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DA\WaterBalance\14_oct2023\"/>
    </mc:Choice>
  </mc:AlternateContent>
  <xr:revisionPtr revIDLastSave="0" documentId="13_ncr:1_{CCB587F5-0B42-4659-90B4-1D2807E4D629}" xr6:coauthVersionLast="47" xr6:coauthVersionMax="47" xr10:uidLastSave="{00000000-0000-0000-0000-000000000000}"/>
  <bookViews>
    <workbookView xWindow="-120" yWindow="-120" windowWidth="20730" windowHeight="11160" tabRatio="865" firstSheet="3" activeTab="3" xr2:uid="{00000000-000D-0000-FFFF-FFFF00000000}"/>
  </bookViews>
  <sheets>
    <sheet name="old" sheetId="17" state="hidden" r:id="rId1"/>
    <sheet name="Tambon_OKbased_DWR1_11_forjoin" sheetId="16" state="hidden" r:id="rId2"/>
    <sheet name="Tambon_list" sheetId="1" state="hidden" r:id="rId3"/>
    <sheet name="พื้นที่เสี่ยงแล้ง" sheetId="28" r:id="rId4"/>
  </sheets>
  <externalReferences>
    <externalReference r:id="rId5"/>
    <externalReference r:id="rId6"/>
  </externalReferences>
  <definedNames>
    <definedName name="_xlnm._FilterDatabase" localSheetId="0" hidden="1">old!$A$2:$AX$930</definedName>
    <definedName name="_xlnm._FilterDatabase" localSheetId="1" hidden="1">Tambon_OKbased_DWR1_11_forjoin!$A$2:$AY$7431</definedName>
    <definedName name="_xlnm._FilterDatabase" localSheetId="3" hidden="1">พื้นที่เสี่ยงแล้ง!$A$1:$I$199</definedName>
  </definedNames>
  <calcPr calcId="191029"/>
</workbook>
</file>

<file path=xl/calcChain.xml><?xml version="1.0" encoding="utf-8"?>
<calcChain xmlns="http://schemas.openxmlformats.org/spreadsheetml/2006/main">
  <c r="Z6768" i="16" l="1"/>
  <c r="Z6764" i="16"/>
  <c r="Z6765" i="16"/>
  <c r="Z6771" i="16"/>
  <c r="Z6779" i="16"/>
  <c r="Z6787" i="16"/>
  <c r="Z6795" i="16"/>
  <c r="Z7379" i="16"/>
  <c r="Z7387" i="16"/>
  <c r="Z7395" i="16"/>
  <c r="Z7403" i="16"/>
  <c r="Z7411" i="16"/>
  <c r="Z7419" i="16"/>
  <c r="Z7427" i="16"/>
  <c r="Z6772" i="16"/>
  <c r="Z6780" i="16"/>
  <c r="Z6788" i="16"/>
  <c r="Z6796" i="16"/>
  <c r="Z7380" i="16"/>
  <c r="Z7388" i="16"/>
  <c r="Z7396" i="16"/>
  <c r="Z7404" i="16"/>
  <c r="Z7412" i="16"/>
  <c r="Z7420" i="16"/>
  <c r="Z7428" i="16"/>
  <c r="Z6773" i="16"/>
  <c r="Z6781" i="16"/>
  <c r="Z6789" i="16"/>
  <c r="Z6797" i="16"/>
  <c r="Z7381" i="16"/>
  <c r="Z7389" i="16"/>
  <c r="Z7397" i="16"/>
  <c r="Z7405" i="16"/>
  <c r="Z7413" i="16"/>
  <c r="Z7421" i="16"/>
  <c r="Z6774" i="16"/>
  <c r="Z6782" i="16"/>
  <c r="Z6790" i="16"/>
  <c r="Z6798" i="16"/>
  <c r="Z7382" i="16"/>
  <c r="Z7390" i="16"/>
  <c r="Z7398" i="16"/>
  <c r="Z7406" i="16"/>
  <c r="Z7414" i="16"/>
  <c r="Z7422" i="16"/>
  <c r="Z6766" i="16"/>
  <c r="Z6775" i="16"/>
  <c r="Z6783" i="16"/>
  <c r="Z6791" i="16"/>
  <c r="Z7383" i="16"/>
  <c r="Z7391" i="16"/>
  <c r="Z7399" i="16"/>
  <c r="Z7407" i="16"/>
  <c r="Z7415" i="16"/>
  <c r="Z7423" i="16"/>
  <c r="Z6767" i="16"/>
  <c r="Z6776" i="16"/>
  <c r="Z6784" i="16"/>
  <c r="Z6792" i="16"/>
  <c r="Z7376" i="16"/>
  <c r="Z7384" i="16"/>
  <c r="Z7392" i="16"/>
  <c r="Z7400" i="16"/>
  <c r="Z7408" i="16"/>
  <c r="Z7416" i="16"/>
  <c r="Z7424" i="16"/>
  <c r="Z6769" i="16"/>
  <c r="Z6777" i="16"/>
  <c r="Z6785" i="16"/>
  <c r="Z6793" i="16"/>
  <c r="Z7377" i="16"/>
  <c r="Z7385" i="16"/>
  <c r="Z7393" i="16"/>
  <c r="Z7401" i="16"/>
  <c r="Z7409" i="16"/>
  <c r="Z7417" i="16"/>
  <c r="Z7425" i="16"/>
  <c r="Z6770" i="16"/>
  <c r="Z6778" i="16"/>
  <c r="Z6786" i="16"/>
  <c r="Z6794" i="16"/>
  <c r="Z7378" i="16"/>
  <c r="Z7386" i="16"/>
  <c r="Z7394" i="16"/>
  <c r="Z7402" i="16"/>
  <c r="Z7410" i="16"/>
  <c r="Z7418" i="16"/>
  <c r="Z7426" i="16"/>
  <c r="Z7429" i="16"/>
  <c r="Z7430" i="16"/>
  <c r="Z6752" i="16"/>
  <c r="Z6760" i="16"/>
  <c r="Z6753" i="16"/>
  <c r="Z6761" i="16"/>
  <c r="Z6754" i="16"/>
  <c r="Z6762" i="16"/>
  <c r="Z6755" i="16"/>
  <c r="Z6763" i="16"/>
  <c r="Z6748" i="16"/>
  <c r="Z6756" i="16"/>
  <c r="Z6749" i="16"/>
  <c r="Z6757" i="16"/>
  <c r="Z6750" i="16"/>
  <c r="Z6758" i="16"/>
  <c r="Z7275" i="16"/>
  <c r="Z7283" i="16"/>
  <c r="Z7291" i="16"/>
  <c r="Z7299" i="16"/>
  <c r="Z7307" i="16"/>
  <c r="Z7315" i="16"/>
  <c r="Z7323" i="16"/>
  <c r="Z7331" i="16"/>
  <c r="Z7339" i="16"/>
  <c r="Z7347" i="16"/>
  <c r="Z7355" i="16"/>
  <c r="Z7363" i="16"/>
  <c r="Z7371" i="16"/>
  <c r="Z7268" i="16"/>
  <c r="Z7276" i="16"/>
  <c r="Z7284" i="16"/>
  <c r="Z7292" i="16"/>
  <c r="Z7300" i="16"/>
  <c r="Z7308" i="16"/>
  <c r="Z7316" i="16"/>
  <c r="Z7324" i="16"/>
  <c r="Z7332" i="16"/>
  <c r="Z7340" i="16"/>
  <c r="Z7348" i="16"/>
  <c r="Z7356" i="16"/>
  <c r="Z7364" i="16"/>
  <c r="Z7372" i="16"/>
  <c r="Z6751" i="16"/>
  <c r="Z7269" i="16"/>
  <c r="Z7277" i="16"/>
  <c r="Z7285" i="16"/>
  <c r="Z7293" i="16"/>
  <c r="Z7301" i="16"/>
  <c r="Z7309" i="16"/>
  <c r="Z7317" i="16"/>
  <c r="Z7325" i="16"/>
  <c r="Z7333" i="16"/>
  <c r="Z7341" i="16"/>
  <c r="Z7349" i="16"/>
  <c r="Z7357" i="16"/>
  <c r="Z7365" i="16"/>
  <c r="Z7373" i="16"/>
  <c r="Z6759" i="16"/>
  <c r="Z7270" i="16"/>
  <c r="Z7278" i="16"/>
  <c r="Z7286" i="16"/>
  <c r="Z7294" i="16"/>
  <c r="Z7302" i="16"/>
  <c r="Z7310" i="16"/>
  <c r="Z7318" i="16"/>
  <c r="Z7326" i="16"/>
  <c r="Z7334" i="16"/>
  <c r="Z7342" i="16"/>
  <c r="Z7350" i="16"/>
  <c r="Z7358" i="16"/>
  <c r="Z7366" i="16"/>
  <c r="Z7374" i="16"/>
  <c r="Z7271" i="16"/>
  <c r="Z7279" i="16"/>
  <c r="Z7287" i="16"/>
  <c r="Z7295" i="16"/>
  <c r="Z7303" i="16"/>
  <c r="Z7311" i="16"/>
  <c r="Z7319" i="16"/>
  <c r="Z7327" i="16"/>
  <c r="Z7335" i="16"/>
  <c r="Z7343" i="16"/>
  <c r="Z7351" i="16"/>
  <c r="Z7359" i="16"/>
  <c r="Z7367" i="16"/>
  <c r="Z7375" i="16"/>
  <c r="Z7272" i="16"/>
  <c r="Z7280" i="16"/>
  <c r="Z7288" i="16"/>
  <c r="Z7296" i="16"/>
  <c r="Z7304" i="16"/>
  <c r="Z7312" i="16"/>
  <c r="Z7320" i="16"/>
  <c r="Z7328" i="16"/>
  <c r="Z7336" i="16"/>
  <c r="Z7344" i="16"/>
  <c r="Z7352" i="16"/>
  <c r="Z7360" i="16"/>
  <c r="Z7368" i="16"/>
  <c r="Z7273" i="16"/>
  <c r="Z7281" i="16"/>
  <c r="Z7289" i="16"/>
  <c r="Z7297" i="16"/>
  <c r="Z7305" i="16"/>
  <c r="Z7313" i="16"/>
  <c r="Z7321" i="16"/>
  <c r="Z7329" i="16"/>
  <c r="Z7337" i="16"/>
  <c r="Z7345" i="16"/>
  <c r="Z7353" i="16"/>
  <c r="Z7361" i="16"/>
  <c r="Z7369" i="16"/>
  <c r="Z7274" i="16"/>
  <c r="Z7282" i="16"/>
  <c r="Z7290" i="16"/>
  <c r="Z7298" i="16"/>
  <c r="Z7306" i="16"/>
  <c r="Z7314" i="16"/>
  <c r="Z7322" i="16"/>
  <c r="Z7330" i="16"/>
  <c r="Z7338" i="16"/>
  <c r="Z7346" i="16"/>
  <c r="Z7354" i="16"/>
  <c r="Z7362" i="16"/>
  <c r="Z7370" i="16"/>
  <c r="Z6288" i="16"/>
  <c r="Z6416" i="16"/>
  <c r="Z6424" i="16"/>
  <c r="Z6432" i="16"/>
  <c r="Z6440" i="16"/>
  <c r="Z6448" i="16"/>
  <c r="Z6456" i="16"/>
  <c r="Z6464" i="16"/>
  <c r="Z6472" i="16"/>
  <c r="Z6480" i="16"/>
  <c r="Z6417" i="16"/>
  <c r="Z6425" i="16"/>
  <c r="Z6433" i="16"/>
  <c r="Z6441" i="16"/>
  <c r="Z6449" i="16"/>
  <c r="Z6457" i="16"/>
  <c r="Z6465" i="16"/>
  <c r="Z6473" i="16"/>
  <c r="Z6481" i="16"/>
  <c r="Z6418" i="16"/>
  <c r="Z6426" i="16"/>
  <c r="Z6434" i="16"/>
  <c r="Z6442" i="16"/>
  <c r="Z6450" i="16"/>
  <c r="Z6458" i="16"/>
  <c r="Z6466" i="16"/>
  <c r="Z6474" i="16"/>
  <c r="Z6482" i="16"/>
  <c r="Z6419" i="16"/>
  <c r="Z6427" i="16"/>
  <c r="Z6435" i="16"/>
  <c r="Z6443" i="16"/>
  <c r="Z6451" i="16"/>
  <c r="Z6459" i="16"/>
  <c r="Z6467" i="16"/>
  <c r="Z6475" i="16"/>
  <c r="Z6483" i="16"/>
  <c r="Z6284" i="16"/>
  <c r="Z6420" i="16"/>
  <c r="Z6428" i="16"/>
  <c r="Z6436" i="16"/>
  <c r="Z6444" i="16"/>
  <c r="Z6452" i="16"/>
  <c r="Z6460" i="16"/>
  <c r="Z6468" i="16"/>
  <c r="Z6476" i="16"/>
  <c r="Z6484" i="16"/>
  <c r="Z6285" i="16"/>
  <c r="Z6421" i="16"/>
  <c r="Z6429" i="16"/>
  <c r="Z6437" i="16"/>
  <c r="Z6445" i="16"/>
  <c r="Z6453" i="16"/>
  <c r="Z6461" i="16"/>
  <c r="Z6469" i="16"/>
  <c r="Z6477" i="16"/>
  <c r="Z6485" i="16"/>
  <c r="Z6286" i="16"/>
  <c r="Z6414" i="16"/>
  <c r="Z6422" i="16"/>
  <c r="Z6430" i="16"/>
  <c r="Z6438" i="16"/>
  <c r="Z6446" i="16"/>
  <c r="Z6454" i="16"/>
  <c r="Z6462" i="16"/>
  <c r="Z6470" i="16"/>
  <c r="Z6478" i="16"/>
  <c r="Z6287" i="16"/>
  <c r="Z6415" i="16"/>
  <c r="Z6423" i="16"/>
  <c r="Z6431" i="16"/>
  <c r="Z6439" i="16"/>
  <c r="Z6447" i="16"/>
  <c r="Z6455" i="16"/>
  <c r="Z6463" i="16"/>
  <c r="Z6471" i="16"/>
  <c r="Z6479" i="16"/>
  <c r="Z6064" i="16"/>
  <c r="Z6072" i="16"/>
  <c r="Z6080" i="16"/>
  <c r="Z6088" i="16"/>
  <c r="Z6096" i="16"/>
  <c r="Z6296" i="16"/>
  <c r="Z6304" i="16"/>
  <c r="Z6065" i="16"/>
  <c r="Z6073" i="16"/>
  <c r="Z6081" i="16"/>
  <c r="Z6089" i="16"/>
  <c r="Z6097" i="16"/>
  <c r="Z6289" i="16"/>
  <c r="Z6297" i="16"/>
  <c r="Z6305" i="16"/>
  <c r="Z6066" i="16"/>
  <c r="Z6074" i="16"/>
  <c r="Z6082" i="16"/>
  <c r="Z6090" i="16"/>
  <c r="Z6290" i="16"/>
  <c r="Z6298" i="16"/>
  <c r="Z6306" i="16"/>
  <c r="Z6067" i="16"/>
  <c r="Z6075" i="16"/>
  <c r="Z6083" i="16"/>
  <c r="Z6091" i="16"/>
  <c r="Z6291" i="16"/>
  <c r="Z6299" i="16"/>
  <c r="Z6307" i="16"/>
  <c r="Z6060" i="16"/>
  <c r="Z6068" i="16"/>
  <c r="Z6076" i="16"/>
  <c r="Z6084" i="16"/>
  <c r="Z6092" i="16"/>
  <c r="Z6292" i="16"/>
  <c r="Z6300" i="16"/>
  <c r="Z6308" i="16"/>
  <c r="Z6061" i="16"/>
  <c r="Z6069" i="16"/>
  <c r="Z6077" i="16"/>
  <c r="Z6085" i="16"/>
  <c r="Z6093" i="16"/>
  <c r="Z6293" i="16"/>
  <c r="Z6301" i="16"/>
  <c r="Z6062" i="16"/>
  <c r="Z6070" i="16"/>
  <c r="Z6078" i="16"/>
  <c r="Z6086" i="16"/>
  <c r="Z6094" i="16"/>
  <c r="Z6294" i="16"/>
  <c r="Z6302" i="16"/>
  <c r="Z6063" i="16"/>
  <c r="Z6071" i="16"/>
  <c r="Z6079" i="16"/>
  <c r="Z6087" i="16"/>
  <c r="Z6095" i="16"/>
  <c r="Z6295" i="16"/>
  <c r="Z6303" i="16"/>
  <c r="Z6656" i="16"/>
  <c r="Z6664" i="16"/>
  <c r="Z6672" i="16"/>
  <c r="Z6680" i="16"/>
  <c r="Z6657" i="16"/>
  <c r="Z6665" i="16"/>
  <c r="Z6673" i="16"/>
  <c r="Z6681" i="16"/>
  <c r="Z6650" i="16"/>
  <c r="Z6658" i="16"/>
  <c r="Z6666" i="16"/>
  <c r="Z6674" i="16"/>
  <c r="Z6682" i="16"/>
  <c r="Z6651" i="16"/>
  <c r="Z6659" i="16"/>
  <c r="Z6667" i="16"/>
  <c r="Z6675" i="16"/>
  <c r="Z6683" i="16"/>
  <c r="Z6652" i="16"/>
  <c r="Z6660" i="16"/>
  <c r="Z6668" i="16"/>
  <c r="Z6676" i="16"/>
  <c r="Z6684" i="16"/>
  <c r="Z6653" i="16"/>
  <c r="Z6661" i="16"/>
  <c r="Z6669" i="16"/>
  <c r="Z6677" i="16"/>
  <c r="Z6685" i="16"/>
  <c r="Z6654" i="16"/>
  <c r="Z6662" i="16"/>
  <c r="Z6670" i="16"/>
  <c r="Z6678" i="16"/>
  <c r="Z6686" i="16"/>
  <c r="Z6655" i="16"/>
  <c r="Z6663" i="16"/>
  <c r="Z6671" i="16"/>
  <c r="Z6679" i="16"/>
  <c r="Z6971" i="16"/>
  <c r="Z6979" i="16"/>
  <c r="Z6987" i="16"/>
  <c r="Z6995" i="16"/>
  <c r="Z6972" i="16"/>
  <c r="Z6980" i="16"/>
  <c r="Z6988" i="16"/>
  <c r="Z6996" i="16"/>
  <c r="Z6973" i="16"/>
  <c r="Z6981" i="16"/>
  <c r="Z6989" i="16"/>
  <c r="Z6997" i="16"/>
  <c r="Z6974" i="16"/>
  <c r="Z6982" i="16"/>
  <c r="Z6990" i="16"/>
  <c r="Z6998" i="16"/>
  <c r="Z6975" i="16"/>
  <c r="Z6983" i="16"/>
  <c r="Z6991" i="16"/>
  <c r="Z6976" i="16"/>
  <c r="Z6984" i="16"/>
  <c r="Z6992" i="16"/>
  <c r="Z6977" i="16"/>
  <c r="Z6985" i="16"/>
  <c r="Z6993" i="16"/>
  <c r="Z6978" i="16"/>
  <c r="Z6986" i="16"/>
  <c r="Z6994" i="16"/>
  <c r="Z6104" i="16"/>
  <c r="Z6112" i="16"/>
  <c r="Z6120" i="16"/>
  <c r="Z6128" i="16"/>
  <c r="Z6136" i="16"/>
  <c r="Z6144" i="16"/>
  <c r="Z6105" i="16"/>
  <c r="Z6113" i="16"/>
  <c r="Z6121" i="16"/>
  <c r="Z6129" i="16"/>
  <c r="Z6137" i="16"/>
  <c r="Z6098" i="16"/>
  <c r="Z6106" i="16"/>
  <c r="Z6114" i="16"/>
  <c r="Z6122" i="16"/>
  <c r="Z6130" i="16"/>
  <c r="Z6138" i="16"/>
  <c r="Z6099" i="16"/>
  <c r="Z6107" i="16"/>
  <c r="Z6115" i="16"/>
  <c r="Z6123" i="16"/>
  <c r="Z6131" i="16"/>
  <c r="Z6139" i="16"/>
  <c r="Z6100" i="16"/>
  <c r="Z6108" i="16"/>
  <c r="Z6116" i="16"/>
  <c r="Z6124" i="16"/>
  <c r="Z6132" i="16"/>
  <c r="Z6140" i="16"/>
  <c r="Z6101" i="16"/>
  <c r="Z6109" i="16"/>
  <c r="Z6117" i="16"/>
  <c r="Z6125" i="16"/>
  <c r="Z6133" i="16"/>
  <c r="Z6141" i="16"/>
  <c r="Z6102" i="16"/>
  <c r="Z6110" i="16"/>
  <c r="Z6118" i="16"/>
  <c r="Z6126" i="16"/>
  <c r="Z6134" i="16"/>
  <c r="Z6142" i="16"/>
  <c r="Z6103" i="16"/>
  <c r="Z6111" i="16"/>
  <c r="Z6119" i="16"/>
  <c r="Z6127" i="16"/>
  <c r="Z6135" i="16"/>
  <c r="Z6143" i="16"/>
  <c r="Z6915" i="16"/>
  <c r="Z6923" i="16"/>
  <c r="Z6931" i="16"/>
  <c r="Z6939" i="16"/>
  <c r="Z6947" i="16"/>
  <c r="Z6955" i="16"/>
  <c r="Z6916" i="16"/>
  <c r="Z6924" i="16"/>
  <c r="Z6932" i="16"/>
  <c r="Z6940" i="16"/>
  <c r="Z6948" i="16"/>
  <c r="Z6956" i="16"/>
  <c r="Z6917" i="16"/>
  <c r="Z6925" i="16"/>
  <c r="Z6933" i="16"/>
  <c r="Z6941" i="16"/>
  <c r="Z6949" i="16"/>
  <c r="Z6957" i="16"/>
  <c r="Z6918" i="16"/>
  <c r="Z6926" i="16"/>
  <c r="Z6934" i="16"/>
  <c r="Z6942" i="16"/>
  <c r="Z6950" i="16"/>
  <c r="Z6958" i="16"/>
  <c r="Z6919" i="16"/>
  <c r="Z6927" i="16"/>
  <c r="Z6935" i="16"/>
  <c r="Z6943" i="16"/>
  <c r="Z6951" i="16"/>
  <c r="Z6959" i="16"/>
  <c r="Z6920" i="16"/>
  <c r="Z6928" i="16"/>
  <c r="Z6936" i="16"/>
  <c r="Z6944" i="16"/>
  <c r="Z6952" i="16"/>
  <c r="Z6960" i="16"/>
  <c r="Z6921" i="16"/>
  <c r="Z6929" i="16"/>
  <c r="Z6937" i="16"/>
  <c r="Z6945" i="16"/>
  <c r="Z6953" i="16"/>
  <c r="Z6922" i="16"/>
  <c r="Z6930" i="16"/>
  <c r="Z6938" i="16"/>
  <c r="Z6946" i="16"/>
  <c r="Z6954" i="16"/>
  <c r="Z6048" i="16"/>
  <c r="Z6056" i="16"/>
  <c r="Z6488" i="16"/>
  <c r="Z6496" i="16"/>
  <c r="Z6504" i="16"/>
  <c r="Z6512" i="16"/>
  <c r="Z6520" i="16"/>
  <c r="Z6528" i="16"/>
  <c r="Z6536" i="16"/>
  <c r="Z6544" i="16"/>
  <c r="Z6552" i="16"/>
  <c r="Z6560" i="16"/>
  <c r="Z6049" i="16"/>
  <c r="Z6057" i="16"/>
  <c r="Z6489" i="16"/>
  <c r="Z6497" i="16"/>
  <c r="Z6505" i="16"/>
  <c r="Z6513" i="16"/>
  <c r="Z6521" i="16"/>
  <c r="Z6529" i="16"/>
  <c r="Z6537" i="16"/>
  <c r="Z6545" i="16"/>
  <c r="Z6553" i="16"/>
  <c r="Z6042" i="16"/>
  <c r="Z6050" i="16"/>
  <c r="Z6058" i="16"/>
  <c r="Z6490" i="16"/>
  <c r="Z6498" i="16"/>
  <c r="Z6506" i="16"/>
  <c r="Z6514" i="16"/>
  <c r="Z6522" i="16"/>
  <c r="Z6530" i="16"/>
  <c r="Z6538" i="16"/>
  <c r="Z6546" i="16"/>
  <c r="Z6554" i="16"/>
  <c r="Z6043" i="16"/>
  <c r="Z6051" i="16"/>
  <c r="Z6059" i="16"/>
  <c r="Z6491" i="16"/>
  <c r="Z6499" i="16"/>
  <c r="Z6507" i="16"/>
  <c r="Z6515" i="16"/>
  <c r="Z6523" i="16"/>
  <c r="Z6531" i="16"/>
  <c r="Z6539" i="16"/>
  <c r="Z6547" i="16"/>
  <c r="Z6555" i="16"/>
  <c r="Z6044" i="16"/>
  <c r="Z6052" i="16"/>
  <c r="Z6492" i="16"/>
  <c r="Z6500" i="16"/>
  <c r="Z6508" i="16"/>
  <c r="Z6516" i="16"/>
  <c r="Z6524" i="16"/>
  <c r="Z6532" i="16"/>
  <c r="Z6540" i="16"/>
  <c r="Z6548" i="16"/>
  <c r="Z6556" i="16"/>
  <c r="Z6045" i="16"/>
  <c r="Z6053" i="16"/>
  <c r="Z6493" i="16"/>
  <c r="Z6501" i="16"/>
  <c r="Z6509" i="16"/>
  <c r="Z6517" i="16"/>
  <c r="Z6525" i="16"/>
  <c r="Z6533" i="16"/>
  <c r="Z6541" i="16"/>
  <c r="Z6549" i="16"/>
  <c r="Z6557" i="16"/>
  <c r="Z6046" i="16"/>
  <c r="Z6054" i="16"/>
  <c r="Z6486" i="16"/>
  <c r="Z6494" i="16"/>
  <c r="Z6502" i="16"/>
  <c r="Z6510" i="16"/>
  <c r="Z6518" i="16"/>
  <c r="Z6526" i="16"/>
  <c r="Z6534" i="16"/>
  <c r="Z6542" i="16"/>
  <c r="Z6550" i="16"/>
  <c r="Z6558" i="16"/>
  <c r="Z6047" i="16"/>
  <c r="Z6055" i="16"/>
  <c r="Z6487" i="16"/>
  <c r="Z6495" i="16"/>
  <c r="Z6503" i="16"/>
  <c r="Z6511" i="16"/>
  <c r="Z6519" i="16"/>
  <c r="Z6527" i="16"/>
  <c r="Z6535" i="16"/>
  <c r="Z6543" i="16"/>
  <c r="Z6551" i="16"/>
  <c r="Z6559" i="16"/>
  <c r="Z6961" i="16"/>
  <c r="Z5896" i="16"/>
  <c r="Z5904" i="16"/>
  <c r="Z5912" i="16"/>
  <c r="Z5920" i="16"/>
  <c r="Z5928" i="16"/>
  <c r="Z5936" i="16"/>
  <c r="Z5944" i="16"/>
  <c r="Z5952" i="16"/>
  <c r="Z5960" i="16"/>
  <c r="Z5968" i="16"/>
  <c r="Z5976" i="16"/>
  <c r="Z5984" i="16"/>
  <c r="Z5897" i="16"/>
  <c r="Z5905" i="16"/>
  <c r="Z5913" i="16"/>
  <c r="Z5921" i="16"/>
  <c r="Z5929" i="16"/>
  <c r="Z5937" i="16"/>
  <c r="Z5945" i="16"/>
  <c r="Z5953" i="16"/>
  <c r="Z5961" i="16"/>
  <c r="Z5969" i="16"/>
  <c r="Z5977" i="16"/>
  <c r="Z5985" i="16"/>
  <c r="Z5890" i="16"/>
  <c r="Z5898" i="16"/>
  <c r="Z5906" i="16"/>
  <c r="Z5914" i="16"/>
  <c r="Z5922" i="16"/>
  <c r="Z5930" i="16"/>
  <c r="Z5938" i="16"/>
  <c r="Z5946" i="16"/>
  <c r="Z5954" i="16"/>
  <c r="Z5962" i="16"/>
  <c r="Z5970" i="16"/>
  <c r="Z5978" i="16"/>
  <c r="Z5986" i="16"/>
  <c r="Z5891" i="16"/>
  <c r="Z5899" i="16"/>
  <c r="Z5907" i="16"/>
  <c r="Z5915" i="16"/>
  <c r="Z5923" i="16"/>
  <c r="Z5931" i="16"/>
  <c r="Z5939" i="16"/>
  <c r="Z5947" i="16"/>
  <c r="Z5955" i="16"/>
  <c r="Z5963" i="16"/>
  <c r="Z5971" i="16"/>
  <c r="Z5979" i="16"/>
  <c r="Z5987" i="16"/>
  <c r="Z5892" i="16"/>
  <c r="Z5900" i="16"/>
  <c r="Z5908" i="16"/>
  <c r="Z5916" i="16"/>
  <c r="Z5924" i="16"/>
  <c r="Z5932" i="16"/>
  <c r="Z5940" i="16"/>
  <c r="Z5948" i="16"/>
  <c r="Z5956" i="16"/>
  <c r="Z5964" i="16"/>
  <c r="Z5972" i="16"/>
  <c r="Z5980" i="16"/>
  <c r="Z5988" i="16"/>
  <c r="Z5893" i="16"/>
  <c r="Z5901" i="16"/>
  <c r="Z5909" i="16"/>
  <c r="Z5917" i="16"/>
  <c r="Z5925" i="16"/>
  <c r="Z5933" i="16"/>
  <c r="Z5941" i="16"/>
  <c r="Z5949" i="16"/>
  <c r="Z5957" i="16"/>
  <c r="Z5965" i="16"/>
  <c r="Z5973" i="16"/>
  <c r="Z5981" i="16"/>
  <c r="Z5894" i="16"/>
  <c r="Z5902" i="16"/>
  <c r="Z5910" i="16"/>
  <c r="Z5918" i="16"/>
  <c r="Z5926" i="16"/>
  <c r="Z5934" i="16"/>
  <c r="Z5942" i="16"/>
  <c r="Z5950" i="16"/>
  <c r="Z5958" i="16"/>
  <c r="Z5966" i="16"/>
  <c r="Z5974" i="16"/>
  <c r="Z5982" i="16"/>
  <c r="Z5895" i="16"/>
  <c r="Z5903" i="16"/>
  <c r="Z5911" i="16"/>
  <c r="Z5919" i="16"/>
  <c r="Z5927" i="16"/>
  <c r="Z5935" i="16"/>
  <c r="Z5943" i="16"/>
  <c r="Z5951" i="16"/>
  <c r="Z5959" i="16"/>
  <c r="Z5967" i="16"/>
  <c r="Z5975" i="16"/>
  <c r="Z5983" i="16"/>
  <c r="Z6568" i="16"/>
  <c r="Z6576" i="16"/>
  <c r="Z6584" i="16"/>
  <c r="Z6592" i="16"/>
  <c r="Z6600" i="16"/>
  <c r="Z6608" i="16"/>
  <c r="Z6616" i="16"/>
  <c r="Z6624" i="16"/>
  <c r="Z6632" i="16"/>
  <c r="Z6640" i="16"/>
  <c r="Z6648" i="16"/>
  <c r="Z6561" i="16"/>
  <c r="Z6569" i="16"/>
  <c r="Z6577" i="16"/>
  <c r="Z6585" i="16"/>
  <c r="Z6593" i="16"/>
  <c r="Z6601" i="16"/>
  <c r="Z6609" i="16"/>
  <c r="Z6617" i="16"/>
  <c r="Z6625" i="16"/>
  <c r="Z6633" i="16"/>
  <c r="Z6641" i="16"/>
  <c r="Z6649" i="16"/>
  <c r="Z6562" i="16"/>
  <c r="Z6570" i="16"/>
  <c r="Z6578" i="16"/>
  <c r="Z6586" i="16"/>
  <c r="Z6594" i="16"/>
  <c r="Z6602" i="16"/>
  <c r="Z6610" i="16"/>
  <c r="Z6618" i="16"/>
  <c r="Z6626" i="16"/>
  <c r="Z6634" i="16"/>
  <c r="Z6642" i="16"/>
  <c r="Z6563" i="16"/>
  <c r="Z6571" i="16"/>
  <c r="Z6579" i="16"/>
  <c r="Z6587" i="16"/>
  <c r="Z6595" i="16"/>
  <c r="Z6603" i="16"/>
  <c r="Z6611" i="16"/>
  <c r="Z6619" i="16"/>
  <c r="Z6627" i="16"/>
  <c r="Z6635" i="16"/>
  <c r="Z6643" i="16"/>
  <c r="Z6564" i="16"/>
  <c r="Z6572" i="16"/>
  <c r="Z6580" i="16"/>
  <c r="Z6588" i="16"/>
  <c r="Z6596" i="16"/>
  <c r="Z6604" i="16"/>
  <c r="Z6612" i="16"/>
  <c r="Z6620" i="16"/>
  <c r="Z6628" i="16"/>
  <c r="Z6636" i="16"/>
  <c r="Z6644" i="16"/>
  <c r="Z6565" i="16"/>
  <c r="Z6573" i="16"/>
  <c r="Z6581" i="16"/>
  <c r="Z6589" i="16"/>
  <c r="Z6597" i="16"/>
  <c r="Z6605" i="16"/>
  <c r="Z6613" i="16"/>
  <c r="Z6621" i="16"/>
  <c r="Z6629" i="16"/>
  <c r="Z6637" i="16"/>
  <c r="Z6645" i="16"/>
  <c r="Z6566" i="16"/>
  <c r="Z6574" i="16"/>
  <c r="Z6582" i="16"/>
  <c r="Z6590" i="16"/>
  <c r="Z6598" i="16"/>
  <c r="Z6606" i="16"/>
  <c r="Z6614" i="16"/>
  <c r="Z6622" i="16"/>
  <c r="Z6630" i="16"/>
  <c r="Z6638" i="16"/>
  <c r="Z6646" i="16"/>
  <c r="Z6567" i="16"/>
  <c r="Z6575" i="16"/>
  <c r="Z6583" i="16"/>
  <c r="Z6591" i="16"/>
  <c r="Z6599" i="16"/>
  <c r="Z6607" i="16"/>
  <c r="Z6615" i="16"/>
  <c r="Z6623" i="16"/>
  <c r="Z6631" i="16"/>
  <c r="Z6639" i="16"/>
  <c r="Z6647" i="16"/>
  <c r="Z6967" i="16"/>
  <c r="Z6968" i="16"/>
  <c r="Z6969" i="16"/>
  <c r="Z6970" i="16"/>
  <c r="Z6152" i="16"/>
  <c r="Z6160" i="16"/>
  <c r="Z6168" i="16"/>
  <c r="Z6176" i="16"/>
  <c r="Z6184" i="16"/>
  <c r="Z6192" i="16"/>
  <c r="Z6200" i="16"/>
  <c r="Z6208" i="16"/>
  <c r="Z6216" i="16"/>
  <c r="Z6224" i="16"/>
  <c r="Z6384" i="16"/>
  <c r="Z6392" i="16"/>
  <c r="Z6400" i="16"/>
  <c r="Z6408" i="16"/>
  <c r="Z6145" i="16"/>
  <c r="Z6153" i="16"/>
  <c r="Z6161" i="16"/>
  <c r="Z6169" i="16"/>
  <c r="Z6177" i="16"/>
  <c r="Z6185" i="16"/>
  <c r="Z6193" i="16"/>
  <c r="Z6201" i="16"/>
  <c r="Z6209" i="16"/>
  <c r="Z6217" i="16"/>
  <c r="Z6225" i="16"/>
  <c r="Z6385" i="16"/>
  <c r="Z6393" i="16"/>
  <c r="Z6401" i="16"/>
  <c r="Z6409" i="16"/>
  <c r="Z6146" i="16"/>
  <c r="Z6154" i="16"/>
  <c r="Z6162" i="16"/>
  <c r="Z6170" i="16"/>
  <c r="Z6178" i="16"/>
  <c r="Z6186" i="16"/>
  <c r="Z6194" i="16"/>
  <c r="Z6202" i="16"/>
  <c r="Z6210" i="16"/>
  <c r="Z6218" i="16"/>
  <c r="Z6226" i="16"/>
  <c r="Z6386" i="16"/>
  <c r="Z6394" i="16"/>
  <c r="Z6402" i="16"/>
  <c r="Z6410" i="16"/>
  <c r="Z6147" i="16"/>
  <c r="Z6155" i="16"/>
  <c r="Z6163" i="16"/>
  <c r="Z6171" i="16"/>
  <c r="Z6179" i="16"/>
  <c r="Z6187" i="16"/>
  <c r="Z6195" i="16"/>
  <c r="Z6203" i="16"/>
  <c r="Z6211" i="16"/>
  <c r="Z6219" i="16"/>
  <c r="Z6227" i="16"/>
  <c r="Z6387" i="16"/>
  <c r="Z6395" i="16"/>
  <c r="Z6403" i="16"/>
  <c r="Z6148" i="16"/>
  <c r="Z6156" i="16"/>
  <c r="Z6164" i="16"/>
  <c r="Z6172" i="16"/>
  <c r="Z6180" i="16"/>
  <c r="Z6188" i="16"/>
  <c r="Z6196" i="16"/>
  <c r="Z6204" i="16"/>
  <c r="Z6212" i="16"/>
  <c r="Z6220" i="16"/>
  <c r="Z6228" i="16"/>
  <c r="Z6380" i="16"/>
  <c r="Z6388" i="16"/>
  <c r="Z6396" i="16"/>
  <c r="Z6404" i="16"/>
  <c r="Z6149" i="16"/>
  <c r="Z6157" i="16"/>
  <c r="Z6165" i="16"/>
  <c r="Z6173" i="16"/>
  <c r="Z6181" i="16"/>
  <c r="Z6189" i="16"/>
  <c r="Z6197" i="16"/>
  <c r="Z6205" i="16"/>
  <c r="Z6213" i="16"/>
  <c r="Z6221" i="16"/>
  <c r="Z6381" i="16"/>
  <c r="Z6389" i="16"/>
  <c r="Z6397" i="16"/>
  <c r="Z6405" i="16"/>
  <c r="Z6150" i="16"/>
  <c r="Z6158" i="16"/>
  <c r="Z6166" i="16"/>
  <c r="Z6174" i="16"/>
  <c r="Z6182" i="16"/>
  <c r="Z6190" i="16"/>
  <c r="Z6198" i="16"/>
  <c r="Z6206" i="16"/>
  <c r="Z6214" i="16"/>
  <c r="Z6222" i="16"/>
  <c r="Z6382" i="16"/>
  <c r="Z6390" i="16"/>
  <c r="Z6398" i="16"/>
  <c r="Z6406" i="16"/>
  <c r="Z6151" i="16"/>
  <c r="Z6159" i="16"/>
  <c r="Z6167" i="16"/>
  <c r="Z6175" i="16"/>
  <c r="Z6183" i="16"/>
  <c r="Z6191" i="16"/>
  <c r="Z6199" i="16"/>
  <c r="Z6207" i="16"/>
  <c r="Z6215" i="16"/>
  <c r="Z6223" i="16"/>
  <c r="Z6383" i="16"/>
  <c r="Z6391" i="16"/>
  <c r="Z6399" i="16"/>
  <c r="Z6407" i="16"/>
  <c r="Z6728" i="16"/>
  <c r="Z6736" i="16"/>
  <c r="Z6744" i="16"/>
  <c r="Z6729" i="16"/>
  <c r="Z6737" i="16"/>
  <c r="Z6745" i="16"/>
  <c r="Z6730" i="16"/>
  <c r="Z6738" i="16"/>
  <c r="Z6746" i="16"/>
  <c r="Z6731" i="16"/>
  <c r="Z6739" i="16"/>
  <c r="Z6747" i="16"/>
  <c r="Z6732" i="16"/>
  <c r="Z6740" i="16"/>
  <c r="Z6733" i="16"/>
  <c r="Z6741" i="16"/>
  <c r="Z6734" i="16"/>
  <c r="Z6742" i="16"/>
  <c r="Z6735" i="16"/>
  <c r="Z6743" i="16"/>
  <c r="Z7003" i="16"/>
  <c r="Z7011" i="16"/>
  <c r="Z7019" i="16"/>
  <c r="Z7027" i="16"/>
  <c r="Z7035" i="16"/>
  <c r="Z7043" i="16"/>
  <c r="Z7051" i="16"/>
  <c r="Z7059" i="16"/>
  <c r="Z7067" i="16"/>
  <c r="Z7075" i="16"/>
  <c r="Z7083" i="16"/>
  <c r="Z7091" i="16"/>
  <c r="Z7099" i="16"/>
  <c r="Z7107" i="16"/>
  <c r="Z7115" i="16"/>
  <c r="Z7123" i="16"/>
  <c r="Z7131" i="16"/>
  <c r="Z7139" i="16"/>
  <c r="Z7147" i="16"/>
  <c r="Z7155" i="16"/>
  <c r="Z7163" i="16"/>
  <c r="Z7171" i="16"/>
  <c r="Z7179" i="16"/>
  <c r="Z7187" i="16"/>
  <c r="Z7195" i="16"/>
  <c r="Z7203" i="16"/>
  <c r="Z7211" i="16"/>
  <c r="Z7219" i="16"/>
  <c r="Z7227" i="16"/>
  <c r="Z7235" i="16"/>
  <c r="Z7243" i="16"/>
  <c r="Z7251" i="16"/>
  <c r="Z7259" i="16"/>
  <c r="Z7267" i="16"/>
  <c r="Z7004" i="16"/>
  <c r="Z7012" i="16"/>
  <c r="Z7020" i="16"/>
  <c r="Z7028" i="16"/>
  <c r="Z7036" i="16"/>
  <c r="Z7044" i="16"/>
  <c r="Z7052" i="16"/>
  <c r="Z7060" i="16"/>
  <c r="Z7068" i="16"/>
  <c r="Z7076" i="16"/>
  <c r="Z7084" i="16"/>
  <c r="Z7092" i="16"/>
  <c r="Z7100" i="16"/>
  <c r="Z7108" i="16"/>
  <c r="Z7116" i="16"/>
  <c r="Z7124" i="16"/>
  <c r="Z7132" i="16"/>
  <c r="Z7140" i="16"/>
  <c r="Z7148" i="16"/>
  <c r="Z7156" i="16"/>
  <c r="Z7164" i="16"/>
  <c r="Z7172" i="16"/>
  <c r="Z7180" i="16"/>
  <c r="Z7188" i="16"/>
  <c r="Z7196" i="16"/>
  <c r="Z7204" i="16"/>
  <c r="Z7212" i="16"/>
  <c r="Z7220" i="16"/>
  <c r="Z7228" i="16"/>
  <c r="Z7236" i="16"/>
  <c r="Z7244" i="16"/>
  <c r="Z7252" i="16"/>
  <c r="Z7260" i="16"/>
  <c r="Z7005" i="16"/>
  <c r="Z7013" i="16"/>
  <c r="Z7021" i="16"/>
  <c r="Z7029" i="16"/>
  <c r="Z7037" i="16"/>
  <c r="Z7045" i="16"/>
  <c r="Z7053" i="16"/>
  <c r="Z7061" i="16"/>
  <c r="Z7069" i="16"/>
  <c r="Z7077" i="16"/>
  <c r="Z7085" i="16"/>
  <c r="Z7093" i="16"/>
  <c r="Z7101" i="16"/>
  <c r="Z7109" i="16"/>
  <c r="Z7117" i="16"/>
  <c r="Z7125" i="16"/>
  <c r="Z7133" i="16"/>
  <c r="Z7141" i="16"/>
  <c r="Z7149" i="16"/>
  <c r="Z7157" i="16"/>
  <c r="Z7165" i="16"/>
  <c r="Z7173" i="16"/>
  <c r="Z7181" i="16"/>
  <c r="Z7189" i="16"/>
  <c r="Z7197" i="16"/>
  <c r="Z7205" i="16"/>
  <c r="Z7213" i="16"/>
  <c r="Z7221" i="16"/>
  <c r="Z7229" i="16"/>
  <c r="Z7237" i="16"/>
  <c r="Z7245" i="16"/>
  <c r="Z7253" i="16"/>
  <c r="Z7261" i="16"/>
  <c r="Z7006" i="16"/>
  <c r="Z7014" i="16"/>
  <c r="Z7022" i="16"/>
  <c r="Z7030" i="16"/>
  <c r="Z7038" i="16"/>
  <c r="Z7046" i="16"/>
  <c r="Z7054" i="16"/>
  <c r="Z7062" i="16"/>
  <c r="Z7070" i="16"/>
  <c r="Z7078" i="16"/>
  <c r="Z7086" i="16"/>
  <c r="Z7094" i="16"/>
  <c r="Z7102" i="16"/>
  <c r="Z7110" i="16"/>
  <c r="Z7118" i="16"/>
  <c r="Z7126" i="16"/>
  <c r="Z7134" i="16"/>
  <c r="Z7142" i="16"/>
  <c r="Z7150" i="16"/>
  <c r="Z7158" i="16"/>
  <c r="Z7166" i="16"/>
  <c r="Z7174" i="16"/>
  <c r="Z7182" i="16"/>
  <c r="Z7190" i="16"/>
  <c r="Z7198" i="16"/>
  <c r="Z7206" i="16"/>
  <c r="Z7214" i="16"/>
  <c r="Z7222" i="16"/>
  <c r="Z7230" i="16"/>
  <c r="Z7238" i="16"/>
  <c r="Z7246" i="16"/>
  <c r="Z7254" i="16"/>
  <c r="Z7262" i="16"/>
  <c r="Z6999" i="16"/>
  <c r="Z7007" i="16"/>
  <c r="Z7015" i="16"/>
  <c r="Z7023" i="16"/>
  <c r="Z7031" i="16"/>
  <c r="Z7039" i="16"/>
  <c r="Z7047" i="16"/>
  <c r="Z7055" i="16"/>
  <c r="Z7063" i="16"/>
  <c r="Z7071" i="16"/>
  <c r="Z7079" i="16"/>
  <c r="Z7087" i="16"/>
  <c r="Z7095" i="16"/>
  <c r="Z7103" i="16"/>
  <c r="Z7111" i="16"/>
  <c r="Z7119" i="16"/>
  <c r="Z7127" i="16"/>
  <c r="Z7135" i="16"/>
  <c r="Z7143" i="16"/>
  <c r="Z7151" i="16"/>
  <c r="Z7159" i="16"/>
  <c r="Z7167" i="16"/>
  <c r="Z7175" i="16"/>
  <c r="Z7183" i="16"/>
  <c r="Z7191" i="16"/>
  <c r="Z7199" i="16"/>
  <c r="Z7207" i="16"/>
  <c r="Z7215" i="16"/>
  <c r="Z7223" i="16"/>
  <c r="Z7231" i="16"/>
  <c r="Z7239" i="16"/>
  <c r="Z7247" i="16"/>
  <c r="Z7255" i="16"/>
  <c r="Z7263" i="16"/>
  <c r="Z7000" i="16"/>
  <c r="Z7008" i="16"/>
  <c r="Z7016" i="16"/>
  <c r="Z7024" i="16"/>
  <c r="Z7032" i="16"/>
  <c r="Z7040" i="16"/>
  <c r="Z7048" i="16"/>
  <c r="Z7056" i="16"/>
  <c r="Z7064" i="16"/>
  <c r="Z7072" i="16"/>
  <c r="Z7080" i="16"/>
  <c r="Z7088" i="16"/>
  <c r="Z7096" i="16"/>
  <c r="Z7104" i="16"/>
  <c r="Z7112" i="16"/>
  <c r="Z7120" i="16"/>
  <c r="Z7128" i="16"/>
  <c r="Z7136" i="16"/>
  <c r="Z7144" i="16"/>
  <c r="Z7152" i="16"/>
  <c r="Z7160" i="16"/>
  <c r="Z7168" i="16"/>
  <c r="Z7176" i="16"/>
  <c r="Z7184" i="16"/>
  <c r="Z7192" i="16"/>
  <c r="Z7200" i="16"/>
  <c r="Z7208" i="16"/>
  <c r="Z7216" i="16"/>
  <c r="Z7224" i="16"/>
  <c r="Z7232" i="16"/>
  <c r="Z7240" i="16"/>
  <c r="Z7248" i="16"/>
  <c r="Z7256" i="16"/>
  <c r="Z7264" i="16"/>
  <c r="Z7001" i="16"/>
  <c r="Z7009" i="16"/>
  <c r="Z7017" i="16"/>
  <c r="Z7025" i="16"/>
  <c r="Z7033" i="16"/>
  <c r="Z7041" i="16"/>
  <c r="Z7049" i="16"/>
  <c r="Z7057" i="16"/>
  <c r="Z7065" i="16"/>
  <c r="Z7073" i="16"/>
  <c r="Z7081" i="16"/>
  <c r="Z7089" i="16"/>
  <c r="Z7097" i="16"/>
  <c r="Z7105" i="16"/>
  <c r="Z7113" i="16"/>
  <c r="Z7121" i="16"/>
  <c r="Z7129" i="16"/>
  <c r="Z7137" i="16"/>
  <c r="Z7145" i="16"/>
  <c r="Z7153" i="16"/>
  <c r="Z7161" i="16"/>
  <c r="Z7169" i="16"/>
  <c r="Z7177" i="16"/>
  <c r="Z7185" i="16"/>
  <c r="Z7193" i="16"/>
  <c r="Z7201" i="16"/>
  <c r="Z7209" i="16"/>
  <c r="Z7217" i="16"/>
  <c r="Z7225" i="16"/>
  <c r="Z7233" i="16"/>
  <c r="Z7241" i="16"/>
  <c r="Z7249" i="16"/>
  <c r="Z7257" i="16"/>
  <c r="Z7265" i="16"/>
  <c r="Z7002" i="16"/>
  <c r="Z7010" i="16"/>
  <c r="Z7018" i="16"/>
  <c r="Z7026" i="16"/>
  <c r="Z7034" i="16"/>
  <c r="Z7042" i="16"/>
  <c r="Z7050" i="16"/>
  <c r="Z7058" i="16"/>
  <c r="Z7066" i="16"/>
  <c r="Z7074" i="16"/>
  <c r="Z7082" i="16"/>
  <c r="Z7090" i="16"/>
  <c r="Z7098" i="16"/>
  <c r="Z7106" i="16"/>
  <c r="Z7114" i="16"/>
  <c r="Z7122" i="16"/>
  <c r="Z7130" i="16"/>
  <c r="Z7138" i="16"/>
  <c r="Z7146" i="16"/>
  <c r="Z7154" i="16"/>
  <c r="Z7162" i="16"/>
  <c r="Z7170" i="16"/>
  <c r="Z7178" i="16"/>
  <c r="Z7186" i="16"/>
  <c r="Z7194" i="16"/>
  <c r="Z7202" i="16"/>
  <c r="Z7210" i="16"/>
  <c r="Z7218" i="16"/>
  <c r="Z7226" i="16"/>
  <c r="Z7234" i="16"/>
  <c r="Z7242" i="16"/>
  <c r="Z7250" i="16"/>
  <c r="Z7258" i="16"/>
  <c r="Z7266" i="16"/>
  <c r="Z5310" i="16"/>
  <c r="Z5318" i="16"/>
  <c r="Z5326" i="16"/>
  <c r="Z5334" i="16"/>
  <c r="Z5342" i="16"/>
  <c r="Z5350" i="16"/>
  <c r="Z5358" i="16"/>
  <c r="Z5366" i="16"/>
  <c r="Z5374" i="16"/>
  <c r="Z5382" i="16"/>
  <c r="Z5390" i="16"/>
  <c r="Z5398" i="16"/>
  <c r="Z5406" i="16"/>
  <c r="Z5414" i="16"/>
  <c r="Z5311" i="16"/>
  <c r="Z5319" i="16"/>
  <c r="Z5327" i="16"/>
  <c r="Z5335" i="16"/>
  <c r="Z5343" i="16"/>
  <c r="Z5351" i="16"/>
  <c r="Z5359" i="16"/>
  <c r="Z5367" i="16"/>
  <c r="Z5375" i="16"/>
  <c r="Z5383" i="16"/>
  <c r="Z5391" i="16"/>
  <c r="Z5399" i="16"/>
  <c r="Z5407" i="16"/>
  <c r="Z5304" i="16"/>
  <c r="Z5312" i="16"/>
  <c r="Z5320" i="16"/>
  <c r="Z5328" i="16"/>
  <c r="Z5336" i="16"/>
  <c r="Z5344" i="16"/>
  <c r="Z5352" i="16"/>
  <c r="Z5360" i="16"/>
  <c r="Z5368" i="16"/>
  <c r="Z5376" i="16"/>
  <c r="Z5384" i="16"/>
  <c r="Z5392" i="16"/>
  <c r="Z5400" i="16"/>
  <c r="Z5305" i="16"/>
  <c r="Z5313" i="16"/>
  <c r="Z5321" i="16"/>
  <c r="Z5329" i="16"/>
  <c r="Z5337" i="16"/>
  <c r="Z5345" i="16"/>
  <c r="Z5353" i="16"/>
  <c r="Z5361" i="16"/>
  <c r="Z5369" i="16"/>
  <c r="Z5377" i="16"/>
  <c r="Z5385" i="16"/>
  <c r="Z5393" i="16"/>
  <c r="Z5401" i="16"/>
  <c r="Z5306" i="16"/>
  <c r="Z5314" i="16"/>
  <c r="Z5322" i="16"/>
  <c r="Z5330" i="16"/>
  <c r="Z5338" i="16"/>
  <c r="Z5346" i="16"/>
  <c r="Z5354" i="16"/>
  <c r="Z5362" i="16"/>
  <c r="Z5370" i="16"/>
  <c r="Z5378" i="16"/>
  <c r="Z5386" i="16"/>
  <c r="Z5394" i="16"/>
  <c r="Z5402" i="16"/>
  <c r="Z5307" i="16"/>
  <c r="Z5315" i="16"/>
  <c r="Z5323" i="16"/>
  <c r="Z5331" i="16"/>
  <c r="Z5339" i="16"/>
  <c r="Z5347" i="16"/>
  <c r="Z5355" i="16"/>
  <c r="Z5363" i="16"/>
  <c r="Z5371" i="16"/>
  <c r="Z5379" i="16"/>
  <c r="Z5387" i="16"/>
  <c r="Z5395" i="16"/>
  <c r="Z5403" i="16"/>
  <c r="Z5411" i="16"/>
  <c r="Z5308" i="16"/>
  <c r="Z5316" i="16"/>
  <c r="Z5324" i="16"/>
  <c r="Z5332" i="16"/>
  <c r="Z5340" i="16"/>
  <c r="Z5348" i="16"/>
  <c r="Z5356" i="16"/>
  <c r="Z5364" i="16"/>
  <c r="Z5372" i="16"/>
  <c r="Z5380" i="16"/>
  <c r="Z5388" i="16"/>
  <c r="Z5396" i="16"/>
  <c r="Z5309" i="16"/>
  <c r="Z5317" i="16"/>
  <c r="Z5325" i="16"/>
  <c r="Z5333" i="16"/>
  <c r="Z5341" i="16"/>
  <c r="Z5349" i="16"/>
  <c r="Z5357" i="16"/>
  <c r="Z5365" i="16"/>
  <c r="Z5373" i="16"/>
  <c r="Z5381" i="16"/>
  <c r="Z5389" i="16"/>
  <c r="Z5397" i="16"/>
  <c r="Z5405" i="16"/>
  <c r="Z5413" i="16"/>
  <c r="Z5416" i="16"/>
  <c r="Z5424" i="16"/>
  <c r="Z5432" i="16"/>
  <c r="Z5417" i="16"/>
  <c r="Z5425" i="16"/>
  <c r="Z5433" i="16"/>
  <c r="Z5404" i="16"/>
  <c r="Z5418" i="16"/>
  <c r="Z5426" i="16"/>
  <c r="Z5434" i="16"/>
  <c r="Z5408" i="16"/>
  <c r="Z5419" i="16"/>
  <c r="Z5427" i="16"/>
  <c r="Z5435" i="16"/>
  <c r="Z5409" i="16"/>
  <c r="Z5420" i="16"/>
  <c r="Z5428" i="16"/>
  <c r="Z5436" i="16"/>
  <c r="Z5410" i="16"/>
  <c r="Z5421" i="16"/>
  <c r="Z5429" i="16"/>
  <c r="Z5412" i="16"/>
  <c r="Z5422" i="16"/>
  <c r="Z5430" i="16"/>
  <c r="Z5415" i="16"/>
  <c r="Z5423" i="16"/>
  <c r="Z5431" i="16"/>
  <c r="Z6803" i="16"/>
  <c r="Z6811" i="16"/>
  <c r="Z6819" i="16"/>
  <c r="Z6827" i="16"/>
  <c r="Z6835" i="16"/>
  <c r="Z6843" i="16"/>
  <c r="Z6851" i="16"/>
  <c r="Z6859" i="16"/>
  <c r="Z6867" i="16"/>
  <c r="Z6875" i="16"/>
  <c r="Z6883" i="16"/>
  <c r="Z6891" i="16"/>
  <c r="Z6899" i="16"/>
  <c r="Z6907" i="16"/>
  <c r="Z6804" i="16"/>
  <c r="Z6812" i="16"/>
  <c r="Z6820" i="16"/>
  <c r="Z6828" i="16"/>
  <c r="Z6836" i="16"/>
  <c r="Z6844" i="16"/>
  <c r="Z6852" i="16"/>
  <c r="Z6860" i="16"/>
  <c r="Z6868" i="16"/>
  <c r="Z6876" i="16"/>
  <c r="Z6884" i="16"/>
  <c r="Z6892" i="16"/>
  <c r="Z6900" i="16"/>
  <c r="Z6908" i="16"/>
  <c r="Z6805" i="16"/>
  <c r="Z6813" i="16"/>
  <c r="Z6821" i="16"/>
  <c r="Z6829" i="16"/>
  <c r="Z6837" i="16"/>
  <c r="Z6845" i="16"/>
  <c r="Z6853" i="16"/>
  <c r="Z6861" i="16"/>
  <c r="Z6869" i="16"/>
  <c r="Z6877" i="16"/>
  <c r="Z6885" i="16"/>
  <c r="Z6893" i="16"/>
  <c r="Z6901" i="16"/>
  <c r="Z6909" i="16"/>
  <c r="Z6806" i="16"/>
  <c r="Z6814" i="16"/>
  <c r="Z6822" i="16"/>
  <c r="Z6830" i="16"/>
  <c r="Z6838" i="16"/>
  <c r="Z6846" i="16"/>
  <c r="Z6854" i="16"/>
  <c r="Z6862" i="16"/>
  <c r="Z6870" i="16"/>
  <c r="Z6878" i="16"/>
  <c r="Z6886" i="16"/>
  <c r="Z6894" i="16"/>
  <c r="Z6902" i="16"/>
  <c r="Z6910" i="16"/>
  <c r="Z6799" i="16"/>
  <c r="Z6807" i="16"/>
  <c r="Z6815" i="16"/>
  <c r="Z6823" i="16"/>
  <c r="Z6831" i="16"/>
  <c r="Z6839" i="16"/>
  <c r="Z6847" i="16"/>
  <c r="Z6855" i="16"/>
  <c r="Z6863" i="16"/>
  <c r="Z6871" i="16"/>
  <c r="Z6879" i="16"/>
  <c r="Z6887" i="16"/>
  <c r="Z6895" i="16"/>
  <c r="Z6903" i="16"/>
  <c r="Z6911" i="16"/>
  <c r="Z7431" i="16"/>
  <c r="Z6800" i="16"/>
  <c r="Z6808" i="16"/>
  <c r="Z6816" i="16"/>
  <c r="Z6824" i="16"/>
  <c r="Z6832" i="16"/>
  <c r="Z6840" i="16"/>
  <c r="Z6848" i="16"/>
  <c r="Z6856" i="16"/>
  <c r="Z6864" i="16"/>
  <c r="Z6872" i="16"/>
  <c r="Z6880" i="16"/>
  <c r="Z6888" i="16"/>
  <c r="Z6896" i="16"/>
  <c r="Z6904" i="16"/>
  <c r="Z6912" i="16"/>
  <c r="Z6801" i="16"/>
  <c r="Z6809" i="16"/>
  <c r="Z6817" i="16"/>
  <c r="Z6825" i="16"/>
  <c r="Z6833" i="16"/>
  <c r="Z6841" i="16"/>
  <c r="Z6849" i="16"/>
  <c r="Z6857" i="16"/>
  <c r="Z6865" i="16"/>
  <c r="Z6873" i="16"/>
  <c r="Z6881" i="16"/>
  <c r="Z6889" i="16"/>
  <c r="Z6897" i="16"/>
  <c r="Z6905" i="16"/>
  <c r="Z6913" i="16"/>
  <c r="Z6802" i="16"/>
  <c r="Z6810" i="16"/>
  <c r="Z6818" i="16"/>
  <c r="Z6826" i="16"/>
  <c r="Z6834" i="16"/>
  <c r="Z6842" i="16"/>
  <c r="Z6850" i="16"/>
  <c r="Z6858" i="16"/>
  <c r="Z6866" i="16"/>
  <c r="Z6874" i="16"/>
  <c r="Z6882" i="16"/>
  <c r="Z6890" i="16"/>
  <c r="Z6898" i="16"/>
  <c r="Z6906" i="16"/>
  <c r="Z6914" i="16"/>
  <c r="Z6688" i="16"/>
  <c r="Z6696" i="16"/>
  <c r="Z6704" i="16"/>
  <c r="Z6712" i="16"/>
  <c r="Z6720" i="16"/>
  <c r="Z6689" i="16"/>
  <c r="Z6697" i="16"/>
  <c r="Z6705" i="16"/>
  <c r="Z6713" i="16"/>
  <c r="Z6721" i="16"/>
  <c r="Z6690" i="16"/>
  <c r="Z6698" i="16"/>
  <c r="Z6706" i="16"/>
  <c r="Z6714" i="16"/>
  <c r="Z6722" i="16"/>
  <c r="Z6691" i="16"/>
  <c r="Z6699" i="16"/>
  <c r="Z6707" i="16"/>
  <c r="Z6715" i="16"/>
  <c r="Z6723" i="16"/>
  <c r="Z6692" i="16"/>
  <c r="Z6700" i="16"/>
  <c r="Z6708" i="16"/>
  <c r="Z6716" i="16"/>
  <c r="Z6724" i="16"/>
  <c r="Z6693" i="16"/>
  <c r="Z6701" i="16"/>
  <c r="Z6709" i="16"/>
  <c r="Z6717" i="16"/>
  <c r="Z6725" i="16"/>
  <c r="Z6694" i="16"/>
  <c r="Z6702" i="16"/>
  <c r="Z6710" i="16"/>
  <c r="Z6718" i="16"/>
  <c r="Z6726" i="16"/>
  <c r="Z6687" i="16"/>
  <c r="Z6695" i="16"/>
  <c r="Z6703" i="16"/>
  <c r="Z6711" i="16"/>
  <c r="Z6719" i="16"/>
  <c r="Z6727" i="16"/>
  <c r="Z5632" i="16"/>
  <c r="Z5640" i="16"/>
  <c r="Z5648" i="16"/>
  <c r="Z5656" i="16"/>
  <c r="Z5664" i="16"/>
  <c r="Z5672" i="16"/>
  <c r="Z5680" i="16"/>
  <c r="Z5688" i="16"/>
  <c r="Z5696" i="16"/>
  <c r="Z5704" i="16"/>
  <c r="Z5712" i="16"/>
  <c r="Z5720" i="16"/>
  <c r="Z5728" i="16"/>
  <c r="Z5736" i="16"/>
  <c r="Z5744" i="16"/>
  <c r="Z5752" i="16"/>
  <c r="Z5760" i="16"/>
  <c r="Z5633" i="16"/>
  <c r="Z5641" i="16"/>
  <c r="Z5649" i="16"/>
  <c r="Z5657" i="16"/>
  <c r="Z5665" i="16"/>
  <c r="Z5673" i="16"/>
  <c r="Z5681" i="16"/>
  <c r="Z5689" i="16"/>
  <c r="Z5697" i="16"/>
  <c r="Z5705" i="16"/>
  <c r="Z5713" i="16"/>
  <c r="Z5721" i="16"/>
  <c r="Z5729" i="16"/>
  <c r="Z5737" i="16"/>
  <c r="Z5745" i="16"/>
  <c r="Z5753" i="16"/>
  <c r="Z5761" i="16"/>
  <c r="Z5634" i="16"/>
  <c r="Z5642" i="16"/>
  <c r="Z5650" i="16"/>
  <c r="Z5658" i="16"/>
  <c r="Z5666" i="16"/>
  <c r="Z5674" i="16"/>
  <c r="Z5682" i="16"/>
  <c r="Z5690" i="16"/>
  <c r="Z5698" i="16"/>
  <c r="Z5706" i="16"/>
  <c r="Z5714" i="16"/>
  <c r="Z5722" i="16"/>
  <c r="Z5730" i="16"/>
  <c r="Z5738" i="16"/>
  <c r="Z5746" i="16"/>
  <c r="Z5754" i="16"/>
  <c r="Z5762" i="16"/>
  <c r="Z5635" i="16"/>
  <c r="Z5643" i="16"/>
  <c r="Z5651" i="16"/>
  <c r="Z5659" i="16"/>
  <c r="Z5667" i="16"/>
  <c r="Z5675" i="16"/>
  <c r="Z5683" i="16"/>
  <c r="Z5691" i="16"/>
  <c r="Z5699" i="16"/>
  <c r="Z5707" i="16"/>
  <c r="Z5715" i="16"/>
  <c r="Z5723" i="16"/>
  <c r="Z5731" i="16"/>
  <c r="Z5739" i="16"/>
  <c r="Z5747" i="16"/>
  <c r="Z5755" i="16"/>
  <c r="Z5763" i="16"/>
  <c r="Z5636" i="16"/>
  <c r="Z5644" i="16"/>
  <c r="Z5652" i="16"/>
  <c r="Z5660" i="16"/>
  <c r="Z5668" i="16"/>
  <c r="Z5676" i="16"/>
  <c r="Z5684" i="16"/>
  <c r="Z5692" i="16"/>
  <c r="Z5700" i="16"/>
  <c r="Z5708" i="16"/>
  <c r="Z5716" i="16"/>
  <c r="Z5724" i="16"/>
  <c r="Z5732" i="16"/>
  <c r="Z5740" i="16"/>
  <c r="Z5748" i="16"/>
  <c r="Z5756" i="16"/>
  <c r="Z5764" i="16"/>
  <c r="Z5637" i="16"/>
  <c r="Z5645" i="16"/>
  <c r="Z5653" i="16"/>
  <c r="Z5661" i="16"/>
  <c r="Z5669" i="16"/>
  <c r="Z5677" i="16"/>
  <c r="Z5685" i="16"/>
  <c r="Z5693" i="16"/>
  <c r="Z5701" i="16"/>
  <c r="Z5709" i="16"/>
  <c r="Z5717" i="16"/>
  <c r="Z5725" i="16"/>
  <c r="Z5733" i="16"/>
  <c r="Z5741" i="16"/>
  <c r="Z5749" i="16"/>
  <c r="Z5757" i="16"/>
  <c r="Z5630" i="16"/>
  <c r="Z5638" i="16"/>
  <c r="Z5646" i="16"/>
  <c r="Z5654" i="16"/>
  <c r="Z5662" i="16"/>
  <c r="Z5670" i="16"/>
  <c r="Z5678" i="16"/>
  <c r="Z5686" i="16"/>
  <c r="Z5694" i="16"/>
  <c r="Z5702" i="16"/>
  <c r="Z5710" i="16"/>
  <c r="Z5718" i="16"/>
  <c r="Z5726" i="16"/>
  <c r="Z5734" i="16"/>
  <c r="Z5742" i="16"/>
  <c r="Z5750" i="16"/>
  <c r="Z5758" i="16"/>
  <c r="Z5631" i="16"/>
  <c r="Z5639" i="16"/>
  <c r="Z5647" i="16"/>
  <c r="Z5655" i="16"/>
  <c r="Z5663" i="16"/>
  <c r="Z5671" i="16"/>
  <c r="Z5679" i="16"/>
  <c r="Z5687" i="16"/>
  <c r="Z5695" i="16"/>
  <c r="Z5703" i="16"/>
  <c r="Z5711" i="16"/>
  <c r="Z5719" i="16"/>
  <c r="Z5727" i="16"/>
  <c r="Z5735" i="16"/>
  <c r="Z5743" i="16"/>
  <c r="Z5751" i="16"/>
  <c r="Z5759" i="16"/>
  <c r="Z6312" i="16"/>
  <c r="Z6320" i="16"/>
  <c r="Z6328" i="16"/>
  <c r="Z6336" i="16"/>
  <c r="Z6344" i="16"/>
  <c r="Z6352" i="16"/>
  <c r="Z6360" i="16"/>
  <c r="Z6368" i="16"/>
  <c r="Z6376" i="16"/>
  <c r="Z6313" i="16"/>
  <c r="Z6321" i="16"/>
  <c r="Z6329" i="16"/>
  <c r="Z6337" i="16"/>
  <c r="Z6345" i="16"/>
  <c r="Z6353" i="16"/>
  <c r="Z6361" i="16"/>
  <c r="Z6369" i="16"/>
  <c r="Z6377" i="16"/>
  <c r="Z6314" i="16"/>
  <c r="Z6322" i="16"/>
  <c r="Z6330" i="16"/>
  <c r="Z6338" i="16"/>
  <c r="Z6346" i="16"/>
  <c r="Z6354" i="16"/>
  <c r="Z6362" i="16"/>
  <c r="Z6370" i="16"/>
  <c r="Z6378" i="16"/>
  <c r="Z6315" i="16"/>
  <c r="Z6323" i="16"/>
  <c r="Z6331" i="16"/>
  <c r="Z6339" i="16"/>
  <c r="Z6347" i="16"/>
  <c r="Z6355" i="16"/>
  <c r="Z6363" i="16"/>
  <c r="Z6371" i="16"/>
  <c r="Z6379" i="16"/>
  <c r="Z6316" i="16"/>
  <c r="Z6324" i="16"/>
  <c r="Z6332" i="16"/>
  <c r="Z6340" i="16"/>
  <c r="Z6348" i="16"/>
  <c r="Z6356" i="16"/>
  <c r="Z6364" i="16"/>
  <c r="Z6372" i="16"/>
  <c r="Z6309" i="16"/>
  <c r="Z6317" i="16"/>
  <c r="Z6325" i="16"/>
  <c r="Z6333" i="16"/>
  <c r="Z6341" i="16"/>
  <c r="Z6349" i="16"/>
  <c r="Z6357" i="16"/>
  <c r="Z6365" i="16"/>
  <c r="Z6373" i="16"/>
  <c r="Z6310" i="16"/>
  <c r="Z6318" i="16"/>
  <c r="Z6326" i="16"/>
  <c r="Z6334" i="16"/>
  <c r="Z6342" i="16"/>
  <c r="Z6350" i="16"/>
  <c r="Z6358" i="16"/>
  <c r="Z6366" i="16"/>
  <c r="Z6374" i="16"/>
  <c r="Z6311" i="16"/>
  <c r="Z6319" i="16"/>
  <c r="Z6327" i="16"/>
  <c r="Z6335" i="16"/>
  <c r="Z6343" i="16"/>
  <c r="Z6351" i="16"/>
  <c r="Z6359" i="16"/>
  <c r="Z6367" i="16"/>
  <c r="Z6375" i="16"/>
  <c r="Z6963" i="16"/>
  <c r="Z6964" i="16"/>
  <c r="Z6965" i="16"/>
  <c r="Z6966" i="16"/>
  <c r="Z6962" i="16"/>
  <c r="Z6232" i="16"/>
  <c r="Z6240" i="16"/>
  <c r="Z6248" i="16"/>
  <c r="Z6256" i="16"/>
  <c r="Z6264" i="16"/>
  <c r="Z6272" i="16"/>
  <c r="Z6280" i="16"/>
  <c r="Z6233" i="16"/>
  <c r="Z6241" i="16"/>
  <c r="Z6249" i="16"/>
  <c r="Z6257" i="16"/>
  <c r="Z6265" i="16"/>
  <c r="Z6273" i="16"/>
  <c r="Z6281" i="16"/>
  <c r="Z6234" i="16"/>
  <c r="Z6242" i="16"/>
  <c r="Z6250" i="16"/>
  <c r="Z6258" i="16"/>
  <c r="Z6266" i="16"/>
  <c r="Z6274" i="16"/>
  <c r="Z6282" i="16"/>
  <c r="Z6235" i="16"/>
  <c r="Z6243" i="16"/>
  <c r="Z6251" i="16"/>
  <c r="Z6259" i="16"/>
  <c r="Z6267" i="16"/>
  <c r="Z6275" i="16"/>
  <c r="Z6283" i="16"/>
  <c r="Z6411" i="16"/>
  <c r="Z6236" i="16"/>
  <c r="Z6244" i="16"/>
  <c r="Z6252" i="16"/>
  <c r="Z6260" i="16"/>
  <c r="Z6268" i="16"/>
  <c r="Z6276" i="16"/>
  <c r="Z6412" i="16"/>
  <c r="Z6229" i="16"/>
  <c r="Z6237" i="16"/>
  <c r="Z6245" i="16"/>
  <c r="Z6253" i="16"/>
  <c r="Z6261" i="16"/>
  <c r="Z6269" i="16"/>
  <c r="Z6277" i="16"/>
  <c r="Z6413" i="16"/>
  <c r="Z6230" i="16"/>
  <c r="Z6238" i="16"/>
  <c r="Z6246" i="16"/>
  <c r="Z6254" i="16"/>
  <c r="Z6262" i="16"/>
  <c r="Z6270" i="16"/>
  <c r="Z6278" i="16"/>
  <c r="Z6231" i="16"/>
  <c r="Z6239" i="16"/>
  <c r="Z6247" i="16"/>
  <c r="Z6255" i="16"/>
  <c r="Z6263" i="16"/>
  <c r="Z6271" i="16"/>
  <c r="Z6279" i="16"/>
  <c r="Z5992" i="16"/>
  <c r="Z6000" i="16"/>
  <c r="Z6008" i="16"/>
  <c r="Z6016" i="16"/>
  <c r="Z6024" i="16"/>
  <c r="Z6032" i="16"/>
  <c r="Z6040" i="16"/>
  <c r="Z5993" i="16"/>
  <c r="Z6001" i="16"/>
  <c r="Z6009" i="16"/>
  <c r="Z6017" i="16"/>
  <c r="Z6025" i="16"/>
  <c r="Z6033" i="16"/>
  <c r="Z6041" i="16"/>
  <c r="Z5994" i="16"/>
  <c r="Z6002" i="16"/>
  <c r="Z6010" i="16"/>
  <c r="Z6018" i="16"/>
  <c r="Z6026" i="16"/>
  <c r="Z6034" i="16"/>
  <c r="Z5995" i="16"/>
  <c r="Z6003" i="16"/>
  <c r="Z6011" i="16"/>
  <c r="Z6019" i="16"/>
  <c r="Z6027" i="16"/>
  <c r="Z6035" i="16"/>
  <c r="Z5996" i="16"/>
  <c r="Z6004" i="16"/>
  <c r="Z6012" i="16"/>
  <c r="Z6020" i="16"/>
  <c r="Z6028" i="16"/>
  <c r="Z6036" i="16"/>
  <c r="Z5989" i="16"/>
  <c r="Z5997" i="16"/>
  <c r="Z6005" i="16"/>
  <c r="Z6013" i="16"/>
  <c r="Z6021" i="16"/>
  <c r="Z6029" i="16"/>
  <c r="Z6037" i="16"/>
  <c r="Z5990" i="16"/>
  <c r="Z5998" i="16"/>
  <c r="Z6006" i="16"/>
  <c r="Z6014" i="16"/>
  <c r="Z6022" i="16"/>
  <c r="Z6030" i="16"/>
  <c r="Z6038" i="16"/>
  <c r="Z5991" i="16"/>
  <c r="Z5999" i="16"/>
  <c r="Z6007" i="16"/>
  <c r="Z6015" i="16"/>
  <c r="Z6023" i="16"/>
  <c r="Z6031" i="16"/>
  <c r="Z6039" i="16"/>
  <c r="Z5768" i="16"/>
  <c r="Z5776" i="16"/>
  <c r="Z5784" i="16"/>
  <c r="Z5792" i="16"/>
  <c r="Z5800" i="16"/>
  <c r="Z5808" i="16"/>
  <c r="Z5816" i="16"/>
  <c r="Z5824" i="16"/>
  <c r="Z5832" i="16"/>
  <c r="Z5840" i="16"/>
  <c r="Z5848" i="16"/>
  <c r="Z5856" i="16"/>
  <c r="Z5864" i="16"/>
  <c r="Z5872" i="16"/>
  <c r="Z5880" i="16"/>
  <c r="Z5888" i="16"/>
  <c r="Z5769" i="16"/>
  <c r="Z5777" i="16"/>
  <c r="Z5785" i="16"/>
  <c r="Z5793" i="16"/>
  <c r="Z5801" i="16"/>
  <c r="Z5809" i="16"/>
  <c r="Z5817" i="16"/>
  <c r="Z5825" i="16"/>
  <c r="Z5833" i="16"/>
  <c r="Z5841" i="16"/>
  <c r="Z5849" i="16"/>
  <c r="Z5857" i="16"/>
  <c r="Z5865" i="16"/>
  <c r="Z5873" i="16"/>
  <c r="Z5881" i="16"/>
  <c r="Z5889" i="16"/>
  <c r="Z5770" i="16"/>
  <c r="Z5778" i="16"/>
  <c r="Z5786" i="16"/>
  <c r="Z5794" i="16"/>
  <c r="Z5802" i="16"/>
  <c r="Z5810" i="16"/>
  <c r="Z5818" i="16"/>
  <c r="Z5826" i="16"/>
  <c r="Z5834" i="16"/>
  <c r="Z5842" i="16"/>
  <c r="Z5850" i="16"/>
  <c r="Z5858" i="16"/>
  <c r="Z5866" i="16"/>
  <c r="Z5874" i="16"/>
  <c r="Z5882" i="16"/>
  <c r="Z5771" i="16"/>
  <c r="Z5779" i="16"/>
  <c r="Z5787" i="16"/>
  <c r="Z5795" i="16"/>
  <c r="Z5803" i="16"/>
  <c r="Z5811" i="16"/>
  <c r="Z5819" i="16"/>
  <c r="Z5827" i="16"/>
  <c r="Z5835" i="16"/>
  <c r="Z5843" i="16"/>
  <c r="Z5851" i="16"/>
  <c r="Z5859" i="16"/>
  <c r="Z5867" i="16"/>
  <c r="Z5875" i="16"/>
  <c r="Z5883" i="16"/>
  <c r="Z5772" i="16"/>
  <c r="Z5780" i="16"/>
  <c r="Z5788" i="16"/>
  <c r="Z5796" i="16"/>
  <c r="Z5804" i="16"/>
  <c r="Z5812" i="16"/>
  <c r="Z5820" i="16"/>
  <c r="Z5828" i="16"/>
  <c r="Z5836" i="16"/>
  <c r="Z5844" i="16"/>
  <c r="Z5852" i="16"/>
  <c r="Z5860" i="16"/>
  <c r="Z5868" i="16"/>
  <c r="Z5876" i="16"/>
  <c r="Z5884" i="16"/>
  <c r="Z5765" i="16"/>
  <c r="Z5773" i="16"/>
  <c r="Z5781" i="16"/>
  <c r="Z5789" i="16"/>
  <c r="Z5797" i="16"/>
  <c r="Z5805" i="16"/>
  <c r="Z5813" i="16"/>
  <c r="Z5821" i="16"/>
  <c r="Z5829" i="16"/>
  <c r="Z5837" i="16"/>
  <c r="Z5845" i="16"/>
  <c r="Z5853" i="16"/>
  <c r="Z5861" i="16"/>
  <c r="Z5869" i="16"/>
  <c r="Z5877" i="16"/>
  <c r="Z5885" i="16"/>
  <c r="Z5766" i="16"/>
  <c r="Z5774" i="16"/>
  <c r="Z5782" i="16"/>
  <c r="Z5790" i="16"/>
  <c r="Z5798" i="16"/>
  <c r="Z5806" i="16"/>
  <c r="Z5814" i="16"/>
  <c r="Z5822" i="16"/>
  <c r="Z5830" i="16"/>
  <c r="Z5838" i="16"/>
  <c r="Z5846" i="16"/>
  <c r="Z5854" i="16"/>
  <c r="Z5862" i="16"/>
  <c r="Z5870" i="16"/>
  <c r="Z5878" i="16"/>
  <c r="Z5886" i="16"/>
  <c r="Z5767" i="16"/>
  <c r="Z5775" i="16"/>
  <c r="Z5783" i="16"/>
  <c r="Z5791" i="16"/>
  <c r="Z5799" i="16"/>
  <c r="Z5807" i="16"/>
  <c r="Z5815" i="16"/>
  <c r="Z5823" i="16"/>
  <c r="Z5831" i="16"/>
  <c r="Z5839" i="16"/>
  <c r="Z5847" i="16"/>
  <c r="Z5855" i="16"/>
  <c r="Z5863" i="16"/>
  <c r="Z5871" i="16"/>
  <c r="Z5879" i="16"/>
  <c r="Z5887" i="16"/>
  <c r="Z5440" i="16"/>
  <c r="Z5448" i="16"/>
  <c r="Z5456" i="16"/>
  <c r="Z5464" i="16"/>
  <c r="Z5472" i="16"/>
  <c r="Z5480" i="16"/>
  <c r="Z5488" i="16"/>
  <c r="Z5496" i="16"/>
  <c r="Z5504" i="16"/>
  <c r="Z5512" i="16"/>
  <c r="Z5520" i="16"/>
  <c r="Z5528" i="16"/>
  <c r="Z5536" i="16"/>
  <c r="Z5544" i="16"/>
  <c r="Z5552" i="16"/>
  <c r="Z5560" i="16"/>
  <c r="Z5568" i="16"/>
  <c r="Z5576" i="16"/>
  <c r="Z5584" i="16"/>
  <c r="Z5592" i="16"/>
  <c r="Z5600" i="16"/>
  <c r="Z5608" i="16"/>
  <c r="Z5616" i="16"/>
  <c r="Z5624" i="16"/>
  <c r="Z5441" i="16"/>
  <c r="Z5449" i="16"/>
  <c r="Z5457" i="16"/>
  <c r="Z5465" i="16"/>
  <c r="Z5473" i="16"/>
  <c r="Z5481" i="16"/>
  <c r="Z5489" i="16"/>
  <c r="Z5497" i="16"/>
  <c r="Z5505" i="16"/>
  <c r="Z5513" i="16"/>
  <c r="Z5521" i="16"/>
  <c r="Z5529" i="16"/>
  <c r="Z5537" i="16"/>
  <c r="Z5545" i="16"/>
  <c r="Z5553" i="16"/>
  <c r="Z5561" i="16"/>
  <c r="Z5569" i="16"/>
  <c r="Z5577" i="16"/>
  <c r="Z5585" i="16"/>
  <c r="Z5593" i="16"/>
  <c r="Z5601" i="16"/>
  <c r="Z5609" i="16"/>
  <c r="Z5617" i="16"/>
  <c r="Z5625" i="16"/>
  <c r="Z5442" i="16"/>
  <c r="Z5450" i="16"/>
  <c r="Z5458" i="16"/>
  <c r="Z5466" i="16"/>
  <c r="Z5474" i="16"/>
  <c r="Z5482" i="16"/>
  <c r="Z5490" i="16"/>
  <c r="Z5498" i="16"/>
  <c r="Z5506" i="16"/>
  <c r="Z5514" i="16"/>
  <c r="Z5522" i="16"/>
  <c r="Z5530" i="16"/>
  <c r="Z5538" i="16"/>
  <c r="Z5546" i="16"/>
  <c r="Z5554" i="16"/>
  <c r="Z5562" i="16"/>
  <c r="Z5570" i="16"/>
  <c r="Z5578" i="16"/>
  <c r="Z5586" i="16"/>
  <c r="Z5594" i="16"/>
  <c r="Z5602" i="16"/>
  <c r="Z5610" i="16"/>
  <c r="Z5618" i="16"/>
  <c r="Z5626" i="16"/>
  <c r="Z5443" i="16"/>
  <c r="Z5451" i="16"/>
  <c r="Z5459" i="16"/>
  <c r="Z5467" i="16"/>
  <c r="Z5475" i="16"/>
  <c r="Z5483" i="16"/>
  <c r="Z5491" i="16"/>
  <c r="Z5499" i="16"/>
  <c r="Z5507" i="16"/>
  <c r="Z5515" i="16"/>
  <c r="Z5523" i="16"/>
  <c r="Z5531" i="16"/>
  <c r="Z5539" i="16"/>
  <c r="Z5547" i="16"/>
  <c r="Z5555" i="16"/>
  <c r="Z5563" i="16"/>
  <c r="Z5571" i="16"/>
  <c r="Z5579" i="16"/>
  <c r="Z5587" i="16"/>
  <c r="Z5595" i="16"/>
  <c r="Z5603" i="16"/>
  <c r="Z5611" i="16"/>
  <c r="Z5619" i="16"/>
  <c r="Z5627" i="16"/>
  <c r="Z5444" i="16"/>
  <c r="Z5452" i="16"/>
  <c r="Z5460" i="16"/>
  <c r="Z5468" i="16"/>
  <c r="Z5476" i="16"/>
  <c r="Z5484" i="16"/>
  <c r="Z5492" i="16"/>
  <c r="Z5500" i="16"/>
  <c r="Z5508" i="16"/>
  <c r="Z5516" i="16"/>
  <c r="Z5524" i="16"/>
  <c r="Z5532" i="16"/>
  <c r="Z5540" i="16"/>
  <c r="Z5548" i="16"/>
  <c r="Z5556" i="16"/>
  <c r="Z5564" i="16"/>
  <c r="Z5572" i="16"/>
  <c r="Z5580" i="16"/>
  <c r="Z5588" i="16"/>
  <c r="Z5596" i="16"/>
  <c r="Z5604" i="16"/>
  <c r="Z5612" i="16"/>
  <c r="Z5620" i="16"/>
  <c r="Z5628" i="16"/>
  <c r="Z5437" i="16"/>
  <c r="Z5445" i="16"/>
  <c r="Z5453" i="16"/>
  <c r="Z5461" i="16"/>
  <c r="Z5469" i="16"/>
  <c r="Z5477" i="16"/>
  <c r="Z5485" i="16"/>
  <c r="Z5493" i="16"/>
  <c r="Z5501" i="16"/>
  <c r="Z5509" i="16"/>
  <c r="Z5517" i="16"/>
  <c r="Z5525" i="16"/>
  <c r="Z5533" i="16"/>
  <c r="Z5541" i="16"/>
  <c r="Z5549" i="16"/>
  <c r="Z5557" i="16"/>
  <c r="Z5565" i="16"/>
  <c r="Z5573" i="16"/>
  <c r="Z5581" i="16"/>
  <c r="Z5589" i="16"/>
  <c r="Z5597" i="16"/>
  <c r="Z5605" i="16"/>
  <c r="Z5613" i="16"/>
  <c r="Z5621" i="16"/>
  <c r="Z5629" i="16"/>
  <c r="Z5438" i="16"/>
  <c r="Z5446" i="16"/>
  <c r="Z5454" i="16"/>
  <c r="Z5462" i="16"/>
  <c r="Z5470" i="16"/>
  <c r="Z5478" i="16"/>
  <c r="Z5486" i="16"/>
  <c r="Z5494" i="16"/>
  <c r="Z5502" i="16"/>
  <c r="Z5510" i="16"/>
  <c r="Z5518" i="16"/>
  <c r="Z5526" i="16"/>
  <c r="Z5534" i="16"/>
  <c r="Z5542" i="16"/>
  <c r="Z5550" i="16"/>
  <c r="Z5558" i="16"/>
  <c r="Z5566" i="16"/>
  <c r="Z5574" i="16"/>
  <c r="Z5582" i="16"/>
  <c r="Z5590" i="16"/>
  <c r="Z5598" i="16"/>
  <c r="Z5606" i="16"/>
  <c r="Z5614" i="16"/>
  <c r="Z5622" i="16"/>
  <c r="Z5439" i="16"/>
  <c r="Z5447" i="16"/>
  <c r="Z5455" i="16"/>
  <c r="Z5463" i="16"/>
  <c r="Z5471" i="16"/>
  <c r="Z5479" i="16"/>
  <c r="Z5487" i="16"/>
  <c r="Z5495" i="16"/>
  <c r="Z5503" i="16"/>
  <c r="Z5511" i="16"/>
  <c r="Z5519" i="16"/>
  <c r="Z5527" i="16"/>
  <c r="Z5535" i="16"/>
  <c r="Z5543" i="16"/>
  <c r="Z5551" i="16"/>
  <c r="Z5559" i="16"/>
  <c r="Z5567" i="16"/>
  <c r="Z5575" i="16"/>
  <c r="Z5583" i="16"/>
  <c r="Z5591" i="16"/>
  <c r="Z5599" i="16"/>
  <c r="Z5607" i="16"/>
  <c r="Z5615" i="16"/>
  <c r="Z5623" i="16"/>
  <c r="Z3872" i="16"/>
  <c r="Z3880" i="16"/>
  <c r="Z3888" i="16"/>
  <c r="Z3896" i="16"/>
  <c r="Z3904" i="16"/>
  <c r="Z3912" i="16"/>
  <c r="Z3920" i="16"/>
  <c r="Z3928" i="16"/>
  <c r="Z3936" i="16"/>
  <c r="Z3944" i="16"/>
  <c r="Z3952" i="16"/>
  <c r="Z3960" i="16"/>
  <c r="Z3968" i="16"/>
  <c r="Z3976" i="16"/>
  <c r="Z3984" i="16"/>
  <c r="Z3992" i="16"/>
  <c r="Z4000" i="16"/>
  <c r="Z4008" i="16"/>
  <c r="Z4016" i="16"/>
  <c r="Z4024" i="16"/>
  <c r="Z3873" i="16"/>
  <c r="Z3881" i="16"/>
  <c r="Z3889" i="16"/>
  <c r="Z3897" i="16"/>
  <c r="Z3905" i="16"/>
  <c r="Z3913" i="16"/>
  <c r="Z3921" i="16"/>
  <c r="Z3929" i="16"/>
  <c r="Z3937" i="16"/>
  <c r="Z3945" i="16"/>
  <c r="Z3953" i="16"/>
  <c r="Z3961" i="16"/>
  <c r="Z3969" i="16"/>
  <c r="Z3977" i="16"/>
  <c r="Z3985" i="16"/>
  <c r="Z3993" i="16"/>
  <c r="Z4001" i="16"/>
  <c r="Z4009" i="16"/>
  <c r="Z4017" i="16"/>
  <c r="Z4025" i="16"/>
  <c r="Z4033" i="16"/>
  <c r="Z4041" i="16"/>
  <c r="Z3874" i="16"/>
  <c r="Z3882" i="16"/>
  <c r="Z3890" i="16"/>
  <c r="Z3898" i="16"/>
  <c r="Z3906" i="16"/>
  <c r="Z3914" i="16"/>
  <c r="Z3922" i="16"/>
  <c r="Z3930" i="16"/>
  <c r="Z3938" i="16"/>
  <c r="Z3946" i="16"/>
  <c r="Z3954" i="16"/>
  <c r="Z3962" i="16"/>
  <c r="Z3970" i="16"/>
  <c r="Z3978" i="16"/>
  <c r="Z3986" i="16"/>
  <c r="Z3994" i="16"/>
  <c r="Z4002" i="16"/>
  <c r="Z4010" i="16"/>
  <c r="Z4018" i="16"/>
  <c r="Z3867" i="16"/>
  <c r="Z3875" i="16"/>
  <c r="Z3883" i="16"/>
  <c r="Z3891" i="16"/>
  <c r="Z3899" i="16"/>
  <c r="Z3907" i="16"/>
  <c r="Z3915" i="16"/>
  <c r="Z3923" i="16"/>
  <c r="Z3931" i="16"/>
  <c r="Z3939" i="16"/>
  <c r="Z3947" i="16"/>
  <c r="Z3955" i="16"/>
  <c r="Z3963" i="16"/>
  <c r="Z3971" i="16"/>
  <c r="Z3979" i="16"/>
  <c r="Z3987" i="16"/>
  <c r="Z3995" i="16"/>
  <c r="Z4003" i="16"/>
  <c r="Z4011" i="16"/>
  <c r="Z4019" i="16"/>
  <c r="Z4027" i="16"/>
  <c r="Z3868" i="16"/>
  <c r="Z3876" i="16"/>
  <c r="Z3884" i="16"/>
  <c r="Z3892" i="16"/>
  <c r="Z3900" i="16"/>
  <c r="Z3908" i="16"/>
  <c r="Z3916" i="16"/>
  <c r="Z3924" i="16"/>
  <c r="Z3932" i="16"/>
  <c r="Z3940" i="16"/>
  <c r="Z3948" i="16"/>
  <c r="Z3956" i="16"/>
  <c r="Z3964" i="16"/>
  <c r="Z3972" i="16"/>
  <c r="Z3980" i="16"/>
  <c r="Z3988" i="16"/>
  <c r="Z3996" i="16"/>
  <c r="Z4004" i="16"/>
  <c r="Z4012" i="16"/>
  <c r="Z4020" i="16"/>
  <c r="Z4028" i="16"/>
  <c r="Z3869" i="16"/>
  <c r="Z3877" i="16"/>
  <c r="Z3885" i="16"/>
  <c r="Z3893" i="16"/>
  <c r="Z3901" i="16"/>
  <c r="Z3909" i="16"/>
  <c r="Z3917" i="16"/>
  <c r="Z3925" i="16"/>
  <c r="Z3933" i="16"/>
  <c r="Z3941" i="16"/>
  <c r="Z3949" i="16"/>
  <c r="Z3957" i="16"/>
  <c r="Z3965" i="16"/>
  <c r="Z3973" i="16"/>
  <c r="Z3981" i="16"/>
  <c r="Z3989" i="16"/>
  <c r="Z3997" i="16"/>
  <c r="Z4005" i="16"/>
  <c r="Z4013" i="16"/>
  <c r="Z4021" i="16"/>
  <c r="Z4029" i="16"/>
  <c r="Z3870" i="16"/>
  <c r="Z3878" i="16"/>
  <c r="Z3886" i="16"/>
  <c r="Z3894" i="16"/>
  <c r="Z3902" i="16"/>
  <c r="Z3910" i="16"/>
  <c r="Z3918" i="16"/>
  <c r="Z3926" i="16"/>
  <c r="Z3934" i="16"/>
  <c r="Z3942" i="16"/>
  <c r="Z3950" i="16"/>
  <c r="Z3958" i="16"/>
  <c r="Z3966" i="16"/>
  <c r="Z3974" i="16"/>
  <c r="Z3982" i="16"/>
  <c r="Z3990" i="16"/>
  <c r="Z3998" i="16"/>
  <c r="Z4006" i="16"/>
  <c r="Z4014" i="16"/>
  <c r="Z4022" i="16"/>
  <c r="Z3871" i="16"/>
  <c r="Z3879" i="16"/>
  <c r="Z3887" i="16"/>
  <c r="Z3895" i="16"/>
  <c r="Z3903" i="16"/>
  <c r="Z3911" i="16"/>
  <c r="Z3919" i="16"/>
  <c r="Z3927" i="16"/>
  <c r="Z3935" i="16"/>
  <c r="Z3943" i="16"/>
  <c r="Z3951" i="16"/>
  <c r="Z3959" i="16"/>
  <c r="Z3967" i="16"/>
  <c r="Z3975" i="16"/>
  <c r="Z3983" i="16"/>
  <c r="Z3991" i="16"/>
  <c r="Z3999" i="16"/>
  <c r="Z4007" i="16"/>
  <c r="Z4015" i="16"/>
  <c r="Z4023" i="16"/>
  <c r="Z4036" i="16"/>
  <c r="Z4045" i="16"/>
  <c r="Z4053" i="16"/>
  <c r="Z4037" i="16"/>
  <c r="Z4046" i="16"/>
  <c r="Z4054" i="16"/>
  <c r="Z4026" i="16"/>
  <c r="Z4038" i="16"/>
  <c r="Z4047" i="16"/>
  <c r="Z4055" i="16"/>
  <c r="Z4030" i="16"/>
  <c r="Z4039" i="16"/>
  <c r="Z4048" i="16"/>
  <c r="Z4031" i="16"/>
  <c r="Z4040" i="16"/>
  <c r="Z4049" i="16"/>
  <c r="Z4032" i="16"/>
  <c r="Z4042" i="16"/>
  <c r="Z4050" i="16"/>
  <c r="Z4034" i="16"/>
  <c r="Z4043" i="16"/>
  <c r="Z4051" i="16"/>
  <c r="Z4035" i="16"/>
  <c r="Z4044" i="16"/>
  <c r="Z4052" i="16"/>
  <c r="Z2836" i="16"/>
  <c r="Z2844" i="16"/>
  <c r="Z2852" i="16"/>
  <c r="Z2860" i="16"/>
  <c r="Z2868" i="16"/>
  <c r="Z2876" i="16"/>
  <c r="Z2884" i="16"/>
  <c r="Z2892" i="16"/>
  <c r="Z2900" i="16"/>
  <c r="Z2837" i="16"/>
  <c r="Z2845" i="16"/>
  <c r="Z2853" i="16"/>
  <c r="Z2861" i="16"/>
  <c r="Z2869" i="16"/>
  <c r="Z2877" i="16"/>
  <c r="Z2885" i="16"/>
  <c r="Z2893" i="16"/>
  <c r="Z2901" i="16"/>
  <c r="Z2838" i="16"/>
  <c r="Z2846" i="16"/>
  <c r="Z2854" i="16"/>
  <c r="Z2862" i="16"/>
  <c r="Z2870" i="16"/>
  <c r="Z2878" i="16"/>
  <c r="Z2886" i="16"/>
  <c r="Z2894" i="16"/>
  <c r="Z2902" i="16"/>
  <c r="Z2839" i="16"/>
  <c r="Z2847" i="16"/>
  <c r="Z2855" i="16"/>
  <c r="Z2863" i="16"/>
  <c r="Z2871" i="16"/>
  <c r="Z2879" i="16"/>
  <c r="Z2887" i="16"/>
  <c r="Z2895" i="16"/>
  <c r="Z2903" i="16"/>
  <c r="Z2840" i="16"/>
  <c r="Z2848" i="16"/>
  <c r="Z2856" i="16"/>
  <c r="Z2864" i="16"/>
  <c r="Z2872" i="16"/>
  <c r="Z2880" i="16"/>
  <c r="Z2888" i="16"/>
  <c r="Z2896" i="16"/>
  <c r="Z2904" i="16"/>
  <c r="Z2841" i="16"/>
  <c r="Z2849" i="16"/>
  <c r="Z2857" i="16"/>
  <c r="Z2865" i="16"/>
  <c r="Z2873" i="16"/>
  <c r="Z2881" i="16"/>
  <c r="Z2889" i="16"/>
  <c r="Z2897" i="16"/>
  <c r="Z2842" i="16"/>
  <c r="Z2850" i="16"/>
  <c r="Z2858" i="16"/>
  <c r="Z2866" i="16"/>
  <c r="Z2874" i="16"/>
  <c r="Z2882" i="16"/>
  <c r="Z2890" i="16"/>
  <c r="Z2898" i="16"/>
  <c r="Z2835" i="16"/>
  <c r="Z2843" i="16"/>
  <c r="Z2851" i="16"/>
  <c r="Z2859" i="16"/>
  <c r="Z2867" i="16"/>
  <c r="Z2875" i="16"/>
  <c r="Z2883" i="16"/>
  <c r="Z2891" i="16"/>
  <c r="Z2899" i="16"/>
  <c r="Z2292" i="16"/>
  <c r="Z2300" i="16"/>
  <c r="Z2308" i="16"/>
  <c r="Z2316" i="16"/>
  <c r="Z2324" i="16"/>
  <c r="Z2332" i="16"/>
  <c r="Z2340" i="16"/>
  <c r="Z2348" i="16"/>
  <c r="Z2356" i="16"/>
  <c r="Z2364" i="16"/>
  <c r="Z2293" i="16"/>
  <c r="Z2301" i="16"/>
  <c r="Z2309" i="16"/>
  <c r="Z2317" i="16"/>
  <c r="Z2325" i="16"/>
  <c r="Z2333" i="16"/>
  <c r="Z2341" i="16"/>
  <c r="Z2349" i="16"/>
  <c r="Z2357" i="16"/>
  <c r="Z2365" i="16"/>
  <c r="Z2294" i="16"/>
  <c r="Z2302" i="16"/>
  <c r="Z2310" i="16"/>
  <c r="Z2318" i="16"/>
  <c r="Z2326" i="16"/>
  <c r="Z2334" i="16"/>
  <c r="Z2342" i="16"/>
  <c r="Z2350" i="16"/>
  <c r="Z2358" i="16"/>
  <c r="Z2366" i="16"/>
  <c r="Z2295" i="16"/>
  <c r="Z2303" i="16"/>
  <c r="Z2311" i="16"/>
  <c r="Z2319" i="16"/>
  <c r="Z2327" i="16"/>
  <c r="Z2335" i="16"/>
  <c r="Z2343" i="16"/>
  <c r="Z2351" i="16"/>
  <c r="Z2359" i="16"/>
  <c r="Z2367" i="16"/>
  <c r="Z2296" i="16"/>
  <c r="Z2304" i="16"/>
  <c r="Z2312" i="16"/>
  <c r="Z2320" i="16"/>
  <c r="Z2328" i="16"/>
  <c r="Z2336" i="16"/>
  <c r="Z2344" i="16"/>
  <c r="Z2352" i="16"/>
  <c r="Z2360" i="16"/>
  <c r="Z2368" i="16"/>
  <c r="Z2297" i="16"/>
  <c r="Z2305" i="16"/>
  <c r="Z2313" i="16"/>
  <c r="Z2321" i="16"/>
  <c r="Z2329" i="16"/>
  <c r="Z2337" i="16"/>
  <c r="Z2345" i="16"/>
  <c r="Z2353" i="16"/>
  <c r="Z2361" i="16"/>
  <c r="Z2298" i="16"/>
  <c r="Z2306" i="16"/>
  <c r="Z2314" i="16"/>
  <c r="Z2322" i="16"/>
  <c r="Z2330" i="16"/>
  <c r="Z2338" i="16"/>
  <c r="Z2346" i="16"/>
  <c r="Z2354" i="16"/>
  <c r="Z2362" i="16"/>
  <c r="Z2291" i="16"/>
  <c r="Z2299" i="16"/>
  <c r="Z2307" i="16"/>
  <c r="Z2315" i="16"/>
  <c r="Z2323" i="16"/>
  <c r="Z2331" i="16"/>
  <c r="Z2339" i="16"/>
  <c r="Z2347" i="16"/>
  <c r="Z2355" i="16"/>
  <c r="Z2363" i="16"/>
  <c r="Z346" i="16"/>
  <c r="Z354" i="16"/>
  <c r="Z362" i="16"/>
  <c r="Z370" i="16"/>
  <c r="Z378" i="16"/>
  <c r="Z386" i="16"/>
  <c r="Z394" i="16"/>
  <c r="Z402" i="16"/>
  <c r="Z410" i="16"/>
  <c r="Z418" i="16"/>
  <c r="Z426" i="16"/>
  <c r="Z434" i="16"/>
  <c r="Z442" i="16"/>
  <c r="Z450" i="16"/>
  <c r="Z458" i="16"/>
  <c r="Z466" i="16"/>
  <c r="Z339" i="16"/>
  <c r="Z347" i="16"/>
  <c r="Z355" i="16"/>
  <c r="Z363" i="16"/>
  <c r="Z371" i="16"/>
  <c r="Z379" i="16"/>
  <c r="Z387" i="16"/>
  <c r="Z395" i="16"/>
  <c r="Z403" i="16"/>
  <c r="Z411" i="16"/>
  <c r="Z419" i="16"/>
  <c r="Z427" i="16"/>
  <c r="Z435" i="16"/>
  <c r="Z443" i="16"/>
  <c r="Z451" i="16"/>
  <c r="Z459" i="16"/>
  <c r="Z467" i="16"/>
  <c r="Z340" i="16"/>
  <c r="Z348" i="16"/>
  <c r="Z356" i="16"/>
  <c r="Z364" i="16"/>
  <c r="Z372" i="16"/>
  <c r="Z380" i="16"/>
  <c r="Z388" i="16"/>
  <c r="Z396" i="16"/>
  <c r="Z404" i="16"/>
  <c r="Z412" i="16"/>
  <c r="Z420" i="16"/>
  <c r="Z428" i="16"/>
  <c r="Z436" i="16"/>
  <c r="Z444" i="16"/>
  <c r="Z452" i="16"/>
  <c r="Z460" i="16"/>
  <c r="Z468" i="16"/>
  <c r="Z341" i="16"/>
  <c r="Z349" i="16"/>
  <c r="Z357" i="16"/>
  <c r="Z365" i="16"/>
  <c r="Z373" i="16"/>
  <c r="Z381" i="16"/>
  <c r="Z389" i="16"/>
  <c r="Z397" i="16"/>
  <c r="Z405" i="16"/>
  <c r="Z413" i="16"/>
  <c r="Z421" i="16"/>
  <c r="Z429" i="16"/>
  <c r="Z437" i="16"/>
  <c r="Z445" i="16"/>
  <c r="Z453" i="16"/>
  <c r="Z461" i="16"/>
  <c r="Z469" i="16"/>
  <c r="Z342" i="16"/>
  <c r="Z350" i="16"/>
  <c r="Z358" i="16"/>
  <c r="Z366" i="16"/>
  <c r="Z374" i="16"/>
  <c r="Z382" i="16"/>
  <c r="Z390" i="16"/>
  <c r="Z398" i="16"/>
  <c r="Z406" i="16"/>
  <c r="Z414" i="16"/>
  <c r="Z422" i="16"/>
  <c r="Z430" i="16"/>
  <c r="Z438" i="16"/>
  <c r="Z446" i="16"/>
  <c r="Z454" i="16"/>
  <c r="Z462" i="16"/>
  <c r="Z343" i="16"/>
  <c r="Z351" i="16"/>
  <c r="Z359" i="16"/>
  <c r="Z367" i="16"/>
  <c r="Z375" i="16"/>
  <c r="Z383" i="16"/>
  <c r="Z391" i="16"/>
  <c r="Z399" i="16"/>
  <c r="Z407" i="16"/>
  <c r="Z415" i="16"/>
  <c r="Z423" i="16"/>
  <c r="Z431" i="16"/>
  <c r="Z439" i="16"/>
  <c r="Z447" i="16"/>
  <c r="Z455" i="16"/>
  <c r="Z463" i="16"/>
  <c r="Z344" i="16"/>
  <c r="Z352" i="16"/>
  <c r="Z360" i="16"/>
  <c r="Z368" i="16"/>
  <c r="Z376" i="16"/>
  <c r="Z384" i="16"/>
  <c r="Z392" i="16"/>
  <c r="Z400" i="16"/>
  <c r="Z408" i="16"/>
  <c r="Z416" i="16"/>
  <c r="Z424" i="16"/>
  <c r="Z432" i="16"/>
  <c r="Z440" i="16"/>
  <c r="Z448" i="16"/>
  <c r="Z456" i="16"/>
  <c r="Z464" i="16"/>
  <c r="Z345" i="16"/>
  <c r="Z353" i="16"/>
  <c r="Z361" i="16"/>
  <c r="Z369" i="16"/>
  <c r="Z377" i="16"/>
  <c r="Z385" i="16"/>
  <c r="Z393" i="16"/>
  <c r="Z401" i="16"/>
  <c r="Z409" i="16"/>
  <c r="Z417" i="16"/>
  <c r="Z425" i="16"/>
  <c r="Z433" i="16"/>
  <c r="Z441" i="16"/>
  <c r="Z449" i="16"/>
  <c r="Z457" i="16"/>
  <c r="Z465" i="16"/>
  <c r="Z58" i="16"/>
  <c r="Z66" i="16"/>
  <c r="Z74" i="16"/>
  <c r="Z82" i="16"/>
  <c r="Z90" i="16"/>
  <c r="Z98" i="16"/>
  <c r="Z106" i="16"/>
  <c r="Z114" i="16"/>
  <c r="Z122" i="16"/>
  <c r="Z130" i="16"/>
  <c r="Z138" i="16"/>
  <c r="Z146" i="16"/>
  <c r="Z154" i="16"/>
  <c r="Z162" i="16"/>
  <c r="Z170" i="16"/>
  <c r="Z178" i="16"/>
  <c r="Z186" i="16"/>
  <c r="Z194" i="16"/>
  <c r="Z202" i="16"/>
  <c r="Z210" i="16"/>
  <c r="Z218" i="16"/>
  <c r="Z51" i="16"/>
  <c r="Z59" i="16"/>
  <c r="Z67" i="16"/>
  <c r="Z75" i="16"/>
  <c r="Z83" i="16"/>
  <c r="Z91" i="16"/>
  <c r="Z99" i="16"/>
  <c r="Z107" i="16"/>
  <c r="Z115" i="16"/>
  <c r="Z123" i="16"/>
  <c r="Z131" i="16"/>
  <c r="Z139" i="16"/>
  <c r="Z147" i="16"/>
  <c r="Z155" i="16"/>
  <c r="Z163" i="16"/>
  <c r="Z171" i="16"/>
  <c r="Z179" i="16"/>
  <c r="Z187" i="16"/>
  <c r="Z195" i="16"/>
  <c r="Z203" i="16"/>
  <c r="Z211" i="16"/>
  <c r="Z219" i="16"/>
  <c r="Z52" i="16"/>
  <c r="Z60" i="16"/>
  <c r="Z68" i="16"/>
  <c r="Z76" i="16"/>
  <c r="Z84" i="16"/>
  <c r="Z92" i="16"/>
  <c r="Z100" i="16"/>
  <c r="Z108" i="16"/>
  <c r="Z116" i="16"/>
  <c r="Z124" i="16"/>
  <c r="Z132" i="16"/>
  <c r="Z140" i="16"/>
  <c r="Z148" i="16"/>
  <c r="Z156" i="16"/>
  <c r="Z164" i="16"/>
  <c r="Z172" i="16"/>
  <c r="Z180" i="16"/>
  <c r="Z188" i="16"/>
  <c r="Z196" i="16"/>
  <c r="Z204" i="16"/>
  <c r="Z212" i="16"/>
  <c r="Z220" i="16"/>
  <c r="Z53" i="16"/>
  <c r="Z61" i="16"/>
  <c r="Z69" i="16"/>
  <c r="Z77" i="16"/>
  <c r="Z85" i="16"/>
  <c r="Z93" i="16"/>
  <c r="Z101" i="16"/>
  <c r="Z109" i="16"/>
  <c r="Z117" i="16"/>
  <c r="Z125" i="16"/>
  <c r="Z133" i="16"/>
  <c r="Z141" i="16"/>
  <c r="Z149" i="16"/>
  <c r="Z157" i="16"/>
  <c r="Z165" i="16"/>
  <c r="Z173" i="16"/>
  <c r="Z181" i="16"/>
  <c r="Z189" i="16"/>
  <c r="Z197" i="16"/>
  <c r="Z205" i="16"/>
  <c r="Z213" i="16"/>
  <c r="Z54" i="16"/>
  <c r="Z62" i="16"/>
  <c r="Z70" i="16"/>
  <c r="Z78" i="16"/>
  <c r="Z86" i="16"/>
  <c r="Z94" i="16"/>
  <c r="Z102" i="16"/>
  <c r="Z110" i="16"/>
  <c r="Z118" i="16"/>
  <c r="Z126" i="16"/>
  <c r="Z134" i="16"/>
  <c r="Z142" i="16"/>
  <c r="Z150" i="16"/>
  <c r="Z158" i="16"/>
  <c r="Z166" i="16"/>
  <c r="Z174" i="16"/>
  <c r="Z182" i="16"/>
  <c r="Z190" i="16"/>
  <c r="Z198" i="16"/>
  <c r="Z206" i="16"/>
  <c r="Z214" i="16"/>
  <c r="Z55" i="16"/>
  <c r="Z63" i="16"/>
  <c r="Z71" i="16"/>
  <c r="Z79" i="16"/>
  <c r="Z87" i="16"/>
  <c r="Z95" i="16"/>
  <c r="Z103" i="16"/>
  <c r="Z111" i="16"/>
  <c r="Z119" i="16"/>
  <c r="Z127" i="16"/>
  <c r="Z135" i="16"/>
  <c r="Z143" i="16"/>
  <c r="Z151" i="16"/>
  <c r="Z159" i="16"/>
  <c r="Z167" i="16"/>
  <c r="Z175" i="16"/>
  <c r="Z183" i="16"/>
  <c r="Z191" i="16"/>
  <c r="Z199" i="16"/>
  <c r="Z207" i="16"/>
  <c r="Z215" i="16"/>
  <c r="Z56" i="16"/>
  <c r="Z64" i="16"/>
  <c r="Z72" i="16"/>
  <c r="Z80" i="16"/>
  <c r="Z88" i="16"/>
  <c r="Z96" i="16"/>
  <c r="Z104" i="16"/>
  <c r="Z112" i="16"/>
  <c r="Z120" i="16"/>
  <c r="Z128" i="16"/>
  <c r="Z136" i="16"/>
  <c r="Z144" i="16"/>
  <c r="Z152" i="16"/>
  <c r="Z160" i="16"/>
  <c r="Z168" i="16"/>
  <c r="Z176" i="16"/>
  <c r="Z184" i="16"/>
  <c r="Z192" i="16"/>
  <c r="Z200" i="16"/>
  <c r="Z208" i="16"/>
  <c r="Z216" i="16"/>
  <c r="Z57" i="16"/>
  <c r="Z65" i="16"/>
  <c r="Z73" i="16"/>
  <c r="Z81" i="16"/>
  <c r="Z89" i="16"/>
  <c r="Z97" i="16"/>
  <c r="Z105" i="16"/>
  <c r="Z113" i="16"/>
  <c r="Z121" i="16"/>
  <c r="Z129" i="16"/>
  <c r="Z137" i="16"/>
  <c r="Z145" i="16"/>
  <c r="Z153" i="16"/>
  <c r="Z161" i="16"/>
  <c r="Z169" i="16"/>
  <c r="Z177" i="16"/>
  <c r="Z185" i="16"/>
  <c r="Z193" i="16"/>
  <c r="Z201" i="16"/>
  <c r="Z209" i="16"/>
  <c r="Z217" i="16"/>
  <c r="Z5246" i="16"/>
  <c r="Z5254" i="16"/>
  <c r="Z5262" i="16"/>
  <c r="Z5270" i="16"/>
  <c r="Z5278" i="16"/>
  <c r="Z5286" i="16"/>
  <c r="Z5294" i="16"/>
  <c r="Z5302" i="16"/>
  <c r="Z5247" i="16"/>
  <c r="Z5255" i="16"/>
  <c r="Z5263" i="16"/>
  <c r="Z5271" i="16"/>
  <c r="Z5279" i="16"/>
  <c r="Z5287" i="16"/>
  <c r="Z5295" i="16"/>
  <c r="Z5303" i="16"/>
  <c r="Z5248" i="16"/>
  <c r="Z5256" i="16"/>
  <c r="Z5264" i="16"/>
  <c r="Z5272" i="16"/>
  <c r="Z5280" i="16"/>
  <c r="Z5288" i="16"/>
  <c r="Z5296" i="16"/>
  <c r="Z5249" i="16"/>
  <c r="Z5257" i="16"/>
  <c r="Z5265" i="16"/>
  <c r="Z5273" i="16"/>
  <c r="Z5281" i="16"/>
  <c r="Z5289" i="16"/>
  <c r="Z5297" i="16"/>
  <c r="Z5242" i="16"/>
  <c r="Z5250" i="16"/>
  <c r="Z5258" i="16"/>
  <c r="Z5266" i="16"/>
  <c r="Z5274" i="16"/>
  <c r="Z5282" i="16"/>
  <c r="Z5290" i="16"/>
  <c r="Z5298" i="16"/>
  <c r="Z5243" i="16"/>
  <c r="Z5251" i="16"/>
  <c r="Z5259" i="16"/>
  <c r="Z5267" i="16"/>
  <c r="Z5275" i="16"/>
  <c r="Z5283" i="16"/>
  <c r="Z5291" i="16"/>
  <c r="Z5299" i="16"/>
  <c r="Z5244" i="16"/>
  <c r="Z5252" i="16"/>
  <c r="Z5260" i="16"/>
  <c r="Z5268" i="16"/>
  <c r="Z5276" i="16"/>
  <c r="Z5284" i="16"/>
  <c r="Z5292" i="16"/>
  <c r="Z5300" i="16"/>
  <c r="Z5245" i="16"/>
  <c r="Z5253" i="16"/>
  <c r="Z5261" i="16"/>
  <c r="Z5269" i="16"/>
  <c r="Z5277" i="16"/>
  <c r="Z5285" i="16"/>
  <c r="Z5293" i="16"/>
  <c r="Z5301" i="16"/>
  <c r="Z3632" i="16"/>
  <c r="Z3640" i="16"/>
  <c r="Z3648" i="16"/>
  <c r="Z3656" i="16"/>
  <c r="Z3664" i="16"/>
  <c r="Z3672" i="16"/>
  <c r="Z3680" i="16"/>
  <c r="Z3688" i="16"/>
  <c r="Z3696" i="16"/>
  <c r="Z3704" i="16"/>
  <c r="Z3712" i="16"/>
  <c r="Z3720" i="16"/>
  <c r="Z3728" i="16"/>
  <c r="Z3633" i="16"/>
  <c r="Z3641" i="16"/>
  <c r="Z3649" i="16"/>
  <c r="Z3657" i="16"/>
  <c r="Z3665" i="16"/>
  <c r="Z3673" i="16"/>
  <c r="Z3681" i="16"/>
  <c r="Z3689" i="16"/>
  <c r="Z3697" i="16"/>
  <c r="Z3705" i="16"/>
  <c r="Z3713" i="16"/>
  <c r="Z3721" i="16"/>
  <c r="Z3729" i="16"/>
  <c r="Z3626" i="16"/>
  <c r="Z3634" i="16"/>
  <c r="Z3642" i="16"/>
  <c r="Z3650" i="16"/>
  <c r="Z3658" i="16"/>
  <c r="Z3666" i="16"/>
  <c r="Z3674" i="16"/>
  <c r="Z3682" i="16"/>
  <c r="Z3690" i="16"/>
  <c r="Z3698" i="16"/>
  <c r="Z3706" i="16"/>
  <c r="Z3714" i="16"/>
  <c r="Z3722" i="16"/>
  <c r="Z3730" i="16"/>
  <c r="Z3627" i="16"/>
  <c r="Z3635" i="16"/>
  <c r="Z3643" i="16"/>
  <c r="Z3651" i="16"/>
  <c r="Z3659" i="16"/>
  <c r="Z3667" i="16"/>
  <c r="Z3675" i="16"/>
  <c r="Z3683" i="16"/>
  <c r="Z3691" i="16"/>
  <c r="Z3699" i="16"/>
  <c r="Z3707" i="16"/>
  <c r="Z3715" i="16"/>
  <c r="Z3723" i="16"/>
  <c r="Z3731" i="16"/>
  <c r="Z3628" i="16"/>
  <c r="Z3636" i="16"/>
  <c r="Z3644" i="16"/>
  <c r="Z3652" i="16"/>
  <c r="Z3660" i="16"/>
  <c r="Z3668" i="16"/>
  <c r="Z3676" i="16"/>
  <c r="Z3684" i="16"/>
  <c r="Z3692" i="16"/>
  <c r="Z3700" i="16"/>
  <c r="Z3708" i="16"/>
  <c r="Z3716" i="16"/>
  <c r="Z3724" i="16"/>
  <c r="Z3629" i="16"/>
  <c r="Z3637" i="16"/>
  <c r="Z3645" i="16"/>
  <c r="Z3653" i="16"/>
  <c r="Z3661" i="16"/>
  <c r="Z3669" i="16"/>
  <c r="Z3677" i="16"/>
  <c r="Z3685" i="16"/>
  <c r="Z3693" i="16"/>
  <c r="Z3701" i="16"/>
  <c r="Z3709" i="16"/>
  <c r="Z3717" i="16"/>
  <c r="Z3725" i="16"/>
  <c r="Z3630" i="16"/>
  <c r="Z3638" i="16"/>
  <c r="Z3646" i="16"/>
  <c r="Z3654" i="16"/>
  <c r="Z3662" i="16"/>
  <c r="Z3670" i="16"/>
  <c r="Z3678" i="16"/>
  <c r="Z3686" i="16"/>
  <c r="Z3694" i="16"/>
  <c r="Z3702" i="16"/>
  <c r="Z3710" i="16"/>
  <c r="Z3718" i="16"/>
  <c r="Z3726" i="16"/>
  <c r="Z3631" i="16"/>
  <c r="Z3639" i="16"/>
  <c r="Z3647" i="16"/>
  <c r="Z3655" i="16"/>
  <c r="Z3663" i="16"/>
  <c r="Z3671" i="16"/>
  <c r="Z3679" i="16"/>
  <c r="Z3687" i="16"/>
  <c r="Z3695" i="16"/>
  <c r="Z3703" i="16"/>
  <c r="Z3711" i="16"/>
  <c r="Z3719" i="16"/>
  <c r="Z3727" i="16"/>
  <c r="Z3424" i="16"/>
  <c r="Z3432" i="16"/>
  <c r="Z3440" i="16"/>
  <c r="Z3448" i="16"/>
  <c r="Z3456" i="16"/>
  <c r="Z3464" i="16"/>
  <c r="Z3472" i="16"/>
  <c r="Z3480" i="16"/>
  <c r="Z3488" i="16"/>
  <c r="Z3496" i="16"/>
  <c r="Z3504" i="16"/>
  <c r="Z3512" i="16"/>
  <c r="Z3425" i="16"/>
  <c r="Z3433" i="16"/>
  <c r="Z3441" i="16"/>
  <c r="Z3449" i="16"/>
  <c r="Z3457" i="16"/>
  <c r="Z3465" i="16"/>
  <c r="Z3473" i="16"/>
  <c r="Z3481" i="16"/>
  <c r="Z3489" i="16"/>
  <c r="Z3497" i="16"/>
  <c r="Z3505" i="16"/>
  <c r="Z3513" i="16"/>
  <c r="Z3418" i="16"/>
  <c r="Z3426" i="16"/>
  <c r="Z3434" i="16"/>
  <c r="Z3442" i="16"/>
  <c r="Z3450" i="16"/>
  <c r="Z3458" i="16"/>
  <c r="Z3466" i="16"/>
  <c r="Z3474" i="16"/>
  <c r="Z3482" i="16"/>
  <c r="Z3490" i="16"/>
  <c r="Z3498" i="16"/>
  <c r="Z3506" i="16"/>
  <c r="Z3514" i="16"/>
  <c r="Z3419" i="16"/>
  <c r="Z3427" i="16"/>
  <c r="Z3435" i="16"/>
  <c r="Z3443" i="16"/>
  <c r="Z3451" i="16"/>
  <c r="Z3459" i="16"/>
  <c r="Z3467" i="16"/>
  <c r="Z3475" i="16"/>
  <c r="Z3483" i="16"/>
  <c r="Z3491" i="16"/>
  <c r="Z3499" i="16"/>
  <c r="Z3507" i="16"/>
  <c r="Z3515" i="16"/>
  <c r="Z3420" i="16"/>
  <c r="Z3428" i="16"/>
  <c r="Z3436" i="16"/>
  <c r="Z3444" i="16"/>
  <c r="Z3452" i="16"/>
  <c r="Z3460" i="16"/>
  <c r="Z3468" i="16"/>
  <c r="Z3476" i="16"/>
  <c r="Z3484" i="16"/>
  <c r="Z3492" i="16"/>
  <c r="Z3500" i="16"/>
  <c r="Z3508" i="16"/>
  <c r="Z3421" i="16"/>
  <c r="Z3429" i="16"/>
  <c r="Z3437" i="16"/>
  <c r="Z3445" i="16"/>
  <c r="Z3453" i="16"/>
  <c r="Z3461" i="16"/>
  <c r="Z3469" i="16"/>
  <c r="Z3477" i="16"/>
  <c r="Z3485" i="16"/>
  <c r="Z3493" i="16"/>
  <c r="Z3501" i="16"/>
  <c r="Z3509" i="16"/>
  <c r="Z3422" i="16"/>
  <c r="Z3430" i="16"/>
  <c r="Z3438" i="16"/>
  <c r="Z3446" i="16"/>
  <c r="Z3454" i="16"/>
  <c r="Z3462" i="16"/>
  <c r="Z3470" i="16"/>
  <c r="Z3478" i="16"/>
  <c r="Z3486" i="16"/>
  <c r="Z3494" i="16"/>
  <c r="Z3502" i="16"/>
  <c r="Z3510" i="16"/>
  <c r="Z3423" i="16"/>
  <c r="Z3431" i="16"/>
  <c r="Z3439" i="16"/>
  <c r="Z3447" i="16"/>
  <c r="Z3455" i="16"/>
  <c r="Z3463" i="16"/>
  <c r="Z3471" i="16"/>
  <c r="Z3479" i="16"/>
  <c r="Z3487" i="16"/>
  <c r="Z3495" i="16"/>
  <c r="Z3503" i="16"/>
  <c r="Z3511" i="16"/>
  <c r="Z3316" i="16"/>
  <c r="Z3324" i="16"/>
  <c r="Z3332" i="16"/>
  <c r="Z3340" i="16"/>
  <c r="Z3348" i="16"/>
  <c r="Z3356" i="16"/>
  <c r="Z3317" i="16"/>
  <c r="Z3325" i="16"/>
  <c r="Z3318" i="16"/>
  <c r="Z3326" i="16"/>
  <c r="Z3334" i="16"/>
  <c r="Z3342" i="16"/>
  <c r="Z3319" i="16"/>
  <c r="Z3327" i="16"/>
  <c r="Z3335" i="16"/>
  <c r="Z3320" i="16"/>
  <c r="Z3328" i="16"/>
  <c r="Z3336" i="16"/>
  <c r="Z3344" i="16"/>
  <c r="Z3352" i="16"/>
  <c r="Z3321" i="16"/>
  <c r="Z3329" i="16"/>
  <c r="Z3337" i="16"/>
  <c r="Z3345" i="16"/>
  <c r="Z3314" i="16"/>
  <c r="Z3322" i="16"/>
  <c r="Z3330" i="16"/>
  <c r="Z3338" i="16"/>
  <c r="Z3346" i="16"/>
  <c r="Z3315" i="16"/>
  <c r="Z3323" i="16"/>
  <c r="Z3331" i="16"/>
  <c r="Z3350" i="16"/>
  <c r="Z3360" i="16"/>
  <c r="Z3368" i="16"/>
  <c r="Z3376" i="16"/>
  <c r="Z3384" i="16"/>
  <c r="Z3392" i="16"/>
  <c r="Z3400" i="16"/>
  <c r="Z3408" i="16"/>
  <c r="Z3416" i="16"/>
  <c r="Z3351" i="16"/>
  <c r="Z3361" i="16"/>
  <c r="Z3369" i="16"/>
  <c r="Z3377" i="16"/>
  <c r="Z3385" i="16"/>
  <c r="Z3393" i="16"/>
  <c r="Z3401" i="16"/>
  <c r="Z3409" i="16"/>
  <c r="Z3417" i="16"/>
  <c r="Z3333" i="16"/>
  <c r="Z3353" i="16"/>
  <c r="Z3362" i="16"/>
  <c r="Z3370" i="16"/>
  <c r="Z3378" i="16"/>
  <c r="Z3386" i="16"/>
  <c r="Z3394" i="16"/>
  <c r="Z3402" i="16"/>
  <c r="Z3410" i="16"/>
  <c r="Z3339" i="16"/>
  <c r="Z3354" i="16"/>
  <c r="Z3363" i="16"/>
  <c r="Z3371" i="16"/>
  <c r="Z3379" i="16"/>
  <c r="Z3387" i="16"/>
  <c r="Z3395" i="16"/>
  <c r="Z3403" i="16"/>
  <c r="Z3411" i="16"/>
  <c r="Z3341" i="16"/>
  <c r="Z3355" i="16"/>
  <c r="Z3364" i="16"/>
  <c r="Z3372" i="16"/>
  <c r="Z3380" i="16"/>
  <c r="Z3388" i="16"/>
  <c r="Z3396" i="16"/>
  <c r="Z3404" i="16"/>
  <c r="Z3412" i="16"/>
  <c r="Z3343" i="16"/>
  <c r="Z3357" i="16"/>
  <c r="Z3365" i="16"/>
  <c r="Z3373" i="16"/>
  <c r="Z3381" i="16"/>
  <c r="Z3389" i="16"/>
  <c r="Z3397" i="16"/>
  <c r="Z3405" i="16"/>
  <c r="Z3413" i="16"/>
  <c r="Z3347" i="16"/>
  <c r="Z3358" i="16"/>
  <c r="Z3366" i="16"/>
  <c r="Z3374" i="16"/>
  <c r="Z3382" i="16"/>
  <c r="Z3390" i="16"/>
  <c r="Z3398" i="16"/>
  <c r="Z3406" i="16"/>
  <c r="Z3414" i="16"/>
  <c r="Z3349" i="16"/>
  <c r="Z3359" i="16"/>
  <c r="Z3367" i="16"/>
  <c r="Z3375" i="16"/>
  <c r="Z3383" i="16"/>
  <c r="Z3391" i="16"/>
  <c r="Z3399" i="16"/>
  <c r="Z3407" i="16"/>
  <c r="Z3415" i="16"/>
  <c r="Z1545" i="16"/>
  <c r="Z1553" i="16"/>
  <c r="Z1561" i="16"/>
  <c r="Z1569" i="16"/>
  <c r="Z1577" i="16"/>
  <c r="Z1585" i="16"/>
  <c r="Z1593" i="16"/>
  <c r="Z1601" i="16"/>
  <c r="Z1609" i="16"/>
  <c r="Z1617" i="16"/>
  <c r="Z1625" i="16"/>
  <c r="Z1633" i="16"/>
  <c r="Z1641" i="16"/>
  <c r="Z1649" i="16"/>
  <c r="Z1657" i="16"/>
  <c r="Z1538" i="16"/>
  <c r="Z1546" i="16"/>
  <c r="Z1554" i="16"/>
  <c r="Z1562" i="16"/>
  <c r="Z1570" i="16"/>
  <c r="Z1578" i="16"/>
  <c r="Z1586" i="16"/>
  <c r="Z1594" i="16"/>
  <c r="Z1602" i="16"/>
  <c r="Z1610" i="16"/>
  <c r="Z1618" i="16"/>
  <c r="Z1626" i="16"/>
  <c r="Z1634" i="16"/>
  <c r="Z1642" i="16"/>
  <c r="Z1650" i="16"/>
  <c r="Z1658" i="16"/>
  <c r="Z1539" i="16"/>
  <c r="Z1547" i="16"/>
  <c r="Z1555" i="16"/>
  <c r="Z1563" i="16"/>
  <c r="Z1571" i="16"/>
  <c r="Z1579" i="16"/>
  <c r="Z1587" i="16"/>
  <c r="Z1595" i="16"/>
  <c r="Z1603" i="16"/>
  <c r="Z1611" i="16"/>
  <c r="Z1619" i="16"/>
  <c r="Z1627" i="16"/>
  <c r="Z1635" i="16"/>
  <c r="Z1643" i="16"/>
  <c r="Z1651" i="16"/>
  <c r="Z1659" i="16"/>
  <c r="Z1540" i="16"/>
  <c r="Z1548" i="16"/>
  <c r="Z1556" i="16"/>
  <c r="Z1564" i="16"/>
  <c r="Z1572" i="16"/>
  <c r="Z1580" i="16"/>
  <c r="Z1588" i="16"/>
  <c r="Z1596" i="16"/>
  <c r="Z1604" i="16"/>
  <c r="Z1612" i="16"/>
  <c r="Z1620" i="16"/>
  <c r="Z1628" i="16"/>
  <c r="Z1636" i="16"/>
  <c r="Z1644" i="16"/>
  <c r="Z1652" i="16"/>
  <c r="Z1660" i="16"/>
  <c r="Z1541" i="16"/>
  <c r="Z1549" i="16"/>
  <c r="Z1557" i="16"/>
  <c r="Z1565" i="16"/>
  <c r="Z1573" i="16"/>
  <c r="Z1581" i="16"/>
  <c r="Z1589" i="16"/>
  <c r="Z1597" i="16"/>
  <c r="Z1605" i="16"/>
  <c r="Z1613" i="16"/>
  <c r="Z1621" i="16"/>
  <c r="Z1629" i="16"/>
  <c r="Z1637" i="16"/>
  <c r="Z1645" i="16"/>
  <c r="Z1653" i="16"/>
  <c r="Z1661" i="16"/>
  <c r="Z1542" i="16"/>
  <c r="Z1550" i="16"/>
  <c r="Z1558" i="16"/>
  <c r="Z1566" i="16"/>
  <c r="Z1574" i="16"/>
  <c r="Z1582" i="16"/>
  <c r="Z1590" i="16"/>
  <c r="Z1598" i="16"/>
  <c r="Z1606" i="16"/>
  <c r="Z1614" i="16"/>
  <c r="Z1622" i="16"/>
  <c r="Z1630" i="16"/>
  <c r="Z1638" i="16"/>
  <c r="Z1646" i="16"/>
  <c r="Z1654" i="16"/>
  <c r="Z1543" i="16"/>
  <c r="Z1551" i="16"/>
  <c r="Z1559" i="16"/>
  <c r="Z1567" i="16"/>
  <c r="Z1575" i="16"/>
  <c r="Z1583" i="16"/>
  <c r="Z1591" i="16"/>
  <c r="Z1599" i="16"/>
  <c r="Z1607" i="16"/>
  <c r="Z1615" i="16"/>
  <c r="Z1623" i="16"/>
  <c r="Z1631" i="16"/>
  <c r="Z1639" i="16"/>
  <c r="Z1647" i="16"/>
  <c r="Z1655" i="16"/>
  <c r="Z1544" i="16"/>
  <c r="Z1552" i="16"/>
  <c r="Z1560" i="16"/>
  <c r="Z1568" i="16"/>
  <c r="Z1576" i="16"/>
  <c r="Z1584" i="16"/>
  <c r="Z1592" i="16"/>
  <c r="Z1600" i="16"/>
  <c r="Z1608" i="16"/>
  <c r="Z1616" i="16"/>
  <c r="Z1624" i="16"/>
  <c r="Z1632" i="16"/>
  <c r="Z1640" i="16"/>
  <c r="Z1648" i="16"/>
  <c r="Z1656" i="16"/>
  <c r="Z570" i="16"/>
  <c r="Z578" i="16"/>
  <c r="Z586" i="16"/>
  <c r="Z594" i="16"/>
  <c r="Z602" i="16"/>
  <c r="Z610" i="16"/>
  <c r="Z618" i="16"/>
  <c r="Z626" i="16"/>
  <c r="Z634" i="16"/>
  <c r="Z642" i="16"/>
  <c r="Z650" i="16"/>
  <c r="Z658" i="16"/>
  <c r="Z666" i="16"/>
  <c r="Z571" i="16"/>
  <c r="Z579" i="16"/>
  <c r="Z587" i="16"/>
  <c r="Z595" i="16"/>
  <c r="Z603" i="16"/>
  <c r="Z611" i="16"/>
  <c r="Z619" i="16"/>
  <c r="Z627" i="16"/>
  <c r="Z635" i="16"/>
  <c r="Z643" i="16"/>
  <c r="Z651" i="16"/>
  <c r="Z659" i="16"/>
  <c r="Z667" i="16"/>
  <c r="Z675" i="16"/>
  <c r="Z683" i="16"/>
  <c r="Z572" i="16"/>
  <c r="Z580" i="16"/>
  <c r="Z588" i="16"/>
  <c r="Z596" i="16"/>
  <c r="Z604" i="16"/>
  <c r="Z612" i="16"/>
  <c r="Z620" i="16"/>
  <c r="Z628" i="16"/>
  <c r="Z636" i="16"/>
  <c r="Z644" i="16"/>
  <c r="Z652" i="16"/>
  <c r="Z660" i="16"/>
  <c r="Z668" i="16"/>
  <c r="Z676" i="16"/>
  <c r="Z573" i="16"/>
  <c r="Z581" i="16"/>
  <c r="Z589" i="16"/>
  <c r="Z597" i="16"/>
  <c r="Z605" i="16"/>
  <c r="Z613" i="16"/>
  <c r="Z621" i="16"/>
  <c r="Z629" i="16"/>
  <c r="Z637" i="16"/>
  <c r="Z645" i="16"/>
  <c r="Z653" i="16"/>
  <c r="Z661" i="16"/>
  <c r="Z669" i="16"/>
  <c r="Z574" i="16"/>
  <c r="Z582" i="16"/>
  <c r="Z590" i="16"/>
  <c r="Z598" i="16"/>
  <c r="Z606" i="16"/>
  <c r="Z614" i="16"/>
  <c r="Z622" i="16"/>
  <c r="Z630" i="16"/>
  <c r="Z638" i="16"/>
  <c r="Z646" i="16"/>
  <c r="Z654" i="16"/>
  <c r="Z662" i="16"/>
  <c r="Z670" i="16"/>
  <c r="Z678" i="16"/>
  <c r="Z575" i="16"/>
  <c r="Z583" i="16"/>
  <c r="Z591" i="16"/>
  <c r="Z599" i="16"/>
  <c r="Z607" i="16"/>
  <c r="Z615" i="16"/>
  <c r="Z623" i="16"/>
  <c r="Z631" i="16"/>
  <c r="Z639" i="16"/>
  <c r="Z647" i="16"/>
  <c r="Z655" i="16"/>
  <c r="Z663" i="16"/>
  <c r="Z671" i="16"/>
  <c r="Z679" i="16"/>
  <c r="Z576" i="16"/>
  <c r="Z584" i="16"/>
  <c r="Z592" i="16"/>
  <c r="Z600" i="16"/>
  <c r="Z608" i="16"/>
  <c r="Z616" i="16"/>
  <c r="Z624" i="16"/>
  <c r="Z632" i="16"/>
  <c r="Z640" i="16"/>
  <c r="Z648" i="16"/>
  <c r="Z577" i="16"/>
  <c r="Z585" i="16"/>
  <c r="Z593" i="16"/>
  <c r="Z601" i="16"/>
  <c r="Z609" i="16"/>
  <c r="Z617" i="16"/>
  <c r="Z625" i="16"/>
  <c r="Z633" i="16"/>
  <c r="Z641" i="16"/>
  <c r="Z649" i="16"/>
  <c r="Z674" i="16"/>
  <c r="Z687" i="16"/>
  <c r="Z695" i="16"/>
  <c r="Z677" i="16"/>
  <c r="Z688" i="16"/>
  <c r="Z696" i="16"/>
  <c r="Z656" i="16"/>
  <c r="Z680" i="16"/>
  <c r="Z689" i="16"/>
  <c r="Z657" i="16"/>
  <c r="Z681" i="16"/>
  <c r="Z690" i="16"/>
  <c r="Z664" i="16"/>
  <c r="Z682" i="16"/>
  <c r="Z691" i="16"/>
  <c r="Z665" i="16"/>
  <c r="Z684" i="16"/>
  <c r="Z692" i="16"/>
  <c r="Z672" i="16"/>
  <c r="Z685" i="16"/>
  <c r="Z693" i="16"/>
  <c r="Z673" i="16"/>
  <c r="Z686" i="16"/>
  <c r="Z694" i="16"/>
  <c r="Z322" i="16"/>
  <c r="Z330" i="16"/>
  <c r="Z338" i="16"/>
  <c r="Z323" i="16"/>
  <c r="Z331" i="16"/>
  <c r="Z324" i="16"/>
  <c r="Z332" i="16"/>
  <c r="Z325" i="16"/>
  <c r="Z333" i="16"/>
  <c r="Z326" i="16"/>
  <c r="Z334" i="16"/>
  <c r="Z327" i="16"/>
  <c r="Z335" i="16"/>
  <c r="Z328" i="16"/>
  <c r="Z336" i="16"/>
  <c r="Z329" i="16"/>
  <c r="Z337" i="16"/>
  <c r="Z274" i="16"/>
  <c r="Z282" i="16"/>
  <c r="Z290" i="16"/>
  <c r="Z298" i="16"/>
  <c r="Z306" i="16"/>
  <c r="Z314" i="16"/>
  <c r="Z275" i="16"/>
  <c r="Z283" i="16"/>
  <c r="Z291" i="16"/>
  <c r="Z299" i="16"/>
  <c r="Z307" i="16"/>
  <c r="Z315" i="16"/>
  <c r="Z276" i="16"/>
  <c r="Z284" i="16"/>
  <c r="Z292" i="16"/>
  <c r="Z300" i="16"/>
  <c r="Z308" i="16"/>
  <c r="Z316" i="16"/>
  <c r="Z277" i="16"/>
  <c r="Z285" i="16"/>
  <c r="Z293" i="16"/>
  <c r="Z301" i="16"/>
  <c r="Z309" i="16"/>
  <c r="Z317" i="16"/>
  <c r="Z278" i="16"/>
  <c r="Z286" i="16"/>
  <c r="Z294" i="16"/>
  <c r="Z302" i="16"/>
  <c r="Z310" i="16"/>
  <c r="Z318" i="16"/>
  <c r="Z279" i="16"/>
  <c r="Z287" i="16"/>
  <c r="Z295" i="16"/>
  <c r="Z303" i="16"/>
  <c r="Z311" i="16"/>
  <c r="Z319" i="16"/>
  <c r="Z280" i="16"/>
  <c r="Z288" i="16"/>
  <c r="Z296" i="16"/>
  <c r="Z304" i="16"/>
  <c r="Z312" i="16"/>
  <c r="Z320" i="16"/>
  <c r="Z281" i="16"/>
  <c r="Z289" i="16"/>
  <c r="Z297" i="16"/>
  <c r="Z305" i="16"/>
  <c r="Z313" i="16"/>
  <c r="Z321" i="16"/>
  <c r="Z10" i="16"/>
  <c r="Z18" i="16"/>
  <c r="Z26" i="16"/>
  <c r="Z34" i="16"/>
  <c r="Z42" i="16"/>
  <c r="Z50" i="16"/>
  <c r="Z11" i="16"/>
  <c r="Z19" i="16"/>
  <c r="Z27" i="16"/>
  <c r="Z35" i="16"/>
  <c r="Z43" i="16"/>
  <c r="Z4" i="16"/>
  <c r="Z12" i="16"/>
  <c r="Z20" i="16"/>
  <c r="Z28" i="16"/>
  <c r="Z36" i="16"/>
  <c r="Z44" i="16"/>
  <c r="Z5" i="16"/>
  <c r="Z13" i="16"/>
  <c r="Z21" i="16"/>
  <c r="Z29" i="16"/>
  <c r="Z37" i="16"/>
  <c r="Z45" i="16"/>
  <c r="Z6" i="16"/>
  <c r="Z14" i="16"/>
  <c r="Z22" i="16"/>
  <c r="Z30" i="16"/>
  <c r="Z38" i="16"/>
  <c r="Z46" i="16"/>
  <c r="Z7" i="16"/>
  <c r="Z15" i="16"/>
  <c r="Z23" i="16"/>
  <c r="Z31" i="16"/>
  <c r="Z39" i="16"/>
  <c r="Z47" i="16"/>
  <c r="Z8" i="16"/>
  <c r="Z16" i="16"/>
  <c r="Z24" i="16"/>
  <c r="Z32" i="16"/>
  <c r="Z40" i="16"/>
  <c r="Z48" i="16"/>
  <c r="Z9" i="16"/>
  <c r="Z17" i="16"/>
  <c r="Z25" i="16"/>
  <c r="Z33" i="16"/>
  <c r="Z41" i="16"/>
  <c r="Z49" i="16"/>
  <c r="Z3" i="16"/>
  <c r="Z3228" i="16"/>
  <c r="Z3236" i="16"/>
  <c r="Z3244" i="16"/>
  <c r="Z3252" i="16"/>
  <c r="Z3260" i="16"/>
  <c r="Z3268" i="16"/>
  <c r="Z3276" i="16"/>
  <c r="Z3284" i="16"/>
  <c r="Z3292" i="16"/>
  <c r="Z3300" i="16"/>
  <c r="Z3308" i="16"/>
  <c r="Z3229" i="16"/>
  <c r="Z3237" i="16"/>
  <c r="Z3245" i="16"/>
  <c r="Z3253" i="16"/>
  <c r="Z3261" i="16"/>
  <c r="Z3269" i="16"/>
  <c r="Z3277" i="16"/>
  <c r="Z3285" i="16"/>
  <c r="Z3293" i="16"/>
  <c r="Z3301" i="16"/>
  <c r="Z3309" i="16"/>
  <c r="Z3230" i="16"/>
  <c r="Z3238" i="16"/>
  <c r="Z3246" i="16"/>
  <c r="Z3254" i="16"/>
  <c r="Z3262" i="16"/>
  <c r="Z3270" i="16"/>
  <c r="Z3278" i="16"/>
  <c r="Z3286" i="16"/>
  <c r="Z3294" i="16"/>
  <c r="Z3302" i="16"/>
  <c r="Z3310" i="16"/>
  <c r="Z3231" i="16"/>
  <c r="Z3239" i="16"/>
  <c r="Z3247" i="16"/>
  <c r="Z3255" i="16"/>
  <c r="Z3263" i="16"/>
  <c r="Z3271" i="16"/>
  <c r="Z3279" i="16"/>
  <c r="Z3287" i="16"/>
  <c r="Z3295" i="16"/>
  <c r="Z3303" i="16"/>
  <c r="Z3311" i="16"/>
  <c r="Z3232" i="16"/>
  <c r="Z3240" i="16"/>
  <c r="Z3248" i="16"/>
  <c r="Z3256" i="16"/>
  <c r="Z3264" i="16"/>
  <c r="Z3272" i="16"/>
  <c r="Z3280" i="16"/>
  <c r="Z3288" i="16"/>
  <c r="Z3296" i="16"/>
  <c r="Z3304" i="16"/>
  <c r="Z3312" i="16"/>
  <c r="Z3225" i="16"/>
  <c r="Z3233" i="16"/>
  <c r="Z3241" i="16"/>
  <c r="Z3249" i="16"/>
  <c r="Z3257" i="16"/>
  <c r="Z3265" i="16"/>
  <c r="Z3273" i="16"/>
  <c r="Z3281" i="16"/>
  <c r="Z3289" i="16"/>
  <c r="Z3297" i="16"/>
  <c r="Z3305" i="16"/>
  <c r="Z3313" i="16"/>
  <c r="Z3226" i="16"/>
  <c r="Z3234" i="16"/>
  <c r="Z3242" i="16"/>
  <c r="Z3250" i="16"/>
  <c r="Z3258" i="16"/>
  <c r="Z3266" i="16"/>
  <c r="Z3274" i="16"/>
  <c r="Z3282" i="16"/>
  <c r="Z3290" i="16"/>
  <c r="Z3298" i="16"/>
  <c r="Z3306" i="16"/>
  <c r="Z3227" i="16"/>
  <c r="Z3235" i="16"/>
  <c r="Z3243" i="16"/>
  <c r="Z3251" i="16"/>
  <c r="Z3259" i="16"/>
  <c r="Z3267" i="16"/>
  <c r="Z3275" i="16"/>
  <c r="Z3283" i="16"/>
  <c r="Z3291" i="16"/>
  <c r="Z3299" i="16"/>
  <c r="Z3307" i="16"/>
  <c r="Z2908" i="16"/>
  <c r="Z2916" i="16"/>
  <c r="Z2924" i="16"/>
  <c r="Z2932" i="16"/>
  <c r="Z2940" i="16"/>
  <c r="Z2948" i="16"/>
  <c r="Z2956" i="16"/>
  <c r="Z2964" i="16"/>
  <c r="Z2972" i="16"/>
  <c r="Z2980" i="16"/>
  <c r="Z2909" i="16"/>
  <c r="Z2917" i="16"/>
  <c r="Z2925" i="16"/>
  <c r="Z2933" i="16"/>
  <c r="Z2941" i="16"/>
  <c r="Z2949" i="16"/>
  <c r="Z2957" i="16"/>
  <c r="Z2965" i="16"/>
  <c r="Z2973" i="16"/>
  <c r="Z2981" i="16"/>
  <c r="Z2910" i="16"/>
  <c r="Z2918" i="16"/>
  <c r="Z2926" i="16"/>
  <c r="Z2934" i="16"/>
  <c r="Z2942" i="16"/>
  <c r="Z2950" i="16"/>
  <c r="Z2958" i="16"/>
  <c r="Z2966" i="16"/>
  <c r="Z2974" i="16"/>
  <c r="Z2982" i="16"/>
  <c r="Z2911" i="16"/>
  <c r="Z2919" i="16"/>
  <c r="Z2927" i="16"/>
  <c r="Z2935" i="16"/>
  <c r="Z2943" i="16"/>
  <c r="Z2951" i="16"/>
  <c r="Z2959" i="16"/>
  <c r="Z2967" i="16"/>
  <c r="Z2975" i="16"/>
  <c r="Z2912" i="16"/>
  <c r="Z2920" i="16"/>
  <c r="Z2928" i="16"/>
  <c r="Z2936" i="16"/>
  <c r="Z2944" i="16"/>
  <c r="Z2952" i="16"/>
  <c r="Z2960" i="16"/>
  <c r="Z2968" i="16"/>
  <c r="Z2976" i="16"/>
  <c r="Z2905" i="16"/>
  <c r="Z2913" i="16"/>
  <c r="Z2921" i="16"/>
  <c r="Z2929" i="16"/>
  <c r="Z2937" i="16"/>
  <c r="Z2945" i="16"/>
  <c r="Z2953" i="16"/>
  <c r="Z2961" i="16"/>
  <c r="Z2969" i="16"/>
  <c r="Z2977" i="16"/>
  <c r="Z2906" i="16"/>
  <c r="Z2914" i="16"/>
  <c r="Z2922" i="16"/>
  <c r="Z2930" i="16"/>
  <c r="Z2938" i="16"/>
  <c r="Z2946" i="16"/>
  <c r="Z2954" i="16"/>
  <c r="Z2962" i="16"/>
  <c r="Z2970" i="16"/>
  <c r="Z2978" i="16"/>
  <c r="Z2907" i="16"/>
  <c r="Z2915" i="16"/>
  <c r="Z2923" i="16"/>
  <c r="Z2931" i="16"/>
  <c r="Z2939" i="16"/>
  <c r="Z2947" i="16"/>
  <c r="Z2955" i="16"/>
  <c r="Z2963" i="16"/>
  <c r="Z2971" i="16"/>
  <c r="Z2979" i="16"/>
  <c r="Z2708" i="16"/>
  <c r="Z2716" i="16"/>
  <c r="Z2724" i="16"/>
  <c r="Z2732" i="16"/>
  <c r="Z2740" i="16"/>
  <c r="Z2748" i="16"/>
  <c r="Z2756" i="16"/>
  <c r="Z2764" i="16"/>
  <c r="Z2772" i="16"/>
  <c r="Z2780" i="16"/>
  <c r="Z2788" i="16"/>
  <c r="Z2796" i="16"/>
  <c r="Z2804" i="16"/>
  <c r="Z2812" i="16"/>
  <c r="Z2820" i="16"/>
  <c r="Z2828" i="16"/>
  <c r="Z2709" i="16"/>
  <c r="Z2717" i="16"/>
  <c r="Z2725" i="16"/>
  <c r="Z2733" i="16"/>
  <c r="Z2741" i="16"/>
  <c r="Z2749" i="16"/>
  <c r="Z2757" i="16"/>
  <c r="Z2765" i="16"/>
  <c r="Z2773" i="16"/>
  <c r="Z2781" i="16"/>
  <c r="Z2789" i="16"/>
  <c r="Z2797" i="16"/>
  <c r="Z2805" i="16"/>
  <c r="Z2813" i="16"/>
  <c r="Z2821" i="16"/>
  <c r="Z2829" i="16"/>
  <c r="Z2710" i="16"/>
  <c r="Z2718" i="16"/>
  <c r="Z2726" i="16"/>
  <c r="Z2734" i="16"/>
  <c r="Z2742" i="16"/>
  <c r="Z2750" i="16"/>
  <c r="Z2758" i="16"/>
  <c r="Z2766" i="16"/>
  <c r="Z2774" i="16"/>
  <c r="Z2782" i="16"/>
  <c r="Z2790" i="16"/>
  <c r="Z2798" i="16"/>
  <c r="Z2806" i="16"/>
  <c r="Z2814" i="16"/>
  <c r="Z2822" i="16"/>
  <c r="Z2830" i="16"/>
  <c r="Z2711" i="16"/>
  <c r="Z2719" i="16"/>
  <c r="Z2727" i="16"/>
  <c r="Z2735" i="16"/>
  <c r="Z2743" i="16"/>
  <c r="Z2751" i="16"/>
  <c r="Z2759" i="16"/>
  <c r="Z2767" i="16"/>
  <c r="Z2775" i="16"/>
  <c r="Z2783" i="16"/>
  <c r="Z2791" i="16"/>
  <c r="Z2799" i="16"/>
  <c r="Z2807" i="16"/>
  <c r="Z2815" i="16"/>
  <c r="Z2823" i="16"/>
  <c r="Z2831" i="16"/>
  <c r="Z2712" i="16"/>
  <c r="Z2720" i="16"/>
  <c r="Z2728" i="16"/>
  <c r="Z2736" i="16"/>
  <c r="Z2744" i="16"/>
  <c r="Z2752" i="16"/>
  <c r="Z2760" i="16"/>
  <c r="Z2768" i="16"/>
  <c r="Z2776" i="16"/>
  <c r="Z2784" i="16"/>
  <c r="Z2792" i="16"/>
  <c r="Z2800" i="16"/>
  <c r="Z2808" i="16"/>
  <c r="Z2816" i="16"/>
  <c r="Z2824" i="16"/>
  <c r="Z2832" i="16"/>
  <c r="Z2705" i="16"/>
  <c r="Z2713" i="16"/>
  <c r="Z2721" i="16"/>
  <c r="Z2729" i="16"/>
  <c r="Z2737" i="16"/>
  <c r="Z2745" i="16"/>
  <c r="Z2753" i="16"/>
  <c r="Z2761" i="16"/>
  <c r="Z2769" i="16"/>
  <c r="Z2777" i="16"/>
  <c r="Z2785" i="16"/>
  <c r="Z2793" i="16"/>
  <c r="Z2801" i="16"/>
  <c r="Z2809" i="16"/>
  <c r="Z2817" i="16"/>
  <c r="Z2825" i="16"/>
  <c r="Z2833" i="16"/>
  <c r="Z2706" i="16"/>
  <c r="Z2714" i="16"/>
  <c r="Z2722" i="16"/>
  <c r="Z2730" i="16"/>
  <c r="Z2738" i="16"/>
  <c r="Z2746" i="16"/>
  <c r="Z2754" i="16"/>
  <c r="Z2762" i="16"/>
  <c r="Z2770" i="16"/>
  <c r="Z2778" i="16"/>
  <c r="Z2786" i="16"/>
  <c r="Z2794" i="16"/>
  <c r="Z2802" i="16"/>
  <c r="Z2810" i="16"/>
  <c r="Z2818" i="16"/>
  <c r="Z2826" i="16"/>
  <c r="Z2834" i="16"/>
  <c r="Z2707" i="16"/>
  <c r="Z2715" i="16"/>
  <c r="Z2723" i="16"/>
  <c r="Z2731" i="16"/>
  <c r="Z2739" i="16"/>
  <c r="Z2747" i="16"/>
  <c r="Z2755" i="16"/>
  <c r="Z2763" i="16"/>
  <c r="Z2771" i="16"/>
  <c r="Z2779" i="16"/>
  <c r="Z2787" i="16"/>
  <c r="Z2795" i="16"/>
  <c r="Z2803" i="16"/>
  <c r="Z2811" i="16"/>
  <c r="Z2819" i="16"/>
  <c r="Z2827" i="16"/>
  <c r="Z2372" i="16"/>
  <c r="Z2380" i="16"/>
  <c r="Z2388" i="16"/>
  <c r="Z2396" i="16"/>
  <c r="Z2404" i="16"/>
  <c r="Z2412" i="16"/>
  <c r="Z2420" i="16"/>
  <c r="Z2428" i="16"/>
  <c r="Z2436" i="16"/>
  <c r="Z2444" i="16"/>
  <c r="Z2452" i="16"/>
  <c r="Z2460" i="16"/>
  <c r="Z2373" i="16"/>
  <c r="Z2381" i="16"/>
  <c r="Z2389" i="16"/>
  <c r="Z2397" i="16"/>
  <c r="Z2405" i="16"/>
  <c r="Z2413" i="16"/>
  <c r="Z2421" i="16"/>
  <c r="Z2429" i="16"/>
  <c r="Z2437" i="16"/>
  <c r="Z2445" i="16"/>
  <c r="Z2453" i="16"/>
  <c r="Z2461" i="16"/>
  <c r="Z2374" i="16"/>
  <c r="Z2382" i="16"/>
  <c r="Z2390" i="16"/>
  <c r="Z2398" i="16"/>
  <c r="Z2406" i="16"/>
  <c r="Z2414" i="16"/>
  <c r="Z2422" i="16"/>
  <c r="Z2430" i="16"/>
  <c r="Z2438" i="16"/>
  <c r="Z2446" i="16"/>
  <c r="Z2454" i="16"/>
  <c r="Z2462" i="16"/>
  <c r="Z2375" i="16"/>
  <c r="Z2383" i="16"/>
  <c r="Z2391" i="16"/>
  <c r="Z2399" i="16"/>
  <c r="Z2407" i="16"/>
  <c r="Z2415" i="16"/>
  <c r="Z2423" i="16"/>
  <c r="Z2431" i="16"/>
  <c r="Z2439" i="16"/>
  <c r="Z2447" i="16"/>
  <c r="Z2455" i="16"/>
  <c r="Z2463" i="16"/>
  <c r="Z2376" i="16"/>
  <c r="Z2384" i="16"/>
  <c r="Z2392" i="16"/>
  <c r="Z2400" i="16"/>
  <c r="Z2408" i="16"/>
  <c r="Z2416" i="16"/>
  <c r="Z2424" i="16"/>
  <c r="Z2432" i="16"/>
  <c r="Z2440" i="16"/>
  <c r="Z2448" i="16"/>
  <c r="Z2456" i="16"/>
  <c r="Z2464" i="16"/>
  <c r="Z2369" i="16"/>
  <c r="Z2377" i="16"/>
  <c r="Z2385" i="16"/>
  <c r="Z2393" i="16"/>
  <c r="Z2401" i="16"/>
  <c r="Z2409" i="16"/>
  <c r="Z2417" i="16"/>
  <c r="Z2425" i="16"/>
  <c r="Z2433" i="16"/>
  <c r="Z2441" i="16"/>
  <c r="Z2449" i="16"/>
  <c r="Z2457" i="16"/>
  <c r="Z2465" i="16"/>
  <c r="Z2370" i="16"/>
  <c r="Z2378" i="16"/>
  <c r="Z2386" i="16"/>
  <c r="Z2394" i="16"/>
  <c r="Z2402" i="16"/>
  <c r="Z2410" i="16"/>
  <c r="Z2418" i="16"/>
  <c r="Z2426" i="16"/>
  <c r="Z2434" i="16"/>
  <c r="Z2442" i="16"/>
  <c r="Z2450" i="16"/>
  <c r="Z2458" i="16"/>
  <c r="Z2466" i="16"/>
  <c r="Z2371" i="16"/>
  <c r="Z2379" i="16"/>
  <c r="Z2387" i="16"/>
  <c r="Z2395" i="16"/>
  <c r="Z2403" i="16"/>
  <c r="Z2411" i="16"/>
  <c r="Z2419" i="16"/>
  <c r="Z2427" i="16"/>
  <c r="Z2435" i="16"/>
  <c r="Z2443" i="16"/>
  <c r="Z2451" i="16"/>
  <c r="Z2459" i="16"/>
  <c r="Z2467" i="16"/>
  <c r="Z2076" i="16"/>
  <c r="Z2084" i="16"/>
  <c r="Z2092" i="16"/>
  <c r="Z2100" i="16"/>
  <c r="Z2108" i="16"/>
  <c r="Z2116" i="16"/>
  <c r="Z2077" i="16"/>
  <c r="Z2085" i="16"/>
  <c r="Z2093" i="16"/>
  <c r="Z2101" i="16"/>
  <c r="Z2109" i="16"/>
  <c r="Z2117" i="16"/>
  <c r="Z2078" i="16"/>
  <c r="Z2086" i="16"/>
  <c r="Z2094" i="16"/>
  <c r="Z2102" i="16"/>
  <c r="Z2110" i="16"/>
  <c r="Z2118" i="16"/>
  <c r="Z2079" i="16"/>
  <c r="Z2087" i="16"/>
  <c r="Z2095" i="16"/>
  <c r="Z2103" i="16"/>
  <c r="Z2111" i="16"/>
  <c r="Z2119" i="16"/>
  <c r="Z2080" i="16"/>
  <c r="Z2088" i="16"/>
  <c r="Z2096" i="16"/>
  <c r="Z2104" i="16"/>
  <c r="Z2112" i="16"/>
  <c r="Z2120" i="16"/>
  <c r="Z2073" i="16"/>
  <c r="Z2081" i="16"/>
  <c r="Z2089" i="16"/>
  <c r="Z2097" i="16"/>
  <c r="Z2105" i="16"/>
  <c r="Z2113" i="16"/>
  <c r="Z2121" i="16"/>
  <c r="Z2074" i="16"/>
  <c r="Z2082" i="16"/>
  <c r="Z2090" i="16"/>
  <c r="Z2098" i="16"/>
  <c r="Z2106" i="16"/>
  <c r="Z2114" i="16"/>
  <c r="Z2122" i="16"/>
  <c r="Z2075" i="16"/>
  <c r="Z2083" i="16"/>
  <c r="Z2091" i="16"/>
  <c r="Z2099" i="16"/>
  <c r="Z2107" i="16"/>
  <c r="Z2115" i="16"/>
  <c r="Z2123" i="16"/>
  <c r="Z1705" i="16"/>
  <c r="Z1713" i="16"/>
  <c r="Z1721" i="16"/>
  <c r="Z1729" i="16"/>
  <c r="Z1737" i="16"/>
  <c r="Z1745" i="16"/>
  <c r="Z1753" i="16"/>
  <c r="Z1706" i="16"/>
  <c r="Z1714" i="16"/>
  <c r="Z1722" i="16"/>
  <c r="Z1730" i="16"/>
  <c r="Z1738" i="16"/>
  <c r="Z1746" i="16"/>
  <c r="Z1754" i="16"/>
  <c r="Z1707" i="16"/>
  <c r="Z1715" i="16"/>
  <c r="Z1723" i="16"/>
  <c r="Z1731" i="16"/>
  <c r="Z1739" i="16"/>
  <c r="Z1747" i="16"/>
  <c r="Z1755" i="16"/>
  <c r="Z1708" i="16"/>
  <c r="Z1716" i="16"/>
  <c r="Z1724" i="16"/>
  <c r="Z1732" i="16"/>
  <c r="Z1740" i="16"/>
  <c r="Z1748" i="16"/>
  <c r="Z1756" i="16"/>
  <c r="Z1709" i="16"/>
  <c r="Z1717" i="16"/>
  <c r="Z1725" i="16"/>
  <c r="Z1733" i="16"/>
  <c r="Z1741" i="16"/>
  <c r="Z1749" i="16"/>
  <c r="Z1757" i="16"/>
  <c r="Z1710" i="16"/>
  <c r="Z1718" i="16"/>
  <c r="Z1726" i="16"/>
  <c r="Z1734" i="16"/>
  <c r="Z1742" i="16"/>
  <c r="Z1750" i="16"/>
  <c r="Z1711" i="16"/>
  <c r="Z1719" i="16"/>
  <c r="Z1727" i="16"/>
  <c r="Z1735" i="16"/>
  <c r="Z1743" i="16"/>
  <c r="Z1751" i="16"/>
  <c r="Z1712" i="16"/>
  <c r="Z1720" i="16"/>
  <c r="Z1728" i="16"/>
  <c r="Z1736" i="16"/>
  <c r="Z1744" i="16"/>
  <c r="Z1752" i="16"/>
  <c r="Z1465" i="16"/>
  <c r="Z1473" i="16"/>
  <c r="Z1481" i="16"/>
  <c r="Z1489" i="16"/>
  <c r="Z1497" i="16"/>
  <c r="Z1505" i="16"/>
  <c r="Z1513" i="16"/>
  <c r="Z1521" i="16"/>
  <c r="Z1529" i="16"/>
  <c r="Z1537" i="16"/>
  <c r="Z1466" i="16"/>
  <c r="Z1474" i="16"/>
  <c r="Z1482" i="16"/>
  <c r="Z1490" i="16"/>
  <c r="Z1498" i="16"/>
  <c r="Z1506" i="16"/>
  <c r="Z1514" i="16"/>
  <c r="Z1522" i="16"/>
  <c r="Z1530" i="16"/>
  <c r="Z1467" i="16"/>
  <c r="Z1475" i="16"/>
  <c r="Z1483" i="16"/>
  <c r="Z1491" i="16"/>
  <c r="Z1499" i="16"/>
  <c r="Z1507" i="16"/>
  <c r="Z1515" i="16"/>
  <c r="Z1523" i="16"/>
  <c r="Z1531" i="16"/>
  <c r="Z1468" i="16"/>
  <c r="Z1476" i="16"/>
  <c r="Z1484" i="16"/>
  <c r="Z1492" i="16"/>
  <c r="Z1500" i="16"/>
  <c r="Z1508" i="16"/>
  <c r="Z1516" i="16"/>
  <c r="Z1524" i="16"/>
  <c r="Z1532" i="16"/>
  <c r="Z1469" i="16"/>
  <c r="Z1477" i="16"/>
  <c r="Z1485" i="16"/>
  <c r="Z1493" i="16"/>
  <c r="Z1501" i="16"/>
  <c r="Z1509" i="16"/>
  <c r="Z1517" i="16"/>
  <c r="Z1525" i="16"/>
  <c r="Z1533" i="16"/>
  <c r="Z1470" i="16"/>
  <c r="Z1478" i="16"/>
  <c r="Z1486" i="16"/>
  <c r="Z1494" i="16"/>
  <c r="Z1502" i="16"/>
  <c r="Z1510" i="16"/>
  <c r="Z1518" i="16"/>
  <c r="Z1526" i="16"/>
  <c r="Z1534" i="16"/>
  <c r="Z1471" i="16"/>
  <c r="Z1479" i="16"/>
  <c r="Z1487" i="16"/>
  <c r="Z1495" i="16"/>
  <c r="Z1503" i="16"/>
  <c r="Z1511" i="16"/>
  <c r="Z1519" i="16"/>
  <c r="Z1527" i="16"/>
  <c r="Z1535" i="16"/>
  <c r="Z1472" i="16"/>
  <c r="Z1480" i="16"/>
  <c r="Z1488" i="16"/>
  <c r="Z1496" i="16"/>
  <c r="Z1504" i="16"/>
  <c r="Z1512" i="16"/>
  <c r="Z1520" i="16"/>
  <c r="Z1528" i="16"/>
  <c r="Z1536" i="16"/>
  <c r="Z703" i="16"/>
  <c r="Z711" i="16"/>
  <c r="Z719" i="16"/>
  <c r="Z727" i="16"/>
  <c r="Z704" i="16"/>
  <c r="Z712" i="16"/>
  <c r="Z720" i="16"/>
  <c r="Z728" i="16"/>
  <c r="Z697" i="16"/>
  <c r="Z705" i="16"/>
  <c r="Z713" i="16"/>
  <c r="Z721" i="16"/>
  <c r="Z729" i="16"/>
  <c r="Z698" i="16"/>
  <c r="Z706" i="16"/>
  <c r="Z714" i="16"/>
  <c r="Z722" i="16"/>
  <c r="Z730" i="16"/>
  <c r="Z699" i="16"/>
  <c r="Z707" i="16"/>
  <c r="Z715" i="16"/>
  <c r="Z723" i="16"/>
  <c r="Z731" i="16"/>
  <c r="Z700" i="16"/>
  <c r="Z708" i="16"/>
  <c r="Z716" i="16"/>
  <c r="Z724" i="16"/>
  <c r="Z732" i="16"/>
  <c r="Z701" i="16"/>
  <c r="Z709" i="16"/>
  <c r="Z717" i="16"/>
  <c r="Z725" i="16"/>
  <c r="Z702" i="16"/>
  <c r="Z710" i="16"/>
  <c r="Z718" i="16"/>
  <c r="Z726" i="16"/>
  <c r="Z4645" i="16"/>
  <c r="Z4653" i="16"/>
  <c r="Z4661" i="16"/>
  <c r="Z4669" i="16"/>
  <c r="Z4677" i="16"/>
  <c r="Z4685" i="16"/>
  <c r="Z4693" i="16"/>
  <c r="Z4701" i="16"/>
  <c r="Z4709" i="16"/>
  <c r="Z4717" i="16"/>
  <c r="Z4646" i="16"/>
  <c r="Z4654" i="16"/>
  <c r="Z4662" i="16"/>
  <c r="Z4670" i="16"/>
  <c r="Z4678" i="16"/>
  <c r="Z4686" i="16"/>
  <c r="Z4694" i="16"/>
  <c r="Z4702" i="16"/>
  <c r="Z4710" i="16"/>
  <c r="Z4718" i="16"/>
  <c r="Z4647" i="16"/>
  <c r="Z4655" i="16"/>
  <c r="Z4663" i="16"/>
  <c r="Z4671" i="16"/>
  <c r="Z4679" i="16"/>
  <c r="Z4687" i="16"/>
  <c r="Z4695" i="16"/>
  <c r="Z4703" i="16"/>
  <c r="Z4711" i="16"/>
  <c r="Z4640" i="16"/>
  <c r="Z4648" i="16"/>
  <c r="Z4656" i="16"/>
  <c r="Z4664" i="16"/>
  <c r="Z4672" i="16"/>
  <c r="Z4680" i="16"/>
  <c r="Z4688" i="16"/>
  <c r="Z4696" i="16"/>
  <c r="Z4704" i="16"/>
  <c r="Z4712" i="16"/>
  <c r="Z4641" i="16"/>
  <c r="Z4649" i="16"/>
  <c r="Z4657" i="16"/>
  <c r="Z4665" i="16"/>
  <c r="Z4673" i="16"/>
  <c r="Z4681" i="16"/>
  <c r="Z4689" i="16"/>
  <c r="Z4697" i="16"/>
  <c r="Z4705" i="16"/>
  <c r="Z4713" i="16"/>
  <c r="Z4642" i="16"/>
  <c r="Z4650" i="16"/>
  <c r="Z4658" i="16"/>
  <c r="Z4666" i="16"/>
  <c r="Z4674" i="16"/>
  <c r="Z4682" i="16"/>
  <c r="Z4690" i="16"/>
  <c r="Z4698" i="16"/>
  <c r="Z4706" i="16"/>
  <c r="Z4714" i="16"/>
  <c r="Z4643" i="16"/>
  <c r="Z4651" i="16"/>
  <c r="Z4659" i="16"/>
  <c r="Z4667" i="16"/>
  <c r="Z4675" i="16"/>
  <c r="Z4683" i="16"/>
  <c r="Z4691" i="16"/>
  <c r="Z4699" i="16"/>
  <c r="Z4707" i="16"/>
  <c r="Z4644" i="16"/>
  <c r="Z4652" i="16"/>
  <c r="Z4660" i="16"/>
  <c r="Z4668" i="16"/>
  <c r="Z4676" i="16"/>
  <c r="Z4684" i="16"/>
  <c r="Z4692" i="16"/>
  <c r="Z4700" i="16"/>
  <c r="Z4708" i="16"/>
  <c r="Z4715" i="16"/>
  <c r="Z4716" i="16"/>
  <c r="Z4061" i="16"/>
  <c r="Z4069" i="16"/>
  <c r="Z4077" i="16"/>
  <c r="Z4085" i="16"/>
  <c r="Z4093" i="16"/>
  <c r="Z4101" i="16"/>
  <c r="Z4109" i="16"/>
  <c r="Z4117" i="16"/>
  <c r="Z4125" i="16"/>
  <c r="Z4133" i="16"/>
  <c r="Z4141" i="16"/>
  <c r="Z4149" i="16"/>
  <c r="Z4157" i="16"/>
  <c r="Z4165" i="16"/>
  <c r="Z4173" i="16"/>
  <c r="Z4181" i="16"/>
  <c r="Z4189" i="16"/>
  <c r="Z4197" i="16"/>
  <c r="Z4205" i="16"/>
  <c r="Z4213" i="16"/>
  <c r="Z4062" i="16"/>
  <c r="Z4070" i="16"/>
  <c r="Z4078" i="16"/>
  <c r="Z4086" i="16"/>
  <c r="Z4094" i="16"/>
  <c r="Z4102" i="16"/>
  <c r="Z4110" i="16"/>
  <c r="Z4118" i="16"/>
  <c r="Z4126" i="16"/>
  <c r="Z4134" i="16"/>
  <c r="Z4142" i="16"/>
  <c r="Z4150" i="16"/>
  <c r="Z4158" i="16"/>
  <c r="Z4166" i="16"/>
  <c r="Z4174" i="16"/>
  <c r="Z4182" i="16"/>
  <c r="Z4190" i="16"/>
  <c r="Z4198" i="16"/>
  <c r="Z4206" i="16"/>
  <c r="Z4214" i="16"/>
  <c r="Z4063" i="16"/>
  <c r="Z4071" i="16"/>
  <c r="Z4079" i="16"/>
  <c r="Z4087" i="16"/>
  <c r="Z4095" i="16"/>
  <c r="Z4103" i="16"/>
  <c r="Z4111" i="16"/>
  <c r="Z4119" i="16"/>
  <c r="Z4127" i="16"/>
  <c r="Z4135" i="16"/>
  <c r="Z4143" i="16"/>
  <c r="Z4151" i="16"/>
  <c r="Z4159" i="16"/>
  <c r="Z4167" i="16"/>
  <c r="Z4175" i="16"/>
  <c r="Z4183" i="16"/>
  <c r="Z4191" i="16"/>
  <c r="Z4199" i="16"/>
  <c r="Z4207" i="16"/>
  <c r="Z4056" i="16"/>
  <c r="Z4064" i="16"/>
  <c r="Z4072" i="16"/>
  <c r="Z4080" i="16"/>
  <c r="Z4088" i="16"/>
  <c r="Z4096" i="16"/>
  <c r="Z4104" i="16"/>
  <c r="Z4112" i="16"/>
  <c r="Z4120" i="16"/>
  <c r="Z4128" i="16"/>
  <c r="Z4136" i="16"/>
  <c r="Z4144" i="16"/>
  <c r="Z4152" i="16"/>
  <c r="Z4160" i="16"/>
  <c r="Z4168" i="16"/>
  <c r="Z4176" i="16"/>
  <c r="Z4184" i="16"/>
  <c r="Z4192" i="16"/>
  <c r="Z4200" i="16"/>
  <c r="Z4208" i="16"/>
  <c r="Z4057" i="16"/>
  <c r="Z4065" i="16"/>
  <c r="Z4073" i="16"/>
  <c r="Z4081" i="16"/>
  <c r="Z4089" i="16"/>
  <c r="Z4097" i="16"/>
  <c r="Z4105" i="16"/>
  <c r="Z4113" i="16"/>
  <c r="Z4121" i="16"/>
  <c r="Z4129" i="16"/>
  <c r="Z4137" i="16"/>
  <c r="Z4145" i="16"/>
  <c r="Z4153" i="16"/>
  <c r="Z4161" i="16"/>
  <c r="Z4169" i="16"/>
  <c r="Z4177" i="16"/>
  <c r="Z4185" i="16"/>
  <c r="Z4193" i="16"/>
  <c r="Z4201" i="16"/>
  <c r="Z4209" i="16"/>
  <c r="Z4058" i="16"/>
  <c r="Z4066" i="16"/>
  <c r="Z4074" i="16"/>
  <c r="Z4082" i="16"/>
  <c r="Z4090" i="16"/>
  <c r="Z4098" i="16"/>
  <c r="Z4106" i="16"/>
  <c r="Z4114" i="16"/>
  <c r="Z4122" i="16"/>
  <c r="Z4130" i="16"/>
  <c r="Z4138" i="16"/>
  <c r="Z4146" i="16"/>
  <c r="Z4154" i="16"/>
  <c r="Z4162" i="16"/>
  <c r="Z4170" i="16"/>
  <c r="Z4178" i="16"/>
  <c r="Z4186" i="16"/>
  <c r="Z4194" i="16"/>
  <c r="Z4202" i="16"/>
  <c r="Z4210" i="16"/>
  <c r="Z4059" i="16"/>
  <c r="Z4067" i="16"/>
  <c r="Z4075" i="16"/>
  <c r="Z4083" i="16"/>
  <c r="Z4091" i="16"/>
  <c r="Z4099" i="16"/>
  <c r="Z4107" i="16"/>
  <c r="Z4115" i="16"/>
  <c r="Z4123" i="16"/>
  <c r="Z4131" i="16"/>
  <c r="Z4139" i="16"/>
  <c r="Z4147" i="16"/>
  <c r="Z4155" i="16"/>
  <c r="Z4163" i="16"/>
  <c r="Z4171" i="16"/>
  <c r="Z4179" i="16"/>
  <c r="Z4187" i="16"/>
  <c r="Z4195" i="16"/>
  <c r="Z4203" i="16"/>
  <c r="Z4211" i="16"/>
  <c r="Z4060" i="16"/>
  <c r="Z4068" i="16"/>
  <c r="Z4076" i="16"/>
  <c r="Z4084" i="16"/>
  <c r="Z4092" i="16"/>
  <c r="Z4100" i="16"/>
  <c r="Z4108" i="16"/>
  <c r="Z4116" i="16"/>
  <c r="Z4124" i="16"/>
  <c r="Z4132" i="16"/>
  <c r="Z4140" i="16"/>
  <c r="Z4148" i="16"/>
  <c r="Z4156" i="16"/>
  <c r="Z4164" i="16"/>
  <c r="Z4172" i="16"/>
  <c r="Z4180" i="16"/>
  <c r="Z4188" i="16"/>
  <c r="Z4196" i="16"/>
  <c r="Z4204" i="16"/>
  <c r="Z4212" i="16"/>
  <c r="Z3808" i="16"/>
  <c r="Z3816" i="16"/>
  <c r="Z3824" i="16"/>
  <c r="Z3832" i="16"/>
  <c r="Z3840" i="16"/>
  <c r="Z3848" i="16"/>
  <c r="Z3856" i="16"/>
  <c r="Z3864" i="16"/>
  <c r="Z3809" i="16"/>
  <c r="Z3817" i="16"/>
  <c r="Z3825" i="16"/>
  <c r="Z3833" i="16"/>
  <c r="Z3841" i="16"/>
  <c r="Z3849" i="16"/>
  <c r="Z3857" i="16"/>
  <c r="Z3865" i="16"/>
  <c r="Z3810" i="16"/>
  <c r="Z3818" i="16"/>
  <c r="Z3826" i="16"/>
  <c r="Z3834" i="16"/>
  <c r="Z3842" i="16"/>
  <c r="Z3850" i="16"/>
  <c r="Z3858" i="16"/>
  <c r="Z3866" i="16"/>
  <c r="Z3811" i="16"/>
  <c r="Z3819" i="16"/>
  <c r="Z3827" i="16"/>
  <c r="Z3835" i="16"/>
  <c r="Z3843" i="16"/>
  <c r="Z3851" i="16"/>
  <c r="Z3859" i="16"/>
  <c r="Z3812" i="16"/>
  <c r="Z3820" i="16"/>
  <c r="Z3828" i="16"/>
  <c r="Z3836" i="16"/>
  <c r="Z3844" i="16"/>
  <c r="Z3852" i="16"/>
  <c r="Z3860" i="16"/>
  <c r="Z3813" i="16"/>
  <c r="Z3821" i="16"/>
  <c r="Z3829" i="16"/>
  <c r="Z3837" i="16"/>
  <c r="Z3845" i="16"/>
  <c r="Z3853" i="16"/>
  <c r="Z3861" i="16"/>
  <c r="Z3814" i="16"/>
  <c r="Z3822" i="16"/>
  <c r="Z3830" i="16"/>
  <c r="Z3838" i="16"/>
  <c r="Z3846" i="16"/>
  <c r="Z3854" i="16"/>
  <c r="Z3862" i="16"/>
  <c r="Z3815" i="16"/>
  <c r="Z3823" i="16"/>
  <c r="Z3831" i="16"/>
  <c r="Z3839" i="16"/>
  <c r="Z3847" i="16"/>
  <c r="Z3855" i="16"/>
  <c r="Z3863" i="16"/>
  <c r="Z2540" i="16"/>
  <c r="Z2548" i="16"/>
  <c r="Z2556" i="16"/>
  <c r="Z2564" i="16"/>
  <c r="Z2572" i="16"/>
  <c r="Z2580" i="16"/>
  <c r="Z2588" i="16"/>
  <c r="Z2596" i="16"/>
  <c r="Z2604" i="16"/>
  <c r="Z2612" i="16"/>
  <c r="Z2620" i="16"/>
  <c r="Z2628" i="16"/>
  <c r="Z2636" i="16"/>
  <c r="Z2644" i="16"/>
  <c r="Z2652" i="16"/>
  <c r="Z2541" i="16"/>
  <c r="Z2549" i="16"/>
  <c r="Z2557" i="16"/>
  <c r="Z2565" i="16"/>
  <c r="Z2573" i="16"/>
  <c r="Z2581" i="16"/>
  <c r="Z2589" i="16"/>
  <c r="Z2597" i="16"/>
  <c r="Z2605" i="16"/>
  <c r="Z2613" i="16"/>
  <c r="Z2621" i="16"/>
  <c r="Z2629" i="16"/>
  <c r="Z2637" i="16"/>
  <c r="Z2645" i="16"/>
  <c r="Z2653" i="16"/>
  <c r="Z2542" i="16"/>
  <c r="Z2550" i="16"/>
  <c r="Z2558" i="16"/>
  <c r="Z2566" i="16"/>
  <c r="Z2574" i="16"/>
  <c r="Z2582" i="16"/>
  <c r="Z2590" i="16"/>
  <c r="Z2598" i="16"/>
  <c r="Z2606" i="16"/>
  <c r="Z2614" i="16"/>
  <c r="Z2622" i="16"/>
  <c r="Z2630" i="16"/>
  <c r="Z2638" i="16"/>
  <c r="Z2646" i="16"/>
  <c r="Z2654" i="16"/>
  <c r="Z2543" i="16"/>
  <c r="Z2551" i="16"/>
  <c r="Z2559" i="16"/>
  <c r="Z2567" i="16"/>
  <c r="Z2575" i="16"/>
  <c r="Z2583" i="16"/>
  <c r="Z2591" i="16"/>
  <c r="Z2599" i="16"/>
  <c r="Z2607" i="16"/>
  <c r="Z2615" i="16"/>
  <c r="Z2623" i="16"/>
  <c r="Z2631" i="16"/>
  <c r="Z2639" i="16"/>
  <c r="Z2647" i="16"/>
  <c r="Z2655" i="16"/>
  <c r="Z2536" i="16"/>
  <c r="Z2544" i="16"/>
  <c r="Z2552" i="16"/>
  <c r="Z2560" i="16"/>
  <c r="Z2568" i="16"/>
  <c r="Z2576" i="16"/>
  <c r="Z2584" i="16"/>
  <c r="Z2592" i="16"/>
  <c r="Z2600" i="16"/>
  <c r="Z2608" i="16"/>
  <c r="Z2616" i="16"/>
  <c r="Z2624" i="16"/>
  <c r="Z2632" i="16"/>
  <c r="Z2640" i="16"/>
  <c r="Z2648" i="16"/>
  <c r="Z2656" i="16"/>
  <c r="Z2537" i="16"/>
  <c r="Z2545" i="16"/>
  <c r="Z2553" i="16"/>
  <c r="Z2561" i="16"/>
  <c r="Z2569" i="16"/>
  <c r="Z2577" i="16"/>
  <c r="Z2585" i="16"/>
  <c r="Z2593" i="16"/>
  <c r="Z2601" i="16"/>
  <c r="Z2609" i="16"/>
  <c r="Z2617" i="16"/>
  <c r="Z2625" i="16"/>
  <c r="Z2633" i="16"/>
  <c r="Z2641" i="16"/>
  <c r="Z2649" i="16"/>
  <c r="Z2657" i="16"/>
  <c r="Z2538" i="16"/>
  <c r="Z2546" i="16"/>
  <c r="Z2554" i="16"/>
  <c r="Z2562" i="16"/>
  <c r="Z2570" i="16"/>
  <c r="Z2578" i="16"/>
  <c r="Z2586" i="16"/>
  <c r="Z2594" i="16"/>
  <c r="Z2602" i="16"/>
  <c r="Z2610" i="16"/>
  <c r="Z2618" i="16"/>
  <c r="Z2626" i="16"/>
  <c r="Z2634" i="16"/>
  <c r="Z2642" i="16"/>
  <c r="Z2650" i="16"/>
  <c r="Z2658" i="16"/>
  <c r="Z2539" i="16"/>
  <c r="Z2547" i="16"/>
  <c r="Z2555" i="16"/>
  <c r="Z2563" i="16"/>
  <c r="Z2571" i="16"/>
  <c r="Z2579" i="16"/>
  <c r="Z2587" i="16"/>
  <c r="Z2595" i="16"/>
  <c r="Z2603" i="16"/>
  <c r="Z2611" i="16"/>
  <c r="Z2619" i="16"/>
  <c r="Z2627" i="16"/>
  <c r="Z2635" i="16"/>
  <c r="Z2643" i="16"/>
  <c r="Z2651" i="16"/>
  <c r="Z2659" i="16"/>
  <c r="Z2228" i="16"/>
  <c r="Z2236" i="16"/>
  <c r="Z2244" i="16"/>
  <c r="Z2252" i="16"/>
  <c r="Z2260" i="16"/>
  <c r="Z2268" i="16"/>
  <c r="Z2276" i="16"/>
  <c r="Z2284" i="16"/>
  <c r="Z2229" i="16"/>
  <c r="Z2237" i="16"/>
  <c r="Z2245" i="16"/>
  <c r="Z2253" i="16"/>
  <c r="Z2261" i="16"/>
  <c r="Z2269" i="16"/>
  <c r="Z2277" i="16"/>
  <c r="Z2285" i="16"/>
  <c r="Z2230" i="16"/>
  <c r="Z2238" i="16"/>
  <c r="Z2246" i="16"/>
  <c r="Z2254" i="16"/>
  <c r="Z2262" i="16"/>
  <c r="Z2270" i="16"/>
  <c r="Z2278" i="16"/>
  <c r="Z2286" i="16"/>
  <c r="Z2231" i="16"/>
  <c r="Z2239" i="16"/>
  <c r="Z2247" i="16"/>
  <c r="Z2255" i="16"/>
  <c r="Z2263" i="16"/>
  <c r="Z2271" i="16"/>
  <c r="Z2279" i="16"/>
  <c r="Z2287" i="16"/>
  <c r="Z2224" i="16"/>
  <c r="Z2232" i="16"/>
  <c r="Z2240" i="16"/>
  <c r="Z2248" i="16"/>
  <c r="Z2256" i="16"/>
  <c r="Z2264" i="16"/>
  <c r="Z2272" i="16"/>
  <c r="Z2280" i="16"/>
  <c r="Z2288" i="16"/>
  <c r="Z2225" i="16"/>
  <c r="Z2233" i="16"/>
  <c r="Z2241" i="16"/>
  <c r="Z2249" i="16"/>
  <c r="Z2257" i="16"/>
  <c r="Z2265" i="16"/>
  <c r="Z2273" i="16"/>
  <c r="Z2281" i="16"/>
  <c r="Z2289" i="16"/>
  <c r="Z2226" i="16"/>
  <c r="Z2234" i="16"/>
  <c r="Z2242" i="16"/>
  <c r="Z2250" i="16"/>
  <c r="Z2258" i="16"/>
  <c r="Z2266" i="16"/>
  <c r="Z2274" i="16"/>
  <c r="Z2282" i="16"/>
  <c r="Z2290" i="16"/>
  <c r="Z2227" i="16"/>
  <c r="Z2235" i="16"/>
  <c r="Z2243" i="16"/>
  <c r="Z2251" i="16"/>
  <c r="Z2259" i="16"/>
  <c r="Z2267" i="16"/>
  <c r="Z2275" i="16"/>
  <c r="Z2283" i="16"/>
  <c r="Z1263" i="16"/>
  <c r="Z1271" i="16"/>
  <c r="Z1279" i="16"/>
  <c r="Z1287" i="16"/>
  <c r="Z1295" i="16"/>
  <c r="Z1303" i="16"/>
  <c r="Z1256" i="16"/>
  <c r="Z1264" i="16"/>
  <c r="Z1272" i="16"/>
  <c r="Z1280" i="16"/>
  <c r="Z1288" i="16"/>
  <c r="Z1296" i="16"/>
  <c r="Z1304" i="16"/>
  <c r="Z1312" i="16"/>
  <c r="Z1320" i="16"/>
  <c r="Z1328" i="16"/>
  <c r="Z1336" i="16"/>
  <c r="Z1344" i="16"/>
  <c r="Z1352" i="16"/>
  <c r="Z1257" i="16"/>
  <c r="Z1265" i="16"/>
  <c r="Z1273" i="16"/>
  <c r="Z1281" i="16"/>
  <c r="Z1289" i="16"/>
  <c r="Z1297" i="16"/>
  <c r="Z1305" i="16"/>
  <c r="Z1313" i="16"/>
  <c r="Z1321" i="16"/>
  <c r="Z1329" i="16"/>
  <c r="Z1258" i="16"/>
  <c r="Z1266" i="16"/>
  <c r="Z1274" i="16"/>
  <c r="Z1282" i="16"/>
  <c r="Z1290" i="16"/>
  <c r="Z1298" i="16"/>
  <c r="Z1306" i="16"/>
  <c r="Z1314" i="16"/>
  <c r="Z1322" i="16"/>
  <c r="Z1330" i="16"/>
  <c r="Z1338" i="16"/>
  <c r="Z1259" i="16"/>
  <c r="Z1267" i="16"/>
  <c r="Z1275" i="16"/>
  <c r="Z1283" i="16"/>
  <c r="Z1291" i="16"/>
  <c r="Z1299" i="16"/>
  <c r="Z1307" i="16"/>
  <c r="Z1315" i="16"/>
  <c r="Z1260" i="16"/>
  <c r="Z1261" i="16"/>
  <c r="Z1269" i="16"/>
  <c r="Z1277" i="16"/>
  <c r="Z1285" i="16"/>
  <c r="Z1293" i="16"/>
  <c r="Z1301" i="16"/>
  <c r="Z1309" i="16"/>
  <c r="Z1317" i="16"/>
  <c r="Z1325" i="16"/>
  <c r="Z1333" i="16"/>
  <c r="Z1262" i="16"/>
  <c r="Z1270" i="16"/>
  <c r="Z1278" i="16"/>
  <c r="Z1286" i="16"/>
  <c r="Z1294" i="16"/>
  <c r="Z1302" i="16"/>
  <c r="Z1310" i="16"/>
  <c r="Z1318" i="16"/>
  <c r="Z1311" i="16"/>
  <c r="Z1332" i="16"/>
  <c r="Z1343" i="16"/>
  <c r="Z1353" i="16"/>
  <c r="Z1361" i="16"/>
  <c r="Z1369" i="16"/>
  <c r="Z1377" i="16"/>
  <c r="Z1385" i="16"/>
  <c r="Z1393" i="16"/>
  <c r="Z1401" i="16"/>
  <c r="Z1409" i="16"/>
  <c r="Z1417" i="16"/>
  <c r="Z1425" i="16"/>
  <c r="Z1433" i="16"/>
  <c r="Z1441" i="16"/>
  <c r="Z1449" i="16"/>
  <c r="Z1457" i="16"/>
  <c r="Z1316" i="16"/>
  <c r="Z1334" i="16"/>
  <c r="Z1345" i="16"/>
  <c r="Z1354" i="16"/>
  <c r="Z1362" i="16"/>
  <c r="Z1370" i="16"/>
  <c r="Z1378" i="16"/>
  <c r="Z1386" i="16"/>
  <c r="Z1394" i="16"/>
  <c r="Z1402" i="16"/>
  <c r="Z1410" i="16"/>
  <c r="Z1418" i="16"/>
  <c r="Z1426" i="16"/>
  <c r="Z1434" i="16"/>
  <c r="Z1442" i="16"/>
  <c r="Z1450" i="16"/>
  <c r="Z1458" i="16"/>
  <c r="Z1268" i="16"/>
  <c r="Z1319" i="16"/>
  <c r="Z1335" i="16"/>
  <c r="Z1346" i="16"/>
  <c r="Z1355" i="16"/>
  <c r="Z1363" i="16"/>
  <c r="Z1371" i="16"/>
  <c r="Z1379" i="16"/>
  <c r="Z1387" i="16"/>
  <c r="Z1395" i="16"/>
  <c r="Z1403" i="16"/>
  <c r="Z1411" i="16"/>
  <c r="Z1419" i="16"/>
  <c r="Z1427" i="16"/>
  <c r="Z1435" i="16"/>
  <c r="Z1443" i="16"/>
  <c r="Z1451" i="16"/>
  <c r="Z1459" i="16"/>
  <c r="Z1276" i="16"/>
  <c r="Z1323" i="16"/>
  <c r="Z1337" i="16"/>
  <c r="Z1347" i="16"/>
  <c r="Z1356" i="16"/>
  <c r="Z1364" i="16"/>
  <c r="Z1372" i="16"/>
  <c r="Z1380" i="16"/>
  <c r="Z1388" i="16"/>
  <c r="Z1396" i="16"/>
  <c r="Z1404" i="16"/>
  <c r="Z1412" i="16"/>
  <c r="Z1420" i="16"/>
  <c r="Z1428" i="16"/>
  <c r="Z1436" i="16"/>
  <c r="Z1444" i="16"/>
  <c r="Z1452" i="16"/>
  <c r="Z1460" i="16"/>
  <c r="Z1284" i="16"/>
  <c r="Z1324" i="16"/>
  <c r="Z1339" i="16"/>
  <c r="Z1348" i="16"/>
  <c r="Z1357" i="16"/>
  <c r="Z1365" i="16"/>
  <c r="Z1373" i="16"/>
  <c r="Z1381" i="16"/>
  <c r="Z1389" i="16"/>
  <c r="Z1397" i="16"/>
  <c r="Z1405" i="16"/>
  <c r="Z1413" i="16"/>
  <c r="Z1421" i="16"/>
  <c r="Z1429" i="16"/>
  <c r="Z1437" i="16"/>
  <c r="Z1445" i="16"/>
  <c r="Z1453" i="16"/>
  <c r="Z1461" i="16"/>
  <c r="Z1292" i="16"/>
  <c r="Z1326" i="16"/>
  <c r="Z1340" i="16"/>
  <c r="Z1349" i="16"/>
  <c r="Z1358" i="16"/>
  <c r="Z1366" i="16"/>
  <c r="Z1374" i="16"/>
  <c r="Z1382" i="16"/>
  <c r="Z1390" i="16"/>
  <c r="Z1398" i="16"/>
  <c r="Z1406" i="16"/>
  <c r="Z1414" i="16"/>
  <c r="Z1422" i="16"/>
  <c r="Z1430" i="16"/>
  <c r="Z1438" i="16"/>
  <c r="Z1446" i="16"/>
  <c r="Z1454" i="16"/>
  <c r="Z1462" i="16"/>
  <c r="Z1300" i="16"/>
  <c r="Z1327" i="16"/>
  <c r="Z1341" i="16"/>
  <c r="Z1350" i="16"/>
  <c r="Z1359" i="16"/>
  <c r="Z1367" i="16"/>
  <c r="Z1375" i="16"/>
  <c r="Z1383" i="16"/>
  <c r="Z1391" i="16"/>
  <c r="Z1399" i="16"/>
  <c r="Z1407" i="16"/>
  <c r="Z1415" i="16"/>
  <c r="Z1423" i="16"/>
  <c r="Z1431" i="16"/>
  <c r="Z1439" i="16"/>
  <c r="Z1447" i="16"/>
  <c r="Z1455" i="16"/>
  <c r="Z1463" i="16"/>
  <c r="Z1308" i="16"/>
  <c r="Z1331" i="16"/>
  <c r="Z1342" i="16"/>
  <c r="Z1351" i="16"/>
  <c r="Z1360" i="16"/>
  <c r="Z1368" i="16"/>
  <c r="Z1376" i="16"/>
  <c r="Z1384" i="16"/>
  <c r="Z1392" i="16"/>
  <c r="Z1400" i="16"/>
  <c r="Z1408" i="16"/>
  <c r="Z1416" i="16"/>
  <c r="Z1424" i="16"/>
  <c r="Z1432" i="16"/>
  <c r="Z1440" i="16"/>
  <c r="Z1448" i="16"/>
  <c r="Z1456" i="16"/>
  <c r="Z1464" i="16"/>
  <c r="Z1151" i="16"/>
  <c r="Z1159" i="16"/>
  <c r="Z1167" i="16"/>
  <c r="Z1175" i="16"/>
  <c r="Z1183" i="16"/>
  <c r="Z1191" i="16"/>
  <c r="Z1144" i="16"/>
  <c r="Z1152" i="16"/>
  <c r="Z1160" i="16"/>
  <c r="Z1168" i="16"/>
  <c r="Z1176" i="16"/>
  <c r="Z1184" i="16"/>
  <c r="Z1192" i="16"/>
  <c r="Z1145" i="16"/>
  <c r="Z1153" i="16"/>
  <c r="Z1161" i="16"/>
  <c r="Z1169" i="16"/>
  <c r="Z1177" i="16"/>
  <c r="Z1185" i="16"/>
  <c r="Z1193" i="16"/>
  <c r="Z1146" i="16"/>
  <c r="Z1154" i="16"/>
  <c r="Z1162" i="16"/>
  <c r="Z1170" i="16"/>
  <c r="Z1178" i="16"/>
  <c r="Z1186" i="16"/>
  <c r="Z1194" i="16"/>
  <c r="Z1147" i="16"/>
  <c r="Z1155" i="16"/>
  <c r="Z1163" i="16"/>
  <c r="Z1171" i="16"/>
  <c r="Z1179" i="16"/>
  <c r="Z1187" i="16"/>
  <c r="Z1195" i="16"/>
  <c r="Z1148" i="16"/>
  <c r="Z1156" i="16"/>
  <c r="Z1164" i="16"/>
  <c r="Z1172" i="16"/>
  <c r="Z1180" i="16"/>
  <c r="Z1188" i="16"/>
  <c r="Z1149" i="16"/>
  <c r="Z1157" i="16"/>
  <c r="Z1165" i="16"/>
  <c r="Z1173" i="16"/>
  <c r="Z1181" i="16"/>
  <c r="Z1189" i="16"/>
  <c r="Z1150" i="16"/>
  <c r="Z1158" i="16"/>
  <c r="Z1166" i="16"/>
  <c r="Z1174" i="16"/>
  <c r="Z1182" i="16"/>
  <c r="Z1190" i="16"/>
  <c r="Z4894" i="16"/>
  <c r="Z4902" i="16"/>
  <c r="Z4910" i="16"/>
  <c r="Z4918" i="16"/>
  <c r="Z4926" i="16"/>
  <c r="Z4934" i="16"/>
  <c r="Z4942" i="16"/>
  <c r="Z4950" i="16"/>
  <c r="Z4958" i="16"/>
  <c r="Z4966" i="16"/>
  <c r="Z4974" i="16"/>
  <c r="Z4982" i="16"/>
  <c r="Z4990" i="16"/>
  <c r="Z4998" i="16"/>
  <c r="Z5006" i="16"/>
  <c r="Z5014" i="16"/>
  <c r="Z5022" i="16"/>
  <c r="Z5030" i="16"/>
  <c r="Z5038" i="16"/>
  <c r="Z5046" i="16"/>
  <c r="Z5054" i="16"/>
  <c r="Z5062" i="16"/>
  <c r="Z5070" i="16"/>
  <c r="Z5078" i="16"/>
  <c r="Z4887" i="16"/>
  <c r="Z4895" i="16"/>
  <c r="Z4903" i="16"/>
  <c r="Z4911" i="16"/>
  <c r="Z4919" i="16"/>
  <c r="Z4927" i="16"/>
  <c r="Z4935" i="16"/>
  <c r="Z4943" i="16"/>
  <c r="Z4951" i="16"/>
  <c r="Z4959" i="16"/>
  <c r="Z4967" i="16"/>
  <c r="Z4975" i="16"/>
  <c r="Z4983" i="16"/>
  <c r="Z4991" i="16"/>
  <c r="Z4999" i="16"/>
  <c r="Z5007" i="16"/>
  <c r="Z5015" i="16"/>
  <c r="Z5023" i="16"/>
  <c r="Z5031" i="16"/>
  <c r="Z5039" i="16"/>
  <c r="Z5047" i="16"/>
  <c r="Z5055" i="16"/>
  <c r="Z5063" i="16"/>
  <c r="Z5071" i="16"/>
  <c r="Z5079" i="16"/>
  <c r="Z4888" i="16"/>
  <c r="Z4896" i="16"/>
  <c r="Z4904" i="16"/>
  <c r="Z4912" i="16"/>
  <c r="Z4920" i="16"/>
  <c r="Z4928" i="16"/>
  <c r="Z4936" i="16"/>
  <c r="Z4944" i="16"/>
  <c r="Z4952" i="16"/>
  <c r="Z4960" i="16"/>
  <c r="Z4968" i="16"/>
  <c r="Z4976" i="16"/>
  <c r="Z4984" i="16"/>
  <c r="Z4992" i="16"/>
  <c r="Z5000" i="16"/>
  <c r="Z5008" i="16"/>
  <c r="Z5016" i="16"/>
  <c r="Z5024" i="16"/>
  <c r="Z5032" i="16"/>
  <c r="Z5040" i="16"/>
  <c r="Z5048" i="16"/>
  <c r="Z5056" i="16"/>
  <c r="Z5064" i="16"/>
  <c r="Z5072" i="16"/>
  <c r="Z5080" i="16"/>
  <c r="Z4889" i="16"/>
  <c r="Z4897" i="16"/>
  <c r="Z4905" i="16"/>
  <c r="Z4913" i="16"/>
  <c r="Z4921" i="16"/>
  <c r="Z4929" i="16"/>
  <c r="Z4937" i="16"/>
  <c r="Z4945" i="16"/>
  <c r="Z4953" i="16"/>
  <c r="Z4961" i="16"/>
  <c r="Z4969" i="16"/>
  <c r="Z4977" i="16"/>
  <c r="Z4985" i="16"/>
  <c r="Z4993" i="16"/>
  <c r="Z5001" i="16"/>
  <c r="Z5009" i="16"/>
  <c r="Z5017" i="16"/>
  <c r="Z5025" i="16"/>
  <c r="Z5033" i="16"/>
  <c r="Z5041" i="16"/>
  <c r="Z5049" i="16"/>
  <c r="Z5057" i="16"/>
  <c r="Z5065" i="16"/>
  <c r="Z5073" i="16"/>
  <c r="Z5081" i="16"/>
  <c r="Z4890" i="16"/>
  <c r="Z4898" i="16"/>
  <c r="Z4906" i="16"/>
  <c r="Z4914" i="16"/>
  <c r="Z4922" i="16"/>
  <c r="Z4930" i="16"/>
  <c r="Z4938" i="16"/>
  <c r="Z4946" i="16"/>
  <c r="Z4954" i="16"/>
  <c r="Z4962" i="16"/>
  <c r="Z4970" i="16"/>
  <c r="Z4978" i="16"/>
  <c r="Z4986" i="16"/>
  <c r="Z4994" i="16"/>
  <c r="Z5002" i="16"/>
  <c r="Z5010" i="16"/>
  <c r="Z5018" i="16"/>
  <c r="Z5026" i="16"/>
  <c r="Z5034" i="16"/>
  <c r="Z5042" i="16"/>
  <c r="Z5050" i="16"/>
  <c r="Z5058" i="16"/>
  <c r="Z5066" i="16"/>
  <c r="Z5074" i="16"/>
  <c r="Z5082" i="16"/>
  <c r="Z4891" i="16"/>
  <c r="Z4899" i="16"/>
  <c r="Z4907" i="16"/>
  <c r="Z4915" i="16"/>
  <c r="Z4923" i="16"/>
  <c r="Z4931" i="16"/>
  <c r="Z4939" i="16"/>
  <c r="Z4947" i="16"/>
  <c r="Z4955" i="16"/>
  <c r="Z4963" i="16"/>
  <c r="Z4971" i="16"/>
  <c r="Z4979" i="16"/>
  <c r="Z4987" i="16"/>
  <c r="Z4995" i="16"/>
  <c r="Z5003" i="16"/>
  <c r="Z5011" i="16"/>
  <c r="Z5019" i="16"/>
  <c r="Z5027" i="16"/>
  <c r="Z5035" i="16"/>
  <c r="Z5043" i="16"/>
  <c r="Z5051" i="16"/>
  <c r="Z5059" i="16"/>
  <c r="Z5067" i="16"/>
  <c r="Z5075" i="16"/>
  <c r="Z5083" i="16"/>
  <c r="Z4892" i="16"/>
  <c r="Z4900" i="16"/>
  <c r="Z4908" i="16"/>
  <c r="Z4916" i="16"/>
  <c r="Z4924" i="16"/>
  <c r="Z4932" i="16"/>
  <c r="Z4940" i="16"/>
  <c r="Z4948" i="16"/>
  <c r="Z4956" i="16"/>
  <c r="Z4964" i="16"/>
  <c r="Z4972" i="16"/>
  <c r="Z4980" i="16"/>
  <c r="Z4988" i="16"/>
  <c r="Z4996" i="16"/>
  <c r="Z5004" i="16"/>
  <c r="Z5012" i="16"/>
  <c r="Z5020" i="16"/>
  <c r="Z5028" i="16"/>
  <c r="Z5036" i="16"/>
  <c r="Z5044" i="16"/>
  <c r="Z5052" i="16"/>
  <c r="Z5060" i="16"/>
  <c r="Z5068" i="16"/>
  <c r="Z5076" i="16"/>
  <c r="Z5084" i="16"/>
  <c r="Z4893" i="16"/>
  <c r="Z4901" i="16"/>
  <c r="Z4909" i="16"/>
  <c r="Z4917" i="16"/>
  <c r="Z4925" i="16"/>
  <c r="Z4933" i="16"/>
  <c r="Z4941" i="16"/>
  <c r="Z4949" i="16"/>
  <c r="Z4957" i="16"/>
  <c r="Z4965" i="16"/>
  <c r="Z4973" i="16"/>
  <c r="Z4981" i="16"/>
  <c r="Z4989" i="16"/>
  <c r="Z4997" i="16"/>
  <c r="Z5005" i="16"/>
  <c r="Z5013" i="16"/>
  <c r="Z5021" i="16"/>
  <c r="Z5029" i="16"/>
  <c r="Z5037" i="16"/>
  <c r="Z5045" i="16"/>
  <c r="Z5053" i="16"/>
  <c r="Z5061" i="16"/>
  <c r="Z5069" i="16"/>
  <c r="Z5077" i="16"/>
  <c r="Z5085" i="16"/>
  <c r="Z4782" i="16"/>
  <c r="Z4790" i="16"/>
  <c r="Z4798" i="16"/>
  <c r="Z4806" i="16"/>
  <c r="Z4814" i="16"/>
  <c r="Z4822" i="16"/>
  <c r="Z4775" i="16"/>
  <c r="Z4783" i="16"/>
  <c r="Z4791" i="16"/>
  <c r="Z4799" i="16"/>
  <c r="Z4807" i="16"/>
  <c r="Z4815" i="16"/>
  <c r="Z4823" i="16"/>
  <c r="Z4776" i="16"/>
  <c r="Z4784" i="16"/>
  <c r="Z4792" i="16"/>
  <c r="Z4800" i="16"/>
  <c r="Z4808" i="16"/>
  <c r="Z4816" i="16"/>
  <c r="Z4824" i="16"/>
  <c r="Z4777" i="16"/>
  <c r="Z4785" i="16"/>
  <c r="Z4793" i="16"/>
  <c r="Z4801" i="16"/>
  <c r="Z4809" i="16"/>
  <c r="Z4817" i="16"/>
  <c r="Z4825" i="16"/>
  <c r="Z4778" i="16"/>
  <c r="Z4786" i="16"/>
  <c r="Z4794" i="16"/>
  <c r="Z4802" i="16"/>
  <c r="Z4810" i="16"/>
  <c r="Z4818" i="16"/>
  <c r="Z4826" i="16"/>
  <c r="Z4779" i="16"/>
  <c r="Z4787" i="16"/>
  <c r="Z4795" i="16"/>
  <c r="Z4803" i="16"/>
  <c r="Z4811" i="16"/>
  <c r="Z4819" i="16"/>
  <c r="Z4827" i="16"/>
  <c r="Z4780" i="16"/>
  <c r="Z4788" i="16"/>
  <c r="Z4796" i="16"/>
  <c r="Z4804" i="16"/>
  <c r="Z4812" i="16"/>
  <c r="Z4820" i="16"/>
  <c r="Z4781" i="16"/>
  <c r="Z4789" i="16"/>
  <c r="Z4797" i="16"/>
  <c r="Z4805" i="16"/>
  <c r="Z4813" i="16"/>
  <c r="Z4821" i="16"/>
  <c r="Z4725" i="16"/>
  <c r="Z4722" i="16"/>
  <c r="Z4730" i="16"/>
  <c r="Z4724" i="16"/>
  <c r="Z4734" i="16"/>
  <c r="Z4742" i="16"/>
  <c r="Z4750" i="16"/>
  <c r="Z4758" i="16"/>
  <c r="Z4766" i="16"/>
  <c r="Z4774" i="16"/>
  <c r="Z4726" i="16"/>
  <c r="Z4735" i="16"/>
  <c r="Z4743" i="16"/>
  <c r="Z4751" i="16"/>
  <c r="Z4759" i="16"/>
  <c r="Z4767" i="16"/>
  <c r="Z4727" i="16"/>
  <c r="Z4736" i="16"/>
  <c r="Z4744" i="16"/>
  <c r="Z4752" i="16"/>
  <c r="Z4760" i="16"/>
  <c r="Z4768" i="16"/>
  <c r="Z4728" i="16"/>
  <c r="Z4737" i="16"/>
  <c r="Z4745" i="16"/>
  <c r="Z4753" i="16"/>
  <c r="Z4761" i="16"/>
  <c r="Z4769" i="16"/>
  <c r="Z4719" i="16"/>
  <c r="Z4729" i="16"/>
  <c r="Z4738" i="16"/>
  <c r="Z4746" i="16"/>
  <c r="Z4754" i="16"/>
  <c r="Z4762" i="16"/>
  <c r="Z4770" i="16"/>
  <c r="Z4720" i="16"/>
  <c r="Z4731" i="16"/>
  <c r="Z4739" i="16"/>
  <c r="Z4747" i="16"/>
  <c r="Z4755" i="16"/>
  <c r="Z4763" i="16"/>
  <c r="Z4771" i="16"/>
  <c r="Z4721" i="16"/>
  <c r="Z4732" i="16"/>
  <c r="Z4740" i="16"/>
  <c r="Z4748" i="16"/>
  <c r="Z4756" i="16"/>
  <c r="Z4764" i="16"/>
  <c r="Z4772" i="16"/>
  <c r="Z4723" i="16"/>
  <c r="Z4733" i="16"/>
  <c r="Z4741" i="16"/>
  <c r="Z4749" i="16"/>
  <c r="Z4757" i="16"/>
  <c r="Z4765" i="16"/>
  <c r="Z4773" i="16"/>
  <c r="Z4221" i="16"/>
  <c r="Z4229" i="16"/>
  <c r="Z4237" i="16"/>
  <c r="Z4245" i="16"/>
  <c r="Z4253" i="16"/>
  <c r="Z4261" i="16"/>
  <c r="Z4269" i="16"/>
  <c r="Z4277" i="16"/>
  <c r="Z4285" i="16"/>
  <c r="Z4293" i="16"/>
  <c r="Z4301" i="16"/>
  <c r="Z4309" i="16"/>
  <c r="Z4317" i="16"/>
  <c r="Z4325" i="16"/>
  <c r="Z4333" i="16"/>
  <c r="Z4341" i="16"/>
  <c r="Z4349" i="16"/>
  <c r="Z4357" i="16"/>
  <c r="Z4365" i="16"/>
  <c r="Z4373" i="16"/>
  <c r="Z4381" i="16"/>
  <c r="Z4389" i="16"/>
  <c r="Z4397" i="16"/>
  <c r="Z4405" i="16"/>
  <c r="Z4413" i="16"/>
  <c r="Z4222" i="16"/>
  <c r="Z4230" i="16"/>
  <c r="Z4238" i="16"/>
  <c r="Z4246" i="16"/>
  <c r="Z4254" i="16"/>
  <c r="Z4262" i="16"/>
  <c r="Z4270" i="16"/>
  <c r="Z4278" i="16"/>
  <c r="Z4286" i="16"/>
  <c r="Z4294" i="16"/>
  <c r="Z4302" i="16"/>
  <c r="Z4310" i="16"/>
  <c r="Z4318" i="16"/>
  <c r="Z4326" i="16"/>
  <c r="Z4334" i="16"/>
  <c r="Z4342" i="16"/>
  <c r="Z4350" i="16"/>
  <c r="Z4358" i="16"/>
  <c r="Z4366" i="16"/>
  <c r="Z4374" i="16"/>
  <c r="Z4382" i="16"/>
  <c r="Z4390" i="16"/>
  <c r="Z4398" i="16"/>
  <c r="Z4406" i="16"/>
  <c r="Z4414" i="16"/>
  <c r="Z4215" i="16"/>
  <c r="Z4223" i="16"/>
  <c r="Z4231" i="16"/>
  <c r="Z4239" i="16"/>
  <c r="Z4247" i="16"/>
  <c r="Z4255" i="16"/>
  <c r="Z4263" i="16"/>
  <c r="Z4271" i="16"/>
  <c r="Z4279" i="16"/>
  <c r="Z4287" i="16"/>
  <c r="Z4295" i="16"/>
  <c r="Z4303" i="16"/>
  <c r="Z4311" i="16"/>
  <c r="Z4319" i="16"/>
  <c r="Z4327" i="16"/>
  <c r="Z4335" i="16"/>
  <c r="Z4343" i="16"/>
  <c r="Z4351" i="16"/>
  <c r="Z4359" i="16"/>
  <c r="Z4367" i="16"/>
  <c r="Z4375" i="16"/>
  <c r="Z4383" i="16"/>
  <c r="Z4391" i="16"/>
  <c r="Z4399" i="16"/>
  <c r="Z4407" i="16"/>
  <c r="Z4415" i="16"/>
  <c r="Z4216" i="16"/>
  <c r="Z4224" i="16"/>
  <c r="Z4232" i="16"/>
  <c r="Z4240" i="16"/>
  <c r="Z4248" i="16"/>
  <c r="Z4256" i="16"/>
  <c r="Z4264" i="16"/>
  <c r="Z4272" i="16"/>
  <c r="Z4280" i="16"/>
  <c r="Z4288" i="16"/>
  <c r="Z4296" i="16"/>
  <c r="Z4304" i="16"/>
  <c r="Z4312" i="16"/>
  <c r="Z4320" i="16"/>
  <c r="Z4328" i="16"/>
  <c r="Z4336" i="16"/>
  <c r="Z4344" i="16"/>
  <c r="Z4352" i="16"/>
  <c r="Z4360" i="16"/>
  <c r="Z4368" i="16"/>
  <c r="Z4376" i="16"/>
  <c r="Z4384" i="16"/>
  <c r="Z4392" i="16"/>
  <c r="Z4400" i="16"/>
  <c r="Z4408" i="16"/>
  <c r="Z4416" i="16"/>
  <c r="Z4217" i="16"/>
  <c r="Z4225" i="16"/>
  <c r="Z4233" i="16"/>
  <c r="Z4241" i="16"/>
  <c r="Z4249" i="16"/>
  <c r="Z4257" i="16"/>
  <c r="Z4265" i="16"/>
  <c r="Z4273" i="16"/>
  <c r="Z4281" i="16"/>
  <c r="Z4289" i="16"/>
  <c r="Z4297" i="16"/>
  <c r="Z4305" i="16"/>
  <c r="Z4313" i="16"/>
  <c r="Z4321" i="16"/>
  <c r="Z4329" i="16"/>
  <c r="Z4337" i="16"/>
  <c r="Z4345" i="16"/>
  <c r="Z4353" i="16"/>
  <c r="Z4361" i="16"/>
  <c r="Z4369" i="16"/>
  <c r="Z4377" i="16"/>
  <c r="Z4385" i="16"/>
  <c r="Z4393" i="16"/>
  <c r="Z4401" i="16"/>
  <c r="Z4409" i="16"/>
  <c r="Z4417" i="16"/>
  <c r="Z4218" i="16"/>
  <c r="Z4226" i="16"/>
  <c r="Z4234" i="16"/>
  <c r="Z4242" i="16"/>
  <c r="Z4250" i="16"/>
  <c r="Z4258" i="16"/>
  <c r="Z4266" i="16"/>
  <c r="Z4274" i="16"/>
  <c r="Z4282" i="16"/>
  <c r="Z4290" i="16"/>
  <c r="Z4298" i="16"/>
  <c r="Z4306" i="16"/>
  <c r="Z4314" i="16"/>
  <c r="Z4322" i="16"/>
  <c r="Z4330" i="16"/>
  <c r="Z4338" i="16"/>
  <c r="Z4346" i="16"/>
  <c r="Z4354" i="16"/>
  <c r="Z4362" i="16"/>
  <c r="Z4370" i="16"/>
  <c r="Z4378" i="16"/>
  <c r="Z4386" i="16"/>
  <c r="Z4394" i="16"/>
  <c r="Z4402" i="16"/>
  <c r="Z4410" i="16"/>
  <c r="Z4418" i="16"/>
  <c r="Z4219" i="16"/>
  <c r="Z4227" i="16"/>
  <c r="Z4235" i="16"/>
  <c r="Z4243" i="16"/>
  <c r="Z4251" i="16"/>
  <c r="Z4259" i="16"/>
  <c r="Z4267" i="16"/>
  <c r="Z4275" i="16"/>
  <c r="Z4283" i="16"/>
  <c r="Z4291" i="16"/>
  <c r="Z4299" i="16"/>
  <c r="Z4307" i="16"/>
  <c r="Z4315" i="16"/>
  <c r="Z4323" i="16"/>
  <c r="Z4331" i="16"/>
  <c r="Z4339" i="16"/>
  <c r="Z4347" i="16"/>
  <c r="Z4355" i="16"/>
  <c r="Z4363" i="16"/>
  <c r="Z4371" i="16"/>
  <c r="Z4379" i="16"/>
  <c r="Z4387" i="16"/>
  <c r="Z4395" i="16"/>
  <c r="Z4403" i="16"/>
  <c r="Z4411" i="16"/>
  <c r="Z4419" i="16"/>
  <c r="Z4220" i="16"/>
  <c r="Z4228" i="16"/>
  <c r="Z4236" i="16"/>
  <c r="Z4244" i="16"/>
  <c r="Z4252" i="16"/>
  <c r="Z4260" i="16"/>
  <c r="Z4268" i="16"/>
  <c r="Z4276" i="16"/>
  <c r="Z4284" i="16"/>
  <c r="Z4292" i="16"/>
  <c r="Z4300" i="16"/>
  <c r="Z4308" i="16"/>
  <c r="Z4316" i="16"/>
  <c r="Z4324" i="16"/>
  <c r="Z4332" i="16"/>
  <c r="Z4340" i="16"/>
  <c r="Z4348" i="16"/>
  <c r="Z4356" i="16"/>
  <c r="Z4364" i="16"/>
  <c r="Z4372" i="16"/>
  <c r="Z4380" i="16"/>
  <c r="Z4388" i="16"/>
  <c r="Z4396" i="16"/>
  <c r="Z4404" i="16"/>
  <c r="Z4412" i="16"/>
  <c r="Z4420" i="16"/>
  <c r="Z2988" i="16"/>
  <c r="Z2996" i="16"/>
  <c r="Z3004" i="16"/>
  <c r="Z3012" i="16"/>
  <c r="Z3020" i="16"/>
  <c r="Z3028" i="16"/>
  <c r="Z3036" i="16"/>
  <c r="Z3044" i="16"/>
  <c r="Z2989" i="16"/>
  <c r="Z2997" i="16"/>
  <c r="Z3005" i="16"/>
  <c r="Z3013" i="16"/>
  <c r="Z3021" i="16"/>
  <c r="Z3029" i="16"/>
  <c r="Z3037" i="16"/>
  <c r="Z3045" i="16"/>
  <c r="Z2990" i="16"/>
  <c r="Z2998" i="16"/>
  <c r="Z3006" i="16"/>
  <c r="Z3014" i="16"/>
  <c r="Z3022" i="16"/>
  <c r="Z3030" i="16"/>
  <c r="Z3038" i="16"/>
  <c r="Z2983" i="16"/>
  <c r="Z2991" i="16"/>
  <c r="Z2999" i="16"/>
  <c r="Z3007" i="16"/>
  <c r="Z3015" i="16"/>
  <c r="Z3023" i="16"/>
  <c r="Z3031" i="16"/>
  <c r="Z3039" i="16"/>
  <c r="Z2984" i="16"/>
  <c r="Z2992" i="16"/>
  <c r="Z3000" i="16"/>
  <c r="Z3008" i="16"/>
  <c r="Z3016" i="16"/>
  <c r="Z3024" i="16"/>
  <c r="Z3032" i="16"/>
  <c r="Z3040" i="16"/>
  <c r="Z2985" i="16"/>
  <c r="Z2993" i="16"/>
  <c r="Z3001" i="16"/>
  <c r="Z3009" i="16"/>
  <c r="Z3017" i="16"/>
  <c r="Z3025" i="16"/>
  <c r="Z3033" i="16"/>
  <c r="Z3041" i="16"/>
  <c r="Z2986" i="16"/>
  <c r="Z2994" i="16"/>
  <c r="Z3002" i="16"/>
  <c r="Z3010" i="16"/>
  <c r="Z3018" i="16"/>
  <c r="Z3026" i="16"/>
  <c r="Z3034" i="16"/>
  <c r="Z3042" i="16"/>
  <c r="Z2987" i="16"/>
  <c r="Z2995" i="16"/>
  <c r="Z3003" i="16"/>
  <c r="Z3011" i="16"/>
  <c r="Z3019" i="16"/>
  <c r="Z3027" i="16"/>
  <c r="Z3035" i="16"/>
  <c r="Z3043" i="16"/>
  <c r="Z5086" i="16"/>
  <c r="Z5094" i="16"/>
  <c r="Z5102" i="16"/>
  <c r="Z5110" i="16"/>
  <c r="Z5118" i="16"/>
  <c r="Z5126" i="16"/>
  <c r="Z5134" i="16"/>
  <c r="Z5142" i="16"/>
  <c r="Z5150" i="16"/>
  <c r="Z5158" i="16"/>
  <c r="Z5166" i="16"/>
  <c r="Z5174" i="16"/>
  <c r="Z5182" i="16"/>
  <c r="Z5190" i="16"/>
  <c r="Z5198" i="16"/>
  <c r="Z5206" i="16"/>
  <c r="Z5214" i="16"/>
  <c r="Z5222" i="16"/>
  <c r="Z5230" i="16"/>
  <c r="Z5238" i="16"/>
  <c r="Z5087" i="16"/>
  <c r="Z5095" i="16"/>
  <c r="Z5103" i="16"/>
  <c r="Z5111" i="16"/>
  <c r="Z5119" i="16"/>
  <c r="Z5127" i="16"/>
  <c r="Z5135" i="16"/>
  <c r="Z5143" i="16"/>
  <c r="Z5151" i="16"/>
  <c r="Z5159" i="16"/>
  <c r="Z5167" i="16"/>
  <c r="Z5175" i="16"/>
  <c r="Z5183" i="16"/>
  <c r="Z5191" i="16"/>
  <c r="Z5199" i="16"/>
  <c r="Z5207" i="16"/>
  <c r="Z5215" i="16"/>
  <c r="Z5223" i="16"/>
  <c r="Z5231" i="16"/>
  <c r="Z5239" i="16"/>
  <c r="Z5088" i="16"/>
  <c r="Z5096" i="16"/>
  <c r="Z5104" i="16"/>
  <c r="Z5112" i="16"/>
  <c r="Z5120" i="16"/>
  <c r="Z5128" i="16"/>
  <c r="Z5136" i="16"/>
  <c r="Z5144" i="16"/>
  <c r="Z5152" i="16"/>
  <c r="Z5160" i="16"/>
  <c r="Z5168" i="16"/>
  <c r="Z5176" i="16"/>
  <c r="Z5184" i="16"/>
  <c r="Z5192" i="16"/>
  <c r="Z5200" i="16"/>
  <c r="Z5208" i="16"/>
  <c r="Z5216" i="16"/>
  <c r="Z5224" i="16"/>
  <c r="Z5232" i="16"/>
  <c r="Z5240" i="16"/>
  <c r="Z5089" i="16"/>
  <c r="Z5097" i="16"/>
  <c r="Z5105" i="16"/>
  <c r="Z5113" i="16"/>
  <c r="Z5121" i="16"/>
  <c r="Z5129" i="16"/>
  <c r="Z5137" i="16"/>
  <c r="Z5145" i="16"/>
  <c r="Z5153" i="16"/>
  <c r="Z5161" i="16"/>
  <c r="Z5169" i="16"/>
  <c r="Z5177" i="16"/>
  <c r="Z5185" i="16"/>
  <c r="Z5193" i="16"/>
  <c r="Z5201" i="16"/>
  <c r="Z5209" i="16"/>
  <c r="Z5217" i="16"/>
  <c r="Z5225" i="16"/>
  <c r="Z5233" i="16"/>
  <c r="Z5241" i="16"/>
  <c r="Z5090" i="16"/>
  <c r="Z5098" i="16"/>
  <c r="Z5106" i="16"/>
  <c r="Z5114" i="16"/>
  <c r="Z5122" i="16"/>
  <c r="Z5130" i="16"/>
  <c r="Z5138" i="16"/>
  <c r="Z5146" i="16"/>
  <c r="Z5154" i="16"/>
  <c r="Z5162" i="16"/>
  <c r="Z5170" i="16"/>
  <c r="Z5178" i="16"/>
  <c r="Z5186" i="16"/>
  <c r="Z5194" i="16"/>
  <c r="Z5202" i="16"/>
  <c r="Z5210" i="16"/>
  <c r="Z5218" i="16"/>
  <c r="Z5226" i="16"/>
  <c r="Z5234" i="16"/>
  <c r="Z5091" i="16"/>
  <c r="Z5099" i="16"/>
  <c r="Z5107" i="16"/>
  <c r="Z5115" i="16"/>
  <c r="Z5123" i="16"/>
  <c r="Z5131" i="16"/>
  <c r="Z5139" i="16"/>
  <c r="Z5147" i="16"/>
  <c r="Z5155" i="16"/>
  <c r="Z5163" i="16"/>
  <c r="Z5171" i="16"/>
  <c r="Z5179" i="16"/>
  <c r="Z5187" i="16"/>
  <c r="Z5195" i="16"/>
  <c r="Z5203" i="16"/>
  <c r="Z5211" i="16"/>
  <c r="Z5219" i="16"/>
  <c r="Z5227" i="16"/>
  <c r="Z5235" i="16"/>
  <c r="Z5092" i="16"/>
  <c r="Z5100" i="16"/>
  <c r="Z5108" i="16"/>
  <c r="Z5116" i="16"/>
  <c r="Z5124" i="16"/>
  <c r="Z5132" i="16"/>
  <c r="Z5140" i="16"/>
  <c r="Z5148" i="16"/>
  <c r="Z5156" i="16"/>
  <c r="Z5164" i="16"/>
  <c r="Z5172" i="16"/>
  <c r="Z5180" i="16"/>
  <c r="Z5188" i="16"/>
  <c r="Z5196" i="16"/>
  <c r="Z5204" i="16"/>
  <c r="Z5212" i="16"/>
  <c r="Z5220" i="16"/>
  <c r="Z5228" i="16"/>
  <c r="Z5236" i="16"/>
  <c r="Z5093" i="16"/>
  <c r="Z5101" i="16"/>
  <c r="Z5109" i="16"/>
  <c r="Z5117" i="16"/>
  <c r="Z5125" i="16"/>
  <c r="Z5133" i="16"/>
  <c r="Z5141" i="16"/>
  <c r="Z5149" i="16"/>
  <c r="Z5157" i="16"/>
  <c r="Z5165" i="16"/>
  <c r="Z5173" i="16"/>
  <c r="Z5181" i="16"/>
  <c r="Z5189" i="16"/>
  <c r="Z5197" i="16"/>
  <c r="Z5205" i="16"/>
  <c r="Z5213" i="16"/>
  <c r="Z5221" i="16"/>
  <c r="Z5229" i="16"/>
  <c r="Z5237" i="16"/>
  <c r="Z3052" i="16"/>
  <c r="Z3060" i="16"/>
  <c r="Z3068" i="16"/>
  <c r="Z3076" i="16"/>
  <c r="Z3084" i="16"/>
  <c r="Z3092" i="16"/>
  <c r="Z3100" i="16"/>
  <c r="Z3108" i="16"/>
  <c r="Z3116" i="16"/>
  <c r="Z3124" i="16"/>
  <c r="Z3053" i="16"/>
  <c r="Z3061" i="16"/>
  <c r="Z3069" i="16"/>
  <c r="Z3077" i="16"/>
  <c r="Z3085" i="16"/>
  <c r="Z3093" i="16"/>
  <c r="Z3101" i="16"/>
  <c r="Z3109" i="16"/>
  <c r="Z3117" i="16"/>
  <c r="Z3125" i="16"/>
  <c r="Z3046" i="16"/>
  <c r="Z3054" i="16"/>
  <c r="Z3062" i="16"/>
  <c r="Z3070" i="16"/>
  <c r="Z3078" i="16"/>
  <c r="Z3086" i="16"/>
  <c r="Z3094" i="16"/>
  <c r="Z3102" i="16"/>
  <c r="Z3110" i="16"/>
  <c r="Z3118" i="16"/>
  <c r="Z3126" i="16"/>
  <c r="Z3047" i="16"/>
  <c r="Z3055" i="16"/>
  <c r="Z3063" i="16"/>
  <c r="Z3071" i="16"/>
  <c r="Z3079" i="16"/>
  <c r="Z3087" i="16"/>
  <c r="Z3095" i="16"/>
  <c r="Z3103" i="16"/>
  <c r="Z3111" i="16"/>
  <c r="Z3119" i="16"/>
  <c r="Z3127" i="16"/>
  <c r="Z3048" i="16"/>
  <c r="Z3056" i="16"/>
  <c r="Z3064" i="16"/>
  <c r="Z3072" i="16"/>
  <c r="Z3080" i="16"/>
  <c r="Z3088" i="16"/>
  <c r="Z3096" i="16"/>
  <c r="Z3104" i="16"/>
  <c r="Z3112" i="16"/>
  <c r="Z3120" i="16"/>
  <c r="Z3128" i="16"/>
  <c r="Z3049" i="16"/>
  <c r="Z3057" i="16"/>
  <c r="Z3065" i="16"/>
  <c r="Z3073" i="16"/>
  <c r="Z3081" i="16"/>
  <c r="Z3089" i="16"/>
  <c r="Z3097" i="16"/>
  <c r="Z3105" i="16"/>
  <c r="Z3113" i="16"/>
  <c r="Z3121" i="16"/>
  <c r="Z3129" i="16"/>
  <c r="Z3050" i="16"/>
  <c r="Z3058" i="16"/>
  <c r="Z3066" i="16"/>
  <c r="Z3074" i="16"/>
  <c r="Z3082" i="16"/>
  <c r="Z3090" i="16"/>
  <c r="Z3098" i="16"/>
  <c r="Z3106" i="16"/>
  <c r="Z3114" i="16"/>
  <c r="Z3122" i="16"/>
  <c r="Z3130" i="16"/>
  <c r="Z3051" i="16"/>
  <c r="Z3059" i="16"/>
  <c r="Z3067" i="16"/>
  <c r="Z3075" i="16"/>
  <c r="Z3083" i="16"/>
  <c r="Z3091" i="16"/>
  <c r="Z3099" i="16"/>
  <c r="Z3107" i="16"/>
  <c r="Z3115" i="16"/>
  <c r="Z3123" i="16"/>
  <c r="Z3131" i="16"/>
  <c r="Z1761" i="16"/>
  <c r="Z1769" i="16"/>
  <c r="Z1777" i="16"/>
  <c r="Z1785" i="16"/>
  <c r="Z1793" i="16"/>
  <c r="Z1801" i="16"/>
  <c r="Z1809" i="16"/>
  <c r="Z1817" i="16"/>
  <c r="Z1825" i="16"/>
  <c r="Z1833" i="16"/>
  <c r="Z1841" i="16"/>
  <c r="Z1849" i="16"/>
  <c r="Z1857" i="16"/>
  <c r="Z1865" i="16"/>
  <c r="Z1762" i="16"/>
  <c r="Z1770" i="16"/>
  <c r="Z1778" i="16"/>
  <c r="Z1786" i="16"/>
  <c r="Z1794" i="16"/>
  <c r="Z1802" i="16"/>
  <c r="Z1810" i="16"/>
  <c r="Z1818" i="16"/>
  <c r="Z1826" i="16"/>
  <c r="Z1834" i="16"/>
  <c r="Z1842" i="16"/>
  <c r="Z1850" i="16"/>
  <c r="Z1858" i="16"/>
  <c r="Z1866" i="16"/>
  <c r="Z1763" i="16"/>
  <c r="Z1771" i="16"/>
  <c r="Z1779" i="16"/>
  <c r="Z1787" i="16"/>
  <c r="Z1795" i="16"/>
  <c r="Z1803" i="16"/>
  <c r="Z1811" i="16"/>
  <c r="Z1819" i="16"/>
  <c r="Z1827" i="16"/>
  <c r="Z1835" i="16"/>
  <c r="Z1843" i="16"/>
  <c r="Z1851" i="16"/>
  <c r="Z1859" i="16"/>
  <c r="Z1867" i="16"/>
  <c r="Z1764" i="16"/>
  <c r="Z1772" i="16"/>
  <c r="Z1780" i="16"/>
  <c r="Z1788" i="16"/>
  <c r="Z1796" i="16"/>
  <c r="Z1804" i="16"/>
  <c r="Z1812" i="16"/>
  <c r="Z1820" i="16"/>
  <c r="Z1828" i="16"/>
  <c r="Z1836" i="16"/>
  <c r="Z1844" i="16"/>
  <c r="Z1852" i="16"/>
  <c r="Z1860" i="16"/>
  <c r="Z1868" i="16"/>
  <c r="Z1765" i="16"/>
  <c r="Z1773" i="16"/>
  <c r="Z1781" i="16"/>
  <c r="Z1789" i="16"/>
  <c r="Z1797" i="16"/>
  <c r="Z1805" i="16"/>
  <c r="Z1813" i="16"/>
  <c r="Z1821" i="16"/>
  <c r="Z1829" i="16"/>
  <c r="Z1837" i="16"/>
  <c r="Z1845" i="16"/>
  <c r="Z1853" i="16"/>
  <c r="Z1861" i="16"/>
  <c r="Z1758" i="16"/>
  <c r="Z1766" i="16"/>
  <c r="Z1774" i="16"/>
  <c r="Z1782" i="16"/>
  <c r="Z1790" i="16"/>
  <c r="Z1798" i="16"/>
  <c r="Z1806" i="16"/>
  <c r="Z1814" i="16"/>
  <c r="Z1822" i="16"/>
  <c r="Z1830" i="16"/>
  <c r="Z1838" i="16"/>
  <c r="Z1846" i="16"/>
  <c r="Z1854" i="16"/>
  <c r="Z1862" i="16"/>
  <c r="Z1759" i="16"/>
  <c r="Z1767" i="16"/>
  <c r="Z1775" i="16"/>
  <c r="Z1783" i="16"/>
  <c r="Z1791" i="16"/>
  <c r="Z1799" i="16"/>
  <c r="Z1807" i="16"/>
  <c r="Z1815" i="16"/>
  <c r="Z1823" i="16"/>
  <c r="Z1831" i="16"/>
  <c r="Z1839" i="16"/>
  <c r="Z1847" i="16"/>
  <c r="Z1855" i="16"/>
  <c r="Z1863" i="16"/>
  <c r="Z1760" i="16"/>
  <c r="Z1768" i="16"/>
  <c r="Z1776" i="16"/>
  <c r="Z1784" i="16"/>
  <c r="Z1792" i="16"/>
  <c r="Z1800" i="16"/>
  <c r="Z1808" i="16"/>
  <c r="Z1816" i="16"/>
  <c r="Z1824" i="16"/>
  <c r="Z1832" i="16"/>
  <c r="Z1840" i="16"/>
  <c r="Z1848" i="16"/>
  <c r="Z1856" i="16"/>
  <c r="Z1864" i="16"/>
  <c r="Z1665" i="16"/>
  <c r="Z1673" i="16"/>
  <c r="Z1681" i="16"/>
  <c r="Z1689" i="16"/>
  <c r="Z1697" i="16"/>
  <c r="Z1666" i="16"/>
  <c r="Z1674" i="16"/>
  <c r="Z1682" i="16"/>
  <c r="Z1690" i="16"/>
  <c r="Z1698" i="16"/>
  <c r="Z1667" i="16"/>
  <c r="Z1675" i="16"/>
  <c r="Z1683" i="16"/>
  <c r="Z1691" i="16"/>
  <c r="Z1699" i="16"/>
  <c r="Z1668" i="16"/>
  <c r="Z1676" i="16"/>
  <c r="Z1684" i="16"/>
  <c r="Z1692" i="16"/>
  <c r="Z1700" i="16"/>
  <c r="Z1669" i="16"/>
  <c r="Z1677" i="16"/>
  <c r="Z1685" i="16"/>
  <c r="Z1693" i="16"/>
  <c r="Z1701" i="16"/>
  <c r="Z1662" i="16"/>
  <c r="Z1670" i="16"/>
  <c r="Z1678" i="16"/>
  <c r="Z1686" i="16"/>
  <c r="Z1694" i="16"/>
  <c r="Z1702" i="16"/>
  <c r="Z1663" i="16"/>
  <c r="Z1671" i="16"/>
  <c r="Z1679" i="16"/>
  <c r="Z1687" i="16"/>
  <c r="Z1695" i="16"/>
  <c r="Z1703" i="16"/>
  <c r="Z1664" i="16"/>
  <c r="Z1672" i="16"/>
  <c r="Z1680" i="16"/>
  <c r="Z1688" i="16"/>
  <c r="Z1696" i="16"/>
  <c r="Z1704" i="16"/>
  <c r="Z474" i="16"/>
  <c r="Z482" i="16"/>
  <c r="Z490" i="16"/>
  <c r="Z498" i="16"/>
  <c r="Z475" i="16"/>
  <c r="Z483" i="16"/>
  <c r="Z491" i="16"/>
  <c r="Z499" i="16"/>
  <c r="Z476" i="16"/>
  <c r="Z484" i="16"/>
  <c r="Z492" i="16"/>
  <c r="Z477" i="16"/>
  <c r="Z485" i="16"/>
  <c r="Z493" i="16"/>
  <c r="Z470" i="16"/>
  <c r="Z478" i="16"/>
  <c r="Z486" i="16"/>
  <c r="Z494" i="16"/>
  <c r="Z471" i="16"/>
  <c r="Z479" i="16"/>
  <c r="Z487" i="16"/>
  <c r="Z495" i="16"/>
  <c r="Z472" i="16"/>
  <c r="Z480" i="16"/>
  <c r="Z488" i="16"/>
  <c r="Z496" i="16"/>
  <c r="Z473" i="16"/>
  <c r="Z481" i="16"/>
  <c r="Z489" i="16"/>
  <c r="Z497" i="16"/>
  <c r="Z4421" i="16"/>
  <c r="Z4429" i="16"/>
  <c r="Z4437" i="16"/>
  <c r="Z4445" i="16"/>
  <c r="Z4453" i="16"/>
  <c r="Z4461" i="16"/>
  <c r="Z4469" i="16"/>
  <c r="Z4477" i="16"/>
  <c r="Z4485" i="16"/>
  <c r="Z4493" i="16"/>
  <c r="Z4501" i="16"/>
  <c r="Z4509" i="16"/>
  <c r="Z4517" i="16"/>
  <c r="Z4525" i="16"/>
  <c r="Z4533" i="16"/>
  <c r="Z4541" i="16"/>
  <c r="Z4549" i="16"/>
  <c r="Z4557" i="16"/>
  <c r="Z4565" i="16"/>
  <c r="Z4573" i="16"/>
  <c r="Z4581" i="16"/>
  <c r="Z4589" i="16"/>
  <c r="Z4597" i="16"/>
  <c r="Z4605" i="16"/>
  <c r="Z4613" i="16"/>
  <c r="Z4621" i="16"/>
  <c r="Z4629" i="16"/>
  <c r="Z4637" i="16"/>
  <c r="Z4422" i="16"/>
  <c r="Z4430" i="16"/>
  <c r="Z4438" i="16"/>
  <c r="Z4446" i="16"/>
  <c r="Z4454" i="16"/>
  <c r="Z4462" i="16"/>
  <c r="Z4470" i="16"/>
  <c r="Z4478" i="16"/>
  <c r="Z4486" i="16"/>
  <c r="Z4494" i="16"/>
  <c r="Z4502" i="16"/>
  <c r="Z4510" i="16"/>
  <c r="Z4518" i="16"/>
  <c r="Z4526" i="16"/>
  <c r="Z4534" i="16"/>
  <c r="Z4542" i="16"/>
  <c r="Z4550" i="16"/>
  <c r="Z4558" i="16"/>
  <c r="Z4566" i="16"/>
  <c r="Z4574" i="16"/>
  <c r="Z4582" i="16"/>
  <c r="Z4590" i="16"/>
  <c r="Z4598" i="16"/>
  <c r="Z4606" i="16"/>
  <c r="Z4614" i="16"/>
  <c r="Z4622" i="16"/>
  <c r="Z4630" i="16"/>
  <c r="Z4638" i="16"/>
  <c r="Z4423" i="16"/>
  <c r="Z4431" i="16"/>
  <c r="Z4439" i="16"/>
  <c r="Z4447" i="16"/>
  <c r="Z4455" i="16"/>
  <c r="Z4463" i="16"/>
  <c r="Z4471" i="16"/>
  <c r="Z4479" i="16"/>
  <c r="Z4487" i="16"/>
  <c r="Z4495" i="16"/>
  <c r="Z4503" i="16"/>
  <c r="Z4511" i="16"/>
  <c r="Z4519" i="16"/>
  <c r="Z4527" i="16"/>
  <c r="Z4535" i="16"/>
  <c r="Z4543" i="16"/>
  <c r="Z4551" i="16"/>
  <c r="Z4559" i="16"/>
  <c r="Z4567" i="16"/>
  <c r="Z4575" i="16"/>
  <c r="Z4583" i="16"/>
  <c r="Z4591" i="16"/>
  <c r="Z4599" i="16"/>
  <c r="Z4607" i="16"/>
  <c r="Z4615" i="16"/>
  <c r="Z4623" i="16"/>
  <c r="Z4631" i="16"/>
  <c r="Z4639" i="16"/>
  <c r="Z4424" i="16"/>
  <c r="Z4432" i="16"/>
  <c r="Z4440" i="16"/>
  <c r="Z4448" i="16"/>
  <c r="Z4456" i="16"/>
  <c r="Z4464" i="16"/>
  <c r="Z4472" i="16"/>
  <c r="Z4480" i="16"/>
  <c r="Z4488" i="16"/>
  <c r="Z4496" i="16"/>
  <c r="Z4504" i="16"/>
  <c r="Z4512" i="16"/>
  <c r="Z4520" i="16"/>
  <c r="Z4528" i="16"/>
  <c r="Z4536" i="16"/>
  <c r="Z4544" i="16"/>
  <c r="Z4552" i="16"/>
  <c r="Z4560" i="16"/>
  <c r="Z4568" i="16"/>
  <c r="Z4576" i="16"/>
  <c r="Z4584" i="16"/>
  <c r="Z4592" i="16"/>
  <c r="Z4600" i="16"/>
  <c r="Z4608" i="16"/>
  <c r="Z4616" i="16"/>
  <c r="Z4624" i="16"/>
  <c r="Z4632" i="16"/>
  <c r="Z4425" i="16"/>
  <c r="Z4433" i="16"/>
  <c r="Z4441" i="16"/>
  <c r="Z4449" i="16"/>
  <c r="Z4457" i="16"/>
  <c r="Z4465" i="16"/>
  <c r="Z4473" i="16"/>
  <c r="Z4481" i="16"/>
  <c r="Z4489" i="16"/>
  <c r="Z4497" i="16"/>
  <c r="Z4505" i="16"/>
  <c r="Z4513" i="16"/>
  <c r="Z4521" i="16"/>
  <c r="Z4529" i="16"/>
  <c r="Z4537" i="16"/>
  <c r="Z4545" i="16"/>
  <c r="Z4553" i="16"/>
  <c r="Z4561" i="16"/>
  <c r="Z4569" i="16"/>
  <c r="Z4577" i="16"/>
  <c r="Z4585" i="16"/>
  <c r="Z4593" i="16"/>
  <c r="Z4601" i="16"/>
  <c r="Z4609" i="16"/>
  <c r="Z4617" i="16"/>
  <c r="Z4625" i="16"/>
  <c r="Z4633" i="16"/>
  <c r="Z4426" i="16"/>
  <c r="Z4434" i="16"/>
  <c r="Z4442" i="16"/>
  <c r="Z4450" i="16"/>
  <c r="Z4458" i="16"/>
  <c r="Z4466" i="16"/>
  <c r="Z4474" i="16"/>
  <c r="Z4482" i="16"/>
  <c r="Z4490" i="16"/>
  <c r="Z4498" i="16"/>
  <c r="Z4506" i="16"/>
  <c r="Z4514" i="16"/>
  <c r="Z4522" i="16"/>
  <c r="Z4530" i="16"/>
  <c r="Z4538" i="16"/>
  <c r="Z4546" i="16"/>
  <c r="Z4554" i="16"/>
  <c r="Z4562" i="16"/>
  <c r="Z4570" i="16"/>
  <c r="Z4578" i="16"/>
  <c r="Z4586" i="16"/>
  <c r="Z4594" i="16"/>
  <c r="Z4602" i="16"/>
  <c r="Z4610" i="16"/>
  <c r="Z4618" i="16"/>
  <c r="Z4626" i="16"/>
  <c r="Z4634" i="16"/>
  <c r="Z4427" i="16"/>
  <c r="Z4435" i="16"/>
  <c r="Z4443" i="16"/>
  <c r="Z4451" i="16"/>
  <c r="Z4459" i="16"/>
  <c r="Z4467" i="16"/>
  <c r="Z4475" i="16"/>
  <c r="Z4483" i="16"/>
  <c r="Z4491" i="16"/>
  <c r="Z4499" i="16"/>
  <c r="Z4507" i="16"/>
  <c r="Z4515" i="16"/>
  <c r="Z4523" i="16"/>
  <c r="Z4531" i="16"/>
  <c r="Z4539" i="16"/>
  <c r="Z4547" i="16"/>
  <c r="Z4555" i="16"/>
  <c r="Z4563" i="16"/>
  <c r="Z4571" i="16"/>
  <c r="Z4579" i="16"/>
  <c r="Z4587" i="16"/>
  <c r="Z4595" i="16"/>
  <c r="Z4603" i="16"/>
  <c r="Z4611" i="16"/>
  <c r="Z4619" i="16"/>
  <c r="Z4627" i="16"/>
  <c r="Z4635" i="16"/>
  <c r="Z4428" i="16"/>
  <c r="Z4436" i="16"/>
  <c r="Z4444" i="16"/>
  <c r="Z4452" i="16"/>
  <c r="Z4460" i="16"/>
  <c r="Z4468" i="16"/>
  <c r="Z4476" i="16"/>
  <c r="Z4484" i="16"/>
  <c r="Z4492" i="16"/>
  <c r="Z4500" i="16"/>
  <c r="Z4508" i="16"/>
  <c r="Z4516" i="16"/>
  <c r="Z4524" i="16"/>
  <c r="Z4532" i="16"/>
  <c r="Z4540" i="16"/>
  <c r="Z4548" i="16"/>
  <c r="Z4556" i="16"/>
  <c r="Z4564" i="16"/>
  <c r="Z4572" i="16"/>
  <c r="Z4580" i="16"/>
  <c r="Z4588" i="16"/>
  <c r="Z4596" i="16"/>
  <c r="Z4604" i="16"/>
  <c r="Z4612" i="16"/>
  <c r="Z4620" i="16"/>
  <c r="Z4628" i="16"/>
  <c r="Z4636" i="16"/>
  <c r="Z1873" i="16"/>
  <c r="Z1881" i="16"/>
  <c r="Z1889" i="16"/>
  <c r="Z1897" i="16"/>
  <c r="Z1905" i="16"/>
  <c r="Z1913" i="16"/>
  <c r="Z1921" i="16"/>
  <c r="Z1929" i="16"/>
  <c r="Z1937" i="16"/>
  <c r="Z1945" i="16"/>
  <c r="Z1953" i="16"/>
  <c r="Z1961" i="16"/>
  <c r="Z1969" i="16"/>
  <c r="Z1977" i="16"/>
  <c r="Z1985" i="16"/>
  <c r="Z1993" i="16"/>
  <c r="Z1874" i="16"/>
  <c r="Z1882" i="16"/>
  <c r="Z1890" i="16"/>
  <c r="Z1898" i="16"/>
  <c r="Z1906" i="16"/>
  <c r="Z1914" i="16"/>
  <c r="Z1922" i="16"/>
  <c r="Z1930" i="16"/>
  <c r="Z1938" i="16"/>
  <c r="Z1946" i="16"/>
  <c r="Z1954" i="16"/>
  <c r="Z1962" i="16"/>
  <c r="Z1970" i="16"/>
  <c r="Z1978" i="16"/>
  <c r="Z1986" i="16"/>
  <c r="Z1994" i="16"/>
  <c r="Z1875" i="16"/>
  <c r="Z1883" i="16"/>
  <c r="Z1891" i="16"/>
  <c r="Z1899" i="16"/>
  <c r="Z1907" i="16"/>
  <c r="Z1915" i="16"/>
  <c r="Z1923" i="16"/>
  <c r="Z1931" i="16"/>
  <c r="Z1939" i="16"/>
  <c r="Z1947" i="16"/>
  <c r="Z1955" i="16"/>
  <c r="Z1963" i="16"/>
  <c r="Z1971" i="16"/>
  <c r="Z1979" i="16"/>
  <c r="Z1987" i="16"/>
  <c r="Z1995" i="16"/>
  <c r="Z1876" i="16"/>
  <c r="Z1884" i="16"/>
  <c r="Z1892" i="16"/>
  <c r="Z1900" i="16"/>
  <c r="Z1908" i="16"/>
  <c r="Z1916" i="16"/>
  <c r="Z1924" i="16"/>
  <c r="Z1932" i="16"/>
  <c r="Z1940" i="16"/>
  <c r="Z1948" i="16"/>
  <c r="Z1956" i="16"/>
  <c r="Z1964" i="16"/>
  <c r="Z1972" i="16"/>
  <c r="Z1980" i="16"/>
  <c r="Z1988" i="16"/>
  <c r="Z1996" i="16"/>
  <c r="Z1869" i="16"/>
  <c r="Z1877" i="16"/>
  <c r="Z1885" i="16"/>
  <c r="Z1893" i="16"/>
  <c r="Z1901" i="16"/>
  <c r="Z1909" i="16"/>
  <c r="Z1917" i="16"/>
  <c r="Z1925" i="16"/>
  <c r="Z1933" i="16"/>
  <c r="Z1941" i="16"/>
  <c r="Z1949" i="16"/>
  <c r="Z1957" i="16"/>
  <c r="Z1965" i="16"/>
  <c r="Z1973" i="16"/>
  <c r="Z1981" i="16"/>
  <c r="Z1870" i="16"/>
  <c r="Z1878" i="16"/>
  <c r="Z1886" i="16"/>
  <c r="Z1894" i="16"/>
  <c r="Z1902" i="16"/>
  <c r="Z1910" i="16"/>
  <c r="Z1918" i="16"/>
  <c r="Z1926" i="16"/>
  <c r="Z1934" i="16"/>
  <c r="Z1942" i="16"/>
  <c r="Z1950" i="16"/>
  <c r="Z1958" i="16"/>
  <c r="Z1966" i="16"/>
  <c r="Z1974" i="16"/>
  <c r="Z1982" i="16"/>
  <c r="Z1990" i="16"/>
  <c r="Z1998" i="16"/>
  <c r="Z2006" i="16"/>
  <c r="Z1871" i="16"/>
  <c r="Z1879" i="16"/>
  <c r="Z1887" i="16"/>
  <c r="Z1895" i="16"/>
  <c r="Z1903" i="16"/>
  <c r="Z1911" i="16"/>
  <c r="Z1919" i="16"/>
  <c r="Z1927" i="16"/>
  <c r="Z1935" i="16"/>
  <c r="Z1943" i="16"/>
  <c r="Z1951" i="16"/>
  <c r="Z1959" i="16"/>
  <c r="Z1967" i="16"/>
  <c r="Z1975" i="16"/>
  <c r="Z1983" i="16"/>
  <c r="Z1991" i="16"/>
  <c r="Z1872" i="16"/>
  <c r="Z1880" i="16"/>
  <c r="Z1888" i="16"/>
  <c r="Z1896" i="16"/>
  <c r="Z1904" i="16"/>
  <c r="Z1912" i="16"/>
  <c r="Z1920" i="16"/>
  <c r="Z1928" i="16"/>
  <c r="Z1936" i="16"/>
  <c r="Z1944" i="16"/>
  <c r="Z1952" i="16"/>
  <c r="Z1960" i="16"/>
  <c r="Z1968" i="16"/>
  <c r="Z1976" i="16"/>
  <c r="Z1984" i="16"/>
  <c r="Z1992" i="16"/>
  <c r="Z2003" i="16"/>
  <c r="Z2012" i="16"/>
  <c r="Z2020" i="16"/>
  <c r="Z2028" i="16"/>
  <c r="Z2036" i="16"/>
  <c r="Z2044" i="16"/>
  <c r="Z2052" i="16"/>
  <c r="Z2060" i="16"/>
  <c r="Z2068" i="16"/>
  <c r="Z2004" i="16"/>
  <c r="Z2013" i="16"/>
  <c r="Z2021" i="16"/>
  <c r="Z2029" i="16"/>
  <c r="Z2037" i="16"/>
  <c r="Z2045" i="16"/>
  <c r="Z2053" i="16"/>
  <c r="Z2061" i="16"/>
  <c r="Z2069" i="16"/>
  <c r="Z1989" i="16"/>
  <c r="Z2005" i="16"/>
  <c r="Z2014" i="16"/>
  <c r="Z2022" i="16"/>
  <c r="Z2030" i="16"/>
  <c r="Z2038" i="16"/>
  <c r="Z2046" i="16"/>
  <c r="Z2054" i="16"/>
  <c r="Z2062" i="16"/>
  <c r="Z2070" i="16"/>
  <c r="Z1997" i="16"/>
  <c r="Z2007" i="16"/>
  <c r="Z2015" i="16"/>
  <c r="Z2023" i="16"/>
  <c r="Z2031" i="16"/>
  <c r="Z2039" i="16"/>
  <c r="Z2047" i="16"/>
  <c r="Z2055" i="16"/>
  <c r="Z2063" i="16"/>
  <c r="Z2071" i="16"/>
  <c r="Z1999" i="16"/>
  <c r="Z2008" i="16"/>
  <c r="Z2016" i="16"/>
  <c r="Z2024" i="16"/>
  <c r="Z2032" i="16"/>
  <c r="Z2040" i="16"/>
  <c r="Z2048" i="16"/>
  <c r="Z2056" i="16"/>
  <c r="Z2064" i="16"/>
  <c r="Z2072" i="16"/>
  <c r="Z2000" i="16"/>
  <c r="Z2009" i="16"/>
  <c r="Z2017" i="16"/>
  <c r="Z2025" i="16"/>
  <c r="Z2033" i="16"/>
  <c r="Z2041" i="16"/>
  <c r="Z2049" i="16"/>
  <c r="Z2057" i="16"/>
  <c r="Z2065" i="16"/>
  <c r="Z2001" i="16"/>
  <c r="Z2010" i="16"/>
  <c r="Z2018" i="16"/>
  <c r="Z2026" i="16"/>
  <c r="Z2034" i="16"/>
  <c r="Z2042" i="16"/>
  <c r="Z2050" i="16"/>
  <c r="Z2058" i="16"/>
  <c r="Z2066" i="16"/>
  <c r="Z2002" i="16"/>
  <c r="Z2011" i="16"/>
  <c r="Z2019" i="16"/>
  <c r="Z2027" i="16"/>
  <c r="Z2035" i="16"/>
  <c r="Z2043" i="16"/>
  <c r="Z2051" i="16"/>
  <c r="Z2059" i="16"/>
  <c r="Z2067" i="16"/>
  <c r="Z1095" i="16"/>
  <c r="Z1103" i="16"/>
  <c r="Z1111" i="16"/>
  <c r="Z1119" i="16"/>
  <c r="Z1127" i="16"/>
  <c r="Z1135" i="16"/>
  <c r="Z1143" i="16"/>
  <c r="Z1096" i="16"/>
  <c r="Z1104" i="16"/>
  <c r="Z1112" i="16"/>
  <c r="Z1120" i="16"/>
  <c r="Z1128" i="16"/>
  <c r="Z1136" i="16"/>
  <c r="Z1097" i="16"/>
  <c r="Z1105" i="16"/>
  <c r="Z1113" i="16"/>
  <c r="Z1121" i="16"/>
  <c r="Z1129" i="16"/>
  <c r="Z1137" i="16"/>
  <c r="Z1098" i="16"/>
  <c r="Z1106" i="16"/>
  <c r="Z1114" i="16"/>
  <c r="Z1122" i="16"/>
  <c r="Z1130" i="16"/>
  <c r="Z1138" i="16"/>
  <c r="Z1099" i="16"/>
  <c r="Z1107" i="16"/>
  <c r="Z1115" i="16"/>
  <c r="Z1123" i="16"/>
  <c r="Z1131" i="16"/>
  <c r="Z1139" i="16"/>
  <c r="Z1100" i="16"/>
  <c r="Z1108" i="16"/>
  <c r="Z1116" i="16"/>
  <c r="Z1124" i="16"/>
  <c r="Z1132" i="16"/>
  <c r="Z1140" i="16"/>
  <c r="Z1093" i="16"/>
  <c r="Z1101" i="16"/>
  <c r="Z1109" i="16"/>
  <c r="Z1117" i="16"/>
  <c r="Z1125" i="16"/>
  <c r="Z1133" i="16"/>
  <c r="Z1141" i="16"/>
  <c r="Z1094" i="16"/>
  <c r="Z1102" i="16"/>
  <c r="Z1110" i="16"/>
  <c r="Z1118" i="16"/>
  <c r="Z1126" i="16"/>
  <c r="Z1134" i="16"/>
  <c r="Z1142" i="16"/>
  <c r="Z887" i="16"/>
  <c r="Z895" i="16"/>
  <c r="Z903" i="16"/>
  <c r="Z911" i="16"/>
  <c r="Z919" i="16"/>
  <c r="Z888" i="16"/>
  <c r="Z896" i="16"/>
  <c r="Z904" i="16"/>
  <c r="Z912" i="16"/>
  <c r="Z920" i="16"/>
  <c r="Z889" i="16"/>
  <c r="Z897" i="16"/>
  <c r="Z905" i="16"/>
  <c r="Z913" i="16"/>
  <c r="Z921" i="16"/>
  <c r="Z890" i="16"/>
  <c r="Z898" i="16"/>
  <c r="Z906" i="16"/>
  <c r="Z914" i="16"/>
  <c r="Z922" i="16"/>
  <c r="Z891" i="16"/>
  <c r="Z899" i="16"/>
  <c r="Z907" i="16"/>
  <c r="Z915" i="16"/>
  <c r="Z923" i="16"/>
  <c r="Z892" i="16"/>
  <c r="Z900" i="16"/>
  <c r="Z908" i="16"/>
  <c r="Z916" i="16"/>
  <c r="Z885" i="16"/>
  <c r="Z893" i="16"/>
  <c r="Z901" i="16"/>
  <c r="Z909" i="16"/>
  <c r="Z917" i="16"/>
  <c r="Z886" i="16"/>
  <c r="Z894" i="16"/>
  <c r="Z902" i="16"/>
  <c r="Z910" i="16"/>
  <c r="Z918" i="16"/>
  <c r="Z735" i="16"/>
  <c r="Z743" i="16"/>
  <c r="Z751" i="16"/>
  <c r="Z759" i="16"/>
  <c r="Z767" i="16"/>
  <c r="Z775" i="16"/>
  <c r="Z783" i="16"/>
  <c r="Z791" i="16"/>
  <c r="Z799" i="16"/>
  <c r="Z807" i="16"/>
  <c r="Z815" i="16"/>
  <c r="Z736" i="16"/>
  <c r="Z744" i="16"/>
  <c r="Z752" i="16"/>
  <c r="Z760" i="16"/>
  <c r="Z768" i="16"/>
  <c r="Z776" i="16"/>
  <c r="Z784" i="16"/>
  <c r="Z792" i="16"/>
  <c r="Z800" i="16"/>
  <c r="Z808" i="16"/>
  <c r="Z816" i="16"/>
  <c r="Z737" i="16"/>
  <c r="Z745" i="16"/>
  <c r="Z753" i="16"/>
  <c r="Z761" i="16"/>
  <c r="Z769" i="16"/>
  <c r="Z777" i="16"/>
  <c r="Z785" i="16"/>
  <c r="Z793" i="16"/>
  <c r="Z801" i="16"/>
  <c r="Z809" i="16"/>
  <c r="Z817" i="16"/>
  <c r="Z738" i="16"/>
  <c r="Z746" i="16"/>
  <c r="Z754" i="16"/>
  <c r="Z762" i="16"/>
  <c r="Z770" i="16"/>
  <c r="Z778" i="16"/>
  <c r="Z786" i="16"/>
  <c r="Z794" i="16"/>
  <c r="Z802" i="16"/>
  <c r="Z810" i="16"/>
  <c r="Z818" i="16"/>
  <c r="Z739" i="16"/>
  <c r="Z747" i="16"/>
  <c r="Z755" i="16"/>
  <c r="Z763" i="16"/>
  <c r="Z771" i="16"/>
  <c r="Z779" i="16"/>
  <c r="Z787" i="16"/>
  <c r="Z795" i="16"/>
  <c r="Z803" i="16"/>
  <c r="Z811" i="16"/>
  <c r="Z819" i="16"/>
  <c r="Z740" i="16"/>
  <c r="Z748" i="16"/>
  <c r="Z756" i="16"/>
  <c r="Z764" i="16"/>
  <c r="Z772" i="16"/>
  <c r="Z780" i="16"/>
  <c r="Z788" i="16"/>
  <c r="Z796" i="16"/>
  <c r="Z804" i="16"/>
  <c r="Z812" i="16"/>
  <c r="Z733" i="16"/>
  <c r="Z741" i="16"/>
  <c r="Z749" i="16"/>
  <c r="Z757" i="16"/>
  <c r="Z765" i="16"/>
  <c r="Z773" i="16"/>
  <c r="Z781" i="16"/>
  <c r="Z789" i="16"/>
  <c r="Z797" i="16"/>
  <c r="Z805" i="16"/>
  <c r="Z813" i="16"/>
  <c r="Z734" i="16"/>
  <c r="Z742" i="16"/>
  <c r="Z750" i="16"/>
  <c r="Z758" i="16"/>
  <c r="Z766" i="16"/>
  <c r="Z774" i="16"/>
  <c r="Z782" i="16"/>
  <c r="Z790" i="16"/>
  <c r="Z798" i="16"/>
  <c r="Z806" i="16"/>
  <c r="Z814" i="16"/>
  <c r="Z226" i="16"/>
  <c r="Z234" i="16"/>
  <c r="Z242" i="16"/>
  <c r="Z250" i="16"/>
  <c r="Z258" i="16"/>
  <c r="Z266" i="16"/>
  <c r="Z227" i="16"/>
  <c r="Z235" i="16"/>
  <c r="Z243" i="16"/>
  <c r="Z251" i="16"/>
  <c r="Z259" i="16"/>
  <c r="Z267" i="16"/>
  <c r="Z228" i="16"/>
  <c r="Z236" i="16"/>
  <c r="Z244" i="16"/>
  <c r="Z252" i="16"/>
  <c r="Z260" i="16"/>
  <c r="Z268" i="16"/>
  <c r="Z221" i="16"/>
  <c r="Z229" i="16"/>
  <c r="Z237" i="16"/>
  <c r="Z245" i="16"/>
  <c r="Z253" i="16"/>
  <c r="Z261" i="16"/>
  <c r="Z269" i="16"/>
  <c r="Z222" i="16"/>
  <c r="Z230" i="16"/>
  <c r="Z238" i="16"/>
  <c r="Z246" i="16"/>
  <c r="Z254" i="16"/>
  <c r="Z262" i="16"/>
  <c r="Z270" i="16"/>
  <c r="Z223" i="16"/>
  <c r="Z231" i="16"/>
  <c r="Z239" i="16"/>
  <c r="Z247" i="16"/>
  <c r="Z255" i="16"/>
  <c r="Z263" i="16"/>
  <c r="Z271" i="16"/>
  <c r="Z224" i="16"/>
  <c r="Z232" i="16"/>
  <c r="Z240" i="16"/>
  <c r="Z248" i="16"/>
  <c r="Z256" i="16"/>
  <c r="Z264" i="16"/>
  <c r="Z272" i="16"/>
  <c r="Z225" i="16"/>
  <c r="Z233" i="16"/>
  <c r="Z241" i="16"/>
  <c r="Z249" i="16"/>
  <c r="Z257" i="16"/>
  <c r="Z265" i="16"/>
  <c r="Z273" i="16"/>
  <c r="Z4830" i="16"/>
  <c r="Z4838" i="16"/>
  <c r="Z4846" i="16"/>
  <c r="Z4854" i="16"/>
  <c r="Z4862" i="16"/>
  <c r="Z4870" i="16"/>
  <c r="Z4878" i="16"/>
  <c r="Z4886" i="16"/>
  <c r="Z4831" i="16"/>
  <c r="Z4839" i="16"/>
  <c r="Z4847" i="16"/>
  <c r="Z4855" i="16"/>
  <c r="Z4863" i="16"/>
  <c r="Z4871" i="16"/>
  <c r="Z4879" i="16"/>
  <c r="Z4832" i="16"/>
  <c r="Z4840" i="16"/>
  <c r="Z4848" i="16"/>
  <c r="Z4856" i="16"/>
  <c r="Z4864" i="16"/>
  <c r="Z4872" i="16"/>
  <c r="Z4880" i="16"/>
  <c r="Z4833" i="16"/>
  <c r="Z4841" i="16"/>
  <c r="Z4849" i="16"/>
  <c r="Z4857" i="16"/>
  <c r="Z4865" i="16"/>
  <c r="Z4873" i="16"/>
  <c r="Z4881" i="16"/>
  <c r="Z4834" i="16"/>
  <c r="Z4842" i="16"/>
  <c r="Z4850" i="16"/>
  <c r="Z4858" i="16"/>
  <c r="Z4866" i="16"/>
  <c r="Z4874" i="16"/>
  <c r="Z4882" i="16"/>
  <c r="Z4835" i="16"/>
  <c r="Z4843" i="16"/>
  <c r="Z4851" i="16"/>
  <c r="Z4859" i="16"/>
  <c r="Z4867" i="16"/>
  <c r="Z4875" i="16"/>
  <c r="Z4883" i="16"/>
  <c r="Z4828" i="16"/>
  <c r="Z4836" i="16"/>
  <c r="Z4844" i="16"/>
  <c r="Z4852" i="16"/>
  <c r="Z4860" i="16"/>
  <c r="Z4868" i="16"/>
  <c r="Z4876" i="16"/>
  <c r="Z4884" i="16"/>
  <c r="Z4829" i="16"/>
  <c r="Z4837" i="16"/>
  <c r="Z4845" i="16"/>
  <c r="Z4853" i="16"/>
  <c r="Z4861" i="16"/>
  <c r="Z4869" i="16"/>
  <c r="Z4877" i="16"/>
  <c r="Z4885" i="16"/>
  <c r="Z3776" i="16"/>
  <c r="Z3784" i="16"/>
  <c r="Z3792" i="16"/>
  <c r="Z3800" i="16"/>
  <c r="Z3777" i="16"/>
  <c r="Z3785" i="16"/>
  <c r="Z3793" i="16"/>
  <c r="Z3801" i="16"/>
  <c r="Z3778" i="16"/>
  <c r="Z3786" i="16"/>
  <c r="Z3794" i="16"/>
  <c r="Z3802" i="16"/>
  <c r="Z3779" i="16"/>
  <c r="Z3787" i="16"/>
  <c r="Z3795" i="16"/>
  <c r="Z3803" i="16"/>
  <c r="Z3772" i="16"/>
  <c r="Z3780" i="16"/>
  <c r="Z3788" i="16"/>
  <c r="Z3796" i="16"/>
  <c r="Z3804" i="16"/>
  <c r="Z3773" i="16"/>
  <c r="Z3781" i="16"/>
  <c r="Z3789" i="16"/>
  <c r="Z3797" i="16"/>
  <c r="Z3805" i="16"/>
  <c r="Z3774" i="16"/>
  <c r="Z3782" i="16"/>
  <c r="Z3790" i="16"/>
  <c r="Z3798" i="16"/>
  <c r="Z3806" i="16"/>
  <c r="Z3775" i="16"/>
  <c r="Z3783" i="16"/>
  <c r="Z3791" i="16"/>
  <c r="Z3799" i="16"/>
  <c r="Z3807" i="16"/>
  <c r="Z3736" i="16"/>
  <c r="Z3744" i="16"/>
  <c r="Z3752" i="16"/>
  <c r="Z3760" i="16"/>
  <c r="Z3768" i="16"/>
  <c r="Z3737" i="16"/>
  <c r="Z3745" i="16"/>
  <c r="Z3753" i="16"/>
  <c r="Z3761" i="16"/>
  <c r="Z3769" i="16"/>
  <c r="Z3738" i="16"/>
  <c r="Z3746" i="16"/>
  <c r="Z3754" i="16"/>
  <c r="Z3762" i="16"/>
  <c r="Z3770" i="16"/>
  <c r="Z3739" i="16"/>
  <c r="Z3747" i="16"/>
  <c r="Z3755" i="16"/>
  <c r="Z3763" i="16"/>
  <c r="Z3771" i="16"/>
  <c r="Z3732" i="16"/>
  <c r="Z3740" i="16"/>
  <c r="Z3748" i="16"/>
  <c r="Z3756" i="16"/>
  <c r="Z3764" i="16"/>
  <c r="Z3733" i="16"/>
  <c r="Z3741" i="16"/>
  <c r="Z3749" i="16"/>
  <c r="Z3757" i="16"/>
  <c r="Z3765" i="16"/>
  <c r="Z3734" i="16"/>
  <c r="Z3742" i="16"/>
  <c r="Z3750" i="16"/>
  <c r="Z3758" i="16"/>
  <c r="Z3766" i="16"/>
  <c r="Z3735" i="16"/>
  <c r="Z3743" i="16"/>
  <c r="Z3751" i="16"/>
  <c r="Z3759" i="16"/>
  <c r="Z3767" i="16"/>
  <c r="Z3520" i="16"/>
  <c r="Z3528" i="16"/>
  <c r="Z3536" i="16"/>
  <c r="Z3544" i="16"/>
  <c r="Z3552" i="16"/>
  <c r="Z3560" i="16"/>
  <c r="Z3568" i="16"/>
  <c r="Z3576" i="16"/>
  <c r="Z3584" i="16"/>
  <c r="Z3592" i="16"/>
  <c r="Z3600" i="16"/>
  <c r="Z3608" i="16"/>
  <c r="Z3616" i="16"/>
  <c r="Z3624" i="16"/>
  <c r="Z3521" i="16"/>
  <c r="Z3529" i="16"/>
  <c r="Z3537" i="16"/>
  <c r="Z3545" i="16"/>
  <c r="Z3553" i="16"/>
  <c r="Z3561" i="16"/>
  <c r="Z3569" i="16"/>
  <c r="Z3577" i="16"/>
  <c r="Z3585" i="16"/>
  <c r="Z3593" i="16"/>
  <c r="Z3601" i="16"/>
  <c r="Z3609" i="16"/>
  <c r="Z3617" i="16"/>
  <c r="Z3625" i="16"/>
  <c r="Z3522" i="16"/>
  <c r="Z3530" i="16"/>
  <c r="Z3538" i="16"/>
  <c r="Z3546" i="16"/>
  <c r="Z3554" i="16"/>
  <c r="Z3562" i="16"/>
  <c r="Z3570" i="16"/>
  <c r="Z3578" i="16"/>
  <c r="Z3586" i="16"/>
  <c r="Z3594" i="16"/>
  <c r="Z3602" i="16"/>
  <c r="Z3610" i="16"/>
  <c r="Z3618" i="16"/>
  <c r="Z3523" i="16"/>
  <c r="Z3531" i="16"/>
  <c r="Z3539" i="16"/>
  <c r="Z3547" i="16"/>
  <c r="Z3555" i="16"/>
  <c r="Z3563" i="16"/>
  <c r="Z3571" i="16"/>
  <c r="Z3579" i="16"/>
  <c r="Z3587" i="16"/>
  <c r="Z3595" i="16"/>
  <c r="Z3603" i="16"/>
  <c r="Z3611" i="16"/>
  <c r="Z3619" i="16"/>
  <c r="Z3516" i="16"/>
  <c r="Z3524" i="16"/>
  <c r="Z3532" i="16"/>
  <c r="Z3540" i="16"/>
  <c r="Z3548" i="16"/>
  <c r="Z3556" i="16"/>
  <c r="Z3564" i="16"/>
  <c r="Z3572" i="16"/>
  <c r="Z3580" i="16"/>
  <c r="Z3588" i="16"/>
  <c r="Z3596" i="16"/>
  <c r="Z3604" i="16"/>
  <c r="Z3612" i="16"/>
  <c r="Z3620" i="16"/>
  <c r="Z3517" i="16"/>
  <c r="Z3525" i="16"/>
  <c r="Z3533" i="16"/>
  <c r="Z3541" i="16"/>
  <c r="Z3549" i="16"/>
  <c r="Z3557" i="16"/>
  <c r="Z3565" i="16"/>
  <c r="Z3573" i="16"/>
  <c r="Z3581" i="16"/>
  <c r="Z3589" i="16"/>
  <c r="Z3597" i="16"/>
  <c r="Z3605" i="16"/>
  <c r="Z3613" i="16"/>
  <c r="Z3621" i="16"/>
  <c r="Z3518" i="16"/>
  <c r="Z3526" i="16"/>
  <c r="Z3534" i="16"/>
  <c r="Z3542" i="16"/>
  <c r="Z3550" i="16"/>
  <c r="Z3558" i="16"/>
  <c r="Z3566" i="16"/>
  <c r="Z3574" i="16"/>
  <c r="Z3582" i="16"/>
  <c r="Z3590" i="16"/>
  <c r="Z3598" i="16"/>
  <c r="Z3606" i="16"/>
  <c r="Z3614" i="16"/>
  <c r="Z3622" i="16"/>
  <c r="Z3519" i="16"/>
  <c r="Z3527" i="16"/>
  <c r="Z3535" i="16"/>
  <c r="Z3543" i="16"/>
  <c r="Z3551" i="16"/>
  <c r="Z3559" i="16"/>
  <c r="Z3567" i="16"/>
  <c r="Z3575" i="16"/>
  <c r="Z3583" i="16"/>
  <c r="Z3591" i="16"/>
  <c r="Z3599" i="16"/>
  <c r="Z3607" i="16"/>
  <c r="Z3615" i="16"/>
  <c r="Z3623" i="16"/>
  <c r="Z3132" i="16"/>
  <c r="Z3140" i="16"/>
  <c r="Z3148" i="16"/>
  <c r="Z3156" i="16"/>
  <c r="Z3164" i="16"/>
  <c r="Z3172" i="16"/>
  <c r="Z3180" i="16"/>
  <c r="Z3188" i="16"/>
  <c r="Z3196" i="16"/>
  <c r="Z3204" i="16"/>
  <c r="Z3212" i="16"/>
  <c r="Z3220" i="16"/>
  <c r="Z3133" i="16"/>
  <c r="Z3141" i="16"/>
  <c r="Z3149" i="16"/>
  <c r="Z3157" i="16"/>
  <c r="Z3165" i="16"/>
  <c r="Z3173" i="16"/>
  <c r="Z3181" i="16"/>
  <c r="Z3189" i="16"/>
  <c r="Z3197" i="16"/>
  <c r="Z3205" i="16"/>
  <c r="Z3213" i="16"/>
  <c r="Z3221" i="16"/>
  <c r="Z3134" i="16"/>
  <c r="Z3142" i="16"/>
  <c r="Z3150" i="16"/>
  <c r="Z3158" i="16"/>
  <c r="Z3166" i="16"/>
  <c r="Z3174" i="16"/>
  <c r="Z3182" i="16"/>
  <c r="Z3190" i="16"/>
  <c r="Z3198" i="16"/>
  <c r="Z3206" i="16"/>
  <c r="Z3214" i="16"/>
  <c r="Z3222" i="16"/>
  <c r="Z3135" i="16"/>
  <c r="Z3143" i="16"/>
  <c r="Z3151" i="16"/>
  <c r="Z3159" i="16"/>
  <c r="Z3167" i="16"/>
  <c r="Z3175" i="16"/>
  <c r="Z3183" i="16"/>
  <c r="Z3191" i="16"/>
  <c r="Z3199" i="16"/>
  <c r="Z3207" i="16"/>
  <c r="Z3215" i="16"/>
  <c r="Z3223" i="16"/>
  <c r="Z3136" i="16"/>
  <c r="Z3144" i="16"/>
  <c r="Z3152" i="16"/>
  <c r="Z3160" i="16"/>
  <c r="Z3168" i="16"/>
  <c r="Z3176" i="16"/>
  <c r="Z3184" i="16"/>
  <c r="Z3192" i="16"/>
  <c r="Z3200" i="16"/>
  <c r="Z3208" i="16"/>
  <c r="Z3216" i="16"/>
  <c r="Z3224" i="16"/>
  <c r="Z3137" i="16"/>
  <c r="Z3145" i="16"/>
  <c r="Z3153" i="16"/>
  <c r="Z3161" i="16"/>
  <c r="Z3169" i="16"/>
  <c r="Z3177" i="16"/>
  <c r="Z3185" i="16"/>
  <c r="Z3193" i="16"/>
  <c r="Z3201" i="16"/>
  <c r="Z3209" i="16"/>
  <c r="Z3217" i="16"/>
  <c r="Z3138" i="16"/>
  <c r="Z3146" i="16"/>
  <c r="Z3154" i="16"/>
  <c r="Z3162" i="16"/>
  <c r="Z3170" i="16"/>
  <c r="Z3178" i="16"/>
  <c r="Z3186" i="16"/>
  <c r="Z3194" i="16"/>
  <c r="Z3202" i="16"/>
  <c r="Z3210" i="16"/>
  <c r="Z3218" i="16"/>
  <c r="Z3139" i="16"/>
  <c r="Z3147" i="16"/>
  <c r="Z3155" i="16"/>
  <c r="Z3163" i="16"/>
  <c r="Z3171" i="16"/>
  <c r="Z3179" i="16"/>
  <c r="Z3187" i="16"/>
  <c r="Z3195" i="16"/>
  <c r="Z3203" i="16"/>
  <c r="Z3211" i="16"/>
  <c r="Z3219" i="16"/>
  <c r="Z2660" i="16"/>
  <c r="Z2668" i="16"/>
  <c r="Z2676" i="16"/>
  <c r="Z2661" i="16"/>
  <c r="Z2669" i="16"/>
  <c r="Z2677" i="16"/>
  <c r="Z2662" i="16"/>
  <c r="Z2670" i="16"/>
  <c r="Z2663" i="16"/>
  <c r="Z2671" i="16"/>
  <c r="Z2664" i="16"/>
  <c r="Z2672" i="16"/>
  <c r="Z2665" i="16"/>
  <c r="Z2673" i="16"/>
  <c r="Z2681" i="16"/>
  <c r="Z2666" i="16"/>
  <c r="Z2667" i="16"/>
  <c r="Z2675" i="16"/>
  <c r="Z2684" i="16"/>
  <c r="Z2692" i="16"/>
  <c r="Z2700" i="16"/>
  <c r="Z2685" i="16"/>
  <c r="Z2693" i="16"/>
  <c r="Z2701" i="16"/>
  <c r="Z2674" i="16"/>
  <c r="Z2686" i="16"/>
  <c r="Z2694" i="16"/>
  <c r="Z2702" i="16"/>
  <c r="Z2678" i="16"/>
  <c r="Z2687" i="16"/>
  <c r="Z2695" i="16"/>
  <c r="Z2703" i="16"/>
  <c r="Z2679" i="16"/>
  <c r="Z2688" i="16"/>
  <c r="Z2696" i="16"/>
  <c r="Z2704" i="16"/>
  <c r="Z2680" i="16"/>
  <c r="Z2689" i="16"/>
  <c r="Z2697" i="16"/>
  <c r="Z2682" i="16"/>
  <c r="Z2690" i="16"/>
  <c r="Z2698" i="16"/>
  <c r="Z2683" i="16"/>
  <c r="Z2691" i="16"/>
  <c r="Z2699" i="16"/>
  <c r="Z2468" i="16"/>
  <c r="Z2476" i="16"/>
  <c r="Z2484" i="16"/>
  <c r="Z2492" i="16"/>
  <c r="Z2500" i="16"/>
  <c r="Z2508" i="16"/>
  <c r="Z2516" i="16"/>
  <c r="Z2524" i="16"/>
  <c r="Z2532" i="16"/>
  <c r="Z2469" i="16"/>
  <c r="Z2477" i="16"/>
  <c r="Z2485" i="16"/>
  <c r="Z2493" i="16"/>
  <c r="Z2501" i="16"/>
  <c r="Z2509" i="16"/>
  <c r="Z2517" i="16"/>
  <c r="Z2525" i="16"/>
  <c r="Z2533" i="16"/>
  <c r="Z2470" i="16"/>
  <c r="Z2478" i="16"/>
  <c r="Z2486" i="16"/>
  <c r="Z2494" i="16"/>
  <c r="Z2502" i="16"/>
  <c r="Z2510" i="16"/>
  <c r="Z2518" i="16"/>
  <c r="Z2526" i="16"/>
  <c r="Z2534" i="16"/>
  <c r="Z2471" i="16"/>
  <c r="Z2479" i="16"/>
  <c r="Z2487" i="16"/>
  <c r="Z2495" i="16"/>
  <c r="Z2503" i="16"/>
  <c r="Z2511" i="16"/>
  <c r="Z2519" i="16"/>
  <c r="Z2527" i="16"/>
  <c r="Z2535" i="16"/>
  <c r="Z2472" i="16"/>
  <c r="Z2480" i="16"/>
  <c r="Z2488" i="16"/>
  <c r="Z2496" i="16"/>
  <c r="Z2504" i="16"/>
  <c r="Z2512" i="16"/>
  <c r="Z2520" i="16"/>
  <c r="Z2528" i="16"/>
  <c r="Z2473" i="16"/>
  <c r="Z2481" i="16"/>
  <c r="Z2489" i="16"/>
  <c r="Z2497" i="16"/>
  <c r="Z2505" i="16"/>
  <c r="Z2513" i="16"/>
  <c r="Z2521" i="16"/>
  <c r="Z2529" i="16"/>
  <c r="Z2474" i="16"/>
  <c r="Z2482" i="16"/>
  <c r="Z2490" i="16"/>
  <c r="Z2498" i="16"/>
  <c r="Z2506" i="16"/>
  <c r="Z2514" i="16"/>
  <c r="Z2522" i="16"/>
  <c r="Z2530" i="16"/>
  <c r="Z2475" i="16"/>
  <c r="Z2483" i="16"/>
  <c r="Z2491" i="16"/>
  <c r="Z2499" i="16"/>
  <c r="Z2507" i="16"/>
  <c r="Z2515" i="16"/>
  <c r="Z2523" i="16"/>
  <c r="Z2531" i="16"/>
  <c r="Z2124" i="16"/>
  <c r="Z2132" i="16"/>
  <c r="Z2140" i="16"/>
  <c r="Z2148" i="16"/>
  <c r="Z2156" i="16"/>
  <c r="Z2164" i="16"/>
  <c r="Z2172" i="16"/>
  <c r="Z2180" i="16"/>
  <c r="Z2188" i="16"/>
  <c r="Z2196" i="16"/>
  <c r="Z2204" i="16"/>
  <c r="Z2212" i="16"/>
  <c r="Z2220" i="16"/>
  <c r="Z2125" i="16"/>
  <c r="Z2133" i="16"/>
  <c r="Z2141" i="16"/>
  <c r="Z2149" i="16"/>
  <c r="Z2157" i="16"/>
  <c r="Z2165" i="16"/>
  <c r="Z2173" i="16"/>
  <c r="Z2181" i="16"/>
  <c r="Z2189" i="16"/>
  <c r="Z2197" i="16"/>
  <c r="Z2205" i="16"/>
  <c r="Z2213" i="16"/>
  <c r="Z2221" i="16"/>
  <c r="Z2126" i="16"/>
  <c r="Z2134" i="16"/>
  <c r="Z2142" i="16"/>
  <c r="Z2150" i="16"/>
  <c r="Z2158" i="16"/>
  <c r="Z2166" i="16"/>
  <c r="Z2174" i="16"/>
  <c r="Z2182" i="16"/>
  <c r="Z2190" i="16"/>
  <c r="Z2198" i="16"/>
  <c r="Z2206" i="16"/>
  <c r="Z2214" i="16"/>
  <c r="Z2222" i="16"/>
  <c r="Z2127" i="16"/>
  <c r="Z2135" i="16"/>
  <c r="Z2143" i="16"/>
  <c r="Z2151" i="16"/>
  <c r="Z2159" i="16"/>
  <c r="Z2167" i="16"/>
  <c r="Z2175" i="16"/>
  <c r="Z2183" i="16"/>
  <c r="Z2191" i="16"/>
  <c r="Z2199" i="16"/>
  <c r="Z2207" i="16"/>
  <c r="Z2215" i="16"/>
  <c r="Z2223" i="16"/>
  <c r="Z2128" i="16"/>
  <c r="Z2136" i="16"/>
  <c r="Z2144" i="16"/>
  <c r="Z2152" i="16"/>
  <c r="Z2160" i="16"/>
  <c r="Z2168" i="16"/>
  <c r="Z2176" i="16"/>
  <c r="Z2184" i="16"/>
  <c r="Z2192" i="16"/>
  <c r="Z2200" i="16"/>
  <c r="Z2208" i="16"/>
  <c r="Z2216" i="16"/>
  <c r="Z2129" i="16"/>
  <c r="Z2137" i="16"/>
  <c r="Z2145" i="16"/>
  <c r="Z2153" i="16"/>
  <c r="Z2161" i="16"/>
  <c r="Z2169" i="16"/>
  <c r="Z2177" i="16"/>
  <c r="Z2185" i="16"/>
  <c r="Z2193" i="16"/>
  <c r="Z2201" i="16"/>
  <c r="Z2209" i="16"/>
  <c r="Z2217" i="16"/>
  <c r="Z2130" i="16"/>
  <c r="Z2138" i="16"/>
  <c r="Z2146" i="16"/>
  <c r="Z2154" i="16"/>
  <c r="Z2162" i="16"/>
  <c r="Z2170" i="16"/>
  <c r="Z2178" i="16"/>
  <c r="Z2186" i="16"/>
  <c r="Z2194" i="16"/>
  <c r="Z2202" i="16"/>
  <c r="Z2210" i="16"/>
  <c r="Z2218" i="16"/>
  <c r="Z2131" i="16"/>
  <c r="Z2139" i="16"/>
  <c r="Z2147" i="16"/>
  <c r="Z2155" i="16"/>
  <c r="Z2163" i="16"/>
  <c r="Z2171" i="16"/>
  <c r="Z2179" i="16"/>
  <c r="Z2187" i="16"/>
  <c r="Z2195" i="16"/>
  <c r="Z2203" i="16"/>
  <c r="Z2211" i="16"/>
  <c r="Z2219" i="16"/>
  <c r="Z1199" i="16"/>
  <c r="Z1207" i="16"/>
  <c r="Z1215" i="16"/>
  <c r="Z1223" i="16"/>
  <c r="Z1231" i="16"/>
  <c r="Z1239" i="16"/>
  <c r="Z1247" i="16"/>
  <c r="Z1255" i="16"/>
  <c r="Z1200" i="16"/>
  <c r="Z1208" i="16"/>
  <c r="Z1216" i="16"/>
  <c r="Z1224" i="16"/>
  <c r="Z1232" i="16"/>
  <c r="Z1240" i="16"/>
  <c r="Z1248" i="16"/>
  <c r="Z1201" i="16"/>
  <c r="Z1209" i="16"/>
  <c r="Z1217" i="16"/>
  <c r="Z1225" i="16"/>
  <c r="Z1233" i="16"/>
  <c r="Z1241" i="16"/>
  <c r="Z1249" i="16"/>
  <c r="Z1202" i="16"/>
  <c r="Z1210" i="16"/>
  <c r="Z1218" i="16"/>
  <c r="Z1226" i="16"/>
  <c r="Z1234" i="16"/>
  <c r="Z1242" i="16"/>
  <c r="Z1250" i="16"/>
  <c r="Z1203" i="16"/>
  <c r="Z1211" i="16"/>
  <c r="Z1219" i="16"/>
  <c r="Z1227" i="16"/>
  <c r="Z1235" i="16"/>
  <c r="Z1243" i="16"/>
  <c r="Z1251" i="16"/>
  <c r="Z1196" i="16"/>
  <c r="Z1204" i="16"/>
  <c r="Z1212" i="16"/>
  <c r="Z1220" i="16"/>
  <c r="Z1228" i="16"/>
  <c r="Z1236" i="16"/>
  <c r="Z1244" i="16"/>
  <c r="Z1252" i="16"/>
  <c r="Z1197" i="16"/>
  <c r="Z1205" i="16"/>
  <c r="Z1213" i="16"/>
  <c r="Z1221" i="16"/>
  <c r="Z1229" i="16"/>
  <c r="Z1237" i="16"/>
  <c r="Z1245" i="16"/>
  <c r="Z1253" i="16"/>
  <c r="Z1198" i="16"/>
  <c r="Z1206" i="16"/>
  <c r="Z1214" i="16"/>
  <c r="Z1222" i="16"/>
  <c r="Z1230" i="16"/>
  <c r="Z1238" i="16"/>
  <c r="Z1246" i="16"/>
  <c r="Z1254" i="16"/>
  <c r="Z927" i="16"/>
  <c r="Z935" i="16"/>
  <c r="Z943" i="16"/>
  <c r="Z951" i="16"/>
  <c r="Z959" i="16"/>
  <c r="Z967" i="16"/>
  <c r="Z975" i="16"/>
  <c r="Z983" i="16"/>
  <c r="Z991" i="16"/>
  <c r="Z999" i="16"/>
  <c r="Z1007" i="16"/>
  <c r="Z1015" i="16"/>
  <c r="Z1023" i="16"/>
  <c r="Z1031" i="16"/>
  <c r="Z1039" i="16"/>
  <c r="Z1047" i="16"/>
  <c r="Z1055" i="16"/>
  <c r="Z1063" i="16"/>
  <c r="Z1071" i="16"/>
  <c r="Z1079" i="16"/>
  <c r="Z1087" i="16"/>
  <c r="Z928" i="16"/>
  <c r="Z936" i="16"/>
  <c r="Z944" i="16"/>
  <c r="Z952" i="16"/>
  <c r="Z960" i="16"/>
  <c r="Z968" i="16"/>
  <c r="Z976" i="16"/>
  <c r="Z984" i="16"/>
  <c r="Z992" i="16"/>
  <c r="Z1000" i="16"/>
  <c r="Z1008" i="16"/>
  <c r="Z1016" i="16"/>
  <c r="Z1024" i="16"/>
  <c r="Z1032" i="16"/>
  <c r="Z1040" i="16"/>
  <c r="Z1048" i="16"/>
  <c r="Z1056" i="16"/>
  <c r="Z1064" i="16"/>
  <c r="Z1072" i="16"/>
  <c r="Z1080" i="16"/>
  <c r="Z1088" i="16"/>
  <c r="Z929" i="16"/>
  <c r="Z937" i="16"/>
  <c r="Z945" i="16"/>
  <c r="Z953" i="16"/>
  <c r="Z961" i="16"/>
  <c r="Z969" i="16"/>
  <c r="Z977" i="16"/>
  <c r="Z985" i="16"/>
  <c r="Z993" i="16"/>
  <c r="Z1001" i="16"/>
  <c r="Z1009" i="16"/>
  <c r="Z1017" i="16"/>
  <c r="Z1025" i="16"/>
  <c r="Z1033" i="16"/>
  <c r="Z1041" i="16"/>
  <c r="Z1049" i="16"/>
  <c r="Z1057" i="16"/>
  <c r="Z1065" i="16"/>
  <c r="Z1073" i="16"/>
  <c r="Z1081" i="16"/>
  <c r="Z1089" i="16"/>
  <c r="Z930" i="16"/>
  <c r="Z938" i="16"/>
  <c r="Z946" i="16"/>
  <c r="Z954" i="16"/>
  <c r="Z962" i="16"/>
  <c r="Z970" i="16"/>
  <c r="Z978" i="16"/>
  <c r="Z986" i="16"/>
  <c r="Z994" i="16"/>
  <c r="Z1002" i="16"/>
  <c r="Z1010" i="16"/>
  <c r="Z1018" i="16"/>
  <c r="Z1026" i="16"/>
  <c r="Z1034" i="16"/>
  <c r="Z1042" i="16"/>
  <c r="Z1050" i="16"/>
  <c r="Z1058" i="16"/>
  <c r="Z1066" i="16"/>
  <c r="Z1074" i="16"/>
  <c r="Z1082" i="16"/>
  <c r="Z1090" i="16"/>
  <c r="Z931" i="16"/>
  <c r="Z939" i="16"/>
  <c r="Z947" i="16"/>
  <c r="Z955" i="16"/>
  <c r="Z963" i="16"/>
  <c r="Z971" i="16"/>
  <c r="Z979" i="16"/>
  <c r="Z987" i="16"/>
  <c r="Z995" i="16"/>
  <c r="Z1003" i="16"/>
  <c r="Z1011" i="16"/>
  <c r="Z1019" i="16"/>
  <c r="Z1027" i="16"/>
  <c r="Z1035" i="16"/>
  <c r="Z1043" i="16"/>
  <c r="Z1051" i="16"/>
  <c r="Z1059" i="16"/>
  <c r="Z1067" i="16"/>
  <c r="Z1075" i="16"/>
  <c r="Z1083" i="16"/>
  <c r="Z1091" i="16"/>
  <c r="Z924" i="16"/>
  <c r="Z932" i="16"/>
  <c r="Z940" i="16"/>
  <c r="Z948" i="16"/>
  <c r="Z956" i="16"/>
  <c r="Z964" i="16"/>
  <c r="Z972" i="16"/>
  <c r="Z980" i="16"/>
  <c r="Z988" i="16"/>
  <c r="Z996" i="16"/>
  <c r="Z1004" i="16"/>
  <c r="Z1012" i="16"/>
  <c r="Z1020" i="16"/>
  <c r="Z1028" i="16"/>
  <c r="Z1036" i="16"/>
  <c r="Z1044" i="16"/>
  <c r="Z1052" i="16"/>
  <c r="Z1060" i="16"/>
  <c r="Z1068" i="16"/>
  <c r="Z1076" i="16"/>
  <c r="Z1084" i="16"/>
  <c r="Z1092" i="16"/>
  <c r="Z925" i="16"/>
  <c r="Z933" i="16"/>
  <c r="Z941" i="16"/>
  <c r="Z949" i="16"/>
  <c r="Z957" i="16"/>
  <c r="Z965" i="16"/>
  <c r="Z973" i="16"/>
  <c r="Z981" i="16"/>
  <c r="Z989" i="16"/>
  <c r="Z997" i="16"/>
  <c r="Z1005" i="16"/>
  <c r="Z1013" i="16"/>
  <c r="Z1021" i="16"/>
  <c r="Z1029" i="16"/>
  <c r="Z1037" i="16"/>
  <c r="Z1045" i="16"/>
  <c r="Z1053" i="16"/>
  <c r="Z1061" i="16"/>
  <c r="Z1069" i="16"/>
  <c r="Z1077" i="16"/>
  <c r="Z1085" i="16"/>
  <c r="Z926" i="16"/>
  <c r="Z934" i="16"/>
  <c r="Z942" i="16"/>
  <c r="Z950" i="16"/>
  <c r="Z958" i="16"/>
  <c r="Z966" i="16"/>
  <c r="Z974" i="16"/>
  <c r="Z982" i="16"/>
  <c r="Z990" i="16"/>
  <c r="Z998" i="16"/>
  <c r="Z1006" i="16"/>
  <c r="Z1014" i="16"/>
  <c r="Z1022" i="16"/>
  <c r="Z1030" i="16"/>
  <c r="Z1038" i="16"/>
  <c r="Z1046" i="16"/>
  <c r="Z1054" i="16"/>
  <c r="Z1062" i="16"/>
  <c r="Z1070" i="16"/>
  <c r="Z1078" i="16"/>
  <c r="Z1086" i="16"/>
  <c r="Z823" i="16"/>
  <c r="Z831" i="16"/>
  <c r="Z839" i="16"/>
  <c r="Z847" i="16"/>
  <c r="Z855" i="16"/>
  <c r="Z863" i="16"/>
  <c r="Z871" i="16"/>
  <c r="Z879" i="16"/>
  <c r="Z824" i="16"/>
  <c r="Z832" i="16"/>
  <c r="Z840" i="16"/>
  <c r="Z848" i="16"/>
  <c r="Z856" i="16"/>
  <c r="Z864" i="16"/>
  <c r="Z872" i="16"/>
  <c r="Z880" i="16"/>
  <c r="Z825" i="16"/>
  <c r="Z833" i="16"/>
  <c r="Z841" i="16"/>
  <c r="Z849" i="16"/>
  <c r="Z857" i="16"/>
  <c r="Z865" i="16"/>
  <c r="Z873" i="16"/>
  <c r="Z881" i="16"/>
  <c r="Z826" i="16"/>
  <c r="Z834" i="16"/>
  <c r="Z842" i="16"/>
  <c r="Z850" i="16"/>
  <c r="Z858" i="16"/>
  <c r="Z866" i="16"/>
  <c r="Z874" i="16"/>
  <c r="Z882" i="16"/>
  <c r="Z827" i="16"/>
  <c r="Z835" i="16"/>
  <c r="Z843" i="16"/>
  <c r="Z851" i="16"/>
  <c r="Z859" i="16"/>
  <c r="Z867" i="16"/>
  <c r="Z875" i="16"/>
  <c r="Z883" i="16"/>
  <c r="Z820" i="16"/>
  <c r="Z828" i="16"/>
  <c r="Z836" i="16"/>
  <c r="Z844" i="16"/>
  <c r="Z852" i="16"/>
  <c r="Z860" i="16"/>
  <c r="Z868" i="16"/>
  <c r="Z876" i="16"/>
  <c r="Z884" i="16"/>
  <c r="Z821" i="16"/>
  <c r="Z829" i="16"/>
  <c r="Z837" i="16"/>
  <c r="Z845" i="16"/>
  <c r="Z853" i="16"/>
  <c r="Z861" i="16"/>
  <c r="Z869" i="16"/>
  <c r="Z877" i="16"/>
  <c r="Z822" i="16"/>
  <c r="Z830" i="16"/>
  <c r="Z838" i="16"/>
  <c r="Z846" i="16"/>
  <c r="Z854" i="16"/>
  <c r="Z862" i="16"/>
  <c r="Z870" i="16"/>
  <c r="Z878" i="16"/>
  <c r="Z506" i="16"/>
  <c r="Z514" i="16"/>
  <c r="Z522" i="16"/>
  <c r="Z530" i="16"/>
  <c r="Z538" i="16"/>
  <c r="Z546" i="16"/>
  <c r="Z554" i="16"/>
  <c r="Z562" i="16"/>
  <c r="Z507" i="16"/>
  <c r="Z515" i="16"/>
  <c r="Z523" i="16"/>
  <c r="Z531" i="16"/>
  <c r="Z539" i="16"/>
  <c r="Z547" i="16"/>
  <c r="Z555" i="16"/>
  <c r="Z563" i="16"/>
  <c r="Z500" i="16"/>
  <c r="Z508" i="16"/>
  <c r="Z516" i="16"/>
  <c r="Z524" i="16"/>
  <c r="Z532" i="16"/>
  <c r="Z540" i="16"/>
  <c r="Z548" i="16"/>
  <c r="Z556" i="16"/>
  <c r="Z564" i="16"/>
  <c r="Z501" i="16"/>
  <c r="Z509" i="16"/>
  <c r="Z517" i="16"/>
  <c r="Z525" i="16"/>
  <c r="Z533" i="16"/>
  <c r="Z541" i="16"/>
  <c r="Z549" i="16"/>
  <c r="Z557" i="16"/>
  <c r="Z565" i="16"/>
  <c r="Z502" i="16"/>
  <c r="Z510" i="16"/>
  <c r="Z518" i="16"/>
  <c r="Z526" i="16"/>
  <c r="Z534" i="16"/>
  <c r="Z542" i="16"/>
  <c r="Z550" i="16"/>
  <c r="Z558" i="16"/>
  <c r="Z566" i="16"/>
  <c r="Z503" i="16"/>
  <c r="Z511" i="16"/>
  <c r="Z519" i="16"/>
  <c r="Z527" i="16"/>
  <c r="Z535" i="16"/>
  <c r="Z543" i="16"/>
  <c r="Z551" i="16"/>
  <c r="Z559" i="16"/>
  <c r="Z567" i="16"/>
  <c r="Z504" i="16"/>
  <c r="Z512" i="16"/>
  <c r="Z520" i="16"/>
  <c r="Z528" i="16"/>
  <c r="Z536" i="16"/>
  <c r="Z544" i="16"/>
  <c r="Z552" i="16"/>
  <c r="Z560" i="16"/>
  <c r="Z568" i="16"/>
  <c r="Z505" i="16"/>
  <c r="Z513" i="16"/>
  <c r="Z521" i="16"/>
  <c r="Z529" i="16"/>
  <c r="Z537" i="16"/>
  <c r="Z545" i="16"/>
  <c r="Z553" i="16"/>
  <c r="Z561" i="16"/>
  <c r="Z569" i="16"/>
  <c r="Z1" i="16" l="1"/>
  <c r="AN930" i="17" l="1"/>
  <c r="AD930" i="17" s="1"/>
  <c r="AM930" i="17"/>
  <c r="AC930" i="17" s="1"/>
  <c r="AL930" i="17"/>
  <c r="AB930" i="17" s="1"/>
  <c r="AK930" i="17"/>
  <c r="AA930" i="17" s="1"/>
  <c r="AE930" i="17"/>
  <c r="Z930" i="17"/>
  <c r="Y930" i="17"/>
  <c r="U930" i="17"/>
  <c r="V930" i="17" s="1"/>
  <c r="Q930" i="17"/>
  <c r="O930" i="17"/>
  <c r="P930" i="17" s="1"/>
  <c r="AN929" i="17"/>
  <c r="AD929" i="17" s="1"/>
  <c r="AM929" i="17"/>
  <c r="AC929" i="17" s="1"/>
  <c r="AL929" i="17"/>
  <c r="AB929" i="17" s="1"/>
  <c r="AK929" i="17"/>
  <c r="AA929" i="17" s="1"/>
  <c r="AE929" i="17"/>
  <c r="Z929" i="17"/>
  <c r="Y929" i="17"/>
  <c r="U929" i="17"/>
  <c r="V929" i="17" s="1"/>
  <c r="Q929" i="17"/>
  <c r="O929" i="17"/>
  <c r="P929" i="17" s="1"/>
  <c r="AN928" i="17"/>
  <c r="AD928" i="17" s="1"/>
  <c r="AM928" i="17"/>
  <c r="AC928" i="17" s="1"/>
  <c r="AL928" i="17"/>
  <c r="AB928" i="17" s="1"/>
  <c r="AK928" i="17"/>
  <c r="AA928" i="17" s="1"/>
  <c r="AE928" i="17"/>
  <c r="Z928" i="17"/>
  <c r="Y928" i="17"/>
  <c r="U928" i="17"/>
  <c r="V928" i="17" s="1"/>
  <c r="Q928" i="17"/>
  <c r="O928" i="17"/>
  <c r="P928" i="17" s="1"/>
  <c r="AN927" i="17"/>
  <c r="AD927" i="17" s="1"/>
  <c r="AM927" i="17"/>
  <c r="AC927" i="17" s="1"/>
  <c r="AL927" i="17"/>
  <c r="AB927" i="17" s="1"/>
  <c r="AK927" i="17"/>
  <c r="AE927" i="17"/>
  <c r="Z927" i="17"/>
  <c r="Y927" i="17"/>
  <c r="U927" i="17"/>
  <c r="V927" i="17" s="1"/>
  <c r="Q927" i="17"/>
  <c r="O927" i="17"/>
  <c r="P927" i="17" s="1"/>
  <c r="AN926" i="17"/>
  <c r="AD926" i="17" s="1"/>
  <c r="AM926" i="17"/>
  <c r="AC926" i="17" s="1"/>
  <c r="AL926" i="17"/>
  <c r="AB926" i="17" s="1"/>
  <c r="AK926" i="17"/>
  <c r="AE926" i="17"/>
  <c r="Z926" i="17"/>
  <c r="Y926" i="17"/>
  <c r="U926" i="17"/>
  <c r="V926" i="17" s="1"/>
  <c r="Q926" i="17"/>
  <c r="O926" i="17"/>
  <c r="P926" i="17" s="1"/>
  <c r="AN925" i="17"/>
  <c r="AD925" i="17" s="1"/>
  <c r="AM925" i="17"/>
  <c r="AC925" i="17" s="1"/>
  <c r="AL925" i="17"/>
  <c r="AB925" i="17" s="1"/>
  <c r="AK925" i="17"/>
  <c r="AE925" i="17"/>
  <c r="Z925" i="17"/>
  <c r="Y925" i="17"/>
  <c r="U925" i="17"/>
  <c r="V925" i="17" s="1"/>
  <c r="Q925" i="17"/>
  <c r="O925" i="17"/>
  <c r="P925" i="17" s="1"/>
  <c r="AN924" i="17"/>
  <c r="AD924" i="17" s="1"/>
  <c r="AM924" i="17"/>
  <c r="AC924" i="17" s="1"/>
  <c r="AL924" i="17"/>
  <c r="AB924" i="17" s="1"/>
  <c r="AK924" i="17"/>
  <c r="AE924" i="17"/>
  <c r="Z924" i="17"/>
  <c r="Y924" i="17"/>
  <c r="U924" i="17"/>
  <c r="V924" i="17" s="1"/>
  <c r="Q924" i="17"/>
  <c r="O924" i="17"/>
  <c r="P924" i="17" s="1"/>
  <c r="AN923" i="17"/>
  <c r="AD923" i="17" s="1"/>
  <c r="AM923" i="17"/>
  <c r="AC923" i="17" s="1"/>
  <c r="AL923" i="17"/>
  <c r="AB923" i="17" s="1"/>
  <c r="AK923" i="17"/>
  <c r="AE923" i="17"/>
  <c r="Z923" i="17"/>
  <c r="Y923" i="17"/>
  <c r="U923" i="17"/>
  <c r="V923" i="17" s="1"/>
  <c r="Q923" i="17"/>
  <c r="O923" i="17"/>
  <c r="P923" i="17" s="1"/>
  <c r="AN922" i="17"/>
  <c r="AD922" i="17" s="1"/>
  <c r="AM922" i="17"/>
  <c r="AC922" i="17" s="1"/>
  <c r="AL922" i="17"/>
  <c r="AB922" i="17" s="1"/>
  <c r="AK922" i="17"/>
  <c r="AA922" i="17" s="1"/>
  <c r="AE922" i="17"/>
  <c r="Z922" i="17"/>
  <c r="Y922" i="17"/>
  <c r="U922" i="17"/>
  <c r="V922" i="17" s="1"/>
  <c r="Q922" i="17"/>
  <c r="O922" i="17"/>
  <c r="P922" i="17" s="1"/>
  <c r="AN921" i="17"/>
  <c r="AD921" i="17" s="1"/>
  <c r="AM921" i="17"/>
  <c r="AC921" i="17" s="1"/>
  <c r="AL921" i="17"/>
  <c r="AB921" i="17" s="1"/>
  <c r="AK921" i="17"/>
  <c r="AA921" i="17" s="1"/>
  <c r="AE921" i="17"/>
  <c r="Z921" i="17"/>
  <c r="Y921" i="17"/>
  <c r="U921" i="17"/>
  <c r="V921" i="17" s="1"/>
  <c r="Q921" i="17"/>
  <c r="O921" i="17"/>
  <c r="P921" i="17" s="1"/>
  <c r="AN920" i="17"/>
  <c r="AD920" i="17" s="1"/>
  <c r="AM920" i="17"/>
  <c r="AC920" i="17" s="1"/>
  <c r="AL920" i="17"/>
  <c r="AB920" i="17" s="1"/>
  <c r="AK920" i="17"/>
  <c r="AE920" i="17"/>
  <c r="Z920" i="17"/>
  <c r="Y920" i="17"/>
  <c r="U920" i="17"/>
  <c r="V920" i="17" s="1"/>
  <c r="Q920" i="17"/>
  <c r="O920" i="17"/>
  <c r="P920" i="17" s="1"/>
  <c r="AN919" i="17"/>
  <c r="AD919" i="17" s="1"/>
  <c r="AM919" i="17"/>
  <c r="AC919" i="17" s="1"/>
  <c r="AL919" i="17"/>
  <c r="AB919" i="17" s="1"/>
  <c r="AK919" i="17"/>
  <c r="AE919" i="17"/>
  <c r="Z919" i="17"/>
  <c r="Y919" i="17"/>
  <c r="U919" i="17"/>
  <c r="V919" i="17" s="1"/>
  <c r="Q919" i="17"/>
  <c r="O919" i="17"/>
  <c r="P919" i="17" s="1"/>
  <c r="AN918" i="17"/>
  <c r="AD918" i="17" s="1"/>
  <c r="AM918" i="17"/>
  <c r="AC918" i="17" s="1"/>
  <c r="AL918" i="17"/>
  <c r="AB918" i="17" s="1"/>
  <c r="AK918" i="17"/>
  <c r="AA918" i="17" s="1"/>
  <c r="AE918" i="17"/>
  <c r="Z918" i="17"/>
  <c r="Y918" i="17"/>
  <c r="U918" i="17"/>
  <c r="V918" i="17" s="1"/>
  <c r="Q918" i="17"/>
  <c r="O918" i="17"/>
  <c r="P918" i="17" s="1"/>
  <c r="AN917" i="17"/>
  <c r="AD917" i="17" s="1"/>
  <c r="AM917" i="17"/>
  <c r="AC917" i="17" s="1"/>
  <c r="AL917" i="17"/>
  <c r="AB917" i="17" s="1"/>
  <c r="AK917" i="17"/>
  <c r="AE917" i="17"/>
  <c r="Z917" i="17"/>
  <c r="Y917" i="17"/>
  <c r="U917" i="17"/>
  <c r="V917" i="17" s="1"/>
  <c r="Q917" i="17"/>
  <c r="O917" i="17"/>
  <c r="P917" i="17" s="1"/>
  <c r="AN916" i="17"/>
  <c r="AD916" i="17" s="1"/>
  <c r="AM916" i="17"/>
  <c r="AC916" i="17" s="1"/>
  <c r="AL916" i="17"/>
  <c r="AB916" i="17" s="1"/>
  <c r="AK916" i="17"/>
  <c r="AE916" i="17"/>
  <c r="Z916" i="17"/>
  <c r="Y916" i="17"/>
  <c r="U916" i="17"/>
  <c r="V916" i="17" s="1"/>
  <c r="Q916" i="17"/>
  <c r="O916" i="17"/>
  <c r="P916" i="17" s="1"/>
  <c r="AN915" i="17"/>
  <c r="AD915" i="17" s="1"/>
  <c r="AM915" i="17"/>
  <c r="AC915" i="17" s="1"/>
  <c r="AL915" i="17"/>
  <c r="AB915" i="17" s="1"/>
  <c r="AK915" i="17"/>
  <c r="AE915" i="17"/>
  <c r="Z915" i="17"/>
  <c r="Y915" i="17"/>
  <c r="U915" i="17"/>
  <c r="V915" i="17" s="1"/>
  <c r="Q915" i="17"/>
  <c r="O915" i="17"/>
  <c r="P915" i="17" s="1"/>
  <c r="AN914" i="17"/>
  <c r="AD914" i="17" s="1"/>
  <c r="AM914" i="17"/>
  <c r="AC914" i="17" s="1"/>
  <c r="AL914" i="17"/>
  <c r="AB914" i="17" s="1"/>
  <c r="AK914" i="17"/>
  <c r="AA914" i="17" s="1"/>
  <c r="AE914" i="17"/>
  <c r="Z914" i="17"/>
  <c r="Y914" i="17"/>
  <c r="U914" i="17"/>
  <c r="V914" i="17" s="1"/>
  <c r="Q914" i="17"/>
  <c r="O914" i="17"/>
  <c r="P914" i="17" s="1"/>
  <c r="AN913" i="17"/>
  <c r="AD913" i="17" s="1"/>
  <c r="AM913" i="17"/>
  <c r="AC913" i="17" s="1"/>
  <c r="AL913" i="17"/>
  <c r="AB913" i="17" s="1"/>
  <c r="AK913" i="17"/>
  <c r="AA913" i="17" s="1"/>
  <c r="AE913" i="17"/>
  <c r="Z913" i="17"/>
  <c r="Y913" i="17"/>
  <c r="U913" i="17"/>
  <c r="V913" i="17" s="1"/>
  <c r="Q913" i="17"/>
  <c r="O913" i="17"/>
  <c r="P913" i="17" s="1"/>
  <c r="AN912" i="17"/>
  <c r="AD912" i="17" s="1"/>
  <c r="AM912" i="17"/>
  <c r="AC912" i="17" s="1"/>
  <c r="AL912" i="17"/>
  <c r="AB912" i="17" s="1"/>
  <c r="AK912" i="17"/>
  <c r="AA912" i="17" s="1"/>
  <c r="AE912" i="17"/>
  <c r="Z912" i="17"/>
  <c r="Y912" i="17"/>
  <c r="U912" i="17"/>
  <c r="V912" i="17" s="1"/>
  <c r="Q912" i="17"/>
  <c r="O912" i="17"/>
  <c r="P912" i="17" s="1"/>
  <c r="AN911" i="17"/>
  <c r="AD911" i="17" s="1"/>
  <c r="AM911" i="17"/>
  <c r="AC911" i="17" s="1"/>
  <c r="AL911" i="17"/>
  <c r="AB911" i="17" s="1"/>
  <c r="AK911" i="17"/>
  <c r="AA911" i="17" s="1"/>
  <c r="AE911" i="17"/>
  <c r="Z911" i="17"/>
  <c r="Y911" i="17"/>
  <c r="U911" i="17"/>
  <c r="V911" i="17" s="1"/>
  <c r="Q911" i="17"/>
  <c r="O911" i="17"/>
  <c r="P911" i="17" s="1"/>
  <c r="AN910" i="17"/>
  <c r="AD910" i="17" s="1"/>
  <c r="AM910" i="17"/>
  <c r="AC910" i="17" s="1"/>
  <c r="AL910" i="17"/>
  <c r="AB910" i="17" s="1"/>
  <c r="AK910" i="17"/>
  <c r="AA910" i="17" s="1"/>
  <c r="AE910" i="17"/>
  <c r="Z910" i="17"/>
  <c r="Y910" i="17"/>
  <c r="U910" i="17"/>
  <c r="V910" i="17" s="1"/>
  <c r="Q910" i="17"/>
  <c r="O910" i="17"/>
  <c r="P910" i="17" s="1"/>
  <c r="AN909" i="17"/>
  <c r="AD909" i="17" s="1"/>
  <c r="AM909" i="17"/>
  <c r="AC909" i="17" s="1"/>
  <c r="AL909" i="17"/>
  <c r="AK909" i="17"/>
  <c r="AA909" i="17" s="1"/>
  <c r="AE909" i="17"/>
  <c r="Z909" i="17"/>
  <c r="Y909" i="17"/>
  <c r="U909" i="17"/>
  <c r="V909" i="17" s="1"/>
  <c r="Q909" i="17"/>
  <c r="O909" i="17"/>
  <c r="P909" i="17" s="1"/>
  <c r="AN908" i="17"/>
  <c r="AD908" i="17" s="1"/>
  <c r="AM908" i="17"/>
  <c r="AC908" i="17" s="1"/>
  <c r="AL908" i="17"/>
  <c r="AK908" i="17"/>
  <c r="AA908" i="17" s="1"/>
  <c r="AE908" i="17"/>
  <c r="Z908" i="17"/>
  <c r="Y908" i="17"/>
  <c r="U908" i="17"/>
  <c r="V908" i="17" s="1"/>
  <c r="Q908" i="17"/>
  <c r="O908" i="17"/>
  <c r="P908" i="17" s="1"/>
  <c r="AN907" i="17"/>
  <c r="AM907" i="17"/>
  <c r="AC907" i="17" s="1"/>
  <c r="AL907" i="17"/>
  <c r="AB907" i="17" s="1"/>
  <c r="AK907" i="17"/>
  <c r="AA907" i="17" s="1"/>
  <c r="AE907" i="17"/>
  <c r="Z907" i="17"/>
  <c r="Y907" i="17"/>
  <c r="U907" i="17"/>
  <c r="V907" i="17" s="1"/>
  <c r="Q907" i="17"/>
  <c r="O907" i="17"/>
  <c r="P907" i="17" s="1"/>
  <c r="AN906" i="17"/>
  <c r="AD906" i="17" s="1"/>
  <c r="AM906" i="17"/>
  <c r="AC906" i="17" s="1"/>
  <c r="AL906" i="17"/>
  <c r="AB906" i="17" s="1"/>
  <c r="AK906" i="17"/>
  <c r="AE906" i="17"/>
  <c r="Z906" i="17"/>
  <c r="Y906" i="17"/>
  <c r="U906" i="17"/>
  <c r="V906" i="17" s="1"/>
  <c r="Q906" i="17"/>
  <c r="O906" i="17"/>
  <c r="P906" i="17" s="1"/>
  <c r="AN905" i="17"/>
  <c r="AD905" i="17" s="1"/>
  <c r="AM905" i="17"/>
  <c r="AC905" i="17" s="1"/>
  <c r="AL905" i="17"/>
  <c r="AB905" i="17" s="1"/>
  <c r="AK905" i="17"/>
  <c r="AA905" i="17" s="1"/>
  <c r="AE905" i="17"/>
  <c r="Z905" i="17"/>
  <c r="Y905" i="17"/>
  <c r="U905" i="17"/>
  <c r="V905" i="17" s="1"/>
  <c r="Q905" i="17"/>
  <c r="O905" i="17"/>
  <c r="P905" i="17" s="1"/>
  <c r="AN904" i="17"/>
  <c r="AD904" i="17" s="1"/>
  <c r="AM904" i="17"/>
  <c r="AC904" i="17" s="1"/>
  <c r="AL904" i="17"/>
  <c r="AB904" i="17" s="1"/>
  <c r="AK904" i="17"/>
  <c r="AA904" i="17" s="1"/>
  <c r="AE904" i="17"/>
  <c r="Z904" i="17"/>
  <c r="Y904" i="17"/>
  <c r="U904" i="17"/>
  <c r="V904" i="17" s="1"/>
  <c r="Q904" i="17"/>
  <c r="O904" i="17"/>
  <c r="P904" i="17" s="1"/>
  <c r="AN903" i="17"/>
  <c r="AD903" i="17" s="1"/>
  <c r="AM903" i="17"/>
  <c r="AC903" i="17" s="1"/>
  <c r="AL903" i="17"/>
  <c r="AB903" i="17" s="1"/>
  <c r="AK903" i="17"/>
  <c r="AA903" i="17" s="1"/>
  <c r="AE903" i="17"/>
  <c r="Z903" i="17"/>
  <c r="Y903" i="17"/>
  <c r="U903" i="17"/>
  <c r="V903" i="17" s="1"/>
  <c r="Q903" i="17"/>
  <c r="O903" i="17"/>
  <c r="P903" i="17" s="1"/>
  <c r="AN902" i="17"/>
  <c r="AD902" i="17" s="1"/>
  <c r="AM902" i="17"/>
  <c r="AC902" i="17" s="1"/>
  <c r="AL902" i="17"/>
  <c r="AB902" i="17" s="1"/>
  <c r="AK902" i="17"/>
  <c r="AA902" i="17" s="1"/>
  <c r="AE902" i="17"/>
  <c r="Z902" i="17"/>
  <c r="Y902" i="17"/>
  <c r="U902" i="17"/>
  <c r="V902" i="17" s="1"/>
  <c r="Q902" i="17"/>
  <c r="O902" i="17"/>
  <c r="P902" i="17" s="1"/>
  <c r="AN901" i="17"/>
  <c r="AD901" i="17" s="1"/>
  <c r="AM901" i="17"/>
  <c r="AC901" i="17" s="1"/>
  <c r="AL901" i="17"/>
  <c r="AB901" i="17" s="1"/>
  <c r="AK901" i="17"/>
  <c r="AA901" i="17" s="1"/>
  <c r="AE901" i="17"/>
  <c r="Z901" i="17"/>
  <c r="Y901" i="17"/>
  <c r="U901" i="17"/>
  <c r="V901" i="17" s="1"/>
  <c r="Q901" i="17"/>
  <c r="O901" i="17"/>
  <c r="P901" i="17" s="1"/>
  <c r="AN900" i="17"/>
  <c r="AD900" i="17" s="1"/>
  <c r="AM900" i="17"/>
  <c r="AC900" i="17" s="1"/>
  <c r="AL900" i="17"/>
  <c r="AK900" i="17"/>
  <c r="AA900" i="17" s="1"/>
  <c r="AE900" i="17"/>
  <c r="Z900" i="17"/>
  <c r="Y900" i="17"/>
  <c r="U900" i="17"/>
  <c r="V900" i="17" s="1"/>
  <c r="Q900" i="17"/>
  <c r="O900" i="17"/>
  <c r="P900" i="17" s="1"/>
  <c r="AN899" i="17"/>
  <c r="AD899" i="17" s="1"/>
  <c r="AM899" i="17"/>
  <c r="AC899" i="17" s="1"/>
  <c r="AL899" i="17"/>
  <c r="AB899" i="17" s="1"/>
  <c r="AK899" i="17"/>
  <c r="AE899" i="17"/>
  <c r="Z899" i="17"/>
  <c r="Y899" i="17"/>
  <c r="U899" i="17"/>
  <c r="V899" i="17" s="1"/>
  <c r="Q899" i="17"/>
  <c r="O899" i="17"/>
  <c r="P899" i="17" s="1"/>
  <c r="AN898" i="17"/>
  <c r="AD898" i="17" s="1"/>
  <c r="AM898" i="17"/>
  <c r="AC898" i="17" s="1"/>
  <c r="AL898" i="17"/>
  <c r="AB898" i="17" s="1"/>
  <c r="AK898" i="17"/>
  <c r="AE898" i="17"/>
  <c r="Z898" i="17"/>
  <c r="Y898" i="17"/>
  <c r="U898" i="17"/>
  <c r="V898" i="17" s="1"/>
  <c r="Q898" i="17"/>
  <c r="O898" i="17"/>
  <c r="P898" i="17" s="1"/>
  <c r="AN897" i="17"/>
  <c r="AD897" i="17" s="1"/>
  <c r="AM897" i="17"/>
  <c r="AC897" i="17" s="1"/>
  <c r="AL897" i="17"/>
  <c r="AB897" i="17" s="1"/>
  <c r="AK897" i="17"/>
  <c r="AA897" i="17" s="1"/>
  <c r="AE897" i="17"/>
  <c r="Z897" i="17"/>
  <c r="Y897" i="17"/>
  <c r="U897" i="17"/>
  <c r="V897" i="17" s="1"/>
  <c r="Q897" i="17"/>
  <c r="O897" i="17"/>
  <c r="P897" i="17" s="1"/>
  <c r="AN896" i="17"/>
  <c r="AD896" i="17" s="1"/>
  <c r="AM896" i="17"/>
  <c r="AC896" i="17" s="1"/>
  <c r="AL896" i="17"/>
  <c r="AB896" i="17" s="1"/>
  <c r="AK896" i="17"/>
  <c r="AE896" i="17"/>
  <c r="Z896" i="17"/>
  <c r="Y896" i="17"/>
  <c r="U896" i="17"/>
  <c r="V896" i="17" s="1"/>
  <c r="Q896" i="17"/>
  <c r="O896" i="17"/>
  <c r="P896" i="17" s="1"/>
  <c r="AN895" i="17"/>
  <c r="AD895" i="17" s="1"/>
  <c r="AM895" i="17"/>
  <c r="AC895" i="17" s="1"/>
  <c r="AL895" i="17"/>
  <c r="AB895" i="17" s="1"/>
  <c r="AK895" i="17"/>
  <c r="AA895" i="17" s="1"/>
  <c r="AE895" i="17"/>
  <c r="Z895" i="17"/>
  <c r="Y895" i="17"/>
  <c r="U895" i="17"/>
  <c r="V895" i="17" s="1"/>
  <c r="Q895" i="17"/>
  <c r="O895" i="17"/>
  <c r="P895" i="17" s="1"/>
  <c r="AN894" i="17"/>
  <c r="AD894" i="17" s="1"/>
  <c r="AM894" i="17"/>
  <c r="AC894" i="17" s="1"/>
  <c r="AL894" i="17"/>
  <c r="AB894" i="17" s="1"/>
  <c r="AK894" i="17"/>
  <c r="AA894" i="17" s="1"/>
  <c r="AE894" i="17"/>
  <c r="Z894" i="17"/>
  <c r="Y894" i="17"/>
  <c r="U894" i="17"/>
  <c r="V894" i="17" s="1"/>
  <c r="Q894" i="17"/>
  <c r="O894" i="17"/>
  <c r="P894" i="17" s="1"/>
  <c r="AN893" i="17"/>
  <c r="AD893" i="17" s="1"/>
  <c r="AM893" i="17"/>
  <c r="AC893" i="17" s="1"/>
  <c r="AL893" i="17"/>
  <c r="AB893" i="17" s="1"/>
  <c r="AK893" i="17"/>
  <c r="AA893" i="17" s="1"/>
  <c r="AE893" i="17"/>
  <c r="Z893" i="17"/>
  <c r="Y893" i="17"/>
  <c r="U893" i="17"/>
  <c r="V893" i="17" s="1"/>
  <c r="Q893" i="17"/>
  <c r="O893" i="17"/>
  <c r="P893" i="17" s="1"/>
  <c r="AN892" i="17"/>
  <c r="AD892" i="17" s="1"/>
  <c r="AM892" i="17"/>
  <c r="AC892" i="17" s="1"/>
  <c r="AL892" i="17"/>
  <c r="AB892" i="17" s="1"/>
  <c r="AK892" i="17"/>
  <c r="AA892" i="17" s="1"/>
  <c r="AE892" i="17"/>
  <c r="Z892" i="17"/>
  <c r="Y892" i="17"/>
  <c r="U892" i="17"/>
  <c r="V892" i="17" s="1"/>
  <c r="Q892" i="17"/>
  <c r="O892" i="17"/>
  <c r="P892" i="17" s="1"/>
  <c r="AN891" i="17"/>
  <c r="AD891" i="17" s="1"/>
  <c r="AM891" i="17"/>
  <c r="AC891" i="17" s="1"/>
  <c r="AL891" i="17"/>
  <c r="AB891" i="17" s="1"/>
  <c r="AK891" i="17"/>
  <c r="AA891" i="17" s="1"/>
  <c r="AE891" i="17"/>
  <c r="Z891" i="17"/>
  <c r="Y891" i="17"/>
  <c r="U891" i="17"/>
  <c r="V891" i="17" s="1"/>
  <c r="Q891" i="17"/>
  <c r="O891" i="17"/>
  <c r="P891" i="17" s="1"/>
  <c r="AN890" i="17"/>
  <c r="AD890" i="17" s="1"/>
  <c r="AM890" i="17"/>
  <c r="AC890" i="17" s="1"/>
  <c r="AL890" i="17"/>
  <c r="AB890" i="17" s="1"/>
  <c r="AK890" i="17"/>
  <c r="AA890" i="17" s="1"/>
  <c r="AE890" i="17"/>
  <c r="Z890" i="17"/>
  <c r="Y890" i="17"/>
  <c r="U890" i="17"/>
  <c r="V890" i="17" s="1"/>
  <c r="Q890" i="17"/>
  <c r="O890" i="17"/>
  <c r="P890" i="17" s="1"/>
  <c r="AN889" i="17"/>
  <c r="AD889" i="17" s="1"/>
  <c r="AM889" i="17"/>
  <c r="AC889" i="17" s="1"/>
  <c r="AL889" i="17"/>
  <c r="AB889" i="17" s="1"/>
  <c r="AK889" i="17"/>
  <c r="AA889" i="17" s="1"/>
  <c r="AE889" i="17"/>
  <c r="Z889" i="17"/>
  <c r="Y889" i="17"/>
  <c r="U889" i="17"/>
  <c r="V889" i="17" s="1"/>
  <c r="Q889" i="17"/>
  <c r="O889" i="17"/>
  <c r="P889" i="17" s="1"/>
  <c r="AN888" i="17"/>
  <c r="AD888" i="17" s="1"/>
  <c r="AM888" i="17"/>
  <c r="AC888" i="17" s="1"/>
  <c r="AL888" i="17"/>
  <c r="AB888" i="17" s="1"/>
  <c r="AK888" i="17"/>
  <c r="AA888" i="17" s="1"/>
  <c r="AE888" i="17"/>
  <c r="Z888" i="17"/>
  <c r="Y888" i="17"/>
  <c r="U888" i="17"/>
  <c r="V888" i="17" s="1"/>
  <c r="Q888" i="17"/>
  <c r="O888" i="17"/>
  <c r="P888" i="17" s="1"/>
  <c r="AN887" i="17"/>
  <c r="AD887" i="17" s="1"/>
  <c r="AM887" i="17"/>
  <c r="AC887" i="17" s="1"/>
  <c r="AL887" i="17"/>
  <c r="AB887" i="17" s="1"/>
  <c r="AK887" i="17"/>
  <c r="AA887" i="17" s="1"/>
  <c r="AE887" i="17"/>
  <c r="Z887" i="17"/>
  <c r="Y887" i="17"/>
  <c r="U887" i="17"/>
  <c r="V887" i="17" s="1"/>
  <c r="Q887" i="17"/>
  <c r="O887" i="17"/>
  <c r="P887" i="17" s="1"/>
  <c r="AN886" i="17"/>
  <c r="AD886" i="17" s="1"/>
  <c r="AM886" i="17"/>
  <c r="AC886" i="17" s="1"/>
  <c r="AL886" i="17"/>
  <c r="AB886" i="17" s="1"/>
  <c r="AK886" i="17"/>
  <c r="AA886" i="17" s="1"/>
  <c r="AE886" i="17"/>
  <c r="Z886" i="17"/>
  <c r="Y886" i="17"/>
  <c r="U886" i="17"/>
  <c r="V886" i="17" s="1"/>
  <c r="Q886" i="17"/>
  <c r="O886" i="17"/>
  <c r="P886" i="17" s="1"/>
  <c r="AN885" i="17"/>
  <c r="AD885" i="17" s="1"/>
  <c r="AM885" i="17"/>
  <c r="AC885" i="17" s="1"/>
  <c r="AL885" i="17"/>
  <c r="AB885" i="17" s="1"/>
  <c r="AK885" i="17"/>
  <c r="AA885" i="17" s="1"/>
  <c r="AE885" i="17"/>
  <c r="Z885" i="17"/>
  <c r="Y885" i="17"/>
  <c r="U885" i="17"/>
  <c r="V885" i="17" s="1"/>
  <c r="Q885" i="17"/>
  <c r="O885" i="17"/>
  <c r="P885" i="17" s="1"/>
  <c r="AN884" i="17"/>
  <c r="AD884" i="17" s="1"/>
  <c r="AM884" i="17"/>
  <c r="AL884" i="17"/>
  <c r="AB884" i="17" s="1"/>
  <c r="AK884" i="17"/>
  <c r="AA884" i="17" s="1"/>
  <c r="AE884" i="17"/>
  <c r="Z884" i="17"/>
  <c r="Y884" i="17"/>
  <c r="U884" i="17"/>
  <c r="V884" i="17" s="1"/>
  <c r="Q884" i="17"/>
  <c r="O884" i="17"/>
  <c r="P884" i="17" s="1"/>
  <c r="AN883" i="17"/>
  <c r="AD883" i="17" s="1"/>
  <c r="AM883" i="17"/>
  <c r="AC883" i="17" s="1"/>
  <c r="AL883" i="17"/>
  <c r="AB883" i="17" s="1"/>
  <c r="AK883" i="17"/>
  <c r="AA883" i="17" s="1"/>
  <c r="AE883" i="17"/>
  <c r="Z883" i="17"/>
  <c r="Y883" i="17"/>
  <c r="U883" i="17"/>
  <c r="V883" i="17" s="1"/>
  <c r="Q883" i="17"/>
  <c r="O883" i="17"/>
  <c r="P883" i="17" s="1"/>
  <c r="AN882" i="17"/>
  <c r="AD882" i="17" s="1"/>
  <c r="AM882" i="17"/>
  <c r="AC882" i="17" s="1"/>
  <c r="AL882" i="17"/>
  <c r="AB882" i="17" s="1"/>
  <c r="AK882" i="17"/>
  <c r="AE882" i="17"/>
  <c r="Z882" i="17"/>
  <c r="Y882" i="17"/>
  <c r="U882" i="17"/>
  <c r="V882" i="17" s="1"/>
  <c r="Q882" i="17"/>
  <c r="O882" i="17"/>
  <c r="P882" i="17" s="1"/>
  <c r="AN881" i="17"/>
  <c r="AD881" i="17" s="1"/>
  <c r="AM881" i="17"/>
  <c r="AC881" i="17" s="1"/>
  <c r="AL881" i="17"/>
  <c r="AB881" i="17" s="1"/>
  <c r="AK881" i="17"/>
  <c r="AE881" i="17"/>
  <c r="Z881" i="17"/>
  <c r="Y881" i="17"/>
  <c r="U881" i="17"/>
  <c r="V881" i="17" s="1"/>
  <c r="Q881" i="17"/>
  <c r="O881" i="17"/>
  <c r="P881" i="17" s="1"/>
  <c r="AN880" i="17"/>
  <c r="AD880" i="17" s="1"/>
  <c r="AM880" i="17"/>
  <c r="AC880" i="17" s="1"/>
  <c r="AL880" i="17"/>
  <c r="AB880" i="17" s="1"/>
  <c r="AK880" i="17"/>
  <c r="AA880" i="17" s="1"/>
  <c r="AE880" i="17"/>
  <c r="Z880" i="17"/>
  <c r="Y880" i="17"/>
  <c r="U880" i="17"/>
  <c r="V880" i="17" s="1"/>
  <c r="Q880" i="17"/>
  <c r="O880" i="17"/>
  <c r="P880" i="17" s="1"/>
  <c r="AN879" i="17"/>
  <c r="AD879" i="17" s="1"/>
  <c r="AM879" i="17"/>
  <c r="AC879" i="17" s="1"/>
  <c r="AL879" i="17"/>
  <c r="AB879" i="17" s="1"/>
  <c r="AK879" i="17"/>
  <c r="AA879" i="17" s="1"/>
  <c r="AE879" i="17"/>
  <c r="Z879" i="17"/>
  <c r="Y879" i="17"/>
  <c r="U879" i="17"/>
  <c r="V879" i="17" s="1"/>
  <c r="Q879" i="17"/>
  <c r="O879" i="17"/>
  <c r="P879" i="17" s="1"/>
  <c r="AN878" i="17"/>
  <c r="AD878" i="17" s="1"/>
  <c r="AM878" i="17"/>
  <c r="AC878" i="17" s="1"/>
  <c r="AL878" i="17"/>
  <c r="AB878" i="17" s="1"/>
  <c r="AK878" i="17"/>
  <c r="AA878" i="17" s="1"/>
  <c r="AE878" i="17"/>
  <c r="Z878" i="17"/>
  <c r="Y878" i="17"/>
  <c r="U878" i="17"/>
  <c r="V878" i="17" s="1"/>
  <c r="Q878" i="17"/>
  <c r="O878" i="17"/>
  <c r="P878" i="17" s="1"/>
  <c r="AN877" i="17"/>
  <c r="AD877" i="17" s="1"/>
  <c r="AM877" i="17"/>
  <c r="AC877" i="17" s="1"/>
  <c r="AL877" i="17"/>
  <c r="AB877" i="17" s="1"/>
  <c r="AK877" i="17"/>
  <c r="AE877" i="17"/>
  <c r="Z877" i="17"/>
  <c r="Y877" i="17"/>
  <c r="U877" i="17"/>
  <c r="V877" i="17" s="1"/>
  <c r="Q877" i="17"/>
  <c r="O877" i="17"/>
  <c r="P877" i="17" s="1"/>
  <c r="AN876" i="17"/>
  <c r="AD876" i="17" s="1"/>
  <c r="AM876" i="17"/>
  <c r="AC876" i="17" s="1"/>
  <c r="AL876" i="17"/>
  <c r="AB876" i="17" s="1"/>
  <c r="AK876" i="17"/>
  <c r="AE876" i="17"/>
  <c r="Z876" i="17"/>
  <c r="Y876" i="17"/>
  <c r="U876" i="17"/>
  <c r="V876" i="17" s="1"/>
  <c r="Q876" i="17"/>
  <c r="O876" i="17"/>
  <c r="P876" i="17" s="1"/>
  <c r="AN875" i="17"/>
  <c r="AD875" i="17" s="1"/>
  <c r="AM875" i="17"/>
  <c r="AC875" i="17" s="1"/>
  <c r="AL875" i="17"/>
  <c r="AB875" i="17" s="1"/>
  <c r="AK875" i="17"/>
  <c r="AE875" i="17"/>
  <c r="Z875" i="17"/>
  <c r="Y875" i="17"/>
  <c r="U875" i="17"/>
  <c r="V875" i="17" s="1"/>
  <c r="Q875" i="17"/>
  <c r="O875" i="17"/>
  <c r="P875" i="17" s="1"/>
  <c r="AN874" i="17"/>
  <c r="AD874" i="17" s="1"/>
  <c r="AM874" i="17"/>
  <c r="AC874" i="17" s="1"/>
  <c r="AL874" i="17"/>
  <c r="AB874" i="17" s="1"/>
  <c r="AK874" i="17"/>
  <c r="AE874" i="17"/>
  <c r="Z874" i="17"/>
  <c r="Y874" i="17"/>
  <c r="U874" i="17"/>
  <c r="V874" i="17" s="1"/>
  <c r="Q874" i="17"/>
  <c r="O874" i="17"/>
  <c r="P874" i="17" s="1"/>
  <c r="AN873" i="17"/>
  <c r="AD873" i="17" s="1"/>
  <c r="AM873" i="17"/>
  <c r="AC873" i="17" s="1"/>
  <c r="AL873" i="17"/>
  <c r="AB873" i="17" s="1"/>
  <c r="AK873" i="17"/>
  <c r="AE873" i="17"/>
  <c r="Z873" i="17"/>
  <c r="Y873" i="17"/>
  <c r="U873" i="17"/>
  <c r="V873" i="17" s="1"/>
  <c r="Q873" i="17"/>
  <c r="O873" i="17"/>
  <c r="P873" i="17" s="1"/>
  <c r="AN872" i="17"/>
  <c r="AD872" i="17" s="1"/>
  <c r="AM872" i="17"/>
  <c r="AC872" i="17" s="1"/>
  <c r="AL872" i="17"/>
  <c r="AB872" i="17" s="1"/>
  <c r="AK872" i="17"/>
  <c r="AE872" i="17"/>
  <c r="Z872" i="17"/>
  <c r="Y872" i="17"/>
  <c r="U872" i="17"/>
  <c r="V872" i="17" s="1"/>
  <c r="Q872" i="17"/>
  <c r="O872" i="17"/>
  <c r="P872" i="17" s="1"/>
  <c r="AN871" i="17"/>
  <c r="AD871" i="17" s="1"/>
  <c r="AM871" i="17"/>
  <c r="AC871" i="17" s="1"/>
  <c r="AL871" i="17"/>
  <c r="AB871" i="17" s="1"/>
  <c r="AK871" i="17"/>
  <c r="AE871" i="17"/>
  <c r="Z871" i="17"/>
  <c r="Y871" i="17"/>
  <c r="U871" i="17"/>
  <c r="V871" i="17" s="1"/>
  <c r="Q871" i="17"/>
  <c r="O871" i="17"/>
  <c r="P871" i="17" s="1"/>
  <c r="AN870" i="17"/>
  <c r="AD870" i="17" s="1"/>
  <c r="AM870" i="17"/>
  <c r="AC870" i="17" s="1"/>
  <c r="AL870" i="17"/>
  <c r="AB870" i="17" s="1"/>
  <c r="AK870" i="17"/>
  <c r="AA870" i="17" s="1"/>
  <c r="AE870" i="17"/>
  <c r="Z870" i="17"/>
  <c r="Y870" i="17"/>
  <c r="U870" i="17"/>
  <c r="V870" i="17" s="1"/>
  <c r="Q870" i="17"/>
  <c r="O870" i="17"/>
  <c r="P870" i="17" s="1"/>
  <c r="AN869" i="17"/>
  <c r="AM869" i="17"/>
  <c r="AC869" i="17" s="1"/>
  <c r="AL869" i="17"/>
  <c r="AB869" i="17" s="1"/>
  <c r="AK869" i="17"/>
  <c r="AA869" i="17" s="1"/>
  <c r="AE869" i="17"/>
  <c r="Z869" i="17"/>
  <c r="Y869" i="17"/>
  <c r="U869" i="17"/>
  <c r="V869" i="17" s="1"/>
  <c r="Q869" i="17"/>
  <c r="O869" i="17"/>
  <c r="P869" i="17" s="1"/>
  <c r="AN868" i="17"/>
  <c r="AD868" i="17" s="1"/>
  <c r="AM868" i="17"/>
  <c r="AC868" i="17" s="1"/>
  <c r="AL868" i="17"/>
  <c r="AB868" i="17" s="1"/>
  <c r="AK868" i="17"/>
  <c r="AA868" i="17" s="1"/>
  <c r="AE868" i="17"/>
  <c r="Z868" i="17"/>
  <c r="Y868" i="17"/>
  <c r="U868" i="17"/>
  <c r="V868" i="17" s="1"/>
  <c r="Q868" i="17"/>
  <c r="O868" i="17"/>
  <c r="P868" i="17" s="1"/>
  <c r="AN867" i="17"/>
  <c r="AD867" i="17" s="1"/>
  <c r="AM867" i="17"/>
  <c r="AC867" i="17" s="1"/>
  <c r="AL867" i="17"/>
  <c r="AB867" i="17" s="1"/>
  <c r="AK867" i="17"/>
  <c r="AA867" i="17" s="1"/>
  <c r="AE867" i="17"/>
  <c r="Z867" i="17"/>
  <c r="Y867" i="17"/>
  <c r="U867" i="17"/>
  <c r="V867" i="17" s="1"/>
  <c r="Q867" i="17"/>
  <c r="O867" i="17"/>
  <c r="P867" i="17" s="1"/>
  <c r="AN866" i="17"/>
  <c r="AD866" i="17" s="1"/>
  <c r="AM866" i="17"/>
  <c r="AL866" i="17"/>
  <c r="AB866" i="17" s="1"/>
  <c r="AK866" i="17"/>
  <c r="AA866" i="17" s="1"/>
  <c r="AE866" i="17"/>
  <c r="Z866" i="17"/>
  <c r="Y866" i="17"/>
  <c r="U866" i="17"/>
  <c r="V866" i="17" s="1"/>
  <c r="Q866" i="17"/>
  <c r="O866" i="17"/>
  <c r="P866" i="17" s="1"/>
  <c r="AN865" i="17"/>
  <c r="AD865" i="17" s="1"/>
  <c r="AM865" i="17"/>
  <c r="AC865" i="17" s="1"/>
  <c r="AL865" i="17"/>
  <c r="AK865" i="17"/>
  <c r="AA865" i="17" s="1"/>
  <c r="AE865" i="17"/>
  <c r="Z865" i="17"/>
  <c r="Y865" i="17"/>
  <c r="U865" i="17"/>
  <c r="V865" i="17" s="1"/>
  <c r="Q865" i="17"/>
  <c r="O865" i="17"/>
  <c r="P865" i="17" s="1"/>
  <c r="AN864" i="17"/>
  <c r="AD864" i="17" s="1"/>
  <c r="AM864" i="17"/>
  <c r="AC864" i="17" s="1"/>
  <c r="AL864" i="17"/>
  <c r="AB864" i="17" s="1"/>
  <c r="AK864" i="17"/>
  <c r="AA864" i="17" s="1"/>
  <c r="AE864" i="17"/>
  <c r="Z864" i="17"/>
  <c r="Y864" i="17"/>
  <c r="U864" i="17"/>
  <c r="V864" i="17" s="1"/>
  <c r="Q864" i="17"/>
  <c r="O864" i="17"/>
  <c r="P864" i="17" s="1"/>
  <c r="AN863" i="17"/>
  <c r="AD863" i="17" s="1"/>
  <c r="AM863" i="17"/>
  <c r="AC863" i="17" s="1"/>
  <c r="AL863" i="17"/>
  <c r="AB863" i="17" s="1"/>
  <c r="AK863" i="17"/>
  <c r="AA863" i="17" s="1"/>
  <c r="AE863" i="17"/>
  <c r="Z863" i="17"/>
  <c r="Y863" i="17"/>
  <c r="U863" i="17"/>
  <c r="V863" i="17" s="1"/>
  <c r="Q863" i="17"/>
  <c r="O863" i="17"/>
  <c r="P863" i="17" s="1"/>
  <c r="AN862" i="17"/>
  <c r="AD862" i="17" s="1"/>
  <c r="AM862" i="17"/>
  <c r="AC862" i="17" s="1"/>
  <c r="AL862" i="17"/>
  <c r="AB862" i="17" s="1"/>
  <c r="AK862" i="17"/>
  <c r="AA862" i="17" s="1"/>
  <c r="AE862" i="17"/>
  <c r="Z862" i="17"/>
  <c r="Y862" i="17"/>
  <c r="U862" i="17"/>
  <c r="V862" i="17" s="1"/>
  <c r="Q862" i="17"/>
  <c r="O862" i="17"/>
  <c r="P862" i="17" s="1"/>
  <c r="AN861" i="17"/>
  <c r="AD861" i="17" s="1"/>
  <c r="AM861" i="17"/>
  <c r="AC861" i="17" s="1"/>
  <c r="AL861" i="17"/>
  <c r="AB861" i="17" s="1"/>
  <c r="AK861" i="17"/>
  <c r="AA861" i="17" s="1"/>
  <c r="AE861" i="17"/>
  <c r="Z861" i="17"/>
  <c r="Y861" i="17"/>
  <c r="U861" i="17"/>
  <c r="V861" i="17" s="1"/>
  <c r="Q861" i="17"/>
  <c r="O861" i="17"/>
  <c r="P861" i="17" s="1"/>
  <c r="AN860" i="17"/>
  <c r="AD860" i="17" s="1"/>
  <c r="AM860" i="17"/>
  <c r="AC860" i="17" s="1"/>
  <c r="AL860" i="17"/>
  <c r="AB860" i="17" s="1"/>
  <c r="AK860" i="17"/>
  <c r="AA860" i="17" s="1"/>
  <c r="AE860" i="17"/>
  <c r="Z860" i="17"/>
  <c r="Y860" i="17"/>
  <c r="U860" i="17"/>
  <c r="V860" i="17" s="1"/>
  <c r="Q860" i="17"/>
  <c r="O860" i="17"/>
  <c r="P860" i="17" s="1"/>
  <c r="AN859" i="17"/>
  <c r="AD859" i="17" s="1"/>
  <c r="AM859" i="17"/>
  <c r="AC859" i="17" s="1"/>
  <c r="AL859" i="17"/>
  <c r="AB859" i="17" s="1"/>
  <c r="AK859" i="17"/>
  <c r="AA859" i="17" s="1"/>
  <c r="AE859" i="17"/>
  <c r="Z859" i="17"/>
  <c r="Y859" i="17"/>
  <c r="U859" i="17"/>
  <c r="V859" i="17" s="1"/>
  <c r="Q859" i="17"/>
  <c r="O859" i="17"/>
  <c r="P859" i="17" s="1"/>
  <c r="AN858" i="17"/>
  <c r="AD858" i="17" s="1"/>
  <c r="AM858" i="17"/>
  <c r="AC858" i="17" s="1"/>
  <c r="AL858" i="17"/>
  <c r="AB858" i="17" s="1"/>
  <c r="AK858" i="17"/>
  <c r="AA858" i="17" s="1"/>
  <c r="AE858" i="17"/>
  <c r="Z858" i="17"/>
  <c r="Y858" i="17"/>
  <c r="U858" i="17"/>
  <c r="V858" i="17" s="1"/>
  <c r="Q858" i="17"/>
  <c r="O858" i="17"/>
  <c r="P858" i="17" s="1"/>
  <c r="AN857" i="17"/>
  <c r="AD857" i="17" s="1"/>
  <c r="AM857" i="17"/>
  <c r="AC857" i="17" s="1"/>
  <c r="AL857" i="17"/>
  <c r="AB857" i="17" s="1"/>
  <c r="AK857" i="17"/>
  <c r="AE857" i="17"/>
  <c r="Z857" i="17"/>
  <c r="Y857" i="17"/>
  <c r="U857" i="17"/>
  <c r="V857" i="17" s="1"/>
  <c r="Q857" i="17"/>
  <c r="O857" i="17"/>
  <c r="P857" i="17" s="1"/>
  <c r="AN856" i="17"/>
  <c r="AD856" i="17" s="1"/>
  <c r="AM856" i="17"/>
  <c r="AC856" i="17" s="1"/>
  <c r="AL856" i="17"/>
  <c r="AB856" i="17" s="1"/>
  <c r="AK856" i="17"/>
  <c r="AE856" i="17"/>
  <c r="Z856" i="17"/>
  <c r="Y856" i="17"/>
  <c r="U856" i="17"/>
  <c r="V856" i="17" s="1"/>
  <c r="Q856" i="17"/>
  <c r="O856" i="17"/>
  <c r="P856" i="17" s="1"/>
  <c r="AN855" i="17"/>
  <c r="AD855" i="17" s="1"/>
  <c r="AM855" i="17"/>
  <c r="AC855" i="17" s="1"/>
  <c r="AL855" i="17"/>
  <c r="AB855" i="17" s="1"/>
  <c r="AK855" i="17"/>
  <c r="AE855" i="17"/>
  <c r="Z855" i="17"/>
  <c r="Y855" i="17"/>
  <c r="U855" i="17"/>
  <c r="V855" i="17" s="1"/>
  <c r="Q855" i="17"/>
  <c r="O855" i="17"/>
  <c r="P855" i="17" s="1"/>
  <c r="AN854" i="17"/>
  <c r="AD854" i="17" s="1"/>
  <c r="AM854" i="17"/>
  <c r="AC854" i="17" s="1"/>
  <c r="AL854" i="17"/>
  <c r="AB854" i="17" s="1"/>
  <c r="AK854" i="17"/>
  <c r="AA854" i="17" s="1"/>
  <c r="AE854" i="17"/>
  <c r="Z854" i="17"/>
  <c r="Y854" i="17"/>
  <c r="U854" i="17"/>
  <c r="V854" i="17" s="1"/>
  <c r="Q854" i="17"/>
  <c r="O854" i="17"/>
  <c r="P854" i="17" s="1"/>
  <c r="AN853" i="17"/>
  <c r="AD853" i="17" s="1"/>
  <c r="AM853" i="17"/>
  <c r="AC853" i="17" s="1"/>
  <c r="AL853" i="17"/>
  <c r="AB853" i="17" s="1"/>
  <c r="AK853" i="17"/>
  <c r="AA853" i="17" s="1"/>
  <c r="AE853" i="17"/>
  <c r="Z853" i="17"/>
  <c r="Y853" i="17"/>
  <c r="U853" i="17"/>
  <c r="V853" i="17" s="1"/>
  <c r="Q853" i="17"/>
  <c r="O853" i="17"/>
  <c r="P853" i="17" s="1"/>
  <c r="AN852" i="17"/>
  <c r="AD852" i="17" s="1"/>
  <c r="AM852" i="17"/>
  <c r="AC852" i="17" s="1"/>
  <c r="AL852" i="17"/>
  <c r="AB852" i="17" s="1"/>
  <c r="AK852" i="17"/>
  <c r="AA852" i="17" s="1"/>
  <c r="AE852" i="17"/>
  <c r="Z852" i="17"/>
  <c r="Y852" i="17"/>
  <c r="U852" i="17"/>
  <c r="V852" i="17" s="1"/>
  <c r="Q852" i="17"/>
  <c r="O852" i="17"/>
  <c r="P852" i="17" s="1"/>
  <c r="AN851" i="17"/>
  <c r="AD851" i="17" s="1"/>
  <c r="AM851" i="17"/>
  <c r="AC851" i="17" s="1"/>
  <c r="AL851" i="17"/>
  <c r="AB851" i="17" s="1"/>
  <c r="AK851" i="17"/>
  <c r="AA851" i="17" s="1"/>
  <c r="AE851" i="17"/>
  <c r="Z851" i="17"/>
  <c r="Y851" i="17"/>
  <c r="U851" i="17"/>
  <c r="V851" i="17" s="1"/>
  <c r="Q851" i="17"/>
  <c r="O851" i="17"/>
  <c r="P851" i="17" s="1"/>
  <c r="AN850" i="17"/>
  <c r="AD850" i="17" s="1"/>
  <c r="AM850" i="17"/>
  <c r="AC850" i="17" s="1"/>
  <c r="AL850" i="17"/>
  <c r="AB850" i="17" s="1"/>
  <c r="AK850" i="17"/>
  <c r="AE850" i="17"/>
  <c r="Z850" i="17"/>
  <c r="Y850" i="17"/>
  <c r="U850" i="17"/>
  <c r="V850" i="17" s="1"/>
  <c r="Q850" i="17"/>
  <c r="O850" i="17"/>
  <c r="P850" i="17" s="1"/>
  <c r="AN849" i="17"/>
  <c r="AD849" i="17" s="1"/>
  <c r="AM849" i="17"/>
  <c r="AC849" i="17" s="1"/>
  <c r="AL849" i="17"/>
  <c r="AB849" i="17" s="1"/>
  <c r="AK849" i="17"/>
  <c r="AE849" i="17"/>
  <c r="Z849" i="17"/>
  <c r="Y849" i="17"/>
  <c r="U849" i="17"/>
  <c r="V849" i="17" s="1"/>
  <c r="Q849" i="17"/>
  <c r="O849" i="17"/>
  <c r="P849" i="17" s="1"/>
  <c r="AN848" i="17"/>
  <c r="AD848" i="17" s="1"/>
  <c r="AM848" i="17"/>
  <c r="AC848" i="17" s="1"/>
  <c r="AL848" i="17"/>
  <c r="AB848" i="17" s="1"/>
  <c r="AK848" i="17"/>
  <c r="AE848" i="17"/>
  <c r="Z848" i="17"/>
  <c r="Y848" i="17"/>
  <c r="U848" i="17"/>
  <c r="V848" i="17" s="1"/>
  <c r="Q848" i="17"/>
  <c r="O848" i="17"/>
  <c r="P848" i="17" s="1"/>
  <c r="AN847" i="17"/>
  <c r="AD847" i="17" s="1"/>
  <c r="AM847" i="17"/>
  <c r="AC847" i="17" s="1"/>
  <c r="AL847" i="17"/>
  <c r="AB847" i="17" s="1"/>
  <c r="AK847" i="17"/>
  <c r="AA847" i="17" s="1"/>
  <c r="AE847" i="17"/>
  <c r="Z847" i="17"/>
  <c r="Y847" i="17"/>
  <c r="U847" i="17"/>
  <c r="V847" i="17" s="1"/>
  <c r="Q847" i="17"/>
  <c r="O847" i="17"/>
  <c r="P847" i="17" s="1"/>
  <c r="AN846" i="17"/>
  <c r="AD846" i="17" s="1"/>
  <c r="AM846" i="17"/>
  <c r="AC846" i="17" s="1"/>
  <c r="AL846" i="17"/>
  <c r="AB846" i="17" s="1"/>
  <c r="AK846" i="17"/>
  <c r="AA846" i="17" s="1"/>
  <c r="AE846" i="17"/>
  <c r="Z846" i="17"/>
  <c r="Y846" i="17"/>
  <c r="U846" i="17"/>
  <c r="V846" i="17" s="1"/>
  <c r="Q846" i="17"/>
  <c r="O846" i="17"/>
  <c r="P846" i="17" s="1"/>
  <c r="AN845" i="17"/>
  <c r="AD845" i="17" s="1"/>
  <c r="AM845" i="17"/>
  <c r="AC845" i="17" s="1"/>
  <c r="AL845" i="17"/>
  <c r="AB845" i="17" s="1"/>
  <c r="AK845" i="17"/>
  <c r="AA845" i="17" s="1"/>
  <c r="AE845" i="17"/>
  <c r="Z845" i="17"/>
  <c r="Y845" i="17"/>
  <c r="U845" i="17"/>
  <c r="V845" i="17" s="1"/>
  <c r="Q845" i="17"/>
  <c r="O845" i="17"/>
  <c r="P845" i="17" s="1"/>
  <c r="AN844" i="17"/>
  <c r="AD844" i="17" s="1"/>
  <c r="AM844" i="17"/>
  <c r="AC844" i="17" s="1"/>
  <c r="AL844" i="17"/>
  <c r="AB844" i="17" s="1"/>
  <c r="AK844" i="17"/>
  <c r="AA844" i="17" s="1"/>
  <c r="AE844" i="17"/>
  <c r="Z844" i="17"/>
  <c r="Y844" i="17"/>
  <c r="U844" i="17"/>
  <c r="V844" i="17" s="1"/>
  <c r="Q844" i="17"/>
  <c r="O844" i="17"/>
  <c r="P844" i="17" s="1"/>
  <c r="AN843" i="17"/>
  <c r="AD843" i="17" s="1"/>
  <c r="AM843" i="17"/>
  <c r="AC843" i="17" s="1"/>
  <c r="AL843" i="17"/>
  <c r="AB843" i="17" s="1"/>
  <c r="AK843" i="17"/>
  <c r="AA843" i="17" s="1"/>
  <c r="AE843" i="17"/>
  <c r="Z843" i="17"/>
  <c r="Y843" i="17"/>
  <c r="U843" i="17"/>
  <c r="V843" i="17" s="1"/>
  <c r="Q843" i="17"/>
  <c r="O843" i="17"/>
  <c r="P843" i="17" s="1"/>
  <c r="AN842" i="17"/>
  <c r="AD842" i="17" s="1"/>
  <c r="AM842" i="17"/>
  <c r="AC842" i="17" s="1"/>
  <c r="AL842" i="17"/>
  <c r="AB842" i="17" s="1"/>
  <c r="AK842" i="17"/>
  <c r="AA842" i="17" s="1"/>
  <c r="AE842" i="17"/>
  <c r="Z842" i="17"/>
  <c r="Y842" i="17"/>
  <c r="U842" i="17"/>
  <c r="V842" i="17" s="1"/>
  <c r="Q842" i="17"/>
  <c r="O842" i="17"/>
  <c r="P842" i="17" s="1"/>
  <c r="AN841" i="17"/>
  <c r="AD841" i="17" s="1"/>
  <c r="AM841" i="17"/>
  <c r="AC841" i="17" s="1"/>
  <c r="AL841" i="17"/>
  <c r="AB841" i="17" s="1"/>
  <c r="AK841" i="17"/>
  <c r="AE841" i="17"/>
  <c r="Z841" i="17"/>
  <c r="Y841" i="17"/>
  <c r="U841" i="17"/>
  <c r="V841" i="17" s="1"/>
  <c r="Q841" i="17"/>
  <c r="O841" i="17"/>
  <c r="P841" i="17" s="1"/>
  <c r="AN840" i="17"/>
  <c r="AM840" i="17"/>
  <c r="AC840" i="17" s="1"/>
  <c r="AL840" i="17"/>
  <c r="AB840" i="17" s="1"/>
  <c r="AK840" i="17"/>
  <c r="AA840" i="17" s="1"/>
  <c r="AE840" i="17"/>
  <c r="Z840" i="17"/>
  <c r="Y840" i="17"/>
  <c r="U840" i="17"/>
  <c r="V840" i="17" s="1"/>
  <c r="Q840" i="17"/>
  <c r="O840" i="17"/>
  <c r="P840" i="17" s="1"/>
  <c r="AN839" i="17"/>
  <c r="AD839" i="17" s="1"/>
  <c r="AM839" i="17"/>
  <c r="AC839" i="17" s="1"/>
  <c r="AL839" i="17"/>
  <c r="AB839" i="17" s="1"/>
  <c r="AK839" i="17"/>
  <c r="AA839" i="17" s="1"/>
  <c r="AE839" i="17"/>
  <c r="Z839" i="17"/>
  <c r="Y839" i="17"/>
  <c r="U839" i="17"/>
  <c r="V839" i="17" s="1"/>
  <c r="Q839" i="17"/>
  <c r="O839" i="17"/>
  <c r="P839" i="17" s="1"/>
  <c r="AN838" i="17"/>
  <c r="AD838" i="17" s="1"/>
  <c r="AM838" i="17"/>
  <c r="AC838" i="17" s="1"/>
  <c r="AL838" i="17"/>
  <c r="AB838" i="17" s="1"/>
  <c r="AK838" i="17"/>
  <c r="AA838" i="17" s="1"/>
  <c r="AE838" i="17"/>
  <c r="Z838" i="17"/>
  <c r="Y838" i="17"/>
  <c r="U838" i="17"/>
  <c r="V838" i="17" s="1"/>
  <c r="Q838" i="17"/>
  <c r="O838" i="17"/>
  <c r="P838" i="17" s="1"/>
  <c r="AN837" i="17"/>
  <c r="AD837" i="17" s="1"/>
  <c r="AM837" i="17"/>
  <c r="AL837" i="17"/>
  <c r="AB837" i="17" s="1"/>
  <c r="AK837" i="17"/>
  <c r="AA837" i="17" s="1"/>
  <c r="AE837" i="17"/>
  <c r="Z837" i="17"/>
  <c r="Y837" i="17"/>
  <c r="U837" i="17"/>
  <c r="V837" i="17" s="1"/>
  <c r="Q837" i="17"/>
  <c r="O837" i="17"/>
  <c r="P837" i="17" s="1"/>
  <c r="AN836" i="17"/>
  <c r="AD836" i="17" s="1"/>
  <c r="AM836" i="17"/>
  <c r="AC836" i="17" s="1"/>
  <c r="AL836" i="17"/>
  <c r="AB836" i="17" s="1"/>
  <c r="AK836" i="17"/>
  <c r="AA836" i="17" s="1"/>
  <c r="AE836" i="17"/>
  <c r="Z836" i="17"/>
  <c r="Y836" i="17"/>
  <c r="U836" i="17"/>
  <c r="V836" i="17" s="1"/>
  <c r="Q836" i="17"/>
  <c r="O836" i="17"/>
  <c r="P836" i="17" s="1"/>
  <c r="AN835" i="17"/>
  <c r="AD835" i="17" s="1"/>
  <c r="AM835" i="17"/>
  <c r="AC835" i="17" s="1"/>
  <c r="AL835" i="17"/>
  <c r="AB835" i="17" s="1"/>
  <c r="AK835" i="17"/>
  <c r="AE835" i="17"/>
  <c r="Z835" i="17"/>
  <c r="Y835" i="17"/>
  <c r="U835" i="17"/>
  <c r="V835" i="17" s="1"/>
  <c r="Q835" i="17"/>
  <c r="O835" i="17"/>
  <c r="P835" i="17" s="1"/>
  <c r="AN834" i="17"/>
  <c r="AD834" i="17" s="1"/>
  <c r="AM834" i="17"/>
  <c r="AC834" i="17" s="1"/>
  <c r="AL834" i="17"/>
  <c r="AB834" i="17" s="1"/>
  <c r="AK834" i="17"/>
  <c r="AE834" i="17"/>
  <c r="Z834" i="17"/>
  <c r="Y834" i="17"/>
  <c r="U834" i="17"/>
  <c r="V834" i="17" s="1"/>
  <c r="Q834" i="17"/>
  <c r="O834" i="17"/>
  <c r="P834" i="17" s="1"/>
  <c r="AN833" i="17"/>
  <c r="AD833" i="17" s="1"/>
  <c r="AM833" i="17"/>
  <c r="AC833" i="17" s="1"/>
  <c r="AL833" i="17"/>
  <c r="AB833" i="17" s="1"/>
  <c r="AK833" i="17"/>
  <c r="AE833" i="17"/>
  <c r="Z833" i="17"/>
  <c r="Y833" i="17"/>
  <c r="U833" i="17"/>
  <c r="V833" i="17" s="1"/>
  <c r="Q833" i="17"/>
  <c r="O833" i="17"/>
  <c r="P833" i="17" s="1"/>
  <c r="AN832" i="17"/>
  <c r="AD832" i="17" s="1"/>
  <c r="AM832" i="17"/>
  <c r="AC832" i="17" s="1"/>
  <c r="AL832" i="17"/>
  <c r="AB832" i="17" s="1"/>
  <c r="AK832" i="17"/>
  <c r="AA832" i="17" s="1"/>
  <c r="AE832" i="17"/>
  <c r="Z832" i="17"/>
  <c r="Y832" i="17"/>
  <c r="U832" i="17"/>
  <c r="V832" i="17" s="1"/>
  <c r="Q832" i="17"/>
  <c r="O832" i="17"/>
  <c r="P832" i="17" s="1"/>
  <c r="AN831" i="17"/>
  <c r="AD831" i="17" s="1"/>
  <c r="AM831" i="17"/>
  <c r="AL831" i="17"/>
  <c r="AB831" i="17" s="1"/>
  <c r="AK831" i="17"/>
  <c r="AA831" i="17" s="1"/>
  <c r="AE831" i="17"/>
  <c r="Z831" i="17"/>
  <c r="Y831" i="17"/>
  <c r="U831" i="17"/>
  <c r="V831" i="17" s="1"/>
  <c r="Q831" i="17"/>
  <c r="O831" i="17"/>
  <c r="P831" i="17" s="1"/>
  <c r="AN830" i="17"/>
  <c r="AD830" i="17" s="1"/>
  <c r="AM830" i="17"/>
  <c r="AC830" i="17" s="1"/>
  <c r="AL830" i="17"/>
  <c r="AB830" i="17" s="1"/>
  <c r="AK830" i="17"/>
  <c r="AE830" i="17"/>
  <c r="Z830" i="17"/>
  <c r="Y830" i="17"/>
  <c r="U830" i="17"/>
  <c r="V830" i="17" s="1"/>
  <c r="Q830" i="17"/>
  <c r="O830" i="17"/>
  <c r="P830" i="17" s="1"/>
  <c r="AN829" i="17"/>
  <c r="AD829" i="17" s="1"/>
  <c r="AM829" i="17"/>
  <c r="AC829" i="17" s="1"/>
  <c r="AL829" i="17"/>
  <c r="AK829" i="17"/>
  <c r="AA829" i="17" s="1"/>
  <c r="AE829" i="17"/>
  <c r="Z829" i="17"/>
  <c r="Y829" i="17"/>
  <c r="U829" i="17"/>
  <c r="V829" i="17" s="1"/>
  <c r="Q829" i="17"/>
  <c r="O829" i="17"/>
  <c r="P829" i="17" s="1"/>
  <c r="AN828" i="17"/>
  <c r="AD828" i="17" s="1"/>
  <c r="AM828" i="17"/>
  <c r="AC828" i="17" s="1"/>
  <c r="AL828" i="17"/>
  <c r="AB828" i="17" s="1"/>
  <c r="AK828" i="17"/>
  <c r="AA828" i="17" s="1"/>
  <c r="AE828" i="17"/>
  <c r="Z828" i="17"/>
  <c r="Y828" i="17"/>
  <c r="U828" i="17"/>
  <c r="V828" i="17" s="1"/>
  <c r="Q828" i="17"/>
  <c r="O828" i="17"/>
  <c r="P828" i="17" s="1"/>
  <c r="AN827" i="17"/>
  <c r="AM827" i="17"/>
  <c r="AC827" i="17" s="1"/>
  <c r="AL827" i="17"/>
  <c r="AB827" i="17" s="1"/>
  <c r="AK827" i="17"/>
  <c r="AA827" i="17" s="1"/>
  <c r="AE827" i="17"/>
  <c r="Z827" i="17"/>
  <c r="Y827" i="17"/>
  <c r="U827" i="17"/>
  <c r="V827" i="17" s="1"/>
  <c r="Q827" i="17"/>
  <c r="O827" i="17"/>
  <c r="P827" i="17" s="1"/>
  <c r="AN826" i="17"/>
  <c r="AD826" i="17" s="1"/>
  <c r="AM826" i="17"/>
  <c r="AC826" i="17" s="1"/>
  <c r="AL826" i="17"/>
  <c r="AK826" i="17"/>
  <c r="AA826" i="17" s="1"/>
  <c r="AE826" i="17"/>
  <c r="Z826" i="17"/>
  <c r="Y826" i="17"/>
  <c r="U826" i="17"/>
  <c r="V826" i="17" s="1"/>
  <c r="Q826" i="17"/>
  <c r="O826" i="17"/>
  <c r="P826" i="17" s="1"/>
  <c r="AN825" i="17"/>
  <c r="AD825" i="17" s="1"/>
  <c r="AM825" i="17"/>
  <c r="AL825" i="17"/>
  <c r="AB825" i="17" s="1"/>
  <c r="AK825" i="17"/>
  <c r="AA825" i="17" s="1"/>
  <c r="AE825" i="17"/>
  <c r="Z825" i="17"/>
  <c r="Y825" i="17"/>
  <c r="U825" i="17"/>
  <c r="V825" i="17" s="1"/>
  <c r="Q825" i="17"/>
  <c r="O825" i="17"/>
  <c r="P825" i="17" s="1"/>
  <c r="AN824" i="17"/>
  <c r="AD824" i="17" s="1"/>
  <c r="AM824" i="17"/>
  <c r="AL824" i="17"/>
  <c r="AB824" i="17" s="1"/>
  <c r="AK824" i="17"/>
  <c r="AA824" i="17" s="1"/>
  <c r="AE824" i="17"/>
  <c r="Z824" i="17"/>
  <c r="Y824" i="17"/>
  <c r="U824" i="17"/>
  <c r="V824" i="17" s="1"/>
  <c r="Q824" i="17"/>
  <c r="O824" i="17"/>
  <c r="P824" i="17" s="1"/>
  <c r="AN823" i="17"/>
  <c r="AD823" i="17" s="1"/>
  <c r="AM823" i="17"/>
  <c r="AC823" i="17" s="1"/>
  <c r="AL823" i="17"/>
  <c r="AB823" i="17" s="1"/>
  <c r="AK823" i="17"/>
  <c r="AE823" i="17"/>
  <c r="Z823" i="17"/>
  <c r="Y823" i="17"/>
  <c r="U823" i="17"/>
  <c r="V823" i="17" s="1"/>
  <c r="Q823" i="17"/>
  <c r="O823" i="17"/>
  <c r="P823" i="17" s="1"/>
  <c r="AN822" i="17"/>
  <c r="AD822" i="17" s="1"/>
  <c r="AM822" i="17"/>
  <c r="AC822" i="17" s="1"/>
  <c r="AL822" i="17"/>
  <c r="AB822" i="17" s="1"/>
  <c r="AK822" i="17"/>
  <c r="AA822" i="17" s="1"/>
  <c r="AE822" i="17"/>
  <c r="Z822" i="17"/>
  <c r="Y822" i="17"/>
  <c r="U822" i="17"/>
  <c r="V822" i="17" s="1"/>
  <c r="Q822" i="17"/>
  <c r="O822" i="17"/>
  <c r="P822" i="17" s="1"/>
  <c r="AN821" i="17"/>
  <c r="AD821" i="17" s="1"/>
  <c r="AM821" i="17"/>
  <c r="AC821" i="17" s="1"/>
  <c r="AL821" i="17"/>
  <c r="AK821" i="17"/>
  <c r="AA821" i="17" s="1"/>
  <c r="AE821" i="17"/>
  <c r="Z821" i="17"/>
  <c r="Y821" i="17"/>
  <c r="U821" i="17"/>
  <c r="V821" i="17" s="1"/>
  <c r="Q821" i="17"/>
  <c r="O821" i="17"/>
  <c r="P821" i="17" s="1"/>
  <c r="AN820" i="17"/>
  <c r="AD820" i="17" s="1"/>
  <c r="AM820" i="17"/>
  <c r="AC820" i="17" s="1"/>
  <c r="AL820" i="17"/>
  <c r="AB820" i="17" s="1"/>
  <c r="AK820" i="17"/>
  <c r="AA820" i="17" s="1"/>
  <c r="AE820" i="17"/>
  <c r="Z820" i="17"/>
  <c r="Y820" i="17"/>
  <c r="U820" i="17"/>
  <c r="V820" i="17" s="1"/>
  <c r="Q820" i="17"/>
  <c r="O820" i="17"/>
  <c r="P820" i="17" s="1"/>
  <c r="AN819" i="17"/>
  <c r="AD819" i="17" s="1"/>
  <c r="AM819" i="17"/>
  <c r="AC819" i="17" s="1"/>
  <c r="AL819" i="17"/>
  <c r="AB819" i="17" s="1"/>
  <c r="AK819" i="17"/>
  <c r="AA819" i="17" s="1"/>
  <c r="AE819" i="17"/>
  <c r="Z819" i="17"/>
  <c r="Y819" i="17"/>
  <c r="U819" i="17"/>
  <c r="V819" i="17" s="1"/>
  <c r="Q819" i="17"/>
  <c r="O819" i="17"/>
  <c r="P819" i="17" s="1"/>
  <c r="AN818" i="17"/>
  <c r="AD818" i="17" s="1"/>
  <c r="AM818" i="17"/>
  <c r="AC818" i="17" s="1"/>
  <c r="AL818" i="17"/>
  <c r="AB818" i="17" s="1"/>
  <c r="AK818" i="17"/>
  <c r="AE818" i="17"/>
  <c r="Z818" i="17"/>
  <c r="Y818" i="17"/>
  <c r="U818" i="17"/>
  <c r="V818" i="17" s="1"/>
  <c r="Q818" i="17"/>
  <c r="O818" i="17"/>
  <c r="P818" i="17" s="1"/>
  <c r="AN817" i="17"/>
  <c r="AD817" i="17" s="1"/>
  <c r="AM817" i="17"/>
  <c r="AC817" i="17" s="1"/>
  <c r="AL817" i="17"/>
  <c r="AB817" i="17" s="1"/>
  <c r="AK817" i="17"/>
  <c r="AA817" i="17" s="1"/>
  <c r="AE817" i="17"/>
  <c r="Z817" i="17"/>
  <c r="Y817" i="17"/>
  <c r="U817" i="17"/>
  <c r="V817" i="17" s="1"/>
  <c r="Q817" i="17"/>
  <c r="O817" i="17"/>
  <c r="P817" i="17" s="1"/>
  <c r="AN816" i="17"/>
  <c r="AD816" i="17" s="1"/>
  <c r="AM816" i="17"/>
  <c r="AL816" i="17"/>
  <c r="AB816" i="17" s="1"/>
  <c r="AK816" i="17"/>
  <c r="AA816" i="17" s="1"/>
  <c r="AE816" i="17"/>
  <c r="Z816" i="17"/>
  <c r="Y816" i="17"/>
  <c r="U816" i="17"/>
  <c r="V816" i="17" s="1"/>
  <c r="Q816" i="17"/>
  <c r="O816" i="17"/>
  <c r="P816" i="17" s="1"/>
  <c r="AN815" i="17"/>
  <c r="AD815" i="17" s="1"/>
  <c r="AM815" i="17"/>
  <c r="AC815" i="17" s="1"/>
  <c r="AL815" i="17"/>
  <c r="AB815" i="17" s="1"/>
  <c r="AK815" i="17"/>
  <c r="AA815" i="17" s="1"/>
  <c r="AE815" i="17"/>
  <c r="Z815" i="17"/>
  <c r="Y815" i="17"/>
  <c r="U815" i="17"/>
  <c r="V815" i="17" s="1"/>
  <c r="Q815" i="17"/>
  <c r="O815" i="17"/>
  <c r="P815" i="17" s="1"/>
  <c r="AN814" i="17"/>
  <c r="AD814" i="17" s="1"/>
  <c r="AM814" i="17"/>
  <c r="AC814" i="17" s="1"/>
  <c r="AL814" i="17"/>
  <c r="AB814" i="17" s="1"/>
  <c r="AK814" i="17"/>
  <c r="AA814" i="17" s="1"/>
  <c r="AE814" i="17"/>
  <c r="Z814" i="17"/>
  <c r="Y814" i="17"/>
  <c r="U814" i="17"/>
  <c r="V814" i="17" s="1"/>
  <c r="Q814" i="17"/>
  <c r="O814" i="17"/>
  <c r="P814" i="17" s="1"/>
  <c r="AN813" i="17"/>
  <c r="AD813" i="17" s="1"/>
  <c r="AM813" i="17"/>
  <c r="AC813" i="17" s="1"/>
  <c r="AL813" i="17"/>
  <c r="AK813" i="17"/>
  <c r="AA813" i="17" s="1"/>
  <c r="AE813" i="17"/>
  <c r="Z813" i="17"/>
  <c r="Y813" i="17"/>
  <c r="U813" i="17"/>
  <c r="V813" i="17" s="1"/>
  <c r="Q813" i="17"/>
  <c r="O813" i="17"/>
  <c r="P813" i="17" s="1"/>
  <c r="AN812" i="17"/>
  <c r="AD812" i="17" s="1"/>
  <c r="AM812" i="17"/>
  <c r="AC812" i="17" s="1"/>
  <c r="AL812" i="17"/>
  <c r="AB812" i="17" s="1"/>
  <c r="AK812" i="17"/>
  <c r="AA812" i="17" s="1"/>
  <c r="AE812" i="17"/>
  <c r="Z812" i="17"/>
  <c r="Y812" i="17"/>
  <c r="U812" i="17"/>
  <c r="V812" i="17" s="1"/>
  <c r="Q812" i="17"/>
  <c r="O812" i="17"/>
  <c r="P812" i="17" s="1"/>
  <c r="AN811" i="17"/>
  <c r="AD811" i="17" s="1"/>
  <c r="AM811" i="17"/>
  <c r="AC811" i="17" s="1"/>
  <c r="AL811" i="17"/>
  <c r="AB811" i="17" s="1"/>
  <c r="AK811" i="17"/>
  <c r="AA811" i="17" s="1"/>
  <c r="AE811" i="17"/>
  <c r="Z811" i="17"/>
  <c r="Y811" i="17"/>
  <c r="U811" i="17"/>
  <c r="V811" i="17" s="1"/>
  <c r="Q811" i="17"/>
  <c r="O811" i="17"/>
  <c r="P811" i="17" s="1"/>
  <c r="AN810" i="17"/>
  <c r="AD810" i="17" s="1"/>
  <c r="AM810" i="17"/>
  <c r="AC810" i="17" s="1"/>
  <c r="AL810" i="17"/>
  <c r="AB810" i="17" s="1"/>
  <c r="AK810" i="17"/>
  <c r="AE810" i="17"/>
  <c r="Z810" i="17"/>
  <c r="Y810" i="17"/>
  <c r="U810" i="17"/>
  <c r="V810" i="17" s="1"/>
  <c r="Q810" i="17"/>
  <c r="O810" i="17"/>
  <c r="P810" i="17" s="1"/>
  <c r="AN809" i="17"/>
  <c r="AD809" i="17" s="1"/>
  <c r="AM809" i="17"/>
  <c r="AC809" i="17" s="1"/>
  <c r="AL809" i="17"/>
  <c r="AB809" i="17" s="1"/>
  <c r="AK809" i="17"/>
  <c r="AA809" i="17" s="1"/>
  <c r="AE809" i="17"/>
  <c r="Z809" i="17"/>
  <c r="Y809" i="17"/>
  <c r="U809" i="17"/>
  <c r="V809" i="17" s="1"/>
  <c r="Q809" i="17"/>
  <c r="O809" i="17"/>
  <c r="P809" i="17" s="1"/>
  <c r="AN808" i="17"/>
  <c r="AD808" i="17" s="1"/>
  <c r="AM808" i="17"/>
  <c r="AC808" i="17" s="1"/>
  <c r="AL808" i="17"/>
  <c r="AB808" i="17" s="1"/>
  <c r="AK808" i="17"/>
  <c r="AA808" i="17" s="1"/>
  <c r="AE808" i="17"/>
  <c r="Z808" i="17"/>
  <c r="Y808" i="17"/>
  <c r="U808" i="17"/>
  <c r="V808" i="17" s="1"/>
  <c r="Q808" i="17"/>
  <c r="O808" i="17"/>
  <c r="P808" i="17" s="1"/>
  <c r="AN807" i="17"/>
  <c r="AD807" i="17" s="1"/>
  <c r="AM807" i="17"/>
  <c r="AC807" i="17" s="1"/>
  <c r="AL807" i="17"/>
  <c r="AB807" i="17" s="1"/>
  <c r="AK807" i="17"/>
  <c r="AA807" i="17" s="1"/>
  <c r="AE807" i="17"/>
  <c r="Z807" i="17"/>
  <c r="Y807" i="17"/>
  <c r="U807" i="17"/>
  <c r="V807" i="17" s="1"/>
  <c r="Q807" i="17"/>
  <c r="O807" i="17"/>
  <c r="P807" i="17" s="1"/>
  <c r="AN806" i="17"/>
  <c r="AD806" i="17" s="1"/>
  <c r="AM806" i="17"/>
  <c r="AC806" i="17" s="1"/>
  <c r="AL806" i="17"/>
  <c r="AK806" i="17"/>
  <c r="AA806" i="17" s="1"/>
  <c r="AE806" i="17"/>
  <c r="Z806" i="17"/>
  <c r="Y806" i="17"/>
  <c r="U806" i="17"/>
  <c r="V806" i="17" s="1"/>
  <c r="Q806" i="17"/>
  <c r="O806" i="17"/>
  <c r="P806" i="17" s="1"/>
  <c r="AN805" i="17"/>
  <c r="AD805" i="17" s="1"/>
  <c r="AM805" i="17"/>
  <c r="AC805" i="17" s="1"/>
  <c r="AL805" i="17"/>
  <c r="AK805" i="17"/>
  <c r="AA805" i="17" s="1"/>
  <c r="AE805" i="17"/>
  <c r="Z805" i="17"/>
  <c r="Y805" i="17"/>
  <c r="U805" i="17"/>
  <c r="V805" i="17" s="1"/>
  <c r="Q805" i="17"/>
  <c r="O805" i="17"/>
  <c r="P805" i="17" s="1"/>
  <c r="AN804" i="17"/>
  <c r="AD804" i="17" s="1"/>
  <c r="AM804" i="17"/>
  <c r="AC804" i="17" s="1"/>
  <c r="AL804" i="17"/>
  <c r="AB804" i="17" s="1"/>
  <c r="AK804" i="17"/>
  <c r="AE804" i="17"/>
  <c r="Z804" i="17"/>
  <c r="Y804" i="17"/>
  <c r="U804" i="17"/>
  <c r="V804" i="17" s="1"/>
  <c r="Q804" i="17"/>
  <c r="O804" i="17"/>
  <c r="P804" i="17" s="1"/>
  <c r="AN803" i="17"/>
  <c r="AD803" i="17" s="1"/>
  <c r="AM803" i="17"/>
  <c r="AC803" i="17" s="1"/>
  <c r="AL803" i="17"/>
  <c r="AB803" i="17" s="1"/>
  <c r="AK803" i="17"/>
  <c r="AE803" i="17"/>
  <c r="Z803" i="17"/>
  <c r="Y803" i="17"/>
  <c r="U803" i="17"/>
  <c r="V803" i="17" s="1"/>
  <c r="Q803" i="17"/>
  <c r="O803" i="17"/>
  <c r="P803" i="17" s="1"/>
  <c r="AN802" i="17"/>
  <c r="AD802" i="17" s="1"/>
  <c r="AM802" i="17"/>
  <c r="AC802" i="17" s="1"/>
  <c r="AL802" i="17"/>
  <c r="AB802" i="17" s="1"/>
  <c r="AK802" i="17"/>
  <c r="AE802" i="17"/>
  <c r="Z802" i="17"/>
  <c r="Y802" i="17"/>
  <c r="U802" i="17"/>
  <c r="V802" i="17" s="1"/>
  <c r="Q802" i="17"/>
  <c r="O802" i="17"/>
  <c r="P802" i="17" s="1"/>
  <c r="AN801" i="17"/>
  <c r="AD801" i="17" s="1"/>
  <c r="AM801" i="17"/>
  <c r="AC801" i="17" s="1"/>
  <c r="AL801" i="17"/>
  <c r="AB801" i="17" s="1"/>
  <c r="AK801" i="17"/>
  <c r="AA801" i="17" s="1"/>
  <c r="AE801" i="17"/>
  <c r="Z801" i="17"/>
  <c r="Y801" i="17"/>
  <c r="U801" i="17"/>
  <c r="V801" i="17" s="1"/>
  <c r="Q801" i="17"/>
  <c r="O801" i="17"/>
  <c r="P801" i="17" s="1"/>
  <c r="AN800" i="17"/>
  <c r="AM800" i="17"/>
  <c r="AC800" i="17" s="1"/>
  <c r="AL800" i="17"/>
  <c r="AB800" i="17" s="1"/>
  <c r="AK800" i="17"/>
  <c r="AA800" i="17" s="1"/>
  <c r="AE800" i="17"/>
  <c r="Z800" i="17"/>
  <c r="Y800" i="17"/>
  <c r="U800" i="17"/>
  <c r="V800" i="17" s="1"/>
  <c r="Q800" i="17"/>
  <c r="O800" i="17"/>
  <c r="P800" i="17" s="1"/>
  <c r="AN799" i="17"/>
  <c r="AD799" i="17" s="1"/>
  <c r="AM799" i="17"/>
  <c r="AC799" i="17" s="1"/>
  <c r="AL799" i="17"/>
  <c r="AB799" i="17" s="1"/>
  <c r="AK799" i="17"/>
  <c r="AA799" i="17" s="1"/>
  <c r="AE799" i="17"/>
  <c r="Z799" i="17"/>
  <c r="Y799" i="17"/>
  <c r="U799" i="17"/>
  <c r="V799" i="17" s="1"/>
  <c r="Q799" i="17"/>
  <c r="O799" i="17"/>
  <c r="P799" i="17" s="1"/>
  <c r="AN798" i="17"/>
  <c r="AD798" i="17" s="1"/>
  <c r="AM798" i="17"/>
  <c r="AC798" i="17" s="1"/>
  <c r="AL798" i="17"/>
  <c r="AB798" i="17" s="1"/>
  <c r="AK798" i="17"/>
  <c r="AA798" i="17" s="1"/>
  <c r="AE798" i="17"/>
  <c r="Z798" i="17"/>
  <c r="Y798" i="17"/>
  <c r="U798" i="17"/>
  <c r="V798" i="17" s="1"/>
  <c r="Q798" i="17"/>
  <c r="O798" i="17"/>
  <c r="P798" i="17" s="1"/>
  <c r="AN797" i="17"/>
  <c r="AD797" i="17" s="1"/>
  <c r="AM797" i="17"/>
  <c r="AC797" i="17" s="1"/>
  <c r="AL797" i="17"/>
  <c r="AB797" i="17" s="1"/>
  <c r="AK797" i="17"/>
  <c r="AA797" i="17" s="1"/>
  <c r="AE797" i="17"/>
  <c r="Z797" i="17"/>
  <c r="Y797" i="17"/>
  <c r="U797" i="17"/>
  <c r="V797" i="17" s="1"/>
  <c r="Q797" i="17"/>
  <c r="O797" i="17"/>
  <c r="P797" i="17" s="1"/>
  <c r="AN796" i="17"/>
  <c r="AD796" i="17" s="1"/>
  <c r="AM796" i="17"/>
  <c r="AC796" i="17" s="1"/>
  <c r="AL796" i="17"/>
  <c r="AB796" i="17" s="1"/>
  <c r="AK796" i="17"/>
  <c r="AE796" i="17"/>
  <c r="Z796" i="17"/>
  <c r="Y796" i="17"/>
  <c r="U796" i="17"/>
  <c r="V796" i="17" s="1"/>
  <c r="Q796" i="17"/>
  <c r="O796" i="17"/>
  <c r="P796" i="17" s="1"/>
  <c r="AN795" i="17"/>
  <c r="AD795" i="17" s="1"/>
  <c r="AM795" i="17"/>
  <c r="AC795" i="17" s="1"/>
  <c r="AL795" i="17"/>
  <c r="AB795" i="17" s="1"/>
  <c r="AK795" i="17"/>
  <c r="AA795" i="17" s="1"/>
  <c r="AE795" i="17"/>
  <c r="Z795" i="17"/>
  <c r="Y795" i="17"/>
  <c r="U795" i="17"/>
  <c r="V795" i="17" s="1"/>
  <c r="Q795" i="17"/>
  <c r="O795" i="17"/>
  <c r="P795" i="17" s="1"/>
  <c r="AN794" i="17"/>
  <c r="AD794" i="17" s="1"/>
  <c r="AM794" i="17"/>
  <c r="AL794" i="17"/>
  <c r="AB794" i="17" s="1"/>
  <c r="AK794" i="17"/>
  <c r="AA794" i="17" s="1"/>
  <c r="AE794" i="17"/>
  <c r="Z794" i="17"/>
  <c r="Y794" i="17"/>
  <c r="U794" i="17"/>
  <c r="V794" i="17" s="1"/>
  <c r="Q794" i="17"/>
  <c r="O794" i="17"/>
  <c r="P794" i="17" s="1"/>
  <c r="AN793" i="17"/>
  <c r="AD793" i="17" s="1"/>
  <c r="AM793" i="17"/>
  <c r="AL793" i="17"/>
  <c r="AB793" i="17" s="1"/>
  <c r="AK793" i="17"/>
  <c r="AA793" i="17" s="1"/>
  <c r="AE793" i="17"/>
  <c r="Z793" i="17"/>
  <c r="Y793" i="17"/>
  <c r="U793" i="17"/>
  <c r="V793" i="17" s="1"/>
  <c r="Q793" i="17"/>
  <c r="O793" i="17"/>
  <c r="P793" i="17" s="1"/>
  <c r="AN792" i="17"/>
  <c r="AD792" i="17" s="1"/>
  <c r="AM792" i="17"/>
  <c r="AC792" i="17" s="1"/>
  <c r="AL792" i="17"/>
  <c r="AB792" i="17" s="1"/>
  <c r="AK792" i="17"/>
  <c r="AA792" i="17" s="1"/>
  <c r="AE792" i="17"/>
  <c r="Z792" i="17"/>
  <c r="Y792" i="17"/>
  <c r="U792" i="17"/>
  <c r="V792" i="17" s="1"/>
  <c r="Q792" i="17"/>
  <c r="O792" i="17"/>
  <c r="P792" i="17" s="1"/>
  <c r="AN791" i="17"/>
  <c r="AD791" i="17" s="1"/>
  <c r="AM791" i="17"/>
  <c r="AC791" i="17" s="1"/>
  <c r="AL791" i="17"/>
  <c r="AB791" i="17" s="1"/>
  <c r="AK791" i="17"/>
  <c r="AA791" i="17" s="1"/>
  <c r="AE791" i="17"/>
  <c r="Z791" i="17"/>
  <c r="Y791" i="17"/>
  <c r="U791" i="17"/>
  <c r="V791" i="17" s="1"/>
  <c r="Q791" i="17"/>
  <c r="O791" i="17"/>
  <c r="P791" i="17" s="1"/>
  <c r="AN790" i="17"/>
  <c r="AD790" i="17" s="1"/>
  <c r="AM790" i="17"/>
  <c r="AC790" i="17" s="1"/>
  <c r="AL790" i="17"/>
  <c r="AB790" i="17" s="1"/>
  <c r="AK790" i="17"/>
  <c r="AA790" i="17" s="1"/>
  <c r="AE790" i="17"/>
  <c r="Z790" i="17"/>
  <c r="Y790" i="17"/>
  <c r="U790" i="17"/>
  <c r="V790" i="17" s="1"/>
  <c r="Q790" i="17"/>
  <c r="O790" i="17"/>
  <c r="P790" i="17" s="1"/>
  <c r="AN789" i="17"/>
  <c r="AD789" i="17" s="1"/>
  <c r="AM789" i="17"/>
  <c r="AC789" i="17" s="1"/>
  <c r="AL789" i="17"/>
  <c r="AB789" i="17" s="1"/>
  <c r="AK789" i="17"/>
  <c r="AE789" i="17"/>
  <c r="Z789" i="17"/>
  <c r="Y789" i="17"/>
  <c r="U789" i="17"/>
  <c r="V789" i="17" s="1"/>
  <c r="Q789" i="17"/>
  <c r="O789" i="17"/>
  <c r="P789" i="17" s="1"/>
  <c r="AN788" i="17"/>
  <c r="AD788" i="17" s="1"/>
  <c r="AM788" i="17"/>
  <c r="AC788" i="17" s="1"/>
  <c r="AL788" i="17"/>
  <c r="AB788" i="17" s="1"/>
  <c r="AK788" i="17"/>
  <c r="AE788" i="17"/>
  <c r="Z788" i="17"/>
  <c r="Y788" i="17"/>
  <c r="U788" i="17"/>
  <c r="V788" i="17" s="1"/>
  <c r="Q788" i="17"/>
  <c r="O788" i="17"/>
  <c r="P788" i="17" s="1"/>
  <c r="AN787" i="17"/>
  <c r="AD787" i="17" s="1"/>
  <c r="AM787" i="17"/>
  <c r="AC787" i="17" s="1"/>
  <c r="AL787" i="17"/>
  <c r="AB787" i="17" s="1"/>
  <c r="AK787" i="17"/>
  <c r="AA787" i="17" s="1"/>
  <c r="AE787" i="17"/>
  <c r="Z787" i="17"/>
  <c r="Y787" i="17"/>
  <c r="U787" i="17"/>
  <c r="V787" i="17" s="1"/>
  <c r="Q787" i="17"/>
  <c r="O787" i="17"/>
  <c r="P787" i="17" s="1"/>
  <c r="AN786" i="17"/>
  <c r="AD786" i="17" s="1"/>
  <c r="AM786" i="17"/>
  <c r="AC786" i="17" s="1"/>
  <c r="AL786" i="17"/>
  <c r="AB786" i="17" s="1"/>
  <c r="AK786" i="17"/>
  <c r="AE786" i="17"/>
  <c r="Z786" i="17"/>
  <c r="Y786" i="17"/>
  <c r="U786" i="17"/>
  <c r="V786" i="17" s="1"/>
  <c r="Q786" i="17"/>
  <c r="O786" i="17"/>
  <c r="P786" i="17" s="1"/>
  <c r="AN785" i="17"/>
  <c r="AD785" i="17" s="1"/>
  <c r="AM785" i="17"/>
  <c r="AC785" i="17" s="1"/>
  <c r="AL785" i="17"/>
  <c r="AK785" i="17"/>
  <c r="AA785" i="17" s="1"/>
  <c r="AE785" i="17"/>
  <c r="Z785" i="17"/>
  <c r="Y785" i="17"/>
  <c r="U785" i="17"/>
  <c r="V785" i="17" s="1"/>
  <c r="Q785" i="17"/>
  <c r="O785" i="17"/>
  <c r="P785" i="17" s="1"/>
  <c r="AN784" i="17"/>
  <c r="AD784" i="17" s="1"/>
  <c r="AM784" i="17"/>
  <c r="AC784" i="17" s="1"/>
  <c r="AL784" i="17"/>
  <c r="AB784" i="17" s="1"/>
  <c r="AK784" i="17"/>
  <c r="AE784" i="17"/>
  <c r="Z784" i="17"/>
  <c r="Y784" i="17"/>
  <c r="U784" i="17"/>
  <c r="V784" i="17" s="1"/>
  <c r="Q784" i="17"/>
  <c r="O784" i="17"/>
  <c r="P784" i="17" s="1"/>
  <c r="AN783" i="17"/>
  <c r="AD783" i="17" s="1"/>
  <c r="AM783" i="17"/>
  <c r="AC783" i="17" s="1"/>
  <c r="AL783" i="17"/>
  <c r="AB783" i="17" s="1"/>
  <c r="AK783" i="17"/>
  <c r="AA783" i="17" s="1"/>
  <c r="AE783" i="17"/>
  <c r="Z783" i="17"/>
  <c r="Y783" i="17"/>
  <c r="U783" i="17"/>
  <c r="V783" i="17" s="1"/>
  <c r="Q783" i="17"/>
  <c r="O783" i="17"/>
  <c r="P783" i="17" s="1"/>
  <c r="AN782" i="17"/>
  <c r="AD782" i="17" s="1"/>
  <c r="AM782" i="17"/>
  <c r="AC782" i="17" s="1"/>
  <c r="AL782" i="17"/>
  <c r="AB782" i="17" s="1"/>
  <c r="AK782" i="17"/>
  <c r="AE782" i="17"/>
  <c r="Z782" i="17"/>
  <c r="Y782" i="17"/>
  <c r="U782" i="17"/>
  <c r="V782" i="17" s="1"/>
  <c r="Q782" i="17"/>
  <c r="O782" i="17"/>
  <c r="P782" i="17" s="1"/>
  <c r="AN781" i="17"/>
  <c r="AD781" i="17" s="1"/>
  <c r="AM781" i="17"/>
  <c r="AC781" i="17" s="1"/>
  <c r="AL781" i="17"/>
  <c r="AK781" i="17"/>
  <c r="AA781" i="17" s="1"/>
  <c r="AE781" i="17"/>
  <c r="Z781" i="17"/>
  <c r="Y781" i="17"/>
  <c r="U781" i="17"/>
  <c r="V781" i="17" s="1"/>
  <c r="Q781" i="17"/>
  <c r="O781" i="17"/>
  <c r="P781" i="17" s="1"/>
  <c r="AN780" i="17"/>
  <c r="AD780" i="17" s="1"/>
  <c r="AM780" i="17"/>
  <c r="AC780" i="17" s="1"/>
  <c r="AL780" i="17"/>
  <c r="AB780" i="17" s="1"/>
  <c r="AK780" i="17"/>
  <c r="AE780" i="17"/>
  <c r="Z780" i="17"/>
  <c r="Y780" i="17"/>
  <c r="U780" i="17"/>
  <c r="V780" i="17" s="1"/>
  <c r="Q780" i="17"/>
  <c r="O780" i="17"/>
  <c r="P780" i="17" s="1"/>
  <c r="AN779" i="17"/>
  <c r="AD779" i="17" s="1"/>
  <c r="AM779" i="17"/>
  <c r="AC779" i="17" s="1"/>
  <c r="AL779" i="17"/>
  <c r="AB779" i="17" s="1"/>
  <c r="AK779" i="17"/>
  <c r="AE779" i="17"/>
  <c r="Z779" i="17"/>
  <c r="Y779" i="17"/>
  <c r="U779" i="17"/>
  <c r="V779" i="17" s="1"/>
  <c r="Q779" i="17"/>
  <c r="O779" i="17"/>
  <c r="P779" i="17" s="1"/>
  <c r="AN778" i="17"/>
  <c r="AD778" i="17" s="1"/>
  <c r="AM778" i="17"/>
  <c r="AC778" i="17" s="1"/>
  <c r="AL778" i="17"/>
  <c r="AB778" i="17" s="1"/>
  <c r="AK778" i="17"/>
  <c r="AE778" i="17"/>
  <c r="Z778" i="17"/>
  <c r="Y778" i="17"/>
  <c r="U778" i="17"/>
  <c r="V778" i="17" s="1"/>
  <c r="Q778" i="17"/>
  <c r="O778" i="17"/>
  <c r="P778" i="17" s="1"/>
  <c r="AN777" i="17"/>
  <c r="AD777" i="17" s="1"/>
  <c r="AM777" i="17"/>
  <c r="AC777" i="17" s="1"/>
  <c r="AL777" i="17"/>
  <c r="AB777" i="17" s="1"/>
  <c r="AK777" i="17"/>
  <c r="AA777" i="17" s="1"/>
  <c r="AE777" i="17"/>
  <c r="Z777" i="17"/>
  <c r="Y777" i="17"/>
  <c r="U777" i="17"/>
  <c r="V777" i="17" s="1"/>
  <c r="Q777" i="17"/>
  <c r="O777" i="17"/>
  <c r="P777" i="17" s="1"/>
  <c r="AN776" i="17"/>
  <c r="AD776" i="17" s="1"/>
  <c r="AM776" i="17"/>
  <c r="AC776" i="17" s="1"/>
  <c r="AL776" i="17"/>
  <c r="AB776" i="17" s="1"/>
  <c r="AK776" i="17"/>
  <c r="AE776" i="17"/>
  <c r="Z776" i="17"/>
  <c r="Y776" i="17"/>
  <c r="U776" i="17"/>
  <c r="V776" i="17" s="1"/>
  <c r="Q776" i="17"/>
  <c r="O776" i="17"/>
  <c r="P776" i="17" s="1"/>
  <c r="AN775" i="17"/>
  <c r="AD775" i="17" s="1"/>
  <c r="AM775" i="17"/>
  <c r="AC775" i="17" s="1"/>
  <c r="AL775" i="17"/>
  <c r="AB775" i="17" s="1"/>
  <c r="AK775" i="17"/>
  <c r="AA775" i="17" s="1"/>
  <c r="AE775" i="17"/>
  <c r="Z775" i="17"/>
  <c r="Y775" i="17"/>
  <c r="U775" i="17"/>
  <c r="V775" i="17" s="1"/>
  <c r="Q775" i="17"/>
  <c r="O775" i="17"/>
  <c r="P775" i="17" s="1"/>
  <c r="AN774" i="17"/>
  <c r="AD774" i="17" s="1"/>
  <c r="AM774" i="17"/>
  <c r="AC774" i="17" s="1"/>
  <c r="AL774" i="17"/>
  <c r="AB774" i="17" s="1"/>
  <c r="AK774" i="17"/>
  <c r="AA774" i="17" s="1"/>
  <c r="AE774" i="17"/>
  <c r="Z774" i="17"/>
  <c r="Y774" i="17"/>
  <c r="U774" i="17"/>
  <c r="V774" i="17" s="1"/>
  <c r="Q774" i="17"/>
  <c r="O774" i="17"/>
  <c r="P774" i="17" s="1"/>
  <c r="AN773" i="17"/>
  <c r="AD773" i="17" s="1"/>
  <c r="AM773" i="17"/>
  <c r="AC773" i="17" s="1"/>
  <c r="AL773" i="17"/>
  <c r="AB773" i="17" s="1"/>
  <c r="AK773" i="17"/>
  <c r="AA773" i="17" s="1"/>
  <c r="AE773" i="17"/>
  <c r="Z773" i="17"/>
  <c r="Y773" i="17"/>
  <c r="U773" i="17"/>
  <c r="V773" i="17" s="1"/>
  <c r="Q773" i="17"/>
  <c r="O773" i="17"/>
  <c r="P773" i="17" s="1"/>
  <c r="AN772" i="17"/>
  <c r="AD772" i="17" s="1"/>
  <c r="AM772" i="17"/>
  <c r="AC772" i="17" s="1"/>
  <c r="AL772" i="17"/>
  <c r="AK772" i="17"/>
  <c r="AA772" i="17" s="1"/>
  <c r="AE772" i="17"/>
  <c r="Z772" i="17"/>
  <c r="Y772" i="17"/>
  <c r="U772" i="17"/>
  <c r="V772" i="17" s="1"/>
  <c r="Q772" i="17"/>
  <c r="O772" i="17"/>
  <c r="P772" i="17" s="1"/>
  <c r="AN771" i="17"/>
  <c r="AD771" i="17" s="1"/>
  <c r="AM771" i="17"/>
  <c r="AC771" i="17" s="1"/>
  <c r="AL771" i="17"/>
  <c r="AB771" i="17" s="1"/>
  <c r="AK771" i="17"/>
  <c r="AE771" i="17"/>
  <c r="Z771" i="17"/>
  <c r="Y771" i="17"/>
  <c r="U771" i="17"/>
  <c r="V771" i="17" s="1"/>
  <c r="Q771" i="17"/>
  <c r="O771" i="17"/>
  <c r="P771" i="17" s="1"/>
  <c r="AN770" i="17"/>
  <c r="AD770" i="17" s="1"/>
  <c r="AM770" i="17"/>
  <c r="AC770" i="17" s="1"/>
  <c r="AL770" i="17"/>
  <c r="AB770" i="17" s="1"/>
  <c r="AK770" i="17"/>
  <c r="AA770" i="17" s="1"/>
  <c r="AE770" i="17"/>
  <c r="Z770" i="17"/>
  <c r="Y770" i="17"/>
  <c r="U770" i="17"/>
  <c r="V770" i="17" s="1"/>
  <c r="Q770" i="17"/>
  <c r="O770" i="17"/>
  <c r="P770" i="17" s="1"/>
  <c r="AN769" i="17"/>
  <c r="AD769" i="17" s="1"/>
  <c r="AM769" i="17"/>
  <c r="AC769" i="17" s="1"/>
  <c r="AL769" i="17"/>
  <c r="AB769" i="17" s="1"/>
  <c r="AK769" i="17"/>
  <c r="AA769" i="17" s="1"/>
  <c r="AE769" i="17"/>
  <c r="Z769" i="17"/>
  <c r="Y769" i="17"/>
  <c r="U769" i="17"/>
  <c r="V769" i="17" s="1"/>
  <c r="Q769" i="17"/>
  <c r="O769" i="17"/>
  <c r="P769" i="17" s="1"/>
  <c r="AN768" i="17"/>
  <c r="AD768" i="17" s="1"/>
  <c r="AM768" i="17"/>
  <c r="AC768" i="17" s="1"/>
  <c r="AL768" i="17"/>
  <c r="AB768" i="17" s="1"/>
  <c r="AK768" i="17"/>
  <c r="AA768" i="17" s="1"/>
  <c r="AE768" i="17"/>
  <c r="Z768" i="17"/>
  <c r="Y768" i="17"/>
  <c r="U768" i="17"/>
  <c r="V768" i="17" s="1"/>
  <c r="Q768" i="17"/>
  <c r="O768" i="17"/>
  <c r="P768" i="17" s="1"/>
  <c r="AN767" i="17"/>
  <c r="AD767" i="17" s="1"/>
  <c r="AM767" i="17"/>
  <c r="AC767" i="17" s="1"/>
  <c r="AL767" i="17"/>
  <c r="AB767" i="17" s="1"/>
  <c r="AK767" i="17"/>
  <c r="AA767" i="17" s="1"/>
  <c r="AE767" i="17"/>
  <c r="Z767" i="17"/>
  <c r="Y767" i="17"/>
  <c r="U767" i="17"/>
  <c r="V767" i="17" s="1"/>
  <c r="Q767" i="17"/>
  <c r="O767" i="17"/>
  <c r="P767" i="17" s="1"/>
  <c r="AN766" i="17"/>
  <c r="AD766" i="17" s="1"/>
  <c r="AM766" i="17"/>
  <c r="AC766" i="17" s="1"/>
  <c r="AL766" i="17"/>
  <c r="AB766" i="17" s="1"/>
  <c r="AK766" i="17"/>
  <c r="AA766" i="17" s="1"/>
  <c r="AE766" i="17"/>
  <c r="Z766" i="17"/>
  <c r="Y766" i="17"/>
  <c r="U766" i="17"/>
  <c r="V766" i="17" s="1"/>
  <c r="Q766" i="17"/>
  <c r="O766" i="17"/>
  <c r="P766" i="17" s="1"/>
  <c r="AN765" i="17"/>
  <c r="AD765" i="17" s="1"/>
  <c r="AM765" i="17"/>
  <c r="AC765" i="17" s="1"/>
  <c r="AL765" i="17"/>
  <c r="AB765" i="17" s="1"/>
  <c r="AK765" i="17"/>
  <c r="AA765" i="17" s="1"/>
  <c r="AE765" i="17"/>
  <c r="Z765" i="17"/>
  <c r="Y765" i="17"/>
  <c r="U765" i="17"/>
  <c r="V765" i="17" s="1"/>
  <c r="Q765" i="17"/>
  <c r="O765" i="17"/>
  <c r="P765" i="17" s="1"/>
  <c r="AN764" i="17"/>
  <c r="AD764" i="17" s="1"/>
  <c r="AM764" i="17"/>
  <c r="AC764" i="17" s="1"/>
  <c r="AL764" i="17"/>
  <c r="AB764" i="17" s="1"/>
  <c r="AK764" i="17"/>
  <c r="AA764" i="17" s="1"/>
  <c r="AE764" i="17"/>
  <c r="Z764" i="17"/>
  <c r="Y764" i="17"/>
  <c r="U764" i="17"/>
  <c r="V764" i="17" s="1"/>
  <c r="Q764" i="17"/>
  <c r="O764" i="17"/>
  <c r="P764" i="17" s="1"/>
  <c r="AN763" i="17"/>
  <c r="AD763" i="17" s="1"/>
  <c r="AM763" i="17"/>
  <c r="AC763" i="17" s="1"/>
  <c r="AL763" i="17"/>
  <c r="AB763" i="17" s="1"/>
  <c r="AK763" i="17"/>
  <c r="AE763" i="17"/>
  <c r="Z763" i="17"/>
  <c r="Y763" i="17"/>
  <c r="U763" i="17"/>
  <c r="V763" i="17" s="1"/>
  <c r="Q763" i="17"/>
  <c r="O763" i="17"/>
  <c r="P763" i="17" s="1"/>
  <c r="AN762" i="17"/>
  <c r="AD762" i="17" s="1"/>
  <c r="AM762" i="17"/>
  <c r="AC762" i="17" s="1"/>
  <c r="AL762" i="17"/>
  <c r="AB762" i="17" s="1"/>
  <c r="AK762" i="17"/>
  <c r="AA762" i="17" s="1"/>
  <c r="AE762" i="17"/>
  <c r="Z762" i="17"/>
  <c r="Y762" i="17"/>
  <c r="U762" i="17"/>
  <c r="V762" i="17" s="1"/>
  <c r="Q762" i="17"/>
  <c r="O762" i="17"/>
  <c r="P762" i="17" s="1"/>
  <c r="AN761" i="17"/>
  <c r="AD761" i="17" s="1"/>
  <c r="AM761" i="17"/>
  <c r="AC761" i="17" s="1"/>
  <c r="AL761" i="17"/>
  <c r="AB761" i="17" s="1"/>
  <c r="AK761" i="17"/>
  <c r="AA761" i="17" s="1"/>
  <c r="AE761" i="17"/>
  <c r="Z761" i="17"/>
  <c r="Y761" i="17"/>
  <c r="U761" i="17"/>
  <c r="V761" i="17" s="1"/>
  <c r="Q761" i="17"/>
  <c r="O761" i="17"/>
  <c r="P761" i="17" s="1"/>
  <c r="AN760" i="17"/>
  <c r="AD760" i="17" s="1"/>
  <c r="AM760" i="17"/>
  <c r="AC760" i="17" s="1"/>
  <c r="AL760" i="17"/>
  <c r="AB760" i="17" s="1"/>
  <c r="AK760" i="17"/>
  <c r="AA760" i="17" s="1"/>
  <c r="AE760" i="17"/>
  <c r="Z760" i="17"/>
  <c r="Y760" i="17"/>
  <c r="U760" i="17"/>
  <c r="V760" i="17" s="1"/>
  <c r="Q760" i="17"/>
  <c r="O760" i="17"/>
  <c r="P760" i="17" s="1"/>
  <c r="AN759" i="17"/>
  <c r="AD759" i="17" s="1"/>
  <c r="AM759" i="17"/>
  <c r="AC759" i="17" s="1"/>
  <c r="AL759" i="17"/>
  <c r="AB759" i="17" s="1"/>
  <c r="AK759" i="17"/>
  <c r="AE759" i="17"/>
  <c r="Z759" i="17"/>
  <c r="Y759" i="17"/>
  <c r="U759" i="17"/>
  <c r="V759" i="17" s="1"/>
  <c r="Q759" i="17"/>
  <c r="O759" i="17"/>
  <c r="P759" i="17" s="1"/>
  <c r="AN758" i="17"/>
  <c r="AD758" i="17" s="1"/>
  <c r="AM758" i="17"/>
  <c r="AC758" i="17" s="1"/>
  <c r="AL758" i="17"/>
  <c r="AB758" i="17" s="1"/>
  <c r="AK758" i="17"/>
  <c r="AA758" i="17" s="1"/>
  <c r="AE758" i="17"/>
  <c r="Z758" i="17"/>
  <c r="Y758" i="17"/>
  <c r="U758" i="17"/>
  <c r="V758" i="17" s="1"/>
  <c r="Q758" i="17"/>
  <c r="O758" i="17"/>
  <c r="P758" i="17" s="1"/>
  <c r="AN757" i="17"/>
  <c r="AD757" i="17" s="1"/>
  <c r="AM757" i="17"/>
  <c r="AC757" i="17" s="1"/>
  <c r="AL757" i="17"/>
  <c r="AB757" i="17" s="1"/>
  <c r="AK757" i="17"/>
  <c r="AE757" i="17"/>
  <c r="Z757" i="17"/>
  <c r="Y757" i="17"/>
  <c r="U757" i="17"/>
  <c r="V757" i="17" s="1"/>
  <c r="Q757" i="17"/>
  <c r="O757" i="17"/>
  <c r="P757" i="17" s="1"/>
  <c r="AN756" i="17"/>
  <c r="AD756" i="17" s="1"/>
  <c r="AM756" i="17"/>
  <c r="AC756" i="17" s="1"/>
  <c r="AL756" i="17"/>
  <c r="AB756" i="17" s="1"/>
  <c r="AK756" i="17"/>
  <c r="AA756" i="17" s="1"/>
  <c r="AE756" i="17"/>
  <c r="Z756" i="17"/>
  <c r="Y756" i="17"/>
  <c r="U756" i="17"/>
  <c r="V756" i="17" s="1"/>
  <c r="Q756" i="17"/>
  <c r="O756" i="17"/>
  <c r="P756" i="17" s="1"/>
  <c r="AN755" i="17"/>
  <c r="AD755" i="17" s="1"/>
  <c r="AM755" i="17"/>
  <c r="AC755" i="17" s="1"/>
  <c r="AL755" i="17"/>
  <c r="AB755" i="17" s="1"/>
  <c r="AK755" i="17"/>
  <c r="AE755" i="17"/>
  <c r="Z755" i="17"/>
  <c r="Y755" i="17"/>
  <c r="U755" i="17"/>
  <c r="V755" i="17" s="1"/>
  <c r="Q755" i="17"/>
  <c r="O755" i="17"/>
  <c r="P755" i="17" s="1"/>
  <c r="AN754" i="17"/>
  <c r="AD754" i="17" s="1"/>
  <c r="AM754" i="17"/>
  <c r="AC754" i="17" s="1"/>
  <c r="AL754" i="17"/>
  <c r="AB754" i="17" s="1"/>
  <c r="AK754" i="17"/>
  <c r="AA754" i="17" s="1"/>
  <c r="AE754" i="17"/>
  <c r="Z754" i="17"/>
  <c r="Y754" i="17"/>
  <c r="U754" i="17"/>
  <c r="V754" i="17" s="1"/>
  <c r="Q754" i="17"/>
  <c r="O754" i="17"/>
  <c r="P754" i="17" s="1"/>
  <c r="AN753" i="17"/>
  <c r="AD753" i="17" s="1"/>
  <c r="AM753" i="17"/>
  <c r="AC753" i="17" s="1"/>
  <c r="AL753" i="17"/>
  <c r="AB753" i="17" s="1"/>
  <c r="AK753" i="17"/>
  <c r="AE753" i="17"/>
  <c r="Z753" i="17"/>
  <c r="Y753" i="17"/>
  <c r="U753" i="17"/>
  <c r="V753" i="17" s="1"/>
  <c r="Q753" i="17"/>
  <c r="O753" i="17"/>
  <c r="P753" i="17" s="1"/>
  <c r="AN752" i="17"/>
  <c r="AD752" i="17" s="1"/>
  <c r="AM752" i="17"/>
  <c r="AC752" i="17" s="1"/>
  <c r="AL752" i="17"/>
  <c r="AB752" i="17" s="1"/>
  <c r="AK752" i="17"/>
  <c r="AA752" i="17" s="1"/>
  <c r="AE752" i="17"/>
  <c r="Z752" i="17"/>
  <c r="Y752" i="17"/>
  <c r="U752" i="17"/>
  <c r="V752" i="17" s="1"/>
  <c r="Q752" i="17"/>
  <c r="O752" i="17"/>
  <c r="P752" i="17" s="1"/>
  <c r="AN751" i="17"/>
  <c r="AD751" i="17" s="1"/>
  <c r="AM751" i="17"/>
  <c r="AC751" i="17" s="1"/>
  <c r="AL751" i="17"/>
  <c r="AB751" i="17" s="1"/>
  <c r="AK751" i="17"/>
  <c r="AE751" i="17"/>
  <c r="Z751" i="17"/>
  <c r="Y751" i="17"/>
  <c r="U751" i="17"/>
  <c r="V751" i="17" s="1"/>
  <c r="Q751" i="17"/>
  <c r="O751" i="17"/>
  <c r="P751" i="17" s="1"/>
  <c r="AN750" i="17"/>
  <c r="AD750" i="17" s="1"/>
  <c r="AM750" i="17"/>
  <c r="AC750" i="17" s="1"/>
  <c r="AL750" i="17"/>
  <c r="AB750" i="17" s="1"/>
  <c r="AK750" i="17"/>
  <c r="AA750" i="17" s="1"/>
  <c r="AE750" i="17"/>
  <c r="Z750" i="17"/>
  <c r="Y750" i="17"/>
  <c r="U750" i="17"/>
  <c r="V750" i="17" s="1"/>
  <c r="Q750" i="17"/>
  <c r="O750" i="17"/>
  <c r="P750" i="17" s="1"/>
  <c r="AN749" i="17"/>
  <c r="AD749" i="17" s="1"/>
  <c r="AM749" i="17"/>
  <c r="AC749" i="17" s="1"/>
  <c r="AL749" i="17"/>
  <c r="AK749" i="17"/>
  <c r="AA749" i="17" s="1"/>
  <c r="AE749" i="17"/>
  <c r="Z749" i="17"/>
  <c r="Y749" i="17"/>
  <c r="U749" i="17"/>
  <c r="V749" i="17" s="1"/>
  <c r="Q749" i="17"/>
  <c r="O749" i="17"/>
  <c r="P749" i="17" s="1"/>
  <c r="AN748" i="17"/>
  <c r="AD748" i="17" s="1"/>
  <c r="AM748" i="17"/>
  <c r="AC748" i="17" s="1"/>
  <c r="AL748" i="17"/>
  <c r="AB748" i="17" s="1"/>
  <c r="AK748" i="17"/>
  <c r="AA748" i="17" s="1"/>
  <c r="AE748" i="17"/>
  <c r="Z748" i="17"/>
  <c r="Y748" i="17"/>
  <c r="U748" i="17"/>
  <c r="V748" i="17" s="1"/>
  <c r="Q748" i="17"/>
  <c r="O748" i="17"/>
  <c r="P748" i="17" s="1"/>
  <c r="AN747" i="17"/>
  <c r="AD747" i="17" s="1"/>
  <c r="AM747" i="17"/>
  <c r="AC747" i="17" s="1"/>
  <c r="AL747" i="17"/>
  <c r="AB747" i="17" s="1"/>
  <c r="AK747" i="17"/>
  <c r="AA747" i="17" s="1"/>
  <c r="AE747" i="17"/>
  <c r="Z747" i="17"/>
  <c r="Y747" i="17"/>
  <c r="U747" i="17"/>
  <c r="V747" i="17" s="1"/>
  <c r="Q747" i="17"/>
  <c r="O747" i="17"/>
  <c r="P747" i="17" s="1"/>
  <c r="AN746" i="17"/>
  <c r="AM746" i="17"/>
  <c r="AC746" i="17" s="1"/>
  <c r="AL746" i="17"/>
  <c r="AB746" i="17" s="1"/>
  <c r="AK746" i="17"/>
  <c r="AA746" i="17" s="1"/>
  <c r="AE746" i="17"/>
  <c r="Z746" i="17"/>
  <c r="Y746" i="17"/>
  <c r="U746" i="17"/>
  <c r="V746" i="17" s="1"/>
  <c r="Q746" i="17"/>
  <c r="O746" i="17"/>
  <c r="P746" i="17" s="1"/>
  <c r="AN745" i="17"/>
  <c r="AD745" i="17" s="1"/>
  <c r="AM745" i="17"/>
  <c r="AC745" i="17" s="1"/>
  <c r="AL745" i="17"/>
  <c r="AB745" i="17" s="1"/>
  <c r="AK745" i="17"/>
  <c r="AA745" i="17" s="1"/>
  <c r="AE745" i="17"/>
  <c r="Z745" i="17"/>
  <c r="Y745" i="17"/>
  <c r="U745" i="17"/>
  <c r="V745" i="17" s="1"/>
  <c r="Q745" i="17"/>
  <c r="O745" i="17"/>
  <c r="P745" i="17" s="1"/>
  <c r="AN744" i="17"/>
  <c r="AM744" i="17"/>
  <c r="AC744" i="17" s="1"/>
  <c r="AL744" i="17"/>
  <c r="AB744" i="17" s="1"/>
  <c r="AK744" i="17"/>
  <c r="AA744" i="17" s="1"/>
  <c r="AE744" i="17"/>
  <c r="Z744" i="17"/>
  <c r="Y744" i="17"/>
  <c r="U744" i="17"/>
  <c r="V744" i="17" s="1"/>
  <c r="Q744" i="17"/>
  <c r="O744" i="17"/>
  <c r="P744" i="17" s="1"/>
  <c r="AN743" i="17"/>
  <c r="AD743" i="17" s="1"/>
  <c r="AM743" i="17"/>
  <c r="AC743" i="17" s="1"/>
  <c r="AL743" i="17"/>
  <c r="AB743" i="17" s="1"/>
  <c r="AK743" i="17"/>
  <c r="AA743" i="17" s="1"/>
  <c r="AE743" i="17"/>
  <c r="Z743" i="17"/>
  <c r="Y743" i="17"/>
  <c r="U743" i="17"/>
  <c r="V743" i="17" s="1"/>
  <c r="Q743" i="17"/>
  <c r="O743" i="17"/>
  <c r="P743" i="17" s="1"/>
  <c r="AN742" i="17"/>
  <c r="AD742" i="17" s="1"/>
  <c r="AM742" i="17"/>
  <c r="AC742" i="17" s="1"/>
  <c r="AL742" i="17"/>
  <c r="AB742" i="17" s="1"/>
  <c r="AK742" i="17"/>
  <c r="AA742" i="17" s="1"/>
  <c r="AE742" i="17"/>
  <c r="Z742" i="17"/>
  <c r="Y742" i="17"/>
  <c r="U742" i="17"/>
  <c r="V742" i="17" s="1"/>
  <c r="Q742" i="17"/>
  <c r="O742" i="17"/>
  <c r="P742" i="17" s="1"/>
  <c r="AN741" i="17"/>
  <c r="AD741" i="17" s="1"/>
  <c r="AM741" i="17"/>
  <c r="AC741" i="17" s="1"/>
  <c r="AL741" i="17"/>
  <c r="AB741" i="17" s="1"/>
  <c r="AK741" i="17"/>
  <c r="AE741" i="17"/>
  <c r="Z741" i="17"/>
  <c r="Y741" i="17"/>
  <c r="U741" i="17"/>
  <c r="V741" i="17" s="1"/>
  <c r="Q741" i="17"/>
  <c r="O741" i="17"/>
  <c r="P741" i="17" s="1"/>
  <c r="AN740" i="17"/>
  <c r="AD740" i="17" s="1"/>
  <c r="AM740" i="17"/>
  <c r="AC740" i="17" s="1"/>
  <c r="AL740" i="17"/>
  <c r="AK740" i="17"/>
  <c r="AA740" i="17" s="1"/>
  <c r="AE740" i="17"/>
  <c r="Z740" i="17"/>
  <c r="Y740" i="17"/>
  <c r="U740" i="17"/>
  <c r="V740" i="17" s="1"/>
  <c r="Q740" i="17"/>
  <c r="O740" i="17"/>
  <c r="P740" i="17" s="1"/>
  <c r="AN739" i="17"/>
  <c r="AD739" i="17" s="1"/>
  <c r="AM739" i="17"/>
  <c r="AC739" i="17" s="1"/>
  <c r="AL739" i="17"/>
  <c r="AB739" i="17" s="1"/>
  <c r="AK739" i="17"/>
  <c r="AA739" i="17" s="1"/>
  <c r="AE739" i="17"/>
  <c r="Z739" i="17"/>
  <c r="Y739" i="17"/>
  <c r="U739" i="17"/>
  <c r="V739" i="17" s="1"/>
  <c r="Q739" i="17"/>
  <c r="O739" i="17"/>
  <c r="P739" i="17" s="1"/>
  <c r="AN738" i="17"/>
  <c r="AD738" i="17" s="1"/>
  <c r="AM738" i="17"/>
  <c r="AC738" i="17" s="1"/>
  <c r="AL738" i="17"/>
  <c r="AB738" i="17" s="1"/>
  <c r="AK738" i="17"/>
  <c r="AA738" i="17" s="1"/>
  <c r="AE738" i="17"/>
  <c r="Z738" i="17"/>
  <c r="Y738" i="17"/>
  <c r="U738" i="17"/>
  <c r="V738" i="17" s="1"/>
  <c r="Q738" i="17"/>
  <c r="O738" i="17"/>
  <c r="P738" i="17" s="1"/>
  <c r="AN737" i="17"/>
  <c r="AD737" i="17" s="1"/>
  <c r="AM737" i="17"/>
  <c r="AC737" i="17" s="1"/>
  <c r="AL737" i="17"/>
  <c r="AK737" i="17"/>
  <c r="AA737" i="17" s="1"/>
  <c r="AE737" i="17"/>
  <c r="Z737" i="17"/>
  <c r="Y737" i="17"/>
  <c r="U737" i="17"/>
  <c r="V737" i="17" s="1"/>
  <c r="Q737" i="17"/>
  <c r="O737" i="17"/>
  <c r="P737" i="17" s="1"/>
  <c r="AN736" i="17"/>
  <c r="AD736" i="17" s="1"/>
  <c r="AM736" i="17"/>
  <c r="AC736" i="17" s="1"/>
  <c r="AL736" i="17"/>
  <c r="AK736" i="17"/>
  <c r="AA736" i="17" s="1"/>
  <c r="AE736" i="17"/>
  <c r="Z736" i="17"/>
  <c r="Y736" i="17"/>
  <c r="U736" i="17"/>
  <c r="V736" i="17" s="1"/>
  <c r="Q736" i="17"/>
  <c r="O736" i="17"/>
  <c r="P736" i="17" s="1"/>
  <c r="AN735" i="17"/>
  <c r="AD735" i="17" s="1"/>
  <c r="AM735" i="17"/>
  <c r="AC735" i="17" s="1"/>
  <c r="AL735" i="17"/>
  <c r="AB735" i="17" s="1"/>
  <c r="AK735" i="17"/>
  <c r="AA735" i="17" s="1"/>
  <c r="AE735" i="17"/>
  <c r="Z735" i="17"/>
  <c r="Y735" i="17"/>
  <c r="U735" i="17"/>
  <c r="V735" i="17" s="1"/>
  <c r="Q735" i="17"/>
  <c r="O735" i="17"/>
  <c r="P735" i="17" s="1"/>
  <c r="AN734" i="17"/>
  <c r="AD734" i="17" s="1"/>
  <c r="AM734" i="17"/>
  <c r="AC734" i="17" s="1"/>
  <c r="AL734" i="17"/>
  <c r="AB734" i="17" s="1"/>
  <c r="AK734" i="17"/>
  <c r="AE734" i="17"/>
  <c r="Z734" i="17"/>
  <c r="Y734" i="17"/>
  <c r="U734" i="17"/>
  <c r="V734" i="17" s="1"/>
  <c r="Q734" i="17"/>
  <c r="O734" i="17"/>
  <c r="P734" i="17" s="1"/>
  <c r="AN733" i="17"/>
  <c r="AD733" i="17" s="1"/>
  <c r="AM733" i="17"/>
  <c r="AC733" i="17" s="1"/>
  <c r="AL733" i="17"/>
  <c r="AB733" i="17" s="1"/>
  <c r="AK733" i="17"/>
  <c r="AA733" i="17" s="1"/>
  <c r="AE733" i="17"/>
  <c r="Z733" i="17"/>
  <c r="Y733" i="17"/>
  <c r="U733" i="17"/>
  <c r="V733" i="17" s="1"/>
  <c r="Q733" i="17"/>
  <c r="O733" i="17"/>
  <c r="P733" i="17" s="1"/>
  <c r="AN732" i="17"/>
  <c r="AD732" i="17" s="1"/>
  <c r="AM732" i="17"/>
  <c r="AC732" i="17" s="1"/>
  <c r="AL732" i="17"/>
  <c r="AB732" i="17" s="1"/>
  <c r="AK732" i="17"/>
  <c r="AA732" i="17" s="1"/>
  <c r="AE732" i="17"/>
  <c r="Z732" i="17"/>
  <c r="Y732" i="17"/>
  <c r="U732" i="17"/>
  <c r="V732" i="17" s="1"/>
  <c r="Q732" i="17"/>
  <c r="O732" i="17"/>
  <c r="P732" i="17" s="1"/>
  <c r="AN731" i="17"/>
  <c r="AD731" i="17" s="1"/>
  <c r="AM731" i="17"/>
  <c r="AC731" i="17" s="1"/>
  <c r="AL731" i="17"/>
  <c r="AB731" i="17" s="1"/>
  <c r="AK731" i="17"/>
  <c r="AA731" i="17" s="1"/>
  <c r="AE731" i="17"/>
  <c r="Z731" i="17"/>
  <c r="Y731" i="17"/>
  <c r="U731" i="17"/>
  <c r="V731" i="17" s="1"/>
  <c r="Q731" i="17"/>
  <c r="O731" i="17"/>
  <c r="P731" i="17" s="1"/>
  <c r="AN730" i="17"/>
  <c r="AD730" i="17" s="1"/>
  <c r="AM730" i="17"/>
  <c r="AC730" i="17" s="1"/>
  <c r="AL730" i="17"/>
  <c r="AB730" i="17" s="1"/>
  <c r="AK730" i="17"/>
  <c r="AA730" i="17" s="1"/>
  <c r="AE730" i="17"/>
  <c r="Z730" i="17"/>
  <c r="Y730" i="17"/>
  <c r="U730" i="17"/>
  <c r="V730" i="17" s="1"/>
  <c r="Q730" i="17"/>
  <c r="O730" i="17"/>
  <c r="P730" i="17" s="1"/>
  <c r="AN729" i="17"/>
  <c r="AD729" i="17" s="1"/>
  <c r="AM729" i="17"/>
  <c r="AC729" i="17" s="1"/>
  <c r="AL729" i="17"/>
  <c r="AB729" i="17" s="1"/>
  <c r="AK729" i="17"/>
  <c r="AE729" i="17"/>
  <c r="Z729" i="17"/>
  <c r="Y729" i="17"/>
  <c r="U729" i="17"/>
  <c r="V729" i="17" s="1"/>
  <c r="Q729" i="17"/>
  <c r="O729" i="17"/>
  <c r="P729" i="17" s="1"/>
  <c r="AN728" i="17"/>
  <c r="AD728" i="17" s="1"/>
  <c r="AM728" i="17"/>
  <c r="AC728" i="17" s="1"/>
  <c r="AL728" i="17"/>
  <c r="AB728" i="17" s="1"/>
  <c r="AK728" i="17"/>
  <c r="AA728" i="17" s="1"/>
  <c r="AE728" i="17"/>
  <c r="Z728" i="17"/>
  <c r="Y728" i="17"/>
  <c r="U728" i="17"/>
  <c r="V728" i="17" s="1"/>
  <c r="Q728" i="17"/>
  <c r="O728" i="17"/>
  <c r="P728" i="17" s="1"/>
  <c r="AN727" i="17"/>
  <c r="AD727" i="17" s="1"/>
  <c r="AM727" i="17"/>
  <c r="AC727" i="17" s="1"/>
  <c r="AL727" i="17"/>
  <c r="AB727" i="17" s="1"/>
  <c r="AK727" i="17"/>
  <c r="AA727" i="17" s="1"/>
  <c r="AE727" i="17"/>
  <c r="Z727" i="17"/>
  <c r="Y727" i="17"/>
  <c r="U727" i="17"/>
  <c r="V727" i="17" s="1"/>
  <c r="Q727" i="17"/>
  <c r="O727" i="17"/>
  <c r="P727" i="17" s="1"/>
  <c r="AN726" i="17"/>
  <c r="AD726" i="17" s="1"/>
  <c r="AM726" i="17"/>
  <c r="AC726" i="17" s="1"/>
  <c r="AL726" i="17"/>
  <c r="AB726" i="17" s="1"/>
  <c r="AK726" i="17"/>
  <c r="AE726" i="17"/>
  <c r="Z726" i="17"/>
  <c r="Y726" i="17"/>
  <c r="U726" i="17"/>
  <c r="V726" i="17" s="1"/>
  <c r="Q726" i="17"/>
  <c r="O726" i="17"/>
  <c r="P726" i="17" s="1"/>
  <c r="AN725" i="17"/>
  <c r="AD725" i="17" s="1"/>
  <c r="AM725" i="17"/>
  <c r="AC725" i="17" s="1"/>
  <c r="AL725" i="17"/>
  <c r="AB725" i="17" s="1"/>
  <c r="AK725" i="17"/>
  <c r="AA725" i="17" s="1"/>
  <c r="AE725" i="17"/>
  <c r="Z725" i="17"/>
  <c r="Y725" i="17"/>
  <c r="U725" i="17"/>
  <c r="V725" i="17" s="1"/>
  <c r="Q725" i="17"/>
  <c r="O725" i="17"/>
  <c r="P725" i="17" s="1"/>
  <c r="AN724" i="17"/>
  <c r="AD724" i="17" s="1"/>
  <c r="AM724" i="17"/>
  <c r="AC724" i="17" s="1"/>
  <c r="AL724" i="17"/>
  <c r="AB724" i="17" s="1"/>
  <c r="AK724" i="17"/>
  <c r="AE724" i="17"/>
  <c r="Z724" i="17"/>
  <c r="Y724" i="17"/>
  <c r="U724" i="17"/>
  <c r="V724" i="17" s="1"/>
  <c r="Q724" i="17"/>
  <c r="O724" i="17"/>
  <c r="P724" i="17" s="1"/>
  <c r="AN723" i="17"/>
  <c r="AD723" i="17" s="1"/>
  <c r="AM723" i="17"/>
  <c r="AC723" i="17" s="1"/>
  <c r="AL723" i="17"/>
  <c r="AB723" i="17" s="1"/>
  <c r="AK723" i="17"/>
  <c r="AE723" i="17"/>
  <c r="Z723" i="17"/>
  <c r="Y723" i="17"/>
  <c r="U723" i="17"/>
  <c r="V723" i="17" s="1"/>
  <c r="Q723" i="17"/>
  <c r="O723" i="17"/>
  <c r="P723" i="17" s="1"/>
  <c r="AN722" i="17"/>
  <c r="AD722" i="17" s="1"/>
  <c r="AM722" i="17"/>
  <c r="AC722" i="17" s="1"/>
  <c r="AL722" i="17"/>
  <c r="AB722" i="17" s="1"/>
  <c r="AK722" i="17"/>
  <c r="AA722" i="17" s="1"/>
  <c r="AE722" i="17"/>
  <c r="Z722" i="17"/>
  <c r="Y722" i="17"/>
  <c r="U722" i="17"/>
  <c r="V722" i="17" s="1"/>
  <c r="Q722" i="17"/>
  <c r="O722" i="17"/>
  <c r="P722" i="17" s="1"/>
  <c r="AN721" i="17"/>
  <c r="AD721" i="17" s="1"/>
  <c r="AM721" i="17"/>
  <c r="AC721" i="17" s="1"/>
  <c r="AL721" i="17"/>
  <c r="AB721" i="17" s="1"/>
  <c r="AK721" i="17"/>
  <c r="AE721" i="17"/>
  <c r="Z721" i="17"/>
  <c r="Y721" i="17"/>
  <c r="U721" i="17"/>
  <c r="V721" i="17" s="1"/>
  <c r="Q721" i="17"/>
  <c r="O721" i="17"/>
  <c r="P721" i="17" s="1"/>
  <c r="AN720" i="17"/>
  <c r="AD720" i="17" s="1"/>
  <c r="AM720" i="17"/>
  <c r="AC720" i="17" s="1"/>
  <c r="AL720" i="17"/>
  <c r="AB720" i="17" s="1"/>
  <c r="AK720" i="17"/>
  <c r="AA720" i="17" s="1"/>
  <c r="AE720" i="17"/>
  <c r="Z720" i="17"/>
  <c r="Y720" i="17"/>
  <c r="U720" i="17"/>
  <c r="V720" i="17" s="1"/>
  <c r="Q720" i="17"/>
  <c r="O720" i="17"/>
  <c r="P720" i="17" s="1"/>
  <c r="AN719" i="17"/>
  <c r="AD719" i="17" s="1"/>
  <c r="AM719" i="17"/>
  <c r="AC719" i="17" s="1"/>
  <c r="AL719" i="17"/>
  <c r="AB719" i="17" s="1"/>
  <c r="AK719" i="17"/>
  <c r="AA719" i="17" s="1"/>
  <c r="AE719" i="17"/>
  <c r="Z719" i="17"/>
  <c r="Y719" i="17"/>
  <c r="U719" i="17"/>
  <c r="V719" i="17" s="1"/>
  <c r="Q719" i="17"/>
  <c r="O719" i="17"/>
  <c r="P719" i="17" s="1"/>
  <c r="AN718" i="17"/>
  <c r="AD718" i="17" s="1"/>
  <c r="AM718" i="17"/>
  <c r="AC718" i="17" s="1"/>
  <c r="AL718" i="17"/>
  <c r="AB718" i="17" s="1"/>
  <c r="AK718" i="17"/>
  <c r="AE718" i="17"/>
  <c r="Z718" i="17"/>
  <c r="Y718" i="17"/>
  <c r="U718" i="17"/>
  <c r="V718" i="17" s="1"/>
  <c r="Q718" i="17"/>
  <c r="O718" i="17"/>
  <c r="P718" i="17" s="1"/>
  <c r="AN717" i="17"/>
  <c r="AD717" i="17" s="1"/>
  <c r="AM717" i="17"/>
  <c r="AC717" i="17" s="1"/>
  <c r="AL717" i="17"/>
  <c r="AB717" i="17" s="1"/>
  <c r="AK717" i="17"/>
  <c r="AE717" i="17"/>
  <c r="Z717" i="17"/>
  <c r="Y717" i="17"/>
  <c r="U717" i="17"/>
  <c r="V717" i="17" s="1"/>
  <c r="Q717" i="17"/>
  <c r="O717" i="17"/>
  <c r="P717" i="17" s="1"/>
  <c r="AN716" i="17"/>
  <c r="AD716" i="17" s="1"/>
  <c r="AM716" i="17"/>
  <c r="AC716" i="17" s="1"/>
  <c r="AL716" i="17"/>
  <c r="AB716" i="17" s="1"/>
  <c r="AK716" i="17"/>
  <c r="AE716" i="17"/>
  <c r="Z716" i="17"/>
  <c r="Y716" i="17"/>
  <c r="U716" i="17"/>
  <c r="V716" i="17" s="1"/>
  <c r="Q716" i="17"/>
  <c r="O716" i="17"/>
  <c r="P716" i="17" s="1"/>
  <c r="AN715" i="17"/>
  <c r="AD715" i="17" s="1"/>
  <c r="AM715" i="17"/>
  <c r="AC715" i="17" s="1"/>
  <c r="AL715" i="17"/>
  <c r="AK715" i="17"/>
  <c r="AA715" i="17" s="1"/>
  <c r="AE715" i="17"/>
  <c r="Z715" i="17"/>
  <c r="Y715" i="17"/>
  <c r="U715" i="17"/>
  <c r="V715" i="17" s="1"/>
  <c r="Q715" i="17"/>
  <c r="O715" i="17"/>
  <c r="P715" i="17" s="1"/>
  <c r="AN714" i="17"/>
  <c r="AD714" i="17" s="1"/>
  <c r="AM714" i="17"/>
  <c r="AC714" i="17" s="1"/>
  <c r="AL714" i="17"/>
  <c r="AK714" i="17"/>
  <c r="AA714" i="17" s="1"/>
  <c r="AE714" i="17"/>
  <c r="Z714" i="17"/>
  <c r="Y714" i="17"/>
  <c r="U714" i="17"/>
  <c r="V714" i="17" s="1"/>
  <c r="Q714" i="17"/>
  <c r="O714" i="17"/>
  <c r="P714" i="17" s="1"/>
  <c r="AN713" i="17"/>
  <c r="AD713" i="17" s="1"/>
  <c r="AM713" i="17"/>
  <c r="AC713" i="17" s="1"/>
  <c r="AL713" i="17"/>
  <c r="AB713" i="17" s="1"/>
  <c r="AK713" i="17"/>
  <c r="AE713" i="17"/>
  <c r="Z713" i="17"/>
  <c r="Y713" i="17"/>
  <c r="U713" i="17"/>
  <c r="V713" i="17" s="1"/>
  <c r="Q713" i="17"/>
  <c r="O713" i="17"/>
  <c r="P713" i="17" s="1"/>
  <c r="AN712" i="17"/>
  <c r="AD712" i="17" s="1"/>
  <c r="AM712" i="17"/>
  <c r="AC712" i="17" s="1"/>
  <c r="AL712" i="17"/>
  <c r="AB712" i="17" s="1"/>
  <c r="AK712" i="17"/>
  <c r="AA712" i="17" s="1"/>
  <c r="AE712" i="17"/>
  <c r="Z712" i="17"/>
  <c r="Y712" i="17"/>
  <c r="U712" i="17"/>
  <c r="V712" i="17" s="1"/>
  <c r="Q712" i="17"/>
  <c r="O712" i="17"/>
  <c r="P712" i="17" s="1"/>
  <c r="AN711" i="17"/>
  <c r="AD711" i="17" s="1"/>
  <c r="AM711" i="17"/>
  <c r="AC711" i="17" s="1"/>
  <c r="AL711" i="17"/>
  <c r="AB711" i="17" s="1"/>
  <c r="AK711" i="17"/>
  <c r="AA711" i="17" s="1"/>
  <c r="AE711" i="17"/>
  <c r="Z711" i="17"/>
  <c r="Y711" i="17"/>
  <c r="U711" i="17"/>
  <c r="V711" i="17" s="1"/>
  <c r="Q711" i="17"/>
  <c r="O711" i="17"/>
  <c r="P711" i="17" s="1"/>
  <c r="AN710" i="17"/>
  <c r="AD710" i="17" s="1"/>
  <c r="AM710" i="17"/>
  <c r="AC710" i="17" s="1"/>
  <c r="AL710" i="17"/>
  <c r="AB710" i="17" s="1"/>
  <c r="AK710" i="17"/>
  <c r="AA710" i="17" s="1"/>
  <c r="AE710" i="17"/>
  <c r="Z710" i="17"/>
  <c r="Y710" i="17"/>
  <c r="U710" i="17"/>
  <c r="V710" i="17" s="1"/>
  <c r="Q710" i="17"/>
  <c r="O710" i="17"/>
  <c r="P710" i="17" s="1"/>
  <c r="AN709" i="17"/>
  <c r="AD709" i="17" s="1"/>
  <c r="AM709" i="17"/>
  <c r="AC709" i="17" s="1"/>
  <c r="AL709" i="17"/>
  <c r="AB709" i="17" s="1"/>
  <c r="AK709" i="17"/>
  <c r="AE709" i="17"/>
  <c r="Z709" i="17"/>
  <c r="Y709" i="17"/>
  <c r="U709" i="17"/>
  <c r="V709" i="17" s="1"/>
  <c r="Q709" i="17"/>
  <c r="O709" i="17"/>
  <c r="P709" i="17" s="1"/>
  <c r="AN708" i="17"/>
  <c r="AD708" i="17" s="1"/>
  <c r="AM708" i="17"/>
  <c r="AC708" i="17" s="1"/>
  <c r="AL708" i="17"/>
  <c r="AB708" i="17" s="1"/>
  <c r="AK708" i="17"/>
  <c r="AE708" i="17"/>
  <c r="Z708" i="17"/>
  <c r="Y708" i="17"/>
  <c r="U708" i="17"/>
  <c r="V708" i="17" s="1"/>
  <c r="Q708" i="17"/>
  <c r="O708" i="17"/>
  <c r="P708" i="17" s="1"/>
  <c r="AN707" i="17"/>
  <c r="AD707" i="17" s="1"/>
  <c r="AM707" i="17"/>
  <c r="AC707" i="17" s="1"/>
  <c r="AL707" i="17"/>
  <c r="AB707" i="17" s="1"/>
  <c r="AK707" i="17"/>
  <c r="AA707" i="17" s="1"/>
  <c r="AE707" i="17"/>
  <c r="Z707" i="17"/>
  <c r="Y707" i="17"/>
  <c r="U707" i="17"/>
  <c r="V707" i="17" s="1"/>
  <c r="Q707" i="17"/>
  <c r="O707" i="17"/>
  <c r="P707" i="17" s="1"/>
  <c r="AN706" i="17"/>
  <c r="AD706" i="17" s="1"/>
  <c r="AM706" i="17"/>
  <c r="AC706" i="17" s="1"/>
  <c r="AL706" i="17"/>
  <c r="AB706" i="17" s="1"/>
  <c r="AK706" i="17"/>
  <c r="AA706" i="17" s="1"/>
  <c r="AE706" i="17"/>
  <c r="Z706" i="17"/>
  <c r="Y706" i="17"/>
  <c r="U706" i="17"/>
  <c r="V706" i="17" s="1"/>
  <c r="Q706" i="17"/>
  <c r="O706" i="17"/>
  <c r="P706" i="17" s="1"/>
  <c r="AN705" i="17"/>
  <c r="AD705" i="17" s="1"/>
  <c r="AM705" i="17"/>
  <c r="AC705" i="17" s="1"/>
  <c r="AL705" i="17"/>
  <c r="AB705" i="17" s="1"/>
  <c r="AK705" i="17"/>
  <c r="AA705" i="17" s="1"/>
  <c r="AE705" i="17"/>
  <c r="Z705" i="17"/>
  <c r="Y705" i="17"/>
  <c r="U705" i="17"/>
  <c r="V705" i="17" s="1"/>
  <c r="Q705" i="17"/>
  <c r="O705" i="17"/>
  <c r="P705" i="17" s="1"/>
  <c r="AN704" i="17"/>
  <c r="AD704" i="17" s="1"/>
  <c r="AM704" i="17"/>
  <c r="AC704" i="17" s="1"/>
  <c r="AL704" i="17"/>
  <c r="AB704" i="17" s="1"/>
  <c r="AK704" i="17"/>
  <c r="AA704" i="17" s="1"/>
  <c r="AE704" i="17"/>
  <c r="Z704" i="17"/>
  <c r="Y704" i="17"/>
  <c r="U704" i="17"/>
  <c r="V704" i="17" s="1"/>
  <c r="Q704" i="17"/>
  <c r="O704" i="17"/>
  <c r="P704" i="17" s="1"/>
  <c r="AN703" i="17"/>
  <c r="AD703" i="17" s="1"/>
  <c r="AM703" i="17"/>
  <c r="AC703" i="17" s="1"/>
  <c r="AL703" i="17"/>
  <c r="AB703" i="17" s="1"/>
  <c r="AK703" i="17"/>
  <c r="AE703" i="17"/>
  <c r="Z703" i="17"/>
  <c r="Y703" i="17"/>
  <c r="U703" i="17"/>
  <c r="V703" i="17" s="1"/>
  <c r="Q703" i="17"/>
  <c r="O703" i="17"/>
  <c r="P703" i="17" s="1"/>
  <c r="AN702" i="17"/>
  <c r="AD702" i="17" s="1"/>
  <c r="AM702" i="17"/>
  <c r="AC702" i="17" s="1"/>
  <c r="AL702" i="17"/>
  <c r="AB702" i="17" s="1"/>
  <c r="AK702" i="17"/>
  <c r="AA702" i="17" s="1"/>
  <c r="AE702" i="17"/>
  <c r="Z702" i="17"/>
  <c r="Y702" i="17"/>
  <c r="U702" i="17"/>
  <c r="V702" i="17" s="1"/>
  <c r="Q702" i="17"/>
  <c r="O702" i="17"/>
  <c r="P702" i="17" s="1"/>
  <c r="AN701" i="17"/>
  <c r="AD701" i="17" s="1"/>
  <c r="AM701" i="17"/>
  <c r="AC701" i="17" s="1"/>
  <c r="AL701" i="17"/>
  <c r="AB701" i="17" s="1"/>
  <c r="AK701" i="17"/>
  <c r="AE701" i="17"/>
  <c r="Z701" i="17"/>
  <c r="Y701" i="17"/>
  <c r="U701" i="17"/>
  <c r="V701" i="17" s="1"/>
  <c r="Q701" i="17"/>
  <c r="O701" i="17"/>
  <c r="P701" i="17" s="1"/>
  <c r="AN700" i="17"/>
  <c r="AD700" i="17" s="1"/>
  <c r="AM700" i="17"/>
  <c r="AC700" i="17" s="1"/>
  <c r="AL700" i="17"/>
  <c r="AB700" i="17" s="1"/>
  <c r="AK700" i="17"/>
  <c r="AE700" i="17"/>
  <c r="Z700" i="17"/>
  <c r="Y700" i="17"/>
  <c r="U700" i="17"/>
  <c r="V700" i="17" s="1"/>
  <c r="Q700" i="17"/>
  <c r="O700" i="17"/>
  <c r="P700" i="17" s="1"/>
  <c r="AN699" i="17"/>
  <c r="AD699" i="17" s="1"/>
  <c r="AM699" i="17"/>
  <c r="AC699" i="17" s="1"/>
  <c r="AL699" i="17"/>
  <c r="AB699" i="17" s="1"/>
  <c r="AK699" i="17"/>
  <c r="AE699" i="17"/>
  <c r="Z699" i="17"/>
  <c r="Y699" i="17"/>
  <c r="U699" i="17"/>
  <c r="V699" i="17" s="1"/>
  <c r="Q699" i="17"/>
  <c r="O699" i="17"/>
  <c r="P699" i="17" s="1"/>
  <c r="AN698" i="17"/>
  <c r="AD698" i="17" s="1"/>
  <c r="AM698" i="17"/>
  <c r="AC698" i="17" s="1"/>
  <c r="AL698" i="17"/>
  <c r="AB698" i="17" s="1"/>
  <c r="AK698" i="17"/>
  <c r="AE698" i="17"/>
  <c r="Z698" i="17"/>
  <c r="Y698" i="17"/>
  <c r="U698" i="17"/>
  <c r="V698" i="17" s="1"/>
  <c r="Q698" i="17"/>
  <c r="O698" i="17"/>
  <c r="P698" i="17" s="1"/>
  <c r="AN697" i="17"/>
  <c r="AD697" i="17" s="1"/>
  <c r="AM697" i="17"/>
  <c r="AC697" i="17" s="1"/>
  <c r="AL697" i="17"/>
  <c r="AB697" i="17" s="1"/>
  <c r="AK697" i="17"/>
  <c r="AA697" i="17" s="1"/>
  <c r="AE697" i="17"/>
  <c r="Z697" i="17"/>
  <c r="Y697" i="17"/>
  <c r="U697" i="17"/>
  <c r="V697" i="17" s="1"/>
  <c r="Q697" i="17"/>
  <c r="O697" i="17"/>
  <c r="P697" i="17" s="1"/>
  <c r="AN696" i="17"/>
  <c r="AD696" i="17" s="1"/>
  <c r="AM696" i="17"/>
  <c r="AC696" i="17" s="1"/>
  <c r="AL696" i="17"/>
  <c r="AB696" i="17" s="1"/>
  <c r="AK696" i="17"/>
  <c r="AA696" i="17" s="1"/>
  <c r="AE696" i="17"/>
  <c r="Z696" i="17"/>
  <c r="Y696" i="17"/>
  <c r="U696" i="17"/>
  <c r="V696" i="17" s="1"/>
  <c r="Q696" i="17"/>
  <c r="O696" i="17"/>
  <c r="P696" i="17" s="1"/>
  <c r="AN695" i="17"/>
  <c r="AD695" i="17" s="1"/>
  <c r="AM695" i="17"/>
  <c r="AC695" i="17" s="1"/>
  <c r="AL695" i="17"/>
  <c r="AB695" i="17" s="1"/>
  <c r="AK695" i="17"/>
  <c r="AA695" i="17" s="1"/>
  <c r="AE695" i="17"/>
  <c r="Z695" i="17"/>
  <c r="Y695" i="17"/>
  <c r="U695" i="17"/>
  <c r="V695" i="17" s="1"/>
  <c r="Q695" i="17"/>
  <c r="O695" i="17"/>
  <c r="P695" i="17" s="1"/>
  <c r="AN694" i="17"/>
  <c r="AD694" i="17" s="1"/>
  <c r="AM694" i="17"/>
  <c r="AC694" i="17" s="1"/>
  <c r="AL694" i="17"/>
  <c r="AK694" i="17"/>
  <c r="AA694" i="17" s="1"/>
  <c r="AE694" i="17"/>
  <c r="Z694" i="17"/>
  <c r="Y694" i="17"/>
  <c r="U694" i="17"/>
  <c r="V694" i="17" s="1"/>
  <c r="Q694" i="17"/>
  <c r="O694" i="17"/>
  <c r="P694" i="17" s="1"/>
  <c r="AN693" i="17"/>
  <c r="AD693" i="17" s="1"/>
  <c r="AM693" i="17"/>
  <c r="AC693" i="17" s="1"/>
  <c r="AL693" i="17"/>
  <c r="AK693" i="17"/>
  <c r="AA693" i="17" s="1"/>
  <c r="AE693" i="17"/>
  <c r="Z693" i="17"/>
  <c r="Y693" i="17"/>
  <c r="U693" i="17"/>
  <c r="V693" i="17" s="1"/>
  <c r="Q693" i="17"/>
  <c r="O693" i="17"/>
  <c r="P693" i="17" s="1"/>
  <c r="AN692" i="17"/>
  <c r="AD692" i="17" s="1"/>
  <c r="AM692" i="17"/>
  <c r="AC692" i="17" s="1"/>
  <c r="AL692" i="17"/>
  <c r="AB692" i="17" s="1"/>
  <c r="AK692" i="17"/>
  <c r="AE692" i="17"/>
  <c r="Z692" i="17"/>
  <c r="Y692" i="17"/>
  <c r="U692" i="17"/>
  <c r="V692" i="17" s="1"/>
  <c r="Q692" i="17"/>
  <c r="O692" i="17"/>
  <c r="P692" i="17" s="1"/>
  <c r="AN691" i="17"/>
  <c r="AD691" i="17" s="1"/>
  <c r="AM691" i="17"/>
  <c r="AC691" i="17" s="1"/>
  <c r="AL691" i="17"/>
  <c r="AB691" i="17" s="1"/>
  <c r="AK691" i="17"/>
  <c r="AA691" i="17" s="1"/>
  <c r="AE691" i="17"/>
  <c r="Z691" i="17"/>
  <c r="Y691" i="17"/>
  <c r="U691" i="17"/>
  <c r="V691" i="17" s="1"/>
  <c r="Q691" i="17"/>
  <c r="O691" i="17"/>
  <c r="P691" i="17" s="1"/>
  <c r="AN690" i="17"/>
  <c r="AM690" i="17"/>
  <c r="AC690" i="17" s="1"/>
  <c r="AL690" i="17"/>
  <c r="AB690" i="17" s="1"/>
  <c r="AK690" i="17"/>
  <c r="AA690" i="17" s="1"/>
  <c r="AE690" i="17"/>
  <c r="Z690" i="17"/>
  <c r="Y690" i="17"/>
  <c r="U690" i="17"/>
  <c r="V690" i="17" s="1"/>
  <c r="Q690" i="17"/>
  <c r="O690" i="17"/>
  <c r="P690" i="17" s="1"/>
  <c r="AN689" i="17"/>
  <c r="AD689" i="17" s="1"/>
  <c r="AM689" i="17"/>
  <c r="AL689" i="17"/>
  <c r="AB689" i="17" s="1"/>
  <c r="AK689" i="17"/>
  <c r="AA689" i="17" s="1"/>
  <c r="AE689" i="17"/>
  <c r="Z689" i="17"/>
  <c r="Y689" i="17"/>
  <c r="U689" i="17"/>
  <c r="V689" i="17" s="1"/>
  <c r="Q689" i="17"/>
  <c r="O689" i="17"/>
  <c r="P689" i="17" s="1"/>
  <c r="AN688" i="17"/>
  <c r="AD688" i="17" s="1"/>
  <c r="AM688" i="17"/>
  <c r="AC688" i="17" s="1"/>
  <c r="AL688" i="17"/>
  <c r="AB688" i="17" s="1"/>
  <c r="AK688" i="17"/>
  <c r="AE688" i="17"/>
  <c r="Z688" i="17"/>
  <c r="Y688" i="17"/>
  <c r="U688" i="17"/>
  <c r="V688" i="17" s="1"/>
  <c r="Q688" i="17"/>
  <c r="O688" i="17"/>
  <c r="P688" i="17" s="1"/>
  <c r="AN687" i="17"/>
  <c r="AD687" i="17" s="1"/>
  <c r="AM687" i="17"/>
  <c r="AC687" i="17" s="1"/>
  <c r="AL687" i="17"/>
  <c r="AB687" i="17" s="1"/>
  <c r="AK687" i="17"/>
  <c r="AA687" i="17" s="1"/>
  <c r="AE687" i="17"/>
  <c r="Z687" i="17"/>
  <c r="Y687" i="17"/>
  <c r="U687" i="17"/>
  <c r="V687" i="17" s="1"/>
  <c r="Q687" i="17"/>
  <c r="O687" i="17"/>
  <c r="P687" i="17" s="1"/>
  <c r="AN686" i="17"/>
  <c r="AD686" i="17" s="1"/>
  <c r="AM686" i="17"/>
  <c r="AC686" i="17" s="1"/>
  <c r="AL686" i="17"/>
  <c r="AB686" i="17" s="1"/>
  <c r="AK686" i="17"/>
  <c r="AA686" i="17" s="1"/>
  <c r="AE686" i="17"/>
  <c r="Z686" i="17"/>
  <c r="Y686" i="17"/>
  <c r="U686" i="17"/>
  <c r="V686" i="17" s="1"/>
  <c r="Q686" i="17"/>
  <c r="O686" i="17"/>
  <c r="P686" i="17" s="1"/>
  <c r="AN685" i="17"/>
  <c r="AD685" i="17" s="1"/>
  <c r="AM685" i="17"/>
  <c r="AL685" i="17"/>
  <c r="AB685" i="17" s="1"/>
  <c r="AK685" i="17"/>
  <c r="AA685" i="17" s="1"/>
  <c r="AE685" i="17"/>
  <c r="Z685" i="17"/>
  <c r="Y685" i="17"/>
  <c r="U685" i="17"/>
  <c r="V685" i="17" s="1"/>
  <c r="Q685" i="17"/>
  <c r="O685" i="17"/>
  <c r="P685" i="17" s="1"/>
  <c r="AN684" i="17"/>
  <c r="AD684" i="17" s="1"/>
  <c r="AM684" i="17"/>
  <c r="AC684" i="17" s="1"/>
  <c r="AL684" i="17"/>
  <c r="AB684" i="17" s="1"/>
  <c r="AK684" i="17"/>
  <c r="AA684" i="17" s="1"/>
  <c r="AE684" i="17"/>
  <c r="Z684" i="17"/>
  <c r="Y684" i="17"/>
  <c r="U684" i="17"/>
  <c r="V684" i="17" s="1"/>
  <c r="Q684" i="17"/>
  <c r="O684" i="17"/>
  <c r="P684" i="17" s="1"/>
  <c r="AN683" i="17"/>
  <c r="AD683" i="17" s="1"/>
  <c r="AM683" i="17"/>
  <c r="AC683" i="17" s="1"/>
  <c r="AL683" i="17"/>
  <c r="AB683" i="17" s="1"/>
  <c r="AK683" i="17"/>
  <c r="AA683" i="17" s="1"/>
  <c r="AE683" i="17"/>
  <c r="Z683" i="17"/>
  <c r="Y683" i="17"/>
  <c r="U683" i="17"/>
  <c r="V683" i="17" s="1"/>
  <c r="Q683" i="17"/>
  <c r="O683" i="17"/>
  <c r="P683" i="17" s="1"/>
  <c r="AN682" i="17"/>
  <c r="AD682" i="17" s="1"/>
  <c r="AM682" i="17"/>
  <c r="AC682" i="17" s="1"/>
  <c r="AL682" i="17"/>
  <c r="AB682" i="17" s="1"/>
  <c r="AK682" i="17"/>
  <c r="AE682" i="17"/>
  <c r="Z682" i="17"/>
  <c r="Y682" i="17"/>
  <c r="U682" i="17"/>
  <c r="V682" i="17" s="1"/>
  <c r="Q682" i="17"/>
  <c r="O682" i="17"/>
  <c r="P682" i="17" s="1"/>
  <c r="AN681" i="17"/>
  <c r="AD681" i="17" s="1"/>
  <c r="AM681" i="17"/>
  <c r="AC681" i="17" s="1"/>
  <c r="AL681" i="17"/>
  <c r="AB681" i="17" s="1"/>
  <c r="AK681" i="17"/>
  <c r="AE681" i="17"/>
  <c r="Z681" i="17"/>
  <c r="Y681" i="17"/>
  <c r="U681" i="17"/>
  <c r="V681" i="17" s="1"/>
  <c r="Q681" i="17"/>
  <c r="O681" i="17"/>
  <c r="P681" i="17" s="1"/>
  <c r="AN680" i="17"/>
  <c r="AD680" i="17" s="1"/>
  <c r="AM680" i="17"/>
  <c r="AC680" i="17" s="1"/>
  <c r="AL680" i="17"/>
  <c r="AB680" i="17" s="1"/>
  <c r="AK680" i="17"/>
  <c r="AE680" i="17"/>
  <c r="Z680" i="17"/>
  <c r="Y680" i="17"/>
  <c r="U680" i="17"/>
  <c r="V680" i="17" s="1"/>
  <c r="Q680" i="17"/>
  <c r="O680" i="17"/>
  <c r="P680" i="17" s="1"/>
  <c r="AN679" i="17"/>
  <c r="AD679" i="17" s="1"/>
  <c r="AM679" i="17"/>
  <c r="AC679" i="17" s="1"/>
  <c r="AL679" i="17"/>
  <c r="AB679" i="17" s="1"/>
  <c r="AK679" i="17"/>
  <c r="AA679" i="17" s="1"/>
  <c r="AE679" i="17"/>
  <c r="Z679" i="17"/>
  <c r="Y679" i="17"/>
  <c r="U679" i="17"/>
  <c r="V679" i="17" s="1"/>
  <c r="Q679" i="17"/>
  <c r="O679" i="17"/>
  <c r="P679" i="17" s="1"/>
  <c r="AN678" i="17"/>
  <c r="AD678" i="17" s="1"/>
  <c r="AM678" i="17"/>
  <c r="AC678" i="17" s="1"/>
  <c r="AL678" i="17"/>
  <c r="AB678" i="17" s="1"/>
  <c r="AK678" i="17"/>
  <c r="AE678" i="17"/>
  <c r="Z678" i="17"/>
  <c r="Y678" i="17"/>
  <c r="U678" i="17"/>
  <c r="V678" i="17" s="1"/>
  <c r="Q678" i="17"/>
  <c r="O678" i="17"/>
  <c r="P678" i="17" s="1"/>
  <c r="AN677" i="17"/>
  <c r="AD677" i="17" s="1"/>
  <c r="AM677" i="17"/>
  <c r="AC677" i="17" s="1"/>
  <c r="AL677" i="17"/>
  <c r="AB677" i="17" s="1"/>
  <c r="AK677" i="17"/>
  <c r="AE677" i="17"/>
  <c r="Z677" i="17"/>
  <c r="Y677" i="17"/>
  <c r="U677" i="17"/>
  <c r="V677" i="17" s="1"/>
  <c r="Q677" i="17"/>
  <c r="O677" i="17"/>
  <c r="P677" i="17" s="1"/>
  <c r="AN676" i="17"/>
  <c r="AD676" i="17" s="1"/>
  <c r="AM676" i="17"/>
  <c r="AC676" i="17" s="1"/>
  <c r="AL676" i="17"/>
  <c r="AB676" i="17" s="1"/>
  <c r="AK676" i="17"/>
  <c r="AA676" i="17" s="1"/>
  <c r="AE676" i="17"/>
  <c r="Z676" i="17"/>
  <c r="Y676" i="17"/>
  <c r="U676" i="17"/>
  <c r="V676" i="17" s="1"/>
  <c r="Q676" i="17"/>
  <c r="O676" i="17"/>
  <c r="P676" i="17" s="1"/>
  <c r="AN675" i="17"/>
  <c r="AD675" i="17" s="1"/>
  <c r="AM675" i="17"/>
  <c r="AC675" i="17" s="1"/>
  <c r="AL675" i="17"/>
  <c r="AB675" i="17" s="1"/>
  <c r="AK675" i="17"/>
  <c r="AE675" i="17"/>
  <c r="Z675" i="17"/>
  <c r="Y675" i="17"/>
  <c r="U675" i="17"/>
  <c r="V675" i="17" s="1"/>
  <c r="Q675" i="17"/>
  <c r="O675" i="17"/>
  <c r="P675" i="17" s="1"/>
  <c r="AN674" i="17"/>
  <c r="AD674" i="17" s="1"/>
  <c r="AM674" i="17"/>
  <c r="AC674" i="17" s="1"/>
  <c r="AL674" i="17"/>
  <c r="AB674" i="17" s="1"/>
  <c r="AK674" i="17"/>
  <c r="AE674" i="17"/>
  <c r="Z674" i="17"/>
  <c r="Y674" i="17"/>
  <c r="U674" i="17"/>
  <c r="V674" i="17" s="1"/>
  <c r="Q674" i="17"/>
  <c r="O674" i="17"/>
  <c r="P674" i="17" s="1"/>
  <c r="AN673" i="17"/>
  <c r="AD673" i="17" s="1"/>
  <c r="AM673" i="17"/>
  <c r="AC673" i="17" s="1"/>
  <c r="AL673" i="17"/>
  <c r="AK673" i="17"/>
  <c r="AA673" i="17" s="1"/>
  <c r="AE673" i="17"/>
  <c r="Z673" i="17"/>
  <c r="Y673" i="17"/>
  <c r="U673" i="17"/>
  <c r="V673" i="17" s="1"/>
  <c r="Q673" i="17"/>
  <c r="O673" i="17"/>
  <c r="P673" i="17" s="1"/>
  <c r="AN672" i="17"/>
  <c r="AD672" i="17" s="1"/>
  <c r="AM672" i="17"/>
  <c r="AC672" i="17" s="1"/>
  <c r="AL672" i="17"/>
  <c r="AB672" i="17" s="1"/>
  <c r="AK672" i="17"/>
  <c r="AE672" i="17"/>
  <c r="Z672" i="17"/>
  <c r="Y672" i="17"/>
  <c r="U672" i="17"/>
  <c r="V672" i="17" s="1"/>
  <c r="Q672" i="17"/>
  <c r="O672" i="17"/>
  <c r="P672" i="17" s="1"/>
  <c r="AN671" i="17"/>
  <c r="AD671" i="17" s="1"/>
  <c r="AM671" i="17"/>
  <c r="AC671" i="17" s="1"/>
  <c r="AL671" i="17"/>
  <c r="AB671" i="17" s="1"/>
  <c r="AK671" i="17"/>
  <c r="AA671" i="17" s="1"/>
  <c r="AE671" i="17"/>
  <c r="Z671" i="17"/>
  <c r="Y671" i="17"/>
  <c r="U671" i="17"/>
  <c r="V671" i="17" s="1"/>
  <c r="Q671" i="17"/>
  <c r="O671" i="17"/>
  <c r="P671" i="17" s="1"/>
  <c r="AN670" i="17"/>
  <c r="AD670" i="17" s="1"/>
  <c r="AM670" i="17"/>
  <c r="AC670" i="17" s="1"/>
  <c r="AL670" i="17"/>
  <c r="AB670" i="17" s="1"/>
  <c r="AK670" i="17"/>
  <c r="AA670" i="17" s="1"/>
  <c r="AE670" i="17"/>
  <c r="Z670" i="17"/>
  <c r="Y670" i="17"/>
  <c r="U670" i="17"/>
  <c r="V670" i="17" s="1"/>
  <c r="Q670" i="17"/>
  <c r="O670" i="17"/>
  <c r="P670" i="17" s="1"/>
  <c r="AN669" i="17"/>
  <c r="AD669" i="17" s="1"/>
  <c r="AM669" i="17"/>
  <c r="AL669" i="17"/>
  <c r="AB669" i="17" s="1"/>
  <c r="AK669" i="17"/>
  <c r="AA669" i="17" s="1"/>
  <c r="AE669" i="17"/>
  <c r="Z669" i="17"/>
  <c r="Y669" i="17"/>
  <c r="U669" i="17"/>
  <c r="V669" i="17" s="1"/>
  <c r="Q669" i="17"/>
  <c r="O669" i="17"/>
  <c r="P669" i="17" s="1"/>
  <c r="AN668" i="17"/>
  <c r="AD668" i="17" s="1"/>
  <c r="AM668" i="17"/>
  <c r="AC668" i="17" s="1"/>
  <c r="AL668" i="17"/>
  <c r="AB668" i="17" s="1"/>
  <c r="AK668" i="17"/>
  <c r="AA668" i="17" s="1"/>
  <c r="AE668" i="17"/>
  <c r="Z668" i="17"/>
  <c r="Y668" i="17"/>
  <c r="U668" i="17"/>
  <c r="V668" i="17" s="1"/>
  <c r="Q668" i="17"/>
  <c r="O668" i="17"/>
  <c r="P668" i="17" s="1"/>
  <c r="AN667" i="17"/>
  <c r="AD667" i="17" s="1"/>
  <c r="AM667" i="17"/>
  <c r="AC667" i="17" s="1"/>
  <c r="AL667" i="17"/>
  <c r="AB667" i="17" s="1"/>
  <c r="AK667" i="17"/>
  <c r="AE667" i="17"/>
  <c r="Z667" i="17"/>
  <c r="Y667" i="17"/>
  <c r="U667" i="17"/>
  <c r="V667" i="17" s="1"/>
  <c r="Q667" i="17"/>
  <c r="O667" i="17"/>
  <c r="P667" i="17" s="1"/>
  <c r="AN666" i="17"/>
  <c r="AD666" i="17" s="1"/>
  <c r="AM666" i="17"/>
  <c r="AC666" i="17" s="1"/>
  <c r="AL666" i="17"/>
  <c r="AB666" i="17" s="1"/>
  <c r="AK666" i="17"/>
  <c r="AE666" i="17"/>
  <c r="Z666" i="17"/>
  <c r="Y666" i="17"/>
  <c r="U666" i="17"/>
  <c r="V666" i="17" s="1"/>
  <c r="Q666" i="17"/>
  <c r="O666" i="17"/>
  <c r="P666" i="17" s="1"/>
  <c r="AN665" i="17"/>
  <c r="AD665" i="17" s="1"/>
  <c r="AM665" i="17"/>
  <c r="AC665" i="17" s="1"/>
  <c r="AL665" i="17"/>
  <c r="AK665" i="17"/>
  <c r="AA665" i="17" s="1"/>
  <c r="AE665" i="17"/>
  <c r="Z665" i="17"/>
  <c r="Y665" i="17"/>
  <c r="U665" i="17"/>
  <c r="V665" i="17" s="1"/>
  <c r="Q665" i="17"/>
  <c r="O665" i="17"/>
  <c r="P665" i="17" s="1"/>
  <c r="AN664" i="17"/>
  <c r="AD664" i="17" s="1"/>
  <c r="AM664" i="17"/>
  <c r="AC664" i="17" s="1"/>
  <c r="AL664" i="17"/>
  <c r="AB664" i="17" s="1"/>
  <c r="AK664" i="17"/>
  <c r="AA664" i="17" s="1"/>
  <c r="AE664" i="17"/>
  <c r="Z664" i="17"/>
  <c r="Y664" i="17"/>
  <c r="U664" i="17"/>
  <c r="V664" i="17" s="1"/>
  <c r="Q664" i="17"/>
  <c r="O664" i="17"/>
  <c r="P664" i="17" s="1"/>
  <c r="AN663" i="17"/>
  <c r="AD663" i="17" s="1"/>
  <c r="AM663" i="17"/>
  <c r="AC663" i="17" s="1"/>
  <c r="AL663" i="17"/>
  <c r="AB663" i="17" s="1"/>
  <c r="AK663" i="17"/>
  <c r="AE663" i="17"/>
  <c r="Z663" i="17"/>
  <c r="Y663" i="17"/>
  <c r="U663" i="17"/>
  <c r="V663" i="17" s="1"/>
  <c r="Q663" i="17"/>
  <c r="O663" i="17"/>
  <c r="P663" i="17" s="1"/>
  <c r="AN662" i="17"/>
  <c r="AD662" i="17" s="1"/>
  <c r="AM662" i="17"/>
  <c r="AC662" i="17" s="1"/>
  <c r="AL662" i="17"/>
  <c r="AB662" i="17" s="1"/>
  <c r="AK662" i="17"/>
  <c r="AA662" i="17" s="1"/>
  <c r="AE662" i="17"/>
  <c r="Z662" i="17"/>
  <c r="Y662" i="17"/>
  <c r="U662" i="17"/>
  <c r="V662" i="17" s="1"/>
  <c r="Q662" i="17"/>
  <c r="O662" i="17"/>
  <c r="P662" i="17" s="1"/>
  <c r="AN661" i="17"/>
  <c r="AD661" i="17" s="1"/>
  <c r="AM661" i="17"/>
  <c r="AC661" i="17" s="1"/>
  <c r="AL661" i="17"/>
  <c r="AB661" i="17" s="1"/>
  <c r="AK661" i="17"/>
  <c r="AA661" i="17" s="1"/>
  <c r="AE661" i="17"/>
  <c r="Z661" i="17"/>
  <c r="Y661" i="17"/>
  <c r="U661" i="17"/>
  <c r="V661" i="17" s="1"/>
  <c r="Q661" i="17"/>
  <c r="O661" i="17"/>
  <c r="P661" i="17" s="1"/>
  <c r="AN660" i="17"/>
  <c r="AD660" i="17" s="1"/>
  <c r="AM660" i="17"/>
  <c r="AC660" i="17" s="1"/>
  <c r="AL660" i="17"/>
  <c r="AB660" i="17" s="1"/>
  <c r="AK660" i="17"/>
  <c r="AE660" i="17"/>
  <c r="Z660" i="17"/>
  <c r="Y660" i="17"/>
  <c r="U660" i="17"/>
  <c r="V660" i="17" s="1"/>
  <c r="Q660" i="17"/>
  <c r="O660" i="17"/>
  <c r="P660" i="17" s="1"/>
  <c r="AN659" i="17"/>
  <c r="AD659" i="17" s="1"/>
  <c r="AM659" i="17"/>
  <c r="AC659" i="17" s="1"/>
  <c r="AL659" i="17"/>
  <c r="AB659" i="17" s="1"/>
  <c r="AK659" i="17"/>
  <c r="AE659" i="17"/>
  <c r="Z659" i="17"/>
  <c r="Y659" i="17"/>
  <c r="U659" i="17"/>
  <c r="V659" i="17" s="1"/>
  <c r="Q659" i="17"/>
  <c r="O659" i="17"/>
  <c r="P659" i="17" s="1"/>
  <c r="AN658" i="17"/>
  <c r="AD658" i="17" s="1"/>
  <c r="AM658" i="17"/>
  <c r="AC658" i="17" s="1"/>
  <c r="AL658" i="17"/>
  <c r="AB658" i="17" s="1"/>
  <c r="AK658" i="17"/>
  <c r="AE658" i="17"/>
  <c r="Z658" i="17"/>
  <c r="Y658" i="17"/>
  <c r="U658" i="17"/>
  <c r="V658" i="17" s="1"/>
  <c r="Q658" i="17"/>
  <c r="O658" i="17"/>
  <c r="P658" i="17" s="1"/>
  <c r="AN657" i="17"/>
  <c r="AD657" i="17" s="1"/>
  <c r="AM657" i="17"/>
  <c r="AC657" i="17" s="1"/>
  <c r="AL657" i="17"/>
  <c r="AB657" i="17" s="1"/>
  <c r="AK657" i="17"/>
  <c r="AA657" i="17" s="1"/>
  <c r="AE657" i="17"/>
  <c r="Z657" i="17"/>
  <c r="Y657" i="17"/>
  <c r="U657" i="17"/>
  <c r="V657" i="17" s="1"/>
  <c r="Q657" i="17"/>
  <c r="O657" i="17"/>
  <c r="P657" i="17" s="1"/>
  <c r="AN656" i="17"/>
  <c r="AD656" i="17" s="1"/>
  <c r="AM656" i="17"/>
  <c r="AC656" i="17" s="1"/>
  <c r="AL656" i="17"/>
  <c r="AB656" i="17" s="1"/>
  <c r="AK656" i="17"/>
  <c r="AA656" i="17" s="1"/>
  <c r="AE656" i="17"/>
  <c r="Z656" i="17"/>
  <c r="Y656" i="17"/>
  <c r="U656" i="17"/>
  <c r="V656" i="17" s="1"/>
  <c r="Q656" i="17"/>
  <c r="O656" i="17"/>
  <c r="P656" i="17" s="1"/>
  <c r="AN655" i="17"/>
  <c r="AD655" i="17" s="1"/>
  <c r="AM655" i="17"/>
  <c r="AC655" i="17" s="1"/>
  <c r="AL655" i="17"/>
  <c r="AB655" i="17" s="1"/>
  <c r="AK655" i="17"/>
  <c r="AE655" i="17"/>
  <c r="Z655" i="17"/>
  <c r="Y655" i="17"/>
  <c r="U655" i="17"/>
  <c r="V655" i="17" s="1"/>
  <c r="Q655" i="17"/>
  <c r="O655" i="17"/>
  <c r="P655" i="17" s="1"/>
  <c r="AN654" i="17"/>
  <c r="AD654" i="17" s="1"/>
  <c r="AM654" i="17"/>
  <c r="AC654" i="17" s="1"/>
  <c r="AL654" i="17"/>
  <c r="AB654" i="17" s="1"/>
  <c r="AK654" i="17"/>
  <c r="AA654" i="17" s="1"/>
  <c r="AE654" i="17"/>
  <c r="Z654" i="17"/>
  <c r="Y654" i="17"/>
  <c r="U654" i="17"/>
  <c r="V654" i="17" s="1"/>
  <c r="Q654" i="17"/>
  <c r="O654" i="17"/>
  <c r="P654" i="17" s="1"/>
  <c r="AN653" i="17"/>
  <c r="AD653" i="17" s="1"/>
  <c r="AM653" i="17"/>
  <c r="AC653" i="17" s="1"/>
  <c r="AL653" i="17"/>
  <c r="AB653" i="17" s="1"/>
  <c r="AK653" i="17"/>
  <c r="AA653" i="17" s="1"/>
  <c r="AE653" i="17"/>
  <c r="Z653" i="17"/>
  <c r="Y653" i="17"/>
  <c r="U653" i="17"/>
  <c r="V653" i="17" s="1"/>
  <c r="Q653" i="17"/>
  <c r="O653" i="17"/>
  <c r="P653" i="17" s="1"/>
  <c r="AN652" i="17"/>
  <c r="AD652" i="17" s="1"/>
  <c r="AM652" i="17"/>
  <c r="AC652" i="17" s="1"/>
  <c r="AL652" i="17"/>
  <c r="AB652" i="17" s="1"/>
  <c r="AK652" i="17"/>
  <c r="AE652" i="17"/>
  <c r="Z652" i="17"/>
  <c r="Y652" i="17"/>
  <c r="U652" i="17"/>
  <c r="V652" i="17" s="1"/>
  <c r="Q652" i="17"/>
  <c r="O652" i="17"/>
  <c r="P652" i="17" s="1"/>
  <c r="AN651" i="17"/>
  <c r="AD651" i="17" s="1"/>
  <c r="AM651" i="17"/>
  <c r="AC651" i="17" s="1"/>
  <c r="AL651" i="17"/>
  <c r="AB651" i="17" s="1"/>
  <c r="AK651" i="17"/>
  <c r="AA651" i="17" s="1"/>
  <c r="AE651" i="17"/>
  <c r="Z651" i="17"/>
  <c r="Y651" i="17"/>
  <c r="U651" i="17"/>
  <c r="V651" i="17" s="1"/>
  <c r="Q651" i="17"/>
  <c r="O651" i="17"/>
  <c r="P651" i="17" s="1"/>
  <c r="AN650" i="17"/>
  <c r="AD650" i="17" s="1"/>
  <c r="AM650" i="17"/>
  <c r="AC650" i="17" s="1"/>
  <c r="AL650" i="17"/>
  <c r="AB650" i="17" s="1"/>
  <c r="AK650" i="17"/>
  <c r="AE650" i="17"/>
  <c r="Z650" i="17"/>
  <c r="Y650" i="17"/>
  <c r="U650" i="17"/>
  <c r="V650" i="17" s="1"/>
  <c r="Q650" i="17"/>
  <c r="O650" i="17"/>
  <c r="P650" i="17" s="1"/>
  <c r="AN649" i="17"/>
  <c r="AD649" i="17" s="1"/>
  <c r="AM649" i="17"/>
  <c r="AC649" i="17" s="1"/>
  <c r="AL649" i="17"/>
  <c r="AB649" i="17" s="1"/>
  <c r="AK649" i="17"/>
  <c r="AA649" i="17" s="1"/>
  <c r="AE649" i="17"/>
  <c r="Z649" i="17"/>
  <c r="Y649" i="17"/>
  <c r="U649" i="17"/>
  <c r="V649" i="17" s="1"/>
  <c r="Q649" i="17"/>
  <c r="O649" i="17"/>
  <c r="P649" i="17" s="1"/>
  <c r="AN648" i="17"/>
  <c r="AD648" i="17" s="1"/>
  <c r="AM648" i="17"/>
  <c r="AL648" i="17"/>
  <c r="AB648" i="17" s="1"/>
  <c r="AK648" i="17"/>
  <c r="AA648" i="17" s="1"/>
  <c r="AE648" i="17"/>
  <c r="Z648" i="17"/>
  <c r="Y648" i="17"/>
  <c r="U648" i="17"/>
  <c r="V648" i="17" s="1"/>
  <c r="Q648" i="17"/>
  <c r="O648" i="17"/>
  <c r="P648" i="17" s="1"/>
  <c r="AN647" i="17"/>
  <c r="AD647" i="17" s="1"/>
  <c r="AM647" i="17"/>
  <c r="AC647" i="17" s="1"/>
  <c r="AL647" i="17"/>
  <c r="AK647" i="17"/>
  <c r="AA647" i="17" s="1"/>
  <c r="AE647" i="17"/>
  <c r="Z647" i="17"/>
  <c r="Y647" i="17"/>
  <c r="U647" i="17"/>
  <c r="V647" i="17" s="1"/>
  <c r="Q647" i="17"/>
  <c r="O647" i="17"/>
  <c r="P647" i="17" s="1"/>
  <c r="AN646" i="17"/>
  <c r="AM646" i="17"/>
  <c r="AC646" i="17" s="1"/>
  <c r="AL646" i="17"/>
  <c r="AB646" i="17" s="1"/>
  <c r="AK646" i="17"/>
  <c r="AA646" i="17" s="1"/>
  <c r="AE646" i="17"/>
  <c r="Z646" i="17"/>
  <c r="Y646" i="17"/>
  <c r="U646" i="17"/>
  <c r="V646" i="17" s="1"/>
  <c r="Q646" i="17"/>
  <c r="O646" i="17"/>
  <c r="P646" i="17" s="1"/>
  <c r="AN645" i="17"/>
  <c r="AD645" i="17" s="1"/>
  <c r="AM645" i="17"/>
  <c r="AC645" i="17" s="1"/>
  <c r="AL645" i="17"/>
  <c r="AB645" i="17" s="1"/>
  <c r="AK645" i="17"/>
  <c r="AE645" i="17"/>
  <c r="Z645" i="17"/>
  <c r="Y645" i="17"/>
  <c r="U645" i="17"/>
  <c r="V645" i="17" s="1"/>
  <c r="Q645" i="17"/>
  <c r="O645" i="17"/>
  <c r="P645" i="17" s="1"/>
  <c r="AN644" i="17"/>
  <c r="AD644" i="17" s="1"/>
  <c r="AM644" i="17"/>
  <c r="AC644" i="17" s="1"/>
  <c r="AL644" i="17"/>
  <c r="AB644" i="17" s="1"/>
  <c r="AK644" i="17"/>
  <c r="AA644" i="17" s="1"/>
  <c r="AE644" i="17"/>
  <c r="Z644" i="17"/>
  <c r="Y644" i="17"/>
  <c r="U644" i="17"/>
  <c r="V644" i="17" s="1"/>
  <c r="Q644" i="17"/>
  <c r="O644" i="17"/>
  <c r="P644" i="17" s="1"/>
  <c r="AN643" i="17"/>
  <c r="AD643" i="17" s="1"/>
  <c r="AM643" i="17"/>
  <c r="AC643" i="17" s="1"/>
  <c r="AL643" i="17"/>
  <c r="AB643" i="17" s="1"/>
  <c r="AK643" i="17"/>
  <c r="AA643" i="17" s="1"/>
  <c r="AE643" i="17"/>
  <c r="Z643" i="17"/>
  <c r="Y643" i="17"/>
  <c r="U643" i="17"/>
  <c r="V643" i="17" s="1"/>
  <c r="Q643" i="17"/>
  <c r="O643" i="17"/>
  <c r="P643" i="17" s="1"/>
  <c r="AN642" i="17"/>
  <c r="AD642" i="17" s="1"/>
  <c r="AM642" i="17"/>
  <c r="AC642" i="17" s="1"/>
  <c r="AL642" i="17"/>
  <c r="AB642" i="17" s="1"/>
  <c r="AK642" i="17"/>
  <c r="AA642" i="17" s="1"/>
  <c r="AE642" i="17"/>
  <c r="Z642" i="17"/>
  <c r="Y642" i="17"/>
  <c r="U642" i="17"/>
  <c r="V642" i="17" s="1"/>
  <c r="Q642" i="17"/>
  <c r="O642" i="17"/>
  <c r="P642" i="17" s="1"/>
  <c r="AN641" i="17"/>
  <c r="AD641" i="17" s="1"/>
  <c r="AM641" i="17"/>
  <c r="AC641" i="17" s="1"/>
  <c r="AL641" i="17"/>
  <c r="AB641" i="17" s="1"/>
  <c r="AK641" i="17"/>
  <c r="AA641" i="17" s="1"/>
  <c r="AE641" i="17"/>
  <c r="Z641" i="17"/>
  <c r="Y641" i="17"/>
  <c r="U641" i="17"/>
  <c r="V641" i="17" s="1"/>
  <c r="Q641" i="17"/>
  <c r="O641" i="17"/>
  <c r="P641" i="17" s="1"/>
  <c r="AN640" i="17"/>
  <c r="AD640" i="17" s="1"/>
  <c r="AM640" i="17"/>
  <c r="AC640" i="17" s="1"/>
  <c r="AL640" i="17"/>
  <c r="AB640" i="17" s="1"/>
  <c r="AK640" i="17"/>
  <c r="AA640" i="17" s="1"/>
  <c r="AE640" i="17"/>
  <c r="Z640" i="17"/>
  <c r="Y640" i="17"/>
  <c r="U640" i="17"/>
  <c r="V640" i="17" s="1"/>
  <c r="Q640" i="17"/>
  <c r="O640" i="17"/>
  <c r="P640" i="17" s="1"/>
  <c r="AN639" i="17"/>
  <c r="AD639" i="17" s="1"/>
  <c r="AM639" i="17"/>
  <c r="AC639" i="17" s="1"/>
  <c r="AL639" i="17"/>
  <c r="AB639" i="17" s="1"/>
  <c r="AK639" i="17"/>
  <c r="AA639" i="17" s="1"/>
  <c r="AE639" i="17"/>
  <c r="Z639" i="17"/>
  <c r="Y639" i="17"/>
  <c r="U639" i="17"/>
  <c r="V639" i="17" s="1"/>
  <c r="Q639" i="17"/>
  <c r="O639" i="17"/>
  <c r="P639" i="17" s="1"/>
  <c r="AN638" i="17"/>
  <c r="AD638" i="17" s="1"/>
  <c r="AM638" i="17"/>
  <c r="AC638" i="17" s="1"/>
  <c r="AL638" i="17"/>
  <c r="AB638" i="17" s="1"/>
  <c r="AK638" i="17"/>
  <c r="AA638" i="17" s="1"/>
  <c r="AE638" i="17"/>
  <c r="Z638" i="17"/>
  <c r="Y638" i="17"/>
  <c r="U638" i="17"/>
  <c r="V638" i="17" s="1"/>
  <c r="Q638" i="17"/>
  <c r="O638" i="17"/>
  <c r="P638" i="17" s="1"/>
  <c r="AN637" i="17"/>
  <c r="AD637" i="17" s="1"/>
  <c r="AM637" i="17"/>
  <c r="AC637" i="17" s="1"/>
  <c r="AL637" i="17"/>
  <c r="AB637" i="17" s="1"/>
  <c r="AK637" i="17"/>
  <c r="AA637" i="17" s="1"/>
  <c r="AE637" i="17"/>
  <c r="Z637" i="17"/>
  <c r="Y637" i="17"/>
  <c r="U637" i="17"/>
  <c r="V637" i="17" s="1"/>
  <c r="Q637" i="17"/>
  <c r="O637" i="17"/>
  <c r="P637" i="17" s="1"/>
  <c r="AN636" i="17"/>
  <c r="AD636" i="17" s="1"/>
  <c r="AM636" i="17"/>
  <c r="AC636" i="17" s="1"/>
  <c r="AL636" i="17"/>
  <c r="AB636" i="17" s="1"/>
  <c r="AK636" i="17"/>
  <c r="AA636" i="17" s="1"/>
  <c r="AE636" i="17"/>
  <c r="Z636" i="17"/>
  <c r="Y636" i="17"/>
  <c r="U636" i="17"/>
  <c r="V636" i="17" s="1"/>
  <c r="Q636" i="17"/>
  <c r="O636" i="17"/>
  <c r="P636" i="17" s="1"/>
  <c r="AN635" i="17"/>
  <c r="AD635" i="17" s="1"/>
  <c r="AM635" i="17"/>
  <c r="AC635" i="17" s="1"/>
  <c r="AL635" i="17"/>
  <c r="AB635" i="17" s="1"/>
  <c r="AK635" i="17"/>
  <c r="AA635" i="17" s="1"/>
  <c r="AE635" i="17"/>
  <c r="Z635" i="17"/>
  <c r="Y635" i="17"/>
  <c r="U635" i="17"/>
  <c r="V635" i="17" s="1"/>
  <c r="Q635" i="17"/>
  <c r="O635" i="17"/>
  <c r="P635" i="17" s="1"/>
  <c r="AN634" i="17"/>
  <c r="AD634" i="17" s="1"/>
  <c r="AM634" i="17"/>
  <c r="AC634" i="17" s="1"/>
  <c r="AL634" i="17"/>
  <c r="AB634" i="17" s="1"/>
  <c r="AK634" i="17"/>
  <c r="AE634" i="17"/>
  <c r="Z634" i="17"/>
  <c r="Y634" i="17"/>
  <c r="U634" i="17"/>
  <c r="V634" i="17" s="1"/>
  <c r="Q634" i="17"/>
  <c r="O634" i="17"/>
  <c r="P634" i="17" s="1"/>
  <c r="AN633" i="17"/>
  <c r="AD633" i="17" s="1"/>
  <c r="AM633" i="17"/>
  <c r="AC633" i="17" s="1"/>
  <c r="AL633" i="17"/>
  <c r="AB633" i="17" s="1"/>
  <c r="AK633" i="17"/>
  <c r="AA633" i="17" s="1"/>
  <c r="AE633" i="17"/>
  <c r="Z633" i="17"/>
  <c r="Y633" i="17"/>
  <c r="U633" i="17"/>
  <c r="V633" i="17" s="1"/>
  <c r="Q633" i="17"/>
  <c r="O633" i="17"/>
  <c r="P633" i="17" s="1"/>
  <c r="AN632" i="17"/>
  <c r="AD632" i="17" s="1"/>
  <c r="AM632" i="17"/>
  <c r="AC632" i="17" s="1"/>
  <c r="AL632" i="17"/>
  <c r="AB632" i="17" s="1"/>
  <c r="AK632" i="17"/>
  <c r="AA632" i="17" s="1"/>
  <c r="AE632" i="17"/>
  <c r="Z632" i="17"/>
  <c r="Y632" i="17"/>
  <c r="U632" i="17"/>
  <c r="V632" i="17" s="1"/>
  <c r="Q632" i="17"/>
  <c r="O632" i="17"/>
  <c r="P632" i="17" s="1"/>
  <c r="AN631" i="17"/>
  <c r="AD631" i="17" s="1"/>
  <c r="AM631" i="17"/>
  <c r="AC631" i="17" s="1"/>
  <c r="AL631" i="17"/>
  <c r="AB631" i="17" s="1"/>
  <c r="AK631" i="17"/>
  <c r="AA631" i="17" s="1"/>
  <c r="AE631" i="17"/>
  <c r="Z631" i="17"/>
  <c r="Y631" i="17"/>
  <c r="U631" i="17"/>
  <c r="V631" i="17" s="1"/>
  <c r="Q631" i="17"/>
  <c r="O631" i="17"/>
  <c r="P631" i="17" s="1"/>
  <c r="AN630" i="17"/>
  <c r="AD630" i="17" s="1"/>
  <c r="AM630" i="17"/>
  <c r="AC630" i="17" s="1"/>
  <c r="AL630" i="17"/>
  <c r="AB630" i="17" s="1"/>
  <c r="AK630" i="17"/>
  <c r="AA630" i="17" s="1"/>
  <c r="AE630" i="17"/>
  <c r="Z630" i="17"/>
  <c r="Y630" i="17"/>
  <c r="U630" i="17"/>
  <c r="V630" i="17" s="1"/>
  <c r="Q630" i="17"/>
  <c r="O630" i="17"/>
  <c r="P630" i="17" s="1"/>
  <c r="AN629" i="17"/>
  <c r="AD629" i="17" s="1"/>
  <c r="AM629" i="17"/>
  <c r="AC629" i="17" s="1"/>
  <c r="AL629" i="17"/>
  <c r="AB629" i="17" s="1"/>
  <c r="AK629" i="17"/>
  <c r="AE629" i="17"/>
  <c r="Z629" i="17"/>
  <c r="Y629" i="17"/>
  <c r="U629" i="17"/>
  <c r="V629" i="17" s="1"/>
  <c r="Q629" i="17"/>
  <c r="O629" i="17"/>
  <c r="P629" i="17" s="1"/>
  <c r="AN628" i="17"/>
  <c r="AD628" i="17" s="1"/>
  <c r="AM628" i="17"/>
  <c r="AC628" i="17" s="1"/>
  <c r="AL628" i="17"/>
  <c r="AB628" i="17" s="1"/>
  <c r="AK628" i="17"/>
  <c r="AA628" i="17" s="1"/>
  <c r="AE628" i="17"/>
  <c r="Z628" i="17"/>
  <c r="Y628" i="17"/>
  <c r="U628" i="17"/>
  <c r="V628" i="17" s="1"/>
  <c r="Q628" i="17"/>
  <c r="O628" i="17"/>
  <c r="P628" i="17" s="1"/>
  <c r="AN627" i="17"/>
  <c r="AD627" i="17" s="1"/>
  <c r="AM627" i="17"/>
  <c r="AC627" i="17" s="1"/>
  <c r="AL627" i="17"/>
  <c r="AB627" i="17" s="1"/>
  <c r="AK627" i="17"/>
  <c r="AA627" i="17" s="1"/>
  <c r="AE627" i="17"/>
  <c r="Z627" i="17"/>
  <c r="Y627" i="17"/>
  <c r="U627" i="17"/>
  <c r="V627" i="17" s="1"/>
  <c r="Q627" i="17"/>
  <c r="O627" i="17"/>
  <c r="P627" i="17" s="1"/>
  <c r="AN626" i="17"/>
  <c r="AD626" i="17" s="1"/>
  <c r="AM626" i="17"/>
  <c r="AC626" i="17" s="1"/>
  <c r="AL626" i="17"/>
  <c r="AB626" i="17" s="1"/>
  <c r="AK626" i="17"/>
  <c r="AE626" i="17"/>
  <c r="Z626" i="17"/>
  <c r="Y626" i="17"/>
  <c r="U626" i="17"/>
  <c r="V626" i="17" s="1"/>
  <c r="Q626" i="17"/>
  <c r="O626" i="17"/>
  <c r="P626" i="17" s="1"/>
  <c r="AN625" i="17"/>
  <c r="AD625" i="17" s="1"/>
  <c r="AM625" i="17"/>
  <c r="AC625" i="17" s="1"/>
  <c r="AL625" i="17"/>
  <c r="AB625" i="17" s="1"/>
  <c r="AK625" i="17"/>
  <c r="AE625" i="17"/>
  <c r="Z625" i="17"/>
  <c r="Y625" i="17"/>
  <c r="U625" i="17"/>
  <c r="V625" i="17" s="1"/>
  <c r="Q625" i="17"/>
  <c r="O625" i="17"/>
  <c r="P625" i="17" s="1"/>
  <c r="AN624" i="17"/>
  <c r="AD624" i="17" s="1"/>
  <c r="AM624" i="17"/>
  <c r="AC624" i="17" s="1"/>
  <c r="AL624" i="17"/>
  <c r="AB624" i="17" s="1"/>
  <c r="AK624" i="17"/>
  <c r="AA624" i="17" s="1"/>
  <c r="AE624" i="17"/>
  <c r="Z624" i="17"/>
  <c r="Y624" i="17"/>
  <c r="U624" i="17"/>
  <c r="V624" i="17" s="1"/>
  <c r="Q624" i="17"/>
  <c r="O624" i="17"/>
  <c r="P624" i="17" s="1"/>
  <c r="AN623" i="17"/>
  <c r="AD623" i="17" s="1"/>
  <c r="AM623" i="17"/>
  <c r="AC623" i="17" s="1"/>
  <c r="AL623" i="17"/>
  <c r="AB623" i="17" s="1"/>
  <c r="AK623" i="17"/>
  <c r="AA623" i="17" s="1"/>
  <c r="AE623" i="17"/>
  <c r="Z623" i="17"/>
  <c r="Y623" i="17"/>
  <c r="U623" i="17"/>
  <c r="V623" i="17" s="1"/>
  <c r="Q623" i="17"/>
  <c r="O623" i="17"/>
  <c r="P623" i="17" s="1"/>
  <c r="AN622" i="17"/>
  <c r="AD622" i="17" s="1"/>
  <c r="AM622" i="17"/>
  <c r="AC622" i="17" s="1"/>
  <c r="AL622" i="17"/>
  <c r="AB622" i="17" s="1"/>
  <c r="AK622" i="17"/>
  <c r="AA622" i="17" s="1"/>
  <c r="AE622" i="17"/>
  <c r="Z622" i="17"/>
  <c r="Y622" i="17"/>
  <c r="U622" i="17"/>
  <c r="V622" i="17" s="1"/>
  <c r="Q622" i="17"/>
  <c r="O622" i="17"/>
  <c r="P622" i="17" s="1"/>
  <c r="AN621" i="17"/>
  <c r="AD621" i="17" s="1"/>
  <c r="AM621" i="17"/>
  <c r="AC621" i="17" s="1"/>
  <c r="AL621" i="17"/>
  <c r="AB621" i="17" s="1"/>
  <c r="AK621" i="17"/>
  <c r="AE621" i="17"/>
  <c r="Z621" i="17"/>
  <c r="Y621" i="17"/>
  <c r="U621" i="17"/>
  <c r="V621" i="17" s="1"/>
  <c r="Q621" i="17"/>
  <c r="O621" i="17"/>
  <c r="P621" i="17" s="1"/>
  <c r="AN620" i="17"/>
  <c r="AD620" i="17" s="1"/>
  <c r="AM620" i="17"/>
  <c r="AC620" i="17" s="1"/>
  <c r="AL620" i="17"/>
  <c r="AB620" i="17" s="1"/>
  <c r="AK620" i="17"/>
  <c r="AA620" i="17" s="1"/>
  <c r="AE620" i="17"/>
  <c r="Z620" i="17"/>
  <c r="Y620" i="17"/>
  <c r="U620" i="17"/>
  <c r="V620" i="17" s="1"/>
  <c r="Q620" i="17"/>
  <c r="O620" i="17"/>
  <c r="P620" i="17" s="1"/>
  <c r="AN619" i="17"/>
  <c r="AD619" i="17" s="1"/>
  <c r="AM619" i="17"/>
  <c r="AC619" i="17" s="1"/>
  <c r="AL619" i="17"/>
  <c r="AB619" i="17" s="1"/>
  <c r="AK619" i="17"/>
  <c r="AA619" i="17" s="1"/>
  <c r="AE619" i="17"/>
  <c r="Z619" i="17"/>
  <c r="Y619" i="17"/>
  <c r="U619" i="17"/>
  <c r="V619" i="17" s="1"/>
  <c r="Q619" i="17"/>
  <c r="O619" i="17"/>
  <c r="P619" i="17" s="1"/>
  <c r="AN618" i="17"/>
  <c r="AD618" i="17" s="1"/>
  <c r="AM618" i="17"/>
  <c r="AC618" i="17" s="1"/>
  <c r="AL618" i="17"/>
  <c r="AB618" i="17" s="1"/>
  <c r="AK618" i="17"/>
  <c r="AA618" i="17" s="1"/>
  <c r="AE618" i="17"/>
  <c r="Z618" i="17"/>
  <c r="Y618" i="17"/>
  <c r="U618" i="17"/>
  <c r="V618" i="17" s="1"/>
  <c r="Q618" i="17"/>
  <c r="O618" i="17"/>
  <c r="P618" i="17" s="1"/>
  <c r="AN617" i="17"/>
  <c r="AD617" i="17" s="1"/>
  <c r="AM617" i="17"/>
  <c r="AC617" i="17" s="1"/>
  <c r="AL617" i="17"/>
  <c r="AB617" i="17" s="1"/>
  <c r="AK617" i="17"/>
  <c r="AE617" i="17"/>
  <c r="Z617" i="17"/>
  <c r="Y617" i="17"/>
  <c r="U617" i="17"/>
  <c r="V617" i="17" s="1"/>
  <c r="Q617" i="17"/>
  <c r="O617" i="17"/>
  <c r="P617" i="17" s="1"/>
  <c r="AN616" i="17"/>
  <c r="AD616" i="17" s="1"/>
  <c r="AM616" i="17"/>
  <c r="AC616" i="17" s="1"/>
  <c r="AL616" i="17"/>
  <c r="AB616" i="17" s="1"/>
  <c r="AK616" i="17"/>
  <c r="AA616" i="17" s="1"/>
  <c r="AE616" i="17"/>
  <c r="Z616" i="17"/>
  <c r="Y616" i="17"/>
  <c r="U616" i="17"/>
  <c r="V616" i="17" s="1"/>
  <c r="Q616" i="17"/>
  <c r="O616" i="17"/>
  <c r="P616" i="17" s="1"/>
  <c r="AN615" i="17"/>
  <c r="AD615" i="17" s="1"/>
  <c r="AM615" i="17"/>
  <c r="AC615" i="17" s="1"/>
  <c r="AL615" i="17"/>
  <c r="AB615" i="17" s="1"/>
  <c r="AK615" i="17"/>
  <c r="AA615" i="17" s="1"/>
  <c r="AE615" i="17"/>
  <c r="Z615" i="17"/>
  <c r="Y615" i="17"/>
  <c r="U615" i="17"/>
  <c r="V615" i="17" s="1"/>
  <c r="Q615" i="17"/>
  <c r="O615" i="17"/>
  <c r="P615" i="17" s="1"/>
  <c r="AN614" i="17"/>
  <c r="AD614" i="17" s="1"/>
  <c r="AM614" i="17"/>
  <c r="AC614" i="17" s="1"/>
  <c r="AL614" i="17"/>
  <c r="AB614" i="17" s="1"/>
  <c r="AK614" i="17"/>
  <c r="AE614" i="17"/>
  <c r="Z614" i="17"/>
  <c r="Y614" i="17"/>
  <c r="U614" i="17"/>
  <c r="V614" i="17" s="1"/>
  <c r="Q614" i="17"/>
  <c r="O614" i="17"/>
  <c r="P614" i="17" s="1"/>
  <c r="AN613" i="17"/>
  <c r="AD613" i="17" s="1"/>
  <c r="AM613" i="17"/>
  <c r="AC613" i="17" s="1"/>
  <c r="AL613" i="17"/>
  <c r="AB613" i="17" s="1"/>
  <c r="AK613" i="17"/>
  <c r="AE613" i="17"/>
  <c r="Z613" i="17"/>
  <c r="Y613" i="17"/>
  <c r="U613" i="17"/>
  <c r="V613" i="17" s="1"/>
  <c r="Q613" i="17"/>
  <c r="O613" i="17"/>
  <c r="P613" i="17" s="1"/>
  <c r="AN612" i="17"/>
  <c r="AD612" i="17" s="1"/>
  <c r="AM612" i="17"/>
  <c r="AC612" i="17" s="1"/>
  <c r="AL612" i="17"/>
  <c r="AB612" i="17" s="1"/>
  <c r="AK612" i="17"/>
  <c r="AA612" i="17" s="1"/>
  <c r="AE612" i="17"/>
  <c r="Z612" i="17"/>
  <c r="Y612" i="17"/>
  <c r="U612" i="17"/>
  <c r="V612" i="17" s="1"/>
  <c r="Q612" i="17"/>
  <c r="O612" i="17"/>
  <c r="P612" i="17" s="1"/>
  <c r="AN611" i="17"/>
  <c r="AD611" i="17" s="1"/>
  <c r="AM611" i="17"/>
  <c r="AC611" i="17" s="1"/>
  <c r="AL611" i="17"/>
  <c r="AB611" i="17" s="1"/>
  <c r="AK611" i="17"/>
  <c r="AA611" i="17" s="1"/>
  <c r="AE611" i="17"/>
  <c r="Z611" i="17"/>
  <c r="Y611" i="17"/>
  <c r="U611" i="17"/>
  <c r="V611" i="17" s="1"/>
  <c r="Q611" i="17"/>
  <c r="O611" i="17"/>
  <c r="P611" i="17" s="1"/>
  <c r="AN610" i="17"/>
  <c r="AD610" i="17" s="1"/>
  <c r="AM610" i="17"/>
  <c r="AC610" i="17" s="1"/>
  <c r="AL610" i="17"/>
  <c r="AB610" i="17" s="1"/>
  <c r="AK610" i="17"/>
  <c r="AE610" i="17"/>
  <c r="Z610" i="17"/>
  <c r="Y610" i="17"/>
  <c r="U610" i="17"/>
  <c r="V610" i="17" s="1"/>
  <c r="Q610" i="17"/>
  <c r="O610" i="17"/>
  <c r="P610" i="17" s="1"/>
  <c r="AN609" i="17"/>
  <c r="AD609" i="17" s="1"/>
  <c r="AM609" i="17"/>
  <c r="AC609" i="17" s="1"/>
  <c r="AL609" i="17"/>
  <c r="AB609" i="17" s="1"/>
  <c r="AK609" i="17"/>
  <c r="AE609" i="17"/>
  <c r="Z609" i="17"/>
  <c r="Y609" i="17"/>
  <c r="U609" i="17"/>
  <c r="V609" i="17" s="1"/>
  <c r="Q609" i="17"/>
  <c r="O609" i="17"/>
  <c r="P609" i="17" s="1"/>
  <c r="AN608" i="17"/>
  <c r="AD608" i="17" s="1"/>
  <c r="AM608" i="17"/>
  <c r="AC608" i="17" s="1"/>
  <c r="AL608" i="17"/>
  <c r="AB608" i="17" s="1"/>
  <c r="AK608" i="17"/>
  <c r="AA608" i="17" s="1"/>
  <c r="AE608" i="17"/>
  <c r="Z608" i="17"/>
  <c r="Y608" i="17"/>
  <c r="U608" i="17"/>
  <c r="V608" i="17" s="1"/>
  <c r="Q608" i="17"/>
  <c r="O608" i="17"/>
  <c r="P608" i="17" s="1"/>
  <c r="AN607" i="17"/>
  <c r="AD607" i="17" s="1"/>
  <c r="AM607" i="17"/>
  <c r="AC607" i="17" s="1"/>
  <c r="AL607" i="17"/>
  <c r="AB607" i="17" s="1"/>
  <c r="AK607" i="17"/>
  <c r="AA607" i="17" s="1"/>
  <c r="AE607" i="17"/>
  <c r="Z607" i="17"/>
  <c r="Y607" i="17"/>
  <c r="U607" i="17"/>
  <c r="V607" i="17" s="1"/>
  <c r="Q607" i="17"/>
  <c r="O607" i="17"/>
  <c r="P607" i="17" s="1"/>
  <c r="AN606" i="17"/>
  <c r="AD606" i="17" s="1"/>
  <c r="AM606" i="17"/>
  <c r="AC606" i="17" s="1"/>
  <c r="AL606" i="17"/>
  <c r="AB606" i="17" s="1"/>
  <c r="AK606" i="17"/>
  <c r="AE606" i="17"/>
  <c r="Z606" i="17"/>
  <c r="Y606" i="17"/>
  <c r="U606" i="17"/>
  <c r="V606" i="17" s="1"/>
  <c r="Q606" i="17"/>
  <c r="O606" i="17"/>
  <c r="P606" i="17" s="1"/>
  <c r="AN605" i="17"/>
  <c r="AD605" i="17" s="1"/>
  <c r="AM605" i="17"/>
  <c r="AC605" i="17" s="1"/>
  <c r="AL605" i="17"/>
  <c r="AB605" i="17" s="1"/>
  <c r="AK605" i="17"/>
  <c r="AE605" i="17"/>
  <c r="Z605" i="17"/>
  <c r="Y605" i="17"/>
  <c r="U605" i="17"/>
  <c r="V605" i="17" s="1"/>
  <c r="Q605" i="17"/>
  <c r="O605" i="17"/>
  <c r="P605" i="17" s="1"/>
  <c r="AN604" i="17"/>
  <c r="AD604" i="17" s="1"/>
  <c r="AM604" i="17"/>
  <c r="AC604" i="17" s="1"/>
  <c r="AL604" i="17"/>
  <c r="AB604" i="17" s="1"/>
  <c r="AK604" i="17"/>
  <c r="AA604" i="17" s="1"/>
  <c r="AE604" i="17"/>
  <c r="Z604" i="17"/>
  <c r="Y604" i="17"/>
  <c r="U604" i="17"/>
  <c r="V604" i="17" s="1"/>
  <c r="Q604" i="17"/>
  <c r="O604" i="17"/>
  <c r="P604" i="17" s="1"/>
  <c r="AN603" i="17"/>
  <c r="AD603" i="17" s="1"/>
  <c r="AM603" i="17"/>
  <c r="AC603" i="17" s="1"/>
  <c r="AL603" i="17"/>
  <c r="AB603" i="17" s="1"/>
  <c r="AK603" i="17"/>
  <c r="AA603" i="17" s="1"/>
  <c r="AE603" i="17"/>
  <c r="Z603" i="17"/>
  <c r="Y603" i="17"/>
  <c r="U603" i="17"/>
  <c r="V603" i="17" s="1"/>
  <c r="Q603" i="17"/>
  <c r="O603" i="17"/>
  <c r="P603" i="17" s="1"/>
  <c r="AN602" i="17"/>
  <c r="AD602" i="17" s="1"/>
  <c r="AM602" i="17"/>
  <c r="AC602" i="17" s="1"/>
  <c r="AL602" i="17"/>
  <c r="AB602" i="17" s="1"/>
  <c r="AK602" i="17"/>
  <c r="AE602" i="17"/>
  <c r="Z602" i="17"/>
  <c r="Y602" i="17"/>
  <c r="U602" i="17"/>
  <c r="V602" i="17" s="1"/>
  <c r="Q602" i="17"/>
  <c r="O602" i="17"/>
  <c r="P602" i="17" s="1"/>
  <c r="AN601" i="17"/>
  <c r="AD601" i="17" s="1"/>
  <c r="AM601" i="17"/>
  <c r="AC601" i="17" s="1"/>
  <c r="AL601" i="17"/>
  <c r="AB601" i="17" s="1"/>
  <c r="AK601" i="17"/>
  <c r="AE601" i="17"/>
  <c r="Z601" i="17"/>
  <c r="Y601" i="17"/>
  <c r="U601" i="17"/>
  <c r="V601" i="17" s="1"/>
  <c r="Q601" i="17"/>
  <c r="O601" i="17"/>
  <c r="P601" i="17" s="1"/>
  <c r="AN600" i="17"/>
  <c r="AD600" i="17" s="1"/>
  <c r="AM600" i="17"/>
  <c r="AC600" i="17" s="1"/>
  <c r="AL600" i="17"/>
  <c r="AB600" i="17" s="1"/>
  <c r="AK600" i="17"/>
  <c r="AA600" i="17" s="1"/>
  <c r="AE600" i="17"/>
  <c r="Z600" i="17"/>
  <c r="Y600" i="17"/>
  <c r="U600" i="17"/>
  <c r="V600" i="17" s="1"/>
  <c r="Q600" i="17"/>
  <c r="O600" i="17"/>
  <c r="P600" i="17" s="1"/>
  <c r="AN599" i="17"/>
  <c r="AD599" i="17" s="1"/>
  <c r="AM599" i="17"/>
  <c r="AC599" i="17" s="1"/>
  <c r="AL599" i="17"/>
  <c r="AB599" i="17" s="1"/>
  <c r="AK599" i="17"/>
  <c r="AE599" i="17"/>
  <c r="Z599" i="17"/>
  <c r="Y599" i="17"/>
  <c r="U599" i="17"/>
  <c r="V599" i="17" s="1"/>
  <c r="Q599" i="17"/>
  <c r="O599" i="17"/>
  <c r="P599" i="17" s="1"/>
  <c r="AN598" i="17"/>
  <c r="AD598" i="17" s="1"/>
  <c r="AM598" i="17"/>
  <c r="AC598" i="17" s="1"/>
  <c r="AL598" i="17"/>
  <c r="AB598" i="17" s="1"/>
  <c r="AK598" i="17"/>
  <c r="AA598" i="17" s="1"/>
  <c r="AE598" i="17"/>
  <c r="Z598" i="17"/>
  <c r="Y598" i="17"/>
  <c r="U598" i="17"/>
  <c r="V598" i="17" s="1"/>
  <c r="Q598" i="17"/>
  <c r="O598" i="17"/>
  <c r="P598" i="17" s="1"/>
  <c r="AN597" i="17"/>
  <c r="AD597" i="17" s="1"/>
  <c r="AM597" i="17"/>
  <c r="AC597" i="17" s="1"/>
  <c r="AL597" i="17"/>
  <c r="AB597" i="17" s="1"/>
  <c r="AK597" i="17"/>
  <c r="AA597" i="17" s="1"/>
  <c r="AE597" i="17"/>
  <c r="Z597" i="17"/>
  <c r="Y597" i="17"/>
  <c r="U597" i="17"/>
  <c r="V597" i="17" s="1"/>
  <c r="Q597" i="17"/>
  <c r="O597" i="17"/>
  <c r="P597" i="17" s="1"/>
  <c r="AN596" i="17"/>
  <c r="AD596" i="17" s="1"/>
  <c r="AM596" i="17"/>
  <c r="AC596" i="17" s="1"/>
  <c r="AL596" i="17"/>
  <c r="AB596" i="17" s="1"/>
  <c r="AK596" i="17"/>
  <c r="AA596" i="17" s="1"/>
  <c r="AE596" i="17"/>
  <c r="Z596" i="17"/>
  <c r="Y596" i="17"/>
  <c r="U596" i="17"/>
  <c r="V596" i="17" s="1"/>
  <c r="Q596" i="17"/>
  <c r="O596" i="17"/>
  <c r="P596" i="17" s="1"/>
  <c r="AN595" i="17"/>
  <c r="AD595" i="17" s="1"/>
  <c r="AM595" i="17"/>
  <c r="AC595" i="17" s="1"/>
  <c r="AL595" i="17"/>
  <c r="AB595" i="17" s="1"/>
  <c r="AK595" i="17"/>
  <c r="AA595" i="17" s="1"/>
  <c r="AE595" i="17"/>
  <c r="Z595" i="17"/>
  <c r="Y595" i="17"/>
  <c r="U595" i="17"/>
  <c r="V595" i="17" s="1"/>
  <c r="Q595" i="17"/>
  <c r="O595" i="17"/>
  <c r="P595" i="17" s="1"/>
  <c r="AN594" i="17"/>
  <c r="AD594" i="17" s="1"/>
  <c r="AM594" i="17"/>
  <c r="AC594" i="17" s="1"/>
  <c r="AL594" i="17"/>
  <c r="AB594" i="17" s="1"/>
  <c r="AK594" i="17"/>
  <c r="AA594" i="17" s="1"/>
  <c r="AE594" i="17"/>
  <c r="Z594" i="17"/>
  <c r="Y594" i="17"/>
  <c r="U594" i="17"/>
  <c r="V594" i="17" s="1"/>
  <c r="Q594" i="17"/>
  <c r="O594" i="17"/>
  <c r="P594" i="17" s="1"/>
  <c r="AN593" i="17"/>
  <c r="AD593" i="17" s="1"/>
  <c r="AM593" i="17"/>
  <c r="AC593" i="17" s="1"/>
  <c r="AL593" i="17"/>
  <c r="AB593" i="17" s="1"/>
  <c r="AK593" i="17"/>
  <c r="AE593" i="17"/>
  <c r="Z593" i="17"/>
  <c r="Y593" i="17"/>
  <c r="U593" i="17"/>
  <c r="V593" i="17" s="1"/>
  <c r="Q593" i="17"/>
  <c r="O593" i="17"/>
  <c r="P593" i="17" s="1"/>
  <c r="AN592" i="17"/>
  <c r="AD592" i="17" s="1"/>
  <c r="AM592" i="17"/>
  <c r="AC592" i="17" s="1"/>
  <c r="AL592" i="17"/>
  <c r="AB592" i="17" s="1"/>
  <c r="AK592" i="17"/>
  <c r="AA592" i="17" s="1"/>
  <c r="AE592" i="17"/>
  <c r="Z592" i="17"/>
  <c r="Y592" i="17"/>
  <c r="U592" i="17"/>
  <c r="V592" i="17" s="1"/>
  <c r="Q592" i="17"/>
  <c r="O592" i="17"/>
  <c r="P592" i="17" s="1"/>
  <c r="AN591" i="17"/>
  <c r="AD591" i="17" s="1"/>
  <c r="AM591" i="17"/>
  <c r="AC591" i="17" s="1"/>
  <c r="AL591" i="17"/>
  <c r="AK591" i="17"/>
  <c r="AA591" i="17" s="1"/>
  <c r="AE591" i="17"/>
  <c r="Z591" i="17"/>
  <c r="Y591" i="17"/>
  <c r="U591" i="17"/>
  <c r="V591" i="17" s="1"/>
  <c r="Q591" i="17"/>
  <c r="O591" i="17"/>
  <c r="P591" i="17" s="1"/>
  <c r="AN590" i="17"/>
  <c r="AD590" i="17" s="1"/>
  <c r="AM590" i="17"/>
  <c r="AC590" i="17" s="1"/>
  <c r="AL590" i="17"/>
  <c r="AB590" i="17" s="1"/>
  <c r="AK590" i="17"/>
  <c r="AE590" i="17"/>
  <c r="Z590" i="17"/>
  <c r="Y590" i="17"/>
  <c r="U590" i="17"/>
  <c r="V590" i="17" s="1"/>
  <c r="Q590" i="17"/>
  <c r="O590" i="17"/>
  <c r="P590" i="17" s="1"/>
  <c r="AN589" i="17"/>
  <c r="AD589" i="17" s="1"/>
  <c r="AM589" i="17"/>
  <c r="AC589" i="17" s="1"/>
  <c r="AL589" i="17"/>
  <c r="AB589" i="17" s="1"/>
  <c r="AK589" i="17"/>
  <c r="AA589" i="17" s="1"/>
  <c r="AE589" i="17"/>
  <c r="Z589" i="17"/>
  <c r="Y589" i="17"/>
  <c r="U589" i="17"/>
  <c r="V589" i="17" s="1"/>
  <c r="Q589" i="17"/>
  <c r="O589" i="17"/>
  <c r="P589" i="17" s="1"/>
  <c r="AN588" i="17"/>
  <c r="AD588" i="17" s="1"/>
  <c r="AM588" i="17"/>
  <c r="AC588" i="17" s="1"/>
  <c r="AL588" i="17"/>
  <c r="AB588" i="17" s="1"/>
  <c r="AK588" i="17"/>
  <c r="AE588" i="17"/>
  <c r="Z588" i="17"/>
  <c r="Y588" i="17"/>
  <c r="U588" i="17"/>
  <c r="V588" i="17" s="1"/>
  <c r="Q588" i="17"/>
  <c r="O588" i="17"/>
  <c r="P588" i="17" s="1"/>
  <c r="AN587" i="17"/>
  <c r="AD587" i="17" s="1"/>
  <c r="AM587" i="17"/>
  <c r="AC587" i="17" s="1"/>
  <c r="AL587" i="17"/>
  <c r="AB587" i="17" s="1"/>
  <c r="AK587" i="17"/>
  <c r="AA587" i="17" s="1"/>
  <c r="AE587" i="17"/>
  <c r="Z587" i="17"/>
  <c r="Y587" i="17"/>
  <c r="U587" i="17"/>
  <c r="V587" i="17" s="1"/>
  <c r="Q587" i="17"/>
  <c r="O587" i="17"/>
  <c r="P587" i="17" s="1"/>
  <c r="AN586" i="17"/>
  <c r="AD586" i="17" s="1"/>
  <c r="AM586" i="17"/>
  <c r="AC586" i="17" s="1"/>
  <c r="AL586" i="17"/>
  <c r="AB586" i="17" s="1"/>
  <c r="AK586" i="17"/>
  <c r="AA586" i="17" s="1"/>
  <c r="AE586" i="17"/>
  <c r="Z586" i="17"/>
  <c r="Y586" i="17"/>
  <c r="U586" i="17"/>
  <c r="V586" i="17" s="1"/>
  <c r="Q586" i="17"/>
  <c r="O586" i="17"/>
  <c r="P586" i="17" s="1"/>
  <c r="AN585" i="17"/>
  <c r="AD585" i="17" s="1"/>
  <c r="AM585" i="17"/>
  <c r="AC585" i="17" s="1"/>
  <c r="AL585" i="17"/>
  <c r="AB585" i="17" s="1"/>
  <c r="AK585" i="17"/>
  <c r="AA585" i="17" s="1"/>
  <c r="AE585" i="17"/>
  <c r="Z585" i="17"/>
  <c r="Y585" i="17"/>
  <c r="U585" i="17"/>
  <c r="V585" i="17" s="1"/>
  <c r="Q585" i="17"/>
  <c r="O585" i="17"/>
  <c r="P585" i="17" s="1"/>
  <c r="AN584" i="17"/>
  <c r="AD584" i="17" s="1"/>
  <c r="AM584" i="17"/>
  <c r="AC584" i="17" s="1"/>
  <c r="AL584" i="17"/>
  <c r="AB584" i="17" s="1"/>
  <c r="AK584" i="17"/>
  <c r="AA584" i="17" s="1"/>
  <c r="AE584" i="17"/>
  <c r="Z584" i="17"/>
  <c r="Y584" i="17"/>
  <c r="U584" i="17"/>
  <c r="V584" i="17" s="1"/>
  <c r="Q584" i="17"/>
  <c r="O584" i="17"/>
  <c r="P584" i="17" s="1"/>
  <c r="AN583" i="17"/>
  <c r="AD583" i="17" s="1"/>
  <c r="AM583" i="17"/>
  <c r="AC583" i="17" s="1"/>
  <c r="AL583" i="17"/>
  <c r="AB583" i="17" s="1"/>
  <c r="AK583" i="17"/>
  <c r="AE583" i="17"/>
  <c r="Z583" i="17"/>
  <c r="Y583" i="17"/>
  <c r="U583" i="17"/>
  <c r="V583" i="17" s="1"/>
  <c r="Q583" i="17"/>
  <c r="O583" i="17"/>
  <c r="P583" i="17" s="1"/>
  <c r="AN582" i="17"/>
  <c r="AD582" i="17" s="1"/>
  <c r="AM582" i="17"/>
  <c r="AC582" i="17" s="1"/>
  <c r="AL582" i="17"/>
  <c r="AB582" i="17" s="1"/>
  <c r="AK582" i="17"/>
  <c r="AE582" i="17"/>
  <c r="Z582" i="17"/>
  <c r="Y582" i="17"/>
  <c r="U582" i="17"/>
  <c r="V582" i="17" s="1"/>
  <c r="Q582" i="17"/>
  <c r="O582" i="17"/>
  <c r="P582" i="17" s="1"/>
  <c r="AN581" i="17"/>
  <c r="AD581" i="17" s="1"/>
  <c r="AM581" i="17"/>
  <c r="AC581" i="17" s="1"/>
  <c r="AL581" i="17"/>
  <c r="AB581" i="17" s="1"/>
  <c r="AK581" i="17"/>
  <c r="AA581" i="17" s="1"/>
  <c r="AE581" i="17"/>
  <c r="Z581" i="17"/>
  <c r="Y581" i="17"/>
  <c r="U581" i="17"/>
  <c r="V581" i="17" s="1"/>
  <c r="Q581" i="17"/>
  <c r="O581" i="17"/>
  <c r="P581" i="17" s="1"/>
  <c r="AN580" i="17"/>
  <c r="AD580" i="17" s="1"/>
  <c r="AM580" i="17"/>
  <c r="AC580" i="17" s="1"/>
  <c r="AL580" i="17"/>
  <c r="AB580" i="17" s="1"/>
  <c r="AK580" i="17"/>
  <c r="AE580" i="17"/>
  <c r="Z580" i="17"/>
  <c r="Y580" i="17"/>
  <c r="U580" i="17"/>
  <c r="V580" i="17" s="1"/>
  <c r="Q580" i="17"/>
  <c r="O580" i="17"/>
  <c r="P580" i="17" s="1"/>
  <c r="AN579" i="17"/>
  <c r="AD579" i="17" s="1"/>
  <c r="AM579" i="17"/>
  <c r="AC579" i="17" s="1"/>
  <c r="AL579" i="17"/>
  <c r="AB579" i="17" s="1"/>
  <c r="AK579" i="17"/>
  <c r="AA579" i="17" s="1"/>
  <c r="AE579" i="17"/>
  <c r="Z579" i="17"/>
  <c r="Y579" i="17"/>
  <c r="U579" i="17"/>
  <c r="V579" i="17" s="1"/>
  <c r="Q579" i="17"/>
  <c r="O579" i="17"/>
  <c r="P579" i="17" s="1"/>
  <c r="AN578" i="17"/>
  <c r="AD578" i="17" s="1"/>
  <c r="AM578" i="17"/>
  <c r="AC578" i="17" s="1"/>
  <c r="AL578" i="17"/>
  <c r="AK578" i="17"/>
  <c r="AA578" i="17" s="1"/>
  <c r="AE578" i="17"/>
  <c r="Z578" i="17"/>
  <c r="Y578" i="17"/>
  <c r="U578" i="17"/>
  <c r="V578" i="17" s="1"/>
  <c r="Q578" i="17"/>
  <c r="O578" i="17"/>
  <c r="P578" i="17" s="1"/>
  <c r="AN577" i="17"/>
  <c r="AD577" i="17" s="1"/>
  <c r="AM577" i="17"/>
  <c r="AC577" i="17" s="1"/>
  <c r="AL577" i="17"/>
  <c r="AK577" i="17"/>
  <c r="AA577" i="17" s="1"/>
  <c r="AE577" i="17"/>
  <c r="Z577" i="17"/>
  <c r="Y577" i="17"/>
  <c r="U577" i="17"/>
  <c r="V577" i="17" s="1"/>
  <c r="Q577" i="17"/>
  <c r="O577" i="17"/>
  <c r="P577" i="17" s="1"/>
  <c r="AN576" i="17"/>
  <c r="AD576" i="17" s="1"/>
  <c r="AM576" i="17"/>
  <c r="AL576" i="17"/>
  <c r="AB576" i="17" s="1"/>
  <c r="AK576" i="17"/>
  <c r="AA576" i="17" s="1"/>
  <c r="AE576" i="17"/>
  <c r="Z576" i="17"/>
  <c r="Y576" i="17"/>
  <c r="U576" i="17"/>
  <c r="V576" i="17" s="1"/>
  <c r="Q576" i="17"/>
  <c r="O576" i="17"/>
  <c r="P576" i="17" s="1"/>
  <c r="AN575" i="17"/>
  <c r="AD575" i="17" s="1"/>
  <c r="AM575" i="17"/>
  <c r="AC575" i="17" s="1"/>
  <c r="AL575" i="17"/>
  <c r="AB575" i="17" s="1"/>
  <c r="AK575" i="17"/>
  <c r="AA575" i="17" s="1"/>
  <c r="AE575" i="17"/>
  <c r="Z575" i="17"/>
  <c r="Y575" i="17"/>
  <c r="U575" i="17"/>
  <c r="V575" i="17" s="1"/>
  <c r="Q575" i="17"/>
  <c r="O575" i="17"/>
  <c r="P575" i="17" s="1"/>
  <c r="AN574" i="17"/>
  <c r="AD574" i="17" s="1"/>
  <c r="AM574" i="17"/>
  <c r="AC574" i="17" s="1"/>
  <c r="AL574" i="17"/>
  <c r="AB574" i="17" s="1"/>
  <c r="AK574" i="17"/>
  <c r="AE574" i="17"/>
  <c r="Z574" i="17"/>
  <c r="Y574" i="17"/>
  <c r="U574" i="17"/>
  <c r="V574" i="17" s="1"/>
  <c r="Q574" i="17"/>
  <c r="O574" i="17"/>
  <c r="P574" i="17" s="1"/>
  <c r="AN573" i="17"/>
  <c r="AD573" i="17" s="1"/>
  <c r="AM573" i="17"/>
  <c r="AC573" i="17" s="1"/>
  <c r="AL573" i="17"/>
  <c r="AB573" i="17" s="1"/>
  <c r="AK573" i="17"/>
  <c r="AA573" i="17" s="1"/>
  <c r="AE573" i="17"/>
  <c r="Z573" i="17"/>
  <c r="Y573" i="17"/>
  <c r="U573" i="17"/>
  <c r="V573" i="17" s="1"/>
  <c r="Q573" i="17"/>
  <c r="O573" i="17"/>
  <c r="P573" i="17" s="1"/>
  <c r="AN572" i="17"/>
  <c r="AD572" i="17" s="1"/>
  <c r="AM572" i="17"/>
  <c r="AC572" i="17" s="1"/>
  <c r="AL572" i="17"/>
  <c r="AB572" i="17" s="1"/>
  <c r="AK572" i="17"/>
  <c r="AE572" i="17"/>
  <c r="Z572" i="17"/>
  <c r="Y572" i="17"/>
  <c r="U572" i="17"/>
  <c r="V572" i="17" s="1"/>
  <c r="Q572" i="17"/>
  <c r="O572" i="17"/>
  <c r="P572" i="17" s="1"/>
  <c r="AN571" i="17"/>
  <c r="AD571" i="17" s="1"/>
  <c r="AM571" i="17"/>
  <c r="AC571" i="17" s="1"/>
  <c r="AL571" i="17"/>
  <c r="AB571" i="17" s="1"/>
  <c r="AK571" i="17"/>
  <c r="AA571" i="17" s="1"/>
  <c r="AE571" i="17"/>
  <c r="Z571" i="17"/>
  <c r="Y571" i="17"/>
  <c r="U571" i="17"/>
  <c r="V571" i="17" s="1"/>
  <c r="Q571" i="17"/>
  <c r="O571" i="17"/>
  <c r="P571" i="17" s="1"/>
  <c r="AN570" i="17"/>
  <c r="AD570" i="17" s="1"/>
  <c r="AM570" i="17"/>
  <c r="AC570" i="17" s="1"/>
  <c r="AL570" i="17"/>
  <c r="AB570" i="17" s="1"/>
  <c r="AK570" i="17"/>
  <c r="AA570" i="17" s="1"/>
  <c r="AE570" i="17"/>
  <c r="Z570" i="17"/>
  <c r="Y570" i="17"/>
  <c r="U570" i="17"/>
  <c r="V570" i="17" s="1"/>
  <c r="Q570" i="17"/>
  <c r="O570" i="17"/>
  <c r="P570" i="17" s="1"/>
  <c r="AN569" i="17"/>
  <c r="AD569" i="17" s="1"/>
  <c r="AM569" i="17"/>
  <c r="AC569" i="17" s="1"/>
  <c r="AL569" i="17"/>
  <c r="AK569" i="17"/>
  <c r="AA569" i="17" s="1"/>
  <c r="AE569" i="17"/>
  <c r="Z569" i="17"/>
  <c r="Y569" i="17"/>
  <c r="U569" i="17"/>
  <c r="V569" i="17" s="1"/>
  <c r="Q569" i="17"/>
  <c r="O569" i="17"/>
  <c r="P569" i="17" s="1"/>
  <c r="AN568" i="17"/>
  <c r="AD568" i="17" s="1"/>
  <c r="AM568" i="17"/>
  <c r="AC568" i="17" s="1"/>
  <c r="AL568" i="17"/>
  <c r="AB568" i="17" s="1"/>
  <c r="AK568" i="17"/>
  <c r="AE568" i="17"/>
  <c r="Z568" i="17"/>
  <c r="Y568" i="17"/>
  <c r="U568" i="17"/>
  <c r="V568" i="17" s="1"/>
  <c r="Q568" i="17"/>
  <c r="O568" i="17"/>
  <c r="P568" i="17" s="1"/>
  <c r="AN567" i="17"/>
  <c r="AD567" i="17" s="1"/>
  <c r="AM567" i="17"/>
  <c r="AC567" i="17" s="1"/>
  <c r="AL567" i="17"/>
  <c r="AB567" i="17" s="1"/>
  <c r="AK567" i="17"/>
  <c r="AA567" i="17" s="1"/>
  <c r="AE567" i="17"/>
  <c r="Z567" i="17"/>
  <c r="Y567" i="17"/>
  <c r="U567" i="17"/>
  <c r="V567" i="17" s="1"/>
  <c r="Q567" i="17"/>
  <c r="O567" i="17"/>
  <c r="P567" i="17" s="1"/>
  <c r="AN566" i="17"/>
  <c r="AD566" i="17" s="1"/>
  <c r="AM566" i="17"/>
  <c r="AC566" i="17" s="1"/>
  <c r="AL566" i="17"/>
  <c r="AB566" i="17" s="1"/>
  <c r="AK566" i="17"/>
  <c r="AA566" i="17" s="1"/>
  <c r="AE566" i="17"/>
  <c r="Z566" i="17"/>
  <c r="Y566" i="17"/>
  <c r="U566" i="17"/>
  <c r="V566" i="17" s="1"/>
  <c r="Q566" i="17"/>
  <c r="O566" i="17"/>
  <c r="P566" i="17" s="1"/>
  <c r="AN565" i="17"/>
  <c r="AD565" i="17" s="1"/>
  <c r="AM565" i="17"/>
  <c r="AC565" i="17" s="1"/>
  <c r="AL565" i="17"/>
  <c r="AK565" i="17"/>
  <c r="AA565" i="17" s="1"/>
  <c r="AE565" i="17"/>
  <c r="Z565" i="17"/>
  <c r="Y565" i="17"/>
  <c r="U565" i="17"/>
  <c r="V565" i="17" s="1"/>
  <c r="Q565" i="17"/>
  <c r="O565" i="17"/>
  <c r="P565" i="17" s="1"/>
  <c r="AN564" i="17"/>
  <c r="AD564" i="17" s="1"/>
  <c r="AM564" i="17"/>
  <c r="AC564" i="17" s="1"/>
  <c r="AL564" i="17"/>
  <c r="AB564" i="17" s="1"/>
  <c r="AK564" i="17"/>
  <c r="AA564" i="17" s="1"/>
  <c r="AE564" i="17"/>
  <c r="Z564" i="17"/>
  <c r="Y564" i="17"/>
  <c r="U564" i="17"/>
  <c r="V564" i="17" s="1"/>
  <c r="Q564" i="17"/>
  <c r="O564" i="17"/>
  <c r="P564" i="17" s="1"/>
  <c r="AN563" i="17"/>
  <c r="AD563" i="17" s="1"/>
  <c r="AM563" i="17"/>
  <c r="AC563" i="17" s="1"/>
  <c r="AL563" i="17"/>
  <c r="AB563" i="17" s="1"/>
  <c r="AK563" i="17"/>
  <c r="AA563" i="17" s="1"/>
  <c r="AE563" i="17"/>
  <c r="Z563" i="17"/>
  <c r="Y563" i="17"/>
  <c r="U563" i="17"/>
  <c r="V563" i="17" s="1"/>
  <c r="Q563" i="17"/>
  <c r="O563" i="17"/>
  <c r="P563" i="17" s="1"/>
  <c r="AN562" i="17"/>
  <c r="AD562" i="17" s="1"/>
  <c r="AM562" i="17"/>
  <c r="AC562" i="17" s="1"/>
  <c r="AL562" i="17"/>
  <c r="AB562" i="17" s="1"/>
  <c r="AK562" i="17"/>
  <c r="AA562" i="17" s="1"/>
  <c r="AE562" i="17"/>
  <c r="Z562" i="17"/>
  <c r="Y562" i="17"/>
  <c r="U562" i="17"/>
  <c r="V562" i="17" s="1"/>
  <c r="Q562" i="17"/>
  <c r="O562" i="17"/>
  <c r="P562" i="17" s="1"/>
  <c r="AN561" i="17"/>
  <c r="AD561" i="17" s="1"/>
  <c r="AM561" i="17"/>
  <c r="AC561" i="17" s="1"/>
  <c r="AL561" i="17"/>
  <c r="AK561" i="17"/>
  <c r="AA561" i="17" s="1"/>
  <c r="AE561" i="17"/>
  <c r="Z561" i="17"/>
  <c r="Y561" i="17"/>
  <c r="U561" i="17"/>
  <c r="V561" i="17" s="1"/>
  <c r="Q561" i="17"/>
  <c r="O561" i="17"/>
  <c r="P561" i="17" s="1"/>
  <c r="AN560" i="17"/>
  <c r="AD560" i="17" s="1"/>
  <c r="AM560" i="17"/>
  <c r="AC560" i="17" s="1"/>
  <c r="AL560" i="17"/>
  <c r="AB560" i="17" s="1"/>
  <c r="AK560" i="17"/>
  <c r="AA560" i="17" s="1"/>
  <c r="AE560" i="17"/>
  <c r="Z560" i="17"/>
  <c r="Y560" i="17"/>
  <c r="U560" i="17"/>
  <c r="V560" i="17" s="1"/>
  <c r="Q560" i="17"/>
  <c r="O560" i="17"/>
  <c r="P560" i="17" s="1"/>
  <c r="AN559" i="17"/>
  <c r="AD559" i="17" s="1"/>
  <c r="AM559" i="17"/>
  <c r="AC559" i="17" s="1"/>
  <c r="AL559" i="17"/>
  <c r="AB559" i="17" s="1"/>
  <c r="AK559" i="17"/>
  <c r="AE559" i="17"/>
  <c r="Z559" i="17"/>
  <c r="Y559" i="17"/>
  <c r="U559" i="17"/>
  <c r="V559" i="17" s="1"/>
  <c r="Q559" i="17"/>
  <c r="O559" i="17"/>
  <c r="P559" i="17" s="1"/>
  <c r="AN558" i="17"/>
  <c r="AD558" i="17" s="1"/>
  <c r="AM558" i="17"/>
  <c r="AC558" i="17" s="1"/>
  <c r="AL558" i="17"/>
  <c r="AK558" i="17"/>
  <c r="AA558" i="17" s="1"/>
  <c r="AE558" i="17"/>
  <c r="Z558" i="17"/>
  <c r="Y558" i="17"/>
  <c r="U558" i="17"/>
  <c r="V558" i="17" s="1"/>
  <c r="Q558" i="17"/>
  <c r="O558" i="17"/>
  <c r="P558" i="17" s="1"/>
  <c r="AN557" i="17"/>
  <c r="AD557" i="17" s="1"/>
  <c r="AM557" i="17"/>
  <c r="AC557" i="17" s="1"/>
  <c r="AL557" i="17"/>
  <c r="AK557" i="17"/>
  <c r="AA557" i="17" s="1"/>
  <c r="AE557" i="17"/>
  <c r="Z557" i="17"/>
  <c r="Y557" i="17"/>
  <c r="U557" i="17"/>
  <c r="V557" i="17" s="1"/>
  <c r="Q557" i="17"/>
  <c r="O557" i="17"/>
  <c r="P557" i="17" s="1"/>
  <c r="AN556" i="17"/>
  <c r="AD556" i="17" s="1"/>
  <c r="AM556" i="17"/>
  <c r="AC556" i="17" s="1"/>
  <c r="AL556" i="17"/>
  <c r="AB556" i="17" s="1"/>
  <c r="AK556" i="17"/>
  <c r="AA556" i="17" s="1"/>
  <c r="AE556" i="17"/>
  <c r="Z556" i="17"/>
  <c r="Y556" i="17"/>
  <c r="U556" i="17"/>
  <c r="V556" i="17" s="1"/>
  <c r="Q556" i="17"/>
  <c r="O556" i="17"/>
  <c r="P556" i="17" s="1"/>
  <c r="AN555" i="17"/>
  <c r="AD555" i="17" s="1"/>
  <c r="AM555" i="17"/>
  <c r="AC555" i="17" s="1"/>
  <c r="AL555" i="17"/>
  <c r="AB555" i="17" s="1"/>
  <c r="AK555" i="17"/>
  <c r="AA555" i="17" s="1"/>
  <c r="AE555" i="17"/>
  <c r="Z555" i="17"/>
  <c r="Y555" i="17"/>
  <c r="U555" i="17"/>
  <c r="V555" i="17" s="1"/>
  <c r="Q555" i="17"/>
  <c r="O555" i="17"/>
  <c r="P555" i="17" s="1"/>
  <c r="AN554" i="17"/>
  <c r="AD554" i="17" s="1"/>
  <c r="AM554" i="17"/>
  <c r="AC554" i="17" s="1"/>
  <c r="AL554" i="17"/>
  <c r="AK554" i="17"/>
  <c r="AA554" i="17" s="1"/>
  <c r="AE554" i="17"/>
  <c r="Z554" i="17"/>
  <c r="Y554" i="17"/>
  <c r="U554" i="17"/>
  <c r="V554" i="17" s="1"/>
  <c r="Q554" i="17"/>
  <c r="O554" i="17"/>
  <c r="P554" i="17" s="1"/>
  <c r="AN553" i="17"/>
  <c r="AD553" i="17" s="1"/>
  <c r="AM553" i="17"/>
  <c r="AC553" i="17" s="1"/>
  <c r="AL553" i="17"/>
  <c r="AK553" i="17"/>
  <c r="AA553" i="17" s="1"/>
  <c r="AE553" i="17"/>
  <c r="Z553" i="17"/>
  <c r="Y553" i="17"/>
  <c r="U553" i="17"/>
  <c r="V553" i="17" s="1"/>
  <c r="Q553" i="17"/>
  <c r="O553" i="17"/>
  <c r="P553" i="17" s="1"/>
  <c r="AN552" i="17"/>
  <c r="AD552" i="17" s="1"/>
  <c r="AM552" i="17"/>
  <c r="AC552" i="17" s="1"/>
  <c r="AL552" i="17"/>
  <c r="AB552" i="17" s="1"/>
  <c r="AK552" i="17"/>
  <c r="AA552" i="17" s="1"/>
  <c r="AE552" i="17"/>
  <c r="Z552" i="17"/>
  <c r="Y552" i="17"/>
  <c r="U552" i="17"/>
  <c r="V552" i="17" s="1"/>
  <c r="Q552" i="17"/>
  <c r="O552" i="17"/>
  <c r="P552" i="17" s="1"/>
  <c r="AN551" i="17"/>
  <c r="AD551" i="17" s="1"/>
  <c r="AM551" i="17"/>
  <c r="AC551" i="17" s="1"/>
  <c r="AL551" i="17"/>
  <c r="AB551" i="17" s="1"/>
  <c r="AK551" i="17"/>
  <c r="AA551" i="17" s="1"/>
  <c r="AE551" i="17"/>
  <c r="Z551" i="17"/>
  <c r="Y551" i="17"/>
  <c r="U551" i="17"/>
  <c r="V551" i="17" s="1"/>
  <c r="Q551" i="17"/>
  <c r="O551" i="17"/>
  <c r="P551" i="17" s="1"/>
  <c r="AN550" i="17"/>
  <c r="AD550" i="17" s="1"/>
  <c r="AM550" i="17"/>
  <c r="AC550" i="17" s="1"/>
  <c r="AL550" i="17"/>
  <c r="AK550" i="17"/>
  <c r="AA550" i="17" s="1"/>
  <c r="AE550" i="17"/>
  <c r="Z550" i="17"/>
  <c r="Y550" i="17"/>
  <c r="U550" i="17"/>
  <c r="V550" i="17" s="1"/>
  <c r="Q550" i="17"/>
  <c r="O550" i="17"/>
  <c r="P550" i="17" s="1"/>
  <c r="AN549" i="17"/>
  <c r="AD549" i="17" s="1"/>
  <c r="AM549" i="17"/>
  <c r="AC549" i="17" s="1"/>
  <c r="AL549" i="17"/>
  <c r="AK549" i="17"/>
  <c r="AA549" i="17" s="1"/>
  <c r="AE549" i="17"/>
  <c r="Z549" i="17"/>
  <c r="Y549" i="17"/>
  <c r="U549" i="17"/>
  <c r="V549" i="17" s="1"/>
  <c r="Q549" i="17"/>
  <c r="O549" i="17"/>
  <c r="P549" i="17" s="1"/>
  <c r="AN548" i="17"/>
  <c r="AD548" i="17" s="1"/>
  <c r="AM548" i="17"/>
  <c r="AC548" i="17" s="1"/>
  <c r="AL548" i="17"/>
  <c r="AB548" i="17" s="1"/>
  <c r="AK548" i="17"/>
  <c r="AA548" i="17" s="1"/>
  <c r="AE548" i="17"/>
  <c r="Z548" i="17"/>
  <c r="Y548" i="17"/>
  <c r="U548" i="17"/>
  <c r="V548" i="17" s="1"/>
  <c r="Q548" i="17"/>
  <c r="O548" i="17"/>
  <c r="P548" i="17" s="1"/>
  <c r="AN547" i="17"/>
  <c r="AD547" i="17" s="1"/>
  <c r="AM547" i="17"/>
  <c r="AC547" i="17" s="1"/>
  <c r="AL547" i="17"/>
  <c r="AB547" i="17" s="1"/>
  <c r="AK547" i="17"/>
  <c r="AA547" i="17" s="1"/>
  <c r="AE547" i="17"/>
  <c r="Z547" i="17"/>
  <c r="Y547" i="17"/>
  <c r="U547" i="17"/>
  <c r="V547" i="17" s="1"/>
  <c r="Q547" i="17"/>
  <c r="O547" i="17"/>
  <c r="P547" i="17" s="1"/>
  <c r="AN546" i="17"/>
  <c r="AD546" i="17" s="1"/>
  <c r="AM546" i="17"/>
  <c r="AC546" i="17" s="1"/>
  <c r="AL546" i="17"/>
  <c r="AK546" i="17"/>
  <c r="AA546" i="17" s="1"/>
  <c r="AE546" i="17"/>
  <c r="Z546" i="17"/>
  <c r="Y546" i="17"/>
  <c r="U546" i="17"/>
  <c r="V546" i="17" s="1"/>
  <c r="Q546" i="17"/>
  <c r="O546" i="17"/>
  <c r="P546" i="17" s="1"/>
  <c r="AN545" i="17"/>
  <c r="AD545" i="17" s="1"/>
  <c r="AM545" i="17"/>
  <c r="AC545" i="17" s="1"/>
  <c r="AL545" i="17"/>
  <c r="AK545" i="17"/>
  <c r="AA545" i="17" s="1"/>
  <c r="AE545" i="17"/>
  <c r="Z545" i="17"/>
  <c r="Y545" i="17"/>
  <c r="U545" i="17"/>
  <c r="V545" i="17" s="1"/>
  <c r="Q545" i="17"/>
  <c r="O545" i="17"/>
  <c r="P545" i="17" s="1"/>
  <c r="AN544" i="17"/>
  <c r="AD544" i="17" s="1"/>
  <c r="AM544" i="17"/>
  <c r="AC544" i="17" s="1"/>
  <c r="AL544" i="17"/>
  <c r="AB544" i="17" s="1"/>
  <c r="AK544" i="17"/>
  <c r="AA544" i="17" s="1"/>
  <c r="AE544" i="17"/>
  <c r="Z544" i="17"/>
  <c r="Y544" i="17"/>
  <c r="U544" i="17"/>
  <c r="V544" i="17" s="1"/>
  <c r="Q544" i="17"/>
  <c r="O544" i="17"/>
  <c r="P544" i="17" s="1"/>
  <c r="AN543" i="17"/>
  <c r="AD543" i="17" s="1"/>
  <c r="AM543" i="17"/>
  <c r="AC543" i="17" s="1"/>
  <c r="AL543" i="17"/>
  <c r="AB543" i="17" s="1"/>
  <c r="AK543" i="17"/>
  <c r="AA543" i="17" s="1"/>
  <c r="AE543" i="17"/>
  <c r="Z543" i="17"/>
  <c r="Y543" i="17"/>
  <c r="U543" i="17"/>
  <c r="V543" i="17" s="1"/>
  <c r="Q543" i="17"/>
  <c r="O543" i="17"/>
  <c r="P543" i="17" s="1"/>
  <c r="AN542" i="17"/>
  <c r="AD542" i="17" s="1"/>
  <c r="AM542" i="17"/>
  <c r="AC542" i="17" s="1"/>
  <c r="AL542" i="17"/>
  <c r="AK542" i="17"/>
  <c r="AA542" i="17" s="1"/>
  <c r="AE542" i="17"/>
  <c r="Z542" i="17"/>
  <c r="Y542" i="17"/>
  <c r="U542" i="17"/>
  <c r="V542" i="17" s="1"/>
  <c r="Q542" i="17"/>
  <c r="O542" i="17"/>
  <c r="P542" i="17" s="1"/>
  <c r="AN541" i="17"/>
  <c r="AD541" i="17" s="1"/>
  <c r="AM541" i="17"/>
  <c r="AC541" i="17" s="1"/>
  <c r="AL541" i="17"/>
  <c r="AK541" i="17"/>
  <c r="AA541" i="17" s="1"/>
  <c r="AE541" i="17"/>
  <c r="Z541" i="17"/>
  <c r="Y541" i="17"/>
  <c r="U541" i="17"/>
  <c r="V541" i="17" s="1"/>
  <c r="Q541" i="17"/>
  <c r="O541" i="17"/>
  <c r="P541" i="17" s="1"/>
  <c r="AN540" i="17"/>
  <c r="AD540" i="17" s="1"/>
  <c r="AM540" i="17"/>
  <c r="AC540" i="17" s="1"/>
  <c r="AL540" i="17"/>
  <c r="AB540" i="17" s="1"/>
  <c r="AK540" i="17"/>
  <c r="AA540" i="17" s="1"/>
  <c r="AE540" i="17"/>
  <c r="Z540" i="17"/>
  <c r="Y540" i="17"/>
  <c r="U540" i="17"/>
  <c r="V540" i="17" s="1"/>
  <c r="Q540" i="17"/>
  <c r="O540" i="17"/>
  <c r="P540" i="17" s="1"/>
  <c r="AN539" i="17"/>
  <c r="AD539" i="17" s="1"/>
  <c r="AM539" i="17"/>
  <c r="AC539" i="17" s="1"/>
  <c r="AL539" i="17"/>
  <c r="AB539" i="17" s="1"/>
  <c r="AK539" i="17"/>
  <c r="AA539" i="17" s="1"/>
  <c r="AE539" i="17"/>
  <c r="Z539" i="17"/>
  <c r="Y539" i="17"/>
  <c r="U539" i="17"/>
  <c r="V539" i="17" s="1"/>
  <c r="Q539" i="17"/>
  <c r="O539" i="17"/>
  <c r="P539" i="17" s="1"/>
  <c r="AN538" i="17"/>
  <c r="AD538" i="17" s="1"/>
  <c r="AM538" i="17"/>
  <c r="AC538" i="17" s="1"/>
  <c r="AL538" i="17"/>
  <c r="AK538" i="17"/>
  <c r="AA538" i="17" s="1"/>
  <c r="AE538" i="17"/>
  <c r="Z538" i="17"/>
  <c r="Y538" i="17"/>
  <c r="U538" i="17"/>
  <c r="V538" i="17" s="1"/>
  <c r="Q538" i="17"/>
  <c r="O538" i="17"/>
  <c r="P538" i="17" s="1"/>
  <c r="AN537" i="17"/>
  <c r="AD537" i="17" s="1"/>
  <c r="AM537" i="17"/>
  <c r="AC537" i="17" s="1"/>
  <c r="AL537" i="17"/>
  <c r="AK537" i="17"/>
  <c r="AA537" i="17" s="1"/>
  <c r="AE537" i="17"/>
  <c r="Z537" i="17"/>
  <c r="Y537" i="17"/>
  <c r="U537" i="17"/>
  <c r="V537" i="17" s="1"/>
  <c r="Q537" i="17"/>
  <c r="O537" i="17"/>
  <c r="P537" i="17" s="1"/>
  <c r="AN536" i="17"/>
  <c r="AD536" i="17" s="1"/>
  <c r="AM536" i="17"/>
  <c r="AC536" i="17" s="1"/>
  <c r="AL536" i="17"/>
  <c r="AB536" i="17" s="1"/>
  <c r="AK536" i="17"/>
  <c r="AA536" i="17" s="1"/>
  <c r="AE536" i="17"/>
  <c r="Z536" i="17"/>
  <c r="Y536" i="17"/>
  <c r="U536" i="17"/>
  <c r="V536" i="17" s="1"/>
  <c r="Q536" i="17"/>
  <c r="O536" i="17"/>
  <c r="P536" i="17" s="1"/>
  <c r="AN535" i="17"/>
  <c r="AD535" i="17" s="1"/>
  <c r="AM535" i="17"/>
  <c r="AC535" i="17" s="1"/>
  <c r="AL535" i="17"/>
  <c r="AB535" i="17" s="1"/>
  <c r="AK535" i="17"/>
  <c r="AA535" i="17" s="1"/>
  <c r="AE535" i="17"/>
  <c r="Z535" i="17"/>
  <c r="Y535" i="17"/>
  <c r="U535" i="17"/>
  <c r="V535" i="17" s="1"/>
  <c r="Q535" i="17"/>
  <c r="O535" i="17"/>
  <c r="P535" i="17" s="1"/>
  <c r="AN534" i="17"/>
  <c r="AD534" i="17" s="1"/>
  <c r="AM534" i="17"/>
  <c r="AC534" i="17" s="1"/>
  <c r="AL534" i="17"/>
  <c r="AK534" i="17"/>
  <c r="AA534" i="17" s="1"/>
  <c r="AE534" i="17"/>
  <c r="Z534" i="17"/>
  <c r="Y534" i="17"/>
  <c r="U534" i="17"/>
  <c r="V534" i="17" s="1"/>
  <c r="Q534" i="17"/>
  <c r="O534" i="17"/>
  <c r="P534" i="17" s="1"/>
  <c r="AN533" i="17"/>
  <c r="AD533" i="17" s="1"/>
  <c r="AM533" i="17"/>
  <c r="AC533" i="17" s="1"/>
  <c r="AL533" i="17"/>
  <c r="AK533" i="17"/>
  <c r="AA533" i="17" s="1"/>
  <c r="AE533" i="17"/>
  <c r="Z533" i="17"/>
  <c r="Y533" i="17"/>
  <c r="U533" i="17"/>
  <c r="V533" i="17" s="1"/>
  <c r="Q533" i="17"/>
  <c r="O533" i="17"/>
  <c r="P533" i="17" s="1"/>
  <c r="AN532" i="17"/>
  <c r="AD532" i="17" s="1"/>
  <c r="AM532" i="17"/>
  <c r="AC532" i="17" s="1"/>
  <c r="AL532" i="17"/>
  <c r="AB532" i="17" s="1"/>
  <c r="AK532" i="17"/>
  <c r="AA532" i="17" s="1"/>
  <c r="AE532" i="17"/>
  <c r="Z532" i="17"/>
  <c r="Y532" i="17"/>
  <c r="U532" i="17"/>
  <c r="V532" i="17" s="1"/>
  <c r="Q532" i="17"/>
  <c r="O532" i="17"/>
  <c r="P532" i="17" s="1"/>
  <c r="AN531" i="17"/>
  <c r="AD531" i="17" s="1"/>
  <c r="AM531" i="17"/>
  <c r="AC531" i="17" s="1"/>
  <c r="AL531" i="17"/>
  <c r="AB531" i="17" s="1"/>
  <c r="AK531" i="17"/>
  <c r="AA531" i="17" s="1"/>
  <c r="AE531" i="17"/>
  <c r="Z531" i="17"/>
  <c r="Y531" i="17"/>
  <c r="U531" i="17"/>
  <c r="V531" i="17" s="1"/>
  <c r="Q531" i="17"/>
  <c r="O531" i="17"/>
  <c r="P531" i="17" s="1"/>
  <c r="AN530" i="17"/>
  <c r="AD530" i="17" s="1"/>
  <c r="AM530" i="17"/>
  <c r="AC530" i="17" s="1"/>
  <c r="AL530" i="17"/>
  <c r="AK530" i="17"/>
  <c r="AA530" i="17" s="1"/>
  <c r="AE530" i="17"/>
  <c r="Z530" i="17"/>
  <c r="Y530" i="17"/>
  <c r="U530" i="17"/>
  <c r="V530" i="17" s="1"/>
  <c r="Q530" i="17"/>
  <c r="O530" i="17"/>
  <c r="P530" i="17" s="1"/>
  <c r="AN529" i="17"/>
  <c r="AD529" i="17" s="1"/>
  <c r="AM529" i="17"/>
  <c r="AC529" i="17" s="1"/>
  <c r="AL529" i="17"/>
  <c r="AK529" i="17"/>
  <c r="AA529" i="17" s="1"/>
  <c r="AE529" i="17"/>
  <c r="Z529" i="17"/>
  <c r="Y529" i="17"/>
  <c r="U529" i="17"/>
  <c r="V529" i="17" s="1"/>
  <c r="Q529" i="17"/>
  <c r="O529" i="17"/>
  <c r="P529" i="17" s="1"/>
  <c r="AN528" i="17"/>
  <c r="AD528" i="17" s="1"/>
  <c r="AM528" i="17"/>
  <c r="AC528" i="17" s="1"/>
  <c r="AL528" i="17"/>
  <c r="AB528" i="17" s="1"/>
  <c r="AK528" i="17"/>
  <c r="AA528" i="17" s="1"/>
  <c r="AE528" i="17"/>
  <c r="Z528" i="17"/>
  <c r="Y528" i="17"/>
  <c r="U528" i="17"/>
  <c r="V528" i="17" s="1"/>
  <c r="Q528" i="17"/>
  <c r="O528" i="17"/>
  <c r="P528" i="17" s="1"/>
  <c r="AN527" i="17"/>
  <c r="AD527" i="17" s="1"/>
  <c r="AM527" i="17"/>
  <c r="AC527" i="17" s="1"/>
  <c r="AL527" i="17"/>
  <c r="AB527" i="17" s="1"/>
  <c r="AK527" i="17"/>
  <c r="AA527" i="17" s="1"/>
  <c r="AE527" i="17"/>
  <c r="Z527" i="17"/>
  <c r="Y527" i="17"/>
  <c r="U527" i="17"/>
  <c r="V527" i="17" s="1"/>
  <c r="Q527" i="17"/>
  <c r="O527" i="17"/>
  <c r="P527" i="17" s="1"/>
  <c r="AN526" i="17"/>
  <c r="AD526" i="17" s="1"/>
  <c r="AM526" i="17"/>
  <c r="AC526" i="17" s="1"/>
  <c r="AL526" i="17"/>
  <c r="AK526" i="17"/>
  <c r="AA526" i="17" s="1"/>
  <c r="AE526" i="17"/>
  <c r="Z526" i="17"/>
  <c r="Y526" i="17"/>
  <c r="U526" i="17"/>
  <c r="V526" i="17" s="1"/>
  <c r="Q526" i="17"/>
  <c r="O526" i="17"/>
  <c r="P526" i="17" s="1"/>
  <c r="AN525" i="17"/>
  <c r="AD525" i="17" s="1"/>
  <c r="AM525" i="17"/>
  <c r="AC525" i="17" s="1"/>
  <c r="AL525" i="17"/>
  <c r="AK525" i="17"/>
  <c r="AA525" i="17" s="1"/>
  <c r="AE525" i="17"/>
  <c r="Z525" i="17"/>
  <c r="Y525" i="17"/>
  <c r="U525" i="17"/>
  <c r="V525" i="17" s="1"/>
  <c r="Q525" i="17"/>
  <c r="O525" i="17"/>
  <c r="P525" i="17" s="1"/>
  <c r="AN524" i="17"/>
  <c r="AD524" i="17" s="1"/>
  <c r="AM524" i="17"/>
  <c r="AC524" i="17" s="1"/>
  <c r="AL524" i="17"/>
  <c r="AB524" i="17" s="1"/>
  <c r="AK524" i="17"/>
  <c r="AA524" i="17" s="1"/>
  <c r="AE524" i="17"/>
  <c r="Z524" i="17"/>
  <c r="Y524" i="17"/>
  <c r="U524" i="17"/>
  <c r="V524" i="17" s="1"/>
  <c r="Q524" i="17"/>
  <c r="O524" i="17"/>
  <c r="P524" i="17" s="1"/>
  <c r="AN523" i="17"/>
  <c r="AD523" i="17" s="1"/>
  <c r="AM523" i="17"/>
  <c r="AC523" i="17" s="1"/>
  <c r="AL523" i="17"/>
  <c r="AB523" i="17" s="1"/>
  <c r="AK523" i="17"/>
  <c r="AA523" i="17" s="1"/>
  <c r="AE523" i="17"/>
  <c r="Z523" i="17"/>
  <c r="Y523" i="17"/>
  <c r="U523" i="17"/>
  <c r="V523" i="17" s="1"/>
  <c r="Q523" i="17"/>
  <c r="O523" i="17"/>
  <c r="P523" i="17" s="1"/>
  <c r="AN522" i="17"/>
  <c r="AD522" i="17" s="1"/>
  <c r="AM522" i="17"/>
  <c r="AC522" i="17" s="1"/>
  <c r="AL522" i="17"/>
  <c r="AK522" i="17"/>
  <c r="AA522" i="17" s="1"/>
  <c r="AE522" i="17"/>
  <c r="Z522" i="17"/>
  <c r="Y522" i="17"/>
  <c r="U522" i="17"/>
  <c r="V522" i="17" s="1"/>
  <c r="Q522" i="17"/>
  <c r="O522" i="17"/>
  <c r="P522" i="17" s="1"/>
  <c r="AN521" i="17"/>
  <c r="AD521" i="17" s="1"/>
  <c r="AM521" i="17"/>
  <c r="AC521" i="17" s="1"/>
  <c r="AL521" i="17"/>
  <c r="AK521" i="17"/>
  <c r="AA521" i="17" s="1"/>
  <c r="AE521" i="17"/>
  <c r="Z521" i="17"/>
  <c r="Y521" i="17"/>
  <c r="U521" i="17"/>
  <c r="V521" i="17" s="1"/>
  <c r="Q521" i="17"/>
  <c r="O521" i="17"/>
  <c r="P521" i="17" s="1"/>
  <c r="AN520" i="17"/>
  <c r="AD520" i="17" s="1"/>
  <c r="AM520" i="17"/>
  <c r="AC520" i="17" s="1"/>
  <c r="AL520" i="17"/>
  <c r="AB520" i="17" s="1"/>
  <c r="AK520" i="17"/>
  <c r="AA520" i="17" s="1"/>
  <c r="AE520" i="17"/>
  <c r="Z520" i="17"/>
  <c r="Y520" i="17"/>
  <c r="U520" i="17"/>
  <c r="V520" i="17" s="1"/>
  <c r="Q520" i="17"/>
  <c r="O520" i="17"/>
  <c r="P520" i="17" s="1"/>
  <c r="AN519" i="17"/>
  <c r="AD519" i="17" s="1"/>
  <c r="AM519" i="17"/>
  <c r="AC519" i="17" s="1"/>
  <c r="AL519" i="17"/>
  <c r="AB519" i="17" s="1"/>
  <c r="AK519" i="17"/>
  <c r="AA519" i="17" s="1"/>
  <c r="AE519" i="17"/>
  <c r="Z519" i="17"/>
  <c r="Y519" i="17"/>
  <c r="U519" i="17"/>
  <c r="V519" i="17" s="1"/>
  <c r="Q519" i="17"/>
  <c r="O519" i="17"/>
  <c r="P519" i="17" s="1"/>
  <c r="AN518" i="17"/>
  <c r="AD518" i="17" s="1"/>
  <c r="AM518" i="17"/>
  <c r="AC518" i="17" s="1"/>
  <c r="AL518" i="17"/>
  <c r="AK518" i="17"/>
  <c r="AA518" i="17" s="1"/>
  <c r="AE518" i="17"/>
  <c r="Z518" i="17"/>
  <c r="Y518" i="17"/>
  <c r="U518" i="17"/>
  <c r="V518" i="17" s="1"/>
  <c r="Q518" i="17"/>
  <c r="O518" i="17"/>
  <c r="P518" i="17" s="1"/>
  <c r="AN517" i="17"/>
  <c r="AD517" i="17" s="1"/>
  <c r="AM517" i="17"/>
  <c r="AC517" i="17" s="1"/>
  <c r="AL517" i="17"/>
  <c r="AK517" i="17"/>
  <c r="AA517" i="17" s="1"/>
  <c r="AE517" i="17"/>
  <c r="Z517" i="17"/>
  <c r="Y517" i="17"/>
  <c r="U517" i="17"/>
  <c r="V517" i="17" s="1"/>
  <c r="Q517" i="17"/>
  <c r="O517" i="17"/>
  <c r="P517" i="17" s="1"/>
  <c r="AN516" i="17"/>
  <c r="AD516" i="17" s="1"/>
  <c r="AM516" i="17"/>
  <c r="AC516" i="17" s="1"/>
  <c r="AL516" i="17"/>
  <c r="AB516" i="17" s="1"/>
  <c r="AK516" i="17"/>
  <c r="AA516" i="17" s="1"/>
  <c r="AE516" i="17"/>
  <c r="Z516" i="17"/>
  <c r="Y516" i="17"/>
  <c r="U516" i="17"/>
  <c r="V516" i="17" s="1"/>
  <c r="Q516" i="17"/>
  <c r="O516" i="17"/>
  <c r="P516" i="17" s="1"/>
  <c r="AN515" i="17"/>
  <c r="AD515" i="17" s="1"/>
  <c r="AM515" i="17"/>
  <c r="AC515" i="17" s="1"/>
  <c r="AL515" i="17"/>
  <c r="AB515" i="17" s="1"/>
  <c r="AK515" i="17"/>
  <c r="AA515" i="17" s="1"/>
  <c r="AE515" i="17"/>
  <c r="Z515" i="17"/>
  <c r="Y515" i="17"/>
  <c r="U515" i="17"/>
  <c r="V515" i="17" s="1"/>
  <c r="Q515" i="17"/>
  <c r="O515" i="17"/>
  <c r="P515" i="17" s="1"/>
  <c r="AN514" i="17"/>
  <c r="AD514" i="17" s="1"/>
  <c r="AM514" i="17"/>
  <c r="AC514" i="17" s="1"/>
  <c r="AL514" i="17"/>
  <c r="AK514" i="17"/>
  <c r="AA514" i="17" s="1"/>
  <c r="AE514" i="17"/>
  <c r="Z514" i="17"/>
  <c r="Y514" i="17"/>
  <c r="U514" i="17"/>
  <c r="V514" i="17" s="1"/>
  <c r="Q514" i="17"/>
  <c r="O514" i="17"/>
  <c r="P514" i="17" s="1"/>
  <c r="AN513" i="17"/>
  <c r="AD513" i="17" s="1"/>
  <c r="AM513" i="17"/>
  <c r="AC513" i="17" s="1"/>
  <c r="AL513" i="17"/>
  <c r="AK513" i="17"/>
  <c r="AA513" i="17" s="1"/>
  <c r="AE513" i="17"/>
  <c r="Z513" i="17"/>
  <c r="Y513" i="17"/>
  <c r="U513" i="17"/>
  <c r="V513" i="17" s="1"/>
  <c r="Q513" i="17"/>
  <c r="O513" i="17"/>
  <c r="P513" i="17" s="1"/>
  <c r="AN512" i="17"/>
  <c r="AD512" i="17" s="1"/>
  <c r="AM512" i="17"/>
  <c r="AC512" i="17" s="1"/>
  <c r="AL512" i="17"/>
  <c r="AB512" i="17" s="1"/>
  <c r="AK512" i="17"/>
  <c r="AA512" i="17" s="1"/>
  <c r="AE512" i="17"/>
  <c r="Z512" i="17"/>
  <c r="Y512" i="17"/>
  <c r="U512" i="17"/>
  <c r="V512" i="17" s="1"/>
  <c r="Q512" i="17"/>
  <c r="O512" i="17"/>
  <c r="P512" i="17" s="1"/>
  <c r="AN511" i="17"/>
  <c r="AD511" i="17" s="1"/>
  <c r="AM511" i="17"/>
  <c r="AC511" i="17" s="1"/>
  <c r="AL511" i="17"/>
  <c r="AB511" i="17" s="1"/>
  <c r="AK511" i="17"/>
  <c r="AA511" i="17" s="1"/>
  <c r="AE511" i="17"/>
  <c r="Z511" i="17"/>
  <c r="Y511" i="17"/>
  <c r="U511" i="17"/>
  <c r="V511" i="17" s="1"/>
  <c r="Q511" i="17"/>
  <c r="O511" i="17"/>
  <c r="P511" i="17" s="1"/>
  <c r="AN510" i="17"/>
  <c r="AD510" i="17" s="1"/>
  <c r="AM510" i="17"/>
  <c r="AC510" i="17" s="1"/>
  <c r="AL510" i="17"/>
  <c r="AK510" i="17"/>
  <c r="AA510" i="17" s="1"/>
  <c r="AE510" i="17"/>
  <c r="Z510" i="17"/>
  <c r="Y510" i="17"/>
  <c r="U510" i="17"/>
  <c r="V510" i="17" s="1"/>
  <c r="Q510" i="17"/>
  <c r="O510" i="17"/>
  <c r="P510" i="17" s="1"/>
  <c r="AN509" i="17"/>
  <c r="AD509" i="17" s="1"/>
  <c r="AM509" i="17"/>
  <c r="AC509" i="17" s="1"/>
  <c r="AL509" i="17"/>
  <c r="AK509" i="17"/>
  <c r="AA509" i="17" s="1"/>
  <c r="AE509" i="17"/>
  <c r="Z509" i="17"/>
  <c r="Y509" i="17"/>
  <c r="U509" i="17"/>
  <c r="V509" i="17" s="1"/>
  <c r="Q509" i="17"/>
  <c r="O509" i="17"/>
  <c r="P509" i="17" s="1"/>
  <c r="AN508" i="17"/>
  <c r="AD508" i="17" s="1"/>
  <c r="AM508" i="17"/>
  <c r="AC508" i="17" s="1"/>
  <c r="AL508" i="17"/>
  <c r="AB508" i="17" s="1"/>
  <c r="AK508" i="17"/>
  <c r="AA508" i="17" s="1"/>
  <c r="AE508" i="17"/>
  <c r="Z508" i="17"/>
  <c r="Y508" i="17"/>
  <c r="U508" i="17"/>
  <c r="V508" i="17" s="1"/>
  <c r="Q508" i="17"/>
  <c r="O508" i="17"/>
  <c r="P508" i="17" s="1"/>
  <c r="AN507" i="17"/>
  <c r="AD507" i="17" s="1"/>
  <c r="AM507" i="17"/>
  <c r="AC507" i="17" s="1"/>
  <c r="AL507" i="17"/>
  <c r="AB507" i="17" s="1"/>
  <c r="AK507" i="17"/>
  <c r="AA507" i="17" s="1"/>
  <c r="AE507" i="17"/>
  <c r="Z507" i="17"/>
  <c r="Y507" i="17"/>
  <c r="U507" i="17"/>
  <c r="V507" i="17" s="1"/>
  <c r="Q507" i="17"/>
  <c r="O507" i="17"/>
  <c r="P507" i="17" s="1"/>
  <c r="AN506" i="17"/>
  <c r="AD506" i="17" s="1"/>
  <c r="AM506" i="17"/>
  <c r="AC506" i="17" s="1"/>
  <c r="AL506" i="17"/>
  <c r="AK506" i="17"/>
  <c r="AA506" i="17" s="1"/>
  <c r="AE506" i="17"/>
  <c r="Z506" i="17"/>
  <c r="Y506" i="17"/>
  <c r="U506" i="17"/>
  <c r="V506" i="17" s="1"/>
  <c r="Q506" i="17"/>
  <c r="O506" i="17"/>
  <c r="P506" i="17" s="1"/>
  <c r="AN505" i="17"/>
  <c r="AD505" i="17" s="1"/>
  <c r="AM505" i="17"/>
  <c r="AC505" i="17" s="1"/>
  <c r="AL505" i="17"/>
  <c r="AK505" i="17"/>
  <c r="AA505" i="17" s="1"/>
  <c r="AE505" i="17"/>
  <c r="Z505" i="17"/>
  <c r="Y505" i="17"/>
  <c r="U505" i="17"/>
  <c r="V505" i="17" s="1"/>
  <c r="Q505" i="17"/>
  <c r="O505" i="17"/>
  <c r="P505" i="17" s="1"/>
  <c r="AN504" i="17"/>
  <c r="AD504" i="17" s="1"/>
  <c r="AM504" i="17"/>
  <c r="AC504" i="17" s="1"/>
  <c r="AL504" i="17"/>
  <c r="AB504" i="17" s="1"/>
  <c r="AK504" i="17"/>
  <c r="AA504" i="17" s="1"/>
  <c r="AE504" i="17"/>
  <c r="Z504" i="17"/>
  <c r="Y504" i="17"/>
  <c r="U504" i="17"/>
  <c r="V504" i="17" s="1"/>
  <c r="Q504" i="17"/>
  <c r="O504" i="17"/>
  <c r="P504" i="17" s="1"/>
  <c r="AN503" i="17"/>
  <c r="AD503" i="17" s="1"/>
  <c r="AM503" i="17"/>
  <c r="AC503" i="17" s="1"/>
  <c r="AL503" i="17"/>
  <c r="AB503" i="17" s="1"/>
  <c r="AK503" i="17"/>
  <c r="AA503" i="17" s="1"/>
  <c r="AE503" i="17"/>
  <c r="Z503" i="17"/>
  <c r="Y503" i="17"/>
  <c r="U503" i="17"/>
  <c r="V503" i="17" s="1"/>
  <c r="Q503" i="17"/>
  <c r="O503" i="17"/>
  <c r="P503" i="17" s="1"/>
  <c r="AN502" i="17"/>
  <c r="AD502" i="17" s="1"/>
  <c r="AM502" i="17"/>
  <c r="AC502" i="17" s="1"/>
  <c r="AL502" i="17"/>
  <c r="AK502" i="17"/>
  <c r="AA502" i="17" s="1"/>
  <c r="AE502" i="17"/>
  <c r="Z502" i="17"/>
  <c r="Y502" i="17"/>
  <c r="U502" i="17"/>
  <c r="V502" i="17" s="1"/>
  <c r="Q502" i="17"/>
  <c r="O502" i="17"/>
  <c r="P502" i="17" s="1"/>
  <c r="AN501" i="17"/>
  <c r="AD501" i="17" s="1"/>
  <c r="AM501" i="17"/>
  <c r="AC501" i="17" s="1"/>
  <c r="AL501" i="17"/>
  <c r="AK501" i="17"/>
  <c r="AA501" i="17" s="1"/>
  <c r="AE501" i="17"/>
  <c r="Z501" i="17"/>
  <c r="Y501" i="17"/>
  <c r="U501" i="17"/>
  <c r="V501" i="17" s="1"/>
  <c r="Q501" i="17"/>
  <c r="O501" i="17"/>
  <c r="P501" i="17" s="1"/>
  <c r="AN500" i="17"/>
  <c r="AD500" i="17" s="1"/>
  <c r="AM500" i="17"/>
  <c r="AC500" i="17" s="1"/>
  <c r="AL500" i="17"/>
  <c r="AB500" i="17" s="1"/>
  <c r="AK500" i="17"/>
  <c r="AA500" i="17" s="1"/>
  <c r="AE500" i="17"/>
  <c r="Z500" i="17"/>
  <c r="Y500" i="17"/>
  <c r="U500" i="17"/>
  <c r="V500" i="17" s="1"/>
  <c r="Q500" i="17"/>
  <c r="O500" i="17"/>
  <c r="P500" i="17" s="1"/>
  <c r="AN499" i="17"/>
  <c r="AD499" i="17" s="1"/>
  <c r="AM499" i="17"/>
  <c r="AC499" i="17" s="1"/>
  <c r="AL499" i="17"/>
  <c r="AB499" i="17" s="1"/>
  <c r="AK499" i="17"/>
  <c r="AA499" i="17" s="1"/>
  <c r="AE499" i="17"/>
  <c r="Z499" i="17"/>
  <c r="Y499" i="17"/>
  <c r="U499" i="17"/>
  <c r="V499" i="17" s="1"/>
  <c r="Q499" i="17"/>
  <c r="O499" i="17"/>
  <c r="P499" i="17" s="1"/>
  <c r="AN498" i="17"/>
  <c r="AD498" i="17" s="1"/>
  <c r="AM498" i="17"/>
  <c r="AC498" i="17" s="1"/>
  <c r="AL498" i="17"/>
  <c r="AK498" i="17"/>
  <c r="AA498" i="17" s="1"/>
  <c r="AE498" i="17"/>
  <c r="Z498" i="17"/>
  <c r="Y498" i="17"/>
  <c r="U498" i="17"/>
  <c r="V498" i="17" s="1"/>
  <c r="Q498" i="17"/>
  <c r="O498" i="17"/>
  <c r="P498" i="17" s="1"/>
  <c r="AN497" i="17"/>
  <c r="AD497" i="17" s="1"/>
  <c r="AM497" i="17"/>
  <c r="AC497" i="17" s="1"/>
  <c r="AL497" i="17"/>
  <c r="AK497" i="17"/>
  <c r="AA497" i="17" s="1"/>
  <c r="AE497" i="17"/>
  <c r="Z497" i="17"/>
  <c r="Y497" i="17"/>
  <c r="U497" i="17"/>
  <c r="V497" i="17" s="1"/>
  <c r="Q497" i="17"/>
  <c r="O497" i="17"/>
  <c r="P497" i="17" s="1"/>
  <c r="AN496" i="17"/>
  <c r="AD496" i="17" s="1"/>
  <c r="AM496" i="17"/>
  <c r="AC496" i="17" s="1"/>
  <c r="AL496" i="17"/>
  <c r="AB496" i="17" s="1"/>
  <c r="AK496" i="17"/>
  <c r="AA496" i="17" s="1"/>
  <c r="AE496" i="17"/>
  <c r="Z496" i="17"/>
  <c r="Y496" i="17"/>
  <c r="U496" i="17"/>
  <c r="V496" i="17" s="1"/>
  <c r="Q496" i="17"/>
  <c r="O496" i="17"/>
  <c r="P496" i="17" s="1"/>
  <c r="AN495" i="17"/>
  <c r="AD495" i="17" s="1"/>
  <c r="AM495" i="17"/>
  <c r="AC495" i="17" s="1"/>
  <c r="AL495" i="17"/>
  <c r="AB495" i="17" s="1"/>
  <c r="AK495" i="17"/>
  <c r="AA495" i="17" s="1"/>
  <c r="AE495" i="17"/>
  <c r="Z495" i="17"/>
  <c r="Y495" i="17"/>
  <c r="U495" i="17"/>
  <c r="V495" i="17" s="1"/>
  <c r="Q495" i="17"/>
  <c r="O495" i="17"/>
  <c r="P495" i="17" s="1"/>
  <c r="AN494" i="17"/>
  <c r="AD494" i="17" s="1"/>
  <c r="AM494" i="17"/>
  <c r="AC494" i="17" s="1"/>
  <c r="AL494" i="17"/>
  <c r="AK494" i="17"/>
  <c r="AA494" i="17" s="1"/>
  <c r="AE494" i="17"/>
  <c r="Z494" i="17"/>
  <c r="Y494" i="17"/>
  <c r="U494" i="17"/>
  <c r="V494" i="17" s="1"/>
  <c r="Q494" i="17"/>
  <c r="O494" i="17"/>
  <c r="P494" i="17" s="1"/>
  <c r="AN493" i="17"/>
  <c r="AD493" i="17" s="1"/>
  <c r="AM493" i="17"/>
  <c r="AC493" i="17" s="1"/>
  <c r="AL493" i="17"/>
  <c r="AK493" i="17"/>
  <c r="AA493" i="17" s="1"/>
  <c r="AE493" i="17"/>
  <c r="Z493" i="17"/>
  <c r="Y493" i="17"/>
  <c r="U493" i="17"/>
  <c r="V493" i="17" s="1"/>
  <c r="Q493" i="17"/>
  <c r="O493" i="17"/>
  <c r="P493" i="17" s="1"/>
  <c r="AN492" i="17"/>
  <c r="AD492" i="17" s="1"/>
  <c r="AM492" i="17"/>
  <c r="AC492" i="17" s="1"/>
  <c r="AL492" i="17"/>
  <c r="AB492" i="17" s="1"/>
  <c r="AK492" i="17"/>
  <c r="AA492" i="17" s="1"/>
  <c r="AE492" i="17"/>
  <c r="Z492" i="17"/>
  <c r="Y492" i="17"/>
  <c r="U492" i="17"/>
  <c r="V492" i="17" s="1"/>
  <c r="Q492" i="17"/>
  <c r="O492" i="17"/>
  <c r="P492" i="17" s="1"/>
  <c r="AN491" i="17"/>
  <c r="AD491" i="17" s="1"/>
  <c r="AM491" i="17"/>
  <c r="AC491" i="17" s="1"/>
  <c r="AL491" i="17"/>
  <c r="AB491" i="17" s="1"/>
  <c r="AK491" i="17"/>
  <c r="AA491" i="17" s="1"/>
  <c r="AE491" i="17"/>
  <c r="Z491" i="17"/>
  <c r="Y491" i="17"/>
  <c r="U491" i="17"/>
  <c r="V491" i="17" s="1"/>
  <c r="Q491" i="17"/>
  <c r="O491" i="17"/>
  <c r="P491" i="17" s="1"/>
  <c r="AN490" i="17"/>
  <c r="AD490" i="17" s="1"/>
  <c r="AM490" i="17"/>
  <c r="AC490" i="17" s="1"/>
  <c r="AL490" i="17"/>
  <c r="AB490" i="17" s="1"/>
  <c r="AK490" i="17"/>
  <c r="AA490" i="17" s="1"/>
  <c r="AE490" i="17"/>
  <c r="Z490" i="17"/>
  <c r="Y490" i="17"/>
  <c r="U490" i="17"/>
  <c r="V490" i="17" s="1"/>
  <c r="Q490" i="17"/>
  <c r="O490" i="17"/>
  <c r="P490" i="17" s="1"/>
  <c r="AN489" i="17"/>
  <c r="AD489" i="17" s="1"/>
  <c r="AM489" i="17"/>
  <c r="AC489" i="17" s="1"/>
  <c r="AL489" i="17"/>
  <c r="AB489" i="17" s="1"/>
  <c r="AK489" i="17"/>
  <c r="AE489" i="17"/>
  <c r="Z489" i="17"/>
  <c r="Y489" i="17"/>
  <c r="U489" i="17"/>
  <c r="V489" i="17" s="1"/>
  <c r="Q489" i="17"/>
  <c r="O489" i="17"/>
  <c r="P489" i="17" s="1"/>
  <c r="AN488" i="17"/>
  <c r="AD488" i="17" s="1"/>
  <c r="AM488" i="17"/>
  <c r="AC488" i="17" s="1"/>
  <c r="AL488" i="17"/>
  <c r="AB488" i="17" s="1"/>
  <c r="AK488" i="17"/>
  <c r="AA488" i="17" s="1"/>
  <c r="AE488" i="17"/>
  <c r="Z488" i="17"/>
  <c r="Y488" i="17"/>
  <c r="U488" i="17"/>
  <c r="V488" i="17" s="1"/>
  <c r="Q488" i="17"/>
  <c r="O488" i="17"/>
  <c r="P488" i="17" s="1"/>
  <c r="AN487" i="17"/>
  <c r="AD487" i="17" s="1"/>
  <c r="AM487" i="17"/>
  <c r="AC487" i="17" s="1"/>
  <c r="AL487" i="17"/>
  <c r="AB487" i="17" s="1"/>
  <c r="AK487" i="17"/>
  <c r="AE487" i="17"/>
  <c r="Z487" i="17"/>
  <c r="Y487" i="17"/>
  <c r="U487" i="17"/>
  <c r="V487" i="17" s="1"/>
  <c r="Q487" i="17"/>
  <c r="O487" i="17"/>
  <c r="P487" i="17" s="1"/>
  <c r="AN486" i="17"/>
  <c r="AD486" i="17" s="1"/>
  <c r="AM486" i="17"/>
  <c r="AC486" i="17" s="1"/>
  <c r="AL486" i="17"/>
  <c r="AK486" i="17"/>
  <c r="AA486" i="17" s="1"/>
  <c r="AE486" i="17"/>
  <c r="Z486" i="17"/>
  <c r="Y486" i="17"/>
  <c r="U486" i="17"/>
  <c r="V486" i="17" s="1"/>
  <c r="Q486" i="17"/>
  <c r="O486" i="17"/>
  <c r="P486" i="17" s="1"/>
  <c r="AN485" i="17"/>
  <c r="AD485" i="17" s="1"/>
  <c r="AM485" i="17"/>
  <c r="AC485" i="17" s="1"/>
  <c r="AL485" i="17"/>
  <c r="AB485" i="17" s="1"/>
  <c r="AK485" i="17"/>
  <c r="AA485" i="17" s="1"/>
  <c r="AE485" i="17"/>
  <c r="Z485" i="17"/>
  <c r="Y485" i="17"/>
  <c r="U485" i="17"/>
  <c r="V485" i="17" s="1"/>
  <c r="Q485" i="17"/>
  <c r="O485" i="17"/>
  <c r="P485" i="17" s="1"/>
  <c r="AN484" i="17"/>
  <c r="AD484" i="17" s="1"/>
  <c r="AM484" i="17"/>
  <c r="AC484" i="17" s="1"/>
  <c r="AL484" i="17"/>
  <c r="AB484" i="17" s="1"/>
  <c r="AK484" i="17"/>
  <c r="AE484" i="17"/>
  <c r="Z484" i="17"/>
  <c r="Y484" i="17"/>
  <c r="U484" i="17"/>
  <c r="V484" i="17" s="1"/>
  <c r="Q484" i="17"/>
  <c r="O484" i="17"/>
  <c r="P484" i="17" s="1"/>
  <c r="AN483" i="17"/>
  <c r="AD483" i="17" s="1"/>
  <c r="AM483" i="17"/>
  <c r="AC483" i="17" s="1"/>
  <c r="AL483" i="17"/>
  <c r="AB483" i="17" s="1"/>
  <c r="AK483" i="17"/>
  <c r="AE483" i="17"/>
  <c r="Z483" i="17"/>
  <c r="Y483" i="17"/>
  <c r="U483" i="17"/>
  <c r="V483" i="17" s="1"/>
  <c r="Q483" i="17"/>
  <c r="O483" i="17"/>
  <c r="P483" i="17" s="1"/>
  <c r="AN482" i="17"/>
  <c r="AD482" i="17" s="1"/>
  <c r="AM482" i="17"/>
  <c r="AC482" i="17" s="1"/>
  <c r="AL482" i="17"/>
  <c r="AB482" i="17" s="1"/>
  <c r="AK482" i="17"/>
  <c r="AE482" i="17"/>
  <c r="Z482" i="17"/>
  <c r="Y482" i="17"/>
  <c r="U482" i="17"/>
  <c r="V482" i="17" s="1"/>
  <c r="Q482" i="17"/>
  <c r="O482" i="17"/>
  <c r="P482" i="17" s="1"/>
  <c r="AN481" i="17"/>
  <c r="AD481" i="17" s="1"/>
  <c r="AM481" i="17"/>
  <c r="AL481" i="17"/>
  <c r="AB481" i="17" s="1"/>
  <c r="AK481" i="17"/>
  <c r="AA481" i="17" s="1"/>
  <c r="AE481" i="17"/>
  <c r="Z481" i="17"/>
  <c r="Y481" i="17"/>
  <c r="U481" i="17"/>
  <c r="V481" i="17" s="1"/>
  <c r="Q481" i="17"/>
  <c r="O481" i="17"/>
  <c r="P481" i="17" s="1"/>
  <c r="AN480" i="17"/>
  <c r="AD480" i="17" s="1"/>
  <c r="AM480" i="17"/>
  <c r="AC480" i="17" s="1"/>
  <c r="AL480" i="17"/>
  <c r="AB480" i="17" s="1"/>
  <c r="AK480" i="17"/>
  <c r="AA480" i="17" s="1"/>
  <c r="AE480" i="17"/>
  <c r="Z480" i="17"/>
  <c r="Y480" i="17"/>
  <c r="U480" i="17"/>
  <c r="V480" i="17" s="1"/>
  <c r="Q480" i="17"/>
  <c r="O480" i="17"/>
  <c r="P480" i="17" s="1"/>
  <c r="AN479" i="17"/>
  <c r="AD479" i="17" s="1"/>
  <c r="AM479" i="17"/>
  <c r="AC479" i="17" s="1"/>
  <c r="AL479" i="17"/>
  <c r="AB479" i="17" s="1"/>
  <c r="AK479" i="17"/>
  <c r="AA479" i="17" s="1"/>
  <c r="AE479" i="17"/>
  <c r="Z479" i="17"/>
  <c r="Y479" i="17"/>
  <c r="U479" i="17"/>
  <c r="V479" i="17" s="1"/>
  <c r="Q479" i="17"/>
  <c r="O479" i="17"/>
  <c r="P479" i="17" s="1"/>
  <c r="AN478" i="17"/>
  <c r="AD478" i="17" s="1"/>
  <c r="AM478" i="17"/>
  <c r="AC478" i="17" s="1"/>
  <c r="AL478" i="17"/>
  <c r="AB478" i="17" s="1"/>
  <c r="AK478" i="17"/>
  <c r="AE478" i="17"/>
  <c r="Z478" i="17"/>
  <c r="Y478" i="17"/>
  <c r="U478" i="17"/>
  <c r="V478" i="17" s="1"/>
  <c r="Q478" i="17"/>
  <c r="O478" i="17"/>
  <c r="P478" i="17" s="1"/>
  <c r="AN477" i="17"/>
  <c r="AD477" i="17" s="1"/>
  <c r="AM477" i="17"/>
  <c r="AL477" i="17"/>
  <c r="AB477" i="17" s="1"/>
  <c r="AK477" i="17"/>
  <c r="AA477" i="17" s="1"/>
  <c r="AE477" i="17"/>
  <c r="Z477" i="17"/>
  <c r="Y477" i="17"/>
  <c r="U477" i="17"/>
  <c r="V477" i="17" s="1"/>
  <c r="Q477" i="17"/>
  <c r="O477" i="17"/>
  <c r="P477" i="17" s="1"/>
  <c r="AN476" i="17"/>
  <c r="AD476" i="17" s="1"/>
  <c r="AM476" i="17"/>
  <c r="AC476" i="17" s="1"/>
  <c r="AL476" i="17"/>
  <c r="AB476" i="17" s="1"/>
  <c r="AK476" i="17"/>
  <c r="AA476" i="17" s="1"/>
  <c r="AE476" i="17"/>
  <c r="Z476" i="17"/>
  <c r="Y476" i="17"/>
  <c r="U476" i="17"/>
  <c r="V476" i="17" s="1"/>
  <c r="Q476" i="17"/>
  <c r="O476" i="17"/>
  <c r="P476" i="17" s="1"/>
  <c r="AN475" i="17"/>
  <c r="AD475" i="17" s="1"/>
  <c r="AM475" i="17"/>
  <c r="AL475" i="17"/>
  <c r="AB475" i="17" s="1"/>
  <c r="AK475" i="17"/>
  <c r="AA475" i="17" s="1"/>
  <c r="AE475" i="17"/>
  <c r="Z475" i="17"/>
  <c r="Y475" i="17"/>
  <c r="U475" i="17"/>
  <c r="V475" i="17" s="1"/>
  <c r="Q475" i="17"/>
  <c r="O475" i="17"/>
  <c r="P475" i="17" s="1"/>
  <c r="AN474" i="17"/>
  <c r="AD474" i="17" s="1"/>
  <c r="AM474" i="17"/>
  <c r="AC474" i="17" s="1"/>
  <c r="AL474" i="17"/>
  <c r="AB474" i="17" s="1"/>
  <c r="AK474" i="17"/>
  <c r="AA474" i="17" s="1"/>
  <c r="AE474" i="17"/>
  <c r="Z474" i="17"/>
  <c r="Y474" i="17"/>
  <c r="U474" i="17"/>
  <c r="V474" i="17" s="1"/>
  <c r="Q474" i="17"/>
  <c r="O474" i="17"/>
  <c r="P474" i="17" s="1"/>
  <c r="AN473" i="17"/>
  <c r="AD473" i="17" s="1"/>
  <c r="AM473" i="17"/>
  <c r="AC473" i="17" s="1"/>
  <c r="AL473" i="17"/>
  <c r="AB473" i="17" s="1"/>
  <c r="AK473" i="17"/>
  <c r="AA473" i="17" s="1"/>
  <c r="AE473" i="17"/>
  <c r="Z473" i="17"/>
  <c r="Y473" i="17"/>
  <c r="U473" i="17"/>
  <c r="V473" i="17" s="1"/>
  <c r="Q473" i="17"/>
  <c r="O473" i="17"/>
  <c r="P473" i="17" s="1"/>
  <c r="AN472" i="17"/>
  <c r="AD472" i="17" s="1"/>
  <c r="AM472" i="17"/>
  <c r="AC472" i="17" s="1"/>
  <c r="AL472" i="17"/>
  <c r="AB472" i="17" s="1"/>
  <c r="AK472" i="17"/>
  <c r="AA472" i="17" s="1"/>
  <c r="AE472" i="17"/>
  <c r="Z472" i="17"/>
  <c r="Y472" i="17"/>
  <c r="U472" i="17"/>
  <c r="V472" i="17" s="1"/>
  <c r="Q472" i="17"/>
  <c r="O472" i="17"/>
  <c r="P472" i="17" s="1"/>
  <c r="AN471" i="17"/>
  <c r="AD471" i="17" s="1"/>
  <c r="AM471" i="17"/>
  <c r="AL471" i="17"/>
  <c r="AB471" i="17" s="1"/>
  <c r="AK471" i="17"/>
  <c r="AA471" i="17" s="1"/>
  <c r="AE471" i="17"/>
  <c r="Z471" i="17"/>
  <c r="Y471" i="17"/>
  <c r="U471" i="17"/>
  <c r="V471" i="17" s="1"/>
  <c r="Q471" i="17"/>
  <c r="O471" i="17"/>
  <c r="P471" i="17" s="1"/>
  <c r="AN470" i="17"/>
  <c r="AD470" i="17" s="1"/>
  <c r="AM470" i="17"/>
  <c r="AC470" i="17" s="1"/>
  <c r="AL470" i="17"/>
  <c r="AB470" i="17" s="1"/>
  <c r="AK470" i="17"/>
  <c r="AA470" i="17" s="1"/>
  <c r="AE470" i="17"/>
  <c r="Z470" i="17"/>
  <c r="Y470" i="17"/>
  <c r="U470" i="17"/>
  <c r="V470" i="17" s="1"/>
  <c r="Q470" i="17"/>
  <c r="O470" i="17"/>
  <c r="P470" i="17" s="1"/>
  <c r="AN469" i="17"/>
  <c r="AD469" i="17" s="1"/>
  <c r="AM469" i="17"/>
  <c r="AC469" i="17" s="1"/>
  <c r="AL469" i="17"/>
  <c r="AB469" i="17" s="1"/>
  <c r="AK469" i="17"/>
  <c r="AE469" i="17"/>
  <c r="Z469" i="17"/>
  <c r="Y469" i="17"/>
  <c r="U469" i="17"/>
  <c r="V469" i="17" s="1"/>
  <c r="Q469" i="17"/>
  <c r="O469" i="17"/>
  <c r="P469" i="17" s="1"/>
  <c r="AN468" i="17"/>
  <c r="AD468" i="17" s="1"/>
  <c r="AM468" i="17"/>
  <c r="AC468" i="17" s="1"/>
  <c r="AL468" i="17"/>
  <c r="AK468" i="17"/>
  <c r="AA468" i="17" s="1"/>
  <c r="AE468" i="17"/>
  <c r="Z468" i="17"/>
  <c r="Y468" i="17"/>
  <c r="U468" i="17"/>
  <c r="V468" i="17" s="1"/>
  <c r="Q468" i="17"/>
  <c r="O468" i="17"/>
  <c r="P468" i="17" s="1"/>
  <c r="AN467" i="17"/>
  <c r="AD467" i="17" s="1"/>
  <c r="AM467" i="17"/>
  <c r="AC467" i="17" s="1"/>
  <c r="AL467" i="17"/>
  <c r="AB467" i="17" s="1"/>
  <c r="AK467" i="17"/>
  <c r="AE467" i="17"/>
  <c r="Z467" i="17"/>
  <c r="Y467" i="17"/>
  <c r="U467" i="17"/>
  <c r="V467" i="17" s="1"/>
  <c r="Q467" i="17"/>
  <c r="O467" i="17"/>
  <c r="P467" i="17" s="1"/>
  <c r="AN466" i="17"/>
  <c r="AD466" i="17" s="1"/>
  <c r="AM466" i="17"/>
  <c r="AC466" i="17" s="1"/>
  <c r="AL466" i="17"/>
  <c r="AB466" i="17" s="1"/>
  <c r="AK466" i="17"/>
  <c r="AA466" i="17" s="1"/>
  <c r="AE466" i="17"/>
  <c r="Z466" i="17"/>
  <c r="Y466" i="17"/>
  <c r="U466" i="17"/>
  <c r="V466" i="17" s="1"/>
  <c r="Q466" i="17"/>
  <c r="O466" i="17"/>
  <c r="P466" i="17" s="1"/>
  <c r="AN465" i="17"/>
  <c r="AD465" i="17" s="1"/>
  <c r="AM465" i="17"/>
  <c r="AC465" i="17" s="1"/>
  <c r="AL465" i="17"/>
  <c r="AB465" i="17" s="1"/>
  <c r="AK465" i="17"/>
  <c r="AE465" i="17"/>
  <c r="Z465" i="17"/>
  <c r="Y465" i="17"/>
  <c r="U465" i="17"/>
  <c r="V465" i="17" s="1"/>
  <c r="Q465" i="17"/>
  <c r="O465" i="17"/>
  <c r="P465" i="17" s="1"/>
  <c r="AN464" i="17"/>
  <c r="AD464" i="17" s="1"/>
  <c r="AM464" i="17"/>
  <c r="AC464" i="17" s="1"/>
  <c r="AL464" i="17"/>
  <c r="AK464" i="17"/>
  <c r="AA464" i="17" s="1"/>
  <c r="AE464" i="17"/>
  <c r="Z464" i="17"/>
  <c r="Y464" i="17"/>
  <c r="U464" i="17"/>
  <c r="V464" i="17" s="1"/>
  <c r="Q464" i="17"/>
  <c r="O464" i="17"/>
  <c r="P464" i="17" s="1"/>
  <c r="AN463" i="17"/>
  <c r="AD463" i="17" s="1"/>
  <c r="AM463" i="17"/>
  <c r="AC463" i="17" s="1"/>
  <c r="AL463" i="17"/>
  <c r="AB463" i="17" s="1"/>
  <c r="AK463" i="17"/>
  <c r="AE463" i="17"/>
  <c r="Z463" i="17"/>
  <c r="Y463" i="17"/>
  <c r="U463" i="17"/>
  <c r="V463" i="17" s="1"/>
  <c r="Q463" i="17"/>
  <c r="O463" i="17"/>
  <c r="P463" i="17" s="1"/>
  <c r="AN462" i="17"/>
  <c r="AD462" i="17" s="1"/>
  <c r="AM462" i="17"/>
  <c r="AC462" i="17" s="1"/>
  <c r="AL462" i="17"/>
  <c r="AB462" i="17" s="1"/>
  <c r="AK462" i="17"/>
  <c r="AA462" i="17" s="1"/>
  <c r="AE462" i="17"/>
  <c r="Z462" i="17"/>
  <c r="Y462" i="17"/>
  <c r="U462" i="17"/>
  <c r="V462" i="17" s="1"/>
  <c r="Q462" i="17"/>
  <c r="O462" i="17"/>
  <c r="P462" i="17" s="1"/>
  <c r="AN461" i="17"/>
  <c r="AD461" i="17" s="1"/>
  <c r="AM461" i="17"/>
  <c r="AC461" i="17" s="1"/>
  <c r="AL461" i="17"/>
  <c r="AB461" i="17" s="1"/>
  <c r="AK461" i="17"/>
  <c r="AA461" i="17" s="1"/>
  <c r="AE461" i="17"/>
  <c r="Z461" i="17"/>
  <c r="Y461" i="17"/>
  <c r="U461" i="17"/>
  <c r="V461" i="17" s="1"/>
  <c r="Q461" i="17"/>
  <c r="O461" i="17"/>
  <c r="P461" i="17" s="1"/>
  <c r="AN460" i="17"/>
  <c r="AD460" i="17" s="1"/>
  <c r="AM460" i="17"/>
  <c r="AC460" i="17" s="1"/>
  <c r="AL460" i="17"/>
  <c r="AB460" i="17" s="1"/>
  <c r="AK460" i="17"/>
  <c r="AE460" i="17"/>
  <c r="Z460" i="17"/>
  <c r="Y460" i="17"/>
  <c r="U460" i="17"/>
  <c r="V460" i="17" s="1"/>
  <c r="Q460" i="17"/>
  <c r="O460" i="17"/>
  <c r="P460" i="17" s="1"/>
  <c r="AN459" i="17"/>
  <c r="AD459" i="17" s="1"/>
  <c r="AM459" i="17"/>
  <c r="AC459" i="17" s="1"/>
  <c r="AL459" i="17"/>
  <c r="AB459" i="17" s="1"/>
  <c r="AK459" i="17"/>
  <c r="AA459" i="17" s="1"/>
  <c r="AE459" i="17"/>
  <c r="Z459" i="17"/>
  <c r="Y459" i="17"/>
  <c r="U459" i="17"/>
  <c r="V459" i="17" s="1"/>
  <c r="Q459" i="17"/>
  <c r="O459" i="17"/>
  <c r="P459" i="17" s="1"/>
  <c r="AN458" i="17"/>
  <c r="AD458" i="17" s="1"/>
  <c r="AM458" i="17"/>
  <c r="AC458" i="17" s="1"/>
  <c r="AL458" i="17"/>
  <c r="AB458" i="17" s="1"/>
  <c r="AK458" i="17"/>
  <c r="AE458" i="17"/>
  <c r="Z458" i="17"/>
  <c r="Y458" i="17"/>
  <c r="U458" i="17"/>
  <c r="V458" i="17" s="1"/>
  <c r="Q458" i="17"/>
  <c r="O458" i="17"/>
  <c r="P458" i="17" s="1"/>
  <c r="AN457" i="17"/>
  <c r="AD457" i="17" s="1"/>
  <c r="AM457" i="17"/>
  <c r="AC457" i="17" s="1"/>
  <c r="AL457" i="17"/>
  <c r="AB457" i="17" s="1"/>
  <c r="AK457" i="17"/>
  <c r="AA457" i="17" s="1"/>
  <c r="AE457" i="17"/>
  <c r="Z457" i="17"/>
  <c r="Y457" i="17"/>
  <c r="U457" i="17"/>
  <c r="V457" i="17" s="1"/>
  <c r="Q457" i="17"/>
  <c r="O457" i="17"/>
  <c r="P457" i="17" s="1"/>
  <c r="AN456" i="17"/>
  <c r="AD456" i="17" s="1"/>
  <c r="AM456" i="17"/>
  <c r="AC456" i="17" s="1"/>
  <c r="AL456" i="17"/>
  <c r="AK456" i="17"/>
  <c r="AA456" i="17" s="1"/>
  <c r="AE456" i="17"/>
  <c r="Z456" i="17"/>
  <c r="Y456" i="17"/>
  <c r="U456" i="17"/>
  <c r="V456" i="17" s="1"/>
  <c r="Q456" i="17"/>
  <c r="O456" i="17"/>
  <c r="P456" i="17" s="1"/>
  <c r="AN455" i="17"/>
  <c r="AD455" i="17" s="1"/>
  <c r="AM455" i="17"/>
  <c r="AC455" i="17" s="1"/>
  <c r="AL455" i="17"/>
  <c r="AB455" i="17" s="1"/>
  <c r="AK455" i="17"/>
  <c r="AA455" i="17" s="1"/>
  <c r="AE455" i="17"/>
  <c r="Z455" i="17"/>
  <c r="Y455" i="17"/>
  <c r="U455" i="17"/>
  <c r="V455" i="17" s="1"/>
  <c r="Q455" i="17"/>
  <c r="O455" i="17"/>
  <c r="P455" i="17" s="1"/>
  <c r="AN454" i="17"/>
  <c r="AD454" i="17" s="1"/>
  <c r="AM454" i="17"/>
  <c r="AC454" i="17" s="1"/>
  <c r="AL454" i="17"/>
  <c r="AB454" i="17" s="1"/>
  <c r="AK454" i="17"/>
  <c r="AA454" i="17" s="1"/>
  <c r="AE454" i="17"/>
  <c r="Z454" i="17"/>
  <c r="Y454" i="17"/>
  <c r="U454" i="17"/>
  <c r="V454" i="17" s="1"/>
  <c r="Q454" i="17"/>
  <c r="O454" i="17"/>
  <c r="P454" i="17" s="1"/>
  <c r="AN453" i="17"/>
  <c r="AD453" i="17" s="1"/>
  <c r="AM453" i="17"/>
  <c r="AC453" i="17" s="1"/>
  <c r="AL453" i="17"/>
  <c r="AB453" i="17" s="1"/>
  <c r="AK453" i="17"/>
  <c r="AA453" i="17" s="1"/>
  <c r="AE453" i="17"/>
  <c r="Z453" i="17"/>
  <c r="Y453" i="17"/>
  <c r="U453" i="17"/>
  <c r="V453" i="17" s="1"/>
  <c r="Q453" i="17"/>
  <c r="O453" i="17"/>
  <c r="P453" i="17" s="1"/>
  <c r="AN452" i="17"/>
  <c r="AD452" i="17" s="1"/>
  <c r="AM452" i="17"/>
  <c r="AC452" i="17" s="1"/>
  <c r="AL452" i="17"/>
  <c r="AB452" i="17" s="1"/>
  <c r="AK452" i="17"/>
  <c r="AA452" i="17" s="1"/>
  <c r="AE452" i="17"/>
  <c r="Z452" i="17"/>
  <c r="Y452" i="17"/>
  <c r="U452" i="17"/>
  <c r="V452" i="17" s="1"/>
  <c r="Q452" i="17"/>
  <c r="O452" i="17"/>
  <c r="P452" i="17" s="1"/>
  <c r="AN451" i="17"/>
  <c r="AD451" i="17" s="1"/>
  <c r="AM451" i="17"/>
  <c r="AC451" i="17" s="1"/>
  <c r="AL451" i="17"/>
  <c r="AB451" i="17" s="1"/>
  <c r="AK451" i="17"/>
  <c r="AA451" i="17" s="1"/>
  <c r="AE451" i="17"/>
  <c r="Z451" i="17"/>
  <c r="Y451" i="17"/>
  <c r="U451" i="17"/>
  <c r="V451" i="17" s="1"/>
  <c r="Q451" i="17"/>
  <c r="O451" i="17"/>
  <c r="P451" i="17" s="1"/>
  <c r="AN450" i="17"/>
  <c r="AD450" i="17" s="1"/>
  <c r="AM450" i="17"/>
  <c r="AC450" i="17" s="1"/>
  <c r="AL450" i="17"/>
  <c r="AB450" i="17" s="1"/>
  <c r="AK450" i="17"/>
  <c r="AA450" i="17" s="1"/>
  <c r="AE450" i="17"/>
  <c r="Z450" i="17"/>
  <c r="Y450" i="17"/>
  <c r="U450" i="17"/>
  <c r="V450" i="17" s="1"/>
  <c r="Q450" i="17"/>
  <c r="O450" i="17"/>
  <c r="P450" i="17" s="1"/>
  <c r="AN449" i="17"/>
  <c r="AD449" i="17" s="1"/>
  <c r="AM449" i="17"/>
  <c r="AC449" i="17" s="1"/>
  <c r="AL449" i="17"/>
  <c r="AB449" i="17" s="1"/>
  <c r="AK449" i="17"/>
  <c r="AA449" i="17" s="1"/>
  <c r="AE449" i="17"/>
  <c r="Z449" i="17"/>
  <c r="Y449" i="17"/>
  <c r="U449" i="17"/>
  <c r="V449" i="17" s="1"/>
  <c r="Q449" i="17"/>
  <c r="O449" i="17"/>
  <c r="P449" i="17" s="1"/>
  <c r="AN448" i="17"/>
  <c r="AD448" i="17" s="1"/>
  <c r="AM448" i="17"/>
  <c r="AC448" i="17" s="1"/>
  <c r="AL448" i="17"/>
  <c r="AK448" i="17"/>
  <c r="AA448" i="17" s="1"/>
  <c r="AE448" i="17"/>
  <c r="Z448" i="17"/>
  <c r="Y448" i="17"/>
  <c r="U448" i="17"/>
  <c r="V448" i="17" s="1"/>
  <c r="Q448" i="17"/>
  <c r="O448" i="17"/>
  <c r="P448" i="17" s="1"/>
  <c r="AN447" i="17"/>
  <c r="AD447" i="17" s="1"/>
  <c r="AM447" i="17"/>
  <c r="AC447" i="17" s="1"/>
  <c r="AL447" i="17"/>
  <c r="AB447" i="17" s="1"/>
  <c r="AK447" i="17"/>
  <c r="AA447" i="17" s="1"/>
  <c r="AE447" i="17"/>
  <c r="Z447" i="17"/>
  <c r="Y447" i="17"/>
  <c r="U447" i="17"/>
  <c r="V447" i="17" s="1"/>
  <c r="Q447" i="17"/>
  <c r="O447" i="17"/>
  <c r="P447" i="17" s="1"/>
  <c r="AN446" i="17"/>
  <c r="AD446" i="17" s="1"/>
  <c r="AM446" i="17"/>
  <c r="AC446" i="17" s="1"/>
  <c r="AL446" i="17"/>
  <c r="AB446" i="17" s="1"/>
  <c r="AK446" i="17"/>
  <c r="AE446" i="17"/>
  <c r="Z446" i="17"/>
  <c r="Y446" i="17"/>
  <c r="U446" i="17"/>
  <c r="V446" i="17" s="1"/>
  <c r="Q446" i="17"/>
  <c r="O446" i="17"/>
  <c r="P446" i="17" s="1"/>
  <c r="AN445" i="17"/>
  <c r="AD445" i="17" s="1"/>
  <c r="AM445" i="17"/>
  <c r="AC445" i="17" s="1"/>
  <c r="AL445" i="17"/>
  <c r="AB445" i="17" s="1"/>
  <c r="AK445" i="17"/>
  <c r="AA445" i="17" s="1"/>
  <c r="AE445" i="17"/>
  <c r="Z445" i="17"/>
  <c r="Y445" i="17"/>
  <c r="U445" i="17"/>
  <c r="V445" i="17" s="1"/>
  <c r="Q445" i="17"/>
  <c r="O445" i="17"/>
  <c r="P445" i="17" s="1"/>
  <c r="AN444" i="17"/>
  <c r="AD444" i="17" s="1"/>
  <c r="AM444" i="17"/>
  <c r="AC444" i="17" s="1"/>
  <c r="AL444" i="17"/>
  <c r="AB444" i="17" s="1"/>
  <c r="AK444" i="17"/>
  <c r="AA444" i="17" s="1"/>
  <c r="AE444" i="17"/>
  <c r="Z444" i="17"/>
  <c r="Y444" i="17"/>
  <c r="U444" i="17"/>
  <c r="V444" i="17" s="1"/>
  <c r="Q444" i="17"/>
  <c r="O444" i="17"/>
  <c r="P444" i="17" s="1"/>
  <c r="AN443" i="17"/>
  <c r="AD443" i="17" s="1"/>
  <c r="AM443" i="17"/>
  <c r="AC443" i="17" s="1"/>
  <c r="AL443" i="17"/>
  <c r="AB443" i="17" s="1"/>
  <c r="AK443" i="17"/>
  <c r="AA443" i="17" s="1"/>
  <c r="AE443" i="17"/>
  <c r="Z443" i="17"/>
  <c r="Y443" i="17"/>
  <c r="U443" i="17"/>
  <c r="V443" i="17" s="1"/>
  <c r="Q443" i="17"/>
  <c r="O443" i="17"/>
  <c r="P443" i="17" s="1"/>
  <c r="AN442" i="17"/>
  <c r="AD442" i="17" s="1"/>
  <c r="AM442" i="17"/>
  <c r="AC442" i="17" s="1"/>
  <c r="AL442" i="17"/>
  <c r="AB442" i="17" s="1"/>
  <c r="AK442" i="17"/>
  <c r="AA442" i="17" s="1"/>
  <c r="AE442" i="17"/>
  <c r="Z442" i="17"/>
  <c r="Y442" i="17"/>
  <c r="U442" i="17"/>
  <c r="V442" i="17" s="1"/>
  <c r="Q442" i="17"/>
  <c r="O442" i="17"/>
  <c r="P442" i="17" s="1"/>
  <c r="AN441" i="17"/>
  <c r="AD441" i="17" s="1"/>
  <c r="AM441" i="17"/>
  <c r="AC441" i="17" s="1"/>
  <c r="AL441" i="17"/>
  <c r="AB441" i="17" s="1"/>
  <c r="AK441" i="17"/>
  <c r="AA441" i="17" s="1"/>
  <c r="AE441" i="17"/>
  <c r="Z441" i="17"/>
  <c r="Y441" i="17"/>
  <c r="U441" i="17"/>
  <c r="V441" i="17" s="1"/>
  <c r="Q441" i="17"/>
  <c r="O441" i="17"/>
  <c r="P441" i="17" s="1"/>
  <c r="AN440" i="17"/>
  <c r="AD440" i="17" s="1"/>
  <c r="AM440" i="17"/>
  <c r="AC440" i="17" s="1"/>
  <c r="AL440" i="17"/>
  <c r="AK440" i="17"/>
  <c r="AA440" i="17" s="1"/>
  <c r="AE440" i="17"/>
  <c r="Z440" i="17"/>
  <c r="Y440" i="17"/>
  <c r="U440" i="17"/>
  <c r="V440" i="17" s="1"/>
  <c r="Q440" i="17"/>
  <c r="O440" i="17"/>
  <c r="P440" i="17" s="1"/>
  <c r="AN439" i="17"/>
  <c r="AD439" i="17" s="1"/>
  <c r="AM439" i="17"/>
  <c r="AC439" i="17" s="1"/>
  <c r="AL439" i="17"/>
  <c r="AB439" i="17" s="1"/>
  <c r="AK439" i="17"/>
  <c r="AA439" i="17" s="1"/>
  <c r="AE439" i="17"/>
  <c r="Z439" i="17"/>
  <c r="Y439" i="17"/>
  <c r="U439" i="17"/>
  <c r="V439" i="17" s="1"/>
  <c r="Q439" i="17"/>
  <c r="O439" i="17"/>
  <c r="P439" i="17" s="1"/>
  <c r="AN438" i="17"/>
  <c r="AD438" i="17" s="1"/>
  <c r="AM438" i="17"/>
  <c r="AC438" i="17" s="1"/>
  <c r="AL438" i="17"/>
  <c r="AB438" i="17" s="1"/>
  <c r="AK438" i="17"/>
  <c r="AA438" i="17" s="1"/>
  <c r="AE438" i="17"/>
  <c r="Z438" i="17"/>
  <c r="Y438" i="17"/>
  <c r="U438" i="17"/>
  <c r="V438" i="17" s="1"/>
  <c r="Q438" i="17"/>
  <c r="O438" i="17"/>
  <c r="P438" i="17" s="1"/>
  <c r="AN437" i="17"/>
  <c r="AD437" i="17" s="1"/>
  <c r="AM437" i="17"/>
  <c r="AC437" i="17" s="1"/>
  <c r="AL437" i="17"/>
  <c r="AB437" i="17" s="1"/>
  <c r="AK437" i="17"/>
  <c r="AA437" i="17" s="1"/>
  <c r="AE437" i="17"/>
  <c r="Z437" i="17"/>
  <c r="Y437" i="17"/>
  <c r="U437" i="17"/>
  <c r="V437" i="17" s="1"/>
  <c r="Q437" i="17"/>
  <c r="O437" i="17"/>
  <c r="P437" i="17" s="1"/>
  <c r="AN436" i="17"/>
  <c r="AD436" i="17" s="1"/>
  <c r="AM436" i="17"/>
  <c r="AC436" i="17" s="1"/>
  <c r="AL436" i="17"/>
  <c r="AB436" i="17" s="1"/>
  <c r="AK436" i="17"/>
  <c r="AA436" i="17" s="1"/>
  <c r="AE436" i="17"/>
  <c r="Z436" i="17"/>
  <c r="Y436" i="17"/>
  <c r="U436" i="17"/>
  <c r="V436" i="17" s="1"/>
  <c r="Q436" i="17"/>
  <c r="O436" i="17"/>
  <c r="P436" i="17" s="1"/>
  <c r="AN435" i="17"/>
  <c r="AD435" i="17" s="1"/>
  <c r="AM435" i="17"/>
  <c r="AC435" i="17" s="1"/>
  <c r="AL435" i="17"/>
  <c r="AB435" i="17" s="1"/>
  <c r="AK435" i="17"/>
  <c r="AA435" i="17" s="1"/>
  <c r="AE435" i="17"/>
  <c r="Z435" i="17"/>
  <c r="Y435" i="17"/>
  <c r="U435" i="17"/>
  <c r="V435" i="17" s="1"/>
  <c r="Q435" i="17"/>
  <c r="O435" i="17"/>
  <c r="P435" i="17" s="1"/>
  <c r="AN434" i="17"/>
  <c r="AD434" i="17" s="1"/>
  <c r="AM434" i="17"/>
  <c r="AC434" i="17" s="1"/>
  <c r="AL434" i="17"/>
  <c r="AB434" i="17" s="1"/>
  <c r="AK434" i="17"/>
  <c r="AA434" i="17" s="1"/>
  <c r="AE434" i="17"/>
  <c r="Z434" i="17"/>
  <c r="Y434" i="17"/>
  <c r="U434" i="17"/>
  <c r="V434" i="17" s="1"/>
  <c r="Q434" i="17"/>
  <c r="O434" i="17"/>
  <c r="P434" i="17" s="1"/>
  <c r="AN433" i="17"/>
  <c r="AD433" i="17" s="1"/>
  <c r="AM433" i="17"/>
  <c r="AC433" i="17" s="1"/>
  <c r="AL433" i="17"/>
  <c r="AB433" i="17" s="1"/>
  <c r="AK433" i="17"/>
  <c r="AA433" i="17" s="1"/>
  <c r="AE433" i="17"/>
  <c r="Z433" i="17"/>
  <c r="Y433" i="17"/>
  <c r="U433" i="17"/>
  <c r="V433" i="17" s="1"/>
  <c r="Q433" i="17"/>
  <c r="O433" i="17"/>
  <c r="P433" i="17" s="1"/>
  <c r="AN432" i="17"/>
  <c r="AD432" i="17" s="1"/>
  <c r="AM432" i="17"/>
  <c r="AC432" i="17" s="1"/>
  <c r="AL432" i="17"/>
  <c r="AB432" i="17" s="1"/>
  <c r="AK432" i="17"/>
  <c r="AE432" i="17"/>
  <c r="Z432" i="17"/>
  <c r="Y432" i="17"/>
  <c r="U432" i="17"/>
  <c r="V432" i="17" s="1"/>
  <c r="Q432" i="17"/>
  <c r="O432" i="17"/>
  <c r="P432" i="17" s="1"/>
  <c r="AN431" i="17"/>
  <c r="AD431" i="17" s="1"/>
  <c r="AM431" i="17"/>
  <c r="AC431" i="17" s="1"/>
  <c r="AL431" i="17"/>
  <c r="AB431" i="17" s="1"/>
  <c r="AK431" i="17"/>
  <c r="AA431" i="17" s="1"/>
  <c r="AE431" i="17"/>
  <c r="Z431" i="17"/>
  <c r="Y431" i="17"/>
  <c r="U431" i="17"/>
  <c r="V431" i="17" s="1"/>
  <c r="Q431" i="17"/>
  <c r="O431" i="17"/>
  <c r="P431" i="17" s="1"/>
  <c r="AN430" i="17"/>
  <c r="AD430" i="17" s="1"/>
  <c r="AM430" i="17"/>
  <c r="AC430" i="17" s="1"/>
  <c r="AL430" i="17"/>
  <c r="AK430" i="17"/>
  <c r="AA430" i="17" s="1"/>
  <c r="AE430" i="17"/>
  <c r="Z430" i="17"/>
  <c r="Y430" i="17"/>
  <c r="U430" i="17"/>
  <c r="V430" i="17" s="1"/>
  <c r="Q430" i="17"/>
  <c r="O430" i="17"/>
  <c r="P430" i="17" s="1"/>
  <c r="AN429" i="17"/>
  <c r="AD429" i="17" s="1"/>
  <c r="AM429" i="17"/>
  <c r="AC429" i="17" s="1"/>
  <c r="AL429" i="17"/>
  <c r="AB429" i="17" s="1"/>
  <c r="AK429" i="17"/>
  <c r="AA429" i="17" s="1"/>
  <c r="AE429" i="17"/>
  <c r="Z429" i="17"/>
  <c r="Y429" i="17"/>
  <c r="U429" i="17"/>
  <c r="V429" i="17" s="1"/>
  <c r="Q429" i="17"/>
  <c r="O429" i="17"/>
  <c r="P429" i="17" s="1"/>
  <c r="AN428" i="17"/>
  <c r="AD428" i="17" s="1"/>
  <c r="AM428" i="17"/>
  <c r="AC428" i="17" s="1"/>
  <c r="AL428" i="17"/>
  <c r="AK428" i="17"/>
  <c r="AA428" i="17" s="1"/>
  <c r="AE428" i="17"/>
  <c r="Z428" i="17"/>
  <c r="Y428" i="17"/>
  <c r="U428" i="17"/>
  <c r="V428" i="17" s="1"/>
  <c r="Q428" i="17"/>
  <c r="O428" i="17"/>
  <c r="P428" i="17" s="1"/>
  <c r="AN427" i="17"/>
  <c r="AD427" i="17" s="1"/>
  <c r="AM427" i="17"/>
  <c r="AC427" i="17" s="1"/>
  <c r="AL427" i="17"/>
  <c r="AB427" i="17" s="1"/>
  <c r="AK427" i="17"/>
  <c r="AA427" i="17" s="1"/>
  <c r="AE427" i="17"/>
  <c r="Z427" i="17"/>
  <c r="Y427" i="17"/>
  <c r="U427" i="17"/>
  <c r="V427" i="17" s="1"/>
  <c r="Q427" i="17"/>
  <c r="O427" i="17"/>
  <c r="P427" i="17" s="1"/>
  <c r="AN426" i="17"/>
  <c r="AD426" i="17" s="1"/>
  <c r="AM426" i="17"/>
  <c r="AC426" i="17" s="1"/>
  <c r="AL426" i="17"/>
  <c r="AK426" i="17"/>
  <c r="AA426" i="17" s="1"/>
  <c r="AE426" i="17"/>
  <c r="Z426" i="17"/>
  <c r="Y426" i="17"/>
  <c r="U426" i="17"/>
  <c r="V426" i="17" s="1"/>
  <c r="Q426" i="17"/>
  <c r="O426" i="17"/>
  <c r="P426" i="17" s="1"/>
  <c r="AN425" i="17"/>
  <c r="AD425" i="17" s="1"/>
  <c r="AM425" i="17"/>
  <c r="AC425" i="17" s="1"/>
  <c r="AL425" i="17"/>
  <c r="AB425" i="17" s="1"/>
  <c r="AK425" i="17"/>
  <c r="AA425" i="17" s="1"/>
  <c r="AE425" i="17"/>
  <c r="Z425" i="17"/>
  <c r="Y425" i="17"/>
  <c r="U425" i="17"/>
  <c r="V425" i="17" s="1"/>
  <c r="Q425" i="17"/>
  <c r="O425" i="17"/>
  <c r="P425" i="17" s="1"/>
  <c r="AN424" i="17"/>
  <c r="AD424" i="17" s="1"/>
  <c r="AM424" i="17"/>
  <c r="AC424" i="17" s="1"/>
  <c r="AL424" i="17"/>
  <c r="AK424" i="17"/>
  <c r="AA424" i="17" s="1"/>
  <c r="AE424" i="17"/>
  <c r="Z424" i="17"/>
  <c r="Y424" i="17"/>
  <c r="U424" i="17"/>
  <c r="V424" i="17" s="1"/>
  <c r="Q424" i="17"/>
  <c r="O424" i="17"/>
  <c r="P424" i="17" s="1"/>
  <c r="AN423" i="17"/>
  <c r="AD423" i="17" s="1"/>
  <c r="AM423" i="17"/>
  <c r="AC423" i="17" s="1"/>
  <c r="AL423" i="17"/>
  <c r="AB423" i="17" s="1"/>
  <c r="AK423" i="17"/>
  <c r="AA423" i="17" s="1"/>
  <c r="AE423" i="17"/>
  <c r="Z423" i="17"/>
  <c r="Y423" i="17"/>
  <c r="U423" i="17"/>
  <c r="V423" i="17" s="1"/>
  <c r="Q423" i="17"/>
  <c r="O423" i="17"/>
  <c r="P423" i="17" s="1"/>
  <c r="AN422" i="17"/>
  <c r="AD422" i="17" s="1"/>
  <c r="AM422" i="17"/>
  <c r="AC422" i="17" s="1"/>
  <c r="AL422" i="17"/>
  <c r="AK422" i="17"/>
  <c r="AA422" i="17" s="1"/>
  <c r="AE422" i="17"/>
  <c r="Z422" i="17"/>
  <c r="Y422" i="17"/>
  <c r="U422" i="17"/>
  <c r="V422" i="17" s="1"/>
  <c r="Q422" i="17"/>
  <c r="O422" i="17"/>
  <c r="P422" i="17" s="1"/>
  <c r="AN421" i="17"/>
  <c r="AD421" i="17" s="1"/>
  <c r="AM421" i="17"/>
  <c r="AC421" i="17" s="1"/>
  <c r="AL421" i="17"/>
  <c r="AB421" i="17" s="1"/>
  <c r="AK421" i="17"/>
  <c r="AA421" i="17" s="1"/>
  <c r="AE421" i="17"/>
  <c r="Z421" i="17"/>
  <c r="Y421" i="17"/>
  <c r="U421" i="17"/>
  <c r="V421" i="17" s="1"/>
  <c r="Q421" i="17"/>
  <c r="O421" i="17"/>
  <c r="P421" i="17" s="1"/>
  <c r="AN420" i="17"/>
  <c r="AD420" i="17" s="1"/>
  <c r="AM420" i="17"/>
  <c r="AC420" i="17" s="1"/>
  <c r="AL420" i="17"/>
  <c r="AK420" i="17"/>
  <c r="AA420" i="17" s="1"/>
  <c r="AE420" i="17"/>
  <c r="Z420" i="17"/>
  <c r="Y420" i="17"/>
  <c r="U420" i="17"/>
  <c r="V420" i="17" s="1"/>
  <c r="Q420" i="17"/>
  <c r="O420" i="17"/>
  <c r="P420" i="17" s="1"/>
  <c r="AN419" i="17"/>
  <c r="AD419" i="17" s="1"/>
  <c r="AM419" i="17"/>
  <c r="AC419" i="17" s="1"/>
  <c r="AL419" i="17"/>
  <c r="AB419" i="17" s="1"/>
  <c r="AK419" i="17"/>
  <c r="AA419" i="17" s="1"/>
  <c r="AE419" i="17"/>
  <c r="Z419" i="17"/>
  <c r="Y419" i="17"/>
  <c r="U419" i="17"/>
  <c r="V419" i="17" s="1"/>
  <c r="Q419" i="17"/>
  <c r="O419" i="17"/>
  <c r="P419" i="17" s="1"/>
  <c r="AN418" i="17"/>
  <c r="AD418" i="17" s="1"/>
  <c r="AM418" i="17"/>
  <c r="AC418" i="17" s="1"/>
  <c r="AL418" i="17"/>
  <c r="AK418" i="17"/>
  <c r="AA418" i="17" s="1"/>
  <c r="AE418" i="17"/>
  <c r="Z418" i="17"/>
  <c r="Y418" i="17"/>
  <c r="U418" i="17"/>
  <c r="V418" i="17" s="1"/>
  <c r="Q418" i="17"/>
  <c r="O418" i="17"/>
  <c r="P418" i="17" s="1"/>
  <c r="AN417" i="17"/>
  <c r="AD417" i="17" s="1"/>
  <c r="AM417" i="17"/>
  <c r="AC417" i="17" s="1"/>
  <c r="AL417" i="17"/>
  <c r="AB417" i="17" s="1"/>
  <c r="AK417" i="17"/>
  <c r="AA417" i="17" s="1"/>
  <c r="AE417" i="17"/>
  <c r="Z417" i="17"/>
  <c r="Y417" i="17"/>
  <c r="U417" i="17"/>
  <c r="V417" i="17" s="1"/>
  <c r="Q417" i="17"/>
  <c r="O417" i="17"/>
  <c r="P417" i="17" s="1"/>
  <c r="AN416" i="17"/>
  <c r="AD416" i="17" s="1"/>
  <c r="AM416" i="17"/>
  <c r="AC416" i="17" s="1"/>
  <c r="AL416" i="17"/>
  <c r="AK416" i="17"/>
  <c r="AA416" i="17" s="1"/>
  <c r="AE416" i="17"/>
  <c r="Z416" i="17"/>
  <c r="Y416" i="17"/>
  <c r="U416" i="17"/>
  <c r="V416" i="17" s="1"/>
  <c r="Q416" i="17"/>
  <c r="O416" i="17"/>
  <c r="P416" i="17" s="1"/>
  <c r="AN415" i="17"/>
  <c r="AD415" i="17" s="1"/>
  <c r="AM415" i="17"/>
  <c r="AC415" i="17" s="1"/>
  <c r="AL415" i="17"/>
  <c r="AB415" i="17" s="1"/>
  <c r="AK415" i="17"/>
  <c r="AA415" i="17" s="1"/>
  <c r="AE415" i="17"/>
  <c r="Z415" i="17"/>
  <c r="Y415" i="17"/>
  <c r="U415" i="17"/>
  <c r="V415" i="17" s="1"/>
  <c r="Q415" i="17"/>
  <c r="O415" i="17"/>
  <c r="P415" i="17" s="1"/>
  <c r="AN414" i="17"/>
  <c r="AD414" i="17" s="1"/>
  <c r="AM414" i="17"/>
  <c r="AC414" i="17" s="1"/>
  <c r="AL414" i="17"/>
  <c r="AK414" i="17"/>
  <c r="AA414" i="17" s="1"/>
  <c r="AE414" i="17"/>
  <c r="Z414" i="17"/>
  <c r="Y414" i="17"/>
  <c r="U414" i="17"/>
  <c r="V414" i="17" s="1"/>
  <c r="Q414" i="17"/>
  <c r="O414" i="17"/>
  <c r="P414" i="17" s="1"/>
  <c r="AN413" i="17"/>
  <c r="AD413" i="17" s="1"/>
  <c r="AM413" i="17"/>
  <c r="AC413" i="17" s="1"/>
  <c r="AL413" i="17"/>
  <c r="AB413" i="17" s="1"/>
  <c r="AK413" i="17"/>
  <c r="AA413" i="17" s="1"/>
  <c r="AE413" i="17"/>
  <c r="Z413" i="17"/>
  <c r="Y413" i="17"/>
  <c r="U413" i="17"/>
  <c r="V413" i="17" s="1"/>
  <c r="Q413" i="17"/>
  <c r="O413" i="17"/>
  <c r="P413" i="17" s="1"/>
  <c r="AN412" i="17"/>
  <c r="AD412" i="17" s="1"/>
  <c r="AM412" i="17"/>
  <c r="AC412" i="17" s="1"/>
  <c r="AL412" i="17"/>
  <c r="AK412" i="17"/>
  <c r="AA412" i="17" s="1"/>
  <c r="AE412" i="17"/>
  <c r="Z412" i="17"/>
  <c r="Y412" i="17"/>
  <c r="U412" i="17"/>
  <c r="V412" i="17" s="1"/>
  <c r="Q412" i="17"/>
  <c r="O412" i="17"/>
  <c r="P412" i="17" s="1"/>
  <c r="AN411" i="17"/>
  <c r="AD411" i="17" s="1"/>
  <c r="AM411" i="17"/>
  <c r="AC411" i="17" s="1"/>
  <c r="AL411" i="17"/>
  <c r="AB411" i="17" s="1"/>
  <c r="AK411" i="17"/>
  <c r="AA411" i="17" s="1"/>
  <c r="AE411" i="17"/>
  <c r="Z411" i="17"/>
  <c r="Y411" i="17"/>
  <c r="U411" i="17"/>
  <c r="V411" i="17" s="1"/>
  <c r="Q411" i="17"/>
  <c r="O411" i="17"/>
  <c r="P411" i="17" s="1"/>
  <c r="AN410" i="17"/>
  <c r="AD410" i="17" s="1"/>
  <c r="AM410" i="17"/>
  <c r="AC410" i="17" s="1"/>
  <c r="AL410" i="17"/>
  <c r="AK410" i="17"/>
  <c r="AA410" i="17" s="1"/>
  <c r="AE410" i="17"/>
  <c r="Z410" i="17"/>
  <c r="Y410" i="17"/>
  <c r="U410" i="17"/>
  <c r="V410" i="17" s="1"/>
  <c r="Q410" i="17"/>
  <c r="O410" i="17"/>
  <c r="P410" i="17" s="1"/>
  <c r="AN409" i="17"/>
  <c r="AD409" i="17" s="1"/>
  <c r="AM409" i="17"/>
  <c r="AC409" i="17" s="1"/>
  <c r="AL409" i="17"/>
  <c r="AB409" i="17" s="1"/>
  <c r="AK409" i="17"/>
  <c r="AA409" i="17" s="1"/>
  <c r="AE409" i="17"/>
  <c r="Z409" i="17"/>
  <c r="Y409" i="17"/>
  <c r="U409" i="17"/>
  <c r="V409" i="17" s="1"/>
  <c r="Q409" i="17"/>
  <c r="O409" i="17"/>
  <c r="P409" i="17" s="1"/>
  <c r="AN408" i="17"/>
  <c r="AD408" i="17" s="1"/>
  <c r="AM408" i="17"/>
  <c r="AC408" i="17" s="1"/>
  <c r="AL408" i="17"/>
  <c r="AK408" i="17"/>
  <c r="AA408" i="17" s="1"/>
  <c r="AE408" i="17"/>
  <c r="Z408" i="17"/>
  <c r="Y408" i="17"/>
  <c r="U408" i="17"/>
  <c r="V408" i="17" s="1"/>
  <c r="Q408" i="17"/>
  <c r="O408" i="17"/>
  <c r="P408" i="17" s="1"/>
  <c r="AN407" i="17"/>
  <c r="AD407" i="17" s="1"/>
  <c r="AM407" i="17"/>
  <c r="AC407" i="17" s="1"/>
  <c r="AL407" i="17"/>
  <c r="AB407" i="17" s="1"/>
  <c r="AK407" i="17"/>
  <c r="AA407" i="17" s="1"/>
  <c r="AE407" i="17"/>
  <c r="Z407" i="17"/>
  <c r="Y407" i="17"/>
  <c r="U407" i="17"/>
  <c r="V407" i="17" s="1"/>
  <c r="Q407" i="17"/>
  <c r="O407" i="17"/>
  <c r="P407" i="17" s="1"/>
  <c r="AN406" i="17"/>
  <c r="AD406" i="17" s="1"/>
  <c r="AM406" i="17"/>
  <c r="AC406" i="17" s="1"/>
  <c r="AL406" i="17"/>
  <c r="AK406" i="17"/>
  <c r="AA406" i="17" s="1"/>
  <c r="AE406" i="17"/>
  <c r="Z406" i="17"/>
  <c r="Y406" i="17"/>
  <c r="U406" i="17"/>
  <c r="V406" i="17" s="1"/>
  <c r="Q406" i="17"/>
  <c r="O406" i="17"/>
  <c r="P406" i="17" s="1"/>
  <c r="AN405" i="17"/>
  <c r="AD405" i="17" s="1"/>
  <c r="AM405" i="17"/>
  <c r="AC405" i="17" s="1"/>
  <c r="AL405" i="17"/>
  <c r="AB405" i="17" s="1"/>
  <c r="AK405" i="17"/>
  <c r="AA405" i="17" s="1"/>
  <c r="AE405" i="17"/>
  <c r="Z405" i="17"/>
  <c r="Y405" i="17"/>
  <c r="U405" i="17"/>
  <c r="V405" i="17" s="1"/>
  <c r="Q405" i="17"/>
  <c r="O405" i="17"/>
  <c r="P405" i="17" s="1"/>
  <c r="AN404" i="17"/>
  <c r="AD404" i="17" s="1"/>
  <c r="AM404" i="17"/>
  <c r="AC404" i="17" s="1"/>
  <c r="AL404" i="17"/>
  <c r="AK404" i="17"/>
  <c r="AA404" i="17" s="1"/>
  <c r="AE404" i="17"/>
  <c r="Z404" i="17"/>
  <c r="Y404" i="17"/>
  <c r="U404" i="17"/>
  <c r="V404" i="17" s="1"/>
  <c r="Q404" i="17"/>
  <c r="O404" i="17"/>
  <c r="P404" i="17" s="1"/>
  <c r="AN403" i="17"/>
  <c r="AD403" i="17" s="1"/>
  <c r="AM403" i="17"/>
  <c r="AC403" i="17" s="1"/>
  <c r="AL403" i="17"/>
  <c r="AB403" i="17" s="1"/>
  <c r="AK403" i="17"/>
  <c r="AA403" i="17" s="1"/>
  <c r="AE403" i="17"/>
  <c r="Z403" i="17"/>
  <c r="Y403" i="17"/>
  <c r="U403" i="17"/>
  <c r="V403" i="17" s="1"/>
  <c r="Q403" i="17"/>
  <c r="O403" i="17"/>
  <c r="P403" i="17" s="1"/>
  <c r="AN402" i="17"/>
  <c r="AD402" i="17" s="1"/>
  <c r="AM402" i="17"/>
  <c r="AC402" i="17" s="1"/>
  <c r="AL402" i="17"/>
  <c r="AK402" i="17"/>
  <c r="AA402" i="17" s="1"/>
  <c r="AE402" i="17"/>
  <c r="Z402" i="17"/>
  <c r="Y402" i="17"/>
  <c r="U402" i="17"/>
  <c r="V402" i="17" s="1"/>
  <c r="Q402" i="17"/>
  <c r="O402" i="17"/>
  <c r="P402" i="17" s="1"/>
  <c r="AN401" i="17"/>
  <c r="AD401" i="17" s="1"/>
  <c r="AM401" i="17"/>
  <c r="AC401" i="17" s="1"/>
  <c r="AL401" i="17"/>
  <c r="AB401" i="17" s="1"/>
  <c r="AK401" i="17"/>
  <c r="AA401" i="17" s="1"/>
  <c r="AE401" i="17"/>
  <c r="Z401" i="17"/>
  <c r="Y401" i="17"/>
  <c r="U401" i="17"/>
  <c r="V401" i="17" s="1"/>
  <c r="Q401" i="17"/>
  <c r="O401" i="17"/>
  <c r="P401" i="17" s="1"/>
  <c r="AN400" i="17"/>
  <c r="AD400" i="17" s="1"/>
  <c r="AM400" i="17"/>
  <c r="AC400" i="17" s="1"/>
  <c r="AL400" i="17"/>
  <c r="AK400" i="17"/>
  <c r="AA400" i="17" s="1"/>
  <c r="AE400" i="17"/>
  <c r="Z400" i="17"/>
  <c r="Y400" i="17"/>
  <c r="U400" i="17"/>
  <c r="V400" i="17" s="1"/>
  <c r="Q400" i="17"/>
  <c r="O400" i="17"/>
  <c r="P400" i="17" s="1"/>
  <c r="AN399" i="17"/>
  <c r="AD399" i="17" s="1"/>
  <c r="AM399" i="17"/>
  <c r="AC399" i="17" s="1"/>
  <c r="AL399" i="17"/>
  <c r="AB399" i="17" s="1"/>
  <c r="AK399" i="17"/>
  <c r="AA399" i="17" s="1"/>
  <c r="AE399" i="17"/>
  <c r="Z399" i="17"/>
  <c r="Y399" i="17"/>
  <c r="U399" i="17"/>
  <c r="V399" i="17" s="1"/>
  <c r="Q399" i="17"/>
  <c r="O399" i="17"/>
  <c r="P399" i="17" s="1"/>
  <c r="AN398" i="17"/>
  <c r="AD398" i="17" s="1"/>
  <c r="AM398" i="17"/>
  <c r="AC398" i="17" s="1"/>
  <c r="AL398" i="17"/>
  <c r="AK398" i="17"/>
  <c r="AA398" i="17" s="1"/>
  <c r="AE398" i="17"/>
  <c r="Z398" i="17"/>
  <c r="Y398" i="17"/>
  <c r="U398" i="17"/>
  <c r="V398" i="17" s="1"/>
  <c r="Q398" i="17"/>
  <c r="O398" i="17"/>
  <c r="P398" i="17" s="1"/>
  <c r="AN397" i="17"/>
  <c r="AD397" i="17" s="1"/>
  <c r="AM397" i="17"/>
  <c r="AC397" i="17" s="1"/>
  <c r="AL397" i="17"/>
  <c r="AB397" i="17" s="1"/>
  <c r="AK397" i="17"/>
  <c r="AA397" i="17" s="1"/>
  <c r="AE397" i="17"/>
  <c r="Z397" i="17"/>
  <c r="Y397" i="17"/>
  <c r="U397" i="17"/>
  <c r="V397" i="17" s="1"/>
  <c r="Q397" i="17"/>
  <c r="O397" i="17"/>
  <c r="P397" i="17" s="1"/>
  <c r="AN396" i="17"/>
  <c r="AD396" i="17" s="1"/>
  <c r="AM396" i="17"/>
  <c r="AC396" i="17" s="1"/>
  <c r="AL396" i="17"/>
  <c r="AK396" i="17"/>
  <c r="AA396" i="17" s="1"/>
  <c r="AE396" i="17"/>
  <c r="Z396" i="17"/>
  <c r="Y396" i="17"/>
  <c r="U396" i="17"/>
  <c r="V396" i="17" s="1"/>
  <c r="Q396" i="17"/>
  <c r="O396" i="17"/>
  <c r="P396" i="17" s="1"/>
  <c r="AN395" i="17"/>
  <c r="AD395" i="17" s="1"/>
  <c r="AM395" i="17"/>
  <c r="AC395" i="17" s="1"/>
  <c r="AL395" i="17"/>
  <c r="AB395" i="17" s="1"/>
  <c r="AK395" i="17"/>
  <c r="AA395" i="17" s="1"/>
  <c r="AE395" i="17"/>
  <c r="Z395" i="17"/>
  <c r="Y395" i="17"/>
  <c r="U395" i="17"/>
  <c r="V395" i="17" s="1"/>
  <c r="Q395" i="17"/>
  <c r="O395" i="17"/>
  <c r="P395" i="17" s="1"/>
  <c r="AN394" i="17"/>
  <c r="AD394" i="17" s="1"/>
  <c r="AM394" i="17"/>
  <c r="AC394" i="17" s="1"/>
  <c r="AL394" i="17"/>
  <c r="AB394" i="17" s="1"/>
  <c r="AK394" i="17"/>
  <c r="AE394" i="17"/>
  <c r="Z394" i="17"/>
  <c r="Y394" i="17"/>
  <c r="U394" i="17"/>
  <c r="V394" i="17" s="1"/>
  <c r="Q394" i="17"/>
  <c r="O394" i="17"/>
  <c r="P394" i="17" s="1"/>
  <c r="AN393" i="17"/>
  <c r="AD393" i="17" s="1"/>
  <c r="AM393" i="17"/>
  <c r="AC393" i="17" s="1"/>
  <c r="AL393" i="17"/>
  <c r="AB393" i="17" s="1"/>
  <c r="AK393" i="17"/>
  <c r="AE393" i="17"/>
  <c r="Z393" i="17"/>
  <c r="Y393" i="17"/>
  <c r="U393" i="17"/>
  <c r="V393" i="17" s="1"/>
  <c r="Q393" i="17"/>
  <c r="O393" i="17"/>
  <c r="P393" i="17" s="1"/>
  <c r="AN392" i="17"/>
  <c r="AD392" i="17" s="1"/>
  <c r="AM392" i="17"/>
  <c r="AC392" i="17" s="1"/>
  <c r="AL392" i="17"/>
  <c r="AB392" i="17" s="1"/>
  <c r="AK392" i="17"/>
  <c r="AA392" i="17" s="1"/>
  <c r="AE392" i="17"/>
  <c r="Z392" i="17"/>
  <c r="Y392" i="17"/>
  <c r="U392" i="17"/>
  <c r="V392" i="17" s="1"/>
  <c r="Q392" i="17"/>
  <c r="O392" i="17"/>
  <c r="P392" i="17" s="1"/>
  <c r="AN391" i="17"/>
  <c r="AD391" i="17" s="1"/>
  <c r="AM391" i="17"/>
  <c r="AC391" i="17" s="1"/>
  <c r="AL391" i="17"/>
  <c r="AK391" i="17"/>
  <c r="AA391" i="17" s="1"/>
  <c r="AE391" i="17"/>
  <c r="Z391" i="17"/>
  <c r="Y391" i="17"/>
  <c r="U391" i="17"/>
  <c r="V391" i="17" s="1"/>
  <c r="Q391" i="17"/>
  <c r="O391" i="17"/>
  <c r="P391" i="17" s="1"/>
  <c r="AN390" i="17"/>
  <c r="AD390" i="17" s="1"/>
  <c r="AM390" i="17"/>
  <c r="AC390" i="17" s="1"/>
  <c r="AL390" i="17"/>
  <c r="AB390" i="17" s="1"/>
  <c r="AK390" i="17"/>
  <c r="AA390" i="17" s="1"/>
  <c r="AE390" i="17"/>
  <c r="Z390" i="17"/>
  <c r="Y390" i="17"/>
  <c r="U390" i="17"/>
  <c r="V390" i="17" s="1"/>
  <c r="Q390" i="17"/>
  <c r="O390" i="17"/>
  <c r="P390" i="17" s="1"/>
  <c r="AN389" i="17"/>
  <c r="AD389" i="17" s="1"/>
  <c r="AM389" i="17"/>
  <c r="AC389" i="17" s="1"/>
  <c r="AL389" i="17"/>
  <c r="AB389" i="17" s="1"/>
  <c r="AK389" i="17"/>
  <c r="AA389" i="17" s="1"/>
  <c r="AE389" i="17"/>
  <c r="Z389" i="17"/>
  <c r="Y389" i="17"/>
  <c r="U389" i="17"/>
  <c r="V389" i="17" s="1"/>
  <c r="Q389" i="17"/>
  <c r="O389" i="17"/>
  <c r="P389" i="17" s="1"/>
  <c r="AN388" i="17"/>
  <c r="AD388" i="17" s="1"/>
  <c r="AM388" i="17"/>
  <c r="AC388" i="17" s="1"/>
  <c r="AL388" i="17"/>
  <c r="AK388" i="17"/>
  <c r="AA388" i="17" s="1"/>
  <c r="AE388" i="17"/>
  <c r="Z388" i="17"/>
  <c r="Y388" i="17"/>
  <c r="U388" i="17"/>
  <c r="V388" i="17" s="1"/>
  <c r="Q388" i="17"/>
  <c r="O388" i="17"/>
  <c r="P388" i="17" s="1"/>
  <c r="AN387" i="17"/>
  <c r="AD387" i="17" s="1"/>
  <c r="AM387" i="17"/>
  <c r="AC387" i="17" s="1"/>
  <c r="AL387" i="17"/>
  <c r="AB387" i="17" s="1"/>
  <c r="AK387" i="17"/>
  <c r="AA387" i="17" s="1"/>
  <c r="AE387" i="17"/>
  <c r="Z387" i="17"/>
  <c r="Y387" i="17"/>
  <c r="U387" i="17"/>
  <c r="V387" i="17" s="1"/>
  <c r="Q387" i="17"/>
  <c r="O387" i="17"/>
  <c r="P387" i="17" s="1"/>
  <c r="AN386" i="17"/>
  <c r="AD386" i="17" s="1"/>
  <c r="AM386" i="17"/>
  <c r="AC386" i="17" s="1"/>
  <c r="AL386" i="17"/>
  <c r="AB386" i="17" s="1"/>
  <c r="AK386" i="17"/>
  <c r="AE386" i="17"/>
  <c r="Z386" i="17"/>
  <c r="Y386" i="17"/>
  <c r="U386" i="17"/>
  <c r="V386" i="17" s="1"/>
  <c r="Q386" i="17"/>
  <c r="O386" i="17"/>
  <c r="P386" i="17" s="1"/>
  <c r="AN385" i="17"/>
  <c r="AD385" i="17" s="1"/>
  <c r="AM385" i="17"/>
  <c r="AC385" i="17" s="1"/>
  <c r="AL385" i="17"/>
  <c r="AB385" i="17" s="1"/>
  <c r="AK385" i="17"/>
  <c r="AA385" i="17" s="1"/>
  <c r="AE385" i="17"/>
  <c r="Z385" i="17"/>
  <c r="Y385" i="17"/>
  <c r="U385" i="17"/>
  <c r="V385" i="17" s="1"/>
  <c r="Q385" i="17"/>
  <c r="O385" i="17"/>
  <c r="P385" i="17" s="1"/>
  <c r="AN384" i="17"/>
  <c r="AD384" i="17" s="1"/>
  <c r="AM384" i="17"/>
  <c r="AC384" i="17" s="1"/>
  <c r="AL384" i="17"/>
  <c r="AB384" i="17" s="1"/>
  <c r="AK384" i="17"/>
  <c r="AA384" i="17" s="1"/>
  <c r="AE384" i="17"/>
  <c r="Z384" i="17"/>
  <c r="Y384" i="17"/>
  <c r="U384" i="17"/>
  <c r="V384" i="17" s="1"/>
  <c r="Q384" i="17"/>
  <c r="O384" i="17"/>
  <c r="P384" i="17" s="1"/>
  <c r="AN383" i="17"/>
  <c r="AD383" i="17" s="1"/>
  <c r="AM383" i="17"/>
  <c r="AC383" i="17" s="1"/>
  <c r="AL383" i="17"/>
  <c r="AB383" i="17" s="1"/>
  <c r="AK383" i="17"/>
  <c r="AA383" i="17" s="1"/>
  <c r="AE383" i="17"/>
  <c r="Z383" i="17"/>
  <c r="Y383" i="17"/>
  <c r="U383" i="17"/>
  <c r="V383" i="17" s="1"/>
  <c r="Q383" i="17"/>
  <c r="O383" i="17"/>
  <c r="P383" i="17" s="1"/>
  <c r="AN382" i="17"/>
  <c r="AD382" i="17" s="1"/>
  <c r="AM382" i="17"/>
  <c r="AC382" i="17" s="1"/>
  <c r="AL382" i="17"/>
  <c r="AB382" i="17" s="1"/>
  <c r="AK382" i="17"/>
  <c r="AA382" i="17" s="1"/>
  <c r="AE382" i="17"/>
  <c r="Z382" i="17"/>
  <c r="Y382" i="17"/>
  <c r="U382" i="17"/>
  <c r="V382" i="17" s="1"/>
  <c r="Q382" i="17"/>
  <c r="O382" i="17"/>
  <c r="P382" i="17" s="1"/>
  <c r="AN381" i="17"/>
  <c r="AD381" i="17" s="1"/>
  <c r="AM381" i="17"/>
  <c r="AC381" i="17" s="1"/>
  <c r="AL381" i="17"/>
  <c r="AB381" i="17" s="1"/>
  <c r="AK381" i="17"/>
  <c r="AA381" i="17" s="1"/>
  <c r="AE381" i="17"/>
  <c r="Z381" i="17"/>
  <c r="Y381" i="17"/>
  <c r="U381" i="17"/>
  <c r="V381" i="17" s="1"/>
  <c r="Q381" i="17"/>
  <c r="O381" i="17"/>
  <c r="P381" i="17" s="1"/>
  <c r="AN380" i="17"/>
  <c r="AD380" i="17" s="1"/>
  <c r="AM380" i="17"/>
  <c r="AC380" i="17" s="1"/>
  <c r="AL380" i="17"/>
  <c r="AB380" i="17" s="1"/>
  <c r="AK380" i="17"/>
  <c r="AA380" i="17" s="1"/>
  <c r="AE380" i="17"/>
  <c r="Z380" i="17"/>
  <c r="Y380" i="17"/>
  <c r="U380" i="17"/>
  <c r="V380" i="17" s="1"/>
  <c r="Q380" i="17"/>
  <c r="O380" i="17"/>
  <c r="P380" i="17" s="1"/>
  <c r="AN379" i="17"/>
  <c r="AD379" i="17" s="1"/>
  <c r="AM379" i="17"/>
  <c r="AC379" i="17" s="1"/>
  <c r="AL379" i="17"/>
  <c r="AK379" i="17"/>
  <c r="AA379" i="17" s="1"/>
  <c r="AE379" i="17"/>
  <c r="Z379" i="17"/>
  <c r="Y379" i="17"/>
  <c r="U379" i="17"/>
  <c r="V379" i="17" s="1"/>
  <c r="Q379" i="17"/>
  <c r="O379" i="17"/>
  <c r="P379" i="17" s="1"/>
  <c r="AN378" i="17"/>
  <c r="AD378" i="17" s="1"/>
  <c r="AM378" i="17"/>
  <c r="AC378" i="17" s="1"/>
  <c r="AL378" i="17"/>
  <c r="AB378" i="17" s="1"/>
  <c r="AK378" i="17"/>
  <c r="AA378" i="17" s="1"/>
  <c r="AE378" i="17"/>
  <c r="Z378" i="17"/>
  <c r="Y378" i="17"/>
  <c r="U378" i="17"/>
  <c r="V378" i="17" s="1"/>
  <c r="Q378" i="17"/>
  <c r="O378" i="17"/>
  <c r="P378" i="17" s="1"/>
  <c r="AN377" i="17"/>
  <c r="AD377" i="17" s="1"/>
  <c r="AM377" i="17"/>
  <c r="AC377" i="17" s="1"/>
  <c r="AL377" i="17"/>
  <c r="AB377" i="17" s="1"/>
  <c r="AK377" i="17"/>
  <c r="AA377" i="17" s="1"/>
  <c r="AE377" i="17"/>
  <c r="Z377" i="17"/>
  <c r="Y377" i="17"/>
  <c r="U377" i="17"/>
  <c r="V377" i="17" s="1"/>
  <c r="Q377" i="17"/>
  <c r="O377" i="17"/>
  <c r="P377" i="17" s="1"/>
  <c r="AN376" i="17"/>
  <c r="AD376" i="17" s="1"/>
  <c r="AM376" i="17"/>
  <c r="AC376" i="17" s="1"/>
  <c r="AL376" i="17"/>
  <c r="AK376" i="17"/>
  <c r="AA376" i="17" s="1"/>
  <c r="AE376" i="17"/>
  <c r="Z376" i="17"/>
  <c r="Y376" i="17"/>
  <c r="U376" i="17"/>
  <c r="V376" i="17" s="1"/>
  <c r="Q376" i="17"/>
  <c r="O376" i="17"/>
  <c r="P376" i="17" s="1"/>
  <c r="AN375" i="17"/>
  <c r="AD375" i="17" s="1"/>
  <c r="AM375" i="17"/>
  <c r="AC375" i="17" s="1"/>
  <c r="AL375" i="17"/>
  <c r="AK375" i="17"/>
  <c r="AA375" i="17" s="1"/>
  <c r="AE375" i="17"/>
  <c r="Z375" i="17"/>
  <c r="Y375" i="17"/>
  <c r="U375" i="17"/>
  <c r="V375" i="17" s="1"/>
  <c r="Q375" i="17"/>
  <c r="O375" i="17"/>
  <c r="P375" i="17" s="1"/>
  <c r="AN374" i="17"/>
  <c r="AD374" i="17" s="1"/>
  <c r="AM374" i="17"/>
  <c r="AC374" i="17" s="1"/>
  <c r="AL374" i="17"/>
  <c r="AB374" i="17" s="1"/>
  <c r="AK374" i="17"/>
  <c r="AA374" i="17" s="1"/>
  <c r="AE374" i="17"/>
  <c r="Z374" i="17"/>
  <c r="Y374" i="17"/>
  <c r="U374" i="17"/>
  <c r="V374" i="17" s="1"/>
  <c r="Q374" i="17"/>
  <c r="O374" i="17"/>
  <c r="P374" i="17" s="1"/>
  <c r="AN373" i="17"/>
  <c r="AD373" i="17" s="1"/>
  <c r="AM373" i="17"/>
  <c r="AC373" i="17" s="1"/>
  <c r="AL373" i="17"/>
  <c r="AB373" i="17" s="1"/>
  <c r="AK373" i="17"/>
  <c r="AA373" i="17" s="1"/>
  <c r="AE373" i="17"/>
  <c r="Z373" i="17"/>
  <c r="Y373" i="17"/>
  <c r="U373" i="17"/>
  <c r="V373" i="17" s="1"/>
  <c r="Q373" i="17"/>
  <c r="O373" i="17"/>
  <c r="P373" i="17" s="1"/>
  <c r="AN372" i="17"/>
  <c r="AD372" i="17" s="1"/>
  <c r="AM372" i="17"/>
  <c r="AC372" i="17" s="1"/>
  <c r="AL372" i="17"/>
  <c r="AK372" i="17"/>
  <c r="AA372" i="17" s="1"/>
  <c r="AE372" i="17"/>
  <c r="Z372" i="17"/>
  <c r="Y372" i="17"/>
  <c r="U372" i="17"/>
  <c r="V372" i="17" s="1"/>
  <c r="Q372" i="17"/>
  <c r="O372" i="17"/>
  <c r="P372" i="17" s="1"/>
  <c r="AN371" i="17"/>
  <c r="AD371" i="17" s="1"/>
  <c r="AM371" i="17"/>
  <c r="AC371" i="17" s="1"/>
  <c r="AL371" i="17"/>
  <c r="AB371" i="17" s="1"/>
  <c r="AK371" i="17"/>
  <c r="AA371" i="17" s="1"/>
  <c r="AE371" i="17"/>
  <c r="Z371" i="17"/>
  <c r="Y371" i="17"/>
  <c r="U371" i="17"/>
  <c r="V371" i="17" s="1"/>
  <c r="Q371" i="17"/>
  <c r="O371" i="17"/>
  <c r="P371" i="17" s="1"/>
  <c r="AN370" i="17"/>
  <c r="AD370" i="17" s="1"/>
  <c r="AM370" i="17"/>
  <c r="AC370" i="17" s="1"/>
  <c r="AL370" i="17"/>
  <c r="AB370" i="17" s="1"/>
  <c r="AK370" i="17"/>
  <c r="AA370" i="17" s="1"/>
  <c r="AE370" i="17"/>
  <c r="Z370" i="17"/>
  <c r="Y370" i="17"/>
  <c r="U370" i="17"/>
  <c r="V370" i="17" s="1"/>
  <c r="Q370" i="17"/>
  <c r="O370" i="17"/>
  <c r="P370" i="17" s="1"/>
  <c r="AN369" i="17"/>
  <c r="AD369" i="17" s="1"/>
  <c r="AM369" i="17"/>
  <c r="AC369" i="17" s="1"/>
  <c r="AL369" i="17"/>
  <c r="AB369" i="17" s="1"/>
  <c r="AK369" i="17"/>
  <c r="AA369" i="17" s="1"/>
  <c r="AE369" i="17"/>
  <c r="Z369" i="17"/>
  <c r="Y369" i="17"/>
  <c r="U369" i="17"/>
  <c r="V369" i="17" s="1"/>
  <c r="Q369" i="17"/>
  <c r="O369" i="17"/>
  <c r="P369" i="17" s="1"/>
  <c r="AN368" i="17"/>
  <c r="AD368" i="17" s="1"/>
  <c r="AM368" i="17"/>
  <c r="AC368" i="17" s="1"/>
  <c r="AL368" i="17"/>
  <c r="AB368" i="17" s="1"/>
  <c r="AK368" i="17"/>
  <c r="AA368" i="17" s="1"/>
  <c r="AE368" i="17"/>
  <c r="Z368" i="17"/>
  <c r="Y368" i="17"/>
  <c r="U368" i="17"/>
  <c r="V368" i="17" s="1"/>
  <c r="Q368" i="17"/>
  <c r="O368" i="17"/>
  <c r="P368" i="17" s="1"/>
  <c r="AN367" i="17"/>
  <c r="AD367" i="17" s="1"/>
  <c r="AM367" i="17"/>
  <c r="AC367" i="17" s="1"/>
  <c r="AL367" i="17"/>
  <c r="AK367" i="17"/>
  <c r="AA367" i="17" s="1"/>
  <c r="AE367" i="17"/>
  <c r="Z367" i="17"/>
  <c r="Y367" i="17"/>
  <c r="U367" i="17"/>
  <c r="V367" i="17" s="1"/>
  <c r="Q367" i="17"/>
  <c r="O367" i="17"/>
  <c r="P367" i="17" s="1"/>
  <c r="AN366" i="17"/>
  <c r="AD366" i="17" s="1"/>
  <c r="AM366" i="17"/>
  <c r="AC366" i="17" s="1"/>
  <c r="AL366" i="17"/>
  <c r="AB366" i="17" s="1"/>
  <c r="AK366" i="17"/>
  <c r="AA366" i="17" s="1"/>
  <c r="AE366" i="17"/>
  <c r="Z366" i="17"/>
  <c r="Y366" i="17"/>
  <c r="U366" i="17"/>
  <c r="V366" i="17" s="1"/>
  <c r="Q366" i="17"/>
  <c r="O366" i="17"/>
  <c r="P366" i="17" s="1"/>
  <c r="AN365" i="17"/>
  <c r="AD365" i="17" s="1"/>
  <c r="AM365" i="17"/>
  <c r="AC365" i="17" s="1"/>
  <c r="AL365" i="17"/>
  <c r="AK365" i="17"/>
  <c r="AA365" i="17" s="1"/>
  <c r="AE365" i="17"/>
  <c r="Z365" i="17"/>
  <c r="Y365" i="17"/>
  <c r="U365" i="17"/>
  <c r="V365" i="17" s="1"/>
  <c r="Q365" i="17"/>
  <c r="O365" i="17"/>
  <c r="P365" i="17" s="1"/>
  <c r="AN364" i="17"/>
  <c r="AD364" i="17" s="1"/>
  <c r="AM364" i="17"/>
  <c r="AC364" i="17" s="1"/>
  <c r="AL364" i="17"/>
  <c r="AK364" i="17"/>
  <c r="AA364" i="17" s="1"/>
  <c r="AE364" i="17"/>
  <c r="Z364" i="17"/>
  <c r="Y364" i="17"/>
  <c r="U364" i="17"/>
  <c r="V364" i="17" s="1"/>
  <c r="Q364" i="17"/>
  <c r="O364" i="17"/>
  <c r="P364" i="17" s="1"/>
  <c r="AN363" i="17"/>
  <c r="AD363" i="17" s="1"/>
  <c r="AM363" i="17"/>
  <c r="AC363" i="17" s="1"/>
  <c r="AL363" i="17"/>
  <c r="AB363" i="17" s="1"/>
  <c r="AK363" i="17"/>
  <c r="AA363" i="17" s="1"/>
  <c r="AE363" i="17"/>
  <c r="Z363" i="17"/>
  <c r="Y363" i="17"/>
  <c r="U363" i="17"/>
  <c r="V363" i="17" s="1"/>
  <c r="Q363" i="17"/>
  <c r="O363" i="17"/>
  <c r="P363" i="17" s="1"/>
  <c r="AN362" i="17"/>
  <c r="AD362" i="17" s="1"/>
  <c r="AM362" i="17"/>
  <c r="AC362" i="17" s="1"/>
  <c r="AL362" i="17"/>
  <c r="AB362" i="17" s="1"/>
  <c r="AK362" i="17"/>
  <c r="AA362" i="17" s="1"/>
  <c r="AE362" i="17"/>
  <c r="Z362" i="17"/>
  <c r="Y362" i="17"/>
  <c r="U362" i="17"/>
  <c r="V362" i="17" s="1"/>
  <c r="Q362" i="17"/>
  <c r="O362" i="17"/>
  <c r="P362" i="17" s="1"/>
  <c r="AN361" i="17"/>
  <c r="AD361" i="17" s="1"/>
  <c r="AM361" i="17"/>
  <c r="AC361" i="17" s="1"/>
  <c r="AL361" i="17"/>
  <c r="AB361" i="17" s="1"/>
  <c r="AK361" i="17"/>
  <c r="AA361" i="17" s="1"/>
  <c r="AE361" i="17"/>
  <c r="Z361" i="17"/>
  <c r="Y361" i="17"/>
  <c r="U361" i="17"/>
  <c r="V361" i="17" s="1"/>
  <c r="Q361" i="17"/>
  <c r="O361" i="17"/>
  <c r="P361" i="17" s="1"/>
  <c r="AN360" i="17"/>
  <c r="AD360" i="17" s="1"/>
  <c r="AM360" i="17"/>
  <c r="AC360" i="17" s="1"/>
  <c r="AL360" i="17"/>
  <c r="AB360" i="17" s="1"/>
  <c r="AK360" i="17"/>
  <c r="AA360" i="17" s="1"/>
  <c r="AE360" i="17"/>
  <c r="Z360" i="17"/>
  <c r="Y360" i="17"/>
  <c r="U360" i="17"/>
  <c r="V360" i="17" s="1"/>
  <c r="Q360" i="17"/>
  <c r="O360" i="17"/>
  <c r="P360" i="17" s="1"/>
  <c r="AN359" i="17"/>
  <c r="AD359" i="17" s="1"/>
  <c r="AM359" i="17"/>
  <c r="AC359" i="17" s="1"/>
  <c r="AL359" i="17"/>
  <c r="AK359" i="17"/>
  <c r="AA359" i="17" s="1"/>
  <c r="AE359" i="17"/>
  <c r="Z359" i="17"/>
  <c r="Y359" i="17"/>
  <c r="U359" i="17"/>
  <c r="V359" i="17" s="1"/>
  <c r="Q359" i="17"/>
  <c r="O359" i="17"/>
  <c r="P359" i="17" s="1"/>
  <c r="AN358" i="17"/>
  <c r="AD358" i="17" s="1"/>
  <c r="AM358" i="17"/>
  <c r="AC358" i="17" s="1"/>
  <c r="AL358" i="17"/>
  <c r="AB358" i="17" s="1"/>
  <c r="AK358" i="17"/>
  <c r="AA358" i="17" s="1"/>
  <c r="AE358" i="17"/>
  <c r="Z358" i="17"/>
  <c r="Y358" i="17"/>
  <c r="U358" i="17"/>
  <c r="V358" i="17" s="1"/>
  <c r="Q358" i="17"/>
  <c r="O358" i="17"/>
  <c r="P358" i="17" s="1"/>
  <c r="AN357" i="17"/>
  <c r="AD357" i="17" s="1"/>
  <c r="AM357" i="17"/>
  <c r="AC357" i="17" s="1"/>
  <c r="AL357" i="17"/>
  <c r="AB357" i="17" s="1"/>
  <c r="AK357" i="17"/>
  <c r="AE357" i="17"/>
  <c r="Z357" i="17"/>
  <c r="Y357" i="17"/>
  <c r="U357" i="17"/>
  <c r="V357" i="17" s="1"/>
  <c r="Q357" i="17"/>
  <c r="O357" i="17"/>
  <c r="P357" i="17" s="1"/>
  <c r="AN356" i="17"/>
  <c r="AD356" i="17" s="1"/>
  <c r="AM356" i="17"/>
  <c r="AC356" i="17" s="1"/>
  <c r="AL356" i="17"/>
  <c r="AB356" i="17" s="1"/>
  <c r="AK356" i="17"/>
  <c r="AE356" i="17"/>
  <c r="Z356" i="17"/>
  <c r="Y356" i="17"/>
  <c r="U356" i="17"/>
  <c r="V356" i="17" s="1"/>
  <c r="Q356" i="17"/>
  <c r="O356" i="17"/>
  <c r="P356" i="17" s="1"/>
  <c r="AN355" i="17"/>
  <c r="AD355" i="17" s="1"/>
  <c r="AM355" i="17"/>
  <c r="AC355" i="17" s="1"/>
  <c r="AL355" i="17"/>
  <c r="AB355" i="17" s="1"/>
  <c r="AK355" i="17"/>
  <c r="AE355" i="17"/>
  <c r="Z355" i="17"/>
  <c r="Y355" i="17"/>
  <c r="U355" i="17"/>
  <c r="V355" i="17" s="1"/>
  <c r="Q355" i="17"/>
  <c r="O355" i="17"/>
  <c r="P355" i="17" s="1"/>
  <c r="AN354" i="17"/>
  <c r="AD354" i="17" s="1"/>
  <c r="AM354" i="17"/>
  <c r="AC354" i="17" s="1"/>
  <c r="AL354" i="17"/>
  <c r="AB354" i="17" s="1"/>
  <c r="AK354" i="17"/>
  <c r="AA354" i="17" s="1"/>
  <c r="AE354" i="17"/>
  <c r="Z354" i="17"/>
  <c r="Y354" i="17"/>
  <c r="U354" i="17"/>
  <c r="V354" i="17" s="1"/>
  <c r="Q354" i="17"/>
  <c r="O354" i="17"/>
  <c r="P354" i="17" s="1"/>
  <c r="AN353" i="17"/>
  <c r="AD353" i="17" s="1"/>
  <c r="AM353" i="17"/>
  <c r="AL353" i="17"/>
  <c r="AB353" i="17" s="1"/>
  <c r="AK353" i="17"/>
  <c r="AA353" i="17" s="1"/>
  <c r="AE353" i="17"/>
  <c r="Z353" i="17"/>
  <c r="Y353" i="17"/>
  <c r="U353" i="17"/>
  <c r="V353" i="17" s="1"/>
  <c r="Q353" i="17"/>
  <c r="O353" i="17"/>
  <c r="P353" i="17" s="1"/>
  <c r="AN352" i="17"/>
  <c r="AD352" i="17" s="1"/>
  <c r="AM352" i="17"/>
  <c r="AC352" i="17" s="1"/>
  <c r="AL352" i="17"/>
  <c r="AB352" i="17" s="1"/>
  <c r="AK352" i="17"/>
  <c r="AE352" i="17"/>
  <c r="Z352" i="17"/>
  <c r="Y352" i="17"/>
  <c r="U352" i="17"/>
  <c r="V352" i="17" s="1"/>
  <c r="Q352" i="17"/>
  <c r="O352" i="17"/>
  <c r="P352" i="17" s="1"/>
  <c r="AN351" i="17"/>
  <c r="AD351" i="17" s="1"/>
  <c r="AM351" i="17"/>
  <c r="AL351" i="17"/>
  <c r="AB351" i="17" s="1"/>
  <c r="AK351" i="17"/>
  <c r="AA351" i="17" s="1"/>
  <c r="AE351" i="17"/>
  <c r="Z351" i="17"/>
  <c r="Y351" i="17"/>
  <c r="U351" i="17"/>
  <c r="V351" i="17" s="1"/>
  <c r="Q351" i="17"/>
  <c r="O351" i="17"/>
  <c r="P351" i="17" s="1"/>
  <c r="AN350" i="17"/>
  <c r="AD350" i="17" s="1"/>
  <c r="AM350" i="17"/>
  <c r="AC350" i="17" s="1"/>
  <c r="AL350" i="17"/>
  <c r="AB350" i="17" s="1"/>
  <c r="AK350" i="17"/>
  <c r="AA350" i="17" s="1"/>
  <c r="AE350" i="17"/>
  <c r="Z350" i="17"/>
  <c r="Y350" i="17"/>
  <c r="U350" i="17"/>
  <c r="V350" i="17" s="1"/>
  <c r="Q350" i="17"/>
  <c r="O350" i="17"/>
  <c r="P350" i="17" s="1"/>
  <c r="AN349" i="17"/>
  <c r="AD349" i="17" s="1"/>
  <c r="AM349" i="17"/>
  <c r="AC349" i="17" s="1"/>
  <c r="AL349" i="17"/>
  <c r="AK349" i="17"/>
  <c r="AA349" i="17" s="1"/>
  <c r="AE349" i="17"/>
  <c r="Z349" i="17"/>
  <c r="Y349" i="17"/>
  <c r="U349" i="17"/>
  <c r="V349" i="17" s="1"/>
  <c r="Q349" i="17"/>
  <c r="O349" i="17"/>
  <c r="P349" i="17" s="1"/>
  <c r="AN348" i="17"/>
  <c r="AD348" i="17" s="1"/>
  <c r="AM348" i="17"/>
  <c r="AC348" i="17" s="1"/>
  <c r="AL348" i="17"/>
  <c r="AB348" i="17" s="1"/>
  <c r="AK348" i="17"/>
  <c r="AA348" i="17" s="1"/>
  <c r="AE348" i="17"/>
  <c r="Z348" i="17"/>
  <c r="Y348" i="17"/>
  <c r="U348" i="17"/>
  <c r="V348" i="17" s="1"/>
  <c r="Q348" i="17"/>
  <c r="O348" i="17"/>
  <c r="P348" i="17" s="1"/>
  <c r="AN347" i="17"/>
  <c r="AD347" i="17" s="1"/>
  <c r="AM347" i="17"/>
  <c r="AL347" i="17"/>
  <c r="AB347" i="17" s="1"/>
  <c r="AK347" i="17"/>
  <c r="AA347" i="17" s="1"/>
  <c r="AE347" i="17"/>
  <c r="Z347" i="17"/>
  <c r="Y347" i="17"/>
  <c r="U347" i="17"/>
  <c r="V347" i="17" s="1"/>
  <c r="Q347" i="17"/>
  <c r="O347" i="17"/>
  <c r="P347" i="17" s="1"/>
  <c r="AN346" i="17"/>
  <c r="AD346" i="17" s="1"/>
  <c r="AM346" i="17"/>
  <c r="AC346" i="17" s="1"/>
  <c r="AL346" i="17"/>
  <c r="AB346" i="17" s="1"/>
  <c r="AK346" i="17"/>
  <c r="AE346" i="17"/>
  <c r="Z346" i="17"/>
  <c r="Y346" i="17"/>
  <c r="U346" i="17"/>
  <c r="V346" i="17" s="1"/>
  <c r="Q346" i="17"/>
  <c r="O346" i="17"/>
  <c r="P346" i="17" s="1"/>
  <c r="AN345" i="17"/>
  <c r="AD345" i="17" s="1"/>
  <c r="AM345" i="17"/>
  <c r="AC345" i="17" s="1"/>
  <c r="AL345" i="17"/>
  <c r="AB345" i="17" s="1"/>
  <c r="AK345" i="17"/>
  <c r="AA345" i="17" s="1"/>
  <c r="AE345" i="17"/>
  <c r="Z345" i="17"/>
  <c r="Y345" i="17"/>
  <c r="U345" i="17"/>
  <c r="V345" i="17" s="1"/>
  <c r="Q345" i="17"/>
  <c r="O345" i="17"/>
  <c r="P345" i="17" s="1"/>
  <c r="AN344" i="17"/>
  <c r="AD344" i="17" s="1"/>
  <c r="AM344" i="17"/>
  <c r="AL344" i="17"/>
  <c r="AB344" i="17" s="1"/>
  <c r="AK344" i="17"/>
  <c r="AA344" i="17" s="1"/>
  <c r="AE344" i="17"/>
  <c r="Z344" i="17"/>
  <c r="Y344" i="17"/>
  <c r="U344" i="17"/>
  <c r="V344" i="17" s="1"/>
  <c r="Q344" i="17"/>
  <c r="O344" i="17"/>
  <c r="P344" i="17" s="1"/>
  <c r="AN343" i="17"/>
  <c r="AD343" i="17" s="1"/>
  <c r="AM343" i="17"/>
  <c r="AL343" i="17"/>
  <c r="AB343" i="17" s="1"/>
  <c r="AK343" i="17"/>
  <c r="AA343" i="17" s="1"/>
  <c r="AE343" i="17"/>
  <c r="Z343" i="17"/>
  <c r="Y343" i="17"/>
  <c r="U343" i="17"/>
  <c r="V343" i="17" s="1"/>
  <c r="Q343" i="17"/>
  <c r="O343" i="17"/>
  <c r="P343" i="17" s="1"/>
  <c r="AN342" i="17"/>
  <c r="AD342" i="17" s="1"/>
  <c r="AM342" i="17"/>
  <c r="AC342" i="17" s="1"/>
  <c r="AL342" i="17"/>
  <c r="AB342" i="17" s="1"/>
  <c r="AK342" i="17"/>
  <c r="AA342" i="17" s="1"/>
  <c r="AE342" i="17"/>
  <c r="Z342" i="17"/>
  <c r="Y342" i="17"/>
  <c r="U342" i="17"/>
  <c r="V342" i="17" s="1"/>
  <c r="Q342" i="17"/>
  <c r="O342" i="17"/>
  <c r="P342" i="17" s="1"/>
  <c r="AN341" i="17"/>
  <c r="AD341" i="17" s="1"/>
  <c r="AM341" i="17"/>
  <c r="AC341" i="17" s="1"/>
  <c r="AL341" i="17"/>
  <c r="AB341" i="17" s="1"/>
  <c r="AK341" i="17"/>
  <c r="AE341" i="17"/>
  <c r="Z341" i="17"/>
  <c r="Y341" i="17"/>
  <c r="U341" i="17"/>
  <c r="V341" i="17" s="1"/>
  <c r="Q341" i="17"/>
  <c r="O341" i="17"/>
  <c r="P341" i="17" s="1"/>
  <c r="AN340" i="17"/>
  <c r="AD340" i="17" s="1"/>
  <c r="AM340" i="17"/>
  <c r="AC340" i="17" s="1"/>
  <c r="AL340" i="17"/>
  <c r="AB340" i="17" s="1"/>
  <c r="AK340" i="17"/>
  <c r="AA340" i="17" s="1"/>
  <c r="AE340" i="17"/>
  <c r="Z340" i="17"/>
  <c r="Y340" i="17"/>
  <c r="U340" i="17"/>
  <c r="V340" i="17" s="1"/>
  <c r="Q340" i="17"/>
  <c r="O340" i="17"/>
  <c r="P340" i="17" s="1"/>
  <c r="AN339" i="17"/>
  <c r="AD339" i="17" s="1"/>
  <c r="AM339" i="17"/>
  <c r="AL339" i="17"/>
  <c r="AB339" i="17" s="1"/>
  <c r="AK339" i="17"/>
  <c r="AA339" i="17" s="1"/>
  <c r="AE339" i="17"/>
  <c r="Z339" i="17"/>
  <c r="Y339" i="17"/>
  <c r="U339" i="17"/>
  <c r="V339" i="17" s="1"/>
  <c r="Q339" i="17"/>
  <c r="O339" i="17"/>
  <c r="P339" i="17" s="1"/>
  <c r="AN338" i="17"/>
  <c r="AD338" i="17" s="1"/>
  <c r="AM338" i="17"/>
  <c r="AC338" i="17" s="1"/>
  <c r="AL338" i="17"/>
  <c r="AB338" i="17" s="1"/>
  <c r="AK338" i="17"/>
  <c r="AE338" i="17"/>
  <c r="Z338" i="17"/>
  <c r="Y338" i="17"/>
  <c r="U338" i="17"/>
  <c r="V338" i="17" s="1"/>
  <c r="Q338" i="17"/>
  <c r="O338" i="17"/>
  <c r="P338" i="17" s="1"/>
  <c r="AN337" i="17"/>
  <c r="AD337" i="17" s="1"/>
  <c r="AM337" i="17"/>
  <c r="AC337" i="17" s="1"/>
  <c r="AL337" i="17"/>
  <c r="AB337" i="17" s="1"/>
  <c r="AK337" i="17"/>
  <c r="AE337" i="17"/>
  <c r="Z337" i="17"/>
  <c r="Y337" i="17"/>
  <c r="U337" i="17"/>
  <c r="V337" i="17" s="1"/>
  <c r="Q337" i="17"/>
  <c r="O337" i="17"/>
  <c r="P337" i="17" s="1"/>
  <c r="AN336" i="17"/>
  <c r="AD336" i="17" s="1"/>
  <c r="AM336" i="17"/>
  <c r="AL336" i="17"/>
  <c r="AB336" i="17" s="1"/>
  <c r="AK336" i="17"/>
  <c r="AA336" i="17" s="1"/>
  <c r="AE336" i="17"/>
  <c r="Z336" i="17"/>
  <c r="Y336" i="17"/>
  <c r="U336" i="17"/>
  <c r="V336" i="17" s="1"/>
  <c r="Q336" i="17"/>
  <c r="O336" i="17"/>
  <c r="P336" i="17" s="1"/>
  <c r="AN335" i="17"/>
  <c r="AD335" i="17" s="1"/>
  <c r="AM335" i="17"/>
  <c r="AC335" i="17" s="1"/>
  <c r="AL335" i="17"/>
  <c r="AB335" i="17" s="1"/>
  <c r="AK335" i="17"/>
  <c r="AA335" i="17" s="1"/>
  <c r="AE335" i="17"/>
  <c r="Z335" i="17"/>
  <c r="Y335" i="17"/>
  <c r="U335" i="17"/>
  <c r="V335" i="17" s="1"/>
  <c r="Q335" i="17"/>
  <c r="O335" i="17"/>
  <c r="P335" i="17" s="1"/>
  <c r="AN334" i="17"/>
  <c r="AD334" i="17" s="1"/>
  <c r="AM334" i="17"/>
  <c r="AC334" i="17" s="1"/>
  <c r="AL334" i="17"/>
  <c r="AB334" i="17" s="1"/>
  <c r="AK334" i="17"/>
  <c r="AA334" i="17" s="1"/>
  <c r="AE334" i="17"/>
  <c r="Z334" i="17"/>
  <c r="Y334" i="17"/>
  <c r="U334" i="17"/>
  <c r="V334" i="17" s="1"/>
  <c r="Q334" i="17"/>
  <c r="O334" i="17"/>
  <c r="P334" i="17" s="1"/>
  <c r="AN333" i="17"/>
  <c r="AD333" i="17" s="1"/>
  <c r="AM333" i="17"/>
  <c r="AC333" i="17" s="1"/>
  <c r="AL333" i="17"/>
  <c r="AB333" i="17" s="1"/>
  <c r="AK333" i="17"/>
  <c r="AA333" i="17" s="1"/>
  <c r="AE333" i="17"/>
  <c r="Z333" i="17"/>
  <c r="Y333" i="17"/>
  <c r="U333" i="17"/>
  <c r="V333" i="17" s="1"/>
  <c r="Q333" i="17"/>
  <c r="O333" i="17"/>
  <c r="P333" i="17" s="1"/>
  <c r="AN332" i="17"/>
  <c r="AD332" i="17" s="1"/>
  <c r="AM332" i="17"/>
  <c r="AC332" i="17" s="1"/>
  <c r="AL332" i="17"/>
  <c r="AB332" i="17" s="1"/>
  <c r="AK332" i="17"/>
  <c r="AA332" i="17" s="1"/>
  <c r="AE332" i="17"/>
  <c r="Z332" i="17"/>
  <c r="Y332" i="17"/>
  <c r="U332" i="17"/>
  <c r="V332" i="17" s="1"/>
  <c r="Q332" i="17"/>
  <c r="O332" i="17"/>
  <c r="P332" i="17" s="1"/>
  <c r="AN331" i="17"/>
  <c r="AD331" i="17" s="1"/>
  <c r="AM331" i="17"/>
  <c r="AL331" i="17"/>
  <c r="AB331" i="17" s="1"/>
  <c r="AK331" i="17"/>
  <c r="AA331" i="17" s="1"/>
  <c r="AE331" i="17"/>
  <c r="Z331" i="17"/>
  <c r="Y331" i="17"/>
  <c r="U331" i="17"/>
  <c r="V331" i="17" s="1"/>
  <c r="Q331" i="17"/>
  <c r="O331" i="17"/>
  <c r="P331" i="17" s="1"/>
  <c r="AN330" i="17"/>
  <c r="AD330" i="17" s="1"/>
  <c r="AM330" i="17"/>
  <c r="AC330" i="17" s="1"/>
  <c r="AL330" i="17"/>
  <c r="AB330" i="17" s="1"/>
  <c r="AK330" i="17"/>
  <c r="AE330" i="17"/>
  <c r="Z330" i="17"/>
  <c r="Y330" i="17"/>
  <c r="U330" i="17"/>
  <c r="V330" i="17" s="1"/>
  <c r="Q330" i="17"/>
  <c r="O330" i="17"/>
  <c r="P330" i="17" s="1"/>
  <c r="AN329" i="17"/>
  <c r="AD329" i="17" s="1"/>
  <c r="AM329" i="17"/>
  <c r="AC329" i="17" s="1"/>
  <c r="AL329" i="17"/>
  <c r="AB329" i="17" s="1"/>
  <c r="AK329" i="17"/>
  <c r="AA329" i="17" s="1"/>
  <c r="AE329" i="17"/>
  <c r="Z329" i="17"/>
  <c r="Y329" i="17"/>
  <c r="U329" i="17"/>
  <c r="V329" i="17" s="1"/>
  <c r="Q329" i="17"/>
  <c r="O329" i="17"/>
  <c r="P329" i="17" s="1"/>
  <c r="AN328" i="17"/>
  <c r="AD328" i="17" s="1"/>
  <c r="AM328" i="17"/>
  <c r="AL328" i="17"/>
  <c r="AB328" i="17" s="1"/>
  <c r="AK328" i="17"/>
  <c r="AA328" i="17" s="1"/>
  <c r="AE328" i="17"/>
  <c r="Z328" i="17"/>
  <c r="Y328" i="17"/>
  <c r="U328" i="17"/>
  <c r="V328" i="17" s="1"/>
  <c r="Q328" i="17"/>
  <c r="O328" i="17"/>
  <c r="P328" i="17" s="1"/>
  <c r="AN327" i="17"/>
  <c r="AD327" i="17" s="1"/>
  <c r="AM327" i="17"/>
  <c r="AC327" i="17" s="1"/>
  <c r="AL327" i="17"/>
  <c r="AB327" i="17" s="1"/>
  <c r="AK327" i="17"/>
  <c r="AE327" i="17"/>
  <c r="Z327" i="17"/>
  <c r="Y327" i="17"/>
  <c r="U327" i="17"/>
  <c r="V327" i="17" s="1"/>
  <c r="Q327" i="17"/>
  <c r="O327" i="17"/>
  <c r="P327" i="17" s="1"/>
  <c r="AN326" i="17"/>
  <c r="AD326" i="17" s="1"/>
  <c r="AM326" i="17"/>
  <c r="AL326" i="17"/>
  <c r="AB326" i="17" s="1"/>
  <c r="AK326" i="17"/>
  <c r="AA326" i="17" s="1"/>
  <c r="AE326" i="17"/>
  <c r="Z326" i="17"/>
  <c r="Y326" i="17"/>
  <c r="U326" i="17"/>
  <c r="V326" i="17" s="1"/>
  <c r="Q326" i="17"/>
  <c r="O326" i="17"/>
  <c r="P326" i="17" s="1"/>
  <c r="AN325" i="17"/>
  <c r="AD325" i="17" s="1"/>
  <c r="AM325" i="17"/>
  <c r="AC325" i="17" s="1"/>
  <c r="AL325" i="17"/>
  <c r="AB325" i="17" s="1"/>
  <c r="AK325" i="17"/>
  <c r="AE325" i="17"/>
  <c r="Z325" i="17"/>
  <c r="Y325" i="17"/>
  <c r="U325" i="17"/>
  <c r="V325" i="17" s="1"/>
  <c r="Q325" i="17"/>
  <c r="O325" i="17"/>
  <c r="P325" i="17" s="1"/>
  <c r="AN324" i="17"/>
  <c r="AD324" i="17" s="1"/>
  <c r="AM324" i="17"/>
  <c r="AL324" i="17"/>
  <c r="AB324" i="17" s="1"/>
  <c r="AK324" i="17"/>
  <c r="AA324" i="17" s="1"/>
  <c r="AE324" i="17"/>
  <c r="Z324" i="17"/>
  <c r="Y324" i="17"/>
  <c r="U324" i="17"/>
  <c r="V324" i="17" s="1"/>
  <c r="Q324" i="17"/>
  <c r="O324" i="17"/>
  <c r="P324" i="17" s="1"/>
  <c r="AN323" i="17"/>
  <c r="AD323" i="17" s="1"/>
  <c r="AM323" i="17"/>
  <c r="AL323" i="17"/>
  <c r="AB323" i="17" s="1"/>
  <c r="AK323" i="17"/>
  <c r="AA323" i="17" s="1"/>
  <c r="AE323" i="17"/>
  <c r="Z323" i="17"/>
  <c r="Y323" i="17"/>
  <c r="U323" i="17"/>
  <c r="V323" i="17" s="1"/>
  <c r="Q323" i="17"/>
  <c r="O323" i="17"/>
  <c r="P323" i="17" s="1"/>
  <c r="AN322" i="17"/>
  <c r="AD322" i="17" s="1"/>
  <c r="AM322" i="17"/>
  <c r="AC322" i="17" s="1"/>
  <c r="AL322" i="17"/>
  <c r="AB322" i="17" s="1"/>
  <c r="AK322" i="17"/>
  <c r="AA322" i="17" s="1"/>
  <c r="AE322" i="17"/>
  <c r="Z322" i="17"/>
  <c r="Y322" i="17"/>
  <c r="U322" i="17"/>
  <c r="V322" i="17" s="1"/>
  <c r="Q322" i="17"/>
  <c r="O322" i="17"/>
  <c r="P322" i="17" s="1"/>
  <c r="AN321" i="17"/>
  <c r="AD321" i="17" s="1"/>
  <c r="AM321" i="17"/>
  <c r="AL321" i="17"/>
  <c r="AB321" i="17" s="1"/>
  <c r="AK321" i="17"/>
  <c r="AA321" i="17" s="1"/>
  <c r="AE321" i="17"/>
  <c r="Z321" i="17"/>
  <c r="Y321" i="17"/>
  <c r="U321" i="17"/>
  <c r="V321" i="17" s="1"/>
  <c r="Q321" i="17"/>
  <c r="O321" i="17"/>
  <c r="P321" i="17" s="1"/>
  <c r="AN320" i="17"/>
  <c r="AD320" i="17" s="1"/>
  <c r="AM320" i="17"/>
  <c r="AL320" i="17"/>
  <c r="AB320" i="17" s="1"/>
  <c r="AK320" i="17"/>
  <c r="AA320" i="17" s="1"/>
  <c r="AE320" i="17"/>
  <c r="Z320" i="17"/>
  <c r="Y320" i="17"/>
  <c r="U320" i="17"/>
  <c r="V320" i="17" s="1"/>
  <c r="Q320" i="17"/>
  <c r="O320" i="17"/>
  <c r="P320" i="17" s="1"/>
  <c r="AN319" i="17"/>
  <c r="AD319" i="17" s="1"/>
  <c r="AM319" i="17"/>
  <c r="AC319" i="17" s="1"/>
  <c r="AL319" i="17"/>
  <c r="AB319" i="17" s="1"/>
  <c r="AK319" i="17"/>
  <c r="AA319" i="17" s="1"/>
  <c r="AE319" i="17"/>
  <c r="Z319" i="17"/>
  <c r="Y319" i="17"/>
  <c r="U319" i="17"/>
  <c r="V319" i="17" s="1"/>
  <c r="Q319" i="17"/>
  <c r="O319" i="17"/>
  <c r="P319" i="17" s="1"/>
  <c r="AN318" i="17"/>
  <c r="AD318" i="17" s="1"/>
  <c r="AM318" i="17"/>
  <c r="AC318" i="17" s="1"/>
  <c r="AL318" i="17"/>
  <c r="AB318" i="17" s="1"/>
  <c r="AK318" i="17"/>
  <c r="AA318" i="17" s="1"/>
  <c r="AE318" i="17"/>
  <c r="Z318" i="17"/>
  <c r="Y318" i="17"/>
  <c r="U318" i="17"/>
  <c r="V318" i="17" s="1"/>
  <c r="Q318" i="17"/>
  <c r="O318" i="17"/>
  <c r="P318" i="17" s="1"/>
  <c r="AN317" i="17"/>
  <c r="AD317" i="17" s="1"/>
  <c r="AM317" i="17"/>
  <c r="AC317" i="17" s="1"/>
  <c r="AL317" i="17"/>
  <c r="AB317" i="17" s="1"/>
  <c r="AK317" i="17"/>
  <c r="AE317" i="17"/>
  <c r="Z317" i="17"/>
  <c r="Y317" i="17"/>
  <c r="U317" i="17"/>
  <c r="V317" i="17" s="1"/>
  <c r="Q317" i="17"/>
  <c r="O317" i="17"/>
  <c r="P317" i="17" s="1"/>
  <c r="AN316" i="17"/>
  <c r="AD316" i="17" s="1"/>
  <c r="AM316" i="17"/>
  <c r="AC316" i="17" s="1"/>
  <c r="AL316" i="17"/>
  <c r="AB316" i="17" s="1"/>
  <c r="AK316" i="17"/>
  <c r="AE316" i="17"/>
  <c r="Z316" i="17"/>
  <c r="Y316" i="17"/>
  <c r="U316" i="17"/>
  <c r="V316" i="17" s="1"/>
  <c r="Q316" i="17"/>
  <c r="O316" i="17"/>
  <c r="P316" i="17" s="1"/>
  <c r="AN315" i="17"/>
  <c r="AD315" i="17" s="1"/>
  <c r="AM315" i="17"/>
  <c r="AL315" i="17"/>
  <c r="AB315" i="17" s="1"/>
  <c r="AK315" i="17"/>
  <c r="AA315" i="17" s="1"/>
  <c r="AE315" i="17"/>
  <c r="Z315" i="17"/>
  <c r="Y315" i="17"/>
  <c r="U315" i="17"/>
  <c r="V315" i="17" s="1"/>
  <c r="Q315" i="17"/>
  <c r="O315" i="17"/>
  <c r="P315" i="17" s="1"/>
  <c r="AN314" i="17"/>
  <c r="AD314" i="17" s="1"/>
  <c r="AM314" i="17"/>
  <c r="AC314" i="17" s="1"/>
  <c r="AL314" i="17"/>
  <c r="AB314" i="17" s="1"/>
  <c r="AK314" i="17"/>
  <c r="AA314" i="17" s="1"/>
  <c r="AE314" i="17"/>
  <c r="Z314" i="17"/>
  <c r="Y314" i="17"/>
  <c r="U314" i="17"/>
  <c r="V314" i="17" s="1"/>
  <c r="Q314" i="17"/>
  <c r="O314" i="17"/>
  <c r="P314" i="17" s="1"/>
  <c r="AN313" i="17"/>
  <c r="AD313" i="17" s="1"/>
  <c r="AM313" i="17"/>
  <c r="AC313" i="17" s="1"/>
  <c r="AL313" i="17"/>
  <c r="AB313" i="17" s="1"/>
  <c r="AK313" i="17"/>
  <c r="AA313" i="17" s="1"/>
  <c r="AE313" i="17"/>
  <c r="Z313" i="17"/>
  <c r="Y313" i="17"/>
  <c r="U313" i="17"/>
  <c r="V313" i="17" s="1"/>
  <c r="Q313" i="17"/>
  <c r="O313" i="17"/>
  <c r="P313" i="17" s="1"/>
  <c r="AN312" i="17"/>
  <c r="AD312" i="17" s="1"/>
  <c r="AM312" i="17"/>
  <c r="AL312" i="17"/>
  <c r="AB312" i="17" s="1"/>
  <c r="AK312" i="17"/>
  <c r="AA312" i="17" s="1"/>
  <c r="AE312" i="17"/>
  <c r="Z312" i="17"/>
  <c r="Y312" i="17"/>
  <c r="U312" i="17"/>
  <c r="V312" i="17" s="1"/>
  <c r="Q312" i="17"/>
  <c r="O312" i="17"/>
  <c r="P312" i="17" s="1"/>
  <c r="AN311" i="17"/>
  <c r="AD311" i="17" s="1"/>
  <c r="AM311" i="17"/>
  <c r="AL311" i="17"/>
  <c r="AB311" i="17" s="1"/>
  <c r="AK311" i="17"/>
  <c r="AA311" i="17" s="1"/>
  <c r="AE311" i="17"/>
  <c r="Z311" i="17"/>
  <c r="Y311" i="17"/>
  <c r="U311" i="17"/>
  <c r="V311" i="17" s="1"/>
  <c r="Q311" i="17"/>
  <c r="O311" i="17"/>
  <c r="P311" i="17" s="1"/>
  <c r="AN310" i="17"/>
  <c r="AD310" i="17" s="1"/>
  <c r="AM310" i="17"/>
  <c r="AC310" i="17" s="1"/>
  <c r="AL310" i="17"/>
  <c r="AK310" i="17"/>
  <c r="AA310" i="17" s="1"/>
  <c r="AE310" i="17"/>
  <c r="Z310" i="17"/>
  <c r="Y310" i="17"/>
  <c r="U310" i="17"/>
  <c r="V310" i="17" s="1"/>
  <c r="Q310" i="17"/>
  <c r="O310" i="17"/>
  <c r="P310" i="17" s="1"/>
  <c r="AN309" i="17"/>
  <c r="AD309" i="17" s="1"/>
  <c r="AM309" i="17"/>
  <c r="AC309" i="17" s="1"/>
  <c r="AL309" i="17"/>
  <c r="AB309" i="17" s="1"/>
  <c r="AK309" i="17"/>
  <c r="AE309" i="17"/>
  <c r="Z309" i="17"/>
  <c r="Y309" i="17"/>
  <c r="U309" i="17"/>
  <c r="V309" i="17" s="1"/>
  <c r="Q309" i="17"/>
  <c r="O309" i="17"/>
  <c r="P309" i="17" s="1"/>
  <c r="AN308" i="17"/>
  <c r="AD308" i="17" s="1"/>
  <c r="AM308" i="17"/>
  <c r="AC308" i="17" s="1"/>
  <c r="AL308" i="17"/>
  <c r="AB308" i="17" s="1"/>
  <c r="AK308" i="17"/>
  <c r="AA308" i="17" s="1"/>
  <c r="AE308" i="17"/>
  <c r="Z308" i="17"/>
  <c r="Y308" i="17"/>
  <c r="U308" i="17"/>
  <c r="V308" i="17" s="1"/>
  <c r="Q308" i="17"/>
  <c r="O308" i="17"/>
  <c r="P308" i="17" s="1"/>
  <c r="AN307" i="17"/>
  <c r="AD307" i="17" s="1"/>
  <c r="AM307" i="17"/>
  <c r="AL307" i="17"/>
  <c r="AB307" i="17" s="1"/>
  <c r="AK307" i="17"/>
  <c r="AA307" i="17" s="1"/>
  <c r="AE307" i="17"/>
  <c r="Z307" i="17"/>
  <c r="Y307" i="17"/>
  <c r="U307" i="17"/>
  <c r="V307" i="17" s="1"/>
  <c r="Q307" i="17"/>
  <c r="O307" i="17"/>
  <c r="P307" i="17" s="1"/>
  <c r="AN306" i="17"/>
  <c r="AD306" i="17" s="1"/>
  <c r="AM306" i="17"/>
  <c r="AC306" i="17" s="1"/>
  <c r="AL306" i="17"/>
  <c r="AK306" i="17"/>
  <c r="AA306" i="17" s="1"/>
  <c r="AE306" i="17"/>
  <c r="Z306" i="17"/>
  <c r="Y306" i="17"/>
  <c r="U306" i="17"/>
  <c r="V306" i="17" s="1"/>
  <c r="Q306" i="17"/>
  <c r="O306" i="17"/>
  <c r="P306" i="17" s="1"/>
  <c r="AN305" i="17"/>
  <c r="AD305" i="17" s="1"/>
  <c r="AM305" i="17"/>
  <c r="AC305" i="17" s="1"/>
  <c r="AL305" i="17"/>
  <c r="AB305" i="17" s="1"/>
  <c r="AK305" i="17"/>
  <c r="AE305" i="17"/>
  <c r="Z305" i="17"/>
  <c r="Y305" i="17"/>
  <c r="U305" i="17"/>
  <c r="V305" i="17" s="1"/>
  <c r="Q305" i="17"/>
  <c r="O305" i="17"/>
  <c r="P305" i="17" s="1"/>
  <c r="AN304" i="17"/>
  <c r="AD304" i="17" s="1"/>
  <c r="AM304" i="17"/>
  <c r="AL304" i="17"/>
  <c r="AB304" i="17" s="1"/>
  <c r="AK304" i="17"/>
  <c r="AA304" i="17" s="1"/>
  <c r="AE304" i="17"/>
  <c r="Z304" i="17"/>
  <c r="Y304" i="17"/>
  <c r="U304" i="17"/>
  <c r="V304" i="17" s="1"/>
  <c r="Q304" i="17"/>
  <c r="O304" i="17"/>
  <c r="P304" i="17" s="1"/>
  <c r="AN303" i="17"/>
  <c r="AD303" i="17" s="1"/>
  <c r="AM303" i="17"/>
  <c r="AC303" i="17" s="1"/>
  <c r="AL303" i="17"/>
  <c r="AB303" i="17" s="1"/>
  <c r="AK303" i="17"/>
  <c r="AA303" i="17" s="1"/>
  <c r="AE303" i="17"/>
  <c r="Z303" i="17"/>
  <c r="Y303" i="17"/>
  <c r="U303" i="17"/>
  <c r="V303" i="17" s="1"/>
  <c r="Q303" i="17"/>
  <c r="O303" i="17"/>
  <c r="P303" i="17" s="1"/>
  <c r="AN302" i="17"/>
  <c r="AD302" i="17" s="1"/>
  <c r="AM302" i="17"/>
  <c r="AC302" i="17" s="1"/>
  <c r="AL302" i="17"/>
  <c r="AB302" i="17" s="1"/>
  <c r="AK302" i="17"/>
  <c r="AA302" i="17" s="1"/>
  <c r="AE302" i="17"/>
  <c r="Z302" i="17"/>
  <c r="Y302" i="17"/>
  <c r="U302" i="17"/>
  <c r="V302" i="17" s="1"/>
  <c r="Q302" i="17"/>
  <c r="O302" i="17"/>
  <c r="P302" i="17" s="1"/>
  <c r="AN301" i="17"/>
  <c r="AD301" i="17" s="1"/>
  <c r="AM301" i="17"/>
  <c r="AC301" i="17" s="1"/>
  <c r="AL301" i="17"/>
  <c r="AK301" i="17"/>
  <c r="AA301" i="17" s="1"/>
  <c r="AE301" i="17"/>
  <c r="Z301" i="17"/>
  <c r="Y301" i="17"/>
  <c r="U301" i="17"/>
  <c r="V301" i="17" s="1"/>
  <c r="Q301" i="17"/>
  <c r="O301" i="17"/>
  <c r="P301" i="17" s="1"/>
  <c r="AN300" i="17"/>
  <c r="AD300" i="17" s="1"/>
  <c r="AM300" i="17"/>
  <c r="AL300" i="17"/>
  <c r="AB300" i="17" s="1"/>
  <c r="AK300" i="17"/>
  <c r="AA300" i="17" s="1"/>
  <c r="AE300" i="17"/>
  <c r="Z300" i="17"/>
  <c r="Y300" i="17"/>
  <c r="U300" i="17"/>
  <c r="V300" i="17" s="1"/>
  <c r="Q300" i="17"/>
  <c r="O300" i="17"/>
  <c r="P300" i="17" s="1"/>
  <c r="AN299" i="17"/>
  <c r="AD299" i="17" s="1"/>
  <c r="AM299" i="17"/>
  <c r="AL299" i="17"/>
  <c r="AB299" i="17" s="1"/>
  <c r="AK299" i="17"/>
  <c r="AA299" i="17" s="1"/>
  <c r="AE299" i="17"/>
  <c r="Z299" i="17"/>
  <c r="Y299" i="17"/>
  <c r="U299" i="17"/>
  <c r="V299" i="17" s="1"/>
  <c r="Q299" i="17"/>
  <c r="O299" i="17"/>
  <c r="P299" i="17" s="1"/>
  <c r="AN298" i="17"/>
  <c r="AD298" i="17" s="1"/>
  <c r="AM298" i="17"/>
  <c r="AC298" i="17" s="1"/>
  <c r="AL298" i="17"/>
  <c r="AB298" i="17" s="1"/>
  <c r="AK298" i="17"/>
  <c r="AE298" i="17"/>
  <c r="Z298" i="17"/>
  <c r="Y298" i="17"/>
  <c r="U298" i="17"/>
  <c r="V298" i="17" s="1"/>
  <c r="Q298" i="17"/>
  <c r="O298" i="17"/>
  <c r="P298" i="17" s="1"/>
  <c r="AN297" i="17"/>
  <c r="AD297" i="17" s="1"/>
  <c r="AM297" i="17"/>
  <c r="AC297" i="17" s="1"/>
  <c r="AL297" i="17"/>
  <c r="AB297" i="17" s="1"/>
  <c r="AK297" i="17"/>
  <c r="AA297" i="17" s="1"/>
  <c r="AE297" i="17"/>
  <c r="Z297" i="17"/>
  <c r="Y297" i="17"/>
  <c r="U297" i="17"/>
  <c r="V297" i="17" s="1"/>
  <c r="Q297" i="17"/>
  <c r="O297" i="17"/>
  <c r="P297" i="17" s="1"/>
  <c r="AN296" i="17"/>
  <c r="AD296" i="17" s="1"/>
  <c r="AM296" i="17"/>
  <c r="AL296" i="17"/>
  <c r="AB296" i="17" s="1"/>
  <c r="AK296" i="17"/>
  <c r="AA296" i="17" s="1"/>
  <c r="AE296" i="17"/>
  <c r="Z296" i="17"/>
  <c r="Y296" i="17"/>
  <c r="U296" i="17"/>
  <c r="V296" i="17" s="1"/>
  <c r="Q296" i="17"/>
  <c r="O296" i="17"/>
  <c r="P296" i="17" s="1"/>
  <c r="AN295" i="17"/>
  <c r="AD295" i="17" s="1"/>
  <c r="AM295" i="17"/>
  <c r="AC295" i="17" s="1"/>
  <c r="AL295" i="17"/>
  <c r="AK295" i="17"/>
  <c r="AA295" i="17" s="1"/>
  <c r="AE295" i="17"/>
  <c r="Z295" i="17"/>
  <c r="Y295" i="17"/>
  <c r="U295" i="17"/>
  <c r="V295" i="17" s="1"/>
  <c r="Q295" i="17"/>
  <c r="O295" i="17"/>
  <c r="P295" i="17" s="1"/>
  <c r="AN294" i="17"/>
  <c r="AD294" i="17" s="1"/>
  <c r="AM294" i="17"/>
  <c r="AL294" i="17"/>
  <c r="AB294" i="17" s="1"/>
  <c r="AK294" i="17"/>
  <c r="AA294" i="17" s="1"/>
  <c r="AE294" i="17"/>
  <c r="Z294" i="17"/>
  <c r="Y294" i="17"/>
  <c r="U294" i="17"/>
  <c r="V294" i="17" s="1"/>
  <c r="Q294" i="17"/>
  <c r="O294" i="17"/>
  <c r="P294" i="17" s="1"/>
  <c r="AN293" i="17"/>
  <c r="AD293" i="17" s="1"/>
  <c r="AM293" i="17"/>
  <c r="AC293" i="17" s="1"/>
  <c r="AL293" i="17"/>
  <c r="AB293" i="17" s="1"/>
  <c r="AK293" i="17"/>
  <c r="AA293" i="17" s="1"/>
  <c r="AE293" i="17"/>
  <c r="Z293" i="17"/>
  <c r="Y293" i="17"/>
  <c r="U293" i="17"/>
  <c r="V293" i="17" s="1"/>
  <c r="Q293" i="17"/>
  <c r="O293" i="17"/>
  <c r="P293" i="17" s="1"/>
  <c r="AN292" i="17"/>
  <c r="AD292" i="17" s="1"/>
  <c r="AM292" i="17"/>
  <c r="AC292" i="17" s="1"/>
  <c r="AL292" i="17"/>
  <c r="AB292" i="17" s="1"/>
  <c r="AK292" i="17"/>
  <c r="AA292" i="17" s="1"/>
  <c r="AE292" i="17"/>
  <c r="Z292" i="17"/>
  <c r="Y292" i="17"/>
  <c r="U292" i="17"/>
  <c r="V292" i="17" s="1"/>
  <c r="Q292" i="17"/>
  <c r="O292" i="17"/>
  <c r="P292" i="17" s="1"/>
  <c r="AN291" i="17"/>
  <c r="AD291" i="17" s="1"/>
  <c r="AM291" i="17"/>
  <c r="AL291" i="17"/>
  <c r="AB291" i="17" s="1"/>
  <c r="AK291" i="17"/>
  <c r="AA291" i="17" s="1"/>
  <c r="AE291" i="17"/>
  <c r="Z291" i="17"/>
  <c r="Y291" i="17"/>
  <c r="U291" i="17"/>
  <c r="V291" i="17" s="1"/>
  <c r="Q291" i="17"/>
  <c r="O291" i="17"/>
  <c r="P291" i="17" s="1"/>
  <c r="AN290" i="17"/>
  <c r="AD290" i="17" s="1"/>
  <c r="AM290" i="17"/>
  <c r="AC290" i="17" s="1"/>
  <c r="AL290" i="17"/>
  <c r="AB290" i="17" s="1"/>
  <c r="AK290" i="17"/>
  <c r="AE290" i="17"/>
  <c r="Z290" i="17"/>
  <c r="Y290" i="17"/>
  <c r="U290" i="17"/>
  <c r="V290" i="17" s="1"/>
  <c r="Q290" i="17"/>
  <c r="O290" i="17"/>
  <c r="P290" i="17" s="1"/>
  <c r="AN289" i="17"/>
  <c r="AD289" i="17" s="1"/>
  <c r="AM289" i="17"/>
  <c r="AL289" i="17"/>
  <c r="AB289" i="17" s="1"/>
  <c r="AK289" i="17"/>
  <c r="AA289" i="17" s="1"/>
  <c r="AE289" i="17"/>
  <c r="Z289" i="17"/>
  <c r="Y289" i="17"/>
  <c r="U289" i="17"/>
  <c r="V289" i="17" s="1"/>
  <c r="Q289" i="17"/>
  <c r="O289" i="17"/>
  <c r="P289" i="17" s="1"/>
  <c r="AN288" i="17"/>
  <c r="AD288" i="17" s="1"/>
  <c r="AM288" i="17"/>
  <c r="AL288" i="17"/>
  <c r="AB288" i="17" s="1"/>
  <c r="AK288" i="17"/>
  <c r="AA288" i="17" s="1"/>
  <c r="AE288" i="17"/>
  <c r="Z288" i="17"/>
  <c r="Y288" i="17"/>
  <c r="U288" i="17"/>
  <c r="V288" i="17" s="1"/>
  <c r="Q288" i="17"/>
  <c r="O288" i="17"/>
  <c r="P288" i="17" s="1"/>
  <c r="AN287" i="17"/>
  <c r="AD287" i="17" s="1"/>
  <c r="AM287" i="17"/>
  <c r="AC287" i="17" s="1"/>
  <c r="AL287" i="17"/>
  <c r="AB287" i="17" s="1"/>
  <c r="AK287" i="17"/>
  <c r="AA287" i="17" s="1"/>
  <c r="AE287" i="17"/>
  <c r="Z287" i="17"/>
  <c r="Y287" i="17"/>
  <c r="U287" i="17"/>
  <c r="V287" i="17" s="1"/>
  <c r="Q287" i="17"/>
  <c r="O287" i="17"/>
  <c r="P287" i="17" s="1"/>
  <c r="AN286" i="17"/>
  <c r="AD286" i="17" s="1"/>
  <c r="AM286" i="17"/>
  <c r="AC286" i="17" s="1"/>
  <c r="AL286" i="17"/>
  <c r="AB286" i="17" s="1"/>
  <c r="AK286" i="17"/>
  <c r="AA286" i="17" s="1"/>
  <c r="AE286" i="17"/>
  <c r="Z286" i="17"/>
  <c r="Y286" i="17"/>
  <c r="U286" i="17"/>
  <c r="V286" i="17" s="1"/>
  <c r="Q286" i="17"/>
  <c r="O286" i="17"/>
  <c r="P286" i="17" s="1"/>
  <c r="AN285" i="17"/>
  <c r="AD285" i="17" s="1"/>
  <c r="AM285" i="17"/>
  <c r="AC285" i="17" s="1"/>
  <c r="AL285" i="17"/>
  <c r="AB285" i="17" s="1"/>
  <c r="AK285" i="17"/>
  <c r="AA285" i="17" s="1"/>
  <c r="AE285" i="17"/>
  <c r="Z285" i="17"/>
  <c r="Y285" i="17"/>
  <c r="U285" i="17"/>
  <c r="V285" i="17" s="1"/>
  <c r="Q285" i="17"/>
  <c r="O285" i="17"/>
  <c r="P285" i="17" s="1"/>
  <c r="AN284" i="17"/>
  <c r="AD284" i="17" s="1"/>
  <c r="AM284" i="17"/>
  <c r="AL284" i="17"/>
  <c r="AB284" i="17" s="1"/>
  <c r="AK284" i="17"/>
  <c r="AA284" i="17" s="1"/>
  <c r="AE284" i="17"/>
  <c r="Z284" i="17"/>
  <c r="Y284" i="17"/>
  <c r="U284" i="17"/>
  <c r="V284" i="17" s="1"/>
  <c r="Q284" i="17"/>
  <c r="O284" i="17"/>
  <c r="P284" i="17" s="1"/>
  <c r="AN283" i="17"/>
  <c r="AD283" i="17" s="1"/>
  <c r="AM283" i="17"/>
  <c r="AL283" i="17"/>
  <c r="AB283" i="17" s="1"/>
  <c r="AK283" i="17"/>
  <c r="AA283" i="17" s="1"/>
  <c r="AE283" i="17"/>
  <c r="Z283" i="17"/>
  <c r="Y283" i="17"/>
  <c r="U283" i="17"/>
  <c r="V283" i="17" s="1"/>
  <c r="Q283" i="17"/>
  <c r="O283" i="17"/>
  <c r="P283" i="17" s="1"/>
  <c r="AN282" i="17"/>
  <c r="AD282" i="17" s="1"/>
  <c r="AM282" i="17"/>
  <c r="AC282" i="17" s="1"/>
  <c r="AL282" i="17"/>
  <c r="AB282" i="17" s="1"/>
  <c r="AK282" i="17"/>
  <c r="AE282" i="17"/>
  <c r="Z282" i="17"/>
  <c r="Y282" i="17"/>
  <c r="U282" i="17"/>
  <c r="V282" i="17" s="1"/>
  <c r="Q282" i="17"/>
  <c r="O282" i="17"/>
  <c r="P282" i="17" s="1"/>
  <c r="AN281" i="17"/>
  <c r="AD281" i="17" s="1"/>
  <c r="AM281" i="17"/>
  <c r="AC281" i="17" s="1"/>
  <c r="AL281" i="17"/>
  <c r="AK281" i="17"/>
  <c r="AA281" i="17" s="1"/>
  <c r="AE281" i="17"/>
  <c r="Z281" i="17"/>
  <c r="Y281" i="17"/>
  <c r="U281" i="17"/>
  <c r="V281" i="17" s="1"/>
  <c r="Q281" i="17"/>
  <c r="O281" i="17"/>
  <c r="P281" i="17" s="1"/>
  <c r="AN280" i="17"/>
  <c r="AD280" i="17" s="1"/>
  <c r="AM280" i="17"/>
  <c r="AC280" i="17" s="1"/>
  <c r="AL280" i="17"/>
  <c r="AK280" i="17"/>
  <c r="AA280" i="17" s="1"/>
  <c r="AE280" i="17"/>
  <c r="Z280" i="17"/>
  <c r="Y280" i="17"/>
  <c r="U280" i="17"/>
  <c r="V280" i="17" s="1"/>
  <c r="Q280" i="17"/>
  <c r="O280" i="17"/>
  <c r="P280" i="17" s="1"/>
  <c r="AN279" i="17"/>
  <c r="AD279" i="17" s="1"/>
  <c r="AM279" i="17"/>
  <c r="AL279" i="17"/>
  <c r="AB279" i="17" s="1"/>
  <c r="AK279" i="17"/>
  <c r="AA279" i="17" s="1"/>
  <c r="AE279" i="17"/>
  <c r="Z279" i="17"/>
  <c r="Y279" i="17"/>
  <c r="U279" i="17"/>
  <c r="V279" i="17" s="1"/>
  <c r="Q279" i="17"/>
  <c r="O279" i="17"/>
  <c r="P279" i="17" s="1"/>
  <c r="AN278" i="17"/>
  <c r="AD278" i="17" s="1"/>
  <c r="AM278" i="17"/>
  <c r="AC278" i="17" s="1"/>
  <c r="AL278" i="17"/>
  <c r="AB278" i="17" s="1"/>
  <c r="AK278" i="17"/>
  <c r="AA278" i="17" s="1"/>
  <c r="AE278" i="17"/>
  <c r="Z278" i="17"/>
  <c r="Y278" i="17"/>
  <c r="U278" i="17"/>
  <c r="V278" i="17" s="1"/>
  <c r="Q278" i="17"/>
  <c r="O278" i="17"/>
  <c r="P278" i="17" s="1"/>
  <c r="AN277" i="17"/>
  <c r="AD277" i="17" s="1"/>
  <c r="AM277" i="17"/>
  <c r="AC277" i="17" s="1"/>
  <c r="AL277" i="17"/>
  <c r="AB277" i="17" s="1"/>
  <c r="AK277" i="17"/>
  <c r="AE277" i="17"/>
  <c r="Z277" i="17"/>
  <c r="Y277" i="17"/>
  <c r="U277" i="17"/>
  <c r="V277" i="17" s="1"/>
  <c r="Q277" i="17"/>
  <c r="O277" i="17"/>
  <c r="P277" i="17" s="1"/>
  <c r="AN276" i="17"/>
  <c r="AD276" i="17" s="1"/>
  <c r="AM276" i="17"/>
  <c r="AC276" i="17" s="1"/>
  <c r="AL276" i="17"/>
  <c r="AB276" i="17" s="1"/>
  <c r="AK276" i="17"/>
  <c r="AA276" i="17" s="1"/>
  <c r="AE276" i="17"/>
  <c r="Z276" i="17"/>
  <c r="Y276" i="17"/>
  <c r="U276" i="17"/>
  <c r="V276" i="17" s="1"/>
  <c r="Q276" i="17"/>
  <c r="O276" i="17"/>
  <c r="P276" i="17" s="1"/>
  <c r="AN275" i="17"/>
  <c r="AD275" i="17" s="1"/>
  <c r="AM275" i="17"/>
  <c r="AC275" i="17" s="1"/>
  <c r="AL275" i="17"/>
  <c r="AK275" i="17"/>
  <c r="AA275" i="17" s="1"/>
  <c r="AE275" i="17"/>
  <c r="Z275" i="17"/>
  <c r="Y275" i="17"/>
  <c r="U275" i="17"/>
  <c r="V275" i="17" s="1"/>
  <c r="Q275" i="17"/>
  <c r="O275" i="17"/>
  <c r="P275" i="17" s="1"/>
  <c r="AN274" i="17"/>
  <c r="AD274" i="17" s="1"/>
  <c r="AM274" i="17"/>
  <c r="AC274" i="17" s="1"/>
  <c r="AL274" i="17"/>
  <c r="AB274" i="17" s="1"/>
  <c r="AK274" i="17"/>
  <c r="AA274" i="17" s="1"/>
  <c r="AE274" i="17"/>
  <c r="Z274" i="17"/>
  <c r="Y274" i="17"/>
  <c r="U274" i="17"/>
  <c r="V274" i="17" s="1"/>
  <c r="Q274" i="17"/>
  <c r="O274" i="17"/>
  <c r="P274" i="17" s="1"/>
  <c r="AN273" i="17"/>
  <c r="AD273" i="17" s="1"/>
  <c r="AM273" i="17"/>
  <c r="AC273" i="17" s="1"/>
  <c r="AL273" i="17"/>
  <c r="AB273" i="17" s="1"/>
  <c r="AK273" i="17"/>
  <c r="AA273" i="17" s="1"/>
  <c r="AE273" i="17"/>
  <c r="Z273" i="17"/>
  <c r="Y273" i="17"/>
  <c r="U273" i="17"/>
  <c r="V273" i="17" s="1"/>
  <c r="Q273" i="17"/>
  <c r="O273" i="17"/>
  <c r="P273" i="17" s="1"/>
  <c r="AN272" i="17"/>
  <c r="AD272" i="17" s="1"/>
  <c r="AM272" i="17"/>
  <c r="AC272" i="17" s="1"/>
  <c r="AL272" i="17"/>
  <c r="AK272" i="17"/>
  <c r="AA272" i="17" s="1"/>
  <c r="AE272" i="17"/>
  <c r="Z272" i="17"/>
  <c r="Y272" i="17"/>
  <c r="U272" i="17"/>
  <c r="V272" i="17" s="1"/>
  <c r="Q272" i="17"/>
  <c r="O272" i="17"/>
  <c r="P272" i="17" s="1"/>
  <c r="AN271" i="17"/>
  <c r="AD271" i="17" s="1"/>
  <c r="AM271" i="17"/>
  <c r="AC271" i="17" s="1"/>
  <c r="AL271" i="17"/>
  <c r="AB271" i="17" s="1"/>
  <c r="AK271" i="17"/>
  <c r="AA271" i="17" s="1"/>
  <c r="AE271" i="17"/>
  <c r="Z271" i="17"/>
  <c r="Y271" i="17"/>
  <c r="U271" i="17"/>
  <c r="V271" i="17" s="1"/>
  <c r="Q271" i="17"/>
  <c r="O271" i="17"/>
  <c r="P271" i="17" s="1"/>
  <c r="AN270" i="17"/>
  <c r="AD270" i="17" s="1"/>
  <c r="AM270" i="17"/>
  <c r="AC270" i="17" s="1"/>
  <c r="AL270" i="17"/>
  <c r="AK270" i="17"/>
  <c r="AA270" i="17" s="1"/>
  <c r="AE270" i="17"/>
  <c r="Z270" i="17"/>
  <c r="Y270" i="17"/>
  <c r="U270" i="17"/>
  <c r="V270" i="17" s="1"/>
  <c r="Q270" i="17"/>
  <c r="O270" i="17"/>
  <c r="P270" i="17" s="1"/>
  <c r="AN269" i="17"/>
  <c r="AD269" i="17" s="1"/>
  <c r="AM269" i="17"/>
  <c r="AC269" i="17" s="1"/>
  <c r="AL269" i="17"/>
  <c r="AK269" i="17"/>
  <c r="AA269" i="17" s="1"/>
  <c r="AE269" i="17"/>
  <c r="Z269" i="17"/>
  <c r="Y269" i="17"/>
  <c r="U269" i="17"/>
  <c r="V269" i="17" s="1"/>
  <c r="Q269" i="17"/>
  <c r="O269" i="17"/>
  <c r="P269" i="17" s="1"/>
  <c r="AN268" i="17"/>
  <c r="AD268" i="17" s="1"/>
  <c r="AM268" i="17"/>
  <c r="AC268" i="17" s="1"/>
  <c r="AL268" i="17"/>
  <c r="AK268" i="17"/>
  <c r="AA268" i="17" s="1"/>
  <c r="AE268" i="17"/>
  <c r="Z268" i="17"/>
  <c r="Y268" i="17"/>
  <c r="U268" i="17"/>
  <c r="V268" i="17" s="1"/>
  <c r="Q268" i="17"/>
  <c r="O268" i="17"/>
  <c r="P268" i="17" s="1"/>
  <c r="AN267" i="17"/>
  <c r="AD267" i="17" s="1"/>
  <c r="AM267" i="17"/>
  <c r="AC267" i="17" s="1"/>
  <c r="AL267" i="17"/>
  <c r="AB267" i="17" s="1"/>
  <c r="AK267" i="17"/>
  <c r="AA267" i="17" s="1"/>
  <c r="AE267" i="17"/>
  <c r="Z267" i="17"/>
  <c r="Y267" i="17"/>
  <c r="U267" i="17"/>
  <c r="V267" i="17" s="1"/>
  <c r="Q267" i="17"/>
  <c r="O267" i="17"/>
  <c r="P267" i="17" s="1"/>
  <c r="AN266" i="17"/>
  <c r="AD266" i="17" s="1"/>
  <c r="AM266" i="17"/>
  <c r="AC266" i="17" s="1"/>
  <c r="AL266" i="17"/>
  <c r="AB266" i="17" s="1"/>
  <c r="AK266" i="17"/>
  <c r="AE266" i="17"/>
  <c r="Z266" i="17"/>
  <c r="Y266" i="17"/>
  <c r="U266" i="17"/>
  <c r="V266" i="17" s="1"/>
  <c r="Q266" i="17"/>
  <c r="O266" i="17"/>
  <c r="P266" i="17" s="1"/>
  <c r="AN265" i="17"/>
  <c r="AD265" i="17" s="1"/>
  <c r="AM265" i="17"/>
  <c r="AC265" i="17" s="1"/>
  <c r="AL265" i="17"/>
  <c r="AK265" i="17"/>
  <c r="AA265" i="17" s="1"/>
  <c r="AE265" i="17"/>
  <c r="Z265" i="17"/>
  <c r="Y265" i="17"/>
  <c r="U265" i="17"/>
  <c r="V265" i="17" s="1"/>
  <c r="Q265" i="17"/>
  <c r="O265" i="17"/>
  <c r="P265" i="17" s="1"/>
  <c r="AN264" i="17"/>
  <c r="AD264" i="17" s="1"/>
  <c r="AM264" i="17"/>
  <c r="AC264" i="17" s="1"/>
  <c r="AL264" i="17"/>
  <c r="AB264" i="17" s="1"/>
  <c r="AK264" i="17"/>
  <c r="AA264" i="17" s="1"/>
  <c r="AE264" i="17"/>
  <c r="Z264" i="17"/>
  <c r="Y264" i="17"/>
  <c r="U264" i="17"/>
  <c r="V264" i="17" s="1"/>
  <c r="Q264" i="17"/>
  <c r="O264" i="17"/>
  <c r="P264" i="17" s="1"/>
  <c r="AN263" i="17"/>
  <c r="AD263" i="17" s="1"/>
  <c r="AM263" i="17"/>
  <c r="AC263" i="17" s="1"/>
  <c r="AL263" i="17"/>
  <c r="AB263" i="17" s="1"/>
  <c r="AK263" i="17"/>
  <c r="AE263" i="17"/>
  <c r="Z263" i="17"/>
  <c r="Y263" i="17"/>
  <c r="U263" i="17"/>
  <c r="V263" i="17" s="1"/>
  <c r="Q263" i="17"/>
  <c r="O263" i="17"/>
  <c r="P263" i="17" s="1"/>
  <c r="AN262" i="17"/>
  <c r="AD262" i="17" s="1"/>
  <c r="AM262" i="17"/>
  <c r="AC262" i="17" s="1"/>
  <c r="AL262" i="17"/>
  <c r="AK262" i="17"/>
  <c r="AA262" i="17" s="1"/>
  <c r="AE262" i="17"/>
  <c r="Z262" i="17"/>
  <c r="Y262" i="17"/>
  <c r="U262" i="17"/>
  <c r="V262" i="17" s="1"/>
  <c r="Q262" i="17"/>
  <c r="O262" i="17"/>
  <c r="P262" i="17" s="1"/>
  <c r="AN261" i="17"/>
  <c r="AD261" i="17" s="1"/>
  <c r="AM261" i="17"/>
  <c r="AC261" i="17" s="1"/>
  <c r="AL261" i="17"/>
  <c r="AB261" i="17" s="1"/>
  <c r="AK261" i="17"/>
  <c r="AA261" i="17" s="1"/>
  <c r="AE261" i="17"/>
  <c r="Z261" i="17"/>
  <c r="Y261" i="17"/>
  <c r="U261" i="17"/>
  <c r="V261" i="17" s="1"/>
  <c r="Q261" i="17"/>
  <c r="O261" i="17"/>
  <c r="P261" i="17" s="1"/>
  <c r="AN260" i="17"/>
  <c r="AD260" i="17" s="1"/>
  <c r="AM260" i="17"/>
  <c r="AC260" i="17" s="1"/>
  <c r="AL260" i="17"/>
  <c r="AK260" i="17"/>
  <c r="AA260" i="17" s="1"/>
  <c r="AE260" i="17"/>
  <c r="Z260" i="17"/>
  <c r="Y260" i="17"/>
  <c r="U260" i="17"/>
  <c r="V260" i="17" s="1"/>
  <c r="Q260" i="17"/>
  <c r="O260" i="17"/>
  <c r="P260" i="17" s="1"/>
  <c r="AN259" i="17"/>
  <c r="AD259" i="17" s="1"/>
  <c r="AM259" i="17"/>
  <c r="AC259" i="17" s="1"/>
  <c r="AL259" i="17"/>
  <c r="AK259" i="17"/>
  <c r="AA259" i="17" s="1"/>
  <c r="AE259" i="17"/>
  <c r="Z259" i="17"/>
  <c r="Y259" i="17"/>
  <c r="U259" i="17"/>
  <c r="V259" i="17" s="1"/>
  <c r="Q259" i="17"/>
  <c r="O259" i="17"/>
  <c r="P259" i="17" s="1"/>
  <c r="AN258" i="17"/>
  <c r="AD258" i="17" s="1"/>
  <c r="AM258" i="17"/>
  <c r="AC258" i="17" s="1"/>
  <c r="AL258" i="17"/>
  <c r="AB258" i="17" s="1"/>
  <c r="AK258" i="17"/>
  <c r="AE258" i="17"/>
  <c r="Z258" i="17"/>
  <c r="Y258" i="17"/>
  <c r="U258" i="17"/>
  <c r="V258" i="17" s="1"/>
  <c r="Q258" i="17"/>
  <c r="O258" i="17"/>
  <c r="P258" i="17" s="1"/>
  <c r="AN257" i="17"/>
  <c r="AD257" i="17" s="1"/>
  <c r="AM257" i="17"/>
  <c r="AC257" i="17" s="1"/>
  <c r="AL257" i="17"/>
  <c r="AK257" i="17"/>
  <c r="AA257" i="17" s="1"/>
  <c r="AE257" i="17"/>
  <c r="Z257" i="17"/>
  <c r="Y257" i="17"/>
  <c r="U257" i="17"/>
  <c r="V257" i="17" s="1"/>
  <c r="Q257" i="17"/>
  <c r="O257" i="17"/>
  <c r="P257" i="17" s="1"/>
  <c r="AN256" i="17"/>
  <c r="AD256" i="17" s="1"/>
  <c r="AM256" i="17"/>
  <c r="AC256" i="17" s="1"/>
  <c r="AL256" i="17"/>
  <c r="AK256" i="17"/>
  <c r="AA256" i="17" s="1"/>
  <c r="AE256" i="17"/>
  <c r="Z256" i="17"/>
  <c r="Y256" i="17"/>
  <c r="U256" i="17"/>
  <c r="V256" i="17" s="1"/>
  <c r="Q256" i="17"/>
  <c r="O256" i="17"/>
  <c r="P256" i="17" s="1"/>
  <c r="AN255" i="17"/>
  <c r="AD255" i="17" s="1"/>
  <c r="AM255" i="17"/>
  <c r="AC255" i="17" s="1"/>
  <c r="AL255" i="17"/>
  <c r="AB255" i="17" s="1"/>
  <c r="AK255" i="17"/>
  <c r="AA255" i="17" s="1"/>
  <c r="AE255" i="17"/>
  <c r="Z255" i="17"/>
  <c r="Y255" i="17"/>
  <c r="U255" i="17"/>
  <c r="V255" i="17" s="1"/>
  <c r="Q255" i="17"/>
  <c r="O255" i="17"/>
  <c r="P255" i="17" s="1"/>
  <c r="AN254" i="17"/>
  <c r="AD254" i="17" s="1"/>
  <c r="AM254" i="17"/>
  <c r="AC254" i="17" s="1"/>
  <c r="AL254" i="17"/>
  <c r="AB254" i="17" s="1"/>
  <c r="AK254" i="17"/>
  <c r="AE254" i="17"/>
  <c r="Z254" i="17"/>
  <c r="Y254" i="17"/>
  <c r="U254" i="17"/>
  <c r="V254" i="17" s="1"/>
  <c r="Q254" i="17"/>
  <c r="O254" i="17"/>
  <c r="P254" i="17" s="1"/>
  <c r="AN253" i="17"/>
  <c r="AD253" i="17" s="1"/>
  <c r="AM253" i="17"/>
  <c r="AC253" i="17" s="1"/>
  <c r="AL253" i="17"/>
  <c r="AB253" i="17" s="1"/>
  <c r="AK253" i="17"/>
  <c r="AA253" i="17" s="1"/>
  <c r="AE253" i="17"/>
  <c r="Z253" i="17"/>
  <c r="Y253" i="17"/>
  <c r="U253" i="17"/>
  <c r="V253" i="17" s="1"/>
  <c r="Q253" i="17"/>
  <c r="O253" i="17"/>
  <c r="P253" i="17" s="1"/>
  <c r="AN252" i="17"/>
  <c r="AD252" i="17" s="1"/>
  <c r="AM252" i="17"/>
  <c r="AC252" i="17" s="1"/>
  <c r="AL252" i="17"/>
  <c r="AB252" i="17" s="1"/>
  <c r="AK252" i="17"/>
  <c r="AA252" i="17" s="1"/>
  <c r="AE252" i="17"/>
  <c r="Z252" i="17"/>
  <c r="Y252" i="17"/>
  <c r="U252" i="17"/>
  <c r="V252" i="17" s="1"/>
  <c r="Q252" i="17"/>
  <c r="O252" i="17"/>
  <c r="P252" i="17" s="1"/>
  <c r="AN251" i="17"/>
  <c r="AD251" i="17" s="1"/>
  <c r="AM251" i="17"/>
  <c r="AC251" i="17" s="1"/>
  <c r="AL251" i="17"/>
  <c r="AK251" i="17"/>
  <c r="AA251" i="17" s="1"/>
  <c r="AE251" i="17"/>
  <c r="Z251" i="17"/>
  <c r="Y251" i="17"/>
  <c r="U251" i="17"/>
  <c r="V251" i="17" s="1"/>
  <c r="Q251" i="17"/>
  <c r="O251" i="17"/>
  <c r="P251" i="17" s="1"/>
  <c r="AN250" i="17"/>
  <c r="AD250" i="17" s="1"/>
  <c r="AM250" i="17"/>
  <c r="AC250" i="17" s="1"/>
  <c r="AL250" i="17"/>
  <c r="AB250" i="17" s="1"/>
  <c r="AK250" i="17"/>
  <c r="AE250" i="17"/>
  <c r="Z250" i="17"/>
  <c r="Y250" i="17"/>
  <c r="U250" i="17"/>
  <c r="V250" i="17" s="1"/>
  <c r="Q250" i="17"/>
  <c r="O250" i="17"/>
  <c r="P250" i="17" s="1"/>
  <c r="AN249" i="17"/>
  <c r="AD249" i="17" s="1"/>
  <c r="AM249" i="17"/>
  <c r="AC249" i="17" s="1"/>
  <c r="AL249" i="17"/>
  <c r="AB249" i="17" s="1"/>
  <c r="AK249" i="17"/>
  <c r="AE249" i="17"/>
  <c r="Z249" i="17"/>
  <c r="Y249" i="17"/>
  <c r="U249" i="17"/>
  <c r="V249" i="17" s="1"/>
  <c r="Q249" i="17"/>
  <c r="O249" i="17"/>
  <c r="P249" i="17" s="1"/>
  <c r="AN248" i="17"/>
  <c r="AD248" i="17" s="1"/>
  <c r="AM248" i="17"/>
  <c r="AC248" i="17" s="1"/>
  <c r="AL248" i="17"/>
  <c r="AK248" i="17"/>
  <c r="AA248" i="17" s="1"/>
  <c r="AE248" i="17"/>
  <c r="Z248" i="17"/>
  <c r="Y248" i="17"/>
  <c r="U248" i="17"/>
  <c r="V248" i="17" s="1"/>
  <c r="Q248" i="17"/>
  <c r="O248" i="17"/>
  <c r="P248" i="17" s="1"/>
  <c r="AN247" i="17"/>
  <c r="AD247" i="17" s="1"/>
  <c r="AM247" i="17"/>
  <c r="AC247" i="17" s="1"/>
  <c r="AL247" i="17"/>
  <c r="AB247" i="17" s="1"/>
  <c r="AK247" i="17"/>
  <c r="AA247" i="17" s="1"/>
  <c r="AE247" i="17"/>
  <c r="Z247" i="17"/>
  <c r="Y247" i="17"/>
  <c r="U247" i="17"/>
  <c r="V247" i="17" s="1"/>
  <c r="Q247" i="17"/>
  <c r="O247" i="17"/>
  <c r="P247" i="17" s="1"/>
  <c r="AN246" i="17"/>
  <c r="AD246" i="17" s="1"/>
  <c r="AM246" i="17"/>
  <c r="AC246" i="17" s="1"/>
  <c r="AL246" i="17"/>
  <c r="AK246" i="17"/>
  <c r="AA246" i="17" s="1"/>
  <c r="AE246" i="17"/>
  <c r="Z246" i="17"/>
  <c r="Y246" i="17"/>
  <c r="U246" i="17"/>
  <c r="V246" i="17" s="1"/>
  <c r="Q246" i="17"/>
  <c r="O246" i="17"/>
  <c r="P246" i="17" s="1"/>
  <c r="AN245" i="17"/>
  <c r="AD245" i="17" s="1"/>
  <c r="AM245" i="17"/>
  <c r="AC245" i="17" s="1"/>
  <c r="AL245" i="17"/>
  <c r="AB245" i="17" s="1"/>
  <c r="AK245" i="17"/>
  <c r="AE245" i="17"/>
  <c r="Z245" i="17"/>
  <c r="Y245" i="17"/>
  <c r="U245" i="17"/>
  <c r="V245" i="17" s="1"/>
  <c r="Q245" i="17"/>
  <c r="O245" i="17"/>
  <c r="P245" i="17" s="1"/>
  <c r="AN244" i="17"/>
  <c r="AD244" i="17" s="1"/>
  <c r="AM244" i="17"/>
  <c r="AC244" i="17" s="1"/>
  <c r="AL244" i="17"/>
  <c r="AB244" i="17" s="1"/>
  <c r="AK244" i="17"/>
  <c r="AA244" i="17" s="1"/>
  <c r="AE244" i="17"/>
  <c r="Z244" i="17"/>
  <c r="Y244" i="17"/>
  <c r="U244" i="17"/>
  <c r="V244" i="17" s="1"/>
  <c r="Q244" i="17"/>
  <c r="O244" i="17"/>
  <c r="P244" i="17" s="1"/>
  <c r="AN243" i="17"/>
  <c r="AD243" i="17" s="1"/>
  <c r="AM243" i="17"/>
  <c r="AC243" i="17" s="1"/>
  <c r="AL243" i="17"/>
  <c r="AB243" i="17" s="1"/>
  <c r="AK243" i="17"/>
  <c r="AA243" i="17" s="1"/>
  <c r="AE243" i="17"/>
  <c r="Z243" i="17"/>
  <c r="Y243" i="17"/>
  <c r="U243" i="17"/>
  <c r="V243" i="17" s="1"/>
  <c r="Q243" i="17"/>
  <c r="O243" i="17"/>
  <c r="P243" i="17" s="1"/>
  <c r="AN242" i="17"/>
  <c r="AD242" i="17" s="1"/>
  <c r="AM242" i="17"/>
  <c r="AC242" i="17" s="1"/>
  <c r="AL242" i="17"/>
  <c r="AB242" i="17" s="1"/>
  <c r="AK242" i="17"/>
  <c r="AA242" i="17" s="1"/>
  <c r="AE242" i="17"/>
  <c r="Z242" i="17"/>
  <c r="Y242" i="17"/>
  <c r="U242" i="17"/>
  <c r="V242" i="17" s="1"/>
  <c r="Q242" i="17"/>
  <c r="O242" i="17"/>
  <c r="P242" i="17" s="1"/>
  <c r="AN241" i="17"/>
  <c r="AD241" i="17" s="1"/>
  <c r="AM241" i="17"/>
  <c r="AC241" i="17" s="1"/>
  <c r="AL241" i="17"/>
  <c r="AK241" i="17"/>
  <c r="AA241" i="17" s="1"/>
  <c r="AE241" i="17"/>
  <c r="Z241" i="17"/>
  <c r="Y241" i="17"/>
  <c r="U241" i="17"/>
  <c r="V241" i="17" s="1"/>
  <c r="Q241" i="17"/>
  <c r="O241" i="17"/>
  <c r="P241" i="17" s="1"/>
  <c r="AN240" i="17"/>
  <c r="AD240" i="17" s="1"/>
  <c r="AM240" i="17"/>
  <c r="AC240" i="17" s="1"/>
  <c r="AL240" i="17"/>
  <c r="AB240" i="17" s="1"/>
  <c r="AK240" i="17"/>
  <c r="AA240" i="17" s="1"/>
  <c r="AE240" i="17"/>
  <c r="Z240" i="17"/>
  <c r="Y240" i="17"/>
  <c r="U240" i="17"/>
  <c r="V240" i="17" s="1"/>
  <c r="Q240" i="17"/>
  <c r="O240" i="17"/>
  <c r="P240" i="17" s="1"/>
  <c r="AN239" i="17"/>
  <c r="AD239" i="17" s="1"/>
  <c r="AM239" i="17"/>
  <c r="AC239" i="17" s="1"/>
  <c r="AL239" i="17"/>
  <c r="AB239" i="17" s="1"/>
  <c r="AK239" i="17"/>
  <c r="AA239" i="17" s="1"/>
  <c r="AE239" i="17"/>
  <c r="Z239" i="17"/>
  <c r="Y239" i="17"/>
  <c r="U239" i="17"/>
  <c r="V239" i="17" s="1"/>
  <c r="Q239" i="17"/>
  <c r="O239" i="17"/>
  <c r="P239" i="17" s="1"/>
  <c r="AN238" i="17"/>
  <c r="AD238" i="17" s="1"/>
  <c r="AM238" i="17"/>
  <c r="AC238" i="17" s="1"/>
  <c r="AL238" i="17"/>
  <c r="AB238" i="17" s="1"/>
  <c r="AK238" i="17"/>
  <c r="AA238" i="17" s="1"/>
  <c r="AE238" i="17"/>
  <c r="Z238" i="17"/>
  <c r="Y238" i="17"/>
  <c r="U238" i="17"/>
  <c r="V238" i="17" s="1"/>
  <c r="Q238" i="17"/>
  <c r="O238" i="17"/>
  <c r="P238" i="17" s="1"/>
  <c r="AN237" i="17"/>
  <c r="AD237" i="17" s="1"/>
  <c r="AM237" i="17"/>
  <c r="AC237" i="17" s="1"/>
  <c r="AL237" i="17"/>
  <c r="AB237" i="17" s="1"/>
  <c r="AK237" i="17"/>
  <c r="AA237" i="17" s="1"/>
  <c r="AE237" i="17"/>
  <c r="Z237" i="17"/>
  <c r="Y237" i="17"/>
  <c r="U237" i="17"/>
  <c r="V237" i="17" s="1"/>
  <c r="Q237" i="17"/>
  <c r="O237" i="17"/>
  <c r="P237" i="17" s="1"/>
  <c r="AN236" i="17"/>
  <c r="AD236" i="17" s="1"/>
  <c r="AM236" i="17"/>
  <c r="AC236" i="17" s="1"/>
  <c r="AL236" i="17"/>
  <c r="AB236" i="17" s="1"/>
  <c r="AK236" i="17"/>
  <c r="AA236" i="17" s="1"/>
  <c r="AE236" i="17"/>
  <c r="Z236" i="17"/>
  <c r="Y236" i="17"/>
  <c r="U236" i="17"/>
  <c r="V236" i="17" s="1"/>
  <c r="Q236" i="17"/>
  <c r="O236" i="17"/>
  <c r="P236" i="17" s="1"/>
  <c r="AN235" i="17"/>
  <c r="AD235" i="17" s="1"/>
  <c r="AM235" i="17"/>
  <c r="AC235" i="17" s="1"/>
  <c r="AL235" i="17"/>
  <c r="AK235" i="17"/>
  <c r="AA235" i="17" s="1"/>
  <c r="AE235" i="17"/>
  <c r="Z235" i="17"/>
  <c r="Y235" i="17"/>
  <c r="U235" i="17"/>
  <c r="V235" i="17" s="1"/>
  <c r="Q235" i="17"/>
  <c r="O235" i="17"/>
  <c r="P235" i="17" s="1"/>
  <c r="AN234" i="17"/>
  <c r="AD234" i="17" s="1"/>
  <c r="AM234" i="17"/>
  <c r="AC234" i="17" s="1"/>
  <c r="AL234" i="17"/>
  <c r="AK234" i="17"/>
  <c r="AA234" i="17" s="1"/>
  <c r="AE234" i="17"/>
  <c r="Z234" i="17"/>
  <c r="Y234" i="17"/>
  <c r="U234" i="17"/>
  <c r="V234" i="17" s="1"/>
  <c r="Q234" i="17"/>
  <c r="O234" i="17"/>
  <c r="P234" i="17" s="1"/>
  <c r="AN233" i="17"/>
  <c r="AD233" i="17" s="1"/>
  <c r="AM233" i="17"/>
  <c r="AC233" i="17" s="1"/>
  <c r="AL233" i="17"/>
  <c r="AB233" i="17" s="1"/>
  <c r="AK233" i="17"/>
  <c r="AA233" i="17" s="1"/>
  <c r="AE233" i="17"/>
  <c r="Z233" i="17"/>
  <c r="Y233" i="17"/>
  <c r="U233" i="17"/>
  <c r="V233" i="17" s="1"/>
  <c r="Q233" i="17"/>
  <c r="O233" i="17"/>
  <c r="P233" i="17" s="1"/>
  <c r="AN232" i="17"/>
  <c r="AD232" i="17" s="1"/>
  <c r="AM232" i="17"/>
  <c r="AC232" i="17" s="1"/>
  <c r="AL232" i="17"/>
  <c r="AK232" i="17"/>
  <c r="AA232" i="17" s="1"/>
  <c r="AE232" i="17"/>
  <c r="Z232" i="17"/>
  <c r="Y232" i="17"/>
  <c r="U232" i="17"/>
  <c r="V232" i="17" s="1"/>
  <c r="Q232" i="17"/>
  <c r="O232" i="17"/>
  <c r="P232" i="17" s="1"/>
  <c r="AN231" i="17"/>
  <c r="AD231" i="17" s="1"/>
  <c r="AM231" i="17"/>
  <c r="AC231" i="17" s="1"/>
  <c r="AL231" i="17"/>
  <c r="AK231" i="17"/>
  <c r="AA231" i="17" s="1"/>
  <c r="AE231" i="17"/>
  <c r="Z231" i="17"/>
  <c r="Y231" i="17"/>
  <c r="U231" i="17"/>
  <c r="V231" i="17" s="1"/>
  <c r="Q231" i="17"/>
  <c r="O231" i="17"/>
  <c r="P231" i="17" s="1"/>
  <c r="AN230" i="17"/>
  <c r="AD230" i="17" s="1"/>
  <c r="AM230" i="17"/>
  <c r="AC230" i="17" s="1"/>
  <c r="AL230" i="17"/>
  <c r="AK230" i="17"/>
  <c r="AA230" i="17" s="1"/>
  <c r="AE230" i="17"/>
  <c r="Z230" i="17"/>
  <c r="Y230" i="17"/>
  <c r="U230" i="17"/>
  <c r="V230" i="17" s="1"/>
  <c r="Q230" i="17"/>
  <c r="O230" i="17"/>
  <c r="P230" i="17" s="1"/>
  <c r="AN229" i="17"/>
  <c r="AD229" i="17" s="1"/>
  <c r="AM229" i="17"/>
  <c r="AC229" i="17" s="1"/>
  <c r="AL229" i="17"/>
  <c r="AB229" i="17" s="1"/>
  <c r="AK229" i="17"/>
  <c r="AE229" i="17"/>
  <c r="Z229" i="17"/>
  <c r="Y229" i="17"/>
  <c r="U229" i="17"/>
  <c r="V229" i="17" s="1"/>
  <c r="Q229" i="17"/>
  <c r="O229" i="17"/>
  <c r="P229" i="17" s="1"/>
  <c r="AN228" i="17"/>
  <c r="AD228" i="17" s="1"/>
  <c r="AM228" i="17"/>
  <c r="AC228" i="17" s="1"/>
  <c r="AL228" i="17"/>
  <c r="AB228" i="17" s="1"/>
  <c r="AK228" i="17"/>
  <c r="AA228" i="17" s="1"/>
  <c r="AE228" i="17"/>
  <c r="Z228" i="17"/>
  <c r="Y228" i="17"/>
  <c r="U228" i="17"/>
  <c r="V228" i="17" s="1"/>
  <c r="Q228" i="17"/>
  <c r="O228" i="17"/>
  <c r="P228" i="17" s="1"/>
  <c r="AN227" i="17"/>
  <c r="AD227" i="17" s="1"/>
  <c r="AM227" i="17"/>
  <c r="AC227" i="17" s="1"/>
  <c r="AL227" i="17"/>
  <c r="AK227" i="17"/>
  <c r="AA227" i="17" s="1"/>
  <c r="AE227" i="17"/>
  <c r="Z227" i="17"/>
  <c r="Y227" i="17"/>
  <c r="U227" i="17"/>
  <c r="V227" i="17" s="1"/>
  <c r="Q227" i="17"/>
  <c r="O227" i="17"/>
  <c r="P227" i="17" s="1"/>
  <c r="AN226" i="17"/>
  <c r="AD226" i="17" s="1"/>
  <c r="AM226" i="17"/>
  <c r="AC226" i="17" s="1"/>
  <c r="AL226" i="17"/>
  <c r="AB226" i="17" s="1"/>
  <c r="AK226" i="17"/>
  <c r="AE226" i="17"/>
  <c r="Z226" i="17"/>
  <c r="Y226" i="17"/>
  <c r="U226" i="17"/>
  <c r="V226" i="17" s="1"/>
  <c r="Q226" i="17"/>
  <c r="O226" i="17"/>
  <c r="P226" i="17" s="1"/>
  <c r="AN225" i="17"/>
  <c r="AD225" i="17" s="1"/>
  <c r="AM225" i="17"/>
  <c r="AC225" i="17" s="1"/>
  <c r="AL225" i="17"/>
  <c r="AK225" i="17"/>
  <c r="AA225" i="17" s="1"/>
  <c r="AE225" i="17"/>
  <c r="Z225" i="17"/>
  <c r="Y225" i="17"/>
  <c r="U225" i="17"/>
  <c r="V225" i="17" s="1"/>
  <c r="Q225" i="17"/>
  <c r="O225" i="17"/>
  <c r="P225" i="17" s="1"/>
  <c r="AN224" i="17"/>
  <c r="AD224" i="17" s="1"/>
  <c r="AM224" i="17"/>
  <c r="AC224" i="17" s="1"/>
  <c r="AL224" i="17"/>
  <c r="AK224" i="17"/>
  <c r="AA224" i="17" s="1"/>
  <c r="AE224" i="17"/>
  <c r="Z224" i="17"/>
  <c r="Y224" i="17"/>
  <c r="U224" i="17"/>
  <c r="V224" i="17" s="1"/>
  <c r="Q224" i="17"/>
  <c r="O224" i="17"/>
  <c r="P224" i="17" s="1"/>
  <c r="AN223" i="17"/>
  <c r="AD223" i="17" s="1"/>
  <c r="AM223" i="17"/>
  <c r="AC223" i="17" s="1"/>
  <c r="AL223" i="17"/>
  <c r="AB223" i="17" s="1"/>
  <c r="AK223" i="17"/>
  <c r="AA223" i="17" s="1"/>
  <c r="AE223" i="17"/>
  <c r="Z223" i="17"/>
  <c r="Y223" i="17"/>
  <c r="U223" i="17"/>
  <c r="V223" i="17" s="1"/>
  <c r="Q223" i="17"/>
  <c r="O223" i="17"/>
  <c r="P223" i="17" s="1"/>
  <c r="AN222" i="17"/>
  <c r="AD222" i="17" s="1"/>
  <c r="AM222" i="17"/>
  <c r="AC222" i="17" s="1"/>
  <c r="AL222" i="17"/>
  <c r="AB222" i="17" s="1"/>
  <c r="AK222" i="17"/>
  <c r="AA222" i="17" s="1"/>
  <c r="AE222" i="17"/>
  <c r="Z222" i="17"/>
  <c r="Y222" i="17"/>
  <c r="U222" i="17"/>
  <c r="V222" i="17" s="1"/>
  <c r="Q222" i="17"/>
  <c r="O222" i="17"/>
  <c r="P222" i="17" s="1"/>
  <c r="AN221" i="17"/>
  <c r="AD221" i="17" s="1"/>
  <c r="AM221" i="17"/>
  <c r="AC221" i="17" s="1"/>
  <c r="AL221" i="17"/>
  <c r="AK221" i="17"/>
  <c r="AA221" i="17" s="1"/>
  <c r="AE221" i="17"/>
  <c r="Z221" i="17"/>
  <c r="Y221" i="17"/>
  <c r="U221" i="17"/>
  <c r="V221" i="17" s="1"/>
  <c r="Q221" i="17"/>
  <c r="O221" i="17"/>
  <c r="P221" i="17" s="1"/>
  <c r="AN220" i="17"/>
  <c r="AD220" i="17" s="1"/>
  <c r="AM220" i="17"/>
  <c r="AC220" i="17" s="1"/>
  <c r="AL220" i="17"/>
  <c r="AK220" i="17"/>
  <c r="AA220" i="17" s="1"/>
  <c r="AE220" i="17"/>
  <c r="Z220" i="17"/>
  <c r="Y220" i="17"/>
  <c r="U220" i="17"/>
  <c r="V220" i="17" s="1"/>
  <c r="Q220" i="17"/>
  <c r="O220" i="17"/>
  <c r="P220" i="17" s="1"/>
  <c r="AN219" i="17"/>
  <c r="AD219" i="17" s="1"/>
  <c r="AM219" i="17"/>
  <c r="AC219" i="17" s="1"/>
  <c r="AL219" i="17"/>
  <c r="AK219" i="17"/>
  <c r="AA219" i="17" s="1"/>
  <c r="AE219" i="17"/>
  <c r="Z219" i="17"/>
  <c r="Y219" i="17"/>
  <c r="U219" i="17"/>
  <c r="V219" i="17" s="1"/>
  <c r="Q219" i="17"/>
  <c r="O219" i="17"/>
  <c r="P219" i="17" s="1"/>
  <c r="AN218" i="17"/>
  <c r="AD218" i="17" s="1"/>
  <c r="AM218" i="17"/>
  <c r="AC218" i="17" s="1"/>
  <c r="AL218" i="17"/>
  <c r="AB218" i="17" s="1"/>
  <c r="AK218" i="17"/>
  <c r="AA218" i="17" s="1"/>
  <c r="AE218" i="17"/>
  <c r="Z218" i="17"/>
  <c r="Y218" i="17"/>
  <c r="U218" i="17"/>
  <c r="V218" i="17" s="1"/>
  <c r="Q218" i="17"/>
  <c r="O218" i="17"/>
  <c r="P218" i="17" s="1"/>
  <c r="AN217" i="17"/>
  <c r="AD217" i="17" s="1"/>
  <c r="AM217" i="17"/>
  <c r="AC217" i="17" s="1"/>
  <c r="AL217" i="17"/>
  <c r="AK217" i="17"/>
  <c r="AA217" i="17" s="1"/>
  <c r="AE217" i="17"/>
  <c r="Z217" i="17"/>
  <c r="Y217" i="17"/>
  <c r="U217" i="17"/>
  <c r="V217" i="17" s="1"/>
  <c r="Q217" i="17"/>
  <c r="O217" i="17"/>
  <c r="P217" i="17" s="1"/>
  <c r="AN216" i="17"/>
  <c r="AD216" i="17" s="1"/>
  <c r="AM216" i="17"/>
  <c r="AC216" i="17" s="1"/>
  <c r="AL216" i="17"/>
  <c r="AK216" i="17"/>
  <c r="AA216" i="17" s="1"/>
  <c r="AE216" i="17"/>
  <c r="Z216" i="17"/>
  <c r="Y216" i="17"/>
  <c r="U216" i="17"/>
  <c r="V216" i="17" s="1"/>
  <c r="Q216" i="17"/>
  <c r="O216" i="17"/>
  <c r="P216" i="17" s="1"/>
  <c r="AN215" i="17"/>
  <c r="AD215" i="17" s="1"/>
  <c r="AM215" i="17"/>
  <c r="AC215" i="17" s="1"/>
  <c r="AL215" i="17"/>
  <c r="AB215" i="17" s="1"/>
  <c r="AK215" i="17"/>
  <c r="AA215" i="17" s="1"/>
  <c r="AE215" i="17"/>
  <c r="Z215" i="17"/>
  <c r="Y215" i="17"/>
  <c r="U215" i="17"/>
  <c r="V215" i="17" s="1"/>
  <c r="Q215" i="17"/>
  <c r="O215" i="17"/>
  <c r="P215" i="17" s="1"/>
  <c r="AN214" i="17"/>
  <c r="AD214" i="17" s="1"/>
  <c r="AM214" i="17"/>
  <c r="AC214" i="17" s="1"/>
  <c r="AL214" i="17"/>
  <c r="AK214" i="17"/>
  <c r="AA214" i="17" s="1"/>
  <c r="AE214" i="17"/>
  <c r="Z214" i="17"/>
  <c r="Y214" i="17"/>
  <c r="U214" i="17"/>
  <c r="V214" i="17" s="1"/>
  <c r="Q214" i="17"/>
  <c r="O214" i="17"/>
  <c r="P214" i="17" s="1"/>
  <c r="AN213" i="17"/>
  <c r="AD213" i="17" s="1"/>
  <c r="AM213" i="17"/>
  <c r="AC213" i="17" s="1"/>
  <c r="AL213" i="17"/>
  <c r="AB213" i="17" s="1"/>
  <c r="AK213" i="17"/>
  <c r="AA213" i="17" s="1"/>
  <c r="AE213" i="17"/>
  <c r="Z213" i="17"/>
  <c r="Y213" i="17"/>
  <c r="U213" i="17"/>
  <c r="V213" i="17" s="1"/>
  <c r="Q213" i="17"/>
  <c r="O213" i="17"/>
  <c r="P213" i="17" s="1"/>
  <c r="AN212" i="17"/>
  <c r="AD212" i="17" s="1"/>
  <c r="AM212" i="17"/>
  <c r="AC212" i="17" s="1"/>
  <c r="AL212" i="17"/>
  <c r="AB212" i="17" s="1"/>
  <c r="AK212" i="17"/>
  <c r="AE212" i="17"/>
  <c r="Z212" i="17"/>
  <c r="Y212" i="17"/>
  <c r="U212" i="17"/>
  <c r="V212" i="17" s="1"/>
  <c r="Q212" i="17"/>
  <c r="O212" i="17"/>
  <c r="P212" i="17" s="1"/>
  <c r="AN211" i="17"/>
  <c r="AD211" i="17" s="1"/>
  <c r="AM211" i="17"/>
  <c r="AC211" i="17" s="1"/>
  <c r="AL211" i="17"/>
  <c r="AK211" i="17"/>
  <c r="AA211" i="17" s="1"/>
  <c r="AE211" i="17"/>
  <c r="Z211" i="17"/>
  <c r="Y211" i="17"/>
  <c r="U211" i="17"/>
  <c r="V211" i="17" s="1"/>
  <c r="Q211" i="17"/>
  <c r="O211" i="17"/>
  <c r="P211" i="17" s="1"/>
  <c r="AN210" i="17"/>
  <c r="AD210" i="17" s="1"/>
  <c r="AM210" i="17"/>
  <c r="AC210" i="17" s="1"/>
  <c r="AL210" i="17"/>
  <c r="AB210" i="17" s="1"/>
  <c r="AK210" i="17"/>
  <c r="AA210" i="17" s="1"/>
  <c r="AE210" i="17"/>
  <c r="Z210" i="17"/>
  <c r="Y210" i="17"/>
  <c r="U210" i="17"/>
  <c r="V210" i="17" s="1"/>
  <c r="Q210" i="17"/>
  <c r="O210" i="17"/>
  <c r="P210" i="17" s="1"/>
  <c r="AN209" i="17"/>
  <c r="AD209" i="17" s="1"/>
  <c r="AM209" i="17"/>
  <c r="AC209" i="17" s="1"/>
  <c r="AL209" i="17"/>
  <c r="AB209" i="17" s="1"/>
  <c r="AK209" i="17"/>
  <c r="AA209" i="17" s="1"/>
  <c r="AE209" i="17"/>
  <c r="Z209" i="17"/>
  <c r="Y209" i="17"/>
  <c r="U209" i="17"/>
  <c r="V209" i="17" s="1"/>
  <c r="Q209" i="17"/>
  <c r="O209" i="17"/>
  <c r="P209" i="17" s="1"/>
  <c r="AN208" i="17"/>
  <c r="AD208" i="17" s="1"/>
  <c r="AM208" i="17"/>
  <c r="AC208" i="17" s="1"/>
  <c r="AL208" i="17"/>
  <c r="AB208" i="17" s="1"/>
  <c r="AK208" i="17"/>
  <c r="AA208" i="17" s="1"/>
  <c r="AE208" i="17"/>
  <c r="Z208" i="17"/>
  <c r="Y208" i="17"/>
  <c r="U208" i="17"/>
  <c r="V208" i="17" s="1"/>
  <c r="Q208" i="17"/>
  <c r="O208" i="17"/>
  <c r="P208" i="17" s="1"/>
  <c r="AN207" i="17"/>
  <c r="AD207" i="17" s="1"/>
  <c r="AM207" i="17"/>
  <c r="AC207" i="17" s="1"/>
  <c r="AL207" i="17"/>
  <c r="AB207" i="17" s="1"/>
  <c r="AK207" i="17"/>
  <c r="AE207" i="17"/>
  <c r="Z207" i="17"/>
  <c r="Y207" i="17"/>
  <c r="U207" i="17"/>
  <c r="V207" i="17" s="1"/>
  <c r="Q207" i="17"/>
  <c r="O207" i="17"/>
  <c r="P207" i="17" s="1"/>
  <c r="AN206" i="17"/>
  <c r="AD206" i="17" s="1"/>
  <c r="AM206" i="17"/>
  <c r="AC206" i="17" s="1"/>
  <c r="AL206" i="17"/>
  <c r="AB206" i="17" s="1"/>
  <c r="AK206" i="17"/>
  <c r="AA206" i="17" s="1"/>
  <c r="AE206" i="17"/>
  <c r="Z206" i="17"/>
  <c r="Y206" i="17"/>
  <c r="U206" i="17"/>
  <c r="V206" i="17" s="1"/>
  <c r="Q206" i="17"/>
  <c r="O206" i="17"/>
  <c r="P206" i="17" s="1"/>
  <c r="AN205" i="17"/>
  <c r="AD205" i="17" s="1"/>
  <c r="AM205" i="17"/>
  <c r="AC205" i="17" s="1"/>
  <c r="AL205" i="17"/>
  <c r="AB205" i="17" s="1"/>
  <c r="AK205" i="17"/>
  <c r="AA205" i="17" s="1"/>
  <c r="AE205" i="17"/>
  <c r="Z205" i="17"/>
  <c r="Y205" i="17"/>
  <c r="U205" i="17"/>
  <c r="V205" i="17" s="1"/>
  <c r="Q205" i="17"/>
  <c r="O205" i="17"/>
  <c r="P205" i="17" s="1"/>
  <c r="AN204" i="17"/>
  <c r="AD204" i="17" s="1"/>
  <c r="AM204" i="17"/>
  <c r="AC204" i="17" s="1"/>
  <c r="AL204" i="17"/>
  <c r="AK204" i="17"/>
  <c r="AA204" i="17" s="1"/>
  <c r="AE204" i="17"/>
  <c r="Z204" i="17"/>
  <c r="Y204" i="17"/>
  <c r="U204" i="17"/>
  <c r="V204" i="17" s="1"/>
  <c r="Q204" i="17"/>
  <c r="O204" i="17"/>
  <c r="P204" i="17" s="1"/>
  <c r="AN203" i="17"/>
  <c r="AD203" i="17" s="1"/>
  <c r="AM203" i="17"/>
  <c r="AC203" i="17" s="1"/>
  <c r="AL203" i="17"/>
  <c r="AB203" i="17" s="1"/>
  <c r="AK203" i="17"/>
  <c r="AA203" i="17" s="1"/>
  <c r="AE203" i="17"/>
  <c r="Z203" i="17"/>
  <c r="Y203" i="17"/>
  <c r="U203" i="17"/>
  <c r="V203" i="17" s="1"/>
  <c r="Q203" i="17"/>
  <c r="O203" i="17"/>
  <c r="P203" i="17" s="1"/>
  <c r="AN202" i="17"/>
  <c r="AD202" i="17" s="1"/>
  <c r="AM202" i="17"/>
  <c r="AC202" i="17" s="1"/>
  <c r="AL202" i="17"/>
  <c r="AB202" i="17" s="1"/>
  <c r="AK202" i="17"/>
  <c r="AA202" i="17" s="1"/>
  <c r="AE202" i="17"/>
  <c r="Z202" i="17"/>
  <c r="Y202" i="17"/>
  <c r="U202" i="17"/>
  <c r="V202" i="17" s="1"/>
  <c r="Q202" i="17"/>
  <c r="O202" i="17"/>
  <c r="P202" i="17" s="1"/>
  <c r="AN201" i="17"/>
  <c r="AD201" i="17" s="1"/>
  <c r="AM201" i="17"/>
  <c r="AC201" i="17" s="1"/>
  <c r="AL201" i="17"/>
  <c r="AB201" i="17" s="1"/>
  <c r="AK201" i="17"/>
  <c r="AA201" i="17" s="1"/>
  <c r="AE201" i="17"/>
  <c r="Z201" i="17"/>
  <c r="Y201" i="17"/>
  <c r="U201" i="17"/>
  <c r="V201" i="17" s="1"/>
  <c r="Q201" i="17"/>
  <c r="O201" i="17"/>
  <c r="P201" i="17" s="1"/>
  <c r="AN200" i="17"/>
  <c r="AD200" i="17" s="1"/>
  <c r="AM200" i="17"/>
  <c r="AC200" i="17" s="1"/>
  <c r="AL200" i="17"/>
  <c r="AK200" i="17"/>
  <c r="AA200" i="17" s="1"/>
  <c r="AE200" i="17"/>
  <c r="Z200" i="17"/>
  <c r="Y200" i="17"/>
  <c r="U200" i="17"/>
  <c r="V200" i="17" s="1"/>
  <c r="Q200" i="17"/>
  <c r="O200" i="17"/>
  <c r="P200" i="17" s="1"/>
  <c r="AN199" i="17"/>
  <c r="AD199" i="17" s="1"/>
  <c r="AM199" i="17"/>
  <c r="AC199" i="17" s="1"/>
  <c r="AL199" i="17"/>
  <c r="AB199" i="17" s="1"/>
  <c r="AK199" i="17"/>
  <c r="AA199" i="17" s="1"/>
  <c r="AE199" i="17"/>
  <c r="Z199" i="17"/>
  <c r="Y199" i="17"/>
  <c r="U199" i="17"/>
  <c r="V199" i="17" s="1"/>
  <c r="Q199" i="17"/>
  <c r="O199" i="17"/>
  <c r="P199" i="17" s="1"/>
  <c r="AN198" i="17"/>
  <c r="AD198" i="17" s="1"/>
  <c r="AM198" i="17"/>
  <c r="AC198" i="17" s="1"/>
  <c r="AL198" i="17"/>
  <c r="AK198" i="17"/>
  <c r="AA198" i="17" s="1"/>
  <c r="AE198" i="17"/>
  <c r="Z198" i="17"/>
  <c r="Y198" i="17"/>
  <c r="U198" i="17"/>
  <c r="V198" i="17" s="1"/>
  <c r="Q198" i="17"/>
  <c r="O198" i="17"/>
  <c r="P198" i="17" s="1"/>
  <c r="AN197" i="17"/>
  <c r="AD197" i="17" s="1"/>
  <c r="AM197" i="17"/>
  <c r="AC197" i="17" s="1"/>
  <c r="AL197" i="17"/>
  <c r="AB197" i="17" s="1"/>
  <c r="AK197" i="17"/>
  <c r="AE197" i="17"/>
  <c r="Z197" i="17"/>
  <c r="Y197" i="17"/>
  <c r="U197" i="17"/>
  <c r="V197" i="17" s="1"/>
  <c r="Q197" i="17"/>
  <c r="O197" i="17"/>
  <c r="P197" i="17" s="1"/>
  <c r="AN196" i="17"/>
  <c r="AD196" i="17" s="1"/>
  <c r="AM196" i="17"/>
  <c r="AC196" i="17" s="1"/>
  <c r="AL196" i="17"/>
  <c r="AB196" i="17" s="1"/>
  <c r="AK196" i="17"/>
  <c r="AE196" i="17"/>
  <c r="Z196" i="17"/>
  <c r="Y196" i="17"/>
  <c r="U196" i="17"/>
  <c r="V196" i="17" s="1"/>
  <c r="Q196" i="17"/>
  <c r="O196" i="17"/>
  <c r="P196" i="17" s="1"/>
  <c r="AN195" i="17"/>
  <c r="AD195" i="17" s="1"/>
  <c r="AM195" i="17"/>
  <c r="AC195" i="17" s="1"/>
  <c r="AL195" i="17"/>
  <c r="AK195" i="17"/>
  <c r="AA195" i="17" s="1"/>
  <c r="AE195" i="17"/>
  <c r="Z195" i="17"/>
  <c r="Y195" i="17"/>
  <c r="U195" i="17"/>
  <c r="V195" i="17" s="1"/>
  <c r="Q195" i="17"/>
  <c r="O195" i="17"/>
  <c r="P195" i="17" s="1"/>
  <c r="AN194" i="17"/>
  <c r="AD194" i="17" s="1"/>
  <c r="AM194" i="17"/>
  <c r="AC194" i="17" s="1"/>
  <c r="AL194" i="17"/>
  <c r="AB194" i="17" s="1"/>
  <c r="AK194" i="17"/>
  <c r="AA194" i="17" s="1"/>
  <c r="AE194" i="17"/>
  <c r="Z194" i="17"/>
  <c r="Y194" i="17"/>
  <c r="U194" i="17"/>
  <c r="V194" i="17" s="1"/>
  <c r="Q194" i="17"/>
  <c r="O194" i="17"/>
  <c r="P194" i="17" s="1"/>
  <c r="AN193" i="17"/>
  <c r="AD193" i="17" s="1"/>
  <c r="AM193" i="17"/>
  <c r="AC193" i="17" s="1"/>
  <c r="AL193" i="17"/>
  <c r="AB193" i="17" s="1"/>
  <c r="AK193" i="17"/>
  <c r="AA193" i="17" s="1"/>
  <c r="AE193" i="17"/>
  <c r="Z193" i="17"/>
  <c r="Y193" i="17"/>
  <c r="U193" i="17"/>
  <c r="V193" i="17" s="1"/>
  <c r="Q193" i="17"/>
  <c r="O193" i="17"/>
  <c r="P193" i="17" s="1"/>
  <c r="AN192" i="17"/>
  <c r="AD192" i="17" s="1"/>
  <c r="AM192" i="17"/>
  <c r="AC192" i="17" s="1"/>
  <c r="AL192" i="17"/>
  <c r="AB192" i="17" s="1"/>
  <c r="AK192" i="17"/>
  <c r="AA192" i="17" s="1"/>
  <c r="AE192" i="17"/>
  <c r="Z192" i="17"/>
  <c r="Y192" i="17"/>
  <c r="U192" i="17"/>
  <c r="V192" i="17" s="1"/>
  <c r="Q192" i="17"/>
  <c r="O192" i="17"/>
  <c r="P192" i="17" s="1"/>
  <c r="AN191" i="17"/>
  <c r="AD191" i="17" s="1"/>
  <c r="AM191" i="17"/>
  <c r="AC191" i="17" s="1"/>
  <c r="AL191" i="17"/>
  <c r="AB191" i="17" s="1"/>
  <c r="AK191" i="17"/>
  <c r="AA191" i="17" s="1"/>
  <c r="AE191" i="17"/>
  <c r="Z191" i="17"/>
  <c r="Y191" i="17"/>
  <c r="U191" i="17"/>
  <c r="V191" i="17" s="1"/>
  <c r="Q191" i="17"/>
  <c r="O191" i="17"/>
  <c r="P191" i="17" s="1"/>
  <c r="AN190" i="17"/>
  <c r="AD190" i="17" s="1"/>
  <c r="AM190" i="17"/>
  <c r="AC190" i="17" s="1"/>
  <c r="AL190" i="17"/>
  <c r="AB190" i="17" s="1"/>
  <c r="AK190" i="17"/>
  <c r="AE190" i="17"/>
  <c r="Z190" i="17"/>
  <c r="Y190" i="17"/>
  <c r="U190" i="17"/>
  <c r="V190" i="17" s="1"/>
  <c r="Q190" i="17"/>
  <c r="O190" i="17"/>
  <c r="P190" i="17" s="1"/>
  <c r="AN189" i="17"/>
  <c r="AD189" i="17" s="1"/>
  <c r="AM189" i="17"/>
  <c r="AC189" i="17" s="1"/>
  <c r="AL189" i="17"/>
  <c r="AB189" i="17" s="1"/>
  <c r="AK189" i="17"/>
  <c r="AA189" i="17" s="1"/>
  <c r="AE189" i="17"/>
  <c r="Z189" i="17"/>
  <c r="Y189" i="17"/>
  <c r="U189" i="17"/>
  <c r="V189" i="17" s="1"/>
  <c r="Q189" i="17"/>
  <c r="O189" i="17"/>
  <c r="P189" i="17" s="1"/>
  <c r="AN188" i="17"/>
  <c r="AD188" i="17" s="1"/>
  <c r="AM188" i="17"/>
  <c r="AC188" i="17" s="1"/>
  <c r="AL188" i="17"/>
  <c r="AB188" i="17" s="1"/>
  <c r="AK188" i="17"/>
  <c r="AA188" i="17" s="1"/>
  <c r="AE188" i="17"/>
  <c r="Z188" i="17"/>
  <c r="Y188" i="17"/>
  <c r="U188" i="17"/>
  <c r="V188" i="17" s="1"/>
  <c r="Q188" i="17"/>
  <c r="O188" i="17"/>
  <c r="P188" i="17" s="1"/>
  <c r="AN187" i="17"/>
  <c r="AD187" i="17" s="1"/>
  <c r="AM187" i="17"/>
  <c r="AC187" i="17" s="1"/>
  <c r="AL187" i="17"/>
  <c r="AB187" i="17" s="1"/>
  <c r="AK187" i="17"/>
  <c r="AA187" i="17" s="1"/>
  <c r="AE187" i="17"/>
  <c r="Z187" i="17"/>
  <c r="Y187" i="17"/>
  <c r="U187" i="17"/>
  <c r="V187" i="17" s="1"/>
  <c r="Q187" i="17"/>
  <c r="O187" i="17"/>
  <c r="P187" i="17" s="1"/>
  <c r="AN186" i="17"/>
  <c r="AD186" i="17" s="1"/>
  <c r="AM186" i="17"/>
  <c r="AC186" i="17" s="1"/>
  <c r="AL186" i="17"/>
  <c r="AB186" i="17" s="1"/>
  <c r="AK186" i="17"/>
  <c r="AA186" i="17" s="1"/>
  <c r="AE186" i="17"/>
  <c r="Z186" i="17"/>
  <c r="Y186" i="17"/>
  <c r="U186" i="17"/>
  <c r="V186" i="17" s="1"/>
  <c r="Q186" i="17"/>
  <c r="O186" i="17"/>
  <c r="P186" i="17" s="1"/>
  <c r="AN185" i="17"/>
  <c r="AD185" i="17" s="1"/>
  <c r="AM185" i="17"/>
  <c r="AC185" i="17" s="1"/>
  <c r="AL185" i="17"/>
  <c r="AB185" i="17" s="1"/>
  <c r="AK185" i="17"/>
  <c r="AA185" i="17" s="1"/>
  <c r="AE185" i="17"/>
  <c r="Z185" i="17"/>
  <c r="Y185" i="17"/>
  <c r="U185" i="17"/>
  <c r="V185" i="17" s="1"/>
  <c r="Q185" i="17"/>
  <c r="O185" i="17"/>
  <c r="P185" i="17" s="1"/>
  <c r="AN184" i="17"/>
  <c r="AD184" i="17" s="1"/>
  <c r="AM184" i="17"/>
  <c r="AC184" i="17" s="1"/>
  <c r="AL184" i="17"/>
  <c r="AB184" i="17" s="1"/>
  <c r="AK184" i="17"/>
  <c r="AE184" i="17"/>
  <c r="Z184" i="17"/>
  <c r="Y184" i="17"/>
  <c r="U184" i="17"/>
  <c r="V184" i="17" s="1"/>
  <c r="Q184" i="17"/>
  <c r="O184" i="17"/>
  <c r="P184" i="17" s="1"/>
  <c r="AN183" i="17"/>
  <c r="AD183" i="17" s="1"/>
  <c r="AM183" i="17"/>
  <c r="AC183" i="17" s="1"/>
  <c r="AL183" i="17"/>
  <c r="AB183" i="17" s="1"/>
  <c r="AK183" i="17"/>
  <c r="AA183" i="17" s="1"/>
  <c r="AE183" i="17"/>
  <c r="Z183" i="17"/>
  <c r="Y183" i="17"/>
  <c r="U183" i="17"/>
  <c r="V183" i="17" s="1"/>
  <c r="Q183" i="17"/>
  <c r="O183" i="17"/>
  <c r="P183" i="17" s="1"/>
  <c r="AN182" i="17"/>
  <c r="AD182" i="17" s="1"/>
  <c r="AM182" i="17"/>
  <c r="AC182" i="17" s="1"/>
  <c r="AL182" i="17"/>
  <c r="AB182" i="17" s="1"/>
  <c r="AK182" i="17"/>
  <c r="AE182" i="17"/>
  <c r="Z182" i="17"/>
  <c r="Y182" i="17"/>
  <c r="U182" i="17"/>
  <c r="V182" i="17" s="1"/>
  <c r="Q182" i="17"/>
  <c r="O182" i="17"/>
  <c r="P182" i="17" s="1"/>
  <c r="AN181" i="17"/>
  <c r="AD181" i="17" s="1"/>
  <c r="AM181" i="17"/>
  <c r="AC181" i="17" s="1"/>
  <c r="AL181" i="17"/>
  <c r="AB181" i="17" s="1"/>
  <c r="AK181" i="17"/>
  <c r="AE181" i="17"/>
  <c r="Z181" i="17"/>
  <c r="Y181" i="17"/>
  <c r="U181" i="17"/>
  <c r="V181" i="17" s="1"/>
  <c r="Q181" i="17"/>
  <c r="O181" i="17"/>
  <c r="P181" i="17" s="1"/>
  <c r="AN180" i="17"/>
  <c r="AD180" i="17" s="1"/>
  <c r="AM180" i="17"/>
  <c r="AC180" i="17" s="1"/>
  <c r="AL180" i="17"/>
  <c r="AB180" i="17" s="1"/>
  <c r="AK180" i="17"/>
  <c r="AE180" i="17"/>
  <c r="Z180" i="17"/>
  <c r="Y180" i="17"/>
  <c r="U180" i="17"/>
  <c r="V180" i="17" s="1"/>
  <c r="Q180" i="17"/>
  <c r="O180" i="17"/>
  <c r="P180" i="17" s="1"/>
  <c r="AN179" i="17"/>
  <c r="AD179" i="17" s="1"/>
  <c r="AM179" i="17"/>
  <c r="AL179" i="17"/>
  <c r="AB179" i="17" s="1"/>
  <c r="AK179" i="17"/>
  <c r="AA179" i="17" s="1"/>
  <c r="AE179" i="17"/>
  <c r="Z179" i="17"/>
  <c r="Y179" i="17"/>
  <c r="U179" i="17"/>
  <c r="V179" i="17" s="1"/>
  <c r="Q179" i="17"/>
  <c r="O179" i="17"/>
  <c r="P179" i="17" s="1"/>
  <c r="AN178" i="17"/>
  <c r="AD178" i="17" s="1"/>
  <c r="AM178" i="17"/>
  <c r="AL178" i="17"/>
  <c r="AB178" i="17" s="1"/>
  <c r="AK178" i="17"/>
  <c r="AA178" i="17" s="1"/>
  <c r="AE178" i="17"/>
  <c r="Z178" i="17"/>
  <c r="Y178" i="17"/>
  <c r="U178" i="17"/>
  <c r="V178" i="17" s="1"/>
  <c r="Q178" i="17"/>
  <c r="O178" i="17"/>
  <c r="P178" i="17" s="1"/>
  <c r="AN177" i="17"/>
  <c r="AD177" i="17" s="1"/>
  <c r="AM177" i="17"/>
  <c r="AC177" i="17" s="1"/>
  <c r="AL177" i="17"/>
  <c r="AB177" i="17" s="1"/>
  <c r="AK177" i="17"/>
  <c r="AA177" i="17" s="1"/>
  <c r="AE177" i="17"/>
  <c r="Z177" i="17"/>
  <c r="Y177" i="17"/>
  <c r="U177" i="17"/>
  <c r="V177" i="17" s="1"/>
  <c r="Q177" i="17"/>
  <c r="O177" i="17"/>
  <c r="P177" i="17" s="1"/>
  <c r="AN176" i="17"/>
  <c r="AD176" i="17" s="1"/>
  <c r="AM176" i="17"/>
  <c r="AC176" i="17" s="1"/>
  <c r="AL176" i="17"/>
  <c r="AB176" i="17" s="1"/>
  <c r="AK176" i="17"/>
  <c r="AA176" i="17" s="1"/>
  <c r="AE176" i="17"/>
  <c r="Z176" i="17"/>
  <c r="Y176" i="17"/>
  <c r="U176" i="17"/>
  <c r="V176" i="17" s="1"/>
  <c r="Q176" i="17"/>
  <c r="O176" i="17"/>
  <c r="P176" i="17" s="1"/>
  <c r="AN175" i="17"/>
  <c r="AD175" i="17" s="1"/>
  <c r="AM175" i="17"/>
  <c r="AC175" i="17" s="1"/>
  <c r="AL175" i="17"/>
  <c r="AB175" i="17" s="1"/>
  <c r="AK175" i="17"/>
  <c r="AA175" i="17" s="1"/>
  <c r="AE175" i="17"/>
  <c r="Z175" i="17"/>
  <c r="Y175" i="17"/>
  <c r="U175" i="17"/>
  <c r="V175" i="17" s="1"/>
  <c r="Q175" i="17"/>
  <c r="O175" i="17"/>
  <c r="P175" i="17" s="1"/>
  <c r="AN174" i="17"/>
  <c r="AD174" i="17" s="1"/>
  <c r="AM174" i="17"/>
  <c r="AC174" i="17" s="1"/>
  <c r="AL174" i="17"/>
  <c r="AB174" i="17" s="1"/>
  <c r="AK174" i="17"/>
  <c r="AA174" i="17" s="1"/>
  <c r="AE174" i="17"/>
  <c r="Z174" i="17"/>
  <c r="Y174" i="17"/>
  <c r="U174" i="17"/>
  <c r="V174" i="17" s="1"/>
  <c r="Q174" i="17"/>
  <c r="O174" i="17"/>
  <c r="P174" i="17" s="1"/>
  <c r="AN173" i="17"/>
  <c r="AD173" i="17" s="1"/>
  <c r="AM173" i="17"/>
  <c r="AC173" i="17" s="1"/>
  <c r="AL173" i="17"/>
  <c r="AB173" i="17" s="1"/>
  <c r="AK173" i="17"/>
  <c r="AE173" i="17"/>
  <c r="Z173" i="17"/>
  <c r="Y173" i="17"/>
  <c r="U173" i="17"/>
  <c r="V173" i="17" s="1"/>
  <c r="Q173" i="17"/>
  <c r="O173" i="17"/>
  <c r="P173" i="17" s="1"/>
  <c r="AN172" i="17"/>
  <c r="AD172" i="17" s="1"/>
  <c r="AM172" i="17"/>
  <c r="AC172" i="17" s="1"/>
  <c r="AL172" i="17"/>
  <c r="AB172" i="17" s="1"/>
  <c r="AK172" i="17"/>
  <c r="AA172" i="17" s="1"/>
  <c r="AE172" i="17"/>
  <c r="Z172" i="17"/>
  <c r="Y172" i="17"/>
  <c r="U172" i="17"/>
  <c r="V172" i="17" s="1"/>
  <c r="Q172" i="17"/>
  <c r="O172" i="17"/>
  <c r="P172" i="17" s="1"/>
  <c r="AN171" i="17"/>
  <c r="AD171" i="17" s="1"/>
  <c r="AM171" i="17"/>
  <c r="AL171" i="17"/>
  <c r="AB171" i="17" s="1"/>
  <c r="AK171" i="17"/>
  <c r="AA171" i="17" s="1"/>
  <c r="AE171" i="17"/>
  <c r="Z171" i="17"/>
  <c r="Y171" i="17"/>
  <c r="U171" i="17"/>
  <c r="V171" i="17" s="1"/>
  <c r="Q171" i="17"/>
  <c r="O171" i="17"/>
  <c r="P171" i="17" s="1"/>
  <c r="AN170" i="17"/>
  <c r="AD170" i="17" s="1"/>
  <c r="AM170" i="17"/>
  <c r="AC170" i="17" s="1"/>
  <c r="AL170" i="17"/>
  <c r="AB170" i="17" s="1"/>
  <c r="AK170" i="17"/>
  <c r="AA170" i="17" s="1"/>
  <c r="AE170" i="17"/>
  <c r="Z170" i="17"/>
  <c r="Y170" i="17"/>
  <c r="U170" i="17"/>
  <c r="V170" i="17" s="1"/>
  <c r="Q170" i="17"/>
  <c r="O170" i="17"/>
  <c r="P170" i="17" s="1"/>
  <c r="AN169" i="17"/>
  <c r="AD169" i="17" s="1"/>
  <c r="AM169" i="17"/>
  <c r="AC169" i="17" s="1"/>
  <c r="AL169" i="17"/>
  <c r="AB169" i="17" s="1"/>
  <c r="AK169" i="17"/>
  <c r="AA169" i="17" s="1"/>
  <c r="AE169" i="17"/>
  <c r="Z169" i="17"/>
  <c r="Y169" i="17"/>
  <c r="U169" i="17"/>
  <c r="V169" i="17" s="1"/>
  <c r="Q169" i="17"/>
  <c r="O169" i="17"/>
  <c r="P169" i="17" s="1"/>
  <c r="AN168" i="17"/>
  <c r="AD168" i="17" s="1"/>
  <c r="AM168" i="17"/>
  <c r="AC168" i="17" s="1"/>
  <c r="AL168" i="17"/>
  <c r="AB168" i="17" s="1"/>
  <c r="AK168" i="17"/>
  <c r="AE168" i="17"/>
  <c r="Z168" i="17"/>
  <c r="Y168" i="17"/>
  <c r="U168" i="17"/>
  <c r="V168" i="17" s="1"/>
  <c r="Q168" i="17"/>
  <c r="O168" i="17"/>
  <c r="P168" i="17" s="1"/>
  <c r="AN167" i="17"/>
  <c r="AD167" i="17" s="1"/>
  <c r="AM167" i="17"/>
  <c r="AC167" i="17" s="1"/>
  <c r="AL167" i="17"/>
  <c r="AB167" i="17" s="1"/>
  <c r="AK167" i="17"/>
  <c r="AE167" i="17"/>
  <c r="Z167" i="17"/>
  <c r="Y167" i="17"/>
  <c r="U167" i="17"/>
  <c r="V167" i="17" s="1"/>
  <c r="Q167" i="17"/>
  <c r="O167" i="17"/>
  <c r="P167" i="17" s="1"/>
  <c r="AN166" i="17"/>
  <c r="AD166" i="17" s="1"/>
  <c r="AM166" i="17"/>
  <c r="AC166" i="17" s="1"/>
  <c r="AL166" i="17"/>
  <c r="AB166" i="17" s="1"/>
  <c r="AK166" i="17"/>
  <c r="AA166" i="17" s="1"/>
  <c r="AE166" i="17"/>
  <c r="Z166" i="17"/>
  <c r="Y166" i="17"/>
  <c r="U166" i="17"/>
  <c r="V166" i="17" s="1"/>
  <c r="Q166" i="17"/>
  <c r="O166" i="17"/>
  <c r="P166" i="17" s="1"/>
  <c r="AN165" i="17"/>
  <c r="AD165" i="17" s="1"/>
  <c r="AM165" i="17"/>
  <c r="AC165" i="17" s="1"/>
  <c r="AL165" i="17"/>
  <c r="AB165" i="17" s="1"/>
  <c r="AK165" i="17"/>
  <c r="AE165" i="17"/>
  <c r="Z165" i="17"/>
  <c r="Y165" i="17"/>
  <c r="U165" i="17"/>
  <c r="V165" i="17" s="1"/>
  <c r="Q165" i="17"/>
  <c r="O165" i="17"/>
  <c r="P165" i="17" s="1"/>
  <c r="AN164" i="17"/>
  <c r="AD164" i="17" s="1"/>
  <c r="AM164" i="17"/>
  <c r="AC164" i="17" s="1"/>
  <c r="AL164" i="17"/>
  <c r="AB164" i="17" s="1"/>
  <c r="AK164" i="17"/>
  <c r="AA164" i="17" s="1"/>
  <c r="AE164" i="17"/>
  <c r="Z164" i="17"/>
  <c r="Y164" i="17"/>
  <c r="U164" i="17"/>
  <c r="V164" i="17" s="1"/>
  <c r="Q164" i="17"/>
  <c r="O164" i="17"/>
  <c r="P164" i="17" s="1"/>
  <c r="AN163" i="17"/>
  <c r="AD163" i="17" s="1"/>
  <c r="AM163" i="17"/>
  <c r="AL163" i="17"/>
  <c r="AB163" i="17" s="1"/>
  <c r="AK163" i="17"/>
  <c r="AA163" i="17" s="1"/>
  <c r="AE163" i="17"/>
  <c r="Z163" i="17"/>
  <c r="Y163" i="17"/>
  <c r="U163" i="17"/>
  <c r="V163" i="17" s="1"/>
  <c r="Q163" i="17"/>
  <c r="O163" i="17"/>
  <c r="P163" i="17" s="1"/>
  <c r="AN162" i="17"/>
  <c r="AD162" i="17" s="1"/>
  <c r="AM162" i="17"/>
  <c r="AC162" i="17" s="1"/>
  <c r="AL162" i="17"/>
  <c r="AB162" i="17" s="1"/>
  <c r="AK162" i="17"/>
  <c r="AA162" i="17" s="1"/>
  <c r="AE162" i="17"/>
  <c r="Z162" i="17"/>
  <c r="Y162" i="17"/>
  <c r="U162" i="17"/>
  <c r="V162" i="17" s="1"/>
  <c r="Q162" i="17"/>
  <c r="O162" i="17"/>
  <c r="P162" i="17" s="1"/>
  <c r="AN161" i="17"/>
  <c r="AD161" i="17" s="1"/>
  <c r="AM161" i="17"/>
  <c r="AC161" i="17" s="1"/>
  <c r="AL161" i="17"/>
  <c r="AB161" i="17" s="1"/>
  <c r="AK161" i="17"/>
  <c r="AA161" i="17" s="1"/>
  <c r="AE161" i="17"/>
  <c r="Z161" i="17"/>
  <c r="Y161" i="17"/>
  <c r="U161" i="17"/>
  <c r="V161" i="17" s="1"/>
  <c r="Q161" i="17"/>
  <c r="O161" i="17"/>
  <c r="P161" i="17" s="1"/>
  <c r="AN160" i="17"/>
  <c r="AD160" i="17" s="1"/>
  <c r="AM160" i="17"/>
  <c r="AC160" i="17" s="1"/>
  <c r="AL160" i="17"/>
  <c r="AB160" i="17" s="1"/>
  <c r="AK160" i="17"/>
  <c r="AA160" i="17" s="1"/>
  <c r="AE160" i="17"/>
  <c r="Z160" i="17"/>
  <c r="Y160" i="17"/>
  <c r="U160" i="17"/>
  <c r="V160" i="17" s="1"/>
  <c r="Q160" i="17"/>
  <c r="O160" i="17"/>
  <c r="P160" i="17" s="1"/>
  <c r="AN159" i="17"/>
  <c r="AD159" i="17" s="1"/>
  <c r="AM159" i="17"/>
  <c r="AC159" i="17" s="1"/>
  <c r="AL159" i="17"/>
  <c r="AK159" i="17"/>
  <c r="AA159" i="17" s="1"/>
  <c r="AE159" i="17"/>
  <c r="Z159" i="17"/>
  <c r="Y159" i="17"/>
  <c r="U159" i="17"/>
  <c r="V159" i="17" s="1"/>
  <c r="Q159" i="17"/>
  <c r="O159" i="17"/>
  <c r="P159" i="17" s="1"/>
  <c r="AN158" i="17"/>
  <c r="AD158" i="17" s="1"/>
  <c r="AM158" i="17"/>
  <c r="AC158" i="17" s="1"/>
  <c r="AL158" i="17"/>
  <c r="AB158" i="17" s="1"/>
  <c r="AK158" i="17"/>
  <c r="AE158" i="17"/>
  <c r="Z158" i="17"/>
  <c r="Y158" i="17"/>
  <c r="U158" i="17"/>
  <c r="V158" i="17" s="1"/>
  <c r="Q158" i="17"/>
  <c r="O158" i="17"/>
  <c r="P158" i="17" s="1"/>
  <c r="AN157" i="17"/>
  <c r="AD157" i="17" s="1"/>
  <c r="AM157" i="17"/>
  <c r="AC157" i="17" s="1"/>
  <c r="AL157" i="17"/>
  <c r="AB157" i="17" s="1"/>
  <c r="AK157" i="17"/>
  <c r="AA157" i="17" s="1"/>
  <c r="AE157" i="17"/>
  <c r="Z157" i="17"/>
  <c r="Y157" i="17"/>
  <c r="U157" i="17"/>
  <c r="V157" i="17" s="1"/>
  <c r="Q157" i="17"/>
  <c r="O157" i="17"/>
  <c r="P157" i="17" s="1"/>
  <c r="AN156" i="17"/>
  <c r="AD156" i="17" s="1"/>
  <c r="AM156" i="17"/>
  <c r="AC156" i="17" s="1"/>
  <c r="AL156" i="17"/>
  <c r="AB156" i="17" s="1"/>
  <c r="AK156" i="17"/>
  <c r="AE156" i="17"/>
  <c r="Z156" i="17"/>
  <c r="Y156" i="17"/>
  <c r="U156" i="17"/>
  <c r="V156" i="17" s="1"/>
  <c r="Q156" i="17"/>
  <c r="O156" i="17"/>
  <c r="P156" i="17" s="1"/>
  <c r="AN155" i="17"/>
  <c r="AD155" i="17" s="1"/>
  <c r="AM155" i="17"/>
  <c r="AC155" i="17" s="1"/>
  <c r="AL155" i="17"/>
  <c r="AK155" i="17"/>
  <c r="AA155" i="17" s="1"/>
  <c r="AE155" i="17"/>
  <c r="Z155" i="17"/>
  <c r="Y155" i="17"/>
  <c r="U155" i="17"/>
  <c r="V155" i="17" s="1"/>
  <c r="Q155" i="17"/>
  <c r="O155" i="17"/>
  <c r="P155" i="17" s="1"/>
  <c r="AN154" i="17"/>
  <c r="AD154" i="17" s="1"/>
  <c r="AM154" i="17"/>
  <c r="AL154" i="17"/>
  <c r="AB154" i="17" s="1"/>
  <c r="AK154" i="17"/>
  <c r="AA154" i="17" s="1"/>
  <c r="AE154" i="17"/>
  <c r="Z154" i="17"/>
  <c r="Y154" i="17"/>
  <c r="U154" i="17"/>
  <c r="V154" i="17" s="1"/>
  <c r="Q154" i="17"/>
  <c r="O154" i="17"/>
  <c r="P154" i="17" s="1"/>
  <c r="AN153" i="17"/>
  <c r="AD153" i="17" s="1"/>
  <c r="AM153" i="17"/>
  <c r="AC153" i="17" s="1"/>
  <c r="AL153" i="17"/>
  <c r="AB153" i="17" s="1"/>
  <c r="AK153" i="17"/>
  <c r="AA153" i="17" s="1"/>
  <c r="AE153" i="17"/>
  <c r="Z153" i="17"/>
  <c r="Y153" i="17"/>
  <c r="U153" i="17"/>
  <c r="V153" i="17" s="1"/>
  <c r="Q153" i="17"/>
  <c r="O153" i="17"/>
  <c r="P153" i="17" s="1"/>
  <c r="AN152" i="17"/>
  <c r="AD152" i="17" s="1"/>
  <c r="AM152" i="17"/>
  <c r="AC152" i="17" s="1"/>
  <c r="AL152" i="17"/>
  <c r="AB152" i="17" s="1"/>
  <c r="AK152" i="17"/>
  <c r="AE152" i="17"/>
  <c r="Z152" i="17"/>
  <c r="Y152" i="17"/>
  <c r="U152" i="17"/>
  <c r="V152" i="17" s="1"/>
  <c r="Q152" i="17"/>
  <c r="O152" i="17"/>
  <c r="P152" i="17" s="1"/>
  <c r="AN151" i="17"/>
  <c r="AD151" i="17" s="1"/>
  <c r="AM151" i="17"/>
  <c r="AC151" i="17" s="1"/>
  <c r="AL151" i="17"/>
  <c r="AK151" i="17"/>
  <c r="AA151" i="17" s="1"/>
  <c r="AE151" i="17"/>
  <c r="Z151" i="17"/>
  <c r="Y151" i="17"/>
  <c r="U151" i="17"/>
  <c r="V151" i="17" s="1"/>
  <c r="Q151" i="17"/>
  <c r="O151" i="17"/>
  <c r="P151" i="17" s="1"/>
  <c r="AN150" i="17"/>
  <c r="AD150" i="17" s="1"/>
  <c r="AM150" i="17"/>
  <c r="AC150" i="17" s="1"/>
  <c r="AL150" i="17"/>
  <c r="AB150" i="17" s="1"/>
  <c r="AK150" i="17"/>
  <c r="AA150" i="17" s="1"/>
  <c r="AE150" i="17"/>
  <c r="Z150" i="17"/>
  <c r="Y150" i="17"/>
  <c r="U150" i="17"/>
  <c r="V150" i="17" s="1"/>
  <c r="Q150" i="17"/>
  <c r="O150" i="17"/>
  <c r="P150" i="17" s="1"/>
  <c r="AN149" i="17"/>
  <c r="AD149" i="17" s="1"/>
  <c r="AM149" i="17"/>
  <c r="AC149" i="17" s="1"/>
  <c r="AL149" i="17"/>
  <c r="AB149" i="17" s="1"/>
  <c r="AK149" i="17"/>
  <c r="AA149" i="17" s="1"/>
  <c r="AE149" i="17"/>
  <c r="Z149" i="17"/>
  <c r="Y149" i="17"/>
  <c r="U149" i="17"/>
  <c r="V149" i="17" s="1"/>
  <c r="Q149" i="17"/>
  <c r="O149" i="17"/>
  <c r="P149" i="17" s="1"/>
  <c r="AN148" i="17"/>
  <c r="AD148" i="17" s="1"/>
  <c r="AM148" i="17"/>
  <c r="AC148" i="17" s="1"/>
  <c r="AL148" i="17"/>
  <c r="AB148" i="17" s="1"/>
  <c r="AK148" i="17"/>
  <c r="AA148" i="17" s="1"/>
  <c r="AE148" i="17"/>
  <c r="Z148" i="17"/>
  <c r="Y148" i="17"/>
  <c r="U148" i="17"/>
  <c r="V148" i="17" s="1"/>
  <c r="Q148" i="17"/>
  <c r="O148" i="17"/>
  <c r="P148" i="17" s="1"/>
  <c r="AN147" i="17"/>
  <c r="AD147" i="17" s="1"/>
  <c r="AM147" i="17"/>
  <c r="AL147" i="17"/>
  <c r="AB147" i="17" s="1"/>
  <c r="AK147" i="17"/>
  <c r="AA147" i="17" s="1"/>
  <c r="AE147" i="17"/>
  <c r="Z147" i="17"/>
  <c r="Y147" i="17"/>
  <c r="U147" i="17"/>
  <c r="V147" i="17" s="1"/>
  <c r="Q147" i="17"/>
  <c r="O147" i="17"/>
  <c r="P147" i="17" s="1"/>
  <c r="AN146" i="17"/>
  <c r="AD146" i="17" s="1"/>
  <c r="AM146" i="17"/>
  <c r="AC146" i="17" s="1"/>
  <c r="AL146" i="17"/>
  <c r="AK146" i="17"/>
  <c r="AA146" i="17" s="1"/>
  <c r="AE146" i="17"/>
  <c r="Z146" i="17"/>
  <c r="Y146" i="17"/>
  <c r="U146" i="17"/>
  <c r="V146" i="17" s="1"/>
  <c r="Q146" i="17"/>
  <c r="O146" i="17"/>
  <c r="P146" i="17" s="1"/>
  <c r="AN145" i="17"/>
  <c r="AD145" i="17" s="1"/>
  <c r="AM145" i="17"/>
  <c r="AC145" i="17" s="1"/>
  <c r="AL145" i="17"/>
  <c r="AB145" i="17" s="1"/>
  <c r="AK145" i="17"/>
  <c r="AA145" i="17" s="1"/>
  <c r="AE145" i="17"/>
  <c r="Z145" i="17"/>
  <c r="Y145" i="17"/>
  <c r="U145" i="17"/>
  <c r="V145" i="17" s="1"/>
  <c r="Q145" i="17"/>
  <c r="O145" i="17"/>
  <c r="P145" i="17" s="1"/>
  <c r="AN144" i="17"/>
  <c r="AD144" i="17" s="1"/>
  <c r="AM144" i="17"/>
  <c r="AC144" i="17" s="1"/>
  <c r="AL144" i="17"/>
  <c r="AB144" i="17" s="1"/>
  <c r="AK144" i="17"/>
  <c r="AA144" i="17" s="1"/>
  <c r="AE144" i="17"/>
  <c r="Z144" i="17"/>
  <c r="Y144" i="17"/>
  <c r="U144" i="17"/>
  <c r="V144" i="17" s="1"/>
  <c r="Q144" i="17"/>
  <c r="O144" i="17"/>
  <c r="P144" i="17" s="1"/>
  <c r="AN143" i="17"/>
  <c r="AD143" i="17" s="1"/>
  <c r="AM143" i="17"/>
  <c r="AC143" i="17" s="1"/>
  <c r="AL143" i="17"/>
  <c r="AB143" i="17" s="1"/>
  <c r="AK143" i="17"/>
  <c r="AE143" i="17"/>
  <c r="Z143" i="17"/>
  <c r="Y143" i="17"/>
  <c r="U143" i="17"/>
  <c r="V143" i="17" s="1"/>
  <c r="Q143" i="17"/>
  <c r="O143" i="17"/>
  <c r="P143" i="17" s="1"/>
  <c r="AN142" i="17"/>
  <c r="AD142" i="17" s="1"/>
  <c r="AM142" i="17"/>
  <c r="AC142" i="17" s="1"/>
  <c r="AL142" i="17"/>
  <c r="AB142" i="17" s="1"/>
  <c r="AK142" i="17"/>
  <c r="AE142" i="17"/>
  <c r="Z142" i="17"/>
  <c r="Y142" i="17"/>
  <c r="U142" i="17"/>
  <c r="V142" i="17" s="1"/>
  <c r="Q142" i="17"/>
  <c r="O142" i="17"/>
  <c r="P142" i="17" s="1"/>
  <c r="AN141" i="17"/>
  <c r="AD141" i="17" s="1"/>
  <c r="AM141" i="17"/>
  <c r="AC141" i="17" s="1"/>
  <c r="AL141" i="17"/>
  <c r="AB141" i="17" s="1"/>
  <c r="AK141" i="17"/>
  <c r="AE141" i="17"/>
  <c r="Z141" i="17"/>
  <c r="Y141" i="17"/>
  <c r="U141" i="17"/>
  <c r="V141" i="17" s="1"/>
  <c r="Q141" i="17"/>
  <c r="O141" i="17"/>
  <c r="P141" i="17" s="1"/>
  <c r="AN140" i="17"/>
  <c r="AD140" i="17" s="1"/>
  <c r="AM140" i="17"/>
  <c r="AC140" i="17" s="1"/>
  <c r="AL140" i="17"/>
  <c r="AB140" i="17" s="1"/>
  <c r="AK140" i="17"/>
  <c r="AA140" i="17" s="1"/>
  <c r="AE140" i="17"/>
  <c r="Z140" i="17"/>
  <c r="Y140" i="17"/>
  <c r="U140" i="17"/>
  <c r="V140" i="17" s="1"/>
  <c r="Q140" i="17"/>
  <c r="O140" i="17"/>
  <c r="P140" i="17" s="1"/>
  <c r="AN139" i="17"/>
  <c r="AD139" i="17" s="1"/>
  <c r="AM139" i="17"/>
  <c r="AC139" i="17" s="1"/>
  <c r="AL139" i="17"/>
  <c r="AB139" i="17" s="1"/>
  <c r="AK139" i="17"/>
  <c r="AA139" i="17" s="1"/>
  <c r="AE139" i="17"/>
  <c r="Z139" i="17"/>
  <c r="Y139" i="17"/>
  <c r="U139" i="17"/>
  <c r="V139" i="17" s="1"/>
  <c r="Q139" i="17"/>
  <c r="O139" i="17"/>
  <c r="P139" i="17" s="1"/>
  <c r="AN138" i="17"/>
  <c r="AD138" i="17" s="1"/>
  <c r="AM138" i="17"/>
  <c r="AC138" i="17" s="1"/>
  <c r="AL138" i="17"/>
  <c r="AB138" i="17" s="1"/>
  <c r="AK138" i="17"/>
  <c r="AA138" i="17" s="1"/>
  <c r="AE138" i="17"/>
  <c r="Z138" i="17"/>
  <c r="Y138" i="17"/>
  <c r="U138" i="17"/>
  <c r="V138" i="17" s="1"/>
  <c r="Q138" i="17"/>
  <c r="O138" i="17"/>
  <c r="P138" i="17" s="1"/>
  <c r="AN137" i="17"/>
  <c r="AD137" i="17" s="1"/>
  <c r="AM137" i="17"/>
  <c r="AC137" i="17" s="1"/>
  <c r="AL137" i="17"/>
  <c r="AB137" i="17" s="1"/>
  <c r="AK137" i="17"/>
  <c r="AE137" i="17"/>
  <c r="Z137" i="17"/>
  <c r="Y137" i="17"/>
  <c r="U137" i="17"/>
  <c r="V137" i="17" s="1"/>
  <c r="Q137" i="17"/>
  <c r="O137" i="17"/>
  <c r="P137" i="17" s="1"/>
  <c r="AN136" i="17"/>
  <c r="AD136" i="17" s="1"/>
  <c r="AM136" i="17"/>
  <c r="AC136" i="17" s="1"/>
  <c r="AL136" i="17"/>
  <c r="AK136" i="17"/>
  <c r="AA136" i="17" s="1"/>
  <c r="AE136" i="17"/>
  <c r="Z136" i="17"/>
  <c r="Y136" i="17"/>
  <c r="U136" i="17"/>
  <c r="V136" i="17" s="1"/>
  <c r="Q136" i="17"/>
  <c r="O136" i="17"/>
  <c r="P136" i="17" s="1"/>
  <c r="AN135" i="17"/>
  <c r="AD135" i="17" s="1"/>
  <c r="AM135" i="17"/>
  <c r="AC135" i="17" s="1"/>
  <c r="AL135" i="17"/>
  <c r="AB135" i="17" s="1"/>
  <c r="AK135" i="17"/>
  <c r="AA135" i="17" s="1"/>
  <c r="AE135" i="17"/>
  <c r="Z135" i="17"/>
  <c r="Y135" i="17"/>
  <c r="U135" i="17"/>
  <c r="V135" i="17" s="1"/>
  <c r="Q135" i="17"/>
  <c r="O135" i="17"/>
  <c r="P135" i="17" s="1"/>
  <c r="AN134" i="17"/>
  <c r="AD134" i="17" s="1"/>
  <c r="AM134" i="17"/>
  <c r="AC134" i="17" s="1"/>
  <c r="AL134" i="17"/>
  <c r="AK134" i="17"/>
  <c r="AA134" i="17" s="1"/>
  <c r="AE134" i="17"/>
  <c r="Z134" i="17"/>
  <c r="Y134" i="17"/>
  <c r="U134" i="17"/>
  <c r="V134" i="17" s="1"/>
  <c r="Q134" i="17"/>
  <c r="O134" i="17"/>
  <c r="P134" i="17" s="1"/>
  <c r="AN133" i="17"/>
  <c r="AD133" i="17" s="1"/>
  <c r="AM133" i="17"/>
  <c r="AC133" i="17" s="1"/>
  <c r="AL133" i="17"/>
  <c r="AB133" i="17" s="1"/>
  <c r="AK133" i="17"/>
  <c r="AE133" i="17"/>
  <c r="Z133" i="17"/>
  <c r="Y133" i="17"/>
  <c r="U133" i="17"/>
  <c r="V133" i="17" s="1"/>
  <c r="Q133" i="17"/>
  <c r="O133" i="17"/>
  <c r="P133" i="17" s="1"/>
  <c r="AN132" i="17"/>
  <c r="AD132" i="17" s="1"/>
  <c r="AM132" i="17"/>
  <c r="AC132" i="17" s="1"/>
  <c r="AL132" i="17"/>
  <c r="AB132" i="17" s="1"/>
  <c r="AK132" i="17"/>
  <c r="AE132" i="17"/>
  <c r="Z132" i="17"/>
  <c r="Y132" i="17"/>
  <c r="U132" i="17"/>
  <c r="V132" i="17" s="1"/>
  <c r="Q132" i="17"/>
  <c r="O132" i="17"/>
  <c r="P132" i="17" s="1"/>
  <c r="AN131" i="17"/>
  <c r="AD131" i="17" s="1"/>
  <c r="AM131" i="17"/>
  <c r="AC131" i="17" s="1"/>
  <c r="AL131" i="17"/>
  <c r="AB131" i="17" s="1"/>
  <c r="AK131" i="17"/>
  <c r="AA131" i="17" s="1"/>
  <c r="AE131" i="17"/>
  <c r="Z131" i="17"/>
  <c r="Y131" i="17"/>
  <c r="U131" i="17"/>
  <c r="V131" i="17" s="1"/>
  <c r="Q131" i="17"/>
  <c r="O131" i="17"/>
  <c r="P131" i="17" s="1"/>
  <c r="AN130" i="17"/>
  <c r="AD130" i="17" s="1"/>
  <c r="AM130" i="17"/>
  <c r="AC130" i="17" s="1"/>
  <c r="AL130" i="17"/>
  <c r="AB130" i="17" s="1"/>
  <c r="AK130" i="17"/>
  <c r="AA130" i="17" s="1"/>
  <c r="AE130" i="17"/>
  <c r="Z130" i="17"/>
  <c r="Y130" i="17"/>
  <c r="U130" i="17"/>
  <c r="V130" i="17" s="1"/>
  <c r="Q130" i="17"/>
  <c r="O130" i="17"/>
  <c r="P130" i="17" s="1"/>
  <c r="AN129" i="17"/>
  <c r="AD129" i="17" s="1"/>
  <c r="AM129" i="17"/>
  <c r="AC129" i="17" s="1"/>
  <c r="AL129" i="17"/>
  <c r="AB129" i="17" s="1"/>
  <c r="AK129" i="17"/>
  <c r="AA129" i="17" s="1"/>
  <c r="AE129" i="17"/>
  <c r="Z129" i="17"/>
  <c r="Y129" i="17"/>
  <c r="U129" i="17"/>
  <c r="V129" i="17" s="1"/>
  <c r="Q129" i="17"/>
  <c r="O129" i="17"/>
  <c r="P129" i="17" s="1"/>
  <c r="AN128" i="17"/>
  <c r="AD128" i="17" s="1"/>
  <c r="AM128" i="17"/>
  <c r="AC128" i="17" s="1"/>
  <c r="AL128" i="17"/>
  <c r="AB128" i="17" s="1"/>
  <c r="AK128" i="17"/>
  <c r="AA128" i="17" s="1"/>
  <c r="AE128" i="17"/>
  <c r="Z128" i="17"/>
  <c r="Y128" i="17"/>
  <c r="U128" i="17"/>
  <c r="V128" i="17" s="1"/>
  <c r="Q128" i="17"/>
  <c r="O128" i="17"/>
  <c r="P128" i="17" s="1"/>
  <c r="AN127" i="17"/>
  <c r="AD127" i="17" s="1"/>
  <c r="AM127" i="17"/>
  <c r="AC127" i="17" s="1"/>
  <c r="AL127" i="17"/>
  <c r="AB127" i="17" s="1"/>
  <c r="AK127" i="17"/>
  <c r="AE127" i="17"/>
  <c r="Z127" i="17"/>
  <c r="Y127" i="17"/>
  <c r="U127" i="17"/>
  <c r="V127" i="17" s="1"/>
  <c r="Q127" i="17"/>
  <c r="O127" i="17"/>
  <c r="P127" i="17" s="1"/>
  <c r="AN126" i="17"/>
  <c r="AD126" i="17" s="1"/>
  <c r="AM126" i="17"/>
  <c r="AC126" i="17" s="1"/>
  <c r="AL126" i="17"/>
  <c r="AB126" i="17" s="1"/>
  <c r="AK126" i="17"/>
  <c r="AA126" i="17" s="1"/>
  <c r="AE126" i="17"/>
  <c r="Z126" i="17"/>
  <c r="Y126" i="17"/>
  <c r="U126" i="17"/>
  <c r="V126" i="17" s="1"/>
  <c r="Q126" i="17"/>
  <c r="O126" i="17"/>
  <c r="P126" i="17" s="1"/>
  <c r="AN125" i="17"/>
  <c r="AD125" i="17" s="1"/>
  <c r="AM125" i="17"/>
  <c r="AC125" i="17" s="1"/>
  <c r="AL125" i="17"/>
  <c r="AB125" i="17" s="1"/>
  <c r="AK125" i="17"/>
  <c r="AA125" i="17" s="1"/>
  <c r="AE125" i="17"/>
  <c r="Z125" i="17"/>
  <c r="Y125" i="17"/>
  <c r="U125" i="17"/>
  <c r="V125" i="17" s="1"/>
  <c r="Q125" i="17"/>
  <c r="O125" i="17"/>
  <c r="P125" i="17" s="1"/>
  <c r="AN124" i="17"/>
  <c r="AD124" i="17" s="1"/>
  <c r="AM124" i="17"/>
  <c r="AC124" i="17" s="1"/>
  <c r="AL124" i="17"/>
  <c r="AK124" i="17"/>
  <c r="AA124" i="17" s="1"/>
  <c r="AE124" i="17"/>
  <c r="Z124" i="17"/>
  <c r="Y124" i="17"/>
  <c r="U124" i="17"/>
  <c r="V124" i="17" s="1"/>
  <c r="Q124" i="17"/>
  <c r="O124" i="17"/>
  <c r="P124" i="17" s="1"/>
  <c r="AN123" i="17"/>
  <c r="AD123" i="17" s="1"/>
  <c r="AM123" i="17"/>
  <c r="AC123" i="17" s="1"/>
  <c r="AL123" i="17"/>
  <c r="AB123" i="17" s="1"/>
  <c r="AK123" i="17"/>
  <c r="AA123" i="17" s="1"/>
  <c r="AE123" i="17"/>
  <c r="Z123" i="17"/>
  <c r="Y123" i="17"/>
  <c r="U123" i="17"/>
  <c r="V123" i="17" s="1"/>
  <c r="Q123" i="17"/>
  <c r="O123" i="17"/>
  <c r="P123" i="17" s="1"/>
  <c r="AN122" i="17"/>
  <c r="AD122" i="17" s="1"/>
  <c r="AM122" i="17"/>
  <c r="AC122" i="17" s="1"/>
  <c r="AL122" i="17"/>
  <c r="AB122" i="17" s="1"/>
  <c r="AK122" i="17"/>
  <c r="AA122" i="17" s="1"/>
  <c r="AE122" i="17"/>
  <c r="Z122" i="17"/>
  <c r="Y122" i="17"/>
  <c r="U122" i="17"/>
  <c r="V122" i="17" s="1"/>
  <c r="Q122" i="17"/>
  <c r="O122" i="17"/>
  <c r="P122" i="17" s="1"/>
  <c r="AN121" i="17"/>
  <c r="AD121" i="17" s="1"/>
  <c r="AM121" i="17"/>
  <c r="AC121" i="17" s="1"/>
  <c r="AL121" i="17"/>
  <c r="AK121" i="17"/>
  <c r="AA121" i="17" s="1"/>
  <c r="AE121" i="17"/>
  <c r="Z121" i="17"/>
  <c r="Y121" i="17"/>
  <c r="U121" i="17"/>
  <c r="V121" i="17" s="1"/>
  <c r="Q121" i="17"/>
  <c r="O121" i="17"/>
  <c r="P121" i="17" s="1"/>
  <c r="AN120" i="17"/>
  <c r="AD120" i="17" s="1"/>
  <c r="AM120" i="17"/>
  <c r="AC120" i="17" s="1"/>
  <c r="AL120" i="17"/>
  <c r="AB120" i="17" s="1"/>
  <c r="AK120" i="17"/>
  <c r="AA120" i="17" s="1"/>
  <c r="AE120" i="17"/>
  <c r="Z120" i="17"/>
  <c r="Y120" i="17"/>
  <c r="U120" i="17"/>
  <c r="V120" i="17" s="1"/>
  <c r="Q120" i="17"/>
  <c r="O120" i="17"/>
  <c r="P120" i="17" s="1"/>
  <c r="AN119" i="17"/>
  <c r="AD119" i="17" s="1"/>
  <c r="AM119" i="17"/>
  <c r="AC119" i="17" s="1"/>
  <c r="AL119" i="17"/>
  <c r="AB119" i="17" s="1"/>
  <c r="AK119" i="17"/>
  <c r="AA119" i="17" s="1"/>
  <c r="AE119" i="17"/>
  <c r="Z119" i="17"/>
  <c r="Y119" i="17"/>
  <c r="U119" i="17"/>
  <c r="V119" i="17" s="1"/>
  <c r="Q119" i="17"/>
  <c r="O119" i="17"/>
  <c r="P119" i="17" s="1"/>
  <c r="AN118" i="17"/>
  <c r="AD118" i="17" s="1"/>
  <c r="AM118" i="17"/>
  <c r="AC118" i="17" s="1"/>
  <c r="AL118" i="17"/>
  <c r="AB118" i="17" s="1"/>
  <c r="AK118" i="17"/>
  <c r="AE118" i="17"/>
  <c r="Z118" i="17"/>
  <c r="Y118" i="17"/>
  <c r="U118" i="17"/>
  <c r="V118" i="17" s="1"/>
  <c r="Q118" i="17"/>
  <c r="O118" i="17"/>
  <c r="P118" i="17" s="1"/>
  <c r="AN117" i="17"/>
  <c r="AD117" i="17" s="1"/>
  <c r="AM117" i="17"/>
  <c r="AC117" i="17" s="1"/>
  <c r="AL117" i="17"/>
  <c r="AB117" i="17" s="1"/>
  <c r="AK117" i="17"/>
  <c r="AE117" i="17"/>
  <c r="Z117" i="17"/>
  <c r="Y117" i="17"/>
  <c r="U117" i="17"/>
  <c r="V117" i="17" s="1"/>
  <c r="Q117" i="17"/>
  <c r="O117" i="17"/>
  <c r="P117" i="17" s="1"/>
  <c r="AN116" i="17"/>
  <c r="AD116" i="17" s="1"/>
  <c r="AM116" i="17"/>
  <c r="AC116" i="17" s="1"/>
  <c r="AL116" i="17"/>
  <c r="AK116" i="17"/>
  <c r="AA116" i="17" s="1"/>
  <c r="AE116" i="17"/>
  <c r="Z116" i="17"/>
  <c r="Y116" i="17"/>
  <c r="U116" i="17"/>
  <c r="V116" i="17" s="1"/>
  <c r="Q116" i="17"/>
  <c r="O116" i="17"/>
  <c r="P116" i="17" s="1"/>
  <c r="AN115" i="17"/>
  <c r="AD115" i="17" s="1"/>
  <c r="AM115" i="17"/>
  <c r="AC115" i="17" s="1"/>
  <c r="AL115" i="17"/>
  <c r="AB115" i="17" s="1"/>
  <c r="AK115" i="17"/>
  <c r="AA115" i="17" s="1"/>
  <c r="AE115" i="17"/>
  <c r="Z115" i="17"/>
  <c r="Y115" i="17"/>
  <c r="U115" i="17"/>
  <c r="V115" i="17" s="1"/>
  <c r="Q115" i="17"/>
  <c r="O115" i="17"/>
  <c r="P115" i="17" s="1"/>
  <c r="AN114" i="17"/>
  <c r="AD114" i="17" s="1"/>
  <c r="AM114" i="17"/>
  <c r="AC114" i="17" s="1"/>
  <c r="AL114" i="17"/>
  <c r="AB114" i="17" s="1"/>
  <c r="AK114" i="17"/>
  <c r="AA114" i="17" s="1"/>
  <c r="AE114" i="17"/>
  <c r="Z114" i="17"/>
  <c r="Y114" i="17"/>
  <c r="U114" i="17"/>
  <c r="V114" i="17" s="1"/>
  <c r="Q114" i="17"/>
  <c r="O114" i="17"/>
  <c r="P114" i="17" s="1"/>
  <c r="AN113" i="17"/>
  <c r="AD113" i="17" s="1"/>
  <c r="AM113" i="17"/>
  <c r="AC113" i="17" s="1"/>
  <c r="AL113" i="17"/>
  <c r="AB113" i="17" s="1"/>
  <c r="AK113" i="17"/>
  <c r="AA113" i="17" s="1"/>
  <c r="AE113" i="17"/>
  <c r="Z113" i="17"/>
  <c r="Y113" i="17"/>
  <c r="U113" i="17"/>
  <c r="V113" i="17" s="1"/>
  <c r="Q113" i="17"/>
  <c r="O113" i="17"/>
  <c r="P113" i="17" s="1"/>
  <c r="AN112" i="17"/>
  <c r="AD112" i="17" s="1"/>
  <c r="AM112" i="17"/>
  <c r="AC112" i="17" s="1"/>
  <c r="AL112" i="17"/>
  <c r="AK112" i="17"/>
  <c r="AA112" i="17" s="1"/>
  <c r="AE112" i="17"/>
  <c r="Z112" i="17"/>
  <c r="Y112" i="17"/>
  <c r="U112" i="17"/>
  <c r="V112" i="17" s="1"/>
  <c r="Q112" i="17"/>
  <c r="O112" i="17"/>
  <c r="P112" i="17" s="1"/>
  <c r="AN111" i="17"/>
  <c r="AD111" i="17" s="1"/>
  <c r="AM111" i="17"/>
  <c r="AC111" i="17" s="1"/>
  <c r="AL111" i="17"/>
  <c r="AB111" i="17" s="1"/>
  <c r="AK111" i="17"/>
  <c r="AA111" i="17" s="1"/>
  <c r="AE111" i="17"/>
  <c r="Z111" i="17"/>
  <c r="Y111" i="17"/>
  <c r="U111" i="17"/>
  <c r="V111" i="17" s="1"/>
  <c r="Q111" i="17"/>
  <c r="O111" i="17"/>
  <c r="P111" i="17" s="1"/>
  <c r="AN110" i="17"/>
  <c r="AD110" i="17" s="1"/>
  <c r="AM110" i="17"/>
  <c r="AC110" i="17" s="1"/>
  <c r="AL110" i="17"/>
  <c r="AB110" i="17" s="1"/>
  <c r="AK110" i="17"/>
  <c r="AA110" i="17" s="1"/>
  <c r="AE110" i="17"/>
  <c r="Z110" i="17"/>
  <c r="Y110" i="17"/>
  <c r="U110" i="17"/>
  <c r="V110" i="17" s="1"/>
  <c r="Q110" i="17"/>
  <c r="O110" i="17"/>
  <c r="P110" i="17" s="1"/>
  <c r="AN109" i="17"/>
  <c r="AD109" i="17" s="1"/>
  <c r="AM109" i="17"/>
  <c r="AC109" i="17" s="1"/>
  <c r="AL109" i="17"/>
  <c r="AB109" i="17" s="1"/>
  <c r="AK109" i="17"/>
  <c r="AE109" i="17"/>
  <c r="Z109" i="17"/>
  <c r="Y109" i="17"/>
  <c r="U109" i="17"/>
  <c r="V109" i="17" s="1"/>
  <c r="Q109" i="17"/>
  <c r="O109" i="17"/>
  <c r="P109" i="17" s="1"/>
  <c r="AN108" i="17"/>
  <c r="AM108" i="17"/>
  <c r="AC108" i="17" s="1"/>
  <c r="AL108" i="17"/>
  <c r="AB108" i="17" s="1"/>
  <c r="AK108" i="17"/>
  <c r="AA108" i="17" s="1"/>
  <c r="AE108" i="17"/>
  <c r="Z108" i="17"/>
  <c r="Y108" i="17"/>
  <c r="U108" i="17"/>
  <c r="V108" i="17" s="1"/>
  <c r="Q108" i="17"/>
  <c r="O108" i="17"/>
  <c r="P108" i="17" s="1"/>
  <c r="AN107" i="17"/>
  <c r="AD107" i="17" s="1"/>
  <c r="AM107" i="17"/>
  <c r="AC107" i="17" s="1"/>
  <c r="AL107" i="17"/>
  <c r="AB107" i="17" s="1"/>
  <c r="AK107" i="17"/>
  <c r="AE107" i="17"/>
  <c r="Z107" i="17"/>
  <c r="Y107" i="17"/>
  <c r="U107" i="17"/>
  <c r="V107" i="17" s="1"/>
  <c r="Q107" i="17"/>
  <c r="O107" i="17"/>
  <c r="P107" i="17" s="1"/>
  <c r="AN106" i="17"/>
  <c r="AD106" i="17" s="1"/>
  <c r="AM106" i="17"/>
  <c r="AC106" i="17" s="1"/>
  <c r="AL106" i="17"/>
  <c r="AB106" i="17" s="1"/>
  <c r="AK106" i="17"/>
  <c r="AA106" i="17" s="1"/>
  <c r="AE106" i="17"/>
  <c r="Z106" i="17"/>
  <c r="Y106" i="17"/>
  <c r="U106" i="17"/>
  <c r="V106" i="17" s="1"/>
  <c r="Q106" i="17"/>
  <c r="O106" i="17"/>
  <c r="P106" i="17" s="1"/>
  <c r="AN105" i="17"/>
  <c r="AD105" i="17" s="1"/>
  <c r="AM105" i="17"/>
  <c r="AC105" i="17" s="1"/>
  <c r="AL105" i="17"/>
  <c r="AB105" i="17" s="1"/>
  <c r="AK105" i="17"/>
  <c r="AE105" i="17"/>
  <c r="Z105" i="17"/>
  <c r="Y105" i="17"/>
  <c r="U105" i="17"/>
  <c r="V105" i="17" s="1"/>
  <c r="Q105" i="17"/>
  <c r="O105" i="17"/>
  <c r="P105" i="17" s="1"/>
  <c r="AN104" i="17"/>
  <c r="AD104" i="17" s="1"/>
  <c r="AM104" i="17"/>
  <c r="AC104" i="17" s="1"/>
  <c r="AL104" i="17"/>
  <c r="AB104" i="17" s="1"/>
  <c r="AK104" i="17"/>
  <c r="AA104" i="17" s="1"/>
  <c r="AE104" i="17"/>
  <c r="Z104" i="17"/>
  <c r="Y104" i="17"/>
  <c r="U104" i="17"/>
  <c r="V104" i="17" s="1"/>
  <c r="Q104" i="17"/>
  <c r="O104" i="17"/>
  <c r="P104" i="17" s="1"/>
  <c r="AN103" i="17"/>
  <c r="AD103" i="17" s="1"/>
  <c r="AM103" i="17"/>
  <c r="AC103" i="17" s="1"/>
  <c r="AL103" i="17"/>
  <c r="AB103" i="17" s="1"/>
  <c r="AK103" i="17"/>
  <c r="AA103" i="17" s="1"/>
  <c r="AE103" i="17"/>
  <c r="Z103" i="17"/>
  <c r="Y103" i="17"/>
  <c r="U103" i="17"/>
  <c r="V103" i="17" s="1"/>
  <c r="Q103" i="17"/>
  <c r="O103" i="17"/>
  <c r="P103" i="17" s="1"/>
  <c r="AN102" i="17"/>
  <c r="AD102" i="17" s="1"/>
  <c r="AM102" i="17"/>
  <c r="AC102" i="17" s="1"/>
  <c r="AL102" i="17"/>
  <c r="AB102" i="17" s="1"/>
  <c r="AK102" i="17"/>
  <c r="AE102" i="17"/>
  <c r="Z102" i="17"/>
  <c r="Y102" i="17"/>
  <c r="U102" i="17"/>
  <c r="V102" i="17" s="1"/>
  <c r="Q102" i="17"/>
  <c r="O102" i="17"/>
  <c r="P102" i="17" s="1"/>
  <c r="AN101" i="17"/>
  <c r="AD101" i="17" s="1"/>
  <c r="AM101" i="17"/>
  <c r="AC101" i="17" s="1"/>
  <c r="AL101" i="17"/>
  <c r="AB101" i="17" s="1"/>
  <c r="AK101" i="17"/>
  <c r="AE101" i="17"/>
  <c r="Z101" i="17"/>
  <c r="Y101" i="17"/>
  <c r="U101" i="17"/>
  <c r="V101" i="17" s="1"/>
  <c r="Q101" i="17"/>
  <c r="O101" i="17"/>
  <c r="P101" i="17" s="1"/>
  <c r="AN100" i="17"/>
  <c r="AD100" i="17" s="1"/>
  <c r="AM100" i="17"/>
  <c r="AC100" i="17" s="1"/>
  <c r="AL100" i="17"/>
  <c r="AB100" i="17" s="1"/>
  <c r="AK100" i="17"/>
  <c r="AE100" i="17"/>
  <c r="Z100" i="17"/>
  <c r="Y100" i="17"/>
  <c r="U100" i="17"/>
  <c r="V100" i="17" s="1"/>
  <c r="Q100" i="17"/>
  <c r="O100" i="17"/>
  <c r="P100" i="17" s="1"/>
  <c r="AN99" i="17"/>
  <c r="AD99" i="17" s="1"/>
  <c r="AM99" i="17"/>
  <c r="AL99" i="17"/>
  <c r="AB99" i="17" s="1"/>
  <c r="AK99" i="17"/>
  <c r="AA99" i="17" s="1"/>
  <c r="AE99" i="17"/>
  <c r="Z99" i="17"/>
  <c r="Y99" i="17"/>
  <c r="U99" i="17"/>
  <c r="V99" i="17" s="1"/>
  <c r="Q99" i="17"/>
  <c r="O99" i="17"/>
  <c r="P99" i="17" s="1"/>
  <c r="AN98" i="17"/>
  <c r="AD98" i="17" s="1"/>
  <c r="AM98" i="17"/>
  <c r="AC98" i="17" s="1"/>
  <c r="AL98" i="17"/>
  <c r="AB98" i="17" s="1"/>
  <c r="AK98" i="17"/>
  <c r="AA98" i="17" s="1"/>
  <c r="AE98" i="17"/>
  <c r="Z98" i="17"/>
  <c r="Y98" i="17"/>
  <c r="U98" i="17"/>
  <c r="V98" i="17" s="1"/>
  <c r="Q98" i="17"/>
  <c r="O98" i="17"/>
  <c r="P98" i="17" s="1"/>
  <c r="AN97" i="17"/>
  <c r="AD97" i="17" s="1"/>
  <c r="AM97" i="17"/>
  <c r="AC97" i="17" s="1"/>
  <c r="AL97" i="17"/>
  <c r="AB97" i="17" s="1"/>
  <c r="AK97" i="17"/>
  <c r="AE97" i="17"/>
  <c r="Z97" i="17"/>
  <c r="Y97" i="17"/>
  <c r="U97" i="17"/>
  <c r="V97" i="17" s="1"/>
  <c r="Q97" i="17"/>
  <c r="O97" i="17"/>
  <c r="P97" i="17" s="1"/>
  <c r="AN96" i="17"/>
  <c r="AD96" i="17" s="1"/>
  <c r="AM96" i="17"/>
  <c r="AC96" i="17" s="1"/>
  <c r="AL96" i="17"/>
  <c r="AB96" i="17" s="1"/>
  <c r="AK96" i="17"/>
  <c r="AE96" i="17"/>
  <c r="Z96" i="17"/>
  <c r="Y96" i="17"/>
  <c r="U96" i="17"/>
  <c r="V96" i="17" s="1"/>
  <c r="Q96" i="17"/>
  <c r="O96" i="17"/>
  <c r="P96" i="17" s="1"/>
  <c r="AN95" i="17"/>
  <c r="AD95" i="17" s="1"/>
  <c r="AM95" i="17"/>
  <c r="AC95" i="17" s="1"/>
  <c r="AL95" i="17"/>
  <c r="AB95" i="17" s="1"/>
  <c r="AK95" i="17"/>
  <c r="AA95" i="17" s="1"/>
  <c r="AE95" i="17"/>
  <c r="Z95" i="17"/>
  <c r="Y95" i="17"/>
  <c r="U95" i="17"/>
  <c r="V95" i="17" s="1"/>
  <c r="Q95" i="17"/>
  <c r="O95" i="17"/>
  <c r="P95" i="17" s="1"/>
  <c r="AN94" i="17"/>
  <c r="AD94" i="17" s="1"/>
  <c r="AM94" i="17"/>
  <c r="AC94" i="17" s="1"/>
  <c r="AL94" i="17"/>
  <c r="AB94" i="17" s="1"/>
  <c r="AK94" i="17"/>
  <c r="AA94" i="17" s="1"/>
  <c r="AE94" i="17"/>
  <c r="Z94" i="17"/>
  <c r="Y94" i="17"/>
  <c r="U94" i="17"/>
  <c r="V94" i="17" s="1"/>
  <c r="Q94" i="17"/>
  <c r="O94" i="17"/>
  <c r="P94" i="17" s="1"/>
  <c r="AN93" i="17"/>
  <c r="AD93" i="17" s="1"/>
  <c r="AM93" i="17"/>
  <c r="AC93" i="17" s="1"/>
  <c r="AL93" i="17"/>
  <c r="AB93" i="17" s="1"/>
  <c r="AK93" i="17"/>
  <c r="AE93" i="17"/>
  <c r="Z93" i="17"/>
  <c r="Y93" i="17"/>
  <c r="U93" i="17"/>
  <c r="V93" i="17" s="1"/>
  <c r="Q93" i="17"/>
  <c r="O93" i="17"/>
  <c r="P93" i="17" s="1"/>
  <c r="AN92" i="17"/>
  <c r="AD92" i="17" s="1"/>
  <c r="AM92" i="17"/>
  <c r="AC92" i="17" s="1"/>
  <c r="AL92" i="17"/>
  <c r="AB92" i="17" s="1"/>
  <c r="AK92" i="17"/>
  <c r="AE92" i="17"/>
  <c r="Z92" i="17"/>
  <c r="Y92" i="17"/>
  <c r="U92" i="17"/>
  <c r="V92" i="17" s="1"/>
  <c r="Q92" i="17"/>
  <c r="O92" i="17"/>
  <c r="P92" i="17" s="1"/>
  <c r="AN91" i="17"/>
  <c r="AD91" i="17" s="1"/>
  <c r="AM91" i="17"/>
  <c r="AL91" i="17"/>
  <c r="AB91" i="17" s="1"/>
  <c r="AK91" i="17"/>
  <c r="AA91" i="17" s="1"/>
  <c r="AE91" i="17"/>
  <c r="Z91" i="17"/>
  <c r="Y91" i="17"/>
  <c r="U91" i="17"/>
  <c r="V91" i="17" s="1"/>
  <c r="Q91" i="17"/>
  <c r="O91" i="17"/>
  <c r="P91" i="17" s="1"/>
  <c r="AN90" i="17"/>
  <c r="AD90" i="17" s="1"/>
  <c r="AM90" i="17"/>
  <c r="AC90" i="17" s="1"/>
  <c r="AL90" i="17"/>
  <c r="AB90" i="17" s="1"/>
  <c r="AK90" i="17"/>
  <c r="AA90" i="17" s="1"/>
  <c r="AE90" i="17"/>
  <c r="Z90" i="17"/>
  <c r="Y90" i="17"/>
  <c r="U90" i="17"/>
  <c r="V90" i="17" s="1"/>
  <c r="Q90" i="17"/>
  <c r="O90" i="17"/>
  <c r="P90" i="17" s="1"/>
  <c r="AN89" i="17"/>
  <c r="AD89" i="17" s="1"/>
  <c r="AM89" i="17"/>
  <c r="AC89" i="17" s="1"/>
  <c r="AL89" i="17"/>
  <c r="AB89" i="17" s="1"/>
  <c r="AK89" i="17"/>
  <c r="AE89" i="17"/>
  <c r="Z89" i="17"/>
  <c r="Y89" i="17"/>
  <c r="U89" i="17"/>
  <c r="V89" i="17" s="1"/>
  <c r="Q89" i="17"/>
  <c r="O89" i="17"/>
  <c r="P89" i="17" s="1"/>
  <c r="AN88" i="17"/>
  <c r="AD88" i="17" s="1"/>
  <c r="AM88" i="17"/>
  <c r="AC88" i="17" s="1"/>
  <c r="AL88" i="17"/>
  <c r="AB88" i="17" s="1"/>
  <c r="AK88" i="17"/>
  <c r="AA88" i="17" s="1"/>
  <c r="AE88" i="17"/>
  <c r="Z88" i="17"/>
  <c r="Y88" i="17"/>
  <c r="U88" i="17"/>
  <c r="V88" i="17" s="1"/>
  <c r="Q88" i="17"/>
  <c r="O88" i="17"/>
  <c r="P88" i="17" s="1"/>
  <c r="AN87" i="17"/>
  <c r="AD87" i="17" s="1"/>
  <c r="AM87" i="17"/>
  <c r="AC87" i="17" s="1"/>
  <c r="AL87" i="17"/>
  <c r="AB87" i="17" s="1"/>
  <c r="AK87" i="17"/>
  <c r="AE87" i="17"/>
  <c r="Z87" i="17"/>
  <c r="Y87" i="17"/>
  <c r="U87" i="17"/>
  <c r="V87" i="17" s="1"/>
  <c r="Q87" i="17"/>
  <c r="O87" i="17"/>
  <c r="P87" i="17" s="1"/>
  <c r="AN86" i="17"/>
  <c r="AD86" i="17" s="1"/>
  <c r="AM86" i="17"/>
  <c r="AC86" i="17" s="1"/>
  <c r="AL86" i="17"/>
  <c r="AB86" i="17" s="1"/>
  <c r="AK86" i="17"/>
  <c r="AE86" i="17"/>
  <c r="Z86" i="17"/>
  <c r="Y86" i="17"/>
  <c r="U86" i="17"/>
  <c r="V86" i="17" s="1"/>
  <c r="Q86" i="17"/>
  <c r="O86" i="17"/>
  <c r="P86" i="17" s="1"/>
  <c r="AN85" i="17"/>
  <c r="AD85" i="17" s="1"/>
  <c r="AM85" i="17"/>
  <c r="AC85" i="17" s="1"/>
  <c r="AL85" i="17"/>
  <c r="AB85" i="17" s="1"/>
  <c r="AK85" i="17"/>
  <c r="AA85" i="17" s="1"/>
  <c r="AE85" i="17"/>
  <c r="Z85" i="17"/>
  <c r="Y85" i="17"/>
  <c r="U85" i="17"/>
  <c r="V85" i="17" s="1"/>
  <c r="Q85" i="17"/>
  <c r="O85" i="17"/>
  <c r="P85" i="17" s="1"/>
  <c r="AN84" i="17"/>
  <c r="AD84" i="17" s="1"/>
  <c r="AM84" i="17"/>
  <c r="AC84" i="17" s="1"/>
  <c r="AL84" i="17"/>
  <c r="AB84" i="17" s="1"/>
  <c r="AK84" i="17"/>
  <c r="AE84" i="17"/>
  <c r="Z84" i="17"/>
  <c r="Y84" i="17"/>
  <c r="U84" i="17"/>
  <c r="V84" i="17" s="1"/>
  <c r="Q84" i="17"/>
  <c r="O84" i="17"/>
  <c r="P84" i="17" s="1"/>
  <c r="AN83" i="17"/>
  <c r="AD83" i="17" s="1"/>
  <c r="AM83" i="17"/>
  <c r="AC83" i="17" s="1"/>
  <c r="AL83" i="17"/>
  <c r="AB83" i="17" s="1"/>
  <c r="AK83" i="17"/>
  <c r="AA83" i="17" s="1"/>
  <c r="AE83" i="17"/>
  <c r="Z83" i="17"/>
  <c r="Y83" i="17"/>
  <c r="U83" i="17"/>
  <c r="V83" i="17" s="1"/>
  <c r="Q83" i="17"/>
  <c r="O83" i="17"/>
  <c r="P83" i="17" s="1"/>
  <c r="AN82" i="17"/>
  <c r="AD82" i="17" s="1"/>
  <c r="AM82" i="17"/>
  <c r="AC82" i="17" s="1"/>
  <c r="AL82" i="17"/>
  <c r="AB82" i="17" s="1"/>
  <c r="AK82" i="17"/>
  <c r="AA82" i="17" s="1"/>
  <c r="AE82" i="17"/>
  <c r="Z82" i="17"/>
  <c r="Y82" i="17"/>
  <c r="U82" i="17"/>
  <c r="V82" i="17" s="1"/>
  <c r="Q82" i="17"/>
  <c r="O82" i="17"/>
  <c r="P82" i="17" s="1"/>
  <c r="AN81" i="17"/>
  <c r="AD81" i="17" s="1"/>
  <c r="AM81" i="17"/>
  <c r="AC81" i="17" s="1"/>
  <c r="AL81" i="17"/>
  <c r="AB81" i="17" s="1"/>
  <c r="AK81" i="17"/>
  <c r="AE81" i="17"/>
  <c r="Z81" i="17"/>
  <c r="Y81" i="17"/>
  <c r="U81" i="17"/>
  <c r="V81" i="17" s="1"/>
  <c r="Q81" i="17"/>
  <c r="O81" i="17"/>
  <c r="P81" i="17" s="1"/>
  <c r="AN80" i="17"/>
  <c r="AD80" i="17" s="1"/>
  <c r="AM80" i="17"/>
  <c r="AC80" i="17" s="1"/>
  <c r="AL80" i="17"/>
  <c r="AB80" i="17" s="1"/>
  <c r="AK80" i="17"/>
  <c r="AE80" i="17"/>
  <c r="Z80" i="17"/>
  <c r="Y80" i="17"/>
  <c r="U80" i="17"/>
  <c r="V80" i="17" s="1"/>
  <c r="Q80" i="17"/>
  <c r="O80" i="17"/>
  <c r="P80" i="17" s="1"/>
  <c r="AN79" i="17"/>
  <c r="AD79" i="17" s="1"/>
  <c r="AM79" i="17"/>
  <c r="AC79" i="17" s="1"/>
  <c r="AL79" i="17"/>
  <c r="AB79" i="17" s="1"/>
  <c r="AK79" i="17"/>
  <c r="AA79" i="17" s="1"/>
  <c r="AE79" i="17"/>
  <c r="Z79" i="17"/>
  <c r="Y79" i="17"/>
  <c r="U79" i="17"/>
  <c r="V79" i="17" s="1"/>
  <c r="Q79" i="17"/>
  <c r="O79" i="17"/>
  <c r="P79" i="17" s="1"/>
  <c r="AN78" i="17"/>
  <c r="AD78" i="17" s="1"/>
  <c r="AM78" i="17"/>
  <c r="AC78" i="17" s="1"/>
  <c r="AL78" i="17"/>
  <c r="AB78" i="17" s="1"/>
  <c r="AK78" i="17"/>
  <c r="AE78" i="17"/>
  <c r="Z78" i="17"/>
  <c r="Y78" i="17"/>
  <c r="U78" i="17"/>
  <c r="V78" i="17" s="1"/>
  <c r="Q78" i="17"/>
  <c r="O78" i="17"/>
  <c r="P78" i="17" s="1"/>
  <c r="AN77" i="17"/>
  <c r="AD77" i="17" s="1"/>
  <c r="AM77" i="17"/>
  <c r="AC77" i="17" s="1"/>
  <c r="AL77" i="17"/>
  <c r="AB77" i="17" s="1"/>
  <c r="AK77" i="17"/>
  <c r="AE77" i="17"/>
  <c r="Z77" i="17"/>
  <c r="Y77" i="17"/>
  <c r="U77" i="17"/>
  <c r="V77" i="17" s="1"/>
  <c r="Q77" i="17"/>
  <c r="O77" i="17"/>
  <c r="P77" i="17" s="1"/>
  <c r="AN76" i="17"/>
  <c r="AD76" i="17" s="1"/>
  <c r="AM76" i="17"/>
  <c r="AC76" i="17" s="1"/>
  <c r="AL76" i="17"/>
  <c r="AB76" i="17" s="1"/>
  <c r="AK76" i="17"/>
  <c r="AA76" i="17" s="1"/>
  <c r="AE76" i="17"/>
  <c r="Z76" i="17"/>
  <c r="Y76" i="17"/>
  <c r="U76" i="17"/>
  <c r="V76" i="17" s="1"/>
  <c r="Q76" i="17"/>
  <c r="O76" i="17"/>
  <c r="P76" i="17" s="1"/>
  <c r="AN75" i="17"/>
  <c r="AD75" i="17" s="1"/>
  <c r="AM75" i="17"/>
  <c r="AC75" i="17" s="1"/>
  <c r="AL75" i="17"/>
  <c r="AB75" i="17" s="1"/>
  <c r="AK75" i="17"/>
  <c r="AA75" i="17" s="1"/>
  <c r="AE75" i="17"/>
  <c r="Z75" i="17"/>
  <c r="Y75" i="17"/>
  <c r="U75" i="17"/>
  <c r="V75" i="17" s="1"/>
  <c r="Q75" i="17"/>
  <c r="O75" i="17"/>
  <c r="P75" i="17" s="1"/>
  <c r="AN74" i="17"/>
  <c r="AD74" i="17" s="1"/>
  <c r="AM74" i="17"/>
  <c r="AC74" i="17" s="1"/>
  <c r="AL74" i="17"/>
  <c r="AB74" i="17" s="1"/>
  <c r="AK74" i="17"/>
  <c r="AA74" i="17" s="1"/>
  <c r="AE74" i="17"/>
  <c r="Z74" i="17"/>
  <c r="Y74" i="17"/>
  <c r="U74" i="17"/>
  <c r="V74" i="17" s="1"/>
  <c r="Q74" i="17"/>
  <c r="O74" i="17"/>
  <c r="P74" i="17" s="1"/>
  <c r="AN73" i="17"/>
  <c r="AD73" i="17" s="1"/>
  <c r="AM73" i="17"/>
  <c r="AC73" i="17" s="1"/>
  <c r="AL73" i="17"/>
  <c r="AB73" i="17" s="1"/>
  <c r="AK73" i="17"/>
  <c r="AE73" i="17"/>
  <c r="Z73" i="17"/>
  <c r="Y73" i="17"/>
  <c r="U73" i="17"/>
  <c r="V73" i="17" s="1"/>
  <c r="Q73" i="17"/>
  <c r="O73" i="17"/>
  <c r="P73" i="17" s="1"/>
  <c r="AN72" i="17"/>
  <c r="AD72" i="17" s="1"/>
  <c r="AM72" i="17"/>
  <c r="AC72" i="17" s="1"/>
  <c r="AL72" i="17"/>
  <c r="AB72" i="17" s="1"/>
  <c r="AK72" i="17"/>
  <c r="AE72" i="17"/>
  <c r="Z72" i="17"/>
  <c r="Y72" i="17"/>
  <c r="U72" i="17"/>
  <c r="V72" i="17" s="1"/>
  <c r="Q72" i="17"/>
  <c r="O72" i="17"/>
  <c r="P72" i="17" s="1"/>
  <c r="AN71" i="17"/>
  <c r="AD71" i="17" s="1"/>
  <c r="AM71" i="17"/>
  <c r="AC71" i="17" s="1"/>
  <c r="AL71" i="17"/>
  <c r="AB71" i="17" s="1"/>
  <c r="AK71" i="17"/>
  <c r="AA71" i="17" s="1"/>
  <c r="AE71" i="17"/>
  <c r="Z71" i="17"/>
  <c r="Y71" i="17"/>
  <c r="U71" i="17"/>
  <c r="V71" i="17" s="1"/>
  <c r="Q71" i="17"/>
  <c r="O71" i="17"/>
  <c r="P71" i="17" s="1"/>
  <c r="AN70" i="17"/>
  <c r="AD70" i="17" s="1"/>
  <c r="AM70" i="17"/>
  <c r="AC70" i="17" s="1"/>
  <c r="AL70" i="17"/>
  <c r="AB70" i="17" s="1"/>
  <c r="AK70" i="17"/>
  <c r="AE70" i="17"/>
  <c r="Z70" i="17"/>
  <c r="Y70" i="17"/>
  <c r="U70" i="17"/>
  <c r="V70" i="17" s="1"/>
  <c r="Q70" i="17"/>
  <c r="O70" i="17"/>
  <c r="P70" i="17" s="1"/>
  <c r="AN69" i="17"/>
  <c r="AD69" i="17" s="1"/>
  <c r="AM69" i="17"/>
  <c r="AC69" i="17" s="1"/>
  <c r="AL69" i="17"/>
  <c r="AB69" i="17" s="1"/>
  <c r="AK69" i="17"/>
  <c r="AE69" i="17"/>
  <c r="Z69" i="17"/>
  <c r="Y69" i="17"/>
  <c r="U69" i="17"/>
  <c r="V69" i="17" s="1"/>
  <c r="Q69" i="17"/>
  <c r="O69" i="17"/>
  <c r="P69" i="17" s="1"/>
  <c r="AN68" i="17"/>
  <c r="AD68" i="17" s="1"/>
  <c r="AM68" i="17"/>
  <c r="AC68" i="17" s="1"/>
  <c r="AL68" i="17"/>
  <c r="AB68" i="17" s="1"/>
  <c r="AK68" i="17"/>
  <c r="AA68" i="17" s="1"/>
  <c r="AE68" i="17"/>
  <c r="Z68" i="17"/>
  <c r="Y68" i="17"/>
  <c r="U68" i="17"/>
  <c r="V68" i="17" s="1"/>
  <c r="Q68" i="17"/>
  <c r="O68" i="17"/>
  <c r="P68" i="17" s="1"/>
  <c r="AN67" i="17"/>
  <c r="AD67" i="17" s="1"/>
  <c r="AM67" i="17"/>
  <c r="AC67" i="17" s="1"/>
  <c r="AL67" i="17"/>
  <c r="AB67" i="17" s="1"/>
  <c r="AK67" i="17"/>
  <c r="AA67" i="17" s="1"/>
  <c r="AE67" i="17"/>
  <c r="Z67" i="17"/>
  <c r="Y67" i="17"/>
  <c r="U67" i="17"/>
  <c r="V67" i="17" s="1"/>
  <c r="Q67" i="17"/>
  <c r="O67" i="17"/>
  <c r="P67" i="17" s="1"/>
  <c r="AN66" i="17"/>
  <c r="AD66" i="17" s="1"/>
  <c r="AM66" i="17"/>
  <c r="AC66" i="17" s="1"/>
  <c r="AL66" i="17"/>
  <c r="AB66" i="17" s="1"/>
  <c r="AK66" i="17"/>
  <c r="AE66" i="17"/>
  <c r="Z66" i="17"/>
  <c r="Y66" i="17"/>
  <c r="U66" i="17"/>
  <c r="V66" i="17" s="1"/>
  <c r="Q66" i="17"/>
  <c r="O66" i="17"/>
  <c r="P66" i="17" s="1"/>
  <c r="AN65" i="17"/>
  <c r="AD65" i="17" s="1"/>
  <c r="AM65" i="17"/>
  <c r="AC65" i="17" s="1"/>
  <c r="AL65" i="17"/>
  <c r="AB65" i="17" s="1"/>
  <c r="AK65" i="17"/>
  <c r="AE65" i="17"/>
  <c r="Z65" i="17"/>
  <c r="Y65" i="17"/>
  <c r="U65" i="17"/>
  <c r="V65" i="17" s="1"/>
  <c r="Q65" i="17"/>
  <c r="O65" i="17"/>
  <c r="P65" i="17" s="1"/>
  <c r="AN64" i="17"/>
  <c r="AD64" i="17" s="1"/>
  <c r="AM64" i="17"/>
  <c r="AC64" i="17" s="1"/>
  <c r="AL64" i="17"/>
  <c r="AB64" i="17" s="1"/>
  <c r="AK64" i="17"/>
  <c r="AE64" i="17"/>
  <c r="Z64" i="17"/>
  <c r="Y64" i="17"/>
  <c r="U64" i="17"/>
  <c r="V64" i="17" s="1"/>
  <c r="Q64" i="17"/>
  <c r="O64" i="17"/>
  <c r="P64" i="17" s="1"/>
  <c r="AN63" i="17"/>
  <c r="AD63" i="17" s="1"/>
  <c r="AM63" i="17"/>
  <c r="AC63" i="17" s="1"/>
  <c r="AL63" i="17"/>
  <c r="AB63" i="17" s="1"/>
  <c r="AK63" i="17"/>
  <c r="AE63" i="17"/>
  <c r="Z63" i="17"/>
  <c r="Y63" i="17"/>
  <c r="U63" i="17"/>
  <c r="V63" i="17" s="1"/>
  <c r="Q63" i="17"/>
  <c r="O63" i="17"/>
  <c r="P63" i="17" s="1"/>
  <c r="AN62" i="17"/>
  <c r="AD62" i="17" s="1"/>
  <c r="AM62" i="17"/>
  <c r="AC62" i="17" s="1"/>
  <c r="AL62" i="17"/>
  <c r="AB62" i="17" s="1"/>
  <c r="AK62" i="17"/>
  <c r="AE62" i="17"/>
  <c r="Z62" i="17"/>
  <c r="Y62" i="17"/>
  <c r="U62" i="17"/>
  <c r="V62" i="17" s="1"/>
  <c r="Q62" i="17"/>
  <c r="O62" i="17"/>
  <c r="P62" i="17" s="1"/>
  <c r="AN61" i="17"/>
  <c r="AD61" i="17" s="1"/>
  <c r="AM61" i="17"/>
  <c r="AC61" i="17" s="1"/>
  <c r="AL61" i="17"/>
  <c r="AB61" i="17" s="1"/>
  <c r="AK61" i="17"/>
  <c r="AE61" i="17"/>
  <c r="Z61" i="17"/>
  <c r="Y61" i="17"/>
  <c r="U61" i="17"/>
  <c r="V61" i="17" s="1"/>
  <c r="Q61" i="17"/>
  <c r="O61" i="17"/>
  <c r="P61" i="17" s="1"/>
  <c r="AN60" i="17"/>
  <c r="AD60" i="17" s="1"/>
  <c r="AM60" i="17"/>
  <c r="AC60" i="17" s="1"/>
  <c r="AL60" i="17"/>
  <c r="AB60" i="17" s="1"/>
  <c r="AK60" i="17"/>
  <c r="AE60" i="17"/>
  <c r="Z60" i="17"/>
  <c r="Y60" i="17"/>
  <c r="U60" i="17"/>
  <c r="V60" i="17" s="1"/>
  <c r="Q60" i="17"/>
  <c r="O60" i="17"/>
  <c r="P60" i="17" s="1"/>
  <c r="AN59" i="17"/>
  <c r="AD59" i="17" s="1"/>
  <c r="AM59" i="17"/>
  <c r="AC59" i="17" s="1"/>
  <c r="AL59" i="17"/>
  <c r="AB59" i="17" s="1"/>
  <c r="AK59" i="17"/>
  <c r="AE59" i="17"/>
  <c r="Z59" i="17"/>
  <c r="Y59" i="17"/>
  <c r="U59" i="17"/>
  <c r="V59" i="17" s="1"/>
  <c r="Q59" i="17"/>
  <c r="O59" i="17"/>
  <c r="P59" i="17" s="1"/>
  <c r="AN58" i="17"/>
  <c r="AD58" i="17" s="1"/>
  <c r="AM58" i="17"/>
  <c r="AC58" i="17" s="1"/>
  <c r="AL58" i="17"/>
  <c r="AB58" i="17" s="1"/>
  <c r="AK58" i="17"/>
  <c r="AE58" i="17"/>
  <c r="Z58" i="17"/>
  <c r="Y58" i="17"/>
  <c r="U58" i="17"/>
  <c r="V58" i="17" s="1"/>
  <c r="Q58" i="17"/>
  <c r="O58" i="17"/>
  <c r="P58" i="17" s="1"/>
  <c r="AN57" i="17"/>
  <c r="AD57" i="17" s="1"/>
  <c r="AM57" i="17"/>
  <c r="AC57" i="17" s="1"/>
  <c r="AL57" i="17"/>
  <c r="AB57" i="17" s="1"/>
  <c r="AK57" i="17"/>
  <c r="AE57" i="17"/>
  <c r="Z57" i="17"/>
  <c r="Y57" i="17"/>
  <c r="U57" i="17"/>
  <c r="V57" i="17" s="1"/>
  <c r="Q57" i="17"/>
  <c r="O57" i="17"/>
  <c r="P57" i="17" s="1"/>
  <c r="AN56" i="17"/>
  <c r="AD56" i="17" s="1"/>
  <c r="AM56" i="17"/>
  <c r="AC56" i="17" s="1"/>
  <c r="AL56" i="17"/>
  <c r="AB56" i="17" s="1"/>
  <c r="AK56" i="17"/>
  <c r="AE56" i="17"/>
  <c r="Z56" i="17"/>
  <c r="Y56" i="17"/>
  <c r="U56" i="17"/>
  <c r="V56" i="17" s="1"/>
  <c r="Q56" i="17"/>
  <c r="O56" i="17"/>
  <c r="P56" i="17" s="1"/>
  <c r="AN55" i="17"/>
  <c r="AD55" i="17" s="1"/>
  <c r="AM55" i="17"/>
  <c r="AC55" i="17" s="1"/>
  <c r="AL55" i="17"/>
  <c r="AB55" i="17" s="1"/>
  <c r="AK55" i="17"/>
  <c r="AE55" i="17"/>
  <c r="Z55" i="17"/>
  <c r="Y55" i="17"/>
  <c r="U55" i="17"/>
  <c r="V55" i="17" s="1"/>
  <c r="Q55" i="17"/>
  <c r="O55" i="17"/>
  <c r="P55" i="17" s="1"/>
  <c r="AN54" i="17"/>
  <c r="AD54" i="17" s="1"/>
  <c r="AM54" i="17"/>
  <c r="AC54" i="17" s="1"/>
  <c r="AL54" i="17"/>
  <c r="AB54" i="17" s="1"/>
  <c r="AK54" i="17"/>
  <c r="AE54" i="17"/>
  <c r="Z54" i="17"/>
  <c r="Y54" i="17"/>
  <c r="U54" i="17"/>
  <c r="V54" i="17" s="1"/>
  <c r="Q54" i="17"/>
  <c r="O54" i="17"/>
  <c r="P54" i="17" s="1"/>
  <c r="AN53" i="17"/>
  <c r="AD53" i="17" s="1"/>
  <c r="AM53" i="17"/>
  <c r="AC53" i="17" s="1"/>
  <c r="AL53" i="17"/>
  <c r="AB53" i="17" s="1"/>
  <c r="AK53" i="17"/>
  <c r="AE53" i="17"/>
  <c r="Z53" i="17"/>
  <c r="Y53" i="17"/>
  <c r="U53" i="17"/>
  <c r="V53" i="17" s="1"/>
  <c r="Q53" i="17"/>
  <c r="O53" i="17"/>
  <c r="P53" i="17" s="1"/>
  <c r="AN52" i="17"/>
  <c r="AD52" i="17" s="1"/>
  <c r="AM52" i="17"/>
  <c r="AC52" i="17" s="1"/>
  <c r="AL52" i="17"/>
  <c r="AB52" i="17" s="1"/>
  <c r="AK52" i="17"/>
  <c r="AE52" i="17"/>
  <c r="Z52" i="17"/>
  <c r="Y52" i="17"/>
  <c r="U52" i="17"/>
  <c r="V52" i="17" s="1"/>
  <c r="Q52" i="17"/>
  <c r="O52" i="17"/>
  <c r="P52" i="17" s="1"/>
  <c r="AN51" i="17"/>
  <c r="AD51" i="17" s="1"/>
  <c r="AM51" i="17"/>
  <c r="AC51" i="17" s="1"/>
  <c r="AL51" i="17"/>
  <c r="AB51" i="17" s="1"/>
  <c r="AK51" i="17"/>
  <c r="AA51" i="17" s="1"/>
  <c r="AE51" i="17"/>
  <c r="Z51" i="17"/>
  <c r="Y51" i="17"/>
  <c r="U51" i="17"/>
  <c r="V51" i="17" s="1"/>
  <c r="Q51" i="17"/>
  <c r="O51" i="17"/>
  <c r="P51" i="17" s="1"/>
  <c r="AN50" i="17"/>
  <c r="AD50" i="17" s="1"/>
  <c r="AM50" i="17"/>
  <c r="AC50" i="17" s="1"/>
  <c r="AL50" i="17"/>
  <c r="AB50" i="17" s="1"/>
  <c r="AK50" i="17"/>
  <c r="AA50" i="17" s="1"/>
  <c r="AE50" i="17"/>
  <c r="Z50" i="17"/>
  <c r="Y50" i="17"/>
  <c r="U50" i="17"/>
  <c r="V50" i="17" s="1"/>
  <c r="Q50" i="17"/>
  <c r="O50" i="17"/>
  <c r="P50" i="17" s="1"/>
  <c r="AN49" i="17"/>
  <c r="AD49" i="17" s="1"/>
  <c r="AM49" i="17"/>
  <c r="AC49" i="17" s="1"/>
  <c r="AL49" i="17"/>
  <c r="AB49" i="17" s="1"/>
  <c r="AK49" i="17"/>
  <c r="AA49" i="17" s="1"/>
  <c r="AE49" i="17"/>
  <c r="Z49" i="17"/>
  <c r="Y49" i="17"/>
  <c r="U49" i="17"/>
  <c r="V49" i="17" s="1"/>
  <c r="Q49" i="17"/>
  <c r="O49" i="17"/>
  <c r="P49" i="17" s="1"/>
  <c r="AN48" i="17"/>
  <c r="AD48" i="17" s="1"/>
  <c r="AM48" i="17"/>
  <c r="AC48" i="17" s="1"/>
  <c r="AL48" i="17"/>
  <c r="AK48" i="17"/>
  <c r="AA48" i="17" s="1"/>
  <c r="AE48" i="17"/>
  <c r="Z48" i="17"/>
  <c r="Y48" i="17"/>
  <c r="U48" i="17"/>
  <c r="V48" i="17" s="1"/>
  <c r="Q48" i="17"/>
  <c r="O48" i="17"/>
  <c r="P48" i="17" s="1"/>
  <c r="AN47" i="17"/>
  <c r="AD47" i="17" s="1"/>
  <c r="AM47" i="17"/>
  <c r="AC47" i="17" s="1"/>
  <c r="AL47" i="17"/>
  <c r="AB47" i="17" s="1"/>
  <c r="AK47" i="17"/>
  <c r="AA47" i="17" s="1"/>
  <c r="AE47" i="17"/>
  <c r="Z47" i="17"/>
  <c r="Y47" i="17"/>
  <c r="U47" i="17"/>
  <c r="V47" i="17" s="1"/>
  <c r="Q47" i="17"/>
  <c r="O47" i="17"/>
  <c r="P47" i="17" s="1"/>
  <c r="AN46" i="17"/>
  <c r="AD46" i="17" s="1"/>
  <c r="AM46" i="17"/>
  <c r="AC46" i="17" s="1"/>
  <c r="AL46" i="17"/>
  <c r="AB46" i="17" s="1"/>
  <c r="AK46" i="17"/>
  <c r="AA46" i="17" s="1"/>
  <c r="AE46" i="17"/>
  <c r="Z46" i="17"/>
  <c r="Y46" i="17"/>
  <c r="U46" i="17"/>
  <c r="V46" i="17" s="1"/>
  <c r="Q46" i="17"/>
  <c r="O46" i="17"/>
  <c r="P46" i="17" s="1"/>
  <c r="AN45" i="17"/>
  <c r="AD45" i="17" s="1"/>
  <c r="AM45" i="17"/>
  <c r="AC45" i="17" s="1"/>
  <c r="AL45" i="17"/>
  <c r="AB45" i="17" s="1"/>
  <c r="AK45" i="17"/>
  <c r="AE45" i="17"/>
  <c r="Z45" i="17"/>
  <c r="Y45" i="17"/>
  <c r="U45" i="17"/>
  <c r="V45" i="17" s="1"/>
  <c r="Q45" i="17"/>
  <c r="O45" i="17"/>
  <c r="P45" i="17" s="1"/>
  <c r="AN44" i="17"/>
  <c r="AD44" i="17" s="1"/>
  <c r="AM44" i="17"/>
  <c r="AC44" i="17" s="1"/>
  <c r="AL44" i="17"/>
  <c r="AB44" i="17" s="1"/>
  <c r="AK44" i="17"/>
  <c r="AA44" i="17" s="1"/>
  <c r="AE44" i="17"/>
  <c r="Z44" i="17"/>
  <c r="Y44" i="17"/>
  <c r="U44" i="17"/>
  <c r="V44" i="17" s="1"/>
  <c r="Q44" i="17"/>
  <c r="O44" i="17"/>
  <c r="P44" i="17" s="1"/>
  <c r="AN43" i="17"/>
  <c r="AD43" i="17" s="1"/>
  <c r="AM43" i="17"/>
  <c r="AC43" i="17" s="1"/>
  <c r="AL43" i="17"/>
  <c r="AB43" i="17" s="1"/>
  <c r="AK43" i="17"/>
  <c r="AE43" i="17"/>
  <c r="Z43" i="17"/>
  <c r="Y43" i="17"/>
  <c r="U43" i="17"/>
  <c r="V43" i="17" s="1"/>
  <c r="Q43" i="17"/>
  <c r="O43" i="17"/>
  <c r="P43" i="17" s="1"/>
  <c r="AN42" i="17"/>
  <c r="AD42" i="17" s="1"/>
  <c r="AM42" i="17"/>
  <c r="AC42" i="17" s="1"/>
  <c r="AL42" i="17"/>
  <c r="AB42" i="17" s="1"/>
  <c r="AK42" i="17"/>
  <c r="AA42" i="17" s="1"/>
  <c r="AE42" i="17"/>
  <c r="Z42" i="17"/>
  <c r="Y42" i="17"/>
  <c r="U42" i="17"/>
  <c r="V42" i="17" s="1"/>
  <c r="Q42" i="17"/>
  <c r="O42" i="17"/>
  <c r="P42" i="17" s="1"/>
  <c r="AN41" i="17"/>
  <c r="AD41" i="17" s="1"/>
  <c r="AM41" i="17"/>
  <c r="AC41" i="17" s="1"/>
  <c r="AL41" i="17"/>
  <c r="AB41" i="17" s="1"/>
  <c r="AK41" i="17"/>
  <c r="AA41" i="17" s="1"/>
  <c r="AE41" i="17"/>
  <c r="Z41" i="17"/>
  <c r="Y41" i="17"/>
  <c r="U41" i="17"/>
  <c r="V41" i="17" s="1"/>
  <c r="Q41" i="17"/>
  <c r="O41" i="17"/>
  <c r="P41" i="17" s="1"/>
  <c r="AN40" i="17"/>
  <c r="AD40" i="17" s="1"/>
  <c r="AM40" i="17"/>
  <c r="AC40" i="17" s="1"/>
  <c r="AL40" i="17"/>
  <c r="AK40" i="17"/>
  <c r="AA40" i="17" s="1"/>
  <c r="AE40" i="17"/>
  <c r="Z40" i="17"/>
  <c r="Y40" i="17"/>
  <c r="U40" i="17"/>
  <c r="V40" i="17" s="1"/>
  <c r="Q40" i="17"/>
  <c r="O40" i="17"/>
  <c r="P40" i="17" s="1"/>
  <c r="AN39" i="17"/>
  <c r="AD39" i="17" s="1"/>
  <c r="AM39" i="17"/>
  <c r="AC39" i="17" s="1"/>
  <c r="AL39" i="17"/>
  <c r="AB39" i="17" s="1"/>
  <c r="AK39" i="17"/>
  <c r="AA39" i="17" s="1"/>
  <c r="AE39" i="17"/>
  <c r="Z39" i="17"/>
  <c r="Y39" i="17"/>
  <c r="U39" i="17"/>
  <c r="V39" i="17" s="1"/>
  <c r="Q39" i="17"/>
  <c r="O39" i="17"/>
  <c r="P39" i="17" s="1"/>
  <c r="AN38" i="17"/>
  <c r="AD38" i="17" s="1"/>
  <c r="AM38" i="17"/>
  <c r="AC38" i="17" s="1"/>
  <c r="AL38" i="17"/>
  <c r="AB38" i="17" s="1"/>
  <c r="AK38" i="17"/>
  <c r="AA38" i="17" s="1"/>
  <c r="AE38" i="17"/>
  <c r="Z38" i="17"/>
  <c r="Y38" i="17"/>
  <c r="U38" i="17"/>
  <c r="V38" i="17" s="1"/>
  <c r="Q38" i="17"/>
  <c r="O38" i="17"/>
  <c r="P38" i="17" s="1"/>
  <c r="AN37" i="17"/>
  <c r="AD37" i="17" s="1"/>
  <c r="AM37" i="17"/>
  <c r="AC37" i="17" s="1"/>
  <c r="AL37" i="17"/>
  <c r="AB37" i="17" s="1"/>
  <c r="AK37" i="17"/>
  <c r="AA37" i="17" s="1"/>
  <c r="AE37" i="17"/>
  <c r="Z37" i="17"/>
  <c r="Y37" i="17"/>
  <c r="U37" i="17"/>
  <c r="V37" i="17" s="1"/>
  <c r="Q37" i="17"/>
  <c r="O37" i="17"/>
  <c r="P37" i="17" s="1"/>
  <c r="AN36" i="17"/>
  <c r="AD36" i="17" s="1"/>
  <c r="AM36" i="17"/>
  <c r="AC36" i="17" s="1"/>
  <c r="AL36" i="17"/>
  <c r="AB36" i="17" s="1"/>
  <c r="AK36" i="17"/>
  <c r="AA36" i="17" s="1"/>
  <c r="AE36" i="17"/>
  <c r="Z36" i="17"/>
  <c r="Y36" i="17"/>
  <c r="U36" i="17"/>
  <c r="V36" i="17" s="1"/>
  <c r="Q36" i="17"/>
  <c r="O36" i="17"/>
  <c r="P36" i="17" s="1"/>
  <c r="AN35" i="17"/>
  <c r="AD35" i="17" s="1"/>
  <c r="AM35" i="17"/>
  <c r="AC35" i="17" s="1"/>
  <c r="AL35" i="17"/>
  <c r="AB35" i="17" s="1"/>
  <c r="AK35" i="17"/>
  <c r="AA35" i="17" s="1"/>
  <c r="AE35" i="17"/>
  <c r="Z35" i="17"/>
  <c r="Y35" i="17"/>
  <c r="U35" i="17"/>
  <c r="V35" i="17" s="1"/>
  <c r="Q35" i="17"/>
  <c r="O35" i="17"/>
  <c r="P35" i="17" s="1"/>
  <c r="AN34" i="17"/>
  <c r="AD34" i="17" s="1"/>
  <c r="AM34" i="17"/>
  <c r="AC34" i="17" s="1"/>
  <c r="AL34" i="17"/>
  <c r="AB34" i="17" s="1"/>
  <c r="AK34" i="17"/>
  <c r="AA34" i="17" s="1"/>
  <c r="AE34" i="17"/>
  <c r="Z34" i="17"/>
  <c r="Y34" i="17"/>
  <c r="U34" i="17"/>
  <c r="V34" i="17" s="1"/>
  <c r="Q34" i="17"/>
  <c r="O34" i="17"/>
  <c r="P34" i="17" s="1"/>
  <c r="AN33" i="17"/>
  <c r="AD33" i="17" s="1"/>
  <c r="AM33" i="17"/>
  <c r="AC33" i="17" s="1"/>
  <c r="AL33" i="17"/>
  <c r="AB33" i="17" s="1"/>
  <c r="AK33" i="17"/>
  <c r="AA33" i="17" s="1"/>
  <c r="AE33" i="17"/>
  <c r="Z33" i="17"/>
  <c r="Y33" i="17"/>
  <c r="U33" i="17"/>
  <c r="V33" i="17" s="1"/>
  <c r="Q33" i="17"/>
  <c r="O33" i="17"/>
  <c r="P33" i="17" s="1"/>
  <c r="AN32" i="17"/>
  <c r="AD32" i="17" s="1"/>
  <c r="AM32" i="17"/>
  <c r="AC32" i="17" s="1"/>
  <c r="AL32" i="17"/>
  <c r="AK32" i="17"/>
  <c r="AA32" i="17" s="1"/>
  <c r="AE32" i="17"/>
  <c r="Z32" i="17"/>
  <c r="Y32" i="17"/>
  <c r="U32" i="17"/>
  <c r="V32" i="17" s="1"/>
  <c r="Q32" i="17"/>
  <c r="O32" i="17"/>
  <c r="P32" i="17" s="1"/>
  <c r="AN31" i="17"/>
  <c r="AD31" i="17" s="1"/>
  <c r="AM31" i="17"/>
  <c r="AC31" i="17" s="1"/>
  <c r="AL31" i="17"/>
  <c r="AB31" i="17" s="1"/>
  <c r="AK31" i="17"/>
  <c r="AA31" i="17" s="1"/>
  <c r="AE31" i="17"/>
  <c r="Z31" i="17"/>
  <c r="Y31" i="17"/>
  <c r="U31" i="17"/>
  <c r="V31" i="17" s="1"/>
  <c r="Q31" i="17"/>
  <c r="O31" i="17"/>
  <c r="P31" i="17" s="1"/>
  <c r="AN30" i="17"/>
  <c r="AD30" i="17" s="1"/>
  <c r="AM30" i="17"/>
  <c r="AC30" i="17" s="1"/>
  <c r="AL30" i="17"/>
  <c r="AB30" i="17" s="1"/>
  <c r="AK30" i="17"/>
  <c r="AA30" i="17" s="1"/>
  <c r="AE30" i="17"/>
  <c r="Z30" i="17"/>
  <c r="Y30" i="17"/>
  <c r="U30" i="17"/>
  <c r="V30" i="17" s="1"/>
  <c r="Q30" i="17"/>
  <c r="O30" i="17"/>
  <c r="P30" i="17" s="1"/>
  <c r="AN29" i="17"/>
  <c r="AD29" i="17" s="1"/>
  <c r="AM29" i="17"/>
  <c r="AC29" i="17" s="1"/>
  <c r="AL29" i="17"/>
  <c r="AB29" i="17" s="1"/>
  <c r="AK29" i="17"/>
  <c r="AE29" i="17"/>
  <c r="Z29" i="17"/>
  <c r="Y29" i="17"/>
  <c r="U29" i="17"/>
  <c r="V29" i="17" s="1"/>
  <c r="Q29" i="17"/>
  <c r="O29" i="17"/>
  <c r="P29" i="17" s="1"/>
  <c r="AN28" i="17"/>
  <c r="AD28" i="17" s="1"/>
  <c r="AM28" i="17"/>
  <c r="AC28" i="17" s="1"/>
  <c r="AL28" i="17"/>
  <c r="AB28" i="17" s="1"/>
  <c r="AK28" i="17"/>
  <c r="AA28" i="17" s="1"/>
  <c r="AE28" i="17"/>
  <c r="Z28" i="17"/>
  <c r="Y28" i="17"/>
  <c r="U28" i="17"/>
  <c r="V28" i="17" s="1"/>
  <c r="Q28" i="17"/>
  <c r="O28" i="17"/>
  <c r="P28" i="17" s="1"/>
  <c r="AN27" i="17"/>
  <c r="AD27" i="17" s="1"/>
  <c r="AM27" i="17"/>
  <c r="AC27" i="17" s="1"/>
  <c r="AL27" i="17"/>
  <c r="AB27" i="17" s="1"/>
  <c r="AK27" i="17"/>
  <c r="AE27" i="17"/>
  <c r="Z27" i="17"/>
  <c r="Y27" i="17"/>
  <c r="U27" i="17"/>
  <c r="V27" i="17" s="1"/>
  <c r="Q27" i="17"/>
  <c r="O27" i="17"/>
  <c r="P27" i="17" s="1"/>
  <c r="AN26" i="17"/>
  <c r="AD26" i="17" s="1"/>
  <c r="AM26" i="17"/>
  <c r="AC26" i="17" s="1"/>
  <c r="AL26" i="17"/>
  <c r="AB26" i="17" s="1"/>
  <c r="AK26" i="17"/>
  <c r="AA26" i="17" s="1"/>
  <c r="AE26" i="17"/>
  <c r="Z26" i="17"/>
  <c r="Y26" i="17"/>
  <c r="U26" i="17"/>
  <c r="V26" i="17" s="1"/>
  <c r="Q26" i="17"/>
  <c r="O26" i="17"/>
  <c r="P26" i="17" s="1"/>
  <c r="AN25" i="17"/>
  <c r="AD25" i="17" s="1"/>
  <c r="AM25" i="17"/>
  <c r="AC25" i="17" s="1"/>
  <c r="AL25" i="17"/>
  <c r="AB25" i="17" s="1"/>
  <c r="AK25" i="17"/>
  <c r="AA25" i="17" s="1"/>
  <c r="AE25" i="17"/>
  <c r="Z25" i="17"/>
  <c r="Y25" i="17"/>
  <c r="U25" i="17"/>
  <c r="V25" i="17" s="1"/>
  <c r="Q25" i="17"/>
  <c r="O25" i="17"/>
  <c r="P25" i="17" s="1"/>
  <c r="AN24" i="17"/>
  <c r="AD24" i="17" s="1"/>
  <c r="AM24" i="17"/>
  <c r="AC24" i="17" s="1"/>
  <c r="AL24" i="17"/>
  <c r="AK24" i="17"/>
  <c r="AA24" i="17" s="1"/>
  <c r="AE24" i="17"/>
  <c r="Z24" i="17"/>
  <c r="Y24" i="17"/>
  <c r="U24" i="17"/>
  <c r="V24" i="17" s="1"/>
  <c r="Q24" i="17"/>
  <c r="O24" i="17"/>
  <c r="P24" i="17" s="1"/>
  <c r="AN23" i="17"/>
  <c r="AD23" i="17" s="1"/>
  <c r="AM23" i="17"/>
  <c r="AC23" i="17" s="1"/>
  <c r="AL23" i="17"/>
  <c r="AB23" i="17" s="1"/>
  <c r="AK23" i="17"/>
  <c r="AA23" i="17" s="1"/>
  <c r="AE23" i="17"/>
  <c r="Z23" i="17"/>
  <c r="Y23" i="17"/>
  <c r="U23" i="17"/>
  <c r="V23" i="17" s="1"/>
  <c r="Q23" i="17"/>
  <c r="O23" i="17"/>
  <c r="P23" i="17" s="1"/>
  <c r="AN22" i="17"/>
  <c r="AD22" i="17" s="1"/>
  <c r="AM22" i="17"/>
  <c r="AC22" i="17" s="1"/>
  <c r="AL22" i="17"/>
  <c r="AB22" i="17" s="1"/>
  <c r="AK22" i="17"/>
  <c r="AA22" i="17" s="1"/>
  <c r="AE22" i="17"/>
  <c r="Z22" i="17"/>
  <c r="Y22" i="17"/>
  <c r="U22" i="17"/>
  <c r="V22" i="17" s="1"/>
  <c r="Q22" i="17"/>
  <c r="O22" i="17"/>
  <c r="P22" i="17" s="1"/>
  <c r="AN21" i="17"/>
  <c r="AD21" i="17" s="1"/>
  <c r="AM21" i="17"/>
  <c r="AC21" i="17" s="1"/>
  <c r="AL21" i="17"/>
  <c r="AB21" i="17" s="1"/>
  <c r="AK21" i="17"/>
  <c r="AA21" i="17" s="1"/>
  <c r="AE21" i="17"/>
  <c r="Z21" i="17"/>
  <c r="Y21" i="17"/>
  <c r="U21" i="17"/>
  <c r="V21" i="17" s="1"/>
  <c r="Q21" i="17"/>
  <c r="O21" i="17"/>
  <c r="P21" i="17" s="1"/>
  <c r="AN20" i="17"/>
  <c r="AD20" i="17" s="1"/>
  <c r="AM20" i="17"/>
  <c r="AC20" i="17" s="1"/>
  <c r="AL20" i="17"/>
  <c r="AB20" i="17" s="1"/>
  <c r="AK20" i="17"/>
  <c r="AA20" i="17" s="1"/>
  <c r="AE20" i="17"/>
  <c r="Z20" i="17"/>
  <c r="Y20" i="17"/>
  <c r="U20" i="17"/>
  <c r="V20" i="17" s="1"/>
  <c r="Q20" i="17"/>
  <c r="O20" i="17"/>
  <c r="P20" i="17" s="1"/>
  <c r="AN19" i="17"/>
  <c r="AM19" i="17"/>
  <c r="AC19" i="17" s="1"/>
  <c r="AL19" i="17"/>
  <c r="AB19" i="17" s="1"/>
  <c r="AK19" i="17"/>
  <c r="AA19" i="17" s="1"/>
  <c r="AE19" i="17"/>
  <c r="Z19" i="17"/>
  <c r="Y19" i="17"/>
  <c r="U19" i="17"/>
  <c r="V19" i="17" s="1"/>
  <c r="Q19" i="17"/>
  <c r="O19" i="17"/>
  <c r="P19" i="17" s="1"/>
  <c r="AN18" i="17"/>
  <c r="AD18" i="17" s="1"/>
  <c r="AM18" i="17"/>
  <c r="AC18" i="17" s="1"/>
  <c r="AL18" i="17"/>
  <c r="AB18" i="17" s="1"/>
  <c r="AK18" i="17"/>
  <c r="AA18" i="17" s="1"/>
  <c r="AE18" i="17"/>
  <c r="Z18" i="17"/>
  <c r="Y18" i="17"/>
  <c r="U18" i="17"/>
  <c r="V18" i="17" s="1"/>
  <c r="Q18" i="17"/>
  <c r="O18" i="17"/>
  <c r="P18" i="17" s="1"/>
  <c r="AN17" i="17"/>
  <c r="AD17" i="17" s="1"/>
  <c r="AM17" i="17"/>
  <c r="AC17" i="17" s="1"/>
  <c r="AL17" i="17"/>
  <c r="AB17" i="17" s="1"/>
  <c r="AK17" i="17"/>
  <c r="AA17" i="17" s="1"/>
  <c r="AE17" i="17"/>
  <c r="Z17" i="17"/>
  <c r="Y17" i="17"/>
  <c r="U17" i="17"/>
  <c r="V17" i="17" s="1"/>
  <c r="Q17" i="17"/>
  <c r="O17" i="17"/>
  <c r="P17" i="17" s="1"/>
  <c r="AN16" i="17"/>
  <c r="AD16" i="17" s="1"/>
  <c r="AM16" i="17"/>
  <c r="AC16" i="17" s="1"/>
  <c r="AL16" i="17"/>
  <c r="AK16" i="17"/>
  <c r="AA16" i="17" s="1"/>
  <c r="AE16" i="17"/>
  <c r="Z16" i="17"/>
  <c r="Y16" i="17"/>
  <c r="U16" i="17"/>
  <c r="V16" i="17" s="1"/>
  <c r="Q16" i="17"/>
  <c r="O16" i="17"/>
  <c r="P16" i="17" s="1"/>
  <c r="AN15" i="17"/>
  <c r="AD15" i="17" s="1"/>
  <c r="AM15" i="17"/>
  <c r="AC15" i="17" s="1"/>
  <c r="AL15" i="17"/>
  <c r="AB15" i="17" s="1"/>
  <c r="AK15" i="17"/>
  <c r="AA15" i="17" s="1"/>
  <c r="AE15" i="17"/>
  <c r="Z15" i="17"/>
  <c r="Y15" i="17"/>
  <c r="U15" i="17"/>
  <c r="V15" i="17" s="1"/>
  <c r="Q15" i="17"/>
  <c r="O15" i="17"/>
  <c r="P15" i="17" s="1"/>
  <c r="AN14" i="17"/>
  <c r="AD14" i="17" s="1"/>
  <c r="AM14" i="17"/>
  <c r="AC14" i="17" s="1"/>
  <c r="AL14" i="17"/>
  <c r="AB14" i="17" s="1"/>
  <c r="AK14" i="17"/>
  <c r="AA14" i="17" s="1"/>
  <c r="AE14" i="17"/>
  <c r="Z14" i="17"/>
  <c r="Y14" i="17"/>
  <c r="U14" i="17"/>
  <c r="V14" i="17" s="1"/>
  <c r="Q14" i="17"/>
  <c r="O14" i="17"/>
  <c r="P14" i="17" s="1"/>
  <c r="AN13" i="17"/>
  <c r="AD13" i="17" s="1"/>
  <c r="AM13" i="17"/>
  <c r="AC13" i="17" s="1"/>
  <c r="AL13" i="17"/>
  <c r="AB13" i="17" s="1"/>
  <c r="AK13" i="17"/>
  <c r="AE13" i="17"/>
  <c r="Z13" i="17"/>
  <c r="Y13" i="17"/>
  <c r="U13" i="17"/>
  <c r="V13" i="17" s="1"/>
  <c r="Q13" i="17"/>
  <c r="O13" i="17"/>
  <c r="P13" i="17" s="1"/>
  <c r="AN12" i="17"/>
  <c r="AD12" i="17" s="1"/>
  <c r="AM12" i="17"/>
  <c r="AC12" i="17" s="1"/>
  <c r="AL12" i="17"/>
  <c r="AB12" i="17" s="1"/>
  <c r="AK12" i="17"/>
  <c r="AA12" i="17" s="1"/>
  <c r="AE12" i="17"/>
  <c r="Z12" i="17"/>
  <c r="Y12" i="17"/>
  <c r="U12" i="17"/>
  <c r="V12" i="17" s="1"/>
  <c r="Q12" i="17"/>
  <c r="O12" i="17"/>
  <c r="P12" i="17" s="1"/>
  <c r="AN11" i="17"/>
  <c r="AD11" i="17" s="1"/>
  <c r="AM11" i="17"/>
  <c r="AC11" i="17" s="1"/>
  <c r="AL11" i="17"/>
  <c r="AB11" i="17" s="1"/>
  <c r="AK11" i="17"/>
  <c r="AE11" i="17"/>
  <c r="Z11" i="17"/>
  <c r="Y11" i="17"/>
  <c r="U11" i="17"/>
  <c r="V11" i="17" s="1"/>
  <c r="Q11" i="17"/>
  <c r="O11" i="17"/>
  <c r="P11" i="17" s="1"/>
  <c r="AN10" i="17"/>
  <c r="AD10" i="17" s="1"/>
  <c r="AM10" i="17"/>
  <c r="AC10" i="17" s="1"/>
  <c r="AL10" i="17"/>
  <c r="AB10" i="17" s="1"/>
  <c r="AK10" i="17"/>
  <c r="AA10" i="17" s="1"/>
  <c r="AE10" i="17"/>
  <c r="Z10" i="17"/>
  <c r="Y10" i="17"/>
  <c r="U10" i="17"/>
  <c r="V10" i="17" s="1"/>
  <c r="Q10" i="17"/>
  <c r="O10" i="17"/>
  <c r="P10" i="17" s="1"/>
  <c r="AN9" i="17"/>
  <c r="AD9" i="17" s="1"/>
  <c r="AM9" i="17"/>
  <c r="AC9" i="17" s="1"/>
  <c r="AL9" i="17"/>
  <c r="AB9" i="17" s="1"/>
  <c r="AK9" i="17"/>
  <c r="AA9" i="17" s="1"/>
  <c r="AE9" i="17"/>
  <c r="Z9" i="17"/>
  <c r="Y9" i="17"/>
  <c r="U9" i="17"/>
  <c r="V9" i="17" s="1"/>
  <c r="Q9" i="17"/>
  <c r="O9" i="17"/>
  <c r="P9" i="17" s="1"/>
  <c r="AN8" i="17"/>
  <c r="AD8" i="17" s="1"/>
  <c r="AM8" i="17"/>
  <c r="AC8" i="17" s="1"/>
  <c r="AL8" i="17"/>
  <c r="AK8" i="17"/>
  <c r="AA8" i="17" s="1"/>
  <c r="AE8" i="17"/>
  <c r="Z8" i="17"/>
  <c r="Y8" i="17"/>
  <c r="U8" i="17"/>
  <c r="V8" i="17" s="1"/>
  <c r="Q8" i="17"/>
  <c r="O8" i="17"/>
  <c r="P8" i="17" s="1"/>
  <c r="AN7" i="17"/>
  <c r="AM7" i="17"/>
  <c r="AC7" i="17" s="1"/>
  <c r="AL7" i="17"/>
  <c r="AB7" i="17" s="1"/>
  <c r="AK7" i="17"/>
  <c r="AA7" i="17" s="1"/>
  <c r="AE7" i="17"/>
  <c r="Z7" i="17"/>
  <c r="Y7" i="17"/>
  <c r="U7" i="17"/>
  <c r="V7" i="17" s="1"/>
  <c r="Q7" i="17"/>
  <c r="O7" i="17"/>
  <c r="P7" i="17" s="1"/>
  <c r="AN6" i="17"/>
  <c r="AD6" i="17" s="1"/>
  <c r="AM6" i="17"/>
  <c r="AC6" i="17" s="1"/>
  <c r="AL6" i="17"/>
  <c r="AB6" i="17" s="1"/>
  <c r="AK6" i="17"/>
  <c r="AA6" i="17" s="1"/>
  <c r="AE6" i="17"/>
  <c r="Z6" i="17"/>
  <c r="Y6" i="17"/>
  <c r="U6" i="17"/>
  <c r="V6" i="17" s="1"/>
  <c r="Q6" i="17"/>
  <c r="O6" i="17"/>
  <c r="P6" i="17" s="1"/>
  <c r="AN5" i="17"/>
  <c r="AD5" i="17" s="1"/>
  <c r="AM5" i="17"/>
  <c r="AC5" i="17" s="1"/>
  <c r="AL5" i="17"/>
  <c r="AB5" i="17" s="1"/>
  <c r="AK5" i="17"/>
  <c r="AA5" i="17" s="1"/>
  <c r="AE5" i="17"/>
  <c r="Z5" i="17"/>
  <c r="Y5" i="17"/>
  <c r="U5" i="17"/>
  <c r="V5" i="17" s="1"/>
  <c r="Q5" i="17"/>
  <c r="O5" i="17"/>
  <c r="P5" i="17" s="1"/>
  <c r="AN4" i="17"/>
  <c r="AD4" i="17" s="1"/>
  <c r="AM4" i="17"/>
  <c r="AC4" i="17" s="1"/>
  <c r="AL4" i="17"/>
  <c r="AB4" i="17" s="1"/>
  <c r="AK4" i="17"/>
  <c r="AA4" i="17" s="1"/>
  <c r="AE4" i="17"/>
  <c r="Z4" i="17"/>
  <c r="Y4" i="17"/>
  <c r="U4" i="17"/>
  <c r="Q4" i="17"/>
  <c r="O4" i="17"/>
  <c r="P4" i="17" s="1"/>
  <c r="AN3" i="17"/>
  <c r="AD3" i="17" s="1"/>
  <c r="AM3" i="17"/>
  <c r="AC3" i="17" s="1"/>
  <c r="AL3" i="17"/>
  <c r="AB3" i="17" s="1"/>
  <c r="AK3" i="17"/>
  <c r="AA3" i="17" s="1"/>
  <c r="AE3" i="17"/>
  <c r="Z3" i="17"/>
  <c r="Y3" i="17"/>
  <c r="U3" i="17"/>
  <c r="V3" i="17" s="1"/>
  <c r="Q3" i="17"/>
  <c r="O3" i="17"/>
  <c r="AO1" i="17"/>
  <c r="T1" i="17"/>
  <c r="S1" i="17"/>
  <c r="R1" i="17"/>
  <c r="N1" i="17"/>
  <c r="M1" i="17"/>
  <c r="K1" i="17"/>
  <c r="J1" i="17"/>
  <c r="I1" i="17"/>
  <c r="H1" i="17"/>
  <c r="G1" i="17"/>
  <c r="F1" i="17"/>
  <c r="E1" i="17"/>
  <c r="D1" i="17"/>
  <c r="C1" i="17"/>
  <c r="B1" i="17"/>
  <c r="A1" i="17"/>
  <c r="V3" i="16" l="1"/>
  <c r="X3" i="16" s="1"/>
  <c r="Y3" i="16" s="1"/>
  <c r="V7" i="16"/>
  <c r="X7" i="16" s="1"/>
  <c r="Y7" i="16" s="1"/>
  <c r="V11" i="16"/>
  <c r="X11" i="16" s="1"/>
  <c r="Y11" i="16" s="1"/>
  <c r="V15" i="16"/>
  <c r="X15" i="16" s="1"/>
  <c r="Y15" i="16" s="1"/>
  <c r="V19" i="16"/>
  <c r="X19" i="16" s="1"/>
  <c r="Y19" i="16" s="1"/>
  <c r="V23" i="16"/>
  <c r="X23" i="16" s="1"/>
  <c r="Y23" i="16" s="1"/>
  <c r="V27" i="16"/>
  <c r="X27" i="16" s="1"/>
  <c r="Y27" i="16" s="1"/>
  <c r="V31" i="16"/>
  <c r="X31" i="16" s="1"/>
  <c r="Y31" i="16" s="1"/>
  <c r="V35" i="16"/>
  <c r="X35" i="16" s="1"/>
  <c r="Y35" i="16" s="1"/>
  <c r="V39" i="16"/>
  <c r="X39" i="16" s="1"/>
  <c r="Y39" i="16" s="1"/>
  <c r="V43" i="16"/>
  <c r="X43" i="16" s="1"/>
  <c r="Y43" i="16" s="1"/>
  <c r="V47" i="16"/>
  <c r="X47" i="16" s="1"/>
  <c r="Y47" i="16" s="1"/>
  <c r="V51" i="16"/>
  <c r="V55" i="16"/>
  <c r="V59" i="16"/>
  <c r="V63" i="16"/>
  <c r="V67" i="16"/>
  <c r="X67" i="16" s="1"/>
  <c r="Y67" i="16" s="1"/>
  <c r="V71" i="16"/>
  <c r="X71" i="16" s="1"/>
  <c r="Y71" i="16" s="1"/>
  <c r="V75" i="16"/>
  <c r="V79" i="16"/>
  <c r="X79" i="16" s="1"/>
  <c r="Y79" i="16" s="1"/>
  <c r="V83" i="16"/>
  <c r="X83" i="16" s="1"/>
  <c r="Y83" i="16" s="1"/>
  <c r="V87" i="16"/>
  <c r="X87" i="16" s="1"/>
  <c r="Y87" i="16" s="1"/>
  <c r="V91" i="16"/>
  <c r="X91" i="16" s="1"/>
  <c r="Y91" i="16" s="1"/>
  <c r="V95" i="16"/>
  <c r="X95" i="16" s="1"/>
  <c r="Y95" i="16" s="1"/>
  <c r="V99" i="16"/>
  <c r="X99" i="16" s="1"/>
  <c r="Y99" i="16" s="1"/>
  <c r="V103" i="16"/>
  <c r="X103" i="16" s="1"/>
  <c r="Y103" i="16" s="1"/>
  <c r="V107" i="16"/>
  <c r="X107" i="16" s="1"/>
  <c r="Y107" i="16" s="1"/>
  <c r="V111" i="16"/>
  <c r="X111" i="16" s="1"/>
  <c r="Y111" i="16" s="1"/>
  <c r="V115" i="16"/>
  <c r="V119" i="16"/>
  <c r="V123" i="16"/>
  <c r="X123" i="16" s="1"/>
  <c r="Y123" i="16" s="1"/>
  <c r="V127" i="16"/>
  <c r="X127" i="16" s="1"/>
  <c r="Y127" i="16" s="1"/>
  <c r="V131" i="16"/>
  <c r="X131" i="16" s="1"/>
  <c r="Y131" i="16" s="1"/>
  <c r="V135" i="16"/>
  <c r="X135" i="16" s="1"/>
  <c r="Y135" i="16" s="1"/>
  <c r="V139" i="16"/>
  <c r="X139" i="16" s="1"/>
  <c r="Y139" i="16" s="1"/>
  <c r="V143" i="16"/>
  <c r="X143" i="16" s="1"/>
  <c r="Y143" i="16" s="1"/>
  <c r="V147" i="16"/>
  <c r="X147" i="16" s="1"/>
  <c r="Y147" i="16" s="1"/>
  <c r="V151" i="16"/>
  <c r="X151" i="16" s="1"/>
  <c r="Y151" i="16" s="1"/>
  <c r="V155" i="16"/>
  <c r="X155" i="16" s="1"/>
  <c r="Y155" i="16" s="1"/>
  <c r="V159" i="16"/>
  <c r="X159" i="16" s="1"/>
  <c r="Y159" i="16" s="1"/>
  <c r="V163" i="16"/>
  <c r="X163" i="16" s="1"/>
  <c r="Y163" i="16" s="1"/>
  <c r="V167" i="16"/>
  <c r="X167" i="16" s="1"/>
  <c r="Y167" i="16" s="1"/>
  <c r="V171" i="16"/>
  <c r="X171" i="16" s="1"/>
  <c r="Y171" i="16" s="1"/>
  <c r="V175" i="16"/>
  <c r="X175" i="16" s="1"/>
  <c r="Y175" i="16" s="1"/>
  <c r="V179" i="16"/>
  <c r="X179" i="16" s="1"/>
  <c r="Y179" i="16" s="1"/>
  <c r="V183" i="16"/>
  <c r="X183" i="16" s="1"/>
  <c r="Y183" i="16" s="1"/>
  <c r="V187" i="16"/>
  <c r="X187" i="16" s="1"/>
  <c r="Y187" i="16" s="1"/>
  <c r="V191" i="16"/>
  <c r="X191" i="16" s="1"/>
  <c r="Y191" i="16" s="1"/>
  <c r="V195" i="16"/>
  <c r="X195" i="16" s="1"/>
  <c r="Y195" i="16" s="1"/>
  <c r="V199" i="16"/>
  <c r="X199" i="16" s="1"/>
  <c r="Y199" i="16" s="1"/>
  <c r="V203" i="16"/>
  <c r="X203" i="16" s="1"/>
  <c r="Y203" i="16" s="1"/>
  <c r="V207" i="16"/>
  <c r="V211" i="16"/>
  <c r="V215" i="16"/>
  <c r="X215" i="16" s="1"/>
  <c r="Y215" i="16" s="1"/>
  <c r="V219" i="16"/>
  <c r="V223" i="16"/>
  <c r="X223" i="16" s="1"/>
  <c r="Y223" i="16" s="1"/>
  <c r="V227" i="16"/>
  <c r="X227" i="16" s="1"/>
  <c r="Y227" i="16" s="1"/>
  <c r="V231" i="16"/>
  <c r="X231" i="16" s="1"/>
  <c r="Y231" i="16" s="1"/>
  <c r="V235" i="16"/>
  <c r="X235" i="16" s="1"/>
  <c r="Y235" i="16" s="1"/>
  <c r="V239" i="16"/>
  <c r="X239" i="16" s="1"/>
  <c r="Y239" i="16" s="1"/>
  <c r="V243" i="16"/>
  <c r="X243" i="16" s="1"/>
  <c r="Y243" i="16" s="1"/>
  <c r="V247" i="16"/>
  <c r="X247" i="16" s="1"/>
  <c r="Y247" i="16" s="1"/>
  <c r="V251" i="16"/>
  <c r="X251" i="16" s="1"/>
  <c r="Y251" i="16" s="1"/>
  <c r="V255" i="16"/>
  <c r="X255" i="16" s="1"/>
  <c r="Y255" i="16" s="1"/>
  <c r="V259" i="16"/>
  <c r="X259" i="16" s="1"/>
  <c r="Y259" i="16" s="1"/>
  <c r="V263" i="16"/>
  <c r="X263" i="16" s="1"/>
  <c r="Y263" i="16" s="1"/>
  <c r="V267" i="16"/>
  <c r="X267" i="16" s="1"/>
  <c r="Y267" i="16" s="1"/>
  <c r="V271" i="16"/>
  <c r="X271" i="16" s="1"/>
  <c r="Y271" i="16" s="1"/>
  <c r="V275" i="16"/>
  <c r="X275" i="16" s="1"/>
  <c r="Y275" i="16" s="1"/>
  <c r="V279" i="16"/>
  <c r="X279" i="16" s="1"/>
  <c r="Y279" i="16" s="1"/>
  <c r="V283" i="16"/>
  <c r="X283" i="16" s="1"/>
  <c r="Y283" i="16" s="1"/>
  <c r="V287" i="16"/>
  <c r="X287" i="16" s="1"/>
  <c r="Y287" i="16" s="1"/>
  <c r="V291" i="16"/>
  <c r="X291" i="16" s="1"/>
  <c r="Y291" i="16" s="1"/>
  <c r="V295" i="16"/>
  <c r="X295" i="16" s="1"/>
  <c r="Y295" i="16" s="1"/>
  <c r="V299" i="16"/>
  <c r="V303" i="16"/>
  <c r="V307" i="16"/>
  <c r="X307" i="16" s="1"/>
  <c r="Y307" i="16" s="1"/>
  <c r="V311" i="16"/>
  <c r="X311" i="16" s="1"/>
  <c r="Y311" i="16" s="1"/>
  <c r="V315" i="16"/>
  <c r="X315" i="16" s="1"/>
  <c r="Y315" i="16" s="1"/>
  <c r="V319" i="16"/>
  <c r="X319" i="16" s="1"/>
  <c r="Y319" i="16" s="1"/>
  <c r="V323" i="16"/>
  <c r="V327" i="16"/>
  <c r="V331" i="16"/>
  <c r="X331" i="16" s="1"/>
  <c r="Y331" i="16" s="1"/>
  <c r="V335" i="16"/>
  <c r="X335" i="16" s="1"/>
  <c r="Y335" i="16" s="1"/>
  <c r="V339" i="16"/>
  <c r="V343" i="16"/>
  <c r="V347" i="16"/>
  <c r="V351" i="16"/>
  <c r="V355" i="16"/>
  <c r="V359" i="16"/>
  <c r="V363" i="16"/>
  <c r="X363" i="16" s="1"/>
  <c r="Y363" i="16" s="1"/>
  <c r="V367" i="16"/>
  <c r="X367" i="16" s="1"/>
  <c r="Y367" i="16" s="1"/>
  <c r="V371" i="16"/>
  <c r="X371" i="16" s="1"/>
  <c r="Y371" i="16" s="1"/>
  <c r="V375" i="16"/>
  <c r="X375" i="16" s="1"/>
  <c r="Y375" i="16" s="1"/>
  <c r="V379" i="16"/>
  <c r="X379" i="16" s="1"/>
  <c r="Y379" i="16" s="1"/>
  <c r="V383" i="16"/>
  <c r="X383" i="16" s="1"/>
  <c r="Y383" i="16" s="1"/>
  <c r="V387" i="16"/>
  <c r="X387" i="16" s="1"/>
  <c r="Y387" i="16" s="1"/>
  <c r="V391" i="16"/>
  <c r="X391" i="16" s="1"/>
  <c r="Y391" i="16" s="1"/>
  <c r="V395" i="16"/>
  <c r="X395" i="16" s="1"/>
  <c r="Y395" i="16" s="1"/>
  <c r="V399" i="16"/>
  <c r="X399" i="16" s="1"/>
  <c r="Y399" i="16" s="1"/>
  <c r="V403" i="16"/>
  <c r="X403" i="16" s="1"/>
  <c r="Y403" i="16" s="1"/>
  <c r="V407" i="16"/>
  <c r="X407" i="16" s="1"/>
  <c r="Y407" i="16" s="1"/>
  <c r="V411" i="16"/>
  <c r="X411" i="16" s="1"/>
  <c r="Y411" i="16" s="1"/>
  <c r="V415" i="16"/>
  <c r="X415" i="16" s="1"/>
  <c r="Y415" i="16" s="1"/>
  <c r="V419" i="16"/>
  <c r="V423" i="16"/>
  <c r="V427" i="16"/>
  <c r="V431" i="16"/>
  <c r="V435" i="16"/>
  <c r="V439" i="16"/>
  <c r="V443" i="16"/>
  <c r="V447" i="16"/>
  <c r="V451" i="16"/>
  <c r="V455" i="16"/>
  <c r="V459" i="16"/>
  <c r="V463" i="16"/>
  <c r="V467" i="16"/>
  <c r="X467" i="16" s="1"/>
  <c r="Y467" i="16" s="1"/>
  <c r="V471" i="16"/>
  <c r="X471" i="16" s="1"/>
  <c r="Y471" i="16" s="1"/>
  <c r="V475" i="16"/>
  <c r="X475" i="16" s="1"/>
  <c r="Y475" i="16" s="1"/>
  <c r="V479" i="16"/>
  <c r="X479" i="16" s="1"/>
  <c r="Y479" i="16" s="1"/>
  <c r="V483" i="16"/>
  <c r="X483" i="16" s="1"/>
  <c r="Y483" i="16" s="1"/>
  <c r="V487" i="16"/>
  <c r="X487" i="16" s="1"/>
  <c r="Y487" i="16" s="1"/>
  <c r="V491" i="16"/>
  <c r="X491" i="16" s="1"/>
  <c r="Y491" i="16" s="1"/>
  <c r="V495" i="16"/>
  <c r="X495" i="16" s="1"/>
  <c r="Y495" i="16" s="1"/>
  <c r="V499" i="16"/>
  <c r="X499" i="16" s="1"/>
  <c r="Y499" i="16" s="1"/>
  <c r="V503" i="16"/>
  <c r="V507" i="16"/>
  <c r="V511" i="16"/>
  <c r="V515" i="16"/>
  <c r="V519" i="16"/>
  <c r="V523" i="16"/>
  <c r="V527" i="16"/>
  <c r="X527" i="16" s="1"/>
  <c r="Y527" i="16" s="1"/>
  <c r="V531" i="16"/>
  <c r="X531" i="16" s="1"/>
  <c r="Y531" i="16" s="1"/>
  <c r="V535" i="16"/>
  <c r="V539" i="16"/>
  <c r="V543" i="16"/>
  <c r="V547" i="16"/>
  <c r="X547" i="16" s="1"/>
  <c r="Y547" i="16" s="1"/>
  <c r="V551" i="16"/>
  <c r="X551" i="16" s="1"/>
  <c r="Y551" i="16" s="1"/>
  <c r="V555" i="16"/>
  <c r="X555" i="16" s="1"/>
  <c r="Y555" i="16" s="1"/>
  <c r="V559" i="16"/>
  <c r="X559" i="16" s="1"/>
  <c r="Y559" i="16" s="1"/>
  <c r="V563" i="16"/>
  <c r="X563" i="16" s="1"/>
  <c r="Y563" i="16" s="1"/>
  <c r="V567" i="16"/>
  <c r="X567" i="16" s="1"/>
  <c r="Y567" i="16" s="1"/>
  <c r="V571" i="16"/>
  <c r="X571" i="16" s="1"/>
  <c r="Y571" i="16" s="1"/>
  <c r="V575" i="16"/>
  <c r="X575" i="16" s="1"/>
  <c r="Y575" i="16" s="1"/>
  <c r="V579" i="16"/>
  <c r="X579" i="16" s="1"/>
  <c r="Y579" i="16" s="1"/>
  <c r="V583" i="16"/>
  <c r="X583" i="16" s="1"/>
  <c r="Y583" i="16" s="1"/>
  <c r="V587" i="16"/>
  <c r="X587" i="16" s="1"/>
  <c r="Y587" i="16" s="1"/>
  <c r="V591" i="16"/>
  <c r="X591" i="16" s="1"/>
  <c r="Y591" i="16" s="1"/>
  <c r="V595" i="16"/>
  <c r="X595" i="16" s="1"/>
  <c r="Y595" i="16" s="1"/>
  <c r="V599" i="16"/>
  <c r="X599" i="16" s="1"/>
  <c r="Y599" i="16" s="1"/>
  <c r="V603" i="16"/>
  <c r="X603" i="16" s="1"/>
  <c r="Y603" i="16" s="1"/>
  <c r="V607" i="16"/>
  <c r="X607" i="16" s="1"/>
  <c r="Y607" i="16" s="1"/>
  <c r="V611" i="16"/>
  <c r="X611" i="16" s="1"/>
  <c r="Y611" i="16" s="1"/>
  <c r="V615" i="16"/>
  <c r="X615" i="16" s="1"/>
  <c r="Y615" i="16" s="1"/>
  <c r="V619" i="16"/>
  <c r="X619" i="16" s="1"/>
  <c r="Y619" i="16" s="1"/>
  <c r="V623" i="16"/>
  <c r="X623" i="16" s="1"/>
  <c r="Y623" i="16" s="1"/>
  <c r="V627" i="16"/>
  <c r="X627" i="16" s="1"/>
  <c r="Y627" i="16" s="1"/>
  <c r="V631" i="16"/>
  <c r="X631" i="16" s="1"/>
  <c r="Y631" i="16" s="1"/>
  <c r="V635" i="16"/>
  <c r="X635" i="16" s="1"/>
  <c r="Y635" i="16" s="1"/>
  <c r="V639" i="16"/>
  <c r="X639" i="16" s="1"/>
  <c r="Y639" i="16" s="1"/>
  <c r="V643" i="16"/>
  <c r="X643" i="16" s="1"/>
  <c r="Y643" i="16" s="1"/>
  <c r="V647" i="16"/>
  <c r="X647" i="16" s="1"/>
  <c r="Y647" i="16" s="1"/>
  <c r="V651" i="16"/>
  <c r="V655" i="16"/>
  <c r="V659" i="16"/>
  <c r="V663" i="16"/>
  <c r="V667" i="16"/>
  <c r="V671" i="16"/>
  <c r="X671" i="16" s="1"/>
  <c r="Y671" i="16" s="1"/>
  <c r="V675" i="16"/>
  <c r="X675" i="16" s="1"/>
  <c r="Y675" i="16" s="1"/>
  <c r="V679" i="16"/>
  <c r="V683" i="16"/>
  <c r="X683" i="16" s="1"/>
  <c r="Y683" i="16" s="1"/>
  <c r="V687" i="16"/>
  <c r="X687" i="16" s="1"/>
  <c r="Y687" i="16" s="1"/>
  <c r="V691" i="16"/>
  <c r="X691" i="16" s="1"/>
  <c r="Y691" i="16" s="1"/>
  <c r="V695" i="16"/>
  <c r="V699" i="16"/>
  <c r="V703" i="16"/>
  <c r="V707" i="16"/>
  <c r="V711" i="16"/>
  <c r="X711" i="16" s="1"/>
  <c r="Y711" i="16" s="1"/>
  <c r="V715" i="16"/>
  <c r="X715" i="16" s="1"/>
  <c r="Y715" i="16" s="1"/>
  <c r="V719" i="16"/>
  <c r="X719" i="16" s="1"/>
  <c r="Y719" i="16" s="1"/>
  <c r="V723" i="16"/>
  <c r="V727" i="16"/>
  <c r="X727" i="16" s="1"/>
  <c r="Y727" i="16" s="1"/>
  <c r="V731" i="16"/>
  <c r="V735" i="16"/>
  <c r="V739" i="16"/>
  <c r="V743" i="16"/>
  <c r="V747" i="16"/>
  <c r="V751" i="16"/>
  <c r="V755" i="16"/>
  <c r="V759" i="16"/>
  <c r="V763" i="16"/>
  <c r="V767" i="16"/>
  <c r="V771" i="16"/>
  <c r="V775" i="16"/>
  <c r="V779" i="16"/>
  <c r="V783" i="16"/>
  <c r="X783" i="16" s="1"/>
  <c r="Y783" i="16" s="1"/>
  <c r="V787" i="16"/>
  <c r="V791" i="16"/>
  <c r="V795" i="16"/>
  <c r="V799" i="16"/>
  <c r="V803" i="16"/>
  <c r="V807" i="16"/>
  <c r="X807" i="16" s="1"/>
  <c r="Y807" i="16" s="1"/>
  <c r="V811" i="16"/>
  <c r="X811" i="16" s="1"/>
  <c r="Y811" i="16" s="1"/>
  <c r="V815" i="16"/>
  <c r="X815" i="16" s="1"/>
  <c r="Y815" i="16" s="1"/>
  <c r="V819" i="16"/>
  <c r="V823" i="16"/>
  <c r="V827" i="16"/>
  <c r="V831" i="16"/>
  <c r="V835" i="16"/>
  <c r="X835" i="16" s="1"/>
  <c r="Y835" i="16" s="1"/>
  <c r="V839" i="16"/>
  <c r="X839" i="16" s="1"/>
  <c r="Y839" i="16" s="1"/>
  <c r="V843" i="16"/>
  <c r="X843" i="16" s="1"/>
  <c r="Y843" i="16" s="1"/>
  <c r="V847" i="16"/>
  <c r="X847" i="16" s="1"/>
  <c r="Y847" i="16" s="1"/>
  <c r="V851" i="16"/>
  <c r="X851" i="16" s="1"/>
  <c r="Y851" i="16" s="1"/>
  <c r="V855" i="16"/>
  <c r="X855" i="16" s="1"/>
  <c r="Y855" i="16" s="1"/>
  <c r="V859" i="16"/>
  <c r="X859" i="16" s="1"/>
  <c r="Y859" i="16" s="1"/>
  <c r="V863" i="16"/>
  <c r="X863" i="16" s="1"/>
  <c r="Y863" i="16" s="1"/>
  <c r="V867" i="16"/>
  <c r="X867" i="16" s="1"/>
  <c r="Y867" i="16" s="1"/>
  <c r="V871" i="16"/>
  <c r="X871" i="16" s="1"/>
  <c r="Y871" i="16" s="1"/>
  <c r="V875" i="16"/>
  <c r="X875" i="16" s="1"/>
  <c r="Y875" i="16" s="1"/>
  <c r="V879" i="16"/>
  <c r="X879" i="16" s="1"/>
  <c r="Y879" i="16" s="1"/>
  <c r="V883" i="16"/>
  <c r="V887" i="16"/>
  <c r="V891" i="16"/>
  <c r="V895" i="16"/>
  <c r="V899" i="16"/>
  <c r="X899" i="16" s="1"/>
  <c r="Y899" i="16" s="1"/>
  <c r="V903" i="16"/>
  <c r="V907" i="16"/>
  <c r="V911" i="16"/>
  <c r="X911" i="16" s="1"/>
  <c r="Y911" i="16" s="1"/>
  <c r="V915" i="16"/>
  <c r="X915" i="16" s="1"/>
  <c r="Y915" i="16" s="1"/>
  <c r="V919" i="16"/>
  <c r="X919" i="16" s="1"/>
  <c r="Y919" i="16" s="1"/>
  <c r="V923" i="16"/>
  <c r="X923" i="16" s="1"/>
  <c r="Y923" i="16" s="1"/>
  <c r="V927" i="16"/>
  <c r="X927" i="16" s="1"/>
  <c r="Y927" i="16" s="1"/>
  <c r="V931" i="16"/>
  <c r="X931" i="16" s="1"/>
  <c r="Y931" i="16" s="1"/>
  <c r="V935" i="16"/>
  <c r="X935" i="16" s="1"/>
  <c r="Y935" i="16" s="1"/>
  <c r="V939" i="16"/>
  <c r="X939" i="16" s="1"/>
  <c r="Y939" i="16" s="1"/>
  <c r="V943" i="16"/>
  <c r="X943" i="16" s="1"/>
  <c r="Y943" i="16" s="1"/>
  <c r="V947" i="16"/>
  <c r="X947" i="16" s="1"/>
  <c r="Y947" i="16" s="1"/>
  <c r="V951" i="16"/>
  <c r="X951" i="16" s="1"/>
  <c r="Y951" i="16" s="1"/>
  <c r="V955" i="16"/>
  <c r="X955" i="16" s="1"/>
  <c r="Y955" i="16" s="1"/>
  <c r="V959" i="16"/>
  <c r="X959" i="16" s="1"/>
  <c r="Y959" i="16" s="1"/>
  <c r="V963" i="16"/>
  <c r="X963" i="16" s="1"/>
  <c r="Y963" i="16" s="1"/>
  <c r="V967" i="16"/>
  <c r="X967" i="16" s="1"/>
  <c r="Y967" i="16" s="1"/>
  <c r="V971" i="16"/>
  <c r="X971" i="16" s="1"/>
  <c r="Y971" i="16" s="1"/>
  <c r="V975" i="16"/>
  <c r="X975" i="16" s="1"/>
  <c r="Y975" i="16" s="1"/>
  <c r="V979" i="16"/>
  <c r="X979" i="16" s="1"/>
  <c r="Y979" i="16" s="1"/>
  <c r="V983" i="16"/>
  <c r="X983" i="16" s="1"/>
  <c r="Y983" i="16" s="1"/>
  <c r="V987" i="16"/>
  <c r="X987" i="16" s="1"/>
  <c r="Y987" i="16" s="1"/>
  <c r="V991" i="16"/>
  <c r="X991" i="16" s="1"/>
  <c r="Y991" i="16" s="1"/>
  <c r="V995" i="16"/>
  <c r="X995" i="16" s="1"/>
  <c r="Y995" i="16" s="1"/>
  <c r="V999" i="16"/>
  <c r="X999" i="16" s="1"/>
  <c r="Y999" i="16" s="1"/>
  <c r="V1003" i="16"/>
  <c r="X1003" i="16" s="1"/>
  <c r="Y1003" i="16" s="1"/>
  <c r="V1007" i="16"/>
  <c r="X1007" i="16" s="1"/>
  <c r="Y1007" i="16" s="1"/>
  <c r="V1011" i="16"/>
  <c r="X1011" i="16" s="1"/>
  <c r="Y1011" i="16" s="1"/>
  <c r="V1015" i="16"/>
  <c r="X1015" i="16" s="1"/>
  <c r="Y1015" i="16" s="1"/>
  <c r="V1019" i="16"/>
  <c r="X1019" i="16" s="1"/>
  <c r="Y1019" i="16" s="1"/>
  <c r="V1023" i="16"/>
  <c r="X1023" i="16" s="1"/>
  <c r="Y1023" i="16" s="1"/>
  <c r="V1027" i="16"/>
  <c r="X1027" i="16" s="1"/>
  <c r="Y1027" i="16" s="1"/>
  <c r="V1031" i="16"/>
  <c r="X1031" i="16" s="1"/>
  <c r="Y1031" i="16" s="1"/>
  <c r="V1035" i="16"/>
  <c r="X1035" i="16" s="1"/>
  <c r="Y1035" i="16" s="1"/>
  <c r="V1039" i="16"/>
  <c r="X1039" i="16" s="1"/>
  <c r="Y1039" i="16" s="1"/>
  <c r="V1043" i="16"/>
  <c r="X1043" i="16" s="1"/>
  <c r="Y1043" i="16" s="1"/>
  <c r="V1047" i="16"/>
  <c r="X1047" i="16" s="1"/>
  <c r="Y1047" i="16" s="1"/>
  <c r="V1051" i="16"/>
  <c r="X1051" i="16" s="1"/>
  <c r="Y1051" i="16" s="1"/>
  <c r="V1055" i="16"/>
  <c r="X1055" i="16" s="1"/>
  <c r="Y1055" i="16" s="1"/>
  <c r="V1059" i="16"/>
  <c r="X1059" i="16" s="1"/>
  <c r="Y1059" i="16" s="1"/>
  <c r="V1063" i="16"/>
  <c r="X1063" i="16" s="1"/>
  <c r="Y1063" i="16" s="1"/>
  <c r="V1067" i="16"/>
  <c r="X1067" i="16" s="1"/>
  <c r="Y1067" i="16" s="1"/>
  <c r="V1071" i="16"/>
  <c r="X1071" i="16" s="1"/>
  <c r="Y1071" i="16" s="1"/>
  <c r="V1075" i="16"/>
  <c r="X1075" i="16" s="1"/>
  <c r="Y1075" i="16" s="1"/>
  <c r="V1079" i="16"/>
  <c r="X1079" i="16" s="1"/>
  <c r="Y1079" i="16" s="1"/>
  <c r="V1083" i="16"/>
  <c r="X1083" i="16" s="1"/>
  <c r="Y1083" i="16" s="1"/>
  <c r="V1087" i="16"/>
  <c r="X1087" i="16" s="1"/>
  <c r="Y1087" i="16" s="1"/>
  <c r="V1091" i="16"/>
  <c r="X1091" i="16" s="1"/>
  <c r="Y1091" i="16" s="1"/>
  <c r="V1095" i="16"/>
  <c r="X1095" i="16" s="1"/>
  <c r="Y1095" i="16" s="1"/>
  <c r="V1099" i="16"/>
  <c r="X1099" i="16" s="1"/>
  <c r="Y1099" i="16" s="1"/>
  <c r="V1103" i="16"/>
  <c r="X1103" i="16" s="1"/>
  <c r="Y1103" i="16" s="1"/>
  <c r="V1107" i="16"/>
  <c r="X1107" i="16" s="1"/>
  <c r="Y1107" i="16" s="1"/>
  <c r="V1111" i="16"/>
  <c r="X1111" i="16" s="1"/>
  <c r="Y1111" i="16" s="1"/>
  <c r="V1115" i="16"/>
  <c r="X1115" i="16" s="1"/>
  <c r="Y1115" i="16" s="1"/>
  <c r="V1119" i="16"/>
  <c r="X1119" i="16" s="1"/>
  <c r="Y1119" i="16" s="1"/>
  <c r="V1123" i="16"/>
  <c r="X1123" i="16" s="1"/>
  <c r="Y1123" i="16" s="1"/>
  <c r="V1127" i="16"/>
  <c r="X1127" i="16" s="1"/>
  <c r="Y1127" i="16" s="1"/>
  <c r="V1131" i="16"/>
  <c r="X1131" i="16" s="1"/>
  <c r="Y1131" i="16" s="1"/>
  <c r="V1135" i="16"/>
  <c r="X1135" i="16" s="1"/>
  <c r="Y1135" i="16" s="1"/>
  <c r="V1139" i="16"/>
  <c r="X1139" i="16" s="1"/>
  <c r="Y1139" i="16" s="1"/>
  <c r="V1143" i="16"/>
  <c r="X1143" i="16" s="1"/>
  <c r="Y1143" i="16" s="1"/>
  <c r="V1147" i="16"/>
  <c r="X1147" i="16" s="1"/>
  <c r="Y1147" i="16" s="1"/>
  <c r="V1151" i="16"/>
  <c r="X1151" i="16" s="1"/>
  <c r="Y1151" i="16" s="1"/>
  <c r="V1155" i="16"/>
  <c r="X1155" i="16" s="1"/>
  <c r="Y1155" i="16" s="1"/>
  <c r="V1159" i="16"/>
  <c r="X1159" i="16" s="1"/>
  <c r="Y1159" i="16" s="1"/>
  <c r="V1163" i="16"/>
  <c r="X1163" i="16" s="1"/>
  <c r="Y1163" i="16" s="1"/>
  <c r="V1167" i="16"/>
  <c r="X1167" i="16" s="1"/>
  <c r="Y1167" i="16" s="1"/>
  <c r="V1171" i="16"/>
  <c r="X1171" i="16" s="1"/>
  <c r="Y1171" i="16" s="1"/>
  <c r="V1175" i="16"/>
  <c r="X1175" i="16" s="1"/>
  <c r="Y1175" i="16" s="1"/>
  <c r="V1179" i="16"/>
  <c r="X1179" i="16" s="1"/>
  <c r="Y1179" i="16" s="1"/>
  <c r="V1183" i="16"/>
  <c r="X1183" i="16" s="1"/>
  <c r="Y1183" i="16" s="1"/>
  <c r="V1187" i="16"/>
  <c r="X1187" i="16" s="1"/>
  <c r="Y1187" i="16" s="1"/>
  <c r="V1191" i="16"/>
  <c r="X1191" i="16" s="1"/>
  <c r="Y1191" i="16" s="1"/>
  <c r="V1195" i="16"/>
  <c r="X1195" i="16" s="1"/>
  <c r="Y1195" i="16" s="1"/>
  <c r="V1199" i="16"/>
  <c r="X1199" i="16" s="1"/>
  <c r="Y1199" i="16" s="1"/>
  <c r="V1203" i="16"/>
  <c r="X1203" i="16" s="1"/>
  <c r="Y1203" i="16" s="1"/>
  <c r="V1207" i="16"/>
  <c r="X1207" i="16" s="1"/>
  <c r="Y1207" i="16" s="1"/>
  <c r="V1211" i="16"/>
  <c r="X1211" i="16" s="1"/>
  <c r="Y1211" i="16" s="1"/>
  <c r="V1215" i="16"/>
  <c r="X1215" i="16" s="1"/>
  <c r="Y1215" i="16" s="1"/>
  <c r="V1219" i="16"/>
  <c r="X1219" i="16" s="1"/>
  <c r="Y1219" i="16" s="1"/>
  <c r="V1223" i="16"/>
  <c r="X1223" i="16" s="1"/>
  <c r="Y1223" i="16" s="1"/>
  <c r="V1227" i="16"/>
  <c r="X1227" i="16" s="1"/>
  <c r="Y1227" i="16" s="1"/>
  <c r="V1231" i="16"/>
  <c r="X1231" i="16" s="1"/>
  <c r="Y1231" i="16" s="1"/>
  <c r="V1235" i="16"/>
  <c r="X1235" i="16" s="1"/>
  <c r="Y1235" i="16" s="1"/>
  <c r="V1239" i="16"/>
  <c r="X1239" i="16" s="1"/>
  <c r="Y1239" i="16" s="1"/>
  <c r="V1243" i="16"/>
  <c r="X1243" i="16" s="1"/>
  <c r="Y1243" i="16" s="1"/>
  <c r="V1247" i="16"/>
  <c r="X1247" i="16" s="1"/>
  <c r="Y1247" i="16" s="1"/>
  <c r="V1251" i="16"/>
  <c r="X1251" i="16" s="1"/>
  <c r="Y1251" i="16" s="1"/>
  <c r="V1255" i="16"/>
  <c r="X1255" i="16" s="1"/>
  <c r="Y1255" i="16" s="1"/>
  <c r="V1259" i="16"/>
  <c r="X1259" i="16" s="1"/>
  <c r="Y1259" i="16" s="1"/>
  <c r="V1263" i="16"/>
  <c r="X1263" i="16" s="1"/>
  <c r="Y1263" i="16" s="1"/>
  <c r="V1267" i="16"/>
  <c r="X1267" i="16" s="1"/>
  <c r="Y1267" i="16" s="1"/>
  <c r="V1271" i="16"/>
  <c r="X1271" i="16" s="1"/>
  <c r="Y1271" i="16" s="1"/>
  <c r="V1275" i="16"/>
  <c r="X1275" i="16" s="1"/>
  <c r="Y1275" i="16" s="1"/>
  <c r="V1279" i="16"/>
  <c r="X1279" i="16" s="1"/>
  <c r="Y1279" i="16" s="1"/>
  <c r="V1283" i="16"/>
  <c r="X1283" i="16" s="1"/>
  <c r="Y1283" i="16" s="1"/>
  <c r="V1287" i="16"/>
  <c r="X1287" i="16" s="1"/>
  <c r="Y1287" i="16" s="1"/>
  <c r="V1291" i="16"/>
  <c r="X1291" i="16" s="1"/>
  <c r="Y1291" i="16" s="1"/>
  <c r="V1295" i="16"/>
  <c r="X1295" i="16" s="1"/>
  <c r="Y1295" i="16" s="1"/>
  <c r="V1299" i="16"/>
  <c r="X1299" i="16" s="1"/>
  <c r="Y1299" i="16" s="1"/>
  <c r="V1303" i="16"/>
  <c r="X1303" i="16" s="1"/>
  <c r="Y1303" i="16" s="1"/>
  <c r="V1307" i="16"/>
  <c r="X1307" i="16" s="1"/>
  <c r="Y1307" i="16" s="1"/>
  <c r="V1311" i="16"/>
  <c r="X1311" i="16" s="1"/>
  <c r="Y1311" i="16" s="1"/>
  <c r="V1315" i="16"/>
  <c r="X1315" i="16" s="1"/>
  <c r="Y1315" i="16" s="1"/>
  <c r="V1319" i="16"/>
  <c r="X1319" i="16" s="1"/>
  <c r="Y1319" i="16" s="1"/>
  <c r="V1323" i="16"/>
  <c r="X1323" i="16" s="1"/>
  <c r="Y1323" i="16" s="1"/>
  <c r="V1327" i="16"/>
  <c r="X1327" i="16" s="1"/>
  <c r="Y1327" i="16" s="1"/>
  <c r="V1331" i="16"/>
  <c r="X1331" i="16" s="1"/>
  <c r="Y1331" i="16" s="1"/>
  <c r="V1335" i="16"/>
  <c r="X1335" i="16" s="1"/>
  <c r="Y1335" i="16" s="1"/>
  <c r="V1339" i="16"/>
  <c r="X1339" i="16" s="1"/>
  <c r="Y1339" i="16" s="1"/>
  <c r="V1343" i="16"/>
  <c r="X1343" i="16" s="1"/>
  <c r="Y1343" i="16" s="1"/>
  <c r="V1347" i="16"/>
  <c r="X1347" i="16" s="1"/>
  <c r="Y1347" i="16" s="1"/>
  <c r="V1351" i="16"/>
  <c r="X1351" i="16" s="1"/>
  <c r="Y1351" i="16" s="1"/>
  <c r="V1355" i="16"/>
  <c r="X1355" i="16" s="1"/>
  <c r="Y1355" i="16" s="1"/>
  <c r="V1359" i="16"/>
  <c r="X1359" i="16" s="1"/>
  <c r="Y1359" i="16" s="1"/>
  <c r="V1363" i="16"/>
  <c r="X1363" i="16" s="1"/>
  <c r="Y1363" i="16" s="1"/>
  <c r="V1367" i="16"/>
  <c r="X1367" i="16" s="1"/>
  <c r="Y1367" i="16" s="1"/>
  <c r="V1371" i="16"/>
  <c r="X1371" i="16" s="1"/>
  <c r="Y1371" i="16" s="1"/>
  <c r="V1375" i="16"/>
  <c r="X1375" i="16" s="1"/>
  <c r="Y1375" i="16" s="1"/>
  <c r="V1379" i="16"/>
  <c r="X1379" i="16" s="1"/>
  <c r="Y1379" i="16" s="1"/>
  <c r="V1383" i="16"/>
  <c r="X1383" i="16" s="1"/>
  <c r="Y1383" i="16" s="1"/>
  <c r="V1387" i="16"/>
  <c r="X1387" i="16" s="1"/>
  <c r="Y1387" i="16" s="1"/>
  <c r="V1391" i="16"/>
  <c r="X1391" i="16" s="1"/>
  <c r="Y1391" i="16" s="1"/>
  <c r="V1395" i="16"/>
  <c r="X1395" i="16" s="1"/>
  <c r="Y1395" i="16" s="1"/>
  <c r="V1399" i="16"/>
  <c r="X1399" i="16" s="1"/>
  <c r="Y1399" i="16" s="1"/>
  <c r="V1403" i="16"/>
  <c r="X1403" i="16" s="1"/>
  <c r="Y1403" i="16" s="1"/>
  <c r="V1407" i="16"/>
  <c r="X1407" i="16" s="1"/>
  <c r="Y1407" i="16" s="1"/>
  <c r="V1411" i="16"/>
  <c r="X1411" i="16" s="1"/>
  <c r="Y1411" i="16" s="1"/>
  <c r="V1415" i="16"/>
  <c r="X1415" i="16" s="1"/>
  <c r="Y1415" i="16" s="1"/>
  <c r="V1419" i="16"/>
  <c r="X1419" i="16" s="1"/>
  <c r="Y1419" i="16" s="1"/>
  <c r="V1423" i="16"/>
  <c r="X1423" i="16" s="1"/>
  <c r="Y1423" i="16" s="1"/>
  <c r="V1427" i="16"/>
  <c r="X1427" i="16" s="1"/>
  <c r="Y1427" i="16" s="1"/>
  <c r="V1431" i="16"/>
  <c r="X1431" i="16" s="1"/>
  <c r="Y1431" i="16" s="1"/>
  <c r="V1435" i="16"/>
  <c r="X1435" i="16" s="1"/>
  <c r="Y1435" i="16" s="1"/>
  <c r="V1439" i="16"/>
  <c r="X1439" i="16" s="1"/>
  <c r="Y1439" i="16" s="1"/>
  <c r="V1443" i="16"/>
  <c r="X1443" i="16" s="1"/>
  <c r="Y1443" i="16" s="1"/>
  <c r="V1447" i="16"/>
  <c r="X1447" i="16" s="1"/>
  <c r="Y1447" i="16" s="1"/>
  <c r="V1451" i="16"/>
  <c r="X1451" i="16" s="1"/>
  <c r="Y1451" i="16" s="1"/>
  <c r="V1455" i="16"/>
  <c r="X1455" i="16" s="1"/>
  <c r="Y1455" i="16" s="1"/>
  <c r="V1459" i="16"/>
  <c r="X1459" i="16" s="1"/>
  <c r="Y1459" i="16" s="1"/>
  <c r="V1463" i="16"/>
  <c r="X1463" i="16" s="1"/>
  <c r="Y1463" i="16" s="1"/>
  <c r="V1467" i="16"/>
  <c r="X1467" i="16" s="1"/>
  <c r="Y1467" i="16" s="1"/>
  <c r="V1471" i="16"/>
  <c r="X1471" i="16" s="1"/>
  <c r="Y1471" i="16" s="1"/>
  <c r="V1475" i="16"/>
  <c r="X1475" i="16" s="1"/>
  <c r="Y1475" i="16" s="1"/>
  <c r="V1479" i="16"/>
  <c r="X1479" i="16" s="1"/>
  <c r="Y1479" i="16" s="1"/>
  <c r="V1483" i="16"/>
  <c r="X1483" i="16" s="1"/>
  <c r="Y1483" i="16" s="1"/>
  <c r="V1487" i="16"/>
  <c r="X1487" i="16" s="1"/>
  <c r="Y1487" i="16" s="1"/>
  <c r="V1491" i="16"/>
  <c r="X1491" i="16" s="1"/>
  <c r="Y1491" i="16" s="1"/>
  <c r="V1495" i="16"/>
  <c r="X1495" i="16" s="1"/>
  <c r="Y1495" i="16" s="1"/>
  <c r="V1499" i="16"/>
  <c r="X1499" i="16" s="1"/>
  <c r="Y1499" i="16" s="1"/>
  <c r="V1503" i="16"/>
  <c r="X1503" i="16" s="1"/>
  <c r="Y1503" i="16" s="1"/>
  <c r="V1507" i="16"/>
  <c r="X1507" i="16" s="1"/>
  <c r="Y1507" i="16" s="1"/>
  <c r="V1511" i="16"/>
  <c r="X1511" i="16" s="1"/>
  <c r="Y1511" i="16" s="1"/>
  <c r="V1515" i="16"/>
  <c r="X1515" i="16" s="1"/>
  <c r="Y1515" i="16" s="1"/>
  <c r="V1519" i="16"/>
  <c r="X1519" i="16" s="1"/>
  <c r="Y1519" i="16" s="1"/>
  <c r="V1523" i="16"/>
  <c r="X1523" i="16" s="1"/>
  <c r="Y1523" i="16" s="1"/>
  <c r="V1527" i="16"/>
  <c r="X1527" i="16" s="1"/>
  <c r="Y1527" i="16" s="1"/>
  <c r="V1531" i="16"/>
  <c r="X1531" i="16" s="1"/>
  <c r="Y1531" i="16" s="1"/>
  <c r="V1535" i="16"/>
  <c r="X1535" i="16" s="1"/>
  <c r="Y1535" i="16" s="1"/>
  <c r="V1539" i="16"/>
  <c r="V1543" i="16"/>
  <c r="V1547" i="16"/>
  <c r="V1551" i="16"/>
  <c r="V1555" i="16"/>
  <c r="V1559" i="16"/>
  <c r="V1563" i="16"/>
  <c r="V1567" i="16"/>
  <c r="V1571" i="16"/>
  <c r="V1575" i="16"/>
  <c r="V1579" i="16"/>
  <c r="V1583" i="16"/>
  <c r="V1587" i="16"/>
  <c r="V1591" i="16"/>
  <c r="V1595" i="16"/>
  <c r="V1599" i="16"/>
  <c r="V1603" i="16"/>
  <c r="V1607" i="16"/>
  <c r="V1611" i="16"/>
  <c r="V1615" i="16"/>
  <c r="V1619" i="16"/>
  <c r="V1623" i="16"/>
  <c r="V1627" i="16"/>
  <c r="V1631" i="16"/>
  <c r="V1635" i="16"/>
  <c r="V1639" i="16"/>
  <c r="V1643" i="16"/>
  <c r="X1643" i="16" s="1"/>
  <c r="Y1643" i="16" s="1"/>
  <c r="V1647" i="16"/>
  <c r="X1647" i="16" s="1"/>
  <c r="Y1647" i="16" s="1"/>
  <c r="V1651" i="16"/>
  <c r="X1651" i="16" s="1"/>
  <c r="Y1651" i="16" s="1"/>
  <c r="V1655" i="16"/>
  <c r="X1655" i="16" s="1"/>
  <c r="Y1655" i="16" s="1"/>
  <c r="V1659" i="16"/>
  <c r="X1659" i="16" s="1"/>
  <c r="Y1659" i="16" s="1"/>
  <c r="V1663" i="16"/>
  <c r="V1667" i="16"/>
  <c r="V1671" i="16"/>
  <c r="V1675" i="16"/>
  <c r="V1679" i="16"/>
  <c r="V1683" i="16"/>
  <c r="V1687" i="16"/>
  <c r="V1691" i="16"/>
  <c r="V1695" i="16"/>
  <c r="V1699" i="16"/>
  <c r="V1703" i="16"/>
  <c r="V1707" i="16"/>
  <c r="V1711" i="16"/>
  <c r="V1715" i="16"/>
  <c r="V1719" i="16"/>
  <c r="V1723" i="16"/>
  <c r="V1727" i="16"/>
  <c r="V1731" i="16"/>
  <c r="V1735" i="16"/>
  <c r="V1739" i="16"/>
  <c r="V1743" i="16"/>
  <c r="V1747" i="16"/>
  <c r="V1751" i="16"/>
  <c r="V1755" i="16"/>
  <c r="V1759" i="16"/>
  <c r="X1759" i="16" s="1"/>
  <c r="Y1759" i="16" s="1"/>
  <c r="V1763" i="16"/>
  <c r="X1763" i="16" s="1"/>
  <c r="Y1763" i="16" s="1"/>
  <c r="V1767" i="16"/>
  <c r="X1767" i="16" s="1"/>
  <c r="Y1767" i="16" s="1"/>
  <c r="V1771" i="16"/>
  <c r="V1775" i="16"/>
  <c r="V1779" i="16"/>
  <c r="V1783" i="16"/>
  <c r="X1783" i="16" s="1"/>
  <c r="Y1783" i="16" s="1"/>
  <c r="V1787" i="16"/>
  <c r="X1787" i="16" s="1"/>
  <c r="Y1787" i="16" s="1"/>
  <c r="V1791" i="16"/>
  <c r="X1791" i="16" s="1"/>
  <c r="Y1791" i="16" s="1"/>
  <c r="V1795" i="16"/>
  <c r="X1795" i="16" s="1"/>
  <c r="Y1795" i="16" s="1"/>
  <c r="V1799" i="16"/>
  <c r="X1799" i="16" s="1"/>
  <c r="Y1799" i="16" s="1"/>
  <c r="V1803" i="16"/>
  <c r="X1803" i="16" s="1"/>
  <c r="Y1803" i="16" s="1"/>
  <c r="V1807" i="16"/>
  <c r="X1807" i="16" s="1"/>
  <c r="Y1807" i="16" s="1"/>
  <c r="V1811" i="16"/>
  <c r="X1811" i="16" s="1"/>
  <c r="Y1811" i="16" s="1"/>
  <c r="V1815" i="16"/>
  <c r="X1815" i="16" s="1"/>
  <c r="Y1815" i="16" s="1"/>
  <c r="V1819" i="16"/>
  <c r="X1819" i="16" s="1"/>
  <c r="Y1819" i="16" s="1"/>
  <c r="V1823" i="16"/>
  <c r="X1823" i="16" s="1"/>
  <c r="Y1823" i="16" s="1"/>
  <c r="V1827" i="16"/>
  <c r="X1827" i="16" s="1"/>
  <c r="Y1827" i="16" s="1"/>
  <c r="V1831" i="16"/>
  <c r="X1831" i="16" s="1"/>
  <c r="Y1831" i="16" s="1"/>
  <c r="V1835" i="16"/>
  <c r="V1839" i="16"/>
  <c r="V1843" i="16"/>
  <c r="V1847" i="16"/>
  <c r="V1851" i="16"/>
  <c r="V1855" i="16"/>
  <c r="V1859" i="16"/>
  <c r="V1863" i="16"/>
  <c r="V1867" i="16"/>
  <c r="V1871" i="16"/>
  <c r="V1875" i="16"/>
  <c r="V1879" i="16"/>
  <c r="V1883" i="16"/>
  <c r="V1887" i="16"/>
  <c r="V1891" i="16"/>
  <c r="X1891" i="16" s="1"/>
  <c r="Y1891" i="16" s="1"/>
  <c r="V1895" i="16"/>
  <c r="X1895" i="16" s="1"/>
  <c r="Y1895" i="16" s="1"/>
  <c r="V1899" i="16"/>
  <c r="V1903" i="16"/>
  <c r="V1907" i="16"/>
  <c r="V1911" i="16"/>
  <c r="V1915" i="16"/>
  <c r="V1919" i="16"/>
  <c r="V1923" i="16"/>
  <c r="V1927" i="16"/>
  <c r="V1931" i="16"/>
  <c r="V1935" i="16"/>
  <c r="V1939" i="16"/>
  <c r="V1943" i="16"/>
  <c r="X1943" i="16" s="1"/>
  <c r="Y1943" i="16" s="1"/>
  <c r="V1947" i="16"/>
  <c r="X1947" i="16" s="1"/>
  <c r="Y1947" i="16" s="1"/>
  <c r="V1951" i="16"/>
  <c r="X1951" i="16" s="1"/>
  <c r="Y1951" i="16" s="1"/>
  <c r="V1955" i="16"/>
  <c r="X1955" i="16" s="1"/>
  <c r="Y1955" i="16" s="1"/>
  <c r="V1959" i="16"/>
  <c r="X1959" i="16" s="1"/>
  <c r="Y1959" i="16" s="1"/>
  <c r="V1963" i="16"/>
  <c r="X1963" i="16" s="1"/>
  <c r="Y1963" i="16" s="1"/>
  <c r="V1967" i="16"/>
  <c r="X1967" i="16" s="1"/>
  <c r="Y1967" i="16" s="1"/>
  <c r="V1971" i="16"/>
  <c r="X1971" i="16" s="1"/>
  <c r="Y1971" i="16" s="1"/>
  <c r="V1975" i="16"/>
  <c r="X1975" i="16" s="1"/>
  <c r="Y1975" i="16" s="1"/>
  <c r="V1979" i="16"/>
  <c r="X1979" i="16" s="1"/>
  <c r="Y1979" i="16" s="1"/>
  <c r="V1983" i="16"/>
  <c r="X1983" i="16" s="1"/>
  <c r="Y1983" i="16" s="1"/>
  <c r="V1987" i="16"/>
  <c r="X1987" i="16" s="1"/>
  <c r="Y1987" i="16" s="1"/>
  <c r="V1991" i="16"/>
  <c r="X1991" i="16" s="1"/>
  <c r="Y1991" i="16" s="1"/>
  <c r="V1995" i="16"/>
  <c r="V1999" i="16"/>
  <c r="V2003" i="16"/>
  <c r="V2007" i="16"/>
  <c r="X2007" i="16" s="1"/>
  <c r="Y2007" i="16" s="1"/>
  <c r="V2011" i="16"/>
  <c r="X2011" i="16" s="1"/>
  <c r="Y2011" i="16" s="1"/>
  <c r="V2015" i="16"/>
  <c r="X2015" i="16" s="1"/>
  <c r="Y2015" i="16" s="1"/>
  <c r="V2019" i="16"/>
  <c r="V2023" i="16"/>
  <c r="V2027" i="16"/>
  <c r="V2031" i="16"/>
  <c r="V2035" i="16"/>
  <c r="V2039" i="16"/>
  <c r="V2043" i="16"/>
  <c r="V2047" i="16"/>
  <c r="V2051" i="16"/>
  <c r="X2051" i="16" s="1"/>
  <c r="Y2051" i="16" s="1"/>
  <c r="V2055" i="16"/>
  <c r="X2055" i="16" s="1"/>
  <c r="Y2055" i="16" s="1"/>
  <c r="V2059" i="16"/>
  <c r="X2059" i="16" s="1"/>
  <c r="Y2059" i="16" s="1"/>
  <c r="V2063" i="16"/>
  <c r="X2063" i="16" s="1"/>
  <c r="Y2063" i="16" s="1"/>
  <c r="V2067" i="16"/>
  <c r="X2067" i="16" s="1"/>
  <c r="Y2067" i="16" s="1"/>
  <c r="V2071" i="16"/>
  <c r="X2071" i="16" s="1"/>
  <c r="Y2071" i="16" s="1"/>
  <c r="V2075" i="16"/>
  <c r="V2079" i="16"/>
  <c r="V2083" i="16"/>
  <c r="V2087" i="16"/>
  <c r="V2091" i="16"/>
  <c r="X2091" i="16" s="1"/>
  <c r="Y2091" i="16" s="1"/>
  <c r="V2095" i="16"/>
  <c r="V2099" i="16"/>
  <c r="V2103" i="16"/>
  <c r="V2107" i="16"/>
  <c r="X2107" i="16" s="1"/>
  <c r="Y2107" i="16" s="1"/>
  <c r="V2111" i="16"/>
  <c r="V2115" i="16"/>
  <c r="V2119" i="16"/>
  <c r="V2123" i="16"/>
  <c r="V2127" i="16"/>
  <c r="V2131" i="16"/>
  <c r="V2135" i="16"/>
  <c r="V2139" i="16"/>
  <c r="V2143" i="16"/>
  <c r="X2143" i="16" s="1"/>
  <c r="Y2143" i="16" s="1"/>
  <c r="V2147" i="16"/>
  <c r="X2147" i="16" s="1"/>
  <c r="Y2147" i="16" s="1"/>
  <c r="V2151" i="16"/>
  <c r="V2155" i="16"/>
  <c r="V2159" i="16"/>
  <c r="X2159" i="16" s="1"/>
  <c r="Y2159" i="16" s="1"/>
  <c r="V2163" i="16"/>
  <c r="X2163" i="16" s="1"/>
  <c r="Y2163" i="16" s="1"/>
  <c r="V2167" i="16"/>
  <c r="X2167" i="16" s="1"/>
  <c r="Y2167" i="16" s="1"/>
  <c r="V2171" i="16"/>
  <c r="V2175" i="16"/>
  <c r="V2179" i="16"/>
  <c r="V2183" i="16"/>
  <c r="V2187" i="16"/>
  <c r="V2191" i="16"/>
  <c r="V2195" i="16"/>
  <c r="V2199" i="16"/>
  <c r="V2203" i="16"/>
  <c r="V2207" i="16"/>
  <c r="V2211" i="16"/>
  <c r="V2215" i="16"/>
  <c r="X2215" i="16" s="1"/>
  <c r="Y2215" i="16" s="1"/>
  <c r="V2219" i="16"/>
  <c r="X2219" i="16" s="1"/>
  <c r="Y2219" i="16" s="1"/>
  <c r="V2223" i="16"/>
  <c r="X2223" i="16" s="1"/>
  <c r="Y2223" i="16" s="1"/>
  <c r="V2227" i="16"/>
  <c r="V2231" i="16"/>
  <c r="V2235" i="16"/>
  <c r="V2239" i="16"/>
  <c r="V2243" i="16"/>
  <c r="V2247" i="16"/>
  <c r="V2251" i="16"/>
  <c r="V2255" i="16"/>
  <c r="X2255" i="16" s="1"/>
  <c r="Y2255" i="16" s="1"/>
  <c r="V2259" i="16"/>
  <c r="X2259" i="16" s="1"/>
  <c r="Y2259" i="16" s="1"/>
  <c r="V2263" i="16"/>
  <c r="X2263" i="16" s="1"/>
  <c r="Y2263" i="16" s="1"/>
  <c r="V2267" i="16"/>
  <c r="X2267" i="16" s="1"/>
  <c r="Y2267" i="16" s="1"/>
  <c r="V2271" i="16"/>
  <c r="V2275" i="16"/>
  <c r="V2279" i="16"/>
  <c r="X2279" i="16" s="1"/>
  <c r="Y2279" i="16" s="1"/>
  <c r="V2283" i="16"/>
  <c r="X2283" i="16" s="1"/>
  <c r="Y2283" i="16" s="1"/>
  <c r="V2287" i="16"/>
  <c r="X2287" i="16" s="1"/>
  <c r="Y2287" i="16" s="1"/>
  <c r="V2291" i="16"/>
  <c r="V2295" i="16"/>
  <c r="V2299" i="16"/>
  <c r="V2303" i="16"/>
  <c r="V2307" i="16"/>
  <c r="V2311" i="16"/>
  <c r="X2311" i="16" s="1"/>
  <c r="Y2311" i="16" s="1"/>
  <c r="V2315" i="16"/>
  <c r="X2315" i="16" s="1"/>
  <c r="Y2315" i="16" s="1"/>
  <c r="V2319" i="16"/>
  <c r="X2319" i="16" s="1"/>
  <c r="Y2319" i="16" s="1"/>
  <c r="V2323" i="16"/>
  <c r="V2327" i="16"/>
  <c r="V2331" i="16"/>
  <c r="V2335" i="16"/>
  <c r="V2339" i="16"/>
  <c r="V2343" i="16"/>
  <c r="V2347" i="16"/>
  <c r="V2351" i="16"/>
  <c r="V2355" i="16"/>
  <c r="V2359" i="16"/>
  <c r="V2363" i="16"/>
  <c r="V2367" i="16"/>
  <c r="V2371" i="16"/>
  <c r="V2375" i="16"/>
  <c r="V2379" i="16"/>
  <c r="V2383" i="16"/>
  <c r="X2383" i="16" s="1"/>
  <c r="Y2383" i="16" s="1"/>
  <c r="V2387" i="16"/>
  <c r="X2387" i="16" s="1"/>
  <c r="Y2387" i="16" s="1"/>
  <c r="V2391" i="16"/>
  <c r="V2395" i="16"/>
  <c r="V2399" i="16"/>
  <c r="X2399" i="16" s="1"/>
  <c r="Y2399" i="16" s="1"/>
  <c r="V2403" i="16"/>
  <c r="X2403" i="16" s="1"/>
  <c r="Y2403" i="16" s="1"/>
  <c r="V2407" i="16"/>
  <c r="X2407" i="16" s="1"/>
  <c r="Y2407" i="16" s="1"/>
  <c r="V2411" i="16"/>
  <c r="V2415" i="16"/>
  <c r="V2419" i="16"/>
  <c r="V2423" i="16"/>
  <c r="V2427" i="16"/>
  <c r="V2431" i="16"/>
  <c r="V2435" i="16"/>
  <c r="V2439" i="16"/>
  <c r="V2443" i="16"/>
  <c r="V2447" i="16"/>
  <c r="V2451" i="16"/>
  <c r="X2451" i="16" s="1"/>
  <c r="Y2451" i="16" s="1"/>
  <c r="V2455" i="16"/>
  <c r="X2455" i="16" s="1"/>
  <c r="Y2455" i="16" s="1"/>
  <c r="V2459" i="16"/>
  <c r="V2463" i="16"/>
  <c r="V2467" i="16"/>
  <c r="V2471" i="16"/>
  <c r="V2475" i="16"/>
  <c r="V2479" i="16"/>
  <c r="V2483" i="16"/>
  <c r="X2483" i="16" s="1"/>
  <c r="Y2483" i="16" s="1"/>
  <c r="V2487" i="16"/>
  <c r="X2487" i="16" s="1"/>
  <c r="Y2487" i="16" s="1"/>
  <c r="V2491" i="16"/>
  <c r="X2491" i="16" s="1"/>
  <c r="Y2491" i="16" s="1"/>
  <c r="V2495" i="16"/>
  <c r="X2495" i="16" s="1"/>
  <c r="Y2495" i="16" s="1"/>
  <c r="V2499" i="16"/>
  <c r="X2499" i="16" s="1"/>
  <c r="Y2499" i="16" s="1"/>
  <c r="V2503" i="16"/>
  <c r="X2503" i="16" s="1"/>
  <c r="Y2503" i="16" s="1"/>
  <c r="V2507" i="16"/>
  <c r="X2507" i="16" s="1"/>
  <c r="Y2507" i="16" s="1"/>
  <c r="V2511" i="16"/>
  <c r="X2511" i="16" s="1"/>
  <c r="Y2511" i="16" s="1"/>
  <c r="V2515" i="16"/>
  <c r="V2519" i="16"/>
  <c r="V2523" i="16"/>
  <c r="X2523" i="16" s="1"/>
  <c r="Y2523" i="16" s="1"/>
  <c r="V2527" i="16"/>
  <c r="X2527" i="16" s="1"/>
  <c r="Y2527" i="16" s="1"/>
  <c r="V2531" i="16"/>
  <c r="X2531" i="16" s="1"/>
  <c r="Y2531" i="16" s="1"/>
  <c r="V2535" i="16"/>
  <c r="X2535" i="16" s="1"/>
  <c r="Y2535" i="16" s="1"/>
  <c r="V2539" i="16"/>
  <c r="V2543" i="16"/>
  <c r="V2547" i="16"/>
  <c r="V2551" i="16"/>
  <c r="V2555" i="16"/>
  <c r="X2555" i="16" s="1"/>
  <c r="Y2555" i="16" s="1"/>
  <c r="V2559" i="16"/>
  <c r="X2559" i="16" s="1"/>
  <c r="Y2559" i="16" s="1"/>
  <c r="V2563" i="16"/>
  <c r="X2563" i="16" s="1"/>
  <c r="Y2563" i="16" s="1"/>
  <c r="V2567" i="16"/>
  <c r="X2567" i="16" s="1"/>
  <c r="Y2567" i="16" s="1"/>
  <c r="V2571" i="16"/>
  <c r="X2571" i="16" s="1"/>
  <c r="Y2571" i="16" s="1"/>
  <c r="V2575" i="16"/>
  <c r="X2575" i="16" s="1"/>
  <c r="Y2575" i="16" s="1"/>
  <c r="V2579" i="16"/>
  <c r="X2579" i="16" s="1"/>
  <c r="Y2579" i="16" s="1"/>
  <c r="V2583" i="16"/>
  <c r="X2583" i="16" s="1"/>
  <c r="Y2583" i="16" s="1"/>
  <c r="V2587" i="16"/>
  <c r="X2587" i="16" s="1"/>
  <c r="Y2587" i="16" s="1"/>
  <c r="V2591" i="16"/>
  <c r="X2591" i="16" s="1"/>
  <c r="Y2591" i="16" s="1"/>
  <c r="V2595" i="16"/>
  <c r="V2599" i="16"/>
  <c r="V2603" i="16"/>
  <c r="V2607" i="16"/>
  <c r="V2611" i="16"/>
  <c r="X2611" i="16" s="1"/>
  <c r="Y2611" i="16" s="1"/>
  <c r="V2615" i="16"/>
  <c r="X2615" i="16" s="1"/>
  <c r="Y2615" i="16" s="1"/>
  <c r="V2619" i="16"/>
  <c r="V2623" i="16"/>
  <c r="V2627" i="16"/>
  <c r="X2627" i="16" s="1"/>
  <c r="Y2627" i="16" s="1"/>
  <c r="V2631" i="16"/>
  <c r="X2631" i="16" s="1"/>
  <c r="Y2631" i="16" s="1"/>
  <c r="V2635" i="16"/>
  <c r="X2635" i="16" s="1"/>
  <c r="Y2635" i="16" s="1"/>
  <c r="V2639" i="16"/>
  <c r="X2639" i="16" s="1"/>
  <c r="Y2639" i="16" s="1"/>
  <c r="V2643" i="16"/>
  <c r="X2643" i="16" s="1"/>
  <c r="Y2643" i="16" s="1"/>
  <c r="V2647" i="16"/>
  <c r="X2647" i="16" s="1"/>
  <c r="Y2647" i="16" s="1"/>
  <c r="V2651" i="16"/>
  <c r="X2651" i="16" s="1"/>
  <c r="Y2651" i="16" s="1"/>
  <c r="V2655" i="16"/>
  <c r="V2659" i="16"/>
  <c r="X2659" i="16" s="1"/>
  <c r="Y2659" i="16" s="1"/>
  <c r="V2663" i="16"/>
  <c r="X2663" i="16" s="1"/>
  <c r="Y2663" i="16" s="1"/>
  <c r="V2667" i="16"/>
  <c r="X2667" i="16" s="1"/>
  <c r="Y2667" i="16" s="1"/>
  <c r="V2671" i="16"/>
  <c r="X2671" i="16" s="1"/>
  <c r="Y2671" i="16" s="1"/>
  <c r="V2675" i="16"/>
  <c r="X2675" i="16" s="1"/>
  <c r="Y2675" i="16" s="1"/>
  <c r="V2679" i="16"/>
  <c r="X2679" i="16" s="1"/>
  <c r="Y2679" i="16" s="1"/>
  <c r="V2683" i="16"/>
  <c r="X2683" i="16" s="1"/>
  <c r="Y2683" i="16" s="1"/>
  <c r="V2687" i="16"/>
  <c r="X2687" i="16" s="1"/>
  <c r="Y2687" i="16" s="1"/>
  <c r="V2691" i="16"/>
  <c r="X2691" i="16" s="1"/>
  <c r="Y2691" i="16" s="1"/>
  <c r="V2695" i="16"/>
  <c r="X2695" i="16" s="1"/>
  <c r="Y2695" i="16" s="1"/>
  <c r="V2699" i="16"/>
  <c r="X2699" i="16" s="1"/>
  <c r="Y2699" i="16" s="1"/>
  <c r="V2703" i="16"/>
  <c r="X2703" i="16" s="1"/>
  <c r="Y2703" i="16" s="1"/>
  <c r="V2707" i="16"/>
  <c r="X2707" i="16" s="1"/>
  <c r="Y2707" i="16" s="1"/>
  <c r="V2711" i="16"/>
  <c r="X2711" i="16" s="1"/>
  <c r="Y2711" i="16" s="1"/>
  <c r="V2715" i="16"/>
  <c r="X2715" i="16" s="1"/>
  <c r="Y2715" i="16" s="1"/>
  <c r="V2719" i="16"/>
  <c r="X2719" i="16" s="1"/>
  <c r="Y2719" i="16" s="1"/>
  <c r="V2723" i="16"/>
  <c r="V2727" i="16"/>
  <c r="V2731" i="16"/>
  <c r="V2735" i="16"/>
  <c r="V2739" i="16"/>
  <c r="V2743" i="16"/>
  <c r="X2743" i="16" s="1"/>
  <c r="Y2743" i="16" s="1"/>
  <c r="V2747" i="16"/>
  <c r="X2747" i="16" s="1"/>
  <c r="Y2747" i="16" s="1"/>
  <c r="V2751" i="16"/>
  <c r="X2751" i="16" s="1"/>
  <c r="Y2751" i="16" s="1"/>
  <c r="V2755" i="16"/>
  <c r="X2755" i="16" s="1"/>
  <c r="Y2755" i="16" s="1"/>
  <c r="V2759" i="16"/>
  <c r="X2759" i="16" s="1"/>
  <c r="Y2759" i="16" s="1"/>
  <c r="V2763" i="16"/>
  <c r="X2763" i="16" s="1"/>
  <c r="Y2763" i="16" s="1"/>
  <c r="V2767" i="16"/>
  <c r="X2767" i="16" s="1"/>
  <c r="Y2767" i="16" s="1"/>
  <c r="V2771" i="16"/>
  <c r="X2771" i="16" s="1"/>
  <c r="Y2771" i="16" s="1"/>
  <c r="V2775" i="16"/>
  <c r="X2775" i="16" s="1"/>
  <c r="Y2775" i="16" s="1"/>
  <c r="V2779" i="16"/>
  <c r="X2779" i="16" s="1"/>
  <c r="Y2779" i="16" s="1"/>
  <c r="V2783" i="16"/>
  <c r="X2783" i="16" s="1"/>
  <c r="Y2783" i="16" s="1"/>
  <c r="V2787" i="16"/>
  <c r="X2787" i="16" s="1"/>
  <c r="Y2787" i="16" s="1"/>
  <c r="V2791" i="16"/>
  <c r="X2791" i="16" s="1"/>
  <c r="Y2791" i="16" s="1"/>
  <c r="V2795" i="16"/>
  <c r="X2795" i="16" s="1"/>
  <c r="Y2795" i="16" s="1"/>
  <c r="V2799" i="16"/>
  <c r="X2799" i="16" s="1"/>
  <c r="Y2799" i="16" s="1"/>
  <c r="V2803" i="16"/>
  <c r="X2803" i="16" s="1"/>
  <c r="Y2803" i="16" s="1"/>
  <c r="V2807" i="16"/>
  <c r="X2807" i="16" s="1"/>
  <c r="Y2807" i="16" s="1"/>
  <c r="V2811" i="16"/>
  <c r="V2815" i="16"/>
  <c r="V2819" i="16"/>
  <c r="V2823" i="16"/>
  <c r="X2823" i="16" s="1"/>
  <c r="Y2823" i="16" s="1"/>
  <c r="V2827" i="16"/>
  <c r="X2827" i="16" s="1"/>
  <c r="Y2827" i="16" s="1"/>
  <c r="V2831" i="16"/>
  <c r="X2831" i="16" s="1"/>
  <c r="Y2831" i="16" s="1"/>
  <c r="V2835" i="16"/>
  <c r="V2839" i="16"/>
  <c r="V2843" i="16"/>
  <c r="V2847" i="16"/>
  <c r="V2851" i="16"/>
  <c r="V2855" i="16"/>
  <c r="V2859" i="16"/>
  <c r="V2863" i="16"/>
  <c r="V2867" i="16"/>
  <c r="V2871" i="16"/>
  <c r="V2875" i="16"/>
  <c r="V2879" i="16"/>
  <c r="V2883" i="16"/>
  <c r="V2887" i="16"/>
  <c r="V2891" i="16"/>
  <c r="V2895" i="16"/>
  <c r="V2899" i="16"/>
  <c r="V2903" i="16"/>
  <c r="X2903" i="16" s="1"/>
  <c r="Y2903" i="16" s="1"/>
  <c r="V2907" i="16"/>
  <c r="V2911" i="16"/>
  <c r="V2915" i="16"/>
  <c r="V2919" i="16"/>
  <c r="V2923" i="16"/>
  <c r="V2927" i="16"/>
  <c r="V2931" i="16"/>
  <c r="V2935" i="16"/>
  <c r="V2939" i="16"/>
  <c r="V2943" i="16"/>
  <c r="V2947" i="16"/>
  <c r="V2951" i="16"/>
  <c r="V2955" i="16"/>
  <c r="V2959" i="16"/>
  <c r="V2963" i="16"/>
  <c r="V2967" i="16"/>
  <c r="V2971" i="16"/>
  <c r="V2975" i="16"/>
  <c r="V2979" i="16"/>
  <c r="V2983" i="16"/>
  <c r="V2987" i="16"/>
  <c r="V2991" i="16"/>
  <c r="V2995" i="16"/>
  <c r="V2999" i="16"/>
  <c r="V3003" i="16"/>
  <c r="V3007" i="16"/>
  <c r="V3011" i="16"/>
  <c r="V3015" i="16"/>
  <c r="V3019" i="16"/>
  <c r="V3023" i="16"/>
  <c r="V3027" i="16"/>
  <c r="V3031" i="16"/>
  <c r="V3035" i="16"/>
  <c r="V3039" i="16"/>
  <c r="V3043" i="16"/>
  <c r="V3047" i="16"/>
  <c r="V3051" i="16"/>
  <c r="V3055" i="16"/>
  <c r="V3059" i="16"/>
  <c r="X3059" i="16" s="1"/>
  <c r="Y3059" i="16" s="1"/>
  <c r="V3063" i="16"/>
  <c r="X3063" i="16" s="1"/>
  <c r="Y3063" i="16" s="1"/>
  <c r="V3067" i="16"/>
  <c r="X3067" i="16" s="1"/>
  <c r="Y3067" i="16" s="1"/>
  <c r="V3071" i="16"/>
  <c r="X3071" i="16" s="1"/>
  <c r="Y3071" i="16" s="1"/>
  <c r="V3075" i="16"/>
  <c r="V3079" i="16"/>
  <c r="V3083" i="16"/>
  <c r="V3087" i="16"/>
  <c r="V3091" i="16"/>
  <c r="V3095" i="16"/>
  <c r="V3099" i="16"/>
  <c r="V3103" i="16"/>
  <c r="V3107" i="16"/>
  <c r="V3111" i="16"/>
  <c r="V3115" i="16"/>
  <c r="V3119" i="16"/>
  <c r="V3123" i="16"/>
  <c r="V3127" i="16"/>
  <c r="V3131" i="16"/>
  <c r="V3135" i="16"/>
  <c r="V3139" i="16"/>
  <c r="V3143" i="16"/>
  <c r="V3147" i="16"/>
  <c r="V3151" i="16"/>
  <c r="V3155" i="16"/>
  <c r="V3159" i="16"/>
  <c r="V3163" i="16"/>
  <c r="V3167" i="16"/>
  <c r="V3171" i="16"/>
  <c r="V3175" i="16"/>
  <c r="V3179" i="16"/>
  <c r="V3183" i="16"/>
  <c r="V3187" i="16"/>
  <c r="V3191" i="16"/>
  <c r="V3195" i="16"/>
  <c r="V3199" i="16"/>
  <c r="V3203" i="16"/>
  <c r="V3207" i="16"/>
  <c r="V3211" i="16"/>
  <c r="V3215" i="16"/>
  <c r="V3219" i="16"/>
  <c r="X3219" i="16" s="1"/>
  <c r="Y3219" i="16" s="1"/>
  <c r="V3223" i="16"/>
  <c r="X3223" i="16" s="1"/>
  <c r="Y3223" i="16" s="1"/>
  <c r="V3227" i="16"/>
  <c r="V3231" i="16"/>
  <c r="V3235" i="16"/>
  <c r="V3239" i="16"/>
  <c r="V3243" i="16"/>
  <c r="X3243" i="16" s="1"/>
  <c r="Y3243" i="16" s="1"/>
  <c r="V3247" i="16"/>
  <c r="V3251" i="16"/>
  <c r="V3255" i="16"/>
  <c r="V3259" i="16"/>
  <c r="V3263" i="16"/>
  <c r="V3267" i="16"/>
  <c r="V3271" i="16"/>
  <c r="V3275" i="16"/>
  <c r="X3275" i="16" s="1"/>
  <c r="Y3275" i="16" s="1"/>
  <c r="V3279" i="16"/>
  <c r="X3279" i="16" s="1"/>
  <c r="Y3279" i="16" s="1"/>
  <c r="V3283" i="16"/>
  <c r="X3283" i="16" s="1"/>
  <c r="Y3283" i="16" s="1"/>
  <c r="V3287" i="16"/>
  <c r="V3291" i="16"/>
  <c r="X3291" i="16" s="1"/>
  <c r="Y3291" i="16" s="1"/>
  <c r="V3295" i="16"/>
  <c r="X3295" i="16" s="1"/>
  <c r="Y3295" i="16" s="1"/>
  <c r="V3299" i="16"/>
  <c r="X3299" i="16" s="1"/>
  <c r="Y3299" i="16" s="1"/>
  <c r="V3303" i="16"/>
  <c r="X3303" i="16" s="1"/>
  <c r="Y3303" i="16" s="1"/>
  <c r="V3307" i="16"/>
  <c r="X3307" i="16" s="1"/>
  <c r="Y3307" i="16" s="1"/>
  <c r="V3311" i="16"/>
  <c r="X3311" i="16" s="1"/>
  <c r="Y3311" i="16" s="1"/>
  <c r="V3315" i="16"/>
  <c r="V3319" i="16"/>
  <c r="V3323" i="16"/>
  <c r="V3327" i="16"/>
  <c r="V3331" i="16"/>
  <c r="V3335" i="16"/>
  <c r="V3339" i="16"/>
  <c r="V3343" i="16"/>
  <c r="V3347" i="16"/>
  <c r="V3351" i="16"/>
  <c r="V3355" i="16"/>
  <c r="V3359" i="16"/>
  <c r="V3363" i="16"/>
  <c r="V3367" i="16"/>
  <c r="V3371" i="16"/>
  <c r="V3375" i="16"/>
  <c r="X3375" i="16" s="1"/>
  <c r="Y3375" i="16" s="1"/>
  <c r="V3379" i="16"/>
  <c r="X3379" i="16" s="1"/>
  <c r="Y3379" i="16" s="1"/>
  <c r="V3383" i="16"/>
  <c r="V3387" i="16"/>
  <c r="V3391" i="16"/>
  <c r="V3395" i="16"/>
  <c r="V3399" i="16"/>
  <c r="V3403" i="16"/>
  <c r="V3407" i="16"/>
  <c r="V3411" i="16"/>
  <c r="V3415" i="16"/>
  <c r="X3415" i="16" s="1"/>
  <c r="Y3415" i="16" s="1"/>
  <c r="V3419" i="16"/>
  <c r="V3423" i="16"/>
  <c r="V3427" i="16"/>
  <c r="V3431" i="16"/>
  <c r="V3435" i="16"/>
  <c r="V3439" i="16"/>
  <c r="X3439" i="16" s="1"/>
  <c r="Y3439" i="16" s="1"/>
  <c r="V3443" i="16"/>
  <c r="X3443" i="16" s="1"/>
  <c r="Y3443" i="16" s="1"/>
  <c r="V3447" i="16"/>
  <c r="V3451" i="16"/>
  <c r="V3455" i="16"/>
  <c r="V3459" i="16"/>
  <c r="V3463" i="16"/>
  <c r="V3467" i="16"/>
  <c r="V3471" i="16"/>
  <c r="V3475" i="16"/>
  <c r="V3479" i="16"/>
  <c r="V3483" i="16"/>
  <c r="V3487" i="16"/>
  <c r="V3491" i="16"/>
  <c r="V3495" i="16"/>
  <c r="V3499" i="16"/>
  <c r="V3503" i="16"/>
  <c r="V3507" i="16"/>
  <c r="V3511" i="16"/>
  <c r="V3515" i="16"/>
  <c r="V3519" i="16"/>
  <c r="V3523" i="16"/>
  <c r="V3527" i="16"/>
  <c r="V3531" i="16"/>
  <c r="V3535" i="16"/>
  <c r="V3539" i="16"/>
  <c r="V3543" i="16"/>
  <c r="V3547" i="16"/>
  <c r="V3551" i="16"/>
  <c r="V3555" i="16"/>
  <c r="V3559" i="16"/>
  <c r="V3563" i="16"/>
  <c r="V3567" i="16"/>
  <c r="V3571" i="16"/>
  <c r="V3575" i="16"/>
  <c r="V3579" i="16"/>
  <c r="V3583" i="16"/>
  <c r="V3587" i="16"/>
  <c r="V3591" i="16"/>
  <c r="V3595" i="16"/>
  <c r="V3599" i="16"/>
  <c r="V3603" i="16"/>
  <c r="V3607" i="16"/>
  <c r="V3611" i="16"/>
  <c r="V3615" i="16"/>
  <c r="V3619" i="16"/>
  <c r="V3623" i="16"/>
  <c r="V3627" i="16"/>
  <c r="V3631" i="16"/>
  <c r="V3635" i="16"/>
  <c r="V3639" i="16"/>
  <c r="V3643" i="16"/>
  <c r="V3647" i="16"/>
  <c r="V3651" i="16"/>
  <c r="V3655" i="16"/>
  <c r="V3659" i="16"/>
  <c r="V3663" i="16"/>
  <c r="V3667" i="16"/>
  <c r="V3671" i="16"/>
  <c r="V3675" i="16"/>
  <c r="V3679" i="16"/>
  <c r="V3683" i="16"/>
  <c r="V3687" i="16"/>
  <c r="V3691" i="16"/>
  <c r="X3691" i="16" s="1"/>
  <c r="Y3691" i="16" s="1"/>
  <c r="V3695" i="16"/>
  <c r="X3695" i="16" s="1"/>
  <c r="Y3695" i="16" s="1"/>
  <c r="V3699" i="16"/>
  <c r="V3703" i="16"/>
  <c r="V3707" i="16"/>
  <c r="V3711" i="16"/>
  <c r="V3715" i="16"/>
  <c r="V3719" i="16"/>
  <c r="V3723" i="16"/>
  <c r="V3727" i="16"/>
  <c r="V3731" i="16"/>
  <c r="X3731" i="16" s="1"/>
  <c r="Y3731" i="16" s="1"/>
  <c r="V3735" i="16"/>
  <c r="V3739" i="16"/>
  <c r="V3743" i="16"/>
  <c r="V3747" i="16"/>
  <c r="V3751" i="16"/>
  <c r="V3755" i="16"/>
  <c r="V3759" i="16"/>
  <c r="V3763" i="16"/>
  <c r="X3763" i="16" s="1"/>
  <c r="Y3763" i="16" s="1"/>
  <c r="V3767" i="16"/>
  <c r="X3767" i="16" s="1"/>
  <c r="Y3767" i="16" s="1"/>
  <c r="V3771" i="16"/>
  <c r="X3771" i="16" s="1"/>
  <c r="Y3771" i="16" s="1"/>
  <c r="V3775" i="16"/>
  <c r="V3779" i="16"/>
  <c r="V3783" i="16"/>
  <c r="V3787" i="16"/>
  <c r="V3791" i="16"/>
  <c r="V3795" i="16"/>
  <c r="V3799" i="16"/>
  <c r="V3803" i="16"/>
  <c r="V3807" i="16"/>
  <c r="V3811" i="16"/>
  <c r="V3815" i="16"/>
  <c r="V3819" i="16"/>
  <c r="X3819" i="16" s="1"/>
  <c r="Y3819" i="16" s="1"/>
  <c r="V3823" i="16"/>
  <c r="X3823" i="16" s="1"/>
  <c r="Y3823" i="16" s="1"/>
  <c r="V3827" i="16"/>
  <c r="X3827" i="16" s="1"/>
  <c r="Y3827" i="16" s="1"/>
  <c r="V3831" i="16"/>
  <c r="X3831" i="16" s="1"/>
  <c r="Y3831" i="16" s="1"/>
  <c r="V3835" i="16"/>
  <c r="X3835" i="16" s="1"/>
  <c r="Y3835" i="16" s="1"/>
  <c r="V3839" i="16"/>
  <c r="X3839" i="16" s="1"/>
  <c r="Y3839" i="16" s="1"/>
  <c r="V3843" i="16"/>
  <c r="X3843" i="16" s="1"/>
  <c r="Y3843" i="16" s="1"/>
  <c r="V3847" i="16"/>
  <c r="X3847" i="16" s="1"/>
  <c r="Y3847" i="16" s="1"/>
  <c r="V3851" i="16"/>
  <c r="X3851" i="16" s="1"/>
  <c r="Y3851" i="16" s="1"/>
  <c r="V3855" i="16"/>
  <c r="X3855" i="16" s="1"/>
  <c r="Y3855" i="16" s="1"/>
  <c r="V3859" i="16"/>
  <c r="V3863" i="16"/>
  <c r="X3863" i="16" s="1"/>
  <c r="Y3863" i="16" s="1"/>
  <c r="V3867" i="16"/>
  <c r="X3867" i="16" s="1"/>
  <c r="Y3867" i="16" s="1"/>
  <c r="V3871" i="16"/>
  <c r="X3871" i="16" s="1"/>
  <c r="Y3871" i="16" s="1"/>
  <c r="V3875" i="16"/>
  <c r="X3875" i="16" s="1"/>
  <c r="Y3875" i="16" s="1"/>
  <c r="V3879" i="16"/>
  <c r="X3879" i="16" s="1"/>
  <c r="Y3879" i="16" s="1"/>
  <c r="V3883" i="16"/>
  <c r="X3883" i="16" s="1"/>
  <c r="Y3883" i="16" s="1"/>
  <c r="V3887" i="16"/>
  <c r="V3891" i="16"/>
  <c r="V3895" i="16"/>
  <c r="X3895" i="16" s="1"/>
  <c r="Y3895" i="16" s="1"/>
  <c r="V3899" i="16"/>
  <c r="X3899" i="16" s="1"/>
  <c r="Y3899" i="16" s="1"/>
  <c r="V3903" i="16"/>
  <c r="X3903" i="16" s="1"/>
  <c r="Y3903" i="16" s="1"/>
  <c r="V3907" i="16"/>
  <c r="X3907" i="16" s="1"/>
  <c r="Y3907" i="16" s="1"/>
  <c r="V3911" i="16"/>
  <c r="X3911" i="16" s="1"/>
  <c r="Y3911" i="16" s="1"/>
  <c r="V3915" i="16"/>
  <c r="X3915" i="16" s="1"/>
  <c r="Y3915" i="16" s="1"/>
  <c r="V3919" i="16"/>
  <c r="V3923" i="16"/>
  <c r="V3927" i="16"/>
  <c r="V3931" i="16"/>
  <c r="V3935" i="16"/>
  <c r="V3939" i="16"/>
  <c r="V3943" i="16"/>
  <c r="V3947" i="16"/>
  <c r="V3951" i="16"/>
  <c r="V3955" i="16"/>
  <c r="V3959" i="16"/>
  <c r="V3963" i="16"/>
  <c r="V3967" i="16"/>
  <c r="X3967" i="16" s="1"/>
  <c r="Y3967" i="16" s="1"/>
  <c r="V3971" i="16"/>
  <c r="X3971" i="16" s="1"/>
  <c r="Y3971" i="16" s="1"/>
  <c r="V3975" i="16"/>
  <c r="X3975" i="16" s="1"/>
  <c r="Y3975" i="16" s="1"/>
  <c r="V3979" i="16"/>
  <c r="X3979" i="16" s="1"/>
  <c r="Y3979" i="16" s="1"/>
  <c r="V3983" i="16"/>
  <c r="V3987" i="16"/>
  <c r="V3991" i="16"/>
  <c r="V3995" i="16"/>
  <c r="X3995" i="16" s="1"/>
  <c r="Y3995" i="16" s="1"/>
  <c r="V3999" i="16"/>
  <c r="X3999" i="16" s="1"/>
  <c r="Y3999" i="16" s="1"/>
  <c r="V4003" i="16"/>
  <c r="X4003" i="16" s="1"/>
  <c r="Y4003" i="16" s="1"/>
  <c r="V4007" i="16"/>
  <c r="X4007" i="16" s="1"/>
  <c r="Y4007" i="16" s="1"/>
  <c r="V4011" i="16"/>
  <c r="X4011" i="16" s="1"/>
  <c r="Y4011" i="16" s="1"/>
  <c r="V4015" i="16"/>
  <c r="X4015" i="16" s="1"/>
  <c r="Y4015" i="16" s="1"/>
  <c r="V4019" i="16"/>
  <c r="X4019" i="16" s="1"/>
  <c r="Y4019" i="16" s="1"/>
  <c r="V4023" i="16"/>
  <c r="X4023" i="16" s="1"/>
  <c r="Y4023" i="16" s="1"/>
  <c r="V4027" i="16"/>
  <c r="X4027" i="16" s="1"/>
  <c r="Y4027" i="16" s="1"/>
  <c r="V4031" i="16"/>
  <c r="X4031" i="16" s="1"/>
  <c r="Y4031" i="16" s="1"/>
  <c r="V4035" i="16"/>
  <c r="X4035" i="16" s="1"/>
  <c r="Y4035" i="16" s="1"/>
  <c r="V4039" i="16"/>
  <c r="X4039" i="16" s="1"/>
  <c r="Y4039" i="16" s="1"/>
  <c r="V4043" i="16"/>
  <c r="X4043" i="16" s="1"/>
  <c r="Y4043" i="16" s="1"/>
  <c r="V4047" i="16"/>
  <c r="V4051" i="16"/>
  <c r="V4055" i="16"/>
  <c r="V4059" i="16"/>
  <c r="V4063" i="16"/>
  <c r="V4067" i="16"/>
  <c r="V4071" i="16"/>
  <c r="V4075" i="16"/>
  <c r="V4079" i="16"/>
  <c r="V4083" i="16"/>
  <c r="V4087" i="16"/>
  <c r="V4091" i="16"/>
  <c r="V4095" i="16"/>
  <c r="V4099" i="16"/>
  <c r="V4103" i="16"/>
  <c r="V4107" i="16"/>
  <c r="V4111" i="16"/>
  <c r="V4115" i="16"/>
  <c r="V4119" i="16"/>
  <c r="V4123" i="16"/>
  <c r="X4123" i="16" s="1"/>
  <c r="Y4123" i="16" s="1"/>
  <c r="V4127" i="16"/>
  <c r="X4127" i="16" s="1"/>
  <c r="Y4127" i="16" s="1"/>
  <c r="V4131" i="16"/>
  <c r="V4135" i="16"/>
  <c r="V4139" i="16"/>
  <c r="V4143" i="16"/>
  <c r="X4143" i="16" s="1"/>
  <c r="Y4143" i="16" s="1"/>
  <c r="V4147" i="16"/>
  <c r="X4147" i="16" s="1"/>
  <c r="Y4147" i="16" s="1"/>
  <c r="V4151" i="16"/>
  <c r="X4151" i="16" s="1"/>
  <c r="Y4151" i="16" s="1"/>
  <c r="V4155" i="16"/>
  <c r="X4155" i="16" s="1"/>
  <c r="Y4155" i="16" s="1"/>
  <c r="V4159" i="16"/>
  <c r="X4159" i="16" s="1"/>
  <c r="Y4159" i="16" s="1"/>
  <c r="V4163" i="16"/>
  <c r="X4163" i="16" s="1"/>
  <c r="Y4163" i="16" s="1"/>
  <c r="V4167" i="16"/>
  <c r="X4167" i="16" s="1"/>
  <c r="Y4167" i="16" s="1"/>
  <c r="V4171" i="16"/>
  <c r="X4171" i="16" s="1"/>
  <c r="Y4171" i="16" s="1"/>
  <c r="V4175" i="16"/>
  <c r="X4175" i="16" s="1"/>
  <c r="Y4175" i="16" s="1"/>
  <c r="V4179" i="16"/>
  <c r="X4179" i="16" s="1"/>
  <c r="Y4179" i="16" s="1"/>
  <c r="V4183" i="16"/>
  <c r="V4187" i="16"/>
  <c r="V4191" i="16"/>
  <c r="X4191" i="16" s="1"/>
  <c r="Y4191" i="16" s="1"/>
  <c r="V4195" i="16"/>
  <c r="X4195" i="16" s="1"/>
  <c r="Y4195" i="16" s="1"/>
  <c r="V4199" i="16"/>
  <c r="X4199" i="16" s="1"/>
  <c r="Y4199" i="16" s="1"/>
  <c r="V4203" i="16"/>
  <c r="X4203" i="16" s="1"/>
  <c r="Y4203" i="16" s="1"/>
  <c r="V4207" i="16"/>
  <c r="X4207" i="16" s="1"/>
  <c r="Y4207" i="16" s="1"/>
  <c r="V4211" i="16"/>
  <c r="V4215" i="16"/>
  <c r="V4219" i="16"/>
  <c r="V4223" i="16"/>
  <c r="V4227" i="16"/>
  <c r="V4231" i="16"/>
  <c r="V4235" i="16"/>
  <c r="V4239" i="16"/>
  <c r="V4243" i="16"/>
  <c r="V4247" i="16"/>
  <c r="V4251" i="16"/>
  <c r="V4255" i="16"/>
  <c r="V4259" i="16"/>
  <c r="X4259" i="16" s="1"/>
  <c r="Y4259" i="16" s="1"/>
  <c r="V4263" i="16"/>
  <c r="X4263" i="16" s="1"/>
  <c r="Y4263" i="16" s="1"/>
  <c r="V4267" i="16"/>
  <c r="X4267" i="16" s="1"/>
  <c r="Y4267" i="16" s="1"/>
  <c r="V4271" i="16"/>
  <c r="X4271" i="16" s="1"/>
  <c r="Y4271" i="16" s="1"/>
  <c r="V4275" i="16"/>
  <c r="X4275" i="16" s="1"/>
  <c r="Y4275" i="16" s="1"/>
  <c r="V4279" i="16"/>
  <c r="X4279" i="16" s="1"/>
  <c r="Y4279" i="16" s="1"/>
  <c r="V4283" i="16"/>
  <c r="X4283" i="16" s="1"/>
  <c r="Y4283" i="16" s="1"/>
  <c r="V4287" i="16"/>
  <c r="X4287" i="16" s="1"/>
  <c r="Y4287" i="16" s="1"/>
  <c r="V4291" i="16"/>
  <c r="X4291" i="16" s="1"/>
  <c r="Y4291" i="16" s="1"/>
  <c r="V4295" i="16"/>
  <c r="X4295" i="16" s="1"/>
  <c r="Y4295" i="16" s="1"/>
  <c r="V4299" i="16"/>
  <c r="X4299" i="16" s="1"/>
  <c r="Y4299" i="16" s="1"/>
  <c r="V4303" i="16"/>
  <c r="X4303" i="16" s="1"/>
  <c r="Y4303" i="16" s="1"/>
  <c r="V4307" i="16"/>
  <c r="X4307" i="16" s="1"/>
  <c r="Y4307" i="16" s="1"/>
  <c r="V4311" i="16"/>
  <c r="X4311" i="16" s="1"/>
  <c r="Y4311" i="16" s="1"/>
  <c r="V4315" i="16"/>
  <c r="X4315" i="16" s="1"/>
  <c r="Y4315" i="16" s="1"/>
  <c r="V4319" i="16"/>
  <c r="X4319" i="16" s="1"/>
  <c r="Y4319" i="16" s="1"/>
  <c r="V4323" i="16"/>
  <c r="X4323" i="16" s="1"/>
  <c r="Y4323" i="16" s="1"/>
  <c r="V4327" i="16"/>
  <c r="V4331" i="16"/>
  <c r="V4335" i="16"/>
  <c r="V4339" i="16"/>
  <c r="X4339" i="16" s="1"/>
  <c r="Y4339" i="16" s="1"/>
  <c r="V4343" i="16"/>
  <c r="X4343" i="16" s="1"/>
  <c r="Y4343" i="16" s="1"/>
  <c r="V4347" i="16"/>
  <c r="X4347" i="16" s="1"/>
  <c r="Y4347" i="16" s="1"/>
  <c r="V4351" i="16"/>
  <c r="X4351" i="16" s="1"/>
  <c r="Y4351" i="16" s="1"/>
  <c r="V4355" i="16"/>
  <c r="X4355" i="16" s="1"/>
  <c r="Y4355" i="16" s="1"/>
  <c r="V4359" i="16"/>
  <c r="V4363" i="16"/>
  <c r="V4367" i="16"/>
  <c r="V4371" i="16"/>
  <c r="X4371" i="16" s="1"/>
  <c r="Y4371" i="16" s="1"/>
  <c r="V4375" i="16"/>
  <c r="X4375" i="16" s="1"/>
  <c r="Y4375" i="16" s="1"/>
  <c r="V4379" i="16"/>
  <c r="X4379" i="16" s="1"/>
  <c r="Y4379" i="16" s="1"/>
  <c r="V4383" i="16"/>
  <c r="X4383" i="16" s="1"/>
  <c r="Y4383" i="16" s="1"/>
  <c r="V4387" i="16"/>
  <c r="X4387" i="16" s="1"/>
  <c r="Y4387" i="16" s="1"/>
  <c r="V4391" i="16"/>
  <c r="X4391" i="16" s="1"/>
  <c r="Y4391" i="16" s="1"/>
  <c r="V4395" i="16"/>
  <c r="X4395" i="16" s="1"/>
  <c r="Y4395" i="16" s="1"/>
  <c r="V4399" i="16"/>
  <c r="V4403" i="16"/>
  <c r="X4403" i="16" s="1"/>
  <c r="Y4403" i="16" s="1"/>
  <c r="V4407" i="16"/>
  <c r="X4407" i="16" s="1"/>
  <c r="Y4407" i="16" s="1"/>
  <c r="V4411" i="16"/>
  <c r="X4411" i="16" s="1"/>
  <c r="Y4411" i="16" s="1"/>
  <c r="V4415" i="16"/>
  <c r="V4419" i="16"/>
  <c r="X4419" i="16" s="1"/>
  <c r="Y4419" i="16" s="1"/>
  <c r="V4423" i="16"/>
  <c r="V4427" i="16"/>
  <c r="V4431" i="16"/>
  <c r="V4435" i="16"/>
  <c r="X4435" i="16" s="1"/>
  <c r="Y4435" i="16" s="1"/>
  <c r="V4439" i="16"/>
  <c r="X4439" i="16" s="1"/>
  <c r="Y4439" i="16" s="1"/>
  <c r="V4443" i="16"/>
  <c r="X4443" i="16" s="1"/>
  <c r="Y4443" i="16" s="1"/>
  <c r="V4447" i="16"/>
  <c r="V4451" i="16"/>
  <c r="V4455" i="16"/>
  <c r="V4459" i="16"/>
  <c r="V4463" i="16"/>
  <c r="V4467" i="16"/>
  <c r="X4467" i="16" s="1"/>
  <c r="Y4467" i="16" s="1"/>
  <c r="V4471" i="16"/>
  <c r="X4471" i="16" s="1"/>
  <c r="Y4471" i="16" s="1"/>
  <c r="V4475" i="16"/>
  <c r="X4475" i="16" s="1"/>
  <c r="Y4475" i="16" s="1"/>
  <c r="V4479" i="16"/>
  <c r="V4483" i="16"/>
  <c r="V4487" i="16"/>
  <c r="V4491" i="16"/>
  <c r="V4495" i="16"/>
  <c r="X4495" i="16" s="1"/>
  <c r="Y4495" i="16" s="1"/>
  <c r="V4499" i="16"/>
  <c r="X4499" i="16" s="1"/>
  <c r="Y4499" i="16" s="1"/>
  <c r="V4503" i="16"/>
  <c r="X4503" i="16" s="1"/>
  <c r="Y4503" i="16" s="1"/>
  <c r="V4507" i="16"/>
  <c r="X4507" i="16" s="1"/>
  <c r="Y4507" i="16" s="1"/>
  <c r="V4511" i="16"/>
  <c r="X4511" i="16" s="1"/>
  <c r="Y4511" i="16" s="1"/>
  <c r="V4515" i="16"/>
  <c r="V4519" i="16"/>
  <c r="V4523" i="16"/>
  <c r="V4527" i="16"/>
  <c r="V4531" i="16"/>
  <c r="V4535" i="16"/>
  <c r="V4539" i="16"/>
  <c r="X4539" i="16" s="1"/>
  <c r="Y4539" i="16" s="1"/>
  <c r="V4543" i="16"/>
  <c r="X4543" i="16" s="1"/>
  <c r="Y4543" i="16" s="1"/>
  <c r="V4547" i="16"/>
  <c r="X4547" i="16" s="1"/>
  <c r="Y4547" i="16" s="1"/>
  <c r="V4551" i="16"/>
  <c r="X4551" i="16" s="1"/>
  <c r="Y4551" i="16" s="1"/>
  <c r="V4555" i="16"/>
  <c r="V4559" i="16"/>
  <c r="V4563" i="16"/>
  <c r="V4567" i="16"/>
  <c r="V4571" i="16"/>
  <c r="V4575" i="16"/>
  <c r="V4579" i="16"/>
  <c r="V4583" i="16"/>
  <c r="V4587" i="16"/>
  <c r="V4591" i="16"/>
  <c r="X4591" i="16" s="1"/>
  <c r="Y4591" i="16" s="1"/>
  <c r="V4595" i="16"/>
  <c r="X4595" i="16" s="1"/>
  <c r="Y4595" i="16" s="1"/>
  <c r="V4599" i="16"/>
  <c r="V4603" i="16"/>
  <c r="V4607" i="16"/>
  <c r="V4611" i="16"/>
  <c r="V4615" i="16"/>
  <c r="V4619" i="16"/>
  <c r="X4619" i="16" s="1"/>
  <c r="Y4619" i="16" s="1"/>
  <c r="V4623" i="16"/>
  <c r="V4627" i="16"/>
  <c r="X4627" i="16" s="1"/>
  <c r="Y4627" i="16" s="1"/>
  <c r="V4631" i="16"/>
  <c r="X4631" i="16" s="1"/>
  <c r="Y4631" i="16" s="1"/>
  <c r="V4635" i="16"/>
  <c r="V4639" i="16"/>
  <c r="X4639" i="16" s="1"/>
  <c r="Y4639" i="16" s="1"/>
  <c r="V4643" i="16"/>
  <c r="V4647" i="16"/>
  <c r="V4651" i="16"/>
  <c r="V4655" i="16"/>
  <c r="V4659" i="16"/>
  <c r="V4663" i="16"/>
  <c r="X4663" i="16" s="1"/>
  <c r="Y4663" i="16" s="1"/>
  <c r="V4667" i="16"/>
  <c r="X4667" i="16" s="1"/>
  <c r="Y4667" i="16" s="1"/>
  <c r="V4671" i="16"/>
  <c r="X4671" i="16" s="1"/>
  <c r="Y4671" i="16" s="1"/>
  <c r="V4675" i="16"/>
  <c r="V4679" i="16"/>
  <c r="V4683" i="16"/>
  <c r="V4687" i="16"/>
  <c r="V4691" i="16"/>
  <c r="V4695" i="16"/>
  <c r="V4699" i="16"/>
  <c r="V4703" i="16"/>
  <c r="V4707" i="16"/>
  <c r="X4707" i="16" s="1"/>
  <c r="Y4707" i="16" s="1"/>
  <c r="V4711" i="16"/>
  <c r="X4711" i="16" s="1"/>
  <c r="Y4711" i="16" s="1"/>
  <c r="V4715" i="16"/>
  <c r="X4715" i="16" s="1"/>
  <c r="Y4715" i="16" s="1"/>
  <c r="V4719" i="16"/>
  <c r="X4719" i="16" s="1"/>
  <c r="Y4719" i="16" s="1"/>
  <c r="V4723" i="16"/>
  <c r="X4723" i="16" s="1"/>
  <c r="Y4723" i="16" s="1"/>
  <c r="V4727" i="16"/>
  <c r="X4727" i="16" s="1"/>
  <c r="Y4727" i="16" s="1"/>
  <c r="V4731" i="16"/>
  <c r="X4731" i="16" s="1"/>
  <c r="Y4731" i="16" s="1"/>
  <c r="V4735" i="16"/>
  <c r="X4735" i="16" s="1"/>
  <c r="Y4735" i="16" s="1"/>
  <c r="V4739" i="16"/>
  <c r="X4739" i="16" s="1"/>
  <c r="Y4739" i="16" s="1"/>
  <c r="V4743" i="16"/>
  <c r="X4743" i="16" s="1"/>
  <c r="Y4743" i="16" s="1"/>
  <c r="V4747" i="16"/>
  <c r="X4747" i="16" s="1"/>
  <c r="Y4747" i="16" s="1"/>
  <c r="V4751" i="16"/>
  <c r="X4751" i="16" s="1"/>
  <c r="Y4751" i="16" s="1"/>
  <c r="V4755" i="16"/>
  <c r="X4755" i="16" s="1"/>
  <c r="Y4755" i="16" s="1"/>
  <c r="V4759" i="16"/>
  <c r="X4759" i="16" s="1"/>
  <c r="Y4759" i="16" s="1"/>
  <c r="V4763" i="16"/>
  <c r="X4763" i="16" s="1"/>
  <c r="Y4763" i="16" s="1"/>
  <c r="V4767" i="16"/>
  <c r="X4767" i="16" s="1"/>
  <c r="Y4767" i="16" s="1"/>
  <c r="V4771" i="16"/>
  <c r="X4771" i="16" s="1"/>
  <c r="Y4771" i="16" s="1"/>
  <c r="V4775" i="16"/>
  <c r="V4779" i="16"/>
  <c r="V4783" i="16"/>
  <c r="V4787" i="16"/>
  <c r="V4791" i="16"/>
  <c r="V4795" i="16"/>
  <c r="V4799" i="16"/>
  <c r="V4803" i="16"/>
  <c r="V4807" i="16"/>
  <c r="V4811" i="16"/>
  <c r="V4815" i="16"/>
  <c r="V4819" i="16"/>
  <c r="X4819" i="16" s="1"/>
  <c r="Y4819" i="16" s="1"/>
  <c r="V4823" i="16"/>
  <c r="X4823" i="16" s="1"/>
  <c r="Y4823" i="16" s="1"/>
  <c r="V4827" i="16"/>
  <c r="X4827" i="16" s="1"/>
  <c r="Y4827" i="16" s="1"/>
  <c r="V4831" i="16"/>
  <c r="V4835" i="16"/>
  <c r="V4839" i="16"/>
  <c r="V4843" i="16"/>
  <c r="X4843" i="16" s="1"/>
  <c r="Y4843" i="16" s="1"/>
  <c r="V4847" i="16"/>
  <c r="X4847" i="16" s="1"/>
  <c r="Y4847" i="16" s="1"/>
  <c r="V4851" i="16"/>
  <c r="X4851" i="16" s="1"/>
  <c r="Y4851" i="16" s="1"/>
  <c r="V4855" i="16"/>
  <c r="X4855" i="16" s="1"/>
  <c r="Y4855" i="16" s="1"/>
  <c r="V4859" i="16"/>
  <c r="X4859" i="16" s="1"/>
  <c r="Y4859" i="16" s="1"/>
  <c r="V4863" i="16"/>
  <c r="X4863" i="16" s="1"/>
  <c r="Y4863" i="16" s="1"/>
  <c r="V4867" i="16"/>
  <c r="X4867" i="16" s="1"/>
  <c r="Y4867" i="16" s="1"/>
  <c r="V4871" i="16"/>
  <c r="X4871" i="16" s="1"/>
  <c r="Y4871" i="16" s="1"/>
  <c r="V4875" i="16"/>
  <c r="X4875" i="16" s="1"/>
  <c r="Y4875" i="16" s="1"/>
  <c r="V4879" i="16"/>
  <c r="X4879" i="16" s="1"/>
  <c r="Y4879" i="16" s="1"/>
  <c r="V4883" i="16"/>
  <c r="X4883" i="16" s="1"/>
  <c r="Y4883" i="16" s="1"/>
  <c r="V4887" i="16"/>
  <c r="V4891" i="16"/>
  <c r="V4895" i="16"/>
  <c r="V4899" i="16"/>
  <c r="V4903" i="16"/>
  <c r="V4907" i="16"/>
  <c r="X4907" i="16" s="1"/>
  <c r="Y4907" i="16" s="1"/>
  <c r="V4911" i="16"/>
  <c r="X4911" i="16" s="1"/>
  <c r="Y4911" i="16" s="1"/>
  <c r="V4915" i="16"/>
  <c r="V4919" i="16"/>
  <c r="X4919" i="16" s="1"/>
  <c r="Y4919" i="16" s="1"/>
  <c r="V4923" i="16"/>
  <c r="X4923" i="16" s="1"/>
  <c r="Y4923" i="16" s="1"/>
  <c r="V4927" i="16"/>
  <c r="X4927" i="16" s="1"/>
  <c r="Y4927" i="16" s="1"/>
  <c r="V4931" i="16"/>
  <c r="X4931" i="16" s="1"/>
  <c r="Y4931" i="16" s="1"/>
  <c r="V4935" i="16"/>
  <c r="X4935" i="16" s="1"/>
  <c r="Y4935" i="16" s="1"/>
  <c r="V4939" i="16"/>
  <c r="X4939" i="16" s="1"/>
  <c r="Y4939" i="16" s="1"/>
  <c r="V4943" i="16"/>
  <c r="X4943" i="16" s="1"/>
  <c r="Y4943" i="16" s="1"/>
  <c r="V4947" i="16"/>
  <c r="X4947" i="16" s="1"/>
  <c r="Y4947" i="16" s="1"/>
  <c r="V4951" i="16"/>
  <c r="V4955" i="16"/>
  <c r="V4959" i="16"/>
  <c r="V4963" i="16"/>
  <c r="X4963" i="16" s="1"/>
  <c r="Y4963" i="16" s="1"/>
  <c r="V4967" i="16"/>
  <c r="X4967" i="16" s="1"/>
  <c r="Y4967" i="16" s="1"/>
  <c r="V4971" i="16"/>
  <c r="X4971" i="16" s="1"/>
  <c r="Y4971" i="16" s="1"/>
  <c r="V4975" i="16"/>
  <c r="X4975" i="16" s="1"/>
  <c r="Y4975" i="16" s="1"/>
  <c r="V4979" i="16"/>
  <c r="V4983" i="16"/>
  <c r="V4987" i="16"/>
  <c r="X4987" i="16" s="1"/>
  <c r="Y4987" i="16" s="1"/>
  <c r="V4991" i="16"/>
  <c r="X4991" i="16" s="1"/>
  <c r="Y4991" i="16" s="1"/>
  <c r="V4995" i="16"/>
  <c r="X4995" i="16" s="1"/>
  <c r="Y4995" i="16" s="1"/>
  <c r="V4999" i="16"/>
  <c r="X4999" i="16" s="1"/>
  <c r="Y4999" i="16" s="1"/>
  <c r="V5003" i="16"/>
  <c r="X5003" i="16" s="1"/>
  <c r="Y5003" i="16" s="1"/>
  <c r="V5007" i="16"/>
  <c r="X5007" i="16" s="1"/>
  <c r="Y5007" i="16" s="1"/>
  <c r="V5011" i="16"/>
  <c r="X5011" i="16" s="1"/>
  <c r="Y5011" i="16" s="1"/>
  <c r="V5015" i="16"/>
  <c r="X5015" i="16" s="1"/>
  <c r="Y5015" i="16" s="1"/>
  <c r="V5019" i="16"/>
  <c r="X5019" i="16" s="1"/>
  <c r="Y5019" i="16" s="1"/>
  <c r="V5023" i="16"/>
  <c r="X5023" i="16" s="1"/>
  <c r="Y5023" i="16" s="1"/>
  <c r="V5027" i="16"/>
  <c r="X5027" i="16" s="1"/>
  <c r="Y5027" i="16" s="1"/>
  <c r="V5031" i="16"/>
  <c r="X5031" i="16" s="1"/>
  <c r="Y5031" i="16" s="1"/>
  <c r="V5035" i="16"/>
  <c r="X5035" i="16" s="1"/>
  <c r="Y5035" i="16" s="1"/>
  <c r="V5039" i="16"/>
  <c r="V5043" i="16"/>
  <c r="V5047" i="16"/>
  <c r="V5051" i="16"/>
  <c r="V5055" i="16"/>
  <c r="X5055" i="16" s="1"/>
  <c r="Y5055" i="16" s="1"/>
  <c r="V5059" i="16"/>
  <c r="X5059" i="16" s="1"/>
  <c r="Y5059" i="16" s="1"/>
  <c r="V5063" i="16"/>
  <c r="X5063" i="16" s="1"/>
  <c r="Y5063" i="16" s="1"/>
  <c r="V5067" i="16"/>
  <c r="X5067" i="16" s="1"/>
  <c r="Y5067" i="16" s="1"/>
  <c r="V5071" i="16"/>
  <c r="X5071" i="16" s="1"/>
  <c r="Y5071" i="16" s="1"/>
  <c r="V5075" i="16"/>
  <c r="V5079" i="16"/>
  <c r="X5079" i="16" s="1"/>
  <c r="Y5079" i="16" s="1"/>
  <c r="V5083" i="16"/>
  <c r="X5083" i="16" s="1"/>
  <c r="Y5083" i="16" s="1"/>
  <c r="V5087" i="16"/>
  <c r="V5091" i="16"/>
  <c r="V5095" i="16"/>
  <c r="V5099" i="16"/>
  <c r="V5103" i="16"/>
  <c r="V5107" i="16"/>
  <c r="X5107" i="16" s="1"/>
  <c r="Y5107" i="16" s="1"/>
  <c r="V5111" i="16"/>
  <c r="X5111" i="16" s="1"/>
  <c r="Y5111" i="16" s="1"/>
  <c r="V5115" i="16"/>
  <c r="V5119" i="16"/>
  <c r="V5123" i="16"/>
  <c r="X5123" i="16" s="1"/>
  <c r="Y5123" i="16" s="1"/>
  <c r="V5127" i="16"/>
  <c r="X5127" i="16" s="1"/>
  <c r="Y5127" i="16" s="1"/>
  <c r="V5131" i="16"/>
  <c r="X5131" i="16" s="1"/>
  <c r="Y5131" i="16" s="1"/>
  <c r="V5135" i="16"/>
  <c r="X5135" i="16" s="1"/>
  <c r="Y5135" i="16" s="1"/>
  <c r="V5139" i="16"/>
  <c r="X5139" i="16" s="1"/>
  <c r="Y5139" i="16" s="1"/>
  <c r="V5143" i="16"/>
  <c r="X5143" i="16" s="1"/>
  <c r="Y5143" i="16" s="1"/>
  <c r="V5147" i="16"/>
  <c r="X5147" i="16" s="1"/>
  <c r="Y5147" i="16" s="1"/>
  <c r="V5151" i="16"/>
  <c r="X5151" i="16" s="1"/>
  <c r="Y5151" i="16" s="1"/>
  <c r="V5155" i="16"/>
  <c r="X5155" i="16" s="1"/>
  <c r="Y5155" i="16" s="1"/>
  <c r="V5159" i="16"/>
  <c r="X5159" i="16" s="1"/>
  <c r="Y5159" i="16" s="1"/>
  <c r="V5163" i="16"/>
  <c r="V5167" i="16"/>
  <c r="V5171" i="16"/>
  <c r="X5171" i="16" s="1"/>
  <c r="Y5171" i="16" s="1"/>
  <c r="V5175" i="16"/>
  <c r="V5179" i="16"/>
  <c r="V5183" i="16"/>
  <c r="V5187" i="16"/>
  <c r="X5187" i="16" s="1"/>
  <c r="Y5187" i="16" s="1"/>
  <c r="V5191" i="16"/>
  <c r="X5191" i="16" s="1"/>
  <c r="Y5191" i="16" s="1"/>
  <c r="V5195" i="16"/>
  <c r="X5195" i="16" s="1"/>
  <c r="Y5195" i="16" s="1"/>
  <c r="V5199" i="16"/>
  <c r="X5199" i="16" s="1"/>
  <c r="Y5199" i="16" s="1"/>
  <c r="V5203" i="16"/>
  <c r="X5203" i="16" s="1"/>
  <c r="Y5203" i="16" s="1"/>
  <c r="V5207" i="16"/>
  <c r="X5207" i="16" s="1"/>
  <c r="Y5207" i="16" s="1"/>
  <c r="V5211" i="16"/>
  <c r="X5211" i="16" s="1"/>
  <c r="Y5211" i="16" s="1"/>
  <c r="V5215" i="16"/>
  <c r="X5215" i="16" s="1"/>
  <c r="Y5215" i="16" s="1"/>
  <c r="V5219" i="16"/>
  <c r="X5219" i="16" s="1"/>
  <c r="Y5219" i="16" s="1"/>
  <c r="V5223" i="16"/>
  <c r="X5223" i="16" s="1"/>
  <c r="Y5223" i="16" s="1"/>
  <c r="V5227" i="16"/>
  <c r="X5227" i="16" s="1"/>
  <c r="Y5227" i="16" s="1"/>
  <c r="V5231" i="16"/>
  <c r="X5231" i="16" s="1"/>
  <c r="Y5231" i="16" s="1"/>
  <c r="V5235" i="16"/>
  <c r="X5235" i="16" s="1"/>
  <c r="Y5235" i="16" s="1"/>
  <c r="V5239" i="16"/>
  <c r="X5239" i="16" s="1"/>
  <c r="Y5239" i="16" s="1"/>
  <c r="V5243" i="16"/>
  <c r="V5247" i="16"/>
  <c r="V5251" i="16"/>
  <c r="V5255" i="16"/>
  <c r="V5259" i="16"/>
  <c r="V5263" i="16"/>
  <c r="V5267" i="16"/>
  <c r="V5271" i="16"/>
  <c r="V5275" i="16"/>
  <c r="V5279" i="16"/>
  <c r="V5283" i="16"/>
  <c r="V5287" i="16"/>
  <c r="V5291" i="16"/>
  <c r="V5295" i="16"/>
  <c r="V5299" i="16"/>
  <c r="V5303" i="16"/>
  <c r="X5303" i="16" s="1"/>
  <c r="Y5303" i="16" s="1"/>
  <c r="V5307" i="16"/>
  <c r="V5311" i="16"/>
  <c r="V5315" i="16"/>
  <c r="V5319" i="16"/>
  <c r="X5319" i="16" s="1"/>
  <c r="Y5319" i="16" s="1"/>
  <c r="V5323" i="16"/>
  <c r="V5327" i="16"/>
  <c r="V5331" i="16"/>
  <c r="V5335" i="16"/>
  <c r="V5339" i="16"/>
  <c r="V5343" i="16"/>
  <c r="V5347" i="16"/>
  <c r="V5351" i="16"/>
  <c r="X5351" i="16" s="1"/>
  <c r="Y5351" i="16" s="1"/>
  <c r="V5355" i="16"/>
  <c r="X5355" i="16" s="1"/>
  <c r="Y5355" i="16" s="1"/>
  <c r="V5359" i="16"/>
  <c r="X5359" i="16" s="1"/>
  <c r="Y5359" i="16" s="1"/>
  <c r="V5363" i="16"/>
  <c r="X5363" i="16" s="1"/>
  <c r="Y5363" i="16" s="1"/>
  <c r="V5367" i="16"/>
  <c r="X5367" i="16" s="1"/>
  <c r="Y5367" i="16" s="1"/>
  <c r="V5371" i="16"/>
  <c r="X5371" i="16" s="1"/>
  <c r="Y5371" i="16" s="1"/>
  <c r="V5375" i="16"/>
  <c r="X5375" i="16" s="1"/>
  <c r="Y5375" i="16" s="1"/>
  <c r="V5379" i="16"/>
  <c r="X5379" i="16" s="1"/>
  <c r="Y5379" i="16" s="1"/>
  <c r="V5383" i="16"/>
  <c r="X5383" i="16" s="1"/>
  <c r="Y5383" i="16" s="1"/>
  <c r="V5387" i="16"/>
  <c r="X5387" i="16" s="1"/>
  <c r="Y5387" i="16" s="1"/>
  <c r="V5391" i="16"/>
  <c r="X5391" i="16" s="1"/>
  <c r="Y5391" i="16" s="1"/>
  <c r="V5395" i="16"/>
  <c r="X5395" i="16" s="1"/>
  <c r="Y5395" i="16" s="1"/>
  <c r="V5399" i="16"/>
  <c r="X5399" i="16" s="1"/>
  <c r="Y5399" i="16" s="1"/>
  <c r="V5403" i="16"/>
  <c r="X5403" i="16" s="1"/>
  <c r="Y5403" i="16" s="1"/>
  <c r="V5407" i="16"/>
  <c r="X5407" i="16" s="1"/>
  <c r="Y5407" i="16" s="1"/>
  <c r="V5411" i="16"/>
  <c r="X5411" i="16" s="1"/>
  <c r="Y5411" i="16" s="1"/>
  <c r="V5415" i="16"/>
  <c r="X5415" i="16" s="1"/>
  <c r="Y5415" i="16" s="1"/>
  <c r="V5419" i="16"/>
  <c r="X5419" i="16" s="1"/>
  <c r="Y5419" i="16" s="1"/>
  <c r="V5423" i="16"/>
  <c r="X5423" i="16" s="1"/>
  <c r="Y5423" i="16" s="1"/>
  <c r="V5427" i="16"/>
  <c r="X5427" i="16" s="1"/>
  <c r="Y5427" i="16" s="1"/>
  <c r="V5431" i="16"/>
  <c r="X5431" i="16" s="1"/>
  <c r="Y5431" i="16" s="1"/>
  <c r="V5435" i="16"/>
  <c r="X5435" i="16" s="1"/>
  <c r="Y5435" i="16" s="1"/>
  <c r="V5439" i="16"/>
  <c r="X5439" i="16" s="1"/>
  <c r="Y5439" i="16" s="1"/>
  <c r="V5443" i="16"/>
  <c r="X5443" i="16" s="1"/>
  <c r="Y5443" i="16" s="1"/>
  <c r="V5447" i="16"/>
  <c r="X5447" i="16" s="1"/>
  <c r="Y5447" i="16" s="1"/>
  <c r="V5451" i="16"/>
  <c r="X5451" i="16" s="1"/>
  <c r="Y5451" i="16" s="1"/>
  <c r="V5455" i="16"/>
  <c r="X5455" i="16" s="1"/>
  <c r="Y5455" i="16" s="1"/>
  <c r="V5459" i="16"/>
  <c r="X5459" i="16" s="1"/>
  <c r="Y5459" i="16" s="1"/>
  <c r="V5463" i="16"/>
  <c r="X5463" i="16" s="1"/>
  <c r="Y5463" i="16" s="1"/>
  <c r="V5467" i="16"/>
  <c r="X5467" i="16" s="1"/>
  <c r="Y5467" i="16" s="1"/>
  <c r="V5471" i="16"/>
  <c r="X5471" i="16" s="1"/>
  <c r="Y5471" i="16" s="1"/>
  <c r="V5475" i="16"/>
  <c r="X5475" i="16" s="1"/>
  <c r="Y5475" i="16" s="1"/>
  <c r="V5479" i="16"/>
  <c r="X5479" i="16" s="1"/>
  <c r="Y5479" i="16" s="1"/>
  <c r="V5483" i="16"/>
  <c r="X5483" i="16" s="1"/>
  <c r="Y5483" i="16" s="1"/>
  <c r="V5487" i="16"/>
  <c r="V5491" i="16"/>
  <c r="V5495" i="16"/>
  <c r="V5499" i="16"/>
  <c r="V5503" i="16"/>
  <c r="V5507" i="16"/>
  <c r="V5511" i="16"/>
  <c r="V5515" i="16"/>
  <c r="V5519" i="16"/>
  <c r="V5523" i="16"/>
  <c r="V5527" i="16"/>
  <c r="V5531" i="16"/>
  <c r="V5535" i="16"/>
  <c r="X5535" i="16" s="1"/>
  <c r="Y5535" i="16" s="1"/>
  <c r="V5539" i="16"/>
  <c r="X5539" i="16" s="1"/>
  <c r="Y5539" i="16" s="1"/>
  <c r="V5543" i="16"/>
  <c r="V5547" i="16"/>
  <c r="V5551" i="16"/>
  <c r="V5555" i="16"/>
  <c r="V5559" i="16"/>
  <c r="V5563" i="16"/>
  <c r="X5563" i="16" s="1"/>
  <c r="Y5563" i="16" s="1"/>
  <c r="V5567" i="16"/>
  <c r="X5567" i="16" s="1"/>
  <c r="Y5567" i="16" s="1"/>
  <c r="V5571" i="16"/>
  <c r="X5571" i="16" s="1"/>
  <c r="Y5571" i="16" s="1"/>
  <c r="V5575" i="16"/>
  <c r="V5579" i="16"/>
  <c r="V5583" i="16"/>
  <c r="V5587" i="16"/>
  <c r="V5591" i="16"/>
  <c r="V5595" i="16"/>
  <c r="X5595" i="16" s="1"/>
  <c r="Y5595" i="16" s="1"/>
  <c r="V5599" i="16"/>
  <c r="X5599" i="16" s="1"/>
  <c r="Y5599" i="16" s="1"/>
  <c r="V5603" i="16"/>
  <c r="X5603" i="16" s="1"/>
  <c r="Y5603" i="16" s="1"/>
  <c r="V5607" i="16"/>
  <c r="V5611" i="16"/>
  <c r="V5615" i="16"/>
  <c r="V5619" i="16"/>
  <c r="V5623" i="16"/>
  <c r="X5623" i="16" s="1"/>
  <c r="Y5623" i="16" s="1"/>
  <c r="V5627" i="16"/>
  <c r="V5631" i="16"/>
  <c r="V5635" i="16"/>
  <c r="V5639" i="16"/>
  <c r="V5643" i="16"/>
  <c r="V5647" i="16"/>
  <c r="X5647" i="16" s="1"/>
  <c r="Y5647" i="16" s="1"/>
  <c r="V5651" i="16"/>
  <c r="X5651" i="16" s="1"/>
  <c r="Y5651" i="16" s="1"/>
  <c r="V5655" i="16"/>
  <c r="V5659" i="16"/>
  <c r="V5663" i="16"/>
  <c r="X5663" i="16" s="1"/>
  <c r="Y5663" i="16" s="1"/>
  <c r="V5667" i="16"/>
  <c r="X5667" i="16" s="1"/>
  <c r="Y5667" i="16" s="1"/>
  <c r="V5671" i="16"/>
  <c r="X5671" i="16" s="1"/>
  <c r="Y5671" i="16" s="1"/>
  <c r="V5675" i="16"/>
  <c r="X5675" i="16" s="1"/>
  <c r="Y5675" i="16" s="1"/>
  <c r="V5679" i="16"/>
  <c r="X5679" i="16" s="1"/>
  <c r="Y5679" i="16" s="1"/>
  <c r="V5683" i="16"/>
  <c r="V5687" i="16"/>
  <c r="V5691" i="16"/>
  <c r="V5695" i="16"/>
  <c r="V5699" i="16"/>
  <c r="X5699" i="16" s="1"/>
  <c r="Y5699" i="16" s="1"/>
  <c r="V5703" i="16"/>
  <c r="X5703" i="16" s="1"/>
  <c r="Y5703" i="16" s="1"/>
  <c r="V5707" i="16"/>
  <c r="X5707" i="16" s="1"/>
  <c r="Y5707" i="16" s="1"/>
  <c r="V5711" i="16"/>
  <c r="X5711" i="16" s="1"/>
  <c r="Y5711" i="16" s="1"/>
  <c r="V5715" i="16"/>
  <c r="V5719" i="16"/>
  <c r="X5719" i="16" s="1"/>
  <c r="Y5719" i="16" s="1"/>
  <c r="V5723" i="16"/>
  <c r="X5723" i="16" s="1"/>
  <c r="Y5723" i="16" s="1"/>
  <c r="V5727" i="16"/>
  <c r="X5727" i="16" s="1"/>
  <c r="Y5727" i="16" s="1"/>
  <c r="V5731" i="16"/>
  <c r="X5731" i="16" s="1"/>
  <c r="Y5731" i="16" s="1"/>
  <c r="V5735" i="16"/>
  <c r="X5735" i="16" s="1"/>
  <c r="Y5735" i="16" s="1"/>
  <c r="V5739" i="16"/>
  <c r="X5739" i="16" s="1"/>
  <c r="Y5739" i="16" s="1"/>
  <c r="V5743" i="16"/>
  <c r="X5743" i="16" s="1"/>
  <c r="Y5743" i="16" s="1"/>
  <c r="V5747" i="16"/>
  <c r="X5747" i="16" s="1"/>
  <c r="Y5747" i="16" s="1"/>
  <c r="V5751" i="16"/>
  <c r="X5751" i="16" s="1"/>
  <c r="Y5751" i="16" s="1"/>
  <c r="V5755" i="16"/>
  <c r="X5755" i="16" s="1"/>
  <c r="Y5755" i="16" s="1"/>
  <c r="V5759" i="16"/>
  <c r="X5759" i="16" s="1"/>
  <c r="Y5759" i="16" s="1"/>
  <c r="V5763" i="16"/>
  <c r="V5767" i="16"/>
  <c r="X5767" i="16" s="1"/>
  <c r="Y5767" i="16" s="1"/>
  <c r="V5771" i="16"/>
  <c r="X5771" i="16" s="1"/>
  <c r="Y5771" i="16" s="1"/>
  <c r="V5775" i="16"/>
  <c r="X5775" i="16" s="1"/>
  <c r="Y5775" i="16" s="1"/>
  <c r="V5779" i="16"/>
  <c r="X5779" i="16" s="1"/>
  <c r="Y5779" i="16" s="1"/>
  <c r="V5783" i="16"/>
  <c r="X5783" i="16" s="1"/>
  <c r="Y5783" i="16" s="1"/>
  <c r="V5787" i="16"/>
  <c r="X5787" i="16" s="1"/>
  <c r="Y5787" i="16" s="1"/>
  <c r="V5791" i="16"/>
  <c r="X5791" i="16" s="1"/>
  <c r="Y5791" i="16" s="1"/>
  <c r="V5795" i="16"/>
  <c r="X5795" i="16" s="1"/>
  <c r="Y5795" i="16" s="1"/>
  <c r="V5799" i="16"/>
  <c r="X5799" i="16" s="1"/>
  <c r="Y5799" i="16" s="1"/>
  <c r="V5803" i="16"/>
  <c r="X5803" i="16" s="1"/>
  <c r="Y5803" i="16" s="1"/>
  <c r="V5807" i="16"/>
  <c r="X5807" i="16" s="1"/>
  <c r="Y5807" i="16" s="1"/>
  <c r="V5811" i="16"/>
  <c r="X5811" i="16" s="1"/>
  <c r="Y5811" i="16" s="1"/>
  <c r="V5815" i="16"/>
  <c r="X5815" i="16" s="1"/>
  <c r="Y5815" i="16" s="1"/>
  <c r="V5819" i="16"/>
  <c r="X5819" i="16" s="1"/>
  <c r="Y5819" i="16" s="1"/>
  <c r="V5823" i="16"/>
  <c r="X5823" i="16" s="1"/>
  <c r="Y5823" i="16" s="1"/>
  <c r="V5827" i="16"/>
  <c r="X5827" i="16" s="1"/>
  <c r="Y5827" i="16" s="1"/>
  <c r="V5831" i="16"/>
  <c r="V5835" i="16"/>
  <c r="V5839" i="16"/>
  <c r="V5843" i="16"/>
  <c r="X5843" i="16" s="1"/>
  <c r="Y5843" i="16" s="1"/>
  <c r="V5847" i="16"/>
  <c r="X5847" i="16" s="1"/>
  <c r="Y5847" i="16" s="1"/>
  <c r="V5851" i="16"/>
  <c r="X5851" i="16" s="1"/>
  <c r="Y5851" i="16" s="1"/>
  <c r="V5855" i="16"/>
  <c r="X5855" i="16" s="1"/>
  <c r="Y5855" i="16" s="1"/>
  <c r="V5859" i="16"/>
  <c r="X5859" i="16" s="1"/>
  <c r="Y5859" i="16" s="1"/>
  <c r="V5863" i="16"/>
  <c r="X5863" i="16" s="1"/>
  <c r="Y5863" i="16" s="1"/>
  <c r="V5867" i="16"/>
  <c r="X5867" i="16" s="1"/>
  <c r="Y5867" i="16" s="1"/>
  <c r="V5871" i="16"/>
  <c r="X5871" i="16" s="1"/>
  <c r="Y5871" i="16" s="1"/>
  <c r="V5875" i="16"/>
  <c r="X5875" i="16" s="1"/>
  <c r="Y5875" i="16" s="1"/>
  <c r="V5879" i="16"/>
  <c r="X5879" i="16" s="1"/>
  <c r="Y5879" i="16" s="1"/>
  <c r="V5883" i="16"/>
  <c r="X5883" i="16" s="1"/>
  <c r="Y5883" i="16" s="1"/>
  <c r="V5887" i="16"/>
  <c r="X5887" i="16" s="1"/>
  <c r="Y5887" i="16" s="1"/>
  <c r="V5891" i="16"/>
  <c r="V5895" i="16"/>
  <c r="V5899" i="16"/>
  <c r="V5903" i="16"/>
  <c r="V5907" i="16"/>
  <c r="X5907" i="16" s="1"/>
  <c r="Y5907" i="16" s="1"/>
  <c r="V5911" i="16"/>
  <c r="X5911" i="16" s="1"/>
  <c r="Y5911" i="16" s="1"/>
  <c r="V5915" i="16"/>
  <c r="X5915" i="16" s="1"/>
  <c r="Y5915" i="16" s="1"/>
  <c r="V5919" i="16"/>
  <c r="X5919" i="16" s="1"/>
  <c r="Y5919" i="16" s="1"/>
  <c r="V5923" i="16"/>
  <c r="X5923" i="16" s="1"/>
  <c r="Y5923" i="16" s="1"/>
  <c r="V5927" i="16"/>
  <c r="X5927" i="16" s="1"/>
  <c r="Y5927" i="16" s="1"/>
  <c r="V5931" i="16"/>
  <c r="V5935" i="16"/>
  <c r="V5939" i="16"/>
  <c r="V5943" i="16"/>
  <c r="X5943" i="16" s="1"/>
  <c r="Y5943" i="16" s="1"/>
  <c r="V5947" i="16"/>
  <c r="X5947" i="16" s="1"/>
  <c r="Y5947" i="16" s="1"/>
  <c r="V5951" i="16"/>
  <c r="X5951" i="16" s="1"/>
  <c r="Y5951" i="16" s="1"/>
  <c r="V5955" i="16"/>
  <c r="X5955" i="16" s="1"/>
  <c r="Y5955" i="16" s="1"/>
  <c r="V5959" i="16"/>
  <c r="X5959" i="16" s="1"/>
  <c r="Y5959" i="16" s="1"/>
  <c r="V5963" i="16"/>
  <c r="X5963" i="16" s="1"/>
  <c r="Y5963" i="16" s="1"/>
  <c r="V5967" i="16"/>
  <c r="X5967" i="16" s="1"/>
  <c r="Y5967" i="16" s="1"/>
  <c r="V5971" i="16"/>
  <c r="X5971" i="16" s="1"/>
  <c r="Y5971" i="16" s="1"/>
  <c r="V5975" i="16"/>
  <c r="X5975" i="16" s="1"/>
  <c r="Y5975" i="16" s="1"/>
  <c r="V5979" i="16"/>
  <c r="X5979" i="16" s="1"/>
  <c r="Y5979" i="16" s="1"/>
  <c r="V5983" i="16"/>
  <c r="X5983" i="16" s="1"/>
  <c r="Y5983" i="16" s="1"/>
  <c r="V5987" i="16"/>
  <c r="X5987" i="16" s="1"/>
  <c r="Y5987" i="16" s="1"/>
  <c r="V5991" i="16"/>
  <c r="X5991" i="16" s="1"/>
  <c r="Y5991" i="16" s="1"/>
  <c r="V5995" i="16"/>
  <c r="X5995" i="16" s="1"/>
  <c r="Y5995" i="16" s="1"/>
  <c r="V5999" i="16"/>
  <c r="X5999" i="16" s="1"/>
  <c r="Y5999" i="16" s="1"/>
  <c r="V6003" i="16"/>
  <c r="X6003" i="16" s="1"/>
  <c r="Y6003" i="16" s="1"/>
  <c r="V6007" i="16"/>
  <c r="X6007" i="16" s="1"/>
  <c r="Y6007" i="16" s="1"/>
  <c r="V6011" i="16"/>
  <c r="X6011" i="16" s="1"/>
  <c r="Y6011" i="16" s="1"/>
  <c r="V6015" i="16"/>
  <c r="X6015" i="16" s="1"/>
  <c r="Y6015" i="16" s="1"/>
  <c r="V6019" i="16"/>
  <c r="X6019" i="16" s="1"/>
  <c r="Y6019" i="16" s="1"/>
  <c r="V6023" i="16"/>
  <c r="X6023" i="16" s="1"/>
  <c r="Y6023" i="16" s="1"/>
  <c r="V6027" i="16"/>
  <c r="X6027" i="16" s="1"/>
  <c r="Y6027" i="16" s="1"/>
  <c r="V6031" i="16"/>
  <c r="X6031" i="16" s="1"/>
  <c r="Y6031" i="16" s="1"/>
  <c r="V6035" i="16"/>
  <c r="X6035" i="16" s="1"/>
  <c r="Y6035" i="16" s="1"/>
  <c r="V6039" i="16"/>
  <c r="X6039" i="16" s="1"/>
  <c r="Y6039" i="16" s="1"/>
  <c r="V6043" i="16"/>
  <c r="X6043" i="16" s="1"/>
  <c r="Y6043" i="16" s="1"/>
  <c r="V6047" i="16"/>
  <c r="X6047" i="16" s="1"/>
  <c r="Y6047" i="16" s="1"/>
  <c r="V6051" i="16"/>
  <c r="X6051" i="16" s="1"/>
  <c r="Y6051" i="16" s="1"/>
  <c r="V6055" i="16"/>
  <c r="X6055" i="16" s="1"/>
  <c r="Y6055" i="16" s="1"/>
  <c r="V6059" i="16"/>
  <c r="X6059" i="16" s="1"/>
  <c r="Y6059" i="16" s="1"/>
  <c r="V6063" i="16"/>
  <c r="V6067" i="16"/>
  <c r="V6071" i="16"/>
  <c r="V6075" i="16"/>
  <c r="X6075" i="16" s="1"/>
  <c r="Y6075" i="16" s="1"/>
  <c r="V6079" i="16"/>
  <c r="X6079" i="16" s="1"/>
  <c r="Y6079" i="16" s="1"/>
  <c r="V6083" i="16"/>
  <c r="X6083" i="16" s="1"/>
  <c r="Y6083" i="16" s="1"/>
  <c r="V6087" i="16"/>
  <c r="X6087" i="16" s="1"/>
  <c r="Y6087" i="16" s="1"/>
  <c r="V6091" i="16"/>
  <c r="X6091" i="16" s="1"/>
  <c r="Y6091" i="16" s="1"/>
  <c r="V6095" i="16"/>
  <c r="X6095" i="16" s="1"/>
  <c r="Y6095" i="16" s="1"/>
  <c r="V6099" i="16"/>
  <c r="V6103" i="16"/>
  <c r="V6107" i="16"/>
  <c r="V6111" i="16"/>
  <c r="V6115" i="16"/>
  <c r="V6119" i="16"/>
  <c r="V6123" i="16"/>
  <c r="V6127" i="16"/>
  <c r="V6131" i="16"/>
  <c r="V6135" i="16"/>
  <c r="V6139" i="16"/>
  <c r="X6139" i="16" s="1"/>
  <c r="Y6139" i="16" s="1"/>
  <c r="V6143" i="16"/>
  <c r="X6143" i="16" s="1"/>
  <c r="Y6143" i="16" s="1"/>
  <c r="V6147" i="16"/>
  <c r="V6151" i="16"/>
  <c r="V6155" i="16"/>
  <c r="V6159" i="16"/>
  <c r="X6159" i="16" s="1"/>
  <c r="Y6159" i="16" s="1"/>
  <c r="V6163" i="16"/>
  <c r="X6163" i="16" s="1"/>
  <c r="Y6163" i="16" s="1"/>
  <c r="V6167" i="16"/>
  <c r="X6167" i="16" s="1"/>
  <c r="Y6167" i="16" s="1"/>
  <c r="V6171" i="16"/>
  <c r="V6175" i="16"/>
  <c r="V6179" i="16"/>
  <c r="V6183" i="16"/>
  <c r="X6183" i="16" s="1"/>
  <c r="Y6183" i="16" s="1"/>
  <c r="V6187" i="16"/>
  <c r="X6187" i="16" s="1"/>
  <c r="Y6187" i="16" s="1"/>
  <c r="V6191" i="16"/>
  <c r="X6191" i="16" s="1"/>
  <c r="Y6191" i="16" s="1"/>
  <c r="V6195" i="16"/>
  <c r="X6195" i="16" s="1"/>
  <c r="Y6195" i="16" s="1"/>
  <c r="V6199" i="16"/>
  <c r="X6199" i="16" s="1"/>
  <c r="Y6199" i="16" s="1"/>
  <c r="V6203" i="16"/>
  <c r="X6203" i="16" s="1"/>
  <c r="Y6203" i="16" s="1"/>
  <c r="V6207" i="16"/>
  <c r="X6207" i="16" s="1"/>
  <c r="Y6207" i="16" s="1"/>
  <c r="V6211" i="16"/>
  <c r="X6211" i="16" s="1"/>
  <c r="Y6211" i="16" s="1"/>
  <c r="V6215" i="16"/>
  <c r="V6219" i="16"/>
  <c r="V6223" i="16"/>
  <c r="V6227" i="16"/>
  <c r="V6231" i="16"/>
  <c r="V6235" i="16"/>
  <c r="V6239" i="16"/>
  <c r="V6243" i="16"/>
  <c r="X6243" i="16" s="1"/>
  <c r="Y6243" i="16" s="1"/>
  <c r="V6247" i="16"/>
  <c r="X6247" i="16" s="1"/>
  <c r="Y6247" i="16" s="1"/>
  <c r="V6251" i="16"/>
  <c r="X6251" i="16" s="1"/>
  <c r="Y6251" i="16" s="1"/>
  <c r="V6255" i="16"/>
  <c r="X6255" i="16" s="1"/>
  <c r="Y6255" i="16" s="1"/>
  <c r="V6259" i="16"/>
  <c r="X6259" i="16" s="1"/>
  <c r="Y6259" i="16" s="1"/>
  <c r="V6263" i="16"/>
  <c r="X6263" i="16" s="1"/>
  <c r="Y6263" i="16" s="1"/>
  <c r="V6267" i="16"/>
  <c r="V6271" i="16"/>
  <c r="V6275" i="16"/>
  <c r="V6279" i="16"/>
  <c r="X6279" i="16" s="1"/>
  <c r="Y6279" i="16" s="1"/>
  <c r="V6283" i="16"/>
  <c r="X6283" i="16" s="1"/>
  <c r="Y6283" i="16" s="1"/>
  <c r="V6287" i="16"/>
  <c r="V6291" i="16"/>
  <c r="V6295" i="16"/>
  <c r="V6299" i="16"/>
  <c r="V6303" i="16"/>
  <c r="V6307" i="16"/>
  <c r="V6311" i="16"/>
  <c r="V6315" i="16"/>
  <c r="V6319" i="16"/>
  <c r="V6323" i="16"/>
  <c r="X6323" i="16" s="1"/>
  <c r="Y6323" i="16" s="1"/>
  <c r="V6327" i="16"/>
  <c r="X6327" i="16" s="1"/>
  <c r="Y6327" i="16" s="1"/>
  <c r="V6331" i="16"/>
  <c r="X6331" i="16" s="1"/>
  <c r="Y6331" i="16" s="1"/>
  <c r="V6335" i="16"/>
  <c r="V6339" i="16"/>
  <c r="V6343" i="16"/>
  <c r="V6347" i="16"/>
  <c r="X6347" i="16" s="1"/>
  <c r="Y6347" i="16" s="1"/>
  <c r="V6351" i="16"/>
  <c r="V6355" i="16"/>
  <c r="V6359" i="16"/>
  <c r="V6363" i="16"/>
  <c r="V6367" i="16"/>
  <c r="V6371" i="16"/>
  <c r="V6375" i="16"/>
  <c r="X6375" i="16" s="1"/>
  <c r="Y6375" i="16" s="1"/>
  <c r="V6379" i="16"/>
  <c r="X6379" i="16" s="1"/>
  <c r="Y6379" i="16" s="1"/>
  <c r="V6383" i="16"/>
  <c r="X6383" i="16" s="1"/>
  <c r="Y6383" i="16" s="1"/>
  <c r="V6387" i="16"/>
  <c r="X6387" i="16" s="1"/>
  <c r="Y6387" i="16" s="1"/>
  <c r="V6391" i="16"/>
  <c r="X6391" i="16" s="1"/>
  <c r="Y6391" i="16" s="1"/>
  <c r="V6395" i="16"/>
  <c r="V6399" i="16"/>
  <c r="V6403" i="16"/>
  <c r="X6403" i="16" s="1"/>
  <c r="Y6403" i="16" s="1"/>
  <c r="V6407" i="16"/>
  <c r="X6407" i="16" s="1"/>
  <c r="Y6407" i="16" s="1"/>
  <c r="V6411" i="16"/>
  <c r="V6415" i="16"/>
  <c r="X6415" i="16" s="1"/>
  <c r="Y6415" i="16" s="1"/>
  <c r="V6419" i="16"/>
  <c r="X6419" i="16" s="1"/>
  <c r="Y6419" i="16" s="1"/>
  <c r="V6423" i="16"/>
  <c r="X6423" i="16" s="1"/>
  <c r="Y6423" i="16" s="1"/>
  <c r="V6427" i="16"/>
  <c r="X6427" i="16" s="1"/>
  <c r="Y6427" i="16" s="1"/>
  <c r="V6431" i="16"/>
  <c r="X6431" i="16" s="1"/>
  <c r="Y6431" i="16" s="1"/>
  <c r="V6435" i="16"/>
  <c r="X6435" i="16" s="1"/>
  <c r="Y6435" i="16" s="1"/>
  <c r="V6439" i="16"/>
  <c r="X6439" i="16" s="1"/>
  <c r="Y6439" i="16" s="1"/>
  <c r="V6443" i="16"/>
  <c r="X6443" i="16" s="1"/>
  <c r="Y6443" i="16" s="1"/>
  <c r="V6447" i="16"/>
  <c r="X6447" i="16" s="1"/>
  <c r="Y6447" i="16" s="1"/>
  <c r="V6451" i="16"/>
  <c r="V6455" i="16"/>
  <c r="V6459" i="16"/>
  <c r="V6463" i="16"/>
  <c r="V6467" i="16"/>
  <c r="X6467" i="16" s="1"/>
  <c r="Y6467" i="16" s="1"/>
  <c r="V6471" i="16"/>
  <c r="V6475" i="16"/>
  <c r="X6475" i="16" s="1"/>
  <c r="Y6475" i="16" s="1"/>
  <c r="V6479" i="16"/>
  <c r="X6479" i="16" s="1"/>
  <c r="Y6479" i="16" s="1"/>
  <c r="V6483" i="16"/>
  <c r="X6483" i="16" s="1"/>
  <c r="Y6483" i="16" s="1"/>
  <c r="V6487" i="16"/>
  <c r="X6487" i="16" s="1"/>
  <c r="Y6487" i="16" s="1"/>
  <c r="V6491" i="16"/>
  <c r="X6491" i="16" s="1"/>
  <c r="Y6491" i="16" s="1"/>
  <c r="V6495" i="16"/>
  <c r="X6495" i="16" s="1"/>
  <c r="Y6495" i="16" s="1"/>
  <c r="V6499" i="16"/>
  <c r="X6499" i="16" s="1"/>
  <c r="Y6499" i="16" s="1"/>
  <c r="V6503" i="16"/>
  <c r="X6503" i="16" s="1"/>
  <c r="Y6503" i="16" s="1"/>
  <c r="V6507" i="16"/>
  <c r="X6507" i="16" s="1"/>
  <c r="Y6507" i="16" s="1"/>
  <c r="V4" i="16"/>
  <c r="X4" i="16" s="1"/>
  <c r="Y4" i="16" s="1"/>
  <c r="V8" i="16"/>
  <c r="X8" i="16" s="1"/>
  <c r="Y8" i="16" s="1"/>
  <c r="V12" i="16"/>
  <c r="X12" i="16" s="1"/>
  <c r="Y12" i="16" s="1"/>
  <c r="V16" i="16"/>
  <c r="X16" i="16" s="1"/>
  <c r="Y16" i="16" s="1"/>
  <c r="V20" i="16"/>
  <c r="X20" i="16" s="1"/>
  <c r="Y20" i="16" s="1"/>
  <c r="V24" i="16"/>
  <c r="X24" i="16" s="1"/>
  <c r="Y24" i="16" s="1"/>
  <c r="V28" i="16"/>
  <c r="X28" i="16" s="1"/>
  <c r="Y28" i="16" s="1"/>
  <c r="V32" i="16"/>
  <c r="X32" i="16" s="1"/>
  <c r="Y32" i="16" s="1"/>
  <c r="V36" i="16"/>
  <c r="X36" i="16" s="1"/>
  <c r="Y36" i="16" s="1"/>
  <c r="V40" i="16"/>
  <c r="X40" i="16" s="1"/>
  <c r="Y40" i="16" s="1"/>
  <c r="V44" i="16"/>
  <c r="X44" i="16" s="1"/>
  <c r="Y44" i="16" s="1"/>
  <c r="V48" i="16"/>
  <c r="X48" i="16" s="1"/>
  <c r="Y48" i="16" s="1"/>
  <c r="V52" i="16"/>
  <c r="V56" i="16"/>
  <c r="V60" i="16"/>
  <c r="V64" i="16"/>
  <c r="V68" i="16"/>
  <c r="X68" i="16" s="1"/>
  <c r="Y68" i="16" s="1"/>
  <c r="V72" i="16"/>
  <c r="V76" i="16"/>
  <c r="V80" i="16"/>
  <c r="X80" i="16" s="1"/>
  <c r="Y80" i="16" s="1"/>
  <c r="V84" i="16"/>
  <c r="X84" i="16" s="1"/>
  <c r="Y84" i="16" s="1"/>
  <c r="V88" i="16"/>
  <c r="X88" i="16" s="1"/>
  <c r="Y88" i="16" s="1"/>
  <c r="V92" i="16"/>
  <c r="X92" i="16" s="1"/>
  <c r="Y92" i="16" s="1"/>
  <c r="V96" i="16"/>
  <c r="X96" i="16" s="1"/>
  <c r="Y96" i="16" s="1"/>
  <c r="V100" i="16"/>
  <c r="X100" i="16" s="1"/>
  <c r="Y100" i="16" s="1"/>
  <c r="V104" i="16"/>
  <c r="X104" i="16" s="1"/>
  <c r="Y104" i="16" s="1"/>
  <c r="V108" i="16"/>
  <c r="X108" i="16" s="1"/>
  <c r="Y108" i="16" s="1"/>
  <c r="V112" i="16"/>
  <c r="X112" i="16" s="1"/>
  <c r="Y112" i="16" s="1"/>
  <c r="V116" i="16"/>
  <c r="V120" i="16"/>
  <c r="V124" i="16"/>
  <c r="X124" i="16" s="1"/>
  <c r="Y124" i="16" s="1"/>
  <c r="V128" i="16"/>
  <c r="X128" i="16" s="1"/>
  <c r="Y128" i="16" s="1"/>
  <c r="V132" i="16"/>
  <c r="X132" i="16" s="1"/>
  <c r="Y132" i="16" s="1"/>
  <c r="V136" i="16"/>
  <c r="X136" i="16" s="1"/>
  <c r="Y136" i="16" s="1"/>
  <c r="V140" i="16"/>
  <c r="X140" i="16" s="1"/>
  <c r="Y140" i="16" s="1"/>
  <c r="V144" i="16"/>
  <c r="X144" i="16" s="1"/>
  <c r="Y144" i="16" s="1"/>
  <c r="V148" i="16"/>
  <c r="X148" i="16" s="1"/>
  <c r="Y148" i="16" s="1"/>
  <c r="V152" i="16"/>
  <c r="X152" i="16" s="1"/>
  <c r="Y152" i="16" s="1"/>
  <c r="V156" i="16"/>
  <c r="X156" i="16" s="1"/>
  <c r="Y156" i="16" s="1"/>
  <c r="V160" i="16"/>
  <c r="X160" i="16" s="1"/>
  <c r="Y160" i="16" s="1"/>
  <c r="V164" i="16"/>
  <c r="X164" i="16" s="1"/>
  <c r="Y164" i="16" s="1"/>
  <c r="V168" i="16"/>
  <c r="X168" i="16" s="1"/>
  <c r="Y168" i="16" s="1"/>
  <c r="V172" i="16"/>
  <c r="X172" i="16" s="1"/>
  <c r="Y172" i="16" s="1"/>
  <c r="V176" i="16"/>
  <c r="X176" i="16" s="1"/>
  <c r="Y176" i="16" s="1"/>
  <c r="V180" i="16"/>
  <c r="X180" i="16" s="1"/>
  <c r="Y180" i="16" s="1"/>
  <c r="V184" i="16"/>
  <c r="X184" i="16" s="1"/>
  <c r="Y184" i="16" s="1"/>
  <c r="V188" i="16"/>
  <c r="X188" i="16" s="1"/>
  <c r="Y188" i="16" s="1"/>
  <c r="V192" i="16"/>
  <c r="X192" i="16" s="1"/>
  <c r="Y192" i="16" s="1"/>
  <c r="V196" i="16"/>
  <c r="X196" i="16" s="1"/>
  <c r="Y196" i="16" s="1"/>
  <c r="V200" i="16"/>
  <c r="X200" i="16" s="1"/>
  <c r="Y200" i="16" s="1"/>
  <c r="V204" i="16"/>
  <c r="X204" i="16" s="1"/>
  <c r="Y204" i="16" s="1"/>
  <c r="V208" i="16"/>
  <c r="V212" i="16"/>
  <c r="V216" i="16"/>
  <c r="X216" i="16" s="1"/>
  <c r="Y216" i="16" s="1"/>
  <c r="V220" i="16"/>
  <c r="V224" i="16"/>
  <c r="X224" i="16" s="1"/>
  <c r="Y224" i="16" s="1"/>
  <c r="V228" i="16"/>
  <c r="X228" i="16" s="1"/>
  <c r="Y228" i="16" s="1"/>
  <c r="V232" i="16"/>
  <c r="X232" i="16" s="1"/>
  <c r="Y232" i="16" s="1"/>
  <c r="V236" i="16"/>
  <c r="X236" i="16" s="1"/>
  <c r="Y236" i="16" s="1"/>
  <c r="V240" i="16"/>
  <c r="X240" i="16" s="1"/>
  <c r="Y240" i="16" s="1"/>
  <c r="V244" i="16"/>
  <c r="X244" i="16" s="1"/>
  <c r="Y244" i="16" s="1"/>
  <c r="V248" i="16"/>
  <c r="X248" i="16" s="1"/>
  <c r="Y248" i="16" s="1"/>
  <c r="V252" i="16"/>
  <c r="X252" i="16" s="1"/>
  <c r="Y252" i="16" s="1"/>
  <c r="V256" i="16"/>
  <c r="X256" i="16" s="1"/>
  <c r="Y256" i="16" s="1"/>
  <c r="V260" i="16"/>
  <c r="X260" i="16" s="1"/>
  <c r="Y260" i="16" s="1"/>
  <c r="V264" i="16"/>
  <c r="X264" i="16" s="1"/>
  <c r="Y264" i="16" s="1"/>
  <c r="V268" i="16"/>
  <c r="X268" i="16" s="1"/>
  <c r="Y268" i="16" s="1"/>
  <c r="V272" i="16"/>
  <c r="X272" i="16" s="1"/>
  <c r="Y272" i="16" s="1"/>
  <c r="V276" i="16"/>
  <c r="X276" i="16" s="1"/>
  <c r="Y276" i="16" s="1"/>
  <c r="V280" i="16"/>
  <c r="X280" i="16" s="1"/>
  <c r="Y280" i="16" s="1"/>
  <c r="V284" i="16"/>
  <c r="X284" i="16" s="1"/>
  <c r="Y284" i="16" s="1"/>
  <c r="V288" i="16"/>
  <c r="X288" i="16" s="1"/>
  <c r="Y288" i="16" s="1"/>
  <c r="V292" i="16"/>
  <c r="X292" i="16" s="1"/>
  <c r="Y292" i="16" s="1"/>
  <c r="V296" i="16"/>
  <c r="X296" i="16" s="1"/>
  <c r="Y296" i="16" s="1"/>
  <c r="V300" i="16"/>
  <c r="V304" i="16"/>
  <c r="V308" i="16"/>
  <c r="X308" i="16" s="1"/>
  <c r="Y308" i="16" s="1"/>
  <c r="V312" i="16"/>
  <c r="X312" i="16" s="1"/>
  <c r="Y312" i="16" s="1"/>
  <c r="V316" i="16"/>
  <c r="X316" i="16" s="1"/>
  <c r="Y316" i="16" s="1"/>
  <c r="V320" i="16"/>
  <c r="X320" i="16" s="1"/>
  <c r="Y320" i="16" s="1"/>
  <c r="V324" i="16"/>
  <c r="V328" i="16"/>
  <c r="V332" i="16"/>
  <c r="X332" i="16" s="1"/>
  <c r="Y332" i="16" s="1"/>
  <c r="V336" i="16"/>
  <c r="X336" i="16" s="1"/>
  <c r="Y336" i="16" s="1"/>
  <c r="V340" i="16"/>
  <c r="V344" i="16"/>
  <c r="V348" i="16"/>
  <c r="V352" i="16"/>
  <c r="V356" i="16"/>
  <c r="V360" i="16"/>
  <c r="V364" i="16"/>
  <c r="X364" i="16" s="1"/>
  <c r="Y364" i="16" s="1"/>
  <c r="V368" i="16"/>
  <c r="X368" i="16" s="1"/>
  <c r="Y368" i="16" s="1"/>
  <c r="V372" i="16"/>
  <c r="X372" i="16" s="1"/>
  <c r="Y372" i="16" s="1"/>
  <c r="V376" i="16"/>
  <c r="X376" i="16" s="1"/>
  <c r="Y376" i="16" s="1"/>
  <c r="V380" i="16"/>
  <c r="X380" i="16" s="1"/>
  <c r="Y380" i="16" s="1"/>
  <c r="V384" i="16"/>
  <c r="X384" i="16" s="1"/>
  <c r="Y384" i="16" s="1"/>
  <c r="V388" i="16"/>
  <c r="X388" i="16" s="1"/>
  <c r="Y388" i="16" s="1"/>
  <c r="V392" i="16"/>
  <c r="X392" i="16" s="1"/>
  <c r="Y392" i="16" s="1"/>
  <c r="V396" i="16"/>
  <c r="X396" i="16" s="1"/>
  <c r="Y396" i="16" s="1"/>
  <c r="V400" i="16"/>
  <c r="X400" i="16" s="1"/>
  <c r="Y400" i="16" s="1"/>
  <c r="V404" i="16"/>
  <c r="X404" i="16" s="1"/>
  <c r="Y404" i="16" s="1"/>
  <c r="V408" i="16"/>
  <c r="X408" i="16" s="1"/>
  <c r="Y408" i="16" s="1"/>
  <c r="V412" i="16"/>
  <c r="X412" i="16" s="1"/>
  <c r="Y412" i="16" s="1"/>
  <c r="V416" i="16"/>
  <c r="V420" i="16"/>
  <c r="V424" i="16"/>
  <c r="V428" i="16"/>
  <c r="V432" i="16"/>
  <c r="V436" i="16"/>
  <c r="V440" i="16"/>
  <c r="V444" i="16"/>
  <c r="V448" i="16"/>
  <c r="V452" i="16"/>
  <c r="V456" i="16"/>
  <c r="V460" i="16"/>
  <c r="V464" i="16"/>
  <c r="X464" i="16" s="1"/>
  <c r="Y464" i="16" s="1"/>
  <c r="V468" i="16"/>
  <c r="X468" i="16" s="1"/>
  <c r="Y468" i="16" s="1"/>
  <c r="V472" i="16"/>
  <c r="X472" i="16" s="1"/>
  <c r="Y472" i="16" s="1"/>
  <c r="V476" i="16"/>
  <c r="X476" i="16" s="1"/>
  <c r="Y476" i="16" s="1"/>
  <c r="V480" i="16"/>
  <c r="X480" i="16" s="1"/>
  <c r="Y480" i="16" s="1"/>
  <c r="V484" i="16"/>
  <c r="X484" i="16" s="1"/>
  <c r="Y484" i="16" s="1"/>
  <c r="V488" i="16"/>
  <c r="X488" i="16" s="1"/>
  <c r="Y488" i="16" s="1"/>
  <c r="V492" i="16"/>
  <c r="X492" i="16" s="1"/>
  <c r="Y492" i="16" s="1"/>
  <c r="V496" i="16"/>
  <c r="X496" i="16" s="1"/>
  <c r="Y496" i="16" s="1"/>
  <c r="V500" i="16"/>
  <c r="V504" i="16"/>
  <c r="V508" i="16"/>
  <c r="V512" i="16"/>
  <c r="V516" i="16"/>
  <c r="V520" i="16"/>
  <c r="V524" i="16"/>
  <c r="V528" i="16"/>
  <c r="X528" i="16" s="1"/>
  <c r="Y528" i="16" s="1"/>
  <c r="V532" i="16"/>
  <c r="X532" i="16" s="1"/>
  <c r="Y532" i="16" s="1"/>
  <c r="V536" i="16"/>
  <c r="V540" i="16"/>
  <c r="V544" i="16"/>
  <c r="V548" i="16"/>
  <c r="X548" i="16" s="1"/>
  <c r="Y548" i="16" s="1"/>
  <c r="V552" i="16"/>
  <c r="X552" i="16" s="1"/>
  <c r="Y552" i="16" s="1"/>
  <c r="V556" i="16"/>
  <c r="X556" i="16" s="1"/>
  <c r="Y556" i="16" s="1"/>
  <c r="V560" i="16"/>
  <c r="X560" i="16" s="1"/>
  <c r="Y560" i="16" s="1"/>
  <c r="V564" i="16"/>
  <c r="X564" i="16" s="1"/>
  <c r="Y564" i="16" s="1"/>
  <c r="V568" i="16"/>
  <c r="X568" i="16" s="1"/>
  <c r="Y568" i="16" s="1"/>
  <c r="V572" i="16"/>
  <c r="X572" i="16" s="1"/>
  <c r="Y572" i="16" s="1"/>
  <c r="V576" i="16"/>
  <c r="X576" i="16" s="1"/>
  <c r="Y576" i="16" s="1"/>
  <c r="V580" i="16"/>
  <c r="X580" i="16" s="1"/>
  <c r="Y580" i="16" s="1"/>
  <c r="V584" i="16"/>
  <c r="X584" i="16" s="1"/>
  <c r="Y584" i="16" s="1"/>
  <c r="V588" i="16"/>
  <c r="X588" i="16" s="1"/>
  <c r="Y588" i="16" s="1"/>
  <c r="V592" i="16"/>
  <c r="X592" i="16" s="1"/>
  <c r="Y592" i="16" s="1"/>
  <c r="V596" i="16"/>
  <c r="X596" i="16" s="1"/>
  <c r="Y596" i="16" s="1"/>
  <c r="V600" i="16"/>
  <c r="X600" i="16" s="1"/>
  <c r="Y600" i="16" s="1"/>
  <c r="V604" i="16"/>
  <c r="X604" i="16" s="1"/>
  <c r="Y604" i="16" s="1"/>
  <c r="V608" i="16"/>
  <c r="X608" i="16" s="1"/>
  <c r="Y608" i="16" s="1"/>
  <c r="V612" i="16"/>
  <c r="X612" i="16" s="1"/>
  <c r="Y612" i="16" s="1"/>
  <c r="V616" i="16"/>
  <c r="X616" i="16" s="1"/>
  <c r="Y616" i="16" s="1"/>
  <c r="V620" i="16"/>
  <c r="X620" i="16" s="1"/>
  <c r="Y620" i="16" s="1"/>
  <c r="V624" i="16"/>
  <c r="X624" i="16" s="1"/>
  <c r="Y624" i="16" s="1"/>
  <c r="V628" i="16"/>
  <c r="X628" i="16" s="1"/>
  <c r="Y628" i="16" s="1"/>
  <c r="V632" i="16"/>
  <c r="X632" i="16" s="1"/>
  <c r="Y632" i="16" s="1"/>
  <c r="V636" i="16"/>
  <c r="X636" i="16" s="1"/>
  <c r="Y636" i="16" s="1"/>
  <c r="V640" i="16"/>
  <c r="X640" i="16" s="1"/>
  <c r="Y640" i="16" s="1"/>
  <c r="V644" i="16"/>
  <c r="X644" i="16" s="1"/>
  <c r="Y644" i="16" s="1"/>
  <c r="V648" i="16"/>
  <c r="V652" i="16"/>
  <c r="V656" i="16"/>
  <c r="V660" i="16"/>
  <c r="V664" i="16"/>
  <c r="V668" i="16"/>
  <c r="V672" i="16"/>
  <c r="X672" i="16" s="1"/>
  <c r="Y672" i="16" s="1"/>
  <c r="V676" i="16"/>
  <c r="X676" i="16" s="1"/>
  <c r="Y676" i="16" s="1"/>
  <c r="V680" i="16"/>
  <c r="V684" i="16"/>
  <c r="X684" i="16" s="1"/>
  <c r="Y684" i="16" s="1"/>
  <c r="V688" i="16"/>
  <c r="X688" i="16" s="1"/>
  <c r="Y688" i="16" s="1"/>
  <c r="V692" i="16"/>
  <c r="X692" i="16" s="1"/>
  <c r="Y692" i="16" s="1"/>
  <c r="V696" i="16"/>
  <c r="V700" i="16"/>
  <c r="V704" i="16"/>
  <c r="V708" i="16"/>
  <c r="V712" i="16"/>
  <c r="X712" i="16" s="1"/>
  <c r="Y712" i="16" s="1"/>
  <c r="V716" i="16"/>
  <c r="X716" i="16" s="1"/>
  <c r="Y716" i="16" s="1"/>
  <c r="V720" i="16"/>
  <c r="V724" i="16"/>
  <c r="V728" i="16"/>
  <c r="X728" i="16" s="1"/>
  <c r="Y728" i="16" s="1"/>
  <c r="V732" i="16"/>
  <c r="V736" i="16"/>
  <c r="V740" i="16"/>
  <c r="V744" i="16"/>
  <c r="V748" i="16"/>
  <c r="V752" i="16"/>
  <c r="V756" i="16"/>
  <c r="V760" i="16"/>
  <c r="V764" i="16"/>
  <c r="V768" i="16"/>
  <c r="V772" i="16"/>
  <c r="V776" i="16"/>
  <c r="V780" i="16"/>
  <c r="X780" i="16" s="1"/>
  <c r="Y780" i="16" s="1"/>
  <c r="V784" i="16"/>
  <c r="X784" i="16" s="1"/>
  <c r="Y784" i="16" s="1"/>
  <c r="V788" i="16"/>
  <c r="V792" i="16"/>
  <c r="V796" i="16"/>
  <c r="V800" i="16"/>
  <c r="V804" i="16"/>
  <c r="V808" i="16"/>
  <c r="X808" i="16" s="1"/>
  <c r="Y808" i="16" s="1"/>
  <c r="V812" i="16"/>
  <c r="X812" i="16" s="1"/>
  <c r="Y812" i="16" s="1"/>
  <c r="V816" i="16"/>
  <c r="X816" i="16" s="1"/>
  <c r="Y816" i="16" s="1"/>
  <c r="V820" i="16"/>
  <c r="V824" i="16"/>
  <c r="V828" i="16"/>
  <c r="V832" i="16"/>
  <c r="V836" i="16"/>
  <c r="X836" i="16" s="1"/>
  <c r="Y836" i="16" s="1"/>
  <c r="V840" i="16"/>
  <c r="X840" i="16" s="1"/>
  <c r="Y840" i="16" s="1"/>
  <c r="V844" i="16"/>
  <c r="X844" i="16" s="1"/>
  <c r="Y844" i="16" s="1"/>
  <c r="V848" i="16"/>
  <c r="X848" i="16" s="1"/>
  <c r="Y848" i="16" s="1"/>
  <c r="V852" i="16"/>
  <c r="X852" i="16" s="1"/>
  <c r="Y852" i="16" s="1"/>
  <c r="V856" i="16"/>
  <c r="X856" i="16" s="1"/>
  <c r="Y856" i="16" s="1"/>
  <c r="V860" i="16"/>
  <c r="X860" i="16" s="1"/>
  <c r="Y860" i="16" s="1"/>
  <c r="V864" i="16"/>
  <c r="X864" i="16" s="1"/>
  <c r="Y864" i="16" s="1"/>
  <c r="V868" i="16"/>
  <c r="X868" i="16" s="1"/>
  <c r="Y868" i="16" s="1"/>
  <c r="V872" i="16"/>
  <c r="X872" i="16" s="1"/>
  <c r="Y872" i="16" s="1"/>
  <c r="V876" i="16"/>
  <c r="X876" i="16" s="1"/>
  <c r="Y876" i="16" s="1"/>
  <c r="V880" i="16"/>
  <c r="X880" i="16" s="1"/>
  <c r="Y880" i="16" s="1"/>
  <c r="V884" i="16"/>
  <c r="V888" i="16"/>
  <c r="V892" i="16"/>
  <c r="V896" i="16"/>
  <c r="V900" i="16"/>
  <c r="X900" i="16" s="1"/>
  <c r="Y900" i="16" s="1"/>
  <c r="V904" i="16"/>
  <c r="V908" i="16"/>
  <c r="V912" i="16"/>
  <c r="X912" i="16" s="1"/>
  <c r="Y912" i="16" s="1"/>
  <c r="V916" i="16"/>
  <c r="X916" i="16" s="1"/>
  <c r="Y916" i="16" s="1"/>
  <c r="V920" i="16"/>
  <c r="X920" i="16" s="1"/>
  <c r="Y920" i="16" s="1"/>
  <c r="V924" i="16"/>
  <c r="X924" i="16" s="1"/>
  <c r="Y924" i="16" s="1"/>
  <c r="V928" i="16"/>
  <c r="X928" i="16" s="1"/>
  <c r="Y928" i="16" s="1"/>
  <c r="V932" i="16"/>
  <c r="X932" i="16" s="1"/>
  <c r="Y932" i="16" s="1"/>
  <c r="V936" i="16"/>
  <c r="X936" i="16" s="1"/>
  <c r="Y936" i="16" s="1"/>
  <c r="V940" i="16"/>
  <c r="X940" i="16" s="1"/>
  <c r="Y940" i="16" s="1"/>
  <c r="V944" i="16"/>
  <c r="X944" i="16" s="1"/>
  <c r="Y944" i="16" s="1"/>
  <c r="V948" i="16"/>
  <c r="X948" i="16" s="1"/>
  <c r="Y948" i="16" s="1"/>
  <c r="V952" i="16"/>
  <c r="X952" i="16" s="1"/>
  <c r="Y952" i="16" s="1"/>
  <c r="V956" i="16"/>
  <c r="X956" i="16" s="1"/>
  <c r="Y956" i="16" s="1"/>
  <c r="V960" i="16"/>
  <c r="X960" i="16" s="1"/>
  <c r="Y960" i="16" s="1"/>
  <c r="V964" i="16"/>
  <c r="X964" i="16" s="1"/>
  <c r="Y964" i="16" s="1"/>
  <c r="V968" i="16"/>
  <c r="X968" i="16" s="1"/>
  <c r="Y968" i="16" s="1"/>
  <c r="V972" i="16"/>
  <c r="X972" i="16" s="1"/>
  <c r="Y972" i="16" s="1"/>
  <c r="V976" i="16"/>
  <c r="X976" i="16" s="1"/>
  <c r="Y976" i="16" s="1"/>
  <c r="V980" i="16"/>
  <c r="X980" i="16" s="1"/>
  <c r="Y980" i="16" s="1"/>
  <c r="V984" i="16"/>
  <c r="X984" i="16" s="1"/>
  <c r="Y984" i="16" s="1"/>
  <c r="V988" i="16"/>
  <c r="X988" i="16" s="1"/>
  <c r="Y988" i="16" s="1"/>
  <c r="V992" i="16"/>
  <c r="X992" i="16" s="1"/>
  <c r="Y992" i="16" s="1"/>
  <c r="V996" i="16"/>
  <c r="X996" i="16" s="1"/>
  <c r="Y996" i="16" s="1"/>
  <c r="V1000" i="16"/>
  <c r="X1000" i="16" s="1"/>
  <c r="Y1000" i="16" s="1"/>
  <c r="V1004" i="16"/>
  <c r="X1004" i="16" s="1"/>
  <c r="Y1004" i="16" s="1"/>
  <c r="V1008" i="16"/>
  <c r="X1008" i="16" s="1"/>
  <c r="Y1008" i="16" s="1"/>
  <c r="V1012" i="16"/>
  <c r="X1012" i="16" s="1"/>
  <c r="Y1012" i="16" s="1"/>
  <c r="V1016" i="16"/>
  <c r="X1016" i="16" s="1"/>
  <c r="Y1016" i="16" s="1"/>
  <c r="V1020" i="16"/>
  <c r="X1020" i="16" s="1"/>
  <c r="Y1020" i="16" s="1"/>
  <c r="V1024" i="16"/>
  <c r="X1024" i="16" s="1"/>
  <c r="Y1024" i="16" s="1"/>
  <c r="V1028" i="16"/>
  <c r="X1028" i="16" s="1"/>
  <c r="Y1028" i="16" s="1"/>
  <c r="V1032" i="16"/>
  <c r="X1032" i="16" s="1"/>
  <c r="Y1032" i="16" s="1"/>
  <c r="V1036" i="16"/>
  <c r="X1036" i="16" s="1"/>
  <c r="Y1036" i="16" s="1"/>
  <c r="V1040" i="16"/>
  <c r="X1040" i="16" s="1"/>
  <c r="Y1040" i="16" s="1"/>
  <c r="V1044" i="16"/>
  <c r="X1044" i="16" s="1"/>
  <c r="Y1044" i="16" s="1"/>
  <c r="V1048" i="16"/>
  <c r="X1048" i="16" s="1"/>
  <c r="Y1048" i="16" s="1"/>
  <c r="V1052" i="16"/>
  <c r="X1052" i="16" s="1"/>
  <c r="Y1052" i="16" s="1"/>
  <c r="V1056" i="16"/>
  <c r="X1056" i="16" s="1"/>
  <c r="Y1056" i="16" s="1"/>
  <c r="V1060" i="16"/>
  <c r="X1060" i="16" s="1"/>
  <c r="Y1060" i="16" s="1"/>
  <c r="V1064" i="16"/>
  <c r="X1064" i="16" s="1"/>
  <c r="Y1064" i="16" s="1"/>
  <c r="V1068" i="16"/>
  <c r="X1068" i="16" s="1"/>
  <c r="Y1068" i="16" s="1"/>
  <c r="V1072" i="16"/>
  <c r="X1072" i="16" s="1"/>
  <c r="Y1072" i="16" s="1"/>
  <c r="V1076" i="16"/>
  <c r="X1076" i="16" s="1"/>
  <c r="Y1076" i="16" s="1"/>
  <c r="V1080" i="16"/>
  <c r="X1080" i="16" s="1"/>
  <c r="Y1080" i="16" s="1"/>
  <c r="V1084" i="16"/>
  <c r="X1084" i="16" s="1"/>
  <c r="Y1084" i="16" s="1"/>
  <c r="V1088" i="16"/>
  <c r="X1088" i="16" s="1"/>
  <c r="Y1088" i="16" s="1"/>
  <c r="V1092" i="16"/>
  <c r="X1092" i="16" s="1"/>
  <c r="Y1092" i="16" s="1"/>
  <c r="V1096" i="16"/>
  <c r="X1096" i="16" s="1"/>
  <c r="Y1096" i="16" s="1"/>
  <c r="V1100" i="16"/>
  <c r="X1100" i="16" s="1"/>
  <c r="Y1100" i="16" s="1"/>
  <c r="V1104" i="16"/>
  <c r="X1104" i="16" s="1"/>
  <c r="Y1104" i="16" s="1"/>
  <c r="V1108" i="16"/>
  <c r="X1108" i="16" s="1"/>
  <c r="Y1108" i="16" s="1"/>
  <c r="V1112" i="16"/>
  <c r="X1112" i="16" s="1"/>
  <c r="Y1112" i="16" s="1"/>
  <c r="V1116" i="16"/>
  <c r="X1116" i="16" s="1"/>
  <c r="Y1116" i="16" s="1"/>
  <c r="V1120" i="16"/>
  <c r="X1120" i="16" s="1"/>
  <c r="Y1120" i="16" s="1"/>
  <c r="V1124" i="16"/>
  <c r="X1124" i="16" s="1"/>
  <c r="Y1124" i="16" s="1"/>
  <c r="V1128" i="16"/>
  <c r="X1128" i="16" s="1"/>
  <c r="Y1128" i="16" s="1"/>
  <c r="V1132" i="16"/>
  <c r="X1132" i="16" s="1"/>
  <c r="Y1132" i="16" s="1"/>
  <c r="V1136" i="16"/>
  <c r="X1136" i="16" s="1"/>
  <c r="Y1136" i="16" s="1"/>
  <c r="V1140" i="16"/>
  <c r="X1140" i="16" s="1"/>
  <c r="Y1140" i="16" s="1"/>
  <c r="V1144" i="16"/>
  <c r="X1144" i="16" s="1"/>
  <c r="Y1144" i="16" s="1"/>
  <c r="V1148" i="16"/>
  <c r="X1148" i="16" s="1"/>
  <c r="Y1148" i="16" s="1"/>
  <c r="V1152" i="16"/>
  <c r="X1152" i="16" s="1"/>
  <c r="Y1152" i="16" s="1"/>
  <c r="V1156" i="16"/>
  <c r="X1156" i="16" s="1"/>
  <c r="Y1156" i="16" s="1"/>
  <c r="V1160" i="16"/>
  <c r="X1160" i="16" s="1"/>
  <c r="Y1160" i="16" s="1"/>
  <c r="V1164" i="16"/>
  <c r="X1164" i="16" s="1"/>
  <c r="Y1164" i="16" s="1"/>
  <c r="V1168" i="16"/>
  <c r="X1168" i="16" s="1"/>
  <c r="Y1168" i="16" s="1"/>
  <c r="V1172" i="16"/>
  <c r="X1172" i="16" s="1"/>
  <c r="Y1172" i="16" s="1"/>
  <c r="V1176" i="16"/>
  <c r="X1176" i="16" s="1"/>
  <c r="Y1176" i="16" s="1"/>
  <c r="V1180" i="16"/>
  <c r="X1180" i="16" s="1"/>
  <c r="Y1180" i="16" s="1"/>
  <c r="V1184" i="16"/>
  <c r="X1184" i="16" s="1"/>
  <c r="Y1184" i="16" s="1"/>
  <c r="V1188" i="16"/>
  <c r="X1188" i="16" s="1"/>
  <c r="Y1188" i="16" s="1"/>
  <c r="V1192" i="16"/>
  <c r="X1192" i="16" s="1"/>
  <c r="Y1192" i="16" s="1"/>
  <c r="V1196" i="16"/>
  <c r="X1196" i="16" s="1"/>
  <c r="Y1196" i="16" s="1"/>
  <c r="V1200" i="16"/>
  <c r="X1200" i="16" s="1"/>
  <c r="Y1200" i="16" s="1"/>
  <c r="V1204" i="16"/>
  <c r="X1204" i="16" s="1"/>
  <c r="Y1204" i="16" s="1"/>
  <c r="V1208" i="16"/>
  <c r="X1208" i="16" s="1"/>
  <c r="Y1208" i="16" s="1"/>
  <c r="V1212" i="16"/>
  <c r="X1212" i="16" s="1"/>
  <c r="Y1212" i="16" s="1"/>
  <c r="V1216" i="16"/>
  <c r="X1216" i="16" s="1"/>
  <c r="Y1216" i="16" s="1"/>
  <c r="V1220" i="16"/>
  <c r="X1220" i="16" s="1"/>
  <c r="Y1220" i="16" s="1"/>
  <c r="V1224" i="16"/>
  <c r="X1224" i="16" s="1"/>
  <c r="Y1224" i="16" s="1"/>
  <c r="V1228" i="16"/>
  <c r="X1228" i="16" s="1"/>
  <c r="Y1228" i="16" s="1"/>
  <c r="V1232" i="16"/>
  <c r="X1232" i="16" s="1"/>
  <c r="Y1232" i="16" s="1"/>
  <c r="V1236" i="16"/>
  <c r="X1236" i="16" s="1"/>
  <c r="Y1236" i="16" s="1"/>
  <c r="V1240" i="16"/>
  <c r="X1240" i="16" s="1"/>
  <c r="Y1240" i="16" s="1"/>
  <c r="V1244" i="16"/>
  <c r="X1244" i="16" s="1"/>
  <c r="Y1244" i="16" s="1"/>
  <c r="V1248" i="16"/>
  <c r="X1248" i="16" s="1"/>
  <c r="Y1248" i="16" s="1"/>
  <c r="V1252" i="16"/>
  <c r="X1252" i="16" s="1"/>
  <c r="Y1252" i="16" s="1"/>
  <c r="V1256" i="16"/>
  <c r="X1256" i="16" s="1"/>
  <c r="Y1256" i="16" s="1"/>
  <c r="V1260" i="16"/>
  <c r="X1260" i="16" s="1"/>
  <c r="Y1260" i="16" s="1"/>
  <c r="V1264" i="16"/>
  <c r="X1264" i="16" s="1"/>
  <c r="Y1264" i="16" s="1"/>
  <c r="V1268" i="16"/>
  <c r="X1268" i="16" s="1"/>
  <c r="Y1268" i="16" s="1"/>
  <c r="V1272" i="16"/>
  <c r="X1272" i="16" s="1"/>
  <c r="Y1272" i="16" s="1"/>
  <c r="V1276" i="16"/>
  <c r="X1276" i="16" s="1"/>
  <c r="Y1276" i="16" s="1"/>
  <c r="V1280" i="16"/>
  <c r="X1280" i="16" s="1"/>
  <c r="Y1280" i="16" s="1"/>
  <c r="V1284" i="16"/>
  <c r="X1284" i="16" s="1"/>
  <c r="Y1284" i="16" s="1"/>
  <c r="V1288" i="16"/>
  <c r="X1288" i="16" s="1"/>
  <c r="Y1288" i="16" s="1"/>
  <c r="V1292" i="16"/>
  <c r="X1292" i="16" s="1"/>
  <c r="Y1292" i="16" s="1"/>
  <c r="V1296" i="16"/>
  <c r="X1296" i="16" s="1"/>
  <c r="Y1296" i="16" s="1"/>
  <c r="V1300" i="16"/>
  <c r="X1300" i="16" s="1"/>
  <c r="Y1300" i="16" s="1"/>
  <c r="V1304" i="16"/>
  <c r="X1304" i="16" s="1"/>
  <c r="Y1304" i="16" s="1"/>
  <c r="V1308" i="16"/>
  <c r="X1308" i="16" s="1"/>
  <c r="Y1308" i="16" s="1"/>
  <c r="V1312" i="16"/>
  <c r="X1312" i="16" s="1"/>
  <c r="Y1312" i="16" s="1"/>
  <c r="V1316" i="16"/>
  <c r="X1316" i="16" s="1"/>
  <c r="Y1316" i="16" s="1"/>
  <c r="V1320" i="16"/>
  <c r="X1320" i="16" s="1"/>
  <c r="Y1320" i="16" s="1"/>
  <c r="V1324" i="16"/>
  <c r="X1324" i="16" s="1"/>
  <c r="Y1324" i="16" s="1"/>
  <c r="V1328" i="16"/>
  <c r="X1328" i="16" s="1"/>
  <c r="Y1328" i="16" s="1"/>
  <c r="V1332" i="16"/>
  <c r="X1332" i="16" s="1"/>
  <c r="Y1332" i="16" s="1"/>
  <c r="V1336" i="16"/>
  <c r="X1336" i="16" s="1"/>
  <c r="Y1336" i="16" s="1"/>
  <c r="V1340" i="16"/>
  <c r="X1340" i="16" s="1"/>
  <c r="Y1340" i="16" s="1"/>
  <c r="V1344" i="16"/>
  <c r="X1344" i="16" s="1"/>
  <c r="Y1344" i="16" s="1"/>
  <c r="V1348" i="16"/>
  <c r="X1348" i="16" s="1"/>
  <c r="Y1348" i="16" s="1"/>
  <c r="V1352" i="16"/>
  <c r="X1352" i="16" s="1"/>
  <c r="Y1352" i="16" s="1"/>
  <c r="V1356" i="16"/>
  <c r="X1356" i="16" s="1"/>
  <c r="Y1356" i="16" s="1"/>
  <c r="V1360" i="16"/>
  <c r="X1360" i="16" s="1"/>
  <c r="Y1360" i="16" s="1"/>
  <c r="V1364" i="16"/>
  <c r="X1364" i="16" s="1"/>
  <c r="Y1364" i="16" s="1"/>
  <c r="V1368" i="16"/>
  <c r="X1368" i="16" s="1"/>
  <c r="Y1368" i="16" s="1"/>
  <c r="V1372" i="16"/>
  <c r="X1372" i="16" s="1"/>
  <c r="Y1372" i="16" s="1"/>
  <c r="V1376" i="16"/>
  <c r="X1376" i="16" s="1"/>
  <c r="Y1376" i="16" s="1"/>
  <c r="V1380" i="16"/>
  <c r="X1380" i="16" s="1"/>
  <c r="Y1380" i="16" s="1"/>
  <c r="V1384" i="16"/>
  <c r="X1384" i="16" s="1"/>
  <c r="Y1384" i="16" s="1"/>
  <c r="V1388" i="16"/>
  <c r="X1388" i="16" s="1"/>
  <c r="Y1388" i="16" s="1"/>
  <c r="V1392" i="16"/>
  <c r="X1392" i="16" s="1"/>
  <c r="Y1392" i="16" s="1"/>
  <c r="V1396" i="16"/>
  <c r="X1396" i="16" s="1"/>
  <c r="Y1396" i="16" s="1"/>
  <c r="V1400" i="16"/>
  <c r="X1400" i="16" s="1"/>
  <c r="Y1400" i="16" s="1"/>
  <c r="V1404" i="16"/>
  <c r="X1404" i="16" s="1"/>
  <c r="Y1404" i="16" s="1"/>
  <c r="V1408" i="16"/>
  <c r="X1408" i="16" s="1"/>
  <c r="Y1408" i="16" s="1"/>
  <c r="V1412" i="16"/>
  <c r="X1412" i="16" s="1"/>
  <c r="Y1412" i="16" s="1"/>
  <c r="V1416" i="16"/>
  <c r="X1416" i="16" s="1"/>
  <c r="Y1416" i="16" s="1"/>
  <c r="V1420" i="16"/>
  <c r="X1420" i="16" s="1"/>
  <c r="Y1420" i="16" s="1"/>
  <c r="V1424" i="16"/>
  <c r="X1424" i="16" s="1"/>
  <c r="Y1424" i="16" s="1"/>
  <c r="V1428" i="16"/>
  <c r="X1428" i="16" s="1"/>
  <c r="Y1428" i="16" s="1"/>
  <c r="V1432" i="16"/>
  <c r="X1432" i="16" s="1"/>
  <c r="Y1432" i="16" s="1"/>
  <c r="V1436" i="16"/>
  <c r="X1436" i="16" s="1"/>
  <c r="Y1436" i="16" s="1"/>
  <c r="V1440" i="16"/>
  <c r="X1440" i="16" s="1"/>
  <c r="Y1440" i="16" s="1"/>
  <c r="V1444" i="16"/>
  <c r="X1444" i="16" s="1"/>
  <c r="Y1444" i="16" s="1"/>
  <c r="V1448" i="16"/>
  <c r="X1448" i="16" s="1"/>
  <c r="Y1448" i="16" s="1"/>
  <c r="V1452" i="16"/>
  <c r="X1452" i="16" s="1"/>
  <c r="Y1452" i="16" s="1"/>
  <c r="V1456" i="16"/>
  <c r="X1456" i="16" s="1"/>
  <c r="Y1456" i="16" s="1"/>
  <c r="V1460" i="16"/>
  <c r="X1460" i="16" s="1"/>
  <c r="Y1460" i="16" s="1"/>
  <c r="V1464" i="16"/>
  <c r="X1464" i="16" s="1"/>
  <c r="Y1464" i="16" s="1"/>
  <c r="V1468" i="16"/>
  <c r="X1468" i="16" s="1"/>
  <c r="Y1468" i="16" s="1"/>
  <c r="V1472" i="16"/>
  <c r="X1472" i="16" s="1"/>
  <c r="Y1472" i="16" s="1"/>
  <c r="V1476" i="16"/>
  <c r="X1476" i="16" s="1"/>
  <c r="Y1476" i="16" s="1"/>
  <c r="V1480" i="16"/>
  <c r="X1480" i="16" s="1"/>
  <c r="Y1480" i="16" s="1"/>
  <c r="V1484" i="16"/>
  <c r="X1484" i="16" s="1"/>
  <c r="Y1484" i="16" s="1"/>
  <c r="V1488" i="16"/>
  <c r="X1488" i="16" s="1"/>
  <c r="Y1488" i="16" s="1"/>
  <c r="V1492" i="16"/>
  <c r="X1492" i="16" s="1"/>
  <c r="Y1492" i="16" s="1"/>
  <c r="V1496" i="16"/>
  <c r="X1496" i="16" s="1"/>
  <c r="Y1496" i="16" s="1"/>
  <c r="V1500" i="16"/>
  <c r="X1500" i="16" s="1"/>
  <c r="Y1500" i="16" s="1"/>
  <c r="V1504" i="16"/>
  <c r="X1504" i="16" s="1"/>
  <c r="Y1504" i="16" s="1"/>
  <c r="V1508" i="16"/>
  <c r="X1508" i="16" s="1"/>
  <c r="Y1508" i="16" s="1"/>
  <c r="V1512" i="16"/>
  <c r="X1512" i="16" s="1"/>
  <c r="Y1512" i="16" s="1"/>
  <c r="V1516" i="16"/>
  <c r="X1516" i="16" s="1"/>
  <c r="Y1516" i="16" s="1"/>
  <c r="V1520" i="16"/>
  <c r="X1520" i="16" s="1"/>
  <c r="Y1520" i="16" s="1"/>
  <c r="V1524" i="16"/>
  <c r="X1524" i="16" s="1"/>
  <c r="Y1524" i="16" s="1"/>
  <c r="V1528" i="16"/>
  <c r="X1528" i="16" s="1"/>
  <c r="Y1528" i="16" s="1"/>
  <c r="V1532" i="16"/>
  <c r="X1532" i="16" s="1"/>
  <c r="Y1532" i="16" s="1"/>
  <c r="V1536" i="16"/>
  <c r="X1536" i="16" s="1"/>
  <c r="Y1536" i="16" s="1"/>
  <c r="V1540" i="16"/>
  <c r="V1544" i="16"/>
  <c r="V1548" i="16"/>
  <c r="V1552" i="16"/>
  <c r="V1556" i="16"/>
  <c r="V1560" i="16"/>
  <c r="V1564" i="16"/>
  <c r="V1568" i="16"/>
  <c r="V1572" i="16"/>
  <c r="V1576" i="16"/>
  <c r="V1580" i="16"/>
  <c r="V1584" i="16"/>
  <c r="V1588" i="16"/>
  <c r="V1592" i="16"/>
  <c r="V1596" i="16"/>
  <c r="V1600" i="16"/>
  <c r="V1604" i="16"/>
  <c r="V1608" i="16"/>
  <c r="V1612" i="16"/>
  <c r="V1616" i="16"/>
  <c r="V1620" i="16"/>
  <c r="V1624" i="16"/>
  <c r="V1628" i="16"/>
  <c r="V1632" i="16"/>
  <c r="V1636" i="16"/>
  <c r="V1640" i="16"/>
  <c r="X1640" i="16" s="1"/>
  <c r="Y1640" i="16" s="1"/>
  <c r="V1644" i="16"/>
  <c r="X1644" i="16" s="1"/>
  <c r="Y1644" i="16" s="1"/>
  <c r="V1648" i="16"/>
  <c r="X1648" i="16" s="1"/>
  <c r="Y1648" i="16" s="1"/>
  <c r="V1652" i="16"/>
  <c r="X1652" i="16" s="1"/>
  <c r="Y1652" i="16" s="1"/>
  <c r="V1656" i="16"/>
  <c r="X1656" i="16" s="1"/>
  <c r="Y1656" i="16" s="1"/>
  <c r="V1660" i="16"/>
  <c r="X1660" i="16" s="1"/>
  <c r="Y1660" i="16" s="1"/>
  <c r="V1664" i="16"/>
  <c r="V1668" i="16"/>
  <c r="V1672" i="16"/>
  <c r="V1676" i="16"/>
  <c r="V1680" i="16"/>
  <c r="V1684" i="16"/>
  <c r="V1688" i="16"/>
  <c r="V1692" i="16"/>
  <c r="V1696" i="16"/>
  <c r="V1700" i="16"/>
  <c r="V1704" i="16"/>
  <c r="V1708" i="16"/>
  <c r="V1712" i="16"/>
  <c r="V1716" i="16"/>
  <c r="V1720" i="16"/>
  <c r="V1724" i="16"/>
  <c r="V1728" i="16"/>
  <c r="V1732" i="16"/>
  <c r="V1736" i="16"/>
  <c r="V1740" i="16"/>
  <c r="V1744" i="16"/>
  <c r="V1748" i="16"/>
  <c r="V1752" i="16"/>
  <c r="V1756" i="16"/>
  <c r="V1760" i="16"/>
  <c r="X1760" i="16" s="1"/>
  <c r="Y1760" i="16" s="1"/>
  <c r="V1764" i="16"/>
  <c r="X1764" i="16" s="1"/>
  <c r="Y1764" i="16" s="1"/>
  <c r="V1768" i="16"/>
  <c r="X1768" i="16" s="1"/>
  <c r="Y1768" i="16" s="1"/>
  <c r="V1772" i="16"/>
  <c r="V1776" i="16"/>
  <c r="V1780" i="16"/>
  <c r="V1784" i="16"/>
  <c r="X1784" i="16" s="1"/>
  <c r="Y1784" i="16" s="1"/>
  <c r="V1788" i="16"/>
  <c r="X1788" i="16" s="1"/>
  <c r="Y1788" i="16" s="1"/>
  <c r="V1792" i="16"/>
  <c r="X1792" i="16" s="1"/>
  <c r="Y1792" i="16" s="1"/>
  <c r="V1796" i="16"/>
  <c r="X1796" i="16" s="1"/>
  <c r="Y1796" i="16" s="1"/>
  <c r="V1800" i="16"/>
  <c r="X1800" i="16" s="1"/>
  <c r="Y1800" i="16" s="1"/>
  <c r="V1804" i="16"/>
  <c r="X1804" i="16" s="1"/>
  <c r="Y1804" i="16" s="1"/>
  <c r="V1808" i="16"/>
  <c r="X1808" i="16" s="1"/>
  <c r="Y1808" i="16" s="1"/>
  <c r="V1812" i="16"/>
  <c r="X1812" i="16" s="1"/>
  <c r="Y1812" i="16" s="1"/>
  <c r="V1816" i="16"/>
  <c r="X1816" i="16" s="1"/>
  <c r="Y1816" i="16" s="1"/>
  <c r="V1820" i="16"/>
  <c r="X1820" i="16" s="1"/>
  <c r="Y1820" i="16" s="1"/>
  <c r="V1824" i="16"/>
  <c r="X1824" i="16" s="1"/>
  <c r="Y1824" i="16" s="1"/>
  <c r="V1828" i="16"/>
  <c r="X1828" i="16" s="1"/>
  <c r="Y1828" i="16" s="1"/>
  <c r="V1832" i="16"/>
  <c r="X1832" i="16" s="1"/>
  <c r="Y1832" i="16" s="1"/>
  <c r="V1836" i="16"/>
  <c r="V1840" i="16"/>
  <c r="V1844" i="16"/>
  <c r="V1848" i="16"/>
  <c r="V1852" i="16"/>
  <c r="V1856" i="16"/>
  <c r="V1860" i="16"/>
  <c r="V1864" i="16"/>
  <c r="V1868" i="16"/>
  <c r="V1872" i="16"/>
  <c r="V1876" i="16"/>
  <c r="V1880" i="16"/>
  <c r="V1884" i="16"/>
  <c r="V1888" i="16"/>
  <c r="V1892" i="16"/>
  <c r="X1892" i="16" s="1"/>
  <c r="Y1892" i="16" s="1"/>
  <c r="V1896" i="16"/>
  <c r="X1896" i="16" s="1"/>
  <c r="Y1896" i="16" s="1"/>
  <c r="V1900" i="16"/>
  <c r="V1904" i="16"/>
  <c r="V1908" i="16"/>
  <c r="V1912" i="16"/>
  <c r="V1916" i="16"/>
  <c r="V1920" i="16"/>
  <c r="V1924" i="16"/>
  <c r="V1928" i="16"/>
  <c r="V1932" i="16"/>
  <c r="V1936" i="16"/>
  <c r="V1940" i="16"/>
  <c r="V1944" i="16"/>
  <c r="X1944" i="16" s="1"/>
  <c r="Y1944" i="16" s="1"/>
  <c r="V1948" i="16"/>
  <c r="X1948" i="16" s="1"/>
  <c r="Y1948" i="16" s="1"/>
  <c r="V1952" i="16"/>
  <c r="X1952" i="16" s="1"/>
  <c r="Y1952" i="16" s="1"/>
  <c r="V1956" i="16"/>
  <c r="X1956" i="16" s="1"/>
  <c r="Y1956" i="16" s="1"/>
  <c r="V1960" i="16"/>
  <c r="X1960" i="16" s="1"/>
  <c r="Y1960" i="16" s="1"/>
  <c r="V1964" i="16"/>
  <c r="X1964" i="16" s="1"/>
  <c r="Y1964" i="16" s="1"/>
  <c r="V1968" i="16"/>
  <c r="X1968" i="16" s="1"/>
  <c r="Y1968" i="16" s="1"/>
  <c r="V1972" i="16"/>
  <c r="X1972" i="16" s="1"/>
  <c r="Y1972" i="16" s="1"/>
  <c r="V1976" i="16"/>
  <c r="X1976" i="16" s="1"/>
  <c r="Y1976" i="16" s="1"/>
  <c r="V1980" i="16"/>
  <c r="X1980" i="16" s="1"/>
  <c r="Y1980" i="16" s="1"/>
  <c r="V1984" i="16"/>
  <c r="X1984" i="16" s="1"/>
  <c r="Y1984" i="16" s="1"/>
  <c r="V1988" i="16"/>
  <c r="X1988" i="16" s="1"/>
  <c r="Y1988" i="16" s="1"/>
  <c r="V1992" i="16"/>
  <c r="X1992" i="16" s="1"/>
  <c r="Y1992" i="16" s="1"/>
  <c r="V1996" i="16"/>
  <c r="V2000" i="16"/>
  <c r="V2004" i="16"/>
  <c r="V2008" i="16"/>
  <c r="X2008" i="16" s="1"/>
  <c r="Y2008" i="16" s="1"/>
  <c r="V2012" i="16"/>
  <c r="X2012" i="16" s="1"/>
  <c r="Y2012" i="16" s="1"/>
  <c r="V2016" i="16"/>
  <c r="X2016" i="16" s="1"/>
  <c r="Y2016" i="16" s="1"/>
  <c r="V2020" i="16"/>
  <c r="V2024" i="16"/>
  <c r="V2028" i="16"/>
  <c r="V2032" i="16"/>
  <c r="V2036" i="16"/>
  <c r="V2040" i="16"/>
  <c r="V2044" i="16"/>
  <c r="V2048" i="16"/>
  <c r="V2052" i="16"/>
  <c r="X2052" i="16" s="1"/>
  <c r="Y2052" i="16" s="1"/>
  <c r="V2056" i="16"/>
  <c r="X2056" i="16" s="1"/>
  <c r="Y2056" i="16" s="1"/>
  <c r="V2060" i="16"/>
  <c r="X2060" i="16" s="1"/>
  <c r="Y2060" i="16" s="1"/>
  <c r="V2064" i="16"/>
  <c r="X2064" i="16" s="1"/>
  <c r="Y2064" i="16" s="1"/>
  <c r="V2068" i="16"/>
  <c r="X2068" i="16" s="1"/>
  <c r="Y2068" i="16" s="1"/>
  <c r="V2072" i="16"/>
  <c r="X2072" i="16" s="1"/>
  <c r="Y2072" i="16" s="1"/>
  <c r="V2076" i="16"/>
  <c r="V2080" i="16"/>
  <c r="V2084" i="16"/>
  <c r="V2088" i="16"/>
  <c r="X2088" i="16" s="1"/>
  <c r="Y2088" i="16" s="1"/>
  <c r="V2092" i="16"/>
  <c r="X2092" i="16" s="1"/>
  <c r="Y2092" i="16" s="1"/>
  <c r="V2096" i="16"/>
  <c r="V2100" i="16"/>
  <c r="V2104" i="16"/>
  <c r="V2108" i="16"/>
  <c r="X2108" i="16" s="1"/>
  <c r="Y2108" i="16" s="1"/>
  <c r="V2112" i="16"/>
  <c r="V2116" i="16"/>
  <c r="V2120" i="16"/>
  <c r="V2124" i="16"/>
  <c r="V2128" i="16"/>
  <c r="V2132" i="16"/>
  <c r="V2136" i="16"/>
  <c r="V2140" i="16"/>
  <c r="V2144" i="16"/>
  <c r="X2144" i="16" s="1"/>
  <c r="Y2144" i="16" s="1"/>
  <c r="V2148" i="16"/>
  <c r="V2152" i="16"/>
  <c r="V2156" i="16"/>
  <c r="V2160" i="16"/>
  <c r="X2160" i="16" s="1"/>
  <c r="Y2160" i="16" s="1"/>
  <c r="V2164" i="16"/>
  <c r="X2164" i="16" s="1"/>
  <c r="Y2164" i="16" s="1"/>
  <c r="V2168" i="16"/>
  <c r="X2168" i="16" s="1"/>
  <c r="Y2168" i="16" s="1"/>
  <c r="V2172" i="16"/>
  <c r="V2176" i="16"/>
  <c r="V2180" i="16"/>
  <c r="V2184" i="16"/>
  <c r="V2188" i="16"/>
  <c r="V2192" i="16"/>
  <c r="V2196" i="16"/>
  <c r="V2200" i="16"/>
  <c r="V2204" i="16"/>
  <c r="V2208" i="16"/>
  <c r="V2212" i="16"/>
  <c r="X2212" i="16" s="1"/>
  <c r="Y2212" i="16" s="1"/>
  <c r="V2216" i="16"/>
  <c r="X2216" i="16" s="1"/>
  <c r="Y2216" i="16" s="1"/>
  <c r="V2220" i="16"/>
  <c r="X2220" i="16" s="1"/>
  <c r="Y2220" i="16" s="1"/>
  <c r="V2224" i="16"/>
  <c r="V2228" i="16"/>
  <c r="V2232" i="16"/>
  <c r="V2236" i="16"/>
  <c r="V2240" i="16"/>
  <c r="V2244" i="16"/>
  <c r="V2248" i="16"/>
  <c r="V2252" i="16"/>
  <c r="V2256" i="16"/>
  <c r="X2256" i="16" s="1"/>
  <c r="Y2256" i="16" s="1"/>
  <c r="V2260" i="16"/>
  <c r="X2260" i="16" s="1"/>
  <c r="Y2260" i="16" s="1"/>
  <c r="V2264" i="16"/>
  <c r="X2264" i="16" s="1"/>
  <c r="Y2264" i="16" s="1"/>
  <c r="V2268" i="16"/>
  <c r="V2272" i="16"/>
  <c r="V2276" i="16"/>
  <c r="V2280" i="16"/>
  <c r="X2280" i="16" s="1"/>
  <c r="Y2280" i="16" s="1"/>
  <c r="V2284" i="16"/>
  <c r="X2284" i="16" s="1"/>
  <c r="Y2284" i="16" s="1"/>
  <c r="V2288" i="16"/>
  <c r="X2288" i="16" s="1"/>
  <c r="Y2288" i="16" s="1"/>
  <c r="V2292" i="16"/>
  <c r="V2296" i="16"/>
  <c r="V2300" i="16"/>
  <c r="V2304" i="16"/>
  <c r="V2308" i="16"/>
  <c r="V2312" i="16"/>
  <c r="X2312" i="16" s="1"/>
  <c r="Y2312" i="16" s="1"/>
  <c r="V2316" i="16"/>
  <c r="X2316" i="16" s="1"/>
  <c r="Y2316" i="16" s="1"/>
  <c r="V2320" i="16"/>
  <c r="X2320" i="16" s="1"/>
  <c r="Y2320" i="16" s="1"/>
  <c r="V2324" i="16"/>
  <c r="V2328" i="16"/>
  <c r="V2332" i="16"/>
  <c r="V2336" i="16"/>
  <c r="V2340" i="16"/>
  <c r="V2344" i="16"/>
  <c r="V2348" i="16"/>
  <c r="V2352" i="16"/>
  <c r="V2356" i="16"/>
  <c r="V2360" i="16"/>
  <c r="V2364" i="16"/>
  <c r="V2368" i="16"/>
  <c r="V2372" i="16"/>
  <c r="V2376" i="16"/>
  <c r="V2380" i="16"/>
  <c r="X2380" i="16" s="1"/>
  <c r="Y2380" i="16" s="1"/>
  <c r="V2384" i="16"/>
  <c r="X2384" i="16" s="1"/>
  <c r="Y2384" i="16" s="1"/>
  <c r="V2388" i="16"/>
  <c r="X2388" i="16" s="1"/>
  <c r="Y2388" i="16" s="1"/>
  <c r="V2392" i="16"/>
  <c r="V2396" i="16"/>
  <c r="X2396" i="16" s="1"/>
  <c r="Y2396" i="16" s="1"/>
  <c r="V2400" i="16"/>
  <c r="X2400" i="16" s="1"/>
  <c r="Y2400" i="16" s="1"/>
  <c r="V2404" i="16"/>
  <c r="X2404" i="16" s="1"/>
  <c r="Y2404" i="16" s="1"/>
  <c r="V2408" i="16"/>
  <c r="V2412" i="16"/>
  <c r="V2416" i="16"/>
  <c r="V2420" i="16"/>
  <c r="V2424" i="16"/>
  <c r="V2428" i="16"/>
  <c r="V2432" i="16"/>
  <c r="V2436" i="16"/>
  <c r="V2440" i="16"/>
  <c r="V2444" i="16"/>
  <c r="V2448" i="16"/>
  <c r="V2452" i="16"/>
  <c r="X2452" i="16" s="1"/>
  <c r="Y2452" i="16" s="1"/>
  <c r="V2456" i="16"/>
  <c r="X2456" i="16" s="1"/>
  <c r="Y2456" i="16" s="1"/>
  <c r="V2460" i="16"/>
  <c r="V2464" i="16"/>
  <c r="V2468" i="16"/>
  <c r="V2472" i="16"/>
  <c r="V2476" i="16"/>
  <c r="V2480" i="16"/>
  <c r="V2484" i="16"/>
  <c r="X2484" i="16" s="1"/>
  <c r="Y2484" i="16" s="1"/>
  <c r="V2488" i="16"/>
  <c r="X2488" i="16" s="1"/>
  <c r="Y2488" i="16" s="1"/>
  <c r="V2492" i="16"/>
  <c r="X2492" i="16" s="1"/>
  <c r="Y2492" i="16" s="1"/>
  <c r="V2496" i="16"/>
  <c r="X2496" i="16" s="1"/>
  <c r="Y2496" i="16" s="1"/>
  <c r="V2500" i="16"/>
  <c r="V2504" i="16"/>
  <c r="X2504" i="16" s="1"/>
  <c r="Y2504" i="16" s="1"/>
  <c r="V2508" i="16"/>
  <c r="X2508" i="16" s="1"/>
  <c r="Y2508" i="16" s="1"/>
  <c r="V2512" i="16"/>
  <c r="X2512" i="16" s="1"/>
  <c r="Y2512" i="16" s="1"/>
  <c r="V2516" i="16"/>
  <c r="V2520" i="16"/>
  <c r="V2524" i="16"/>
  <c r="X2524" i="16" s="1"/>
  <c r="Y2524" i="16" s="1"/>
  <c r="V2528" i="16"/>
  <c r="X2528" i="16" s="1"/>
  <c r="Y2528" i="16" s="1"/>
  <c r="V2532" i="16"/>
  <c r="X2532" i="16" s="1"/>
  <c r="Y2532" i="16" s="1"/>
  <c r="V2536" i="16"/>
  <c r="V2540" i="16"/>
  <c r="V2544" i="16"/>
  <c r="V2548" i="16"/>
  <c r="V2552" i="16"/>
  <c r="X2552" i="16" s="1"/>
  <c r="Y2552" i="16" s="1"/>
  <c r="V2556" i="16"/>
  <c r="X2556" i="16" s="1"/>
  <c r="Y2556" i="16" s="1"/>
  <c r="V2560" i="16"/>
  <c r="X2560" i="16" s="1"/>
  <c r="Y2560" i="16" s="1"/>
  <c r="V2564" i="16"/>
  <c r="X2564" i="16" s="1"/>
  <c r="Y2564" i="16" s="1"/>
  <c r="V2568" i="16"/>
  <c r="X2568" i="16" s="1"/>
  <c r="Y2568" i="16" s="1"/>
  <c r="V2572" i="16"/>
  <c r="X2572" i="16" s="1"/>
  <c r="Y2572" i="16" s="1"/>
  <c r="V2576" i="16"/>
  <c r="X2576" i="16" s="1"/>
  <c r="Y2576" i="16" s="1"/>
  <c r="V2580" i="16"/>
  <c r="X2580" i="16" s="1"/>
  <c r="Y2580" i="16" s="1"/>
  <c r="V2584" i="16"/>
  <c r="X2584" i="16" s="1"/>
  <c r="Y2584" i="16" s="1"/>
  <c r="V2588" i="16"/>
  <c r="X2588" i="16" s="1"/>
  <c r="Y2588" i="16" s="1"/>
  <c r="V2592" i="16"/>
  <c r="X2592" i="16" s="1"/>
  <c r="Y2592" i="16" s="1"/>
  <c r="V2596" i="16"/>
  <c r="V2600" i="16"/>
  <c r="V2604" i="16"/>
  <c r="V2608" i="16"/>
  <c r="V2612" i="16"/>
  <c r="X2612" i="16" s="1"/>
  <c r="Y2612" i="16" s="1"/>
  <c r="V2616" i="16"/>
  <c r="X2616" i="16" s="1"/>
  <c r="Y2616" i="16" s="1"/>
  <c r="V2620" i="16"/>
  <c r="V2624" i="16"/>
  <c r="V2628" i="16"/>
  <c r="X2628" i="16" s="1"/>
  <c r="Y2628" i="16" s="1"/>
  <c r="V2632" i="16"/>
  <c r="X2632" i="16" s="1"/>
  <c r="Y2632" i="16" s="1"/>
  <c r="V2636" i="16"/>
  <c r="X2636" i="16" s="1"/>
  <c r="Y2636" i="16" s="1"/>
  <c r="V2640" i="16"/>
  <c r="X2640" i="16" s="1"/>
  <c r="Y2640" i="16" s="1"/>
  <c r="V2644" i="16"/>
  <c r="X2644" i="16" s="1"/>
  <c r="Y2644" i="16" s="1"/>
  <c r="V2648" i="16"/>
  <c r="X2648" i="16" s="1"/>
  <c r="Y2648" i="16" s="1"/>
  <c r="V2652" i="16"/>
  <c r="X2652" i="16" s="1"/>
  <c r="Y2652" i="16" s="1"/>
  <c r="V2656" i="16"/>
  <c r="V2660" i="16"/>
  <c r="X2660" i="16" s="1"/>
  <c r="Y2660" i="16" s="1"/>
  <c r="V2664" i="16"/>
  <c r="X2664" i="16" s="1"/>
  <c r="Y2664" i="16" s="1"/>
  <c r="V2668" i="16"/>
  <c r="X2668" i="16" s="1"/>
  <c r="Y2668" i="16" s="1"/>
  <c r="V2672" i="16"/>
  <c r="X2672" i="16" s="1"/>
  <c r="Y2672" i="16" s="1"/>
  <c r="V2676" i="16"/>
  <c r="X2676" i="16" s="1"/>
  <c r="Y2676" i="16" s="1"/>
  <c r="V2680" i="16"/>
  <c r="X2680" i="16" s="1"/>
  <c r="Y2680" i="16" s="1"/>
  <c r="V2684" i="16"/>
  <c r="X2684" i="16" s="1"/>
  <c r="Y2684" i="16" s="1"/>
  <c r="V2688" i="16"/>
  <c r="X2688" i="16" s="1"/>
  <c r="Y2688" i="16" s="1"/>
  <c r="V2692" i="16"/>
  <c r="X2692" i="16" s="1"/>
  <c r="Y2692" i="16" s="1"/>
  <c r="V2696" i="16"/>
  <c r="X2696" i="16" s="1"/>
  <c r="Y2696" i="16" s="1"/>
  <c r="V2700" i="16"/>
  <c r="X2700" i="16" s="1"/>
  <c r="Y2700" i="16" s="1"/>
  <c r="V2704" i="16"/>
  <c r="X2704" i="16" s="1"/>
  <c r="Y2704" i="16" s="1"/>
  <c r="V2708" i="16"/>
  <c r="X2708" i="16" s="1"/>
  <c r="Y2708" i="16" s="1"/>
  <c r="V2712" i="16"/>
  <c r="X2712" i="16" s="1"/>
  <c r="Y2712" i="16" s="1"/>
  <c r="V2716" i="16"/>
  <c r="X2716" i="16" s="1"/>
  <c r="Y2716" i="16" s="1"/>
  <c r="V2720" i="16"/>
  <c r="X2720" i="16" s="1"/>
  <c r="Y2720" i="16" s="1"/>
  <c r="V2724" i="16"/>
  <c r="V2728" i="16"/>
  <c r="V2732" i="16"/>
  <c r="V2736" i="16"/>
  <c r="V2740" i="16"/>
  <c r="V2744" i="16"/>
  <c r="X2744" i="16" s="1"/>
  <c r="Y2744" i="16" s="1"/>
  <c r="V2748" i="16"/>
  <c r="X2748" i="16" s="1"/>
  <c r="Y2748" i="16" s="1"/>
  <c r="V2752" i="16"/>
  <c r="X2752" i="16" s="1"/>
  <c r="Y2752" i="16" s="1"/>
  <c r="V2756" i="16"/>
  <c r="X2756" i="16" s="1"/>
  <c r="Y2756" i="16" s="1"/>
  <c r="V2760" i="16"/>
  <c r="X2760" i="16" s="1"/>
  <c r="Y2760" i="16" s="1"/>
  <c r="V2764" i="16"/>
  <c r="X2764" i="16" s="1"/>
  <c r="Y2764" i="16" s="1"/>
  <c r="V2768" i="16"/>
  <c r="X2768" i="16" s="1"/>
  <c r="Y2768" i="16" s="1"/>
  <c r="V2772" i="16"/>
  <c r="X2772" i="16" s="1"/>
  <c r="Y2772" i="16" s="1"/>
  <c r="V2776" i="16"/>
  <c r="X2776" i="16" s="1"/>
  <c r="Y2776" i="16" s="1"/>
  <c r="V2780" i="16"/>
  <c r="X2780" i="16" s="1"/>
  <c r="Y2780" i="16" s="1"/>
  <c r="V2784" i="16"/>
  <c r="X2784" i="16" s="1"/>
  <c r="Y2784" i="16" s="1"/>
  <c r="V2788" i="16"/>
  <c r="X2788" i="16" s="1"/>
  <c r="Y2788" i="16" s="1"/>
  <c r="V2792" i="16"/>
  <c r="X2792" i="16" s="1"/>
  <c r="Y2792" i="16" s="1"/>
  <c r="V2796" i="16"/>
  <c r="X2796" i="16" s="1"/>
  <c r="Y2796" i="16" s="1"/>
  <c r="V2800" i="16"/>
  <c r="X2800" i="16" s="1"/>
  <c r="Y2800" i="16" s="1"/>
  <c r="V2804" i="16"/>
  <c r="X2804" i="16" s="1"/>
  <c r="Y2804" i="16" s="1"/>
  <c r="V2808" i="16"/>
  <c r="X2808" i="16" s="1"/>
  <c r="Y2808" i="16" s="1"/>
  <c r="V2812" i="16"/>
  <c r="V2816" i="16"/>
  <c r="V2820" i="16"/>
  <c r="V2824" i="16"/>
  <c r="X2824" i="16" s="1"/>
  <c r="Y2824" i="16" s="1"/>
  <c r="V2828" i="16"/>
  <c r="X2828" i="16" s="1"/>
  <c r="Y2828" i="16" s="1"/>
  <c r="V2832" i="16"/>
  <c r="X2832" i="16" s="1"/>
  <c r="Y2832" i="16" s="1"/>
  <c r="V2836" i="16"/>
  <c r="V2840" i="16"/>
  <c r="V2844" i="16"/>
  <c r="V2848" i="16"/>
  <c r="V2852" i="16"/>
  <c r="V2856" i="16"/>
  <c r="V2860" i="16"/>
  <c r="V2864" i="16"/>
  <c r="V2868" i="16"/>
  <c r="V2872" i="16"/>
  <c r="V2876" i="16"/>
  <c r="V2880" i="16"/>
  <c r="V2884" i="16"/>
  <c r="V2888" i="16"/>
  <c r="V2892" i="16"/>
  <c r="V2896" i="16"/>
  <c r="V2900" i="16"/>
  <c r="V2904" i="16"/>
  <c r="X2904" i="16" s="1"/>
  <c r="Y2904" i="16" s="1"/>
  <c r="V2908" i="16"/>
  <c r="V2912" i="16"/>
  <c r="V2916" i="16"/>
  <c r="V2920" i="16"/>
  <c r="V2924" i="16"/>
  <c r="V2928" i="16"/>
  <c r="V2932" i="16"/>
  <c r="V2936" i="16"/>
  <c r="V2940" i="16"/>
  <c r="V2944" i="16"/>
  <c r="V2948" i="16"/>
  <c r="V2952" i="16"/>
  <c r="V2956" i="16"/>
  <c r="V2960" i="16"/>
  <c r="V2964" i="16"/>
  <c r="V2968" i="16"/>
  <c r="V2972" i="16"/>
  <c r="V2976" i="16"/>
  <c r="V2980" i="16"/>
  <c r="V2984" i="16"/>
  <c r="V2988" i="16"/>
  <c r="V2992" i="16"/>
  <c r="V2996" i="16"/>
  <c r="V3000" i="16"/>
  <c r="V3004" i="16"/>
  <c r="V3008" i="16"/>
  <c r="V3012" i="16"/>
  <c r="V3016" i="16"/>
  <c r="V3020" i="16"/>
  <c r="V3024" i="16"/>
  <c r="V3028" i="16"/>
  <c r="V3032" i="16"/>
  <c r="V3036" i="16"/>
  <c r="V3040" i="16"/>
  <c r="V3044" i="16"/>
  <c r="V3048" i="16"/>
  <c r="V3052" i="16"/>
  <c r="V3056" i="16"/>
  <c r="X3056" i="16" s="1"/>
  <c r="Y3056" i="16" s="1"/>
  <c r="V3060" i="16"/>
  <c r="X3060" i="16" s="1"/>
  <c r="Y3060" i="16" s="1"/>
  <c r="V3064" i="16"/>
  <c r="X3064" i="16" s="1"/>
  <c r="Y3064" i="16" s="1"/>
  <c r="V3068" i="16"/>
  <c r="X3068" i="16" s="1"/>
  <c r="Y3068" i="16" s="1"/>
  <c r="V3072" i="16"/>
  <c r="X3072" i="16" s="1"/>
  <c r="Y3072" i="16" s="1"/>
  <c r="V3076" i="16"/>
  <c r="V3080" i="16"/>
  <c r="V3084" i="16"/>
  <c r="V3088" i="16"/>
  <c r="V3092" i="16"/>
  <c r="V3096" i="16"/>
  <c r="V3100" i="16"/>
  <c r="V3104" i="16"/>
  <c r="V3108" i="16"/>
  <c r="V3112" i="16"/>
  <c r="V3116" i="16"/>
  <c r="V3120" i="16"/>
  <c r="V3124" i="16"/>
  <c r="V3128" i="16"/>
  <c r="V3132" i="16"/>
  <c r="V3136" i="16"/>
  <c r="V3140" i="16"/>
  <c r="V3144" i="16"/>
  <c r="V3148" i="16"/>
  <c r="V3152" i="16"/>
  <c r="V3156" i="16"/>
  <c r="V3160" i="16"/>
  <c r="V3164" i="16"/>
  <c r="V3168" i="16"/>
  <c r="V3172" i="16"/>
  <c r="V3176" i="16"/>
  <c r="V3180" i="16"/>
  <c r="V3184" i="16"/>
  <c r="V3188" i="16"/>
  <c r="V3192" i="16"/>
  <c r="V3196" i="16"/>
  <c r="V3200" i="16"/>
  <c r="V3204" i="16"/>
  <c r="V3208" i="16"/>
  <c r="V3212" i="16"/>
  <c r="V3216" i="16"/>
  <c r="V3220" i="16"/>
  <c r="X3220" i="16" s="1"/>
  <c r="Y3220" i="16" s="1"/>
  <c r="V3224" i="16"/>
  <c r="X3224" i="16" s="1"/>
  <c r="Y3224" i="16" s="1"/>
  <c r="V3228" i="16"/>
  <c r="V3232" i="16"/>
  <c r="V3236" i="16"/>
  <c r="V3240" i="16"/>
  <c r="V3244" i="16"/>
  <c r="X3244" i="16" s="1"/>
  <c r="Y3244" i="16" s="1"/>
  <c r="V3248" i="16"/>
  <c r="V3252" i="16"/>
  <c r="V3256" i="16"/>
  <c r="V3260" i="16"/>
  <c r="V3264" i="16"/>
  <c r="V3268" i="16"/>
  <c r="V3272" i="16"/>
  <c r="V3276" i="16"/>
  <c r="X3276" i="16" s="1"/>
  <c r="Y3276" i="16" s="1"/>
  <c r="V3280" i="16"/>
  <c r="X3280" i="16" s="1"/>
  <c r="Y3280" i="16" s="1"/>
  <c r="V3284" i="16"/>
  <c r="X3284" i="16" s="1"/>
  <c r="Y3284" i="16" s="1"/>
  <c r="V3288" i="16"/>
  <c r="V3292" i="16"/>
  <c r="X3292" i="16" s="1"/>
  <c r="Y3292" i="16" s="1"/>
  <c r="V3296" i="16"/>
  <c r="X3296" i="16" s="1"/>
  <c r="Y3296" i="16" s="1"/>
  <c r="V3300" i="16"/>
  <c r="X3300" i="16" s="1"/>
  <c r="Y3300" i="16" s="1"/>
  <c r="V3304" i="16"/>
  <c r="X3304" i="16" s="1"/>
  <c r="Y3304" i="16" s="1"/>
  <c r="V3308" i="16"/>
  <c r="X3308" i="16" s="1"/>
  <c r="Y3308" i="16" s="1"/>
  <c r="V3312" i="16"/>
  <c r="X3312" i="16" s="1"/>
  <c r="Y3312" i="16" s="1"/>
  <c r="V3316" i="16"/>
  <c r="V3320" i="16"/>
  <c r="V3324" i="16"/>
  <c r="V3328" i="16"/>
  <c r="V3332" i="16"/>
  <c r="V3336" i="16"/>
  <c r="V3340" i="16"/>
  <c r="V3344" i="16"/>
  <c r="V3348" i="16"/>
  <c r="V3352" i="16"/>
  <c r="V3356" i="16"/>
  <c r="V3360" i="16"/>
  <c r="V3364" i="16"/>
  <c r="V3368" i="16"/>
  <c r="V3372" i="16"/>
  <c r="V3376" i="16"/>
  <c r="X3376" i="16" s="1"/>
  <c r="Y3376" i="16" s="1"/>
  <c r="V3380" i="16"/>
  <c r="X3380" i="16" s="1"/>
  <c r="Y3380" i="16" s="1"/>
  <c r="V3384" i="16"/>
  <c r="V3388" i="16"/>
  <c r="V3392" i="16"/>
  <c r="V3396" i="16"/>
  <c r="V3400" i="16"/>
  <c r="V3404" i="16"/>
  <c r="V3408" i="16"/>
  <c r="V3412" i="16"/>
  <c r="X3412" i="16" s="1"/>
  <c r="Y3412" i="16" s="1"/>
  <c r="V3416" i="16"/>
  <c r="X3416" i="16" s="1"/>
  <c r="Y3416" i="16" s="1"/>
  <c r="V3420" i="16"/>
  <c r="V3424" i="16"/>
  <c r="V3428" i="16"/>
  <c r="V3432" i="16"/>
  <c r="V3436" i="16"/>
  <c r="V3440" i="16"/>
  <c r="X3440" i="16" s="1"/>
  <c r="Y3440" i="16" s="1"/>
  <c r="V3444" i="16"/>
  <c r="V3448" i="16"/>
  <c r="V3452" i="16"/>
  <c r="V3456" i="16"/>
  <c r="V3460" i="16"/>
  <c r="V3464" i="16"/>
  <c r="V3468" i="16"/>
  <c r="V3472" i="16"/>
  <c r="V3476" i="16"/>
  <c r="V3480" i="16"/>
  <c r="V3484" i="16"/>
  <c r="V3488" i="16"/>
  <c r="V3492" i="16"/>
  <c r="V3496" i="16"/>
  <c r="V3500" i="16"/>
  <c r="V3504" i="16"/>
  <c r="V3508" i="16"/>
  <c r="V3512" i="16"/>
  <c r="V3516" i="16"/>
  <c r="V3520" i="16"/>
  <c r="V3524" i="16"/>
  <c r="V3528" i="16"/>
  <c r="V3532" i="16"/>
  <c r="V3536" i="16"/>
  <c r="V3540" i="16"/>
  <c r="V3544" i="16"/>
  <c r="V3548" i="16"/>
  <c r="V3552" i="16"/>
  <c r="V3556" i="16"/>
  <c r="V3560" i="16"/>
  <c r="V3564" i="16"/>
  <c r="V3568" i="16"/>
  <c r="V3572" i="16"/>
  <c r="V3576" i="16"/>
  <c r="V3580" i="16"/>
  <c r="V3584" i="16"/>
  <c r="V3588" i="16"/>
  <c r="V3592" i="16"/>
  <c r="V3596" i="16"/>
  <c r="V3600" i="16"/>
  <c r="V3604" i="16"/>
  <c r="V3608" i="16"/>
  <c r="V3612" i="16"/>
  <c r="V3616" i="16"/>
  <c r="V3620" i="16"/>
  <c r="V3624" i="16"/>
  <c r="V3628" i="16"/>
  <c r="V3632" i="16"/>
  <c r="V3636" i="16"/>
  <c r="V3640" i="16"/>
  <c r="V3644" i="16"/>
  <c r="V3648" i="16"/>
  <c r="V3652" i="16"/>
  <c r="V3656" i="16"/>
  <c r="V3660" i="16"/>
  <c r="V3664" i="16"/>
  <c r="V3668" i="16"/>
  <c r="V3672" i="16"/>
  <c r="V3676" i="16"/>
  <c r="V3680" i="16"/>
  <c r="V3684" i="16"/>
  <c r="V3688" i="16"/>
  <c r="V3692" i="16"/>
  <c r="X3692" i="16" s="1"/>
  <c r="Y3692" i="16" s="1"/>
  <c r="V3696" i="16"/>
  <c r="X3696" i="16" s="1"/>
  <c r="Y3696" i="16" s="1"/>
  <c r="V3700" i="16"/>
  <c r="V3704" i="16"/>
  <c r="V3708" i="16"/>
  <c r="V3712" i="16"/>
  <c r="V3716" i="16"/>
  <c r="V3720" i="16"/>
  <c r="V3724" i="16"/>
  <c r="V3728" i="16"/>
  <c r="V3732" i="16"/>
  <c r="V3736" i="16"/>
  <c r="V3740" i="16"/>
  <c r="V3744" i="16"/>
  <c r="V3748" i="16"/>
  <c r="V3752" i="16"/>
  <c r="V3756" i="16"/>
  <c r="V3760" i="16"/>
  <c r="X3760" i="16" s="1"/>
  <c r="Y3760" i="16" s="1"/>
  <c r="V3764" i="16"/>
  <c r="X3764" i="16" s="1"/>
  <c r="Y3764" i="16" s="1"/>
  <c r="V3768" i="16"/>
  <c r="X3768" i="16" s="1"/>
  <c r="Y3768" i="16" s="1"/>
  <c r="V3772" i="16"/>
  <c r="V3776" i="16"/>
  <c r="V3780" i="16"/>
  <c r="V3784" i="16"/>
  <c r="V3788" i="16"/>
  <c r="V3792" i="16"/>
  <c r="V3796" i="16"/>
  <c r="V3800" i="16"/>
  <c r="V3804" i="16"/>
  <c r="V3808" i="16"/>
  <c r="V3812" i="16"/>
  <c r="V3816" i="16"/>
  <c r="X3816" i="16" s="1"/>
  <c r="Y3816" i="16" s="1"/>
  <c r="V3820" i="16"/>
  <c r="X3820" i="16" s="1"/>
  <c r="Y3820" i="16" s="1"/>
  <c r="V3824" i="16"/>
  <c r="X3824" i="16" s="1"/>
  <c r="Y3824" i="16" s="1"/>
  <c r="V3828" i="16"/>
  <c r="X3828" i="16" s="1"/>
  <c r="Y3828" i="16" s="1"/>
  <c r="V3832" i="16"/>
  <c r="X3832" i="16" s="1"/>
  <c r="Y3832" i="16" s="1"/>
  <c r="V3836" i="16"/>
  <c r="X3836" i="16" s="1"/>
  <c r="Y3836" i="16" s="1"/>
  <c r="V3840" i="16"/>
  <c r="X3840" i="16" s="1"/>
  <c r="Y3840" i="16" s="1"/>
  <c r="V3844" i="16"/>
  <c r="X3844" i="16" s="1"/>
  <c r="Y3844" i="16" s="1"/>
  <c r="V3848" i="16"/>
  <c r="X3848" i="16" s="1"/>
  <c r="Y3848" i="16" s="1"/>
  <c r="V3852" i="16"/>
  <c r="X3852" i="16" s="1"/>
  <c r="Y3852" i="16" s="1"/>
  <c r="V3856" i="16"/>
  <c r="V3860" i="16"/>
  <c r="X3860" i="16" s="1"/>
  <c r="Y3860" i="16" s="1"/>
  <c r="V3864" i="16"/>
  <c r="X3864" i="16" s="1"/>
  <c r="Y3864" i="16" s="1"/>
  <c r="V3868" i="16"/>
  <c r="X3868" i="16" s="1"/>
  <c r="Y3868" i="16" s="1"/>
  <c r="V3872" i="16"/>
  <c r="X3872" i="16" s="1"/>
  <c r="Y3872" i="16" s="1"/>
  <c r="V3876" i="16"/>
  <c r="X3876" i="16" s="1"/>
  <c r="Y3876" i="16" s="1"/>
  <c r="V3880" i="16"/>
  <c r="X3880" i="16" s="1"/>
  <c r="Y3880" i="16" s="1"/>
  <c r="V3884" i="16"/>
  <c r="X3884" i="16" s="1"/>
  <c r="Y3884" i="16" s="1"/>
  <c r="V3888" i="16"/>
  <c r="V3892" i="16"/>
  <c r="V3896" i="16"/>
  <c r="X3896" i="16" s="1"/>
  <c r="Y3896" i="16" s="1"/>
  <c r="V3900" i="16"/>
  <c r="X3900" i="16" s="1"/>
  <c r="Y3900" i="16" s="1"/>
  <c r="V3904" i="16"/>
  <c r="X3904" i="16" s="1"/>
  <c r="Y3904" i="16" s="1"/>
  <c r="V3908" i="16"/>
  <c r="X3908" i="16" s="1"/>
  <c r="Y3908" i="16" s="1"/>
  <c r="V3912" i="16"/>
  <c r="X3912" i="16" s="1"/>
  <c r="Y3912" i="16" s="1"/>
  <c r="V3916" i="16"/>
  <c r="X3916" i="16" s="1"/>
  <c r="Y3916" i="16" s="1"/>
  <c r="V3920" i="16"/>
  <c r="V3924" i="16"/>
  <c r="V3928" i="16"/>
  <c r="V3932" i="16"/>
  <c r="V3936" i="16"/>
  <c r="V3940" i="16"/>
  <c r="V3944" i="16"/>
  <c r="V3948" i="16"/>
  <c r="V3952" i="16"/>
  <c r="V3956" i="16"/>
  <c r="V3960" i="16"/>
  <c r="V3964" i="16"/>
  <c r="V3968" i="16"/>
  <c r="X3968" i="16" s="1"/>
  <c r="Y3968" i="16" s="1"/>
  <c r="V3972" i="16"/>
  <c r="X3972" i="16" s="1"/>
  <c r="Y3972" i="16" s="1"/>
  <c r="V3976" i="16"/>
  <c r="X3976" i="16" s="1"/>
  <c r="Y3976" i="16" s="1"/>
  <c r="V3980" i="16"/>
  <c r="X3980" i="16" s="1"/>
  <c r="Y3980" i="16" s="1"/>
  <c r="V3984" i="16"/>
  <c r="V3988" i="16"/>
  <c r="V3992" i="16"/>
  <c r="V3996" i="16"/>
  <c r="X3996" i="16" s="1"/>
  <c r="Y3996" i="16" s="1"/>
  <c r="V4000" i="16"/>
  <c r="X4000" i="16" s="1"/>
  <c r="Y4000" i="16" s="1"/>
  <c r="V4004" i="16"/>
  <c r="X4004" i="16" s="1"/>
  <c r="Y4004" i="16" s="1"/>
  <c r="V4008" i="16"/>
  <c r="X4008" i="16" s="1"/>
  <c r="Y4008" i="16" s="1"/>
  <c r="V4012" i="16"/>
  <c r="X4012" i="16" s="1"/>
  <c r="Y4012" i="16" s="1"/>
  <c r="V4016" i="16"/>
  <c r="X4016" i="16" s="1"/>
  <c r="Y4016" i="16" s="1"/>
  <c r="V4020" i="16"/>
  <c r="X4020" i="16" s="1"/>
  <c r="Y4020" i="16" s="1"/>
  <c r="V4024" i="16"/>
  <c r="X4024" i="16" s="1"/>
  <c r="Y4024" i="16" s="1"/>
  <c r="V4028" i="16"/>
  <c r="X4028" i="16" s="1"/>
  <c r="Y4028" i="16" s="1"/>
  <c r="V4032" i="16"/>
  <c r="X4032" i="16" s="1"/>
  <c r="Y4032" i="16" s="1"/>
  <c r="V4036" i="16"/>
  <c r="X4036" i="16" s="1"/>
  <c r="Y4036" i="16" s="1"/>
  <c r="V4040" i="16"/>
  <c r="X4040" i="16" s="1"/>
  <c r="Y4040" i="16" s="1"/>
  <c r="V4044" i="16"/>
  <c r="X4044" i="16" s="1"/>
  <c r="Y4044" i="16" s="1"/>
  <c r="V4048" i="16"/>
  <c r="V4052" i="16"/>
  <c r="V4056" i="16"/>
  <c r="V4060" i="16"/>
  <c r="V4064" i="16"/>
  <c r="V4068" i="16"/>
  <c r="V4072" i="16"/>
  <c r="V4076" i="16"/>
  <c r="V4080" i="16"/>
  <c r="V4084" i="16"/>
  <c r="V4088" i="16"/>
  <c r="V4092" i="16"/>
  <c r="V4096" i="16"/>
  <c r="V4100" i="16"/>
  <c r="V4104" i="16"/>
  <c r="V4108" i="16"/>
  <c r="V4112" i="16"/>
  <c r="V4116" i="16"/>
  <c r="V4120" i="16"/>
  <c r="V4124" i="16"/>
  <c r="X4124" i="16" s="1"/>
  <c r="Y4124" i="16" s="1"/>
  <c r="V4128" i="16"/>
  <c r="X4128" i="16" s="1"/>
  <c r="Y4128" i="16" s="1"/>
  <c r="V4132" i="16"/>
  <c r="V4136" i="16"/>
  <c r="V4140" i="16"/>
  <c r="V4144" i="16"/>
  <c r="X4144" i="16" s="1"/>
  <c r="Y4144" i="16" s="1"/>
  <c r="V4148" i="16"/>
  <c r="X4148" i="16" s="1"/>
  <c r="Y4148" i="16" s="1"/>
  <c r="V4152" i="16"/>
  <c r="X4152" i="16" s="1"/>
  <c r="Y4152" i="16" s="1"/>
  <c r="V4156" i="16"/>
  <c r="X4156" i="16" s="1"/>
  <c r="Y4156" i="16" s="1"/>
  <c r="V4160" i="16"/>
  <c r="X4160" i="16" s="1"/>
  <c r="Y4160" i="16" s="1"/>
  <c r="V4164" i="16"/>
  <c r="X4164" i="16" s="1"/>
  <c r="Y4164" i="16" s="1"/>
  <c r="V4168" i="16"/>
  <c r="X4168" i="16" s="1"/>
  <c r="Y4168" i="16" s="1"/>
  <c r="V4172" i="16"/>
  <c r="X4172" i="16" s="1"/>
  <c r="Y4172" i="16" s="1"/>
  <c r="V4176" i="16"/>
  <c r="X4176" i="16" s="1"/>
  <c r="Y4176" i="16" s="1"/>
  <c r="V4180" i="16"/>
  <c r="V4184" i="16"/>
  <c r="V4188" i="16"/>
  <c r="V4192" i="16"/>
  <c r="X4192" i="16" s="1"/>
  <c r="Y4192" i="16" s="1"/>
  <c r="V4196" i="16"/>
  <c r="X4196" i="16" s="1"/>
  <c r="Y4196" i="16" s="1"/>
  <c r="V4200" i="16"/>
  <c r="X4200" i="16" s="1"/>
  <c r="Y4200" i="16" s="1"/>
  <c r="V4204" i="16"/>
  <c r="X4204" i="16" s="1"/>
  <c r="Y4204" i="16" s="1"/>
  <c r="V4208" i="16"/>
  <c r="X4208" i="16" s="1"/>
  <c r="Y4208" i="16" s="1"/>
  <c r="V4212" i="16"/>
  <c r="V4216" i="16"/>
  <c r="V4220" i="16"/>
  <c r="V4224" i="16"/>
  <c r="V4228" i="16"/>
  <c r="V4232" i="16"/>
  <c r="V4236" i="16"/>
  <c r="V4240" i="16"/>
  <c r="V4244" i="16"/>
  <c r="V4248" i="16"/>
  <c r="V4252" i="16"/>
  <c r="V4256" i="16"/>
  <c r="X4256" i="16" s="1"/>
  <c r="Y4256" i="16" s="1"/>
  <c r="V4260" i="16"/>
  <c r="X4260" i="16" s="1"/>
  <c r="Y4260" i="16" s="1"/>
  <c r="V4264" i="16"/>
  <c r="X4264" i="16" s="1"/>
  <c r="Y4264" i="16" s="1"/>
  <c r="V4268" i="16"/>
  <c r="X4268" i="16" s="1"/>
  <c r="Y4268" i="16" s="1"/>
  <c r="V4272" i="16"/>
  <c r="X4272" i="16" s="1"/>
  <c r="Y4272" i="16" s="1"/>
  <c r="V4276" i="16"/>
  <c r="X4276" i="16" s="1"/>
  <c r="Y4276" i="16" s="1"/>
  <c r="V4280" i="16"/>
  <c r="X4280" i="16" s="1"/>
  <c r="Y4280" i="16" s="1"/>
  <c r="V4284" i="16"/>
  <c r="X4284" i="16" s="1"/>
  <c r="Y4284" i="16" s="1"/>
  <c r="V4288" i="16"/>
  <c r="X4288" i="16" s="1"/>
  <c r="Y4288" i="16" s="1"/>
  <c r="V4292" i="16"/>
  <c r="X4292" i="16" s="1"/>
  <c r="Y4292" i="16" s="1"/>
  <c r="V4296" i="16"/>
  <c r="X4296" i="16" s="1"/>
  <c r="Y4296" i="16" s="1"/>
  <c r="V4300" i="16"/>
  <c r="X4300" i="16" s="1"/>
  <c r="Y4300" i="16" s="1"/>
  <c r="V4304" i="16"/>
  <c r="X4304" i="16" s="1"/>
  <c r="Y4304" i="16" s="1"/>
  <c r="V4308" i="16"/>
  <c r="X4308" i="16" s="1"/>
  <c r="Y4308" i="16" s="1"/>
  <c r="V4312" i="16"/>
  <c r="X4312" i="16" s="1"/>
  <c r="Y4312" i="16" s="1"/>
  <c r="V4316" i="16"/>
  <c r="X4316" i="16" s="1"/>
  <c r="Y4316" i="16" s="1"/>
  <c r="V4320" i="16"/>
  <c r="X4320" i="16" s="1"/>
  <c r="Y4320" i="16" s="1"/>
  <c r="V4324" i="16"/>
  <c r="X4324" i="16" s="1"/>
  <c r="Y4324" i="16" s="1"/>
  <c r="V4328" i="16"/>
  <c r="V4332" i="16"/>
  <c r="V4336" i="16"/>
  <c r="V4340" i="16"/>
  <c r="X4340" i="16" s="1"/>
  <c r="Y4340" i="16" s="1"/>
  <c r="V4344" i="16"/>
  <c r="X4344" i="16" s="1"/>
  <c r="Y4344" i="16" s="1"/>
  <c r="V4348" i="16"/>
  <c r="X4348" i="16" s="1"/>
  <c r="Y4348" i="16" s="1"/>
  <c r="V4352" i="16"/>
  <c r="X4352" i="16" s="1"/>
  <c r="Y4352" i="16" s="1"/>
  <c r="V4356" i="16"/>
  <c r="X4356" i="16" s="1"/>
  <c r="Y4356" i="16" s="1"/>
  <c r="V4360" i="16"/>
  <c r="V4364" i="16"/>
  <c r="V4368" i="16"/>
  <c r="V4372" i="16"/>
  <c r="X4372" i="16" s="1"/>
  <c r="Y4372" i="16" s="1"/>
  <c r="V4376" i="16"/>
  <c r="X4376" i="16" s="1"/>
  <c r="Y4376" i="16" s="1"/>
  <c r="V4380" i="16"/>
  <c r="X4380" i="16" s="1"/>
  <c r="Y4380" i="16" s="1"/>
  <c r="V4384" i="16"/>
  <c r="X4384" i="16" s="1"/>
  <c r="Y4384" i="16" s="1"/>
  <c r="V4388" i="16"/>
  <c r="X4388" i="16" s="1"/>
  <c r="Y4388" i="16" s="1"/>
  <c r="V4392" i="16"/>
  <c r="X4392" i="16" s="1"/>
  <c r="Y4392" i="16" s="1"/>
  <c r="V4396" i="16"/>
  <c r="X4396" i="16" s="1"/>
  <c r="Y4396" i="16" s="1"/>
  <c r="V4400" i="16"/>
  <c r="V4404" i="16"/>
  <c r="X4404" i="16" s="1"/>
  <c r="Y4404" i="16" s="1"/>
  <c r="V4408" i="16"/>
  <c r="X4408" i="16" s="1"/>
  <c r="Y4408" i="16" s="1"/>
  <c r="V4412" i="16"/>
  <c r="V4416" i="16"/>
  <c r="V4420" i="16"/>
  <c r="X4420" i="16" s="1"/>
  <c r="Y4420" i="16" s="1"/>
  <c r="V4424" i="16"/>
  <c r="V4428" i="16"/>
  <c r="V4432" i="16"/>
  <c r="V4436" i="16"/>
  <c r="X4436" i="16" s="1"/>
  <c r="Y4436" i="16" s="1"/>
  <c r="V4440" i="16"/>
  <c r="X4440" i="16" s="1"/>
  <c r="Y4440" i="16" s="1"/>
  <c r="V4444" i="16"/>
  <c r="V4448" i="16"/>
  <c r="V4452" i="16"/>
  <c r="V4456" i="16"/>
  <c r="V4460" i="16"/>
  <c r="V4464" i="16"/>
  <c r="V4468" i="16"/>
  <c r="X4468" i="16" s="1"/>
  <c r="Y4468" i="16" s="1"/>
  <c r="V4472" i="16"/>
  <c r="X4472" i="16" s="1"/>
  <c r="Y4472" i="16" s="1"/>
  <c r="V4476" i="16"/>
  <c r="V4480" i="16"/>
  <c r="V4484" i="16"/>
  <c r="V4488" i="16"/>
  <c r="V4492" i="16"/>
  <c r="X4492" i="16" s="1"/>
  <c r="Y4492" i="16" s="1"/>
  <c r="V4496" i="16"/>
  <c r="X4496" i="16" s="1"/>
  <c r="Y4496" i="16" s="1"/>
  <c r="V4500" i="16"/>
  <c r="X4500" i="16" s="1"/>
  <c r="Y4500" i="16" s="1"/>
  <c r="V4504" i="16"/>
  <c r="X4504" i="16" s="1"/>
  <c r="Y4504" i="16" s="1"/>
  <c r="V4508" i="16"/>
  <c r="X4508" i="16" s="1"/>
  <c r="Y4508" i="16" s="1"/>
  <c r="V4512" i="16"/>
  <c r="X4512" i="16" s="1"/>
  <c r="Y4512" i="16" s="1"/>
  <c r="V4516" i="16"/>
  <c r="V4520" i="16"/>
  <c r="V4524" i="16"/>
  <c r="V4528" i="16"/>
  <c r="V4532" i="16"/>
  <c r="V4536" i="16"/>
  <c r="X4536" i="16" s="1"/>
  <c r="Y4536" i="16" s="1"/>
  <c r="V4540" i="16"/>
  <c r="X4540" i="16" s="1"/>
  <c r="Y4540" i="16" s="1"/>
  <c r="V4544" i="16"/>
  <c r="X4544" i="16" s="1"/>
  <c r="Y4544" i="16" s="1"/>
  <c r="V4548" i="16"/>
  <c r="X4548" i="16" s="1"/>
  <c r="Y4548" i="16" s="1"/>
  <c r="V4552" i="16"/>
  <c r="X4552" i="16" s="1"/>
  <c r="Y4552" i="16" s="1"/>
  <c r="V4556" i="16"/>
  <c r="V4560" i="16"/>
  <c r="V4564" i="16"/>
  <c r="V4568" i="16"/>
  <c r="V4572" i="16"/>
  <c r="V4576" i="16"/>
  <c r="V4580" i="16"/>
  <c r="V4584" i="16"/>
  <c r="V4588" i="16"/>
  <c r="V4592" i="16"/>
  <c r="X4592" i="16" s="1"/>
  <c r="Y4592" i="16" s="1"/>
  <c r="V4596" i="16"/>
  <c r="X4596" i="16" s="1"/>
  <c r="Y4596" i="16" s="1"/>
  <c r="V4600" i="16"/>
  <c r="V4604" i="16"/>
  <c r="V4608" i="16"/>
  <c r="V4612" i="16"/>
  <c r="V4616" i="16"/>
  <c r="X4616" i="16" s="1"/>
  <c r="Y4616" i="16" s="1"/>
  <c r="V4620" i="16"/>
  <c r="X4620" i="16" s="1"/>
  <c r="Y4620" i="16" s="1"/>
  <c r="V4624" i="16"/>
  <c r="X4624" i="16" s="1"/>
  <c r="Y4624" i="16" s="1"/>
  <c r="V4628" i="16"/>
  <c r="X4628" i="16" s="1"/>
  <c r="Y4628" i="16" s="1"/>
  <c r="V4632" i="16"/>
  <c r="V4636" i="16"/>
  <c r="X4636" i="16" s="1"/>
  <c r="Y4636" i="16" s="1"/>
  <c r="V4640" i="16"/>
  <c r="V4644" i="16"/>
  <c r="V4648" i="16"/>
  <c r="V4652" i="16"/>
  <c r="V4656" i="16"/>
  <c r="V4660" i="16"/>
  <c r="V4664" i="16"/>
  <c r="X4664" i="16" s="1"/>
  <c r="Y4664" i="16" s="1"/>
  <c r="V4668" i="16"/>
  <c r="X4668" i="16" s="1"/>
  <c r="Y4668" i="16" s="1"/>
  <c r="V4672" i="16"/>
  <c r="V4676" i="16"/>
  <c r="V4680" i="16"/>
  <c r="V4684" i="16"/>
  <c r="V4688" i="16"/>
  <c r="V4692" i="16"/>
  <c r="V4696" i="16"/>
  <c r="V4700" i="16"/>
  <c r="V4704" i="16"/>
  <c r="X4704" i="16" s="1"/>
  <c r="Y4704" i="16" s="1"/>
  <c r="V4708" i="16"/>
  <c r="X4708" i="16" s="1"/>
  <c r="Y4708" i="16" s="1"/>
  <c r="V4712" i="16"/>
  <c r="X4712" i="16" s="1"/>
  <c r="Y4712" i="16" s="1"/>
  <c r="V4716" i="16"/>
  <c r="X4716" i="16" s="1"/>
  <c r="Y4716" i="16" s="1"/>
  <c r="V4720" i="16"/>
  <c r="X4720" i="16" s="1"/>
  <c r="Y4720" i="16" s="1"/>
  <c r="V4724" i="16"/>
  <c r="X4724" i="16" s="1"/>
  <c r="Y4724" i="16" s="1"/>
  <c r="V4728" i="16"/>
  <c r="X4728" i="16" s="1"/>
  <c r="Y4728" i="16" s="1"/>
  <c r="V4732" i="16"/>
  <c r="X4732" i="16" s="1"/>
  <c r="Y4732" i="16" s="1"/>
  <c r="V4736" i="16"/>
  <c r="X4736" i="16" s="1"/>
  <c r="Y4736" i="16" s="1"/>
  <c r="V4740" i="16"/>
  <c r="X4740" i="16" s="1"/>
  <c r="Y4740" i="16" s="1"/>
  <c r="V4744" i="16"/>
  <c r="X4744" i="16" s="1"/>
  <c r="Y4744" i="16" s="1"/>
  <c r="V4748" i="16"/>
  <c r="X4748" i="16" s="1"/>
  <c r="Y4748" i="16" s="1"/>
  <c r="V4752" i="16"/>
  <c r="X4752" i="16" s="1"/>
  <c r="Y4752" i="16" s="1"/>
  <c r="V4756" i="16"/>
  <c r="X4756" i="16" s="1"/>
  <c r="Y4756" i="16" s="1"/>
  <c r="V4760" i="16"/>
  <c r="X4760" i="16" s="1"/>
  <c r="Y4760" i="16" s="1"/>
  <c r="V4764" i="16"/>
  <c r="X4764" i="16" s="1"/>
  <c r="Y4764" i="16" s="1"/>
  <c r="V4768" i="16"/>
  <c r="X4768" i="16" s="1"/>
  <c r="Y4768" i="16" s="1"/>
  <c r="V4772" i="16"/>
  <c r="X4772" i="16" s="1"/>
  <c r="Y4772" i="16" s="1"/>
  <c r="V4776" i="16"/>
  <c r="V4780" i="16"/>
  <c r="V4784" i="16"/>
  <c r="V4788" i="16"/>
  <c r="V4792" i="16"/>
  <c r="V4796" i="16"/>
  <c r="V4800" i="16"/>
  <c r="V4804" i="16"/>
  <c r="V4808" i="16"/>
  <c r="V4812" i="16"/>
  <c r="V4816" i="16"/>
  <c r="X4816" i="16" s="1"/>
  <c r="Y4816" i="16" s="1"/>
  <c r="V4820" i="16"/>
  <c r="X4820" i="16" s="1"/>
  <c r="Y4820" i="16" s="1"/>
  <c r="V4824" i="16"/>
  <c r="X4824" i="16" s="1"/>
  <c r="Y4824" i="16" s="1"/>
  <c r="V4828" i="16"/>
  <c r="V4832" i="16"/>
  <c r="V4836" i="16"/>
  <c r="V4840" i="16"/>
  <c r="V4844" i="16"/>
  <c r="X4844" i="16" s="1"/>
  <c r="Y4844" i="16" s="1"/>
  <c r="V4848" i="16"/>
  <c r="X4848" i="16" s="1"/>
  <c r="Y4848" i="16" s="1"/>
  <c r="V4852" i="16"/>
  <c r="X4852" i="16" s="1"/>
  <c r="Y4852" i="16" s="1"/>
  <c r="V4856" i="16"/>
  <c r="X4856" i="16" s="1"/>
  <c r="Y4856" i="16" s="1"/>
  <c r="V4860" i="16"/>
  <c r="X4860" i="16" s="1"/>
  <c r="Y4860" i="16" s="1"/>
  <c r="V4864" i="16"/>
  <c r="X4864" i="16" s="1"/>
  <c r="Y4864" i="16" s="1"/>
  <c r="V4868" i="16"/>
  <c r="X4868" i="16" s="1"/>
  <c r="Y4868" i="16" s="1"/>
  <c r="V4872" i="16"/>
  <c r="X4872" i="16" s="1"/>
  <c r="Y4872" i="16" s="1"/>
  <c r="V4876" i="16"/>
  <c r="X4876" i="16" s="1"/>
  <c r="Y4876" i="16" s="1"/>
  <c r="V4880" i="16"/>
  <c r="X4880" i="16" s="1"/>
  <c r="Y4880" i="16" s="1"/>
  <c r="V4884" i="16"/>
  <c r="X4884" i="16" s="1"/>
  <c r="Y4884" i="16" s="1"/>
  <c r="V4888" i="16"/>
  <c r="V4892" i="16"/>
  <c r="V4896" i="16"/>
  <c r="V4900" i="16"/>
  <c r="V4904" i="16"/>
  <c r="V4908" i="16"/>
  <c r="X4908" i="16" s="1"/>
  <c r="Y4908" i="16" s="1"/>
  <c r="V4912" i="16"/>
  <c r="V4916" i="16"/>
  <c r="V4920" i="16"/>
  <c r="X4920" i="16" s="1"/>
  <c r="Y4920" i="16" s="1"/>
  <c r="V4924" i="16"/>
  <c r="X4924" i="16" s="1"/>
  <c r="Y4924" i="16" s="1"/>
  <c r="V4928" i="16"/>
  <c r="X4928" i="16" s="1"/>
  <c r="Y4928" i="16" s="1"/>
  <c r="V4932" i="16"/>
  <c r="X4932" i="16" s="1"/>
  <c r="Y4932" i="16" s="1"/>
  <c r="V4936" i="16"/>
  <c r="X4936" i="16" s="1"/>
  <c r="Y4936" i="16" s="1"/>
  <c r="V4940" i="16"/>
  <c r="X4940" i="16" s="1"/>
  <c r="Y4940" i="16" s="1"/>
  <c r="V4944" i="16"/>
  <c r="X4944" i="16" s="1"/>
  <c r="Y4944" i="16" s="1"/>
  <c r="V4948" i="16"/>
  <c r="X4948" i="16" s="1"/>
  <c r="Y4948" i="16" s="1"/>
  <c r="V4952" i="16"/>
  <c r="V4956" i="16"/>
  <c r="V4960" i="16"/>
  <c r="V4964" i="16"/>
  <c r="X4964" i="16" s="1"/>
  <c r="Y4964" i="16" s="1"/>
  <c r="V4968" i="16"/>
  <c r="X4968" i="16" s="1"/>
  <c r="Y4968" i="16" s="1"/>
  <c r="V4972" i="16"/>
  <c r="X4972" i="16" s="1"/>
  <c r="Y4972" i="16" s="1"/>
  <c r="V4976" i="16"/>
  <c r="V4980" i="16"/>
  <c r="V4984" i="16"/>
  <c r="V4988" i="16"/>
  <c r="X4988" i="16" s="1"/>
  <c r="Y4988" i="16" s="1"/>
  <c r="V4992" i="16"/>
  <c r="X4992" i="16" s="1"/>
  <c r="Y4992" i="16" s="1"/>
  <c r="V4996" i="16"/>
  <c r="X4996" i="16" s="1"/>
  <c r="Y4996" i="16" s="1"/>
  <c r="V5000" i="16"/>
  <c r="X5000" i="16" s="1"/>
  <c r="Y5000" i="16" s="1"/>
  <c r="V5004" i="16"/>
  <c r="X5004" i="16" s="1"/>
  <c r="Y5004" i="16" s="1"/>
  <c r="V5008" i="16"/>
  <c r="X5008" i="16" s="1"/>
  <c r="Y5008" i="16" s="1"/>
  <c r="V5012" i="16"/>
  <c r="X5012" i="16" s="1"/>
  <c r="Y5012" i="16" s="1"/>
  <c r="V5016" i="16"/>
  <c r="X5016" i="16" s="1"/>
  <c r="Y5016" i="16" s="1"/>
  <c r="V5020" i="16"/>
  <c r="X5020" i="16" s="1"/>
  <c r="Y5020" i="16" s="1"/>
  <c r="V5024" i="16"/>
  <c r="X5024" i="16" s="1"/>
  <c r="Y5024" i="16" s="1"/>
  <c r="V5028" i="16"/>
  <c r="X5028" i="16" s="1"/>
  <c r="Y5028" i="16" s="1"/>
  <c r="V5032" i="16"/>
  <c r="X5032" i="16" s="1"/>
  <c r="Y5032" i="16" s="1"/>
  <c r="V5036" i="16"/>
  <c r="V5040" i="16"/>
  <c r="V5044" i="16"/>
  <c r="V5048" i="16"/>
  <c r="V5052" i="16"/>
  <c r="X5052" i="16" s="1"/>
  <c r="Y5052" i="16" s="1"/>
  <c r="V5056" i="16"/>
  <c r="X5056" i="16" s="1"/>
  <c r="Y5056" i="16" s="1"/>
  <c r="V5060" i="16"/>
  <c r="X5060" i="16" s="1"/>
  <c r="Y5060" i="16" s="1"/>
  <c r="V5064" i="16"/>
  <c r="X5064" i="16" s="1"/>
  <c r="Y5064" i="16" s="1"/>
  <c r="V5068" i="16"/>
  <c r="X5068" i="16" s="1"/>
  <c r="Y5068" i="16" s="1"/>
  <c r="V5072" i="16"/>
  <c r="X5072" i="16" s="1"/>
  <c r="Y5072" i="16" s="1"/>
  <c r="V5076" i="16"/>
  <c r="V5080" i="16"/>
  <c r="X5080" i="16" s="1"/>
  <c r="Y5080" i="16" s="1"/>
  <c r="V5084" i="16"/>
  <c r="X5084" i="16" s="1"/>
  <c r="Y5084" i="16" s="1"/>
  <c r="V5088" i="16"/>
  <c r="V5092" i="16"/>
  <c r="V5096" i="16"/>
  <c r="V5100" i="16"/>
  <c r="V5104" i="16"/>
  <c r="V5108" i="16"/>
  <c r="X5108" i="16" s="1"/>
  <c r="Y5108" i="16" s="1"/>
  <c r="V5112" i="16"/>
  <c r="X5112" i="16" s="1"/>
  <c r="Y5112" i="16" s="1"/>
  <c r="V5116" i="16"/>
  <c r="V5120" i="16"/>
  <c r="V5124" i="16"/>
  <c r="X5124" i="16" s="1"/>
  <c r="Y5124" i="16" s="1"/>
  <c r="V5128" i="16"/>
  <c r="X5128" i="16" s="1"/>
  <c r="Y5128" i="16" s="1"/>
  <c r="V5132" i="16"/>
  <c r="X5132" i="16" s="1"/>
  <c r="Y5132" i="16" s="1"/>
  <c r="V5136" i="16"/>
  <c r="X5136" i="16" s="1"/>
  <c r="Y5136" i="16" s="1"/>
  <c r="V5140" i="16"/>
  <c r="X5140" i="16" s="1"/>
  <c r="Y5140" i="16" s="1"/>
  <c r="V5144" i="16"/>
  <c r="X5144" i="16" s="1"/>
  <c r="Y5144" i="16" s="1"/>
  <c r="V5148" i="16"/>
  <c r="X5148" i="16" s="1"/>
  <c r="Y5148" i="16" s="1"/>
  <c r="V5152" i="16"/>
  <c r="X5152" i="16" s="1"/>
  <c r="Y5152" i="16" s="1"/>
  <c r="V5156" i="16"/>
  <c r="X5156" i="16" s="1"/>
  <c r="Y5156" i="16" s="1"/>
  <c r="V5160" i="16"/>
  <c r="X5160" i="16" s="1"/>
  <c r="Y5160" i="16" s="1"/>
  <c r="V5164" i="16"/>
  <c r="V5168" i="16"/>
  <c r="X5168" i="16" s="1"/>
  <c r="Y5168" i="16" s="1"/>
  <c r="V5172" i="16"/>
  <c r="X5172" i="16" s="1"/>
  <c r="Y5172" i="16" s="1"/>
  <c r="V5176" i="16"/>
  <c r="V5180" i="16"/>
  <c r="V5184" i="16"/>
  <c r="V5188" i="16"/>
  <c r="X5188" i="16" s="1"/>
  <c r="Y5188" i="16" s="1"/>
  <c r="V5192" i="16"/>
  <c r="X5192" i="16" s="1"/>
  <c r="Y5192" i="16" s="1"/>
  <c r="V5196" i="16"/>
  <c r="X5196" i="16" s="1"/>
  <c r="Y5196" i="16" s="1"/>
  <c r="V5200" i="16"/>
  <c r="X5200" i="16" s="1"/>
  <c r="Y5200" i="16" s="1"/>
  <c r="V5204" i="16"/>
  <c r="X5204" i="16" s="1"/>
  <c r="Y5204" i="16" s="1"/>
  <c r="V5208" i="16"/>
  <c r="X5208" i="16" s="1"/>
  <c r="Y5208" i="16" s="1"/>
  <c r="V5212" i="16"/>
  <c r="X5212" i="16" s="1"/>
  <c r="Y5212" i="16" s="1"/>
  <c r="V5216" i="16"/>
  <c r="X5216" i="16" s="1"/>
  <c r="Y5216" i="16" s="1"/>
  <c r="V5220" i="16"/>
  <c r="X5220" i="16" s="1"/>
  <c r="Y5220" i="16" s="1"/>
  <c r="V5224" i="16"/>
  <c r="X5224" i="16" s="1"/>
  <c r="Y5224" i="16" s="1"/>
  <c r="V5228" i="16"/>
  <c r="X5228" i="16" s="1"/>
  <c r="Y5228" i="16" s="1"/>
  <c r="V5232" i="16"/>
  <c r="X5232" i="16" s="1"/>
  <c r="Y5232" i="16" s="1"/>
  <c r="V5236" i="16"/>
  <c r="X5236" i="16" s="1"/>
  <c r="Y5236" i="16" s="1"/>
  <c r="V5240" i="16"/>
  <c r="X5240" i="16" s="1"/>
  <c r="Y5240" i="16" s="1"/>
  <c r="V5244" i="16"/>
  <c r="V5248" i="16"/>
  <c r="V5252" i="16"/>
  <c r="V5256" i="16"/>
  <c r="V5260" i="16"/>
  <c r="V5264" i="16"/>
  <c r="V5268" i="16"/>
  <c r="V5272" i="16"/>
  <c r="V5276" i="16"/>
  <c r="V5280" i="16"/>
  <c r="V5284" i="16"/>
  <c r="V5288" i="16"/>
  <c r="X5288" i="16" s="1"/>
  <c r="Y5288" i="16" s="1"/>
  <c r="V5292" i="16"/>
  <c r="V5296" i="16"/>
  <c r="V5300" i="16"/>
  <c r="V5304" i="16"/>
  <c r="V5308" i="16"/>
  <c r="V5312" i="16"/>
  <c r="V5316" i="16"/>
  <c r="V5320" i="16"/>
  <c r="X5320" i="16" s="1"/>
  <c r="Y5320" i="16" s="1"/>
  <c r="V5324" i="16"/>
  <c r="V5328" i="16"/>
  <c r="V5332" i="16"/>
  <c r="V5336" i="16"/>
  <c r="V5340" i="16"/>
  <c r="V5344" i="16"/>
  <c r="V5348" i="16"/>
  <c r="V5352" i="16"/>
  <c r="X5352" i="16" s="1"/>
  <c r="Y5352" i="16" s="1"/>
  <c r="V5356" i="16"/>
  <c r="X5356" i="16" s="1"/>
  <c r="Y5356" i="16" s="1"/>
  <c r="V5360" i="16"/>
  <c r="X5360" i="16" s="1"/>
  <c r="Y5360" i="16" s="1"/>
  <c r="V5364" i="16"/>
  <c r="X5364" i="16" s="1"/>
  <c r="Y5364" i="16" s="1"/>
  <c r="V5368" i="16"/>
  <c r="X5368" i="16" s="1"/>
  <c r="Y5368" i="16" s="1"/>
  <c r="V5372" i="16"/>
  <c r="X5372" i="16" s="1"/>
  <c r="Y5372" i="16" s="1"/>
  <c r="V5376" i="16"/>
  <c r="X5376" i="16" s="1"/>
  <c r="Y5376" i="16" s="1"/>
  <c r="V5380" i="16"/>
  <c r="X5380" i="16" s="1"/>
  <c r="Y5380" i="16" s="1"/>
  <c r="V5384" i="16"/>
  <c r="X5384" i="16" s="1"/>
  <c r="Y5384" i="16" s="1"/>
  <c r="V5388" i="16"/>
  <c r="X5388" i="16" s="1"/>
  <c r="Y5388" i="16" s="1"/>
  <c r="V5392" i="16"/>
  <c r="X5392" i="16" s="1"/>
  <c r="Y5392" i="16" s="1"/>
  <c r="V5396" i="16"/>
  <c r="X5396" i="16" s="1"/>
  <c r="Y5396" i="16" s="1"/>
  <c r="V5400" i="16"/>
  <c r="X5400" i="16" s="1"/>
  <c r="Y5400" i="16" s="1"/>
  <c r="V5404" i="16"/>
  <c r="X5404" i="16" s="1"/>
  <c r="Y5404" i="16" s="1"/>
  <c r="V5408" i="16"/>
  <c r="X5408" i="16" s="1"/>
  <c r="Y5408" i="16" s="1"/>
  <c r="V5412" i="16"/>
  <c r="X5412" i="16" s="1"/>
  <c r="Y5412" i="16" s="1"/>
  <c r="V5416" i="16"/>
  <c r="X5416" i="16" s="1"/>
  <c r="Y5416" i="16" s="1"/>
  <c r="V5420" i="16"/>
  <c r="X5420" i="16" s="1"/>
  <c r="Y5420" i="16" s="1"/>
  <c r="V5424" i="16"/>
  <c r="X5424" i="16" s="1"/>
  <c r="Y5424" i="16" s="1"/>
  <c r="V5428" i="16"/>
  <c r="X5428" i="16" s="1"/>
  <c r="Y5428" i="16" s="1"/>
  <c r="V5432" i="16"/>
  <c r="X5432" i="16" s="1"/>
  <c r="Y5432" i="16" s="1"/>
  <c r="V5436" i="16"/>
  <c r="X5436" i="16" s="1"/>
  <c r="Y5436" i="16" s="1"/>
  <c r="V5440" i="16"/>
  <c r="X5440" i="16" s="1"/>
  <c r="Y5440" i="16" s="1"/>
  <c r="V5444" i="16"/>
  <c r="X5444" i="16" s="1"/>
  <c r="Y5444" i="16" s="1"/>
  <c r="V5448" i="16"/>
  <c r="X5448" i="16" s="1"/>
  <c r="Y5448" i="16" s="1"/>
  <c r="V5452" i="16"/>
  <c r="X5452" i="16" s="1"/>
  <c r="Y5452" i="16" s="1"/>
  <c r="V5456" i="16"/>
  <c r="X5456" i="16" s="1"/>
  <c r="Y5456" i="16" s="1"/>
  <c r="V5460" i="16"/>
  <c r="X5460" i="16" s="1"/>
  <c r="Y5460" i="16" s="1"/>
  <c r="V5464" i="16"/>
  <c r="X5464" i="16" s="1"/>
  <c r="Y5464" i="16" s="1"/>
  <c r="V5468" i="16"/>
  <c r="X5468" i="16" s="1"/>
  <c r="Y5468" i="16" s="1"/>
  <c r="V5472" i="16"/>
  <c r="X5472" i="16" s="1"/>
  <c r="Y5472" i="16" s="1"/>
  <c r="V5476" i="16"/>
  <c r="X5476" i="16" s="1"/>
  <c r="Y5476" i="16" s="1"/>
  <c r="V5480" i="16"/>
  <c r="X5480" i="16" s="1"/>
  <c r="Y5480" i="16" s="1"/>
  <c r="V5484" i="16"/>
  <c r="X5484" i="16" s="1"/>
  <c r="Y5484" i="16" s="1"/>
  <c r="V5488" i="16"/>
  <c r="V5492" i="16"/>
  <c r="V5496" i="16"/>
  <c r="V5500" i="16"/>
  <c r="V5504" i="16"/>
  <c r="V5508" i="16"/>
  <c r="V5512" i="16"/>
  <c r="V5516" i="16"/>
  <c r="V5520" i="16"/>
  <c r="V5524" i="16"/>
  <c r="V5528" i="16"/>
  <c r="V5532" i="16"/>
  <c r="V5536" i="16"/>
  <c r="X5536" i="16" s="1"/>
  <c r="Y5536" i="16" s="1"/>
  <c r="V5540" i="16"/>
  <c r="X5540" i="16" s="1"/>
  <c r="Y5540" i="16" s="1"/>
  <c r="V5544" i="16"/>
  <c r="V5548" i="16"/>
  <c r="V5552" i="16"/>
  <c r="V5556" i="16"/>
  <c r="V5560" i="16"/>
  <c r="X5560" i="16" s="1"/>
  <c r="Y5560" i="16" s="1"/>
  <c r="V5564" i="16"/>
  <c r="X5564" i="16" s="1"/>
  <c r="Y5564" i="16" s="1"/>
  <c r="V5568" i="16"/>
  <c r="X5568" i="16" s="1"/>
  <c r="Y5568" i="16" s="1"/>
  <c r="V5572" i="16"/>
  <c r="X5572" i="16" s="1"/>
  <c r="Y5572" i="16" s="1"/>
  <c r="V5576" i="16"/>
  <c r="V5580" i="16"/>
  <c r="V5584" i="16"/>
  <c r="V5588" i="16"/>
  <c r="V5592" i="16"/>
  <c r="V5596" i="16"/>
  <c r="X5596" i="16" s="1"/>
  <c r="Y5596" i="16" s="1"/>
  <c r="V5600" i="16"/>
  <c r="X5600" i="16" s="1"/>
  <c r="Y5600" i="16" s="1"/>
  <c r="V5604" i="16"/>
  <c r="X5604" i="16" s="1"/>
  <c r="Y5604" i="16" s="1"/>
  <c r="V5608" i="16"/>
  <c r="V5612" i="16"/>
  <c r="V5616" i="16"/>
  <c r="V5620" i="16"/>
  <c r="V5624" i="16"/>
  <c r="X5624" i="16" s="1"/>
  <c r="Y5624" i="16" s="1"/>
  <c r="V5628" i="16"/>
  <c r="V5632" i="16"/>
  <c r="V5636" i="16"/>
  <c r="V5640" i="16"/>
  <c r="V5644" i="16"/>
  <c r="V5648" i="16"/>
  <c r="X5648" i="16" s="1"/>
  <c r="Y5648" i="16" s="1"/>
  <c r="V5652" i="16"/>
  <c r="V5656" i="16"/>
  <c r="V5660" i="16"/>
  <c r="V5664" i="16"/>
  <c r="X5664" i="16" s="1"/>
  <c r="Y5664" i="16" s="1"/>
  <c r="V5668" i="16"/>
  <c r="X5668" i="16" s="1"/>
  <c r="Y5668" i="16" s="1"/>
  <c r="V5672" i="16"/>
  <c r="X5672" i="16" s="1"/>
  <c r="Y5672" i="16" s="1"/>
  <c r="V5676" i="16"/>
  <c r="X5676" i="16" s="1"/>
  <c r="Y5676" i="16" s="1"/>
  <c r="V5680" i="16"/>
  <c r="X5680" i="16" s="1"/>
  <c r="Y5680" i="16" s="1"/>
  <c r="V5684" i="16"/>
  <c r="V5688" i="16"/>
  <c r="V5692" i="16"/>
  <c r="V5696" i="16"/>
  <c r="X5696" i="16" s="1"/>
  <c r="Y5696" i="16" s="1"/>
  <c r="V5700" i="16"/>
  <c r="X5700" i="16" s="1"/>
  <c r="Y5700" i="16" s="1"/>
  <c r="V5704" i="16"/>
  <c r="X5704" i="16" s="1"/>
  <c r="Y5704" i="16" s="1"/>
  <c r="V5708" i="16"/>
  <c r="X5708" i="16" s="1"/>
  <c r="Y5708" i="16" s="1"/>
  <c r="V5712" i="16"/>
  <c r="X5712" i="16" s="1"/>
  <c r="Y5712" i="16" s="1"/>
  <c r="V5716" i="16"/>
  <c r="V5720" i="16"/>
  <c r="X5720" i="16" s="1"/>
  <c r="Y5720" i="16" s="1"/>
  <c r="V5724" i="16"/>
  <c r="X5724" i="16" s="1"/>
  <c r="Y5724" i="16" s="1"/>
  <c r="V5728" i="16"/>
  <c r="X5728" i="16" s="1"/>
  <c r="Y5728" i="16" s="1"/>
  <c r="V5732" i="16"/>
  <c r="X5732" i="16" s="1"/>
  <c r="Y5732" i="16" s="1"/>
  <c r="V5736" i="16"/>
  <c r="X5736" i="16" s="1"/>
  <c r="Y5736" i="16" s="1"/>
  <c r="V5740" i="16"/>
  <c r="X5740" i="16" s="1"/>
  <c r="Y5740" i="16" s="1"/>
  <c r="V5744" i="16"/>
  <c r="X5744" i="16" s="1"/>
  <c r="Y5744" i="16" s="1"/>
  <c r="V5748" i="16"/>
  <c r="X5748" i="16" s="1"/>
  <c r="Y5748" i="16" s="1"/>
  <c r="V5752" i="16"/>
  <c r="X5752" i="16" s="1"/>
  <c r="Y5752" i="16" s="1"/>
  <c r="V5756" i="16"/>
  <c r="X5756" i="16" s="1"/>
  <c r="Y5756" i="16" s="1"/>
  <c r="V5760" i="16"/>
  <c r="V5764" i="16"/>
  <c r="V5768" i="16"/>
  <c r="X5768" i="16" s="1"/>
  <c r="Y5768" i="16" s="1"/>
  <c r="V5772" i="16"/>
  <c r="X5772" i="16" s="1"/>
  <c r="Y5772" i="16" s="1"/>
  <c r="V5776" i="16"/>
  <c r="X5776" i="16" s="1"/>
  <c r="Y5776" i="16" s="1"/>
  <c r="V5780" i="16"/>
  <c r="X5780" i="16" s="1"/>
  <c r="Y5780" i="16" s="1"/>
  <c r="V5784" i="16"/>
  <c r="X5784" i="16" s="1"/>
  <c r="Y5784" i="16" s="1"/>
  <c r="V5788" i="16"/>
  <c r="X5788" i="16" s="1"/>
  <c r="Y5788" i="16" s="1"/>
  <c r="V5792" i="16"/>
  <c r="X5792" i="16" s="1"/>
  <c r="Y5792" i="16" s="1"/>
  <c r="V5796" i="16"/>
  <c r="X5796" i="16" s="1"/>
  <c r="Y5796" i="16" s="1"/>
  <c r="V5800" i="16"/>
  <c r="X5800" i="16" s="1"/>
  <c r="Y5800" i="16" s="1"/>
  <c r="V5804" i="16"/>
  <c r="X5804" i="16" s="1"/>
  <c r="Y5804" i="16" s="1"/>
  <c r="V5808" i="16"/>
  <c r="X5808" i="16" s="1"/>
  <c r="Y5808" i="16" s="1"/>
  <c r="V5812" i="16"/>
  <c r="X5812" i="16" s="1"/>
  <c r="Y5812" i="16" s="1"/>
  <c r="V5816" i="16"/>
  <c r="X5816" i="16" s="1"/>
  <c r="Y5816" i="16" s="1"/>
  <c r="V5820" i="16"/>
  <c r="X5820" i="16" s="1"/>
  <c r="Y5820" i="16" s="1"/>
  <c r="V5824" i="16"/>
  <c r="X5824" i="16" s="1"/>
  <c r="Y5824" i="16" s="1"/>
  <c r="V5828" i="16"/>
  <c r="X5828" i="16" s="1"/>
  <c r="Y5828" i="16" s="1"/>
  <c r="V5832" i="16"/>
  <c r="V5836" i="16"/>
  <c r="V5840" i="16"/>
  <c r="X5840" i="16" s="1"/>
  <c r="Y5840" i="16" s="1"/>
  <c r="V5844" i="16"/>
  <c r="X5844" i="16" s="1"/>
  <c r="Y5844" i="16" s="1"/>
  <c r="V5848" i="16"/>
  <c r="X5848" i="16" s="1"/>
  <c r="Y5848" i="16" s="1"/>
  <c r="V5852" i="16"/>
  <c r="X5852" i="16" s="1"/>
  <c r="Y5852" i="16" s="1"/>
  <c r="V5856" i="16"/>
  <c r="X5856" i="16" s="1"/>
  <c r="Y5856" i="16" s="1"/>
  <c r="V5860" i="16"/>
  <c r="X5860" i="16" s="1"/>
  <c r="Y5860" i="16" s="1"/>
  <c r="V5864" i="16"/>
  <c r="X5864" i="16" s="1"/>
  <c r="Y5864" i="16" s="1"/>
  <c r="V5868" i="16"/>
  <c r="X5868" i="16" s="1"/>
  <c r="Y5868" i="16" s="1"/>
  <c r="V5872" i="16"/>
  <c r="X5872" i="16" s="1"/>
  <c r="Y5872" i="16" s="1"/>
  <c r="V5876" i="16"/>
  <c r="X5876" i="16" s="1"/>
  <c r="Y5876" i="16" s="1"/>
  <c r="V5880" i="16"/>
  <c r="X5880" i="16" s="1"/>
  <c r="Y5880" i="16" s="1"/>
  <c r="V5884" i="16"/>
  <c r="X5884" i="16" s="1"/>
  <c r="Y5884" i="16" s="1"/>
  <c r="V5888" i="16"/>
  <c r="X5888" i="16" s="1"/>
  <c r="Y5888" i="16" s="1"/>
  <c r="V5892" i="16"/>
  <c r="V5896" i="16"/>
  <c r="V5900" i="16"/>
  <c r="V5904" i="16"/>
  <c r="V5908" i="16"/>
  <c r="X5908" i="16" s="1"/>
  <c r="Y5908" i="16" s="1"/>
  <c r="V5912" i="16"/>
  <c r="X5912" i="16" s="1"/>
  <c r="Y5912" i="16" s="1"/>
  <c r="V5916" i="16"/>
  <c r="X5916" i="16" s="1"/>
  <c r="Y5916" i="16" s="1"/>
  <c r="V5920" i="16"/>
  <c r="X5920" i="16" s="1"/>
  <c r="Y5920" i="16" s="1"/>
  <c r="V5924" i="16"/>
  <c r="X5924" i="16" s="1"/>
  <c r="Y5924" i="16" s="1"/>
  <c r="V5928" i="16"/>
  <c r="V5932" i="16"/>
  <c r="V5936" i="16"/>
  <c r="V5940" i="16"/>
  <c r="X5940" i="16" s="1"/>
  <c r="Y5940" i="16" s="1"/>
  <c r="V5944" i="16"/>
  <c r="X5944" i="16" s="1"/>
  <c r="Y5944" i="16" s="1"/>
  <c r="V5948" i="16"/>
  <c r="X5948" i="16" s="1"/>
  <c r="Y5948" i="16" s="1"/>
  <c r="V5952" i="16"/>
  <c r="X5952" i="16" s="1"/>
  <c r="Y5952" i="16" s="1"/>
  <c r="V5956" i="16"/>
  <c r="X5956" i="16" s="1"/>
  <c r="Y5956" i="16" s="1"/>
  <c r="V5960" i="16"/>
  <c r="X5960" i="16" s="1"/>
  <c r="Y5960" i="16" s="1"/>
  <c r="V5964" i="16"/>
  <c r="X5964" i="16" s="1"/>
  <c r="Y5964" i="16" s="1"/>
  <c r="V5968" i="16"/>
  <c r="X5968" i="16" s="1"/>
  <c r="Y5968" i="16" s="1"/>
  <c r="V5972" i="16"/>
  <c r="X5972" i="16" s="1"/>
  <c r="Y5972" i="16" s="1"/>
  <c r="V5976" i="16"/>
  <c r="X5976" i="16" s="1"/>
  <c r="Y5976" i="16" s="1"/>
  <c r="V5980" i="16"/>
  <c r="X5980" i="16" s="1"/>
  <c r="Y5980" i="16" s="1"/>
  <c r="V5984" i="16"/>
  <c r="X5984" i="16" s="1"/>
  <c r="Y5984" i="16" s="1"/>
  <c r="V5988" i="16"/>
  <c r="X5988" i="16" s="1"/>
  <c r="Y5988" i="16" s="1"/>
  <c r="V5992" i="16"/>
  <c r="X5992" i="16" s="1"/>
  <c r="Y5992" i="16" s="1"/>
  <c r="V5996" i="16"/>
  <c r="X5996" i="16" s="1"/>
  <c r="Y5996" i="16" s="1"/>
  <c r="V6000" i="16"/>
  <c r="X6000" i="16" s="1"/>
  <c r="Y6000" i="16" s="1"/>
  <c r="V6004" i="16"/>
  <c r="X6004" i="16" s="1"/>
  <c r="Y6004" i="16" s="1"/>
  <c r="V6008" i="16"/>
  <c r="X6008" i="16" s="1"/>
  <c r="Y6008" i="16" s="1"/>
  <c r="V6012" i="16"/>
  <c r="X6012" i="16" s="1"/>
  <c r="Y6012" i="16" s="1"/>
  <c r="V6016" i="16"/>
  <c r="X6016" i="16" s="1"/>
  <c r="Y6016" i="16" s="1"/>
  <c r="V6020" i="16"/>
  <c r="X6020" i="16" s="1"/>
  <c r="Y6020" i="16" s="1"/>
  <c r="V6024" i="16"/>
  <c r="X6024" i="16" s="1"/>
  <c r="Y6024" i="16" s="1"/>
  <c r="V6028" i="16"/>
  <c r="X6028" i="16" s="1"/>
  <c r="Y6028" i="16" s="1"/>
  <c r="V6032" i="16"/>
  <c r="X6032" i="16" s="1"/>
  <c r="Y6032" i="16" s="1"/>
  <c r="V6036" i="16"/>
  <c r="X6036" i="16" s="1"/>
  <c r="Y6036" i="16" s="1"/>
  <c r="V6040" i="16"/>
  <c r="X6040" i="16" s="1"/>
  <c r="Y6040" i="16" s="1"/>
  <c r="V6044" i="16"/>
  <c r="X6044" i="16" s="1"/>
  <c r="Y6044" i="16" s="1"/>
  <c r="V6048" i="16"/>
  <c r="X6048" i="16" s="1"/>
  <c r="Y6048" i="16" s="1"/>
  <c r="V6052" i="16"/>
  <c r="X6052" i="16" s="1"/>
  <c r="Y6052" i="16" s="1"/>
  <c r="V6056" i="16"/>
  <c r="X6056" i="16" s="1"/>
  <c r="Y6056" i="16" s="1"/>
  <c r="V6060" i="16"/>
  <c r="V6064" i="16"/>
  <c r="V6068" i="16"/>
  <c r="V6072" i="16"/>
  <c r="V6076" i="16"/>
  <c r="X6076" i="16" s="1"/>
  <c r="Y6076" i="16" s="1"/>
  <c r="V6080" i="16"/>
  <c r="X6080" i="16" s="1"/>
  <c r="Y6080" i="16" s="1"/>
  <c r="V6084" i="16"/>
  <c r="X6084" i="16" s="1"/>
  <c r="Y6084" i="16" s="1"/>
  <c r="V6088" i="16"/>
  <c r="X6088" i="16" s="1"/>
  <c r="Y6088" i="16" s="1"/>
  <c r="V6092" i="16"/>
  <c r="X6092" i="16" s="1"/>
  <c r="Y6092" i="16" s="1"/>
  <c r="V6096" i="16"/>
  <c r="X6096" i="16" s="1"/>
  <c r="Y6096" i="16" s="1"/>
  <c r="V6100" i="16"/>
  <c r="V6104" i="16"/>
  <c r="V6108" i="16"/>
  <c r="V6112" i="16"/>
  <c r="V6116" i="16"/>
  <c r="V6120" i="16"/>
  <c r="V6124" i="16"/>
  <c r="V6128" i="16"/>
  <c r="V6132" i="16"/>
  <c r="V6136" i="16"/>
  <c r="V6140" i="16"/>
  <c r="X6140" i="16" s="1"/>
  <c r="Y6140" i="16" s="1"/>
  <c r="V6144" i="16"/>
  <c r="X6144" i="16" s="1"/>
  <c r="Y6144" i="16" s="1"/>
  <c r="V6148" i="16"/>
  <c r="V6152" i="16"/>
  <c r="V6156" i="16"/>
  <c r="V6160" i="16"/>
  <c r="X6160" i="16" s="1"/>
  <c r="Y6160" i="16" s="1"/>
  <c r="V6164" i="16"/>
  <c r="X6164" i="16" s="1"/>
  <c r="Y6164" i="16" s="1"/>
  <c r="V6168" i="16"/>
  <c r="X6168" i="16" s="1"/>
  <c r="Y6168" i="16" s="1"/>
  <c r="V6172" i="16"/>
  <c r="V6176" i="16"/>
  <c r="V6180" i="16"/>
  <c r="V6184" i="16"/>
  <c r="X6184" i="16" s="1"/>
  <c r="Y6184" i="16" s="1"/>
  <c r="V6188" i="16"/>
  <c r="X6188" i="16" s="1"/>
  <c r="Y6188" i="16" s="1"/>
  <c r="V6192" i="16"/>
  <c r="X6192" i="16" s="1"/>
  <c r="Y6192" i="16" s="1"/>
  <c r="V6196" i="16"/>
  <c r="X6196" i="16" s="1"/>
  <c r="Y6196" i="16" s="1"/>
  <c r="V6200" i="16"/>
  <c r="X6200" i="16" s="1"/>
  <c r="Y6200" i="16" s="1"/>
  <c r="V6204" i="16"/>
  <c r="X6204" i="16" s="1"/>
  <c r="Y6204" i="16" s="1"/>
  <c r="V6208" i="16"/>
  <c r="X6208" i="16" s="1"/>
  <c r="Y6208" i="16" s="1"/>
  <c r="V6212" i="16"/>
  <c r="X6212" i="16" s="1"/>
  <c r="Y6212" i="16" s="1"/>
  <c r="V6216" i="16"/>
  <c r="V6220" i="16"/>
  <c r="V6224" i="16"/>
  <c r="V6228" i="16"/>
  <c r="V6232" i="16"/>
  <c r="V6236" i="16"/>
  <c r="V6240" i="16"/>
  <c r="V6244" i="16"/>
  <c r="X6244" i="16" s="1"/>
  <c r="Y6244" i="16" s="1"/>
  <c r="V6248" i="16"/>
  <c r="X6248" i="16" s="1"/>
  <c r="Y6248" i="16" s="1"/>
  <c r="V6252" i="16"/>
  <c r="X6252" i="16" s="1"/>
  <c r="Y6252" i="16" s="1"/>
  <c r="V6256" i="16"/>
  <c r="X6256" i="16" s="1"/>
  <c r="Y6256" i="16" s="1"/>
  <c r="V6260" i="16"/>
  <c r="X6260" i="16" s="1"/>
  <c r="Y6260" i="16" s="1"/>
  <c r="V6264" i="16"/>
  <c r="X6264" i="16" s="1"/>
  <c r="Y6264" i="16" s="1"/>
  <c r="V6268" i="16"/>
  <c r="V6272" i="16"/>
  <c r="V6276" i="16"/>
  <c r="V6280" i="16"/>
  <c r="X6280" i="16" s="1"/>
  <c r="Y6280" i="16" s="1"/>
  <c r="V6284" i="16"/>
  <c r="V6288" i="16"/>
  <c r="V6292" i="16"/>
  <c r="V6296" i="16"/>
  <c r="V6300" i="16"/>
  <c r="V6304" i="16"/>
  <c r="X6304" i="16" s="1"/>
  <c r="Y6304" i="16" s="1"/>
  <c r="V6308" i="16"/>
  <c r="V6312" i="16"/>
  <c r="V6316" i="16"/>
  <c r="V6320" i="16"/>
  <c r="X6320" i="16" s="1"/>
  <c r="Y6320" i="16" s="1"/>
  <c r="V6324" i="16"/>
  <c r="X6324" i="16" s="1"/>
  <c r="Y6324" i="16" s="1"/>
  <c r="V6328" i="16"/>
  <c r="X6328" i="16" s="1"/>
  <c r="Y6328" i="16" s="1"/>
  <c r="V6332" i="16"/>
  <c r="V6336" i="16"/>
  <c r="V6340" i="16"/>
  <c r="V6344" i="16"/>
  <c r="V6348" i="16"/>
  <c r="X6348" i="16" s="1"/>
  <c r="Y6348" i="16" s="1"/>
  <c r="V6352" i="16"/>
  <c r="V6356" i="16"/>
  <c r="V6360" i="16"/>
  <c r="V6364" i="16"/>
  <c r="V6368" i="16"/>
  <c r="V6372" i="16"/>
  <c r="V6376" i="16"/>
  <c r="X6376" i="16" s="1"/>
  <c r="Y6376" i="16" s="1"/>
  <c r="V6380" i="16"/>
  <c r="X6380" i="16" s="1"/>
  <c r="Y6380" i="16" s="1"/>
  <c r="V6384" i="16"/>
  <c r="X6384" i="16" s="1"/>
  <c r="Y6384" i="16" s="1"/>
  <c r="V6388" i="16"/>
  <c r="X6388" i="16" s="1"/>
  <c r="Y6388" i="16" s="1"/>
  <c r="V6392" i="16"/>
  <c r="V6396" i="16"/>
  <c r="V6400" i="16"/>
  <c r="V6404" i="16"/>
  <c r="X6404" i="16" s="1"/>
  <c r="Y6404" i="16" s="1"/>
  <c r="V6408" i="16"/>
  <c r="V6412" i="16"/>
  <c r="V6416" i="16"/>
  <c r="X6416" i="16" s="1"/>
  <c r="Y6416" i="16" s="1"/>
  <c r="V6420" i="16"/>
  <c r="X6420" i="16" s="1"/>
  <c r="Y6420" i="16" s="1"/>
  <c r="V6424" i="16"/>
  <c r="X6424" i="16" s="1"/>
  <c r="Y6424" i="16" s="1"/>
  <c r="V6428" i="16"/>
  <c r="X6428" i="16" s="1"/>
  <c r="Y6428" i="16" s="1"/>
  <c r="V6432" i="16"/>
  <c r="X6432" i="16" s="1"/>
  <c r="Y6432" i="16" s="1"/>
  <c r="V6436" i="16"/>
  <c r="X6436" i="16" s="1"/>
  <c r="Y6436" i="16" s="1"/>
  <c r="V6440" i="16"/>
  <c r="X6440" i="16" s="1"/>
  <c r="Y6440" i="16" s="1"/>
  <c r="V6444" i="16"/>
  <c r="X6444" i="16" s="1"/>
  <c r="Y6444" i="16" s="1"/>
  <c r="V6448" i="16"/>
  <c r="V6452" i="16"/>
  <c r="V6456" i="16"/>
  <c r="V6460" i="16"/>
  <c r="V6464" i="16"/>
  <c r="X6464" i="16" s="1"/>
  <c r="Y6464" i="16" s="1"/>
  <c r="V6468" i="16"/>
  <c r="X6468" i="16" s="1"/>
  <c r="Y6468" i="16" s="1"/>
  <c r="V6472" i="16"/>
  <c r="V6476" i="16"/>
  <c r="X6476" i="16" s="1"/>
  <c r="Y6476" i="16" s="1"/>
  <c r="V6480" i="16"/>
  <c r="X6480" i="16" s="1"/>
  <c r="Y6480" i="16" s="1"/>
  <c r="V6484" i="16"/>
  <c r="X6484" i="16" s="1"/>
  <c r="Y6484" i="16" s="1"/>
  <c r="V6488" i="16"/>
  <c r="X6488" i="16" s="1"/>
  <c r="Y6488" i="16" s="1"/>
  <c r="V6492" i="16"/>
  <c r="X6492" i="16" s="1"/>
  <c r="Y6492" i="16" s="1"/>
  <c r="V6496" i="16"/>
  <c r="X6496" i="16" s="1"/>
  <c r="Y6496" i="16" s="1"/>
  <c r="V6500" i="16"/>
  <c r="X6500" i="16" s="1"/>
  <c r="Y6500" i="16" s="1"/>
  <c r="V6504" i="16"/>
  <c r="X6504" i="16" s="1"/>
  <c r="Y6504" i="16" s="1"/>
  <c r="V5" i="16"/>
  <c r="X5" i="16" s="1"/>
  <c r="Y5" i="16" s="1"/>
  <c r="V9" i="16"/>
  <c r="X9" i="16" s="1"/>
  <c r="Y9" i="16" s="1"/>
  <c r="V13" i="16"/>
  <c r="X13" i="16" s="1"/>
  <c r="Y13" i="16" s="1"/>
  <c r="V17" i="16"/>
  <c r="X17" i="16" s="1"/>
  <c r="Y17" i="16" s="1"/>
  <c r="V21" i="16"/>
  <c r="X21" i="16" s="1"/>
  <c r="Y21" i="16" s="1"/>
  <c r="V25" i="16"/>
  <c r="X25" i="16" s="1"/>
  <c r="Y25" i="16" s="1"/>
  <c r="V29" i="16"/>
  <c r="X29" i="16" s="1"/>
  <c r="Y29" i="16" s="1"/>
  <c r="V33" i="16"/>
  <c r="X33" i="16" s="1"/>
  <c r="Y33" i="16" s="1"/>
  <c r="V37" i="16"/>
  <c r="X37" i="16" s="1"/>
  <c r="Y37" i="16" s="1"/>
  <c r="V41" i="16"/>
  <c r="X41" i="16" s="1"/>
  <c r="Y41" i="16" s="1"/>
  <c r="V45" i="16"/>
  <c r="X45" i="16" s="1"/>
  <c r="Y45" i="16" s="1"/>
  <c r="V49" i="16"/>
  <c r="X49" i="16" s="1"/>
  <c r="Y49" i="16" s="1"/>
  <c r="V53" i="16"/>
  <c r="V57" i="16"/>
  <c r="V61" i="16"/>
  <c r="V65" i="16"/>
  <c r="V69" i="16"/>
  <c r="X69" i="16" s="1"/>
  <c r="Y69" i="16" s="1"/>
  <c r="V73" i="16"/>
  <c r="V77" i="16"/>
  <c r="X77" i="16" s="1"/>
  <c r="Y77" i="16" s="1"/>
  <c r="V81" i="16"/>
  <c r="X81" i="16" s="1"/>
  <c r="Y81" i="16" s="1"/>
  <c r="V85" i="16"/>
  <c r="X85" i="16" s="1"/>
  <c r="Y85" i="16" s="1"/>
  <c r="V89" i="16"/>
  <c r="X89" i="16" s="1"/>
  <c r="Y89" i="16" s="1"/>
  <c r="V93" i="16"/>
  <c r="X93" i="16" s="1"/>
  <c r="Y93" i="16" s="1"/>
  <c r="V97" i="16"/>
  <c r="X97" i="16" s="1"/>
  <c r="Y97" i="16" s="1"/>
  <c r="V101" i="16"/>
  <c r="X101" i="16" s="1"/>
  <c r="Y101" i="16" s="1"/>
  <c r="V105" i="16"/>
  <c r="X105" i="16" s="1"/>
  <c r="Y105" i="16" s="1"/>
  <c r="V109" i="16"/>
  <c r="X109" i="16" s="1"/>
  <c r="Y109" i="16" s="1"/>
  <c r="V113" i="16"/>
  <c r="V117" i="16"/>
  <c r="V121" i="16"/>
  <c r="V125" i="16"/>
  <c r="X125" i="16" s="1"/>
  <c r="Y125" i="16" s="1"/>
  <c r="V129" i="16"/>
  <c r="X129" i="16" s="1"/>
  <c r="Y129" i="16" s="1"/>
  <c r="V133" i="16"/>
  <c r="X133" i="16" s="1"/>
  <c r="Y133" i="16" s="1"/>
  <c r="V137" i="16"/>
  <c r="X137" i="16" s="1"/>
  <c r="Y137" i="16" s="1"/>
  <c r="V141" i="16"/>
  <c r="X141" i="16" s="1"/>
  <c r="Y141" i="16" s="1"/>
  <c r="V145" i="16"/>
  <c r="X145" i="16" s="1"/>
  <c r="Y145" i="16" s="1"/>
  <c r="V149" i="16"/>
  <c r="X149" i="16" s="1"/>
  <c r="Y149" i="16" s="1"/>
  <c r="V153" i="16"/>
  <c r="X153" i="16" s="1"/>
  <c r="Y153" i="16" s="1"/>
  <c r="V157" i="16"/>
  <c r="X157" i="16" s="1"/>
  <c r="Y157" i="16" s="1"/>
  <c r="V161" i="16"/>
  <c r="X161" i="16" s="1"/>
  <c r="Y161" i="16" s="1"/>
  <c r="V165" i="16"/>
  <c r="X165" i="16" s="1"/>
  <c r="Y165" i="16" s="1"/>
  <c r="V169" i="16"/>
  <c r="X169" i="16" s="1"/>
  <c r="Y169" i="16" s="1"/>
  <c r="V173" i="16"/>
  <c r="X173" i="16" s="1"/>
  <c r="Y173" i="16" s="1"/>
  <c r="V177" i="16"/>
  <c r="X177" i="16" s="1"/>
  <c r="Y177" i="16" s="1"/>
  <c r="V181" i="16"/>
  <c r="X181" i="16" s="1"/>
  <c r="Y181" i="16" s="1"/>
  <c r="V185" i="16"/>
  <c r="X185" i="16" s="1"/>
  <c r="Y185" i="16" s="1"/>
  <c r="V189" i="16"/>
  <c r="X189" i="16" s="1"/>
  <c r="Y189" i="16" s="1"/>
  <c r="V193" i="16"/>
  <c r="X193" i="16" s="1"/>
  <c r="Y193" i="16" s="1"/>
  <c r="V197" i="16"/>
  <c r="X197" i="16" s="1"/>
  <c r="Y197" i="16" s="1"/>
  <c r="V201" i="16"/>
  <c r="X201" i="16" s="1"/>
  <c r="Y201" i="16" s="1"/>
  <c r="V205" i="16"/>
  <c r="X205" i="16" s="1"/>
  <c r="Y205" i="16" s="1"/>
  <c r="V209" i="16"/>
  <c r="V213" i="16"/>
  <c r="V217" i="16"/>
  <c r="V221" i="16"/>
  <c r="X221" i="16" s="1"/>
  <c r="Y221" i="16" s="1"/>
  <c r="V225" i="16"/>
  <c r="X225" i="16" s="1"/>
  <c r="Y225" i="16" s="1"/>
  <c r="V229" i="16"/>
  <c r="X229" i="16" s="1"/>
  <c r="Y229" i="16" s="1"/>
  <c r="V233" i="16"/>
  <c r="X233" i="16" s="1"/>
  <c r="Y233" i="16" s="1"/>
  <c r="V237" i="16"/>
  <c r="X237" i="16" s="1"/>
  <c r="Y237" i="16" s="1"/>
  <c r="V241" i="16"/>
  <c r="X241" i="16" s="1"/>
  <c r="Y241" i="16" s="1"/>
  <c r="V245" i="16"/>
  <c r="X245" i="16" s="1"/>
  <c r="Y245" i="16" s="1"/>
  <c r="V249" i="16"/>
  <c r="X249" i="16" s="1"/>
  <c r="Y249" i="16" s="1"/>
  <c r="V253" i="16"/>
  <c r="X253" i="16" s="1"/>
  <c r="Y253" i="16" s="1"/>
  <c r="V257" i="16"/>
  <c r="X257" i="16" s="1"/>
  <c r="Y257" i="16" s="1"/>
  <c r="V261" i="16"/>
  <c r="X261" i="16" s="1"/>
  <c r="Y261" i="16" s="1"/>
  <c r="V265" i="16"/>
  <c r="X265" i="16" s="1"/>
  <c r="Y265" i="16" s="1"/>
  <c r="V269" i="16"/>
  <c r="X269" i="16" s="1"/>
  <c r="Y269" i="16" s="1"/>
  <c r="V273" i="16"/>
  <c r="X273" i="16" s="1"/>
  <c r="Y273" i="16" s="1"/>
  <c r="V277" i="16"/>
  <c r="X277" i="16" s="1"/>
  <c r="Y277" i="16" s="1"/>
  <c r="V281" i="16"/>
  <c r="X281" i="16" s="1"/>
  <c r="Y281" i="16" s="1"/>
  <c r="V285" i="16"/>
  <c r="X285" i="16" s="1"/>
  <c r="Y285" i="16" s="1"/>
  <c r="V289" i="16"/>
  <c r="X289" i="16" s="1"/>
  <c r="Y289" i="16" s="1"/>
  <c r="V293" i="16"/>
  <c r="X293" i="16" s="1"/>
  <c r="Y293" i="16" s="1"/>
  <c r="V297" i="16"/>
  <c r="X297" i="16" s="1"/>
  <c r="Y297" i="16" s="1"/>
  <c r="V301" i="16"/>
  <c r="V305" i="16"/>
  <c r="V309" i="16"/>
  <c r="X309" i="16" s="1"/>
  <c r="Y309" i="16" s="1"/>
  <c r="V313" i="16"/>
  <c r="X313" i="16" s="1"/>
  <c r="Y313" i="16" s="1"/>
  <c r="V317" i="16"/>
  <c r="X317" i="16" s="1"/>
  <c r="Y317" i="16" s="1"/>
  <c r="V321" i="16"/>
  <c r="X321" i="16" s="1"/>
  <c r="Y321" i="16" s="1"/>
  <c r="V325" i="16"/>
  <c r="V329" i="16"/>
  <c r="V333" i="16"/>
  <c r="X333" i="16" s="1"/>
  <c r="Y333" i="16" s="1"/>
  <c r="V337" i="16"/>
  <c r="X337" i="16" s="1"/>
  <c r="Y337" i="16" s="1"/>
  <c r="V341" i="16"/>
  <c r="V345" i="16"/>
  <c r="V349" i="16"/>
  <c r="V353" i="16"/>
  <c r="V357" i="16"/>
  <c r="V361" i="16"/>
  <c r="V365" i="16"/>
  <c r="X365" i="16" s="1"/>
  <c r="Y365" i="16" s="1"/>
  <c r="V369" i="16"/>
  <c r="X369" i="16" s="1"/>
  <c r="Y369" i="16" s="1"/>
  <c r="V373" i="16"/>
  <c r="X373" i="16" s="1"/>
  <c r="Y373" i="16" s="1"/>
  <c r="V377" i="16"/>
  <c r="X377" i="16" s="1"/>
  <c r="Y377" i="16" s="1"/>
  <c r="V381" i="16"/>
  <c r="X381" i="16" s="1"/>
  <c r="Y381" i="16" s="1"/>
  <c r="V385" i="16"/>
  <c r="X385" i="16" s="1"/>
  <c r="Y385" i="16" s="1"/>
  <c r="V389" i="16"/>
  <c r="X389" i="16" s="1"/>
  <c r="Y389" i="16" s="1"/>
  <c r="V393" i="16"/>
  <c r="X393" i="16" s="1"/>
  <c r="Y393" i="16" s="1"/>
  <c r="V397" i="16"/>
  <c r="X397" i="16" s="1"/>
  <c r="Y397" i="16" s="1"/>
  <c r="V401" i="16"/>
  <c r="X401" i="16" s="1"/>
  <c r="Y401" i="16" s="1"/>
  <c r="V405" i="16"/>
  <c r="X405" i="16" s="1"/>
  <c r="Y405" i="16" s="1"/>
  <c r="V409" i="16"/>
  <c r="X409" i="16" s="1"/>
  <c r="Y409" i="16" s="1"/>
  <c r="V413" i="16"/>
  <c r="X413" i="16" s="1"/>
  <c r="Y413" i="16" s="1"/>
  <c r="V417" i="16"/>
  <c r="V421" i="16"/>
  <c r="V425" i="16"/>
  <c r="V429" i="16"/>
  <c r="V433" i="16"/>
  <c r="V437" i="16"/>
  <c r="V441" i="16"/>
  <c r="V445" i="16"/>
  <c r="V449" i="16"/>
  <c r="V453" i="16"/>
  <c r="V457" i="16"/>
  <c r="V461" i="16"/>
  <c r="V465" i="16"/>
  <c r="X465" i="16" s="1"/>
  <c r="Y465" i="16" s="1"/>
  <c r="V469" i="16"/>
  <c r="X469" i="16" s="1"/>
  <c r="Y469" i="16" s="1"/>
  <c r="V473" i="16"/>
  <c r="X473" i="16" s="1"/>
  <c r="Y473" i="16" s="1"/>
  <c r="V477" i="16"/>
  <c r="X477" i="16" s="1"/>
  <c r="Y477" i="16" s="1"/>
  <c r="V481" i="16"/>
  <c r="X481" i="16" s="1"/>
  <c r="Y481" i="16" s="1"/>
  <c r="V485" i="16"/>
  <c r="X485" i="16" s="1"/>
  <c r="Y485" i="16" s="1"/>
  <c r="V489" i="16"/>
  <c r="X489" i="16" s="1"/>
  <c r="Y489" i="16" s="1"/>
  <c r="V493" i="16"/>
  <c r="X493" i="16" s="1"/>
  <c r="Y493" i="16" s="1"/>
  <c r="V497" i="16"/>
  <c r="X497" i="16" s="1"/>
  <c r="Y497" i="16" s="1"/>
  <c r="V501" i="16"/>
  <c r="V505" i="16"/>
  <c r="V509" i="16"/>
  <c r="V513" i="16"/>
  <c r="V517" i="16"/>
  <c r="V521" i="16"/>
  <c r="V525" i="16"/>
  <c r="V529" i="16"/>
  <c r="X529" i="16" s="1"/>
  <c r="Y529" i="16" s="1"/>
  <c r="V533" i="16"/>
  <c r="X533" i="16" s="1"/>
  <c r="Y533" i="16" s="1"/>
  <c r="V537" i="16"/>
  <c r="V541" i="16"/>
  <c r="V545" i="16"/>
  <c r="V549" i="16"/>
  <c r="X549" i="16" s="1"/>
  <c r="Y549" i="16" s="1"/>
  <c r="V553" i="16"/>
  <c r="X553" i="16" s="1"/>
  <c r="Y553" i="16" s="1"/>
  <c r="V557" i="16"/>
  <c r="X557" i="16" s="1"/>
  <c r="Y557" i="16" s="1"/>
  <c r="V561" i="16"/>
  <c r="X561" i="16" s="1"/>
  <c r="Y561" i="16" s="1"/>
  <c r="V565" i="16"/>
  <c r="X565" i="16" s="1"/>
  <c r="Y565" i="16" s="1"/>
  <c r="V569" i="16"/>
  <c r="X569" i="16" s="1"/>
  <c r="Y569" i="16" s="1"/>
  <c r="V573" i="16"/>
  <c r="X573" i="16" s="1"/>
  <c r="Y573" i="16" s="1"/>
  <c r="V577" i="16"/>
  <c r="X577" i="16" s="1"/>
  <c r="Y577" i="16" s="1"/>
  <c r="V581" i="16"/>
  <c r="X581" i="16" s="1"/>
  <c r="Y581" i="16" s="1"/>
  <c r="V585" i="16"/>
  <c r="X585" i="16" s="1"/>
  <c r="Y585" i="16" s="1"/>
  <c r="V589" i="16"/>
  <c r="X589" i="16" s="1"/>
  <c r="Y589" i="16" s="1"/>
  <c r="V593" i="16"/>
  <c r="X593" i="16" s="1"/>
  <c r="Y593" i="16" s="1"/>
  <c r="V597" i="16"/>
  <c r="X597" i="16" s="1"/>
  <c r="Y597" i="16" s="1"/>
  <c r="V601" i="16"/>
  <c r="X601" i="16" s="1"/>
  <c r="Y601" i="16" s="1"/>
  <c r="V605" i="16"/>
  <c r="X605" i="16" s="1"/>
  <c r="Y605" i="16" s="1"/>
  <c r="V609" i="16"/>
  <c r="X609" i="16" s="1"/>
  <c r="Y609" i="16" s="1"/>
  <c r="V613" i="16"/>
  <c r="X613" i="16" s="1"/>
  <c r="Y613" i="16" s="1"/>
  <c r="V617" i="16"/>
  <c r="X617" i="16" s="1"/>
  <c r="Y617" i="16" s="1"/>
  <c r="V621" i="16"/>
  <c r="X621" i="16" s="1"/>
  <c r="Y621" i="16" s="1"/>
  <c r="V625" i="16"/>
  <c r="X625" i="16" s="1"/>
  <c r="Y625" i="16" s="1"/>
  <c r="V629" i="16"/>
  <c r="X629" i="16" s="1"/>
  <c r="Y629" i="16" s="1"/>
  <c r="V633" i="16"/>
  <c r="X633" i="16" s="1"/>
  <c r="Y633" i="16" s="1"/>
  <c r="V637" i="16"/>
  <c r="X637" i="16" s="1"/>
  <c r="Y637" i="16" s="1"/>
  <c r="V641" i="16"/>
  <c r="X641" i="16" s="1"/>
  <c r="Y641" i="16" s="1"/>
  <c r="V645" i="16"/>
  <c r="X645" i="16" s="1"/>
  <c r="Y645" i="16" s="1"/>
  <c r="V649" i="16"/>
  <c r="V653" i="16"/>
  <c r="V657" i="16"/>
  <c r="V661" i="16"/>
  <c r="V665" i="16"/>
  <c r="V669" i="16"/>
  <c r="V673" i="16"/>
  <c r="X673" i="16" s="1"/>
  <c r="Y673" i="16" s="1"/>
  <c r="V677" i="16"/>
  <c r="X677" i="16" s="1"/>
  <c r="Y677" i="16" s="1"/>
  <c r="V681" i="16"/>
  <c r="V685" i="16"/>
  <c r="X685" i="16" s="1"/>
  <c r="Y685" i="16" s="1"/>
  <c r="V689" i="16"/>
  <c r="X689" i="16" s="1"/>
  <c r="Y689" i="16" s="1"/>
  <c r="V693" i="16"/>
  <c r="V697" i="16"/>
  <c r="V701" i="16"/>
  <c r="V705" i="16"/>
  <c r="V709" i="16"/>
  <c r="X709" i="16" s="1"/>
  <c r="Y709" i="16" s="1"/>
  <c r="V713" i="16"/>
  <c r="X713" i="16" s="1"/>
  <c r="Y713" i="16" s="1"/>
  <c r="V717" i="16"/>
  <c r="X717" i="16" s="1"/>
  <c r="Y717" i="16" s="1"/>
  <c r="V721" i="16"/>
  <c r="V725" i="16"/>
  <c r="V729" i="16"/>
  <c r="X729" i="16" s="1"/>
  <c r="Y729" i="16" s="1"/>
  <c r="V733" i="16"/>
  <c r="V737" i="16"/>
  <c r="V741" i="16"/>
  <c r="V745" i="16"/>
  <c r="V749" i="16"/>
  <c r="V753" i="16"/>
  <c r="V757" i="16"/>
  <c r="V761" i="16"/>
  <c r="V765" i="16"/>
  <c r="V769" i="16"/>
  <c r="V773" i="16"/>
  <c r="V777" i="16"/>
  <c r="V781" i="16"/>
  <c r="X781" i="16" s="1"/>
  <c r="Y781" i="16" s="1"/>
  <c r="V785" i="16"/>
  <c r="V789" i="16"/>
  <c r="V793" i="16"/>
  <c r="V797" i="16"/>
  <c r="V801" i="16"/>
  <c r="V805" i="16"/>
  <c r="V809" i="16"/>
  <c r="X809" i="16" s="1"/>
  <c r="Y809" i="16" s="1"/>
  <c r="V813" i="16"/>
  <c r="X813" i="16" s="1"/>
  <c r="Y813" i="16" s="1"/>
  <c r="V817" i="16"/>
  <c r="V821" i="16"/>
  <c r="V825" i="16"/>
  <c r="V829" i="16"/>
  <c r="V833" i="16"/>
  <c r="V837" i="16"/>
  <c r="X837" i="16" s="1"/>
  <c r="Y837" i="16" s="1"/>
  <c r="V841" i="16"/>
  <c r="X841" i="16" s="1"/>
  <c r="Y841" i="16" s="1"/>
  <c r="V845" i="16"/>
  <c r="X845" i="16" s="1"/>
  <c r="Y845" i="16" s="1"/>
  <c r="V849" i="16"/>
  <c r="X849" i="16" s="1"/>
  <c r="Y849" i="16" s="1"/>
  <c r="V853" i="16"/>
  <c r="X853" i="16" s="1"/>
  <c r="Y853" i="16" s="1"/>
  <c r="V857" i="16"/>
  <c r="X857" i="16" s="1"/>
  <c r="Y857" i="16" s="1"/>
  <c r="V861" i="16"/>
  <c r="X861" i="16" s="1"/>
  <c r="Y861" i="16" s="1"/>
  <c r="V865" i="16"/>
  <c r="X865" i="16" s="1"/>
  <c r="Y865" i="16" s="1"/>
  <c r="V869" i="16"/>
  <c r="X869" i="16" s="1"/>
  <c r="Y869" i="16" s="1"/>
  <c r="V873" i="16"/>
  <c r="X873" i="16" s="1"/>
  <c r="Y873" i="16" s="1"/>
  <c r="V877" i="16"/>
  <c r="X877" i="16" s="1"/>
  <c r="Y877" i="16" s="1"/>
  <c r="V881" i="16"/>
  <c r="V885" i="16"/>
  <c r="V889" i="16"/>
  <c r="V893" i="16"/>
  <c r="V897" i="16"/>
  <c r="V901" i="16"/>
  <c r="X901" i="16" s="1"/>
  <c r="Y901" i="16" s="1"/>
  <c r="V905" i="16"/>
  <c r="V909" i="16"/>
  <c r="V913" i="16"/>
  <c r="X913" i="16" s="1"/>
  <c r="Y913" i="16" s="1"/>
  <c r="V917" i="16"/>
  <c r="X917" i="16" s="1"/>
  <c r="Y917" i="16" s="1"/>
  <c r="V921" i="16"/>
  <c r="X921" i="16" s="1"/>
  <c r="Y921" i="16" s="1"/>
  <c r="V925" i="16"/>
  <c r="X925" i="16" s="1"/>
  <c r="Y925" i="16" s="1"/>
  <c r="V929" i="16"/>
  <c r="X929" i="16" s="1"/>
  <c r="Y929" i="16" s="1"/>
  <c r="V933" i="16"/>
  <c r="X933" i="16" s="1"/>
  <c r="Y933" i="16" s="1"/>
  <c r="V937" i="16"/>
  <c r="X937" i="16" s="1"/>
  <c r="Y937" i="16" s="1"/>
  <c r="V941" i="16"/>
  <c r="X941" i="16" s="1"/>
  <c r="Y941" i="16" s="1"/>
  <c r="V945" i="16"/>
  <c r="X945" i="16" s="1"/>
  <c r="Y945" i="16" s="1"/>
  <c r="V949" i="16"/>
  <c r="X949" i="16" s="1"/>
  <c r="Y949" i="16" s="1"/>
  <c r="V953" i="16"/>
  <c r="X953" i="16" s="1"/>
  <c r="Y953" i="16" s="1"/>
  <c r="V957" i="16"/>
  <c r="X957" i="16" s="1"/>
  <c r="Y957" i="16" s="1"/>
  <c r="V961" i="16"/>
  <c r="X961" i="16" s="1"/>
  <c r="Y961" i="16" s="1"/>
  <c r="V965" i="16"/>
  <c r="X965" i="16" s="1"/>
  <c r="Y965" i="16" s="1"/>
  <c r="V969" i="16"/>
  <c r="X969" i="16" s="1"/>
  <c r="Y969" i="16" s="1"/>
  <c r="V973" i="16"/>
  <c r="X973" i="16" s="1"/>
  <c r="Y973" i="16" s="1"/>
  <c r="V977" i="16"/>
  <c r="X977" i="16" s="1"/>
  <c r="Y977" i="16" s="1"/>
  <c r="V981" i="16"/>
  <c r="X981" i="16" s="1"/>
  <c r="Y981" i="16" s="1"/>
  <c r="V985" i="16"/>
  <c r="X985" i="16" s="1"/>
  <c r="Y985" i="16" s="1"/>
  <c r="V989" i="16"/>
  <c r="X989" i="16" s="1"/>
  <c r="Y989" i="16" s="1"/>
  <c r="V993" i="16"/>
  <c r="X993" i="16" s="1"/>
  <c r="Y993" i="16" s="1"/>
  <c r="V997" i="16"/>
  <c r="X997" i="16" s="1"/>
  <c r="Y997" i="16" s="1"/>
  <c r="V1001" i="16"/>
  <c r="X1001" i="16" s="1"/>
  <c r="Y1001" i="16" s="1"/>
  <c r="V1005" i="16"/>
  <c r="X1005" i="16" s="1"/>
  <c r="Y1005" i="16" s="1"/>
  <c r="V1009" i="16"/>
  <c r="X1009" i="16" s="1"/>
  <c r="Y1009" i="16" s="1"/>
  <c r="V1013" i="16"/>
  <c r="X1013" i="16" s="1"/>
  <c r="Y1013" i="16" s="1"/>
  <c r="V1017" i="16"/>
  <c r="X1017" i="16" s="1"/>
  <c r="Y1017" i="16" s="1"/>
  <c r="V1021" i="16"/>
  <c r="X1021" i="16" s="1"/>
  <c r="Y1021" i="16" s="1"/>
  <c r="V1025" i="16"/>
  <c r="X1025" i="16" s="1"/>
  <c r="Y1025" i="16" s="1"/>
  <c r="V1029" i="16"/>
  <c r="X1029" i="16" s="1"/>
  <c r="Y1029" i="16" s="1"/>
  <c r="V1033" i="16"/>
  <c r="X1033" i="16" s="1"/>
  <c r="Y1033" i="16" s="1"/>
  <c r="V1037" i="16"/>
  <c r="X1037" i="16" s="1"/>
  <c r="Y1037" i="16" s="1"/>
  <c r="V1041" i="16"/>
  <c r="X1041" i="16" s="1"/>
  <c r="Y1041" i="16" s="1"/>
  <c r="V1045" i="16"/>
  <c r="X1045" i="16" s="1"/>
  <c r="Y1045" i="16" s="1"/>
  <c r="V1049" i="16"/>
  <c r="X1049" i="16" s="1"/>
  <c r="Y1049" i="16" s="1"/>
  <c r="V1053" i="16"/>
  <c r="X1053" i="16" s="1"/>
  <c r="Y1053" i="16" s="1"/>
  <c r="V1057" i="16"/>
  <c r="X1057" i="16" s="1"/>
  <c r="Y1057" i="16" s="1"/>
  <c r="V1061" i="16"/>
  <c r="X1061" i="16" s="1"/>
  <c r="Y1061" i="16" s="1"/>
  <c r="V1065" i="16"/>
  <c r="X1065" i="16" s="1"/>
  <c r="Y1065" i="16" s="1"/>
  <c r="V1069" i="16"/>
  <c r="X1069" i="16" s="1"/>
  <c r="Y1069" i="16" s="1"/>
  <c r="V1073" i="16"/>
  <c r="X1073" i="16" s="1"/>
  <c r="Y1073" i="16" s="1"/>
  <c r="V1077" i="16"/>
  <c r="X1077" i="16" s="1"/>
  <c r="Y1077" i="16" s="1"/>
  <c r="V1081" i="16"/>
  <c r="X1081" i="16" s="1"/>
  <c r="Y1081" i="16" s="1"/>
  <c r="V1085" i="16"/>
  <c r="X1085" i="16" s="1"/>
  <c r="Y1085" i="16" s="1"/>
  <c r="V1089" i="16"/>
  <c r="X1089" i="16" s="1"/>
  <c r="Y1089" i="16" s="1"/>
  <c r="V1093" i="16"/>
  <c r="X1093" i="16" s="1"/>
  <c r="Y1093" i="16" s="1"/>
  <c r="V1097" i="16"/>
  <c r="X1097" i="16" s="1"/>
  <c r="Y1097" i="16" s="1"/>
  <c r="V1101" i="16"/>
  <c r="X1101" i="16" s="1"/>
  <c r="Y1101" i="16" s="1"/>
  <c r="V1105" i="16"/>
  <c r="X1105" i="16" s="1"/>
  <c r="Y1105" i="16" s="1"/>
  <c r="V1109" i="16"/>
  <c r="X1109" i="16" s="1"/>
  <c r="Y1109" i="16" s="1"/>
  <c r="V1113" i="16"/>
  <c r="X1113" i="16" s="1"/>
  <c r="Y1113" i="16" s="1"/>
  <c r="V1117" i="16"/>
  <c r="X1117" i="16" s="1"/>
  <c r="Y1117" i="16" s="1"/>
  <c r="V1121" i="16"/>
  <c r="X1121" i="16" s="1"/>
  <c r="Y1121" i="16" s="1"/>
  <c r="V1125" i="16"/>
  <c r="X1125" i="16" s="1"/>
  <c r="Y1125" i="16" s="1"/>
  <c r="V1129" i="16"/>
  <c r="X1129" i="16" s="1"/>
  <c r="Y1129" i="16" s="1"/>
  <c r="V1133" i="16"/>
  <c r="X1133" i="16" s="1"/>
  <c r="Y1133" i="16" s="1"/>
  <c r="V1137" i="16"/>
  <c r="X1137" i="16" s="1"/>
  <c r="Y1137" i="16" s="1"/>
  <c r="V1141" i="16"/>
  <c r="X1141" i="16" s="1"/>
  <c r="Y1141" i="16" s="1"/>
  <c r="V1145" i="16"/>
  <c r="X1145" i="16" s="1"/>
  <c r="Y1145" i="16" s="1"/>
  <c r="V1149" i="16"/>
  <c r="X1149" i="16" s="1"/>
  <c r="Y1149" i="16" s="1"/>
  <c r="V1153" i="16"/>
  <c r="X1153" i="16" s="1"/>
  <c r="Y1153" i="16" s="1"/>
  <c r="V1157" i="16"/>
  <c r="X1157" i="16" s="1"/>
  <c r="Y1157" i="16" s="1"/>
  <c r="V1161" i="16"/>
  <c r="X1161" i="16" s="1"/>
  <c r="Y1161" i="16" s="1"/>
  <c r="V1165" i="16"/>
  <c r="X1165" i="16" s="1"/>
  <c r="Y1165" i="16" s="1"/>
  <c r="V1169" i="16"/>
  <c r="X1169" i="16" s="1"/>
  <c r="Y1169" i="16" s="1"/>
  <c r="V1173" i="16"/>
  <c r="X1173" i="16" s="1"/>
  <c r="Y1173" i="16" s="1"/>
  <c r="V1177" i="16"/>
  <c r="X1177" i="16" s="1"/>
  <c r="Y1177" i="16" s="1"/>
  <c r="V1181" i="16"/>
  <c r="X1181" i="16" s="1"/>
  <c r="Y1181" i="16" s="1"/>
  <c r="V1185" i="16"/>
  <c r="X1185" i="16" s="1"/>
  <c r="Y1185" i="16" s="1"/>
  <c r="V1189" i="16"/>
  <c r="X1189" i="16" s="1"/>
  <c r="Y1189" i="16" s="1"/>
  <c r="V1193" i="16"/>
  <c r="X1193" i="16" s="1"/>
  <c r="Y1193" i="16" s="1"/>
  <c r="V1197" i="16"/>
  <c r="X1197" i="16" s="1"/>
  <c r="Y1197" i="16" s="1"/>
  <c r="V1201" i="16"/>
  <c r="X1201" i="16" s="1"/>
  <c r="Y1201" i="16" s="1"/>
  <c r="V1205" i="16"/>
  <c r="X1205" i="16" s="1"/>
  <c r="Y1205" i="16" s="1"/>
  <c r="V1209" i="16"/>
  <c r="X1209" i="16" s="1"/>
  <c r="Y1209" i="16" s="1"/>
  <c r="V1213" i="16"/>
  <c r="X1213" i="16" s="1"/>
  <c r="Y1213" i="16" s="1"/>
  <c r="V1217" i="16"/>
  <c r="X1217" i="16" s="1"/>
  <c r="Y1217" i="16" s="1"/>
  <c r="V1221" i="16"/>
  <c r="X1221" i="16" s="1"/>
  <c r="Y1221" i="16" s="1"/>
  <c r="V1225" i="16"/>
  <c r="X1225" i="16" s="1"/>
  <c r="Y1225" i="16" s="1"/>
  <c r="V1229" i="16"/>
  <c r="X1229" i="16" s="1"/>
  <c r="Y1229" i="16" s="1"/>
  <c r="V1233" i="16"/>
  <c r="X1233" i="16" s="1"/>
  <c r="Y1233" i="16" s="1"/>
  <c r="V1237" i="16"/>
  <c r="X1237" i="16" s="1"/>
  <c r="Y1237" i="16" s="1"/>
  <c r="V1241" i="16"/>
  <c r="X1241" i="16" s="1"/>
  <c r="Y1241" i="16" s="1"/>
  <c r="V1245" i="16"/>
  <c r="X1245" i="16" s="1"/>
  <c r="Y1245" i="16" s="1"/>
  <c r="V1249" i="16"/>
  <c r="X1249" i="16" s="1"/>
  <c r="Y1249" i="16" s="1"/>
  <c r="V1253" i="16"/>
  <c r="X1253" i="16" s="1"/>
  <c r="Y1253" i="16" s="1"/>
  <c r="V1257" i="16"/>
  <c r="X1257" i="16" s="1"/>
  <c r="Y1257" i="16" s="1"/>
  <c r="V1261" i="16"/>
  <c r="X1261" i="16" s="1"/>
  <c r="Y1261" i="16" s="1"/>
  <c r="V1265" i="16"/>
  <c r="X1265" i="16" s="1"/>
  <c r="Y1265" i="16" s="1"/>
  <c r="V1269" i="16"/>
  <c r="X1269" i="16" s="1"/>
  <c r="Y1269" i="16" s="1"/>
  <c r="V1273" i="16"/>
  <c r="X1273" i="16" s="1"/>
  <c r="Y1273" i="16" s="1"/>
  <c r="V1277" i="16"/>
  <c r="X1277" i="16" s="1"/>
  <c r="Y1277" i="16" s="1"/>
  <c r="V1281" i="16"/>
  <c r="X1281" i="16" s="1"/>
  <c r="Y1281" i="16" s="1"/>
  <c r="V1285" i="16"/>
  <c r="X1285" i="16" s="1"/>
  <c r="Y1285" i="16" s="1"/>
  <c r="V1289" i="16"/>
  <c r="X1289" i="16" s="1"/>
  <c r="Y1289" i="16" s="1"/>
  <c r="V1293" i="16"/>
  <c r="X1293" i="16" s="1"/>
  <c r="Y1293" i="16" s="1"/>
  <c r="V1297" i="16"/>
  <c r="X1297" i="16" s="1"/>
  <c r="Y1297" i="16" s="1"/>
  <c r="V1301" i="16"/>
  <c r="X1301" i="16" s="1"/>
  <c r="Y1301" i="16" s="1"/>
  <c r="V1305" i="16"/>
  <c r="X1305" i="16" s="1"/>
  <c r="Y1305" i="16" s="1"/>
  <c r="V1309" i="16"/>
  <c r="X1309" i="16" s="1"/>
  <c r="Y1309" i="16" s="1"/>
  <c r="V1313" i="16"/>
  <c r="X1313" i="16" s="1"/>
  <c r="Y1313" i="16" s="1"/>
  <c r="V1317" i="16"/>
  <c r="X1317" i="16" s="1"/>
  <c r="Y1317" i="16" s="1"/>
  <c r="V1321" i="16"/>
  <c r="X1321" i="16" s="1"/>
  <c r="Y1321" i="16" s="1"/>
  <c r="V1325" i="16"/>
  <c r="X1325" i="16" s="1"/>
  <c r="Y1325" i="16" s="1"/>
  <c r="V1329" i="16"/>
  <c r="X1329" i="16" s="1"/>
  <c r="Y1329" i="16" s="1"/>
  <c r="V1333" i="16"/>
  <c r="X1333" i="16" s="1"/>
  <c r="Y1333" i="16" s="1"/>
  <c r="V1337" i="16"/>
  <c r="X1337" i="16" s="1"/>
  <c r="Y1337" i="16" s="1"/>
  <c r="V1341" i="16"/>
  <c r="X1341" i="16" s="1"/>
  <c r="Y1341" i="16" s="1"/>
  <c r="V1345" i="16"/>
  <c r="X1345" i="16" s="1"/>
  <c r="Y1345" i="16" s="1"/>
  <c r="V1349" i="16"/>
  <c r="X1349" i="16" s="1"/>
  <c r="Y1349" i="16" s="1"/>
  <c r="V1353" i="16"/>
  <c r="X1353" i="16" s="1"/>
  <c r="Y1353" i="16" s="1"/>
  <c r="V1357" i="16"/>
  <c r="X1357" i="16" s="1"/>
  <c r="Y1357" i="16" s="1"/>
  <c r="V1361" i="16"/>
  <c r="X1361" i="16" s="1"/>
  <c r="Y1361" i="16" s="1"/>
  <c r="V1365" i="16"/>
  <c r="X1365" i="16" s="1"/>
  <c r="Y1365" i="16" s="1"/>
  <c r="V1369" i="16"/>
  <c r="X1369" i="16" s="1"/>
  <c r="Y1369" i="16" s="1"/>
  <c r="V1373" i="16"/>
  <c r="X1373" i="16" s="1"/>
  <c r="Y1373" i="16" s="1"/>
  <c r="V1377" i="16"/>
  <c r="X1377" i="16" s="1"/>
  <c r="Y1377" i="16" s="1"/>
  <c r="V1381" i="16"/>
  <c r="X1381" i="16" s="1"/>
  <c r="Y1381" i="16" s="1"/>
  <c r="V1385" i="16"/>
  <c r="X1385" i="16" s="1"/>
  <c r="Y1385" i="16" s="1"/>
  <c r="V1389" i="16"/>
  <c r="X1389" i="16" s="1"/>
  <c r="Y1389" i="16" s="1"/>
  <c r="V1393" i="16"/>
  <c r="X1393" i="16" s="1"/>
  <c r="Y1393" i="16" s="1"/>
  <c r="V1397" i="16"/>
  <c r="X1397" i="16" s="1"/>
  <c r="Y1397" i="16" s="1"/>
  <c r="V1401" i="16"/>
  <c r="X1401" i="16" s="1"/>
  <c r="Y1401" i="16" s="1"/>
  <c r="V1405" i="16"/>
  <c r="X1405" i="16" s="1"/>
  <c r="Y1405" i="16" s="1"/>
  <c r="V1409" i="16"/>
  <c r="X1409" i="16" s="1"/>
  <c r="Y1409" i="16" s="1"/>
  <c r="V1413" i="16"/>
  <c r="X1413" i="16" s="1"/>
  <c r="Y1413" i="16" s="1"/>
  <c r="V1417" i="16"/>
  <c r="X1417" i="16" s="1"/>
  <c r="Y1417" i="16" s="1"/>
  <c r="V1421" i="16"/>
  <c r="X1421" i="16" s="1"/>
  <c r="Y1421" i="16" s="1"/>
  <c r="V1425" i="16"/>
  <c r="X1425" i="16" s="1"/>
  <c r="Y1425" i="16" s="1"/>
  <c r="V1429" i="16"/>
  <c r="X1429" i="16" s="1"/>
  <c r="Y1429" i="16" s="1"/>
  <c r="V1433" i="16"/>
  <c r="X1433" i="16" s="1"/>
  <c r="Y1433" i="16" s="1"/>
  <c r="V1437" i="16"/>
  <c r="X1437" i="16" s="1"/>
  <c r="Y1437" i="16" s="1"/>
  <c r="V1441" i="16"/>
  <c r="X1441" i="16" s="1"/>
  <c r="Y1441" i="16" s="1"/>
  <c r="V1445" i="16"/>
  <c r="X1445" i="16" s="1"/>
  <c r="Y1445" i="16" s="1"/>
  <c r="V1449" i="16"/>
  <c r="X1449" i="16" s="1"/>
  <c r="Y1449" i="16" s="1"/>
  <c r="V1453" i="16"/>
  <c r="X1453" i="16" s="1"/>
  <c r="Y1453" i="16" s="1"/>
  <c r="V1457" i="16"/>
  <c r="X1457" i="16" s="1"/>
  <c r="Y1457" i="16" s="1"/>
  <c r="V1461" i="16"/>
  <c r="X1461" i="16" s="1"/>
  <c r="Y1461" i="16" s="1"/>
  <c r="V1465" i="16"/>
  <c r="X1465" i="16" s="1"/>
  <c r="Y1465" i="16" s="1"/>
  <c r="V1469" i="16"/>
  <c r="X1469" i="16" s="1"/>
  <c r="Y1469" i="16" s="1"/>
  <c r="V1473" i="16"/>
  <c r="X1473" i="16" s="1"/>
  <c r="Y1473" i="16" s="1"/>
  <c r="V1477" i="16"/>
  <c r="X1477" i="16" s="1"/>
  <c r="Y1477" i="16" s="1"/>
  <c r="V1481" i="16"/>
  <c r="X1481" i="16" s="1"/>
  <c r="Y1481" i="16" s="1"/>
  <c r="V1485" i="16"/>
  <c r="X1485" i="16" s="1"/>
  <c r="Y1485" i="16" s="1"/>
  <c r="V1489" i="16"/>
  <c r="X1489" i="16" s="1"/>
  <c r="Y1489" i="16" s="1"/>
  <c r="V1493" i="16"/>
  <c r="X1493" i="16" s="1"/>
  <c r="Y1493" i="16" s="1"/>
  <c r="V1497" i="16"/>
  <c r="X1497" i="16" s="1"/>
  <c r="Y1497" i="16" s="1"/>
  <c r="V1501" i="16"/>
  <c r="X1501" i="16" s="1"/>
  <c r="Y1501" i="16" s="1"/>
  <c r="V1505" i="16"/>
  <c r="X1505" i="16" s="1"/>
  <c r="Y1505" i="16" s="1"/>
  <c r="V1509" i="16"/>
  <c r="X1509" i="16" s="1"/>
  <c r="Y1509" i="16" s="1"/>
  <c r="V1513" i="16"/>
  <c r="X1513" i="16" s="1"/>
  <c r="Y1513" i="16" s="1"/>
  <c r="V1517" i="16"/>
  <c r="X1517" i="16" s="1"/>
  <c r="Y1517" i="16" s="1"/>
  <c r="V1521" i="16"/>
  <c r="X1521" i="16" s="1"/>
  <c r="Y1521" i="16" s="1"/>
  <c r="V1525" i="16"/>
  <c r="X1525" i="16" s="1"/>
  <c r="Y1525" i="16" s="1"/>
  <c r="V1529" i="16"/>
  <c r="X1529" i="16" s="1"/>
  <c r="Y1529" i="16" s="1"/>
  <c r="V1533" i="16"/>
  <c r="X1533" i="16" s="1"/>
  <c r="Y1533" i="16" s="1"/>
  <c r="V1537" i="16"/>
  <c r="X1537" i="16" s="1"/>
  <c r="Y1537" i="16" s="1"/>
  <c r="V1541" i="16"/>
  <c r="V1545" i="16"/>
  <c r="V1549" i="16"/>
  <c r="V1553" i="16"/>
  <c r="V1557" i="16"/>
  <c r="V1561" i="16"/>
  <c r="V1565" i="16"/>
  <c r="V1569" i="16"/>
  <c r="V1573" i="16"/>
  <c r="V1577" i="16"/>
  <c r="V1581" i="16"/>
  <c r="V1585" i="16"/>
  <c r="V1589" i="16"/>
  <c r="V1593" i="16"/>
  <c r="V1597" i="16"/>
  <c r="V1601" i="16"/>
  <c r="V1605" i="16"/>
  <c r="V1609" i="16"/>
  <c r="V1613" i="16"/>
  <c r="V1617" i="16"/>
  <c r="V1621" i="16"/>
  <c r="V1625" i="16"/>
  <c r="V1629" i="16"/>
  <c r="V1633" i="16"/>
  <c r="V1637" i="16"/>
  <c r="V1641" i="16"/>
  <c r="X1641" i="16" s="1"/>
  <c r="Y1641" i="16" s="1"/>
  <c r="V1645" i="16"/>
  <c r="X1645" i="16" s="1"/>
  <c r="Y1645" i="16" s="1"/>
  <c r="V1649" i="16"/>
  <c r="X1649" i="16" s="1"/>
  <c r="Y1649" i="16" s="1"/>
  <c r="V1653" i="16"/>
  <c r="X1653" i="16" s="1"/>
  <c r="Y1653" i="16" s="1"/>
  <c r="V1657" i="16"/>
  <c r="X1657" i="16" s="1"/>
  <c r="Y1657" i="16" s="1"/>
  <c r="V1661" i="16"/>
  <c r="X1661" i="16" s="1"/>
  <c r="Y1661" i="16" s="1"/>
  <c r="V1665" i="16"/>
  <c r="V1669" i="16"/>
  <c r="V1673" i="16"/>
  <c r="V1677" i="16"/>
  <c r="V1681" i="16"/>
  <c r="V1685" i="16"/>
  <c r="V1689" i="16"/>
  <c r="V1693" i="16"/>
  <c r="V1697" i="16"/>
  <c r="V1701" i="16"/>
  <c r="V1705" i="16"/>
  <c r="V1709" i="16"/>
  <c r="V1713" i="16"/>
  <c r="V1717" i="16"/>
  <c r="V1721" i="16"/>
  <c r="V1725" i="16"/>
  <c r="V1729" i="16"/>
  <c r="V1733" i="16"/>
  <c r="V1737" i="16"/>
  <c r="V1741" i="16"/>
  <c r="V1745" i="16"/>
  <c r="V1749" i="16"/>
  <c r="V1753" i="16"/>
  <c r="V1757" i="16"/>
  <c r="V1761" i="16"/>
  <c r="X1761" i="16" s="1"/>
  <c r="Y1761" i="16" s="1"/>
  <c r="V1765" i="16"/>
  <c r="X1765" i="16" s="1"/>
  <c r="Y1765" i="16" s="1"/>
  <c r="V1769" i="16"/>
  <c r="V1773" i="16"/>
  <c r="V1777" i="16"/>
  <c r="V1781" i="16"/>
  <c r="V1785" i="16"/>
  <c r="X1785" i="16" s="1"/>
  <c r="Y1785" i="16" s="1"/>
  <c r="V1789" i="16"/>
  <c r="X1789" i="16" s="1"/>
  <c r="Y1789" i="16" s="1"/>
  <c r="V1793" i="16"/>
  <c r="X1793" i="16" s="1"/>
  <c r="Y1793" i="16" s="1"/>
  <c r="V1797" i="16"/>
  <c r="X1797" i="16" s="1"/>
  <c r="Y1797" i="16" s="1"/>
  <c r="V1801" i="16"/>
  <c r="X1801" i="16" s="1"/>
  <c r="Y1801" i="16" s="1"/>
  <c r="V1805" i="16"/>
  <c r="X1805" i="16" s="1"/>
  <c r="Y1805" i="16" s="1"/>
  <c r="V1809" i="16"/>
  <c r="X1809" i="16" s="1"/>
  <c r="Y1809" i="16" s="1"/>
  <c r="V1813" i="16"/>
  <c r="X1813" i="16" s="1"/>
  <c r="Y1813" i="16" s="1"/>
  <c r="V1817" i="16"/>
  <c r="X1817" i="16" s="1"/>
  <c r="Y1817" i="16" s="1"/>
  <c r="V1821" i="16"/>
  <c r="X1821" i="16" s="1"/>
  <c r="Y1821" i="16" s="1"/>
  <c r="V1825" i="16"/>
  <c r="X1825" i="16" s="1"/>
  <c r="Y1825" i="16" s="1"/>
  <c r="V1829" i="16"/>
  <c r="X1829" i="16" s="1"/>
  <c r="Y1829" i="16" s="1"/>
  <c r="V1833" i="16"/>
  <c r="V1837" i="16"/>
  <c r="V1841" i="16"/>
  <c r="V1845" i="16"/>
  <c r="V1849" i="16"/>
  <c r="V1853" i="16"/>
  <c r="V1857" i="16"/>
  <c r="V1861" i="16"/>
  <c r="V1865" i="16"/>
  <c r="V1869" i="16"/>
  <c r="V1873" i="16"/>
  <c r="V1877" i="16"/>
  <c r="V1881" i="16"/>
  <c r="V1885" i="16"/>
  <c r="V1889" i="16"/>
  <c r="V1893" i="16"/>
  <c r="X1893" i="16" s="1"/>
  <c r="Y1893" i="16" s="1"/>
  <c r="V1897" i="16"/>
  <c r="X1897" i="16" s="1"/>
  <c r="Y1897" i="16" s="1"/>
  <c r="V1901" i="16"/>
  <c r="V1905" i="16"/>
  <c r="V1909" i="16"/>
  <c r="V1913" i="16"/>
  <c r="V1917" i="16"/>
  <c r="V1921" i="16"/>
  <c r="V1925" i="16"/>
  <c r="V1929" i="16"/>
  <c r="V1933" i="16"/>
  <c r="V1937" i="16"/>
  <c r="V1941" i="16"/>
  <c r="V1945" i="16"/>
  <c r="X1945" i="16" s="1"/>
  <c r="Y1945" i="16" s="1"/>
  <c r="V1949" i="16"/>
  <c r="X1949" i="16" s="1"/>
  <c r="Y1949" i="16" s="1"/>
  <c r="V1953" i="16"/>
  <c r="X1953" i="16" s="1"/>
  <c r="Y1953" i="16" s="1"/>
  <c r="V1957" i="16"/>
  <c r="X1957" i="16" s="1"/>
  <c r="Y1957" i="16" s="1"/>
  <c r="V1961" i="16"/>
  <c r="X1961" i="16" s="1"/>
  <c r="Y1961" i="16" s="1"/>
  <c r="V1965" i="16"/>
  <c r="X1965" i="16" s="1"/>
  <c r="Y1965" i="16" s="1"/>
  <c r="V1969" i="16"/>
  <c r="X1969" i="16" s="1"/>
  <c r="Y1969" i="16" s="1"/>
  <c r="V1973" i="16"/>
  <c r="X1973" i="16" s="1"/>
  <c r="Y1973" i="16" s="1"/>
  <c r="V1977" i="16"/>
  <c r="X1977" i="16" s="1"/>
  <c r="Y1977" i="16" s="1"/>
  <c r="V1981" i="16"/>
  <c r="X1981" i="16" s="1"/>
  <c r="Y1981" i="16" s="1"/>
  <c r="V1985" i="16"/>
  <c r="X1985" i="16" s="1"/>
  <c r="Y1985" i="16" s="1"/>
  <c r="V1989" i="16"/>
  <c r="X1989" i="16" s="1"/>
  <c r="Y1989" i="16" s="1"/>
  <c r="V1993" i="16"/>
  <c r="X1993" i="16" s="1"/>
  <c r="Y1993" i="16" s="1"/>
  <c r="V1997" i="16"/>
  <c r="V2001" i="16"/>
  <c r="V2005" i="16"/>
  <c r="V2009" i="16"/>
  <c r="X2009" i="16" s="1"/>
  <c r="Y2009" i="16" s="1"/>
  <c r="V2013" i="16"/>
  <c r="X2013" i="16" s="1"/>
  <c r="Y2013" i="16" s="1"/>
  <c r="V2017" i="16"/>
  <c r="X2017" i="16" s="1"/>
  <c r="Y2017" i="16" s="1"/>
  <c r="V2021" i="16"/>
  <c r="V2025" i="16"/>
  <c r="V2029" i="16"/>
  <c r="V2033" i="16"/>
  <c r="V2037" i="16"/>
  <c r="V2041" i="16"/>
  <c r="V2045" i="16"/>
  <c r="V2049" i="16"/>
  <c r="V2053" i="16"/>
  <c r="X2053" i="16" s="1"/>
  <c r="Y2053" i="16" s="1"/>
  <c r="V2057" i="16"/>
  <c r="X2057" i="16" s="1"/>
  <c r="Y2057" i="16" s="1"/>
  <c r="V2061" i="16"/>
  <c r="X2061" i="16" s="1"/>
  <c r="Y2061" i="16" s="1"/>
  <c r="V2065" i="16"/>
  <c r="X2065" i="16" s="1"/>
  <c r="Y2065" i="16" s="1"/>
  <c r="V2069" i="16"/>
  <c r="X2069" i="16" s="1"/>
  <c r="Y2069" i="16" s="1"/>
  <c r="V2073" i="16"/>
  <c r="V2077" i="16"/>
  <c r="V2081" i="16"/>
  <c r="V2085" i="16"/>
  <c r="V2089" i="16"/>
  <c r="X2089" i="16" s="1"/>
  <c r="Y2089" i="16" s="1"/>
  <c r="V2093" i="16"/>
  <c r="X2093" i="16" s="1"/>
  <c r="Y2093" i="16" s="1"/>
  <c r="V2097" i="16"/>
  <c r="V2101" i="16"/>
  <c r="V2105" i="16"/>
  <c r="V2109" i="16"/>
  <c r="X2109" i="16" s="1"/>
  <c r="Y2109" i="16" s="1"/>
  <c r="V2113" i="16"/>
  <c r="V2117" i="16"/>
  <c r="V2121" i="16"/>
  <c r="V2125" i="16"/>
  <c r="V2129" i="16"/>
  <c r="V2133" i="16"/>
  <c r="V2137" i="16"/>
  <c r="V2141" i="16"/>
  <c r="V2145" i="16"/>
  <c r="X2145" i="16" s="1"/>
  <c r="Y2145" i="16" s="1"/>
  <c r="V2149" i="16"/>
  <c r="V2153" i="16"/>
  <c r="V2157" i="16"/>
  <c r="X2157" i="16" s="1"/>
  <c r="Y2157" i="16" s="1"/>
  <c r="V2161" i="16"/>
  <c r="X2161" i="16" s="1"/>
  <c r="Y2161" i="16" s="1"/>
  <c r="V2165" i="16"/>
  <c r="X2165" i="16" s="1"/>
  <c r="Y2165" i="16" s="1"/>
  <c r="V2169" i="16"/>
  <c r="X2169" i="16" s="1"/>
  <c r="Y2169" i="16" s="1"/>
  <c r="V2173" i="16"/>
  <c r="V2177" i="16"/>
  <c r="V2181" i="16"/>
  <c r="V2185" i="16"/>
  <c r="V2189" i="16"/>
  <c r="V2193" i="16"/>
  <c r="V2197" i="16"/>
  <c r="V2201" i="16"/>
  <c r="V2205" i="16"/>
  <c r="V2209" i="16"/>
  <c r="V2213" i="16"/>
  <c r="X2213" i="16" s="1"/>
  <c r="Y2213" i="16" s="1"/>
  <c r="V2217" i="16"/>
  <c r="X2217" i="16" s="1"/>
  <c r="Y2217" i="16" s="1"/>
  <c r="V2221" i="16"/>
  <c r="X2221" i="16" s="1"/>
  <c r="Y2221" i="16" s="1"/>
  <c r="V2225" i="16"/>
  <c r="V2229" i="16"/>
  <c r="V2233" i="16"/>
  <c r="V2237" i="16"/>
  <c r="V2241" i="16"/>
  <c r="V2245" i="16"/>
  <c r="V2249" i="16"/>
  <c r="V2253" i="16"/>
  <c r="X2253" i="16" s="1"/>
  <c r="Y2253" i="16" s="1"/>
  <c r="V2257" i="16"/>
  <c r="X2257" i="16" s="1"/>
  <c r="Y2257" i="16" s="1"/>
  <c r="V2261" i="16"/>
  <c r="X2261" i="16" s="1"/>
  <c r="Y2261" i="16" s="1"/>
  <c r="V2265" i="16"/>
  <c r="X2265" i="16" s="1"/>
  <c r="Y2265" i="16" s="1"/>
  <c r="V2269" i="16"/>
  <c r="V2273" i="16"/>
  <c r="V2277" i="16"/>
  <c r="V2281" i="16"/>
  <c r="X2281" i="16" s="1"/>
  <c r="Y2281" i="16" s="1"/>
  <c r="V2285" i="16"/>
  <c r="X2285" i="16" s="1"/>
  <c r="Y2285" i="16" s="1"/>
  <c r="V2289" i="16"/>
  <c r="X2289" i="16" s="1"/>
  <c r="Y2289" i="16" s="1"/>
  <c r="V2293" i="16"/>
  <c r="V2297" i="16"/>
  <c r="V2301" i="16"/>
  <c r="V2305" i="16"/>
  <c r="V2309" i="16"/>
  <c r="V2313" i="16"/>
  <c r="X2313" i="16" s="1"/>
  <c r="Y2313" i="16" s="1"/>
  <c r="V2317" i="16"/>
  <c r="X2317" i="16" s="1"/>
  <c r="Y2317" i="16" s="1"/>
  <c r="V2321" i="16"/>
  <c r="X2321" i="16" s="1"/>
  <c r="Y2321" i="16" s="1"/>
  <c r="V2325" i="16"/>
  <c r="V2329" i="16"/>
  <c r="V2333" i="16"/>
  <c r="V2337" i="16"/>
  <c r="V2341" i="16"/>
  <c r="V2345" i="16"/>
  <c r="V2349" i="16"/>
  <c r="V2353" i="16"/>
  <c r="V2357" i="16"/>
  <c r="V2361" i="16"/>
  <c r="V2365" i="16"/>
  <c r="V2369" i="16"/>
  <c r="V2373" i="16"/>
  <c r="V2377" i="16"/>
  <c r="V2381" i="16"/>
  <c r="X2381" i="16" s="1"/>
  <c r="Y2381" i="16" s="1"/>
  <c r="V2385" i="16"/>
  <c r="X2385" i="16" s="1"/>
  <c r="Y2385" i="16" s="1"/>
  <c r="V2389" i="16"/>
  <c r="V2393" i="16"/>
  <c r="V2397" i="16"/>
  <c r="X2397" i="16" s="1"/>
  <c r="Y2397" i="16" s="1"/>
  <c r="V2401" i="16"/>
  <c r="X2401" i="16" s="1"/>
  <c r="Y2401" i="16" s="1"/>
  <c r="V2405" i="16"/>
  <c r="X2405" i="16" s="1"/>
  <c r="Y2405" i="16" s="1"/>
  <c r="V2409" i="16"/>
  <c r="V2413" i="16"/>
  <c r="V2417" i="16"/>
  <c r="V2421" i="16"/>
  <c r="V2425" i="16"/>
  <c r="V2429" i="16"/>
  <c r="V2433" i="16"/>
  <c r="V2437" i="16"/>
  <c r="V2441" i="16"/>
  <c r="V2445" i="16"/>
  <c r="V2449" i="16"/>
  <c r="X2449" i="16" s="1"/>
  <c r="Y2449" i="16" s="1"/>
  <c r="V2453" i="16"/>
  <c r="X2453" i="16" s="1"/>
  <c r="Y2453" i="16" s="1"/>
  <c r="V2457" i="16"/>
  <c r="X2457" i="16" s="1"/>
  <c r="Y2457" i="16" s="1"/>
  <c r="V2461" i="16"/>
  <c r="V2465" i="16"/>
  <c r="V2469" i="16"/>
  <c r="V2473" i="16"/>
  <c r="V2477" i="16"/>
  <c r="V2481" i="16"/>
  <c r="V2485" i="16"/>
  <c r="X2485" i="16" s="1"/>
  <c r="Y2485" i="16" s="1"/>
  <c r="V2489" i="16"/>
  <c r="X2489" i="16" s="1"/>
  <c r="Y2489" i="16" s="1"/>
  <c r="V2493" i="16"/>
  <c r="X2493" i="16" s="1"/>
  <c r="Y2493" i="16" s="1"/>
  <c r="V2497" i="16"/>
  <c r="X2497" i="16" s="1"/>
  <c r="Y2497" i="16" s="1"/>
  <c r="V2501" i="16"/>
  <c r="V2505" i="16"/>
  <c r="X2505" i="16" s="1"/>
  <c r="Y2505" i="16" s="1"/>
  <c r="V2509" i="16"/>
  <c r="X2509" i="16" s="1"/>
  <c r="Y2509" i="16" s="1"/>
  <c r="V2513" i="16"/>
  <c r="X2513" i="16" s="1"/>
  <c r="Y2513" i="16" s="1"/>
  <c r="V2517" i="16"/>
  <c r="V2521" i="16"/>
  <c r="V2525" i="16"/>
  <c r="X2525" i="16" s="1"/>
  <c r="Y2525" i="16" s="1"/>
  <c r="V2529" i="16"/>
  <c r="X2529" i="16" s="1"/>
  <c r="Y2529" i="16" s="1"/>
  <c r="V2533" i="16"/>
  <c r="X2533" i="16" s="1"/>
  <c r="Y2533" i="16" s="1"/>
  <c r="V2537" i="16"/>
  <c r="V2541" i="16"/>
  <c r="V2545" i="16"/>
  <c r="V2549" i="16"/>
  <c r="V2553" i="16"/>
  <c r="X2553" i="16" s="1"/>
  <c r="Y2553" i="16" s="1"/>
  <c r="V2557" i="16"/>
  <c r="X2557" i="16" s="1"/>
  <c r="Y2557" i="16" s="1"/>
  <c r="V2561" i="16"/>
  <c r="X2561" i="16" s="1"/>
  <c r="Y2561" i="16" s="1"/>
  <c r="V2565" i="16"/>
  <c r="X2565" i="16" s="1"/>
  <c r="Y2565" i="16" s="1"/>
  <c r="V2569" i="16"/>
  <c r="X2569" i="16" s="1"/>
  <c r="Y2569" i="16" s="1"/>
  <c r="V2573" i="16"/>
  <c r="X2573" i="16" s="1"/>
  <c r="Y2573" i="16" s="1"/>
  <c r="V2577" i="16"/>
  <c r="X2577" i="16" s="1"/>
  <c r="Y2577" i="16" s="1"/>
  <c r="V2581" i="16"/>
  <c r="X2581" i="16" s="1"/>
  <c r="Y2581" i="16" s="1"/>
  <c r="V2585" i="16"/>
  <c r="X2585" i="16" s="1"/>
  <c r="Y2585" i="16" s="1"/>
  <c r="V2589" i="16"/>
  <c r="X2589" i="16" s="1"/>
  <c r="Y2589" i="16" s="1"/>
  <c r="V2593" i="16"/>
  <c r="X2593" i="16" s="1"/>
  <c r="Y2593" i="16" s="1"/>
  <c r="V2597" i="16"/>
  <c r="V2601" i="16"/>
  <c r="V2605" i="16"/>
  <c r="V2609" i="16"/>
  <c r="V2613" i="16"/>
  <c r="X2613" i="16" s="1"/>
  <c r="Y2613" i="16" s="1"/>
  <c r="V2617" i="16"/>
  <c r="X2617" i="16" s="1"/>
  <c r="Y2617" i="16" s="1"/>
  <c r="V2621" i="16"/>
  <c r="V2625" i="16"/>
  <c r="V2629" i="16"/>
  <c r="X2629" i="16" s="1"/>
  <c r="Y2629" i="16" s="1"/>
  <c r="V2633" i="16"/>
  <c r="X2633" i="16" s="1"/>
  <c r="Y2633" i="16" s="1"/>
  <c r="V2637" i="16"/>
  <c r="X2637" i="16" s="1"/>
  <c r="Y2637" i="16" s="1"/>
  <c r="V2641" i="16"/>
  <c r="X2641" i="16" s="1"/>
  <c r="Y2641" i="16" s="1"/>
  <c r="V2645" i="16"/>
  <c r="X2645" i="16" s="1"/>
  <c r="Y2645" i="16" s="1"/>
  <c r="V2649" i="16"/>
  <c r="X2649" i="16" s="1"/>
  <c r="Y2649" i="16" s="1"/>
  <c r="V2653" i="16"/>
  <c r="X2653" i="16" s="1"/>
  <c r="Y2653" i="16" s="1"/>
  <c r="V2657" i="16"/>
  <c r="X2657" i="16" s="1"/>
  <c r="Y2657" i="16" s="1"/>
  <c r="V2661" i="16"/>
  <c r="X2661" i="16" s="1"/>
  <c r="Y2661" i="16" s="1"/>
  <c r="V2665" i="16"/>
  <c r="X2665" i="16" s="1"/>
  <c r="Y2665" i="16" s="1"/>
  <c r="V2669" i="16"/>
  <c r="X2669" i="16" s="1"/>
  <c r="Y2669" i="16" s="1"/>
  <c r="V2673" i="16"/>
  <c r="X2673" i="16" s="1"/>
  <c r="Y2673" i="16" s="1"/>
  <c r="V2677" i="16"/>
  <c r="X2677" i="16" s="1"/>
  <c r="Y2677" i="16" s="1"/>
  <c r="V2681" i="16"/>
  <c r="X2681" i="16" s="1"/>
  <c r="Y2681" i="16" s="1"/>
  <c r="V2685" i="16"/>
  <c r="X2685" i="16" s="1"/>
  <c r="Y2685" i="16" s="1"/>
  <c r="V2689" i="16"/>
  <c r="X2689" i="16" s="1"/>
  <c r="Y2689" i="16" s="1"/>
  <c r="V2693" i="16"/>
  <c r="X2693" i="16" s="1"/>
  <c r="Y2693" i="16" s="1"/>
  <c r="V2697" i="16"/>
  <c r="X2697" i="16" s="1"/>
  <c r="Y2697" i="16" s="1"/>
  <c r="V2701" i="16"/>
  <c r="X2701" i="16" s="1"/>
  <c r="Y2701" i="16" s="1"/>
  <c r="V2705" i="16"/>
  <c r="X2705" i="16" s="1"/>
  <c r="Y2705" i="16" s="1"/>
  <c r="V2709" i="16"/>
  <c r="X2709" i="16" s="1"/>
  <c r="Y2709" i="16" s="1"/>
  <c r="V2713" i="16"/>
  <c r="X2713" i="16" s="1"/>
  <c r="Y2713" i="16" s="1"/>
  <c r="V2717" i="16"/>
  <c r="X2717" i="16" s="1"/>
  <c r="Y2717" i="16" s="1"/>
  <c r="V2721" i="16"/>
  <c r="X2721" i="16" s="1"/>
  <c r="Y2721" i="16" s="1"/>
  <c r="V2725" i="16"/>
  <c r="V2729" i="16"/>
  <c r="V2733" i="16"/>
  <c r="V2737" i="16"/>
  <c r="V2741" i="16"/>
  <c r="V2745" i="16"/>
  <c r="X2745" i="16" s="1"/>
  <c r="Y2745" i="16" s="1"/>
  <c r="V2749" i="16"/>
  <c r="X2749" i="16" s="1"/>
  <c r="Y2749" i="16" s="1"/>
  <c r="V2753" i="16"/>
  <c r="X2753" i="16" s="1"/>
  <c r="Y2753" i="16" s="1"/>
  <c r="V2757" i="16"/>
  <c r="X2757" i="16" s="1"/>
  <c r="Y2757" i="16" s="1"/>
  <c r="V2761" i="16"/>
  <c r="X2761" i="16" s="1"/>
  <c r="Y2761" i="16" s="1"/>
  <c r="V2765" i="16"/>
  <c r="X2765" i="16" s="1"/>
  <c r="Y2765" i="16" s="1"/>
  <c r="V2769" i="16"/>
  <c r="X2769" i="16" s="1"/>
  <c r="Y2769" i="16" s="1"/>
  <c r="V2773" i="16"/>
  <c r="X2773" i="16" s="1"/>
  <c r="Y2773" i="16" s="1"/>
  <c r="V2777" i="16"/>
  <c r="X2777" i="16" s="1"/>
  <c r="Y2777" i="16" s="1"/>
  <c r="V2781" i="16"/>
  <c r="X2781" i="16" s="1"/>
  <c r="Y2781" i="16" s="1"/>
  <c r="V2785" i="16"/>
  <c r="X2785" i="16" s="1"/>
  <c r="Y2785" i="16" s="1"/>
  <c r="V2789" i="16"/>
  <c r="X2789" i="16" s="1"/>
  <c r="Y2789" i="16" s="1"/>
  <c r="V2793" i="16"/>
  <c r="X2793" i="16" s="1"/>
  <c r="Y2793" i="16" s="1"/>
  <c r="V2797" i="16"/>
  <c r="X2797" i="16" s="1"/>
  <c r="Y2797" i="16" s="1"/>
  <c r="V2801" i="16"/>
  <c r="X2801" i="16" s="1"/>
  <c r="Y2801" i="16" s="1"/>
  <c r="V2805" i="16"/>
  <c r="X2805" i="16" s="1"/>
  <c r="Y2805" i="16" s="1"/>
  <c r="V2809" i="16"/>
  <c r="V2813" i="16"/>
  <c r="V2817" i="16"/>
  <c r="V2821" i="16"/>
  <c r="X2821" i="16" s="1"/>
  <c r="Y2821" i="16" s="1"/>
  <c r="V2825" i="16"/>
  <c r="X2825" i="16" s="1"/>
  <c r="Y2825" i="16" s="1"/>
  <c r="V2829" i="16"/>
  <c r="X2829" i="16" s="1"/>
  <c r="Y2829" i="16" s="1"/>
  <c r="V2833" i="16"/>
  <c r="X2833" i="16" s="1"/>
  <c r="Y2833" i="16" s="1"/>
  <c r="V2837" i="16"/>
  <c r="V2841" i="16"/>
  <c r="V2845" i="16"/>
  <c r="V2849" i="16"/>
  <c r="V2853" i="16"/>
  <c r="V2857" i="16"/>
  <c r="V2861" i="16"/>
  <c r="V2865" i="16"/>
  <c r="V2869" i="16"/>
  <c r="V2873" i="16"/>
  <c r="V2877" i="16"/>
  <c r="V2881" i="16"/>
  <c r="V2885" i="16"/>
  <c r="V2889" i="16"/>
  <c r="V2893" i="16"/>
  <c r="V2897" i="16"/>
  <c r="V2901" i="16"/>
  <c r="V2905" i="16"/>
  <c r="V2909" i="16"/>
  <c r="V2913" i="16"/>
  <c r="V2917" i="16"/>
  <c r="V2921" i="16"/>
  <c r="V2925" i="16"/>
  <c r="V2929" i="16"/>
  <c r="V2933" i="16"/>
  <c r="V2937" i="16"/>
  <c r="V2941" i="16"/>
  <c r="V2945" i="16"/>
  <c r="V2949" i="16"/>
  <c r="V2953" i="16"/>
  <c r="V2957" i="16"/>
  <c r="V2961" i="16"/>
  <c r="V2965" i="16"/>
  <c r="V2969" i="16"/>
  <c r="V2973" i="16"/>
  <c r="V2977" i="16"/>
  <c r="V2981" i="16"/>
  <c r="V2985" i="16"/>
  <c r="V2989" i="16"/>
  <c r="V2993" i="16"/>
  <c r="V2997" i="16"/>
  <c r="V3001" i="16"/>
  <c r="V3005" i="16"/>
  <c r="V3009" i="16"/>
  <c r="V3013" i="16"/>
  <c r="V3017" i="16"/>
  <c r="V3021" i="16"/>
  <c r="V3025" i="16"/>
  <c r="V3029" i="16"/>
  <c r="V3033" i="16"/>
  <c r="V3037" i="16"/>
  <c r="V3041" i="16"/>
  <c r="V3045" i="16"/>
  <c r="V3049" i="16"/>
  <c r="V3053" i="16"/>
  <c r="V3057" i="16"/>
  <c r="X3057" i="16" s="1"/>
  <c r="Y3057" i="16" s="1"/>
  <c r="V3061" i="16"/>
  <c r="X3061" i="16" s="1"/>
  <c r="Y3061" i="16" s="1"/>
  <c r="V3065" i="16"/>
  <c r="X3065" i="16" s="1"/>
  <c r="Y3065" i="16" s="1"/>
  <c r="V3069" i="16"/>
  <c r="X3069" i="16" s="1"/>
  <c r="Y3069" i="16" s="1"/>
  <c r="V3073" i="16"/>
  <c r="V3077" i="16"/>
  <c r="V3081" i="16"/>
  <c r="V3085" i="16"/>
  <c r="V3089" i="16"/>
  <c r="V3093" i="16"/>
  <c r="V3097" i="16"/>
  <c r="V3101" i="16"/>
  <c r="V3105" i="16"/>
  <c r="V3109" i="16"/>
  <c r="V3113" i="16"/>
  <c r="V3117" i="16"/>
  <c r="V3121" i="16"/>
  <c r="V3125" i="16"/>
  <c r="V3129" i="16"/>
  <c r="V3133" i="16"/>
  <c r="V3137" i="16"/>
  <c r="V3141" i="16"/>
  <c r="V3145" i="16"/>
  <c r="V3149" i="16"/>
  <c r="V3153" i="16"/>
  <c r="V3157" i="16"/>
  <c r="V3161" i="16"/>
  <c r="V3165" i="16"/>
  <c r="V3169" i="16"/>
  <c r="V3173" i="16"/>
  <c r="V3177" i="16"/>
  <c r="V3181" i="16"/>
  <c r="V3185" i="16"/>
  <c r="V3189" i="16"/>
  <c r="V3193" i="16"/>
  <c r="V3197" i="16"/>
  <c r="V3201" i="16"/>
  <c r="V3205" i="16"/>
  <c r="V3209" i="16"/>
  <c r="V3213" i="16"/>
  <c r="V3217" i="16"/>
  <c r="V3221" i="16"/>
  <c r="X3221" i="16" s="1"/>
  <c r="Y3221" i="16" s="1"/>
  <c r="V3225" i="16"/>
  <c r="V3229" i="16"/>
  <c r="V3233" i="16"/>
  <c r="V3237" i="16"/>
  <c r="V3241" i="16"/>
  <c r="X3241" i="16" s="1"/>
  <c r="Y3241" i="16" s="1"/>
  <c r="V3245" i="16"/>
  <c r="V3249" i="16"/>
  <c r="V3253" i="16"/>
  <c r="V3257" i="16"/>
  <c r="V3261" i="16"/>
  <c r="V3265" i="16"/>
  <c r="V3269" i="16"/>
  <c r="V3273" i="16"/>
  <c r="V3277" i="16"/>
  <c r="X3277" i="16" s="1"/>
  <c r="Y3277" i="16" s="1"/>
  <c r="V3281" i="16"/>
  <c r="X3281" i="16" s="1"/>
  <c r="Y3281" i="16" s="1"/>
  <c r="V3285" i="16"/>
  <c r="X3285" i="16" s="1"/>
  <c r="Y3285" i="16" s="1"/>
  <c r="V3289" i="16"/>
  <c r="V3293" i="16"/>
  <c r="X3293" i="16" s="1"/>
  <c r="Y3293" i="16" s="1"/>
  <c r="V3297" i="16"/>
  <c r="X3297" i="16" s="1"/>
  <c r="Y3297" i="16" s="1"/>
  <c r="V3301" i="16"/>
  <c r="X3301" i="16" s="1"/>
  <c r="Y3301" i="16" s="1"/>
  <c r="V3305" i="16"/>
  <c r="X3305" i="16" s="1"/>
  <c r="Y3305" i="16" s="1"/>
  <c r="V3309" i="16"/>
  <c r="X3309" i="16" s="1"/>
  <c r="Y3309" i="16" s="1"/>
  <c r="V3313" i="16"/>
  <c r="X3313" i="16" s="1"/>
  <c r="Y3313" i="16" s="1"/>
  <c r="V3317" i="16"/>
  <c r="V3321" i="16"/>
  <c r="V3325" i="16"/>
  <c r="V3329" i="16"/>
  <c r="V3333" i="16"/>
  <c r="V3337" i="16"/>
  <c r="V3341" i="16"/>
  <c r="V3345" i="16"/>
  <c r="V3349" i="16"/>
  <c r="V3353" i="16"/>
  <c r="V3357" i="16"/>
  <c r="V3361" i="16"/>
  <c r="V3365" i="16"/>
  <c r="V3369" i="16"/>
  <c r="V3373" i="16"/>
  <c r="V3377" i="16"/>
  <c r="X3377" i="16" s="1"/>
  <c r="Y3377" i="16" s="1"/>
  <c r="V3381" i="16"/>
  <c r="V3385" i="16"/>
  <c r="V3389" i="16"/>
  <c r="V3393" i="16"/>
  <c r="V3397" i="16"/>
  <c r="V3401" i="16"/>
  <c r="V3405" i="16"/>
  <c r="V3409" i="16"/>
  <c r="V3413" i="16"/>
  <c r="X3413" i="16" s="1"/>
  <c r="Y3413" i="16" s="1"/>
  <c r="V3417" i="16"/>
  <c r="X3417" i="16" s="1"/>
  <c r="Y3417" i="16" s="1"/>
  <c r="V3421" i="16"/>
  <c r="V3425" i="16"/>
  <c r="V3429" i="16"/>
  <c r="V3433" i="16"/>
  <c r="V3437" i="16"/>
  <c r="V3441" i="16"/>
  <c r="X3441" i="16" s="1"/>
  <c r="Y3441" i="16" s="1"/>
  <c r="V3445" i="16"/>
  <c r="V3449" i="16"/>
  <c r="V3453" i="16"/>
  <c r="V3457" i="16"/>
  <c r="V3461" i="16"/>
  <c r="V3465" i="16"/>
  <c r="V3469" i="16"/>
  <c r="V3473" i="16"/>
  <c r="V3477" i="16"/>
  <c r="V3481" i="16"/>
  <c r="V3485" i="16"/>
  <c r="V3489" i="16"/>
  <c r="V3493" i="16"/>
  <c r="V3497" i="16"/>
  <c r="V3501" i="16"/>
  <c r="V3505" i="16"/>
  <c r="V3509" i="16"/>
  <c r="V3513" i="16"/>
  <c r="V3517" i="16"/>
  <c r="V3521" i="16"/>
  <c r="V3525" i="16"/>
  <c r="V3529" i="16"/>
  <c r="V3533" i="16"/>
  <c r="V3537" i="16"/>
  <c r="V3541" i="16"/>
  <c r="V3545" i="16"/>
  <c r="V3549" i="16"/>
  <c r="V3553" i="16"/>
  <c r="V3557" i="16"/>
  <c r="V3561" i="16"/>
  <c r="V3565" i="16"/>
  <c r="V3569" i="16"/>
  <c r="V3573" i="16"/>
  <c r="V3577" i="16"/>
  <c r="V3581" i="16"/>
  <c r="V3585" i="16"/>
  <c r="V3589" i="16"/>
  <c r="V3593" i="16"/>
  <c r="V3597" i="16"/>
  <c r="V3601" i="16"/>
  <c r="V3605" i="16"/>
  <c r="V3609" i="16"/>
  <c r="V3613" i="16"/>
  <c r="V3617" i="16"/>
  <c r="V3621" i="16"/>
  <c r="V3625" i="16"/>
  <c r="V3629" i="16"/>
  <c r="V3633" i="16"/>
  <c r="V3637" i="16"/>
  <c r="V3641" i="16"/>
  <c r="V3645" i="16"/>
  <c r="V3649" i="16"/>
  <c r="V3653" i="16"/>
  <c r="V3657" i="16"/>
  <c r="V3661" i="16"/>
  <c r="V3665" i="16"/>
  <c r="V3669" i="16"/>
  <c r="V3673" i="16"/>
  <c r="V3677" i="16"/>
  <c r="V3681" i="16"/>
  <c r="V3685" i="16"/>
  <c r="V3689" i="16"/>
  <c r="V3693" i="16"/>
  <c r="X3693" i="16" s="1"/>
  <c r="Y3693" i="16" s="1"/>
  <c r="V3697" i="16"/>
  <c r="X3697" i="16" s="1"/>
  <c r="Y3697" i="16" s="1"/>
  <c r="V3701" i="16"/>
  <c r="V3705" i="16"/>
  <c r="V3709" i="16"/>
  <c r="V3713" i="16"/>
  <c r="V3717" i="16"/>
  <c r="V3721" i="16"/>
  <c r="V3725" i="16"/>
  <c r="V3729" i="16"/>
  <c r="X3729" i="16" s="1"/>
  <c r="Y3729" i="16" s="1"/>
  <c r="V3733" i="16"/>
  <c r="V3737" i="16"/>
  <c r="V3741" i="16"/>
  <c r="V3745" i="16"/>
  <c r="V3749" i="16"/>
  <c r="V3753" i="16"/>
  <c r="V3757" i="16"/>
  <c r="V3761" i="16"/>
  <c r="X3761" i="16" s="1"/>
  <c r="Y3761" i="16" s="1"/>
  <c r="V3765" i="16"/>
  <c r="X3765" i="16" s="1"/>
  <c r="Y3765" i="16" s="1"/>
  <c r="V3769" i="16"/>
  <c r="X3769" i="16" s="1"/>
  <c r="Y3769" i="16" s="1"/>
  <c r="V3773" i="16"/>
  <c r="V3777" i="16"/>
  <c r="V3781" i="16"/>
  <c r="V3785" i="16"/>
  <c r="V3789" i="16"/>
  <c r="V3793" i="16"/>
  <c r="V3797" i="16"/>
  <c r="V3801" i="16"/>
  <c r="V3805" i="16"/>
  <c r="V3809" i="16"/>
  <c r="V3813" i="16"/>
  <c r="V3817" i="16"/>
  <c r="X3817" i="16" s="1"/>
  <c r="Y3817" i="16" s="1"/>
  <c r="V3821" i="16"/>
  <c r="X3821" i="16" s="1"/>
  <c r="Y3821" i="16" s="1"/>
  <c r="V3825" i="16"/>
  <c r="X3825" i="16" s="1"/>
  <c r="Y3825" i="16" s="1"/>
  <c r="V3829" i="16"/>
  <c r="X3829" i="16" s="1"/>
  <c r="Y3829" i="16" s="1"/>
  <c r="V3833" i="16"/>
  <c r="X3833" i="16" s="1"/>
  <c r="Y3833" i="16" s="1"/>
  <c r="V3837" i="16"/>
  <c r="X3837" i="16" s="1"/>
  <c r="Y3837" i="16" s="1"/>
  <c r="V3841" i="16"/>
  <c r="X3841" i="16" s="1"/>
  <c r="Y3841" i="16" s="1"/>
  <c r="V3845" i="16"/>
  <c r="X3845" i="16" s="1"/>
  <c r="Y3845" i="16" s="1"/>
  <c r="V3849" i="16"/>
  <c r="X3849" i="16" s="1"/>
  <c r="Y3849" i="16" s="1"/>
  <c r="V3853" i="16"/>
  <c r="X3853" i="16" s="1"/>
  <c r="Y3853" i="16" s="1"/>
  <c r="V3857" i="16"/>
  <c r="V3861" i="16"/>
  <c r="X3861" i="16" s="1"/>
  <c r="Y3861" i="16" s="1"/>
  <c r="V3865" i="16"/>
  <c r="X3865" i="16" s="1"/>
  <c r="Y3865" i="16" s="1"/>
  <c r="V3869" i="16"/>
  <c r="X3869" i="16" s="1"/>
  <c r="Y3869" i="16" s="1"/>
  <c r="V3873" i="16"/>
  <c r="X3873" i="16" s="1"/>
  <c r="Y3873" i="16" s="1"/>
  <c r="V3877" i="16"/>
  <c r="X3877" i="16" s="1"/>
  <c r="Y3877" i="16" s="1"/>
  <c r="V3881" i="16"/>
  <c r="X3881" i="16" s="1"/>
  <c r="Y3881" i="16" s="1"/>
  <c r="V3885" i="16"/>
  <c r="X3885" i="16" s="1"/>
  <c r="Y3885" i="16" s="1"/>
  <c r="V3889" i="16"/>
  <c r="V3893" i="16"/>
  <c r="X3893" i="16" s="1"/>
  <c r="Y3893" i="16" s="1"/>
  <c r="V3897" i="16"/>
  <c r="X3897" i="16" s="1"/>
  <c r="Y3897" i="16" s="1"/>
  <c r="V3901" i="16"/>
  <c r="X3901" i="16" s="1"/>
  <c r="Y3901" i="16" s="1"/>
  <c r="V3905" i="16"/>
  <c r="X3905" i="16" s="1"/>
  <c r="Y3905" i="16" s="1"/>
  <c r="V3909" i="16"/>
  <c r="X3909" i="16" s="1"/>
  <c r="Y3909" i="16" s="1"/>
  <c r="V3913" i="16"/>
  <c r="X3913" i="16" s="1"/>
  <c r="Y3913" i="16" s="1"/>
  <c r="V3917" i="16"/>
  <c r="X3917" i="16" s="1"/>
  <c r="Y3917" i="16" s="1"/>
  <c r="V3921" i="16"/>
  <c r="V3925" i="16"/>
  <c r="V3929" i="16"/>
  <c r="V3933" i="16"/>
  <c r="V3937" i="16"/>
  <c r="V3941" i="16"/>
  <c r="V3945" i="16"/>
  <c r="V3949" i="16"/>
  <c r="V3953" i="16"/>
  <c r="V3957" i="16"/>
  <c r="V3961" i="16"/>
  <c r="V3965" i="16"/>
  <c r="V3969" i="16"/>
  <c r="X3969" i="16" s="1"/>
  <c r="Y3969" i="16" s="1"/>
  <c r="V3973" i="16"/>
  <c r="X3973" i="16" s="1"/>
  <c r="Y3973" i="16" s="1"/>
  <c r="V3977" i="16"/>
  <c r="X3977" i="16" s="1"/>
  <c r="Y3977" i="16" s="1"/>
  <c r="V3981" i="16"/>
  <c r="X3981" i="16" s="1"/>
  <c r="Y3981" i="16" s="1"/>
  <c r="V3985" i="16"/>
  <c r="V3989" i="16"/>
  <c r="V3993" i="16"/>
  <c r="V3997" i="16"/>
  <c r="X3997" i="16" s="1"/>
  <c r="Y3997" i="16" s="1"/>
  <c r="V4001" i="16"/>
  <c r="X4001" i="16" s="1"/>
  <c r="Y4001" i="16" s="1"/>
  <c r="V4005" i="16"/>
  <c r="X4005" i="16" s="1"/>
  <c r="Y4005" i="16" s="1"/>
  <c r="V4009" i="16"/>
  <c r="X4009" i="16" s="1"/>
  <c r="Y4009" i="16" s="1"/>
  <c r="V4013" i="16"/>
  <c r="X4013" i="16" s="1"/>
  <c r="Y4013" i="16" s="1"/>
  <c r="V4017" i="16"/>
  <c r="X4017" i="16" s="1"/>
  <c r="Y4017" i="16" s="1"/>
  <c r="V4021" i="16"/>
  <c r="X4021" i="16" s="1"/>
  <c r="Y4021" i="16" s="1"/>
  <c r="V4025" i="16"/>
  <c r="X4025" i="16" s="1"/>
  <c r="Y4025" i="16" s="1"/>
  <c r="V4029" i="16"/>
  <c r="X4029" i="16" s="1"/>
  <c r="Y4029" i="16" s="1"/>
  <c r="V4033" i="16"/>
  <c r="X4033" i="16" s="1"/>
  <c r="Y4033" i="16" s="1"/>
  <c r="V4037" i="16"/>
  <c r="X4037" i="16" s="1"/>
  <c r="Y4037" i="16" s="1"/>
  <c r="V4041" i="16"/>
  <c r="X4041" i="16" s="1"/>
  <c r="Y4041" i="16" s="1"/>
  <c r="V4045" i="16"/>
  <c r="X4045" i="16" s="1"/>
  <c r="Y4045" i="16" s="1"/>
  <c r="V4049" i="16"/>
  <c r="V4053" i="16"/>
  <c r="V4057" i="16"/>
  <c r="V4061" i="16"/>
  <c r="V4065" i="16"/>
  <c r="V4069" i="16"/>
  <c r="V4073" i="16"/>
  <c r="V4077" i="16"/>
  <c r="V4081" i="16"/>
  <c r="V4085" i="16"/>
  <c r="V4089" i="16"/>
  <c r="V4093" i="16"/>
  <c r="V4097" i="16"/>
  <c r="V4101" i="16"/>
  <c r="V4105" i="16"/>
  <c r="V4109" i="16"/>
  <c r="V4113" i="16"/>
  <c r="V4117" i="16"/>
  <c r="V4121" i="16"/>
  <c r="V4125" i="16"/>
  <c r="X4125" i="16" s="1"/>
  <c r="Y4125" i="16" s="1"/>
  <c r="V4129" i="16"/>
  <c r="V4133" i="16"/>
  <c r="V4137" i="16"/>
  <c r="V4141" i="16"/>
  <c r="X4141" i="16" s="1"/>
  <c r="Y4141" i="16" s="1"/>
  <c r="V4145" i="16"/>
  <c r="X4145" i="16" s="1"/>
  <c r="Y4145" i="16" s="1"/>
  <c r="V4149" i="16"/>
  <c r="X4149" i="16" s="1"/>
  <c r="Y4149" i="16" s="1"/>
  <c r="V4153" i="16"/>
  <c r="X4153" i="16" s="1"/>
  <c r="Y4153" i="16" s="1"/>
  <c r="V4157" i="16"/>
  <c r="X4157" i="16" s="1"/>
  <c r="Y4157" i="16" s="1"/>
  <c r="V4161" i="16"/>
  <c r="X4161" i="16" s="1"/>
  <c r="Y4161" i="16" s="1"/>
  <c r="V4165" i="16"/>
  <c r="X4165" i="16" s="1"/>
  <c r="Y4165" i="16" s="1"/>
  <c r="V4169" i="16"/>
  <c r="X4169" i="16" s="1"/>
  <c r="Y4169" i="16" s="1"/>
  <c r="V4173" i="16"/>
  <c r="X4173" i="16" s="1"/>
  <c r="Y4173" i="16" s="1"/>
  <c r="V4177" i="16"/>
  <c r="X4177" i="16" s="1"/>
  <c r="Y4177" i="16" s="1"/>
  <c r="V4181" i="16"/>
  <c r="V4185" i="16"/>
  <c r="V4189" i="16"/>
  <c r="V4193" i="16"/>
  <c r="X4193" i="16" s="1"/>
  <c r="Y4193" i="16" s="1"/>
  <c r="V4197" i="16"/>
  <c r="X4197" i="16" s="1"/>
  <c r="Y4197" i="16" s="1"/>
  <c r="V4201" i="16"/>
  <c r="X4201" i="16" s="1"/>
  <c r="Y4201" i="16" s="1"/>
  <c r="V4205" i="16"/>
  <c r="X4205" i="16" s="1"/>
  <c r="Y4205" i="16" s="1"/>
  <c r="V4209" i="16"/>
  <c r="X4209" i="16" s="1"/>
  <c r="Y4209" i="16" s="1"/>
  <c r="V4213" i="16"/>
  <c r="V4217" i="16"/>
  <c r="V4221" i="16"/>
  <c r="V4225" i="16"/>
  <c r="V4229" i="16"/>
  <c r="V4233" i="16"/>
  <c r="V4237" i="16"/>
  <c r="V4241" i="16"/>
  <c r="V4245" i="16"/>
  <c r="V4249" i="16"/>
  <c r="V4253" i="16"/>
  <c r="V4257" i="16"/>
  <c r="X4257" i="16" s="1"/>
  <c r="Y4257" i="16" s="1"/>
  <c r="V4261" i="16"/>
  <c r="X4261" i="16" s="1"/>
  <c r="Y4261" i="16" s="1"/>
  <c r="V4265" i="16"/>
  <c r="X4265" i="16" s="1"/>
  <c r="Y4265" i="16" s="1"/>
  <c r="V4269" i="16"/>
  <c r="X4269" i="16" s="1"/>
  <c r="Y4269" i="16" s="1"/>
  <c r="V4273" i="16"/>
  <c r="X4273" i="16" s="1"/>
  <c r="Y4273" i="16" s="1"/>
  <c r="V4277" i="16"/>
  <c r="X4277" i="16" s="1"/>
  <c r="Y4277" i="16" s="1"/>
  <c r="V4281" i="16"/>
  <c r="X4281" i="16" s="1"/>
  <c r="Y4281" i="16" s="1"/>
  <c r="V4285" i="16"/>
  <c r="X4285" i="16" s="1"/>
  <c r="Y4285" i="16" s="1"/>
  <c r="V4289" i="16"/>
  <c r="X4289" i="16" s="1"/>
  <c r="Y4289" i="16" s="1"/>
  <c r="V4293" i="16"/>
  <c r="X4293" i="16" s="1"/>
  <c r="Y4293" i="16" s="1"/>
  <c r="V4297" i="16"/>
  <c r="X4297" i="16" s="1"/>
  <c r="Y4297" i="16" s="1"/>
  <c r="V4301" i="16"/>
  <c r="X4301" i="16" s="1"/>
  <c r="Y4301" i="16" s="1"/>
  <c r="V4305" i="16"/>
  <c r="X4305" i="16" s="1"/>
  <c r="Y4305" i="16" s="1"/>
  <c r="V4309" i="16"/>
  <c r="X4309" i="16" s="1"/>
  <c r="Y4309" i="16" s="1"/>
  <c r="V4313" i="16"/>
  <c r="X4313" i="16" s="1"/>
  <c r="Y4313" i="16" s="1"/>
  <c r="V4317" i="16"/>
  <c r="X4317" i="16" s="1"/>
  <c r="Y4317" i="16" s="1"/>
  <c r="V4321" i="16"/>
  <c r="X4321" i="16" s="1"/>
  <c r="Y4321" i="16" s="1"/>
  <c r="V4325" i="16"/>
  <c r="X4325" i="16" s="1"/>
  <c r="Y4325" i="16" s="1"/>
  <c r="V4329" i="16"/>
  <c r="V4333" i="16"/>
  <c r="V4337" i="16"/>
  <c r="V4341" i="16"/>
  <c r="X4341" i="16" s="1"/>
  <c r="Y4341" i="16" s="1"/>
  <c r="V4345" i="16"/>
  <c r="X4345" i="16" s="1"/>
  <c r="Y4345" i="16" s="1"/>
  <c r="V4349" i="16"/>
  <c r="X4349" i="16" s="1"/>
  <c r="Y4349" i="16" s="1"/>
  <c r="V4353" i="16"/>
  <c r="X4353" i="16" s="1"/>
  <c r="Y4353" i="16" s="1"/>
  <c r="V4357" i="16"/>
  <c r="X4357" i="16" s="1"/>
  <c r="Y4357" i="16" s="1"/>
  <c r="V4361" i="16"/>
  <c r="V4365" i="16"/>
  <c r="V4369" i="16"/>
  <c r="V4373" i="16"/>
  <c r="X4373" i="16" s="1"/>
  <c r="Y4373" i="16" s="1"/>
  <c r="V4377" i="16"/>
  <c r="X4377" i="16" s="1"/>
  <c r="Y4377" i="16" s="1"/>
  <c r="V4381" i="16"/>
  <c r="X4381" i="16" s="1"/>
  <c r="Y4381" i="16" s="1"/>
  <c r="V4385" i="16"/>
  <c r="X4385" i="16" s="1"/>
  <c r="Y4385" i="16" s="1"/>
  <c r="V4389" i="16"/>
  <c r="X4389" i="16" s="1"/>
  <c r="Y4389" i="16" s="1"/>
  <c r="V4393" i="16"/>
  <c r="X4393" i="16" s="1"/>
  <c r="Y4393" i="16" s="1"/>
  <c r="V4397" i="16"/>
  <c r="X4397" i="16" s="1"/>
  <c r="Y4397" i="16" s="1"/>
  <c r="V4401" i="16"/>
  <c r="V4405" i="16"/>
  <c r="X4405" i="16" s="1"/>
  <c r="Y4405" i="16" s="1"/>
  <c r="V4409" i="16"/>
  <c r="X4409" i="16" s="1"/>
  <c r="Y4409" i="16" s="1"/>
  <c r="V4413" i="16"/>
  <c r="V4417" i="16"/>
  <c r="X4417" i="16" s="1"/>
  <c r="Y4417" i="16" s="1"/>
  <c r="V4421" i="16"/>
  <c r="V4425" i="16"/>
  <c r="V4429" i="16"/>
  <c r="V4433" i="16"/>
  <c r="X4433" i="16" s="1"/>
  <c r="Y4433" i="16" s="1"/>
  <c r="V4437" i="16"/>
  <c r="X4437" i="16" s="1"/>
  <c r="Y4437" i="16" s="1"/>
  <c r="V4441" i="16"/>
  <c r="X4441" i="16" s="1"/>
  <c r="Y4441" i="16" s="1"/>
  <c r="V4445" i="16"/>
  <c r="V4449" i="16"/>
  <c r="V4453" i="16"/>
  <c r="V4457" i="16"/>
  <c r="V4461" i="16"/>
  <c r="V4465" i="16"/>
  <c r="V4469" i="16"/>
  <c r="X4469" i="16" s="1"/>
  <c r="Y4469" i="16" s="1"/>
  <c r="V4473" i="16"/>
  <c r="X4473" i="16" s="1"/>
  <c r="Y4473" i="16" s="1"/>
  <c r="V4477" i="16"/>
  <c r="V4481" i="16"/>
  <c r="V4485" i="16"/>
  <c r="V4489" i="16"/>
  <c r="V4493" i="16"/>
  <c r="X4493" i="16" s="1"/>
  <c r="Y4493" i="16" s="1"/>
  <c r="V4497" i="16"/>
  <c r="X4497" i="16" s="1"/>
  <c r="Y4497" i="16" s="1"/>
  <c r="V4501" i="16"/>
  <c r="X4501" i="16" s="1"/>
  <c r="Y4501" i="16" s="1"/>
  <c r="V4505" i="16"/>
  <c r="X4505" i="16" s="1"/>
  <c r="Y4505" i="16" s="1"/>
  <c r="V4509" i="16"/>
  <c r="X4509" i="16" s="1"/>
  <c r="Y4509" i="16" s="1"/>
  <c r="V4513" i="16"/>
  <c r="V4517" i="16"/>
  <c r="V4521" i="16"/>
  <c r="V4525" i="16"/>
  <c r="V4529" i="16"/>
  <c r="V4533" i="16"/>
  <c r="V4537" i="16"/>
  <c r="X4537" i="16" s="1"/>
  <c r="Y4537" i="16" s="1"/>
  <c r="V4541" i="16"/>
  <c r="X4541" i="16" s="1"/>
  <c r="Y4541" i="16" s="1"/>
  <c r="V4545" i="16"/>
  <c r="X4545" i="16" s="1"/>
  <c r="Y4545" i="16" s="1"/>
  <c r="V4549" i="16"/>
  <c r="X4549" i="16" s="1"/>
  <c r="Y4549" i="16" s="1"/>
  <c r="V4553" i="16"/>
  <c r="X4553" i="16" s="1"/>
  <c r="Y4553" i="16" s="1"/>
  <c r="V4557" i="16"/>
  <c r="V4561" i="16"/>
  <c r="V4565" i="16"/>
  <c r="V4569" i="16"/>
  <c r="V4573" i="16"/>
  <c r="V4577" i="16"/>
  <c r="V4581" i="16"/>
  <c r="V4585" i="16"/>
  <c r="V4589" i="16"/>
  <c r="V4593" i="16"/>
  <c r="X4593" i="16" s="1"/>
  <c r="Y4593" i="16" s="1"/>
  <c r="V4597" i="16"/>
  <c r="V4601" i="16"/>
  <c r="V4605" i="16"/>
  <c r="V4609" i="16"/>
  <c r="V4613" i="16"/>
  <c r="V4617" i="16"/>
  <c r="X4617" i="16" s="1"/>
  <c r="Y4617" i="16" s="1"/>
  <c r="V4621" i="16"/>
  <c r="V4625" i="16"/>
  <c r="X4625" i="16" s="1"/>
  <c r="Y4625" i="16" s="1"/>
  <c r="V4629" i="16"/>
  <c r="X4629" i="16" s="1"/>
  <c r="Y4629" i="16" s="1"/>
  <c r="V4633" i="16"/>
  <c r="V4637" i="16"/>
  <c r="X4637" i="16" s="1"/>
  <c r="Y4637" i="16" s="1"/>
  <c r="V4641" i="16"/>
  <c r="V4645" i="16"/>
  <c r="V4649" i="16"/>
  <c r="V4653" i="16"/>
  <c r="V4657" i="16"/>
  <c r="V4661" i="16"/>
  <c r="V4665" i="16"/>
  <c r="X4665" i="16" s="1"/>
  <c r="Y4665" i="16" s="1"/>
  <c r="V4669" i="16"/>
  <c r="X4669" i="16" s="1"/>
  <c r="Y4669" i="16" s="1"/>
  <c r="V4673" i="16"/>
  <c r="V4677" i="16"/>
  <c r="V4681" i="16"/>
  <c r="V4685" i="16"/>
  <c r="V4689" i="16"/>
  <c r="V4693" i="16"/>
  <c r="V4697" i="16"/>
  <c r="V4701" i="16"/>
  <c r="V4705" i="16"/>
  <c r="X4705" i="16" s="1"/>
  <c r="Y4705" i="16" s="1"/>
  <c r="V4709" i="16"/>
  <c r="X4709" i="16" s="1"/>
  <c r="Y4709" i="16" s="1"/>
  <c r="V4713" i="16"/>
  <c r="X4713" i="16" s="1"/>
  <c r="Y4713" i="16" s="1"/>
  <c r="V4717" i="16"/>
  <c r="X4717" i="16" s="1"/>
  <c r="Y4717" i="16" s="1"/>
  <c r="V4721" i="16"/>
  <c r="X4721" i="16" s="1"/>
  <c r="Y4721" i="16" s="1"/>
  <c r="V4725" i="16"/>
  <c r="X4725" i="16" s="1"/>
  <c r="Y4725" i="16" s="1"/>
  <c r="V4729" i="16"/>
  <c r="X4729" i="16" s="1"/>
  <c r="Y4729" i="16" s="1"/>
  <c r="V4733" i="16"/>
  <c r="X4733" i="16" s="1"/>
  <c r="Y4733" i="16" s="1"/>
  <c r="V4737" i="16"/>
  <c r="X4737" i="16" s="1"/>
  <c r="Y4737" i="16" s="1"/>
  <c r="V4741" i="16"/>
  <c r="X4741" i="16" s="1"/>
  <c r="Y4741" i="16" s="1"/>
  <c r="V4745" i="16"/>
  <c r="X4745" i="16" s="1"/>
  <c r="Y4745" i="16" s="1"/>
  <c r="V4749" i="16"/>
  <c r="X4749" i="16" s="1"/>
  <c r="Y4749" i="16" s="1"/>
  <c r="V4753" i="16"/>
  <c r="X4753" i="16" s="1"/>
  <c r="Y4753" i="16" s="1"/>
  <c r="V4757" i="16"/>
  <c r="X4757" i="16" s="1"/>
  <c r="Y4757" i="16" s="1"/>
  <c r="V4761" i="16"/>
  <c r="X4761" i="16" s="1"/>
  <c r="Y4761" i="16" s="1"/>
  <c r="V4765" i="16"/>
  <c r="X4765" i="16" s="1"/>
  <c r="Y4765" i="16" s="1"/>
  <c r="V4769" i="16"/>
  <c r="X4769" i="16" s="1"/>
  <c r="Y4769" i="16" s="1"/>
  <c r="V4773" i="16"/>
  <c r="X4773" i="16" s="1"/>
  <c r="Y4773" i="16" s="1"/>
  <c r="V4777" i="16"/>
  <c r="V4781" i="16"/>
  <c r="V4785" i="16"/>
  <c r="V4789" i="16"/>
  <c r="V4793" i="16"/>
  <c r="V4797" i="16"/>
  <c r="V4801" i="16"/>
  <c r="V4805" i="16"/>
  <c r="V4809" i="16"/>
  <c r="V4813" i="16"/>
  <c r="V4817" i="16"/>
  <c r="X4817" i="16" s="1"/>
  <c r="Y4817" i="16" s="1"/>
  <c r="V4821" i="16"/>
  <c r="X4821" i="16" s="1"/>
  <c r="Y4821" i="16" s="1"/>
  <c r="V4825" i="16"/>
  <c r="X4825" i="16" s="1"/>
  <c r="Y4825" i="16" s="1"/>
  <c r="V4829" i="16"/>
  <c r="V4833" i="16"/>
  <c r="V4837" i="16"/>
  <c r="V4841" i="16"/>
  <c r="V4845" i="16"/>
  <c r="X4845" i="16" s="1"/>
  <c r="Y4845" i="16" s="1"/>
  <c r="V4849" i="16"/>
  <c r="X4849" i="16" s="1"/>
  <c r="Y4849" i="16" s="1"/>
  <c r="V4853" i="16"/>
  <c r="X4853" i="16" s="1"/>
  <c r="Y4853" i="16" s="1"/>
  <c r="V4857" i="16"/>
  <c r="X4857" i="16" s="1"/>
  <c r="Y4857" i="16" s="1"/>
  <c r="V4861" i="16"/>
  <c r="X4861" i="16" s="1"/>
  <c r="Y4861" i="16" s="1"/>
  <c r="V4865" i="16"/>
  <c r="X4865" i="16" s="1"/>
  <c r="Y4865" i="16" s="1"/>
  <c r="V4869" i="16"/>
  <c r="X4869" i="16" s="1"/>
  <c r="Y4869" i="16" s="1"/>
  <c r="V4873" i="16"/>
  <c r="X4873" i="16" s="1"/>
  <c r="Y4873" i="16" s="1"/>
  <c r="V4877" i="16"/>
  <c r="X4877" i="16" s="1"/>
  <c r="Y4877" i="16" s="1"/>
  <c r="V4881" i="16"/>
  <c r="X4881" i="16" s="1"/>
  <c r="Y4881" i="16" s="1"/>
  <c r="V4885" i="16"/>
  <c r="X4885" i="16" s="1"/>
  <c r="Y4885" i="16" s="1"/>
  <c r="V4889" i="16"/>
  <c r="V4893" i="16"/>
  <c r="V4897" i="16"/>
  <c r="V4901" i="16"/>
  <c r="V4905" i="16"/>
  <c r="X4905" i="16" s="1"/>
  <c r="Y4905" i="16" s="1"/>
  <c r="V4909" i="16"/>
  <c r="X4909" i="16" s="1"/>
  <c r="Y4909" i="16" s="1"/>
  <c r="V4913" i="16"/>
  <c r="V4917" i="16"/>
  <c r="X4917" i="16" s="1"/>
  <c r="Y4917" i="16" s="1"/>
  <c r="V4921" i="16"/>
  <c r="X4921" i="16" s="1"/>
  <c r="Y4921" i="16" s="1"/>
  <c r="V4925" i="16"/>
  <c r="X4925" i="16" s="1"/>
  <c r="Y4925" i="16" s="1"/>
  <c r="V4929" i="16"/>
  <c r="X4929" i="16" s="1"/>
  <c r="Y4929" i="16" s="1"/>
  <c r="V4933" i="16"/>
  <c r="X4933" i="16" s="1"/>
  <c r="Y4933" i="16" s="1"/>
  <c r="V4937" i="16"/>
  <c r="X4937" i="16" s="1"/>
  <c r="Y4937" i="16" s="1"/>
  <c r="V4941" i="16"/>
  <c r="X4941" i="16" s="1"/>
  <c r="Y4941" i="16" s="1"/>
  <c r="V4945" i="16"/>
  <c r="X4945" i="16" s="1"/>
  <c r="Y4945" i="16" s="1"/>
  <c r="V4949" i="16"/>
  <c r="V4953" i="16"/>
  <c r="V4957" i="16"/>
  <c r="V4961" i="16"/>
  <c r="X4961" i="16" s="1"/>
  <c r="Y4961" i="16" s="1"/>
  <c r="V4965" i="16"/>
  <c r="X4965" i="16" s="1"/>
  <c r="Y4965" i="16" s="1"/>
  <c r="V4969" i="16"/>
  <c r="X4969" i="16" s="1"/>
  <c r="Y4969" i="16" s="1"/>
  <c r="V4973" i="16"/>
  <c r="X4973" i="16" s="1"/>
  <c r="Y4973" i="16" s="1"/>
  <c r="V4977" i="16"/>
  <c r="V4981" i="16"/>
  <c r="V4985" i="16"/>
  <c r="V4989" i="16"/>
  <c r="X4989" i="16" s="1"/>
  <c r="Y4989" i="16" s="1"/>
  <c r="V4993" i="16"/>
  <c r="X4993" i="16" s="1"/>
  <c r="Y4993" i="16" s="1"/>
  <c r="V4997" i="16"/>
  <c r="X4997" i="16" s="1"/>
  <c r="Y4997" i="16" s="1"/>
  <c r="V5001" i="16"/>
  <c r="X5001" i="16" s="1"/>
  <c r="Y5001" i="16" s="1"/>
  <c r="V5005" i="16"/>
  <c r="X5005" i="16" s="1"/>
  <c r="Y5005" i="16" s="1"/>
  <c r="V5009" i="16"/>
  <c r="X5009" i="16" s="1"/>
  <c r="Y5009" i="16" s="1"/>
  <c r="V5013" i="16"/>
  <c r="X5013" i="16" s="1"/>
  <c r="Y5013" i="16" s="1"/>
  <c r="V5017" i="16"/>
  <c r="X5017" i="16" s="1"/>
  <c r="Y5017" i="16" s="1"/>
  <c r="V5021" i="16"/>
  <c r="X5021" i="16" s="1"/>
  <c r="Y5021" i="16" s="1"/>
  <c r="V5025" i="16"/>
  <c r="X5025" i="16" s="1"/>
  <c r="Y5025" i="16" s="1"/>
  <c r="V5029" i="16"/>
  <c r="X5029" i="16" s="1"/>
  <c r="Y5029" i="16" s="1"/>
  <c r="V5033" i="16"/>
  <c r="X5033" i="16" s="1"/>
  <c r="Y5033" i="16" s="1"/>
  <c r="V5037" i="16"/>
  <c r="V5041" i="16"/>
  <c r="V5045" i="16"/>
  <c r="V5049" i="16"/>
  <c r="V5053" i="16"/>
  <c r="X5053" i="16" s="1"/>
  <c r="Y5053" i="16" s="1"/>
  <c r="V5057" i="16"/>
  <c r="X5057" i="16" s="1"/>
  <c r="Y5057" i="16" s="1"/>
  <c r="V5061" i="16"/>
  <c r="X5061" i="16" s="1"/>
  <c r="Y5061" i="16" s="1"/>
  <c r="V5065" i="16"/>
  <c r="X5065" i="16" s="1"/>
  <c r="Y5065" i="16" s="1"/>
  <c r="V5069" i="16"/>
  <c r="X5069" i="16" s="1"/>
  <c r="Y5069" i="16" s="1"/>
  <c r="V5073" i="16"/>
  <c r="X5073" i="16" s="1"/>
  <c r="Y5073" i="16" s="1"/>
  <c r="V5077" i="16"/>
  <c r="V5081" i="16"/>
  <c r="X5081" i="16" s="1"/>
  <c r="Y5081" i="16" s="1"/>
  <c r="V5085" i="16"/>
  <c r="X5085" i="16" s="1"/>
  <c r="Y5085" i="16" s="1"/>
  <c r="V5089" i="16"/>
  <c r="V5093" i="16"/>
  <c r="V5097" i="16"/>
  <c r="V5101" i="16"/>
  <c r="V5105" i="16"/>
  <c r="V5109" i="16"/>
  <c r="X5109" i="16" s="1"/>
  <c r="Y5109" i="16" s="1"/>
  <c r="V5113" i="16"/>
  <c r="X5113" i="16" s="1"/>
  <c r="Y5113" i="16" s="1"/>
  <c r="V5117" i="16"/>
  <c r="V5121" i="16"/>
  <c r="V5125" i="16"/>
  <c r="X5125" i="16" s="1"/>
  <c r="Y5125" i="16" s="1"/>
  <c r="V5129" i="16"/>
  <c r="X5129" i="16" s="1"/>
  <c r="Y5129" i="16" s="1"/>
  <c r="V5133" i="16"/>
  <c r="X5133" i="16" s="1"/>
  <c r="Y5133" i="16" s="1"/>
  <c r="V5137" i="16"/>
  <c r="X5137" i="16" s="1"/>
  <c r="Y5137" i="16" s="1"/>
  <c r="V5141" i="16"/>
  <c r="X5141" i="16" s="1"/>
  <c r="Y5141" i="16" s="1"/>
  <c r="V5145" i="16"/>
  <c r="X5145" i="16" s="1"/>
  <c r="Y5145" i="16" s="1"/>
  <c r="V5149" i="16"/>
  <c r="X5149" i="16" s="1"/>
  <c r="Y5149" i="16" s="1"/>
  <c r="V5153" i="16"/>
  <c r="X5153" i="16" s="1"/>
  <c r="Y5153" i="16" s="1"/>
  <c r="V5157" i="16"/>
  <c r="X5157" i="16" s="1"/>
  <c r="Y5157" i="16" s="1"/>
  <c r="V5161" i="16"/>
  <c r="V5165" i="16"/>
  <c r="V5169" i="16"/>
  <c r="X5169" i="16" s="1"/>
  <c r="Y5169" i="16" s="1"/>
  <c r="V5173" i="16"/>
  <c r="X5173" i="16" s="1"/>
  <c r="Y5173" i="16" s="1"/>
  <c r="V5177" i="16"/>
  <c r="V5181" i="16"/>
  <c r="V5185" i="16"/>
  <c r="V5189" i="16"/>
  <c r="X5189" i="16" s="1"/>
  <c r="Y5189" i="16" s="1"/>
  <c r="V5193" i="16"/>
  <c r="X5193" i="16" s="1"/>
  <c r="Y5193" i="16" s="1"/>
  <c r="V5197" i="16"/>
  <c r="X5197" i="16" s="1"/>
  <c r="Y5197" i="16" s="1"/>
  <c r="V5201" i="16"/>
  <c r="X5201" i="16" s="1"/>
  <c r="Y5201" i="16" s="1"/>
  <c r="V5205" i="16"/>
  <c r="X5205" i="16" s="1"/>
  <c r="Y5205" i="16" s="1"/>
  <c r="V5209" i="16"/>
  <c r="X5209" i="16" s="1"/>
  <c r="Y5209" i="16" s="1"/>
  <c r="V5213" i="16"/>
  <c r="X5213" i="16" s="1"/>
  <c r="Y5213" i="16" s="1"/>
  <c r="V5217" i="16"/>
  <c r="X5217" i="16" s="1"/>
  <c r="Y5217" i="16" s="1"/>
  <c r="V5221" i="16"/>
  <c r="X5221" i="16" s="1"/>
  <c r="Y5221" i="16" s="1"/>
  <c r="V5225" i="16"/>
  <c r="X5225" i="16" s="1"/>
  <c r="Y5225" i="16" s="1"/>
  <c r="V5229" i="16"/>
  <c r="X5229" i="16" s="1"/>
  <c r="Y5229" i="16" s="1"/>
  <c r="V5233" i="16"/>
  <c r="X5233" i="16" s="1"/>
  <c r="Y5233" i="16" s="1"/>
  <c r="V5237" i="16"/>
  <c r="X5237" i="16" s="1"/>
  <c r="Y5237" i="16" s="1"/>
  <c r="V5241" i="16"/>
  <c r="X5241" i="16" s="1"/>
  <c r="Y5241" i="16" s="1"/>
  <c r="V5245" i="16"/>
  <c r="V5249" i="16"/>
  <c r="V5253" i="16"/>
  <c r="V5257" i="16"/>
  <c r="V5261" i="16"/>
  <c r="V5265" i="16"/>
  <c r="V5269" i="16"/>
  <c r="V5273" i="16"/>
  <c r="V5277" i="16"/>
  <c r="V5281" i="16"/>
  <c r="V5285" i="16"/>
  <c r="V5289" i="16"/>
  <c r="X5289" i="16" s="1"/>
  <c r="Y5289" i="16" s="1"/>
  <c r="V5293" i="16"/>
  <c r="V5297" i="16"/>
  <c r="V5301" i="16"/>
  <c r="X5301" i="16" s="1"/>
  <c r="Y5301" i="16" s="1"/>
  <c r="V5305" i="16"/>
  <c r="V5309" i="16"/>
  <c r="V5313" i="16"/>
  <c r="V5317" i="16"/>
  <c r="V5321" i="16"/>
  <c r="X5321" i="16" s="1"/>
  <c r="Y5321" i="16" s="1"/>
  <c r="V5325" i="16"/>
  <c r="V5329" i="16"/>
  <c r="V5333" i="16"/>
  <c r="V5337" i="16"/>
  <c r="V5341" i="16"/>
  <c r="V5345" i="16"/>
  <c r="V5349" i="16"/>
  <c r="V5353" i="16"/>
  <c r="X5353" i="16" s="1"/>
  <c r="Y5353" i="16" s="1"/>
  <c r="V5357" i="16"/>
  <c r="X5357" i="16" s="1"/>
  <c r="Y5357" i="16" s="1"/>
  <c r="V5361" i="16"/>
  <c r="X5361" i="16" s="1"/>
  <c r="Y5361" i="16" s="1"/>
  <c r="V5365" i="16"/>
  <c r="X5365" i="16" s="1"/>
  <c r="Y5365" i="16" s="1"/>
  <c r="V5369" i="16"/>
  <c r="X5369" i="16" s="1"/>
  <c r="Y5369" i="16" s="1"/>
  <c r="V5373" i="16"/>
  <c r="X5373" i="16" s="1"/>
  <c r="Y5373" i="16" s="1"/>
  <c r="V5377" i="16"/>
  <c r="X5377" i="16" s="1"/>
  <c r="Y5377" i="16" s="1"/>
  <c r="V5381" i="16"/>
  <c r="X5381" i="16" s="1"/>
  <c r="Y5381" i="16" s="1"/>
  <c r="V5385" i="16"/>
  <c r="X5385" i="16" s="1"/>
  <c r="Y5385" i="16" s="1"/>
  <c r="V5389" i="16"/>
  <c r="X5389" i="16" s="1"/>
  <c r="Y5389" i="16" s="1"/>
  <c r="V5393" i="16"/>
  <c r="X5393" i="16" s="1"/>
  <c r="Y5393" i="16" s="1"/>
  <c r="V5397" i="16"/>
  <c r="X5397" i="16" s="1"/>
  <c r="Y5397" i="16" s="1"/>
  <c r="V5401" i="16"/>
  <c r="X5401" i="16" s="1"/>
  <c r="Y5401" i="16" s="1"/>
  <c r="V5405" i="16"/>
  <c r="X5405" i="16" s="1"/>
  <c r="Y5405" i="16" s="1"/>
  <c r="V5409" i="16"/>
  <c r="X5409" i="16" s="1"/>
  <c r="Y5409" i="16" s="1"/>
  <c r="V5413" i="16"/>
  <c r="X5413" i="16" s="1"/>
  <c r="Y5413" i="16" s="1"/>
  <c r="V5417" i="16"/>
  <c r="X5417" i="16" s="1"/>
  <c r="Y5417" i="16" s="1"/>
  <c r="V5421" i="16"/>
  <c r="X5421" i="16" s="1"/>
  <c r="Y5421" i="16" s="1"/>
  <c r="V5425" i="16"/>
  <c r="X5425" i="16" s="1"/>
  <c r="Y5425" i="16" s="1"/>
  <c r="V5429" i="16"/>
  <c r="X5429" i="16" s="1"/>
  <c r="Y5429" i="16" s="1"/>
  <c r="V5433" i="16"/>
  <c r="X5433" i="16" s="1"/>
  <c r="Y5433" i="16" s="1"/>
  <c r="V5437" i="16"/>
  <c r="X5437" i="16" s="1"/>
  <c r="Y5437" i="16" s="1"/>
  <c r="V5441" i="16"/>
  <c r="X5441" i="16" s="1"/>
  <c r="Y5441" i="16" s="1"/>
  <c r="V5445" i="16"/>
  <c r="X5445" i="16" s="1"/>
  <c r="Y5445" i="16" s="1"/>
  <c r="V5449" i="16"/>
  <c r="X5449" i="16" s="1"/>
  <c r="Y5449" i="16" s="1"/>
  <c r="V5453" i="16"/>
  <c r="X5453" i="16" s="1"/>
  <c r="Y5453" i="16" s="1"/>
  <c r="V5457" i="16"/>
  <c r="X5457" i="16" s="1"/>
  <c r="Y5457" i="16" s="1"/>
  <c r="V5461" i="16"/>
  <c r="X5461" i="16" s="1"/>
  <c r="Y5461" i="16" s="1"/>
  <c r="V5465" i="16"/>
  <c r="X5465" i="16" s="1"/>
  <c r="Y5465" i="16" s="1"/>
  <c r="V5469" i="16"/>
  <c r="X5469" i="16" s="1"/>
  <c r="Y5469" i="16" s="1"/>
  <c r="V5473" i="16"/>
  <c r="X5473" i="16" s="1"/>
  <c r="Y5473" i="16" s="1"/>
  <c r="V5477" i="16"/>
  <c r="X5477" i="16" s="1"/>
  <c r="Y5477" i="16" s="1"/>
  <c r="V5481" i="16"/>
  <c r="X5481" i="16" s="1"/>
  <c r="Y5481" i="16" s="1"/>
  <c r="V5485" i="16"/>
  <c r="V5489" i="16"/>
  <c r="V5493" i="16"/>
  <c r="V5497" i="16"/>
  <c r="V5501" i="16"/>
  <c r="V5505" i="16"/>
  <c r="V5509" i="16"/>
  <c r="V5513" i="16"/>
  <c r="V5517" i="16"/>
  <c r="V5521" i="16"/>
  <c r="V5525" i="16"/>
  <c r="V5529" i="16"/>
  <c r="V5533" i="16"/>
  <c r="X5533" i="16" s="1"/>
  <c r="Y5533" i="16" s="1"/>
  <c r="V5537" i="16"/>
  <c r="X5537" i="16" s="1"/>
  <c r="Y5537" i="16" s="1"/>
  <c r="V5541" i="16"/>
  <c r="X5541" i="16" s="1"/>
  <c r="Y5541" i="16" s="1"/>
  <c r="V5545" i="16"/>
  <c r="V5549" i="16"/>
  <c r="V5553" i="16"/>
  <c r="V5557" i="16"/>
  <c r="V5561" i="16"/>
  <c r="X5561" i="16" s="1"/>
  <c r="Y5561" i="16" s="1"/>
  <c r="V5565" i="16"/>
  <c r="X5565" i="16" s="1"/>
  <c r="Y5565" i="16" s="1"/>
  <c r="V5569" i="16"/>
  <c r="X5569" i="16" s="1"/>
  <c r="Y5569" i="16" s="1"/>
  <c r="V5573" i="16"/>
  <c r="X5573" i="16" s="1"/>
  <c r="Y5573" i="16" s="1"/>
  <c r="V5577" i="16"/>
  <c r="V5581" i="16"/>
  <c r="V5585" i="16"/>
  <c r="V5589" i="16"/>
  <c r="V5593" i="16"/>
  <c r="V5597" i="16"/>
  <c r="X5597" i="16" s="1"/>
  <c r="Y5597" i="16" s="1"/>
  <c r="V5601" i="16"/>
  <c r="X5601" i="16" s="1"/>
  <c r="Y5601" i="16" s="1"/>
  <c r="V5605" i="16"/>
  <c r="X5605" i="16" s="1"/>
  <c r="Y5605" i="16" s="1"/>
  <c r="V5609" i="16"/>
  <c r="V5613" i="16"/>
  <c r="V5617" i="16"/>
  <c r="V5621" i="16"/>
  <c r="X5621" i="16" s="1"/>
  <c r="Y5621" i="16" s="1"/>
  <c r="V5625" i="16"/>
  <c r="V5629" i="16"/>
  <c r="V5633" i="16"/>
  <c r="V5637" i="16"/>
  <c r="V5641" i="16"/>
  <c r="V5645" i="16"/>
  <c r="V5649" i="16"/>
  <c r="X5649" i="16" s="1"/>
  <c r="Y5649" i="16" s="1"/>
  <c r="V5653" i="16"/>
  <c r="V5657" i="16"/>
  <c r="V5661" i="16"/>
  <c r="V5665" i="16"/>
  <c r="X5665" i="16" s="1"/>
  <c r="Y5665" i="16" s="1"/>
  <c r="V5669" i="16"/>
  <c r="X5669" i="16" s="1"/>
  <c r="Y5669" i="16" s="1"/>
  <c r="V5673" i="16"/>
  <c r="X5673" i="16" s="1"/>
  <c r="Y5673" i="16" s="1"/>
  <c r="V5677" i="16"/>
  <c r="X5677" i="16" s="1"/>
  <c r="Y5677" i="16" s="1"/>
  <c r="V5681" i="16"/>
  <c r="V5685" i="16"/>
  <c r="V5689" i="16"/>
  <c r="V5693" i="16"/>
  <c r="V5697" i="16"/>
  <c r="X5697" i="16" s="1"/>
  <c r="Y5697" i="16" s="1"/>
  <c r="V5701" i="16"/>
  <c r="X5701" i="16" s="1"/>
  <c r="Y5701" i="16" s="1"/>
  <c r="V5705" i="16"/>
  <c r="X5705" i="16" s="1"/>
  <c r="Y5705" i="16" s="1"/>
  <c r="V5709" i="16"/>
  <c r="X5709" i="16" s="1"/>
  <c r="Y5709" i="16" s="1"/>
  <c r="V5713" i="16"/>
  <c r="V5717" i="16"/>
  <c r="V5721" i="16"/>
  <c r="X5721" i="16" s="1"/>
  <c r="Y5721" i="16" s="1"/>
  <c r="V5725" i="16"/>
  <c r="X5725" i="16" s="1"/>
  <c r="Y5725" i="16" s="1"/>
  <c r="V5729" i="16"/>
  <c r="X5729" i="16" s="1"/>
  <c r="Y5729" i="16" s="1"/>
  <c r="V5733" i="16"/>
  <c r="X5733" i="16" s="1"/>
  <c r="Y5733" i="16" s="1"/>
  <c r="V5737" i="16"/>
  <c r="X5737" i="16" s="1"/>
  <c r="Y5737" i="16" s="1"/>
  <c r="V5741" i="16"/>
  <c r="X5741" i="16" s="1"/>
  <c r="Y5741" i="16" s="1"/>
  <c r="V5745" i="16"/>
  <c r="X5745" i="16" s="1"/>
  <c r="Y5745" i="16" s="1"/>
  <c r="V5749" i="16"/>
  <c r="X5749" i="16" s="1"/>
  <c r="Y5749" i="16" s="1"/>
  <c r="V5753" i="16"/>
  <c r="X5753" i="16" s="1"/>
  <c r="Y5753" i="16" s="1"/>
  <c r="V5757" i="16"/>
  <c r="X5757" i="16" s="1"/>
  <c r="Y5757" i="16" s="1"/>
  <c r="V5761" i="16"/>
  <c r="V5765" i="16"/>
  <c r="X5765" i="16" s="1"/>
  <c r="Y5765" i="16" s="1"/>
  <c r="V5769" i="16"/>
  <c r="X5769" i="16" s="1"/>
  <c r="Y5769" i="16" s="1"/>
  <c r="V5773" i="16"/>
  <c r="X5773" i="16" s="1"/>
  <c r="Y5773" i="16" s="1"/>
  <c r="V5777" i="16"/>
  <c r="X5777" i="16" s="1"/>
  <c r="Y5777" i="16" s="1"/>
  <c r="V5781" i="16"/>
  <c r="X5781" i="16" s="1"/>
  <c r="Y5781" i="16" s="1"/>
  <c r="V5785" i="16"/>
  <c r="X5785" i="16" s="1"/>
  <c r="Y5785" i="16" s="1"/>
  <c r="V5789" i="16"/>
  <c r="X5789" i="16" s="1"/>
  <c r="Y5789" i="16" s="1"/>
  <c r="V5793" i="16"/>
  <c r="X5793" i="16" s="1"/>
  <c r="Y5793" i="16" s="1"/>
  <c r="V5797" i="16"/>
  <c r="X5797" i="16" s="1"/>
  <c r="Y5797" i="16" s="1"/>
  <c r="V5801" i="16"/>
  <c r="X5801" i="16" s="1"/>
  <c r="Y5801" i="16" s="1"/>
  <c r="V5805" i="16"/>
  <c r="X5805" i="16" s="1"/>
  <c r="Y5805" i="16" s="1"/>
  <c r="V5809" i="16"/>
  <c r="X5809" i="16" s="1"/>
  <c r="Y5809" i="16" s="1"/>
  <c r="V5813" i="16"/>
  <c r="X5813" i="16" s="1"/>
  <c r="Y5813" i="16" s="1"/>
  <c r="V5817" i="16"/>
  <c r="X5817" i="16" s="1"/>
  <c r="Y5817" i="16" s="1"/>
  <c r="V5821" i="16"/>
  <c r="X5821" i="16" s="1"/>
  <c r="Y5821" i="16" s="1"/>
  <c r="V5825" i="16"/>
  <c r="X5825" i="16" s="1"/>
  <c r="Y5825" i="16" s="1"/>
  <c r="V5829" i="16"/>
  <c r="X5829" i="16" s="1"/>
  <c r="Y5829" i="16" s="1"/>
  <c r="V5833" i="16"/>
  <c r="V5837" i="16"/>
  <c r="V5841" i="16"/>
  <c r="X5841" i="16" s="1"/>
  <c r="Y5841" i="16" s="1"/>
  <c r="V5845" i="16"/>
  <c r="X5845" i="16" s="1"/>
  <c r="Y5845" i="16" s="1"/>
  <c r="V5849" i="16"/>
  <c r="X5849" i="16" s="1"/>
  <c r="Y5849" i="16" s="1"/>
  <c r="V5853" i="16"/>
  <c r="X5853" i="16" s="1"/>
  <c r="Y5853" i="16" s="1"/>
  <c r="V5857" i="16"/>
  <c r="X5857" i="16" s="1"/>
  <c r="Y5857" i="16" s="1"/>
  <c r="V5861" i="16"/>
  <c r="X5861" i="16" s="1"/>
  <c r="Y5861" i="16" s="1"/>
  <c r="V5865" i="16"/>
  <c r="X5865" i="16" s="1"/>
  <c r="Y5865" i="16" s="1"/>
  <c r="V5869" i="16"/>
  <c r="X5869" i="16" s="1"/>
  <c r="Y5869" i="16" s="1"/>
  <c r="V5873" i="16"/>
  <c r="X5873" i="16" s="1"/>
  <c r="Y5873" i="16" s="1"/>
  <c r="V5877" i="16"/>
  <c r="X5877" i="16" s="1"/>
  <c r="Y5877" i="16" s="1"/>
  <c r="V5881" i="16"/>
  <c r="X5881" i="16" s="1"/>
  <c r="Y5881" i="16" s="1"/>
  <c r="V5885" i="16"/>
  <c r="X5885" i="16" s="1"/>
  <c r="Y5885" i="16" s="1"/>
  <c r="V5889" i="16"/>
  <c r="X5889" i="16" s="1"/>
  <c r="Y5889" i="16" s="1"/>
  <c r="V5893" i="16"/>
  <c r="V5897" i="16"/>
  <c r="V5901" i="16"/>
  <c r="V5905" i="16"/>
  <c r="X5905" i="16" s="1"/>
  <c r="Y5905" i="16" s="1"/>
  <c r="V5909" i="16"/>
  <c r="X5909" i="16" s="1"/>
  <c r="Y5909" i="16" s="1"/>
  <c r="V5913" i="16"/>
  <c r="X5913" i="16" s="1"/>
  <c r="Y5913" i="16" s="1"/>
  <c r="V5917" i="16"/>
  <c r="X5917" i="16" s="1"/>
  <c r="Y5917" i="16" s="1"/>
  <c r="V5921" i="16"/>
  <c r="X5921" i="16" s="1"/>
  <c r="Y5921" i="16" s="1"/>
  <c r="V5925" i="16"/>
  <c r="X5925" i="16" s="1"/>
  <c r="Y5925" i="16" s="1"/>
  <c r="V5929" i="16"/>
  <c r="V5933" i="16"/>
  <c r="V5937" i="16"/>
  <c r="V5941" i="16"/>
  <c r="X5941" i="16" s="1"/>
  <c r="Y5941" i="16" s="1"/>
  <c r="V5945" i="16"/>
  <c r="X5945" i="16" s="1"/>
  <c r="Y5945" i="16" s="1"/>
  <c r="V5949" i="16"/>
  <c r="X5949" i="16" s="1"/>
  <c r="Y5949" i="16" s="1"/>
  <c r="V5953" i="16"/>
  <c r="X5953" i="16" s="1"/>
  <c r="Y5953" i="16" s="1"/>
  <c r="V5957" i="16"/>
  <c r="X5957" i="16" s="1"/>
  <c r="Y5957" i="16" s="1"/>
  <c r="V5961" i="16"/>
  <c r="X5961" i="16" s="1"/>
  <c r="Y5961" i="16" s="1"/>
  <c r="V5965" i="16"/>
  <c r="X5965" i="16" s="1"/>
  <c r="Y5965" i="16" s="1"/>
  <c r="V5969" i="16"/>
  <c r="X5969" i="16" s="1"/>
  <c r="Y5969" i="16" s="1"/>
  <c r="V5973" i="16"/>
  <c r="X5973" i="16" s="1"/>
  <c r="Y5973" i="16" s="1"/>
  <c r="V5977" i="16"/>
  <c r="X5977" i="16" s="1"/>
  <c r="Y5977" i="16" s="1"/>
  <c r="V5981" i="16"/>
  <c r="X5981" i="16" s="1"/>
  <c r="Y5981" i="16" s="1"/>
  <c r="V5985" i="16"/>
  <c r="X5985" i="16" s="1"/>
  <c r="Y5985" i="16" s="1"/>
  <c r="V5989" i="16"/>
  <c r="X5989" i="16" s="1"/>
  <c r="Y5989" i="16" s="1"/>
  <c r="V5993" i="16"/>
  <c r="X5993" i="16" s="1"/>
  <c r="Y5993" i="16" s="1"/>
  <c r="V5997" i="16"/>
  <c r="X5997" i="16" s="1"/>
  <c r="Y5997" i="16" s="1"/>
  <c r="V6001" i="16"/>
  <c r="X6001" i="16" s="1"/>
  <c r="Y6001" i="16" s="1"/>
  <c r="V6005" i="16"/>
  <c r="X6005" i="16" s="1"/>
  <c r="Y6005" i="16" s="1"/>
  <c r="V6009" i="16"/>
  <c r="X6009" i="16" s="1"/>
  <c r="Y6009" i="16" s="1"/>
  <c r="V6013" i="16"/>
  <c r="X6013" i="16" s="1"/>
  <c r="Y6013" i="16" s="1"/>
  <c r="V6017" i="16"/>
  <c r="X6017" i="16" s="1"/>
  <c r="Y6017" i="16" s="1"/>
  <c r="V6021" i="16"/>
  <c r="X6021" i="16" s="1"/>
  <c r="Y6021" i="16" s="1"/>
  <c r="V6025" i="16"/>
  <c r="X6025" i="16" s="1"/>
  <c r="Y6025" i="16" s="1"/>
  <c r="V6029" i="16"/>
  <c r="X6029" i="16" s="1"/>
  <c r="Y6029" i="16" s="1"/>
  <c r="V6033" i="16"/>
  <c r="X6033" i="16" s="1"/>
  <c r="Y6033" i="16" s="1"/>
  <c r="V6037" i="16"/>
  <c r="X6037" i="16" s="1"/>
  <c r="Y6037" i="16" s="1"/>
  <c r="V6041" i="16"/>
  <c r="X6041" i="16" s="1"/>
  <c r="Y6041" i="16" s="1"/>
  <c r="V6045" i="16"/>
  <c r="X6045" i="16" s="1"/>
  <c r="Y6045" i="16" s="1"/>
  <c r="V6049" i="16"/>
  <c r="X6049" i="16" s="1"/>
  <c r="Y6049" i="16" s="1"/>
  <c r="V6053" i="16"/>
  <c r="X6053" i="16" s="1"/>
  <c r="Y6053" i="16" s="1"/>
  <c r="V6057" i="16"/>
  <c r="X6057" i="16" s="1"/>
  <c r="Y6057" i="16" s="1"/>
  <c r="V6061" i="16"/>
  <c r="V6065" i="16"/>
  <c r="V6069" i="16"/>
  <c r="V6073" i="16"/>
  <c r="V6077" i="16"/>
  <c r="X6077" i="16" s="1"/>
  <c r="Y6077" i="16" s="1"/>
  <c r="V6081" i="16"/>
  <c r="X6081" i="16" s="1"/>
  <c r="Y6081" i="16" s="1"/>
  <c r="V6085" i="16"/>
  <c r="X6085" i="16" s="1"/>
  <c r="Y6085" i="16" s="1"/>
  <c r="V6089" i="16"/>
  <c r="X6089" i="16" s="1"/>
  <c r="Y6089" i="16" s="1"/>
  <c r="V6093" i="16"/>
  <c r="X6093" i="16" s="1"/>
  <c r="Y6093" i="16" s="1"/>
  <c r="V6097" i="16"/>
  <c r="X6097" i="16" s="1"/>
  <c r="Y6097" i="16" s="1"/>
  <c r="V6101" i="16"/>
  <c r="V6105" i="16"/>
  <c r="V6109" i="16"/>
  <c r="V6113" i="16"/>
  <c r="V6117" i="16"/>
  <c r="V6121" i="16"/>
  <c r="V6125" i="16"/>
  <c r="V6129" i="16"/>
  <c r="V6133" i="16"/>
  <c r="V6137" i="16"/>
  <c r="V6141" i="16"/>
  <c r="X6141" i="16" s="1"/>
  <c r="Y6141" i="16" s="1"/>
  <c r="V6145" i="16"/>
  <c r="V6149" i="16"/>
  <c r="V6153" i="16"/>
  <c r="V6157" i="16"/>
  <c r="V6161" i="16"/>
  <c r="X6161" i="16" s="1"/>
  <c r="Y6161" i="16" s="1"/>
  <c r="V6165" i="16"/>
  <c r="X6165" i="16" s="1"/>
  <c r="Y6165" i="16" s="1"/>
  <c r="V6169" i="16"/>
  <c r="X6169" i="16" s="1"/>
  <c r="Y6169" i="16" s="1"/>
  <c r="V6173" i="16"/>
  <c r="V6177" i="16"/>
  <c r="V6181" i="16"/>
  <c r="V6185" i="16"/>
  <c r="X6185" i="16" s="1"/>
  <c r="Y6185" i="16" s="1"/>
  <c r="V6189" i="16"/>
  <c r="X6189" i="16" s="1"/>
  <c r="Y6189" i="16" s="1"/>
  <c r="V6193" i="16"/>
  <c r="X6193" i="16" s="1"/>
  <c r="Y6193" i="16" s="1"/>
  <c r="V6197" i="16"/>
  <c r="X6197" i="16" s="1"/>
  <c r="Y6197" i="16" s="1"/>
  <c r="V6201" i="16"/>
  <c r="X6201" i="16" s="1"/>
  <c r="Y6201" i="16" s="1"/>
  <c r="V6205" i="16"/>
  <c r="X6205" i="16" s="1"/>
  <c r="Y6205" i="16" s="1"/>
  <c r="V6209" i="16"/>
  <c r="X6209" i="16" s="1"/>
  <c r="Y6209" i="16" s="1"/>
  <c r="V6213" i="16"/>
  <c r="X6213" i="16" s="1"/>
  <c r="Y6213" i="16" s="1"/>
  <c r="V6217" i="16"/>
  <c r="V6221" i="16"/>
  <c r="V6225" i="16"/>
  <c r="V6229" i="16"/>
  <c r="V6233" i="16"/>
  <c r="V6237" i="16"/>
  <c r="V6241" i="16"/>
  <c r="V6245" i="16"/>
  <c r="X6245" i="16" s="1"/>
  <c r="Y6245" i="16" s="1"/>
  <c r="V6249" i="16"/>
  <c r="X6249" i="16" s="1"/>
  <c r="Y6249" i="16" s="1"/>
  <c r="V6253" i="16"/>
  <c r="X6253" i="16" s="1"/>
  <c r="Y6253" i="16" s="1"/>
  <c r="V6257" i="16"/>
  <c r="X6257" i="16" s="1"/>
  <c r="Y6257" i="16" s="1"/>
  <c r="V6261" i="16"/>
  <c r="X6261" i="16" s="1"/>
  <c r="Y6261" i="16" s="1"/>
  <c r="V6265" i="16"/>
  <c r="V6269" i="16"/>
  <c r="V6273" i="16"/>
  <c r="V6277" i="16"/>
  <c r="V6281" i="16"/>
  <c r="X6281" i="16" s="1"/>
  <c r="Y6281" i="16" s="1"/>
  <c r="V6285" i="16"/>
  <c r="V6289" i="16"/>
  <c r="V6293" i="16"/>
  <c r="V6297" i="16"/>
  <c r="V6301" i="16"/>
  <c r="V6305" i="16"/>
  <c r="V6309" i="16"/>
  <c r="V6313" i="16"/>
  <c r="V6317" i="16"/>
  <c r="V6321" i="16"/>
  <c r="X6321" i="16" s="1"/>
  <c r="Y6321" i="16" s="1"/>
  <c r="V6325" i="16"/>
  <c r="X6325" i="16" s="1"/>
  <c r="Y6325" i="16" s="1"/>
  <c r="V6329" i="16"/>
  <c r="X6329" i="16" s="1"/>
  <c r="Y6329" i="16" s="1"/>
  <c r="V6333" i="16"/>
  <c r="V6337" i="16"/>
  <c r="V6341" i="16"/>
  <c r="V6345" i="16"/>
  <c r="V6349" i="16"/>
  <c r="X6349" i="16" s="1"/>
  <c r="Y6349" i="16" s="1"/>
  <c r="V6353" i="16"/>
  <c r="V6357" i="16"/>
  <c r="V6361" i="16"/>
  <c r="V6365" i="16"/>
  <c r="V6369" i="16"/>
  <c r="V6373" i="16"/>
  <c r="V6377" i="16"/>
  <c r="X6377" i="16" s="1"/>
  <c r="Y6377" i="16" s="1"/>
  <c r="V6381" i="16"/>
  <c r="X6381" i="16" s="1"/>
  <c r="Y6381" i="16" s="1"/>
  <c r="V6385" i="16"/>
  <c r="X6385" i="16" s="1"/>
  <c r="Y6385" i="16" s="1"/>
  <c r="V6389" i="16"/>
  <c r="X6389" i="16" s="1"/>
  <c r="Y6389" i="16" s="1"/>
  <c r="V6393" i="16"/>
  <c r="V6397" i="16"/>
  <c r="V6401" i="16"/>
  <c r="V6405" i="16"/>
  <c r="X6405" i="16" s="1"/>
  <c r="Y6405" i="16" s="1"/>
  <c r="V6409" i="16"/>
  <c r="V6413" i="16"/>
  <c r="V6417" i="16"/>
  <c r="X6417" i="16" s="1"/>
  <c r="Y6417" i="16" s="1"/>
  <c r="V6421" i="16"/>
  <c r="X6421" i="16" s="1"/>
  <c r="Y6421" i="16" s="1"/>
  <c r="V6425" i="16"/>
  <c r="X6425" i="16" s="1"/>
  <c r="Y6425" i="16" s="1"/>
  <c r="V6429" i="16"/>
  <c r="X6429" i="16" s="1"/>
  <c r="Y6429" i="16" s="1"/>
  <c r="V6433" i="16"/>
  <c r="X6433" i="16" s="1"/>
  <c r="Y6433" i="16" s="1"/>
  <c r="V6437" i="16"/>
  <c r="X6437" i="16" s="1"/>
  <c r="Y6437" i="16" s="1"/>
  <c r="V6441" i="16"/>
  <c r="X6441" i="16" s="1"/>
  <c r="Y6441" i="16" s="1"/>
  <c r="V6445" i="16"/>
  <c r="X6445" i="16" s="1"/>
  <c r="Y6445" i="16" s="1"/>
  <c r="V6449" i="16"/>
  <c r="V6453" i="16"/>
  <c r="V6457" i="16"/>
  <c r="V6461" i="16"/>
  <c r="V6465" i="16"/>
  <c r="X6465" i="16" s="1"/>
  <c r="Y6465" i="16" s="1"/>
  <c r="V6469" i="16"/>
  <c r="V6473" i="16"/>
  <c r="X6473" i="16" s="1"/>
  <c r="Y6473" i="16" s="1"/>
  <c r="V6477" i="16"/>
  <c r="X6477" i="16" s="1"/>
  <c r="Y6477" i="16" s="1"/>
  <c r="V6481" i="16"/>
  <c r="X6481" i="16" s="1"/>
  <c r="Y6481" i="16" s="1"/>
  <c r="V6485" i="16"/>
  <c r="X6485" i="16" s="1"/>
  <c r="Y6485" i="16" s="1"/>
  <c r="V6489" i="16"/>
  <c r="X6489" i="16" s="1"/>
  <c r="Y6489" i="16" s="1"/>
  <c r="V6493" i="16"/>
  <c r="X6493" i="16" s="1"/>
  <c r="Y6493" i="16" s="1"/>
  <c r="V6497" i="16"/>
  <c r="X6497" i="16" s="1"/>
  <c r="Y6497" i="16" s="1"/>
  <c r="V6501" i="16"/>
  <c r="X6501" i="16" s="1"/>
  <c r="Y6501" i="16" s="1"/>
  <c r="V6505" i="16"/>
  <c r="X6505" i="16" s="1"/>
  <c r="Y6505" i="16" s="1"/>
  <c r="V6" i="16"/>
  <c r="X6" i="16" s="1"/>
  <c r="Y6" i="16" s="1"/>
  <c r="V22" i="16"/>
  <c r="X22" i="16" s="1"/>
  <c r="Y22" i="16" s="1"/>
  <c r="V38" i="16"/>
  <c r="X38" i="16" s="1"/>
  <c r="Y38" i="16" s="1"/>
  <c r="V54" i="16"/>
  <c r="V70" i="16"/>
  <c r="X70" i="16" s="1"/>
  <c r="Y70" i="16" s="1"/>
  <c r="V86" i="16"/>
  <c r="X86" i="16" s="1"/>
  <c r="Y86" i="16" s="1"/>
  <c r="V102" i="16"/>
  <c r="X102" i="16" s="1"/>
  <c r="Y102" i="16" s="1"/>
  <c r="V118" i="16"/>
  <c r="V134" i="16"/>
  <c r="X134" i="16" s="1"/>
  <c r="Y134" i="16" s="1"/>
  <c r="V150" i="16"/>
  <c r="X150" i="16" s="1"/>
  <c r="Y150" i="16" s="1"/>
  <c r="V166" i="16"/>
  <c r="X166" i="16" s="1"/>
  <c r="Y166" i="16" s="1"/>
  <c r="V182" i="16"/>
  <c r="X182" i="16" s="1"/>
  <c r="Y182" i="16" s="1"/>
  <c r="V198" i="16"/>
  <c r="X198" i="16" s="1"/>
  <c r="Y198" i="16" s="1"/>
  <c r="V214" i="16"/>
  <c r="X214" i="16" s="1"/>
  <c r="Y214" i="16" s="1"/>
  <c r="V230" i="16"/>
  <c r="X230" i="16" s="1"/>
  <c r="Y230" i="16" s="1"/>
  <c r="V246" i="16"/>
  <c r="X246" i="16" s="1"/>
  <c r="Y246" i="16" s="1"/>
  <c r="V262" i="16"/>
  <c r="X262" i="16" s="1"/>
  <c r="Y262" i="16" s="1"/>
  <c r="V278" i="16"/>
  <c r="X278" i="16" s="1"/>
  <c r="Y278" i="16" s="1"/>
  <c r="V294" i="16"/>
  <c r="X294" i="16" s="1"/>
  <c r="Y294" i="16" s="1"/>
  <c r="V310" i="16"/>
  <c r="X310" i="16" s="1"/>
  <c r="Y310" i="16" s="1"/>
  <c r="V326" i="16"/>
  <c r="V342" i="16"/>
  <c r="V358" i="16"/>
  <c r="V374" i="16"/>
  <c r="X374" i="16" s="1"/>
  <c r="Y374" i="16" s="1"/>
  <c r="V390" i="16"/>
  <c r="X390" i="16" s="1"/>
  <c r="Y390" i="16" s="1"/>
  <c r="V406" i="16"/>
  <c r="X406" i="16" s="1"/>
  <c r="Y406" i="16" s="1"/>
  <c r="V422" i="16"/>
  <c r="V438" i="16"/>
  <c r="V454" i="16"/>
  <c r="V470" i="16"/>
  <c r="X470" i="16" s="1"/>
  <c r="Y470" i="16" s="1"/>
  <c r="V486" i="16"/>
  <c r="X486" i="16" s="1"/>
  <c r="Y486" i="16" s="1"/>
  <c r="V502" i="16"/>
  <c r="V518" i="16"/>
  <c r="V534" i="16"/>
  <c r="V550" i="16"/>
  <c r="X550" i="16" s="1"/>
  <c r="Y550" i="16" s="1"/>
  <c r="V566" i="16"/>
  <c r="X566" i="16" s="1"/>
  <c r="Y566" i="16" s="1"/>
  <c r="V582" i="16"/>
  <c r="X582" i="16" s="1"/>
  <c r="Y582" i="16" s="1"/>
  <c r="V598" i="16"/>
  <c r="X598" i="16" s="1"/>
  <c r="Y598" i="16" s="1"/>
  <c r="V614" i="16"/>
  <c r="X614" i="16" s="1"/>
  <c r="Y614" i="16" s="1"/>
  <c r="V630" i="16"/>
  <c r="X630" i="16" s="1"/>
  <c r="Y630" i="16" s="1"/>
  <c r="V646" i="16"/>
  <c r="X646" i="16" s="1"/>
  <c r="Y646" i="16" s="1"/>
  <c r="V662" i="16"/>
  <c r="V678" i="16"/>
  <c r="V694" i="16"/>
  <c r="V710" i="16"/>
  <c r="X710" i="16" s="1"/>
  <c r="Y710" i="16" s="1"/>
  <c r="V726" i="16"/>
  <c r="X726" i="16" s="1"/>
  <c r="Y726" i="16" s="1"/>
  <c r="V742" i="16"/>
  <c r="V758" i="16"/>
  <c r="V774" i="16"/>
  <c r="V790" i="16"/>
  <c r="V806" i="16"/>
  <c r="X806" i="16" s="1"/>
  <c r="Y806" i="16" s="1"/>
  <c r="V822" i="16"/>
  <c r="V838" i="16"/>
  <c r="X838" i="16" s="1"/>
  <c r="Y838" i="16" s="1"/>
  <c r="V854" i="16"/>
  <c r="X854" i="16" s="1"/>
  <c r="Y854" i="16" s="1"/>
  <c r="V870" i="16"/>
  <c r="X870" i="16" s="1"/>
  <c r="Y870" i="16" s="1"/>
  <c r="V886" i="16"/>
  <c r="V902" i="16"/>
  <c r="V918" i="16"/>
  <c r="X918" i="16" s="1"/>
  <c r="Y918" i="16" s="1"/>
  <c r="V934" i="16"/>
  <c r="X934" i="16" s="1"/>
  <c r="Y934" i="16" s="1"/>
  <c r="V950" i="16"/>
  <c r="X950" i="16" s="1"/>
  <c r="Y950" i="16" s="1"/>
  <c r="V966" i="16"/>
  <c r="X966" i="16" s="1"/>
  <c r="Y966" i="16" s="1"/>
  <c r="V982" i="16"/>
  <c r="X982" i="16" s="1"/>
  <c r="Y982" i="16" s="1"/>
  <c r="V998" i="16"/>
  <c r="X998" i="16" s="1"/>
  <c r="Y998" i="16" s="1"/>
  <c r="V1014" i="16"/>
  <c r="X1014" i="16" s="1"/>
  <c r="Y1014" i="16" s="1"/>
  <c r="V1030" i="16"/>
  <c r="X1030" i="16" s="1"/>
  <c r="Y1030" i="16" s="1"/>
  <c r="V1046" i="16"/>
  <c r="X1046" i="16" s="1"/>
  <c r="Y1046" i="16" s="1"/>
  <c r="V1062" i="16"/>
  <c r="X1062" i="16" s="1"/>
  <c r="Y1062" i="16" s="1"/>
  <c r="V1078" i="16"/>
  <c r="X1078" i="16" s="1"/>
  <c r="Y1078" i="16" s="1"/>
  <c r="V1094" i="16"/>
  <c r="X1094" i="16" s="1"/>
  <c r="Y1094" i="16" s="1"/>
  <c r="V1110" i="16"/>
  <c r="X1110" i="16" s="1"/>
  <c r="Y1110" i="16" s="1"/>
  <c r="V1126" i="16"/>
  <c r="X1126" i="16" s="1"/>
  <c r="Y1126" i="16" s="1"/>
  <c r="V1142" i="16"/>
  <c r="X1142" i="16" s="1"/>
  <c r="Y1142" i="16" s="1"/>
  <c r="V1158" i="16"/>
  <c r="X1158" i="16" s="1"/>
  <c r="Y1158" i="16" s="1"/>
  <c r="V1174" i="16"/>
  <c r="X1174" i="16" s="1"/>
  <c r="Y1174" i="16" s="1"/>
  <c r="V1190" i="16"/>
  <c r="X1190" i="16" s="1"/>
  <c r="Y1190" i="16" s="1"/>
  <c r="V1206" i="16"/>
  <c r="X1206" i="16" s="1"/>
  <c r="Y1206" i="16" s="1"/>
  <c r="V1222" i="16"/>
  <c r="X1222" i="16" s="1"/>
  <c r="Y1222" i="16" s="1"/>
  <c r="V1238" i="16"/>
  <c r="X1238" i="16" s="1"/>
  <c r="Y1238" i="16" s="1"/>
  <c r="V1254" i="16"/>
  <c r="X1254" i="16" s="1"/>
  <c r="Y1254" i="16" s="1"/>
  <c r="V1270" i="16"/>
  <c r="X1270" i="16" s="1"/>
  <c r="Y1270" i="16" s="1"/>
  <c r="V1286" i="16"/>
  <c r="X1286" i="16" s="1"/>
  <c r="Y1286" i="16" s="1"/>
  <c r="V1302" i="16"/>
  <c r="X1302" i="16" s="1"/>
  <c r="Y1302" i="16" s="1"/>
  <c r="V1318" i="16"/>
  <c r="X1318" i="16" s="1"/>
  <c r="Y1318" i="16" s="1"/>
  <c r="V1334" i="16"/>
  <c r="X1334" i="16" s="1"/>
  <c r="Y1334" i="16" s="1"/>
  <c r="V1350" i="16"/>
  <c r="X1350" i="16" s="1"/>
  <c r="Y1350" i="16" s="1"/>
  <c r="V1366" i="16"/>
  <c r="X1366" i="16" s="1"/>
  <c r="Y1366" i="16" s="1"/>
  <c r="V1382" i="16"/>
  <c r="X1382" i="16" s="1"/>
  <c r="Y1382" i="16" s="1"/>
  <c r="V1398" i="16"/>
  <c r="X1398" i="16" s="1"/>
  <c r="Y1398" i="16" s="1"/>
  <c r="V1414" i="16"/>
  <c r="X1414" i="16" s="1"/>
  <c r="Y1414" i="16" s="1"/>
  <c r="V1430" i="16"/>
  <c r="X1430" i="16" s="1"/>
  <c r="Y1430" i="16" s="1"/>
  <c r="V1446" i="16"/>
  <c r="X1446" i="16" s="1"/>
  <c r="Y1446" i="16" s="1"/>
  <c r="V1462" i="16"/>
  <c r="X1462" i="16" s="1"/>
  <c r="Y1462" i="16" s="1"/>
  <c r="V1478" i="16"/>
  <c r="X1478" i="16" s="1"/>
  <c r="Y1478" i="16" s="1"/>
  <c r="V1494" i="16"/>
  <c r="X1494" i="16" s="1"/>
  <c r="Y1494" i="16" s="1"/>
  <c r="V1510" i="16"/>
  <c r="X1510" i="16" s="1"/>
  <c r="Y1510" i="16" s="1"/>
  <c r="V1526" i="16"/>
  <c r="X1526" i="16" s="1"/>
  <c r="Y1526" i="16" s="1"/>
  <c r="V1542" i="16"/>
  <c r="V1558" i="16"/>
  <c r="V1574" i="16"/>
  <c r="V1590" i="16"/>
  <c r="V1606" i="16"/>
  <c r="V1622" i="16"/>
  <c r="V1638" i="16"/>
  <c r="V1654" i="16"/>
  <c r="X1654" i="16" s="1"/>
  <c r="Y1654" i="16" s="1"/>
  <c r="V1670" i="16"/>
  <c r="V1686" i="16"/>
  <c r="V1702" i="16"/>
  <c r="V1718" i="16"/>
  <c r="V1734" i="16"/>
  <c r="V1750" i="16"/>
  <c r="V1766" i="16"/>
  <c r="X1766" i="16" s="1"/>
  <c r="Y1766" i="16" s="1"/>
  <c r="V1782" i="16"/>
  <c r="V1798" i="16"/>
  <c r="X1798" i="16" s="1"/>
  <c r="Y1798" i="16" s="1"/>
  <c r="V1814" i="16"/>
  <c r="X1814" i="16" s="1"/>
  <c r="Y1814" i="16" s="1"/>
  <c r="V1830" i="16"/>
  <c r="X1830" i="16" s="1"/>
  <c r="Y1830" i="16" s="1"/>
  <c r="V1846" i="16"/>
  <c r="V1862" i="16"/>
  <c r="V1878" i="16"/>
  <c r="V1894" i="16"/>
  <c r="X1894" i="16" s="1"/>
  <c r="Y1894" i="16" s="1"/>
  <c r="V1910" i="16"/>
  <c r="V1926" i="16"/>
  <c r="V1942" i="16"/>
  <c r="V1958" i="16"/>
  <c r="X1958" i="16" s="1"/>
  <c r="Y1958" i="16" s="1"/>
  <c r="V1974" i="16"/>
  <c r="X1974" i="16" s="1"/>
  <c r="Y1974" i="16" s="1"/>
  <c r="V1990" i="16"/>
  <c r="X1990" i="16" s="1"/>
  <c r="Y1990" i="16" s="1"/>
  <c r="V2006" i="16"/>
  <c r="V2022" i="16"/>
  <c r="V2038" i="16"/>
  <c r="V2054" i="16"/>
  <c r="X2054" i="16" s="1"/>
  <c r="Y2054" i="16" s="1"/>
  <c r="V2070" i="16"/>
  <c r="X2070" i="16" s="1"/>
  <c r="Y2070" i="16" s="1"/>
  <c r="V2086" i="16"/>
  <c r="V2102" i="16"/>
  <c r="V2118" i="16"/>
  <c r="V2134" i="16"/>
  <c r="V2150" i="16"/>
  <c r="V2166" i="16"/>
  <c r="X2166" i="16" s="1"/>
  <c r="Y2166" i="16" s="1"/>
  <c r="V2182" i="16"/>
  <c r="V2198" i="16"/>
  <c r="V2214" i="16"/>
  <c r="X2214" i="16" s="1"/>
  <c r="Y2214" i="16" s="1"/>
  <c r="V2230" i="16"/>
  <c r="V2246" i="16"/>
  <c r="V2262" i="16"/>
  <c r="X2262" i="16" s="1"/>
  <c r="Y2262" i="16" s="1"/>
  <c r="V2278" i="16"/>
  <c r="V2294" i="16"/>
  <c r="V2310" i="16"/>
  <c r="V2326" i="16"/>
  <c r="V2342" i="16"/>
  <c r="V2358" i="16"/>
  <c r="V2374" i="16"/>
  <c r="V2390" i="16"/>
  <c r="V2406" i="16"/>
  <c r="X2406" i="16" s="1"/>
  <c r="Y2406" i="16" s="1"/>
  <c r="V2422" i="16"/>
  <c r="V2438" i="16"/>
  <c r="V2454" i="16"/>
  <c r="X2454" i="16" s="1"/>
  <c r="Y2454" i="16" s="1"/>
  <c r="V2470" i="16"/>
  <c r="V2486" i="16"/>
  <c r="X2486" i="16" s="1"/>
  <c r="Y2486" i="16" s="1"/>
  <c r="V2502" i="16"/>
  <c r="V2518" i="16"/>
  <c r="V2534" i="16"/>
  <c r="X2534" i="16" s="1"/>
  <c r="Y2534" i="16" s="1"/>
  <c r="V2550" i="16"/>
  <c r="V2566" i="16"/>
  <c r="X2566" i="16" s="1"/>
  <c r="Y2566" i="16" s="1"/>
  <c r="V2582" i="16"/>
  <c r="X2582" i="16" s="1"/>
  <c r="Y2582" i="16" s="1"/>
  <c r="V2598" i="16"/>
  <c r="V2614" i="16"/>
  <c r="X2614" i="16" s="1"/>
  <c r="Y2614" i="16" s="1"/>
  <c r="V2630" i="16"/>
  <c r="X2630" i="16" s="1"/>
  <c r="Y2630" i="16" s="1"/>
  <c r="V2646" i="16"/>
  <c r="X2646" i="16" s="1"/>
  <c r="Y2646" i="16" s="1"/>
  <c r="V2662" i="16"/>
  <c r="X2662" i="16" s="1"/>
  <c r="Y2662" i="16" s="1"/>
  <c r="V2678" i="16"/>
  <c r="X2678" i="16" s="1"/>
  <c r="Y2678" i="16" s="1"/>
  <c r="V2694" i="16"/>
  <c r="X2694" i="16" s="1"/>
  <c r="Y2694" i="16" s="1"/>
  <c r="V2710" i="16"/>
  <c r="X2710" i="16" s="1"/>
  <c r="Y2710" i="16" s="1"/>
  <c r="V2726" i="16"/>
  <c r="V2742" i="16"/>
  <c r="V2758" i="16"/>
  <c r="X2758" i="16" s="1"/>
  <c r="Y2758" i="16" s="1"/>
  <c r="V2774" i="16"/>
  <c r="X2774" i="16" s="1"/>
  <c r="Y2774" i="16" s="1"/>
  <c r="V2790" i="16"/>
  <c r="X2790" i="16" s="1"/>
  <c r="Y2790" i="16" s="1"/>
  <c r="V2806" i="16"/>
  <c r="X2806" i="16" s="1"/>
  <c r="Y2806" i="16" s="1"/>
  <c r="V2822" i="16"/>
  <c r="X2822" i="16" s="1"/>
  <c r="Y2822" i="16" s="1"/>
  <c r="V2838" i="16"/>
  <c r="V2854" i="16"/>
  <c r="V2870" i="16"/>
  <c r="V2886" i="16"/>
  <c r="V2902" i="16"/>
  <c r="X2902" i="16" s="1"/>
  <c r="Y2902" i="16" s="1"/>
  <c r="V2918" i="16"/>
  <c r="V2934" i="16"/>
  <c r="V2950" i="16"/>
  <c r="V2966" i="16"/>
  <c r="V2982" i="16"/>
  <c r="V2998" i="16"/>
  <c r="V3014" i="16"/>
  <c r="V3030" i="16"/>
  <c r="V3046" i="16"/>
  <c r="V3062" i="16"/>
  <c r="X3062" i="16" s="1"/>
  <c r="Y3062" i="16" s="1"/>
  <c r="V3078" i="16"/>
  <c r="V3094" i="16"/>
  <c r="V3110" i="16"/>
  <c r="V3126" i="16"/>
  <c r="V3142" i="16"/>
  <c r="V3158" i="16"/>
  <c r="V3174" i="16"/>
  <c r="V3190" i="16"/>
  <c r="V3206" i="16"/>
  <c r="V3222" i="16"/>
  <c r="X3222" i="16" s="1"/>
  <c r="Y3222" i="16" s="1"/>
  <c r="V3238" i="16"/>
  <c r="V3254" i="16"/>
  <c r="V3270" i="16"/>
  <c r="V3286" i="16"/>
  <c r="V3302" i="16"/>
  <c r="X3302" i="16" s="1"/>
  <c r="Y3302" i="16" s="1"/>
  <c r="V3318" i="16"/>
  <c r="V3334" i="16"/>
  <c r="V3350" i="16"/>
  <c r="V3366" i="16"/>
  <c r="V3382" i="16"/>
  <c r="V3398" i="16"/>
  <c r="V3414" i="16"/>
  <c r="X3414" i="16" s="1"/>
  <c r="Y3414" i="16" s="1"/>
  <c r="V3430" i="16"/>
  <c r="V3446" i="16"/>
  <c r="V3462" i="16"/>
  <c r="V3478" i="16"/>
  <c r="V3494" i="16"/>
  <c r="V3510" i="16"/>
  <c r="V3526" i="16"/>
  <c r="V3542" i="16"/>
  <c r="V3558" i="16"/>
  <c r="V3574" i="16"/>
  <c r="V3590" i="16"/>
  <c r="V3606" i="16"/>
  <c r="V3622" i="16"/>
  <c r="V3638" i="16"/>
  <c r="V3654" i="16"/>
  <c r="V3670" i="16"/>
  <c r="V3686" i="16"/>
  <c r="V3702" i="16"/>
  <c r="V3718" i="16"/>
  <c r="V3734" i="16"/>
  <c r="V3750" i="16"/>
  <c r="V3766" i="16"/>
  <c r="X3766" i="16" s="1"/>
  <c r="Y3766" i="16" s="1"/>
  <c r="V3782" i="16"/>
  <c r="V3798" i="16"/>
  <c r="V3814" i="16"/>
  <c r="V3830" i="16"/>
  <c r="X3830" i="16" s="1"/>
  <c r="Y3830" i="16" s="1"/>
  <c r="V3846" i="16"/>
  <c r="X3846" i="16" s="1"/>
  <c r="Y3846" i="16" s="1"/>
  <c r="V3862" i="16"/>
  <c r="X3862" i="16" s="1"/>
  <c r="Y3862" i="16" s="1"/>
  <c r="V3878" i="16"/>
  <c r="X3878" i="16" s="1"/>
  <c r="Y3878" i="16" s="1"/>
  <c r="V3894" i="16"/>
  <c r="X3894" i="16" s="1"/>
  <c r="Y3894" i="16" s="1"/>
  <c r="V3910" i="16"/>
  <c r="X3910" i="16" s="1"/>
  <c r="Y3910" i="16" s="1"/>
  <c r="V3926" i="16"/>
  <c r="V3942" i="16"/>
  <c r="V3958" i="16"/>
  <c r="V3974" i="16"/>
  <c r="X3974" i="16" s="1"/>
  <c r="Y3974" i="16" s="1"/>
  <c r="V3990" i="16"/>
  <c r="V4006" i="16"/>
  <c r="X4006" i="16" s="1"/>
  <c r="Y4006" i="16" s="1"/>
  <c r="V4022" i="16"/>
  <c r="X4022" i="16" s="1"/>
  <c r="Y4022" i="16" s="1"/>
  <c r="V4038" i="16"/>
  <c r="X4038" i="16" s="1"/>
  <c r="Y4038" i="16" s="1"/>
  <c r="V4054" i="16"/>
  <c r="V4070" i="16"/>
  <c r="V4086" i="16"/>
  <c r="V4102" i="16"/>
  <c r="V4118" i="16"/>
  <c r="V4134" i="16"/>
  <c r="V4150" i="16"/>
  <c r="X4150" i="16" s="1"/>
  <c r="Y4150" i="16" s="1"/>
  <c r="V4166" i="16"/>
  <c r="X4166" i="16" s="1"/>
  <c r="Y4166" i="16" s="1"/>
  <c r="V4182" i="16"/>
  <c r="V4198" i="16"/>
  <c r="X4198" i="16" s="1"/>
  <c r="Y4198" i="16" s="1"/>
  <c r="V4214" i="16"/>
  <c r="V4230" i="16"/>
  <c r="V4246" i="16"/>
  <c r="V4262" i="16"/>
  <c r="X4262" i="16" s="1"/>
  <c r="Y4262" i="16" s="1"/>
  <c r="V4278" i="16"/>
  <c r="X4278" i="16" s="1"/>
  <c r="Y4278" i="16" s="1"/>
  <c r="V4294" i="16"/>
  <c r="X4294" i="16" s="1"/>
  <c r="Y4294" i="16" s="1"/>
  <c r="V4310" i="16"/>
  <c r="X4310" i="16" s="1"/>
  <c r="Y4310" i="16" s="1"/>
  <c r="V4326" i="16"/>
  <c r="V4342" i="16"/>
  <c r="X4342" i="16" s="1"/>
  <c r="Y4342" i="16" s="1"/>
  <c r="V4358" i="16"/>
  <c r="V4374" i="16"/>
  <c r="X4374" i="16" s="1"/>
  <c r="Y4374" i="16" s="1"/>
  <c r="V4390" i="16"/>
  <c r="X4390" i="16" s="1"/>
  <c r="Y4390" i="16" s="1"/>
  <c r="V4406" i="16"/>
  <c r="X4406" i="16" s="1"/>
  <c r="Y4406" i="16" s="1"/>
  <c r="V4422" i="16"/>
  <c r="V4438" i="16"/>
  <c r="X4438" i="16" s="1"/>
  <c r="Y4438" i="16" s="1"/>
  <c r="V4454" i="16"/>
  <c r="V4470" i="16"/>
  <c r="X4470" i="16" s="1"/>
  <c r="Y4470" i="16" s="1"/>
  <c r="V4486" i="16"/>
  <c r="V4502" i="16"/>
  <c r="X4502" i="16" s="1"/>
  <c r="Y4502" i="16" s="1"/>
  <c r="V4518" i="16"/>
  <c r="V4534" i="16"/>
  <c r="V4550" i="16"/>
  <c r="X4550" i="16" s="1"/>
  <c r="Y4550" i="16" s="1"/>
  <c r="V4566" i="16"/>
  <c r="V4582" i="16"/>
  <c r="V4598" i="16"/>
  <c r="V4614" i="16"/>
  <c r="V4630" i="16"/>
  <c r="X4630" i="16" s="1"/>
  <c r="Y4630" i="16" s="1"/>
  <c r="V4646" i="16"/>
  <c r="V4662" i="16"/>
  <c r="V4678" i="16"/>
  <c r="V4694" i="16"/>
  <c r="V4710" i="16"/>
  <c r="X4710" i="16" s="1"/>
  <c r="Y4710" i="16" s="1"/>
  <c r="V4726" i="16"/>
  <c r="X4726" i="16" s="1"/>
  <c r="Y4726" i="16" s="1"/>
  <c r="V4742" i="16"/>
  <c r="X4742" i="16" s="1"/>
  <c r="Y4742" i="16" s="1"/>
  <c r="V4758" i="16"/>
  <c r="X4758" i="16" s="1"/>
  <c r="Y4758" i="16" s="1"/>
  <c r="V4774" i="16"/>
  <c r="X4774" i="16" s="1"/>
  <c r="Y4774" i="16" s="1"/>
  <c r="V4790" i="16"/>
  <c r="V4806" i="16"/>
  <c r="V4822" i="16"/>
  <c r="X4822" i="16" s="1"/>
  <c r="Y4822" i="16" s="1"/>
  <c r="V4838" i="16"/>
  <c r="V4854" i="16"/>
  <c r="X4854" i="16" s="1"/>
  <c r="Y4854" i="16" s="1"/>
  <c r="V4870" i="16"/>
  <c r="X4870" i="16" s="1"/>
  <c r="Y4870" i="16" s="1"/>
  <c r="V4886" i="16"/>
  <c r="X4886" i="16" s="1"/>
  <c r="Y4886" i="16" s="1"/>
  <c r="V4902" i="16"/>
  <c r="V4918" i="16"/>
  <c r="X4918" i="16" s="1"/>
  <c r="Y4918" i="16" s="1"/>
  <c r="V4934" i="16"/>
  <c r="X4934" i="16" s="1"/>
  <c r="Y4934" i="16" s="1"/>
  <c r="V4950" i="16"/>
  <c r="V4966" i="16"/>
  <c r="X4966" i="16" s="1"/>
  <c r="Y4966" i="16" s="1"/>
  <c r="V4982" i="16"/>
  <c r="V4998" i="16"/>
  <c r="X4998" i="16" s="1"/>
  <c r="Y4998" i="16" s="1"/>
  <c r="V5014" i="16"/>
  <c r="X5014" i="16" s="1"/>
  <c r="Y5014" i="16" s="1"/>
  <c r="V5030" i="16"/>
  <c r="X5030" i="16" s="1"/>
  <c r="Y5030" i="16" s="1"/>
  <c r="V5046" i="16"/>
  <c r="V5062" i="16"/>
  <c r="X5062" i="16" s="1"/>
  <c r="Y5062" i="16" s="1"/>
  <c r="V5078" i="16"/>
  <c r="X5078" i="16" s="1"/>
  <c r="Y5078" i="16" s="1"/>
  <c r="V5094" i="16"/>
  <c r="V5110" i="16"/>
  <c r="X5110" i="16" s="1"/>
  <c r="Y5110" i="16" s="1"/>
  <c r="V5126" i="16"/>
  <c r="X5126" i="16" s="1"/>
  <c r="Y5126" i="16" s="1"/>
  <c r="V5142" i="16"/>
  <c r="X5142" i="16" s="1"/>
  <c r="Y5142" i="16" s="1"/>
  <c r="V5158" i="16"/>
  <c r="X5158" i="16" s="1"/>
  <c r="Y5158" i="16" s="1"/>
  <c r="V5174" i="16"/>
  <c r="V5190" i="16"/>
  <c r="X5190" i="16" s="1"/>
  <c r="Y5190" i="16" s="1"/>
  <c r="V5206" i="16"/>
  <c r="X5206" i="16" s="1"/>
  <c r="Y5206" i="16" s="1"/>
  <c r="V5222" i="16"/>
  <c r="X5222" i="16" s="1"/>
  <c r="Y5222" i="16" s="1"/>
  <c r="V5238" i="16"/>
  <c r="X5238" i="16" s="1"/>
  <c r="Y5238" i="16" s="1"/>
  <c r="V5254" i="16"/>
  <c r="V5270" i="16"/>
  <c r="V5286" i="16"/>
  <c r="V5302" i="16"/>
  <c r="X5302" i="16" s="1"/>
  <c r="Y5302" i="16" s="1"/>
  <c r="V5318" i="16"/>
  <c r="X5318" i="16" s="1"/>
  <c r="Y5318" i="16" s="1"/>
  <c r="V5334" i="16"/>
  <c r="V5350" i="16"/>
  <c r="X5350" i="16" s="1"/>
  <c r="Y5350" i="16" s="1"/>
  <c r="V5366" i="16"/>
  <c r="X5366" i="16" s="1"/>
  <c r="Y5366" i="16" s="1"/>
  <c r="V5382" i="16"/>
  <c r="X5382" i="16" s="1"/>
  <c r="Y5382" i="16" s="1"/>
  <c r="V5398" i="16"/>
  <c r="X5398" i="16" s="1"/>
  <c r="Y5398" i="16" s="1"/>
  <c r="V5414" i="16"/>
  <c r="X5414" i="16" s="1"/>
  <c r="Y5414" i="16" s="1"/>
  <c r="V5430" i="16"/>
  <c r="X5430" i="16" s="1"/>
  <c r="Y5430" i="16" s="1"/>
  <c r="V5446" i="16"/>
  <c r="X5446" i="16" s="1"/>
  <c r="Y5446" i="16" s="1"/>
  <c r="V5462" i="16"/>
  <c r="X5462" i="16" s="1"/>
  <c r="Y5462" i="16" s="1"/>
  <c r="V5478" i="16"/>
  <c r="X5478" i="16" s="1"/>
  <c r="Y5478" i="16" s="1"/>
  <c r="V5494" i="16"/>
  <c r="V5510" i="16"/>
  <c r="V5526" i="16"/>
  <c r="V5542" i="16"/>
  <c r="V5558" i="16"/>
  <c r="V5574" i="16"/>
  <c r="X5574" i="16" s="1"/>
  <c r="Y5574" i="16" s="1"/>
  <c r="V5590" i="16"/>
  <c r="V5606" i="16"/>
  <c r="X5606" i="16" s="1"/>
  <c r="Y5606" i="16" s="1"/>
  <c r="V5622" i="16"/>
  <c r="X5622" i="16" s="1"/>
  <c r="Y5622" i="16" s="1"/>
  <c r="V5638" i="16"/>
  <c r="V5654" i="16"/>
  <c r="V5670" i="16"/>
  <c r="X5670" i="16" s="1"/>
  <c r="Y5670" i="16" s="1"/>
  <c r="V5686" i="16"/>
  <c r="V5702" i="16"/>
  <c r="X5702" i="16" s="1"/>
  <c r="Y5702" i="16" s="1"/>
  <c r="V5718" i="16"/>
  <c r="V5734" i="16"/>
  <c r="X5734" i="16" s="1"/>
  <c r="Y5734" i="16" s="1"/>
  <c r="V5750" i="16"/>
  <c r="X5750" i="16" s="1"/>
  <c r="Y5750" i="16" s="1"/>
  <c r="V5766" i="16"/>
  <c r="X5766" i="16" s="1"/>
  <c r="Y5766" i="16" s="1"/>
  <c r="V5782" i="16"/>
  <c r="X5782" i="16" s="1"/>
  <c r="Y5782" i="16" s="1"/>
  <c r="V5798" i="16"/>
  <c r="X5798" i="16" s="1"/>
  <c r="Y5798" i="16" s="1"/>
  <c r="V5814" i="16"/>
  <c r="X5814" i="16" s="1"/>
  <c r="Y5814" i="16" s="1"/>
  <c r="V5830" i="16"/>
  <c r="X5830" i="16" s="1"/>
  <c r="Y5830" i="16" s="1"/>
  <c r="V5846" i="16"/>
  <c r="X5846" i="16" s="1"/>
  <c r="Y5846" i="16" s="1"/>
  <c r="V5862" i="16"/>
  <c r="X5862" i="16" s="1"/>
  <c r="Y5862" i="16" s="1"/>
  <c r="V5878" i="16"/>
  <c r="X5878" i="16" s="1"/>
  <c r="Y5878" i="16" s="1"/>
  <c r="V5894" i="16"/>
  <c r="V5910" i="16"/>
  <c r="X5910" i="16" s="1"/>
  <c r="Y5910" i="16" s="1"/>
  <c r="V5926" i="16"/>
  <c r="X5926" i="16" s="1"/>
  <c r="Y5926" i="16" s="1"/>
  <c r="V5942" i="16"/>
  <c r="X5942" i="16" s="1"/>
  <c r="Y5942" i="16" s="1"/>
  <c r="V5958" i="16"/>
  <c r="X5958" i="16" s="1"/>
  <c r="Y5958" i="16" s="1"/>
  <c r="V5974" i="16"/>
  <c r="X5974" i="16" s="1"/>
  <c r="Y5974" i="16" s="1"/>
  <c r="V5990" i="16"/>
  <c r="X5990" i="16" s="1"/>
  <c r="Y5990" i="16" s="1"/>
  <c r="V6006" i="16"/>
  <c r="X6006" i="16" s="1"/>
  <c r="Y6006" i="16" s="1"/>
  <c r="V6022" i="16"/>
  <c r="X6022" i="16" s="1"/>
  <c r="Y6022" i="16" s="1"/>
  <c r="V6038" i="16"/>
  <c r="X6038" i="16" s="1"/>
  <c r="Y6038" i="16" s="1"/>
  <c r="V6054" i="16"/>
  <c r="X6054" i="16" s="1"/>
  <c r="Y6054" i="16" s="1"/>
  <c r="V6070" i="16"/>
  <c r="V6086" i="16"/>
  <c r="X6086" i="16" s="1"/>
  <c r="Y6086" i="16" s="1"/>
  <c r="V6102" i="16"/>
  <c r="V6118" i="16"/>
  <c r="V6134" i="16"/>
  <c r="V6150" i="16"/>
  <c r="V6166" i="16"/>
  <c r="X6166" i="16" s="1"/>
  <c r="Y6166" i="16" s="1"/>
  <c r="V6182" i="16"/>
  <c r="X6182" i="16" s="1"/>
  <c r="Y6182" i="16" s="1"/>
  <c r="V6198" i="16"/>
  <c r="X6198" i="16" s="1"/>
  <c r="Y6198" i="16" s="1"/>
  <c r="V6214" i="16"/>
  <c r="V6230" i="16"/>
  <c r="V6246" i="16"/>
  <c r="X6246" i="16" s="1"/>
  <c r="Y6246" i="16" s="1"/>
  <c r="V6262" i="16"/>
  <c r="X6262" i="16" s="1"/>
  <c r="Y6262" i="16" s="1"/>
  <c r="V6278" i="16"/>
  <c r="X6278" i="16" s="1"/>
  <c r="Y6278" i="16" s="1"/>
  <c r="V6294" i="16"/>
  <c r="V6310" i="16"/>
  <c r="V6326" i="16"/>
  <c r="X6326" i="16" s="1"/>
  <c r="Y6326" i="16" s="1"/>
  <c r="V6342" i="16"/>
  <c r="V6358" i="16"/>
  <c r="V6374" i="16"/>
  <c r="V6390" i="16"/>
  <c r="X6390" i="16" s="1"/>
  <c r="Y6390" i="16" s="1"/>
  <c r="V6406" i="16"/>
  <c r="X6406" i="16" s="1"/>
  <c r="Y6406" i="16" s="1"/>
  <c r="V6422" i="16"/>
  <c r="X6422" i="16" s="1"/>
  <c r="Y6422" i="16" s="1"/>
  <c r="V6438" i="16"/>
  <c r="X6438" i="16" s="1"/>
  <c r="Y6438" i="16" s="1"/>
  <c r="V6454" i="16"/>
  <c r="V6470" i="16"/>
  <c r="V6486" i="16"/>
  <c r="X6486" i="16" s="1"/>
  <c r="Y6486" i="16" s="1"/>
  <c r="V6502" i="16"/>
  <c r="X6502" i="16" s="1"/>
  <c r="Y6502" i="16" s="1"/>
  <c r="V6510" i="16"/>
  <c r="X6510" i="16" s="1"/>
  <c r="Y6510" i="16" s="1"/>
  <c r="V6514" i="16"/>
  <c r="X6514" i="16" s="1"/>
  <c r="Y6514" i="16" s="1"/>
  <c r="V6518" i="16"/>
  <c r="X6518" i="16" s="1"/>
  <c r="Y6518" i="16" s="1"/>
  <c r="V6522" i="16"/>
  <c r="X6522" i="16" s="1"/>
  <c r="Y6522" i="16" s="1"/>
  <c r="V6526" i="16"/>
  <c r="X6526" i="16" s="1"/>
  <c r="Y6526" i="16" s="1"/>
  <c r="V6530" i="16"/>
  <c r="X6530" i="16" s="1"/>
  <c r="Y6530" i="16" s="1"/>
  <c r="V6534" i="16"/>
  <c r="X6534" i="16" s="1"/>
  <c r="Y6534" i="16" s="1"/>
  <c r="V6538" i="16"/>
  <c r="X6538" i="16" s="1"/>
  <c r="Y6538" i="16" s="1"/>
  <c r="V6542" i="16"/>
  <c r="X6542" i="16" s="1"/>
  <c r="Y6542" i="16" s="1"/>
  <c r="V6546" i="16"/>
  <c r="X6546" i="16" s="1"/>
  <c r="Y6546" i="16" s="1"/>
  <c r="V6550" i="16"/>
  <c r="X6550" i="16" s="1"/>
  <c r="Y6550" i="16" s="1"/>
  <c r="V6554" i="16"/>
  <c r="X6554" i="16" s="1"/>
  <c r="Y6554" i="16" s="1"/>
  <c r="V6558" i="16"/>
  <c r="X6558" i="16" s="1"/>
  <c r="Y6558" i="16" s="1"/>
  <c r="V6562" i="16"/>
  <c r="V6566" i="16"/>
  <c r="V6570" i="16"/>
  <c r="V6574" i="16"/>
  <c r="V6578" i="16"/>
  <c r="V6582" i="16"/>
  <c r="V6586" i="16"/>
  <c r="V6590" i="16"/>
  <c r="V6594" i="16"/>
  <c r="V6598" i="16"/>
  <c r="V6602" i="16"/>
  <c r="V6606" i="16"/>
  <c r="V6610" i="16"/>
  <c r="V6614" i="16"/>
  <c r="V6618" i="16"/>
  <c r="V6622" i="16"/>
  <c r="V6626" i="16"/>
  <c r="V6630" i="16"/>
  <c r="X6630" i="16" s="1"/>
  <c r="Y6630" i="16" s="1"/>
  <c r="V6634" i="16"/>
  <c r="X6634" i="16" s="1"/>
  <c r="Y6634" i="16" s="1"/>
  <c r="V6638" i="16"/>
  <c r="X6638" i="16" s="1"/>
  <c r="Y6638" i="16" s="1"/>
  <c r="V6642" i="16"/>
  <c r="X6642" i="16" s="1"/>
  <c r="Y6642" i="16" s="1"/>
  <c r="V6646" i="16"/>
  <c r="V6650" i="16"/>
  <c r="V6654" i="16"/>
  <c r="V6658" i="16"/>
  <c r="V6662" i="16"/>
  <c r="V6666" i="16"/>
  <c r="V6670" i="16"/>
  <c r="V6674" i="16"/>
  <c r="X6674" i="16" s="1"/>
  <c r="Y6674" i="16" s="1"/>
  <c r="V6678" i="16"/>
  <c r="V6682" i="16"/>
  <c r="V6686" i="16"/>
  <c r="X6686" i="16" s="1"/>
  <c r="Y6686" i="16" s="1"/>
  <c r="V6690" i="16"/>
  <c r="V6694" i="16"/>
  <c r="V6698" i="16"/>
  <c r="V6702" i="16"/>
  <c r="V6706" i="16"/>
  <c r="V6710" i="16"/>
  <c r="V6714" i="16"/>
  <c r="V6718" i="16"/>
  <c r="V6722" i="16"/>
  <c r="V6726" i="16"/>
  <c r="V6730" i="16"/>
  <c r="V6734" i="16"/>
  <c r="V6738" i="16"/>
  <c r="V6742" i="16"/>
  <c r="V6746" i="16"/>
  <c r="X6746" i="16" s="1"/>
  <c r="Y6746" i="16" s="1"/>
  <c r="V6750" i="16"/>
  <c r="X6750" i="16" s="1"/>
  <c r="Y6750" i="16" s="1"/>
  <c r="V6754" i="16"/>
  <c r="X6754" i="16" s="1"/>
  <c r="Y6754" i="16" s="1"/>
  <c r="V6758" i="16"/>
  <c r="X6758" i="16" s="1"/>
  <c r="Y6758" i="16" s="1"/>
  <c r="V6762" i="16"/>
  <c r="X6762" i="16" s="1"/>
  <c r="Y6762" i="16" s="1"/>
  <c r="V6766" i="16"/>
  <c r="V6770" i="16"/>
  <c r="V6774" i="16"/>
  <c r="V6778" i="16"/>
  <c r="X6778" i="16" s="1"/>
  <c r="Y6778" i="16" s="1"/>
  <c r="V6782" i="16"/>
  <c r="X6782" i="16" s="1"/>
  <c r="Y6782" i="16" s="1"/>
  <c r="V6786" i="16"/>
  <c r="X6786" i="16" s="1"/>
  <c r="Y6786" i="16" s="1"/>
  <c r="V6790" i="16"/>
  <c r="X6790" i="16" s="1"/>
  <c r="Y6790" i="16" s="1"/>
  <c r="V6794" i="16"/>
  <c r="X6794" i="16" s="1"/>
  <c r="Y6794" i="16" s="1"/>
  <c r="V6798" i="16"/>
  <c r="V6802" i="16"/>
  <c r="V6806" i="16"/>
  <c r="V6810" i="16"/>
  <c r="V6814" i="16"/>
  <c r="V6818" i="16"/>
  <c r="V6822" i="16"/>
  <c r="V6826" i="16"/>
  <c r="V6830" i="16"/>
  <c r="V6834" i="16"/>
  <c r="V6838" i="16"/>
  <c r="V6842" i="16"/>
  <c r="V6846" i="16"/>
  <c r="V6850" i="16"/>
  <c r="V6854" i="16"/>
  <c r="V6858" i="16"/>
  <c r="V6862" i="16"/>
  <c r="V6866" i="16"/>
  <c r="V6870" i="16"/>
  <c r="V6874" i="16"/>
  <c r="V6878" i="16"/>
  <c r="V6882" i="16"/>
  <c r="V6886" i="16"/>
  <c r="V6890" i="16"/>
  <c r="V6894" i="16"/>
  <c r="V6898" i="16"/>
  <c r="V6902" i="16"/>
  <c r="X6902" i="16" s="1"/>
  <c r="Y6902" i="16" s="1"/>
  <c r="V6906" i="16"/>
  <c r="X6906" i="16" s="1"/>
  <c r="Y6906" i="16" s="1"/>
  <c r="V6910" i="16"/>
  <c r="X6910" i="16" s="1"/>
  <c r="Y6910" i="16" s="1"/>
  <c r="V6914" i="16"/>
  <c r="X6914" i="16" s="1"/>
  <c r="Y6914" i="16" s="1"/>
  <c r="V6918" i="16"/>
  <c r="V6922" i="16"/>
  <c r="V6926" i="16"/>
  <c r="V6930" i="16"/>
  <c r="V6934" i="16"/>
  <c r="V6938" i="16"/>
  <c r="V6942" i="16"/>
  <c r="V6946" i="16"/>
  <c r="V6950" i="16"/>
  <c r="V6954" i="16"/>
  <c r="V6958" i="16"/>
  <c r="V6962" i="16"/>
  <c r="X6962" i="16" s="1"/>
  <c r="Y6962" i="16" s="1"/>
  <c r="V6966" i="16"/>
  <c r="X6966" i="16" s="1"/>
  <c r="Y6966" i="16" s="1"/>
  <c r="V6970" i="16"/>
  <c r="X6970" i="16" s="1"/>
  <c r="Y6970" i="16" s="1"/>
  <c r="V6974" i="16"/>
  <c r="V6978" i="16"/>
  <c r="V6982" i="16"/>
  <c r="V6986" i="16"/>
  <c r="V6990" i="16"/>
  <c r="V6994" i="16"/>
  <c r="X6994" i="16" s="1"/>
  <c r="Y6994" i="16" s="1"/>
  <c r="V6998" i="16"/>
  <c r="V7002" i="16"/>
  <c r="V7006" i="16"/>
  <c r="V7010" i="16"/>
  <c r="V7014" i="16"/>
  <c r="V7018" i="16"/>
  <c r="V7022" i="16"/>
  <c r="V7026" i="16"/>
  <c r="X7026" i="16" s="1"/>
  <c r="Y7026" i="16" s="1"/>
  <c r="V7030" i="16"/>
  <c r="X7030" i="16" s="1"/>
  <c r="Y7030" i="16" s="1"/>
  <c r="V7034" i="16"/>
  <c r="X7034" i="16" s="1"/>
  <c r="Y7034" i="16" s="1"/>
  <c r="V7038" i="16"/>
  <c r="X7038" i="16" s="1"/>
  <c r="Y7038" i="16" s="1"/>
  <c r="V7042" i="16"/>
  <c r="X7042" i="16" s="1"/>
  <c r="Y7042" i="16" s="1"/>
  <c r="V7046" i="16"/>
  <c r="X7046" i="16" s="1"/>
  <c r="Y7046" i="16" s="1"/>
  <c r="V7050" i="16"/>
  <c r="X7050" i="16" s="1"/>
  <c r="Y7050" i="16" s="1"/>
  <c r="V7054" i="16"/>
  <c r="X7054" i="16" s="1"/>
  <c r="Y7054" i="16" s="1"/>
  <c r="V7058" i="16"/>
  <c r="V7062" i="16"/>
  <c r="V7066" i="16"/>
  <c r="V7070" i="16"/>
  <c r="V7074" i="16"/>
  <c r="X7074" i="16" s="1"/>
  <c r="Y7074" i="16" s="1"/>
  <c r="V7078" i="16"/>
  <c r="X7078" i="16" s="1"/>
  <c r="Y7078" i="16" s="1"/>
  <c r="V7082" i="16"/>
  <c r="X7082" i="16" s="1"/>
  <c r="Y7082" i="16" s="1"/>
  <c r="V7086" i="16"/>
  <c r="X7086" i="16" s="1"/>
  <c r="Y7086" i="16" s="1"/>
  <c r="V7090" i="16"/>
  <c r="X7090" i="16" s="1"/>
  <c r="Y7090" i="16" s="1"/>
  <c r="V7094" i="16"/>
  <c r="X7094" i="16" s="1"/>
  <c r="Y7094" i="16" s="1"/>
  <c r="V7098" i="16"/>
  <c r="X7098" i="16" s="1"/>
  <c r="Y7098" i="16" s="1"/>
  <c r="V7102" i="16"/>
  <c r="V7106" i="16"/>
  <c r="V7110" i="16"/>
  <c r="V7114" i="16"/>
  <c r="V7118" i="16"/>
  <c r="X7118" i="16" s="1"/>
  <c r="Y7118" i="16" s="1"/>
  <c r="V7122" i="16"/>
  <c r="X7122" i="16" s="1"/>
  <c r="Y7122" i="16" s="1"/>
  <c r="V7126" i="16"/>
  <c r="X7126" i="16" s="1"/>
  <c r="Y7126" i="16" s="1"/>
  <c r="V7130" i="16"/>
  <c r="X7130" i="16" s="1"/>
  <c r="Y7130" i="16" s="1"/>
  <c r="V7134" i="16"/>
  <c r="X7134" i="16" s="1"/>
  <c r="Y7134" i="16" s="1"/>
  <c r="V7138" i="16"/>
  <c r="X7138" i="16" s="1"/>
  <c r="Y7138" i="16" s="1"/>
  <c r="V7142" i="16"/>
  <c r="X7142" i="16" s="1"/>
  <c r="Y7142" i="16" s="1"/>
  <c r="V7146" i="16"/>
  <c r="V7150" i="16"/>
  <c r="V7154" i="16"/>
  <c r="V7158" i="16"/>
  <c r="V7162" i="16"/>
  <c r="V7166" i="16"/>
  <c r="V7170" i="16"/>
  <c r="V7174" i="16"/>
  <c r="X7174" i="16" s="1"/>
  <c r="Y7174" i="16" s="1"/>
  <c r="V7178" i="16"/>
  <c r="X7178" i="16" s="1"/>
  <c r="Y7178" i="16" s="1"/>
  <c r="V7182" i="16"/>
  <c r="X7182" i="16" s="1"/>
  <c r="Y7182" i="16" s="1"/>
  <c r="V7186" i="16"/>
  <c r="V7190" i="16"/>
  <c r="V7194" i="16"/>
  <c r="V7198" i="16"/>
  <c r="V7202" i="16"/>
  <c r="V7206" i="16"/>
  <c r="V7210" i="16"/>
  <c r="V7214" i="16"/>
  <c r="V7218" i="16"/>
  <c r="X7218" i="16" s="1"/>
  <c r="Y7218" i="16" s="1"/>
  <c r="V7222" i="16"/>
  <c r="X7222" i="16" s="1"/>
  <c r="Y7222" i="16" s="1"/>
  <c r="V7226" i="16"/>
  <c r="X7226" i="16" s="1"/>
  <c r="Y7226" i="16" s="1"/>
  <c r="V7230" i="16"/>
  <c r="X7230" i="16" s="1"/>
  <c r="Y7230" i="16" s="1"/>
  <c r="V7234" i="16"/>
  <c r="X7234" i="16" s="1"/>
  <c r="Y7234" i="16" s="1"/>
  <c r="V7238" i="16"/>
  <c r="V7242" i="16"/>
  <c r="V7246" i="16"/>
  <c r="X7246" i="16" s="1"/>
  <c r="Y7246" i="16" s="1"/>
  <c r="V7250" i="16"/>
  <c r="V7254" i="16"/>
  <c r="X7254" i="16" s="1"/>
  <c r="Y7254" i="16" s="1"/>
  <c r="V7258" i="16"/>
  <c r="X7258" i="16" s="1"/>
  <c r="Y7258" i="16" s="1"/>
  <c r="V7262" i="16"/>
  <c r="X7262" i="16" s="1"/>
  <c r="Y7262" i="16" s="1"/>
  <c r="V7266" i="16"/>
  <c r="V7270" i="16"/>
  <c r="V7274" i="16"/>
  <c r="V7278" i="16"/>
  <c r="V7282" i="16"/>
  <c r="V7286" i="16"/>
  <c r="V7290" i="16"/>
  <c r="V7294" i="16"/>
  <c r="V7298" i="16"/>
  <c r="V7302" i="16"/>
  <c r="X7302" i="16" s="1"/>
  <c r="Y7302" i="16" s="1"/>
  <c r="V7306" i="16"/>
  <c r="X7306" i="16" s="1"/>
  <c r="Y7306" i="16" s="1"/>
  <c r="V7310" i="16"/>
  <c r="X7310" i="16" s="1"/>
  <c r="Y7310" i="16" s="1"/>
  <c r="V7314" i="16"/>
  <c r="X7314" i="16" s="1"/>
  <c r="Y7314" i="16" s="1"/>
  <c r="V7318" i="16"/>
  <c r="V7322" i="16"/>
  <c r="V7326" i="16"/>
  <c r="V7330" i="16"/>
  <c r="X7330" i="16" s="1"/>
  <c r="Y7330" i="16" s="1"/>
  <c r="V7334" i="16"/>
  <c r="X7334" i="16" s="1"/>
  <c r="Y7334" i="16" s="1"/>
  <c r="V7338" i="16"/>
  <c r="X7338" i="16" s="1"/>
  <c r="Y7338" i="16" s="1"/>
  <c r="V7342" i="16"/>
  <c r="X7342" i="16" s="1"/>
  <c r="Y7342" i="16" s="1"/>
  <c r="V7346" i="16"/>
  <c r="X7346" i="16" s="1"/>
  <c r="Y7346" i="16" s="1"/>
  <c r="V7350" i="16"/>
  <c r="X7350" i="16" s="1"/>
  <c r="Y7350" i="16" s="1"/>
  <c r="V7354" i="16"/>
  <c r="X7354" i="16" s="1"/>
  <c r="Y7354" i="16" s="1"/>
  <c r="V7358" i="16"/>
  <c r="X7358" i="16" s="1"/>
  <c r="Y7358" i="16" s="1"/>
  <c r="V7362" i="16"/>
  <c r="X7362" i="16" s="1"/>
  <c r="Y7362" i="16" s="1"/>
  <c r="V7366" i="16"/>
  <c r="X7366" i="16" s="1"/>
  <c r="Y7366" i="16" s="1"/>
  <c r="V7370" i="16"/>
  <c r="V7374" i="16"/>
  <c r="X7374" i="16" s="1"/>
  <c r="Y7374" i="16" s="1"/>
  <c r="V7378" i="16"/>
  <c r="V7382" i="16"/>
  <c r="V7386" i="16"/>
  <c r="V7390" i="16"/>
  <c r="X7390" i="16" s="1"/>
  <c r="Y7390" i="16" s="1"/>
  <c r="V7394" i="16"/>
  <c r="V7398" i="16"/>
  <c r="V7402" i="16"/>
  <c r="V7406" i="16"/>
  <c r="V7410" i="16"/>
  <c r="V7414" i="16"/>
  <c r="X7414" i="16" s="1"/>
  <c r="Y7414" i="16" s="1"/>
  <c r="V7418" i="16"/>
  <c r="V7422" i="16"/>
  <c r="X7422" i="16" s="1"/>
  <c r="Y7422" i="16" s="1"/>
  <c r="V7426" i="16"/>
  <c r="X7426" i="16" s="1"/>
  <c r="Y7426" i="16" s="1"/>
  <c r="V7430" i="16"/>
  <c r="X7430" i="16" s="1"/>
  <c r="Y7430" i="16" s="1"/>
  <c r="U6" i="16"/>
  <c r="U10" i="16"/>
  <c r="U14" i="16"/>
  <c r="U18" i="16"/>
  <c r="U22" i="16"/>
  <c r="U26" i="16"/>
  <c r="U30" i="16"/>
  <c r="U34" i="16"/>
  <c r="U38" i="16"/>
  <c r="U42" i="16"/>
  <c r="U46" i="16"/>
  <c r="U50" i="16"/>
  <c r="U54" i="16"/>
  <c r="U58" i="16"/>
  <c r="U62" i="16"/>
  <c r="U66" i="16"/>
  <c r="U70" i="16"/>
  <c r="U74" i="16"/>
  <c r="U78" i="16"/>
  <c r="U82" i="16"/>
  <c r="U86" i="16"/>
  <c r="U90" i="16"/>
  <c r="U94" i="16"/>
  <c r="U98" i="16"/>
  <c r="U102" i="16"/>
  <c r="U106" i="16"/>
  <c r="U110" i="16"/>
  <c r="U114" i="16"/>
  <c r="U118" i="16"/>
  <c r="U122" i="16"/>
  <c r="U126" i="16"/>
  <c r="U130" i="16"/>
  <c r="U134" i="16"/>
  <c r="U138" i="16"/>
  <c r="U142" i="16"/>
  <c r="U146" i="16"/>
  <c r="U150" i="16"/>
  <c r="U154" i="16"/>
  <c r="U158" i="16"/>
  <c r="U162" i="16"/>
  <c r="U166" i="16"/>
  <c r="U170" i="16"/>
  <c r="U174" i="16"/>
  <c r="U178" i="16"/>
  <c r="U182" i="16"/>
  <c r="U186" i="16"/>
  <c r="U190" i="16"/>
  <c r="U194" i="16"/>
  <c r="U198" i="16"/>
  <c r="U202" i="16"/>
  <c r="U206" i="16"/>
  <c r="U210" i="16"/>
  <c r="U214" i="16"/>
  <c r="U218" i="16"/>
  <c r="U222" i="16"/>
  <c r="U226" i="16"/>
  <c r="U230" i="16"/>
  <c r="U234" i="16"/>
  <c r="U238" i="16"/>
  <c r="U242" i="16"/>
  <c r="U246" i="16"/>
  <c r="U250" i="16"/>
  <c r="U254" i="16"/>
  <c r="U258" i="16"/>
  <c r="U262" i="16"/>
  <c r="U266" i="16"/>
  <c r="U270" i="16"/>
  <c r="U274" i="16"/>
  <c r="U278" i="16"/>
  <c r="U282" i="16"/>
  <c r="U286" i="16"/>
  <c r="U290" i="16"/>
  <c r="U294" i="16"/>
  <c r="U298" i="16"/>
  <c r="U302" i="16"/>
  <c r="U306" i="16"/>
  <c r="U310" i="16"/>
  <c r="U314" i="16"/>
  <c r="U318" i="16"/>
  <c r="U322" i="16"/>
  <c r="U326" i="16"/>
  <c r="U330" i="16"/>
  <c r="U334" i="16"/>
  <c r="U338" i="16"/>
  <c r="U342" i="16"/>
  <c r="U346" i="16"/>
  <c r="U350" i="16"/>
  <c r="U354" i="16"/>
  <c r="U358" i="16"/>
  <c r="U362" i="16"/>
  <c r="U366" i="16"/>
  <c r="U370" i="16"/>
  <c r="U374" i="16"/>
  <c r="U378" i="16"/>
  <c r="U382" i="16"/>
  <c r="U386" i="16"/>
  <c r="U390" i="16"/>
  <c r="U394" i="16"/>
  <c r="U398" i="16"/>
  <c r="U402" i="16"/>
  <c r="U406" i="16"/>
  <c r="U410" i="16"/>
  <c r="U414" i="16"/>
  <c r="U418" i="16"/>
  <c r="U422" i="16"/>
  <c r="U426" i="16"/>
  <c r="U430" i="16"/>
  <c r="U434" i="16"/>
  <c r="U438" i="16"/>
  <c r="U442" i="16"/>
  <c r="U446" i="16"/>
  <c r="U450" i="16"/>
  <c r="U454" i="16"/>
  <c r="U458" i="16"/>
  <c r="U462" i="16"/>
  <c r="U466" i="16"/>
  <c r="U470" i="16"/>
  <c r="U474" i="16"/>
  <c r="U478" i="16"/>
  <c r="U482" i="16"/>
  <c r="U486" i="16"/>
  <c r="U490" i="16"/>
  <c r="U494" i="16"/>
  <c r="U498" i="16"/>
  <c r="U502" i="16"/>
  <c r="U506" i="16"/>
  <c r="U510" i="16"/>
  <c r="U514" i="16"/>
  <c r="U518" i="16"/>
  <c r="U522" i="16"/>
  <c r="U526" i="16"/>
  <c r="U530" i="16"/>
  <c r="U534" i="16"/>
  <c r="U538" i="16"/>
  <c r="U542" i="16"/>
  <c r="U546" i="16"/>
  <c r="U550" i="16"/>
  <c r="U554" i="16"/>
  <c r="U558" i="16"/>
  <c r="U562" i="16"/>
  <c r="U566" i="16"/>
  <c r="U570" i="16"/>
  <c r="U574" i="16"/>
  <c r="U578" i="16"/>
  <c r="U582" i="16"/>
  <c r="U586" i="16"/>
  <c r="U590" i="16"/>
  <c r="U594" i="16"/>
  <c r="U598" i="16"/>
  <c r="U602" i="16"/>
  <c r="U606" i="16"/>
  <c r="U610" i="16"/>
  <c r="U614" i="16"/>
  <c r="U618" i="16"/>
  <c r="U622" i="16"/>
  <c r="U626" i="16"/>
  <c r="U630" i="16"/>
  <c r="U634" i="16"/>
  <c r="U638" i="16"/>
  <c r="U642" i="16"/>
  <c r="U646" i="16"/>
  <c r="U650" i="16"/>
  <c r="U654" i="16"/>
  <c r="U658" i="16"/>
  <c r="U662" i="16"/>
  <c r="U666" i="16"/>
  <c r="U670" i="16"/>
  <c r="U674" i="16"/>
  <c r="U678" i="16"/>
  <c r="U682" i="16"/>
  <c r="U686" i="16"/>
  <c r="U690" i="16"/>
  <c r="U694" i="16"/>
  <c r="U698" i="16"/>
  <c r="U702" i="16"/>
  <c r="U706" i="16"/>
  <c r="U710" i="16"/>
  <c r="U714" i="16"/>
  <c r="U718" i="16"/>
  <c r="U722" i="16"/>
  <c r="U726" i="16"/>
  <c r="U730" i="16"/>
  <c r="U734" i="16"/>
  <c r="U738" i="16"/>
  <c r="U742" i="16"/>
  <c r="U746" i="16"/>
  <c r="U750" i="16"/>
  <c r="U754" i="16"/>
  <c r="U758" i="16"/>
  <c r="U762" i="16"/>
  <c r="U766" i="16"/>
  <c r="U770" i="16"/>
  <c r="U774" i="16"/>
  <c r="U778" i="16"/>
  <c r="U782" i="16"/>
  <c r="U786" i="16"/>
  <c r="U790" i="16"/>
  <c r="U794" i="16"/>
  <c r="U798" i="16"/>
  <c r="U802" i="16"/>
  <c r="U806" i="16"/>
  <c r="U810" i="16"/>
  <c r="U814" i="16"/>
  <c r="U818" i="16"/>
  <c r="U822" i="16"/>
  <c r="U826" i="16"/>
  <c r="U830" i="16"/>
  <c r="U834" i="16"/>
  <c r="U838" i="16"/>
  <c r="U842" i="16"/>
  <c r="U846" i="16"/>
  <c r="U850" i="16"/>
  <c r="U854" i="16"/>
  <c r="U858" i="16"/>
  <c r="U862" i="16"/>
  <c r="U866" i="16"/>
  <c r="U870" i="16"/>
  <c r="U874" i="16"/>
  <c r="U878" i="16"/>
  <c r="U882" i="16"/>
  <c r="U886" i="16"/>
  <c r="U890" i="16"/>
  <c r="U894" i="16"/>
  <c r="U898" i="16"/>
  <c r="U902" i="16"/>
  <c r="U906" i="16"/>
  <c r="U910" i="16"/>
  <c r="U914" i="16"/>
  <c r="U918" i="16"/>
  <c r="U922" i="16"/>
  <c r="U926" i="16"/>
  <c r="U930" i="16"/>
  <c r="U934" i="16"/>
  <c r="U938" i="16"/>
  <c r="U942" i="16"/>
  <c r="U946" i="16"/>
  <c r="U950" i="16"/>
  <c r="U954" i="16"/>
  <c r="U958" i="16"/>
  <c r="U962" i="16"/>
  <c r="U966" i="16"/>
  <c r="U970" i="16"/>
  <c r="U974" i="16"/>
  <c r="U978" i="16"/>
  <c r="U982" i="16"/>
  <c r="U986" i="16"/>
  <c r="U990" i="16"/>
  <c r="U994" i="16"/>
  <c r="U998" i="16"/>
  <c r="U1002" i="16"/>
  <c r="U1006" i="16"/>
  <c r="U1010" i="16"/>
  <c r="U1014" i="16"/>
  <c r="U1018" i="16"/>
  <c r="U1022" i="16"/>
  <c r="U1026" i="16"/>
  <c r="U1030" i="16"/>
  <c r="U1034" i="16"/>
  <c r="U1038" i="16"/>
  <c r="U1042" i="16"/>
  <c r="U1046" i="16"/>
  <c r="U1050" i="16"/>
  <c r="U1054" i="16"/>
  <c r="U1058" i="16"/>
  <c r="U1062" i="16"/>
  <c r="U1066" i="16"/>
  <c r="U1070" i="16"/>
  <c r="U1074" i="16"/>
  <c r="U1078" i="16"/>
  <c r="U1082" i="16"/>
  <c r="U1086" i="16"/>
  <c r="U1090" i="16"/>
  <c r="U1094" i="16"/>
  <c r="U1098" i="16"/>
  <c r="U1102" i="16"/>
  <c r="U1106" i="16"/>
  <c r="U1110" i="16"/>
  <c r="U1114" i="16"/>
  <c r="U1118" i="16"/>
  <c r="U1122" i="16"/>
  <c r="U1126" i="16"/>
  <c r="U1130" i="16"/>
  <c r="U1134" i="16"/>
  <c r="U1138" i="16"/>
  <c r="U1142" i="16"/>
  <c r="U1146" i="16"/>
  <c r="U1150" i="16"/>
  <c r="U1154" i="16"/>
  <c r="U1158" i="16"/>
  <c r="U1162" i="16"/>
  <c r="U1166" i="16"/>
  <c r="U1170" i="16"/>
  <c r="U1174" i="16"/>
  <c r="U1178" i="16"/>
  <c r="U1182" i="16"/>
  <c r="U1186" i="16"/>
  <c r="U1190" i="16"/>
  <c r="U1194" i="16"/>
  <c r="U1198" i="16"/>
  <c r="U1202" i="16"/>
  <c r="U1206" i="16"/>
  <c r="U1210" i="16"/>
  <c r="U1214" i="16"/>
  <c r="U1218" i="16"/>
  <c r="U1222" i="16"/>
  <c r="U1226" i="16"/>
  <c r="U1230" i="16"/>
  <c r="U1234" i="16"/>
  <c r="U1238" i="16"/>
  <c r="U1242" i="16"/>
  <c r="U1246" i="16"/>
  <c r="U1250" i="16"/>
  <c r="U1254" i="16"/>
  <c r="U1258" i="16"/>
  <c r="U1262" i="16"/>
  <c r="U1266" i="16"/>
  <c r="U1270" i="16"/>
  <c r="U1274" i="16"/>
  <c r="U1278" i="16"/>
  <c r="U1282" i="16"/>
  <c r="U1286" i="16"/>
  <c r="U1290" i="16"/>
  <c r="U1294" i="16"/>
  <c r="U1298" i="16"/>
  <c r="U1302" i="16"/>
  <c r="U1306" i="16"/>
  <c r="U1310" i="16"/>
  <c r="U1314" i="16"/>
  <c r="U1318" i="16"/>
  <c r="U1322" i="16"/>
  <c r="U1326" i="16"/>
  <c r="U1330" i="16"/>
  <c r="U1334" i="16"/>
  <c r="U1338" i="16"/>
  <c r="U1342" i="16"/>
  <c r="U1346" i="16"/>
  <c r="U1350" i="16"/>
  <c r="U1354" i="16"/>
  <c r="U1358" i="16"/>
  <c r="U1362" i="16"/>
  <c r="U1366" i="16"/>
  <c r="U1370" i="16"/>
  <c r="U1374" i="16"/>
  <c r="U1378" i="16"/>
  <c r="U1382" i="16"/>
  <c r="U1386" i="16"/>
  <c r="U1390" i="16"/>
  <c r="U1394" i="16"/>
  <c r="U1398" i="16"/>
  <c r="U1402" i="16"/>
  <c r="U1406" i="16"/>
  <c r="U1410" i="16"/>
  <c r="U1414" i="16"/>
  <c r="U1418" i="16"/>
  <c r="U1422" i="16"/>
  <c r="U1426" i="16"/>
  <c r="U1430" i="16"/>
  <c r="U1434" i="16"/>
  <c r="U1438" i="16"/>
  <c r="U1442" i="16"/>
  <c r="U1446" i="16"/>
  <c r="U1450" i="16"/>
  <c r="U1454" i="16"/>
  <c r="U1458" i="16"/>
  <c r="U1462" i="16"/>
  <c r="U1466" i="16"/>
  <c r="U1470" i="16"/>
  <c r="U1474" i="16"/>
  <c r="U1478" i="16"/>
  <c r="U1482" i="16"/>
  <c r="U1486" i="16"/>
  <c r="U1490" i="16"/>
  <c r="U1494" i="16"/>
  <c r="U1498" i="16"/>
  <c r="U1502" i="16"/>
  <c r="U1506" i="16"/>
  <c r="U1510" i="16"/>
  <c r="U1514" i="16"/>
  <c r="U1518" i="16"/>
  <c r="U1522" i="16"/>
  <c r="U1526" i="16"/>
  <c r="U1530" i="16"/>
  <c r="U1534" i="16"/>
  <c r="U1538" i="16"/>
  <c r="U1542" i="16"/>
  <c r="U1546" i="16"/>
  <c r="U1550" i="16"/>
  <c r="U1554" i="16"/>
  <c r="U1558" i="16"/>
  <c r="U1562" i="16"/>
  <c r="U1566" i="16"/>
  <c r="U1570" i="16"/>
  <c r="U1574" i="16"/>
  <c r="U1578" i="16"/>
  <c r="U1582" i="16"/>
  <c r="U1586" i="16"/>
  <c r="U1590" i="16"/>
  <c r="U1594" i="16"/>
  <c r="U1598" i="16"/>
  <c r="U1602" i="16"/>
  <c r="U1606" i="16"/>
  <c r="U1610" i="16"/>
  <c r="U1614" i="16"/>
  <c r="U1618" i="16"/>
  <c r="U1622" i="16"/>
  <c r="U1626" i="16"/>
  <c r="U1630" i="16"/>
  <c r="U1634" i="16"/>
  <c r="U1638" i="16"/>
  <c r="U1642" i="16"/>
  <c r="U1646" i="16"/>
  <c r="U1650" i="16"/>
  <c r="U1654" i="16"/>
  <c r="U1658" i="16"/>
  <c r="U1662" i="16"/>
  <c r="U1666" i="16"/>
  <c r="U1670" i="16"/>
  <c r="U1674" i="16"/>
  <c r="U1678" i="16"/>
  <c r="U1682" i="16"/>
  <c r="U1686" i="16"/>
  <c r="U1690" i="16"/>
  <c r="U1694" i="16"/>
  <c r="U1698" i="16"/>
  <c r="U1702" i="16"/>
  <c r="U1706" i="16"/>
  <c r="U1710" i="16"/>
  <c r="U1714" i="16"/>
  <c r="U1718" i="16"/>
  <c r="U1722" i="16"/>
  <c r="U1726" i="16"/>
  <c r="U1730" i="16"/>
  <c r="U1734" i="16"/>
  <c r="U1738" i="16"/>
  <c r="U1742" i="16"/>
  <c r="U1746" i="16"/>
  <c r="U1750" i="16"/>
  <c r="U1754" i="16"/>
  <c r="U1758" i="16"/>
  <c r="U1762" i="16"/>
  <c r="U1766" i="16"/>
  <c r="U1770" i="16"/>
  <c r="U1774" i="16"/>
  <c r="U1778" i="16"/>
  <c r="U1782" i="16"/>
  <c r="U1786" i="16"/>
  <c r="U1790" i="16"/>
  <c r="U1794" i="16"/>
  <c r="U1798" i="16"/>
  <c r="U1802" i="16"/>
  <c r="U1806" i="16"/>
  <c r="U1810" i="16"/>
  <c r="U1814" i="16"/>
  <c r="U1818" i="16"/>
  <c r="U1822" i="16"/>
  <c r="U1826" i="16"/>
  <c r="U1830" i="16"/>
  <c r="U1834" i="16"/>
  <c r="U1838" i="16"/>
  <c r="U1842" i="16"/>
  <c r="U1846" i="16"/>
  <c r="U1850" i="16"/>
  <c r="U1854" i="16"/>
  <c r="U1858" i="16"/>
  <c r="U1862" i="16"/>
  <c r="U1866" i="16"/>
  <c r="U1870" i="16"/>
  <c r="U1874" i="16"/>
  <c r="U1878" i="16"/>
  <c r="U1882" i="16"/>
  <c r="U1886" i="16"/>
  <c r="U1890" i="16"/>
  <c r="U1894" i="16"/>
  <c r="U1898" i="16"/>
  <c r="U1902" i="16"/>
  <c r="U1906" i="16"/>
  <c r="U1910" i="16"/>
  <c r="U1914" i="16"/>
  <c r="U1918" i="16"/>
  <c r="U1922" i="16"/>
  <c r="U1926" i="16"/>
  <c r="U1930" i="16"/>
  <c r="U1934" i="16"/>
  <c r="U1938" i="16"/>
  <c r="U1942" i="16"/>
  <c r="U1946" i="16"/>
  <c r="U1950" i="16"/>
  <c r="U1954" i="16"/>
  <c r="U1958" i="16"/>
  <c r="U1962" i="16"/>
  <c r="U1966" i="16"/>
  <c r="U1970" i="16"/>
  <c r="U1974" i="16"/>
  <c r="U1978" i="16"/>
  <c r="U1982" i="16"/>
  <c r="U1986" i="16"/>
  <c r="U1990" i="16"/>
  <c r="U1994" i="16"/>
  <c r="U1998" i="16"/>
  <c r="U2002" i="16"/>
  <c r="U2006" i="16"/>
  <c r="U2010" i="16"/>
  <c r="U2014" i="16"/>
  <c r="U2018" i="16"/>
  <c r="U2022" i="16"/>
  <c r="U2026" i="16"/>
  <c r="U2030" i="16"/>
  <c r="U2034" i="16"/>
  <c r="U2038" i="16"/>
  <c r="U2042" i="16"/>
  <c r="U2046" i="16"/>
  <c r="U2050" i="16"/>
  <c r="U2054" i="16"/>
  <c r="U2058" i="16"/>
  <c r="U2062" i="16"/>
  <c r="U2066" i="16"/>
  <c r="U2070" i="16"/>
  <c r="U2074" i="16"/>
  <c r="U2078" i="16"/>
  <c r="U2082" i="16"/>
  <c r="U2086" i="16"/>
  <c r="U2090" i="16"/>
  <c r="U2094" i="16"/>
  <c r="U2098" i="16"/>
  <c r="U2102" i="16"/>
  <c r="U2106" i="16"/>
  <c r="U2110" i="16"/>
  <c r="U2114" i="16"/>
  <c r="U2118" i="16"/>
  <c r="U2122" i="16"/>
  <c r="U2126" i="16"/>
  <c r="U2130" i="16"/>
  <c r="U2134" i="16"/>
  <c r="U2138" i="16"/>
  <c r="U2142" i="16"/>
  <c r="U2146" i="16"/>
  <c r="U2150" i="16"/>
  <c r="U2154" i="16"/>
  <c r="U2158" i="16"/>
  <c r="U2162" i="16"/>
  <c r="U2166" i="16"/>
  <c r="U2170" i="16"/>
  <c r="U2174" i="16"/>
  <c r="U2178" i="16"/>
  <c r="U2182" i="16"/>
  <c r="U2186" i="16"/>
  <c r="U2190" i="16"/>
  <c r="U2194" i="16"/>
  <c r="U2198" i="16"/>
  <c r="U2202" i="16"/>
  <c r="U2206" i="16"/>
  <c r="U2210" i="16"/>
  <c r="U2214" i="16"/>
  <c r="U2218" i="16"/>
  <c r="U2222" i="16"/>
  <c r="U2226" i="16"/>
  <c r="U2230" i="16"/>
  <c r="U2234" i="16"/>
  <c r="U2238" i="16"/>
  <c r="U2242" i="16"/>
  <c r="U2246" i="16"/>
  <c r="U2250" i="16"/>
  <c r="U2254" i="16"/>
  <c r="U2258" i="16"/>
  <c r="U2262" i="16"/>
  <c r="U2266" i="16"/>
  <c r="U2270" i="16"/>
  <c r="U2274" i="16"/>
  <c r="U2278" i="16"/>
  <c r="U2282" i="16"/>
  <c r="U2286" i="16"/>
  <c r="U2290" i="16"/>
  <c r="U2294" i="16"/>
  <c r="U2298" i="16"/>
  <c r="U2302" i="16"/>
  <c r="U2306" i="16"/>
  <c r="U2310" i="16"/>
  <c r="U2314" i="16"/>
  <c r="U2318" i="16"/>
  <c r="U2322" i="16"/>
  <c r="U2326" i="16"/>
  <c r="U2330" i="16"/>
  <c r="U2334" i="16"/>
  <c r="U2338" i="16"/>
  <c r="U2342" i="16"/>
  <c r="U2346" i="16"/>
  <c r="U2350" i="16"/>
  <c r="U2354" i="16"/>
  <c r="U2358" i="16"/>
  <c r="U2362" i="16"/>
  <c r="U2366" i="16"/>
  <c r="U2370" i="16"/>
  <c r="U2374" i="16"/>
  <c r="U2378" i="16"/>
  <c r="U2382" i="16"/>
  <c r="U2386" i="16"/>
  <c r="U2390" i="16"/>
  <c r="U2394" i="16"/>
  <c r="U2398" i="16"/>
  <c r="U2402" i="16"/>
  <c r="U2406" i="16"/>
  <c r="U2410" i="16"/>
  <c r="U2414" i="16"/>
  <c r="U2418" i="16"/>
  <c r="U2422" i="16"/>
  <c r="U2426" i="16"/>
  <c r="U2430" i="16"/>
  <c r="U2434" i="16"/>
  <c r="U2438" i="16"/>
  <c r="U2442" i="16"/>
  <c r="U2446" i="16"/>
  <c r="U2450" i="16"/>
  <c r="U2454" i="16"/>
  <c r="U2458" i="16"/>
  <c r="U2462" i="16"/>
  <c r="U2466" i="16"/>
  <c r="U2470" i="16"/>
  <c r="U2474" i="16"/>
  <c r="U2478" i="16"/>
  <c r="U2482" i="16"/>
  <c r="U2486" i="16"/>
  <c r="U2490" i="16"/>
  <c r="U2494" i="16"/>
  <c r="U2498" i="16"/>
  <c r="U2502" i="16"/>
  <c r="U2506" i="16"/>
  <c r="U2510" i="16"/>
  <c r="U2514" i="16"/>
  <c r="U2518" i="16"/>
  <c r="U2522" i="16"/>
  <c r="U2526" i="16"/>
  <c r="U2530" i="16"/>
  <c r="U2534" i="16"/>
  <c r="U2538" i="16"/>
  <c r="U2542" i="16"/>
  <c r="U2546" i="16"/>
  <c r="U2550" i="16"/>
  <c r="U2554" i="16"/>
  <c r="U2558" i="16"/>
  <c r="U2562" i="16"/>
  <c r="U2566" i="16"/>
  <c r="U2570" i="16"/>
  <c r="U2574" i="16"/>
  <c r="U2578" i="16"/>
  <c r="U2582" i="16"/>
  <c r="U2586" i="16"/>
  <c r="U2590" i="16"/>
  <c r="U2594" i="16"/>
  <c r="U2598" i="16"/>
  <c r="U2602" i="16"/>
  <c r="U2606" i="16"/>
  <c r="U2610" i="16"/>
  <c r="U2614" i="16"/>
  <c r="U2618" i="16"/>
  <c r="U2622" i="16"/>
  <c r="U2626" i="16"/>
  <c r="U2630" i="16"/>
  <c r="U2634" i="16"/>
  <c r="U2638" i="16"/>
  <c r="U2642" i="16"/>
  <c r="U2646" i="16"/>
  <c r="U2650" i="16"/>
  <c r="U2654" i="16"/>
  <c r="U2658" i="16"/>
  <c r="U2662" i="16"/>
  <c r="U2666" i="16"/>
  <c r="U2670" i="16"/>
  <c r="U2674" i="16"/>
  <c r="U2678" i="16"/>
  <c r="U2682" i="16"/>
  <c r="U2686" i="16"/>
  <c r="U2690" i="16"/>
  <c r="U2694" i="16"/>
  <c r="U2698" i="16"/>
  <c r="U2702" i="16"/>
  <c r="U2706" i="16"/>
  <c r="U2710" i="16"/>
  <c r="U2714" i="16"/>
  <c r="U2718" i="16"/>
  <c r="U2722" i="16"/>
  <c r="U2726" i="16"/>
  <c r="U2730" i="16"/>
  <c r="U2734" i="16"/>
  <c r="U2738" i="16"/>
  <c r="U2742" i="16"/>
  <c r="U2746" i="16"/>
  <c r="U2750" i="16"/>
  <c r="U2754" i="16"/>
  <c r="U2758" i="16"/>
  <c r="U2762" i="16"/>
  <c r="U2766" i="16"/>
  <c r="U2770" i="16"/>
  <c r="U2774" i="16"/>
  <c r="U2778" i="16"/>
  <c r="U2782" i="16"/>
  <c r="U2786" i="16"/>
  <c r="U2790" i="16"/>
  <c r="U2794" i="16"/>
  <c r="U2798" i="16"/>
  <c r="U2802" i="16"/>
  <c r="U2806" i="16"/>
  <c r="U2810" i="16"/>
  <c r="U2814" i="16"/>
  <c r="U2818" i="16"/>
  <c r="U2822" i="16"/>
  <c r="U2826" i="16"/>
  <c r="U2830" i="16"/>
  <c r="U2834" i="16"/>
  <c r="U2838" i="16"/>
  <c r="U2842" i="16"/>
  <c r="U2846" i="16"/>
  <c r="U2850" i="16"/>
  <c r="U2854" i="16"/>
  <c r="U2858" i="16"/>
  <c r="U2862" i="16"/>
  <c r="U2866" i="16"/>
  <c r="U2870" i="16"/>
  <c r="U2874" i="16"/>
  <c r="U2878" i="16"/>
  <c r="U2882" i="16"/>
  <c r="U2886" i="16"/>
  <c r="U2890" i="16"/>
  <c r="U2894" i="16"/>
  <c r="U2898" i="16"/>
  <c r="U2902" i="16"/>
  <c r="U2906" i="16"/>
  <c r="U2910" i="16"/>
  <c r="U2914" i="16"/>
  <c r="U2918" i="16"/>
  <c r="U2922" i="16"/>
  <c r="U2926" i="16"/>
  <c r="U2930" i="16"/>
  <c r="U2934" i="16"/>
  <c r="U2938" i="16"/>
  <c r="U2942" i="16"/>
  <c r="U2946" i="16"/>
  <c r="U2950" i="16"/>
  <c r="U2954" i="16"/>
  <c r="U2958" i="16"/>
  <c r="U2962" i="16"/>
  <c r="U2966" i="16"/>
  <c r="U2970" i="16"/>
  <c r="U2974" i="16"/>
  <c r="U2978" i="16"/>
  <c r="U2982" i="16"/>
  <c r="U2986" i="16"/>
  <c r="U2990" i="16"/>
  <c r="U2994" i="16"/>
  <c r="U2998" i="16"/>
  <c r="U3002" i="16"/>
  <c r="U3006" i="16"/>
  <c r="U3010" i="16"/>
  <c r="U3014" i="16"/>
  <c r="U3018" i="16"/>
  <c r="U3022" i="16"/>
  <c r="U3026" i="16"/>
  <c r="U3030" i="16"/>
  <c r="U3034" i="16"/>
  <c r="U3038" i="16"/>
  <c r="U3042" i="16"/>
  <c r="U3046" i="16"/>
  <c r="U3050" i="16"/>
  <c r="U3054" i="16"/>
  <c r="U3058" i="16"/>
  <c r="U3062" i="16"/>
  <c r="U3066" i="16"/>
  <c r="U3070" i="16"/>
  <c r="U3074" i="16"/>
  <c r="U3078" i="16"/>
  <c r="U3082" i="16"/>
  <c r="U3086" i="16"/>
  <c r="U3090" i="16"/>
  <c r="U3094" i="16"/>
  <c r="U3098" i="16"/>
  <c r="U3102" i="16"/>
  <c r="U3106" i="16"/>
  <c r="U3110" i="16"/>
  <c r="U3114" i="16"/>
  <c r="U3118" i="16"/>
  <c r="U3122" i="16"/>
  <c r="U3126" i="16"/>
  <c r="U3130" i="16"/>
  <c r="U3134" i="16"/>
  <c r="U3138" i="16"/>
  <c r="U3142" i="16"/>
  <c r="U3146" i="16"/>
  <c r="U3150" i="16"/>
  <c r="U3154" i="16"/>
  <c r="U3158" i="16"/>
  <c r="U3162" i="16"/>
  <c r="U3166" i="16"/>
  <c r="U3170" i="16"/>
  <c r="U3174" i="16"/>
  <c r="U3178" i="16"/>
  <c r="U3182" i="16"/>
  <c r="U3186" i="16"/>
  <c r="U3190" i="16"/>
  <c r="U3194" i="16"/>
  <c r="U3198" i="16"/>
  <c r="U3202" i="16"/>
  <c r="U3206" i="16"/>
  <c r="U3210" i="16"/>
  <c r="U3214" i="16"/>
  <c r="U3218" i="16"/>
  <c r="U3222" i="16"/>
  <c r="U3226" i="16"/>
  <c r="U3230" i="16"/>
  <c r="U3234" i="16"/>
  <c r="U3238" i="16"/>
  <c r="U3242" i="16"/>
  <c r="U3246" i="16"/>
  <c r="U3250" i="16"/>
  <c r="U3254" i="16"/>
  <c r="U3258" i="16"/>
  <c r="U3262" i="16"/>
  <c r="U3266" i="16"/>
  <c r="U3270" i="16"/>
  <c r="U3274" i="16"/>
  <c r="U3278" i="16"/>
  <c r="U3282" i="16"/>
  <c r="U3286" i="16"/>
  <c r="U3290" i="16"/>
  <c r="U3294" i="16"/>
  <c r="U3298" i="16"/>
  <c r="U3302" i="16"/>
  <c r="U3306" i="16"/>
  <c r="U3310" i="16"/>
  <c r="U3314" i="16"/>
  <c r="U3318" i="16"/>
  <c r="U3322" i="16"/>
  <c r="U3326" i="16"/>
  <c r="U3330" i="16"/>
  <c r="U3334" i="16"/>
  <c r="U3338" i="16"/>
  <c r="U3342" i="16"/>
  <c r="U3346" i="16"/>
  <c r="U3350" i="16"/>
  <c r="U3354" i="16"/>
  <c r="U3358" i="16"/>
  <c r="U3362" i="16"/>
  <c r="U3366" i="16"/>
  <c r="U3370" i="16"/>
  <c r="U3374" i="16"/>
  <c r="U3378" i="16"/>
  <c r="U3382" i="16"/>
  <c r="U3386" i="16"/>
  <c r="U3390" i="16"/>
  <c r="U3394" i="16"/>
  <c r="U3398" i="16"/>
  <c r="U3402" i="16"/>
  <c r="U3406" i="16"/>
  <c r="U3410" i="16"/>
  <c r="U3414" i="16"/>
  <c r="U3418" i="16"/>
  <c r="U3422" i="16"/>
  <c r="U3426" i="16"/>
  <c r="U3430" i="16"/>
  <c r="U3434" i="16"/>
  <c r="U3438" i="16"/>
  <c r="U3442" i="16"/>
  <c r="U3446" i="16"/>
  <c r="U3450" i="16"/>
  <c r="U3454" i="16"/>
  <c r="U3458" i="16"/>
  <c r="U3462" i="16"/>
  <c r="U3466" i="16"/>
  <c r="U3470" i="16"/>
  <c r="U3474" i="16"/>
  <c r="U3478" i="16"/>
  <c r="U3482" i="16"/>
  <c r="U3486" i="16"/>
  <c r="U3490" i="16"/>
  <c r="U3494" i="16"/>
  <c r="U3498" i="16"/>
  <c r="U3502" i="16"/>
  <c r="U3506" i="16"/>
  <c r="U3510" i="16"/>
  <c r="U3514" i="16"/>
  <c r="U3518" i="16"/>
  <c r="U3522" i="16"/>
  <c r="U3526" i="16"/>
  <c r="U3530" i="16"/>
  <c r="U3534" i="16"/>
  <c r="U3538" i="16"/>
  <c r="U3542" i="16"/>
  <c r="U3546" i="16"/>
  <c r="U3550" i="16"/>
  <c r="U3554" i="16"/>
  <c r="U3558" i="16"/>
  <c r="U3562" i="16"/>
  <c r="U3566" i="16"/>
  <c r="U3570" i="16"/>
  <c r="U3574" i="16"/>
  <c r="U3578" i="16"/>
  <c r="U3582" i="16"/>
  <c r="U3586" i="16"/>
  <c r="U3590" i="16"/>
  <c r="U3594" i="16"/>
  <c r="U3598" i="16"/>
  <c r="U3602" i="16"/>
  <c r="U3606" i="16"/>
  <c r="U3610" i="16"/>
  <c r="U3614" i="16"/>
  <c r="U3618" i="16"/>
  <c r="U3622" i="16"/>
  <c r="U3626" i="16"/>
  <c r="U3630" i="16"/>
  <c r="U3634" i="16"/>
  <c r="U3638" i="16"/>
  <c r="U3642" i="16"/>
  <c r="U3646" i="16"/>
  <c r="U3650" i="16"/>
  <c r="U3654" i="16"/>
  <c r="U3658" i="16"/>
  <c r="U3662" i="16"/>
  <c r="U3666" i="16"/>
  <c r="U3670" i="16"/>
  <c r="U3674" i="16"/>
  <c r="U3678" i="16"/>
  <c r="U3682" i="16"/>
  <c r="U3686" i="16"/>
  <c r="U3690" i="16"/>
  <c r="U3694" i="16"/>
  <c r="U3698" i="16"/>
  <c r="U3702" i="16"/>
  <c r="U3706" i="16"/>
  <c r="U3710" i="16"/>
  <c r="U3714" i="16"/>
  <c r="U3718" i="16"/>
  <c r="U3722" i="16"/>
  <c r="U3726" i="16"/>
  <c r="U3730" i="16"/>
  <c r="U3734" i="16"/>
  <c r="U3738" i="16"/>
  <c r="U3742" i="16"/>
  <c r="U3746" i="16"/>
  <c r="U3750" i="16"/>
  <c r="U3754" i="16"/>
  <c r="U3758" i="16"/>
  <c r="U3762" i="16"/>
  <c r="U3766" i="16"/>
  <c r="U3770" i="16"/>
  <c r="U3774" i="16"/>
  <c r="U3778" i="16"/>
  <c r="U3782" i="16"/>
  <c r="U3786" i="16"/>
  <c r="U3790" i="16"/>
  <c r="U3794" i="16"/>
  <c r="U3798" i="16"/>
  <c r="U3802" i="16"/>
  <c r="U3806" i="16"/>
  <c r="U3810" i="16"/>
  <c r="U3814" i="16"/>
  <c r="U3818" i="16"/>
  <c r="U3822" i="16"/>
  <c r="U3826" i="16"/>
  <c r="U3830" i="16"/>
  <c r="U3834" i="16"/>
  <c r="U3838" i="16"/>
  <c r="U3842" i="16"/>
  <c r="U3846" i="16"/>
  <c r="U3850" i="16"/>
  <c r="U3854" i="16"/>
  <c r="U3858" i="16"/>
  <c r="U3862" i="16"/>
  <c r="U3866" i="16"/>
  <c r="U3870" i="16"/>
  <c r="U3874" i="16"/>
  <c r="U3878" i="16"/>
  <c r="U3882" i="16"/>
  <c r="U3886" i="16"/>
  <c r="U3890" i="16"/>
  <c r="U3894" i="16"/>
  <c r="U3898" i="16"/>
  <c r="U3902" i="16"/>
  <c r="U3906" i="16"/>
  <c r="U3910" i="16"/>
  <c r="U3914" i="16"/>
  <c r="U3918" i="16"/>
  <c r="U3922" i="16"/>
  <c r="U3926" i="16"/>
  <c r="U3930" i="16"/>
  <c r="U3934" i="16"/>
  <c r="U3938" i="16"/>
  <c r="U3942" i="16"/>
  <c r="U3946" i="16"/>
  <c r="U3950" i="16"/>
  <c r="U3954" i="16"/>
  <c r="U3958" i="16"/>
  <c r="U3962" i="16"/>
  <c r="U3966" i="16"/>
  <c r="U3970" i="16"/>
  <c r="U3974" i="16"/>
  <c r="U3978" i="16"/>
  <c r="U3982" i="16"/>
  <c r="U3986" i="16"/>
  <c r="U3990" i="16"/>
  <c r="U3994" i="16"/>
  <c r="U3998" i="16"/>
  <c r="U4002" i="16"/>
  <c r="U4006" i="16"/>
  <c r="U4010" i="16"/>
  <c r="U4014" i="16"/>
  <c r="U4018" i="16"/>
  <c r="U4022" i="16"/>
  <c r="U4026" i="16"/>
  <c r="U4030" i="16"/>
  <c r="U4034" i="16"/>
  <c r="U4038" i="16"/>
  <c r="U4042" i="16"/>
  <c r="U4046" i="16"/>
  <c r="U4050" i="16"/>
  <c r="U4054" i="16"/>
  <c r="U4058" i="16"/>
  <c r="U4062" i="16"/>
  <c r="U4066" i="16"/>
  <c r="U4070" i="16"/>
  <c r="U4074" i="16"/>
  <c r="U4078" i="16"/>
  <c r="U4082" i="16"/>
  <c r="U4086" i="16"/>
  <c r="U4090" i="16"/>
  <c r="U4094" i="16"/>
  <c r="U4098" i="16"/>
  <c r="U4102" i="16"/>
  <c r="U4106" i="16"/>
  <c r="U4110" i="16"/>
  <c r="U4114" i="16"/>
  <c r="U4118" i="16"/>
  <c r="U4122" i="16"/>
  <c r="U4126" i="16"/>
  <c r="U4130" i="16"/>
  <c r="U4134" i="16"/>
  <c r="U4138" i="16"/>
  <c r="U4142" i="16"/>
  <c r="U4146" i="16"/>
  <c r="U4150" i="16"/>
  <c r="U4154" i="16"/>
  <c r="U4158" i="16"/>
  <c r="U4162" i="16"/>
  <c r="U4166" i="16"/>
  <c r="U4170" i="16"/>
  <c r="U4174" i="16"/>
  <c r="U4178" i="16"/>
  <c r="U4182" i="16"/>
  <c r="U4186" i="16"/>
  <c r="U4190" i="16"/>
  <c r="U4194" i="16"/>
  <c r="U4198" i="16"/>
  <c r="U4202" i="16"/>
  <c r="U4206" i="16"/>
  <c r="U4210" i="16"/>
  <c r="U4214" i="16"/>
  <c r="U4218" i="16"/>
  <c r="U4222" i="16"/>
  <c r="U4226" i="16"/>
  <c r="U4230" i="16"/>
  <c r="U4234" i="16"/>
  <c r="U4238" i="16"/>
  <c r="U4242" i="16"/>
  <c r="U4246" i="16"/>
  <c r="U4250" i="16"/>
  <c r="U4254" i="16"/>
  <c r="U4258" i="16"/>
  <c r="U4262" i="16"/>
  <c r="U4266" i="16"/>
  <c r="U4270" i="16"/>
  <c r="U4274" i="16"/>
  <c r="U4278" i="16"/>
  <c r="U4282" i="16"/>
  <c r="U4286" i="16"/>
  <c r="U4290" i="16"/>
  <c r="U4294" i="16"/>
  <c r="U4298" i="16"/>
  <c r="U4302" i="16"/>
  <c r="U4306" i="16"/>
  <c r="U4310" i="16"/>
  <c r="U4314" i="16"/>
  <c r="U4318" i="16"/>
  <c r="U4322" i="16"/>
  <c r="U4326" i="16"/>
  <c r="U4330" i="16"/>
  <c r="U4334" i="16"/>
  <c r="U4338" i="16"/>
  <c r="U4342" i="16"/>
  <c r="U4346" i="16"/>
  <c r="U4350" i="16"/>
  <c r="U4354" i="16"/>
  <c r="U4358" i="16"/>
  <c r="U4362" i="16"/>
  <c r="U4366" i="16"/>
  <c r="U4370" i="16"/>
  <c r="U4374" i="16"/>
  <c r="U4378" i="16"/>
  <c r="U4382" i="16"/>
  <c r="U4386" i="16"/>
  <c r="U4390" i="16"/>
  <c r="U4394" i="16"/>
  <c r="U4398" i="16"/>
  <c r="U4402" i="16"/>
  <c r="U4406" i="16"/>
  <c r="U4410" i="16"/>
  <c r="U4414" i="16"/>
  <c r="U4418" i="16"/>
  <c r="U4422" i="16"/>
  <c r="U4426" i="16"/>
  <c r="U4430" i="16"/>
  <c r="U4434" i="16"/>
  <c r="U4438" i="16"/>
  <c r="U4442" i="16"/>
  <c r="U4446" i="16"/>
  <c r="U4450" i="16"/>
  <c r="U4454" i="16"/>
  <c r="U4458" i="16"/>
  <c r="U4462" i="16"/>
  <c r="U4466" i="16"/>
  <c r="U4470" i="16"/>
  <c r="U4474" i="16"/>
  <c r="U4478" i="16"/>
  <c r="U4482" i="16"/>
  <c r="U4486" i="16"/>
  <c r="U4490" i="16"/>
  <c r="U4494" i="16"/>
  <c r="U4498" i="16"/>
  <c r="U4502" i="16"/>
  <c r="U4506" i="16"/>
  <c r="U4510" i="16"/>
  <c r="U4514" i="16"/>
  <c r="U4518" i="16"/>
  <c r="U4522" i="16"/>
  <c r="U4526" i="16"/>
  <c r="U4530" i="16"/>
  <c r="U4534" i="16"/>
  <c r="U4538" i="16"/>
  <c r="U4542" i="16"/>
  <c r="U4546" i="16"/>
  <c r="U4550" i="16"/>
  <c r="U4554" i="16"/>
  <c r="U4558" i="16"/>
  <c r="U4562" i="16"/>
  <c r="U4566" i="16"/>
  <c r="U4570" i="16"/>
  <c r="U4574" i="16"/>
  <c r="U4578" i="16"/>
  <c r="U4582" i="16"/>
  <c r="U4586" i="16"/>
  <c r="U4590" i="16"/>
  <c r="U4594" i="16"/>
  <c r="U4598" i="16"/>
  <c r="U4602" i="16"/>
  <c r="U4606" i="16"/>
  <c r="U4610" i="16"/>
  <c r="U4614" i="16"/>
  <c r="U4618" i="16"/>
  <c r="U4622" i="16"/>
  <c r="U4626" i="16"/>
  <c r="U4630" i="16"/>
  <c r="U4634" i="16"/>
  <c r="U4638" i="16"/>
  <c r="U4642" i="16"/>
  <c r="U4646" i="16"/>
  <c r="U4650" i="16"/>
  <c r="U4654" i="16"/>
  <c r="U4658" i="16"/>
  <c r="U4662" i="16"/>
  <c r="U4666" i="16"/>
  <c r="U4670" i="16"/>
  <c r="U4674" i="16"/>
  <c r="U4678" i="16"/>
  <c r="U4682" i="16"/>
  <c r="U4686" i="16"/>
  <c r="U4690" i="16"/>
  <c r="U4694" i="16"/>
  <c r="U4698" i="16"/>
  <c r="U4702" i="16"/>
  <c r="U4706" i="16"/>
  <c r="U4710" i="16"/>
  <c r="U4714" i="16"/>
  <c r="U4718" i="16"/>
  <c r="U4722" i="16"/>
  <c r="U4726" i="16"/>
  <c r="U4730" i="16"/>
  <c r="U4734" i="16"/>
  <c r="U4738" i="16"/>
  <c r="U4742" i="16"/>
  <c r="U4746" i="16"/>
  <c r="U4750" i="16"/>
  <c r="U4754" i="16"/>
  <c r="U4758" i="16"/>
  <c r="U4762" i="16"/>
  <c r="U4766" i="16"/>
  <c r="U4770" i="16"/>
  <c r="U4774" i="16"/>
  <c r="U4778" i="16"/>
  <c r="U4782" i="16"/>
  <c r="U4786" i="16"/>
  <c r="U4790" i="16"/>
  <c r="U4794" i="16"/>
  <c r="U4798" i="16"/>
  <c r="U4802" i="16"/>
  <c r="U4806" i="16"/>
  <c r="U4810" i="16"/>
  <c r="U4814" i="16"/>
  <c r="U4818" i="16"/>
  <c r="U4822" i="16"/>
  <c r="U4826" i="16"/>
  <c r="U4830" i="16"/>
  <c r="U4834" i="16"/>
  <c r="U4838" i="16"/>
  <c r="U4842" i="16"/>
  <c r="U4846" i="16"/>
  <c r="U4850" i="16"/>
  <c r="U4854" i="16"/>
  <c r="U4858" i="16"/>
  <c r="U4862" i="16"/>
  <c r="U4866" i="16"/>
  <c r="U4870" i="16"/>
  <c r="U4874" i="16"/>
  <c r="U4878" i="16"/>
  <c r="U4882" i="16"/>
  <c r="U4886" i="16"/>
  <c r="U4890" i="16"/>
  <c r="U4894" i="16"/>
  <c r="U4898" i="16"/>
  <c r="U4902" i="16"/>
  <c r="U4906" i="16"/>
  <c r="U4910" i="16"/>
  <c r="U4914" i="16"/>
  <c r="U4918" i="16"/>
  <c r="U4922" i="16"/>
  <c r="U4926" i="16"/>
  <c r="U4930" i="16"/>
  <c r="U4934" i="16"/>
  <c r="U4938" i="16"/>
  <c r="U4942" i="16"/>
  <c r="U4946" i="16"/>
  <c r="U4950" i="16"/>
  <c r="U4954" i="16"/>
  <c r="U4958" i="16"/>
  <c r="U4962" i="16"/>
  <c r="U4966" i="16"/>
  <c r="U4970" i="16"/>
  <c r="U4974" i="16"/>
  <c r="U4978" i="16"/>
  <c r="U4982" i="16"/>
  <c r="U4986" i="16"/>
  <c r="U4990" i="16"/>
  <c r="U4994" i="16"/>
  <c r="U4998" i="16"/>
  <c r="U5002" i="16"/>
  <c r="U5006" i="16"/>
  <c r="U5010" i="16"/>
  <c r="U5014" i="16"/>
  <c r="U5018" i="16"/>
  <c r="U5022" i="16"/>
  <c r="U5026" i="16"/>
  <c r="U5030" i="16"/>
  <c r="U5034" i="16"/>
  <c r="U5038" i="16"/>
  <c r="U5042" i="16"/>
  <c r="U5046" i="16"/>
  <c r="U5050" i="16"/>
  <c r="U5054" i="16"/>
  <c r="U5058" i="16"/>
  <c r="U5062" i="16"/>
  <c r="U5066" i="16"/>
  <c r="U5070" i="16"/>
  <c r="U5074" i="16"/>
  <c r="U5078" i="16"/>
  <c r="U5082" i="16"/>
  <c r="U5086" i="16"/>
  <c r="U5090" i="16"/>
  <c r="U5094" i="16"/>
  <c r="U5098" i="16"/>
  <c r="U5102" i="16"/>
  <c r="U5106" i="16"/>
  <c r="U5110" i="16"/>
  <c r="U5114" i="16"/>
  <c r="U5118" i="16"/>
  <c r="U5122" i="16"/>
  <c r="U5126" i="16"/>
  <c r="U5130" i="16"/>
  <c r="U5134" i="16"/>
  <c r="U5138" i="16"/>
  <c r="U5142" i="16"/>
  <c r="U5146" i="16"/>
  <c r="U5150" i="16"/>
  <c r="U5154" i="16"/>
  <c r="U5158" i="16"/>
  <c r="U5162" i="16"/>
  <c r="U5166" i="16"/>
  <c r="U5170" i="16"/>
  <c r="U5174" i="16"/>
  <c r="U5178" i="16"/>
  <c r="U5182" i="16"/>
  <c r="U5186" i="16"/>
  <c r="U5190" i="16"/>
  <c r="U5194" i="16"/>
  <c r="U5198" i="16"/>
  <c r="U5202" i="16"/>
  <c r="U5206" i="16"/>
  <c r="U5210" i="16"/>
  <c r="U5214" i="16"/>
  <c r="U5218" i="16"/>
  <c r="U5222" i="16"/>
  <c r="U5226" i="16"/>
  <c r="U5230" i="16"/>
  <c r="U5234" i="16"/>
  <c r="U5238" i="16"/>
  <c r="U5242" i="16"/>
  <c r="U5246" i="16"/>
  <c r="U5250" i="16"/>
  <c r="U5254" i="16"/>
  <c r="U5258" i="16"/>
  <c r="U5262" i="16"/>
  <c r="U5266" i="16"/>
  <c r="U5270" i="16"/>
  <c r="U5274" i="16"/>
  <c r="U5278" i="16"/>
  <c r="U5282" i="16"/>
  <c r="U5286" i="16"/>
  <c r="U5290" i="16"/>
  <c r="U5294" i="16"/>
  <c r="U5298" i="16"/>
  <c r="U5302" i="16"/>
  <c r="U5306" i="16"/>
  <c r="U5310" i="16"/>
  <c r="U5314" i="16"/>
  <c r="U5318" i="16"/>
  <c r="U5322" i="16"/>
  <c r="U5326" i="16"/>
  <c r="U5330" i="16"/>
  <c r="U5334" i="16"/>
  <c r="U5338" i="16"/>
  <c r="U5342" i="16"/>
  <c r="U5346" i="16"/>
  <c r="U5350" i="16"/>
  <c r="U5354" i="16"/>
  <c r="U5358" i="16"/>
  <c r="U5362" i="16"/>
  <c r="U5366" i="16"/>
  <c r="U5370" i="16"/>
  <c r="U5374" i="16"/>
  <c r="U5378" i="16"/>
  <c r="U5382" i="16"/>
  <c r="U5386" i="16"/>
  <c r="U5390" i="16"/>
  <c r="U5394" i="16"/>
  <c r="U5398" i="16"/>
  <c r="U5402" i="16"/>
  <c r="U5406" i="16"/>
  <c r="U5410" i="16"/>
  <c r="U5414" i="16"/>
  <c r="U5418" i="16"/>
  <c r="U5422" i="16"/>
  <c r="U5426" i="16"/>
  <c r="U5430" i="16"/>
  <c r="U5434" i="16"/>
  <c r="U5438" i="16"/>
  <c r="U5442" i="16"/>
  <c r="U5446" i="16"/>
  <c r="U5450" i="16"/>
  <c r="U5454" i="16"/>
  <c r="U5458" i="16"/>
  <c r="U5462" i="16"/>
  <c r="U5466" i="16"/>
  <c r="U5470" i="16"/>
  <c r="U5474" i="16"/>
  <c r="U5478" i="16"/>
  <c r="U5482" i="16"/>
  <c r="U5486" i="16"/>
  <c r="U5490" i="16"/>
  <c r="U5494" i="16"/>
  <c r="U5498" i="16"/>
  <c r="U5502" i="16"/>
  <c r="U5506" i="16"/>
  <c r="U5510" i="16"/>
  <c r="U5514" i="16"/>
  <c r="U5518" i="16"/>
  <c r="U5522" i="16"/>
  <c r="U5526" i="16"/>
  <c r="U5530" i="16"/>
  <c r="U5534" i="16"/>
  <c r="U5538" i="16"/>
  <c r="U5542" i="16"/>
  <c r="U5546" i="16"/>
  <c r="U5550" i="16"/>
  <c r="U5554" i="16"/>
  <c r="U5558" i="16"/>
  <c r="U5562" i="16"/>
  <c r="U5566" i="16"/>
  <c r="U5570" i="16"/>
  <c r="U5574" i="16"/>
  <c r="U5578" i="16"/>
  <c r="U5582" i="16"/>
  <c r="U5586" i="16"/>
  <c r="U5590" i="16"/>
  <c r="U5594" i="16"/>
  <c r="U5598" i="16"/>
  <c r="U5602" i="16"/>
  <c r="U5606" i="16"/>
  <c r="U5610" i="16"/>
  <c r="U5614" i="16"/>
  <c r="U5618" i="16"/>
  <c r="U5622" i="16"/>
  <c r="U5626" i="16"/>
  <c r="U5630" i="16"/>
  <c r="U5634" i="16"/>
  <c r="U5638" i="16"/>
  <c r="U5642" i="16"/>
  <c r="U5646" i="16"/>
  <c r="U5650" i="16"/>
  <c r="U5654" i="16"/>
  <c r="U5658" i="16"/>
  <c r="U5662" i="16"/>
  <c r="U5666" i="16"/>
  <c r="U5670" i="16"/>
  <c r="U5674" i="16"/>
  <c r="U5678" i="16"/>
  <c r="U5682" i="16"/>
  <c r="U5686" i="16"/>
  <c r="U5690" i="16"/>
  <c r="U5694" i="16"/>
  <c r="U5698" i="16"/>
  <c r="U5702" i="16"/>
  <c r="U5706" i="16"/>
  <c r="U5710" i="16"/>
  <c r="U5714" i="16"/>
  <c r="U5718" i="16"/>
  <c r="U5722" i="16"/>
  <c r="U5726" i="16"/>
  <c r="U5730" i="16"/>
  <c r="U5734" i="16"/>
  <c r="U5738" i="16"/>
  <c r="U5742" i="16"/>
  <c r="U5746" i="16"/>
  <c r="U5750" i="16"/>
  <c r="U5754" i="16"/>
  <c r="U5758" i="16"/>
  <c r="U5762" i="16"/>
  <c r="U5766" i="16"/>
  <c r="U5770" i="16"/>
  <c r="U5774" i="16"/>
  <c r="U5778" i="16"/>
  <c r="U5782" i="16"/>
  <c r="U5786" i="16"/>
  <c r="U5790" i="16"/>
  <c r="U5794" i="16"/>
  <c r="U5798" i="16"/>
  <c r="U5802" i="16"/>
  <c r="U5806" i="16"/>
  <c r="U5810" i="16"/>
  <c r="U5814" i="16"/>
  <c r="U5818" i="16"/>
  <c r="U5822" i="16"/>
  <c r="U5826" i="16"/>
  <c r="U5830" i="16"/>
  <c r="U5834" i="16"/>
  <c r="U5838" i="16"/>
  <c r="U5842" i="16"/>
  <c r="U5846" i="16"/>
  <c r="U5850" i="16"/>
  <c r="U5854" i="16"/>
  <c r="U5858" i="16"/>
  <c r="U5862" i="16"/>
  <c r="U5866" i="16"/>
  <c r="U5870" i="16"/>
  <c r="U5874" i="16"/>
  <c r="U5878" i="16"/>
  <c r="U5882" i="16"/>
  <c r="U5886" i="16"/>
  <c r="U5890" i="16"/>
  <c r="U5894" i="16"/>
  <c r="U5898" i="16"/>
  <c r="U5902" i="16"/>
  <c r="U5906" i="16"/>
  <c r="U5910" i="16"/>
  <c r="U5914" i="16"/>
  <c r="U5918" i="16"/>
  <c r="U5922" i="16"/>
  <c r="U5926" i="16"/>
  <c r="U5930" i="16"/>
  <c r="U5934" i="16"/>
  <c r="U5938" i="16"/>
  <c r="U5942" i="16"/>
  <c r="U5946" i="16"/>
  <c r="U5950" i="16"/>
  <c r="U5954" i="16"/>
  <c r="U5958" i="16"/>
  <c r="U5962" i="16"/>
  <c r="U5966" i="16"/>
  <c r="U5970" i="16"/>
  <c r="U5974" i="16"/>
  <c r="U5978" i="16"/>
  <c r="U5982" i="16"/>
  <c r="U5986" i="16"/>
  <c r="U5990" i="16"/>
  <c r="U5994" i="16"/>
  <c r="U5998" i="16"/>
  <c r="U6002" i="16"/>
  <c r="U6006" i="16"/>
  <c r="U6010" i="16"/>
  <c r="U6014" i="16"/>
  <c r="U6018" i="16"/>
  <c r="U6022" i="16"/>
  <c r="U6026" i="16"/>
  <c r="U6030" i="16"/>
  <c r="U6034" i="16"/>
  <c r="U6038" i="16"/>
  <c r="U6042" i="16"/>
  <c r="U6046" i="16"/>
  <c r="U6050" i="16"/>
  <c r="U6054" i="16"/>
  <c r="U6058" i="16"/>
  <c r="U6062" i="16"/>
  <c r="U6066" i="16"/>
  <c r="U6070" i="16"/>
  <c r="U6074" i="16"/>
  <c r="U6078" i="16"/>
  <c r="U6082" i="16"/>
  <c r="U6086" i="16"/>
  <c r="U6090" i="16"/>
  <c r="U6094" i="16"/>
  <c r="U6098" i="16"/>
  <c r="U6102" i="16"/>
  <c r="U6106" i="16"/>
  <c r="U6110" i="16"/>
  <c r="U6114" i="16"/>
  <c r="U6118" i="16"/>
  <c r="U6122" i="16"/>
  <c r="U6126" i="16"/>
  <c r="U6130" i="16"/>
  <c r="U6134" i="16"/>
  <c r="U6138" i="16"/>
  <c r="U6142" i="16"/>
  <c r="U6146" i="16"/>
  <c r="U6150" i="16"/>
  <c r="U6154" i="16"/>
  <c r="U6158" i="16"/>
  <c r="U6162" i="16"/>
  <c r="U6166" i="16"/>
  <c r="U6170" i="16"/>
  <c r="U6174" i="16"/>
  <c r="U6178" i="16"/>
  <c r="U6182" i="16"/>
  <c r="U6186" i="16"/>
  <c r="U6190" i="16"/>
  <c r="U6194" i="16"/>
  <c r="U6198" i="16"/>
  <c r="U6202" i="16"/>
  <c r="U6206" i="16"/>
  <c r="U6210" i="16"/>
  <c r="U6214" i="16"/>
  <c r="U6218" i="16"/>
  <c r="U6222" i="16"/>
  <c r="U6226" i="16"/>
  <c r="U6230" i="16"/>
  <c r="U6234" i="16"/>
  <c r="U6238" i="16"/>
  <c r="U6242" i="16"/>
  <c r="U6246" i="16"/>
  <c r="U6250" i="16"/>
  <c r="U6254" i="16"/>
  <c r="U6258" i="16"/>
  <c r="U6262" i="16"/>
  <c r="U6266" i="16"/>
  <c r="U6270" i="16"/>
  <c r="U6274" i="16"/>
  <c r="U6278" i="16"/>
  <c r="U6282" i="16"/>
  <c r="U6286" i="16"/>
  <c r="U6290" i="16"/>
  <c r="U6294" i="16"/>
  <c r="U6298" i="16"/>
  <c r="U6302" i="16"/>
  <c r="U6306" i="16"/>
  <c r="U6310" i="16"/>
  <c r="U6314" i="16"/>
  <c r="U6318" i="16"/>
  <c r="U6322" i="16"/>
  <c r="U6326" i="16"/>
  <c r="U6330" i="16"/>
  <c r="U6334" i="16"/>
  <c r="U6338" i="16"/>
  <c r="U6342" i="16"/>
  <c r="U6346" i="16"/>
  <c r="U6350" i="16"/>
  <c r="U6354" i="16"/>
  <c r="U6358" i="16"/>
  <c r="U6362" i="16"/>
  <c r="U6366" i="16"/>
  <c r="U6370" i="16"/>
  <c r="U6374" i="16"/>
  <c r="U6378" i="16"/>
  <c r="U6382" i="16"/>
  <c r="U6386" i="16"/>
  <c r="U6390" i="16"/>
  <c r="U6394" i="16"/>
  <c r="U6398" i="16"/>
  <c r="U6402" i="16"/>
  <c r="U6406" i="16"/>
  <c r="U6410" i="16"/>
  <c r="U6414" i="16"/>
  <c r="U6418" i="16"/>
  <c r="U6422" i="16"/>
  <c r="U6426" i="16"/>
  <c r="U6430" i="16"/>
  <c r="U6434" i="16"/>
  <c r="U6438" i="16"/>
  <c r="U6442" i="16"/>
  <c r="U6446" i="16"/>
  <c r="U6450" i="16"/>
  <c r="U6454" i="16"/>
  <c r="U6458" i="16"/>
  <c r="U6462" i="16"/>
  <c r="U6466" i="16"/>
  <c r="U6470" i="16"/>
  <c r="U6474" i="16"/>
  <c r="U6478" i="16"/>
  <c r="U6482" i="16"/>
  <c r="U6486" i="16"/>
  <c r="U6490" i="16"/>
  <c r="U6494" i="16"/>
  <c r="U6498" i="16"/>
  <c r="U6502" i="16"/>
  <c r="U6506" i="16"/>
  <c r="U6510" i="16"/>
  <c r="U6514" i="16"/>
  <c r="U6518" i="16"/>
  <c r="U6522" i="16"/>
  <c r="U6526" i="16"/>
  <c r="U6530" i="16"/>
  <c r="U6534" i="16"/>
  <c r="U6538" i="16"/>
  <c r="U6542" i="16"/>
  <c r="U6546" i="16"/>
  <c r="U6550" i="16"/>
  <c r="U6554" i="16"/>
  <c r="U6558" i="16"/>
  <c r="U6562" i="16"/>
  <c r="U6566" i="16"/>
  <c r="U6570" i="16"/>
  <c r="U6574" i="16"/>
  <c r="U6578" i="16"/>
  <c r="U6582" i="16"/>
  <c r="U6586" i="16"/>
  <c r="U6590" i="16"/>
  <c r="U6594" i="16"/>
  <c r="U6598" i="16"/>
  <c r="U6602" i="16"/>
  <c r="U6606" i="16"/>
  <c r="U6610" i="16"/>
  <c r="U6614" i="16"/>
  <c r="U6618" i="16"/>
  <c r="U6622" i="16"/>
  <c r="U6626" i="16"/>
  <c r="U6630" i="16"/>
  <c r="U6634" i="16"/>
  <c r="U6638" i="16"/>
  <c r="U6642" i="16"/>
  <c r="U6646" i="16"/>
  <c r="U6650" i="16"/>
  <c r="U6654" i="16"/>
  <c r="U6658" i="16"/>
  <c r="U6662" i="16"/>
  <c r="U6666" i="16"/>
  <c r="U6670" i="16"/>
  <c r="U6674" i="16"/>
  <c r="U6678" i="16"/>
  <c r="U6682" i="16"/>
  <c r="U6686" i="16"/>
  <c r="U6690" i="16"/>
  <c r="U6694" i="16"/>
  <c r="U6698" i="16"/>
  <c r="U6702" i="16"/>
  <c r="U6706" i="16"/>
  <c r="U6710" i="16"/>
  <c r="U6714" i="16"/>
  <c r="U6718" i="16"/>
  <c r="U6722" i="16"/>
  <c r="U6726" i="16"/>
  <c r="U6730" i="16"/>
  <c r="U6734" i="16"/>
  <c r="U6738" i="16"/>
  <c r="U6742" i="16"/>
  <c r="U6746" i="16"/>
  <c r="U6750" i="16"/>
  <c r="U6754" i="16"/>
  <c r="U6758" i="16"/>
  <c r="U6762" i="16"/>
  <c r="U6766" i="16"/>
  <c r="U6770" i="16"/>
  <c r="U6774" i="16"/>
  <c r="U6778" i="16"/>
  <c r="U6782" i="16"/>
  <c r="U6786" i="16"/>
  <c r="U6790" i="16"/>
  <c r="U6794" i="16"/>
  <c r="U6798" i="16"/>
  <c r="U6802" i="16"/>
  <c r="U6806" i="16"/>
  <c r="U6810" i="16"/>
  <c r="U6814" i="16"/>
  <c r="U6818" i="16"/>
  <c r="U6822" i="16"/>
  <c r="U6826" i="16"/>
  <c r="U6830" i="16"/>
  <c r="U6834" i="16"/>
  <c r="U6838" i="16"/>
  <c r="U6842" i="16"/>
  <c r="U6846" i="16"/>
  <c r="U6850" i="16"/>
  <c r="U6854" i="16"/>
  <c r="U6858" i="16"/>
  <c r="U6862" i="16"/>
  <c r="U6866" i="16"/>
  <c r="U6870" i="16"/>
  <c r="U6874" i="16"/>
  <c r="U6878" i="16"/>
  <c r="U6882" i="16"/>
  <c r="U6886" i="16"/>
  <c r="U6890" i="16"/>
  <c r="U6894" i="16"/>
  <c r="U6898" i="16"/>
  <c r="U6902" i="16"/>
  <c r="U6906" i="16"/>
  <c r="U6910" i="16"/>
  <c r="U6914" i="16"/>
  <c r="U6918" i="16"/>
  <c r="U6922" i="16"/>
  <c r="U6926" i="16"/>
  <c r="U6930" i="16"/>
  <c r="U6934" i="16"/>
  <c r="U6938" i="16"/>
  <c r="U6942" i="16"/>
  <c r="U6946" i="16"/>
  <c r="U6950" i="16"/>
  <c r="U6954" i="16"/>
  <c r="U6958" i="16"/>
  <c r="U6962" i="16"/>
  <c r="U6966" i="16"/>
  <c r="U6970" i="16"/>
  <c r="U6974" i="16"/>
  <c r="U6978" i="16"/>
  <c r="U6982" i="16"/>
  <c r="U6986" i="16"/>
  <c r="U6990" i="16"/>
  <c r="U6994" i="16"/>
  <c r="U6998" i="16"/>
  <c r="U7002" i="16"/>
  <c r="U7006" i="16"/>
  <c r="U7010" i="16"/>
  <c r="U7014" i="16"/>
  <c r="U7018" i="16"/>
  <c r="U7022" i="16"/>
  <c r="U7026" i="16"/>
  <c r="U7030" i="16"/>
  <c r="U7034" i="16"/>
  <c r="U7038" i="16"/>
  <c r="U7042" i="16"/>
  <c r="U7046" i="16"/>
  <c r="U7050" i="16"/>
  <c r="U7054" i="16"/>
  <c r="U7058" i="16"/>
  <c r="U7062" i="16"/>
  <c r="U7066" i="16"/>
  <c r="U7070" i="16"/>
  <c r="U7074" i="16"/>
  <c r="U7078" i="16"/>
  <c r="U7082" i="16"/>
  <c r="U7086" i="16"/>
  <c r="U7090" i="16"/>
  <c r="U7094" i="16"/>
  <c r="U7098" i="16"/>
  <c r="U7102" i="16"/>
  <c r="U7106" i="16"/>
  <c r="U7110" i="16"/>
  <c r="U7114" i="16"/>
  <c r="U7118" i="16"/>
  <c r="U7122" i="16"/>
  <c r="U7126" i="16"/>
  <c r="U7130" i="16"/>
  <c r="U7134" i="16"/>
  <c r="U7138" i="16"/>
  <c r="U7142" i="16"/>
  <c r="U7146" i="16"/>
  <c r="U7150" i="16"/>
  <c r="U7154" i="16"/>
  <c r="U7158" i="16"/>
  <c r="U7162" i="16"/>
  <c r="U7166" i="16"/>
  <c r="U7170" i="16"/>
  <c r="U7174" i="16"/>
  <c r="U7178" i="16"/>
  <c r="U7182" i="16"/>
  <c r="U7186" i="16"/>
  <c r="U7190" i="16"/>
  <c r="U7194" i="16"/>
  <c r="U7198" i="16"/>
  <c r="U7202" i="16"/>
  <c r="U7206" i="16"/>
  <c r="U7210" i="16"/>
  <c r="U7214" i="16"/>
  <c r="U7218" i="16"/>
  <c r="U7222" i="16"/>
  <c r="U7226" i="16"/>
  <c r="U7230" i="16"/>
  <c r="U7234" i="16"/>
  <c r="U7238" i="16"/>
  <c r="U7242" i="16"/>
  <c r="U7246" i="16"/>
  <c r="U7250" i="16"/>
  <c r="U7254" i="16"/>
  <c r="U7258" i="16"/>
  <c r="U7262" i="16"/>
  <c r="U7266" i="16"/>
  <c r="U7270" i="16"/>
  <c r="U7274" i="16"/>
  <c r="U7278" i="16"/>
  <c r="U7282" i="16"/>
  <c r="U7286" i="16"/>
  <c r="U7290" i="16"/>
  <c r="U7294" i="16"/>
  <c r="U7298" i="16"/>
  <c r="U7302" i="16"/>
  <c r="U7306" i="16"/>
  <c r="U7310" i="16"/>
  <c r="U7314" i="16"/>
  <c r="U7318" i="16"/>
  <c r="U7322" i="16"/>
  <c r="U7326" i="16"/>
  <c r="U7330" i="16"/>
  <c r="U7334" i="16"/>
  <c r="U7338" i="16"/>
  <c r="U7342" i="16"/>
  <c r="U7346" i="16"/>
  <c r="U7350" i="16"/>
  <c r="U7354" i="16"/>
  <c r="U7358" i="16"/>
  <c r="U7362" i="16"/>
  <c r="U7366" i="16"/>
  <c r="U7370" i="16"/>
  <c r="U7374" i="16"/>
  <c r="U7378" i="16"/>
  <c r="U7382" i="16"/>
  <c r="U7386" i="16"/>
  <c r="U7390" i="16"/>
  <c r="U7394" i="16"/>
  <c r="U7398" i="16"/>
  <c r="U7402" i="16"/>
  <c r="U7406" i="16"/>
  <c r="U7410" i="16"/>
  <c r="U7414" i="16"/>
  <c r="U7418" i="16"/>
  <c r="U7422" i="16"/>
  <c r="U7426" i="16"/>
  <c r="U7430" i="16"/>
  <c r="V10" i="16"/>
  <c r="X10" i="16" s="1"/>
  <c r="Y10" i="16" s="1"/>
  <c r="V26" i="16"/>
  <c r="X26" i="16" s="1"/>
  <c r="Y26" i="16" s="1"/>
  <c r="V42" i="16"/>
  <c r="X42" i="16" s="1"/>
  <c r="Y42" i="16" s="1"/>
  <c r="V58" i="16"/>
  <c r="V74" i="16"/>
  <c r="V90" i="16"/>
  <c r="X90" i="16" s="1"/>
  <c r="Y90" i="16" s="1"/>
  <c r="V106" i="16"/>
  <c r="X106" i="16" s="1"/>
  <c r="Y106" i="16" s="1"/>
  <c r="V122" i="16"/>
  <c r="V138" i="16"/>
  <c r="X138" i="16" s="1"/>
  <c r="Y138" i="16" s="1"/>
  <c r="V154" i="16"/>
  <c r="X154" i="16" s="1"/>
  <c r="Y154" i="16" s="1"/>
  <c r="V170" i="16"/>
  <c r="X170" i="16" s="1"/>
  <c r="Y170" i="16" s="1"/>
  <c r="V186" i="16"/>
  <c r="X186" i="16" s="1"/>
  <c r="Y186" i="16" s="1"/>
  <c r="V202" i="16"/>
  <c r="X202" i="16" s="1"/>
  <c r="Y202" i="16" s="1"/>
  <c r="V218" i="16"/>
  <c r="V234" i="16"/>
  <c r="X234" i="16" s="1"/>
  <c r="Y234" i="16" s="1"/>
  <c r="V250" i="16"/>
  <c r="X250" i="16" s="1"/>
  <c r="Y250" i="16" s="1"/>
  <c r="V266" i="16"/>
  <c r="X266" i="16" s="1"/>
  <c r="Y266" i="16" s="1"/>
  <c r="V282" i="16"/>
  <c r="X282" i="16" s="1"/>
  <c r="Y282" i="16" s="1"/>
  <c r="V298" i="16"/>
  <c r="V314" i="16"/>
  <c r="X314" i="16" s="1"/>
  <c r="Y314" i="16" s="1"/>
  <c r="V330" i="16"/>
  <c r="X330" i="16" s="1"/>
  <c r="Y330" i="16" s="1"/>
  <c r="V346" i="16"/>
  <c r="V362" i="16"/>
  <c r="V378" i="16"/>
  <c r="X378" i="16" s="1"/>
  <c r="Y378" i="16" s="1"/>
  <c r="V394" i="16"/>
  <c r="X394" i="16" s="1"/>
  <c r="Y394" i="16" s="1"/>
  <c r="V410" i="16"/>
  <c r="X410" i="16" s="1"/>
  <c r="Y410" i="16" s="1"/>
  <c r="V426" i="16"/>
  <c r="V442" i="16"/>
  <c r="V458" i="16"/>
  <c r="V474" i="16"/>
  <c r="X474" i="16" s="1"/>
  <c r="Y474" i="16" s="1"/>
  <c r="V490" i="16"/>
  <c r="X490" i="16" s="1"/>
  <c r="Y490" i="16" s="1"/>
  <c r="V506" i="16"/>
  <c r="V522" i="16"/>
  <c r="V538" i="16"/>
  <c r="V554" i="16"/>
  <c r="X554" i="16" s="1"/>
  <c r="Y554" i="16" s="1"/>
  <c r="V570" i="16"/>
  <c r="X570" i="16" s="1"/>
  <c r="Y570" i="16" s="1"/>
  <c r="V586" i="16"/>
  <c r="X586" i="16" s="1"/>
  <c r="Y586" i="16" s="1"/>
  <c r="V602" i="16"/>
  <c r="X602" i="16" s="1"/>
  <c r="Y602" i="16" s="1"/>
  <c r="V618" i="16"/>
  <c r="X618" i="16" s="1"/>
  <c r="Y618" i="16" s="1"/>
  <c r="V634" i="16"/>
  <c r="X634" i="16" s="1"/>
  <c r="Y634" i="16" s="1"/>
  <c r="V650" i="16"/>
  <c r="V666" i="16"/>
  <c r="V682" i="16"/>
  <c r="X682" i="16" s="1"/>
  <c r="Y682" i="16" s="1"/>
  <c r="V698" i="16"/>
  <c r="V714" i="16"/>
  <c r="X714" i="16" s="1"/>
  <c r="Y714" i="16" s="1"/>
  <c r="V730" i="16"/>
  <c r="X730" i="16" s="1"/>
  <c r="Y730" i="16" s="1"/>
  <c r="V746" i="16"/>
  <c r="V762" i="16"/>
  <c r="V778" i="16"/>
  <c r="V794" i="16"/>
  <c r="V810" i="16"/>
  <c r="X810" i="16" s="1"/>
  <c r="Y810" i="16" s="1"/>
  <c r="V826" i="16"/>
  <c r="V842" i="16"/>
  <c r="X842" i="16" s="1"/>
  <c r="Y842" i="16" s="1"/>
  <c r="V858" i="16"/>
  <c r="X858" i="16" s="1"/>
  <c r="Y858" i="16" s="1"/>
  <c r="V874" i="16"/>
  <c r="X874" i="16" s="1"/>
  <c r="Y874" i="16" s="1"/>
  <c r="V890" i="16"/>
  <c r="V906" i="16"/>
  <c r="V922" i="16"/>
  <c r="X922" i="16" s="1"/>
  <c r="Y922" i="16" s="1"/>
  <c r="V938" i="16"/>
  <c r="X938" i="16" s="1"/>
  <c r="Y938" i="16" s="1"/>
  <c r="V954" i="16"/>
  <c r="X954" i="16" s="1"/>
  <c r="Y954" i="16" s="1"/>
  <c r="V970" i="16"/>
  <c r="X970" i="16" s="1"/>
  <c r="Y970" i="16" s="1"/>
  <c r="V986" i="16"/>
  <c r="X986" i="16" s="1"/>
  <c r="Y986" i="16" s="1"/>
  <c r="V1002" i="16"/>
  <c r="X1002" i="16" s="1"/>
  <c r="Y1002" i="16" s="1"/>
  <c r="V1018" i="16"/>
  <c r="X1018" i="16" s="1"/>
  <c r="Y1018" i="16" s="1"/>
  <c r="V1034" i="16"/>
  <c r="X1034" i="16" s="1"/>
  <c r="Y1034" i="16" s="1"/>
  <c r="V1050" i="16"/>
  <c r="X1050" i="16" s="1"/>
  <c r="Y1050" i="16" s="1"/>
  <c r="V1066" i="16"/>
  <c r="X1066" i="16" s="1"/>
  <c r="Y1066" i="16" s="1"/>
  <c r="V1082" i="16"/>
  <c r="X1082" i="16" s="1"/>
  <c r="Y1082" i="16" s="1"/>
  <c r="V1098" i="16"/>
  <c r="X1098" i="16" s="1"/>
  <c r="Y1098" i="16" s="1"/>
  <c r="V1114" i="16"/>
  <c r="X1114" i="16" s="1"/>
  <c r="Y1114" i="16" s="1"/>
  <c r="V1130" i="16"/>
  <c r="X1130" i="16" s="1"/>
  <c r="Y1130" i="16" s="1"/>
  <c r="V1146" i="16"/>
  <c r="X1146" i="16" s="1"/>
  <c r="Y1146" i="16" s="1"/>
  <c r="V1162" i="16"/>
  <c r="X1162" i="16" s="1"/>
  <c r="Y1162" i="16" s="1"/>
  <c r="V1178" i="16"/>
  <c r="X1178" i="16" s="1"/>
  <c r="Y1178" i="16" s="1"/>
  <c r="V1194" i="16"/>
  <c r="X1194" i="16" s="1"/>
  <c r="Y1194" i="16" s="1"/>
  <c r="V1210" i="16"/>
  <c r="X1210" i="16" s="1"/>
  <c r="Y1210" i="16" s="1"/>
  <c r="V1226" i="16"/>
  <c r="X1226" i="16" s="1"/>
  <c r="Y1226" i="16" s="1"/>
  <c r="V1242" i="16"/>
  <c r="X1242" i="16" s="1"/>
  <c r="Y1242" i="16" s="1"/>
  <c r="V1258" i="16"/>
  <c r="X1258" i="16" s="1"/>
  <c r="Y1258" i="16" s="1"/>
  <c r="V1274" i="16"/>
  <c r="X1274" i="16" s="1"/>
  <c r="Y1274" i="16" s="1"/>
  <c r="V1290" i="16"/>
  <c r="X1290" i="16" s="1"/>
  <c r="Y1290" i="16" s="1"/>
  <c r="V1306" i="16"/>
  <c r="X1306" i="16" s="1"/>
  <c r="Y1306" i="16" s="1"/>
  <c r="V1322" i="16"/>
  <c r="X1322" i="16" s="1"/>
  <c r="Y1322" i="16" s="1"/>
  <c r="V1338" i="16"/>
  <c r="X1338" i="16" s="1"/>
  <c r="Y1338" i="16" s="1"/>
  <c r="V1354" i="16"/>
  <c r="X1354" i="16" s="1"/>
  <c r="Y1354" i="16" s="1"/>
  <c r="V1370" i="16"/>
  <c r="X1370" i="16" s="1"/>
  <c r="Y1370" i="16" s="1"/>
  <c r="V1386" i="16"/>
  <c r="X1386" i="16" s="1"/>
  <c r="Y1386" i="16" s="1"/>
  <c r="V1402" i="16"/>
  <c r="X1402" i="16" s="1"/>
  <c r="Y1402" i="16" s="1"/>
  <c r="V1418" i="16"/>
  <c r="X1418" i="16" s="1"/>
  <c r="Y1418" i="16" s="1"/>
  <c r="V1434" i="16"/>
  <c r="X1434" i="16" s="1"/>
  <c r="Y1434" i="16" s="1"/>
  <c r="V1450" i="16"/>
  <c r="X1450" i="16" s="1"/>
  <c r="Y1450" i="16" s="1"/>
  <c r="V1466" i="16"/>
  <c r="X1466" i="16" s="1"/>
  <c r="Y1466" i="16" s="1"/>
  <c r="V1482" i="16"/>
  <c r="X1482" i="16" s="1"/>
  <c r="Y1482" i="16" s="1"/>
  <c r="V1498" i="16"/>
  <c r="X1498" i="16" s="1"/>
  <c r="Y1498" i="16" s="1"/>
  <c r="V1514" i="16"/>
  <c r="X1514" i="16" s="1"/>
  <c r="Y1514" i="16" s="1"/>
  <c r="V1530" i="16"/>
  <c r="X1530" i="16" s="1"/>
  <c r="Y1530" i="16" s="1"/>
  <c r="V1546" i="16"/>
  <c r="V1562" i="16"/>
  <c r="V1578" i="16"/>
  <c r="V1594" i="16"/>
  <c r="V1610" i="16"/>
  <c r="V1626" i="16"/>
  <c r="V1642" i="16"/>
  <c r="X1642" i="16" s="1"/>
  <c r="Y1642" i="16" s="1"/>
  <c r="V1658" i="16"/>
  <c r="X1658" i="16" s="1"/>
  <c r="Y1658" i="16" s="1"/>
  <c r="V1674" i="16"/>
  <c r="V1690" i="16"/>
  <c r="V1706" i="16"/>
  <c r="V1722" i="16"/>
  <c r="V1738" i="16"/>
  <c r="V1754" i="16"/>
  <c r="V1770" i="16"/>
  <c r="V1786" i="16"/>
  <c r="X1786" i="16" s="1"/>
  <c r="Y1786" i="16" s="1"/>
  <c r="V1802" i="16"/>
  <c r="X1802" i="16" s="1"/>
  <c r="Y1802" i="16" s="1"/>
  <c r="V1818" i="16"/>
  <c r="X1818" i="16" s="1"/>
  <c r="Y1818" i="16" s="1"/>
  <c r="V1834" i="16"/>
  <c r="V1850" i="16"/>
  <c r="V1866" i="16"/>
  <c r="V1882" i="16"/>
  <c r="V1898" i="16"/>
  <c r="V1914" i="16"/>
  <c r="V1930" i="16"/>
  <c r="V1946" i="16"/>
  <c r="X1946" i="16" s="1"/>
  <c r="Y1946" i="16" s="1"/>
  <c r="V1962" i="16"/>
  <c r="X1962" i="16" s="1"/>
  <c r="Y1962" i="16" s="1"/>
  <c r="V1978" i="16"/>
  <c r="X1978" i="16" s="1"/>
  <c r="Y1978" i="16" s="1"/>
  <c r="V1994" i="16"/>
  <c r="X1994" i="16" s="1"/>
  <c r="Y1994" i="16" s="1"/>
  <c r="V2010" i="16"/>
  <c r="X2010" i="16" s="1"/>
  <c r="Y2010" i="16" s="1"/>
  <c r="V2026" i="16"/>
  <c r="V2042" i="16"/>
  <c r="V2058" i="16"/>
  <c r="X2058" i="16" s="1"/>
  <c r="Y2058" i="16" s="1"/>
  <c r="V2074" i="16"/>
  <c r="V2090" i="16"/>
  <c r="X2090" i="16" s="1"/>
  <c r="Y2090" i="16" s="1"/>
  <c r="V2106" i="16"/>
  <c r="V2122" i="16"/>
  <c r="V2138" i="16"/>
  <c r="V2154" i="16"/>
  <c r="V2170" i="16"/>
  <c r="X2170" i="16" s="1"/>
  <c r="Y2170" i="16" s="1"/>
  <c r="V2186" i="16"/>
  <c r="V2202" i="16"/>
  <c r="V2218" i="16"/>
  <c r="X2218" i="16" s="1"/>
  <c r="Y2218" i="16" s="1"/>
  <c r="V2234" i="16"/>
  <c r="V2250" i="16"/>
  <c r="V2266" i="16"/>
  <c r="X2266" i="16" s="1"/>
  <c r="Y2266" i="16" s="1"/>
  <c r="V2282" i="16"/>
  <c r="X2282" i="16" s="1"/>
  <c r="Y2282" i="16" s="1"/>
  <c r="V2298" i="16"/>
  <c r="V2314" i="16"/>
  <c r="X2314" i="16" s="1"/>
  <c r="Y2314" i="16" s="1"/>
  <c r="V2330" i="16"/>
  <c r="V2346" i="16"/>
  <c r="V2362" i="16"/>
  <c r="V2378" i="16"/>
  <c r="V2394" i="16"/>
  <c r="V2410" i="16"/>
  <c r="V2426" i="16"/>
  <c r="V2442" i="16"/>
  <c r="V2458" i="16"/>
  <c r="X2458" i="16" s="1"/>
  <c r="Y2458" i="16" s="1"/>
  <c r="V2474" i="16"/>
  <c r="V2490" i="16"/>
  <c r="X2490" i="16" s="1"/>
  <c r="Y2490" i="16" s="1"/>
  <c r="V2506" i="16"/>
  <c r="X2506" i="16" s="1"/>
  <c r="Y2506" i="16" s="1"/>
  <c r="V2522" i="16"/>
  <c r="X2522" i="16" s="1"/>
  <c r="Y2522" i="16" s="1"/>
  <c r="V2538" i="16"/>
  <c r="V2554" i="16"/>
  <c r="X2554" i="16" s="1"/>
  <c r="Y2554" i="16" s="1"/>
  <c r="V2570" i="16"/>
  <c r="X2570" i="16" s="1"/>
  <c r="Y2570" i="16" s="1"/>
  <c r="V2586" i="16"/>
  <c r="X2586" i="16" s="1"/>
  <c r="Y2586" i="16" s="1"/>
  <c r="V2602" i="16"/>
  <c r="V2618" i="16"/>
  <c r="X2618" i="16" s="1"/>
  <c r="Y2618" i="16" s="1"/>
  <c r="V2634" i="16"/>
  <c r="X2634" i="16" s="1"/>
  <c r="Y2634" i="16" s="1"/>
  <c r="V2650" i="16"/>
  <c r="X2650" i="16" s="1"/>
  <c r="Y2650" i="16" s="1"/>
  <c r="V2666" i="16"/>
  <c r="X2666" i="16" s="1"/>
  <c r="Y2666" i="16" s="1"/>
  <c r="V2682" i="16"/>
  <c r="X2682" i="16" s="1"/>
  <c r="Y2682" i="16" s="1"/>
  <c r="V2698" i="16"/>
  <c r="X2698" i="16" s="1"/>
  <c r="Y2698" i="16" s="1"/>
  <c r="V2714" i="16"/>
  <c r="X2714" i="16" s="1"/>
  <c r="Y2714" i="16" s="1"/>
  <c r="V2730" i="16"/>
  <c r="V2746" i="16"/>
  <c r="X2746" i="16" s="1"/>
  <c r="Y2746" i="16" s="1"/>
  <c r="V2762" i="16"/>
  <c r="X2762" i="16" s="1"/>
  <c r="Y2762" i="16" s="1"/>
  <c r="V2778" i="16"/>
  <c r="X2778" i="16" s="1"/>
  <c r="Y2778" i="16" s="1"/>
  <c r="V2794" i="16"/>
  <c r="X2794" i="16" s="1"/>
  <c r="Y2794" i="16" s="1"/>
  <c r="V2810" i="16"/>
  <c r="V2826" i="16"/>
  <c r="X2826" i="16" s="1"/>
  <c r="Y2826" i="16" s="1"/>
  <c r="V2842" i="16"/>
  <c r="V2858" i="16"/>
  <c r="V2874" i="16"/>
  <c r="V2890" i="16"/>
  <c r="V2906" i="16"/>
  <c r="V2922" i="16"/>
  <c r="V2938" i="16"/>
  <c r="V2954" i="16"/>
  <c r="V2970" i="16"/>
  <c r="V2986" i="16"/>
  <c r="V3002" i="16"/>
  <c r="V3018" i="16"/>
  <c r="V3034" i="16"/>
  <c r="V3050" i="16"/>
  <c r="V3066" i="16"/>
  <c r="X3066" i="16" s="1"/>
  <c r="Y3066" i="16" s="1"/>
  <c r="V3082" i="16"/>
  <c r="V3098" i="16"/>
  <c r="V3114" i="16"/>
  <c r="V3130" i="16"/>
  <c r="V3146" i="16"/>
  <c r="V3162" i="16"/>
  <c r="V3178" i="16"/>
  <c r="V3194" i="16"/>
  <c r="V3210" i="16"/>
  <c r="V3226" i="16"/>
  <c r="V3242" i="16"/>
  <c r="X3242" i="16" s="1"/>
  <c r="Y3242" i="16" s="1"/>
  <c r="V3258" i="16"/>
  <c r="V3274" i="16"/>
  <c r="V3290" i="16"/>
  <c r="V3306" i="16"/>
  <c r="X3306" i="16" s="1"/>
  <c r="Y3306" i="16" s="1"/>
  <c r="V3322" i="16"/>
  <c r="V3338" i="16"/>
  <c r="V3354" i="16"/>
  <c r="V3370" i="16"/>
  <c r="V3386" i="16"/>
  <c r="V3402" i="16"/>
  <c r="V3418" i="16"/>
  <c r="V3434" i="16"/>
  <c r="V3450" i="16"/>
  <c r="V3466" i="16"/>
  <c r="V3482" i="16"/>
  <c r="V3498" i="16"/>
  <c r="V3514" i="16"/>
  <c r="V3530" i="16"/>
  <c r="V3546" i="16"/>
  <c r="V3562" i="16"/>
  <c r="V3578" i="16"/>
  <c r="V3594" i="16"/>
  <c r="V3610" i="16"/>
  <c r="V3626" i="16"/>
  <c r="V3642" i="16"/>
  <c r="V3658" i="16"/>
  <c r="V3674" i="16"/>
  <c r="V3690" i="16"/>
  <c r="X3690" i="16" s="1"/>
  <c r="Y3690" i="16" s="1"/>
  <c r="V3706" i="16"/>
  <c r="V3722" i="16"/>
  <c r="V3738" i="16"/>
  <c r="V3754" i="16"/>
  <c r="V3770" i="16"/>
  <c r="X3770" i="16" s="1"/>
  <c r="Y3770" i="16" s="1"/>
  <c r="V3786" i="16"/>
  <c r="V3802" i="16"/>
  <c r="V3818" i="16"/>
  <c r="X3818" i="16" s="1"/>
  <c r="Y3818" i="16" s="1"/>
  <c r="V3834" i="16"/>
  <c r="X3834" i="16" s="1"/>
  <c r="Y3834" i="16" s="1"/>
  <c r="V3850" i="16"/>
  <c r="X3850" i="16" s="1"/>
  <c r="Y3850" i="16" s="1"/>
  <c r="V3866" i="16"/>
  <c r="X3866" i="16" s="1"/>
  <c r="Y3866" i="16" s="1"/>
  <c r="V3882" i="16"/>
  <c r="X3882" i="16" s="1"/>
  <c r="Y3882" i="16" s="1"/>
  <c r="V3898" i="16"/>
  <c r="X3898" i="16" s="1"/>
  <c r="Y3898" i="16" s="1"/>
  <c r="V3914" i="16"/>
  <c r="X3914" i="16" s="1"/>
  <c r="Y3914" i="16" s="1"/>
  <c r="V3930" i="16"/>
  <c r="V3946" i="16"/>
  <c r="V3962" i="16"/>
  <c r="V3978" i="16"/>
  <c r="X3978" i="16" s="1"/>
  <c r="Y3978" i="16" s="1"/>
  <c r="V3994" i="16"/>
  <c r="V4010" i="16"/>
  <c r="X4010" i="16" s="1"/>
  <c r="Y4010" i="16" s="1"/>
  <c r="V4026" i="16"/>
  <c r="X4026" i="16" s="1"/>
  <c r="Y4026" i="16" s="1"/>
  <c r="V4042" i="16"/>
  <c r="X4042" i="16" s="1"/>
  <c r="Y4042" i="16" s="1"/>
  <c r="V4058" i="16"/>
  <c r="V4074" i="16"/>
  <c r="V4090" i="16"/>
  <c r="V4106" i="16"/>
  <c r="V4122" i="16"/>
  <c r="V4138" i="16"/>
  <c r="V4154" i="16"/>
  <c r="X4154" i="16" s="1"/>
  <c r="Y4154" i="16" s="1"/>
  <c r="V4170" i="16"/>
  <c r="X4170" i="16" s="1"/>
  <c r="Y4170" i="16" s="1"/>
  <c r="V4186" i="16"/>
  <c r="V4202" i="16"/>
  <c r="X4202" i="16" s="1"/>
  <c r="Y4202" i="16" s="1"/>
  <c r="V4218" i="16"/>
  <c r="V4234" i="16"/>
  <c r="V4250" i="16"/>
  <c r="V4266" i="16"/>
  <c r="X4266" i="16" s="1"/>
  <c r="Y4266" i="16" s="1"/>
  <c r="V4282" i="16"/>
  <c r="X4282" i="16" s="1"/>
  <c r="Y4282" i="16" s="1"/>
  <c r="V4298" i="16"/>
  <c r="X4298" i="16" s="1"/>
  <c r="Y4298" i="16" s="1"/>
  <c r="V4314" i="16"/>
  <c r="X4314" i="16" s="1"/>
  <c r="Y4314" i="16" s="1"/>
  <c r="V4330" i="16"/>
  <c r="V4346" i="16"/>
  <c r="X4346" i="16" s="1"/>
  <c r="Y4346" i="16" s="1"/>
  <c r="V4362" i="16"/>
  <c r="V4378" i="16"/>
  <c r="X4378" i="16" s="1"/>
  <c r="Y4378" i="16" s="1"/>
  <c r="V4394" i="16"/>
  <c r="X4394" i="16" s="1"/>
  <c r="Y4394" i="16" s="1"/>
  <c r="V4410" i="16"/>
  <c r="X4410" i="16" s="1"/>
  <c r="Y4410" i="16" s="1"/>
  <c r="V4426" i="16"/>
  <c r="V4442" i="16"/>
  <c r="X4442" i="16" s="1"/>
  <c r="Y4442" i="16" s="1"/>
  <c r="V4458" i="16"/>
  <c r="V4474" i="16"/>
  <c r="X4474" i="16" s="1"/>
  <c r="Y4474" i="16" s="1"/>
  <c r="V4490" i="16"/>
  <c r="V4506" i="16"/>
  <c r="X4506" i="16" s="1"/>
  <c r="Y4506" i="16" s="1"/>
  <c r="V4522" i="16"/>
  <c r="V4538" i="16"/>
  <c r="X4538" i="16" s="1"/>
  <c r="Y4538" i="16" s="1"/>
  <c r="V4554" i="16"/>
  <c r="X4554" i="16" s="1"/>
  <c r="Y4554" i="16" s="1"/>
  <c r="V4570" i="16"/>
  <c r="V4586" i="16"/>
  <c r="V4602" i="16"/>
  <c r="V4618" i="16"/>
  <c r="X4618" i="16" s="1"/>
  <c r="Y4618" i="16" s="1"/>
  <c r="V4634" i="16"/>
  <c r="V4650" i="16"/>
  <c r="V4666" i="16"/>
  <c r="X4666" i="16" s="1"/>
  <c r="Y4666" i="16" s="1"/>
  <c r="V4682" i="16"/>
  <c r="V4698" i="16"/>
  <c r="V4714" i="16"/>
  <c r="X4714" i="16" s="1"/>
  <c r="Y4714" i="16" s="1"/>
  <c r="V4730" i="16"/>
  <c r="X4730" i="16" s="1"/>
  <c r="Y4730" i="16" s="1"/>
  <c r="V4746" i="16"/>
  <c r="X4746" i="16" s="1"/>
  <c r="Y4746" i="16" s="1"/>
  <c r="V4762" i="16"/>
  <c r="X4762" i="16" s="1"/>
  <c r="Y4762" i="16" s="1"/>
  <c r="V4778" i="16"/>
  <c r="V4794" i="16"/>
  <c r="V4810" i="16"/>
  <c r="V4826" i="16"/>
  <c r="X4826" i="16" s="1"/>
  <c r="Y4826" i="16" s="1"/>
  <c r="V4842" i="16"/>
  <c r="V4858" i="16"/>
  <c r="X4858" i="16" s="1"/>
  <c r="Y4858" i="16" s="1"/>
  <c r="V4874" i="16"/>
  <c r="X4874" i="16" s="1"/>
  <c r="Y4874" i="16" s="1"/>
  <c r="V4890" i="16"/>
  <c r="V4906" i="16"/>
  <c r="X4906" i="16" s="1"/>
  <c r="Y4906" i="16" s="1"/>
  <c r="V4922" i="16"/>
  <c r="X4922" i="16" s="1"/>
  <c r="Y4922" i="16" s="1"/>
  <c r="V4938" i="16"/>
  <c r="X4938" i="16" s="1"/>
  <c r="Y4938" i="16" s="1"/>
  <c r="V4954" i="16"/>
  <c r="V4970" i="16"/>
  <c r="X4970" i="16" s="1"/>
  <c r="Y4970" i="16" s="1"/>
  <c r="V4986" i="16"/>
  <c r="X4986" i="16" s="1"/>
  <c r="Y4986" i="16" s="1"/>
  <c r="V5002" i="16"/>
  <c r="X5002" i="16" s="1"/>
  <c r="Y5002" i="16" s="1"/>
  <c r="V5018" i="16"/>
  <c r="X5018" i="16" s="1"/>
  <c r="Y5018" i="16" s="1"/>
  <c r="V5034" i="16"/>
  <c r="X5034" i="16" s="1"/>
  <c r="Y5034" i="16" s="1"/>
  <c r="V5050" i="16"/>
  <c r="V5066" i="16"/>
  <c r="X5066" i="16" s="1"/>
  <c r="Y5066" i="16" s="1"/>
  <c r="V5082" i="16"/>
  <c r="X5082" i="16" s="1"/>
  <c r="Y5082" i="16" s="1"/>
  <c r="V5098" i="16"/>
  <c r="V5114" i="16"/>
  <c r="V5130" i="16"/>
  <c r="X5130" i="16" s="1"/>
  <c r="Y5130" i="16" s="1"/>
  <c r="V5146" i="16"/>
  <c r="X5146" i="16" s="1"/>
  <c r="Y5146" i="16" s="1"/>
  <c r="V5162" i="16"/>
  <c r="V5178" i="16"/>
  <c r="V5194" i="16"/>
  <c r="X5194" i="16" s="1"/>
  <c r="Y5194" i="16" s="1"/>
  <c r="V5210" i="16"/>
  <c r="X5210" i="16" s="1"/>
  <c r="Y5210" i="16" s="1"/>
  <c r="V5226" i="16"/>
  <c r="X5226" i="16" s="1"/>
  <c r="Y5226" i="16" s="1"/>
  <c r="V5242" i="16"/>
  <c r="V5258" i="16"/>
  <c r="V5274" i="16"/>
  <c r="V5290" i="16"/>
  <c r="X5290" i="16" s="1"/>
  <c r="Y5290" i="16" s="1"/>
  <c r="V5306" i="16"/>
  <c r="V5322" i="16"/>
  <c r="X5322" i="16" s="1"/>
  <c r="Y5322" i="16" s="1"/>
  <c r="V5338" i="16"/>
  <c r="V5354" i="16"/>
  <c r="X5354" i="16" s="1"/>
  <c r="Y5354" i="16" s="1"/>
  <c r="V5370" i="16"/>
  <c r="X5370" i="16" s="1"/>
  <c r="Y5370" i="16" s="1"/>
  <c r="V5386" i="16"/>
  <c r="X5386" i="16" s="1"/>
  <c r="Y5386" i="16" s="1"/>
  <c r="V5402" i="16"/>
  <c r="X5402" i="16" s="1"/>
  <c r="Y5402" i="16" s="1"/>
  <c r="V5418" i="16"/>
  <c r="X5418" i="16" s="1"/>
  <c r="Y5418" i="16" s="1"/>
  <c r="V5434" i="16"/>
  <c r="X5434" i="16" s="1"/>
  <c r="Y5434" i="16" s="1"/>
  <c r="V5450" i="16"/>
  <c r="X5450" i="16" s="1"/>
  <c r="Y5450" i="16" s="1"/>
  <c r="V5466" i="16"/>
  <c r="X5466" i="16" s="1"/>
  <c r="Y5466" i="16" s="1"/>
  <c r="V5482" i="16"/>
  <c r="X5482" i="16" s="1"/>
  <c r="Y5482" i="16" s="1"/>
  <c r="V5498" i="16"/>
  <c r="V5514" i="16"/>
  <c r="V5530" i="16"/>
  <c r="V5546" i="16"/>
  <c r="V5562" i="16"/>
  <c r="X5562" i="16" s="1"/>
  <c r="Y5562" i="16" s="1"/>
  <c r="V5578" i="16"/>
  <c r="V5594" i="16"/>
  <c r="V5610" i="16"/>
  <c r="V5626" i="16"/>
  <c r="V5642" i="16"/>
  <c r="V5658" i="16"/>
  <c r="V5674" i="16"/>
  <c r="X5674" i="16" s="1"/>
  <c r="Y5674" i="16" s="1"/>
  <c r="V5690" i="16"/>
  <c r="V5706" i="16"/>
  <c r="X5706" i="16" s="1"/>
  <c r="Y5706" i="16" s="1"/>
  <c r="V5722" i="16"/>
  <c r="X5722" i="16" s="1"/>
  <c r="Y5722" i="16" s="1"/>
  <c r="V5738" i="16"/>
  <c r="X5738" i="16" s="1"/>
  <c r="Y5738" i="16" s="1"/>
  <c r="V5754" i="16"/>
  <c r="X5754" i="16" s="1"/>
  <c r="Y5754" i="16" s="1"/>
  <c r="V5770" i="16"/>
  <c r="X5770" i="16" s="1"/>
  <c r="Y5770" i="16" s="1"/>
  <c r="V5786" i="16"/>
  <c r="X5786" i="16" s="1"/>
  <c r="Y5786" i="16" s="1"/>
  <c r="V5802" i="16"/>
  <c r="X5802" i="16" s="1"/>
  <c r="Y5802" i="16" s="1"/>
  <c r="V5818" i="16"/>
  <c r="X5818" i="16" s="1"/>
  <c r="Y5818" i="16" s="1"/>
  <c r="V5834" i="16"/>
  <c r="V5850" i="16"/>
  <c r="X5850" i="16" s="1"/>
  <c r="Y5850" i="16" s="1"/>
  <c r="V5866" i="16"/>
  <c r="X5866" i="16" s="1"/>
  <c r="Y5866" i="16" s="1"/>
  <c r="V5882" i="16"/>
  <c r="X5882" i="16" s="1"/>
  <c r="Y5882" i="16" s="1"/>
  <c r="V5898" i="16"/>
  <c r="V5914" i="16"/>
  <c r="X5914" i="16" s="1"/>
  <c r="Y5914" i="16" s="1"/>
  <c r="V5930" i="16"/>
  <c r="V5946" i="16"/>
  <c r="X5946" i="16" s="1"/>
  <c r="Y5946" i="16" s="1"/>
  <c r="V5962" i="16"/>
  <c r="X5962" i="16" s="1"/>
  <c r="Y5962" i="16" s="1"/>
  <c r="V5978" i="16"/>
  <c r="X5978" i="16" s="1"/>
  <c r="Y5978" i="16" s="1"/>
  <c r="V5994" i="16"/>
  <c r="X5994" i="16" s="1"/>
  <c r="Y5994" i="16" s="1"/>
  <c r="V6010" i="16"/>
  <c r="X6010" i="16" s="1"/>
  <c r="Y6010" i="16" s="1"/>
  <c r="V6026" i="16"/>
  <c r="X6026" i="16" s="1"/>
  <c r="Y6026" i="16" s="1"/>
  <c r="V6042" i="16"/>
  <c r="X6042" i="16" s="1"/>
  <c r="Y6042" i="16" s="1"/>
  <c r="V6058" i="16"/>
  <c r="X6058" i="16" s="1"/>
  <c r="Y6058" i="16" s="1"/>
  <c r="V6074" i="16"/>
  <c r="V6090" i="16"/>
  <c r="X6090" i="16" s="1"/>
  <c r="Y6090" i="16" s="1"/>
  <c r="V6106" i="16"/>
  <c r="V6122" i="16"/>
  <c r="V6138" i="16"/>
  <c r="V6154" i="16"/>
  <c r="V6170" i="16"/>
  <c r="V6186" i="16"/>
  <c r="X6186" i="16" s="1"/>
  <c r="Y6186" i="16" s="1"/>
  <c r="V6202" i="16"/>
  <c r="X6202" i="16" s="1"/>
  <c r="Y6202" i="16" s="1"/>
  <c r="V6218" i="16"/>
  <c r="V6234" i="16"/>
  <c r="V6250" i="16"/>
  <c r="X6250" i="16" s="1"/>
  <c r="Y6250" i="16" s="1"/>
  <c r="V6266" i="16"/>
  <c r="V6282" i="16"/>
  <c r="X6282" i="16" s="1"/>
  <c r="Y6282" i="16" s="1"/>
  <c r="V6298" i="16"/>
  <c r="V6314" i="16"/>
  <c r="V6330" i="16"/>
  <c r="X6330" i="16" s="1"/>
  <c r="Y6330" i="16" s="1"/>
  <c r="V6346" i="16"/>
  <c r="X6346" i="16" s="1"/>
  <c r="Y6346" i="16" s="1"/>
  <c r="V6362" i="16"/>
  <c r="V6378" i="16"/>
  <c r="X6378" i="16" s="1"/>
  <c r="Y6378" i="16" s="1"/>
  <c r="V6394" i="16"/>
  <c r="V6410" i="16"/>
  <c r="V6426" i="16"/>
  <c r="X6426" i="16" s="1"/>
  <c r="Y6426" i="16" s="1"/>
  <c r="V6442" i="16"/>
  <c r="X6442" i="16" s="1"/>
  <c r="Y6442" i="16" s="1"/>
  <c r="V6458" i="16"/>
  <c r="V6474" i="16"/>
  <c r="X6474" i="16" s="1"/>
  <c r="Y6474" i="16" s="1"/>
  <c r="V6490" i="16"/>
  <c r="X6490" i="16" s="1"/>
  <c r="Y6490" i="16" s="1"/>
  <c r="V6506" i="16"/>
  <c r="X6506" i="16" s="1"/>
  <c r="Y6506" i="16" s="1"/>
  <c r="V6511" i="16"/>
  <c r="X6511" i="16" s="1"/>
  <c r="Y6511" i="16" s="1"/>
  <c r="V6515" i="16"/>
  <c r="X6515" i="16" s="1"/>
  <c r="Y6515" i="16" s="1"/>
  <c r="V6519" i="16"/>
  <c r="X6519" i="16" s="1"/>
  <c r="Y6519" i="16" s="1"/>
  <c r="V6523" i="16"/>
  <c r="X6523" i="16" s="1"/>
  <c r="Y6523" i="16" s="1"/>
  <c r="V6527" i="16"/>
  <c r="X6527" i="16" s="1"/>
  <c r="Y6527" i="16" s="1"/>
  <c r="V6531" i="16"/>
  <c r="X6531" i="16" s="1"/>
  <c r="Y6531" i="16" s="1"/>
  <c r="V6535" i="16"/>
  <c r="X6535" i="16" s="1"/>
  <c r="Y6535" i="16" s="1"/>
  <c r="V6539" i="16"/>
  <c r="X6539" i="16" s="1"/>
  <c r="Y6539" i="16" s="1"/>
  <c r="V6543" i="16"/>
  <c r="X6543" i="16" s="1"/>
  <c r="Y6543" i="16" s="1"/>
  <c r="V6547" i="16"/>
  <c r="X6547" i="16" s="1"/>
  <c r="Y6547" i="16" s="1"/>
  <c r="V6551" i="16"/>
  <c r="X6551" i="16" s="1"/>
  <c r="Y6551" i="16" s="1"/>
  <c r="V6555" i="16"/>
  <c r="X6555" i="16" s="1"/>
  <c r="Y6555" i="16" s="1"/>
  <c r="V6559" i="16"/>
  <c r="X6559" i="16" s="1"/>
  <c r="Y6559" i="16" s="1"/>
  <c r="V6563" i="16"/>
  <c r="V6567" i="16"/>
  <c r="V6571" i="16"/>
  <c r="V6575" i="16"/>
  <c r="V6579" i="16"/>
  <c r="V6583" i="16"/>
  <c r="V6587" i="16"/>
  <c r="V6591" i="16"/>
  <c r="V6595" i="16"/>
  <c r="V6599" i="16"/>
  <c r="V6603" i="16"/>
  <c r="V6607" i="16"/>
  <c r="V6611" i="16"/>
  <c r="V6615" i="16"/>
  <c r="V6619" i="16"/>
  <c r="V6623" i="16"/>
  <c r="V6627" i="16"/>
  <c r="V6631" i="16"/>
  <c r="X6631" i="16" s="1"/>
  <c r="Y6631" i="16" s="1"/>
  <c r="V6635" i="16"/>
  <c r="X6635" i="16" s="1"/>
  <c r="Y6635" i="16" s="1"/>
  <c r="V6639" i="16"/>
  <c r="X6639" i="16" s="1"/>
  <c r="Y6639" i="16" s="1"/>
  <c r="V6643" i="16"/>
  <c r="X6643" i="16" s="1"/>
  <c r="Y6643" i="16" s="1"/>
  <c r="V6647" i="16"/>
  <c r="V6651" i="16"/>
  <c r="V6655" i="16"/>
  <c r="V6659" i="16"/>
  <c r="V6663" i="16"/>
  <c r="V6667" i="16"/>
  <c r="V6671" i="16"/>
  <c r="V6675" i="16"/>
  <c r="V6679" i="16"/>
  <c r="V6683" i="16"/>
  <c r="X6683" i="16" s="1"/>
  <c r="Y6683" i="16" s="1"/>
  <c r="V6687" i="16"/>
  <c r="V6691" i="16"/>
  <c r="V6695" i="16"/>
  <c r="V6699" i="16"/>
  <c r="V6703" i="16"/>
  <c r="V6707" i="16"/>
  <c r="V6711" i="16"/>
  <c r="V6715" i="16"/>
  <c r="V6719" i="16"/>
  <c r="V6723" i="16"/>
  <c r="V6727" i="16"/>
  <c r="V6731" i="16"/>
  <c r="V6735" i="16"/>
  <c r="V6739" i="16"/>
  <c r="V6743" i="16"/>
  <c r="V6747" i="16"/>
  <c r="X6747" i="16" s="1"/>
  <c r="Y6747" i="16" s="1"/>
  <c r="V6751" i="16"/>
  <c r="X6751" i="16" s="1"/>
  <c r="Y6751" i="16" s="1"/>
  <c r="V6755" i="16"/>
  <c r="X6755" i="16" s="1"/>
  <c r="Y6755" i="16" s="1"/>
  <c r="V6759" i="16"/>
  <c r="X6759" i="16" s="1"/>
  <c r="Y6759" i="16" s="1"/>
  <c r="V6763" i="16"/>
  <c r="X6763" i="16" s="1"/>
  <c r="Y6763" i="16" s="1"/>
  <c r="V6767" i="16"/>
  <c r="V6771" i="16"/>
  <c r="V6775" i="16"/>
  <c r="V6779" i="16"/>
  <c r="X6779" i="16" s="1"/>
  <c r="Y6779" i="16" s="1"/>
  <c r="V6783" i="16"/>
  <c r="X6783" i="16" s="1"/>
  <c r="Y6783" i="16" s="1"/>
  <c r="V6787" i="16"/>
  <c r="X6787" i="16" s="1"/>
  <c r="Y6787" i="16" s="1"/>
  <c r="V6791" i="16"/>
  <c r="X6791" i="16" s="1"/>
  <c r="Y6791" i="16" s="1"/>
  <c r="V6795" i="16"/>
  <c r="V6799" i="16"/>
  <c r="V6803" i="16"/>
  <c r="V6807" i="16"/>
  <c r="V6811" i="16"/>
  <c r="V6815" i="16"/>
  <c r="V6819" i="16"/>
  <c r="V6823" i="16"/>
  <c r="V6827" i="16"/>
  <c r="V6831" i="16"/>
  <c r="V6835" i="16"/>
  <c r="V6839" i="16"/>
  <c r="V6843" i="16"/>
  <c r="V6847" i="16"/>
  <c r="V6851" i="16"/>
  <c r="V6855" i="16"/>
  <c r="V6859" i="16"/>
  <c r="V6863" i="16"/>
  <c r="V6867" i="16"/>
  <c r="V6871" i="16"/>
  <c r="V6875" i="16"/>
  <c r="V6879" i="16"/>
  <c r="V6883" i="16"/>
  <c r="V6887" i="16"/>
  <c r="V6891" i="16"/>
  <c r="V6895" i="16"/>
  <c r="V6899" i="16"/>
  <c r="V6903" i="16"/>
  <c r="X6903" i="16" s="1"/>
  <c r="Y6903" i="16" s="1"/>
  <c r="V6907" i="16"/>
  <c r="X6907" i="16" s="1"/>
  <c r="Y6907" i="16" s="1"/>
  <c r="V6911" i="16"/>
  <c r="X6911" i="16" s="1"/>
  <c r="Y6911" i="16" s="1"/>
  <c r="V6915" i="16"/>
  <c r="V6919" i="16"/>
  <c r="V6923" i="16"/>
  <c r="V6927" i="16"/>
  <c r="V6931" i="16"/>
  <c r="V6935" i="16"/>
  <c r="V6939" i="16"/>
  <c r="V6943" i="16"/>
  <c r="V6947" i="16"/>
  <c r="V6951" i="16"/>
  <c r="V6955" i="16"/>
  <c r="V6959" i="16"/>
  <c r="V6963" i="16"/>
  <c r="X6963" i="16" s="1"/>
  <c r="Y6963" i="16" s="1"/>
  <c r="V6967" i="16"/>
  <c r="X6967" i="16" s="1"/>
  <c r="Y6967" i="16" s="1"/>
  <c r="V6971" i="16"/>
  <c r="V6975" i="16"/>
  <c r="V6979" i="16"/>
  <c r="V6983" i="16"/>
  <c r="V6987" i="16"/>
  <c r="V6991" i="16"/>
  <c r="X6991" i="16" s="1"/>
  <c r="Y6991" i="16" s="1"/>
  <c r="V6995" i="16"/>
  <c r="X6995" i="16" s="1"/>
  <c r="Y6995" i="16" s="1"/>
  <c r="V6999" i="16"/>
  <c r="V7003" i="16"/>
  <c r="V7007" i="16"/>
  <c r="V7011" i="16"/>
  <c r="V7015" i="16"/>
  <c r="V7019" i="16"/>
  <c r="V7023" i="16"/>
  <c r="V7027" i="16"/>
  <c r="X7027" i="16" s="1"/>
  <c r="Y7027" i="16" s="1"/>
  <c r="V7031" i="16"/>
  <c r="X7031" i="16" s="1"/>
  <c r="Y7031" i="16" s="1"/>
  <c r="V7035" i="16"/>
  <c r="X7035" i="16" s="1"/>
  <c r="Y7035" i="16" s="1"/>
  <c r="V7039" i="16"/>
  <c r="X7039" i="16" s="1"/>
  <c r="Y7039" i="16" s="1"/>
  <c r="V7043" i="16"/>
  <c r="X7043" i="16" s="1"/>
  <c r="Y7043" i="16" s="1"/>
  <c r="V7047" i="16"/>
  <c r="X7047" i="16" s="1"/>
  <c r="Y7047" i="16" s="1"/>
  <c r="V7051" i="16"/>
  <c r="X7051" i="16" s="1"/>
  <c r="Y7051" i="16" s="1"/>
  <c r="V7055" i="16"/>
  <c r="X7055" i="16" s="1"/>
  <c r="Y7055" i="16" s="1"/>
  <c r="V7059" i="16"/>
  <c r="V7063" i="16"/>
  <c r="V7067" i="16"/>
  <c r="V7071" i="16"/>
  <c r="V7075" i="16"/>
  <c r="X7075" i="16" s="1"/>
  <c r="Y7075" i="16" s="1"/>
  <c r="V7079" i="16"/>
  <c r="X7079" i="16" s="1"/>
  <c r="Y7079" i="16" s="1"/>
  <c r="V7083" i="16"/>
  <c r="X7083" i="16" s="1"/>
  <c r="Y7083" i="16" s="1"/>
  <c r="V7087" i="16"/>
  <c r="X7087" i="16" s="1"/>
  <c r="Y7087" i="16" s="1"/>
  <c r="V7091" i="16"/>
  <c r="X7091" i="16" s="1"/>
  <c r="Y7091" i="16" s="1"/>
  <c r="V7095" i="16"/>
  <c r="X7095" i="16" s="1"/>
  <c r="Y7095" i="16" s="1"/>
  <c r="V7099" i="16"/>
  <c r="V7103" i="16"/>
  <c r="V7107" i="16"/>
  <c r="V7111" i="16"/>
  <c r="V7115" i="16"/>
  <c r="X7115" i="16" s="1"/>
  <c r="Y7115" i="16" s="1"/>
  <c r="V7119" i="16"/>
  <c r="X7119" i="16" s="1"/>
  <c r="Y7119" i="16" s="1"/>
  <c r="V7123" i="16"/>
  <c r="X7123" i="16" s="1"/>
  <c r="Y7123" i="16" s="1"/>
  <c r="V7127" i="16"/>
  <c r="X7127" i="16" s="1"/>
  <c r="Y7127" i="16" s="1"/>
  <c r="V7131" i="16"/>
  <c r="X7131" i="16" s="1"/>
  <c r="Y7131" i="16" s="1"/>
  <c r="V7135" i="16"/>
  <c r="X7135" i="16" s="1"/>
  <c r="Y7135" i="16" s="1"/>
  <c r="V7139" i="16"/>
  <c r="X7139" i="16" s="1"/>
  <c r="Y7139" i="16" s="1"/>
  <c r="V7143" i="16"/>
  <c r="X7143" i="16" s="1"/>
  <c r="Y7143" i="16" s="1"/>
  <c r="V7147" i="16"/>
  <c r="V7151" i="16"/>
  <c r="V7155" i="16"/>
  <c r="V7159" i="16"/>
  <c r="V7163" i="16"/>
  <c r="V7167" i="16"/>
  <c r="V7171" i="16"/>
  <c r="V7175" i="16"/>
  <c r="X7175" i="16" s="1"/>
  <c r="Y7175" i="16" s="1"/>
  <c r="V7179" i="16"/>
  <c r="X7179" i="16" s="1"/>
  <c r="Y7179" i="16" s="1"/>
  <c r="V7183" i="16"/>
  <c r="V7187" i="16"/>
  <c r="V7191" i="16"/>
  <c r="V7195" i="16"/>
  <c r="V7199" i="16"/>
  <c r="V7203" i="16"/>
  <c r="V7207" i="16"/>
  <c r="V7211" i="16"/>
  <c r="V7215" i="16"/>
  <c r="V7219" i="16"/>
  <c r="X7219" i="16" s="1"/>
  <c r="Y7219" i="16" s="1"/>
  <c r="V7223" i="16"/>
  <c r="X7223" i="16" s="1"/>
  <c r="Y7223" i="16" s="1"/>
  <c r="V7227" i="16"/>
  <c r="X7227" i="16" s="1"/>
  <c r="Y7227" i="16" s="1"/>
  <c r="V7231" i="16"/>
  <c r="X7231" i="16" s="1"/>
  <c r="Y7231" i="16" s="1"/>
  <c r="V7235" i="16"/>
  <c r="X7235" i="16" s="1"/>
  <c r="Y7235" i="16" s="1"/>
  <c r="V7239" i="16"/>
  <c r="V7243" i="16"/>
  <c r="V7247" i="16"/>
  <c r="X7247" i="16" s="1"/>
  <c r="Y7247" i="16" s="1"/>
  <c r="V7251" i="16"/>
  <c r="V7255" i="16"/>
  <c r="X7255" i="16" s="1"/>
  <c r="Y7255" i="16" s="1"/>
  <c r="V7259" i="16"/>
  <c r="X7259" i="16" s="1"/>
  <c r="Y7259" i="16" s="1"/>
  <c r="V7263" i="16"/>
  <c r="V7267" i="16"/>
  <c r="V7271" i="16"/>
  <c r="V7275" i="16"/>
  <c r="V7279" i="16"/>
  <c r="V7283" i="16"/>
  <c r="V7287" i="16"/>
  <c r="V7291" i="16"/>
  <c r="V7295" i="16"/>
  <c r="V7299" i="16"/>
  <c r="V7303" i="16"/>
  <c r="X7303" i="16" s="1"/>
  <c r="Y7303" i="16" s="1"/>
  <c r="V7307" i="16"/>
  <c r="X7307" i="16" s="1"/>
  <c r="Y7307" i="16" s="1"/>
  <c r="V7311" i="16"/>
  <c r="X7311" i="16" s="1"/>
  <c r="Y7311" i="16" s="1"/>
  <c r="V7315" i="16"/>
  <c r="X7315" i="16" s="1"/>
  <c r="Y7315" i="16" s="1"/>
  <c r="V7319" i="16"/>
  <c r="V7323" i="16"/>
  <c r="V7327" i="16"/>
  <c r="X7327" i="16" s="1"/>
  <c r="Y7327" i="16" s="1"/>
  <c r="V7331" i="16"/>
  <c r="X7331" i="16" s="1"/>
  <c r="Y7331" i="16" s="1"/>
  <c r="V7335" i="16"/>
  <c r="X7335" i="16" s="1"/>
  <c r="Y7335" i="16" s="1"/>
  <c r="V7339" i="16"/>
  <c r="X7339" i="16" s="1"/>
  <c r="Y7339" i="16" s="1"/>
  <c r="V7343" i="16"/>
  <c r="X7343" i="16" s="1"/>
  <c r="Y7343" i="16" s="1"/>
  <c r="V7347" i="16"/>
  <c r="X7347" i="16" s="1"/>
  <c r="Y7347" i="16" s="1"/>
  <c r="V7351" i="16"/>
  <c r="X7351" i="16" s="1"/>
  <c r="Y7351" i="16" s="1"/>
  <c r="V7355" i="16"/>
  <c r="X7355" i="16" s="1"/>
  <c r="Y7355" i="16" s="1"/>
  <c r="V7359" i="16"/>
  <c r="X7359" i="16" s="1"/>
  <c r="Y7359" i="16" s="1"/>
  <c r="V7363" i="16"/>
  <c r="X7363" i="16" s="1"/>
  <c r="Y7363" i="16" s="1"/>
  <c r="V7367" i="16"/>
  <c r="X7367" i="16" s="1"/>
  <c r="Y7367" i="16" s="1"/>
  <c r="V7371" i="16"/>
  <c r="V7375" i="16"/>
  <c r="X7375" i="16" s="1"/>
  <c r="Y7375" i="16" s="1"/>
  <c r="V7379" i="16"/>
  <c r="V7383" i="16"/>
  <c r="V7387" i="16"/>
  <c r="X7387" i="16" s="1"/>
  <c r="Y7387" i="16" s="1"/>
  <c r="V7391" i="16"/>
  <c r="V7395" i="16"/>
  <c r="V7399" i="16"/>
  <c r="V7403" i="16"/>
  <c r="V7407" i="16"/>
  <c r="V7411" i="16"/>
  <c r="X7411" i="16" s="1"/>
  <c r="Y7411" i="16" s="1"/>
  <c r="V7415" i="16"/>
  <c r="V7419" i="16"/>
  <c r="X7419" i="16" s="1"/>
  <c r="Y7419" i="16" s="1"/>
  <c r="V7423" i="16"/>
  <c r="X7423" i="16" s="1"/>
  <c r="Y7423" i="16" s="1"/>
  <c r="V7427" i="16"/>
  <c r="X7427" i="16" s="1"/>
  <c r="Y7427" i="16" s="1"/>
  <c r="V7431" i="16"/>
  <c r="X7431" i="16" s="1"/>
  <c r="Y7431" i="16" s="1"/>
  <c r="U7" i="16"/>
  <c r="U11" i="16"/>
  <c r="U15" i="16"/>
  <c r="U19" i="16"/>
  <c r="U23" i="16"/>
  <c r="U27" i="16"/>
  <c r="U31" i="16"/>
  <c r="U35" i="16"/>
  <c r="U39" i="16"/>
  <c r="U43" i="16"/>
  <c r="U47" i="16"/>
  <c r="U51" i="16"/>
  <c r="U55" i="16"/>
  <c r="U59" i="16"/>
  <c r="U63" i="16"/>
  <c r="U67" i="16"/>
  <c r="U71" i="16"/>
  <c r="U75" i="16"/>
  <c r="U79" i="16"/>
  <c r="U83" i="16"/>
  <c r="U87" i="16"/>
  <c r="U91" i="16"/>
  <c r="U95" i="16"/>
  <c r="U99" i="16"/>
  <c r="U103" i="16"/>
  <c r="U107" i="16"/>
  <c r="U111" i="16"/>
  <c r="U115" i="16"/>
  <c r="U119" i="16"/>
  <c r="U123" i="16"/>
  <c r="U127" i="16"/>
  <c r="U131" i="16"/>
  <c r="U135" i="16"/>
  <c r="U139" i="16"/>
  <c r="U143" i="16"/>
  <c r="U147" i="16"/>
  <c r="U151" i="16"/>
  <c r="U155" i="16"/>
  <c r="U159" i="16"/>
  <c r="U163" i="16"/>
  <c r="U167" i="16"/>
  <c r="U171" i="16"/>
  <c r="U175" i="16"/>
  <c r="U179" i="16"/>
  <c r="U183" i="16"/>
  <c r="U187" i="16"/>
  <c r="U191" i="16"/>
  <c r="U195" i="16"/>
  <c r="U199" i="16"/>
  <c r="U203" i="16"/>
  <c r="U207" i="16"/>
  <c r="U211" i="16"/>
  <c r="U215" i="16"/>
  <c r="U219" i="16"/>
  <c r="U223" i="16"/>
  <c r="U227" i="16"/>
  <c r="U231" i="16"/>
  <c r="U235" i="16"/>
  <c r="U239" i="16"/>
  <c r="U243" i="16"/>
  <c r="U247" i="16"/>
  <c r="U251" i="16"/>
  <c r="U255" i="16"/>
  <c r="U259" i="16"/>
  <c r="U263" i="16"/>
  <c r="U267" i="16"/>
  <c r="U271" i="16"/>
  <c r="U275" i="16"/>
  <c r="U279" i="16"/>
  <c r="U283" i="16"/>
  <c r="U287" i="16"/>
  <c r="U291" i="16"/>
  <c r="U295" i="16"/>
  <c r="U299" i="16"/>
  <c r="U303" i="16"/>
  <c r="U307" i="16"/>
  <c r="U311" i="16"/>
  <c r="U315" i="16"/>
  <c r="U319" i="16"/>
  <c r="U323" i="16"/>
  <c r="U327" i="16"/>
  <c r="U331" i="16"/>
  <c r="U335" i="16"/>
  <c r="U339" i="16"/>
  <c r="U343" i="16"/>
  <c r="U347" i="16"/>
  <c r="U351" i="16"/>
  <c r="U355" i="16"/>
  <c r="U359" i="16"/>
  <c r="U363" i="16"/>
  <c r="U367" i="16"/>
  <c r="U371" i="16"/>
  <c r="U375" i="16"/>
  <c r="U379" i="16"/>
  <c r="U383" i="16"/>
  <c r="U387" i="16"/>
  <c r="U391" i="16"/>
  <c r="U395" i="16"/>
  <c r="U399" i="16"/>
  <c r="U403" i="16"/>
  <c r="U407" i="16"/>
  <c r="U411" i="16"/>
  <c r="U415" i="16"/>
  <c r="U419" i="16"/>
  <c r="U423" i="16"/>
  <c r="U427" i="16"/>
  <c r="U431" i="16"/>
  <c r="U435" i="16"/>
  <c r="U439" i="16"/>
  <c r="U443" i="16"/>
  <c r="U447" i="16"/>
  <c r="U451" i="16"/>
  <c r="U455" i="16"/>
  <c r="U459" i="16"/>
  <c r="U463" i="16"/>
  <c r="U467" i="16"/>
  <c r="U471" i="16"/>
  <c r="U475" i="16"/>
  <c r="U479" i="16"/>
  <c r="U483" i="16"/>
  <c r="U487" i="16"/>
  <c r="U491" i="16"/>
  <c r="U495" i="16"/>
  <c r="U499" i="16"/>
  <c r="U503" i="16"/>
  <c r="U507" i="16"/>
  <c r="U511" i="16"/>
  <c r="U515" i="16"/>
  <c r="U519" i="16"/>
  <c r="U523" i="16"/>
  <c r="U527" i="16"/>
  <c r="U531" i="16"/>
  <c r="U535" i="16"/>
  <c r="U539" i="16"/>
  <c r="U543" i="16"/>
  <c r="U547" i="16"/>
  <c r="U551" i="16"/>
  <c r="U555" i="16"/>
  <c r="U559" i="16"/>
  <c r="U563" i="16"/>
  <c r="U567" i="16"/>
  <c r="U571" i="16"/>
  <c r="U575" i="16"/>
  <c r="U579" i="16"/>
  <c r="U583" i="16"/>
  <c r="U587" i="16"/>
  <c r="U591" i="16"/>
  <c r="U595" i="16"/>
  <c r="U599" i="16"/>
  <c r="U603" i="16"/>
  <c r="U607" i="16"/>
  <c r="U611" i="16"/>
  <c r="U615" i="16"/>
  <c r="U619" i="16"/>
  <c r="U623" i="16"/>
  <c r="U627" i="16"/>
  <c r="U631" i="16"/>
  <c r="U635" i="16"/>
  <c r="U639" i="16"/>
  <c r="U643" i="16"/>
  <c r="U647" i="16"/>
  <c r="U651" i="16"/>
  <c r="U655" i="16"/>
  <c r="U659" i="16"/>
  <c r="U663" i="16"/>
  <c r="U667" i="16"/>
  <c r="U671" i="16"/>
  <c r="U675" i="16"/>
  <c r="U679" i="16"/>
  <c r="U683" i="16"/>
  <c r="U687" i="16"/>
  <c r="U691" i="16"/>
  <c r="U695" i="16"/>
  <c r="U699" i="16"/>
  <c r="U703" i="16"/>
  <c r="U707" i="16"/>
  <c r="U711" i="16"/>
  <c r="U715" i="16"/>
  <c r="U719" i="16"/>
  <c r="U723" i="16"/>
  <c r="U727" i="16"/>
  <c r="U731" i="16"/>
  <c r="U735" i="16"/>
  <c r="U739" i="16"/>
  <c r="U743" i="16"/>
  <c r="U747" i="16"/>
  <c r="U751" i="16"/>
  <c r="U755" i="16"/>
  <c r="U759" i="16"/>
  <c r="U763" i="16"/>
  <c r="U767" i="16"/>
  <c r="U771" i="16"/>
  <c r="U775" i="16"/>
  <c r="U779" i="16"/>
  <c r="U783" i="16"/>
  <c r="U787" i="16"/>
  <c r="U791" i="16"/>
  <c r="U795" i="16"/>
  <c r="U799" i="16"/>
  <c r="U803" i="16"/>
  <c r="U807" i="16"/>
  <c r="U811" i="16"/>
  <c r="U815" i="16"/>
  <c r="U819" i="16"/>
  <c r="U823" i="16"/>
  <c r="U827" i="16"/>
  <c r="U831" i="16"/>
  <c r="U835" i="16"/>
  <c r="U839" i="16"/>
  <c r="U843" i="16"/>
  <c r="U847" i="16"/>
  <c r="U851" i="16"/>
  <c r="U855" i="16"/>
  <c r="U859" i="16"/>
  <c r="U863" i="16"/>
  <c r="U867" i="16"/>
  <c r="U871" i="16"/>
  <c r="U875" i="16"/>
  <c r="U879" i="16"/>
  <c r="U883" i="16"/>
  <c r="U887" i="16"/>
  <c r="U891" i="16"/>
  <c r="U895" i="16"/>
  <c r="U899" i="16"/>
  <c r="U903" i="16"/>
  <c r="U907" i="16"/>
  <c r="U911" i="16"/>
  <c r="U915" i="16"/>
  <c r="U919" i="16"/>
  <c r="U923" i="16"/>
  <c r="U927" i="16"/>
  <c r="U931" i="16"/>
  <c r="U935" i="16"/>
  <c r="U939" i="16"/>
  <c r="U943" i="16"/>
  <c r="U947" i="16"/>
  <c r="U951" i="16"/>
  <c r="U955" i="16"/>
  <c r="U959" i="16"/>
  <c r="U963" i="16"/>
  <c r="U967" i="16"/>
  <c r="U971" i="16"/>
  <c r="U975" i="16"/>
  <c r="U979" i="16"/>
  <c r="U983" i="16"/>
  <c r="U987" i="16"/>
  <c r="U991" i="16"/>
  <c r="U995" i="16"/>
  <c r="U999" i="16"/>
  <c r="U1003" i="16"/>
  <c r="U1007" i="16"/>
  <c r="U1011" i="16"/>
  <c r="U1015" i="16"/>
  <c r="U1019" i="16"/>
  <c r="U1023" i="16"/>
  <c r="U1027" i="16"/>
  <c r="U1031" i="16"/>
  <c r="U1035" i="16"/>
  <c r="U1039" i="16"/>
  <c r="U1043" i="16"/>
  <c r="U1047" i="16"/>
  <c r="U1051" i="16"/>
  <c r="U1055" i="16"/>
  <c r="U1059" i="16"/>
  <c r="U1063" i="16"/>
  <c r="U1067" i="16"/>
  <c r="U1071" i="16"/>
  <c r="U1075" i="16"/>
  <c r="U1079" i="16"/>
  <c r="U1083" i="16"/>
  <c r="U1087" i="16"/>
  <c r="U1091" i="16"/>
  <c r="U1095" i="16"/>
  <c r="U1099" i="16"/>
  <c r="U1103" i="16"/>
  <c r="U1107" i="16"/>
  <c r="U1111" i="16"/>
  <c r="U1115" i="16"/>
  <c r="U1119" i="16"/>
  <c r="U1123" i="16"/>
  <c r="U1127" i="16"/>
  <c r="U1131" i="16"/>
  <c r="U1135" i="16"/>
  <c r="U1139" i="16"/>
  <c r="U1143" i="16"/>
  <c r="U1147" i="16"/>
  <c r="U1151" i="16"/>
  <c r="U1155" i="16"/>
  <c r="U1159" i="16"/>
  <c r="U1163" i="16"/>
  <c r="U1167" i="16"/>
  <c r="U1171" i="16"/>
  <c r="U1175" i="16"/>
  <c r="U1179" i="16"/>
  <c r="U1183" i="16"/>
  <c r="U1187" i="16"/>
  <c r="U1191" i="16"/>
  <c r="U1195" i="16"/>
  <c r="U1199" i="16"/>
  <c r="U1203" i="16"/>
  <c r="U1207" i="16"/>
  <c r="U1211" i="16"/>
  <c r="U1215" i="16"/>
  <c r="U1219" i="16"/>
  <c r="U1223" i="16"/>
  <c r="U1227" i="16"/>
  <c r="U1231" i="16"/>
  <c r="U1235" i="16"/>
  <c r="U1239" i="16"/>
  <c r="U1243" i="16"/>
  <c r="U1247" i="16"/>
  <c r="U1251" i="16"/>
  <c r="U1255" i="16"/>
  <c r="U1259" i="16"/>
  <c r="U1263" i="16"/>
  <c r="U1267" i="16"/>
  <c r="U1271" i="16"/>
  <c r="U1275" i="16"/>
  <c r="U1279" i="16"/>
  <c r="U1283" i="16"/>
  <c r="U1287" i="16"/>
  <c r="U1291" i="16"/>
  <c r="U1295" i="16"/>
  <c r="U1299" i="16"/>
  <c r="U1303" i="16"/>
  <c r="U1307" i="16"/>
  <c r="U1311" i="16"/>
  <c r="U1315" i="16"/>
  <c r="U1319" i="16"/>
  <c r="U1323" i="16"/>
  <c r="U1327" i="16"/>
  <c r="U1331" i="16"/>
  <c r="U1335" i="16"/>
  <c r="U1339" i="16"/>
  <c r="U1343" i="16"/>
  <c r="U1347" i="16"/>
  <c r="U1351" i="16"/>
  <c r="U1355" i="16"/>
  <c r="U1359" i="16"/>
  <c r="U1363" i="16"/>
  <c r="U1367" i="16"/>
  <c r="U1371" i="16"/>
  <c r="U1375" i="16"/>
  <c r="U1379" i="16"/>
  <c r="U1383" i="16"/>
  <c r="U1387" i="16"/>
  <c r="U1391" i="16"/>
  <c r="U1395" i="16"/>
  <c r="U1399" i="16"/>
  <c r="U1403" i="16"/>
  <c r="U1407" i="16"/>
  <c r="U1411" i="16"/>
  <c r="U1415" i="16"/>
  <c r="U1419" i="16"/>
  <c r="U1423" i="16"/>
  <c r="U1427" i="16"/>
  <c r="U1431" i="16"/>
  <c r="U1435" i="16"/>
  <c r="U1439" i="16"/>
  <c r="U1443" i="16"/>
  <c r="U1447" i="16"/>
  <c r="U1451" i="16"/>
  <c r="U1455" i="16"/>
  <c r="U1459" i="16"/>
  <c r="U1463" i="16"/>
  <c r="U1467" i="16"/>
  <c r="U1471" i="16"/>
  <c r="U1475" i="16"/>
  <c r="U1479" i="16"/>
  <c r="U1483" i="16"/>
  <c r="U1487" i="16"/>
  <c r="U1491" i="16"/>
  <c r="U1495" i="16"/>
  <c r="U1499" i="16"/>
  <c r="U1503" i="16"/>
  <c r="U1507" i="16"/>
  <c r="U1511" i="16"/>
  <c r="U1515" i="16"/>
  <c r="U1519" i="16"/>
  <c r="U1523" i="16"/>
  <c r="U1527" i="16"/>
  <c r="U1531" i="16"/>
  <c r="U1535" i="16"/>
  <c r="U1539" i="16"/>
  <c r="U1543" i="16"/>
  <c r="U1547" i="16"/>
  <c r="U1551" i="16"/>
  <c r="U1555" i="16"/>
  <c r="U1559" i="16"/>
  <c r="U1563" i="16"/>
  <c r="U1567" i="16"/>
  <c r="U1571" i="16"/>
  <c r="U1575" i="16"/>
  <c r="U1579" i="16"/>
  <c r="U1583" i="16"/>
  <c r="U1587" i="16"/>
  <c r="U1591" i="16"/>
  <c r="U1595" i="16"/>
  <c r="U1599" i="16"/>
  <c r="U1603" i="16"/>
  <c r="U1607" i="16"/>
  <c r="U1611" i="16"/>
  <c r="U1615" i="16"/>
  <c r="U1619" i="16"/>
  <c r="U1623" i="16"/>
  <c r="U1627" i="16"/>
  <c r="U1631" i="16"/>
  <c r="U1635" i="16"/>
  <c r="U1639" i="16"/>
  <c r="U1643" i="16"/>
  <c r="U1647" i="16"/>
  <c r="U1651" i="16"/>
  <c r="U1655" i="16"/>
  <c r="U1659" i="16"/>
  <c r="U1663" i="16"/>
  <c r="U1667" i="16"/>
  <c r="U1671" i="16"/>
  <c r="U1675" i="16"/>
  <c r="U1679" i="16"/>
  <c r="U1683" i="16"/>
  <c r="U1687" i="16"/>
  <c r="U1691" i="16"/>
  <c r="U1695" i="16"/>
  <c r="U1699" i="16"/>
  <c r="U1703" i="16"/>
  <c r="U1707" i="16"/>
  <c r="U1711" i="16"/>
  <c r="U1715" i="16"/>
  <c r="U1719" i="16"/>
  <c r="U1723" i="16"/>
  <c r="U1727" i="16"/>
  <c r="U1731" i="16"/>
  <c r="U1735" i="16"/>
  <c r="U1739" i="16"/>
  <c r="U1743" i="16"/>
  <c r="U1747" i="16"/>
  <c r="U1751" i="16"/>
  <c r="U1755" i="16"/>
  <c r="U1759" i="16"/>
  <c r="U1763" i="16"/>
  <c r="U1767" i="16"/>
  <c r="U1771" i="16"/>
  <c r="U1775" i="16"/>
  <c r="U1779" i="16"/>
  <c r="U1783" i="16"/>
  <c r="U1787" i="16"/>
  <c r="U1791" i="16"/>
  <c r="U1795" i="16"/>
  <c r="U1799" i="16"/>
  <c r="U1803" i="16"/>
  <c r="U1807" i="16"/>
  <c r="U1811" i="16"/>
  <c r="U1815" i="16"/>
  <c r="U1819" i="16"/>
  <c r="U1823" i="16"/>
  <c r="U1827" i="16"/>
  <c r="U1831" i="16"/>
  <c r="U1835" i="16"/>
  <c r="U1839" i="16"/>
  <c r="U1843" i="16"/>
  <c r="U1847" i="16"/>
  <c r="U1851" i="16"/>
  <c r="U1855" i="16"/>
  <c r="U1859" i="16"/>
  <c r="U1863" i="16"/>
  <c r="U1867" i="16"/>
  <c r="U1871" i="16"/>
  <c r="U1875" i="16"/>
  <c r="U1879" i="16"/>
  <c r="U1883" i="16"/>
  <c r="U1887" i="16"/>
  <c r="U1891" i="16"/>
  <c r="U1895" i="16"/>
  <c r="U1899" i="16"/>
  <c r="U1903" i="16"/>
  <c r="U1907" i="16"/>
  <c r="U1911" i="16"/>
  <c r="U1915" i="16"/>
  <c r="U1919" i="16"/>
  <c r="U1923" i="16"/>
  <c r="U1927" i="16"/>
  <c r="U1931" i="16"/>
  <c r="U1935" i="16"/>
  <c r="U1939" i="16"/>
  <c r="U1943" i="16"/>
  <c r="U1947" i="16"/>
  <c r="U1951" i="16"/>
  <c r="U1955" i="16"/>
  <c r="U1959" i="16"/>
  <c r="U1963" i="16"/>
  <c r="U1967" i="16"/>
  <c r="U1971" i="16"/>
  <c r="U1975" i="16"/>
  <c r="U1979" i="16"/>
  <c r="U1983" i="16"/>
  <c r="U1987" i="16"/>
  <c r="U1991" i="16"/>
  <c r="U1995" i="16"/>
  <c r="U1999" i="16"/>
  <c r="U2003" i="16"/>
  <c r="U2007" i="16"/>
  <c r="U2011" i="16"/>
  <c r="U2015" i="16"/>
  <c r="U2019" i="16"/>
  <c r="U2023" i="16"/>
  <c r="U2027" i="16"/>
  <c r="U2031" i="16"/>
  <c r="U2035" i="16"/>
  <c r="U2039" i="16"/>
  <c r="U2043" i="16"/>
  <c r="U2047" i="16"/>
  <c r="U2051" i="16"/>
  <c r="U2055" i="16"/>
  <c r="U2059" i="16"/>
  <c r="U2063" i="16"/>
  <c r="U2067" i="16"/>
  <c r="U2071" i="16"/>
  <c r="U2075" i="16"/>
  <c r="U2079" i="16"/>
  <c r="U2083" i="16"/>
  <c r="U2087" i="16"/>
  <c r="U2091" i="16"/>
  <c r="U2095" i="16"/>
  <c r="U2099" i="16"/>
  <c r="U2103" i="16"/>
  <c r="U2107" i="16"/>
  <c r="U2111" i="16"/>
  <c r="U2115" i="16"/>
  <c r="U2119" i="16"/>
  <c r="U2123" i="16"/>
  <c r="U2127" i="16"/>
  <c r="U2131" i="16"/>
  <c r="U2135" i="16"/>
  <c r="U2139" i="16"/>
  <c r="U2143" i="16"/>
  <c r="U2147" i="16"/>
  <c r="U2151" i="16"/>
  <c r="U2155" i="16"/>
  <c r="U2159" i="16"/>
  <c r="U2163" i="16"/>
  <c r="U2167" i="16"/>
  <c r="U2171" i="16"/>
  <c r="U2175" i="16"/>
  <c r="U2179" i="16"/>
  <c r="U2183" i="16"/>
  <c r="U2187" i="16"/>
  <c r="U2191" i="16"/>
  <c r="U2195" i="16"/>
  <c r="U2199" i="16"/>
  <c r="U2203" i="16"/>
  <c r="U2207" i="16"/>
  <c r="U2211" i="16"/>
  <c r="U2215" i="16"/>
  <c r="U2219" i="16"/>
  <c r="U2223" i="16"/>
  <c r="U2227" i="16"/>
  <c r="U2231" i="16"/>
  <c r="U2235" i="16"/>
  <c r="U2239" i="16"/>
  <c r="U2243" i="16"/>
  <c r="U2247" i="16"/>
  <c r="U2251" i="16"/>
  <c r="U2255" i="16"/>
  <c r="U2259" i="16"/>
  <c r="U2263" i="16"/>
  <c r="U2267" i="16"/>
  <c r="U2271" i="16"/>
  <c r="U2275" i="16"/>
  <c r="U2279" i="16"/>
  <c r="U2283" i="16"/>
  <c r="U2287" i="16"/>
  <c r="U2291" i="16"/>
  <c r="U2295" i="16"/>
  <c r="U2299" i="16"/>
  <c r="U2303" i="16"/>
  <c r="U2307" i="16"/>
  <c r="U2311" i="16"/>
  <c r="U2315" i="16"/>
  <c r="U2319" i="16"/>
  <c r="U2323" i="16"/>
  <c r="U2327" i="16"/>
  <c r="U2331" i="16"/>
  <c r="U2335" i="16"/>
  <c r="U2339" i="16"/>
  <c r="U2343" i="16"/>
  <c r="U2347" i="16"/>
  <c r="U2351" i="16"/>
  <c r="U2355" i="16"/>
  <c r="U2359" i="16"/>
  <c r="U2363" i="16"/>
  <c r="U2367" i="16"/>
  <c r="U2371" i="16"/>
  <c r="U2375" i="16"/>
  <c r="U2379" i="16"/>
  <c r="U2383" i="16"/>
  <c r="U2387" i="16"/>
  <c r="U2391" i="16"/>
  <c r="U2395" i="16"/>
  <c r="U2399" i="16"/>
  <c r="U2403" i="16"/>
  <c r="U2407" i="16"/>
  <c r="U2411" i="16"/>
  <c r="U2415" i="16"/>
  <c r="U2419" i="16"/>
  <c r="U2423" i="16"/>
  <c r="U2427" i="16"/>
  <c r="U2431" i="16"/>
  <c r="U2435" i="16"/>
  <c r="U2439" i="16"/>
  <c r="U2443" i="16"/>
  <c r="U2447" i="16"/>
  <c r="U2451" i="16"/>
  <c r="U2455" i="16"/>
  <c r="U2459" i="16"/>
  <c r="U2463" i="16"/>
  <c r="U2467" i="16"/>
  <c r="U2471" i="16"/>
  <c r="U2475" i="16"/>
  <c r="U2479" i="16"/>
  <c r="U2483" i="16"/>
  <c r="U2487" i="16"/>
  <c r="U2491" i="16"/>
  <c r="U2495" i="16"/>
  <c r="U2499" i="16"/>
  <c r="U2503" i="16"/>
  <c r="U2507" i="16"/>
  <c r="U2511" i="16"/>
  <c r="U2515" i="16"/>
  <c r="U2519" i="16"/>
  <c r="U2523" i="16"/>
  <c r="U2527" i="16"/>
  <c r="U2531" i="16"/>
  <c r="U2535" i="16"/>
  <c r="U2539" i="16"/>
  <c r="U2543" i="16"/>
  <c r="U2547" i="16"/>
  <c r="U2551" i="16"/>
  <c r="U2555" i="16"/>
  <c r="U2559" i="16"/>
  <c r="U2563" i="16"/>
  <c r="U2567" i="16"/>
  <c r="U2571" i="16"/>
  <c r="U2575" i="16"/>
  <c r="U2579" i="16"/>
  <c r="U2583" i="16"/>
  <c r="U2587" i="16"/>
  <c r="U2591" i="16"/>
  <c r="U2595" i="16"/>
  <c r="U2599" i="16"/>
  <c r="U2603" i="16"/>
  <c r="U2607" i="16"/>
  <c r="U2611" i="16"/>
  <c r="U2615" i="16"/>
  <c r="U2619" i="16"/>
  <c r="U2623" i="16"/>
  <c r="U2627" i="16"/>
  <c r="U2631" i="16"/>
  <c r="U2635" i="16"/>
  <c r="U2639" i="16"/>
  <c r="U2643" i="16"/>
  <c r="U2647" i="16"/>
  <c r="U2651" i="16"/>
  <c r="U2655" i="16"/>
  <c r="U2659" i="16"/>
  <c r="U2663" i="16"/>
  <c r="U2667" i="16"/>
  <c r="U2671" i="16"/>
  <c r="U2675" i="16"/>
  <c r="U2679" i="16"/>
  <c r="U2683" i="16"/>
  <c r="U2687" i="16"/>
  <c r="U2691" i="16"/>
  <c r="U2695" i="16"/>
  <c r="U2699" i="16"/>
  <c r="U2703" i="16"/>
  <c r="U2707" i="16"/>
  <c r="U2711" i="16"/>
  <c r="U2715" i="16"/>
  <c r="U2719" i="16"/>
  <c r="U2723" i="16"/>
  <c r="U2727" i="16"/>
  <c r="U2731" i="16"/>
  <c r="U2735" i="16"/>
  <c r="U2739" i="16"/>
  <c r="U2743" i="16"/>
  <c r="U2747" i="16"/>
  <c r="U2751" i="16"/>
  <c r="U2755" i="16"/>
  <c r="U2759" i="16"/>
  <c r="U2763" i="16"/>
  <c r="U2767" i="16"/>
  <c r="U2771" i="16"/>
  <c r="U2775" i="16"/>
  <c r="U2779" i="16"/>
  <c r="U2783" i="16"/>
  <c r="U2787" i="16"/>
  <c r="U2791" i="16"/>
  <c r="U2795" i="16"/>
  <c r="U2799" i="16"/>
  <c r="U2803" i="16"/>
  <c r="U2807" i="16"/>
  <c r="U2811" i="16"/>
  <c r="U2815" i="16"/>
  <c r="U2819" i="16"/>
  <c r="U2823" i="16"/>
  <c r="U2827" i="16"/>
  <c r="U2831" i="16"/>
  <c r="U2835" i="16"/>
  <c r="U2839" i="16"/>
  <c r="U2843" i="16"/>
  <c r="U2847" i="16"/>
  <c r="U2851" i="16"/>
  <c r="U2855" i="16"/>
  <c r="U2859" i="16"/>
  <c r="U2863" i="16"/>
  <c r="U2867" i="16"/>
  <c r="U2871" i="16"/>
  <c r="U2875" i="16"/>
  <c r="U2879" i="16"/>
  <c r="U2883" i="16"/>
  <c r="U2887" i="16"/>
  <c r="U2891" i="16"/>
  <c r="U2895" i="16"/>
  <c r="U2899" i="16"/>
  <c r="U2903" i="16"/>
  <c r="U2907" i="16"/>
  <c r="U2911" i="16"/>
  <c r="U2915" i="16"/>
  <c r="U2919" i="16"/>
  <c r="U2923" i="16"/>
  <c r="U2927" i="16"/>
  <c r="U2931" i="16"/>
  <c r="U2935" i="16"/>
  <c r="U2939" i="16"/>
  <c r="U2943" i="16"/>
  <c r="U2947" i="16"/>
  <c r="U2951" i="16"/>
  <c r="U2955" i="16"/>
  <c r="U2959" i="16"/>
  <c r="U2963" i="16"/>
  <c r="U2967" i="16"/>
  <c r="U2971" i="16"/>
  <c r="U2975" i="16"/>
  <c r="U2979" i="16"/>
  <c r="U2983" i="16"/>
  <c r="U2987" i="16"/>
  <c r="U2991" i="16"/>
  <c r="U2995" i="16"/>
  <c r="U2999" i="16"/>
  <c r="U3003" i="16"/>
  <c r="U3007" i="16"/>
  <c r="U3011" i="16"/>
  <c r="U3015" i="16"/>
  <c r="U3019" i="16"/>
  <c r="U3023" i="16"/>
  <c r="U3027" i="16"/>
  <c r="U3031" i="16"/>
  <c r="U3035" i="16"/>
  <c r="U3039" i="16"/>
  <c r="U3043" i="16"/>
  <c r="U3047" i="16"/>
  <c r="U3051" i="16"/>
  <c r="U3055" i="16"/>
  <c r="U3059" i="16"/>
  <c r="U3063" i="16"/>
  <c r="U3067" i="16"/>
  <c r="U3071" i="16"/>
  <c r="U3075" i="16"/>
  <c r="U3079" i="16"/>
  <c r="U3083" i="16"/>
  <c r="U3087" i="16"/>
  <c r="U3091" i="16"/>
  <c r="U3095" i="16"/>
  <c r="U3099" i="16"/>
  <c r="U3103" i="16"/>
  <c r="U3107" i="16"/>
  <c r="U3111" i="16"/>
  <c r="U3115" i="16"/>
  <c r="U3119" i="16"/>
  <c r="U3123" i="16"/>
  <c r="U3127" i="16"/>
  <c r="U3131" i="16"/>
  <c r="U3135" i="16"/>
  <c r="U3139" i="16"/>
  <c r="U3143" i="16"/>
  <c r="U3147" i="16"/>
  <c r="U3151" i="16"/>
  <c r="U3155" i="16"/>
  <c r="U3159" i="16"/>
  <c r="U3163" i="16"/>
  <c r="U3167" i="16"/>
  <c r="U3171" i="16"/>
  <c r="U3175" i="16"/>
  <c r="U3179" i="16"/>
  <c r="U3183" i="16"/>
  <c r="U3187" i="16"/>
  <c r="U3191" i="16"/>
  <c r="U3195" i="16"/>
  <c r="U3199" i="16"/>
  <c r="U3203" i="16"/>
  <c r="U3207" i="16"/>
  <c r="U3211" i="16"/>
  <c r="U3215" i="16"/>
  <c r="U3219" i="16"/>
  <c r="U3223" i="16"/>
  <c r="U3227" i="16"/>
  <c r="U3231" i="16"/>
  <c r="U3235" i="16"/>
  <c r="U3239" i="16"/>
  <c r="U3243" i="16"/>
  <c r="U3247" i="16"/>
  <c r="U3251" i="16"/>
  <c r="U3255" i="16"/>
  <c r="U3259" i="16"/>
  <c r="U3263" i="16"/>
  <c r="U3267" i="16"/>
  <c r="U3271" i="16"/>
  <c r="U3275" i="16"/>
  <c r="U3279" i="16"/>
  <c r="U3283" i="16"/>
  <c r="U3287" i="16"/>
  <c r="U3291" i="16"/>
  <c r="U3295" i="16"/>
  <c r="U3299" i="16"/>
  <c r="U3303" i="16"/>
  <c r="U3307" i="16"/>
  <c r="U3311" i="16"/>
  <c r="U3315" i="16"/>
  <c r="U3319" i="16"/>
  <c r="U3323" i="16"/>
  <c r="U3327" i="16"/>
  <c r="U3331" i="16"/>
  <c r="U3335" i="16"/>
  <c r="U3339" i="16"/>
  <c r="U3343" i="16"/>
  <c r="U3347" i="16"/>
  <c r="U3351" i="16"/>
  <c r="U3355" i="16"/>
  <c r="U3359" i="16"/>
  <c r="U3363" i="16"/>
  <c r="U3367" i="16"/>
  <c r="U3371" i="16"/>
  <c r="U3375" i="16"/>
  <c r="U3379" i="16"/>
  <c r="U3383" i="16"/>
  <c r="U3387" i="16"/>
  <c r="U3391" i="16"/>
  <c r="U3395" i="16"/>
  <c r="U3399" i="16"/>
  <c r="U3403" i="16"/>
  <c r="U3407" i="16"/>
  <c r="U3411" i="16"/>
  <c r="U3415" i="16"/>
  <c r="U3419" i="16"/>
  <c r="U3423" i="16"/>
  <c r="U3427" i="16"/>
  <c r="U3431" i="16"/>
  <c r="U3435" i="16"/>
  <c r="U3439" i="16"/>
  <c r="U3443" i="16"/>
  <c r="U3447" i="16"/>
  <c r="U3451" i="16"/>
  <c r="U3455" i="16"/>
  <c r="U3459" i="16"/>
  <c r="U3463" i="16"/>
  <c r="U3467" i="16"/>
  <c r="U3471" i="16"/>
  <c r="U3475" i="16"/>
  <c r="U3479" i="16"/>
  <c r="U3483" i="16"/>
  <c r="U3487" i="16"/>
  <c r="U3491" i="16"/>
  <c r="U3495" i="16"/>
  <c r="U3499" i="16"/>
  <c r="U3503" i="16"/>
  <c r="U3507" i="16"/>
  <c r="U3511" i="16"/>
  <c r="U3515" i="16"/>
  <c r="U3519" i="16"/>
  <c r="U3523" i="16"/>
  <c r="U3527" i="16"/>
  <c r="U3531" i="16"/>
  <c r="U3535" i="16"/>
  <c r="U3539" i="16"/>
  <c r="U3543" i="16"/>
  <c r="U3547" i="16"/>
  <c r="U3551" i="16"/>
  <c r="U3555" i="16"/>
  <c r="U3559" i="16"/>
  <c r="U3563" i="16"/>
  <c r="U3567" i="16"/>
  <c r="U3571" i="16"/>
  <c r="U3575" i="16"/>
  <c r="U3579" i="16"/>
  <c r="U3583" i="16"/>
  <c r="U3587" i="16"/>
  <c r="U3591" i="16"/>
  <c r="U3595" i="16"/>
  <c r="U3599" i="16"/>
  <c r="U3603" i="16"/>
  <c r="U3607" i="16"/>
  <c r="U3611" i="16"/>
  <c r="U3615" i="16"/>
  <c r="U3619" i="16"/>
  <c r="U3623" i="16"/>
  <c r="U3627" i="16"/>
  <c r="U3631" i="16"/>
  <c r="U3635" i="16"/>
  <c r="U3639" i="16"/>
  <c r="U3643" i="16"/>
  <c r="U3647" i="16"/>
  <c r="U3651" i="16"/>
  <c r="U3655" i="16"/>
  <c r="U3659" i="16"/>
  <c r="U3663" i="16"/>
  <c r="U3667" i="16"/>
  <c r="U3671" i="16"/>
  <c r="U3675" i="16"/>
  <c r="U3679" i="16"/>
  <c r="U3683" i="16"/>
  <c r="U3687" i="16"/>
  <c r="U3691" i="16"/>
  <c r="U3695" i="16"/>
  <c r="U3699" i="16"/>
  <c r="U3703" i="16"/>
  <c r="U3707" i="16"/>
  <c r="U3711" i="16"/>
  <c r="U3715" i="16"/>
  <c r="U3719" i="16"/>
  <c r="U3723" i="16"/>
  <c r="U3727" i="16"/>
  <c r="U3731" i="16"/>
  <c r="U3735" i="16"/>
  <c r="U3739" i="16"/>
  <c r="U3743" i="16"/>
  <c r="U3747" i="16"/>
  <c r="U3751" i="16"/>
  <c r="U3755" i="16"/>
  <c r="U3759" i="16"/>
  <c r="U3763" i="16"/>
  <c r="U3767" i="16"/>
  <c r="U3771" i="16"/>
  <c r="U3775" i="16"/>
  <c r="U3779" i="16"/>
  <c r="U3783" i="16"/>
  <c r="U3787" i="16"/>
  <c r="U3791" i="16"/>
  <c r="U3795" i="16"/>
  <c r="U3799" i="16"/>
  <c r="U3803" i="16"/>
  <c r="U3807" i="16"/>
  <c r="U3811" i="16"/>
  <c r="U3815" i="16"/>
  <c r="U3819" i="16"/>
  <c r="U3823" i="16"/>
  <c r="U3827" i="16"/>
  <c r="U3831" i="16"/>
  <c r="U3835" i="16"/>
  <c r="U3839" i="16"/>
  <c r="U3843" i="16"/>
  <c r="U3847" i="16"/>
  <c r="U3851" i="16"/>
  <c r="U3855" i="16"/>
  <c r="U3859" i="16"/>
  <c r="U3863" i="16"/>
  <c r="U3867" i="16"/>
  <c r="U3871" i="16"/>
  <c r="U3875" i="16"/>
  <c r="U3879" i="16"/>
  <c r="U3883" i="16"/>
  <c r="U3887" i="16"/>
  <c r="U3891" i="16"/>
  <c r="U3895" i="16"/>
  <c r="U3899" i="16"/>
  <c r="U3903" i="16"/>
  <c r="U3907" i="16"/>
  <c r="U3911" i="16"/>
  <c r="U3915" i="16"/>
  <c r="U3919" i="16"/>
  <c r="U3923" i="16"/>
  <c r="U3927" i="16"/>
  <c r="U3931" i="16"/>
  <c r="U3935" i="16"/>
  <c r="U3939" i="16"/>
  <c r="U3943" i="16"/>
  <c r="U3947" i="16"/>
  <c r="U3951" i="16"/>
  <c r="U3955" i="16"/>
  <c r="U3959" i="16"/>
  <c r="U3963" i="16"/>
  <c r="U3967" i="16"/>
  <c r="U3971" i="16"/>
  <c r="U3975" i="16"/>
  <c r="U3979" i="16"/>
  <c r="U3983" i="16"/>
  <c r="U3987" i="16"/>
  <c r="U3991" i="16"/>
  <c r="U3995" i="16"/>
  <c r="U3999" i="16"/>
  <c r="U4003" i="16"/>
  <c r="U4007" i="16"/>
  <c r="U4011" i="16"/>
  <c r="U4015" i="16"/>
  <c r="U4019" i="16"/>
  <c r="U4023" i="16"/>
  <c r="U4027" i="16"/>
  <c r="U4031" i="16"/>
  <c r="U4035" i="16"/>
  <c r="U4039" i="16"/>
  <c r="U4043" i="16"/>
  <c r="U4047" i="16"/>
  <c r="U4051" i="16"/>
  <c r="U4055" i="16"/>
  <c r="U4059" i="16"/>
  <c r="U4063" i="16"/>
  <c r="U4067" i="16"/>
  <c r="U4071" i="16"/>
  <c r="U4075" i="16"/>
  <c r="U4079" i="16"/>
  <c r="U4083" i="16"/>
  <c r="U4087" i="16"/>
  <c r="U4091" i="16"/>
  <c r="U4095" i="16"/>
  <c r="U4099" i="16"/>
  <c r="U4103" i="16"/>
  <c r="U4107" i="16"/>
  <c r="U4111" i="16"/>
  <c r="U4115" i="16"/>
  <c r="U4119" i="16"/>
  <c r="U4123" i="16"/>
  <c r="U4127" i="16"/>
  <c r="U4131" i="16"/>
  <c r="U4135" i="16"/>
  <c r="U4139" i="16"/>
  <c r="U4143" i="16"/>
  <c r="U4147" i="16"/>
  <c r="U4151" i="16"/>
  <c r="U4155" i="16"/>
  <c r="U4159" i="16"/>
  <c r="U4163" i="16"/>
  <c r="U4167" i="16"/>
  <c r="U4171" i="16"/>
  <c r="U4175" i="16"/>
  <c r="U4179" i="16"/>
  <c r="U4183" i="16"/>
  <c r="U4187" i="16"/>
  <c r="U4191" i="16"/>
  <c r="U4195" i="16"/>
  <c r="U4199" i="16"/>
  <c r="U4203" i="16"/>
  <c r="U4207" i="16"/>
  <c r="U4211" i="16"/>
  <c r="U4215" i="16"/>
  <c r="U4219" i="16"/>
  <c r="U4223" i="16"/>
  <c r="U4227" i="16"/>
  <c r="U4231" i="16"/>
  <c r="U4235" i="16"/>
  <c r="U4239" i="16"/>
  <c r="U4243" i="16"/>
  <c r="U4247" i="16"/>
  <c r="U4251" i="16"/>
  <c r="U4255" i="16"/>
  <c r="U4259" i="16"/>
  <c r="U4263" i="16"/>
  <c r="U4267" i="16"/>
  <c r="U4271" i="16"/>
  <c r="U4275" i="16"/>
  <c r="U4279" i="16"/>
  <c r="U4283" i="16"/>
  <c r="U4287" i="16"/>
  <c r="U4291" i="16"/>
  <c r="U4295" i="16"/>
  <c r="U4299" i="16"/>
  <c r="U4303" i="16"/>
  <c r="U4307" i="16"/>
  <c r="U4311" i="16"/>
  <c r="U4315" i="16"/>
  <c r="U4319" i="16"/>
  <c r="U4323" i="16"/>
  <c r="U4327" i="16"/>
  <c r="U4331" i="16"/>
  <c r="U4335" i="16"/>
  <c r="U4339" i="16"/>
  <c r="U4343" i="16"/>
  <c r="U4347" i="16"/>
  <c r="U4351" i="16"/>
  <c r="U4355" i="16"/>
  <c r="U4359" i="16"/>
  <c r="U4363" i="16"/>
  <c r="U4367" i="16"/>
  <c r="U4371" i="16"/>
  <c r="U4375" i="16"/>
  <c r="U4379" i="16"/>
  <c r="U4383" i="16"/>
  <c r="U4387" i="16"/>
  <c r="U4391" i="16"/>
  <c r="U4395" i="16"/>
  <c r="U4399" i="16"/>
  <c r="U4403" i="16"/>
  <c r="U4407" i="16"/>
  <c r="U4411" i="16"/>
  <c r="U4415" i="16"/>
  <c r="U4419" i="16"/>
  <c r="U4423" i="16"/>
  <c r="U4427" i="16"/>
  <c r="U4431" i="16"/>
  <c r="U4435" i="16"/>
  <c r="U4439" i="16"/>
  <c r="U4443" i="16"/>
  <c r="U4447" i="16"/>
  <c r="U4451" i="16"/>
  <c r="U4455" i="16"/>
  <c r="U4459" i="16"/>
  <c r="U4463" i="16"/>
  <c r="U4467" i="16"/>
  <c r="U4471" i="16"/>
  <c r="U4475" i="16"/>
  <c r="U4479" i="16"/>
  <c r="U4483" i="16"/>
  <c r="U4487" i="16"/>
  <c r="U4491" i="16"/>
  <c r="U4495" i="16"/>
  <c r="U4499" i="16"/>
  <c r="U4503" i="16"/>
  <c r="U4507" i="16"/>
  <c r="U4511" i="16"/>
  <c r="U4515" i="16"/>
  <c r="U4519" i="16"/>
  <c r="U4523" i="16"/>
  <c r="U4527" i="16"/>
  <c r="U4531" i="16"/>
  <c r="U4535" i="16"/>
  <c r="U4539" i="16"/>
  <c r="U4543" i="16"/>
  <c r="U4547" i="16"/>
  <c r="U4551" i="16"/>
  <c r="U4555" i="16"/>
  <c r="U4559" i="16"/>
  <c r="U4563" i="16"/>
  <c r="U4567" i="16"/>
  <c r="U4571" i="16"/>
  <c r="U4575" i="16"/>
  <c r="U4579" i="16"/>
  <c r="U4583" i="16"/>
  <c r="U4587" i="16"/>
  <c r="U4591" i="16"/>
  <c r="U4595" i="16"/>
  <c r="U4599" i="16"/>
  <c r="U4603" i="16"/>
  <c r="U4607" i="16"/>
  <c r="U4611" i="16"/>
  <c r="U4615" i="16"/>
  <c r="U4619" i="16"/>
  <c r="U4623" i="16"/>
  <c r="U4627" i="16"/>
  <c r="U4631" i="16"/>
  <c r="U4635" i="16"/>
  <c r="U4639" i="16"/>
  <c r="U4643" i="16"/>
  <c r="U4647" i="16"/>
  <c r="U4651" i="16"/>
  <c r="U4655" i="16"/>
  <c r="U4659" i="16"/>
  <c r="U4663" i="16"/>
  <c r="U4667" i="16"/>
  <c r="U4671" i="16"/>
  <c r="U4675" i="16"/>
  <c r="U4679" i="16"/>
  <c r="U4683" i="16"/>
  <c r="U4687" i="16"/>
  <c r="U4691" i="16"/>
  <c r="U4695" i="16"/>
  <c r="U4699" i="16"/>
  <c r="U4703" i="16"/>
  <c r="U4707" i="16"/>
  <c r="U4711" i="16"/>
  <c r="U4715" i="16"/>
  <c r="U4719" i="16"/>
  <c r="U4723" i="16"/>
  <c r="U4727" i="16"/>
  <c r="U4731" i="16"/>
  <c r="U4735" i="16"/>
  <c r="U4739" i="16"/>
  <c r="U4743" i="16"/>
  <c r="U4747" i="16"/>
  <c r="U4751" i="16"/>
  <c r="U4755" i="16"/>
  <c r="U4759" i="16"/>
  <c r="U4763" i="16"/>
  <c r="U4767" i="16"/>
  <c r="U4771" i="16"/>
  <c r="U4775" i="16"/>
  <c r="U4779" i="16"/>
  <c r="U4783" i="16"/>
  <c r="U4787" i="16"/>
  <c r="U4791" i="16"/>
  <c r="U4795" i="16"/>
  <c r="U4799" i="16"/>
  <c r="U4803" i="16"/>
  <c r="U4807" i="16"/>
  <c r="U4811" i="16"/>
  <c r="U4815" i="16"/>
  <c r="U4819" i="16"/>
  <c r="U4823" i="16"/>
  <c r="U4827" i="16"/>
  <c r="U4831" i="16"/>
  <c r="U4835" i="16"/>
  <c r="U4839" i="16"/>
  <c r="U4843" i="16"/>
  <c r="U4847" i="16"/>
  <c r="U4851" i="16"/>
  <c r="U4855" i="16"/>
  <c r="U4859" i="16"/>
  <c r="U4863" i="16"/>
  <c r="U4867" i="16"/>
  <c r="U4871" i="16"/>
  <c r="U4875" i="16"/>
  <c r="U4879" i="16"/>
  <c r="U4883" i="16"/>
  <c r="U4887" i="16"/>
  <c r="U4891" i="16"/>
  <c r="U4895" i="16"/>
  <c r="U4899" i="16"/>
  <c r="U4903" i="16"/>
  <c r="U4907" i="16"/>
  <c r="U4911" i="16"/>
  <c r="U4915" i="16"/>
  <c r="U4919" i="16"/>
  <c r="U4923" i="16"/>
  <c r="U4927" i="16"/>
  <c r="U4931" i="16"/>
  <c r="U4935" i="16"/>
  <c r="U4939" i="16"/>
  <c r="U4943" i="16"/>
  <c r="U4947" i="16"/>
  <c r="U4951" i="16"/>
  <c r="U4955" i="16"/>
  <c r="U4959" i="16"/>
  <c r="U4963" i="16"/>
  <c r="U4967" i="16"/>
  <c r="U4971" i="16"/>
  <c r="U4975" i="16"/>
  <c r="U4979" i="16"/>
  <c r="U4983" i="16"/>
  <c r="U4987" i="16"/>
  <c r="U4991" i="16"/>
  <c r="U4995" i="16"/>
  <c r="U4999" i="16"/>
  <c r="U5003" i="16"/>
  <c r="U5007" i="16"/>
  <c r="U5011" i="16"/>
  <c r="U5015" i="16"/>
  <c r="U5019" i="16"/>
  <c r="U5023" i="16"/>
  <c r="U5027" i="16"/>
  <c r="U5031" i="16"/>
  <c r="U5035" i="16"/>
  <c r="U5039" i="16"/>
  <c r="U5043" i="16"/>
  <c r="U5047" i="16"/>
  <c r="U5051" i="16"/>
  <c r="U5055" i="16"/>
  <c r="U5059" i="16"/>
  <c r="U5063" i="16"/>
  <c r="U5067" i="16"/>
  <c r="U5071" i="16"/>
  <c r="U5075" i="16"/>
  <c r="U5079" i="16"/>
  <c r="U5083" i="16"/>
  <c r="U5087" i="16"/>
  <c r="U5091" i="16"/>
  <c r="U5095" i="16"/>
  <c r="U5099" i="16"/>
  <c r="U5103" i="16"/>
  <c r="U5107" i="16"/>
  <c r="U5111" i="16"/>
  <c r="U5115" i="16"/>
  <c r="U5119" i="16"/>
  <c r="U5123" i="16"/>
  <c r="U5127" i="16"/>
  <c r="U5131" i="16"/>
  <c r="U5135" i="16"/>
  <c r="U5139" i="16"/>
  <c r="U5143" i="16"/>
  <c r="U5147" i="16"/>
  <c r="U5151" i="16"/>
  <c r="U5155" i="16"/>
  <c r="U5159" i="16"/>
  <c r="U5163" i="16"/>
  <c r="U5167" i="16"/>
  <c r="U5171" i="16"/>
  <c r="U5175" i="16"/>
  <c r="U5179" i="16"/>
  <c r="U5183" i="16"/>
  <c r="U5187" i="16"/>
  <c r="U5191" i="16"/>
  <c r="U5195" i="16"/>
  <c r="U5199" i="16"/>
  <c r="U5203" i="16"/>
  <c r="U5207" i="16"/>
  <c r="U5211" i="16"/>
  <c r="U5215" i="16"/>
  <c r="U5219" i="16"/>
  <c r="U5223" i="16"/>
  <c r="U5227" i="16"/>
  <c r="U5231" i="16"/>
  <c r="U5235" i="16"/>
  <c r="U5239" i="16"/>
  <c r="U5243" i="16"/>
  <c r="U5247" i="16"/>
  <c r="U5251" i="16"/>
  <c r="U5255" i="16"/>
  <c r="U5259" i="16"/>
  <c r="U5263" i="16"/>
  <c r="U5267" i="16"/>
  <c r="U5271" i="16"/>
  <c r="U5275" i="16"/>
  <c r="U5279" i="16"/>
  <c r="U5283" i="16"/>
  <c r="U5287" i="16"/>
  <c r="U5291" i="16"/>
  <c r="U5295" i="16"/>
  <c r="U5299" i="16"/>
  <c r="U5303" i="16"/>
  <c r="U5307" i="16"/>
  <c r="U5311" i="16"/>
  <c r="U5315" i="16"/>
  <c r="U5319" i="16"/>
  <c r="U5323" i="16"/>
  <c r="U5327" i="16"/>
  <c r="U5331" i="16"/>
  <c r="U5335" i="16"/>
  <c r="U5339" i="16"/>
  <c r="U5343" i="16"/>
  <c r="U5347" i="16"/>
  <c r="U5351" i="16"/>
  <c r="U5355" i="16"/>
  <c r="U5359" i="16"/>
  <c r="U5363" i="16"/>
  <c r="U5367" i="16"/>
  <c r="U5371" i="16"/>
  <c r="U5375" i="16"/>
  <c r="U5379" i="16"/>
  <c r="U5383" i="16"/>
  <c r="U5387" i="16"/>
  <c r="U5391" i="16"/>
  <c r="U5395" i="16"/>
  <c r="U5399" i="16"/>
  <c r="U5403" i="16"/>
  <c r="U5407" i="16"/>
  <c r="U5411" i="16"/>
  <c r="U5415" i="16"/>
  <c r="U5419" i="16"/>
  <c r="U5423" i="16"/>
  <c r="U5427" i="16"/>
  <c r="U5431" i="16"/>
  <c r="U5435" i="16"/>
  <c r="U5439" i="16"/>
  <c r="U5443" i="16"/>
  <c r="U5447" i="16"/>
  <c r="U5451" i="16"/>
  <c r="U5455" i="16"/>
  <c r="U5459" i="16"/>
  <c r="U5463" i="16"/>
  <c r="U5467" i="16"/>
  <c r="U5471" i="16"/>
  <c r="U5475" i="16"/>
  <c r="U5479" i="16"/>
  <c r="U5483" i="16"/>
  <c r="U5487" i="16"/>
  <c r="U5491" i="16"/>
  <c r="U5495" i="16"/>
  <c r="U5499" i="16"/>
  <c r="U5503" i="16"/>
  <c r="U5507" i="16"/>
  <c r="U5511" i="16"/>
  <c r="U5515" i="16"/>
  <c r="U5519" i="16"/>
  <c r="U5523" i="16"/>
  <c r="U5527" i="16"/>
  <c r="U5531" i="16"/>
  <c r="U5535" i="16"/>
  <c r="U5539" i="16"/>
  <c r="U5543" i="16"/>
  <c r="U5547" i="16"/>
  <c r="U5551" i="16"/>
  <c r="U5555" i="16"/>
  <c r="U5559" i="16"/>
  <c r="U5563" i="16"/>
  <c r="U5567" i="16"/>
  <c r="U5571" i="16"/>
  <c r="U5575" i="16"/>
  <c r="U5579" i="16"/>
  <c r="U5583" i="16"/>
  <c r="U5587" i="16"/>
  <c r="U5591" i="16"/>
  <c r="U5595" i="16"/>
  <c r="U5599" i="16"/>
  <c r="U5603" i="16"/>
  <c r="U5607" i="16"/>
  <c r="U5611" i="16"/>
  <c r="U5615" i="16"/>
  <c r="U5619" i="16"/>
  <c r="U5623" i="16"/>
  <c r="U5627" i="16"/>
  <c r="U5631" i="16"/>
  <c r="U5635" i="16"/>
  <c r="U5639" i="16"/>
  <c r="U5643" i="16"/>
  <c r="U5647" i="16"/>
  <c r="U5651" i="16"/>
  <c r="U5655" i="16"/>
  <c r="U5659" i="16"/>
  <c r="U5663" i="16"/>
  <c r="U5667" i="16"/>
  <c r="U5671" i="16"/>
  <c r="U5675" i="16"/>
  <c r="U5679" i="16"/>
  <c r="U5683" i="16"/>
  <c r="U5687" i="16"/>
  <c r="U5691" i="16"/>
  <c r="U5695" i="16"/>
  <c r="U5699" i="16"/>
  <c r="U5703" i="16"/>
  <c r="U5707" i="16"/>
  <c r="U5711" i="16"/>
  <c r="U5715" i="16"/>
  <c r="U5719" i="16"/>
  <c r="U5723" i="16"/>
  <c r="U5727" i="16"/>
  <c r="U5731" i="16"/>
  <c r="U5735" i="16"/>
  <c r="U5739" i="16"/>
  <c r="U5743" i="16"/>
  <c r="U5747" i="16"/>
  <c r="U5751" i="16"/>
  <c r="U5755" i="16"/>
  <c r="U5759" i="16"/>
  <c r="U5763" i="16"/>
  <c r="U5767" i="16"/>
  <c r="U5771" i="16"/>
  <c r="U5775" i="16"/>
  <c r="U5779" i="16"/>
  <c r="U5783" i="16"/>
  <c r="U5787" i="16"/>
  <c r="U5791" i="16"/>
  <c r="U5795" i="16"/>
  <c r="U5799" i="16"/>
  <c r="U5803" i="16"/>
  <c r="U5807" i="16"/>
  <c r="U5811" i="16"/>
  <c r="U5815" i="16"/>
  <c r="U5819" i="16"/>
  <c r="U5823" i="16"/>
  <c r="U5827" i="16"/>
  <c r="U5831" i="16"/>
  <c r="U5835" i="16"/>
  <c r="U5839" i="16"/>
  <c r="U5843" i="16"/>
  <c r="U5847" i="16"/>
  <c r="U5851" i="16"/>
  <c r="U5855" i="16"/>
  <c r="U5859" i="16"/>
  <c r="U5863" i="16"/>
  <c r="U5867" i="16"/>
  <c r="U5871" i="16"/>
  <c r="U5875" i="16"/>
  <c r="U5879" i="16"/>
  <c r="U5883" i="16"/>
  <c r="U5887" i="16"/>
  <c r="U5891" i="16"/>
  <c r="U5895" i="16"/>
  <c r="U5899" i="16"/>
  <c r="U5903" i="16"/>
  <c r="U5907" i="16"/>
  <c r="U5911" i="16"/>
  <c r="U5915" i="16"/>
  <c r="U5919" i="16"/>
  <c r="U5923" i="16"/>
  <c r="U5927" i="16"/>
  <c r="U5931" i="16"/>
  <c r="U5935" i="16"/>
  <c r="U5939" i="16"/>
  <c r="U5943" i="16"/>
  <c r="U5947" i="16"/>
  <c r="U5951" i="16"/>
  <c r="U5955" i="16"/>
  <c r="U5959" i="16"/>
  <c r="U5963" i="16"/>
  <c r="U5967" i="16"/>
  <c r="U5971" i="16"/>
  <c r="U5975" i="16"/>
  <c r="U5979" i="16"/>
  <c r="U5983" i="16"/>
  <c r="U5987" i="16"/>
  <c r="U5991" i="16"/>
  <c r="U5995" i="16"/>
  <c r="U5999" i="16"/>
  <c r="U6003" i="16"/>
  <c r="U6007" i="16"/>
  <c r="U6011" i="16"/>
  <c r="U6015" i="16"/>
  <c r="U6019" i="16"/>
  <c r="U6023" i="16"/>
  <c r="U6027" i="16"/>
  <c r="U6031" i="16"/>
  <c r="U6035" i="16"/>
  <c r="U6039" i="16"/>
  <c r="U6043" i="16"/>
  <c r="U6047" i="16"/>
  <c r="U6051" i="16"/>
  <c r="U6055" i="16"/>
  <c r="U6059" i="16"/>
  <c r="U6063" i="16"/>
  <c r="U6067" i="16"/>
  <c r="U6071" i="16"/>
  <c r="U6075" i="16"/>
  <c r="U6079" i="16"/>
  <c r="U6083" i="16"/>
  <c r="U6087" i="16"/>
  <c r="U6091" i="16"/>
  <c r="U6095" i="16"/>
  <c r="U6099" i="16"/>
  <c r="U6103" i="16"/>
  <c r="U6107" i="16"/>
  <c r="U6111" i="16"/>
  <c r="U6115" i="16"/>
  <c r="U6119" i="16"/>
  <c r="U6123" i="16"/>
  <c r="U6127" i="16"/>
  <c r="U6131" i="16"/>
  <c r="U6135" i="16"/>
  <c r="U6139" i="16"/>
  <c r="U6143" i="16"/>
  <c r="U6147" i="16"/>
  <c r="U6151" i="16"/>
  <c r="U6155" i="16"/>
  <c r="U6159" i="16"/>
  <c r="U6163" i="16"/>
  <c r="U6167" i="16"/>
  <c r="U6171" i="16"/>
  <c r="U6175" i="16"/>
  <c r="U6179" i="16"/>
  <c r="U6183" i="16"/>
  <c r="U6187" i="16"/>
  <c r="U6191" i="16"/>
  <c r="U6195" i="16"/>
  <c r="U6199" i="16"/>
  <c r="U6203" i="16"/>
  <c r="U6207" i="16"/>
  <c r="U6211" i="16"/>
  <c r="U6215" i="16"/>
  <c r="U6219" i="16"/>
  <c r="U6223" i="16"/>
  <c r="U6227" i="16"/>
  <c r="U6231" i="16"/>
  <c r="U6235" i="16"/>
  <c r="U6239" i="16"/>
  <c r="U6243" i="16"/>
  <c r="U6247" i="16"/>
  <c r="U6251" i="16"/>
  <c r="U6255" i="16"/>
  <c r="U6259" i="16"/>
  <c r="U6263" i="16"/>
  <c r="U6267" i="16"/>
  <c r="U6271" i="16"/>
  <c r="U6275" i="16"/>
  <c r="U6279" i="16"/>
  <c r="U6283" i="16"/>
  <c r="U6287" i="16"/>
  <c r="U6291" i="16"/>
  <c r="U6295" i="16"/>
  <c r="U6299" i="16"/>
  <c r="U6303" i="16"/>
  <c r="U6307" i="16"/>
  <c r="U6311" i="16"/>
  <c r="U6315" i="16"/>
  <c r="U6319" i="16"/>
  <c r="U6323" i="16"/>
  <c r="U6327" i="16"/>
  <c r="U6331" i="16"/>
  <c r="U6335" i="16"/>
  <c r="U6339" i="16"/>
  <c r="U6343" i="16"/>
  <c r="U6347" i="16"/>
  <c r="U6351" i="16"/>
  <c r="U6355" i="16"/>
  <c r="U6359" i="16"/>
  <c r="U6363" i="16"/>
  <c r="U6367" i="16"/>
  <c r="U6371" i="16"/>
  <c r="U6375" i="16"/>
  <c r="U6379" i="16"/>
  <c r="U6383" i="16"/>
  <c r="U6387" i="16"/>
  <c r="U6391" i="16"/>
  <c r="U6395" i="16"/>
  <c r="U6399" i="16"/>
  <c r="U6403" i="16"/>
  <c r="U6407" i="16"/>
  <c r="U6411" i="16"/>
  <c r="U6415" i="16"/>
  <c r="U6419" i="16"/>
  <c r="U6423" i="16"/>
  <c r="U6427" i="16"/>
  <c r="U6431" i="16"/>
  <c r="U6435" i="16"/>
  <c r="U6439" i="16"/>
  <c r="U6443" i="16"/>
  <c r="U6447" i="16"/>
  <c r="U6451" i="16"/>
  <c r="U6455" i="16"/>
  <c r="U6459" i="16"/>
  <c r="U6463" i="16"/>
  <c r="U6467" i="16"/>
  <c r="U6471" i="16"/>
  <c r="U6475" i="16"/>
  <c r="U6479" i="16"/>
  <c r="U6483" i="16"/>
  <c r="U6487" i="16"/>
  <c r="U6491" i="16"/>
  <c r="U6495" i="16"/>
  <c r="U6499" i="16"/>
  <c r="U6503" i="16"/>
  <c r="U6507" i="16"/>
  <c r="U6511" i="16"/>
  <c r="U6515" i="16"/>
  <c r="U6519" i="16"/>
  <c r="U6523" i="16"/>
  <c r="U6527" i="16"/>
  <c r="U6531" i="16"/>
  <c r="U6535" i="16"/>
  <c r="U6539" i="16"/>
  <c r="U6543" i="16"/>
  <c r="U6547" i="16"/>
  <c r="U6551" i="16"/>
  <c r="U6555" i="16"/>
  <c r="U6559" i="16"/>
  <c r="U6563" i="16"/>
  <c r="U6567" i="16"/>
  <c r="U6571" i="16"/>
  <c r="U6575" i="16"/>
  <c r="U6579" i="16"/>
  <c r="U6583" i="16"/>
  <c r="U6587" i="16"/>
  <c r="U6591" i="16"/>
  <c r="U6595" i="16"/>
  <c r="U6599" i="16"/>
  <c r="U6603" i="16"/>
  <c r="U6607" i="16"/>
  <c r="U6611" i="16"/>
  <c r="U6615" i="16"/>
  <c r="U6619" i="16"/>
  <c r="U6623" i="16"/>
  <c r="U6627" i="16"/>
  <c r="U6631" i="16"/>
  <c r="U6635" i="16"/>
  <c r="U6639" i="16"/>
  <c r="U6643" i="16"/>
  <c r="U6647" i="16"/>
  <c r="U6651" i="16"/>
  <c r="U6655" i="16"/>
  <c r="U6659" i="16"/>
  <c r="U6663" i="16"/>
  <c r="U6667" i="16"/>
  <c r="U6671" i="16"/>
  <c r="U6675" i="16"/>
  <c r="U6679" i="16"/>
  <c r="U6683" i="16"/>
  <c r="U6687" i="16"/>
  <c r="U6691" i="16"/>
  <c r="U6695" i="16"/>
  <c r="U6699" i="16"/>
  <c r="U6703" i="16"/>
  <c r="U6707" i="16"/>
  <c r="U6711" i="16"/>
  <c r="U6715" i="16"/>
  <c r="U6719" i="16"/>
  <c r="U6723" i="16"/>
  <c r="U6727" i="16"/>
  <c r="U6731" i="16"/>
  <c r="U6735" i="16"/>
  <c r="U6739" i="16"/>
  <c r="U6743" i="16"/>
  <c r="U6747" i="16"/>
  <c r="U6751" i="16"/>
  <c r="U6755" i="16"/>
  <c r="U6759" i="16"/>
  <c r="U6763" i="16"/>
  <c r="U6767" i="16"/>
  <c r="U6771" i="16"/>
  <c r="U6775" i="16"/>
  <c r="U6779" i="16"/>
  <c r="U6783" i="16"/>
  <c r="U6787" i="16"/>
  <c r="U6791" i="16"/>
  <c r="U6795" i="16"/>
  <c r="U6799" i="16"/>
  <c r="U6803" i="16"/>
  <c r="U6807" i="16"/>
  <c r="U6811" i="16"/>
  <c r="U6815" i="16"/>
  <c r="U6819" i="16"/>
  <c r="U6823" i="16"/>
  <c r="U6827" i="16"/>
  <c r="U6831" i="16"/>
  <c r="U6835" i="16"/>
  <c r="U6839" i="16"/>
  <c r="U6843" i="16"/>
  <c r="U6847" i="16"/>
  <c r="U6851" i="16"/>
  <c r="U6855" i="16"/>
  <c r="U6859" i="16"/>
  <c r="U6863" i="16"/>
  <c r="U6867" i="16"/>
  <c r="U6871" i="16"/>
  <c r="U6875" i="16"/>
  <c r="U6879" i="16"/>
  <c r="U6883" i="16"/>
  <c r="U6887" i="16"/>
  <c r="U6891" i="16"/>
  <c r="U6895" i="16"/>
  <c r="U6899" i="16"/>
  <c r="U6903" i="16"/>
  <c r="U6907" i="16"/>
  <c r="U6911" i="16"/>
  <c r="U6915" i="16"/>
  <c r="U6919" i="16"/>
  <c r="U6923" i="16"/>
  <c r="U6927" i="16"/>
  <c r="U6931" i="16"/>
  <c r="U6935" i="16"/>
  <c r="U6939" i="16"/>
  <c r="U6943" i="16"/>
  <c r="U6947" i="16"/>
  <c r="U6951" i="16"/>
  <c r="U6955" i="16"/>
  <c r="U6959" i="16"/>
  <c r="U6963" i="16"/>
  <c r="U6967" i="16"/>
  <c r="U6971" i="16"/>
  <c r="U6975" i="16"/>
  <c r="U6979" i="16"/>
  <c r="U6983" i="16"/>
  <c r="U6987" i="16"/>
  <c r="U6991" i="16"/>
  <c r="U6995" i="16"/>
  <c r="U6999" i="16"/>
  <c r="U7003" i="16"/>
  <c r="U7007" i="16"/>
  <c r="U7011" i="16"/>
  <c r="U7015" i="16"/>
  <c r="U7019" i="16"/>
  <c r="U7023" i="16"/>
  <c r="U7027" i="16"/>
  <c r="U7031" i="16"/>
  <c r="U7035" i="16"/>
  <c r="U7039" i="16"/>
  <c r="U7043" i="16"/>
  <c r="U7047" i="16"/>
  <c r="U7051" i="16"/>
  <c r="U7055" i="16"/>
  <c r="U7059" i="16"/>
  <c r="U7063" i="16"/>
  <c r="U7067" i="16"/>
  <c r="U7071" i="16"/>
  <c r="U7075" i="16"/>
  <c r="U7079" i="16"/>
  <c r="U7083" i="16"/>
  <c r="U7087" i="16"/>
  <c r="U7091" i="16"/>
  <c r="U7095" i="16"/>
  <c r="U7099" i="16"/>
  <c r="U7103" i="16"/>
  <c r="U7107" i="16"/>
  <c r="U7111" i="16"/>
  <c r="U7115" i="16"/>
  <c r="U7119" i="16"/>
  <c r="U7123" i="16"/>
  <c r="U7127" i="16"/>
  <c r="U7131" i="16"/>
  <c r="U7135" i="16"/>
  <c r="U7139" i="16"/>
  <c r="U7143" i="16"/>
  <c r="U7147" i="16"/>
  <c r="U7151" i="16"/>
  <c r="U7155" i="16"/>
  <c r="U7159" i="16"/>
  <c r="U7163" i="16"/>
  <c r="U7167" i="16"/>
  <c r="U7171" i="16"/>
  <c r="U7175" i="16"/>
  <c r="U7179" i="16"/>
  <c r="U7183" i="16"/>
  <c r="U7187" i="16"/>
  <c r="U7191" i="16"/>
  <c r="U7195" i="16"/>
  <c r="U7199" i="16"/>
  <c r="U7203" i="16"/>
  <c r="U7207" i="16"/>
  <c r="U7211" i="16"/>
  <c r="U7215" i="16"/>
  <c r="U7219" i="16"/>
  <c r="U7223" i="16"/>
  <c r="U7227" i="16"/>
  <c r="U7231" i="16"/>
  <c r="U7235" i="16"/>
  <c r="U7239" i="16"/>
  <c r="U7243" i="16"/>
  <c r="U7247" i="16"/>
  <c r="U7251" i="16"/>
  <c r="U7255" i="16"/>
  <c r="U7259" i="16"/>
  <c r="U7263" i="16"/>
  <c r="U7267" i="16"/>
  <c r="U7271" i="16"/>
  <c r="U7275" i="16"/>
  <c r="U7279" i="16"/>
  <c r="U7283" i="16"/>
  <c r="U7287" i="16"/>
  <c r="U7291" i="16"/>
  <c r="U7295" i="16"/>
  <c r="U7299" i="16"/>
  <c r="U7303" i="16"/>
  <c r="U7307" i="16"/>
  <c r="U7311" i="16"/>
  <c r="U7315" i="16"/>
  <c r="U7319" i="16"/>
  <c r="U7323" i="16"/>
  <c r="U7327" i="16"/>
  <c r="U7331" i="16"/>
  <c r="U7335" i="16"/>
  <c r="U7339" i="16"/>
  <c r="U7343" i="16"/>
  <c r="U7347" i="16"/>
  <c r="U7351" i="16"/>
  <c r="U7355" i="16"/>
  <c r="U7359" i="16"/>
  <c r="U7363" i="16"/>
  <c r="U7367" i="16"/>
  <c r="U7371" i="16"/>
  <c r="U7375" i="16"/>
  <c r="U7379" i="16"/>
  <c r="U7383" i="16"/>
  <c r="U7387" i="16"/>
  <c r="U7391" i="16"/>
  <c r="U7395" i="16"/>
  <c r="U7399" i="16"/>
  <c r="U7403" i="16"/>
  <c r="U7407" i="16"/>
  <c r="U7411" i="16"/>
  <c r="U7415" i="16"/>
  <c r="U7419" i="16"/>
  <c r="U7423" i="16"/>
  <c r="U7427" i="16"/>
  <c r="U7431" i="16"/>
  <c r="V14" i="16"/>
  <c r="X14" i="16" s="1"/>
  <c r="Y14" i="16" s="1"/>
  <c r="V30" i="16"/>
  <c r="X30" i="16" s="1"/>
  <c r="Y30" i="16" s="1"/>
  <c r="V46" i="16"/>
  <c r="X46" i="16" s="1"/>
  <c r="Y46" i="16" s="1"/>
  <c r="V62" i="16"/>
  <c r="V78" i="16"/>
  <c r="X78" i="16" s="1"/>
  <c r="Y78" i="16" s="1"/>
  <c r="V94" i="16"/>
  <c r="X94" i="16" s="1"/>
  <c r="Y94" i="16" s="1"/>
  <c r="V110" i="16"/>
  <c r="X110" i="16" s="1"/>
  <c r="Y110" i="16" s="1"/>
  <c r="V126" i="16"/>
  <c r="X126" i="16" s="1"/>
  <c r="Y126" i="16" s="1"/>
  <c r="V142" i="16"/>
  <c r="X142" i="16" s="1"/>
  <c r="Y142" i="16" s="1"/>
  <c r="V158" i="16"/>
  <c r="X158" i="16" s="1"/>
  <c r="Y158" i="16" s="1"/>
  <c r="V174" i="16"/>
  <c r="X174" i="16" s="1"/>
  <c r="Y174" i="16" s="1"/>
  <c r="V190" i="16"/>
  <c r="X190" i="16" s="1"/>
  <c r="Y190" i="16" s="1"/>
  <c r="V206" i="16"/>
  <c r="V222" i="16"/>
  <c r="X222" i="16" s="1"/>
  <c r="Y222" i="16" s="1"/>
  <c r="V238" i="16"/>
  <c r="X238" i="16" s="1"/>
  <c r="Y238" i="16" s="1"/>
  <c r="V254" i="16"/>
  <c r="X254" i="16" s="1"/>
  <c r="Y254" i="16" s="1"/>
  <c r="V270" i="16"/>
  <c r="X270" i="16" s="1"/>
  <c r="Y270" i="16" s="1"/>
  <c r="V286" i="16"/>
  <c r="X286" i="16" s="1"/>
  <c r="Y286" i="16" s="1"/>
  <c r="V302" i="16"/>
  <c r="V318" i="16"/>
  <c r="X318" i="16" s="1"/>
  <c r="Y318" i="16" s="1"/>
  <c r="V334" i="16"/>
  <c r="X334" i="16" s="1"/>
  <c r="Y334" i="16" s="1"/>
  <c r="V350" i="16"/>
  <c r="V366" i="16"/>
  <c r="X366" i="16" s="1"/>
  <c r="Y366" i="16" s="1"/>
  <c r="V382" i="16"/>
  <c r="X382" i="16" s="1"/>
  <c r="Y382" i="16" s="1"/>
  <c r="V398" i="16"/>
  <c r="X398" i="16" s="1"/>
  <c r="Y398" i="16" s="1"/>
  <c r="V414" i="16"/>
  <c r="X414" i="16" s="1"/>
  <c r="Y414" i="16" s="1"/>
  <c r="V430" i="16"/>
  <c r="V446" i="16"/>
  <c r="V462" i="16"/>
  <c r="V478" i="16"/>
  <c r="X478" i="16" s="1"/>
  <c r="Y478" i="16" s="1"/>
  <c r="V494" i="16"/>
  <c r="X494" i="16" s="1"/>
  <c r="Y494" i="16" s="1"/>
  <c r="V510" i="16"/>
  <c r="V526" i="16"/>
  <c r="V542" i="16"/>
  <c r="V558" i="16"/>
  <c r="X558" i="16" s="1"/>
  <c r="Y558" i="16" s="1"/>
  <c r="V574" i="16"/>
  <c r="X574" i="16" s="1"/>
  <c r="Y574" i="16" s="1"/>
  <c r="V590" i="16"/>
  <c r="X590" i="16" s="1"/>
  <c r="Y590" i="16" s="1"/>
  <c r="V606" i="16"/>
  <c r="X606" i="16" s="1"/>
  <c r="Y606" i="16" s="1"/>
  <c r="V622" i="16"/>
  <c r="X622" i="16" s="1"/>
  <c r="Y622" i="16" s="1"/>
  <c r="V638" i="16"/>
  <c r="X638" i="16" s="1"/>
  <c r="Y638" i="16" s="1"/>
  <c r="V654" i="16"/>
  <c r="V670" i="16"/>
  <c r="X670" i="16" s="1"/>
  <c r="Y670" i="16" s="1"/>
  <c r="V686" i="16"/>
  <c r="X686" i="16" s="1"/>
  <c r="Y686" i="16" s="1"/>
  <c r="V702" i="16"/>
  <c r="V718" i="16"/>
  <c r="X718" i="16" s="1"/>
  <c r="Y718" i="16" s="1"/>
  <c r="V734" i="16"/>
  <c r="V750" i="16"/>
  <c r="V766" i="16"/>
  <c r="V782" i="16"/>
  <c r="X782" i="16" s="1"/>
  <c r="Y782" i="16" s="1"/>
  <c r="V798" i="16"/>
  <c r="V814" i="16"/>
  <c r="X814" i="16" s="1"/>
  <c r="Y814" i="16" s="1"/>
  <c r="V830" i="16"/>
  <c r="V846" i="16"/>
  <c r="X846" i="16" s="1"/>
  <c r="Y846" i="16" s="1"/>
  <c r="V862" i="16"/>
  <c r="X862" i="16" s="1"/>
  <c r="Y862" i="16" s="1"/>
  <c r="V878" i="16"/>
  <c r="X878" i="16" s="1"/>
  <c r="Y878" i="16" s="1"/>
  <c r="V894" i="16"/>
  <c r="V910" i="16"/>
  <c r="X910" i="16" s="1"/>
  <c r="Y910" i="16" s="1"/>
  <c r="V926" i="16"/>
  <c r="X926" i="16" s="1"/>
  <c r="Y926" i="16" s="1"/>
  <c r="V942" i="16"/>
  <c r="X942" i="16" s="1"/>
  <c r="Y942" i="16" s="1"/>
  <c r="V958" i="16"/>
  <c r="X958" i="16" s="1"/>
  <c r="Y958" i="16" s="1"/>
  <c r="V974" i="16"/>
  <c r="X974" i="16" s="1"/>
  <c r="Y974" i="16" s="1"/>
  <c r="V990" i="16"/>
  <c r="X990" i="16" s="1"/>
  <c r="Y990" i="16" s="1"/>
  <c r="V1006" i="16"/>
  <c r="X1006" i="16" s="1"/>
  <c r="Y1006" i="16" s="1"/>
  <c r="V1022" i="16"/>
  <c r="X1022" i="16" s="1"/>
  <c r="Y1022" i="16" s="1"/>
  <c r="V1038" i="16"/>
  <c r="X1038" i="16" s="1"/>
  <c r="Y1038" i="16" s="1"/>
  <c r="V1054" i="16"/>
  <c r="X1054" i="16" s="1"/>
  <c r="Y1054" i="16" s="1"/>
  <c r="V1070" i="16"/>
  <c r="X1070" i="16" s="1"/>
  <c r="Y1070" i="16" s="1"/>
  <c r="V1086" i="16"/>
  <c r="X1086" i="16" s="1"/>
  <c r="Y1086" i="16" s="1"/>
  <c r="V1102" i="16"/>
  <c r="X1102" i="16" s="1"/>
  <c r="Y1102" i="16" s="1"/>
  <c r="V1118" i="16"/>
  <c r="X1118" i="16" s="1"/>
  <c r="Y1118" i="16" s="1"/>
  <c r="V1134" i="16"/>
  <c r="X1134" i="16" s="1"/>
  <c r="Y1134" i="16" s="1"/>
  <c r="V1150" i="16"/>
  <c r="X1150" i="16" s="1"/>
  <c r="Y1150" i="16" s="1"/>
  <c r="V1166" i="16"/>
  <c r="X1166" i="16" s="1"/>
  <c r="Y1166" i="16" s="1"/>
  <c r="V1182" i="16"/>
  <c r="X1182" i="16" s="1"/>
  <c r="Y1182" i="16" s="1"/>
  <c r="V1198" i="16"/>
  <c r="X1198" i="16" s="1"/>
  <c r="Y1198" i="16" s="1"/>
  <c r="V1214" i="16"/>
  <c r="X1214" i="16" s="1"/>
  <c r="Y1214" i="16" s="1"/>
  <c r="V1230" i="16"/>
  <c r="X1230" i="16" s="1"/>
  <c r="Y1230" i="16" s="1"/>
  <c r="V1246" i="16"/>
  <c r="X1246" i="16" s="1"/>
  <c r="Y1246" i="16" s="1"/>
  <c r="V1262" i="16"/>
  <c r="X1262" i="16" s="1"/>
  <c r="Y1262" i="16" s="1"/>
  <c r="V1278" i="16"/>
  <c r="X1278" i="16" s="1"/>
  <c r="Y1278" i="16" s="1"/>
  <c r="V1294" i="16"/>
  <c r="X1294" i="16" s="1"/>
  <c r="Y1294" i="16" s="1"/>
  <c r="V1310" i="16"/>
  <c r="X1310" i="16" s="1"/>
  <c r="Y1310" i="16" s="1"/>
  <c r="V1326" i="16"/>
  <c r="X1326" i="16" s="1"/>
  <c r="Y1326" i="16" s="1"/>
  <c r="V1342" i="16"/>
  <c r="X1342" i="16" s="1"/>
  <c r="Y1342" i="16" s="1"/>
  <c r="V1358" i="16"/>
  <c r="X1358" i="16" s="1"/>
  <c r="Y1358" i="16" s="1"/>
  <c r="V1374" i="16"/>
  <c r="X1374" i="16" s="1"/>
  <c r="Y1374" i="16" s="1"/>
  <c r="V1390" i="16"/>
  <c r="X1390" i="16" s="1"/>
  <c r="Y1390" i="16" s="1"/>
  <c r="V1406" i="16"/>
  <c r="X1406" i="16" s="1"/>
  <c r="Y1406" i="16" s="1"/>
  <c r="V1422" i="16"/>
  <c r="X1422" i="16" s="1"/>
  <c r="Y1422" i="16" s="1"/>
  <c r="V1438" i="16"/>
  <c r="X1438" i="16" s="1"/>
  <c r="Y1438" i="16" s="1"/>
  <c r="V1454" i="16"/>
  <c r="X1454" i="16" s="1"/>
  <c r="Y1454" i="16" s="1"/>
  <c r="V1470" i="16"/>
  <c r="X1470" i="16" s="1"/>
  <c r="Y1470" i="16" s="1"/>
  <c r="V1486" i="16"/>
  <c r="X1486" i="16" s="1"/>
  <c r="Y1486" i="16" s="1"/>
  <c r="V1502" i="16"/>
  <c r="X1502" i="16" s="1"/>
  <c r="Y1502" i="16" s="1"/>
  <c r="V1518" i="16"/>
  <c r="X1518" i="16" s="1"/>
  <c r="Y1518" i="16" s="1"/>
  <c r="V1534" i="16"/>
  <c r="X1534" i="16" s="1"/>
  <c r="Y1534" i="16" s="1"/>
  <c r="V1550" i="16"/>
  <c r="V1566" i="16"/>
  <c r="V1582" i="16"/>
  <c r="V1598" i="16"/>
  <c r="V1614" i="16"/>
  <c r="V1630" i="16"/>
  <c r="V1646" i="16"/>
  <c r="X1646" i="16" s="1"/>
  <c r="Y1646" i="16" s="1"/>
  <c r="V1662" i="16"/>
  <c r="V1678" i="16"/>
  <c r="V1694" i="16"/>
  <c r="V1710" i="16"/>
  <c r="V1726" i="16"/>
  <c r="V1742" i="16"/>
  <c r="V1758" i="16"/>
  <c r="X1758" i="16" s="1"/>
  <c r="Y1758" i="16" s="1"/>
  <c r="V1774" i="16"/>
  <c r="V1790" i="16"/>
  <c r="X1790" i="16" s="1"/>
  <c r="Y1790" i="16" s="1"/>
  <c r="V1806" i="16"/>
  <c r="X1806" i="16" s="1"/>
  <c r="Y1806" i="16" s="1"/>
  <c r="V1822" i="16"/>
  <c r="X1822" i="16" s="1"/>
  <c r="Y1822" i="16" s="1"/>
  <c r="V1838" i="16"/>
  <c r="V1854" i="16"/>
  <c r="V1870" i="16"/>
  <c r="V1886" i="16"/>
  <c r="V1902" i="16"/>
  <c r="V1918" i="16"/>
  <c r="V1934" i="16"/>
  <c r="V1950" i="16"/>
  <c r="X1950" i="16" s="1"/>
  <c r="Y1950" i="16" s="1"/>
  <c r="V1966" i="16"/>
  <c r="X1966" i="16" s="1"/>
  <c r="Y1966" i="16" s="1"/>
  <c r="V1982" i="16"/>
  <c r="X1982" i="16" s="1"/>
  <c r="Y1982" i="16" s="1"/>
  <c r="V1998" i="16"/>
  <c r="V2014" i="16"/>
  <c r="X2014" i="16" s="1"/>
  <c r="Y2014" i="16" s="1"/>
  <c r="V2030" i="16"/>
  <c r="V2046" i="16"/>
  <c r="V2062" i="16"/>
  <c r="X2062" i="16" s="1"/>
  <c r="Y2062" i="16" s="1"/>
  <c r="V2078" i="16"/>
  <c r="V2094" i="16"/>
  <c r="V2110" i="16"/>
  <c r="V2126" i="16"/>
  <c r="V2142" i="16"/>
  <c r="V2158" i="16"/>
  <c r="X2158" i="16" s="1"/>
  <c r="Y2158" i="16" s="1"/>
  <c r="V2174" i="16"/>
  <c r="V2190" i="16"/>
  <c r="V2206" i="16"/>
  <c r="V2222" i="16"/>
  <c r="X2222" i="16" s="1"/>
  <c r="Y2222" i="16" s="1"/>
  <c r="V2238" i="16"/>
  <c r="V2254" i="16"/>
  <c r="X2254" i="16" s="1"/>
  <c r="Y2254" i="16" s="1"/>
  <c r="V2270" i="16"/>
  <c r="V2286" i="16"/>
  <c r="X2286" i="16" s="1"/>
  <c r="Y2286" i="16" s="1"/>
  <c r="V2302" i="16"/>
  <c r="V2318" i="16"/>
  <c r="X2318" i="16" s="1"/>
  <c r="Y2318" i="16" s="1"/>
  <c r="V2334" i="16"/>
  <c r="V2350" i="16"/>
  <c r="V2366" i="16"/>
  <c r="V2382" i="16"/>
  <c r="X2382" i="16" s="1"/>
  <c r="Y2382" i="16" s="1"/>
  <c r="V2398" i="16"/>
  <c r="X2398" i="16" s="1"/>
  <c r="Y2398" i="16" s="1"/>
  <c r="V2414" i="16"/>
  <c r="V2430" i="16"/>
  <c r="V2446" i="16"/>
  <c r="V2462" i="16"/>
  <c r="V2478" i="16"/>
  <c r="V2494" i="16"/>
  <c r="X2494" i="16" s="1"/>
  <c r="Y2494" i="16" s="1"/>
  <c r="V2510" i="16"/>
  <c r="X2510" i="16" s="1"/>
  <c r="Y2510" i="16" s="1"/>
  <c r="V2526" i="16"/>
  <c r="X2526" i="16" s="1"/>
  <c r="Y2526" i="16" s="1"/>
  <c r="V2542" i="16"/>
  <c r="V2558" i="16"/>
  <c r="X2558" i="16" s="1"/>
  <c r="Y2558" i="16" s="1"/>
  <c r="V2574" i="16"/>
  <c r="X2574" i="16" s="1"/>
  <c r="Y2574" i="16" s="1"/>
  <c r="V2590" i="16"/>
  <c r="X2590" i="16" s="1"/>
  <c r="Y2590" i="16" s="1"/>
  <c r="V2606" i="16"/>
  <c r="V2622" i="16"/>
  <c r="V2638" i="16"/>
  <c r="X2638" i="16" s="1"/>
  <c r="Y2638" i="16" s="1"/>
  <c r="V2654" i="16"/>
  <c r="V2670" i="16"/>
  <c r="X2670" i="16" s="1"/>
  <c r="Y2670" i="16" s="1"/>
  <c r="V2686" i="16"/>
  <c r="X2686" i="16" s="1"/>
  <c r="Y2686" i="16" s="1"/>
  <c r="V2702" i="16"/>
  <c r="X2702" i="16" s="1"/>
  <c r="Y2702" i="16" s="1"/>
  <c r="V2718" i="16"/>
  <c r="X2718" i="16" s="1"/>
  <c r="Y2718" i="16" s="1"/>
  <c r="V2734" i="16"/>
  <c r="V2750" i="16"/>
  <c r="X2750" i="16" s="1"/>
  <c r="Y2750" i="16" s="1"/>
  <c r="V2766" i="16"/>
  <c r="X2766" i="16" s="1"/>
  <c r="Y2766" i="16" s="1"/>
  <c r="V2782" i="16"/>
  <c r="X2782" i="16" s="1"/>
  <c r="Y2782" i="16" s="1"/>
  <c r="V2798" i="16"/>
  <c r="X2798" i="16" s="1"/>
  <c r="Y2798" i="16" s="1"/>
  <c r="V2814" i="16"/>
  <c r="V2830" i="16"/>
  <c r="X2830" i="16" s="1"/>
  <c r="Y2830" i="16" s="1"/>
  <c r="V2846" i="16"/>
  <c r="V2862" i="16"/>
  <c r="V2878" i="16"/>
  <c r="V2894" i="16"/>
  <c r="V2910" i="16"/>
  <c r="V2926" i="16"/>
  <c r="V2942" i="16"/>
  <c r="V2958" i="16"/>
  <c r="V2974" i="16"/>
  <c r="V2990" i="16"/>
  <c r="V3006" i="16"/>
  <c r="V3022" i="16"/>
  <c r="V3038" i="16"/>
  <c r="V3054" i="16"/>
  <c r="V3070" i="16"/>
  <c r="X3070" i="16" s="1"/>
  <c r="Y3070" i="16" s="1"/>
  <c r="V3086" i="16"/>
  <c r="V3102" i="16"/>
  <c r="V3118" i="16"/>
  <c r="V3134" i="16"/>
  <c r="V3150" i="16"/>
  <c r="V3166" i="16"/>
  <c r="V3182" i="16"/>
  <c r="V3198" i="16"/>
  <c r="V3214" i="16"/>
  <c r="V3230" i="16"/>
  <c r="V3246" i="16"/>
  <c r="V3262" i="16"/>
  <c r="V3278" i="16"/>
  <c r="X3278" i="16" s="1"/>
  <c r="Y3278" i="16" s="1"/>
  <c r="V3294" i="16"/>
  <c r="X3294" i="16" s="1"/>
  <c r="Y3294" i="16" s="1"/>
  <c r="V3310" i="16"/>
  <c r="X3310" i="16" s="1"/>
  <c r="Y3310" i="16" s="1"/>
  <c r="V3326" i="16"/>
  <c r="V3342" i="16"/>
  <c r="V3358" i="16"/>
  <c r="V3374" i="16"/>
  <c r="X3374" i="16" s="1"/>
  <c r="Y3374" i="16" s="1"/>
  <c r="V3390" i="16"/>
  <c r="V3406" i="16"/>
  <c r="V3422" i="16"/>
  <c r="V3438" i="16"/>
  <c r="X3438" i="16" s="1"/>
  <c r="Y3438" i="16" s="1"/>
  <c r="V3454" i="16"/>
  <c r="V3470" i="16"/>
  <c r="V3486" i="16"/>
  <c r="V3502" i="16"/>
  <c r="V3518" i="16"/>
  <c r="V3534" i="16"/>
  <c r="V3550" i="16"/>
  <c r="V3566" i="16"/>
  <c r="V3582" i="16"/>
  <c r="V3598" i="16"/>
  <c r="V3614" i="16"/>
  <c r="V3630" i="16"/>
  <c r="V3646" i="16"/>
  <c r="V3662" i="16"/>
  <c r="V3678" i="16"/>
  <c r="V3694" i="16"/>
  <c r="X3694" i="16" s="1"/>
  <c r="Y3694" i="16" s="1"/>
  <c r="V3710" i="16"/>
  <c r="V3726" i="16"/>
  <c r="V3742" i="16"/>
  <c r="V3758" i="16"/>
  <c r="V3774" i="16"/>
  <c r="V3790" i="16"/>
  <c r="V3806" i="16"/>
  <c r="V3822" i="16"/>
  <c r="X3822" i="16" s="1"/>
  <c r="Y3822" i="16" s="1"/>
  <c r="V3838" i="16"/>
  <c r="X3838" i="16" s="1"/>
  <c r="Y3838" i="16" s="1"/>
  <c r="V3854" i="16"/>
  <c r="X3854" i="16" s="1"/>
  <c r="Y3854" i="16" s="1"/>
  <c r="V3870" i="16"/>
  <c r="X3870" i="16" s="1"/>
  <c r="Y3870" i="16" s="1"/>
  <c r="V3886" i="16"/>
  <c r="V3902" i="16"/>
  <c r="X3902" i="16" s="1"/>
  <c r="Y3902" i="16" s="1"/>
  <c r="V3918" i="16"/>
  <c r="X3918" i="16" s="1"/>
  <c r="Y3918" i="16" s="1"/>
  <c r="V3934" i="16"/>
  <c r="V3950" i="16"/>
  <c r="V3966" i="16"/>
  <c r="V3982" i="16"/>
  <c r="X3982" i="16" s="1"/>
  <c r="Y3982" i="16" s="1"/>
  <c r="V3998" i="16"/>
  <c r="X3998" i="16" s="1"/>
  <c r="Y3998" i="16" s="1"/>
  <c r="V4014" i="16"/>
  <c r="X4014" i="16" s="1"/>
  <c r="Y4014" i="16" s="1"/>
  <c r="V4030" i="16"/>
  <c r="X4030" i="16" s="1"/>
  <c r="Y4030" i="16" s="1"/>
  <c r="V4046" i="16"/>
  <c r="X4046" i="16" s="1"/>
  <c r="Y4046" i="16" s="1"/>
  <c r="V4062" i="16"/>
  <c r="V4078" i="16"/>
  <c r="V4094" i="16"/>
  <c r="V4110" i="16"/>
  <c r="V4126" i="16"/>
  <c r="X4126" i="16" s="1"/>
  <c r="Y4126" i="16" s="1"/>
  <c r="V4142" i="16"/>
  <c r="X4142" i="16" s="1"/>
  <c r="Y4142" i="16" s="1"/>
  <c r="V4158" i="16"/>
  <c r="X4158" i="16" s="1"/>
  <c r="Y4158" i="16" s="1"/>
  <c r="V4174" i="16"/>
  <c r="X4174" i="16" s="1"/>
  <c r="Y4174" i="16" s="1"/>
  <c r="V4190" i="16"/>
  <c r="X4190" i="16" s="1"/>
  <c r="Y4190" i="16" s="1"/>
  <c r="V4206" i="16"/>
  <c r="X4206" i="16" s="1"/>
  <c r="Y4206" i="16" s="1"/>
  <c r="V4222" i="16"/>
  <c r="V4238" i="16"/>
  <c r="V4254" i="16"/>
  <c r="V4270" i="16"/>
  <c r="X4270" i="16" s="1"/>
  <c r="Y4270" i="16" s="1"/>
  <c r="V4286" i="16"/>
  <c r="X4286" i="16" s="1"/>
  <c r="Y4286" i="16" s="1"/>
  <c r="V4302" i="16"/>
  <c r="X4302" i="16" s="1"/>
  <c r="Y4302" i="16" s="1"/>
  <c r="V4318" i="16"/>
  <c r="X4318" i="16" s="1"/>
  <c r="Y4318" i="16" s="1"/>
  <c r="V4334" i="16"/>
  <c r="V4350" i="16"/>
  <c r="X4350" i="16" s="1"/>
  <c r="Y4350" i="16" s="1"/>
  <c r="V4366" i="16"/>
  <c r="V4382" i="16"/>
  <c r="X4382" i="16" s="1"/>
  <c r="Y4382" i="16" s="1"/>
  <c r="V4398" i="16"/>
  <c r="X4398" i="16" s="1"/>
  <c r="Y4398" i="16" s="1"/>
  <c r="V4414" i="16"/>
  <c r="V4430" i="16"/>
  <c r="V4446" i="16"/>
  <c r="V4462" i="16"/>
  <c r="V4478" i="16"/>
  <c r="V4494" i="16"/>
  <c r="X4494" i="16" s="1"/>
  <c r="Y4494" i="16" s="1"/>
  <c r="V4510" i="16"/>
  <c r="X4510" i="16" s="1"/>
  <c r="Y4510" i="16" s="1"/>
  <c r="V4526" i="16"/>
  <c r="V4542" i="16"/>
  <c r="X4542" i="16" s="1"/>
  <c r="Y4542" i="16" s="1"/>
  <c r="V4558" i="16"/>
  <c r="V4574" i="16"/>
  <c r="V4590" i="16"/>
  <c r="V4606" i="16"/>
  <c r="V4622" i="16"/>
  <c r="V4638" i="16"/>
  <c r="X4638" i="16" s="1"/>
  <c r="Y4638" i="16" s="1"/>
  <c r="V4654" i="16"/>
  <c r="V4670" i="16"/>
  <c r="X4670" i="16" s="1"/>
  <c r="Y4670" i="16" s="1"/>
  <c r="V4686" i="16"/>
  <c r="V4702" i="16"/>
  <c r="V4718" i="16"/>
  <c r="X4718" i="16" s="1"/>
  <c r="Y4718" i="16" s="1"/>
  <c r="V4734" i="16"/>
  <c r="X4734" i="16" s="1"/>
  <c r="Y4734" i="16" s="1"/>
  <c r="V4750" i="16"/>
  <c r="X4750" i="16" s="1"/>
  <c r="Y4750" i="16" s="1"/>
  <c r="V4766" i="16"/>
  <c r="X4766" i="16" s="1"/>
  <c r="Y4766" i="16" s="1"/>
  <c r="V4782" i="16"/>
  <c r="V4798" i="16"/>
  <c r="V4814" i="16"/>
  <c r="V4830" i="16"/>
  <c r="V4846" i="16"/>
  <c r="X4846" i="16" s="1"/>
  <c r="Y4846" i="16" s="1"/>
  <c r="V4862" i="16"/>
  <c r="X4862" i="16" s="1"/>
  <c r="Y4862" i="16" s="1"/>
  <c r="V4878" i="16"/>
  <c r="X4878" i="16" s="1"/>
  <c r="Y4878" i="16" s="1"/>
  <c r="V4894" i="16"/>
  <c r="V4910" i="16"/>
  <c r="X4910" i="16" s="1"/>
  <c r="Y4910" i="16" s="1"/>
  <c r="V4926" i="16"/>
  <c r="X4926" i="16" s="1"/>
  <c r="Y4926" i="16" s="1"/>
  <c r="V4942" i="16"/>
  <c r="X4942" i="16" s="1"/>
  <c r="Y4942" i="16" s="1"/>
  <c r="V4958" i="16"/>
  <c r="V4974" i="16"/>
  <c r="X4974" i="16" s="1"/>
  <c r="Y4974" i="16" s="1"/>
  <c r="V4990" i="16"/>
  <c r="X4990" i="16" s="1"/>
  <c r="Y4990" i="16" s="1"/>
  <c r="V5006" i="16"/>
  <c r="X5006" i="16" s="1"/>
  <c r="Y5006" i="16" s="1"/>
  <c r="V5022" i="16"/>
  <c r="X5022" i="16" s="1"/>
  <c r="Y5022" i="16" s="1"/>
  <c r="V5038" i="16"/>
  <c r="V5054" i="16"/>
  <c r="X5054" i="16" s="1"/>
  <c r="Y5054" i="16" s="1"/>
  <c r="V5070" i="16"/>
  <c r="X5070" i="16" s="1"/>
  <c r="Y5070" i="16" s="1"/>
  <c r="V5086" i="16"/>
  <c r="V5102" i="16"/>
  <c r="V5118" i="16"/>
  <c r="V5134" i="16"/>
  <c r="X5134" i="16" s="1"/>
  <c r="Y5134" i="16" s="1"/>
  <c r="V5150" i="16"/>
  <c r="X5150" i="16" s="1"/>
  <c r="Y5150" i="16" s="1"/>
  <c r="V5166" i="16"/>
  <c r="V5182" i="16"/>
  <c r="V5198" i="16"/>
  <c r="X5198" i="16" s="1"/>
  <c r="Y5198" i="16" s="1"/>
  <c r="V5214" i="16"/>
  <c r="X5214" i="16" s="1"/>
  <c r="Y5214" i="16" s="1"/>
  <c r="V5230" i="16"/>
  <c r="X5230" i="16" s="1"/>
  <c r="Y5230" i="16" s="1"/>
  <c r="V5246" i="16"/>
  <c r="V5262" i="16"/>
  <c r="V5278" i="16"/>
  <c r="V5294" i="16"/>
  <c r="V5310" i="16"/>
  <c r="V5326" i="16"/>
  <c r="V5342" i="16"/>
  <c r="V5358" i="16"/>
  <c r="X5358" i="16" s="1"/>
  <c r="Y5358" i="16" s="1"/>
  <c r="V5374" i="16"/>
  <c r="X5374" i="16" s="1"/>
  <c r="Y5374" i="16" s="1"/>
  <c r="V5390" i="16"/>
  <c r="X5390" i="16" s="1"/>
  <c r="Y5390" i="16" s="1"/>
  <c r="V5406" i="16"/>
  <c r="X5406" i="16" s="1"/>
  <c r="Y5406" i="16" s="1"/>
  <c r="V5422" i="16"/>
  <c r="X5422" i="16" s="1"/>
  <c r="Y5422" i="16" s="1"/>
  <c r="V5438" i="16"/>
  <c r="X5438" i="16" s="1"/>
  <c r="Y5438" i="16" s="1"/>
  <c r="V5454" i="16"/>
  <c r="X5454" i="16" s="1"/>
  <c r="Y5454" i="16" s="1"/>
  <c r="V5470" i="16"/>
  <c r="X5470" i="16" s="1"/>
  <c r="Y5470" i="16" s="1"/>
  <c r="V5486" i="16"/>
  <c r="V5502" i="16"/>
  <c r="V5518" i="16"/>
  <c r="V5534" i="16"/>
  <c r="X5534" i="16" s="1"/>
  <c r="Y5534" i="16" s="1"/>
  <c r="V5550" i="16"/>
  <c r="V5566" i="16"/>
  <c r="X5566" i="16" s="1"/>
  <c r="Y5566" i="16" s="1"/>
  <c r="V5582" i="16"/>
  <c r="V5598" i="16"/>
  <c r="X5598" i="16" s="1"/>
  <c r="Y5598" i="16" s="1"/>
  <c r="V5614" i="16"/>
  <c r="V5630" i="16"/>
  <c r="V5646" i="16"/>
  <c r="V5662" i="16"/>
  <c r="V5678" i="16"/>
  <c r="X5678" i="16" s="1"/>
  <c r="Y5678" i="16" s="1"/>
  <c r="V5694" i="16"/>
  <c r="V5710" i="16"/>
  <c r="X5710" i="16" s="1"/>
  <c r="Y5710" i="16" s="1"/>
  <c r="V5726" i="16"/>
  <c r="X5726" i="16" s="1"/>
  <c r="Y5726" i="16" s="1"/>
  <c r="V5742" i="16"/>
  <c r="X5742" i="16" s="1"/>
  <c r="Y5742" i="16" s="1"/>
  <c r="V5758" i="16"/>
  <c r="X5758" i="16" s="1"/>
  <c r="Y5758" i="16" s="1"/>
  <c r="V5774" i="16"/>
  <c r="X5774" i="16" s="1"/>
  <c r="Y5774" i="16" s="1"/>
  <c r="V5790" i="16"/>
  <c r="X5790" i="16" s="1"/>
  <c r="Y5790" i="16" s="1"/>
  <c r="V5806" i="16"/>
  <c r="X5806" i="16" s="1"/>
  <c r="Y5806" i="16" s="1"/>
  <c r="V5822" i="16"/>
  <c r="X5822" i="16" s="1"/>
  <c r="Y5822" i="16" s="1"/>
  <c r="V5838" i="16"/>
  <c r="V5854" i="16"/>
  <c r="X5854" i="16" s="1"/>
  <c r="Y5854" i="16" s="1"/>
  <c r="V5870" i="16"/>
  <c r="X5870" i="16" s="1"/>
  <c r="Y5870" i="16" s="1"/>
  <c r="V5886" i="16"/>
  <c r="X5886" i="16" s="1"/>
  <c r="Y5886" i="16" s="1"/>
  <c r="V5902" i="16"/>
  <c r="V5918" i="16"/>
  <c r="X5918" i="16" s="1"/>
  <c r="Y5918" i="16" s="1"/>
  <c r="V5934" i="16"/>
  <c r="V5950" i="16"/>
  <c r="X5950" i="16" s="1"/>
  <c r="Y5950" i="16" s="1"/>
  <c r="V5966" i="16"/>
  <c r="X5966" i="16" s="1"/>
  <c r="Y5966" i="16" s="1"/>
  <c r="V5982" i="16"/>
  <c r="X5982" i="16" s="1"/>
  <c r="Y5982" i="16" s="1"/>
  <c r="V5998" i="16"/>
  <c r="X5998" i="16" s="1"/>
  <c r="Y5998" i="16" s="1"/>
  <c r="V6014" i="16"/>
  <c r="X6014" i="16" s="1"/>
  <c r="Y6014" i="16" s="1"/>
  <c r="V6030" i="16"/>
  <c r="X6030" i="16" s="1"/>
  <c r="Y6030" i="16" s="1"/>
  <c r="V6046" i="16"/>
  <c r="X6046" i="16" s="1"/>
  <c r="Y6046" i="16" s="1"/>
  <c r="V6062" i="16"/>
  <c r="V6078" i="16"/>
  <c r="X6078" i="16" s="1"/>
  <c r="Y6078" i="16" s="1"/>
  <c r="V6094" i="16"/>
  <c r="X6094" i="16" s="1"/>
  <c r="Y6094" i="16" s="1"/>
  <c r="V6110" i="16"/>
  <c r="V6126" i="16"/>
  <c r="V6142" i="16"/>
  <c r="X6142" i="16" s="1"/>
  <c r="Y6142" i="16" s="1"/>
  <c r="V6158" i="16"/>
  <c r="X6158" i="16" s="1"/>
  <c r="Y6158" i="16" s="1"/>
  <c r="V6174" i="16"/>
  <c r="V6190" i="16"/>
  <c r="X6190" i="16" s="1"/>
  <c r="Y6190" i="16" s="1"/>
  <c r="V6206" i="16"/>
  <c r="X6206" i="16" s="1"/>
  <c r="Y6206" i="16" s="1"/>
  <c r="V6222" i="16"/>
  <c r="V6238" i="16"/>
  <c r="V6254" i="16"/>
  <c r="X6254" i="16" s="1"/>
  <c r="Y6254" i="16" s="1"/>
  <c r="V6270" i="16"/>
  <c r="V6286" i="16"/>
  <c r="V6302" i="16"/>
  <c r="V6318" i="16"/>
  <c r="V6334" i="16"/>
  <c r="V6350" i="16"/>
  <c r="X6350" i="16" s="1"/>
  <c r="Y6350" i="16" s="1"/>
  <c r="V6366" i="16"/>
  <c r="V6382" i="16"/>
  <c r="X6382" i="16" s="1"/>
  <c r="Y6382" i="16" s="1"/>
  <c r="V6398" i="16"/>
  <c r="V6414" i="16"/>
  <c r="X6414" i="16" s="1"/>
  <c r="Y6414" i="16" s="1"/>
  <c r="V6430" i="16"/>
  <c r="X6430" i="16" s="1"/>
  <c r="Y6430" i="16" s="1"/>
  <c r="V6446" i="16"/>
  <c r="X6446" i="16" s="1"/>
  <c r="Y6446" i="16" s="1"/>
  <c r="V6462" i="16"/>
  <c r="V6478" i="16"/>
  <c r="X6478" i="16" s="1"/>
  <c r="Y6478" i="16" s="1"/>
  <c r="V6494" i="16"/>
  <c r="X6494" i="16" s="1"/>
  <c r="Y6494" i="16" s="1"/>
  <c r="V6508" i="16"/>
  <c r="X6508" i="16" s="1"/>
  <c r="Y6508" i="16" s="1"/>
  <c r="V6512" i="16"/>
  <c r="X6512" i="16" s="1"/>
  <c r="Y6512" i="16" s="1"/>
  <c r="V6516" i="16"/>
  <c r="X6516" i="16" s="1"/>
  <c r="Y6516" i="16" s="1"/>
  <c r="V6520" i="16"/>
  <c r="X6520" i="16" s="1"/>
  <c r="Y6520" i="16" s="1"/>
  <c r="V6524" i="16"/>
  <c r="X6524" i="16" s="1"/>
  <c r="Y6524" i="16" s="1"/>
  <c r="V6528" i="16"/>
  <c r="X6528" i="16" s="1"/>
  <c r="Y6528" i="16" s="1"/>
  <c r="V6532" i="16"/>
  <c r="X6532" i="16" s="1"/>
  <c r="Y6532" i="16" s="1"/>
  <c r="V6536" i="16"/>
  <c r="X6536" i="16" s="1"/>
  <c r="Y6536" i="16" s="1"/>
  <c r="V6540" i="16"/>
  <c r="X6540" i="16" s="1"/>
  <c r="Y6540" i="16" s="1"/>
  <c r="V6544" i="16"/>
  <c r="X6544" i="16" s="1"/>
  <c r="Y6544" i="16" s="1"/>
  <c r="V6548" i="16"/>
  <c r="X6548" i="16" s="1"/>
  <c r="Y6548" i="16" s="1"/>
  <c r="V6552" i="16"/>
  <c r="X6552" i="16" s="1"/>
  <c r="Y6552" i="16" s="1"/>
  <c r="V6556" i="16"/>
  <c r="X6556" i="16" s="1"/>
  <c r="Y6556" i="16" s="1"/>
  <c r="V6560" i="16"/>
  <c r="X6560" i="16" s="1"/>
  <c r="Y6560" i="16" s="1"/>
  <c r="V6564" i="16"/>
  <c r="V6568" i="16"/>
  <c r="V6572" i="16"/>
  <c r="V6576" i="16"/>
  <c r="V6580" i="16"/>
  <c r="V6584" i="16"/>
  <c r="V6588" i="16"/>
  <c r="V6592" i="16"/>
  <c r="V6596" i="16"/>
  <c r="V6600" i="16"/>
  <c r="V6604" i="16"/>
  <c r="V6608" i="16"/>
  <c r="V6612" i="16"/>
  <c r="V6616" i="16"/>
  <c r="V6620" i="16"/>
  <c r="V6624" i="16"/>
  <c r="V6628" i="16"/>
  <c r="X6628" i="16" s="1"/>
  <c r="Y6628" i="16" s="1"/>
  <c r="V6632" i="16"/>
  <c r="X6632" i="16" s="1"/>
  <c r="Y6632" i="16" s="1"/>
  <c r="V6636" i="16"/>
  <c r="X6636" i="16" s="1"/>
  <c r="Y6636" i="16" s="1"/>
  <c r="V6640" i="16"/>
  <c r="X6640" i="16" s="1"/>
  <c r="Y6640" i="16" s="1"/>
  <c r="V6644" i="16"/>
  <c r="X6644" i="16" s="1"/>
  <c r="Y6644" i="16" s="1"/>
  <c r="V6648" i="16"/>
  <c r="V6652" i="16"/>
  <c r="V6656" i="16"/>
  <c r="V6660" i="16"/>
  <c r="V6664" i="16"/>
  <c r="V6668" i="16"/>
  <c r="V6672" i="16"/>
  <c r="X6672" i="16" s="1"/>
  <c r="Y6672" i="16" s="1"/>
  <c r="V6676" i="16"/>
  <c r="V6680" i="16"/>
  <c r="V6684" i="16"/>
  <c r="X6684" i="16" s="1"/>
  <c r="Y6684" i="16" s="1"/>
  <c r="V6688" i="16"/>
  <c r="V6692" i="16"/>
  <c r="V6696" i="16"/>
  <c r="V6700" i="16"/>
  <c r="V6704" i="16"/>
  <c r="V6708" i="16"/>
  <c r="V6712" i="16"/>
  <c r="V6716" i="16"/>
  <c r="V6720" i="16"/>
  <c r="V6724" i="16"/>
  <c r="V6728" i="16"/>
  <c r="X6728" i="16" s="1"/>
  <c r="Y6728" i="16" s="1"/>
  <c r="V6732" i="16"/>
  <c r="V6736" i="16"/>
  <c r="V6740" i="16"/>
  <c r="V6744" i="16"/>
  <c r="X6744" i="16" s="1"/>
  <c r="Y6744" i="16" s="1"/>
  <c r="V6748" i="16"/>
  <c r="X6748" i="16" s="1"/>
  <c r="Y6748" i="16" s="1"/>
  <c r="V6752" i="16"/>
  <c r="X6752" i="16" s="1"/>
  <c r="Y6752" i="16" s="1"/>
  <c r="V6756" i="16"/>
  <c r="X6756" i="16" s="1"/>
  <c r="Y6756" i="16" s="1"/>
  <c r="V6760" i="16"/>
  <c r="X6760" i="16" s="1"/>
  <c r="Y6760" i="16" s="1"/>
  <c r="V6764" i="16"/>
  <c r="V6768" i="16"/>
  <c r="V6772" i="16"/>
  <c r="V6776" i="16"/>
  <c r="V6780" i="16"/>
  <c r="X6780" i="16" s="1"/>
  <c r="Y6780" i="16" s="1"/>
  <c r="V6784" i="16"/>
  <c r="X6784" i="16" s="1"/>
  <c r="Y6784" i="16" s="1"/>
  <c r="V6788" i="16"/>
  <c r="X6788" i="16" s="1"/>
  <c r="Y6788" i="16" s="1"/>
  <c r="V6792" i="16"/>
  <c r="X6792" i="16" s="1"/>
  <c r="Y6792" i="16" s="1"/>
  <c r="V6796" i="16"/>
  <c r="V6800" i="16"/>
  <c r="V6804" i="16"/>
  <c r="V6808" i="16"/>
  <c r="V6812" i="16"/>
  <c r="V6816" i="16"/>
  <c r="V6820" i="16"/>
  <c r="V6824" i="16"/>
  <c r="V6828" i="16"/>
  <c r="V6832" i="16"/>
  <c r="V6836" i="16"/>
  <c r="V6840" i="16"/>
  <c r="V6844" i="16"/>
  <c r="V6848" i="16"/>
  <c r="V6852" i="16"/>
  <c r="V6856" i="16"/>
  <c r="V6860" i="16"/>
  <c r="V6864" i="16"/>
  <c r="V6868" i="16"/>
  <c r="V6872" i="16"/>
  <c r="V6876" i="16"/>
  <c r="V6880" i="16"/>
  <c r="V6884" i="16"/>
  <c r="V6888" i="16"/>
  <c r="V6892" i="16"/>
  <c r="V6896" i="16"/>
  <c r="V6900" i="16"/>
  <c r="X6900" i="16" s="1"/>
  <c r="Y6900" i="16" s="1"/>
  <c r="V6904" i="16"/>
  <c r="X6904" i="16" s="1"/>
  <c r="Y6904" i="16" s="1"/>
  <c r="V6908" i="16"/>
  <c r="X6908" i="16" s="1"/>
  <c r="Y6908" i="16" s="1"/>
  <c r="V6912" i="16"/>
  <c r="X6912" i="16" s="1"/>
  <c r="Y6912" i="16" s="1"/>
  <c r="V6916" i="16"/>
  <c r="V6920" i="16"/>
  <c r="V6924" i="16"/>
  <c r="V6928" i="16"/>
  <c r="V6932" i="16"/>
  <c r="V6936" i="16"/>
  <c r="V6940" i="16"/>
  <c r="V6944" i="16"/>
  <c r="V6948" i="16"/>
  <c r="V6952" i="16"/>
  <c r="V6956" i="16"/>
  <c r="V6960" i="16"/>
  <c r="V6964" i="16"/>
  <c r="X6964" i="16" s="1"/>
  <c r="Y6964" i="16" s="1"/>
  <c r="V6968" i="16"/>
  <c r="X6968" i="16" s="1"/>
  <c r="Y6968" i="16" s="1"/>
  <c r="V6972" i="16"/>
  <c r="V6976" i="16"/>
  <c r="V6980" i="16"/>
  <c r="V6984" i="16"/>
  <c r="V6988" i="16"/>
  <c r="V6992" i="16"/>
  <c r="X6992" i="16" s="1"/>
  <c r="Y6992" i="16" s="1"/>
  <c r="V6996" i="16"/>
  <c r="X6996" i="16" s="1"/>
  <c r="Y6996" i="16" s="1"/>
  <c r="V7000" i="16"/>
  <c r="V7004" i="16"/>
  <c r="V7008" i="16"/>
  <c r="V7012" i="16"/>
  <c r="V7016" i="16"/>
  <c r="V7020" i="16"/>
  <c r="V7024" i="16"/>
  <c r="X7024" i="16" s="1"/>
  <c r="Y7024" i="16" s="1"/>
  <c r="V7028" i="16"/>
  <c r="X7028" i="16" s="1"/>
  <c r="Y7028" i="16" s="1"/>
  <c r="V7032" i="16"/>
  <c r="X7032" i="16" s="1"/>
  <c r="Y7032" i="16" s="1"/>
  <c r="V7036" i="16"/>
  <c r="X7036" i="16" s="1"/>
  <c r="Y7036" i="16" s="1"/>
  <c r="V7040" i="16"/>
  <c r="X7040" i="16" s="1"/>
  <c r="Y7040" i="16" s="1"/>
  <c r="V7044" i="16"/>
  <c r="X7044" i="16" s="1"/>
  <c r="Y7044" i="16" s="1"/>
  <c r="V7048" i="16"/>
  <c r="X7048" i="16" s="1"/>
  <c r="Y7048" i="16" s="1"/>
  <c r="V7052" i="16"/>
  <c r="X7052" i="16" s="1"/>
  <c r="Y7052" i="16" s="1"/>
  <c r="V7056" i="16"/>
  <c r="V7060" i="16"/>
  <c r="V7064" i="16"/>
  <c r="V7068" i="16"/>
  <c r="V7072" i="16"/>
  <c r="V7076" i="16"/>
  <c r="X7076" i="16" s="1"/>
  <c r="Y7076" i="16" s="1"/>
  <c r="V7080" i="16"/>
  <c r="X7080" i="16" s="1"/>
  <c r="Y7080" i="16" s="1"/>
  <c r="V7084" i="16"/>
  <c r="X7084" i="16" s="1"/>
  <c r="Y7084" i="16" s="1"/>
  <c r="V7088" i="16"/>
  <c r="X7088" i="16" s="1"/>
  <c r="Y7088" i="16" s="1"/>
  <c r="V7092" i="16"/>
  <c r="X7092" i="16" s="1"/>
  <c r="Y7092" i="16" s="1"/>
  <c r="V7096" i="16"/>
  <c r="X7096" i="16" s="1"/>
  <c r="Y7096" i="16" s="1"/>
  <c r="V7100" i="16"/>
  <c r="V7104" i="16"/>
  <c r="V7108" i="16"/>
  <c r="V7112" i="16"/>
  <c r="V7116" i="16"/>
  <c r="X7116" i="16" s="1"/>
  <c r="Y7116" i="16" s="1"/>
  <c r="V7120" i="16"/>
  <c r="X7120" i="16" s="1"/>
  <c r="Y7120" i="16" s="1"/>
  <c r="V7124" i="16"/>
  <c r="X7124" i="16" s="1"/>
  <c r="Y7124" i="16" s="1"/>
  <c r="V7128" i="16"/>
  <c r="X7128" i="16" s="1"/>
  <c r="Y7128" i="16" s="1"/>
  <c r="V7132" i="16"/>
  <c r="X7132" i="16" s="1"/>
  <c r="Y7132" i="16" s="1"/>
  <c r="V7136" i="16"/>
  <c r="X7136" i="16" s="1"/>
  <c r="Y7136" i="16" s="1"/>
  <c r="V7140" i="16"/>
  <c r="X7140" i="16" s="1"/>
  <c r="Y7140" i="16" s="1"/>
  <c r="V7144" i="16"/>
  <c r="X7144" i="16" s="1"/>
  <c r="Y7144" i="16" s="1"/>
  <c r="V7148" i="16"/>
  <c r="V7152" i="16"/>
  <c r="V7156" i="16"/>
  <c r="V7160" i="16"/>
  <c r="V7164" i="16"/>
  <c r="V7168" i="16"/>
  <c r="V7172" i="16"/>
  <c r="V7176" i="16"/>
  <c r="X7176" i="16" s="1"/>
  <c r="Y7176" i="16" s="1"/>
  <c r="V7180" i="16"/>
  <c r="X7180" i="16" s="1"/>
  <c r="Y7180" i="16" s="1"/>
  <c r="V7184" i="16"/>
  <c r="V7188" i="16"/>
  <c r="V7192" i="16"/>
  <c r="V7196" i="16"/>
  <c r="V7200" i="16"/>
  <c r="V7204" i="16"/>
  <c r="V7208" i="16"/>
  <c r="V7212" i="16"/>
  <c r="V7216" i="16"/>
  <c r="V7220" i="16"/>
  <c r="X7220" i="16" s="1"/>
  <c r="Y7220" i="16" s="1"/>
  <c r="V7224" i="16"/>
  <c r="X7224" i="16" s="1"/>
  <c r="Y7224" i="16" s="1"/>
  <c r="V7228" i="16"/>
  <c r="X7228" i="16" s="1"/>
  <c r="Y7228" i="16" s="1"/>
  <c r="V7232" i="16"/>
  <c r="X7232" i="16" s="1"/>
  <c r="Y7232" i="16" s="1"/>
  <c r="V7236" i="16"/>
  <c r="V7240" i="16"/>
  <c r="V7244" i="16"/>
  <c r="V7248" i="16"/>
  <c r="X7248" i="16" s="1"/>
  <c r="Y7248" i="16" s="1"/>
  <c r="V7252" i="16"/>
  <c r="V7256" i="16"/>
  <c r="X7256" i="16" s="1"/>
  <c r="Y7256" i="16" s="1"/>
  <c r="V7260" i="16"/>
  <c r="X7260" i="16" s="1"/>
  <c r="Y7260" i="16" s="1"/>
  <c r="V7264" i="16"/>
  <c r="V7268" i="16"/>
  <c r="V7272" i="16"/>
  <c r="V7276" i="16"/>
  <c r="V7280" i="16"/>
  <c r="V7284" i="16"/>
  <c r="V7288" i="16"/>
  <c r="V7292" i="16"/>
  <c r="V7296" i="16"/>
  <c r="V7300" i="16"/>
  <c r="V7304" i="16"/>
  <c r="X7304" i="16" s="1"/>
  <c r="Y7304" i="16" s="1"/>
  <c r="V7308" i="16"/>
  <c r="X7308" i="16" s="1"/>
  <c r="Y7308" i="16" s="1"/>
  <c r="V7312" i="16"/>
  <c r="X7312" i="16" s="1"/>
  <c r="Y7312" i="16" s="1"/>
  <c r="V7316" i="16"/>
  <c r="X7316" i="16" s="1"/>
  <c r="Y7316" i="16" s="1"/>
  <c r="V7320" i="16"/>
  <c r="V7324" i="16"/>
  <c r="V7328" i="16"/>
  <c r="X7328" i="16" s="1"/>
  <c r="Y7328" i="16" s="1"/>
  <c r="V7332" i="16"/>
  <c r="X7332" i="16" s="1"/>
  <c r="Y7332" i="16" s="1"/>
  <c r="V7336" i="16"/>
  <c r="X7336" i="16" s="1"/>
  <c r="Y7336" i="16" s="1"/>
  <c r="V7340" i="16"/>
  <c r="X7340" i="16" s="1"/>
  <c r="Y7340" i="16" s="1"/>
  <c r="V7344" i="16"/>
  <c r="X7344" i="16" s="1"/>
  <c r="Y7344" i="16" s="1"/>
  <c r="V7348" i="16"/>
  <c r="X7348" i="16" s="1"/>
  <c r="Y7348" i="16" s="1"/>
  <c r="V7352" i="16"/>
  <c r="X7352" i="16" s="1"/>
  <c r="Y7352" i="16" s="1"/>
  <c r="V7356" i="16"/>
  <c r="X7356" i="16" s="1"/>
  <c r="Y7356" i="16" s="1"/>
  <c r="V7360" i="16"/>
  <c r="X7360" i="16" s="1"/>
  <c r="Y7360" i="16" s="1"/>
  <c r="V7364" i="16"/>
  <c r="X7364" i="16" s="1"/>
  <c r="Y7364" i="16" s="1"/>
  <c r="V7368" i="16"/>
  <c r="X7368" i="16" s="1"/>
  <c r="Y7368" i="16" s="1"/>
  <c r="V7372" i="16"/>
  <c r="V7376" i="16"/>
  <c r="V7380" i="16"/>
  <c r="V7384" i="16"/>
  <c r="V7388" i="16"/>
  <c r="X7388" i="16" s="1"/>
  <c r="Y7388" i="16" s="1"/>
  <c r="V7392" i="16"/>
  <c r="V7396" i="16"/>
  <c r="V7400" i="16"/>
  <c r="V7404" i="16"/>
  <c r="V7408" i="16"/>
  <c r="V7412" i="16"/>
  <c r="X7412" i="16" s="1"/>
  <c r="Y7412" i="16" s="1"/>
  <c r="V7416" i="16"/>
  <c r="V7420" i="16"/>
  <c r="X7420" i="16" s="1"/>
  <c r="Y7420" i="16" s="1"/>
  <c r="V7424" i="16"/>
  <c r="X7424" i="16" s="1"/>
  <c r="Y7424" i="16" s="1"/>
  <c r="V7428" i="16"/>
  <c r="X7428" i="16" s="1"/>
  <c r="Y7428" i="16" s="1"/>
  <c r="U4" i="16"/>
  <c r="U8" i="16"/>
  <c r="U12" i="16"/>
  <c r="U16" i="16"/>
  <c r="U20" i="16"/>
  <c r="U24" i="16"/>
  <c r="U28" i="16"/>
  <c r="U32" i="16"/>
  <c r="U36" i="16"/>
  <c r="U40" i="16"/>
  <c r="U44" i="16"/>
  <c r="U48" i="16"/>
  <c r="U52" i="16"/>
  <c r="U56" i="16"/>
  <c r="U60" i="16"/>
  <c r="U64" i="16"/>
  <c r="U68" i="16"/>
  <c r="U72" i="16"/>
  <c r="U76" i="16"/>
  <c r="U80" i="16"/>
  <c r="U84" i="16"/>
  <c r="U88" i="16"/>
  <c r="U92" i="16"/>
  <c r="U96" i="16"/>
  <c r="U100" i="16"/>
  <c r="U104" i="16"/>
  <c r="U108" i="16"/>
  <c r="U112" i="16"/>
  <c r="U116" i="16"/>
  <c r="U120" i="16"/>
  <c r="U124" i="16"/>
  <c r="U128" i="16"/>
  <c r="U132" i="16"/>
  <c r="U136" i="16"/>
  <c r="U140" i="16"/>
  <c r="U144" i="16"/>
  <c r="U148" i="16"/>
  <c r="U152" i="16"/>
  <c r="U156" i="16"/>
  <c r="U160" i="16"/>
  <c r="U164" i="16"/>
  <c r="U168" i="16"/>
  <c r="U172" i="16"/>
  <c r="U176" i="16"/>
  <c r="U180" i="16"/>
  <c r="U184" i="16"/>
  <c r="U188" i="16"/>
  <c r="U192" i="16"/>
  <c r="U196" i="16"/>
  <c r="U200" i="16"/>
  <c r="U204" i="16"/>
  <c r="U208" i="16"/>
  <c r="U212" i="16"/>
  <c r="U216" i="16"/>
  <c r="U220" i="16"/>
  <c r="U224" i="16"/>
  <c r="U228" i="16"/>
  <c r="U232" i="16"/>
  <c r="U236" i="16"/>
  <c r="U240" i="16"/>
  <c r="U244" i="16"/>
  <c r="U248" i="16"/>
  <c r="U252" i="16"/>
  <c r="U256" i="16"/>
  <c r="U260" i="16"/>
  <c r="U264" i="16"/>
  <c r="U268" i="16"/>
  <c r="U272" i="16"/>
  <c r="U276" i="16"/>
  <c r="U280" i="16"/>
  <c r="U284" i="16"/>
  <c r="U288" i="16"/>
  <c r="U292" i="16"/>
  <c r="U296" i="16"/>
  <c r="U300" i="16"/>
  <c r="U304" i="16"/>
  <c r="U308" i="16"/>
  <c r="U312" i="16"/>
  <c r="U316" i="16"/>
  <c r="U320" i="16"/>
  <c r="U324" i="16"/>
  <c r="U328" i="16"/>
  <c r="U332" i="16"/>
  <c r="U336" i="16"/>
  <c r="U340" i="16"/>
  <c r="U344" i="16"/>
  <c r="U348" i="16"/>
  <c r="U352" i="16"/>
  <c r="U356" i="16"/>
  <c r="U360" i="16"/>
  <c r="U364" i="16"/>
  <c r="U368" i="16"/>
  <c r="U372" i="16"/>
  <c r="U376" i="16"/>
  <c r="U380" i="16"/>
  <c r="U384" i="16"/>
  <c r="U388" i="16"/>
  <c r="U392" i="16"/>
  <c r="U396" i="16"/>
  <c r="U400" i="16"/>
  <c r="U404" i="16"/>
  <c r="U408" i="16"/>
  <c r="U412" i="16"/>
  <c r="U416" i="16"/>
  <c r="U420" i="16"/>
  <c r="U424" i="16"/>
  <c r="U428" i="16"/>
  <c r="U432" i="16"/>
  <c r="U436" i="16"/>
  <c r="U440" i="16"/>
  <c r="U444" i="16"/>
  <c r="U448" i="16"/>
  <c r="U452" i="16"/>
  <c r="U456" i="16"/>
  <c r="U460" i="16"/>
  <c r="U464" i="16"/>
  <c r="U468" i="16"/>
  <c r="U472" i="16"/>
  <c r="U476" i="16"/>
  <c r="U480" i="16"/>
  <c r="U484" i="16"/>
  <c r="U488" i="16"/>
  <c r="U492" i="16"/>
  <c r="U496" i="16"/>
  <c r="U500" i="16"/>
  <c r="U504" i="16"/>
  <c r="U508" i="16"/>
  <c r="U512" i="16"/>
  <c r="U516" i="16"/>
  <c r="U520" i="16"/>
  <c r="U524" i="16"/>
  <c r="U528" i="16"/>
  <c r="U532" i="16"/>
  <c r="U536" i="16"/>
  <c r="U540" i="16"/>
  <c r="U544" i="16"/>
  <c r="U548" i="16"/>
  <c r="U552" i="16"/>
  <c r="U556" i="16"/>
  <c r="U560" i="16"/>
  <c r="U564" i="16"/>
  <c r="U568" i="16"/>
  <c r="U572" i="16"/>
  <c r="U576" i="16"/>
  <c r="U580" i="16"/>
  <c r="U584" i="16"/>
  <c r="U588" i="16"/>
  <c r="U592" i="16"/>
  <c r="U596" i="16"/>
  <c r="U600" i="16"/>
  <c r="U604" i="16"/>
  <c r="U608" i="16"/>
  <c r="U612" i="16"/>
  <c r="U616" i="16"/>
  <c r="U620" i="16"/>
  <c r="U624" i="16"/>
  <c r="U628" i="16"/>
  <c r="U632" i="16"/>
  <c r="U636" i="16"/>
  <c r="U640" i="16"/>
  <c r="U644" i="16"/>
  <c r="U648" i="16"/>
  <c r="U652" i="16"/>
  <c r="U656" i="16"/>
  <c r="U660" i="16"/>
  <c r="U664" i="16"/>
  <c r="U668" i="16"/>
  <c r="U672" i="16"/>
  <c r="U676" i="16"/>
  <c r="U680" i="16"/>
  <c r="U684" i="16"/>
  <c r="U688" i="16"/>
  <c r="U692" i="16"/>
  <c r="U696" i="16"/>
  <c r="U700" i="16"/>
  <c r="U704" i="16"/>
  <c r="U708" i="16"/>
  <c r="U712" i="16"/>
  <c r="U716" i="16"/>
  <c r="U720" i="16"/>
  <c r="U724" i="16"/>
  <c r="U728" i="16"/>
  <c r="U732" i="16"/>
  <c r="U736" i="16"/>
  <c r="U740" i="16"/>
  <c r="U744" i="16"/>
  <c r="U748" i="16"/>
  <c r="U752" i="16"/>
  <c r="U756" i="16"/>
  <c r="U760" i="16"/>
  <c r="U764" i="16"/>
  <c r="U768" i="16"/>
  <c r="U772" i="16"/>
  <c r="U776" i="16"/>
  <c r="U780" i="16"/>
  <c r="U784" i="16"/>
  <c r="U788" i="16"/>
  <c r="U792" i="16"/>
  <c r="U796" i="16"/>
  <c r="U800" i="16"/>
  <c r="U804" i="16"/>
  <c r="U808" i="16"/>
  <c r="U812" i="16"/>
  <c r="U816" i="16"/>
  <c r="U820" i="16"/>
  <c r="U824" i="16"/>
  <c r="U828" i="16"/>
  <c r="U832" i="16"/>
  <c r="U836" i="16"/>
  <c r="U840" i="16"/>
  <c r="U844" i="16"/>
  <c r="U848" i="16"/>
  <c r="U852" i="16"/>
  <c r="U856" i="16"/>
  <c r="U860" i="16"/>
  <c r="U864" i="16"/>
  <c r="U868" i="16"/>
  <c r="U872" i="16"/>
  <c r="U876" i="16"/>
  <c r="U880" i="16"/>
  <c r="U884" i="16"/>
  <c r="U888" i="16"/>
  <c r="U892" i="16"/>
  <c r="U896" i="16"/>
  <c r="U900" i="16"/>
  <c r="U904" i="16"/>
  <c r="U908" i="16"/>
  <c r="U912" i="16"/>
  <c r="U916" i="16"/>
  <c r="U920" i="16"/>
  <c r="U924" i="16"/>
  <c r="U928" i="16"/>
  <c r="U932" i="16"/>
  <c r="U936" i="16"/>
  <c r="U940" i="16"/>
  <c r="U944" i="16"/>
  <c r="U948" i="16"/>
  <c r="U952" i="16"/>
  <c r="U956" i="16"/>
  <c r="U960" i="16"/>
  <c r="U964" i="16"/>
  <c r="U968" i="16"/>
  <c r="U972" i="16"/>
  <c r="U976" i="16"/>
  <c r="U980" i="16"/>
  <c r="U984" i="16"/>
  <c r="U988" i="16"/>
  <c r="U992" i="16"/>
  <c r="U996" i="16"/>
  <c r="U1000" i="16"/>
  <c r="U1004" i="16"/>
  <c r="U1008" i="16"/>
  <c r="U1012" i="16"/>
  <c r="U1016" i="16"/>
  <c r="U1020" i="16"/>
  <c r="U1024" i="16"/>
  <c r="U1028" i="16"/>
  <c r="U1032" i="16"/>
  <c r="U1036" i="16"/>
  <c r="U1040" i="16"/>
  <c r="U1044" i="16"/>
  <c r="U1048" i="16"/>
  <c r="U1052" i="16"/>
  <c r="U1056" i="16"/>
  <c r="U1060" i="16"/>
  <c r="U1064" i="16"/>
  <c r="U1068" i="16"/>
  <c r="U1072" i="16"/>
  <c r="U1076" i="16"/>
  <c r="U1080" i="16"/>
  <c r="U1084" i="16"/>
  <c r="U1088" i="16"/>
  <c r="U1092" i="16"/>
  <c r="U1096" i="16"/>
  <c r="U1100" i="16"/>
  <c r="U1104" i="16"/>
  <c r="U1108" i="16"/>
  <c r="U1112" i="16"/>
  <c r="U1116" i="16"/>
  <c r="U1120" i="16"/>
  <c r="U1124" i="16"/>
  <c r="U1128" i="16"/>
  <c r="U1132" i="16"/>
  <c r="U1136" i="16"/>
  <c r="U1140" i="16"/>
  <c r="U1144" i="16"/>
  <c r="U1148" i="16"/>
  <c r="U1152" i="16"/>
  <c r="U1156" i="16"/>
  <c r="U1160" i="16"/>
  <c r="U1164" i="16"/>
  <c r="U1168" i="16"/>
  <c r="U1172" i="16"/>
  <c r="U1176" i="16"/>
  <c r="U1180" i="16"/>
  <c r="U1184" i="16"/>
  <c r="U1188" i="16"/>
  <c r="U1192" i="16"/>
  <c r="U1196" i="16"/>
  <c r="U1200" i="16"/>
  <c r="U1204" i="16"/>
  <c r="U1208" i="16"/>
  <c r="U1212" i="16"/>
  <c r="U1216" i="16"/>
  <c r="U1220" i="16"/>
  <c r="U1224" i="16"/>
  <c r="U1228" i="16"/>
  <c r="U1232" i="16"/>
  <c r="U1236" i="16"/>
  <c r="U1240" i="16"/>
  <c r="U1244" i="16"/>
  <c r="U1248" i="16"/>
  <c r="U1252" i="16"/>
  <c r="U1256" i="16"/>
  <c r="U1260" i="16"/>
  <c r="U1264" i="16"/>
  <c r="U1268" i="16"/>
  <c r="U1272" i="16"/>
  <c r="U1276" i="16"/>
  <c r="U1280" i="16"/>
  <c r="U1284" i="16"/>
  <c r="U1288" i="16"/>
  <c r="U1292" i="16"/>
  <c r="U1296" i="16"/>
  <c r="U1300" i="16"/>
  <c r="U1304" i="16"/>
  <c r="U1308" i="16"/>
  <c r="U1312" i="16"/>
  <c r="U1316" i="16"/>
  <c r="U1320" i="16"/>
  <c r="U1324" i="16"/>
  <c r="U1328" i="16"/>
  <c r="U1332" i="16"/>
  <c r="U1336" i="16"/>
  <c r="U1340" i="16"/>
  <c r="U1344" i="16"/>
  <c r="U1348" i="16"/>
  <c r="U1352" i="16"/>
  <c r="U1356" i="16"/>
  <c r="U1360" i="16"/>
  <c r="U1364" i="16"/>
  <c r="U1368" i="16"/>
  <c r="U1372" i="16"/>
  <c r="U1376" i="16"/>
  <c r="U1380" i="16"/>
  <c r="U1384" i="16"/>
  <c r="U1388" i="16"/>
  <c r="U1392" i="16"/>
  <c r="U1396" i="16"/>
  <c r="U1400" i="16"/>
  <c r="U1404" i="16"/>
  <c r="U1408" i="16"/>
  <c r="U1412" i="16"/>
  <c r="U1416" i="16"/>
  <c r="U1420" i="16"/>
  <c r="U1424" i="16"/>
  <c r="U1428" i="16"/>
  <c r="U1432" i="16"/>
  <c r="U1436" i="16"/>
  <c r="U1440" i="16"/>
  <c r="U1444" i="16"/>
  <c r="U1448" i="16"/>
  <c r="U1452" i="16"/>
  <c r="U1456" i="16"/>
  <c r="U1460" i="16"/>
  <c r="U1464" i="16"/>
  <c r="U1468" i="16"/>
  <c r="U1472" i="16"/>
  <c r="U1476" i="16"/>
  <c r="U1480" i="16"/>
  <c r="U1484" i="16"/>
  <c r="U1488" i="16"/>
  <c r="U1492" i="16"/>
  <c r="U1496" i="16"/>
  <c r="U1500" i="16"/>
  <c r="U1504" i="16"/>
  <c r="U1508" i="16"/>
  <c r="U1512" i="16"/>
  <c r="U1516" i="16"/>
  <c r="U1520" i="16"/>
  <c r="U1524" i="16"/>
  <c r="U1528" i="16"/>
  <c r="U1532" i="16"/>
  <c r="U1536" i="16"/>
  <c r="U1540" i="16"/>
  <c r="U1544" i="16"/>
  <c r="U1548" i="16"/>
  <c r="U1552" i="16"/>
  <c r="U1556" i="16"/>
  <c r="U1560" i="16"/>
  <c r="U1564" i="16"/>
  <c r="U1568" i="16"/>
  <c r="U1572" i="16"/>
  <c r="U1576" i="16"/>
  <c r="U1580" i="16"/>
  <c r="U1584" i="16"/>
  <c r="U1588" i="16"/>
  <c r="U1592" i="16"/>
  <c r="U1596" i="16"/>
  <c r="U1600" i="16"/>
  <c r="U1604" i="16"/>
  <c r="U1608" i="16"/>
  <c r="U1612" i="16"/>
  <c r="U1616" i="16"/>
  <c r="U1620" i="16"/>
  <c r="U1624" i="16"/>
  <c r="U1628" i="16"/>
  <c r="U1632" i="16"/>
  <c r="U1636" i="16"/>
  <c r="U1640" i="16"/>
  <c r="U1644" i="16"/>
  <c r="U1648" i="16"/>
  <c r="U1652" i="16"/>
  <c r="U1656" i="16"/>
  <c r="U1660" i="16"/>
  <c r="U1664" i="16"/>
  <c r="U1668" i="16"/>
  <c r="U1672" i="16"/>
  <c r="U1676" i="16"/>
  <c r="U1680" i="16"/>
  <c r="U1684" i="16"/>
  <c r="U1688" i="16"/>
  <c r="U1692" i="16"/>
  <c r="U1696" i="16"/>
  <c r="U1700" i="16"/>
  <c r="U1704" i="16"/>
  <c r="U1708" i="16"/>
  <c r="U1712" i="16"/>
  <c r="U1716" i="16"/>
  <c r="U1720" i="16"/>
  <c r="U1724" i="16"/>
  <c r="U1728" i="16"/>
  <c r="U1732" i="16"/>
  <c r="U1736" i="16"/>
  <c r="U1740" i="16"/>
  <c r="U1744" i="16"/>
  <c r="U1748" i="16"/>
  <c r="U1752" i="16"/>
  <c r="U1756" i="16"/>
  <c r="U1760" i="16"/>
  <c r="U1764" i="16"/>
  <c r="U1768" i="16"/>
  <c r="U1772" i="16"/>
  <c r="U1776" i="16"/>
  <c r="U1780" i="16"/>
  <c r="U1784" i="16"/>
  <c r="U1788" i="16"/>
  <c r="U1792" i="16"/>
  <c r="U1796" i="16"/>
  <c r="U1800" i="16"/>
  <c r="U1804" i="16"/>
  <c r="U1808" i="16"/>
  <c r="U1812" i="16"/>
  <c r="U1816" i="16"/>
  <c r="U1820" i="16"/>
  <c r="U1824" i="16"/>
  <c r="U1828" i="16"/>
  <c r="U1832" i="16"/>
  <c r="U1836" i="16"/>
  <c r="U1840" i="16"/>
  <c r="U1844" i="16"/>
  <c r="U1848" i="16"/>
  <c r="U1852" i="16"/>
  <c r="U1856" i="16"/>
  <c r="U1860" i="16"/>
  <c r="U1864" i="16"/>
  <c r="U1868" i="16"/>
  <c r="U1872" i="16"/>
  <c r="U1876" i="16"/>
  <c r="U1880" i="16"/>
  <c r="U1884" i="16"/>
  <c r="U1888" i="16"/>
  <c r="U1892" i="16"/>
  <c r="U1896" i="16"/>
  <c r="U1900" i="16"/>
  <c r="U1904" i="16"/>
  <c r="U1908" i="16"/>
  <c r="U1912" i="16"/>
  <c r="U1916" i="16"/>
  <c r="U1920" i="16"/>
  <c r="U1924" i="16"/>
  <c r="U1928" i="16"/>
  <c r="U1932" i="16"/>
  <c r="U1936" i="16"/>
  <c r="U1940" i="16"/>
  <c r="U1944" i="16"/>
  <c r="U1948" i="16"/>
  <c r="U1952" i="16"/>
  <c r="U1956" i="16"/>
  <c r="U1960" i="16"/>
  <c r="U1964" i="16"/>
  <c r="U1968" i="16"/>
  <c r="U1972" i="16"/>
  <c r="U1976" i="16"/>
  <c r="U1980" i="16"/>
  <c r="U1984" i="16"/>
  <c r="U1988" i="16"/>
  <c r="U1992" i="16"/>
  <c r="U1996" i="16"/>
  <c r="U2000" i="16"/>
  <c r="U2004" i="16"/>
  <c r="U2008" i="16"/>
  <c r="U2012" i="16"/>
  <c r="U2016" i="16"/>
  <c r="U2020" i="16"/>
  <c r="U2024" i="16"/>
  <c r="U2028" i="16"/>
  <c r="U2032" i="16"/>
  <c r="U2036" i="16"/>
  <c r="U2040" i="16"/>
  <c r="U2044" i="16"/>
  <c r="U2048" i="16"/>
  <c r="U2052" i="16"/>
  <c r="U2056" i="16"/>
  <c r="U2060" i="16"/>
  <c r="U2064" i="16"/>
  <c r="U2068" i="16"/>
  <c r="U2072" i="16"/>
  <c r="U2076" i="16"/>
  <c r="U2080" i="16"/>
  <c r="U2084" i="16"/>
  <c r="U2088" i="16"/>
  <c r="U2092" i="16"/>
  <c r="U2096" i="16"/>
  <c r="U2100" i="16"/>
  <c r="U2104" i="16"/>
  <c r="U2108" i="16"/>
  <c r="U2112" i="16"/>
  <c r="U2116" i="16"/>
  <c r="U2120" i="16"/>
  <c r="U2124" i="16"/>
  <c r="U2128" i="16"/>
  <c r="U2132" i="16"/>
  <c r="U2136" i="16"/>
  <c r="U2140" i="16"/>
  <c r="U2144" i="16"/>
  <c r="U2148" i="16"/>
  <c r="U2152" i="16"/>
  <c r="U2156" i="16"/>
  <c r="U2160" i="16"/>
  <c r="U2164" i="16"/>
  <c r="U2168" i="16"/>
  <c r="U2172" i="16"/>
  <c r="U2176" i="16"/>
  <c r="U2180" i="16"/>
  <c r="U2184" i="16"/>
  <c r="U2188" i="16"/>
  <c r="U2192" i="16"/>
  <c r="U2196" i="16"/>
  <c r="U2200" i="16"/>
  <c r="U2204" i="16"/>
  <c r="U2208" i="16"/>
  <c r="U2212" i="16"/>
  <c r="U2216" i="16"/>
  <c r="U2220" i="16"/>
  <c r="U2224" i="16"/>
  <c r="U2228" i="16"/>
  <c r="U2232" i="16"/>
  <c r="U2236" i="16"/>
  <c r="U2240" i="16"/>
  <c r="U2244" i="16"/>
  <c r="U2248" i="16"/>
  <c r="U2252" i="16"/>
  <c r="U2256" i="16"/>
  <c r="U2260" i="16"/>
  <c r="U2264" i="16"/>
  <c r="U2268" i="16"/>
  <c r="U2272" i="16"/>
  <c r="U2276" i="16"/>
  <c r="U2280" i="16"/>
  <c r="U2284" i="16"/>
  <c r="U2288" i="16"/>
  <c r="U2292" i="16"/>
  <c r="U2296" i="16"/>
  <c r="U2300" i="16"/>
  <c r="U2304" i="16"/>
  <c r="U2308" i="16"/>
  <c r="U2312" i="16"/>
  <c r="U2316" i="16"/>
  <c r="U2320" i="16"/>
  <c r="U2324" i="16"/>
  <c r="U2328" i="16"/>
  <c r="U2332" i="16"/>
  <c r="U2336" i="16"/>
  <c r="U2340" i="16"/>
  <c r="U2344" i="16"/>
  <c r="U2348" i="16"/>
  <c r="U2352" i="16"/>
  <c r="U2356" i="16"/>
  <c r="U2360" i="16"/>
  <c r="U2364" i="16"/>
  <c r="U2368" i="16"/>
  <c r="U2372" i="16"/>
  <c r="U2376" i="16"/>
  <c r="U2380" i="16"/>
  <c r="U2384" i="16"/>
  <c r="U2388" i="16"/>
  <c r="U2392" i="16"/>
  <c r="U2396" i="16"/>
  <c r="U2400" i="16"/>
  <c r="U2404" i="16"/>
  <c r="U2408" i="16"/>
  <c r="U2412" i="16"/>
  <c r="U2416" i="16"/>
  <c r="U2420" i="16"/>
  <c r="U2424" i="16"/>
  <c r="U2428" i="16"/>
  <c r="U2432" i="16"/>
  <c r="U2436" i="16"/>
  <c r="U2440" i="16"/>
  <c r="U2444" i="16"/>
  <c r="U2448" i="16"/>
  <c r="U2452" i="16"/>
  <c r="U2456" i="16"/>
  <c r="U2460" i="16"/>
  <c r="U2464" i="16"/>
  <c r="U2468" i="16"/>
  <c r="U2472" i="16"/>
  <c r="U2476" i="16"/>
  <c r="U2480" i="16"/>
  <c r="U2484" i="16"/>
  <c r="U2488" i="16"/>
  <c r="U2492" i="16"/>
  <c r="U2496" i="16"/>
  <c r="U2500" i="16"/>
  <c r="U2504" i="16"/>
  <c r="U2508" i="16"/>
  <c r="U2512" i="16"/>
  <c r="U2516" i="16"/>
  <c r="U2520" i="16"/>
  <c r="U2524" i="16"/>
  <c r="U2528" i="16"/>
  <c r="U2532" i="16"/>
  <c r="U2536" i="16"/>
  <c r="U2540" i="16"/>
  <c r="U2544" i="16"/>
  <c r="U2548" i="16"/>
  <c r="U2552" i="16"/>
  <c r="U2556" i="16"/>
  <c r="U2560" i="16"/>
  <c r="U2564" i="16"/>
  <c r="U2568" i="16"/>
  <c r="U2572" i="16"/>
  <c r="U2576" i="16"/>
  <c r="U2580" i="16"/>
  <c r="U2584" i="16"/>
  <c r="U2588" i="16"/>
  <c r="U2592" i="16"/>
  <c r="U2596" i="16"/>
  <c r="U2600" i="16"/>
  <c r="U2604" i="16"/>
  <c r="U2608" i="16"/>
  <c r="U2612" i="16"/>
  <c r="U2616" i="16"/>
  <c r="U2620" i="16"/>
  <c r="U2624" i="16"/>
  <c r="U2628" i="16"/>
  <c r="U2632" i="16"/>
  <c r="U2636" i="16"/>
  <c r="U2640" i="16"/>
  <c r="U2644" i="16"/>
  <c r="U2648" i="16"/>
  <c r="U2652" i="16"/>
  <c r="U2656" i="16"/>
  <c r="U2660" i="16"/>
  <c r="U2664" i="16"/>
  <c r="U2668" i="16"/>
  <c r="U2672" i="16"/>
  <c r="U2676" i="16"/>
  <c r="U2680" i="16"/>
  <c r="U2684" i="16"/>
  <c r="U2688" i="16"/>
  <c r="U2692" i="16"/>
  <c r="U2696" i="16"/>
  <c r="U2700" i="16"/>
  <c r="U2704" i="16"/>
  <c r="U2708" i="16"/>
  <c r="U2712" i="16"/>
  <c r="U2716" i="16"/>
  <c r="U2720" i="16"/>
  <c r="U2724" i="16"/>
  <c r="U2728" i="16"/>
  <c r="U2732" i="16"/>
  <c r="U2736" i="16"/>
  <c r="U2740" i="16"/>
  <c r="U2744" i="16"/>
  <c r="U2748" i="16"/>
  <c r="U2752" i="16"/>
  <c r="U2756" i="16"/>
  <c r="U2760" i="16"/>
  <c r="U2764" i="16"/>
  <c r="U2768" i="16"/>
  <c r="U2772" i="16"/>
  <c r="U2776" i="16"/>
  <c r="U2780" i="16"/>
  <c r="U2784" i="16"/>
  <c r="U2788" i="16"/>
  <c r="U2792" i="16"/>
  <c r="U2796" i="16"/>
  <c r="U2800" i="16"/>
  <c r="U2804" i="16"/>
  <c r="U2808" i="16"/>
  <c r="U2812" i="16"/>
  <c r="U2816" i="16"/>
  <c r="U2820" i="16"/>
  <c r="U2824" i="16"/>
  <c r="U2828" i="16"/>
  <c r="U2832" i="16"/>
  <c r="U2836" i="16"/>
  <c r="U2840" i="16"/>
  <c r="U2844" i="16"/>
  <c r="U2848" i="16"/>
  <c r="U2852" i="16"/>
  <c r="U2856" i="16"/>
  <c r="U2860" i="16"/>
  <c r="U2864" i="16"/>
  <c r="U2868" i="16"/>
  <c r="U2872" i="16"/>
  <c r="U2876" i="16"/>
  <c r="U2880" i="16"/>
  <c r="U2884" i="16"/>
  <c r="U2888" i="16"/>
  <c r="U2892" i="16"/>
  <c r="U2896" i="16"/>
  <c r="U2900" i="16"/>
  <c r="U2904" i="16"/>
  <c r="U2908" i="16"/>
  <c r="U2912" i="16"/>
  <c r="U2916" i="16"/>
  <c r="U2920" i="16"/>
  <c r="U2924" i="16"/>
  <c r="U2928" i="16"/>
  <c r="U2932" i="16"/>
  <c r="U2936" i="16"/>
  <c r="U2940" i="16"/>
  <c r="U2944" i="16"/>
  <c r="U2948" i="16"/>
  <c r="U2952" i="16"/>
  <c r="U2956" i="16"/>
  <c r="U2960" i="16"/>
  <c r="U2964" i="16"/>
  <c r="U2968" i="16"/>
  <c r="U2972" i="16"/>
  <c r="U2976" i="16"/>
  <c r="U2980" i="16"/>
  <c r="U2984" i="16"/>
  <c r="U2988" i="16"/>
  <c r="U2992" i="16"/>
  <c r="U2996" i="16"/>
  <c r="U3000" i="16"/>
  <c r="U3004" i="16"/>
  <c r="U3008" i="16"/>
  <c r="U3012" i="16"/>
  <c r="U3016" i="16"/>
  <c r="U3020" i="16"/>
  <c r="U3024" i="16"/>
  <c r="U3028" i="16"/>
  <c r="U3032" i="16"/>
  <c r="U3036" i="16"/>
  <c r="U3040" i="16"/>
  <c r="U3044" i="16"/>
  <c r="U3048" i="16"/>
  <c r="U3052" i="16"/>
  <c r="U3056" i="16"/>
  <c r="U3060" i="16"/>
  <c r="U3064" i="16"/>
  <c r="U3068" i="16"/>
  <c r="U3072" i="16"/>
  <c r="U3076" i="16"/>
  <c r="U3080" i="16"/>
  <c r="U3084" i="16"/>
  <c r="U3088" i="16"/>
  <c r="U3092" i="16"/>
  <c r="U3096" i="16"/>
  <c r="U3100" i="16"/>
  <c r="U3104" i="16"/>
  <c r="U3108" i="16"/>
  <c r="U3112" i="16"/>
  <c r="U3116" i="16"/>
  <c r="U3120" i="16"/>
  <c r="U3124" i="16"/>
  <c r="U3128" i="16"/>
  <c r="U3132" i="16"/>
  <c r="U3136" i="16"/>
  <c r="U3140" i="16"/>
  <c r="U3144" i="16"/>
  <c r="U3148" i="16"/>
  <c r="U3152" i="16"/>
  <c r="U3156" i="16"/>
  <c r="U3160" i="16"/>
  <c r="U3164" i="16"/>
  <c r="U3168" i="16"/>
  <c r="U3172" i="16"/>
  <c r="U3176" i="16"/>
  <c r="U3180" i="16"/>
  <c r="U3184" i="16"/>
  <c r="U3188" i="16"/>
  <c r="U3192" i="16"/>
  <c r="U3196" i="16"/>
  <c r="U3200" i="16"/>
  <c r="U3204" i="16"/>
  <c r="U3208" i="16"/>
  <c r="U3212" i="16"/>
  <c r="U3216" i="16"/>
  <c r="U3220" i="16"/>
  <c r="U3224" i="16"/>
  <c r="U3228" i="16"/>
  <c r="U3232" i="16"/>
  <c r="U3236" i="16"/>
  <c r="U3240" i="16"/>
  <c r="U3244" i="16"/>
  <c r="U3248" i="16"/>
  <c r="U3252" i="16"/>
  <c r="U3256" i="16"/>
  <c r="U3260" i="16"/>
  <c r="U3264" i="16"/>
  <c r="U3268" i="16"/>
  <c r="U3272" i="16"/>
  <c r="U3276" i="16"/>
  <c r="U3280" i="16"/>
  <c r="U3284" i="16"/>
  <c r="U3288" i="16"/>
  <c r="U3292" i="16"/>
  <c r="U3296" i="16"/>
  <c r="U3300" i="16"/>
  <c r="U3304" i="16"/>
  <c r="U3308" i="16"/>
  <c r="U3312" i="16"/>
  <c r="U3316" i="16"/>
  <c r="U3320" i="16"/>
  <c r="U3324" i="16"/>
  <c r="U3328" i="16"/>
  <c r="U3332" i="16"/>
  <c r="U3336" i="16"/>
  <c r="U3340" i="16"/>
  <c r="U3344" i="16"/>
  <c r="U3348" i="16"/>
  <c r="U3352" i="16"/>
  <c r="U3356" i="16"/>
  <c r="U3360" i="16"/>
  <c r="U3364" i="16"/>
  <c r="U3368" i="16"/>
  <c r="U3372" i="16"/>
  <c r="U3376" i="16"/>
  <c r="U3380" i="16"/>
  <c r="U3384" i="16"/>
  <c r="U3388" i="16"/>
  <c r="U3392" i="16"/>
  <c r="U3396" i="16"/>
  <c r="U3400" i="16"/>
  <c r="U3404" i="16"/>
  <c r="U3408" i="16"/>
  <c r="U3412" i="16"/>
  <c r="U3416" i="16"/>
  <c r="U3420" i="16"/>
  <c r="U3424" i="16"/>
  <c r="U3428" i="16"/>
  <c r="U3432" i="16"/>
  <c r="U3436" i="16"/>
  <c r="U3440" i="16"/>
  <c r="U3444" i="16"/>
  <c r="U3448" i="16"/>
  <c r="U3452" i="16"/>
  <c r="U3456" i="16"/>
  <c r="U3460" i="16"/>
  <c r="U3464" i="16"/>
  <c r="U3468" i="16"/>
  <c r="U3472" i="16"/>
  <c r="U3476" i="16"/>
  <c r="U3480" i="16"/>
  <c r="U3484" i="16"/>
  <c r="U3488" i="16"/>
  <c r="U3492" i="16"/>
  <c r="U3496" i="16"/>
  <c r="U3500" i="16"/>
  <c r="U3504" i="16"/>
  <c r="U3508" i="16"/>
  <c r="U3512" i="16"/>
  <c r="U3516" i="16"/>
  <c r="U3520" i="16"/>
  <c r="U3524" i="16"/>
  <c r="U3528" i="16"/>
  <c r="U3532" i="16"/>
  <c r="U3536" i="16"/>
  <c r="U3540" i="16"/>
  <c r="U3544" i="16"/>
  <c r="U3548" i="16"/>
  <c r="U3552" i="16"/>
  <c r="U3556" i="16"/>
  <c r="U3560" i="16"/>
  <c r="U3564" i="16"/>
  <c r="U3568" i="16"/>
  <c r="U3572" i="16"/>
  <c r="U3576" i="16"/>
  <c r="U3580" i="16"/>
  <c r="U3584" i="16"/>
  <c r="U3588" i="16"/>
  <c r="U3592" i="16"/>
  <c r="U3596" i="16"/>
  <c r="U3600" i="16"/>
  <c r="U3604" i="16"/>
  <c r="U3608" i="16"/>
  <c r="U3612" i="16"/>
  <c r="U3616" i="16"/>
  <c r="U3620" i="16"/>
  <c r="U3624" i="16"/>
  <c r="U3628" i="16"/>
  <c r="U3632" i="16"/>
  <c r="U3636" i="16"/>
  <c r="U3640" i="16"/>
  <c r="U3644" i="16"/>
  <c r="U3648" i="16"/>
  <c r="U3652" i="16"/>
  <c r="U3656" i="16"/>
  <c r="U3660" i="16"/>
  <c r="U3664" i="16"/>
  <c r="U3668" i="16"/>
  <c r="U3672" i="16"/>
  <c r="U3676" i="16"/>
  <c r="U3680" i="16"/>
  <c r="U3684" i="16"/>
  <c r="U3688" i="16"/>
  <c r="U3692" i="16"/>
  <c r="U3696" i="16"/>
  <c r="U3700" i="16"/>
  <c r="U3704" i="16"/>
  <c r="U3708" i="16"/>
  <c r="U3712" i="16"/>
  <c r="U3716" i="16"/>
  <c r="U3720" i="16"/>
  <c r="U3724" i="16"/>
  <c r="U3728" i="16"/>
  <c r="U3732" i="16"/>
  <c r="U3736" i="16"/>
  <c r="U3740" i="16"/>
  <c r="U3744" i="16"/>
  <c r="U3748" i="16"/>
  <c r="U3752" i="16"/>
  <c r="U3756" i="16"/>
  <c r="U3760" i="16"/>
  <c r="U3764" i="16"/>
  <c r="U3768" i="16"/>
  <c r="U3772" i="16"/>
  <c r="U3776" i="16"/>
  <c r="U3780" i="16"/>
  <c r="U3784" i="16"/>
  <c r="U3788" i="16"/>
  <c r="U3792" i="16"/>
  <c r="U3796" i="16"/>
  <c r="U3800" i="16"/>
  <c r="U3804" i="16"/>
  <c r="U3808" i="16"/>
  <c r="U3812" i="16"/>
  <c r="U3816" i="16"/>
  <c r="U3820" i="16"/>
  <c r="U3824" i="16"/>
  <c r="U3828" i="16"/>
  <c r="U3832" i="16"/>
  <c r="U3836" i="16"/>
  <c r="U3840" i="16"/>
  <c r="U3844" i="16"/>
  <c r="U3848" i="16"/>
  <c r="U3852" i="16"/>
  <c r="U3856" i="16"/>
  <c r="U3860" i="16"/>
  <c r="U3864" i="16"/>
  <c r="U3868" i="16"/>
  <c r="U3872" i="16"/>
  <c r="U3876" i="16"/>
  <c r="U3880" i="16"/>
  <c r="U3884" i="16"/>
  <c r="U3888" i="16"/>
  <c r="U3892" i="16"/>
  <c r="U3896" i="16"/>
  <c r="U3900" i="16"/>
  <c r="U3904" i="16"/>
  <c r="U3908" i="16"/>
  <c r="U3912" i="16"/>
  <c r="U3916" i="16"/>
  <c r="U3920" i="16"/>
  <c r="U3924" i="16"/>
  <c r="U3928" i="16"/>
  <c r="U3932" i="16"/>
  <c r="U3936" i="16"/>
  <c r="U3940" i="16"/>
  <c r="U3944" i="16"/>
  <c r="U3948" i="16"/>
  <c r="U3952" i="16"/>
  <c r="U3956" i="16"/>
  <c r="U3960" i="16"/>
  <c r="U3964" i="16"/>
  <c r="U3968" i="16"/>
  <c r="U3972" i="16"/>
  <c r="U3976" i="16"/>
  <c r="U3980" i="16"/>
  <c r="U3984" i="16"/>
  <c r="U3988" i="16"/>
  <c r="U3992" i="16"/>
  <c r="U3996" i="16"/>
  <c r="U4000" i="16"/>
  <c r="U4004" i="16"/>
  <c r="U4008" i="16"/>
  <c r="U4012" i="16"/>
  <c r="U4016" i="16"/>
  <c r="U4020" i="16"/>
  <c r="U4024" i="16"/>
  <c r="U4028" i="16"/>
  <c r="U4032" i="16"/>
  <c r="U4036" i="16"/>
  <c r="U4040" i="16"/>
  <c r="U4044" i="16"/>
  <c r="U4048" i="16"/>
  <c r="U4052" i="16"/>
  <c r="U4056" i="16"/>
  <c r="U4060" i="16"/>
  <c r="U4064" i="16"/>
  <c r="U4068" i="16"/>
  <c r="U4072" i="16"/>
  <c r="U4076" i="16"/>
  <c r="U4080" i="16"/>
  <c r="U4084" i="16"/>
  <c r="U4088" i="16"/>
  <c r="U4092" i="16"/>
  <c r="U4096" i="16"/>
  <c r="U4100" i="16"/>
  <c r="U4104" i="16"/>
  <c r="U4108" i="16"/>
  <c r="U4112" i="16"/>
  <c r="U4116" i="16"/>
  <c r="U4120" i="16"/>
  <c r="U4124" i="16"/>
  <c r="U4128" i="16"/>
  <c r="U4132" i="16"/>
  <c r="U4136" i="16"/>
  <c r="U4140" i="16"/>
  <c r="U4144" i="16"/>
  <c r="U4148" i="16"/>
  <c r="U4152" i="16"/>
  <c r="U4156" i="16"/>
  <c r="U4160" i="16"/>
  <c r="U4164" i="16"/>
  <c r="U4168" i="16"/>
  <c r="U4172" i="16"/>
  <c r="U4176" i="16"/>
  <c r="U4180" i="16"/>
  <c r="U4184" i="16"/>
  <c r="U4188" i="16"/>
  <c r="U4192" i="16"/>
  <c r="U4196" i="16"/>
  <c r="U4200" i="16"/>
  <c r="U4204" i="16"/>
  <c r="U4208" i="16"/>
  <c r="U4212" i="16"/>
  <c r="U4216" i="16"/>
  <c r="U4220" i="16"/>
  <c r="U4224" i="16"/>
  <c r="U4228" i="16"/>
  <c r="U4232" i="16"/>
  <c r="U4236" i="16"/>
  <c r="U4240" i="16"/>
  <c r="U4244" i="16"/>
  <c r="U4248" i="16"/>
  <c r="U4252" i="16"/>
  <c r="U4256" i="16"/>
  <c r="U4260" i="16"/>
  <c r="U4264" i="16"/>
  <c r="U4268" i="16"/>
  <c r="U4272" i="16"/>
  <c r="U4276" i="16"/>
  <c r="U4280" i="16"/>
  <c r="U4284" i="16"/>
  <c r="U4288" i="16"/>
  <c r="U4292" i="16"/>
  <c r="U4296" i="16"/>
  <c r="U4300" i="16"/>
  <c r="U4304" i="16"/>
  <c r="U4308" i="16"/>
  <c r="U4312" i="16"/>
  <c r="U4316" i="16"/>
  <c r="U4320" i="16"/>
  <c r="U4324" i="16"/>
  <c r="U4328" i="16"/>
  <c r="U4332" i="16"/>
  <c r="U4336" i="16"/>
  <c r="U4340" i="16"/>
  <c r="U4344" i="16"/>
  <c r="U4348" i="16"/>
  <c r="U4352" i="16"/>
  <c r="U4356" i="16"/>
  <c r="U4360" i="16"/>
  <c r="U4364" i="16"/>
  <c r="U4368" i="16"/>
  <c r="U4372" i="16"/>
  <c r="U4376" i="16"/>
  <c r="U4380" i="16"/>
  <c r="U4384" i="16"/>
  <c r="U4388" i="16"/>
  <c r="U4392" i="16"/>
  <c r="U4396" i="16"/>
  <c r="U4400" i="16"/>
  <c r="U4404" i="16"/>
  <c r="U4408" i="16"/>
  <c r="U4412" i="16"/>
  <c r="U4416" i="16"/>
  <c r="U4420" i="16"/>
  <c r="U4424" i="16"/>
  <c r="U4428" i="16"/>
  <c r="U4432" i="16"/>
  <c r="U4436" i="16"/>
  <c r="U4440" i="16"/>
  <c r="U4444" i="16"/>
  <c r="U4448" i="16"/>
  <c r="U4452" i="16"/>
  <c r="U4456" i="16"/>
  <c r="U4460" i="16"/>
  <c r="U4464" i="16"/>
  <c r="U4468" i="16"/>
  <c r="U4472" i="16"/>
  <c r="U4476" i="16"/>
  <c r="U4480" i="16"/>
  <c r="U4484" i="16"/>
  <c r="U4488" i="16"/>
  <c r="U4492" i="16"/>
  <c r="U4496" i="16"/>
  <c r="U4500" i="16"/>
  <c r="U4504" i="16"/>
  <c r="U4508" i="16"/>
  <c r="U4512" i="16"/>
  <c r="U4516" i="16"/>
  <c r="U4520" i="16"/>
  <c r="U4524" i="16"/>
  <c r="U4528" i="16"/>
  <c r="U4532" i="16"/>
  <c r="U4536" i="16"/>
  <c r="U4540" i="16"/>
  <c r="U4544" i="16"/>
  <c r="U4548" i="16"/>
  <c r="U4552" i="16"/>
  <c r="U4556" i="16"/>
  <c r="U4560" i="16"/>
  <c r="U4564" i="16"/>
  <c r="U4568" i="16"/>
  <c r="U4572" i="16"/>
  <c r="U4576" i="16"/>
  <c r="U4580" i="16"/>
  <c r="U4584" i="16"/>
  <c r="U4588" i="16"/>
  <c r="U4592" i="16"/>
  <c r="U4596" i="16"/>
  <c r="U4600" i="16"/>
  <c r="U4604" i="16"/>
  <c r="U4608" i="16"/>
  <c r="U4612" i="16"/>
  <c r="U4616" i="16"/>
  <c r="U4620" i="16"/>
  <c r="U4624" i="16"/>
  <c r="U4628" i="16"/>
  <c r="U4632" i="16"/>
  <c r="U4636" i="16"/>
  <c r="U4640" i="16"/>
  <c r="U4644" i="16"/>
  <c r="U4648" i="16"/>
  <c r="U4652" i="16"/>
  <c r="U4656" i="16"/>
  <c r="U4660" i="16"/>
  <c r="U4664" i="16"/>
  <c r="U4668" i="16"/>
  <c r="U4672" i="16"/>
  <c r="U4676" i="16"/>
  <c r="U4680" i="16"/>
  <c r="U4684" i="16"/>
  <c r="U4688" i="16"/>
  <c r="U4692" i="16"/>
  <c r="U4696" i="16"/>
  <c r="U4700" i="16"/>
  <c r="U4704" i="16"/>
  <c r="U4708" i="16"/>
  <c r="U4712" i="16"/>
  <c r="U4716" i="16"/>
  <c r="U4720" i="16"/>
  <c r="U4724" i="16"/>
  <c r="U4728" i="16"/>
  <c r="U4732" i="16"/>
  <c r="U4736" i="16"/>
  <c r="U4740" i="16"/>
  <c r="U4744" i="16"/>
  <c r="U4748" i="16"/>
  <c r="U4752" i="16"/>
  <c r="U4756" i="16"/>
  <c r="U4760" i="16"/>
  <c r="U4764" i="16"/>
  <c r="U4768" i="16"/>
  <c r="U4772" i="16"/>
  <c r="U4776" i="16"/>
  <c r="U4780" i="16"/>
  <c r="U4784" i="16"/>
  <c r="U4788" i="16"/>
  <c r="U4792" i="16"/>
  <c r="U4796" i="16"/>
  <c r="U4800" i="16"/>
  <c r="U4804" i="16"/>
  <c r="U4808" i="16"/>
  <c r="U4812" i="16"/>
  <c r="U4816" i="16"/>
  <c r="U4820" i="16"/>
  <c r="U4824" i="16"/>
  <c r="U4828" i="16"/>
  <c r="U4832" i="16"/>
  <c r="U4836" i="16"/>
  <c r="U4840" i="16"/>
  <c r="U4844" i="16"/>
  <c r="U4848" i="16"/>
  <c r="U4852" i="16"/>
  <c r="U4856" i="16"/>
  <c r="U4860" i="16"/>
  <c r="U4864" i="16"/>
  <c r="U4868" i="16"/>
  <c r="U4872" i="16"/>
  <c r="U4876" i="16"/>
  <c r="U4880" i="16"/>
  <c r="U4884" i="16"/>
  <c r="U4888" i="16"/>
  <c r="U4892" i="16"/>
  <c r="U4896" i="16"/>
  <c r="U4900" i="16"/>
  <c r="U4904" i="16"/>
  <c r="U4908" i="16"/>
  <c r="U4912" i="16"/>
  <c r="U4916" i="16"/>
  <c r="U4920" i="16"/>
  <c r="U4924" i="16"/>
  <c r="U4928" i="16"/>
  <c r="U4932" i="16"/>
  <c r="U4936" i="16"/>
  <c r="U4940" i="16"/>
  <c r="U4944" i="16"/>
  <c r="U4948" i="16"/>
  <c r="U4952" i="16"/>
  <c r="U4956" i="16"/>
  <c r="U4960" i="16"/>
  <c r="U4964" i="16"/>
  <c r="U4968" i="16"/>
  <c r="U4972" i="16"/>
  <c r="U4976" i="16"/>
  <c r="U4980" i="16"/>
  <c r="U4984" i="16"/>
  <c r="U4988" i="16"/>
  <c r="U4992" i="16"/>
  <c r="U4996" i="16"/>
  <c r="U5000" i="16"/>
  <c r="U5004" i="16"/>
  <c r="U5008" i="16"/>
  <c r="U5012" i="16"/>
  <c r="U5016" i="16"/>
  <c r="U5020" i="16"/>
  <c r="U5024" i="16"/>
  <c r="U5028" i="16"/>
  <c r="U5032" i="16"/>
  <c r="U5036" i="16"/>
  <c r="U5040" i="16"/>
  <c r="U5044" i="16"/>
  <c r="U5048" i="16"/>
  <c r="U5052" i="16"/>
  <c r="U5056" i="16"/>
  <c r="U5060" i="16"/>
  <c r="U5064" i="16"/>
  <c r="U5068" i="16"/>
  <c r="U5072" i="16"/>
  <c r="U5076" i="16"/>
  <c r="U5080" i="16"/>
  <c r="U5084" i="16"/>
  <c r="U5088" i="16"/>
  <c r="U5092" i="16"/>
  <c r="U5096" i="16"/>
  <c r="U5100" i="16"/>
  <c r="U5104" i="16"/>
  <c r="U5108" i="16"/>
  <c r="U5112" i="16"/>
  <c r="U5116" i="16"/>
  <c r="U5120" i="16"/>
  <c r="U5124" i="16"/>
  <c r="U5128" i="16"/>
  <c r="U5132" i="16"/>
  <c r="U5136" i="16"/>
  <c r="U5140" i="16"/>
  <c r="U5144" i="16"/>
  <c r="U5148" i="16"/>
  <c r="U5152" i="16"/>
  <c r="U5156" i="16"/>
  <c r="U5160" i="16"/>
  <c r="U5164" i="16"/>
  <c r="U5168" i="16"/>
  <c r="U5172" i="16"/>
  <c r="U5176" i="16"/>
  <c r="U5180" i="16"/>
  <c r="U5184" i="16"/>
  <c r="U5188" i="16"/>
  <c r="U5192" i="16"/>
  <c r="U5196" i="16"/>
  <c r="U5200" i="16"/>
  <c r="U5204" i="16"/>
  <c r="U5208" i="16"/>
  <c r="U5212" i="16"/>
  <c r="U5216" i="16"/>
  <c r="U5220" i="16"/>
  <c r="U5224" i="16"/>
  <c r="U5228" i="16"/>
  <c r="U5232" i="16"/>
  <c r="U5236" i="16"/>
  <c r="U5240" i="16"/>
  <c r="U5244" i="16"/>
  <c r="U5248" i="16"/>
  <c r="U5252" i="16"/>
  <c r="U5256" i="16"/>
  <c r="U5260" i="16"/>
  <c r="U5264" i="16"/>
  <c r="U5268" i="16"/>
  <c r="U5272" i="16"/>
  <c r="U5276" i="16"/>
  <c r="U5280" i="16"/>
  <c r="U5284" i="16"/>
  <c r="U5288" i="16"/>
  <c r="U5292" i="16"/>
  <c r="U5296" i="16"/>
  <c r="U5300" i="16"/>
  <c r="U5304" i="16"/>
  <c r="U5308" i="16"/>
  <c r="U5312" i="16"/>
  <c r="U5316" i="16"/>
  <c r="U5320" i="16"/>
  <c r="U5324" i="16"/>
  <c r="U5328" i="16"/>
  <c r="U5332" i="16"/>
  <c r="U5336" i="16"/>
  <c r="U5340" i="16"/>
  <c r="U5344" i="16"/>
  <c r="U5348" i="16"/>
  <c r="U5352" i="16"/>
  <c r="U5356" i="16"/>
  <c r="U5360" i="16"/>
  <c r="U5364" i="16"/>
  <c r="U5368" i="16"/>
  <c r="U5372" i="16"/>
  <c r="U5376" i="16"/>
  <c r="U5380" i="16"/>
  <c r="U5384" i="16"/>
  <c r="U5388" i="16"/>
  <c r="U5392" i="16"/>
  <c r="U5396" i="16"/>
  <c r="U5400" i="16"/>
  <c r="U5404" i="16"/>
  <c r="U5408" i="16"/>
  <c r="U5412" i="16"/>
  <c r="U5416" i="16"/>
  <c r="U5420" i="16"/>
  <c r="U5424" i="16"/>
  <c r="U5428" i="16"/>
  <c r="U5432" i="16"/>
  <c r="U5436" i="16"/>
  <c r="U5440" i="16"/>
  <c r="U5444" i="16"/>
  <c r="U5448" i="16"/>
  <c r="U5452" i="16"/>
  <c r="U5456" i="16"/>
  <c r="U5460" i="16"/>
  <c r="U5464" i="16"/>
  <c r="U5468" i="16"/>
  <c r="U5472" i="16"/>
  <c r="U5476" i="16"/>
  <c r="U5480" i="16"/>
  <c r="U5484" i="16"/>
  <c r="U5488" i="16"/>
  <c r="U5492" i="16"/>
  <c r="U5496" i="16"/>
  <c r="U5500" i="16"/>
  <c r="U5504" i="16"/>
  <c r="U5508" i="16"/>
  <c r="U5512" i="16"/>
  <c r="U5516" i="16"/>
  <c r="U5520" i="16"/>
  <c r="U5524" i="16"/>
  <c r="U5528" i="16"/>
  <c r="U5532" i="16"/>
  <c r="U5536" i="16"/>
  <c r="U5540" i="16"/>
  <c r="U5544" i="16"/>
  <c r="U5548" i="16"/>
  <c r="U5552" i="16"/>
  <c r="U5556" i="16"/>
  <c r="U5560" i="16"/>
  <c r="U5564" i="16"/>
  <c r="U5568" i="16"/>
  <c r="U5572" i="16"/>
  <c r="U5576" i="16"/>
  <c r="U5580" i="16"/>
  <c r="U5584" i="16"/>
  <c r="U5588" i="16"/>
  <c r="U5592" i="16"/>
  <c r="U5596" i="16"/>
  <c r="U5600" i="16"/>
  <c r="U5604" i="16"/>
  <c r="U5608" i="16"/>
  <c r="U5612" i="16"/>
  <c r="U5616" i="16"/>
  <c r="U5620" i="16"/>
  <c r="U5624" i="16"/>
  <c r="U5628" i="16"/>
  <c r="U5632" i="16"/>
  <c r="U5636" i="16"/>
  <c r="U5640" i="16"/>
  <c r="U5644" i="16"/>
  <c r="U5648" i="16"/>
  <c r="U5652" i="16"/>
  <c r="U5656" i="16"/>
  <c r="U5660" i="16"/>
  <c r="U5664" i="16"/>
  <c r="U5668" i="16"/>
  <c r="U5672" i="16"/>
  <c r="U5676" i="16"/>
  <c r="U5680" i="16"/>
  <c r="U5684" i="16"/>
  <c r="U5688" i="16"/>
  <c r="U5692" i="16"/>
  <c r="U5696" i="16"/>
  <c r="U5700" i="16"/>
  <c r="U5704" i="16"/>
  <c r="U5708" i="16"/>
  <c r="U5712" i="16"/>
  <c r="U5716" i="16"/>
  <c r="U5720" i="16"/>
  <c r="U5724" i="16"/>
  <c r="U5728" i="16"/>
  <c r="U5732" i="16"/>
  <c r="U5736" i="16"/>
  <c r="U5740" i="16"/>
  <c r="U5744" i="16"/>
  <c r="U5748" i="16"/>
  <c r="U5752" i="16"/>
  <c r="U5756" i="16"/>
  <c r="U5760" i="16"/>
  <c r="U5764" i="16"/>
  <c r="U5768" i="16"/>
  <c r="U5772" i="16"/>
  <c r="U5776" i="16"/>
  <c r="U5780" i="16"/>
  <c r="U5784" i="16"/>
  <c r="U5788" i="16"/>
  <c r="U5792" i="16"/>
  <c r="U5796" i="16"/>
  <c r="U5800" i="16"/>
  <c r="U5804" i="16"/>
  <c r="U5808" i="16"/>
  <c r="U5812" i="16"/>
  <c r="U5816" i="16"/>
  <c r="U5820" i="16"/>
  <c r="U5824" i="16"/>
  <c r="U5828" i="16"/>
  <c r="U5832" i="16"/>
  <c r="U5836" i="16"/>
  <c r="U5840" i="16"/>
  <c r="U5844" i="16"/>
  <c r="U5848" i="16"/>
  <c r="U5852" i="16"/>
  <c r="U5856" i="16"/>
  <c r="U5860" i="16"/>
  <c r="U5864" i="16"/>
  <c r="U5868" i="16"/>
  <c r="U5872" i="16"/>
  <c r="U5876" i="16"/>
  <c r="U5880" i="16"/>
  <c r="U5884" i="16"/>
  <c r="U5888" i="16"/>
  <c r="U5892" i="16"/>
  <c r="U5896" i="16"/>
  <c r="U5900" i="16"/>
  <c r="U5904" i="16"/>
  <c r="U5908" i="16"/>
  <c r="U5912" i="16"/>
  <c r="U5916" i="16"/>
  <c r="U5920" i="16"/>
  <c r="U5924" i="16"/>
  <c r="U5928" i="16"/>
  <c r="U5932" i="16"/>
  <c r="U5936" i="16"/>
  <c r="U5940" i="16"/>
  <c r="U5944" i="16"/>
  <c r="U5948" i="16"/>
  <c r="U5952" i="16"/>
  <c r="U5956" i="16"/>
  <c r="U5960" i="16"/>
  <c r="U5964" i="16"/>
  <c r="U5968" i="16"/>
  <c r="U5972" i="16"/>
  <c r="U5976" i="16"/>
  <c r="U5980" i="16"/>
  <c r="U5984" i="16"/>
  <c r="U5988" i="16"/>
  <c r="U5992" i="16"/>
  <c r="U5996" i="16"/>
  <c r="U6000" i="16"/>
  <c r="U6004" i="16"/>
  <c r="U6008" i="16"/>
  <c r="U6012" i="16"/>
  <c r="U6016" i="16"/>
  <c r="U6020" i="16"/>
  <c r="U6024" i="16"/>
  <c r="U6028" i="16"/>
  <c r="U6032" i="16"/>
  <c r="U6036" i="16"/>
  <c r="U6040" i="16"/>
  <c r="U6044" i="16"/>
  <c r="U6048" i="16"/>
  <c r="U6052" i="16"/>
  <c r="U6056" i="16"/>
  <c r="U6060" i="16"/>
  <c r="U6064" i="16"/>
  <c r="U6068" i="16"/>
  <c r="U6072" i="16"/>
  <c r="U6076" i="16"/>
  <c r="U6080" i="16"/>
  <c r="U6084" i="16"/>
  <c r="U6088" i="16"/>
  <c r="U6092" i="16"/>
  <c r="U6096" i="16"/>
  <c r="U6100" i="16"/>
  <c r="U6104" i="16"/>
  <c r="U6108" i="16"/>
  <c r="U6112" i="16"/>
  <c r="U6116" i="16"/>
  <c r="U6120" i="16"/>
  <c r="U6124" i="16"/>
  <c r="U6128" i="16"/>
  <c r="U6132" i="16"/>
  <c r="U6136" i="16"/>
  <c r="U6140" i="16"/>
  <c r="U6144" i="16"/>
  <c r="U6148" i="16"/>
  <c r="U6152" i="16"/>
  <c r="U6156" i="16"/>
  <c r="U6160" i="16"/>
  <c r="U6164" i="16"/>
  <c r="U6168" i="16"/>
  <c r="U6172" i="16"/>
  <c r="U6176" i="16"/>
  <c r="U6180" i="16"/>
  <c r="U6184" i="16"/>
  <c r="U6188" i="16"/>
  <c r="U6192" i="16"/>
  <c r="U6196" i="16"/>
  <c r="U6200" i="16"/>
  <c r="U6204" i="16"/>
  <c r="U6208" i="16"/>
  <c r="U6212" i="16"/>
  <c r="U6216" i="16"/>
  <c r="U6220" i="16"/>
  <c r="U6224" i="16"/>
  <c r="U6228" i="16"/>
  <c r="U6232" i="16"/>
  <c r="U6236" i="16"/>
  <c r="U6240" i="16"/>
  <c r="U6244" i="16"/>
  <c r="U6248" i="16"/>
  <c r="U6252" i="16"/>
  <c r="U6256" i="16"/>
  <c r="U6260" i="16"/>
  <c r="U6264" i="16"/>
  <c r="U6268" i="16"/>
  <c r="U6272" i="16"/>
  <c r="U6276" i="16"/>
  <c r="U6280" i="16"/>
  <c r="U6284" i="16"/>
  <c r="U6288" i="16"/>
  <c r="U6292" i="16"/>
  <c r="U6296" i="16"/>
  <c r="U6300" i="16"/>
  <c r="U6304" i="16"/>
  <c r="U6308" i="16"/>
  <c r="U6312" i="16"/>
  <c r="U6316" i="16"/>
  <c r="U6320" i="16"/>
  <c r="U6324" i="16"/>
  <c r="U6328" i="16"/>
  <c r="U6332" i="16"/>
  <c r="U6336" i="16"/>
  <c r="U6340" i="16"/>
  <c r="U6344" i="16"/>
  <c r="U6348" i="16"/>
  <c r="U6352" i="16"/>
  <c r="U6356" i="16"/>
  <c r="U6360" i="16"/>
  <c r="U6364" i="16"/>
  <c r="U6368" i="16"/>
  <c r="U6372" i="16"/>
  <c r="U6376" i="16"/>
  <c r="U6380" i="16"/>
  <c r="U6384" i="16"/>
  <c r="U6388" i="16"/>
  <c r="U6392" i="16"/>
  <c r="U6396" i="16"/>
  <c r="U6400" i="16"/>
  <c r="U6404" i="16"/>
  <c r="U6408" i="16"/>
  <c r="U6412" i="16"/>
  <c r="U6416" i="16"/>
  <c r="U6420" i="16"/>
  <c r="U6424" i="16"/>
  <c r="U6428" i="16"/>
  <c r="U6432" i="16"/>
  <c r="U6436" i="16"/>
  <c r="U6440" i="16"/>
  <c r="U6444" i="16"/>
  <c r="U6448" i="16"/>
  <c r="U6452" i="16"/>
  <c r="U6456" i="16"/>
  <c r="U6460" i="16"/>
  <c r="U6464" i="16"/>
  <c r="U6468" i="16"/>
  <c r="U6472" i="16"/>
  <c r="U6476" i="16"/>
  <c r="U6480" i="16"/>
  <c r="U6484" i="16"/>
  <c r="U6488" i="16"/>
  <c r="U6492" i="16"/>
  <c r="U6496" i="16"/>
  <c r="U6500" i="16"/>
  <c r="U6504" i="16"/>
  <c r="U6508" i="16"/>
  <c r="U6512" i="16"/>
  <c r="U6516" i="16"/>
  <c r="U6520" i="16"/>
  <c r="U6524" i="16"/>
  <c r="U6528" i="16"/>
  <c r="U6532" i="16"/>
  <c r="U6536" i="16"/>
  <c r="U6540" i="16"/>
  <c r="U6544" i="16"/>
  <c r="U6548" i="16"/>
  <c r="U6552" i="16"/>
  <c r="U6556" i="16"/>
  <c r="U6560" i="16"/>
  <c r="U6564" i="16"/>
  <c r="U6568" i="16"/>
  <c r="U6572" i="16"/>
  <c r="U6576" i="16"/>
  <c r="U6580" i="16"/>
  <c r="U6584" i="16"/>
  <c r="U6588" i="16"/>
  <c r="U6592" i="16"/>
  <c r="U6596" i="16"/>
  <c r="U6600" i="16"/>
  <c r="U6604" i="16"/>
  <c r="U6608" i="16"/>
  <c r="U6612" i="16"/>
  <c r="U6616" i="16"/>
  <c r="U6620" i="16"/>
  <c r="U6624" i="16"/>
  <c r="U6628" i="16"/>
  <c r="U6632" i="16"/>
  <c r="U6636" i="16"/>
  <c r="U6640" i="16"/>
  <c r="U6644" i="16"/>
  <c r="U6648" i="16"/>
  <c r="U6652" i="16"/>
  <c r="U6656" i="16"/>
  <c r="U6660" i="16"/>
  <c r="U6664" i="16"/>
  <c r="U6668" i="16"/>
  <c r="U6672" i="16"/>
  <c r="U6676" i="16"/>
  <c r="U6680" i="16"/>
  <c r="U6684" i="16"/>
  <c r="U6688" i="16"/>
  <c r="U6692" i="16"/>
  <c r="U6696" i="16"/>
  <c r="U6700" i="16"/>
  <c r="U6704" i="16"/>
  <c r="U6708" i="16"/>
  <c r="U6712" i="16"/>
  <c r="U6716" i="16"/>
  <c r="U6720" i="16"/>
  <c r="U6724" i="16"/>
  <c r="U6728" i="16"/>
  <c r="U6732" i="16"/>
  <c r="U6736" i="16"/>
  <c r="U6740" i="16"/>
  <c r="U6744" i="16"/>
  <c r="U6748" i="16"/>
  <c r="U6752" i="16"/>
  <c r="U6756" i="16"/>
  <c r="U6760" i="16"/>
  <c r="U6764" i="16"/>
  <c r="U6768" i="16"/>
  <c r="U6772" i="16"/>
  <c r="U6776" i="16"/>
  <c r="U6780" i="16"/>
  <c r="U6784" i="16"/>
  <c r="U6788" i="16"/>
  <c r="U6792" i="16"/>
  <c r="U6796" i="16"/>
  <c r="U6800" i="16"/>
  <c r="U6804" i="16"/>
  <c r="U6808" i="16"/>
  <c r="U6812" i="16"/>
  <c r="U6816" i="16"/>
  <c r="U6820" i="16"/>
  <c r="U6824" i="16"/>
  <c r="U6828" i="16"/>
  <c r="U6832" i="16"/>
  <c r="U6836" i="16"/>
  <c r="U6840" i="16"/>
  <c r="U6844" i="16"/>
  <c r="U6848" i="16"/>
  <c r="U6852" i="16"/>
  <c r="U6856" i="16"/>
  <c r="U6860" i="16"/>
  <c r="U6864" i="16"/>
  <c r="U6868" i="16"/>
  <c r="U6872" i="16"/>
  <c r="U6876" i="16"/>
  <c r="U6880" i="16"/>
  <c r="U6884" i="16"/>
  <c r="U6888" i="16"/>
  <c r="U6892" i="16"/>
  <c r="U6896" i="16"/>
  <c r="U6900" i="16"/>
  <c r="U6904" i="16"/>
  <c r="U6908" i="16"/>
  <c r="U6912" i="16"/>
  <c r="U6916" i="16"/>
  <c r="U6920" i="16"/>
  <c r="U6924" i="16"/>
  <c r="U6928" i="16"/>
  <c r="U6932" i="16"/>
  <c r="U6936" i="16"/>
  <c r="U6940" i="16"/>
  <c r="U6944" i="16"/>
  <c r="U6948" i="16"/>
  <c r="U6952" i="16"/>
  <c r="U6956" i="16"/>
  <c r="U6960" i="16"/>
  <c r="U6964" i="16"/>
  <c r="U6968" i="16"/>
  <c r="U6972" i="16"/>
  <c r="U6976" i="16"/>
  <c r="U6980" i="16"/>
  <c r="U6984" i="16"/>
  <c r="U6988" i="16"/>
  <c r="U6992" i="16"/>
  <c r="U6996" i="16"/>
  <c r="U7000" i="16"/>
  <c r="U7004" i="16"/>
  <c r="U7008" i="16"/>
  <c r="U7012" i="16"/>
  <c r="U7016" i="16"/>
  <c r="U7020" i="16"/>
  <c r="U7024" i="16"/>
  <c r="U7028" i="16"/>
  <c r="U7032" i="16"/>
  <c r="U7036" i="16"/>
  <c r="U7040" i="16"/>
  <c r="U7044" i="16"/>
  <c r="U7048" i="16"/>
  <c r="U7052" i="16"/>
  <c r="U7056" i="16"/>
  <c r="U7060" i="16"/>
  <c r="U7064" i="16"/>
  <c r="U7068" i="16"/>
  <c r="U7072" i="16"/>
  <c r="U7076" i="16"/>
  <c r="U7080" i="16"/>
  <c r="U7084" i="16"/>
  <c r="U7088" i="16"/>
  <c r="U7092" i="16"/>
  <c r="U7096" i="16"/>
  <c r="U7100" i="16"/>
  <c r="U7104" i="16"/>
  <c r="U7108" i="16"/>
  <c r="U7112" i="16"/>
  <c r="U7116" i="16"/>
  <c r="U7120" i="16"/>
  <c r="U7124" i="16"/>
  <c r="U7128" i="16"/>
  <c r="U7132" i="16"/>
  <c r="U7136" i="16"/>
  <c r="U7140" i="16"/>
  <c r="U7144" i="16"/>
  <c r="U7148" i="16"/>
  <c r="U7152" i="16"/>
  <c r="U7156" i="16"/>
  <c r="U7160" i="16"/>
  <c r="U7164" i="16"/>
  <c r="U7168" i="16"/>
  <c r="U7172" i="16"/>
  <c r="U7176" i="16"/>
  <c r="U7180" i="16"/>
  <c r="U7184" i="16"/>
  <c r="U7188" i="16"/>
  <c r="U7192" i="16"/>
  <c r="U7196" i="16"/>
  <c r="U7200" i="16"/>
  <c r="U7204" i="16"/>
  <c r="U7208" i="16"/>
  <c r="U7212" i="16"/>
  <c r="U7216" i="16"/>
  <c r="U7220" i="16"/>
  <c r="U7224" i="16"/>
  <c r="U7228" i="16"/>
  <c r="U7232" i="16"/>
  <c r="U7236" i="16"/>
  <c r="U7240" i="16"/>
  <c r="U7244" i="16"/>
  <c r="U7248" i="16"/>
  <c r="U7252" i="16"/>
  <c r="U7256" i="16"/>
  <c r="U7260" i="16"/>
  <c r="U7264" i="16"/>
  <c r="U7268" i="16"/>
  <c r="U7272" i="16"/>
  <c r="U7276" i="16"/>
  <c r="U7280" i="16"/>
  <c r="U7284" i="16"/>
  <c r="U7288" i="16"/>
  <c r="U7292" i="16"/>
  <c r="U7296" i="16"/>
  <c r="U7300" i="16"/>
  <c r="U7304" i="16"/>
  <c r="U7308" i="16"/>
  <c r="U7312" i="16"/>
  <c r="U7316" i="16"/>
  <c r="U7320" i="16"/>
  <c r="U7324" i="16"/>
  <c r="U7328" i="16"/>
  <c r="U7332" i="16"/>
  <c r="U7336" i="16"/>
  <c r="U7340" i="16"/>
  <c r="U7344" i="16"/>
  <c r="U7348" i="16"/>
  <c r="U7352" i="16"/>
  <c r="U7356" i="16"/>
  <c r="U7360" i="16"/>
  <c r="U7364" i="16"/>
  <c r="U7368" i="16"/>
  <c r="U7372" i="16"/>
  <c r="U7376" i="16"/>
  <c r="U7380" i="16"/>
  <c r="U7384" i="16"/>
  <c r="U7388" i="16"/>
  <c r="U7392" i="16"/>
  <c r="U7396" i="16"/>
  <c r="U7400" i="16"/>
  <c r="U7404" i="16"/>
  <c r="U7408" i="16"/>
  <c r="U7412" i="16"/>
  <c r="U7416" i="16"/>
  <c r="U7420" i="16"/>
  <c r="U7424" i="16"/>
  <c r="U7428" i="16"/>
  <c r="U3" i="16"/>
  <c r="V18" i="16"/>
  <c r="X18" i="16" s="1"/>
  <c r="Y18" i="16" s="1"/>
  <c r="V34" i="16"/>
  <c r="X34" i="16" s="1"/>
  <c r="Y34" i="16" s="1"/>
  <c r="V50" i="16"/>
  <c r="X50" i="16" s="1"/>
  <c r="Y50" i="16" s="1"/>
  <c r="V66" i="16"/>
  <c r="V82" i="16"/>
  <c r="X82" i="16" s="1"/>
  <c r="Y82" i="16" s="1"/>
  <c r="V98" i="16"/>
  <c r="X98" i="16" s="1"/>
  <c r="Y98" i="16" s="1"/>
  <c r="V114" i="16"/>
  <c r="V130" i="16"/>
  <c r="X130" i="16" s="1"/>
  <c r="Y130" i="16" s="1"/>
  <c r="V146" i="16"/>
  <c r="X146" i="16" s="1"/>
  <c r="Y146" i="16" s="1"/>
  <c r="V162" i="16"/>
  <c r="X162" i="16" s="1"/>
  <c r="Y162" i="16" s="1"/>
  <c r="V178" i="16"/>
  <c r="X178" i="16" s="1"/>
  <c r="Y178" i="16" s="1"/>
  <c r="V194" i="16"/>
  <c r="X194" i="16" s="1"/>
  <c r="Y194" i="16" s="1"/>
  <c r="V210" i="16"/>
  <c r="V226" i="16"/>
  <c r="X226" i="16" s="1"/>
  <c r="Y226" i="16" s="1"/>
  <c r="V242" i="16"/>
  <c r="X242" i="16" s="1"/>
  <c r="Y242" i="16" s="1"/>
  <c r="V258" i="16"/>
  <c r="X258" i="16" s="1"/>
  <c r="Y258" i="16" s="1"/>
  <c r="V274" i="16"/>
  <c r="X274" i="16" s="1"/>
  <c r="Y274" i="16" s="1"/>
  <c r="V290" i="16"/>
  <c r="X290" i="16" s="1"/>
  <c r="Y290" i="16" s="1"/>
  <c r="V306" i="16"/>
  <c r="X306" i="16" s="1"/>
  <c r="Y306" i="16" s="1"/>
  <c r="V322" i="16"/>
  <c r="V338" i="16"/>
  <c r="X338" i="16" s="1"/>
  <c r="Y338" i="16" s="1"/>
  <c r="V354" i="16"/>
  <c r="V370" i="16"/>
  <c r="X370" i="16" s="1"/>
  <c r="Y370" i="16" s="1"/>
  <c r="V386" i="16"/>
  <c r="X386" i="16" s="1"/>
  <c r="Y386" i="16" s="1"/>
  <c r="V402" i="16"/>
  <c r="X402" i="16" s="1"/>
  <c r="Y402" i="16" s="1"/>
  <c r="V418" i="16"/>
  <c r="V434" i="16"/>
  <c r="V450" i="16"/>
  <c r="V466" i="16"/>
  <c r="X466" i="16" s="1"/>
  <c r="Y466" i="16" s="1"/>
  <c r="V482" i="16"/>
  <c r="X482" i="16" s="1"/>
  <c r="Y482" i="16" s="1"/>
  <c r="V498" i="16"/>
  <c r="X498" i="16" s="1"/>
  <c r="Y498" i="16" s="1"/>
  <c r="V514" i="16"/>
  <c r="V530" i="16"/>
  <c r="X530" i="16" s="1"/>
  <c r="Y530" i="16" s="1"/>
  <c r="V546" i="16"/>
  <c r="V562" i="16"/>
  <c r="X562" i="16" s="1"/>
  <c r="Y562" i="16" s="1"/>
  <c r="V578" i="16"/>
  <c r="X578" i="16" s="1"/>
  <c r="Y578" i="16" s="1"/>
  <c r="V594" i="16"/>
  <c r="X594" i="16" s="1"/>
  <c r="Y594" i="16" s="1"/>
  <c r="V610" i="16"/>
  <c r="X610" i="16" s="1"/>
  <c r="Y610" i="16" s="1"/>
  <c r="V626" i="16"/>
  <c r="X626" i="16" s="1"/>
  <c r="Y626" i="16" s="1"/>
  <c r="V642" i="16"/>
  <c r="X642" i="16" s="1"/>
  <c r="Y642" i="16" s="1"/>
  <c r="V658" i="16"/>
  <c r="V674" i="16"/>
  <c r="X674" i="16" s="1"/>
  <c r="Y674" i="16" s="1"/>
  <c r="V690" i="16"/>
  <c r="X690" i="16" s="1"/>
  <c r="Y690" i="16" s="1"/>
  <c r="V706" i="16"/>
  <c r="V722" i="16"/>
  <c r="V738" i="16"/>
  <c r="V754" i="16"/>
  <c r="V770" i="16"/>
  <c r="V786" i="16"/>
  <c r="V802" i="16"/>
  <c r="V818" i="16"/>
  <c r="V834" i="16"/>
  <c r="X834" i="16" s="1"/>
  <c r="Y834" i="16" s="1"/>
  <c r="V850" i="16"/>
  <c r="X850" i="16" s="1"/>
  <c r="Y850" i="16" s="1"/>
  <c r="V866" i="16"/>
  <c r="X866" i="16" s="1"/>
  <c r="Y866" i="16" s="1"/>
  <c r="V882" i="16"/>
  <c r="V898" i="16"/>
  <c r="V914" i="16"/>
  <c r="X914" i="16" s="1"/>
  <c r="Y914" i="16" s="1"/>
  <c r="V930" i="16"/>
  <c r="X930" i="16" s="1"/>
  <c r="Y930" i="16" s="1"/>
  <c r="V946" i="16"/>
  <c r="X946" i="16" s="1"/>
  <c r="Y946" i="16" s="1"/>
  <c r="V962" i="16"/>
  <c r="X962" i="16" s="1"/>
  <c r="Y962" i="16" s="1"/>
  <c r="V978" i="16"/>
  <c r="X978" i="16" s="1"/>
  <c r="Y978" i="16" s="1"/>
  <c r="V994" i="16"/>
  <c r="X994" i="16" s="1"/>
  <c r="Y994" i="16" s="1"/>
  <c r="V1010" i="16"/>
  <c r="X1010" i="16" s="1"/>
  <c r="Y1010" i="16" s="1"/>
  <c r="V1026" i="16"/>
  <c r="X1026" i="16" s="1"/>
  <c r="Y1026" i="16" s="1"/>
  <c r="V1042" i="16"/>
  <c r="X1042" i="16" s="1"/>
  <c r="Y1042" i="16" s="1"/>
  <c r="V1058" i="16"/>
  <c r="X1058" i="16" s="1"/>
  <c r="Y1058" i="16" s="1"/>
  <c r="V1074" i="16"/>
  <c r="X1074" i="16" s="1"/>
  <c r="Y1074" i="16" s="1"/>
  <c r="V1090" i="16"/>
  <c r="X1090" i="16" s="1"/>
  <c r="Y1090" i="16" s="1"/>
  <c r="V1106" i="16"/>
  <c r="X1106" i="16" s="1"/>
  <c r="Y1106" i="16" s="1"/>
  <c r="V1122" i="16"/>
  <c r="X1122" i="16" s="1"/>
  <c r="Y1122" i="16" s="1"/>
  <c r="V1138" i="16"/>
  <c r="X1138" i="16" s="1"/>
  <c r="Y1138" i="16" s="1"/>
  <c r="V1154" i="16"/>
  <c r="X1154" i="16" s="1"/>
  <c r="Y1154" i="16" s="1"/>
  <c r="V1170" i="16"/>
  <c r="X1170" i="16" s="1"/>
  <c r="Y1170" i="16" s="1"/>
  <c r="V1186" i="16"/>
  <c r="X1186" i="16" s="1"/>
  <c r="Y1186" i="16" s="1"/>
  <c r="V1202" i="16"/>
  <c r="X1202" i="16" s="1"/>
  <c r="Y1202" i="16" s="1"/>
  <c r="V1218" i="16"/>
  <c r="X1218" i="16" s="1"/>
  <c r="Y1218" i="16" s="1"/>
  <c r="V1234" i="16"/>
  <c r="X1234" i="16" s="1"/>
  <c r="Y1234" i="16" s="1"/>
  <c r="V1250" i="16"/>
  <c r="X1250" i="16" s="1"/>
  <c r="Y1250" i="16" s="1"/>
  <c r="V1266" i="16"/>
  <c r="X1266" i="16" s="1"/>
  <c r="Y1266" i="16" s="1"/>
  <c r="V1282" i="16"/>
  <c r="X1282" i="16" s="1"/>
  <c r="Y1282" i="16" s="1"/>
  <c r="V1298" i="16"/>
  <c r="X1298" i="16" s="1"/>
  <c r="Y1298" i="16" s="1"/>
  <c r="V1314" i="16"/>
  <c r="X1314" i="16" s="1"/>
  <c r="Y1314" i="16" s="1"/>
  <c r="V1330" i="16"/>
  <c r="X1330" i="16" s="1"/>
  <c r="Y1330" i="16" s="1"/>
  <c r="V1346" i="16"/>
  <c r="X1346" i="16" s="1"/>
  <c r="Y1346" i="16" s="1"/>
  <c r="V1362" i="16"/>
  <c r="X1362" i="16" s="1"/>
  <c r="Y1362" i="16" s="1"/>
  <c r="V1378" i="16"/>
  <c r="X1378" i="16" s="1"/>
  <c r="Y1378" i="16" s="1"/>
  <c r="V1394" i="16"/>
  <c r="X1394" i="16" s="1"/>
  <c r="Y1394" i="16" s="1"/>
  <c r="V1410" i="16"/>
  <c r="X1410" i="16" s="1"/>
  <c r="Y1410" i="16" s="1"/>
  <c r="V1426" i="16"/>
  <c r="X1426" i="16" s="1"/>
  <c r="Y1426" i="16" s="1"/>
  <c r="V1442" i="16"/>
  <c r="X1442" i="16" s="1"/>
  <c r="Y1442" i="16" s="1"/>
  <c r="V1458" i="16"/>
  <c r="X1458" i="16" s="1"/>
  <c r="Y1458" i="16" s="1"/>
  <c r="V1474" i="16"/>
  <c r="X1474" i="16" s="1"/>
  <c r="Y1474" i="16" s="1"/>
  <c r="V1490" i="16"/>
  <c r="X1490" i="16" s="1"/>
  <c r="Y1490" i="16" s="1"/>
  <c r="V1506" i="16"/>
  <c r="X1506" i="16" s="1"/>
  <c r="Y1506" i="16" s="1"/>
  <c r="V1522" i="16"/>
  <c r="X1522" i="16" s="1"/>
  <c r="Y1522" i="16" s="1"/>
  <c r="V1538" i="16"/>
  <c r="V1554" i="16"/>
  <c r="V1570" i="16"/>
  <c r="V1586" i="16"/>
  <c r="V1602" i="16"/>
  <c r="V1618" i="16"/>
  <c r="V1634" i="16"/>
  <c r="V1650" i="16"/>
  <c r="X1650" i="16" s="1"/>
  <c r="Y1650" i="16" s="1"/>
  <c r="V1666" i="16"/>
  <c r="V1682" i="16"/>
  <c r="V1698" i="16"/>
  <c r="V1714" i="16"/>
  <c r="V1730" i="16"/>
  <c r="V1746" i="16"/>
  <c r="V1762" i="16"/>
  <c r="X1762" i="16" s="1"/>
  <c r="Y1762" i="16" s="1"/>
  <c r="V1778" i="16"/>
  <c r="V1794" i="16"/>
  <c r="X1794" i="16" s="1"/>
  <c r="Y1794" i="16" s="1"/>
  <c r="V1810" i="16"/>
  <c r="X1810" i="16" s="1"/>
  <c r="Y1810" i="16" s="1"/>
  <c r="V1826" i="16"/>
  <c r="X1826" i="16" s="1"/>
  <c r="Y1826" i="16" s="1"/>
  <c r="V1842" i="16"/>
  <c r="V1858" i="16"/>
  <c r="V1874" i="16"/>
  <c r="V1890" i="16"/>
  <c r="V1906" i="16"/>
  <c r="V1922" i="16"/>
  <c r="V1938" i="16"/>
  <c r="V1954" i="16"/>
  <c r="X1954" i="16" s="1"/>
  <c r="Y1954" i="16" s="1"/>
  <c r="V1970" i="16"/>
  <c r="X1970" i="16" s="1"/>
  <c r="Y1970" i="16" s="1"/>
  <c r="V1986" i="16"/>
  <c r="X1986" i="16" s="1"/>
  <c r="Y1986" i="16" s="1"/>
  <c r="V2002" i="16"/>
  <c r="V2018" i="16"/>
  <c r="V2034" i="16"/>
  <c r="V2050" i="16"/>
  <c r="V2066" i="16"/>
  <c r="X2066" i="16" s="1"/>
  <c r="Y2066" i="16" s="1"/>
  <c r="V2082" i="16"/>
  <c r="V2098" i="16"/>
  <c r="V2114" i="16"/>
  <c r="V2130" i="16"/>
  <c r="V2146" i="16"/>
  <c r="X2146" i="16" s="1"/>
  <c r="Y2146" i="16" s="1"/>
  <c r="V2162" i="16"/>
  <c r="X2162" i="16" s="1"/>
  <c r="Y2162" i="16" s="1"/>
  <c r="V2178" i="16"/>
  <c r="V2194" i="16"/>
  <c r="V2210" i="16"/>
  <c r="V2226" i="16"/>
  <c r="V2242" i="16"/>
  <c r="V2258" i="16"/>
  <c r="X2258" i="16" s="1"/>
  <c r="Y2258" i="16" s="1"/>
  <c r="V2274" i="16"/>
  <c r="V2290" i="16"/>
  <c r="X2290" i="16" s="1"/>
  <c r="Y2290" i="16" s="1"/>
  <c r="V2306" i="16"/>
  <c r="V2322" i="16"/>
  <c r="V2338" i="16"/>
  <c r="V2354" i="16"/>
  <c r="V2370" i="16"/>
  <c r="V2386" i="16"/>
  <c r="X2386" i="16" s="1"/>
  <c r="Y2386" i="16" s="1"/>
  <c r="V2402" i="16"/>
  <c r="X2402" i="16" s="1"/>
  <c r="Y2402" i="16" s="1"/>
  <c r="V2418" i="16"/>
  <c r="V2434" i="16"/>
  <c r="V2450" i="16"/>
  <c r="X2450" i="16" s="1"/>
  <c r="Y2450" i="16" s="1"/>
  <c r="V2466" i="16"/>
  <c r="V2482" i="16"/>
  <c r="V2498" i="16"/>
  <c r="X2498" i="16" s="1"/>
  <c r="Y2498" i="16" s="1"/>
  <c r="V2514" i="16"/>
  <c r="X2514" i="16" s="1"/>
  <c r="Y2514" i="16" s="1"/>
  <c r="V2530" i="16"/>
  <c r="X2530" i="16" s="1"/>
  <c r="Y2530" i="16" s="1"/>
  <c r="V2546" i="16"/>
  <c r="V2562" i="16"/>
  <c r="X2562" i="16" s="1"/>
  <c r="Y2562" i="16" s="1"/>
  <c r="V2578" i="16"/>
  <c r="X2578" i="16" s="1"/>
  <c r="Y2578" i="16" s="1"/>
  <c r="V2594" i="16"/>
  <c r="V2610" i="16"/>
  <c r="V2626" i="16"/>
  <c r="X2626" i="16" s="1"/>
  <c r="Y2626" i="16" s="1"/>
  <c r="V2642" i="16"/>
  <c r="X2642" i="16" s="1"/>
  <c r="Y2642" i="16" s="1"/>
  <c r="V2658" i="16"/>
  <c r="X2658" i="16" s="1"/>
  <c r="Y2658" i="16" s="1"/>
  <c r="V2674" i="16"/>
  <c r="X2674" i="16" s="1"/>
  <c r="Y2674" i="16" s="1"/>
  <c r="V2690" i="16"/>
  <c r="X2690" i="16" s="1"/>
  <c r="Y2690" i="16" s="1"/>
  <c r="V2706" i="16"/>
  <c r="X2706" i="16" s="1"/>
  <c r="Y2706" i="16" s="1"/>
  <c r="V2722" i="16"/>
  <c r="V2738" i="16"/>
  <c r="V2754" i="16"/>
  <c r="X2754" i="16" s="1"/>
  <c r="Y2754" i="16" s="1"/>
  <c r="V2770" i="16"/>
  <c r="X2770" i="16" s="1"/>
  <c r="Y2770" i="16" s="1"/>
  <c r="V2786" i="16"/>
  <c r="X2786" i="16" s="1"/>
  <c r="Y2786" i="16" s="1"/>
  <c r="V2802" i="16"/>
  <c r="X2802" i="16" s="1"/>
  <c r="Y2802" i="16" s="1"/>
  <c r="V2818" i="16"/>
  <c r="V2834" i="16"/>
  <c r="X2834" i="16" s="1"/>
  <c r="Y2834" i="16" s="1"/>
  <c r="V2850" i="16"/>
  <c r="V2866" i="16"/>
  <c r="V2882" i="16"/>
  <c r="V2898" i="16"/>
  <c r="V2914" i="16"/>
  <c r="V2930" i="16"/>
  <c r="V2946" i="16"/>
  <c r="V2962" i="16"/>
  <c r="V2978" i="16"/>
  <c r="V2994" i="16"/>
  <c r="V3010" i="16"/>
  <c r="V3026" i="16"/>
  <c r="V3042" i="16"/>
  <c r="V3058" i="16"/>
  <c r="X3058" i="16" s="1"/>
  <c r="Y3058" i="16" s="1"/>
  <c r="V3074" i="16"/>
  <c r="V3090" i="16"/>
  <c r="V3106" i="16"/>
  <c r="V3122" i="16"/>
  <c r="V3138" i="16"/>
  <c r="V3154" i="16"/>
  <c r="V3170" i="16"/>
  <c r="V3186" i="16"/>
  <c r="V3202" i="16"/>
  <c r="V3218" i="16"/>
  <c r="X3218" i="16" s="1"/>
  <c r="Y3218" i="16" s="1"/>
  <c r="V3234" i="16"/>
  <c r="V3250" i="16"/>
  <c r="V3266" i="16"/>
  <c r="V3282" i="16"/>
  <c r="X3282" i="16" s="1"/>
  <c r="Y3282" i="16" s="1"/>
  <c r="V3298" i="16"/>
  <c r="X3298" i="16" s="1"/>
  <c r="Y3298" i="16" s="1"/>
  <c r="V3314" i="16"/>
  <c r="V3330" i="16"/>
  <c r="V3346" i="16"/>
  <c r="V3362" i="16"/>
  <c r="V3378" i="16"/>
  <c r="X3378" i="16" s="1"/>
  <c r="Y3378" i="16" s="1"/>
  <c r="V3394" i="16"/>
  <c r="V3410" i="16"/>
  <c r="V3426" i="16"/>
  <c r="V3442" i="16"/>
  <c r="X3442" i="16" s="1"/>
  <c r="Y3442" i="16" s="1"/>
  <c r="V3458" i="16"/>
  <c r="V3474" i="16"/>
  <c r="V3490" i="16"/>
  <c r="V3506" i="16"/>
  <c r="V3522" i="16"/>
  <c r="V3538" i="16"/>
  <c r="V3554" i="16"/>
  <c r="V3570" i="16"/>
  <c r="V3586" i="16"/>
  <c r="V3602" i="16"/>
  <c r="V3618" i="16"/>
  <c r="V3634" i="16"/>
  <c r="V3650" i="16"/>
  <c r="V3666" i="16"/>
  <c r="V3682" i="16"/>
  <c r="V3698" i="16"/>
  <c r="V3714" i="16"/>
  <c r="V3730" i="16"/>
  <c r="X3730" i="16" s="1"/>
  <c r="Y3730" i="16" s="1"/>
  <c r="V3746" i="16"/>
  <c r="V3762" i="16"/>
  <c r="X3762" i="16" s="1"/>
  <c r="Y3762" i="16" s="1"/>
  <c r="V3778" i="16"/>
  <c r="V3794" i="16"/>
  <c r="V3810" i="16"/>
  <c r="V3826" i="16"/>
  <c r="X3826" i="16" s="1"/>
  <c r="Y3826" i="16" s="1"/>
  <c r="V3842" i="16"/>
  <c r="X3842" i="16" s="1"/>
  <c r="Y3842" i="16" s="1"/>
  <c r="V3858" i="16"/>
  <c r="V3874" i="16"/>
  <c r="X3874" i="16" s="1"/>
  <c r="Y3874" i="16" s="1"/>
  <c r="V3890" i="16"/>
  <c r="V3906" i="16"/>
  <c r="X3906" i="16" s="1"/>
  <c r="Y3906" i="16" s="1"/>
  <c r="V3922" i="16"/>
  <c r="V3938" i="16"/>
  <c r="V3954" i="16"/>
  <c r="V3970" i="16"/>
  <c r="X3970" i="16" s="1"/>
  <c r="Y3970" i="16" s="1"/>
  <c r="V3986" i="16"/>
  <c r="V4002" i="16"/>
  <c r="X4002" i="16" s="1"/>
  <c r="Y4002" i="16" s="1"/>
  <c r="V4018" i="16"/>
  <c r="X4018" i="16" s="1"/>
  <c r="Y4018" i="16" s="1"/>
  <c r="V4034" i="16"/>
  <c r="X4034" i="16" s="1"/>
  <c r="Y4034" i="16" s="1"/>
  <c r="V4050" i="16"/>
  <c r="V4066" i="16"/>
  <c r="V4082" i="16"/>
  <c r="V4098" i="16"/>
  <c r="V4114" i="16"/>
  <c r="V4130" i="16"/>
  <c r="V4146" i="16"/>
  <c r="X4146" i="16" s="1"/>
  <c r="Y4146" i="16" s="1"/>
  <c r="V4162" i="16"/>
  <c r="X4162" i="16" s="1"/>
  <c r="Y4162" i="16" s="1"/>
  <c r="V4178" i="16"/>
  <c r="X4178" i="16" s="1"/>
  <c r="Y4178" i="16" s="1"/>
  <c r="V4194" i="16"/>
  <c r="X4194" i="16" s="1"/>
  <c r="Y4194" i="16" s="1"/>
  <c r="V4210" i="16"/>
  <c r="V4226" i="16"/>
  <c r="V4242" i="16"/>
  <c r="V4258" i="16"/>
  <c r="X4258" i="16" s="1"/>
  <c r="Y4258" i="16" s="1"/>
  <c r="V4274" i="16"/>
  <c r="X4274" i="16" s="1"/>
  <c r="Y4274" i="16" s="1"/>
  <c r="V4290" i="16"/>
  <c r="X4290" i="16" s="1"/>
  <c r="Y4290" i="16" s="1"/>
  <c r="V4306" i="16"/>
  <c r="X4306" i="16" s="1"/>
  <c r="Y4306" i="16" s="1"/>
  <c r="V4322" i="16"/>
  <c r="X4322" i="16" s="1"/>
  <c r="Y4322" i="16" s="1"/>
  <c r="V4338" i="16"/>
  <c r="V4354" i="16"/>
  <c r="X4354" i="16" s="1"/>
  <c r="Y4354" i="16" s="1"/>
  <c r="V4370" i="16"/>
  <c r="V4386" i="16"/>
  <c r="X4386" i="16" s="1"/>
  <c r="Y4386" i="16" s="1"/>
  <c r="V4402" i="16"/>
  <c r="X4402" i="16" s="1"/>
  <c r="Y4402" i="16" s="1"/>
  <c r="V4418" i="16"/>
  <c r="X4418" i="16" s="1"/>
  <c r="Y4418" i="16" s="1"/>
  <c r="V4434" i="16"/>
  <c r="X4434" i="16" s="1"/>
  <c r="Y4434" i="16" s="1"/>
  <c r="V4450" i="16"/>
  <c r="V4466" i="16"/>
  <c r="V4482" i="16"/>
  <c r="V4498" i="16"/>
  <c r="X4498" i="16" s="1"/>
  <c r="Y4498" i="16" s="1"/>
  <c r="V4514" i="16"/>
  <c r="V4530" i="16"/>
  <c r="V4546" i="16"/>
  <c r="X4546" i="16" s="1"/>
  <c r="Y4546" i="16" s="1"/>
  <c r="V4562" i="16"/>
  <c r="V4578" i="16"/>
  <c r="V4594" i="16"/>
  <c r="X4594" i="16" s="1"/>
  <c r="Y4594" i="16" s="1"/>
  <c r="V4610" i="16"/>
  <c r="V4626" i="16"/>
  <c r="X4626" i="16" s="1"/>
  <c r="Y4626" i="16" s="1"/>
  <c r="V4642" i="16"/>
  <c r="V4658" i="16"/>
  <c r="V4674" i="16"/>
  <c r="V4690" i="16"/>
  <c r="V4706" i="16"/>
  <c r="X4706" i="16" s="1"/>
  <c r="Y4706" i="16" s="1"/>
  <c r="V4722" i="16"/>
  <c r="X4722" i="16" s="1"/>
  <c r="Y4722" i="16" s="1"/>
  <c r="V4738" i="16"/>
  <c r="X4738" i="16" s="1"/>
  <c r="Y4738" i="16" s="1"/>
  <c r="V4754" i="16"/>
  <c r="X4754" i="16" s="1"/>
  <c r="Y4754" i="16" s="1"/>
  <c r="V4770" i="16"/>
  <c r="X4770" i="16" s="1"/>
  <c r="Y4770" i="16" s="1"/>
  <c r="V4786" i="16"/>
  <c r="V4802" i="16"/>
  <c r="V4818" i="16"/>
  <c r="X4818" i="16" s="1"/>
  <c r="Y4818" i="16" s="1"/>
  <c r="V4834" i="16"/>
  <c r="V4850" i="16"/>
  <c r="X4850" i="16" s="1"/>
  <c r="Y4850" i="16" s="1"/>
  <c r="V4866" i="16"/>
  <c r="X4866" i="16" s="1"/>
  <c r="Y4866" i="16" s="1"/>
  <c r="V4882" i="16"/>
  <c r="X4882" i="16" s="1"/>
  <c r="Y4882" i="16" s="1"/>
  <c r="V4898" i="16"/>
  <c r="V4914" i="16"/>
  <c r="V4930" i="16"/>
  <c r="X4930" i="16" s="1"/>
  <c r="Y4930" i="16" s="1"/>
  <c r="V4946" i="16"/>
  <c r="X4946" i="16" s="1"/>
  <c r="Y4946" i="16" s="1"/>
  <c r="V4962" i="16"/>
  <c r="X4962" i="16" s="1"/>
  <c r="Y4962" i="16" s="1"/>
  <c r="V4978" i="16"/>
  <c r="V4994" i="16"/>
  <c r="X4994" i="16" s="1"/>
  <c r="Y4994" i="16" s="1"/>
  <c r="V5010" i="16"/>
  <c r="X5010" i="16" s="1"/>
  <c r="Y5010" i="16" s="1"/>
  <c r="V5026" i="16"/>
  <c r="X5026" i="16" s="1"/>
  <c r="Y5026" i="16" s="1"/>
  <c r="V5042" i="16"/>
  <c r="V5058" i="16"/>
  <c r="X5058" i="16" s="1"/>
  <c r="Y5058" i="16" s="1"/>
  <c r="V5074" i="16"/>
  <c r="V5090" i="16"/>
  <c r="V5106" i="16"/>
  <c r="V5122" i="16"/>
  <c r="X5122" i="16" s="1"/>
  <c r="Y5122" i="16" s="1"/>
  <c r="V5138" i="16"/>
  <c r="X5138" i="16" s="1"/>
  <c r="Y5138" i="16" s="1"/>
  <c r="V5154" i="16"/>
  <c r="X5154" i="16" s="1"/>
  <c r="Y5154" i="16" s="1"/>
  <c r="V5170" i="16"/>
  <c r="X5170" i="16" s="1"/>
  <c r="Y5170" i="16" s="1"/>
  <c r="V5186" i="16"/>
  <c r="V5202" i="16"/>
  <c r="X5202" i="16" s="1"/>
  <c r="Y5202" i="16" s="1"/>
  <c r="V5218" i="16"/>
  <c r="X5218" i="16" s="1"/>
  <c r="Y5218" i="16" s="1"/>
  <c r="V5234" i="16"/>
  <c r="X5234" i="16" s="1"/>
  <c r="Y5234" i="16" s="1"/>
  <c r="V5250" i="16"/>
  <c r="V5266" i="16"/>
  <c r="V5282" i="16"/>
  <c r="V5298" i="16"/>
  <c r="V5314" i="16"/>
  <c r="V5330" i="16"/>
  <c r="V5346" i="16"/>
  <c r="V5362" i="16"/>
  <c r="X5362" i="16" s="1"/>
  <c r="Y5362" i="16" s="1"/>
  <c r="V5378" i="16"/>
  <c r="X5378" i="16" s="1"/>
  <c r="Y5378" i="16" s="1"/>
  <c r="V5394" i="16"/>
  <c r="X5394" i="16" s="1"/>
  <c r="Y5394" i="16" s="1"/>
  <c r="V5410" i="16"/>
  <c r="X5410" i="16" s="1"/>
  <c r="Y5410" i="16" s="1"/>
  <c r="V5426" i="16"/>
  <c r="X5426" i="16" s="1"/>
  <c r="Y5426" i="16" s="1"/>
  <c r="V5442" i="16"/>
  <c r="X5442" i="16" s="1"/>
  <c r="Y5442" i="16" s="1"/>
  <c r="V5458" i="16"/>
  <c r="X5458" i="16" s="1"/>
  <c r="Y5458" i="16" s="1"/>
  <c r="V5474" i="16"/>
  <c r="X5474" i="16" s="1"/>
  <c r="Y5474" i="16" s="1"/>
  <c r="V5490" i="16"/>
  <c r="V5506" i="16"/>
  <c r="V5522" i="16"/>
  <c r="V5538" i="16"/>
  <c r="X5538" i="16" s="1"/>
  <c r="Y5538" i="16" s="1"/>
  <c r="V5554" i="16"/>
  <c r="V5570" i="16"/>
  <c r="X5570" i="16" s="1"/>
  <c r="Y5570" i="16" s="1"/>
  <c r="V5586" i="16"/>
  <c r="V5602" i="16"/>
  <c r="X5602" i="16" s="1"/>
  <c r="Y5602" i="16" s="1"/>
  <c r="V5618" i="16"/>
  <c r="V5634" i="16"/>
  <c r="V5650" i="16"/>
  <c r="X5650" i="16" s="1"/>
  <c r="Y5650" i="16" s="1"/>
  <c r="V5666" i="16"/>
  <c r="X5666" i="16" s="1"/>
  <c r="Y5666" i="16" s="1"/>
  <c r="V5682" i="16"/>
  <c r="V5698" i="16"/>
  <c r="X5698" i="16" s="1"/>
  <c r="Y5698" i="16" s="1"/>
  <c r="V5714" i="16"/>
  <c r="V5730" i="16"/>
  <c r="X5730" i="16" s="1"/>
  <c r="Y5730" i="16" s="1"/>
  <c r="V5746" i="16"/>
  <c r="X5746" i="16" s="1"/>
  <c r="Y5746" i="16" s="1"/>
  <c r="V5762" i="16"/>
  <c r="V5778" i="16"/>
  <c r="X5778" i="16" s="1"/>
  <c r="Y5778" i="16" s="1"/>
  <c r="V5794" i="16"/>
  <c r="X5794" i="16" s="1"/>
  <c r="Y5794" i="16" s="1"/>
  <c r="V5810" i="16"/>
  <c r="X5810" i="16" s="1"/>
  <c r="Y5810" i="16" s="1"/>
  <c r="V5826" i="16"/>
  <c r="X5826" i="16" s="1"/>
  <c r="Y5826" i="16" s="1"/>
  <c r="V5842" i="16"/>
  <c r="X5842" i="16" s="1"/>
  <c r="Y5842" i="16" s="1"/>
  <c r="V5858" i="16"/>
  <c r="X5858" i="16" s="1"/>
  <c r="Y5858" i="16" s="1"/>
  <c r="V5874" i="16"/>
  <c r="X5874" i="16" s="1"/>
  <c r="Y5874" i="16" s="1"/>
  <c r="V5890" i="16"/>
  <c r="V5906" i="16"/>
  <c r="X5906" i="16" s="1"/>
  <c r="Y5906" i="16" s="1"/>
  <c r="V5922" i="16"/>
  <c r="X5922" i="16" s="1"/>
  <c r="Y5922" i="16" s="1"/>
  <c r="V5938" i="16"/>
  <c r="V5954" i="16"/>
  <c r="X5954" i="16" s="1"/>
  <c r="Y5954" i="16" s="1"/>
  <c r="V5970" i="16"/>
  <c r="X5970" i="16" s="1"/>
  <c r="Y5970" i="16" s="1"/>
  <c r="V5986" i="16"/>
  <c r="X5986" i="16" s="1"/>
  <c r="Y5986" i="16" s="1"/>
  <c r="V6002" i="16"/>
  <c r="X6002" i="16" s="1"/>
  <c r="Y6002" i="16" s="1"/>
  <c r="V6018" i="16"/>
  <c r="X6018" i="16" s="1"/>
  <c r="Y6018" i="16" s="1"/>
  <c r="V6034" i="16"/>
  <c r="X6034" i="16" s="1"/>
  <c r="Y6034" i="16" s="1"/>
  <c r="V6050" i="16"/>
  <c r="X6050" i="16" s="1"/>
  <c r="Y6050" i="16" s="1"/>
  <c r="V6066" i="16"/>
  <c r="V6082" i="16"/>
  <c r="X6082" i="16" s="1"/>
  <c r="Y6082" i="16" s="1"/>
  <c r="V6098" i="16"/>
  <c r="V6114" i="16"/>
  <c r="V6130" i="16"/>
  <c r="V6146" i="16"/>
  <c r="V6162" i="16"/>
  <c r="X6162" i="16" s="1"/>
  <c r="Y6162" i="16" s="1"/>
  <c r="V6178" i="16"/>
  <c r="V6194" i="16"/>
  <c r="X6194" i="16" s="1"/>
  <c r="Y6194" i="16" s="1"/>
  <c r="V6210" i="16"/>
  <c r="X6210" i="16" s="1"/>
  <c r="Y6210" i="16" s="1"/>
  <c r="V6226" i="16"/>
  <c r="V6242" i="16"/>
  <c r="V6258" i="16"/>
  <c r="X6258" i="16" s="1"/>
  <c r="Y6258" i="16" s="1"/>
  <c r="V6274" i="16"/>
  <c r="V6290" i="16"/>
  <c r="V6306" i="16"/>
  <c r="V6322" i="16"/>
  <c r="X6322" i="16" s="1"/>
  <c r="Y6322" i="16" s="1"/>
  <c r="V6338" i="16"/>
  <c r="V6354" i="16"/>
  <c r="V6370" i="16"/>
  <c r="V6386" i="16"/>
  <c r="X6386" i="16" s="1"/>
  <c r="Y6386" i="16" s="1"/>
  <c r="V6402" i="16"/>
  <c r="V6418" i="16"/>
  <c r="X6418" i="16" s="1"/>
  <c r="Y6418" i="16" s="1"/>
  <c r="V6434" i="16"/>
  <c r="X6434" i="16" s="1"/>
  <c r="Y6434" i="16" s="1"/>
  <c r="V6450" i="16"/>
  <c r="V6466" i="16"/>
  <c r="X6466" i="16" s="1"/>
  <c r="Y6466" i="16" s="1"/>
  <c r="V6482" i="16"/>
  <c r="X6482" i="16" s="1"/>
  <c r="Y6482" i="16" s="1"/>
  <c r="V6498" i="16"/>
  <c r="X6498" i="16" s="1"/>
  <c r="Y6498" i="16" s="1"/>
  <c r="V6509" i="16"/>
  <c r="X6509" i="16" s="1"/>
  <c r="Y6509" i="16" s="1"/>
  <c r="V6513" i="16"/>
  <c r="X6513" i="16" s="1"/>
  <c r="Y6513" i="16" s="1"/>
  <c r="V6517" i="16"/>
  <c r="X6517" i="16" s="1"/>
  <c r="Y6517" i="16" s="1"/>
  <c r="V6521" i="16"/>
  <c r="X6521" i="16" s="1"/>
  <c r="Y6521" i="16" s="1"/>
  <c r="V6525" i="16"/>
  <c r="X6525" i="16" s="1"/>
  <c r="Y6525" i="16" s="1"/>
  <c r="V6529" i="16"/>
  <c r="X6529" i="16" s="1"/>
  <c r="Y6529" i="16" s="1"/>
  <c r="V6533" i="16"/>
  <c r="X6533" i="16" s="1"/>
  <c r="Y6533" i="16" s="1"/>
  <c r="V6537" i="16"/>
  <c r="X6537" i="16" s="1"/>
  <c r="Y6537" i="16" s="1"/>
  <c r="V6541" i="16"/>
  <c r="X6541" i="16" s="1"/>
  <c r="Y6541" i="16" s="1"/>
  <c r="V6545" i="16"/>
  <c r="X6545" i="16" s="1"/>
  <c r="Y6545" i="16" s="1"/>
  <c r="V6549" i="16"/>
  <c r="X6549" i="16" s="1"/>
  <c r="Y6549" i="16" s="1"/>
  <c r="V6553" i="16"/>
  <c r="X6553" i="16" s="1"/>
  <c r="Y6553" i="16" s="1"/>
  <c r="V6557" i="16"/>
  <c r="X6557" i="16" s="1"/>
  <c r="Y6557" i="16" s="1"/>
  <c r="V6561" i="16"/>
  <c r="V6565" i="16"/>
  <c r="V6569" i="16"/>
  <c r="V6573" i="16"/>
  <c r="V6577" i="16"/>
  <c r="V6581" i="16"/>
  <c r="V6585" i="16"/>
  <c r="V6589" i="16"/>
  <c r="V6593" i="16"/>
  <c r="V6597" i="16"/>
  <c r="V6601" i="16"/>
  <c r="V6605" i="16"/>
  <c r="V6609" i="16"/>
  <c r="V6613" i="16"/>
  <c r="V6617" i="16"/>
  <c r="V6621" i="16"/>
  <c r="V6625" i="16"/>
  <c r="V6629" i="16"/>
  <c r="X6629" i="16" s="1"/>
  <c r="Y6629" i="16" s="1"/>
  <c r="V6633" i="16"/>
  <c r="X6633" i="16" s="1"/>
  <c r="Y6633" i="16" s="1"/>
  <c r="V6637" i="16"/>
  <c r="X6637" i="16" s="1"/>
  <c r="Y6637" i="16" s="1"/>
  <c r="V6641" i="16"/>
  <c r="X6641" i="16" s="1"/>
  <c r="Y6641" i="16" s="1"/>
  <c r="V6645" i="16"/>
  <c r="V6649" i="16"/>
  <c r="V6653" i="16"/>
  <c r="V6657" i="16"/>
  <c r="V6661" i="16"/>
  <c r="V6665" i="16"/>
  <c r="V6669" i="16"/>
  <c r="V6673" i="16"/>
  <c r="X6673" i="16" s="1"/>
  <c r="Y6673" i="16" s="1"/>
  <c r="V6677" i="16"/>
  <c r="V6681" i="16"/>
  <c r="V6685" i="16"/>
  <c r="X6685" i="16" s="1"/>
  <c r="Y6685" i="16" s="1"/>
  <c r="V6689" i="16"/>
  <c r="V6693" i="16"/>
  <c r="V6697" i="16"/>
  <c r="V6701" i="16"/>
  <c r="V6705" i="16"/>
  <c r="V6709" i="16"/>
  <c r="V6713" i="16"/>
  <c r="V6717" i="16"/>
  <c r="V6721" i="16"/>
  <c r="V6725" i="16"/>
  <c r="V6729" i="16"/>
  <c r="V6733" i="16"/>
  <c r="V6737" i="16"/>
  <c r="V6741" i="16"/>
  <c r="V6745" i="16"/>
  <c r="X6745" i="16" s="1"/>
  <c r="Y6745" i="16" s="1"/>
  <c r="V6749" i="16"/>
  <c r="X6749" i="16" s="1"/>
  <c r="Y6749" i="16" s="1"/>
  <c r="V6753" i="16"/>
  <c r="X6753" i="16" s="1"/>
  <c r="Y6753" i="16" s="1"/>
  <c r="V6757" i="16"/>
  <c r="X6757" i="16" s="1"/>
  <c r="Y6757" i="16" s="1"/>
  <c r="V6761" i="16"/>
  <c r="X6761" i="16" s="1"/>
  <c r="Y6761" i="16" s="1"/>
  <c r="V6765" i="16"/>
  <c r="V6769" i="16"/>
  <c r="V6773" i="16"/>
  <c r="V6777" i="16"/>
  <c r="V6781" i="16"/>
  <c r="X6781" i="16" s="1"/>
  <c r="Y6781" i="16" s="1"/>
  <c r="V6785" i="16"/>
  <c r="X6785" i="16" s="1"/>
  <c r="Y6785" i="16" s="1"/>
  <c r="V6789" i="16"/>
  <c r="X6789" i="16" s="1"/>
  <c r="Y6789" i="16" s="1"/>
  <c r="V6793" i="16"/>
  <c r="X6793" i="16" s="1"/>
  <c r="Y6793" i="16" s="1"/>
  <c r="V6797" i="16"/>
  <c r="V6801" i="16"/>
  <c r="V6805" i="16"/>
  <c r="V6809" i="16"/>
  <c r="V6813" i="16"/>
  <c r="V6817" i="16"/>
  <c r="V6821" i="16"/>
  <c r="V6825" i="16"/>
  <c r="V6829" i="16"/>
  <c r="V6833" i="16"/>
  <c r="V6837" i="16"/>
  <c r="V6841" i="16"/>
  <c r="V6845" i="16"/>
  <c r="V6849" i="16"/>
  <c r="V6853" i="16"/>
  <c r="V6857" i="16"/>
  <c r="V6861" i="16"/>
  <c r="V6865" i="16"/>
  <c r="V6869" i="16"/>
  <c r="V6873" i="16"/>
  <c r="V6877" i="16"/>
  <c r="V6881" i="16"/>
  <c r="V6885" i="16"/>
  <c r="V6889" i="16"/>
  <c r="V6893" i="16"/>
  <c r="V6897" i="16"/>
  <c r="V6901" i="16"/>
  <c r="X6901" i="16" s="1"/>
  <c r="Y6901" i="16" s="1"/>
  <c r="V6905" i="16"/>
  <c r="X6905" i="16" s="1"/>
  <c r="Y6905" i="16" s="1"/>
  <c r="V6909" i="16"/>
  <c r="X6909" i="16" s="1"/>
  <c r="Y6909" i="16" s="1"/>
  <c r="V6913" i="16"/>
  <c r="X6913" i="16" s="1"/>
  <c r="Y6913" i="16" s="1"/>
  <c r="V6917" i="16"/>
  <c r="V6921" i="16"/>
  <c r="V6925" i="16"/>
  <c r="V6929" i="16"/>
  <c r="V6933" i="16"/>
  <c r="V6937" i="16"/>
  <c r="V6941" i="16"/>
  <c r="V6945" i="16"/>
  <c r="V6949" i="16"/>
  <c r="V6953" i="16"/>
  <c r="V6957" i="16"/>
  <c r="V6961" i="16"/>
  <c r="X6961" i="16" s="1"/>
  <c r="Y6961" i="16" s="1"/>
  <c r="V6965" i="16"/>
  <c r="X6965" i="16" s="1"/>
  <c r="Y6965" i="16" s="1"/>
  <c r="V6969" i="16"/>
  <c r="X6969" i="16" s="1"/>
  <c r="Y6969" i="16" s="1"/>
  <c r="V6973" i="16"/>
  <c r="V6977" i="16"/>
  <c r="V6981" i="16"/>
  <c r="V6985" i="16"/>
  <c r="V6989" i="16"/>
  <c r="V6993" i="16"/>
  <c r="X6993" i="16" s="1"/>
  <c r="Y6993" i="16" s="1"/>
  <c r="V6997" i="16"/>
  <c r="V7001" i="16"/>
  <c r="V7005" i="16"/>
  <c r="V7009" i="16"/>
  <c r="V7013" i="16"/>
  <c r="V7017" i="16"/>
  <c r="V7021" i="16"/>
  <c r="V7025" i="16"/>
  <c r="X7025" i="16" s="1"/>
  <c r="Y7025" i="16" s="1"/>
  <c r="V7029" i="16"/>
  <c r="X7029" i="16" s="1"/>
  <c r="Y7029" i="16" s="1"/>
  <c r="V7033" i="16"/>
  <c r="X7033" i="16" s="1"/>
  <c r="Y7033" i="16" s="1"/>
  <c r="V7037" i="16"/>
  <c r="X7037" i="16" s="1"/>
  <c r="Y7037" i="16" s="1"/>
  <c r="V7041" i="16"/>
  <c r="X7041" i="16" s="1"/>
  <c r="Y7041" i="16" s="1"/>
  <c r="V7045" i="16"/>
  <c r="X7045" i="16" s="1"/>
  <c r="Y7045" i="16" s="1"/>
  <c r="V7049" i="16"/>
  <c r="X7049" i="16" s="1"/>
  <c r="Y7049" i="16" s="1"/>
  <c r="V7053" i="16"/>
  <c r="X7053" i="16" s="1"/>
  <c r="Y7053" i="16" s="1"/>
  <c r="V7057" i="16"/>
  <c r="V7061" i="16"/>
  <c r="V7065" i="16"/>
  <c r="V7069" i="16"/>
  <c r="V7073" i="16"/>
  <c r="V7077" i="16"/>
  <c r="X7077" i="16" s="1"/>
  <c r="Y7077" i="16" s="1"/>
  <c r="V7081" i="16"/>
  <c r="X7081" i="16" s="1"/>
  <c r="Y7081" i="16" s="1"/>
  <c r="V7085" i="16"/>
  <c r="X7085" i="16" s="1"/>
  <c r="Y7085" i="16" s="1"/>
  <c r="V7089" i="16"/>
  <c r="X7089" i="16" s="1"/>
  <c r="Y7089" i="16" s="1"/>
  <c r="V7093" i="16"/>
  <c r="X7093" i="16" s="1"/>
  <c r="Y7093" i="16" s="1"/>
  <c r="V7097" i="16"/>
  <c r="X7097" i="16" s="1"/>
  <c r="Y7097" i="16" s="1"/>
  <c r="V7101" i="16"/>
  <c r="V7105" i="16"/>
  <c r="V7109" i="16"/>
  <c r="V7113" i="16"/>
  <c r="V7117" i="16"/>
  <c r="X7117" i="16" s="1"/>
  <c r="Y7117" i="16" s="1"/>
  <c r="V7121" i="16"/>
  <c r="X7121" i="16" s="1"/>
  <c r="Y7121" i="16" s="1"/>
  <c r="V7125" i="16"/>
  <c r="X7125" i="16" s="1"/>
  <c r="Y7125" i="16" s="1"/>
  <c r="V7129" i="16"/>
  <c r="X7129" i="16" s="1"/>
  <c r="Y7129" i="16" s="1"/>
  <c r="V7133" i="16"/>
  <c r="X7133" i="16" s="1"/>
  <c r="Y7133" i="16" s="1"/>
  <c r="V7137" i="16"/>
  <c r="X7137" i="16" s="1"/>
  <c r="Y7137" i="16" s="1"/>
  <c r="V7141" i="16"/>
  <c r="X7141" i="16" s="1"/>
  <c r="Y7141" i="16" s="1"/>
  <c r="V7145" i="16"/>
  <c r="V7149" i="16"/>
  <c r="V7153" i="16"/>
  <c r="V7157" i="16"/>
  <c r="V7161" i="16"/>
  <c r="V7165" i="16"/>
  <c r="V7169" i="16"/>
  <c r="V7173" i="16"/>
  <c r="X7173" i="16" s="1"/>
  <c r="Y7173" i="16" s="1"/>
  <c r="V7177" i="16"/>
  <c r="X7177" i="16" s="1"/>
  <c r="Y7177" i="16" s="1"/>
  <c r="V7181" i="16"/>
  <c r="X7181" i="16" s="1"/>
  <c r="Y7181" i="16" s="1"/>
  <c r="V7185" i="16"/>
  <c r="V7189" i="16"/>
  <c r="V7193" i="16"/>
  <c r="V7197" i="16"/>
  <c r="V7201" i="16"/>
  <c r="V7205" i="16"/>
  <c r="V7209" i="16"/>
  <c r="V7213" i="16"/>
  <c r="V7217" i="16"/>
  <c r="X7217" i="16" s="1"/>
  <c r="Y7217" i="16" s="1"/>
  <c r="V7221" i="16"/>
  <c r="X7221" i="16" s="1"/>
  <c r="Y7221" i="16" s="1"/>
  <c r="V7225" i="16"/>
  <c r="X7225" i="16" s="1"/>
  <c r="Y7225" i="16" s="1"/>
  <c r="V7229" i="16"/>
  <c r="X7229" i="16" s="1"/>
  <c r="Y7229" i="16" s="1"/>
  <c r="V7233" i="16"/>
  <c r="X7233" i="16" s="1"/>
  <c r="Y7233" i="16" s="1"/>
  <c r="V7237" i="16"/>
  <c r="V7241" i="16"/>
  <c r="V7245" i="16"/>
  <c r="X7245" i="16" s="1"/>
  <c r="Y7245" i="16" s="1"/>
  <c r="V7249" i="16"/>
  <c r="X7249" i="16" s="1"/>
  <c r="Y7249" i="16" s="1"/>
  <c r="V7253" i="16"/>
  <c r="V7257" i="16"/>
  <c r="X7257" i="16" s="1"/>
  <c r="Y7257" i="16" s="1"/>
  <c r="V7261" i="16"/>
  <c r="X7261" i="16" s="1"/>
  <c r="Y7261" i="16" s="1"/>
  <c r="V7265" i="16"/>
  <c r="V7269" i="16"/>
  <c r="V7273" i="16"/>
  <c r="V7277" i="16"/>
  <c r="V7281" i="16"/>
  <c r="V7285" i="16"/>
  <c r="V7289" i="16"/>
  <c r="V7293" i="16"/>
  <c r="V7297" i="16"/>
  <c r="V7301" i="16"/>
  <c r="V7305" i="16"/>
  <c r="X7305" i="16" s="1"/>
  <c r="Y7305" i="16" s="1"/>
  <c r="V7309" i="16"/>
  <c r="X7309" i="16" s="1"/>
  <c r="Y7309" i="16" s="1"/>
  <c r="V7313" i="16"/>
  <c r="X7313" i="16" s="1"/>
  <c r="Y7313" i="16" s="1"/>
  <c r="V7317" i="16"/>
  <c r="X7317" i="16" s="1"/>
  <c r="Y7317" i="16" s="1"/>
  <c r="V7321" i="16"/>
  <c r="V7325" i="16"/>
  <c r="V7329" i="16"/>
  <c r="X7329" i="16" s="1"/>
  <c r="Y7329" i="16" s="1"/>
  <c r="V7333" i="16"/>
  <c r="X7333" i="16" s="1"/>
  <c r="Y7333" i="16" s="1"/>
  <c r="V7337" i="16"/>
  <c r="X7337" i="16" s="1"/>
  <c r="Y7337" i="16" s="1"/>
  <c r="V7341" i="16"/>
  <c r="X7341" i="16" s="1"/>
  <c r="Y7341" i="16" s="1"/>
  <c r="V7345" i="16"/>
  <c r="X7345" i="16" s="1"/>
  <c r="Y7345" i="16" s="1"/>
  <c r="V7349" i="16"/>
  <c r="X7349" i="16" s="1"/>
  <c r="Y7349" i="16" s="1"/>
  <c r="V7353" i="16"/>
  <c r="X7353" i="16" s="1"/>
  <c r="Y7353" i="16" s="1"/>
  <c r="V7357" i="16"/>
  <c r="X7357" i="16" s="1"/>
  <c r="Y7357" i="16" s="1"/>
  <c r="V7361" i="16"/>
  <c r="X7361" i="16" s="1"/>
  <c r="Y7361" i="16" s="1"/>
  <c r="V7365" i="16"/>
  <c r="X7365" i="16" s="1"/>
  <c r="Y7365" i="16" s="1"/>
  <c r="V7369" i="16"/>
  <c r="X7369" i="16" s="1"/>
  <c r="Y7369" i="16" s="1"/>
  <c r="V7373" i="16"/>
  <c r="V7377" i="16"/>
  <c r="V7381" i="16"/>
  <c r="V7385" i="16"/>
  <c r="V7389" i="16"/>
  <c r="X7389" i="16" s="1"/>
  <c r="Y7389" i="16" s="1"/>
  <c r="V7393" i="16"/>
  <c r="V7397" i="16"/>
  <c r="V7401" i="16"/>
  <c r="V7405" i="16"/>
  <c r="V7409" i="16"/>
  <c r="V7413" i="16"/>
  <c r="X7413" i="16" s="1"/>
  <c r="Y7413" i="16" s="1"/>
  <c r="V7417" i="16"/>
  <c r="V7421" i="16"/>
  <c r="X7421" i="16" s="1"/>
  <c r="Y7421" i="16" s="1"/>
  <c r="V7425" i="16"/>
  <c r="X7425" i="16" s="1"/>
  <c r="Y7425" i="16" s="1"/>
  <c r="V7429" i="16"/>
  <c r="X7429" i="16" s="1"/>
  <c r="Y7429" i="16" s="1"/>
  <c r="U5" i="16"/>
  <c r="U9" i="16"/>
  <c r="U13" i="16"/>
  <c r="U17" i="16"/>
  <c r="U21" i="16"/>
  <c r="U25" i="16"/>
  <c r="U29" i="16"/>
  <c r="U33" i="16"/>
  <c r="U37" i="16"/>
  <c r="U41" i="16"/>
  <c r="U45" i="16"/>
  <c r="U49" i="16"/>
  <c r="U53" i="16"/>
  <c r="U57" i="16"/>
  <c r="U61" i="16"/>
  <c r="U65" i="16"/>
  <c r="U69" i="16"/>
  <c r="U73" i="16"/>
  <c r="U77" i="16"/>
  <c r="U81" i="16"/>
  <c r="U85" i="16"/>
  <c r="U89" i="16"/>
  <c r="U93" i="16"/>
  <c r="U97" i="16"/>
  <c r="U101" i="16"/>
  <c r="U105" i="16"/>
  <c r="U109" i="16"/>
  <c r="U113" i="16"/>
  <c r="U117" i="16"/>
  <c r="U121" i="16"/>
  <c r="U125" i="16"/>
  <c r="U129" i="16"/>
  <c r="U133" i="16"/>
  <c r="U137" i="16"/>
  <c r="U141" i="16"/>
  <c r="U145" i="16"/>
  <c r="U149" i="16"/>
  <c r="U153" i="16"/>
  <c r="U157" i="16"/>
  <c r="U161" i="16"/>
  <c r="U165" i="16"/>
  <c r="U169" i="16"/>
  <c r="U173" i="16"/>
  <c r="U177" i="16"/>
  <c r="U181" i="16"/>
  <c r="U185" i="16"/>
  <c r="U189" i="16"/>
  <c r="U193" i="16"/>
  <c r="U197" i="16"/>
  <c r="U201" i="16"/>
  <c r="U205" i="16"/>
  <c r="U209" i="16"/>
  <c r="U213" i="16"/>
  <c r="U217" i="16"/>
  <c r="U221" i="16"/>
  <c r="U225" i="16"/>
  <c r="U229" i="16"/>
  <c r="U233" i="16"/>
  <c r="U237" i="16"/>
  <c r="U241" i="16"/>
  <c r="U245" i="16"/>
  <c r="U249" i="16"/>
  <c r="U253" i="16"/>
  <c r="U257" i="16"/>
  <c r="U261" i="16"/>
  <c r="U265" i="16"/>
  <c r="U269" i="16"/>
  <c r="U273" i="16"/>
  <c r="U277" i="16"/>
  <c r="U281" i="16"/>
  <c r="U285" i="16"/>
  <c r="U289" i="16"/>
  <c r="U293" i="16"/>
  <c r="U297" i="16"/>
  <c r="U301" i="16"/>
  <c r="U305" i="16"/>
  <c r="U309" i="16"/>
  <c r="U313" i="16"/>
  <c r="U317" i="16"/>
  <c r="U321" i="16"/>
  <c r="U325" i="16"/>
  <c r="U329" i="16"/>
  <c r="U333" i="16"/>
  <c r="U337" i="16"/>
  <c r="U341" i="16"/>
  <c r="U345" i="16"/>
  <c r="U349" i="16"/>
  <c r="U353" i="16"/>
  <c r="U357" i="16"/>
  <c r="U361" i="16"/>
  <c r="U365" i="16"/>
  <c r="U369" i="16"/>
  <c r="U373" i="16"/>
  <c r="U377" i="16"/>
  <c r="U381" i="16"/>
  <c r="U385" i="16"/>
  <c r="U389" i="16"/>
  <c r="U393" i="16"/>
  <c r="U397" i="16"/>
  <c r="U401" i="16"/>
  <c r="U405" i="16"/>
  <c r="U409" i="16"/>
  <c r="U413" i="16"/>
  <c r="U417" i="16"/>
  <c r="U421" i="16"/>
  <c r="U425" i="16"/>
  <c r="U429" i="16"/>
  <c r="U433" i="16"/>
  <c r="U437" i="16"/>
  <c r="U441" i="16"/>
  <c r="U445" i="16"/>
  <c r="U449" i="16"/>
  <c r="U453" i="16"/>
  <c r="U457" i="16"/>
  <c r="U461" i="16"/>
  <c r="U465" i="16"/>
  <c r="U469" i="16"/>
  <c r="U473" i="16"/>
  <c r="U477" i="16"/>
  <c r="U481" i="16"/>
  <c r="U485" i="16"/>
  <c r="U489" i="16"/>
  <c r="U493" i="16"/>
  <c r="U497" i="16"/>
  <c r="U501" i="16"/>
  <c r="U505" i="16"/>
  <c r="U509" i="16"/>
  <c r="U513" i="16"/>
  <c r="U517" i="16"/>
  <c r="U521" i="16"/>
  <c r="U525" i="16"/>
  <c r="U529" i="16"/>
  <c r="U533" i="16"/>
  <c r="U537" i="16"/>
  <c r="U541" i="16"/>
  <c r="U545" i="16"/>
  <c r="U549" i="16"/>
  <c r="U553" i="16"/>
  <c r="U557" i="16"/>
  <c r="U561" i="16"/>
  <c r="U565" i="16"/>
  <c r="U569" i="16"/>
  <c r="U573" i="16"/>
  <c r="U577" i="16"/>
  <c r="U581" i="16"/>
  <c r="U585" i="16"/>
  <c r="U589" i="16"/>
  <c r="U593" i="16"/>
  <c r="U597" i="16"/>
  <c r="U601" i="16"/>
  <c r="U605" i="16"/>
  <c r="U609" i="16"/>
  <c r="U613" i="16"/>
  <c r="U617" i="16"/>
  <c r="U621" i="16"/>
  <c r="U625" i="16"/>
  <c r="U629" i="16"/>
  <c r="U633" i="16"/>
  <c r="U637" i="16"/>
  <c r="U641" i="16"/>
  <c r="U645" i="16"/>
  <c r="U649" i="16"/>
  <c r="U653" i="16"/>
  <c r="U657" i="16"/>
  <c r="U661" i="16"/>
  <c r="U665" i="16"/>
  <c r="U669" i="16"/>
  <c r="U673" i="16"/>
  <c r="U677" i="16"/>
  <c r="U681" i="16"/>
  <c r="U685" i="16"/>
  <c r="U689" i="16"/>
  <c r="U693" i="16"/>
  <c r="U697" i="16"/>
  <c r="U701" i="16"/>
  <c r="U705" i="16"/>
  <c r="U709" i="16"/>
  <c r="U713" i="16"/>
  <c r="U717" i="16"/>
  <c r="U721" i="16"/>
  <c r="U725" i="16"/>
  <c r="U729" i="16"/>
  <c r="U733" i="16"/>
  <c r="U737" i="16"/>
  <c r="U741" i="16"/>
  <c r="U745" i="16"/>
  <c r="U749" i="16"/>
  <c r="U753" i="16"/>
  <c r="U757" i="16"/>
  <c r="U761" i="16"/>
  <c r="U765" i="16"/>
  <c r="U769" i="16"/>
  <c r="U773" i="16"/>
  <c r="U777" i="16"/>
  <c r="U781" i="16"/>
  <c r="U785" i="16"/>
  <c r="U789" i="16"/>
  <c r="U793" i="16"/>
  <c r="U797" i="16"/>
  <c r="U801" i="16"/>
  <c r="U805" i="16"/>
  <c r="U809" i="16"/>
  <c r="U813" i="16"/>
  <c r="U817" i="16"/>
  <c r="U821" i="16"/>
  <c r="U825" i="16"/>
  <c r="U829" i="16"/>
  <c r="U833" i="16"/>
  <c r="U837" i="16"/>
  <c r="U841" i="16"/>
  <c r="U845" i="16"/>
  <c r="U849" i="16"/>
  <c r="U853" i="16"/>
  <c r="U857" i="16"/>
  <c r="U861" i="16"/>
  <c r="U865" i="16"/>
  <c r="U869" i="16"/>
  <c r="U873" i="16"/>
  <c r="U877" i="16"/>
  <c r="U881" i="16"/>
  <c r="U885" i="16"/>
  <c r="U889" i="16"/>
  <c r="U893" i="16"/>
  <c r="U897" i="16"/>
  <c r="U901" i="16"/>
  <c r="U905" i="16"/>
  <c r="U909" i="16"/>
  <c r="U913" i="16"/>
  <c r="U917" i="16"/>
  <c r="U921" i="16"/>
  <c r="U925" i="16"/>
  <c r="U929" i="16"/>
  <c r="U933" i="16"/>
  <c r="U937" i="16"/>
  <c r="U941" i="16"/>
  <c r="U945" i="16"/>
  <c r="U949" i="16"/>
  <c r="U953" i="16"/>
  <c r="U957" i="16"/>
  <c r="U961" i="16"/>
  <c r="U965" i="16"/>
  <c r="U969" i="16"/>
  <c r="U973" i="16"/>
  <c r="U977" i="16"/>
  <c r="U981" i="16"/>
  <c r="U985" i="16"/>
  <c r="U989" i="16"/>
  <c r="U993" i="16"/>
  <c r="U997" i="16"/>
  <c r="U1001" i="16"/>
  <c r="U1005" i="16"/>
  <c r="U1009" i="16"/>
  <c r="U1013" i="16"/>
  <c r="U1017" i="16"/>
  <c r="U1021" i="16"/>
  <c r="U1025" i="16"/>
  <c r="U1029" i="16"/>
  <c r="U1033" i="16"/>
  <c r="U1037" i="16"/>
  <c r="U1041" i="16"/>
  <c r="U1045" i="16"/>
  <c r="U1049" i="16"/>
  <c r="U1053" i="16"/>
  <c r="U1057" i="16"/>
  <c r="U1061" i="16"/>
  <c r="U1065" i="16"/>
  <c r="U1069" i="16"/>
  <c r="U1073" i="16"/>
  <c r="U1077" i="16"/>
  <c r="U1081" i="16"/>
  <c r="U1085" i="16"/>
  <c r="U1089" i="16"/>
  <c r="U1093" i="16"/>
  <c r="U1097" i="16"/>
  <c r="U1101" i="16"/>
  <c r="U1105" i="16"/>
  <c r="U1109" i="16"/>
  <c r="U1113" i="16"/>
  <c r="U1117" i="16"/>
  <c r="U1121" i="16"/>
  <c r="U1125" i="16"/>
  <c r="U1129" i="16"/>
  <c r="U1133" i="16"/>
  <c r="U1137" i="16"/>
  <c r="U1141" i="16"/>
  <c r="U1145" i="16"/>
  <c r="U1149" i="16"/>
  <c r="U1153" i="16"/>
  <c r="U1157" i="16"/>
  <c r="U1161" i="16"/>
  <c r="U1165" i="16"/>
  <c r="U1169" i="16"/>
  <c r="U1173" i="16"/>
  <c r="U1177" i="16"/>
  <c r="U1181" i="16"/>
  <c r="U1185" i="16"/>
  <c r="U1189" i="16"/>
  <c r="U1193" i="16"/>
  <c r="U1197" i="16"/>
  <c r="U1201" i="16"/>
  <c r="U1205" i="16"/>
  <c r="U1209" i="16"/>
  <c r="U1213" i="16"/>
  <c r="U1217" i="16"/>
  <c r="U1221" i="16"/>
  <c r="U1225" i="16"/>
  <c r="U1229" i="16"/>
  <c r="U1233" i="16"/>
  <c r="U1237" i="16"/>
  <c r="U1241" i="16"/>
  <c r="U1245" i="16"/>
  <c r="U1249" i="16"/>
  <c r="U1253" i="16"/>
  <c r="U1257" i="16"/>
  <c r="U1261" i="16"/>
  <c r="U1265" i="16"/>
  <c r="U1269" i="16"/>
  <c r="U1273" i="16"/>
  <c r="U1277" i="16"/>
  <c r="U1281" i="16"/>
  <c r="U1285" i="16"/>
  <c r="U1289" i="16"/>
  <c r="U1293" i="16"/>
  <c r="U1297" i="16"/>
  <c r="U1301" i="16"/>
  <c r="U1305" i="16"/>
  <c r="U1309" i="16"/>
  <c r="U1313" i="16"/>
  <c r="U1317" i="16"/>
  <c r="U1321" i="16"/>
  <c r="U1325" i="16"/>
  <c r="U1329" i="16"/>
  <c r="U1333" i="16"/>
  <c r="U1337" i="16"/>
  <c r="U1341" i="16"/>
  <c r="U1345" i="16"/>
  <c r="U1349" i="16"/>
  <c r="U1353" i="16"/>
  <c r="U1357" i="16"/>
  <c r="U1361" i="16"/>
  <c r="U1365" i="16"/>
  <c r="U1369" i="16"/>
  <c r="U1373" i="16"/>
  <c r="U1377" i="16"/>
  <c r="U1381" i="16"/>
  <c r="U1385" i="16"/>
  <c r="U1389" i="16"/>
  <c r="U1393" i="16"/>
  <c r="U1397" i="16"/>
  <c r="U1401" i="16"/>
  <c r="U1405" i="16"/>
  <c r="U1409" i="16"/>
  <c r="U1413" i="16"/>
  <c r="U1417" i="16"/>
  <c r="U1421" i="16"/>
  <c r="U1425" i="16"/>
  <c r="U1429" i="16"/>
  <c r="U1433" i="16"/>
  <c r="U1437" i="16"/>
  <c r="U1441" i="16"/>
  <c r="U1445" i="16"/>
  <c r="U1449" i="16"/>
  <c r="U1453" i="16"/>
  <c r="U1457" i="16"/>
  <c r="U1461" i="16"/>
  <c r="U1465" i="16"/>
  <c r="U1469" i="16"/>
  <c r="U1473" i="16"/>
  <c r="U1477" i="16"/>
  <c r="U1481" i="16"/>
  <c r="U1485" i="16"/>
  <c r="U1489" i="16"/>
  <c r="U1493" i="16"/>
  <c r="U1497" i="16"/>
  <c r="U1501" i="16"/>
  <c r="U1505" i="16"/>
  <c r="U1509" i="16"/>
  <c r="U1513" i="16"/>
  <c r="U1517" i="16"/>
  <c r="U1521" i="16"/>
  <c r="U1525" i="16"/>
  <c r="U1529" i="16"/>
  <c r="U1533" i="16"/>
  <c r="U1537" i="16"/>
  <c r="U1541" i="16"/>
  <c r="U1545" i="16"/>
  <c r="U1549" i="16"/>
  <c r="U1553" i="16"/>
  <c r="U1557" i="16"/>
  <c r="U1561" i="16"/>
  <c r="U1565" i="16"/>
  <c r="U1569" i="16"/>
  <c r="U1573" i="16"/>
  <c r="U1577" i="16"/>
  <c r="U1581" i="16"/>
  <c r="U1585" i="16"/>
  <c r="U1589" i="16"/>
  <c r="U1593" i="16"/>
  <c r="U1597" i="16"/>
  <c r="U1601" i="16"/>
  <c r="U1605" i="16"/>
  <c r="U1609" i="16"/>
  <c r="U1613" i="16"/>
  <c r="U1617" i="16"/>
  <c r="U1621" i="16"/>
  <c r="U1625" i="16"/>
  <c r="U1629" i="16"/>
  <c r="U1633" i="16"/>
  <c r="U1637" i="16"/>
  <c r="U1641" i="16"/>
  <c r="U1645" i="16"/>
  <c r="U1649" i="16"/>
  <c r="U1653" i="16"/>
  <c r="U1657" i="16"/>
  <c r="U1661" i="16"/>
  <c r="U1665" i="16"/>
  <c r="U1669" i="16"/>
  <c r="U1673" i="16"/>
  <c r="U1677" i="16"/>
  <c r="U1681" i="16"/>
  <c r="U1685" i="16"/>
  <c r="U1689" i="16"/>
  <c r="U1693" i="16"/>
  <c r="U1697" i="16"/>
  <c r="U1701" i="16"/>
  <c r="U1705" i="16"/>
  <c r="U1709" i="16"/>
  <c r="U1713" i="16"/>
  <c r="U1717" i="16"/>
  <c r="U1721" i="16"/>
  <c r="U1725" i="16"/>
  <c r="U1729" i="16"/>
  <c r="U1733" i="16"/>
  <c r="U1737" i="16"/>
  <c r="U1741" i="16"/>
  <c r="U1745" i="16"/>
  <c r="U1749" i="16"/>
  <c r="U1753" i="16"/>
  <c r="U1757" i="16"/>
  <c r="U1761" i="16"/>
  <c r="U1765" i="16"/>
  <c r="U1769" i="16"/>
  <c r="U1773" i="16"/>
  <c r="U1777" i="16"/>
  <c r="U1781" i="16"/>
  <c r="U1785" i="16"/>
  <c r="U1789" i="16"/>
  <c r="U1793" i="16"/>
  <c r="U1797" i="16"/>
  <c r="U1801" i="16"/>
  <c r="U1805" i="16"/>
  <c r="U1809" i="16"/>
  <c r="U1813" i="16"/>
  <c r="U1817" i="16"/>
  <c r="U1821" i="16"/>
  <c r="U1825" i="16"/>
  <c r="U1829" i="16"/>
  <c r="U1833" i="16"/>
  <c r="U1837" i="16"/>
  <c r="U1841" i="16"/>
  <c r="U1845" i="16"/>
  <c r="U1849" i="16"/>
  <c r="U1853" i="16"/>
  <c r="U1857" i="16"/>
  <c r="U1861" i="16"/>
  <c r="U1865" i="16"/>
  <c r="U1869" i="16"/>
  <c r="U1873" i="16"/>
  <c r="U1877" i="16"/>
  <c r="U1881" i="16"/>
  <c r="U1885" i="16"/>
  <c r="U1889" i="16"/>
  <c r="U1893" i="16"/>
  <c r="U1897" i="16"/>
  <c r="U1901" i="16"/>
  <c r="U1905" i="16"/>
  <c r="U1909" i="16"/>
  <c r="U1913" i="16"/>
  <c r="U1917" i="16"/>
  <c r="U1921" i="16"/>
  <c r="U1925" i="16"/>
  <c r="U1929" i="16"/>
  <c r="U1933" i="16"/>
  <c r="U1937" i="16"/>
  <c r="U1941" i="16"/>
  <c r="U1945" i="16"/>
  <c r="U1949" i="16"/>
  <c r="U1953" i="16"/>
  <c r="U1957" i="16"/>
  <c r="U1961" i="16"/>
  <c r="U1965" i="16"/>
  <c r="U1969" i="16"/>
  <c r="U1973" i="16"/>
  <c r="U1977" i="16"/>
  <c r="U1981" i="16"/>
  <c r="U1985" i="16"/>
  <c r="U1989" i="16"/>
  <c r="U1993" i="16"/>
  <c r="U1997" i="16"/>
  <c r="U2001" i="16"/>
  <c r="U2005" i="16"/>
  <c r="U2009" i="16"/>
  <c r="U2013" i="16"/>
  <c r="U2017" i="16"/>
  <c r="U2021" i="16"/>
  <c r="U2025" i="16"/>
  <c r="U2029" i="16"/>
  <c r="U2033" i="16"/>
  <c r="U2037" i="16"/>
  <c r="U2041" i="16"/>
  <c r="U2045" i="16"/>
  <c r="U2049" i="16"/>
  <c r="U2053" i="16"/>
  <c r="U2057" i="16"/>
  <c r="U2061" i="16"/>
  <c r="U2065" i="16"/>
  <c r="U2069" i="16"/>
  <c r="U2073" i="16"/>
  <c r="U2077" i="16"/>
  <c r="U2081" i="16"/>
  <c r="U2085" i="16"/>
  <c r="U2089" i="16"/>
  <c r="U2093" i="16"/>
  <c r="U2097" i="16"/>
  <c r="U2101" i="16"/>
  <c r="U2105" i="16"/>
  <c r="U2109" i="16"/>
  <c r="U2113" i="16"/>
  <c r="U2117" i="16"/>
  <c r="U2121" i="16"/>
  <c r="U2125" i="16"/>
  <c r="U2129" i="16"/>
  <c r="U2133" i="16"/>
  <c r="U2137" i="16"/>
  <c r="U2141" i="16"/>
  <c r="U2145" i="16"/>
  <c r="U2149" i="16"/>
  <c r="U2153" i="16"/>
  <c r="U2157" i="16"/>
  <c r="U2161" i="16"/>
  <c r="U2165" i="16"/>
  <c r="U2169" i="16"/>
  <c r="U2173" i="16"/>
  <c r="U2177" i="16"/>
  <c r="U2181" i="16"/>
  <c r="U2185" i="16"/>
  <c r="U2189" i="16"/>
  <c r="U2193" i="16"/>
  <c r="U2197" i="16"/>
  <c r="U2201" i="16"/>
  <c r="U2205" i="16"/>
  <c r="U2209" i="16"/>
  <c r="U2213" i="16"/>
  <c r="U2217" i="16"/>
  <c r="U2221" i="16"/>
  <c r="U2225" i="16"/>
  <c r="U2229" i="16"/>
  <c r="U2233" i="16"/>
  <c r="U2237" i="16"/>
  <c r="U2241" i="16"/>
  <c r="U2245" i="16"/>
  <c r="U2249" i="16"/>
  <c r="U2253" i="16"/>
  <c r="U2257" i="16"/>
  <c r="U2261" i="16"/>
  <c r="U2265" i="16"/>
  <c r="U2269" i="16"/>
  <c r="U2273" i="16"/>
  <c r="U2277" i="16"/>
  <c r="U2281" i="16"/>
  <c r="U2285" i="16"/>
  <c r="U2289" i="16"/>
  <c r="U2293" i="16"/>
  <c r="U2297" i="16"/>
  <c r="U2301" i="16"/>
  <c r="U2305" i="16"/>
  <c r="U2309" i="16"/>
  <c r="U2313" i="16"/>
  <c r="U2317" i="16"/>
  <c r="U2321" i="16"/>
  <c r="U2325" i="16"/>
  <c r="U2329" i="16"/>
  <c r="U2333" i="16"/>
  <c r="U2337" i="16"/>
  <c r="U2341" i="16"/>
  <c r="U2345" i="16"/>
  <c r="U2349" i="16"/>
  <c r="U2353" i="16"/>
  <c r="U2357" i="16"/>
  <c r="U2361" i="16"/>
  <c r="U2365" i="16"/>
  <c r="U2369" i="16"/>
  <c r="U2373" i="16"/>
  <c r="U2377" i="16"/>
  <c r="U2381" i="16"/>
  <c r="U2385" i="16"/>
  <c r="U2389" i="16"/>
  <c r="U2393" i="16"/>
  <c r="U2397" i="16"/>
  <c r="U2401" i="16"/>
  <c r="U2405" i="16"/>
  <c r="U2409" i="16"/>
  <c r="U2413" i="16"/>
  <c r="U2417" i="16"/>
  <c r="U2421" i="16"/>
  <c r="U2425" i="16"/>
  <c r="U2429" i="16"/>
  <c r="U2433" i="16"/>
  <c r="U2437" i="16"/>
  <c r="U2441" i="16"/>
  <c r="U2445" i="16"/>
  <c r="U2449" i="16"/>
  <c r="U2453" i="16"/>
  <c r="U2457" i="16"/>
  <c r="U2461" i="16"/>
  <c r="U2465" i="16"/>
  <c r="U2469" i="16"/>
  <c r="U2473" i="16"/>
  <c r="U2477" i="16"/>
  <c r="U2481" i="16"/>
  <c r="U2485" i="16"/>
  <c r="U2489" i="16"/>
  <c r="U2493" i="16"/>
  <c r="U2497" i="16"/>
  <c r="U2501" i="16"/>
  <c r="U2505" i="16"/>
  <c r="U2509" i="16"/>
  <c r="U2513" i="16"/>
  <c r="U2517" i="16"/>
  <c r="U2521" i="16"/>
  <c r="U2525" i="16"/>
  <c r="U2529" i="16"/>
  <c r="U2533" i="16"/>
  <c r="U2537" i="16"/>
  <c r="U2541" i="16"/>
  <c r="U2545" i="16"/>
  <c r="U2549" i="16"/>
  <c r="U2553" i="16"/>
  <c r="U2557" i="16"/>
  <c r="U2561" i="16"/>
  <c r="U2565" i="16"/>
  <c r="U2569" i="16"/>
  <c r="U2573" i="16"/>
  <c r="U2577" i="16"/>
  <c r="U2581" i="16"/>
  <c r="U2585" i="16"/>
  <c r="U2589" i="16"/>
  <c r="U2593" i="16"/>
  <c r="U2597" i="16"/>
  <c r="U2601" i="16"/>
  <c r="U2605" i="16"/>
  <c r="U2609" i="16"/>
  <c r="U2613" i="16"/>
  <c r="U2617" i="16"/>
  <c r="U2621" i="16"/>
  <c r="U2625" i="16"/>
  <c r="U2629" i="16"/>
  <c r="U2633" i="16"/>
  <c r="U2637" i="16"/>
  <c r="U2641" i="16"/>
  <c r="U2645" i="16"/>
  <c r="U2649" i="16"/>
  <c r="U2653" i="16"/>
  <c r="U2657" i="16"/>
  <c r="U2661" i="16"/>
  <c r="U2665" i="16"/>
  <c r="U2669" i="16"/>
  <c r="U2673" i="16"/>
  <c r="U2677" i="16"/>
  <c r="U2681" i="16"/>
  <c r="U2685" i="16"/>
  <c r="U2689" i="16"/>
  <c r="U2693" i="16"/>
  <c r="U2697" i="16"/>
  <c r="U2701" i="16"/>
  <c r="U2705" i="16"/>
  <c r="U2709" i="16"/>
  <c r="U2713" i="16"/>
  <c r="U2717" i="16"/>
  <c r="U2721" i="16"/>
  <c r="U2725" i="16"/>
  <c r="U2729" i="16"/>
  <c r="U2733" i="16"/>
  <c r="U2737" i="16"/>
  <c r="U2741" i="16"/>
  <c r="U2745" i="16"/>
  <c r="U2749" i="16"/>
  <c r="U2753" i="16"/>
  <c r="U2757" i="16"/>
  <c r="U2761" i="16"/>
  <c r="U2765" i="16"/>
  <c r="U2769" i="16"/>
  <c r="U2773" i="16"/>
  <c r="U2777" i="16"/>
  <c r="U2781" i="16"/>
  <c r="U2785" i="16"/>
  <c r="U2789" i="16"/>
  <c r="U2793" i="16"/>
  <c r="U2797" i="16"/>
  <c r="U2801" i="16"/>
  <c r="U2805" i="16"/>
  <c r="U2809" i="16"/>
  <c r="U2813" i="16"/>
  <c r="U2817" i="16"/>
  <c r="U2821" i="16"/>
  <c r="U2825" i="16"/>
  <c r="U2829" i="16"/>
  <c r="U2833" i="16"/>
  <c r="U2837" i="16"/>
  <c r="U2841" i="16"/>
  <c r="U2845" i="16"/>
  <c r="U2849" i="16"/>
  <c r="U2853" i="16"/>
  <c r="U2857" i="16"/>
  <c r="U2861" i="16"/>
  <c r="U2865" i="16"/>
  <c r="U2869" i="16"/>
  <c r="U2873" i="16"/>
  <c r="U2877" i="16"/>
  <c r="U2881" i="16"/>
  <c r="U2885" i="16"/>
  <c r="U2889" i="16"/>
  <c r="U2893" i="16"/>
  <c r="U2897" i="16"/>
  <c r="U2901" i="16"/>
  <c r="U2905" i="16"/>
  <c r="U2909" i="16"/>
  <c r="U2913" i="16"/>
  <c r="U2917" i="16"/>
  <c r="U2921" i="16"/>
  <c r="U2925" i="16"/>
  <c r="U2929" i="16"/>
  <c r="U2933" i="16"/>
  <c r="U2937" i="16"/>
  <c r="U2941" i="16"/>
  <c r="U2945" i="16"/>
  <c r="U2949" i="16"/>
  <c r="U2953" i="16"/>
  <c r="U2957" i="16"/>
  <c r="U2961" i="16"/>
  <c r="U2965" i="16"/>
  <c r="U2969" i="16"/>
  <c r="U2973" i="16"/>
  <c r="U2977" i="16"/>
  <c r="U2981" i="16"/>
  <c r="U2985" i="16"/>
  <c r="U2989" i="16"/>
  <c r="U2993" i="16"/>
  <c r="U2997" i="16"/>
  <c r="U3001" i="16"/>
  <c r="U3005" i="16"/>
  <c r="U3009" i="16"/>
  <c r="U3013" i="16"/>
  <c r="U3017" i="16"/>
  <c r="U3021" i="16"/>
  <c r="U3025" i="16"/>
  <c r="U3029" i="16"/>
  <c r="U3033" i="16"/>
  <c r="U3037" i="16"/>
  <c r="U3041" i="16"/>
  <c r="U3045" i="16"/>
  <c r="U3049" i="16"/>
  <c r="U3053" i="16"/>
  <c r="U3057" i="16"/>
  <c r="U3061" i="16"/>
  <c r="U3065" i="16"/>
  <c r="U3069" i="16"/>
  <c r="U3073" i="16"/>
  <c r="U3077" i="16"/>
  <c r="U3081" i="16"/>
  <c r="U3085" i="16"/>
  <c r="U3089" i="16"/>
  <c r="U3093" i="16"/>
  <c r="U3097" i="16"/>
  <c r="U3101" i="16"/>
  <c r="U3105" i="16"/>
  <c r="U3109" i="16"/>
  <c r="U3113" i="16"/>
  <c r="U3117" i="16"/>
  <c r="U3121" i="16"/>
  <c r="U3125" i="16"/>
  <c r="U3129" i="16"/>
  <c r="U3133" i="16"/>
  <c r="U3137" i="16"/>
  <c r="U3141" i="16"/>
  <c r="U3145" i="16"/>
  <c r="U3149" i="16"/>
  <c r="U3153" i="16"/>
  <c r="U3157" i="16"/>
  <c r="U3161" i="16"/>
  <c r="U3165" i="16"/>
  <c r="U3169" i="16"/>
  <c r="U3173" i="16"/>
  <c r="U3177" i="16"/>
  <c r="U3181" i="16"/>
  <c r="U3185" i="16"/>
  <c r="U3189" i="16"/>
  <c r="U3193" i="16"/>
  <c r="U3197" i="16"/>
  <c r="U3201" i="16"/>
  <c r="U3205" i="16"/>
  <c r="U3209" i="16"/>
  <c r="U3213" i="16"/>
  <c r="U3217" i="16"/>
  <c r="U3221" i="16"/>
  <c r="U3225" i="16"/>
  <c r="U3229" i="16"/>
  <c r="U3233" i="16"/>
  <c r="U3237" i="16"/>
  <c r="U3241" i="16"/>
  <c r="U3245" i="16"/>
  <c r="U3249" i="16"/>
  <c r="U3253" i="16"/>
  <c r="U3257" i="16"/>
  <c r="U3261" i="16"/>
  <c r="U3265" i="16"/>
  <c r="U3269" i="16"/>
  <c r="U3273" i="16"/>
  <c r="U3277" i="16"/>
  <c r="U3281" i="16"/>
  <c r="U3285" i="16"/>
  <c r="U3289" i="16"/>
  <c r="U3293" i="16"/>
  <c r="U3297" i="16"/>
  <c r="U3301" i="16"/>
  <c r="U3305" i="16"/>
  <c r="U3309" i="16"/>
  <c r="U3313" i="16"/>
  <c r="U3317" i="16"/>
  <c r="U3321" i="16"/>
  <c r="U3325" i="16"/>
  <c r="U3329" i="16"/>
  <c r="U3333" i="16"/>
  <c r="U3337" i="16"/>
  <c r="U3341" i="16"/>
  <c r="U3345" i="16"/>
  <c r="U3349" i="16"/>
  <c r="U3353" i="16"/>
  <c r="U3357" i="16"/>
  <c r="U3361" i="16"/>
  <c r="U3365" i="16"/>
  <c r="U3369" i="16"/>
  <c r="U3373" i="16"/>
  <c r="U3377" i="16"/>
  <c r="U3381" i="16"/>
  <c r="U3385" i="16"/>
  <c r="U3389" i="16"/>
  <c r="U3393" i="16"/>
  <c r="U3397" i="16"/>
  <c r="U3401" i="16"/>
  <c r="U3405" i="16"/>
  <c r="U3409" i="16"/>
  <c r="U3413" i="16"/>
  <c r="U3417" i="16"/>
  <c r="U3421" i="16"/>
  <c r="U3425" i="16"/>
  <c r="U3429" i="16"/>
  <c r="U3433" i="16"/>
  <c r="U3437" i="16"/>
  <c r="U3441" i="16"/>
  <c r="U3445" i="16"/>
  <c r="U3449" i="16"/>
  <c r="U3453" i="16"/>
  <c r="U3457" i="16"/>
  <c r="U3461" i="16"/>
  <c r="U3465" i="16"/>
  <c r="U3469" i="16"/>
  <c r="U3473" i="16"/>
  <c r="U3477" i="16"/>
  <c r="U3481" i="16"/>
  <c r="U3485" i="16"/>
  <c r="U3489" i="16"/>
  <c r="U3493" i="16"/>
  <c r="U3497" i="16"/>
  <c r="U3501" i="16"/>
  <c r="U3505" i="16"/>
  <c r="U3509" i="16"/>
  <c r="U3513" i="16"/>
  <c r="U3517" i="16"/>
  <c r="U3521" i="16"/>
  <c r="U3525" i="16"/>
  <c r="U3529" i="16"/>
  <c r="U3533" i="16"/>
  <c r="U3537" i="16"/>
  <c r="U3541" i="16"/>
  <c r="U3545" i="16"/>
  <c r="U3549" i="16"/>
  <c r="U3553" i="16"/>
  <c r="U3557" i="16"/>
  <c r="U3561" i="16"/>
  <c r="U3565" i="16"/>
  <c r="U3569" i="16"/>
  <c r="U3573" i="16"/>
  <c r="U3577" i="16"/>
  <c r="U3581" i="16"/>
  <c r="U3585" i="16"/>
  <c r="U3589" i="16"/>
  <c r="U3593" i="16"/>
  <c r="U3597" i="16"/>
  <c r="U3601" i="16"/>
  <c r="U3605" i="16"/>
  <c r="U3609" i="16"/>
  <c r="U3613" i="16"/>
  <c r="U3617" i="16"/>
  <c r="U3621" i="16"/>
  <c r="U3625" i="16"/>
  <c r="U3629" i="16"/>
  <c r="U3633" i="16"/>
  <c r="U3637" i="16"/>
  <c r="U3641" i="16"/>
  <c r="U3645" i="16"/>
  <c r="U3649" i="16"/>
  <c r="U3653" i="16"/>
  <c r="U3657" i="16"/>
  <c r="U3661" i="16"/>
  <c r="U3665" i="16"/>
  <c r="U3669" i="16"/>
  <c r="U3673" i="16"/>
  <c r="U3677" i="16"/>
  <c r="U3681" i="16"/>
  <c r="U3685" i="16"/>
  <c r="U3689" i="16"/>
  <c r="U3693" i="16"/>
  <c r="U3697" i="16"/>
  <c r="U3701" i="16"/>
  <c r="U3705" i="16"/>
  <c r="U3709" i="16"/>
  <c r="U3713" i="16"/>
  <c r="U3717" i="16"/>
  <c r="U3721" i="16"/>
  <c r="U3725" i="16"/>
  <c r="U3729" i="16"/>
  <c r="U3733" i="16"/>
  <c r="U3737" i="16"/>
  <c r="U3741" i="16"/>
  <c r="U3745" i="16"/>
  <c r="U3749" i="16"/>
  <c r="U3753" i="16"/>
  <c r="U3757" i="16"/>
  <c r="U3761" i="16"/>
  <c r="U3765" i="16"/>
  <c r="U3769" i="16"/>
  <c r="U3773" i="16"/>
  <c r="U3777" i="16"/>
  <c r="U3781" i="16"/>
  <c r="U3785" i="16"/>
  <c r="U3789" i="16"/>
  <c r="U3793" i="16"/>
  <c r="U3797" i="16"/>
  <c r="U3801" i="16"/>
  <c r="U3805" i="16"/>
  <c r="U3809" i="16"/>
  <c r="U3813" i="16"/>
  <c r="U3817" i="16"/>
  <c r="U3821" i="16"/>
  <c r="U3825" i="16"/>
  <c r="U3829" i="16"/>
  <c r="U3833" i="16"/>
  <c r="U3837" i="16"/>
  <c r="U3841" i="16"/>
  <c r="U3845" i="16"/>
  <c r="U3849" i="16"/>
  <c r="U3853" i="16"/>
  <c r="U3857" i="16"/>
  <c r="U3861" i="16"/>
  <c r="U3865" i="16"/>
  <c r="U3869" i="16"/>
  <c r="U3873" i="16"/>
  <c r="U3877" i="16"/>
  <c r="U3881" i="16"/>
  <c r="U3885" i="16"/>
  <c r="U3889" i="16"/>
  <c r="U3893" i="16"/>
  <c r="U3897" i="16"/>
  <c r="U3901" i="16"/>
  <c r="U3905" i="16"/>
  <c r="U3909" i="16"/>
  <c r="U3913" i="16"/>
  <c r="U3917" i="16"/>
  <c r="U3921" i="16"/>
  <c r="U3925" i="16"/>
  <c r="U3929" i="16"/>
  <c r="U3933" i="16"/>
  <c r="U3937" i="16"/>
  <c r="U3941" i="16"/>
  <c r="U3945" i="16"/>
  <c r="U3949" i="16"/>
  <c r="U3953" i="16"/>
  <c r="U3957" i="16"/>
  <c r="U3961" i="16"/>
  <c r="U3965" i="16"/>
  <c r="U3969" i="16"/>
  <c r="U3973" i="16"/>
  <c r="U3977" i="16"/>
  <c r="U3981" i="16"/>
  <c r="U3985" i="16"/>
  <c r="U3989" i="16"/>
  <c r="U3993" i="16"/>
  <c r="U3997" i="16"/>
  <c r="U4001" i="16"/>
  <c r="U4005" i="16"/>
  <c r="U4009" i="16"/>
  <c r="U4013" i="16"/>
  <c r="U4017" i="16"/>
  <c r="U4021" i="16"/>
  <c r="U4025" i="16"/>
  <c r="U4029" i="16"/>
  <c r="U4033" i="16"/>
  <c r="U4037" i="16"/>
  <c r="U4041" i="16"/>
  <c r="U4045" i="16"/>
  <c r="U4049" i="16"/>
  <c r="U4053" i="16"/>
  <c r="U4057" i="16"/>
  <c r="U4061" i="16"/>
  <c r="U4065" i="16"/>
  <c r="U4069" i="16"/>
  <c r="U4073" i="16"/>
  <c r="U4077" i="16"/>
  <c r="U4081" i="16"/>
  <c r="U4085" i="16"/>
  <c r="U4089" i="16"/>
  <c r="U4093" i="16"/>
  <c r="U4097" i="16"/>
  <c r="U4101" i="16"/>
  <c r="U4105" i="16"/>
  <c r="U4109" i="16"/>
  <c r="U4113" i="16"/>
  <c r="U4117" i="16"/>
  <c r="U4121" i="16"/>
  <c r="U4125" i="16"/>
  <c r="U4129" i="16"/>
  <c r="U4133" i="16"/>
  <c r="U4137" i="16"/>
  <c r="U4141" i="16"/>
  <c r="U4145" i="16"/>
  <c r="U4149" i="16"/>
  <c r="U4153" i="16"/>
  <c r="U4157" i="16"/>
  <c r="U4161" i="16"/>
  <c r="U4165" i="16"/>
  <c r="U4169" i="16"/>
  <c r="U4173" i="16"/>
  <c r="U4177" i="16"/>
  <c r="U4181" i="16"/>
  <c r="U4185" i="16"/>
  <c r="U4189" i="16"/>
  <c r="U4193" i="16"/>
  <c r="U4197" i="16"/>
  <c r="U4201" i="16"/>
  <c r="U4205" i="16"/>
  <c r="U4209" i="16"/>
  <c r="U4213" i="16"/>
  <c r="U4217" i="16"/>
  <c r="U4221" i="16"/>
  <c r="U4225" i="16"/>
  <c r="U4229" i="16"/>
  <c r="U4233" i="16"/>
  <c r="U4237" i="16"/>
  <c r="U4241" i="16"/>
  <c r="U4245" i="16"/>
  <c r="U4249" i="16"/>
  <c r="U4253" i="16"/>
  <c r="U4257" i="16"/>
  <c r="U4261" i="16"/>
  <c r="U4265" i="16"/>
  <c r="U4269" i="16"/>
  <c r="U4273" i="16"/>
  <c r="U4277" i="16"/>
  <c r="U4281" i="16"/>
  <c r="U4285" i="16"/>
  <c r="U4289" i="16"/>
  <c r="U4293" i="16"/>
  <c r="U4297" i="16"/>
  <c r="U4301" i="16"/>
  <c r="U4305" i="16"/>
  <c r="U4309" i="16"/>
  <c r="U4313" i="16"/>
  <c r="U4317" i="16"/>
  <c r="U4321" i="16"/>
  <c r="U4325" i="16"/>
  <c r="U4329" i="16"/>
  <c r="U4333" i="16"/>
  <c r="U4337" i="16"/>
  <c r="U4341" i="16"/>
  <c r="U4345" i="16"/>
  <c r="U4349" i="16"/>
  <c r="U4353" i="16"/>
  <c r="U4357" i="16"/>
  <c r="U4361" i="16"/>
  <c r="U4365" i="16"/>
  <c r="U4369" i="16"/>
  <c r="U4373" i="16"/>
  <c r="U4377" i="16"/>
  <c r="U4381" i="16"/>
  <c r="U4385" i="16"/>
  <c r="U4389" i="16"/>
  <c r="U4393" i="16"/>
  <c r="U4397" i="16"/>
  <c r="U4401" i="16"/>
  <c r="U4405" i="16"/>
  <c r="U4409" i="16"/>
  <c r="U4413" i="16"/>
  <c r="U4417" i="16"/>
  <c r="U4421" i="16"/>
  <c r="U4425" i="16"/>
  <c r="U4429" i="16"/>
  <c r="U4433" i="16"/>
  <c r="U4437" i="16"/>
  <c r="U4441" i="16"/>
  <c r="U4445" i="16"/>
  <c r="U4449" i="16"/>
  <c r="U4453" i="16"/>
  <c r="U4457" i="16"/>
  <c r="U4461" i="16"/>
  <c r="U4465" i="16"/>
  <c r="U4469" i="16"/>
  <c r="U4473" i="16"/>
  <c r="U4477" i="16"/>
  <c r="U4481" i="16"/>
  <c r="U4485" i="16"/>
  <c r="U4489" i="16"/>
  <c r="U4493" i="16"/>
  <c r="U4497" i="16"/>
  <c r="U4501" i="16"/>
  <c r="U4505" i="16"/>
  <c r="U4509" i="16"/>
  <c r="U4513" i="16"/>
  <c r="U4517" i="16"/>
  <c r="U4521" i="16"/>
  <c r="U4525" i="16"/>
  <c r="U4529" i="16"/>
  <c r="U4533" i="16"/>
  <c r="U4537" i="16"/>
  <c r="U4541" i="16"/>
  <c r="U4545" i="16"/>
  <c r="U4549" i="16"/>
  <c r="U4553" i="16"/>
  <c r="U4557" i="16"/>
  <c r="U4561" i="16"/>
  <c r="U4565" i="16"/>
  <c r="U4569" i="16"/>
  <c r="U4573" i="16"/>
  <c r="U4577" i="16"/>
  <c r="U4581" i="16"/>
  <c r="U4585" i="16"/>
  <c r="U4589" i="16"/>
  <c r="U4593" i="16"/>
  <c r="U4597" i="16"/>
  <c r="U4601" i="16"/>
  <c r="U4605" i="16"/>
  <c r="U4609" i="16"/>
  <c r="U4613" i="16"/>
  <c r="U4617" i="16"/>
  <c r="U4621" i="16"/>
  <c r="U4625" i="16"/>
  <c r="U4629" i="16"/>
  <c r="U4633" i="16"/>
  <c r="U4637" i="16"/>
  <c r="U4641" i="16"/>
  <c r="U4645" i="16"/>
  <c r="U4649" i="16"/>
  <c r="U4653" i="16"/>
  <c r="U4657" i="16"/>
  <c r="U4661" i="16"/>
  <c r="U4665" i="16"/>
  <c r="U4669" i="16"/>
  <c r="U4673" i="16"/>
  <c r="U4677" i="16"/>
  <c r="U4681" i="16"/>
  <c r="U4685" i="16"/>
  <c r="U4689" i="16"/>
  <c r="U4693" i="16"/>
  <c r="U4697" i="16"/>
  <c r="U4701" i="16"/>
  <c r="U4705" i="16"/>
  <c r="U4709" i="16"/>
  <c r="U4713" i="16"/>
  <c r="U4717" i="16"/>
  <c r="U4721" i="16"/>
  <c r="U4725" i="16"/>
  <c r="U4729" i="16"/>
  <c r="U4733" i="16"/>
  <c r="U4737" i="16"/>
  <c r="U4741" i="16"/>
  <c r="U4745" i="16"/>
  <c r="U4749" i="16"/>
  <c r="U4753" i="16"/>
  <c r="U4757" i="16"/>
  <c r="U4761" i="16"/>
  <c r="U4765" i="16"/>
  <c r="U4769" i="16"/>
  <c r="U4773" i="16"/>
  <c r="U4777" i="16"/>
  <c r="U4781" i="16"/>
  <c r="U4785" i="16"/>
  <c r="U4789" i="16"/>
  <c r="U4793" i="16"/>
  <c r="U4797" i="16"/>
  <c r="U4801" i="16"/>
  <c r="U4805" i="16"/>
  <c r="U4809" i="16"/>
  <c r="U4813" i="16"/>
  <c r="U4817" i="16"/>
  <c r="U4821" i="16"/>
  <c r="U4825" i="16"/>
  <c r="U4829" i="16"/>
  <c r="U4833" i="16"/>
  <c r="U4837" i="16"/>
  <c r="U4841" i="16"/>
  <c r="U4845" i="16"/>
  <c r="U4849" i="16"/>
  <c r="U4853" i="16"/>
  <c r="U4857" i="16"/>
  <c r="U4861" i="16"/>
  <c r="U4865" i="16"/>
  <c r="U4869" i="16"/>
  <c r="U4873" i="16"/>
  <c r="U4877" i="16"/>
  <c r="U4881" i="16"/>
  <c r="U4885" i="16"/>
  <c r="U4889" i="16"/>
  <c r="U4893" i="16"/>
  <c r="U4897" i="16"/>
  <c r="U4901" i="16"/>
  <c r="U4905" i="16"/>
  <c r="U4909" i="16"/>
  <c r="U4913" i="16"/>
  <c r="U4917" i="16"/>
  <c r="U4921" i="16"/>
  <c r="U4925" i="16"/>
  <c r="U4929" i="16"/>
  <c r="U4933" i="16"/>
  <c r="U4937" i="16"/>
  <c r="U4941" i="16"/>
  <c r="U4945" i="16"/>
  <c r="U4949" i="16"/>
  <c r="U4953" i="16"/>
  <c r="U4957" i="16"/>
  <c r="U4961" i="16"/>
  <c r="U4965" i="16"/>
  <c r="U4969" i="16"/>
  <c r="U4973" i="16"/>
  <c r="U4977" i="16"/>
  <c r="U4981" i="16"/>
  <c r="U4985" i="16"/>
  <c r="U4989" i="16"/>
  <c r="U4993" i="16"/>
  <c r="U4997" i="16"/>
  <c r="U5001" i="16"/>
  <c r="U5005" i="16"/>
  <c r="U5009" i="16"/>
  <c r="U5013" i="16"/>
  <c r="U5017" i="16"/>
  <c r="U5021" i="16"/>
  <c r="U5025" i="16"/>
  <c r="U5029" i="16"/>
  <c r="U5033" i="16"/>
  <c r="U5037" i="16"/>
  <c r="U5041" i="16"/>
  <c r="U5045" i="16"/>
  <c r="U5049" i="16"/>
  <c r="U5053" i="16"/>
  <c r="U5057" i="16"/>
  <c r="U5061" i="16"/>
  <c r="U5065" i="16"/>
  <c r="U5069" i="16"/>
  <c r="U5073" i="16"/>
  <c r="U5077" i="16"/>
  <c r="U5081" i="16"/>
  <c r="U5085" i="16"/>
  <c r="U5089" i="16"/>
  <c r="U5093" i="16"/>
  <c r="U5097" i="16"/>
  <c r="U5101" i="16"/>
  <c r="U5105" i="16"/>
  <c r="U5109" i="16"/>
  <c r="U5113" i="16"/>
  <c r="U5117" i="16"/>
  <c r="U5121" i="16"/>
  <c r="U5125" i="16"/>
  <c r="U5129" i="16"/>
  <c r="U5133" i="16"/>
  <c r="U5137" i="16"/>
  <c r="U5141" i="16"/>
  <c r="U5145" i="16"/>
  <c r="U5149" i="16"/>
  <c r="U5153" i="16"/>
  <c r="U5157" i="16"/>
  <c r="U5161" i="16"/>
  <c r="U5165" i="16"/>
  <c r="U5169" i="16"/>
  <c r="U5173" i="16"/>
  <c r="U5177" i="16"/>
  <c r="U5181" i="16"/>
  <c r="U5185" i="16"/>
  <c r="U5189" i="16"/>
  <c r="U5193" i="16"/>
  <c r="U5197" i="16"/>
  <c r="U5201" i="16"/>
  <c r="U5205" i="16"/>
  <c r="U5209" i="16"/>
  <c r="U5213" i="16"/>
  <c r="U5217" i="16"/>
  <c r="U5221" i="16"/>
  <c r="U5225" i="16"/>
  <c r="U5229" i="16"/>
  <c r="U5233" i="16"/>
  <c r="U5237" i="16"/>
  <c r="U5241" i="16"/>
  <c r="U5245" i="16"/>
  <c r="U5249" i="16"/>
  <c r="U5253" i="16"/>
  <c r="U5257" i="16"/>
  <c r="U5261" i="16"/>
  <c r="U5265" i="16"/>
  <c r="U5269" i="16"/>
  <c r="U5273" i="16"/>
  <c r="U5277" i="16"/>
  <c r="U5281" i="16"/>
  <c r="U5285" i="16"/>
  <c r="U5289" i="16"/>
  <c r="U5293" i="16"/>
  <c r="U5297" i="16"/>
  <c r="U5301" i="16"/>
  <c r="U5305" i="16"/>
  <c r="U5309" i="16"/>
  <c r="U5313" i="16"/>
  <c r="U5317" i="16"/>
  <c r="U5321" i="16"/>
  <c r="U5325" i="16"/>
  <c r="U5329" i="16"/>
  <c r="U5333" i="16"/>
  <c r="U5337" i="16"/>
  <c r="U5341" i="16"/>
  <c r="U5345" i="16"/>
  <c r="U5349" i="16"/>
  <c r="U5353" i="16"/>
  <c r="U5357" i="16"/>
  <c r="U5361" i="16"/>
  <c r="U5365" i="16"/>
  <c r="U5369" i="16"/>
  <c r="U5373" i="16"/>
  <c r="U5377" i="16"/>
  <c r="U5381" i="16"/>
  <c r="U5385" i="16"/>
  <c r="U5389" i="16"/>
  <c r="U5393" i="16"/>
  <c r="U5397" i="16"/>
  <c r="U5401" i="16"/>
  <c r="U5405" i="16"/>
  <c r="U5409" i="16"/>
  <c r="U5413" i="16"/>
  <c r="U5417" i="16"/>
  <c r="U5421" i="16"/>
  <c r="U5425" i="16"/>
  <c r="U5429" i="16"/>
  <c r="U5433" i="16"/>
  <c r="U5437" i="16"/>
  <c r="U5441" i="16"/>
  <c r="U5445" i="16"/>
  <c r="U5449" i="16"/>
  <c r="U5453" i="16"/>
  <c r="U5457" i="16"/>
  <c r="U5461" i="16"/>
  <c r="U5465" i="16"/>
  <c r="U5469" i="16"/>
  <c r="U5473" i="16"/>
  <c r="U5477" i="16"/>
  <c r="U5481" i="16"/>
  <c r="U5485" i="16"/>
  <c r="U5489" i="16"/>
  <c r="U5493" i="16"/>
  <c r="U5497" i="16"/>
  <c r="U5501" i="16"/>
  <c r="U5505" i="16"/>
  <c r="U5509" i="16"/>
  <c r="U5513" i="16"/>
  <c r="U5517" i="16"/>
  <c r="U5521" i="16"/>
  <c r="U5525" i="16"/>
  <c r="U5529" i="16"/>
  <c r="U5533" i="16"/>
  <c r="U5537" i="16"/>
  <c r="U5541" i="16"/>
  <c r="U5545" i="16"/>
  <c r="U5549" i="16"/>
  <c r="U5553" i="16"/>
  <c r="U5557" i="16"/>
  <c r="U5561" i="16"/>
  <c r="U5565" i="16"/>
  <c r="U5569" i="16"/>
  <c r="U5573" i="16"/>
  <c r="U5577" i="16"/>
  <c r="U5581" i="16"/>
  <c r="U5585" i="16"/>
  <c r="U5589" i="16"/>
  <c r="U5593" i="16"/>
  <c r="U5597" i="16"/>
  <c r="U5601" i="16"/>
  <c r="U5605" i="16"/>
  <c r="U5609" i="16"/>
  <c r="U5613" i="16"/>
  <c r="U5617" i="16"/>
  <c r="U5621" i="16"/>
  <c r="U5625" i="16"/>
  <c r="U5629" i="16"/>
  <c r="U5633" i="16"/>
  <c r="U5637" i="16"/>
  <c r="U5641" i="16"/>
  <c r="U5645" i="16"/>
  <c r="U5649" i="16"/>
  <c r="U5653" i="16"/>
  <c r="U5657" i="16"/>
  <c r="U5661" i="16"/>
  <c r="U5665" i="16"/>
  <c r="U5669" i="16"/>
  <c r="U5673" i="16"/>
  <c r="U5677" i="16"/>
  <c r="U5681" i="16"/>
  <c r="U5685" i="16"/>
  <c r="U5689" i="16"/>
  <c r="U5693" i="16"/>
  <c r="U5697" i="16"/>
  <c r="U5701" i="16"/>
  <c r="U5705" i="16"/>
  <c r="U5709" i="16"/>
  <c r="U5713" i="16"/>
  <c r="U5717" i="16"/>
  <c r="U5721" i="16"/>
  <c r="U5725" i="16"/>
  <c r="U5729" i="16"/>
  <c r="U5733" i="16"/>
  <c r="U5737" i="16"/>
  <c r="U5741" i="16"/>
  <c r="U5745" i="16"/>
  <c r="U5749" i="16"/>
  <c r="U5753" i="16"/>
  <c r="U5757" i="16"/>
  <c r="U5761" i="16"/>
  <c r="U5765" i="16"/>
  <c r="U5769" i="16"/>
  <c r="U5773" i="16"/>
  <c r="U5777" i="16"/>
  <c r="U5781" i="16"/>
  <c r="U5785" i="16"/>
  <c r="U5789" i="16"/>
  <c r="U5793" i="16"/>
  <c r="U5797" i="16"/>
  <c r="U5801" i="16"/>
  <c r="U5805" i="16"/>
  <c r="U5809" i="16"/>
  <c r="U5813" i="16"/>
  <c r="U5817" i="16"/>
  <c r="U5821" i="16"/>
  <c r="U5825" i="16"/>
  <c r="U5829" i="16"/>
  <c r="U5833" i="16"/>
  <c r="U5837" i="16"/>
  <c r="U5841" i="16"/>
  <c r="U5845" i="16"/>
  <c r="U5849" i="16"/>
  <c r="U5853" i="16"/>
  <c r="U5857" i="16"/>
  <c r="U5861" i="16"/>
  <c r="U5865" i="16"/>
  <c r="U5869" i="16"/>
  <c r="U5873" i="16"/>
  <c r="U5877" i="16"/>
  <c r="U5881" i="16"/>
  <c r="U5885" i="16"/>
  <c r="U5889" i="16"/>
  <c r="U5893" i="16"/>
  <c r="U5897" i="16"/>
  <c r="U5901" i="16"/>
  <c r="U5905" i="16"/>
  <c r="U5909" i="16"/>
  <c r="U5913" i="16"/>
  <c r="U5917" i="16"/>
  <c r="U5921" i="16"/>
  <c r="U5925" i="16"/>
  <c r="U5929" i="16"/>
  <c r="U5933" i="16"/>
  <c r="U5937" i="16"/>
  <c r="U5941" i="16"/>
  <c r="U5945" i="16"/>
  <c r="U5949" i="16"/>
  <c r="U5953" i="16"/>
  <c r="U5957" i="16"/>
  <c r="U5961" i="16"/>
  <c r="U5965" i="16"/>
  <c r="U5969" i="16"/>
  <c r="U5973" i="16"/>
  <c r="U5977" i="16"/>
  <c r="U5981" i="16"/>
  <c r="U5985" i="16"/>
  <c r="U5989" i="16"/>
  <c r="U5993" i="16"/>
  <c r="U5997" i="16"/>
  <c r="U6001" i="16"/>
  <c r="U6005" i="16"/>
  <c r="U6009" i="16"/>
  <c r="U6013" i="16"/>
  <c r="U6017" i="16"/>
  <c r="U6021" i="16"/>
  <c r="U6025" i="16"/>
  <c r="U6029" i="16"/>
  <c r="U6033" i="16"/>
  <c r="U6037" i="16"/>
  <c r="U6041" i="16"/>
  <c r="U6045" i="16"/>
  <c r="U6049" i="16"/>
  <c r="U6053" i="16"/>
  <c r="U6057" i="16"/>
  <c r="U6061" i="16"/>
  <c r="U6065" i="16"/>
  <c r="U6069" i="16"/>
  <c r="U6073" i="16"/>
  <c r="U6077" i="16"/>
  <c r="U6081" i="16"/>
  <c r="U6085" i="16"/>
  <c r="U6089" i="16"/>
  <c r="U6093" i="16"/>
  <c r="U6097" i="16"/>
  <c r="U6101" i="16"/>
  <c r="U6105" i="16"/>
  <c r="U6109" i="16"/>
  <c r="U6113" i="16"/>
  <c r="U6117" i="16"/>
  <c r="U6121" i="16"/>
  <c r="U6125" i="16"/>
  <c r="U6129" i="16"/>
  <c r="U6133" i="16"/>
  <c r="U6137" i="16"/>
  <c r="U6141" i="16"/>
  <c r="U6145" i="16"/>
  <c r="U6149" i="16"/>
  <c r="U6153" i="16"/>
  <c r="U6157" i="16"/>
  <c r="U6161" i="16"/>
  <c r="U6165" i="16"/>
  <c r="U6169" i="16"/>
  <c r="U6173" i="16"/>
  <c r="U6177" i="16"/>
  <c r="U6181" i="16"/>
  <c r="U6185" i="16"/>
  <c r="U6189" i="16"/>
  <c r="U6193" i="16"/>
  <c r="U6197" i="16"/>
  <c r="U6201" i="16"/>
  <c r="U6205" i="16"/>
  <c r="U6209" i="16"/>
  <c r="U6213" i="16"/>
  <c r="U6217" i="16"/>
  <c r="U6221" i="16"/>
  <c r="U6225" i="16"/>
  <c r="U6229" i="16"/>
  <c r="U6233" i="16"/>
  <c r="U6237" i="16"/>
  <c r="U6241" i="16"/>
  <c r="U6245" i="16"/>
  <c r="U6249" i="16"/>
  <c r="U6253" i="16"/>
  <c r="U6257" i="16"/>
  <c r="U6261" i="16"/>
  <c r="U6265" i="16"/>
  <c r="U6269" i="16"/>
  <c r="U6273" i="16"/>
  <c r="U6277" i="16"/>
  <c r="U6281" i="16"/>
  <c r="U6285" i="16"/>
  <c r="U6289" i="16"/>
  <c r="U6293" i="16"/>
  <c r="U6297" i="16"/>
  <c r="U6301" i="16"/>
  <c r="U6305" i="16"/>
  <c r="U6309" i="16"/>
  <c r="U6313" i="16"/>
  <c r="U6317" i="16"/>
  <c r="U6321" i="16"/>
  <c r="U6325" i="16"/>
  <c r="U6329" i="16"/>
  <c r="U6333" i="16"/>
  <c r="U6337" i="16"/>
  <c r="U6341" i="16"/>
  <c r="U6345" i="16"/>
  <c r="U6349" i="16"/>
  <c r="U6353" i="16"/>
  <c r="U6357" i="16"/>
  <c r="U6361" i="16"/>
  <c r="U6365" i="16"/>
  <c r="U6369" i="16"/>
  <c r="U6373" i="16"/>
  <c r="U6377" i="16"/>
  <c r="U6381" i="16"/>
  <c r="U6385" i="16"/>
  <c r="U6389" i="16"/>
  <c r="U6393" i="16"/>
  <c r="U6397" i="16"/>
  <c r="U6401" i="16"/>
  <c r="U6405" i="16"/>
  <c r="U6409" i="16"/>
  <c r="U6413" i="16"/>
  <c r="U6417" i="16"/>
  <c r="U6421" i="16"/>
  <c r="U6425" i="16"/>
  <c r="U6429" i="16"/>
  <c r="U6433" i="16"/>
  <c r="U6437" i="16"/>
  <c r="U6441" i="16"/>
  <c r="U6445" i="16"/>
  <c r="U6449" i="16"/>
  <c r="U6453" i="16"/>
  <c r="U6457" i="16"/>
  <c r="U6461" i="16"/>
  <c r="U6465" i="16"/>
  <c r="U6469" i="16"/>
  <c r="U6473" i="16"/>
  <c r="U6477" i="16"/>
  <c r="U6481" i="16"/>
  <c r="U6485" i="16"/>
  <c r="U6489" i="16"/>
  <c r="U6493" i="16"/>
  <c r="U6497" i="16"/>
  <c r="U6501" i="16"/>
  <c r="U6505" i="16"/>
  <c r="U6509" i="16"/>
  <c r="U6513" i="16"/>
  <c r="U6517" i="16"/>
  <c r="U6521" i="16"/>
  <c r="U6525" i="16"/>
  <c r="U6529" i="16"/>
  <c r="U6533" i="16"/>
  <c r="U6537" i="16"/>
  <c r="U6541" i="16"/>
  <c r="U6545" i="16"/>
  <c r="U6549" i="16"/>
  <c r="U6553" i="16"/>
  <c r="U6557" i="16"/>
  <c r="U6561" i="16"/>
  <c r="U6565" i="16"/>
  <c r="U6569" i="16"/>
  <c r="U6573" i="16"/>
  <c r="U6577" i="16"/>
  <c r="U6581" i="16"/>
  <c r="U6585" i="16"/>
  <c r="U6589" i="16"/>
  <c r="U6593" i="16"/>
  <c r="U6597" i="16"/>
  <c r="U6601" i="16"/>
  <c r="U6605" i="16"/>
  <c r="U6609" i="16"/>
  <c r="U6613" i="16"/>
  <c r="U6617" i="16"/>
  <c r="U6621" i="16"/>
  <c r="U6625" i="16"/>
  <c r="U6629" i="16"/>
  <c r="U6633" i="16"/>
  <c r="U6637" i="16"/>
  <c r="U6641" i="16"/>
  <c r="U6645" i="16"/>
  <c r="U6649" i="16"/>
  <c r="U6653" i="16"/>
  <c r="U6657" i="16"/>
  <c r="U6661" i="16"/>
  <c r="U6665" i="16"/>
  <c r="U6669" i="16"/>
  <c r="U6673" i="16"/>
  <c r="U6677" i="16"/>
  <c r="U6681" i="16"/>
  <c r="U6685" i="16"/>
  <c r="U6689" i="16"/>
  <c r="U6693" i="16"/>
  <c r="U6697" i="16"/>
  <c r="U6701" i="16"/>
  <c r="U6705" i="16"/>
  <c r="U6709" i="16"/>
  <c r="U6713" i="16"/>
  <c r="U6717" i="16"/>
  <c r="U6721" i="16"/>
  <c r="U6725" i="16"/>
  <c r="U6729" i="16"/>
  <c r="U6733" i="16"/>
  <c r="U6737" i="16"/>
  <c r="U6741" i="16"/>
  <c r="U6745" i="16"/>
  <c r="U6749" i="16"/>
  <c r="U6753" i="16"/>
  <c r="U6757" i="16"/>
  <c r="U6761" i="16"/>
  <c r="U6765" i="16"/>
  <c r="U6769" i="16"/>
  <c r="U6773" i="16"/>
  <c r="U6777" i="16"/>
  <c r="U6781" i="16"/>
  <c r="U6785" i="16"/>
  <c r="U6789" i="16"/>
  <c r="U6793" i="16"/>
  <c r="U6797" i="16"/>
  <c r="U6801" i="16"/>
  <c r="U6805" i="16"/>
  <c r="U6809" i="16"/>
  <c r="U6813" i="16"/>
  <c r="U6817" i="16"/>
  <c r="U6821" i="16"/>
  <c r="U6825" i="16"/>
  <c r="U6829" i="16"/>
  <c r="U6833" i="16"/>
  <c r="U6837" i="16"/>
  <c r="U6841" i="16"/>
  <c r="U6845" i="16"/>
  <c r="U6849" i="16"/>
  <c r="U6853" i="16"/>
  <c r="U6857" i="16"/>
  <c r="U6861" i="16"/>
  <c r="U6865" i="16"/>
  <c r="U6869" i="16"/>
  <c r="U6873" i="16"/>
  <c r="U6877" i="16"/>
  <c r="U6881" i="16"/>
  <c r="U6885" i="16"/>
  <c r="U6889" i="16"/>
  <c r="U6893" i="16"/>
  <c r="U6897" i="16"/>
  <c r="U6901" i="16"/>
  <c r="U6905" i="16"/>
  <c r="U6909" i="16"/>
  <c r="U6913" i="16"/>
  <c r="U6917" i="16"/>
  <c r="U6921" i="16"/>
  <c r="U6925" i="16"/>
  <c r="U6929" i="16"/>
  <c r="U6933" i="16"/>
  <c r="U6937" i="16"/>
  <c r="U6941" i="16"/>
  <c r="U6945" i="16"/>
  <c r="U6949" i="16"/>
  <c r="U6953" i="16"/>
  <c r="U6957" i="16"/>
  <c r="U6961" i="16"/>
  <c r="U6965" i="16"/>
  <c r="U6969" i="16"/>
  <c r="U6973" i="16"/>
  <c r="U6977" i="16"/>
  <c r="U6981" i="16"/>
  <c r="U6985" i="16"/>
  <c r="U6989" i="16"/>
  <c r="U6993" i="16"/>
  <c r="U6997" i="16"/>
  <c r="U7001" i="16"/>
  <c r="U7005" i="16"/>
  <c r="U7009" i="16"/>
  <c r="U7013" i="16"/>
  <c r="U7017" i="16"/>
  <c r="U7021" i="16"/>
  <c r="U7025" i="16"/>
  <c r="U7029" i="16"/>
  <c r="U7033" i="16"/>
  <c r="U7037" i="16"/>
  <c r="U7041" i="16"/>
  <c r="U7045" i="16"/>
  <c r="U7049" i="16"/>
  <c r="U7053" i="16"/>
  <c r="U7057" i="16"/>
  <c r="U7061" i="16"/>
  <c r="U7065" i="16"/>
  <c r="U7069" i="16"/>
  <c r="U7073" i="16"/>
  <c r="U7077" i="16"/>
  <c r="U7081" i="16"/>
  <c r="U7085" i="16"/>
  <c r="U7089" i="16"/>
  <c r="U7093" i="16"/>
  <c r="U7097" i="16"/>
  <c r="U7101" i="16"/>
  <c r="U7105" i="16"/>
  <c r="U7109" i="16"/>
  <c r="U7113" i="16"/>
  <c r="U7117" i="16"/>
  <c r="U7121" i="16"/>
  <c r="U7125" i="16"/>
  <c r="U7129" i="16"/>
  <c r="U7133" i="16"/>
  <c r="U7137" i="16"/>
  <c r="U7141" i="16"/>
  <c r="U7145" i="16"/>
  <c r="U7149" i="16"/>
  <c r="U7153" i="16"/>
  <c r="U7157" i="16"/>
  <c r="U7161" i="16"/>
  <c r="U7165" i="16"/>
  <c r="U7169" i="16"/>
  <c r="U7173" i="16"/>
  <c r="U7177" i="16"/>
  <c r="U7181" i="16"/>
  <c r="U7185" i="16"/>
  <c r="U7189" i="16"/>
  <c r="U7193" i="16"/>
  <c r="U7197" i="16"/>
  <c r="U7201" i="16"/>
  <c r="U7205" i="16"/>
  <c r="U7209" i="16"/>
  <c r="U7213" i="16"/>
  <c r="U7217" i="16"/>
  <c r="U7221" i="16"/>
  <c r="U7225" i="16"/>
  <c r="U7229" i="16"/>
  <c r="U7233" i="16"/>
  <c r="U7237" i="16"/>
  <c r="U7241" i="16"/>
  <c r="U7245" i="16"/>
  <c r="U7249" i="16"/>
  <c r="U7253" i="16"/>
  <c r="U7257" i="16"/>
  <c r="U7261" i="16"/>
  <c r="U7265" i="16"/>
  <c r="U7269" i="16"/>
  <c r="U7273" i="16"/>
  <c r="U7277" i="16"/>
  <c r="U7281" i="16"/>
  <c r="U7285" i="16"/>
  <c r="U7289" i="16"/>
  <c r="U7293" i="16"/>
  <c r="U7297" i="16"/>
  <c r="U7301" i="16"/>
  <c r="U7305" i="16"/>
  <c r="U7309" i="16"/>
  <c r="U7313" i="16"/>
  <c r="U7317" i="16"/>
  <c r="U7321" i="16"/>
  <c r="U7325" i="16"/>
  <c r="U7329" i="16"/>
  <c r="U7333" i="16"/>
  <c r="U7337" i="16"/>
  <c r="U7341" i="16"/>
  <c r="U7345" i="16"/>
  <c r="U7349" i="16"/>
  <c r="U7353" i="16"/>
  <c r="U7357" i="16"/>
  <c r="U7361" i="16"/>
  <c r="U7365" i="16"/>
  <c r="U7369" i="16"/>
  <c r="U7373" i="16"/>
  <c r="U7377" i="16"/>
  <c r="U7381" i="16"/>
  <c r="U7385" i="16"/>
  <c r="U7389" i="16"/>
  <c r="U7393" i="16"/>
  <c r="U7397" i="16"/>
  <c r="U7401" i="16"/>
  <c r="U7405" i="16"/>
  <c r="U7409" i="16"/>
  <c r="U7413" i="16"/>
  <c r="U7417" i="16"/>
  <c r="U7421" i="16"/>
  <c r="U7425" i="16"/>
  <c r="U7429" i="16"/>
  <c r="W297" i="17"/>
  <c r="X297" i="17" s="1"/>
  <c r="AP229" i="17"/>
  <c r="Q1" i="17"/>
  <c r="W252" i="17"/>
  <c r="X252" i="17" s="1"/>
  <c r="W322" i="17"/>
  <c r="X322" i="17" s="1"/>
  <c r="AG322" i="17" s="1"/>
  <c r="W295" i="17"/>
  <c r="X295" i="17" s="1"/>
  <c r="W136" i="17"/>
  <c r="X136" i="17" s="1"/>
  <c r="AF640" i="17"/>
  <c r="AP136" i="17"/>
  <c r="W326" i="17"/>
  <c r="X326" i="17" s="1"/>
  <c r="W803" i="17"/>
  <c r="X803" i="17" s="1"/>
  <c r="AG803" i="17" s="1"/>
  <c r="W876" i="17"/>
  <c r="X876" i="17" s="1"/>
  <c r="W880" i="17"/>
  <c r="X880" i="17" s="1"/>
  <c r="W485" i="17"/>
  <c r="X485" i="17" s="1"/>
  <c r="W580" i="17"/>
  <c r="X580" i="17" s="1"/>
  <c r="AP48" i="17"/>
  <c r="W147" i="17"/>
  <c r="X147" i="17" s="1"/>
  <c r="W355" i="17"/>
  <c r="X355" i="17" s="1"/>
  <c r="W377" i="17"/>
  <c r="X377" i="17" s="1"/>
  <c r="W727" i="17"/>
  <c r="X727" i="17" s="1"/>
  <c r="W743" i="17"/>
  <c r="X743" i="17" s="1"/>
  <c r="AG743" i="17" s="1"/>
  <c r="W746" i="17"/>
  <c r="X746" i="17" s="1"/>
  <c r="AG746" i="17" s="1"/>
  <c r="W815" i="17"/>
  <c r="X815" i="17" s="1"/>
  <c r="AP826" i="17"/>
  <c r="W741" i="17"/>
  <c r="X741" i="17" s="1"/>
  <c r="AG741" i="17" s="1"/>
  <c r="AP717" i="17"/>
  <c r="W901" i="17"/>
  <c r="X901" i="17" s="1"/>
  <c r="W904" i="17"/>
  <c r="X904" i="17" s="1"/>
  <c r="W432" i="17"/>
  <c r="X432" i="17" s="1"/>
  <c r="AG432" i="17" s="1"/>
  <c r="W735" i="17"/>
  <c r="X735" i="17" s="1"/>
  <c r="AG735" i="17" s="1"/>
  <c r="AP89" i="17"/>
  <c r="W285" i="17"/>
  <c r="X285" i="17" s="1"/>
  <c r="W641" i="17"/>
  <c r="X641" i="17" s="1"/>
  <c r="W275" i="17"/>
  <c r="X275" i="17" s="1"/>
  <c r="W339" i="17"/>
  <c r="X339" i="17" s="1"/>
  <c r="W586" i="17"/>
  <c r="X586" i="17" s="1"/>
  <c r="W92" i="17"/>
  <c r="X92" i="17" s="1"/>
  <c r="AP482" i="17"/>
  <c r="W487" i="17"/>
  <c r="X487" i="17" s="1"/>
  <c r="W676" i="17"/>
  <c r="X676" i="17" s="1"/>
  <c r="W782" i="17"/>
  <c r="X782" i="17" s="1"/>
  <c r="AG782" i="17" s="1"/>
  <c r="W814" i="17"/>
  <c r="X814" i="17" s="1"/>
  <c r="AG814" i="17" s="1"/>
  <c r="W921" i="17"/>
  <c r="X921" i="17" s="1"/>
  <c r="AP104" i="17"/>
  <c r="W148" i="17"/>
  <c r="X148" i="17" s="1"/>
  <c r="W250" i="17"/>
  <c r="X250" i="17" s="1"/>
  <c r="AF612" i="17"/>
  <c r="W833" i="17"/>
  <c r="X833" i="17" s="1"/>
  <c r="AG833" i="17" s="1"/>
  <c r="AP896" i="17"/>
  <c r="AP21" i="17"/>
  <c r="W121" i="17"/>
  <c r="X121" i="17" s="1"/>
  <c r="W399" i="17"/>
  <c r="X399" i="17" s="1"/>
  <c r="W482" i="17"/>
  <c r="X482" i="17" s="1"/>
  <c r="AP712" i="17"/>
  <c r="AP725" i="17"/>
  <c r="W787" i="17"/>
  <c r="X787" i="17" s="1"/>
  <c r="W800" i="17"/>
  <c r="X800" i="17" s="1"/>
  <c r="AF822" i="17"/>
  <c r="W896" i="17"/>
  <c r="X896" i="17" s="1"/>
  <c r="W916" i="17"/>
  <c r="X916" i="17" s="1"/>
  <c r="W113" i="17"/>
  <c r="X113" i="17" s="1"/>
  <c r="W200" i="17"/>
  <c r="X200" i="17" s="1"/>
  <c r="W221" i="17"/>
  <c r="X221" i="17" s="1"/>
  <c r="W251" i="17"/>
  <c r="X251" i="17" s="1"/>
  <c r="AP325" i="17"/>
  <c r="W492" i="17"/>
  <c r="X492" i="17" s="1"/>
  <c r="AP559" i="17"/>
  <c r="W561" i="17"/>
  <c r="X561" i="17" s="1"/>
  <c r="W633" i="17"/>
  <c r="X633" i="17" s="1"/>
  <c r="AF775" i="17"/>
  <c r="W778" i="17"/>
  <c r="X778" i="17" s="1"/>
  <c r="W793" i="17"/>
  <c r="X793" i="17" s="1"/>
  <c r="AG793" i="17" s="1"/>
  <c r="W73" i="17"/>
  <c r="X73" i="17" s="1"/>
  <c r="W192" i="17"/>
  <c r="X192" i="17" s="1"/>
  <c r="W292" i="17"/>
  <c r="X292" i="17" s="1"/>
  <c r="W330" i="17"/>
  <c r="AP330" i="17"/>
  <c r="W341" i="17"/>
  <c r="X341" i="17" s="1"/>
  <c r="W396" i="17"/>
  <c r="X396" i="17" s="1"/>
  <c r="AG396" i="17" s="1"/>
  <c r="W524" i="17"/>
  <c r="X524" i="17" s="1"/>
  <c r="W570" i="17"/>
  <c r="X570" i="17" s="1"/>
  <c r="W624" i="17"/>
  <c r="X624" i="17" s="1"/>
  <c r="AG624" i="17" s="1"/>
  <c r="W628" i="17"/>
  <c r="X628" i="17" s="1"/>
  <c r="AG628" i="17" s="1"/>
  <c r="AF123" i="17"/>
  <c r="W125" i="17"/>
  <c r="X125" i="17" s="1"/>
  <c r="W126" i="17"/>
  <c r="X126" i="17" s="1"/>
  <c r="W737" i="17"/>
  <c r="X737" i="17" s="1"/>
  <c r="AG737" i="17" s="1"/>
  <c r="AF767" i="17"/>
  <c r="AP794" i="17"/>
  <c r="W831" i="17"/>
  <c r="X831" i="17" s="1"/>
  <c r="W920" i="17"/>
  <c r="X920" i="17" s="1"/>
  <c r="W209" i="17"/>
  <c r="AP222" i="17"/>
  <c r="W236" i="17"/>
  <c r="X236" i="17" s="1"/>
  <c r="AP246" i="17"/>
  <c r="W363" i="17"/>
  <c r="X363" i="17" s="1"/>
  <c r="W412" i="17"/>
  <c r="X412" i="17" s="1"/>
  <c r="AG412" i="17" s="1"/>
  <c r="AP577" i="17"/>
  <c r="W594" i="17"/>
  <c r="X594" i="17" s="1"/>
  <c r="W600" i="17"/>
  <c r="X600" i="17" s="1"/>
  <c r="AG600" i="17" s="1"/>
  <c r="AF639" i="17"/>
  <c r="AP670" i="17"/>
  <c r="W732" i="17"/>
  <c r="X732" i="17" s="1"/>
  <c r="AP822" i="17"/>
  <c r="T4" i="16"/>
  <c r="T12" i="16"/>
  <c r="T20" i="16"/>
  <c r="T28" i="16"/>
  <c r="T36" i="16"/>
  <c r="T44" i="16"/>
  <c r="T52" i="16"/>
  <c r="T60" i="16"/>
  <c r="T68" i="16"/>
  <c r="T76" i="16"/>
  <c r="T84" i="16"/>
  <c r="T92" i="16"/>
  <c r="T100" i="16"/>
  <c r="T108" i="16"/>
  <c r="T116" i="16"/>
  <c r="T124" i="16"/>
  <c r="T132" i="16"/>
  <c r="T140" i="16"/>
  <c r="T148" i="16"/>
  <c r="T156" i="16"/>
  <c r="T164" i="16"/>
  <c r="T172" i="16"/>
  <c r="T180" i="16"/>
  <c r="T188" i="16"/>
  <c r="T196" i="16"/>
  <c r="T204" i="16"/>
  <c r="T212" i="16"/>
  <c r="T220" i="16"/>
  <c r="T228" i="16"/>
  <c r="T236" i="16"/>
  <c r="T244" i="16"/>
  <c r="T252" i="16"/>
  <c r="T260" i="16"/>
  <c r="T268" i="16"/>
  <c r="T276" i="16"/>
  <c r="T284" i="16"/>
  <c r="T292" i="16"/>
  <c r="T300" i="16"/>
  <c r="T308" i="16"/>
  <c r="T316" i="16"/>
  <c r="T324" i="16"/>
  <c r="T332" i="16"/>
  <c r="T340" i="16"/>
  <c r="T348" i="16"/>
  <c r="T356" i="16"/>
  <c r="T364" i="16"/>
  <c r="T372" i="16"/>
  <c r="T380" i="16"/>
  <c r="T388" i="16"/>
  <c r="T396" i="16"/>
  <c r="T404" i="16"/>
  <c r="T412" i="16"/>
  <c r="T420" i="16"/>
  <c r="T428" i="16"/>
  <c r="T436" i="16"/>
  <c r="T444" i="16"/>
  <c r="T452" i="16"/>
  <c r="T460" i="16"/>
  <c r="T468" i="16"/>
  <c r="T476" i="16"/>
  <c r="T484" i="16"/>
  <c r="T492" i="16"/>
  <c r="T500" i="16"/>
  <c r="T508" i="16"/>
  <c r="T516" i="16"/>
  <c r="T524" i="16"/>
  <c r="T532" i="16"/>
  <c r="T540" i="16"/>
  <c r="T548" i="16"/>
  <c r="T556" i="16"/>
  <c r="T564" i="16"/>
  <c r="T572" i="16"/>
  <c r="T580" i="16"/>
  <c r="T588" i="16"/>
  <c r="T596" i="16"/>
  <c r="T604" i="16"/>
  <c r="T612" i="16"/>
  <c r="T620" i="16"/>
  <c r="T628" i="16"/>
  <c r="T636" i="16"/>
  <c r="T644" i="16"/>
  <c r="T652" i="16"/>
  <c r="T5" i="16"/>
  <c r="T13" i="16"/>
  <c r="T21" i="16"/>
  <c r="T29" i="16"/>
  <c r="T37" i="16"/>
  <c r="T45" i="16"/>
  <c r="T53" i="16"/>
  <c r="T61" i="16"/>
  <c r="T69" i="16"/>
  <c r="T77" i="16"/>
  <c r="T85" i="16"/>
  <c r="T93" i="16"/>
  <c r="T101" i="16"/>
  <c r="T109" i="16"/>
  <c r="T117" i="16"/>
  <c r="T125" i="16"/>
  <c r="T133" i="16"/>
  <c r="T141" i="16"/>
  <c r="T149" i="16"/>
  <c r="T157" i="16"/>
  <c r="T165" i="16"/>
  <c r="T173" i="16"/>
  <c r="T181" i="16"/>
  <c r="T189" i="16"/>
  <c r="T197" i="16"/>
  <c r="T205" i="16"/>
  <c r="T213" i="16"/>
  <c r="T221" i="16"/>
  <c r="T229" i="16"/>
  <c r="T237" i="16"/>
  <c r="T245" i="16"/>
  <c r="T253" i="16"/>
  <c r="T261" i="16"/>
  <c r="T269" i="16"/>
  <c r="T277" i="16"/>
  <c r="T285" i="16"/>
  <c r="T293" i="16"/>
  <c r="T301" i="16"/>
  <c r="T309" i="16"/>
  <c r="T317" i="16"/>
  <c r="T325" i="16"/>
  <c r="T333" i="16"/>
  <c r="T341" i="16"/>
  <c r="T349" i="16"/>
  <c r="T357" i="16"/>
  <c r="T365" i="16"/>
  <c r="T373" i="16"/>
  <c r="T381" i="16"/>
  <c r="T389" i="16"/>
  <c r="T397" i="16"/>
  <c r="T405" i="16"/>
  <c r="T413" i="16"/>
  <c r="T421" i="16"/>
  <c r="T429" i="16"/>
  <c r="T437" i="16"/>
  <c r="T445" i="16"/>
  <c r="T453" i="16"/>
  <c r="T461" i="16"/>
  <c r="T469" i="16"/>
  <c r="T477" i="16"/>
  <c r="T485" i="16"/>
  <c r="T493" i="16"/>
  <c r="T501" i="16"/>
  <c r="T509" i="16"/>
  <c r="T517" i="16"/>
  <c r="T525" i="16"/>
  <c r="T533" i="16"/>
  <c r="T541" i="16"/>
  <c r="T549" i="16"/>
  <c r="T557" i="16"/>
  <c r="T565" i="16"/>
  <c r="T573" i="16"/>
  <c r="T581" i="16"/>
  <c r="T589" i="16"/>
  <c r="T597" i="16"/>
  <c r="T605" i="16"/>
  <c r="T613" i="16"/>
  <c r="T621" i="16"/>
  <c r="T629" i="16"/>
  <c r="T637" i="16"/>
  <c r="T645" i="16"/>
  <c r="T653" i="16"/>
  <c r="T6" i="16"/>
  <c r="T14" i="16"/>
  <c r="T22" i="16"/>
  <c r="T30" i="16"/>
  <c r="T38" i="16"/>
  <c r="T46" i="16"/>
  <c r="T54" i="16"/>
  <c r="T62" i="16"/>
  <c r="T70" i="16"/>
  <c r="T78" i="16"/>
  <c r="T86" i="16"/>
  <c r="T94" i="16"/>
  <c r="T102" i="16"/>
  <c r="T110" i="16"/>
  <c r="T118" i="16"/>
  <c r="T126" i="16"/>
  <c r="T134" i="16"/>
  <c r="T142" i="16"/>
  <c r="T150" i="16"/>
  <c r="T158" i="16"/>
  <c r="T166" i="16"/>
  <c r="T174" i="16"/>
  <c r="T182" i="16"/>
  <c r="T190" i="16"/>
  <c r="T198" i="16"/>
  <c r="T206" i="16"/>
  <c r="T214" i="16"/>
  <c r="T222" i="16"/>
  <c r="T230" i="16"/>
  <c r="T238" i="16"/>
  <c r="T246" i="16"/>
  <c r="T254" i="16"/>
  <c r="T262" i="16"/>
  <c r="T270" i="16"/>
  <c r="T278" i="16"/>
  <c r="T286" i="16"/>
  <c r="T294" i="16"/>
  <c r="T302" i="16"/>
  <c r="T310" i="16"/>
  <c r="T318" i="16"/>
  <c r="T326" i="16"/>
  <c r="T334" i="16"/>
  <c r="T342" i="16"/>
  <c r="T350" i="16"/>
  <c r="T358" i="16"/>
  <c r="T366" i="16"/>
  <c r="T374" i="16"/>
  <c r="T382" i="16"/>
  <c r="T390" i="16"/>
  <c r="T398" i="16"/>
  <c r="T406" i="16"/>
  <c r="T414" i="16"/>
  <c r="T422" i="16"/>
  <c r="T430" i="16"/>
  <c r="T438" i="16"/>
  <c r="T446" i="16"/>
  <c r="T454" i="16"/>
  <c r="T462" i="16"/>
  <c r="T470" i="16"/>
  <c r="T478" i="16"/>
  <c r="T486" i="16"/>
  <c r="T494" i="16"/>
  <c r="T502" i="16"/>
  <c r="T510" i="16"/>
  <c r="T518" i="16"/>
  <c r="T526" i="16"/>
  <c r="T534" i="16"/>
  <c r="T542" i="16"/>
  <c r="T550" i="16"/>
  <c r="T558" i="16"/>
  <c r="T566" i="16"/>
  <c r="T574" i="16"/>
  <c r="T582" i="16"/>
  <c r="T590" i="16"/>
  <c r="T598" i="16"/>
  <c r="T606" i="16"/>
  <c r="T614" i="16"/>
  <c r="T622" i="16"/>
  <c r="T630" i="16"/>
  <c r="T638" i="16"/>
  <c r="T646" i="16"/>
  <c r="T654" i="16"/>
  <c r="T662" i="16"/>
  <c r="T670" i="16"/>
  <c r="T678" i="16"/>
  <c r="T7" i="16"/>
  <c r="T15" i="16"/>
  <c r="T23" i="16"/>
  <c r="T31" i="16"/>
  <c r="T39" i="16"/>
  <c r="T47" i="16"/>
  <c r="T55" i="16"/>
  <c r="T63" i="16"/>
  <c r="T71" i="16"/>
  <c r="T79" i="16"/>
  <c r="T87" i="16"/>
  <c r="T95" i="16"/>
  <c r="T103" i="16"/>
  <c r="T111" i="16"/>
  <c r="T119" i="16"/>
  <c r="T127" i="16"/>
  <c r="T135" i="16"/>
  <c r="T143" i="16"/>
  <c r="T151" i="16"/>
  <c r="T159" i="16"/>
  <c r="T167" i="16"/>
  <c r="T175" i="16"/>
  <c r="T183" i="16"/>
  <c r="T191" i="16"/>
  <c r="T199" i="16"/>
  <c r="T207" i="16"/>
  <c r="T215" i="16"/>
  <c r="T223" i="16"/>
  <c r="T231" i="16"/>
  <c r="T239" i="16"/>
  <c r="T247" i="16"/>
  <c r="T255" i="16"/>
  <c r="T263" i="16"/>
  <c r="T271" i="16"/>
  <c r="T279" i="16"/>
  <c r="T287" i="16"/>
  <c r="T295" i="16"/>
  <c r="T303" i="16"/>
  <c r="T311" i="16"/>
  <c r="T319" i="16"/>
  <c r="T327" i="16"/>
  <c r="T335" i="16"/>
  <c r="T343" i="16"/>
  <c r="T351" i="16"/>
  <c r="T359" i="16"/>
  <c r="T367" i="16"/>
  <c r="T375" i="16"/>
  <c r="T383" i="16"/>
  <c r="T391" i="16"/>
  <c r="T399" i="16"/>
  <c r="T407" i="16"/>
  <c r="T415" i="16"/>
  <c r="T423" i="16"/>
  <c r="T431" i="16"/>
  <c r="T439" i="16"/>
  <c r="T447" i="16"/>
  <c r="T455" i="16"/>
  <c r="T463" i="16"/>
  <c r="T471" i="16"/>
  <c r="T479" i="16"/>
  <c r="T487" i="16"/>
  <c r="T495" i="16"/>
  <c r="T503" i="16"/>
  <c r="T511" i="16"/>
  <c r="T519" i="16"/>
  <c r="T527" i="16"/>
  <c r="T535" i="16"/>
  <c r="T543" i="16"/>
  <c r="T551" i="16"/>
  <c r="T559" i="16"/>
  <c r="T567" i="16"/>
  <c r="T575" i="16"/>
  <c r="T583" i="16"/>
  <c r="T591" i="16"/>
  <c r="T599" i="16"/>
  <c r="T607" i="16"/>
  <c r="T615" i="16"/>
  <c r="T623" i="16"/>
  <c r="T631" i="16"/>
  <c r="T639" i="16"/>
  <c r="T8" i="16"/>
  <c r="T16" i="16"/>
  <c r="T24" i="16"/>
  <c r="T32" i="16"/>
  <c r="T40" i="16"/>
  <c r="T48" i="16"/>
  <c r="T56" i="16"/>
  <c r="T64" i="16"/>
  <c r="T72" i="16"/>
  <c r="T80" i="16"/>
  <c r="T88" i="16"/>
  <c r="T96" i="16"/>
  <c r="T104" i="16"/>
  <c r="T112" i="16"/>
  <c r="T120" i="16"/>
  <c r="T128" i="16"/>
  <c r="T136" i="16"/>
  <c r="T144" i="16"/>
  <c r="T152" i="16"/>
  <c r="T160" i="16"/>
  <c r="T168" i="16"/>
  <c r="T176" i="16"/>
  <c r="T184" i="16"/>
  <c r="T192" i="16"/>
  <c r="T200" i="16"/>
  <c r="T208" i="16"/>
  <c r="T216" i="16"/>
  <c r="T224" i="16"/>
  <c r="T232" i="16"/>
  <c r="T240" i="16"/>
  <c r="T248" i="16"/>
  <c r="T256" i="16"/>
  <c r="T264" i="16"/>
  <c r="T272" i="16"/>
  <c r="T280" i="16"/>
  <c r="T288" i="16"/>
  <c r="T296" i="16"/>
  <c r="T304" i="16"/>
  <c r="T312" i="16"/>
  <c r="T320" i="16"/>
  <c r="T328" i="16"/>
  <c r="T336" i="16"/>
  <c r="T344" i="16"/>
  <c r="T352" i="16"/>
  <c r="T360" i="16"/>
  <c r="T368" i="16"/>
  <c r="T376" i="16"/>
  <c r="T384" i="16"/>
  <c r="T392" i="16"/>
  <c r="T400" i="16"/>
  <c r="T408" i="16"/>
  <c r="T416" i="16"/>
  <c r="T424" i="16"/>
  <c r="T432" i="16"/>
  <c r="T440" i="16"/>
  <c r="T448" i="16"/>
  <c r="T456" i="16"/>
  <c r="T464" i="16"/>
  <c r="T472" i="16"/>
  <c r="T480" i="16"/>
  <c r="T488" i="16"/>
  <c r="T496" i="16"/>
  <c r="T504" i="16"/>
  <c r="T512" i="16"/>
  <c r="T520" i="16"/>
  <c r="T528" i="16"/>
  <c r="T536" i="16"/>
  <c r="T544" i="16"/>
  <c r="T552" i="16"/>
  <c r="T560" i="16"/>
  <c r="T568" i="16"/>
  <c r="T576" i="16"/>
  <c r="T584" i="16"/>
  <c r="T592" i="16"/>
  <c r="T600" i="16"/>
  <c r="T608" i="16"/>
  <c r="T616" i="16"/>
  <c r="T624" i="16"/>
  <c r="T632" i="16"/>
  <c r="T640" i="16"/>
  <c r="T648" i="16"/>
  <c r="T656" i="16"/>
  <c r="T664" i="16"/>
  <c r="T672" i="16"/>
  <c r="T680" i="16"/>
  <c r="T9" i="16"/>
  <c r="T17" i="16"/>
  <c r="T25" i="16"/>
  <c r="T33" i="16"/>
  <c r="T41" i="16"/>
  <c r="T49" i="16"/>
  <c r="T57" i="16"/>
  <c r="T65" i="16"/>
  <c r="T73" i="16"/>
  <c r="T81" i="16"/>
  <c r="T89" i="16"/>
  <c r="T97" i="16"/>
  <c r="T105" i="16"/>
  <c r="T113" i="16"/>
  <c r="T121" i="16"/>
  <c r="T129" i="16"/>
  <c r="T137" i="16"/>
  <c r="T145" i="16"/>
  <c r="T153" i="16"/>
  <c r="T161" i="16"/>
  <c r="T169" i="16"/>
  <c r="T177" i="16"/>
  <c r="T185" i="16"/>
  <c r="T193" i="16"/>
  <c r="T201" i="16"/>
  <c r="T209" i="16"/>
  <c r="T217" i="16"/>
  <c r="T225" i="16"/>
  <c r="T233" i="16"/>
  <c r="T241" i="16"/>
  <c r="T249" i="16"/>
  <c r="T257" i="16"/>
  <c r="T265" i="16"/>
  <c r="T273" i="16"/>
  <c r="T281" i="16"/>
  <c r="T289" i="16"/>
  <c r="T297" i="16"/>
  <c r="T305" i="16"/>
  <c r="T313" i="16"/>
  <c r="T321" i="16"/>
  <c r="T329" i="16"/>
  <c r="T337" i="16"/>
  <c r="T345" i="16"/>
  <c r="T353" i="16"/>
  <c r="T361" i="16"/>
  <c r="T369" i="16"/>
  <c r="T377" i="16"/>
  <c r="T385" i="16"/>
  <c r="T393" i="16"/>
  <c r="T401" i="16"/>
  <c r="T409" i="16"/>
  <c r="T417" i="16"/>
  <c r="T425" i="16"/>
  <c r="T433" i="16"/>
  <c r="T441" i="16"/>
  <c r="T449" i="16"/>
  <c r="T457" i="16"/>
  <c r="T465" i="16"/>
  <c r="T473" i="16"/>
  <c r="T481" i="16"/>
  <c r="T489" i="16"/>
  <c r="T497" i="16"/>
  <c r="T505" i="16"/>
  <c r="T513" i="16"/>
  <c r="T521" i="16"/>
  <c r="T529" i="16"/>
  <c r="T537" i="16"/>
  <c r="T545" i="16"/>
  <c r="T553" i="16"/>
  <c r="T561" i="16"/>
  <c r="T569" i="16"/>
  <c r="T577" i="16"/>
  <c r="T585" i="16"/>
  <c r="T593" i="16"/>
  <c r="T601" i="16"/>
  <c r="T609" i="16"/>
  <c r="T617" i="16"/>
  <c r="T625" i="16"/>
  <c r="T633" i="16"/>
  <c r="T641" i="16"/>
  <c r="T649" i="16"/>
  <c r="T657" i="16"/>
  <c r="T665" i="16"/>
  <c r="T673" i="16"/>
  <c r="T681" i="16"/>
  <c r="T10" i="16"/>
  <c r="T18" i="16"/>
  <c r="T26" i="16"/>
  <c r="T34" i="16"/>
  <c r="T42" i="16"/>
  <c r="T50" i="16"/>
  <c r="T58" i="16"/>
  <c r="T66" i="16"/>
  <c r="T74" i="16"/>
  <c r="T82" i="16"/>
  <c r="T90" i="16"/>
  <c r="T98" i="16"/>
  <c r="T106" i="16"/>
  <c r="T114" i="16"/>
  <c r="T122" i="16"/>
  <c r="T130" i="16"/>
  <c r="T138" i="16"/>
  <c r="T146" i="16"/>
  <c r="T154" i="16"/>
  <c r="T162" i="16"/>
  <c r="T170" i="16"/>
  <c r="T178" i="16"/>
  <c r="T186" i="16"/>
  <c r="T194" i="16"/>
  <c r="T202" i="16"/>
  <c r="T210" i="16"/>
  <c r="T218" i="16"/>
  <c r="T226" i="16"/>
  <c r="T234" i="16"/>
  <c r="T242" i="16"/>
  <c r="T250" i="16"/>
  <c r="T258" i="16"/>
  <c r="T266" i="16"/>
  <c r="T274" i="16"/>
  <c r="T282" i="16"/>
  <c r="T290" i="16"/>
  <c r="T298" i="16"/>
  <c r="T306" i="16"/>
  <c r="T314" i="16"/>
  <c r="T322" i="16"/>
  <c r="T330" i="16"/>
  <c r="T338" i="16"/>
  <c r="T346" i="16"/>
  <c r="T354" i="16"/>
  <c r="T362" i="16"/>
  <c r="T370" i="16"/>
  <c r="T378" i="16"/>
  <c r="T386" i="16"/>
  <c r="T394" i="16"/>
  <c r="T402" i="16"/>
  <c r="T410" i="16"/>
  <c r="T418" i="16"/>
  <c r="T426" i="16"/>
  <c r="T434" i="16"/>
  <c r="T442" i="16"/>
  <c r="T450" i="16"/>
  <c r="T458" i="16"/>
  <c r="T466" i="16"/>
  <c r="T474" i="16"/>
  <c r="T482" i="16"/>
  <c r="T490" i="16"/>
  <c r="T498" i="16"/>
  <c r="T506" i="16"/>
  <c r="T514" i="16"/>
  <c r="T522" i="16"/>
  <c r="T530" i="16"/>
  <c r="T538" i="16"/>
  <c r="T546" i="16"/>
  <c r="T554" i="16"/>
  <c r="T562" i="16"/>
  <c r="T570" i="16"/>
  <c r="T578" i="16"/>
  <c r="T586" i="16"/>
  <c r="T594" i="16"/>
  <c r="T602" i="16"/>
  <c r="T610" i="16"/>
  <c r="T618" i="16"/>
  <c r="T626" i="16"/>
  <c r="T634" i="16"/>
  <c r="T642" i="16"/>
  <c r="T650" i="16"/>
  <c r="T658" i="16"/>
  <c r="T666" i="16"/>
  <c r="T674" i="16"/>
  <c r="T682" i="16"/>
  <c r="T11" i="16"/>
  <c r="T75" i="16"/>
  <c r="T139" i="16"/>
  <c r="T203" i="16"/>
  <c r="T267" i="16"/>
  <c r="T331" i="16"/>
  <c r="T395" i="16"/>
  <c r="T459" i="16"/>
  <c r="T523" i="16"/>
  <c r="T587" i="16"/>
  <c r="T647" i="16"/>
  <c r="T668" i="16"/>
  <c r="T684" i="16"/>
  <c r="T692" i="16"/>
  <c r="T700" i="16"/>
  <c r="T708" i="16"/>
  <c r="T716" i="16"/>
  <c r="T724" i="16"/>
  <c r="T732" i="16"/>
  <c r="T740" i="16"/>
  <c r="T748" i="16"/>
  <c r="T756" i="16"/>
  <c r="T764" i="16"/>
  <c r="T772" i="16"/>
  <c r="T780" i="16"/>
  <c r="T788" i="16"/>
  <c r="T796" i="16"/>
  <c r="T804" i="16"/>
  <c r="T812" i="16"/>
  <c r="T820" i="16"/>
  <c r="T828" i="16"/>
  <c r="T836" i="16"/>
  <c r="T844" i="16"/>
  <c r="T852" i="16"/>
  <c r="T860" i="16"/>
  <c r="T868" i="16"/>
  <c r="T876" i="16"/>
  <c r="T884" i="16"/>
  <c r="T892" i="16"/>
  <c r="T900" i="16"/>
  <c r="T908" i="16"/>
  <c r="T916" i="16"/>
  <c r="T924" i="16"/>
  <c r="T932" i="16"/>
  <c r="T940" i="16"/>
  <c r="T948" i="16"/>
  <c r="T956" i="16"/>
  <c r="T964" i="16"/>
  <c r="T972" i="16"/>
  <c r="T980" i="16"/>
  <c r="T988" i="16"/>
  <c r="T996" i="16"/>
  <c r="T1004" i="16"/>
  <c r="T1012" i="16"/>
  <c r="T1020" i="16"/>
  <c r="T1028" i="16"/>
  <c r="T1036" i="16"/>
  <c r="T1044" i="16"/>
  <c r="T1052" i="16"/>
  <c r="T1060" i="16"/>
  <c r="T1068" i="16"/>
  <c r="T1076" i="16"/>
  <c r="T1084" i="16"/>
  <c r="T1092" i="16"/>
  <c r="T1100" i="16"/>
  <c r="T1108" i="16"/>
  <c r="T1116" i="16"/>
  <c r="T1124" i="16"/>
  <c r="T1132" i="16"/>
  <c r="T19" i="16"/>
  <c r="T83" i="16"/>
  <c r="T147" i="16"/>
  <c r="T211" i="16"/>
  <c r="T275" i="16"/>
  <c r="T339" i="16"/>
  <c r="T403" i="16"/>
  <c r="T467" i="16"/>
  <c r="T531" i="16"/>
  <c r="T595" i="16"/>
  <c r="T651" i="16"/>
  <c r="T669" i="16"/>
  <c r="T685" i="16"/>
  <c r="T693" i="16"/>
  <c r="T701" i="16"/>
  <c r="T709" i="16"/>
  <c r="T717" i="16"/>
  <c r="T725" i="16"/>
  <c r="T733" i="16"/>
  <c r="T741" i="16"/>
  <c r="T749" i="16"/>
  <c r="T757" i="16"/>
  <c r="T765" i="16"/>
  <c r="T773" i="16"/>
  <c r="T781" i="16"/>
  <c r="T789" i="16"/>
  <c r="T797" i="16"/>
  <c r="T805" i="16"/>
  <c r="T813" i="16"/>
  <c r="T821" i="16"/>
  <c r="T829" i="16"/>
  <c r="T837" i="16"/>
  <c r="T845" i="16"/>
  <c r="T853" i="16"/>
  <c r="T861" i="16"/>
  <c r="T869" i="16"/>
  <c r="T877" i="16"/>
  <c r="T885" i="16"/>
  <c r="T893" i="16"/>
  <c r="T901" i="16"/>
  <c r="T909" i="16"/>
  <c r="T917" i="16"/>
  <c r="T925" i="16"/>
  <c r="T933" i="16"/>
  <c r="T941" i="16"/>
  <c r="T949" i="16"/>
  <c r="T957" i="16"/>
  <c r="T965" i="16"/>
  <c r="T973" i="16"/>
  <c r="T981" i="16"/>
  <c r="T989" i="16"/>
  <c r="T997" i="16"/>
  <c r="T1005" i="16"/>
  <c r="T1013" i="16"/>
  <c r="T1021" i="16"/>
  <c r="T1029" i="16"/>
  <c r="T1037" i="16"/>
  <c r="T1045" i="16"/>
  <c r="T27" i="16"/>
  <c r="T91" i="16"/>
  <c r="T155" i="16"/>
  <c r="T219" i="16"/>
  <c r="T283" i="16"/>
  <c r="T347" i="16"/>
  <c r="T411" i="16"/>
  <c r="T475" i="16"/>
  <c r="T539" i="16"/>
  <c r="T603" i="16"/>
  <c r="T655" i="16"/>
  <c r="T671" i="16"/>
  <c r="T686" i="16"/>
  <c r="T694" i="16"/>
  <c r="T702" i="16"/>
  <c r="T710" i="16"/>
  <c r="T718" i="16"/>
  <c r="T726" i="16"/>
  <c r="T734" i="16"/>
  <c r="T742" i="16"/>
  <c r="T750" i="16"/>
  <c r="T758" i="16"/>
  <c r="T766" i="16"/>
  <c r="T774" i="16"/>
  <c r="T782" i="16"/>
  <c r="T790" i="16"/>
  <c r="T798" i="16"/>
  <c r="T806" i="16"/>
  <c r="T814" i="16"/>
  <c r="T822" i="16"/>
  <c r="T830" i="16"/>
  <c r="T838" i="16"/>
  <c r="T846" i="16"/>
  <c r="T854" i="16"/>
  <c r="T862" i="16"/>
  <c r="T870" i="16"/>
  <c r="T878" i="16"/>
  <c r="T886" i="16"/>
  <c r="T894" i="16"/>
  <c r="T902" i="16"/>
  <c r="T910" i="16"/>
  <c r="T918" i="16"/>
  <c r="T926" i="16"/>
  <c r="T934" i="16"/>
  <c r="T942" i="16"/>
  <c r="T950" i="16"/>
  <c r="T958" i="16"/>
  <c r="T966" i="16"/>
  <c r="T974" i="16"/>
  <c r="T982" i="16"/>
  <c r="T990" i="16"/>
  <c r="T998" i="16"/>
  <c r="T1006" i="16"/>
  <c r="T1014" i="16"/>
  <c r="T1022" i="16"/>
  <c r="T1030" i="16"/>
  <c r="T1038" i="16"/>
  <c r="T1046" i="16"/>
  <c r="T1054" i="16"/>
  <c r="T1062" i="16"/>
  <c r="T1070" i="16"/>
  <c r="T1078" i="16"/>
  <c r="T1086" i="16"/>
  <c r="T1094" i="16"/>
  <c r="T1102" i="16"/>
  <c r="T1110" i="16"/>
  <c r="T1118" i="16"/>
  <c r="T1126" i="16"/>
  <c r="T1134" i="16"/>
  <c r="T1142" i="16"/>
  <c r="T1150" i="16"/>
  <c r="T1158" i="16"/>
  <c r="T1166" i="16"/>
  <c r="T1174" i="16"/>
  <c r="T1182" i="16"/>
  <c r="T1190" i="16"/>
  <c r="T1198" i="16"/>
  <c r="T1206" i="16"/>
  <c r="T1214" i="16"/>
  <c r="T1222" i="16"/>
  <c r="T1230" i="16"/>
  <c r="T1238" i="16"/>
  <c r="T1246" i="16"/>
  <c r="T1254" i="16"/>
  <c r="T1262" i="16"/>
  <c r="T1270" i="16"/>
  <c r="T1278" i="16"/>
  <c r="T35" i="16"/>
  <c r="T99" i="16"/>
  <c r="T163" i="16"/>
  <c r="T227" i="16"/>
  <c r="T291" i="16"/>
  <c r="T355" i="16"/>
  <c r="T419" i="16"/>
  <c r="T483" i="16"/>
  <c r="T547" i="16"/>
  <c r="T611" i="16"/>
  <c r="T659" i="16"/>
  <c r="T675" i="16"/>
  <c r="T687" i="16"/>
  <c r="T695" i="16"/>
  <c r="T703" i="16"/>
  <c r="T711" i="16"/>
  <c r="T719" i="16"/>
  <c r="T727" i="16"/>
  <c r="T735" i="16"/>
  <c r="T743" i="16"/>
  <c r="T751" i="16"/>
  <c r="T759" i="16"/>
  <c r="T767" i="16"/>
  <c r="T775" i="16"/>
  <c r="T783" i="16"/>
  <c r="T791" i="16"/>
  <c r="T799" i="16"/>
  <c r="T807" i="16"/>
  <c r="T815" i="16"/>
  <c r="T823" i="16"/>
  <c r="T831" i="16"/>
  <c r="T839" i="16"/>
  <c r="T847" i="16"/>
  <c r="T855" i="16"/>
  <c r="T863" i="16"/>
  <c r="T871" i="16"/>
  <c r="T879" i="16"/>
  <c r="T887" i="16"/>
  <c r="T895" i="16"/>
  <c r="T903" i="16"/>
  <c r="T911" i="16"/>
  <c r="T919" i="16"/>
  <c r="T927" i="16"/>
  <c r="T935" i="16"/>
  <c r="T943" i="16"/>
  <c r="T951" i="16"/>
  <c r="T959" i="16"/>
  <c r="T967" i="16"/>
  <c r="T975" i="16"/>
  <c r="T983" i="16"/>
  <c r="T991" i="16"/>
  <c r="T999" i="16"/>
  <c r="T1007" i="16"/>
  <c r="T1015" i="16"/>
  <c r="T1023" i="16"/>
  <c r="T1031" i="16"/>
  <c r="T1039" i="16"/>
  <c r="T1047" i="16"/>
  <c r="T1055" i="16"/>
  <c r="T1063" i="16"/>
  <c r="T1071" i="16"/>
  <c r="T1079" i="16"/>
  <c r="T1087" i="16"/>
  <c r="T1095" i="16"/>
  <c r="T1103" i="16"/>
  <c r="T1111" i="16"/>
  <c r="T1119" i="16"/>
  <c r="T1127" i="16"/>
  <c r="T1135" i="16"/>
  <c r="T1143" i="16"/>
  <c r="T1151" i="16"/>
  <c r="T1159" i="16"/>
  <c r="T1167" i="16"/>
  <c r="T1175" i="16"/>
  <c r="T1183" i="16"/>
  <c r="T1191" i="16"/>
  <c r="T1199" i="16"/>
  <c r="T1207" i="16"/>
  <c r="T1215" i="16"/>
  <c r="T1223" i="16"/>
  <c r="T1231" i="16"/>
  <c r="T43" i="16"/>
  <c r="T107" i="16"/>
  <c r="T171" i="16"/>
  <c r="T235" i="16"/>
  <c r="T299" i="16"/>
  <c r="T363" i="16"/>
  <c r="T427" i="16"/>
  <c r="T491" i="16"/>
  <c r="T555" i="16"/>
  <c r="T619" i="16"/>
  <c r="T660" i="16"/>
  <c r="T676" i="16"/>
  <c r="T688" i="16"/>
  <c r="T696" i="16"/>
  <c r="T704" i="16"/>
  <c r="T712" i="16"/>
  <c r="T720" i="16"/>
  <c r="T728" i="16"/>
  <c r="T736" i="16"/>
  <c r="T744" i="16"/>
  <c r="T752" i="16"/>
  <c r="T760" i="16"/>
  <c r="T768" i="16"/>
  <c r="T776" i="16"/>
  <c r="T784" i="16"/>
  <c r="T792" i="16"/>
  <c r="T800" i="16"/>
  <c r="T808" i="16"/>
  <c r="T816" i="16"/>
  <c r="T824" i="16"/>
  <c r="T832" i="16"/>
  <c r="T840" i="16"/>
  <c r="T848" i="16"/>
  <c r="T856" i="16"/>
  <c r="T864" i="16"/>
  <c r="T872" i="16"/>
  <c r="T880" i="16"/>
  <c r="T888" i="16"/>
  <c r="T896" i="16"/>
  <c r="T904" i="16"/>
  <c r="T912" i="16"/>
  <c r="T920" i="16"/>
  <c r="T928" i="16"/>
  <c r="T936" i="16"/>
  <c r="T944" i="16"/>
  <c r="T952" i="16"/>
  <c r="T960" i="16"/>
  <c r="T968" i="16"/>
  <c r="T976" i="16"/>
  <c r="T984" i="16"/>
  <c r="T992" i="16"/>
  <c r="T1000" i="16"/>
  <c r="T1008" i="16"/>
  <c r="T1016" i="16"/>
  <c r="T1024" i="16"/>
  <c r="T1032" i="16"/>
  <c r="T1040" i="16"/>
  <c r="T1048" i="16"/>
  <c r="T1056" i="16"/>
  <c r="T1064" i="16"/>
  <c r="T1072" i="16"/>
  <c r="T1080" i="16"/>
  <c r="T1088" i="16"/>
  <c r="T1096" i="16"/>
  <c r="T1104" i="16"/>
  <c r="T1112" i="16"/>
  <c r="T1120" i="16"/>
  <c r="T51" i="16"/>
  <c r="T115" i="16"/>
  <c r="T179" i="16"/>
  <c r="T243" i="16"/>
  <c r="T307" i="16"/>
  <c r="T371" i="16"/>
  <c r="T435" i="16"/>
  <c r="T499" i="16"/>
  <c r="T563" i="16"/>
  <c r="T627" i="16"/>
  <c r="T661" i="16"/>
  <c r="T677" i="16"/>
  <c r="T689" i="16"/>
  <c r="T697" i="16"/>
  <c r="T705" i="16"/>
  <c r="T713" i="16"/>
  <c r="T721" i="16"/>
  <c r="T729" i="16"/>
  <c r="T737" i="16"/>
  <c r="T745" i="16"/>
  <c r="T753" i="16"/>
  <c r="T761" i="16"/>
  <c r="T769" i="16"/>
  <c r="T777" i="16"/>
  <c r="T785" i="16"/>
  <c r="T793" i="16"/>
  <c r="T801" i="16"/>
  <c r="T809" i="16"/>
  <c r="T817" i="16"/>
  <c r="T825" i="16"/>
  <c r="T833" i="16"/>
  <c r="T841" i="16"/>
  <c r="T849" i="16"/>
  <c r="T857" i="16"/>
  <c r="T865" i="16"/>
  <c r="T873" i="16"/>
  <c r="T881" i="16"/>
  <c r="T889" i="16"/>
  <c r="T897" i="16"/>
  <c r="T905" i="16"/>
  <c r="T913" i="16"/>
  <c r="T921" i="16"/>
  <c r="T929" i="16"/>
  <c r="T937" i="16"/>
  <c r="T945" i="16"/>
  <c r="T953" i="16"/>
  <c r="T961" i="16"/>
  <c r="T969" i="16"/>
  <c r="T977" i="16"/>
  <c r="T985" i="16"/>
  <c r="T993" i="16"/>
  <c r="T1001" i="16"/>
  <c r="T1009" i="16"/>
  <c r="T1017" i="16"/>
  <c r="T59" i="16"/>
  <c r="T123" i="16"/>
  <c r="T187" i="16"/>
  <c r="T251" i="16"/>
  <c r="T315" i="16"/>
  <c r="T379" i="16"/>
  <c r="T443" i="16"/>
  <c r="T507" i="16"/>
  <c r="T571" i="16"/>
  <c r="T635" i="16"/>
  <c r="T663" i="16"/>
  <c r="T679" i="16"/>
  <c r="T690" i="16"/>
  <c r="T698" i="16"/>
  <c r="T706" i="16"/>
  <c r="T714" i="16"/>
  <c r="T722" i="16"/>
  <c r="T730" i="16"/>
  <c r="T738" i="16"/>
  <c r="T746" i="16"/>
  <c r="T754" i="16"/>
  <c r="T762" i="16"/>
  <c r="T770" i="16"/>
  <c r="T778" i="16"/>
  <c r="T786" i="16"/>
  <c r="T794" i="16"/>
  <c r="T802" i="16"/>
  <c r="T810" i="16"/>
  <c r="T818" i="16"/>
  <c r="T826" i="16"/>
  <c r="T834" i="16"/>
  <c r="T842" i="16"/>
  <c r="T850" i="16"/>
  <c r="T858" i="16"/>
  <c r="T866" i="16"/>
  <c r="T874" i="16"/>
  <c r="T882" i="16"/>
  <c r="T890" i="16"/>
  <c r="T898" i="16"/>
  <c r="T906" i="16"/>
  <c r="T914" i="16"/>
  <c r="T922" i="16"/>
  <c r="T930" i="16"/>
  <c r="T938" i="16"/>
  <c r="T946" i="16"/>
  <c r="T954" i="16"/>
  <c r="T962" i="16"/>
  <c r="T970" i="16"/>
  <c r="T978" i="16"/>
  <c r="T986" i="16"/>
  <c r="T994" i="16"/>
  <c r="T1002" i="16"/>
  <c r="T1010" i="16"/>
  <c r="T1018" i="16"/>
  <c r="T1026" i="16"/>
  <c r="T1034" i="16"/>
  <c r="T1042" i="16"/>
  <c r="T1050" i="16"/>
  <c r="T1058" i="16"/>
  <c r="T1066" i="16"/>
  <c r="T1074" i="16"/>
  <c r="T1082" i="16"/>
  <c r="T1090" i="16"/>
  <c r="T1098" i="16"/>
  <c r="T1106" i="16"/>
  <c r="T1114" i="16"/>
  <c r="T1122" i="16"/>
  <c r="T1130" i="16"/>
  <c r="T1138" i="16"/>
  <c r="T1146" i="16"/>
  <c r="T1154" i="16"/>
  <c r="T1162" i="16"/>
  <c r="T1170" i="16"/>
  <c r="T1178" i="16"/>
  <c r="T1186" i="16"/>
  <c r="T1194" i="16"/>
  <c r="T1202" i="16"/>
  <c r="T1210" i="16"/>
  <c r="T1218" i="16"/>
  <c r="T1226" i="16"/>
  <c r="T1234" i="16"/>
  <c r="T1242" i="16"/>
  <c r="T1250" i="16"/>
  <c r="T1258" i="16"/>
  <c r="T1266" i="16"/>
  <c r="T67" i="16"/>
  <c r="T579" i="16"/>
  <c r="T723" i="16"/>
  <c r="T787" i="16"/>
  <c r="T851" i="16"/>
  <c r="T915" i="16"/>
  <c r="T979" i="16"/>
  <c r="T1033" i="16"/>
  <c r="T1059" i="16"/>
  <c r="T1081" i="16"/>
  <c r="T1101" i="16"/>
  <c r="T1123" i="16"/>
  <c r="T1139" i="16"/>
  <c r="T1152" i="16"/>
  <c r="T1164" i="16"/>
  <c r="T1177" i="16"/>
  <c r="T1189" i="16"/>
  <c r="T1203" i="16"/>
  <c r="T1216" i="16"/>
  <c r="T1228" i="16"/>
  <c r="T1240" i="16"/>
  <c r="T1251" i="16"/>
  <c r="T1261" i="16"/>
  <c r="T1272" i="16"/>
  <c r="T1281" i="16"/>
  <c r="T1289" i="16"/>
  <c r="T1297" i="16"/>
  <c r="T1305" i="16"/>
  <c r="T1313" i="16"/>
  <c r="T1321" i="16"/>
  <c r="T1329" i="16"/>
  <c r="T1337" i="16"/>
  <c r="T1345" i="16"/>
  <c r="T1353" i="16"/>
  <c r="T1361" i="16"/>
  <c r="T1369" i="16"/>
  <c r="T1377" i="16"/>
  <c r="T1385" i="16"/>
  <c r="T1393" i="16"/>
  <c r="T1401" i="16"/>
  <c r="T1409" i="16"/>
  <c r="T1417" i="16"/>
  <c r="T1425" i="16"/>
  <c r="T1433" i="16"/>
  <c r="T1441" i="16"/>
  <c r="T1449" i="16"/>
  <c r="T1457" i="16"/>
  <c r="T1465" i="16"/>
  <c r="T1473" i="16"/>
  <c r="T1481" i="16"/>
  <c r="T1489" i="16"/>
  <c r="T1497" i="16"/>
  <c r="T1505" i="16"/>
  <c r="T1513" i="16"/>
  <c r="T1521" i="16"/>
  <c r="T1529" i="16"/>
  <c r="T1537" i="16"/>
  <c r="T1545" i="16"/>
  <c r="T1553" i="16"/>
  <c r="T1561" i="16"/>
  <c r="T1569" i="16"/>
  <c r="T1577" i="16"/>
  <c r="T1585" i="16"/>
  <c r="T1593" i="16"/>
  <c r="T1601" i="16"/>
  <c r="T1609" i="16"/>
  <c r="T1617" i="16"/>
  <c r="T1625" i="16"/>
  <c r="T1633" i="16"/>
  <c r="T1641" i="16"/>
  <c r="T131" i="16"/>
  <c r="T643" i="16"/>
  <c r="T731" i="16"/>
  <c r="T795" i="16"/>
  <c r="T859" i="16"/>
  <c r="T923" i="16"/>
  <c r="T987" i="16"/>
  <c r="T1035" i="16"/>
  <c r="T1061" i="16"/>
  <c r="T1083" i="16"/>
  <c r="T1105" i="16"/>
  <c r="T1125" i="16"/>
  <c r="T1140" i="16"/>
  <c r="T1153" i="16"/>
  <c r="T1165" i="16"/>
  <c r="T1179" i="16"/>
  <c r="T1192" i="16"/>
  <c r="T1204" i="16"/>
  <c r="T1217" i="16"/>
  <c r="T1229" i="16"/>
  <c r="T1241" i="16"/>
  <c r="T1252" i="16"/>
  <c r="T1263" i="16"/>
  <c r="T1273" i="16"/>
  <c r="T1282" i="16"/>
  <c r="T1290" i="16"/>
  <c r="T1298" i="16"/>
  <c r="T1306" i="16"/>
  <c r="T1314" i="16"/>
  <c r="T1322" i="16"/>
  <c r="T1330" i="16"/>
  <c r="T1338" i="16"/>
  <c r="T1346" i="16"/>
  <c r="T1354" i="16"/>
  <c r="T1362" i="16"/>
  <c r="T1370" i="16"/>
  <c r="T1378" i="16"/>
  <c r="T1386" i="16"/>
  <c r="T1394" i="16"/>
  <c r="T1402" i="16"/>
  <c r="T1410" i="16"/>
  <c r="T1418" i="16"/>
  <c r="T1426" i="16"/>
  <c r="T1434" i="16"/>
  <c r="T1442" i="16"/>
  <c r="T1450" i="16"/>
  <c r="T1458" i="16"/>
  <c r="T1466" i="16"/>
  <c r="T1474" i="16"/>
  <c r="T1482" i="16"/>
  <c r="T1490" i="16"/>
  <c r="T1498" i="16"/>
  <c r="T1506" i="16"/>
  <c r="T195" i="16"/>
  <c r="T667" i="16"/>
  <c r="T739" i="16"/>
  <c r="T803" i="16"/>
  <c r="T867" i="16"/>
  <c r="T931" i="16"/>
  <c r="T995" i="16"/>
  <c r="T1041" i="16"/>
  <c r="T1065" i="16"/>
  <c r="T1085" i="16"/>
  <c r="T1107" i="16"/>
  <c r="T1128" i="16"/>
  <c r="T1141" i="16"/>
  <c r="T1155" i="16"/>
  <c r="T1168" i="16"/>
  <c r="T1180" i="16"/>
  <c r="T1193" i="16"/>
  <c r="T1205" i="16"/>
  <c r="T1219" i="16"/>
  <c r="T1232" i="16"/>
  <c r="T1243" i="16"/>
  <c r="T1253" i="16"/>
  <c r="T1264" i="16"/>
  <c r="T1274" i="16"/>
  <c r="T1283" i="16"/>
  <c r="T1291" i="16"/>
  <c r="T1299" i="16"/>
  <c r="T1307" i="16"/>
  <c r="T1315" i="16"/>
  <c r="T1323" i="16"/>
  <c r="T1331" i="16"/>
  <c r="T1339" i="16"/>
  <c r="T1347" i="16"/>
  <c r="T1355" i="16"/>
  <c r="T1363" i="16"/>
  <c r="T1371" i="16"/>
  <c r="T1379" i="16"/>
  <c r="T1387" i="16"/>
  <c r="T1395" i="16"/>
  <c r="T1403" i="16"/>
  <c r="T1411" i="16"/>
  <c r="T1419" i="16"/>
  <c r="T1427" i="16"/>
  <c r="T1435" i="16"/>
  <c r="T1443" i="16"/>
  <c r="T1451" i="16"/>
  <c r="T1459" i="16"/>
  <c r="T1467" i="16"/>
  <c r="T1475" i="16"/>
  <c r="T1483" i="16"/>
  <c r="T1491" i="16"/>
  <c r="T1499" i="16"/>
  <c r="T1507" i="16"/>
  <c r="T1515" i="16"/>
  <c r="T1523" i="16"/>
  <c r="T1531" i="16"/>
  <c r="T1539" i="16"/>
  <c r="T1547" i="16"/>
  <c r="T1555" i="16"/>
  <c r="T1563" i="16"/>
  <c r="T1571" i="16"/>
  <c r="T1579" i="16"/>
  <c r="T1587" i="16"/>
  <c r="T1595" i="16"/>
  <c r="T1603" i="16"/>
  <c r="T1611" i="16"/>
  <c r="T1619" i="16"/>
  <c r="T259" i="16"/>
  <c r="T683" i="16"/>
  <c r="T747" i="16"/>
  <c r="T811" i="16"/>
  <c r="T875" i="16"/>
  <c r="T939" i="16"/>
  <c r="T1003" i="16"/>
  <c r="T1043" i="16"/>
  <c r="T1067" i="16"/>
  <c r="T1089" i="16"/>
  <c r="T1109" i="16"/>
  <c r="T1129" i="16"/>
  <c r="T1144" i="16"/>
  <c r="T1156" i="16"/>
  <c r="T1169" i="16"/>
  <c r="T1181" i="16"/>
  <c r="T1195" i="16"/>
  <c r="T1208" i="16"/>
  <c r="T1220" i="16"/>
  <c r="T1233" i="16"/>
  <c r="T1244" i="16"/>
  <c r="T1255" i="16"/>
  <c r="T1265" i="16"/>
  <c r="T1275" i="16"/>
  <c r="T1284" i="16"/>
  <c r="T1292" i="16"/>
  <c r="T1300" i="16"/>
  <c r="T1308" i="16"/>
  <c r="T1316" i="16"/>
  <c r="T1324" i="16"/>
  <c r="T1332" i="16"/>
  <c r="T1340" i="16"/>
  <c r="T1348" i="16"/>
  <c r="T1356" i="16"/>
  <c r="T1364" i="16"/>
  <c r="T1372" i="16"/>
  <c r="T1380" i="16"/>
  <c r="T1388" i="16"/>
  <c r="T1396" i="16"/>
  <c r="T1404" i="16"/>
  <c r="T1412" i="16"/>
  <c r="T1420" i="16"/>
  <c r="T1428" i="16"/>
  <c r="T1436" i="16"/>
  <c r="T1444" i="16"/>
  <c r="T1452" i="16"/>
  <c r="T1460" i="16"/>
  <c r="T1468" i="16"/>
  <c r="T1476" i="16"/>
  <c r="T1484" i="16"/>
  <c r="T1492" i="16"/>
  <c r="T1500" i="16"/>
  <c r="T1508" i="16"/>
  <c r="T1516" i="16"/>
  <c r="T1524" i="16"/>
  <c r="T1532" i="16"/>
  <c r="T1540" i="16"/>
  <c r="T1548" i="16"/>
  <c r="T1556" i="16"/>
  <c r="T1564" i="16"/>
  <c r="T1572" i="16"/>
  <c r="T1580" i="16"/>
  <c r="T1588" i="16"/>
  <c r="T1596" i="16"/>
  <c r="T1604" i="16"/>
  <c r="T1612" i="16"/>
  <c r="T1620" i="16"/>
  <c r="T1628" i="16"/>
  <c r="T1636" i="16"/>
  <c r="T1644" i="16"/>
  <c r="T1652" i="16"/>
  <c r="T1660" i="16"/>
  <c r="T1668" i="16"/>
  <c r="T1676" i="16"/>
  <c r="T1684" i="16"/>
  <c r="T1692" i="16"/>
  <c r="T1700" i="16"/>
  <c r="T1708" i="16"/>
  <c r="T1716" i="16"/>
  <c r="T1724" i="16"/>
  <c r="T1732" i="16"/>
  <c r="T1740" i="16"/>
  <c r="T1748" i="16"/>
  <c r="T1756" i="16"/>
  <c r="T323" i="16"/>
  <c r="T691" i="16"/>
  <c r="T755" i="16"/>
  <c r="T819" i="16"/>
  <c r="T883" i="16"/>
  <c r="T947" i="16"/>
  <c r="T1011" i="16"/>
  <c r="T1049" i="16"/>
  <c r="T1069" i="16"/>
  <c r="T1091" i="16"/>
  <c r="T1113" i="16"/>
  <c r="T1131" i="16"/>
  <c r="T1145" i="16"/>
  <c r="T1157" i="16"/>
  <c r="T1171" i="16"/>
  <c r="T1184" i="16"/>
  <c r="T1196" i="16"/>
  <c r="T1209" i="16"/>
  <c r="T1221" i="16"/>
  <c r="T1235" i="16"/>
  <c r="T1245" i="16"/>
  <c r="T1256" i="16"/>
  <c r="T1267" i="16"/>
  <c r="T1276" i="16"/>
  <c r="T1285" i="16"/>
  <c r="T1293" i="16"/>
  <c r="T1301" i="16"/>
  <c r="T1309" i="16"/>
  <c r="T1317" i="16"/>
  <c r="T1325" i="16"/>
  <c r="T1333" i="16"/>
  <c r="T1341" i="16"/>
  <c r="T1349" i="16"/>
  <c r="T1357" i="16"/>
  <c r="T1365" i="16"/>
  <c r="T1373" i="16"/>
  <c r="T1381" i="16"/>
  <c r="T1389" i="16"/>
  <c r="T1397" i="16"/>
  <c r="T1405" i="16"/>
  <c r="T1413" i="16"/>
  <c r="T1421" i="16"/>
  <c r="T1429" i="16"/>
  <c r="T1437" i="16"/>
  <c r="T1445" i="16"/>
  <c r="T1453" i="16"/>
  <c r="T1461" i="16"/>
  <c r="T1469" i="16"/>
  <c r="T1477" i="16"/>
  <c r="T1485" i="16"/>
  <c r="T1493" i="16"/>
  <c r="T387" i="16"/>
  <c r="T699" i="16"/>
  <c r="T763" i="16"/>
  <c r="T827" i="16"/>
  <c r="T891" i="16"/>
  <c r="T955" i="16"/>
  <c r="T1019" i="16"/>
  <c r="T1051" i="16"/>
  <c r="T1073" i="16"/>
  <c r="T1093" i="16"/>
  <c r="T1115" i="16"/>
  <c r="T1133" i="16"/>
  <c r="T1147" i="16"/>
  <c r="T1160" i="16"/>
  <c r="T1172" i="16"/>
  <c r="T1185" i="16"/>
  <c r="T1197" i="16"/>
  <c r="T1211" i="16"/>
  <c r="T1224" i="16"/>
  <c r="T1236" i="16"/>
  <c r="T1247" i="16"/>
  <c r="T1257" i="16"/>
  <c r="T1268" i="16"/>
  <c r="T1277" i="16"/>
  <c r="T1286" i="16"/>
  <c r="T1294" i="16"/>
  <c r="T1302" i="16"/>
  <c r="T1310" i="16"/>
  <c r="T1318" i="16"/>
  <c r="T1326" i="16"/>
  <c r="T1334" i="16"/>
  <c r="T1342" i="16"/>
  <c r="T1350" i="16"/>
  <c r="T1358" i="16"/>
  <c r="T1366" i="16"/>
  <c r="T1374" i="16"/>
  <c r="T1382" i="16"/>
  <c r="T1390" i="16"/>
  <c r="T1398" i="16"/>
  <c r="T1406" i="16"/>
  <c r="T1414" i="16"/>
  <c r="T1422" i="16"/>
  <c r="T1430" i="16"/>
  <c r="T1438" i="16"/>
  <c r="T1446" i="16"/>
  <c r="T1454" i="16"/>
  <c r="T1462" i="16"/>
  <c r="T1470" i="16"/>
  <c r="T1478" i="16"/>
  <c r="T1486" i="16"/>
  <c r="T1494" i="16"/>
  <c r="T1502" i="16"/>
  <c r="T1510" i="16"/>
  <c r="T1518" i="16"/>
  <c r="T1526" i="16"/>
  <c r="T1534" i="16"/>
  <c r="T1542" i="16"/>
  <c r="T1550" i="16"/>
  <c r="T1558" i="16"/>
  <c r="T1566" i="16"/>
  <c r="T1574" i="16"/>
  <c r="T1582" i="16"/>
  <c r="T1590" i="16"/>
  <c r="T1598" i="16"/>
  <c r="T1606" i="16"/>
  <c r="T1614" i="16"/>
  <c r="T1622" i="16"/>
  <c r="T1630" i="16"/>
  <c r="T1638" i="16"/>
  <c r="T1646" i="16"/>
  <c r="T1654" i="16"/>
  <c r="T1662" i="16"/>
  <c r="T1670" i="16"/>
  <c r="T1678" i="16"/>
  <c r="T1686" i="16"/>
  <c r="T1694" i="16"/>
  <c r="T1702" i="16"/>
  <c r="T1710" i="16"/>
  <c r="T1718" i="16"/>
  <c r="T1726" i="16"/>
  <c r="T1734" i="16"/>
  <c r="T1742" i="16"/>
  <c r="T1750" i="16"/>
  <c r="T1758" i="16"/>
  <c r="T1766" i="16"/>
  <c r="T451" i="16"/>
  <c r="T707" i="16"/>
  <c r="T771" i="16"/>
  <c r="T835" i="16"/>
  <c r="T899" i="16"/>
  <c r="T963" i="16"/>
  <c r="T1025" i="16"/>
  <c r="T1053" i="16"/>
  <c r="T1075" i="16"/>
  <c r="T1097" i="16"/>
  <c r="T1117" i="16"/>
  <c r="T1136" i="16"/>
  <c r="T1148" i="16"/>
  <c r="T1161" i="16"/>
  <c r="T1173" i="16"/>
  <c r="T1187" i="16"/>
  <c r="T1200" i="16"/>
  <c r="T1212" i="16"/>
  <c r="T1225" i="16"/>
  <c r="T1237" i="16"/>
  <c r="T1248" i="16"/>
  <c r="T1259" i="16"/>
  <c r="T1269" i="16"/>
  <c r="T1279" i="16"/>
  <c r="T1287" i="16"/>
  <c r="T1295" i="16"/>
  <c r="T1303" i="16"/>
  <c r="T1311" i="16"/>
  <c r="T1319" i="16"/>
  <c r="T1327" i="16"/>
  <c r="T1335" i="16"/>
  <c r="T1343" i="16"/>
  <c r="T1351" i="16"/>
  <c r="T1359" i="16"/>
  <c r="T1367" i="16"/>
  <c r="T1375" i="16"/>
  <c r="T1383" i="16"/>
  <c r="T1391" i="16"/>
  <c r="T1399" i="16"/>
  <c r="T1407" i="16"/>
  <c r="T1415" i="16"/>
  <c r="T1423" i="16"/>
  <c r="T1431" i="16"/>
  <c r="T1439" i="16"/>
  <c r="T1447" i="16"/>
  <c r="T1455" i="16"/>
  <c r="T1463" i="16"/>
  <c r="T1471" i="16"/>
  <c r="T1479" i="16"/>
  <c r="T1487" i="16"/>
  <c r="T1495" i="16"/>
  <c r="T1503" i="16"/>
  <c r="T1511" i="16"/>
  <c r="T1519" i="16"/>
  <c r="T1527" i="16"/>
  <c r="T1535" i="16"/>
  <c r="T1543" i="16"/>
  <c r="T1551" i="16"/>
  <c r="T1559" i="16"/>
  <c r="T1567" i="16"/>
  <c r="T1575" i="16"/>
  <c r="T1583" i="16"/>
  <c r="T1591" i="16"/>
  <c r="T1599" i="16"/>
  <c r="T1607" i="16"/>
  <c r="T1615" i="16"/>
  <c r="T1623" i="16"/>
  <c r="T1631" i="16"/>
  <c r="T1639" i="16"/>
  <c r="T1647" i="16"/>
  <c r="T1655" i="16"/>
  <c r="T1663" i="16"/>
  <c r="T1671" i="16"/>
  <c r="T1679" i="16"/>
  <c r="T1687" i="16"/>
  <c r="T1695" i="16"/>
  <c r="T1703" i="16"/>
  <c r="T1711" i="16"/>
  <c r="T1719" i="16"/>
  <c r="T1727" i="16"/>
  <c r="T1735" i="16"/>
  <c r="T1743" i="16"/>
  <c r="T1751" i="16"/>
  <c r="T1759" i="16"/>
  <c r="T1767" i="16"/>
  <c r="T1775" i="16"/>
  <c r="T515" i="16"/>
  <c r="T1077" i="16"/>
  <c r="T1201" i="16"/>
  <c r="T1288" i="16"/>
  <c r="T1352" i="16"/>
  <c r="T1416" i="16"/>
  <c r="T1480" i="16"/>
  <c r="T1517" i="16"/>
  <c r="T1538" i="16"/>
  <c r="T1560" i="16"/>
  <c r="T1581" i="16"/>
  <c r="T1602" i="16"/>
  <c r="T1624" i="16"/>
  <c r="T1640" i="16"/>
  <c r="T1653" i="16"/>
  <c r="T1666" i="16"/>
  <c r="T1680" i="16"/>
  <c r="T1691" i="16"/>
  <c r="T1705" i="16"/>
  <c r="T1717" i="16"/>
  <c r="T1730" i="16"/>
  <c r="T1744" i="16"/>
  <c r="T1755" i="16"/>
  <c r="T1768" i="16"/>
  <c r="T1777" i="16"/>
  <c r="T1785" i="16"/>
  <c r="T1793" i="16"/>
  <c r="T1801" i="16"/>
  <c r="T1809" i="16"/>
  <c r="T1817" i="16"/>
  <c r="T1825" i="16"/>
  <c r="T1833" i="16"/>
  <c r="T1841" i="16"/>
  <c r="T1849" i="16"/>
  <c r="T1857" i="16"/>
  <c r="T1865" i="16"/>
  <c r="T1873" i="16"/>
  <c r="T1881" i="16"/>
  <c r="T1889" i="16"/>
  <c r="T1897" i="16"/>
  <c r="T1905" i="16"/>
  <c r="T1913" i="16"/>
  <c r="T1921" i="16"/>
  <c r="T1929" i="16"/>
  <c r="T1937" i="16"/>
  <c r="T1945" i="16"/>
  <c r="T1953" i="16"/>
  <c r="T1961" i="16"/>
  <c r="T1969" i="16"/>
  <c r="T1977" i="16"/>
  <c r="T1985" i="16"/>
  <c r="T1993" i="16"/>
  <c r="T2001" i="16"/>
  <c r="T2009" i="16"/>
  <c r="T2017" i="16"/>
  <c r="T2025" i="16"/>
  <c r="T2033" i="16"/>
  <c r="T2041" i="16"/>
  <c r="T2049" i="16"/>
  <c r="T2057" i="16"/>
  <c r="T2065" i="16"/>
  <c r="T2073" i="16"/>
  <c r="T2081" i="16"/>
  <c r="T2089" i="16"/>
  <c r="T2097" i="16"/>
  <c r="T2105" i="16"/>
  <c r="T2113" i="16"/>
  <c r="T2121" i="16"/>
  <c r="T2129" i="16"/>
  <c r="T2137" i="16"/>
  <c r="T2145" i="16"/>
  <c r="T2153" i="16"/>
  <c r="T715" i="16"/>
  <c r="T1099" i="16"/>
  <c r="T1213" i="16"/>
  <c r="T1296" i="16"/>
  <c r="T1360" i="16"/>
  <c r="T1424" i="16"/>
  <c r="T1488" i="16"/>
  <c r="T1520" i="16"/>
  <c r="T1541" i="16"/>
  <c r="T1562" i="16"/>
  <c r="T1584" i="16"/>
  <c r="T1605" i="16"/>
  <c r="T1626" i="16"/>
  <c r="T1642" i="16"/>
  <c r="T1656" i="16"/>
  <c r="T1667" i="16"/>
  <c r="T1681" i="16"/>
  <c r="T1693" i="16"/>
  <c r="T1706" i="16"/>
  <c r="T1720" i="16"/>
  <c r="T1731" i="16"/>
  <c r="T1745" i="16"/>
  <c r="T1757" i="16"/>
  <c r="T1769" i="16"/>
  <c r="T1778" i="16"/>
  <c r="T1786" i="16"/>
  <c r="T1794" i="16"/>
  <c r="T1802" i="16"/>
  <c r="T1810" i="16"/>
  <c r="T1818" i="16"/>
  <c r="T1826" i="16"/>
  <c r="T1834" i="16"/>
  <c r="T1842" i="16"/>
  <c r="T1850" i="16"/>
  <c r="T1858" i="16"/>
  <c r="T1866" i="16"/>
  <c r="T1874" i="16"/>
  <c r="T1882" i="16"/>
  <c r="T1890" i="16"/>
  <c r="T1898" i="16"/>
  <c r="T1906" i="16"/>
  <c r="T1914" i="16"/>
  <c r="T1922" i="16"/>
  <c r="T1930" i="16"/>
  <c r="T1938" i="16"/>
  <c r="T1946" i="16"/>
  <c r="T1954" i="16"/>
  <c r="T1962" i="16"/>
  <c r="T1970" i="16"/>
  <c r="T1978" i="16"/>
  <c r="T1986" i="16"/>
  <c r="T1994" i="16"/>
  <c r="T779" i="16"/>
  <c r="T1121" i="16"/>
  <c r="T1227" i="16"/>
  <c r="T1304" i="16"/>
  <c r="T1368" i="16"/>
  <c r="T1432" i="16"/>
  <c r="T1496" i="16"/>
  <c r="T1522" i="16"/>
  <c r="T1544" i="16"/>
  <c r="T1565" i="16"/>
  <c r="T1586" i="16"/>
  <c r="T1608" i="16"/>
  <c r="T1627" i="16"/>
  <c r="T1643" i="16"/>
  <c r="T1657" i="16"/>
  <c r="T1669" i="16"/>
  <c r="T1682" i="16"/>
  <c r="T1696" i="16"/>
  <c r="T1707" i="16"/>
  <c r="T1721" i="16"/>
  <c r="T1733" i="16"/>
  <c r="T1746" i="16"/>
  <c r="T1760" i="16"/>
  <c r="T1770" i="16"/>
  <c r="T1779" i="16"/>
  <c r="T1787" i="16"/>
  <c r="T1795" i="16"/>
  <c r="T1803" i="16"/>
  <c r="T1811" i="16"/>
  <c r="T1819" i="16"/>
  <c r="T1827" i="16"/>
  <c r="T1835" i="16"/>
  <c r="T1843" i="16"/>
  <c r="T1851" i="16"/>
  <c r="T1859" i="16"/>
  <c r="T1867" i="16"/>
  <c r="T1875" i="16"/>
  <c r="T1883" i="16"/>
  <c r="T1891" i="16"/>
  <c r="T1899" i="16"/>
  <c r="T1907" i="16"/>
  <c r="T1915" i="16"/>
  <c r="T1923" i="16"/>
  <c r="T1931" i="16"/>
  <c r="T1939" i="16"/>
  <c r="T1947" i="16"/>
  <c r="T1955" i="16"/>
  <c r="T1963" i="16"/>
  <c r="T1971" i="16"/>
  <c r="T1979" i="16"/>
  <c r="T1987" i="16"/>
  <c r="T1995" i="16"/>
  <c r="T843" i="16"/>
  <c r="T1137" i="16"/>
  <c r="T1239" i="16"/>
  <c r="T1312" i="16"/>
  <c r="T1376" i="16"/>
  <c r="T1440" i="16"/>
  <c r="T1501" i="16"/>
  <c r="T1525" i="16"/>
  <c r="T1546" i="16"/>
  <c r="T1568" i="16"/>
  <c r="T1589" i="16"/>
  <c r="T1610" i="16"/>
  <c r="T1629" i="16"/>
  <c r="T1645" i="16"/>
  <c r="T1658" i="16"/>
  <c r="T1672" i="16"/>
  <c r="T1683" i="16"/>
  <c r="T1697" i="16"/>
  <c r="T1709" i="16"/>
  <c r="T1722" i="16"/>
  <c r="T1736" i="16"/>
  <c r="T1747" i="16"/>
  <c r="T1761" i="16"/>
  <c r="T1771" i="16"/>
  <c r="T1780" i="16"/>
  <c r="T1788" i="16"/>
  <c r="T1796" i="16"/>
  <c r="T1804" i="16"/>
  <c r="T1812" i="16"/>
  <c r="T1820" i="16"/>
  <c r="T1828" i="16"/>
  <c r="T1836" i="16"/>
  <c r="T1844" i="16"/>
  <c r="T1852" i="16"/>
  <c r="T1860" i="16"/>
  <c r="T1868" i="16"/>
  <c r="T1876" i="16"/>
  <c r="T1884" i="16"/>
  <c r="T1892" i="16"/>
  <c r="T1900" i="16"/>
  <c r="T1908" i="16"/>
  <c r="T1916" i="16"/>
  <c r="T1924" i="16"/>
  <c r="T1932" i="16"/>
  <c r="T1940" i="16"/>
  <c r="T1948" i="16"/>
  <c r="T1956" i="16"/>
  <c r="T1964" i="16"/>
  <c r="T1972" i="16"/>
  <c r="T1980" i="16"/>
  <c r="T1988" i="16"/>
  <c r="T1996" i="16"/>
  <c r="T2004" i="16"/>
  <c r="T2012" i="16"/>
  <c r="T2020" i="16"/>
  <c r="T2028" i="16"/>
  <c r="T2036" i="16"/>
  <c r="T2044" i="16"/>
  <c r="T2052" i="16"/>
  <c r="T2060" i="16"/>
  <c r="T2068" i="16"/>
  <c r="T2076" i="16"/>
  <c r="T2084" i="16"/>
  <c r="T2092" i="16"/>
  <c r="T2100" i="16"/>
  <c r="T2108" i="16"/>
  <c r="T2116" i="16"/>
  <c r="T2124" i="16"/>
  <c r="T2132" i="16"/>
  <c r="T2140" i="16"/>
  <c r="T2148" i="16"/>
  <c r="T2156" i="16"/>
  <c r="T2164" i="16"/>
  <c r="T2172" i="16"/>
  <c r="T2180" i="16"/>
  <c r="T2188" i="16"/>
  <c r="T2196" i="16"/>
  <c r="T2204" i="16"/>
  <c r="T2212" i="16"/>
  <c r="T2220" i="16"/>
  <c r="T2228" i="16"/>
  <c r="T2236" i="16"/>
  <c r="T907" i="16"/>
  <c r="T1149" i="16"/>
  <c r="T1249" i="16"/>
  <c r="T1320" i="16"/>
  <c r="T1384" i="16"/>
  <c r="T1448" i="16"/>
  <c r="T1504" i="16"/>
  <c r="T1528" i="16"/>
  <c r="T1549" i="16"/>
  <c r="T1570" i="16"/>
  <c r="T1592" i="16"/>
  <c r="T1613" i="16"/>
  <c r="T1632" i="16"/>
  <c r="T1648" i="16"/>
  <c r="T1659" i="16"/>
  <c r="T1673" i="16"/>
  <c r="T1685" i="16"/>
  <c r="T1698" i="16"/>
  <c r="T1712" i="16"/>
  <c r="T1723" i="16"/>
  <c r="T1737" i="16"/>
  <c r="T1749" i="16"/>
  <c r="T1762" i="16"/>
  <c r="T1772" i="16"/>
  <c r="T1781" i="16"/>
  <c r="T1789" i="16"/>
  <c r="T1797" i="16"/>
  <c r="T1805" i="16"/>
  <c r="T1813" i="16"/>
  <c r="T1821" i="16"/>
  <c r="T1829" i="16"/>
  <c r="T1837" i="16"/>
  <c r="T1845" i="16"/>
  <c r="T1853" i="16"/>
  <c r="T1861" i="16"/>
  <c r="T1869" i="16"/>
  <c r="T1877" i="16"/>
  <c r="T1885" i="16"/>
  <c r="T1893" i="16"/>
  <c r="T1901" i="16"/>
  <c r="T1909" i="16"/>
  <c r="T1917" i="16"/>
  <c r="T1925" i="16"/>
  <c r="T1933" i="16"/>
  <c r="T1941" i="16"/>
  <c r="T1949" i="16"/>
  <c r="T1957" i="16"/>
  <c r="T1965" i="16"/>
  <c r="T1973" i="16"/>
  <c r="T1981" i="16"/>
  <c r="T1989" i="16"/>
  <c r="T1997" i="16"/>
  <c r="T2005" i="16"/>
  <c r="T2013" i="16"/>
  <c r="T2021" i="16"/>
  <c r="T2029" i="16"/>
  <c r="T2037" i="16"/>
  <c r="T2045" i="16"/>
  <c r="T2053" i="16"/>
  <c r="T2061" i="16"/>
  <c r="T2069" i="16"/>
  <c r="T2077" i="16"/>
  <c r="T2085" i="16"/>
  <c r="T2093" i="16"/>
  <c r="T2101" i="16"/>
  <c r="T2109" i="16"/>
  <c r="T2117" i="16"/>
  <c r="T2125" i="16"/>
  <c r="T2133" i="16"/>
  <c r="T2141" i="16"/>
  <c r="T2149" i="16"/>
  <c r="T2157" i="16"/>
  <c r="T2165" i="16"/>
  <c r="T2173" i="16"/>
  <c r="T2181" i="16"/>
  <c r="T2189" i="16"/>
  <c r="T2197" i="16"/>
  <c r="T2205" i="16"/>
  <c r="T2213" i="16"/>
  <c r="T2221" i="16"/>
  <c r="T2229" i="16"/>
  <c r="T2237" i="16"/>
  <c r="T2245" i="16"/>
  <c r="T2253" i="16"/>
  <c r="T2261" i="16"/>
  <c r="T971" i="16"/>
  <c r="T1163" i="16"/>
  <c r="T1260" i="16"/>
  <c r="T1328" i="16"/>
  <c r="T1392" i="16"/>
  <c r="T1456" i="16"/>
  <c r="T1509" i="16"/>
  <c r="T1530" i="16"/>
  <c r="T1552" i="16"/>
  <c r="T1573" i="16"/>
  <c r="T1594" i="16"/>
  <c r="T1616" i="16"/>
  <c r="T1634" i="16"/>
  <c r="T1649" i="16"/>
  <c r="T1661" i="16"/>
  <c r="T1674" i="16"/>
  <c r="T1688" i="16"/>
  <c r="T1699" i="16"/>
  <c r="T1713" i="16"/>
  <c r="T1725" i="16"/>
  <c r="T1738" i="16"/>
  <c r="T1752" i="16"/>
  <c r="T1763" i="16"/>
  <c r="T1773" i="16"/>
  <c r="T1782" i="16"/>
  <c r="T1790" i="16"/>
  <c r="T1798" i="16"/>
  <c r="T1806" i="16"/>
  <c r="T1814" i="16"/>
  <c r="T1822" i="16"/>
  <c r="T1830" i="16"/>
  <c r="T1838" i="16"/>
  <c r="T1846" i="16"/>
  <c r="T1854" i="16"/>
  <c r="T1862" i="16"/>
  <c r="T1870" i="16"/>
  <c r="T1878" i="16"/>
  <c r="T1886" i="16"/>
  <c r="T1894" i="16"/>
  <c r="T1902" i="16"/>
  <c r="T1910" i="16"/>
  <c r="T1918" i="16"/>
  <c r="T1926" i="16"/>
  <c r="T1934" i="16"/>
  <c r="T1942" i="16"/>
  <c r="T1950" i="16"/>
  <c r="T1958" i="16"/>
  <c r="T1966" i="16"/>
  <c r="T1974" i="16"/>
  <c r="T1982" i="16"/>
  <c r="T1990" i="16"/>
  <c r="T1998" i="16"/>
  <c r="T2006" i="16"/>
  <c r="T2014" i="16"/>
  <c r="T2022" i="16"/>
  <c r="T2030" i="16"/>
  <c r="T2038" i="16"/>
  <c r="T2046" i="16"/>
  <c r="T2054" i="16"/>
  <c r="T2062" i="16"/>
  <c r="T2070" i="16"/>
  <c r="T2078" i="16"/>
  <c r="T2086" i="16"/>
  <c r="T2094" i="16"/>
  <c r="T2102" i="16"/>
  <c r="T1027" i="16"/>
  <c r="T1176" i="16"/>
  <c r="T1271" i="16"/>
  <c r="T1336" i="16"/>
  <c r="T1400" i="16"/>
  <c r="T1464" i="16"/>
  <c r="T1512" i="16"/>
  <c r="T1533" i="16"/>
  <c r="T1554" i="16"/>
  <c r="T1576" i="16"/>
  <c r="T1597" i="16"/>
  <c r="T1618" i="16"/>
  <c r="T1635" i="16"/>
  <c r="T1650" i="16"/>
  <c r="T1664" i="16"/>
  <c r="T1675" i="16"/>
  <c r="T1689" i="16"/>
  <c r="T1701" i="16"/>
  <c r="T1714" i="16"/>
  <c r="T1728" i="16"/>
  <c r="T1739" i="16"/>
  <c r="T1753" i="16"/>
  <c r="T1764" i="16"/>
  <c r="T1774" i="16"/>
  <c r="T1783" i="16"/>
  <c r="T1791" i="16"/>
  <c r="T1799" i="16"/>
  <c r="T1807" i="16"/>
  <c r="T1815" i="16"/>
  <c r="T1823" i="16"/>
  <c r="T1831" i="16"/>
  <c r="T1839" i="16"/>
  <c r="T1847" i="16"/>
  <c r="T1855" i="16"/>
  <c r="T1863" i="16"/>
  <c r="T1871" i="16"/>
  <c r="T1879" i="16"/>
  <c r="T1887" i="16"/>
  <c r="T1895" i="16"/>
  <c r="T1903" i="16"/>
  <c r="T1911" i="16"/>
  <c r="T1919" i="16"/>
  <c r="T1927" i="16"/>
  <c r="T1935" i="16"/>
  <c r="T1943" i="16"/>
  <c r="T1951" i="16"/>
  <c r="T1959" i="16"/>
  <c r="T1967" i="16"/>
  <c r="T1975" i="16"/>
  <c r="T1983" i="16"/>
  <c r="T1991" i="16"/>
  <c r="T1999" i="16"/>
  <c r="T2007" i="16"/>
  <c r="T2015" i="16"/>
  <c r="T2023" i="16"/>
  <c r="T2031" i="16"/>
  <c r="T2039" i="16"/>
  <c r="T2047" i="16"/>
  <c r="T2055" i="16"/>
  <c r="T2063" i="16"/>
  <c r="T2071" i="16"/>
  <c r="T2079" i="16"/>
  <c r="T2087" i="16"/>
  <c r="T2095" i="16"/>
  <c r="T2103" i="16"/>
  <c r="T2111" i="16"/>
  <c r="T2119" i="16"/>
  <c r="T2127" i="16"/>
  <c r="T2135" i="16"/>
  <c r="T2143" i="16"/>
  <c r="T2151" i="16"/>
  <c r="T2159" i="16"/>
  <c r="T2167" i="16"/>
  <c r="T2175" i="16"/>
  <c r="T2183" i="16"/>
  <c r="T2191" i="16"/>
  <c r="T2199" i="16"/>
  <c r="T2207" i="16"/>
  <c r="T2215" i="16"/>
  <c r="T2223" i="16"/>
  <c r="T2231" i="16"/>
  <c r="T2239" i="16"/>
  <c r="T2247" i="16"/>
  <c r="T2255" i="16"/>
  <c r="T2263" i="16"/>
  <c r="T2271" i="16"/>
  <c r="T1057" i="16"/>
  <c r="T1557" i="16"/>
  <c r="T1690" i="16"/>
  <c r="T1784" i="16"/>
  <c r="T1848" i="16"/>
  <c r="T1912" i="16"/>
  <c r="T1976" i="16"/>
  <c r="T2011" i="16"/>
  <c r="T2034" i="16"/>
  <c r="T2056" i="16"/>
  <c r="T2075" i="16"/>
  <c r="T2098" i="16"/>
  <c r="T2115" i="16"/>
  <c r="T2131" i="16"/>
  <c r="T2147" i="16"/>
  <c r="T2162" i="16"/>
  <c r="T2176" i="16"/>
  <c r="T2187" i="16"/>
  <c r="T2201" i="16"/>
  <c r="T2214" i="16"/>
  <c r="T2226" i="16"/>
  <c r="T2240" i="16"/>
  <c r="T2250" i="16"/>
  <c r="T2260" i="16"/>
  <c r="T2270" i="16"/>
  <c r="T2279" i="16"/>
  <c r="T2287" i="16"/>
  <c r="T2295" i="16"/>
  <c r="T2303" i="16"/>
  <c r="T2311" i="16"/>
  <c r="T2319" i="16"/>
  <c r="T2327" i="16"/>
  <c r="T2335" i="16"/>
  <c r="T2343" i="16"/>
  <c r="T2351" i="16"/>
  <c r="T2359" i="16"/>
  <c r="T2367" i="16"/>
  <c r="T2375" i="16"/>
  <c r="T2383" i="16"/>
  <c r="T2391" i="16"/>
  <c r="T2399" i="16"/>
  <c r="T2407" i="16"/>
  <c r="T2415" i="16"/>
  <c r="T2423" i="16"/>
  <c r="T2431" i="16"/>
  <c r="T2439" i="16"/>
  <c r="T2447" i="16"/>
  <c r="T2455" i="16"/>
  <c r="T2463" i="16"/>
  <c r="T2471" i="16"/>
  <c r="T2479" i="16"/>
  <c r="T2487" i="16"/>
  <c r="T2495" i="16"/>
  <c r="T2503" i="16"/>
  <c r="T2511" i="16"/>
  <c r="T2519" i="16"/>
  <c r="T2527" i="16"/>
  <c r="T2535" i="16"/>
  <c r="T2543" i="16"/>
  <c r="T2551" i="16"/>
  <c r="T2559" i="16"/>
  <c r="T2567" i="16"/>
  <c r="T2575" i="16"/>
  <c r="T2583" i="16"/>
  <c r="T2591" i="16"/>
  <c r="T2599" i="16"/>
  <c r="T2607" i="16"/>
  <c r="T2615" i="16"/>
  <c r="T1188" i="16"/>
  <c r="T1578" i="16"/>
  <c r="T1704" i="16"/>
  <c r="T1792" i="16"/>
  <c r="T1856" i="16"/>
  <c r="T1920" i="16"/>
  <c r="T1984" i="16"/>
  <c r="T2016" i="16"/>
  <c r="T2035" i="16"/>
  <c r="T2058" i="16"/>
  <c r="T2080" i="16"/>
  <c r="T2099" i="16"/>
  <c r="T2118" i="16"/>
  <c r="T2134" i="16"/>
  <c r="T2150" i="16"/>
  <c r="T2163" i="16"/>
  <c r="T2177" i="16"/>
  <c r="T2190" i="16"/>
  <c r="T2202" i="16"/>
  <c r="T2216" i="16"/>
  <c r="T2227" i="16"/>
  <c r="T2241" i="16"/>
  <c r="T2251" i="16"/>
  <c r="T2262" i="16"/>
  <c r="T2272" i="16"/>
  <c r="T2280" i="16"/>
  <c r="T2288" i="16"/>
  <c r="T2296" i="16"/>
  <c r="T2304" i="16"/>
  <c r="T2312" i="16"/>
  <c r="T2320" i="16"/>
  <c r="T2328" i="16"/>
  <c r="T2336" i="16"/>
  <c r="T2344" i="16"/>
  <c r="T2352" i="16"/>
  <c r="T2360" i="16"/>
  <c r="T2368" i="16"/>
  <c r="T2376" i="16"/>
  <c r="T2384" i="16"/>
  <c r="T2392" i="16"/>
  <c r="T2400" i="16"/>
  <c r="T2408" i="16"/>
  <c r="T2416" i="16"/>
  <c r="T2424" i="16"/>
  <c r="T2432" i="16"/>
  <c r="T2440" i="16"/>
  <c r="T2448" i="16"/>
  <c r="T2456" i="16"/>
  <c r="T2464" i="16"/>
  <c r="T2472" i="16"/>
  <c r="T1280" i="16"/>
  <c r="T1600" i="16"/>
  <c r="T1715" i="16"/>
  <c r="T1800" i="16"/>
  <c r="T1864" i="16"/>
  <c r="T1928" i="16"/>
  <c r="T1992" i="16"/>
  <c r="T2018" i="16"/>
  <c r="T2040" i="16"/>
  <c r="T2059" i="16"/>
  <c r="T2082" i="16"/>
  <c r="T2104" i="16"/>
  <c r="T2120" i="16"/>
  <c r="T2136" i="16"/>
  <c r="T2152" i="16"/>
  <c r="T2166" i="16"/>
  <c r="T2178" i="16"/>
  <c r="T2192" i="16"/>
  <c r="T2203" i="16"/>
  <c r="T2217" i="16"/>
  <c r="T2230" i="16"/>
  <c r="T2242" i="16"/>
  <c r="T2252" i="16"/>
  <c r="T2264" i="16"/>
  <c r="T2273" i="16"/>
  <c r="T2281" i="16"/>
  <c r="T2289" i="16"/>
  <c r="T2297" i="16"/>
  <c r="T2305" i="16"/>
  <c r="T2313" i="16"/>
  <c r="T2321" i="16"/>
  <c r="T2329" i="16"/>
  <c r="T2337" i="16"/>
  <c r="T2345" i="16"/>
  <c r="T2353" i="16"/>
  <c r="T2361" i="16"/>
  <c r="T2369" i="16"/>
  <c r="T2377" i="16"/>
  <c r="T2385" i="16"/>
  <c r="T2393" i="16"/>
  <c r="T2401" i="16"/>
  <c r="T2409" i="16"/>
  <c r="T2417" i="16"/>
  <c r="T2425" i="16"/>
  <c r="T2433" i="16"/>
  <c r="T2441" i="16"/>
  <c r="T2449" i="16"/>
  <c r="T2457" i="16"/>
  <c r="T2465" i="16"/>
  <c r="T2473" i="16"/>
  <c r="T2481" i="16"/>
  <c r="T2489" i="16"/>
  <c r="T2497" i="16"/>
  <c r="T2505" i="16"/>
  <c r="T2513" i="16"/>
  <c r="T2521" i="16"/>
  <c r="T2529" i="16"/>
  <c r="T2537" i="16"/>
  <c r="T2545" i="16"/>
  <c r="T2553" i="16"/>
  <c r="T2561" i="16"/>
  <c r="T2569" i="16"/>
  <c r="T2577" i="16"/>
  <c r="T2585" i="16"/>
  <c r="T2593" i="16"/>
  <c r="T2601" i="16"/>
  <c r="T2609" i="16"/>
  <c r="T2617" i="16"/>
  <c r="T2625" i="16"/>
  <c r="T2633" i="16"/>
  <c r="T2641" i="16"/>
  <c r="T2649" i="16"/>
  <c r="T2657" i="16"/>
  <c r="T2665" i="16"/>
  <c r="T2673" i="16"/>
  <c r="T2681" i="16"/>
  <c r="T2689" i="16"/>
  <c r="T2697" i="16"/>
  <c r="T2705" i="16"/>
  <c r="T2713" i="16"/>
  <c r="T2721" i="16"/>
  <c r="T2729" i="16"/>
  <c r="T2737" i="16"/>
  <c r="T2745" i="16"/>
  <c r="T1344" i="16"/>
  <c r="T1621" i="16"/>
  <c r="T1729" i="16"/>
  <c r="T1808" i="16"/>
  <c r="T1872" i="16"/>
  <c r="T1936" i="16"/>
  <c r="T2000" i="16"/>
  <c r="T2019" i="16"/>
  <c r="T2042" i="16"/>
  <c r="T2064" i="16"/>
  <c r="T2083" i="16"/>
  <c r="T2106" i="16"/>
  <c r="T2122" i="16"/>
  <c r="T2138" i="16"/>
  <c r="T2154" i="16"/>
  <c r="T2168" i="16"/>
  <c r="T2179" i="16"/>
  <c r="T2193" i="16"/>
  <c r="T2206" i="16"/>
  <c r="T2218" i="16"/>
  <c r="T2232" i="16"/>
  <c r="T2243" i="16"/>
  <c r="T2254" i="16"/>
  <c r="T2265" i="16"/>
  <c r="T2274" i="16"/>
  <c r="T2282" i="16"/>
  <c r="T2290" i="16"/>
  <c r="T2298" i="16"/>
  <c r="T2306" i="16"/>
  <c r="T2314" i="16"/>
  <c r="T2322" i="16"/>
  <c r="T2330" i="16"/>
  <c r="T2338" i="16"/>
  <c r="T2346" i="16"/>
  <c r="T2354" i="16"/>
  <c r="T2362" i="16"/>
  <c r="T2370" i="16"/>
  <c r="T2378" i="16"/>
  <c r="T2386" i="16"/>
  <c r="T2394" i="16"/>
  <c r="T2402" i="16"/>
  <c r="T2410" i="16"/>
  <c r="T2418" i="16"/>
  <c r="T2426" i="16"/>
  <c r="T2434" i="16"/>
  <c r="T2442" i="16"/>
  <c r="T2450" i="16"/>
  <c r="T2458" i="16"/>
  <c r="T2466" i="16"/>
  <c r="T2474" i="16"/>
  <c r="T2482" i="16"/>
  <c r="T2490" i="16"/>
  <c r="T2498" i="16"/>
  <c r="T2506" i="16"/>
  <c r="T2514" i="16"/>
  <c r="T2522" i="16"/>
  <c r="T2530" i="16"/>
  <c r="T2538" i="16"/>
  <c r="T2546" i="16"/>
  <c r="T2554" i="16"/>
  <c r="T2562" i="16"/>
  <c r="T2570" i="16"/>
  <c r="T2578" i="16"/>
  <c r="T2586" i="16"/>
  <c r="T2594" i="16"/>
  <c r="T2602" i="16"/>
  <c r="T2610" i="16"/>
  <c r="T2618" i="16"/>
  <c r="T2626" i="16"/>
  <c r="T2634" i="16"/>
  <c r="T2642" i="16"/>
  <c r="T2650" i="16"/>
  <c r="T2658" i="16"/>
  <c r="T2666" i="16"/>
  <c r="T2674" i="16"/>
  <c r="T2682" i="16"/>
  <c r="T2690" i="16"/>
  <c r="T2698" i="16"/>
  <c r="T2706" i="16"/>
  <c r="T2714" i="16"/>
  <c r="T2722" i="16"/>
  <c r="T2730" i="16"/>
  <c r="T2738" i="16"/>
  <c r="T2746" i="16"/>
  <c r="T2754" i="16"/>
  <c r="T1408" i="16"/>
  <c r="T1637" i="16"/>
  <c r="T1741" i="16"/>
  <c r="T1816" i="16"/>
  <c r="T1880" i="16"/>
  <c r="T1944" i="16"/>
  <c r="T2002" i="16"/>
  <c r="T2024" i="16"/>
  <c r="T2043" i="16"/>
  <c r="T2066" i="16"/>
  <c r="T2088" i="16"/>
  <c r="T2107" i="16"/>
  <c r="T2123" i="16"/>
  <c r="T2139" i="16"/>
  <c r="T2155" i="16"/>
  <c r="T2169" i="16"/>
  <c r="T2182" i="16"/>
  <c r="T2194" i="16"/>
  <c r="T2208" i="16"/>
  <c r="T2219" i="16"/>
  <c r="T2233" i="16"/>
  <c r="T2244" i="16"/>
  <c r="T2256" i="16"/>
  <c r="T2266" i="16"/>
  <c r="T2275" i="16"/>
  <c r="T2283" i="16"/>
  <c r="T2291" i="16"/>
  <c r="T2299" i="16"/>
  <c r="T2307" i="16"/>
  <c r="T2315" i="16"/>
  <c r="T2323" i="16"/>
  <c r="T2331" i="16"/>
  <c r="T2339" i="16"/>
  <c r="T2347" i="16"/>
  <c r="T2355" i="16"/>
  <c r="T2363" i="16"/>
  <c r="T2371" i="16"/>
  <c r="T2379" i="16"/>
  <c r="T2387" i="16"/>
  <c r="T2395" i="16"/>
  <c r="T2403" i="16"/>
  <c r="T2411" i="16"/>
  <c r="T2419" i="16"/>
  <c r="T2427" i="16"/>
  <c r="T2435" i="16"/>
  <c r="T2443" i="16"/>
  <c r="T2451" i="16"/>
  <c r="T2459" i="16"/>
  <c r="T2467" i="16"/>
  <c r="T2475" i="16"/>
  <c r="T2483" i="16"/>
  <c r="T2491" i="16"/>
  <c r="T2499" i="16"/>
  <c r="T2507" i="16"/>
  <c r="T2515" i="16"/>
  <c r="T2523" i="16"/>
  <c r="T2531" i="16"/>
  <c r="T2539" i="16"/>
  <c r="T2547" i="16"/>
  <c r="T2555" i="16"/>
  <c r="T2563" i="16"/>
  <c r="T2571" i="16"/>
  <c r="T2579" i="16"/>
  <c r="T2587" i="16"/>
  <c r="T2595" i="16"/>
  <c r="T1472" i="16"/>
  <c r="T1651" i="16"/>
  <c r="T1754" i="16"/>
  <c r="T1824" i="16"/>
  <c r="T1888" i="16"/>
  <c r="T1952" i="16"/>
  <c r="T2003" i="16"/>
  <c r="T2026" i="16"/>
  <c r="T2048" i="16"/>
  <c r="T2067" i="16"/>
  <c r="T2090" i="16"/>
  <c r="T2110" i="16"/>
  <c r="T2126" i="16"/>
  <c r="T2142" i="16"/>
  <c r="T2158" i="16"/>
  <c r="T2170" i="16"/>
  <c r="T2184" i="16"/>
  <c r="T2195" i="16"/>
  <c r="T2209" i="16"/>
  <c r="T2222" i="16"/>
  <c r="T2234" i="16"/>
  <c r="T2246" i="16"/>
  <c r="T2257" i="16"/>
  <c r="T2267" i="16"/>
  <c r="T2276" i="16"/>
  <c r="T2284" i="16"/>
  <c r="T2292" i="16"/>
  <c r="T2300" i="16"/>
  <c r="T2308" i="16"/>
  <c r="T2316" i="16"/>
  <c r="T2324" i="16"/>
  <c r="T2332" i="16"/>
  <c r="T2340" i="16"/>
  <c r="T2348" i="16"/>
  <c r="T2356" i="16"/>
  <c r="T2364" i="16"/>
  <c r="T2372" i="16"/>
  <c r="T2380" i="16"/>
  <c r="T2388" i="16"/>
  <c r="T2396" i="16"/>
  <c r="T2404" i="16"/>
  <c r="T2412" i="16"/>
  <c r="T2420" i="16"/>
  <c r="T2428" i="16"/>
  <c r="T2436" i="16"/>
  <c r="T2444" i="16"/>
  <c r="T1514" i="16"/>
  <c r="T1665" i="16"/>
  <c r="T1765" i="16"/>
  <c r="T1832" i="16"/>
  <c r="T1896" i="16"/>
  <c r="T1960" i="16"/>
  <c r="T2008" i="16"/>
  <c r="T2027" i="16"/>
  <c r="T2050" i="16"/>
  <c r="T2072" i="16"/>
  <c r="T2091" i="16"/>
  <c r="T2112" i="16"/>
  <c r="T2128" i="16"/>
  <c r="T2144" i="16"/>
  <c r="T2160" i="16"/>
  <c r="T2171" i="16"/>
  <c r="T2185" i="16"/>
  <c r="T2198" i="16"/>
  <c r="T2210" i="16"/>
  <c r="T2224" i="16"/>
  <c r="T2235" i="16"/>
  <c r="T2248" i="16"/>
  <c r="T2258" i="16"/>
  <c r="T2268" i="16"/>
  <c r="T2277" i="16"/>
  <c r="T2285" i="16"/>
  <c r="T2293" i="16"/>
  <c r="T2301" i="16"/>
  <c r="T2309" i="16"/>
  <c r="T2317" i="16"/>
  <c r="T2325" i="16"/>
  <c r="T2333" i="16"/>
  <c r="T2341" i="16"/>
  <c r="T2349" i="16"/>
  <c r="T2357" i="16"/>
  <c r="T2365" i="16"/>
  <c r="T2373" i="16"/>
  <c r="T2381" i="16"/>
  <c r="T2389" i="16"/>
  <c r="T2397" i="16"/>
  <c r="T2405" i="16"/>
  <c r="T2413" i="16"/>
  <c r="T2421" i="16"/>
  <c r="T2429" i="16"/>
  <c r="T2437" i="16"/>
  <c r="T2445" i="16"/>
  <c r="T2453" i="16"/>
  <c r="T2461" i="16"/>
  <c r="T2469" i="16"/>
  <c r="T2477" i="16"/>
  <c r="T2485" i="16"/>
  <c r="T2493" i="16"/>
  <c r="T2501" i="16"/>
  <c r="T2509" i="16"/>
  <c r="T2517" i="16"/>
  <c r="T2525" i="16"/>
  <c r="T2533" i="16"/>
  <c r="T2541" i="16"/>
  <c r="T2549" i="16"/>
  <c r="T2557" i="16"/>
  <c r="T2565" i="16"/>
  <c r="T2573" i="16"/>
  <c r="T2581" i="16"/>
  <c r="T2589" i="16"/>
  <c r="T2597" i="16"/>
  <c r="T2605" i="16"/>
  <c r="T2613" i="16"/>
  <c r="T2621" i="16"/>
  <c r="T2629" i="16"/>
  <c r="T2637" i="16"/>
  <c r="T2645" i="16"/>
  <c r="T2653" i="16"/>
  <c r="T2661" i="16"/>
  <c r="T2669" i="16"/>
  <c r="T2677" i="16"/>
  <c r="T2685" i="16"/>
  <c r="T2693" i="16"/>
  <c r="T2701" i="16"/>
  <c r="T2709" i="16"/>
  <c r="T2717" i="16"/>
  <c r="T2725" i="16"/>
  <c r="T2733" i="16"/>
  <c r="T2741" i="16"/>
  <c r="T2749" i="16"/>
  <c r="T2757" i="16"/>
  <c r="T2765" i="16"/>
  <c r="T2773" i="16"/>
  <c r="T2781" i="16"/>
  <c r="T2789" i="16"/>
  <c r="T2797" i="16"/>
  <c r="T2805" i="16"/>
  <c r="T1536" i="16"/>
  <c r="T2051" i="16"/>
  <c r="T2186" i="16"/>
  <c r="T2278" i="16"/>
  <c r="T2342" i="16"/>
  <c r="T2406" i="16"/>
  <c r="T2460" i="16"/>
  <c r="T2486" i="16"/>
  <c r="T2508" i="16"/>
  <c r="T2528" i="16"/>
  <c r="T2550" i="16"/>
  <c r="T2572" i="16"/>
  <c r="T2592" i="16"/>
  <c r="T2611" i="16"/>
  <c r="T2624" i="16"/>
  <c r="T2638" i="16"/>
  <c r="T2651" i="16"/>
  <c r="T2663" i="16"/>
  <c r="T2676" i="16"/>
  <c r="T2688" i="16"/>
  <c r="T2702" i="16"/>
  <c r="T2715" i="16"/>
  <c r="T2727" i="16"/>
  <c r="T2740" i="16"/>
  <c r="T2752" i="16"/>
  <c r="T2762" i="16"/>
  <c r="T2771" i="16"/>
  <c r="T2780" i="16"/>
  <c r="T2790" i="16"/>
  <c r="T2799" i="16"/>
  <c r="T2808" i="16"/>
  <c r="T2816" i="16"/>
  <c r="T2824" i="16"/>
  <c r="T2832" i="16"/>
  <c r="T2840" i="16"/>
  <c r="T2848" i="16"/>
  <c r="T2856" i="16"/>
  <c r="T2864" i="16"/>
  <c r="T2872" i="16"/>
  <c r="T2880" i="16"/>
  <c r="T2888" i="16"/>
  <c r="T2896" i="16"/>
  <c r="T2904" i="16"/>
  <c r="T2912" i="16"/>
  <c r="T2920" i="16"/>
  <c r="T2928" i="16"/>
  <c r="T2936" i="16"/>
  <c r="T2944" i="16"/>
  <c r="T2952" i="16"/>
  <c r="T2960" i="16"/>
  <c r="T2968" i="16"/>
  <c r="T2976" i="16"/>
  <c r="T2984" i="16"/>
  <c r="T2992" i="16"/>
  <c r="T3000" i="16"/>
  <c r="T3008" i="16"/>
  <c r="T3016" i="16"/>
  <c r="T3024" i="16"/>
  <c r="T3032" i="16"/>
  <c r="T3040" i="16"/>
  <c r="T3048" i="16"/>
  <c r="T3056" i="16"/>
  <c r="T3064" i="16"/>
  <c r="T3072" i="16"/>
  <c r="T3080" i="16"/>
  <c r="T3088" i="16"/>
  <c r="T3096" i="16"/>
  <c r="T3104" i="16"/>
  <c r="T3112" i="16"/>
  <c r="T3120" i="16"/>
  <c r="T3128" i="16"/>
  <c r="T3136" i="16"/>
  <c r="T3144" i="16"/>
  <c r="T3152" i="16"/>
  <c r="T3160" i="16"/>
  <c r="T3168" i="16"/>
  <c r="T3176" i="16"/>
  <c r="T3184" i="16"/>
  <c r="T3192" i="16"/>
  <c r="T3200" i="16"/>
  <c r="T3208" i="16"/>
  <c r="T3216" i="16"/>
  <c r="T3224" i="16"/>
  <c r="T3232" i="16"/>
  <c r="T3240" i="16"/>
  <c r="T1677" i="16"/>
  <c r="T2074" i="16"/>
  <c r="T2200" i="16"/>
  <c r="T2286" i="16"/>
  <c r="T2350" i="16"/>
  <c r="T2414" i="16"/>
  <c r="T2462" i="16"/>
  <c r="T2488" i="16"/>
  <c r="T2510" i="16"/>
  <c r="T2532" i="16"/>
  <c r="T2552" i="16"/>
  <c r="T2574" i="16"/>
  <c r="T2596" i="16"/>
  <c r="T2612" i="16"/>
  <c r="T2627" i="16"/>
  <c r="T2639" i="16"/>
  <c r="T2652" i="16"/>
  <c r="T2664" i="16"/>
  <c r="T2678" i="16"/>
  <c r="T2691" i="16"/>
  <c r="T2703" i="16"/>
  <c r="T2716" i="16"/>
  <c r="T2728" i="16"/>
  <c r="T2742" i="16"/>
  <c r="T2753" i="16"/>
  <c r="T2763" i="16"/>
  <c r="T2772" i="16"/>
  <c r="T2782" i="16"/>
  <c r="T2791" i="16"/>
  <c r="T2800" i="16"/>
  <c r="T2809" i="16"/>
  <c r="T2817" i="16"/>
  <c r="T2825" i="16"/>
  <c r="T2833" i="16"/>
  <c r="T2841" i="16"/>
  <c r="T2849" i="16"/>
  <c r="T2857" i="16"/>
  <c r="T2865" i="16"/>
  <c r="T2873" i="16"/>
  <c r="T2881" i="16"/>
  <c r="T2889" i="16"/>
  <c r="T2897" i="16"/>
  <c r="T2905" i="16"/>
  <c r="T2913" i="16"/>
  <c r="T2921" i="16"/>
  <c r="T2929" i="16"/>
  <c r="T2937" i="16"/>
  <c r="T2945" i="16"/>
  <c r="T2953" i="16"/>
  <c r="T2961" i="16"/>
  <c r="T2969" i="16"/>
  <c r="T2977" i="16"/>
  <c r="T2985" i="16"/>
  <c r="T2993" i="16"/>
  <c r="T3001" i="16"/>
  <c r="T3009" i="16"/>
  <c r="T3017" i="16"/>
  <c r="T3025" i="16"/>
  <c r="T3033" i="16"/>
  <c r="T3041" i="16"/>
  <c r="T3049" i="16"/>
  <c r="T3057" i="16"/>
  <c r="T3065" i="16"/>
  <c r="T3073" i="16"/>
  <c r="T3081" i="16"/>
  <c r="T3089" i="16"/>
  <c r="T3097" i="16"/>
  <c r="T3105" i="16"/>
  <c r="T3113" i="16"/>
  <c r="T1776" i="16"/>
  <c r="T2096" i="16"/>
  <c r="T2211" i="16"/>
  <c r="T2294" i="16"/>
  <c r="T2358" i="16"/>
  <c r="T2422" i="16"/>
  <c r="T2468" i="16"/>
  <c r="T2492" i="16"/>
  <c r="T2512" i="16"/>
  <c r="T2534" i="16"/>
  <c r="T2556" i="16"/>
  <c r="T2576" i="16"/>
  <c r="T2598" i="16"/>
  <c r="T2614" i="16"/>
  <c r="T2628" i="16"/>
  <c r="T2640" i="16"/>
  <c r="T2654" i="16"/>
  <c r="T2667" i="16"/>
  <c r="T2679" i="16"/>
  <c r="T2692" i="16"/>
  <c r="T2704" i="16"/>
  <c r="T2718" i="16"/>
  <c r="T2731" i="16"/>
  <c r="T2743" i="16"/>
  <c r="T2755" i="16"/>
  <c r="T2764" i="16"/>
  <c r="T2774" i="16"/>
  <c r="T2783" i="16"/>
  <c r="T2792" i="16"/>
  <c r="T2801" i="16"/>
  <c r="T2810" i="16"/>
  <c r="T2818" i="16"/>
  <c r="T2826" i="16"/>
  <c r="T2834" i="16"/>
  <c r="T2842" i="16"/>
  <c r="T2850" i="16"/>
  <c r="T2858" i="16"/>
  <c r="T2866" i="16"/>
  <c r="T2874" i="16"/>
  <c r="T2882" i="16"/>
  <c r="T2890" i="16"/>
  <c r="T2898" i="16"/>
  <c r="T2906" i="16"/>
  <c r="T2914" i="16"/>
  <c r="T2922" i="16"/>
  <c r="T2930" i="16"/>
  <c r="T2938" i="16"/>
  <c r="T2946" i="16"/>
  <c r="T2954" i="16"/>
  <c r="T2962" i="16"/>
  <c r="T2970" i="16"/>
  <c r="T2978" i="16"/>
  <c r="T2986" i="16"/>
  <c r="T2994" i="16"/>
  <c r="T3002" i="16"/>
  <c r="T3010" i="16"/>
  <c r="T3018" i="16"/>
  <c r="T3026" i="16"/>
  <c r="T3034" i="16"/>
  <c r="T3042" i="16"/>
  <c r="T3050" i="16"/>
  <c r="T3058" i="16"/>
  <c r="T3066" i="16"/>
  <c r="T3074" i="16"/>
  <c r="T3082" i="16"/>
  <c r="T3090" i="16"/>
  <c r="T3098" i="16"/>
  <c r="T3106" i="16"/>
  <c r="T3114" i="16"/>
  <c r="T3122" i="16"/>
  <c r="T3130" i="16"/>
  <c r="T3138" i="16"/>
  <c r="T3146" i="16"/>
  <c r="T3154" i="16"/>
  <c r="T3162" i="16"/>
  <c r="T3170" i="16"/>
  <c r="T3178" i="16"/>
  <c r="T3186" i="16"/>
  <c r="T3194" i="16"/>
  <c r="T3202" i="16"/>
  <c r="T3210" i="16"/>
  <c r="T3218" i="16"/>
  <c r="T3226" i="16"/>
  <c r="T3234" i="16"/>
  <c r="T3242" i="16"/>
  <c r="T3250" i="16"/>
  <c r="T3258" i="16"/>
  <c r="T3266" i="16"/>
  <c r="T3274" i="16"/>
  <c r="T3282" i="16"/>
  <c r="T3290" i="16"/>
  <c r="T3298" i="16"/>
  <c r="T3306" i="16"/>
  <c r="T3314" i="16"/>
  <c r="T3322" i="16"/>
  <c r="T3330" i="16"/>
  <c r="T3338" i="16"/>
  <c r="T3346" i="16"/>
  <c r="T3354" i="16"/>
  <c r="T3362" i="16"/>
  <c r="T3370" i="16"/>
  <c r="T3378" i="16"/>
  <c r="T3386" i="16"/>
  <c r="T3394" i="16"/>
  <c r="T3402" i="16"/>
  <c r="T3410" i="16"/>
  <c r="T3418" i="16"/>
  <c r="T3426" i="16"/>
  <c r="T3434" i="16"/>
  <c r="T3442" i="16"/>
  <c r="T3450" i="16"/>
  <c r="T3458" i="16"/>
  <c r="T1840" i="16"/>
  <c r="T2114" i="16"/>
  <c r="T2225" i="16"/>
  <c r="T2302" i="16"/>
  <c r="T2366" i="16"/>
  <c r="T2430" i="16"/>
  <c r="T2470" i="16"/>
  <c r="T2494" i="16"/>
  <c r="T2516" i="16"/>
  <c r="T2536" i="16"/>
  <c r="T2558" i="16"/>
  <c r="T2580" i="16"/>
  <c r="T2600" i="16"/>
  <c r="T2616" i="16"/>
  <c r="T2630" i="16"/>
  <c r="T2643" i="16"/>
  <c r="T2655" i="16"/>
  <c r="T2668" i="16"/>
  <c r="T2680" i="16"/>
  <c r="T2694" i="16"/>
  <c r="T2707" i="16"/>
  <c r="T2719" i="16"/>
  <c r="T2732" i="16"/>
  <c r="T2744" i="16"/>
  <c r="T2756" i="16"/>
  <c r="T2766" i="16"/>
  <c r="T2775" i="16"/>
  <c r="T2784" i="16"/>
  <c r="T2793" i="16"/>
  <c r="T2802" i="16"/>
  <c r="T2811" i="16"/>
  <c r="T2819" i="16"/>
  <c r="T2827" i="16"/>
  <c r="T2835" i="16"/>
  <c r="T2843" i="16"/>
  <c r="T2851" i="16"/>
  <c r="T2859" i="16"/>
  <c r="T2867" i="16"/>
  <c r="T2875" i="16"/>
  <c r="T2883" i="16"/>
  <c r="T2891" i="16"/>
  <c r="T2899" i="16"/>
  <c r="T2907" i="16"/>
  <c r="T2915" i="16"/>
  <c r="T2923" i="16"/>
  <c r="T2931" i="16"/>
  <c r="T2939" i="16"/>
  <c r="T2947" i="16"/>
  <c r="T2955" i="16"/>
  <c r="T2963" i="16"/>
  <c r="T2971" i="16"/>
  <c r="T2979" i="16"/>
  <c r="T2987" i="16"/>
  <c r="T2995" i="16"/>
  <c r="T3003" i="16"/>
  <c r="T3011" i="16"/>
  <c r="T3019" i="16"/>
  <c r="T3027" i="16"/>
  <c r="T3035" i="16"/>
  <c r="T3043" i="16"/>
  <c r="T3051" i="16"/>
  <c r="T3059" i="16"/>
  <c r="T3067" i="16"/>
  <c r="T3075" i="16"/>
  <c r="T3083" i="16"/>
  <c r="T3091" i="16"/>
  <c r="T3099" i="16"/>
  <c r="T3107" i="16"/>
  <c r="T3115" i="16"/>
  <c r="T3123" i="16"/>
  <c r="T3131" i="16"/>
  <c r="T3139" i="16"/>
  <c r="T3147" i="16"/>
  <c r="T3155" i="16"/>
  <c r="T3163" i="16"/>
  <c r="T3171" i="16"/>
  <c r="T3179" i="16"/>
  <c r="T3187" i="16"/>
  <c r="T3195" i="16"/>
  <c r="T3203" i="16"/>
  <c r="T3211" i="16"/>
  <c r="T3219" i="16"/>
  <c r="T3227" i="16"/>
  <c r="T3235" i="16"/>
  <c r="T3243" i="16"/>
  <c r="T3251" i="16"/>
  <c r="T3259" i="16"/>
  <c r="T3267" i="16"/>
  <c r="T3275" i="16"/>
  <c r="T3283" i="16"/>
  <c r="T3291" i="16"/>
  <c r="T3299" i="16"/>
  <c r="T3307" i="16"/>
  <c r="T3315" i="16"/>
  <c r="T3323" i="16"/>
  <c r="T3331" i="16"/>
  <c r="T3339" i="16"/>
  <c r="T3347" i="16"/>
  <c r="T3355" i="16"/>
  <c r="T3363" i="16"/>
  <c r="T3371" i="16"/>
  <c r="T3379" i="16"/>
  <c r="T3387" i="16"/>
  <c r="T3395" i="16"/>
  <c r="T1904" i="16"/>
  <c r="T2130" i="16"/>
  <c r="T2238" i="16"/>
  <c r="T2310" i="16"/>
  <c r="T2374" i="16"/>
  <c r="T2438" i="16"/>
  <c r="T2476" i="16"/>
  <c r="T2496" i="16"/>
  <c r="T2518" i="16"/>
  <c r="T2540" i="16"/>
  <c r="T2560" i="16"/>
  <c r="T2582" i="16"/>
  <c r="T2603" i="16"/>
  <c r="T2619" i="16"/>
  <c r="T2631" i="16"/>
  <c r="T2644" i="16"/>
  <c r="T2656" i="16"/>
  <c r="T2670" i="16"/>
  <c r="T2683" i="16"/>
  <c r="T2695" i="16"/>
  <c r="T2708" i="16"/>
  <c r="T2720" i="16"/>
  <c r="T2734" i="16"/>
  <c r="T2747" i="16"/>
  <c r="T2758" i="16"/>
  <c r="T2767" i="16"/>
  <c r="T2776" i="16"/>
  <c r="T2785" i="16"/>
  <c r="T2794" i="16"/>
  <c r="T2803" i="16"/>
  <c r="T2812" i="16"/>
  <c r="T2820" i="16"/>
  <c r="T2828" i="16"/>
  <c r="T2836" i="16"/>
  <c r="T2844" i="16"/>
  <c r="T2852" i="16"/>
  <c r="T2860" i="16"/>
  <c r="T2868" i="16"/>
  <c r="T2876" i="16"/>
  <c r="T2884" i="16"/>
  <c r="T2892" i="16"/>
  <c r="T2900" i="16"/>
  <c r="T2908" i="16"/>
  <c r="T2916" i="16"/>
  <c r="T2924" i="16"/>
  <c r="T2932" i="16"/>
  <c r="T2940" i="16"/>
  <c r="T2948" i="16"/>
  <c r="T2956" i="16"/>
  <c r="T2964" i="16"/>
  <c r="T2972" i="16"/>
  <c r="T2980" i="16"/>
  <c r="T2988" i="16"/>
  <c r="T2996" i="16"/>
  <c r="T3004" i="16"/>
  <c r="T3012" i="16"/>
  <c r="T3020" i="16"/>
  <c r="T3028" i="16"/>
  <c r="T3036" i="16"/>
  <c r="T3044" i="16"/>
  <c r="T3052" i="16"/>
  <c r="T3060" i="16"/>
  <c r="T3068" i="16"/>
  <c r="T3076" i="16"/>
  <c r="T3084" i="16"/>
  <c r="T3092" i="16"/>
  <c r="T3100" i="16"/>
  <c r="T3108" i="16"/>
  <c r="T3116" i="16"/>
  <c r="T3124" i="16"/>
  <c r="T3132" i="16"/>
  <c r="T3140" i="16"/>
  <c r="T3148" i="16"/>
  <c r="T3156" i="16"/>
  <c r="T3164" i="16"/>
  <c r="T3172" i="16"/>
  <c r="T3180" i="16"/>
  <c r="T3188" i="16"/>
  <c r="T3196" i="16"/>
  <c r="T3204" i="16"/>
  <c r="T1968" i="16"/>
  <c r="T2146" i="16"/>
  <c r="T2249" i="16"/>
  <c r="T2318" i="16"/>
  <c r="T2382" i="16"/>
  <c r="T2446" i="16"/>
  <c r="T2478" i="16"/>
  <c r="T2500" i="16"/>
  <c r="T2520" i="16"/>
  <c r="T2542" i="16"/>
  <c r="T2564" i="16"/>
  <c r="T2584" i="16"/>
  <c r="T2604" i="16"/>
  <c r="T2620" i="16"/>
  <c r="T2632" i="16"/>
  <c r="T2646" i="16"/>
  <c r="T2659" i="16"/>
  <c r="T2671" i="16"/>
  <c r="T2684" i="16"/>
  <c r="T2696" i="16"/>
  <c r="T2710" i="16"/>
  <c r="T2723" i="16"/>
  <c r="T2735" i="16"/>
  <c r="T2748" i="16"/>
  <c r="T2759" i="16"/>
  <c r="T2768" i="16"/>
  <c r="T2777" i="16"/>
  <c r="T2786" i="16"/>
  <c r="T2795" i="16"/>
  <c r="T2804" i="16"/>
  <c r="T2813" i="16"/>
  <c r="T2821" i="16"/>
  <c r="T2829" i="16"/>
  <c r="T2837" i="16"/>
  <c r="T2845" i="16"/>
  <c r="T2853" i="16"/>
  <c r="T2861" i="16"/>
  <c r="T2869" i="16"/>
  <c r="T2877" i="16"/>
  <c r="T2885" i="16"/>
  <c r="T2893" i="16"/>
  <c r="T2901" i="16"/>
  <c r="T2909" i="16"/>
  <c r="T2917" i="16"/>
  <c r="T2925" i="16"/>
  <c r="T2933" i="16"/>
  <c r="T2941" i="16"/>
  <c r="T2949" i="16"/>
  <c r="T2957" i="16"/>
  <c r="T2965" i="16"/>
  <c r="T2973" i="16"/>
  <c r="T2981" i="16"/>
  <c r="T2989" i="16"/>
  <c r="T2997" i="16"/>
  <c r="T3005" i="16"/>
  <c r="T3013" i="16"/>
  <c r="T3021" i="16"/>
  <c r="T3029" i="16"/>
  <c r="T3037" i="16"/>
  <c r="T3045" i="16"/>
  <c r="T3053" i="16"/>
  <c r="T3061" i="16"/>
  <c r="T3069" i="16"/>
  <c r="T3077" i="16"/>
  <c r="T2010" i="16"/>
  <c r="T2161" i="16"/>
  <c r="T2259" i="16"/>
  <c r="T2326" i="16"/>
  <c r="T2390" i="16"/>
  <c r="T2452" i="16"/>
  <c r="T2480" i="16"/>
  <c r="T2502" i="16"/>
  <c r="T2524" i="16"/>
  <c r="T2544" i="16"/>
  <c r="T2566" i="16"/>
  <c r="T2588" i="16"/>
  <c r="T2606" i="16"/>
  <c r="T2622" i="16"/>
  <c r="T2635" i="16"/>
  <c r="T2647" i="16"/>
  <c r="T2660" i="16"/>
  <c r="T2672" i="16"/>
  <c r="T2686" i="16"/>
  <c r="T2699" i="16"/>
  <c r="T2711" i="16"/>
  <c r="T2724" i="16"/>
  <c r="T2736" i="16"/>
  <c r="T2750" i="16"/>
  <c r="T2760" i="16"/>
  <c r="T2769" i="16"/>
  <c r="T2778" i="16"/>
  <c r="T2787" i="16"/>
  <c r="T2796" i="16"/>
  <c r="T2806" i="16"/>
  <c r="T2814" i="16"/>
  <c r="T2822" i="16"/>
  <c r="T2830" i="16"/>
  <c r="T2838" i="16"/>
  <c r="T2846" i="16"/>
  <c r="T2854" i="16"/>
  <c r="T2862" i="16"/>
  <c r="T2870" i="16"/>
  <c r="T2878" i="16"/>
  <c r="T2886" i="16"/>
  <c r="T2894" i="16"/>
  <c r="T2902" i="16"/>
  <c r="T2910" i="16"/>
  <c r="T2918" i="16"/>
  <c r="T2926" i="16"/>
  <c r="T2934" i="16"/>
  <c r="T2942" i="16"/>
  <c r="T2950" i="16"/>
  <c r="T2958" i="16"/>
  <c r="T2966" i="16"/>
  <c r="T2974" i="16"/>
  <c r="T2982" i="16"/>
  <c r="T2990" i="16"/>
  <c r="T2998" i="16"/>
  <c r="T3006" i="16"/>
  <c r="T3014" i="16"/>
  <c r="T3022" i="16"/>
  <c r="T3030" i="16"/>
  <c r="T3038" i="16"/>
  <c r="T3046" i="16"/>
  <c r="T3054" i="16"/>
  <c r="T3062" i="16"/>
  <c r="T3070" i="16"/>
  <c r="T3078" i="16"/>
  <c r="T3086" i="16"/>
  <c r="T3094" i="16"/>
  <c r="T3102" i="16"/>
  <c r="T3110" i="16"/>
  <c r="T3118" i="16"/>
  <c r="T3126" i="16"/>
  <c r="T3134" i="16"/>
  <c r="T3142" i="16"/>
  <c r="T3150" i="16"/>
  <c r="T3158" i="16"/>
  <c r="T3166" i="16"/>
  <c r="T3174" i="16"/>
  <c r="T3182" i="16"/>
  <c r="T3190" i="16"/>
  <c r="T3198" i="16"/>
  <c r="T3206" i="16"/>
  <c r="T3214" i="16"/>
  <c r="T3222" i="16"/>
  <c r="T3230" i="16"/>
  <c r="T3238" i="16"/>
  <c r="T3246" i="16"/>
  <c r="T3254" i="16"/>
  <c r="T3262" i="16"/>
  <c r="T3270" i="16"/>
  <c r="T3278" i="16"/>
  <c r="T3286" i="16"/>
  <c r="T3294" i="16"/>
  <c r="T3302" i="16"/>
  <c r="T3310" i="16"/>
  <c r="T3318" i="16"/>
  <c r="T3326" i="16"/>
  <c r="T3334" i="16"/>
  <c r="T3342" i="16"/>
  <c r="T3350" i="16"/>
  <c r="T3358" i="16"/>
  <c r="T3366" i="16"/>
  <c r="T3374" i="16"/>
  <c r="T3382" i="16"/>
  <c r="T3390" i="16"/>
  <c r="T3398" i="16"/>
  <c r="T3406" i="16"/>
  <c r="T3414" i="16"/>
  <c r="T3422" i="16"/>
  <c r="T3430" i="16"/>
  <c r="T3438" i="16"/>
  <c r="T3446" i="16"/>
  <c r="T3454" i="16"/>
  <c r="T3462" i="16"/>
  <c r="T2032" i="16"/>
  <c r="T2526" i="16"/>
  <c r="T2662" i="16"/>
  <c r="T2761" i="16"/>
  <c r="T2831" i="16"/>
  <c r="T2895" i="16"/>
  <c r="T2959" i="16"/>
  <c r="T3023" i="16"/>
  <c r="T3085" i="16"/>
  <c r="T3117" i="16"/>
  <c r="T3137" i="16"/>
  <c r="T3159" i="16"/>
  <c r="T3181" i="16"/>
  <c r="T3201" i="16"/>
  <c r="T3220" i="16"/>
  <c r="T3236" i="16"/>
  <c r="T3249" i="16"/>
  <c r="T3263" i="16"/>
  <c r="T3276" i="16"/>
  <c r="T3288" i="16"/>
  <c r="T3301" i="16"/>
  <c r="T3313" i="16"/>
  <c r="T3327" i="16"/>
  <c r="T3340" i="16"/>
  <c r="T3352" i="16"/>
  <c r="T3365" i="16"/>
  <c r="T3377" i="16"/>
  <c r="T3391" i="16"/>
  <c r="T3403" i="16"/>
  <c r="T3413" i="16"/>
  <c r="T3424" i="16"/>
  <c r="T3435" i="16"/>
  <c r="T3445" i="16"/>
  <c r="T3456" i="16"/>
  <c r="T3466" i="16"/>
  <c r="T3474" i="16"/>
  <c r="T3482" i="16"/>
  <c r="T3490" i="16"/>
  <c r="T3498" i="16"/>
  <c r="T3506" i="16"/>
  <c r="T3514" i="16"/>
  <c r="T3522" i="16"/>
  <c r="T3530" i="16"/>
  <c r="T3538" i="16"/>
  <c r="T3546" i="16"/>
  <c r="T3554" i="16"/>
  <c r="T3562" i="16"/>
  <c r="T3570" i="16"/>
  <c r="T3578" i="16"/>
  <c r="T3586" i="16"/>
  <c r="T3594" i="16"/>
  <c r="T3602" i="16"/>
  <c r="T3610" i="16"/>
  <c r="T3618" i="16"/>
  <c r="T3626" i="16"/>
  <c r="T3634" i="16"/>
  <c r="T3642" i="16"/>
  <c r="T3650" i="16"/>
  <c r="T3658" i="16"/>
  <c r="T3666" i="16"/>
  <c r="T3674" i="16"/>
  <c r="T3682" i="16"/>
  <c r="T3690" i="16"/>
  <c r="T3698" i="16"/>
  <c r="T3706" i="16"/>
  <c r="T3714" i="16"/>
  <c r="T3722" i="16"/>
  <c r="T3730" i="16"/>
  <c r="T3738" i="16"/>
  <c r="T3746" i="16"/>
  <c r="T3754" i="16"/>
  <c r="T3762" i="16"/>
  <c r="T3770" i="16"/>
  <c r="T3778" i="16"/>
  <c r="T3786" i="16"/>
  <c r="T3794" i="16"/>
  <c r="T3802" i="16"/>
  <c r="T3810" i="16"/>
  <c r="T3818" i="16"/>
  <c r="T3826" i="16"/>
  <c r="T3834" i="16"/>
  <c r="T3842" i="16"/>
  <c r="T3850" i="16"/>
  <c r="T3858" i="16"/>
  <c r="T3866" i="16"/>
  <c r="T3874" i="16"/>
  <c r="T3882" i="16"/>
  <c r="T3890" i="16"/>
  <c r="T3898" i="16"/>
  <c r="T3906" i="16"/>
  <c r="T3914" i="16"/>
  <c r="T3922" i="16"/>
  <c r="T3930" i="16"/>
  <c r="T3938" i="16"/>
  <c r="T3946" i="16"/>
  <c r="T3954" i="16"/>
  <c r="T3962" i="16"/>
  <c r="T3970" i="16"/>
  <c r="T3978" i="16"/>
  <c r="T3986" i="16"/>
  <c r="T3994" i="16"/>
  <c r="T2174" i="16"/>
  <c r="T2548" i="16"/>
  <c r="T2675" i="16"/>
  <c r="T2770" i="16"/>
  <c r="T2839" i="16"/>
  <c r="T2903" i="16"/>
  <c r="T2967" i="16"/>
  <c r="T3031" i="16"/>
  <c r="T3087" i="16"/>
  <c r="T3119" i="16"/>
  <c r="T3141" i="16"/>
  <c r="T3161" i="16"/>
  <c r="T3183" i="16"/>
  <c r="T3205" i="16"/>
  <c r="T3221" i="16"/>
  <c r="T3237" i="16"/>
  <c r="T3252" i="16"/>
  <c r="T3264" i="16"/>
  <c r="T3277" i="16"/>
  <c r="T3289" i="16"/>
  <c r="T3303" i="16"/>
  <c r="T3316" i="16"/>
  <c r="T3328" i="16"/>
  <c r="T3341" i="16"/>
  <c r="T3353" i="16"/>
  <c r="T3367" i="16"/>
  <c r="T3380" i="16"/>
  <c r="T3392" i="16"/>
  <c r="T3404" i="16"/>
  <c r="T3415" i="16"/>
  <c r="T3425" i="16"/>
  <c r="T3436" i="16"/>
  <c r="T3447" i="16"/>
  <c r="T3457" i="16"/>
  <c r="T3467" i="16"/>
  <c r="T3475" i="16"/>
  <c r="T3483" i="16"/>
  <c r="T3491" i="16"/>
  <c r="T3499" i="16"/>
  <c r="T3507" i="16"/>
  <c r="T3515" i="16"/>
  <c r="T3523" i="16"/>
  <c r="T3531" i="16"/>
  <c r="T3539" i="16"/>
  <c r="T3547" i="16"/>
  <c r="T3555" i="16"/>
  <c r="T3563" i="16"/>
  <c r="T3571" i="16"/>
  <c r="T3579" i="16"/>
  <c r="T3587" i="16"/>
  <c r="T3595" i="16"/>
  <c r="T3603" i="16"/>
  <c r="T3611" i="16"/>
  <c r="T3619" i="16"/>
  <c r="T3627" i="16"/>
  <c r="T3635" i="16"/>
  <c r="T3643" i="16"/>
  <c r="T3651" i="16"/>
  <c r="T3659" i="16"/>
  <c r="T3667" i="16"/>
  <c r="T3675" i="16"/>
  <c r="T3683" i="16"/>
  <c r="T3691" i="16"/>
  <c r="T3699" i="16"/>
  <c r="T3707" i="16"/>
  <c r="T3715" i="16"/>
  <c r="T3723" i="16"/>
  <c r="T3731" i="16"/>
  <c r="T3739" i="16"/>
  <c r="T3747" i="16"/>
  <c r="T3755" i="16"/>
  <c r="T3763" i="16"/>
  <c r="T3771" i="16"/>
  <c r="T3779" i="16"/>
  <c r="T3787" i="16"/>
  <c r="T3795" i="16"/>
  <c r="T3803" i="16"/>
  <c r="T3811" i="16"/>
  <c r="T3819" i="16"/>
  <c r="T3827" i="16"/>
  <c r="T3835" i="16"/>
  <c r="T3843" i="16"/>
  <c r="T3851" i="16"/>
  <c r="T3859" i="16"/>
  <c r="T3867" i="16"/>
  <c r="T2269" i="16"/>
  <c r="T2568" i="16"/>
  <c r="T2687" i="16"/>
  <c r="T2779" i="16"/>
  <c r="T2847" i="16"/>
  <c r="T2911" i="16"/>
  <c r="T2975" i="16"/>
  <c r="T3039" i="16"/>
  <c r="T3093" i="16"/>
  <c r="T3121" i="16"/>
  <c r="T3143" i="16"/>
  <c r="T3165" i="16"/>
  <c r="T3185" i="16"/>
  <c r="T3207" i="16"/>
  <c r="T3223" i="16"/>
  <c r="T3239" i="16"/>
  <c r="T3253" i="16"/>
  <c r="T3265" i="16"/>
  <c r="T3279" i="16"/>
  <c r="T3292" i="16"/>
  <c r="T3304" i="16"/>
  <c r="T3317" i="16"/>
  <c r="T3329" i="16"/>
  <c r="T3343" i="16"/>
  <c r="T3356" i="16"/>
  <c r="T3368" i="16"/>
  <c r="T3381" i="16"/>
  <c r="T3393" i="16"/>
  <c r="T3405" i="16"/>
  <c r="T3416" i="16"/>
  <c r="T3427" i="16"/>
  <c r="T3437" i="16"/>
  <c r="T3448" i="16"/>
  <c r="T3459" i="16"/>
  <c r="T3468" i="16"/>
  <c r="T3476" i="16"/>
  <c r="T3484" i="16"/>
  <c r="T3492" i="16"/>
  <c r="T3500" i="16"/>
  <c r="T3508" i="16"/>
  <c r="T3516" i="16"/>
  <c r="T3524" i="16"/>
  <c r="T3532" i="16"/>
  <c r="T3540" i="16"/>
  <c r="T3548" i="16"/>
  <c r="T3556" i="16"/>
  <c r="T3564" i="16"/>
  <c r="T3572" i="16"/>
  <c r="T3580" i="16"/>
  <c r="T3588" i="16"/>
  <c r="T3596" i="16"/>
  <c r="T3604" i="16"/>
  <c r="T3612" i="16"/>
  <c r="T3620" i="16"/>
  <c r="T3628" i="16"/>
  <c r="T3636" i="16"/>
  <c r="T3644" i="16"/>
  <c r="T3652" i="16"/>
  <c r="T3660" i="16"/>
  <c r="T3668" i="16"/>
  <c r="T3676" i="16"/>
  <c r="T3684" i="16"/>
  <c r="T3692" i="16"/>
  <c r="T3700" i="16"/>
  <c r="T3708" i="16"/>
  <c r="T3716" i="16"/>
  <c r="T3724" i="16"/>
  <c r="T3732" i="16"/>
  <c r="T3740" i="16"/>
  <c r="T3748" i="16"/>
  <c r="T3756" i="16"/>
  <c r="T3764" i="16"/>
  <c r="T3772" i="16"/>
  <c r="T3780" i="16"/>
  <c r="T3788" i="16"/>
  <c r="T3796" i="16"/>
  <c r="T3804" i="16"/>
  <c r="T3812" i="16"/>
  <c r="T3820" i="16"/>
  <c r="T3828" i="16"/>
  <c r="T3836" i="16"/>
  <c r="T3844" i="16"/>
  <c r="T3852" i="16"/>
  <c r="T3860" i="16"/>
  <c r="T3868" i="16"/>
  <c r="T3876" i="16"/>
  <c r="T3884" i="16"/>
  <c r="T3892" i="16"/>
  <c r="T3900" i="16"/>
  <c r="T3908" i="16"/>
  <c r="T3916" i="16"/>
  <c r="T3924" i="16"/>
  <c r="T3932" i="16"/>
  <c r="T3940" i="16"/>
  <c r="T3948" i="16"/>
  <c r="T3956" i="16"/>
  <c r="T3964" i="16"/>
  <c r="T3972" i="16"/>
  <c r="T3980" i="16"/>
  <c r="T3988" i="16"/>
  <c r="T3996" i="16"/>
  <c r="T4004" i="16"/>
  <c r="T4012" i="16"/>
  <c r="T4020" i="16"/>
  <c r="T4028" i="16"/>
  <c r="T4036" i="16"/>
  <c r="T4044" i="16"/>
  <c r="T4052" i="16"/>
  <c r="T4060" i="16"/>
  <c r="T4068" i="16"/>
  <c r="T4076" i="16"/>
  <c r="T4084" i="16"/>
  <c r="T4092" i="16"/>
  <c r="T4100" i="16"/>
  <c r="T4108" i="16"/>
  <c r="T4116" i="16"/>
  <c r="T4124" i="16"/>
  <c r="T4132" i="16"/>
  <c r="T4140" i="16"/>
  <c r="T4148" i="16"/>
  <c r="T4156" i="16"/>
  <c r="T4164" i="16"/>
  <c r="T4172" i="16"/>
  <c r="T4180" i="16"/>
  <c r="T4188" i="16"/>
  <c r="T4196" i="16"/>
  <c r="T4204" i="16"/>
  <c r="T4212" i="16"/>
  <c r="T2334" i="16"/>
  <c r="T2590" i="16"/>
  <c r="T2700" i="16"/>
  <c r="T2788" i="16"/>
  <c r="T2855" i="16"/>
  <c r="T2919" i="16"/>
  <c r="T2983" i="16"/>
  <c r="T3047" i="16"/>
  <c r="T3095" i="16"/>
  <c r="T3125" i="16"/>
  <c r="T3145" i="16"/>
  <c r="T3167" i="16"/>
  <c r="T3189" i="16"/>
  <c r="T3209" i="16"/>
  <c r="T3225" i="16"/>
  <c r="T3241" i="16"/>
  <c r="T3255" i="16"/>
  <c r="T3268" i="16"/>
  <c r="T3280" i="16"/>
  <c r="T3293" i="16"/>
  <c r="T3305" i="16"/>
  <c r="T3319" i="16"/>
  <c r="T3332" i="16"/>
  <c r="T3344" i="16"/>
  <c r="T3357" i="16"/>
  <c r="T3369" i="16"/>
  <c r="T3383" i="16"/>
  <c r="T3396" i="16"/>
  <c r="T3407" i="16"/>
  <c r="T3417" i="16"/>
  <c r="T3428" i="16"/>
  <c r="T3439" i="16"/>
  <c r="T3449" i="16"/>
  <c r="T3460" i="16"/>
  <c r="T3469" i="16"/>
  <c r="T3477" i="16"/>
  <c r="T3485" i="16"/>
  <c r="T3493" i="16"/>
  <c r="T3501" i="16"/>
  <c r="T3509" i="16"/>
  <c r="T3517" i="16"/>
  <c r="T3525" i="16"/>
  <c r="T3533" i="16"/>
  <c r="T3541" i="16"/>
  <c r="T3549" i="16"/>
  <c r="T3557" i="16"/>
  <c r="T3565" i="16"/>
  <c r="T3573" i="16"/>
  <c r="T3581" i="16"/>
  <c r="T3589" i="16"/>
  <c r="T3597" i="16"/>
  <c r="T3605" i="16"/>
  <c r="T3613" i="16"/>
  <c r="T3621" i="16"/>
  <c r="T3629" i="16"/>
  <c r="T3637" i="16"/>
  <c r="T3645" i="16"/>
  <c r="T3653" i="16"/>
  <c r="T3661" i="16"/>
  <c r="T3669" i="16"/>
  <c r="T3677" i="16"/>
  <c r="T3685" i="16"/>
  <c r="T3693" i="16"/>
  <c r="T3701" i="16"/>
  <c r="T3709" i="16"/>
  <c r="T3717" i="16"/>
  <c r="T3725" i="16"/>
  <c r="T3733" i="16"/>
  <c r="T3741" i="16"/>
  <c r="T3749" i="16"/>
  <c r="T3757" i="16"/>
  <c r="T3765" i="16"/>
  <c r="T3773" i="16"/>
  <c r="T3781" i="16"/>
  <c r="T3789" i="16"/>
  <c r="T3797" i="16"/>
  <c r="T3805" i="16"/>
  <c r="T3813" i="16"/>
  <c r="T3821" i="16"/>
  <c r="T3829" i="16"/>
  <c r="T3837" i="16"/>
  <c r="T3845" i="16"/>
  <c r="T3853" i="16"/>
  <c r="T3861" i="16"/>
  <c r="T3869" i="16"/>
  <c r="T3877" i="16"/>
  <c r="T3885" i="16"/>
  <c r="T3893" i="16"/>
  <c r="T3901" i="16"/>
  <c r="T3909" i="16"/>
  <c r="T3917" i="16"/>
  <c r="T3925" i="16"/>
  <c r="T3933" i="16"/>
  <c r="T3941" i="16"/>
  <c r="T3949" i="16"/>
  <c r="T3957" i="16"/>
  <c r="T3965" i="16"/>
  <c r="T3973" i="16"/>
  <c r="T3981" i="16"/>
  <c r="T3989" i="16"/>
  <c r="T3997" i="16"/>
  <c r="T4005" i="16"/>
  <c r="T4013" i="16"/>
  <c r="T4021" i="16"/>
  <c r="T4029" i="16"/>
  <c r="T4037" i="16"/>
  <c r="T4045" i="16"/>
  <c r="T4053" i="16"/>
  <c r="T4061" i="16"/>
  <c r="T4069" i="16"/>
  <c r="T4077" i="16"/>
  <c r="T4085" i="16"/>
  <c r="T4093" i="16"/>
  <c r="T4101" i="16"/>
  <c r="T4109" i="16"/>
  <c r="T4117" i="16"/>
  <c r="T2398" i="16"/>
  <c r="T2608" i="16"/>
  <c r="T2712" i="16"/>
  <c r="T2798" i="16"/>
  <c r="T2863" i="16"/>
  <c r="T2927" i="16"/>
  <c r="T2991" i="16"/>
  <c r="T3055" i="16"/>
  <c r="T3101" i="16"/>
  <c r="T3127" i="16"/>
  <c r="T3149" i="16"/>
  <c r="T3169" i="16"/>
  <c r="T3191" i="16"/>
  <c r="T3212" i="16"/>
  <c r="T3228" i="16"/>
  <c r="T3244" i="16"/>
  <c r="T3256" i="16"/>
  <c r="T3269" i="16"/>
  <c r="T3281" i="16"/>
  <c r="T3295" i="16"/>
  <c r="T3308" i="16"/>
  <c r="T3320" i="16"/>
  <c r="T3333" i="16"/>
  <c r="T3345" i="16"/>
  <c r="T3359" i="16"/>
  <c r="T3372" i="16"/>
  <c r="T3384" i="16"/>
  <c r="T3397" i="16"/>
  <c r="T3408" i="16"/>
  <c r="T3419" i="16"/>
  <c r="T3429" i="16"/>
  <c r="T3440" i="16"/>
  <c r="T3451" i="16"/>
  <c r="T3461" i="16"/>
  <c r="T3470" i="16"/>
  <c r="T3478" i="16"/>
  <c r="T3486" i="16"/>
  <c r="T3494" i="16"/>
  <c r="T3502" i="16"/>
  <c r="T3510" i="16"/>
  <c r="T3518" i="16"/>
  <c r="T3526" i="16"/>
  <c r="T3534" i="16"/>
  <c r="T3542" i="16"/>
  <c r="T3550" i="16"/>
  <c r="T3558" i="16"/>
  <c r="T3566" i="16"/>
  <c r="T3574" i="16"/>
  <c r="T3582" i="16"/>
  <c r="T3590" i="16"/>
  <c r="T3598" i="16"/>
  <c r="T3606" i="16"/>
  <c r="T3614" i="16"/>
  <c r="T3622" i="16"/>
  <c r="T3630" i="16"/>
  <c r="T3638" i="16"/>
  <c r="T3646" i="16"/>
  <c r="T3654" i="16"/>
  <c r="T3662" i="16"/>
  <c r="T3670" i="16"/>
  <c r="T3678" i="16"/>
  <c r="T3686" i="16"/>
  <c r="T3694" i="16"/>
  <c r="T3702" i="16"/>
  <c r="T3710" i="16"/>
  <c r="T3718" i="16"/>
  <c r="T3726" i="16"/>
  <c r="T3734" i="16"/>
  <c r="T3742" i="16"/>
  <c r="T3750" i="16"/>
  <c r="T3758" i="16"/>
  <c r="T3766" i="16"/>
  <c r="T3774" i="16"/>
  <c r="T3782" i="16"/>
  <c r="T3790" i="16"/>
  <c r="T3798" i="16"/>
  <c r="T3806" i="16"/>
  <c r="T3814" i="16"/>
  <c r="T3822" i="16"/>
  <c r="T3830" i="16"/>
  <c r="T3838" i="16"/>
  <c r="T3846" i="16"/>
  <c r="T3854" i="16"/>
  <c r="T3862" i="16"/>
  <c r="T3870" i="16"/>
  <c r="T3878" i="16"/>
  <c r="T3886" i="16"/>
  <c r="T3894" i="16"/>
  <c r="T3902" i="16"/>
  <c r="T3910" i="16"/>
  <c r="T3918" i="16"/>
  <c r="T3926" i="16"/>
  <c r="T3934" i="16"/>
  <c r="T3942" i="16"/>
  <c r="T3950" i="16"/>
  <c r="T3958" i="16"/>
  <c r="T3966" i="16"/>
  <c r="T3974" i="16"/>
  <c r="T3982" i="16"/>
  <c r="T2454" i="16"/>
  <c r="T2623" i="16"/>
  <c r="T2726" i="16"/>
  <c r="T2807" i="16"/>
  <c r="T2871" i="16"/>
  <c r="T2935" i="16"/>
  <c r="T2999" i="16"/>
  <c r="T3063" i="16"/>
  <c r="T3103" i="16"/>
  <c r="T3129" i="16"/>
  <c r="T3151" i="16"/>
  <c r="T3173" i="16"/>
  <c r="T3193" i="16"/>
  <c r="T3213" i="16"/>
  <c r="T3229" i="16"/>
  <c r="T3245" i="16"/>
  <c r="T3257" i="16"/>
  <c r="T3271" i="16"/>
  <c r="T3284" i="16"/>
  <c r="T3296" i="16"/>
  <c r="T3309" i="16"/>
  <c r="T3321" i="16"/>
  <c r="T3335" i="16"/>
  <c r="T3348" i="16"/>
  <c r="T3360" i="16"/>
  <c r="T3373" i="16"/>
  <c r="T3385" i="16"/>
  <c r="T3399" i="16"/>
  <c r="T3409" i="16"/>
  <c r="T3420" i="16"/>
  <c r="T3431" i="16"/>
  <c r="T3441" i="16"/>
  <c r="T3452" i="16"/>
  <c r="T3463" i="16"/>
  <c r="T3471" i="16"/>
  <c r="T3479" i="16"/>
  <c r="T3487" i="16"/>
  <c r="T3495" i="16"/>
  <c r="T3503" i="16"/>
  <c r="T3511" i="16"/>
  <c r="T3519" i="16"/>
  <c r="T3527" i="16"/>
  <c r="T3535" i="16"/>
  <c r="T3543" i="16"/>
  <c r="T3551" i="16"/>
  <c r="T3559" i="16"/>
  <c r="T3567" i="16"/>
  <c r="T3575" i="16"/>
  <c r="T3583" i="16"/>
  <c r="T3591" i="16"/>
  <c r="T3599" i="16"/>
  <c r="T3607" i="16"/>
  <c r="T3615" i="16"/>
  <c r="T3623" i="16"/>
  <c r="T3631" i="16"/>
  <c r="T3639" i="16"/>
  <c r="T3647" i="16"/>
  <c r="T3655" i="16"/>
  <c r="T3663" i="16"/>
  <c r="T3671" i="16"/>
  <c r="T3679" i="16"/>
  <c r="T3687" i="16"/>
  <c r="T3695" i="16"/>
  <c r="T3703" i="16"/>
  <c r="T3711" i="16"/>
  <c r="T3719" i="16"/>
  <c r="T3727" i="16"/>
  <c r="T3735" i="16"/>
  <c r="T3743" i="16"/>
  <c r="T3751" i="16"/>
  <c r="T3759" i="16"/>
  <c r="T3767" i="16"/>
  <c r="T3775" i="16"/>
  <c r="T3783" i="16"/>
  <c r="T3791" i="16"/>
  <c r="T3799" i="16"/>
  <c r="T3807" i="16"/>
  <c r="T3815" i="16"/>
  <c r="T2484" i="16"/>
  <c r="T2636" i="16"/>
  <c r="T2739" i="16"/>
  <c r="T2815" i="16"/>
  <c r="T2879" i="16"/>
  <c r="T2943" i="16"/>
  <c r="T3007" i="16"/>
  <c r="T3071" i="16"/>
  <c r="T3109" i="16"/>
  <c r="T3133" i="16"/>
  <c r="T3153" i="16"/>
  <c r="T3175" i="16"/>
  <c r="T3197" i="16"/>
  <c r="T3215" i="16"/>
  <c r="T3231" i="16"/>
  <c r="T3247" i="16"/>
  <c r="T3260" i="16"/>
  <c r="T3272" i="16"/>
  <c r="T3285" i="16"/>
  <c r="T3297" i="16"/>
  <c r="T3311" i="16"/>
  <c r="T3324" i="16"/>
  <c r="T3336" i="16"/>
  <c r="T3349" i="16"/>
  <c r="T3361" i="16"/>
  <c r="T3375" i="16"/>
  <c r="T3388" i="16"/>
  <c r="T3400" i="16"/>
  <c r="T3411" i="16"/>
  <c r="T3421" i="16"/>
  <c r="T3432" i="16"/>
  <c r="T3443" i="16"/>
  <c r="T3453" i="16"/>
  <c r="T3464" i="16"/>
  <c r="T3472" i="16"/>
  <c r="T3480" i="16"/>
  <c r="T3488" i="16"/>
  <c r="T3496" i="16"/>
  <c r="T3504" i="16"/>
  <c r="T3512" i="16"/>
  <c r="T3520" i="16"/>
  <c r="T3528" i="16"/>
  <c r="T3536" i="16"/>
  <c r="T3544" i="16"/>
  <c r="T3552" i="16"/>
  <c r="T3560" i="16"/>
  <c r="T3568" i="16"/>
  <c r="T3576" i="16"/>
  <c r="T3584" i="16"/>
  <c r="T3592" i="16"/>
  <c r="T3600" i="16"/>
  <c r="T3608" i="16"/>
  <c r="T3616" i="16"/>
  <c r="T3624" i="16"/>
  <c r="T3632" i="16"/>
  <c r="T3640" i="16"/>
  <c r="T3648" i="16"/>
  <c r="T3656" i="16"/>
  <c r="T3664" i="16"/>
  <c r="T3672" i="16"/>
  <c r="T3680" i="16"/>
  <c r="T3688" i="16"/>
  <c r="T3696" i="16"/>
  <c r="T3704" i="16"/>
  <c r="T3712" i="16"/>
  <c r="T3720" i="16"/>
  <c r="T3728" i="16"/>
  <c r="T3736" i="16"/>
  <c r="T3744" i="16"/>
  <c r="T3752" i="16"/>
  <c r="T3760" i="16"/>
  <c r="T3768" i="16"/>
  <c r="T3776" i="16"/>
  <c r="T3784" i="16"/>
  <c r="T3792" i="16"/>
  <c r="T3800" i="16"/>
  <c r="T3808" i="16"/>
  <c r="T3816" i="16"/>
  <c r="T3824" i="16"/>
  <c r="T3832" i="16"/>
  <c r="T3840" i="16"/>
  <c r="T3848" i="16"/>
  <c r="T3856" i="16"/>
  <c r="T3864" i="16"/>
  <c r="T3872" i="16"/>
  <c r="T3880" i="16"/>
  <c r="T3888" i="16"/>
  <c r="T3896" i="16"/>
  <c r="T3904" i="16"/>
  <c r="T3912" i="16"/>
  <c r="T3920" i="16"/>
  <c r="T3928" i="16"/>
  <c r="T3936" i="16"/>
  <c r="T3944" i="16"/>
  <c r="T3952" i="16"/>
  <c r="T3960" i="16"/>
  <c r="T3968" i="16"/>
  <c r="T3976" i="16"/>
  <c r="T3984" i="16"/>
  <c r="T3992" i="16"/>
  <c r="T4000" i="16"/>
  <c r="T4008" i="16"/>
  <c r="T4016" i="16"/>
  <c r="T4024" i="16"/>
  <c r="T4032" i="16"/>
  <c r="T4040" i="16"/>
  <c r="T4048" i="16"/>
  <c r="T4056" i="16"/>
  <c r="T4064" i="16"/>
  <c r="T4072" i="16"/>
  <c r="T4080" i="16"/>
  <c r="T4088" i="16"/>
  <c r="T4096" i="16"/>
  <c r="T4104" i="16"/>
  <c r="T4112" i="16"/>
  <c r="T4120" i="16"/>
  <c r="T4128" i="16"/>
  <c r="T4136" i="16"/>
  <c r="T4144" i="16"/>
  <c r="T4152" i="16"/>
  <c r="T4160" i="16"/>
  <c r="T4168" i="16"/>
  <c r="T4176" i="16"/>
  <c r="T4184" i="16"/>
  <c r="T4192" i="16"/>
  <c r="T4200" i="16"/>
  <c r="T4208" i="16"/>
  <c r="T4216" i="16"/>
  <c r="T2504" i="16"/>
  <c r="T3111" i="16"/>
  <c r="T3261" i="16"/>
  <c r="T3364" i="16"/>
  <c r="T3455" i="16"/>
  <c r="T3521" i="16"/>
  <c r="T3585" i="16"/>
  <c r="T3649" i="16"/>
  <c r="T3713" i="16"/>
  <c r="T3777" i="16"/>
  <c r="T3831" i="16"/>
  <c r="T3863" i="16"/>
  <c r="T3887" i="16"/>
  <c r="T3907" i="16"/>
  <c r="T3929" i="16"/>
  <c r="T3951" i="16"/>
  <c r="T3971" i="16"/>
  <c r="T3991" i="16"/>
  <c r="T4006" i="16"/>
  <c r="T4018" i="16"/>
  <c r="T4031" i="16"/>
  <c r="T4043" i="16"/>
  <c r="T4057" i="16"/>
  <c r="T4070" i="16"/>
  <c r="T4082" i="16"/>
  <c r="T4095" i="16"/>
  <c r="T4107" i="16"/>
  <c r="T4121" i="16"/>
  <c r="T4131" i="16"/>
  <c r="T4142" i="16"/>
  <c r="T4153" i="16"/>
  <c r="T4163" i="16"/>
  <c r="T4174" i="16"/>
  <c r="T4185" i="16"/>
  <c r="T4195" i="16"/>
  <c r="T4206" i="16"/>
  <c r="T4217" i="16"/>
  <c r="T4225" i="16"/>
  <c r="T4233" i="16"/>
  <c r="T4241" i="16"/>
  <c r="T4249" i="16"/>
  <c r="T4257" i="16"/>
  <c r="T4265" i="16"/>
  <c r="T4273" i="16"/>
  <c r="T4281" i="16"/>
  <c r="T4289" i="16"/>
  <c r="T4297" i="16"/>
  <c r="T4305" i="16"/>
  <c r="T4313" i="16"/>
  <c r="T4321" i="16"/>
  <c r="T4329" i="16"/>
  <c r="T4337" i="16"/>
  <c r="T4345" i="16"/>
  <c r="T4353" i="16"/>
  <c r="T4361" i="16"/>
  <c r="T4369" i="16"/>
  <c r="T4377" i="16"/>
  <c r="T4385" i="16"/>
  <c r="T4393" i="16"/>
  <c r="T4401" i="16"/>
  <c r="T4409" i="16"/>
  <c r="T4417" i="16"/>
  <c r="T4425" i="16"/>
  <c r="T4433" i="16"/>
  <c r="T4441" i="16"/>
  <c r="T4449" i="16"/>
  <c r="T4457" i="16"/>
  <c r="T4465" i="16"/>
  <c r="T4473" i="16"/>
  <c r="T4481" i="16"/>
  <c r="T4489" i="16"/>
  <c r="T4497" i="16"/>
  <c r="T4505" i="16"/>
  <c r="T4513" i="16"/>
  <c r="T4521" i="16"/>
  <c r="T4529" i="16"/>
  <c r="T4537" i="16"/>
  <c r="T4545" i="16"/>
  <c r="T4553" i="16"/>
  <c r="T4561" i="16"/>
  <c r="T4569" i="16"/>
  <c r="T4577" i="16"/>
  <c r="T4585" i="16"/>
  <c r="T4593" i="16"/>
  <c r="T4601" i="16"/>
  <c r="T4609" i="16"/>
  <c r="T4617" i="16"/>
  <c r="T4625" i="16"/>
  <c r="T4633" i="16"/>
  <c r="T4641" i="16"/>
  <c r="T4649" i="16"/>
  <c r="T4657" i="16"/>
  <c r="T4665" i="16"/>
  <c r="T4673" i="16"/>
  <c r="T4681" i="16"/>
  <c r="T4689" i="16"/>
  <c r="T4697" i="16"/>
  <c r="T4705" i="16"/>
  <c r="T4713" i="16"/>
  <c r="T4721" i="16"/>
  <c r="T4729" i="16"/>
  <c r="T4737" i="16"/>
  <c r="T4745" i="16"/>
  <c r="T4753" i="16"/>
  <c r="T4761" i="16"/>
  <c r="T4769" i="16"/>
  <c r="T4777" i="16"/>
  <c r="T4785" i="16"/>
  <c r="T4793" i="16"/>
  <c r="T4801" i="16"/>
  <c r="T4809" i="16"/>
  <c r="T4817" i="16"/>
  <c r="T4825" i="16"/>
  <c r="T4833" i="16"/>
  <c r="T4841" i="16"/>
  <c r="T4849" i="16"/>
  <c r="T4857" i="16"/>
  <c r="T4865" i="16"/>
  <c r="T4873" i="16"/>
  <c r="T4881" i="16"/>
  <c r="T4889" i="16"/>
  <c r="T4897" i="16"/>
  <c r="T4905" i="16"/>
  <c r="T4913" i="16"/>
  <c r="T4921" i="16"/>
  <c r="T4929" i="16"/>
  <c r="T4937" i="16"/>
  <c r="T4945" i="16"/>
  <c r="T4953" i="16"/>
  <c r="T4961" i="16"/>
  <c r="T4969" i="16"/>
  <c r="T4977" i="16"/>
  <c r="T4985" i="16"/>
  <c r="T4993" i="16"/>
  <c r="T5001" i="16"/>
  <c r="T5009" i="16"/>
  <c r="T5017" i="16"/>
  <c r="T5025" i="16"/>
  <c r="T5033" i="16"/>
  <c r="T5041" i="16"/>
  <c r="T5049" i="16"/>
  <c r="T5057" i="16"/>
  <c r="T5065" i="16"/>
  <c r="T5073" i="16"/>
  <c r="T5081" i="16"/>
  <c r="T5089" i="16"/>
  <c r="T5097" i="16"/>
  <c r="T5105" i="16"/>
  <c r="T5113" i="16"/>
  <c r="T5121" i="16"/>
  <c r="T5129" i="16"/>
  <c r="T5137" i="16"/>
  <c r="T5145" i="16"/>
  <c r="T5153" i="16"/>
  <c r="T2648" i="16"/>
  <c r="T3135" i="16"/>
  <c r="T3273" i="16"/>
  <c r="T3376" i="16"/>
  <c r="T3465" i="16"/>
  <c r="T3529" i="16"/>
  <c r="T3593" i="16"/>
  <c r="T3657" i="16"/>
  <c r="T3721" i="16"/>
  <c r="T3785" i="16"/>
  <c r="T3833" i="16"/>
  <c r="T3865" i="16"/>
  <c r="T3889" i="16"/>
  <c r="T3911" i="16"/>
  <c r="T3931" i="16"/>
  <c r="T3953" i="16"/>
  <c r="T3975" i="16"/>
  <c r="T3993" i="16"/>
  <c r="T4007" i="16"/>
  <c r="T4019" i="16"/>
  <c r="T4033" i="16"/>
  <c r="T4046" i="16"/>
  <c r="T4058" i="16"/>
  <c r="T4071" i="16"/>
  <c r="T4083" i="16"/>
  <c r="T4097" i="16"/>
  <c r="T4110" i="16"/>
  <c r="T4122" i="16"/>
  <c r="T4133" i="16"/>
  <c r="T4143" i="16"/>
  <c r="T4154" i="16"/>
  <c r="T4165" i="16"/>
  <c r="T4175" i="16"/>
  <c r="T4186" i="16"/>
  <c r="T4197" i="16"/>
  <c r="T4207" i="16"/>
  <c r="T4218" i="16"/>
  <c r="T4226" i="16"/>
  <c r="T4234" i="16"/>
  <c r="T4242" i="16"/>
  <c r="T4250" i="16"/>
  <c r="T4258" i="16"/>
  <c r="T4266" i="16"/>
  <c r="T4274" i="16"/>
  <c r="T4282" i="16"/>
  <c r="T4290" i="16"/>
  <c r="T4298" i="16"/>
  <c r="T4306" i="16"/>
  <c r="T4314" i="16"/>
  <c r="T4322" i="16"/>
  <c r="T4330" i="16"/>
  <c r="T4338" i="16"/>
  <c r="T4346" i="16"/>
  <c r="T4354" i="16"/>
  <c r="T4362" i="16"/>
  <c r="T4370" i="16"/>
  <c r="T4378" i="16"/>
  <c r="T4386" i="16"/>
  <c r="T4394" i="16"/>
  <c r="T4402" i="16"/>
  <c r="T4410" i="16"/>
  <c r="T4418" i="16"/>
  <c r="T4426" i="16"/>
  <c r="T4434" i="16"/>
  <c r="T4442" i="16"/>
  <c r="T4450" i="16"/>
  <c r="T4458" i="16"/>
  <c r="T4466" i="16"/>
  <c r="T4474" i="16"/>
  <c r="T4482" i="16"/>
  <c r="T4490" i="16"/>
  <c r="T4498" i="16"/>
  <c r="T4506" i="16"/>
  <c r="T4514" i="16"/>
  <c r="T4522" i="16"/>
  <c r="T4530" i="16"/>
  <c r="T4538" i="16"/>
  <c r="T4546" i="16"/>
  <c r="T4554" i="16"/>
  <c r="T4562" i="16"/>
  <c r="T4570" i="16"/>
  <c r="T4578" i="16"/>
  <c r="T4586" i="16"/>
  <c r="T4594" i="16"/>
  <c r="T4602" i="16"/>
  <c r="T4610" i="16"/>
  <c r="T4618" i="16"/>
  <c r="T4626" i="16"/>
  <c r="T4634" i="16"/>
  <c r="T4642" i="16"/>
  <c r="T4650" i="16"/>
  <c r="T4658" i="16"/>
  <c r="T4666" i="16"/>
  <c r="T4674" i="16"/>
  <c r="T4682" i="16"/>
  <c r="T4690" i="16"/>
  <c r="T4698" i="16"/>
  <c r="T4706" i="16"/>
  <c r="T4714" i="16"/>
  <c r="T4722" i="16"/>
  <c r="T4730" i="16"/>
  <c r="T4738" i="16"/>
  <c r="T4746" i="16"/>
  <c r="T4754" i="16"/>
  <c r="T4762" i="16"/>
  <c r="T4770" i="16"/>
  <c r="T4778" i="16"/>
  <c r="T4786" i="16"/>
  <c r="T4794" i="16"/>
  <c r="T4802" i="16"/>
  <c r="T4810" i="16"/>
  <c r="T4818" i="16"/>
  <c r="T4826" i="16"/>
  <c r="T4834" i="16"/>
  <c r="T4842" i="16"/>
  <c r="T4850" i="16"/>
  <c r="T4858" i="16"/>
  <c r="T4866" i="16"/>
  <c r="T4874" i="16"/>
  <c r="T4882" i="16"/>
  <c r="T4890" i="16"/>
  <c r="T4898" i="16"/>
  <c r="T4906" i="16"/>
  <c r="T4914" i="16"/>
  <c r="T4922" i="16"/>
  <c r="T4930" i="16"/>
  <c r="T4938" i="16"/>
  <c r="T4946" i="16"/>
  <c r="T4954" i="16"/>
  <c r="T4962" i="16"/>
  <c r="T4970" i="16"/>
  <c r="T4978" i="16"/>
  <c r="T4986" i="16"/>
  <c r="T4994" i="16"/>
  <c r="T5002" i="16"/>
  <c r="T5010" i="16"/>
  <c r="T5018" i="16"/>
  <c r="T2751" i="16"/>
  <c r="T3157" i="16"/>
  <c r="T3287" i="16"/>
  <c r="T3389" i="16"/>
  <c r="T3473" i="16"/>
  <c r="T3537" i="16"/>
  <c r="T3601" i="16"/>
  <c r="T3665" i="16"/>
  <c r="T3729" i="16"/>
  <c r="T3793" i="16"/>
  <c r="T3839" i="16"/>
  <c r="T3871" i="16"/>
  <c r="T3891" i="16"/>
  <c r="T3913" i="16"/>
  <c r="T3935" i="16"/>
  <c r="T3955" i="16"/>
  <c r="T3977" i="16"/>
  <c r="T3995" i="16"/>
  <c r="T4009" i="16"/>
  <c r="T4022" i="16"/>
  <c r="T4034" i="16"/>
  <c r="T4047" i="16"/>
  <c r="T4059" i="16"/>
  <c r="T4073" i="16"/>
  <c r="T4086" i="16"/>
  <c r="T4098" i="16"/>
  <c r="T4111" i="16"/>
  <c r="T4123" i="16"/>
  <c r="T4134" i="16"/>
  <c r="T4145" i="16"/>
  <c r="T4155" i="16"/>
  <c r="T4166" i="16"/>
  <c r="T4177" i="16"/>
  <c r="T4187" i="16"/>
  <c r="T4198" i="16"/>
  <c r="T4209" i="16"/>
  <c r="T4219" i="16"/>
  <c r="T4227" i="16"/>
  <c r="T4235" i="16"/>
  <c r="T4243" i="16"/>
  <c r="T4251" i="16"/>
  <c r="T4259" i="16"/>
  <c r="T4267" i="16"/>
  <c r="T4275" i="16"/>
  <c r="T4283" i="16"/>
  <c r="T4291" i="16"/>
  <c r="T4299" i="16"/>
  <c r="T4307" i="16"/>
  <c r="T4315" i="16"/>
  <c r="T4323" i="16"/>
  <c r="T4331" i="16"/>
  <c r="T4339" i="16"/>
  <c r="T4347" i="16"/>
  <c r="T4355" i="16"/>
  <c r="T4363" i="16"/>
  <c r="T4371" i="16"/>
  <c r="T4379" i="16"/>
  <c r="T4387" i="16"/>
  <c r="T4395" i="16"/>
  <c r="T4403" i="16"/>
  <c r="T4411" i="16"/>
  <c r="T4419" i="16"/>
  <c r="T4427" i="16"/>
  <c r="T4435" i="16"/>
  <c r="T4443" i="16"/>
  <c r="T4451" i="16"/>
  <c r="T4459" i="16"/>
  <c r="T4467" i="16"/>
  <c r="T4475" i="16"/>
  <c r="T4483" i="16"/>
  <c r="T4491" i="16"/>
  <c r="T4499" i="16"/>
  <c r="T4507" i="16"/>
  <c r="T4515" i="16"/>
  <c r="T4523" i="16"/>
  <c r="T4531" i="16"/>
  <c r="T4539" i="16"/>
  <c r="T4547" i="16"/>
  <c r="T4555" i="16"/>
  <c r="T4563" i="16"/>
  <c r="T4571" i="16"/>
  <c r="T4579" i="16"/>
  <c r="T4587" i="16"/>
  <c r="T4595" i="16"/>
  <c r="T4603" i="16"/>
  <c r="T4611" i="16"/>
  <c r="T4619" i="16"/>
  <c r="T4627" i="16"/>
  <c r="T4635" i="16"/>
  <c r="T4643" i="16"/>
  <c r="T4651" i="16"/>
  <c r="T4659" i="16"/>
  <c r="T4667" i="16"/>
  <c r="T4675" i="16"/>
  <c r="T4683" i="16"/>
  <c r="T4691" i="16"/>
  <c r="T4699" i="16"/>
  <c r="T4707" i="16"/>
  <c r="T4715" i="16"/>
  <c r="T4723" i="16"/>
  <c r="T4731" i="16"/>
  <c r="T4739" i="16"/>
  <c r="T4747" i="16"/>
  <c r="T4755" i="16"/>
  <c r="T4763" i="16"/>
  <c r="T4771" i="16"/>
  <c r="T4779" i="16"/>
  <c r="T4787" i="16"/>
  <c r="T4795" i="16"/>
  <c r="T4803" i="16"/>
  <c r="T4811" i="16"/>
  <c r="T4819" i="16"/>
  <c r="T4827" i="16"/>
  <c r="T4835" i="16"/>
  <c r="T4843" i="16"/>
  <c r="T4851" i="16"/>
  <c r="T4859" i="16"/>
  <c r="T4867" i="16"/>
  <c r="T4875" i="16"/>
  <c r="T4883" i="16"/>
  <c r="T4891" i="16"/>
  <c r="T4899" i="16"/>
  <c r="T4907" i="16"/>
  <c r="T4915" i="16"/>
  <c r="T4923" i="16"/>
  <c r="T4931" i="16"/>
  <c r="T4939" i="16"/>
  <c r="T4947" i="16"/>
  <c r="T4955" i="16"/>
  <c r="T4963" i="16"/>
  <c r="T4971" i="16"/>
  <c r="T4979" i="16"/>
  <c r="T4987" i="16"/>
  <c r="T4995" i="16"/>
  <c r="T5003" i="16"/>
  <c r="T5011" i="16"/>
  <c r="T5019" i="16"/>
  <c r="T5027" i="16"/>
  <c r="T5035" i="16"/>
  <c r="T5043" i="16"/>
  <c r="T5051" i="16"/>
  <c r="T5059" i="16"/>
  <c r="T5067" i="16"/>
  <c r="T5075" i="16"/>
  <c r="T5083" i="16"/>
  <c r="T5091" i="16"/>
  <c r="T5099" i="16"/>
  <c r="T5107" i="16"/>
  <c r="T5115" i="16"/>
  <c r="T5123" i="16"/>
  <c r="T5131" i="16"/>
  <c r="T5139" i="16"/>
  <c r="T5147" i="16"/>
  <c r="T5155" i="16"/>
  <c r="T5163" i="16"/>
  <c r="T5171" i="16"/>
  <c r="T5179" i="16"/>
  <c r="T5187" i="16"/>
  <c r="T5195" i="16"/>
  <c r="T5203" i="16"/>
  <c r="T5211" i="16"/>
  <c r="T5219" i="16"/>
  <c r="T5227" i="16"/>
  <c r="T5235" i="16"/>
  <c r="T5243" i="16"/>
  <c r="T5251" i="16"/>
  <c r="T5259" i="16"/>
  <c r="T5267" i="16"/>
  <c r="T5275" i="16"/>
  <c r="T5283" i="16"/>
  <c r="T2823" i="16"/>
  <c r="T3177" i="16"/>
  <c r="T3300" i="16"/>
  <c r="T3401" i="16"/>
  <c r="T3481" i="16"/>
  <c r="T3545" i="16"/>
  <c r="T3609" i="16"/>
  <c r="T3673" i="16"/>
  <c r="T3737" i="16"/>
  <c r="T3801" i="16"/>
  <c r="T3841" i="16"/>
  <c r="T3873" i="16"/>
  <c r="T3895" i="16"/>
  <c r="T3915" i="16"/>
  <c r="T3937" i="16"/>
  <c r="T3959" i="16"/>
  <c r="T3979" i="16"/>
  <c r="T3998" i="16"/>
  <c r="T4010" i="16"/>
  <c r="T4023" i="16"/>
  <c r="T4035" i="16"/>
  <c r="T4049" i="16"/>
  <c r="T4062" i="16"/>
  <c r="T4074" i="16"/>
  <c r="T4087" i="16"/>
  <c r="T4099" i="16"/>
  <c r="T4113" i="16"/>
  <c r="T4125" i="16"/>
  <c r="T4135" i="16"/>
  <c r="T4146" i="16"/>
  <c r="T4157" i="16"/>
  <c r="T4167" i="16"/>
  <c r="T4178" i="16"/>
  <c r="T4189" i="16"/>
  <c r="T4199" i="16"/>
  <c r="T4210" i="16"/>
  <c r="T4220" i="16"/>
  <c r="T4228" i="16"/>
  <c r="T4236" i="16"/>
  <c r="T4244" i="16"/>
  <c r="T4252" i="16"/>
  <c r="T4260" i="16"/>
  <c r="T4268" i="16"/>
  <c r="T4276" i="16"/>
  <c r="T4284" i="16"/>
  <c r="T4292" i="16"/>
  <c r="T4300" i="16"/>
  <c r="T4308" i="16"/>
  <c r="T4316" i="16"/>
  <c r="T4324" i="16"/>
  <c r="T4332" i="16"/>
  <c r="T4340" i="16"/>
  <c r="T4348" i="16"/>
  <c r="T4356" i="16"/>
  <c r="T4364" i="16"/>
  <c r="T4372" i="16"/>
  <c r="T4380" i="16"/>
  <c r="T4388" i="16"/>
  <c r="T4396" i="16"/>
  <c r="T4404" i="16"/>
  <c r="T4412" i="16"/>
  <c r="T4420" i="16"/>
  <c r="T4428" i="16"/>
  <c r="T4436" i="16"/>
  <c r="T4444" i="16"/>
  <c r="T4452" i="16"/>
  <c r="T4460" i="16"/>
  <c r="T4468" i="16"/>
  <c r="T4476" i="16"/>
  <c r="T4484" i="16"/>
  <c r="T4492" i="16"/>
  <c r="T4500" i="16"/>
  <c r="T4508" i="16"/>
  <c r="T4516" i="16"/>
  <c r="T4524" i="16"/>
  <c r="T4532" i="16"/>
  <c r="T4540" i="16"/>
  <c r="T4548" i="16"/>
  <c r="T4556" i="16"/>
  <c r="T4564" i="16"/>
  <c r="T4572" i="16"/>
  <c r="T4580" i="16"/>
  <c r="T4588" i="16"/>
  <c r="T4596" i="16"/>
  <c r="T4604" i="16"/>
  <c r="T4612" i="16"/>
  <c r="T4620" i="16"/>
  <c r="T4628" i="16"/>
  <c r="T4636" i="16"/>
  <c r="T4644" i="16"/>
  <c r="T4652" i="16"/>
  <c r="T4660" i="16"/>
  <c r="T4668" i="16"/>
  <c r="T4676" i="16"/>
  <c r="T4684" i="16"/>
  <c r="T4692" i="16"/>
  <c r="T4700" i="16"/>
  <c r="T4708" i="16"/>
  <c r="T4716" i="16"/>
  <c r="T4724" i="16"/>
  <c r="T4732" i="16"/>
  <c r="T4740" i="16"/>
  <c r="T4748" i="16"/>
  <c r="T4756" i="16"/>
  <c r="T4764" i="16"/>
  <c r="T4772" i="16"/>
  <c r="T4780" i="16"/>
  <c r="T4788" i="16"/>
  <c r="T4796" i="16"/>
  <c r="T4804" i="16"/>
  <c r="T4812" i="16"/>
  <c r="T4820" i="16"/>
  <c r="T4828" i="16"/>
  <c r="T4836" i="16"/>
  <c r="T4844" i="16"/>
  <c r="T4852" i="16"/>
  <c r="T4860" i="16"/>
  <c r="T4868" i="16"/>
  <c r="T4876" i="16"/>
  <c r="T4884" i="16"/>
  <c r="T4892" i="16"/>
  <c r="T4900" i="16"/>
  <c r="T4908" i="16"/>
  <c r="T4916" i="16"/>
  <c r="T4924" i="16"/>
  <c r="T4932" i="16"/>
  <c r="T4940" i="16"/>
  <c r="T4948" i="16"/>
  <c r="T4956" i="16"/>
  <c r="T4964" i="16"/>
  <c r="T4972" i="16"/>
  <c r="T4980" i="16"/>
  <c r="T4988" i="16"/>
  <c r="T4996" i="16"/>
  <c r="T5004" i="16"/>
  <c r="T5012" i="16"/>
  <c r="T5020" i="16"/>
  <c r="T5028" i="16"/>
  <c r="T5036" i="16"/>
  <c r="T5044" i="16"/>
  <c r="T5052" i="16"/>
  <c r="T5060" i="16"/>
  <c r="T5068" i="16"/>
  <c r="T5076" i="16"/>
  <c r="T5084" i="16"/>
  <c r="T5092" i="16"/>
  <c r="T5100" i="16"/>
  <c r="T5108" i="16"/>
  <c r="T5116" i="16"/>
  <c r="T5124" i="16"/>
  <c r="T5132" i="16"/>
  <c r="T5140" i="16"/>
  <c r="T5148" i="16"/>
  <c r="T5156" i="16"/>
  <c r="T5164" i="16"/>
  <c r="T5172" i="16"/>
  <c r="T2887" i="16"/>
  <c r="T3199" i="16"/>
  <c r="T3312" i="16"/>
  <c r="T3412" i="16"/>
  <c r="T3489" i="16"/>
  <c r="T3553" i="16"/>
  <c r="T3617" i="16"/>
  <c r="T3681" i="16"/>
  <c r="T3745" i="16"/>
  <c r="T3809" i="16"/>
  <c r="T3847" i="16"/>
  <c r="T3875" i="16"/>
  <c r="T3897" i="16"/>
  <c r="T3919" i="16"/>
  <c r="T3939" i="16"/>
  <c r="T3961" i="16"/>
  <c r="T3983" i="16"/>
  <c r="T3999" i="16"/>
  <c r="T4011" i="16"/>
  <c r="T4025" i="16"/>
  <c r="T4038" i="16"/>
  <c r="T4050" i="16"/>
  <c r="T4063" i="16"/>
  <c r="T4075" i="16"/>
  <c r="T4089" i="16"/>
  <c r="T4102" i="16"/>
  <c r="T4114" i="16"/>
  <c r="T4126" i="16"/>
  <c r="T4137" i="16"/>
  <c r="T4147" i="16"/>
  <c r="T4158" i="16"/>
  <c r="T4169" i="16"/>
  <c r="T4179" i="16"/>
  <c r="T4190" i="16"/>
  <c r="T4201" i="16"/>
  <c r="T4211" i="16"/>
  <c r="T4221" i="16"/>
  <c r="T4229" i="16"/>
  <c r="T4237" i="16"/>
  <c r="T4245" i="16"/>
  <c r="T4253" i="16"/>
  <c r="T4261" i="16"/>
  <c r="T4269" i="16"/>
  <c r="T4277" i="16"/>
  <c r="T4285" i="16"/>
  <c r="T4293" i="16"/>
  <c r="T4301" i="16"/>
  <c r="T4309" i="16"/>
  <c r="T4317" i="16"/>
  <c r="T4325" i="16"/>
  <c r="T4333" i="16"/>
  <c r="T4341" i="16"/>
  <c r="T4349" i="16"/>
  <c r="T4357" i="16"/>
  <c r="T4365" i="16"/>
  <c r="T4373" i="16"/>
  <c r="T4381" i="16"/>
  <c r="T4389" i="16"/>
  <c r="T4397" i="16"/>
  <c r="T4405" i="16"/>
  <c r="T4413" i="16"/>
  <c r="T4421" i="16"/>
  <c r="T4429" i="16"/>
  <c r="T4437" i="16"/>
  <c r="T4445" i="16"/>
  <c r="T4453" i="16"/>
  <c r="T4461" i="16"/>
  <c r="T4469" i="16"/>
  <c r="T4477" i="16"/>
  <c r="T4485" i="16"/>
  <c r="T4493" i="16"/>
  <c r="T4501" i="16"/>
  <c r="T4509" i="16"/>
  <c r="T4517" i="16"/>
  <c r="T4525" i="16"/>
  <c r="T4533" i="16"/>
  <c r="T4541" i="16"/>
  <c r="T4549" i="16"/>
  <c r="T4557" i="16"/>
  <c r="T4565" i="16"/>
  <c r="T4573" i="16"/>
  <c r="T4581" i="16"/>
  <c r="T4589" i="16"/>
  <c r="T4597" i="16"/>
  <c r="T4605" i="16"/>
  <c r="T4613" i="16"/>
  <c r="T4621" i="16"/>
  <c r="T4629" i="16"/>
  <c r="T4637" i="16"/>
  <c r="T4645" i="16"/>
  <c r="T4653" i="16"/>
  <c r="T4661" i="16"/>
  <c r="T4669" i="16"/>
  <c r="T4677" i="16"/>
  <c r="T4685" i="16"/>
  <c r="T4693" i="16"/>
  <c r="T4701" i="16"/>
  <c r="T4709" i="16"/>
  <c r="T4717" i="16"/>
  <c r="T4725" i="16"/>
  <c r="T4733" i="16"/>
  <c r="T4741" i="16"/>
  <c r="T4749" i="16"/>
  <c r="T4757" i="16"/>
  <c r="T4765" i="16"/>
  <c r="T4773" i="16"/>
  <c r="T4781" i="16"/>
  <c r="T4789" i="16"/>
  <c r="T4797" i="16"/>
  <c r="T4805" i="16"/>
  <c r="T4813" i="16"/>
  <c r="T4821" i="16"/>
  <c r="T4829" i="16"/>
  <c r="T4837" i="16"/>
  <c r="T4845" i="16"/>
  <c r="T4853" i="16"/>
  <c r="T4861" i="16"/>
  <c r="T4869" i="16"/>
  <c r="T4877" i="16"/>
  <c r="T4885" i="16"/>
  <c r="T4893" i="16"/>
  <c r="T4901" i="16"/>
  <c r="T4909" i="16"/>
  <c r="T4917" i="16"/>
  <c r="T4925" i="16"/>
  <c r="T4933" i="16"/>
  <c r="T4941" i="16"/>
  <c r="T4949" i="16"/>
  <c r="T4957" i="16"/>
  <c r="T4965" i="16"/>
  <c r="T4973" i="16"/>
  <c r="T4981" i="16"/>
  <c r="T4989" i="16"/>
  <c r="T4997" i="16"/>
  <c r="T5005" i="16"/>
  <c r="T5013" i="16"/>
  <c r="T5021" i="16"/>
  <c r="T5029" i="16"/>
  <c r="T5037" i="16"/>
  <c r="T5045" i="16"/>
  <c r="T5053" i="16"/>
  <c r="T5061" i="16"/>
  <c r="T5069" i="16"/>
  <c r="T5077" i="16"/>
  <c r="T5085" i="16"/>
  <c r="T5093" i="16"/>
  <c r="T5101" i="16"/>
  <c r="T5109" i="16"/>
  <c r="T5117" i="16"/>
  <c r="T2951" i="16"/>
  <c r="T3217" i="16"/>
  <c r="T3325" i="16"/>
  <c r="T3423" i="16"/>
  <c r="T3497" i="16"/>
  <c r="T3561" i="16"/>
  <c r="T3625" i="16"/>
  <c r="T3689" i="16"/>
  <c r="T3753" i="16"/>
  <c r="T3817" i="16"/>
  <c r="T3849" i="16"/>
  <c r="T3879" i="16"/>
  <c r="T3899" i="16"/>
  <c r="T3921" i="16"/>
  <c r="T3943" i="16"/>
  <c r="T3963" i="16"/>
  <c r="T3985" i="16"/>
  <c r="T4001" i="16"/>
  <c r="T4014" i="16"/>
  <c r="T4026" i="16"/>
  <c r="T4039" i="16"/>
  <c r="T4051" i="16"/>
  <c r="T4065" i="16"/>
  <c r="T4078" i="16"/>
  <c r="T4090" i="16"/>
  <c r="T4103" i="16"/>
  <c r="T4115" i="16"/>
  <c r="T4127" i="16"/>
  <c r="T4138" i="16"/>
  <c r="T4149" i="16"/>
  <c r="T4159" i="16"/>
  <c r="T4170" i="16"/>
  <c r="T4181" i="16"/>
  <c r="T4191" i="16"/>
  <c r="T4202" i="16"/>
  <c r="T4213" i="16"/>
  <c r="T4222" i="16"/>
  <c r="T4230" i="16"/>
  <c r="T4238" i="16"/>
  <c r="T4246" i="16"/>
  <c r="T4254" i="16"/>
  <c r="T4262" i="16"/>
  <c r="T4270" i="16"/>
  <c r="T4278" i="16"/>
  <c r="T4286" i="16"/>
  <c r="T4294" i="16"/>
  <c r="T4302" i="16"/>
  <c r="T4310" i="16"/>
  <c r="T4318" i="16"/>
  <c r="T4326" i="16"/>
  <c r="T4334" i="16"/>
  <c r="T4342" i="16"/>
  <c r="T4350" i="16"/>
  <c r="T4358" i="16"/>
  <c r="T4366" i="16"/>
  <c r="T4374" i="16"/>
  <c r="T4382" i="16"/>
  <c r="T4390" i="16"/>
  <c r="T4398" i="16"/>
  <c r="T4406" i="16"/>
  <c r="T4414" i="16"/>
  <c r="T4422" i="16"/>
  <c r="T4430" i="16"/>
  <c r="T4438" i="16"/>
  <c r="T4446" i="16"/>
  <c r="T4454" i="16"/>
  <c r="T4462" i="16"/>
  <c r="T4470" i="16"/>
  <c r="T4478" i="16"/>
  <c r="T4486" i="16"/>
  <c r="T4494" i="16"/>
  <c r="T4502" i="16"/>
  <c r="T4510" i="16"/>
  <c r="T4518" i="16"/>
  <c r="T4526" i="16"/>
  <c r="T4534" i="16"/>
  <c r="T4542" i="16"/>
  <c r="T4550" i="16"/>
  <c r="T4558" i="16"/>
  <c r="T4566" i="16"/>
  <c r="T4574" i="16"/>
  <c r="T4582" i="16"/>
  <c r="T4590" i="16"/>
  <c r="T4598" i="16"/>
  <c r="T4606" i="16"/>
  <c r="T4614" i="16"/>
  <c r="T4622" i="16"/>
  <c r="T4630" i="16"/>
  <c r="T4638" i="16"/>
  <c r="T4646" i="16"/>
  <c r="T4654" i="16"/>
  <c r="T4662" i="16"/>
  <c r="T4670" i="16"/>
  <c r="T4678" i="16"/>
  <c r="T4686" i="16"/>
  <c r="T4694" i="16"/>
  <c r="T4702" i="16"/>
  <c r="T4710" i="16"/>
  <c r="T4718" i="16"/>
  <c r="T4726" i="16"/>
  <c r="T4734" i="16"/>
  <c r="T4742" i="16"/>
  <c r="T4750" i="16"/>
  <c r="T4758" i="16"/>
  <c r="T4766" i="16"/>
  <c r="T4774" i="16"/>
  <c r="T4782" i="16"/>
  <c r="T4790" i="16"/>
  <c r="T4798" i="16"/>
  <c r="T4806" i="16"/>
  <c r="T4814" i="16"/>
  <c r="T4822" i="16"/>
  <c r="T4830" i="16"/>
  <c r="T4838" i="16"/>
  <c r="T4846" i="16"/>
  <c r="T4854" i="16"/>
  <c r="T4862" i="16"/>
  <c r="T4870" i="16"/>
  <c r="T4878" i="16"/>
  <c r="T4886" i="16"/>
  <c r="T4894" i="16"/>
  <c r="T4902" i="16"/>
  <c r="T4910" i="16"/>
  <c r="T4918" i="16"/>
  <c r="T3015" i="16"/>
  <c r="T3233" i="16"/>
  <c r="T3337" i="16"/>
  <c r="T3433" i="16"/>
  <c r="T3505" i="16"/>
  <c r="T3569" i="16"/>
  <c r="T3633" i="16"/>
  <c r="T3697" i="16"/>
  <c r="T3761" i="16"/>
  <c r="T3823" i="16"/>
  <c r="T3855" i="16"/>
  <c r="T3881" i="16"/>
  <c r="T3903" i="16"/>
  <c r="T3923" i="16"/>
  <c r="T3945" i="16"/>
  <c r="T3967" i="16"/>
  <c r="T3987" i="16"/>
  <c r="T4002" i="16"/>
  <c r="T4015" i="16"/>
  <c r="T4027" i="16"/>
  <c r="T4041" i="16"/>
  <c r="T4054" i="16"/>
  <c r="T4066" i="16"/>
  <c r="T4079" i="16"/>
  <c r="T4091" i="16"/>
  <c r="T4105" i="16"/>
  <c r="T4118" i="16"/>
  <c r="T4129" i="16"/>
  <c r="T4139" i="16"/>
  <c r="T4150" i="16"/>
  <c r="T4161" i="16"/>
  <c r="T4171" i="16"/>
  <c r="T4182" i="16"/>
  <c r="T4193" i="16"/>
  <c r="T4203" i="16"/>
  <c r="T4214" i="16"/>
  <c r="T4223" i="16"/>
  <c r="T4231" i="16"/>
  <c r="T4239" i="16"/>
  <c r="T4247" i="16"/>
  <c r="T4255" i="16"/>
  <c r="T4263" i="16"/>
  <c r="T4271" i="16"/>
  <c r="T4279" i="16"/>
  <c r="T4287" i="16"/>
  <c r="T4295" i="16"/>
  <c r="T4303" i="16"/>
  <c r="T4311" i="16"/>
  <c r="T4319" i="16"/>
  <c r="T4327" i="16"/>
  <c r="T4335" i="16"/>
  <c r="T4343" i="16"/>
  <c r="T4351" i="16"/>
  <c r="T4359" i="16"/>
  <c r="T4367" i="16"/>
  <c r="T4375" i="16"/>
  <c r="T4383" i="16"/>
  <c r="T4391" i="16"/>
  <c r="T4399" i="16"/>
  <c r="T4407" i="16"/>
  <c r="T4415" i="16"/>
  <c r="T4423" i="16"/>
  <c r="T4431" i="16"/>
  <c r="T4439" i="16"/>
  <c r="T4447" i="16"/>
  <c r="T4455" i="16"/>
  <c r="T4463" i="16"/>
  <c r="T4471" i="16"/>
  <c r="T4479" i="16"/>
  <c r="T4487" i="16"/>
  <c r="T4495" i="16"/>
  <c r="T4503" i="16"/>
  <c r="T4511" i="16"/>
  <c r="T4519" i="16"/>
  <c r="T4527" i="16"/>
  <c r="T4535" i="16"/>
  <c r="T4543" i="16"/>
  <c r="T4551" i="16"/>
  <c r="T4559" i="16"/>
  <c r="T4567" i="16"/>
  <c r="T4575" i="16"/>
  <c r="T4583" i="16"/>
  <c r="T4591" i="16"/>
  <c r="T4599" i="16"/>
  <c r="T4607" i="16"/>
  <c r="T4615" i="16"/>
  <c r="T4623" i="16"/>
  <c r="T4631" i="16"/>
  <c r="T4639" i="16"/>
  <c r="T4647" i="16"/>
  <c r="T4655" i="16"/>
  <c r="T4663" i="16"/>
  <c r="T4671" i="16"/>
  <c r="T4679" i="16"/>
  <c r="T4687" i="16"/>
  <c r="T4695" i="16"/>
  <c r="T4703" i="16"/>
  <c r="T4711" i="16"/>
  <c r="T4719" i="16"/>
  <c r="T4727" i="16"/>
  <c r="T4735" i="16"/>
  <c r="T4743" i="16"/>
  <c r="T4751" i="16"/>
  <c r="T4759" i="16"/>
  <c r="T4767" i="16"/>
  <c r="T4775" i="16"/>
  <c r="T4783" i="16"/>
  <c r="T4791" i="16"/>
  <c r="T4799" i="16"/>
  <c r="T4807" i="16"/>
  <c r="T4815" i="16"/>
  <c r="T4823" i="16"/>
  <c r="T4831" i="16"/>
  <c r="T4839" i="16"/>
  <c r="T4847" i="16"/>
  <c r="T4855" i="16"/>
  <c r="T4863" i="16"/>
  <c r="T4871" i="16"/>
  <c r="T4879" i="16"/>
  <c r="T4887" i="16"/>
  <c r="T4895" i="16"/>
  <c r="T4903" i="16"/>
  <c r="T4911" i="16"/>
  <c r="T4919" i="16"/>
  <c r="T4927" i="16"/>
  <c r="T4935" i="16"/>
  <c r="T4943" i="16"/>
  <c r="T4951" i="16"/>
  <c r="T4959" i="16"/>
  <c r="T4967" i="16"/>
  <c r="T4975" i="16"/>
  <c r="T4983" i="16"/>
  <c r="T4991" i="16"/>
  <c r="T4999" i="16"/>
  <c r="T5007" i="16"/>
  <c r="T5015" i="16"/>
  <c r="T5023" i="16"/>
  <c r="T5031" i="16"/>
  <c r="T5039" i="16"/>
  <c r="T5047" i="16"/>
  <c r="T5055" i="16"/>
  <c r="T5063" i="16"/>
  <c r="T5071" i="16"/>
  <c r="T5079" i="16"/>
  <c r="T5087" i="16"/>
  <c r="T5095" i="16"/>
  <c r="T5103" i="16"/>
  <c r="T5111" i="16"/>
  <c r="T5119" i="16"/>
  <c r="T5127" i="16"/>
  <c r="T5135" i="16"/>
  <c r="T5143" i="16"/>
  <c r="T5151" i="16"/>
  <c r="T5159" i="16"/>
  <c r="T5167" i="16"/>
  <c r="T5175" i="16"/>
  <c r="T5183" i="16"/>
  <c r="T5191" i="16"/>
  <c r="T5199" i="16"/>
  <c r="T5207" i="16"/>
  <c r="T5215" i="16"/>
  <c r="T5223" i="16"/>
  <c r="T5231" i="16"/>
  <c r="T5239" i="16"/>
  <c r="T5247" i="16"/>
  <c r="T5255" i="16"/>
  <c r="T5263" i="16"/>
  <c r="T5271" i="16"/>
  <c r="T5279" i="16"/>
  <c r="T5287" i="16"/>
  <c r="T3079" i="16"/>
  <c r="T3769" i="16"/>
  <c r="T3990" i="16"/>
  <c r="T4094" i="16"/>
  <c r="T4183" i="16"/>
  <c r="T4256" i="16"/>
  <c r="T4320" i="16"/>
  <c r="T4384" i="16"/>
  <c r="T4448" i="16"/>
  <c r="T4512" i="16"/>
  <c r="T4576" i="16"/>
  <c r="T4640" i="16"/>
  <c r="T4704" i="16"/>
  <c r="T4768" i="16"/>
  <c r="T4832" i="16"/>
  <c r="T4896" i="16"/>
  <c r="T4942" i="16"/>
  <c r="T4974" i="16"/>
  <c r="T5006" i="16"/>
  <c r="T5032" i="16"/>
  <c r="T5054" i="16"/>
  <c r="T5074" i="16"/>
  <c r="T5096" i="16"/>
  <c r="T5118" i="16"/>
  <c r="T5134" i="16"/>
  <c r="T5150" i="16"/>
  <c r="T5165" i="16"/>
  <c r="T5177" i="16"/>
  <c r="T5188" i="16"/>
  <c r="T5198" i="16"/>
  <c r="T5209" i="16"/>
  <c r="T5220" i="16"/>
  <c r="T5230" i="16"/>
  <c r="T5241" i="16"/>
  <c r="T5252" i="16"/>
  <c r="T5262" i="16"/>
  <c r="T5273" i="16"/>
  <c r="T5284" i="16"/>
  <c r="T5293" i="16"/>
  <c r="T5301" i="16"/>
  <c r="T5309" i="16"/>
  <c r="T5317" i="16"/>
  <c r="T5325" i="16"/>
  <c r="T5333" i="16"/>
  <c r="T5341" i="16"/>
  <c r="T5349" i="16"/>
  <c r="T5357" i="16"/>
  <c r="T5365" i="16"/>
  <c r="T5373" i="16"/>
  <c r="T5381" i="16"/>
  <c r="T5389" i="16"/>
  <c r="T5397" i="16"/>
  <c r="T5405" i="16"/>
  <c r="T5413" i="16"/>
  <c r="T5421" i="16"/>
  <c r="T5429" i="16"/>
  <c r="T5437" i="16"/>
  <c r="T5445" i="16"/>
  <c r="T5453" i="16"/>
  <c r="T5461" i="16"/>
  <c r="T5469" i="16"/>
  <c r="T5477" i="16"/>
  <c r="T5485" i="16"/>
  <c r="T5493" i="16"/>
  <c r="T5501" i="16"/>
  <c r="T5509" i="16"/>
  <c r="T5517" i="16"/>
  <c r="T5525" i="16"/>
  <c r="T5533" i="16"/>
  <c r="T5541" i="16"/>
  <c r="T5549" i="16"/>
  <c r="T5557" i="16"/>
  <c r="T5565" i="16"/>
  <c r="T5573" i="16"/>
  <c r="T5581" i="16"/>
  <c r="T5589" i="16"/>
  <c r="T5597" i="16"/>
  <c r="T5605" i="16"/>
  <c r="T5613" i="16"/>
  <c r="T5621" i="16"/>
  <c r="T5629" i="16"/>
  <c r="T5637" i="16"/>
  <c r="T5645" i="16"/>
  <c r="T5653" i="16"/>
  <c r="T5661" i="16"/>
  <c r="T5669" i="16"/>
  <c r="T5677" i="16"/>
  <c r="T5685" i="16"/>
  <c r="T5693" i="16"/>
  <c r="T5701" i="16"/>
  <c r="T5709" i="16"/>
  <c r="T5717" i="16"/>
  <c r="T5725" i="16"/>
  <c r="T5733" i="16"/>
  <c r="T3248" i="16"/>
  <c r="T3825" i="16"/>
  <c r="T4003" i="16"/>
  <c r="T4106" i="16"/>
  <c r="T4194" i="16"/>
  <c r="T4264" i="16"/>
  <c r="T4328" i="16"/>
  <c r="T4392" i="16"/>
  <c r="T4456" i="16"/>
  <c r="T4520" i="16"/>
  <c r="T4584" i="16"/>
  <c r="T4648" i="16"/>
  <c r="T4712" i="16"/>
  <c r="T4776" i="16"/>
  <c r="T4840" i="16"/>
  <c r="T4904" i="16"/>
  <c r="T4944" i="16"/>
  <c r="T4976" i="16"/>
  <c r="T5008" i="16"/>
  <c r="T5034" i="16"/>
  <c r="T5056" i="16"/>
  <c r="T5078" i="16"/>
  <c r="T5098" i="16"/>
  <c r="T5120" i="16"/>
  <c r="T5136" i="16"/>
  <c r="T5152" i="16"/>
  <c r="T5166" i="16"/>
  <c r="T5178" i="16"/>
  <c r="T5189" i="16"/>
  <c r="T5200" i="16"/>
  <c r="T5210" i="16"/>
  <c r="T5221" i="16"/>
  <c r="T5232" i="16"/>
  <c r="T5242" i="16"/>
  <c r="T5253" i="16"/>
  <c r="T5264" i="16"/>
  <c r="T5274" i="16"/>
  <c r="T5285" i="16"/>
  <c r="T5294" i="16"/>
  <c r="T5302" i="16"/>
  <c r="T5310" i="16"/>
  <c r="T5318" i="16"/>
  <c r="T5326" i="16"/>
  <c r="T5334" i="16"/>
  <c r="T5342" i="16"/>
  <c r="T5350" i="16"/>
  <c r="T5358" i="16"/>
  <c r="T5366" i="16"/>
  <c r="T5374" i="16"/>
  <c r="T5382" i="16"/>
  <c r="T5390" i="16"/>
  <c r="T5398" i="16"/>
  <c r="T5406" i="16"/>
  <c r="T5414" i="16"/>
  <c r="T5422" i="16"/>
  <c r="T5430" i="16"/>
  <c r="T5438" i="16"/>
  <c r="T5446" i="16"/>
  <c r="T5454" i="16"/>
  <c r="T5462" i="16"/>
  <c r="T5470" i="16"/>
  <c r="T5478" i="16"/>
  <c r="T3351" i="16"/>
  <c r="T3857" i="16"/>
  <c r="T4017" i="16"/>
  <c r="T4119" i="16"/>
  <c r="T4205" i="16"/>
  <c r="T4272" i="16"/>
  <c r="T4336" i="16"/>
  <c r="T4400" i="16"/>
  <c r="T4464" i="16"/>
  <c r="T4528" i="16"/>
  <c r="T4592" i="16"/>
  <c r="T4656" i="16"/>
  <c r="T4720" i="16"/>
  <c r="T4784" i="16"/>
  <c r="T4848" i="16"/>
  <c r="T4912" i="16"/>
  <c r="T4950" i="16"/>
  <c r="T4982" i="16"/>
  <c r="T5014" i="16"/>
  <c r="T5038" i="16"/>
  <c r="T5058" i="16"/>
  <c r="T5080" i="16"/>
  <c r="T5102" i="16"/>
  <c r="T5122" i="16"/>
  <c r="T5138" i="16"/>
  <c r="T5154" i="16"/>
  <c r="T5168" i="16"/>
  <c r="T5180" i="16"/>
  <c r="T5190" i="16"/>
  <c r="T5201" i="16"/>
  <c r="T5212" i="16"/>
  <c r="T5222" i="16"/>
  <c r="T5233" i="16"/>
  <c r="T5244" i="16"/>
  <c r="T5254" i="16"/>
  <c r="T5265" i="16"/>
  <c r="T5276" i="16"/>
  <c r="T5286" i="16"/>
  <c r="T5295" i="16"/>
  <c r="T5303" i="16"/>
  <c r="T5311" i="16"/>
  <c r="T5319" i="16"/>
  <c r="T5327" i="16"/>
  <c r="T5335" i="16"/>
  <c r="T5343" i="16"/>
  <c r="T5351" i="16"/>
  <c r="T5359" i="16"/>
  <c r="T5367" i="16"/>
  <c r="T5375" i="16"/>
  <c r="T5383" i="16"/>
  <c r="T5391" i="16"/>
  <c r="T5399" i="16"/>
  <c r="T5407" i="16"/>
  <c r="T5415" i="16"/>
  <c r="T5423" i="16"/>
  <c r="T5431" i="16"/>
  <c r="T5439" i="16"/>
  <c r="T5447" i="16"/>
  <c r="T5455" i="16"/>
  <c r="T5463" i="16"/>
  <c r="T5471" i="16"/>
  <c r="T5479" i="16"/>
  <c r="T5487" i="16"/>
  <c r="T5495" i="16"/>
  <c r="T5503" i="16"/>
  <c r="T5511" i="16"/>
  <c r="T5519" i="16"/>
  <c r="T5527" i="16"/>
  <c r="T5535" i="16"/>
  <c r="T5543" i="16"/>
  <c r="T5551" i="16"/>
  <c r="T5559" i="16"/>
  <c r="T5567" i="16"/>
  <c r="T5575" i="16"/>
  <c r="T5583" i="16"/>
  <c r="T5591" i="16"/>
  <c r="T5599" i="16"/>
  <c r="T5607" i="16"/>
  <c r="T5615" i="16"/>
  <c r="T5623" i="16"/>
  <c r="T5631" i="16"/>
  <c r="T5639" i="16"/>
  <c r="T5647" i="16"/>
  <c r="T5655" i="16"/>
  <c r="T5663" i="16"/>
  <c r="T5671" i="16"/>
  <c r="T5679" i="16"/>
  <c r="T5687" i="16"/>
  <c r="T5695" i="16"/>
  <c r="T5703" i="16"/>
  <c r="T5711" i="16"/>
  <c r="T5719" i="16"/>
  <c r="T5727" i="16"/>
  <c r="T3444" i="16"/>
  <c r="T3883" i="16"/>
  <c r="T4030" i="16"/>
  <c r="T4130" i="16"/>
  <c r="T4215" i="16"/>
  <c r="T4280" i="16"/>
  <c r="T4344" i="16"/>
  <c r="T4408" i="16"/>
  <c r="T4472" i="16"/>
  <c r="T4536" i="16"/>
  <c r="T4600" i="16"/>
  <c r="T4664" i="16"/>
  <c r="T4728" i="16"/>
  <c r="T4792" i="16"/>
  <c r="T4856" i="16"/>
  <c r="T4920" i="16"/>
  <c r="T4952" i="16"/>
  <c r="T4984" i="16"/>
  <c r="T5016" i="16"/>
  <c r="T5040" i="16"/>
  <c r="T5062" i="16"/>
  <c r="T5082" i="16"/>
  <c r="T5104" i="16"/>
  <c r="T5125" i="16"/>
  <c r="T5141" i="16"/>
  <c r="T5157" i="16"/>
  <c r="T5169" i="16"/>
  <c r="T5181" i="16"/>
  <c r="T5192" i="16"/>
  <c r="T5202" i="16"/>
  <c r="T5213" i="16"/>
  <c r="T5224" i="16"/>
  <c r="T5234" i="16"/>
  <c r="T5245" i="16"/>
  <c r="T5256" i="16"/>
  <c r="T5266" i="16"/>
  <c r="T5277" i="16"/>
  <c r="T5288" i="16"/>
  <c r="T5296" i="16"/>
  <c r="T5304" i="16"/>
  <c r="T5312" i="16"/>
  <c r="T5320" i="16"/>
  <c r="T5328" i="16"/>
  <c r="T5336" i="16"/>
  <c r="T5344" i="16"/>
  <c r="T5352" i="16"/>
  <c r="T5360" i="16"/>
  <c r="T5368" i="16"/>
  <c r="T5376" i="16"/>
  <c r="T5384" i="16"/>
  <c r="T5392" i="16"/>
  <c r="T5400" i="16"/>
  <c r="T5408" i="16"/>
  <c r="T5416" i="16"/>
  <c r="T5424" i="16"/>
  <c r="T5432" i="16"/>
  <c r="T5440" i="16"/>
  <c r="T5448" i="16"/>
  <c r="T5456" i="16"/>
  <c r="T5464" i="16"/>
  <c r="T5472" i="16"/>
  <c r="T5480" i="16"/>
  <c r="T5488" i="16"/>
  <c r="T5496" i="16"/>
  <c r="T5504" i="16"/>
  <c r="T5512" i="16"/>
  <c r="T5520" i="16"/>
  <c r="T5528" i="16"/>
  <c r="T5536" i="16"/>
  <c r="T5544" i="16"/>
  <c r="T5552" i="16"/>
  <c r="T5560" i="16"/>
  <c r="T5568" i="16"/>
  <c r="T5576" i="16"/>
  <c r="T5584" i="16"/>
  <c r="T5592" i="16"/>
  <c r="T5600" i="16"/>
  <c r="T5608" i="16"/>
  <c r="T5616" i="16"/>
  <c r="T5624" i="16"/>
  <c r="T5632" i="16"/>
  <c r="T5640" i="16"/>
  <c r="T5648" i="16"/>
  <c r="T5656" i="16"/>
  <c r="T5664" i="16"/>
  <c r="T5672" i="16"/>
  <c r="T5680" i="16"/>
  <c r="T3513" i="16"/>
  <c r="T3905" i="16"/>
  <c r="T4042" i="16"/>
  <c r="T4141" i="16"/>
  <c r="T4224" i="16"/>
  <c r="T4288" i="16"/>
  <c r="T4352" i="16"/>
  <c r="T4416" i="16"/>
  <c r="T4480" i="16"/>
  <c r="T4544" i="16"/>
  <c r="T4608" i="16"/>
  <c r="T4672" i="16"/>
  <c r="T4736" i="16"/>
  <c r="T4800" i="16"/>
  <c r="T4864" i="16"/>
  <c r="T4926" i="16"/>
  <c r="T4958" i="16"/>
  <c r="T4990" i="16"/>
  <c r="T5022" i="16"/>
  <c r="T5042" i="16"/>
  <c r="T5064" i="16"/>
  <c r="T5086" i="16"/>
  <c r="T5106" i="16"/>
  <c r="T5126" i="16"/>
  <c r="T5142" i="16"/>
  <c r="T5158" i="16"/>
  <c r="T5170" i="16"/>
  <c r="T5182" i="16"/>
  <c r="T5193" i="16"/>
  <c r="T5204" i="16"/>
  <c r="T5214" i="16"/>
  <c r="T5225" i="16"/>
  <c r="T5236" i="16"/>
  <c r="T5246" i="16"/>
  <c r="T5257" i="16"/>
  <c r="T5268" i="16"/>
  <c r="T5278" i="16"/>
  <c r="T5289" i="16"/>
  <c r="T5297" i="16"/>
  <c r="T5305" i="16"/>
  <c r="T5313" i="16"/>
  <c r="T5321" i="16"/>
  <c r="T5329" i="16"/>
  <c r="T5337" i="16"/>
  <c r="T5345" i="16"/>
  <c r="T5353" i="16"/>
  <c r="T5361" i="16"/>
  <c r="T5369" i="16"/>
  <c r="T5377" i="16"/>
  <c r="T5385" i="16"/>
  <c r="T5393" i="16"/>
  <c r="T5401" i="16"/>
  <c r="T5409" i="16"/>
  <c r="T5417" i="16"/>
  <c r="T5425" i="16"/>
  <c r="T5433" i="16"/>
  <c r="T5441" i="16"/>
  <c r="T5449" i="16"/>
  <c r="T5457" i="16"/>
  <c r="T5465" i="16"/>
  <c r="T5473" i="16"/>
  <c r="T5481" i="16"/>
  <c r="T5489" i="16"/>
  <c r="T5497" i="16"/>
  <c r="T5505" i="16"/>
  <c r="T5513" i="16"/>
  <c r="T5521" i="16"/>
  <c r="T5529" i="16"/>
  <c r="T5537" i="16"/>
  <c r="T5545" i="16"/>
  <c r="T5553" i="16"/>
  <c r="T5561" i="16"/>
  <c r="T5569" i="16"/>
  <c r="T5577" i="16"/>
  <c r="T5585" i="16"/>
  <c r="T5593" i="16"/>
  <c r="T5601" i="16"/>
  <c r="T5609" i="16"/>
  <c r="T5617" i="16"/>
  <c r="T5625" i="16"/>
  <c r="T5633" i="16"/>
  <c r="T5641" i="16"/>
  <c r="T5649" i="16"/>
  <c r="T5657" i="16"/>
  <c r="T5665" i="16"/>
  <c r="T5673" i="16"/>
  <c r="T5681" i="16"/>
  <c r="T5689" i="16"/>
  <c r="T5697" i="16"/>
  <c r="T5705" i="16"/>
  <c r="T5713" i="16"/>
  <c r="T5721" i="16"/>
  <c r="T5729" i="16"/>
  <c r="T3577" i="16"/>
  <c r="T3927" i="16"/>
  <c r="T4055" i="16"/>
  <c r="T4151" i="16"/>
  <c r="T4232" i="16"/>
  <c r="T4296" i="16"/>
  <c r="T4360" i="16"/>
  <c r="T4424" i="16"/>
  <c r="T4488" i="16"/>
  <c r="T4552" i="16"/>
  <c r="T4616" i="16"/>
  <c r="T4680" i="16"/>
  <c r="T4744" i="16"/>
  <c r="T4808" i="16"/>
  <c r="T4872" i="16"/>
  <c r="T4928" i="16"/>
  <c r="T4960" i="16"/>
  <c r="T4992" i="16"/>
  <c r="T5024" i="16"/>
  <c r="T5046" i="16"/>
  <c r="T5066" i="16"/>
  <c r="T5088" i="16"/>
  <c r="T5110" i="16"/>
  <c r="T5128" i="16"/>
  <c r="T5144" i="16"/>
  <c r="T5160" i="16"/>
  <c r="T5173" i="16"/>
  <c r="T5184" i="16"/>
  <c r="T5194" i="16"/>
  <c r="T5205" i="16"/>
  <c r="T5216" i="16"/>
  <c r="T5226" i="16"/>
  <c r="T5237" i="16"/>
  <c r="T5248" i="16"/>
  <c r="T5258" i="16"/>
  <c r="T5269" i="16"/>
  <c r="T5280" i="16"/>
  <c r="T5290" i="16"/>
  <c r="T5298" i="16"/>
  <c r="T5306" i="16"/>
  <c r="T5314" i="16"/>
  <c r="T5322" i="16"/>
  <c r="T5330" i="16"/>
  <c r="T5338" i="16"/>
  <c r="T5346" i="16"/>
  <c r="T5354" i="16"/>
  <c r="T5362" i="16"/>
  <c r="T5370" i="16"/>
  <c r="T5378" i="16"/>
  <c r="T5386" i="16"/>
  <c r="T5394" i="16"/>
  <c r="T5402" i="16"/>
  <c r="T5410" i="16"/>
  <c r="T5418" i="16"/>
  <c r="T5426" i="16"/>
  <c r="T3641" i="16"/>
  <c r="T3947" i="16"/>
  <c r="T4067" i="16"/>
  <c r="T4162" i="16"/>
  <c r="T4240" i="16"/>
  <c r="T4304" i="16"/>
  <c r="T4368" i="16"/>
  <c r="T4432" i="16"/>
  <c r="T4496" i="16"/>
  <c r="T4560" i="16"/>
  <c r="T4624" i="16"/>
  <c r="T4688" i="16"/>
  <c r="T4752" i="16"/>
  <c r="T4816" i="16"/>
  <c r="T4880" i="16"/>
  <c r="T4934" i="16"/>
  <c r="T4966" i="16"/>
  <c r="T4998" i="16"/>
  <c r="T5026" i="16"/>
  <c r="T5048" i="16"/>
  <c r="T5070" i="16"/>
  <c r="T5090" i="16"/>
  <c r="T5112" i="16"/>
  <c r="T5130" i="16"/>
  <c r="T5146" i="16"/>
  <c r="T5161" i="16"/>
  <c r="T5174" i="16"/>
  <c r="T5185" i="16"/>
  <c r="T5196" i="16"/>
  <c r="T5206" i="16"/>
  <c r="T5217" i="16"/>
  <c r="T5228" i="16"/>
  <c r="T5238" i="16"/>
  <c r="T5249" i="16"/>
  <c r="T5260" i="16"/>
  <c r="T5270" i="16"/>
  <c r="T5281" i="16"/>
  <c r="T5291" i="16"/>
  <c r="T5299" i="16"/>
  <c r="T5307" i="16"/>
  <c r="T5315" i="16"/>
  <c r="T5323" i="16"/>
  <c r="T5331" i="16"/>
  <c r="T5339" i="16"/>
  <c r="T5347" i="16"/>
  <c r="T5355" i="16"/>
  <c r="T5363" i="16"/>
  <c r="T5371" i="16"/>
  <c r="T5379" i="16"/>
  <c r="T5387" i="16"/>
  <c r="T5395" i="16"/>
  <c r="T5403" i="16"/>
  <c r="T5411" i="16"/>
  <c r="T5419" i="16"/>
  <c r="T5427" i="16"/>
  <c r="T5435" i="16"/>
  <c r="T5443" i="16"/>
  <c r="T5451" i="16"/>
  <c r="T5459" i="16"/>
  <c r="T5467" i="16"/>
  <c r="T5475" i="16"/>
  <c r="T5483" i="16"/>
  <c r="T5491" i="16"/>
  <c r="T5499" i="16"/>
  <c r="T5507" i="16"/>
  <c r="T5515" i="16"/>
  <c r="T5523" i="16"/>
  <c r="T5531" i="16"/>
  <c r="T5539" i="16"/>
  <c r="T5547" i="16"/>
  <c r="T5555" i="16"/>
  <c r="T5563" i="16"/>
  <c r="T5571" i="16"/>
  <c r="T5579" i="16"/>
  <c r="T5587" i="16"/>
  <c r="T5595" i="16"/>
  <c r="T5603" i="16"/>
  <c r="T5611" i="16"/>
  <c r="T5619" i="16"/>
  <c r="T5627" i="16"/>
  <c r="T5635" i="16"/>
  <c r="T5643" i="16"/>
  <c r="T5651" i="16"/>
  <c r="T5659" i="16"/>
  <c r="T5667" i="16"/>
  <c r="T5675" i="16"/>
  <c r="T5683" i="16"/>
  <c r="T3705" i="16"/>
  <c r="T3969" i="16"/>
  <c r="T4081" i="16"/>
  <c r="T4173" i="16"/>
  <c r="T4248" i="16"/>
  <c r="T4312" i="16"/>
  <c r="T4376" i="16"/>
  <c r="T4440" i="16"/>
  <c r="T4504" i="16"/>
  <c r="T4568" i="16"/>
  <c r="T4632" i="16"/>
  <c r="T4696" i="16"/>
  <c r="T4760" i="16"/>
  <c r="T4824" i="16"/>
  <c r="T4888" i="16"/>
  <c r="T4936" i="16"/>
  <c r="T4968" i="16"/>
  <c r="T5000" i="16"/>
  <c r="T5030" i="16"/>
  <c r="T5050" i="16"/>
  <c r="T5072" i="16"/>
  <c r="T5094" i="16"/>
  <c r="T5114" i="16"/>
  <c r="T5133" i="16"/>
  <c r="T5149" i="16"/>
  <c r="T5162" i="16"/>
  <c r="T5176" i="16"/>
  <c r="T5186" i="16"/>
  <c r="T5197" i="16"/>
  <c r="T5208" i="16"/>
  <c r="T5218" i="16"/>
  <c r="T5229" i="16"/>
  <c r="T5240" i="16"/>
  <c r="T5250" i="16"/>
  <c r="T5261" i="16"/>
  <c r="T5272" i="16"/>
  <c r="T5282" i="16"/>
  <c r="T5292" i="16"/>
  <c r="T5300" i="16"/>
  <c r="T5308" i="16"/>
  <c r="T5316" i="16"/>
  <c r="T5324" i="16"/>
  <c r="T5332" i="16"/>
  <c r="T5340" i="16"/>
  <c r="T5348" i="16"/>
  <c r="T5356" i="16"/>
  <c r="T5364" i="16"/>
  <c r="T5372" i="16"/>
  <c r="T5380" i="16"/>
  <c r="T5388" i="16"/>
  <c r="T5396" i="16"/>
  <c r="T5404" i="16"/>
  <c r="T5412" i="16"/>
  <c r="T5420" i="16"/>
  <c r="T5428" i="16"/>
  <c r="T5436" i="16"/>
  <c r="T5444" i="16"/>
  <c r="T5452" i="16"/>
  <c r="T5460" i="16"/>
  <c r="T5468" i="16"/>
  <c r="T5476" i="16"/>
  <c r="T5484" i="16"/>
  <c r="T5492" i="16"/>
  <c r="T5500" i="16"/>
  <c r="T5508" i="16"/>
  <c r="T5516" i="16"/>
  <c r="T5524" i="16"/>
  <c r="T5532" i="16"/>
  <c r="T5540" i="16"/>
  <c r="T5548" i="16"/>
  <c r="T5556" i="16"/>
  <c r="T5564" i="16"/>
  <c r="T5572" i="16"/>
  <c r="T5580" i="16"/>
  <c r="T5588" i="16"/>
  <c r="T5596" i="16"/>
  <c r="T5604" i="16"/>
  <c r="T5612" i="16"/>
  <c r="T5620" i="16"/>
  <c r="T5628" i="16"/>
  <c r="T5636" i="16"/>
  <c r="T5644" i="16"/>
  <c r="T5652" i="16"/>
  <c r="T5660" i="16"/>
  <c r="T5668" i="16"/>
  <c r="T5434" i="16"/>
  <c r="T5490" i="16"/>
  <c r="T5522" i="16"/>
  <c r="T5554" i="16"/>
  <c r="T5586" i="16"/>
  <c r="T5618" i="16"/>
  <c r="T5650" i="16"/>
  <c r="T5678" i="16"/>
  <c r="T5694" i="16"/>
  <c r="T5707" i="16"/>
  <c r="T5720" i="16"/>
  <c r="T5732" i="16"/>
  <c r="T5741" i="16"/>
  <c r="T5749" i="16"/>
  <c r="T5757" i="16"/>
  <c r="T5765" i="16"/>
  <c r="T5773" i="16"/>
  <c r="T5781" i="16"/>
  <c r="T5789" i="16"/>
  <c r="T5797" i="16"/>
  <c r="T5805" i="16"/>
  <c r="T5813" i="16"/>
  <c r="T5821" i="16"/>
  <c r="T5829" i="16"/>
  <c r="T5837" i="16"/>
  <c r="T5845" i="16"/>
  <c r="T5853" i="16"/>
  <c r="T5861" i="16"/>
  <c r="T5869" i="16"/>
  <c r="T5877" i="16"/>
  <c r="T5885" i="16"/>
  <c r="T5893" i="16"/>
  <c r="T5901" i="16"/>
  <c r="T5909" i="16"/>
  <c r="T5917" i="16"/>
  <c r="T5925" i="16"/>
  <c r="T5933" i="16"/>
  <c r="T5941" i="16"/>
  <c r="T5949" i="16"/>
  <c r="T5957" i="16"/>
  <c r="T5965" i="16"/>
  <c r="T5973" i="16"/>
  <c r="T5981" i="16"/>
  <c r="T5989" i="16"/>
  <c r="T5997" i="16"/>
  <c r="T6005" i="16"/>
  <c r="T6013" i="16"/>
  <c r="T6021" i="16"/>
  <c r="T6029" i="16"/>
  <c r="T6037" i="16"/>
  <c r="T6045" i="16"/>
  <c r="T6053" i="16"/>
  <c r="T6061" i="16"/>
  <c r="T6069" i="16"/>
  <c r="T6077" i="16"/>
  <c r="T6085" i="16"/>
  <c r="T6093" i="16"/>
  <c r="T6101" i="16"/>
  <c r="T6109" i="16"/>
  <c r="T6117" i="16"/>
  <c r="T6125" i="16"/>
  <c r="T6133" i="16"/>
  <c r="T6141" i="16"/>
  <c r="T6149" i="16"/>
  <c r="T6157" i="16"/>
  <c r="T6165" i="16"/>
  <c r="T6173" i="16"/>
  <c r="T6181" i="16"/>
  <c r="T6189" i="16"/>
  <c r="T6197" i="16"/>
  <c r="T6205" i="16"/>
  <c r="T6213" i="16"/>
  <c r="T6221" i="16"/>
  <c r="T6229" i="16"/>
  <c r="T6237" i="16"/>
  <c r="T6245" i="16"/>
  <c r="T6253" i="16"/>
  <c r="T6261" i="16"/>
  <c r="T6269" i="16"/>
  <c r="T6277" i="16"/>
  <c r="T6285" i="16"/>
  <c r="T6293" i="16"/>
  <c r="T6301" i="16"/>
  <c r="T6309" i="16"/>
  <c r="T6317" i="16"/>
  <c r="T6325" i="16"/>
  <c r="T6333" i="16"/>
  <c r="T6341" i="16"/>
  <c r="T6349" i="16"/>
  <c r="T6357" i="16"/>
  <c r="T6365" i="16"/>
  <c r="T6373" i="16"/>
  <c r="T6381" i="16"/>
  <c r="T6389" i="16"/>
  <c r="T6397" i="16"/>
  <c r="T6405" i="16"/>
  <c r="T6413" i="16"/>
  <c r="T6421" i="16"/>
  <c r="T6429" i="16"/>
  <c r="T6437" i="16"/>
  <c r="T6445" i="16"/>
  <c r="T6453" i="16"/>
  <c r="T6461" i="16"/>
  <c r="T6469" i="16"/>
  <c r="T6477" i="16"/>
  <c r="T6485" i="16"/>
  <c r="T6493" i="16"/>
  <c r="T6501" i="16"/>
  <c r="T6509" i="16"/>
  <c r="T6517" i="16"/>
  <c r="T6525" i="16"/>
  <c r="T6533" i="16"/>
  <c r="T6541" i="16"/>
  <c r="T6549" i="16"/>
  <c r="T6557" i="16"/>
  <c r="T6565" i="16"/>
  <c r="T6573" i="16"/>
  <c r="T6581" i="16"/>
  <c r="T6589" i="16"/>
  <c r="T6597" i="16"/>
  <c r="T6605" i="16"/>
  <c r="T6613" i="16"/>
  <c r="T6621" i="16"/>
  <c r="T6629" i="16"/>
  <c r="T6637" i="16"/>
  <c r="T6645" i="16"/>
  <c r="T6653" i="16"/>
  <c r="T6661" i="16"/>
  <c r="T5442" i="16"/>
  <c r="T5494" i="16"/>
  <c r="T5526" i="16"/>
  <c r="T5558" i="16"/>
  <c r="T5590" i="16"/>
  <c r="T5622" i="16"/>
  <c r="T5654" i="16"/>
  <c r="T5682" i="16"/>
  <c r="T5696" i="16"/>
  <c r="T5708" i="16"/>
  <c r="T5722" i="16"/>
  <c r="T5734" i="16"/>
  <c r="T5742" i="16"/>
  <c r="T5750" i="16"/>
  <c r="T5758" i="16"/>
  <c r="T5766" i="16"/>
  <c r="T5774" i="16"/>
  <c r="T5782" i="16"/>
  <c r="T5790" i="16"/>
  <c r="T5798" i="16"/>
  <c r="T5806" i="16"/>
  <c r="T5814" i="16"/>
  <c r="T5822" i="16"/>
  <c r="T5830" i="16"/>
  <c r="T5838" i="16"/>
  <c r="T5846" i="16"/>
  <c r="T5854" i="16"/>
  <c r="T5862" i="16"/>
  <c r="T5870" i="16"/>
  <c r="T5878" i="16"/>
  <c r="T5886" i="16"/>
  <c r="T5894" i="16"/>
  <c r="T5902" i="16"/>
  <c r="T5910" i="16"/>
  <c r="T5918" i="16"/>
  <c r="T5926" i="16"/>
  <c r="T5934" i="16"/>
  <c r="T5942" i="16"/>
  <c r="T5950" i="16"/>
  <c r="T5958" i="16"/>
  <c r="T5966" i="16"/>
  <c r="T5974" i="16"/>
  <c r="T5982" i="16"/>
  <c r="T5990" i="16"/>
  <c r="T5998" i="16"/>
  <c r="T6006" i="16"/>
  <c r="T6014" i="16"/>
  <c r="T6022" i="16"/>
  <c r="T6030" i="16"/>
  <c r="T6038" i="16"/>
  <c r="T6046" i="16"/>
  <c r="T6054" i="16"/>
  <c r="T6062" i="16"/>
  <c r="T6070" i="16"/>
  <c r="T6078" i="16"/>
  <c r="T6086" i="16"/>
  <c r="T6094" i="16"/>
  <c r="T6102" i="16"/>
  <c r="T6110" i="16"/>
  <c r="T6118" i="16"/>
  <c r="T6126" i="16"/>
  <c r="T6134" i="16"/>
  <c r="T6142" i="16"/>
  <c r="T6150" i="16"/>
  <c r="T6158" i="16"/>
  <c r="T6166" i="16"/>
  <c r="T6174" i="16"/>
  <c r="T6182" i="16"/>
  <c r="T6190" i="16"/>
  <c r="T6198" i="16"/>
  <c r="T6206" i="16"/>
  <c r="T6214" i="16"/>
  <c r="T6222" i="16"/>
  <c r="T6230" i="16"/>
  <c r="T6238" i="16"/>
  <c r="T6246" i="16"/>
  <c r="T6254" i="16"/>
  <c r="T6262" i="16"/>
  <c r="T6270" i="16"/>
  <c r="T6278" i="16"/>
  <c r="T6286" i="16"/>
  <c r="T6294" i="16"/>
  <c r="T6302" i="16"/>
  <c r="T6310" i="16"/>
  <c r="T6318" i="16"/>
  <c r="T6326" i="16"/>
  <c r="T6334" i="16"/>
  <c r="T6342" i="16"/>
  <c r="T6350" i="16"/>
  <c r="T6358" i="16"/>
  <c r="T6366" i="16"/>
  <c r="T6374" i="16"/>
  <c r="T6382" i="16"/>
  <c r="T6390" i="16"/>
  <c r="T6398" i="16"/>
  <c r="T6406" i="16"/>
  <c r="T6414" i="16"/>
  <c r="T6422" i="16"/>
  <c r="T6430" i="16"/>
  <c r="T6438" i="16"/>
  <c r="T6446" i="16"/>
  <c r="T6454" i="16"/>
  <c r="T6462" i="16"/>
  <c r="T6470" i="16"/>
  <c r="T6478" i="16"/>
  <c r="T6486" i="16"/>
  <c r="T6494" i="16"/>
  <c r="T6502" i="16"/>
  <c r="T6510" i="16"/>
  <c r="T6518" i="16"/>
  <c r="T6526" i="16"/>
  <c r="T6534" i="16"/>
  <c r="T6542" i="16"/>
  <c r="T6550" i="16"/>
  <c r="T6558" i="16"/>
  <c r="T6566" i="16"/>
  <c r="T6574" i="16"/>
  <c r="T6582" i="16"/>
  <c r="T6590" i="16"/>
  <c r="T6598" i="16"/>
  <c r="T6606" i="16"/>
  <c r="T6614" i="16"/>
  <c r="T6622" i="16"/>
  <c r="T6630" i="16"/>
  <c r="T6638" i="16"/>
  <c r="T6646" i="16"/>
  <c r="T6654" i="16"/>
  <c r="T6662" i="16"/>
  <c r="T6670" i="16"/>
  <c r="T6678" i="16"/>
  <c r="T6686" i="16"/>
  <c r="T6694" i="16"/>
  <c r="T6702" i="16"/>
  <c r="T6710" i="16"/>
  <c r="T6718" i="16"/>
  <c r="T6726" i="16"/>
  <c r="T6734" i="16"/>
  <c r="T6742" i="16"/>
  <c r="T6750" i="16"/>
  <c r="T6758" i="16"/>
  <c r="T6766" i="16"/>
  <c r="T6774" i="16"/>
  <c r="T6782" i="16"/>
  <c r="T6790" i="16"/>
  <c r="T6798" i="16"/>
  <c r="T6806" i="16"/>
  <c r="T6814" i="16"/>
  <c r="T6822" i="16"/>
  <c r="T6830" i="16"/>
  <c r="T6838" i="16"/>
  <c r="T6846" i="16"/>
  <c r="T6854" i="16"/>
  <c r="T6862" i="16"/>
  <c r="T6870" i="16"/>
  <c r="T6878" i="16"/>
  <c r="T6886" i="16"/>
  <c r="T6894" i="16"/>
  <c r="T6902" i="16"/>
  <c r="T6910" i="16"/>
  <c r="T6918" i="16"/>
  <c r="T6926" i="16"/>
  <c r="T6934" i="16"/>
  <c r="T6942" i="16"/>
  <c r="T6950" i="16"/>
  <c r="T6958" i="16"/>
  <c r="T6966" i="16"/>
  <c r="T6974" i="16"/>
  <c r="T6982" i="16"/>
  <c r="T6990" i="16"/>
  <c r="T6998" i="16"/>
  <c r="T5450" i="16"/>
  <c r="T5498" i="16"/>
  <c r="T5530" i="16"/>
  <c r="T5562" i="16"/>
  <c r="T5594" i="16"/>
  <c r="T5626" i="16"/>
  <c r="T5658" i="16"/>
  <c r="T5684" i="16"/>
  <c r="T5698" i="16"/>
  <c r="T5710" i="16"/>
  <c r="T5723" i="16"/>
  <c r="T5735" i="16"/>
  <c r="T5743" i="16"/>
  <c r="T5751" i="16"/>
  <c r="T5759" i="16"/>
  <c r="T5767" i="16"/>
  <c r="T5775" i="16"/>
  <c r="T5783" i="16"/>
  <c r="T5791" i="16"/>
  <c r="T5799" i="16"/>
  <c r="T5807" i="16"/>
  <c r="T5815" i="16"/>
  <c r="T5823" i="16"/>
  <c r="T5831" i="16"/>
  <c r="T5839" i="16"/>
  <c r="T5847" i="16"/>
  <c r="T5855" i="16"/>
  <c r="T5863" i="16"/>
  <c r="T5871" i="16"/>
  <c r="T5879" i="16"/>
  <c r="T5887" i="16"/>
  <c r="T5895" i="16"/>
  <c r="T5903" i="16"/>
  <c r="T5911" i="16"/>
  <c r="T5919" i="16"/>
  <c r="T5927" i="16"/>
  <c r="T5935" i="16"/>
  <c r="T5943" i="16"/>
  <c r="T5951" i="16"/>
  <c r="T5959" i="16"/>
  <c r="T5967" i="16"/>
  <c r="T5975" i="16"/>
  <c r="T5983" i="16"/>
  <c r="T5991" i="16"/>
  <c r="T5999" i="16"/>
  <c r="T6007" i="16"/>
  <c r="T6015" i="16"/>
  <c r="T6023" i="16"/>
  <c r="T6031" i="16"/>
  <c r="T6039" i="16"/>
  <c r="T6047" i="16"/>
  <c r="T6055" i="16"/>
  <c r="T6063" i="16"/>
  <c r="T6071" i="16"/>
  <c r="T6079" i="16"/>
  <c r="T6087" i="16"/>
  <c r="T6095" i="16"/>
  <c r="T6103" i="16"/>
  <c r="T6111" i="16"/>
  <c r="T6119" i="16"/>
  <c r="T6127" i="16"/>
  <c r="T6135" i="16"/>
  <c r="T6143" i="16"/>
  <c r="T6151" i="16"/>
  <c r="T6159" i="16"/>
  <c r="T6167" i="16"/>
  <c r="T6175" i="16"/>
  <c r="T6183" i="16"/>
  <c r="T6191" i="16"/>
  <c r="T6199" i="16"/>
  <c r="T6207" i="16"/>
  <c r="T6215" i="16"/>
  <c r="T6223" i="16"/>
  <c r="T6231" i="16"/>
  <c r="T6239" i="16"/>
  <c r="T6247" i="16"/>
  <c r="T6255" i="16"/>
  <c r="T6263" i="16"/>
  <c r="T6271" i="16"/>
  <c r="T6279" i="16"/>
  <c r="T6287" i="16"/>
  <c r="T6295" i="16"/>
  <c r="T6303" i="16"/>
  <c r="T6311" i="16"/>
  <c r="T6319" i="16"/>
  <c r="T6327" i="16"/>
  <c r="T6335" i="16"/>
  <c r="T6343" i="16"/>
  <c r="T6351" i="16"/>
  <c r="T6359" i="16"/>
  <c r="T6367" i="16"/>
  <c r="T6375" i="16"/>
  <c r="T6383" i="16"/>
  <c r="T6391" i="16"/>
  <c r="T6399" i="16"/>
  <c r="T6407" i="16"/>
  <c r="T6415" i="16"/>
  <c r="T6423" i="16"/>
  <c r="T6431" i="16"/>
  <c r="T6439" i="16"/>
  <c r="T6447" i="16"/>
  <c r="T6455" i="16"/>
  <c r="T6463" i="16"/>
  <c r="T6471" i="16"/>
  <c r="T6479" i="16"/>
  <c r="T6487" i="16"/>
  <c r="T6495" i="16"/>
  <c r="T6503" i="16"/>
  <c r="T6511" i="16"/>
  <c r="T6519" i="16"/>
  <c r="T6527" i="16"/>
  <c r="T6535" i="16"/>
  <c r="T6543" i="16"/>
  <c r="T6551" i="16"/>
  <c r="T6559" i="16"/>
  <c r="T6567" i="16"/>
  <c r="T6575" i="16"/>
  <c r="T6583" i="16"/>
  <c r="T6591" i="16"/>
  <c r="T6599" i="16"/>
  <c r="T6607" i="16"/>
  <c r="T6615" i="16"/>
  <c r="T6623" i="16"/>
  <c r="T6631" i="16"/>
  <c r="T6639" i="16"/>
  <c r="T6647" i="16"/>
  <c r="T6655" i="16"/>
  <c r="T6663" i="16"/>
  <c r="T6671" i="16"/>
  <c r="T6679" i="16"/>
  <c r="T6687" i="16"/>
  <c r="T6695" i="16"/>
  <c r="T6703" i="16"/>
  <c r="T6711" i="16"/>
  <c r="T6719" i="16"/>
  <c r="T6727" i="16"/>
  <c r="T6735" i="16"/>
  <c r="T5458" i="16"/>
  <c r="T5502" i="16"/>
  <c r="T5534" i="16"/>
  <c r="T5566" i="16"/>
  <c r="T5598" i="16"/>
  <c r="T5630" i="16"/>
  <c r="T5662" i="16"/>
  <c r="T5686" i="16"/>
  <c r="T5699" i="16"/>
  <c r="T5712" i="16"/>
  <c r="T5724" i="16"/>
  <c r="T5736" i="16"/>
  <c r="T5744" i="16"/>
  <c r="T5752" i="16"/>
  <c r="T5760" i="16"/>
  <c r="T5768" i="16"/>
  <c r="T5776" i="16"/>
  <c r="T5784" i="16"/>
  <c r="T5792" i="16"/>
  <c r="T5800" i="16"/>
  <c r="T5808" i="16"/>
  <c r="T5816" i="16"/>
  <c r="T5824" i="16"/>
  <c r="T5832" i="16"/>
  <c r="T5840" i="16"/>
  <c r="T5848" i="16"/>
  <c r="T5856" i="16"/>
  <c r="T5864" i="16"/>
  <c r="T5872" i="16"/>
  <c r="T5880" i="16"/>
  <c r="T5888" i="16"/>
  <c r="T5896" i="16"/>
  <c r="T5904" i="16"/>
  <c r="T5912" i="16"/>
  <c r="T5920" i="16"/>
  <c r="T5928" i="16"/>
  <c r="T5936" i="16"/>
  <c r="T5944" i="16"/>
  <c r="T5952" i="16"/>
  <c r="T5960" i="16"/>
  <c r="T5968" i="16"/>
  <c r="T5976" i="16"/>
  <c r="T5984" i="16"/>
  <c r="T5992" i="16"/>
  <c r="T6000" i="16"/>
  <c r="T6008" i="16"/>
  <c r="T6016" i="16"/>
  <c r="T6024" i="16"/>
  <c r="T6032" i="16"/>
  <c r="T6040" i="16"/>
  <c r="T6048" i="16"/>
  <c r="T6056" i="16"/>
  <c r="T6064" i="16"/>
  <c r="T6072" i="16"/>
  <c r="T6080" i="16"/>
  <c r="T6088" i="16"/>
  <c r="T6096" i="16"/>
  <c r="T6104" i="16"/>
  <c r="T6112" i="16"/>
  <c r="T6120" i="16"/>
  <c r="T6128" i="16"/>
  <c r="T6136" i="16"/>
  <c r="T6144" i="16"/>
  <c r="T6152" i="16"/>
  <c r="T6160" i="16"/>
  <c r="T6168" i="16"/>
  <c r="T6176" i="16"/>
  <c r="T6184" i="16"/>
  <c r="T6192" i="16"/>
  <c r="T6200" i="16"/>
  <c r="T6208" i="16"/>
  <c r="T6216" i="16"/>
  <c r="T6224" i="16"/>
  <c r="T6232" i="16"/>
  <c r="T6240" i="16"/>
  <c r="T6248" i="16"/>
  <c r="T6256" i="16"/>
  <c r="T6264" i="16"/>
  <c r="T6272" i="16"/>
  <c r="T6280" i="16"/>
  <c r="T6288" i="16"/>
  <c r="T6296" i="16"/>
  <c r="T6304" i="16"/>
  <c r="T6312" i="16"/>
  <c r="T6320" i="16"/>
  <c r="T6328" i="16"/>
  <c r="T6336" i="16"/>
  <c r="T6344" i="16"/>
  <c r="T6352" i="16"/>
  <c r="T6360" i="16"/>
  <c r="T6368" i="16"/>
  <c r="T6376" i="16"/>
  <c r="T6384" i="16"/>
  <c r="T6392" i="16"/>
  <c r="T6400" i="16"/>
  <c r="T6408" i="16"/>
  <c r="T6416" i="16"/>
  <c r="T6424" i="16"/>
  <c r="T6432" i="16"/>
  <c r="T6440" i="16"/>
  <c r="T6448" i="16"/>
  <c r="T6456" i="16"/>
  <c r="T6464" i="16"/>
  <c r="T6472" i="16"/>
  <c r="T6480" i="16"/>
  <c r="T6488" i="16"/>
  <c r="T6496" i="16"/>
  <c r="T6504" i="16"/>
  <c r="T6512" i="16"/>
  <c r="T6520" i="16"/>
  <c r="T6528" i="16"/>
  <c r="T6536" i="16"/>
  <c r="T5466" i="16"/>
  <c r="T5506" i="16"/>
  <c r="T5538" i="16"/>
  <c r="T5570" i="16"/>
  <c r="T5602" i="16"/>
  <c r="T5634" i="16"/>
  <c r="T5666" i="16"/>
  <c r="T5688" i="16"/>
  <c r="T5700" i="16"/>
  <c r="T5714" i="16"/>
  <c r="T5726" i="16"/>
  <c r="T5737" i="16"/>
  <c r="T5745" i="16"/>
  <c r="T5753" i="16"/>
  <c r="T5761" i="16"/>
  <c r="T5769" i="16"/>
  <c r="T5777" i="16"/>
  <c r="T5785" i="16"/>
  <c r="T5793" i="16"/>
  <c r="T5801" i="16"/>
  <c r="T5809" i="16"/>
  <c r="T5817" i="16"/>
  <c r="T5825" i="16"/>
  <c r="T5833" i="16"/>
  <c r="T5841" i="16"/>
  <c r="T5849" i="16"/>
  <c r="T5857" i="16"/>
  <c r="T5865" i="16"/>
  <c r="T5873" i="16"/>
  <c r="T5881" i="16"/>
  <c r="T5889" i="16"/>
  <c r="T5897" i="16"/>
  <c r="T5905" i="16"/>
  <c r="T5913" i="16"/>
  <c r="T5921" i="16"/>
  <c r="T5929" i="16"/>
  <c r="T5937" i="16"/>
  <c r="T5945" i="16"/>
  <c r="T5953" i="16"/>
  <c r="T5961" i="16"/>
  <c r="T5969" i="16"/>
  <c r="T5977" i="16"/>
  <c r="T5985" i="16"/>
  <c r="T5993" i="16"/>
  <c r="T6001" i="16"/>
  <c r="T6009" i="16"/>
  <c r="T6017" i="16"/>
  <c r="T6025" i="16"/>
  <c r="T6033" i="16"/>
  <c r="T6041" i="16"/>
  <c r="T6049" i="16"/>
  <c r="T6057" i="16"/>
  <c r="T6065" i="16"/>
  <c r="T6073" i="16"/>
  <c r="T6081" i="16"/>
  <c r="T6089" i="16"/>
  <c r="T6097" i="16"/>
  <c r="T6105" i="16"/>
  <c r="T6113" i="16"/>
  <c r="T6121" i="16"/>
  <c r="T6129" i="16"/>
  <c r="T6137" i="16"/>
  <c r="T6145" i="16"/>
  <c r="T6153" i="16"/>
  <c r="T6161" i="16"/>
  <c r="T6169" i="16"/>
  <c r="T6177" i="16"/>
  <c r="T6185" i="16"/>
  <c r="T6193" i="16"/>
  <c r="T6201" i="16"/>
  <c r="T6209" i="16"/>
  <c r="T6217" i="16"/>
  <c r="T6225" i="16"/>
  <c r="T6233" i="16"/>
  <c r="T6241" i="16"/>
  <c r="T6249" i="16"/>
  <c r="T6257" i="16"/>
  <c r="T6265" i="16"/>
  <c r="T6273" i="16"/>
  <c r="T6281" i="16"/>
  <c r="T6289" i="16"/>
  <c r="T6297" i="16"/>
  <c r="T6305" i="16"/>
  <c r="T6313" i="16"/>
  <c r="T6321" i="16"/>
  <c r="T6329" i="16"/>
  <c r="T6337" i="16"/>
  <c r="T6345" i="16"/>
  <c r="T6353" i="16"/>
  <c r="T6361" i="16"/>
  <c r="T6369" i="16"/>
  <c r="T6377" i="16"/>
  <c r="T6385" i="16"/>
  <c r="T6393" i="16"/>
  <c r="T6401" i="16"/>
  <c r="T6409" i="16"/>
  <c r="T6417" i="16"/>
  <c r="T6425" i="16"/>
  <c r="T6433" i="16"/>
  <c r="T6441" i="16"/>
  <c r="T6449" i="16"/>
  <c r="T6457" i="16"/>
  <c r="T6465" i="16"/>
  <c r="T6473" i="16"/>
  <c r="T6481" i="16"/>
  <c r="T6489" i="16"/>
  <c r="T6497" i="16"/>
  <c r="T6505" i="16"/>
  <c r="T6513" i="16"/>
  <c r="T6521" i="16"/>
  <c r="T6529" i="16"/>
  <c r="T6537" i="16"/>
  <c r="T6545" i="16"/>
  <c r="T6553" i="16"/>
  <c r="T6561" i="16"/>
  <c r="T6569" i="16"/>
  <c r="T6577" i="16"/>
  <c r="T6585" i="16"/>
  <c r="T6593" i="16"/>
  <c r="T6601" i="16"/>
  <c r="T6609" i="16"/>
  <c r="T6617" i="16"/>
  <c r="T6625" i="16"/>
  <c r="T6633" i="16"/>
  <c r="T6641" i="16"/>
  <c r="T6649" i="16"/>
  <c r="T6657" i="16"/>
  <c r="T6665" i="16"/>
  <c r="T6673" i="16"/>
  <c r="T6681" i="16"/>
  <c r="T6689" i="16"/>
  <c r="T6697" i="16"/>
  <c r="T6705" i="16"/>
  <c r="T6713" i="16"/>
  <c r="T6721" i="16"/>
  <c r="T6729" i="16"/>
  <c r="T6737" i="16"/>
  <c r="T6745" i="16"/>
  <c r="T6753" i="16"/>
  <c r="T6761" i="16"/>
  <c r="T6769" i="16"/>
  <c r="T6777" i="16"/>
  <c r="T6785" i="16"/>
  <c r="T6793" i="16"/>
  <c r="T6801" i="16"/>
  <c r="T6809" i="16"/>
  <c r="T6817" i="16"/>
  <c r="T6825" i="16"/>
  <c r="T6833" i="16"/>
  <c r="T6841" i="16"/>
  <c r="T5474" i="16"/>
  <c r="T5510" i="16"/>
  <c r="T5542" i="16"/>
  <c r="T5574" i="16"/>
  <c r="T5606" i="16"/>
  <c r="T5638" i="16"/>
  <c r="T5670" i="16"/>
  <c r="T5690" i="16"/>
  <c r="T5702" i="16"/>
  <c r="T5715" i="16"/>
  <c r="T5728" i="16"/>
  <c r="T5738" i="16"/>
  <c r="T5746" i="16"/>
  <c r="T5754" i="16"/>
  <c r="T5762" i="16"/>
  <c r="T5770" i="16"/>
  <c r="T5778" i="16"/>
  <c r="T5786" i="16"/>
  <c r="T5794" i="16"/>
  <c r="T5802" i="16"/>
  <c r="T5810" i="16"/>
  <c r="T5818" i="16"/>
  <c r="T5826" i="16"/>
  <c r="T5834" i="16"/>
  <c r="T5842" i="16"/>
  <c r="T5850" i="16"/>
  <c r="T5858" i="16"/>
  <c r="T5866" i="16"/>
  <c r="T5874" i="16"/>
  <c r="T5882" i="16"/>
  <c r="T5890" i="16"/>
  <c r="T5898" i="16"/>
  <c r="T5906" i="16"/>
  <c r="T5914" i="16"/>
  <c r="T5922" i="16"/>
  <c r="T5930" i="16"/>
  <c r="T5938" i="16"/>
  <c r="T5946" i="16"/>
  <c r="T5954" i="16"/>
  <c r="T5962" i="16"/>
  <c r="T5970" i="16"/>
  <c r="T5978" i="16"/>
  <c r="T5986" i="16"/>
  <c r="T5994" i="16"/>
  <c r="T6002" i="16"/>
  <c r="T6010" i="16"/>
  <c r="T6018" i="16"/>
  <c r="T6026" i="16"/>
  <c r="T6034" i="16"/>
  <c r="T6042" i="16"/>
  <c r="T6050" i="16"/>
  <c r="T6058" i="16"/>
  <c r="T6066" i="16"/>
  <c r="T6074" i="16"/>
  <c r="T6082" i="16"/>
  <c r="T6090" i="16"/>
  <c r="T6098" i="16"/>
  <c r="T6106" i="16"/>
  <c r="T6114" i="16"/>
  <c r="T6122" i="16"/>
  <c r="T6130" i="16"/>
  <c r="T6138" i="16"/>
  <c r="T6146" i="16"/>
  <c r="T6154" i="16"/>
  <c r="T6162" i="16"/>
  <c r="T6170" i="16"/>
  <c r="T6178" i="16"/>
  <c r="T6186" i="16"/>
  <c r="T6194" i="16"/>
  <c r="T6202" i="16"/>
  <c r="T6210" i="16"/>
  <c r="T6218" i="16"/>
  <c r="T6226" i="16"/>
  <c r="T6234" i="16"/>
  <c r="T6242" i="16"/>
  <c r="T6250" i="16"/>
  <c r="T6258" i="16"/>
  <c r="T6266" i="16"/>
  <c r="T6274" i="16"/>
  <c r="T6282" i="16"/>
  <c r="T6290" i="16"/>
  <c r="T6298" i="16"/>
  <c r="T6306" i="16"/>
  <c r="T6314" i="16"/>
  <c r="T6322" i="16"/>
  <c r="T6330" i="16"/>
  <c r="T6338" i="16"/>
  <c r="T6346" i="16"/>
  <c r="T6354" i="16"/>
  <c r="T6362" i="16"/>
  <c r="T6370" i="16"/>
  <c r="T6378" i="16"/>
  <c r="T6386" i="16"/>
  <c r="T6394" i="16"/>
  <c r="T6402" i="16"/>
  <c r="T6410" i="16"/>
  <c r="T6418" i="16"/>
  <c r="T6426" i="16"/>
  <c r="T6434" i="16"/>
  <c r="T6442" i="16"/>
  <c r="T6450" i="16"/>
  <c r="T6458" i="16"/>
  <c r="T6466" i="16"/>
  <c r="T6474" i="16"/>
  <c r="T6482" i="16"/>
  <c r="T6490" i="16"/>
  <c r="T6498" i="16"/>
  <c r="T6506" i="16"/>
  <c r="T6514" i="16"/>
  <c r="T6522" i="16"/>
  <c r="T6530" i="16"/>
  <c r="T6538" i="16"/>
  <c r="T6546" i="16"/>
  <c r="T6554" i="16"/>
  <c r="T6562" i="16"/>
  <c r="T6570" i="16"/>
  <c r="T6578" i="16"/>
  <c r="T6586" i="16"/>
  <c r="T6594" i="16"/>
  <c r="T6602" i="16"/>
  <c r="T6610" i="16"/>
  <c r="T6618" i="16"/>
  <c r="T6626" i="16"/>
  <c r="T6634" i="16"/>
  <c r="T6642" i="16"/>
  <c r="T6650" i="16"/>
  <c r="T6658" i="16"/>
  <c r="T6666" i="16"/>
  <c r="T6674" i="16"/>
  <c r="T6682" i="16"/>
  <c r="T6690" i="16"/>
  <c r="T6698" i="16"/>
  <c r="T6706" i="16"/>
  <c r="T6714" i="16"/>
  <c r="T6722" i="16"/>
  <c r="T6730" i="16"/>
  <c r="T6738" i="16"/>
  <c r="T6746" i="16"/>
  <c r="T6754" i="16"/>
  <c r="T6762" i="16"/>
  <c r="T6770" i="16"/>
  <c r="T6778" i="16"/>
  <c r="T6786" i="16"/>
  <c r="T6794" i="16"/>
  <c r="T6802" i="16"/>
  <c r="T6810" i="16"/>
  <c r="T6818" i="16"/>
  <c r="T5482" i="16"/>
  <c r="T5514" i="16"/>
  <c r="T5546" i="16"/>
  <c r="T5578" i="16"/>
  <c r="T5610" i="16"/>
  <c r="T5642" i="16"/>
  <c r="T5674" i="16"/>
  <c r="T5691" i="16"/>
  <c r="T5704" i="16"/>
  <c r="T5716" i="16"/>
  <c r="T5730" i="16"/>
  <c r="T5739" i="16"/>
  <c r="T5747" i="16"/>
  <c r="T5755" i="16"/>
  <c r="T5763" i="16"/>
  <c r="T5771" i="16"/>
  <c r="T5779" i="16"/>
  <c r="T5787" i="16"/>
  <c r="T5795" i="16"/>
  <c r="T5803" i="16"/>
  <c r="T5811" i="16"/>
  <c r="T5819" i="16"/>
  <c r="T5827" i="16"/>
  <c r="T5835" i="16"/>
  <c r="T5843" i="16"/>
  <c r="T5851" i="16"/>
  <c r="T5859" i="16"/>
  <c r="T5867" i="16"/>
  <c r="T5875" i="16"/>
  <c r="T5883" i="16"/>
  <c r="T5891" i="16"/>
  <c r="T5899" i="16"/>
  <c r="T5907" i="16"/>
  <c r="T5915" i="16"/>
  <c r="T5923" i="16"/>
  <c r="T5931" i="16"/>
  <c r="T5939" i="16"/>
  <c r="T5947" i="16"/>
  <c r="T5955" i="16"/>
  <c r="T5963" i="16"/>
  <c r="T5971" i="16"/>
  <c r="T5979" i="16"/>
  <c r="T5987" i="16"/>
  <c r="T5995" i="16"/>
  <c r="T6003" i="16"/>
  <c r="T6011" i="16"/>
  <c r="T6019" i="16"/>
  <c r="T6027" i="16"/>
  <c r="T6035" i="16"/>
  <c r="T6043" i="16"/>
  <c r="T6051" i="16"/>
  <c r="T6059" i="16"/>
  <c r="T6067" i="16"/>
  <c r="T6075" i="16"/>
  <c r="T6083" i="16"/>
  <c r="T6091" i="16"/>
  <c r="T6099" i="16"/>
  <c r="T6107" i="16"/>
  <c r="T6115" i="16"/>
  <c r="T6123" i="16"/>
  <c r="T6131" i="16"/>
  <c r="T6139" i="16"/>
  <c r="T6147" i="16"/>
  <c r="T6155" i="16"/>
  <c r="T5486" i="16"/>
  <c r="T5518" i="16"/>
  <c r="T5550" i="16"/>
  <c r="T5582" i="16"/>
  <c r="T5614" i="16"/>
  <c r="T5646" i="16"/>
  <c r="T5676" i="16"/>
  <c r="T5692" i="16"/>
  <c r="T5706" i="16"/>
  <c r="T5718" i="16"/>
  <c r="T5731" i="16"/>
  <c r="T5740" i="16"/>
  <c r="T5748" i="16"/>
  <c r="T5756" i="16"/>
  <c r="T5764" i="16"/>
  <c r="T5772" i="16"/>
  <c r="T5780" i="16"/>
  <c r="T5788" i="16"/>
  <c r="T5796" i="16"/>
  <c r="T5804" i="16"/>
  <c r="T5812" i="16"/>
  <c r="T5820" i="16"/>
  <c r="T5828" i="16"/>
  <c r="T5836" i="16"/>
  <c r="T5844" i="16"/>
  <c r="T5852" i="16"/>
  <c r="T5860" i="16"/>
  <c r="T5868" i="16"/>
  <c r="T5876" i="16"/>
  <c r="T5884" i="16"/>
  <c r="T5892" i="16"/>
  <c r="T5900" i="16"/>
  <c r="T5908" i="16"/>
  <c r="T5916" i="16"/>
  <c r="T5924" i="16"/>
  <c r="T5932" i="16"/>
  <c r="T5940" i="16"/>
  <c r="T5948" i="16"/>
  <c r="T5956" i="16"/>
  <c r="T5964" i="16"/>
  <c r="T5972" i="16"/>
  <c r="T5980" i="16"/>
  <c r="T5988" i="16"/>
  <c r="T5996" i="16"/>
  <c r="T6004" i="16"/>
  <c r="T6012" i="16"/>
  <c r="T6020" i="16"/>
  <c r="T6028" i="16"/>
  <c r="T6036" i="16"/>
  <c r="T6044" i="16"/>
  <c r="T6052" i="16"/>
  <c r="T6060" i="16"/>
  <c r="T6068" i="16"/>
  <c r="T6076" i="16"/>
  <c r="T6084" i="16"/>
  <c r="T6092" i="16"/>
  <c r="T6100" i="16"/>
  <c r="T6108" i="16"/>
  <c r="T6116" i="16"/>
  <c r="T6124" i="16"/>
  <c r="T6132" i="16"/>
  <c r="T6140" i="16"/>
  <c r="T6148" i="16"/>
  <c r="T6156" i="16"/>
  <c r="T6164" i="16"/>
  <c r="T6172" i="16"/>
  <c r="T6180" i="16"/>
  <c r="T6188" i="16"/>
  <c r="T6196" i="16"/>
  <c r="T6204" i="16"/>
  <c r="T6212" i="16"/>
  <c r="T6220" i="16"/>
  <c r="T6228" i="16"/>
  <c r="T6236" i="16"/>
  <c r="T6244" i="16"/>
  <c r="T6252" i="16"/>
  <c r="T6260" i="16"/>
  <c r="T6268" i="16"/>
  <c r="T6276" i="16"/>
  <c r="T6284" i="16"/>
  <c r="T6292" i="16"/>
  <c r="T6300" i="16"/>
  <c r="T6308" i="16"/>
  <c r="T6316" i="16"/>
  <c r="T6324" i="16"/>
  <c r="T6332" i="16"/>
  <c r="T6340" i="16"/>
  <c r="T6348" i="16"/>
  <c r="T6356" i="16"/>
  <c r="T6364" i="16"/>
  <c r="T6372" i="16"/>
  <c r="T6380" i="16"/>
  <c r="T6388" i="16"/>
  <c r="T6396" i="16"/>
  <c r="T6404" i="16"/>
  <c r="T6412" i="16"/>
  <c r="T6420" i="16"/>
  <c r="T6428" i="16"/>
  <c r="T6436" i="16"/>
  <c r="T6444" i="16"/>
  <c r="T6452" i="16"/>
  <c r="T6460" i="16"/>
  <c r="T6468" i="16"/>
  <c r="T6476" i="16"/>
  <c r="T6484" i="16"/>
  <c r="T6492" i="16"/>
  <c r="T6500" i="16"/>
  <c r="T6508" i="16"/>
  <c r="T6516" i="16"/>
  <c r="T6524" i="16"/>
  <c r="T6532" i="16"/>
  <c r="T6540" i="16"/>
  <c r="T6548" i="16"/>
  <c r="T6556" i="16"/>
  <c r="T6564" i="16"/>
  <c r="T6572" i="16"/>
  <c r="T6580" i="16"/>
  <c r="T6588" i="16"/>
  <c r="T6596" i="16"/>
  <c r="T6604" i="16"/>
  <c r="T6612" i="16"/>
  <c r="T6620" i="16"/>
  <c r="T6628" i="16"/>
  <c r="T6636" i="16"/>
  <c r="T6644" i="16"/>
  <c r="T6652" i="16"/>
  <c r="T6660" i="16"/>
  <c r="T6668" i="16"/>
  <c r="T6676" i="16"/>
  <c r="T6684" i="16"/>
  <c r="T6692" i="16"/>
  <c r="T6700" i="16"/>
  <c r="T6708" i="16"/>
  <c r="T6716" i="16"/>
  <c r="T6724" i="16"/>
  <c r="T6732" i="16"/>
  <c r="T6740" i="16"/>
  <c r="T6748" i="16"/>
  <c r="T6756" i="16"/>
  <c r="T6764" i="16"/>
  <c r="T6772" i="16"/>
  <c r="T6780" i="16"/>
  <c r="T6788" i="16"/>
  <c r="T6796" i="16"/>
  <c r="T6804" i="16"/>
  <c r="T6812" i="16"/>
  <c r="T6820" i="16"/>
  <c r="T6828" i="16"/>
  <c r="T6836" i="16"/>
  <c r="T6844" i="16"/>
  <c r="T6852" i="16"/>
  <c r="T6860" i="16"/>
  <c r="T6868" i="16"/>
  <c r="T6876" i="16"/>
  <c r="T6884" i="16"/>
  <c r="T6892" i="16"/>
  <c r="T6900" i="16"/>
  <c r="T6908" i="16"/>
  <c r="T6916" i="16"/>
  <c r="T6924" i="16"/>
  <c r="T6932" i="16"/>
  <c r="T6940" i="16"/>
  <c r="T6948" i="16"/>
  <c r="T6956" i="16"/>
  <c r="T6964" i="16"/>
  <c r="T6972" i="16"/>
  <c r="T6980" i="16"/>
  <c r="T6988" i="16"/>
  <c r="T6996" i="16"/>
  <c r="T7004" i="16"/>
  <c r="T6163" i="16"/>
  <c r="T6227" i="16"/>
  <c r="T6291" i="16"/>
  <c r="T6355" i="16"/>
  <c r="T6419" i="16"/>
  <c r="T6483" i="16"/>
  <c r="T6544" i="16"/>
  <c r="T6576" i="16"/>
  <c r="T6608" i="16"/>
  <c r="T6640" i="16"/>
  <c r="T6669" i="16"/>
  <c r="T6691" i="16"/>
  <c r="T6712" i="16"/>
  <c r="T6733" i="16"/>
  <c r="T6751" i="16"/>
  <c r="T6767" i="16"/>
  <c r="T6783" i="16"/>
  <c r="T6799" i="16"/>
  <c r="T6815" i="16"/>
  <c r="T6829" i="16"/>
  <c r="T6842" i="16"/>
  <c r="T6853" i="16"/>
  <c r="T6864" i="16"/>
  <c r="T6874" i="16"/>
  <c r="T6885" i="16"/>
  <c r="T6896" i="16"/>
  <c r="T6906" i="16"/>
  <c r="T6917" i="16"/>
  <c r="T6928" i="16"/>
  <c r="T6938" i="16"/>
  <c r="T6949" i="16"/>
  <c r="T6960" i="16"/>
  <c r="T6970" i="16"/>
  <c r="T6981" i="16"/>
  <c r="T6992" i="16"/>
  <c r="T7002" i="16"/>
  <c r="T7011" i="16"/>
  <c r="T7019" i="16"/>
  <c r="T7027" i="16"/>
  <c r="T7035" i="16"/>
  <c r="T7043" i="16"/>
  <c r="T7051" i="16"/>
  <c r="T7059" i="16"/>
  <c r="T7067" i="16"/>
  <c r="T7075" i="16"/>
  <c r="T7083" i="16"/>
  <c r="T7091" i="16"/>
  <c r="T7099" i="16"/>
  <c r="T7107" i="16"/>
  <c r="T7115" i="16"/>
  <c r="T7123" i="16"/>
  <c r="T7131" i="16"/>
  <c r="T7139" i="16"/>
  <c r="T7147" i="16"/>
  <c r="T7155" i="16"/>
  <c r="T7163" i="16"/>
  <c r="T7171" i="16"/>
  <c r="T7179" i="16"/>
  <c r="T7187" i="16"/>
  <c r="T7195" i="16"/>
  <c r="T7203" i="16"/>
  <c r="T7211" i="16"/>
  <c r="T7219" i="16"/>
  <c r="T7227" i="16"/>
  <c r="T7235" i="16"/>
  <c r="T7243" i="16"/>
  <c r="T7251" i="16"/>
  <c r="T7259" i="16"/>
  <c r="T7267" i="16"/>
  <c r="T7275" i="16"/>
  <c r="T7283" i="16"/>
  <c r="T7291" i="16"/>
  <c r="T7299" i="16"/>
  <c r="T7307" i="16"/>
  <c r="T7315" i="16"/>
  <c r="T7323" i="16"/>
  <c r="T7331" i="16"/>
  <c r="T7339" i="16"/>
  <c r="T7347" i="16"/>
  <c r="T7355" i="16"/>
  <c r="T7363" i="16"/>
  <c r="T7371" i="16"/>
  <c r="T7379" i="16"/>
  <c r="T7387" i="16"/>
  <c r="T7395" i="16"/>
  <c r="T7403" i="16"/>
  <c r="T7411" i="16"/>
  <c r="T7419" i="16"/>
  <c r="T7427" i="16"/>
  <c r="S1055" i="16"/>
  <c r="S1063" i="16"/>
  <c r="S1071" i="16"/>
  <c r="S1079" i="16"/>
  <c r="S1087" i="16"/>
  <c r="S1095" i="16"/>
  <c r="S1103" i="16"/>
  <c r="S1111" i="16"/>
  <c r="S1119" i="16"/>
  <c r="S1127" i="16"/>
  <c r="S1135" i="16"/>
  <c r="S1143" i="16"/>
  <c r="S1151" i="16"/>
  <c r="S1159" i="16"/>
  <c r="S1167" i="16"/>
  <c r="S1175" i="16"/>
  <c r="S1183" i="16"/>
  <c r="S1191" i="16"/>
  <c r="S1199" i="16"/>
  <c r="S1207" i="16"/>
  <c r="S1215" i="16"/>
  <c r="S1223" i="16"/>
  <c r="S1231" i="16"/>
  <c r="S1239" i="16"/>
  <c r="S1247" i="16"/>
  <c r="S1255" i="16"/>
  <c r="S1263" i="16"/>
  <c r="S1271" i="16"/>
  <c r="S1279" i="16"/>
  <c r="S1287" i="16"/>
  <c r="S1295" i="16"/>
  <c r="S1303" i="16"/>
  <c r="S1311" i="16"/>
  <c r="S1319" i="16"/>
  <c r="S1327" i="16"/>
  <c r="S1335" i="16"/>
  <c r="S1343" i="16"/>
  <c r="S1351" i="16"/>
  <c r="S1359" i="16"/>
  <c r="S1367" i="16"/>
  <c r="S1375" i="16"/>
  <c r="S1383" i="16"/>
  <c r="S1391" i="16"/>
  <c r="S1399" i="16"/>
  <c r="S1407" i="16"/>
  <c r="S1415" i="16"/>
  <c r="S1423" i="16"/>
  <c r="S1431" i="16"/>
  <c r="S1439" i="16"/>
  <c r="T6171" i="16"/>
  <c r="T6235" i="16"/>
  <c r="T6299" i="16"/>
  <c r="T6363" i="16"/>
  <c r="T6427" i="16"/>
  <c r="T6491" i="16"/>
  <c r="T6547" i="16"/>
  <c r="T6579" i="16"/>
  <c r="T6611" i="16"/>
  <c r="T6643" i="16"/>
  <c r="T6672" i="16"/>
  <c r="T6693" i="16"/>
  <c r="T6715" i="16"/>
  <c r="T6736" i="16"/>
  <c r="T6752" i="16"/>
  <c r="T6768" i="16"/>
  <c r="T6784" i="16"/>
  <c r="T6800" i="16"/>
  <c r="T6816" i="16"/>
  <c r="T6831" i="16"/>
  <c r="T6843" i="16"/>
  <c r="T6855" i="16"/>
  <c r="T6865" i="16"/>
  <c r="T6875" i="16"/>
  <c r="T6887" i="16"/>
  <c r="T6897" i="16"/>
  <c r="T6907" i="16"/>
  <c r="T6919" i="16"/>
  <c r="T6929" i="16"/>
  <c r="T6939" i="16"/>
  <c r="T6951" i="16"/>
  <c r="T6961" i="16"/>
  <c r="T6971" i="16"/>
  <c r="T6983" i="16"/>
  <c r="T6993" i="16"/>
  <c r="T7003" i="16"/>
  <c r="T7012" i="16"/>
  <c r="T7020" i="16"/>
  <c r="T7028" i="16"/>
  <c r="T7036" i="16"/>
  <c r="T7044" i="16"/>
  <c r="T7052" i="16"/>
  <c r="T7060" i="16"/>
  <c r="T7068" i="16"/>
  <c r="T7076" i="16"/>
  <c r="T7084" i="16"/>
  <c r="T7092" i="16"/>
  <c r="T7100" i="16"/>
  <c r="T7108" i="16"/>
  <c r="T7116" i="16"/>
  <c r="T7124" i="16"/>
  <c r="T7132" i="16"/>
  <c r="T7140" i="16"/>
  <c r="T7148" i="16"/>
  <c r="T7156" i="16"/>
  <c r="T7164" i="16"/>
  <c r="T7172" i="16"/>
  <c r="T7180" i="16"/>
  <c r="T7188" i="16"/>
  <c r="T7196" i="16"/>
  <c r="T7204" i="16"/>
  <c r="T7212" i="16"/>
  <c r="T7220" i="16"/>
  <c r="T7228" i="16"/>
  <c r="T7236" i="16"/>
  <c r="T7244" i="16"/>
  <c r="T7252" i="16"/>
  <c r="T7260" i="16"/>
  <c r="T7268" i="16"/>
  <c r="T7276" i="16"/>
  <c r="T7284" i="16"/>
  <c r="T7292" i="16"/>
  <c r="T7300" i="16"/>
  <c r="T7308" i="16"/>
  <c r="T7316" i="16"/>
  <c r="T7324" i="16"/>
  <c r="T7332" i="16"/>
  <c r="T7340" i="16"/>
  <c r="T7348" i="16"/>
  <c r="T7356" i="16"/>
  <c r="T7364" i="16"/>
  <c r="T7372" i="16"/>
  <c r="T7380" i="16"/>
  <c r="T7388" i="16"/>
  <c r="T7396" i="16"/>
  <c r="T7404" i="16"/>
  <c r="T7412" i="16"/>
  <c r="T7420" i="16"/>
  <c r="T7428" i="16"/>
  <c r="S1056" i="16"/>
  <c r="S1064" i="16"/>
  <c r="S1072" i="16"/>
  <c r="S1080" i="16"/>
  <c r="S1088" i="16"/>
  <c r="S1096" i="16"/>
  <c r="S1104" i="16"/>
  <c r="S1112" i="16"/>
  <c r="S1120" i="16"/>
  <c r="S1128" i="16"/>
  <c r="S1136" i="16"/>
  <c r="S1144" i="16"/>
  <c r="S1152" i="16"/>
  <c r="S1160" i="16"/>
  <c r="S1168" i="16"/>
  <c r="S1176" i="16"/>
  <c r="S1184" i="16"/>
  <c r="S1192" i="16"/>
  <c r="S1200" i="16"/>
  <c r="S1208" i="16"/>
  <c r="S1216" i="16"/>
  <c r="S1224" i="16"/>
  <c r="S1232" i="16"/>
  <c r="S1240" i="16"/>
  <c r="S1248" i="16"/>
  <c r="S1256" i="16"/>
  <c r="S1264" i="16"/>
  <c r="S1272" i="16"/>
  <c r="S1280" i="16"/>
  <c r="S1288" i="16"/>
  <c r="S1296" i="16"/>
  <c r="S1304" i="16"/>
  <c r="S1312" i="16"/>
  <c r="S1320" i="16"/>
  <c r="S1328" i="16"/>
  <c r="S1336" i="16"/>
  <c r="T6179" i="16"/>
  <c r="T6243" i="16"/>
  <c r="T6307" i="16"/>
  <c r="T6371" i="16"/>
  <c r="T6435" i="16"/>
  <c r="T6499" i="16"/>
  <c r="T6552" i="16"/>
  <c r="T6584" i="16"/>
  <c r="T6616" i="16"/>
  <c r="T6648" i="16"/>
  <c r="T6675" i="16"/>
  <c r="T6696" i="16"/>
  <c r="T6717" i="16"/>
  <c r="T6739" i="16"/>
  <c r="T6755" i="16"/>
  <c r="T6771" i="16"/>
  <c r="T6787" i="16"/>
  <c r="T6803" i="16"/>
  <c r="T6819" i="16"/>
  <c r="T6832" i="16"/>
  <c r="T6845" i="16"/>
  <c r="T6856" i="16"/>
  <c r="T6866" i="16"/>
  <c r="T6877" i="16"/>
  <c r="T6888" i="16"/>
  <c r="T6898" i="16"/>
  <c r="T6909" i="16"/>
  <c r="T6920" i="16"/>
  <c r="T6930" i="16"/>
  <c r="T6941" i="16"/>
  <c r="T6952" i="16"/>
  <c r="T6962" i="16"/>
  <c r="T6973" i="16"/>
  <c r="T6984" i="16"/>
  <c r="T6994" i="16"/>
  <c r="T7005" i="16"/>
  <c r="T7013" i="16"/>
  <c r="T7021" i="16"/>
  <c r="T7029" i="16"/>
  <c r="T7037" i="16"/>
  <c r="T7045" i="16"/>
  <c r="T7053" i="16"/>
  <c r="T7061" i="16"/>
  <c r="T7069" i="16"/>
  <c r="T7077" i="16"/>
  <c r="T7085" i="16"/>
  <c r="T7093" i="16"/>
  <c r="T7101" i="16"/>
  <c r="T7109" i="16"/>
  <c r="T7117" i="16"/>
  <c r="T7125" i="16"/>
  <c r="T7133" i="16"/>
  <c r="T7141" i="16"/>
  <c r="T7149" i="16"/>
  <c r="T7157" i="16"/>
  <c r="T7165" i="16"/>
  <c r="T7173" i="16"/>
  <c r="T7181" i="16"/>
  <c r="T7189" i="16"/>
  <c r="T7197" i="16"/>
  <c r="T7205" i="16"/>
  <c r="T7213" i="16"/>
  <c r="T7221" i="16"/>
  <c r="T7229" i="16"/>
  <c r="T7237" i="16"/>
  <c r="T7245" i="16"/>
  <c r="T7253" i="16"/>
  <c r="T7261" i="16"/>
  <c r="T7269" i="16"/>
  <c r="T7277" i="16"/>
  <c r="T7285" i="16"/>
  <c r="T7293" i="16"/>
  <c r="T7301" i="16"/>
  <c r="T7309" i="16"/>
  <c r="T7317" i="16"/>
  <c r="T7325" i="16"/>
  <c r="T7333" i="16"/>
  <c r="T7341" i="16"/>
  <c r="T7349" i="16"/>
  <c r="T7357" i="16"/>
  <c r="T7365" i="16"/>
  <c r="T7373" i="16"/>
  <c r="T7381" i="16"/>
  <c r="T7389" i="16"/>
  <c r="T7397" i="16"/>
  <c r="T7405" i="16"/>
  <c r="T7413" i="16"/>
  <c r="T7421" i="16"/>
  <c r="T7429" i="16"/>
  <c r="S1057" i="16"/>
  <c r="S1065" i="16"/>
  <c r="S1073" i="16"/>
  <c r="S1081" i="16"/>
  <c r="S1089" i="16"/>
  <c r="S1097" i="16"/>
  <c r="S1105" i="16"/>
  <c r="S1113" i="16"/>
  <c r="S1121" i="16"/>
  <c r="S1129" i="16"/>
  <c r="S1137" i="16"/>
  <c r="S1145" i="16"/>
  <c r="S1153" i="16"/>
  <c r="S1161" i="16"/>
  <c r="S1169" i="16"/>
  <c r="S1177" i="16"/>
  <c r="S1185" i="16"/>
  <c r="S1193" i="16"/>
  <c r="S1201" i="16"/>
  <c r="S1209" i="16"/>
  <c r="S1217" i="16"/>
  <c r="S1225" i="16"/>
  <c r="S1233" i="16"/>
  <c r="S1241" i="16"/>
  <c r="S1249" i="16"/>
  <c r="S1257" i="16"/>
  <c r="S1265" i="16"/>
  <c r="S1273" i="16"/>
  <c r="S1281" i="16"/>
  <c r="T6187" i="16"/>
  <c r="T6251" i="16"/>
  <c r="T6315" i="16"/>
  <c r="T6379" i="16"/>
  <c r="T6443" i="16"/>
  <c r="T6507" i="16"/>
  <c r="T6555" i="16"/>
  <c r="T6587" i="16"/>
  <c r="T6619" i="16"/>
  <c r="T6651" i="16"/>
  <c r="T6677" i="16"/>
  <c r="T6699" i="16"/>
  <c r="T6720" i="16"/>
  <c r="T6741" i="16"/>
  <c r="T6757" i="16"/>
  <c r="T6773" i="16"/>
  <c r="T6789" i="16"/>
  <c r="T6805" i="16"/>
  <c r="T6821" i="16"/>
  <c r="T6834" i="16"/>
  <c r="T6847" i="16"/>
  <c r="T6857" i="16"/>
  <c r="T6867" i="16"/>
  <c r="T6879" i="16"/>
  <c r="T6889" i="16"/>
  <c r="T6899" i="16"/>
  <c r="T6911" i="16"/>
  <c r="T6921" i="16"/>
  <c r="T6931" i="16"/>
  <c r="T6943" i="16"/>
  <c r="T6953" i="16"/>
  <c r="T6963" i="16"/>
  <c r="T6975" i="16"/>
  <c r="T6985" i="16"/>
  <c r="T6995" i="16"/>
  <c r="T7006" i="16"/>
  <c r="T7014" i="16"/>
  <c r="T7022" i="16"/>
  <c r="T7030" i="16"/>
  <c r="T7038" i="16"/>
  <c r="T7046" i="16"/>
  <c r="T7054" i="16"/>
  <c r="T7062" i="16"/>
  <c r="T7070" i="16"/>
  <c r="T7078" i="16"/>
  <c r="T7086" i="16"/>
  <c r="T7094" i="16"/>
  <c r="T7102" i="16"/>
  <c r="T7110" i="16"/>
  <c r="T7118" i="16"/>
  <c r="T7126" i="16"/>
  <c r="T7134" i="16"/>
  <c r="T7142" i="16"/>
  <c r="T7150" i="16"/>
  <c r="T7158" i="16"/>
  <c r="T7166" i="16"/>
  <c r="T7174" i="16"/>
  <c r="T7182" i="16"/>
  <c r="T7190" i="16"/>
  <c r="T7198" i="16"/>
  <c r="T7206" i="16"/>
  <c r="T7214" i="16"/>
  <c r="T7222" i="16"/>
  <c r="T7230" i="16"/>
  <c r="T7238" i="16"/>
  <c r="T7246" i="16"/>
  <c r="T7254" i="16"/>
  <c r="T7262" i="16"/>
  <c r="T7270" i="16"/>
  <c r="T7278" i="16"/>
  <c r="T7286" i="16"/>
  <c r="T7294" i="16"/>
  <c r="T7302" i="16"/>
  <c r="T7310" i="16"/>
  <c r="T7318" i="16"/>
  <c r="T7326" i="16"/>
  <c r="T7334" i="16"/>
  <c r="T7342" i="16"/>
  <c r="T7350" i="16"/>
  <c r="T7358" i="16"/>
  <c r="T7366" i="16"/>
  <c r="T7374" i="16"/>
  <c r="T7382" i="16"/>
  <c r="T7390" i="16"/>
  <c r="T7398" i="16"/>
  <c r="T7406" i="16"/>
  <c r="T7414" i="16"/>
  <c r="T7422" i="16"/>
  <c r="T7430" i="16"/>
  <c r="S1058" i="16"/>
  <c r="S1066" i="16"/>
  <c r="S1074" i="16"/>
  <c r="S1082" i="16"/>
  <c r="S1090" i="16"/>
  <c r="S1098" i="16"/>
  <c r="S1106" i="16"/>
  <c r="S1114" i="16"/>
  <c r="S1122" i="16"/>
  <c r="S1130" i="16"/>
  <c r="S1138" i="16"/>
  <c r="S1146" i="16"/>
  <c r="S1154" i="16"/>
  <c r="S1162" i="16"/>
  <c r="S1170" i="16"/>
  <c r="S1178" i="16"/>
  <c r="S1186" i="16"/>
  <c r="S1194" i="16"/>
  <c r="S1202" i="16"/>
  <c r="S1210" i="16"/>
  <c r="S1218" i="16"/>
  <c r="S1226" i="16"/>
  <c r="S1234" i="16"/>
  <c r="S1242" i="16"/>
  <c r="S1250" i="16"/>
  <c r="S1258" i="16"/>
  <c r="S1266" i="16"/>
  <c r="S1274" i="16"/>
  <c r="S1282" i="16"/>
  <c r="S1290" i="16"/>
  <c r="S1298" i="16"/>
  <c r="S1306" i="16"/>
  <c r="S1314" i="16"/>
  <c r="S1322" i="16"/>
  <c r="S1330" i="16"/>
  <c r="S1338" i="16"/>
  <c r="S1346" i="16"/>
  <c r="S1354" i="16"/>
  <c r="S1362" i="16"/>
  <c r="S1370" i="16"/>
  <c r="S1378" i="16"/>
  <c r="S1386" i="16"/>
  <c r="S1394" i="16"/>
  <c r="S1402" i="16"/>
  <c r="S1410" i="16"/>
  <c r="S1418" i="16"/>
  <c r="S1426" i="16"/>
  <c r="S1434" i="16"/>
  <c r="S1442" i="16"/>
  <c r="S1450" i="16"/>
  <c r="S1458" i="16"/>
  <c r="S1466" i="16"/>
  <c r="S1474" i="16"/>
  <c r="S1482" i="16"/>
  <c r="S1490" i="16"/>
  <c r="S1498" i="16"/>
  <c r="S1506" i="16"/>
  <c r="S1514" i="16"/>
  <c r="S1522" i="16"/>
  <c r="S1530" i="16"/>
  <c r="S1538" i="16"/>
  <c r="S1546" i="16"/>
  <c r="S1554" i="16"/>
  <c r="S1562" i="16"/>
  <c r="S1570" i="16"/>
  <c r="S1578" i="16"/>
  <c r="S1586" i="16"/>
  <c r="S1594" i="16"/>
  <c r="S1602" i="16"/>
  <c r="S1610" i="16"/>
  <c r="S1618" i="16"/>
  <c r="S1626" i="16"/>
  <c r="S1634" i="16"/>
  <c r="S1642" i="16"/>
  <c r="S1650" i="16"/>
  <c r="S1658" i="16"/>
  <c r="S1666" i="16"/>
  <c r="S1674" i="16"/>
  <c r="S1682" i="16"/>
  <c r="S1690" i="16"/>
  <c r="S1698" i="16"/>
  <c r="T6195" i="16"/>
  <c r="T6259" i="16"/>
  <c r="T6323" i="16"/>
  <c r="T6387" i="16"/>
  <c r="T6451" i="16"/>
  <c r="T6515" i="16"/>
  <c r="T6560" i="16"/>
  <c r="T6592" i="16"/>
  <c r="T6624" i="16"/>
  <c r="T6656" i="16"/>
  <c r="T6680" i="16"/>
  <c r="T6701" i="16"/>
  <c r="T6723" i="16"/>
  <c r="T6743" i="16"/>
  <c r="T6759" i="16"/>
  <c r="T6775" i="16"/>
  <c r="T6791" i="16"/>
  <c r="T6807" i="16"/>
  <c r="T6823" i="16"/>
  <c r="T6835" i="16"/>
  <c r="T6848" i="16"/>
  <c r="T6858" i="16"/>
  <c r="T6869" i="16"/>
  <c r="T6880" i="16"/>
  <c r="T6890" i="16"/>
  <c r="T6901" i="16"/>
  <c r="T6912" i="16"/>
  <c r="T6922" i="16"/>
  <c r="T6933" i="16"/>
  <c r="T6944" i="16"/>
  <c r="T6954" i="16"/>
  <c r="T6965" i="16"/>
  <c r="T6976" i="16"/>
  <c r="T6986" i="16"/>
  <c r="T6997" i="16"/>
  <c r="T7007" i="16"/>
  <c r="T7015" i="16"/>
  <c r="T7023" i="16"/>
  <c r="T7031" i="16"/>
  <c r="T7039" i="16"/>
  <c r="T7047" i="16"/>
  <c r="T7055" i="16"/>
  <c r="T7063" i="16"/>
  <c r="T7071" i="16"/>
  <c r="T7079" i="16"/>
  <c r="T7087" i="16"/>
  <c r="T7095" i="16"/>
  <c r="T7103" i="16"/>
  <c r="T7111" i="16"/>
  <c r="T7119" i="16"/>
  <c r="T7127" i="16"/>
  <c r="T7135" i="16"/>
  <c r="T7143" i="16"/>
  <c r="T7151" i="16"/>
  <c r="T7159" i="16"/>
  <c r="T7167" i="16"/>
  <c r="T7175" i="16"/>
  <c r="T7183" i="16"/>
  <c r="T7191" i="16"/>
  <c r="T7199" i="16"/>
  <c r="T7207" i="16"/>
  <c r="T7215" i="16"/>
  <c r="T7223" i="16"/>
  <c r="T7231" i="16"/>
  <c r="T7239" i="16"/>
  <c r="T7247" i="16"/>
  <c r="T7255" i="16"/>
  <c r="T7263" i="16"/>
  <c r="T7271" i="16"/>
  <c r="T7279" i="16"/>
  <c r="T7287" i="16"/>
  <c r="T7295" i="16"/>
  <c r="T7303" i="16"/>
  <c r="T7311" i="16"/>
  <c r="T7319" i="16"/>
  <c r="T7327" i="16"/>
  <c r="T7335" i="16"/>
  <c r="T7343" i="16"/>
  <c r="T7351" i="16"/>
  <c r="T7359" i="16"/>
  <c r="T7367" i="16"/>
  <c r="T7375" i="16"/>
  <c r="T7383" i="16"/>
  <c r="T7391" i="16"/>
  <c r="T7399" i="16"/>
  <c r="T7407" i="16"/>
  <c r="T7415" i="16"/>
  <c r="T7423" i="16"/>
  <c r="T7431" i="16"/>
  <c r="S1059" i="16"/>
  <c r="S1067" i="16"/>
  <c r="S1075" i="16"/>
  <c r="S1083" i="16"/>
  <c r="S1091" i="16"/>
  <c r="S1099" i="16"/>
  <c r="S1107" i="16"/>
  <c r="S1115" i="16"/>
  <c r="S1123" i="16"/>
  <c r="S1131" i="16"/>
  <c r="S1139" i="16"/>
  <c r="S1147" i="16"/>
  <c r="S1155" i="16"/>
  <c r="S1163" i="16"/>
  <c r="S1171" i="16"/>
  <c r="S1179" i="16"/>
  <c r="S1187" i="16"/>
  <c r="S1195" i="16"/>
  <c r="S1203" i="16"/>
  <c r="S1211" i="16"/>
  <c r="S1219" i="16"/>
  <c r="S1227" i="16"/>
  <c r="S1235" i="16"/>
  <c r="S1243" i="16"/>
  <c r="S1251" i="16"/>
  <c r="S1259" i="16"/>
  <c r="S1267" i="16"/>
  <c r="S1275" i="16"/>
  <c r="S1283" i="16"/>
  <c r="S1291" i="16"/>
  <c r="S1299" i="16"/>
  <c r="S1307" i="16"/>
  <c r="S1315" i="16"/>
  <c r="S1323" i="16"/>
  <c r="S1331" i="16"/>
  <c r="S1339" i="16"/>
  <c r="S1347" i="16"/>
  <c r="S1355" i="16"/>
  <c r="S1363" i="16"/>
  <c r="S1371" i="16"/>
  <c r="S1379" i="16"/>
  <c r="S1387" i="16"/>
  <c r="S1395" i="16"/>
  <c r="S1403" i="16"/>
  <c r="S1411" i="16"/>
  <c r="S1419" i="16"/>
  <c r="S1427" i="16"/>
  <c r="S1435" i="16"/>
  <c r="T6203" i="16"/>
  <c r="T6267" i="16"/>
  <c r="T6331" i="16"/>
  <c r="T6395" i="16"/>
  <c r="T6459" i="16"/>
  <c r="T6523" i="16"/>
  <c r="T6563" i="16"/>
  <c r="T6595" i="16"/>
  <c r="T6627" i="16"/>
  <c r="T6659" i="16"/>
  <c r="T6683" i="16"/>
  <c r="T6704" i="16"/>
  <c r="T6725" i="16"/>
  <c r="T6744" i="16"/>
  <c r="T6760" i="16"/>
  <c r="T6776" i="16"/>
  <c r="T6792" i="16"/>
  <c r="T6808" i="16"/>
  <c r="T6824" i="16"/>
  <c r="T6837" i="16"/>
  <c r="T6849" i="16"/>
  <c r="T6859" i="16"/>
  <c r="T6871" i="16"/>
  <c r="T6881" i="16"/>
  <c r="T6891" i="16"/>
  <c r="T6903" i="16"/>
  <c r="T6913" i="16"/>
  <c r="T6923" i="16"/>
  <c r="T6935" i="16"/>
  <c r="T6945" i="16"/>
  <c r="T6955" i="16"/>
  <c r="T6967" i="16"/>
  <c r="T6977" i="16"/>
  <c r="T6987" i="16"/>
  <c r="T6999" i="16"/>
  <c r="T7008" i="16"/>
  <c r="T7016" i="16"/>
  <c r="T7024" i="16"/>
  <c r="T7032" i="16"/>
  <c r="T7040" i="16"/>
  <c r="T7048" i="16"/>
  <c r="T7056" i="16"/>
  <c r="T7064" i="16"/>
  <c r="T7072" i="16"/>
  <c r="T7080" i="16"/>
  <c r="T7088" i="16"/>
  <c r="T7096" i="16"/>
  <c r="T7104" i="16"/>
  <c r="T7112" i="16"/>
  <c r="T7120" i="16"/>
  <c r="T7128" i="16"/>
  <c r="T7136" i="16"/>
  <c r="T7144" i="16"/>
  <c r="T7152" i="16"/>
  <c r="T7160" i="16"/>
  <c r="T7168" i="16"/>
  <c r="T7176" i="16"/>
  <c r="T7184" i="16"/>
  <c r="T7192" i="16"/>
  <c r="T7200" i="16"/>
  <c r="T7208" i="16"/>
  <c r="T7216" i="16"/>
  <c r="T7224" i="16"/>
  <c r="T7232" i="16"/>
  <c r="T7240" i="16"/>
  <c r="T7248" i="16"/>
  <c r="T7256" i="16"/>
  <c r="T7264" i="16"/>
  <c r="T7272" i="16"/>
  <c r="T7280" i="16"/>
  <c r="T7288" i="16"/>
  <c r="T7296" i="16"/>
  <c r="T7304" i="16"/>
  <c r="T7312" i="16"/>
  <c r="T7320" i="16"/>
  <c r="T7328" i="16"/>
  <c r="T7336" i="16"/>
  <c r="T7344" i="16"/>
  <c r="T7352" i="16"/>
  <c r="T7360" i="16"/>
  <c r="T7368" i="16"/>
  <c r="T7376" i="16"/>
  <c r="T7384" i="16"/>
  <c r="T7392" i="16"/>
  <c r="T7400" i="16"/>
  <c r="T7408" i="16"/>
  <c r="T7416" i="16"/>
  <c r="T7424" i="16"/>
  <c r="T3" i="16"/>
  <c r="S1060" i="16"/>
  <c r="S1068" i="16"/>
  <c r="S1076" i="16"/>
  <c r="S1084" i="16"/>
  <c r="S1092" i="16"/>
  <c r="S1100" i="16"/>
  <c r="S1108" i="16"/>
  <c r="S1116" i="16"/>
  <c r="S1124" i="16"/>
  <c r="S1132" i="16"/>
  <c r="S1140" i="16"/>
  <c r="S1148" i="16"/>
  <c r="S1156" i="16"/>
  <c r="S1164" i="16"/>
  <c r="S1172" i="16"/>
  <c r="S1180" i="16"/>
  <c r="S1188" i="16"/>
  <c r="S1196" i="16"/>
  <c r="S1204" i="16"/>
  <c r="S1212" i="16"/>
  <c r="S1220" i="16"/>
  <c r="S1228" i="16"/>
  <c r="S1236" i="16"/>
  <c r="S1244" i="16"/>
  <c r="S1252" i="16"/>
  <c r="S1260" i="16"/>
  <c r="S1268" i="16"/>
  <c r="T6211" i="16"/>
  <c r="T6275" i="16"/>
  <c r="T6339" i="16"/>
  <c r="T6403" i="16"/>
  <c r="T6467" i="16"/>
  <c r="T6531" i="16"/>
  <c r="T6568" i="16"/>
  <c r="T6600" i="16"/>
  <c r="T6632" i="16"/>
  <c r="T6664" i="16"/>
  <c r="T6685" i="16"/>
  <c r="T6707" i="16"/>
  <c r="T6728" i="16"/>
  <c r="T6747" i="16"/>
  <c r="T6763" i="16"/>
  <c r="T6779" i="16"/>
  <c r="T6795" i="16"/>
  <c r="T6811" i="16"/>
  <c r="T6826" i="16"/>
  <c r="T6839" i="16"/>
  <c r="T6850" i="16"/>
  <c r="T6861" i="16"/>
  <c r="T6872" i="16"/>
  <c r="T6882" i="16"/>
  <c r="T6893" i="16"/>
  <c r="T6904" i="16"/>
  <c r="T6914" i="16"/>
  <c r="T6925" i="16"/>
  <c r="T6936" i="16"/>
  <c r="T6946" i="16"/>
  <c r="T6957" i="16"/>
  <c r="T6968" i="16"/>
  <c r="T6978" i="16"/>
  <c r="T6989" i="16"/>
  <c r="T7000" i="16"/>
  <c r="T7009" i="16"/>
  <c r="T7017" i="16"/>
  <c r="T7025" i="16"/>
  <c r="T7033" i="16"/>
  <c r="T7041" i="16"/>
  <c r="T7049" i="16"/>
  <c r="T7057" i="16"/>
  <c r="T7065" i="16"/>
  <c r="T7073" i="16"/>
  <c r="T7081" i="16"/>
  <c r="T7089" i="16"/>
  <c r="T7097" i="16"/>
  <c r="T7105" i="16"/>
  <c r="T7113" i="16"/>
  <c r="T7121" i="16"/>
  <c r="T7129" i="16"/>
  <c r="T7137" i="16"/>
  <c r="T7145" i="16"/>
  <c r="T7153" i="16"/>
  <c r="T7161" i="16"/>
  <c r="T7169" i="16"/>
  <c r="T7177" i="16"/>
  <c r="T7185" i="16"/>
  <c r="T7193" i="16"/>
  <c r="T7201" i="16"/>
  <c r="T7209" i="16"/>
  <c r="T7217" i="16"/>
  <c r="T7225" i="16"/>
  <c r="T7233" i="16"/>
  <c r="T7241" i="16"/>
  <c r="T7249" i="16"/>
  <c r="T7257" i="16"/>
  <c r="T7265" i="16"/>
  <c r="T7273" i="16"/>
  <c r="T7281" i="16"/>
  <c r="T7289" i="16"/>
  <c r="T7297" i="16"/>
  <c r="T7305" i="16"/>
  <c r="T7313" i="16"/>
  <c r="T7321" i="16"/>
  <c r="T7329" i="16"/>
  <c r="T7337" i="16"/>
  <c r="T7345" i="16"/>
  <c r="T7353" i="16"/>
  <c r="T7361" i="16"/>
  <c r="T7369" i="16"/>
  <c r="T7377" i="16"/>
  <c r="T7385" i="16"/>
  <c r="T7393" i="16"/>
  <c r="T7401" i="16"/>
  <c r="T7409" i="16"/>
  <c r="T7417" i="16"/>
  <c r="T7425" i="16"/>
  <c r="S1053" i="16"/>
  <c r="S1061" i="16"/>
  <c r="S1069" i="16"/>
  <c r="S1077" i="16"/>
  <c r="S1085" i="16"/>
  <c r="S1093" i="16"/>
  <c r="S1101" i="16"/>
  <c r="S1109" i="16"/>
  <c r="S1117" i="16"/>
  <c r="S1125" i="16"/>
  <c r="S1133" i="16"/>
  <c r="S1141" i="16"/>
  <c r="S1149" i="16"/>
  <c r="S1157" i="16"/>
  <c r="S1165" i="16"/>
  <c r="S1173" i="16"/>
  <c r="S1181" i="16"/>
  <c r="S1189" i="16"/>
  <c r="S1197" i="16"/>
  <c r="S1205" i="16"/>
  <c r="S1213" i="16"/>
  <c r="S1221" i="16"/>
  <c r="S1229" i="16"/>
  <c r="S1237" i="16"/>
  <c r="S1245" i="16"/>
  <c r="T6219" i="16"/>
  <c r="T6283" i="16"/>
  <c r="T6347" i="16"/>
  <c r="T6411" i="16"/>
  <c r="T6475" i="16"/>
  <c r="T6539" i="16"/>
  <c r="T6571" i="16"/>
  <c r="T6603" i="16"/>
  <c r="T6635" i="16"/>
  <c r="T6667" i="16"/>
  <c r="T6688" i="16"/>
  <c r="T6709" i="16"/>
  <c r="T6731" i="16"/>
  <c r="T6749" i="16"/>
  <c r="T6765" i="16"/>
  <c r="T6781" i="16"/>
  <c r="T6797" i="16"/>
  <c r="T6813" i="16"/>
  <c r="T6827" i="16"/>
  <c r="T6840" i="16"/>
  <c r="T6851" i="16"/>
  <c r="T6863" i="16"/>
  <c r="T6873" i="16"/>
  <c r="T6883" i="16"/>
  <c r="T6895" i="16"/>
  <c r="T6905" i="16"/>
  <c r="T6915" i="16"/>
  <c r="T6927" i="16"/>
  <c r="T6937" i="16"/>
  <c r="T6947" i="16"/>
  <c r="T6959" i="16"/>
  <c r="T6969" i="16"/>
  <c r="T6979" i="16"/>
  <c r="T6991" i="16"/>
  <c r="T7001" i="16"/>
  <c r="T7010" i="16"/>
  <c r="T7018" i="16"/>
  <c r="T7026" i="16"/>
  <c r="T7034" i="16"/>
  <c r="T7042" i="16"/>
  <c r="T7050" i="16"/>
  <c r="T7058" i="16"/>
  <c r="T7066" i="16"/>
  <c r="T7074" i="16"/>
  <c r="T7082" i="16"/>
  <c r="T7090" i="16"/>
  <c r="T7098" i="16"/>
  <c r="T7106" i="16"/>
  <c r="T7114" i="16"/>
  <c r="T7122" i="16"/>
  <c r="T7130" i="16"/>
  <c r="T7138" i="16"/>
  <c r="T7146" i="16"/>
  <c r="T7154" i="16"/>
  <c r="T7162" i="16"/>
  <c r="T7170" i="16"/>
  <c r="T7178" i="16"/>
  <c r="T7186" i="16"/>
  <c r="T7194" i="16"/>
  <c r="T7202" i="16"/>
  <c r="T7210" i="16"/>
  <c r="T7218" i="16"/>
  <c r="T7226" i="16"/>
  <c r="T7234" i="16"/>
  <c r="T7242" i="16"/>
  <c r="T7250" i="16"/>
  <c r="T7258" i="16"/>
  <c r="T7266" i="16"/>
  <c r="T7274" i="16"/>
  <c r="T7282" i="16"/>
  <c r="T7290" i="16"/>
  <c r="T7298" i="16"/>
  <c r="T7306" i="16"/>
  <c r="T7314" i="16"/>
  <c r="T7322" i="16"/>
  <c r="T7330" i="16"/>
  <c r="T7338" i="16"/>
  <c r="T7346" i="16"/>
  <c r="T7354" i="16"/>
  <c r="T7362" i="16"/>
  <c r="T7370" i="16"/>
  <c r="T7378" i="16"/>
  <c r="T7386" i="16"/>
  <c r="T7394" i="16"/>
  <c r="T7402" i="16"/>
  <c r="T7410" i="16"/>
  <c r="T7418" i="16"/>
  <c r="T7426" i="16"/>
  <c r="S1054" i="16"/>
  <c r="S1062" i="16"/>
  <c r="S1070" i="16"/>
  <c r="S1078" i="16"/>
  <c r="S1086" i="16"/>
  <c r="S1094" i="16"/>
  <c r="S1102" i="16"/>
  <c r="S1110" i="16"/>
  <c r="S1118" i="16"/>
  <c r="S1126" i="16"/>
  <c r="S1134" i="16"/>
  <c r="S1142" i="16"/>
  <c r="S1150" i="16"/>
  <c r="S1158" i="16"/>
  <c r="S1166" i="16"/>
  <c r="S1174" i="16"/>
  <c r="S1182" i="16"/>
  <c r="S1190" i="16"/>
  <c r="S1198" i="16"/>
  <c r="S1206" i="16"/>
  <c r="S1214" i="16"/>
  <c r="S1222" i="16"/>
  <c r="S1230" i="16"/>
  <c r="S1238" i="16"/>
  <c r="S1246" i="16"/>
  <c r="S1254" i="16"/>
  <c r="S1262" i="16"/>
  <c r="S1270" i="16"/>
  <c r="S1278" i="16"/>
  <c r="S1286" i="16"/>
  <c r="S1294" i="16"/>
  <c r="S1302" i="16"/>
  <c r="S1310" i="16"/>
  <c r="S1318" i="16"/>
  <c r="S1326" i="16"/>
  <c r="S1334" i="16"/>
  <c r="S1342" i="16"/>
  <c r="S1350" i="16"/>
  <c r="S1358" i="16"/>
  <c r="S1366" i="16"/>
  <c r="S1374" i="16"/>
  <c r="S1382" i="16"/>
  <c r="S1390" i="16"/>
  <c r="S1398" i="16"/>
  <c r="S1406" i="16"/>
  <c r="S1414" i="16"/>
  <c r="S1422" i="16"/>
  <c r="S1430" i="16"/>
  <c r="S1438" i="16"/>
  <c r="S1446" i="16"/>
  <c r="S1454" i="16"/>
  <c r="S1462" i="16"/>
  <c r="S1470" i="16"/>
  <c r="S1478" i="16"/>
  <c r="S1486" i="16"/>
  <c r="S1494" i="16"/>
  <c r="S1502" i="16"/>
  <c r="S1510" i="16"/>
  <c r="S1518" i="16"/>
  <c r="S1526" i="16"/>
  <c r="S1534" i="16"/>
  <c r="S1542" i="16"/>
  <c r="S1550" i="16"/>
  <c r="S1558" i="16"/>
  <c r="S1566" i="16"/>
  <c r="S1574" i="16"/>
  <c r="S1582" i="16"/>
  <c r="S1590" i="16"/>
  <c r="S1598" i="16"/>
  <c r="S1606" i="16"/>
  <c r="S1614" i="16"/>
  <c r="S1622" i="16"/>
  <c r="S1630" i="16"/>
  <c r="S1638" i="16"/>
  <c r="S1646" i="16"/>
  <c r="S1654" i="16"/>
  <c r="S1662" i="16"/>
  <c r="S1670" i="16"/>
  <c r="S1678" i="16"/>
  <c r="S1686" i="16"/>
  <c r="S1694" i="16"/>
  <c r="S1702" i="16"/>
  <c r="S1253" i="16"/>
  <c r="S1292" i="16"/>
  <c r="S1313" i="16"/>
  <c r="S1333" i="16"/>
  <c r="S1352" i="16"/>
  <c r="S1368" i="16"/>
  <c r="S1384" i="16"/>
  <c r="S1400" i="16"/>
  <c r="S1416" i="16"/>
  <c r="S1432" i="16"/>
  <c r="S1445" i="16"/>
  <c r="S1456" i="16"/>
  <c r="S1467" i="16"/>
  <c r="S1477" i="16"/>
  <c r="S1488" i="16"/>
  <c r="S1499" i="16"/>
  <c r="S1509" i="16"/>
  <c r="S1520" i="16"/>
  <c r="S1531" i="16"/>
  <c r="S1541" i="16"/>
  <c r="S1552" i="16"/>
  <c r="S1563" i="16"/>
  <c r="S1573" i="16"/>
  <c r="S1584" i="16"/>
  <c r="S1595" i="16"/>
  <c r="S1605" i="16"/>
  <c r="S1616" i="16"/>
  <c r="S1627" i="16"/>
  <c r="S1637" i="16"/>
  <c r="S1648" i="16"/>
  <c r="S1659" i="16"/>
  <c r="S1669" i="16"/>
  <c r="S1680" i="16"/>
  <c r="S1691" i="16"/>
  <c r="S1701" i="16"/>
  <c r="S1710" i="16"/>
  <c r="S1718" i="16"/>
  <c r="S1726" i="16"/>
  <c r="S1734" i="16"/>
  <c r="S1742" i="16"/>
  <c r="S1750" i="16"/>
  <c r="S1758" i="16"/>
  <c r="S1766" i="16"/>
  <c r="S1774" i="16"/>
  <c r="S1782" i="16"/>
  <c r="S1790" i="16"/>
  <c r="S1798" i="16"/>
  <c r="S1806" i="16"/>
  <c r="S1814" i="16"/>
  <c r="S1822" i="16"/>
  <c r="S1830" i="16"/>
  <c r="S1838" i="16"/>
  <c r="S1846" i="16"/>
  <c r="S1854" i="16"/>
  <c r="S1862" i="16"/>
  <c r="S1870" i="16"/>
  <c r="S1878" i="16"/>
  <c r="S1886" i="16"/>
  <c r="S1894" i="16"/>
  <c r="S1902" i="16"/>
  <c r="S1910" i="16"/>
  <c r="S1918" i="16"/>
  <c r="S1926" i="16"/>
  <c r="S1934" i="16"/>
  <c r="S1942" i="16"/>
  <c r="S1950" i="16"/>
  <c r="S1958" i="16"/>
  <c r="S1966" i="16"/>
  <c r="S1974" i="16"/>
  <c r="S1982" i="16"/>
  <c r="S1990" i="16"/>
  <c r="S1998" i="16"/>
  <c r="S2006" i="16"/>
  <c r="S2014" i="16"/>
  <c r="S2022" i="16"/>
  <c r="S2030" i="16"/>
  <c r="S2038" i="16"/>
  <c r="S2046" i="16"/>
  <c r="S2054" i="16"/>
  <c r="S2062" i="16"/>
  <c r="S2070" i="16"/>
  <c r="S2078" i="16"/>
  <c r="S2086" i="16"/>
  <c r="S2094" i="16"/>
  <c r="S2102" i="16"/>
  <c r="S2110" i="16"/>
  <c r="S2118" i="16"/>
  <c r="S2126" i="16"/>
  <c r="S2134" i="16"/>
  <c r="S2142" i="16"/>
  <c r="S2150" i="16"/>
  <c r="S2158" i="16"/>
  <c r="S2166" i="16"/>
  <c r="S2174" i="16"/>
  <c r="S2182" i="16"/>
  <c r="S2190" i="16"/>
  <c r="S2198" i="16"/>
  <c r="S2206" i="16"/>
  <c r="S2214" i="16"/>
  <c r="S2222" i="16"/>
  <c r="S2230" i="16"/>
  <c r="S2238" i="16"/>
  <c r="S2246" i="16"/>
  <c r="S2254" i="16"/>
  <c r="S2262" i="16"/>
  <c r="S2270" i="16"/>
  <c r="S2278" i="16"/>
  <c r="S2286" i="16"/>
  <c r="S2294" i="16"/>
  <c r="S2302" i="16"/>
  <c r="S2310" i="16"/>
  <c r="S2318" i="16"/>
  <c r="S2326" i="16"/>
  <c r="S2334" i="16"/>
  <c r="S2342" i="16"/>
  <c r="S2350" i="16"/>
  <c r="S2358" i="16"/>
  <c r="S2366" i="16"/>
  <c r="S2374" i="16"/>
  <c r="S2382" i="16"/>
  <c r="S2390" i="16"/>
  <c r="S2398" i="16"/>
  <c r="S2406" i="16"/>
  <c r="S2414" i="16"/>
  <c r="S2422" i="16"/>
  <c r="S2430" i="16"/>
  <c r="S2438" i="16"/>
  <c r="S2446" i="16"/>
  <c r="S2454" i="16"/>
  <c r="S2462" i="16"/>
  <c r="S2470" i="16"/>
  <c r="S2478" i="16"/>
  <c r="S2486" i="16"/>
  <c r="S2494" i="16"/>
  <c r="S2502" i="16"/>
  <c r="S2510" i="16"/>
  <c r="S2518" i="16"/>
  <c r="S2526" i="16"/>
  <c r="S2534" i="16"/>
  <c r="S2542" i="16"/>
  <c r="S2550" i="16"/>
  <c r="S2558" i="16"/>
  <c r="S2566" i="16"/>
  <c r="S2574" i="16"/>
  <c r="S2582" i="16"/>
  <c r="S2590" i="16"/>
  <c r="S2598" i="16"/>
  <c r="S2606" i="16"/>
  <c r="S2614" i="16"/>
  <c r="S2622" i="16"/>
  <c r="S1261" i="16"/>
  <c r="S1293" i="16"/>
  <c r="S1316" i="16"/>
  <c r="S1337" i="16"/>
  <c r="S1353" i="16"/>
  <c r="S1369" i="16"/>
  <c r="S1385" i="16"/>
  <c r="S1401" i="16"/>
  <c r="S1417" i="16"/>
  <c r="S1433" i="16"/>
  <c r="S1447" i="16"/>
  <c r="S1457" i="16"/>
  <c r="S1468" i="16"/>
  <c r="S1479" i="16"/>
  <c r="S1489" i="16"/>
  <c r="S1500" i="16"/>
  <c r="S1511" i="16"/>
  <c r="S1521" i="16"/>
  <c r="S1532" i="16"/>
  <c r="S1543" i="16"/>
  <c r="S1553" i="16"/>
  <c r="S1564" i="16"/>
  <c r="S1575" i="16"/>
  <c r="S1585" i="16"/>
  <c r="S1596" i="16"/>
  <c r="S1607" i="16"/>
  <c r="S1617" i="16"/>
  <c r="S1628" i="16"/>
  <c r="S1639" i="16"/>
  <c r="S1649" i="16"/>
  <c r="S1660" i="16"/>
  <c r="S1671" i="16"/>
  <c r="S1681" i="16"/>
  <c r="S1692" i="16"/>
  <c r="S1703" i="16"/>
  <c r="S1711" i="16"/>
  <c r="S1719" i="16"/>
  <c r="S1727" i="16"/>
  <c r="S1735" i="16"/>
  <c r="S1743" i="16"/>
  <c r="S1751" i="16"/>
  <c r="S1759" i="16"/>
  <c r="S1767" i="16"/>
  <c r="S1775" i="16"/>
  <c r="S1783" i="16"/>
  <c r="S1791" i="16"/>
  <c r="S1799" i="16"/>
  <c r="S1807" i="16"/>
  <c r="S1815" i="16"/>
  <c r="S1823" i="16"/>
  <c r="S1831" i="16"/>
  <c r="S1839" i="16"/>
  <c r="S1847" i="16"/>
  <c r="S1855" i="16"/>
  <c r="S1863" i="16"/>
  <c r="S1871" i="16"/>
  <c r="S1879" i="16"/>
  <c r="S1887" i="16"/>
  <c r="S1895" i="16"/>
  <c r="S1903" i="16"/>
  <c r="S1911" i="16"/>
  <c r="S1919" i="16"/>
  <c r="S1927" i="16"/>
  <c r="S1935" i="16"/>
  <c r="S1943" i="16"/>
  <c r="S1951" i="16"/>
  <c r="S1959" i="16"/>
  <c r="S1967" i="16"/>
  <c r="S1975" i="16"/>
  <c r="S1983" i="16"/>
  <c r="S1991" i="16"/>
  <c r="S1999" i="16"/>
  <c r="S2007" i="16"/>
  <c r="S2015" i="16"/>
  <c r="S2023" i="16"/>
  <c r="S2031" i="16"/>
  <c r="S2039" i="16"/>
  <c r="S2047" i="16"/>
  <c r="S2055" i="16"/>
  <c r="S2063" i="16"/>
  <c r="S2071" i="16"/>
  <c r="S2079" i="16"/>
  <c r="S2087" i="16"/>
  <c r="S2095" i="16"/>
  <c r="S2103" i="16"/>
  <c r="S2111" i="16"/>
  <c r="S2119" i="16"/>
  <c r="S2127" i="16"/>
  <c r="S2135" i="16"/>
  <c r="S2143" i="16"/>
  <c r="S2151" i="16"/>
  <c r="S2159" i="16"/>
  <c r="S2167" i="16"/>
  <c r="S2175" i="16"/>
  <c r="S2183" i="16"/>
  <c r="S2191" i="16"/>
  <c r="S2199" i="16"/>
  <c r="S2207" i="16"/>
  <c r="S2215" i="16"/>
  <c r="S2223" i="16"/>
  <c r="S2231" i="16"/>
  <c r="S2239" i="16"/>
  <c r="S2247" i="16"/>
  <c r="S2255" i="16"/>
  <c r="S2263" i="16"/>
  <c r="S2271" i="16"/>
  <c r="S2279" i="16"/>
  <c r="S2287" i="16"/>
  <c r="S2295" i="16"/>
  <c r="S2303" i="16"/>
  <c r="S2311" i="16"/>
  <c r="S2319" i="16"/>
  <c r="S2327" i="16"/>
  <c r="S2335" i="16"/>
  <c r="S2343" i="16"/>
  <c r="S2351" i="16"/>
  <c r="S2359" i="16"/>
  <c r="S2367" i="16"/>
  <c r="S2375" i="16"/>
  <c r="S2383" i="16"/>
  <c r="S2391" i="16"/>
  <c r="S2399" i="16"/>
  <c r="S2407" i="16"/>
  <c r="S2415" i="16"/>
  <c r="S2423" i="16"/>
  <c r="S2431" i="16"/>
  <c r="S2439" i="16"/>
  <c r="S2447" i="16"/>
  <c r="S2455" i="16"/>
  <c r="S2463" i="16"/>
  <c r="S2471" i="16"/>
  <c r="S2479" i="16"/>
  <c r="S2487" i="16"/>
  <c r="S2495" i="16"/>
  <c r="S2503" i="16"/>
  <c r="S1269" i="16"/>
  <c r="S1297" i="16"/>
  <c r="S1317" i="16"/>
  <c r="S1340" i="16"/>
  <c r="S1356" i="16"/>
  <c r="S1372" i="16"/>
  <c r="S1388" i="16"/>
  <c r="S1404" i="16"/>
  <c r="S1420" i="16"/>
  <c r="S1436" i="16"/>
  <c r="S1448" i="16"/>
  <c r="S1459" i="16"/>
  <c r="S1469" i="16"/>
  <c r="S1480" i="16"/>
  <c r="S1491" i="16"/>
  <c r="S1501" i="16"/>
  <c r="S1512" i="16"/>
  <c r="S1523" i="16"/>
  <c r="S1533" i="16"/>
  <c r="S1544" i="16"/>
  <c r="S1555" i="16"/>
  <c r="S1565" i="16"/>
  <c r="S1576" i="16"/>
  <c r="S1587" i="16"/>
  <c r="S1597" i="16"/>
  <c r="S1608" i="16"/>
  <c r="S1619" i="16"/>
  <c r="S1629" i="16"/>
  <c r="S1640" i="16"/>
  <c r="S1651" i="16"/>
  <c r="S1661" i="16"/>
  <c r="S1672" i="16"/>
  <c r="S1683" i="16"/>
  <c r="S1693" i="16"/>
  <c r="S1704" i="16"/>
  <c r="S1712" i="16"/>
  <c r="S1720" i="16"/>
  <c r="S1728" i="16"/>
  <c r="S1736" i="16"/>
  <c r="S1744" i="16"/>
  <c r="S1752" i="16"/>
  <c r="S1760" i="16"/>
  <c r="S1768" i="16"/>
  <c r="S1776" i="16"/>
  <c r="S1784" i="16"/>
  <c r="S1792" i="16"/>
  <c r="S1800" i="16"/>
  <c r="S1808" i="16"/>
  <c r="S1816" i="16"/>
  <c r="S1824" i="16"/>
  <c r="S1832" i="16"/>
  <c r="S1840" i="16"/>
  <c r="S1848" i="16"/>
  <c r="S1856" i="16"/>
  <c r="S1864" i="16"/>
  <c r="S1872" i="16"/>
  <c r="S1880" i="16"/>
  <c r="S1888" i="16"/>
  <c r="S1896" i="16"/>
  <c r="S1904" i="16"/>
  <c r="S1912" i="16"/>
  <c r="S1920" i="16"/>
  <c r="S1928" i="16"/>
  <c r="S1936" i="16"/>
  <c r="S1944" i="16"/>
  <c r="S1952" i="16"/>
  <c r="S1960" i="16"/>
  <c r="S1968" i="16"/>
  <c r="S1976" i="16"/>
  <c r="S1984" i="16"/>
  <c r="S1992" i="16"/>
  <c r="S2000" i="16"/>
  <c r="S2008" i="16"/>
  <c r="S2016" i="16"/>
  <c r="S2024" i="16"/>
  <c r="S2032" i="16"/>
  <c r="S2040" i="16"/>
  <c r="S2048" i="16"/>
  <c r="S2056" i="16"/>
  <c r="S2064" i="16"/>
  <c r="S2072" i="16"/>
  <c r="S2080" i="16"/>
  <c r="S2088" i="16"/>
  <c r="S2096" i="16"/>
  <c r="S2104" i="16"/>
  <c r="S2112" i="16"/>
  <c r="S2120" i="16"/>
  <c r="S2128" i="16"/>
  <c r="S2136" i="16"/>
  <c r="S2144" i="16"/>
  <c r="S2152" i="16"/>
  <c r="S2160" i="16"/>
  <c r="S2168" i="16"/>
  <c r="S2176" i="16"/>
  <c r="S2184" i="16"/>
  <c r="S2192" i="16"/>
  <c r="S2200" i="16"/>
  <c r="S2208" i="16"/>
  <c r="S2216" i="16"/>
  <c r="S2224" i="16"/>
  <c r="S2232" i="16"/>
  <c r="S2240" i="16"/>
  <c r="S2248" i="16"/>
  <c r="S2256" i="16"/>
  <c r="S2264" i="16"/>
  <c r="S2272" i="16"/>
  <c r="S2280" i="16"/>
  <c r="S2288" i="16"/>
  <c r="S2296" i="16"/>
  <c r="S2304" i="16"/>
  <c r="S2312" i="16"/>
  <c r="S2320" i="16"/>
  <c r="S2328" i="16"/>
  <c r="S2336" i="16"/>
  <c r="S2344" i="16"/>
  <c r="S2352" i="16"/>
  <c r="S2360" i="16"/>
  <c r="S2368" i="16"/>
  <c r="S2376" i="16"/>
  <c r="S2384" i="16"/>
  <c r="S2392" i="16"/>
  <c r="S2400" i="16"/>
  <c r="S2408" i="16"/>
  <c r="S2416" i="16"/>
  <c r="S2424" i="16"/>
  <c r="S2432" i="16"/>
  <c r="S2440" i="16"/>
  <c r="S2448" i="16"/>
  <c r="S1276" i="16"/>
  <c r="S1300" i="16"/>
  <c r="S1321" i="16"/>
  <c r="S1341" i="16"/>
  <c r="S1357" i="16"/>
  <c r="S1373" i="16"/>
  <c r="S1389" i="16"/>
  <c r="S1405" i="16"/>
  <c r="S1421" i="16"/>
  <c r="S1437" i="16"/>
  <c r="S1449" i="16"/>
  <c r="S1460" i="16"/>
  <c r="S1471" i="16"/>
  <c r="S1481" i="16"/>
  <c r="S1492" i="16"/>
  <c r="S1503" i="16"/>
  <c r="S1513" i="16"/>
  <c r="S1524" i="16"/>
  <c r="S1535" i="16"/>
  <c r="S1545" i="16"/>
  <c r="S1556" i="16"/>
  <c r="S1567" i="16"/>
  <c r="S1577" i="16"/>
  <c r="S1588" i="16"/>
  <c r="S1599" i="16"/>
  <c r="S1609" i="16"/>
  <c r="S1620" i="16"/>
  <c r="S1631" i="16"/>
  <c r="S1641" i="16"/>
  <c r="S1652" i="16"/>
  <c r="S1663" i="16"/>
  <c r="S1673" i="16"/>
  <c r="S1684" i="16"/>
  <c r="S1695" i="16"/>
  <c r="S1705" i="16"/>
  <c r="S1713" i="16"/>
  <c r="S1721" i="16"/>
  <c r="S1729" i="16"/>
  <c r="S1737" i="16"/>
  <c r="S1745" i="16"/>
  <c r="S1753" i="16"/>
  <c r="S1761" i="16"/>
  <c r="S1769" i="16"/>
  <c r="S1777" i="16"/>
  <c r="S1785" i="16"/>
  <c r="S1793" i="16"/>
  <c r="S1801" i="16"/>
  <c r="S1809" i="16"/>
  <c r="S1817" i="16"/>
  <c r="S1825" i="16"/>
  <c r="S1833" i="16"/>
  <c r="S1841" i="16"/>
  <c r="S1849" i="16"/>
  <c r="S1857" i="16"/>
  <c r="S1865" i="16"/>
  <c r="S1873" i="16"/>
  <c r="S1881" i="16"/>
  <c r="S1889" i="16"/>
  <c r="S1897" i="16"/>
  <c r="S1905" i="16"/>
  <c r="S1913" i="16"/>
  <c r="S1921" i="16"/>
  <c r="S1929" i="16"/>
  <c r="S1937" i="16"/>
  <c r="S1945" i="16"/>
  <c r="S1953" i="16"/>
  <c r="S1961" i="16"/>
  <c r="S1969" i="16"/>
  <c r="S1977" i="16"/>
  <c r="S1985" i="16"/>
  <c r="S1993" i="16"/>
  <c r="S2001" i="16"/>
  <c r="S2009" i="16"/>
  <c r="S2017" i="16"/>
  <c r="S2025" i="16"/>
  <c r="S2033" i="16"/>
  <c r="S2041" i="16"/>
  <c r="S2049" i="16"/>
  <c r="S2057" i="16"/>
  <c r="S2065" i="16"/>
  <c r="S2073" i="16"/>
  <c r="S2081" i="16"/>
  <c r="S2089" i="16"/>
  <c r="S2097" i="16"/>
  <c r="S2105" i="16"/>
  <c r="S2113" i="16"/>
  <c r="S2121" i="16"/>
  <c r="S2129" i="16"/>
  <c r="S2137" i="16"/>
  <c r="S2145" i="16"/>
  <c r="S2153" i="16"/>
  <c r="S2161" i="16"/>
  <c r="S2169" i="16"/>
  <c r="S2177" i="16"/>
  <c r="S2185" i="16"/>
  <c r="S2193" i="16"/>
  <c r="S2201" i="16"/>
  <c r="S2209" i="16"/>
  <c r="S2217" i="16"/>
  <c r="S2225" i="16"/>
  <c r="S2233" i="16"/>
  <c r="S2241" i="16"/>
  <c r="S2249" i="16"/>
  <c r="S2257" i="16"/>
  <c r="S2265" i="16"/>
  <c r="S2273" i="16"/>
  <c r="S2281" i="16"/>
  <c r="S2289" i="16"/>
  <c r="S2297" i="16"/>
  <c r="S2305" i="16"/>
  <c r="S2313" i="16"/>
  <c r="S2321" i="16"/>
  <c r="S2329" i="16"/>
  <c r="S2337" i="16"/>
  <c r="S2345" i="16"/>
  <c r="S2353" i="16"/>
  <c r="S2361" i="16"/>
  <c r="S2369" i="16"/>
  <c r="S2377" i="16"/>
  <c r="S2385" i="16"/>
  <c r="S2393" i="16"/>
  <c r="S2401" i="16"/>
  <c r="S2409" i="16"/>
  <c r="S2417" i="16"/>
  <c r="S2425" i="16"/>
  <c r="S2433" i="16"/>
  <c r="S2441" i="16"/>
  <c r="S2449" i="16"/>
  <c r="S2457" i="16"/>
  <c r="S2465" i="16"/>
  <c r="S2473" i="16"/>
  <c r="S2481" i="16"/>
  <c r="S2489" i="16"/>
  <c r="S2497" i="16"/>
  <c r="S2505" i="16"/>
  <c r="S2513" i="16"/>
  <c r="S2521" i="16"/>
  <c r="S2529" i="16"/>
  <c r="S2537" i="16"/>
  <c r="S2545" i="16"/>
  <c r="S2553" i="16"/>
  <c r="S2561" i="16"/>
  <c r="S2569" i="16"/>
  <c r="S2577" i="16"/>
  <c r="S2585" i="16"/>
  <c r="S2593" i="16"/>
  <c r="S2601" i="16"/>
  <c r="S2609" i="16"/>
  <c r="S2617" i="16"/>
  <c r="S2625" i="16"/>
  <c r="S2633" i="16"/>
  <c r="S2641" i="16"/>
  <c r="S2649" i="16"/>
  <c r="S2657" i="16"/>
  <c r="S2665" i="16"/>
  <c r="S2673" i="16"/>
  <c r="S2681" i="16"/>
  <c r="S2689" i="16"/>
  <c r="S2697" i="16"/>
  <c r="S2705" i="16"/>
  <c r="S2713" i="16"/>
  <c r="S2721" i="16"/>
  <c r="S2729" i="16"/>
  <c r="S2737" i="16"/>
  <c r="S2745" i="16"/>
  <c r="S2753" i="16"/>
  <c r="S2761" i="16"/>
  <c r="S2769" i="16"/>
  <c r="S2777" i="16"/>
  <c r="S2785" i="16"/>
  <c r="S2793" i="16"/>
  <c r="S2801" i="16"/>
  <c r="S1277" i="16"/>
  <c r="S1301" i="16"/>
  <c r="S1324" i="16"/>
  <c r="S1344" i="16"/>
  <c r="S1360" i="16"/>
  <c r="S1376" i="16"/>
  <c r="S1392" i="16"/>
  <c r="S1408" i="16"/>
  <c r="S1424" i="16"/>
  <c r="S1440" i="16"/>
  <c r="S1451" i="16"/>
  <c r="S1461" i="16"/>
  <c r="S1472" i="16"/>
  <c r="S1483" i="16"/>
  <c r="S1493" i="16"/>
  <c r="S1504" i="16"/>
  <c r="S1515" i="16"/>
  <c r="S1525" i="16"/>
  <c r="S1536" i="16"/>
  <c r="S1547" i="16"/>
  <c r="S1557" i="16"/>
  <c r="S1568" i="16"/>
  <c r="S1579" i="16"/>
  <c r="S1589" i="16"/>
  <c r="S1600" i="16"/>
  <c r="S1611" i="16"/>
  <c r="S1621" i="16"/>
  <c r="S1632" i="16"/>
  <c r="S1643" i="16"/>
  <c r="S1653" i="16"/>
  <c r="S1664" i="16"/>
  <c r="S1675" i="16"/>
  <c r="S1685" i="16"/>
  <c r="S1696" i="16"/>
  <c r="S1706" i="16"/>
  <c r="S1714" i="16"/>
  <c r="S1722" i="16"/>
  <c r="S1730" i="16"/>
  <c r="S1738" i="16"/>
  <c r="S1746" i="16"/>
  <c r="S1754" i="16"/>
  <c r="S1762" i="16"/>
  <c r="S1770" i="16"/>
  <c r="S1778" i="16"/>
  <c r="S1786" i="16"/>
  <c r="S1794" i="16"/>
  <c r="S1802" i="16"/>
  <c r="S1810" i="16"/>
  <c r="S1818" i="16"/>
  <c r="S1826" i="16"/>
  <c r="S1834" i="16"/>
  <c r="S1842" i="16"/>
  <c r="S1850" i="16"/>
  <c r="S1858" i="16"/>
  <c r="S1866" i="16"/>
  <c r="S1874" i="16"/>
  <c r="S1882" i="16"/>
  <c r="S1890" i="16"/>
  <c r="S1898" i="16"/>
  <c r="S1906" i="16"/>
  <c r="S1914" i="16"/>
  <c r="S1922" i="16"/>
  <c r="S1930" i="16"/>
  <c r="S1938" i="16"/>
  <c r="S1946" i="16"/>
  <c r="S1954" i="16"/>
  <c r="S1962" i="16"/>
  <c r="S1970" i="16"/>
  <c r="S1978" i="16"/>
  <c r="S1986" i="16"/>
  <c r="S1994" i="16"/>
  <c r="S2002" i="16"/>
  <c r="S2010" i="16"/>
  <c r="S2018" i="16"/>
  <c r="S2026" i="16"/>
  <c r="S2034" i="16"/>
  <c r="S2042" i="16"/>
  <c r="S2050" i="16"/>
  <c r="S2058" i="16"/>
  <c r="S2066" i="16"/>
  <c r="S2074" i="16"/>
  <c r="S2082" i="16"/>
  <c r="S2090" i="16"/>
  <c r="S2098" i="16"/>
  <c r="S2106" i="16"/>
  <c r="S2114" i="16"/>
  <c r="S2122" i="16"/>
  <c r="S2130" i="16"/>
  <c r="S2138" i="16"/>
  <c r="S2146" i="16"/>
  <c r="S2154" i="16"/>
  <c r="S2162" i="16"/>
  <c r="S2170" i="16"/>
  <c r="S2178" i="16"/>
  <c r="S2186" i="16"/>
  <c r="S2194" i="16"/>
  <c r="S2202" i="16"/>
  <c r="S2210" i="16"/>
  <c r="S2218" i="16"/>
  <c r="S2226" i="16"/>
  <c r="S2234" i="16"/>
  <c r="S2242" i="16"/>
  <c r="S2250" i="16"/>
  <c r="S2258" i="16"/>
  <c r="S2266" i="16"/>
  <c r="S2274" i="16"/>
  <c r="S2282" i="16"/>
  <c r="S2290" i="16"/>
  <c r="S2298" i="16"/>
  <c r="S2306" i="16"/>
  <c r="S2314" i="16"/>
  <c r="S2322" i="16"/>
  <c r="S2330" i="16"/>
  <c r="S2338" i="16"/>
  <c r="S2346" i="16"/>
  <c r="S2354" i="16"/>
  <c r="S2362" i="16"/>
  <c r="S2370" i="16"/>
  <c r="S2378" i="16"/>
  <c r="S2386" i="16"/>
  <c r="S2394" i="16"/>
  <c r="S2402" i="16"/>
  <c r="S2410" i="16"/>
  <c r="S2418" i="16"/>
  <c r="S2426" i="16"/>
  <c r="S2434" i="16"/>
  <c r="S2442" i="16"/>
  <c r="S2450" i="16"/>
  <c r="S2458" i="16"/>
  <c r="S2466" i="16"/>
  <c r="S2474" i="16"/>
  <c r="S2482" i="16"/>
  <c r="S2490" i="16"/>
  <c r="S2498" i="16"/>
  <c r="S2506" i="16"/>
  <c r="S2514" i="16"/>
  <c r="S2522" i="16"/>
  <c r="S2530" i="16"/>
  <c r="S2538" i="16"/>
  <c r="S2546" i="16"/>
  <c r="S2554" i="16"/>
  <c r="S2562" i="16"/>
  <c r="S2570" i="16"/>
  <c r="S2578" i="16"/>
  <c r="S2586" i="16"/>
  <c r="S2594" i="16"/>
  <c r="S2602" i="16"/>
  <c r="S2610" i="16"/>
  <c r="S1284" i="16"/>
  <c r="S1305" i="16"/>
  <c r="S1325" i="16"/>
  <c r="S1345" i="16"/>
  <c r="S1361" i="16"/>
  <c r="S1377" i="16"/>
  <c r="S1393" i="16"/>
  <c r="S1409" i="16"/>
  <c r="S1425" i="16"/>
  <c r="S1441" i="16"/>
  <c r="S1452" i="16"/>
  <c r="S1463" i="16"/>
  <c r="S1473" i="16"/>
  <c r="S1484" i="16"/>
  <c r="S1495" i="16"/>
  <c r="S1505" i="16"/>
  <c r="S1516" i="16"/>
  <c r="S1527" i="16"/>
  <c r="S1537" i="16"/>
  <c r="S1548" i="16"/>
  <c r="S1559" i="16"/>
  <c r="S1569" i="16"/>
  <c r="S1580" i="16"/>
  <c r="S1591" i="16"/>
  <c r="S1601" i="16"/>
  <c r="S1612" i="16"/>
  <c r="S1623" i="16"/>
  <c r="S1633" i="16"/>
  <c r="S1644" i="16"/>
  <c r="S1655" i="16"/>
  <c r="S1665" i="16"/>
  <c r="S1676" i="16"/>
  <c r="S1687" i="16"/>
  <c r="S1697" i="16"/>
  <c r="S1707" i="16"/>
  <c r="S1715" i="16"/>
  <c r="S1723" i="16"/>
  <c r="S1731" i="16"/>
  <c r="S1739" i="16"/>
  <c r="S1747" i="16"/>
  <c r="S1755" i="16"/>
  <c r="S1763" i="16"/>
  <c r="S1771" i="16"/>
  <c r="S1779" i="16"/>
  <c r="S1787" i="16"/>
  <c r="S1795" i="16"/>
  <c r="S1803" i="16"/>
  <c r="S1811" i="16"/>
  <c r="S1819" i="16"/>
  <c r="S1827" i="16"/>
  <c r="S1835" i="16"/>
  <c r="S1843" i="16"/>
  <c r="S1851" i="16"/>
  <c r="S1859" i="16"/>
  <c r="S1867" i="16"/>
  <c r="S1875" i="16"/>
  <c r="S1883" i="16"/>
  <c r="S1891" i="16"/>
  <c r="S1899" i="16"/>
  <c r="S1907" i="16"/>
  <c r="S1915" i="16"/>
  <c r="S1923" i="16"/>
  <c r="S1931" i="16"/>
  <c r="S1939" i="16"/>
  <c r="S1947" i="16"/>
  <c r="S1955" i="16"/>
  <c r="S1963" i="16"/>
  <c r="S1971" i="16"/>
  <c r="S1979" i="16"/>
  <c r="S1987" i="16"/>
  <c r="S1995" i="16"/>
  <c r="S2003" i="16"/>
  <c r="S2011" i="16"/>
  <c r="S2019" i="16"/>
  <c r="S2027" i="16"/>
  <c r="S2035" i="16"/>
  <c r="S2043" i="16"/>
  <c r="S2051" i="16"/>
  <c r="S2059" i="16"/>
  <c r="S2067" i="16"/>
  <c r="S2075" i="16"/>
  <c r="S2083" i="16"/>
  <c r="S2091" i="16"/>
  <c r="S2099" i="16"/>
  <c r="S2107" i="16"/>
  <c r="S2115" i="16"/>
  <c r="S2123" i="16"/>
  <c r="S2131" i="16"/>
  <c r="S2139" i="16"/>
  <c r="S2147" i="16"/>
  <c r="S2155" i="16"/>
  <c r="S2163" i="16"/>
  <c r="S2171" i="16"/>
  <c r="S2179" i="16"/>
  <c r="S2187" i="16"/>
  <c r="S2195" i="16"/>
  <c r="S2203" i="16"/>
  <c r="S2211" i="16"/>
  <c r="S2219" i="16"/>
  <c r="S2227" i="16"/>
  <c r="S2235" i="16"/>
  <c r="S2243" i="16"/>
  <c r="S2251" i="16"/>
  <c r="S2259" i="16"/>
  <c r="S2267" i="16"/>
  <c r="S2275" i="16"/>
  <c r="S2283" i="16"/>
  <c r="S2291" i="16"/>
  <c r="S2299" i="16"/>
  <c r="S2307" i="16"/>
  <c r="S2315" i="16"/>
  <c r="S2323" i="16"/>
  <c r="S2331" i="16"/>
  <c r="S2339" i="16"/>
  <c r="S2347" i="16"/>
  <c r="S2355" i="16"/>
  <c r="S2363" i="16"/>
  <c r="S2371" i="16"/>
  <c r="S2379" i="16"/>
  <c r="S1285" i="16"/>
  <c r="S1308" i="16"/>
  <c r="S1329" i="16"/>
  <c r="S1348" i="16"/>
  <c r="S1364" i="16"/>
  <c r="S1380" i="16"/>
  <c r="S1396" i="16"/>
  <c r="S1412" i="16"/>
  <c r="S1428" i="16"/>
  <c r="S1443" i="16"/>
  <c r="S1453" i="16"/>
  <c r="S1464" i="16"/>
  <c r="S1475" i="16"/>
  <c r="S1485" i="16"/>
  <c r="S1496" i="16"/>
  <c r="S1507" i="16"/>
  <c r="S1517" i="16"/>
  <c r="S1528" i="16"/>
  <c r="S1539" i="16"/>
  <c r="S1549" i="16"/>
  <c r="S1560" i="16"/>
  <c r="S1571" i="16"/>
  <c r="S1581" i="16"/>
  <c r="S1592" i="16"/>
  <c r="S1603" i="16"/>
  <c r="S1613" i="16"/>
  <c r="S1624" i="16"/>
  <c r="S1635" i="16"/>
  <c r="S1645" i="16"/>
  <c r="S1656" i="16"/>
  <c r="S1667" i="16"/>
  <c r="S1677" i="16"/>
  <c r="S1688" i="16"/>
  <c r="S1699" i="16"/>
  <c r="S1708" i="16"/>
  <c r="S1716" i="16"/>
  <c r="S1724" i="16"/>
  <c r="S1732" i="16"/>
  <c r="S1740" i="16"/>
  <c r="S1748" i="16"/>
  <c r="S1756" i="16"/>
  <c r="S1764" i="16"/>
  <c r="S1772" i="16"/>
  <c r="S1780" i="16"/>
  <c r="S1788" i="16"/>
  <c r="S1796" i="16"/>
  <c r="S1804" i="16"/>
  <c r="S1812" i="16"/>
  <c r="S1820" i="16"/>
  <c r="S1828" i="16"/>
  <c r="S1836" i="16"/>
  <c r="S1844" i="16"/>
  <c r="S1852" i="16"/>
  <c r="S1860" i="16"/>
  <c r="S1868" i="16"/>
  <c r="S1876" i="16"/>
  <c r="S1884" i="16"/>
  <c r="S1892" i="16"/>
  <c r="S1900" i="16"/>
  <c r="S1908" i="16"/>
  <c r="S1916" i="16"/>
  <c r="S1924" i="16"/>
  <c r="S1932" i="16"/>
  <c r="S1940" i="16"/>
  <c r="S1948" i="16"/>
  <c r="S1956" i="16"/>
  <c r="S1964" i="16"/>
  <c r="S1972" i="16"/>
  <c r="S1980" i="16"/>
  <c r="S1988" i="16"/>
  <c r="S1996" i="16"/>
  <c r="S2004" i="16"/>
  <c r="S2012" i="16"/>
  <c r="S2020" i="16"/>
  <c r="S2028" i="16"/>
  <c r="S2036" i="16"/>
  <c r="S2044" i="16"/>
  <c r="S2052" i="16"/>
  <c r="S2060" i="16"/>
  <c r="S2068" i="16"/>
  <c r="S2076" i="16"/>
  <c r="S2084" i="16"/>
  <c r="S2092" i="16"/>
  <c r="S2100" i="16"/>
  <c r="S2108" i="16"/>
  <c r="S2116" i="16"/>
  <c r="S2124" i="16"/>
  <c r="S2132" i="16"/>
  <c r="S2140" i="16"/>
  <c r="S2148" i="16"/>
  <c r="S2156" i="16"/>
  <c r="S2164" i="16"/>
  <c r="S2172" i="16"/>
  <c r="S2180" i="16"/>
  <c r="S2188" i="16"/>
  <c r="S2196" i="16"/>
  <c r="S2204" i="16"/>
  <c r="S2212" i="16"/>
  <c r="S2220" i="16"/>
  <c r="S2228" i="16"/>
  <c r="S2236" i="16"/>
  <c r="S2244" i="16"/>
  <c r="S2252" i="16"/>
  <c r="S2260" i="16"/>
  <c r="S2268" i="16"/>
  <c r="S2276" i="16"/>
  <c r="S2284" i="16"/>
  <c r="S2292" i="16"/>
  <c r="S2300" i="16"/>
  <c r="S2308" i="16"/>
  <c r="S2316" i="16"/>
  <c r="S2324" i="16"/>
  <c r="S2332" i="16"/>
  <c r="S2340" i="16"/>
  <c r="S2348" i="16"/>
  <c r="S2356" i="16"/>
  <c r="S2364" i="16"/>
  <c r="S2372" i="16"/>
  <c r="S1289" i="16"/>
  <c r="S1309" i="16"/>
  <c r="S1332" i="16"/>
  <c r="S1349" i="16"/>
  <c r="S1365" i="16"/>
  <c r="S1381" i="16"/>
  <c r="S1397" i="16"/>
  <c r="S1413" i="16"/>
  <c r="S1429" i="16"/>
  <c r="S1444" i="16"/>
  <c r="S1455" i="16"/>
  <c r="S1465" i="16"/>
  <c r="S1476" i="16"/>
  <c r="S1487" i="16"/>
  <c r="S1497" i="16"/>
  <c r="S1508" i="16"/>
  <c r="S1519" i="16"/>
  <c r="S1529" i="16"/>
  <c r="S1540" i="16"/>
  <c r="S1551" i="16"/>
  <c r="S1561" i="16"/>
  <c r="S1572" i="16"/>
  <c r="S1583" i="16"/>
  <c r="S1593" i="16"/>
  <c r="S1604" i="16"/>
  <c r="S1615" i="16"/>
  <c r="S1625" i="16"/>
  <c r="S1636" i="16"/>
  <c r="S1647" i="16"/>
  <c r="S1657" i="16"/>
  <c r="S1668" i="16"/>
  <c r="S1679" i="16"/>
  <c r="S1689" i="16"/>
  <c r="S1700" i="16"/>
  <c r="S1709" i="16"/>
  <c r="S1717" i="16"/>
  <c r="S1725" i="16"/>
  <c r="S1733" i="16"/>
  <c r="S1741" i="16"/>
  <c r="S1749" i="16"/>
  <c r="S1757" i="16"/>
  <c r="S1765" i="16"/>
  <c r="S1773" i="16"/>
  <c r="S1781" i="16"/>
  <c r="S1789" i="16"/>
  <c r="S1797" i="16"/>
  <c r="S1805" i="16"/>
  <c r="S1813" i="16"/>
  <c r="S1821" i="16"/>
  <c r="S1829" i="16"/>
  <c r="S1837" i="16"/>
  <c r="S1845" i="16"/>
  <c r="S1853" i="16"/>
  <c r="S1861" i="16"/>
  <c r="S1869" i="16"/>
  <c r="S1877" i="16"/>
  <c r="S1885" i="16"/>
  <c r="S1893" i="16"/>
  <c r="S1901" i="16"/>
  <c r="S1909" i="16"/>
  <c r="S1917" i="16"/>
  <c r="S1925" i="16"/>
  <c r="S1933" i="16"/>
  <c r="S1941" i="16"/>
  <c r="S1949" i="16"/>
  <c r="S1957" i="16"/>
  <c r="S1965" i="16"/>
  <c r="S1973" i="16"/>
  <c r="S1981" i="16"/>
  <c r="S1989" i="16"/>
  <c r="S1997" i="16"/>
  <c r="S2005" i="16"/>
  <c r="S2013" i="16"/>
  <c r="S2021" i="16"/>
  <c r="S2029" i="16"/>
  <c r="S2037" i="16"/>
  <c r="S2045" i="16"/>
  <c r="S2053" i="16"/>
  <c r="S2061" i="16"/>
  <c r="S2069" i="16"/>
  <c r="S2077" i="16"/>
  <c r="S2085" i="16"/>
  <c r="S2093" i="16"/>
  <c r="S2101" i="16"/>
  <c r="S2109" i="16"/>
  <c r="S2117" i="16"/>
  <c r="S2125" i="16"/>
  <c r="S2133" i="16"/>
  <c r="S2141" i="16"/>
  <c r="S2149" i="16"/>
  <c r="S2157" i="16"/>
  <c r="S2165" i="16"/>
  <c r="S2173" i="16"/>
  <c r="S2181" i="16"/>
  <c r="S2189" i="16"/>
  <c r="S2197" i="16"/>
  <c r="S2205" i="16"/>
  <c r="S2213" i="16"/>
  <c r="S2221" i="16"/>
  <c r="S2229" i="16"/>
  <c r="S2237" i="16"/>
  <c r="S2245" i="16"/>
  <c r="S2253" i="16"/>
  <c r="S2261" i="16"/>
  <c r="S2269" i="16"/>
  <c r="S2277" i="16"/>
  <c r="S2285" i="16"/>
  <c r="S2293" i="16"/>
  <c r="S2301" i="16"/>
  <c r="S2309" i="16"/>
  <c r="S2317" i="16"/>
  <c r="S2325" i="16"/>
  <c r="S2333" i="16"/>
  <c r="S2341" i="16"/>
  <c r="S2349" i="16"/>
  <c r="S2357" i="16"/>
  <c r="S2365" i="16"/>
  <c r="S2373" i="16"/>
  <c r="S2381" i="16"/>
  <c r="S2389" i="16"/>
  <c r="S2397" i="16"/>
  <c r="S2405" i="16"/>
  <c r="S2413" i="16"/>
  <c r="S2421" i="16"/>
  <c r="S2429" i="16"/>
  <c r="S2437" i="16"/>
  <c r="S2445" i="16"/>
  <c r="S2453" i="16"/>
  <c r="S2461" i="16"/>
  <c r="S2469" i="16"/>
  <c r="S2477" i="16"/>
  <c r="S2485" i="16"/>
  <c r="S2493" i="16"/>
  <c r="S2501" i="16"/>
  <c r="S2509" i="16"/>
  <c r="S2517" i="16"/>
  <c r="S2525" i="16"/>
  <c r="S2533" i="16"/>
  <c r="S2541" i="16"/>
  <c r="S2549" i="16"/>
  <c r="S2557" i="16"/>
  <c r="S2565" i="16"/>
  <c r="S2573" i="16"/>
  <c r="S2581" i="16"/>
  <c r="S2589" i="16"/>
  <c r="S2597" i="16"/>
  <c r="S2605" i="16"/>
  <c r="S2613" i="16"/>
  <c r="S2621" i="16"/>
  <c r="S2629" i="16"/>
  <c r="S2637" i="16"/>
  <c r="S2645" i="16"/>
  <c r="S2653" i="16"/>
  <c r="S2661" i="16"/>
  <c r="S2669" i="16"/>
  <c r="S2677" i="16"/>
  <c r="S2685" i="16"/>
  <c r="S2693" i="16"/>
  <c r="S2701" i="16"/>
  <c r="S2709" i="16"/>
  <c r="S2717" i="16"/>
  <c r="S2725" i="16"/>
  <c r="S2733" i="16"/>
  <c r="S2741" i="16"/>
  <c r="S2749" i="16"/>
  <c r="S2757" i="16"/>
  <c r="S2765" i="16"/>
  <c r="S2773" i="16"/>
  <c r="S2781" i="16"/>
  <c r="S2789" i="16"/>
  <c r="S2380" i="16"/>
  <c r="S2412" i="16"/>
  <c r="S2444" i="16"/>
  <c r="S2468" i="16"/>
  <c r="S2491" i="16"/>
  <c r="S2511" i="16"/>
  <c r="S2527" i="16"/>
  <c r="S2543" i="16"/>
  <c r="S2559" i="16"/>
  <c r="S2575" i="16"/>
  <c r="S2591" i="16"/>
  <c r="S2607" i="16"/>
  <c r="S2620" i="16"/>
  <c r="S2632" i="16"/>
  <c r="S2643" i="16"/>
  <c r="S2654" i="16"/>
  <c r="S2664" i="16"/>
  <c r="S2675" i="16"/>
  <c r="S2686" i="16"/>
  <c r="S2696" i="16"/>
  <c r="S2707" i="16"/>
  <c r="S2718" i="16"/>
  <c r="S2728" i="16"/>
  <c r="S2739" i="16"/>
  <c r="S2750" i="16"/>
  <c r="S2760" i="16"/>
  <c r="S2771" i="16"/>
  <c r="S2782" i="16"/>
  <c r="S2792" i="16"/>
  <c r="S2802" i="16"/>
  <c r="S2810" i="16"/>
  <c r="S2818" i="16"/>
  <c r="S2826" i="16"/>
  <c r="S2834" i="16"/>
  <c r="S2842" i="16"/>
  <c r="S2850" i="16"/>
  <c r="S2858" i="16"/>
  <c r="S2866" i="16"/>
  <c r="S2874" i="16"/>
  <c r="S2882" i="16"/>
  <c r="S2890" i="16"/>
  <c r="S2898" i="16"/>
  <c r="S2906" i="16"/>
  <c r="S2914" i="16"/>
  <c r="S2922" i="16"/>
  <c r="S2930" i="16"/>
  <c r="S2938" i="16"/>
  <c r="S2946" i="16"/>
  <c r="S2954" i="16"/>
  <c r="S2962" i="16"/>
  <c r="S2970" i="16"/>
  <c r="S2978" i="16"/>
  <c r="S2986" i="16"/>
  <c r="S2994" i="16"/>
  <c r="S3002" i="16"/>
  <c r="S3010" i="16"/>
  <c r="S3018" i="16"/>
  <c r="S3026" i="16"/>
  <c r="S3034" i="16"/>
  <c r="S3042" i="16"/>
  <c r="S3050" i="16"/>
  <c r="S3058" i="16"/>
  <c r="S3066" i="16"/>
  <c r="S3074" i="16"/>
  <c r="S3082" i="16"/>
  <c r="S3090" i="16"/>
  <c r="S3098" i="16"/>
  <c r="S3106" i="16"/>
  <c r="S3114" i="16"/>
  <c r="S3122" i="16"/>
  <c r="S3130" i="16"/>
  <c r="S3138" i="16"/>
  <c r="S3146" i="16"/>
  <c r="S3154" i="16"/>
  <c r="S3162" i="16"/>
  <c r="S3170" i="16"/>
  <c r="S3178" i="16"/>
  <c r="S3186" i="16"/>
  <c r="S3194" i="16"/>
  <c r="S3202" i="16"/>
  <c r="S3210" i="16"/>
  <c r="S3218" i="16"/>
  <c r="S3226" i="16"/>
  <c r="S3234" i="16"/>
  <c r="S3242" i="16"/>
  <c r="S3250" i="16"/>
  <c r="S3258" i="16"/>
  <c r="S3266" i="16"/>
  <c r="S3274" i="16"/>
  <c r="S3282" i="16"/>
  <c r="S3290" i="16"/>
  <c r="S3298" i="16"/>
  <c r="S3306" i="16"/>
  <c r="S3314" i="16"/>
  <c r="S3322" i="16"/>
  <c r="S3330" i="16"/>
  <c r="S3338" i="16"/>
  <c r="S3346" i="16"/>
  <c r="S3354" i="16"/>
  <c r="S3362" i="16"/>
  <c r="S3370" i="16"/>
  <c r="S3378" i="16"/>
  <c r="S3386" i="16"/>
  <c r="S3394" i="16"/>
  <c r="S3402" i="16"/>
  <c r="S3410" i="16"/>
  <c r="S3418" i="16"/>
  <c r="S3426" i="16"/>
  <c r="S3434" i="16"/>
  <c r="S3442" i="16"/>
  <c r="S3450" i="16"/>
  <c r="S3458" i="16"/>
  <c r="S3466" i="16"/>
  <c r="S3474" i="16"/>
  <c r="S3482" i="16"/>
  <c r="S3490" i="16"/>
  <c r="S3498" i="16"/>
  <c r="S3506" i="16"/>
  <c r="S3514" i="16"/>
  <c r="S3522" i="16"/>
  <c r="S3530" i="16"/>
  <c r="S3538" i="16"/>
  <c r="S3546" i="16"/>
  <c r="S3554" i="16"/>
  <c r="S3562" i="16"/>
  <c r="S3570" i="16"/>
  <c r="S3578" i="16"/>
  <c r="S3586" i="16"/>
  <c r="S3594" i="16"/>
  <c r="S3602" i="16"/>
  <c r="S3610" i="16"/>
  <c r="S3618" i="16"/>
  <c r="S3626" i="16"/>
  <c r="S3634" i="16"/>
  <c r="S3642" i="16"/>
  <c r="S3650" i="16"/>
  <c r="S3658" i="16"/>
  <c r="S3666" i="16"/>
  <c r="S3674" i="16"/>
  <c r="S3682" i="16"/>
  <c r="S3690" i="16"/>
  <c r="S3698" i="16"/>
  <c r="S3706" i="16"/>
  <c r="S3714" i="16"/>
  <c r="S3722" i="16"/>
  <c r="S3730" i="16"/>
  <c r="S3738" i="16"/>
  <c r="S3746" i="16"/>
  <c r="S3754" i="16"/>
  <c r="S3762" i="16"/>
  <c r="S3770" i="16"/>
  <c r="S3778" i="16"/>
  <c r="S3786" i="16"/>
  <c r="S3794" i="16"/>
  <c r="S3802" i="16"/>
  <c r="S3810" i="16"/>
  <c r="S3818" i="16"/>
  <c r="S3826" i="16"/>
  <c r="S3834" i="16"/>
  <c r="S3842" i="16"/>
  <c r="S3850" i="16"/>
  <c r="S3858" i="16"/>
  <c r="S3866" i="16"/>
  <c r="S3874" i="16"/>
  <c r="S3882" i="16"/>
  <c r="S3890" i="16"/>
  <c r="S3898" i="16"/>
  <c r="S3906" i="16"/>
  <c r="S3914" i="16"/>
  <c r="S3922" i="16"/>
  <c r="S2387" i="16"/>
  <c r="S2419" i="16"/>
  <c r="S2451" i="16"/>
  <c r="S2472" i="16"/>
  <c r="S2492" i="16"/>
  <c r="S2512" i="16"/>
  <c r="S2528" i="16"/>
  <c r="S2544" i="16"/>
  <c r="S2560" i="16"/>
  <c r="S2576" i="16"/>
  <c r="S2592" i="16"/>
  <c r="S2608" i="16"/>
  <c r="S2623" i="16"/>
  <c r="S2634" i="16"/>
  <c r="S2644" i="16"/>
  <c r="S2655" i="16"/>
  <c r="S2666" i="16"/>
  <c r="S2676" i="16"/>
  <c r="S2687" i="16"/>
  <c r="S2698" i="16"/>
  <c r="S2708" i="16"/>
  <c r="S2719" i="16"/>
  <c r="S2730" i="16"/>
  <c r="S2740" i="16"/>
  <c r="S2751" i="16"/>
  <c r="S2762" i="16"/>
  <c r="S2772" i="16"/>
  <c r="S2783" i="16"/>
  <c r="S2794" i="16"/>
  <c r="S2803" i="16"/>
  <c r="S2811" i="16"/>
  <c r="S2819" i="16"/>
  <c r="S2827" i="16"/>
  <c r="S2835" i="16"/>
  <c r="S2843" i="16"/>
  <c r="S2851" i="16"/>
  <c r="S2859" i="16"/>
  <c r="S2867" i="16"/>
  <c r="S2875" i="16"/>
  <c r="S2883" i="16"/>
  <c r="S2891" i="16"/>
  <c r="S2899" i="16"/>
  <c r="S2907" i="16"/>
  <c r="S2915" i="16"/>
  <c r="S2923" i="16"/>
  <c r="S2931" i="16"/>
  <c r="S2939" i="16"/>
  <c r="S2947" i="16"/>
  <c r="S2955" i="16"/>
  <c r="S2963" i="16"/>
  <c r="S2971" i="16"/>
  <c r="S2979" i="16"/>
  <c r="S2987" i="16"/>
  <c r="S2995" i="16"/>
  <c r="S3003" i="16"/>
  <c r="S3011" i="16"/>
  <c r="S3019" i="16"/>
  <c r="S3027" i="16"/>
  <c r="S3035" i="16"/>
  <c r="S3043" i="16"/>
  <c r="S3051" i="16"/>
  <c r="S3059" i="16"/>
  <c r="S3067" i="16"/>
  <c r="S3075" i="16"/>
  <c r="S3083" i="16"/>
  <c r="S3091" i="16"/>
  <c r="S3099" i="16"/>
  <c r="S3107" i="16"/>
  <c r="S3115" i="16"/>
  <c r="S3123" i="16"/>
  <c r="S3131" i="16"/>
  <c r="S3139" i="16"/>
  <c r="S3147" i="16"/>
  <c r="S3155" i="16"/>
  <c r="S3163" i="16"/>
  <c r="S3171" i="16"/>
  <c r="S3179" i="16"/>
  <c r="S3187" i="16"/>
  <c r="S3195" i="16"/>
  <c r="S3203" i="16"/>
  <c r="S3211" i="16"/>
  <c r="S3219" i="16"/>
  <c r="S3227" i="16"/>
  <c r="S3235" i="16"/>
  <c r="S3243" i="16"/>
  <c r="S3251" i="16"/>
  <c r="S3259" i="16"/>
  <c r="S3267" i="16"/>
  <c r="S3275" i="16"/>
  <c r="S3283" i="16"/>
  <c r="S3291" i="16"/>
  <c r="S3299" i="16"/>
  <c r="S3307" i="16"/>
  <c r="S3315" i="16"/>
  <c r="S3323" i="16"/>
  <c r="S3331" i="16"/>
  <c r="S3339" i="16"/>
  <c r="S3347" i="16"/>
  <c r="S3355" i="16"/>
  <c r="S3363" i="16"/>
  <c r="S3371" i="16"/>
  <c r="S3379" i="16"/>
  <c r="S3387" i="16"/>
  <c r="S3395" i="16"/>
  <c r="S3403" i="16"/>
  <c r="S3411" i="16"/>
  <c r="S3419" i="16"/>
  <c r="S3427" i="16"/>
  <c r="S3435" i="16"/>
  <c r="S3443" i="16"/>
  <c r="S3451" i="16"/>
  <c r="S3459" i="16"/>
  <c r="S3467" i="16"/>
  <c r="S3475" i="16"/>
  <c r="S3483" i="16"/>
  <c r="S3491" i="16"/>
  <c r="S3499" i="16"/>
  <c r="S3507" i="16"/>
  <c r="S3515" i="16"/>
  <c r="S3523" i="16"/>
  <c r="S3531" i="16"/>
  <c r="S3539" i="16"/>
  <c r="S3547" i="16"/>
  <c r="S3555" i="16"/>
  <c r="S3563" i="16"/>
  <c r="S3571" i="16"/>
  <c r="S3579" i="16"/>
  <c r="S3587" i="16"/>
  <c r="S3595" i="16"/>
  <c r="S3603" i="16"/>
  <c r="S3611" i="16"/>
  <c r="S3619" i="16"/>
  <c r="S3627" i="16"/>
  <c r="S3635" i="16"/>
  <c r="S3643" i="16"/>
  <c r="S3651" i="16"/>
  <c r="S3659" i="16"/>
  <c r="S3667" i="16"/>
  <c r="S3675" i="16"/>
  <c r="S3683" i="16"/>
  <c r="S3691" i="16"/>
  <c r="S3699" i="16"/>
  <c r="S3707" i="16"/>
  <c r="S3715" i="16"/>
  <c r="S3723" i="16"/>
  <c r="S3731" i="16"/>
  <c r="S3739" i="16"/>
  <c r="S3747" i="16"/>
  <c r="S3755" i="16"/>
  <c r="S3763" i="16"/>
  <c r="S3771" i="16"/>
  <c r="S3779" i="16"/>
  <c r="S3787" i="16"/>
  <c r="S3795" i="16"/>
  <c r="S3803" i="16"/>
  <c r="S2388" i="16"/>
  <c r="S2420" i="16"/>
  <c r="S2452" i="16"/>
  <c r="S2475" i="16"/>
  <c r="S2496" i="16"/>
  <c r="S2515" i="16"/>
  <c r="S2531" i="16"/>
  <c r="S2547" i="16"/>
  <c r="S2563" i="16"/>
  <c r="S2579" i="16"/>
  <c r="S2595" i="16"/>
  <c r="S2611" i="16"/>
  <c r="S2624" i="16"/>
  <c r="S2635" i="16"/>
  <c r="S2646" i="16"/>
  <c r="S2656" i="16"/>
  <c r="S2667" i="16"/>
  <c r="S2678" i="16"/>
  <c r="S2688" i="16"/>
  <c r="S2699" i="16"/>
  <c r="S2710" i="16"/>
  <c r="S2720" i="16"/>
  <c r="S2731" i="16"/>
  <c r="S2742" i="16"/>
  <c r="S2752" i="16"/>
  <c r="S2763" i="16"/>
  <c r="S2774" i="16"/>
  <c r="S2784" i="16"/>
  <c r="S2795" i="16"/>
  <c r="S2804" i="16"/>
  <c r="S2812" i="16"/>
  <c r="S2820" i="16"/>
  <c r="S2828" i="16"/>
  <c r="S2836" i="16"/>
  <c r="S2844" i="16"/>
  <c r="S2852" i="16"/>
  <c r="S2860" i="16"/>
  <c r="S2868" i="16"/>
  <c r="S2876" i="16"/>
  <c r="S2884" i="16"/>
  <c r="S2892" i="16"/>
  <c r="S2900" i="16"/>
  <c r="S2908" i="16"/>
  <c r="S2916" i="16"/>
  <c r="S2924" i="16"/>
  <c r="S2932" i="16"/>
  <c r="S2940" i="16"/>
  <c r="S2948" i="16"/>
  <c r="S2956" i="16"/>
  <c r="S2964" i="16"/>
  <c r="S2972" i="16"/>
  <c r="S2980" i="16"/>
  <c r="S2988" i="16"/>
  <c r="S2996" i="16"/>
  <c r="S3004" i="16"/>
  <c r="S3012" i="16"/>
  <c r="S3020" i="16"/>
  <c r="S3028" i="16"/>
  <c r="S3036" i="16"/>
  <c r="S3044" i="16"/>
  <c r="S3052" i="16"/>
  <c r="S3060" i="16"/>
  <c r="S3068" i="16"/>
  <c r="S3076" i="16"/>
  <c r="S3084" i="16"/>
  <c r="S3092" i="16"/>
  <c r="S3100" i="16"/>
  <c r="S3108" i="16"/>
  <c r="S3116" i="16"/>
  <c r="S3124" i="16"/>
  <c r="S3132" i="16"/>
  <c r="S3140" i="16"/>
  <c r="S3148" i="16"/>
  <c r="S3156" i="16"/>
  <c r="S3164" i="16"/>
  <c r="S3172" i="16"/>
  <c r="S3180" i="16"/>
  <c r="S3188" i="16"/>
  <c r="S3196" i="16"/>
  <c r="S3204" i="16"/>
  <c r="S3212" i="16"/>
  <c r="S3220" i="16"/>
  <c r="S3228" i="16"/>
  <c r="S3236" i="16"/>
  <c r="S3244" i="16"/>
  <c r="S3252" i="16"/>
  <c r="S3260" i="16"/>
  <c r="S3268" i="16"/>
  <c r="S3276" i="16"/>
  <c r="S3284" i="16"/>
  <c r="S3292" i="16"/>
  <c r="S3300" i="16"/>
  <c r="S3308" i="16"/>
  <c r="S3316" i="16"/>
  <c r="S3324" i="16"/>
  <c r="S3332" i="16"/>
  <c r="S3340" i="16"/>
  <c r="S3348" i="16"/>
  <c r="S3356" i="16"/>
  <c r="S3364" i="16"/>
  <c r="S3372" i="16"/>
  <c r="S3380" i="16"/>
  <c r="S3388" i="16"/>
  <c r="S3396" i="16"/>
  <c r="S3404" i="16"/>
  <c r="S3412" i="16"/>
  <c r="S3420" i="16"/>
  <c r="S3428" i="16"/>
  <c r="S3436" i="16"/>
  <c r="S3444" i="16"/>
  <c r="S3452" i="16"/>
  <c r="S3460" i="16"/>
  <c r="S3468" i="16"/>
  <c r="S3476" i="16"/>
  <c r="S3484" i="16"/>
  <c r="S3492" i="16"/>
  <c r="S3500" i="16"/>
  <c r="S3508" i="16"/>
  <c r="S3516" i="16"/>
  <c r="S3524" i="16"/>
  <c r="S3532" i="16"/>
  <c r="S3540" i="16"/>
  <c r="S3548" i="16"/>
  <c r="S3556" i="16"/>
  <c r="S3564" i="16"/>
  <c r="S3572" i="16"/>
  <c r="S3580" i="16"/>
  <c r="S3588" i="16"/>
  <c r="S3596" i="16"/>
  <c r="S3604" i="16"/>
  <c r="S3612" i="16"/>
  <c r="S3620" i="16"/>
  <c r="S3628" i="16"/>
  <c r="S3636" i="16"/>
  <c r="S3644" i="16"/>
  <c r="S3652" i="16"/>
  <c r="S3660" i="16"/>
  <c r="S3668" i="16"/>
  <c r="S3676" i="16"/>
  <c r="S3684" i="16"/>
  <c r="S3692" i="16"/>
  <c r="S3700" i="16"/>
  <c r="S3708" i="16"/>
  <c r="S3716" i="16"/>
  <c r="S3724" i="16"/>
  <c r="S3732" i="16"/>
  <c r="S3740" i="16"/>
  <c r="S3748" i="16"/>
  <c r="S3756" i="16"/>
  <c r="S3764" i="16"/>
  <c r="S2395" i="16"/>
  <c r="S2427" i="16"/>
  <c r="S2456" i="16"/>
  <c r="S2476" i="16"/>
  <c r="S2499" i="16"/>
  <c r="S2516" i="16"/>
  <c r="S2532" i="16"/>
  <c r="S2548" i="16"/>
  <c r="S2564" i="16"/>
  <c r="S2580" i="16"/>
  <c r="S2596" i="16"/>
  <c r="S2612" i="16"/>
  <c r="S2626" i="16"/>
  <c r="S2636" i="16"/>
  <c r="S2647" i="16"/>
  <c r="S2658" i="16"/>
  <c r="S2668" i="16"/>
  <c r="S2679" i="16"/>
  <c r="S2690" i="16"/>
  <c r="S2700" i="16"/>
  <c r="S2711" i="16"/>
  <c r="S2722" i="16"/>
  <c r="S2732" i="16"/>
  <c r="S2743" i="16"/>
  <c r="S2754" i="16"/>
  <c r="S2764" i="16"/>
  <c r="S2775" i="16"/>
  <c r="S2786" i="16"/>
  <c r="S2796" i="16"/>
  <c r="S2805" i="16"/>
  <c r="S2813" i="16"/>
  <c r="S2821" i="16"/>
  <c r="S2829" i="16"/>
  <c r="S2837" i="16"/>
  <c r="S2845" i="16"/>
  <c r="S2853" i="16"/>
  <c r="S2861" i="16"/>
  <c r="S2869" i="16"/>
  <c r="S2877" i="16"/>
  <c r="S2885" i="16"/>
  <c r="S2893" i="16"/>
  <c r="S2901" i="16"/>
  <c r="S2909" i="16"/>
  <c r="S2917" i="16"/>
  <c r="S2925" i="16"/>
  <c r="S2933" i="16"/>
  <c r="S2941" i="16"/>
  <c r="S2949" i="16"/>
  <c r="S2957" i="16"/>
  <c r="S2965" i="16"/>
  <c r="S2973" i="16"/>
  <c r="S2981" i="16"/>
  <c r="S2989" i="16"/>
  <c r="S2997" i="16"/>
  <c r="S3005" i="16"/>
  <c r="S3013" i="16"/>
  <c r="S3021" i="16"/>
  <c r="S3029" i="16"/>
  <c r="S3037" i="16"/>
  <c r="S3045" i="16"/>
  <c r="S3053" i="16"/>
  <c r="S3061" i="16"/>
  <c r="S3069" i="16"/>
  <c r="S3077" i="16"/>
  <c r="S3085" i="16"/>
  <c r="S3093" i="16"/>
  <c r="S3101" i="16"/>
  <c r="S3109" i="16"/>
  <c r="S3117" i="16"/>
  <c r="S3125" i="16"/>
  <c r="S3133" i="16"/>
  <c r="S3141" i="16"/>
  <c r="S3149" i="16"/>
  <c r="S3157" i="16"/>
  <c r="S3165" i="16"/>
  <c r="S3173" i="16"/>
  <c r="S3181" i="16"/>
  <c r="S3189" i="16"/>
  <c r="S3197" i="16"/>
  <c r="S3205" i="16"/>
  <c r="S3213" i="16"/>
  <c r="S3221" i="16"/>
  <c r="S3229" i="16"/>
  <c r="S3237" i="16"/>
  <c r="S3245" i="16"/>
  <c r="S3253" i="16"/>
  <c r="S3261" i="16"/>
  <c r="S3269" i="16"/>
  <c r="S3277" i="16"/>
  <c r="S3285" i="16"/>
  <c r="S3293" i="16"/>
  <c r="S3301" i="16"/>
  <c r="S3309" i="16"/>
  <c r="S3317" i="16"/>
  <c r="S3325" i="16"/>
  <c r="S3333" i="16"/>
  <c r="S3341" i="16"/>
  <c r="S3349" i="16"/>
  <c r="S3357" i="16"/>
  <c r="S3365" i="16"/>
  <c r="S3373" i="16"/>
  <c r="S3381" i="16"/>
  <c r="S3389" i="16"/>
  <c r="S3397" i="16"/>
  <c r="S3405" i="16"/>
  <c r="S3413" i="16"/>
  <c r="S3421" i="16"/>
  <c r="S3429" i="16"/>
  <c r="S3437" i="16"/>
  <c r="S3445" i="16"/>
  <c r="S3453" i="16"/>
  <c r="S3461" i="16"/>
  <c r="S3469" i="16"/>
  <c r="S3477" i="16"/>
  <c r="S3485" i="16"/>
  <c r="S3493" i="16"/>
  <c r="S3501" i="16"/>
  <c r="S3509" i="16"/>
  <c r="S3517" i="16"/>
  <c r="S3525" i="16"/>
  <c r="S3533" i="16"/>
  <c r="S3541" i="16"/>
  <c r="S3549" i="16"/>
  <c r="S3557" i="16"/>
  <c r="S3565" i="16"/>
  <c r="S3573" i="16"/>
  <c r="S3581" i="16"/>
  <c r="S3589" i="16"/>
  <c r="S3597" i="16"/>
  <c r="S3605" i="16"/>
  <c r="S3613" i="16"/>
  <c r="S3621" i="16"/>
  <c r="S3629" i="16"/>
  <c r="S3637" i="16"/>
  <c r="S3645" i="16"/>
  <c r="S3653" i="16"/>
  <c r="S3661" i="16"/>
  <c r="S3669" i="16"/>
  <c r="S3677" i="16"/>
  <c r="S3685" i="16"/>
  <c r="S3693" i="16"/>
  <c r="S3701" i="16"/>
  <c r="S3709" i="16"/>
  <c r="S3717" i="16"/>
  <c r="S3725" i="16"/>
  <c r="S3733" i="16"/>
  <c r="S3741" i="16"/>
  <c r="S3749" i="16"/>
  <c r="S3757" i="16"/>
  <c r="S3765" i="16"/>
  <c r="S3773" i="16"/>
  <c r="S3781" i="16"/>
  <c r="S3789" i="16"/>
  <c r="S3797" i="16"/>
  <c r="S3805" i="16"/>
  <c r="S3813" i="16"/>
  <c r="S3821" i="16"/>
  <c r="S3829" i="16"/>
  <c r="S3837" i="16"/>
  <c r="S3845" i="16"/>
  <c r="S3853" i="16"/>
  <c r="S3861" i="16"/>
  <c r="S3869" i="16"/>
  <c r="S3877" i="16"/>
  <c r="S3885" i="16"/>
  <c r="S3893" i="16"/>
  <c r="S3901" i="16"/>
  <c r="S3909" i="16"/>
  <c r="S3917" i="16"/>
  <c r="S3925" i="16"/>
  <c r="S3933" i="16"/>
  <c r="S3941" i="16"/>
  <c r="S3949" i="16"/>
  <c r="S3957" i="16"/>
  <c r="S3965" i="16"/>
  <c r="S3973" i="16"/>
  <c r="S3981" i="16"/>
  <c r="S3989" i="16"/>
  <c r="S3997" i="16"/>
  <c r="S4005" i="16"/>
  <c r="S4013" i="16"/>
  <c r="S4021" i="16"/>
  <c r="S4029" i="16"/>
  <c r="S4037" i="16"/>
  <c r="S4045" i="16"/>
  <c r="S2396" i="16"/>
  <c r="S2428" i="16"/>
  <c r="S2459" i="16"/>
  <c r="S2480" i="16"/>
  <c r="S2500" i="16"/>
  <c r="S2519" i="16"/>
  <c r="S2535" i="16"/>
  <c r="S2551" i="16"/>
  <c r="S2567" i="16"/>
  <c r="S2583" i="16"/>
  <c r="S2599" i="16"/>
  <c r="S2615" i="16"/>
  <c r="S2627" i="16"/>
  <c r="S2638" i="16"/>
  <c r="S2648" i="16"/>
  <c r="S2659" i="16"/>
  <c r="S2670" i="16"/>
  <c r="S2680" i="16"/>
  <c r="S2691" i="16"/>
  <c r="S2702" i="16"/>
  <c r="S2712" i="16"/>
  <c r="S2723" i="16"/>
  <c r="S2734" i="16"/>
  <c r="S2744" i="16"/>
  <c r="S2755" i="16"/>
  <c r="S2766" i="16"/>
  <c r="S2776" i="16"/>
  <c r="S2787" i="16"/>
  <c r="S2797" i="16"/>
  <c r="S2806" i="16"/>
  <c r="S2814" i="16"/>
  <c r="S2822" i="16"/>
  <c r="S2830" i="16"/>
  <c r="S2838" i="16"/>
  <c r="S2846" i="16"/>
  <c r="S2854" i="16"/>
  <c r="S2862" i="16"/>
  <c r="S2870" i="16"/>
  <c r="S2878" i="16"/>
  <c r="S2886" i="16"/>
  <c r="S2894" i="16"/>
  <c r="S2902" i="16"/>
  <c r="S2910" i="16"/>
  <c r="S2918" i="16"/>
  <c r="S2926" i="16"/>
  <c r="S2934" i="16"/>
  <c r="S2942" i="16"/>
  <c r="S2950" i="16"/>
  <c r="S2958" i="16"/>
  <c r="S2966" i="16"/>
  <c r="S2974" i="16"/>
  <c r="S2982" i="16"/>
  <c r="S2990" i="16"/>
  <c r="S2998" i="16"/>
  <c r="S3006" i="16"/>
  <c r="S3014" i="16"/>
  <c r="S3022" i="16"/>
  <c r="S3030" i="16"/>
  <c r="S3038" i="16"/>
  <c r="S3046" i="16"/>
  <c r="S3054" i="16"/>
  <c r="S3062" i="16"/>
  <c r="S3070" i="16"/>
  <c r="S3078" i="16"/>
  <c r="S3086" i="16"/>
  <c r="S3094" i="16"/>
  <c r="S3102" i="16"/>
  <c r="S3110" i="16"/>
  <c r="S3118" i="16"/>
  <c r="S3126" i="16"/>
  <c r="S3134" i="16"/>
  <c r="S3142" i="16"/>
  <c r="S3150" i="16"/>
  <c r="S3158" i="16"/>
  <c r="S3166" i="16"/>
  <c r="S3174" i="16"/>
  <c r="S3182" i="16"/>
  <c r="S3190" i="16"/>
  <c r="S3198" i="16"/>
  <c r="S3206" i="16"/>
  <c r="S3214" i="16"/>
  <c r="S3222" i="16"/>
  <c r="S3230" i="16"/>
  <c r="S3238" i="16"/>
  <c r="S3246" i="16"/>
  <c r="S3254" i="16"/>
  <c r="S3262" i="16"/>
  <c r="S3270" i="16"/>
  <c r="S3278" i="16"/>
  <c r="S3286" i="16"/>
  <c r="S3294" i="16"/>
  <c r="S3302" i="16"/>
  <c r="S3310" i="16"/>
  <c r="S3318" i="16"/>
  <c r="S3326" i="16"/>
  <c r="S3334" i="16"/>
  <c r="S3342" i="16"/>
  <c r="S3350" i="16"/>
  <c r="S3358" i="16"/>
  <c r="S3366" i="16"/>
  <c r="S3374" i="16"/>
  <c r="S3382" i="16"/>
  <c r="S3390" i="16"/>
  <c r="S3398" i="16"/>
  <c r="S3406" i="16"/>
  <c r="S3414" i="16"/>
  <c r="S3422" i="16"/>
  <c r="S3430" i="16"/>
  <c r="S3438" i="16"/>
  <c r="S3446" i="16"/>
  <c r="S3454" i="16"/>
  <c r="S3462" i="16"/>
  <c r="S3470" i="16"/>
  <c r="S3478" i="16"/>
  <c r="S3486" i="16"/>
  <c r="S3494" i="16"/>
  <c r="S3502" i="16"/>
  <c r="S3510" i="16"/>
  <c r="S3518" i="16"/>
  <c r="S3526" i="16"/>
  <c r="S3534" i="16"/>
  <c r="S3542" i="16"/>
  <c r="S3550" i="16"/>
  <c r="S3558" i="16"/>
  <c r="S3566" i="16"/>
  <c r="S3574" i="16"/>
  <c r="S3582" i="16"/>
  <c r="S3590" i="16"/>
  <c r="S3598" i="16"/>
  <c r="S3606" i="16"/>
  <c r="S3614" i="16"/>
  <c r="S3622" i="16"/>
  <c r="S3630" i="16"/>
  <c r="S3638" i="16"/>
  <c r="S3646" i="16"/>
  <c r="S3654" i="16"/>
  <c r="S3662" i="16"/>
  <c r="S3670" i="16"/>
  <c r="S3678" i="16"/>
  <c r="S3686" i="16"/>
  <c r="S3694" i="16"/>
  <c r="S3702" i="16"/>
  <c r="S3710" i="16"/>
  <c r="S3718" i="16"/>
  <c r="S3726" i="16"/>
  <c r="S3734" i="16"/>
  <c r="S3742" i="16"/>
  <c r="S3750" i="16"/>
  <c r="S3758" i="16"/>
  <c r="S3766" i="16"/>
  <c r="S3774" i="16"/>
  <c r="S3782" i="16"/>
  <c r="S3790" i="16"/>
  <c r="S3798" i="16"/>
  <c r="S3806" i="16"/>
  <c r="S3814" i="16"/>
  <c r="S3822" i="16"/>
  <c r="S3830" i="16"/>
  <c r="S3838" i="16"/>
  <c r="S3846" i="16"/>
  <c r="S3854" i="16"/>
  <c r="S3862" i="16"/>
  <c r="S3870" i="16"/>
  <c r="S3878" i="16"/>
  <c r="S3886" i="16"/>
  <c r="S2403" i="16"/>
  <c r="S2435" i="16"/>
  <c r="S2460" i="16"/>
  <c r="S2483" i="16"/>
  <c r="S2504" i="16"/>
  <c r="S2520" i="16"/>
  <c r="S2536" i="16"/>
  <c r="S2552" i="16"/>
  <c r="S2568" i="16"/>
  <c r="S2584" i="16"/>
  <c r="S2600" i="16"/>
  <c r="S2616" i="16"/>
  <c r="S2628" i="16"/>
  <c r="S2639" i="16"/>
  <c r="S2650" i="16"/>
  <c r="S2660" i="16"/>
  <c r="S2671" i="16"/>
  <c r="S2682" i="16"/>
  <c r="S2692" i="16"/>
  <c r="S2703" i="16"/>
  <c r="S2714" i="16"/>
  <c r="S2724" i="16"/>
  <c r="S2735" i="16"/>
  <c r="S2746" i="16"/>
  <c r="S2756" i="16"/>
  <c r="S2767" i="16"/>
  <c r="S2778" i="16"/>
  <c r="S2788" i="16"/>
  <c r="S2798" i="16"/>
  <c r="S2807" i="16"/>
  <c r="S2815" i="16"/>
  <c r="S2823" i="16"/>
  <c r="S2831" i="16"/>
  <c r="S2839" i="16"/>
  <c r="S2847" i="16"/>
  <c r="S2855" i="16"/>
  <c r="S2863" i="16"/>
  <c r="S2871" i="16"/>
  <c r="S2879" i="16"/>
  <c r="S2887" i="16"/>
  <c r="S2895" i="16"/>
  <c r="S2903" i="16"/>
  <c r="S2911" i="16"/>
  <c r="S2919" i="16"/>
  <c r="S2927" i="16"/>
  <c r="S2935" i="16"/>
  <c r="S2943" i="16"/>
  <c r="S2951" i="16"/>
  <c r="S2959" i="16"/>
  <c r="S2967" i="16"/>
  <c r="S2975" i="16"/>
  <c r="S2983" i="16"/>
  <c r="S2991" i="16"/>
  <c r="S2999" i="16"/>
  <c r="S3007" i="16"/>
  <c r="S3015" i="16"/>
  <c r="S3023" i="16"/>
  <c r="S3031" i="16"/>
  <c r="S3039" i="16"/>
  <c r="S3047" i="16"/>
  <c r="S3055" i="16"/>
  <c r="S3063" i="16"/>
  <c r="S3071" i="16"/>
  <c r="S3079" i="16"/>
  <c r="S3087" i="16"/>
  <c r="S3095" i="16"/>
  <c r="S3103" i="16"/>
  <c r="S3111" i="16"/>
  <c r="S3119" i="16"/>
  <c r="S3127" i="16"/>
  <c r="S3135" i="16"/>
  <c r="S3143" i="16"/>
  <c r="S3151" i="16"/>
  <c r="S3159" i="16"/>
  <c r="S3167" i="16"/>
  <c r="S3175" i="16"/>
  <c r="S3183" i="16"/>
  <c r="S3191" i="16"/>
  <c r="S3199" i="16"/>
  <c r="S3207" i="16"/>
  <c r="S3215" i="16"/>
  <c r="S3223" i="16"/>
  <c r="S3231" i="16"/>
  <c r="S3239" i="16"/>
  <c r="S3247" i="16"/>
  <c r="S3255" i="16"/>
  <c r="S3263" i="16"/>
  <c r="S3271" i="16"/>
  <c r="S3279" i="16"/>
  <c r="S3287" i="16"/>
  <c r="S3295" i="16"/>
  <c r="S3303" i="16"/>
  <c r="S3311" i="16"/>
  <c r="S3319" i="16"/>
  <c r="S3327" i="16"/>
  <c r="S3335" i="16"/>
  <c r="S3343" i="16"/>
  <c r="S3351" i="16"/>
  <c r="S3359" i="16"/>
  <c r="S3367" i="16"/>
  <c r="S3375" i="16"/>
  <c r="S3383" i="16"/>
  <c r="S3391" i="16"/>
  <c r="S3399" i="16"/>
  <c r="S3407" i="16"/>
  <c r="S3415" i="16"/>
  <c r="S3423" i="16"/>
  <c r="S3431" i="16"/>
  <c r="S3439" i="16"/>
  <c r="S3447" i="16"/>
  <c r="S3455" i="16"/>
  <c r="S3463" i="16"/>
  <c r="S3471" i="16"/>
  <c r="S3479" i="16"/>
  <c r="S3487" i="16"/>
  <c r="S3495" i="16"/>
  <c r="S3503" i="16"/>
  <c r="S3511" i="16"/>
  <c r="S3519" i="16"/>
  <c r="S3527" i="16"/>
  <c r="S3535" i="16"/>
  <c r="S3543" i="16"/>
  <c r="S3551" i="16"/>
  <c r="S3559" i="16"/>
  <c r="S3567" i="16"/>
  <c r="S3575" i="16"/>
  <c r="S3583" i="16"/>
  <c r="S3591" i="16"/>
  <c r="S3599" i="16"/>
  <c r="S3607" i="16"/>
  <c r="S3615" i="16"/>
  <c r="S3623" i="16"/>
  <c r="S3631" i="16"/>
  <c r="S3639" i="16"/>
  <c r="S3647" i="16"/>
  <c r="S3655" i="16"/>
  <c r="S3663" i="16"/>
  <c r="S2404" i="16"/>
  <c r="S2436" i="16"/>
  <c r="S2464" i="16"/>
  <c r="S2484" i="16"/>
  <c r="S2507" i="16"/>
  <c r="S2523" i="16"/>
  <c r="S2539" i="16"/>
  <c r="S2555" i="16"/>
  <c r="S2571" i="16"/>
  <c r="S2587" i="16"/>
  <c r="S2603" i="16"/>
  <c r="S2618" i="16"/>
  <c r="S2630" i="16"/>
  <c r="S2640" i="16"/>
  <c r="S2651" i="16"/>
  <c r="S2662" i="16"/>
  <c r="S2672" i="16"/>
  <c r="S2683" i="16"/>
  <c r="S2694" i="16"/>
  <c r="S2704" i="16"/>
  <c r="S2715" i="16"/>
  <c r="S2726" i="16"/>
  <c r="S2736" i="16"/>
  <c r="S2747" i="16"/>
  <c r="S2758" i="16"/>
  <c r="S2768" i="16"/>
  <c r="S2779" i="16"/>
  <c r="S2790" i="16"/>
  <c r="S2799" i="16"/>
  <c r="S2808" i="16"/>
  <c r="S2816" i="16"/>
  <c r="S2824" i="16"/>
  <c r="S2832" i="16"/>
  <c r="S2840" i="16"/>
  <c r="S2848" i="16"/>
  <c r="S2856" i="16"/>
  <c r="S2864" i="16"/>
  <c r="S2872" i="16"/>
  <c r="S2880" i="16"/>
  <c r="S2888" i="16"/>
  <c r="S2896" i="16"/>
  <c r="S2904" i="16"/>
  <c r="S2912" i="16"/>
  <c r="S2920" i="16"/>
  <c r="S2928" i="16"/>
  <c r="S2936" i="16"/>
  <c r="S2944" i="16"/>
  <c r="S2952" i="16"/>
  <c r="S2960" i="16"/>
  <c r="S2968" i="16"/>
  <c r="S2976" i="16"/>
  <c r="S2984" i="16"/>
  <c r="S2992" i="16"/>
  <c r="S3000" i="16"/>
  <c r="S3008" i="16"/>
  <c r="S3016" i="16"/>
  <c r="S3024" i="16"/>
  <c r="S3032" i="16"/>
  <c r="S3040" i="16"/>
  <c r="S3048" i="16"/>
  <c r="S3056" i="16"/>
  <c r="S3064" i="16"/>
  <c r="S3072" i="16"/>
  <c r="S3080" i="16"/>
  <c r="S3088" i="16"/>
  <c r="S3096" i="16"/>
  <c r="S3104" i="16"/>
  <c r="S3112" i="16"/>
  <c r="S3120" i="16"/>
  <c r="S3128" i="16"/>
  <c r="S3136" i="16"/>
  <c r="S3144" i="16"/>
  <c r="S3152" i="16"/>
  <c r="S3160" i="16"/>
  <c r="S3168" i="16"/>
  <c r="S3176" i="16"/>
  <c r="S3184" i="16"/>
  <c r="S3192" i="16"/>
  <c r="S3200" i="16"/>
  <c r="S3208" i="16"/>
  <c r="S3216" i="16"/>
  <c r="S3224" i="16"/>
  <c r="S3232" i="16"/>
  <c r="S3240" i="16"/>
  <c r="S3248" i="16"/>
  <c r="S3256" i="16"/>
  <c r="S3264" i="16"/>
  <c r="S3272" i="16"/>
  <c r="S3280" i="16"/>
  <c r="S3288" i="16"/>
  <c r="S3296" i="16"/>
  <c r="S3304" i="16"/>
  <c r="S3312" i="16"/>
  <c r="S3320" i="16"/>
  <c r="S3328" i="16"/>
  <c r="S3336" i="16"/>
  <c r="S3344" i="16"/>
  <c r="S3352" i="16"/>
  <c r="S3360" i="16"/>
  <c r="S3368" i="16"/>
  <c r="S3376" i="16"/>
  <c r="S3384" i="16"/>
  <c r="S3392" i="16"/>
  <c r="S3400" i="16"/>
  <c r="S3408" i="16"/>
  <c r="S3416" i="16"/>
  <c r="S3424" i="16"/>
  <c r="S3432" i="16"/>
  <c r="S3440" i="16"/>
  <c r="S3448" i="16"/>
  <c r="S3456" i="16"/>
  <c r="S3464" i="16"/>
  <c r="S3472" i="16"/>
  <c r="S3480" i="16"/>
  <c r="S3488" i="16"/>
  <c r="S3496" i="16"/>
  <c r="S3504" i="16"/>
  <c r="S3512" i="16"/>
  <c r="S3520" i="16"/>
  <c r="S3528" i="16"/>
  <c r="S3536" i="16"/>
  <c r="S3544" i="16"/>
  <c r="S3552" i="16"/>
  <c r="S3560" i="16"/>
  <c r="S3568" i="16"/>
  <c r="S3576" i="16"/>
  <c r="S3584" i="16"/>
  <c r="S3592" i="16"/>
  <c r="S3600" i="16"/>
  <c r="S3608" i="16"/>
  <c r="S3616" i="16"/>
  <c r="S3624" i="16"/>
  <c r="S3632" i="16"/>
  <c r="S3640" i="16"/>
  <c r="S3648" i="16"/>
  <c r="S3656" i="16"/>
  <c r="S2411" i="16"/>
  <c r="S2443" i="16"/>
  <c r="S2467" i="16"/>
  <c r="S2488" i="16"/>
  <c r="S2508" i="16"/>
  <c r="S2524" i="16"/>
  <c r="S2540" i="16"/>
  <c r="S2556" i="16"/>
  <c r="S2572" i="16"/>
  <c r="S2588" i="16"/>
  <c r="S2604" i="16"/>
  <c r="S2619" i="16"/>
  <c r="S2631" i="16"/>
  <c r="S2642" i="16"/>
  <c r="S2652" i="16"/>
  <c r="S2663" i="16"/>
  <c r="S2674" i="16"/>
  <c r="S2684" i="16"/>
  <c r="S2695" i="16"/>
  <c r="S2706" i="16"/>
  <c r="S2716" i="16"/>
  <c r="S2727" i="16"/>
  <c r="S2738" i="16"/>
  <c r="S2748" i="16"/>
  <c r="S2759" i="16"/>
  <c r="S2770" i="16"/>
  <c r="S2780" i="16"/>
  <c r="S2791" i="16"/>
  <c r="S2800" i="16"/>
  <c r="S2809" i="16"/>
  <c r="S2817" i="16"/>
  <c r="S2825" i="16"/>
  <c r="S2833" i="16"/>
  <c r="S2841" i="16"/>
  <c r="S2849" i="16"/>
  <c r="S2857" i="16"/>
  <c r="S2865" i="16"/>
  <c r="S2873" i="16"/>
  <c r="S2881" i="16"/>
  <c r="S2889" i="16"/>
  <c r="S2897" i="16"/>
  <c r="S2905" i="16"/>
  <c r="S2913" i="16"/>
  <c r="S2921" i="16"/>
  <c r="S2929" i="16"/>
  <c r="S2937" i="16"/>
  <c r="S2945" i="16"/>
  <c r="S2953" i="16"/>
  <c r="S2961" i="16"/>
  <c r="S2969" i="16"/>
  <c r="S2977" i="16"/>
  <c r="S2985" i="16"/>
  <c r="S2993" i="16"/>
  <c r="S3001" i="16"/>
  <c r="S3009" i="16"/>
  <c r="S3017" i="16"/>
  <c r="S3025" i="16"/>
  <c r="S3033" i="16"/>
  <c r="S3041" i="16"/>
  <c r="S3049" i="16"/>
  <c r="S3057" i="16"/>
  <c r="S3065" i="16"/>
  <c r="S3073" i="16"/>
  <c r="S3081" i="16"/>
  <c r="S3089" i="16"/>
  <c r="S3097" i="16"/>
  <c r="S3105" i="16"/>
  <c r="S3113" i="16"/>
  <c r="S3121" i="16"/>
  <c r="S3129" i="16"/>
  <c r="S3137" i="16"/>
  <c r="S3145" i="16"/>
  <c r="S3153" i="16"/>
  <c r="S3161" i="16"/>
  <c r="S3169" i="16"/>
  <c r="S3177" i="16"/>
  <c r="S3185" i="16"/>
  <c r="S3193" i="16"/>
  <c r="S3201" i="16"/>
  <c r="S3209" i="16"/>
  <c r="S3217" i="16"/>
  <c r="S3225" i="16"/>
  <c r="S3233" i="16"/>
  <c r="S3241" i="16"/>
  <c r="S3249" i="16"/>
  <c r="S3257" i="16"/>
  <c r="S3265" i="16"/>
  <c r="S3273" i="16"/>
  <c r="S3281" i="16"/>
  <c r="S3289" i="16"/>
  <c r="S3297" i="16"/>
  <c r="S3305" i="16"/>
  <c r="S3313" i="16"/>
  <c r="S3321" i="16"/>
  <c r="S3329" i="16"/>
  <c r="S3337" i="16"/>
  <c r="S3345" i="16"/>
  <c r="S3353" i="16"/>
  <c r="S3361" i="16"/>
  <c r="S3369" i="16"/>
  <c r="S3377" i="16"/>
  <c r="S3385" i="16"/>
  <c r="S3393" i="16"/>
  <c r="S3401" i="16"/>
  <c r="S3409" i="16"/>
  <c r="S3417" i="16"/>
  <c r="S3425" i="16"/>
  <c r="S3433" i="16"/>
  <c r="S3441" i="16"/>
  <c r="S3449" i="16"/>
  <c r="S3457" i="16"/>
  <c r="S3465" i="16"/>
  <c r="S3473" i="16"/>
  <c r="S3481" i="16"/>
  <c r="S3489" i="16"/>
  <c r="S3497" i="16"/>
  <c r="S3505" i="16"/>
  <c r="S3513" i="16"/>
  <c r="S3521" i="16"/>
  <c r="S3529" i="16"/>
  <c r="S3537" i="16"/>
  <c r="S3545" i="16"/>
  <c r="S3553" i="16"/>
  <c r="S3561" i="16"/>
  <c r="S3569" i="16"/>
  <c r="S3577" i="16"/>
  <c r="S3585" i="16"/>
  <c r="S3593" i="16"/>
  <c r="S3601" i="16"/>
  <c r="S3609" i="16"/>
  <c r="S3617" i="16"/>
  <c r="S3625" i="16"/>
  <c r="S3633" i="16"/>
  <c r="S3641" i="16"/>
  <c r="S3649" i="16"/>
  <c r="S3657" i="16"/>
  <c r="S3665" i="16"/>
  <c r="S3673" i="16"/>
  <c r="S3681" i="16"/>
  <c r="S3689" i="16"/>
  <c r="S3697" i="16"/>
  <c r="S3705" i="16"/>
  <c r="S3713" i="16"/>
  <c r="S3721" i="16"/>
  <c r="S3729" i="16"/>
  <c r="S3737" i="16"/>
  <c r="S3745" i="16"/>
  <c r="S3753" i="16"/>
  <c r="S3761" i="16"/>
  <c r="S3769" i="16"/>
  <c r="S3777" i="16"/>
  <c r="S3785" i="16"/>
  <c r="S3793" i="16"/>
  <c r="S3801" i="16"/>
  <c r="S3809" i="16"/>
  <c r="S3817" i="16"/>
  <c r="S3825" i="16"/>
  <c r="S3833" i="16"/>
  <c r="S3841" i="16"/>
  <c r="S3849" i="16"/>
  <c r="S3857" i="16"/>
  <c r="S3865" i="16"/>
  <c r="S3873" i="16"/>
  <c r="S3881" i="16"/>
  <c r="S3889" i="16"/>
  <c r="S3897" i="16"/>
  <c r="S3905" i="16"/>
  <c r="S3913" i="16"/>
  <c r="S3921" i="16"/>
  <c r="S3929" i="16"/>
  <c r="S3937" i="16"/>
  <c r="S3945" i="16"/>
  <c r="S3953" i="16"/>
  <c r="S3961" i="16"/>
  <c r="S3969" i="16"/>
  <c r="S3977" i="16"/>
  <c r="S3985" i="16"/>
  <c r="S3993" i="16"/>
  <c r="S4001" i="16"/>
  <c r="S4009" i="16"/>
  <c r="S4017" i="16"/>
  <c r="S4025" i="16"/>
  <c r="S4033" i="16"/>
  <c r="S4041" i="16"/>
  <c r="S4049" i="16"/>
  <c r="S4057" i="16"/>
  <c r="S4065" i="16"/>
  <c r="S4073" i="16"/>
  <c r="S4081" i="16"/>
  <c r="S4089" i="16"/>
  <c r="S4097" i="16"/>
  <c r="S4105" i="16"/>
  <c r="S3664" i="16"/>
  <c r="S3696" i="16"/>
  <c r="S3728" i="16"/>
  <c r="S3760" i="16"/>
  <c r="S3784" i="16"/>
  <c r="S3807" i="16"/>
  <c r="S3823" i="16"/>
  <c r="S3839" i="16"/>
  <c r="S3855" i="16"/>
  <c r="S3871" i="16"/>
  <c r="S3887" i="16"/>
  <c r="S3900" i="16"/>
  <c r="S3912" i="16"/>
  <c r="S3926" i="16"/>
  <c r="S3936" i="16"/>
  <c r="S3947" i="16"/>
  <c r="S3958" i="16"/>
  <c r="S3968" i="16"/>
  <c r="S3979" i="16"/>
  <c r="S3990" i="16"/>
  <c r="S4000" i="16"/>
  <c r="S4011" i="16"/>
  <c r="S4022" i="16"/>
  <c r="S4032" i="16"/>
  <c r="S4043" i="16"/>
  <c r="S4053" i="16"/>
  <c r="S4062" i="16"/>
  <c r="S4071" i="16"/>
  <c r="S4080" i="16"/>
  <c r="S4090" i="16"/>
  <c r="S4099" i="16"/>
  <c r="S4108" i="16"/>
  <c r="S4116" i="16"/>
  <c r="S4124" i="16"/>
  <c r="S4132" i="16"/>
  <c r="S4140" i="16"/>
  <c r="S4148" i="16"/>
  <c r="S4156" i="16"/>
  <c r="S4164" i="16"/>
  <c r="S4172" i="16"/>
  <c r="S4180" i="16"/>
  <c r="S4188" i="16"/>
  <c r="S4196" i="16"/>
  <c r="S4204" i="16"/>
  <c r="S4212" i="16"/>
  <c r="S4220" i="16"/>
  <c r="S4228" i="16"/>
  <c r="S4236" i="16"/>
  <c r="S4244" i="16"/>
  <c r="S4252" i="16"/>
  <c r="S4260" i="16"/>
  <c r="S4268" i="16"/>
  <c r="S4276" i="16"/>
  <c r="S4284" i="16"/>
  <c r="S4292" i="16"/>
  <c r="S4300" i="16"/>
  <c r="S4308" i="16"/>
  <c r="S4316" i="16"/>
  <c r="S4324" i="16"/>
  <c r="S4332" i="16"/>
  <c r="S4340" i="16"/>
  <c r="S4348" i="16"/>
  <c r="S4356" i="16"/>
  <c r="S4364" i="16"/>
  <c r="S4372" i="16"/>
  <c r="S4380" i="16"/>
  <c r="S4388" i="16"/>
  <c r="S4396" i="16"/>
  <c r="S4404" i="16"/>
  <c r="S4412" i="16"/>
  <c r="S4420" i="16"/>
  <c r="S4428" i="16"/>
  <c r="S4436" i="16"/>
  <c r="S4444" i="16"/>
  <c r="S4452" i="16"/>
  <c r="S4460" i="16"/>
  <c r="S4468" i="16"/>
  <c r="S4476" i="16"/>
  <c r="S4484" i="16"/>
  <c r="S4492" i="16"/>
  <c r="S4500" i="16"/>
  <c r="S4508" i="16"/>
  <c r="S4516" i="16"/>
  <c r="S4524" i="16"/>
  <c r="S4532" i="16"/>
  <c r="S4540" i="16"/>
  <c r="S4548" i="16"/>
  <c r="S4556" i="16"/>
  <c r="S4564" i="16"/>
  <c r="S4572" i="16"/>
  <c r="S4580" i="16"/>
  <c r="S4588" i="16"/>
  <c r="S4596" i="16"/>
  <c r="S4604" i="16"/>
  <c r="S4612" i="16"/>
  <c r="S4620" i="16"/>
  <c r="S4628" i="16"/>
  <c r="S4636" i="16"/>
  <c r="S4644" i="16"/>
  <c r="S4652" i="16"/>
  <c r="S4660" i="16"/>
  <c r="S4668" i="16"/>
  <c r="S4676" i="16"/>
  <c r="S4684" i="16"/>
  <c r="S4692" i="16"/>
  <c r="S4700" i="16"/>
  <c r="S4708" i="16"/>
  <c r="S4716" i="16"/>
  <c r="S4724" i="16"/>
  <c r="S4732" i="16"/>
  <c r="S4740" i="16"/>
  <c r="S4748" i="16"/>
  <c r="S4756" i="16"/>
  <c r="S4764" i="16"/>
  <c r="S4772" i="16"/>
  <c r="S4780" i="16"/>
  <c r="S4788" i="16"/>
  <c r="S4796" i="16"/>
  <c r="S4804" i="16"/>
  <c r="S4812" i="16"/>
  <c r="S4820" i="16"/>
  <c r="S4828" i="16"/>
  <c r="S4836" i="16"/>
  <c r="S4844" i="16"/>
  <c r="S4852" i="16"/>
  <c r="S4860" i="16"/>
  <c r="S4868" i="16"/>
  <c r="S4876" i="16"/>
  <c r="S4884" i="16"/>
  <c r="S4892" i="16"/>
  <c r="S4900" i="16"/>
  <c r="S4908" i="16"/>
  <c r="S4916" i="16"/>
  <c r="S4924" i="16"/>
  <c r="S4932" i="16"/>
  <c r="S4940" i="16"/>
  <c r="S4948" i="16"/>
  <c r="S4956" i="16"/>
  <c r="S4964" i="16"/>
  <c r="S4972" i="16"/>
  <c r="S4980" i="16"/>
  <c r="S4988" i="16"/>
  <c r="S4996" i="16"/>
  <c r="S5004" i="16"/>
  <c r="S5012" i="16"/>
  <c r="S5020" i="16"/>
  <c r="S5028" i="16"/>
  <c r="S5036" i="16"/>
  <c r="S5044" i="16"/>
  <c r="S5052" i="16"/>
  <c r="S5060" i="16"/>
  <c r="S5068" i="16"/>
  <c r="S5076" i="16"/>
  <c r="S5084" i="16"/>
  <c r="S5092" i="16"/>
  <c r="S5100" i="16"/>
  <c r="S5108" i="16"/>
  <c r="S5116" i="16"/>
  <c r="S5124" i="16"/>
  <c r="S5132" i="16"/>
  <c r="S5140" i="16"/>
  <c r="S5148" i="16"/>
  <c r="S5156" i="16"/>
  <c r="S5164" i="16"/>
  <c r="S5172" i="16"/>
  <c r="S5180" i="16"/>
  <c r="S5188" i="16"/>
  <c r="S5196" i="16"/>
  <c r="S5204" i="16"/>
  <c r="S5212" i="16"/>
  <c r="S5220" i="16"/>
  <c r="S3671" i="16"/>
  <c r="S3703" i="16"/>
  <c r="S3735" i="16"/>
  <c r="S3767" i="16"/>
  <c r="S3788" i="16"/>
  <c r="S3808" i="16"/>
  <c r="S3824" i="16"/>
  <c r="S3840" i="16"/>
  <c r="S3856" i="16"/>
  <c r="S3872" i="16"/>
  <c r="S3888" i="16"/>
  <c r="S3902" i="16"/>
  <c r="S3915" i="16"/>
  <c r="S3927" i="16"/>
  <c r="S3938" i="16"/>
  <c r="S3948" i="16"/>
  <c r="S3959" i="16"/>
  <c r="S3970" i="16"/>
  <c r="S3980" i="16"/>
  <c r="S3991" i="16"/>
  <c r="S4002" i="16"/>
  <c r="S4012" i="16"/>
  <c r="S4023" i="16"/>
  <c r="S4034" i="16"/>
  <c r="S4044" i="16"/>
  <c r="S4054" i="16"/>
  <c r="S4063" i="16"/>
  <c r="S4072" i="16"/>
  <c r="S4082" i="16"/>
  <c r="S4091" i="16"/>
  <c r="S4100" i="16"/>
  <c r="S4109" i="16"/>
  <c r="S4117" i="16"/>
  <c r="S4125" i="16"/>
  <c r="S4133" i="16"/>
  <c r="S4141" i="16"/>
  <c r="S4149" i="16"/>
  <c r="S4157" i="16"/>
  <c r="S4165" i="16"/>
  <c r="S4173" i="16"/>
  <c r="S4181" i="16"/>
  <c r="S4189" i="16"/>
  <c r="S4197" i="16"/>
  <c r="S4205" i="16"/>
  <c r="S4213" i="16"/>
  <c r="S4221" i="16"/>
  <c r="S4229" i="16"/>
  <c r="S4237" i="16"/>
  <c r="S4245" i="16"/>
  <c r="S4253" i="16"/>
  <c r="S4261" i="16"/>
  <c r="S4269" i="16"/>
  <c r="S4277" i="16"/>
  <c r="S4285" i="16"/>
  <c r="S4293" i="16"/>
  <c r="S4301" i="16"/>
  <c r="S4309" i="16"/>
  <c r="S4317" i="16"/>
  <c r="S4325" i="16"/>
  <c r="S4333" i="16"/>
  <c r="S4341" i="16"/>
  <c r="S4349" i="16"/>
  <c r="S4357" i="16"/>
  <c r="S4365" i="16"/>
  <c r="S4373" i="16"/>
  <c r="S4381" i="16"/>
  <c r="S4389" i="16"/>
  <c r="S4397" i="16"/>
  <c r="S4405" i="16"/>
  <c r="S4413" i="16"/>
  <c r="S4421" i="16"/>
  <c r="S4429" i="16"/>
  <c r="S4437" i="16"/>
  <c r="S4445" i="16"/>
  <c r="S4453" i="16"/>
  <c r="S4461" i="16"/>
  <c r="S4469" i="16"/>
  <c r="S4477" i="16"/>
  <c r="S4485" i="16"/>
  <c r="S4493" i="16"/>
  <c r="S4501" i="16"/>
  <c r="S4509" i="16"/>
  <c r="S4517" i="16"/>
  <c r="S4525" i="16"/>
  <c r="S4533" i="16"/>
  <c r="S4541" i="16"/>
  <c r="S4549" i="16"/>
  <c r="S4557" i="16"/>
  <c r="S4565" i="16"/>
  <c r="S4573" i="16"/>
  <c r="S4581" i="16"/>
  <c r="S4589" i="16"/>
  <c r="S4597" i="16"/>
  <c r="S4605" i="16"/>
  <c r="S4613" i="16"/>
  <c r="S4621" i="16"/>
  <c r="S4629" i="16"/>
  <c r="S4637" i="16"/>
  <c r="S4645" i="16"/>
  <c r="S4653" i="16"/>
  <c r="S4661" i="16"/>
  <c r="S4669" i="16"/>
  <c r="S4677" i="16"/>
  <c r="S4685" i="16"/>
  <c r="S4693" i="16"/>
  <c r="S4701" i="16"/>
  <c r="S4709" i="16"/>
  <c r="S4717" i="16"/>
  <c r="S4725" i="16"/>
  <c r="S4733" i="16"/>
  <c r="S4741" i="16"/>
  <c r="S4749" i="16"/>
  <c r="S4757" i="16"/>
  <c r="S4765" i="16"/>
  <c r="S4773" i="16"/>
  <c r="S4781" i="16"/>
  <c r="S4789" i="16"/>
  <c r="S4797" i="16"/>
  <c r="S4805" i="16"/>
  <c r="S4813" i="16"/>
  <c r="S4821" i="16"/>
  <c r="S4829" i="16"/>
  <c r="S4837" i="16"/>
  <c r="S4845" i="16"/>
  <c r="S4853" i="16"/>
  <c r="S4861" i="16"/>
  <c r="S4869" i="16"/>
  <c r="S4877" i="16"/>
  <c r="S4885" i="16"/>
  <c r="S4893" i="16"/>
  <c r="S4901" i="16"/>
  <c r="S4909" i="16"/>
  <c r="S4917" i="16"/>
  <c r="S4925" i="16"/>
  <c r="S4933" i="16"/>
  <c r="S4941" i="16"/>
  <c r="S4949" i="16"/>
  <c r="S4957" i="16"/>
  <c r="S4965" i="16"/>
  <c r="S4973" i="16"/>
  <c r="S4981" i="16"/>
  <c r="S4989" i="16"/>
  <c r="S4997" i="16"/>
  <c r="S5005" i="16"/>
  <c r="S5013" i="16"/>
  <c r="S5021" i="16"/>
  <c r="S5029" i="16"/>
  <c r="S5037" i="16"/>
  <c r="S5045" i="16"/>
  <c r="S5053" i="16"/>
  <c r="S5061" i="16"/>
  <c r="S5069" i="16"/>
  <c r="S5077" i="16"/>
  <c r="S5085" i="16"/>
  <c r="S5093" i="16"/>
  <c r="S5101" i="16"/>
  <c r="S5109" i="16"/>
  <c r="S5117" i="16"/>
  <c r="S3672" i="16"/>
  <c r="S3704" i="16"/>
  <c r="S3736" i="16"/>
  <c r="S3768" i="16"/>
  <c r="S3791" i="16"/>
  <c r="S3811" i="16"/>
  <c r="S3827" i="16"/>
  <c r="S3843" i="16"/>
  <c r="S3859" i="16"/>
  <c r="S3875" i="16"/>
  <c r="S3891" i="16"/>
  <c r="S3903" i="16"/>
  <c r="S3916" i="16"/>
  <c r="S3928" i="16"/>
  <c r="S3939" i="16"/>
  <c r="S3950" i="16"/>
  <c r="S3960" i="16"/>
  <c r="S3971" i="16"/>
  <c r="S3982" i="16"/>
  <c r="S3992" i="16"/>
  <c r="S4003" i="16"/>
  <c r="S4014" i="16"/>
  <c r="S4024" i="16"/>
  <c r="S4035" i="16"/>
  <c r="S4046" i="16"/>
  <c r="S4055" i="16"/>
  <c r="S4064" i="16"/>
  <c r="S4074" i="16"/>
  <c r="S4083" i="16"/>
  <c r="S4092" i="16"/>
  <c r="S4101" i="16"/>
  <c r="S4110" i="16"/>
  <c r="S4118" i="16"/>
  <c r="S4126" i="16"/>
  <c r="S4134" i="16"/>
  <c r="S4142" i="16"/>
  <c r="S4150" i="16"/>
  <c r="S4158" i="16"/>
  <c r="S4166" i="16"/>
  <c r="S4174" i="16"/>
  <c r="S4182" i="16"/>
  <c r="S4190" i="16"/>
  <c r="S4198" i="16"/>
  <c r="S4206" i="16"/>
  <c r="S4214" i="16"/>
  <c r="S4222" i="16"/>
  <c r="S4230" i="16"/>
  <c r="S4238" i="16"/>
  <c r="S4246" i="16"/>
  <c r="S4254" i="16"/>
  <c r="S4262" i="16"/>
  <c r="S4270" i="16"/>
  <c r="S4278" i="16"/>
  <c r="S4286" i="16"/>
  <c r="S4294" i="16"/>
  <c r="S4302" i="16"/>
  <c r="S4310" i="16"/>
  <c r="S4318" i="16"/>
  <c r="S4326" i="16"/>
  <c r="S4334" i="16"/>
  <c r="S4342" i="16"/>
  <c r="S4350" i="16"/>
  <c r="S4358" i="16"/>
  <c r="S4366" i="16"/>
  <c r="S4374" i="16"/>
  <c r="S4382" i="16"/>
  <c r="S4390" i="16"/>
  <c r="S4398" i="16"/>
  <c r="S4406" i="16"/>
  <c r="S4414" i="16"/>
  <c r="S4422" i="16"/>
  <c r="S4430" i="16"/>
  <c r="S4438" i="16"/>
  <c r="S4446" i="16"/>
  <c r="S4454" i="16"/>
  <c r="S4462" i="16"/>
  <c r="S4470" i="16"/>
  <c r="S4478" i="16"/>
  <c r="S4486" i="16"/>
  <c r="S4494" i="16"/>
  <c r="S4502" i="16"/>
  <c r="S4510" i="16"/>
  <c r="S4518" i="16"/>
  <c r="S4526" i="16"/>
  <c r="S4534" i="16"/>
  <c r="S4542" i="16"/>
  <c r="S4550" i="16"/>
  <c r="S4558" i="16"/>
  <c r="S4566" i="16"/>
  <c r="S4574" i="16"/>
  <c r="S4582" i="16"/>
  <c r="S4590" i="16"/>
  <c r="S4598" i="16"/>
  <c r="S4606" i="16"/>
  <c r="S4614" i="16"/>
  <c r="S4622" i="16"/>
  <c r="S4630" i="16"/>
  <c r="S4638" i="16"/>
  <c r="S4646" i="16"/>
  <c r="S4654" i="16"/>
  <c r="S4662" i="16"/>
  <c r="S4670" i="16"/>
  <c r="S4678" i="16"/>
  <c r="S4686" i="16"/>
  <c r="S4694" i="16"/>
  <c r="S4702" i="16"/>
  <c r="S4710" i="16"/>
  <c r="S4718" i="16"/>
  <c r="S4726" i="16"/>
  <c r="S4734" i="16"/>
  <c r="S4742" i="16"/>
  <c r="S4750" i="16"/>
  <c r="S4758" i="16"/>
  <c r="S4766" i="16"/>
  <c r="S4774" i="16"/>
  <c r="S4782" i="16"/>
  <c r="S4790" i="16"/>
  <c r="S4798" i="16"/>
  <c r="S4806" i="16"/>
  <c r="S4814" i="16"/>
  <c r="S4822" i="16"/>
  <c r="S4830" i="16"/>
  <c r="S4838" i="16"/>
  <c r="S4846" i="16"/>
  <c r="S4854" i="16"/>
  <c r="S4862" i="16"/>
  <c r="S4870" i="16"/>
  <c r="S4878" i="16"/>
  <c r="S4886" i="16"/>
  <c r="S4894" i="16"/>
  <c r="S4902" i="16"/>
  <c r="S4910" i="16"/>
  <c r="S4918" i="16"/>
  <c r="S4926" i="16"/>
  <c r="S4934" i="16"/>
  <c r="S4942" i="16"/>
  <c r="S4950" i="16"/>
  <c r="S4958" i="16"/>
  <c r="S4966" i="16"/>
  <c r="S3679" i="16"/>
  <c r="S3711" i="16"/>
  <c r="S3743" i="16"/>
  <c r="S3772" i="16"/>
  <c r="S3792" i="16"/>
  <c r="S3812" i="16"/>
  <c r="S3828" i="16"/>
  <c r="S3844" i="16"/>
  <c r="S3860" i="16"/>
  <c r="S3876" i="16"/>
  <c r="S3892" i="16"/>
  <c r="S3904" i="16"/>
  <c r="S3918" i="16"/>
  <c r="S3930" i="16"/>
  <c r="S3940" i="16"/>
  <c r="S3951" i="16"/>
  <c r="S3962" i="16"/>
  <c r="S3972" i="16"/>
  <c r="S3983" i="16"/>
  <c r="S3994" i="16"/>
  <c r="S4004" i="16"/>
  <c r="S4015" i="16"/>
  <c r="S4026" i="16"/>
  <c r="S4036" i="16"/>
  <c r="S4047" i="16"/>
  <c r="S4056" i="16"/>
  <c r="S4066" i="16"/>
  <c r="S4075" i="16"/>
  <c r="S4084" i="16"/>
  <c r="S4093" i="16"/>
  <c r="S4102" i="16"/>
  <c r="S4111" i="16"/>
  <c r="S4119" i="16"/>
  <c r="S4127" i="16"/>
  <c r="S4135" i="16"/>
  <c r="S4143" i="16"/>
  <c r="S4151" i="16"/>
  <c r="S4159" i="16"/>
  <c r="S4167" i="16"/>
  <c r="S4175" i="16"/>
  <c r="S4183" i="16"/>
  <c r="S4191" i="16"/>
  <c r="S4199" i="16"/>
  <c r="S4207" i="16"/>
  <c r="S4215" i="16"/>
  <c r="S4223" i="16"/>
  <c r="S4231" i="16"/>
  <c r="S4239" i="16"/>
  <c r="S4247" i="16"/>
  <c r="S4255" i="16"/>
  <c r="S4263" i="16"/>
  <c r="S4271" i="16"/>
  <c r="S4279" i="16"/>
  <c r="S4287" i="16"/>
  <c r="S4295" i="16"/>
  <c r="S4303" i="16"/>
  <c r="S4311" i="16"/>
  <c r="S4319" i="16"/>
  <c r="S4327" i="16"/>
  <c r="S4335" i="16"/>
  <c r="S4343" i="16"/>
  <c r="S4351" i="16"/>
  <c r="S4359" i="16"/>
  <c r="S4367" i="16"/>
  <c r="S4375" i="16"/>
  <c r="S4383" i="16"/>
  <c r="S4391" i="16"/>
  <c r="S4399" i="16"/>
  <c r="S4407" i="16"/>
  <c r="S4415" i="16"/>
  <c r="S4423" i="16"/>
  <c r="S4431" i="16"/>
  <c r="S4439" i="16"/>
  <c r="S4447" i="16"/>
  <c r="S4455" i="16"/>
  <c r="S4463" i="16"/>
  <c r="S4471" i="16"/>
  <c r="S4479" i="16"/>
  <c r="S4487" i="16"/>
  <c r="S4495" i="16"/>
  <c r="S4503" i="16"/>
  <c r="S4511" i="16"/>
  <c r="S4519" i="16"/>
  <c r="S4527" i="16"/>
  <c r="S4535" i="16"/>
  <c r="S4543" i="16"/>
  <c r="S4551" i="16"/>
  <c r="S4559" i="16"/>
  <c r="S4567" i="16"/>
  <c r="S4575" i="16"/>
  <c r="S4583" i="16"/>
  <c r="S4591" i="16"/>
  <c r="S4599" i="16"/>
  <c r="S4607" i="16"/>
  <c r="S4615" i="16"/>
  <c r="S4623" i="16"/>
  <c r="S4631" i="16"/>
  <c r="S4639" i="16"/>
  <c r="S4647" i="16"/>
  <c r="S4655" i="16"/>
  <c r="S4663" i="16"/>
  <c r="S4671" i="16"/>
  <c r="S4679" i="16"/>
  <c r="S4687" i="16"/>
  <c r="S4695" i="16"/>
  <c r="S4703" i="16"/>
  <c r="S4711" i="16"/>
  <c r="S4719" i="16"/>
  <c r="S4727" i="16"/>
  <c r="S4735" i="16"/>
  <c r="S4743" i="16"/>
  <c r="S4751" i="16"/>
  <c r="S4759" i="16"/>
  <c r="S4767" i="16"/>
  <c r="S4775" i="16"/>
  <c r="S4783" i="16"/>
  <c r="S4791" i="16"/>
  <c r="S4799" i="16"/>
  <c r="S4807" i="16"/>
  <c r="S4815" i="16"/>
  <c r="S4823" i="16"/>
  <c r="S4831" i="16"/>
  <c r="S4839" i="16"/>
  <c r="S4847" i="16"/>
  <c r="S4855" i="16"/>
  <c r="S4863" i="16"/>
  <c r="S4871" i="16"/>
  <c r="S4879" i="16"/>
  <c r="S4887" i="16"/>
  <c r="S4895" i="16"/>
  <c r="S4903" i="16"/>
  <c r="S4911" i="16"/>
  <c r="S4919" i="16"/>
  <c r="S4927" i="16"/>
  <c r="S4935" i="16"/>
  <c r="S4943" i="16"/>
  <c r="S4951" i="16"/>
  <c r="S4959" i="16"/>
  <c r="S4967" i="16"/>
  <c r="S4975" i="16"/>
  <c r="S4983" i="16"/>
  <c r="S4991" i="16"/>
  <c r="S4999" i="16"/>
  <c r="S5007" i="16"/>
  <c r="S5015" i="16"/>
  <c r="S5023" i="16"/>
  <c r="S5031" i="16"/>
  <c r="S5039" i="16"/>
  <c r="S5047" i="16"/>
  <c r="S5055" i="16"/>
  <c r="S5063" i="16"/>
  <c r="S5071" i="16"/>
  <c r="S5079" i="16"/>
  <c r="S5087" i="16"/>
  <c r="S5095" i="16"/>
  <c r="S5103" i="16"/>
  <c r="S5111" i="16"/>
  <c r="S5119" i="16"/>
  <c r="S5127" i="16"/>
  <c r="S5135" i="16"/>
  <c r="S5143" i="16"/>
  <c r="S5151" i="16"/>
  <c r="S5159" i="16"/>
  <c r="S5167" i="16"/>
  <c r="S5175" i="16"/>
  <c r="S5183" i="16"/>
  <c r="S5191" i="16"/>
  <c r="S5199" i="16"/>
  <c r="S5207" i="16"/>
  <c r="S5215" i="16"/>
  <c r="S5223" i="16"/>
  <c r="S5231" i="16"/>
  <c r="S5239" i="16"/>
  <c r="S5247" i="16"/>
  <c r="S5255" i="16"/>
  <c r="S5263" i="16"/>
  <c r="S5271" i="16"/>
  <c r="S5279" i="16"/>
  <c r="S5287" i="16"/>
  <c r="S5295" i="16"/>
  <c r="S5303" i="16"/>
  <c r="S5311" i="16"/>
  <c r="S5319" i="16"/>
  <c r="S5327" i="16"/>
  <c r="S5335" i="16"/>
  <c r="S5343" i="16"/>
  <c r="S5351" i="16"/>
  <c r="S5359" i="16"/>
  <c r="S5367" i="16"/>
  <c r="S5375" i="16"/>
  <c r="S5383" i="16"/>
  <c r="S5391" i="16"/>
  <c r="S5399" i="16"/>
  <c r="S5407" i="16"/>
  <c r="S3680" i="16"/>
  <c r="S3712" i="16"/>
  <c r="S3744" i="16"/>
  <c r="S3775" i="16"/>
  <c r="S3796" i="16"/>
  <c r="S3815" i="16"/>
  <c r="S3831" i="16"/>
  <c r="S3847" i="16"/>
  <c r="S3863" i="16"/>
  <c r="S3879" i="16"/>
  <c r="S3894" i="16"/>
  <c r="S3907" i="16"/>
  <c r="S3919" i="16"/>
  <c r="S3931" i="16"/>
  <c r="S3942" i="16"/>
  <c r="S3952" i="16"/>
  <c r="S3963" i="16"/>
  <c r="S3974" i="16"/>
  <c r="S3984" i="16"/>
  <c r="S3995" i="16"/>
  <c r="S4006" i="16"/>
  <c r="S4016" i="16"/>
  <c r="S4027" i="16"/>
  <c r="S4038" i="16"/>
  <c r="S4048" i="16"/>
  <c r="S4058" i="16"/>
  <c r="S4067" i="16"/>
  <c r="S4076" i="16"/>
  <c r="S4085" i="16"/>
  <c r="S4094" i="16"/>
  <c r="S4103" i="16"/>
  <c r="S4112" i="16"/>
  <c r="S4120" i="16"/>
  <c r="S4128" i="16"/>
  <c r="S4136" i="16"/>
  <c r="S4144" i="16"/>
  <c r="S4152" i="16"/>
  <c r="S4160" i="16"/>
  <c r="S4168" i="16"/>
  <c r="S4176" i="16"/>
  <c r="S4184" i="16"/>
  <c r="S4192" i="16"/>
  <c r="S4200" i="16"/>
  <c r="S4208" i="16"/>
  <c r="S4216" i="16"/>
  <c r="S4224" i="16"/>
  <c r="S4232" i="16"/>
  <c r="S4240" i="16"/>
  <c r="S4248" i="16"/>
  <c r="S4256" i="16"/>
  <c r="S4264" i="16"/>
  <c r="S4272" i="16"/>
  <c r="S4280" i="16"/>
  <c r="S4288" i="16"/>
  <c r="S4296" i="16"/>
  <c r="S4304" i="16"/>
  <c r="S4312" i="16"/>
  <c r="S4320" i="16"/>
  <c r="S4328" i="16"/>
  <c r="S4336" i="16"/>
  <c r="S4344" i="16"/>
  <c r="S4352" i="16"/>
  <c r="S4360" i="16"/>
  <c r="S4368" i="16"/>
  <c r="S4376" i="16"/>
  <c r="S4384" i="16"/>
  <c r="S4392" i="16"/>
  <c r="S4400" i="16"/>
  <c r="S4408" i="16"/>
  <c r="S4416" i="16"/>
  <c r="S4424" i="16"/>
  <c r="S4432" i="16"/>
  <c r="S4440" i="16"/>
  <c r="S4448" i="16"/>
  <c r="S4456" i="16"/>
  <c r="S4464" i="16"/>
  <c r="S4472" i="16"/>
  <c r="S4480" i="16"/>
  <c r="S4488" i="16"/>
  <c r="S4496" i="16"/>
  <c r="S4504" i="16"/>
  <c r="S4512" i="16"/>
  <c r="S4520" i="16"/>
  <c r="S4528" i="16"/>
  <c r="S4536" i="16"/>
  <c r="S4544" i="16"/>
  <c r="S4552" i="16"/>
  <c r="S4560" i="16"/>
  <c r="S4568" i="16"/>
  <c r="S4576" i="16"/>
  <c r="S4584" i="16"/>
  <c r="S4592" i="16"/>
  <c r="S4600" i="16"/>
  <c r="S4608" i="16"/>
  <c r="S4616" i="16"/>
  <c r="S4624" i="16"/>
  <c r="S4632" i="16"/>
  <c r="S4640" i="16"/>
  <c r="S4648" i="16"/>
  <c r="S4656" i="16"/>
  <c r="S4664" i="16"/>
  <c r="S4672" i="16"/>
  <c r="S4680" i="16"/>
  <c r="S4688" i="16"/>
  <c r="S4696" i="16"/>
  <c r="S4704" i="16"/>
  <c r="S4712" i="16"/>
  <c r="S4720" i="16"/>
  <c r="S4728" i="16"/>
  <c r="S4736" i="16"/>
  <c r="S4744" i="16"/>
  <c r="S4752" i="16"/>
  <c r="S4760" i="16"/>
  <c r="S4768" i="16"/>
  <c r="S4776" i="16"/>
  <c r="S4784" i="16"/>
  <c r="S4792" i="16"/>
  <c r="S4800" i="16"/>
  <c r="S4808" i="16"/>
  <c r="S4816" i="16"/>
  <c r="S4824" i="16"/>
  <c r="S4832" i="16"/>
  <c r="S4840" i="16"/>
  <c r="S4848" i="16"/>
  <c r="S4856" i="16"/>
  <c r="S4864" i="16"/>
  <c r="S4872" i="16"/>
  <c r="S4880" i="16"/>
  <c r="S4888" i="16"/>
  <c r="S4896" i="16"/>
  <c r="S4904" i="16"/>
  <c r="S4912" i="16"/>
  <c r="S4920" i="16"/>
  <c r="S4928" i="16"/>
  <c r="S4936" i="16"/>
  <c r="S4944" i="16"/>
  <c r="S4952" i="16"/>
  <c r="S4960" i="16"/>
  <c r="S4968" i="16"/>
  <c r="S4976" i="16"/>
  <c r="S4984" i="16"/>
  <c r="S4992" i="16"/>
  <c r="S5000" i="16"/>
  <c r="S5008" i="16"/>
  <c r="S5016" i="16"/>
  <c r="S5024" i="16"/>
  <c r="S5032" i="16"/>
  <c r="S5040" i="16"/>
  <c r="S5048" i="16"/>
  <c r="S5056" i="16"/>
  <c r="S5064" i="16"/>
  <c r="S5072" i="16"/>
  <c r="S5080" i="16"/>
  <c r="S5088" i="16"/>
  <c r="S5096" i="16"/>
  <c r="S5104" i="16"/>
  <c r="S5112" i="16"/>
  <c r="S5120" i="16"/>
  <c r="S5128" i="16"/>
  <c r="S5136" i="16"/>
  <c r="S5144" i="16"/>
  <c r="S5152" i="16"/>
  <c r="S5160" i="16"/>
  <c r="S5168" i="16"/>
  <c r="S5176" i="16"/>
  <c r="S5184" i="16"/>
  <c r="S5192" i="16"/>
  <c r="S5200" i="16"/>
  <c r="S5208" i="16"/>
  <c r="S5216" i="16"/>
  <c r="S3687" i="16"/>
  <c r="S3719" i="16"/>
  <c r="S3751" i="16"/>
  <c r="S3776" i="16"/>
  <c r="S3799" i="16"/>
  <c r="S3816" i="16"/>
  <c r="S3832" i="16"/>
  <c r="S3848" i="16"/>
  <c r="S3864" i="16"/>
  <c r="S3880" i="16"/>
  <c r="S3895" i="16"/>
  <c r="S3908" i="16"/>
  <c r="S3920" i="16"/>
  <c r="S3932" i="16"/>
  <c r="S3943" i="16"/>
  <c r="S3954" i="16"/>
  <c r="S3964" i="16"/>
  <c r="S3975" i="16"/>
  <c r="S3986" i="16"/>
  <c r="S3996" i="16"/>
  <c r="S4007" i="16"/>
  <c r="S4018" i="16"/>
  <c r="S4028" i="16"/>
  <c r="S4039" i="16"/>
  <c r="S4050" i="16"/>
  <c r="S4059" i="16"/>
  <c r="S4068" i="16"/>
  <c r="S4077" i="16"/>
  <c r="S4086" i="16"/>
  <c r="S4095" i="16"/>
  <c r="S4104" i="16"/>
  <c r="S4113" i="16"/>
  <c r="S4121" i="16"/>
  <c r="S4129" i="16"/>
  <c r="S4137" i="16"/>
  <c r="S4145" i="16"/>
  <c r="S4153" i="16"/>
  <c r="S4161" i="16"/>
  <c r="S4169" i="16"/>
  <c r="S4177" i="16"/>
  <c r="S4185" i="16"/>
  <c r="S4193" i="16"/>
  <c r="S4201" i="16"/>
  <c r="S4209" i="16"/>
  <c r="S4217" i="16"/>
  <c r="S4225" i="16"/>
  <c r="S4233" i="16"/>
  <c r="S4241" i="16"/>
  <c r="S4249" i="16"/>
  <c r="S4257" i="16"/>
  <c r="S4265" i="16"/>
  <c r="S4273" i="16"/>
  <c r="S4281" i="16"/>
  <c r="S4289" i="16"/>
  <c r="S4297" i="16"/>
  <c r="S4305" i="16"/>
  <c r="S4313" i="16"/>
  <c r="S4321" i="16"/>
  <c r="S4329" i="16"/>
  <c r="S4337" i="16"/>
  <c r="S4345" i="16"/>
  <c r="S4353" i="16"/>
  <c r="S4361" i="16"/>
  <c r="S4369" i="16"/>
  <c r="S4377" i="16"/>
  <c r="S4385" i="16"/>
  <c r="S4393" i="16"/>
  <c r="S4401" i="16"/>
  <c r="S4409" i="16"/>
  <c r="S4417" i="16"/>
  <c r="S4425" i="16"/>
  <c r="S4433" i="16"/>
  <c r="S4441" i="16"/>
  <c r="S4449" i="16"/>
  <c r="S4457" i="16"/>
  <c r="S4465" i="16"/>
  <c r="S4473" i="16"/>
  <c r="S4481" i="16"/>
  <c r="S4489" i="16"/>
  <c r="S4497" i="16"/>
  <c r="S4505" i="16"/>
  <c r="S4513" i="16"/>
  <c r="S4521" i="16"/>
  <c r="S4529" i="16"/>
  <c r="S4537" i="16"/>
  <c r="S4545" i="16"/>
  <c r="S4553" i="16"/>
  <c r="S4561" i="16"/>
  <c r="S4569" i="16"/>
  <c r="S4577" i="16"/>
  <c r="S4585" i="16"/>
  <c r="S4593" i="16"/>
  <c r="S4601" i="16"/>
  <c r="S4609" i="16"/>
  <c r="S4617" i="16"/>
  <c r="S4625" i="16"/>
  <c r="S4633" i="16"/>
  <c r="S4641" i="16"/>
  <c r="S4649" i="16"/>
  <c r="S4657" i="16"/>
  <c r="S4665" i="16"/>
  <c r="S4673" i="16"/>
  <c r="S4681" i="16"/>
  <c r="S4689" i="16"/>
  <c r="S4697" i="16"/>
  <c r="S4705" i="16"/>
  <c r="S4713" i="16"/>
  <c r="S4721" i="16"/>
  <c r="S4729" i="16"/>
  <c r="S4737" i="16"/>
  <c r="S4745" i="16"/>
  <c r="S4753" i="16"/>
  <c r="S4761" i="16"/>
  <c r="S4769" i="16"/>
  <c r="S4777" i="16"/>
  <c r="S4785" i="16"/>
  <c r="S4793" i="16"/>
  <c r="S4801" i="16"/>
  <c r="S4809" i="16"/>
  <c r="S4817" i="16"/>
  <c r="S4825" i="16"/>
  <c r="S4833" i="16"/>
  <c r="S4841" i="16"/>
  <c r="S4849" i="16"/>
  <c r="S4857" i="16"/>
  <c r="S4865" i="16"/>
  <c r="S4873" i="16"/>
  <c r="S4881" i="16"/>
  <c r="S4889" i="16"/>
  <c r="S4897" i="16"/>
  <c r="S4905" i="16"/>
  <c r="S4913" i="16"/>
  <c r="S4921" i="16"/>
  <c r="S4929" i="16"/>
  <c r="S4937" i="16"/>
  <c r="S4945" i="16"/>
  <c r="S4953" i="16"/>
  <c r="S4961" i="16"/>
  <c r="S4969" i="16"/>
  <c r="S4977" i="16"/>
  <c r="S4985" i="16"/>
  <c r="S4993" i="16"/>
  <c r="S5001" i="16"/>
  <c r="S5009" i="16"/>
  <c r="S5017" i="16"/>
  <c r="S3688" i="16"/>
  <c r="S3720" i="16"/>
  <c r="S3752" i="16"/>
  <c r="S3780" i="16"/>
  <c r="S3800" i="16"/>
  <c r="S3819" i="16"/>
  <c r="S3835" i="16"/>
  <c r="S3851" i="16"/>
  <c r="S3867" i="16"/>
  <c r="S3883" i="16"/>
  <c r="S3896" i="16"/>
  <c r="S3910" i="16"/>
  <c r="S3923" i="16"/>
  <c r="S3934" i="16"/>
  <c r="S3944" i="16"/>
  <c r="S3955" i="16"/>
  <c r="S3966" i="16"/>
  <c r="S3976" i="16"/>
  <c r="S3987" i="16"/>
  <c r="S3998" i="16"/>
  <c r="S4008" i="16"/>
  <c r="S4019" i="16"/>
  <c r="S4030" i="16"/>
  <c r="S4040" i="16"/>
  <c r="S4051" i="16"/>
  <c r="S4060" i="16"/>
  <c r="S4069" i="16"/>
  <c r="S4078" i="16"/>
  <c r="S4087" i="16"/>
  <c r="S4096" i="16"/>
  <c r="S4106" i="16"/>
  <c r="S4114" i="16"/>
  <c r="S4122" i="16"/>
  <c r="S4130" i="16"/>
  <c r="S4138" i="16"/>
  <c r="S4146" i="16"/>
  <c r="S4154" i="16"/>
  <c r="S4162" i="16"/>
  <c r="S4170" i="16"/>
  <c r="S4178" i="16"/>
  <c r="S4186" i="16"/>
  <c r="S4194" i="16"/>
  <c r="S4202" i="16"/>
  <c r="S4210" i="16"/>
  <c r="S4218" i="16"/>
  <c r="S4226" i="16"/>
  <c r="S4234" i="16"/>
  <c r="S4242" i="16"/>
  <c r="S4250" i="16"/>
  <c r="S4258" i="16"/>
  <c r="S4266" i="16"/>
  <c r="S4274" i="16"/>
  <c r="S4282" i="16"/>
  <c r="S4290" i="16"/>
  <c r="S4298" i="16"/>
  <c r="S4306" i="16"/>
  <c r="S4314" i="16"/>
  <c r="S4322" i="16"/>
  <c r="S4330" i="16"/>
  <c r="S4338" i="16"/>
  <c r="S4346" i="16"/>
  <c r="S4354" i="16"/>
  <c r="S4362" i="16"/>
  <c r="S4370" i="16"/>
  <c r="S4378" i="16"/>
  <c r="S4386" i="16"/>
  <c r="S4394" i="16"/>
  <c r="S4402" i="16"/>
  <c r="S4410" i="16"/>
  <c r="S4418" i="16"/>
  <c r="S4426" i="16"/>
  <c r="S4434" i="16"/>
  <c r="S4442" i="16"/>
  <c r="S4450" i="16"/>
  <c r="S4458" i="16"/>
  <c r="S4466" i="16"/>
  <c r="S4474" i="16"/>
  <c r="S4482" i="16"/>
  <c r="S4490" i="16"/>
  <c r="S4498" i="16"/>
  <c r="S4506" i="16"/>
  <c r="S4514" i="16"/>
  <c r="S4522" i="16"/>
  <c r="S4530" i="16"/>
  <c r="S4538" i="16"/>
  <c r="S4546" i="16"/>
  <c r="S4554" i="16"/>
  <c r="S4562" i="16"/>
  <c r="S4570" i="16"/>
  <c r="S4578" i="16"/>
  <c r="S4586" i="16"/>
  <c r="S3695" i="16"/>
  <c r="S3727" i="16"/>
  <c r="S3759" i="16"/>
  <c r="S3783" i="16"/>
  <c r="S3804" i="16"/>
  <c r="S3820" i="16"/>
  <c r="S3836" i="16"/>
  <c r="S3852" i="16"/>
  <c r="S3868" i="16"/>
  <c r="S3884" i="16"/>
  <c r="S3899" i="16"/>
  <c r="S3911" i="16"/>
  <c r="S3924" i="16"/>
  <c r="S3935" i="16"/>
  <c r="S3946" i="16"/>
  <c r="S3956" i="16"/>
  <c r="S3967" i="16"/>
  <c r="S3978" i="16"/>
  <c r="S3988" i="16"/>
  <c r="S3999" i="16"/>
  <c r="S4010" i="16"/>
  <c r="S4020" i="16"/>
  <c r="S4031" i="16"/>
  <c r="S4042" i="16"/>
  <c r="S4052" i="16"/>
  <c r="S4061" i="16"/>
  <c r="S4070" i="16"/>
  <c r="S4079" i="16"/>
  <c r="S4088" i="16"/>
  <c r="S4098" i="16"/>
  <c r="S4107" i="16"/>
  <c r="S4115" i="16"/>
  <c r="S4123" i="16"/>
  <c r="S4131" i="16"/>
  <c r="S4139" i="16"/>
  <c r="S4147" i="16"/>
  <c r="S4155" i="16"/>
  <c r="S4163" i="16"/>
  <c r="S4171" i="16"/>
  <c r="S4179" i="16"/>
  <c r="S4187" i="16"/>
  <c r="S4195" i="16"/>
  <c r="S4203" i="16"/>
  <c r="S4211" i="16"/>
  <c r="S4219" i="16"/>
  <c r="S4227" i="16"/>
  <c r="S4235" i="16"/>
  <c r="S4243" i="16"/>
  <c r="S4251" i="16"/>
  <c r="S4259" i="16"/>
  <c r="S4267" i="16"/>
  <c r="S4275" i="16"/>
  <c r="S4283" i="16"/>
  <c r="S4291" i="16"/>
  <c r="S4299" i="16"/>
  <c r="S4307" i="16"/>
  <c r="S4315" i="16"/>
  <c r="S4323" i="16"/>
  <c r="S4331" i="16"/>
  <c r="S4339" i="16"/>
  <c r="S4347" i="16"/>
  <c r="S4355" i="16"/>
  <c r="S4363" i="16"/>
  <c r="S4371" i="16"/>
  <c r="S4379" i="16"/>
  <c r="S4387" i="16"/>
  <c r="S4395" i="16"/>
  <c r="S4403" i="16"/>
  <c r="S4411" i="16"/>
  <c r="S4419" i="16"/>
  <c r="S4427" i="16"/>
  <c r="S4435" i="16"/>
  <c r="S4443" i="16"/>
  <c r="S4451" i="16"/>
  <c r="S4459" i="16"/>
  <c r="S4467" i="16"/>
  <c r="S4475" i="16"/>
  <c r="S4483" i="16"/>
  <c r="S4491" i="16"/>
  <c r="S4499" i="16"/>
  <c r="S4507" i="16"/>
  <c r="S4515" i="16"/>
  <c r="S4523" i="16"/>
  <c r="S4531" i="16"/>
  <c r="S4539" i="16"/>
  <c r="S4547" i="16"/>
  <c r="S4555" i="16"/>
  <c r="S4563" i="16"/>
  <c r="S4571" i="16"/>
  <c r="S4579" i="16"/>
  <c r="S4587" i="16"/>
  <c r="S4595" i="16"/>
  <c r="S4603" i="16"/>
  <c r="S4611" i="16"/>
  <c r="S4619" i="16"/>
  <c r="S4627" i="16"/>
  <c r="S4635" i="16"/>
  <c r="S4643" i="16"/>
  <c r="S4651" i="16"/>
  <c r="S4659" i="16"/>
  <c r="S4667" i="16"/>
  <c r="S4675" i="16"/>
  <c r="S4683" i="16"/>
  <c r="S4691" i="16"/>
  <c r="S4699" i="16"/>
  <c r="S4707" i="16"/>
  <c r="S4715" i="16"/>
  <c r="S4723" i="16"/>
  <c r="S4731" i="16"/>
  <c r="S4739" i="16"/>
  <c r="S4747" i="16"/>
  <c r="S4755" i="16"/>
  <c r="S4763" i="16"/>
  <c r="S4771" i="16"/>
  <c r="S4779" i="16"/>
  <c r="S4787" i="16"/>
  <c r="S4795" i="16"/>
  <c r="S4803" i="16"/>
  <c r="S4811" i="16"/>
  <c r="S4819" i="16"/>
  <c r="S4827" i="16"/>
  <c r="S4835" i="16"/>
  <c r="S4843" i="16"/>
  <c r="S4851" i="16"/>
  <c r="S4859" i="16"/>
  <c r="S4867" i="16"/>
  <c r="S4875" i="16"/>
  <c r="S4883" i="16"/>
  <c r="S4891" i="16"/>
  <c r="S4899" i="16"/>
  <c r="S4907" i="16"/>
  <c r="S4915" i="16"/>
  <c r="S4923" i="16"/>
  <c r="S4931" i="16"/>
  <c r="S4939" i="16"/>
  <c r="S4947" i="16"/>
  <c r="S4955" i="16"/>
  <c r="S4963" i="16"/>
  <c r="S4971" i="16"/>
  <c r="S4979" i="16"/>
  <c r="S4987" i="16"/>
  <c r="S4995" i="16"/>
  <c r="S5003" i="16"/>
  <c r="S5011" i="16"/>
  <c r="S5019" i="16"/>
  <c r="S5027" i="16"/>
  <c r="S5035" i="16"/>
  <c r="S5043" i="16"/>
  <c r="S5051" i="16"/>
  <c r="S5059" i="16"/>
  <c r="S5067" i="16"/>
  <c r="S5075" i="16"/>
  <c r="S5083" i="16"/>
  <c r="S5091" i="16"/>
  <c r="S5099" i="16"/>
  <c r="S5107" i="16"/>
  <c r="S5115" i="16"/>
  <c r="S5123" i="16"/>
  <c r="S5131" i="16"/>
  <c r="S5139" i="16"/>
  <c r="S5147" i="16"/>
  <c r="S5155" i="16"/>
  <c r="S5163" i="16"/>
  <c r="S5171" i="16"/>
  <c r="S5179" i="16"/>
  <c r="S5187" i="16"/>
  <c r="S5195" i="16"/>
  <c r="S5203" i="16"/>
  <c r="S5211" i="16"/>
  <c r="S5219" i="16"/>
  <c r="S5227" i="16"/>
  <c r="S5235" i="16"/>
  <c r="S5243" i="16"/>
  <c r="S5251" i="16"/>
  <c r="S5259" i="16"/>
  <c r="S5267" i="16"/>
  <c r="S5275" i="16"/>
  <c r="S5283" i="16"/>
  <c r="S5291" i="16"/>
  <c r="S5299" i="16"/>
  <c r="S5307" i="16"/>
  <c r="S5315" i="16"/>
  <c r="S5323" i="16"/>
  <c r="S5331" i="16"/>
  <c r="S5339" i="16"/>
  <c r="S5347" i="16"/>
  <c r="S5355" i="16"/>
  <c r="S5363" i="16"/>
  <c r="S5371" i="16"/>
  <c r="S5379" i="16"/>
  <c r="S5387" i="16"/>
  <c r="S5395" i="16"/>
  <c r="S5403" i="16"/>
  <c r="S5411" i="16"/>
  <c r="S5419" i="16"/>
  <c r="S5427" i="16"/>
  <c r="S5435" i="16"/>
  <c r="S5443" i="16"/>
  <c r="S5451" i="16"/>
  <c r="S5459" i="16"/>
  <c r="S5467" i="16"/>
  <c r="S5475" i="16"/>
  <c r="S5483" i="16"/>
  <c r="S5491" i="16"/>
  <c r="S5499" i="16"/>
  <c r="S5507" i="16"/>
  <c r="S4594" i="16"/>
  <c r="S4658" i="16"/>
  <c r="S4722" i="16"/>
  <c r="S4786" i="16"/>
  <c r="S4850" i="16"/>
  <c r="S4914" i="16"/>
  <c r="S4974" i="16"/>
  <c r="S5006" i="16"/>
  <c r="S5033" i="16"/>
  <c r="S5054" i="16"/>
  <c r="S5074" i="16"/>
  <c r="S5097" i="16"/>
  <c r="S5118" i="16"/>
  <c r="S5134" i="16"/>
  <c r="S5150" i="16"/>
  <c r="S5166" i="16"/>
  <c r="S5182" i="16"/>
  <c r="S5198" i="16"/>
  <c r="S5214" i="16"/>
  <c r="S5228" i="16"/>
  <c r="S5238" i="16"/>
  <c r="S5249" i="16"/>
  <c r="S5260" i="16"/>
  <c r="S5270" i="16"/>
  <c r="S5281" i="16"/>
  <c r="S5292" i="16"/>
  <c r="S5302" i="16"/>
  <c r="S5313" i="16"/>
  <c r="S5324" i="16"/>
  <c r="S5334" i="16"/>
  <c r="S5345" i="16"/>
  <c r="S5356" i="16"/>
  <c r="S5366" i="16"/>
  <c r="S5377" i="16"/>
  <c r="S5388" i="16"/>
  <c r="S5398" i="16"/>
  <c r="S5409" i="16"/>
  <c r="S5418" i="16"/>
  <c r="S5428" i="16"/>
  <c r="S5437" i="16"/>
  <c r="S5446" i="16"/>
  <c r="S5455" i="16"/>
  <c r="S5464" i="16"/>
  <c r="S5473" i="16"/>
  <c r="S5482" i="16"/>
  <c r="S5492" i="16"/>
  <c r="S5501" i="16"/>
  <c r="S5510" i="16"/>
  <c r="S5518" i="16"/>
  <c r="S5526" i="16"/>
  <c r="S5534" i="16"/>
  <c r="S5542" i="16"/>
  <c r="S5550" i="16"/>
  <c r="S5558" i="16"/>
  <c r="S5566" i="16"/>
  <c r="S5574" i="16"/>
  <c r="S5582" i="16"/>
  <c r="S5590" i="16"/>
  <c r="S5598" i="16"/>
  <c r="S5606" i="16"/>
  <c r="S5614" i="16"/>
  <c r="S5622" i="16"/>
  <c r="S5630" i="16"/>
  <c r="S5638" i="16"/>
  <c r="S5646" i="16"/>
  <c r="S5654" i="16"/>
  <c r="S5662" i="16"/>
  <c r="S5670" i="16"/>
  <c r="S5678" i="16"/>
  <c r="S5686" i="16"/>
  <c r="S5694" i="16"/>
  <c r="S5702" i="16"/>
  <c r="S5710" i="16"/>
  <c r="S5718" i="16"/>
  <c r="S5726" i="16"/>
  <c r="S5734" i="16"/>
  <c r="S5742" i="16"/>
  <c r="S5750" i="16"/>
  <c r="S5758" i="16"/>
  <c r="S5766" i="16"/>
  <c r="S5774" i="16"/>
  <c r="S5782" i="16"/>
  <c r="S5790" i="16"/>
  <c r="S5798" i="16"/>
  <c r="S5806" i="16"/>
  <c r="S5814" i="16"/>
  <c r="S5822" i="16"/>
  <c r="S5830" i="16"/>
  <c r="S5838" i="16"/>
  <c r="S5846" i="16"/>
  <c r="S5854" i="16"/>
  <c r="S5862" i="16"/>
  <c r="S5870" i="16"/>
  <c r="S5878" i="16"/>
  <c r="S5886" i="16"/>
  <c r="S5894" i="16"/>
  <c r="S5902" i="16"/>
  <c r="S5910" i="16"/>
  <c r="S5918" i="16"/>
  <c r="S5926" i="16"/>
  <c r="S5934" i="16"/>
  <c r="S5942" i="16"/>
  <c r="S5950" i="16"/>
  <c r="S5958" i="16"/>
  <c r="S5966" i="16"/>
  <c r="S5974" i="16"/>
  <c r="S5982" i="16"/>
  <c r="S5990" i="16"/>
  <c r="S5998" i="16"/>
  <c r="S6006" i="16"/>
  <c r="S6014" i="16"/>
  <c r="S6022" i="16"/>
  <c r="S6030" i="16"/>
  <c r="S6038" i="16"/>
  <c r="S6046" i="16"/>
  <c r="S6054" i="16"/>
  <c r="S6062" i="16"/>
  <c r="S6070" i="16"/>
  <c r="S6078" i="16"/>
  <c r="S6086" i="16"/>
  <c r="S6094" i="16"/>
  <c r="S6102" i="16"/>
  <c r="S6110" i="16"/>
  <c r="S6118" i="16"/>
  <c r="S6126" i="16"/>
  <c r="S6134" i="16"/>
  <c r="S6142" i="16"/>
  <c r="S6150" i="16"/>
  <c r="S6158" i="16"/>
  <c r="S6166" i="16"/>
  <c r="S6174" i="16"/>
  <c r="S6182" i="16"/>
  <c r="S6190" i="16"/>
  <c r="S6198" i="16"/>
  <c r="S6206" i="16"/>
  <c r="S6214" i="16"/>
  <c r="S6222" i="16"/>
  <c r="S6230" i="16"/>
  <c r="S6238" i="16"/>
  <c r="S6246" i="16"/>
  <c r="S6254" i="16"/>
  <c r="S6262" i="16"/>
  <c r="S6270" i="16"/>
  <c r="S6278" i="16"/>
  <c r="S6286" i="16"/>
  <c r="S6294" i="16"/>
  <c r="S6302" i="16"/>
  <c r="S6310" i="16"/>
  <c r="S6318" i="16"/>
  <c r="S6326" i="16"/>
  <c r="S6334" i="16"/>
  <c r="S6342" i="16"/>
  <c r="S6350" i="16"/>
  <c r="S6358" i="16"/>
  <c r="S6366" i="16"/>
  <c r="S6374" i="16"/>
  <c r="S6382" i="16"/>
  <c r="S6390" i="16"/>
  <c r="S6398" i="16"/>
  <c r="S6406" i="16"/>
  <c r="S6414" i="16"/>
  <c r="S6422" i="16"/>
  <c r="S6430" i="16"/>
  <c r="S6438" i="16"/>
  <c r="S6446" i="16"/>
  <c r="S6454" i="16"/>
  <c r="S6462" i="16"/>
  <c r="S6470" i="16"/>
  <c r="S6478" i="16"/>
  <c r="S6486" i="16"/>
  <c r="S6494" i="16"/>
  <c r="S6502" i="16"/>
  <c r="S6510" i="16"/>
  <c r="S6518" i="16"/>
  <c r="S6526" i="16"/>
  <c r="S6534" i="16"/>
  <c r="S6542" i="16"/>
  <c r="S6550" i="16"/>
  <c r="S6558" i="16"/>
  <c r="S6566" i="16"/>
  <c r="S6574" i="16"/>
  <c r="S6582" i="16"/>
  <c r="S6590" i="16"/>
  <c r="S6598" i="16"/>
  <c r="S6606" i="16"/>
  <c r="S6614" i="16"/>
  <c r="S6622" i="16"/>
  <c r="S6630" i="16"/>
  <c r="S6638" i="16"/>
  <c r="S6646" i="16"/>
  <c r="S6654" i="16"/>
  <c r="S6662" i="16"/>
  <c r="S6670" i="16"/>
  <c r="S6678" i="16"/>
  <c r="S6686" i="16"/>
  <c r="S6694" i="16"/>
  <c r="S6702" i="16"/>
  <c r="S6710" i="16"/>
  <c r="S6718" i="16"/>
  <c r="S6726" i="16"/>
  <c r="S6734" i="16"/>
  <c r="S6742" i="16"/>
  <c r="S4602" i="16"/>
  <c r="S4666" i="16"/>
  <c r="S4730" i="16"/>
  <c r="S4794" i="16"/>
  <c r="S4858" i="16"/>
  <c r="S4922" i="16"/>
  <c r="S4978" i="16"/>
  <c r="S5010" i="16"/>
  <c r="S5034" i="16"/>
  <c r="S5057" i="16"/>
  <c r="S5078" i="16"/>
  <c r="S5098" i="16"/>
  <c r="S5121" i="16"/>
  <c r="S5137" i="16"/>
  <c r="S5153" i="16"/>
  <c r="S5169" i="16"/>
  <c r="S5185" i="16"/>
  <c r="S5201" i="16"/>
  <c r="S5217" i="16"/>
  <c r="S5229" i="16"/>
  <c r="S5240" i="16"/>
  <c r="S5250" i="16"/>
  <c r="S5261" i="16"/>
  <c r="S5272" i="16"/>
  <c r="S5282" i="16"/>
  <c r="S5293" i="16"/>
  <c r="S5304" i="16"/>
  <c r="S5314" i="16"/>
  <c r="S5325" i="16"/>
  <c r="S5336" i="16"/>
  <c r="S5346" i="16"/>
  <c r="S5357" i="16"/>
  <c r="S5368" i="16"/>
  <c r="S5378" i="16"/>
  <c r="S5389" i="16"/>
  <c r="S5400" i="16"/>
  <c r="S5410" i="16"/>
  <c r="S5420" i="16"/>
  <c r="S5429" i="16"/>
  <c r="S5438" i="16"/>
  <c r="S5447" i="16"/>
  <c r="S5456" i="16"/>
  <c r="S5465" i="16"/>
  <c r="S5474" i="16"/>
  <c r="S5484" i="16"/>
  <c r="S5493" i="16"/>
  <c r="S5502" i="16"/>
  <c r="S5511" i="16"/>
  <c r="S5519" i="16"/>
  <c r="S5527" i="16"/>
  <c r="S5535" i="16"/>
  <c r="S5543" i="16"/>
  <c r="S5551" i="16"/>
  <c r="S5559" i="16"/>
  <c r="S5567" i="16"/>
  <c r="S5575" i="16"/>
  <c r="S5583" i="16"/>
  <c r="S5591" i="16"/>
  <c r="S5599" i="16"/>
  <c r="S5607" i="16"/>
  <c r="S5615" i="16"/>
  <c r="S5623" i="16"/>
  <c r="S5631" i="16"/>
  <c r="S5639" i="16"/>
  <c r="S5647" i="16"/>
  <c r="S5655" i="16"/>
  <c r="S5663" i="16"/>
  <c r="S5671" i="16"/>
  <c r="S5679" i="16"/>
  <c r="S5687" i="16"/>
  <c r="S5695" i="16"/>
  <c r="S5703" i="16"/>
  <c r="S5711" i="16"/>
  <c r="S5719" i="16"/>
  <c r="S5727" i="16"/>
  <c r="S5735" i="16"/>
  <c r="S5743" i="16"/>
  <c r="S5751" i="16"/>
  <c r="S5759" i="16"/>
  <c r="S5767" i="16"/>
  <c r="S5775" i="16"/>
  <c r="S5783" i="16"/>
  <c r="S5791" i="16"/>
  <c r="S5799" i="16"/>
  <c r="S5807" i="16"/>
  <c r="S5815" i="16"/>
  <c r="S5823" i="16"/>
  <c r="S5831" i="16"/>
  <c r="S5839" i="16"/>
  <c r="S5847" i="16"/>
  <c r="S5855" i="16"/>
  <c r="S5863" i="16"/>
  <c r="S5871" i="16"/>
  <c r="S5879" i="16"/>
  <c r="S5887" i="16"/>
  <c r="S5895" i="16"/>
  <c r="S5903" i="16"/>
  <c r="S5911" i="16"/>
  <c r="S5919" i="16"/>
  <c r="S5927" i="16"/>
  <c r="S5935" i="16"/>
  <c r="S5943" i="16"/>
  <c r="S5951" i="16"/>
  <c r="S5959" i="16"/>
  <c r="S5967" i="16"/>
  <c r="S5975" i="16"/>
  <c r="S5983" i="16"/>
  <c r="S5991" i="16"/>
  <c r="S5999" i="16"/>
  <c r="S6007" i="16"/>
  <c r="S6015" i="16"/>
  <c r="S6023" i="16"/>
  <c r="S6031" i="16"/>
  <c r="S6039" i="16"/>
  <c r="S6047" i="16"/>
  <c r="S6055" i="16"/>
  <c r="S6063" i="16"/>
  <c r="S6071" i="16"/>
  <c r="S6079" i="16"/>
  <c r="S6087" i="16"/>
  <c r="S6095" i="16"/>
  <c r="S6103" i="16"/>
  <c r="S6111" i="16"/>
  <c r="S6119" i="16"/>
  <c r="S6127" i="16"/>
  <c r="S6135" i="16"/>
  <c r="S6143" i="16"/>
  <c r="S6151" i="16"/>
  <c r="S6159" i="16"/>
  <c r="S6167" i="16"/>
  <c r="S6175" i="16"/>
  <c r="S6183" i="16"/>
  <c r="S6191" i="16"/>
  <c r="S6199" i="16"/>
  <c r="S6207" i="16"/>
  <c r="S6215" i="16"/>
  <c r="S6223" i="16"/>
  <c r="S6231" i="16"/>
  <c r="S6239" i="16"/>
  <c r="S6247" i="16"/>
  <c r="S6255" i="16"/>
  <c r="S6263" i="16"/>
  <c r="S6271" i="16"/>
  <c r="S6279" i="16"/>
  <c r="S6287" i="16"/>
  <c r="S6295" i="16"/>
  <c r="S6303" i="16"/>
  <c r="S6311" i="16"/>
  <c r="S6319" i="16"/>
  <c r="S6327" i="16"/>
  <c r="S6335" i="16"/>
  <c r="S6343" i="16"/>
  <c r="S6351" i="16"/>
  <c r="S6359" i="16"/>
  <c r="S6367" i="16"/>
  <c r="S6375" i="16"/>
  <c r="S6383" i="16"/>
  <c r="S6391" i="16"/>
  <c r="S6399" i="16"/>
  <c r="S6407" i="16"/>
  <c r="S6415" i="16"/>
  <c r="S6423" i="16"/>
  <c r="S6431" i="16"/>
  <c r="S6439" i="16"/>
  <c r="S6447" i="16"/>
  <c r="S6455" i="16"/>
  <c r="S6463" i="16"/>
  <c r="S6471" i="16"/>
  <c r="S6479" i="16"/>
  <c r="S6487" i="16"/>
  <c r="S6495" i="16"/>
  <c r="S6503" i="16"/>
  <c r="S6511" i="16"/>
  <c r="S6519" i="16"/>
  <c r="S6527" i="16"/>
  <c r="S6535" i="16"/>
  <c r="S6543" i="16"/>
  <c r="S6551" i="16"/>
  <c r="S6559" i="16"/>
  <c r="S6567" i="16"/>
  <c r="S6575" i="16"/>
  <c r="S6583" i="16"/>
  <c r="S6591" i="16"/>
  <c r="S6599" i="16"/>
  <c r="S6607" i="16"/>
  <c r="S6615" i="16"/>
  <c r="S6623" i="16"/>
  <c r="S6631" i="16"/>
  <c r="S4610" i="16"/>
  <c r="S4674" i="16"/>
  <c r="S4738" i="16"/>
  <c r="S4802" i="16"/>
  <c r="S4866" i="16"/>
  <c r="S4930" i="16"/>
  <c r="S4982" i="16"/>
  <c r="S5014" i="16"/>
  <c r="S5038" i="16"/>
  <c r="S5058" i="16"/>
  <c r="S5081" i="16"/>
  <c r="S5102" i="16"/>
  <c r="S5122" i="16"/>
  <c r="S5138" i="16"/>
  <c r="S5154" i="16"/>
  <c r="S5170" i="16"/>
  <c r="S5186" i="16"/>
  <c r="S5202" i="16"/>
  <c r="S5218" i="16"/>
  <c r="S5230" i="16"/>
  <c r="S5241" i="16"/>
  <c r="S5252" i="16"/>
  <c r="S5262" i="16"/>
  <c r="S5273" i="16"/>
  <c r="S5284" i="16"/>
  <c r="S5294" i="16"/>
  <c r="S5305" i="16"/>
  <c r="S5316" i="16"/>
  <c r="S5326" i="16"/>
  <c r="S5337" i="16"/>
  <c r="S5348" i="16"/>
  <c r="S5358" i="16"/>
  <c r="S5369" i="16"/>
  <c r="S5380" i="16"/>
  <c r="S5390" i="16"/>
  <c r="S5401" i="16"/>
  <c r="S5412" i="16"/>
  <c r="S5421" i="16"/>
  <c r="S5430" i="16"/>
  <c r="S5439" i="16"/>
  <c r="S5448" i="16"/>
  <c r="S5457" i="16"/>
  <c r="S5466" i="16"/>
  <c r="S5476" i="16"/>
  <c r="S5485" i="16"/>
  <c r="S5494" i="16"/>
  <c r="S5503" i="16"/>
  <c r="S5512" i="16"/>
  <c r="S5520" i="16"/>
  <c r="S5528" i="16"/>
  <c r="S5536" i="16"/>
  <c r="S5544" i="16"/>
  <c r="S5552" i="16"/>
  <c r="S5560" i="16"/>
  <c r="S5568" i="16"/>
  <c r="S5576" i="16"/>
  <c r="S5584" i="16"/>
  <c r="S5592" i="16"/>
  <c r="S5600" i="16"/>
  <c r="S5608" i="16"/>
  <c r="S5616" i="16"/>
  <c r="S5624" i="16"/>
  <c r="S5632" i="16"/>
  <c r="S5640" i="16"/>
  <c r="S5648" i="16"/>
  <c r="S5656" i="16"/>
  <c r="S5664" i="16"/>
  <c r="S5672" i="16"/>
  <c r="S5680" i="16"/>
  <c r="S5688" i="16"/>
  <c r="S5696" i="16"/>
  <c r="S5704" i="16"/>
  <c r="S5712" i="16"/>
  <c r="S5720" i="16"/>
  <c r="S5728" i="16"/>
  <c r="S5736" i="16"/>
  <c r="S5744" i="16"/>
  <c r="S5752" i="16"/>
  <c r="S5760" i="16"/>
  <c r="S5768" i="16"/>
  <c r="S5776" i="16"/>
  <c r="S5784" i="16"/>
  <c r="S5792" i="16"/>
  <c r="S5800" i="16"/>
  <c r="S5808" i="16"/>
  <c r="S5816" i="16"/>
  <c r="S5824" i="16"/>
  <c r="S5832" i="16"/>
  <c r="S5840" i="16"/>
  <c r="S5848" i="16"/>
  <c r="S5856" i="16"/>
  <c r="S5864" i="16"/>
  <c r="S5872" i="16"/>
  <c r="S5880" i="16"/>
  <c r="S5888" i="16"/>
  <c r="S5896" i="16"/>
  <c r="S5904" i="16"/>
  <c r="S5912" i="16"/>
  <c r="S5920" i="16"/>
  <c r="S5928" i="16"/>
  <c r="S5936" i="16"/>
  <c r="S5944" i="16"/>
  <c r="S5952" i="16"/>
  <c r="S5960" i="16"/>
  <c r="S5968" i="16"/>
  <c r="S5976" i="16"/>
  <c r="S5984" i="16"/>
  <c r="S5992" i="16"/>
  <c r="S6000" i="16"/>
  <c r="S6008" i="16"/>
  <c r="S6016" i="16"/>
  <c r="S6024" i="16"/>
  <c r="S6032" i="16"/>
  <c r="S6040" i="16"/>
  <c r="S6048" i="16"/>
  <c r="S6056" i="16"/>
  <c r="S6064" i="16"/>
  <c r="S6072" i="16"/>
  <c r="S6080" i="16"/>
  <c r="S6088" i="16"/>
  <c r="S6096" i="16"/>
  <c r="S6104" i="16"/>
  <c r="S6112" i="16"/>
  <c r="S6120" i="16"/>
  <c r="S6128" i="16"/>
  <c r="S6136" i="16"/>
  <c r="S6144" i="16"/>
  <c r="S6152" i="16"/>
  <c r="S6160" i="16"/>
  <c r="S6168" i="16"/>
  <c r="S6176" i="16"/>
  <c r="S6184" i="16"/>
  <c r="S6192" i="16"/>
  <c r="S6200" i="16"/>
  <c r="S6208" i="16"/>
  <c r="S6216" i="16"/>
  <c r="S6224" i="16"/>
  <c r="S6232" i="16"/>
  <c r="S6240" i="16"/>
  <c r="S6248" i="16"/>
  <c r="S6256" i="16"/>
  <c r="S6264" i="16"/>
  <c r="S6272" i="16"/>
  <c r="S6280" i="16"/>
  <c r="S6288" i="16"/>
  <c r="S6296" i="16"/>
  <c r="S6304" i="16"/>
  <c r="S6312" i="16"/>
  <c r="S6320" i="16"/>
  <c r="S6328" i="16"/>
  <c r="S6336" i="16"/>
  <c r="S6344" i="16"/>
  <c r="S6352" i="16"/>
  <c r="S6360" i="16"/>
  <c r="S6368" i="16"/>
  <c r="S6376" i="16"/>
  <c r="S6384" i="16"/>
  <c r="S6392" i="16"/>
  <c r="S6400" i="16"/>
  <c r="S6408" i="16"/>
  <c r="S6416" i="16"/>
  <c r="S6424" i="16"/>
  <c r="S6432" i="16"/>
  <c r="S6440" i="16"/>
  <c r="S6448" i="16"/>
  <c r="S6456" i="16"/>
  <c r="S6464" i="16"/>
  <c r="S6472" i="16"/>
  <c r="S6480" i="16"/>
  <c r="S6488" i="16"/>
  <c r="S6496" i="16"/>
  <c r="S6504" i="16"/>
  <c r="S6512" i="16"/>
  <c r="S6520" i="16"/>
  <c r="S6528" i="16"/>
  <c r="S6536" i="16"/>
  <c r="S6544" i="16"/>
  <c r="S6552" i="16"/>
  <c r="S6560" i="16"/>
  <c r="S6568" i="16"/>
  <c r="S6576" i="16"/>
  <c r="S4618" i="16"/>
  <c r="S4682" i="16"/>
  <c r="S4746" i="16"/>
  <c r="S4810" i="16"/>
  <c r="S4874" i="16"/>
  <c r="S4938" i="16"/>
  <c r="S4986" i="16"/>
  <c r="S5018" i="16"/>
  <c r="S5041" i="16"/>
  <c r="S5062" i="16"/>
  <c r="S5082" i="16"/>
  <c r="S5105" i="16"/>
  <c r="S5125" i="16"/>
  <c r="S5141" i="16"/>
  <c r="S5157" i="16"/>
  <c r="S5173" i="16"/>
  <c r="S5189" i="16"/>
  <c r="S5205" i="16"/>
  <c r="S5221" i="16"/>
  <c r="S5232" i="16"/>
  <c r="S5242" i="16"/>
  <c r="S5253" i="16"/>
  <c r="S5264" i="16"/>
  <c r="S5274" i="16"/>
  <c r="S5285" i="16"/>
  <c r="S5296" i="16"/>
  <c r="S5306" i="16"/>
  <c r="S5317" i="16"/>
  <c r="S5328" i="16"/>
  <c r="S5338" i="16"/>
  <c r="S5349" i="16"/>
  <c r="S5360" i="16"/>
  <c r="S5370" i="16"/>
  <c r="S5381" i="16"/>
  <c r="S5392" i="16"/>
  <c r="S5402" i="16"/>
  <c r="S5413" i="16"/>
  <c r="S5422" i="16"/>
  <c r="S5431" i="16"/>
  <c r="S5440" i="16"/>
  <c r="S5449" i="16"/>
  <c r="S5458" i="16"/>
  <c r="S5468" i="16"/>
  <c r="S5477" i="16"/>
  <c r="S5486" i="16"/>
  <c r="S5495" i="16"/>
  <c r="S5504" i="16"/>
  <c r="S5513" i="16"/>
  <c r="S5521" i="16"/>
  <c r="S5529" i="16"/>
  <c r="S5537" i="16"/>
  <c r="S5545" i="16"/>
  <c r="S5553" i="16"/>
  <c r="S5561" i="16"/>
  <c r="S5569" i="16"/>
  <c r="S5577" i="16"/>
  <c r="S5585" i="16"/>
  <c r="S5593" i="16"/>
  <c r="S5601" i="16"/>
  <c r="S5609" i="16"/>
  <c r="S5617" i="16"/>
  <c r="S5625" i="16"/>
  <c r="S5633" i="16"/>
  <c r="S5641" i="16"/>
  <c r="S5649" i="16"/>
  <c r="S5657" i="16"/>
  <c r="S5665" i="16"/>
  <c r="S5673" i="16"/>
  <c r="S5681" i="16"/>
  <c r="S5689" i="16"/>
  <c r="S5697" i="16"/>
  <c r="S5705" i="16"/>
  <c r="S5713" i="16"/>
  <c r="S5721" i="16"/>
  <c r="S5729" i="16"/>
  <c r="S5737" i="16"/>
  <c r="S5745" i="16"/>
  <c r="S5753" i="16"/>
  <c r="S5761" i="16"/>
  <c r="S5769" i="16"/>
  <c r="S5777" i="16"/>
  <c r="S5785" i="16"/>
  <c r="S5793" i="16"/>
  <c r="S5801" i="16"/>
  <c r="S5809" i="16"/>
  <c r="S5817" i="16"/>
  <c r="S5825" i="16"/>
  <c r="S5833" i="16"/>
  <c r="S5841" i="16"/>
  <c r="S5849" i="16"/>
  <c r="S5857" i="16"/>
  <c r="S5865" i="16"/>
  <c r="S5873" i="16"/>
  <c r="S5881" i="16"/>
  <c r="S5889" i="16"/>
  <c r="S5897" i="16"/>
  <c r="S5905" i="16"/>
  <c r="S5913" i="16"/>
  <c r="S5921" i="16"/>
  <c r="S5929" i="16"/>
  <c r="S5937" i="16"/>
  <c r="S5945" i="16"/>
  <c r="S5953" i="16"/>
  <c r="S5961" i="16"/>
  <c r="S5969" i="16"/>
  <c r="S5977" i="16"/>
  <c r="S5985" i="16"/>
  <c r="S5993" i="16"/>
  <c r="S6001" i="16"/>
  <c r="S6009" i="16"/>
  <c r="S6017" i="16"/>
  <c r="S6025" i="16"/>
  <c r="S6033" i="16"/>
  <c r="S6041" i="16"/>
  <c r="S6049" i="16"/>
  <c r="S6057" i="16"/>
  <c r="S6065" i="16"/>
  <c r="S6073" i="16"/>
  <c r="S6081" i="16"/>
  <c r="S6089" i="16"/>
  <c r="S6097" i="16"/>
  <c r="S6105" i="16"/>
  <c r="S6113" i="16"/>
  <c r="S6121" i="16"/>
  <c r="S6129" i="16"/>
  <c r="S6137" i="16"/>
  <c r="S6145" i="16"/>
  <c r="S6153" i="16"/>
  <c r="S6161" i="16"/>
  <c r="S6169" i="16"/>
  <c r="S6177" i="16"/>
  <c r="S6185" i="16"/>
  <c r="S6193" i="16"/>
  <c r="S6201" i="16"/>
  <c r="S6209" i="16"/>
  <c r="S6217" i="16"/>
  <c r="S6225" i="16"/>
  <c r="S6233" i="16"/>
  <c r="S6241" i="16"/>
  <c r="S6249" i="16"/>
  <c r="S6257" i="16"/>
  <c r="S6265" i="16"/>
  <c r="S6273" i="16"/>
  <c r="S6281" i="16"/>
  <c r="S6289" i="16"/>
  <c r="S6297" i="16"/>
  <c r="S6305" i="16"/>
  <c r="S6313" i="16"/>
  <c r="S6321" i="16"/>
  <c r="S6329" i="16"/>
  <c r="S6337" i="16"/>
  <c r="S6345" i="16"/>
  <c r="S6353" i="16"/>
  <c r="S6361" i="16"/>
  <c r="S6369" i="16"/>
  <c r="S6377" i="16"/>
  <c r="S6385" i="16"/>
  <c r="S6393" i="16"/>
  <c r="S6401" i="16"/>
  <c r="S6409" i="16"/>
  <c r="S6417" i="16"/>
  <c r="S6425" i="16"/>
  <c r="S6433" i="16"/>
  <c r="S6441" i="16"/>
  <c r="S6449" i="16"/>
  <c r="S6457" i="16"/>
  <c r="S6465" i="16"/>
  <c r="S6473" i="16"/>
  <c r="S6481" i="16"/>
  <c r="S6489" i="16"/>
  <c r="S6497" i="16"/>
  <c r="S6505" i="16"/>
  <c r="S6513" i="16"/>
  <c r="S6521" i="16"/>
  <c r="S6529" i="16"/>
  <c r="S6537" i="16"/>
  <c r="S6545" i="16"/>
  <c r="S6553" i="16"/>
  <c r="S6561" i="16"/>
  <c r="S6569" i="16"/>
  <c r="S6577" i="16"/>
  <c r="S6585" i="16"/>
  <c r="S6593" i="16"/>
  <c r="S6601" i="16"/>
  <c r="S6609" i="16"/>
  <c r="S6617" i="16"/>
  <c r="S6625" i="16"/>
  <c r="S6633" i="16"/>
  <c r="S6641" i="16"/>
  <c r="S6649" i="16"/>
  <c r="S6657" i="16"/>
  <c r="S6665" i="16"/>
  <c r="S6673" i="16"/>
  <c r="S6681" i="16"/>
  <c r="S6689" i="16"/>
  <c r="S6697" i="16"/>
  <c r="S6705" i="16"/>
  <c r="S6713" i="16"/>
  <c r="S6721" i="16"/>
  <c r="S6729" i="16"/>
  <c r="S6737" i="16"/>
  <c r="S6745" i="16"/>
  <c r="S6753" i="16"/>
  <c r="S6761" i="16"/>
  <c r="S6769" i="16"/>
  <c r="S6777" i="16"/>
  <c r="S6785" i="16"/>
  <c r="S6793" i="16"/>
  <c r="S6801" i="16"/>
  <c r="S6809" i="16"/>
  <c r="S6817" i="16"/>
  <c r="S6825" i="16"/>
  <c r="S6833" i="16"/>
  <c r="S6841" i="16"/>
  <c r="S6849" i="16"/>
  <c r="S4626" i="16"/>
  <c r="S4690" i="16"/>
  <c r="S4754" i="16"/>
  <c r="S4818" i="16"/>
  <c r="S4882" i="16"/>
  <c r="S4946" i="16"/>
  <c r="S4990" i="16"/>
  <c r="S5022" i="16"/>
  <c r="S5042" i="16"/>
  <c r="S5065" i="16"/>
  <c r="S5086" i="16"/>
  <c r="S5106" i="16"/>
  <c r="S5126" i="16"/>
  <c r="S5142" i="16"/>
  <c r="S5158" i="16"/>
  <c r="S5174" i="16"/>
  <c r="S5190" i="16"/>
  <c r="S5206" i="16"/>
  <c r="S5222" i="16"/>
  <c r="S5233" i="16"/>
  <c r="S5244" i="16"/>
  <c r="S5254" i="16"/>
  <c r="S5265" i="16"/>
  <c r="S5276" i="16"/>
  <c r="S5286" i="16"/>
  <c r="S5297" i="16"/>
  <c r="S5308" i="16"/>
  <c r="S5318" i="16"/>
  <c r="S5329" i="16"/>
  <c r="S5340" i="16"/>
  <c r="S5350" i="16"/>
  <c r="S5361" i="16"/>
  <c r="S5372" i="16"/>
  <c r="S5382" i="16"/>
  <c r="S5393" i="16"/>
  <c r="S5404" i="16"/>
  <c r="S5414" i="16"/>
  <c r="S5423" i="16"/>
  <c r="S5432" i="16"/>
  <c r="S5441" i="16"/>
  <c r="S5450" i="16"/>
  <c r="S5460" i="16"/>
  <c r="S5469" i="16"/>
  <c r="S5478" i="16"/>
  <c r="S5487" i="16"/>
  <c r="S5496" i="16"/>
  <c r="S5505" i="16"/>
  <c r="S5514" i="16"/>
  <c r="S5522" i="16"/>
  <c r="S5530" i="16"/>
  <c r="S5538" i="16"/>
  <c r="S5546" i="16"/>
  <c r="S5554" i="16"/>
  <c r="S5562" i="16"/>
  <c r="S5570" i="16"/>
  <c r="S5578" i="16"/>
  <c r="S5586" i="16"/>
  <c r="S5594" i="16"/>
  <c r="S5602" i="16"/>
  <c r="S5610" i="16"/>
  <c r="S5618" i="16"/>
  <c r="S5626" i="16"/>
  <c r="S5634" i="16"/>
  <c r="S5642" i="16"/>
  <c r="S5650" i="16"/>
  <c r="S5658" i="16"/>
  <c r="S5666" i="16"/>
  <c r="S5674" i="16"/>
  <c r="S5682" i="16"/>
  <c r="S5690" i="16"/>
  <c r="S5698" i="16"/>
  <c r="S5706" i="16"/>
  <c r="S5714" i="16"/>
  <c r="S5722" i="16"/>
  <c r="S5730" i="16"/>
  <c r="S5738" i="16"/>
  <c r="S5746" i="16"/>
  <c r="S5754" i="16"/>
  <c r="S5762" i="16"/>
  <c r="S5770" i="16"/>
  <c r="S5778" i="16"/>
  <c r="S5786" i="16"/>
  <c r="S5794" i="16"/>
  <c r="S5802" i="16"/>
  <c r="S5810" i="16"/>
  <c r="S5818" i="16"/>
  <c r="S5826" i="16"/>
  <c r="S5834" i="16"/>
  <c r="S5842" i="16"/>
  <c r="S5850" i="16"/>
  <c r="S5858" i="16"/>
  <c r="S5866" i="16"/>
  <c r="S5874" i="16"/>
  <c r="S5882" i="16"/>
  <c r="S5890" i="16"/>
  <c r="S5898" i="16"/>
  <c r="S5906" i="16"/>
  <c r="S5914" i="16"/>
  <c r="S5922" i="16"/>
  <c r="S5930" i="16"/>
  <c r="S5938" i="16"/>
  <c r="S5946" i="16"/>
  <c r="S5954" i="16"/>
  <c r="S5962" i="16"/>
  <c r="S5970" i="16"/>
  <c r="S5978" i="16"/>
  <c r="S5986" i="16"/>
  <c r="S5994" i="16"/>
  <c r="S6002" i="16"/>
  <c r="S6010" i="16"/>
  <c r="S6018" i="16"/>
  <c r="S6026" i="16"/>
  <c r="S6034" i="16"/>
  <c r="S6042" i="16"/>
  <c r="S6050" i="16"/>
  <c r="S6058" i="16"/>
  <c r="S6066" i="16"/>
  <c r="S6074" i="16"/>
  <c r="S6082" i="16"/>
  <c r="S6090" i="16"/>
  <c r="S6098" i="16"/>
  <c r="S6106" i="16"/>
  <c r="S6114" i="16"/>
  <c r="S6122" i="16"/>
  <c r="S6130" i="16"/>
  <c r="S6138" i="16"/>
  <c r="S6146" i="16"/>
  <c r="S6154" i="16"/>
  <c r="S6162" i="16"/>
  <c r="S6170" i="16"/>
  <c r="S6178" i="16"/>
  <c r="S6186" i="16"/>
  <c r="S6194" i="16"/>
  <c r="S6202" i="16"/>
  <c r="S6210" i="16"/>
  <c r="S6218" i="16"/>
  <c r="S6226" i="16"/>
  <c r="S6234" i="16"/>
  <c r="S6242" i="16"/>
  <c r="S6250" i="16"/>
  <c r="S6258" i="16"/>
  <c r="S6266" i="16"/>
  <c r="S6274" i="16"/>
  <c r="S6282" i="16"/>
  <c r="S6290" i="16"/>
  <c r="S6298" i="16"/>
  <c r="S6306" i="16"/>
  <c r="S6314" i="16"/>
  <c r="S6322" i="16"/>
  <c r="S6330" i="16"/>
  <c r="S6338" i="16"/>
  <c r="S6346" i="16"/>
  <c r="S6354" i="16"/>
  <c r="S6362" i="16"/>
  <c r="S6370" i="16"/>
  <c r="S6378" i="16"/>
  <c r="S6386" i="16"/>
  <c r="S6394" i="16"/>
  <c r="S6402" i="16"/>
  <c r="S6410" i="16"/>
  <c r="S6418" i="16"/>
  <c r="S6426" i="16"/>
  <c r="S6434" i="16"/>
  <c r="S6442" i="16"/>
  <c r="S6450" i="16"/>
  <c r="S6458" i="16"/>
  <c r="S6466" i="16"/>
  <c r="S6474" i="16"/>
  <c r="S6482" i="16"/>
  <c r="S6490" i="16"/>
  <c r="S6498" i="16"/>
  <c r="S6506" i="16"/>
  <c r="S6514" i="16"/>
  <c r="S6522" i="16"/>
  <c r="S6530" i="16"/>
  <c r="S6538" i="16"/>
  <c r="S6546" i="16"/>
  <c r="S6554" i="16"/>
  <c r="S6562" i="16"/>
  <c r="S6570" i="16"/>
  <c r="S6578" i="16"/>
  <c r="S6586" i="16"/>
  <c r="S6594" i="16"/>
  <c r="S6602" i="16"/>
  <c r="S6610" i="16"/>
  <c r="S6618" i="16"/>
  <c r="S6626" i="16"/>
  <c r="S6634" i="16"/>
  <c r="S6642" i="16"/>
  <c r="S6650" i="16"/>
  <c r="S6658" i="16"/>
  <c r="S6666" i="16"/>
  <c r="S6674" i="16"/>
  <c r="S6682" i="16"/>
  <c r="S6690" i="16"/>
  <c r="S4634" i="16"/>
  <c r="S4698" i="16"/>
  <c r="S4762" i="16"/>
  <c r="S4826" i="16"/>
  <c r="S4890" i="16"/>
  <c r="S4954" i="16"/>
  <c r="S4994" i="16"/>
  <c r="S5025" i="16"/>
  <c r="S5046" i="16"/>
  <c r="S5066" i="16"/>
  <c r="S5089" i="16"/>
  <c r="S5110" i="16"/>
  <c r="S5129" i="16"/>
  <c r="S5145" i="16"/>
  <c r="S5161" i="16"/>
  <c r="S5177" i="16"/>
  <c r="S5193" i="16"/>
  <c r="S5209" i="16"/>
  <c r="S5224" i="16"/>
  <c r="S5234" i="16"/>
  <c r="S5245" i="16"/>
  <c r="S5256" i="16"/>
  <c r="S5266" i="16"/>
  <c r="S5277" i="16"/>
  <c r="S5288" i="16"/>
  <c r="S5298" i="16"/>
  <c r="S5309" i="16"/>
  <c r="S5320" i="16"/>
  <c r="S5330" i="16"/>
  <c r="S5341" i="16"/>
  <c r="S5352" i="16"/>
  <c r="S5362" i="16"/>
  <c r="S5373" i="16"/>
  <c r="S5384" i="16"/>
  <c r="S5394" i="16"/>
  <c r="S5405" i="16"/>
  <c r="S5415" i="16"/>
  <c r="S5424" i="16"/>
  <c r="S5433" i="16"/>
  <c r="S5442" i="16"/>
  <c r="S5452" i="16"/>
  <c r="S5461" i="16"/>
  <c r="S5470" i="16"/>
  <c r="S5479" i="16"/>
  <c r="S5488" i="16"/>
  <c r="S5497" i="16"/>
  <c r="S5506" i="16"/>
  <c r="S5515" i="16"/>
  <c r="S5523" i="16"/>
  <c r="S5531" i="16"/>
  <c r="S5539" i="16"/>
  <c r="S5547" i="16"/>
  <c r="S5555" i="16"/>
  <c r="S5563" i="16"/>
  <c r="S5571" i="16"/>
  <c r="S5579" i="16"/>
  <c r="S5587" i="16"/>
  <c r="S5595" i="16"/>
  <c r="S5603" i="16"/>
  <c r="S5611" i="16"/>
  <c r="S5619" i="16"/>
  <c r="S5627" i="16"/>
  <c r="S5635" i="16"/>
  <c r="S5643" i="16"/>
  <c r="S5651" i="16"/>
  <c r="S5659" i="16"/>
  <c r="S5667" i="16"/>
  <c r="S5675" i="16"/>
  <c r="S5683" i="16"/>
  <c r="S5691" i="16"/>
  <c r="S5699" i="16"/>
  <c r="S5707" i="16"/>
  <c r="S5715" i="16"/>
  <c r="S5723" i="16"/>
  <c r="S5731" i="16"/>
  <c r="S5739" i="16"/>
  <c r="S5747" i="16"/>
  <c r="S5755" i="16"/>
  <c r="S5763" i="16"/>
  <c r="S5771" i="16"/>
  <c r="S5779" i="16"/>
  <c r="S5787" i="16"/>
  <c r="S5795" i="16"/>
  <c r="S5803" i="16"/>
  <c r="S5811" i="16"/>
  <c r="S5819" i="16"/>
  <c r="S5827" i="16"/>
  <c r="S5835" i="16"/>
  <c r="S5843" i="16"/>
  <c r="S5851" i="16"/>
  <c r="S5859" i="16"/>
  <c r="S5867" i="16"/>
  <c r="S5875" i="16"/>
  <c r="S5883" i="16"/>
  <c r="S5891" i="16"/>
  <c r="S5899" i="16"/>
  <c r="S5907" i="16"/>
  <c r="S5915" i="16"/>
  <c r="S5923" i="16"/>
  <c r="S5931" i="16"/>
  <c r="S5939" i="16"/>
  <c r="S5947" i="16"/>
  <c r="S5955" i="16"/>
  <c r="S5963" i="16"/>
  <c r="S5971" i="16"/>
  <c r="S5979" i="16"/>
  <c r="S5987" i="16"/>
  <c r="S5995" i="16"/>
  <c r="S6003" i="16"/>
  <c r="S6011" i="16"/>
  <c r="S6019" i="16"/>
  <c r="S6027" i="16"/>
  <c r="S6035" i="16"/>
  <c r="S6043" i="16"/>
  <c r="S6051" i="16"/>
  <c r="S6059" i="16"/>
  <c r="S6067" i="16"/>
  <c r="S6075" i="16"/>
  <c r="S6083" i="16"/>
  <c r="S6091" i="16"/>
  <c r="S6099" i="16"/>
  <c r="S6107" i="16"/>
  <c r="S6115" i="16"/>
  <c r="S6123" i="16"/>
  <c r="S6131" i="16"/>
  <c r="S6139" i="16"/>
  <c r="S6147" i="16"/>
  <c r="S6155" i="16"/>
  <c r="S6163" i="16"/>
  <c r="S6171" i="16"/>
  <c r="S6179" i="16"/>
  <c r="S6187" i="16"/>
  <c r="S6195" i="16"/>
  <c r="S6203" i="16"/>
  <c r="S6211" i="16"/>
  <c r="S6219" i="16"/>
  <c r="S6227" i="16"/>
  <c r="S6235" i="16"/>
  <c r="S6243" i="16"/>
  <c r="S6251" i="16"/>
  <c r="S6259" i="16"/>
  <c r="S6267" i="16"/>
  <c r="S6275" i="16"/>
  <c r="S6283" i="16"/>
  <c r="S6291" i="16"/>
  <c r="S6299" i="16"/>
  <c r="S6307" i="16"/>
  <c r="S6315" i="16"/>
  <c r="S6323" i="16"/>
  <c r="S6331" i="16"/>
  <c r="S6339" i="16"/>
  <c r="S6347" i="16"/>
  <c r="S6355" i="16"/>
  <c r="S6363" i="16"/>
  <c r="S6371" i="16"/>
  <c r="S6379" i="16"/>
  <c r="S6387" i="16"/>
  <c r="S6395" i="16"/>
  <c r="S6403" i="16"/>
  <c r="S6411" i="16"/>
  <c r="S6419" i="16"/>
  <c r="S6427" i="16"/>
  <c r="S6435" i="16"/>
  <c r="S6443" i="16"/>
  <c r="S6451" i="16"/>
  <c r="S6459" i="16"/>
  <c r="S6467" i="16"/>
  <c r="S6475" i="16"/>
  <c r="S6483" i="16"/>
  <c r="S6491" i="16"/>
  <c r="S4642" i="16"/>
  <c r="S4706" i="16"/>
  <c r="S4770" i="16"/>
  <c r="S4834" i="16"/>
  <c r="S4898" i="16"/>
  <c r="S4962" i="16"/>
  <c r="S4998" i="16"/>
  <c r="S5026" i="16"/>
  <c r="S5049" i="16"/>
  <c r="S5070" i="16"/>
  <c r="S5090" i="16"/>
  <c r="S5113" i="16"/>
  <c r="S5130" i="16"/>
  <c r="S5146" i="16"/>
  <c r="S5162" i="16"/>
  <c r="S5178" i="16"/>
  <c r="S5194" i="16"/>
  <c r="S5210" i="16"/>
  <c r="S5225" i="16"/>
  <c r="S5236" i="16"/>
  <c r="S5246" i="16"/>
  <c r="S5257" i="16"/>
  <c r="S5268" i="16"/>
  <c r="S5278" i="16"/>
  <c r="S5289" i="16"/>
  <c r="S5300" i="16"/>
  <c r="S5310" i="16"/>
  <c r="S5321" i="16"/>
  <c r="S5332" i="16"/>
  <c r="S5342" i="16"/>
  <c r="S5353" i="16"/>
  <c r="S5364" i="16"/>
  <c r="S5374" i="16"/>
  <c r="S5385" i="16"/>
  <c r="S5396" i="16"/>
  <c r="S5406" i="16"/>
  <c r="S5416" i="16"/>
  <c r="S5425" i="16"/>
  <c r="S5434" i="16"/>
  <c r="S5444" i="16"/>
  <c r="S5453" i="16"/>
  <c r="S5462" i="16"/>
  <c r="S5471" i="16"/>
  <c r="S5480" i="16"/>
  <c r="S5489" i="16"/>
  <c r="S5498" i="16"/>
  <c r="S5508" i="16"/>
  <c r="S5516" i="16"/>
  <c r="S5524" i="16"/>
  <c r="S5532" i="16"/>
  <c r="S5540" i="16"/>
  <c r="S5548" i="16"/>
  <c r="S5556" i="16"/>
  <c r="S5564" i="16"/>
  <c r="S5572" i="16"/>
  <c r="S5580" i="16"/>
  <c r="S5588" i="16"/>
  <c r="S5596" i="16"/>
  <c r="S5604" i="16"/>
  <c r="S5612" i="16"/>
  <c r="S5620" i="16"/>
  <c r="S5628" i="16"/>
  <c r="S5636" i="16"/>
  <c r="S5644" i="16"/>
  <c r="S5652" i="16"/>
  <c r="S5660" i="16"/>
  <c r="S5668" i="16"/>
  <c r="S5676" i="16"/>
  <c r="S5684" i="16"/>
  <c r="S5692" i="16"/>
  <c r="S5700" i="16"/>
  <c r="S5708" i="16"/>
  <c r="S5716" i="16"/>
  <c r="S5724" i="16"/>
  <c r="S5732" i="16"/>
  <c r="S5740" i="16"/>
  <c r="S5748" i="16"/>
  <c r="S5756" i="16"/>
  <c r="S5764" i="16"/>
  <c r="S5772" i="16"/>
  <c r="S5780" i="16"/>
  <c r="S5788" i="16"/>
  <c r="S5796" i="16"/>
  <c r="S5804" i="16"/>
  <c r="S5812" i="16"/>
  <c r="S5820" i="16"/>
  <c r="S5828" i="16"/>
  <c r="S5836" i="16"/>
  <c r="S5844" i="16"/>
  <c r="S5852" i="16"/>
  <c r="S5860" i="16"/>
  <c r="S5868" i="16"/>
  <c r="S5876" i="16"/>
  <c r="S5884" i="16"/>
  <c r="S5892" i="16"/>
  <c r="S5900" i="16"/>
  <c r="S5908" i="16"/>
  <c r="S5916" i="16"/>
  <c r="S5924" i="16"/>
  <c r="S5932" i="16"/>
  <c r="S5940" i="16"/>
  <c r="S5948" i="16"/>
  <c r="S5956" i="16"/>
  <c r="S5964" i="16"/>
  <c r="S5972" i="16"/>
  <c r="S5980" i="16"/>
  <c r="S5988" i="16"/>
  <c r="S5996" i="16"/>
  <c r="S6004" i="16"/>
  <c r="S6012" i="16"/>
  <c r="S6020" i="16"/>
  <c r="S6028" i="16"/>
  <c r="S6036" i="16"/>
  <c r="S6044" i="16"/>
  <c r="S6052" i="16"/>
  <c r="S6060" i="16"/>
  <c r="S6068" i="16"/>
  <c r="S6076" i="16"/>
  <c r="S6084" i="16"/>
  <c r="S6092" i="16"/>
  <c r="S6100" i="16"/>
  <c r="S6108" i="16"/>
  <c r="S6116" i="16"/>
  <c r="S6124" i="16"/>
  <c r="S6132" i="16"/>
  <c r="S6140" i="16"/>
  <c r="S6148" i="16"/>
  <c r="S6156" i="16"/>
  <c r="S6164" i="16"/>
  <c r="S6172" i="16"/>
  <c r="S6180" i="16"/>
  <c r="S6188" i="16"/>
  <c r="S6196" i="16"/>
  <c r="S6204" i="16"/>
  <c r="S6212" i="16"/>
  <c r="S6220" i="16"/>
  <c r="S6228" i="16"/>
  <c r="S6236" i="16"/>
  <c r="S6244" i="16"/>
  <c r="S6252" i="16"/>
  <c r="S6260" i="16"/>
  <c r="S6268" i="16"/>
  <c r="S6276" i="16"/>
  <c r="S6284" i="16"/>
  <c r="S6292" i="16"/>
  <c r="S6300" i="16"/>
  <c r="S6308" i="16"/>
  <c r="S6316" i="16"/>
  <c r="S6324" i="16"/>
  <c r="S6332" i="16"/>
  <c r="S6340" i="16"/>
  <c r="S6348" i="16"/>
  <c r="S6356" i="16"/>
  <c r="S6364" i="16"/>
  <c r="S6372" i="16"/>
  <c r="S6380" i="16"/>
  <c r="S6388" i="16"/>
  <c r="S6396" i="16"/>
  <c r="S6404" i="16"/>
  <c r="S6412" i="16"/>
  <c r="S6420" i="16"/>
  <c r="S6428" i="16"/>
  <c r="S6436" i="16"/>
  <c r="S6444" i="16"/>
  <c r="S6452" i="16"/>
  <c r="S6460" i="16"/>
  <c r="S6468" i="16"/>
  <c r="S6476" i="16"/>
  <c r="S6484" i="16"/>
  <c r="S6492" i="16"/>
  <c r="S6500" i="16"/>
  <c r="S6508" i="16"/>
  <c r="S4650" i="16"/>
  <c r="S4714" i="16"/>
  <c r="S4778" i="16"/>
  <c r="S4842" i="16"/>
  <c r="S4906" i="16"/>
  <c r="S4970" i="16"/>
  <c r="S5002" i="16"/>
  <c r="S5030" i="16"/>
  <c r="S5050" i="16"/>
  <c r="S5073" i="16"/>
  <c r="S5094" i="16"/>
  <c r="S5114" i="16"/>
  <c r="S5133" i="16"/>
  <c r="S5149" i="16"/>
  <c r="S5165" i="16"/>
  <c r="S5181" i="16"/>
  <c r="S5197" i="16"/>
  <c r="S5213" i="16"/>
  <c r="S5226" i="16"/>
  <c r="S5237" i="16"/>
  <c r="S5248" i="16"/>
  <c r="S5258" i="16"/>
  <c r="S5269" i="16"/>
  <c r="S5280" i="16"/>
  <c r="S5290" i="16"/>
  <c r="S5301" i="16"/>
  <c r="S5312" i="16"/>
  <c r="S5322" i="16"/>
  <c r="S5333" i="16"/>
  <c r="S5344" i="16"/>
  <c r="S5354" i="16"/>
  <c r="S5365" i="16"/>
  <c r="S5376" i="16"/>
  <c r="S5386" i="16"/>
  <c r="S5397" i="16"/>
  <c r="S5408" i="16"/>
  <c r="S5417" i="16"/>
  <c r="S5426" i="16"/>
  <c r="S5436" i="16"/>
  <c r="S5445" i="16"/>
  <c r="S5454" i="16"/>
  <c r="S5463" i="16"/>
  <c r="S5472" i="16"/>
  <c r="S5481" i="16"/>
  <c r="S5490" i="16"/>
  <c r="S5500" i="16"/>
  <c r="S5509" i="16"/>
  <c r="S5517" i="16"/>
  <c r="S5525" i="16"/>
  <c r="S5533" i="16"/>
  <c r="S5541" i="16"/>
  <c r="S5549" i="16"/>
  <c r="S5557" i="16"/>
  <c r="S5565" i="16"/>
  <c r="S5573" i="16"/>
  <c r="S5581" i="16"/>
  <c r="S5589" i="16"/>
  <c r="S5597" i="16"/>
  <c r="S5605" i="16"/>
  <c r="S5613" i="16"/>
  <c r="S5621" i="16"/>
  <c r="S5629" i="16"/>
  <c r="S5637" i="16"/>
  <c r="S5645" i="16"/>
  <c r="S5653" i="16"/>
  <c r="S5661" i="16"/>
  <c r="S5669" i="16"/>
  <c r="S5677" i="16"/>
  <c r="S5685" i="16"/>
  <c r="S5693" i="16"/>
  <c r="S5701" i="16"/>
  <c r="S5709" i="16"/>
  <c r="S5717" i="16"/>
  <c r="S5725" i="16"/>
  <c r="S5733" i="16"/>
  <c r="S5741" i="16"/>
  <c r="S5749" i="16"/>
  <c r="S5757" i="16"/>
  <c r="S5765" i="16"/>
  <c r="S5773" i="16"/>
  <c r="S5781" i="16"/>
  <c r="S5789" i="16"/>
  <c r="S5797" i="16"/>
  <c r="S5805" i="16"/>
  <c r="S5813" i="16"/>
  <c r="S5821" i="16"/>
  <c r="S5829" i="16"/>
  <c r="S5837" i="16"/>
  <c r="S5845" i="16"/>
  <c r="S5853" i="16"/>
  <c r="S5861" i="16"/>
  <c r="S5869" i="16"/>
  <c r="S5877" i="16"/>
  <c r="S5885" i="16"/>
  <c r="S5893" i="16"/>
  <c r="S5901" i="16"/>
  <c r="S5909" i="16"/>
  <c r="S5917" i="16"/>
  <c r="S5925" i="16"/>
  <c r="S5933" i="16"/>
  <c r="S5941" i="16"/>
  <c r="S5949" i="16"/>
  <c r="S5957" i="16"/>
  <c r="S5965" i="16"/>
  <c r="S5973" i="16"/>
  <c r="S5981" i="16"/>
  <c r="S5989" i="16"/>
  <c r="S5997" i="16"/>
  <c r="S6005" i="16"/>
  <c r="S6013" i="16"/>
  <c r="S6021" i="16"/>
  <c r="S6029" i="16"/>
  <c r="S6037" i="16"/>
  <c r="S6045" i="16"/>
  <c r="S6053" i="16"/>
  <c r="S6061" i="16"/>
  <c r="S6069" i="16"/>
  <c r="S6077" i="16"/>
  <c r="S6085" i="16"/>
  <c r="S6093" i="16"/>
  <c r="S6101" i="16"/>
  <c r="S6109" i="16"/>
  <c r="S6117" i="16"/>
  <c r="S6125" i="16"/>
  <c r="S6133" i="16"/>
  <c r="S6141" i="16"/>
  <c r="S6149" i="16"/>
  <c r="S6157" i="16"/>
  <c r="S6165" i="16"/>
  <c r="S6173" i="16"/>
  <c r="S6181" i="16"/>
  <c r="S6189" i="16"/>
  <c r="S6197" i="16"/>
  <c r="S6205" i="16"/>
  <c r="S6213" i="16"/>
  <c r="S6221" i="16"/>
  <c r="S6229" i="16"/>
  <c r="S6237" i="16"/>
  <c r="S6245" i="16"/>
  <c r="S6253" i="16"/>
  <c r="S6261" i="16"/>
  <c r="S6269" i="16"/>
  <c r="S6277" i="16"/>
  <c r="S6285" i="16"/>
  <c r="S6293" i="16"/>
  <c r="S6301" i="16"/>
  <c r="S6309" i="16"/>
  <c r="S6317" i="16"/>
  <c r="S6325" i="16"/>
  <c r="S6333" i="16"/>
  <c r="S6341" i="16"/>
  <c r="S6349" i="16"/>
  <c r="S6357" i="16"/>
  <c r="S6365" i="16"/>
  <c r="S6373" i="16"/>
  <c r="S6381" i="16"/>
  <c r="S6389" i="16"/>
  <c r="S6397" i="16"/>
  <c r="S6405" i="16"/>
  <c r="S6413" i="16"/>
  <c r="S6421" i="16"/>
  <c r="S6429" i="16"/>
  <c r="S6437" i="16"/>
  <c r="S6445" i="16"/>
  <c r="S6453" i="16"/>
  <c r="S6461" i="16"/>
  <c r="S6469" i="16"/>
  <c r="S6477" i="16"/>
  <c r="S6485" i="16"/>
  <c r="S6493" i="16"/>
  <c r="S6501" i="16"/>
  <c r="S6509" i="16"/>
  <c r="S6517" i="16"/>
  <c r="S6525" i="16"/>
  <c r="S6533" i="16"/>
  <c r="S6541" i="16"/>
  <c r="S6549" i="16"/>
  <c r="S6557" i="16"/>
  <c r="S6565" i="16"/>
  <c r="S6573" i="16"/>
  <c r="S6581" i="16"/>
  <c r="S6589" i="16"/>
  <c r="S6597" i="16"/>
  <c r="S6605" i="16"/>
  <c r="S6613" i="16"/>
  <c r="S6621" i="16"/>
  <c r="S6629" i="16"/>
  <c r="S6637" i="16"/>
  <c r="S6645" i="16"/>
  <c r="S6653" i="16"/>
  <c r="S6661" i="16"/>
  <c r="S6669" i="16"/>
  <c r="S6677" i="16"/>
  <c r="S6685" i="16"/>
  <c r="S6693" i="16"/>
  <c r="S6701" i="16"/>
  <c r="S6709" i="16"/>
  <c r="S6717" i="16"/>
  <c r="S6725" i="16"/>
  <c r="S6733" i="16"/>
  <c r="S6741" i="16"/>
  <c r="S6749" i="16"/>
  <c r="S6757" i="16"/>
  <c r="S6765" i="16"/>
  <c r="S6773" i="16"/>
  <c r="S6781" i="16"/>
  <c r="S6789" i="16"/>
  <c r="S6797" i="16"/>
  <c r="S6805" i="16"/>
  <c r="S6813" i="16"/>
  <c r="S6821" i="16"/>
  <c r="S6829" i="16"/>
  <c r="S6837" i="16"/>
  <c r="S6845" i="16"/>
  <c r="S6853" i="16"/>
  <c r="S6861" i="16"/>
  <c r="S6499" i="16"/>
  <c r="S6539" i="16"/>
  <c r="S6571" i="16"/>
  <c r="S6595" i="16"/>
  <c r="S6616" i="16"/>
  <c r="S6636" i="16"/>
  <c r="S6652" i="16"/>
  <c r="S6668" i="16"/>
  <c r="S6684" i="16"/>
  <c r="S6699" i="16"/>
  <c r="S6712" i="16"/>
  <c r="S6724" i="16"/>
  <c r="S6738" i="16"/>
  <c r="S6750" i="16"/>
  <c r="S6760" i="16"/>
  <c r="S6771" i="16"/>
  <c r="S6782" i="16"/>
  <c r="S6792" i="16"/>
  <c r="S6803" i="16"/>
  <c r="S6814" i="16"/>
  <c r="S6824" i="16"/>
  <c r="S6835" i="16"/>
  <c r="S6846" i="16"/>
  <c r="S6856" i="16"/>
  <c r="S6865" i="16"/>
  <c r="S6873" i="16"/>
  <c r="S6881" i="16"/>
  <c r="S6889" i="16"/>
  <c r="S6897" i="16"/>
  <c r="S6905" i="16"/>
  <c r="S6913" i="16"/>
  <c r="S6921" i="16"/>
  <c r="S6929" i="16"/>
  <c r="S6937" i="16"/>
  <c r="S6945" i="16"/>
  <c r="S6953" i="16"/>
  <c r="S6961" i="16"/>
  <c r="S6969" i="16"/>
  <c r="S6977" i="16"/>
  <c r="S6985" i="16"/>
  <c r="S6993" i="16"/>
  <c r="S7001" i="16"/>
  <c r="S7009" i="16"/>
  <c r="S7017" i="16"/>
  <c r="S7025" i="16"/>
  <c r="S7033" i="16"/>
  <c r="S7041" i="16"/>
  <c r="S7049" i="16"/>
  <c r="S7057" i="16"/>
  <c r="S7065" i="16"/>
  <c r="S7073" i="16"/>
  <c r="S7081" i="16"/>
  <c r="S7089" i="16"/>
  <c r="S7097" i="16"/>
  <c r="S7105" i="16"/>
  <c r="S7113" i="16"/>
  <c r="S7121" i="16"/>
  <c r="S7129" i="16"/>
  <c r="S7137" i="16"/>
  <c r="S7145" i="16"/>
  <c r="S7153" i="16"/>
  <c r="S7161" i="16"/>
  <c r="S7169" i="16"/>
  <c r="S7177" i="16"/>
  <c r="S7185" i="16"/>
  <c r="S7193" i="16"/>
  <c r="S7201" i="16"/>
  <c r="S7209" i="16"/>
  <c r="S7217" i="16"/>
  <c r="S7225" i="16"/>
  <c r="S7233" i="16"/>
  <c r="S7241" i="16"/>
  <c r="S7249" i="16"/>
  <c r="S7257" i="16"/>
  <c r="S7265" i="16"/>
  <c r="S7273" i="16"/>
  <c r="S7281" i="16"/>
  <c r="S7289" i="16"/>
  <c r="S7297" i="16"/>
  <c r="S7305" i="16"/>
  <c r="S7313" i="16"/>
  <c r="S7321" i="16"/>
  <c r="S7329" i="16"/>
  <c r="S7337" i="16"/>
  <c r="S7345" i="16"/>
  <c r="S7353" i="16"/>
  <c r="S7361" i="16"/>
  <c r="S7369" i="16"/>
  <c r="S7377" i="16"/>
  <c r="S7385" i="16"/>
  <c r="S7393" i="16"/>
  <c r="S7401" i="16"/>
  <c r="S7409" i="16"/>
  <c r="S7417" i="16"/>
  <c r="S7425" i="16"/>
  <c r="S1046" i="16"/>
  <c r="S5" i="16"/>
  <c r="S13" i="16"/>
  <c r="S21" i="16"/>
  <c r="S29" i="16"/>
  <c r="S37" i="16"/>
  <c r="S45" i="16"/>
  <c r="S53" i="16"/>
  <c r="S61" i="16"/>
  <c r="S69" i="16"/>
  <c r="S77" i="16"/>
  <c r="S85" i="16"/>
  <c r="S93" i="16"/>
  <c r="S101" i="16"/>
  <c r="S109" i="16"/>
  <c r="S117" i="16"/>
  <c r="S125" i="16"/>
  <c r="S133" i="16"/>
  <c r="S141" i="16"/>
  <c r="S149" i="16"/>
  <c r="S157" i="16"/>
  <c r="S165" i="16"/>
  <c r="S173" i="16"/>
  <c r="S181" i="16"/>
  <c r="S189" i="16"/>
  <c r="S197" i="16"/>
  <c r="S205" i="16"/>
  <c r="S213" i="16"/>
  <c r="S221" i="16"/>
  <c r="S229" i="16"/>
  <c r="S237" i="16"/>
  <c r="S245" i="16"/>
  <c r="S253" i="16"/>
  <c r="S261" i="16"/>
  <c r="S269" i="16"/>
  <c r="S277" i="16"/>
  <c r="S285" i="16"/>
  <c r="S293" i="16"/>
  <c r="S301" i="16"/>
  <c r="S309" i="16"/>
  <c r="S317" i="16"/>
  <c r="S325" i="16"/>
  <c r="S333" i="16"/>
  <c r="S341" i="16"/>
  <c r="S349" i="16"/>
  <c r="S357" i="16"/>
  <c r="S365" i="16"/>
  <c r="S373" i="16"/>
  <c r="S381" i="16"/>
  <c r="S389" i="16"/>
  <c r="S397" i="16"/>
  <c r="S405" i="16"/>
  <c r="S413" i="16"/>
  <c r="S421" i="16"/>
  <c r="S429" i="16"/>
  <c r="S437" i="16"/>
  <c r="S445" i="16"/>
  <c r="S453" i="16"/>
  <c r="S461" i="16"/>
  <c r="S469" i="16"/>
  <c r="S477" i="16"/>
  <c r="S485" i="16"/>
  <c r="S493" i="16"/>
  <c r="S501" i="16"/>
  <c r="S509" i="16"/>
  <c r="S517" i="16"/>
  <c r="S525" i="16"/>
  <c r="S533" i="16"/>
  <c r="S541" i="16"/>
  <c r="S549" i="16"/>
  <c r="S557" i="16"/>
  <c r="S565" i="16"/>
  <c r="S573" i="16"/>
  <c r="S581" i="16"/>
  <c r="S589" i="16"/>
  <c r="S597" i="16"/>
  <c r="S605" i="16"/>
  <c r="S613" i="16"/>
  <c r="S621" i="16"/>
  <c r="S629" i="16"/>
  <c r="S637" i="16"/>
  <c r="S645" i="16"/>
  <c r="S653" i="16"/>
  <c r="S661" i="16"/>
  <c r="S669" i="16"/>
  <c r="S677" i="16"/>
  <c r="S685" i="16"/>
  <c r="S693" i="16"/>
  <c r="S701" i="16"/>
  <c r="S709" i="16"/>
  <c r="S717" i="16"/>
  <c r="S725" i="16"/>
  <c r="S733" i="16"/>
  <c r="S741" i="16"/>
  <c r="S749" i="16"/>
  <c r="S757" i="16"/>
  <c r="S765" i="16"/>
  <c r="S773" i="16"/>
  <c r="S781" i="16"/>
  <c r="S789" i="16"/>
  <c r="S797" i="16"/>
  <c r="S805" i="16"/>
  <c r="S813" i="16"/>
  <c r="S821" i="16"/>
  <c r="S829" i="16"/>
  <c r="S837" i="16"/>
  <c r="S845" i="16"/>
  <c r="S853" i="16"/>
  <c r="S861" i="16"/>
  <c r="S869" i="16"/>
  <c r="S877" i="16"/>
  <c r="S885" i="16"/>
  <c r="S893" i="16"/>
  <c r="S901" i="16"/>
  <c r="S909" i="16"/>
  <c r="S917" i="16"/>
  <c r="S925" i="16"/>
  <c r="S933" i="16"/>
  <c r="S941" i="16"/>
  <c r="S949" i="16"/>
  <c r="S957" i="16"/>
  <c r="S965" i="16"/>
  <c r="S973" i="16"/>
  <c r="S981" i="16"/>
  <c r="S989" i="16"/>
  <c r="S997" i="16"/>
  <c r="S1005" i="16"/>
  <c r="S1021" i="16"/>
  <c r="S1037" i="16"/>
  <c r="S574" i="16"/>
  <c r="S614" i="16"/>
  <c r="S638" i="16"/>
  <c r="S662" i="16"/>
  <c r="S686" i="16"/>
  <c r="S710" i="16"/>
  <c r="S734" i="16"/>
  <c r="S758" i="16"/>
  <c r="S782" i="16"/>
  <c r="S806" i="16"/>
  <c r="S830" i="16"/>
  <c r="S854" i="16"/>
  <c r="S878" i="16"/>
  <c r="S902" i="16"/>
  <c r="S926" i="16"/>
  <c r="S942" i="16"/>
  <c r="S990" i="16"/>
  <c r="S6507" i="16"/>
  <c r="S6540" i="16"/>
  <c r="S6572" i="16"/>
  <c r="S6596" i="16"/>
  <c r="S6619" i="16"/>
  <c r="S6639" i="16"/>
  <c r="S6655" i="16"/>
  <c r="S6671" i="16"/>
  <c r="S6687" i="16"/>
  <c r="S6700" i="16"/>
  <c r="S6714" i="16"/>
  <c r="S6727" i="16"/>
  <c r="S6739" i="16"/>
  <c r="S6751" i="16"/>
  <c r="S6762" i="16"/>
  <c r="S6772" i="16"/>
  <c r="S6783" i="16"/>
  <c r="S6794" i="16"/>
  <c r="S6804" i="16"/>
  <c r="S6815" i="16"/>
  <c r="S6826" i="16"/>
  <c r="S6836" i="16"/>
  <c r="S6847" i="16"/>
  <c r="S6857" i="16"/>
  <c r="S6866" i="16"/>
  <c r="S6874" i="16"/>
  <c r="S6882" i="16"/>
  <c r="S6890" i="16"/>
  <c r="S6898" i="16"/>
  <c r="S6906" i="16"/>
  <c r="S6914" i="16"/>
  <c r="S6922" i="16"/>
  <c r="S6930" i="16"/>
  <c r="S6938" i="16"/>
  <c r="S6946" i="16"/>
  <c r="S6954" i="16"/>
  <c r="S6962" i="16"/>
  <c r="S6970" i="16"/>
  <c r="S6978" i="16"/>
  <c r="S6986" i="16"/>
  <c r="S6994" i="16"/>
  <c r="S7002" i="16"/>
  <c r="S7010" i="16"/>
  <c r="S7018" i="16"/>
  <c r="S7026" i="16"/>
  <c r="S7034" i="16"/>
  <c r="S7042" i="16"/>
  <c r="S7050" i="16"/>
  <c r="S7058" i="16"/>
  <c r="S7066" i="16"/>
  <c r="S7074" i="16"/>
  <c r="S7082" i="16"/>
  <c r="S7090" i="16"/>
  <c r="S7098" i="16"/>
  <c r="S7106" i="16"/>
  <c r="S7114" i="16"/>
  <c r="S7122" i="16"/>
  <c r="S7130" i="16"/>
  <c r="S7138" i="16"/>
  <c r="S7146" i="16"/>
  <c r="S7154" i="16"/>
  <c r="S7162" i="16"/>
  <c r="S7170" i="16"/>
  <c r="S7178" i="16"/>
  <c r="S7186" i="16"/>
  <c r="S7194" i="16"/>
  <c r="S7202" i="16"/>
  <c r="S7210" i="16"/>
  <c r="S7218" i="16"/>
  <c r="S7226" i="16"/>
  <c r="S7234" i="16"/>
  <c r="S7242" i="16"/>
  <c r="S7250" i="16"/>
  <c r="S7258" i="16"/>
  <c r="S7266" i="16"/>
  <c r="S7274" i="16"/>
  <c r="S7282" i="16"/>
  <c r="S7290" i="16"/>
  <c r="S7298" i="16"/>
  <c r="S7306" i="16"/>
  <c r="S7314" i="16"/>
  <c r="S7322" i="16"/>
  <c r="S7330" i="16"/>
  <c r="S7338" i="16"/>
  <c r="S7346" i="16"/>
  <c r="S7354" i="16"/>
  <c r="S7362" i="16"/>
  <c r="S7370" i="16"/>
  <c r="S7378" i="16"/>
  <c r="S7386" i="16"/>
  <c r="S7394" i="16"/>
  <c r="S7402" i="16"/>
  <c r="S7410" i="16"/>
  <c r="S7418" i="16"/>
  <c r="S7426" i="16"/>
  <c r="S1047" i="16"/>
  <c r="S6" i="16"/>
  <c r="S14" i="16"/>
  <c r="S22" i="16"/>
  <c r="S30" i="16"/>
  <c r="S38" i="16"/>
  <c r="S46" i="16"/>
  <c r="S54" i="16"/>
  <c r="S62" i="16"/>
  <c r="S70" i="16"/>
  <c r="S78" i="16"/>
  <c r="S86" i="16"/>
  <c r="S94" i="16"/>
  <c r="S102" i="16"/>
  <c r="S110" i="16"/>
  <c r="S118" i="16"/>
  <c r="S126" i="16"/>
  <c r="S134" i="16"/>
  <c r="S142" i="16"/>
  <c r="S150" i="16"/>
  <c r="S158" i="16"/>
  <c r="S166" i="16"/>
  <c r="S174" i="16"/>
  <c r="S182" i="16"/>
  <c r="S190" i="16"/>
  <c r="S198" i="16"/>
  <c r="S206" i="16"/>
  <c r="S214" i="16"/>
  <c r="S222" i="16"/>
  <c r="S230" i="16"/>
  <c r="S238" i="16"/>
  <c r="S246" i="16"/>
  <c r="S254" i="16"/>
  <c r="S262" i="16"/>
  <c r="S270" i="16"/>
  <c r="S278" i="16"/>
  <c r="S286" i="16"/>
  <c r="S294" i="16"/>
  <c r="S302" i="16"/>
  <c r="S310" i="16"/>
  <c r="S318" i="16"/>
  <c r="S326" i="16"/>
  <c r="S334" i="16"/>
  <c r="S342" i="16"/>
  <c r="S350" i="16"/>
  <c r="S358" i="16"/>
  <c r="S366" i="16"/>
  <c r="S374" i="16"/>
  <c r="S382" i="16"/>
  <c r="S390" i="16"/>
  <c r="S398" i="16"/>
  <c r="S406" i="16"/>
  <c r="S414" i="16"/>
  <c r="S422" i="16"/>
  <c r="S430" i="16"/>
  <c r="S438" i="16"/>
  <c r="S446" i="16"/>
  <c r="S454" i="16"/>
  <c r="S462" i="16"/>
  <c r="S470" i="16"/>
  <c r="S478" i="16"/>
  <c r="S486" i="16"/>
  <c r="S494" i="16"/>
  <c r="S502" i="16"/>
  <c r="S510" i="16"/>
  <c r="S518" i="16"/>
  <c r="S526" i="16"/>
  <c r="S534" i="16"/>
  <c r="S542" i="16"/>
  <c r="S550" i="16"/>
  <c r="S558" i="16"/>
  <c r="S566" i="16"/>
  <c r="S590" i="16"/>
  <c r="S598" i="16"/>
  <c r="S606" i="16"/>
  <c r="S630" i="16"/>
  <c r="S646" i="16"/>
  <c r="S670" i="16"/>
  <c r="S694" i="16"/>
  <c r="S718" i="16"/>
  <c r="S742" i="16"/>
  <c r="S766" i="16"/>
  <c r="S790" i="16"/>
  <c r="S814" i="16"/>
  <c r="S838" i="16"/>
  <c r="S862" i="16"/>
  <c r="S894" i="16"/>
  <c r="S918" i="16"/>
  <c r="S950" i="16"/>
  <c r="S974" i="16"/>
  <c r="S1038" i="16"/>
  <c r="S6515" i="16"/>
  <c r="S6547" i="16"/>
  <c r="S6579" i="16"/>
  <c r="S6600" i="16"/>
  <c r="S6620" i="16"/>
  <c r="S6640" i="16"/>
  <c r="S6656" i="16"/>
  <c r="S6672" i="16"/>
  <c r="S6688" i="16"/>
  <c r="S6703" i="16"/>
  <c r="S6715" i="16"/>
  <c r="S6728" i="16"/>
  <c r="S6740" i="16"/>
  <c r="S6752" i="16"/>
  <c r="S6763" i="16"/>
  <c r="S6774" i="16"/>
  <c r="S6784" i="16"/>
  <c r="S6795" i="16"/>
  <c r="S6806" i="16"/>
  <c r="S6816" i="16"/>
  <c r="S6827" i="16"/>
  <c r="S6838" i="16"/>
  <c r="S6848" i="16"/>
  <c r="S6858" i="16"/>
  <c r="S6867" i="16"/>
  <c r="S6875" i="16"/>
  <c r="S6883" i="16"/>
  <c r="S6891" i="16"/>
  <c r="S6899" i="16"/>
  <c r="S6907" i="16"/>
  <c r="S6915" i="16"/>
  <c r="S6923" i="16"/>
  <c r="S6931" i="16"/>
  <c r="S6939" i="16"/>
  <c r="S6947" i="16"/>
  <c r="S6955" i="16"/>
  <c r="S6963" i="16"/>
  <c r="S6971" i="16"/>
  <c r="S6979" i="16"/>
  <c r="S6987" i="16"/>
  <c r="S6995" i="16"/>
  <c r="S7003" i="16"/>
  <c r="S7011" i="16"/>
  <c r="S7019" i="16"/>
  <c r="S7027" i="16"/>
  <c r="S7035" i="16"/>
  <c r="S7043" i="16"/>
  <c r="S7051" i="16"/>
  <c r="S7059" i="16"/>
  <c r="S7067" i="16"/>
  <c r="S7075" i="16"/>
  <c r="S7083" i="16"/>
  <c r="S7091" i="16"/>
  <c r="S7099" i="16"/>
  <c r="S7107" i="16"/>
  <c r="S7115" i="16"/>
  <c r="S7123" i="16"/>
  <c r="S7131" i="16"/>
  <c r="S7139" i="16"/>
  <c r="S7147" i="16"/>
  <c r="S7155" i="16"/>
  <c r="S7163" i="16"/>
  <c r="S7171" i="16"/>
  <c r="S7179" i="16"/>
  <c r="S7187" i="16"/>
  <c r="S7195" i="16"/>
  <c r="S7203" i="16"/>
  <c r="S7211" i="16"/>
  <c r="S7219" i="16"/>
  <c r="S7227" i="16"/>
  <c r="S7235" i="16"/>
  <c r="S7243" i="16"/>
  <c r="S7251" i="16"/>
  <c r="S7259" i="16"/>
  <c r="S7267" i="16"/>
  <c r="S7275" i="16"/>
  <c r="S7283" i="16"/>
  <c r="S7291" i="16"/>
  <c r="S7299" i="16"/>
  <c r="S7307" i="16"/>
  <c r="S7315" i="16"/>
  <c r="S7323" i="16"/>
  <c r="S7331" i="16"/>
  <c r="S7339" i="16"/>
  <c r="S7347" i="16"/>
  <c r="S7355" i="16"/>
  <c r="S7363" i="16"/>
  <c r="S7371" i="16"/>
  <c r="S7379" i="16"/>
  <c r="S7387" i="16"/>
  <c r="S7395" i="16"/>
  <c r="S7403" i="16"/>
  <c r="S7411" i="16"/>
  <c r="S7419" i="16"/>
  <c r="S7427" i="16"/>
  <c r="S1048" i="16"/>
  <c r="S7" i="16"/>
  <c r="S15" i="16"/>
  <c r="S23" i="16"/>
  <c r="S31" i="16"/>
  <c r="S39" i="16"/>
  <c r="S47" i="16"/>
  <c r="S55" i="16"/>
  <c r="S63" i="16"/>
  <c r="S71" i="16"/>
  <c r="S79" i="16"/>
  <c r="S87" i="16"/>
  <c r="S95" i="16"/>
  <c r="S103" i="16"/>
  <c r="S111" i="16"/>
  <c r="S119" i="16"/>
  <c r="S127" i="16"/>
  <c r="S135" i="16"/>
  <c r="S143" i="16"/>
  <c r="S151" i="16"/>
  <c r="S159" i="16"/>
  <c r="S167" i="16"/>
  <c r="S175" i="16"/>
  <c r="S183" i="16"/>
  <c r="S191" i="16"/>
  <c r="S199" i="16"/>
  <c r="S207" i="16"/>
  <c r="S215" i="16"/>
  <c r="S223" i="16"/>
  <c r="S231" i="16"/>
  <c r="S239" i="16"/>
  <c r="S247" i="16"/>
  <c r="S255" i="16"/>
  <c r="S263" i="16"/>
  <c r="S271" i="16"/>
  <c r="S279" i="16"/>
  <c r="S287" i="16"/>
  <c r="S295" i="16"/>
  <c r="S303" i="16"/>
  <c r="S311" i="16"/>
  <c r="S319" i="16"/>
  <c r="S327" i="16"/>
  <c r="S335" i="16"/>
  <c r="S343" i="16"/>
  <c r="S351" i="16"/>
  <c r="S359" i="16"/>
  <c r="S367" i="16"/>
  <c r="S375" i="16"/>
  <c r="S383" i="16"/>
  <c r="S391" i="16"/>
  <c r="S399" i="16"/>
  <c r="S407" i="16"/>
  <c r="S415" i="16"/>
  <c r="S423" i="16"/>
  <c r="S431" i="16"/>
  <c r="S439" i="16"/>
  <c r="S447" i="16"/>
  <c r="S455" i="16"/>
  <c r="S463" i="16"/>
  <c r="S471" i="16"/>
  <c r="S479" i="16"/>
  <c r="S487" i="16"/>
  <c r="S495" i="16"/>
  <c r="S503" i="16"/>
  <c r="S511" i="16"/>
  <c r="S519" i="16"/>
  <c r="S527" i="16"/>
  <c r="S535" i="16"/>
  <c r="S543" i="16"/>
  <c r="S551" i="16"/>
  <c r="S559" i="16"/>
  <c r="S567" i="16"/>
  <c r="S575" i="16"/>
  <c r="S583" i="16"/>
  <c r="S591" i="16"/>
  <c r="S599" i="16"/>
  <c r="S607" i="16"/>
  <c r="S615" i="16"/>
  <c r="S623" i="16"/>
  <c r="S631" i="16"/>
  <c r="S639" i="16"/>
  <c r="S647" i="16"/>
  <c r="S655" i="16"/>
  <c r="S663" i="16"/>
  <c r="S671" i="16"/>
  <c r="S679" i="16"/>
  <c r="S687" i="16"/>
  <c r="S695" i="16"/>
  <c r="S703" i="16"/>
  <c r="S711" i="16"/>
  <c r="S719" i="16"/>
  <c r="S727" i="16"/>
  <c r="S735" i="16"/>
  <c r="S743" i="16"/>
  <c r="S751" i="16"/>
  <c r="S759" i="16"/>
  <c r="S767" i="16"/>
  <c r="S775" i="16"/>
  <c r="S783" i="16"/>
  <c r="S791" i="16"/>
  <c r="S799" i="16"/>
  <c r="S807" i="16"/>
  <c r="S815" i="16"/>
  <c r="S823" i="16"/>
  <c r="S831" i="16"/>
  <c r="S839" i="16"/>
  <c r="S847" i="16"/>
  <c r="S855" i="16"/>
  <c r="S863" i="16"/>
  <c r="S871" i="16"/>
  <c r="S879" i="16"/>
  <c r="S887" i="16"/>
  <c r="S895" i="16"/>
  <c r="S903" i="16"/>
  <c r="S911" i="16"/>
  <c r="S919" i="16"/>
  <c r="S927" i="16"/>
  <c r="S935" i="16"/>
  <c r="S943" i="16"/>
  <c r="S951" i="16"/>
  <c r="S959" i="16"/>
  <c r="S967" i="16"/>
  <c r="S975" i="16"/>
  <c r="S983" i="16"/>
  <c r="S991" i="16"/>
  <c r="S999" i="16"/>
  <c r="S1007" i="16"/>
  <c r="S1015" i="16"/>
  <c r="S1023" i="16"/>
  <c r="S1031" i="16"/>
  <c r="S1039" i="16"/>
  <c r="S930" i="16"/>
  <c r="S962" i="16"/>
  <c r="S986" i="16"/>
  <c r="S1018" i="16"/>
  <c r="S958" i="16"/>
  <c r="S1014" i="16"/>
  <c r="S6516" i="16"/>
  <c r="S6548" i="16"/>
  <c r="S6580" i="16"/>
  <c r="S6603" i="16"/>
  <c r="S6624" i="16"/>
  <c r="S6643" i="16"/>
  <c r="S6659" i="16"/>
  <c r="S6675" i="16"/>
  <c r="S6691" i="16"/>
  <c r="S6704" i="16"/>
  <c r="S6716" i="16"/>
  <c r="S6730" i="16"/>
  <c r="S6743" i="16"/>
  <c r="S6754" i="16"/>
  <c r="S6764" i="16"/>
  <c r="S6775" i="16"/>
  <c r="S6786" i="16"/>
  <c r="S6796" i="16"/>
  <c r="S6807" i="16"/>
  <c r="S6818" i="16"/>
  <c r="S6828" i="16"/>
  <c r="S6839" i="16"/>
  <c r="S6850" i="16"/>
  <c r="S6859" i="16"/>
  <c r="S6868" i="16"/>
  <c r="S6876" i="16"/>
  <c r="S6884" i="16"/>
  <c r="S6892" i="16"/>
  <c r="S6900" i="16"/>
  <c r="S6908" i="16"/>
  <c r="S6916" i="16"/>
  <c r="S6924" i="16"/>
  <c r="S6932" i="16"/>
  <c r="S6940" i="16"/>
  <c r="S6948" i="16"/>
  <c r="S6956" i="16"/>
  <c r="S6964" i="16"/>
  <c r="S6972" i="16"/>
  <c r="S6980" i="16"/>
  <c r="S6988" i="16"/>
  <c r="S6996" i="16"/>
  <c r="S7004" i="16"/>
  <c r="S7012" i="16"/>
  <c r="S7020" i="16"/>
  <c r="S7028" i="16"/>
  <c r="S7036" i="16"/>
  <c r="S7044" i="16"/>
  <c r="S7052" i="16"/>
  <c r="S7060" i="16"/>
  <c r="S7068" i="16"/>
  <c r="S7076" i="16"/>
  <c r="S7084" i="16"/>
  <c r="S7092" i="16"/>
  <c r="S7100" i="16"/>
  <c r="S7108" i="16"/>
  <c r="S7116" i="16"/>
  <c r="S7124" i="16"/>
  <c r="S7132" i="16"/>
  <c r="S7140" i="16"/>
  <c r="S7148" i="16"/>
  <c r="S7156" i="16"/>
  <c r="S7164" i="16"/>
  <c r="S7172" i="16"/>
  <c r="S7180" i="16"/>
  <c r="S7188" i="16"/>
  <c r="S7196" i="16"/>
  <c r="S7204" i="16"/>
  <c r="S7212" i="16"/>
  <c r="S7220" i="16"/>
  <c r="S7228" i="16"/>
  <c r="S7236" i="16"/>
  <c r="S7244" i="16"/>
  <c r="S7252" i="16"/>
  <c r="S7260" i="16"/>
  <c r="S7268" i="16"/>
  <c r="S7276" i="16"/>
  <c r="S7284" i="16"/>
  <c r="S7292" i="16"/>
  <c r="S7300" i="16"/>
  <c r="S7308" i="16"/>
  <c r="S7316" i="16"/>
  <c r="S7324" i="16"/>
  <c r="S7332" i="16"/>
  <c r="S7340" i="16"/>
  <c r="S7348" i="16"/>
  <c r="S7356" i="16"/>
  <c r="S7364" i="16"/>
  <c r="S7372" i="16"/>
  <c r="S7380" i="16"/>
  <c r="S7388" i="16"/>
  <c r="S7396" i="16"/>
  <c r="S7404" i="16"/>
  <c r="S7412" i="16"/>
  <c r="S7420" i="16"/>
  <c r="S7428" i="16"/>
  <c r="S1049" i="16"/>
  <c r="S8" i="16"/>
  <c r="S16" i="16"/>
  <c r="S24" i="16"/>
  <c r="S32" i="16"/>
  <c r="S40" i="16"/>
  <c r="S48" i="16"/>
  <c r="S56" i="16"/>
  <c r="S64" i="16"/>
  <c r="S72" i="16"/>
  <c r="S80" i="16"/>
  <c r="S88" i="16"/>
  <c r="S96" i="16"/>
  <c r="S104" i="16"/>
  <c r="S112" i="16"/>
  <c r="S120" i="16"/>
  <c r="S128" i="16"/>
  <c r="S136" i="16"/>
  <c r="S144" i="16"/>
  <c r="S152" i="16"/>
  <c r="S160" i="16"/>
  <c r="S168" i="16"/>
  <c r="S176" i="16"/>
  <c r="S184" i="16"/>
  <c r="S192" i="16"/>
  <c r="S200" i="16"/>
  <c r="S208" i="16"/>
  <c r="S216" i="16"/>
  <c r="S224" i="16"/>
  <c r="S232" i="16"/>
  <c r="S240" i="16"/>
  <c r="S248" i="16"/>
  <c r="S256" i="16"/>
  <c r="S264" i="16"/>
  <c r="S272" i="16"/>
  <c r="S280" i="16"/>
  <c r="S288" i="16"/>
  <c r="S296" i="16"/>
  <c r="S304" i="16"/>
  <c r="S312" i="16"/>
  <c r="S320" i="16"/>
  <c r="S328" i="16"/>
  <c r="S336" i="16"/>
  <c r="S344" i="16"/>
  <c r="S352" i="16"/>
  <c r="S360" i="16"/>
  <c r="S368" i="16"/>
  <c r="S376" i="16"/>
  <c r="S384" i="16"/>
  <c r="S392" i="16"/>
  <c r="S400" i="16"/>
  <c r="S408" i="16"/>
  <c r="S416" i="16"/>
  <c r="S424" i="16"/>
  <c r="S432" i="16"/>
  <c r="S440" i="16"/>
  <c r="S448" i="16"/>
  <c r="S456" i="16"/>
  <c r="S464" i="16"/>
  <c r="S472" i="16"/>
  <c r="S480" i="16"/>
  <c r="S488" i="16"/>
  <c r="S496" i="16"/>
  <c r="S504" i="16"/>
  <c r="S512" i="16"/>
  <c r="S520" i="16"/>
  <c r="S528" i="16"/>
  <c r="S536" i="16"/>
  <c r="S544" i="16"/>
  <c r="S552" i="16"/>
  <c r="S560" i="16"/>
  <c r="S568" i="16"/>
  <c r="S576" i="16"/>
  <c r="S584" i="16"/>
  <c r="S592" i="16"/>
  <c r="S600" i="16"/>
  <c r="S608" i="16"/>
  <c r="S616" i="16"/>
  <c r="S624" i="16"/>
  <c r="S632" i="16"/>
  <c r="S640" i="16"/>
  <c r="S648" i="16"/>
  <c r="S656" i="16"/>
  <c r="S664" i="16"/>
  <c r="S672" i="16"/>
  <c r="S680" i="16"/>
  <c r="S688" i="16"/>
  <c r="S696" i="16"/>
  <c r="S704" i="16"/>
  <c r="S712" i="16"/>
  <c r="S720" i="16"/>
  <c r="S728" i="16"/>
  <c r="S736" i="16"/>
  <c r="S744" i="16"/>
  <c r="S752" i="16"/>
  <c r="S760" i="16"/>
  <c r="S768" i="16"/>
  <c r="S776" i="16"/>
  <c r="S784" i="16"/>
  <c r="S792" i="16"/>
  <c r="S800" i="16"/>
  <c r="S808" i="16"/>
  <c r="S816" i="16"/>
  <c r="S824" i="16"/>
  <c r="S832" i="16"/>
  <c r="S840" i="16"/>
  <c r="S848" i="16"/>
  <c r="S856" i="16"/>
  <c r="S864" i="16"/>
  <c r="S872" i="16"/>
  <c r="S880" i="16"/>
  <c r="S888" i="16"/>
  <c r="S896" i="16"/>
  <c r="S904" i="16"/>
  <c r="S912" i="16"/>
  <c r="S920" i="16"/>
  <c r="S928" i="16"/>
  <c r="S936" i="16"/>
  <c r="S944" i="16"/>
  <c r="S952" i="16"/>
  <c r="S960" i="16"/>
  <c r="S968" i="16"/>
  <c r="S976" i="16"/>
  <c r="S984" i="16"/>
  <c r="S992" i="16"/>
  <c r="S1000" i="16"/>
  <c r="S1008" i="16"/>
  <c r="S1016" i="16"/>
  <c r="S1024" i="16"/>
  <c r="S1032" i="16"/>
  <c r="S1040" i="16"/>
  <c r="S1017" i="16"/>
  <c r="S1033" i="16"/>
  <c r="S666" i="16"/>
  <c r="S714" i="16"/>
  <c r="S746" i="16"/>
  <c r="S770" i="16"/>
  <c r="S794" i="16"/>
  <c r="S818" i="16"/>
  <c r="S850" i="16"/>
  <c r="S874" i="16"/>
  <c r="S890" i="16"/>
  <c r="S914" i="16"/>
  <c r="S946" i="16"/>
  <c r="S978" i="16"/>
  <c r="S1010" i="16"/>
  <c r="S1042" i="16"/>
  <c r="S982" i="16"/>
  <c r="S6523" i="16"/>
  <c r="S6555" i="16"/>
  <c r="S6584" i="16"/>
  <c r="S6604" i="16"/>
  <c r="S6627" i="16"/>
  <c r="S6644" i="16"/>
  <c r="S6660" i="16"/>
  <c r="S6676" i="16"/>
  <c r="S6692" i="16"/>
  <c r="S6706" i="16"/>
  <c r="S6719" i="16"/>
  <c r="S6731" i="16"/>
  <c r="S6744" i="16"/>
  <c r="S6755" i="16"/>
  <c r="S6766" i="16"/>
  <c r="S6776" i="16"/>
  <c r="S6787" i="16"/>
  <c r="S6798" i="16"/>
  <c r="S6808" i="16"/>
  <c r="S6819" i="16"/>
  <c r="S6830" i="16"/>
  <c r="S6840" i="16"/>
  <c r="S6851" i="16"/>
  <c r="S6860" i="16"/>
  <c r="S6869" i="16"/>
  <c r="S6877" i="16"/>
  <c r="S6885" i="16"/>
  <c r="S6893" i="16"/>
  <c r="S6901" i="16"/>
  <c r="S6909" i="16"/>
  <c r="S6917" i="16"/>
  <c r="S6925" i="16"/>
  <c r="S6933" i="16"/>
  <c r="S6941" i="16"/>
  <c r="S6949" i="16"/>
  <c r="S6957" i="16"/>
  <c r="S6965" i="16"/>
  <c r="S6973" i="16"/>
  <c r="S6981" i="16"/>
  <c r="S6989" i="16"/>
  <c r="S6997" i="16"/>
  <c r="S7005" i="16"/>
  <c r="S7013" i="16"/>
  <c r="S7021" i="16"/>
  <c r="S7029" i="16"/>
  <c r="S7037" i="16"/>
  <c r="S7045" i="16"/>
  <c r="S7053" i="16"/>
  <c r="S7061" i="16"/>
  <c r="S7069" i="16"/>
  <c r="S7077" i="16"/>
  <c r="S7085" i="16"/>
  <c r="S7093" i="16"/>
  <c r="S7101" i="16"/>
  <c r="S7109" i="16"/>
  <c r="S7117" i="16"/>
  <c r="S7125" i="16"/>
  <c r="S7133" i="16"/>
  <c r="S7141" i="16"/>
  <c r="S7149" i="16"/>
  <c r="S7157" i="16"/>
  <c r="S7165" i="16"/>
  <c r="S7173" i="16"/>
  <c r="S7181" i="16"/>
  <c r="S7189" i="16"/>
  <c r="S7197" i="16"/>
  <c r="S7205" i="16"/>
  <c r="S7213" i="16"/>
  <c r="S7221" i="16"/>
  <c r="S7229" i="16"/>
  <c r="S7237" i="16"/>
  <c r="S7245" i="16"/>
  <c r="S7253" i="16"/>
  <c r="S7261" i="16"/>
  <c r="S7269" i="16"/>
  <c r="S7277" i="16"/>
  <c r="S7285" i="16"/>
  <c r="S7293" i="16"/>
  <c r="S7301" i="16"/>
  <c r="S7309" i="16"/>
  <c r="S7317" i="16"/>
  <c r="S7325" i="16"/>
  <c r="S7333" i="16"/>
  <c r="S7341" i="16"/>
  <c r="S7349" i="16"/>
  <c r="S7357" i="16"/>
  <c r="S7365" i="16"/>
  <c r="S7373" i="16"/>
  <c r="S7381" i="16"/>
  <c r="S7389" i="16"/>
  <c r="S7397" i="16"/>
  <c r="S7405" i="16"/>
  <c r="S7413" i="16"/>
  <c r="S7421" i="16"/>
  <c r="S7429" i="16"/>
  <c r="S1050" i="16"/>
  <c r="S9" i="16"/>
  <c r="S17" i="16"/>
  <c r="S25" i="16"/>
  <c r="S33" i="16"/>
  <c r="S41" i="16"/>
  <c r="S49" i="16"/>
  <c r="S57" i="16"/>
  <c r="S65" i="16"/>
  <c r="S73" i="16"/>
  <c r="S81" i="16"/>
  <c r="S89" i="16"/>
  <c r="S97" i="16"/>
  <c r="S105" i="16"/>
  <c r="S113" i="16"/>
  <c r="S121" i="16"/>
  <c r="S129" i="16"/>
  <c r="S137" i="16"/>
  <c r="S145" i="16"/>
  <c r="S153" i="16"/>
  <c r="S161" i="16"/>
  <c r="S169" i="16"/>
  <c r="S177" i="16"/>
  <c r="S185" i="16"/>
  <c r="S193" i="16"/>
  <c r="S201" i="16"/>
  <c r="S209" i="16"/>
  <c r="S217" i="16"/>
  <c r="S225" i="16"/>
  <c r="S233" i="16"/>
  <c r="S241" i="16"/>
  <c r="S249" i="16"/>
  <c r="S257" i="16"/>
  <c r="S265" i="16"/>
  <c r="S273" i="16"/>
  <c r="S281" i="16"/>
  <c r="S289" i="16"/>
  <c r="S297" i="16"/>
  <c r="S305" i="16"/>
  <c r="S313" i="16"/>
  <c r="S321" i="16"/>
  <c r="S329" i="16"/>
  <c r="S337" i="16"/>
  <c r="S345" i="16"/>
  <c r="S353" i="16"/>
  <c r="S361" i="16"/>
  <c r="S369" i="16"/>
  <c r="S377" i="16"/>
  <c r="S385" i="16"/>
  <c r="S393" i="16"/>
  <c r="S401" i="16"/>
  <c r="S409" i="16"/>
  <c r="S417" i="16"/>
  <c r="S425" i="16"/>
  <c r="S433" i="16"/>
  <c r="S441" i="16"/>
  <c r="S449" i="16"/>
  <c r="S457" i="16"/>
  <c r="S465" i="16"/>
  <c r="S473" i="16"/>
  <c r="S481" i="16"/>
  <c r="S489" i="16"/>
  <c r="S497" i="16"/>
  <c r="S505" i="16"/>
  <c r="S513" i="16"/>
  <c r="S521" i="16"/>
  <c r="S529" i="16"/>
  <c r="S537" i="16"/>
  <c r="S545" i="16"/>
  <c r="S553" i="16"/>
  <c r="S561" i="16"/>
  <c r="S569" i="16"/>
  <c r="S577" i="16"/>
  <c r="S585" i="16"/>
  <c r="S593" i="16"/>
  <c r="S601" i="16"/>
  <c r="S609" i="16"/>
  <c r="S617" i="16"/>
  <c r="S625" i="16"/>
  <c r="S633" i="16"/>
  <c r="S641" i="16"/>
  <c r="S649" i="16"/>
  <c r="S657" i="16"/>
  <c r="S665" i="16"/>
  <c r="S673" i="16"/>
  <c r="S681" i="16"/>
  <c r="S689" i="16"/>
  <c r="S697" i="16"/>
  <c r="S705" i="16"/>
  <c r="S713" i="16"/>
  <c r="S721" i="16"/>
  <c r="S729" i="16"/>
  <c r="S737" i="16"/>
  <c r="S745" i="16"/>
  <c r="S753" i="16"/>
  <c r="S761" i="16"/>
  <c r="S769" i="16"/>
  <c r="S777" i="16"/>
  <c r="S785" i="16"/>
  <c r="S793" i="16"/>
  <c r="S801" i="16"/>
  <c r="S809" i="16"/>
  <c r="S817" i="16"/>
  <c r="S825" i="16"/>
  <c r="S833" i="16"/>
  <c r="S841" i="16"/>
  <c r="S849" i="16"/>
  <c r="S857" i="16"/>
  <c r="S865" i="16"/>
  <c r="S873" i="16"/>
  <c r="S881" i="16"/>
  <c r="S889" i="16"/>
  <c r="S897" i="16"/>
  <c r="S905" i="16"/>
  <c r="S913" i="16"/>
  <c r="S921" i="16"/>
  <c r="S929" i="16"/>
  <c r="S937" i="16"/>
  <c r="S945" i="16"/>
  <c r="S953" i="16"/>
  <c r="S961" i="16"/>
  <c r="S969" i="16"/>
  <c r="S977" i="16"/>
  <c r="S985" i="16"/>
  <c r="S993" i="16"/>
  <c r="S1001" i="16"/>
  <c r="S1009" i="16"/>
  <c r="S1025" i="16"/>
  <c r="S1041" i="16"/>
  <c r="S682" i="16"/>
  <c r="S706" i="16"/>
  <c r="S730" i="16"/>
  <c r="S754" i="16"/>
  <c r="S778" i="16"/>
  <c r="S802" i="16"/>
  <c r="S826" i="16"/>
  <c r="S842" i="16"/>
  <c r="S858" i="16"/>
  <c r="S882" i="16"/>
  <c r="S906" i="16"/>
  <c r="S938" i="16"/>
  <c r="S970" i="16"/>
  <c r="S1002" i="16"/>
  <c r="S1026" i="16"/>
  <c r="S998" i="16"/>
  <c r="S6524" i="16"/>
  <c r="S6556" i="16"/>
  <c r="S6587" i="16"/>
  <c r="S6608" i="16"/>
  <c r="S6628" i="16"/>
  <c r="S6647" i="16"/>
  <c r="S6663" i="16"/>
  <c r="S6679" i="16"/>
  <c r="S6695" i="16"/>
  <c r="S6707" i="16"/>
  <c r="S6720" i="16"/>
  <c r="S6732" i="16"/>
  <c r="S6746" i="16"/>
  <c r="S6756" i="16"/>
  <c r="S6767" i="16"/>
  <c r="S6778" i="16"/>
  <c r="S6788" i="16"/>
  <c r="S6799" i="16"/>
  <c r="S6810" i="16"/>
  <c r="S6820" i="16"/>
  <c r="S6831" i="16"/>
  <c r="S6842" i="16"/>
  <c r="S6852" i="16"/>
  <c r="S6862" i="16"/>
  <c r="S6870" i="16"/>
  <c r="S6878" i="16"/>
  <c r="S6886" i="16"/>
  <c r="S6894" i="16"/>
  <c r="S6902" i="16"/>
  <c r="S6910" i="16"/>
  <c r="S6918" i="16"/>
  <c r="S6926" i="16"/>
  <c r="S6934" i="16"/>
  <c r="S6942" i="16"/>
  <c r="S6950" i="16"/>
  <c r="S6958" i="16"/>
  <c r="S6966" i="16"/>
  <c r="S6974" i="16"/>
  <c r="S6982" i="16"/>
  <c r="S6990" i="16"/>
  <c r="S6998" i="16"/>
  <c r="S7006" i="16"/>
  <c r="S7014" i="16"/>
  <c r="S7022" i="16"/>
  <c r="S7030" i="16"/>
  <c r="S7038" i="16"/>
  <c r="S7046" i="16"/>
  <c r="S7054" i="16"/>
  <c r="S7062" i="16"/>
  <c r="S7070" i="16"/>
  <c r="S7078" i="16"/>
  <c r="S7086" i="16"/>
  <c r="S7094" i="16"/>
  <c r="S7102" i="16"/>
  <c r="S7110" i="16"/>
  <c r="S7118" i="16"/>
  <c r="S7126" i="16"/>
  <c r="S7134" i="16"/>
  <c r="S7142" i="16"/>
  <c r="S7150" i="16"/>
  <c r="S7158" i="16"/>
  <c r="S7166" i="16"/>
  <c r="S7174" i="16"/>
  <c r="S7182" i="16"/>
  <c r="S7190" i="16"/>
  <c r="S7198" i="16"/>
  <c r="S7206" i="16"/>
  <c r="S7214" i="16"/>
  <c r="S7222" i="16"/>
  <c r="S7230" i="16"/>
  <c r="S7238" i="16"/>
  <c r="S7246" i="16"/>
  <c r="S7254" i="16"/>
  <c r="S7262" i="16"/>
  <c r="S7270" i="16"/>
  <c r="S7278" i="16"/>
  <c r="S7286" i="16"/>
  <c r="S7294" i="16"/>
  <c r="S7302" i="16"/>
  <c r="S7310" i="16"/>
  <c r="S7318" i="16"/>
  <c r="S7326" i="16"/>
  <c r="S7334" i="16"/>
  <c r="S7342" i="16"/>
  <c r="S7350" i="16"/>
  <c r="S7358" i="16"/>
  <c r="S7366" i="16"/>
  <c r="S7374" i="16"/>
  <c r="S7382" i="16"/>
  <c r="S7390" i="16"/>
  <c r="S7398" i="16"/>
  <c r="S7406" i="16"/>
  <c r="S7414" i="16"/>
  <c r="S7422" i="16"/>
  <c r="S7430" i="16"/>
  <c r="S1051" i="16"/>
  <c r="S10" i="16"/>
  <c r="S18" i="16"/>
  <c r="S26" i="16"/>
  <c r="S34" i="16"/>
  <c r="S42" i="16"/>
  <c r="S50" i="16"/>
  <c r="S58" i="16"/>
  <c r="S66" i="16"/>
  <c r="S74" i="16"/>
  <c r="S82" i="16"/>
  <c r="S90" i="16"/>
  <c r="S98" i="16"/>
  <c r="S106" i="16"/>
  <c r="S114" i="16"/>
  <c r="S122" i="16"/>
  <c r="S130" i="16"/>
  <c r="S138" i="16"/>
  <c r="S146" i="16"/>
  <c r="S154" i="16"/>
  <c r="S162" i="16"/>
  <c r="S170" i="16"/>
  <c r="S178" i="16"/>
  <c r="S186" i="16"/>
  <c r="S194" i="16"/>
  <c r="S202" i="16"/>
  <c r="S210" i="16"/>
  <c r="S218" i="16"/>
  <c r="S226" i="16"/>
  <c r="S234" i="16"/>
  <c r="S242" i="16"/>
  <c r="S250" i="16"/>
  <c r="S258" i="16"/>
  <c r="S266" i="16"/>
  <c r="S274" i="16"/>
  <c r="S282" i="16"/>
  <c r="S290" i="16"/>
  <c r="S298" i="16"/>
  <c r="S306" i="16"/>
  <c r="S314" i="16"/>
  <c r="S322" i="16"/>
  <c r="S330" i="16"/>
  <c r="S338" i="16"/>
  <c r="S346" i="16"/>
  <c r="S354" i="16"/>
  <c r="S362" i="16"/>
  <c r="S370" i="16"/>
  <c r="S378" i="16"/>
  <c r="S386" i="16"/>
  <c r="S394" i="16"/>
  <c r="S402" i="16"/>
  <c r="S410" i="16"/>
  <c r="S418" i="16"/>
  <c r="S426" i="16"/>
  <c r="S434" i="16"/>
  <c r="S442" i="16"/>
  <c r="S450" i="16"/>
  <c r="S458" i="16"/>
  <c r="S466" i="16"/>
  <c r="S474" i="16"/>
  <c r="S482" i="16"/>
  <c r="S490" i="16"/>
  <c r="S498" i="16"/>
  <c r="S506" i="16"/>
  <c r="S514" i="16"/>
  <c r="S522" i="16"/>
  <c r="S530" i="16"/>
  <c r="S538" i="16"/>
  <c r="S546" i="16"/>
  <c r="S554" i="16"/>
  <c r="S562" i="16"/>
  <c r="S570" i="16"/>
  <c r="S578" i="16"/>
  <c r="S586" i="16"/>
  <c r="S594" i="16"/>
  <c r="S602" i="16"/>
  <c r="S610" i="16"/>
  <c r="S618" i="16"/>
  <c r="S626" i="16"/>
  <c r="S634" i="16"/>
  <c r="S642" i="16"/>
  <c r="S650" i="16"/>
  <c r="S658" i="16"/>
  <c r="S674" i="16"/>
  <c r="S690" i="16"/>
  <c r="S698" i="16"/>
  <c r="S722" i="16"/>
  <c r="S738" i="16"/>
  <c r="S762" i="16"/>
  <c r="S786" i="16"/>
  <c r="S810" i="16"/>
  <c r="S834" i="16"/>
  <c r="S866" i="16"/>
  <c r="S898" i="16"/>
  <c r="S922" i="16"/>
  <c r="S954" i="16"/>
  <c r="S994" i="16"/>
  <c r="S1034" i="16"/>
  <c r="S1022" i="16"/>
  <c r="S6531" i="16"/>
  <c r="S6563" i="16"/>
  <c r="S6588" i="16"/>
  <c r="S6611" i="16"/>
  <c r="S6632" i="16"/>
  <c r="S6648" i="16"/>
  <c r="S6664" i="16"/>
  <c r="S6680" i="16"/>
  <c r="S6696" i="16"/>
  <c r="S6708" i="16"/>
  <c r="S6722" i="16"/>
  <c r="S6735" i="16"/>
  <c r="S6747" i="16"/>
  <c r="S6758" i="16"/>
  <c r="S6768" i="16"/>
  <c r="S6779" i="16"/>
  <c r="S6790" i="16"/>
  <c r="S6800" i="16"/>
  <c r="S6811" i="16"/>
  <c r="S6822" i="16"/>
  <c r="S6832" i="16"/>
  <c r="S6843" i="16"/>
  <c r="S6854" i="16"/>
  <c r="S6863" i="16"/>
  <c r="S6871" i="16"/>
  <c r="S6879" i="16"/>
  <c r="S6887" i="16"/>
  <c r="S6895" i="16"/>
  <c r="S6903" i="16"/>
  <c r="S6911" i="16"/>
  <c r="S6919" i="16"/>
  <c r="S6927" i="16"/>
  <c r="S6935" i="16"/>
  <c r="S6943" i="16"/>
  <c r="S6951" i="16"/>
  <c r="S6959" i="16"/>
  <c r="S6967" i="16"/>
  <c r="S6975" i="16"/>
  <c r="S6983" i="16"/>
  <c r="S6991" i="16"/>
  <c r="S6999" i="16"/>
  <c r="S7007" i="16"/>
  <c r="S7015" i="16"/>
  <c r="S7023" i="16"/>
  <c r="S7031" i="16"/>
  <c r="S7039" i="16"/>
  <c r="S7047" i="16"/>
  <c r="S7055" i="16"/>
  <c r="S7063" i="16"/>
  <c r="S7071" i="16"/>
  <c r="S7079" i="16"/>
  <c r="S7087" i="16"/>
  <c r="S7095" i="16"/>
  <c r="S7103" i="16"/>
  <c r="S7111" i="16"/>
  <c r="S7119" i="16"/>
  <c r="S7127" i="16"/>
  <c r="S7135" i="16"/>
  <c r="S7143" i="16"/>
  <c r="S7151" i="16"/>
  <c r="S7159" i="16"/>
  <c r="S7167" i="16"/>
  <c r="S7175" i="16"/>
  <c r="S7183" i="16"/>
  <c r="S7191" i="16"/>
  <c r="S7199" i="16"/>
  <c r="S7207" i="16"/>
  <c r="S7215" i="16"/>
  <c r="S7223" i="16"/>
  <c r="S7231" i="16"/>
  <c r="S7239" i="16"/>
  <c r="S7247" i="16"/>
  <c r="S7255" i="16"/>
  <c r="S7263" i="16"/>
  <c r="S7271" i="16"/>
  <c r="S7279" i="16"/>
  <c r="S7287" i="16"/>
  <c r="S7295" i="16"/>
  <c r="S7303" i="16"/>
  <c r="S7311" i="16"/>
  <c r="S7319" i="16"/>
  <c r="S7327" i="16"/>
  <c r="S7335" i="16"/>
  <c r="S7343" i="16"/>
  <c r="S7351" i="16"/>
  <c r="S7359" i="16"/>
  <c r="S7367" i="16"/>
  <c r="S7375" i="16"/>
  <c r="S7383" i="16"/>
  <c r="S7391" i="16"/>
  <c r="S7399" i="16"/>
  <c r="S7407" i="16"/>
  <c r="S7415" i="16"/>
  <c r="S7423" i="16"/>
  <c r="S7431" i="16"/>
  <c r="S1052" i="16"/>
  <c r="S11" i="16"/>
  <c r="S19" i="16"/>
  <c r="S27" i="16"/>
  <c r="S35" i="16"/>
  <c r="S43" i="16"/>
  <c r="S51" i="16"/>
  <c r="S59" i="16"/>
  <c r="S67" i="16"/>
  <c r="S75" i="16"/>
  <c r="S83" i="16"/>
  <c r="S91" i="16"/>
  <c r="S99" i="16"/>
  <c r="S107" i="16"/>
  <c r="S115" i="16"/>
  <c r="S123" i="16"/>
  <c r="S131" i="16"/>
  <c r="S139" i="16"/>
  <c r="S147" i="16"/>
  <c r="S155" i="16"/>
  <c r="S163" i="16"/>
  <c r="S171" i="16"/>
  <c r="S179" i="16"/>
  <c r="S187" i="16"/>
  <c r="S195" i="16"/>
  <c r="S203" i="16"/>
  <c r="S211" i="16"/>
  <c r="S219" i="16"/>
  <c r="S227" i="16"/>
  <c r="S235" i="16"/>
  <c r="S243" i="16"/>
  <c r="S251" i="16"/>
  <c r="S259" i="16"/>
  <c r="S267" i="16"/>
  <c r="S275" i="16"/>
  <c r="S283" i="16"/>
  <c r="S291" i="16"/>
  <c r="S299" i="16"/>
  <c r="S307" i="16"/>
  <c r="S315" i="16"/>
  <c r="S323" i="16"/>
  <c r="S331" i="16"/>
  <c r="S339" i="16"/>
  <c r="S347" i="16"/>
  <c r="S355" i="16"/>
  <c r="S363" i="16"/>
  <c r="S371" i="16"/>
  <c r="S379" i="16"/>
  <c r="S387" i="16"/>
  <c r="S395" i="16"/>
  <c r="S403" i="16"/>
  <c r="S411" i="16"/>
  <c r="S419" i="16"/>
  <c r="S427" i="16"/>
  <c r="S435" i="16"/>
  <c r="S443" i="16"/>
  <c r="S451" i="16"/>
  <c r="S459" i="16"/>
  <c r="S467" i="16"/>
  <c r="S475" i="16"/>
  <c r="S483" i="16"/>
  <c r="S491" i="16"/>
  <c r="S499" i="16"/>
  <c r="S507" i="16"/>
  <c r="S515" i="16"/>
  <c r="S523" i="16"/>
  <c r="S531" i="16"/>
  <c r="S539" i="16"/>
  <c r="S547" i="16"/>
  <c r="S555" i="16"/>
  <c r="S563" i="16"/>
  <c r="S571" i="16"/>
  <c r="S579" i="16"/>
  <c r="S587" i="16"/>
  <c r="S595" i="16"/>
  <c r="S603" i="16"/>
  <c r="S611" i="16"/>
  <c r="S619" i="16"/>
  <c r="S627" i="16"/>
  <c r="S635" i="16"/>
  <c r="S643" i="16"/>
  <c r="S651" i="16"/>
  <c r="S659" i="16"/>
  <c r="S667" i="16"/>
  <c r="S675" i="16"/>
  <c r="S683" i="16"/>
  <c r="S691" i="16"/>
  <c r="S699" i="16"/>
  <c r="S707" i="16"/>
  <c r="S715" i="16"/>
  <c r="S723" i="16"/>
  <c r="S731" i="16"/>
  <c r="S739" i="16"/>
  <c r="S747" i="16"/>
  <c r="S755" i="16"/>
  <c r="S763" i="16"/>
  <c r="S771" i="16"/>
  <c r="S779" i="16"/>
  <c r="S787" i="16"/>
  <c r="S795" i="16"/>
  <c r="S803" i="16"/>
  <c r="S811" i="16"/>
  <c r="S819" i="16"/>
  <c r="S827" i="16"/>
  <c r="S835" i="16"/>
  <c r="S843" i="16"/>
  <c r="S851" i="16"/>
  <c r="S859" i="16"/>
  <c r="S867" i="16"/>
  <c r="S875" i="16"/>
  <c r="S883" i="16"/>
  <c r="S891" i="16"/>
  <c r="S899" i="16"/>
  <c r="S907" i="16"/>
  <c r="S915" i="16"/>
  <c r="S923" i="16"/>
  <c r="S931" i="16"/>
  <c r="S939" i="16"/>
  <c r="S947" i="16"/>
  <c r="S955" i="16"/>
  <c r="S963" i="16"/>
  <c r="S971" i="16"/>
  <c r="S979" i="16"/>
  <c r="S987" i="16"/>
  <c r="S995" i="16"/>
  <c r="S1003" i="16"/>
  <c r="S1011" i="16"/>
  <c r="S1019" i="16"/>
  <c r="S1027" i="16"/>
  <c r="S1035" i="16"/>
  <c r="S1043" i="16"/>
  <c r="S1006" i="16"/>
  <c r="S6532" i="16"/>
  <c r="S6564" i="16"/>
  <c r="S6592" i="16"/>
  <c r="S6612" i="16"/>
  <c r="S6635" i="16"/>
  <c r="S6651" i="16"/>
  <c r="S6667" i="16"/>
  <c r="S6683" i="16"/>
  <c r="S6698" i="16"/>
  <c r="S6711" i="16"/>
  <c r="S6723" i="16"/>
  <c r="S6736" i="16"/>
  <c r="S6748" i="16"/>
  <c r="S6759" i="16"/>
  <c r="S6770" i="16"/>
  <c r="S6780" i="16"/>
  <c r="S6791" i="16"/>
  <c r="S6802" i="16"/>
  <c r="S6812" i="16"/>
  <c r="S6823" i="16"/>
  <c r="S6834" i="16"/>
  <c r="S6844" i="16"/>
  <c r="S6855" i="16"/>
  <c r="S6864" i="16"/>
  <c r="S6872" i="16"/>
  <c r="S6880" i="16"/>
  <c r="S6888" i="16"/>
  <c r="S6896" i="16"/>
  <c r="S6904" i="16"/>
  <c r="S6912" i="16"/>
  <c r="S6920" i="16"/>
  <c r="S6928" i="16"/>
  <c r="S6936" i="16"/>
  <c r="S6944" i="16"/>
  <c r="S6952" i="16"/>
  <c r="S6960" i="16"/>
  <c r="S6968" i="16"/>
  <c r="S6976" i="16"/>
  <c r="S6984" i="16"/>
  <c r="S6992" i="16"/>
  <c r="S7000" i="16"/>
  <c r="S7008" i="16"/>
  <c r="S7016" i="16"/>
  <c r="S7024" i="16"/>
  <c r="S7032" i="16"/>
  <c r="S7040" i="16"/>
  <c r="S7048" i="16"/>
  <c r="S7056" i="16"/>
  <c r="S7064" i="16"/>
  <c r="S7072" i="16"/>
  <c r="S7080" i="16"/>
  <c r="S7088" i="16"/>
  <c r="S7096" i="16"/>
  <c r="S7104" i="16"/>
  <c r="S7112" i="16"/>
  <c r="S7120" i="16"/>
  <c r="S7128" i="16"/>
  <c r="S7136" i="16"/>
  <c r="S7144" i="16"/>
  <c r="S7152" i="16"/>
  <c r="S7160" i="16"/>
  <c r="S7168" i="16"/>
  <c r="S7176" i="16"/>
  <c r="S7184" i="16"/>
  <c r="S7192" i="16"/>
  <c r="S7200" i="16"/>
  <c r="S7208" i="16"/>
  <c r="S7216" i="16"/>
  <c r="S7224" i="16"/>
  <c r="S7232" i="16"/>
  <c r="S7240" i="16"/>
  <c r="S7248" i="16"/>
  <c r="S7256" i="16"/>
  <c r="S7264" i="16"/>
  <c r="S7272" i="16"/>
  <c r="S7280" i="16"/>
  <c r="S7288" i="16"/>
  <c r="S7296" i="16"/>
  <c r="S7304" i="16"/>
  <c r="S7312" i="16"/>
  <c r="S7320" i="16"/>
  <c r="S7328" i="16"/>
  <c r="S7336" i="16"/>
  <c r="S7344" i="16"/>
  <c r="S7352" i="16"/>
  <c r="S7360" i="16"/>
  <c r="S7368" i="16"/>
  <c r="S7376" i="16"/>
  <c r="S7384" i="16"/>
  <c r="S7392" i="16"/>
  <c r="S7400" i="16"/>
  <c r="S7408" i="16"/>
  <c r="S7416" i="16"/>
  <c r="S7424" i="16"/>
  <c r="S1045" i="16"/>
  <c r="S4" i="16"/>
  <c r="S12" i="16"/>
  <c r="S20" i="16"/>
  <c r="S28" i="16"/>
  <c r="S36" i="16"/>
  <c r="S44" i="16"/>
  <c r="S52" i="16"/>
  <c r="S60" i="16"/>
  <c r="S68" i="16"/>
  <c r="S76" i="16"/>
  <c r="S84" i="16"/>
  <c r="S92" i="16"/>
  <c r="S100" i="16"/>
  <c r="S108" i="16"/>
  <c r="S116" i="16"/>
  <c r="S124" i="16"/>
  <c r="S132" i="16"/>
  <c r="S140" i="16"/>
  <c r="S148" i="16"/>
  <c r="S156" i="16"/>
  <c r="S164" i="16"/>
  <c r="S172" i="16"/>
  <c r="S180" i="16"/>
  <c r="S188" i="16"/>
  <c r="S196" i="16"/>
  <c r="S204" i="16"/>
  <c r="S212" i="16"/>
  <c r="S220" i="16"/>
  <c r="S228" i="16"/>
  <c r="S236" i="16"/>
  <c r="S244" i="16"/>
  <c r="S252" i="16"/>
  <c r="S260" i="16"/>
  <c r="S268" i="16"/>
  <c r="S276" i="16"/>
  <c r="S284" i="16"/>
  <c r="S292" i="16"/>
  <c r="S300" i="16"/>
  <c r="S308" i="16"/>
  <c r="S316" i="16"/>
  <c r="S324" i="16"/>
  <c r="S332" i="16"/>
  <c r="S340" i="16"/>
  <c r="S348" i="16"/>
  <c r="S356" i="16"/>
  <c r="S364" i="16"/>
  <c r="S372" i="16"/>
  <c r="S380" i="16"/>
  <c r="S388" i="16"/>
  <c r="S396" i="16"/>
  <c r="S404" i="16"/>
  <c r="S412" i="16"/>
  <c r="S420" i="16"/>
  <c r="S428" i="16"/>
  <c r="S436" i="16"/>
  <c r="S444" i="16"/>
  <c r="S452" i="16"/>
  <c r="S460" i="16"/>
  <c r="S468" i="16"/>
  <c r="S476" i="16"/>
  <c r="S484" i="16"/>
  <c r="S492" i="16"/>
  <c r="S500" i="16"/>
  <c r="S508" i="16"/>
  <c r="S516" i="16"/>
  <c r="S524" i="16"/>
  <c r="S532" i="16"/>
  <c r="S540" i="16"/>
  <c r="S548" i="16"/>
  <c r="S556" i="16"/>
  <c r="S564" i="16"/>
  <c r="S572" i="16"/>
  <c r="S580" i="16"/>
  <c r="S588" i="16"/>
  <c r="S596" i="16"/>
  <c r="S604" i="16"/>
  <c r="S612" i="16"/>
  <c r="S620" i="16"/>
  <c r="S628" i="16"/>
  <c r="S636" i="16"/>
  <c r="S644" i="16"/>
  <c r="S652" i="16"/>
  <c r="S660" i="16"/>
  <c r="S668" i="16"/>
  <c r="S676" i="16"/>
  <c r="S684" i="16"/>
  <c r="S692" i="16"/>
  <c r="S700" i="16"/>
  <c r="S708" i="16"/>
  <c r="S716" i="16"/>
  <c r="S724" i="16"/>
  <c r="S732" i="16"/>
  <c r="S740" i="16"/>
  <c r="S748" i="16"/>
  <c r="S756" i="16"/>
  <c r="S764" i="16"/>
  <c r="S772" i="16"/>
  <c r="S780" i="16"/>
  <c r="S788" i="16"/>
  <c r="S796" i="16"/>
  <c r="S804" i="16"/>
  <c r="S812" i="16"/>
  <c r="S820" i="16"/>
  <c r="S828" i="16"/>
  <c r="S836" i="16"/>
  <c r="S844" i="16"/>
  <c r="S852" i="16"/>
  <c r="S860" i="16"/>
  <c r="S868" i="16"/>
  <c r="S876" i="16"/>
  <c r="S884" i="16"/>
  <c r="S892" i="16"/>
  <c r="S900" i="16"/>
  <c r="S908" i="16"/>
  <c r="S916" i="16"/>
  <c r="S924" i="16"/>
  <c r="S932" i="16"/>
  <c r="S940" i="16"/>
  <c r="S948" i="16"/>
  <c r="S956" i="16"/>
  <c r="S964" i="16"/>
  <c r="S972" i="16"/>
  <c r="S980" i="16"/>
  <c r="S988" i="16"/>
  <c r="S996" i="16"/>
  <c r="S1004" i="16"/>
  <c r="S1012" i="16"/>
  <c r="S1020" i="16"/>
  <c r="S1028" i="16"/>
  <c r="S1036" i="16"/>
  <c r="S1044" i="16"/>
  <c r="S1013" i="16"/>
  <c r="S1029" i="16"/>
  <c r="S3" i="16"/>
  <c r="S582" i="16"/>
  <c r="S622" i="16"/>
  <c r="S654" i="16"/>
  <c r="S678" i="16"/>
  <c r="S702" i="16"/>
  <c r="S726" i="16"/>
  <c r="S750" i="16"/>
  <c r="S774" i="16"/>
  <c r="S798" i="16"/>
  <c r="S822" i="16"/>
  <c r="S846" i="16"/>
  <c r="S870" i="16"/>
  <c r="S886" i="16"/>
  <c r="S910" i="16"/>
  <c r="S934" i="16"/>
  <c r="S966" i="16"/>
  <c r="S1030" i="16"/>
  <c r="AP75" i="17"/>
  <c r="W100" i="17"/>
  <c r="X100" i="17" s="1"/>
  <c r="AP259" i="17"/>
  <c r="AB259" i="17"/>
  <c r="AF259" i="17" s="1"/>
  <c r="AA674" i="17"/>
  <c r="AF674" i="17" s="1"/>
  <c r="AP674" i="17"/>
  <c r="AA899" i="17"/>
  <c r="AF899" i="17" s="1"/>
  <c r="AP899" i="17"/>
  <c r="W97" i="17"/>
  <c r="X97" i="17" s="1"/>
  <c r="W233" i="17"/>
  <c r="X233" i="17" s="1"/>
  <c r="AP578" i="17"/>
  <c r="AB578" i="17"/>
  <c r="AF578" i="17" s="1"/>
  <c r="W231" i="17"/>
  <c r="X231" i="17" s="1"/>
  <c r="W643" i="17"/>
  <c r="X643" i="17" s="1"/>
  <c r="AA778" i="17"/>
  <c r="AF778" i="17" s="1"/>
  <c r="AP778" i="17"/>
  <c r="AP207" i="17"/>
  <c r="AA207" i="17"/>
  <c r="AF207" i="17" s="1"/>
  <c r="W101" i="17"/>
  <c r="X101" i="17" s="1"/>
  <c r="W139" i="17"/>
  <c r="X139" i="17" s="1"/>
  <c r="W85" i="17"/>
  <c r="X85" i="17" s="1"/>
  <c r="AF46" i="17"/>
  <c r="W46" i="17" s="1"/>
  <c r="X46" i="17" s="1"/>
  <c r="AG46" i="17" s="1"/>
  <c r="AH46" i="17" s="1"/>
  <c r="AI46" i="17" s="1"/>
  <c r="AJ46" i="17" s="1"/>
  <c r="AA89" i="17"/>
  <c r="AF89" i="17" s="1"/>
  <c r="W90" i="17"/>
  <c r="X90" i="17" s="1"/>
  <c r="AP19" i="17"/>
  <c r="AD19" i="17"/>
  <c r="AF19" i="17" s="1"/>
  <c r="W19" i="17" s="1"/>
  <c r="X19" i="17" s="1"/>
  <c r="AG19" i="17" s="1"/>
  <c r="AH19" i="17" s="1"/>
  <c r="AI19" i="17" s="1"/>
  <c r="AJ19" i="17" s="1"/>
  <c r="AF68" i="17"/>
  <c r="W69" i="17"/>
  <c r="X69" i="17" s="1"/>
  <c r="W176" i="17"/>
  <c r="X176" i="17" s="1"/>
  <c r="W244" i="17"/>
  <c r="X244" i="17" s="1"/>
  <c r="AF752" i="17"/>
  <c r="AP84" i="17"/>
  <c r="AA84" i="17"/>
  <c r="AF84" i="17" s="1"/>
  <c r="W96" i="17"/>
  <c r="X96" i="17" s="1"/>
  <c r="W218" i="17"/>
  <c r="X218" i="17" s="1"/>
  <c r="W293" i="17"/>
  <c r="X293" i="17" s="1"/>
  <c r="AF333" i="17"/>
  <c r="AA786" i="17"/>
  <c r="AF786" i="17" s="1"/>
  <c r="AP786" i="17"/>
  <c r="AP173" i="17"/>
  <c r="AP191" i="17"/>
  <c r="AP228" i="17"/>
  <c r="W304" i="17"/>
  <c r="X304" i="17" s="1"/>
  <c r="W325" i="17"/>
  <c r="X325" i="17" s="1"/>
  <c r="AG325" i="17" s="1"/>
  <c r="AP352" i="17"/>
  <c r="W420" i="17"/>
  <c r="X420" i="17" s="1"/>
  <c r="W550" i="17"/>
  <c r="X550" i="17" s="1"/>
  <c r="W572" i="17"/>
  <c r="X572" i="17" s="1"/>
  <c r="AP591" i="17"/>
  <c r="AP594" i="17"/>
  <c r="W604" i="17"/>
  <c r="X604" i="17" s="1"/>
  <c r="AF607" i="17"/>
  <c r="W619" i="17"/>
  <c r="X619" i="17" s="1"/>
  <c r="AG619" i="17" s="1"/>
  <c r="W644" i="17"/>
  <c r="X644" i="17" s="1"/>
  <c r="AG644" i="17" s="1"/>
  <c r="W649" i="17"/>
  <c r="X649" i="17" s="1"/>
  <c r="AG649" i="17" s="1"/>
  <c r="AP654" i="17"/>
  <c r="AF684" i="17"/>
  <c r="W689" i="17"/>
  <c r="X689" i="17" s="1"/>
  <c r="W728" i="17"/>
  <c r="X728" i="17" s="1"/>
  <c r="W742" i="17"/>
  <c r="X742" i="17" s="1"/>
  <c r="W783" i="17"/>
  <c r="X783" i="17" s="1"/>
  <c r="W794" i="17"/>
  <c r="X794" i="17" s="1"/>
  <c r="W806" i="17"/>
  <c r="X806" i="17" s="1"/>
  <c r="W861" i="17"/>
  <c r="X861" i="17" s="1"/>
  <c r="W879" i="17"/>
  <c r="X879" i="17" s="1"/>
  <c r="W899" i="17"/>
  <c r="X899" i="17" s="1"/>
  <c r="AP919" i="17"/>
  <c r="AP924" i="17"/>
  <c r="W77" i="17"/>
  <c r="X77" i="17" s="1"/>
  <c r="W99" i="17"/>
  <c r="X99" i="17" s="1"/>
  <c r="W103" i="17"/>
  <c r="X103" i="17" s="1"/>
  <c r="W138" i="17"/>
  <c r="X138" i="17" s="1"/>
  <c r="W150" i="17"/>
  <c r="X150" i="17" s="1"/>
  <c r="AP168" i="17"/>
  <c r="AP175" i="17"/>
  <c r="W198" i="17"/>
  <c r="X198" i="17" s="1"/>
  <c r="W283" i="17"/>
  <c r="X283" i="17" s="1"/>
  <c r="W305" i="17"/>
  <c r="X305" i="17" s="1"/>
  <c r="AG305" i="17" s="1"/>
  <c r="W321" i="17"/>
  <c r="X321" i="17" s="1"/>
  <c r="W369" i="17"/>
  <c r="X369" i="17" s="1"/>
  <c r="W374" i="17"/>
  <c r="X374" i="17" s="1"/>
  <c r="AP418" i="17"/>
  <c r="W430" i="17"/>
  <c r="X430" i="17" s="1"/>
  <c r="AG430" i="17" s="1"/>
  <c r="W465" i="17"/>
  <c r="X465" i="17" s="1"/>
  <c r="W477" i="17"/>
  <c r="X477" i="17" s="1"/>
  <c r="AG477" i="17" s="1"/>
  <c r="W540" i="17"/>
  <c r="X540" i="17" s="1"/>
  <c r="AF555" i="17"/>
  <c r="W629" i="17"/>
  <c r="X629" i="17" s="1"/>
  <c r="W650" i="17"/>
  <c r="X650" i="17" s="1"/>
  <c r="W658" i="17"/>
  <c r="X658" i="17" s="1"/>
  <c r="W686" i="17"/>
  <c r="X686" i="17" s="1"/>
  <c r="W754" i="17"/>
  <c r="X754" i="17" s="1"/>
  <c r="AF766" i="17"/>
  <c r="AP829" i="17"/>
  <c r="W839" i="17"/>
  <c r="X839" i="17" s="1"/>
  <c r="AF842" i="17"/>
  <c r="W844" i="17"/>
  <c r="X844" i="17" s="1"/>
  <c r="W902" i="17"/>
  <c r="X902" i="17" s="1"/>
  <c r="AG902" i="17" s="1"/>
  <c r="AF902" i="17"/>
  <c r="W911" i="17"/>
  <c r="X911" i="17" s="1"/>
  <c r="AP917" i="17"/>
  <c r="W922" i="17"/>
  <c r="X922" i="17" s="1"/>
  <c r="AP927" i="17"/>
  <c r="W324" i="17"/>
  <c r="X324" i="17" s="1"/>
  <c r="W340" i="17"/>
  <c r="X340" i="17" s="1"/>
  <c r="W347" i="17"/>
  <c r="X347" i="17" s="1"/>
  <c r="AF373" i="17"/>
  <c r="AF383" i="17"/>
  <c r="W386" i="17"/>
  <c r="X386" i="17" s="1"/>
  <c r="W400" i="17"/>
  <c r="X400" i="17" s="1"/>
  <c r="AG400" i="17" s="1"/>
  <c r="W616" i="17"/>
  <c r="X616" i="17" s="1"/>
  <c r="W647" i="17"/>
  <c r="X647" i="17" s="1"/>
  <c r="W721" i="17"/>
  <c r="X721" i="17" s="1"/>
  <c r="AP721" i="17"/>
  <c r="W848" i="17"/>
  <c r="X848" i="17" s="1"/>
  <c r="AG848" i="17" s="1"/>
  <c r="W856" i="17"/>
  <c r="X856" i="17" s="1"/>
  <c r="W864" i="17"/>
  <c r="X864" i="17" s="1"/>
  <c r="AG864" i="17" s="1"/>
  <c r="AP866" i="17"/>
  <c r="AP881" i="17"/>
  <c r="W93" i="17"/>
  <c r="X93" i="17" s="1"/>
  <c r="AP200" i="17"/>
  <c r="W204" i="17"/>
  <c r="X204" i="17" s="1"/>
  <c r="AP216" i="17"/>
  <c r="W220" i="17"/>
  <c r="X220" i="17" s="1"/>
  <c r="AP250" i="17"/>
  <c r="W258" i="17"/>
  <c r="X258" i="17" s="1"/>
  <c r="AP274" i="17"/>
  <c r="AP303" i="17"/>
  <c r="W335" i="17"/>
  <c r="X335" i="17" s="1"/>
  <c r="W337" i="17"/>
  <c r="X337" i="17" s="1"/>
  <c r="AP338" i="17"/>
  <c r="W366" i="17"/>
  <c r="X366" i="17" s="1"/>
  <c r="AF438" i="17"/>
  <c r="AP485" i="17"/>
  <c r="W560" i="17"/>
  <c r="X560" i="17" s="1"/>
  <c r="AP614" i="17"/>
  <c r="AF631" i="17"/>
  <c r="W684" i="17"/>
  <c r="X684" i="17" s="1"/>
  <c r="W696" i="17"/>
  <c r="X696" i="17" s="1"/>
  <c r="W702" i="17"/>
  <c r="X702" i="17" s="1"/>
  <c r="AF742" i="17"/>
  <c r="AF790" i="17"/>
  <c r="AP830" i="17"/>
  <c r="W840" i="17"/>
  <c r="X840" i="17" s="1"/>
  <c r="AP915" i="17"/>
  <c r="W930" i="17"/>
  <c r="X930" i="17" s="1"/>
  <c r="W114" i="17"/>
  <c r="X114" i="17" s="1"/>
  <c r="W135" i="17"/>
  <c r="X135" i="17" s="1"/>
  <c r="AP141" i="17"/>
  <c r="W174" i="17"/>
  <c r="X174" i="17" s="1"/>
  <c r="AP204" i="17"/>
  <c r="AP218" i="17"/>
  <c r="AP258" i="17"/>
  <c r="W263" i="17"/>
  <c r="X263" i="17" s="1"/>
  <c r="AF264" i="17"/>
  <c r="W320" i="17"/>
  <c r="X320" i="17" s="1"/>
  <c r="AP322" i="17"/>
  <c r="AP333" i="17"/>
  <c r="W338" i="17"/>
  <c r="X338" i="17" s="1"/>
  <c r="AP354" i="17"/>
  <c r="W368" i="17"/>
  <c r="X368" i="17" s="1"/>
  <c r="W398" i="17"/>
  <c r="X398" i="17" s="1"/>
  <c r="W408" i="17"/>
  <c r="X408" i="17" s="1"/>
  <c r="W426" i="17"/>
  <c r="X426" i="17" s="1"/>
  <c r="AG426" i="17" s="1"/>
  <c r="AP426" i="17"/>
  <c r="AP442" i="17"/>
  <c r="AF454" i="17"/>
  <c r="AF622" i="17"/>
  <c r="W654" i="17"/>
  <c r="X654" i="17" s="1"/>
  <c r="AG654" i="17" s="1"/>
  <c r="W675" i="17"/>
  <c r="X675" i="17" s="1"/>
  <c r="AP682" i="17"/>
  <c r="AF732" i="17"/>
  <c r="W750" i="17"/>
  <c r="X750" i="17" s="1"/>
  <c r="AP854" i="17"/>
  <c r="AP857" i="17"/>
  <c r="W874" i="17"/>
  <c r="X874" i="17" s="1"/>
  <c r="AP91" i="17"/>
  <c r="U1" i="17"/>
  <c r="AP108" i="17"/>
  <c r="W131" i="17"/>
  <c r="X131" i="17" s="1"/>
  <c r="W141" i="17"/>
  <c r="X141" i="17" s="1"/>
  <c r="AP162" i="17"/>
  <c r="W189" i="17"/>
  <c r="X189" i="17" s="1"/>
  <c r="W191" i="17"/>
  <c r="X191" i="17" s="1"/>
  <c r="AP192" i="17"/>
  <c r="AP241" i="17"/>
  <c r="AP256" i="17"/>
  <c r="AP266" i="17"/>
  <c r="W282" i="17"/>
  <c r="X282" i="17" s="1"/>
  <c r="W290" i="17"/>
  <c r="X290" i="17" s="1"/>
  <c r="W298" i="17"/>
  <c r="X298" i="17" s="1"/>
  <c r="AG298" i="17" s="1"/>
  <c r="AA330" i="17"/>
  <c r="AF330" i="17" s="1"/>
  <c r="AA352" i="17"/>
  <c r="AF352" i="17" s="1"/>
  <c r="W359" i="17"/>
  <c r="X359" i="17" s="1"/>
  <c r="AP406" i="17"/>
  <c r="W472" i="17"/>
  <c r="X472" i="17" s="1"/>
  <c r="W567" i="17"/>
  <c r="X567" i="17" s="1"/>
  <c r="W574" i="17"/>
  <c r="X574" i="17" s="1"/>
  <c r="W578" i="17"/>
  <c r="X578" i="17" s="1"/>
  <c r="W584" i="17"/>
  <c r="X584" i="17" s="1"/>
  <c r="W590" i="17"/>
  <c r="X590" i="17" s="1"/>
  <c r="AB591" i="17"/>
  <c r="AF591" i="17" s="1"/>
  <c r="W620" i="17"/>
  <c r="X620" i="17" s="1"/>
  <c r="AG620" i="17" s="1"/>
  <c r="W639" i="17"/>
  <c r="X639" i="17" s="1"/>
  <c r="AP686" i="17"/>
  <c r="AA717" i="17"/>
  <c r="AF717" i="17" s="1"/>
  <c r="W752" i="17"/>
  <c r="X752" i="17" s="1"/>
  <c r="AG752" i="17" s="1"/>
  <c r="AC794" i="17"/>
  <c r="AF794" i="17" s="1"/>
  <c r="AF811" i="17"/>
  <c r="W828" i="17"/>
  <c r="X828" i="17" s="1"/>
  <c r="AG828" i="17" s="1"/>
  <c r="AP840" i="17"/>
  <c r="AF852" i="17"/>
  <c r="W857" i="17"/>
  <c r="X857" i="17" s="1"/>
  <c r="W878" i="17"/>
  <c r="X878" i="17" s="1"/>
  <c r="W898" i="17"/>
  <c r="X898" i="17" s="1"/>
  <c r="AG898" i="17" s="1"/>
  <c r="AF910" i="17"/>
  <c r="W918" i="17"/>
  <c r="X918" i="17" s="1"/>
  <c r="AP125" i="17"/>
  <c r="AF157" i="17"/>
  <c r="AP199" i="17"/>
  <c r="W228" i="17"/>
  <c r="X228" i="17" s="1"/>
  <c r="AP251" i="17"/>
  <c r="W288" i="17"/>
  <c r="X288" i="17" s="1"/>
  <c r="AP298" i="17"/>
  <c r="AA325" i="17"/>
  <c r="AF325" i="17" s="1"/>
  <c r="W331" i="17"/>
  <c r="X331" i="17" s="1"/>
  <c r="W365" i="17"/>
  <c r="X365" i="17" s="1"/>
  <c r="W375" i="17"/>
  <c r="X375" i="17" s="1"/>
  <c r="AF399" i="17"/>
  <c r="AF443" i="17"/>
  <c r="W504" i="17"/>
  <c r="X504" i="17" s="1"/>
  <c r="W508" i="17"/>
  <c r="X508" i="17" s="1"/>
  <c r="W537" i="17"/>
  <c r="X537" i="17" s="1"/>
  <c r="AP575" i="17"/>
  <c r="W588" i="17"/>
  <c r="X588" i="17" s="1"/>
  <c r="W632" i="17"/>
  <c r="X632" i="17" s="1"/>
  <c r="AG632" i="17" s="1"/>
  <c r="W687" i="17"/>
  <c r="X687" i="17" s="1"/>
  <c r="AP696" i="17"/>
  <c r="W711" i="17"/>
  <c r="X711" i="17" s="1"/>
  <c r="W739" i="17"/>
  <c r="X739" i="17" s="1"/>
  <c r="AP790" i="17"/>
  <c r="W801" i="17"/>
  <c r="X801" i="17" s="1"/>
  <c r="AG801" i="17" s="1"/>
  <c r="W811" i="17"/>
  <c r="X811" i="17" s="1"/>
  <c r="W830" i="17"/>
  <c r="X830" i="17" s="1"/>
  <c r="AG830" i="17" s="1"/>
  <c r="W852" i="17"/>
  <c r="X852" i="17" s="1"/>
  <c r="AP855" i="17"/>
  <c r="W860" i="17"/>
  <c r="X860" i="17" s="1"/>
  <c r="W882" i="17"/>
  <c r="X882" i="17" s="1"/>
  <c r="W913" i="17"/>
  <c r="X913" i="17" s="1"/>
  <c r="AP926" i="17"/>
  <c r="AA11" i="17"/>
  <c r="AF11" i="17" s="1"/>
  <c r="W11" i="17" s="1"/>
  <c r="X11" i="17" s="1"/>
  <c r="AP11" i="17"/>
  <c r="AA13" i="17"/>
  <c r="AF13" i="17" s="1"/>
  <c r="W13" i="17" s="1"/>
  <c r="X13" i="17" s="1"/>
  <c r="AG13" i="17" s="1"/>
  <c r="AH13" i="17" s="1"/>
  <c r="AI13" i="17" s="1"/>
  <c r="AJ13" i="17" s="1"/>
  <c r="AP13" i="17"/>
  <c r="AF30" i="17"/>
  <c r="W30" i="17" s="1"/>
  <c r="X30" i="17" s="1"/>
  <c r="AG30" i="17" s="1"/>
  <c r="AH30" i="17" s="1"/>
  <c r="AI30" i="17" s="1"/>
  <c r="AJ30" i="17" s="1"/>
  <c r="AP32" i="17"/>
  <c r="AP35" i="17"/>
  <c r="AC91" i="17"/>
  <c r="AF91" i="17" s="1"/>
  <c r="AP158" i="17"/>
  <c r="AA158" i="17"/>
  <c r="AF158" i="17" s="1"/>
  <c r="W226" i="17"/>
  <c r="X226" i="17" s="1"/>
  <c r="AB231" i="17"/>
  <c r="AF231" i="17" s="1"/>
  <c r="AP231" i="17"/>
  <c r="AA341" i="17"/>
  <c r="AF341" i="17" s="1"/>
  <c r="AP341" i="17"/>
  <c r="AF9" i="17"/>
  <c r="W9" i="17" s="1"/>
  <c r="X9" i="17" s="1"/>
  <c r="AF34" i="17"/>
  <c r="W34" i="17" s="1"/>
  <c r="X34" i="17" s="1"/>
  <c r="AF36" i="17"/>
  <c r="W36" i="17" s="1"/>
  <c r="X36" i="17" s="1"/>
  <c r="AP37" i="17"/>
  <c r="W65" i="17"/>
  <c r="X65" i="17" s="1"/>
  <c r="AG65" i="17" s="1"/>
  <c r="AF76" i="17"/>
  <c r="AP92" i="17"/>
  <c r="AD108" i="17"/>
  <c r="AF108" i="17" s="1"/>
  <c r="W109" i="17"/>
  <c r="X109" i="17" s="1"/>
  <c r="W120" i="17"/>
  <c r="X120" i="17" s="1"/>
  <c r="AP120" i="17"/>
  <c r="AP138" i="17"/>
  <c r="W163" i="17"/>
  <c r="X163" i="17" s="1"/>
  <c r="AP182" i="17"/>
  <c r="AA182" i="17"/>
  <c r="AF182" i="17" s="1"/>
  <c r="AP242" i="17"/>
  <c r="AP276" i="17"/>
  <c r="AP281" i="17"/>
  <c r="W291" i="17"/>
  <c r="X291" i="17" s="1"/>
  <c r="AB295" i="17"/>
  <c r="AF295" i="17" s="1"/>
  <c r="AP295" i="17"/>
  <c r="AP305" i="17"/>
  <c r="AA305" i="17"/>
  <c r="AF305" i="17" s="1"/>
  <c r="AP310" i="17"/>
  <c r="AB310" i="17"/>
  <c r="AF310" i="17" s="1"/>
  <c r="Y1" i="17"/>
  <c r="AF5" i="17"/>
  <c r="W5" i="17" s="1"/>
  <c r="X5" i="17" s="1"/>
  <c r="AN1" i="17"/>
  <c r="AD7" i="17"/>
  <c r="AF7" i="17" s="1"/>
  <c r="W7" i="17" s="1"/>
  <c r="X7" i="17" s="1"/>
  <c r="AA29" i="17"/>
  <c r="AF29" i="17" s="1"/>
  <c r="W29" i="17" s="1"/>
  <c r="X29" i="17" s="1"/>
  <c r="AP29" i="17"/>
  <c r="AP5" i="17"/>
  <c r="AF21" i="17"/>
  <c r="W21" i="17" s="1"/>
  <c r="X21" i="17" s="1"/>
  <c r="AG21" i="17" s="1"/>
  <c r="AA45" i="17"/>
  <c r="AF45" i="17" s="1"/>
  <c r="AP45" i="17"/>
  <c r="AP77" i="17"/>
  <c r="AA77" i="17"/>
  <c r="AF77" i="17" s="1"/>
  <c r="W81" i="17"/>
  <c r="X81" i="17" s="1"/>
  <c r="W129" i="17"/>
  <c r="X129" i="17" s="1"/>
  <c r="W168" i="17"/>
  <c r="X168" i="17" s="1"/>
  <c r="AF242" i="17"/>
  <c r="AP254" i="17"/>
  <c r="AA254" i="17"/>
  <c r="AF254" i="17" s="1"/>
  <c r="AA316" i="17"/>
  <c r="AF316" i="17" s="1"/>
  <c r="AP316" i="17"/>
  <c r="W88" i="17"/>
  <c r="X88" i="17" s="1"/>
  <c r="W106" i="17"/>
  <c r="X106" i="17" s="1"/>
  <c r="W116" i="17"/>
  <c r="X116" i="17" s="1"/>
  <c r="AF135" i="17"/>
  <c r="W164" i="17"/>
  <c r="X164" i="17" s="1"/>
  <c r="AF164" i="17"/>
  <c r="AP190" i="17"/>
  <c r="AA190" i="17"/>
  <c r="AF190" i="17" s="1"/>
  <c r="AB234" i="17"/>
  <c r="AF234" i="17" s="1"/>
  <c r="AP234" i="17"/>
  <c r="AP260" i="17"/>
  <c r="AP318" i="17"/>
  <c r="AA27" i="17"/>
  <c r="AF27" i="17" s="1"/>
  <c r="AP27" i="17"/>
  <c r="W64" i="17"/>
  <c r="X64" i="17" s="1"/>
  <c r="AP3" i="17"/>
  <c r="AF25" i="17"/>
  <c r="W25" i="17" s="1"/>
  <c r="X25" i="17" s="1"/>
  <c r="AF35" i="17"/>
  <c r="W35" i="17" s="1"/>
  <c r="X35" i="17" s="1"/>
  <c r="AG35" i="17" s="1"/>
  <c r="AH35" i="17" s="1"/>
  <c r="AI35" i="17" s="1"/>
  <c r="AJ35" i="17" s="1"/>
  <c r="AF4" i="17"/>
  <c r="W4" i="17" s="1"/>
  <c r="AF37" i="17"/>
  <c r="W37" i="17" s="1"/>
  <c r="X37" i="17" s="1"/>
  <c r="AP132" i="17"/>
  <c r="AA132" i="17"/>
  <c r="AF132" i="17" s="1"/>
  <c r="W134" i="17"/>
  <c r="X134" i="17" s="1"/>
  <c r="AB136" i="17"/>
  <c r="AF136" i="17" s="1"/>
  <c r="AA43" i="17"/>
  <c r="AF43" i="17" s="1"/>
  <c r="W43" i="17" s="1"/>
  <c r="X43" i="17" s="1"/>
  <c r="AG43" i="17" s="1"/>
  <c r="AH43" i="17" s="1"/>
  <c r="AI43" i="17" s="1"/>
  <c r="AJ43" i="17" s="1"/>
  <c r="AP43" i="17"/>
  <c r="AP72" i="17"/>
  <c r="AA72" i="17"/>
  <c r="AF72" i="17" s="1"/>
  <c r="AF14" i="17"/>
  <c r="W14" i="17" s="1"/>
  <c r="X14" i="17" s="1"/>
  <c r="AG14" i="17" s="1"/>
  <c r="AH14" i="17" s="1"/>
  <c r="AI14" i="17" s="1"/>
  <c r="AJ14" i="17" s="1"/>
  <c r="AP16" i="17"/>
  <c r="AF41" i="17"/>
  <c r="W41" i="17" s="1"/>
  <c r="X41" i="17" s="1"/>
  <c r="AF51" i="17"/>
  <c r="W51" i="17" s="1"/>
  <c r="X51" i="17" s="1"/>
  <c r="AG51" i="17" s="1"/>
  <c r="AH51" i="17" s="1"/>
  <c r="AI51" i="17" s="1"/>
  <c r="AJ51" i="17" s="1"/>
  <c r="AP81" i="17"/>
  <c r="AA81" i="17"/>
  <c r="AF81" i="17" s="1"/>
  <c r="AF18" i="17"/>
  <c r="W18" i="17" s="1"/>
  <c r="X18" i="17" s="1"/>
  <c r="AF20" i="17"/>
  <c r="W20" i="17" s="1"/>
  <c r="X20" i="17" s="1"/>
  <c r="W94" i="17"/>
  <c r="X94" i="17" s="1"/>
  <c r="AP96" i="17"/>
  <c r="W119" i="17"/>
  <c r="X119" i="17" s="1"/>
  <c r="AF138" i="17"/>
  <c r="AB151" i="17"/>
  <c r="AF151" i="17" s="1"/>
  <c r="AP151" i="17"/>
  <c r="AF166" i="17"/>
  <c r="AA212" i="17"/>
  <c r="AF212" i="17" s="1"/>
  <c r="AP212" i="17"/>
  <c r="AP239" i="17"/>
  <c r="AP245" i="17"/>
  <c r="AP285" i="17"/>
  <c r="AB301" i="17"/>
  <c r="AF301" i="17" s="1"/>
  <c r="AP301" i="17"/>
  <c r="AA309" i="17"/>
  <c r="AF309" i="17" s="1"/>
  <c r="AP309" i="17"/>
  <c r="AP314" i="17"/>
  <c r="AP327" i="17"/>
  <c r="AA327" i="17"/>
  <c r="AF327" i="17" s="1"/>
  <c r="W208" i="17"/>
  <c r="X208" i="17" s="1"/>
  <c r="AP221" i="17"/>
  <c r="AB221" i="17"/>
  <c r="AF221" i="17" s="1"/>
  <c r="AP227" i="17"/>
  <c r="AB227" i="17"/>
  <c r="AF227" i="17" s="1"/>
  <c r="W309" i="17"/>
  <c r="X309" i="17" s="1"/>
  <c r="AF314" i="17"/>
  <c r="AF50" i="17"/>
  <c r="W50" i="17" s="1"/>
  <c r="X50" i="17" s="1"/>
  <c r="AP67" i="17"/>
  <c r="AP69" i="17"/>
  <c r="AA69" i="17"/>
  <c r="AF69" i="17" s="1"/>
  <c r="AP80" i="17"/>
  <c r="AA80" i="17"/>
  <c r="AF80" i="17" s="1"/>
  <c r="AP83" i="17"/>
  <c r="AP87" i="17"/>
  <c r="AP88" i="17"/>
  <c r="AP107" i="17"/>
  <c r="W110" i="17"/>
  <c r="X110" i="17" s="1"/>
  <c r="AA142" i="17"/>
  <c r="AF142" i="17" s="1"/>
  <c r="AP142" i="17"/>
  <c r="AB159" i="17"/>
  <c r="AF159" i="17" s="1"/>
  <c r="AP159" i="17"/>
  <c r="AP167" i="17"/>
  <c r="AA167" i="17"/>
  <c r="AF167" i="17" s="1"/>
  <c r="W202" i="17"/>
  <c r="X202" i="17" s="1"/>
  <c r="W253" i="17"/>
  <c r="X253" i="17" s="1"/>
  <c r="AP255" i="17"/>
  <c r="W257" i="17"/>
  <c r="X257" i="17" s="1"/>
  <c r="AA263" i="17"/>
  <c r="AF263" i="17" s="1"/>
  <c r="AP263" i="17"/>
  <c r="W268" i="17"/>
  <c r="X268" i="17" s="1"/>
  <c r="AB270" i="17"/>
  <c r="AF270" i="17" s="1"/>
  <c r="AP270" i="17"/>
  <c r="W300" i="17"/>
  <c r="X300" i="17" s="1"/>
  <c r="AG300" i="17" s="1"/>
  <c r="AP73" i="17"/>
  <c r="AA73" i="17"/>
  <c r="AF73" i="17" s="1"/>
  <c r="AP85" i="17"/>
  <c r="AP100" i="17"/>
  <c r="W105" i="17"/>
  <c r="X105" i="17" s="1"/>
  <c r="AP111" i="17"/>
  <c r="W117" i="17"/>
  <c r="X117" i="17" s="1"/>
  <c r="AP118" i="17"/>
  <c r="AA118" i="17"/>
  <c r="AF118" i="17" s="1"/>
  <c r="AP139" i="17"/>
  <c r="AF140" i="17"/>
  <c r="AB146" i="17"/>
  <c r="AF146" i="17" s="1"/>
  <c r="AP146" i="17"/>
  <c r="W178" i="17"/>
  <c r="X178" i="17" s="1"/>
  <c r="AP197" i="17"/>
  <c r="AA197" i="17"/>
  <c r="AF197" i="17" s="1"/>
  <c r="W215" i="17"/>
  <c r="X215" i="17" s="1"/>
  <c r="AP220" i="17"/>
  <c r="AB220" i="17"/>
  <c r="AF220" i="17" s="1"/>
  <c r="AP226" i="17"/>
  <c r="AA226" i="17"/>
  <c r="AF226" i="17" s="1"/>
  <c r="W267" i="17"/>
  <c r="X267" i="17" s="1"/>
  <c r="AC284" i="17"/>
  <c r="AF284" i="17" s="1"/>
  <c r="AP284" i="17"/>
  <c r="AB306" i="17"/>
  <c r="AF306" i="17" s="1"/>
  <c r="AP306" i="17"/>
  <c r="AA317" i="17"/>
  <c r="AF317" i="17" s="1"/>
  <c r="AP317" i="17"/>
  <c r="AP342" i="17"/>
  <c r="AA180" i="17"/>
  <c r="AF180" i="17" s="1"/>
  <c r="AP180" i="17"/>
  <c r="W206" i="17"/>
  <c r="X206" i="17" s="1"/>
  <c r="W227" i="17"/>
  <c r="X227" i="17" s="1"/>
  <c r="W234" i="17"/>
  <c r="X234" i="17" s="1"/>
  <c r="W255" i="17"/>
  <c r="X255" i="17" s="1"/>
  <c r="W265" i="17"/>
  <c r="X265" i="17" s="1"/>
  <c r="W301" i="17"/>
  <c r="X301" i="17" s="1"/>
  <c r="W306" i="17"/>
  <c r="X306" i="17" s="1"/>
  <c r="W336" i="17"/>
  <c r="X336" i="17" s="1"/>
  <c r="AF49" i="17"/>
  <c r="W49" i="17" s="1"/>
  <c r="X49" i="17" s="1"/>
  <c r="W91" i="17"/>
  <c r="X91" i="17" s="1"/>
  <c r="W107" i="17"/>
  <c r="X107" i="17" s="1"/>
  <c r="AF110" i="17"/>
  <c r="W115" i="17"/>
  <c r="X115" i="17" s="1"/>
  <c r="AP128" i="17"/>
  <c r="W132" i="17"/>
  <c r="X132" i="17" s="1"/>
  <c r="W146" i="17"/>
  <c r="X146" i="17" s="1"/>
  <c r="AF148" i="17"/>
  <c r="AP150" i="17"/>
  <c r="W171" i="17"/>
  <c r="X171" i="17" s="1"/>
  <c r="AF172" i="17"/>
  <c r="AF176" i="17"/>
  <c r="W179" i="17"/>
  <c r="X179" i="17" s="1"/>
  <c r="W182" i="17"/>
  <c r="X182" i="17" s="1"/>
  <c r="W187" i="17"/>
  <c r="X187" i="17" s="1"/>
  <c r="AB200" i="17"/>
  <c r="AF200" i="17" s="1"/>
  <c r="AB204" i="17"/>
  <c r="AF204" i="17" s="1"/>
  <c r="AP208" i="17"/>
  <c r="W213" i="17"/>
  <c r="X213" i="17" s="1"/>
  <c r="W216" i="17"/>
  <c r="X216" i="17" s="1"/>
  <c r="AP217" i="17"/>
  <c r="W238" i="17"/>
  <c r="X238" i="17" s="1"/>
  <c r="AP244" i="17"/>
  <c r="W264" i="17"/>
  <c r="X264" i="17" s="1"/>
  <c r="W270" i="17"/>
  <c r="X270" i="17" s="1"/>
  <c r="W279" i="17"/>
  <c r="X279" i="17" s="1"/>
  <c r="W281" i="17"/>
  <c r="X281" i="17" s="1"/>
  <c r="AP293" i="17"/>
  <c r="W310" i="17"/>
  <c r="X310" i="17" s="1"/>
  <c r="W317" i="17"/>
  <c r="X317" i="17" s="1"/>
  <c r="AG317" i="17" s="1"/>
  <c r="W342" i="17"/>
  <c r="X342" i="17" s="1"/>
  <c r="W348" i="17"/>
  <c r="X348" i="17" s="1"/>
  <c r="AB349" i="17"/>
  <c r="AF349" i="17" s="1"/>
  <c r="AP349" i="17"/>
  <c r="W351" i="17"/>
  <c r="X351" i="17" s="1"/>
  <c r="AP355" i="17"/>
  <c r="AA355" i="17"/>
  <c r="AF355" i="17" s="1"/>
  <c r="AA458" i="17"/>
  <c r="AF458" i="17" s="1"/>
  <c r="AP458" i="17"/>
  <c r="W152" i="17"/>
  <c r="X152" i="17" s="1"/>
  <c r="W155" i="17"/>
  <c r="X155" i="17" s="1"/>
  <c r="AA156" i="17"/>
  <c r="AF156" i="17" s="1"/>
  <c r="AP156" i="17"/>
  <c r="W160" i="17"/>
  <c r="X160" i="17" s="1"/>
  <c r="AP165" i="17"/>
  <c r="AP188" i="17"/>
  <c r="AP8" i="17"/>
  <c r="AF17" i="17"/>
  <c r="W17" i="17" s="1"/>
  <c r="X17" i="17" s="1"/>
  <c r="AG17" i="17" s="1"/>
  <c r="AH17" i="17" s="1"/>
  <c r="AI17" i="17" s="1"/>
  <c r="AJ17" i="17" s="1"/>
  <c r="AP24" i="17"/>
  <c r="AF33" i="17"/>
  <c r="W33" i="17" s="1"/>
  <c r="X33" i="17" s="1"/>
  <c r="AP40" i="17"/>
  <c r="AF10" i="17"/>
  <c r="W10" i="17" s="1"/>
  <c r="X10" i="17" s="1"/>
  <c r="AF12" i="17"/>
  <c r="W12" i="17" s="1"/>
  <c r="X12" i="17" s="1"/>
  <c r="AF26" i="17"/>
  <c r="W26" i="17" s="1"/>
  <c r="X26" i="17" s="1"/>
  <c r="AF28" i="17"/>
  <c r="W28" i="17" s="1"/>
  <c r="X28" i="17" s="1"/>
  <c r="AF42" i="17"/>
  <c r="W42" i="17" s="1"/>
  <c r="X42" i="17" s="1"/>
  <c r="AF44" i="17"/>
  <c r="W44" i="17" s="1"/>
  <c r="X44" i="17" s="1"/>
  <c r="W74" i="17"/>
  <c r="X74" i="17" s="1"/>
  <c r="W82" i="17"/>
  <c r="X82" i="17" s="1"/>
  <c r="AP93" i="17"/>
  <c r="AP115" i="17"/>
  <c r="W123" i="17"/>
  <c r="X123" i="17" s="1"/>
  <c r="W127" i="17"/>
  <c r="X127" i="17" s="1"/>
  <c r="AP127" i="17"/>
  <c r="W130" i="17"/>
  <c r="X130" i="17" s="1"/>
  <c r="W140" i="17"/>
  <c r="X140" i="17" s="1"/>
  <c r="AP143" i="17"/>
  <c r="AA143" i="17"/>
  <c r="AF143" i="17" s="1"/>
  <c r="W154" i="17"/>
  <c r="X154" i="17" s="1"/>
  <c r="AF174" i="17"/>
  <c r="W175" i="17"/>
  <c r="X175" i="17" s="1"/>
  <c r="W190" i="17"/>
  <c r="X190" i="17" s="1"/>
  <c r="W197" i="17"/>
  <c r="X197" i="17" s="1"/>
  <c r="W205" i="17"/>
  <c r="X205" i="17" s="1"/>
  <c r="W212" i="17"/>
  <c r="X212" i="17" s="1"/>
  <c r="AP213" i="17"/>
  <c r="W224" i="17"/>
  <c r="X224" i="17" s="1"/>
  <c r="AP224" i="17"/>
  <c r="AA229" i="17"/>
  <c r="AF229" i="17" s="1"/>
  <c r="W241" i="17"/>
  <c r="X241" i="17" s="1"/>
  <c r="W245" i="17"/>
  <c r="X245" i="17" s="1"/>
  <c r="W247" i="17"/>
  <c r="X247" i="17" s="1"/>
  <c r="AP248" i="17"/>
  <c r="W254" i="17"/>
  <c r="X254" i="17" s="1"/>
  <c r="AP261" i="17"/>
  <c r="AA266" i="17"/>
  <c r="AF266" i="17" s="1"/>
  <c r="AP268" i="17"/>
  <c r="W273" i="17"/>
  <c r="X273" i="17" s="1"/>
  <c r="W284" i="17"/>
  <c r="X284" i="17" s="1"/>
  <c r="W287" i="17"/>
  <c r="X287" i="17" s="1"/>
  <c r="AA298" i="17"/>
  <c r="AF298" i="17" s="1"/>
  <c r="W328" i="17"/>
  <c r="X328" i="17" s="1"/>
  <c r="W332" i="17"/>
  <c r="X332" i="17" s="1"/>
  <c r="AP478" i="17"/>
  <c r="AA478" i="17"/>
  <c r="AF478" i="17" s="1"/>
  <c r="AP359" i="17"/>
  <c r="AB359" i="17"/>
  <c r="AF359" i="17" s="1"/>
  <c r="Z1" i="17"/>
  <c r="AP51" i="17"/>
  <c r="W68" i="17"/>
  <c r="X68" i="17" s="1"/>
  <c r="W72" i="17"/>
  <c r="X72" i="17" s="1"/>
  <c r="W76" i="17"/>
  <c r="X76" i="17" s="1"/>
  <c r="W80" i="17"/>
  <c r="X80" i="17" s="1"/>
  <c r="W84" i="17"/>
  <c r="X84" i="17" s="1"/>
  <c r="AA87" i="17"/>
  <c r="AF87" i="17" s="1"/>
  <c r="W89" i="17"/>
  <c r="X89" i="17" s="1"/>
  <c r="AA92" i="17"/>
  <c r="AF92" i="17" s="1"/>
  <c r="AA93" i="17"/>
  <c r="AF93" i="17" s="1"/>
  <c r="AA96" i="17"/>
  <c r="AF96" i="17" s="1"/>
  <c r="W98" i="17"/>
  <c r="X98" i="17" s="1"/>
  <c r="AP99" i="17"/>
  <c r="AA100" i="17"/>
  <c r="AF100" i="17" s="1"/>
  <c r="W102" i="17"/>
  <c r="X102" i="17" s="1"/>
  <c r="AP102" i="17"/>
  <c r="AA107" i="17"/>
  <c r="AF107" i="17" s="1"/>
  <c r="AP119" i="17"/>
  <c r="W153" i="17"/>
  <c r="X153" i="17" s="1"/>
  <c r="AP170" i="17"/>
  <c r="AP172" i="17"/>
  <c r="AP176" i="17"/>
  <c r="AP181" i="17"/>
  <c r="AP183" i="17"/>
  <c r="W188" i="17"/>
  <c r="X188" i="17" s="1"/>
  <c r="W193" i="17"/>
  <c r="X193" i="17" s="1"/>
  <c r="W199" i="17"/>
  <c r="X199" i="17" s="1"/>
  <c r="W203" i="17"/>
  <c r="X203" i="17" s="1"/>
  <c r="AF208" i="17"/>
  <c r="AB217" i="17"/>
  <c r="AF217" i="17" s="1"/>
  <c r="AP219" i="17"/>
  <c r="W225" i="17"/>
  <c r="X225" i="17" s="1"/>
  <c r="W229" i="17"/>
  <c r="X229" i="17" s="1"/>
  <c r="W237" i="17"/>
  <c r="X237" i="17" s="1"/>
  <c r="AA258" i="17"/>
  <c r="AF258" i="17" s="1"/>
  <c r="W260" i="17"/>
  <c r="X260" i="17" s="1"/>
  <c r="W274" i="17"/>
  <c r="X274" i="17" s="1"/>
  <c r="W280" i="17"/>
  <c r="X280" i="17" s="1"/>
  <c r="AP290" i="17"/>
  <c r="W303" i="17"/>
  <c r="X303" i="17" s="1"/>
  <c r="W312" i="17"/>
  <c r="X312" i="17" s="1"/>
  <c r="W334" i="17"/>
  <c r="X334" i="17" s="1"/>
  <c r="AP348" i="17"/>
  <c r="AP376" i="17"/>
  <c r="AB376" i="17"/>
  <c r="AF376" i="17" s="1"/>
  <c r="AP483" i="17"/>
  <c r="AA483" i="17"/>
  <c r="AF483" i="17" s="1"/>
  <c r="AP154" i="17"/>
  <c r="AP157" i="17"/>
  <c r="W161" i="17"/>
  <c r="X161" i="17" s="1"/>
  <c r="AP174" i="17"/>
  <c r="W185" i="17"/>
  <c r="X185" i="17" s="1"/>
  <c r="AP196" i="17"/>
  <c r="AA196" i="17"/>
  <c r="AF196" i="17" s="1"/>
  <c r="AF213" i="17"/>
  <c r="W222" i="17"/>
  <c r="X222" i="17" s="1"/>
  <c r="W240" i="17"/>
  <c r="X240" i="17" s="1"/>
  <c r="W249" i="17"/>
  <c r="X249" i="17" s="1"/>
  <c r="W259" i="17"/>
  <c r="X259" i="17" s="1"/>
  <c r="AP267" i="17"/>
  <c r="W277" i="17"/>
  <c r="X277" i="17" s="1"/>
  <c r="W286" i="17"/>
  <c r="X286" i="17" s="1"/>
  <c r="W315" i="17"/>
  <c r="X315" i="17" s="1"/>
  <c r="W333" i="17"/>
  <c r="X333" i="17" s="1"/>
  <c r="AP346" i="17"/>
  <c r="AA346" i="17"/>
  <c r="AF346" i="17" s="1"/>
  <c r="W354" i="17"/>
  <c r="X354" i="17" s="1"/>
  <c r="AG354" i="17" s="1"/>
  <c r="W356" i="17"/>
  <c r="X356" i="17" s="1"/>
  <c r="AA446" i="17"/>
  <c r="AF446" i="17" s="1"/>
  <c r="AP446" i="17"/>
  <c r="W156" i="17"/>
  <c r="X156" i="17" s="1"/>
  <c r="AP166" i="17"/>
  <c r="W172" i="17"/>
  <c r="X172" i="17" s="1"/>
  <c r="AP178" i="17"/>
  <c r="W180" i="17"/>
  <c r="X180" i="17" s="1"/>
  <c r="W184" i="17"/>
  <c r="X184" i="17" s="1"/>
  <c r="AF192" i="17"/>
  <c r="W217" i="17"/>
  <c r="X217" i="17" s="1"/>
  <c r="W232" i="17"/>
  <c r="X232" i="17" s="1"/>
  <c r="W239" i="17"/>
  <c r="X239" i="17" s="1"/>
  <c r="W242" i="17"/>
  <c r="X242" i="17" s="1"/>
  <c r="W246" i="17"/>
  <c r="X246" i="17" s="1"/>
  <c r="AP249" i="17"/>
  <c r="AP253" i="17"/>
  <c r="W261" i="17"/>
  <c r="X261" i="17" s="1"/>
  <c r="AP272" i="17"/>
  <c r="AP277" i="17"/>
  <c r="AP282" i="17"/>
  <c r="W296" i="17"/>
  <c r="X296" i="17" s="1"/>
  <c r="W302" i="17"/>
  <c r="X302" i="17" s="1"/>
  <c r="W307" i="17"/>
  <c r="X307" i="17" s="1"/>
  <c r="W308" i="17"/>
  <c r="X308" i="17" s="1"/>
  <c r="W314" i="17"/>
  <c r="X314" i="17" s="1"/>
  <c r="W319" i="17"/>
  <c r="X319" i="17" s="1"/>
  <c r="W323" i="17"/>
  <c r="X323" i="17" s="1"/>
  <c r="W329" i="17"/>
  <c r="X329" i="17" s="1"/>
  <c r="X330" i="17"/>
  <c r="AG330" i="17" s="1"/>
  <c r="AP337" i="17"/>
  <c r="W349" i="17"/>
  <c r="X349" i="17" s="1"/>
  <c r="W352" i="17"/>
  <c r="X352" i="17" s="1"/>
  <c r="AP367" i="17"/>
  <c r="AB367" i="17"/>
  <c r="AF367" i="17" s="1"/>
  <c r="W111" i="17"/>
  <c r="X111" i="17" s="1"/>
  <c r="AP149" i="17"/>
  <c r="W158" i="17"/>
  <c r="X158" i="17" s="1"/>
  <c r="W159" i="17"/>
  <c r="X159" i="17" s="1"/>
  <c r="W170" i="17"/>
  <c r="X170" i="17" s="1"/>
  <c r="W183" i="17"/>
  <c r="X183" i="17" s="1"/>
  <c r="AP184" i="17"/>
  <c r="AF194" i="17"/>
  <c r="AF210" i="17"/>
  <c r="W214" i="17"/>
  <c r="X214" i="17" s="1"/>
  <c r="W243" i="17"/>
  <c r="X243" i="17" s="1"/>
  <c r="W248" i="17"/>
  <c r="X248" i="17" s="1"/>
  <c r="AA277" i="17"/>
  <c r="AF277" i="17" s="1"/>
  <c r="AA282" i="17"/>
  <c r="AF282" i="17" s="1"/>
  <c r="AA290" i="17"/>
  <c r="AF290" i="17" s="1"/>
  <c r="AA337" i="17"/>
  <c r="AF337" i="17" s="1"/>
  <c r="AA338" i="17"/>
  <c r="AF338" i="17" s="1"/>
  <c r="W344" i="17"/>
  <c r="X344" i="17" s="1"/>
  <c r="W357" i="17"/>
  <c r="X357" i="17" s="1"/>
  <c r="AP357" i="17"/>
  <c r="W361" i="17"/>
  <c r="X361" i="17" s="1"/>
  <c r="W372" i="17"/>
  <c r="X372" i="17" s="1"/>
  <c r="W381" i="17"/>
  <c r="X381" i="17" s="1"/>
  <c r="W389" i="17"/>
  <c r="X389" i="17" s="1"/>
  <c r="AF389" i="17"/>
  <c r="AA393" i="17"/>
  <c r="AF393" i="17" s="1"/>
  <c r="AP393" i="17"/>
  <c r="AP410" i="17"/>
  <c r="AP430" i="17"/>
  <c r="AF433" i="17"/>
  <c r="AP434" i="17"/>
  <c r="AF459" i="17"/>
  <c r="W370" i="17"/>
  <c r="X370" i="17" s="1"/>
  <c r="AP372" i="17"/>
  <c r="AB372" i="17"/>
  <c r="AF372" i="17" s="1"/>
  <c r="AF380" i="17"/>
  <c r="AF385" i="17"/>
  <c r="AP408" i="17"/>
  <c r="AB456" i="17"/>
  <c r="AF456" i="17" s="1"/>
  <c r="AP456" i="17"/>
  <c r="AB448" i="17"/>
  <c r="AF448" i="17" s="1"/>
  <c r="AP448" i="17"/>
  <c r="W223" i="17"/>
  <c r="X223" i="17" s="1"/>
  <c r="AP237" i="17"/>
  <c r="AA245" i="17"/>
  <c r="AF245" i="17" s="1"/>
  <c r="AA249" i="17"/>
  <c r="AF249" i="17" s="1"/>
  <c r="AA250" i="17"/>
  <c r="AF250" i="17" s="1"/>
  <c r="AP265" i="17"/>
  <c r="AF267" i="17"/>
  <c r="AP269" i="17"/>
  <c r="W272" i="17"/>
  <c r="X272" i="17" s="1"/>
  <c r="W289" i="17"/>
  <c r="X289" i="17" s="1"/>
  <c r="W299" i="17"/>
  <c r="X299" i="17" s="1"/>
  <c r="W311" i="17"/>
  <c r="X311" i="17" s="1"/>
  <c r="W327" i="17"/>
  <c r="X327" i="17" s="1"/>
  <c r="AG327" i="17" s="1"/>
  <c r="W343" i="17"/>
  <c r="X343" i="17" s="1"/>
  <c r="W346" i="17"/>
  <c r="X346" i="17" s="1"/>
  <c r="AP356" i="17"/>
  <c r="AA356" i="17"/>
  <c r="AF356" i="17" s="1"/>
  <c r="W362" i="17"/>
  <c r="X362" i="17" s="1"/>
  <c r="AP365" i="17"/>
  <c r="AB365" i="17"/>
  <c r="AF365" i="17" s="1"/>
  <c r="W385" i="17"/>
  <c r="X385" i="17" s="1"/>
  <c r="AF390" i="17"/>
  <c r="W394" i="17"/>
  <c r="X394" i="17" s="1"/>
  <c r="AP424" i="17"/>
  <c r="AB440" i="17"/>
  <c r="AF440" i="17" s="1"/>
  <c r="AP440" i="17"/>
  <c r="AF453" i="17"/>
  <c r="AP454" i="17"/>
  <c r="W360" i="17"/>
  <c r="X360" i="17" s="1"/>
  <c r="W371" i="17"/>
  <c r="X371" i="17" s="1"/>
  <c r="W380" i="17"/>
  <c r="X380" i="17" s="1"/>
  <c r="W382" i="17"/>
  <c r="X382" i="17" s="1"/>
  <c r="AF429" i="17"/>
  <c r="AA432" i="17"/>
  <c r="AF432" i="17" s="1"/>
  <c r="AP432" i="17"/>
  <c r="AF445" i="17"/>
  <c r="AF461" i="17"/>
  <c r="W484" i="17"/>
  <c r="X484" i="17" s="1"/>
  <c r="AP412" i="17"/>
  <c r="AP420" i="17"/>
  <c r="AF437" i="17"/>
  <c r="AP438" i="17"/>
  <c r="AP450" i="17"/>
  <c r="AB486" i="17"/>
  <c r="AF486" i="17" s="1"/>
  <c r="AP486" i="17"/>
  <c r="AP489" i="17"/>
  <c r="AA489" i="17"/>
  <c r="AF489" i="17" s="1"/>
  <c r="W353" i="17"/>
  <c r="X353" i="17" s="1"/>
  <c r="AP364" i="17"/>
  <c r="W367" i="17"/>
  <c r="X367" i="17" s="1"/>
  <c r="W378" i="17"/>
  <c r="X378" i="17" s="1"/>
  <c r="AP465" i="17"/>
  <c r="W506" i="17"/>
  <c r="X506" i="17" s="1"/>
  <c r="W522" i="17"/>
  <c r="X522" i="17" s="1"/>
  <c r="W538" i="17"/>
  <c r="X538" i="17" s="1"/>
  <c r="W579" i="17"/>
  <c r="X579" i="17" s="1"/>
  <c r="AA583" i="17"/>
  <c r="AF583" i="17" s="1"/>
  <c r="AP583" i="17"/>
  <c r="AP597" i="17"/>
  <c r="AF600" i="17"/>
  <c r="AF603" i="17"/>
  <c r="W609" i="17"/>
  <c r="X609" i="17" s="1"/>
  <c r="W625" i="17"/>
  <c r="X625" i="17" s="1"/>
  <c r="AF638" i="17"/>
  <c r="W651" i="17"/>
  <c r="X651" i="17" s="1"/>
  <c r="W662" i="17"/>
  <c r="X662" i="17" s="1"/>
  <c r="AG662" i="17" s="1"/>
  <c r="AP665" i="17"/>
  <c r="AB665" i="17"/>
  <c r="AF665" i="17" s="1"/>
  <c r="W688" i="17"/>
  <c r="X688" i="17" s="1"/>
  <c r="AA692" i="17"/>
  <c r="AF692" i="17" s="1"/>
  <c r="AP692" i="17"/>
  <c r="W694" i="17"/>
  <c r="X694" i="17" s="1"/>
  <c r="W373" i="17"/>
  <c r="X373" i="17" s="1"/>
  <c r="AP375" i="17"/>
  <c r="AP379" i="17"/>
  <c r="AF381" i="17"/>
  <c r="W384" i="17"/>
  <c r="X384" i="17" s="1"/>
  <c r="AF384" i="17"/>
  <c r="W391" i="17"/>
  <c r="X391" i="17" s="1"/>
  <c r="AF401" i="17"/>
  <c r="AF415" i="17"/>
  <c r="W463" i="17"/>
  <c r="X463" i="17" s="1"/>
  <c r="AP469" i="17"/>
  <c r="AA469" i="17"/>
  <c r="AF469" i="17" s="1"/>
  <c r="AP471" i="17"/>
  <c r="W517" i="17"/>
  <c r="X517" i="17" s="1"/>
  <c r="W533" i="17"/>
  <c r="X533" i="17" s="1"/>
  <c r="W569" i="17"/>
  <c r="X569" i="17" s="1"/>
  <c r="AP569" i="17"/>
  <c r="AP570" i="17"/>
  <c r="AP586" i="17"/>
  <c r="AP688" i="17"/>
  <c r="AA688" i="17"/>
  <c r="AF688" i="17" s="1"/>
  <c r="AB694" i="17"/>
  <c r="AF694" i="17" s="1"/>
  <c r="AP694" i="17"/>
  <c r="AP378" i="17"/>
  <c r="W383" i="17"/>
  <c r="X383" i="17" s="1"/>
  <c r="AF417" i="17"/>
  <c r="AF442" i="17"/>
  <c r="AF447" i="17"/>
  <c r="AF450" i="17"/>
  <c r="W460" i="17"/>
  <c r="X460" i="17" s="1"/>
  <c r="AG460" i="17" s="1"/>
  <c r="AF462" i="17"/>
  <c r="W469" i="17"/>
  <c r="X469" i="17" s="1"/>
  <c r="AF470" i="17"/>
  <c r="W496" i="17"/>
  <c r="X496" i="17" s="1"/>
  <c r="W526" i="17"/>
  <c r="X526" i="17" s="1"/>
  <c r="AP551" i="17"/>
  <c r="W558" i="17"/>
  <c r="X558" i="17" s="1"/>
  <c r="W576" i="17"/>
  <c r="X576" i="17" s="1"/>
  <c r="W598" i="17"/>
  <c r="X598" i="17" s="1"/>
  <c r="AF630" i="17"/>
  <c r="AD690" i="17"/>
  <c r="AF690" i="17" s="1"/>
  <c r="AP690" i="17"/>
  <c r="AP700" i="17"/>
  <c r="AA700" i="17"/>
  <c r="AF700" i="17" s="1"/>
  <c r="AB740" i="17"/>
  <c r="AF740" i="17" s="1"/>
  <c r="AP740" i="17"/>
  <c r="AF552" i="17"/>
  <c r="AP576" i="17"/>
  <c r="AC576" i="17"/>
  <c r="AF576" i="17" s="1"/>
  <c r="W626" i="17"/>
  <c r="X626" i="17" s="1"/>
  <c r="AF691" i="17"/>
  <c r="AA357" i="17"/>
  <c r="AF357" i="17" s="1"/>
  <c r="AB364" i="17"/>
  <c r="AF364" i="17" s="1"/>
  <c r="AP373" i="17"/>
  <c r="W376" i="17"/>
  <c r="X376" i="17" s="1"/>
  <c r="AP383" i="17"/>
  <c r="AF436" i="17"/>
  <c r="AF444" i="17"/>
  <c r="AF452" i="17"/>
  <c r="W468" i="17"/>
  <c r="X468" i="17" s="1"/>
  <c r="AG468" i="17" s="1"/>
  <c r="AA482" i="17"/>
  <c r="AF482" i="17" s="1"/>
  <c r="AP491" i="17"/>
  <c r="W498" i="17"/>
  <c r="X498" i="17" s="1"/>
  <c r="W514" i="17"/>
  <c r="X514" i="17" s="1"/>
  <c r="W516" i="17"/>
  <c r="X516" i="17" s="1"/>
  <c r="W530" i="17"/>
  <c r="X530" i="17" s="1"/>
  <c r="W532" i="17"/>
  <c r="X532" i="17" s="1"/>
  <c r="W546" i="17"/>
  <c r="X546" i="17" s="1"/>
  <c r="W548" i="17"/>
  <c r="X548" i="17" s="1"/>
  <c r="AP555" i="17"/>
  <c r="AA559" i="17"/>
  <c r="AF559" i="17" s="1"/>
  <c r="W582" i="17"/>
  <c r="X582" i="17" s="1"/>
  <c r="W614" i="17"/>
  <c r="X614" i="17" s="1"/>
  <c r="AF641" i="17"/>
  <c r="AA667" i="17"/>
  <c r="AF667" i="17" s="1"/>
  <c r="AP667" i="17"/>
  <c r="AP675" i="17"/>
  <c r="AA675" i="17"/>
  <c r="AF675" i="17" s="1"/>
  <c r="AP698" i="17"/>
  <c r="AA698" i="17"/>
  <c r="AF698" i="17" s="1"/>
  <c r="W358" i="17"/>
  <c r="X358" i="17" s="1"/>
  <c r="W364" i="17"/>
  <c r="X364" i="17" s="1"/>
  <c r="AB375" i="17"/>
  <c r="AF375" i="17" s="1"/>
  <c r="AB379" i="17"/>
  <c r="AF379" i="17" s="1"/>
  <c r="AP382" i="17"/>
  <c r="W402" i="17"/>
  <c r="X402" i="17" s="1"/>
  <c r="W404" i="17"/>
  <c r="X404" i="17" s="1"/>
  <c r="W410" i="17"/>
  <c r="X410" i="17" s="1"/>
  <c r="AG410" i="17" s="1"/>
  <c r="W414" i="17"/>
  <c r="X414" i="17" s="1"/>
  <c r="W422" i="17"/>
  <c r="X422" i="17" s="1"/>
  <c r="AP422" i="17"/>
  <c r="W424" i="17"/>
  <c r="X424" i="17" s="1"/>
  <c r="AP436" i="17"/>
  <c r="AP444" i="17"/>
  <c r="AP452" i="17"/>
  <c r="AA465" i="17"/>
  <c r="AF465" i="17" s="1"/>
  <c r="W483" i="17"/>
  <c r="X483" i="17" s="1"/>
  <c r="W509" i="17"/>
  <c r="X509" i="17" s="1"/>
  <c r="W525" i="17"/>
  <c r="X525" i="17" s="1"/>
  <c r="W541" i="17"/>
  <c r="X541" i="17" s="1"/>
  <c r="AF556" i="17"/>
  <c r="AF563" i="17"/>
  <c r="AF567" i="17"/>
  <c r="W568" i="17"/>
  <c r="X568" i="17" s="1"/>
  <c r="AA568" i="17"/>
  <c r="AF568" i="17" s="1"/>
  <c r="AP568" i="17"/>
  <c r="AA672" i="17"/>
  <c r="AF672" i="17" s="1"/>
  <c r="AP672" i="17"/>
  <c r="AD746" i="17"/>
  <c r="AF746" i="17" s="1"/>
  <c r="AP746" i="17"/>
  <c r="W563" i="17"/>
  <c r="X563" i="17" s="1"/>
  <c r="AF632" i="17"/>
  <c r="AP634" i="17"/>
  <c r="AA634" i="17"/>
  <c r="AF634" i="17" s="1"/>
  <c r="AF642" i="17"/>
  <c r="AP647" i="17"/>
  <c r="AB647" i="17"/>
  <c r="AF647" i="17" s="1"/>
  <c r="AP677" i="17"/>
  <c r="AA677" i="17"/>
  <c r="AF677" i="17" s="1"/>
  <c r="AP701" i="17"/>
  <c r="AA709" i="17"/>
  <c r="AF709" i="17" s="1"/>
  <c r="AP709" i="17"/>
  <c r="AP714" i="17"/>
  <c r="AB714" i="17"/>
  <c r="AF714" i="17" s="1"/>
  <c r="AA734" i="17"/>
  <c r="AF734" i="17" s="1"/>
  <c r="AP734" i="17"/>
  <c r="AP414" i="17"/>
  <c r="W416" i="17"/>
  <c r="X416" i="17" s="1"/>
  <c r="W428" i="17"/>
  <c r="X428" i="17" s="1"/>
  <c r="AG428" i="17" s="1"/>
  <c r="W464" i="17"/>
  <c r="X464" i="17" s="1"/>
  <c r="AG464" i="17" s="1"/>
  <c r="W467" i="17"/>
  <c r="X467" i="17" s="1"/>
  <c r="AG467" i="17" s="1"/>
  <c r="AP473" i="17"/>
  <c r="AP477" i="17"/>
  <c r="W486" i="17"/>
  <c r="X486" i="17" s="1"/>
  <c r="W490" i="17"/>
  <c r="X490" i="17" s="1"/>
  <c r="W495" i="17"/>
  <c r="X495" i="17" s="1"/>
  <c r="W503" i="17"/>
  <c r="X503" i="17" s="1"/>
  <c r="W507" i="17"/>
  <c r="X507" i="17" s="1"/>
  <c r="W511" i="17"/>
  <c r="X511" i="17" s="1"/>
  <c r="W515" i="17"/>
  <c r="X515" i="17" s="1"/>
  <c r="W519" i="17"/>
  <c r="X519" i="17" s="1"/>
  <c r="W523" i="17"/>
  <c r="X523" i="17" s="1"/>
  <c r="W527" i="17"/>
  <c r="X527" i="17" s="1"/>
  <c r="W531" i="17"/>
  <c r="X531" i="17" s="1"/>
  <c r="W535" i="17"/>
  <c r="X535" i="17" s="1"/>
  <c r="W539" i="17"/>
  <c r="X539" i="17" s="1"/>
  <c r="W543" i="17"/>
  <c r="X543" i="17" s="1"/>
  <c r="W547" i="17"/>
  <c r="X547" i="17" s="1"/>
  <c r="W551" i="17"/>
  <c r="X551" i="17" s="1"/>
  <c r="AP552" i="17"/>
  <c r="W559" i="17"/>
  <c r="X559" i="17" s="1"/>
  <c r="AP567" i="17"/>
  <c r="AP584" i="17"/>
  <c r="W605" i="17"/>
  <c r="X605" i="17" s="1"/>
  <c r="W612" i="17"/>
  <c r="X612" i="17" s="1"/>
  <c r="AF615" i="17"/>
  <c r="W636" i="17"/>
  <c r="X636" i="17" s="1"/>
  <c r="AG636" i="17" s="1"/>
  <c r="W638" i="17"/>
  <c r="X638" i="17" s="1"/>
  <c r="AF644" i="17"/>
  <c r="AF668" i="17"/>
  <c r="W670" i="17"/>
  <c r="X670" i="17" s="1"/>
  <c r="AA681" i="17"/>
  <c r="AF681" i="17" s="1"/>
  <c r="AP681" i="17"/>
  <c r="AF687" i="17"/>
  <c r="W690" i="17"/>
  <c r="X690" i="17" s="1"/>
  <c r="W693" i="17"/>
  <c r="X693" i="17" s="1"/>
  <c r="AB693" i="17"/>
  <c r="AF693" i="17" s="1"/>
  <c r="AP693" i="17"/>
  <c r="W703" i="17"/>
  <c r="X703" i="17" s="1"/>
  <c r="AF730" i="17"/>
  <c r="W734" i="17"/>
  <c r="X734" i="17" s="1"/>
  <c r="AP741" i="17"/>
  <c r="W748" i="17"/>
  <c r="X748" i="17" s="1"/>
  <c r="AP749" i="17"/>
  <c r="AB749" i="17"/>
  <c r="AF749" i="17" s="1"/>
  <c r="AF760" i="17"/>
  <c r="W379" i="17"/>
  <c r="X379" i="17" s="1"/>
  <c r="AP386" i="17"/>
  <c r="W401" i="17"/>
  <c r="X401" i="17" s="1"/>
  <c r="AP404" i="17"/>
  <c r="W406" i="17"/>
  <c r="X406" i="17" s="1"/>
  <c r="AP416" i="17"/>
  <c r="W418" i="17"/>
  <c r="X418" i="17" s="1"/>
  <c r="AP428" i="17"/>
  <c r="W479" i="17"/>
  <c r="X479" i="17" s="1"/>
  <c r="AP563" i="17"/>
  <c r="AP589" i="17"/>
  <c r="W601" i="17"/>
  <c r="X601" i="17" s="1"/>
  <c r="W622" i="17"/>
  <c r="X622" i="17" s="1"/>
  <c r="W666" i="17"/>
  <c r="X666" i="17" s="1"/>
  <c r="W683" i="17"/>
  <c r="X683" i="17" s="1"/>
  <c r="W698" i="17"/>
  <c r="X698" i="17" s="1"/>
  <c r="W707" i="17"/>
  <c r="X707" i="17" s="1"/>
  <c r="AF710" i="17"/>
  <c r="W719" i="17"/>
  <c r="X719" i="17" s="1"/>
  <c r="AF754" i="17"/>
  <c r="W759" i="17"/>
  <c r="X759" i="17" s="1"/>
  <c r="AF774" i="17"/>
  <c r="AP728" i="17"/>
  <c r="AF657" i="17"/>
  <c r="AP662" i="17"/>
  <c r="W680" i="17"/>
  <c r="X680" i="17" s="1"/>
  <c r="W682" i="17"/>
  <c r="X682" i="17" s="1"/>
  <c r="AP718" i="17"/>
  <c r="W736" i="17"/>
  <c r="X736" i="17" s="1"/>
  <c r="AP742" i="17"/>
  <c r="AF762" i="17"/>
  <c r="W767" i="17"/>
  <c r="X767" i="17" s="1"/>
  <c r="AG767" i="17" s="1"/>
  <c r="AF649" i="17"/>
  <c r="W652" i="17"/>
  <c r="X652" i="17" s="1"/>
  <c r="W671" i="17"/>
  <c r="X671" i="17" s="1"/>
  <c r="AP689" i="17"/>
  <c r="AP699" i="17"/>
  <c r="AA699" i="17"/>
  <c r="AF699" i="17" s="1"/>
  <c r="AF712" i="17"/>
  <c r="AP723" i="17"/>
  <c r="AA723" i="17"/>
  <c r="AF723" i="17" s="1"/>
  <c r="AP726" i="17"/>
  <c r="AB736" i="17"/>
  <c r="AF736" i="17" s="1"/>
  <c r="AP736" i="17"/>
  <c r="W753" i="17"/>
  <c r="X753" i="17" s="1"/>
  <c r="AP602" i="17"/>
  <c r="AF627" i="17"/>
  <c r="AP638" i="17"/>
  <c r="AF654" i="17"/>
  <c r="AA659" i="17"/>
  <c r="AF659" i="17" s="1"/>
  <c r="AP659" i="17"/>
  <c r="W663" i="17"/>
  <c r="X663" i="17" s="1"/>
  <c r="W665" i="17"/>
  <c r="X665" i="17" s="1"/>
  <c r="AG665" i="17" s="1"/>
  <c r="AP676" i="17"/>
  <c r="AP680" i="17"/>
  <c r="AA680" i="17"/>
  <c r="AF680" i="17" s="1"/>
  <c r="AP684" i="17"/>
  <c r="AF686" i="17"/>
  <c r="W700" i="17"/>
  <c r="X700" i="17" s="1"/>
  <c r="AF707" i="17"/>
  <c r="W724" i="17"/>
  <c r="X724" i="17" s="1"/>
  <c r="AF728" i="17"/>
  <c r="W749" i="17"/>
  <c r="X749" i="17" s="1"/>
  <c r="W755" i="17"/>
  <c r="X755" i="17" s="1"/>
  <c r="AA784" i="17"/>
  <c r="AF784" i="17" s="1"/>
  <c r="AP784" i="17"/>
  <c r="AF604" i="17"/>
  <c r="AP610" i="17"/>
  <c r="AP626" i="17"/>
  <c r="AF628" i="17"/>
  <c r="AP640" i="17"/>
  <c r="W655" i="17"/>
  <c r="X655" i="17" s="1"/>
  <c r="W657" i="17"/>
  <c r="X657" i="17" s="1"/>
  <c r="AG657" i="17" s="1"/>
  <c r="AF671" i="17"/>
  <c r="W673" i="17"/>
  <c r="X673" i="17" s="1"/>
  <c r="W677" i="17"/>
  <c r="X677" i="17" s="1"/>
  <c r="W692" i="17"/>
  <c r="X692" i="17" s="1"/>
  <c r="AA701" i="17"/>
  <c r="AF701" i="17" s="1"/>
  <c r="AP703" i="17"/>
  <c r="AP710" i="17"/>
  <c r="W713" i="17"/>
  <c r="X713" i="17" s="1"/>
  <c r="W716" i="17"/>
  <c r="X716" i="17" s="1"/>
  <c r="AP720" i="17"/>
  <c r="AA726" i="17"/>
  <c r="AF726" i="17" s="1"/>
  <c r="AP738" i="17"/>
  <c r="AA741" i="17"/>
  <c r="AF741" i="17" s="1"/>
  <c r="AP745" i="17"/>
  <c r="W757" i="17"/>
  <c r="X757" i="17" s="1"/>
  <c r="AG757" i="17" s="1"/>
  <c r="AP757" i="17"/>
  <c r="W763" i="17"/>
  <c r="X763" i="17" s="1"/>
  <c r="AF765" i="17"/>
  <c r="AF769" i="17"/>
  <c r="AP657" i="17"/>
  <c r="AF662" i="17"/>
  <c r="AP671" i="17"/>
  <c r="AP691" i="17"/>
  <c r="AP704" i="17"/>
  <c r="W718" i="17"/>
  <c r="X718" i="17" s="1"/>
  <c r="AF738" i="17"/>
  <c r="W740" i="17"/>
  <c r="X740" i="17" s="1"/>
  <c r="W744" i="17"/>
  <c r="X744" i="17" s="1"/>
  <c r="W786" i="17"/>
  <c r="X786" i="17" s="1"/>
  <c r="AG786" i="17" s="1"/>
  <c r="AF783" i="17"/>
  <c r="AF792" i="17"/>
  <c r="AF858" i="17"/>
  <c r="AF929" i="17"/>
  <c r="W708" i="17"/>
  <c r="X708" i="17" s="1"/>
  <c r="AP708" i="17"/>
  <c r="AP713" i="17"/>
  <c r="AF722" i="17"/>
  <c r="W726" i="17"/>
  <c r="X726" i="17" s="1"/>
  <c r="W762" i="17"/>
  <c r="X762" i="17" s="1"/>
  <c r="AG762" i="17" s="1"/>
  <c r="AF777" i="17"/>
  <c r="W789" i="17"/>
  <c r="X789" i="17" s="1"/>
  <c r="AP795" i="17"/>
  <c r="AF798" i="17"/>
  <c r="AF636" i="17"/>
  <c r="W669" i="17"/>
  <c r="X669" i="17" s="1"/>
  <c r="AP687" i="17"/>
  <c r="AP695" i="17"/>
  <c r="AF702" i="17"/>
  <c r="AP707" i="17"/>
  <c r="W710" i="17"/>
  <c r="X710" i="17" s="1"/>
  <c r="AP722" i="17"/>
  <c r="W729" i="17"/>
  <c r="X729" i="17" s="1"/>
  <c r="W751" i="17"/>
  <c r="X751" i="17" s="1"/>
  <c r="AG751" i="17" s="1"/>
  <c r="W775" i="17"/>
  <c r="X775" i="17" s="1"/>
  <c r="W784" i="17"/>
  <c r="X784" i="17" s="1"/>
  <c r="W805" i="17"/>
  <c r="X805" i="17" s="1"/>
  <c r="AP715" i="17"/>
  <c r="AF756" i="17"/>
  <c r="AF764" i="17"/>
  <c r="AF773" i="17"/>
  <c r="AP791" i="17"/>
  <c r="AF795" i="17"/>
  <c r="AF799" i="17"/>
  <c r="AF921" i="17"/>
  <c r="W770" i="17"/>
  <c r="X770" i="17" s="1"/>
  <c r="W772" i="17"/>
  <c r="X772" i="17" s="1"/>
  <c r="W790" i="17"/>
  <c r="X790" i="17" s="1"/>
  <c r="AG790" i="17" s="1"/>
  <c r="AP825" i="17"/>
  <c r="AB829" i="17"/>
  <c r="AF829" i="17" s="1"/>
  <c r="W835" i="17"/>
  <c r="X835" i="17" s="1"/>
  <c r="AF839" i="17"/>
  <c r="AF851" i="17"/>
  <c r="AA855" i="17"/>
  <c r="AF855" i="17" s="1"/>
  <c r="AF860" i="17"/>
  <c r="W862" i="17"/>
  <c r="X862" i="17" s="1"/>
  <c r="AG862" i="17" s="1"/>
  <c r="AP865" i="17"/>
  <c r="AF867" i="17"/>
  <c r="AA881" i="17"/>
  <c r="AF881" i="17" s="1"/>
  <c r="AF887" i="17"/>
  <c r="AF911" i="17"/>
  <c r="AF913" i="17"/>
  <c r="AF918" i="17"/>
  <c r="AF922" i="17"/>
  <c r="AP775" i="17"/>
  <c r="AF808" i="17"/>
  <c r="W813" i="17"/>
  <c r="X813" i="17" s="1"/>
  <c r="AF815" i="17"/>
  <c r="W817" i="17"/>
  <c r="X817" i="17" s="1"/>
  <c r="AG817" i="17" s="1"/>
  <c r="AF817" i="17"/>
  <c r="AB826" i="17"/>
  <c r="AF826" i="17" s="1"/>
  <c r="AP838" i="17"/>
  <c r="AF844" i="17"/>
  <c r="AP845" i="17"/>
  <c r="W853" i="17"/>
  <c r="X853" i="17" s="1"/>
  <c r="AP856" i="17"/>
  <c r="AP869" i="17"/>
  <c r="AP882" i="17"/>
  <c r="W900" i="17"/>
  <c r="X900" i="17" s="1"/>
  <c r="AP900" i="17"/>
  <c r="AP916" i="17"/>
  <c r="W919" i="17"/>
  <c r="X919" i="17" s="1"/>
  <c r="AP920" i="17"/>
  <c r="W923" i="17"/>
  <c r="X923" i="17" s="1"/>
  <c r="AP925" i="17"/>
  <c r="AF768" i="17"/>
  <c r="AP783" i="17"/>
  <c r="W798" i="17"/>
  <c r="X798" i="17" s="1"/>
  <c r="AG798" i="17" s="1"/>
  <c r="W807" i="17"/>
  <c r="X807" i="17" s="1"/>
  <c r="AF807" i="17"/>
  <c r="W826" i="17"/>
  <c r="X826" i="17" s="1"/>
  <c r="W829" i="17"/>
  <c r="X829" i="17" s="1"/>
  <c r="W837" i="17"/>
  <c r="X837" i="17" s="1"/>
  <c r="W846" i="17"/>
  <c r="X846" i="17" s="1"/>
  <c r="AP847" i="17"/>
  <c r="AP853" i="17"/>
  <c r="AP883" i="17"/>
  <c r="AF889" i="17"/>
  <c r="AA896" i="17"/>
  <c r="AF896" i="17" s="1"/>
  <c r="AP908" i="17"/>
  <c r="AA917" i="17"/>
  <c r="AF917" i="17" s="1"/>
  <c r="AA927" i="17"/>
  <c r="AF927" i="17" s="1"/>
  <c r="AP808" i="17"/>
  <c r="W812" i="17"/>
  <c r="X812" i="17" s="1"/>
  <c r="W834" i="17"/>
  <c r="X834" i="17" s="1"/>
  <c r="AG834" i="17" s="1"/>
  <c r="AF836" i="17"/>
  <c r="AP837" i="17"/>
  <c r="AF854" i="17"/>
  <c r="AA857" i="17"/>
  <c r="AF857" i="17" s="1"/>
  <c r="AP859" i="17"/>
  <c r="W877" i="17"/>
  <c r="X877" i="17" s="1"/>
  <c r="W881" i="17"/>
  <c r="X881" i="17" s="1"/>
  <c r="AP887" i="17"/>
  <c r="AF892" i="17"/>
  <c r="W897" i="17"/>
  <c r="X897" i="17" s="1"/>
  <c r="AF904" i="17"/>
  <c r="AP923" i="17"/>
  <c r="AA926" i="17"/>
  <c r="AF926" i="17" s="1"/>
  <c r="AF819" i="17"/>
  <c r="AF846" i="17"/>
  <c r="AF886" i="17"/>
  <c r="AP890" i="17"/>
  <c r="AF901" i="17"/>
  <c r="W914" i="17"/>
  <c r="X914" i="17" s="1"/>
  <c r="AA916" i="17"/>
  <c r="AF916" i="17" s="1"/>
  <c r="AA920" i="17"/>
  <c r="AF920" i="17" s="1"/>
  <c r="AA925" i="17"/>
  <c r="AF925" i="17" s="1"/>
  <c r="W927" i="17"/>
  <c r="X927" i="17" s="1"/>
  <c r="AP930" i="17"/>
  <c r="W804" i="17"/>
  <c r="X804" i="17" s="1"/>
  <c r="AF814" i="17"/>
  <c r="W823" i="17"/>
  <c r="X823" i="17" s="1"/>
  <c r="W825" i="17"/>
  <c r="X825" i="17" s="1"/>
  <c r="AG825" i="17" s="1"/>
  <c r="W836" i="17"/>
  <c r="X836" i="17" s="1"/>
  <c r="AF847" i="17"/>
  <c r="AP852" i="17"/>
  <c r="AA856" i="17"/>
  <c r="AF856" i="17" s="1"/>
  <c r="AP858" i="17"/>
  <c r="W863" i="17"/>
  <c r="X863" i="17" s="1"/>
  <c r="AA882" i="17"/>
  <c r="AF882" i="17" s="1"/>
  <c r="W883" i="17"/>
  <c r="X883" i="17" s="1"/>
  <c r="AF888" i="17"/>
  <c r="AF905" i="17"/>
  <c r="W909" i="17"/>
  <c r="X909" i="17" s="1"/>
  <c r="AF914" i="17"/>
  <c r="W917" i="17"/>
  <c r="X917" i="17" s="1"/>
  <c r="AP918" i="17"/>
  <c r="AP922" i="17"/>
  <c r="AA924" i="17"/>
  <c r="AF924" i="17" s="1"/>
  <c r="AP929" i="17"/>
  <c r="W791" i="17"/>
  <c r="X791" i="17" s="1"/>
  <c r="W799" i="17"/>
  <c r="X799" i="17" s="1"/>
  <c r="W820" i="17"/>
  <c r="X820" i="17" s="1"/>
  <c r="AP828" i="17"/>
  <c r="AA830" i="17"/>
  <c r="AF830" i="17" s="1"/>
  <c r="AD840" i="17"/>
  <c r="AF840" i="17" s="1"/>
  <c r="W843" i="17"/>
  <c r="X843" i="17" s="1"/>
  <c r="AF853" i="17"/>
  <c r="AP864" i="17"/>
  <c r="W867" i="17"/>
  <c r="X867" i="17" s="1"/>
  <c r="W869" i="17"/>
  <c r="X869" i="17" s="1"/>
  <c r="W871" i="17"/>
  <c r="X871" i="17" s="1"/>
  <c r="W890" i="17"/>
  <c r="X890" i="17" s="1"/>
  <c r="AP902" i="17"/>
  <c r="AP909" i="17"/>
  <c r="AA919" i="17"/>
  <c r="AF919" i="17" s="1"/>
  <c r="AA923" i="17"/>
  <c r="AF923" i="17" s="1"/>
  <c r="W925" i="17"/>
  <c r="X925" i="17" s="1"/>
  <c r="AP928" i="17"/>
  <c r="AF820" i="17"/>
  <c r="AP839" i="17"/>
  <c r="W847" i="17"/>
  <c r="X847" i="17" s="1"/>
  <c r="W885" i="17"/>
  <c r="X885" i="17" s="1"/>
  <c r="AG885" i="17" s="1"/>
  <c r="W887" i="17"/>
  <c r="X887" i="17" s="1"/>
  <c r="AP891" i="17"/>
  <c r="W903" i="17"/>
  <c r="X903" i="17" s="1"/>
  <c r="AF903" i="17"/>
  <c r="AP910" i="17"/>
  <c r="AP921" i="17"/>
  <c r="W924" i="17"/>
  <c r="X924" i="17" s="1"/>
  <c r="AG924" i="17" s="1"/>
  <c r="AF23" i="17"/>
  <c r="W23" i="17" s="1"/>
  <c r="X23" i="17" s="1"/>
  <c r="AF39" i="17"/>
  <c r="W39" i="17" s="1"/>
  <c r="X39" i="17" s="1"/>
  <c r="W86" i="17"/>
  <c r="X86" i="17" s="1"/>
  <c r="W67" i="17"/>
  <c r="X67" i="17" s="1"/>
  <c r="W75" i="17"/>
  <c r="X75" i="17" s="1"/>
  <c r="W83" i="17"/>
  <c r="X83" i="17" s="1"/>
  <c r="AF15" i="17"/>
  <c r="W15" i="17" s="1"/>
  <c r="X15" i="17" s="1"/>
  <c r="AF22" i="17"/>
  <c r="W22" i="17" s="1"/>
  <c r="X22" i="17" s="1"/>
  <c r="AF31" i="17"/>
  <c r="W31" i="17" s="1"/>
  <c r="X31" i="17" s="1"/>
  <c r="AF38" i="17"/>
  <c r="W38" i="17" s="1"/>
  <c r="X38" i="17" s="1"/>
  <c r="AF47" i="17"/>
  <c r="W47" i="17" s="1"/>
  <c r="X47" i="17" s="1"/>
  <c r="W71" i="17"/>
  <c r="X71" i="17" s="1"/>
  <c r="W79" i="17"/>
  <c r="X79" i="17" s="1"/>
  <c r="AF6" i="17"/>
  <c r="W6" i="17" s="1"/>
  <c r="X6" i="17" s="1"/>
  <c r="W63" i="17"/>
  <c r="X63" i="17" s="1"/>
  <c r="W87" i="17"/>
  <c r="X87" i="17" s="1"/>
  <c r="AF3" i="17"/>
  <c r="W70" i="17"/>
  <c r="X70" i="17" s="1"/>
  <c r="W78" i="17"/>
  <c r="X78" i="17" s="1"/>
  <c r="W95" i="17"/>
  <c r="X95" i="17" s="1"/>
  <c r="AP58" i="17"/>
  <c r="AA58" i="17"/>
  <c r="AF58" i="17" s="1"/>
  <c r="AP66" i="17"/>
  <c r="AA66" i="17"/>
  <c r="AF66" i="17" s="1"/>
  <c r="AP74" i="17"/>
  <c r="AP82" i="17"/>
  <c r="AP90" i="17"/>
  <c r="AP95" i="17"/>
  <c r="AA102" i="17"/>
  <c r="AF102" i="17" s="1"/>
  <c r="AP103" i="17"/>
  <c r="AA105" i="17"/>
  <c r="AF105" i="17" s="1"/>
  <c r="AP105" i="17"/>
  <c r="W112" i="17"/>
  <c r="X112" i="17" s="1"/>
  <c r="AB121" i="17"/>
  <c r="AF121" i="17" s="1"/>
  <c r="AP121" i="17"/>
  <c r="AP134" i="17"/>
  <c r="AB134" i="17"/>
  <c r="AF134" i="17" s="1"/>
  <c r="AP53" i="17"/>
  <c r="AA53" i="17"/>
  <c r="AF53" i="17" s="1"/>
  <c r="W53" i="17" s="1"/>
  <c r="X53" i="17" s="1"/>
  <c r="AP61" i="17"/>
  <c r="AA61" i="17"/>
  <c r="AF61" i="17" s="1"/>
  <c r="W61" i="17" s="1"/>
  <c r="X61" i="17" s="1"/>
  <c r="AF74" i="17"/>
  <c r="AF82" i="17"/>
  <c r="AF90" i="17"/>
  <c r="AP110" i="17"/>
  <c r="AF113" i="17"/>
  <c r="AB116" i="17"/>
  <c r="AF116" i="17" s="1"/>
  <c r="AP116" i="17"/>
  <c r="AP34" i="17"/>
  <c r="AK1" i="17"/>
  <c r="P3" i="17"/>
  <c r="P1" i="17" s="1"/>
  <c r="O1" i="17"/>
  <c r="V4" i="17"/>
  <c r="AP7" i="17"/>
  <c r="AP15" i="17"/>
  <c r="AP23" i="17"/>
  <c r="AP31" i="17"/>
  <c r="AP39" i="17"/>
  <c r="AP47" i="17"/>
  <c r="AP56" i="17"/>
  <c r="AA56" i="17"/>
  <c r="AF56" i="17" s="1"/>
  <c r="W56" i="17" s="1"/>
  <c r="X56" i="17" s="1"/>
  <c r="AP64" i="17"/>
  <c r="AA64" i="17"/>
  <c r="AF64" i="17" s="1"/>
  <c r="AP68" i="17"/>
  <c r="AP71" i="17"/>
  <c r="AP76" i="17"/>
  <c r="AP79" i="17"/>
  <c r="AF85" i="17"/>
  <c r="AF88" i="17"/>
  <c r="AA97" i="17"/>
  <c r="AF97" i="17" s="1"/>
  <c r="AP97" i="17"/>
  <c r="AP98" i="17"/>
  <c r="AF106" i="17"/>
  <c r="AA109" i="17"/>
  <c r="AF109" i="17" s="1"/>
  <c r="AP109" i="17"/>
  <c r="AB112" i="17"/>
  <c r="AF112" i="17" s="1"/>
  <c r="AP112" i="17"/>
  <c r="AP42" i="17"/>
  <c r="AP50" i="17"/>
  <c r="AL1" i="17"/>
  <c r="AP4" i="17"/>
  <c r="AB8" i="17"/>
  <c r="AP12" i="17"/>
  <c r="AB16" i="17"/>
  <c r="AF16" i="17" s="1"/>
  <c r="W16" i="17" s="1"/>
  <c r="X16" i="17" s="1"/>
  <c r="AP20" i="17"/>
  <c r="AB24" i="17"/>
  <c r="AF24" i="17" s="1"/>
  <c r="W24" i="17" s="1"/>
  <c r="X24" i="17" s="1"/>
  <c r="AP28" i="17"/>
  <c r="AB32" i="17"/>
  <c r="AF32" i="17" s="1"/>
  <c r="W32" i="17" s="1"/>
  <c r="X32" i="17" s="1"/>
  <c r="AP36" i="17"/>
  <c r="AB40" i="17"/>
  <c r="AF40" i="17" s="1"/>
  <c r="W40" i="17" s="1"/>
  <c r="X40" i="17" s="1"/>
  <c r="AP44" i="17"/>
  <c r="AB48" i="17"/>
  <c r="AF48" i="17" s="1"/>
  <c r="W48" i="17" s="1"/>
  <c r="X48" i="17" s="1"/>
  <c r="AP59" i="17"/>
  <c r="AA59" i="17"/>
  <c r="AF59" i="17" s="1"/>
  <c r="AF67" i="17"/>
  <c r="AF75" i="17"/>
  <c r="AF83" i="17"/>
  <c r="AP94" i="17"/>
  <c r="AP18" i="17"/>
  <c r="AP26" i="17"/>
  <c r="AM1" i="17"/>
  <c r="AP9" i="17"/>
  <c r="AP17" i="17"/>
  <c r="AP25" i="17"/>
  <c r="AP33" i="17"/>
  <c r="AP41" i="17"/>
  <c r="AP49" i="17"/>
  <c r="AP54" i="17"/>
  <c r="AA54" i="17"/>
  <c r="AF54" i="17" s="1"/>
  <c r="W54" i="17" s="1"/>
  <c r="X54" i="17" s="1"/>
  <c r="AP62" i="17"/>
  <c r="AA62" i="17"/>
  <c r="AF62" i="17" s="1"/>
  <c r="W62" i="17" s="1"/>
  <c r="X62" i="17" s="1"/>
  <c r="AP70" i="17"/>
  <c r="AP78" i="17"/>
  <c r="AP86" i="17"/>
  <c r="AP137" i="17"/>
  <c r="AA137" i="17"/>
  <c r="AF137" i="17" s="1"/>
  <c r="W142" i="17"/>
  <c r="X142" i="17" s="1"/>
  <c r="AF150" i="17"/>
  <c r="AP10" i="17"/>
  <c r="AE1" i="17"/>
  <c r="AP6" i="17"/>
  <c r="AP14" i="17"/>
  <c r="AP22" i="17"/>
  <c r="AP30" i="17"/>
  <c r="AP38" i="17"/>
  <c r="AP46" i="17"/>
  <c r="AP57" i="17"/>
  <c r="AA57" i="17"/>
  <c r="AF57" i="17" s="1"/>
  <c r="W57" i="17" s="1"/>
  <c r="X57" i="17" s="1"/>
  <c r="AP65" i="17"/>
  <c r="AA65" i="17"/>
  <c r="AF65" i="17" s="1"/>
  <c r="W66" i="17"/>
  <c r="X66" i="17" s="1"/>
  <c r="AA70" i="17"/>
  <c r="AF70" i="17" s="1"/>
  <c r="AA78" i="17"/>
  <c r="AF78" i="17" s="1"/>
  <c r="AA86" i="17"/>
  <c r="AF86" i="17" s="1"/>
  <c r="AF94" i="17"/>
  <c r="AF98" i="17"/>
  <c r="AC99" i="17"/>
  <c r="AF99" i="17" s="1"/>
  <c r="W104" i="17"/>
  <c r="X104" i="17" s="1"/>
  <c r="W124" i="17"/>
  <c r="X124" i="17" s="1"/>
  <c r="AF130" i="17"/>
  <c r="AP52" i="17"/>
  <c r="AA52" i="17"/>
  <c r="AF52" i="17" s="1"/>
  <c r="W52" i="17" s="1"/>
  <c r="X52" i="17" s="1"/>
  <c r="AP60" i="17"/>
  <c r="AA60" i="17"/>
  <c r="AF60" i="17" s="1"/>
  <c r="W60" i="17" s="1"/>
  <c r="X60" i="17" s="1"/>
  <c r="AA101" i="17"/>
  <c r="AF101" i="17" s="1"/>
  <c r="AP101" i="17"/>
  <c r="AP117" i="17"/>
  <c r="AB124" i="17"/>
  <c r="AF124" i="17" s="1"/>
  <c r="AP124" i="17"/>
  <c r="AP55" i="17"/>
  <c r="AA55" i="17"/>
  <c r="AF55" i="17" s="1"/>
  <c r="AP63" i="17"/>
  <c r="AA63" i="17"/>
  <c r="AF63" i="17" s="1"/>
  <c r="AF71" i="17"/>
  <c r="AF79" i="17"/>
  <c r="AP106" i="17"/>
  <c r="W108" i="17"/>
  <c r="X108" i="17" s="1"/>
  <c r="W128" i="17"/>
  <c r="X128" i="17" s="1"/>
  <c r="W133" i="17"/>
  <c r="X133" i="17" s="1"/>
  <c r="AF103" i="17"/>
  <c r="AF115" i="17"/>
  <c r="W118" i="17"/>
  <c r="X118" i="17" s="1"/>
  <c r="AF122" i="17"/>
  <c r="AP122" i="17"/>
  <c r="AF125" i="17"/>
  <c r="AP133" i="17"/>
  <c r="AP135" i="17"/>
  <c r="W137" i="17"/>
  <c r="X137" i="17" s="1"/>
  <c r="AP144" i="17"/>
  <c r="AF145" i="17"/>
  <c r="AP145" i="17"/>
  <c r="AB155" i="17"/>
  <c r="AF155" i="17" s="1"/>
  <c r="AP155" i="17"/>
  <c r="AF160" i="17"/>
  <c r="AP164" i="17"/>
  <c r="W166" i="17"/>
  <c r="X166" i="17" s="1"/>
  <c r="W169" i="17"/>
  <c r="X169" i="17" s="1"/>
  <c r="W177" i="17"/>
  <c r="X177" i="17" s="1"/>
  <c r="AP198" i="17"/>
  <c r="AB198" i="17"/>
  <c r="AF198" i="17" s="1"/>
  <c r="AP214" i="17"/>
  <c r="AB214" i="17"/>
  <c r="AF214" i="17" s="1"/>
  <c r="AP262" i="17"/>
  <c r="AB262" i="17"/>
  <c r="AF262" i="17" s="1"/>
  <c r="AF95" i="17"/>
  <c r="AA117" i="17"/>
  <c r="AF117" i="17" s="1"/>
  <c r="AF128" i="17"/>
  <c r="AP130" i="17"/>
  <c r="AF131" i="17"/>
  <c r="AA133" i="17"/>
  <c r="AF133" i="17" s="1"/>
  <c r="AF139" i="17"/>
  <c r="W167" i="17"/>
  <c r="X167" i="17" s="1"/>
  <c r="AP186" i="17"/>
  <c r="W195" i="17"/>
  <c r="X195" i="17" s="1"/>
  <c r="W207" i="17"/>
  <c r="X207" i="17" s="1"/>
  <c r="W219" i="17"/>
  <c r="X219" i="17" s="1"/>
  <c r="AF119" i="17"/>
  <c r="W122" i="17"/>
  <c r="X122" i="17" s="1"/>
  <c r="AP123" i="17"/>
  <c r="W145" i="17"/>
  <c r="X145" i="17" s="1"/>
  <c r="AP148" i="17"/>
  <c r="AF149" i="17"/>
  <c r="W144" i="17"/>
  <c r="X144" i="17" s="1"/>
  <c r="W151" i="17"/>
  <c r="X151" i="17" s="1"/>
  <c r="AC154" i="17"/>
  <c r="AF154" i="17" s="1"/>
  <c r="AC171" i="17"/>
  <c r="AF171" i="17" s="1"/>
  <c r="AP171" i="17"/>
  <c r="AP179" i="17"/>
  <c r="AC179" i="17"/>
  <c r="AF179" i="17" s="1"/>
  <c r="AB211" i="17"/>
  <c r="AF211" i="17" s="1"/>
  <c r="AP211" i="17"/>
  <c r="AP225" i="17"/>
  <c r="AB225" i="17"/>
  <c r="AF225" i="17" s="1"/>
  <c r="AP235" i="17"/>
  <c r="AB235" i="17"/>
  <c r="AF235" i="17" s="1"/>
  <c r="AP252" i="17"/>
  <c r="W266" i="17"/>
  <c r="X266" i="17" s="1"/>
  <c r="AP113" i="17"/>
  <c r="AF114" i="17"/>
  <c r="AP114" i="17"/>
  <c r="AF126" i="17"/>
  <c r="AP126" i="17"/>
  <c r="AF129" i="17"/>
  <c r="AP129" i="17"/>
  <c r="AP131" i="17"/>
  <c r="W143" i="17"/>
  <c r="X143" i="17" s="1"/>
  <c r="AF144" i="17"/>
  <c r="AF175" i="17"/>
  <c r="AF183" i="17"/>
  <c r="AB195" i="17"/>
  <c r="AF195" i="17" s="1"/>
  <c r="AP195" i="17"/>
  <c r="W210" i="17"/>
  <c r="X210" i="17" s="1"/>
  <c r="W269" i="17"/>
  <c r="X269" i="17" s="1"/>
  <c r="AP147" i="17"/>
  <c r="AC147" i="17"/>
  <c r="AP163" i="17"/>
  <c r="AC163" i="17"/>
  <c r="AF163" i="17" s="1"/>
  <c r="AA173" i="17"/>
  <c r="AF173" i="17" s="1"/>
  <c r="AA181" i="17"/>
  <c r="AF181" i="17" s="1"/>
  <c r="W186" i="17"/>
  <c r="X186" i="17" s="1"/>
  <c r="W194" i="17"/>
  <c r="X194" i="17" s="1"/>
  <c r="AP232" i="17"/>
  <c r="AB232" i="17"/>
  <c r="AF232" i="17" s="1"/>
  <c r="AF104" i="17"/>
  <c r="AF111" i="17"/>
  <c r="AF120" i="17"/>
  <c r="AA141" i="17"/>
  <c r="AF141" i="17" s="1"/>
  <c r="AP152" i="17"/>
  <c r="AA152" i="17"/>
  <c r="AF152" i="17" s="1"/>
  <c r="AP210" i="17"/>
  <c r="AP257" i="17"/>
  <c r="AB257" i="17"/>
  <c r="AF257" i="17" s="1"/>
  <c r="AA127" i="17"/>
  <c r="AF127" i="17" s="1"/>
  <c r="AP140" i="17"/>
  <c r="W162" i="17"/>
  <c r="X162" i="17" s="1"/>
  <c r="AA165" i="17"/>
  <c r="AF165" i="17" s="1"/>
  <c r="AC178" i="17"/>
  <c r="AF178" i="17" s="1"/>
  <c r="AP194" i="17"/>
  <c r="W196" i="17"/>
  <c r="X196" i="17" s="1"/>
  <c r="AF202" i="17"/>
  <c r="W211" i="17"/>
  <c r="X211" i="17" s="1"/>
  <c r="AP230" i="17"/>
  <c r="AB230" i="17"/>
  <c r="AF230" i="17" s="1"/>
  <c r="W256" i="17"/>
  <c r="X256" i="17" s="1"/>
  <c r="AC328" i="17"/>
  <c r="AF328" i="17" s="1"/>
  <c r="AP328" i="17"/>
  <c r="AC331" i="17"/>
  <c r="AF331" i="17" s="1"/>
  <c r="AP331" i="17"/>
  <c r="AC351" i="17"/>
  <c r="AF351" i="17" s="1"/>
  <c r="AP351" i="17"/>
  <c r="AA168" i="17"/>
  <c r="AF168" i="17" s="1"/>
  <c r="AA184" i="17"/>
  <c r="AF184" i="17" s="1"/>
  <c r="AP187" i="17"/>
  <c r="AP206" i="17"/>
  <c r="AF209" i="17"/>
  <c r="AP209" i="17"/>
  <c r="AF218" i="17"/>
  <c r="W294" i="17"/>
  <c r="X294" i="17" s="1"/>
  <c r="AC296" i="17"/>
  <c r="AF296" i="17" s="1"/>
  <c r="AP296" i="17"/>
  <c r="W318" i="17"/>
  <c r="X318" i="17" s="1"/>
  <c r="W345" i="17"/>
  <c r="X345" i="17" s="1"/>
  <c r="W157" i="17"/>
  <c r="X157" i="17" s="1"/>
  <c r="AP160" i="17"/>
  <c r="AF161" i="17"/>
  <c r="AP161" i="17"/>
  <c r="AF170" i="17"/>
  <c r="W173" i="17"/>
  <c r="X173" i="17" s="1"/>
  <c r="AF177" i="17"/>
  <c r="AP177" i="17"/>
  <c r="AF186" i="17"/>
  <c r="AF188" i="17"/>
  <c r="AP202" i="17"/>
  <c r="AF205" i="17"/>
  <c r="AP205" i="17"/>
  <c r="AF240" i="17"/>
  <c r="AP240" i="17"/>
  <c r="AP243" i="17"/>
  <c r="AB260" i="17"/>
  <c r="AF260" i="17" s="1"/>
  <c r="AB268" i="17"/>
  <c r="AF268" i="17" s="1"/>
  <c r="AC291" i="17"/>
  <c r="AF291" i="17" s="1"/>
  <c r="AP291" i="17"/>
  <c r="AP335" i="17"/>
  <c r="AF201" i="17"/>
  <c r="AP201" i="17"/>
  <c r="AP215" i="17"/>
  <c r="W230" i="17"/>
  <c r="X230" i="17" s="1"/>
  <c r="AF233" i="17"/>
  <c r="W235" i="17"/>
  <c r="X235" i="17" s="1"/>
  <c r="AF238" i="17"/>
  <c r="AF243" i="17"/>
  <c r="AP247" i="17"/>
  <c r="AF253" i="17"/>
  <c r="W262" i="17"/>
  <c r="X262" i="17" s="1"/>
  <c r="AB265" i="17"/>
  <c r="AF265" i="17" s="1"/>
  <c r="AP271" i="17"/>
  <c r="AB281" i="17"/>
  <c r="AF281" i="17" s="1"/>
  <c r="AC311" i="17"/>
  <c r="AF311" i="17" s="1"/>
  <c r="AP311" i="17"/>
  <c r="AF350" i="17"/>
  <c r="AP350" i="17"/>
  <c r="AP292" i="17"/>
  <c r="AC299" i="17"/>
  <c r="AF299" i="17" s="1"/>
  <c r="AP299" i="17"/>
  <c r="AF313" i="17"/>
  <c r="AP313" i="17"/>
  <c r="AC321" i="17"/>
  <c r="AF321" i="17" s="1"/>
  <c r="AP321" i="17"/>
  <c r="AF193" i="17"/>
  <c r="AP193" i="17"/>
  <c r="AP203" i="17"/>
  <c r="AB216" i="17"/>
  <c r="AF216" i="17" s="1"/>
  <c r="AP223" i="17"/>
  <c r="AP233" i="17"/>
  <c r="AP238" i="17"/>
  <c r="AB248" i="17"/>
  <c r="AF248" i="17" s="1"/>
  <c r="AF261" i="17"/>
  <c r="AB269" i="17"/>
  <c r="AF269" i="17" s="1"/>
  <c r="W271" i="17"/>
  <c r="X271" i="17" s="1"/>
  <c r="AB272" i="17"/>
  <c r="AF272" i="17" s="1"/>
  <c r="AF273" i="17"/>
  <c r="AF274" i="17"/>
  <c r="AP275" i="17"/>
  <c r="AB275" i="17"/>
  <c r="AF275" i="17" s="1"/>
  <c r="W276" i="17"/>
  <c r="X276" i="17" s="1"/>
  <c r="AF278" i="17"/>
  <c r="AC294" i="17"/>
  <c r="AF294" i="17" s="1"/>
  <c r="AP294" i="17"/>
  <c r="AC320" i="17"/>
  <c r="AF320" i="17" s="1"/>
  <c r="AP320" i="17"/>
  <c r="W350" i="17"/>
  <c r="X350" i="17" s="1"/>
  <c r="W149" i="17"/>
  <c r="X149" i="17" s="1"/>
  <c r="AF153" i="17"/>
  <c r="AP153" i="17"/>
  <c r="AF162" i="17"/>
  <c r="W165" i="17"/>
  <c r="X165" i="17" s="1"/>
  <c r="AF169" i="17"/>
  <c r="AP169" i="17"/>
  <c r="W181" i="17"/>
  <c r="X181" i="17" s="1"/>
  <c r="AF185" i="17"/>
  <c r="AP185" i="17"/>
  <c r="AF189" i="17"/>
  <c r="AP189" i="17"/>
  <c r="W201" i="17"/>
  <c r="X201" i="17" s="1"/>
  <c r="AF206" i="17"/>
  <c r="X209" i="17"/>
  <c r="AB219" i="17"/>
  <c r="AF219" i="17" s="1"/>
  <c r="AP236" i="17"/>
  <c r="AB241" i="17"/>
  <c r="AF241" i="17" s="1"/>
  <c r="AB246" i="17"/>
  <c r="AF246" i="17" s="1"/>
  <c r="AB251" i="17"/>
  <c r="AF251" i="17" s="1"/>
  <c r="AP273" i="17"/>
  <c r="AP278" i="17"/>
  <c r="AF286" i="17"/>
  <c r="AC289" i="17"/>
  <c r="AF289" i="17" s="1"/>
  <c r="AP289" i="17"/>
  <c r="W313" i="17"/>
  <c r="X313" i="17" s="1"/>
  <c r="AC323" i="17"/>
  <c r="AF323" i="17" s="1"/>
  <c r="AP323" i="17"/>
  <c r="AC324" i="17"/>
  <c r="AF324" i="17" s="1"/>
  <c r="AP324" i="17"/>
  <c r="AC343" i="17"/>
  <c r="AF343" i="17" s="1"/>
  <c r="AP343" i="17"/>
  <c r="AF222" i="17"/>
  <c r="AB224" i="17"/>
  <c r="AF224" i="17" s="1"/>
  <c r="AF237" i="17"/>
  <c r="AB256" i="17"/>
  <c r="AF256" i="17" s="1"/>
  <c r="AP264" i="17"/>
  <c r="W278" i="17"/>
  <c r="X278" i="17" s="1"/>
  <c r="AC279" i="17"/>
  <c r="AF279" i="17" s="1"/>
  <c r="AP279" i="17"/>
  <c r="AP280" i="17"/>
  <c r="AB280" i="17"/>
  <c r="AF280" i="17" s="1"/>
  <c r="AP286" i="17"/>
  <c r="AC288" i="17"/>
  <c r="AF288" i="17" s="1"/>
  <c r="AP288" i="17"/>
  <c r="AC300" i="17"/>
  <c r="AF300" i="17" s="1"/>
  <c r="AP300" i="17"/>
  <c r="W316" i="17"/>
  <c r="X316" i="17" s="1"/>
  <c r="AF318" i="17"/>
  <c r="AC326" i="17"/>
  <c r="AF326" i="17" s="1"/>
  <c r="AP326" i="17"/>
  <c r="AF345" i="17"/>
  <c r="AP345" i="17"/>
  <c r="AC283" i="17"/>
  <c r="AF283" i="17" s="1"/>
  <c r="AP283" i="17"/>
  <c r="AP287" i="17"/>
  <c r="AF293" i="17"/>
  <c r="AP297" i="17"/>
  <c r="AP302" i="17"/>
  <c r="AC312" i="17"/>
  <c r="AF312" i="17" s="1"/>
  <c r="AP312" i="17"/>
  <c r="AC315" i="17"/>
  <c r="AF315" i="17" s="1"/>
  <c r="AP315" i="17"/>
  <c r="AP319" i="17"/>
  <c r="AP329" i="17"/>
  <c r="AP334" i="17"/>
  <c r="AF342" i="17"/>
  <c r="AC344" i="17"/>
  <c r="AF344" i="17" s="1"/>
  <c r="AP344" i="17"/>
  <c r="AC347" i="17"/>
  <c r="AF347" i="17" s="1"/>
  <c r="AP347" i="17"/>
  <c r="AP332" i="17"/>
  <c r="AP308" i="17"/>
  <c r="AP340" i="17"/>
  <c r="AF285" i="17"/>
  <c r="AF297" i="17"/>
  <c r="AF302" i="17"/>
  <c r="AC304" i="17"/>
  <c r="AF304" i="17" s="1"/>
  <c r="AP304" i="17"/>
  <c r="AC307" i="17"/>
  <c r="AF307" i="17" s="1"/>
  <c r="AP307" i="17"/>
  <c r="AF322" i="17"/>
  <c r="AF329" i="17"/>
  <c r="AF334" i="17"/>
  <c r="AC336" i="17"/>
  <c r="AF336" i="17" s="1"/>
  <c r="AP336" i="17"/>
  <c r="AC339" i="17"/>
  <c r="AF339" i="17" s="1"/>
  <c r="AP339" i="17"/>
  <c r="AC353" i="17"/>
  <c r="AF353" i="17" s="1"/>
  <c r="AP353" i="17"/>
  <c r="AF358" i="17"/>
  <c r="AP358" i="17"/>
  <c r="AF366" i="17"/>
  <c r="AP366" i="17"/>
  <c r="AF374" i="17"/>
  <c r="AP374" i="17"/>
  <c r="W395" i="17"/>
  <c r="X395" i="17" s="1"/>
  <c r="AF449" i="17"/>
  <c r="AA460" i="17"/>
  <c r="AF460" i="17" s="1"/>
  <c r="AP460" i="17"/>
  <c r="AP463" i="17"/>
  <c r="AA463" i="17"/>
  <c r="AF463" i="17" s="1"/>
  <c r="AP475" i="17"/>
  <c r="AC475" i="17"/>
  <c r="AF475" i="17" s="1"/>
  <c r="AF361" i="17"/>
  <c r="AP361" i="17"/>
  <c r="AF369" i="17"/>
  <c r="AP369" i="17"/>
  <c r="AF377" i="17"/>
  <c r="AP377" i="17"/>
  <c r="AP381" i="17"/>
  <c r="AP385" i="17"/>
  <c r="W388" i="17"/>
  <c r="X388" i="17" s="1"/>
  <c r="AP391" i="17"/>
  <c r="AF395" i="17"/>
  <c r="AP396" i="17"/>
  <c r="AB396" i="17"/>
  <c r="AF396" i="17" s="1"/>
  <c r="AF403" i="17"/>
  <c r="AF409" i="17"/>
  <c r="AF423" i="17"/>
  <c r="W471" i="17"/>
  <c r="X471" i="17" s="1"/>
  <c r="W476" i="17"/>
  <c r="X476" i="17" s="1"/>
  <c r="AP402" i="17"/>
  <c r="AB402" i="17"/>
  <c r="AF402" i="17" s="1"/>
  <c r="W474" i="17"/>
  <c r="X474" i="17" s="1"/>
  <c r="AP481" i="17"/>
  <c r="AC481" i="17"/>
  <c r="AF481" i="17" s="1"/>
  <c r="AF354" i="17"/>
  <c r="AF362" i="17"/>
  <c r="AP362" i="17"/>
  <c r="AF370" i="17"/>
  <c r="AP370" i="17"/>
  <c r="AF378" i="17"/>
  <c r="AF382" i="17"/>
  <c r="AA386" i="17"/>
  <c r="AF386" i="17" s="1"/>
  <c r="W387" i="17"/>
  <c r="X387" i="17" s="1"/>
  <c r="W390" i="17"/>
  <c r="X390" i="17" s="1"/>
  <c r="W392" i="17"/>
  <c r="X392" i="17" s="1"/>
  <c r="AA394" i="17"/>
  <c r="AF394" i="17" s="1"/>
  <c r="AP394" i="17"/>
  <c r="W397" i="17"/>
  <c r="X397" i="17" s="1"/>
  <c r="W405" i="17"/>
  <c r="X405" i="17" s="1"/>
  <c r="AF411" i="17"/>
  <c r="AF425" i="17"/>
  <c r="AF441" i="17"/>
  <c r="AF457" i="17"/>
  <c r="AF187" i="17"/>
  <c r="AF191" i="17"/>
  <c r="AF199" i="17"/>
  <c r="AF203" i="17"/>
  <c r="AF215" i="17"/>
  <c r="AF223" i="17"/>
  <c r="AF239" i="17"/>
  <c r="AF247" i="17"/>
  <c r="AF255" i="17"/>
  <c r="AF271" i="17"/>
  <c r="AF287" i="17"/>
  <c r="AF303" i="17"/>
  <c r="AF319" i="17"/>
  <c r="AF335" i="17"/>
  <c r="AF387" i="17"/>
  <c r="AP388" i="17"/>
  <c r="AB388" i="17"/>
  <c r="AF388" i="17" s="1"/>
  <c r="AP400" i="17"/>
  <c r="AB400" i="17"/>
  <c r="AF400" i="17" s="1"/>
  <c r="AF405" i="17"/>
  <c r="AF419" i="17"/>
  <c r="AF431" i="17"/>
  <c r="AF435" i="17"/>
  <c r="AF451" i="17"/>
  <c r="AP467" i="17"/>
  <c r="AA467" i="17"/>
  <c r="AF467" i="17" s="1"/>
  <c r="AF228" i="17"/>
  <c r="AF236" i="17"/>
  <c r="AF244" i="17"/>
  <c r="AF252" i="17"/>
  <c r="AF276" i="17"/>
  <c r="AF292" i="17"/>
  <c r="AF308" i="17"/>
  <c r="AF332" i="17"/>
  <c r="AF340" i="17"/>
  <c r="AF348" i="17"/>
  <c r="AF360" i="17"/>
  <c r="AP360" i="17"/>
  <c r="AF368" i="17"/>
  <c r="AP368" i="17"/>
  <c r="AP390" i="17"/>
  <c r="AF392" i="17"/>
  <c r="W393" i="17"/>
  <c r="X393" i="17" s="1"/>
  <c r="W403" i="17"/>
  <c r="X403" i="17" s="1"/>
  <c r="AF466" i="17"/>
  <c r="AF363" i="17"/>
  <c r="AP363" i="17"/>
  <c r="AF371" i="17"/>
  <c r="AP371" i="17"/>
  <c r="AP380" i="17"/>
  <c r="AP384" i="17"/>
  <c r="AP389" i="17"/>
  <c r="AF397" i="17"/>
  <c r="AP398" i="17"/>
  <c r="AB398" i="17"/>
  <c r="AF398" i="17" s="1"/>
  <c r="AF407" i="17"/>
  <c r="AF413" i="17"/>
  <c r="AF421" i="17"/>
  <c r="AF427" i="17"/>
  <c r="AF434" i="17"/>
  <c r="AF439" i="17"/>
  <c r="AF455" i="17"/>
  <c r="W475" i="17"/>
  <c r="X475" i="17" s="1"/>
  <c r="W512" i="17"/>
  <c r="X512" i="17" s="1"/>
  <c r="W520" i="17"/>
  <c r="X520" i="17" s="1"/>
  <c r="W528" i="17"/>
  <c r="X528" i="17" s="1"/>
  <c r="W536" i="17"/>
  <c r="X536" i="17" s="1"/>
  <c r="W544" i="17"/>
  <c r="X544" i="17" s="1"/>
  <c r="AP387" i="17"/>
  <c r="AB391" i="17"/>
  <c r="AF391" i="17" s="1"/>
  <c r="AP395" i="17"/>
  <c r="AP459" i="17"/>
  <c r="W462" i="17"/>
  <c r="X462" i="17" s="1"/>
  <c r="W466" i="17"/>
  <c r="X466" i="17" s="1"/>
  <c r="W470" i="17"/>
  <c r="X470" i="17" s="1"/>
  <c r="AP472" i="17"/>
  <c r="W473" i="17"/>
  <c r="X473" i="17" s="1"/>
  <c r="W478" i="17"/>
  <c r="X478" i="17" s="1"/>
  <c r="W488" i="17"/>
  <c r="X488" i="17" s="1"/>
  <c r="W489" i="17"/>
  <c r="X489" i="17" s="1"/>
  <c r="AP490" i="17"/>
  <c r="AF491" i="17"/>
  <c r="AP392" i="17"/>
  <c r="AP397" i="17"/>
  <c r="AP399" i="17"/>
  <c r="AP401" i="17"/>
  <c r="AP403" i="17"/>
  <c r="AB404" i="17"/>
  <c r="AF404" i="17" s="1"/>
  <c r="AP405" i="17"/>
  <c r="AB406" i="17"/>
  <c r="AF406" i="17" s="1"/>
  <c r="AP407" i="17"/>
  <c r="AB408" i="17"/>
  <c r="AF408" i="17" s="1"/>
  <c r="AP409" i="17"/>
  <c r="AB410" i="17"/>
  <c r="AF410" i="17" s="1"/>
  <c r="AP411" i="17"/>
  <c r="AB412" i="17"/>
  <c r="AF412" i="17" s="1"/>
  <c r="AP413" i="17"/>
  <c r="AB414" i="17"/>
  <c r="AF414" i="17" s="1"/>
  <c r="AP415" i="17"/>
  <c r="AB416" i="17"/>
  <c r="AF416" i="17" s="1"/>
  <c r="AP417" i="17"/>
  <c r="AB418" i="17"/>
  <c r="AF418" i="17" s="1"/>
  <c r="AP419" i="17"/>
  <c r="AB420" i="17"/>
  <c r="AF420" i="17" s="1"/>
  <c r="AP421" i="17"/>
  <c r="AB422" i="17"/>
  <c r="AF422" i="17" s="1"/>
  <c r="AP423" i="17"/>
  <c r="AB424" i="17"/>
  <c r="AF424" i="17" s="1"/>
  <c r="AP425" i="17"/>
  <c r="AB426" i="17"/>
  <c r="AF426" i="17" s="1"/>
  <c r="AP427" i="17"/>
  <c r="AB428" i="17"/>
  <c r="AF428" i="17" s="1"/>
  <c r="AP429" i="17"/>
  <c r="AB430" i="17"/>
  <c r="AF430" i="17" s="1"/>
  <c r="AP431" i="17"/>
  <c r="AP433" i="17"/>
  <c r="AP435" i="17"/>
  <c r="AP437" i="17"/>
  <c r="AP439" i="17"/>
  <c r="AP441" i="17"/>
  <c r="AP443" i="17"/>
  <c r="AP445" i="17"/>
  <c r="AP447" i="17"/>
  <c r="AP449" i="17"/>
  <c r="AP451" i="17"/>
  <c r="AP453" i="17"/>
  <c r="AP455" i="17"/>
  <c r="AP457" i="17"/>
  <c r="AF476" i="17"/>
  <c r="W480" i="17"/>
  <c r="X480" i="17" s="1"/>
  <c r="W494" i="17"/>
  <c r="X494" i="17" s="1"/>
  <c r="AB498" i="17"/>
  <c r="AF498" i="17" s="1"/>
  <c r="AP498" i="17"/>
  <c r="W502" i="17"/>
  <c r="X502" i="17" s="1"/>
  <c r="W510" i="17"/>
  <c r="X510" i="17" s="1"/>
  <c r="W518" i="17"/>
  <c r="X518" i="17" s="1"/>
  <c r="W534" i="17"/>
  <c r="X534" i="17" s="1"/>
  <c r="W542" i="17"/>
  <c r="X542" i="17" s="1"/>
  <c r="W434" i="17"/>
  <c r="X434" i="17" s="1"/>
  <c r="W436" i="17"/>
  <c r="X436" i="17" s="1"/>
  <c r="W438" i="17"/>
  <c r="X438" i="17" s="1"/>
  <c r="W440" i="17"/>
  <c r="X440" i="17" s="1"/>
  <c r="W442" i="17"/>
  <c r="X442" i="17" s="1"/>
  <c r="W444" i="17"/>
  <c r="X444" i="17" s="1"/>
  <c r="W446" i="17"/>
  <c r="X446" i="17" s="1"/>
  <c r="W448" i="17"/>
  <c r="X448" i="17" s="1"/>
  <c r="W450" i="17"/>
  <c r="X450" i="17" s="1"/>
  <c r="W452" i="17"/>
  <c r="X452" i="17" s="1"/>
  <c r="W454" i="17"/>
  <c r="X454" i="17" s="1"/>
  <c r="W456" i="17"/>
  <c r="X456" i="17" s="1"/>
  <c r="W458" i="17"/>
  <c r="X458" i="17" s="1"/>
  <c r="AB464" i="17"/>
  <c r="AF464" i="17" s="1"/>
  <c r="AP464" i="17"/>
  <c r="AB468" i="17"/>
  <c r="AF468" i="17" s="1"/>
  <c r="AP468" i="17"/>
  <c r="AC471" i="17"/>
  <c r="AF471" i="17" s="1"/>
  <c r="W481" i="17"/>
  <c r="X481" i="17" s="1"/>
  <c r="AP484" i="17"/>
  <c r="AA484" i="17"/>
  <c r="AF484" i="17" s="1"/>
  <c r="W491" i="17"/>
  <c r="X491" i="17" s="1"/>
  <c r="W493" i="17"/>
  <c r="X493" i="17" s="1"/>
  <c r="AB497" i="17"/>
  <c r="AF497" i="17" s="1"/>
  <c r="AP497" i="17"/>
  <c r="W501" i="17"/>
  <c r="X501" i="17" s="1"/>
  <c r="W549" i="17"/>
  <c r="X549" i="17" s="1"/>
  <c r="AF472" i="17"/>
  <c r="AP474" i="17"/>
  <c r="AC477" i="17"/>
  <c r="AF477" i="17" s="1"/>
  <c r="W500" i="17"/>
  <c r="X500" i="17" s="1"/>
  <c r="W461" i="17"/>
  <c r="X461" i="17" s="1"/>
  <c r="AF473" i="17"/>
  <c r="AP479" i="17"/>
  <c r="AF485" i="17"/>
  <c r="AP487" i="17"/>
  <c r="W499" i="17"/>
  <c r="X499" i="17" s="1"/>
  <c r="AP462" i="17"/>
  <c r="AP466" i="17"/>
  <c r="AP470" i="17"/>
  <c r="AF479" i="17"/>
  <c r="AB494" i="17"/>
  <c r="AF494" i="17" s="1"/>
  <c r="AP494" i="17"/>
  <c r="AB502" i="17"/>
  <c r="AF502" i="17" s="1"/>
  <c r="AP502" i="17"/>
  <c r="W407" i="17"/>
  <c r="X407" i="17" s="1"/>
  <c r="W409" i="17"/>
  <c r="X409" i="17" s="1"/>
  <c r="W411" i="17"/>
  <c r="X411" i="17" s="1"/>
  <c r="W413" i="17"/>
  <c r="X413" i="17" s="1"/>
  <c r="W415" i="17"/>
  <c r="X415" i="17" s="1"/>
  <c r="W417" i="17"/>
  <c r="X417" i="17" s="1"/>
  <c r="W419" i="17"/>
  <c r="X419" i="17" s="1"/>
  <c r="W421" i="17"/>
  <c r="X421" i="17" s="1"/>
  <c r="W423" i="17"/>
  <c r="X423" i="17" s="1"/>
  <c r="W425" i="17"/>
  <c r="X425" i="17" s="1"/>
  <c r="W427" i="17"/>
  <c r="X427" i="17" s="1"/>
  <c r="W429" i="17"/>
  <c r="X429" i="17" s="1"/>
  <c r="W431" i="17"/>
  <c r="X431" i="17" s="1"/>
  <c r="W433" i="17"/>
  <c r="X433" i="17" s="1"/>
  <c r="W435" i="17"/>
  <c r="X435" i="17" s="1"/>
  <c r="W437" i="17"/>
  <c r="X437" i="17" s="1"/>
  <c r="W439" i="17"/>
  <c r="X439" i="17" s="1"/>
  <c r="W441" i="17"/>
  <c r="X441" i="17" s="1"/>
  <c r="W443" i="17"/>
  <c r="X443" i="17" s="1"/>
  <c r="W445" i="17"/>
  <c r="X445" i="17" s="1"/>
  <c r="W447" i="17"/>
  <c r="X447" i="17" s="1"/>
  <c r="W449" i="17"/>
  <c r="X449" i="17" s="1"/>
  <c r="W451" i="17"/>
  <c r="X451" i="17" s="1"/>
  <c r="W453" i="17"/>
  <c r="X453" i="17" s="1"/>
  <c r="W455" i="17"/>
  <c r="X455" i="17" s="1"/>
  <c r="W457" i="17"/>
  <c r="X457" i="17" s="1"/>
  <c r="W459" i="17"/>
  <c r="X459" i="17" s="1"/>
  <c r="AP461" i="17"/>
  <c r="AF474" i="17"/>
  <c r="AP476" i="17"/>
  <c r="AA487" i="17"/>
  <c r="AF487" i="17" s="1"/>
  <c r="AF490" i="17"/>
  <c r="AB493" i="17"/>
  <c r="AF493" i="17" s="1"/>
  <c r="AP493" i="17"/>
  <c r="W497" i="17"/>
  <c r="X497" i="17" s="1"/>
  <c r="AB501" i="17"/>
  <c r="AF501" i="17" s="1"/>
  <c r="AP501" i="17"/>
  <c r="W505" i="17"/>
  <c r="X505" i="17" s="1"/>
  <c r="W513" i="17"/>
  <c r="X513" i="17" s="1"/>
  <c r="W521" i="17"/>
  <c r="X521" i="17" s="1"/>
  <c r="W529" i="17"/>
  <c r="X529" i="17" s="1"/>
  <c r="W545" i="17"/>
  <c r="X545" i="17" s="1"/>
  <c r="AB553" i="17"/>
  <c r="AF553" i="17" s="1"/>
  <c r="AP553" i="17"/>
  <c r="AB505" i="17"/>
  <c r="AF505" i="17" s="1"/>
  <c r="AP505" i="17"/>
  <c r="AB506" i="17"/>
  <c r="AF506" i="17" s="1"/>
  <c r="AP506" i="17"/>
  <c r="AB509" i="17"/>
  <c r="AF509" i="17" s="1"/>
  <c r="AP509" i="17"/>
  <c r="AB510" i="17"/>
  <c r="AF510" i="17" s="1"/>
  <c r="AP510" i="17"/>
  <c r="AB513" i="17"/>
  <c r="AF513" i="17" s="1"/>
  <c r="AP513" i="17"/>
  <c r="AB514" i="17"/>
  <c r="AF514" i="17" s="1"/>
  <c r="AP514" i="17"/>
  <c r="AB517" i="17"/>
  <c r="AF517" i="17" s="1"/>
  <c r="AP517" i="17"/>
  <c r="AB518" i="17"/>
  <c r="AF518" i="17" s="1"/>
  <c r="AP518" i="17"/>
  <c r="AB521" i="17"/>
  <c r="AF521" i="17" s="1"/>
  <c r="AP521" i="17"/>
  <c r="AB522" i="17"/>
  <c r="AF522" i="17" s="1"/>
  <c r="AP522" i="17"/>
  <c r="AB525" i="17"/>
  <c r="AF525" i="17" s="1"/>
  <c r="AP525" i="17"/>
  <c r="AB526" i="17"/>
  <c r="AF526" i="17" s="1"/>
  <c r="AP526" i="17"/>
  <c r="AB529" i="17"/>
  <c r="AF529" i="17" s="1"/>
  <c r="AP529" i="17"/>
  <c r="AB530" i="17"/>
  <c r="AF530" i="17" s="1"/>
  <c r="AP530" i="17"/>
  <c r="AB533" i="17"/>
  <c r="AF533" i="17" s="1"/>
  <c r="AP533" i="17"/>
  <c r="AB534" i="17"/>
  <c r="AF534" i="17" s="1"/>
  <c r="AP534" i="17"/>
  <c r="AB537" i="17"/>
  <c r="AF537" i="17" s="1"/>
  <c r="AP537" i="17"/>
  <c r="AB538" i="17"/>
  <c r="AF538" i="17" s="1"/>
  <c r="AP538" i="17"/>
  <c r="AB541" i="17"/>
  <c r="AF541" i="17" s="1"/>
  <c r="AP541" i="17"/>
  <c r="AB542" i="17"/>
  <c r="AF542" i="17" s="1"/>
  <c r="AP542" i="17"/>
  <c r="AB545" i="17"/>
  <c r="AF545" i="17" s="1"/>
  <c r="AP545" i="17"/>
  <c r="AB546" i="17"/>
  <c r="AF546" i="17" s="1"/>
  <c r="AP546" i="17"/>
  <c r="AB549" i="17"/>
  <c r="AF549" i="17" s="1"/>
  <c r="AP549" i="17"/>
  <c r="AF551" i="17"/>
  <c r="W555" i="17"/>
  <c r="X555" i="17" s="1"/>
  <c r="W557" i="17"/>
  <c r="X557" i="17" s="1"/>
  <c r="AF564" i="17"/>
  <c r="AA574" i="17"/>
  <c r="AF574" i="17" s="1"/>
  <c r="AP574" i="17"/>
  <c r="AA582" i="17"/>
  <c r="AF582" i="17" s="1"/>
  <c r="AP582" i="17"/>
  <c r="AA590" i="17"/>
  <c r="AF590" i="17" s="1"/>
  <c r="AP590" i="17"/>
  <c r="AP606" i="17"/>
  <c r="AA606" i="17"/>
  <c r="AF606" i="17" s="1"/>
  <c r="W621" i="17"/>
  <c r="X621" i="17" s="1"/>
  <c r="AF492" i="17"/>
  <c r="AF495" i="17"/>
  <c r="AF496" i="17"/>
  <c r="AF499" i="17"/>
  <c r="AF500" i="17"/>
  <c r="AF503" i="17"/>
  <c r="AF504" i="17"/>
  <c r="AF507" i="17"/>
  <c r="AF508" i="17"/>
  <c r="AF511" i="17"/>
  <c r="AF512" i="17"/>
  <c r="AF515" i="17"/>
  <c r="AF516" i="17"/>
  <c r="AF519" i="17"/>
  <c r="AF520" i="17"/>
  <c r="AF523" i="17"/>
  <c r="AF524" i="17"/>
  <c r="AF527" i="17"/>
  <c r="AF528" i="17"/>
  <c r="AF531" i="17"/>
  <c r="AF532" i="17"/>
  <c r="AF535" i="17"/>
  <c r="AF536" i="17"/>
  <c r="AF539" i="17"/>
  <c r="AF540" i="17"/>
  <c r="AF543" i="17"/>
  <c r="AF544" i="17"/>
  <c r="AF547" i="17"/>
  <c r="AF548" i="17"/>
  <c r="W554" i="17"/>
  <c r="X554" i="17" s="1"/>
  <c r="W556" i="17"/>
  <c r="X556" i="17" s="1"/>
  <c r="W565" i="17"/>
  <c r="X565" i="17" s="1"/>
  <c r="W566" i="17"/>
  <c r="X566" i="17" s="1"/>
  <c r="AB577" i="17"/>
  <c r="AF577" i="17" s="1"/>
  <c r="AF608" i="17"/>
  <c r="AP609" i="17"/>
  <c r="AA609" i="17"/>
  <c r="AF609" i="17" s="1"/>
  <c r="AF623" i="17"/>
  <c r="AF624" i="17"/>
  <c r="W637" i="17"/>
  <c r="X637" i="17" s="1"/>
  <c r="W552" i="17"/>
  <c r="X552" i="17" s="1"/>
  <c r="W553" i="17"/>
  <c r="X553" i="17" s="1"/>
  <c r="AP560" i="17"/>
  <c r="AB561" i="17"/>
  <c r="AF561" i="17" s="1"/>
  <c r="AP561" i="17"/>
  <c r="AF566" i="17"/>
  <c r="AB569" i="17"/>
  <c r="AF569" i="17" s="1"/>
  <c r="W587" i="17"/>
  <c r="X587" i="17" s="1"/>
  <c r="W595" i="17"/>
  <c r="X595" i="17" s="1"/>
  <c r="W596" i="17"/>
  <c r="X596" i="17" s="1"/>
  <c r="AF611" i="17"/>
  <c r="W664" i="17"/>
  <c r="X664" i="17" s="1"/>
  <c r="AC685" i="17"/>
  <c r="AF685" i="17" s="1"/>
  <c r="AP685" i="17"/>
  <c r="AB558" i="17"/>
  <c r="AF558" i="17" s="1"/>
  <c r="AP558" i="17"/>
  <c r="W564" i="17"/>
  <c r="X564" i="17" s="1"/>
  <c r="AA572" i="17"/>
  <c r="AF572" i="17" s="1"/>
  <c r="AP572" i="17"/>
  <c r="AA580" i="17"/>
  <c r="AF580" i="17" s="1"/>
  <c r="AP580" i="17"/>
  <c r="AA588" i="17"/>
  <c r="AF588" i="17" s="1"/>
  <c r="AP588" i="17"/>
  <c r="AA593" i="17"/>
  <c r="AF593" i="17" s="1"/>
  <c r="AP593" i="17"/>
  <c r="W640" i="17"/>
  <c r="X640" i="17" s="1"/>
  <c r="AP480" i="17"/>
  <c r="AP488" i="17"/>
  <c r="AP556" i="17"/>
  <c r="AB557" i="17"/>
  <c r="AF557" i="17" s="1"/>
  <c r="AP557" i="17"/>
  <c r="AF560" i="17"/>
  <c r="AB565" i="17"/>
  <c r="AF565" i="17" s="1"/>
  <c r="AP565" i="17"/>
  <c r="W571" i="17"/>
  <c r="X571" i="17" s="1"/>
  <c r="W575" i="17"/>
  <c r="X575" i="17" s="1"/>
  <c r="W583" i="17"/>
  <c r="X583" i="17" s="1"/>
  <c r="W608" i="17"/>
  <c r="X608" i="17" s="1"/>
  <c r="AF616" i="17"/>
  <c r="AF480" i="17"/>
  <c r="AF488" i="17"/>
  <c r="AB554" i="17"/>
  <c r="AF554" i="17" s="1"/>
  <c r="AP554" i="17"/>
  <c r="W562" i="17"/>
  <c r="X562" i="17" s="1"/>
  <c r="AP564" i="17"/>
  <c r="W591" i="17"/>
  <c r="X591" i="17" s="1"/>
  <c r="W592" i="17"/>
  <c r="X592" i="17" s="1"/>
  <c r="AP595" i="17"/>
  <c r="W599" i="17"/>
  <c r="X599" i="17" s="1"/>
  <c r="W611" i="17"/>
  <c r="X611" i="17" s="1"/>
  <c r="AF619" i="17"/>
  <c r="AF620" i="17"/>
  <c r="AP648" i="17"/>
  <c r="AC648" i="17"/>
  <c r="AF648" i="17" s="1"/>
  <c r="W597" i="17"/>
  <c r="X597" i="17" s="1"/>
  <c r="W613" i="17"/>
  <c r="X613" i="17" s="1"/>
  <c r="W642" i="17"/>
  <c r="X642" i="17" s="1"/>
  <c r="AD646" i="17"/>
  <c r="AF646" i="17" s="1"/>
  <c r="AP646" i="17"/>
  <c r="W648" i="17"/>
  <c r="X648" i="17" s="1"/>
  <c r="AP492" i="17"/>
  <c r="AP495" i="17"/>
  <c r="AP496" i="17"/>
  <c r="AP499" i="17"/>
  <c r="AP500" i="17"/>
  <c r="AP503" i="17"/>
  <c r="AP504" i="17"/>
  <c r="AP507" i="17"/>
  <c r="AP508" i="17"/>
  <c r="AP511" i="17"/>
  <c r="AP512" i="17"/>
  <c r="AP515" i="17"/>
  <c r="AP516" i="17"/>
  <c r="AP519" i="17"/>
  <c r="AP520" i="17"/>
  <c r="AP523" i="17"/>
  <c r="AP524" i="17"/>
  <c r="AP527" i="17"/>
  <c r="AP528" i="17"/>
  <c r="AP531" i="17"/>
  <c r="AP532" i="17"/>
  <c r="AP535" i="17"/>
  <c r="AP536" i="17"/>
  <c r="AP539" i="17"/>
  <c r="AP540" i="17"/>
  <c r="AP543" i="17"/>
  <c r="AP544" i="17"/>
  <c r="AP547" i="17"/>
  <c r="AP548" i="17"/>
  <c r="AB550" i="17"/>
  <c r="AF550" i="17" s="1"/>
  <c r="AP550" i="17"/>
  <c r="AF562" i="17"/>
  <c r="W573" i="17"/>
  <c r="X573" i="17" s="1"/>
  <c r="W581" i="17"/>
  <c r="X581" i="17" s="1"/>
  <c r="W589" i="17"/>
  <c r="X589" i="17" s="1"/>
  <c r="AP601" i="17"/>
  <c r="AA601" i="17"/>
  <c r="AF601" i="17" s="1"/>
  <c r="AP630" i="17"/>
  <c r="AA660" i="17"/>
  <c r="AF660" i="17" s="1"/>
  <c r="AP660" i="17"/>
  <c r="AF664" i="17"/>
  <c r="W667" i="17"/>
  <c r="X667" i="17" s="1"/>
  <c r="AP562" i="17"/>
  <c r="AP566" i="17"/>
  <c r="AP573" i="17"/>
  <c r="AP581" i="17"/>
  <c r="AF585" i="17"/>
  <c r="AP592" i="17"/>
  <c r="AF596" i="17"/>
  <c r="AP605" i="17"/>
  <c r="AA605" i="17"/>
  <c r="AF605" i="17" s="1"/>
  <c r="W615" i="17"/>
  <c r="X615" i="17" s="1"/>
  <c r="W618" i="17"/>
  <c r="X618" i="17" s="1"/>
  <c r="AA626" i="17"/>
  <c r="AF626" i="17" s="1"/>
  <c r="AF643" i="17"/>
  <c r="W656" i="17"/>
  <c r="X656" i="17" s="1"/>
  <c r="AP571" i="17"/>
  <c r="AF575" i="17"/>
  <c r="AP579" i="17"/>
  <c r="AP587" i="17"/>
  <c r="AF594" i="17"/>
  <c r="AP598" i="17"/>
  <c r="AA602" i="17"/>
  <c r="AF602" i="17" s="1"/>
  <c r="AP613" i="17"/>
  <c r="AA613" i="17"/>
  <c r="AF613" i="17" s="1"/>
  <c r="W623" i="17"/>
  <c r="X623" i="17" s="1"/>
  <c r="AF635" i="17"/>
  <c r="AF570" i="17"/>
  <c r="AF586" i="17"/>
  <c r="AF597" i="17"/>
  <c r="AP617" i="17"/>
  <c r="AA617" i="17"/>
  <c r="AF617" i="17" s="1"/>
  <c r="W627" i="17"/>
  <c r="X627" i="17" s="1"/>
  <c r="W630" i="17"/>
  <c r="X630" i="17" s="1"/>
  <c r="W634" i="17"/>
  <c r="X634" i="17" s="1"/>
  <c r="AF573" i="17"/>
  <c r="AF581" i="17"/>
  <c r="AP585" i="17"/>
  <c r="AF589" i="17"/>
  <c r="AF592" i="17"/>
  <c r="AP596" i="17"/>
  <c r="W602" i="17"/>
  <c r="X602" i="17" s="1"/>
  <c r="AA610" i="17"/>
  <c r="AF610" i="17" s="1"/>
  <c r="W617" i="17"/>
  <c r="X617" i="17" s="1"/>
  <c r="AP618" i="17"/>
  <c r="AP621" i="17"/>
  <c r="AA621" i="17"/>
  <c r="AF621" i="17" s="1"/>
  <c r="W631" i="17"/>
  <c r="X631" i="17" s="1"/>
  <c r="W635" i="17"/>
  <c r="X635" i="17" s="1"/>
  <c r="AF637" i="17"/>
  <c r="AF584" i="17"/>
  <c r="AF595" i="17"/>
  <c r="W603" i="17"/>
  <c r="X603" i="17" s="1"/>
  <c r="W606" i="17"/>
  <c r="X606" i="17" s="1"/>
  <c r="AA614" i="17"/>
  <c r="AF614" i="17" s="1"/>
  <c r="AP622" i="17"/>
  <c r="AP625" i="17"/>
  <c r="AA625" i="17"/>
  <c r="AF625" i="17" s="1"/>
  <c r="W646" i="17"/>
  <c r="X646" i="17" s="1"/>
  <c r="AF651" i="17"/>
  <c r="W659" i="17"/>
  <c r="X659" i="17" s="1"/>
  <c r="AF571" i="17"/>
  <c r="W577" i="17"/>
  <c r="X577" i="17" s="1"/>
  <c r="AF579" i="17"/>
  <c r="W585" i="17"/>
  <c r="X585" i="17" s="1"/>
  <c r="AF587" i="17"/>
  <c r="W593" i="17"/>
  <c r="X593" i="17" s="1"/>
  <c r="AF598" i="17"/>
  <c r="W607" i="17"/>
  <c r="X607" i="17" s="1"/>
  <c r="W610" i="17"/>
  <c r="X610" i="17" s="1"/>
  <c r="AF618" i="17"/>
  <c r="AP629" i="17"/>
  <c r="AA629" i="17"/>
  <c r="AF629" i="17" s="1"/>
  <c r="AF633" i="17"/>
  <c r="AF656" i="17"/>
  <c r="AP599" i="17"/>
  <c r="AP603" i="17"/>
  <c r="AP607" i="17"/>
  <c r="AP611" i="17"/>
  <c r="AP615" i="17"/>
  <c r="AP619" i="17"/>
  <c r="AP623" i="17"/>
  <c r="AP627" i="17"/>
  <c r="AP631" i="17"/>
  <c r="AP635" i="17"/>
  <c r="AP651" i="17"/>
  <c r="AA658" i="17"/>
  <c r="AF658" i="17" s="1"/>
  <c r="AP658" i="17"/>
  <c r="AA666" i="17"/>
  <c r="AF666" i="17" s="1"/>
  <c r="AP666" i="17"/>
  <c r="AP642" i="17"/>
  <c r="AP644" i="17"/>
  <c r="W653" i="17"/>
  <c r="X653" i="17" s="1"/>
  <c r="W678" i="17"/>
  <c r="X678" i="17" s="1"/>
  <c r="AA645" i="17"/>
  <c r="AF645" i="17" s="1"/>
  <c r="AP645" i="17"/>
  <c r="AA650" i="17"/>
  <c r="AF650" i="17" s="1"/>
  <c r="AP650" i="17"/>
  <c r="AF653" i="17"/>
  <c r="AA655" i="17"/>
  <c r="AF655" i="17" s="1"/>
  <c r="AP655" i="17"/>
  <c r="W661" i="17"/>
  <c r="X661" i="17" s="1"/>
  <c r="AA663" i="17"/>
  <c r="AF663" i="17" s="1"/>
  <c r="AP663" i="17"/>
  <c r="W681" i="17"/>
  <c r="X681" i="17" s="1"/>
  <c r="AP633" i="17"/>
  <c r="AP637" i="17"/>
  <c r="W660" i="17"/>
  <c r="X660" i="17" s="1"/>
  <c r="AF661" i="17"/>
  <c r="W668" i="17"/>
  <c r="X668" i="17" s="1"/>
  <c r="W674" i="17"/>
  <c r="X674" i="17" s="1"/>
  <c r="AA678" i="17"/>
  <c r="AF678" i="17" s="1"/>
  <c r="AP678" i="17"/>
  <c r="AP656" i="17"/>
  <c r="AP664" i="17"/>
  <c r="AC669" i="17"/>
  <c r="AF669" i="17" s="1"/>
  <c r="AP669" i="17"/>
  <c r="W672" i="17"/>
  <c r="X672" i="17" s="1"/>
  <c r="AB673" i="17"/>
  <c r="AF673" i="17" s="1"/>
  <c r="AP673" i="17"/>
  <c r="W685" i="17"/>
  <c r="X685" i="17" s="1"/>
  <c r="W691" i="17"/>
  <c r="X691" i="17" s="1"/>
  <c r="AA599" i="17"/>
  <c r="AF599" i="17" s="1"/>
  <c r="AP600" i="17"/>
  <c r="AP604" i="17"/>
  <c r="AP608" i="17"/>
  <c r="AP612" i="17"/>
  <c r="AP616" i="17"/>
  <c r="AP620" i="17"/>
  <c r="AP624" i="17"/>
  <c r="AP628" i="17"/>
  <c r="AP632" i="17"/>
  <c r="AP636" i="17"/>
  <c r="AP639" i="17"/>
  <c r="AP641" i="17"/>
  <c r="AP643" i="17"/>
  <c r="W645" i="17"/>
  <c r="X645" i="17" s="1"/>
  <c r="AP649" i="17"/>
  <c r="AA652" i="17"/>
  <c r="AF652" i="17" s="1"/>
  <c r="AP652" i="17"/>
  <c r="AF696" i="17"/>
  <c r="AA708" i="17"/>
  <c r="AF708" i="17" s="1"/>
  <c r="AF711" i="17"/>
  <c r="W730" i="17"/>
  <c r="X730" i="17" s="1"/>
  <c r="AA682" i="17"/>
  <c r="AF682" i="17" s="1"/>
  <c r="AC689" i="17"/>
  <c r="AF689" i="17" s="1"/>
  <c r="AP697" i="17"/>
  <c r="AF705" i="17"/>
  <c r="AP705" i="17"/>
  <c r="AF706" i="17"/>
  <c r="W722" i="17"/>
  <c r="X722" i="17" s="1"/>
  <c r="W733" i="17"/>
  <c r="X733" i="17" s="1"/>
  <c r="AA716" i="17"/>
  <c r="AF716" i="17" s="1"/>
  <c r="AP716" i="17"/>
  <c r="W738" i="17"/>
  <c r="X738" i="17" s="1"/>
  <c r="AP653" i="17"/>
  <c r="AP661" i="17"/>
  <c r="AF670" i="17"/>
  <c r="AP702" i="17"/>
  <c r="AA703" i="17"/>
  <c r="AF703" i="17" s="1"/>
  <c r="AP719" i="17"/>
  <c r="AF720" i="17"/>
  <c r="AF733" i="17"/>
  <c r="AF679" i="17"/>
  <c r="AP679" i="17"/>
  <c r="AF695" i="17"/>
  <c r="AF697" i="17"/>
  <c r="W705" i="17"/>
  <c r="X705" i="17" s="1"/>
  <c r="W712" i="17"/>
  <c r="X712" i="17" s="1"/>
  <c r="AA713" i="17"/>
  <c r="AF713" i="17" s="1"/>
  <c r="AP729" i="17"/>
  <c r="AA729" i="17"/>
  <c r="AF729" i="17" s="1"/>
  <c r="W701" i="17"/>
  <c r="X701" i="17" s="1"/>
  <c r="AF704" i="17"/>
  <c r="AP706" i="17"/>
  <c r="AA724" i="17"/>
  <c r="AF724" i="17" s="1"/>
  <c r="AP724" i="17"/>
  <c r="AP744" i="17"/>
  <c r="AD744" i="17"/>
  <c r="AF744" i="17" s="1"/>
  <c r="AF750" i="17"/>
  <c r="AP668" i="17"/>
  <c r="AF676" i="17"/>
  <c r="W679" i="17"/>
  <c r="X679" i="17" s="1"/>
  <c r="AF683" i="17"/>
  <c r="AP683" i="17"/>
  <c r="W695" i="17"/>
  <c r="X695" i="17" s="1"/>
  <c r="W697" i="17"/>
  <c r="X697" i="17" s="1"/>
  <c r="W699" i="17"/>
  <c r="X699" i="17" s="1"/>
  <c r="W706" i="17"/>
  <c r="X706" i="17" s="1"/>
  <c r="W714" i="17"/>
  <c r="X714" i="17" s="1"/>
  <c r="AA718" i="17"/>
  <c r="AF718" i="17" s="1"/>
  <c r="AB737" i="17"/>
  <c r="AF737" i="17" s="1"/>
  <c r="AP737" i="17"/>
  <c r="W704" i="17"/>
  <c r="X704" i="17" s="1"/>
  <c r="W720" i="17"/>
  <c r="X720" i="17" s="1"/>
  <c r="AA721" i="17"/>
  <c r="AF721" i="17" s="1"/>
  <c r="AP732" i="17"/>
  <c r="AP759" i="17"/>
  <c r="AA759" i="17"/>
  <c r="AF759" i="17" s="1"/>
  <c r="W761" i="17"/>
  <c r="X761" i="17" s="1"/>
  <c r="AP755" i="17"/>
  <c r="AA755" i="17"/>
  <c r="AF755" i="17" s="1"/>
  <c r="W777" i="17"/>
  <c r="X777" i="17" s="1"/>
  <c r="AP730" i="17"/>
  <c r="AF731" i="17"/>
  <c r="AP731" i="17"/>
  <c r="AP753" i="17"/>
  <c r="AA753" i="17"/>
  <c r="AF753" i="17" s="1"/>
  <c r="AP711" i="17"/>
  <c r="AB715" i="17"/>
  <c r="AF715" i="17" s="1"/>
  <c r="AP727" i="17"/>
  <c r="AP733" i="17"/>
  <c r="AF745" i="17"/>
  <c r="AA757" i="17"/>
  <c r="AF757" i="17" s="1"/>
  <c r="AF761" i="17"/>
  <c r="W765" i="17"/>
  <c r="X765" i="17" s="1"/>
  <c r="W715" i="17"/>
  <c r="X715" i="17" s="1"/>
  <c r="W723" i="17"/>
  <c r="X723" i="17" s="1"/>
  <c r="AF725" i="17"/>
  <c r="W731" i="17"/>
  <c r="X731" i="17" s="1"/>
  <c r="AP735" i="17"/>
  <c r="AP739" i="17"/>
  <c r="W745" i="17"/>
  <c r="X745" i="17" s="1"/>
  <c r="AF758" i="17"/>
  <c r="W768" i="17"/>
  <c r="X768" i="17" s="1"/>
  <c r="AP743" i="17"/>
  <c r="AP747" i="17"/>
  <c r="W709" i="17"/>
  <c r="X709" i="17" s="1"/>
  <c r="W717" i="17"/>
  <c r="X717" i="17" s="1"/>
  <c r="AF719" i="17"/>
  <c r="W725" i="17"/>
  <c r="X725" i="17" s="1"/>
  <c r="AF727" i="17"/>
  <c r="AF735" i="17"/>
  <c r="AF739" i="17"/>
  <c r="AP750" i="17"/>
  <c r="W758" i="17"/>
  <c r="X758" i="17" s="1"/>
  <c r="AF743" i="17"/>
  <c r="AF747" i="17"/>
  <c r="W756" i="17"/>
  <c r="X756" i="17" s="1"/>
  <c r="AP763" i="17"/>
  <c r="AA763" i="17"/>
  <c r="AF763" i="17" s="1"/>
  <c r="AB772" i="17"/>
  <c r="AF772" i="17" s="1"/>
  <c r="AP772" i="17"/>
  <c r="W747" i="17"/>
  <c r="X747" i="17" s="1"/>
  <c r="W764" i="17"/>
  <c r="X764" i="17" s="1"/>
  <c r="AF770" i="17"/>
  <c r="AP752" i="17"/>
  <c r="AA779" i="17"/>
  <c r="AF779" i="17" s="1"/>
  <c r="AP779" i="17"/>
  <c r="AP774" i="17"/>
  <c r="W776" i="17"/>
  <c r="X776" i="17" s="1"/>
  <c r="W802" i="17"/>
  <c r="X802" i="17" s="1"/>
  <c r="AA782" i="17"/>
  <c r="AF782" i="17" s="1"/>
  <c r="AP782" i="17"/>
  <c r="W760" i="17"/>
  <c r="X760" i="17" s="1"/>
  <c r="AP761" i="17"/>
  <c r="W769" i="17"/>
  <c r="X769" i="17" s="1"/>
  <c r="AP770" i="17"/>
  <c r="W774" i="17"/>
  <c r="X774" i="17" s="1"/>
  <c r="AP776" i="17"/>
  <c r="AA776" i="17"/>
  <c r="AF776" i="17" s="1"/>
  <c r="AF748" i="17"/>
  <c r="AP748" i="17"/>
  <c r="AP751" i="17"/>
  <c r="AA751" i="17"/>
  <c r="AF751" i="17" s="1"/>
  <c r="AP758" i="17"/>
  <c r="W766" i="17"/>
  <c r="X766" i="17" s="1"/>
  <c r="W771" i="17"/>
  <c r="X771" i="17" s="1"/>
  <c r="AB785" i="17"/>
  <c r="AF785" i="17" s="1"/>
  <c r="AP785" i="17"/>
  <c r="AP800" i="17"/>
  <c r="AD800" i="17"/>
  <c r="AF800" i="17" s="1"/>
  <c r="AA804" i="17"/>
  <c r="AF804" i="17" s="1"/>
  <c r="AP804" i="17"/>
  <c r="AP787" i="17"/>
  <c r="AF791" i="17"/>
  <c r="AA796" i="17"/>
  <c r="AF796" i="17" s="1"/>
  <c r="AP796" i="17"/>
  <c r="AP781" i="17"/>
  <c r="AB781" i="17"/>
  <c r="AF781" i="17" s="1"/>
  <c r="AA788" i="17"/>
  <c r="AF788" i="17" s="1"/>
  <c r="AP788" i="17"/>
  <c r="W810" i="17"/>
  <c r="X810" i="17" s="1"/>
  <c r="AA802" i="17"/>
  <c r="AF802" i="17" s="1"/>
  <c r="AP802" i="17"/>
  <c r="AP760" i="17"/>
  <c r="AP765" i="17"/>
  <c r="AP767" i="17"/>
  <c r="AP769" i="17"/>
  <c r="W785" i="17"/>
  <c r="X785" i="17" s="1"/>
  <c r="AA789" i="17"/>
  <c r="AF789" i="17" s="1"/>
  <c r="AP789" i="17"/>
  <c r="W792" i="17"/>
  <c r="X792" i="17" s="1"/>
  <c r="AP793" i="17"/>
  <c r="AC793" i="17"/>
  <c r="AF793" i="17" s="1"/>
  <c r="W824" i="17"/>
  <c r="X824" i="17" s="1"/>
  <c r="AP754" i="17"/>
  <c r="AP762" i="17"/>
  <c r="AA771" i="17"/>
  <c r="AF771" i="17" s="1"/>
  <c r="AP771" i="17"/>
  <c r="W773" i="17"/>
  <c r="X773" i="17" s="1"/>
  <c r="W779" i="17"/>
  <c r="X779" i="17" s="1"/>
  <c r="W780" i="17"/>
  <c r="X780" i="17" s="1"/>
  <c r="AF787" i="17"/>
  <c r="AF797" i="17"/>
  <c r="AP799" i="17"/>
  <c r="W795" i="17"/>
  <c r="X795" i="17" s="1"/>
  <c r="AP756" i="17"/>
  <c r="AP764" i="17"/>
  <c r="AP766" i="17"/>
  <c r="AP768" i="17"/>
  <c r="AP773" i="17"/>
  <c r="AP777" i="17"/>
  <c r="W781" i="17"/>
  <c r="X781" i="17" s="1"/>
  <c r="AA803" i="17"/>
  <c r="AF803" i="17" s="1"/>
  <c r="AP803" i="17"/>
  <c r="AB806" i="17"/>
  <c r="AF806" i="17" s="1"/>
  <c r="AP806" i="17"/>
  <c r="W816" i="17"/>
  <c r="X816" i="17" s="1"/>
  <c r="AC816" i="17"/>
  <c r="AF816" i="17" s="1"/>
  <c r="AP816" i="17"/>
  <c r="AP807" i="17"/>
  <c r="AB813" i="17"/>
  <c r="AF813" i="17" s="1"/>
  <c r="AP813" i="17"/>
  <c r="W818" i="17"/>
  <c r="X818" i="17" s="1"/>
  <c r="AC824" i="17"/>
  <c r="AF824" i="17" s="1"/>
  <c r="AP824" i="17"/>
  <c r="W827" i="17"/>
  <c r="X827" i="17" s="1"/>
  <c r="AA818" i="17"/>
  <c r="AF818" i="17" s="1"/>
  <c r="AP818" i="17"/>
  <c r="W819" i="17"/>
  <c r="X819" i="17" s="1"/>
  <c r="AA823" i="17"/>
  <c r="AF823" i="17" s="1"/>
  <c r="AP823" i="17"/>
  <c r="AD827" i="17"/>
  <c r="AF827" i="17" s="1"/>
  <c r="AP827" i="17"/>
  <c r="AF828" i="17"/>
  <c r="AC831" i="17"/>
  <c r="AF831" i="17" s="1"/>
  <c r="AP831" i="17"/>
  <c r="W809" i="17"/>
  <c r="X809" i="17" s="1"/>
  <c r="AF812" i="17"/>
  <c r="W822" i="17"/>
  <c r="X822" i="17" s="1"/>
  <c r="AA780" i="17"/>
  <c r="AF780" i="17" s="1"/>
  <c r="AP780" i="17"/>
  <c r="W788" i="17"/>
  <c r="X788" i="17" s="1"/>
  <c r="AP792" i="17"/>
  <c r="AB805" i="17"/>
  <c r="AF805" i="17" s="1"/>
  <c r="AP805" i="17"/>
  <c r="AP814" i="17"/>
  <c r="AP815" i="17"/>
  <c r="AP819" i="17"/>
  <c r="AA810" i="17"/>
  <c r="AF810" i="17" s="1"/>
  <c r="AP810" i="17"/>
  <c r="W821" i="17"/>
  <c r="X821" i="17" s="1"/>
  <c r="AB821" i="17"/>
  <c r="AF821" i="17" s="1"/>
  <c r="AP821" i="17"/>
  <c r="W796" i="17"/>
  <c r="X796" i="17" s="1"/>
  <c r="AF801" i="17"/>
  <c r="W808" i="17"/>
  <c r="X808" i="17" s="1"/>
  <c r="AF809" i="17"/>
  <c r="W797" i="17"/>
  <c r="X797" i="17" s="1"/>
  <c r="AP798" i="17"/>
  <c r="AP811" i="17"/>
  <c r="W842" i="17"/>
  <c r="X842" i="17" s="1"/>
  <c r="AA841" i="17"/>
  <c r="AF841" i="17" s="1"/>
  <c r="AP841" i="17"/>
  <c r="AP797" i="17"/>
  <c r="W832" i="17"/>
  <c r="X832" i="17" s="1"/>
  <c r="AF838" i="17"/>
  <c r="AC825" i="17"/>
  <c r="AF825" i="17" s="1"/>
  <c r="W841" i="17"/>
  <c r="X841" i="17" s="1"/>
  <c r="AF843" i="17"/>
  <c r="AA834" i="17"/>
  <c r="AF834" i="17" s="1"/>
  <c r="AP834" i="17"/>
  <c r="AA835" i="17"/>
  <c r="AF835" i="17" s="1"/>
  <c r="AP835" i="17"/>
  <c r="AP812" i="17"/>
  <c r="AP820" i="17"/>
  <c r="AA833" i="17"/>
  <c r="AF833" i="17" s="1"/>
  <c r="AP833" i="17"/>
  <c r="W845" i="17"/>
  <c r="X845" i="17" s="1"/>
  <c r="AF845" i="17"/>
  <c r="AP801" i="17"/>
  <c r="AP809" i="17"/>
  <c r="AP817" i="17"/>
  <c r="AF832" i="17"/>
  <c r="AC837" i="17"/>
  <c r="AF837" i="17" s="1"/>
  <c r="W838" i="17"/>
  <c r="X838" i="17" s="1"/>
  <c r="W865" i="17"/>
  <c r="X865" i="17" s="1"/>
  <c r="AP842" i="17"/>
  <c r="AF862" i="17"/>
  <c r="W849" i="17"/>
  <c r="X849" i="17" s="1"/>
  <c r="W850" i="17"/>
  <c r="X850" i="17" s="1"/>
  <c r="W851" i="17"/>
  <c r="X851" i="17" s="1"/>
  <c r="W855" i="17"/>
  <c r="X855" i="17" s="1"/>
  <c r="W859" i="17"/>
  <c r="X859" i="17" s="1"/>
  <c r="W868" i="17"/>
  <c r="X868" i="17" s="1"/>
  <c r="AF868" i="17"/>
  <c r="AF870" i="17"/>
  <c r="AF864" i="17"/>
  <c r="AP843" i="17"/>
  <c r="W854" i="17"/>
  <c r="X854" i="17" s="1"/>
  <c r="W858" i="17"/>
  <c r="X858" i="17" s="1"/>
  <c r="AF861" i="17"/>
  <c r="AP846" i="17"/>
  <c r="AF863" i="17"/>
  <c r="W866" i="17"/>
  <c r="X866" i="17" s="1"/>
  <c r="AA848" i="17"/>
  <c r="AF848" i="17" s="1"/>
  <c r="AP848" i="17"/>
  <c r="AA849" i="17"/>
  <c r="AF849" i="17" s="1"/>
  <c r="AP849" i="17"/>
  <c r="AA850" i="17"/>
  <c r="AF850" i="17" s="1"/>
  <c r="AP850" i="17"/>
  <c r="AP832" i="17"/>
  <c r="AP836" i="17"/>
  <c r="AP844" i="17"/>
  <c r="AF859" i="17"/>
  <c r="AP851" i="17"/>
  <c r="AP862" i="17"/>
  <c r="W870" i="17"/>
  <c r="X870" i="17" s="1"/>
  <c r="AP870" i="17"/>
  <c r="AA871" i="17"/>
  <c r="AF871" i="17" s="1"/>
  <c r="AP871" i="17"/>
  <c r="W872" i="17"/>
  <c r="X872" i="17" s="1"/>
  <c r="AA875" i="17"/>
  <c r="AF875" i="17" s="1"/>
  <c r="AP875" i="17"/>
  <c r="AF883" i="17"/>
  <c r="AC866" i="17"/>
  <c r="AF866" i="17" s="1"/>
  <c r="AP867" i="17"/>
  <c r="AD869" i="17"/>
  <c r="AF869" i="17" s="1"/>
  <c r="AP880" i="17"/>
  <c r="AP861" i="17"/>
  <c r="AB865" i="17"/>
  <c r="AF865" i="17" s="1"/>
  <c r="AA872" i="17"/>
  <c r="AF872" i="17" s="1"/>
  <c r="AP872" i="17"/>
  <c r="W873" i="17"/>
  <c r="X873" i="17" s="1"/>
  <c r="AF879" i="17"/>
  <c r="W884" i="17"/>
  <c r="X884" i="17" s="1"/>
  <c r="AC884" i="17"/>
  <c r="AF884" i="17" s="1"/>
  <c r="AP884" i="17"/>
  <c r="W886" i="17"/>
  <c r="X886" i="17" s="1"/>
  <c r="W888" i="17"/>
  <c r="X888" i="17" s="1"/>
  <c r="AP863" i="17"/>
  <c r="AF878" i="17"/>
  <c r="AF880" i="17"/>
  <c r="AP860" i="17"/>
  <c r="AP868" i="17"/>
  <c r="AA873" i="17"/>
  <c r="AF873" i="17" s="1"/>
  <c r="AP873" i="17"/>
  <c r="W875" i="17"/>
  <c r="X875" i="17" s="1"/>
  <c r="AA877" i="17"/>
  <c r="AF877" i="17" s="1"/>
  <c r="AP877" i="17"/>
  <c r="AA874" i="17"/>
  <c r="AF874" i="17" s="1"/>
  <c r="AP874" i="17"/>
  <c r="AA876" i="17"/>
  <c r="AF876" i="17" s="1"/>
  <c r="AP876" i="17"/>
  <c r="AF885" i="17"/>
  <c r="W891" i="17"/>
  <c r="X891" i="17" s="1"/>
  <c r="W906" i="17"/>
  <c r="X906" i="17" s="1"/>
  <c r="AP907" i="17"/>
  <c r="AD907" i="17"/>
  <c r="AF907" i="17" s="1"/>
  <c r="AP886" i="17"/>
  <c r="AF893" i="17"/>
  <c r="AF894" i="17"/>
  <c r="AF895" i="17"/>
  <c r="AA898" i="17"/>
  <c r="AF898" i="17" s="1"/>
  <c r="AP898" i="17"/>
  <c r="AA906" i="17"/>
  <c r="AF906" i="17" s="1"/>
  <c r="AP906" i="17"/>
  <c r="W908" i="17"/>
  <c r="X908" i="17" s="1"/>
  <c r="W892" i="17"/>
  <c r="X892" i="17" s="1"/>
  <c r="AP897" i="17"/>
  <c r="W910" i="17"/>
  <c r="X910" i="17" s="1"/>
  <c r="AP888" i="17"/>
  <c r="AF890" i="17"/>
  <c r="AP892" i="17"/>
  <c r="W905" i="17"/>
  <c r="X905" i="17" s="1"/>
  <c r="W912" i="17"/>
  <c r="X912" i="17" s="1"/>
  <c r="AF912" i="17"/>
  <c r="AP878" i="17"/>
  <c r="AP879" i="17"/>
  <c r="AP885" i="17"/>
  <c r="W889" i="17"/>
  <c r="X889" i="17" s="1"/>
  <c r="W893" i="17"/>
  <c r="X893" i="17" s="1"/>
  <c r="AP889" i="17"/>
  <c r="AF891" i="17"/>
  <c r="AP893" i="17"/>
  <c r="AP894" i="17"/>
  <c r="AP895" i="17"/>
  <c r="AF897" i="17"/>
  <c r="W907" i="17"/>
  <c r="X907" i="17" s="1"/>
  <c r="W894" i="17"/>
  <c r="X894" i="17" s="1"/>
  <c r="W895" i="17"/>
  <c r="X895" i="17" s="1"/>
  <c r="AP905" i="17"/>
  <c r="AB909" i="17"/>
  <c r="AF909" i="17" s="1"/>
  <c r="AP913" i="17"/>
  <c r="W915" i="17"/>
  <c r="X915" i="17" s="1"/>
  <c r="AB900" i="17"/>
  <c r="AF900" i="17" s="1"/>
  <c r="AP904" i="17"/>
  <c r="AB908" i="17"/>
  <c r="AF908" i="17" s="1"/>
  <c r="AP912" i="17"/>
  <c r="W926" i="17"/>
  <c r="X926" i="17" s="1"/>
  <c r="AF928" i="17"/>
  <c r="AP901" i="17"/>
  <c r="AP914" i="17"/>
  <c r="W928" i="17"/>
  <c r="X928" i="17" s="1"/>
  <c r="AF930" i="17"/>
  <c r="AP903" i="17"/>
  <c r="AP911" i="17"/>
  <c r="W929" i="17"/>
  <c r="X929" i="17" s="1"/>
  <c r="AA915" i="17"/>
  <c r="AF915" i="17" s="1"/>
  <c r="Q7429" i="16" l="1"/>
  <c r="P7429" i="16"/>
  <c r="O7429" i="16"/>
  <c r="Q7425" i="16"/>
  <c r="P7425" i="16"/>
  <c r="O7425" i="16"/>
  <c r="Q7421" i="16"/>
  <c r="P7421" i="16"/>
  <c r="O7421" i="16"/>
  <c r="Q7417" i="16"/>
  <c r="P7417" i="16"/>
  <c r="O7417" i="16"/>
  <c r="Q7413" i="16"/>
  <c r="P7413" i="16"/>
  <c r="O7413" i="16"/>
  <c r="Q7409" i="16"/>
  <c r="P7409" i="16"/>
  <c r="O7409" i="16"/>
  <c r="Q7405" i="16"/>
  <c r="P7405" i="16"/>
  <c r="O7405" i="16"/>
  <c r="Q7401" i="16"/>
  <c r="P7401" i="16"/>
  <c r="O7401" i="16"/>
  <c r="Q7397" i="16"/>
  <c r="P7397" i="16"/>
  <c r="O7397" i="16"/>
  <c r="Q7393" i="16"/>
  <c r="P7393" i="16"/>
  <c r="O7393" i="16"/>
  <c r="Q7389" i="16"/>
  <c r="P7389" i="16"/>
  <c r="O7389" i="16"/>
  <c r="Q7385" i="16"/>
  <c r="P7385" i="16"/>
  <c r="O7385" i="16"/>
  <c r="Q7381" i="16"/>
  <c r="P7381" i="16"/>
  <c r="O7381" i="16"/>
  <c r="Q7377" i="16"/>
  <c r="P7377" i="16"/>
  <c r="O7377" i="16"/>
  <c r="Q7373" i="16"/>
  <c r="P7373" i="16"/>
  <c r="O7373" i="16"/>
  <c r="Q7369" i="16"/>
  <c r="P7369" i="16"/>
  <c r="O7369" i="16"/>
  <c r="Q7365" i="16"/>
  <c r="P7365" i="16"/>
  <c r="O7365" i="16"/>
  <c r="Q7361" i="16"/>
  <c r="P7361" i="16"/>
  <c r="O7361" i="16"/>
  <c r="Q7357" i="16"/>
  <c r="P7357" i="16"/>
  <c r="O7357" i="16"/>
  <c r="Q7353" i="16"/>
  <c r="P7353" i="16"/>
  <c r="O7353" i="16"/>
  <c r="Q7349" i="16"/>
  <c r="P7349" i="16"/>
  <c r="O7349" i="16"/>
  <c r="Q7345" i="16"/>
  <c r="P7345" i="16"/>
  <c r="O7345" i="16"/>
  <c r="Q7341" i="16"/>
  <c r="P7341" i="16"/>
  <c r="O7341" i="16"/>
  <c r="Q7337" i="16"/>
  <c r="P7337" i="16"/>
  <c r="O7337" i="16"/>
  <c r="Q7333" i="16"/>
  <c r="P7333" i="16"/>
  <c r="O7333" i="16"/>
  <c r="Q7329" i="16"/>
  <c r="P7329" i="16"/>
  <c r="O7329" i="16"/>
  <c r="Q7325" i="16"/>
  <c r="P7325" i="16"/>
  <c r="O7325" i="16"/>
  <c r="Q7321" i="16"/>
  <c r="P7321" i="16"/>
  <c r="O7321" i="16"/>
  <c r="Q7317" i="16"/>
  <c r="P7317" i="16"/>
  <c r="O7317" i="16"/>
  <c r="Q7313" i="16"/>
  <c r="P7313" i="16"/>
  <c r="O7313" i="16"/>
  <c r="Q7309" i="16"/>
  <c r="P7309" i="16"/>
  <c r="O7309" i="16"/>
  <c r="Q7305" i="16"/>
  <c r="P7305" i="16"/>
  <c r="O7305" i="16"/>
  <c r="Q7301" i="16"/>
  <c r="P7301" i="16"/>
  <c r="O7301" i="16"/>
  <c r="Q7297" i="16"/>
  <c r="P7297" i="16"/>
  <c r="O7297" i="16"/>
  <c r="Q7293" i="16"/>
  <c r="P7293" i="16"/>
  <c r="O7293" i="16"/>
  <c r="Q7289" i="16"/>
  <c r="P7289" i="16"/>
  <c r="O7289" i="16"/>
  <c r="Q7285" i="16"/>
  <c r="P7285" i="16"/>
  <c r="O7285" i="16"/>
  <c r="Q7281" i="16"/>
  <c r="P7281" i="16"/>
  <c r="O7281" i="16"/>
  <c r="Q7277" i="16"/>
  <c r="P7277" i="16"/>
  <c r="O7277" i="16"/>
  <c r="Q7273" i="16"/>
  <c r="P7273" i="16"/>
  <c r="O7273" i="16"/>
  <c r="Q7269" i="16"/>
  <c r="P7269" i="16"/>
  <c r="O7269" i="16"/>
  <c r="Q7265" i="16"/>
  <c r="P7265" i="16"/>
  <c r="O7265" i="16"/>
  <c r="Q7261" i="16"/>
  <c r="P7261" i="16"/>
  <c r="O7261" i="16"/>
  <c r="Q7257" i="16"/>
  <c r="P7257" i="16"/>
  <c r="O7257" i="16"/>
  <c r="Q7253" i="16"/>
  <c r="P7253" i="16"/>
  <c r="O7253" i="16"/>
  <c r="Q7249" i="16"/>
  <c r="P7249" i="16"/>
  <c r="O7249" i="16"/>
  <c r="Q7245" i="16"/>
  <c r="P7245" i="16"/>
  <c r="O7245" i="16"/>
  <c r="Q7241" i="16"/>
  <c r="P7241" i="16"/>
  <c r="O7241" i="16"/>
  <c r="Q7237" i="16"/>
  <c r="P7237" i="16"/>
  <c r="O7237" i="16"/>
  <c r="Q7233" i="16"/>
  <c r="P7233" i="16"/>
  <c r="O7233" i="16"/>
  <c r="Q7229" i="16"/>
  <c r="P7229" i="16"/>
  <c r="O7229" i="16"/>
  <c r="Q7225" i="16"/>
  <c r="P7225" i="16"/>
  <c r="O7225" i="16"/>
  <c r="Q7221" i="16"/>
  <c r="P7221" i="16"/>
  <c r="O7221" i="16"/>
  <c r="Q7217" i="16"/>
  <c r="P7217" i="16"/>
  <c r="O7217" i="16"/>
  <c r="Q7213" i="16"/>
  <c r="P7213" i="16"/>
  <c r="O7213" i="16"/>
  <c r="Q7209" i="16"/>
  <c r="P7209" i="16"/>
  <c r="O7209" i="16"/>
  <c r="Q7205" i="16"/>
  <c r="P7205" i="16"/>
  <c r="O7205" i="16"/>
  <c r="Q7201" i="16"/>
  <c r="P7201" i="16"/>
  <c r="O7201" i="16"/>
  <c r="Q7197" i="16"/>
  <c r="P7197" i="16"/>
  <c r="O7197" i="16"/>
  <c r="Q7193" i="16"/>
  <c r="P7193" i="16"/>
  <c r="O7193" i="16"/>
  <c r="Q7189" i="16"/>
  <c r="P7189" i="16"/>
  <c r="O7189" i="16"/>
  <c r="Q7185" i="16"/>
  <c r="P7185" i="16"/>
  <c r="O7185" i="16"/>
  <c r="Q7181" i="16"/>
  <c r="P7181" i="16"/>
  <c r="O7181" i="16"/>
  <c r="Q7177" i="16"/>
  <c r="P7177" i="16"/>
  <c r="O7177" i="16"/>
  <c r="Q7173" i="16"/>
  <c r="P7173" i="16"/>
  <c r="O7173" i="16"/>
  <c r="Q7169" i="16"/>
  <c r="P7169" i="16"/>
  <c r="O7169" i="16"/>
  <c r="Q7165" i="16"/>
  <c r="P7165" i="16"/>
  <c r="O7165" i="16"/>
  <c r="Q7161" i="16"/>
  <c r="P7161" i="16"/>
  <c r="O7161" i="16"/>
  <c r="Q7157" i="16"/>
  <c r="P7157" i="16"/>
  <c r="O7157" i="16"/>
  <c r="Q7153" i="16"/>
  <c r="P7153" i="16"/>
  <c r="O7153" i="16"/>
  <c r="Q7149" i="16"/>
  <c r="P7149" i="16"/>
  <c r="O7149" i="16"/>
  <c r="Q7145" i="16"/>
  <c r="P7145" i="16"/>
  <c r="O7145" i="16"/>
  <c r="Q7141" i="16"/>
  <c r="P7141" i="16"/>
  <c r="O7141" i="16"/>
  <c r="Q7137" i="16"/>
  <c r="P7137" i="16"/>
  <c r="O7137" i="16"/>
  <c r="Q7133" i="16"/>
  <c r="P7133" i="16"/>
  <c r="O7133" i="16"/>
  <c r="Q7129" i="16"/>
  <c r="P7129" i="16"/>
  <c r="O7129" i="16"/>
  <c r="Q7125" i="16"/>
  <c r="P7125" i="16"/>
  <c r="O7125" i="16"/>
  <c r="Q7121" i="16"/>
  <c r="P7121" i="16"/>
  <c r="O7121" i="16"/>
  <c r="Q7117" i="16"/>
  <c r="P7117" i="16"/>
  <c r="O7117" i="16"/>
  <c r="Q7113" i="16"/>
  <c r="P7113" i="16"/>
  <c r="O7113" i="16"/>
  <c r="Q7109" i="16"/>
  <c r="P7109" i="16"/>
  <c r="O7109" i="16"/>
  <c r="Q7105" i="16"/>
  <c r="P7105" i="16"/>
  <c r="O7105" i="16"/>
  <c r="Q7101" i="16"/>
  <c r="P7101" i="16"/>
  <c r="O7101" i="16"/>
  <c r="Q7097" i="16"/>
  <c r="P7097" i="16"/>
  <c r="O7097" i="16"/>
  <c r="Q7093" i="16"/>
  <c r="P7093" i="16"/>
  <c r="O7093" i="16"/>
  <c r="Q7089" i="16"/>
  <c r="P7089" i="16"/>
  <c r="O7089" i="16"/>
  <c r="Q7085" i="16"/>
  <c r="P7085" i="16"/>
  <c r="O7085" i="16"/>
  <c r="Q7081" i="16"/>
  <c r="P7081" i="16"/>
  <c r="O7081" i="16"/>
  <c r="Q7077" i="16"/>
  <c r="P7077" i="16"/>
  <c r="O7077" i="16"/>
  <c r="Q7073" i="16"/>
  <c r="P7073" i="16"/>
  <c r="O7073" i="16"/>
  <c r="Q7069" i="16"/>
  <c r="P7069" i="16"/>
  <c r="O7069" i="16"/>
  <c r="Q7065" i="16"/>
  <c r="P7065" i="16"/>
  <c r="O7065" i="16"/>
  <c r="Q7061" i="16"/>
  <c r="P7061" i="16"/>
  <c r="O7061" i="16"/>
  <c r="Q7057" i="16"/>
  <c r="P7057" i="16"/>
  <c r="O7057" i="16"/>
  <c r="Q7053" i="16"/>
  <c r="P7053" i="16"/>
  <c r="O7053" i="16"/>
  <c r="Q7049" i="16"/>
  <c r="P7049" i="16"/>
  <c r="O7049" i="16"/>
  <c r="Q7045" i="16"/>
  <c r="P7045" i="16"/>
  <c r="O7045" i="16"/>
  <c r="Q7041" i="16"/>
  <c r="P7041" i="16"/>
  <c r="O7041" i="16"/>
  <c r="Q7037" i="16"/>
  <c r="P7037" i="16"/>
  <c r="O7037" i="16"/>
  <c r="Q7033" i="16"/>
  <c r="P7033" i="16"/>
  <c r="O7033" i="16"/>
  <c r="Q7029" i="16"/>
  <c r="P7029" i="16"/>
  <c r="O7029" i="16"/>
  <c r="Q7025" i="16"/>
  <c r="P7025" i="16"/>
  <c r="O7025" i="16"/>
  <c r="Q7021" i="16"/>
  <c r="P7021" i="16"/>
  <c r="O7021" i="16"/>
  <c r="Q7017" i="16"/>
  <c r="P7017" i="16"/>
  <c r="O7017" i="16"/>
  <c r="Q7013" i="16"/>
  <c r="P7013" i="16"/>
  <c r="O7013" i="16"/>
  <c r="Q7009" i="16"/>
  <c r="P7009" i="16"/>
  <c r="O7009" i="16"/>
  <c r="Q7005" i="16"/>
  <c r="P7005" i="16"/>
  <c r="O7005" i="16"/>
  <c r="Q7001" i="16"/>
  <c r="P7001" i="16"/>
  <c r="O7001" i="16"/>
  <c r="Q6997" i="16"/>
  <c r="P6997" i="16"/>
  <c r="O6997" i="16"/>
  <c r="Q6993" i="16"/>
  <c r="P6993" i="16"/>
  <c r="O6993" i="16"/>
  <c r="Q6989" i="16"/>
  <c r="P6989" i="16"/>
  <c r="O6989" i="16"/>
  <c r="Q6985" i="16"/>
  <c r="P6985" i="16"/>
  <c r="O6985" i="16"/>
  <c r="Q6981" i="16"/>
  <c r="P6981" i="16"/>
  <c r="O6981" i="16"/>
  <c r="Q6977" i="16"/>
  <c r="P6977" i="16"/>
  <c r="O6977" i="16"/>
  <c r="Q6973" i="16"/>
  <c r="P6973" i="16"/>
  <c r="O6973" i="16"/>
  <c r="Q6969" i="16"/>
  <c r="P6969" i="16"/>
  <c r="O6969" i="16"/>
  <c r="Q6965" i="16"/>
  <c r="P6965" i="16"/>
  <c r="O6965" i="16"/>
  <c r="Q6961" i="16"/>
  <c r="P6961" i="16"/>
  <c r="O6961" i="16"/>
  <c r="Q6957" i="16"/>
  <c r="P6957" i="16"/>
  <c r="O6957" i="16"/>
  <c r="Q6953" i="16"/>
  <c r="P6953" i="16"/>
  <c r="O6953" i="16"/>
  <c r="Q6949" i="16"/>
  <c r="P6949" i="16"/>
  <c r="O6949" i="16"/>
  <c r="Q6945" i="16"/>
  <c r="P6945" i="16"/>
  <c r="O6945" i="16"/>
  <c r="Q6941" i="16"/>
  <c r="P6941" i="16"/>
  <c r="O6941" i="16"/>
  <c r="Q6937" i="16"/>
  <c r="P6937" i="16"/>
  <c r="O6937" i="16"/>
  <c r="Q6933" i="16"/>
  <c r="P6933" i="16"/>
  <c r="O6933" i="16"/>
  <c r="Q6929" i="16"/>
  <c r="P6929" i="16"/>
  <c r="O6929" i="16"/>
  <c r="Q6925" i="16"/>
  <c r="P6925" i="16"/>
  <c r="O6925" i="16"/>
  <c r="Q6921" i="16"/>
  <c r="P6921" i="16"/>
  <c r="O6921" i="16"/>
  <c r="Q6917" i="16"/>
  <c r="P6917" i="16"/>
  <c r="O6917" i="16"/>
  <c r="Q6913" i="16"/>
  <c r="P6913" i="16"/>
  <c r="O6913" i="16"/>
  <c r="Q6909" i="16"/>
  <c r="P6909" i="16"/>
  <c r="O6909" i="16"/>
  <c r="Q6905" i="16"/>
  <c r="P6905" i="16"/>
  <c r="O6905" i="16"/>
  <c r="Q6901" i="16"/>
  <c r="P6901" i="16"/>
  <c r="O6901" i="16"/>
  <c r="Q6897" i="16"/>
  <c r="P6897" i="16"/>
  <c r="O6897" i="16"/>
  <c r="Q6893" i="16"/>
  <c r="P6893" i="16"/>
  <c r="O6893" i="16"/>
  <c r="Q6889" i="16"/>
  <c r="P6889" i="16"/>
  <c r="O6889" i="16"/>
  <c r="Q6885" i="16"/>
  <c r="P6885" i="16"/>
  <c r="O6885" i="16"/>
  <c r="Q6881" i="16"/>
  <c r="P6881" i="16"/>
  <c r="O6881" i="16"/>
  <c r="Q6877" i="16"/>
  <c r="P6877" i="16"/>
  <c r="O6877" i="16"/>
  <c r="Q6873" i="16"/>
  <c r="P6873" i="16"/>
  <c r="O6873" i="16"/>
  <c r="Q6869" i="16"/>
  <c r="P6869" i="16"/>
  <c r="O6869" i="16"/>
  <c r="Q6865" i="16"/>
  <c r="P6865" i="16"/>
  <c r="O6865" i="16"/>
  <c r="Q6861" i="16"/>
  <c r="P6861" i="16"/>
  <c r="O6861" i="16"/>
  <c r="Q6857" i="16"/>
  <c r="P6857" i="16"/>
  <c r="O6857" i="16"/>
  <c r="Q6853" i="16"/>
  <c r="P6853" i="16"/>
  <c r="O6853" i="16"/>
  <c r="Q6849" i="16"/>
  <c r="P6849" i="16"/>
  <c r="O6849" i="16"/>
  <c r="Q6845" i="16"/>
  <c r="P6845" i="16"/>
  <c r="O6845" i="16"/>
  <c r="Q6841" i="16"/>
  <c r="P6841" i="16"/>
  <c r="O6841" i="16"/>
  <c r="Q6837" i="16"/>
  <c r="P6837" i="16"/>
  <c r="O6837" i="16"/>
  <c r="Q6833" i="16"/>
  <c r="P6833" i="16"/>
  <c r="O6833" i="16"/>
  <c r="Q6829" i="16"/>
  <c r="P6829" i="16"/>
  <c r="O6829" i="16"/>
  <c r="Q6825" i="16"/>
  <c r="P6825" i="16"/>
  <c r="O6825" i="16"/>
  <c r="Q6821" i="16"/>
  <c r="P6821" i="16"/>
  <c r="O6821" i="16"/>
  <c r="Q6817" i="16"/>
  <c r="P6817" i="16"/>
  <c r="O6817" i="16"/>
  <c r="Q6813" i="16"/>
  <c r="P6813" i="16"/>
  <c r="O6813" i="16"/>
  <c r="Q6809" i="16"/>
  <c r="P6809" i="16"/>
  <c r="O6809" i="16"/>
  <c r="Q6805" i="16"/>
  <c r="P6805" i="16"/>
  <c r="O6805" i="16"/>
  <c r="Q6801" i="16"/>
  <c r="P6801" i="16"/>
  <c r="O6801" i="16"/>
  <c r="Q6797" i="16"/>
  <c r="P6797" i="16"/>
  <c r="O6797" i="16"/>
  <c r="Q6793" i="16"/>
  <c r="P6793" i="16"/>
  <c r="O6793" i="16"/>
  <c r="Q6789" i="16"/>
  <c r="P6789" i="16"/>
  <c r="O6789" i="16"/>
  <c r="Q6785" i="16"/>
  <c r="P6785" i="16"/>
  <c r="O6785" i="16"/>
  <c r="Q6781" i="16"/>
  <c r="P6781" i="16"/>
  <c r="O6781" i="16"/>
  <c r="Q6777" i="16"/>
  <c r="P6777" i="16"/>
  <c r="O6777" i="16"/>
  <c r="Q6773" i="16"/>
  <c r="P6773" i="16"/>
  <c r="O6773" i="16"/>
  <c r="Q6769" i="16"/>
  <c r="P6769" i="16"/>
  <c r="O6769" i="16"/>
  <c r="Q6765" i="16"/>
  <c r="P6765" i="16"/>
  <c r="O6765" i="16"/>
  <c r="Q6761" i="16"/>
  <c r="P6761" i="16"/>
  <c r="O6761" i="16"/>
  <c r="Q6757" i="16"/>
  <c r="P6757" i="16"/>
  <c r="O6757" i="16"/>
  <c r="Q6753" i="16"/>
  <c r="P6753" i="16"/>
  <c r="O6753" i="16"/>
  <c r="Q6749" i="16"/>
  <c r="P6749" i="16"/>
  <c r="O6749" i="16"/>
  <c r="Q6745" i="16"/>
  <c r="P6745" i="16"/>
  <c r="O6745" i="16"/>
  <c r="Q6741" i="16"/>
  <c r="P6741" i="16"/>
  <c r="O6741" i="16"/>
  <c r="Q6737" i="16"/>
  <c r="P6737" i="16"/>
  <c r="O6737" i="16"/>
  <c r="Q6733" i="16"/>
  <c r="P6733" i="16"/>
  <c r="O6733" i="16"/>
  <c r="Q6729" i="16"/>
  <c r="P6729" i="16"/>
  <c r="O6729" i="16"/>
  <c r="Q6725" i="16"/>
  <c r="P6725" i="16"/>
  <c r="O6725" i="16"/>
  <c r="Q6721" i="16"/>
  <c r="P6721" i="16"/>
  <c r="O6721" i="16"/>
  <c r="Q6717" i="16"/>
  <c r="P6717" i="16"/>
  <c r="O6717" i="16"/>
  <c r="Q6713" i="16"/>
  <c r="P6713" i="16"/>
  <c r="O6713" i="16"/>
  <c r="Q6709" i="16"/>
  <c r="P6709" i="16"/>
  <c r="O6709" i="16"/>
  <c r="Q6705" i="16"/>
  <c r="P6705" i="16"/>
  <c r="O6705" i="16"/>
  <c r="Q6701" i="16"/>
  <c r="P6701" i="16"/>
  <c r="O6701" i="16"/>
  <c r="Q6697" i="16"/>
  <c r="P6697" i="16"/>
  <c r="O6697" i="16"/>
  <c r="Q6693" i="16"/>
  <c r="P6693" i="16"/>
  <c r="O6693" i="16"/>
  <c r="Q6689" i="16"/>
  <c r="P6689" i="16"/>
  <c r="O6689" i="16"/>
  <c r="Q6685" i="16"/>
  <c r="P6685" i="16"/>
  <c r="O6685" i="16"/>
  <c r="Q6681" i="16"/>
  <c r="P6681" i="16"/>
  <c r="O6681" i="16"/>
  <c r="Q6677" i="16"/>
  <c r="P6677" i="16"/>
  <c r="O6677" i="16"/>
  <c r="Q6673" i="16"/>
  <c r="P6673" i="16"/>
  <c r="O6673" i="16"/>
  <c r="Q6669" i="16"/>
  <c r="P6669" i="16"/>
  <c r="O6669" i="16"/>
  <c r="Q6665" i="16"/>
  <c r="P6665" i="16"/>
  <c r="O6665" i="16"/>
  <c r="Q6661" i="16"/>
  <c r="P6661" i="16"/>
  <c r="O6661" i="16"/>
  <c r="Q6657" i="16"/>
  <c r="P6657" i="16"/>
  <c r="O6657" i="16"/>
  <c r="Q6653" i="16"/>
  <c r="P6653" i="16"/>
  <c r="O6653" i="16"/>
  <c r="Q6649" i="16"/>
  <c r="P6649" i="16"/>
  <c r="O6649" i="16"/>
  <c r="Q6645" i="16"/>
  <c r="P6645" i="16"/>
  <c r="O6645" i="16"/>
  <c r="Q6641" i="16"/>
  <c r="P6641" i="16"/>
  <c r="O6641" i="16"/>
  <c r="Q6637" i="16"/>
  <c r="P6637" i="16"/>
  <c r="O6637" i="16"/>
  <c r="Q6633" i="16"/>
  <c r="P6633" i="16"/>
  <c r="O6633" i="16"/>
  <c r="Q6629" i="16"/>
  <c r="P6629" i="16"/>
  <c r="O6629" i="16"/>
  <c r="Q6625" i="16"/>
  <c r="P6625" i="16"/>
  <c r="O6625" i="16"/>
  <c r="Q6621" i="16"/>
  <c r="P6621" i="16"/>
  <c r="O6621" i="16"/>
  <c r="Q6617" i="16"/>
  <c r="P6617" i="16"/>
  <c r="O6617" i="16"/>
  <c r="Q6613" i="16"/>
  <c r="P6613" i="16"/>
  <c r="O6613" i="16"/>
  <c r="Q6609" i="16"/>
  <c r="P6609" i="16"/>
  <c r="O6609" i="16"/>
  <c r="Q6605" i="16"/>
  <c r="P6605" i="16"/>
  <c r="O6605" i="16"/>
  <c r="Q6601" i="16"/>
  <c r="P6601" i="16"/>
  <c r="O6601" i="16"/>
  <c r="Q6597" i="16"/>
  <c r="P6597" i="16"/>
  <c r="O6597" i="16"/>
  <c r="Q6593" i="16"/>
  <c r="P6593" i="16"/>
  <c r="O6593" i="16"/>
  <c r="Q6589" i="16"/>
  <c r="P6589" i="16"/>
  <c r="O6589" i="16"/>
  <c r="Q6585" i="16"/>
  <c r="P6585" i="16"/>
  <c r="O6585" i="16"/>
  <c r="Q6581" i="16"/>
  <c r="P6581" i="16"/>
  <c r="O6581" i="16"/>
  <c r="Q6577" i="16"/>
  <c r="P6577" i="16"/>
  <c r="O6577" i="16"/>
  <c r="Q6573" i="16"/>
  <c r="P6573" i="16"/>
  <c r="O6573" i="16"/>
  <c r="Q6569" i="16"/>
  <c r="P6569" i="16"/>
  <c r="O6569" i="16"/>
  <c r="Q6565" i="16"/>
  <c r="P6565" i="16"/>
  <c r="O6565" i="16"/>
  <c r="Q6561" i="16"/>
  <c r="P6561" i="16"/>
  <c r="O6561" i="16"/>
  <c r="Q6557" i="16"/>
  <c r="P6557" i="16"/>
  <c r="O6557" i="16"/>
  <c r="Q6553" i="16"/>
  <c r="P6553" i="16"/>
  <c r="O6553" i="16"/>
  <c r="Q6549" i="16"/>
  <c r="P6549" i="16"/>
  <c r="O6549" i="16"/>
  <c r="Q6545" i="16"/>
  <c r="P6545" i="16"/>
  <c r="O6545" i="16"/>
  <c r="Q6541" i="16"/>
  <c r="P6541" i="16"/>
  <c r="O6541" i="16"/>
  <c r="Q6537" i="16"/>
  <c r="P6537" i="16"/>
  <c r="O6537" i="16"/>
  <c r="Q6533" i="16"/>
  <c r="P6533" i="16"/>
  <c r="O6533" i="16"/>
  <c r="Q6529" i="16"/>
  <c r="P6529" i="16"/>
  <c r="O6529" i="16"/>
  <c r="Q6525" i="16"/>
  <c r="P6525" i="16"/>
  <c r="O6525" i="16"/>
  <c r="Q6521" i="16"/>
  <c r="P6521" i="16"/>
  <c r="O6521" i="16"/>
  <c r="Q6517" i="16"/>
  <c r="P6517" i="16"/>
  <c r="O6517" i="16"/>
  <c r="Q6513" i="16"/>
  <c r="P6513" i="16"/>
  <c r="O6513" i="16"/>
  <c r="Q6509" i="16"/>
  <c r="P6509" i="16"/>
  <c r="O6509" i="16"/>
  <c r="Q6505" i="16"/>
  <c r="P6505" i="16"/>
  <c r="O6505" i="16"/>
  <c r="Q6501" i="16"/>
  <c r="P6501" i="16"/>
  <c r="O6501" i="16"/>
  <c r="Q6497" i="16"/>
  <c r="P6497" i="16"/>
  <c r="O6497" i="16"/>
  <c r="Q6493" i="16"/>
  <c r="P6493" i="16"/>
  <c r="O6493" i="16"/>
  <c r="Q6489" i="16"/>
  <c r="P6489" i="16"/>
  <c r="O6489" i="16"/>
  <c r="Q6485" i="16"/>
  <c r="P6485" i="16"/>
  <c r="O6485" i="16"/>
  <c r="Q6481" i="16"/>
  <c r="P6481" i="16"/>
  <c r="O6481" i="16"/>
  <c r="Q6477" i="16"/>
  <c r="P6477" i="16"/>
  <c r="O6477" i="16"/>
  <c r="Q6473" i="16"/>
  <c r="P6473" i="16"/>
  <c r="O6473" i="16"/>
  <c r="Q6469" i="16"/>
  <c r="P6469" i="16"/>
  <c r="O6469" i="16"/>
  <c r="Q6465" i="16"/>
  <c r="P6465" i="16"/>
  <c r="O6465" i="16"/>
  <c r="Q6461" i="16"/>
  <c r="P6461" i="16"/>
  <c r="O6461" i="16"/>
  <c r="Q6457" i="16"/>
  <c r="P6457" i="16"/>
  <c r="O6457" i="16"/>
  <c r="Q6453" i="16"/>
  <c r="P6453" i="16"/>
  <c r="O6453" i="16"/>
  <c r="Q6449" i="16"/>
  <c r="P6449" i="16"/>
  <c r="O6449" i="16"/>
  <c r="Q6445" i="16"/>
  <c r="P6445" i="16"/>
  <c r="O6445" i="16"/>
  <c r="Q6441" i="16"/>
  <c r="P6441" i="16"/>
  <c r="O6441" i="16"/>
  <c r="Q6437" i="16"/>
  <c r="P6437" i="16"/>
  <c r="O6437" i="16"/>
  <c r="Q6433" i="16"/>
  <c r="P6433" i="16"/>
  <c r="O6433" i="16"/>
  <c r="Q6429" i="16"/>
  <c r="P6429" i="16"/>
  <c r="O6429" i="16"/>
  <c r="Q6425" i="16"/>
  <c r="P6425" i="16"/>
  <c r="O6425" i="16"/>
  <c r="Q6421" i="16"/>
  <c r="P6421" i="16"/>
  <c r="O6421" i="16"/>
  <c r="Q6417" i="16"/>
  <c r="P6417" i="16"/>
  <c r="O6417" i="16"/>
  <c r="Q6413" i="16"/>
  <c r="P6413" i="16"/>
  <c r="O6413" i="16"/>
  <c r="Q6409" i="16"/>
  <c r="P6409" i="16"/>
  <c r="O6409" i="16"/>
  <c r="Q6405" i="16"/>
  <c r="P6405" i="16"/>
  <c r="O6405" i="16"/>
  <c r="Q6401" i="16"/>
  <c r="P6401" i="16"/>
  <c r="O6401" i="16"/>
  <c r="Q6397" i="16"/>
  <c r="P6397" i="16"/>
  <c r="O6397" i="16"/>
  <c r="Q6393" i="16"/>
  <c r="P6393" i="16"/>
  <c r="O6393" i="16"/>
  <c r="Q6389" i="16"/>
  <c r="P6389" i="16"/>
  <c r="O6389" i="16"/>
  <c r="Q6385" i="16"/>
  <c r="P6385" i="16"/>
  <c r="O6385" i="16"/>
  <c r="Q6381" i="16"/>
  <c r="P6381" i="16"/>
  <c r="O6381" i="16"/>
  <c r="Q6377" i="16"/>
  <c r="P6377" i="16"/>
  <c r="O6377" i="16"/>
  <c r="Q6373" i="16"/>
  <c r="P6373" i="16"/>
  <c r="O6373" i="16"/>
  <c r="Q6369" i="16"/>
  <c r="P6369" i="16"/>
  <c r="O6369" i="16"/>
  <c r="Q6365" i="16"/>
  <c r="P6365" i="16"/>
  <c r="O6365" i="16"/>
  <c r="Q6361" i="16"/>
  <c r="P6361" i="16"/>
  <c r="O6361" i="16"/>
  <c r="Q6357" i="16"/>
  <c r="P6357" i="16"/>
  <c r="O6357" i="16"/>
  <c r="Q6353" i="16"/>
  <c r="P6353" i="16"/>
  <c r="O6353" i="16"/>
  <c r="Q6349" i="16"/>
  <c r="P6349" i="16"/>
  <c r="O6349" i="16"/>
  <c r="Q6345" i="16"/>
  <c r="P6345" i="16"/>
  <c r="O6345" i="16"/>
  <c r="Q6341" i="16"/>
  <c r="P6341" i="16"/>
  <c r="O6341" i="16"/>
  <c r="Q6337" i="16"/>
  <c r="P6337" i="16"/>
  <c r="O6337" i="16"/>
  <c r="Q6333" i="16"/>
  <c r="P6333" i="16"/>
  <c r="O6333" i="16"/>
  <c r="Q6329" i="16"/>
  <c r="P6329" i="16"/>
  <c r="O6329" i="16"/>
  <c r="Q6325" i="16"/>
  <c r="P6325" i="16"/>
  <c r="O6325" i="16"/>
  <c r="Q6321" i="16"/>
  <c r="P6321" i="16"/>
  <c r="O6321" i="16"/>
  <c r="Q6317" i="16"/>
  <c r="P6317" i="16"/>
  <c r="O6317" i="16"/>
  <c r="Q6313" i="16"/>
  <c r="P6313" i="16"/>
  <c r="O6313" i="16"/>
  <c r="Q6309" i="16"/>
  <c r="P6309" i="16"/>
  <c r="O6309" i="16"/>
  <c r="Q6305" i="16"/>
  <c r="P6305" i="16"/>
  <c r="O6305" i="16"/>
  <c r="Q6301" i="16"/>
  <c r="P6301" i="16"/>
  <c r="O6301" i="16"/>
  <c r="Q6297" i="16"/>
  <c r="P6297" i="16"/>
  <c r="O6297" i="16"/>
  <c r="Q6293" i="16"/>
  <c r="P6293" i="16"/>
  <c r="O6293" i="16"/>
  <c r="Q6289" i="16"/>
  <c r="P6289" i="16"/>
  <c r="O6289" i="16"/>
  <c r="Q6285" i="16"/>
  <c r="P6285" i="16"/>
  <c r="O6285" i="16"/>
  <c r="Q6281" i="16"/>
  <c r="P6281" i="16"/>
  <c r="O6281" i="16"/>
  <c r="Q6277" i="16"/>
  <c r="P6277" i="16"/>
  <c r="O6277" i="16"/>
  <c r="Q6273" i="16"/>
  <c r="P6273" i="16"/>
  <c r="O6273" i="16"/>
  <c r="Q6269" i="16"/>
  <c r="P6269" i="16"/>
  <c r="O6269" i="16"/>
  <c r="Q6265" i="16"/>
  <c r="P6265" i="16"/>
  <c r="O6265" i="16"/>
  <c r="Q6261" i="16"/>
  <c r="P6261" i="16"/>
  <c r="O6261" i="16"/>
  <c r="Q6257" i="16"/>
  <c r="P6257" i="16"/>
  <c r="O6257" i="16"/>
  <c r="Q6253" i="16"/>
  <c r="P6253" i="16"/>
  <c r="O6253" i="16"/>
  <c r="Q6249" i="16"/>
  <c r="P6249" i="16"/>
  <c r="O6249" i="16"/>
  <c r="Q6245" i="16"/>
  <c r="P6245" i="16"/>
  <c r="O6245" i="16"/>
  <c r="Q6241" i="16"/>
  <c r="P6241" i="16"/>
  <c r="O6241" i="16"/>
  <c r="Q6237" i="16"/>
  <c r="P6237" i="16"/>
  <c r="O6237" i="16"/>
  <c r="Q6233" i="16"/>
  <c r="P6233" i="16"/>
  <c r="O6233" i="16"/>
  <c r="Q6229" i="16"/>
  <c r="P6229" i="16"/>
  <c r="O6229" i="16"/>
  <c r="Q6225" i="16"/>
  <c r="P6225" i="16"/>
  <c r="O6225" i="16"/>
  <c r="Q6221" i="16"/>
  <c r="P6221" i="16"/>
  <c r="O6221" i="16"/>
  <c r="Q6217" i="16"/>
  <c r="P6217" i="16"/>
  <c r="O6217" i="16"/>
  <c r="Q6213" i="16"/>
  <c r="P6213" i="16"/>
  <c r="O6213" i="16"/>
  <c r="Q6209" i="16"/>
  <c r="P6209" i="16"/>
  <c r="O6209" i="16"/>
  <c r="Q6205" i="16"/>
  <c r="P6205" i="16"/>
  <c r="O6205" i="16"/>
  <c r="Q6201" i="16"/>
  <c r="P6201" i="16"/>
  <c r="O6201" i="16"/>
  <c r="Q6197" i="16"/>
  <c r="P6197" i="16"/>
  <c r="O6197" i="16"/>
  <c r="Q6193" i="16"/>
  <c r="P6193" i="16"/>
  <c r="O6193" i="16"/>
  <c r="Q6189" i="16"/>
  <c r="P6189" i="16"/>
  <c r="O6189" i="16"/>
  <c r="Q6185" i="16"/>
  <c r="P6185" i="16"/>
  <c r="O6185" i="16"/>
  <c r="Q6181" i="16"/>
  <c r="P6181" i="16"/>
  <c r="O6181" i="16"/>
  <c r="Q6177" i="16"/>
  <c r="P6177" i="16"/>
  <c r="O6177" i="16"/>
  <c r="Q6173" i="16"/>
  <c r="P6173" i="16"/>
  <c r="O6173" i="16"/>
  <c r="Q6169" i="16"/>
  <c r="P6169" i="16"/>
  <c r="O6169" i="16"/>
  <c r="Q6165" i="16"/>
  <c r="P6165" i="16"/>
  <c r="O6165" i="16"/>
  <c r="Q6161" i="16"/>
  <c r="P6161" i="16"/>
  <c r="O6161" i="16"/>
  <c r="Q6157" i="16"/>
  <c r="P6157" i="16"/>
  <c r="O6157" i="16"/>
  <c r="Q6153" i="16"/>
  <c r="P6153" i="16"/>
  <c r="O6153" i="16"/>
  <c r="Q6149" i="16"/>
  <c r="P6149" i="16"/>
  <c r="O6149" i="16"/>
  <c r="Q6145" i="16"/>
  <c r="P6145" i="16"/>
  <c r="O6145" i="16"/>
  <c r="Q6141" i="16"/>
  <c r="P6141" i="16"/>
  <c r="O6141" i="16"/>
  <c r="Q6137" i="16"/>
  <c r="P6137" i="16"/>
  <c r="O6137" i="16"/>
  <c r="Q6133" i="16"/>
  <c r="P6133" i="16"/>
  <c r="O6133" i="16"/>
  <c r="Q6129" i="16"/>
  <c r="P6129" i="16"/>
  <c r="O6129" i="16"/>
  <c r="Q6125" i="16"/>
  <c r="P6125" i="16"/>
  <c r="O6125" i="16"/>
  <c r="Q6121" i="16"/>
  <c r="P6121" i="16"/>
  <c r="O6121" i="16"/>
  <c r="Q6117" i="16"/>
  <c r="P6117" i="16"/>
  <c r="O6117" i="16"/>
  <c r="Q6113" i="16"/>
  <c r="P6113" i="16"/>
  <c r="O6113" i="16"/>
  <c r="Q6109" i="16"/>
  <c r="P6109" i="16"/>
  <c r="O6109" i="16"/>
  <c r="Q6105" i="16"/>
  <c r="P6105" i="16"/>
  <c r="O6105" i="16"/>
  <c r="Q6101" i="16"/>
  <c r="P6101" i="16"/>
  <c r="O6101" i="16"/>
  <c r="Q6097" i="16"/>
  <c r="P6097" i="16"/>
  <c r="O6097" i="16"/>
  <c r="Q6093" i="16"/>
  <c r="P6093" i="16"/>
  <c r="O6093" i="16"/>
  <c r="Q6089" i="16"/>
  <c r="P6089" i="16"/>
  <c r="O6089" i="16"/>
  <c r="Q6085" i="16"/>
  <c r="P6085" i="16"/>
  <c r="O6085" i="16"/>
  <c r="Q6081" i="16"/>
  <c r="P6081" i="16"/>
  <c r="O6081" i="16"/>
  <c r="Q6077" i="16"/>
  <c r="P6077" i="16"/>
  <c r="O6077" i="16"/>
  <c r="Q6073" i="16"/>
  <c r="P6073" i="16"/>
  <c r="O6073" i="16"/>
  <c r="Q6069" i="16"/>
  <c r="P6069" i="16"/>
  <c r="O6069" i="16"/>
  <c r="Q6065" i="16"/>
  <c r="P6065" i="16"/>
  <c r="O6065" i="16"/>
  <c r="Q6061" i="16"/>
  <c r="P6061" i="16"/>
  <c r="O6061" i="16"/>
  <c r="Q6057" i="16"/>
  <c r="P6057" i="16"/>
  <c r="O6057" i="16"/>
  <c r="Q6053" i="16"/>
  <c r="P6053" i="16"/>
  <c r="O6053" i="16"/>
  <c r="Q6049" i="16"/>
  <c r="P6049" i="16"/>
  <c r="O6049" i="16"/>
  <c r="Q6045" i="16"/>
  <c r="P6045" i="16"/>
  <c r="O6045" i="16"/>
  <c r="Q6041" i="16"/>
  <c r="P6041" i="16"/>
  <c r="O6041" i="16"/>
  <c r="Q6037" i="16"/>
  <c r="P6037" i="16"/>
  <c r="O6037" i="16"/>
  <c r="Q6033" i="16"/>
  <c r="P6033" i="16"/>
  <c r="O6033" i="16"/>
  <c r="Q6029" i="16"/>
  <c r="P6029" i="16"/>
  <c r="O6029" i="16"/>
  <c r="Q6025" i="16"/>
  <c r="P6025" i="16"/>
  <c r="O6025" i="16"/>
  <c r="Q6021" i="16"/>
  <c r="P6021" i="16"/>
  <c r="O6021" i="16"/>
  <c r="Q6017" i="16"/>
  <c r="P6017" i="16"/>
  <c r="O6017" i="16"/>
  <c r="Q6013" i="16"/>
  <c r="P6013" i="16"/>
  <c r="O6013" i="16"/>
  <c r="Q6009" i="16"/>
  <c r="P6009" i="16"/>
  <c r="O6009" i="16"/>
  <c r="Q6005" i="16"/>
  <c r="P6005" i="16"/>
  <c r="O6005" i="16"/>
  <c r="Q6001" i="16"/>
  <c r="P6001" i="16"/>
  <c r="O6001" i="16"/>
  <c r="Q5997" i="16"/>
  <c r="P5997" i="16"/>
  <c r="O5997" i="16"/>
  <c r="Q5993" i="16"/>
  <c r="P5993" i="16"/>
  <c r="O5993" i="16"/>
  <c r="Q5989" i="16"/>
  <c r="P5989" i="16"/>
  <c r="O5989" i="16"/>
  <c r="Q5985" i="16"/>
  <c r="P5985" i="16"/>
  <c r="O5985" i="16"/>
  <c r="Q5981" i="16"/>
  <c r="P5981" i="16"/>
  <c r="O5981" i="16"/>
  <c r="Q5977" i="16"/>
  <c r="P5977" i="16"/>
  <c r="O5977" i="16"/>
  <c r="Q5973" i="16"/>
  <c r="P5973" i="16"/>
  <c r="O5973" i="16"/>
  <c r="Q5969" i="16"/>
  <c r="P5969" i="16"/>
  <c r="O5969" i="16"/>
  <c r="Q5965" i="16"/>
  <c r="P5965" i="16"/>
  <c r="O5965" i="16"/>
  <c r="Q5961" i="16"/>
  <c r="P5961" i="16"/>
  <c r="O5961" i="16"/>
  <c r="Q5957" i="16"/>
  <c r="P5957" i="16"/>
  <c r="O5957" i="16"/>
  <c r="Q5953" i="16"/>
  <c r="P5953" i="16"/>
  <c r="O5953" i="16"/>
  <c r="Q5949" i="16"/>
  <c r="P5949" i="16"/>
  <c r="O5949" i="16"/>
  <c r="Q5945" i="16"/>
  <c r="P5945" i="16"/>
  <c r="O5945" i="16"/>
  <c r="Q5941" i="16"/>
  <c r="P5941" i="16"/>
  <c r="O5941" i="16"/>
  <c r="Q5937" i="16"/>
  <c r="P5937" i="16"/>
  <c r="O5937" i="16"/>
  <c r="Q5933" i="16"/>
  <c r="P5933" i="16"/>
  <c r="O5933" i="16"/>
  <c r="Q5929" i="16"/>
  <c r="P5929" i="16"/>
  <c r="O5929" i="16"/>
  <c r="Q5925" i="16"/>
  <c r="P5925" i="16"/>
  <c r="O5925" i="16"/>
  <c r="Q5921" i="16"/>
  <c r="P5921" i="16"/>
  <c r="O5921" i="16"/>
  <c r="Q5917" i="16"/>
  <c r="P5917" i="16"/>
  <c r="O5917" i="16"/>
  <c r="Q5913" i="16"/>
  <c r="P5913" i="16"/>
  <c r="O5913" i="16"/>
  <c r="Q5909" i="16"/>
  <c r="P5909" i="16"/>
  <c r="O5909" i="16"/>
  <c r="Q5905" i="16"/>
  <c r="P5905" i="16"/>
  <c r="O5905" i="16"/>
  <c r="Q5901" i="16"/>
  <c r="P5901" i="16"/>
  <c r="O5901" i="16"/>
  <c r="Q5897" i="16"/>
  <c r="P5897" i="16"/>
  <c r="O5897" i="16"/>
  <c r="Q5893" i="16"/>
  <c r="P5893" i="16"/>
  <c r="O5893" i="16"/>
  <c r="Q5889" i="16"/>
  <c r="P5889" i="16"/>
  <c r="O5889" i="16"/>
  <c r="Q5885" i="16"/>
  <c r="P5885" i="16"/>
  <c r="O5885" i="16"/>
  <c r="Q5881" i="16"/>
  <c r="P5881" i="16"/>
  <c r="O5881" i="16"/>
  <c r="Q5877" i="16"/>
  <c r="P5877" i="16"/>
  <c r="O5877" i="16"/>
  <c r="Q5873" i="16"/>
  <c r="P5873" i="16"/>
  <c r="O5873" i="16"/>
  <c r="Q5869" i="16"/>
  <c r="P5869" i="16"/>
  <c r="O5869" i="16"/>
  <c r="Q5865" i="16"/>
  <c r="P5865" i="16"/>
  <c r="O5865" i="16"/>
  <c r="Q5861" i="16"/>
  <c r="P5861" i="16"/>
  <c r="O5861" i="16"/>
  <c r="Q5857" i="16"/>
  <c r="P5857" i="16"/>
  <c r="O5857" i="16"/>
  <c r="Q5853" i="16"/>
  <c r="P5853" i="16"/>
  <c r="O5853" i="16"/>
  <c r="Q5849" i="16"/>
  <c r="P5849" i="16"/>
  <c r="O5849" i="16"/>
  <c r="Q5845" i="16"/>
  <c r="P5845" i="16"/>
  <c r="O5845" i="16"/>
  <c r="Q5841" i="16"/>
  <c r="P5841" i="16"/>
  <c r="O5841" i="16"/>
  <c r="Q5837" i="16"/>
  <c r="P5837" i="16"/>
  <c r="O5837" i="16"/>
  <c r="Q5833" i="16"/>
  <c r="P5833" i="16"/>
  <c r="O5833" i="16"/>
  <c r="Q5829" i="16"/>
  <c r="P5829" i="16"/>
  <c r="O5829" i="16"/>
  <c r="Q5825" i="16"/>
  <c r="P5825" i="16"/>
  <c r="O5825" i="16"/>
  <c r="Q5821" i="16"/>
  <c r="P5821" i="16"/>
  <c r="O5821" i="16"/>
  <c r="Q5817" i="16"/>
  <c r="P5817" i="16"/>
  <c r="O5817" i="16"/>
  <c r="Q5813" i="16"/>
  <c r="P5813" i="16"/>
  <c r="O5813" i="16"/>
  <c r="Q5809" i="16"/>
  <c r="P5809" i="16"/>
  <c r="O5809" i="16"/>
  <c r="Q5805" i="16"/>
  <c r="P5805" i="16"/>
  <c r="O5805" i="16"/>
  <c r="Q5801" i="16"/>
  <c r="P5801" i="16"/>
  <c r="O5801" i="16"/>
  <c r="Q5797" i="16"/>
  <c r="P5797" i="16"/>
  <c r="O5797" i="16"/>
  <c r="Q5793" i="16"/>
  <c r="P5793" i="16"/>
  <c r="O5793" i="16"/>
  <c r="Q5789" i="16"/>
  <c r="P5789" i="16"/>
  <c r="O5789" i="16"/>
  <c r="Q5785" i="16"/>
  <c r="P5785" i="16"/>
  <c r="O5785" i="16"/>
  <c r="Q5781" i="16"/>
  <c r="P5781" i="16"/>
  <c r="O5781" i="16"/>
  <c r="Q5777" i="16"/>
  <c r="P5777" i="16"/>
  <c r="O5777" i="16"/>
  <c r="Q5773" i="16"/>
  <c r="P5773" i="16"/>
  <c r="O5773" i="16"/>
  <c r="Q5769" i="16"/>
  <c r="P5769" i="16"/>
  <c r="O5769" i="16"/>
  <c r="Q5765" i="16"/>
  <c r="P5765" i="16"/>
  <c r="O5765" i="16"/>
  <c r="Q5761" i="16"/>
  <c r="P5761" i="16"/>
  <c r="O5761" i="16"/>
  <c r="Q5757" i="16"/>
  <c r="P5757" i="16"/>
  <c r="O5757" i="16"/>
  <c r="Q5753" i="16"/>
  <c r="P5753" i="16"/>
  <c r="O5753" i="16"/>
  <c r="Q5749" i="16"/>
  <c r="P5749" i="16"/>
  <c r="O5749" i="16"/>
  <c r="Q5745" i="16"/>
  <c r="P5745" i="16"/>
  <c r="O5745" i="16"/>
  <c r="Q5741" i="16"/>
  <c r="P5741" i="16"/>
  <c r="O5741" i="16"/>
  <c r="Q5737" i="16"/>
  <c r="P5737" i="16"/>
  <c r="O5737" i="16"/>
  <c r="Q5733" i="16"/>
  <c r="P5733" i="16"/>
  <c r="O5733" i="16"/>
  <c r="Q5729" i="16"/>
  <c r="P5729" i="16"/>
  <c r="O5729" i="16"/>
  <c r="Q5725" i="16"/>
  <c r="P5725" i="16"/>
  <c r="O5725" i="16"/>
  <c r="Q5721" i="16"/>
  <c r="P5721" i="16"/>
  <c r="O5721" i="16"/>
  <c r="Q5717" i="16"/>
  <c r="P5717" i="16"/>
  <c r="O5717" i="16"/>
  <c r="Q5713" i="16"/>
  <c r="P5713" i="16"/>
  <c r="O5713" i="16"/>
  <c r="Q5709" i="16"/>
  <c r="P5709" i="16"/>
  <c r="O5709" i="16"/>
  <c r="Q5705" i="16"/>
  <c r="P5705" i="16"/>
  <c r="O5705" i="16"/>
  <c r="Q5701" i="16"/>
  <c r="P5701" i="16"/>
  <c r="O5701" i="16"/>
  <c r="Q5697" i="16"/>
  <c r="P5697" i="16"/>
  <c r="O5697" i="16"/>
  <c r="Q5693" i="16"/>
  <c r="P5693" i="16"/>
  <c r="O5693" i="16"/>
  <c r="Q5689" i="16"/>
  <c r="P5689" i="16"/>
  <c r="O5689" i="16"/>
  <c r="Q5685" i="16"/>
  <c r="P5685" i="16"/>
  <c r="O5685" i="16"/>
  <c r="Q5681" i="16"/>
  <c r="P5681" i="16"/>
  <c r="O5681" i="16"/>
  <c r="Q5677" i="16"/>
  <c r="P5677" i="16"/>
  <c r="O5677" i="16"/>
  <c r="Q5673" i="16"/>
  <c r="P5673" i="16"/>
  <c r="O5673" i="16"/>
  <c r="Q5669" i="16"/>
  <c r="P5669" i="16"/>
  <c r="O5669" i="16"/>
  <c r="Q5665" i="16"/>
  <c r="P5665" i="16"/>
  <c r="O5665" i="16"/>
  <c r="Q5661" i="16"/>
  <c r="P5661" i="16"/>
  <c r="O5661" i="16"/>
  <c r="Q5657" i="16"/>
  <c r="P5657" i="16"/>
  <c r="O5657" i="16"/>
  <c r="Q5653" i="16"/>
  <c r="P5653" i="16"/>
  <c r="O5653" i="16"/>
  <c r="Q5649" i="16"/>
  <c r="P5649" i="16"/>
  <c r="O5649" i="16"/>
  <c r="Q5645" i="16"/>
  <c r="P5645" i="16"/>
  <c r="O5645" i="16"/>
  <c r="Q5641" i="16"/>
  <c r="P5641" i="16"/>
  <c r="O5641" i="16"/>
  <c r="Q5637" i="16"/>
  <c r="P5637" i="16"/>
  <c r="O5637" i="16"/>
  <c r="Q5633" i="16"/>
  <c r="P5633" i="16"/>
  <c r="O5633" i="16"/>
  <c r="Q5629" i="16"/>
  <c r="P5629" i="16"/>
  <c r="O5629" i="16"/>
  <c r="Q5625" i="16"/>
  <c r="P5625" i="16"/>
  <c r="O5625" i="16"/>
  <c r="Q5621" i="16"/>
  <c r="P5621" i="16"/>
  <c r="O5621" i="16"/>
  <c r="Q5617" i="16"/>
  <c r="P5617" i="16"/>
  <c r="O5617" i="16"/>
  <c r="Q5613" i="16"/>
  <c r="P5613" i="16"/>
  <c r="O5613" i="16"/>
  <c r="Q5609" i="16"/>
  <c r="P5609" i="16"/>
  <c r="O5609" i="16"/>
  <c r="Q5605" i="16"/>
  <c r="P5605" i="16"/>
  <c r="O5605" i="16"/>
  <c r="Q5601" i="16"/>
  <c r="P5601" i="16"/>
  <c r="O5601" i="16"/>
  <c r="Q5597" i="16"/>
  <c r="P5597" i="16"/>
  <c r="O5597" i="16"/>
  <c r="Q5593" i="16"/>
  <c r="P5593" i="16"/>
  <c r="O5593" i="16"/>
  <c r="Q5589" i="16"/>
  <c r="P5589" i="16"/>
  <c r="O5589" i="16"/>
  <c r="Q5585" i="16"/>
  <c r="P5585" i="16"/>
  <c r="O5585" i="16"/>
  <c r="Q5581" i="16"/>
  <c r="P5581" i="16"/>
  <c r="O5581" i="16"/>
  <c r="Q5577" i="16"/>
  <c r="P5577" i="16"/>
  <c r="O5577" i="16"/>
  <c r="Q5573" i="16"/>
  <c r="P5573" i="16"/>
  <c r="O5573" i="16"/>
  <c r="Q5569" i="16"/>
  <c r="P5569" i="16"/>
  <c r="O5569" i="16"/>
  <c r="Q5565" i="16"/>
  <c r="P5565" i="16"/>
  <c r="O5565" i="16"/>
  <c r="Q5561" i="16"/>
  <c r="P5561" i="16"/>
  <c r="O5561" i="16"/>
  <c r="Q5557" i="16"/>
  <c r="P5557" i="16"/>
  <c r="O5557" i="16"/>
  <c r="Q5553" i="16"/>
  <c r="P5553" i="16"/>
  <c r="O5553" i="16"/>
  <c r="Q5549" i="16"/>
  <c r="P5549" i="16"/>
  <c r="O5549" i="16"/>
  <c r="Q5545" i="16"/>
  <c r="P5545" i="16"/>
  <c r="O5545" i="16"/>
  <c r="Q5541" i="16"/>
  <c r="P5541" i="16"/>
  <c r="O5541" i="16"/>
  <c r="Q5537" i="16"/>
  <c r="P5537" i="16"/>
  <c r="O5537" i="16"/>
  <c r="Q5533" i="16"/>
  <c r="P5533" i="16"/>
  <c r="O5533" i="16"/>
  <c r="Q5529" i="16"/>
  <c r="P5529" i="16"/>
  <c r="O5529" i="16"/>
  <c r="Q5525" i="16"/>
  <c r="P5525" i="16"/>
  <c r="O5525" i="16"/>
  <c r="Q5521" i="16"/>
  <c r="P5521" i="16"/>
  <c r="O5521" i="16"/>
  <c r="Q5517" i="16"/>
  <c r="P5517" i="16"/>
  <c r="O5517" i="16"/>
  <c r="Q5513" i="16"/>
  <c r="P5513" i="16"/>
  <c r="O5513" i="16"/>
  <c r="Q5509" i="16"/>
  <c r="P5509" i="16"/>
  <c r="O5509" i="16"/>
  <c r="Q5505" i="16"/>
  <c r="P5505" i="16"/>
  <c r="O5505" i="16"/>
  <c r="Q5501" i="16"/>
  <c r="P5501" i="16"/>
  <c r="O5501" i="16"/>
  <c r="Q5497" i="16"/>
  <c r="P5497" i="16"/>
  <c r="O5497" i="16"/>
  <c r="Q5493" i="16"/>
  <c r="P5493" i="16"/>
  <c r="O5493" i="16"/>
  <c r="Q5489" i="16"/>
  <c r="P5489" i="16"/>
  <c r="O5489" i="16"/>
  <c r="Q5485" i="16"/>
  <c r="P5485" i="16"/>
  <c r="O5485" i="16"/>
  <c r="Q5481" i="16"/>
  <c r="P5481" i="16"/>
  <c r="O5481" i="16"/>
  <c r="Q5477" i="16"/>
  <c r="P5477" i="16"/>
  <c r="O5477" i="16"/>
  <c r="Q5473" i="16"/>
  <c r="P5473" i="16"/>
  <c r="O5473" i="16"/>
  <c r="Q5469" i="16"/>
  <c r="P5469" i="16"/>
  <c r="O5469" i="16"/>
  <c r="Q5465" i="16"/>
  <c r="P5465" i="16"/>
  <c r="O5465" i="16"/>
  <c r="Q5461" i="16"/>
  <c r="P5461" i="16"/>
  <c r="O5461" i="16"/>
  <c r="Q5457" i="16"/>
  <c r="P5457" i="16"/>
  <c r="O5457" i="16"/>
  <c r="Q5453" i="16"/>
  <c r="P5453" i="16"/>
  <c r="O5453" i="16"/>
  <c r="Q5449" i="16"/>
  <c r="P5449" i="16"/>
  <c r="O5449" i="16"/>
  <c r="Q5445" i="16"/>
  <c r="P5445" i="16"/>
  <c r="O5445" i="16"/>
  <c r="Q5441" i="16"/>
  <c r="P5441" i="16"/>
  <c r="O5441" i="16"/>
  <c r="Q5437" i="16"/>
  <c r="P5437" i="16"/>
  <c r="O5437" i="16"/>
  <c r="Q5433" i="16"/>
  <c r="P5433" i="16"/>
  <c r="O5433" i="16"/>
  <c r="Q5429" i="16"/>
  <c r="P5429" i="16"/>
  <c r="O5429" i="16"/>
  <c r="Q5425" i="16"/>
  <c r="P5425" i="16"/>
  <c r="O5425" i="16"/>
  <c r="Q5421" i="16"/>
  <c r="P5421" i="16"/>
  <c r="O5421" i="16"/>
  <c r="Q5417" i="16"/>
  <c r="P5417" i="16"/>
  <c r="O5417" i="16"/>
  <c r="Q5413" i="16"/>
  <c r="P5413" i="16"/>
  <c r="O5413" i="16"/>
  <c r="Q5409" i="16"/>
  <c r="P5409" i="16"/>
  <c r="O5409" i="16"/>
  <c r="Q5405" i="16"/>
  <c r="P5405" i="16"/>
  <c r="O5405" i="16"/>
  <c r="Q5401" i="16"/>
  <c r="P5401" i="16"/>
  <c r="O5401" i="16"/>
  <c r="Q5397" i="16"/>
  <c r="P5397" i="16"/>
  <c r="O5397" i="16"/>
  <c r="Q5393" i="16"/>
  <c r="P5393" i="16"/>
  <c r="O5393" i="16"/>
  <c r="Q5389" i="16"/>
  <c r="P5389" i="16"/>
  <c r="O5389" i="16"/>
  <c r="Q5385" i="16"/>
  <c r="P5385" i="16"/>
  <c r="O5385" i="16"/>
  <c r="Q5381" i="16"/>
  <c r="P5381" i="16"/>
  <c r="O5381" i="16"/>
  <c r="Q5377" i="16"/>
  <c r="P5377" i="16"/>
  <c r="O5377" i="16"/>
  <c r="Q5373" i="16"/>
  <c r="P5373" i="16"/>
  <c r="O5373" i="16"/>
  <c r="Q5369" i="16"/>
  <c r="P5369" i="16"/>
  <c r="O5369" i="16"/>
  <c r="Q5365" i="16"/>
  <c r="P5365" i="16"/>
  <c r="O5365" i="16"/>
  <c r="Q5361" i="16"/>
  <c r="P5361" i="16"/>
  <c r="O5361" i="16"/>
  <c r="Q5357" i="16"/>
  <c r="P5357" i="16"/>
  <c r="O5357" i="16"/>
  <c r="Q5353" i="16"/>
  <c r="P5353" i="16"/>
  <c r="O5353" i="16"/>
  <c r="Q5349" i="16"/>
  <c r="P5349" i="16"/>
  <c r="O5349" i="16"/>
  <c r="Q5345" i="16"/>
  <c r="P5345" i="16"/>
  <c r="O5345" i="16"/>
  <c r="Q5341" i="16"/>
  <c r="P5341" i="16"/>
  <c r="O5341" i="16"/>
  <c r="Q5337" i="16"/>
  <c r="P5337" i="16"/>
  <c r="O5337" i="16"/>
  <c r="Q5333" i="16"/>
  <c r="P5333" i="16"/>
  <c r="O5333" i="16"/>
  <c r="Q5329" i="16"/>
  <c r="P5329" i="16"/>
  <c r="O5329" i="16"/>
  <c r="Q5325" i="16"/>
  <c r="P5325" i="16"/>
  <c r="O5325" i="16"/>
  <c r="Q5321" i="16"/>
  <c r="P5321" i="16"/>
  <c r="O5321" i="16"/>
  <c r="Q5317" i="16"/>
  <c r="P5317" i="16"/>
  <c r="O5317" i="16"/>
  <c r="Q5313" i="16"/>
  <c r="P5313" i="16"/>
  <c r="O5313" i="16"/>
  <c r="Q5309" i="16"/>
  <c r="P5309" i="16"/>
  <c r="O5309" i="16"/>
  <c r="Q5305" i="16"/>
  <c r="P5305" i="16"/>
  <c r="O5305" i="16"/>
  <c r="Q5301" i="16"/>
  <c r="P5301" i="16"/>
  <c r="O5301" i="16"/>
  <c r="Q5297" i="16"/>
  <c r="P5297" i="16"/>
  <c r="O5297" i="16"/>
  <c r="Q5293" i="16"/>
  <c r="P5293" i="16"/>
  <c r="O5293" i="16"/>
  <c r="Q5289" i="16"/>
  <c r="P5289" i="16"/>
  <c r="O5289" i="16"/>
  <c r="Q5285" i="16"/>
  <c r="P5285" i="16"/>
  <c r="O5285" i="16"/>
  <c r="Q5281" i="16"/>
  <c r="P5281" i="16"/>
  <c r="O5281" i="16"/>
  <c r="Q5277" i="16"/>
  <c r="P5277" i="16"/>
  <c r="O5277" i="16"/>
  <c r="Q5273" i="16"/>
  <c r="P5273" i="16"/>
  <c r="O5273" i="16"/>
  <c r="Q5269" i="16"/>
  <c r="P5269" i="16"/>
  <c r="O5269" i="16"/>
  <c r="Q5265" i="16"/>
  <c r="P5265" i="16"/>
  <c r="O5265" i="16"/>
  <c r="Q5261" i="16"/>
  <c r="P5261" i="16"/>
  <c r="O5261" i="16"/>
  <c r="Q5257" i="16"/>
  <c r="P5257" i="16"/>
  <c r="O5257" i="16"/>
  <c r="Q5253" i="16"/>
  <c r="P5253" i="16"/>
  <c r="O5253" i="16"/>
  <c r="Q5249" i="16"/>
  <c r="P5249" i="16"/>
  <c r="O5249" i="16"/>
  <c r="Q5245" i="16"/>
  <c r="P5245" i="16"/>
  <c r="O5245" i="16"/>
  <c r="Q5241" i="16"/>
  <c r="P5241" i="16"/>
  <c r="O5241" i="16"/>
  <c r="Q5237" i="16"/>
  <c r="P5237" i="16"/>
  <c r="O5237" i="16"/>
  <c r="Q5233" i="16"/>
  <c r="P5233" i="16"/>
  <c r="O5233" i="16"/>
  <c r="Q5229" i="16"/>
  <c r="P5229" i="16"/>
  <c r="O5229" i="16"/>
  <c r="Q5225" i="16"/>
  <c r="P5225" i="16"/>
  <c r="O5225" i="16"/>
  <c r="Q5221" i="16"/>
  <c r="P5221" i="16"/>
  <c r="O5221" i="16"/>
  <c r="Q5217" i="16"/>
  <c r="P5217" i="16"/>
  <c r="O5217" i="16"/>
  <c r="Q5213" i="16"/>
  <c r="P5213" i="16"/>
  <c r="O5213" i="16"/>
  <c r="Q5209" i="16"/>
  <c r="P5209" i="16"/>
  <c r="O5209" i="16"/>
  <c r="Q5205" i="16"/>
  <c r="P5205" i="16"/>
  <c r="O5205" i="16"/>
  <c r="Q5201" i="16"/>
  <c r="P5201" i="16"/>
  <c r="O5201" i="16"/>
  <c r="Q5197" i="16"/>
  <c r="P5197" i="16"/>
  <c r="O5197" i="16"/>
  <c r="Q5193" i="16"/>
  <c r="P5193" i="16"/>
  <c r="O5193" i="16"/>
  <c r="Q5189" i="16"/>
  <c r="P5189" i="16"/>
  <c r="O5189" i="16"/>
  <c r="Q5185" i="16"/>
  <c r="P5185" i="16"/>
  <c r="O5185" i="16"/>
  <c r="Q5181" i="16"/>
  <c r="P5181" i="16"/>
  <c r="O5181" i="16"/>
  <c r="Q5177" i="16"/>
  <c r="P5177" i="16"/>
  <c r="O5177" i="16"/>
  <c r="Q5173" i="16"/>
  <c r="P5173" i="16"/>
  <c r="O5173" i="16"/>
  <c r="Q5169" i="16"/>
  <c r="P5169" i="16"/>
  <c r="O5169" i="16"/>
  <c r="Q5165" i="16"/>
  <c r="P5165" i="16"/>
  <c r="O5165" i="16"/>
  <c r="Q5161" i="16"/>
  <c r="P5161" i="16"/>
  <c r="O5161" i="16"/>
  <c r="Q5157" i="16"/>
  <c r="P5157" i="16"/>
  <c r="O5157" i="16"/>
  <c r="Q5153" i="16"/>
  <c r="P5153" i="16"/>
  <c r="O5153" i="16"/>
  <c r="Q5149" i="16"/>
  <c r="P5149" i="16"/>
  <c r="O5149" i="16"/>
  <c r="Q5145" i="16"/>
  <c r="P5145" i="16"/>
  <c r="O5145" i="16"/>
  <c r="Q5141" i="16"/>
  <c r="P5141" i="16"/>
  <c r="O5141" i="16"/>
  <c r="Q5137" i="16"/>
  <c r="P5137" i="16"/>
  <c r="O5137" i="16"/>
  <c r="Q5133" i="16"/>
  <c r="P5133" i="16"/>
  <c r="O5133" i="16"/>
  <c r="Q5129" i="16"/>
  <c r="P5129" i="16"/>
  <c r="O5129" i="16"/>
  <c r="Q5125" i="16"/>
  <c r="P5125" i="16"/>
  <c r="O5125" i="16"/>
  <c r="Q5121" i="16"/>
  <c r="P5121" i="16"/>
  <c r="O5121" i="16"/>
  <c r="Q5117" i="16"/>
  <c r="P5117" i="16"/>
  <c r="O5117" i="16"/>
  <c r="Q5113" i="16"/>
  <c r="P5113" i="16"/>
  <c r="O5113" i="16"/>
  <c r="Q5109" i="16"/>
  <c r="P5109" i="16"/>
  <c r="O5109" i="16"/>
  <c r="Q5105" i="16"/>
  <c r="P5105" i="16"/>
  <c r="O5105" i="16"/>
  <c r="Q5101" i="16"/>
  <c r="P5101" i="16"/>
  <c r="O5101" i="16"/>
  <c r="Q5097" i="16"/>
  <c r="P5097" i="16"/>
  <c r="O5097" i="16"/>
  <c r="Q5093" i="16"/>
  <c r="P5093" i="16"/>
  <c r="O5093" i="16"/>
  <c r="Q5089" i="16"/>
  <c r="P5089" i="16"/>
  <c r="O5089" i="16"/>
  <c r="Q5085" i="16"/>
  <c r="P5085" i="16"/>
  <c r="O5085" i="16"/>
  <c r="Q5081" i="16"/>
  <c r="P5081" i="16"/>
  <c r="O5081" i="16"/>
  <c r="Q5077" i="16"/>
  <c r="P5077" i="16"/>
  <c r="O5077" i="16"/>
  <c r="Q5073" i="16"/>
  <c r="P5073" i="16"/>
  <c r="O5073" i="16"/>
  <c r="Q5069" i="16"/>
  <c r="P5069" i="16"/>
  <c r="O5069" i="16"/>
  <c r="Q5065" i="16"/>
  <c r="P5065" i="16"/>
  <c r="O5065" i="16"/>
  <c r="Q5061" i="16"/>
  <c r="P5061" i="16"/>
  <c r="O5061" i="16"/>
  <c r="Q5057" i="16"/>
  <c r="P5057" i="16"/>
  <c r="O5057" i="16"/>
  <c r="Q5053" i="16"/>
  <c r="P5053" i="16"/>
  <c r="O5053" i="16"/>
  <c r="Q5049" i="16"/>
  <c r="P5049" i="16"/>
  <c r="O5049" i="16"/>
  <c r="Q5045" i="16"/>
  <c r="P5045" i="16"/>
  <c r="O5045" i="16"/>
  <c r="Q5041" i="16"/>
  <c r="P5041" i="16"/>
  <c r="O5041" i="16"/>
  <c r="Q5037" i="16"/>
  <c r="P5037" i="16"/>
  <c r="O5037" i="16"/>
  <c r="Q5033" i="16"/>
  <c r="P5033" i="16"/>
  <c r="O5033" i="16"/>
  <c r="Q5029" i="16"/>
  <c r="P5029" i="16"/>
  <c r="O5029" i="16"/>
  <c r="Q5025" i="16"/>
  <c r="P5025" i="16"/>
  <c r="O5025" i="16"/>
  <c r="Q5021" i="16"/>
  <c r="P5021" i="16"/>
  <c r="O5021" i="16"/>
  <c r="Q5017" i="16"/>
  <c r="P5017" i="16"/>
  <c r="O5017" i="16"/>
  <c r="Q5013" i="16"/>
  <c r="P5013" i="16"/>
  <c r="O5013" i="16"/>
  <c r="Q5009" i="16"/>
  <c r="P5009" i="16"/>
  <c r="O5009" i="16"/>
  <c r="Q5005" i="16"/>
  <c r="P5005" i="16"/>
  <c r="O5005" i="16"/>
  <c r="Q5001" i="16"/>
  <c r="P5001" i="16"/>
  <c r="O5001" i="16"/>
  <c r="Q4997" i="16"/>
  <c r="P4997" i="16"/>
  <c r="O4997" i="16"/>
  <c r="Q4993" i="16"/>
  <c r="P4993" i="16"/>
  <c r="O4993" i="16"/>
  <c r="Q4989" i="16"/>
  <c r="P4989" i="16"/>
  <c r="O4989" i="16"/>
  <c r="Q4985" i="16"/>
  <c r="P4985" i="16"/>
  <c r="O4985" i="16"/>
  <c r="Q4981" i="16"/>
  <c r="P4981" i="16"/>
  <c r="O4981" i="16"/>
  <c r="Q4977" i="16"/>
  <c r="P4977" i="16"/>
  <c r="O4977" i="16"/>
  <c r="Q4973" i="16"/>
  <c r="P4973" i="16"/>
  <c r="O4973" i="16"/>
  <c r="Q4969" i="16"/>
  <c r="P4969" i="16"/>
  <c r="O4969" i="16"/>
  <c r="Q4965" i="16"/>
  <c r="P4965" i="16"/>
  <c r="O4965" i="16"/>
  <c r="Q4961" i="16"/>
  <c r="P4961" i="16"/>
  <c r="O4961" i="16"/>
  <c r="Q4957" i="16"/>
  <c r="P4957" i="16"/>
  <c r="O4957" i="16"/>
  <c r="Q4953" i="16"/>
  <c r="P4953" i="16"/>
  <c r="O4953" i="16"/>
  <c r="Q4949" i="16"/>
  <c r="P4949" i="16"/>
  <c r="O4949" i="16"/>
  <c r="Q4945" i="16"/>
  <c r="P4945" i="16"/>
  <c r="O4945" i="16"/>
  <c r="Q4941" i="16"/>
  <c r="P4941" i="16"/>
  <c r="O4941" i="16"/>
  <c r="Q4937" i="16"/>
  <c r="P4937" i="16"/>
  <c r="O4937" i="16"/>
  <c r="Q4933" i="16"/>
  <c r="P4933" i="16"/>
  <c r="O4933" i="16"/>
  <c r="Q4929" i="16"/>
  <c r="P4929" i="16"/>
  <c r="O4929" i="16"/>
  <c r="Q4925" i="16"/>
  <c r="P4925" i="16"/>
  <c r="O4925" i="16"/>
  <c r="Q4921" i="16"/>
  <c r="P4921" i="16"/>
  <c r="O4921" i="16"/>
  <c r="Q4917" i="16"/>
  <c r="P4917" i="16"/>
  <c r="O4917" i="16"/>
  <c r="Q4913" i="16"/>
  <c r="P4913" i="16"/>
  <c r="O4913" i="16"/>
  <c r="Q4909" i="16"/>
  <c r="P4909" i="16"/>
  <c r="O4909" i="16"/>
  <c r="Q4905" i="16"/>
  <c r="P4905" i="16"/>
  <c r="O4905" i="16"/>
  <c r="Q4901" i="16"/>
  <c r="P4901" i="16"/>
  <c r="O4901" i="16"/>
  <c r="Q4897" i="16"/>
  <c r="P4897" i="16"/>
  <c r="O4897" i="16"/>
  <c r="Q4893" i="16"/>
  <c r="P4893" i="16"/>
  <c r="O4893" i="16"/>
  <c r="Q4889" i="16"/>
  <c r="P4889" i="16"/>
  <c r="O4889" i="16"/>
  <c r="Q4885" i="16"/>
  <c r="P4885" i="16"/>
  <c r="O4885" i="16"/>
  <c r="Q4881" i="16"/>
  <c r="P4881" i="16"/>
  <c r="O4881" i="16"/>
  <c r="Q4877" i="16"/>
  <c r="P4877" i="16"/>
  <c r="O4877" i="16"/>
  <c r="Q4873" i="16"/>
  <c r="P4873" i="16"/>
  <c r="O4873" i="16"/>
  <c r="Q4869" i="16"/>
  <c r="P4869" i="16"/>
  <c r="O4869" i="16"/>
  <c r="Q4865" i="16"/>
  <c r="P4865" i="16"/>
  <c r="O4865" i="16"/>
  <c r="Q4861" i="16"/>
  <c r="P4861" i="16"/>
  <c r="O4861" i="16"/>
  <c r="Q4857" i="16"/>
  <c r="P4857" i="16"/>
  <c r="O4857" i="16"/>
  <c r="Q4853" i="16"/>
  <c r="P4853" i="16"/>
  <c r="O4853" i="16"/>
  <c r="Q4849" i="16"/>
  <c r="P4849" i="16"/>
  <c r="O4849" i="16"/>
  <c r="Q4845" i="16"/>
  <c r="P4845" i="16"/>
  <c r="O4845" i="16"/>
  <c r="Q4841" i="16"/>
  <c r="P4841" i="16"/>
  <c r="O4841" i="16"/>
  <c r="Q4837" i="16"/>
  <c r="P4837" i="16"/>
  <c r="O4837" i="16"/>
  <c r="Q4833" i="16"/>
  <c r="P4833" i="16"/>
  <c r="O4833" i="16"/>
  <c r="Q4829" i="16"/>
  <c r="P4829" i="16"/>
  <c r="O4829" i="16"/>
  <c r="Q4825" i="16"/>
  <c r="P4825" i="16"/>
  <c r="O4825" i="16"/>
  <c r="Q4821" i="16"/>
  <c r="P4821" i="16"/>
  <c r="O4821" i="16"/>
  <c r="Q4817" i="16"/>
  <c r="P4817" i="16"/>
  <c r="O4817" i="16"/>
  <c r="Q4813" i="16"/>
  <c r="P4813" i="16"/>
  <c r="O4813" i="16"/>
  <c r="Q4809" i="16"/>
  <c r="P4809" i="16"/>
  <c r="O4809" i="16"/>
  <c r="Q4805" i="16"/>
  <c r="P4805" i="16"/>
  <c r="O4805" i="16"/>
  <c r="Q4801" i="16"/>
  <c r="P4801" i="16"/>
  <c r="O4801" i="16"/>
  <c r="Q4797" i="16"/>
  <c r="P4797" i="16"/>
  <c r="O4797" i="16"/>
  <c r="Q4793" i="16"/>
  <c r="P4793" i="16"/>
  <c r="O4793" i="16"/>
  <c r="Q4789" i="16"/>
  <c r="P4789" i="16"/>
  <c r="O4789" i="16"/>
  <c r="Q4785" i="16"/>
  <c r="P4785" i="16"/>
  <c r="O4785" i="16"/>
  <c r="Q4781" i="16"/>
  <c r="P4781" i="16"/>
  <c r="O4781" i="16"/>
  <c r="Q4777" i="16"/>
  <c r="P4777" i="16"/>
  <c r="O4777" i="16"/>
  <c r="Q4773" i="16"/>
  <c r="P4773" i="16"/>
  <c r="O4773" i="16"/>
  <c r="Q4769" i="16"/>
  <c r="P4769" i="16"/>
  <c r="O4769" i="16"/>
  <c r="Q4765" i="16"/>
  <c r="P4765" i="16"/>
  <c r="O4765" i="16"/>
  <c r="Q4761" i="16"/>
  <c r="P4761" i="16"/>
  <c r="O4761" i="16"/>
  <c r="Q4757" i="16"/>
  <c r="P4757" i="16"/>
  <c r="O4757" i="16"/>
  <c r="Q4753" i="16"/>
  <c r="P4753" i="16"/>
  <c r="O4753" i="16"/>
  <c r="Q4749" i="16"/>
  <c r="P4749" i="16"/>
  <c r="O4749" i="16"/>
  <c r="Q4745" i="16"/>
  <c r="P4745" i="16"/>
  <c r="O4745" i="16"/>
  <c r="Q4741" i="16"/>
  <c r="P4741" i="16"/>
  <c r="O4741" i="16"/>
  <c r="Q4737" i="16"/>
  <c r="P4737" i="16"/>
  <c r="O4737" i="16"/>
  <c r="Q4733" i="16"/>
  <c r="P4733" i="16"/>
  <c r="O4733" i="16"/>
  <c r="Q4729" i="16"/>
  <c r="P4729" i="16"/>
  <c r="O4729" i="16"/>
  <c r="Q4725" i="16"/>
  <c r="P4725" i="16"/>
  <c r="O4725" i="16"/>
  <c r="Q4721" i="16"/>
  <c r="P4721" i="16"/>
  <c r="O4721" i="16"/>
  <c r="Q4717" i="16"/>
  <c r="P4717" i="16"/>
  <c r="O4717" i="16"/>
  <c r="Q4713" i="16"/>
  <c r="P4713" i="16"/>
  <c r="O4713" i="16"/>
  <c r="Q4709" i="16"/>
  <c r="P4709" i="16"/>
  <c r="O4709" i="16"/>
  <c r="Q4705" i="16"/>
  <c r="P4705" i="16"/>
  <c r="O4705" i="16"/>
  <c r="Q4701" i="16"/>
  <c r="P4701" i="16"/>
  <c r="O4701" i="16"/>
  <c r="Q4697" i="16"/>
  <c r="P4697" i="16"/>
  <c r="O4697" i="16"/>
  <c r="Q4693" i="16"/>
  <c r="P4693" i="16"/>
  <c r="O4693" i="16"/>
  <c r="Q4689" i="16"/>
  <c r="P4689" i="16"/>
  <c r="O4689" i="16"/>
  <c r="Q4685" i="16"/>
  <c r="P4685" i="16"/>
  <c r="O4685" i="16"/>
  <c r="Q4681" i="16"/>
  <c r="P4681" i="16"/>
  <c r="O4681" i="16"/>
  <c r="Q4677" i="16"/>
  <c r="P4677" i="16"/>
  <c r="O4677" i="16"/>
  <c r="Q4673" i="16"/>
  <c r="P4673" i="16"/>
  <c r="O4673" i="16"/>
  <c r="Q4669" i="16"/>
  <c r="P4669" i="16"/>
  <c r="O4669" i="16"/>
  <c r="Q4665" i="16"/>
  <c r="P4665" i="16"/>
  <c r="O4665" i="16"/>
  <c r="Q4661" i="16"/>
  <c r="P4661" i="16"/>
  <c r="O4661" i="16"/>
  <c r="Q4657" i="16"/>
  <c r="P4657" i="16"/>
  <c r="O4657" i="16"/>
  <c r="Q4653" i="16"/>
  <c r="P4653" i="16"/>
  <c r="O4653" i="16"/>
  <c r="Q4649" i="16"/>
  <c r="P4649" i="16"/>
  <c r="O4649" i="16"/>
  <c r="Q4645" i="16"/>
  <c r="P4645" i="16"/>
  <c r="O4645" i="16"/>
  <c r="Q4641" i="16"/>
  <c r="P4641" i="16"/>
  <c r="O4641" i="16"/>
  <c r="Q4637" i="16"/>
  <c r="P4637" i="16"/>
  <c r="O4637" i="16"/>
  <c r="Q4633" i="16"/>
  <c r="P4633" i="16"/>
  <c r="O4633" i="16"/>
  <c r="Q4629" i="16"/>
  <c r="P4629" i="16"/>
  <c r="O4629" i="16"/>
  <c r="Q4625" i="16"/>
  <c r="P4625" i="16"/>
  <c r="O4625" i="16"/>
  <c r="Q4621" i="16"/>
  <c r="P4621" i="16"/>
  <c r="O4621" i="16"/>
  <c r="Q4617" i="16"/>
  <c r="P4617" i="16"/>
  <c r="O4617" i="16"/>
  <c r="Q4613" i="16"/>
  <c r="P4613" i="16"/>
  <c r="O4613" i="16"/>
  <c r="Q4609" i="16"/>
  <c r="P4609" i="16"/>
  <c r="O4609" i="16"/>
  <c r="Q4605" i="16"/>
  <c r="P4605" i="16"/>
  <c r="O4605" i="16"/>
  <c r="Q4601" i="16"/>
  <c r="P4601" i="16"/>
  <c r="O4601" i="16"/>
  <c r="Q4597" i="16"/>
  <c r="P4597" i="16"/>
  <c r="O4597" i="16"/>
  <c r="Q4593" i="16"/>
  <c r="P4593" i="16"/>
  <c r="O4593" i="16"/>
  <c r="Q4589" i="16"/>
  <c r="P4589" i="16"/>
  <c r="O4589" i="16"/>
  <c r="Q4585" i="16"/>
  <c r="P4585" i="16"/>
  <c r="O4585" i="16"/>
  <c r="Q4581" i="16"/>
  <c r="P4581" i="16"/>
  <c r="O4581" i="16"/>
  <c r="Q4577" i="16"/>
  <c r="P4577" i="16"/>
  <c r="O4577" i="16"/>
  <c r="Q4573" i="16"/>
  <c r="P4573" i="16"/>
  <c r="O4573" i="16"/>
  <c r="Q4569" i="16"/>
  <c r="P4569" i="16"/>
  <c r="O4569" i="16"/>
  <c r="Q4565" i="16"/>
  <c r="P4565" i="16"/>
  <c r="O4565" i="16"/>
  <c r="Q4561" i="16"/>
  <c r="P4561" i="16"/>
  <c r="O4561" i="16"/>
  <c r="Q4557" i="16"/>
  <c r="P4557" i="16"/>
  <c r="O4557" i="16"/>
  <c r="Q4553" i="16"/>
  <c r="P4553" i="16"/>
  <c r="O4553" i="16"/>
  <c r="Q4549" i="16"/>
  <c r="P4549" i="16"/>
  <c r="O4549" i="16"/>
  <c r="Q4545" i="16"/>
  <c r="P4545" i="16"/>
  <c r="O4545" i="16"/>
  <c r="Q4541" i="16"/>
  <c r="P4541" i="16"/>
  <c r="O4541" i="16"/>
  <c r="Q4537" i="16"/>
  <c r="P4537" i="16"/>
  <c r="O4537" i="16"/>
  <c r="Q4533" i="16"/>
  <c r="P4533" i="16"/>
  <c r="O4533" i="16"/>
  <c r="Q4529" i="16"/>
  <c r="P4529" i="16"/>
  <c r="O4529" i="16"/>
  <c r="Q4525" i="16"/>
  <c r="P4525" i="16"/>
  <c r="O4525" i="16"/>
  <c r="Q4521" i="16"/>
  <c r="P4521" i="16"/>
  <c r="O4521" i="16"/>
  <c r="Q4517" i="16"/>
  <c r="P4517" i="16"/>
  <c r="O4517" i="16"/>
  <c r="Q4513" i="16"/>
  <c r="P4513" i="16"/>
  <c r="O4513" i="16"/>
  <c r="Q4509" i="16"/>
  <c r="P4509" i="16"/>
  <c r="O4509" i="16"/>
  <c r="Q4505" i="16"/>
  <c r="P4505" i="16"/>
  <c r="O4505" i="16"/>
  <c r="Q4501" i="16"/>
  <c r="P4501" i="16"/>
  <c r="O4501" i="16"/>
  <c r="Q4497" i="16"/>
  <c r="P4497" i="16"/>
  <c r="O4497" i="16"/>
  <c r="Q4493" i="16"/>
  <c r="P4493" i="16"/>
  <c r="O4493" i="16"/>
  <c r="Q4489" i="16"/>
  <c r="P4489" i="16"/>
  <c r="O4489" i="16"/>
  <c r="Q4485" i="16"/>
  <c r="P4485" i="16"/>
  <c r="O4485" i="16"/>
  <c r="Q4481" i="16"/>
  <c r="P4481" i="16"/>
  <c r="O4481" i="16"/>
  <c r="Q4477" i="16"/>
  <c r="P4477" i="16"/>
  <c r="O4477" i="16"/>
  <c r="Q4473" i="16"/>
  <c r="P4473" i="16"/>
  <c r="O4473" i="16"/>
  <c r="Q4469" i="16"/>
  <c r="P4469" i="16"/>
  <c r="O4469" i="16"/>
  <c r="Q4465" i="16"/>
  <c r="P4465" i="16"/>
  <c r="O4465" i="16"/>
  <c r="Q4461" i="16"/>
  <c r="P4461" i="16"/>
  <c r="O4461" i="16"/>
  <c r="Q4457" i="16"/>
  <c r="P4457" i="16"/>
  <c r="O4457" i="16"/>
  <c r="Q4453" i="16"/>
  <c r="P4453" i="16"/>
  <c r="O4453" i="16"/>
  <c r="Q4449" i="16"/>
  <c r="P4449" i="16"/>
  <c r="O4449" i="16"/>
  <c r="Q4445" i="16"/>
  <c r="P4445" i="16"/>
  <c r="O4445" i="16"/>
  <c r="Q4441" i="16"/>
  <c r="P4441" i="16"/>
  <c r="O4441" i="16"/>
  <c r="Q4437" i="16"/>
  <c r="P4437" i="16"/>
  <c r="O4437" i="16"/>
  <c r="Q4433" i="16"/>
  <c r="P4433" i="16"/>
  <c r="O4433" i="16"/>
  <c r="Q4429" i="16"/>
  <c r="P4429" i="16"/>
  <c r="O4429" i="16"/>
  <c r="Q4425" i="16"/>
  <c r="P4425" i="16"/>
  <c r="O4425" i="16"/>
  <c r="Q4421" i="16"/>
  <c r="P4421" i="16"/>
  <c r="O4421" i="16"/>
  <c r="Q4417" i="16"/>
  <c r="P4417" i="16"/>
  <c r="O4417" i="16"/>
  <c r="Q4413" i="16"/>
  <c r="P4413" i="16"/>
  <c r="O4413" i="16"/>
  <c r="Q4409" i="16"/>
  <c r="P4409" i="16"/>
  <c r="O4409" i="16"/>
  <c r="Q4405" i="16"/>
  <c r="P4405" i="16"/>
  <c r="O4405" i="16"/>
  <c r="Q4401" i="16"/>
  <c r="P4401" i="16"/>
  <c r="O4401" i="16"/>
  <c r="Q4397" i="16"/>
  <c r="P4397" i="16"/>
  <c r="O4397" i="16"/>
  <c r="Q4393" i="16"/>
  <c r="P4393" i="16"/>
  <c r="O4393" i="16"/>
  <c r="Q4389" i="16"/>
  <c r="P4389" i="16"/>
  <c r="O4389" i="16"/>
  <c r="Q4385" i="16"/>
  <c r="P4385" i="16"/>
  <c r="O4385" i="16"/>
  <c r="Q4381" i="16"/>
  <c r="P4381" i="16"/>
  <c r="O4381" i="16"/>
  <c r="Q4377" i="16"/>
  <c r="P4377" i="16"/>
  <c r="O4377" i="16"/>
  <c r="Q4373" i="16"/>
  <c r="P4373" i="16"/>
  <c r="O4373" i="16"/>
  <c r="Q4369" i="16"/>
  <c r="P4369" i="16"/>
  <c r="O4369" i="16"/>
  <c r="Q4365" i="16"/>
  <c r="P4365" i="16"/>
  <c r="O4365" i="16"/>
  <c r="Q4361" i="16"/>
  <c r="P4361" i="16"/>
  <c r="O4361" i="16"/>
  <c r="Q4357" i="16"/>
  <c r="P4357" i="16"/>
  <c r="O4357" i="16"/>
  <c r="Q4353" i="16"/>
  <c r="P4353" i="16"/>
  <c r="O4353" i="16"/>
  <c r="Q4349" i="16"/>
  <c r="P4349" i="16"/>
  <c r="O4349" i="16"/>
  <c r="Q4345" i="16"/>
  <c r="P4345" i="16"/>
  <c r="O4345" i="16"/>
  <c r="Q4341" i="16"/>
  <c r="P4341" i="16"/>
  <c r="O4341" i="16"/>
  <c r="Q4337" i="16"/>
  <c r="P4337" i="16"/>
  <c r="O4337" i="16"/>
  <c r="Q4333" i="16"/>
  <c r="P4333" i="16"/>
  <c r="O4333" i="16"/>
  <c r="Q4329" i="16"/>
  <c r="P4329" i="16"/>
  <c r="O4329" i="16"/>
  <c r="Q4325" i="16"/>
  <c r="P4325" i="16"/>
  <c r="O4325" i="16"/>
  <c r="Q4321" i="16"/>
  <c r="P4321" i="16"/>
  <c r="O4321" i="16"/>
  <c r="Q4317" i="16"/>
  <c r="P4317" i="16"/>
  <c r="O4317" i="16"/>
  <c r="Q4313" i="16"/>
  <c r="P4313" i="16"/>
  <c r="O4313" i="16"/>
  <c r="Q4309" i="16"/>
  <c r="P4309" i="16"/>
  <c r="O4309" i="16"/>
  <c r="Q4305" i="16"/>
  <c r="P4305" i="16"/>
  <c r="O4305" i="16"/>
  <c r="Q4301" i="16"/>
  <c r="P4301" i="16"/>
  <c r="O4301" i="16"/>
  <c r="Q4297" i="16"/>
  <c r="P4297" i="16"/>
  <c r="O4297" i="16"/>
  <c r="Q4293" i="16"/>
  <c r="P4293" i="16"/>
  <c r="O4293" i="16"/>
  <c r="Q4289" i="16"/>
  <c r="P4289" i="16"/>
  <c r="O4289" i="16"/>
  <c r="Q4285" i="16"/>
  <c r="P4285" i="16"/>
  <c r="O4285" i="16"/>
  <c r="Q4281" i="16"/>
  <c r="P4281" i="16"/>
  <c r="O4281" i="16"/>
  <c r="Q4277" i="16"/>
  <c r="P4277" i="16"/>
  <c r="O4277" i="16"/>
  <c r="Q4273" i="16"/>
  <c r="P4273" i="16"/>
  <c r="O4273" i="16"/>
  <c r="Q4269" i="16"/>
  <c r="P4269" i="16"/>
  <c r="O4269" i="16"/>
  <c r="Q4265" i="16"/>
  <c r="P4265" i="16"/>
  <c r="O4265" i="16"/>
  <c r="Q4261" i="16"/>
  <c r="P4261" i="16"/>
  <c r="O4261" i="16"/>
  <c r="Q4257" i="16"/>
  <c r="P4257" i="16"/>
  <c r="O4257" i="16"/>
  <c r="Q4253" i="16"/>
  <c r="P4253" i="16"/>
  <c r="O4253" i="16"/>
  <c r="Q4249" i="16"/>
  <c r="P4249" i="16"/>
  <c r="O4249" i="16"/>
  <c r="Q4245" i="16"/>
  <c r="P4245" i="16"/>
  <c r="O4245" i="16"/>
  <c r="Q4241" i="16"/>
  <c r="P4241" i="16"/>
  <c r="O4241" i="16"/>
  <c r="Q4237" i="16"/>
  <c r="P4237" i="16"/>
  <c r="O4237" i="16"/>
  <c r="Q4233" i="16"/>
  <c r="P4233" i="16"/>
  <c r="O4233" i="16"/>
  <c r="Q4229" i="16"/>
  <c r="P4229" i="16"/>
  <c r="O4229" i="16"/>
  <c r="Q4225" i="16"/>
  <c r="P4225" i="16"/>
  <c r="O4225" i="16"/>
  <c r="Q4221" i="16"/>
  <c r="P4221" i="16"/>
  <c r="O4221" i="16"/>
  <c r="Q4217" i="16"/>
  <c r="P4217" i="16"/>
  <c r="O4217" i="16"/>
  <c r="Q4213" i="16"/>
  <c r="P4213" i="16"/>
  <c r="O4213" i="16"/>
  <c r="Q4209" i="16"/>
  <c r="P4209" i="16"/>
  <c r="O4209" i="16"/>
  <c r="Q4205" i="16"/>
  <c r="P4205" i="16"/>
  <c r="O4205" i="16"/>
  <c r="Q4201" i="16"/>
  <c r="P4201" i="16"/>
  <c r="O4201" i="16"/>
  <c r="Q4197" i="16"/>
  <c r="P4197" i="16"/>
  <c r="O4197" i="16"/>
  <c r="Q4193" i="16"/>
  <c r="P4193" i="16"/>
  <c r="O4193" i="16"/>
  <c r="Q4189" i="16"/>
  <c r="P4189" i="16"/>
  <c r="O4189" i="16"/>
  <c r="Q4185" i="16"/>
  <c r="P4185" i="16"/>
  <c r="O4185" i="16"/>
  <c r="Q4181" i="16"/>
  <c r="P4181" i="16"/>
  <c r="O4181" i="16"/>
  <c r="Q4177" i="16"/>
  <c r="P4177" i="16"/>
  <c r="O4177" i="16"/>
  <c r="Q4173" i="16"/>
  <c r="P4173" i="16"/>
  <c r="O4173" i="16"/>
  <c r="Q4169" i="16"/>
  <c r="P4169" i="16"/>
  <c r="O4169" i="16"/>
  <c r="Q4165" i="16"/>
  <c r="P4165" i="16"/>
  <c r="O4165" i="16"/>
  <c r="Q4161" i="16"/>
  <c r="P4161" i="16"/>
  <c r="O4161" i="16"/>
  <c r="Q4157" i="16"/>
  <c r="P4157" i="16"/>
  <c r="O4157" i="16"/>
  <c r="Q4153" i="16"/>
  <c r="P4153" i="16"/>
  <c r="O4153" i="16"/>
  <c r="Q4149" i="16"/>
  <c r="P4149" i="16"/>
  <c r="O4149" i="16"/>
  <c r="Q4145" i="16"/>
  <c r="P4145" i="16"/>
  <c r="O4145" i="16"/>
  <c r="Q4141" i="16"/>
  <c r="P4141" i="16"/>
  <c r="O4141" i="16"/>
  <c r="Q4137" i="16"/>
  <c r="P4137" i="16"/>
  <c r="O4137" i="16"/>
  <c r="Q4133" i="16"/>
  <c r="P4133" i="16"/>
  <c r="O4133" i="16"/>
  <c r="Q4129" i="16"/>
  <c r="P4129" i="16"/>
  <c r="O4129" i="16"/>
  <c r="Q4125" i="16"/>
  <c r="P4125" i="16"/>
  <c r="O4125" i="16"/>
  <c r="Q4121" i="16"/>
  <c r="P4121" i="16"/>
  <c r="O4121" i="16"/>
  <c r="Q4117" i="16"/>
  <c r="P4117" i="16"/>
  <c r="O4117" i="16"/>
  <c r="Q4113" i="16"/>
  <c r="P4113" i="16"/>
  <c r="O4113" i="16"/>
  <c r="Q4109" i="16"/>
  <c r="P4109" i="16"/>
  <c r="O4109" i="16"/>
  <c r="Q4105" i="16"/>
  <c r="P4105" i="16"/>
  <c r="O4105" i="16"/>
  <c r="Q4101" i="16"/>
  <c r="P4101" i="16"/>
  <c r="O4101" i="16"/>
  <c r="Q4097" i="16"/>
  <c r="P4097" i="16"/>
  <c r="O4097" i="16"/>
  <c r="Q4093" i="16"/>
  <c r="P4093" i="16"/>
  <c r="O4093" i="16"/>
  <c r="Q4089" i="16"/>
  <c r="P4089" i="16"/>
  <c r="O4089" i="16"/>
  <c r="Q4085" i="16"/>
  <c r="P4085" i="16"/>
  <c r="O4085" i="16"/>
  <c r="Q4081" i="16"/>
  <c r="O4081" i="16"/>
  <c r="P4081" i="16"/>
  <c r="Q4077" i="16"/>
  <c r="O4077" i="16"/>
  <c r="P4077" i="16"/>
  <c r="Q4073" i="16"/>
  <c r="O4073" i="16"/>
  <c r="P4073" i="16"/>
  <c r="Q4069" i="16"/>
  <c r="O4069" i="16"/>
  <c r="P4069" i="16"/>
  <c r="Q4065" i="16"/>
  <c r="O4065" i="16"/>
  <c r="P4065" i="16"/>
  <c r="Q4061" i="16"/>
  <c r="O4061" i="16"/>
  <c r="P4061" i="16"/>
  <c r="Q4057" i="16"/>
  <c r="O4057" i="16"/>
  <c r="P4057" i="16"/>
  <c r="Q4053" i="16"/>
  <c r="O4053" i="16"/>
  <c r="P4053" i="16"/>
  <c r="Q4049" i="16"/>
  <c r="O4049" i="16"/>
  <c r="P4049" i="16"/>
  <c r="Q4045" i="16"/>
  <c r="O4045" i="16"/>
  <c r="P4045" i="16"/>
  <c r="Q4041" i="16"/>
  <c r="O4041" i="16"/>
  <c r="P4041" i="16"/>
  <c r="Q4037" i="16"/>
  <c r="O4037" i="16"/>
  <c r="P4037" i="16"/>
  <c r="Q4033" i="16"/>
  <c r="O4033" i="16"/>
  <c r="P4033" i="16"/>
  <c r="Q4029" i="16"/>
  <c r="O4029" i="16"/>
  <c r="P4029" i="16"/>
  <c r="Q4025" i="16"/>
  <c r="O4025" i="16"/>
  <c r="P4025" i="16"/>
  <c r="Q4021" i="16"/>
  <c r="O4021" i="16"/>
  <c r="P4021" i="16"/>
  <c r="Q4017" i="16"/>
  <c r="O4017" i="16"/>
  <c r="P4017" i="16"/>
  <c r="Q4013" i="16"/>
  <c r="O4013" i="16"/>
  <c r="P4013" i="16"/>
  <c r="Q4009" i="16"/>
  <c r="O4009" i="16"/>
  <c r="P4009" i="16"/>
  <c r="Q4005" i="16"/>
  <c r="O4005" i="16"/>
  <c r="P4005" i="16"/>
  <c r="Q4001" i="16"/>
  <c r="O4001" i="16"/>
  <c r="P4001" i="16"/>
  <c r="Q3997" i="16"/>
  <c r="O3997" i="16"/>
  <c r="P3997" i="16"/>
  <c r="Q3993" i="16"/>
  <c r="O3993" i="16"/>
  <c r="P3993" i="16"/>
  <c r="Q3989" i="16"/>
  <c r="O3989" i="16"/>
  <c r="P3989" i="16"/>
  <c r="Q3985" i="16"/>
  <c r="O3985" i="16"/>
  <c r="P3985" i="16"/>
  <c r="Q3981" i="16"/>
  <c r="O3981" i="16"/>
  <c r="P3981" i="16"/>
  <c r="Q3977" i="16"/>
  <c r="O3977" i="16"/>
  <c r="P3977" i="16"/>
  <c r="Q3973" i="16"/>
  <c r="O3973" i="16"/>
  <c r="P3973" i="16"/>
  <c r="Q3969" i="16"/>
  <c r="O3969" i="16"/>
  <c r="P3969" i="16"/>
  <c r="Q3965" i="16"/>
  <c r="O3965" i="16"/>
  <c r="P3965" i="16"/>
  <c r="Q3961" i="16"/>
  <c r="O3961" i="16"/>
  <c r="P3961" i="16"/>
  <c r="Q3957" i="16"/>
  <c r="O3957" i="16"/>
  <c r="P3957" i="16"/>
  <c r="Q3953" i="16"/>
  <c r="O3953" i="16"/>
  <c r="P3953" i="16"/>
  <c r="Q3949" i="16"/>
  <c r="O3949" i="16"/>
  <c r="P3949" i="16"/>
  <c r="Q3945" i="16"/>
  <c r="O3945" i="16"/>
  <c r="P3945" i="16"/>
  <c r="Q3941" i="16"/>
  <c r="O3941" i="16"/>
  <c r="P3941" i="16"/>
  <c r="Q3937" i="16"/>
  <c r="O3937" i="16"/>
  <c r="P3937" i="16"/>
  <c r="Q3933" i="16"/>
  <c r="O3933" i="16"/>
  <c r="P3933" i="16"/>
  <c r="Q3929" i="16"/>
  <c r="O3929" i="16"/>
  <c r="P3929" i="16"/>
  <c r="Q3925" i="16"/>
  <c r="O3925" i="16"/>
  <c r="P3925" i="16"/>
  <c r="Q3921" i="16"/>
  <c r="O3921" i="16"/>
  <c r="P3921" i="16"/>
  <c r="Q3917" i="16"/>
  <c r="O3917" i="16"/>
  <c r="P3917" i="16"/>
  <c r="Q3913" i="16"/>
  <c r="O3913" i="16"/>
  <c r="P3913" i="16"/>
  <c r="Q3909" i="16"/>
  <c r="O3909" i="16"/>
  <c r="P3909" i="16"/>
  <c r="Q3905" i="16"/>
  <c r="O3905" i="16"/>
  <c r="P3905" i="16"/>
  <c r="Q3901" i="16"/>
  <c r="O3901" i="16"/>
  <c r="P3901" i="16"/>
  <c r="Q3897" i="16"/>
  <c r="O3897" i="16"/>
  <c r="P3897" i="16"/>
  <c r="Q3893" i="16"/>
  <c r="O3893" i="16"/>
  <c r="P3893" i="16"/>
  <c r="Q3889" i="16"/>
  <c r="O3889" i="16"/>
  <c r="P3889" i="16"/>
  <c r="Q3885" i="16"/>
  <c r="O3885" i="16"/>
  <c r="P3885" i="16"/>
  <c r="Q3881" i="16"/>
  <c r="O3881" i="16"/>
  <c r="P3881" i="16"/>
  <c r="Q3877" i="16"/>
  <c r="O3877" i="16"/>
  <c r="P3877" i="16"/>
  <c r="Q3873" i="16"/>
  <c r="O3873" i="16"/>
  <c r="P3873" i="16"/>
  <c r="Q3869" i="16"/>
  <c r="O3869" i="16"/>
  <c r="P3869" i="16"/>
  <c r="Q3865" i="16"/>
  <c r="O3865" i="16"/>
  <c r="P3865" i="16"/>
  <c r="Q3861" i="16"/>
  <c r="O3861" i="16"/>
  <c r="P3861" i="16"/>
  <c r="Q3857" i="16"/>
  <c r="O3857" i="16"/>
  <c r="P3857" i="16"/>
  <c r="Q3853" i="16"/>
  <c r="O3853" i="16"/>
  <c r="P3853" i="16"/>
  <c r="Q3849" i="16"/>
  <c r="O3849" i="16"/>
  <c r="P3849" i="16"/>
  <c r="Q3845" i="16"/>
  <c r="O3845" i="16"/>
  <c r="P3845" i="16"/>
  <c r="Q3841" i="16"/>
  <c r="O3841" i="16"/>
  <c r="P3841" i="16"/>
  <c r="Q3837" i="16"/>
  <c r="O3837" i="16"/>
  <c r="P3837" i="16"/>
  <c r="Q3833" i="16"/>
  <c r="O3833" i="16"/>
  <c r="P3833" i="16"/>
  <c r="Q3829" i="16"/>
  <c r="O3829" i="16"/>
  <c r="P3829" i="16"/>
  <c r="Q3825" i="16"/>
  <c r="O3825" i="16"/>
  <c r="P3825" i="16"/>
  <c r="Q3821" i="16"/>
  <c r="O3821" i="16"/>
  <c r="P3821" i="16"/>
  <c r="Q3817" i="16"/>
  <c r="O3817" i="16"/>
  <c r="P3817" i="16"/>
  <c r="Q3813" i="16"/>
  <c r="O3813" i="16"/>
  <c r="P3813" i="16"/>
  <c r="Q3809" i="16"/>
  <c r="O3809" i="16"/>
  <c r="P3809" i="16"/>
  <c r="Q3805" i="16"/>
  <c r="O3805" i="16"/>
  <c r="P3805" i="16"/>
  <c r="Q3801" i="16"/>
  <c r="O3801" i="16"/>
  <c r="P3801" i="16"/>
  <c r="Q3797" i="16"/>
  <c r="O3797" i="16"/>
  <c r="P3797" i="16"/>
  <c r="Q3793" i="16"/>
  <c r="O3793" i="16"/>
  <c r="P3793" i="16"/>
  <c r="Q3789" i="16"/>
  <c r="O3789" i="16"/>
  <c r="P3789" i="16"/>
  <c r="Q3785" i="16"/>
  <c r="O3785" i="16"/>
  <c r="P3785" i="16"/>
  <c r="Q3781" i="16"/>
  <c r="O3781" i="16"/>
  <c r="P3781" i="16"/>
  <c r="Q3777" i="16"/>
  <c r="O3777" i="16"/>
  <c r="P3777" i="16"/>
  <c r="Q3773" i="16"/>
  <c r="O3773" i="16"/>
  <c r="P3773" i="16"/>
  <c r="Q3769" i="16"/>
  <c r="O3769" i="16"/>
  <c r="P3769" i="16"/>
  <c r="Q3765" i="16"/>
  <c r="O3765" i="16"/>
  <c r="P3765" i="16"/>
  <c r="Q3761" i="16"/>
  <c r="O3761" i="16"/>
  <c r="P3761" i="16"/>
  <c r="Q3757" i="16"/>
  <c r="O3757" i="16"/>
  <c r="P3757" i="16"/>
  <c r="Q3753" i="16"/>
  <c r="O3753" i="16"/>
  <c r="P3753" i="16"/>
  <c r="Q3749" i="16"/>
  <c r="O3749" i="16"/>
  <c r="P3749" i="16"/>
  <c r="Q3745" i="16"/>
  <c r="O3745" i="16"/>
  <c r="P3745" i="16"/>
  <c r="Q3741" i="16"/>
  <c r="O3741" i="16"/>
  <c r="P3741" i="16"/>
  <c r="Q3737" i="16"/>
  <c r="O3737" i="16"/>
  <c r="P3737" i="16"/>
  <c r="Q3733" i="16"/>
  <c r="O3733" i="16"/>
  <c r="P3733" i="16"/>
  <c r="Q3729" i="16"/>
  <c r="O3729" i="16"/>
  <c r="P3729" i="16"/>
  <c r="Q3725" i="16"/>
  <c r="O3725" i="16"/>
  <c r="P3725" i="16"/>
  <c r="Q3721" i="16"/>
  <c r="O3721" i="16"/>
  <c r="P3721" i="16"/>
  <c r="Q3717" i="16"/>
  <c r="O3717" i="16"/>
  <c r="P3717" i="16"/>
  <c r="Q3713" i="16"/>
  <c r="O3713" i="16"/>
  <c r="P3713" i="16"/>
  <c r="Q3709" i="16"/>
  <c r="O3709" i="16"/>
  <c r="P3709" i="16"/>
  <c r="Q3705" i="16"/>
  <c r="O3705" i="16"/>
  <c r="P3705" i="16"/>
  <c r="Q3701" i="16"/>
  <c r="O3701" i="16"/>
  <c r="P3701" i="16"/>
  <c r="Q3697" i="16"/>
  <c r="O3697" i="16"/>
  <c r="P3697" i="16"/>
  <c r="Q3693" i="16"/>
  <c r="O3693" i="16"/>
  <c r="P3693" i="16"/>
  <c r="Q3689" i="16"/>
  <c r="O3689" i="16"/>
  <c r="P3689" i="16"/>
  <c r="Q3685" i="16"/>
  <c r="O3685" i="16"/>
  <c r="P3685" i="16"/>
  <c r="Q3681" i="16"/>
  <c r="O3681" i="16"/>
  <c r="P3681" i="16"/>
  <c r="Q3677" i="16"/>
  <c r="O3677" i="16"/>
  <c r="P3677" i="16"/>
  <c r="Q3673" i="16"/>
  <c r="O3673" i="16"/>
  <c r="P3673" i="16"/>
  <c r="Q3669" i="16"/>
  <c r="O3669" i="16"/>
  <c r="P3669" i="16"/>
  <c r="Q3665" i="16"/>
  <c r="O3665" i="16"/>
  <c r="P3665" i="16"/>
  <c r="Q3661" i="16"/>
  <c r="O3661" i="16"/>
  <c r="P3661" i="16"/>
  <c r="Q3657" i="16"/>
  <c r="O3657" i="16"/>
  <c r="P3657" i="16"/>
  <c r="Q3653" i="16"/>
  <c r="O3653" i="16"/>
  <c r="P3653" i="16"/>
  <c r="Q3649" i="16"/>
  <c r="O3649" i="16"/>
  <c r="P3649" i="16"/>
  <c r="Q3645" i="16"/>
  <c r="O3645" i="16"/>
  <c r="P3645" i="16"/>
  <c r="Q3641" i="16"/>
  <c r="O3641" i="16"/>
  <c r="P3641" i="16"/>
  <c r="Q3637" i="16"/>
  <c r="O3637" i="16"/>
  <c r="P3637" i="16"/>
  <c r="Q3633" i="16"/>
  <c r="O3633" i="16"/>
  <c r="P3633" i="16"/>
  <c r="Q3629" i="16"/>
  <c r="O3629" i="16"/>
  <c r="P3629" i="16"/>
  <c r="Q3625" i="16"/>
  <c r="O3625" i="16"/>
  <c r="P3625" i="16"/>
  <c r="Q3621" i="16"/>
  <c r="O3621" i="16"/>
  <c r="P3621" i="16"/>
  <c r="Q3617" i="16"/>
  <c r="O3617" i="16"/>
  <c r="P3617" i="16"/>
  <c r="Q3613" i="16"/>
  <c r="O3613" i="16"/>
  <c r="P3613" i="16"/>
  <c r="Q3609" i="16"/>
  <c r="O3609" i="16"/>
  <c r="P3609" i="16"/>
  <c r="Q3605" i="16"/>
  <c r="O3605" i="16"/>
  <c r="P3605" i="16"/>
  <c r="Q3601" i="16"/>
  <c r="O3601" i="16"/>
  <c r="P3601" i="16"/>
  <c r="Q3597" i="16"/>
  <c r="O3597" i="16"/>
  <c r="P3597" i="16"/>
  <c r="Q3593" i="16"/>
  <c r="O3593" i="16"/>
  <c r="P3593" i="16"/>
  <c r="Q3589" i="16"/>
  <c r="O3589" i="16"/>
  <c r="P3589" i="16"/>
  <c r="Q3585" i="16"/>
  <c r="O3585" i="16"/>
  <c r="P3585" i="16"/>
  <c r="Q3581" i="16"/>
  <c r="O3581" i="16"/>
  <c r="P3581" i="16"/>
  <c r="Q3577" i="16"/>
  <c r="O3577" i="16"/>
  <c r="P3577" i="16"/>
  <c r="Q3573" i="16"/>
  <c r="O3573" i="16"/>
  <c r="P3573" i="16"/>
  <c r="Q3569" i="16"/>
  <c r="O3569" i="16"/>
  <c r="P3569" i="16"/>
  <c r="Q3565" i="16"/>
  <c r="O3565" i="16"/>
  <c r="P3565" i="16"/>
  <c r="Q3561" i="16"/>
  <c r="O3561" i="16"/>
  <c r="P3561" i="16"/>
  <c r="Q3557" i="16"/>
  <c r="O3557" i="16"/>
  <c r="P3557" i="16"/>
  <c r="Q3553" i="16"/>
  <c r="O3553" i="16"/>
  <c r="P3553" i="16"/>
  <c r="Q3549" i="16"/>
  <c r="O3549" i="16"/>
  <c r="P3549" i="16"/>
  <c r="Q3545" i="16"/>
  <c r="O3545" i="16"/>
  <c r="P3545" i="16"/>
  <c r="Q3541" i="16"/>
  <c r="O3541" i="16"/>
  <c r="P3541" i="16"/>
  <c r="Q3537" i="16"/>
  <c r="O3537" i="16"/>
  <c r="P3537" i="16"/>
  <c r="Q3533" i="16"/>
  <c r="O3533" i="16"/>
  <c r="P3533" i="16"/>
  <c r="Q3529" i="16"/>
  <c r="O3529" i="16"/>
  <c r="P3529" i="16"/>
  <c r="Q3525" i="16"/>
  <c r="O3525" i="16"/>
  <c r="P3525" i="16"/>
  <c r="Q3521" i="16"/>
  <c r="O3521" i="16"/>
  <c r="P3521" i="16"/>
  <c r="Q3517" i="16"/>
  <c r="O3517" i="16"/>
  <c r="P3517" i="16"/>
  <c r="Q3513" i="16"/>
  <c r="O3513" i="16"/>
  <c r="P3513" i="16"/>
  <c r="Q3509" i="16"/>
  <c r="O3509" i="16"/>
  <c r="P3509" i="16"/>
  <c r="Q3505" i="16"/>
  <c r="O3505" i="16"/>
  <c r="P3505" i="16"/>
  <c r="Q3501" i="16"/>
  <c r="O3501" i="16"/>
  <c r="P3501" i="16"/>
  <c r="Q3497" i="16"/>
  <c r="O3497" i="16"/>
  <c r="P3497" i="16"/>
  <c r="Q3493" i="16"/>
  <c r="P3493" i="16"/>
  <c r="O3493" i="16"/>
  <c r="Q3489" i="16"/>
  <c r="P3489" i="16"/>
  <c r="O3489" i="16"/>
  <c r="Q3485" i="16"/>
  <c r="O3485" i="16"/>
  <c r="P3485" i="16"/>
  <c r="Q3481" i="16"/>
  <c r="O3481" i="16"/>
  <c r="P3481" i="16"/>
  <c r="Q3477" i="16"/>
  <c r="P3477" i="16"/>
  <c r="O3477" i="16"/>
  <c r="Q3473" i="16"/>
  <c r="P3473" i="16"/>
  <c r="O3473" i="16"/>
  <c r="Q3469" i="16"/>
  <c r="O3469" i="16"/>
  <c r="P3469" i="16"/>
  <c r="Q3465" i="16"/>
  <c r="O3465" i="16"/>
  <c r="P3465" i="16"/>
  <c r="Q3461" i="16"/>
  <c r="P3461" i="16"/>
  <c r="O3461" i="16"/>
  <c r="Q3457" i="16"/>
  <c r="P3457" i="16"/>
  <c r="O3457" i="16"/>
  <c r="Q3453" i="16"/>
  <c r="O3453" i="16"/>
  <c r="P3453" i="16"/>
  <c r="Q3449" i="16"/>
  <c r="O3449" i="16"/>
  <c r="P3449" i="16"/>
  <c r="Q3445" i="16"/>
  <c r="P3445" i="16"/>
  <c r="O3445" i="16"/>
  <c r="Q3441" i="16"/>
  <c r="P3441" i="16"/>
  <c r="O3441" i="16"/>
  <c r="Q3437" i="16"/>
  <c r="O3437" i="16"/>
  <c r="P3437" i="16"/>
  <c r="Q3433" i="16"/>
  <c r="O3433" i="16"/>
  <c r="P3433" i="16"/>
  <c r="Q3429" i="16"/>
  <c r="P3429" i="16"/>
  <c r="O3429" i="16"/>
  <c r="Q3425" i="16"/>
  <c r="P3425" i="16"/>
  <c r="O3425" i="16"/>
  <c r="Q3421" i="16"/>
  <c r="O3421" i="16"/>
  <c r="P3421" i="16"/>
  <c r="Q3417" i="16"/>
  <c r="O3417" i="16"/>
  <c r="P3417" i="16"/>
  <c r="Q3413" i="16"/>
  <c r="P3413" i="16"/>
  <c r="O3413" i="16"/>
  <c r="Q3409" i="16"/>
  <c r="P3409" i="16"/>
  <c r="O3409" i="16"/>
  <c r="Q3405" i="16"/>
  <c r="O3405" i="16"/>
  <c r="P3405" i="16"/>
  <c r="Q3401" i="16"/>
  <c r="O3401" i="16"/>
  <c r="P3401" i="16"/>
  <c r="Q3397" i="16"/>
  <c r="P3397" i="16"/>
  <c r="O3397" i="16"/>
  <c r="Q3393" i="16"/>
  <c r="P3393" i="16"/>
  <c r="O3393" i="16"/>
  <c r="Q3389" i="16"/>
  <c r="O3389" i="16"/>
  <c r="P3389" i="16"/>
  <c r="Q3385" i="16"/>
  <c r="O3385" i="16"/>
  <c r="P3385" i="16"/>
  <c r="Q3381" i="16"/>
  <c r="P3381" i="16"/>
  <c r="O3381" i="16"/>
  <c r="Q3377" i="16"/>
  <c r="P3377" i="16"/>
  <c r="O3377" i="16"/>
  <c r="Q3373" i="16"/>
  <c r="O3373" i="16"/>
  <c r="P3373" i="16"/>
  <c r="Q3369" i="16"/>
  <c r="O3369" i="16"/>
  <c r="P3369" i="16"/>
  <c r="Q3365" i="16"/>
  <c r="P3365" i="16"/>
  <c r="O3365" i="16"/>
  <c r="Q3361" i="16"/>
  <c r="P3361" i="16"/>
  <c r="O3361" i="16"/>
  <c r="Q3357" i="16"/>
  <c r="O3357" i="16"/>
  <c r="P3357" i="16"/>
  <c r="Q3353" i="16"/>
  <c r="O3353" i="16"/>
  <c r="P3353" i="16"/>
  <c r="Q3349" i="16"/>
  <c r="P3349" i="16"/>
  <c r="O3349" i="16"/>
  <c r="Q3345" i="16"/>
  <c r="P3345" i="16"/>
  <c r="O3345" i="16"/>
  <c r="Q3341" i="16"/>
  <c r="O3341" i="16"/>
  <c r="P3341" i="16"/>
  <c r="Q3337" i="16"/>
  <c r="O3337" i="16"/>
  <c r="P3337" i="16"/>
  <c r="Q3333" i="16"/>
  <c r="P3333" i="16"/>
  <c r="O3333" i="16"/>
  <c r="Q3329" i="16"/>
  <c r="P3329" i="16"/>
  <c r="O3329" i="16"/>
  <c r="Q3325" i="16"/>
  <c r="O3325" i="16"/>
  <c r="P3325" i="16"/>
  <c r="Q3321" i="16"/>
  <c r="O3321" i="16"/>
  <c r="P3321" i="16"/>
  <c r="Q3317" i="16"/>
  <c r="P3317" i="16"/>
  <c r="O3317" i="16"/>
  <c r="Q3313" i="16"/>
  <c r="P3313" i="16"/>
  <c r="O3313" i="16"/>
  <c r="Q3309" i="16"/>
  <c r="O3309" i="16"/>
  <c r="P3309" i="16"/>
  <c r="Q3305" i="16"/>
  <c r="O3305" i="16"/>
  <c r="P3305" i="16"/>
  <c r="Q3301" i="16"/>
  <c r="P3301" i="16"/>
  <c r="O3301" i="16"/>
  <c r="Q3297" i="16"/>
  <c r="P3297" i="16"/>
  <c r="O3297" i="16"/>
  <c r="Q3293" i="16"/>
  <c r="O3293" i="16"/>
  <c r="P3293" i="16"/>
  <c r="Q3289" i="16"/>
  <c r="O3289" i="16"/>
  <c r="P3289" i="16"/>
  <c r="Q3285" i="16"/>
  <c r="P3285" i="16"/>
  <c r="O3285" i="16"/>
  <c r="Q3281" i="16"/>
  <c r="P3281" i="16"/>
  <c r="O3281" i="16"/>
  <c r="Q3277" i="16"/>
  <c r="O3277" i="16"/>
  <c r="P3277" i="16"/>
  <c r="Q3273" i="16"/>
  <c r="O3273" i="16"/>
  <c r="P3273" i="16"/>
  <c r="Q3269" i="16"/>
  <c r="P3269" i="16"/>
  <c r="O3269" i="16"/>
  <c r="Q3265" i="16"/>
  <c r="P3265" i="16"/>
  <c r="O3265" i="16"/>
  <c r="Q3261" i="16"/>
  <c r="O3261" i="16"/>
  <c r="P3261" i="16"/>
  <c r="Q3257" i="16"/>
  <c r="O3257" i="16"/>
  <c r="P3257" i="16"/>
  <c r="Q3253" i="16"/>
  <c r="P3253" i="16"/>
  <c r="O3253" i="16"/>
  <c r="Q3249" i="16"/>
  <c r="P3249" i="16"/>
  <c r="O3249" i="16"/>
  <c r="Q3245" i="16"/>
  <c r="O3245" i="16"/>
  <c r="P3245" i="16"/>
  <c r="Q3241" i="16"/>
  <c r="O3241" i="16"/>
  <c r="P3241" i="16"/>
  <c r="Q3237" i="16"/>
  <c r="P3237" i="16"/>
  <c r="O3237" i="16"/>
  <c r="Q3233" i="16"/>
  <c r="P3233" i="16"/>
  <c r="O3233" i="16"/>
  <c r="Q3229" i="16"/>
  <c r="O3229" i="16"/>
  <c r="P3229" i="16"/>
  <c r="Q3225" i="16"/>
  <c r="O3225" i="16"/>
  <c r="P3225" i="16"/>
  <c r="Q3221" i="16"/>
  <c r="P3221" i="16"/>
  <c r="O3221" i="16"/>
  <c r="Q3217" i="16"/>
  <c r="P3217" i="16"/>
  <c r="O3217" i="16"/>
  <c r="Q3213" i="16"/>
  <c r="O3213" i="16"/>
  <c r="P3213" i="16"/>
  <c r="Q3209" i="16"/>
  <c r="O3209" i="16"/>
  <c r="P3209" i="16"/>
  <c r="Q3205" i="16"/>
  <c r="P3205" i="16"/>
  <c r="O3205" i="16"/>
  <c r="Q3201" i="16"/>
  <c r="P3201" i="16"/>
  <c r="O3201" i="16"/>
  <c r="Q3197" i="16"/>
  <c r="O3197" i="16"/>
  <c r="P3197" i="16"/>
  <c r="Q3193" i="16"/>
  <c r="O3193" i="16"/>
  <c r="P3193" i="16"/>
  <c r="Q3189" i="16"/>
  <c r="P3189" i="16"/>
  <c r="O3189" i="16"/>
  <c r="Q3185" i="16"/>
  <c r="P3185" i="16"/>
  <c r="O3185" i="16"/>
  <c r="Q3181" i="16"/>
  <c r="O3181" i="16"/>
  <c r="P3181" i="16"/>
  <c r="Q3177" i="16"/>
  <c r="O3177" i="16"/>
  <c r="P3177" i="16"/>
  <c r="Q3173" i="16"/>
  <c r="P3173" i="16"/>
  <c r="O3173" i="16"/>
  <c r="Q3169" i="16"/>
  <c r="P3169" i="16"/>
  <c r="O3169" i="16"/>
  <c r="Q3165" i="16"/>
  <c r="O3165" i="16"/>
  <c r="P3165" i="16"/>
  <c r="Q3161" i="16"/>
  <c r="O3161" i="16"/>
  <c r="P3161" i="16"/>
  <c r="Q3157" i="16"/>
  <c r="P3157" i="16"/>
  <c r="O3157" i="16"/>
  <c r="Q3153" i="16"/>
  <c r="P3153" i="16"/>
  <c r="O3153" i="16"/>
  <c r="Q3149" i="16"/>
  <c r="O3149" i="16"/>
  <c r="P3149" i="16"/>
  <c r="Q3145" i="16"/>
  <c r="O3145" i="16"/>
  <c r="P3145" i="16"/>
  <c r="Q3141" i="16"/>
  <c r="P3141" i="16"/>
  <c r="O3141" i="16"/>
  <c r="Q3137" i="16"/>
  <c r="P3137" i="16"/>
  <c r="O3137" i="16"/>
  <c r="Q3133" i="16"/>
  <c r="O3133" i="16"/>
  <c r="P3133" i="16"/>
  <c r="Q3129" i="16"/>
  <c r="O3129" i="16"/>
  <c r="P3129" i="16"/>
  <c r="Q3125" i="16"/>
  <c r="P3125" i="16"/>
  <c r="O3125" i="16"/>
  <c r="Q3121" i="16"/>
  <c r="P3121" i="16"/>
  <c r="O3121" i="16"/>
  <c r="Q3117" i="16"/>
  <c r="O3117" i="16"/>
  <c r="P3117" i="16"/>
  <c r="Q3113" i="16"/>
  <c r="O3113" i="16"/>
  <c r="P3113" i="16"/>
  <c r="Q3109" i="16"/>
  <c r="P3109" i="16"/>
  <c r="O3109" i="16"/>
  <c r="Q3105" i="16"/>
  <c r="P3105" i="16"/>
  <c r="O3105" i="16"/>
  <c r="Q3101" i="16"/>
  <c r="O3101" i="16"/>
  <c r="P3101" i="16"/>
  <c r="Q3097" i="16"/>
  <c r="O3097" i="16"/>
  <c r="P3097" i="16"/>
  <c r="Q3093" i="16"/>
  <c r="P3093" i="16"/>
  <c r="O3093" i="16"/>
  <c r="Q3089" i="16"/>
  <c r="P3089" i="16"/>
  <c r="O3089" i="16"/>
  <c r="Q3085" i="16"/>
  <c r="O3085" i="16"/>
  <c r="P3085" i="16"/>
  <c r="Q3081" i="16"/>
  <c r="O3081" i="16"/>
  <c r="P3081" i="16"/>
  <c r="Q3077" i="16"/>
  <c r="P3077" i="16"/>
  <c r="O3077" i="16"/>
  <c r="Q3073" i="16"/>
  <c r="P3073" i="16"/>
  <c r="O3073" i="16"/>
  <c r="Q3069" i="16"/>
  <c r="O3069" i="16"/>
  <c r="P3069" i="16"/>
  <c r="Q3065" i="16"/>
  <c r="O3065" i="16"/>
  <c r="P3065" i="16"/>
  <c r="Q3061" i="16"/>
  <c r="P3061" i="16"/>
  <c r="O3061" i="16"/>
  <c r="Q3057" i="16"/>
  <c r="P3057" i="16"/>
  <c r="O3057" i="16"/>
  <c r="Q3053" i="16"/>
  <c r="O3053" i="16"/>
  <c r="P3053" i="16"/>
  <c r="Q3049" i="16"/>
  <c r="O3049" i="16"/>
  <c r="P3049" i="16"/>
  <c r="Q3045" i="16"/>
  <c r="P3045" i="16"/>
  <c r="O3045" i="16"/>
  <c r="Q3041" i="16"/>
  <c r="P3041" i="16"/>
  <c r="O3041" i="16"/>
  <c r="Q3037" i="16"/>
  <c r="O3037" i="16"/>
  <c r="P3037" i="16"/>
  <c r="Q3033" i="16"/>
  <c r="O3033" i="16"/>
  <c r="P3033" i="16"/>
  <c r="Q3029" i="16"/>
  <c r="P3029" i="16"/>
  <c r="O3029" i="16"/>
  <c r="Q3025" i="16"/>
  <c r="P3025" i="16"/>
  <c r="O3025" i="16"/>
  <c r="Q3021" i="16"/>
  <c r="O3021" i="16"/>
  <c r="P3021" i="16"/>
  <c r="Q3017" i="16"/>
  <c r="O3017" i="16"/>
  <c r="P3017" i="16"/>
  <c r="Q3013" i="16"/>
  <c r="P3013" i="16"/>
  <c r="O3013" i="16"/>
  <c r="Q3009" i="16"/>
  <c r="P3009" i="16"/>
  <c r="O3009" i="16"/>
  <c r="Q3005" i="16"/>
  <c r="O3005" i="16"/>
  <c r="P3005" i="16"/>
  <c r="Q3001" i="16"/>
  <c r="O3001" i="16"/>
  <c r="P3001" i="16"/>
  <c r="Q2997" i="16"/>
  <c r="P2997" i="16"/>
  <c r="O2997" i="16"/>
  <c r="Q2993" i="16"/>
  <c r="P2993" i="16"/>
  <c r="O2993" i="16"/>
  <c r="Q2989" i="16"/>
  <c r="O2989" i="16"/>
  <c r="P2989" i="16"/>
  <c r="Q2985" i="16"/>
  <c r="O2985" i="16"/>
  <c r="P2985" i="16"/>
  <c r="Q2981" i="16"/>
  <c r="P2981" i="16"/>
  <c r="O2981" i="16"/>
  <c r="Q2977" i="16"/>
  <c r="P2977" i="16"/>
  <c r="O2977" i="16"/>
  <c r="Q2973" i="16"/>
  <c r="O2973" i="16"/>
  <c r="P2973" i="16"/>
  <c r="Q2969" i="16"/>
  <c r="O2969" i="16"/>
  <c r="P2969" i="16"/>
  <c r="Q2965" i="16"/>
  <c r="P2965" i="16"/>
  <c r="O2965" i="16"/>
  <c r="Q2961" i="16"/>
  <c r="P2961" i="16"/>
  <c r="O2961" i="16"/>
  <c r="Q2957" i="16"/>
  <c r="O2957" i="16"/>
  <c r="P2957" i="16"/>
  <c r="Q2953" i="16"/>
  <c r="O2953" i="16"/>
  <c r="P2953" i="16"/>
  <c r="Q2949" i="16"/>
  <c r="P2949" i="16"/>
  <c r="O2949" i="16"/>
  <c r="Q2945" i="16"/>
  <c r="P2945" i="16"/>
  <c r="O2945" i="16"/>
  <c r="Q2941" i="16"/>
  <c r="O2941" i="16"/>
  <c r="P2941" i="16"/>
  <c r="Q2937" i="16"/>
  <c r="O2937" i="16"/>
  <c r="P2937" i="16"/>
  <c r="Q2933" i="16"/>
  <c r="P2933" i="16"/>
  <c r="O2933" i="16"/>
  <c r="Q2929" i="16"/>
  <c r="P2929" i="16"/>
  <c r="O2929" i="16"/>
  <c r="Q2925" i="16"/>
  <c r="O2925" i="16"/>
  <c r="P2925" i="16"/>
  <c r="Q2921" i="16"/>
  <c r="O2921" i="16"/>
  <c r="P2921" i="16"/>
  <c r="Q2917" i="16"/>
  <c r="P2917" i="16"/>
  <c r="O2917" i="16"/>
  <c r="Q2913" i="16"/>
  <c r="P2913" i="16"/>
  <c r="O2913" i="16"/>
  <c r="Q2909" i="16"/>
  <c r="O2909" i="16"/>
  <c r="P2909" i="16"/>
  <c r="Q2905" i="16"/>
  <c r="O2905" i="16"/>
  <c r="P2905" i="16"/>
  <c r="Q2901" i="16"/>
  <c r="P2901" i="16"/>
  <c r="O2901" i="16"/>
  <c r="Q2897" i="16"/>
  <c r="P2897" i="16"/>
  <c r="O2897" i="16"/>
  <c r="Q2893" i="16"/>
  <c r="O2893" i="16"/>
  <c r="P2893" i="16"/>
  <c r="Q2889" i="16"/>
  <c r="O2889" i="16"/>
  <c r="P2889" i="16"/>
  <c r="Q2885" i="16"/>
  <c r="P2885" i="16"/>
  <c r="O2885" i="16"/>
  <c r="Q2881" i="16"/>
  <c r="P2881" i="16"/>
  <c r="O2881" i="16"/>
  <c r="Q2877" i="16"/>
  <c r="O2877" i="16"/>
  <c r="P2877" i="16"/>
  <c r="Q2873" i="16"/>
  <c r="O2873" i="16"/>
  <c r="P2873" i="16"/>
  <c r="Q2869" i="16"/>
  <c r="P2869" i="16"/>
  <c r="O2869" i="16"/>
  <c r="Q2865" i="16"/>
  <c r="P2865" i="16"/>
  <c r="O2865" i="16"/>
  <c r="Q2861" i="16"/>
  <c r="O2861" i="16"/>
  <c r="P2861" i="16"/>
  <c r="Q2857" i="16"/>
  <c r="O2857" i="16"/>
  <c r="P2857" i="16"/>
  <c r="Q2853" i="16"/>
  <c r="P2853" i="16"/>
  <c r="O2853" i="16"/>
  <c r="Q2849" i="16"/>
  <c r="P2849" i="16"/>
  <c r="O2849" i="16"/>
  <c r="Q2845" i="16"/>
  <c r="O2845" i="16"/>
  <c r="P2845" i="16"/>
  <c r="Q2841" i="16"/>
  <c r="O2841" i="16"/>
  <c r="P2841" i="16"/>
  <c r="Q2837" i="16"/>
  <c r="P2837" i="16"/>
  <c r="O2837" i="16"/>
  <c r="Q2833" i="16"/>
  <c r="P2833" i="16"/>
  <c r="O2833" i="16"/>
  <c r="Q2829" i="16"/>
  <c r="O2829" i="16"/>
  <c r="P2829" i="16"/>
  <c r="Q2825" i="16"/>
  <c r="O2825" i="16"/>
  <c r="P2825" i="16"/>
  <c r="Q2821" i="16"/>
  <c r="P2821" i="16"/>
  <c r="O2821" i="16"/>
  <c r="Q2817" i="16"/>
  <c r="P2817" i="16"/>
  <c r="O2817" i="16"/>
  <c r="Q2813" i="16"/>
  <c r="O2813" i="16"/>
  <c r="P2813" i="16"/>
  <c r="Q2809" i="16"/>
  <c r="O2809" i="16"/>
  <c r="P2809" i="16"/>
  <c r="Q2805" i="16"/>
  <c r="P2805" i="16"/>
  <c r="O2805" i="16"/>
  <c r="Q2801" i="16"/>
  <c r="P2801" i="16"/>
  <c r="O2801" i="16"/>
  <c r="Q2797" i="16"/>
  <c r="O2797" i="16"/>
  <c r="P2797" i="16"/>
  <c r="Q2793" i="16"/>
  <c r="O2793" i="16"/>
  <c r="P2793" i="16"/>
  <c r="Q2789" i="16"/>
  <c r="P2789" i="16"/>
  <c r="O2789" i="16"/>
  <c r="Q2785" i="16"/>
  <c r="P2785" i="16"/>
  <c r="O2785" i="16"/>
  <c r="Q2781" i="16"/>
  <c r="O2781" i="16"/>
  <c r="P2781" i="16"/>
  <c r="Q2777" i="16"/>
  <c r="O2777" i="16"/>
  <c r="P2777" i="16"/>
  <c r="Q2773" i="16"/>
  <c r="P2773" i="16"/>
  <c r="O2773" i="16"/>
  <c r="Q2769" i="16"/>
  <c r="P2769" i="16"/>
  <c r="O2769" i="16"/>
  <c r="Q2765" i="16"/>
  <c r="O2765" i="16"/>
  <c r="P2765" i="16"/>
  <c r="Q2761" i="16"/>
  <c r="O2761" i="16"/>
  <c r="P2761" i="16"/>
  <c r="Q2757" i="16"/>
  <c r="P2757" i="16"/>
  <c r="O2757" i="16"/>
  <c r="Q2753" i="16"/>
  <c r="P2753" i="16"/>
  <c r="O2753" i="16"/>
  <c r="Q2749" i="16"/>
  <c r="O2749" i="16"/>
  <c r="P2749" i="16"/>
  <c r="Q2745" i="16"/>
  <c r="O2745" i="16"/>
  <c r="P2745" i="16"/>
  <c r="Q2741" i="16"/>
  <c r="P2741" i="16"/>
  <c r="O2741" i="16"/>
  <c r="Q2737" i="16"/>
  <c r="P2737" i="16"/>
  <c r="O2737" i="16"/>
  <c r="Q2733" i="16"/>
  <c r="O2733" i="16"/>
  <c r="P2733" i="16"/>
  <c r="Q2729" i="16"/>
  <c r="O2729" i="16"/>
  <c r="P2729" i="16"/>
  <c r="Q2725" i="16"/>
  <c r="P2725" i="16"/>
  <c r="O2725" i="16"/>
  <c r="Q2721" i="16"/>
  <c r="P2721" i="16"/>
  <c r="O2721" i="16"/>
  <c r="Q2717" i="16"/>
  <c r="O2717" i="16"/>
  <c r="P2717" i="16"/>
  <c r="Q2713" i="16"/>
  <c r="O2713" i="16"/>
  <c r="P2713" i="16"/>
  <c r="Q2709" i="16"/>
  <c r="P2709" i="16"/>
  <c r="O2709" i="16"/>
  <c r="Q2705" i="16"/>
  <c r="P2705" i="16"/>
  <c r="O2705" i="16"/>
  <c r="Q2701" i="16"/>
  <c r="O2701" i="16"/>
  <c r="P2701" i="16"/>
  <c r="Q2697" i="16"/>
  <c r="O2697" i="16"/>
  <c r="P2697" i="16"/>
  <c r="Q2693" i="16"/>
  <c r="P2693" i="16"/>
  <c r="O2693" i="16"/>
  <c r="Q2689" i="16"/>
  <c r="P2689" i="16"/>
  <c r="O2689" i="16"/>
  <c r="Q2685" i="16"/>
  <c r="O2685" i="16"/>
  <c r="P2685" i="16"/>
  <c r="Q2681" i="16"/>
  <c r="O2681" i="16"/>
  <c r="P2681" i="16"/>
  <c r="Q2677" i="16"/>
  <c r="P2677" i="16"/>
  <c r="O2677" i="16"/>
  <c r="Q2673" i="16"/>
  <c r="P2673" i="16"/>
  <c r="O2673" i="16"/>
  <c r="Q2669" i="16"/>
  <c r="O2669" i="16"/>
  <c r="P2669" i="16"/>
  <c r="Q2665" i="16"/>
  <c r="O2665" i="16"/>
  <c r="P2665" i="16"/>
  <c r="Q2661" i="16"/>
  <c r="P2661" i="16"/>
  <c r="O2661" i="16"/>
  <c r="Q2657" i="16"/>
  <c r="P2657" i="16"/>
  <c r="O2657" i="16"/>
  <c r="Q2653" i="16"/>
  <c r="O2653" i="16"/>
  <c r="P2653" i="16"/>
  <c r="Q2649" i="16"/>
  <c r="O2649" i="16"/>
  <c r="P2649" i="16"/>
  <c r="Q2645" i="16"/>
  <c r="P2645" i="16"/>
  <c r="O2645" i="16"/>
  <c r="Q2641" i="16"/>
  <c r="P2641" i="16"/>
  <c r="O2641" i="16"/>
  <c r="Q2637" i="16"/>
  <c r="O2637" i="16"/>
  <c r="P2637" i="16"/>
  <c r="Q2633" i="16"/>
  <c r="O2633" i="16"/>
  <c r="P2633" i="16"/>
  <c r="Q2629" i="16"/>
  <c r="P2629" i="16"/>
  <c r="O2629" i="16"/>
  <c r="Q2625" i="16"/>
  <c r="P2625" i="16"/>
  <c r="O2625" i="16"/>
  <c r="Q2621" i="16"/>
  <c r="O2621" i="16"/>
  <c r="P2621" i="16"/>
  <c r="Q2617" i="16"/>
  <c r="O2617" i="16"/>
  <c r="P2617" i="16"/>
  <c r="Q2613" i="16"/>
  <c r="P2613" i="16"/>
  <c r="O2613" i="16"/>
  <c r="Q2609" i="16"/>
  <c r="P2609" i="16"/>
  <c r="O2609" i="16"/>
  <c r="Q2605" i="16"/>
  <c r="O2605" i="16"/>
  <c r="P2605" i="16"/>
  <c r="Q2601" i="16"/>
  <c r="O2601" i="16"/>
  <c r="P2601" i="16"/>
  <c r="Q2597" i="16"/>
  <c r="P2597" i="16"/>
  <c r="O2597" i="16"/>
  <c r="Q2593" i="16"/>
  <c r="P2593" i="16"/>
  <c r="O2593" i="16"/>
  <c r="Q2589" i="16"/>
  <c r="O2589" i="16"/>
  <c r="P2589" i="16"/>
  <c r="Q2585" i="16"/>
  <c r="O2585" i="16"/>
  <c r="P2585" i="16"/>
  <c r="Q2581" i="16"/>
  <c r="P2581" i="16"/>
  <c r="O2581" i="16"/>
  <c r="Q2577" i="16"/>
  <c r="P2577" i="16"/>
  <c r="O2577" i="16"/>
  <c r="Q2573" i="16"/>
  <c r="O2573" i="16"/>
  <c r="P2573" i="16"/>
  <c r="Q2569" i="16"/>
  <c r="O2569" i="16"/>
  <c r="P2569" i="16"/>
  <c r="Q2565" i="16"/>
  <c r="P2565" i="16"/>
  <c r="O2565" i="16"/>
  <c r="Q2561" i="16"/>
  <c r="P2561" i="16"/>
  <c r="O2561" i="16"/>
  <c r="Q2557" i="16"/>
  <c r="O2557" i="16"/>
  <c r="P2557" i="16"/>
  <c r="Q2553" i="16"/>
  <c r="O2553" i="16"/>
  <c r="P2553" i="16"/>
  <c r="Q2549" i="16"/>
  <c r="P2549" i="16"/>
  <c r="O2549" i="16"/>
  <c r="Q2545" i="16"/>
  <c r="P2545" i="16"/>
  <c r="O2545" i="16"/>
  <c r="Q2541" i="16"/>
  <c r="O2541" i="16"/>
  <c r="P2541" i="16"/>
  <c r="Q2537" i="16"/>
  <c r="O2537" i="16"/>
  <c r="P2537" i="16"/>
  <c r="Q2533" i="16"/>
  <c r="P2533" i="16"/>
  <c r="O2533" i="16"/>
  <c r="Q2529" i="16"/>
  <c r="P2529" i="16"/>
  <c r="O2529" i="16"/>
  <c r="Q2525" i="16"/>
  <c r="O2525" i="16"/>
  <c r="P2525" i="16"/>
  <c r="Q2521" i="16"/>
  <c r="O2521" i="16"/>
  <c r="P2521" i="16"/>
  <c r="Q2517" i="16"/>
  <c r="P2517" i="16"/>
  <c r="O2517" i="16"/>
  <c r="Q2513" i="16"/>
  <c r="P2513" i="16"/>
  <c r="O2513" i="16"/>
  <c r="Q2509" i="16"/>
  <c r="O2509" i="16"/>
  <c r="P2509" i="16"/>
  <c r="Q2505" i="16"/>
  <c r="O2505" i="16"/>
  <c r="P2505" i="16"/>
  <c r="Q2501" i="16"/>
  <c r="P2501" i="16"/>
  <c r="O2501" i="16"/>
  <c r="Q2497" i="16"/>
  <c r="P2497" i="16"/>
  <c r="O2497" i="16"/>
  <c r="Q2493" i="16"/>
  <c r="O2493" i="16"/>
  <c r="P2493" i="16"/>
  <c r="Q2489" i="16"/>
  <c r="O2489" i="16"/>
  <c r="P2489" i="16"/>
  <c r="Q2485" i="16"/>
  <c r="P2485" i="16"/>
  <c r="O2485" i="16"/>
  <c r="Q2481" i="16"/>
  <c r="P2481" i="16"/>
  <c r="O2481" i="16"/>
  <c r="Q2477" i="16"/>
  <c r="O2477" i="16"/>
  <c r="P2477" i="16"/>
  <c r="Q2473" i="16"/>
  <c r="O2473" i="16"/>
  <c r="P2473" i="16"/>
  <c r="Q2469" i="16"/>
  <c r="P2469" i="16"/>
  <c r="O2469" i="16"/>
  <c r="Q2465" i="16"/>
  <c r="P2465" i="16"/>
  <c r="O2465" i="16"/>
  <c r="Q2461" i="16"/>
  <c r="O2461" i="16"/>
  <c r="P2461" i="16"/>
  <c r="Q2457" i="16"/>
  <c r="O2457" i="16"/>
  <c r="P2457" i="16"/>
  <c r="Q2453" i="16"/>
  <c r="P2453" i="16"/>
  <c r="O2453" i="16"/>
  <c r="Q2449" i="16"/>
  <c r="P2449" i="16"/>
  <c r="O2449" i="16"/>
  <c r="Q2445" i="16"/>
  <c r="O2445" i="16"/>
  <c r="P2445" i="16"/>
  <c r="Q2441" i="16"/>
  <c r="O2441" i="16"/>
  <c r="P2441" i="16"/>
  <c r="Q2437" i="16"/>
  <c r="P2437" i="16"/>
  <c r="O2437" i="16"/>
  <c r="Q2433" i="16"/>
  <c r="P2433" i="16"/>
  <c r="O2433" i="16"/>
  <c r="Q2429" i="16"/>
  <c r="O2429" i="16"/>
  <c r="P2429" i="16"/>
  <c r="Q2425" i="16"/>
  <c r="O2425" i="16"/>
  <c r="P2425" i="16"/>
  <c r="Q2421" i="16"/>
  <c r="P2421" i="16"/>
  <c r="O2421" i="16"/>
  <c r="Q2417" i="16"/>
  <c r="P2417" i="16"/>
  <c r="O2417" i="16"/>
  <c r="Q2413" i="16"/>
  <c r="O2413" i="16"/>
  <c r="P2413" i="16"/>
  <c r="Q2409" i="16"/>
  <c r="O2409" i="16"/>
  <c r="P2409" i="16"/>
  <c r="Q2405" i="16"/>
  <c r="P2405" i="16"/>
  <c r="O2405" i="16"/>
  <c r="Q2401" i="16"/>
  <c r="P2401" i="16"/>
  <c r="O2401" i="16"/>
  <c r="Q2397" i="16"/>
  <c r="O2397" i="16"/>
  <c r="P2397" i="16"/>
  <c r="Q2393" i="16"/>
  <c r="O2393" i="16"/>
  <c r="P2393" i="16"/>
  <c r="Q2389" i="16"/>
  <c r="P2389" i="16"/>
  <c r="O2389" i="16"/>
  <c r="Q2385" i="16"/>
  <c r="P2385" i="16"/>
  <c r="O2385" i="16"/>
  <c r="Q2381" i="16"/>
  <c r="O2381" i="16"/>
  <c r="P2381" i="16"/>
  <c r="Q2377" i="16"/>
  <c r="O2377" i="16"/>
  <c r="P2377" i="16"/>
  <c r="Q2373" i="16"/>
  <c r="P2373" i="16"/>
  <c r="O2373" i="16"/>
  <c r="Q2369" i="16"/>
  <c r="P2369" i="16"/>
  <c r="O2369" i="16"/>
  <c r="Q2365" i="16"/>
  <c r="O2365" i="16"/>
  <c r="P2365" i="16"/>
  <c r="Q2361" i="16"/>
  <c r="O2361" i="16"/>
  <c r="P2361" i="16"/>
  <c r="Q2357" i="16"/>
  <c r="P2357" i="16"/>
  <c r="O2357" i="16"/>
  <c r="Q2353" i="16"/>
  <c r="P2353" i="16"/>
  <c r="O2353" i="16"/>
  <c r="Q2349" i="16"/>
  <c r="O2349" i="16"/>
  <c r="P2349" i="16"/>
  <c r="Q2345" i="16"/>
  <c r="O2345" i="16"/>
  <c r="P2345" i="16"/>
  <c r="Q2341" i="16"/>
  <c r="P2341" i="16"/>
  <c r="O2341" i="16"/>
  <c r="Q2337" i="16"/>
  <c r="P2337" i="16"/>
  <c r="O2337" i="16"/>
  <c r="Q2333" i="16"/>
  <c r="O2333" i="16"/>
  <c r="P2333" i="16"/>
  <c r="Q2329" i="16"/>
  <c r="O2329" i="16"/>
  <c r="P2329" i="16"/>
  <c r="Q2325" i="16"/>
  <c r="P2325" i="16"/>
  <c r="O2325" i="16"/>
  <c r="Q2321" i="16"/>
  <c r="P2321" i="16"/>
  <c r="O2321" i="16"/>
  <c r="Q2317" i="16"/>
  <c r="O2317" i="16"/>
  <c r="P2317" i="16"/>
  <c r="Q2313" i="16"/>
  <c r="O2313" i="16"/>
  <c r="P2313" i="16"/>
  <c r="Q2309" i="16"/>
  <c r="P2309" i="16"/>
  <c r="O2309" i="16"/>
  <c r="Q2305" i="16"/>
  <c r="P2305" i="16"/>
  <c r="O2305" i="16"/>
  <c r="Q2301" i="16"/>
  <c r="O2301" i="16"/>
  <c r="P2301" i="16"/>
  <c r="Q2297" i="16"/>
  <c r="O2297" i="16"/>
  <c r="P2297" i="16"/>
  <c r="Q2293" i="16"/>
  <c r="P2293" i="16"/>
  <c r="O2293" i="16"/>
  <c r="Q2289" i="16"/>
  <c r="P2289" i="16"/>
  <c r="O2289" i="16"/>
  <c r="Q2285" i="16"/>
  <c r="O2285" i="16"/>
  <c r="P2285" i="16"/>
  <c r="Q2281" i="16"/>
  <c r="O2281" i="16"/>
  <c r="P2281" i="16"/>
  <c r="Q2277" i="16"/>
  <c r="P2277" i="16"/>
  <c r="O2277" i="16"/>
  <c r="Q2273" i="16"/>
  <c r="P2273" i="16"/>
  <c r="O2273" i="16"/>
  <c r="Q2269" i="16"/>
  <c r="O2269" i="16"/>
  <c r="P2269" i="16"/>
  <c r="Q2265" i="16"/>
  <c r="O2265" i="16"/>
  <c r="P2265" i="16"/>
  <c r="Q2261" i="16"/>
  <c r="P2261" i="16"/>
  <c r="O2261" i="16"/>
  <c r="Q2257" i="16"/>
  <c r="P2257" i="16"/>
  <c r="O2257" i="16"/>
  <c r="Q2253" i="16"/>
  <c r="O2253" i="16"/>
  <c r="P2253" i="16"/>
  <c r="Q2249" i="16"/>
  <c r="O2249" i="16"/>
  <c r="P2249" i="16"/>
  <c r="Q2245" i="16"/>
  <c r="P2245" i="16"/>
  <c r="O2245" i="16"/>
  <c r="Q2241" i="16"/>
  <c r="P2241" i="16"/>
  <c r="O2241" i="16"/>
  <c r="Q2237" i="16"/>
  <c r="O2237" i="16"/>
  <c r="P2237" i="16"/>
  <c r="Q2233" i="16"/>
  <c r="O2233" i="16"/>
  <c r="P2233" i="16"/>
  <c r="Q2229" i="16"/>
  <c r="P2229" i="16"/>
  <c r="O2229" i="16"/>
  <c r="Q2225" i="16"/>
  <c r="P2225" i="16"/>
  <c r="O2225" i="16"/>
  <c r="Q2221" i="16"/>
  <c r="O2221" i="16"/>
  <c r="P2221" i="16"/>
  <c r="Q2217" i="16"/>
  <c r="O2217" i="16"/>
  <c r="P2217" i="16"/>
  <c r="Q2213" i="16"/>
  <c r="P2213" i="16"/>
  <c r="O2213" i="16"/>
  <c r="Q2209" i="16"/>
  <c r="P2209" i="16"/>
  <c r="O2209" i="16"/>
  <c r="Q2205" i="16"/>
  <c r="O2205" i="16"/>
  <c r="P2205" i="16"/>
  <c r="Q2201" i="16"/>
  <c r="O2201" i="16"/>
  <c r="P2201" i="16"/>
  <c r="Q2197" i="16"/>
  <c r="P2197" i="16"/>
  <c r="O2197" i="16"/>
  <c r="Q2193" i="16"/>
  <c r="P2193" i="16"/>
  <c r="O2193" i="16"/>
  <c r="Q2189" i="16"/>
  <c r="O2189" i="16"/>
  <c r="P2189" i="16"/>
  <c r="Q2185" i="16"/>
  <c r="O2185" i="16"/>
  <c r="P2185" i="16"/>
  <c r="Q2181" i="16"/>
  <c r="P2181" i="16"/>
  <c r="O2181" i="16"/>
  <c r="Q2177" i="16"/>
  <c r="P2177" i="16"/>
  <c r="O2177" i="16"/>
  <c r="Q2173" i="16"/>
  <c r="O2173" i="16"/>
  <c r="P2173" i="16"/>
  <c r="Q2169" i="16"/>
  <c r="O2169" i="16"/>
  <c r="P2169" i="16"/>
  <c r="Q2165" i="16"/>
  <c r="P2165" i="16"/>
  <c r="O2165" i="16"/>
  <c r="Q2161" i="16"/>
  <c r="P2161" i="16"/>
  <c r="O2161" i="16"/>
  <c r="Q2157" i="16"/>
  <c r="O2157" i="16"/>
  <c r="P2157" i="16"/>
  <c r="Q2153" i="16"/>
  <c r="O2153" i="16"/>
  <c r="P2153" i="16"/>
  <c r="Q2149" i="16"/>
  <c r="P2149" i="16"/>
  <c r="O2149" i="16"/>
  <c r="Q2145" i="16"/>
  <c r="P2145" i="16"/>
  <c r="O2145" i="16"/>
  <c r="Q2141" i="16"/>
  <c r="O2141" i="16"/>
  <c r="P2141" i="16"/>
  <c r="Q2137" i="16"/>
  <c r="O2137" i="16"/>
  <c r="P2137" i="16"/>
  <c r="Q2133" i="16"/>
  <c r="P2133" i="16"/>
  <c r="O2133" i="16"/>
  <c r="Q2129" i="16"/>
  <c r="P2129" i="16"/>
  <c r="O2129" i="16"/>
  <c r="Q2125" i="16"/>
  <c r="O2125" i="16"/>
  <c r="P2125" i="16"/>
  <c r="Q2121" i="16"/>
  <c r="O2121" i="16"/>
  <c r="P2121" i="16"/>
  <c r="Q2117" i="16"/>
  <c r="P2117" i="16"/>
  <c r="O2117" i="16"/>
  <c r="Q2113" i="16"/>
  <c r="P2113" i="16"/>
  <c r="O2113" i="16"/>
  <c r="Q2109" i="16"/>
  <c r="O2109" i="16"/>
  <c r="P2109" i="16"/>
  <c r="Q2105" i="16"/>
  <c r="O2105" i="16"/>
  <c r="P2105" i="16"/>
  <c r="Q2101" i="16"/>
  <c r="P2101" i="16"/>
  <c r="O2101" i="16"/>
  <c r="Q2097" i="16"/>
  <c r="P2097" i="16"/>
  <c r="O2097" i="16"/>
  <c r="Q2093" i="16"/>
  <c r="O2093" i="16"/>
  <c r="P2093" i="16"/>
  <c r="Q2089" i="16"/>
  <c r="O2089" i="16"/>
  <c r="P2089" i="16"/>
  <c r="Q2085" i="16"/>
  <c r="P2085" i="16"/>
  <c r="O2085" i="16"/>
  <c r="Q2081" i="16"/>
  <c r="P2081" i="16"/>
  <c r="O2081" i="16"/>
  <c r="Q2077" i="16"/>
  <c r="O2077" i="16"/>
  <c r="P2077" i="16"/>
  <c r="Q2073" i="16"/>
  <c r="O2073" i="16"/>
  <c r="P2073" i="16"/>
  <c r="Q2069" i="16"/>
  <c r="P2069" i="16"/>
  <c r="O2069" i="16"/>
  <c r="Q2065" i="16"/>
  <c r="P2065" i="16"/>
  <c r="O2065" i="16"/>
  <c r="Q2061" i="16"/>
  <c r="O2061" i="16"/>
  <c r="P2061" i="16"/>
  <c r="Q2057" i="16"/>
  <c r="O2057" i="16"/>
  <c r="P2057" i="16"/>
  <c r="Q2053" i="16"/>
  <c r="P2053" i="16"/>
  <c r="O2053" i="16"/>
  <c r="Q2049" i="16"/>
  <c r="P2049" i="16"/>
  <c r="O2049" i="16"/>
  <c r="Q2045" i="16"/>
  <c r="O2045" i="16"/>
  <c r="P2045" i="16"/>
  <c r="Q2041" i="16"/>
  <c r="O2041" i="16"/>
  <c r="P2041" i="16"/>
  <c r="Q2037" i="16"/>
  <c r="P2037" i="16"/>
  <c r="O2037" i="16"/>
  <c r="Q2033" i="16"/>
  <c r="P2033" i="16"/>
  <c r="O2033" i="16"/>
  <c r="Q2029" i="16"/>
  <c r="O2029" i="16"/>
  <c r="P2029" i="16"/>
  <c r="Q2025" i="16"/>
  <c r="O2025" i="16"/>
  <c r="P2025" i="16"/>
  <c r="Q2021" i="16"/>
  <c r="P2021" i="16"/>
  <c r="O2021" i="16"/>
  <c r="Q2017" i="16"/>
  <c r="P2017" i="16"/>
  <c r="O2017" i="16"/>
  <c r="Q2013" i="16"/>
  <c r="O2013" i="16"/>
  <c r="P2013" i="16"/>
  <c r="Q2009" i="16"/>
  <c r="O2009" i="16"/>
  <c r="P2009" i="16"/>
  <c r="Q2005" i="16"/>
  <c r="P2005" i="16"/>
  <c r="O2005" i="16"/>
  <c r="Q2001" i="16"/>
  <c r="P2001" i="16"/>
  <c r="O2001" i="16"/>
  <c r="Q1997" i="16"/>
  <c r="O1997" i="16"/>
  <c r="P1997" i="16"/>
  <c r="Q1993" i="16"/>
  <c r="O1993" i="16"/>
  <c r="P1993" i="16"/>
  <c r="Q1989" i="16"/>
  <c r="P1989" i="16"/>
  <c r="O1989" i="16"/>
  <c r="Q1985" i="16"/>
  <c r="P1985" i="16"/>
  <c r="O1985" i="16"/>
  <c r="Q1981" i="16"/>
  <c r="O1981" i="16"/>
  <c r="P1981" i="16"/>
  <c r="Q1977" i="16"/>
  <c r="O1977" i="16"/>
  <c r="P1977" i="16"/>
  <c r="Q1973" i="16"/>
  <c r="P1973" i="16"/>
  <c r="O1973" i="16"/>
  <c r="Q1969" i="16"/>
  <c r="P1969" i="16"/>
  <c r="O1969" i="16"/>
  <c r="Q1965" i="16"/>
  <c r="O1965" i="16"/>
  <c r="P1965" i="16"/>
  <c r="Q1961" i="16"/>
  <c r="O1961" i="16"/>
  <c r="P1961" i="16"/>
  <c r="Q1957" i="16"/>
  <c r="P1957" i="16"/>
  <c r="O1957" i="16"/>
  <c r="Q1953" i="16"/>
  <c r="P1953" i="16"/>
  <c r="O1953" i="16"/>
  <c r="Q1949" i="16"/>
  <c r="O1949" i="16"/>
  <c r="P1949" i="16"/>
  <c r="Q1945" i="16"/>
  <c r="O1945" i="16"/>
  <c r="P1945" i="16"/>
  <c r="Q1941" i="16"/>
  <c r="P1941" i="16"/>
  <c r="O1941" i="16"/>
  <c r="Q1937" i="16"/>
  <c r="P1937" i="16"/>
  <c r="O1937" i="16"/>
  <c r="Q1933" i="16"/>
  <c r="O1933" i="16"/>
  <c r="P1933" i="16"/>
  <c r="Q1929" i="16"/>
  <c r="O1929" i="16"/>
  <c r="P1929" i="16"/>
  <c r="Q1925" i="16"/>
  <c r="P1925" i="16"/>
  <c r="O1925" i="16"/>
  <c r="Q1921" i="16"/>
  <c r="P1921" i="16"/>
  <c r="O1921" i="16"/>
  <c r="Q1917" i="16"/>
  <c r="O1917" i="16"/>
  <c r="P1917" i="16"/>
  <c r="Q1913" i="16"/>
  <c r="O1913" i="16"/>
  <c r="P1913" i="16"/>
  <c r="Q1909" i="16"/>
  <c r="P1909" i="16"/>
  <c r="O1909" i="16"/>
  <c r="Q1905" i="16"/>
  <c r="P1905" i="16"/>
  <c r="O1905" i="16"/>
  <c r="Q1901" i="16"/>
  <c r="O1901" i="16"/>
  <c r="P1901" i="16"/>
  <c r="Q1897" i="16"/>
  <c r="O1897" i="16"/>
  <c r="P1897" i="16"/>
  <c r="Q1893" i="16"/>
  <c r="P1893" i="16"/>
  <c r="O1893" i="16"/>
  <c r="Q1889" i="16"/>
  <c r="P1889" i="16"/>
  <c r="O1889" i="16"/>
  <c r="Q1885" i="16"/>
  <c r="O1885" i="16"/>
  <c r="P1885" i="16"/>
  <c r="Q1881" i="16"/>
  <c r="O1881" i="16"/>
  <c r="P1881" i="16"/>
  <c r="Q1877" i="16"/>
  <c r="P1877" i="16"/>
  <c r="O1877" i="16"/>
  <c r="Q1873" i="16"/>
  <c r="P1873" i="16"/>
  <c r="O1873" i="16"/>
  <c r="Q1869" i="16"/>
  <c r="O1869" i="16"/>
  <c r="P1869" i="16"/>
  <c r="Q1865" i="16"/>
  <c r="O1865" i="16"/>
  <c r="P1865" i="16"/>
  <c r="Q1861" i="16"/>
  <c r="P1861" i="16"/>
  <c r="O1861" i="16"/>
  <c r="Q1857" i="16"/>
  <c r="P1857" i="16"/>
  <c r="O1857" i="16"/>
  <c r="Q1853" i="16"/>
  <c r="O1853" i="16"/>
  <c r="P1853" i="16"/>
  <c r="Q1849" i="16"/>
  <c r="O1849" i="16"/>
  <c r="P1849" i="16"/>
  <c r="Q1845" i="16"/>
  <c r="P1845" i="16"/>
  <c r="O1845" i="16"/>
  <c r="Q1841" i="16"/>
  <c r="P1841" i="16"/>
  <c r="O1841" i="16"/>
  <c r="Q1837" i="16"/>
  <c r="O1837" i="16"/>
  <c r="P1837" i="16"/>
  <c r="Q1833" i="16"/>
  <c r="O1833" i="16"/>
  <c r="P1833" i="16"/>
  <c r="Q1829" i="16"/>
  <c r="P1829" i="16"/>
  <c r="O1829" i="16"/>
  <c r="Q1825" i="16"/>
  <c r="P1825" i="16"/>
  <c r="O1825" i="16"/>
  <c r="Q1821" i="16"/>
  <c r="O1821" i="16"/>
  <c r="P1821" i="16"/>
  <c r="Q1817" i="16"/>
  <c r="O1817" i="16"/>
  <c r="P1817" i="16"/>
  <c r="Q1813" i="16"/>
  <c r="P1813" i="16"/>
  <c r="O1813" i="16"/>
  <c r="Q1809" i="16"/>
  <c r="P1809" i="16"/>
  <c r="O1809" i="16"/>
  <c r="Q1805" i="16"/>
  <c r="O1805" i="16"/>
  <c r="P1805" i="16"/>
  <c r="Q1801" i="16"/>
  <c r="O1801" i="16"/>
  <c r="P1801" i="16"/>
  <c r="Q1797" i="16"/>
  <c r="P1797" i="16"/>
  <c r="O1797" i="16"/>
  <c r="Q1793" i="16"/>
  <c r="P1793" i="16"/>
  <c r="O1793" i="16"/>
  <c r="Q1789" i="16"/>
  <c r="O1789" i="16"/>
  <c r="P1789" i="16"/>
  <c r="Q1785" i="16"/>
  <c r="O1785" i="16"/>
  <c r="P1785" i="16"/>
  <c r="Q1781" i="16"/>
  <c r="P1781" i="16"/>
  <c r="O1781" i="16"/>
  <c r="Q1777" i="16"/>
  <c r="P1777" i="16"/>
  <c r="O1777" i="16"/>
  <c r="Q1773" i="16"/>
  <c r="O1773" i="16"/>
  <c r="P1773" i="16"/>
  <c r="Q1769" i="16"/>
  <c r="O1769" i="16"/>
  <c r="P1769" i="16"/>
  <c r="Q1765" i="16"/>
  <c r="P1765" i="16"/>
  <c r="O1765" i="16"/>
  <c r="Q1761" i="16"/>
  <c r="P1761" i="16"/>
  <c r="O1761" i="16"/>
  <c r="Q1757" i="16"/>
  <c r="O1757" i="16"/>
  <c r="P1757" i="16"/>
  <c r="Q1753" i="16"/>
  <c r="O1753" i="16"/>
  <c r="P1753" i="16"/>
  <c r="Q1749" i="16"/>
  <c r="P1749" i="16"/>
  <c r="O1749" i="16"/>
  <c r="Q1745" i="16"/>
  <c r="P1745" i="16"/>
  <c r="O1745" i="16"/>
  <c r="Q1741" i="16"/>
  <c r="O1741" i="16"/>
  <c r="P1741" i="16"/>
  <c r="Q1737" i="16"/>
  <c r="O1737" i="16"/>
  <c r="P1737" i="16"/>
  <c r="Q1733" i="16"/>
  <c r="P1733" i="16"/>
  <c r="O1733" i="16"/>
  <c r="Q1729" i="16"/>
  <c r="P1729" i="16"/>
  <c r="O1729" i="16"/>
  <c r="Q1725" i="16"/>
  <c r="O1725" i="16"/>
  <c r="P1725" i="16"/>
  <c r="Q1721" i="16"/>
  <c r="O1721" i="16"/>
  <c r="P1721" i="16"/>
  <c r="Q1717" i="16"/>
  <c r="P1717" i="16"/>
  <c r="O1717" i="16"/>
  <c r="Q1713" i="16"/>
  <c r="P1713" i="16"/>
  <c r="O1713" i="16"/>
  <c r="Q1709" i="16"/>
  <c r="O1709" i="16"/>
  <c r="P1709" i="16"/>
  <c r="Q1705" i="16"/>
  <c r="O1705" i="16"/>
  <c r="P1705" i="16"/>
  <c r="Q1701" i="16"/>
  <c r="P1701" i="16"/>
  <c r="O1701" i="16"/>
  <c r="Q1697" i="16"/>
  <c r="P1697" i="16"/>
  <c r="O1697" i="16"/>
  <c r="Q1693" i="16"/>
  <c r="O1693" i="16"/>
  <c r="P1693" i="16"/>
  <c r="Q1689" i="16"/>
  <c r="O1689" i="16"/>
  <c r="P1689" i="16"/>
  <c r="Q1685" i="16"/>
  <c r="P1685" i="16"/>
  <c r="O1685" i="16"/>
  <c r="Q1681" i="16"/>
  <c r="P1681" i="16"/>
  <c r="O1681" i="16"/>
  <c r="Q1677" i="16"/>
  <c r="O1677" i="16"/>
  <c r="P1677" i="16"/>
  <c r="Q1673" i="16"/>
  <c r="O1673" i="16"/>
  <c r="P1673" i="16"/>
  <c r="Q1669" i="16"/>
  <c r="P1669" i="16"/>
  <c r="O1669" i="16"/>
  <c r="Q1665" i="16"/>
  <c r="P1665" i="16"/>
  <c r="O1665" i="16"/>
  <c r="Q1661" i="16"/>
  <c r="O1661" i="16"/>
  <c r="P1661" i="16"/>
  <c r="Q1657" i="16"/>
  <c r="O1657" i="16"/>
  <c r="P1657" i="16"/>
  <c r="Q1653" i="16"/>
  <c r="P1653" i="16"/>
  <c r="O1653" i="16"/>
  <c r="Q1649" i="16"/>
  <c r="P1649" i="16"/>
  <c r="O1649" i="16"/>
  <c r="Q1645" i="16"/>
  <c r="O1645" i="16"/>
  <c r="P1645" i="16"/>
  <c r="Q1641" i="16"/>
  <c r="O1641" i="16"/>
  <c r="P1641" i="16"/>
  <c r="Q1637" i="16"/>
  <c r="P1637" i="16"/>
  <c r="O1637" i="16"/>
  <c r="Q1633" i="16"/>
  <c r="P1633" i="16"/>
  <c r="O1633" i="16"/>
  <c r="Q1629" i="16"/>
  <c r="O1629" i="16"/>
  <c r="P1629" i="16"/>
  <c r="Q1625" i="16"/>
  <c r="O1625" i="16"/>
  <c r="P1625" i="16"/>
  <c r="Q1621" i="16"/>
  <c r="P1621" i="16"/>
  <c r="O1621" i="16"/>
  <c r="Q1617" i="16"/>
  <c r="P1617" i="16"/>
  <c r="O1617" i="16"/>
  <c r="Q1613" i="16"/>
  <c r="O1613" i="16"/>
  <c r="P1613" i="16"/>
  <c r="Q1609" i="16"/>
  <c r="O1609" i="16"/>
  <c r="P1609" i="16"/>
  <c r="Q1605" i="16"/>
  <c r="P1605" i="16"/>
  <c r="O1605" i="16"/>
  <c r="Q1601" i="16"/>
  <c r="P1601" i="16"/>
  <c r="O1601" i="16"/>
  <c r="Q1597" i="16"/>
  <c r="O1597" i="16"/>
  <c r="P1597" i="16"/>
  <c r="Q1593" i="16"/>
  <c r="O1593" i="16"/>
  <c r="P1593" i="16"/>
  <c r="Q1589" i="16"/>
  <c r="P1589" i="16"/>
  <c r="O1589" i="16"/>
  <c r="Q1585" i="16"/>
  <c r="P1585" i="16"/>
  <c r="O1585" i="16"/>
  <c r="Q1581" i="16"/>
  <c r="O1581" i="16"/>
  <c r="P1581" i="16"/>
  <c r="Q1577" i="16"/>
  <c r="O1577" i="16"/>
  <c r="P1577" i="16"/>
  <c r="Q1573" i="16"/>
  <c r="P1573" i="16"/>
  <c r="O1573" i="16"/>
  <c r="Q1569" i="16"/>
  <c r="P1569" i="16"/>
  <c r="O1569" i="16"/>
  <c r="Q1565" i="16"/>
  <c r="O1565" i="16"/>
  <c r="P1565" i="16"/>
  <c r="Q1561" i="16"/>
  <c r="O1561" i="16"/>
  <c r="P1561" i="16"/>
  <c r="Q1557" i="16"/>
  <c r="P1557" i="16"/>
  <c r="O1557" i="16"/>
  <c r="Q1553" i="16"/>
  <c r="P1553" i="16"/>
  <c r="O1553" i="16"/>
  <c r="Q1549" i="16"/>
  <c r="O1549" i="16"/>
  <c r="P1549" i="16"/>
  <c r="Q1545" i="16"/>
  <c r="O1545" i="16"/>
  <c r="P1545" i="16"/>
  <c r="Q1541" i="16"/>
  <c r="P1541" i="16"/>
  <c r="O1541" i="16"/>
  <c r="Q1537" i="16"/>
  <c r="P1537" i="16"/>
  <c r="O1537" i="16"/>
  <c r="Q1533" i="16"/>
  <c r="O1533" i="16"/>
  <c r="P1533" i="16"/>
  <c r="Q1529" i="16"/>
  <c r="O1529" i="16"/>
  <c r="P1529" i="16"/>
  <c r="Q1525" i="16"/>
  <c r="P1525" i="16"/>
  <c r="O1525" i="16"/>
  <c r="Q1521" i="16"/>
  <c r="P1521" i="16"/>
  <c r="O1521" i="16"/>
  <c r="Q1517" i="16"/>
  <c r="O1517" i="16"/>
  <c r="P1517" i="16"/>
  <c r="Q1513" i="16"/>
  <c r="O1513" i="16"/>
  <c r="P1513" i="16"/>
  <c r="Q1509" i="16"/>
  <c r="P1509" i="16"/>
  <c r="O1509" i="16"/>
  <c r="Q1505" i="16"/>
  <c r="P1505" i="16"/>
  <c r="O1505" i="16"/>
  <c r="Q1501" i="16"/>
  <c r="O1501" i="16"/>
  <c r="P1501" i="16"/>
  <c r="Q1497" i="16"/>
  <c r="O1497" i="16"/>
  <c r="P1497" i="16"/>
  <c r="Q1493" i="16"/>
  <c r="P1493" i="16"/>
  <c r="O1493" i="16"/>
  <c r="Q1489" i="16"/>
  <c r="P1489" i="16"/>
  <c r="O1489" i="16"/>
  <c r="Q1485" i="16"/>
  <c r="O1485" i="16"/>
  <c r="P1485" i="16"/>
  <c r="Q1481" i="16"/>
  <c r="O1481" i="16"/>
  <c r="P1481" i="16"/>
  <c r="Q1477" i="16"/>
  <c r="P1477" i="16"/>
  <c r="O1477" i="16"/>
  <c r="Q1473" i="16"/>
  <c r="P1473" i="16"/>
  <c r="O1473" i="16"/>
  <c r="Q1469" i="16"/>
  <c r="O1469" i="16"/>
  <c r="P1469" i="16"/>
  <c r="Q1465" i="16"/>
  <c r="O1465" i="16"/>
  <c r="P1465" i="16"/>
  <c r="Q1461" i="16"/>
  <c r="P1461" i="16"/>
  <c r="O1461" i="16"/>
  <c r="Q1457" i="16"/>
  <c r="P1457" i="16"/>
  <c r="O1457" i="16"/>
  <c r="Q1453" i="16"/>
  <c r="O1453" i="16"/>
  <c r="P1453" i="16"/>
  <c r="Q1449" i="16"/>
  <c r="O1449" i="16"/>
  <c r="P1449" i="16"/>
  <c r="Q1445" i="16"/>
  <c r="P1445" i="16"/>
  <c r="O1445" i="16"/>
  <c r="Q1441" i="16"/>
  <c r="P1441" i="16"/>
  <c r="O1441" i="16"/>
  <c r="Q1437" i="16"/>
  <c r="O1437" i="16"/>
  <c r="P1437" i="16"/>
  <c r="Q1433" i="16"/>
  <c r="O1433" i="16"/>
  <c r="P1433" i="16"/>
  <c r="Q1429" i="16"/>
  <c r="P1429" i="16"/>
  <c r="O1429" i="16"/>
  <c r="Q1425" i="16"/>
  <c r="P1425" i="16"/>
  <c r="O1425" i="16"/>
  <c r="Q1421" i="16"/>
  <c r="O1421" i="16"/>
  <c r="P1421" i="16"/>
  <c r="Q1417" i="16"/>
  <c r="O1417" i="16"/>
  <c r="P1417" i="16"/>
  <c r="Q1413" i="16"/>
  <c r="P1413" i="16"/>
  <c r="O1413" i="16"/>
  <c r="Q1409" i="16"/>
  <c r="P1409" i="16"/>
  <c r="O1409" i="16"/>
  <c r="Q1405" i="16"/>
  <c r="O1405" i="16"/>
  <c r="P1405" i="16"/>
  <c r="Q1401" i="16"/>
  <c r="O1401" i="16"/>
  <c r="P1401" i="16"/>
  <c r="Q1397" i="16"/>
  <c r="P1397" i="16"/>
  <c r="O1397" i="16"/>
  <c r="Q1393" i="16"/>
  <c r="P1393" i="16"/>
  <c r="O1393" i="16"/>
  <c r="Q1389" i="16"/>
  <c r="O1389" i="16"/>
  <c r="P1389" i="16"/>
  <c r="Q1385" i="16"/>
  <c r="O1385" i="16"/>
  <c r="P1385" i="16"/>
  <c r="Q1381" i="16"/>
  <c r="P1381" i="16"/>
  <c r="O1381" i="16"/>
  <c r="Q1377" i="16"/>
  <c r="P1377" i="16"/>
  <c r="O1377" i="16"/>
  <c r="Q1373" i="16"/>
  <c r="O1373" i="16"/>
  <c r="P1373" i="16"/>
  <c r="Q1369" i="16"/>
  <c r="O1369" i="16"/>
  <c r="P1369" i="16"/>
  <c r="Q1365" i="16"/>
  <c r="P1365" i="16"/>
  <c r="O1365" i="16"/>
  <c r="Q1361" i="16"/>
  <c r="P1361" i="16"/>
  <c r="O1361" i="16"/>
  <c r="Q1357" i="16"/>
  <c r="O1357" i="16"/>
  <c r="P1357" i="16"/>
  <c r="Q1353" i="16"/>
  <c r="O1353" i="16"/>
  <c r="P1353" i="16"/>
  <c r="Q1349" i="16"/>
  <c r="P1349" i="16"/>
  <c r="O1349" i="16"/>
  <c r="Q1345" i="16"/>
  <c r="P1345" i="16"/>
  <c r="O1345" i="16"/>
  <c r="Q1341" i="16"/>
  <c r="O1341" i="16"/>
  <c r="P1341" i="16"/>
  <c r="Q1337" i="16"/>
  <c r="O1337" i="16"/>
  <c r="P1337" i="16"/>
  <c r="Q1333" i="16"/>
  <c r="P1333" i="16"/>
  <c r="O1333" i="16"/>
  <c r="Q1329" i="16"/>
  <c r="P1329" i="16"/>
  <c r="O1329" i="16"/>
  <c r="Q1325" i="16"/>
  <c r="O1325" i="16"/>
  <c r="P1325" i="16"/>
  <c r="Q1321" i="16"/>
  <c r="O1321" i="16"/>
  <c r="P1321" i="16"/>
  <c r="Q1317" i="16"/>
  <c r="P1317" i="16"/>
  <c r="O1317" i="16"/>
  <c r="Q1313" i="16"/>
  <c r="P1313" i="16"/>
  <c r="O1313" i="16"/>
  <c r="Q1309" i="16"/>
  <c r="O1309" i="16"/>
  <c r="P1309" i="16"/>
  <c r="Q1305" i="16"/>
  <c r="O1305" i="16"/>
  <c r="P1305" i="16"/>
  <c r="Q1301" i="16"/>
  <c r="P1301" i="16"/>
  <c r="O1301" i="16"/>
  <c r="Q1297" i="16"/>
  <c r="P1297" i="16"/>
  <c r="O1297" i="16"/>
  <c r="Q1293" i="16"/>
  <c r="O1293" i="16"/>
  <c r="P1293" i="16"/>
  <c r="Q1289" i="16"/>
  <c r="O1289" i="16"/>
  <c r="P1289" i="16"/>
  <c r="Q1285" i="16"/>
  <c r="P1285" i="16"/>
  <c r="O1285" i="16"/>
  <c r="Q1281" i="16"/>
  <c r="P1281" i="16"/>
  <c r="O1281" i="16"/>
  <c r="Q1277" i="16"/>
  <c r="O1277" i="16"/>
  <c r="P1277" i="16"/>
  <c r="Q1273" i="16"/>
  <c r="O1273" i="16"/>
  <c r="P1273" i="16"/>
  <c r="Q1269" i="16"/>
  <c r="P1269" i="16"/>
  <c r="O1269" i="16"/>
  <c r="Q1265" i="16"/>
  <c r="P1265" i="16"/>
  <c r="O1265" i="16"/>
  <c r="Q1261" i="16"/>
  <c r="O1261" i="16"/>
  <c r="P1261" i="16"/>
  <c r="Q1257" i="16"/>
  <c r="O1257" i="16"/>
  <c r="P1257" i="16"/>
  <c r="Q1253" i="16"/>
  <c r="P1253" i="16"/>
  <c r="O1253" i="16"/>
  <c r="Q1249" i="16"/>
  <c r="P1249" i="16"/>
  <c r="O1249" i="16"/>
  <c r="Q1245" i="16"/>
  <c r="O1245" i="16"/>
  <c r="P1245" i="16"/>
  <c r="Q1241" i="16"/>
  <c r="O1241" i="16"/>
  <c r="P1241" i="16"/>
  <c r="Q1237" i="16"/>
  <c r="P1237" i="16"/>
  <c r="O1237" i="16"/>
  <c r="Q1233" i="16"/>
  <c r="P1233" i="16"/>
  <c r="O1233" i="16"/>
  <c r="Q1229" i="16"/>
  <c r="O1229" i="16"/>
  <c r="P1229" i="16"/>
  <c r="Q1225" i="16"/>
  <c r="O1225" i="16"/>
  <c r="P1225" i="16"/>
  <c r="Q1221" i="16"/>
  <c r="P1221" i="16"/>
  <c r="O1221" i="16"/>
  <c r="Q1217" i="16"/>
  <c r="P1217" i="16"/>
  <c r="O1217" i="16"/>
  <c r="Q1213" i="16"/>
  <c r="O1213" i="16"/>
  <c r="P1213" i="16"/>
  <c r="Q1209" i="16"/>
  <c r="O1209" i="16"/>
  <c r="P1209" i="16"/>
  <c r="Q1205" i="16"/>
  <c r="P1205" i="16"/>
  <c r="O1205" i="16"/>
  <c r="Q1201" i="16"/>
  <c r="P1201" i="16"/>
  <c r="O1201" i="16"/>
  <c r="Q1197" i="16"/>
  <c r="O1197" i="16"/>
  <c r="P1197" i="16"/>
  <c r="Q1193" i="16"/>
  <c r="O1193" i="16"/>
  <c r="P1193" i="16"/>
  <c r="Q1189" i="16"/>
  <c r="P1189" i="16"/>
  <c r="O1189" i="16"/>
  <c r="Q1185" i="16"/>
  <c r="P1185" i="16"/>
  <c r="O1185" i="16"/>
  <c r="Q1181" i="16"/>
  <c r="O1181" i="16"/>
  <c r="P1181" i="16"/>
  <c r="Q1177" i="16"/>
  <c r="O1177" i="16"/>
  <c r="P1177" i="16"/>
  <c r="Q1173" i="16"/>
  <c r="P1173" i="16"/>
  <c r="O1173" i="16"/>
  <c r="Q1169" i="16"/>
  <c r="P1169" i="16"/>
  <c r="O1169" i="16"/>
  <c r="Q1165" i="16"/>
  <c r="O1165" i="16"/>
  <c r="P1165" i="16"/>
  <c r="Q1161" i="16"/>
  <c r="O1161" i="16"/>
  <c r="P1161" i="16"/>
  <c r="Q1157" i="16"/>
  <c r="P1157" i="16"/>
  <c r="O1157" i="16"/>
  <c r="Q1153" i="16"/>
  <c r="P1153" i="16"/>
  <c r="O1153" i="16"/>
  <c r="Q1149" i="16"/>
  <c r="O1149" i="16"/>
  <c r="P1149" i="16"/>
  <c r="Q1145" i="16"/>
  <c r="O1145" i="16"/>
  <c r="P1145" i="16"/>
  <c r="Q1141" i="16"/>
  <c r="P1141" i="16"/>
  <c r="O1141" i="16"/>
  <c r="Q1137" i="16"/>
  <c r="P1137" i="16"/>
  <c r="O1137" i="16"/>
  <c r="Q1133" i="16"/>
  <c r="O1133" i="16"/>
  <c r="P1133" i="16"/>
  <c r="Q1129" i="16"/>
  <c r="O1129" i="16"/>
  <c r="P1129" i="16"/>
  <c r="Q1125" i="16"/>
  <c r="P1125" i="16"/>
  <c r="O1125" i="16"/>
  <c r="Q1121" i="16"/>
  <c r="P1121" i="16"/>
  <c r="O1121" i="16"/>
  <c r="Q1117" i="16"/>
  <c r="O1117" i="16"/>
  <c r="P1117" i="16"/>
  <c r="Q1113" i="16"/>
  <c r="O1113" i="16"/>
  <c r="P1113" i="16"/>
  <c r="Q1109" i="16"/>
  <c r="P1109" i="16"/>
  <c r="O1109" i="16"/>
  <c r="Q1105" i="16"/>
  <c r="P1105" i="16"/>
  <c r="O1105" i="16"/>
  <c r="Q1101" i="16"/>
  <c r="O1101" i="16"/>
  <c r="P1101" i="16"/>
  <c r="Q1097" i="16"/>
  <c r="O1097" i="16"/>
  <c r="P1097" i="16"/>
  <c r="Q1093" i="16"/>
  <c r="P1093" i="16"/>
  <c r="O1093" i="16"/>
  <c r="Q1089" i="16"/>
  <c r="P1089" i="16"/>
  <c r="O1089" i="16"/>
  <c r="Q1085" i="16"/>
  <c r="O1085" i="16"/>
  <c r="P1085" i="16"/>
  <c r="Q1081" i="16"/>
  <c r="O1081" i="16"/>
  <c r="P1081" i="16"/>
  <c r="Q1077" i="16"/>
  <c r="P1077" i="16"/>
  <c r="O1077" i="16"/>
  <c r="Q1073" i="16"/>
  <c r="P1073" i="16"/>
  <c r="O1073" i="16"/>
  <c r="Q1069" i="16"/>
  <c r="O1069" i="16"/>
  <c r="P1069" i="16"/>
  <c r="Q1065" i="16"/>
  <c r="O1065" i="16"/>
  <c r="P1065" i="16"/>
  <c r="Q1061" i="16"/>
  <c r="P1061" i="16"/>
  <c r="O1061" i="16"/>
  <c r="Q1057" i="16"/>
  <c r="P1057" i="16"/>
  <c r="O1057" i="16"/>
  <c r="Q1053" i="16"/>
  <c r="O1053" i="16"/>
  <c r="P1053" i="16"/>
  <c r="Q1049" i="16"/>
  <c r="O1049" i="16"/>
  <c r="P1049" i="16"/>
  <c r="Q1045" i="16"/>
  <c r="P1045" i="16"/>
  <c r="O1045" i="16"/>
  <c r="Q1041" i="16"/>
  <c r="P1041" i="16"/>
  <c r="O1041" i="16"/>
  <c r="Q1037" i="16"/>
  <c r="O1037" i="16"/>
  <c r="P1037" i="16"/>
  <c r="Q1033" i="16"/>
  <c r="O1033" i="16"/>
  <c r="P1033" i="16"/>
  <c r="Q1029" i="16"/>
  <c r="P1029" i="16"/>
  <c r="O1029" i="16"/>
  <c r="Q1025" i="16"/>
  <c r="P1025" i="16"/>
  <c r="O1025" i="16"/>
  <c r="Q1021" i="16"/>
  <c r="O1021" i="16"/>
  <c r="P1021" i="16"/>
  <c r="Q1017" i="16"/>
  <c r="O1017" i="16"/>
  <c r="P1017" i="16"/>
  <c r="Q1013" i="16"/>
  <c r="P1013" i="16"/>
  <c r="O1013" i="16"/>
  <c r="Q1009" i="16"/>
  <c r="P1009" i="16"/>
  <c r="O1009" i="16"/>
  <c r="Q1005" i="16"/>
  <c r="O1005" i="16"/>
  <c r="P1005" i="16"/>
  <c r="Q1001" i="16"/>
  <c r="O1001" i="16"/>
  <c r="P1001" i="16"/>
  <c r="Q997" i="16"/>
  <c r="P997" i="16"/>
  <c r="O997" i="16"/>
  <c r="Q993" i="16"/>
  <c r="P993" i="16"/>
  <c r="O993" i="16"/>
  <c r="Q989" i="16"/>
  <c r="O989" i="16"/>
  <c r="P989" i="16"/>
  <c r="Q985" i="16"/>
  <c r="O985" i="16"/>
  <c r="P985" i="16"/>
  <c r="Q981" i="16"/>
  <c r="P981" i="16"/>
  <c r="O981" i="16"/>
  <c r="Q977" i="16"/>
  <c r="P977" i="16"/>
  <c r="O977" i="16"/>
  <c r="Q973" i="16"/>
  <c r="O973" i="16"/>
  <c r="P973" i="16"/>
  <c r="Q969" i="16"/>
  <c r="O969" i="16"/>
  <c r="P969" i="16"/>
  <c r="Q965" i="16"/>
  <c r="P965" i="16"/>
  <c r="O965" i="16"/>
  <c r="Q961" i="16"/>
  <c r="P961" i="16"/>
  <c r="O961" i="16"/>
  <c r="Q957" i="16"/>
  <c r="O957" i="16"/>
  <c r="P957" i="16"/>
  <c r="Q953" i="16"/>
  <c r="O953" i="16"/>
  <c r="P953" i="16"/>
  <c r="Q949" i="16"/>
  <c r="P949" i="16"/>
  <c r="O949" i="16"/>
  <c r="Q945" i="16"/>
  <c r="P945" i="16"/>
  <c r="O945" i="16"/>
  <c r="Q941" i="16"/>
  <c r="O941" i="16"/>
  <c r="P941" i="16"/>
  <c r="Q937" i="16"/>
  <c r="O937" i="16"/>
  <c r="P937" i="16"/>
  <c r="Q933" i="16"/>
  <c r="P933" i="16"/>
  <c r="O933" i="16"/>
  <c r="Q929" i="16"/>
  <c r="P929" i="16"/>
  <c r="O929" i="16"/>
  <c r="Q925" i="16"/>
  <c r="O925" i="16"/>
  <c r="P925" i="16"/>
  <c r="Q921" i="16"/>
  <c r="O921" i="16"/>
  <c r="P921" i="16"/>
  <c r="Q917" i="16"/>
  <c r="P917" i="16"/>
  <c r="O917" i="16"/>
  <c r="Q913" i="16"/>
  <c r="P913" i="16"/>
  <c r="O913" i="16"/>
  <c r="Q909" i="16"/>
  <c r="O909" i="16"/>
  <c r="P909" i="16"/>
  <c r="Q905" i="16"/>
  <c r="O905" i="16"/>
  <c r="P905" i="16"/>
  <c r="Q901" i="16"/>
  <c r="P901" i="16"/>
  <c r="O901" i="16"/>
  <c r="Q897" i="16"/>
  <c r="P897" i="16"/>
  <c r="O897" i="16"/>
  <c r="Q893" i="16"/>
  <c r="O893" i="16"/>
  <c r="P893" i="16"/>
  <c r="Q889" i="16"/>
  <c r="O889" i="16"/>
  <c r="P889" i="16"/>
  <c r="Q885" i="16"/>
  <c r="P885" i="16"/>
  <c r="O885" i="16"/>
  <c r="Q881" i="16"/>
  <c r="P881" i="16"/>
  <c r="O881" i="16"/>
  <c r="Q877" i="16"/>
  <c r="O877" i="16"/>
  <c r="P877" i="16"/>
  <c r="Q873" i="16"/>
  <c r="O873" i="16"/>
  <c r="P873" i="16"/>
  <c r="Q869" i="16"/>
  <c r="P869" i="16"/>
  <c r="O869" i="16"/>
  <c r="Q865" i="16"/>
  <c r="P865" i="16"/>
  <c r="O865" i="16"/>
  <c r="Q861" i="16"/>
  <c r="O861" i="16"/>
  <c r="P861" i="16"/>
  <c r="Q857" i="16"/>
  <c r="O857" i="16"/>
  <c r="P857" i="16"/>
  <c r="Q853" i="16"/>
  <c r="P853" i="16"/>
  <c r="O853" i="16"/>
  <c r="Q849" i="16"/>
  <c r="P849" i="16"/>
  <c r="O849" i="16"/>
  <c r="Q845" i="16"/>
  <c r="O845" i="16"/>
  <c r="P845" i="16"/>
  <c r="Q841" i="16"/>
  <c r="O841" i="16"/>
  <c r="P841" i="16"/>
  <c r="Q837" i="16"/>
  <c r="P837" i="16"/>
  <c r="O837" i="16"/>
  <c r="Q833" i="16"/>
  <c r="P833" i="16"/>
  <c r="O833" i="16"/>
  <c r="Q829" i="16"/>
  <c r="O829" i="16"/>
  <c r="P829" i="16"/>
  <c r="Q825" i="16"/>
  <c r="O825" i="16"/>
  <c r="P825" i="16"/>
  <c r="Q821" i="16"/>
  <c r="P821" i="16"/>
  <c r="O821" i="16"/>
  <c r="Q817" i="16"/>
  <c r="P817" i="16"/>
  <c r="O817" i="16"/>
  <c r="Q813" i="16"/>
  <c r="O813" i="16"/>
  <c r="P813" i="16"/>
  <c r="Q809" i="16"/>
  <c r="O809" i="16"/>
  <c r="P809" i="16"/>
  <c r="Q805" i="16"/>
  <c r="P805" i="16"/>
  <c r="O805" i="16"/>
  <c r="Q801" i="16"/>
  <c r="P801" i="16"/>
  <c r="O801" i="16"/>
  <c r="Q797" i="16"/>
  <c r="O797" i="16"/>
  <c r="P797" i="16"/>
  <c r="Q793" i="16"/>
  <c r="O793" i="16"/>
  <c r="P793" i="16"/>
  <c r="Q789" i="16"/>
  <c r="P789" i="16"/>
  <c r="O789" i="16"/>
  <c r="Q785" i="16"/>
  <c r="P785" i="16"/>
  <c r="O785" i="16"/>
  <c r="Q781" i="16"/>
  <c r="O781" i="16"/>
  <c r="P781" i="16"/>
  <c r="Q777" i="16"/>
  <c r="O777" i="16"/>
  <c r="P777" i="16"/>
  <c r="Q773" i="16"/>
  <c r="P773" i="16"/>
  <c r="O773" i="16"/>
  <c r="Q769" i="16"/>
  <c r="P769" i="16"/>
  <c r="O769" i="16"/>
  <c r="Q765" i="16"/>
  <c r="O765" i="16"/>
  <c r="P765" i="16"/>
  <c r="Q761" i="16"/>
  <c r="O761" i="16"/>
  <c r="P761" i="16"/>
  <c r="Q757" i="16"/>
  <c r="P757" i="16"/>
  <c r="O757" i="16"/>
  <c r="Q753" i="16"/>
  <c r="P753" i="16"/>
  <c r="O753" i="16"/>
  <c r="Q749" i="16"/>
  <c r="O749" i="16"/>
  <c r="P749" i="16"/>
  <c r="Q745" i="16"/>
  <c r="O745" i="16"/>
  <c r="P745" i="16"/>
  <c r="Q741" i="16"/>
  <c r="P741" i="16"/>
  <c r="O741" i="16"/>
  <c r="Q737" i="16"/>
  <c r="P737" i="16"/>
  <c r="O737" i="16"/>
  <c r="Q733" i="16"/>
  <c r="O733" i="16"/>
  <c r="P733" i="16"/>
  <c r="Q729" i="16"/>
  <c r="O729" i="16"/>
  <c r="P729" i="16"/>
  <c r="Q725" i="16"/>
  <c r="P725" i="16"/>
  <c r="O725" i="16"/>
  <c r="Q721" i="16"/>
  <c r="P721" i="16"/>
  <c r="O721" i="16"/>
  <c r="Q717" i="16"/>
  <c r="O717" i="16"/>
  <c r="P717" i="16"/>
  <c r="Q713" i="16"/>
  <c r="O713" i="16"/>
  <c r="P713" i="16"/>
  <c r="Q709" i="16"/>
  <c r="P709" i="16"/>
  <c r="O709" i="16"/>
  <c r="Q705" i="16"/>
  <c r="P705" i="16"/>
  <c r="O705" i="16"/>
  <c r="Q701" i="16"/>
  <c r="O701" i="16"/>
  <c r="P701" i="16"/>
  <c r="Q697" i="16"/>
  <c r="O697" i="16"/>
  <c r="P697" i="16"/>
  <c r="Q693" i="16"/>
  <c r="P693" i="16"/>
  <c r="O693" i="16"/>
  <c r="Q689" i="16"/>
  <c r="P689" i="16"/>
  <c r="O689" i="16"/>
  <c r="Q685" i="16"/>
  <c r="O685" i="16"/>
  <c r="P685" i="16"/>
  <c r="Q681" i="16"/>
  <c r="O681" i="16"/>
  <c r="P681" i="16"/>
  <c r="Q677" i="16"/>
  <c r="P677" i="16"/>
  <c r="O677" i="16"/>
  <c r="Q673" i="16"/>
  <c r="P673" i="16"/>
  <c r="O673" i="16"/>
  <c r="Q669" i="16"/>
  <c r="O669" i="16"/>
  <c r="P669" i="16"/>
  <c r="Q665" i="16"/>
  <c r="O665" i="16"/>
  <c r="P665" i="16"/>
  <c r="Q661" i="16"/>
  <c r="P661" i="16"/>
  <c r="O661" i="16"/>
  <c r="Q657" i="16"/>
  <c r="P657" i="16"/>
  <c r="O657" i="16"/>
  <c r="Q653" i="16"/>
  <c r="O653" i="16"/>
  <c r="P653" i="16"/>
  <c r="Q649" i="16"/>
  <c r="O649" i="16"/>
  <c r="P649" i="16"/>
  <c r="Q645" i="16"/>
  <c r="P645" i="16"/>
  <c r="O645" i="16"/>
  <c r="Q641" i="16"/>
  <c r="P641" i="16"/>
  <c r="O641" i="16"/>
  <c r="Q637" i="16"/>
  <c r="O637" i="16"/>
  <c r="P637" i="16"/>
  <c r="Q633" i="16"/>
  <c r="O633" i="16"/>
  <c r="P633" i="16"/>
  <c r="Q629" i="16"/>
  <c r="P629" i="16"/>
  <c r="O629" i="16"/>
  <c r="Q625" i="16"/>
  <c r="P625" i="16"/>
  <c r="O625" i="16"/>
  <c r="Q621" i="16"/>
  <c r="O621" i="16"/>
  <c r="P621" i="16"/>
  <c r="Q617" i="16"/>
  <c r="O617" i="16"/>
  <c r="P617" i="16"/>
  <c r="Q613" i="16"/>
  <c r="P613" i="16"/>
  <c r="O613" i="16"/>
  <c r="Q609" i="16"/>
  <c r="P609" i="16"/>
  <c r="O609" i="16"/>
  <c r="Q605" i="16"/>
  <c r="O605" i="16"/>
  <c r="P605" i="16"/>
  <c r="Q601" i="16"/>
  <c r="O601" i="16"/>
  <c r="P601" i="16"/>
  <c r="Q597" i="16"/>
  <c r="P597" i="16"/>
  <c r="O597" i="16"/>
  <c r="Q593" i="16"/>
  <c r="P593" i="16"/>
  <c r="O593" i="16"/>
  <c r="Q589" i="16"/>
  <c r="O589" i="16"/>
  <c r="P589" i="16"/>
  <c r="Q585" i="16"/>
  <c r="O585" i="16"/>
  <c r="P585" i="16"/>
  <c r="Q581" i="16"/>
  <c r="P581" i="16"/>
  <c r="O581" i="16"/>
  <c r="Q577" i="16"/>
  <c r="P577" i="16"/>
  <c r="O577" i="16"/>
  <c r="Q573" i="16"/>
  <c r="O573" i="16"/>
  <c r="P573" i="16"/>
  <c r="Q569" i="16"/>
  <c r="O569" i="16"/>
  <c r="P569" i="16"/>
  <c r="Q565" i="16"/>
  <c r="P565" i="16"/>
  <c r="O565" i="16"/>
  <c r="Q561" i="16"/>
  <c r="P561" i="16"/>
  <c r="O561" i="16"/>
  <c r="Q557" i="16"/>
  <c r="O557" i="16"/>
  <c r="P557" i="16"/>
  <c r="Q553" i="16"/>
  <c r="O553" i="16"/>
  <c r="P553" i="16"/>
  <c r="Q549" i="16"/>
  <c r="P549" i="16"/>
  <c r="O549" i="16"/>
  <c r="Q545" i="16"/>
  <c r="P545" i="16"/>
  <c r="O545" i="16"/>
  <c r="Q541" i="16"/>
  <c r="O541" i="16"/>
  <c r="P541" i="16"/>
  <c r="Q537" i="16"/>
  <c r="O537" i="16"/>
  <c r="P537" i="16"/>
  <c r="Q533" i="16"/>
  <c r="P533" i="16"/>
  <c r="O533" i="16"/>
  <c r="Q529" i="16"/>
  <c r="P529" i="16"/>
  <c r="O529" i="16"/>
  <c r="Q525" i="16"/>
  <c r="O525" i="16"/>
  <c r="P525" i="16"/>
  <c r="Q521" i="16"/>
  <c r="O521" i="16"/>
  <c r="P521" i="16"/>
  <c r="Q517" i="16"/>
  <c r="P517" i="16"/>
  <c r="O517" i="16"/>
  <c r="Q513" i="16"/>
  <c r="P513" i="16"/>
  <c r="O513" i="16"/>
  <c r="Q509" i="16"/>
  <c r="O509" i="16"/>
  <c r="P509" i="16"/>
  <c r="Q505" i="16"/>
  <c r="O505" i="16"/>
  <c r="P505" i="16"/>
  <c r="Q501" i="16"/>
  <c r="P501" i="16"/>
  <c r="O501" i="16"/>
  <c r="Q497" i="16"/>
  <c r="P497" i="16"/>
  <c r="O497" i="16"/>
  <c r="Q493" i="16"/>
  <c r="O493" i="16"/>
  <c r="P493" i="16"/>
  <c r="Q489" i="16"/>
  <c r="O489" i="16"/>
  <c r="P489" i="16"/>
  <c r="Q485" i="16"/>
  <c r="P485" i="16"/>
  <c r="O485" i="16"/>
  <c r="Q481" i="16"/>
  <c r="P481" i="16"/>
  <c r="O481" i="16"/>
  <c r="Q477" i="16"/>
  <c r="O477" i="16"/>
  <c r="P477" i="16"/>
  <c r="Q473" i="16"/>
  <c r="O473" i="16"/>
  <c r="P473" i="16"/>
  <c r="Q469" i="16"/>
  <c r="P469" i="16"/>
  <c r="O469" i="16"/>
  <c r="Q465" i="16"/>
  <c r="P465" i="16"/>
  <c r="O465" i="16"/>
  <c r="Q461" i="16"/>
  <c r="O461" i="16"/>
  <c r="P461" i="16"/>
  <c r="Q457" i="16"/>
  <c r="O457" i="16"/>
  <c r="P457" i="16"/>
  <c r="Q453" i="16"/>
  <c r="P453" i="16"/>
  <c r="O453" i="16"/>
  <c r="Q449" i="16"/>
  <c r="P449" i="16"/>
  <c r="O449" i="16"/>
  <c r="Q445" i="16"/>
  <c r="O445" i="16"/>
  <c r="P445" i="16"/>
  <c r="Q441" i="16"/>
  <c r="O441" i="16"/>
  <c r="P441" i="16"/>
  <c r="Q437" i="16"/>
  <c r="P437" i="16"/>
  <c r="O437" i="16"/>
  <c r="Q433" i="16"/>
  <c r="P433" i="16"/>
  <c r="O433" i="16"/>
  <c r="Q429" i="16"/>
  <c r="O429" i="16"/>
  <c r="P429" i="16"/>
  <c r="Q425" i="16"/>
  <c r="O425" i="16"/>
  <c r="P425" i="16"/>
  <c r="Q421" i="16"/>
  <c r="P421" i="16"/>
  <c r="O421" i="16"/>
  <c r="Q417" i="16"/>
  <c r="P417" i="16"/>
  <c r="O417" i="16"/>
  <c r="Q413" i="16"/>
  <c r="O413" i="16"/>
  <c r="P413" i="16"/>
  <c r="Q409" i="16"/>
  <c r="O409" i="16"/>
  <c r="P409" i="16"/>
  <c r="Q405" i="16"/>
  <c r="P405" i="16"/>
  <c r="O405" i="16"/>
  <c r="Q401" i="16"/>
  <c r="P401" i="16"/>
  <c r="O401" i="16"/>
  <c r="Q397" i="16"/>
  <c r="O397" i="16"/>
  <c r="P397" i="16"/>
  <c r="Q393" i="16"/>
  <c r="O393" i="16"/>
  <c r="P393" i="16"/>
  <c r="Q389" i="16"/>
  <c r="P389" i="16"/>
  <c r="O389" i="16"/>
  <c r="Q385" i="16"/>
  <c r="P385" i="16"/>
  <c r="O385" i="16"/>
  <c r="Q381" i="16"/>
  <c r="O381" i="16"/>
  <c r="P381" i="16"/>
  <c r="Q377" i="16"/>
  <c r="O377" i="16"/>
  <c r="P377" i="16"/>
  <c r="Q373" i="16"/>
  <c r="P373" i="16"/>
  <c r="O373" i="16"/>
  <c r="Q369" i="16"/>
  <c r="P369" i="16"/>
  <c r="O369" i="16"/>
  <c r="Q365" i="16"/>
  <c r="O365" i="16"/>
  <c r="P365" i="16"/>
  <c r="Q361" i="16"/>
  <c r="O361" i="16"/>
  <c r="P361" i="16"/>
  <c r="Q357" i="16"/>
  <c r="P357" i="16"/>
  <c r="O357" i="16"/>
  <c r="Q353" i="16"/>
  <c r="P353" i="16"/>
  <c r="O353" i="16"/>
  <c r="Q349" i="16"/>
  <c r="O349" i="16"/>
  <c r="P349" i="16"/>
  <c r="Q345" i="16"/>
  <c r="O345" i="16"/>
  <c r="P345" i="16"/>
  <c r="Q341" i="16"/>
  <c r="P341" i="16"/>
  <c r="O341" i="16"/>
  <c r="Q337" i="16"/>
  <c r="P337" i="16"/>
  <c r="O337" i="16"/>
  <c r="Q333" i="16"/>
  <c r="O333" i="16"/>
  <c r="P333" i="16"/>
  <c r="Q329" i="16"/>
  <c r="O329" i="16"/>
  <c r="P329" i="16"/>
  <c r="Q325" i="16"/>
  <c r="P325" i="16"/>
  <c r="O325" i="16"/>
  <c r="Q321" i="16"/>
  <c r="P321" i="16"/>
  <c r="O321" i="16"/>
  <c r="Q317" i="16"/>
  <c r="O317" i="16"/>
  <c r="P317" i="16"/>
  <c r="Q313" i="16"/>
  <c r="O313" i="16"/>
  <c r="P313" i="16"/>
  <c r="Q309" i="16"/>
  <c r="P309" i="16"/>
  <c r="O309" i="16"/>
  <c r="Q305" i="16"/>
  <c r="P305" i="16"/>
  <c r="O305" i="16"/>
  <c r="Q301" i="16"/>
  <c r="O301" i="16"/>
  <c r="P301" i="16"/>
  <c r="Q297" i="16"/>
  <c r="O297" i="16"/>
  <c r="P297" i="16"/>
  <c r="Q293" i="16"/>
  <c r="P293" i="16"/>
  <c r="O293" i="16"/>
  <c r="Q289" i="16"/>
  <c r="P289" i="16"/>
  <c r="O289" i="16"/>
  <c r="Q285" i="16"/>
  <c r="O285" i="16"/>
  <c r="P285" i="16"/>
  <c r="Q281" i="16"/>
  <c r="O281" i="16"/>
  <c r="P281" i="16"/>
  <c r="Q277" i="16"/>
  <c r="P277" i="16"/>
  <c r="O277" i="16"/>
  <c r="Q273" i="16"/>
  <c r="P273" i="16"/>
  <c r="O273" i="16"/>
  <c r="Q269" i="16"/>
  <c r="O269" i="16"/>
  <c r="P269" i="16"/>
  <c r="Q265" i="16"/>
  <c r="O265" i="16"/>
  <c r="P265" i="16"/>
  <c r="Q261" i="16"/>
  <c r="P261" i="16"/>
  <c r="O261" i="16"/>
  <c r="Q257" i="16"/>
  <c r="P257" i="16"/>
  <c r="O257" i="16"/>
  <c r="Q253" i="16"/>
  <c r="P253" i="16"/>
  <c r="O253" i="16"/>
  <c r="Q249" i="16"/>
  <c r="P249" i="16"/>
  <c r="O249" i="16"/>
  <c r="Q245" i="16"/>
  <c r="P245" i="16"/>
  <c r="O245" i="16"/>
  <c r="Q241" i="16"/>
  <c r="P241" i="16"/>
  <c r="O241" i="16"/>
  <c r="Q237" i="16"/>
  <c r="P237" i="16"/>
  <c r="O237" i="16"/>
  <c r="Q233" i="16"/>
  <c r="P233" i="16"/>
  <c r="O233" i="16"/>
  <c r="Q229" i="16"/>
  <c r="P229" i="16"/>
  <c r="O229" i="16"/>
  <c r="Q225" i="16"/>
  <c r="P225" i="16"/>
  <c r="O225" i="16"/>
  <c r="Q221" i="16"/>
  <c r="P221" i="16"/>
  <c r="O221" i="16"/>
  <c r="Q217" i="16"/>
  <c r="P217" i="16"/>
  <c r="O217" i="16"/>
  <c r="Q213" i="16"/>
  <c r="P213" i="16"/>
  <c r="O213" i="16"/>
  <c r="Q209" i="16"/>
  <c r="P209" i="16"/>
  <c r="O209" i="16"/>
  <c r="Q205" i="16"/>
  <c r="P205" i="16"/>
  <c r="O205" i="16"/>
  <c r="Q201" i="16"/>
  <c r="P201" i="16"/>
  <c r="O201" i="16"/>
  <c r="Q197" i="16"/>
  <c r="P197" i="16"/>
  <c r="O197" i="16"/>
  <c r="Q193" i="16"/>
  <c r="P193" i="16"/>
  <c r="O193" i="16"/>
  <c r="Q189" i="16"/>
  <c r="P189" i="16"/>
  <c r="O189" i="16"/>
  <c r="Q185" i="16"/>
  <c r="P185" i="16"/>
  <c r="O185" i="16"/>
  <c r="Q181" i="16"/>
  <c r="P181" i="16"/>
  <c r="O181" i="16"/>
  <c r="Q177" i="16"/>
  <c r="P177" i="16"/>
  <c r="O177" i="16"/>
  <c r="Q173" i="16"/>
  <c r="P173" i="16"/>
  <c r="O173" i="16"/>
  <c r="Q169" i="16"/>
  <c r="P169" i="16"/>
  <c r="O169" i="16"/>
  <c r="Q165" i="16"/>
  <c r="P165" i="16"/>
  <c r="O165" i="16"/>
  <c r="Q161" i="16"/>
  <c r="P161" i="16"/>
  <c r="O161" i="16"/>
  <c r="Q157" i="16"/>
  <c r="P157" i="16"/>
  <c r="O157" i="16"/>
  <c r="Q153" i="16"/>
  <c r="P153" i="16"/>
  <c r="O153" i="16"/>
  <c r="Q149" i="16"/>
  <c r="P149" i="16"/>
  <c r="O149" i="16"/>
  <c r="Q145" i="16"/>
  <c r="P145" i="16"/>
  <c r="O145" i="16"/>
  <c r="Q141" i="16"/>
  <c r="P141" i="16"/>
  <c r="O141" i="16"/>
  <c r="Q137" i="16"/>
  <c r="P137" i="16"/>
  <c r="O137" i="16"/>
  <c r="Q133" i="16"/>
  <c r="P133" i="16"/>
  <c r="O133" i="16"/>
  <c r="Q129" i="16"/>
  <c r="P129" i="16"/>
  <c r="O129" i="16"/>
  <c r="Q125" i="16"/>
  <c r="P125" i="16"/>
  <c r="O125" i="16"/>
  <c r="Q121" i="16"/>
  <c r="P121" i="16"/>
  <c r="O121" i="16"/>
  <c r="Q117" i="16"/>
  <c r="P117" i="16"/>
  <c r="O117" i="16"/>
  <c r="Q113" i="16"/>
  <c r="P113" i="16"/>
  <c r="O113" i="16"/>
  <c r="Q109" i="16"/>
  <c r="P109" i="16"/>
  <c r="O109" i="16"/>
  <c r="Q105" i="16"/>
  <c r="P105" i="16"/>
  <c r="O105" i="16"/>
  <c r="Q101" i="16"/>
  <c r="P101" i="16"/>
  <c r="O101" i="16"/>
  <c r="Q97" i="16"/>
  <c r="P97" i="16"/>
  <c r="O97" i="16"/>
  <c r="Q93" i="16"/>
  <c r="P93" i="16"/>
  <c r="O93" i="16"/>
  <c r="Q89" i="16"/>
  <c r="P89" i="16"/>
  <c r="O89" i="16"/>
  <c r="Q85" i="16"/>
  <c r="P85" i="16"/>
  <c r="O85" i="16"/>
  <c r="Q81" i="16"/>
  <c r="P81" i="16"/>
  <c r="O81" i="16"/>
  <c r="Q77" i="16"/>
  <c r="P77" i="16"/>
  <c r="O77" i="16"/>
  <c r="Q73" i="16"/>
  <c r="P73" i="16"/>
  <c r="O73" i="16"/>
  <c r="Q69" i="16"/>
  <c r="P69" i="16"/>
  <c r="O69" i="16"/>
  <c r="Q65" i="16"/>
  <c r="P65" i="16"/>
  <c r="O65" i="16"/>
  <c r="Q61" i="16"/>
  <c r="P61" i="16"/>
  <c r="O61" i="16"/>
  <c r="Q57" i="16"/>
  <c r="P57" i="16"/>
  <c r="O57" i="16"/>
  <c r="Q53" i="16"/>
  <c r="P53" i="16"/>
  <c r="O53" i="16"/>
  <c r="Q49" i="16"/>
  <c r="P49" i="16"/>
  <c r="O49" i="16"/>
  <c r="Q45" i="16"/>
  <c r="P45" i="16"/>
  <c r="O45" i="16"/>
  <c r="Q41" i="16"/>
  <c r="P41" i="16"/>
  <c r="O41" i="16"/>
  <c r="Q37" i="16"/>
  <c r="P37" i="16"/>
  <c r="O37" i="16"/>
  <c r="Q33" i="16"/>
  <c r="P33" i="16"/>
  <c r="O33" i="16"/>
  <c r="Q29" i="16"/>
  <c r="P29" i="16"/>
  <c r="O29" i="16"/>
  <c r="Q25" i="16"/>
  <c r="P25" i="16"/>
  <c r="O25" i="16"/>
  <c r="Q21" i="16"/>
  <c r="P21" i="16"/>
  <c r="O21" i="16"/>
  <c r="Q17" i="16"/>
  <c r="P17" i="16"/>
  <c r="O17" i="16"/>
  <c r="Q13" i="16"/>
  <c r="P13" i="16"/>
  <c r="O13" i="16"/>
  <c r="Q9" i="16"/>
  <c r="P9" i="16"/>
  <c r="O9" i="16"/>
  <c r="Q5" i="16"/>
  <c r="P5" i="16"/>
  <c r="O5" i="16"/>
  <c r="P3" i="16"/>
  <c r="Q3" i="16"/>
  <c r="O3" i="16"/>
  <c r="Q7428" i="16"/>
  <c r="P7428" i="16"/>
  <c r="O7428" i="16"/>
  <c r="P7424" i="16"/>
  <c r="Q7424" i="16"/>
  <c r="O7424" i="16"/>
  <c r="Q7420" i="16"/>
  <c r="P7420" i="16"/>
  <c r="O7420" i="16"/>
  <c r="P7416" i="16"/>
  <c r="Q7416" i="16"/>
  <c r="O7416" i="16"/>
  <c r="Q7412" i="16"/>
  <c r="P7412" i="16"/>
  <c r="O7412" i="16"/>
  <c r="P7408" i="16"/>
  <c r="Q7408" i="16"/>
  <c r="O7408" i="16"/>
  <c r="Q7404" i="16"/>
  <c r="P7404" i="16"/>
  <c r="O7404" i="16"/>
  <c r="P7400" i="16"/>
  <c r="Q7400" i="16"/>
  <c r="O7400" i="16"/>
  <c r="Q7396" i="16"/>
  <c r="P7396" i="16"/>
  <c r="O7396" i="16"/>
  <c r="P7392" i="16"/>
  <c r="Q7392" i="16"/>
  <c r="O7392" i="16"/>
  <c r="Q7388" i="16"/>
  <c r="P7388" i="16"/>
  <c r="O7388" i="16"/>
  <c r="P7384" i="16"/>
  <c r="Q7384" i="16"/>
  <c r="O7384" i="16"/>
  <c r="Q7380" i="16"/>
  <c r="P7380" i="16"/>
  <c r="O7380" i="16"/>
  <c r="P7376" i="16"/>
  <c r="Q7376" i="16"/>
  <c r="O7376" i="16"/>
  <c r="Q7372" i="16"/>
  <c r="P7372" i="16"/>
  <c r="O7372" i="16"/>
  <c r="P7368" i="16"/>
  <c r="Q7368" i="16"/>
  <c r="O7368" i="16"/>
  <c r="Q7364" i="16"/>
  <c r="P7364" i="16"/>
  <c r="O7364" i="16"/>
  <c r="P7360" i="16"/>
  <c r="Q7360" i="16"/>
  <c r="O7360" i="16"/>
  <c r="Q7356" i="16"/>
  <c r="P7356" i="16"/>
  <c r="O7356" i="16"/>
  <c r="P7352" i="16"/>
  <c r="Q7352" i="16"/>
  <c r="O7352" i="16"/>
  <c r="Q7348" i="16"/>
  <c r="P7348" i="16"/>
  <c r="O7348" i="16"/>
  <c r="P7344" i="16"/>
  <c r="Q7344" i="16"/>
  <c r="O7344" i="16"/>
  <c r="Q7340" i="16"/>
  <c r="P7340" i="16"/>
  <c r="O7340" i="16"/>
  <c r="P7336" i="16"/>
  <c r="Q7336" i="16"/>
  <c r="O7336" i="16"/>
  <c r="Q7332" i="16"/>
  <c r="P7332" i="16"/>
  <c r="O7332" i="16"/>
  <c r="P7328" i="16"/>
  <c r="Q7328" i="16"/>
  <c r="O7328" i="16"/>
  <c r="Q7324" i="16"/>
  <c r="P7324" i="16"/>
  <c r="O7324" i="16"/>
  <c r="P7320" i="16"/>
  <c r="Q7320" i="16"/>
  <c r="O7320" i="16"/>
  <c r="Q7316" i="16"/>
  <c r="P7316" i="16"/>
  <c r="O7316" i="16"/>
  <c r="P7312" i="16"/>
  <c r="Q7312" i="16"/>
  <c r="O7312" i="16"/>
  <c r="Q7308" i="16"/>
  <c r="P7308" i="16"/>
  <c r="O7308" i="16"/>
  <c r="P7304" i="16"/>
  <c r="Q7304" i="16"/>
  <c r="O7304" i="16"/>
  <c r="Q7300" i="16"/>
  <c r="P7300" i="16"/>
  <c r="O7300" i="16"/>
  <c r="P7296" i="16"/>
  <c r="Q7296" i="16"/>
  <c r="O7296" i="16"/>
  <c r="Q7292" i="16"/>
  <c r="P7292" i="16"/>
  <c r="O7292" i="16"/>
  <c r="P7288" i="16"/>
  <c r="Q7288" i="16"/>
  <c r="O7288" i="16"/>
  <c r="Q7284" i="16"/>
  <c r="P7284" i="16"/>
  <c r="O7284" i="16"/>
  <c r="P7280" i="16"/>
  <c r="Q7280" i="16"/>
  <c r="O7280" i="16"/>
  <c r="Q7276" i="16"/>
  <c r="P7276" i="16"/>
  <c r="O7276" i="16"/>
  <c r="P7272" i="16"/>
  <c r="Q7272" i="16"/>
  <c r="O7272" i="16"/>
  <c r="Q7268" i="16"/>
  <c r="P7268" i="16"/>
  <c r="O7268" i="16"/>
  <c r="P7264" i="16"/>
  <c r="Q7264" i="16"/>
  <c r="O7264" i="16"/>
  <c r="Q7260" i="16"/>
  <c r="P7260" i="16"/>
  <c r="O7260" i="16"/>
  <c r="P7256" i="16"/>
  <c r="Q7256" i="16"/>
  <c r="O7256" i="16"/>
  <c r="Q7252" i="16"/>
  <c r="P7252" i="16"/>
  <c r="O7252" i="16"/>
  <c r="P7248" i="16"/>
  <c r="Q7248" i="16"/>
  <c r="O7248" i="16"/>
  <c r="Q7244" i="16"/>
  <c r="P7244" i="16"/>
  <c r="O7244" i="16"/>
  <c r="P7240" i="16"/>
  <c r="Q7240" i="16"/>
  <c r="O7240" i="16"/>
  <c r="Q7236" i="16"/>
  <c r="P7236" i="16"/>
  <c r="O7236" i="16"/>
  <c r="P7232" i="16"/>
  <c r="Q7232" i="16"/>
  <c r="O7232" i="16"/>
  <c r="Q7228" i="16"/>
  <c r="P7228" i="16"/>
  <c r="O7228" i="16"/>
  <c r="P7224" i="16"/>
  <c r="Q7224" i="16"/>
  <c r="O7224" i="16"/>
  <c r="Q7220" i="16"/>
  <c r="P7220" i="16"/>
  <c r="O7220" i="16"/>
  <c r="P7216" i="16"/>
  <c r="Q7216" i="16"/>
  <c r="O7216" i="16"/>
  <c r="Q7212" i="16"/>
  <c r="P7212" i="16"/>
  <c r="O7212" i="16"/>
  <c r="P7208" i="16"/>
  <c r="Q7208" i="16"/>
  <c r="O7208" i="16"/>
  <c r="Q7204" i="16"/>
  <c r="P7204" i="16"/>
  <c r="O7204" i="16"/>
  <c r="P7200" i="16"/>
  <c r="Q7200" i="16"/>
  <c r="O7200" i="16"/>
  <c r="Q7196" i="16"/>
  <c r="P7196" i="16"/>
  <c r="O7196" i="16"/>
  <c r="P7192" i="16"/>
  <c r="Q7192" i="16"/>
  <c r="O7192" i="16"/>
  <c r="Q7188" i="16"/>
  <c r="P7188" i="16"/>
  <c r="O7188" i="16"/>
  <c r="P7184" i="16"/>
  <c r="Q7184" i="16"/>
  <c r="O7184" i="16"/>
  <c r="Q7180" i="16"/>
  <c r="P7180" i="16"/>
  <c r="O7180" i="16"/>
  <c r="P7176" i="16"/>
  <c r="Q7176" i="16"/>
  <c r="O7176" i="16"/>
  <c r="Q7172" i="16"/>
  <c r="P7172" i="16"/>
  <c r="O7172" i="16"/>
  <c r="P7168" i="16"/>
  <c r="Q7168" i="16"/>
  <c r="O7168" i="16"/>
  <c r="Q7164" i="16"/>
  <c r="P7164" i="16"/>
  <c r="O7164" i="16"/>
  <c r="P7160" i="16"/>
  <c r="Q7160" i="16"/>
  <c r="O7160" i="16"/>
  <c r="Q7156" i="16"/>
  <c r="P7156" i="16"/>
  <c r="O7156" i="16"/>
  <c r="P7152" i="16"/>
  <c r="Q7152" i="16"/>
  <c r="O7152" i="16"/>
  <c r="Q7148" i="16"/>
  <c r="P7148" i="16"/>
  <c r="O7148" i="16"/>
  <c r="P7144" i="16"/>
  <c r="Q7144" i="16"/>
  <c r="O7144" i="16"/>
  <c r="Q7140" i="16"/>
  <c r="P7140" i="16"/>
  <c r="O7140" i="16"/>
  <c r="P7136" i="16"/>
  <c r="Q7136" i="16"/>
  <c r="O7136" i="16"/>
  <c r="Q7132" i="16"/>
  <c r="P7132" i="16"/>
  <c r="O7132" i="16"/>
  <c r="P7128" i="16"/>
  <c r="Q7128" i="16"/>
  <c r="O7128" i="16"/>
  <c r="Q7124" i="16"/>
  <c r="P7124" i="16"/>
  <c r="O7124" i="16"/>
  <c r="P7120" i="16"/>
  <c r="Q7120" i="16"/>
  <c r="O7120" i="16"/>
  <c r="Q7116" i="16"/>
  <c r="P7116" i="16"/>
  <c r="O7116" i="16"/>
  <c r="P7112" i="16"/>
  <c r="Q7112" i="16"/>
  <c r="O7112" i="16"/>
  <c r="Q7108" i="16"/>
  <c r="P7108" i="16"/>
  <c r="O7108" i="16"/>
  <c r="P7104" i="16"/>
  <c r="Q7104" i="16"/>
  <c r="O7104" i="16"/>
  <c r="Q7100" i="16"/>
  <c r="P7100" i="16"/>
  <c r="O7100" i="16"/>
  <c r="P7096" i="16"/>
  <c r="Q7096" i="16"/>
  <c r="O7096" i="16"/>
  <c r="Q7092" i="16"/>
  <c r="P7092" i="16"/>
  <c r="O7092" i="16"/>
  <c r="P7088" i="16"/>
  <c r="Q7088" i="16"/>
  <c r="O7088" i="16"/>
  <c r="Q7084" i="16"/>
  <c r="P7084" i="16"/>
  <c r="O7084" i="16"/>
  <c r="P7080" i="16"/>
  <c r="Q7080" i="16"/>
  <c r="O7080" i="16"/>
  <c r="Q7076" i="16"/>
  <c r="P7076" i="16"/>
  <c r="O7076" i="16"/>
  <c r="P7072" i="16"/>
  <c r="Q7072" i="16"/>
  <c r="O7072" i="16"/>
  <c r="Q7068" i="16"/>
  <c r="P7068" i="16"/>
  <c r="O7068" i="16"/>
  <c r="P7064" i="16"/>
  <c r="Q7064" i="16"/>
  <c r="O7064" i="16"/>
  <c r="Q7060" i="16"/>
  <c r="P7060" i="16"/>
  <c r="O7060" i="16"/>
  <c r="P7056" i="16"/>
  <c r="Q7056" i="16"/>
  <c r="O7056" i="16"/>
  <c r="Q7052" i="16"/>
  <c r="P7052" i="16"/>
  <c r="O7052" i="16"/>
  <c r="P7048" i="16"/>
  <c r="Q7048" i="16"/>
  <c r="O7048" i="16"/>
  <c r="Q7044" i="16"/>
  <c r="P7044" i="16"/>
  <c r="O7044" i="16"/>
  <c r="P7040" i="16"/>
  <c r="Q7040" i="16"/>
  <c r="O7040" i="16"/>
  <c r="Q7036" i="16"/>
  <c r="P7036" i="16"/>
  <c r="O7036" i="16"/>
  <c r="P7032" i="16"/>
  <c r="Q7032" i="16"/>
  <c r="O7032" i="16"/>
  <c r="Q7028" i="16"/>
  <c r="P7028" i="16"/>
  <c r="O7028" i="16"/>
  <c r="P7024" i="16"/>
  <c r="Q7024" i="16"/>
  <c r="O7024" i="16"/>
  <c r="Q7020" i="16"/>
  <c r="P7020" i="16"/>
  <c r="O7020" i="16"/>
  <c r="P7016" i="16"/>
  <c r="Q7016" i="16"/>
  <c r="O7016" i="16"/>
  <c r="Q7012" i="16"/>
  <c r="P7012" i="16"/>
  <c r="O7012" i="16"/>
  <c r="P7008" i="16"/>
  <c r="Q7008" i="16"/>
  <c r="O7008" i="16"/>
  <c r="Q7004" i="16"/>
  <c r="P7004" i="16"/>
  <c r="O7004" i="16"/>
  <c r="P7000" i="16"/>
  <c r="Q7000" i="16"/>
  <c r="O7000" i="16"/>
  <c r="Q6996" i="16"/>
  <c r="P6996" i="16"/>
  <c r="O6996" i="16"/>
  <c r="P6992" i="16"/>
  <c r="Q6992" i="16"/>
  <c r="O6992" i="16"/>
  <c r="Q6988" i="16"/>
  <c r="P6988" i="16"/>
  <c r="O6988" i="16"/>
  <c r="P6984" i="16"/>
  <c r="Q6984" i="16"/>
  <c r="O6984" i="16"/>
  <c r="Q6980" i="16"/>
  <c r="P6980" i="16"/>
  <c r="O6980" i="16"/>
  <c r="P6976" i="16"/>
  <c r="Q6976" i="16"/>
  <c r="O6976" i="16"/>
  <c r="Q6972" i="16"/>
  <c r="P6972" i="16"/>
  <c r="O6972" i="16"/>
  <c r="P6968" i="16"/>
  <c r="Q6968" i="16"/>
  <c r="O6968" i="16"/>
  <c r="Q6964" i="16"/>
  <c r="P6964" i="16"/>
  <c r="O6964" i="16"/>
  <c r="P6960" i="16"/>
  <c r="Q6960" i="16"/>
  <c r="O6960" i="16"/>
  <c r="Q6956" i="16"/>
  <c r="P6956" i="16"/>
  <c r="O6956" i="16"/>
  <c r="P6952" i="16"/>
  <c r="Q6952" i="16"/>
  <c r="O6952" i="16"/>
  <c r="Q6948" i="16"/>
  <c r="P6948" i="16"/>
  <c r="O6948" i="16"/>
  <c r="P6944" i="16"/>
  <c r="Q6944" i="16"/>
  <c r="O6944" i="16"/>
  <c r="Q6940" i="16"/>
  <c r="P6940" i="16"/>
  <c r="O6940" i="16"/>
  <c r="P6936" i="16"/>
  <c r="Q6936" i="16"/>
  <c r="O6936" i="16"/>
  <c r="Q6932" i="16"/>
  <c r="P6932" i="16"/>
  <c r="O6932" i="16"/>
  <c r="P6928" i="16"/>
  <c r="Q6928" i="16"/>
  <c r="O6928" i="16"/>
  <c r="Q6924" i="16"/>
  <c r="P6924" i="16"/>
  <c r="O6924" i="16"/>
  <c r="P6920" i="16"/>
  <c r="Q6920" i="16"/>
  <c r="O6920" i="16"/>
  <c r="Q6916" i="16"/>
  <c r="P6916" i="16"/>
  <c r="O6916" i="16"/>
  <c r="P6912" i="16"/>
  <c r="Q6912" i="16"/>
  <c r="O6912" i="16"/>
  <c r="Q6908" i="16"/>
  <c r="P6908" i="16"/>
  <c r="O6908" i="16"/>
  <c r="P6904" i="16"/>
  <c r="Q6904" i="16"/>
  <c r="O6904" i="16"/>
  <c r="Q6900" i="16"/>
  <c r="P6900" i="16"/>
  <c r="O6900" i="16"/>
  <c r="P6896" i="16"/>
  <c r="Q6896" i="16"/>
  <c r="O6896" i="16"/>
  <c r="Q6892" i="16"/>
  <c r="P6892" i="16"/>
  <c r="O6892" i="16"/>
  <c r="P6888" i="16"/>
  <c r="Q6888" i="16"/>
  <c r="O6888" i="16"/>
  <c r="Q6884" i="16"/>
  <c r="P6884" i="16"/>
  <c r="O6884" i="16"/>
  <c r="P6880" i="16"/>
  <c r="Q6880" i="16"/>
  <c r="O6880" i="16"/>
  <c r="Q6876" i="16"/>
  <c r="P6876" i="16"/>
  <c r="O6876" i="16"/>
  <c r="P6872" i="16"/>
  <c r="Q6872" i="16"/>
  <c r="O6872" i="16"/>
  <c r="Q6868" i="16"/>
  <c r="P6868" i="16"/>
  <c r="O6868" i="16"/>
  <c r="P6864" i="16"/>
  <c r="Q6864" i="16"/>
  <c r="O6864" i="16"/>
  <c r="Q6860" i="16"/>
  <c r="P6860" i="16"/>
  <c r="O6860" i="16"/>
  <c r="P6856" i="16"/>
  <c r="Q6856" i="16"/>
  <c r="O6856" i="16"/>
  <c r="Q6852" i="16"/>
  <c r="P6852" i="16"/>
  <c r="O6852" i="16"/>
  <c r="P6848" i="16"/>
  <c r="Q6848" i="16"/>
  <c r="O6848" i="16"/>
  <c r="Q6844" i="16"/>
  <c r="P6844" i="16"/>
  <c r="O6844" i="16"/>
  <c r="P6840" i="16"/>
  <c r="Q6840" i="16"/>
  <c r="O6840" i="16"/>
  <c r="Q6836" i="16"/>
  <c r="P6836" i="16"/>
  <c r="O6836" i="16"/>
  <c r="P6832" i="16"/>
  <c r="Q6832" i="16"/>
  <c r="O6832" i="16"/>
  <c r="Q6828" i="16"/>
  <c r="P6828" i="16"/>
  <c r="O6828" i="16"/>
  <c r="P6824" i="16"/>
  <c r="Q6824" i="16"/>
  <c r="O6824" i="16"/>
  <c r="Q6820" i="16"/>
  <c r="P6820" i="16"/>
  <c r="O6820" i="16"/>
  <c r="P6816" i="16"/>
  <c r="Q6816" i="16"/>
  <c r="O6816" i="16"/>
  <c r="Q6812" i="16"/>
  <c r="P6812" i="16"/>
  <c r="O6812" i="16"/>
  <c r="P6808" i="16"/>
  <c r="Q6808" i="16"/>
  <c r="O6808" i="16"/>
  <c r="Q6804" i="16"/>
  <c r="P6804" i="16"/>
  <c r="O6804" i="16"/>
  <c r="P6800" i="16"/>
  <c r="Q6800" i="16"/>
  <c r="O6800" i="16"/>
  <c r="Q6796" i="16"/>
  <c r="P6796" i="16"/>
  <c r="O6796" i="16"/>
  <c r="P6792" i="16"/>
  <c r="Q6792" i="16"/>
  <c r="O6792" i="16"/>
  <c r="Q6788" i="16"/>
  <c r="P6788" i="16"/>
  <c r="O6788" i="16"/>
  <c r="P6784" i="16"/>
  <c r="Q6784" i="16"/>
  <c r="O6784" i="16"/>
  <c r="Q6780" i="16"/>
  <c r="P6780" i="16"/>
  <c r="O6780" i="16"/>
  <c r="P6776" i="16"/>
  <c r="Q6776" i="16"/>
  <c r="O6776" i="16"/>
  <c r="Q6772" i="16"/>
  <c r="P6772" i="16"/>
  <c r="O6772" i="16"/>
  <c r="P6768" i="16"/>
  <c r="Q6768" i="16"/>
  <c r="O6768" i="16"/>
  <c r="Q6764" i="16"/>
  <c r="P6764" i="16"/>
  <c r="O6764" i="16"/>
  <c r="P6760" i="16"/>
  <c r="Q6760" i="16"/>
  <c r="O6760" i="16"/>
  <c r="Q6756" i="16"/>
  <c r="P6756" i="16"/>
  <c r="O6756" i="16"/>
  <c r="P6752" i="16"/>
  <c r="Q6752" i="16"/>
  <c r="O6752" i="16"/>
  <c r="Q6748" i="16"/>
  <c r="P6748" i="16"/>
  <c r="O6748" i="16"/>
  <c r="P6744" i="16"/>
  <c r="Q6744" i="16"/>
  <c r="O6744" i="16"/>
  <c r="Q6740" i="16"/>
  <c r="P6740" i="16"/>
  <c r="O6740" i="16"/>
  <c r="P6736" i="16"/>
  <c r="Q6736" i="16"/>
  <c r="O6736" i="16"/>
  <c r="Q6732" i="16"/>
  <c r="P6732" i="16"/>
  <c r="O6732" i="16"/>
  <c r="Q6728" i="16"/>
  <c r="P6728" i="16"/>
  <c r="O6728" i="16"/>
  <c r="Q6724" i="16"/>
  <c r="P6724" i="16"/>
  <c r="O6724" i="16"/>
  <c r="Q6720" i="16"/>
  <c r="P6720" i="16"/>
  <c r="O6720" i="16"/>
  <c r="Q6716" i="16"/>
  <c r="P6716" i="16"/>
  <c r="O6716" i="16"/>
  <c r="Q6712" i="16"/>
  <c r="P6712" i="16"/>
  <c r="O6712" i="16"/>
  <c r="Q6708" i="16"/>
  <c r="P6708" i="16"/>
  <c r="O6708" i="16"/>
  <c r="Q6704" i="16"/>
  <c r="P6704" i="16"/>
  <c r="O6704" i="16"/>
  <c r="Q6700" i="16"/>
  <c r="P6700" i="16"/>
  <c r="O6700" i="16"/>
  <c r="Q6696" i="16"/>
  <c r="P6696" i="16"/>
  <c r="O6696" i="16"/>
  <c r="Q6692" i="16"/>
  <c r="P6692" i="16"/>
  <c r="O6692" i="16"/>
  <c r="Q6688" i="16"/>
  <c r="P6688" i="16"/>
  <c r="O6688" i="16"/>
  <c r="Q6684" i="16"/>
  <c r="P6684" i="16"/>
  <c r="O6684" i="16"/>
  <c r="Q6680" i="16"/>
  <c r="P6680" i="16"/>
  <c r="O6680" i="16"/>
  <c r="Q6676" i="16"/>
  <c r="P6676" i="16"/>
  <c r="O6676" i="16"/>
  <c r="Q6672" i="16"/>
  <c r="P6672" i="16"/>
  <c r="O6672" i="16"/>
  <c r="Q6668" i="16"/>
  <c r="P6668" i="16"/>
  <c r="O6668" i="16"/>
  <c r="Q6664" i="16"/>
  <c r="P6664" i="16"/>
  <c r="O6664" i="16"/>
  <c r="Q6660" i="16"/>
  <c r="P6660" i="16"/>
  <c r="O6660" i="16"/>
  <c r="Q6656" i="16"/>
  <c r="P6656" i="16"/>
  <c r="O6656" i="16"/>
  <c r="Q6652" i="16"/>
  <c r="P6652" i="16"/>
  <c r="O6652" i="16"/>
  <c r="Q6648" i="16"/>
  <c r="P6648" i="16"/>
  <c r="O6648" i="16"/>
  <c r="Q6644" i="16"/>
  <c r="P6644" i="16"/>
  <c r="O6644" i="16"/>
  <c r="Q6640" i="16"/>
  <c r="P6640" i="16"/>
  <c r="O6640" i="16"/>
  <c r="Q6636" i="16"/>
  <c r="P6636" i="16"/>
  <c r="O6636" i="16"/>
  <c r="Q6632" i="16"/>
  <c r="P6632" i="16"/>
  <c r="O6632" i="16"/>
  <c r="Q6628" i="16"/>
  <c r="P6628" i="16"/>
  <c r="O6628" i="16"/>
  <c r="Q6624" i="16"/>
  <c r="P6624" i="16"/>
  <c r="O6624" i="16"/>
  <c r="Q6620" i="16"/>
  <c r="P6620" i="16"/>
  <c r="O6620" i="16"/>
  <c r="Q6616" i="16"/>
  <c r="P6616" i="16"/>
  <c r="O6616" i="16"/>
  <c r="Q6612" i="16"/>
  <c r="P6612" i="16"/>
  <c r="O6612" i="16"/>
  <c r="Q6608" i="16"/>
  <c r="P6608" i="16"/>
  <c r="O6608" i="16"/>
  <c r="Q6604" i="16"/>
  <c r="P6604" i="16"/>
  <c r="O6604" i="16"/>
  <c r="Q6600" i="16"/>
  <c r="P6600" i="16"/>
  <c r="O6600" i="16"/>
  <c r="Q6596" i="16"/>
  <c r="P6596" i="16"/>
  <c r="O6596" i="16"/>
  <c r="Q6592" i="16"/>
  <c r="P6592" i="16"/>
  <c r="O6592" i="16"/>
  <c r="Q6588" i="16"/>
  <c r="P6588" i="16"/>
  <c r="O6588" i="16"/>
  <c r="Q6584" i="16"/>
  <c r="P6584" i="16"/>
  <c r="O6584" i="16"/>
  <c r="Q6580" i="16"/>
  <c r="P6580" i="16"/>
  <c r="O6580" i="16"/>
  <c r="Q6576" i="16"/>
  <c r="P6576" i="16"/>
  <c r="O6576" i="16"/>
  <c r="Q6572" i="16"/>
  <c r="P6572" i="16"/>
  <c r="O6572" i="16"/>
  <c r="Q6568" i="16"/>
  <c r="P6568" i="16"/>
  <c r="O6568" i="16"/>
  <c r="Q6564" i="16"/>
  <c r="P6564" i="16"/>
  <c r="O6564" i="16"/>
  <c r="Q6560" i="16"/>
  <c r="P6560" i="16"/>
  <c r="O6560" i="16"/>
  <c r="Q6556" i="16"/>
  <c r="P6556" i="16"/>
  <c r="O6556" i="16"/>
  <c r="Q6552" i="16"/>
  <c r="P6552" i="16"/>
  <c r="O6552" i="16"/>
  <c r="Q6548" i="16"/>
  <c r="P6548" i="16"/>
  <c r="O6548" i="16"/>
  <c r="Q6544" i="16"/>
  <c r="P6544" i="16"/>
  <c r="O6544" i="16"/>
  <c r="Q6540" i="16"/>
  <c r="P6540" i="16"/>
  <c r="O6540" i="16"/>
  <c r="Q6536" i="16"/>
  <c r="P6536" i="16"/>
  <c r="O6536" i="16"/>
  <c r="Q6532" i="16"/>
  <c r="P6532" i="16"/>
  <c r="O6532" i="16"/>
  <c r="Q6528" i="16"/>
  <c r="P6528" i="16"/>
  <c r="O6528" i="16"/>
  <c r="Q6524" i="16"/>
  <c r="P6524" i="16"/>
  <c r="O6524" i="16"/>
  <c r="Q6520" i="16"/>
  <c r="P6520" i="16"/>
  <c r="O6520" i="16"/>
  <c r="Q6516" i="16"/>
  <c r="P6516" i="16"/>
  <c r="O6516" i="16"/>
  <c r="Q6512" i="16"/>
  <c r="P6512" i="16"/>
  <c r="O6512" i="16"/>
  <c r="Q6508" i="16"/>
  <c r="P6508" i="16"/>
  <c r="O6508" i="16"/>
  <c r="Q6504" i="16"/>
  <c r="P6504" i="16"/>
  <c r="O6504" i="16"/>
  <c r="Q6500" i="16"/>
  <c r="P6500" i="16"/>
  <c r="O6500" i="16"/>
  <c r="Q6496" i="16"/>
  <c r="P6496" i="16"/>
  <c r="O6496" i="16"/>
  <c r="Q6492" i="16"/>
  <c r="P6492" i="16"/>
  <c r="O6492" i="16"/>
  <c r="Q6488" i="16"/>
  <c r="P6488" i="16"/>
  <c r="O6488" i="16"/>
  <c r="Q6484" i="16"/>
  <c r="P6484" i="16"/>
  <c r="O6484" i="16"/>
  <c r="Q6480" i="16"/>
  <c r="P6480" i="16"/>
  <c r="O6480" i="16"/>
  <c r="Q6476" i="16"/>
  <c r="P6476" i="16"/>
  <c r="O6476" i="16"/>
  <c r="Q6472" i="16"/>
  <c r="P6472" i="16"/>
  <c r="O6472" i="16"/>
  <c r="Q6468" i="16"/>
  <c r="P6468" i="16"/>
  <c r="O6468" i="16"/>
  <c r="Q6464" i="16"/>
  <c r="P6464" i="16"/>
  <c r="O6464" i="16"/>
  <c r="Q6460" i="16"/>
  <c r="P6460" i="16"/>
  <c r="O6460" i="16"/>
  <c r="Q6456" i="16"/>
  <c r="P6456" i="16"/>
  <c r="O6456" i="16"/>
  <c r="Q6452" i="16"/>
  <c r="P6452" i="16"/>
  <c r="O6452" i="16"/>
  <c r="Q6448" i="16"/>
  <c r="P6448" i="16"/>
  <c r="O6448" i="16"/>
  <c r="Q6444" i="16"/>
  <c r="P6444" i="16"/>
  <c r="O6444" i="16"/>
  <c r="Q6440" i="16"/>
  <c r="P6440" i="16"/>
  <c r="O6440" i="16"/>
  <c r="Q6436" i="16"/>
  <c r="P6436" i="16"/>
  <c r="O6436" i="16"/>
  <c r="Q6432" i="16"/>
  <c r="P6432" i="16"/>
  <c r="O6432" i="16"/>
  <c r="Q6428" i="16"/>
  <c r="P6428" i="16"/>
  <c r="O6428" i="16"/>
  <c r="Q6424" i="16"/>
  <c r="P6424" i="16"/>
  <c r="O6424" i="16"/>
  <c r="Q6420" i="16"/>
  <c r="P6420" i="16"/>
  <c r="O6420" i="16"/>
  <c r="Q6416" i="16"/>
  <c r="P6416" i="16"/>
  <c r="O6416" i="16"/>
  <c r="Q6412" i="16"/>
  <c r="P6412" i="16"/>
  <c r="O6412" i="16"/>
  <c r="Q6408" i="16"/>
  <c r="P6408" i="16"/>
  <c r="O6408" i="16"/>
  <c r="Q6404" i="16"/>
  <c r="P6404" i="16"/>
  <c r="O6404" i="16"/>
  <c r="Q6400" i="16"/>
  <c r="P6400" i="16"/>
  <c r="O6400" i="16"/>
  <c r="Q6396" i="16"/>
  <c r="P6396" i="16"/>
  <c r="O6396" i="16"/>
  <c r="Q6392" i="16"/>
  <c r="P6392" i="16"/>
  <c r="O6392" i="16"/>
  <c r="Q6388" i="16"/>
  <c r="P6388" i="16"/>
  <c r="O6388" i="16"/>
  <c r="Q6384" i="16"/>
  <c r="P6384" i="16"/>
  <c r="O6384" i="16"/>
  <c r="Q6380" i="16"/>
  <c r="P6380" i="16"/>
  <c r="O6380" i="16"/>
  <c r="Q6376" i="16"/>
  <c r="P6376" i="16"/>
  <c r="O6376" i="16"/>
  <c r="Q6372" i="16"/>
  <c r="P6372" i="16"/>
  <c r="O6372" i="16"/>
  <c r="Q6368" i="16"/>
  <c r="P6368" i="16"/>
  <c r="O6368" i="16"/>
  <c r="Q6364" i="16"/>
  <c r="P6364" i="16"/>
  <c r="O6364" i="16"/>
  <c r="Q6360" i="16"/>
  <c r="P6360" i="16"/>
  <c r="O6360" i="16"/>
  <c r="Q6356" i="16"/>
  <c r="P6356" i="16"/>
  <c r="O6356" i="16"/>
  <c r="Q6352" i="16"/>
  <c r="P6352" i="16"/>
  <c r="O6352" i="16"/>
  <c r="Q6348" i="16"/>
  <c r="P6348" i="16"/>
  <c r="O6348" i="16"/>
  <c r="Q6344" i="16"/>
  <c r="P6344" i="16"/>
  <c r="O6344" i="16"/>
  <c r="Q6340" i="16"/>
  <c r="P6340" i="16"/>
  <c r="O6340" i="16"/>
  <c r="Q6336" i="16"/>
  <c r="P6336" i="16"/>
  <c r="O6336" i="16"/>
  <c r="Q6332" i="16"/>
  <c r="P6332" i="16"/>
  <c r="O6332" i="16"/>
  <c r="Q6328" i="16"/>
  <c r="P6328" i="16"/>
  <c r="O6328" i="16"/>
  <c r="Q6324" i="16"/>
  <c r="P6324" i="16"/>
  <c r="O6324" i="16"/>
  <c r="Q6320" i="16"/>
  <c r="P6320" i="16"/>
  <c r="O6320" i="16"/>
  <c r="Q6316" i="16"/>
  <c r="P6316" i="16"/>
  <c r="O6316" i="16"/>
  <c r="Q6312" i="16"/>
  <c r="P6312" i="16"/>
  <c r="O6312" i="16"/>
  <c r="Q6308" i="16"/>
  <c r="P6308" i="16"/>
  <c r="O6308" i="16"/>
  <c r="Q6304" i="16"/>
  <c r="P6304" i="16"/>
  <c r="O6304" i="16"/>
  <c r="Q6300" i="16"/>
  <c r="P6300" i="16"/>
  <c r="O6300" i="16"/>
  <c r="Q6296" i="16"/>
  <c r="P6296" i="16"/>
  <c r="O6296" i="16"/>
  <c r="Q6292" i="16"/>
  <c r="P6292" i="16"/>
  <c r="O6292" i="16"/>
  <c r="Q6288" i="16"/>
  <c r="P6288" i="16"/>
  <c r="O6288" i="16"/>
  <c r="Q6284" i="16"/>
  <c r="P6284" i="16"/>
  <c r="O6284" i="16"/>
  <c r="Q6280" i="16"/>
  <c r="P6280" i="16"/>
  <c r="O6280" i="16"/>
  <c r="Q6276" i="16"/>
  <c r="P6276" i="16"/>
  <c r="O6276" i="16"/>
  <c r="Q6272" i="16"/>
  <c r="P6272" i="16"/>
  <c r="O6272" i="16"/>
  <c r="Q6268" i="16"/>
  <c r="P6268" i="16"/>
  <c r="O6268" i="16"/>
  <c r="Q6264" i="16"/>
  <c r="P6264" i="16"/>
  <c r="O6264" i="16"/>
  <c r="Q6260" i="16"/>
  <c r="P6260" i="16"/>
  <c r="O6260" i="16"/>
  <c r="Q6256" i="16"/>
  <c r="P6256" i="16"/>
  <c r="O6256" i="16"/>
  <c r="Q6252" i="16"/>
  <c r="P6252" i="16"/>
  <c r="O6252" i="16"/>
  <c r="Q6248" i="16"/>
  <c r="P6248" i="16"/>
  <c r="O6248" i="16"/>
  <c r="Q6244" i="16"/>
  <c r="P6244" i="16"/>
  <c r="O6244" i="16"/>
  <c r="Q6240" i="16"/>
  <c r="P6240" i="16"/>
  <c r="O6240" i="16"/>
  <c r="Q6236" i="16"/>
  <c r="P6236" i="16"/>
  <c r="O6236" i="16"/>
  <c r="Q6232" i="16"/>
  <c r="P6232" i="16"/>
  <c r="O6232" i="16"/>
  <c r="Q6228" i="16"/>
  <c r="P6228" i="16"/>
  <c r="O6228" i="16"/>
  <c r="Q6224" i="16"/>
  <c r="P6224" i="16"/>
  <c r="O6224" i="16"/>
  <c r="Q6220" i="16"/>
  <c r="P6220" i="16"/>
  <c r="O6220" i="16"/>
  <c r="Q6216" i="16"/>
  <c r="P6216" i="16"/>
  <c r="O6216" i="16"/>
  <c r="Q6212" i="16"/>
  <c r="P6212" i="16"/>
  <c r="O6212" i="16"/>
  <c r="Q6208" i="16"/>
  <c r="P6208" i="16"/>
  <c r="O6208" i="16"/>
  <c r="Q6204" i="16"/>
  <c r="P6204" i="16"/>
  <c r="O6204" i="16"/>
  <c r="Q6200" i="16"/>
  <c r="P6200" i="16"/>
  <c r="O6200" i="16"/>
  <c r="Q6196" i="16"/>
  <c r="P6196" i="16"/>
  <c r="O6196" i="16"/>
  <c r="Q6192" i="16"/>
  <c r="P6192" i="16"/>
  <c r="O6192" i="16"/>
  <c r="Q6188" i="16"/>
  <c r="P6188" i="16"/>
  <c r="O6188" i="16"/>
  <c r="Q6184" i="16"/>
  <c r="P6184" i="16"/>
  <c r="O6184" i="16"/>
  <c r="Q6180" i="16"/>
  <c r="P6180" i="16"/>
  <c r="O6180" i="16"/>
  <c r="Q6176" i="16"/>
  <c r="P6176" i="16"/>
  <c r="O6176" i="16"/>
  <c r="Q6172" i="16"/>
  <c r="P6172" i="16"/>
  <c r="O6172" i="16"/>
  <c r="Q6168" i="16"/>
  <c r="P6168" i="16"/>
  <c r="O6168" i="16"/>
  <c r="Q6164" i="16"/>
  <c r="P6164" i="16"/>
  <c r="O6164" i="16"/>
  <c r="Q6160" i="16"/>
  <c r="P6160" i="16"/>
  <c r="O6160" i="16"/>
  <c r="Q6156" i="16"/>
  <c r="P6156" i="16"/>
  <c r="O6156" i="16"/>
  <c r="Q6152" i="16"/>
  <c r="P6152" i="16"/>
  <c r="O6152" i="16"/>
  <c r="Q6148" i="16"/>
  <c r="P6148" i="16"/>
  <c r="O6148" i="16"/>
  <c r="Q6144" i="16"/>
  <c r="P6144" i="16"/>
  <c r="O6144" i="16"/>
  <c r="Q6140" i="16"/>
  <c r="P6140" i="16"/>
  <c r="O6140" i="16"/>
  <c r="Q6136" i="16"/>
  <c r="P6136" i="16"/>
  <c r="O6136" i="16"/>
  <c r="Q6132" i="16"/>
  <c r="P6132" i="16"/>
  <c r="O6132" i="16"/>
  <c r="Q6128" i="16"/>
  <c r="P6128" i="16"/>
  <c r="O6128" i="16"/>
  <c r="Q6124" i="16"/>
  <c r="P6124" i="16"/>
  <c r="O6124" i="16"/>
  <c r="Q6120" i="16"/>
  <c r="P6120" i="16"/>
  <c r="O6120" i="16"/>
  <c r="Q6116" i="16"/>
  <c r="P6116" i="16"/>
  <c r="O6116" i="16"/>
  <c r="Q6112" i="16"/>
  <c r="P6112" i="16"/>
  <c r="O6112" i="16"/>
  <c r="Q6108" i="16"/>
  <c r="P6108" i="16"/>
  <c r="O6108" i="16"/>
  <c r="Q6104" i="16"/>
  <c r="P6104" i="16"/>
  <c r="O6104" i="16"/>
  <c r="Q6100" i="16"/>
  <c r="P6100" i="16"/>
  <c r="O6100" i="16"/>
  <c r="Q6096" i="16"/>
  <c r="P6096" i="16"/>
  <c r="O6096" i="16"/>
  <c r="Q6092" i="16"/>
  <c r="P6092" i="16"/>
  <c r="O6092" i="16"/>
  <c r="Q6088" i="16"/>
  <c r="P6088" i="16"/>
  <c r="O6088" i="16"/>
  <c r="Q6084" i="16"/>
  <c r="P6084" i="16"/>
  <c r="O6084" i="16"/>
  <c r="Q6080" i="16"/>
  <c r="P6080" i="16"/>
  <c r="O6080" i="16"/>
  <c r="Q6076" i="16"/>
  <c r="P6076" i="16"/>
  <c r="O6076" i="16"/>
  <c r="Q6072" i="16"/>
  <c r="P6072" i="16"/>
  <c r="O6072" i="16"/>
  <c r="Q6068" i="16"/>
  <c r="P6068" i="16"/>
  <c r="O6068" i="16"/>
  <c r="Q6064" i="16"/>
  <c r="P6064" i="16"/>
  <c r="O6064" i="16"/>
  <c r="Q6060" i="16"/>
  <c r="P6060" i="16"/>
  <c r="O6060" i="16"/>
  <c r="Q6056" i="16"/>
  <c r="P6056" i="16"/>
  <c r="O6056" i="16"/>
  <c r="Q6052" i="16"/>
  <c r="P6052" i="16"/>
  <c r="O6052" i="16"/>
  <c r="Q6048" i="16"/>
  <c r="P6048" i="16"/>
  <c r="O6048" i="16"/>
  <c r="Q6044" i="16"/>
  <c r="P6044" i="16"/>
  <c r="O6044" i="16"/>
  <c r="Q6040" i="16"/>
  <c r="P6040" i="16"/>
  <c r="O6040" i="16"/>
  <c r="Q6036" i="16"/>
  <c r="P6036" i="16"/>
  <c r="O6036" i="16"/>
  <c r="Q6032" i="16"/>
  <c r="P6032" i="16"/>
  <c r="O6032" i="16"/>
  <c r="Q6028" i="16"/>
  <c r="P6028" i="16"/>
  <c r="O6028" i="16"/>
  <c r="Q6024" i="16"/>
  <c r="P6024" i="16"/>
  <c r="O6024" i="16"/>
  <c r="Q6020" i="16"/>
  <c r="P6020" i="16"/>
  <c r="O6020" i="16"/>
  <c r="Q6016" i="16"/>
  <c r="P6016" i="16"/>
  <c r="O6016" i="16"/>
  <c r="Q6012" i="16"/>
  <c r="P6012" i="16"/>
  <c r="O6012" i="16"/>
  <c r="Q6008" i="16"/>
  <c r="P6008" i="16"/>
  <c r="O6008" i="16"/>
  <c r="Q6004" i="16"/>
  <c r="P6004" i="16"/>
  <c r="O6004" i="16"/>
  <c r="Q6000" i="16"/>
  <c r="P6000" i="16"/>
  <c r="O6000" i="16"/>
  <c r="Q5996" i="16"/>
  <c r="P5996" i="16"/>
  <c r="O5996" i="16"/>
  <c r="Q5992" i="16"/>
  <c r="P5992" i="16"/>
  <c r="O5992" i="16"/>
  <c r="Q5988" i="16"/>
  <c r="P5988" i="16"/>
  <c r="O5988" i="16"/>
  <c r="Q5984" i="16"/>
  <c r="P5984" i="16"/>
  <c r="O5984" i="16"/>
  <c r="Q5980" i="16"/>
  <c r="P5980" i="16"/>
  <c r="O5980" i="16"/>
  <c r="Q5976" i="16"/>
  <c r="P5976" i="16"/>
  <c r="O5976" i="16"/>
  <c r="Q5972" i="16"/>
  <c r="P5972" i="16"/>
  <c r="O5972" i="16"/>
  <c r="Q5968" i="16"/>
  <c r="P5968" i="16"/>
  <c r="O5968" i="16"/>
  <c r="Q5964" i="16"/>
  <c r="P5964" i="16"/>
  <c r="O5964" i="16"/>
  <c r="Q5960" i="16"/>
  <c r="P5960" i="16"/>
  <c r="O5960" i="16"/>
  <c r="Q5956" i="16"/>
  <c r="P5956" i="16"/>
  <c r="O5956" i="16"/>
  <c r="Q5952" i="16"/>
  <c r="P5952" i="16"/>
  <c r="O5952" i="16"/>
  <c r="Q5948" i="16"/>
  <c r="P5948" i="16"/>
  <c r="O5948" i="16"/>
  <c r="Q5944" i="16"/>
  <c r="P5944" i="16"/>
  <c r="O5944" i="16"/>
  <c r="Q5940" i="16"/>
  <c r="P5940" i="16"/>
  <c r="O5940" i="16"/>
  <c r="Q5936" i="16"/>
  <c r="P5936" i="16"/>
  <c r="O5936" i="16"/>
  <c r="Q5932" i="16"/>
  <c r="P5932" i="16"/>
  <c r="O5932" i="16"/>
  <c r="Q5928" i="16"/>
  <c r="P5928" i="16"/>
  <c r="O5928" i="16"/>
  <c r="Q5924" i="16"/>
  <c r="P5924" i="16"/>
  <c r="O5924" i="16"/>
  <c r="Q5920" i="16"/>
  <c r="P5920" i="16"/>
  <c r="O5920" i="16"/>
  <c r="Q5916" i="16"/>
  <c r="P5916" i="16"/>
  <c r="O5916" i="16"/>
  <c r="Q5912" i="16"/>
  <c r="P5912" i="16"/>
  <c r="O5912" i="16"/>
  <c r="Q5908" i="16"/>
  <c r="P5908" i="16"/>
  <c r="O5908" i="16"/>
  <c r="Q5904" i="16"/>
  <c r="P5904" i="16"/>
  <c r="O5904" i="16"/>
  <c r="Q5900" i="16"/>
  <c r="P5900" i="16"/>
  <c r="O5900" i="16"/>
  <c r="Q5896" i="16"/>
  <c r="P5896" i="16"/>
  <c r="O5896" i="16"/>
  <c r="Q5892" i="16"/>
  <c r="P5892" i="16"/>
  <c r="O5892" i="16"/>
  <c r="Q5888" i="16"/>
  <c r="P5888" i="16"/>
  <c r="O5888" i="16"/>
  <c r="Q5884" i="16"/>
  <c r="P5884" i="16"/>
  <c r="O5884" i="16"/>
  <c r="Q5880" i="16"/>
  <c r="P5880" i="16"/>
  <c r="O5880" i="16"/>
  <c r="Q5876" i="16"/>
  <c r="P5876" i="16"/>
  <c r="O5876" i="16"/>
  <c r="Q5872" i="16"/>
  <c r="P5872" i="16"/>
  <c r="O5872" i="16"/>
  <c r="Q5868" i="16"/>
  <c r="P5868" i="16"/>
  <c r="O5868" i="16"/>
  <c r="Q5864" i="16"/>
  <c r="P5864" i="16"/>
  <c r="O5864" i="16"/>
  <c r="Q5860" i="16"/>
  <c r="P5860" i="16"/>
  <c r="O5860" i="16"/>
  <c r="Q5856" i="16"/>
  <c r="P5856" i="16"/>
  <c r="O5856" i="16"/>
  <c r="Q5852" i="16"/>
  <c r="P5852" i="16"/>
  <c r="O5852" i="16"/>
  <c r="Q5848" i="16"/>
  <c r="P5848" i="16"/>
  <c r="O5848" i="16"/>
  <c r="Q5844" i="16"/>
  <c r="P5844" i="16"/>
  <c r="O5844" i="16"/>
  <c r="Q5840" i="16"/>
  <c r="P5840" i="16"/>
  <c r="O5840" i="16"/>
  <c r="Q5836" i="16"/>
  <c r="P5836" i="16"/>
  <c r="O5836" i="16"/>
  <c r="Q5832" i="16"/>
  <c r="P5832" i="16"/>
  <c r="O5832" i="16"/>
  <c r="Q5828" i="16"/>
  <c r="P5828" i="16"/>
  <c r="O5828" i="16"/>
  <c r="Q5824" i="16"/>
  <c r="P5824" i="16"/>
  <c r="O5824" i="16"/>
  <c r="Q5820" i="16"/>
  <c r="P5820" i="16"/>
  <c r="O5820" i="16"/>
  <c r="Q5816" i="16"/>
  <c r="P5816" i="16"/>
  <c r="O5816" i="16"/>
  <c r="Q5812" i="16"/>
  <c r="P5812" i="16"/>
  <c r="O5812" i="16"/>
  <c r="Q5808" i="16"/>
  <c r="P5808" i="16"/>
  <c r="O5808" i="16"/>
  <c r="Q5804" i="16"/>
  <c r="P5804" i="16"/>
  <c r="O5804" i="16"/>
  <c r="Q5800" i="16"/>
  <c r="P5800" i="16"/>
  <c r="O5800" i="16"/>
  <c r="Q5796" i="16"/>
  <c r="P5796" i="16"/>
  <c r="O5796" i="16"/>
  <c r="Q5792" i="16"/>
  <c r="P5792" i="16"/>
  <c r="O5792" i="16"/>
  <c r="Q5788" i="16"/>
  <c r="P5788" i="16"/>
  <c r="O5788" i="16"/>
  <c r="Q5784" i="16"/>
  <c r="P5784" i="16"/>
  <c r="O5784" i="16"/>
  <c r="Q5780" i="16"/>
  <c r="P5780" i="16"/>
  <c r="O5780" i="16"/>
  <c r="Q5776" i="16"/>
  <c r="P5776" i="16"/>
  <c r="O5776" i="16"/>
  <c r="Q5772" i="16"/>
  <c r="P5772" i="16"/>
  <c r="O5772" i="16"/>
  <c r="Q5768" i="16"/>
  <c r="P5768" i="16"/>
  <c r="O5768" i="16"/>
  <c r="Q5764" i="16"/>
  <c r="P5764" i="16"/>
  <c r="O5764" i="16"/>
  <c r="Q5760" i="16"/>
  <c r="P5760" i="16"/>
  <c r="O5760" i="16"/>
  <c r="Q5756" i="16"/>
  <c r="P5756" i="16"/>
  <c r="O5756" i="16"/>
  <c r="Q5752" i="16"/>
  <c r="P5752" i="16"/>
  <c r="O5752" i="16"/>
  <c r="Q5748" i="16"/>
  <c r="P5748" i="16"/>
  <c r="O5748" i="16"/>
  <c r="Q5744" i="16"/>
  <c r="P5744" i="16"/>
  <c r="O5744" i="16"/>
  <c r="Q5740" i="16"/>
  <c r="P5740" i="16"/>
  <c r="O5740" i="16"/>
  <c r="Q5736" i="16"/>
  <c r="P5736" i="16"/>
  <c r="O5736" i="16"/>
  <c r="Q5732" i="16"/>
  <c r="P5732" i="16"/>
  <c r="O5732" i="16"/>
  <c r="Q5728" i="16"/>
  <c r="P5728" i="16"/>
  <c r="O5728" i="16"/>
  <c r="Q5724" i="16"/>
  <c r="P5724" i="16"/>
  <c r="O5724" i="16"/>
  <c r="Q5720" i="16"/>
  <c r="P5720" i="16"/>
  <c r="O5720" i="16"/>
  <c r="Q5716" i="16"/>
  <c r="P5716" i="16"/>
  <c r="O5716" i="16"/>
  <c r="Q5712" i="16"/>
  <c r="P5712" i="16"/>
  <c r="O5712" i="16"/>
  <c r="Q5708" i="16"/>
  <c r="P5708" i="16"/>
  <c r="O5708" i="16"/>
  <c r="Q5704" i="16"/>
  <c r="P5704" i="16"/>
  <c r="O5704" i="16"/>
  <c r="Q5700" i="16"/>
  <c r="P5700" i="16"/>
  <c r="O5700" i="16"/>
  <c r="Q5696" i="16"/>
  <c r="P5696" i="16"/>
  <c r="O5696" i="16"/>
  <c r="Q5692" i="16"/>
  <c r="P5692" i="16"/>
  <c r="O5692" i="16"/>
  <c r="Q5688" i="16"/>
  <c r="P5688" i="16"/>
  <c r="O5688" i="16"/>
  <c r="Q5684" i="16"/>
  <c r="P5684" i="16"/>
  <c r="O5684" i="16"/>
  <c r="Q5680" i="16"/>
  <c r="P5680" i="16"/>
  <c r="O5680" i="16"/>
  <c r="Q5676" i="16"/>
  <c r="P5676" i="16"/>
  <c r="O5676" i="16"/>
  <c r="Q5672" i="16"/>
  <c r="P5672" i="16"/>
  <c r="O5672" i="16"/>
  <c r="Q5668" i="16"/>
  <c r="P5668" i="16"/>
  <c r="O5668" i="16"/>
  <c r="Q5664" i="16"/>
  <c r="P5664" i="16"/>
  <c r="O5664" i="16"/>
  <c r="Q5660" i="16"/>
  <c r="P5660" i="16"/>
  <c r="O5660" i="16"/>
  <c r="Q5656" i="16"/>
  <c r="P5656" i="16"/>
  <c r="O5656" i="16"/>
  <c r="Q5652" i="16"/>
  <c r="P5652" i="16"/>
  <c r="O5652" i="16"/>
  <c r="Q5648" i="16"/>
  <c r="P5648" i="16"/>
  <c r="O5648" i="16"/>
  <c r="Q5644" i="16"/>
  <c r="P5644" i="16"/>
  <c r="O5644" i="16"/>
  <c r="Q5640" i="16"/>
  <c r="P5640" i="16"/>
  <c r="O5640" i="16"/>
  <c r="Q5636" i="16"/>
  <c r="P5636" i="16"/>
  <c r="O5636" i="16"/>
  <c r="Q5632" i="16"/>
  <c r="P5632" i="16"/>
  <c r="O5632" i="16"/>
  <c r="Q5628" i="16"/>
  <c r="P5628" i="16"/>
  <c r="O5628" i="16"/>
  <c r="Q5624" i="16"/>
  <c r="P5624" i="16"/>
  <c r="O5624" i="16"/>
  <c r="Q5620" i="16"/>
  <c r="P5620" i="16"/>
  <c r="O5620" i="16"/>
  <c r="Q5616" i="16"/>
  <c r="P5616" i="16"/>
  <c r="O5616" i="16"/>
  <c r="Q5612" i="16"/>
  <c r="P5612" i="16"/>
  <c r="O5612" i="16"/>
  <c r="Q5608" i="16"/>
  <c r="P5608" i="16"/>
  <c r="O5608" i="16"/>
  <c r="Q5604" i="16"/>
  <c r="P5604" i="16"/>
  <c r="O5604" i="16"/>
  <c r="Q5600" i="16"/>
  <c r="P5600" i="16"/>
  <c r="O5600" i="16"/>
  <c r="Q5596" i="16"/>
  <c r="P5596" i="16"/>
  <c r="O5596" i="16"/>
  <c r="Q5592" i="16"/>
  <c r="P5592" i="16"/>
  <c r="O5592" i="16"/>
  <c r="Q5588" i="16"/>
  <c r="P5588" i="16"/>
  <c r="O5588" i="16"/>
  <c r="Q5584" i="16"/>
  <c r="P5584" i="16"/>
  <c r="O5584" i="16"/>
  <c r="Q5580" i="16"/>
  <c r="P5580" i="16"/>
  <c r="O5580" i="16"/>
  <c r="Q5576" i="16"/>
  <c r="P5576" i="16"/>
  <c r="O5576" i="16"/>
  <c r="Q5572" i="16"/>
  <c r="P5572" i="16"/>
  <c r="O5572" i="16"/>
  <c r="Q5568" i="16"/>
  <c r="P5568" i="16"/>
  <c r="O5568" i="16"/>
  <c r="Q5564" i="16"/>
  <c r="P5564" i="16"/>
  <c r="O5564" i="16"/>
  <c r="Q5560" i="16"/>
  <c r="P5560" i="16"/>
  <c r="O5560" i="16"/>
  <c r="Q5556" i="16"/>
  <c r="P5556" i="16"/>
  <c r="O5556" i="16"/>
  <c r="Q5552" i="16"/>
  <c r="P5552" i="16"/>
  <c r="O5552" i="16"/>
  <c r="Q5548" i="16"/>
  <c r="P5548" i="16"/>
  <c r="O5548" i="16"/>
  <c r="Q5544" i="16"/>
  <c r="P5544" i="16"/>
  <c r="O5544" i="16"/>
  <c r="Q5540" i="16"/>
  <c r="P5540" i="16"/>
  <c r="O5540" i="16"/>
  <c r="Q5536" i="16"/>
  <c r="P5536" i="16"/>
  <c r="O5536" i="16"/>
  <c r="Q5532" i="16"/>
  <c r="P5532" i="16"/>
  <c r="O5532" i="16"/>
  <c r="Q5528" i="16"/>
  <c r="P5528" i="16"/>
  <c r="O5528" i="16"/>
  <c r="Q5524" i="16"/>
  <c r="P5524" i="16"/>
  <c r="O5524" i="16"/>
  <c r="Q5520" i="16"/>
  <c r="P5520" i="16"/>
  <c r="O5520" i="16"/>
  <c r="Q5516" i="16"/>
  <c r="P5516" i="16"/>
  <c r="O5516" i="16"/>
  <c r="Q5512" i="16"/>
  <c r="P5512" i="16"/>
  <c r="O5512" i="16"/>
  <c r="Q5508" i="16"/>
  <c r="P5508" i="16"/>
  <c r="O5508" i="16"/>
  <c r="Q5504" i="16"/>
  <c r="P5504" i="16"/>
  <c r="O5504" i="16"/>
  <c r="Q5500" i="16"/>
  <c r="P5500" i="16"/>
  <c r="O5500" i="16"/>
  <c r="Q5496" i="16"/>
  <c r="P5496" i="16"/>
  <c r="O5496" i="16"/>
  <c r="Q5492" i="16"/>
  <c r="P5492" i="16"/>
  <c r="O5492" i="16"/>
  <c r="Q5488" i="16"/>
  <c r="P5488" i="16"/>
  <c r="O5488" i="16"/>
  <c r="Q5484" i="16"/>
  <c r="P5484" i="16"/>
  <c r="O5484" i="16"/>
  <c r="Q5480" i="16"/>
  <c r="P5480" i="16"/>
  <c r="O5480" i="16"/>
  <c r="Q5476" i="16"/>
  <c r="P5476" i="16"/>
  <c r="O5476" i="16"/>
  <c r="Q5472" i="16"/>
  <c r="P5472" i="16"/>
  <c r="O5472" i="16"/>
  <c r="Q5468" i="16"/>
  <c r="P5468" i="16"/>
  <c r="O5468" i="16"/>
  <c r="Q5464" i="16"/>
  <c r="P5464" i="16"/>
  <c r="O5464" i="16"/>
  <c r="Q5460" i="16"/>
  <c r="P5460" i="16"/>
  <c r="O5460" i="16"/>
  <c r="Q5456" i="16"/>
  <c r="P5456" i="16"/>
  <c r="O5456" i="16"/>
  <c r="Q5452" i="16"/>
  <c r="P5452" i="16"/>
  <c r="O5452" i="16"/>
  <c r="Q5448" i="16"/>
  <c r="P5448" i="16"/>
  <c r="O5448" i="16"/>
  <c r="Q5444" i="16"/>
  <c r="P5444" i="16"/>
  <c r="O5444" i="16"/>
  <c r="Q5440" i="16"/>
  <c r="P5440" i="16"/>
  <c r="O5440" i="16"/>
  <c r="Q5436" i="16"/>
  <c r="P5436" i="16"/>
  <c r="O5436" i="16"/>
  <c r="Q5432" i="16"/>
  <c r="P5432" i="16"/>
  <c r="O5432" i="16"/>
  <c r="Q5428" i="16"/>
  <c r="P5428" i="16"/>
  <c r="O5428" i="16"/>
  <c r="Q5424" i="16"/>
  <c r="P5424" i="16"/>
  <c r="O5424" i="16"/>
  <c r="Q5420" i="16"/>
  <c r="P5420" i="16"/>
  <c r="O5420" i="16"/>
  <c r="Q5416" i="16"/>
  <c r="P5416" i="16"/>
  <c r="O5416" i="16"/>
  <c r="Q5412" i="16"/>
  <c r="P5412" i="16"/>
  <c r="O5412" i="16"/>
  <c r="Q5408" i="16"/>
  <c r="P5408" i="16"/>
  <c r="O5408" i="16"/>
  <c r="Q5404" i="16"/>
  <c r="P5404" i="16"/>
  <c r="O5404" i="16"/>
  <c r="Q5400" i="16"/>
  <c r="P5400" i="16"/>
  <c r="O5400" i="16"/>
  <c r="Q5396" i="16"/>
  <c r="P5396" i="16"/>
  <c r="O5396" i="16"/>
  <c r="Q5392" i="16"/>
  <c r="P5392" i="16"/>
  <c r="O5392" i="16"/>
  <c r="Q5388" i="16"/>
  <c r="P5388" i="16"/>
  <c r="O5388" i="16"/>
  <c r="Q5384" i="16"/>
  <c r="P5384" i="16"/>
  <c r="O5384" i="16"/>
  <c r="Q5380" i="16"/>
  <c r="P5380" i="16"/>
  <c r="O5380" i="16"/>
  <c r="Q5376" i="16"/>
  <c r="P5376" i="16"/>
  <c r="O5376" i="16"/>
  <c r="Q5372" i="16"/>
  <c r="P5372" i="16"/>
  <c r="O5372" i="16"/>
  <c r="Q5368" i="16"/>
  <c r="P5368" i="16"/>
  <c r="O5368" i="16"/>
  <c r="Q5364" i="16"/>
  <c r="P5364" i="16"/>
  <c r="O5364" i="16"/>
  <c r="Q5360" i="16"/>
  <c r="P5360" i="16"/>
  <c r="O5360" i="16"/>
  <c r="Q5356" i="16"/>
  <c r="P5356" i="16"/>
  <c r="O5356" i="16"/>
  <c r="Q5352" i="16"/>
  <c r="P5352" i="16"/>
  <c r="O5352" i="16"/>
  <c r="Q5348" i="16"/>
  <c r="P5348" i="16"/>
  <c r="O5348" i="16"/>
  <c r="Q5344" i="16"/>
  <c r="P5344" i="16"/>
  <c r="O5344" i="16"/>
  <c r="Q5340" i="16"/>
  <c r="P5340" i="16"/>
  <c r="O5340" i="16"/>
  <c r="Q5336" i="16"/>
  <c r="P5336" i="16"/>
  <c r="O5336" i="16"/>
  <c r="Q5332" i="16"/>
  <c r="P5332" i="16"/>
  <c r="O5332" i="16"/>
  <c r="Q5328" i="16"/>
  <c r="P5328" i="16"/>
  <c r="O5328" i="16"/>
  <c r="Q5324" i="16"/>
  <c r="P5324" i="16"/>
  <c r="O5324" i="16"/>
  <c r="Q5320" i="16"/>
  <c r="P5320" i="16"/>
  <c r="O5320" i="16"/>
  <c r="Q5316" i="16"/>
  <c r="P5316" i="16"/>
  <c r="O5316" i="16"/>
  <c r="Q5312" i="16"/>
  <c r="P5312" i="16"/>
  <c r="O5312" i="16"/>
  <c r="Q5308" i="16"/>
  <c r="P5308" i="16"/>
  <c r="O5308" i="16"/>
  <c r="Q5304" i="16"/>
  <c r="P5304" i="16"/>
  <c r="O5304" i="16"/>
  <c r="Q5300" i="16"/>
  <c r="P5300" i="16"/>
  <c r="O5300" i="16"/>
  <c r="Q5296" i="16"/>
  <c r="P5296" i="16"/>
  <c r="O5296" i="16"/>
  <c r="Q5292" i="16"/>
  <c r="P5292" i="16"/>
  <c r="O5292" i="16"/>
  <c r="Q5288" i="16"/>
  <c r="P5288" i="16"/>
  <c r="O5288" i="16"/>
  <c r="Q5284" i="16"/>
  <c r="P5284" i="16"/>
  <c r="O5284" i="16"/>
  <c r="Q5280" i="16"/>
  <c r="P5280" i="16"/>
  <c r="O5280" i="16"/>
  <c r="Q5276" i="16"/>
  <c r="P5276" i="16"/>
  <c r="O5276" i="16"/>
  <c r="Q5272" i="16"/>
  <c r="P5272" i="16"/>
  <c r="O5272" i="16"/>
  <c r="Q5268" i="16"/>
  <c r="P5268" i="16"/>
  <c r="O5268" i="16"/>
  <c r="Q5264" i="16"/>
  <c r="P5264" i="16"/>
  <c r="O5264" i="16"/>
  <c r="Q5260" i="16"/>
  <c r="P5260" i="16"/>
  <c r="O5260" i="16"/>
  <c r="Q5256" i="16"/>
  <c r="P5256" i="16"/>
  <c r="O5256" i="16"/>
  <c r="Q5252" i="16"/>
  <c r="P5252" i="16"/>
  <c r="O5252" i="16"/>
  <c r="Q5248" i="16"/>
  <c r="P5248" i="16"/>
  <c r="O5248" i="16"/>
  <c r="Q5244" i="16"/>
  <c r="P5244" i="16"/>
  <c r="O5244" i="16"/>
  <c r="Q5240" i="16"/>
  <c r="P5240" i="16"/>
  <c r="O5240" i="16"/>
  <c r="Q5236" i="16"/>
  <c r="P5236" i="16"/>
  <c r="O5236" i="16"/>
  <c r="Q5232" i="16"/>
  <c r="P5232" i="16"/>
  <c r="O5232" i="16"/>
  <c r="Q5228" i="16"/>
  <c r="P5228" i="16"/>
  <c r="O5228" i="16"/>
  <c r="Q5224" i="16"/>
  <c r="P5224" i="16"/>
  <c r="O5224" i="16"/>
  <c r="Q5220" i="16"/>
  <c r="P5220" i="16"/>
  <c r="O5220" i="16"/>
  <c r="Q5216" i="16"/>
  <c r="P5216" i="16"/>
  <c r="O5216" i="16"/>
  <c r="Q5212" i="16"/>
  <c r="P5212" i="16"/>
  <c r="O5212" i="16"/>
  <c r="Q5208" i="16"/>
  <c r="P5208" i="16"/>
  <c r="O5208" i="16"/>
  <c r="Q5204" i="16"/>
  <c r="P5204" i="16"/>
  <c r="O5204" i="16"/>
  <c r="Q5200" i="16"/>
  <c r="P5200" i="16"/>
  <c r="O5200" i="16"/>
  <c r="Q5196" i="16"/>
  <c r="P5196" i="16"/>
  <c r="O5196" i="16"/>
  <c r="Q5192" i="16"/>
  <c r="P5192" i="16"/>
  <c r="O5192" i="16"/>
  <c r="Q5188" i="16"/>
  <c r="P5188" i="16"/>
  <c r="O5188" i="16"/>
  <c r="Q5184" i="16"/>
  <c r="P5184" i="16"/>
  <c r="O5184" i="16"/>
  <c r="Q5180" i="16"/>
  <c r="P5180" i="16"/>
  <c r="O5180" i="16"/>
  <c r="Q5176" i="16"/>
  <c r="P5176" i="16"/>
  <c r="O5176" i="16"/>
  <c r="Q5172" i="16"/>
  <c r="P5172" i="16"/>
  <c r="O5172" i="16"/>
  <c r="Q5168" i="16"/>
  <c r="P5168" i="16"/>
  <c r="O5168" i="16"/>
  <c r="Q5164" i="16"/>
  <c r="P5164" i="16"/>
  <c r="O5164" i="16"/>
  <c r="Q5160" i="16"/>
  <c r="P5160" i="16"/>
  <c r="O5160" i="16"/>
  <c r="Q5156" i="16"/>
  <c r="P5156" i="16"/>
  <c r="O5156" i="16"/>
  <c r="Q5152" i="16"/>
  <c r="P5152" i="16"/>
  <c r="O5152" i="16"/>
  <c r="Q5148" i="16"/>
  <c r="P5148" i="16"/>
  <c r="O5148" i="16"/>
  <c r="Q5144" i="16"/>
  <c r="P5144" i="16"/>
  <c r="O5144" i="16"/>
  <c r="Q5140" i="16"/>
  <c r="P5140" i="16"/>
  <c r="O5140" i="16"/>
  <c r="Q5136" i="16"/>
  <c r="P5136" i="16"/>
  <c r="O5136" i="16"/>
  <c r="Q5132" i="16"/>
  <c r="P5132" i="16"/>
  <c r="O5132" i="16"/>
  <c r="Q5128" i="16"/>
  <c r="P5128" i="16"/>
  <c r="O5128" i="16"/>
  <c r="Q5124" i="16"/>
  <c r="P5124" i="16"/>
  <c r="O5124" i="16"/>
  <c r="Q5120" i="16"/>
  <c r="P5120" i="16"/>
  <c r="O5120" i="16"/>
  <c r="Q5116" i="16"/>
  <c r="P5116" i="16"/>
  <c r="O5116" i="16"/>
  <c r="Q5112" i="16"/>
  <c r="P5112" i="16"/>
  <c r="O5112" i="16"/>
  <c r="Q5108" i="16"/>
  <c r="P5108" i="16"/>
  <c r="O5108" i="16"/>
  <c r="Q5104" i="16"/>
  <c r="P5104" i="16"/>
  <c r="O5104" i="16"/>
  <c r="Q5100" i="16"/>
  <c r="P5100" i="16"/>
  <c r="O5100" i="16"/>
  <c r="Q5096" i="16"/>
  <c r="P5096" i="16"/>
  <c r="O5096" i="16"/>
  <c r="Q5092" i="16"/>
  <c r="P5092" i="16"/>
  <c r="O5092" i="16"/>
  <c r="Q5088" i="16"/>
  <c r="P5088" i="16"/>
  <c r="O5088" i="16"/>
  <c r="Q5084" i="16"/>
  <c r="P5084" i="16"/>
  <c r="O5084" i="16"/>
  <c r="Q5080" i="16"/>
  <c r="P5080" i="16"/>
  <c r="O5080" i="16"/>
  <c r="Q5076" i="16"/>
  <c r="P5076" i="16"/>
  <c r="O5076" i="16"/>
  <c r="Q5072" i="16"/>
  <c r="P5072" i="16"/>
  <c r="O5072" i="16"/>
  <c r="Q5068" i="16"/>
  <c r="P5068" i="16"/>
  <c r="O5068" i="16"/>
  <c r="Q5064" i="16"/>
  <c r="P5064" i="16"/>
  <c r="O5064" i="16"/>
  <c r="Q5060" i="16"/>
  <c r="P5060" i="16"/>
  <c r="O5060" i="16"/>
  <c r="Q5056" i="16"/>
  <c r="P5056" i="16"/>
  <c r="O5056" i="16"/>
  <c r="Q5052" i="16"/>
  <c r="P5052" i="16"/>
  <c r="O5052" i="16"/>
  <c r="Q5048" i="16"/>
  <c r="P5048" i="16"/>
  <c r="O5048" i="16"/>
  <c r="Q5044" i="16"/>
  <c r="P5044" i="16"/>
  <c r="O5044" i="16"/>
  <c r="Q5040" i="16"/>
  <c r="P5040" i="16"/>
  <c r="O5040" i="16"/>
  <c r="Q5036" i="16"/>
  <c r="P5036" i="16"/>
  <c r="O5036" i="16"/>
  <c r="Q5032" i="16"/>
  <c r="P5032" i="16"/>
  <c r="O5032" i="16"/>
  <c r="Q5028" i="16"/>
  <c r="P5028" i="16"/>
  <c r="O5028" i="16"/>
  <c r="Q5024" i="16"/>
  <c r="P5024" i="16"/>
  <c r="O5024" i="16"/>
  <c r="Q5020" i="16"/>
  <c r="P5020" i="16"/>
  <c r="O5020" i="16"/>
  <c r="Q5016" i="16"/>
  <c r="P5016" i="16"/>
  <c r="O5016" i="16"/>
  <c r="Q5012" i="16"/>
  <c r="P5012" i="16"/>
  <c r="O5012" i="16"/>
  <c r="Q5008" i="16"/>
  <c r="P5008" i="16"/>
  <c r="O5008" i="16"/>
  <c r="Q5004" i="16"/>
  <c r="P5004" i="16"/>
  <c r="O5004" i="16"/>
  <c r="Q5000" i="16"/>
  <c r="P5000" i="16"/>
  <c r="O5000" i="16"/>
  <c r="Q4996" i="16"/>
  <c r="P4996" i="16"/>
  <c r="O4996" i="16"/>
  <c r="Q4992" i="16"/>
  <c r="P4992" i="16"/>
  <c r="O4992" i="16"/>
  <c r="Q4988" i="16"/>
  <c r="P4988" i="16"/>
  <c r="O4988" i="16"/>
  <c r="Q4984" i="16"/>
  <c r="P4984" i="16"/>
  <c r="O4984" i="16"/>
  <c r="Q4980" i="16"/>
  <c r="P4980" i="16"/>
  <c r="O4980" i="16"/>
  <c r="Q4976" i="16"/>
  <c r="P4976" i="16"/>
  <c r="O4976" i="16"/>
  <c r="Q4972" i="16"/>
  <c r="P4972" i="16"/>
  <c r="O4972" i="16"/>
  <c r="Q4968" i="16"/>
  <c r="P4968" i="16"/>
  <c r="O4968" i="16"/>
  <c r="Q4964" i="16"/>
  <c r="P4964" i="16"/>
  <c r="O4964" i="16"/>
  <c r="Q4960" i="16"/>
  <c r="P4960" i="16"/>
  <c r="O4960" i="16"/>
  <c r="Q4956" i="16"/>
  <c r="P4956" i="16"/>
  <c r="O4956" i="16"/>
  <c r="Q4952" i="16"/>
  <c r="P4952" i="16"/>
  <c r="O4952" i="16"/>
  <c r="Q4948" i="16"/>
  <c r="P4948" i="16"/>
  <c r="O4948" i="16"/>
  <c r="Q4944" i="16"/>
  <c r="P4944" i="16"/>
  <c r="O4944" i="16"/>
  <c r="Q4940" i="16"/>
  <c r="P4940" i="16"/>
  <c r="O4940" i="16"/>
  <c r="Q4936" i="16"/>
  <c r="P4936" i="16"/>
  <c r="O4936" i="16"/>
  <c r="Q4932" i="16"/>
  <c r="P4932" i="16"/>
  <c r="O4932" i="16"/>
  <c r="Q4928" i="16"/>
  <c r="P4928" i="16"/>
  <c r="O4928" i="16"/>
  <c r="Q4924" i="16"/>
  <c r="P4924" i="16"/>
  <c r="O4924" i="16"/>
  <c r="Q4920" i="16"/>
  <c r="P4920" i="16"/>
  <c r="O4920" i="16"/>
  <c r="Q4916" i="16"/>
  <c r="P4916" i="16"/>
  <c r="O4916" i="16"/>
  <c r="Q4912" i="16"/>
  <c r="P4912" i="16"/>
  <c r="O4912" i="16"/>
  <c r="Q4908" i="16"/>
  <c r="P4908" i="16"/>
  <c r="O4908" i="16"/>
  <c r="Q4904" i="16"/>
  <c r="P4904" i="16"/>
  <c r="O4904" i="16"/>
  <c r="Q4900" i="16"/>
  <c r="P4900" i="16"/>
  <c r="O4900" i="16"/>
  <c r="Q4896" i="16"/>
  <c r="P4896" i="16"/>
  <c r="O4896" i="16"/>
  <c r="Q4892" i="16"/>
  <c r="P4892" i="16"/>
  <c r="O4892" i="16"/>
  <c r="Q4888" i="16"/>
  <c r="P4888" i="16"/>
  <c r="O4888" i="16"/>
  <c r="Q4884" i="16"/>
  <c r="P4884" i="16"/>
  <c r="O4884" i="16"/>
  <c r="Q4880" i="16"/>
  <c r="P4880" i="16"/>
  <c r="O4880" i="16"/>
  <c r="Q4876" i="16"/>
  <c r="P4876" i="16"/>
  <c r="O4876" i="16"/>
  <c r="Q4872" i="16"/>
  <c r="P4872" i="16"/>
  <c r="O4872" i="16"/>
  <c r="Q4868" i="16"/>
  <c r="P4868" i="16"/>
  <c r="O4868" i="16"/>
  <c r="Q4864" i="16"/>
  <c r="P4864" i="16"/>
  <c r="O4864" i="16"/>
  <c r="Q4860" i="16"/>
  <c r="P4860" i="16"/>
  <c r="O4860" i="16"/>
  <c r="Q4856" i="16"/>
  <c r="P4856" i="16"/>
  <c r="O4856" i="16"/>
  <c r="Q4852" i="16"/>
  <c r="P4852" i="16"/>
  <c r="O4852" i="16"/>
  <c r="Q4848" i="16"/>
  <c r="P4848" i="16"/>
  <c r="O4848" i="16"/>
  <c r="Q4844" i="16"/>
  <c r="P4844" i="16"/>
  <c r="O4844" i="16"/>
  <c r="Q4840" i="16"/>
  <c r="P4840" i="16"/>
  <c r="O4840" i="16"/>
  <c r="Q4836" i="16"/>
  <c r="P4836" i="16"/>
  <c r="O4836" i="16"/>
  <c r="Q4832" i="16"/>
  <c r="P4832" i="16"/>
  <c r="O4832" i="16"/>
  <c r="Q4828" i="16"/>
  <c r="P4828" i="16"/>
  <c r="O4828" i="16"/>
  <c r="Q4824" i="16"/>
  <c r="P4824" i="16"/>
  <c r="O4824" i="16"/>
  <c r="Q4820" i="16"/>
  <c r="P4820" i="16"/>
  <c r="O4820" i="16"/>
  <c r="Q4816" i="16"/>
  <c r="P4816" i="16"/>
  <c r="O4816" i="16"/>
  <c r="Q4812" i="16"/>
  <c r="P4812" i="16"/>
  <c r="O4812" i="16"/>
  <c r="Q4808" i="16"/>
  <c r="P4808" i="16"/>
  <c r="O4808" i="16"/>
  <c r="Q4804" i="16"/>
  <c r="P4804" i="16"/>
  <c r="O4804" i="16"/>
  <c r="Q4800" i="16"/>
  <c r="P4800" i="16"/>
  <c r="O4800" i="16"/>
  <c r="Q4796" i="16"/>
  <c r="P4796" i="16"/>
  <c r="O4796" i="16"/>
  <c r="Q4792" i="16"/>
  <c r="P4792" i="16"/>
  <c r="O4792" i="16"/>
  <c r="Q4788" i="16"/>
  <c r="P4788" i="16"/>
  <c r="O4788" i="16"/>
  <c r="Q4784" i="16"/>
  <c r="P4784" i="16"/>
  <c r="O4784" i="16"/>
  <c r="Q4780" i="16"/>
  <c r="P4780" i="16"/>
  <c r="O4780" i="16"/>
  <c r="Q4776" i="16"/>
  <c r="P4776" i="16"/>
  <c r="O4776" i="16"/>
  <c r="Q4772" i="16"/>
  <c r="P4772" i="16"/>
  <c r="O4772" i="16"/>
  <c r="Q4768" i="16"/>
  <c r="P4768" i="16"/>
  <c r="O4768" i="16"/>
  <c r="Q4764" i="16"/>
  <c r="P4764" i="16"/>
  <c r="O4764" i="16"/>
  <c r="Q4760" i="16"/>
  <c r="P4760" i="16"/>
  <c r="O4760" i="16"/>
  <c r="Q4756" i="16"/>
  <c r="P4756" i="16"/>
  <c r="O4756" i="16"/>
  <c r="Q4752" i="16"/>
  <c r="P4752" i="16"/>
  <c r="O4752" i="16"/>
  <c r="Q4748" i="16"/>
  <c r="P4748" i="16"/>
  <c r="O4748" i="16"/>
  <c r="Q4744" i="16"/>
  <c r="P4744" i="16"/>
  <c r="O4744" i="16"/>
  <c r="Q4740" i="16"/>
  <c r="P4740" i="16"/>
  <c r="O4740" i="16"/>
  <c r="Q4736" i="16"/>
  <c r="P4736" i="16"/>
  <c r="O4736" i="16"/>
  <c r="Q4732" i="16"/>
  <c r="P4732" i="16"/>
  <c r="O4732" i="16"/>
  <c r="Q4728" i="16"/>
  <c r="P4728" i="16"/>
  <c r="O4728" i="16"/>
  <c r="Q4724" i="16"/>
  <c r="P4724" i="16"/>
  <c r="O4724" i="16"/>
  <c r="Q4720" i="16"/>
  <c r="P4720" i="16"/>
  <c r="O4720" i="16"/>
  <c r="Q4716" i="16"/>
  <c r="P4716" i="16"/>
  <c r="O4716" i="16"/>
  <c r="Q4712" i="16"/>
  <c r="P4712" i="16"/>
  <c r="O4712" i="16"/>
  <c r="Q4708" i="16"/>
  <c r="P4708" i="16"/>
  <c r="O4708" i="16"/>
  <c r="Q4704" i="16"/>
  <c r="P4704" i="16"/>
  <c r="O4704" i="16"/>
  <c r="Q4700" i="16"/>
  <c r="P4700" i="16"/>
  <c r="O4700" i="16"/>
  <c r="Q4696" i="16"/>
  <c r="P4696" i="16"/>
  <c r="O4696" i="16"/>
  <c r="Q4692" i="16"/>
  <c r="P4692" i="16"/>
  <c r="O4692" i="16"/>
  <c r="Q4688" i="16"/>
  <c r="P4688" i="16"/>
  <c r="O4688" i="16"/>
  <c r="Q4684" i="16"/>
  <c r="P4684" i="16"/>
  <c r="O4684" i="16"/>
  <c r="Q4680" i="16"/>
  <c r="P4680" i="16"/>
  <c r="O4680" i="16"/>
  <c r="Q4676" i="16"/>
  <c r="P4676" i="16"/>
  <c r="O4676" i="16"/>
  <c r="Q4672" i="16"/>
  <c r="P4672" i="16"/>
  <c r="O4672" i="16"/>
  <c r="Q4668" i="16"/>
  <c r="P4668" i="16"/>
  <c r="O4668" i="16"/>
  <c r="Q4664" i="16"/>
  <c r="P4664" i="16"/>
  <c r="O4664" i="16"/>
  <c r="Q4660" i="16"/>
  <c r="P4660" i="16"/>
  <c r="O4660" i="16"/>
  <c r="Q4656" i="16"/>
  <c r="P4656" i="16"/>
  <c r="O4656" i="16"/>
  <c r="Q4652" i="16"/>
  <c r="P4652" i="16"/>
  <c r="O4652" i="16"/>
  <c r="Q4648" i="16"/>
  <c r="P4648" i="16"/>
  <c r="O4648" i="16"/>
  <c r="Q4644" i="16"/>
  <c r="P4644" i="16"/>
  <c r="O4644" i="16"/>
  <c r="Q4640" i="16"/>
  <c r="P4640" i="16"/>
  <c r="O4640" i="16"/>
  <c r="Q4636" i="16"/>
  <c r="P4636" i="16"/>
  <c r="O4636" i="16"/>
  <c r="Q4632" i="16"/>
  <c r="P4632" i="16"/>
  <c r="O4632" i="16"/>
  <c r="Q4628" i="16"/>
  <c r="P4628" i="16"/>
  <c r="O4628" i="16"/>
  <c r="Q4624" i="16"/>
  <c r="P4624" i="16"/>
  <c r="O4624" i="16"/>
  <c r="Q4620" i="16"/>
  <c r="P4620" i="16"/>
  <c r="O4620" i="16"/>
  <c r="Q4616" i="16"/>
  <c r="P4616" i="16"/>
  <c r="O4616" i="16"/>
  <c r="Q4612" i="16"/>
  <c r="P4612" i="16"/>
  <c r="O4612" i="16"/>
  <c r="Q4608" i="16"/>
  <c r="P4608" i="16"/>
  <c r="O4608" i="16"/>
  <c r="Q4604" i="16"/>
  <c r="P4604" i="16"/>
  <c r="O4604" i="16"/>
  <c r="Q4600" i="16"/>
  <c r="P4600" i="16"/>
  <c r="O4600" i="16"/>
  <c r="Q4596" i="16"/>
  <c r="P4596" i="16"/>
  <c r="O4596" i="16"/>
  <c r="Q4592" i="16"/>
  <c r="P4592" i="16"/>
  <c r="O4592" i="16"/>
  <c r="Q4588" i="16"/>
  <c r="P4588" i="16"/>
  <c r="O4588" i="16"/>
  <c r="Q4584" i="16"/>
  <c r="P4584" i="16"/>
  <c r="O4584" i="16"/>
  <c r="Q4580" i="16"/>
  <c r="P4580" i="16"/>
  <c r="O4580" i="16"/>
  <c r="Q4576" i="16"/>
  <c r="P4576" i="16"/>
  <c r="O4576" i="16"/>
  <c r="Q4572" i="16"/>
  <c r="P4572" i="16"/>
  <c r="O4572" i="16"/>
  <c r="Q4568" i="16"/>
  <c r="P4568" i="16"/>
  <c r="O4568" i="16"/>
  <c r="Q4564" i="16"/>
  <c r="P4564" i="16"/>
  <c r="O4564" i="16"/>
  <c r="Q4560" i="16"/>
  <c r="P4560" i="16"/>
  <c r="O4560" i="16"/>
  <c r="Q4556" i="16"/>
  <c r="P4556" i="16"/>
  <c r="O4556" i="16"/>
  <c r="Q4552" i="16"/>
  <c r="P4552" i="16"/>
  <c r="O4552" i="16"/>
  <c r="Q4548" i="16"/>
  <c r="P4548" i="16"/>
  <c r="O4548" i="16"/>
  <c r="Q4544" i="16"/>
  <c r="P4544" i="16"/>
  <c r="O4544" i="16"/>
  <c r="Q4540" i="16"/>
  <c r="P4540" i="16"/>
  <c r="O4540" i="16"/>
  <c r="Q4536" i="16"/>
  <c r="P4536" i="16"/>
  <c r="O4536" i="16"/>
  <c r="Q4532" i="16"/>
  <c r="P4532" i="16"/>
  <c r="O4532" i="16"/>
  <c r="Q4528" i="16"/>
  <c r="P4528" i="16"/>
  <c r="O4528" i="16"/>
  <c r="Q4524" i="16"/>
  <c r="P4524" i="16"/>
  <c r="O4524" i="16"/>
  <c r="Q4520" i="16"/>
  <c r="P4520" i="16"/>
  <c r="O4520" i="16"/>
  <c r="Q4516" i="16"/>
  <c r="P4516" i="16"/>
  <c r="O4516" i="16"/>
  <c r="Q4512" i="16"/>
  <c r="P4512" i="16"/>
  <c r="O4512" i="16"/>
  <c r="Q4508" i="16"/>
  <c r="P4508" i="16"/>
  <c r="O4508" i="16"/>
  <c r="Q4504" i="16"/>
  <c r="P4504" i="16"/>
  <c r="O4504" i="16"/>
  <c r="Q4500" i="16"/>
  <c r="P4500" i="16"/>
  <c r="O4500" i="16"/>
  <c r="Q4496" i="16"/>
  <c r="P4496" i="16"/>
  <c r="O4496" i="16"/>
  <c r="Q4492" i="16"/>
  <c r="P4492" i="16"/>
  <c r="O4492" i="16"/>
  <c r="Q4488" i="16"/>
  <c r="P4488" i="16"/>
  <c r="O4488" i="16"/>
  <c r="Q4484" i="16"/>
  <c r="P4484" i="16"/>
  <c r="O4484" i="16"/>
  <c r="Q4480" i="16"/>
  <c r="P4480" i="16"/>
  <c r="O4480" i="16"/>
  <c r="Q4476" i="16"/>
  <c r="P4476" i="16"/>
  <c r="O4476" i="16"/>
  <c r="Q4472" i="16"/>
  <c r="P4472" i="16"/>
  <c r="O4472" i="16"/>
  <c r="Q4468" i="16"/>
  <c r="P4468" i="16"/>
  <c r="O4468" i="16"/>
  <c r="Q4464" i="16"/>
  <c r="P4464" i="16"/>
  <c r="O4464" i="16"/>
  <c r="Q4460" i="16"/>
  <c r="P4460" i="16"/>
  <c r="O4460" i="16"/>
  <c r="Q4456" i="16"/>
  <c r="P4456" i="16"/>
  <c r="O4456" i="16"/>
  <c r="Q4452" i="16"/>
  <c r="P4452" i="16"/>
  <c r="O4452" i="16"/>
  <c r="Q4448" i="16"/>
  <c r="P4448" i="16"/>
  <c r="O4448" i="16"/>
  <c r="Q4444" i="16"/>
  <c r="P4444" i="16"/>
  <c r="O4444" i="16"/>
  <c r="Q4440" i="16"/>
  <c r="P4440" i="16"/>
  <c r="O4440" i="16"/>
  <c r="Q4436" i="16"/>
  <c r="P4436" i="16"/>
  <c r="O4436" i="16"/>
  <c r="Q4432" i="16"/>
  <c r="P4432" i="16"/>
  <c r="O4432" i="16"/>
  <c r="Q4428" i="16"/>
  <c r="P4428" i="16"/>
  <c r="O4428" i="16"/>
  <c r="Q4424" i="16"/>
  <c r="P4424" i="16"/>
  <c r="O4424" i="16"/>
  <c r="Q4420" i="16"/>
  <c r="P4420" i="16"/>
  <c r="O4420" i="16"/>
  <c r="Q4416" i="16"/>
  <c r="P4416" i="16"/>
  <c r="O4416" i="16"/>
  <c r="Q4412" i="16"/>
  <c r="P4412" i="16"/>
  <c r="O4412" i="16"/>
  <c r="Q4408" i="16"/>
  <c r="P4408" i="16"/>
  <c r="O4408" i="16"/>
  <c r="Q4404" i="16"/>
  <c r="P4404" i="16"/>
  <c r="O4404" i="16"/>
  <c r="Q4400" i="16"/>
  <c r="P4400" i="16"/>
  <c r="O4400" i="16"/>
  <c r="Q4396" i="16"/>
  <c r="P4396" i="16"/>
  <c r="O4396" i="16"/>
  <c r="Q4392" i="16"/>
  <c r="P4392" i="16"/>
  <c r="O4392" i="16"/>
  <c r="Q4388" i="16"/>
  <c r="P4388" i="16"/>
  <c r="O4388" i="16"/>
  <c r="Q4384" i="16"/>
  <c r="P4384" i="16"/>
  <c r="O4384" i="16"/>
  <c r="Q4380" i="16"/>
  <c r="P4380" i="16"/>
  <c r="O4380" i="16"/>
  <c r="Q4376" i="16"/>
  <c r="P4376" i="16"/>
  <c r="O4376" i="16"/>
  <c r="Q4372" i="16"/>
  <c r="P4372" i="16"/>
  <c r="O4372" i="16"/>
  <c r="Q4368" i="16"/>
  <c r="P4368" i="16"/>
  <c r="O4368" i="16"/>
  <c r="Q4364" i="16"/>
  <c r="P4364" i="16"/>
  <c r="O4364" i="16"/>
  <c r="Q4360" i="16"/>
  <c r="P4360" i="16"/>
  <c r="O4360" i="16"/>
  <c r="Q4356" i="16"/>
  <c r="P4356" i="16"/>
  <c r="O4356" i="16"/>
  <c r="Q4352" i="16"/>
  <c r="P4352" i="16"/>
  <c r="O4352" i="16"/>
  <c r="Q4348" i="16"/>
  <c r="P4348" i="16"/>
  <c r="O4348" i="16"/>
  <c r="Q4344" i="16"/>
  <c r="P4344" i="16"/>
  <c r="O4344" i="16"/>
  <c r="Q4340" i="16"/>
  <c r="P4340" i="16"/>
  <c r="O4340" i="16"/>
  <c r="Q4336" i="16"/>
  <c r="P4336" i="16"/>
  <c r="O4336" i="16"/>
  <c r="Q4332" i="16"/>
  <c r="P4332" i="16"/>
  <c r="O4332" i="16"/>
  <c r="Q4328" i="16"/>
  <c r="P4328" i="16"/>
  <c r="O4328" i="16"/>
  <c r="Q4324" i="16"/>
  <c r="P4324" i="16"/>
  <c r="O4324" i="16"/>
  <c r="Q4320" i="16"/>
  <c r="P4320" i="16"/>
  <c r="O4320" i="16"/>
  <c r="Q4316" i="16"/>
  <c r="P4316" i="16"/>
  <c r="O4316" i="16"/>
  <c r="Q4312" i="16"/>
  <c r="P4312" i="16"/>
  <c r="O4312" i="16"/>
  <c r="Q4308" i="16"/>
  <c r="P4308" i="16"/>
  <c r="O4308" i="16"/>
  <c r="Q4304" i="16"/>
  <c r="P4304" i="16"/>
  <c r="O4304" i="16"/>
  <c r="Q4300" i="16"/>
  <c r="P4300" i="16"/>
  <c r="O4300" i="16"/>
  <c r="Q4296" i="16"/>
  <c r="P4296" i="16"/>
  <c r="O4296" i="16"/>
  <c r="Q4292" i="16"/>
  <c r="P4292" i="16"/>
  <c r="O4292" i="16"/>
  <c r="Q4288" i="16"/>
  <c r="P4288" i="16"/>
  <c r="O4288" i="16"/>
  <c r="Q4284" i="16"/>
  <c r="P4284" i="16"/>
  <c r="O4284" i="16"/>
  <c r="Q4280" i="16"/>
  <c r="P4280" i="16"/>
  <c r="O4280" i="16"/>
  <c r="Q4276" i="16"/>
  <c r="P4276" i="16"/>
  <c r="O4276" i="16"/>
  <c r="Q4272" i="16"/>
  <c r="P4272" i="16"/>
  <c r="O4272" i="16"/>
  <c r="Q4268" i="16"/>
  <c r="P4268" i="16"/>
  <c r="O4268" i="16"/>
  <c r="Q4264" i="16"/>
  <c r="P4264" i="16"/>
  <c r="O4264" i="16"/>
  <c r="Q4260" i="16"/>
  <c r="P4260" i="16"/>
  <c r="O4260" i="16"/>
  <c r="Q4256" i="16"/>
  <c r="P4256" i="16"/>
  <c r="O4256" i="16"/>
  <c r="Q4252" i="16"/>
  <c r="P4252" i="16"/>
  <c r="O4252" i="16"/>
  <c r="Q4248" i="16"/>
  <c r="P4248" i="16"/>
  <c r="O4248" i="16"/>
  <c r="Q4244" i="16"/>
  <c r="P4244" i="16"/>
  <c r="O4244" i="16"/>
  <c r="Q4240" i="16"/>
  <c r="P4240" i="16"/>
  <c r="O4240" i="16"/>
  <c r="Q4236" i="16"/>
  <c r="P4236" i="16"/>
  <c r="O4236" i="16"/>
  <c r="Q4232" i="16"/>
  <c r="P4232" i="16"/>
  <c r="O4232" i="16"/>
  <c r="Q4228" i="16"/>
  <c r="P4228" i="16"/>
  <c r="O4228" i="16"/>
  <c r="Q4224" i="16"/>
  <c r="P4224" i="16"/>
  <c r="O4224" i="16"/>
  <c r="Q4220" i="16"/>
  <c r="P4220" i="16"/>
  <c r="O4220" i="16"/>
  <c r="Q4216" i="16"/>
  <c r="P4216" i="16"/>
  <c r="O4216" i="16"/>
  <c r="Q4212" i="16"/>
  <c r="P4212" i="16"/>
  <c r="O4212" i="16"/>
  <c r="Q4208" i="16"/>
  <c r="P4208" i="16"/>
  <c r="O4208" i="16"/>
  <c r="Q4204" i="16"/>
  <c r="P4204" i="16"/>
  <c r="O4204" i="16"/>
  <c r="Q4200" i="16"/>
  <c r="P4200" i="16"/>
  <c r="O4200" i="16"/>
  <c r="Q4196" i="16"/>
  <c r="P4196" i="16"/>
  <c r="O4196" i="16"/>
  <c r="Q4192" i="16"/>
  <c r="P4192" i="16"/>
  <c r="O4192" i="16"/>
  <c r="Q4188" i="16"/>
  <c r="P4188" i="16"/>
  <c r="O4188" i="16"/>
  <c r="Q4184" i="16"/>
  <c r="P4184" i="16"/>
  <c r="O4184" i="16"/>
  <c r="Q4180" i="16"/>
  <c r="P4180" i="16"/>
  <c r="O4180" i="16"/>
  <c r="Q4176" i="16"/>
  <c r="P4176" i="16"/>
  <c r="O4176" i="16"/>
  <c r="Q4172" i="16"/>
  <c r="P4172" i="16"/>
  <c r="O4172" i="16"/>
  <c r="Q4168" i="16"/>
  <c r="P4168" i="16"/>
  <c r="O4168" i="16"/>
  <c r="Q4164" i="16"/>
  <c r="P4164" i="16"/>
  <c r="O4164" i="16"/>
  <c r="Q4160" i="16"/>
  <c r="P4160" i="16"/>
  <c r="O4160" i="16"/>
  <c r="Q4156" i="16"/>
  <c r="P4156" i="16"/>
  <c r="O4156" i="16"/>
  <c r="Q4152" i="16"/>
  <c r="P4152" i="16"/>
  <c r="O4152" i="16"/>
  <c r="Q4148" i="16"/>
  <c r="P4148" i="16"/>
  <c r="O4148" i="16"/>
  <c r="Q4144" i="16"/>
  <c r="P4144" i="16"/>
  <c r="O4144" i="16"/>
  <c r="Q4140" i="16"/>
  <c r="P4140" i="16"/>
  <c r="O4140" i="16"/>
  <c r="Q4136" i="16"/>
  <c r="P4136" i="16"/>
  <c r="O4136" i="16"/>
  <c r="Q4132" i="16"/>
  <c r="P4132" i="16"/>
  <c r="O4132" i="16"/>
  <c r="Q4128" i="16"/>
  <c r="P4128" i="16"/>
  <c r="O4128" i="16"/>
  <c r="Q4124" i="16"/>
  <c r="P4124" i="16"/>
  <c r="O4124" i="16"/>
  <c r="Q4120" i="16"/>
  <c r="P4120" i="16"/>
  <c r="O4120" i="16"/>
  <c r="Q4116" i="16"/>
  <c r="P4116" i="16"/>
  <c r="O4116" i="16"/>
  <c r="Q4112" i="16"/>
  <c r="P4112" i="16"/>
  <c r="O4112" i="16"/>
  <c r="Q4108" i="16"/>
  <c r="P4108" i="16"/>
  <c r="O4108" i="16"/>
  <c r="Q4104" i="16"/>
  <c r="P4104" i="16"/>
  <c r="O4104" i="16"/>
  <c r="Q4100" i="16"/>
  <c r="P4100" i="16"/>
  <c r="O4100" i="16"/>
  <c r="Q4096" i="16"/>
  <c r="P4096" i="16"/>
  <c r="O4096" i="16"/>
  <c r="Q4092" i="16"/>
  <c r="P4092" i="16"/>
  <c r="O4092" i="16"/>
  <c r="Q4088" i="16"/>
  <c r="P4088" i="16"/>
  <c r="O4088" i="16"/>
  <c r="Q4084" i="16"/>
  <c r="O4084" i="16"/>
  <c r="P4084" i="16"/>
  <c r="Q4080" i="16"/>
  <c r="O4080" i="16"/>
  <c r="P4080" i="16"/>
  <c r="Q4076" i="16"/>
  <c r="O4076" i="16"/>
  <c r="P4076" i="16"/>
  <c r="Q4072" i="16"/>
  <c r="O4072" i="16"/>
  <c r="P4072" i="16"/>
  <c r="Q4068" i="16"/>
  <c r="O4068" i="16"/>
  <c r="P4068" i="16"/>
  <c r="Q4064" i="16"/>
  <c r="O4064" i="16"/>
  <c r="P4064" i="16"/>
  <c r="Q4060" i="16"/>
  <c r="O4060" i="16"/>
  <c r="P4060" i="16"/>
  <c r="Q4056" i="16"/>
  <c r="O4056" i="16"/>
  <c r="P4056" i="16"/>
  <c r="Q4052" i="16"/>
  <c r="O4052" i="16"/>
  <c r="P4052" i="16"/>
  <c r="Q4048" i="16"/>
  <c r="O4048" i="16"/>
  <c r="P4048" i="16"/>
  <c r="Q4044" i="16"/>
  <c r="O4044" i="16"/>
  <c r="P4044" i="16"/>
  <c r="Q4040" i="16"/>
  <c r="O4040" i="16"/>
  <c r="P4040" i="16"/>
  <c r="Q4036" i="16"/>
  <c r="O4036" i="16"/>
  <c r="P4036" i="16"/>
  <c r="Q4032" i="16"/>
  <c r="O4032" i="16"/>
  <c r="P4032" i="16"/>
  <c r="Q4028" i="16"/>
  <c r="O4028" i="16"/>
  <c r="P4028" i="16"/>
  <c r="Q4024" i="16"/>
  <c r="O4024" i="16"/>
  <c r="P4024" i="16"/>
  <c r="Q4020" i="16"/>
  <c r="O4020" i="16"/>
  <c r="P4020" i="16"/>
  <c r="Q4016" i="16"/>
  <c r="O4016" i="16"/>
  <c r="P4016" i="16"/>
  <c r="Q4012" i="16"/>
  <c r="O4012" i="16"/>
  <c r="P4012" i="16"/>
  <c r="Q4008" i="16"/>
  <c r="O4008" i="16"/>
  <c r="P4008" i="16"/>
  <c r="Q4004" i="16"/>
  <c r="O4004" i="16"/>
  <c r="P4004" i="16"/>
  <c r="Q4000" i="16"/>
  <c r="O4000" i="16"/>
  <c r="P4000" i="16"/>
  <c r="Q3996" i="16"/>
  <c r="O3996" i="16"/>
  <c r="P3996" i="16"/>
  <c r="Q3992" i="16"/>
  <c r="O3992" i="16"/>
  <c r="P3992" i="16"/>
  <c r="Q3988" i="16"/>
  <c r="O3988" i="16"/>
  <c r="P3988" i="16"/>
  <c r="Q3984" i="16"/>
  <c r="O3984" i="16"/>
  <c r="P3984" i="16"/>
  <c r="Q3980" i="16"/>
  <c r="O3980" i="16"/>
  <c r="P3980" i="16"/>
  <c r="Q3976" i="16"/>
  <c r="O3976" i="16"/>
  <c r="P3976" i="16"/>
  <c r="Q3972" i="16"/>
  <c r="O3972" i="16"/>
  <c r="P3972" i="16"/>
  <c r="Q3968" i="16"/>
  <c r="O3968" i="16"/>
  <c r="P3968" i="16"/>
  <c r="Q3964" i="16"/>
  <c r="O3964" i="16"/>
  <c r="P3964" i="16"/>
  <c r="Q3960" i="16"/>
  <c r="O3960" i="16"/>
  <c r="P3960" i="16"/>
  <c r="Q3956" i="16"/>
  <c r="O3956" i="16"/>
  <c r="P3956" i="16"/>
  <c r="Q3952" i="16"/>
  <c r="O3952" i="16"/>
  <c r="P3952" i="16"/>
  <c r="Q3948" i="16"/>
  <c r="O3948" i="16"/>
  <c r="P3948" i="16"/>
  <c r="Q3944" i="16"/>
  <c r="O3944" i="16"/>
  <c r="P3944" i="16"/>
  <c r="Q3940" i="16"/>
  <c r="O3940" i="16"/>
  <c r="P3940" i="16"/>
  <c r="Q3936" i="16"/>
  <c r="O3936" i="16"/>
  <c r="P3936" i="16"/>
  <c r="Q3932" i="16"/>
  <c r="O3932" i="16"/>
  <c r="P3932" i="16"/>
  <c r="Q3928" i="16"/>
  <c r="O3928" i="16"/>
  <c r="P3928" i="16"/>
  <c r="Q3924" i="16"/>
  <c r="O3924" i="16"/>
  <c r="P3924" i="16"/>
  <c r="Q3920" i="16"/>
  <c r="O3920" i="16"/>
  <c r="P3920" i="16"/>
  <c r="Q3916" i="16"/>
  <c r="O3916" i="16"/>
  <c r="P3916" i="16"/>
  <c r="Q3912" i="16"/>
  <c r="O3912" i="16"/>
  <c r="P3912" i="16"/>
  <c r="Q3908" i="16"/>
  <c r="O3908" i="16"/>
  <c r="P3908" i="16"/>
  <c r="Q3904" i="16"/>
  <c r="O3904" i="16"/>
  <c r="P3904" i="16"/>
  <c r="Q3900" i="16"/>
  <c r="O3900" i="16"/>
  <c r="P3900" i="16"/>
  <c r="Q3896" i="16"/>
  <c r="O3896" i="16"/>
  <c r="P3896" i="16"/>
  <c r="Q3892" i="16"/>
  <c r="O3892" i="16"/>
  <c r="P3892" i="16"/>
  <c r="Q3888" i="16"/>
  <c r="O3888" i="16"/>
  <c r="P3888" i="16"/>
  <c r="Q3884" i="16"/>
  <c r="O3884" i="16"/>
  <c r="P3884" i="16"/>
  <c r="Q3880" i="16"/>
  <c r="O3880" i="16"/>
  <c r="P3880" i="16"/>
  <c r="Q3876" i="16"/>
  <c r="O3876" i="16"/>
  <c r="P3876" i="16"/>
  <c r="Q3872" i="16"/>
  <c r="O3872" i="16"/>
  <c r="P3872" i="16"/>
  <c r="Q3868" i="16"/>
  <c r="O3868" i="16"/>
  <c r="P3868" i="16"/>
  <c r="Q3864" i="16"/>
  <c r="O3864" i="16"/>
  <c r="P3864" i="16"/>
  <c r="Q3860" i="16"/>
  <c r="O3860" i="16"/>
  <c r="P3860" i="16"/>
  <c r="Q3856" i="16"/>
  <c r="O3856" i="16"/>
  <c r="P3856" i="16"/>
  <c r="Q3852" i="16"/>
  <c r="O3852" i="16"/>
  <c r="P3852" i="16"/>
  <c r="Q3848" i="16"/>
  <c r="O3848" i="16"/>
  <c r="P3848" i="16"/>
  <c r="Q3844" i="16"/>
  <c r="O3844" i="16"/>
  <c r="P3844" i="16"/>
  <c r="Q3840" i="16"/>
  <c r="O3840" i="16"/>
  <c r="P3840" i="16"/>
  <c r="Q3836" i="16"/>
  <c r="O3836" i="16"/>
  <c r="P3836" i="16"/>
  <c r="Q3832" i="16"/>
  <c r="O3832" i="16"/>
  <c r="P3832" i="16"/>
  <c r="Q3828" i="16"/>
  <c r="O3828" i="16"/>
  <c r="P3828" i="16"/>
  <c r="Q3824" i="16"/>
  <c r="O3824" i="16"/>
  <c r="P3824" i="16"/>
  <c r="Q3820" i="16"/>
  <c r="O3820" i="16"/>
  <c r="P3820" i="16"/>
  <c r="Q3816" i="16"/>
  <c r="O3816" i="16"/>
  <c r="P3816" i="16"/>
  <c r="Q3812" i="16"/>
  <c r="O3812" i="16"/>
  <c r="P3812" i="16"/>
  <c r="Q3808" i="16"/>
  <c r="O3808" i="16"/>
  <c r="P3808" i="16"/>
  <c r="Q3804" i="16"/>
  <c r="O3804" i="16"/>
  <c r="P3804" i="16"/>
  <c r="Q3800" i="16"/>
  <c r="O3800" i="16"/>
  <c r="P3800" i="16"/>
  <c r="Q3796" i="16"/>
  <c r="O3796" i="16"/>
  <c r="P3796" i="16"/>
  <c r="Q3792" i="16"/>
  <c r="O3792" i="16"/>
  <c r="P3792" i="16"/>
  <c r="Q3788" i="16"/>
  <c r="O3788" i="16"/>
  <c r="P3788" i="16"/>
  <c r="Q3784" i="16"/>
  <c r="O3784" i="16"/>
  <c r="P3784" i="16"/>
  <c r="Q3780" i="16"/>
  <c r="O3780" i="16"/>
  <c r="P3780" i="16"/>
  <c r="Q3776" i="16"/>
  <c r="O3776" i="16"/>
  <c r="P3776" i="16"/>
  <c r="Q3772" i="16"/>
  <c r="O3772" i="16"/>
  <c r="P3772" i="16"/>
  <c r="Q3768" i="16"/>
  <c r="O3768" i="16"/>
  <c r="P3768" i="16"/>
  <c r="Q3764" i="16"/>
  <c r="O3764" i="16"/>
  <c r="P3764" i="16"/>
  <c r="Q3760" i="16"/>
  <c r="O3760" i="16"/>
  <c r="P3760" i="16"/>
  <c r="Q3756" i="16"/>
  <c r="O3756" i="16"/>
  <c r="P3756" i="16"/>
  <c r="Q3752" i="16"/>
  <c r="O3752" i="16"/>
  <c r="P3752" i="16"/>
  <c r="Q3748" i="16"/>
  <c r="O3748" i="16"/>
  <c r="P3748" i="16"/>
  <c r="Q3744" i="16"/>
  <c r="O3744" i="16"/>
  <c r="P3744" i="16"/>
  <c r="Q3740" i="16"/>
  <c r="O3740" i="16"/>
  <c r="P3740" i="16"/>
  <c r="Q3736" i="16"/>
  <c r="O3736" i="16"/>
  <c r="P3736" i="16"/>
  <c r="Q3732" i="16"/>
  <c r="O3732" i="16"/>
  <c r="P3732" i="16"/>
  <c r="Q3728" i="16"/>
  <c r="O3728" i="16"/>
  <c r="P3728" i="16"/>
  <c r="Q3724" i="16"/>
  <c r="O3724" i="16"/>
  <c r="P3724" i="16"/>
  <c r="Q3720" i="16"/>
  <c r="O3720" i="16"/>
  <c r="P3720" i="16"/>
  <c r="Q3716" i="16"/>
  <c r="O3716" i="16"/>
  <c r="P3716" i="16"/>
  <c r="Q3712" i="16"/>
  <c r="O3712" i="16"/>
  <c r="P3712" i="16"/>
  <c r="Q3708" i="16"/>
  <c r="O3708" i="16"/>
  <c r="P3708" i="16"/>
  <c r="Q3704" i="16"/>
  <c r="O3704" i="16"/>
  <c r="P3704" i="16"/>
  <c r="Q3700" i="16"/>
  <c r="O3700" i="16"/>
  <c r="P3700" i="16"/>
  <c r="Q3696" i="16"/>
  <c r="O3696" i="16"/>
  <c r="P3696" i="16"/>
  <c r="Q3692" i="16"/>
  <c r="O3692" i="16"/>
  <c r="P3692" i="16"/>
  <c r="Q3688" i="16"/>
  <c r="O3688" i="16"/>
  <c r="P3688" i="16"/>
  <c r="Q3684" i="16"/>
  <c r="O3684" i="16"/>
  <c r="P3684" i="16"/>
  <c r="Q3680" i="16"/>
  <c r="O3680" i="16"/>
  <c r="P3680" i="16"/>
  <c r="Q3676" i="16"/>
  <c r="O3676" i="16"/>
  <c r="P3676" i="16"/>
  <c r="Q3672" i="16"/>
  <c r="O3672" i="16"/>
  <c r="P3672" i="16"/>
  <c r="Q3668" i="16"/>
  <c r="O3668" i="16"/>
  <c r="P3668" i="16"/>
  <c r="Q3664" i="16"/>
  <c r="O3664" i="16"/>
  <c r="P3664" i="16"/>
  <c r="Q3660" i="16"/>
  <c r="O3660" i="16"/>
  <c r="P3660" i="16"/>
  <c r="Q3656" i="16"/>
  <c r="O3656" i="16"/>
  <c r="P3656" i="16"/>
  <c r="Q3652" i="16"/>
  <c r="O3652" i="16"/>
  <c r="P3652" i="16"/>
  <c r="Q3648" i="16"/>
  <c r="O3648" i="16"/>
  <c r="P3648" i="16"/>
  <c r="Q3644" i="16"/>
  <c r="O3644" i="16"/>
  <c r="P3644" i="16"/>
  <c r="Q3640" i="16"/>
  <c r="O3640" i="16"/>
  <c r="P3640" i="16"/>
  <c r="Q3636" i="16"/>
  <c r="O3636" i="16"/>
  <c r="P3636" i="16"/>
  <c r="Q3632" i="16"/>
  <c r="O3632" i="16"/>
  <c r="P3632" i="16"/>
  <c r="Q3628" i="16"/>
  <c r="O3628" i="16"/>
  <c r="P3628" i="16"/>
  <c r="Q3624" i="16"/>
  <c r="O3624" i="16"/>
  <c r="P3624" i="16"/>
  <c r="Q3620" i="16"/>
  <c r="O3620" i="16"/>
  <c r="P3620" i="16"/>
  <c r="Q3616" i="16"/>
  <c r="O3616" i="16"/>
  <c r="P3616" i="16"/>
  <c r="Q3612" i="16"/>
  <c r="O3612" i="16"/>
  <c r="P3612" i="16"/>
  <c r="Q3608" i="16"/>
  <c r="O3608" i="16"/>
  <c r="P3608" i="16"/>
  <c r="Q3604" i="16"/>
  <c r="O3604" i="16"/>
  <c r="P3604" i="16"/>
  <c r="Q3600" i="16"/>
  <c r="O3600" i="16"/>
  <c r="P3600" i="16"/>
  <c r="Q3596" i="16"/>
  <c r="O3596" i="16"/>
  <c r="P3596" i="16"/>
  <c r="Q3592" i="16"/>
  <c r="O3592" i="16"/>
  <c r="P3592" i="16"/>
  <c r="Q3588" i="16"/>
  <c r="O3588" i="16"/>
  <c r="P3588" i="16"/>
  <c r="Q3584" i="16"/>
  <c r="O3584" i="16"/>
  <c r="P3584" i="16"/>
  <c r="Q3580" i="16"/>
  <c r="O3580" i="16"/>
  <c r="P3580" i="16"/>
  <c r="Q3576" i="16"/>
  <c r="O3576" i="16"/>
  <c r="P3576" i="16"/>
  <c r="Q3572" i="16"/>
  <c r="O3572" i="16"/>
  <c r="P3572" i="16"/>
  <c r="Q3568" i="16"/>
  <c r="O3568" i="16"/>
  <c r="P3568" i="16"/>
  <c r="Q3564" i="16"/>
  <c r="O3564" i="16"/>
  <c r="P3564" i="16"/>
  <c r="Q3560" i="16"/>
  <c r="O3560" i="16"/>
  <c r="P3560" i="16"/>
  <c r="Q3556" i="16"/>
  <c r="O3556" i="16"/>
  <c r="P3556" i="16"/>
  <c r="Q3552" i="16"/>
  <c r="O3552" i="16"/>
  <c r="P3552" i="16"/>
  <c r="Q3548" i="16"/>
  <c r="O3548" i="16"/>
  <c r="P3548" i="16"/>
  <c r="Q3544" i="16"/>
  <c r="O3544" i="16"/>
  <c r="P3544" i="16"/>
  <c r="Q3540" i="16"/>
  <c r="O3540" i="16"/>
  <c r="P3540" i="16"/>
  <c r="Q3536" i="16"/>
  <c r="O3536" i="16"/>
  <c r="P3536" i="16"/>
  <c r="Q3532" i="16"/>
  <c r="O3532" i="16"/>
  <c r="P3532" i="16"/>
  <c r="Q3528" i="16"/>
  <c r="O3528" i="16"/>
  <c r="P3528" i="16"/>
  <c r="Q3524" i="16"/>
  <c r="O3524" i="16"/>
  <c r="P3524" i="16"/>
  <c r="Q3520" i="16"/>
  <c r="O3520" i="16"/>
  <c r="P3520" i="16"/>
  <c r="Q3516" i="16"/>
  <c r="O3516" i="16"/>
  <c r="P3516" i="16"/>
  <c r="Q3512" i="16"/>
  <c r="O3512" i="16"/>
  <c r="P3512" i="16"/>
  <c r="Q3508" i="16"/>
  <c r="O3508" i="16"/>
  <c r="P3508" i="16"/>
  <c r="Q3504" i="16"/>
  <c r="O3504" i="16"/>
  <c r="P3504" i="16"/>
  <c r="Q3500" i="16"/>
  <c r="O3500" i="16"/>
  <c r="P3500" i="16"/>
  <c r="Q3496" i="16"/>
  <c r="O3496" i="16"/>
  <c r="P3496" i="16"/>
  <c r="Q3492" i="16"/>
  <c r="O3492" i="16"/>
  <c r="P3492" i="16"/>
  <c r="Q3488" i="16"/>
  <c r="P3488" i="16"/>
  <c r="O3488" i="16"/>
  <c r="Q3484" i="16"/>
  <c r="O3484" i="16"/>
  <c r="P3484" i="16"/>
  <c r="Q3480" i="16"/>
  <c r="O3480" i="16"/>
  <c r="P3480" i="16"/>
  <c r="Q3476" i="16"/>
  <c r="O3476" i="16"/>
  <c r="P3476" i="16"/>
  <c r="Q3472" i="16"/>
  <c r="P3472" i="16"/>
  <c r="O3472" i="16"/>
  <c r="Q3468" i="16"/>
  <c r="O3468" i="16"/>
  <c r="P3468" i="16"/>
  <c r="Q3464" i="16"/>
  <c r="O3464" i="16"/>
  <c r="P3464" i="16"/>
  <c r="Q3460" i="16"/>
  <c r="O3460" i="16"/>
  <c r="P3460" i="16"/>
  <c r="Q3456" i="16"/>
  <c r="P3456" i="16"/>
  <c r="O3456" i="16"/>
  <c r="Q3452" i="16"/>
  <c r="O3452" i="16"/>
  <c r="P3452" i="16"/>
  <c r="Q3448" i="16"/>
  <c r="O3448" i="16"/>
  <c r="P3448" i="16"/>
  <c r="Q3444" i="16"/>
  <c r="O3444" i="16"/>
  <c r="P3444" i="16"/>
  <c r="Q3440" i="16"/>
  <c r="P3440" i="16"/>
  <c r="O3440" i="16"/>
  <c r="Q3436" i="16"/>
  <c r="O3436" i="16"/>
  <c r="P3436" i="16"/>
  <c r="Q3432" i="16"/>
  <c r="O3432" i="16"/>
  <c r="P3432" i="16"/>
  <c r="Q3428" i="16"/>
  <c r="O3428" i="16"/>
  <c r="P3428" i="16"/>
  <c r="Q3424" i="16"/>
  <c r="P3424" i="16"/>
  <c r="O3424" i="16"/>
  <c r="Q3420" i="16"/>
  <c r="O3420" i="16"/>
  <c r="P3420" i="16"/>
  <c r="Q3416" i="16"/>
  <c r="O3416" i="16"/>
  <c r="P3416" i="16"/>
  <c r="Q3412" i="16"/>
  <c r="O3412" i="16"/>
  <c r="P3412" i="16"/>
  <c r="Q3408" i="16"/>
  <c r="P3408" i="16"/>
  <c r="O3408" i="16"/>
  <c r="Q3404" i="16"/>
  <c r="O3404" i="16"/>
  <c r="P3404" i="16"/>
  <c r="Q3400" i="16"/>
  <c r="O3400" i="16"/>
  <c r="P3400" i="16"/>
  <c r="Q3396" i="16"/>
  <c r="O3396" i="16"/>
  <c r="P3396" i="16"/>
  <c r="Q3392" i="16"/>
  <c r="P3392" i="16"/>
  <c r="O3392" i="16"/>
  <c r="Q3388" i="16"/>
  <c r="O3388" i="16"/>
  <c r="P3388" i="16"/>
  <c r="Q3384" i="16"/>
  <c r="O3384" i="16"/>
  <c r="P3384" i="16"/>
  <c r="Q3380" i="16"/>
  <c r="O3380" i="16"/>
  <c r="P3380" i="16"/>
  <c r="Q3376" i="16"/>
  <c r="P3376" i="16"/>
  <c r="O3376" i="16"/>
  <c r="Q3372" i="16"/>
  <c r="O3372" i="16"/>
  <c r="P3372" i="16"/>
  <c r="Q3368" i="16"/>
  <c r="O3368" i="16"/>
  <c r="P3368" i="16"/>
  <c r="Q3364" i="16"/>
  <c r="O3364" i="16"/>
  <c r="P3364" i="16"/>
  <c r="Q3360" i="16"/>
  <c r="P3360" i="16"/>
  <c r="O3360" i="16"/>
  <c r="Q3356" i="16"/>
  <c r="O3356" i="16"/>
  <c r="P3356" i="16"/>
  <c r="Q3352" i="16"/>
  <c r="O3352" i="16"/>
  <c r="P3352" i="16"/>
  <c r="Q3348" i="16"/>
  <c r="O3348" i="16"/>
  <c r="P3348" i="16"/>
  <c r="Q3344" i="16"/>
  <c r="P3344" i="16"/>
  <c r="O3344" i="16"/>
  <c r="Q3340" i="16"/>
  <c r="O3340" i="16"/>
  <c r="P3340" i="16"/>
  <c r="Q3336" i="16"/>
  <c r="O3336" i="16"/>
  <c r="P3336" i="16"/>
  <c r="Q3332" i="16"/>
  <c r="O3332" i="16"/>
  <c r="P3332" i="16"/>
  <c r="Q3328" i="16"/>
  <c r="P3328" i="16"/>
  <c r="O3328" i="16"/>
  <c r="Q3324" i="16"/>
  <c r="O3324" i="16"/>
  <c r="P3324" i="16"/>
  <c r="Q3320" i="16"/>
  <c r="O3320" i="16"/>
  <c r="P3320" i="16"/>
  <c r="Q3316" i="16"/>
  <c r="O3316" i="16"/>
  <c r="P3316" i="16"/>
  <c r="Q3312" i="16"/>
  <c r="P3312" i="16"/>
  <c r="O3312" i="16"/>
  <c r="Q3308" i="16"/>
  <c r="O3308" i="16"/>
  <c r="P3308" i="16"/>
  <c r="Q3304" i="16"/>
  <c r="O3304" i="16"/>
  <c r="P3304" i="16"/>
  <c r="Q3300" i="16"/>
  <c r="O3300" i="16"/>
  <c r="P3300" i="16"/>
  <c r="Q3296" i="16"/>
  <c r="P3296" i="16"/>
  <c r="O3296" i="16"/>
  <c r="Q3292" i="16"/>
  <c r="O3292" i="16"/>
  <c r="P3292" i="16"/>
  <c r="Q3288" i="16"/>
  <c r="O3288" i="16"/>
  <c r="P3288" i="16"/>
  <c r="Q3284" i="16"/>
  <c r="O3284" i="16"/>
  <c r="P3284" i="16"/>
  <c r="Q3280" i="16"/>
  <c r="P3280" i="16"/>
  <c r="O3280" i="16"/>
  <c r="Q3276" i="16"/>
  <c r="O3276" i="16"/>
  <c r="P3276" i="16"/>
  <c r="Q3272" i="16"/>
  <c r="O3272" i="16"/>
  <c r="P3272" i="16"/>
  <c r="Q3268" i="16"/>
  <c r="O3268" i="16"/>
  <c r="P3268" i="16"/>
  <c r="Q3264" i="16"/>
  <c r="P3264" i="16"/>
  <c r="O3264" i="16"/>
  <c r="Q3260" i="16"/>
  <c r="O3260" i="16"/>
  <c r="P3260" i="16"/>
  <c r="Q3256" i="16"/>
  <c r="O3256" i="16"/>
  <c r="P3256" i="16"/>
  <c r="Q3252" i="16"/>
  <c r="O3252" i="16"/>
  <c r="P3252" i="16"/>
  <c r="Q3248" i="16"/>
  <c r="P3248" i="16"/>
  <c r="O3248" i="16"/>
  <c r="Q3244" i="16"/>
  <c r="O3244" i="16"/>
  <c r="P3244" i="16"/>
  <c r="Q3240" i="16"/>
  <c r="O3240" i="16"/>
  <c r="P3240" i="16"/>
  <c r="Q3236" i="16"/>
  <c r="O3236" i="16"/>
  <c r="P3236" i="16"/>
  <c r="Q3232" i="16"/>
  <c r="P3232" i="16"/>
  <c r="O3232" i="16"/>
  <c r="Q3228" i="16"/>
  <c r="O3228" i="16"/>
  <c r="P3228" i="16"/>
  <c r="Q3224" i="16"/>
  <c r="O3224" i="16"/>
  <c r="P3224" i="16"/>
  <c r="Q3220" i="16"/>
  <c r="O3220" i="16"/>
  <c r="P3220" i="16"/>
  <c r="Q3216" i="16"/>
  <c r="P3216" i="16"/>
  <c r="O3216" i="16"/>
  <c r="Q3212" i="16"/>
  <c r="O3212" i="16"/>
  <c r="P3212" i="16"/>
  <c r="Q3208" i="16"/>
  <c r="O3208" i="16"/>
  <c r="P3208" i="16"/>
  <c r="Q3204" i="16"/>
  <c r="O3204" i="16"/>
  <c r="P3204" i="16"/>
  <c r="Q3200" i="16"/>
  <c r="P3200" i="16"/>
  <c r="O3200" i="16"/>
  <c r="Q3196" i="16"/>
  <c r="O3196" i="16"/>
  <c r="P3196" i="16"/>
  <c r="Q3192" i="16"/>
  <c r="O3192" i="16"/>
  <c r="P3192" i="16"/>
  <c r="Q3188" i="16"/>
  <c r="O3188" i="16"/>
  <c r="P3188" i="16"/>
  <c r="Q3184" i="16"/>
  <c r="P3184" i="16"/>
  <c r="O3184" i="16"/>
  <c r="Q3180" i="16"/>
  <c r="O3180" i="16"/>
  <c r="P3180" i="16"/>
  <c r="Q3176" i="16"/>
  <c r="O3176" i="16"/>
  <c r="P3176" i="16"/>
  <c r="Q3172" i="16"/>
  <c r="O3172" i="16"/>
  <c r="P3172" i="16"/>
  <c r="Q3168" i="16"/>
  <c r="P3168" i="16"/>
  <c r="O3168" i="16"/>
  <c r="Q3164" i="16"/>
  <c r="O3164" i="16"/>
  <c r="P3164" i="16"/>
  <c r="Q3160" i="16"/>
  <c r="O3160" i="16"/>
  <c r="P3160" i="16"/>
  <c r="Q3156" i="16"/>
  <c r="O3156" i="16"/>
  <c r="P3156" i="16"/>
  <c r="Q3152" i="16"/>
  <c r="P3152" i="16"/>
  <c r="O3152" i="16"/>
  <c r="Q3148" i="16"/>
  <c r="O3148" i="16"/>
  <c r="P3148" i="16"/>
  <c r="Q3144" i="16"/>
  <c r="O3144" i="16"/>
  <c r="P3144" i="16"/>
  <c r="Q3140" i="16"/>
  <c r="O3140" i="16"/>
  <c r="P3140" i="16"/>
  <c r="Q3136" i="16"/>
  <c r="P3136" i="16"/>
  <c r="O3136" i="16"/>
  <c r="Q3132" i="16"/>
  <c r="O3132" i="16"/>
  <c r="P3132" i="16"/>
  <c r="Q3128" i="16"/>
  <c r="O3128" i="16"/>
  <c r="P3128" i="16"/>
  <c r="Q3124" i="16"/>
  <c r="O3124" i="16"/>
  <c r="P3124" i="16"/>
  <c r="Q3120" i="16"/>
  <c r="P3120" i="16"/>
  <c r="O3120" i="16"/>
  <c r="Q3116" i="16"/>
  <c r="O3116" i="16"/>
  <c r="P3116" i="16"/>
  <c r="Q3112" i="16"/>
  <c r="O3112" i="16"/>
  <c r="P3112" i="16"/>
  <c r="Q3108" i="16"/>
  <c r="O3108" i="16"/>
  <c r="P3108" i="16"/>
  <c r="Q3104" i="16"/>
  <c r="P3104" i="16"/>
  <c r="O3104" i="16"/>
  <c r="Q3100" i="16"/>
  <c r="O3100" i="16"/>
  <c r="P3100" i="16"/>
  <c r="Q3096" i="16"/>
  <c r="O3096" i="16"/>
  <c r="P3096" i="16"/>
  <c r="Q3092" i="16"/>
  <c r="O3092" i="16"/>
  <c r="P3092" i="16"/>
  <c r="Q3088" i="16"/>
  <c r="P3088" i="16"/>
  <c r="O3088" i="16"/>
  <c r="Q3084" i="16"/>
  <c r="O3084" i="16"/>
  <c r="P3084" i="16"/>
  <c r="Q3080" i="16"/>
  <c r="O3080" i="16"/>
  <c r="P3080" i="16"/>
  <c r="Q3076" i="16"/>
  <c r="O3076" i="16"/>
  <c r="P3076" i="16"/>
  <c r="Q3072" i="16"/>
  <c r="P3072" i="16"/>
  <c r="O3072" i="16"/>
  <c r="Q3068" i="16"/>
  <c r="O3068" i="16"/>
  <c r="P3068" i="16"/>
  <c r="Q3064" i="16"/>
  <c r="O3064" i="16"/>
  <c r="P3064" i="16"/>
  <c r="Q3060" i="16"/>
  <c r="O3060" i="16"/>
  <c r="P3060" i="16"/>
  <c r="Q3056" i="16"/>
  <c r="P3056" i="16"/>
  <c r="O3056" i="16"/>
  <c r="Q3052" i="16"/>
  <c r="O3052" i="16"/>
  <c r="P3052" i="16"/>
  <c r="Q3048" i="16"/>
  <c r="O3048" i="16"/>
  <c r="P3048" i="16"/>
  <c r="Q3044" i="16"/>
  <c r="O3044" i="16"/>
  <c r="P3044" i="16"/>
  <c r="Q3040" i="16"/>
  <c r="P3040" i="16"/>
  <c r="O3040" i="16"/>
  <c r="Q3036" i="16"/>
  <c r="O3036" i="16"/>
  <c r="P3036" i="16"/>
  <c r="Q3032" i="16"/>
  <c r="O3032" i="16"/>
  <c r="P3032" i="16"/>
  <c r="Q3028" i="16"/>
  <c r="O3028" i="16"/>
  <c r="P3028" i="16"/>
  <c r="Q3024" i="16"/>
  <c r="P3024" i="16"/>
  <c r="O3024" i="16"/>
  <c r="Q3020" i="16"/>
  <c r="O3020" i="16"/>
  <c r="P3020" i="16"/>
  <c r="Q3016" i="16"/>
  <c r="O3016" i="16"/>
  <c r="P3016" i="16"/>
  <c r="Q3012" i="16"/>
  <c r="O3012" i="16"/>
  <c r="P3012" i="16"/>
  <c r="Q3008" i="16"/>
  <c r="P3008" i="16"/>
  <c r="O3008" i="16"/>
  <c r="Q3004" i="16"/>
  <c r="O3004" i="16"/>
  <c r="P3004" i="16"/>
  <c r="Q3000" i="16"/>
  <c r="O3000" i="16"/>
  <c r="P3000" i="16"/>
  <c r="Q2996" i="16"/>
  <c r="O2996" i="16"/>
  <c r="P2996" i="16"/>
  <c r="Q2992" i="16"/>
  <c r="P2992" i="16"/>
  <c r="O2992" i="16"/>
  <c r="Q2988" i="16"/>
  <c r="O2988" i="16"/>
  <c r="P2988" i="16"/>
  <c r="Q2984" i="16"/>
  <c r="O2984" i="16"/>
  <c r="P2984" i="16"/>
  <c r="Q2980" i="16"/>
  <c r="O2980" i="16"/>
  <c r="P2980" i="16"/>
  <c r="Q2976" i="16"/>
  <c r="P2976" i="16"/>
  <c r="O2976" i="16"/>
  <c r="Q2972" i="16"/>
  <c r="O2972" i="16"/>
  <c r="P2972" i="16"/>
  <c r="Q2968" i="16"/>
  <c r="O2968" i="16"/>
  <c r="P2968" i="16"/>
  <c r="Q2964" i="16"/>
  <c r="O2964" i="16"/>
  <c r="P2964" i="16"/>
  <c r="Q2960" i="16"/>
  <c r="P2960" i="16"/>
  <c r="O2960" i="16"/>
  <c r="Q2956" i="16"/>
  <c r="O2956" i="16"/>
  <c r="P2956" i="16"/>
  <c r="Q2952" i="16"/>
  <c r="O2952" i="16"/>
  <c r="P2952" i="16"/>
  <c r="Q2948" i="16"/>
  <c r="O2948" i="16"/>
  <c r="P2948" i="16"/>
  <c r="Q2944" i="16"/>
  <c r="P2944" i="16"/>
  <c r="O2944" i="16"/>
  <c r="Q2940" i="16"/>
  <c r="O2940" i="16"/>
  <c r="P2940" i="16"/>
  <c r="Q2936" i="16"/>
  <c r="O2936" i="16"/>
  <c r="P2936" i="16"/>
  <c r="Q2932" i="16"/>
  <c r="O2932" i="16"/>
  <c r="P2932" i="16"/>
  <c r="Q2928" i="16"/>
  <c r="P2928" i="16"/>
  <c r="O2928" i="16"/>
  <c r="Q2924" i="16"/>
  <c r="O2924" i="16"/>
  <c r="P2924" i="16"/>
  <c r="Q2920" i="16"/>
  <c r="O2920" i="16"/>
  <c r="P2920" i="16"/>
  <c r="Q2916" i="16"/>
  <c r="O2916" i="16"/>
  <c r="P2916" i="16"/>
  <c r="Q2912" i="16"/>
  <c r="P2912" i="16"/>
  <c r="O2912" i="16"/>
  <c r="Q2908" i="16"/>
  <c r="O2908" i="16"/>
  <c r="P2908" i="16"/>
  <c r="Q2904" i="16"/>
  <c r="O2904" i="16"/>
  <c r="P2904" i="16"/>
  <c r="Q2900" i="16"/>
  <c r="O2900" i="16"/>
  <c r="P2900" i="16"/>
  <c r="Q2896" i="16"/>
  <c r="P2896" i="16"/>
  <c r="O2896" i="16"/>
  <c r="Q2892" i="16"/>
  <c r="O2892" i="16"/>
  <c r="P2892" i="16"/>
  <c r="Q2888" i="16"/>
  <c r="O2888" i="16"/>
  <c r="P2888" i="16"/>
  <c r="Q2884" i="16"/>
  <c r="O2884" i="16"/>
  <c r="P2884" i="16"/>
  <c r="Q2880" i="16"/>
  <c r="P2880" i="16"/>
  <c r="O2880" i="16"/>
  <c r="Q2876" i="16"/>
  <c r="O2876" i="16"/>
  <c r="P2876" i="16"/>
  <c r="Q2872" i="16"/>
  <c r="O2872" i="16"/>
  <c r="P2872" i="16"/>
  <c r="Q2868" i="16"/>
  <c r="O2868" i="16"/>
  <c r="P2868" i="16"/>
  <c r="Q2864" i="16"/>
  <c r="P2864" i="16"/>
  <c r="O2864" i="16"/>
  <c r="Q2860" i="16"/>
  <c r="O2860" i="16"/>
  <c r="P2860" i="16"/>
  <c r="Q2856" i="16"/>
  <c r="O2856" i="16"/>
  <c r="P2856" i="16"/>
  <c r="Q2852" i="16"/>
  <c r="O2852" i="16"/>
  <c r="P2852" i="16"/>
  <c r="Q2848" i="16"/>
  <c r="P2848" i="16"/>
  <c r="O2848" i="16"/>
  <c r="Q2844" i="16"/>
  <c r="O2844" i="16"/>
  <c r="P2844" i="16"/>
  <c r="Q2840" i="16"/>
  <c r="O2840" i="16"/>
  <c r="P2840" i="16"/>
  <c r="Q2836" i="16"/>
  <c r="O2836" i="16"/>
  <c r="P2836" i="16"/>
  <c r="Q2832" i="16"/>
  <c r="P2832" i="16"/>
  <c r="O2832" i="16"/>
  <c r="Q2828" i="16"/>
  <c r="O2828" i="16"/>
  <c r="P2828" i="16"/>
  <c r="Q2824" i="16"/>
  <c r="O2824" i="16"/>
  <c r="P2824" i="16"/>
  <c r="Q2820" i="16"/>
  <c r="O2820" i="16"/>
  <c r="P2820" i="16"/>
  <c r="Q2816" i="16"/>
  <c r="P2816" i="16"/>
  <c r="O2816" i="16"/>
  <c r="Q2812" i="16"/>
  <c r="O2812" i="16"/>
  <c r="P2812" i="16"/>
  <c r="Q2808" i="16"/>
  <c r="O2808" i="16"/>
  <c r="P2808" i="16"/>
  <c r="Q2804" i="16"/>
  <c r="O2804" i="16"/>
  <c r="P2804" i="16"/>
  <c r="Q2800" i="16"/>
  <c r="P2800" i="16"/>
  <c r="O2800" i="16"/>
  <c r="Q2796" i="16"/>
  <c r="O2796" i="16"/>
  <c r="P2796" i="16"/>
  <c r="Q2792" i="16"/>
  <c r="O2792" i="16"/>
  <c r="P2792" i="16"/>
  <c r="Q2788" i="16"/>
  <c r="O2788" i="16"/>
  <c r="P2788" i="16"/>
  <c r="Q2784" i="16"/>
  <c r="P2784" i="16"/>
  <c r="O2784" i="16"/>
  <c r="Q2780" i="16"/>
  <c r="O2780" i="16"/>
  <c r="P2780" i="16"/>
  <c r="Q2776" i="16"/>
  <c r="O2776" i="16"/>
  <c r="P2776" i="16"/>
  <c r="Q2772" i="16"/>
  <c r="O2772" i="16"/>
  <c r="P2772" i="16"/>
  <c r="Q2768" i="16"/>
  <c r="P2768" i="16"/>
  <c r="O2768" i="16"/>
  <c r="Q2764" i="16"/>
  <c r="O2764" i="16"/>
  <c r="P2764" i="16"/>
  <c r="Q2760" i="16"/>
  <c r="O2760" i="16"/>
  <c r="P2760" i="16"/>
  <c r="Q2756" i="16"/>
  <c r="O2756" i="16"/>
  <c r="P2756" i="16"/>
  <c r="Q2752" i="16"/>
  <c r="P2752" i="16"/>
  <c r="O2752" i="16"/>
  <c r="Q2748" i="16"/>
  <c r="O2748" i="16"/>
  <c r="P2748" i="16"/>
  <c r="Q2744" i="16"/>
  <c r="O2744" i="16"/>
  <c r="P2744" i="16"/>
  <c r="Q2740" i="16"/>
  <c r="O2740" i="16"/>
  <c r="P2740" i="16"/>
  <c r="Q2736" i="16"/>
  <c r="P2736" i="16"/>
  <c r="O2736" i="16"/>
  <c r="Q2732" i="16"/>
  <c r="O2732" i="16"/>
  <c r="P2732" i="16"/>
  <c r="Q2728" i="16"/>
  <c r="O2728" i="16"/>
  <c r="P2728" i="16"/>
  <c r="Q2724" i="16"/>
  <c r="O2724" i="16"/>
  <c r="P2724" i="16"/>
  <c r="Q2720" i="16"/>
  <c r="P2720" i="16"/>
  <c r="O2720" i="16"/>
  <c r="Q2716" i="16"/>
  <c r="O2716" i="16"/>
  <c r="P2716" i="16"/>
  <c r="Q2712" i="16"/>
  <c r="O2712" i="16"/>
  <c r="P2712" i="16"/>
  <c r="Q2708" i="16"/>
  <c r="O2708" i="16"/>
  <c r="P2708" i="16"/>
  <c r="Q2704" i="16"/>
  <c r="P2704" i="16"/>
  <c r="O2704" i="16"/>
  <c r="Q2700" i="16"/>
  <c r="O2700" i="16"/>
  <c r="P2700" i="16"/>
  <c r="Q2696" i="16"/>
  <c r="O2696" i="16"/>
  <c r="P2696" i="16"/>
  <c r="Q2692" i="16"/>
  <c r="O2692" i="16"/>
  <c r="P2692" i="16"/>
  <c r="Q2688" i="16"/>
  <c r="P2688" i="16"/>
  <c r="O2688" i="16"/>
  <c r="Q2684" i="16"/>
  <c r="O2684" i="16"/>
  <c r="P2684" i="16"/>
  <c r="Q2680" i="16"/>
  <c r="O2680" i="16"/>
  <c r="P2680" i="16"/>
  <c r="Q2676" i="16"/>
  <c r="O2676" i="16"/>
  <c r="P2676" i="16"/>
  <c r="Q2672" i="16"/>
  <c r="P2672" i="16"/>
  <c r="O2672" i="16"/>
  <c r="Q2668" i="16"/>
  <c r="O2668" i="16"/>
  <c r="P2668" i="16"/>
  <c r="Q2664" i="16"/>
  <c r="O2664" i="16"/>
  <c r="P2664" i="16"/>
  <c r="Q2660" i="16"/>
  <c r="O2660" i="16"/>
  <c r="P2660" i="16"/>
  <c r="Q2656" i="16"/>
  <c r="P2656" i="16"/>
  <c r="O2656" i="16"/>
  <c r="Q2652" i="16"/>
  <c r="O2652" i="16"/>
  <c r="P2652" i="16"/>
  <c r="Q2648" i="16"/>
  <c r="O2648" i="16"/>
  <c r="P2648" i="16"/>
  <c r="Q2644" i="16"/>
  <c r="O2644" i="16"/>
  <c r="P2644" i="16"/>
  <c r="Q2640" i="16"/>
  <c r="P2640" i="16"/>
  <c r="O2640" i="16"/>
  <c r="Q2636" i="16"/>
  <c r="O2636" i="16"/>
  <c r="P2636" i="16"/>
  <c r="Q2632" i="16"/>
  <c r="O2632" i="16"/>
  <c r="P2632" i="16"/>
  <c r="Q2628" i="16"/>
  <c r="O2628" i="16"/>
  <c r="P2628" i="16"/>
  <c r="Q2624" i="16"/>
  <c r="P2624" i="16"/>
  <c r="O2624" i="16"/>
  <c r="Q2620" i="16"/>
  <c r="O2620" i="16"/>
  <c r="P2620" i="16"/>
  <c r="Q2616" i="16"/>
  <c r="O2616" i="16"/>
  <c r="P2616" i="16"/>
  <c r="Q2612" i="16"/>
  <c r="O2612" i="16"/>
  <c r="P2612" i="16"/>
  <c r="Q2608" i="16"/>
  <c r="P2608" i="16"/>
  <c r="O2608" i="16"/>
  <c r="Q2604" i="16"/>
  <c r="O2604" i="16"/>
  <c r="P2604" i="16"/>
  <c r="Q2600" i="16"/>
  <c r="O2600" i="16"/>
  <c r="P2600" i="16"/>
  <c r="Q2596" i="16"/>
  <c r="O2596" i="16"/>
  <c r="P2596" i="16"/>
  <c r="Q2592" i="16"/>
  <c r="P2592" i="16"/>
  <c r="O2592" i="16"/>
  <c r="Q2588" i="16"/>
  <c r="O2588" i="16"/>
  <c r="P2588" i="16"/>
  <c r="Q2584" i="16"/>
  <c r="O2584" i="16"/>
  <c r="P2584" i="16"/>
  <c r="Q2580" i="16"/>
  <c r="O2580" i="16"/>
  <c r="P2580" i="16"/>
  <c r="Q2576" i="16"/>
  <c r="P2576" i="16"/>
  <c r="O2576" i="16"/>
  <c r="Q2572" i="16"/>
  <c r="O2572" i="16"/>
  <c r="P2572" i="16"/>
  <c r="Q2568" i="16"/>
  <c r="O2568" i="16"/>
  <c r="P2568" i="16"/>
  <c r="Q2564" i="16"/>
  <c r="O2564" i="16"/>
  <c r="P2564" i="16"/>
  <c r="Q2560" i="16"/>
  <c r="P2560" i="16"/>
  <c r="O2560" i="16"/>
  <c r="Q2556" i="16"/>
  <c r="O2556" i="16"/>
  <c r="P2556" i="16"/>
  <c r="Q2552" i="16"/>
  <c r="O2552" i="16"/>
  <c r="P2552" i="16"/>
  <c r="Q2548" i="16"/>
  <c r="O2548" i="16"/>
  <c r="P2548" i="16"/>
  <c r="Q2544" i="16"/>
  <c r="P2544" i="16"/>
  <c r="O2544" i="16"/>
  <c r="Q2540" i="16"/>
  <c r="O2540" i="16"/>
  <c r="P2540" i="16"/>
  <c r="Q2536" i="16"/>
  <c r="O2536" i="16"/>
  <c r="P2536" i="16"/>
  <c r="Q2532" i="16"/>
  <c r="O2532" i="16"/>
  <c r="P2532" i="16"/>
  <c r="Q2528" i="16"/>
  <c r="P2528" i="16"/>
  <c r="O2528" i="16"/>
  <c r="Q2524" i="16"/>
  <c r="O2524" i="16"/>
  <c r="P2524" i="16"/>
  <c r="Q2520" i="16"/>
  <c r="O2520" i="16"/>
  <c r="P2520" i="16"/>
  <c r="Q2516" i="16"/>
  <c r="O2516" i="16"/>
  <c r="P2516" i="16"/>
  <c r="Q2512" i="16"/>
  <c r="P2512" i="16"/>
  <c r="O2512" i="16"/>
  <c r="Q2508" i="16"/>
  <c r="O2508" i="16"/>
  <c r="P2508" i="16"/>
  <c r="Q2504" i="16"/>
  <c r="O2504" i="16"/>
  <c r="P2504" i="16"/>
  <c r="Q2500" i="16"/>
  <c r="O2500" i="16"/>
  <c r="P2500" i="16"/>
  <c r="Q2496" i="16"/>
  <c r="P2496" i="16"/>
  <c r="O2496" i="16"/>
  <c r="Q2492" i="16"/>
  <c r="O2492" i="16"/>
  <c r="P2492" i="16"/>
  <c r="Q2488" i="16"/>
  <c r="O2488" i="16"/>
  <c r="P2488" i="16"/>
  <c r="Q2484" i="16"/>
  <c r="O2484" i="16"/>
  <c r="P2484" i="16"/>
  <c r="Q2480" i="16"/>
  <c r="P2480" i="16"/>
  <c r="O2480" i="16"/>
  <c r="Q2476" i="16"/>
  <c r="O2476" i="16"/>
  <c r="P2476" i="16"/>
  <c r="Q2472" i="16"/>
  <c r="O2472" i="16"/>
  <c r="P2472" i="16"/>
  <c r="Q2468" i="16"/>
  <c r="O2468" i="16"/>
  <c r="P2468" i="16"/>
  <c r="Q2464" i="16"/>
  <c r="P2464" i="16"/>
  <c r="O2464" i="16"/>
  <c r="Q2460" i="16"/>
  <c r="O2460" i="16"/>
  <c r="P2460" i="16"/>
  <c r="Q2456" i="16"/>
  <c r="O2456" i="16"/>
  <c r="P2456" i="16"/>
  <c r="Q2452" i="16"/>
  <c r="O2452" i="16"/>
  <c r="P2452" i="16"/>
  <c r="Q2448" i="16"/>
  <c r="P2448" i="16"/>
  <c r="O2448" i="16"/>
  <c r="Q2444" i="16"/>
  <c r="O2444" i="16"/>
  <c r="P2444" i="16"/>
  <c r="Q2440" i="16"/>
  <c r="O2440" i="16"/>
  <c r="P2440" i="16"/>
  <c r="Q2436" i="16"/>
  <c r="O2436" i="16"/>
  <c r="P2436" i="16"/>
  <c r="Q2432" i="16"/>
  <c r="P2432" i="16"/>
  <c r="O2432" i="16"/>
  <c r="Q2428" i="16"/>
  <c r="O2428" i="16"/>
  <c r="P2428" i="16"/>
  <c r="Q2424" i="16"/>
  <c r="O2424" i="16"/>
  <c r="P2424" i="16"/>
  <c r="Q2420" i="16"/>
  <c r="O2420" i="16"/>
  <c r="P2420" i="16"/>
  <c r="Q2416" i="16"/>
  <c r="P2416" i="16"/>
  <c r="O2416" i="16"/>
  <c r="Q2412" i="16"/>
  <c r="O2412" i="16"/>
  <c r="P2412" i="16"/>
  <c r="Q2408" i="16"/>
  <c r="O2408" i="16"/>
  <c r="P2408" i="16"/>
  <c r="Q2404" i="16"/>
  <c r="O2404" i="16"/>
  <c r="P2404" i="16"/>
  <c r="Q2400" i="16"/>
  <c r="P2400" i="16"/>
  <c r="O2400" i="16"/>
  <c r="Q2396" i="16"/>
  <c r="O2396" i="16"/>
  <c r="P2396" i="16"/>
  <c r="Q2392" i="16"/>
  <c r="O2392" i="16"/>
  <c r="P2392" i="16"/>
  <c r="Q2388" i="16"/>
  <c r="O2388" i="16"/>
  <c r="P2388" i="16"/>
  <c r="Q2384" i="16"/>
  <c r="P2384" i="16"/>
  <c r="O2384" i="16"/>
  <c r="Q2380" i="16"/>
  <c r="O2380" i="16"/>
  <c r="P2380" i="16"/>
  <c r="Q2376" i="16"/>
  <c r="O2376" i="16"/>
  <c r="P2376" i="16"/>
  <c r="Q2372" i="16"/>
  <c r="O2372" i="16"/>
  <c r="P2372" i="16"/>
  <c r="Q2368" i="16"/>
  <c r="P2368" i="16"/>
  <c r="O2368" i="16"/>
  <c r="Q2364" i="16"/>
  <c r="O2364" i="16"/>
  <c r="P2364" i="16"/>
  <c r="Q2360" i="16"/>
  <c r="O2360" i="16"/>
  <c r="P2360" i="16"/>
  <c r="Q2356" i="16"/>
  <c r="O2356" i="16"/>
  <c r="P2356" i="16"/>
  <c r="Q2352" i="16"/>
  <c r="P2352" i="16"/>
  <c r="O2352" i="16"/>
  <c r="Q2348" i="16"/>
  <c r="O2348" i="16"/>
  <c r="P2348" i="16"/>
  <c r="Q2344" i="16"/>
  <c r="O2344" i="16"/>
  <c r="P2344" i="16"/>
  <c r="Q2340" i="16"/>
  <c r="O2340" i="16"/>
  <c r="P2340" i="16"/>
  <c r="Q2336" i="16"/>
  <c r="P2336" i="16"/>
  <c r="O2336" i="16"/>
  <c r="Q2332" i="16"/>
  <c r="O2332" i="16"/>
  <c r="P2332" i="16"/>
  <c r="Q2328" i="16"/>
  <c r="O2328" i="16"/>
  <c r="P2328" i="16"/>
  <c r="Q2324" i="16"/>
  <c r="O2324" i="16"/>
  <c r="P2324" i="16"/>
  <c r="Q2320" i="16"/>
  <c r="P2320" i="16"/>
  <c r="O2320" i="16"/>
  <c r="Q2316" i="16"/>
  <c r="O2316" i="16"/>
  <c r="P2316" i="16"/>
  <c r="Q2312" i="16"/>
  <c r="O2312" i="16"/>
  <c r="P2312" i="16"/>
  <c r="Q2308" i="16"/>
  <c r="O2308" i="16"/>
  <c r="P2308" i="16"/>
  <c r="Q2304" i="16"/>
  <c r="P2304" i="16"/>
  <c r="O2304" i="16"/>
  <c r="Q2300" i="16"/>
  <c r="O2300" i="16"/>
  <c r="P2300" i="16"/>
  <c r="Q2296" i="16"/>
  <c r="O2296" i="16"/>
  <c r="P2296" i="16"/>
  <c r="Q2292" i="16"/>
  <c r="O2292" i="16"/>
  <c r="P2292" i="16"/>
  <c r="Q2288" i="16"/>
  <c r="P2288" i="16"/>
  <c r="O2288" i="16"/>
  <c r="Q2284" i="16"/>
  <c r="O2284" i="16"/>
  <c r="P2284" i="16"/>
  <c r="Q2280" i="16"/>
  <c r="O2280" i="16"/>
  <c r="P2280" i="16"/>
  <c r="Q2276" i="16"/>
  <c r="O2276" i="16"/>
  <c r="P2276" i="16"/>
  <c r="Q2272" i="16"/>
  <c r="P2272" i="16"/>
  <c r="O2272" i="16"/>
  <c r="Q2268" i="16"/>
  <c r="O2268" i="16"/>
  <c r="P2268" i="16"/>
  <c r="Q2264" i="16"/>
  <c r="O2264" i="16"/>
  <c r="P2264" i="16"/>
  <c r="Q2260" i="16"/>
  <c r="O2260" i="16"/>
  <c r="P2260" i="16"/>
  <c r="Q2256" i="16"/>
  <c r="P2256" i="16"/>
  <c r="O2256" i="16"/>
  <c r="Q2252" i="16"/>
  <c r="O2252" i="16"/>
  <c r="P2252" i="16"/>
  <c r="Q2248" i="16"/>
  <c r="O2248" i="16"/>
  <c r="P2248" i="16"/>
  <c r="Q2244" i="16"/>
  <c r="O2244" i="16"/>
  <c r="P2244" i="16"/>
  <c r="Q2240" i="16"/>
  <c r="P2240" i="16"/>
  <c r="O2240" i="16"/>
  <c r="Q2236" i="16"/>
  <c r="O2236" i="16"/>
  <c r="P2236" i="16"/>
  <c r="Q2232" i="16"/>
  <c r="O2232" i="16"/>
  <c r="P2232" i="16"/>
  <c r="Q2228" i="16"/>
  <c r="O2228" i="16"/>
  <c r="P2228" i="16"/>
  <c r="Q2224" i="16"/>
  <c r="P2224" i="16"/>
  <c r="O2224" i="16"/>
  <c r="Q2220" i="16"/>
  <c r="O2220" i="16"/>
  <c r="P2220" i="16"/>
  <c r="Q2216" i="16"/>
  <c r="O2216" i="16"/>
  <c r="P2216" i="16"/>
  <c r="Q2212" i="16"/>
  <c r="O2212" i="16"/>
  <c r="P2212" i="16"/>
  <c r="Q2208" i="16"/>
  <c r="P2208" i="16"/>
  <c r="O2208" i="16"/>
  <c r="Q2204" i="16"/>
  <c r="O2204" i="16"/>
  <c r="P2204" i="16"/>
  <c r="Q2200" i="16"/>
  <c r="O2200" i="16"/>
  <c r="P2200" i="16"/>
  <c r="Q2196" i="16"/>
  <c r="O2196" i="16"/>
  <c r="P2196" i="16"/>
  <c r="Q2192" i="16"/>
  <c r="P2192" i="16"/>
  <c r="O2192" i="16"/>
  <c r="Q2188" i="16"/>
  <c r="O2188" i="16"/>
  <c r="P2188" i="16"/>
  <c r="Q2184" i="16"/>
  <c r="O2184" i="16"/>
  <c r="P2184" i="16"/>
  <c r="Q2180" i="16"/>
  <c r="O2180" i="16"/>
  <c r="P2180" i="16"/>
  <c r="Q2176" i="16"/>
  <c r="P2176" i="16"/>
  <c r="O2176" i="16"/>
  <c r="Q2172" i="16"/>
  <c r="O2172" i="16"/>
  <c r="P2172" i="16"/>
  <c r="Q2168" i="16"/>
  <c r="O2168" i="16"/>
  <c r="P2168" i="16"/>
  <c r="Q2164" i="16"/>
  <c r="O2164" i="16"/>
  <c r="P2164" i="16"/>
  <c r="Q2160" i="16"/>
  <c r="P2160" i="16"/>
  <c r="O2160" i="16"/>
  <c r="Q2156" i="16"/>
  <c r="O2156" i="16"/>
  <c r="P2156" i="16"/>
  <c r="Q2152" i="16"/>
  <c r="O2152" i="16"/>
  <c r="P2152" i="16"/>
  <c r="Q2148" i="16"/>
  <c r="O2148" i="16"/>
  <c r="P2148" i="16"/>
  <c r="Q2144" i="16"/>
  <c r="P2144" i="16"/>
  <c r="O2144" i="16"/>
  <c r="Q2140" i="16"/>
  <c r="O2140" i="16"/>
  <c r="P2140" i="16"/>
  <c r="Q2136" i="16"/>
  <c r="O2136" i="16"/>
  <c r="P2136" i="16"/>
  <c r="Q2132" i="16"/>
  <c r="O2132" i="16"/>
  <c r="P2132" i="16"/>
  <c r="Q2128" i="16"/>
  <c r="P2128" i="16"/>
  <c r="O2128" i="16"/>
  <c r="Q2124" i="16"/>
  <c r="O2124" i="16"/>
  <c r="P2124" i="16"/>
  <c r="Q2120" i="16"/>
  <c r="O2120" i="16"/>
  <c r="P2120" i="16"/>
  <c r="Q2116" i="16"/>
  <c r="O2116" i="16"/>
  <c r="P2116" i="16"/>
  <c r="Q2112" i="16"/>
  <c r="P2112" i="16"/>
  <c r="O2112" i="16"/>
  <c r="Q2108" i="16"/>
  <c r="O2108" i="16"/>
  <c r="P2108" i="16"/>
  <c r="Q2104" i="16"/>
  <c r="O2104" i="16"/>
  <c r="P2104" i="16"/>
  <c r="Q2100" i="16"/>
  <c r="O2100" i="16"/>
  <c r="P2100" i="16"/>
  <c r="Q2096" i="16"/>
  <c r="P2096" i="16"/>
  <c r="O2096" i="16"/>
  <c r="Q2092" i="16"/>
  <c r="O2092" i="16"/>
  <c r="P2092" i="16"/>
  <c r="Q2088" i="16"/>
  <c r="O2088" i="16"/>
  <c r="P2088" i="16"/>
  <c r="Q2084" i="16"/>
  <c r="O2084" i="16"/>
  <c r="P2084" i="16"/>
  <c r="Q2080" i="16"/>
  <c r="P2080" i="16"/>
  <c r="O2080" i="16"/>
  <c r="Q2076" i="16"/>
  <c r="O2076" i="16"/>
  <c r="P2076" i="16"/>
  <c r="Q2072" i="16"/>
  <c r="O2072" i="16"/>
  <c r="P2072" i="16"/>
  <c r="Q2068" i="16"/>
  <c r="O2068" i="16"/>
  <c r="P2068" i="16"/>
  <c r="Q2064" i="16"/>
  <c r="P2064" i="16"/>
  <c r="O2064" i="16"/>
  <c r="Q2060" i="16"/>
  <c r="O2060" i="16"/>
  <c r="P2060" i="16"/>
  <c r="Q2056" i="16"/>
  <c r="O2056" i="16"/>
  <c r="P2056" i="16"/>
  <c r="Q2052" i="16"/>
  <c r="O2052" i="16"/>
  <c r="P2052" i="16"/>
  <c r="Q2048" i="16"/>
  <c r="P2048" i="16"/>
  <c r="O2048" i="16"/>
  <c r="Q2044" i="16"/>
  <c r="O2044" i="16"/>
  <c r="P2044" i="16"/>
  <c r="Q2040" i="16"/>
  <c r="O2040" i="16"/>
  <c r="P2040" i="16"/>
  <c r="Q2036" i="16"/>
  <c r="O2036" i="16"/>
  <c r="P2036" i="16"/>
  <c r="Q2032" i="16"/>
  <c r="P2032" i="16"/>
  <c r="O2032" i="16"/>
  <c r="Q2028" i="16"/>
  <c r="O2028" i="16"/>
  <c r="P2028" i="16"/>
  <c r="Q2024" i="16"/>
  <c r="O2024" i="16"/>
  <c r="P2024" i="16"/>
  <c r="Q2020" i="16"/>
  <c r="O2020" i="16"/>
  <c r="P2020" i="16"/>
  <c r="Q2016" i="16"/>
  <c r="P2016" i="16"/>
  <c r="O2016" i="16"/>
  <c r="Q2012" i="16"/>
  <c r="O2012" i="16"/>
  <c r="P2012" i="16"/>
  <c r="Q2008" i="16"/>
  <c r="O2008" i="16"/>
  <c r="P2008" i="16"/>
  <c r="Q2004" i="16"/>
  <c r="O2004" i="16"/>
  <c r="P2004" i="16"/>
  <c r="Q2000" i="16"/>
  <c r="P2000" i="16"/>
  <c r="O2000" i="16"/>
  <c r="Q1996" i="16"/>
  <c r="O1996" i="16"/>
  <c r="P1996" i="16"/>
  <c r="Q1992" i="16"/>
  <c r="O1992" i="16"/>
  <c r="P1992" i="16"/>
  <c r="Q1988" i="16"/>
  <c r="O1988" i="16"/>
  <c r="P1988" i="16"/>
  <c r="Q1984" i="16"/>
  <c r="P1984" i="16"/>
  <c r="O1984" i="16"/>
  <c r="Q1980" i="16"/>
  <c r="O1980" i="16"/>
  <c r="P1980" i="16"/>
  <c r="Q1976" i="16"/>
  <c r="O1976" i="16"/>
  <c r="P1976" i="16"/>
  <c r="Q1972" i="16"/>
  <c r="O1972" i="16"/>
  <c r="P1972" i="16"/>
  <c r="Q1968" i="16"/>
  <c r="P1968" i="16"/>
  <c r="O1968" i="16"/>
  <c r="Q1964" i="16"/>
  <c r="O1964" i="16"/>
  <c r="P1964" i="16"/>
  <c r="Q1960" i="16"/>
  <c r="O1960" i="16"/>
  <c r="P1960" i="16"/>
  <c r="Q1956" i="16"/>
  <c r="O1956" i="16"/>
  <c r="P1956" i="16"/>
  <c r="Q1952" i="16"/>
  <c r="P1952" i="16"/>
  <c r="O1952" i="16"/>
  <c r="Q1948" i="16"/>
  <c r="O1948" i="16"/>
  <c r="P1948" i="16"/>
  <c r="Q1944" i="16"/>
  <c r="O1944" i="16"/>
  <c r="P1944" i="16"/>
  <c r="Q1940" i="16"/>
  <c r="O1940" i="16"/>
  <c r="P1940" i="16"/>
  <c r="Q1936" i="16"/>
  <c r="P1936" i="16"/>
  <c r="O1936" i="16"/>
  <c r="Q1932" i="16"/>
  <c r="O1932" i="16"/>
  <c r="P1932" i="16"/>
  <c r="Q1928" i="16"/>
  <c r="O1928" i="16"/>
  <c r="P1928" i="16"/>
  <c r="Q1924" i="16"/>
  <c r="O1924" i="16"/>
  <c r="P1924" i="16"/>
  <c r="Q1920" i="16"/>
  <c r="P1920" i="16"/>
  <c r="O1920" i="16"/>
  <c r="Q1916" i="16"/>
  <c r="O1916" i="16"/>
  <c r="P1916" i="16"/>
  <c r="Q1912" i="16"/>
  <c r="O1912" i="16"/>
  <c r="P1912" i="16"/>
  <c r="Q1908" i="16"/>
  <c r="O1908" i="16"/>
  <c r="P1908" i="16"/>
  <c r="Q1904" i="16"/>
  <c r="P1904" i="16"/>
  <c r="O1904" i="16"/>
  <c r="Q1900" i="16"/>
  <c r="O1900" i="16"/>
  <c r="P1900" i="16"/>
  <c r="Q1896" i="16"/>
  <c r="O1896" i="16"/>
  <c r="P1896" i="16"/>
  <c r="Q1892" i="16"/>
  <c r="O1892" i="16"/>
  <c r="P1892" i="16"/>
  <c r="Q1888" i="16"/>
  <c r="P1888" i="16"/>
  <c r="O1888" i="16"/>
  <c r="Q1884" i="16"/>
  <c r="O1884" i="16"/>
  <c r="P1884" i="16"/>
  <c r="Q1880" i="16"/>
  <c r="O1880" i="16"/>
  <c r="P1880" i="16"/>
  <c r="Q1876" i="16"/>
  <c r="O1876" i="16"/>
  <c r="P1876" i="16"/>
  <c r="Q1872" i="16"/>
  <c r="P1872" i="16"/>
  <c r="O1872" i="16"/>
  <c r="Q1868" i="16"/>
  <c r="O1868" i="16"/>
  <c r="P1868" i="16"/>
  <c r="Q1864" i="16"/>
  <c r="O1864" i="16"/>
  <c r="P1864" i="16"/>
  <c r="Q1860" i="16"/>
  <c r="O1860" i="16"/>
  <c r="P1860" i="16"/>
  <c r="Q1856" i="16"/>
  <c r="P1856" i="16"/>
  <c r="O1856" i="16"/>
  <c r="Q1852" i="16"/>
  <c r="O1852" i="16"/>
  <c r="P1852" i="16"/>
  <c r="Q1848" i="16"/>
  <c r="O1848" i="16"/>
  <c r="P1848" i="16"/>
  <c r="Q1844" i="16"/>
  <c r="O1844" i="16"/>
  <c r="P1844" i="16"/>
  <c r="Q1840" i="16"/>
  <c r="P1840" i="16"/>
  <c r="O1840" i="16"/>
  <c r="Q1836" i="16"/>
  <c r="O1836" i="16"/>
  <c r="P1836" i="16"/>
  <c r="Q1832" i="16"/>
  <c r="O1832" i="16"/>
  <c r="P1832" i="16"/>
  <c r="Q1828" i="16"/>
  <c r="O1828" i="16"/>
  <c r="P1828" i="16"/>
  <c r="Q1824" i="16"/>
  <c r="P1824" i="16"/>
  <c r="O1824" i="16"/>
  <c r="Q1820" i="16"/>
  <c r="O1820" i="16"/>
  <c r="P1820" i="16"/>
  <c r="Q1816" i="16"/>
  <c r="O1816" i="16"/>
  <c r="P1816" i="16"/>
  <c r="Q1812" i="16"/>
  <c r="O1812" i="16"/>
  <c r="P1812" i="16"/>
  <c r="Q1808" i="16"/>
  <c r="P1808" i="16"/>
  <c r="O1808" i="16"/>
  <c r="Q1804" i="16"/>
  <c r="O1804" i="16"/>
  <c r="P1804" i="16"/>
  <c r="Q1800" i="16"/>
  <c r="O1800" i="16"/>
  <c r="P1800" i="16"/>
  <c r="Q1796" i="16"/>
  <c r="O1796" i="16"/>
  <c r="P1796" i="16"/>
  <c r="Q1792" i="16"/>
  <c r="P1792" i="16"/>
  <c r="O1792" i="16"/>
  <c r="Q1788" i="16"/>
  <c r="O1788" i="16"/>
  <c r="P1788" i="16"/>
  <c r="Q1784" i="16"/>
  <c r="O1784" i="16"/>
  <c r="P1784" i="16"/>
  <c r="Q1780" i="16"/>
  <c r="O1780" i="16"/>
  <c r="P1780" i="16"/>
  <c r="Q1776" i="16"/>
  <c r="P1776" i="16"/>
  <c r="O1776" i="16"/>
  <c r="Q1772" i="16"/>
  <c r="O1772" i="16"/>
  <c r="P1772" i="16"/>
  <c r="Q1768" i="16"/>
  <c r="O1768" i="16"/>
  <c r="P1768" i="16"/>
  <c r="Q1764" i="16"/>
  <c r="O1764" i="16"/>
  <c r="P1764" i="16"/>
  <c r="Q1760" i="16"/>
  <c r="P1760" i="16"/>
  <c r="O1760" i="16"/>
  <c r="Q1756" i="16"/>
  <c r="O1756" i="16"/>
  <c r="P1756" i="16"/>
  <c r="Q1752" i="16"/>
  <c r="O1752" i="16"/>
  <c r="P1752" i="16"/>
  <c r="Q1748" i="16"/>
  <c r="O1748" i="16"/>
  <c r="P1748" i="16"/>
  <c r="Q1744" i="16"/>
  <c r="P1744" i="16"/>
  <c r="O1744" i="16"/>
  <c r="Q1740" i="16"/>
  <c r="O1740" i="16"/>
  <c r="P1740" i="16"/>
  <c r="Q1736" i="16"/>
  <c r="O1736" i="16"/>
  <c r="P1736" i="16"/>
  <c r="Q1732" i="16"/>
  <c r="O1732" i="16"/>
  <c r="P1732" i="16"/>
  <c r="Q1728" i="16"/>
  <c r="P1728" i="16"/>
  <c r="O1728" i="16"/>
  <c r="Q1724" i="16"/>
  <c r="O1724" i="16"/>
  <c r="P1724" i="16"/>
  <c r="Q1720" i="16"/>
  <c r="O1720" i="16"/>
  <c r="P1720" i="16"/>
  <c r="Q1716" i="16"/>
  <c r="O1716" i="16"/>
  <c r="P1716" i="16"/>
  <c r="Q1712" i="16"/>
  <c r="P1712" i="16"/>
  <c r="O1712" i="16"/>
  <c r="Q1708" i="16"/>
  <c r="O1708" i="16"/>
  <c r="P1708" i="16"/>
  <c r="Q1704" i="16"/>
  <c r="O1704" i="16"/>
  <c r="P1704" i="16"/>
  <c r="Q1700" i="16"/>
  <c r="O1700" i="16"/>
  <c r="P1700" i="16"/>
  <c r="Q1696" i="16"/>
  <c r="P1696" i="16"/>
  <c r="O1696" i="16"/>
  <c r="Q1692" i="16"/>
  <c r="O1692" i="16"/>
  <c r="P1692" i="16"/>
  <c r="Q1688" i="16"/>
  <c r="O1688" i="16"/>
  <c r="P1688" i="16"/>
  <c r="Q1684" i="16"/>
  <c r="O1684" i="16"/>
  <c r="P1684" i="16"/>
  <c r="Q1680" i="16"/>
  <c r="P1680" i="16"/>
  <c r="O1680" i="16"/>
  <c r="Q1676" i="16"/>
  <c r="O1676" i="16"/>
  <c r="P1676" i="16"/>
  <c r="Q1672" i="16"/>
  <c r="O1672" i="16"/>
  <c r="P1672" i="16"/>
  <c r="Q1668" i="16"/>
  <c r="O1668" i="16"/>
  <c r="P1668" i="16"/>
  <c r="Q1664" i="16"/>
  <c r="P1664" i="16"/>
  <c r="O1664" i="16"/>
  <c r="Q1660" i="16"/>
  <c r="O1660" i="16"/>
  <c r="P1660" i="16"/>
  <c r="Q1656" i="16"/>
  <c r="O1656" i="16"/>
  <c r="P1656" i="16"/>
  <c r="Q1652" i="16"/>
  <c r="O1652" i="16"/>
  <c r="P1652" i="16"/>
  <c r="Q1648" i="16"/>
  <c r="P1648" i="16"/>
  <c r="O1648" i="16"/>
  <c r="Q1644" i="16"/>
  <c r="O1644" i="16"/>
  <c r="P1644" i="16"/>
  <c r="Q1640" i="16"/>
  <c r="O1640" i="16"/>
  <c r="P1640" i="16"/>
  <c r="Q1636" i="16"/>
  <c r="O1636" i="16"/>
  <c r="P1636" i="16"/>
  <c r="Q1632" i="16"/>
  <c r="P1632" i="16"/>
  <c r="O1632" i="16"/>
  <c r="Q1628" i="16"/>
  <c r="O1628" i="16"/>
  <c r="P1628" i="16"/>
  <c r="Q1624" i="16"/>
  <c r="O1624" i="16"/>
  <c r="P1624" i="16"/>
  <c r="Q1620" i="16"/>
  <c r="O1620" i="16"/>
  <c r="P1620" i="16"/>
  <c r="Q1616" i="16"/>
  <c r="P1616" i="16"/>
  <c r="O1616" i="16"/>
  <c r="Q1612" i="16"/>
  <c r="O1612" i="16"/>
  <c r="P1612" i="16"/>
  <c r="Q1608" i="16"/>
  <c r="O1608" i="16"/>
  <c r="P1608" i="16"/>
  <c r="Q1604" i="16"/>
  <c r="O1604" i="16"/>
  <c r="P1604" i="16"/>
  <c r="Q1600" i="16"/>
  <c r="P1600" i="16"/>
  <c r="O1600" i="16"/>
  <c r="Q1596" i="16"/>
  <c r="O1596" i="16"/>
  <c r="P1596" i="16"/>
  <c r="Q1592" i="16"/>
  <c r="O1592" i="16"/>
  <c r="P1592" i="16"/>
  <c r="Q1588" i="16"/>
  <c r="O1588" i="16"/>
  <c r="P1588" i="16"/>
  <c r="Q1584" i="16"/>
  <c r="P1584" i="16"/>
  <c r="O1584" i="16"/>
  <c r="Q1580" i="16"/>
  <c r="O1580" i="16"/>
  <c r="P1580" i="16"/>
  <c r="Q1576" i="16"/>
  <c r="O1576" i="16"/>
  <c r="P1576" i="16"/>
  <c r="Q1572" i="16"/>
  <c r="O1572" i="16"/>
  <c r="P1572" i="16"/>
  <c r="Q1568" i="16"/>
  <c r="P1568" i="16"/>
  <c r="O1568" i="16"/>
  <c r="Q1564" i="16"/>
  <c r="O1564" i="16"/>
  <c r="P1564" i="16"/>
  <c r="Q1560" i="16"/>
  <c r="O1560" i="16"/>
  <c r="P1560" i="16"/>
  <c r="Q1556" i="16"/>
  <c r="O1556" i="16"/>
  <c r="P1556" i="16"/>
  <c r="Q1552" i="16"/>
  <c r="P1552" i="16"/>
  <c r="O1552" i="16"/>
  <c r="Q1548" i="16"/>
  <c r="O1548" i="16"/>
  <c r="P1548" i="16"/>
  <c r="Q1544" i="16"/>
  <c r="O1544" i="16"/>
  <c r="P1544" i="16"/>
  <c r="Q1540" i="16"/>
  <c r="O1540" i="16"/>
  <c r="P1540" i="16"/>
  <c r="Q1536" i="16"/>
  <c r="P1536" i="16"/>
  <c r="O1536" i="16"/>
  <c r="Q1532" i="16"/>
  <c r="O1532" i="16"/>
  <c r="P1532" i="16"/>
  <c r="Q1528" i="16"/>
  <c r="O1528" i="16"/>
  <c r="P1528" i="16"/>
  <c r="Q1524" i="16"/>
  <c r="O1524" i="16"/>
  <c r="P1524" i="16"/>
  <c r="Q1520" i="16"/>
  <c r="P1520" i="16"/>
  <c r="O1520" i="16"/>
  <c r="Q1516" i="16"/>
  <c r="O1516" i="16"/>
  <c r="P1516" i="16"/>
  <c r="Q1512" i="16"/>
  <c r="O1512" i="16"/>
  <c r="P1512" i="16"/>
  <c r="Q1508" i="16"/>
  <c r="O1508" i="16"/>
  <c r="P1508" i="16"/>
  <c r="Q1504" i="16"/>
  <c r="P1504" i="16"/>
  <c r="O1504" i="16"/>
  <c r="Q1500" i="16"/>
  <c r="O1500" i="16"/>
  <c r="P1500" i="16"/>
  <c r="Q1496" i="16"/>
  <c r="O1496" i="16"/>
  <c r="P1496" i="16"/>
  <c r="Q1492" i="16"/>
  <c r="O1492" i="16"/>
  <c r="P1492" i="16"/>
  <c r="Q1488" i="16"/>
  <c r="P1488" i="16"/>
  <c r="O1488" i="16"/>
  <c r="Q1484" i="16"/>
  <c r="O1484" i="16"/>
  <c r="P1484" i="16"/>
  <c r="Q1480" i="16"/>
  <c r="O1480" i="16"/>
  <c r="P1480" i="16"/>
  <c r="Q1476" i="16"/>
  <c r="O1476" i="16"/>
  <c r="P1476" i="16"/>
  <c r="Q1472" i="16"/>
  <c r="P1472" i="16"/>
  <c r="O1472" i="16"/>
  <c r="Q1468" i="16"/>
  <c r="O1468" i="16"/>
  <c r="P1468" i="16"/>
  <c r="Q1464" i="16"/>
  <c r="O1464" i="16"/>
  <c r="P1464" i="16"/>
  <c r="Q1460" i="16"/>
  <c r="O1460" i="16"/>
  <c r="P1460" i="16"/>
  <c r="Q1456" i="16"/>
  <c r="P1456" i="16"/>
  <c r="O1456" i="16"/>
  <c r="Q1452" i="16"/>
  <c r="O1452" i="16"/>
  <c r="P1452" i="16"/>
  <c r="Q1448" i="16"/>
  <c r="O1448" i="16"/>
  <c r="P1448" i="16"/>
  <c r="Q1444" i="16"/>
  <c r="O1444" i="16"/>
  <c r="P1444" i="16"/>
  <c r="Q1440" i="16"/>
  <c r="P1440" i="16"/>
  <c r="O1440" i="16"/>
  <c r="Q1436" i="16"/>
  <c r="O1436" i="16"/>
  <c r="P1436" i="16"/>
  <c r="Q1432" i="16"/>
  <c r="O1432" i="16"/>
  <c r="P1432" i="16"/>
  <c r="Q1428" i="16"/>
  <c r="O1428" i="16"/>
  <c r="P1428" i="16"/>
  <c r="Q1424" i="16"/>
  <c r="P1424" i="16"/>
  <c r="O1424" i="16"/>
  <c r="Q1420" i="16"/>
  <c r="O1420" i="16"/>
  <c r="P1420" i="16"/>
  <c r="Q1416" i="16"/>
  <c r="O1416" i="16"/>
  <c r="P1416" i="16"/>
  <c r="Q1412" i="16"/>
  <c r="O1412" i="16"/>
  <c r="P1412" i="16"/>
  <c r="Q1408" i="16"/>
  <c r="P1408" i="16"/>
  <c r="O1408" i="16"/>
  <c r="Q1404" i="16"/>
  <c r="O1404" i="16"/>
  <c r="P1404" i="16"/>
  <c r="Q1400" i="16"/>
  <c r="O1400" i="16"/>
  <c r="P1400" i="16"/>
  <c r="Q1396" i="16"/>
  <c r="O1396" i="16"/>
  <c r="P1396" i="16"/>
  <c r="Q1392" i="16"/>
  <c r="P1392" i="16"/>
  <c r="O1392" i="16"/>
  <c r="Q1388" i="16"/>
  <c r="O1388" i="16"/>
  <c r="P1388" i="16"/>
  <c r="Q1384" i="16"/>
  <c r="O1384" i="16"/>
  <c r="P1384" i="16"/>
  <c r="Q1380" i="16"/>
  <c r="O1380" i="16"/>
  <c r="P1380" i="16"/>
  <c r="Q1376" i="16"/>
  <c r="P1376" i="16"/>
  <c r="O1376" i="16"/>
  <c r="Q1372" i="16"/>
  <c r="O1372" i="16"/>
  <c r="P1372" i="16"/>
  <c r="Q1368" i="16"/>
  <c r="O1368" i="16"/>
  <c r="P1368" i="16"/>
  <c r="Q1364" i="16"/>
  <c r="O1364" i="16"/>
  <c r="P1364" i="16"/>
  <c r="Q1360" i="16"/>
  <c r="P1360" i="16"/>
  <c r="O1360" i="16"/>
  <c r="Q1356" i="16"/>
  <c r="O1356" i="16"/>
  <c r="P1356" i="16"/>
  <c r="Q1352" i="16"/>
  <c r="O1352" i="16"/>
  <c r="P1352" i="16"/>
  <c r="Q1348" i="16"/>
  <c r="O1348" i="16"/>
  <c r="P1348" i="16"/>
  <c r="Q1344" i="16"/>
  <c r="P1344" i="16"/>
  <c r="O1344" i="16"/>
  <c r="Q1340" i="16"/>
  <c r="O1340" i="16"/>
  <c r="P1340" i="16"/>
  <c r="Q1336" i="16"/>
  <c r="O1336" i="16"/>
  <c r="P1336" i="16"/>
  <c r="Q1332" i="16"/>
  <c r="O1332" i="16"/>
  <c r="P1332" i="16"/>
  <c r="Q1328" i="16"/>
  <c r="P1328" i="16"/>
  <c r="O1328" i="16"/>
  <c r="Q1324" i="16"/>
  <c r="O1324" i="16"/>
  <c r="P1324" i="16"/>
  <c r="Q1320" i="16"/>
  <c r="O1320" i="16"/>
  <c r="P1320" i="16"/>
  <c r="Q1316" i="16"/>
  <c r="O1316" i="16"/>
  <c r="P1316" i="16"/>
  <c r="Q1312" i="16"/>
  <c r="P1312" i="16"/>
  <c r="O1312" i="16"/>
  <c r="Q1308" i="16"/>
  <c r="O1308" i="16"/>
  <c r="P1308" i="16"/>
  <c r="Q1304" i="16"/>
  <c r="O1304" i="16"/>
  <c r="P1304" i="16"/>
  <c r="Q1300" i="16"/>
  <c r="O1300" i="16"/>
  <c r="P1300" i="16"/>
  <c r="Q1296" i="16"/>
  <c r="P1296" i="16"/>
  <c r="O1296" i="16"/>
  <c r="Q1292" i="16"/>
  <c r="O1292" i="16"/>
  <c r="P1292" i="16"/>
  <c r="Q1288" i="16"/>
  <c r="O1288" i="16"/>
  <c r="P1288" i="16"/>
  <c r="Q1284" i="16"/>
  <c r="O1284" i="16"/>
  <c r="P1284" i="16"/>
  <c r="Q1280" i="16"/>
  <c r="P1280" i="16"/>
  <c r="O1280" i="16"/>
  <c r="Q1276" i="16"/>
  <c r="O1276" i="16"/>
  <c r="P1276" i="16"/>
  <c r="Q1272" i="16"/>
  <c r="O1272" i="16"/>
  <c r="P1272" i="16"/>
  <c r="Q1268" i="16"/>
  <c r="O1268" i="16"/>
  <c r="P1268" i="16"/>
  <c r="Q1264" i="16"/>
  <c r="P1264" i="16"/>
  <c r="O1264" i="16"/>
  <c r="Q1260" i="16"/>
  <c r="O1260" i="16"/>
  <c r="P1260" i="16"/>
  <c r="Q1256" i="16"/>
  <c r="O1256" i="16"/>
  <c r="P1256" i="16"/>
  <c r="Q1252" i="16"/>
  <c r="O1252" i="16"/>
  <c r="P1252" i="16"/>
  <c r="Q1248" i="16"/>
  <c r="P1248" i="16"/>
  <c r="O1248" i="16"/>
  <c r="Q1244" i="16"/>
  <c r="O1244" i="16"/>
  <c r="P1244" i="16"/>
  <c r="Q1240" i="16"/>
  <c r="O1240" i="16"/>
  <c r="P1240" i="16"/>
  <c r="Q1236" i="16"/>
  <c r="O1236" i="16"/>
  <c r="P1236" i="16"/>
  <c r="Q1232" i="16"/>
  <c r="P1232" i="16"/>
  <c r="O1232" i="16"/>
  <c r="Q1228" i="16"/>
  <c r="O1228" i="16"/>
  <c r="P1228" i="16"/>
  <c r="Q1224" i="16"/>
  <c r="O1224" i="16"/>
  <c r="P1224" i="16"/>
  <c r="Q1220" i="16"/>
  <c r="O1220" i="16"/>
  <c r="P1220" i="16"/>
  <c r="Q1216" i="16"/>
  <c r="P1216" i="16"/>
  <c r="O1216" i="16"/>
  <c r="Q1212" i="16"/>
  <c r="O1212" i="16"/>
  <c r="P1212" i="16"/>
  <c r="Q1208" i="16"/>
  <c r="O1208" i="16"/>
  <c r="P1208" i="16"/>
  <c r="Q1204" i="16"/>
  <c r="O1204" i="16"/>
  <c r="P1204" i="16"/>
  <c r="Q1200" i="16"/>
  <c r="P1200" i="16"/>
  <c r="O1200" i="16"/>
  <c r="Q1196" i="16"/>
  <c r="O1196" i="16"/>
  <c r="P1196" i="16"/>
  <c r="Q1192" i="16"/>
  <c r="O1192" i="16"/>
  <c r="P1192" i="16"/>
  <c r="Q1188" i="16"/>
  <c r="O1188" i="16"/>
  <c r="P1188" i="16"/>
  <c r="Q1184" i="16"/>
  <c r="P1184" i="16"/>
  <c r="O1184" i="16"/>
  <c r="Q1180" i="16"/>
  <c r="O1180" i="16"/>
  <c r="P1180" i="16"/>
  <c r="Q1176" i="16"/>
  <c r="O1176" i="16"/>
  <c r="P1176" i="16"/>
  <c r="Q1172" i="16"/>
  <c r="O1172" i="16"/>
  <c r="P1172" i="16"/>
  <c r="Q1168" i="16"/>
  <c r="P1168" i="16"/>
  <c r="O1168" i="16"/>
  <c r="Q1164" i="16"/>
  <c r="O1164" i="16"/>
  <c r="P1164" i="16"/>
  <c r="Q1160" i="16"/>
  <c r="O1160" i="16"/>
  <c r="P1160" i="16"/>
  <c r="Q1156" i="16"/>
  <c r="O1156" i="16"/>
  <c r="P1156" i="16"/>
  <c r="Q1152" i="16"/>
  <c r="P1152" i="16"/>
  <c r="O1152" i="16"/>
  <c r="Q1148" i="16"/>
  <c r="O1148" i="16"/>
  <c r="P1148" i="16"/>
  <c r="Q1144" i="16"/>
  <c r="O1144" i="16"/>
  <c r="P1144" i="16"/>
  <c r="Q1140" i="16"/>
  <c r="O1140" i="16"/>
  <c r="P1140" i="16"/>
  <c r="Q1136" i="16"/>
  <c r="P1136" i="16"/>
  <c r="O1136" i="16"/>
  <c r="Q1132" i="16"/>
  <c r="O1132" i="16"/>
  <c r="P1132" i="16"/>
  <c r="Q1128" i="16"/>
  <c r="O1128" i="16"/>
  <c r="P1128" i="16"/>
  <c r="Q1124" i="16"/>
  <c r="O1124" i="16"/>
  <c r="P1124" i="16"/>
  <c r="Q1120" i="16"/>
  <c r="P1120" i="16"/>
  <c r="O1120" i="16"/>
  <c r="Q1116" i="16"/>
  <c r="O1116" i="16"/>
  <c r="P1116" i="16"/>
  <c r="Q1112" i="16"/>
  <c r="O1112" i="16"/>
  <c r="P1112" i="16"/>
  <c r="Q1108" i="16"/>
  <c r="O1108" i="16"/>
  <c r="P1108" i="16"/>
  <c r="Q1104" i="16"/>
  <c r="P1104" i="16"/>
  <c r="O1104" i="16"/>
  <c r="Q1100" i="16"/>
  <c r="O1100" i="16"/>
  <c r="P1100" i="16"/>
  <c r="Q1096" i="16"/>
  <c r="O1096" i="16"/>
  <c r="P1096" i="16"/>
  <c r="Q1092" i="16"/>
  <c r="O1092" i="16"/>
  <c r="P1092" i="16"/>
  <c r="Q1088" i="16"/>
  <c r="P1088" i="16"/>
  <c r="O1088" i="16"/>
  <c r="Q1084" i="16"/>
  <c r="O1084" i="16"/>
  <c r="P1084" i="16"/>
  <c r="Q1080" i="16"/>
  <c r="O1080" i="16"/>
  <c r="P1080" i="16"/>
  <c r="Q1076" i="16"/>
  <c r="O1076" i="16"/>
  <c r="P1076" i="16"/>
  <c r="Q1072" i="16"/>
  <c r="P1072" i="16"/>
  <c r="O1072" i="16"/>
  <c r="Q1068" i="16"/>
  <c r="O1068" i="16"/>
  <c r="P1068" i="16"/>
  <c r="Q1064" i="16"/>
  <c r="O1064" i="16"/>
  <c r="P1064" i="16"/>
  <c r="Q1060" i="16"/>
  <c r="O1060" i="16"/>
  <c r="P1060" i="16"/>
  <c r="Q1056" i="16"/>
  <c r="P1056" i="16"/>
  <c r="O1056" i="16"/>
  <c r="Q1052" i="16"/>
  <c r="O1052" i="16"/>
  <c r="P1052" i="16"/>
  <c r="Q1048" i="16"/>
  <c r="O1048" i="16"/>
  <c r="P1048" i="16"/>
  <c r="Q1044" i="16"/>
  <c r="O1044" i="16"/>
  <c r="P1044" i="16"/>
  <c r="Q1040" i="16"/>
  <c r="P1040" i="16"/>
  <c r="O1040" i="16"/>
  <c r="Q1036" i="16"/>
  <c r="O1036" i="16"/>
  <c r="P1036" i="16"/>
  <c r="Q1032" i="16"/>
  <c r="O1032" i="16"/>
  <c r="P1032" i="16"/>
  <c r="Q1028" i="16"/>
  <c r="O1028" i="16"/>
  <c r="P1028" i="16"/>
  <c r="Q1024" i="16"/>
  <c r="P1024" i="16"/>
  <c r="O1024" i="16"/>
  <c r="Q1020" i="16"/>
  <c r="O1020" i="16"/>
  <c r="P1020" i="16"/>
  <c r="Q1016" i="16"/>
  <c r="O1016" i="16"/>
  <c r="P1016" i="16"/>
  <c r="Q1012" i="16"/>
  <c r="O1012" i="16"/>
  <c r="P1012" i="16"/>
  <c r="Q1008" i="16"/>
  <c r="P1008" i="16"/>
  <c r="O1008" i="16"/>
  <c r="Q1004" i="16"/>
  <c r="O1004" i="16"/>
  <c r="P1004" i="16"/>
  <c r="Q1000" i="16"/>
  <c r="O1000" i="16"/>
  <c r="P1000" i="16"/>
  <c r="Q996" i="16"/>
  <c r="O996" i="16"/>
  <c r="P996" i="16"/>
  <c r="Q992" i="16"/>
  <c r="P992" i="16"/>
  <c r="O992" i="16"/>
  <c r="Q988" i="16"/>
  <c r="O988" i="16"/>
  <c r="P988" i="16"/>
  <c r="Q984" i="16"/>
  <c r="O984" i="16"/>
  <c r="P984" i="16"/>
  <c r="Q980" i="16"/>
  <c r="O980" i="16"/>
  <c r="P980" i="16"/>
  <c r="Q976" i="16"/>
  <c r="P976" i="16"/>
  <c r="O976" i="16"/>
  <c r="Q972" i="16"/>
  <c r="O972" i="16"/>
  <c r="P972" i="16"/>
  <c r="Q968" i="16"/>
  <c r="O968" i="16"/>
  <c r="P968" i="16"/>
  <c r="Q964" i="16"/>
  <c r="O964" i="16"/>
  <c r="P964" i="16"/>
  <c r="Q960" i="16"/>
  <c r="P960" i="16"/>
  <c r="O960" i="16"/>
  <c r="Q956" i="16"/>
  <c r="O956" i="16"/>
  <c r="P956" i="16"/>
  <c r="Q952" i="16"/>
  <c r="O952" i="16"/>
  <c r="P952" i="16"/>
  <c r="Q948" i="16"/>
  <c r="O948" i="16"/>
  <c r="P948" i="16"/>
  <c r="Q944" i="16"/>
  <c r="P944" i="16"/>
  <c r="O944" i="16"/>
  <c r="Q940" i="16"/>
  <c r="O940" i="16"/>
  <c r="P940" i="16"/>
  <c r="Q936" i="16"/>
  <c r="O936" i="16"/>
  <c r="P936" i="16"/>
  <c r="Q932" i="16"/>
  <c r="O932" i="16"/>
  <c r="P932" i="16"/>
  <c r="Q928" i="16"/>
  <c r="P928" i="16"/>
  <c r="O928" i="16"/>
  <c r="Q924" i="16"/>
  <c r="O924" i="16"/>
  <c r="P924" i="16"/>
  <c r="Q920" i="16"/>
  <c r="O920" i="16"/>
  <c r="P920" i="16"/>
  <c r="Q916" i="16"/>
  <c r="O916" i="16"/>
  <c r="P916" i="16"/>
  <c r="Q912" i="16"/>
  <c r="P912" i="16"/>
  <c r="O912" i="16"/>
  <c r="Q908" i="16"/>
  <c r="O908" i="16"/>
  <c r="P908" i="16"/>
  <c r="Q904" i="16"/>
  <c r="O904" i="16"/>
  <c r="P904" i="16"/>
  <c r="Q900" i="16"/>
  <c r="O900" i="16"/>
  <c r="P900" i="16"/>
  <c r="Q896" i="16"/>
  <c r="P896" i="16"/>
  <c r="O896" i="16"/>
  <c r="Q892" i="16"/>
  <c r="O892" i="16"/>
  <c r="P892" i="16"/>
  <c r="Q888" i="16"/>
  <c r="O888" i="16"/>
  <c r="P888" i="16"/>
  <c r="Q884" i="16"/>
  <c r="O884" i="16"/>
  <c r="P884" i="16"/>
  <c r="Q880" i="16"/>
  <c r="P880" i="16"/>
  <c r="O880" i="16"/>
  <c r="Q876" i="16"/>
  <c r="O876" i="16"/>
  <c r="P876" i="16"/>
  <c r="Q872" i="16"/>
  <c r="O872" i="16"/>
  <c r="P872" i="16"/>
  <c r="Q868" i="16"/>
  <c r="O868" i="16"/>
  <c r="P868" i="16"/>
  <c r="Q864" i="16"/>
  <c r="P864" i="16"/>
  <c r="O864" i="16"/>
  <c r="Q860" i="16"/>
  <c r="O860" i="16"/>
  <c r="P860" i="16"/>
  <c r="Q856" i="16"/>
  <c r="O856" i="16"/>
  <c r="P856" i="16"/>
  <c r="Q852" i="16"/>
  <c r="O852" i="16"/>
  <c r="P852" i="16"/>
  <c r="Q848" i="16"/>
  <c r="P848" i="16"/>
  <c r="O848" i="16"/>
  <c r="Q844" i="16"/>
  <c r="O844" i="16"/>
  <c r="P844" i="16"/>
  <c r="Q840" i="16"/>
  <c r="O840" i="16"/>
  <c r="P840" i="16"/>
  <c r="Q836" i="16"/>
  <c r="O836" i="16"/>
  <c r="P836" i="16"/>
  <c r="Q832" i="16"/>
  <c r="P832" i="16"/>
  <c r="O832" i="16"/>
  <c r="Q828" i="16"/>
  <c r="O828" i="16"/>
  <c r="P828" i="16"/>
  <c r="Q824" i="16"/>
  <c r="O824" i="16"/>
  <c r="P824" i="16"/>
  <c r="Q820" i="16"/>
  <c r="O820" i="16"/>
  <c r="P820" i="16"/>
  <c r="Q816" i="16"/>
  <c r="P816" i="16"/>
  <c r="O816" i="16"/>
  <c r="Q812" i="16"/>
  <c r="O812" i="16"/>
  <c r="P812" i="16"/>
  <c r="Q808" i="16"/>
  <c r="O808" i="16"/>
  <c r="P808" i="16"/>
  <c r="Q804" i="16"/>
  <c r="O804" i="16"/>
  <c r="P804" i="16"/>
  <c r="Q800" i="16"/>
  <c r="P800" i="16"/>
  <c r="O800" i="16"/>
  <c r="Q796" i="16"/>
  <c r="O796" i="16"/>
  <c r="P796" i="16"/>
  <c r="Q792" i="16"/>
  <c r="O792" i="16"/>
  <c r="P792" i="16"/>
  <c r="Q788" i="16"/>
  <c r="O788" i="16"/>
  <c r="P788" i="16"/>
  <c r="Q784" i="16"/>
  <c r="P784" i="16"/>
  <c r="O784" i="16"/>
  <c r="Q780" i="16"/>
  <c r="O780" i="16"/>
  <c r="P780" i="16"/>
  <c r="Q776" i="16"/>
  <c r="O776" i="16"/>
  <c r="P776" i="16"/>
  <c r="Q772" i="16"/>
  <c r="O772" i="16"/>
  <c r="P772" i="16"/>
  <c r="Q768" i="16"/>
  <c r="P768" i="16"/>
  <c r="O768" i="16"/>
  <c r="Q764" i="16"/>
  <c r="O764" i="16"/>
  <c r="P764" i="16"/>
  <c r="Q760" i="16"/>
  <c r="O760" i="16"/>
  <c r="P760" i="16"/>
  <c r="Q756" i="16"/>
  <c r="O756" i="16"/>
  <c r="P756" i="16"/>
  <c r="Q752" i="16"/>
  <c r="P752" i="16"/>
  <c r="O752" i="16"/>
  <c r="Q748" i="16"/>
  <c r="O748" i="16"/>
  <c r="P748" i="16"/>
  <c r="Q744" i="16"/>
  <c r="O744" i="16"/>
  <c r="P744" i="16"/>
  <c r="Q740" i="16"/>
  <c r="O740" i="16"/>
  <c r="P740" i="16"/>
  <c r="Q736" i="16"/>
  <c r="P736" i="16"/>
  <c r="O736" i="16"/>
  <c r="Q732" i="16"/>
  <c r="O732" i="16"/>
  <c r="P732" i="16"/>
  <c r="Q728" i="16"/>
  <c r="O728" i="16"/>
  <c r="P728" i="16"/>
  <c r="Q724" i="16"/>
  <c r="O724" i="16"/>
  <c r="P724" i="16"/>
  <c r="Q720" i="16"/>
  <c r="P720" i="16"/>
  <c r="O720" i="16"/>
  <c r="Q716" i="16"/>
  <c r="O716" i="16"/>
  <c r="P716" i="16"/>
  <c r="Q712" i="16"/>
  <c r="O712" i="16"/>
  <c r="P712" i="16"/>
  <c r="Q708" i="16"/>
  <c r="O708" i="16"/>
  <c r="P708" i="16"/>
  <c r="Q704" i="16"/>
  <c r="P704" i="16"/>
  <c r="O704" i="16"/>
  <c r="Q700" i="16"/>
  <c r="O700" i="16"/>
  <c r="P700" i="16"/>
  <c r="Q696" i="16"/>
  <c r="O696" i="16"/>
  <c r="P696" i="16"/>
  <c r="Q692" i="16"/>
  <c r="O692" i="16"/>
  <c r="P692" i="16"/>
  <c r="Q688" i="16"/>
  <c r="P688" i="16"/>
  <c r="O688" i="16"/>
  <c r="Q684" i="16"/>
  <c r="O684" i="16"/>
  <c r="P684" i="16"/>
  <c r="Q680" i="16"/>
  <c r="O680" i="16"/>
  <c r="P680" i="16"/>
  <c r="Q676" i="16"/>
  <c r="O676" i="16"/>
  <c r="P676" i="16"/>
  <c r="Q672" i="16"/>
  <c r="P672" i="16"/>
  <c r="O672" i="16"/>
  <c r="Q668" i="16"/>
  <c r="O668" i="16"/>
  <c r="P668" i="16"/>
  <c r="Q664" i="16"/>
  <c r="O664" i="16"/>
  <c r="P664" i="16"/>
  <c r="Q660" i="16"/>
  <c r="O660" i="16"/>
  <c r="P660" i="16"/>
  <c r="Q656" i="16"/>
  <c r="P656" i="16"/>
  <c r="O656" i="16"/>
  <c r="Q652" i="16"/>
  <c r="O652" i="16"/>
  <c r="P652" i="16"/>
  <c r="Q648" i="16"/>
  <c r="O648" i="16"/>
  <c r="P648" i="16"/>
  <c r="Q644" i="16"/>
  <c r="O644" i="16"/>
  <c r="P644" i="16"/>
  <c r="Q640" i="16"/>
  <c r="P640" i="16"/>
  <c r="O640" i="16"/>
  <c r="Q636" i="16"/>
  <c r="O636" i="16"/>
  <c r="P636" i="16"/>
  <c r="Q632" i="16"/>
  <c r="O632" i="16"/>
  <c r="P632" i="16"/>
  <c r="Q628" i="16"/>
  <c r="O628" i="16"/>
  <c r="P628" i="16"/>
  <c r="Q624" i="16"/>
  <c r="P624" i="16"/>
  <c r="O624" i="16"/>
  <c r="Q620" i="16"/>
  <c r="O620" i="16"/>
  <c r="P620" i="16"/>
  <c r="Q616" i="16"/>
  <c r="O616" i="16"/>
  <c r="P616" i="16"/>
  <c r="Q612" i="16"/>
  <c r="O612" i="16"/>
  <c r="P612" i="16"/>
  <c r="Q608" i="16"/>
  <c r="P608" i="16"/>
  <c r="O608" i="16"/>
  <c r="Q604" i="16"/>
  <c r="O604" i="16"/>
  <c r="P604" i="16"/>
  <c r="Q600" i="16"/>
  <c r="O600" i="16"/>
  <c r="P600" i="16"/>
  <c r="Q596" i="16"/>
  <c r="O596" i="16"/>
  <c r="P596" i="16"/>
  <c r="Q592" i="16"/>
  <c r="P592" i="16"/>
  <c r="O592" i="16"/>
  <c r="Q588" i="16"/>
  <c r="O588" i="16"/>
  <c r="P588" i="16"/>
  <c r="Q584" i="16"/>
  <c r="O584" i="16"/>
  <c r="P584" i="16"/>
  <c r="Q580" i="16"/>
  <c r="O580" i="16"/>
  <c r="P580" i="16"/>
  <c r="Q576" i="16"/>
  <c r="P576" i="16"/>
  <c r="O576" i="16"/>
  <c r="Q572" i="16"/>
  <c r="O572" i="16"/>
  <c r="P572" i="16"/>
  <c r="Q568" i="16"/>
  <c r="O568" i="16"/>
  <c r="P568" i="16"/>
  <c r="Q564" i="16"/>
  <c r="O564" i="16"/>
  <c r="P564" i="16"/>
  <c r="Q560" i="16"/>
  <c r="P560" i="16"/>
  <c r="O560" i="16"/>
  <c r="Q556" i="16"/>
  <c r="O556" i="16"/>
  <c r="P556" i="16"/>
  <c r="Q552" i="16"/>
  <c r="O552" i="16"/>
  <c r="P552" i="16"/>
  <c r="Q548" i="16"/>
  <c r="O548" i="16"/>
  <c r="P548" i="16"/>
  <c r="Q544" i="16"/>
  <c r="P544" i="16"/>
  <c r="O544" i="16"/>
  <c r="Q540" i="16"/>
  <c r="O540" i="16"/>
  <c r="P540" i="16"/>
  <c r="Q536" i="16"/>
  <c r="O536" i="16"/>
  <c r="P536" i="16"/>
  <c r="Q532" i="16"/>
  <c r="O532" i="16"/>
  <c r="P532" i="16"/>
  <c r="Q528" i="16"/>
  <c r="P528" i="16"/>
  <c r="O528" i="16"/>
  <c r="Q524" i="16"/>
  <c r="O524" i="16"/>
  <c r="P524" i="16"/>
  <c r="Q520" i="16"/>
  <c r="O520" i="16"/>
  <c r="P520" i="16"/>
  <c r="Q516" i="16"/>
  <c r="O516" i="16"/>
  <c r="P516" i="16"/>
  <c r="Q512" i="16"/>
  <c r="P512" i="16"/>
  <c r="O512" i="16"/>
  <c r="Q508" i="16"/>
  <c r="O508" i="16"/>
  <c r="P508" i="16"/>
  <c r="Q504" i="16"/>
  <c r="O504" i="16"/>
  <c r="P504" i="16"/>
  <c r="Q500" i="16"/>
  <c r="O500" i="16"/>
  <c r="P500" i="16"/>
  <c r="Q496" i="16"/>
  <c r="P496" i="16"/>
  <c r="O496" i="16"/>
  <c r="Q492" i="16"/>
  <c r="O492" i="16"/>
  <c r="P492" i="16"/>
  <c r="Q488" i="16"/>
  <c r="O488" i="16"/>
  <c r="P488" i="16"/>
  <c r="Q484" i="16"/>
  <c r="O484" i="16"/>
  <c r="P484" i="16"/>
  <c r="Q480" i="16"/>
  <c r="P480" i="16"/>
  <c r="O480" i="16"/>
  <c r="Q476" i="16"/>
  <c r="O476" i="16"/>
  <c r="P476" i="16"/>
  <c r="Q472" i="16"/>
  <c r="O472" i="16"/>
  <c r="P472" i="16"/>
  <c r="Q468" i="16"/>
  <c r="O468" i="16"/>
  <c r="P468" i="16"/>
  <c r="Q464" i="16"/>
  <c r="P464" i="16"/>
  <c r="O464" i="16"/>
  <c r="Q460" i="16"/>
  <c r="O460" i="16"/>
  <c r="P460" i="16"/>
  <c r="Q456" i="16"/>
  <c r="O456" i="16"/>
  <c r="P456" i="16"/>
  <c r="Q452" i="16"/>
  <c r="O452" i="16"/>
  <c r="P452" i="16"/>
  <c r="Q448" i="16"/>
  <c r="P448" i="16"/>
  <c r="O448" i="16"/>
  <c r="Q444" i="16"/>
  <c r="O444" i="16"/>
  <c r="P444" i="16"/>
  <c r="Q440" i="16"/>
  <c r="O440" i="16"/>
  <c r="P440" i="16"/>
  <c r="Q436" i="16"/>
  <c r="O436" i="16"/>
  <c r="P436" i="16"/>
  <c r="Q432" i="16"/>
  <c r="P432" i="16"/>
  <c r="O432" i="16"/>
  <c r="Q428" i="16"/>
  <c r="O428" i="16"/>
  <c r="P428" i="16"/>
  <c r="Q424" i="16"/>
  <c r="O424" i="16"/>
  <c r="P424" i="16"/>
  <c r="Q420" i="16"/>
  <c r="O420" i="16"/>
  <c r="P420" i="16"/>
  <c r="Q416" i="16"/>
  <c r="P416" i="16"/>
  <c r="O416" i="16"/>
  <c r="Q412" i="16"/>
  <c r="O412" i="16"/>
  <c r="P412" i="16"/>
  <c r="Q408" i="16"/>
  <c r="O408" i="16"/>
  <c r="P408" i="16"/>
  <c r="Q404" i="16"/>
  <c r="O404" i="16"/>
  <c r="P404" i="16"/>
  <c r="Q400" i="16"/>
  <c r="P400" i="16"/>
  <c r="O400" i="16"/>
  <c r="Q396" i="16"/>
  <c r="O396" i="16"/>
  <c r="P396" i="16"/>
  <c r="Q392" i="16"/>
  <c r="O392" i="16"/>
  <c r="P392" i="16"/>
  <c r="Q388" i="16"/>
  <c r="O388" i="16"/>
  <c r="P388" i="16"/>
  <c r="Q384" i="16"/>
  <c r="P384" i="16"/>
  <c r="O384" i="16"/>
  <c r="Q380" i="16"/>
  <c r="O380" i="16"/>
  <c r="P380" i="16"/>
  <c r="Q376" i="16"/>
  <c r="O376" i="16"/>
  <c r="P376" i="16"/>
  <c r="Q372" i="16"/>
  <c r="O372" i="16"/>
  <c r="P372" i="16"/>
  <c r="Q368" i="16"/>
  <c r="P368" i="16"/>
  <c r="O368" i="16"/>
  <c r="Q364" i="16"/>
  <c r="O364" i="16"/>
  <c r="P364" i="16"/>
  <c r="Q360" i="16"/>
  <c r="O360" i="16"/>
  <c r="P360" i="16"/>
  <c r="Q356" i="16"/>
  <c r="O356" i="16"/>
  <c r="P356" i="16"/>
  <c r="Q352" i="16"/>
  <c r="P352" i="16"/>
  <c r="O352" i="16"/>
  <c r="Q348" i="16"/>
  <c r="O348" i="16"/>
  <c r="P348" i="16"/>
  <c r="Q344" i="16"/>
  <c r="O344" i="16"/>
  <c r="P344" i="16"/>
  <c r="Q340" i="16"/>
  <c r="O340" i="16"/>
  <c r="P340" i="16"/>
  <c r="Q336" i="16"/>
  <c r="P336" i="16"/>
  <c r="O336" i="16"/>
  <c r="Q332" i="16"/>
  <c r="O332" i="16"/>
  <c r="P332" i="16"/>
  <c r="Q328" i="16"/>
  <c r="O328" i="16"/>
  <c r="P328" i="16"/>
  <c r="Q324" i="16"/>
  <c r="O324" i="16"/>
  <c r="P324" i="16"/>
  <c r="Q320" i="16"/>
  <c r="P320" i="16"/>
  <c r="O320" i="16"/>
  <c r="Q316" i="16"/>
  <c r="O316" i="16"/>
  <c r="P316" i="16"/>
  <c r="Q312" i="16"/>
  <c r="O312" i="16"/>
  <c r="P312" i="16"/>
  <c r="Q308" i="16"/>
  <c r="O308" i="16"/>
  <c r="P308" i="16"/>
  <c r="Q304" i="16"/>
  <c r="P304" i="16"/>
  <c r="O304" i="16"/>
  <c r="Q300" i="16"/>
  <c r="O300" i="16"/>
  <c r="P300" i="16"/>
  <c r="Q296" i="16"/>
  <c r="O296" i="16"/>
  <c r="P296" i="16"/>
  <c r="Q292" i="16"/>
  <c r="O292" i="16"/>
  <c r="P292" i="16"/>
  <c r="Q288" i="16"/>
  <c r="P288" i="16"/>
  <c r="O288" i="16"/>
  <c r="Q284" i="16"/>
  <c r="O284" i="16"/>
  <c r="P284" i="16"/>
  <c r="Q280" i="16"/>
  <c r="O280" i="16"/>
  <c r="P280" i="16"/>
  <c r="Q276" i="16"/>
  <c r="O276" i="16"/>
  <c r="P276" i="16"/>
  <c r="Q272" i="16"/>
  <c r="P272" i="16"/>
  <c r="O272" i="16"/>
  <c r="Q268" i="16"/>
  <c r="O268" i="16"/>
  <c r="P268" i="16"/>
  <c r="Q264" i="16"/>
  <c r="O264" i="16"/>
  <c r="P264" i="16"/>
  <c r="Q260" i="16"/>
  <c r="P260" i="16"/>
  <c r="O260" i="16"/>
  <c r="Q256" i="16"/>
  <c r="O256" i="16"/>
  <c r="P256" i="16"/>
  <c r="Q252" i="16"/>
  <c r="P252" i="16"/>
  <c r="O252" i="16"/>
  <c r="Q248" i="16"/>
  <c r="O248" i="16"/>
  <c r="P248" i="16"/>
  <c r="Q244" i="16"/>
  <c r="P244" i="16"/>
  <c r="O244" i="16"/>
  <c r="Q240" i="16"/>
  <c r="O240" i="16"/>
  <c r="P240" i="16"/>
  <c r="Q236" i="16"/>
  <c r="P236" i="16"/>
  <c r="O236" i="16"/>
  <c r="Q232" i="16"/>
  <c r="O232" i="16"/>
  <c r="P232" i="16"/>
  <c r="Q228" i="16"/>
  <c r="P228" i="16"/>
  <c r="O228" i="16"/>
  <c r="Q224" i="16"/>
  <c r="O224" i="16"/>
  <c r="P224" i="16"/>
  <c r="Q220" i="16"/>
  <c r="P220" i="16"/>
  <c r="O220" i="16"/>
  <c r="Q216" i="16"/>
  <c r="O216" i="16"/>
  <c r="P216" i="16"/>
  <c r="Q212" i="16"/>
  <c r="P212" i="16"/>
  <c r="O212" i="16"/>
  <c r="Q208" i="16"/>
  <c r="O208" i="16"/>
  <c r="P208" i="16"/>
  <c r="Q204" i="16"/>
  <c r="P204" i="16"/>
  <c r="O204" i="16"/>
  <c r="Q200" i="16"/>
  <c r="O200" i="16"/>
  <c r="P200" i="16"/>
  <c r="Q196" i="16"/>
  <c r="P196" i="16"/>
  <c r="O196" i="16"/>
  <c r="Q192" i="16"/>
  <c r="O192" i="16"/>
  <c r="P192" i="16"/>
  <c r="Q188" i="16"/>
  <c r="P188" i="16"/>
  <c r="O188" i="16"/>
  <c r="Q184" i="16"/>
  <c r="O184" i="16"/>
  <c r="P184" i="16"/>
  <c r="Q180" i="16"/>
  <c r="P180" i="16"/>
  <c r="O180" i="16"/>
  <c r="Q176" i="16"/>
  <c r="O176" i="16"/>
  <c r="P176" i="16"/>
  <c r="Q172" i="16"/>
  <c r="P172" i="16"/>
  <c r="O172" i="16"/>
  <c r="Q168" i="16"/>
  <c r="O168" i="16"/>
  <c r="P168" i="16"/>
  <c r="Q164" i="16"/>
  <c r="P164" i="16"/>
  <c r="O164" i="16"/>
  <c r="Q160" i="16"/>
  <c r="O160" i="16"/>
  <c r="P160" i="16"/>
  <c r="Q156" i="16"/>
  <c r="P156" i="16"/>
  <c r="O156" i="16"/>
  <c r="Q152" i="16"/>
  <c r="O152" i="16"/>
  <c r="P152" i="16"/>
  <c r="Q148" i="16"/>
  <c r="P148" i="16"/>
  <c r="O148" i="16"/>
  <c r="Q144" i="16"/>
  <c r="O144" i="16"/>
  <c r="P144" i="16"/>
  <c r="Q140" i="16"/>
  <c r="P140" i="16"/>
  <c r="O140" i="16"/>
  <c r="Q136" i="16"/>
  <c r="O136" i="16"/>
  <c r="P136" i="16"/>
  <c r="Q132" i="16"/>
  <c r="P132" i="16"/>
  <c r="O132" i="16"/>
  <c r="Q128" i="16"/>
  <c r="O128" i="16"/>
  <c r="P128" i="16"/>
  <c r="Q124" i="16"/>
  <c r="P124" i="16"/>
  <c r="O124" i="16"/>
  <c r="Q120" i="16"/>
  <c r="O120" i="16"/>
  <c r="P120" i="16"/>
  <c r="Q116" i="16"/>
  <c r="P116" i="16"/>
  <c r="O116" i="16"/>
  <c r="Q112" i="16"/>
  <c r="O112" i="16"/>
  <c r="P112" i="16"/>
  <c r="Q108" i="16"/>
  <c r="P108" i="16"/>
  <c r="O108" i="16"/>
  <c r="Q104" i="16"/>
  <c r="O104" i="16"/>
  <c r="P104" i="16"/>
  <c r="Q100" i="16"/>
  <c r="P100" i="16"/>
  <c r="O100" i="16"/>
  <c r="Q96" i="16"/>
  <c r="O96" i="16"/>
  <c r="P96" i="16"/>
  <c r="Q92" i="16"/>
  <c r="P92" i="16"/>
  <c r="O92" i="16"/>
  <c r="Q88" i="16"/>
  <c r="O88" i="16"/>
  <c r="P88" i="16"/>
  <c r="Q84" i="16"/>
  <c r="P84" i="16"/>
  <c r="O84" i="16"/>
  <c r="Q80" i="16"/>
  <c r="O80" i="16"/>
  <c r="P80" i="16"/>
  <c r="Q76" i="16"/>
  <c r="P76" i="16"/>
  <c r="O76" i="16"/>
  <c r="Q72" i="16"/>
  <c r="O72" i="16"/>
  <c r="P72" i="16"/>
  <c r="Q68" i="16"/>
  <c r="P68" i="16"/>
  <c r="O68" i="16"/>
  <c r="Q64" i="16"/>
  <c r="O64" i="16"/>
  <c r="P64" i="16"/>
  <c r="Q60" i="16"/>
  <c r="P60" i="16"/>
  <c r="O60" i="16"/>
  <c r="Q56" i="16"/>
  <c r="O56" i="16"/>
  <c r="P56" i="16"/>
  <c r="Q52" i="16"/>
  <c r="P52" i="16"/>
  <c r="O52" i="16"/>
  <c r="Q48" i="16"/>
  <c r="O48" i="16"/>
  <c r="P48" i="16"/>
  <c r="Q44" i="16"/>
  <c r="P44" i="16"/>
  <c r="O44" i="16"/>
  <c r="Q40" i="16"/>
  <c r="O40" i="16"/>
  <c r="P40" i="16"/>
  <c r="Q36" i="16"/>
  <c r="P36" i="16"/>
  <c r="O36" i="16"/>
  <c r="Q32" i="16"/>
  <c r="O32" i="16"/>
  <c r="P32" i="16"/>
  <c r="Q28" i="16"/>
  <c r="P28" i="16"/>
  <c r="O28" i="16"/>
  <c r="Q24" i="16"/>
  <c r="O24" i="16"/>
  <c r="P24" i="16"/>
  <c r="Q20" i="16"/>
  <c r="P20" i="16"/>
  <c r="O20" i="16"/>
  <c r="Q16" i="16"/>
  <c r="O16" i="16"/>
  <c r="P16" i="16"/>
  <c r="Q12" i="16"/>
  <c r="P12" i="16"/>
  <c r="O12" i="16"/>
  <c r="Q8" i="16"/>
  <c r="O8" i="16"/>
  <c r="P8" i="16"/>
  <c r="Q4" i="16"/>
  <c r="P4" i="16"/>
  <c r="O4" i="16"/>
  <c r="Q7431" i="16"/>
  <c r="P7431" i="16"/>
  <c r="O7431" i="16"/>
  <c r="Q7427" i="16"/>
  <c r="P7427" i="16"/>
  <c r="O7427" i="16"/>
  <c r="Q7423" i="16"/>
  <c r="P7423" i="16"/>
  <c r="O7423" i="16"/>
  <c r="Q7419" i="16"/>
  <c r="P7419" i="16"/>
  <c r="O7419" i="16"/>
  <c r="Q7415" i="16"/>
  <c r="P7415" i="16"/>
  <c r="O7415" i="16"/>
  <c r="Q7411" i="16"/>
  <c r="P7411" i="16"/>
  <c r="O7411" i="16"/>
  <c r="Q7407" i="16"/>
  <c r="P7407" i="16"/>
  <c r="O7407" i="16"/>
  <c r="Q7403" i="16"/>
  <c r="P7403" i="16"/>
  <c r="O7403" i="16"/>
  <c r="Q7399" i="16"/>
  <c r="P7399" i="16"/>
  <c r="O7399" i="16"/>
  <c r="Q7395" i="16"/>
  <c r="P7395" i="16"/>
  <c r="O7395" i="16"/>
  <c r="Q7391" i="16"/>
  <c r="P7391" i="16"/>
  <c r="O7391" i="16"/>
  <c r="Q7387" i="16"/>
  <c r="P7387" i="16"/>
  <c r="O7387" i="16"/>
  <c r="Q7383" i="16"/>
  <c r="P7383" i="16"/>
  <c r="O7383" i="16"/>
  <c r="Q7379" i="16"/>
  <c r="P7379" i="16"/>
  <c r="O7379" i="16"/>
  <c r="Q7375" i="16"/>
  <c r="P7375" i="16"/>
  <c r="O7375" i="16"/>
  <c r="Q7371" i="16"/>
  <c r="P7371" i="16"/>
  <c r="O7371" i="16"/>
  <c r="Q7367" i="16"/>
  <c r="P7367" i="16"/>
  <c r="O7367" i="16"/>
  <c r="Q7363" i="16"/>
  <c r="P7363" i="16"/>
  <c r="O7363" i="16"/>
  <c r="Q7359" i="16"/>
  <c r="P7359" i="16"/>
  <c r="O7359" i="16"/>
  <c r="Q7355" i="16"/>
  <c r="P7355" i="16"/>
  <c r="O7355" i="16"/>
  <c r="Q7351" i="16"/>
  <c r="P7351" i="16"/>
  <c r="O7351" i="16"/>
  <c r="Q7347" i="16"/>
  <c r="P7347" i="16"/>
  <c r="O7347" i="16"/>
  <c r="Q7343" i="16"/>
  <c r="P7343" i="16"/>
  <c r="O7343" i="16"/>
  <c r="Q7339" i="16"/>
  <c r="P7339" i="16"/>
  <c r="O7339" i="16"/>
  <c r="Q7335" i="16"/>
  <c r="P7335" i="16"/>
  <c r="O7335" i="16"/>
  <c r="Q7331" i="16"/>
  <c r="P7331" i="16"/>
  <c r="O7331" i="16"/>
  <c r="Q7327" i="16"/>
  <c r="P7327" i="16"/>
  <c r="O7327" i="16"/>
  <c r="Q7323" i="16"/>
  <c r="P7323" i="16"/>
  <c r="O7323" i="16"/>
  <c r="Q7319" i="16"/>
  <c r="P7319" i="16"/>
  <c r="O7319" i="16"/>
  <c r="Q7315" i="16"/>
  <c r="P7315" i="16"/>
  <c r="O7315" i="16"/>
  <c r="Q7311" i="16"/>
  <c r="P7311" i="16"/>
  <c r="O7311" i="16"/>
  <c r="Q7307" i="16"/>
  <c r="P7307" i="16"/>
  <c r="O7307" i="16"/>
  <c r="Q7303" i="16"/>
  <c r="P7303" i="16"/>
  <c r="O7303" i="16"/>
  <c r="Q7299" i="16"/>
  <c r="P7299" i="16"/>
  <c r="O7299" i="16"/>
  <c r="Q7295" i="16"/>
  <c r="P7295" i="16"/>
  <c r="O7295" i="16"/>
  <c r="Q7291" i="16"/>
  <c r="P7291" i="16"/>
  <c r="O7291" i="16"/>
  <c r="Q7287" i="16"/>
  <c r="P7287" i="16"/>
  <c r="O7287" i="16"/>
  <c r="Q7283" i="16"/>
  <c r="P7283" i="16"/>
  <c r="O7283" i="16"/>
  <c r="Q7279" i="16"/>
  <c r="P7279" i="16"/>
  <c r="O7279" i="16"/>
  <c r="Q7275" i="16"/>
  <c r="P7275" i="16"/>
  <c r="O7275" i="16"/>
  <c r="Q7271" i="16"/>
  <c r="P7271" i="16"/>
  <c r="O7271" i="16"/>
  <c r="Q7267" i="16"/>
  <c r="P7267" i="16"/>
  <c r="O7267" i="16"/>
  <c r="Q7263" i="16"/>
  <c r="P7263" i="16"/>
  <c r="O7263" i="16"/>
  <c r="Q7259" i="16"/>
  <c r="P7259" i="16"/>
  <c r="O7259" i="16"/>
  <c r="Q7255" i="16"/>
  <c r="P7255" i="16"/>
  <c r="O7255" i="16"/>
  <c r="Q7251" i="16"/>
  <c r="P7251" i="16"/>
  <c r="O7251" i="16"/>
  <c r="Q7247" i="16"/>
  <c r="P7247" i="16"/>
  <c r="O7247" i="16"/>
  <c r="Q7243" i="16"/>
  <c r="P7243" i="16"/>
  <c r="O7243" i="16"/>
  <c r="Q7239" i="16"/>
  <c r="P7239" i="16"/>
  <c r="O7239" i="16"/>
  <c r="Q7235" i="16"/>
  <c r="P7235" i="16"/>
  <c r="O7235" i="16"/>
  <c r="Q7231" i="16"/>
  <c r="P7231" i="16"/>
  <c r="O7231" i="16"/>
  <c r="Q7227" i="16"/>
  <c r="P7227" i="16"/>
  <c r="O7227" i="16"/>
  <c r="Q7223" i="16"/>
  <c r="P7223" i="16"/>
  <c r="O7223" i="16"/>
  <c r="Q7219" i="16"/>
  <c r="P7219" i="16"/>
  <c r="O7219" i="16"/>
  <c r="Q7215" i="16"/>
  <c r="P7215" i="16"/>
  <c r="O7215" i="16"/>
  <c r="Q7211" i="16"/>
  <c r="P7211" i="16"/>
  <c r="O7211" i="16"/>
  <c r="Q7207" i="16"/>
  <c r="P7207" i="16"/>
  <c r="O7207" i="16"/>
  <c r="Q7203" i="16"/>
  <c r="P7203" i="16"/>
  <c r="O7203" i="16"/>
  <c r="Q7199" i="16"/>
  <c r="P7199" i="16"/>
  <c r="O7199" i="16"/>
  <c r="Q7195" i="16"/>
  <c r="P7195" i="16"/>
  <c r="O7195" i="16"/>
  <c r="Q7191" i="16"/>
  <c r="P7191" i="16"/>
  <c r="O7191" i="16"/>
  <c r="Q7187" i="16"/>
  <c r="P7187" i="16"/>
  <c r="O7187" i="16"/>
  <c r="Q7183" i="16"/>
  <c r="P7183" i="16"/>
  <c r="O7183" i="16"/>
  <c r="Q7179" i="16"/>
  <c r="P7179" i="16"/>
  <c r="O7179" i="16"/>
  <c r="Q7175" i="16"/>
  <c r="P7175" i="16"/>
  <c r="O7175" i="16"/>
  <c r="Q7171" i="16"/>
  <c r="P7171" i="16"/>
  <c r="O7171" i="16"/>
  <c r="Q7167" i="16"/>
  <c r="P7167" i="16"/>
  <c r="O7167" i="16"/>
  <c r="Q7163" i="16"/>
  <c r="P7163" i="16"/>
  <c r="O7163" i="16"/>
  <c r="Q7159" i="16"/>
  <c r="P7159" i="16"/>
  <c r="O7159" i="16"/>
  <c r="Q7155" i="16"/>
  <c r="P7155" i="16"/>
  <c r="O7155" i="16"/>
  <c r="Q7151" i="16"/>
  <c r="P7151" i="16"/>
  <c r="O7151" i="16"/>
  <c r="Q7147" i="16"/>
  <c r="P7147" i="16"/>
  <c r="O7147" i="16"/>
  <c r="Q7143" i="16"/>
  <c r="P7143" i="16"/>
  <c r="O7143" i="16"/>
  <c r="Q7139" i="16"/>
  <c r="P7139" i="16"/>
  <c r="O7139" i="16"/>
  <c r="Q7135" i="16"/>
  <c r="P7135" i="16"/>
  <c r="O7135" i="16"/>
  <c r="Q7131" i="16"/>
  <c r="P7131" i="16"/>
  <c r="O7131" i="16"/>
  <c r="Q7127" i="16"/>
  <c r="P7127" i="16"/>
  <c r="O7127" i="16"/>
  <c r="Q7123" i="16"/>
  <c r="P7123" i="16"/>
  <c r="O7123" i="16"/>
  <c r="Q7119" i="16"/>
  <c r="P7119" i="16"/>
  <c r="O7119" i="16"/>
  <c r="Q7115" i="16"/>
  <c r="P7115" i="16"/>
  <c r="O7115" i="16"/>
  <c r="Q7111" i="16"/>
  <c r="P7111" i="16"/>
  <c r="O7111" i="16"/>
  <c r="Q7107" i="16"/>
  <c r="P7107" i="16"/>
  <c r="O7107" i="16"/>
  <c r="Q7103" i="16"/>
  <c r="P7103" i="16"/>
  <c r="O7103" i="16"/>
  <c r="Q7099" i="16"/>
  <c r="P7099" i="16"/>
  <c r="O7099" i="16"/>
  <c r="Q7095" i="16"/>
  <c r="P7095" i="16"/>
  <c r="O7095" i="16"/>
  <c r="Q7091" i="16"/>
  <c r="P7091" i="16"/>
  <c r="O7091" i="16"/>
  <c r="Q7087" i="16"/>
  <c r="P7087" i="16"/>
  <c r="O7087" i="16"/>
  <c r="Q7083" i="16"/>
  <c r="P7083" i="16"/>
  <c r="O7083" i="16"/>
  <c r="Q7079" i="16"/>
  <c r="P7079" i="16"/>
  <c r="O7079" i="16"/>
  <c r="Q7075" i="16"/>
  <c r="P7075" i="16"/>
  <c r="O7075" i="16"/>
  <c r="Q7071" i="16"/>
  <c r="P7071" i="16"/>
  <c r="O7071" i="16"/>
  <c r="Q7067" i="16"/>
  <c r="P7067" i="16"/>
  <c r="O7067" i="16"/>
  <c r="Q7063" i="16"/>
  <c r="P7063" i="16"/>
  <c r="O7063" i="16"/>
  <c r="Q7059" i="16"/>
  <c r="P7059" i="16"/>
  <c r="O7059" i="16"/>
  <c r="Q7055" i="16"/>
  <c r="P7055" i="16"/>
  <c r="O7055" i="16"/>
  <c r="Q7051" i="16"/>
  <c r="P7051" i="16"/>
  <c r="O7051" i="16"/>
  <c r="Q7047" i="16"/>
  <c r="P7047" i="16"/>
  <c r="O7047" i="16"/>
  <c r="Q7043" i="16"/>
  <c r="P7043" i="16"/>
  <c r="O7043" i="16"/>
  <c r="Q7039" i="16"/>
  <c r="P7039" i="16"/>
  <c r="O7039" i="16"/>
  <c r="Q7035" i="16"/>
  <c r="P7035" i="16"/>
  <c r="O7035" i="16"/>
  <c r="Q7031" i="16"/>
  <c r="P7031" i="16"/>
  <c r="O7031" i="16"/>
  <c r="Q7027" i="16"/>
  <c r="P7027" i="16"/>
  <c r="O7027" i="16"/>
  <c r="Q7023" i="16"/>
  <c r="P7023" i="16"/>
  <c r="O7023" i="16"/>
  <c r="Q7019" i="16"/>
  <c r="P7019" i="16"/>
  <c r="O7019" i="16"/>
  <c r="Q7015" i="16"/>
  <c r="P7015" i="16"/>
  <c r="O7015" i="16"/>
  <c r="Q7011" i="16"/>
  <c r="P7011" i="16"/>
  <c r="O7011" i="16"/>
  <c r="Q7007" i="16"/>
  <c r="P7007" i="16"/>
  <c r="O7007" i="16"/>
  <c r="Q7003" i="16"/>
  <c r="P7003" i="16"/>
  <c r="O7003" i="16"/>
  <c r="Q6999" i="16"/>
  <c r="P6999" i="16"/>
  <c r="O6999" i="16"/>
  <c r="Q6995" i="16"/>
  <c r="P6995" i="16"/>
  <c r="O6995" i="16"/>
  <c r="Q6991" i="16"/>
  <c r="P6991" i="16"/>
  <c r="O6991" i="16"/>
  <c r="Q6987" i="16"/>
  <c r="P6987" i="16"/>
  <c r="O6987" i="16"/>
  <c r="Q6983" i="16"/>
  <c r="P6983" i="16"/>
  <c r="O6983" i="16"/>
  <c r="Q6979" i="16"/>
  <c r="P6979" i="16"/>
  <c r="O6979" i="16"/>
  <c r="Q6975" i="16"/>
  <c r="P6975" i="16"/>
  <c r="O6975" i="16"/>
  <c r="Q6971" i="16"/>
  <c r="P6971" i="16"/>
  <c r="O6971" i="16"/>
  <c r="Q6967" i="16"/>
  <c r="P6967" i="16"/>
  <c r="O6967" i="16"/>
  <c r="Q6963" i="16"/>
  <c r="P6963" i="16"/>
  <c r="O6963" i="16"/>
  <c r="Q6959" i="16"/>
  <c r="P6959" i="16"/>
  <c r="O6959" i="16"/>
  <c r="Q6955" i="16"/>
  <c r="P6955" i="16"/>
  <c r="O6955" i="16"/>
  <c r="Q6951" i="16"/>
  <c r="P6951" i="16"/>
  <c r="O6951" i="16"/>
  <c r="Q6947" i="16"/>
  <c r="P6947" i="16"/>
  <c r="O6947" i="16"/>
  <c r="Q6943" i="16"/>
  <c r="P6943" i="16"/>
  <c r="O6943" i="16"/>
  <c r="Q6939" i="16"/>
  <c r="P6939" i="16"/>
  <c r="O6939" i="16"/>
  <c r="Q6935" i="16"/>
  <c r="P6935" i="16"/>
  <c r="O6935" i="16"/>
  <c r="Q6931" i="16"/>
  <c r="P6931" i="16"/>
  <c r="O6931" i="16"/>
  <c r="Q6927" i="16"/>
  <c r="P6927" i="16"/>
  <c r="O6927" i="16"/>
  <c r="Q6923" i="16"/>
  <c r="P6923" i="16"/>
  <c r="O6923" i="16"/>
  <c r="Q6919" i="16"/>
  <c r="P6919" i="16"/>
  <c r="O6919" i="16"/>
  <c r="Q6915" i="16"/>
  <c r="P6915" i="16"/>
  <c r="O6915" i="16"/>
  <c r="Q6911" i="16"/>
  <c r="P6911" i="16"/>
  <c r="O6911" i="16"/>
  <c r="Q6907" i="16"/>
  <c r="P6907" i="16"/>
  <c r="O6907" i="16"/>
  <c r="Q6903" i="16"/>
  <c r="P6903" i="16"/>
  <c r="O6903" i="16"/>
  <c r="Q6899" i="16"/>
  <c r="P6899" i="16"/>
  <c r="O6899" i="16"/>
  <c r="Q6895" i="16"/>
  <c r="P6895" i="16"/>
  <c r="O6895" i="16"/>
  <c r="Q6891" i="16"/>
  <c r="P6891" i="16"/>
  <c r="O6891" i="16"/>
  <c r="Q6887" i="16"/>
  <c r="P6887" i="16"/>
  <c r="O6887" i="16"/>
  <c r="Q6883" i="16"/>
  <c r="P6883" i="16"/>
  <c r="O6883" i="16"/>
  <c r="Q6879" i="16"/>
  <c r="P6879" i="16"/>
  <c r="O6879" i="16"/>
  <c r="Q6875" i="16"/>
  <c r="P6875" i="16"/>
  <c r="O6875" i="16"/>
  <c r="Q6871" i="16"/>
  <c r="P6871" i="16"/>
  <c r="O6871" i="16"/>
  <c r="Q6867" i="16"/>
  <c r="P6867" i="16"/>
  <c r="O6867" i="16"/>
  <c r="Q6863" i="16"/>
  <c r="P6863" i="16"/>
  <c r="O6863" i="16"/>
  <c r="Q6859" i="16"/>
  <c r="P6859" i="16"/>
  <c r="O6859" i="16"/>
  <c r="Q6855" i="16"/>
  <c r="P6855" i="16"/>
  <c r="O6855" i="16"/>
  <c r="Q6851" i="16"/>
  <c r="P6851" i="16"/>
  <c r="O6851" i="16"/>
  <c r="Q6847" i="16"/>
  <c r="P6847" i="16"/>
  <c r="O6847" i="16"/>
  <c r="Q6843" i="16"/>
  <c r="P6843" i="16"/>
  <c r="O6843" i="16"/>
  <c r="Q6839" i="16"/>
  <c r="P6839" i="16"/>
  <c r="O6839" i="16"/>
  <c r="Q6835" i="16"/>
  <c r="P6835" i="16"/>
  <c r="O6835" i="16"/>
  <c r="Q6831" i="16"/>
  <c r="P6831" i="16"/>
  <c r="O6831" i="16"/>
  <c r="Q6827" i="16"/>
  <c r="P6827" i="16"/>
  <c r="O6827" i="16"/>
  <c r="Q6823" i="16"/>
  <c r="P6823" i="16"/>
  <c r="O6823" i="16"/>
  <c r="Q6819" i="16"/>
  <c r="P6819" i="16"/>
  <c r="O6819" i="16"/>
  <c r="Q6815" i="16"/>
  <c r="P6815" i="16"/>
  <c r="O6815" i="16"/>
  <c r="Q6811" i="16"/>
  <c r="P6811" i="16"/>
  <c r="O6811" i="16"/>
  <c r="Q6807" i="16"/>
  <c r="P6807" i="16"/>
  <c r="O6807" i="16"/>
  <c r="Q6803" i="16"/>
  <c r="P6803" i="16"/>
  <c r="O6803" i="16"/>
  <c r="Q6799" i="16"/>
  <c r="P6799" i="16"/>
  <c r="O6799" i="16"/>
  <c r="Q6795" i="16"/>
  <c r="P6795" i="16"/>
  <c r="O6795" i="16"/>
  <c r="Q6791" i="16"/>
  <c r="P6791" i="16"/>
  <c r="O6791" i="16"/>
  <c r="Q6787" i="16"/>
  <c r="P6787" i="16"/>
  <c r="O6787" i="16"/>
  <c r="Q6783" i="16"/>
  <c r="P6783" i="16"/>
  <c r="O6783" i="16"/>
  <c r="Q6779" i="16"/>
  <c r="P6779" i="16"/>
  <c r="O6779" i="16"/>
  <c r="Q6775" i="16"/>
  <c r="P6775" i="16"/>
  <c r="O6775" i="16"/>
  <c r="Q6771" i="16"/>
  <c r="P6771" i="16"/>
  <c r="O6771" i="16"/>
  <c r="Q6767" i="16"/>
  <c r="P6767" i="16"/>
  <c r="O6767" i="16"/>
  <c r="Q6763" i="16"/>
  <c r="P6763" i="16"/>
  <c r="O6763" i="16"/>
  <c r="Q6759" i="16"/>
  <c r="P6759" i="16"/>
  <c r="O6759" i="16"/>
  <c r="Q6755" i="16"/>
  <c r="P6755" i="16"/>
  <c r="O6755" i="16"/>
  <c r="Q6751" i="16"/>
  <c r="P6751" i="16"/>
  <c r="O6751" i="16"/>
  <c r="Q6747" i="16"/>
  <c r="P6747" i="16"/>
  <c r="O6747" i="16"/>
  <c r="Q6743" i="16"/>
  <c r="P6743" i="16"/>
  <c r="O6743" i="16"/>
  <c r="Q6739" i="16"/>
  <c r="P6739" i="16"/>
  <c r="O6739" i="16"/>
  <c r="Q6735" i="16"/>
  <c r="P6735" i="16"/>
  <c r="O6735" i="16"/>
  <c r="Q6731" i="16"/>
  <c r="P6731" i="16"/>
  <c r="O6731" i="16"/>
  <c r="Q6727" i="16"/>
  <c r="P6727" i="16"/>
  <c r="O6727" i="16"/>
  <c r="Q6723" i="16"/>
  <c r="P6723" i="16"/>
  <c r="O6723" i="16"/>
  <c r="Q6719" i="16"/>
  <c r="P6719" i="16"/>
  <c r="O6719" i="16"/>
  <c r="Q6715" i="16"/>
  <c r="P6715" i="16"/>
  <c r="O6715" i="16"/>
  <c r="Q6711" i="16"/>
  <c r="P6711" i="16"/>
  <c r="O6711" i="16"/>
  <c r="Q6707" i="16"/>
  <c r="P6707" i="16"/>
  <c r="O6707" i="16"/>
  <c r="Q6703" i="16"/>
  <c r="P6703" i="16"/>
  <c r="O6703" i="16"/>
  <c r="Q6699" i="16"/>
  <c r="P6699" i="16"/>
  <c r="O6699" i="16"/>
  <c r="Q6695" i="16"/>
  <c r="P6695" i="16"/>
  <c r="O6695" i="16"/>
  <c r="Q6691" i="16"/>
  <c r="P6691" i="16"/>
  <c r="O6691" i="16"/>
  <c r="Q6687" i="16"/>
  <c r="P6687" i="16"/>
  <c r="O6687" i="16"/>
  <c r="Q6683" i="16"/>
  <c r="P6683" i="16"/>
  <c r="O6683" i="16"/>
  <c r="Q6679" i="16"/>
  <c r="P6679" i="16"/>
  <c r="O6679" i="16"/>
  <c r="Q6675" i="16"/>
  <c r="P6675" i="16"/>
  <c r="O6675" i="16"/>
  <c r="Q6671" i="16"/>
  <c r="P6671" i="16"/>
  <c r="O6671" i="16"/>
  <c r="Q6667" i="16"/>
  <c r="P6667" i="16"/>
  <c r="O6667" i="16"/>
  <c r="Q6663" i="16"/>
  <c r="P6663" i="16"/>
  <c r="O6663" i="16"/>
  <c r="Q6659" i="16"/>
  <c r="P6659" i="16"/>
  <c r="O6659" i="16"/>
  <c r="Q6655" i="16"/>
  <c r="P6655" i="16"/>
  <c r="O6655" i="16"/>
  <c r="Q6651" i="16"/>
  <c r="P6651" i="16"/>
  <c r="O6651" i="16"/>
  <c r="Q6647" i="16"/>
  <c r="P6647" i="16"/>
  <c r="O6647" i="16"/>
  <c r="Q6643" i="16"/>
  <c r="P6643" i="16"/>
  <c r="O6643" i="16"/>
  <c r="Q6639" i="16"/>
  <c r="P6639" i="16"/>
  <c r="O6639" i="16"/>
  <c r="Q6635" i="16"/>
  <c r="P6635" i="16"/>
  <c r="O6635" i="16"/>
  <c r="Q6631" i="16"/>
  <c r="P6631" i="16"/>
  <c r="O6631" i="16"/>
  <c r="Q6627" i="16"/>
  <c r="P6627" i="16"/>
  <c r="O6627" i="16"/>
  <c r="Q6623" i="16"/>
  <c r="P6623" i="16"/>
  <c r="O6623" i="16"/>
  <c r="Q6619" i="16"/>
  <c r="P6619" i="16"/>
  <c r="O6619" i="16"/>
  <c r="Q6615" i="16"/>
  <c r="P6615" i="16"/>
  <c r="O6615" i="16"/>
  <c r="Q6611" i="16"/>
  <c r="P6611" i="16"/>
  <c r="O6611" i="16"/>
  <c r="Q6607" i="16"/>
  <c r="P6607" i="16"/>
  <c r="O6607" i="16"/>
  <c r="Q6603" i="16"/>
  <c r="P6603" i="16"/>
  <c r="O6603" i="16"/>
  <c r="Q6599" i="16"/>
  <c r="P6599" i="16"/>
  <c r="O6599" i="16"/>
  <c r="Q6595" i="16"/>
  <c r="P6595" i="16"/>
  <c r="O6595" i="16"/>
  <c r="Q6591" i="16"/>
  <c r="P6591" i="16"/>
  <c r="O6591" i="16"/>
  <c r="Q6587" i="16"/>
  <c r="P6587" i="16"/>
  <c r="O6587" i="16"/>
  <c r="Q6583" i="16"/>
  <c r="P6583" i="16"/>
  <c r="O6583" i="16"/>
  <c r="Q6579" i="16"/>
  <c r="P6579" i="16"/>
  <c r="O6579" i="16"/>
  <c r="Q6575" i="16"/>
  <c r="P6575" i="16"/>
  <c r="O6575" i="16"/>
  <c r="Q6571" i="16"/>
  <c r="P6571" i="16"/>
  <c r="O6571" i="16"/>
  <c r="Q6567" i="16"/>
  <c r="P6567" i="16"/>
  <c r="O6567" i="16"/>
  <c r="Q6563" i="16"/>
  <c r="P6563" i="16"/>
  <c r="O6563" i="16"/>
  <c r="Q6559" i="16"/>
  <c r="P6559" i="16"/>
  <c r="O6559" i="16"/>
  <c r="Q6555" i="16"/>
  <c r="P6555" i="16"/>
  <c r="O6555" i="16"/>
  <c r="Q6551" i="16"/>
  <c r="P6551" i="16"/>
  <c r="O6551" i="16"/>
  <c r="Q6547" i="16"/>
  <c r="P6547" i="16"/>
  <c r="O6547" i="16"/>
  <c r="Q6543" i="16"/>
  <c r="P6543" i="16"/>
  <c r="O6543" i="16"/>
  <c r="Q6539" i="16"/>
  <c r="P6539" i="16"/>
  <c r="O6539" i="16"/>
  <c r="Q6535" i="16"/>
  <c r="P6535" i="16"/>
  <c r="O6535" i="16"/>
  <c r="Q6531" i="16"/>
  <c r="P6531" i="16"/>
  <c r="O6531" i="16"/>
  <c r="Q6527" i="16"/>
  <c r="P6527" i="16"/>
  <c r="O6527" i="16"/>
  <c r="Q6523" i="16"/>
  <c r="P6523" i="16"/>
  <c r="O6523" i="16"/>
  <c r="Q6519" i="16"/>
  <c r="P6519" i="16"/>
  <c r="O6519" i="16"/>
  <c r="Q6515" i="16"/>
  <c r="P6515" i="16"/>
  <c r="O6515" i="16"/>
  <c r="Q6511" i="16"/>
  <c r="P6511" i="16"/>
  <c r="O6511" i="16"/>
  <c r="Q6507" i="16"/>
  <c r="P6507" i="16"/>
  <c r="O6507" i="16"/>
  <c r="Q6503" i="16"/>
  <c r="P6503" i="16"/>
  <c r="O6503" i="16"/>
  <c r="Q6499" i="16"/>
  <c r="P6499" i="16"/>
  <c r="O6499" i="16"/>
  <c r="Q6495" i="16"/>
  <c r="P6495" i="16"/>
  <c r="O6495" i="16"/>
  <c r="Q6491" i="16"/>
  <c r="P6491" i="16"/>
  <c r="O6491" i="16"/>
  <c r="Q6487" i="16"/>
  <c r="P6487" i="16"/>
  <c r="O6487" i="16"/>
  <c r="Q6483" i="16"/>
  <c r="P6483" i="16"/>
  <c r="O6483" i="16"/>
  <c r="Q6479" i="16"/>
  <c r="P6479" i="16"/>
  <c r="O6479" i="16"/>
  <c r="Q6475" i="16"/>
  <c r="P6475" i="16"/>
  <c r="O6475" i="16"/>
  <c r="Q6471" i="16"/>
  <c r="P6471" i="16"/>
  <c r="O6471" i="16"/>
  <c r="Q6467" i="16"/>
  <c r="P6467" i="16"/>
  <c r="O6467" i="16"/>
  <c r="Q6463" i="16"/>
  <c r="P6463" i="16"/>
  <c r="O6463" i="16"/>
  <c r="Q6459" i="16"/>
  <c r="P6459" i="16"/>
  <c r="O6459" i="16"/>
  <c r="Q6455" i="16"/>
  <c r="P6455" i="16"/>
  <c r="O6455" i="16"/>
  <c r="Q6451" i="16"/>
  <c r="P6451" i="16"/>
  <c r="O6451" i="16"/>
  <c r="Q6447" i="16"/>
  <c r="P6447" i="16"/>
  <c r="O6447" i="16"/>
  <c r="Q6443" i="16"/>
  <c r="P6443" i="16"/>
  <c r="O6443" i="16"/>
  <c r="Q6439" i="16"/>
  <c r="P6439" i="16"/>
  <c r="O6439" i="16"/>
  <c r="Q6435" i="16"/>
  <c r="P6435" i="16"/>
  <c r="O6435" i="16"/>
  <c r="Q6431" i="16"/>
  <c r="P6431" i="16"/>
  <c r="O6431" i="16"/>
  <c r="Q6427" i="16"/>
  <c r="P6427" i="16"/>
  <c r="O6427" i="16"/>
  <c r="Q6423" i="16"/>
  <c r="P6423" i="16"/>
  <c r="O6423" i="16"/>
  <c r="Q6419" i="16"/>
  <c r="P6419" i="16"/>
  <c r="O6419" i="16"/>
  <c r="Q6415" i="16"/>
  <c r="P6415" i="16"/>
  <c r="O6415" i="16"/>
  <c r="Q6411" i="16"/>
  <c r="P6411" i="16"/>
  <c r="O6411" i="16"/>
  <c r="Q6407" i="16"/>
  <c r="P6407" i="16"/>
  <c r="O6407" i="16"/>
  <c r="Q6403" i="16"/>
  <c r="P6403" i="16"/>
  <c r="O6403" i="16"/>
  <c r="Q6399" i="16"/>
  <c r="P6399" i="16"/>
  <c r="O6399" i="16"/>
  <c r="Q6395" i="16"/>
  <c r="P6395" i="16"/>
  <c r="O6395" i="16"/>
  <c r="Q6391" i="16"/>
  <c r="P6391" i="16"/>
  <c r="O6391" i="16"/>
  <c r="Q6387" i="16"/>
  <c r="P6387" i="16"/>
  <c r="O6387" i="16"/>
  <c r="Q6383" i="16"/>
  <c r="P6383" i="16"/>
  <c r="O6383" i="16"/>
  <c r="Q6379" i="16"/>
  <c r="P6379" i="16"/>
  <c r="O6379" i="16"/>
  <c r="Q6375" i="16"/>
  <c r="P6375" i="16"/>
  <c r="O6375" i="16"/>
  <c r="Q6371" i="16"/>
  <c r="P6371" i="16"/>
  <c r="O6371" i="16"/>
  <c r="Q6367" i="16"/>
  <c r="P6367" i="16"/>
  <c r="O6367" i="16"/>
  <c r="Q6363" i="16"/>
  <c r="P6363" i="16"/>
  <c r="O6363" i="16"/>
  <c r="Q6359" i="16"/>
  <c r="P6359" i="16"/>
  <c r="O6359" i="16"/>
  <c r="Q6355" i="16"/>
  <c r="P6355" i="16"/>
  <c r="O6355" i="16"/>
  <c r="Q6351" i="16"/>
  <c r="P6351" i="16"/>
  <c r="O6351" i="16"/>
  <c r="Q6347" i="16"/>
  <c r="P6347" i="16"/>
  <c r="O6347" i="16"/>
  <c r="Q6343" i="16"/>
  <c r="P6343" i="16"/>
  <c r="O6343" i="16"/>
  <c r="Q6339" i="16"/>
  <c r="P6339" i="16"/>
  <c r="O6339" i="16"/>
  <c r="Q6335" i="16"/>
  <c r="P6335" i="16"/>
  <c r="O6335" i="16"/>
  <c r="Q6331" i="16"/>
  <c r="P6331" i="16"/>
  <c r="O6331" i="16"/>
  <c r="Q6327" i="16"/>
  <c r="P6327" i="16"/>
  <c r="O6327" i="16"/>
  <c r="Q6323" i="16"/>
  <c r="P6323" i="16"/>
  <c r="O6323" i="16"/>
  <c r="Q6319" i="16"/>
  <c r="P6319" i="16"/>
  <c r="O6319" i="16"/>
  <c r="Q6315" i="16"/>
  <c r="P6315" i="16"/>
  <c r="O6315" i="16"/>
  <c r="Q6311" i="16"/>
  <c r="P6311" i="16"/>
  <c r="O6311" i="16"/>
  <c r="Q6307" i="16"/>
  <c r="P6307" i="16"/>
  <c r="O6307" i="16"/>
  <c r="Q6303" i="16"/>
  <c r="P6303" i="16"/>
  <c r="O6303" i="16"/>
  <c r="Q6299" i="16"/>
  <c r="P6299" i="16"/>
  <c r="O6299" i="16"/>
  <c r="Q6295" i="16"/>
  <c r="P6295" i="16"/>
  <c r="O6295" i="16"/>
  <c r="Q6291" i="16"/>
  <c r="P6291" i="16"/>
  <c r="O6291" i="16"/>
  <c r="Q6287" i="16"/>
  <c r="P6287" i="16"/>
  <c r="O6287" i="16"/>
  <c r="Q6283" i="16"/>
  <c r="P6283" i="16"/>
  <c r="O6283" i="16"/>
  <c r="Q6279" i="16"/>
  <c r="P6279" i="16"/>
  <c r="O6279" i="16"/>
  <c r="Q6275" i="16"/>
  <c r="P6275" i="16"/>
  <c r="O6275" i="16"/>
  <c r="Q6271" i="16"/>
  <c r="P6271" i="16"/>
  <c r="O6271" i="16"/>
  <c r="Q6267" i="16"/>
  <c r="P6267" i="16"/>
  <c r="O6267" i="16"/>
  <c r="Q6263" i="16"/>
  <c r="P6263" i="16"/>
  <c r="O6263" i="16"/>
  <c r="Q6259" i="16"/>
  <c r="P6259" i="16"/>
  <c r="O6259" i="16"/>
  <c r="Q6255" i="16"/>
  <c r="P6255" i="16"/>
  <c r="O6255" i="16"/>
  <c r="Q6251" i="16"/>
  <c r="P6251" i="16"/>
  <c r="O6251" i="16"/>
  <c r="Q6247" i="16"/>
  <c r="P6247" i="16"/>
  <c r="O6247" i="16"/>
  <c r="Q6243" i="16"/>
  <c r="P6243" i="16"/>
  <c r="O6243" i="16"/>
  <c r="Q6239" i="16"/>
  <c r="P6239" i="16"/>
  <c r="O6239" i="16"/>
  <c r="Q6235" i="16"/>
  <c r="P6235" i="16"/>
  <c r="O6235" i="16"/>
  <c r="Q6231" i="16"/>
  <c r="P6231" i="16"/>
  <c r="O6231" i="16"/>
  <c r="Q6227" i="16"/>
  <c r="P6227" i="16"/>
  <c r="O6227" i="16"/>
  <c r="Q6223" i="16"/>
  <c r="P6223" i="16"/>
  <c r="O6223" i="16"/>
  <c r="Q6219" i="16"/>
  <c r="P6219" i="16"/>
  <c r="O6219" i="16"/>
  <c r="Q6215" i="16"/>
  <c r="P6215" i="16"/>
  <c r="O6215" i="16"/>
  <c r="Q6211" i="16"/>
  <c r="P6211" i="16"/>
  <c r="O6211" i="16"/>
  <c r="Q6207" i="16"/>
  <c r="P6207" i="16"/>
  <c r="O6207" i="16"/>
  <c r="Q6203" i="16"/>
  <c r="P6203" i="16"/>
  <c r="O6203" i="16"/>
  <c r="Q6199" i="16"/>
  <c r="P6199" i="16"/>
  <c r="O6199" i="16"/>
  <c r="Q6195" i="16"/>
  <c r="P6195" i="16"/>
  <c r="O6195" i="16"/>
  <c r="Q6191" i="16"/>
  <c r="P6191" i="16"/>
  <c r="O6191" i="16"/>
  <c r="Q6187" i="16"/>
  <c r="P6187" i="16"/>
  <c r="O6187" i="16"/>
  <c r="Q6183" i="16"/>
  <c r="P6183" i="16"/>
  <c r="O6183" i="16"/>
  <c r="Q6179" i="16"/>
  <c r="P6179" i="16"/>
  <c r="O6179" i="16"/>
  <c r="Q6175" i="16"/>
  <c r="P6175" i="16"/>
  <c r="O6175" i="16"/>
  <c r="Q6171" i="16"/>
  <c r="P6171" i="16"/>
  <c r="O6171" i="16"/>
  <c r="Q6167" i="16"/>
  <c r="P6167" i="16"/>
  <c r="O6167" i="16"/>
  <c r="Q6163" i="16"/>
  <c r="P6163" i="16"/>
  <c r="O6163" i="16"/>
  <c r="Q6159" i="16"/>
  <c r="P6159" i="16"/>
  <c r="O6159" i="16"/>
  <c r="Q6155" i="16"/>
  <c r="P6155" i="16"/>
  <c r="O6155" i="16"/>
  <c r="Q6151" i="16"/>
  <c r="P6151" i="16"/>
  <c r="O6151" i="16"/>
  <c r="Q6147" i="16"/>
  <c r="P6147" i="16"/>
  <c r="O6147" i="16"/>
  <c r="Q6143" i="16"/>
  <c r="P6143" i="16"/>
  <c r="O6143" i="16"/>
  <c r="Q6139" i="16"/>
  <c r="P6139" i="16"/>
  <c r="O6139" i="16"/>
  <c r="Q6135" i="16"/>
  <c r="P6135" i="16"/>
  <c r="O6135" i="16"/>
  <c r="Q6131" i="16"/>
  <c r="P6131" i="16"/>
  <c r="O6131" i="16"/>
  <c r="Q6127" i="16"/>
  <c r="P6127" i="16"/>
  <c r="O6127" i="16"/>
  <c r="Q6123" i="16"/>
  <c r="P6123" i="16"/>
  <c r="O6123" i="16"/>
  <c r="Q6119" i="16"/>
  <c r="P6119" i="16"/>
  <c r="O6119" i="16"/>
  <c r="Q6115" i="16"/>
  <c r="P6115" i="16"/>
  <c r="O6115" i="16"/>
  <c r="Q6111" i="16"/>
  <c r="P6111" i="16"/>
  <c r="O6111" i="16"/>
  <c r="Q6107" i="16"/>
  <c r="P6107" i="16"/>
  <c r="O6107" i="16"/>
  <c r="Q6103" i="16"/>
  <c r="P6103" i="16"/>
  <c r="O6103" i="16"/>
  <c r="Q6099" i="16"/>
  <c r="P6099" i="16"/>
  <c r="O6099" i="16"/>
  <c r="Q6095" i="16"/>
  <c r="P6095" i="16"/>
  <c r="O6095" i="16"/>
  <c r="Q6091" i="16"/>
  <c r="P6091" i="16"/>
  <c r="O6091" i="16"/>
  <c r="Q6087" i="16"/>
  <c r="P6087" i="16"/>
  <c r="O6087" i="16"/>
  <c r="Q6083" i="16"/>
  <c r="P6083" i="16"/>
  <c r="O6083" i="16"/>
  <c r="Q6079" i="16"/>
  <c r="P6079" i="16"/>
  <c r="O6079" i="16"/>
  <c r="Q6075" i="16"/>
  <c r="P6075" i="16"/>
  <c r="O6075" i="16"/>
  <c r="Q6071" i="16"/>
  <c r="P6071" i="16"/>
  <c r="O6071" i="16"/>
  <c r="Q6067" i="16"/>
  <c r="P6067" i="16"/>
  <c r="O6067" i="16"/>
  <c r="Q6063" i="16"/>
  <c r="P6063" i="16"/>
  <c r="O6063" i="16"/>
  <c r="Q6059" i="16"/>
  <c r="P6059" i="16"/>
  <c r="O6059" i="16"/>
  <c r="Q6055" i="16"/>
  <c r="P6055" i="16"/>
  <c r="O6055" i="16"/>
  <c r="Q6051" i="16"/>
  <c r="P6051" i="16"/>
  <c r="O6051" i="16"/>
  <c r="Q6047" i="16"/>
  <c r="P6047" i="16"/>
  <c r="O6047" i="16"/>
  <c r="Q6043" i="16"/>
  <c r="P6043" i="16"/>
  <c r="O6043" i="16"/>
  <c r="Q6039" i="16"/>
  <c r="P6039" i="16"/>
  <c r="O6039" i="16"/>
  <c r="Q6035" i="16"/>
  <c r="P6035" i="16"/>
  <c r="O6035" i="16"/>
  <c r="Q6031" i="16"/>
  <c r="P6031" i="16"/>
  <c r="O6031" i="16"/>
  <c r="Q6027" i="16"/>
  <c r="P6027" i="16"/>
  <c r="O6027" i="16"/>
  <c r="Q6023" i="16"/>
  <c r="P6023" i="16"/>
  <c r="O6023" i="16"/>
  <c r="Q6019" i="16"/>
  <c r="P6019" i="16"/>
  <c r="O6019" i="16"/>
  <c r="Q6015" i="16"/>
  <c r="P6015" i="16"/>
  <c r="O6015" i="16"/>
  <c r="Q6011" i="16"/>
  <c r="P6011" i="16"/>
  <c r="O6011" i="16"/>
  <c r="Q6007" i="16"/>
  <c r="P6007" i="16"/>
  <c r="O6007" i="16"/>
  <c r="Q6003" i="16"/>
  <c r="P6003" i="16"/>
  <c r="O6003" i="16"/>
  <c r="Q5999" i="16"/>
  <c r="P5999" i="16"/>
  <c r="O5999" i="16"/>
  <c r="Q5995" i="16"/>
  <c r="P5995" i="16"/>
  <c r="O5995" i="16"/>
  <c r="Q5991" i="16"/>
  <c r="P5991" i="16"/>
  <c r="O5991" i="16"/>
  <c r="Q5987" i="16"/>
  <c r="P5987" i="16"/>
  <c r="O5987" i="16"/>
  <c r="Q5983" i="16"/>
  <c r="P5983" i="16"/>
  <c r="O5983" i="16"/>
  <c r="Q5979" i="16"/>
  <c r="P5979" i="16"/>
  <c r="O5979" i="16"/>
  <c r="Q5975" i="16"/>
  <c r="P5975" i="16"/>
  <c r="O5975" i="16"/>
  <c r="Q5971" i="16"/>
  <c r="P5971" i="16"/>
  <c r="O5971" i="16"/>
  <c r="Q5967" i="16"/>
  <c r="P5967" i="16"/>
  <c r="O5967" i="16"/>
  <c r="Q5963" i="16"/>
  <c r="P5963" i="16"/>
  <c r="O5963" i="16"/>
  <c r="Q5959" i="16"/>
  <c r="P5959" i="16"/>
  <c r="O5959" i="16"/>
  <c r="Q5955" i="16"/>
  <c r="P5955" i="16"/>
  <c r="O5955" i="16"/>
  <c r="Q5951" i="16"/>
  <c r="P5951" i="16"/>
  <c r="O5951" i="16"/>
  <c r="Q5947" i="16"/>
  <c r="P5947" i="16"/>
  <c r="O5947" i="16"/>
  <c r="Q5943" i="16"/>
  <c r="P5943" i="16"/>
  <c r="O5943" i="16"/>
  <c r="Q5939" i="16"/>
  <c r="P5939" i="16"/>
  <c r="O5939" i="16"/>
  <c r="Q5935" i="16"/>
  <c r="P5935" i="16"/>
  <c r="O5935" i="16"/>
  <c r="Q5931" i="16"/>
  <c r="P5931" i="16"/>
  <c r="O5931" i="16"/>
  <c r="Q5927" i="16"/>
  <c r="P5927" i="16"/>
  <c r="O5927" i="16"/>
  <c r="Q5923" i="16"/>
  <c r="P5923" i="16"/>
  <c r="O5923" i="16"/>
  <c r="Q5919" i="16"/>
  <c r="P5919" i="16"/>
  <c r="O5919" i="16"/>
  <c r="Q5915" i="16"/>
  <c r="P5915" i="16"/>
  <c r="O5915" i="16"/>
  <c r="Q5911" i="16"/>
  <c r="P5911" i="16"/>
  <c r="O5911" i="16"/>
  <c r="Q5907" i="16"/>
  <c r="P5907" i="16"/>
  <c r="O5907" i="16"/>
  <c r="Q5903" i="16"/>
  <c r="P5903" i="16"/>
  <c r="O5903" i="16"/>
  <c r="Q5899" i="16"/>
  <c r="P5899" i="16"/>
  <c r="O5899" i="16"/>
  <c r="Q5895" i="16"/>
  <c r="P5895" i="16"/>
  <c r="O5895" i="16"/>
  <c r="Q5891" i="16"/>
  <c r="P5891" i="16"/>
  <c r="O5891" i="16"/>
  <c r="Q5887" i="16"/>
  <c r="P5887" i="16"/>
  <c r="O5887" i="16"/>
  <c r="Q5883" i="16"/>
  <c r="P5883" i="16"/>
  <c r="O5883" i="16"/>
  <c r="Q5879" i="16"/>
  <c r="P5879" i="16"/>
  <c r="O5879" i="16"/>
  <c r="Q5875" i="16"/>
  <c r="P5875" i="16"/>
  <c r="O5875" i="16"/>
  <c r="Q5871" i="16"/>
  <c r="P5871" i="16"/>
  <c r="O5871" i="16"/>
  <c r="Q5867" i="16"/>
  <c r="P5867" i="16"/>
  <c r="O5867" i="16"/>
  <c r="Q5863" i="16"/>
  <c r="P5863" i="16"/>
  <c r="O5863" i="16"/>
  <c r="Q5859" i="16"/>
  <c r="P5859" i="16"/>
  <c r="O5859" i="16"/>
  <c r="Q5855" i="16"/>
  <c r="P5855" i="16"/>
  <c r="O5855" i="16"/>
  <c r="Q5851" i="16"/>
  <c r="P5851" i="16"/>
  <c r="O5851" i="16"/>
  <c r="Q5847" i="16"/>
  <c r="P5847" i="16"/>
  <c r="O5847" i="16"/>
  <c r="Q5843" i="16"/>
  <c r="P5843" i="16"/>
  <c r="O5843" i="16"/>
  <c r="Q5839" i="16"/>
  <c r="P5839" i="16"/>
  <c r="O5839" i="16"/>
  <c r="Q5835" i="16"/>
  <c r="P5835" i="16"/>
  <c r="O5835" i="16"/>
  <c r="Q5831" i="16"/>
  <c r="P5831" i="16"/>
  <c r="O5831" i="16"/>
  <c r="Q5827" i="16"/>
  <c r="P5827" i="16"/>
  <c r="O5827" i="16"/>
  <c r="Q5823" i="16"/>
  <c r="P5823" i="16"/>
  <c r="O5823" i="16"/>
  <c r="Q5819" i="16"/>
  <c r="P5819" i="16"/>
  <c r="O5819" i="16"/>
  <c r="Q5815" i="16"/>
  <c r="P5815" i="16"/>
  <c r="O5815" i="16"/>
  <c r="Q5811" i="16"/>
  <c r="P5811" i="16"/>
  <c r="O5811" i="16"/>
  <c r="Q5807" i="16"/>
  <c r="P5807" i="16"/>
  <c r="O5807" i="16"/>
  <c r="Q5803" i="16"/>
  <c r="P5803" i="16"/>
  <c r="O5803" i="16"/>
  <c r="Q5799" i="16"/>
  <c r="P5799" i="16"/>
  <c r="O5799" i="16"/>
  <c r="Q5795" i="16"/>
  <c r="P5795" i="16"/>
  <c r="O5795" i="16"/>
  <c r="Q5791" i="16"/>
  <c r="P5791" i="16"/>
  <c r="O5791" i="16"/>
  <c r="Q5787" i="16"/>
  <c r="P5787" i="16"/>
  <c r="O5787" i="16"/>
  <c r="Q5783" i="16"/>
  <c r="P5783" i="16"/>
  <c r="O5783" i="16"/>
  <c r="Q5779" i="16"/>
  <c r="P5779" i="16"/>
  <c r="O5779" i="16"/>
  <c r="Q5775" i="16"/>
  <c r="P5775" i="16"/>
  <c r="O5775" i="16"/>
  <c r="Q5771" i="16"/>
  <c r="P5771" i="16"/>
  <c r="O5771" i="16"/>
  <c r="Q5767" i="16"/>
  <c r="P5767" i="16"/>
  <c r="O5767" i="16"/>
  <c r="Q5763" i="16"/>
  <c r="P5763" i="16"/>
  <c r="O5763" i="16"/>
  <c r="Q5759" i="16"/>
  <c r="P5759" i="16"/>
  <c r="O5759" i="16"/>
  <c r="Q5755" i="16"/>
  <c r="P5755" i="16"/>
  <c r="O5755" i="16"/>
  <c r="Q5751" i="16"/>
  <c r="P5751" i="16"/>
  <c r="O5751" i="16"/>
  <c r="Q5747" i="16"/>
  <c r="P5747" i="16"/>
  <c r="O5747" i="16"/>
  <c r="Q5743" i="16"/>
  <c r="P5743" i="16"/>
  <c r="O5743" i="16"/>
  <c r="Q5739" i="16"/>
  <c r="P5739" i="16"/>
  <c r="O5739" i="16"/>
  <c r="Q5735" i="16"/>
  <c r="P5735" i="16"/>
  <c r="O5735" i="16"/>
  <c r="Q5731" i="16"/>
  <c r="P5731" i="16"/>
  <c r="O5731" i="16"/>
  <c r="Q5727" i="16"/>
  <c r="P5727" i="16"/>
  <c r="O5727" i="16"/>
  <c r="Q5723" i="16"/>
  <c r="P5723" i="16"/>
  <c r="O5723" i="16"/>
  <c r="Q5719" i="16"/>
  <c r="P5719" i="16"/>
  <c r="O5719" i="16"/>
  <c r="Q5715" i="16"/>
  <c r="P5715" i="16"/>
  <c r="O5715" i="16"/>
  <c r="Q5711" i="16"/>
  <c r="P5711" i="16"/>
  <c r="O5711" i="16"/>
  <c r="Q5707" i="16"/>
  <c r="P5707" i="16"/>
  <c r="O5707" i="16"/>
  <c r="Q5703" i="16"/>
  <c r="P5703" i="16"/>
  <c r="O5703" i="16"/>
  <c r="Q5699" i="16"/>
  <c r="P5699" i="16"/>
  <c r="O5699" i="16"/>
  <c r="Q5695" i="16"/>
  <c r="P5695" i="16"/>
  <c r="O5695" i="16"/>
  <c r="Q5691" i="16"/>
  <c r="P5691" i="16"/>
  <c r="O5691" i="16"/>
  <c r="Q5687" i="16"/>
  <c r="P5687" i="16"/>
  <c r="O5687" i="16"/>
  <c r="Q5683" i="16"/>
  <c r="P5683" i="16"/>
  <c r="O5683" i="16"/>
  <c r="Q5679" i="16"/>
  <c r="P5679" i="16"/>
  <c r="O5679" i="16"/>
  <c r="Q5675" i="16"/>
  <c r="P5675" i="16"/>
  <c r="O5675" i="16"/>
  <c r="Q5671" i="16"/>
  <c r="P5671" i="16"/>
  <c r="O5671" i="16"/>
  <c r="Q5667" i="16"/>
  <c r="P5667" i="16"/>
  <c r="O5667" i="16"/>
  <c r="Q5663" i="16"/>
  <c r="P5663" i="16"/>
  <c r="O5663" i="16"/>
  <c r="Q5659" i="16"/>
  <c r="P5659" i="16"/>
  <c r="O5659" i="16"/>
  <c r="Q5655" i="16"/>
  <c r="P5655" i="16"/>
  <c r="O5655" i="16"/>
  <c r="Q5651" i="16"/>
  <c r="P5651" i="16"/>
  <c r="O5651" i="16"/>
  <c r="Q5647" i="16"/>
  <c r="P5647" i="16"/>
  <c r="O5647" i="16"/>
  <c r="Q5643" i="16"/>
  <c r="P5643" i="16"/>
  <c r="O5643" i="16"/>
  <c r="Q5639" i="16"/>
  <c r="P5639" i="16"/>
  <c r="O5639" i="16"/>
  <c r="Q5635" i="16"/>
  <c r="P5635" i="16"/>
  <c r="O5635" i="16"/>
  <c r="Q5631" i="16"/>
  <c r="P5631" i="16"/>
  <c r="O5631" i="16"/>
  <c r="Q5627" i="16"/>
  <c r="P5627" i="16"/>
  <c r="O5627" i="16"/>
  <c r="Q5623" i="16"/>
  <c r="P5623" i="16"/>
  <c r="O5623" i="16"/>
  <c r="Q5619" i="16"/>
  <c r="P5619" i="16"/>
  <c r="O5619" i="16"/>
  <c r="Q5615" i="16"/>
  <c r="P5615" i="16"/>
  <c r="O5615" i="16"/>
  <c r="Q5611" i="16"/>
  <c r="P5611" i="16"/>
  <c r="O5611" i="16"/>
  <c r="Q5607" i="16"/>
  <c r="P5607" i="16"/>
  <c r="O5607" i="16"/>
  <c r="Q5603" i="16"/>
  <c r="P5603" i="16"/>
  <c r="O5603" i="16"/>
  <c r="Q5599" i="16"/>
  <c r="P5599" i="16"/>
  <c r="O5599" i="16"/>
  <c r="Q5595" i="16"/>
  <c r="P5595" i="16"/>
  <c r="O5595" i="16"/>
  <c r="Q5591" i="16"/>
  <c r="P5591" i="16"/>
  <c r="O5591" i="16"/>
  <c r="Q5587" i="16"/>
  <c r="P5587" i="16"/>
  <c r="O5587" i="16"/>
  <c r="Q5583" i="16"/>
  <c r="P5583" i="16"/>
  <c r="O5583" i="16"/>
  <c r="Q5579" i="16"/>
  <c r="P5579" i="16"/>
  <c r="O5579" i="16"/>
  <c r="Q5575" i="16"/>
  <c r="P5575" i="16"/>
  <c r="O5575" i="16"/>
  <c r="Q5571" i="16"/>
  <c r="P5571" i="16"/>
  <c r="O5571" i="16"/>
  <c r="Q5567" i="16"/>
  <c r="P5567" i="16"/>
  <c r="O5567" i="16"/>
  <c r="Q5563" i="16"/>
  <c r="P5563" i="16"/>
  <c r="O5563" i="16"/>
  <c r="Q5559" i="16"/>
  <c r="P5559" i="16"/>
  <c r="O5559" i="16"/>
  <c r="Q5555" i="16"/>
  <c r="P5555" i="16"/>
  <c r="O5555" i="16"/>
  <c r="Q5551" i="16"/>
  <c r="P5551" i="16"/>
  <c r="O5551" i="16"/>
  <c r="Q5547" i="16"/>
  <c r="P5547" i="16"/>
  <c r="O5547" i="16"/>
  <c r="Q5543" i="16"/>
  <c r="P5543" i="16"/>
  <c r="O5543" i="16"/>
  <c r="Q5539" i="16"/>
  <c r="P5539" i="16"/>
  <c r="O5539" i="16"/>
  <c r="Q5535" i="16"/>
  <c r="P5535" i="16"/>
  <c r="O5535" i="16"/>
  <c r="Q5531" i="16"/>
  <c r="P5531" i="16"/>
  <c r="O5531" i="16"/>
  <c r="Q5527" i="16"/>
  <c r="P5527" i="16"/>
  <c r="O5527" i="16"/>
  <c r="Q5523" i="16"/>
  <c r="P5523" i="16"/>
  <c r="O5523" i="16"/>
  <c r="Q5519" i="16"/>
  <c r="P5519" i="16"/>
  <c r="O5519" i="16"/>
  <c r="Q5515" i="16"/>
  <c r="P5515" i="16"/>
  <c r="O5515" i="16"/>
  <c r="Q5511" i="16"/>
  <c r="P5511" i="16"/>
  <c r="O5511" i="16"/>
  <c r="Q5507" i="16"/>
  <c r="P5507" i="16"/>
  <c r="O5507" i="16"/>
  <c r="Q5503" i="16"/>
  <c r="P5503" i="16"/>
  <c r="O5503" i="16"/>
  <c r="Q5499" i="16"/>
  <c r="P5499" i="16"/>
  <c r="O5499" i="16"/>
  <c r="Q5495" i="16"/>
  <c r="P5495" i="16"/>
  <c r="O5495" i="16"/>
  <c r="Q5491" i="16"/>
  <c r="P5491" i="16"/>
  <c r="O5491" i="16"/>
  <c r="Q5487" i="16"/>
  <c r="P5487" i="16"/>
  <c r="O5487" i="16"/>
  <c r="Q5483" i="16"/>
  <c r="P5483" i="16"/>
  <c r="O5483" i="16"/>
  <c r="Q5479" i="16"/>
  <c r="P5479" i="16"/>
  <c r="O5479" i="16"/>
  <c r="Q5475" i="16"/>
  <c r="P5475" i="16"/>
  <c r="O5475" i="16"/>
  <c r="Q5471" i="16"/>
  <c r="P5471" i="16"/>
  <c r="O5471" i="16"/>
  <c r="Q5467" i="16"/>
  <c r="P5467" i="16"/>
  <c r="O5467" i="16"/>
  <c r="Q5463" i="16"/>
  <c r="P5463" i="16"/>
  <c r="O5463" i="16"/>
  <c r="Q5459" i="16"/>
  <c r="P5459" i="16"/>
  <c r="O5459" i="16"/>
  <c r="Q5455" i="16"/>
  <c r="P5455" i="16"/>
  <c r="O5455" i="16"/>
  <c r="Q5451" i="16"/>
  <c r="P5451" i="16"/>
  <c r="O5451" i="16"/>
  <c r="Q5447" i="16"/>
  <c r="P5447" i="16"/>
  <c r="O5447" i="16"/>
  <c r="Q5443" i="16"/>
  <c r="P5443" i="16"/>
  <c r="O5443" i="16"/>
  <c r="Q5439" i="16"/>
  <c r="P5439" i="16"/>
  <c r="O5439" i="16"/>
  <c r="Q5435" i="16"/>
  <c r="P5435" i="16"/>
  <c r="O5435" i="16"/>
  <c r="Q5431" i="16"/>
  <c r="P5431" i="16"/>
  <c r="O5431" i="16"/>
  <c r="Q5427" i="16"/>
  <c r="P5427" i="16"/>
  <c r="O5427" i="16"/>
  <c r="Q5423" i="16"/>
  <c r="P5423" i="16"/>
  <c r="O5423" i="16"/>
  <c r="Q5419" i="16"/>
  <c r="P5419" i="16"/>
  <c r="O5419" i="16"/>
  <c r="Q5415" i="16"/>
  <c r="P5415" i="16"/>
  <c r="O5415" i="16"/>
  <c r="Q5411" i="16"/>
  <c r="P5411" i="16"/>
  <c r="O5411" i="16"/>
  <c r="Q5407" i="16"/>
  <c r="P5407" i="16"/>
  <c r="O5407" i="16"/>
  <c r="Q5403" i="16"/>
  <c r="P5403" i="16"/>
  <c r="O5403" i="16"/>
  <c r="Q5399" i="16"/>
  <c r="P5399" i="16"/>
  <c r="O5399" i="16"/>
  <c r="Q5395" i="16"/>
  <c r="P5395" i="16"/>
  <c r="O5395" i="16"/>
  <c r="Q5391" i="16"/>
  <c r="P5391" i="16"/>
  <c r="O5391" i="16"/>
  <c r="Q5387" i="16"/>
  <c r="P5387" i="16"/>
  <c r="O5387" i="16"/>
  <c r="Q5383" i="16"/>
  <c r="P5383" i="16"/>
  <c r="O5383" i="16"/>
  <c r="Q5379" i="16"/>
  <c r="P5379" i="16"/>
  <c r="O5379" i="16"/>
  <c r="Q5375" i="16"/>
  <c r="P5375" i="16"/>
  <c r="O5375" i="16"/>
  <c r="Q5371" i="16"/>
  <c r="P5371" i="16"/>
  <c r="O5371" i="16"/>
  <c r="Q5367" i="16"/>
  <c r="P5367" i="16"/>
  <c r="O5367" i="16"/>
  <c r="Q5363" i="16"/>
  <c r="P5363" i="16"/>
  <c r="O5363" i="16"/>
  <c r="Q5359" i="16"/>
  <c r="P5359" i="16"/>
  <c r="O5359" i="16"/>
  <c r="Q5355" i="16"/>
  <c r="P5355" i="16"/>
  <c r="O5355" i="16"/>
  <c r="Q5351" i="16"/>
  <c r="P5351" i="16"/>
  <c r="O5351" i="16"/>
  <c r="Q5347" i="16"/>
  <c r="P5347" i="16"/>
  <c r="O5347" i="16"/>
  <c r="Q5343" i="16"/>
  <c r="P5343" i="16"/>
  <c r="O5343" i="16"/>
  <c r="Q5339" i="16"/>
  <c r="P5339" i="16"/>
  <c r="O5339" i="16"/>
  <c r="Q5335" i="16"/>
  <c r="P5335" i="16"/>
  <c r="O5335" i="16"/>
  <c r="Q5331" i="16"/>
  <c r="P5331" i="16"/>
  <c r="O5331" i="16"/>
  <c r="Q5327" i="16"/>
  <c r="P5327" i="16"/>
  <c r="O5327" i="16"/>
  <c r="Q5323" i="16"/>
  <c r="P5323" i="16"/>
  <c r="O5323" i="16"/>
  <c r="Q5319" i="16"/>
  <c r="P5319" i="16"/>
  <c r="O5319" i="16"/>
  <c r="Q5315" i="16"/>
  <c r="P5315" i="16"/>
  <c r="O5315" i="16"/>
  <c r="Q5311" i="16"/>
  <c r="P5311" i="16"/>
  <c r="O5311" i="16"/>
  <c r="Q5307" i="16"/>
  <c r="P5307" i="16"/>
  <c r="O5307" i="16"/>
  <c r="Q5303" i="16"/>
  <c r="P5303" i="16"/>
  <c r="O5303" i="16"/>
  <c r="Q5299" i="16"/>
  <c r="P5299" i="16"/>
  <c r="O5299" i="16"/>
  <c r="Q5295" i="16"/>
  <c r="P5295" i="16"/>
  <c r="O5295" i="16"/>
  <c r="Q5291" i="16"/>
  <c r="P5291" i="16"/>
  <c r="O5291" i="16"/>
  <c r="Q5287" i="16"/>
  <c r="P5287" i="16"/>
  <c r="O5287" i="16"/>
  <c r="Q5283" i="16"/>
  <c r="P5283" i="16"/>
  <c r="O5283" i="16"/>
  <c r="Q5279" i="16"/>
  <c r="P5279" i="16"/>
  <c r="O5279" i="16"/>
  <c r="Q5275" i="16"/>
  <c r="P5275" i="16"/>
  <c r="O5275" i="16"/>
  <c r="Q5271" i="16"/>
  <c r="P5271" i="16"/>
  <c r="O5271" i="16"/>
  <c r="Q5267" i="16"/>
  <c r="P5267" i="16"/>
  <c r="O5267" i="16"/>
  <c r="Q5263" i="16"/>
  <c r="P5263" i="16"/>
  <c r="O5263" i="16"/>
  <c r="Q5259" i="16"/>
  <c r="P5259" i="16"/>
  <c r="O5259" i="16"/>
  <c r="Q5255" i="16"/>
  <c r="P5255" i="16"/>
  <c r="O5255" i="16"/>
  <c r="Q5251" i="16"/>
  <c r="P5251" i="16"/>
  <c r="O5251" i="16"/>
  <c r="Q5247" i="16"/>
  <c r="P5247" i="16"/>
  <c r="O5247" i="16"/>
  <c r="Q5243" i="16"/>
  <c r="P5243" i="16"/>
  <c r="O5243" i="16"/>
  <c r="Q5239" i="16"/>
  <c r="P5239" i="16"/>
  <c r="O5239" i="16"/>
  <c r="Q5235" i="16"/>
  <c r="P5235" i="16"/>
  <c r="O5235" i="16"/>
  <c r="Q5231" i="16"/>
  <c r="P5231" i="16"/>
  <c r="O5231" i="16"/>
  <c r="Q5227" i="16"/>
  <c r="P5227" i="16"/>
  <c r="O5227" i="16"/>
  <c r="Q5223" i="16"/>
  <c r="P5223" i="16"/>
  <c r="O5223" i="16"/>
  <c r="Q5219" i="16"/>
  <c r="P5219" i="16"/>
  <c r="O5219" i="16"/>
  <c r="Q5215" i="16"/>
  <c r="P5215" i="16"/>
  <c r="O5215" i="16"/>
  <c r="Q5211" i="16"/>
  <c r="P5211" i="16"/>
  <c r="O5211" i="16"/>
  <c r="Q5207" i="16"/>
  <c r="P5207" i="16"/>
  <c r="O5207" i="16"/>
  <c r="Q5203" i="16"/>
  <c r="P5203" i="16"/>
  <c r="O5203" i="16"/>
  <c r="Q5199" i="16"/>
  <c r="P5199" i="16"/>
  <c r="O5199" i="16"/>
  <c r="Q5195" i="16"/>
  <c r="P5195" i="16"/>
  <c r="O5195" i="16"/>
  <c r="Q5191" i="16"/>
  <c r="P5191" i="16"/>
  <c r="O5191" i="16"/>
  <c r="Q5187" i="16"/>
  <c r="P5187" i="16"/>
  <c r="O5187" i="16"/>
  <c r="Q5183" i="16"/>
  <c r="P5183" i="16"/>
  <c r="O5183" i="16"/>
  <c r="Q5179" i="16"/>
  <c r="P5179" i="16"/>
  <c r="O5179" i="16"/>
  <c r="Q5175" i="16"/>
  <c r="P5175" i="16"/>
  <c r="O5175" i="16"/>
  <c r="Q5171" i="16"/>
  <c r="P5171" i="16"/>
  <c r="O5171" i="16"/>
  <c r="Q5167" i="16"/>
  <c r="P5167" i="16"/>
  <c r="O5167" i="16"/>
  <c r="Q5163" i="16"/>
  <c r="P5163" i="16"/>
  <c r="O5163" i="16"/>
  <c r="Q5159" i="16"/>
  <c r="P5159" i="16"/>
  <c r="O5159" i="16"/>
  <c r="Q5155" i="16"/>
  <c r="P5155" i="16"/>
  <c r="O5155" i="16"/>
  <c r="Q5151" i="16"/>
  <c r="P5151" i="16"/>
  <c r="O5151" i="16"/>
  <c r="Q5147" i="16"/>
  <c r="P5147" i="16"/>
  <c r="O5147" i="16"/>
  <c r="Q5143" i="16"/>
  <c r="P5143" i="16"/>
  <c r="O5143" i="16"/>
  <c r="Q5139" i="16"/>
  <c r="P5139" i="16"/>
  <c r="O5139" i="16"/>
  <c r="Q5135" i="16"/>
  <c r="P5135" i="16"/>
  <c r="O5135" i="16"/>
  <c r="Q5131" i="16"/>
  <c r="P5131" i="16"/>
  <c r="O5131" i="16"/>
  <c r="Q5127" i="16"/>
  <c r="P5127" i="16"/>
  <c r="O5127" i="16"/>
  <c r="Q5123" i="16"/>
  <c r="P5123" i="16"/>
  <c r="O5123" i="16"/>
  <c r="Q5119" i="16"/>
  <c r="P5119" i="16"/>
  <c r="O5119" i="16"/>
  <c r="Q5115" i="16"/>
  <c r="P5115" i="16"/>
  <c r="O5115" i="16"/>
  <c r="Q5111" i="16"/>
  <c r="P5111" i="16"/>
  <c r="O5111" i="16"/>
  <c r="Q5107" i="16"/>
  <c r="P5107" i="16"/>
  <c r="O5107" i="16"/>
  <c r="Q5103" i="16"/>
  <c r="P5103" i="16"/>
  <c r="O5103" i="16"/>
  <c r="Q5099" i="16"/>
  <c r="P5099" i="16"/>
  <c r="O5099" i="16"/>
  <c r="Q5095" i="16"/>
  <c r="P5095" i="16"/>
  <c r="O5095" i="16"/>
  <c r="Q5091" i="16"/>
  <c r="P5091" i="16"/>
  <c r="O5091" i="16"/>
  <c r="Q5087" i="16"/>
  <c r="P5087" i="16"/>
  <c r="O5087" i="16"/>
  <c r="Q5083" i="16"/>
  <c r="P5083" i="16"/>
  <c r="O5083" i="16"/>
  <c r="Q5079" i="16"/>
  <c r="P5079" i="16"/>
  <c r="O5079" i="16"/>
  <c r="Q5075" i="16"/>
  <c r="P5075" i="16"/>
  <c r="O5075" i="16"/>
  <c r="Q5071" i="16"/>
  <c r="P5071" i="16"/>
  <c r="O5071" i="16"/>
  <c r="Q5067" i="16"/>
  <c r="P5067" i="16"/>
  <c r="O5067" i="16"/>
  <c r="Q5063" i="16"/>
  <c r="P5063" i="16"/>
  <c r="O5063" i="16"/>
  <c r="Q5059" i="16"/>
  <c r="P5059" i="16"/>
  <c r="O5059" i="16"/>
  <c r="Q5055" i="16"/>
  <c r="P5055" i="16"/>
  <c r="O5055" i="16"/>
  <c r="Q5051" i="16"/>
  <c r="P5051" i="16"/>
  <c r="O5051" i="16"/>
  <c r="Q5047" i="16"/>
  <c r="P5047" i="16"/>
  <c r="O5047" i="16"/>
  <c r="Q5043" i="16"/>
  <c r="P5043" i="16"/>
  <c r="O5043" i="16"/>
  <c r="Q5039" i="16"/>
  <c r="P5039" i="16"/>
  <c r="O5039" i="16"/>
  <c r="Q5035" i="16"/>
  <c r="P5035" i="16"/>
  <c r="O5035" i="16"/>
  <c r="Q5031" i="16"/>
  <c r="P5031" i="16"/>
  <c r="O5031" i="16"/>
  <c r="Q5027" i="16"/>
  <c r="P5027" i="16"/>
  <c r="O5027" i="16"/>
  <c r="Q5023" i="16"/>
  <c r="P5023" i="16"/>
  <c r="O5023" i="16"/>
  <c r="Q5019" i="16"/>
  <c r="P5019" i="16"/>
  <c r="O5019" i="16"/>
  <c r="Q5015" i="16"/>
  <c r="P5015" i="16"/>
  <c r="O5015" i="16"/>
  <c r="Q5011" i="16"/>
  <c r="P5011" i="16"/>
  <c r="O5011" i="16"/>
  <c r="Q5007" i="16"/>
  <c r="P5007" i="16"/>
  <c r="O5007" i="16"/>
  <c r="Q5003" i="16"/>
  <c r="P5003" i="16"/>
  <c r="O5003" i="16"/>
  <c r="Q4999" i="16"/>
  <c r="P4999" i="16"/>
  <c r="O4999" i="16"/>
  <c r="Q4995" i="16"/>
  <c r="P4995" i="16"/>
  <c r="O4995" i="16"/>
  <c r="Q4991" i="16"/>
  <c r="P4991" i="16"/>
  <c r="O4991" i="16"/>
  <c r="Q4987" i="16"/>
  <c r="P4987" i="16"/>
  <c r="O4987" i="16"/>
  <c r="Q4983" i="16"/>
  <c r="P4983" i="16"/>
  <c r="O4983" i="16"/>
  <c r="Q4979" i="16"/>
  <c r="P4979" i="16"/>
  <c r="O4979" i="16"/>
  <c r="Q4975" i="16"/>
  <c r="P4975" i="16"/>
  <c r="O4975" i="16"/>
  <c r="Q4971" i="16"/>
  <c r="P4971" i="16"/>
  <c r="O4971" i="16"/>
  <c r="Q4967" i="16"/>
  <c r="P4967" i="16"/>
  <c r="O4967" i="16"/>
  <c r="Q4963" i="16"/>
  <c r="P4963" i="16"/>
  <c r="O4963" i="16"/>
  <c r="Q4959" i="16"/>
  <c r="P4959" i="16"/>
  <c r="O4959" i="16"/>
  <c r="Q4955" i="16"/>
  <c r="P4955" i="16"/>
  <c r="O4955" i="16"/>
  <c r="Q4951" i="16"/>
  <c r="P4951" i="16"/>
  <c r="O4951" i="16"/>
  <c r="Q4947" i="16"/>
  <c r="P4947" i="16"/>
  <c r="O4947" i="16"/>
  <c r="Q4943" i="16"/>
  <c r="P4943" i="16"/>
  <c r="O4943" i="16"/>
  <c r="Q4939" i="16"/>
  <c r="P4939" i="16"/>
  <c r="O4939" i="16"/>
  <c r="Q4935" i="16"/>
  <c r="P4935" i="16"/>
  <c r="O4935" i="16"/>
  <c r="Q4931" i="16"/>
  <c r="P4931" i="16"/>
  <c r="O4931" i="16"/>
  <c r="Q4927" i="16"/>
  <c r="P4927" i="16"/>
  <c r="O4927" i="16"/>
  <c r="Q4923" i="16"/>
  <c r="P4923" i="16"/>
  <c r="O4923" i="16"/>
  <c r="Q4919" i="16"/>
  <c r="P4919" i="16"/>
  <c r="O4919" i="16"/>
  <c r="Q4915" i="16"/>
  <c r="P4915" i="16"/>
  <c r="O4915" i="16"/>
  <c r="Q4911" i="16"/>
  <c r="P4911" i="16"/>
  <c r="O4911" i="16"/>
  <c r="Q4907" i="16"/>
  <c r="P4907" i="16"/>
  <c r="O4907" i="16"/>
  <c r="Q4903" i="16"/>
  <c r="P4903" i="16"/>
  <c r="O4903" i="16"/>
  <c r="Q4899" i="16"/>
  <c r="P4899" i="16"/>
  <c r="O4899" i="16"/>
  <c r="Q4895" i="16"/>
  <c r="P4895" i="16"/>
  <c r="O4895" i="16"/>
  <c r="Q4891" i="16"/>
  <c r="P4891" i="16"/>
  <c r="O4891" i="16"/>
  <c r="Q4887" i="16"/>
  <c r="P4887" i="16"/>
  <c r="O4887" i="16"/>
  <c r="Q4883" i="16"/>
  <c r="P4883" i="16"/>
  <c r="O4883" i="16"/>
  <c r="Q4879" i="16"/>
  <c r="P4879" i="16"/>
  <c r="O4879" i="16"/>
  <c r="Q4875" i="16"/>
  <c r="P4875" i="16"/>
  <c r="O4875" i="16"/>
  <c r="Q4871" i="16"/>
  <c r="P4871" i="16"/>
  <c r="O4871" i="16"/>
  <c r="Q4867" i="16"/>
  <c r="P4867" i="16"/>
  <c r="O4867" i="16"/>
  <c r="Q4863" i="16"/>
  <c r="P4863" i="16"/>
  <c r="O4863" i="16"/>
  <c r="Q4859" i="16"/>
  <c r="P4859" i="16"/>
  <c r="O4859" i="16"/>
  <c r="Q4855" i="16"/>
  <c r="P4855" i="16"/>
  <c r="O4855" i="16"/>
  <c r="Q4851" i="16"/>
  <c r="P4851" i="16"/>
  <c r="O4851" i="16"/>
  <c r="Q4847" i="16"/>
  <c r="P4847" i="16"/>
  <c r="O4847" i="16"/>
  <c r="Q4843" i="16"/>
  <c r="P4843" i="16"/>
  <c r="O4843" i="16"/>
  <c r="Q4839" i="16"/>
  <c r="P4839" i="16"/>
  <c r="O4839" i="16"/>
  <c r="Q4835" i="16"/>
  <c r="P4835" i="16"/>
  <c r="O4835" i="16"/>
  <c r="Q4831" i="16"/>
  <c r="P4831" i="16"/>
  <c r="O4831" i="16"/>
  <c r="Q4827" i="16"/>
  <c r="P4827" i="16"/>
  <c r="O4827" i="16"/>
  <c r="Q4823" i="16"/>
  <c r="P4823" i="16"/>
  <c r="O4823" i="16"/>
  <c r="Q4819" i="16"/>
  <c r="P4819" i="16"/>
  <c r="O4819" i="16"/>
  <c r="Q4815" i="16"/>
  <c r="P4815" i="16"/>
  <c r="O4815" i="16"/>
  <c r="Q4811" i="16"/>
  <c r="P4811" i="16"/>
  <c r="O4811" i="16"/>
  <c r="Q4807" i="16"/>
  <c r="P4807" i="16"/>
  <c r="O4807" i="16"/>
  <c r="Q4803" i="16"/>
  <c r="P4803" i="16"/>
  <c r="O4803" i="16"/>
  <c r="Q4799" i="16"/>
  <c r="P4799" i="16"/>
  <c r="O4799" i="16"/>
  <c r="Q4795" i="16"/>
  <c r="P4795" i="16"/>
  <c r="O4795" i="16"/>
  <c r="Q4791" i="16"/>
  <c r="P4791" i="16"/>
  <c r="O4791" i="16"/>
  <c r="Q4787" i="16"/>
  <c r="P4787" i="16"/>
  <c r="O4787" i="16"/>
  <c r="Q4783" i="16"/>
  <c r="P4783" i="16"/>
  <c r="O4783" i="16"/>
  <c r="Q4779" i="16"/>
  <c r="P4779" i="16"/>
  <c r="O4779" i="16"/>
  <c r="Q4775" i="16"/>
  <c r="P4775" i="16"/>
  <c r="O4775" i="16"/>
  <c r="Q4771" i="16"/>
  <c r="P4771" i="16"/>
  <c r="O4771" i="16"/>
  <c r="Q4767" i="16"/>
  <c r="P4767" i="16"/>
  <c r="O4767" i="16"/>
  <c r="Q4763" i="16"/>
  <c r="P4763" i="16"/>
  <c r="O4763" i="16"/>
  <c r="Q4759" i="16"/>
  <c r="P4759" i="16"/>
  <c r="O4759" i="16"/>
  <c r="Q4755" i="16"/>
  <c r="P4755" i="16"/>
  <c r="O4755" i="16"/>
  <c r="Q4751" i="16"/>
  <c r="P4751" i="16"/>
  <c r="O4751" i="16"/>
  <c r="Q4747" i="16"/>
  <c r="P4747" i="16"/>
  <c r="O4747" i="16"/>
  <c r="Q4743" i="16"/>
  <c r="P4743" i="16"/>
  <c r="O4743" i="16"/>
  <c r="Q4739" i="16"/>
  <c r="P4739" i="16"/>
  <c r="O4739" i="16"/>
  <c r="Q4735" i="16"/>
  <c r="P4735" i="16"/>
  <c r="O4735" i="16"/>
  <c r="Q4731" i="16"/>
  <c r="P4731" i="16"/>
  <c r="O4731" i="16"/>
  <c r="Q4727" i="16"/>
  <c r="P4727" i="16"/>
  <c r="O4727" i="16"/>
  <c r="Q4723" i="16"/>
  <c r="P4723" i="16"/>
  <c r="O4723" i="16"/>
  <c r="Q4719" i="16"/>
  <c r="P4719" i="16"/>
  <c r="O4719" i="16"/>
  <c r="Q4715" i="16"/>
  <c r="P4715" i="16"/>
  <c r="O4715" i="16"/>
  <c r="Q4711" i="16"/>
  <c r="P4711" i="16"/>
  <c r="O4711" i="16"/>
  <c r="Q4707" i="16"/>
  <c r="P4707" i="16"/>
  <c r="O4707" i="16"/>
  <c r="Q4703" i="16"/>
  <c r="P4703" i="16"/>
  <c r="O4703" i="16"/>
  <c r="Q4699" i="16"/>
  <c r="P4699" i="16"/>
  <c r="O4699" i="16"/>
  <c r="Q4695" i="16"/>
  <c r="P4695" i="16"/>
  <c r="O4695" i="16"/>
  <c r="Q4691" i="16"/>
  <c r="P4691" i="16"/>
  <c r="O4691" i="16"/>
  <c r="Q4687" i="16"/>
  <c r="P4687" i="16"/>
  <c r="O4687" i="16"/>
  <c r="Q4683" i="16"/>
  <c r="P4683" i="16"/>
  <c r="O4683" i="16"/>
  <c r="Q4679" i="16"/>
  <c r="P4679" i="16"/>
  <c r="O4679" i="16"/>
  <c r="Q4675" i="16"/>
  <c r="P4675" i="16"/>
  <c r="O4675" i="16"/>
  <c r="Q4671" i="16"/>
  <c r="P4671" i="16"/>
  <c r="O4671" i="16"/>
  <c r="Q4667" i="16"/>
  <c r="P4667" i="16"/>
  <c r="O4667" i="16"/>
  <c r="Q4663" i="16"/>
  <c r="P4663" i="16"/>
  <c r="O4663" i="16"/>
  <c r="Q4659" i="16"/>
  <c r="P4659" i="16"/>
  <c r="O4659" i="16"/>
  <c r="Q4655" i="16"/>
  <c r="P4655" i="16"/>
  <c r="O4655" i="16"/>
  <c r="Q4651" i="16"/>
  <c r="P4651" i="16"/>
  <c r="O4651" i="16"/>
  <c r="Q4647" i="16"/>
  <c r="P4647" i="16"/>
  <c r="O4647" i="16"/>
  <c r="Q4643" i="16"/>
  <c r="P4643" i="16"/>
  <c r="O4643" i="16"/>
  <c r="Q4639" i="16"/>
  <c r="P4639" i="16"/>
  <c r="O4639" i="16"/>
  <c r="Q4635" i="16"/>
  <c r="P4635" i="16"/>
  <c r="O4635" i="16"/>
  <c r="Q4631" i="16"/>
  <c r="P4631" i="16"/>
  <c r="O4631" i="16"/>
  <c r="Q4627" i="16"/>
  <c r="P4627" i="16"/>
  <c r="O4627" i="16"/>
  <c r="Q4623" i="16"/>
  <c r="P4623" i="16"/>
  <c r="O4623" i="16"/>
  <c r="Q4619" i="16"/>
  <c r="P4619" i="16"/>
  <c r="O4619" i="16"/>
  <c r="Q4615" i="16"/>
  <c r="P4615" i="16"/>
  <c r="O4615" i="16"/>
  <c r="Q4611" i="16"/>
  <c r="P4611" i="16"/>
  <c r="O4611" i="16"/>
  <c r="Q4607" i="16"/>
  <c r="P4607" i="16"/>
  <c r="O4607" i="16"/>
  <c r="Q4603" i="16"/>
  <c r="P4603" i="16"/>
  <c r="O4603" i="16"/>
  <c r="Q4599" i="16"/>
  <c r="P4599" i="16"/>
  <c r="O4599" i="16"/>
  <c r="Q4595" i="16"/>
  <c r="P4595" i="16"/>
  <c r="O4595" i="16"/>
  <c r="Q4591" i="16"/>
  <c r="P4591" i="16"/>
  <c r="O4591" i="16"/>
  <c r="Q4587" i="16"/>
  <c r="P4587" i="16"/>
  <c r="O4587" i="16"/>
  <c r="Q4583" i="16"/>
  <c r="P4583" i="16"/>
  <c r="O4583" i="16"/>
  <c r="Q4579" i="16"/>
  <c r="P4579" i="16"/>
  <c r="O4579" i="16"/>
  <c r="Q4575" i="16"/>
  <c r="P4575" i="16"/>
  <c r="O4575" i="16"/>
  <c r="Q4571" i="16"/>
  <c r="P4571" i="16"/>
  <c r="O4571" i="16"/>
  <c r="Q4567" i="16"/>
  <c r="P4567" i="16"/>
  <c r="O4567" i="16"/>
  <c r="Q4563" i="16"/>
  <c r="P4563" i="16"/>
  <c r="O4563" i="16"/>
  <c r="Q4559" i="16"/>
  <c r="P4559" i="16"/>
  <c r="O4559" i="16"/>
  <c r="Q4555" i="16"/>
  <c r="P4555" i="16"/>
  <c r="O4555" i="16"/>
  <c r="Q4551" i="16"/>
  <c r="P4551" i="16"/>
  <c r="O4551" i="16"/>
  <c r="Q4547" i="16"/>
  <c r="P4547" i="16"/>
  <c r="O4547" i="16"/>
  <c r="Q4543" i="16"/>
  <c r="P4543" i="16"/>
  <c r="O4543" i="16"/>
  <c r="Q4539" i="16"/>
  <c r="P4539" i="16"/>
  <c r="O4539" i="16"/>
  <c r="Q4535" i="16"/>
  <c r="P4535" i="16"/>
  <c r="O4535" i="16"/>
  <c r="Q4531" i="16"/>
  <c r="P4531" i="16"/>
  <c r="O4531" i="16"/>
  <c r="Q4527" i="16"/>
  <c r="P4527" i="16"/>
  <c r="O4527" i="16"/>
  <c r="Q4523" i="16"/>
  <c r="P4523" i="16"/>
  <c r="O4523" i="16"/>
  <c r="Q4519" i="16"/>
  <c r="P4519" i="16"/>
  <c r="O4519" i="16"/>
  <c r="Q4515" i="16"/>
  <c r="P4515" i="16"/>
  <c r="O4515" i="16"/>
  <c r="Q4511" i="16"/>
  <c r="P4511" i="16"/>
  <c r="O4511" i="16"/>
  <c r="Q4507" i="16"/>
  <c r="P4507" i="16"/>
  <c r="O4507" i="16"/>
  <c r="Q4503" i="16"/>
  <c r="P4503" i="16"/>
  <c r="O4503" i="16"/>
  <c r="Q4499" i="16"/>
  <c r="P4499" i="16"/>
  <c r="O4499" i="16"/>
  <c r="Q4495" i="16"/>
  <c r="P4495" i="16"/>
  <c r="O4495" i="16"/>
  <c r="Q4491" i="16"/>
  <c r="P4491" i="16"/>
  <c r="O4491" i="16"/>
  <c r="Q4487" i="16"/>
  <c r="P4487" i="16"/>
  <c r="O4487" i="16"/>
  <c r="Q4483" i="16"/>
  <c r="P4483" i="16"/>
  <c r="O4483" i="16"/>
  <c r="Q4479" i="16"/>
  <c r="P4479" i="16"/>
  <c r="O4479" i="16"/>
  <c r="Q4475" i="16"/>
  <c r="P4475" i="16"/>
  <c r="O4475" i="16"/>
  <c r="Q4471" i="16"/>
  <c r="P4471" i="16"/>
  <c r="O4471" i="16"/>
  <c r="Q4467" i="16"/>
  <c r="P4467" i="16"/>
  <c r="O4467" i="16"/>
  <c r="Q4463" i="16"/>
  <c r="P4463" i="16"/>
  <c r="O4463" i="16"/>
  <c r="Q4459" i="16"/>
  <c r="P4459" i="16"/>
  <c r="O4459" i="16"/>
  <c r="Q4455" i="16"/>
  <c r="P4455" i="16"/>
  <c r="O4455" i="16"/>
  <c r="Q4451" i="16"/>
  <c r="P4451" i="16"/>
  <c r="O4451" i="16"/>
  <c r="Q4447" i="16"/>
  <c r="P4447" i="16"/>
  <c r="O4447" i="16"/>
  <c r="Q4443" i="16"/>
  <c r="P4443" i="16"/>
  <c r="O4443" i="16"/>
  <c r="Q4439" i="16"/>
  <c r="P4439" i="16"/>
  <c r="O4439" i="16"/>
  <c r="Q4435" i="16"/>
  <c r="P4435" i="16"/>
  <c r="O4435" i="16"/>
  <c r="Q4431" i="16"/>
  <c r="P4431" i="16"/>
  <c r="O4431" i="16"/>
  <c r="Q4427" i="16"/>
  <c r="P4427" i="16"/>
  <c r="O4427" i="16"/>
  <c r="Q4423" i="16"/>
  <c r="P4423" i="16"/>
  <c r="O4423" i="16"/>
  <c r="Q4419" i="16"/>
  <c r="P4419" i="16"/>
  <c r="O4419" i="16"/>
  <c r="Q4415" i="16"/>
  <c r="P4415" i="16"/>
  <c r="O4415" i="16"/>
  <c r="Q4411" i="16"/>
  <c r="P4411" i="16"/>
  <c r="O4411" i="16"/>
  <c r="Q4407" i="16"/>
  <c r="P4407" i="16"/>
  <c r="O4407" i="16"/>
  <c r="Q4403" i="16"/>
  <c r="P4403" i="16"/>
  <c r="O4403" i="16"/>
  <c r="Q4399" i="16"/>
  <c r="P4399" i="16"/>
  <c r="O4399" i="16"/>
  <c r="Q4395" i="16"/>
  <c r="P4395" i="16"/>
  <c r="O4395" i="16"/>
  <c r="Q4391" i="16"/>
  <c r="P4391" i="16"/>
  <c r="O4391" i="16"/>
  <c r="Q4387" i="16"/>
  <c r="P4387" i="16"/>
  <c r="O4387" i="16"/>
  <c r="Q4383" i="16"/>
  <c r="P4383" i="16"/>
  <c r="O4383" i="16"/>
  <c r="Q4379" i="16"/>
  <c r="P4379" i="16"/>
  <c r="O4379" i="16"/>
  <c r="Q4375" i="16"/>
  <c r="P4375" i="16"/>
  <c r="O4375" i="16"/>
  <c r="Q4371" i="16"/>
  <c r="P4371" i="16"/>
  <c r="O4371" i="16"/>
  <c r="Q4367" i="16"/>
  <c r="P4367" i="16"/>
  <c r="O4367" i="16"/>
  <c r="Q4363" i="16"/>
  <c r="P4363" i="16"/>
  <c r="O4363" i="16"/>
  <c r="Q4359" i="16"/>
  <c r="P4359" i="16"/>
  <c r="O4359" i="16"/>
  <c r="Q4355" i="16"/>
  <c r="P4355" i="16"/>
  <c r="O4355" i="16"/>
  <c r="Q4351" i="16"/>
  <c r="P4351" i="16"/>
  <c r="O4351" i="16"/>
  <c r="Q4347" i="16"/>
  <c r="P4347" i="16"/>
  <c r="O4347" i="16"/>
  <c r="Q4343" i="16"/>
  <c r="P4343" i="16"/>
  <c r="O4343" i="16"/>
  <c r="Q4339" i="16"/>
  <c r="P4339" i="16"/>
  <c r="O4339" i="16"/>
  <c r="Q4335" i="16"/>
  <c r="P4335" i="16"/>
  <c r="O4335" i="16"/>
  <c r="Q4331" i="16"/>
  <c r="P4331" i="16"/>
  <c r="O4331" i="16"/>
  <c r="Q4327" i="16"/>
  <c r="P4327" i="16"/>
  <c r="O4327" i="16"/>
  <c r="Q4323" i="16"/>
  <c r="P4323" i="16"/>
  <c r="O4323" i="16"/>
  <c r="Q4319" i="16"/>
  <c r="P4319" i="16"/>
  <c r="O4319" i="16"/>
  <c r="Q4315" i="16"/>
  <c r="P4315" i="16"/>
  <c r="O4315" i="16"/>
  <c r="Q4311" i="16"/>
  <c r="P4311" i="16"/>
  <c r="O4311" i="16"/>
  <c r="Q4307" i="16"/>
  <c r="P4307" i="16"/>
  <c r="O4307" i="16"/>
  <c r="Q4303" i="16"/>
  <c r="P4303" i="16"/>
  <c r="O4303" i="16"/>
  <c r="Q4299" i="16"/>
  <c r="P4299" i="16"/>
  <c r="O4299" i="16"/>
  <c r="Q4295" i="16"/>
  <c r="P4295" i="16"/>
  <c r="O4295" i="16"/>
  <c r="Q4291" i="16"/>
  <c r="P4291" i="16"/>
  <c r="O4291" i="16"/>
  <c r="Q4287" i="16"/>
  <c r="P4287" i="16"/>
  <c r="O4287" i="16"/>
  <c r="Q4283" i="16"/>
  <c r="P4283" i="16"/>
  <c r="O4283" i="16"/>
  <c r="Q4279" i="16"/>
  <c r="P4279" i="16"/>
  <c r="O4279" i="16"/>
  <c r="Q4275" i="16"/>
  <c r="P4275" i="16"/>
  <c r="O4275" i="16"/>
  <c r="Q4271" i="16"/>
  <c r="P4271" i="16"/>
  <c r="O4271" i="16"/>
  <c r="Q4267" i="16"/>
  <c r="P4267" i="16"/>
  <c r="O4267" i="16"/>
  <c r="Q4263" i="16"/>
  <c r="P4263" i="16"/>
  <c r="O4263" i="16"/>
  <c r="Q4259" i="16"/>
  <c r="P4259" i="16"/>
  <c r="O4259" i="16"/>
  <c r="Q4255" i="16"/>
  <c r="P4255" i="16"/>
  <c r="O4255" i="16"/>
  <c r="Q4251" i="16"/>
  <c r="P4251" i="16"/>
  <c r="O4251" i="16"/>
  <c r="Q4247" i="16"/>
  <c r="P4247" i="16"/>
  <c r="O4247" i="16"/>
  <c r="Q4243" i="16"/>
  <c r="P4243" i="16"/>
  <c r="O4243" i="16"/>
  <c r="Q4239" i="16"/>
  <c r="P4239" i="16"/>
  <c r="O4239" i="16"/>
  <c r="Q4235" i="16"/>
  <c r="P4235" i="16"/>
  <c r="O4235" i="16"/>
  <c r="Q4231" i="16"/>
  <c r="P4231" i="16"/>
  <c r="O4231" i="16"/>
  <c r="Q4227" i="16"/>
  <c r="P4227" i="16"/>
  <c r="O4227" i="16"/>
  <c r="Q4223" i="16"/>
  <c r="P4223" i="16"/>
  <c r="O4223" i="16"/>
  <c r="Q4219" i="16"/>
  <c r="P4219" i="16"/>
  <c r="O4219" i="16"/>
  <c r="Q4215" i="16"/>
  <c r="P4215" i="16"/>
  <c r="O4215" i="16"/>
  <c r="Q4211" i="16"/>
  <c r="P4211" i="16"/>
  <c r="O4211" i="16"/>
  <c r="Q4207" i="16"/>
  <c r="P4207" i="16"/>
  <c r="O4207" i="16"/>
  <c r="Q4203" i="16"/>
  <c r="P4203" i="16"/>
  <c r="O4203" i="16"/>
  <c r="Q4199" i="16"/>
  <c r="P4199" i="16"/>
  <c r="O4199" i="16"/>
  <c r="Q4195" i="16"/>
  <c r="P4195" i="16"/>
  <c r="O4195" i="16"/>
  <c r="Q4191" i="16"/>
  <c r="P4191" i="16"/>
  <c r="O4191" i="16"/>
  <c r="Q4187" i="16"/>
  <c r="P4187" i="16"/>
  <c r="O4187" i="16"/>
  <c r="Q4183" i="16"/>
  <c r="P4183" i="16"/>
  <c r="O4183" i="16"/>
  <c r="Q4179" i="16"/>
  <c r="P4179" i="16"/>
  <c r="O4179" i="16"/>
  <c r="Q4175" i="16"/>
  <c r="P4175" i="16"/>
  <c r="O4175" i="16"/>
  <c r="Q4171" i="16"/>
  <c r="P4171" i="16"/>
  <c r="O4171" i="16"/>
  <c r="Q4167" i="16"/>
  <c r="P4167" i="16"/>
  <c r="O4167" i="16"/>
  <c r="Q4163" i="16"/>
  <c r="P4163" i="16"/>
  <c r="O4163" i="16"/>
  <c r="Q4159" i="16"/>
  <c r="P4159" i="16"/>
  <c r="O4159" i="16"/>
  <c r="Q4155" i="16"/>
  <c r="P4155" i="16"/>
  <c r="O4155" i="16"/>
  <c r="Q4151" i="16"/>
  <c r="P4151" i="16"/>
  <c r="O4151" i="16"/>
  <c r="Q4147" i="16"/>
  <c r="P4147" i="16"/>
  <c r="O4147" i="16"/>
  <c r="Q4143" i="16"/>
  <c r="P4143" i="16"/>
  <c r="O4143" i="16"/>
  <c r="Q4139" i="16"/>
  <c r="P4139" i="16"/>
  <c r="O4139" i="16"/>
  <c r="Q4135" i="16"/>
  <c r="P4135" i="16"/>
  <c r="O4135" i="16"/>
  <c r="Q4131" i="16"/>
  <c r="P4131" i="16"/>
  <c r="O4131" i="16"/>
  <c r="Q4127" i="16"/>
  <c r="P4127" i="16"/>
  <c r="O4127" i="16"/>
  <c r="Q4123" i="16"/>
  <c r="P4123" i="16"/>
  <c r="O4123" i="16"/>
  <c r="Q4119" i="16"/>
  <c r="P4119" i="16"/>
  <c r="O4119" i="16"/>
  <c r="Q4115" i="16"/>
  <c r="P4115" i="16"/>
  <c r="O4115" i="16"/>
  <c r="Q4111" i="16"/>
  <c r="P4111" i="16"/>
  <c r="O4111" i="16"/>
  <c r="Q4107" i="16"/>
  <c r="P4107" i="16"/>
  <c r="O4107" i="16"/>
  <c r="Q4103" i="16"/>
  <c r="P4103" i="16"/>
  <c r="O4103" i="16"/>
  <c r="Q4099" i="16"/>
  <c r="P4099" i="16"/>
  <c r="O4099" i="16"/>
  <c r="Q4095" i="16"/>
  <c r="P4095" i="16"/>
  <c r="O4095" i="16"/>
  <c r="Q4091" i="16"/>
  <c r="P4091" i="16"/>
  <c r="O4091" i="16"/>
  <c r="Q4087" i="16"/>
  <c r="P4087" i="16"/>
  <c r="O4087" i="16"/>
  <c r="Q4083" i="16"/>
  <c r="P4083" i="16"/>
  <c r="O4083" i="16"/>
  <c r="Q4079" i="16"/>
  <c r="P4079" i="16"/>
  <c r="O4079" i="16"/>
  <c r="Q4075" i="16"/>
  <c r="P4075" i="16"/>
  <c r="O4075" i="16"/>
  <c r="Q4071" i="16"/>
  <c r="P4071" i="16"/>
  <c r="O4071" i="16"/>
  <c r="Q4067" i="16"/>
  <c r="P4067" i="16"/>
  <c r="O4067" i="16"/>
  <c r="Q4063" i="16"/>
  <c r="P4063" i="16"/>
  <c r="O4063" i="16"/>
  <c r="Q4059" i="16"/>
  <c r="P4059" i="16"/>
  <c r="O4059" i="16"/>
  <c r="Q4055" i="16"/>
  <c r="P4055" i="16"/>
  <c r="O4055" i="16"/>
  <c r="Q4051" i="16"/>
  <c r="P4051" i="16"/>
  <c r="O4051" i="16"/>
  <c r="Q4047" i="16"/>
  <c r="P4047" i="16"/>
  <c r="O4047" i="16"/>
  <c r="Q4043" i="16"/>
  <c r="P4043" i="16"/>
  <c r="O4043" i="16"/>
  <c r="Q4039" i="16"/>
  <c r="P4039" i="16"/>
  <c r="O4039" i="16"/>
  <c r="Q4035" i="16"/>
  <c r="P4035" i="16"/>
  <c r="O4035" i="16"/>
  <c r="Q4031" i="16"/>
  <c r="P4031" i="16"/>
  <c r="O4031" i="16"/>
  <c r="Q4027" i="16"/>
  <c r="P4027" i="16"/>
  <c r="O4027" i="16"/>
  <c r="Q4023" i="16"/>
  <c r="P4023" i="16"/>
  <c r="O4023" i="16"/>
  <c r="Q4019" i="16"/>
  <c r="P4019" i="16"/>
  <c r="O4019" i="16"/>
  <c r="Q4015" i="16"/>
  <c r="P4015" i="16"/>
  <c r="O4015" i="16"/>
  <c r="Q4011" i="16"/>
  <c r="P4011" i="16"/>
  <c r="O4011" i="16"/>
  <c r="Q4007" i="16"/>
  <c r="P4007" i="16"/>
  <c r="O4007" i="16"/>
  <c r="Q4003" i="16"/>
  <c r="P4003" i="16"/>
  <c r="O4003" i="16"/>
  <c r="Q3999" i="16"/>
  <c r="P3999" i="16"/>
  <c r="O3999" i="16"/>
  <c r="Q3995" i="16"/>
  <c r="P3995" i="16"/>
  <c r="O3995" i="16"/>
  <c r="Q3991" i="16"/>
  <c r="P3991" i="16"/>
  <c r="O3991" i="16"/>
  <c r="Q3987" i="16"/>
  <c r="P3987" i="16"/>
  <c r="O3987" i="16"/>
  <c r="Q3983" i="16"/>
  <c r="P3983" i="16"/>
  <c r="O3983" i="16"/>
  <c r="Q3979" i="16"/>
  <c r="P3979" i="16"/>
  <c r="O3979" i="16"/>
  <c r="Q3975" i="16"/>
  <c r="P3975" i="16"/>
  <c r="O3975" i="16"/>
  <c r="Q3971" i="16"/>
  <c r="P3971" i="16"/>
  <c r="O3971" i="16"/>
  <c r="Q3967" i="16"/>
  <c r="P3967" i="16"/>
  <c r="O3967" i="16"/>
  <c r="Q3963" i="16"/>
  <c r="P3963" i="16"/>
  <c r="O3963" i="16"/>
  <c r="Q3959" i="16"/>
  <c r="P3959" i="16"/>
  <c r="O3959" i="16"/>
  <c r="Q3955" i="16"/>
  <c r="P3955" i="16"/>
  <c r="O3955" i="16"/>
  <c r="Q3951" i="16"/>
  <c r="P3951" i="16"/>
  <c r="O3951" i="16"/>
  <c r="Q3947" i="16"/>
  <c r="P3947" i="16"/>
  <c r="O3947" i="16"/>
  <c r="Q3943" i="16"/>
  <c r="P3943" i="16"/>
  <c r="O3943" i="16"/>
  <c r="Q3939" i="16"/>
  <c r="P3939" i="16"/>
  <c r="O3939" i="16"/>
  <c r="Q3935" i="16"/>
  <c r="P3935" i="16"/>
  <c r="O3935" i="16"/>
  <c r="Q3931" i="16"/>
  <c r="P3931" i="16"/>
  <c r="O3931" i="16"/>
  <c r="Q3927" i="16"/>
  <c r="P3927" i="16"/>
  <c r="O3927" i="16"/>
  <c r="Q3923" i="16"/>
  <c r="P3923" i="16"/>
  <c r="O3923" i="16"/>
  <c r="Q3919" i="16"/>
  <c r="P3919" i="16"/>
  <c r="O3919" i="16"/>
  <c r="Q3915" i="16"/>
  <c r="P3915" i="16"/>
  <c r="O3915" i="16"/>
  <c r="Q3911" i="16"/>
  <c r="P3911" i="16"/>
  <c r="O3911" i="16"/>
  <c r="Q3907" i="16"/>
  <c r="P3907" i="16"/>
  <c r="O3907" i="16"/>
  <c r="Q3903" i="16"/>
  <c r="P3903" i="16"/>
  <c r="O3903" i="16"/>
  <c r="Q3899" i="16"/>
  <c r="P3899" i="16"/>
  <c r="O3899" i="16"/>
  <c r="Q3895" i="16"/>
  <c r="P3895" i="16"/>
  <c r="O3895" i="16"/>
  <c r="Q3891" i="16"/>
  <c r="P3891" i="16"/>
  <c r="O3891" i="16"/>
  <c r="Q3887" i="16"/>
  <c r="P3887" i="16"/>
  <c r="O3887" i="16"/>
  <c r="Q3883" i="16"/>
  <c r="P3883" i="16"/>
  <c r="O3883" i="16"/>
  <c r="Q3879" i="16"/>
  <c r="P3879" i="16"/>
  <c r="O3879" i="16"/>
  <c r="Q3875" i="16"/>
  <c r="P3875" i="16"/>
  <c r="O3875" i="16"/>
  <c r="Q3871" i="16"/>
  <c r="P3871" i="16"/>
  <c r="O3871" i="16"/>
  <c r="Q3867" i="16"/>
  <c r="P3867" i="16"/>
  <c r="O3867" i="16"/>
  <c r="Q3863" i="16"/>
  <c r="P3863" i="16"/>
  <c r="O3863" i="16"/>
  <c r="Q3859" i="16"/>
  <c r="P3859" i="16"/>
  <c r="O3859" i="16"/>
  <c r="Q3855" i="16"/>
  <c r="P3855" i="16"/>
  <c r="O3855" i="16"/>
  <c r="Q3851" i="16"/>
  <c r="P3851" i="16"/>
  <c r="O3851" i="16"/>
  <c r="Q3847" i="16"/>
  <c r="P3847" i="16"/>
  <c r="O3847" i="16"/>
  <c r="Q3843" i="16"/>
  <c r="P3843" i="16"/>
  <c r="O3843" i="16"/>
  <c r="Q3839" i="16"/>
  <c r="P3839" i="16"/>
  <c r="O3839" i="16"/>
  <c r="Q3835" i="16"/>
  <c r="P3835" i="16"/>
  <c r="O3835" i="16"/>
  <c r="Q3831" i="16"/>
  <c r="P3831" i="16"/>
  <c r="O3831" i="16"/>
  <c r="Q3827" i="16"/>
  <c r="P3827" i="16"/>
  <c r="O3827" i="16"/>
  <c r="Q3823" i="16"/>
  <c r="P3823" i="16"/>
  <c r="O3823" i="16"/>
  <c r="Q3819" i="16"/>
  <c r="P3819" i="16"/>
  <c r="O3819" i="16"/>
  <c r="Q3815" i="16"/>
  <c r="P3815" i="16"/>
  <c r="O3815" i="16"/>
  <c r="Q3811" i="16"/>
  <c r="P3811" i="16"/>
  <c r="O3811" i="16"/>
  <c r="Q3807" i="16"/>
  <c r="P3807" i="16"/>
  <c r="O3807" i="16"/>
  <c r="Q3803" i="16"/>
  <c r="P3803" i="16"/>
  <c r="O3803" i="16"/>
  <c r="Q3799" i="16"/>
  <c r="P3799" i="16"/>
  <c r="O3799" i="16"/>
  <c r="Q3795" i="16"/>
  <c r="P3795" i="16"/>
  <c r="O3795" i="16"/>
  <c r="Q3791" i="16"/>
  <c r="P3791" i="16"/>
  <c r="O3791" i="16"/>
  <c r="Q3787" i="16"/>
  <c r="P3787" i="16"/>
  <c r="O3787" i="16"/>
  <c r="Q3783" i="16"/>
  <c r="P3783" i="16"/>
  <c r="O3783" i="16"/>
  <c r="Q3779" i="16"/>
  <c r="P3779" i="16"/>
  <c r="O3779" i="16"/>
  <c r="Q3775" i="16"/>
  <c r="P3775" i="16"/>
  <c r="O3775" i="16"/>
  <c r="Q3771" i="16"/>
  <c r="P3771" i="16"/>
  <c r="O3771" i="16"/>
  <c r="Q3767" i="16"/>
  <c r="P3767" i="16"/>
  <c r="O3767" i="16"/>
  <c r="Q3763" i="16"/>
  <c r="P3763" i="16"/>
  <c r="O3763" i="16"/>
  <c r="Q3759" i="16"/>
  <c r="P3759" i="16"/>
  <c r="O3759" i="16"/>
  <c r="Q3755" i="16"/>
  <c r="P3755" i="16"/>
  <c r="O3755" i="16"/>
  <c r="Q3751" i="16"/>
  <c r="P3751" i="16"/>
  <c r="O3751" i="16"/>
  <c r="Q3747" i="16"/>
  <c r="P3747" i="16"/>
  <c r="O3747" i="16"/>
  <c r="Q3743" i="16"/>
  <c r="P3743" i="16"/>
  <c r="O3743" i="16"/>
  <c r="Q3739" i="16"/>
  <c r="P3739" i="16"/>
  <c r="O3739" i="16"/>
  <c r="Q3735" i="16"/>
  <c r="P3735" i="16"/>
  <c r="O3735" i="16"/>
  <c r="Q3731" i="16"/>
  <c r="P3731" i="16"/>
  <c r="O3731" i="16"/>
  <c r="Q3727" i="16"/>
  <c r="P3727" i="16"/>
  <c r="O3727" i="16"/>
  <c r="Q3723" i="16"/>
  <c r="P3723" i="16"/>
  <c r="O3723" i="16"/>
  <c r="Q3719" i="16"/>
  <c r="P3719" i="16"/>
  <c r="O3719" i="16"/>
  <c r="Q3715" i="16"/>
  <c r="P3715" i="16"/>
  <c r="O3715" i="16"/>
  <c r="Q3711" i="16"/>
  <c r="P3711" i="16"/>
  <c r="O3711" i="16"/>
  <c r="Q3707" i="16"/>
  <c r="P3707" i="16"/>
  <c r="O3707" i="16"/>
  <c r="Q3703" i="16"/>
  <c r="P3703" i="16"/>
  <c r="O3703" i="16"/>
  <c r="Q3699" i="16"/>
  <c r="P3699" i="16"/>
  <c r="O3699" i="16"/>
  <c r="Q3695" i="16"/>
  <c r="P3695" i="16"/>
  <c r="O3695" i="16"/>
  <c r="Q3691" i="16"/>
  <c r="P3691" i="16"/>
  <c r="O3691" i="16"/>
  <c r="Q3687" i="16"/>
  <c r="P3687" i="16"/>
  <c r="O3687" i="16"/>
  <c r="Q3683" i="16"/>
  <c r="P3683" i="16"/>
  <c r="O3683" i="16"/>
  <c r="Q3679" i="16"/>
  <c r="P3679" i="16"/>
  <c r="O3679" i="16"/>
  <c r="Q3675" i="16"/>
  <c r="P3675" i="16"/>
  <c r="O3675" i="16"/>
  <c r="Q3671" i="16"/>
  <c r="P3671" i="16"/>
  <c r="O3671" i="16"/>
  <c r="Q3667" i="16"/>
  <c r="P3667" i="16"/>
  <c r="O3667" i="16"/>
  <c r="Q3663" i="16"/>
  <c r="P3663" i="16"/>
  <c r="O3663" i="16"/>
  <c r="Q3659" i="16"/>
  <c r="P3659" i="16"/>
  <c r="O3659" i="16"/>
  <c r="Q3655" i="16"/>
  <c r="P3655" i="16"/>
  <c r="O3655" i="16"/>
  <c r="Q3651" i="16"/>
  <c r="P3651" i="16"/>
  <c r="O3651" i="16"/>
  <c r="Q3647" i="16"/>
  <c r="P3647" i="16"/>
  <c r="O3647" i="16"/>
  <c r="Q3643" i="16"/>
  <c r="P3643" i="16"/>
  <c r="O3643" i="16"/>
  <c r="Q3639" i="16"/>
  <c r="P3639" i="16"/>
  <c r="O3639" i="16"/>
  <c r="Q3635" i="16"/>
  <c r="P3635" i="16"/>
  <c r="O3635" i="16"/>
  <c r="Q3631" i="16"/>
  <c r="P3631" i="16"/>
  <c r="O3631" i="16"/>
  <c r="Q3627" i="16"/>
  <c r="P3627" i="16"/>
  <c r="O3627" i="16"/>
  <c r="Q3623" i="16"/>
  <c r="P3623" i="16"/>
  <c r="O3623" i="16"/>
  <c r="Q3619" i="16"/>
  <c r="P3619" i="16"/>
  <c r="O3619" i="16"/>
  <c r="Q3615" i="16"/>
  <c r="P3615" i="16"/>
  <c r="O3615" i="16"/>
  <c r="Q3611" i="16"/>
  <c r="P3611" i="16"/>
  <c r="O3611" i="16"/>
  <c r="Q3607" i="16"/>
  <c r="P3607" i="16"/>
  <c r="O3607" i="16"/>
  <c r="Q3603" i="16"/>
  <c r="P3603" i="16"/>
  <c r="O3603" i="16"/>
  <c r="Q3599" i="16"/>
  <c r="P3599" i="16"/>
  <c r="O3599" i="16"/>
  <c r="Q3595" i="16"/>
  <c r="P3595" i="16"/>
  <c r="O3595" i="16"/>
  <c r="Q3591" i="16"/>
  <c r="P3591" i="16"/>
  <c r="O3591" i="16"/>
  <c r="Q3587" i="16"/>
  <c r="P3587" i="16"/>
  <c r="O3587" i="16"/>
  <c r="Q3583" i="16"/>
  <c r="P3583" i="16"/>
  <c r="O3583" i="16"/>
  <c r="Q3579" i="16"/>
  <c r="P3579" i="16"/>
  <c r="O3579" i="16"/>
  <c r="Q3575" i="16"/>
  <c r="P3575" i="16"/>
  <c r="O3575" i="16"/>
  <c r="Q3571" i="16"/>
  <c r="P3571" i="16"/>
  <c r="O3571" i="16"/>
  <c r="Q3567" i="16"/>
  <c r="P3567" i="16"/>
  <c r="O3567" i="16"/>
  <c r="Q3563" i="16"/>
  <c r="P3563" i="16"/>
  <c r="O3563" i="16"/>
  <c r="Q3559" i="16"/>
  <c r="P3559" i="16"/>
  <c r="O3559" i="16"/>
  <c r="Q3555" i="16"/>
  <c r="P3555" i="16"/>
  <c r="O3555" i="16"/>
  <c r="Q3551" i="16"/>
  <c r="P3551" i="16"/>
  <c r="O3551" i="16"/>
  <c r="Q3547" i="16"/>
  <c r="P3547" i="16"/>
  <c r="O3547" i="16"/>
  <c r="Q3543" i="16"/>
  <c r="P3543" i="16"/>
  <c r="O3543" i="16"/>
  <c r="Q3539" i="16"/>
  <c r="P3539" i="16"/>
  <c r="O3539" i="16"/>
  <c r="Q3535" i="16"/>
  <c r="P3535" i="16"/>
  <c r="O3535" i="16"/>
  <c r="Q3531" i="16"/>
  <c r="P3531" i="16"/>
  <c r="O3531" i="16"/>
  <c r="Q3527" i="16"/>
  <c r="P3527" i="16"/>
  <c r="O3527" i="16"/>
  <c r="Q3523" i="16"/>
  <c r="P3523" i="16"/>
  <c r="O3523" i="16"/>
  <c r="Q3519" i="16"/>
  <c r="P3519" i="16"/>
  <c r="O3519" i="16"/>
  <c r="Q3515" i="16"/>
  <c r="P3515" i="16"/>
  <c r="O3515" i="16"/>
  <c r="Q3511" i="16"/>
  <c r="P3511" i="16"/>
  <c r="O3511" i="16"/>
  <c r="Q3507" i="16"/>
  <c r="P3507" i="16"/>
  <c r="O3507" i="16"/>
  <c r="Q3503" i="16"/>
  <c r="P3503" i="16"/>
  <c r="O3503" i="16"/>
  <c r="Q3499" i="16"/>
  <c r="P3499" i="16"/>
  <c r="O3499" i="16"/>
  <c r="Q3495" i="16"/>
  <c r="P3495" i="16"/>
  <c r="O3495" i="16"/>
  <c r="Q3491" i="16"/>
  <c r="P3491" i="16"/>
  <c r="O3491" i="16"/>
  <c r="Q3487" i="16"/>
  <c r="P3487" i="16"/>
  <c r="O3487" i="16"/>
  <c r="Q3483" i="16"/>
  <c r="P3483" i="16"/>
  <c r="O3483" i="16"/>
  <c r="Q3479" i="16"/>
  <c r="P3479" i="16"/>
  <c r="O3479" i="16"/>
  <c r="Q3475" i="16"/>
  <c r="P3475" i="16"/>
  <c r="O3475" i="16"/>
  <c r="Q3471" i="16"/>
  <c r="P3471" i="16"/>
  <c r="O3471" i="16"/>
  <c r="Q3467" i="16"/>
  <c r="P3467" i="16"/>
  <c r="O3467" i="16"/>
  <c r="Q3463" i="16"/>
  <c r="P3463" i="16"/>
  <c r="O3463" i="16"/>
  <c r="Q3459" i="16"/>
  <c r="P3459" i="16"/>
  <c r="O3459" i="16"/>
  <c r="Q3455" i="16"/>
  <c r="P3455" i="16"/>
  <c r="O3455" i="16"/>
  <c r="Q3451" i="16"/>
  <c r="P3451" i="16"/>
  <c r="O3451" i="16"/>
  <c r="Q3447" i="16"/>
  <c r="P3447" i="16"/>
  <c r="O3447" i="16"/>
  <c r="Q3443" i="16"/>
  <c r="P3443" i="16"/>
  <c r="O3443" i="16"/>
  <c r="Q3439" i="16"/>
  <c r="P3439" i="16"/>
  <c r="O3439" i="16"/>
  <c r="Q3435" i="16"/>
  <c r="P3435" i="16"/>
  <c r="O3435" i="16"/>
  <c r="Q3431" i="16"/>
  <c r="P3431" i="16"/>
  <c r="O3431" i="16"/>
  <c r="Q3427" i="16"/>
  <c r="P3427" i="16"/>
  <c r="O3427" i="16"/>
  <c r="Q3423" i="16"/>
  <c r="P3423" i="16"/>
  <c r="O3423" i="16"/>
  <c r="Q3419" i="16"/>
  <c r="P3419" i="16"/>
  <c r="O3419" i="16"/>
  <c r="Q3415" i="16"/>
  <c r="P3415" i="16"/>
  <c r="O3415" i="16"/>
  <c r="Q3411" i="16"/>
  <c r="P3411" i="16"/>
  <c r="O3411" i="16"/>
  <c r="Q3407" i="16"/>
  <c r="P3407" i="16"/>
  <c r="O3407" i="16"/>
  <c r="Q3403" i="16"/>
  <c r="P3403" i="16"/>
  <c r="O3403" i="16"/>
  <c r="Q3399" i="16"/>
  <c r="P3399" i="16"/>
  <c r="O3399" i="16"/>
  <c r="Q3395" i="16"/>
  <c r="P3395" i="16"/>
  <c r="O3395" i="16"/>
  <c r="Q3391" i="16"/>
  <c r="P3391" i="16"/>
  <c r="O3391" i="16"/>
  <c r="Q3387" i="16"/>
  <c r="P3387" i="16"/>
  <c r="O3387" i="16"/>
  <c r="Q3383" i="16"/>
  <c r="P3383" i="16"/>
  <c r="O3383" i="16"/>
  <c r="Q3379" i="16"/>
  <c r="P3379" i="16"/>
  <c r="O3379" i="16"/>
  <c r="Q3375" i="16"/>
  <c r="P3375" i="16"/>
  <c r="O3375" i="16"/>
  <c r="Q3371" i="16"/>
  <c r="P3371" i="16"/>
  <c r="O3371" i="16"/>
  <c r="Q3367" i="16"/>
  <c r="P3367" i="16"/>
  <c r="O3367" i="16"/>
  <c r="Q3363" i="16"/>
  <c r="P3363" i="16"/>
  <c r="O3363" i="16"/>
  <c r="Q3359" i="16"/>
  <c r="P3359" i="16"/>
  <c r="O3359" i="16"/>
  <c r="Q3355" i="16"/>
  <c r="P3355" i="16"/>
  <c r="O3355" i="16"/>
  <c r="Q3351" i="16"/>
  <c r="P3351" i="16"/>
  <c r="O3351" i="16"/>
  <c r="Q3347" i="16"/>
  <c r="P3347" i="16"/>
  <c r="O3347" i="16"/>
  <c r="Q3343" i="16"/>
  <c r="P3343" i="16"/>
  <c r="O3343" i="16"/>
  <c r="Q3339" i="16"/>
  <c r="P3339" i="16"/>
  <c r="O3339" i="16"/>
  <c r="Q3335" i="16"/>
  <c r="P3335" i="16"/>
  <c r="O3335" i="16"/>
  <c r="Q3331" i="16"/>
  <c r="P3331" i="16"/>
  <c r="O3331" i="16"/>
  <c r="Q3327" i="16"/>
  <c r="P3327" i="16"/>
  <c r="O3327" i="16"/>
  <c r="Q3323" i="16"/>
  <c r="P3323" i="16"/>
  <c r="O3323" i="16"/>
  <c r="Q3319" i="16"/>
  <c r="P3319" i="16"/>
  <c r="O3319" i="16"/>
  <c r="Q3315" i="16"/>
  <c r="P3315" i="16"/>
  <c r="O3315" i="16"/>
  <c r="Q3311" i="16"/>
  <c r="P3311" i="16"/>
  <c r="O3311" i="16"/>
  <c r="Q3307" i="16"/>
  <c r="P3307" i="16"/>
  <c r="O3307" i="16"/>
  <c r="Q3303" i="16"/>
  <c r="P3303" i="16"/>
  <c r="O3303" i="16"/>
  <c r="Q3299" i="16"/>
  <c r="P3299" i="16"/>
  <c r="O3299" i="16"/>
  <c r="Q3295" i="16"/>
  <c r="P3295" i="16"/>
  <c r="O3295" i="16"/>
  <c r="Q3291" i="16"/>
  <c r="P3291" i="16"/>
  <c r="O3291" i="16"/>
  <c r="Q3287" i="16"/>
  <c r="P3287" i="16"/>
  <c r="O3287" i="16"/>
  <c r="Q3283" i="16"/>
  <c r="P3283" i="16"/>
  <c r="O3283" i="16"/>
  <c r="Q3279" i="16"/>
  <c r="P3279" i="16"/>
  <c r="O3279" i="16"/>
  <c r="Q3275" i="16"/>
  <c r="P3275" i="16"/>
  <c r="O3275" i="16"/>
  <c r="Q3271" i="16"/>
  <c r="P3271" i="16"/>
  <c r="O3271" i="16"/>
  <c r="Q3267" i="16"/>
  <c r="P3267" i="16"/>
  <c r="O3267" i="16"/>
  <c r="Q3263" i="16"/>
  <c r="P3263" i="16"/>
  <c r="O3263" i="16"/>
  <c r="Q3259" i="16"/>
  <c r="P3259" i="16"/>
  <c r="O3259" i="16"/>
  <c r="Q3255" i="16"/>
  <c r="P3255" i="16"/>
  <c r="O3255" i="16"/>
  <c r="Q3251" i="16"/>
  <c r="P3251" i="16"/>
  <c r="O3251" i="16"/>
  <c r="Q3247" i="16"/>
  <c r="P3247" i="16"/>
  <c r="O3247" i="16"/>
  <c r="Q3243" i="16"/>
  <c r="P3243" i="16"/>
  <c r="O3243" i="16"/>
  <c r="Q3239" i="16"/>
  <c r="P3239" i="16"/>
  <c r="O3239" i="16"/>
  <c r="Q3235" i="16"/>
  <c r="P3235" i="16"/>
  <c r="O3235" i="16"/>
  <c r="Q3231" i="16"/>
  <c r="P3231" i="16"/>
  <c r="O3231" i="16"/>
  <c r="Q3227" i="16"/>
  <c r="P3227" i="16"/>
  <c r="O3227" i="16"/>
  <c r="Q3223" i="16"/>
  <c r="P3223" i="16"/>
  <c r="O3223" i="16"/>
  <c r="Q3219" i="16"/>
  <c r="P3219" i="16"/>
  <c r="O3219" i="16"/>
  <c r="Q3215" i="16"/>
  <c r="P3215" i="16"/>
  <c r="O3215" i="16"/>
  <c r="Q3211" i="16"/>
  <c r="P3211" i="16"/>
  <c r="O3211" i="16"/>
  <c r="Q3207" i="16"/>
  <c r="P3207" i="16"/>
  <c r="O3207" i="16"/>
  <c r="Q3203" i="16"/>
  <c r="P3203" i="16"/>
  <c r="O3203" i="16"/>
  <c r="Q3199" i="16"/>
  <c r="P3199" i="16"/>
  <c r="O3199" i="16"/>
  <c r="Q3195" i="16"/>
  <c r="P3195" i="16"/>
  <c r="O3195" i="16"/>
  <c r="Q3191" i="16"/>
  <c r="P3191" i="16"/>
  <c r="O3191" i="16"/>
  <c r="Q3187" i="16"/>
  <c r="P3187" i="16"/>
  <c r="O3187" i="16"/>
  <c r="Q3183" i="16"/>
  <c r="P3183" i="16"/>
  <c r="O3183" i="16"/>
  <c r="Q3179" i="16"/>
  <c r="P3179" i="16"/>
  <c r="O3179" i="16"/>
  <c r="Q3175" i="16"/>
  <c r="P3175" i="16"/>
  <c r="O3175" i="16"/>
  <c r="Q3171" i="16"/>
  <c r="P3171" i="16"/>
  <c r="O3171" i="16"/>
  <c r="Q3167" i="16"/>
  <c r="P3167" i="16"/>
  <c r="O3167" i="16"/>
  <c r="Q3163" i="16"/>
  <c r="P3163" i="16"/>
  <c r="O3163" i="16"/>
  <c r="Q3159" i="16"/>
  <c r="P3159" i="16"/>
  <c r="O3159" i="16"/>
  <c r="Q3155" i="16"/>
  <c r="P3155" i="16"/>
  <c r="O3155" i="16"/>
  <c r="Q3151" i="16"/>
  <c r="P3151" i="16"/>
  <c r="O3151" i="16"/>
  <c r="Q3147" i="16"/>
  <c r="P3147" i="16"/>
  <c r="O3147" i="16"/>
  <c r="Q3143" i="16"/>
  <c r="P3143" i="16"/>
  <c r="O3143" i="16"/>
  <c r="Q3139" i="16"/>
  <c r="P3139" i="16"/>
  <c r="O3139" i="16"/>
  <c r="Q3135" i="16"/>
  <c r="P3135" i="16"/>
  <c r="O3135" i="16"/>
  <c r="Q3131" i="16"/>
  <c r="P3131" i="16"/>
  <c r="O3131" i="16"/>
  <c r="Q3127" i="16"/>
  <c r="P3127" i="16"/>
  <c r="O3127" i="16"/>
  <c r="Q3123" i="16"/>
  <c r="P3123" i="16"/>
  <c r="O3123" i="16"/>
  <c r="Q3119" i="16"/>
  <c r="P3119" i="16"/>
  <c r="O3119" i="16"/>
  <c r="Q3115" i="16"/>
  <c r="P3115" i="16"/>
  <c r="O3115" i="16"/>
  <c r="Q3111" i="16"/>
  <c r="P3111" i="16"/>
  <c r="O3111" i="16"/>
  <c r="Q3107" i="16"/>
  <c r="P3107" i="16"/>
  <c r="O3107" i="16"/>
  <c r="Q3103" i="16"/>
  <c r="P3103" i="16"/>
  <c r="O3103" i="16"/>
  <c r="Q3099" i="16"/>
  <c r="P3099" i="16"/>
  <c r="O3099" i="16"/>
  <c r="Q3095" i="16"/>
  <c r="P3095" i="16"/>
  <c r="O3095" i="16"/>
  <c r="Q3091" i="16"/>
  <c r="P3091" i="16"/>
  <c r="O3091" i="16"/>
  <c r="Q3087" i="16"/>
  <c r="P3087" i="16"/>
  <c r="O3087" i="16"/>
  <c r="Q3083" i="16"/>
  <c r="P3083" i="16"/>
  <c r="O3083" i="16"/>
  <c r="Q3079" i="16"/>
  <c r="P3079" i="16"/>
  <c r="O3079" i="16"/>
  <c r="Q3075" i="16"/>
  <c r="P3075" i="16"/>
  <c r="O3075" i="16"/>
  <c r="Q3071" i="16"/>
  <c r="P3071" i="16"/>
  <c r="O3071" i="16"/>
  <c r="Q3067" i="16"/>
  <c r="P3067" i="16"/>
  <c r="O3067" i="16"/>
  <c r="Q3063" i="16"/>
  <c r="P3063" i="16"/>
  <c r="O3063" i="16"/>
  <c r="Q3059" i="16"/>
  <c r="P3059" i="16"/>
  <c r="O3059" i="16"/>
  <c r="Q3055" i="16"/>
  <c r="P3055" i="16"/>
  <c r="O3055" i="16"/>
  <c r="Q3051" i="16"/>
  <c r="P3051" i="16"/>
  <c r="O3051" i="16"/>
  <c r="Q3047" i="16"/>
  <c r="P3047" i="16"/>
  <c r="O3047" i="16"/>
  <c r="Q3043" i="16"/>
  <c r="P3043" i="16"/>
  <c r="O3043" i="16"/>
  <c r="Q3039" i="16"/>
  <c r="P3039" i="16"/>
  <c r="O3039" i="16"/>
  <c r="Q3035" i="16"/>
  <c r="P3035" i="16"/>
  <c r="O3035" i="16"/>
  <c r="Q3031" i="16"/>
  <c r="P3031" i="16"/>
  <c r="O3031" i="16"/>
  <c r="Q3027" i="16"/>
  <c r="P3027" i="16"/>
  <c r="O3027" i="16"/>
  <c r="Q3023" i="16"/>
  <c r="P3023" i="16"/>
  <c r="O3023" i="16"/>
  <c r="Q3019" i="16"/>
  <c r="P3019" i="16"/>
  <c r="O3019" i="16"/>
  <c r="Q3015" i="16"/>
  <c r="P3015" i="16"/>
  <c r="O3015" i="16"/>
  <c r="Q3011" i="16"/>
  <c r="P3011" i="16"/>
  <c r="O3011" i="16"/>
  <c r="Q3007" i="16"/>
  <c r="P3007" i="16"/>
  <c r="O3007" i="16"/>
  <c r="Q3003" i="16"/>
  <c r="P3003" i="16"/>
  <c r="O3003" i="16"/>
  <c r="Q2999" i="16"/>
  <c r="P2999" i="16"/>
  <c r="O2999" i="16"/>
  <c r="Q2995" i="16"/>
  <c r="P2995" i="16"/>
  <c r="O2995" i="16"/>
  <c r="Q2991" i="16"/>
  <c r="P2991" i="16"/>
  <c r="O2991" i="16"/>
  <c r="Q2987" i="16"/>
  <c r="P2987" i="16"/>
  <c r="O2987" i="16"/>
  <c r="Q2983" i="16"/>
  <c r="P2983" i="16"/>
  <c r="O2983" i="16"/>
  <c r="Q2979" i="16"/>
  <c r="P2979" i="16"/>
  <c r="O2979" i="16"/>
  <c r="Q2975" i="16"/>
  <c r="P2975" i="16"/>
  <c r="O2975" i="16"/>
  <c r="Q2971" i="16"/>
  <c r="P2971" i="16"/>
  <c r="O2971" i="16"/>
  <c r="Q2967" i="16"/>
  <c r="P2967" i="16"/>
  <c r="O2967" i="16"/>
  <c r="Q2963" i="16"/>
  <c r="P2963" i="16"/>
  <c r="O2963" i="16"/>
  <c r="Q2959" i="16"/>
  <c r="P2959" i="16"/>
  <c r="O2959" i="16"/>
  <c r="Q2955" i="16"/>
  <c r="P2955" i="16"/>
  <c r="O2955" i="16"/>
  <c r="Q2951" i="16"/>
  <c r="P2951" i="16"/>
  <c r="O2951" i="16"/>
  <c r="Q2947" i="16"/>
  <c r="P2947" i="16"/>
  <c r="O2947" i="16"/>
  <c r="Q2943" i="16"/>
  <c r="P2943" i="16"/>
  <c r="O2943" i="16"/>
  <c r="Q2939" i="16"/>
  <c r="P2939" i="16"/>
  <c r="O2939" i="16"/>
  <c r="Q2935" i="16"/>
  <c r="P2935" i="16"/>
  <c r="O2935" i="16"/>
  <c r="Q2931" i="16"/>
  <c r="P2931" i="16"/>
  <c r="O2931" i="16"/>
  <c r="Q2927" i="16"/>
  <c r="P2927" i="16"/>
  <c r="O2927" i="16"/>
  <c r="Q2923" i="16"/>
  <c r="P2923" i="16"/>
  <c r="O2923" i="16"/>
  <c r="Q2919" i="16"/>
  <c r="P2919" i="16"/>
  <c r="O2919" i="16"/>
  <c r="Q2915" i="16"/>
  <c r="P2915" i="16"/>
  <c r="O2915" i="16"/>
  <c r="Q2911" i="16"/>
  <c r="P2911" i="16"/>
  <c r="O2911" i="16"/>
  <c r="Q2907" i="16"/>
  <c r="P2907" i="16"/>
  <c r="O2907" i="16"/>
  <c r="Q2903" i="16"/>
  <c r="P2903" i="16"/>
  <c r="O2903" i="16"/>
  <c r="Q2899" i="16"/>
  <c r="P2899" i="16"/>
  <c r="O2899" i="16"/>
  <c r="Q2895" i="16"/>
  <c r="P2895" i="16"/>
  <c r="O2895" i="16"/>
  <c r="Q2891" i="16"/>
  <c r="P2891" i="16"/>
  <c r="O2891" i="16"/>
  <c r="Q2887" i="16"/>
  <c r="P2887" i="16"/>
  <c r="O2887" i="16"/>
  <c r="Q2883" i="16"/>
  <c r="P2883" i="16"/>
  <c r="O2883" i="16"/>
  <c r="Q2879" i="16"/>
  <c r="P2879" i="16"/>
  <c r="O2879" i="16"/>
  <c r="Q2875" i="16"/>
  <c r="P2875" i="16"/>
  <c r="O2875" i="16"/>
  <c r="Q2871" i="16"/>
  <c r="P2871" i="16"/>
  <c r="O2871" i="16"/>
  <c r="Q2867" i="16"/>
  <c r="P2867" i="16"/>
  <c r="O2867" i="16"/>
  <c r="Q2863" i="16"/>
  <c r="P2863" i="16"/>
  <c r="O2863" i="16"/>
  <c r="Q2859" i="16"/>
  <c r="P2859" i="16"/>
  <c r="O2859" i="16"/>
  <c r="Q2855" i="16"/>
  <c r="P2855" i="16"/>
  <c r="O2855" i="16"/>
  <c r="Q2851" i="16"/>
  <c r="P2851" i="16"/>
  <c r="O2851" i="16"/>
  <c r="Q2847" i="16"/>
  <c r="P2847" i="16"/>
  <c r="O2847" i="16"/>
  <c r="Q2843" i="16"/>
  <c r="P2843" i="16"/>
  <c r="O2843" i="16"/>
  <c r="Q2839" i="16"/>
  <c r="P2839" i="16"/>
  <c r="O2839" i="16"/>
  <c r="Q2835" i="16"/>
  <c r="P2835" i="16"/>
  <c r="O2835" i="16"/>
  <c r="Q2831" i="16"/>
  <c r="P2831" i="16"/>
  <c r="O2831" i="16"/>
  <c r="Q2827" i="16"/>
  <c r="P2827" i="16"/>
  <c r="O2827" i="16"/>
  <c r="Q2823" i="16"/>
  <c r="P2823" i="16"/>
  <c r="O2823" i="16"/>
  <c r="Q2819" i="16"/>
  <c r="P2819" i="16"/>
  <c r="O2819" i="16"/>
  <c r="Q2815" i="16"/>
  <c r="P2815" i="16"/>
  <c r="O2815" i="16"/>
  <c r="Q2811" i="16"/>
  <c r="P2811" i="16"/>
  <c r="O2811" i="16"/>
  <c r="Q2807" i="16"/>
  <c r="P2807" i="16"/>
  <c r="O2807" i="16"/>
  <c r="Q2803" i="16"/>
  <c r="P2803" i="16"/>
  <c r="O2803" i="16"/>
  <c r="Q2799" i="16"/>
  <c r="P2799" i="16"/>
  <c r="O2799" i="16"/>
  <c r="Q2795" i="16"/>
  <c r="P2795" i="16"/>
  <c r="O2795" i="16"/>
  <c r="Q2791" i="16"/>
  <c r="P2791" i="16"/>
  <c r="O2791" i="16"/>
  <c r="Q2787" i="16"/>
  <c r="P2787" i="16"/>
  <c r="O2787" i="16"/>
  <c r="Q2783" i="16"/>
  <c r="P2783" i="16"/>
  <c r="O2783" i="16"/>
  <c r="Q2779" i="16"/>
  <c r="P2779" i="16"/>
  <c r="O2779" i="16"/>
  <c r="Q2775" i="16"/>
  <c r="P2775" i="16"/>
  <c r="O2775" i="16"/>
  <c r="Q2771" i="16"/>
  <c r="P2771" i="16"/>
  <c r="O2771" i="16"/>
  <c r="Q2767" i="16"/>
  <c r="P2767" i="16"/>
  <c r="O2767" i="16"/>
  <c r="Q2763" i="16"/>
  <c r="P2763" i="16"/>
  <c r="O2763" i="16"/>
  <c r="Q2759" i="16"/>
  <c r="P2759" i="16"/>
  <c r="O2759" i="16"/>
  <c r="Q2755" i="16"/>
  <c r="P2755" i="16"/>
  <c r="O2755" i="16"/>
  <c r="Q2751" i="16"/>
  <c r="P2751" i="16"/>
  <c r="O2751" i="16"/>
  <c r="Q2747" i="16"/>
  <c r="P2747" i="16"/>
  <c r="O2747" i="16"/>
  <c r="Q2743" i="16"/>
  <c r="P2743" i="16"/>
  <c r="O2743" i="16"/>
  <c r="Q2739" i="16"/>
  <c r="P2739" i="16"/>
  <c r="O2739" i="16"/>
  <c r="Q2735" i="16"/>
  <c r="P2735" i="16"/>
  <c r="O2735" i="16"/>
  <c r="Q2731" i="16"/>
  <c r="P2731" i="16"/>
  <c r="O2731" i="16"/>
  <c r="Q2727" i="16"/>
  <c r="P2727" i="16"/>
  <c r="O2727" i="16"/>
  <c r="Q2723" i="16"/>
  <c r="P2723" i="16"/>
  <c r="O2723" i="16"/>
  <c r="Q2719" i="16"/>
  <c r="P2719" i="16"/>
  <c r="O2719" i="16"/>
  <c r="Q2715" i="16"/>
  <c r="P2715" i="16"/>
  <c r="O2715" i="16"/>
  <c r="Q2711" i="16"/>
  <c r="P2711" i="16"/>
  <c r="O2711" i="16"/>
  <c r="Q2707" i="16"/>
  <c r="P2707" i="16"/>
  <c r="O2707" i="16"/>
  <c r="Q2703" i="16"/>
  <c r="P2703" i="16"/>
  <c r="O2703" i="16"/>
  <c r="Q2699" i="16"/>
  <c r="P2699" i="16"/>
  <c r="O2699" i="16"/>
  <c r="Q2695" i="16"/>
  <c r="P2695" i="16"/>
  <c r="O2695" i="16"/>
  <c r="Q2691" i="16"/>
  <c r="P2691" i="16"/>
  <c r="O2691" i="16"/>
  <c r="Q2687" i="16"/>
  <c r="P2687" i="16"/>
  <c r="O2687" i="16"/>
  <c r="Q2683" i="16"/>
  <c r="P2683" i="16"/>
  <c r="O2683" i="16"/>
  <c r="Q2679" i="16"/>
  <c r="P2679" i="16"/>
  <c r="O2679" i="16"/>
  <c r="Q2675" i="16"/>
  <c r="P2675" i="16"/>
  <c r="O2675" i="16"/>
  <c r="Q2671" i="16"/>
  <c r="P2671" i="16"/>
  <c r="O2671" i="16"/>
  <c r="Q2667" i="16"/>
  <c r="P2667" i="16"/>
  <c r="O2667" i="16"/>
  <c r="Q2663" i="16"/>
  <c r="P2663" i="16"/>
  <c r="O2663" i="16"/>
  <c r="Q2659" i="16"/>
  <c r="P2659" i="16"/>
  <c r="O2659" i="16"/>
  <c r="Q2655" i="16"/>
  <c r="P2655" i="16"/>
  <c r="O2655" i="16"/>
  <c r="Q2651" i="16"/>
  <c r="P2651" i="16"/>
  <c r="O2651" i="16"/>
  <c r="Q2647" i="16"/>
  <c r="P2647" i="16"/>
  <c r="O2647" i="16"/>
  <c r="Q2643" i="16"/>
  <c r="P2643" i="16"/>
  <c r="O2643" i="16"/>
  <c r="Q2639" i="16"/>
  <c r="P2639" i="16"/>
  <c r="O2639" i="16"/>
  <c r="Q2635" i="16"/>
  <c r="P2635" i="16"/>
  <c r="O2635" i="16"/>
  <c r="Q2631" i="16"/>
  <c r="P2631" i="16"/>
  <c r="O2631" i="16"/>
  <c r="Q2627" i="16"/>
  <c r="P2627" i="16"/>
  <c r="O2627" i="16"/>
  <c r="Q2623" i="16"/>
  <c r="P2623" i="16"/>
  <c r="O2623" i="16"/>
  <c r="Q2619" i="16"/>
  <c r="P2619" i="16"/>
  <c r="O2619" i="16"/>
  <c r="Q2615" i="16"/>
  <c r="P2615" i="16"/>
  <c r="O2615" i="16"/>
  <c r="Q2611" i="16"/>
  <c r="P2611" i="16"/>
  <c r="O2611" i="16"/>
  <c r="Q2607" i="16"/>
  <c r="P2607" i="16"/>
  <c r="O2607" i="16"/>
  <c r="Q2603" i="16"/>
  <c r="P2603" i="16"/>
  <c r="O2603" i="16"/>
  <c r="Q2599" i="16"/>
  <c r="P2599" i="16"/>
  <c r="O2599" i="16"/>
  <c r="Q2595" i="16"/>
  <c r="P2595" i="16"/>
  <c r="O2595" i="16"/>
  <c r="Q2591" i="16"/>
  <c r="P2591" i="16"/>
  <c r="O2591" i="16"/>
  <c r="Q2587" i="16"/>
  <c r="P2587" i="16"/>
  <c r="O2587" i="16"/>
  <c r="Q2583" i="16"/>
  <c r="P2583" i="16"/>
  <c r="O2583" i="16"/>
  <c r="Q2579" i="16"/>
  <c r="P2579" i="16"/>
  <c r="O2579" i="16"/>
  <c r="Q2575" i="16"/>
  <c r="P2575" i="16"/>
  <c r="O2575" i="16"/>
  <c r="Q2571" i="16"/>
  <c r="P2571" i="16"/>
  <c r="O2571" i="16"/>
  <c r="Q2567" i="16"/>
  <c r="P2567" i="16"/>
  <c r="O2567" i="16"/>
  <c r="Q2563" i="16"/>
  <c r="P2563" i="16"/>
  <c r="O2563" i="16"/>
  <c r="Q2559" i="16"/>
  <c r="P2559" i="16"/>
  <c r="O2559" i="16"/>
  <c r="Q2555" i="16"/>
  <c r="P2555" i="16"/>
  <c r="O2555" i="16"/>
  <c r="Q2551" i="16"/>
  <c r="P2551" i="16"/>
  <c r="O2551" i="16"/>
  <c r="Q2547" i="16"/>
  <c r="P2547" i="16"/>
  <c r="O2547" i="16"/>
  <c r="Q2543" i="16"/>
  <c r="P2543" i="16"/>
  <c r="O2543" i="16"/>
  <c r="Q2539" i="16"/>
  <c r="P2539" i="16"/>
  <c r="O2539" i="16"/>
  <c r="Q2535" i="16"/>
  <c r="P2535" i="16"/>
  <c r="O2535" i="16"/>
  <c r="Q2531" i="16"/>
  <c r="P2531" i="16"/>
  <c r="O2531" i="16"/>
  <c r="Q2527" i="16"/>
  <c r="P2527" i="16"/>
  <c r="O2527" i="16"/>
  <c r="Q2523" i="16"/>
  <c r="P2523" i="16"/>
  <c r="O2523" i="16"/>
  <c r="Q2519" i="16"/>
  <c r="P2519" i="16"/>
  <c r="O2519" i="16"/>
  <c r="Q2515" i="16"/>
  <c r="P2515" i="16"/>
  <c r="O2515" i="16"/>
  <c r="Q2511" i="16"/>
  <c r="P2511" i="16"/>
  <c r="O2511" i="16"/>
  <c r="Q2507" i="16"/>
  <c r="P2507" i="16"/>
  <c r="O2507" i="16"/>
  <c r="Q2503" i="16"/>
  <c r="P2503" i="16"/>
  <c r="O2503" i="16"/>
  <c r="Q2499" i="16"/>
  <c r="P2499" i="16"/>
  <c r="O2499" i="16"/>
  <c r="Q2495" i="16"/>
  <c r="P2495" i="16"/>
  <c r="O2495" i="16"/>
  <c r="Q2491" i="16"/>
  <c r="P2491" i="16"/>
  <c r="O2491" i="16"/>
  <c r="Q2487" i="16"/>
  <c r="P2487" i="16"/>
  <c r="O2487" i="16"/>
  <c r="Q2483" i="16"/>
  <c r="P2483" i="16"/>
  <c r="O2483" i="16"/>
  <c r="Q2479" i="16"/>
  <c r="P2479" i="16"/>
  <c r="O2479" i="16"/>
  <c r="Q2475" i="16"/>
  <c r="P2475" i="16"/>
  <c r="O2475" i="16"/>
  <c r="Q2471" i="16"/>
  <c r="P2471" i="16"/>
  <c r="O2471" i="16"/>
  <c r="Q2467" i="16"/>
  <c r="P2467" i="16"/>
  <c r="O2467" i="16"/>
  <c r="Q2463" i="16"/>
  <c r="P2463" i="16"/>
  <c r="O2463" i="16"/>
  <c r="Q2459" i="16"/>
  <c r="P2459" i="16"/>
  <c r="O2459" i="16"/>
  <c r="Q2455" i="16"/>
  <c r="P2455" i="16"/>
  <c r="O2455" i="16"/>
  <c r="Q2451" i="16"/>
  <c r="P2451" i="16"/>
  <c r="O2451" i="16"/>
  <c r="Q2447" i="16"/>
  <c r="P2447" i="16"/>
  <c r="O2447" i="16"/>
  <c r="Q2443" i="16"/>
  <c r="P2443" i="16"/>
  <c r="O2443" i="16"/>
  <c r="Q2439" i="16"/>
  <c r="P2439" i="16"/>
  <c r="O2439" i="16"/>
  <c r="Q2435" i="16"/>
  <c r="P2435" i="16"/>
  <c r="O2435" i="16"/>
  <c r="Q2431" i="16"/>
  <c r="P2431" i="16"/>
  <c r="O2431" i="16"/>
  <c r="Q2427" i="16"/>
  <c r="P2427" i="16"/>
  <c r="O2427" i="16"/>
  <c r="Q2423" i="16"/>
  <c r="P2423" i="16"/>
  <c r="O2423" i="16"/>
  <c r="Q2419" i="16"/>
  <c r="P2419" i="16"/>
  <c r="O2419" i="16"/>
  <c r="Q2415" i="16"/>
  <c r="P2415" i="16"/>
  <c r="O2415" i="16"/>
  <c r="Q2411" i="16"/>
  <c r="P2411" i="16"/>
  <c r="O2411" i="16"/>
  <c r="Q2407" i="16"/>
  <c r="P2407" i="16"/>
  <c r="O2407" i="16"/>
  <c r="Q2403" i="16"/>
  <c r="P2403" i="16"/>
  <c r="O2403" i="16"/>
  <c r="Q2399" i="16"/>
  <c r="P2399" i="16"/>
  <c r="O2399" i="16"/>
  <c r="Q2395" i="16"/>
  <c r="P2395" i="16"/>
  <c r="O2395" i="16"/>
  <c r="Q2391" i="16"/>
  <c r="P2391" i="16"/>
  <c r="O2391" i="16"/>
  <c r="Q2387" i="16"/>
  <c r="P2387" i="16"/>
  <c r="O2387" i="16"/>
  <c r="Q2383" i="16"/>
  <c r="P2383" i="16"/>
  <c r="O2383" i="16"/>
  <c r="Q2379" i="16"/>
  <c r="P2379" i="16"/>
  <c r="O2379" i="16"/>
  <c r="Q2375" i="16"/>
  <c r="P2375" i="16"/>
  <c r="O2375" i="16"/>
  <c r="Q2371" i="16"/>
  <c r="P2371" i="16"/>
  <c r="O2371" i="16"/>
  <c r="Q2367" i="16"/>
  <c r="P2367" i="16"/>
  <c r="O2367" i="16"/>
  <c r="Q2363" i="16"/>
  <c r="P2363" i="16"/>
  <c r="O2363" i="16"/>
  <c r="Q2359" i="16"/>
  <c r="P2359" i="16"/>
  <c r="O2359" i="16"/>
  <c r="Q2355" i="16"/>
  <c r="P2355" i="16"/>
  <c r="O2355" i="16"/>
  <c r="Q2351" i="16"/>
  <c r="P2351" i="16"/>
  <c r="O2351" i="16"/>
  <c r="Q2347" i="16"/>
  <c r="P2347" i="16"/>
  <c r="O2347" i="16"/>
  <c r="Q2343" i="16"/>
  <c r="P2343" i="16"/>
  <c r="O2343" i="16"/>
  <c r="Q2339" i="16"/>
  <c r="P2339" i="16"/>
  <c r="O2339" i="16"/>
  <c r="Q2335" i="16"/>
  <c r="P2335" i="16"/>
  <c r="O2335" i="16"/>
  <c r="Q2331" i="16"/>
  <c r="P2331" i="16"/>
  <c r="O2331" i="16"/>
  <c r="Q2327" i="16"/>
  <c r="P2327" i="16"/>
  <c r="O2327" i="16"/>
  <c r="Q2323" i="16"/>
  <c r="P2323" i="16"/>
  <c r="O2323" i="16"/>
  <c r="Q2319" i="16"/>
  <c r="P2319" i="16"/>
  <c r="O2319" i="16"/>
  <c r="Q2315" i="16"/>
  <c r="P2315" i="16"/>
  <c r="O2315" i="16"/>
  <c r="Q2311" i="16"/>
  <c r="P2311" i="16"/>
  <c r="O2311" i="16"/>
  <c r="Q2307" i="16"/>
  <c r="P2307" i="16"/>
  <c r="O2307" i="16"/>
  <c r="Q2303" i="16"/>
  <c r="P2303" i="16"/>
  <c r="O2303" i="16"/>
  <c r="Q2299" i="16"/>
  <c r="P2299" i="16"/>
  <c r="O2299" i="16"/>
  <c r="Q2295" i="16"/>
  <c r="P2295" i="16"/>
  <c r="O2295" i="16"/>
  <c r="Q2291" i="16"/>
  <c r="P2291" i="16"/>
  <c r="O2291" i="16"/>
  <c r="Q2287" i="16"/>
  <c r="P2287" i="16"/>
  <c r="O2287" i="16"/>
  <c r="Q2283" i="16"/>
  <c r="P2283" i="16"/>
  <c r="O2283" i="16"/>
  <c r="Q2279" i="16"/>
  <c r="P2279" i="16"/>
  <c r="O2279" i="16"/>
  <c r="Q2275" i="16"/>
  <c r="P2275" i="16"/>
  <c r="O2275" i="16"/>
  <c r="Q2271" i="16"/>
  <c r="P2271" i="16"/>
  <c r="O2271" i="16"/>
  <c r="Q2267" i="16"/>
  <c r="P2267" i="16"/>
  <c r="O2267" i="16"/>
  <c r="Q2263" i="16"/>
  <c r="P2263" i="16"/>
  <c r="O2263" i="16"/>
  <c r="Q2259" i="16"/>
  <c r="P2259" i="16"/>
  <c r="O2259" i="16"/>
  <c r="Q2255" i="16"/>
  <c r="P2255" i="16"/>
  <c r="O2255" i="16"/>
  <c r="Q2251" i="16"/>
  <c r="P2251" i="16"/>
  <c r="O2251" i="16"/>
  <c r="Q2247" i="16"/>
  <c r="P2247" i="16"/>
  <c r="O2247" i="16"/>
  <c r="Q2243" i="16"/>
  <c r="P2243" i="16"/>
  <c r="O2243" i="16"/>
  <c r="Q2239" i="16"/>
  <c r="P2239" i="16"/>
  <c r="O2239" i="16"/>
  <c r="Q2235" i="16"/>
  <c r="P2235" i="16"/>
  <c r="O2235" i="16"/>
  <c r="Q2231" i="16"/>
  <c r="P2231" i="16"/>
  <c r="O2231" i="16"/>
  <c r="Q2227" i="16"/>
  <c r="P2227" i="16"/>
  <c r="O2227" i="16"/>
  <c r="Q2223" i="16"/>
  <c r="P2223" i="16"/>
  <c r="O2223" i="16"/>
  <c r="Q2219" i="16"/>
  <c r="P2219" i="16"/>
  <c r="O2219" i="16"/>
  <c r="Q2215" i="16"/>
  <c r="P2215" i="16"/>
  <c r="O2215" i="16"/>
  <c r="Q2211" i="16"/>
  <c r="P2211" i="16"/>
  <c r="O2211" i="16"/>
  <c r="Q2207" i="16"/>
  <c r="P2207" i="16"/>
  <c r="O2207" i="16"/>
  <c r="Q2203" i="16"/>
  <c r="P2203" i="16"/>
  <c r="O2203" i="16"/>
  <c r="Q2199" i="16"/>
  <c r="P2199" i="16"/>
  <c r="O2199" i="16"/>
  <c r="Q2195" i="16"/>
  <c r="P2195" i="16"/>
  <c r="O2195" i="16"/>
  <c r="Q2191" i="16"/>
  <c r="P2191" i="16"/>
  <c r="O2191" i="16"/>
  <c r="Q2187" i="16"/>
  <c r="P2187" i="16"/>
  <c r="O2187" i="16"/>
  <c r="Q2183" i="16"/>
  <c r="P2183" i="16"/>
  <c r="O2183" i="16"/>
  <c r="Q2179" i="16"/>
  <c r="P2179" i="16"/>
  <c r="O2179" i="16"/>
  <c r="Q2175" i="16"/>
  <c r="P2175" i="16"/>
  <c r="O2175" i="16"/>
  <c r="Q2171" i="16"/>
  <c r="P2171" i="16"/>
  <c r="O2171" i="16"/>
  <c r="Q2167" i="16"/>
  <c r="P2167" i="16"/>
  <c r="O2167" i="16"/>
  <c r="Q2163" i="16"/>
  <c r="P2163" i="16"/>
  <c r="O2163" i="16"/>
  <c r="Q2159" i="16"/>
  <c r="P2159" i="16"/>
  <c r="O2159" i="16"/>
  <c r="Q2155" i="16"/>
  <c r="P2155" i="16"/>
  <c r="O2155" i="16"/>
  <c r="Q2151" i="16"/>
  <c r="P2151" i="16"/>
  <c r="O2151" i="16"/>
  <c r="Q2147" i="16"/>
  <c r="P2147" i="16"/>
  <c r="O2147" i="16"/>
  <c r="Q2143" i="16"/>
  <c r="P2143" i="16"/>
  <c r="O2143" i="16"/>
  <c r="Q2139" i="16"/>
  <c r="P2139" i="16"/>
  <c r="O2139" i="16"/>
  <c r="Q2135" i="16"/>
  <c r="P2135" i="16"/>
  <c r="O2135" i="16"/>
  <c r="Q2131" i="16"/>
  <c r="P2131" i="16"/>
  <c r="O2131" i="16"/>
  <c r="Q2127" i="16"/>
  <c r="P2127" i="16"/>
  <c r="O2127" i="16"/>
  <c r="Q2123" i="16"/>
  <c r="P2123" i="16"/>
  <c r="O2123" i="16"/>
  <c r="Q2119" i="16"/>
  <c r="P2119" i="16"/>
  <c r="O2119" i="16"/>
  <c r="Q2115" i="16"/>
  <c r="P2115" i="16"/>
  <c r="O2115" i="16"/>
  <c r="Q2111" i="16"/>
  <c r="P2111" i="16"/>
  <c r="O2111" i="16"/>
  <c r="Q2107" i="16"/>
  <c r="P2107" i="16"/>
  <c r="O2107" i="16"/>
  <c r="Q2103" i="16"/>
  <c r="P2103" i="16"/>
  <c r="O2103" i="16"/>
  <c r="Q2099" i="16"/>
  <c r="P2099" i="16"/>
  <c r="O2099" i="16"/>
  <c r="Q2095" i="16"/>
  <c r="P2095" i="16"/>
  <c r="O2095" i="16"/>
  <c r="Q2091" i="16"/>
  <c r="P2091" i="16"/>
  <c r="O2091" i="16"/>
  <c r="Q2087" i="16"/>
  <c r="P2087" i="16"/>
  <c r="O2087" i="16"/>
  <c r="Q2083" i="16"/>
  <c r="P2083" i="16"/>
  <c r="O2083" i="16"/>
  <c r="Q2079" i="16"/>
  <c r="P2079" i="16"/>
  <c r="O2079" i="16"/>
  <c r="Q2075" i="16"/>
  <c r="P2075" i="16"/>
  <c r="O2075" i="16"/>
  <c r="Q2071" i="16"/>
  <c r="P2071" i="16"/>
  <c r="O2071" i="16"/>
  <c r="Q2067" i="16"/>
  <c r="P2067" i="16"/>
  <c r="O2067" i="16"/>
  <c r="Q2063" i="16"/>
  <c r="P2063" i="16"/>
  <c r="O2063" i="16"/>
  <c r="Q2059" i="16"/>
  <c r="P2059" i="16"/>
  <c r="O2059" i="16"/>
  <c r="Q2055" i="16"/>
  <c r="P2055" i="16"/>
  <c r="O2055" i="16"/>
  <c r="Q2051" i="16"/>
  <c r="P2051" i="16"/>
  <c r="O2051" i="16"/>
  <c r="Q2047" i="16"/>
  <c r="P2047" i="16"/>
  <c r="O2047" i="16"/>
  <c r="Q2043" i="16"/>
  <c r="P2043" i="16"/>
  <c r="O2043" i="16"/>
  <c r="Q2039" i="16"/>
  <c r="P2039" i="16"/>
  <c r="O2039" i="16"/>
  <c r="Q2035" i="16"/>
  <c r="P2035" i="16"/>
  <c r="O2035" i="16"/>
  <c r="Q2031" i="16"/>
  <c r="P2031" i="16"/>
  <c r="O2031" i="16"/>
  <c r="Q2027" i="16"/>
  <c r="P2027" i="16"/>
  <c r="O2027" i="16"/>
  <c r="Q2023" i="16"/>
  <c r="P2023" i="16"/>
  <c r="O2023" i="16"/>
  <c r="Q2019" i="16"/>
  <c r="P2019" i="16"/>
  <c r="O2019" i="16"/>
  <c r="Q2015" i="16"/>
  <c r="P2015" i="16"/>
  <c r="O2015" i="16"/>
  <c r="Q2011" i="16"/>
  <c r="P2011" i="16"/>
  <c r="O2011" i="16"/>
  <c r="Q2007" i="16"/>
  <c r="P2007" i="16"/>
  <c r="O2007" i="16"/>
  <c r="Q2003" i="16"/>
  <c r="P2003" i="16"/>
  <c r="O2003" i="16"/>
  <c r="Q1999" i="16"/>
  <c r="P1999" i="16"/>
  <c r="O1999" i="16"/>
  <c r="Q1995" i="16"/>
  <c r="P1995" i="16"/>
  <c r="O1995" i="16"/>
  <c r="Q1991" i="16"/>
  <c r="P1991" i="16"/>
  <c r="O1991" i="16"/>
  <c r="Q1987" i="16"/>
  <c r="P1987" i="16"/>
  <c r="O1987" i="16"/>
  <c r="Q1983" i="16"/>
  <c r="P1983" i="16"/>
  <c r="O1983" i="16"/>
  <c r="Q1979" i="16"/>
  <c r="P1979" i="16"/>
  <c r="O1979" i="16"/>
  <c r="Q1975" i="16"/>
  <c r="P1975" i="16"/>
  <c r="O1975" i="16"/>
  <c r="Q1971" i="16"/>
  <c r="P1971" i="16"/>
  <c r="O1971" i="16"/>
  <c r="Q1967" i="16"/>
  <c r="P1967" i="16"/>
  <c r="O1967" i="16"/>
  <c r="Q1963" i="16"/>
  <c r="P1963" i="16"/>
  <c r="O1963" i="16"/>
  <c r="Q1959" i="16"/>
  <c r="P1959" i="16"/>
  <c r="O1959" i="16"/>
  <c r="Q1955" i="16"/>
  <c r="P1955" i="16"/>
  <c r="O1955" i="16"/>
  <c r="Q1951" i="16"/>
  <c r="P1951" i="16"/>
  <c r="O1951" i="16"/>
  <c r="Q1947" i="16"/>
  <c r="P1947" i="16"/>
  <c r="O1947" i="16"/>
  <c r="Q1943" i="16"/>
  <c r="P1943" i="16"/>
  <c r="O1943" i="16"/>
  <c r="Q1939" i="16"/>
  <c r="P1939" i="16"/>
  <c r="O1939" i="16"/>
  <c r="Q1935" i="16"/>
  <c r="P1935" i="16"/>
  <c r="O1935" i="16"/>
  <c r="Q1931" i="16"/>
  <c r="P1931" i="16"/>
  <c r="O1931" i="16"/>
  <c r="Q1927" i="16"/>
  <c r="P1927" i="16"/>
  <c r="O1927" i="16"/>
  <c r="Q1923" i="16"/>
  <c r="P1923" i="16"/>
  <c r="O1923" i="16"/>
  <c r="Q1919" i="16"/>
  <c r="P1919" i="16"/>
  <c r="O1919" i="16"/>
  <c r="Q1915" i="16"/>
  <c r="P1915" i="16"/>
  <c r="O1915" i="16"/>
  <c r="Q1911" i="16"/>
  <c r="P1911" i="16"/>
  <c r="O1911" i="16"/>
  <c r="Q1907" i="16"/>
  <c r="P1907" i="16"/>
  <c r="O1907" i="16"/>
  <c r="Q1903" i="16"/>
  <c r="P1903" i="16"/>
  <c r="O1903" i="16"/>
  <c r="Q1899" i="16"/>
  <c r="P1899" i="16"/>
  <c r="O1899" i="16"/>
  <c r="Q1895" i="16"/>
  <c r="P1895" i="16"/>
  <c r="O1895" i="16"/>
  <c r="Q1891" i="16"/>
  <c r="P1891" i="16"/>
  <c r="O1891" i="16"/>
  <c r="Q1887" i="16"/>
  <c r="P1887" i="16"/>
  <c r="O1887" i="16"/>
  <c r="Q1883" i="16"/>
  <c r="P1883" i="16"/>
  <c r="O1883" i="16"/>
  <c r="Q1879" i="16"/>
  <c r="P1879" i="16"/>
  <c r="O1879" i="16"/>
  <c r="Q1875" i="16"/>
  <c r="P1875" i="16"/>
  <c r="O1875" i="16"/>
  <c r="Q1871" i="16"/>
  <c r="P1871" i="16"/>
  <c r="O1871" i="16"/>
  <c r="Q1867" i="16"/>
  <c r="P1867" i="16"/>
  <c r="O1867" i="16"/>
  <c r="Q1863" i="16"/>
  <c r="P1863" i="16"/>
  <c r="O1863" i="16"/>
  <c r="Q1859" i="16"/>
  <c r="P1859" i="16"/>
  <c r="O1859" i="16"/>
  <c r="Q1855" i="16"/>
  <c r="P1855" i="16"/>
  <c r="O1855" i="16"/>
  <c r="Q1851" i="16"/>
  <c r="P1851" i="16"/>
  <c r="O1851" i="16"/>
  <c r="Q1847" i="16"/>
  <c r="P1847" i="16"/>
  <c r="O1847" i="16"/>
  <c r="Q1843" i="16"/>
  <c r="P1843" i="16"/>
  <c r="O1843" i="16"/>
  <c r="Q1839" i="16"/>
  <c r="P1839" i="16"/>
  <c r="O1839" i="16"/>
  <c r="Q1835" i="16"/>
  <c r="P1835" i="16"/>
  <c r="O1835" i="16"/>
  <c r="Q1831" i="16"/>
  <c r="P1831" i="16"/>
  <c r="O1831" i="16"/>
  <c r="Q1827" i="16"/>
  <c r="P1827" i="16"/>
  <c r="O1827" i="16"/>
  <c r="Q1823" i="16"/>
  <c r="P1823" i="16"/>
  <c r="O1823" i="16"/>
  <c r="Q1819" i="16"/>
  <c r="P1819" i="16"/>
  <c r="O1819" i="16"/>
  <c r="Q1815" i="16"/>
  <c r="P1815" i="16"/>
  <c r="O1815" i="16"/>
  <c r="Q1811" i="16"/>
  <c r="P1811" i="16"/>
  <c r="O1811" i="16"/>
  <c r="Q1807" i="16"/>
  <c r="P1807" i="16"/>
  <c r="O1807" i="16"/>
  <c r="Q1803" i="16"/>
  <c r="P1803" i="16"/>
  <c r="O1803" i="16"/>
  <c r="Q1799" i="16"/>
  <c r="P1799" i="16"/>
  <c r="O1799" i="16"/>
  <c r="Q1795" i="16"/>
  <c r="P1795" i="16"/>
  <c r="O1795" i="16"/>
  <c r="Q1791" i="16"/>
  <c r="P1791" i="16"/>
  <c r="O1791" i="16"/>
  <c r="Q1787" i="16"/>
  <c r="P1787" i="16"/>
  <c r="O1787" i="16"/>
  <c r="Q1783" i="16"/>
  <c r="P1783" i="16"/>
  <c r="O1783" i="16"/>
  <c r="Q1779" i="16"/>
  <c r="P1779" i="16"/>
  <c r="O1779" i="16"/>
  <c r="Q1775" i="16"/>
  <c r="P1775" i="16"/>
  <c r="O1775" i="16"/>
  <c r="Q1771" i="16"/>
  <c r="P1771" i="16"/>
  <c r="O1771" i="16"/>
  <c r="Q1767" i="16"/>
  <c r="P1767" i="16"/>
  <c r="O1767" i="16"/>
  <c r="Q1763" i="16"/>
  <c r="P1763" i="16"/>
  <c r="O1763" i="16"/>
  <c r="Q1759" i="16"/>
  <c r="P1759" i="16"/>
  <c r="O1759" i="16"/>
  <c r="Q1755" i="16"/>
  <c r="P1755" i="16"/>
  <c r="O1755" i="16"/>
  <c r="Q1751" i="16"/>
  <c r="P1751" i="16"/>
  <c r="O1751" i="16"/>
  <c r="Q1747" i="16"/>
  <c r="P1747" i="16"/>
  <c r="O1747" i="16"/>
  <c r="Q1743" i="16"/>
  <c r="P1743" i="16"/>
  <c r="O1743" i="16"/>
  <c r="Q1739" i="16"/>
  <c r="P1739" i="16"/>
  <c r="O1739" i="16"/>
  <c r="Q1735" i="16"/>
  <c r="P1735" i="16"/>
  <c r="O1735" i="16"/>
  <c r="Q1731" i="16"/>
  <c r="P1731" i="16"/>
  <c r="O1731" i="16"/>
  <c r="Q1727" i="16"/>
  <c r="P1727" i="16"/>
  <c r="O1727" i="16"/>
  <c r="Q1723" i="16"/>
  <c r="P1723" i="16"/>
  <c r="O1723" i="16"/>
  <c r="Q1719" i="16"/>
  <c r="P1719" i="16"/>
  <c r="O1719" i="16"/>
  <c r="Q1715" i="16"/>
  <c r="P1715" i="16"/>
  <c r="O1715" i="16"/>
  <c r="Q1711" i="16"/>
  <c r="P1711" i="16"/>
  <c r="O1711" i="16"/>
  <c r="Q1707" i="16"/>
  <c r="P1707" i="16"/>
  <c r="O1707" i="16"/>
  <c r="Q1703" i="16"/>
  <c r="P1703" i="16"/>
  <c r="O1703" i="16"/>
  <c r="Q1699" i="16"/>
  <c r="P1699" i="16"/>
  <c r="O1699" i="16"/>
  <c r="Q1695" i="16"/>
  <c r="P1695" i="16"/>
  <c r="O1695" i="16"/>
  <c r="Q1691" i="16"/>
  <c r="P1691" i="16"/>
  <c r="O1691" i="16"/>
  <c r="Q1687" i="16"/>
  <c r="P1687" i="16"/>
  <c r="O1687" i="16"/>
  <c r="Q1683" i="16"/>
  <c r="P1683" i="16"/>
  <c r="O1683" i="16"/>
  <c r="Q1679" i="16"/>
  <c r="P1679" i="16"/>
  <c r="O1679" i="16"/>
  <c r="Q1675" i="16"/>
  <c r="P1675" i="16"/>
  <c r="O1675" i="16"/>
  <c r="Q1671" i="16"/>
  <c r="P1671" i="16"/>
  <c r="O1671" i="16"/>
  <c r="Q1667" i="16"/>
  <c r="P1667" i="16"/>
  <c r="O1667" i="16"/>
  <c r="Q1663" i="16"/>
  <c r="P1663" i="16"/>
  <c r="O1663" i="16"/>
  <c r="Q1659" i="16"/>
  <c r="P1659" i="16"/>
  <c r="O1659" i="16"/>
  <c r="Q1655" i="16"/>
  <c r="P1655" i="16"/>
  <c r="O1655" i="16"/>
  <c r="Q1651" i="16"/>
  <c r="P1651" i="16"/>
  <c r="O1651" i="16"/>
  <c r="Q1647" i="16"/>
  <c r="P1647" i="16"/>
  <c r="O1647" i="16"/>
  <c r="Q1643" i="16"/>
  <c r="P1643" i="16"/>
  <c r="O1643" i="16"/>
  <c r="Q1639" i="16"/>
  <c r="P1639" i="16"/>
  <c r="O1639" i="16"/>
  <c r="Q1635" i="16"/>
  <c r="P1635" i="16"/>
  <c r="O1635" i="16"/>
  <c r="Q1631" i="16"/>
  <c r="P1631" i="16"/>
  <c r="O1631" i="16"/>
  <c r="Q1627" i="16"/>
  <c r="P1627" i="16"/>
  <c r="O1627" i="16"/>
  <c r="Q1623" i="16"/>
  <c r="P1623" i="16"/>
  <c r="O1623" i="16"/>
  <c r="Q1619" i="16"/>
  <c r="P1619" i="16"/>
  <c r="O1619" i="16"/>
  <c r="Q1615" i="16"/>
  <c r="P1615" i="16"/>
  <c r="O1615" i="16"/>
  <c r="Q1611" i="16"/>
  <c r="P1611" i="16"/>
  <c r="O1611" i="16"/>
  <c r="Q1607" i="16"/>
  <c r="P1607" i="16"/>
  <c r="O1607" i="16"/>
  <c r="Q1603" i="16"/>
  <c r="P1603" i="16"/>
  <c r="O1603" i="16"/>
  <c r="Q1599" i="16"/>
  <c r="P1599" i="16"/>
  <c r="O1599" i="16"/>
  <c r="Q1595" i="16"/>
  <c r="P1595" i="16"/>
  <c r="O1595" i="16"/>
  <c r="Q1591" i="16"/>
  <c r="P1591" i="16"/>
  <c r="O1591" i="16"/>
  <c r="Q1587" i="16"/>
  <c r="P1587" i="16"/>
  <c r="O1587" i="16"/>
  <c r="Q1583" i="16"/>
  <c r="P1583" i="16"/>
  <c r="O1583" i="16"/>
  <c r="Q1579" i="16"/>
  <c r="P1579" i="16"/>
  <c r="O1579" i="16"/>
  <c r="Q1575" i="16"/>
  <c r="P1575" i="16"/>
  <c r="O1575" i="16"/>
  <c r="Q1571" i="16"/>
  <c r="P1571" i="16"/>
  <c r="O1571" i="16"/>
  <c r="Q1567" i="16"/>
  <c r="P1567" i="16"/>
  <c r="O1567" i="16"/>
  <c r="Q1563" i="16"/>
  <c r="P1563" i="16"/>
  <c r="O1563" i="16"/>
  <c r="Q1559" i="16"/>
  <c r="P1559" i="16"/>
  <c r="O1559" i="16"/>
  <c r="Q1555" i="16"/>
  <c r="P1555" i="16"/>
  <c r="O1555" i="16"/>
  <c r="Q1551" i="16"/>
  <c r="P1551" i="16"/>
  <c r="O1551" i="16"/>
  <c r="Q1547" i="16"/>
  <c r="P1547" i="16"/>
  <c r="O1547" i="16"/>
  <c r="Q1543" i="16"/>
  <c r="P1543" i="16"/>
  <c r="O1543" i="16"/>
  <c r="Q1539" i="16"/>
  <c r="P1539" i="16"/>
  <c r="O1539" i="16"/>
  <c r="Q1535" i="16"/>
  <c r="P1535" i="16"/>
  <c r="O1535" i="16"/>
  <c r="Q1531" i="16"/>
  <c r="P1531" i="16"/>
  <c r="O1531" i="16"/>
  <c r="Q1527" i="16"/>
  <c r="P1527" i="16"/>
  <c r="O1527" i="16"/>
  <c r="Q1523" i="16"/>
  <c r="P1523" i="16"/>
  <c r="O1523" i="16"/>
  <c r="Q1519" i="16"/>
  <c r="P1519" i="16"/>
  <c r="O1519" i="16"/>
  <c r="Q1515" i="16"/>
  <c r="P1515" i="16"/>
  <c r="O1515" i="16"/>
  <c r="Q1511" i="16"/>
  <c r="P1511" i="16"/>
  <c r="O1511" i="16"/>
  <c r="Q1507" i="16"/>
  <c r="P1507" i="16"/>
  <c r="O1507" i="16"/>
  <c r="Q1503" i="16"/>
  <c r="P1503" i="16"/>
  <c r="O1503" i="16"/>
  <c r="Q1499" i="16"/>
  <c r="P1499" i="16"/>
  <c r="O1499" i="16"/>
  <c r="Q1495" i="16"/>
  <c r="P1495" i="16"/>
  <c r="O1495" i="16"/>
  <c r="Q1491" i="16"/>
  <c r="P1491" i="16"/>
  <c r="O1491" i="16"/>
  <c r="Q1487" i="16"/>
  <c r="P1487" i="16"/>
  <c r="O1487" i="16"/>
  <c r="Q1483" i="16"/>
  <c r="P1483" i="16"/>
  <c r="O1483" i="16"/>
  <c r="Q1479" i="16"/>
  <c r="P1479" i="16"/>
  <c r="O1479" i="16"/>
  <c r="Q1475" i="16"/>
  <c r="P1475" i="16"/>
  <c r="O1475" i="16"/>
  <c r="Q1471" i="16"/>
  <c r="P1471" i="16"/>
  <c r="O1471" i="16"/>
  <c r="Q1467" i="16"/>
  <c r="P1467" i="16"/>
  <c r="O1467" i="16"/>
  <c r="Q1463" i="16"/>
  <c r="P1463" i="16"/>
  <c r="O1463" i="16"/>
  <c r="Q1459" i="16"/>
  <c r="P1459" i="16"/>
  <c r="O1459" i="16"/>
  <c r="Q1455" i="16"/>
  <c r="P1455" i="16"/>
  <c r="O1455" i="16"/>
  <c r="Q1451" i="16"/>
  <c r="P1451" i="16"/>
  <c r="O1451" i="16"/>
  <c r="Q1447" i="16"/>
  <c r="P1447" i="16"/>
  <c r="O1447" i="16"/>
  <c r="Q1443" i="16"/>
  <c r="P1443" i="16"/>
  <c r="O1443" i="16"/>
  <c r="Q1439" i="16"/>
  <c r="P1439" i="16"/>
  <c r="O1439" i="16"/>
  <c r="Q1435" i="16"/>
  <c r="P1435" i="16"/>
  <c r="O1435" i="16"/>
  <c r="Q1431" i="16"/>
  <c r="P1431" i="16"/>
  <c r="O1431" i="16"/>
  <c r="Q1427" i="16"/>
  <c r="P1427" i="16"/>
  <c r="O1427" i="16"/>
  <c r="Q1423" i="16"/>
  <c r="P1423" i="16"/>
  <c r="O1423" i="16"/>
  <c r="Q1419" i="16"/>
  <c r="P1419" i="16"/>
  <c r="O1419" i="16"/>
  <c r="Q1415" i="16"/>
  <c r="P1415" i="16"/>
  <c r="O1415" i="16"/>
  <c r="Q1411" i="16"/>
  <c r="P1411" i="16"/>
  <c r="O1411" i="16"/>
  <c r="Q1407" i="16"/>
  <c r="P1407" i="16"/>
  <c r="O1407" i="16"/>
  <c r="Q1403" i="16"/>
  <c r="P1403" i="16"/>
  <c r="O1403" i="16"/>
  <c r="Q1399" i="16"/>
  <c r="P1399" i="16"/>
  <c r="O1399" i="16"/>
  <c r="Q1395" i="16"/>
  <c r="P1395" i="16"/>
  <c r="O1395" i="16"/>
  <c r="Q1391" i="16"/>
  <c r="P1391" i="16"/>
  <c r="O1391" i="16"/>
  <c r="Q1387" i="16"/>
  <c r="P1387" i="16"/>
  <c r="O1387" i="16"/>
  <c r="Q1383" i="16"/>
  <c r="P1383" i="16"/>
  <c r="O1383" i="16"/>
  <c r="Q1379" i="16"/>
  <c r="P1379" i="16"/>
  <c r="O1379" i="16"/>
  <c r="Q1375" i="16"/>
  <c r="P1375" i="16"/>
  <c r="O1375" i="16"/>
  <c r="Q1371" i="16"/>
  <c r="P1371" i="16"/>
  <c r="O1371" i="16"/>
  <c r="Q1367" i="16"/>
  <c r="P1367" i="16"/>
  <c r="O1367" i="16"/>
  <c r="Q1363" i="16"/>
  <c r="P1363" i="16"/>
  <c r="O1363" i="16"/>
  <c r="Q1359" i="16"/>
  <c r="P1359" i="16"/>
  <c r="O1359" i="16"/>
  <c r="Q1355" i="16"/>
  <c r="P1355" i="16"/>
  <c r="O1355" i="16"/>
  <c r="Q1351" i="16"/>
  <c r="P1351" i="16"/>
  <c r="O1351" i="16"/>
  <c r="Q1347" i="16"/>
  <c r="P1347" i="16"/>
  <c r="O1347" i="16"/>
  <c r="Q1343" i="16"/>
  <c r="P1343" i="16"/>
  <c r="O1343" i="16"/>
  <c r="Q1339" i="16"/>
  <c r="P1339" i="16"/>
  <c r="O1339" i="16"/>
  <c r="Q1335" i="16"/>
  <c r="P1335" i="16"/>
  <c r="O1335" i="16"/>
  <c r="Q1331" i="16"/>
  <c r="P1331" i="16"/>
  <c r="O1331" i="16"/>
  <c r="Q1327" i="16"/>
  <c r="P1327" i="16"/>
  <c r="O1327" i="16"/>
  <c r="Q1323" i="16"/>
  <c r="P1323" i="16"/>
  <c r="O1323" i="16"/>
  <c r="Q1319" i="16"/>
  <c r="P1319" i="16"/>
  <c r="O1319" i="16"/>
  <c r="Q1315" i="16"/>
  <c r="P1315" i="16"/>
  <c r="O1315" i="16"/>
  <c r="Q1311" i="16"/>
  <c r="P1311" i="16"/>
  <c r="O1311" i="16"/>
  <c r="Q1307" i="16"/>
  <c r="P1307" i="16"/>
  <c r="O1307" i="16"/>
  <c r="Q1303" i="16"/>
  <c r="P1303" i="16"/>
  <c r="O1303" i="16"/>
  <c r="Q1299" i="16"/>
  <c r="P1299" i="16"/>
  <c r="O1299" i="16"/>
  <c r="Q1295" i="16"/>
  <c r="P1295" i="16"/>
  <c r="O1295" i="16"/>
  <c r="Q1291" i="16"/>
  <c r="P1291" i="16"/>
  <c r="O1291" i="16"/>
  <c r="Q1287" i="16"/>
  <c r="P1287" i="16"/>
  <c r="O1287" i="16"/>
  <c r="Q1283" i="16"/>
  <c r="P1283" i="16"/>
  <c r="O1283" i="16"/>
  <c r="Q1279" i="16"/>
  <c r="P1279" i="16"/>
  <c r="O1279" i="16"/>
  <c r="Q1275" i="16"/>
  <c r="P1275" i="16"/>
  <c r="O1275" i="16"/>
  <c r="Q1271" i="16"/>
  <c r="P1271" i="16"/>
  <c r="O1271" i="16"/>
  <c r="Q1267" i="16"/>
  <c r="P1267" i="16"/>
  <c r="O1267" i="16"/>
  <c r="Q1263" i="16"/>
  <c r="P1263" i="16"/>
  <c r="O1263" i="16"/>
  <c r="Q1259" i="16"/>
  <c r="P1259" i="16"/>
  <c r="O1259" i="16"/>
  <c r="Q1255" i="16"/>
  <c r="P1255" i="16"/>
  <c r="O1255" i="16"/>
  <c r="Q1251" i="16"/>
  <c r="P1251" i="16"/>
  <c r="O1251" i="16"/>
  <c r="Q1247" i="16"/>
  <c r="P1247" i="16"/>
  <c r="O1247" i="16"/>
  <c r="Q1243" i="16"/>
  <c r="P1243" i="16"/>
  <c r="O1243" i="16"/>
  <c r="Q1239" i="16"/>
  <c r="P1239" i="16"/>
  <c r="O1239" i="16"/>
  <c r="Q1235" i="16"/>
  <c r="P1235" i="16"/>
  <c r="O1235" i="16"/>
  <c r="Q1231" i="16"/>
  <c r="P1231" i="16"/>
  <c r="O1231" i="16"/>
  <c r="Q1227" i="16"/>
  <c r="P1227" i="16"/>
  <c r="O1227" i="16"/>
  <c r="Q1223" i="16"/>
  <c r="P1223" i="16"/>
  <c r="O1223" i="16"/>
  <c r="Q1219" i="16"/>
  <c r="P1219" i="16"/>
  <c r="O1219" i="16"/>
  <c r="Q1215" i="16"/>
  <c r="P1215" i="16"/>
  <c r="O1215" i="16"/>
  <c r="Q1211" i="16"/>
  <c r="P1211" i="16"/>
  <c r="O1211" i="16"/>
  <c r="Q1207" i="16"/>
  <c r="P1207" i="16"/>
  <c r="O1207" i="16"/>
  <c r="Q1203" i="16"/>
  <c r="P1203" i="16"/>
  <c r="O1203" i="16"/>
  <c r="Q1199" i="16"/>
  <c r="P1199" i="16"/>
  <c r="O1199" i="16"/>
  <c r="Q1195" i="16"/>
  <c r="P1195" i="16"/>
  <c r="O1195" i="16"/>
  <c r="Q1191" i="16"/>
  <c r="P1191" i="16"/>
  <c r="O1191" i="16"/>
  <c r="Q1187" i="16"/>
  <c r="P1187" i="16"/>
  <c r="O1187" i="16"/>
  <c r="Q1183" i="16"/>
  <c r="P1183" i="16"/>
  <c r="O1183" i="16"/>
  <c r="Q1179" i="16"/>
  <c r="P1179" i="16"/>
  <c r="O1179" i="16"/>
  <c r="Q1175" i="16"/>
  <c r="P1175" i="16"/>
  <c r="O1175" i="16"/>
  <c r="Q1171" i="16"/>
  <c r="P1171" i="16"/>
  <c r="O1171" i="16"/>
  <c r="Q1167" i="16"/>
  <c r="P1167" i="16"/>
  <c r="O1167" i="16"/>
  <c r="Q1163" i="16"/>
  <c r="P1163" i="16"/>
  <c r="O1163" i="16"/>
  <c r="Q1159" i="16"/>
  <c r="P1159" i="16"/>
  <c r="O1159" i="16"/>
  <c r="Q1155" i="16"/>
  <c r="P1155" i="16"/>
  <c r="O1155" i="16"/>
  <c r="Q1151" i="16"/>
  <c r="P1151" i="16"/>
  <c r="O1151" i="16"/>
  <c r="Q1147" i="16"/>
  <c r="P1147" i="16"/>
  <c r="O1147" i="16"/>
  <c r="Q1143" i="16"/>
  <c r="P1143" i="16"/>
  <c r="O1143" i="16"/>
  <c r="Q1139" i="16"/>
  <c r="P1139" i="16"/>
  <c r="O1139" i="16"/>
  <c r="Q1135" i="16"/>
  <c r="P1135" i="16"/>
  <c r="O1135" i="16"/>
  <c r="Q1131" i="16"/>
  <c r="P1131" i="16"/>
  <c r="O1131" i="16"/>
  <c r="Q1127" i="16"/>
  <c r="P1127" i="16"/>
  <c r="O1127" i="16"/>
  <c r="Q1123" i="16"/>
  <c r="P1123" i="16"/>
  <c r="O1123" i="16"/>
  <c r="Q1119" i="16"/>
  <c r="P1119" i="16"/>
  <c r="O1119" i="16"/>
  <c r="Q1115" i="16"/>
  <c r="P1115" i="16"/>
  <c r="O1115" i="16"/>
  <c r="Q1111" i="16"/>
  <c r="P1111" i="16"/>
  <c r="O1111" i="16"/>
  <c r="Q1107" i="16"/>
  <c r="P1107" i="16"/>
  <c r="O1107" i="16"/>
  <c r="Q1103" i="16"/>
  <c r="P1103" i="16"/>
  <c r="O1103" i="16"/>
  <c r="Q1099" i="16"/>
  <c r="P1099" i="16"/>
  <c r="O1099" i="16"/>
  <c r="Q1095" i="16"/>
  <c r="P1095" i="16"/>
  <c r="O1095" i="16"/>
  <c r="Q1091" i="16"/>
  <c r="P1091" i="16"/>
  <c r="O1091" i="16"/>
  <c r="Q1087" i="16"/>
  <c r="P1087" i="16"/>
  <c r="O1087" i="16"/>
  <c r="Q1083" i="16"/>
  <c r="P1083" i="16"/>
  <c r="O1083" i="16"/>
  <c r="Q1079" i="16"/>
  <c r="P1079" i="16"/>
  <c r="O1079" i="16"/>
  <c r="Q1075" i="16"/>
  <c r="P1075" i="16"/>
  <c r="O1075" i="16"/>
  <c r="Q1071" i="16"/>
  <c r="P1071" i="16"/>
  <c r="O1071" i="16"/>
  <c r="Q1067" i="16"/>
  <c r="P1067" i="16"/>
  <c r="O1067" i="16"/>
  <c r="Q1063" i="16"/>
  <c r="P1063" i="16"/>
  <c r="O1063" i="16"/>
  <c r="Q1059" i="16"/>
  <c r="P1059" i="16"/>
  <c r="O1059" i="16"/>
  <c r="Q1055" i="16"/>
  <c r="P1055" i="16"/>
  <c r="O1055" i="16"/>
  <c r="Q1051" i="16"/>
  <c r="P1051" i="16"/>
  <c r="O1051" i="16"/>
  <c r="Q1047" i="16"/>
  <c r="P1047" i="16"/>
  <c r="O1047" i="16"/>
  <c r="Q1043" i="16"/>
  <c r="P1043" i="16"/>
  <c r="O1043" i="16"/>
  <c r="Q1039" i="16"/>
  <c r="P1039" i="16"/>
  <c r="O1039" i="16"/>
  <c r="Q1035" i="16"/>
  <c r="P1035" i="16"/>
  <c r="O1035" i="16"/>
  <c r="Q1031" i="16"/>
  <c r="P1031" i="16"/>
  <c r="O1031" i="16"/>
  <c r="Q1027" i="16"/>
  <c r="P1027" i="16"/>
  <c r="O1027" i="16"/>
  <c r="Q1023" i="16"/>
  <c r="P1023" i="16"/>
  <c r="O1023" i="16"/>
  <c r="Q1019" i="16"/>
  <c r="P1019" i="16"/>
  <c r="O1019" i="16"/>
  <c r="Q1015" i="16"/>
  <c r="P1015" i="16"/>
  <c r="O1015" i="16"/>
  <c r="Q1011" i="16"/>
  <c r="P1011" i="16"/>
  <c r="O1011" i="16"/>
  <c r="Q1007" i="16"/>
  <c r="P1007" i="16"/>
  <c r="O1007" i="16"/>
  <c r="Q1003" i="16"/>
  <c r="P1003" i="16"/>
  <c r="O1003" i="16"/>
  <c r="Q999" i="16"/>
  <c r="P999" i="16"/>
  <c r="O999" i="16"/>
  <c r="Q995" i="16"/>
  <c r="P995" i="16"/>
  <c r="O995" i="16"/>
  <c r="Q991" i="16"/>
  <c r="P991" i="16"/>
  <c r="O991" i="16"/>
  <c r="Q987" i="16"/>
  <c r="P987" i="16"/>
  <c r="O987" i="16"/>
  <c r="Q983" i="16"/>
  <c r="P983" i="16"/>
  <c r="O983" i="16"/>
  <c r="Q979" i="16"/>
  <c r="P979" i="16"/>
  <c r="O979" i="16"/>
  <c r="Q975" i="16"/>
  <c r="P975" i="16"/>
  <c r="O975" i="16"/>
  <c r="Q971" i="16"/>
  <c r="P971" i="16"/>
  <c r="O971" i="16"/>
  <c r="Q967" i="16"/>
  <c r="P967" i="16"/>
  <c r="O967" i="16"/>
  <c r="Q963" i="16"/>
  <c r="P963" i="16"/>
  <c r="O963" i="16"/>
  <c r="Q959" i="16"/>
  <c r="P959" i="16"/>
  <c r="O959" i="16"/>
  <c r="Q955" i="16"/>
  <c r="P955" i="16"/>
  <c r="O955" i="16"/>
  <c r="Q951" i="16"/>
  <c r="P951" i="16"/>
  <c r="O951" i="16"/>
  <c r="Q947" i="16"/>
  <c r="P947" i="16"/>
  <c r="O947" i="16"/>
  <c r="Q943" i="16"/>
  <c r="P943" i="16"/>
  <c r="O943" i="16"/>
  <c r="Q939" i="16"/>
  <c r="P939" i="16"/>
  <c r="O939" i="16"/>
  <c r="Q935" i="16"/>
  <c r="P935" i="16"/>
  <c r="O935" i="16"/>
  <c r="Q931" i="16"/>
  <c r="P931" i="16"/>
  <c r="O931" i="16"/>
  <c r="Q927" i="16"/>
  <c r="P927" i="16"/>
  <c r="O927" i="16"/>
  <c r="Q923" i="16"/>
  <c r="P923" i="16"/>
  <c r="O923" i="16"/>
  <c r="Q919" i="16"/>
  <c r="P919" i="16"/>
  <c r="O919" i="16"/>
  <c r="Q915" i="16"/>
  <c r="P915" i="16"/>
  <c r="O915" i="16"/>
  <c r="Q911" i="16"/>
  <c r="P911" i="16"/>
  <c r="O911" i="16"/>
  <c r="Q907" i="16"/>
  <c r="P907" i="16"/>
  <c r="O907" i="16"/>
  <c r="Q903" i="16"/>
  <c r="P903" i="16"/>
  <c r="O903" i="16"/>
  <c r="Q899" i="16"/>
  <c r="P899" i="16"/>
  <c r="O899" i="16"/>
  <c r="Q895" i="16"/>
  <c r="P895" i="16"/>
  <c r="O895" i="16"/>
  <c r="Q891" i="16"/>
  <c r="P891" i="16"/>
  <c r="O891" i="16"/>
  <c r="Q887" i="16"/>
  <c r="P887" i="16"/>
  <c r="O887" i="16"/>
  <c r="Q883" i="16"/>
  <c r="P883" i="16"/>
  <c r="O883" i="16"/>
  <c r="Q879" i="16"/>
  <c r="P879" i="16"/>
  <c r="O879" i="16"/>
  <c r="Q875" i="16"/>
  <c r="P875" i="16"/>
  <c r="O875" i="16"/>
  <c r="Q871" i="16"/>
  <c r="P871" i="16"/>
  <c r="O871" i="16"/>
  <c r="Q867" i="16"/>
  <c r="P867" i="16"/>
  <c r="O867" i="16"/>
  <c r="Q863" i="16"/>
  <c r="P863" i="16"/>
  <c r="O863" i="16"/>
  <c r="Q859" i="16"/>
  <c r="P859" i="16"/>
  <c r="O859" i="16"/>
  <c r="Q855" i="16"/>
  <c r="P855" i="16"/>
  <c r="O855" i="16"/>
  <c r="Q851" i="16"/>
  <c r="P851" i="16"/>
  <c r="O851" i="16"/>
  <c r="Q847" i="16"/>
  <c r="P847" i="16"/>
  <c r="O847" i="16"/>
  <c r="Q843" i="16"/>
  <c r="P843" i="16"/>
  <c r="O843" i="16"/>
  <c r="Q839" i="16"/>
  <c r="P839" i="16"/>
  <c r="O839" i="16"/>
  <c r="Q835" i="16"/>
  <c r="P835" i="16"/>
  <c r="O835" i="16"/>
  <c r="Q831" i="16"/>
  <c r="P831" i="16"/>
  <c r="O831" i="16"/>
  <c r="Q827" i="16"/>
  <c r="P827" i="16"/>
  <c r="O827" i="16"/>
  <c r="Q823" i="16"/>
  <c r="P823" i="16"/>
  <c r="O823" i="16"/>
  <c r="Q819" i="16"/>
  <c r="P819" i="16"/>
  <c r="O819" i="16"/>
  <c r="Q815" i="16"/>
  <c r="P815" i="16"/>
  <c r="O815" i="16"/>
  <c r="Q811" i="16"/>
  <c r="P811" i="16"/>
  <c r="O811" i="16"/>
  <c r="Q807" i="16"/>
  <c r="P807" i="16"/>
  <c r="O807" i="16"/>
  <c r="Q803" i="16"/>
  <c r="P803" i="16"/>
  <c r="O803" i="16"/>
  <c r="Q799" i="16"/>
  <c r="P799" i="16"/>
  <c r="O799" i="16"/>
  <c r="Q795" i="16"/>
  <c r="P795" i="16"/>
  <c r="O795" i="16"/>
  <c r="Q791" i="16"/>
  <c r="P791" i="16"/>
  <c r="O791" i="16"/>
  <c r="Q787" i="16"/>
  <c r="P787" i="16"/>
  <c r="O787" i="16"/>
  <c r="Q783" i="16"/>
  <c r="P783" i="16"/>
  <c r="O783" i="16"/>
  <c r="Q779" i="16"/>
  <c r="P779" i="16"/>
  <c r="O779" i="16"/>
  <c r="Q775" i="16"/>
  <c r="P775" i="16"/>
  <c r="O775" i="16"/>
  <c r="Q771" i="16"/>
  <c r="P771" i="16"/>
  <c r="O771" i="16"/>
  <c r="Q767" i="16"/>
  <c r="P767" i="16"/>
  <c r="O767" i="16"/>
  <c r="Q763" i="16"/>
  <c r="P763" i="16"/>
  <c r="O763" i="16"/>
  <c r="Q759" i="16"/>
  <c r="P759" i="16"/>
  <c r="O759" i="16"/>
  <c r="Q755" i="16"/>
  <c r="P755" i="16"/>
  <c r="O755" i="16"/>
  <c r="Q751" i="16"/>
  <c r="P751" i="16"/>
  <c r="O751" i="16"/>
  <c r="Q747" i="16"/>
  <c r="P747" i="16"/>
  <c r="O747" i="16"/>
  <c r="Q743" i="16"/>
  <c r="P743" i="16"/>
  <c r="O743" i="16"/>
  <c r="Q739" i="16"/>
  <c r="P739" i="16"/>
  <c r="O739" i="16"/>
  <c r="Q735" i="16"/>
  <c r="P735" i="16"/>
  <c r="O735" i="16"/>
  <c r="Q731" i="16"/>
  <c r="P731" i="16"/>
  <c r="O731" i="16"/>
  <c r="Q727" i="16"/>
  <c r="P727" i="16"/>
  <c r="O727" i="16"/>
  <c r="Q723" i="16"/>
  <c r="P723" i="16"/>
  <c r="O723" i="16"/>
  <c r="Q719" i="16"/>
  <c r="P719" i="16"/>
  <c r="O719" i="16"/>
  <c r="Q715" i="16"/>
  <c r="P715" i="16"/>
  <c r="O715" i="16"/>
  <c r="Q711" i="16"/>
  <c r="P711" i="16"/>
  <c r="O711" i="16"/>
  <c r="Q707" i="16"/>
  <c r="P707" i="16"/>
  <c r="O707" i="16"/>
  <c r="Q703" i="16"/>
  <c r="P703" i="16"/>
  <c r="O703" i="16"/>
  <c r="Q699" i="16"/>
  <c r="P699" i="16"/>
  <c r="O699" i="16"/>
  <c r="Q695" i="16"/>
  <c r="P695" i="16"/>
  <c r="O695" i="16"/>
  <c r="Q691" i="16"/>
  <c r="P691" i="16"/>
  <c r="O691" i="16"/>
  <c r="Q687" i="16"/>
  <c r="P687" i="16"/>
  <c r="O687" i="16"/>
  <c r="Q683" i="16"/>
  <c r="P683" i="16"/>
  <c r="O683" i="16"/>
  <c r="Q679" i="16"/>
  <c r="P679" i="16"/>
  <c r="O679" i="16"/>
  <c r="Q675" i="16"/>
  <c r="P675" i="16"/>
  <c r="O675" i="16"/>
  <c r="Q671" i="16"/>
  <c r="P671" i="16"/>
  <c r="O671" i="16"/>
  <c r="Q667" i="16"/>
  <c r="P667" i="16"/>
  <c r="O667" i="16"/>
  <c r="Q663" i="16"/>
  <c r="P663" i="16"/>
  <c r="O663" i="16"/>
  <c r="Q659" i="16"/>
  <c r="P659" i="16"/>
  <c r="O659" i="16"/>
  <c r="Q655" i="16"/>
  <c r="P655" i="16"/>
  <c r="O655" i="16"/>
  <c r="Q651" i="16"/>
  <c r="P651" i="16"/>
  <c r="O651" i="16"/>
  <c r="Q647" i="16"/>
  <c r="P647" i="16"/>
  <c r="O647" i="16"/>
  <c r="Q643" i="16"/>
  <c r="P643" i="16"/>
  <c r="O643" i="16"/>
  <c r="Q639" i="16"/>
  <c r="P639" i="16"/>
  <c r="O639" i="16"/>
  <c r="Q635" i="16"/>
  <c r="P635" i="16"/>
  <c r="O635" i="16"/>
  <c r="Q631" i="16"/>
  <c r="P631" i="16"/>
  <c r="O631" i="16"/>
  <c r="Q627" i="16"/>
  <c r="P627" i="16"/>
  <c r="O627" i="16"/>
  <c r="Q623" i="16"/>
  <c r="P623" i="16"/>
  <c r="O623" i="16"/>
  <c r="Q619" i="16"/>
  <c r="P619" i="16"/>
  <c r="O619" i="16"/>
  <c r="Q615" i="16"/>
  <c r="P615" i="16"/>
  <c r="O615" i="16"/>
  <c r="Q611" i="16"/>
  <c r="P611" i="16"/>
  <c r="O611" i="16"/>
  <c r="Q607" i="16"/>
  <c r="P607" i="16"/>
  <c r="O607" i="16"/>
  <c r="Q603" i="16"/>
  <c r="P603" i="16"/>
  <c r="O603" i="16"/>
  <c r="Q599" i="16"/>
  <c r="P599" i="16"/>
  <c r="O599" i="16"/>
  <c r="Q595" i="16"/>
  <c r="P595" i="16"/>
  <c r="O595" i="16"/>
  <c r="Q591" i="16"/>
  <c r="P591" i="16"/>
  <c r="O591" i="16"/>
  <c r="Q587" i="16"/>
  <c r="P587" i="16"/>
  <c r="O587" i="16"/>
  <c r="Q583" i="16"/>
  <c r="P583" i="16"/>
  <c r="O583" i="16"/>
  <c r="Q579" i="16"/>
  <c r="P579" i="16"/>
  <c r="O579" i="16"/>
  <c r="Q575" i="16"/>
  <c r="P575" i="16"/>
  <c r="O575" i="16"/>
  <c r="Q571" i="16"/>
  <c r="P571" i="16"/>
  <c r="O571" i="16"/>
  <c r="Q567" i="16"/>
  <c r="P567" i="16"/>
  <c r="O567" i="16"/>
  <c r="Q563" i="16"/>
  <c r="P563" i="16"/>
  <c r="O563" i="16"/>
  <c r="Q559" i="16"/>
  <c r="P559" i="16"/>
  <c r="O559" i="16"/>
  <c r="Q555" i="16"/>
  <c r="P555" i="16"/>
  <c r="O555" i="16"/>
  <c r="Q551" i="16"/>
  <c r="P551" i="16"/>
  <c r="O551" i="16"/>
  <c r="Q547" i="16"/>
  <c r="P547" i="16"/>
  <c r="O547" i="16"/>
  <c r="Q543" i="16"/>
  <c r="P543" i="16"/>
  <c r="O543" i="16"/>
  <c r="Q539" i="16"/>
  <c r="P539" i="16"/>
  <c r="O539" i="16"/>
  <c r="Q535" i="16"/>
  <c r="P535" i="16"/>
  <c r="O535" i="16"/>
  <c r="Q531" i="16"/>
  <c r="P531" i="16"/>
  <c r="O531" i="16"/>
  <c r="Q527" i="16"/>
  <c r="P527" i="16"/>
  <c r="O527" i="16"/>
  <c r="Q523" i="16"/>
  <c r="P523" i="16"/>
  <c r="O523" i="16"/>
  <c r="Q519" i="16"/>
  <c r="P519" i="16"/>
  <c r="O519" i="16"/>
  <c r="Q515" i="16"/>
  <c r="P515" i="16"/>
  <c r="O515" i="16"/>
  <c r="Q511" i="16"/>
  <c r="P511" i="16"/>
  <c r="O511" i="16"/>
  <c r="Q507" i="16"/>
  <c r="P507" i="16"/>
  <c r="O507" i="16"/>
  <c r="Q503" i="16"/>
  <c r="P503" i="16"/>
  <c r="O503" i="16"/>
  <c r="Q499" i="16"/>
  <c r="P499" i="16"/>
  <c r="O499" i="16"/>
  <c r="Q495" i="16"/>
  <c r="P495" i="16"/>
  <c r="O495" i="16"/>
  <c r="Q491" i="16"/>
  <c r="P491" i="16"/>
  <c r="O491" i="16"/>
  <c r="Q487" i="16"/>
  <c r="P487" i="16"/>
  <c r="O487" i="16"/>
  <c r="Q483" i="16"/>
  <c r="P483" i="16"/>
  <c r="O483" i="16"/>
  <c r="Q479" i="16"/>
  <c r="P479" i="16"/>
  <c r="O479" i="16"/>
  <c r="Q475" i="16"/>
  <c r="P475" i="16"/>
  <c r="O475" i="16"/>
  <c r="Q471" i="16"/>
  <c r="P471" i="16"/>
  <c r="O471" i="16"/>
  <c r="Q467" i="16"/>
  <c r="P467" i="16"/>
  <c r="O467" i="16"/>
  <c r="Q463" i="16"/>
  <c r="P463" i="16"/>
  <c r="O463" i="16"/>
  <c r="Q459" i="16"/>
  <c r="P459" i="16"/>
  <c r="O459" i="16"/>
  <c r="Q455" i="16"/>
  <c r="P455" i="16"/>
  <c r="O455" i="16"/>
  <c r="Q451" i="16"/>
  <c r="P451" i="16"/>
  <c r="O451" i="16"/>
  <c r="Q447" i="16"/>
  <c r="P447" i="16"/>
  <c r="O447" i="16"/>
  <c r="Q443" i="16"/>
  <c r="P443" i="16"/>
  <c r="O443" i="16"/>
  <c r="Q439" i="16"/>
  <c r="P439" i="16"/>
  <c r="O439" i="16"/>
  <c r="Q435" i="16"/>
  <c r="P435" i="16"/>
  <c r="O435" i="16"/>
  <c r="Q431" i="16"/>
  <c r="P431" i="16"/>
  <c r="O431" i="16"/>
  <c r="Q427" i="16"/>
  <c r="P427" i="16"/>
  <c r="O427" i="16"/>
  <c r="Q423" i="16"/>
  <c r="P423" i="16"/>
  <c r="O423" i="16"/>
  <c r="Q419" i="16"/>
  <c r="P419" i="16"/>
  <c r="O419" i="16"/>
  <c r="Q415" i="16"/>
  <c r="P415" i="16"/>
  <c r="O415" i="16"/>
  <c r="Q411" i="16"/>
  <c r="P411" i="16"/>
  <c r="O411" i="16"/>
  <c r="Q407" i="16"/>
  <c r="P407" i="16"/>
  <c r="O407" i="16"/>
  <c r="Q403" i="16"/>
  <c r="P403" i="16"/>
  <c r="O403" i="16"/>
  <c r="Q399" i="16"/>
  <c r="P399" i="16"/>
  <c r="O399" i="16"/>
  <c r="Q395" i="16"/>
  <c r="P395" i="16"/>
  <c r="O395" i="16"/>
  <c r="Q391" i="16"/>
  <c r="P391" i="16"/>
  <c r="O391" i="16"/>
  <c r="Q387" i="16"/>
  <c r="P387" i="16"/>
  <c r="O387" i="16"/>
  <c r="Q383" i="16"/>
  <c r="P383" i="16"/>
  <c r="O383" i="16"/>
  <c r="Q379" i="16"/>
  <c r="P379" i="16"/>
  <c r="O379" i="16"/>
  <c r="Q375" i="16"/>
  <c r="P375" i="16"/>
  <c r="O375" i="16"/>
  <c r="Q371" i="16"/>
  <c r="P371" i="16"/>
  <c r="O371" i="16"/>
  <c r="Q367" i="16"/>
  <c r="P367" i="16"/>
  <c r="O367" i="16"/>
  <c r="Q363" i="16"/>
  <c r="P363" i="16"/>
  <c r="O363" i="16"/>
  <c r="Q359" i="16"/>
  <c r="P359" i="16"/>
  <c r="O359" i="16"/>
  <c r="Q355" i="16"/>
  <c r="P355" i="16"/>
  <c r="O355" i="16"/>
  <c r="Q351" i="16"/>
  <c r="P351" i="16"/>
  <c r="O351" i="16"/>
  <c r="Q347" i="16"/>
  <c r="P347" i="16"/>
  <c r="O347" i="16"/>
  <c r="Q343" i="16"/>
  <c r="P343" i="16"/>
  <c r="O343" i="16"/>
  <c r="Q339" i="16"/>
  <c r="P339" i="16"/>
  <c r="O339" i="16"/>
  <c r="Q335" i="16"/>
  <c r="P335" i="16"/>
  <c r="O335" i="16"/>
  <c r="Q331" i="16"/>
  <c r="P331" i="16"/>
  <c r="O331" i="16"/>
  <c r="Q327" i="16"/>
  <c r="P327" i="16"/>
  <c r="O327" i="16"/>
  <c r="Q323" i="16"/>
  <c r="P323" i="16"/>
  <c r="O323" i="16"/>
  <c r="Q319" i="16"/>
  <c r="P319" i="16"/>
  <c r="O319" i="16"/>
  <c r="Q315" i="16"/>
  <c r="P315" i="16"/>
  <c r="O315" i="16"/>
  <c r="Q311" i="16"/>
  <c r="P311" i="16"/>
  <c r="O311" i="16"/>
  <c r="Q307" i="16"/>
  <c r="P307" i="16"/>
  <c r="O307" i="16"/>
  <c r="Q303" i="16"/>
  <c r="P303" i="16"/>
  <c r="O303" i="16"/>
  <c r="Q299" i="16"/>
  <c r="P299" i="16"/>
  <c r="O299" i="16"/>
  <c r="Q295" i="16"/>
  <c r="P295" i="16"/>
  <c r="O295" i="16"/>
  <c r="Q291" i="16"/>
  <c r="P291" i="16"/>
  <c r="O291" i="16"/>
  <c r="Q287" i="16"/>
  <c r="P287" i="16"/>
  <c r="O287" i="16"/>
  <c r="Q283" i="16"/>
  <c r="P283" i="16"/>
  <c r="O283" i="16"/>
  <c r="Q279" i="16"/>
  <c r="P279" i="16"/>
  <c r="O279" i="16"/>
  <c r="Q275" i="16"/>
  <c r="P275" i="16"/>
  <c r="O275" i="16"/>
  <c r="Q271" i="16"/>
  <c r="P271" i="16"/>
  <c r="O271" i="16"/>
  <c r="Q267" i="16"/>
  <c r="P267" i="16"/>
  <c r="O267" i="16"/>
  <c r="Q263" i="16"/>
  <c r="P263" i="16"/>
  <c r="O263" i="16"/>
  <c r="Q259" i="16"/>
  <c r="P259" i="16"/>
  <c r="O259" i="16"/>
  <c r="Q255" i="16"/>
  <c r="P255" i="16"/>
  <c r="O255" i="16"/>
  <c r="Q251" i="16"/>
  <c r="P251" i="16"/>
  <c r="O251" i="16"/>
  <c r="Q247" i="16"/>
  <c r="P247" i="16"/>
  <c r="O247" i="16"/>
  <c r="Q243" i="16"/>
  <c r="P243" i="16"/>
  <c r="O243" i="16"/>
  <c r="Q239" i="16"/>
  <c r="P239" i="16"/>
  <c r="O239" i="16"/>
  <c r="Q235" i="16"/>
  <c r="P235" i="16"/>
  <c r="O235" i="16"/>
  <c r="Q231" i="16"/>
  <c r="P231" i="16"/>
  <c r="O231" i="16"/>
  <c r="Q227" i="16"/>
  <c r="P227" i="16"/>
  <c r="O227" i="16"/>
  <c r="Q223" i="16"/>
  <c r="P223" i="16"/>
  <c r="O223" i="16"/>
  <c r="Q219" i="16"/>
  <c r="P219" i="16"/>
  <c r="O219" i="16"/>
  <c r="Q215" i="16"/>
  <c r="P215" i="16"/>
  <c r="O215" i="16"/>
  <c r="Q211" i="16"/>
  <c r="P211" i="16"/>
  <c r="O211" i="16"/>
  <c r="Q207" i="16"/>
  <c r="P207" i="16"/>
  <c r="O207" i="16"/>
  <c r="Q203" i="16"/>
  <c r="P203" i="16"/>
  <c r="O203" i="16"/>
  <c r="Q199" i="16"/>
  <c r="P199" i="16"/>
  <c r="O199" i="16"/>
  <c r="Q195" i="16"/>
  <c r="P195" i="16"/>
  <c r="O195" i="16"/>
  <c r="Q191" i="16"/>
  <c r="P191" i="16"/>
  <c r="O191" i="16"/>
  <c r="Q187" i="16"/>
  <c r="P187" i="16"/>
  <c r="O187" i="16"/>
  <c r="Q183" i="16"/>
  <c r="P183" i="16"/>
  <c r="O183" i="16"/>
  <c r="Q179" i="16"/>
  <c r="P179" i="16"/>
  <c r="O179" i="16"/>
  <c r="Q175" i="16"/>
  <c r="P175" i="16"/>
  <c r="O175" i="16"/>
  <c r="Q171" i="16"/>
  <c r="P171" i="16"/>
  <c r="O171" i="16"/>
  <c r="Q167" i="16"/>
  <c r="P167" i="16"/>
  <c r="O167" i="16"/>
  <c r="Q163" i="16"/>
  <c r="P163" i="16"/>
  <c r="O163" i="16"/>
  <c r="Q159" i="16"/>
  <c r="P159" i="16"/>
  <c r="O159" i="16"/>
  <c r="Q155" i="16"/>
  <c r="P155" i="16"/>
  <c r="O155" i="16"/>
  <c r="Q151" i="16"/>
  <c r="P151" i="16"/>
  <c r="O151" i="16"/>
  <c r="Q147" i="16"/>
  <c r="P147" i="16"/>
  <c r="O147" i="16"/>
  <c r="Q143" i="16"/>
  <c r="P143" i="16"/>
  <c r="O143" i="16"/>
  <c r="Q139" i="16"/>
  <c r="P139" i="16"/>
  <c r="O139" i="16"/>
  <c r="Q135" i="16"/>
  <c r="P135" i="16"/>
  <c r="O135" i="16"/>
  <c r="Q131" i="16"/>
  <c r="P131" i="16"/>
  <c r="O131" i="16"/>
  <c r="Q127" i="16"/>
  <c r="P127" i="16"/>
  <c r="O127" i="16"/>
  <c r="Q123" i="16"/>
  <c r="P123" i="16"/>
  <c r="O123" i="16"/>
  <c r="Q119" i="16"/>
  <c r="P119" i="16"/>
  <c r="O119" i="16"/>
  <c r="Q115" i="16"/>
  <c r="P115" i="16"/>
  <c r="O115" i="16"/>
  <c r="Q111" i="16"/>
  <c r="P111" i="16"/>
  <c r="O111" i="16"/>
  <c r="Q107" i="16"/>
  <c r="P107" i="16"/>
  <c r="O107" i="16"/>
  <c r="Q103" i="16"/>
  <c r="P103" i="16"/>
  <c r="O103" i="16"/>
  <c r="Q99" i="16"/>
  <c r="P99" i="16"/>
  <c r="O99" i="16"/>
  <c r="Q95" i="16"/>
  <c r="P95" i="16"/>
  <c r="O95" i="16"/>
  <c r="Q91" i="16"/>
  <c r="P91" i="16"/>
  <c r="O91" i="16"/>
  <c r="Q87" i="16"/>
  <c r="P87" i="16"/>
  <c r="O87" i="16"/>
  <c r="Q83" i="16"/>
  <c r="P83" i="16"/>
  <c r="O83" i="16"/>
  <c r="Q79" i="16"/>
  <c r="P79" i="16"/>
  <c r="O79" i="16"/>
  <c r="Q75" i="16"/>
  <c r="P75" i="16"/>
  <c r="O75" i="16"/>
  <c r="Q71" i="16"/>
  <c r="P71" i="16"/>
  <c r="O71" i="16"/>
  <c r="Q67" i="16"/>
  <c r="P67" i="16"/>
  <c r="O67" i="16"/>
  <c r="Q63" i="16"/>
  <c r="P63" i="16"/>
  <c r="O63" i="16"/>
  <c r="Q59" i="16"/>
  <c r="P59" i="16"/>
  <c r="O59" i="16"/>
  <c r="Q55" i="16"/>
  <c r="P55" i="16"/>
  <c r="O55" i="16"/>
  <c r="Q51" i="16"/>
  <c r="P51" i="16"/>
  <c r="O51" i="16"/>
  <c r="Q47" i="16"/>
  <c r="P47" i="16"/>
  <c r="O47" i="16"/>
  <c r="Q43" i="16"/>
  <c r="P43" i="16"/>
  <c r="O43" i="16"/>
  <c r="Q39" i="16"/>
  <c r="P39" i="16"/>
  <c r="O39" i="16"/>
  <c r="Q35" i="16"/>
  <c r="P35" i="16"/>
  <c r="O35" i="16"/>
  <c r="Q31" i="16"/>
  <c r="P31" i="16"/>
  <c r="O31" i="16"/>
  <c r="Q27" i="16"/>
  <c r="P27" i="16"/>
  <c r="O27" i="16"/>
  <c r="Q23" i="16"/>
  <c r="P23" i="16"/>
  <c r="O23" i="16"/>
  <c r="Q19" i="16"/>
  <c r="P19" i="16"/>
  <c r="O19" i="16"/>
  <c r="Q15" i="16"/>
  <c r="P15" i="16"/>
  <c r="O15" i="16"/>
  <c r="Q11" i="16"/>
  <c r="P11" i="16"/>
  <c r="O11" i="16"/>
  <c r="Q7" i="16"/>
  <c r="P7" i="16"/>
  <c r="O7" i="16"/>
  <c r="Q7430" i="16"/>
  <c r="P7430" i="16"/>
  <c r="O7430" i="16"/>
  <c r="Q7426" i="16"/>
  <c r="P7426" i="16"/>
  <c r="O7426" i="16"/>
  <c r="Q7422" i="16"/>
  <c r="P7422" i="16"/>
  <c r="O7422" i="16"/>
  <c r="Q7418" i="16"/>
  <c r="P7418" i="16"/>
  <c r="O7418" i="16"/>
  <c r="Q7414" i="16"/>
  <c r="P7414" i="16"/>
  <c r="O7414" i="16"/>
  <c r="Q7410" i="16"/>
  <c r="P7410" i="16"/>
  <c r="O7410" i="16"/>
  <c r="Q7406" i="16"/>
  <c r="P7406" i="16"/>
  <c r="O7406" i="16"/>
  <c r="Q7402" i="16"/>
  <c r="P7402" i="16"/>
  <c r="O7402" i="16"/>
  <c r="Q7398" i="16"/>
  <c r="P7398" i="16"/>
  <c r="O7398" i="16"/>
  <c r="Q7394" i="16"/>
  <c r="P7394" i="16"/>
  <c r="O7394" i="16"/>
  <c r="Q7390" i="16"/>
  <c r="P7390" i="16"/>
  <c r="O7390" i="16"/>
  <c r="Q7386" i="16"/>
  <c r="P7386" i="16"/>
  <c r="O7386" i="16"/>
  <c r="Q7382" i="16"/>
  <c r="P7382" i="16"/>
  <c r="O7382" i="16"/>
  <c r="Q7378" i="16"/>
  <c r="P7378" i="16"/>
  <c r="O7378" i="16"/>
  <c r="Q7374" i="16"/>
  <c r="P7374" i="16"/>
  <c r="O7374" i="16"/>
  <c r="Q7370" i="16"/>
  <c r="P7370" i="16"/>
  <c r="O7370" i="16"/>
  <c r="Q7366" i="16"/>
  <c r="P7366" i="16"/>
  <c r="O7366" i="16"/>
  <c r="Q7362" i="16"/>
  <c r="P7362" i="16"/>
  <c r="O7362" i="16"/>
  <c r="Q7358" i="16"/>
  <c r="P7358" i="16"/>
  <c r="O7358" i="16"/>
  <c r="Q7354" i="16"/>
  <c r="P7354" i="16"/>
  <c r="O7354" i="16"/>
  <c r="Q7350" i="16"/>
  <c r="P7350" i="16"/>
  <c r="O7350" i="16"/>
  <c r="Q7346" i="16"/>
  <c r="P7346" i="16"/>
  <c r="O7346" i="16"/>
  <c r="Q7342" i="16"/>
  <c r="P7342" i="16"/>
  <c r="O7342" i="16"/>
  <c r="Q7338" i="16"/>
  <c r="P7338" i="16"/>
  <c r="O7338" i="16"/>
  <c r="Q7334" i="16"/>
  <c r="P7334" i="16"/>
  <c r="O7334" i="16"/>
  <c r="Q7330" i="16"/>
  <c r="P7330" i="16"/>
  <c r="O7330" i="16"/>
  <c r="Q7326" i="16"/>
  <c r="P7326" i="16"/>
  <c r="O7326" i="16"/>
  <c r="Q7322" i="16"/>
  <c r="P7322" i="16"/>
  <c r="O7322" i="16"/>
  <c r="Q7318" i="16"/>
  <c r="P7318" i="16"/>
  <c r="O7318" i="16"/>
  <c r="Q7314" i="16"/>
  <c r="P7314" i="16"/>
  <c r="O7314" i="16"/>
  <c r="Q7310" i="16"/>
  <c r="P7310" i="16"/>
  <c r="O7310" i="16"/>
  <c r="Q7306" i="16"/>
  <c r="P7306" i="16"/>
  <c r="O7306" i="16"/>
  <c r="Q7302" i="16"/>
  <c r="P7302" i="16"/>
  <c r="O7302" i="16"/>
  <c r="Q7298" i="16"/>
  <c r="P7298" i="16"/>
  <c r="O7298" i="16"/>
  <c r="Q7294" i="16"/>
  <c r="P7294" i="16"/>
  <c r="O7294" i="16"/>
  <c r="Q7290" i="16"/>
  <c r="P7290" i="16"/>
  <c r="O7290" i="16"/>
  <c r="Q7286" i="16"/>
  <c r="P7286" i="16"/>
  <c r="O7286" i="16"/>
  <c r="Q7282" i="16"/>
  <c r="P7282" i="16"/>
  <c r="O7282" i="16"/>
  <c r="Q7278" i="16"/>
  <c r="P7278" i="16"/>
  <c r="O7278" i="16"/>
  <c r="Q7274" i="16"/>
  <c r="P7274" i="16"/>
  <c r="O7274" i="16"/>
  <c r="Q7270" i="16"/>
  <c r="P7270" i="16"/>
  <c r="O7270" i="16"/>
  <c r="Q7266" i="16"/>
  <c r="P7266" i="16"/>
  <c r="O7266" i="16"/>
  <c r="Q7262" i="16"/>
  <c r="P7262" i="16"/>
  <c r="O7262" i="16"/>
  <c r="Q7258" i="16"/>
  <c r="P7258" i="16"/>
  <c r="O7258" i="16"/>
  <c r="Q7254" i="16"/>
  <c r="P7254" i="16"/>
  <c r="O7254" i="16"/>
  <c r="Q7250" i="16"/>
  <c r="P7250" i="16"/>
  <c r="O7250" i="16"/>
  <c r="Q7246" i="16"/>
  <c r="P7246" i="16"/>
  <c r="O7246" i="16"/>
  <c r="Q7242" i="16"/>
  <c r="P7242" i="16"/>
  <c r="O7242" i="16"/>
  <c r="Q7238" i="16"/>
  <c r="P7238" i="16"/>
  <c r="O7238" i="16"/>
  <c r="Q7234" i="16"/>
  <c r="P7234" i="16"/>
  <c r="O7234" i="16"/>
  <c r="Q7230" i="16"/>
  <c r="P7230" i="16"/>
  <c r="O7230" i="16"/>
  <c r="Q7226" i="16"/>
  <c r="P7226" i="16"/>
  <c r="O7226" i="16"/>
  <c r="Q7222" i="16"/>
  <c r="P7222" i="16"/>
  <c r="O7222" i="16"/>
  <c r="Q7218" i="16"/>
  <c r="P7218" i="16"/>
  <c r="O7218" i="16"/>
  <c r="Q7214" i="16"/>
  <c r="P7214" i="16"/>
  <c r="O7214" i="16"/>
  <c r="Q7210" i="16"/>
  <c r="P7210" i="16"/>
  <c r="O7210" i="16"/>
  <c r="Q7206" i="16"/>
  <c r="P7206" i="16"/>
  <c r="O7206" i="16"/>
  <c r="Q7202" i="16"/>
  <c r="P7202" i="16"/>
  <c r="O7202" i="16"/>
  <c r="Q7198" i="16"/>
  <c r="P7198" i="16"/>
  <c r="O7198" i="16"/>
  <c r="Q7194" i="16"/>
  <c r="P7194" i="16"/>
  <c r="O7194" i="16"/>
  <c r="Q7190" i="16"/>
  <c r="P7190" i="16"/>
  <c r="O7190" i="16"/>
  <c r="Q7186" i="16"/>
  <c r="P7186" i="16"/>
  <c r="O7186" i="16"/>
  <c r="Q7182" i="16"/>
  <c r="P7182" i="16"/>
  <c r="O7182" i="16"/>
  <c r="Q7178" i="16"/>
  <c r="P7178" i="16"/>
  <c r="O7178" i="16"/>
  <c r="Q7174" i="16"/>
  <c r="P7174" i="16"/>
  <c r="O7174" i="16"/>
  <c r="Q7170" i="16"/>
  <c r="P7170" i="16"/>
  <c r="O7170" i="16"/>
  <c r="Q7166" i="16"/>
  <c r="P7166" i="16"/>
  <c r="O7166" i="16"/>
  <c r="Q7162" i="16"/>
  <c r="P7162" i="16"/>
  <c r="O7162" i="16"/>
  <c r="Q7158" i="16"/>
  <c r="P7158" i="16"/>
  <c r="O7158" i="16"/>
  <c r="Q7154" i="16"/>
  <c r="P7154" i="16"/>
  <c r="O7154" i="16"/>
  <c r="Q7150" i="16"/>
  <c r="P7150" i="16"/>
  <c r="O7150" i="16"/>
  <c r="Q7146" i="16"/>
  <c r="P7146" i="16"/>
  <c r="O7146" i="16"/>
  <c r="Q7142" i="16"/>
  <c r="P7142" i="16"/>
  <c r="O7142" i="16"/>
  <c r="Q7138" i="16"/>
  <c r="P7138" i="16"/>
  <c r="O7138" i="16"/>
  <c r="Q7134" i="16"/>
  <c r="P7134" i="16"/>
  <c r="O7134" i="16"/>
  <c r="Q7130" i="16"/>
  <c r="P7130" i="16"/>
  <c r="O7130" i="16"/>
  <c r="Q7126" i="16"/>
  <c r="P7126" i="16"/>
  <c r="O7126" i="16"/>
  <c r="Q7122" i="16"/>
  <c r="P7122" i="16"/>
  <c r="O7122" i="16"/>
  <c r="Q7118" i="16"/>
  <c r="P7118" i="16"/>
  <c r="O7118" i="16"/>
  <c r="Q7114" i="16"/>
  <c r="P7114" i="16"/>
  <c r="O7114" i="16"/>
  <c r="Q7110" i="16"/>
  <c r="P7110" i="16"/>
  <c r="O7110" i="16"/>
  <c r="Q7106" i="16"/>
  <c r="P7106" i="16"/>
  <c r="O7106" i="16"/>
  <c r="Q7102" i="16"/>
  <c r="P7102" i="16"/>
  <c r="O7102" i="16"/>
  <c r="Q7098" i="16"/>
  <c r="P7098" i="16"/>
  <c r="O7098" i="16"/>
  <c r="Q7094" i="16"/>
  <c r="P7094" i="16"/>
  <c r="O7094" i="16"/>
  <c r="Q7090" i="16"/>
  <c r="P7090" i="16"/>
  <c r="O7090" i="16"/>
  <c r="Q7086" i="16"/>
  <c r="P7086" i="16"/>
  <c r="O7086" i="16"/>
  <c r="Q7082" i="16"/>
  <c r="P7082" i="16"/>
  <c r="O7082" i="16"/>
  <c r="Q7078" i="16"/>
  <c r="P7078" i="16"/>
  <c r="O7078" i="16"/>
  <c r="Q7074" i="16"/>
  <c r="P7074" i="16"/>
  <c r="O7074" i="16"/>
  <c r="Q7070" i="16"/>
  <c r="P7070" i="16"/>
  <c r="O7070" i="16"/>
  <c r="Q7066" i="16"/>
  <c r="P7066" i="16"/>
  <c r="O7066" i="16"/>
  <c r="Q7062" i="16"/>
  <c r="P7062" i="16"/>
  <c r="O7062" i="16"/>
  <c r="Q7058" i="16"/>
  <c r="P7058" i="16"/>
  <c r="O7058" i="16"/>
  <c r="Q7054" i="16"/>
  <c r="P7054" i="16"/>
  <c r="O7054" i="16"/>
  <c r="Q7050" i="16"/>
  <c r="P7050" i="16"/>
  <c r="O7050" i="16"/>
  <c r="Q7046" i="16"/>
  <c r="P7046" i="16"/>
  <c r="O7046" i="16"/>
  <c r="Q7042" i="16"/>
  <c r="P7042" i="16"/>
  <c r="O7042" i="16"/>
  <c r="Q7038" i="16"/>
  <c r="P7038" i="16"/>
  <c r="O7038" i="16"/>
  <c r="Q7034" i="16"/>
  <c r="P7034" i="16"/>
  <c r="O7034" i="16"/>
  <c r="Q7030" i="16"/>
  <c r="P7030" i="16"/>
  <c r="O7030" i="16"/>
  <c r="Q7026" i="16"/>
  <c r="P7026" i="16"/>
  <c r="O7026" i="16"/>
  <c r="Q7022" i="16"/>
  <c r="P7022" i="16"/>
  <c r="O7022" i="16"/>
  <c r="Q7018" i="16"/>
  <c r="P7018" i="16"/>
  <c r="O7018" i="16"/>
  <c r="Q7014" i="16"/>
  <c r="P7014" i="16"/>
  <c r="O7014" i="16"/>
  <c r="Q7010" i="16"/>
  <c r="P7010" i="16"/>
  <c r="O7010" i="16"/>
  <c r="Q7006" i="16"/>
  <c r="P7006" i="16"/>
  <c r="O7006" i="16"/>
  <c r="Q7002" i="16"/>
  <c r="P7002" i="16"/>
  <c r="O7002" i="16"/>
  <c r="Q6998" i="16"/>
  <c r="P6998" i="16"/>
  <c r="O6998" i="16"/>
  <c r="Q6994" i="16"/>
  <c r="P6994" i="16"/>
  <c r="O6994" i="16"/>
  <c r="Q6990" i="16"/>
  <c r="P6990" i="16"/>
  <c r="O6990" i="16"/>
  <c r="Q6986" i="16"/>
  <c r="P6986" i="16"/>
  <c r="O6986" i="16"/>
  <c r="Q6982" i="16"/>
  <c r="P6982" i="16"/>
  <c r="O6982" i="16"/>
  <c r="Q6978" i="16"/>
  <c r="P6978" i="16"/>
  <c r="O6978" i="16"/>
  <c r="Q6974" i="16"/>
  <c r="P6974" i="16"/>
  <c r="O6974" i="16"/>
  <c r="Q6970" i="16"/>
  <c r="P6970" i="16"/>
  <c r="O6970" i="16"/>
  <c r="Q6966" i="16"/>
  <c r="P6966" i="16"/>
  <c r="O6966" i="16"/>
  <c r="Q6962" i="16"/>
  <c r="P6962" i="16"/>
  <c r="O6962" i="16"/>
  <c r="Q6958" i="16"/>
  <c r="P6958" i="16"/>
  <c r="O6958" i="16"/>
  <c r="Q6954" i="16"/>
  <c r="P6954" i="16"/>
  <c r="O6954" i="16"/>
  <c r="Q6950" i="16"/>
  <c r="P6950" i="16"/>
  <c r="O6950" i="16"/>
  <c r="Q6946" i="16"/>
  <c r="P6946" i="16"/>
  <c r="O6946" i="16"/>
  <c r="Q6942" i="16"/>
  <c r="P6942" i="16"/>
  <c r="O6942" i="16"/>
  <c r="Q6938" i="16"/>
  <c r="P6938" i="16"/>
  <c r="O6938" i="16"/>
  <c r="Q6934" i="16"/>
  <c r="P6934" i="16"/>
  <c r="O6934" i="16"/>
  <c r="Q6930" i="16"/>
  <c r="P6930" i="16"/>
  <c r="O6930" i="16"/>
  <c r="Q6926" i="16"/>
  <c r="P6926" i="16"/>
  <c r="O6926" i="16"/>
  <c r="Q6922" i="16"/>
  <c r="P6922" i="16"/>
  <c r="O6922" i="16"/>
  <c r="Q6918" i="16"/>
  <c r="P6918" i="16"/>
  <c r="O6918" i="16"/>
  <c r="Q6914" i="16"/>
  <c r="P6914" i="16"/>
  <c r="O6914" i="16"/>
  <c r="Q6910" i="16"/>
  <c r="P6910" i="16"/>
  <c r="O6910" i="16"/>
  <c r="Q6906" i="16"/>
  <c r="P6906" i="16"/>
  <c r="O6906" i="16"/>
  <c r="Q6902" i="16"/>
  <c r="P6902" i="16"/>
  <c r="O6902" i="16"/>
  <c r="Q6898" i="16"/>
  <c r="P6898" i="16"/>
  <c r="O6898" i="16"/>
  <c r="Q6894" i="16"/>
  <c r="P6894" i="16"/>
  <c r="O6894" i="16"/>
  <c r="Q6890" i="16"/>
  <c r="P6890" i="16"/>
  <c r="O6890" i="16"/>
  <c r="Q6886" i="16"/>
  <c r="P6886" i="16"/>
  <c r="O6886" i="16"/>
  <c r="Q6882" i="16"/>
  <c r="P6882" i="16"/>
  <c r="O6882" i="16"/>
  <c r="Q6878" i="16"/>
  <c r="P6878" i="16"/>
  <c r="O6878" i="16"/>
  <c r="Q6874" i="16"/>
  <c r="P6874" i="16"/>
  <c r="O6874" i="16"/>
  <c r="Q6870" i="16"/>
  <c r="P6870" i="16"/>
  <c r="O6870" i="16"/>
  <c r="Q6866" i="16"/>
  <c r="P6866" i="16"/>
  <c r="O6866" i="16"/>
  <c r="Q6862" i="16"/>
  <c r="P6862" i="16"/>
  <c r="O6862" i="16"/>
  <c r="Q6858" i="16"/>
  <c r="P6858" i="16"/>
  <c r="O6858" i="16"/>
  <c r="Q6854" i="16"/>
  <c r="P6854" i="16"/>
  <c r="O6854" i="16"/>
  <c r="Q6850" i="16"/>
  <c r="P6850" i="16"/>
  <c r="O6850" i="16"/>
  <c r="Q6846" i="16"/>
  <c r="P6846" i="16"/>
  <c r="O6846" i="16"/>
  <c r="Q6842" i="16"/>
  <c r="P6842" i="16"/>
  <c r="O6842" i="16"/>
  <c r="Q6838" i="16"/>
  <c r="P6838" i="16"/>
  <c r="O6838" i="16"/>
  <c r="Q6834" i="16"/>
  <c r="P6834" i="16"/>
  <c r="O6834" i="16"/>
  <c r="Q6830" i="16"/>
  <c r="P6830" i="16"/>
  <c r="O6830" i="16"/>
  <c r="Q6826" i="16"/>
  <c r="P6826" i="16"/>
  <c r="O6826" i="16"/>
  <c r="Q6822" i="16"/>
  <c r="P6822" i="16"/>
  <c r="O6822" i="16"/>
  <c r="Q6818" i="16"/>
  <c r="P6818" i="16"/>
  <c r="O6818" i="16"/>
  <c r="Q6814" i="16"/>
  <c r="P6814" i="16"/>
  <c r="O6814" i="16"/>
  <c r="Q6810" i="16"/>
  <c r="P6810" i="16"/>
  <c r="O6810" i="16"/>
  <c r="Q6806" i="16"/>
  <c r="P6806" i="16"/>
  <c r="O6806" i="16"/>
  <c r="Q6802" i="16"/>
  <c r="P6802" i="16"/>
  <c r="O6802" i="16"/>
  <c r="Q6798" i="16"/>
  <c r="P6798" i="16"/>
  <c r="O6798" i="16"/>
  <c r="Q6794" i="16"/>
  <c r="P6794" i="16"/>
  <c r="O6794" i="16"/>
  <c r="Q6790" i="16"/>
  <c r="P6790" i="16"/>
  <c r="O6790" i="16"/>
  <c r="Q6786" i="16"/>
  <c r="P6786" i="16"/>
  <c r="O6786" i="16"/>
  <c r="Q6782" i="16"/>
  <c r="P6782" i="16"/>
  <c r="O6782" i="16"/>
  <c r="Q6778" i="16"/>
  <c r="P6778" i="16"/>
  <c r="O6778" i="16"/>
  <c r="Q6774" i="16"/>
  <c r="P6774" i="16"/>
  <c r="O6774" i="16"/>
  <c r="Q6770" i="16"/>
  <c r="P6770" i="16"/>
  <c r="O6770" i="16"/>
  <c r="Q6766" i="16"/>
  <c r="P6766" i="16"/>
  <c r="O6766" i="16"/>
  <c r="Q6762" i="16"/>
  <c r="P6762" i="16"/>
  <c r="O6762" i="16"/>
  <c r="Q6758" i="16"/>
  <c r="P6758" i="16"/>
  <c r="O6758" i="16"/>
  <c r="Q6754" i="16"/>
  <c r="P6754" i="16"/>
  <c r="O6754" i="16"/>
  <c r="Q6750" i="16"/>
  <c r="P6750" i="16"/>
  <c r="O6750" i="16"/>
  <c r="Q6746" i="16"/>
  <c r="P6746" i="16"/>
  <c r="O6746" i="16"/>
  <c r="Q6742" i="16"/>
  <c r="P6742" i="16"/>
  <c r="O6742" i="16"/>
  <c r="Q6738" i="16"/>
  <c r="P6738" i="16"/>
  <c r="O6738" i="16"/>
  <c r="Q6734" i="16"/>
  <c r="P6734" i="16"/>
  <c r="O6734" i="16"/>
  <c r="Q6730" i="16"/>
  <c r="P6730" i="16"/>
  <c r="O6730" i="16"/>
  <c r="Q6726" i="16"/>
  <c r="P6726" i="16"/>
  <c r="O6726" i="16"/>
  <c r="Q6722" i="16"/>
  <c r="P6722" i="16"/>
  <c r="O6722" i="16"/>
  <c r="Q6718" i="16"/>
  <c r="P6718" i="16"/>
  <c r="O6718" i="16"/>
  <c r="Q6714" i="16"/>
  <c r="P6714" i="16"/>
  <c r="O6714" i="16"/>
  <c r="Q6710" i="16"/>
  <c r="P6710" i="16"/>
  <c r="O6710" i="16"/>
  <c r="Q6706" i="16"/>
  <c r="P6706" i="16"/>
  <c r="O6706" i="16"/>
  <c r="Q6702" i="16"/>
  <c r="P6702" i="16"/>
  <c r="O6702" i="16"/>
  <c r="Q6698" i="16"/>
  <c r="P6698" i="16"/>
  <c r="O6698" i="16"/>
  <c r="Q6694" i="16"/>
  <c r="P6694" i="16"/>
  <c r="O6694" i="16"/>
  <c r="Q6690" i="16"/>
  <c r="P6690" i="16"/>
  <c r="O6690" i="16"/>
  <c r="Q6686" i="16"/>
  <c r="P6686" i="16"/>
  <c r="O6686" i="16"/>
  <c r="Q6682" i="16"/>
  <c r="P6682" i="16"/>
  <c r="O6682" i="16"/>
  <c r="Q6678" i="16"/>
  <c r="P6678" i="16"/>
  <c r="O6678" i="16"/>
  <c r="Q6674" i="16"/>
  <c r="P6674" i="16"/>
  <c r="O6674" i="16"/>
  <c r="Q6670" i="16"/>
  <c r="P6670" i="16"/>
  <c r="O6670" i="16"/>
  <c r="Q6666" i="16"/>
  <c r="P6666" i="16"/>
  <c r="O6666" i="16"/>
  <c r="Q6662" i="16"/>
  <c r="P6662" i="16"/>
  <c r="O6662" i="16"/>
  <c r="Q6658" i="16"/>
  <c r="P6658" i="16"/>
  <c r="O6658" i="16"/>
  <c r="Q6654" i="16"/>
  <c r="P6654" i="16"/>
  <c r="O6654" i="16"/>
  <c r="Q6650" i="16"/>
  <c r="P6650" i="16"/>
  <c r="O6650" i="16"/>
  <c r="Q6646" i="16"/>
  <c r="P6646" i="16"/>
  <c r="O6646" i="16"/>
  <c r="Q6642" i="16"/>
  <c r="P6642" i="16"/>
  <c r="O6642" i="16"/>
  <c r="Q6638" i="16"/>
  <c r="P6638" i="16"/>
  <c r="O6638" i="16"/>
  <c r="Q6634" i="16"/>
  <c r="P6634" i="16"/>
  <c r="O6634" i="16"/>
  <c r="Q6630" i="16"/>
  <c r="P6630" i="16"/>
  <c r="O6630" i="16"/>
  <c r="Q6626" i="16"/>
  <c r="P6626" i="16"/>
  <c r="O6626" i="16"/>
  <c r="Q6622" i="16"/>
  <c r="P6622" i="16"/>
  <c r="O6622" i="16"/>
  <c r="Q6618" i="16"/>
  <c r="P6618" i="16"/>
  <c r="O6618" i="16"/>
  <c r="Q6614" i="16"/>
  <c r="P6614" i="16"/>
  <c r="O6614" i="16"/>
  <c r="Q6610" i="16"/>
  <c r="P6610" i="16"/>
  <c r="O6610" i="16"/>
  <c r="Q6606" i="16"/>
  <c r="P6606" i="16"/>
  <c r="O6606" i="16"/>
  <c r="Q6602" i="16"/>
  <c r="P6602" i="16"/>
  <c r="O6602" i="16"/>
  <c r="Q6598" i="16"/>
  <c r="P6598" i="16"/>
  <c r="O6598" i="16"/>
  <c r="Q6594" i="16"/>
  <c r="P6594" i="16"/>
  <c r="O6594" i="16"/>
  <c r="Q6590" i="16"/>
  <c r="P6590" i="16"/>
  <c r="O6590" i="16"/>
  <c r="Q6586" i="16"/>
  <c r="P6586" i="16"/>
  <c r="O6586" i="16"/>
  <c r="Q6582" i="16"/>
  <c r="P6582" i="16"/>
  <c r="O6582" i="16"/>
  <c r="Q6578" i="16"/>
  <c r="P6578" i="16"/>
  <c r="O6578" i="16"/>
  <c r="Q6574" i="16"/>
  <c r="P6574" i="16"/>
  <c r="O6574" i="16"/>
  <c r="Q6570" i="16"/>
  <c r="P6570" i="16"/>
  <c r="O6570" i="16"/>
  <c r="Q6566" i="16"/>
  <c r="P6566" i="16"/>
  <c r="O6566" i="16"/>
  <c r="Q6562" i="16"/>
  <c r="P6562" i="16"/>
  <c r="O6562" i="16"/>
  <c r="Q6558" i="16"/>
  <c r="P6558" i="16"/>
  <c r="O6558" i="16"/>
  <c r="Q6554" i="16"/>
  <c r="P6554" i="16"/>
  <c r="O6554" i="16"/>
  <c r="Q6550" i="16"/>
  <c r="P6550" i="16"/>
  <c r="O6550" i="16"/>
  <c r="Q6546" i="16"/>
  <c r="P6546" i="16"/>
  <c r="O6546" i="16"/>
  <c r="Q6542" i="16"/>
  <c r="P6542" i="16"/>
  <c r="O6542" i="16"/>
  <c r="Q6538" i="16"/>
  <c r="P6538" i="16"/>
  <c r="O6538" i="16"/>
  <c r="Q6534" i="16"/>
  <c r="P6534" i="16"/>
  <c r="O6534" i="16"/>
  <c r="Q6530" i="16"/>
  <c r="P6530" i="16"/>
  <c r="O6530" i="16"/>
  <c r="Q6526" i="16"/>
  <c r="P6526" i="16"/>
  <c r="O6526" i="16"/>
  <c r="Q6522" i="16"/>
  <c r="P6522" i="16"/>
  <c r="O6522" i="16"/>
  <c r="Q6518" i="16"/>
  <c r="P6518" i="16"/>
  <c r="O6518" i="16"/>
  <c r="Q6514" i="16"/>
  <c r="P6514" i="16"/>
  <c r="O6514" i="16"/>
  <c r="Q6510" i="16"/>
  <c r="P6510" i="16"/>
  <c r="O6510" i="16"/>
  <c r="Q6506" i="16"/>
  <c r="P6506" i="16"/>
  <c r="O6506" i="16"/>
  <c r="Q6502" i="16"/>
  <c r="P6502" i="16"/>
  <c r="O6502" i="16"/>
  <c r="Q6498" i="16"/>
  <c r="P6498" i="16"/>
  <c r="O6498" i="16"/>
  <c r="Q6494" i="16"/>
  <c r="P6494" i="16"/>
  <c r="O6494" i="16"/>
  <c r="Q6490" i="16"/>
  <c r="P6490" i="16"/>
  <c r="O6490" i="16"/>
  <c r="Q6486" i="16"/>
  <c r="P6486" i="16"/>
  <c r="O6486" i="16"/>
  <c r="Q6482" i="16"/>
  <c r="P6482" i="16"/>
  <c r="O6482" i="16"/>
  <c r="Q6478" i="16"/>
  <c r="P6478" i="16"/>
  <c r="O6478" i="16"/>
  <c r="Q6474" i="16"/>
  <c r="P6474" i="16"/>
  <c r="O6474" i="16"/>
  <c r="Q6470" i="16"/>
  <c r="P6470" i="16"/>
  <c r="O6470" i="16"/>
  <c r="Q6466" i="16"/>
  <c r="P6466" i="16"/>
  <c r="O6466" i="16"/>
  <c r="Q6462" i="16"/>
  <c r="P6462" i="16"/>
  <c r="O6462" i="16"/>
  <c r="Q6458" i="16"/>
  <c r="P6458" i="16"/>
  <c r="O6458" i="16"/>
  <c r="Q6454" i="16"/>
  <c r="P6454" i="16"/>
  <c r="O6454" i="16"/>
  <c r="Q6450" i="16"/>
  <c r="P6450" i="16"/>
  <c r="O6450" i="16"/>
  <c r="Q6446" i="16"/>
  <c r="P6446" i="16"/>
  <c r="O6446" i="16"/>
  <c r="Q6442" i="16"/>
  <c r="P6442" i="16"/>
  <c r="O6442" i="16"/>
  <c r="Q6438" i="16"/>
  <c r="P6438" i="16"/>
  <c r="O6438" i="16"/>
  <c r="Q6434" i="16"/>
  <c r="P6434" i="16"/>
  <c r="O6434" i="16"/>
  <c r="Q6430" i="16"/>
  <c r="P6430" i="16"/>
  <c r="O6430" i="16"/>
  <c r="Q6426" i="16"/>
  <c r="P6426" i="16"/>
  <c r="O6426" i="16"/>
  <c r="Q6422" i="16"/>
  <c r="P6422" i="16"/>
  <c r="O6422" i="16"/>
  <c r="Q6418" i="16"/>
  <c r="P6418" i="16"/>
  <c r="O6418" i="16"/>
  <c r="Q6414" i="16"/>
  <c r="P6414" i="16"/>
  <c r="O6414" i="16"/>
  <c r="Q6410" i="16"/>
  <c r="P6410" i="16"/>
  <c r="O6410" i="16"/>
  <c r="Q6406" i="16"/>
  <c r="P6406" i="16"/>
  <c r="O6406" i="16"/>
  <c r="Q6402" i="16"/>
  <c r="P6402" i="16"/>
  <c r="O6402" i="16"/>
  <c r="Q6398" i="16"/>
  <c r="P6398" i="16"/>
  <c r="O6398" i="16"/>
  <c r="Q6394" i="16"/>
  <c r="P6394" i="16"/>
  <c r="O6394" i="16"/>
  <c r="Q6390" i="16"/>
  <c r="P6390" i="16"/>
  <c r="O6390" i="16"/>
  <c r="Q6386" i="16"/>
  <c r="P6386" i="16"/>
  <c r="O6386" i="16"/>
  <c r="Q6382" i="16"/>
  <c r="P6382" i="16"/>
  <c r="O6382" i="16"/>
  <c r="Q6378" i="16"/>
  <c r="P6378" i="16"/>
  <c r="O6378" i="16"/>
  <c r="Q6374" i="16"/>
  <c r="P6374" i="16"/>
  <c r="O6374" i="16"/>
  <c r="Q6370" i="16"/>
  <c r="P6370" i="16"/>
  <c r="O6370" i="16"/>
  <c r="Q6366" i="16"/>
  <c r="P6366" i="16"/>
  <c r="O6366" i="16"/>
  <c r="Q6362" i="16"/>
  <c r="P6362" i="16"/>
  <c r="O6362" i="16"/>
  <c r="Q6358" i="16"/>
  <c r="P6358" i="16"/>
  <c r="O6358" i="16"/>
  <c r="Q6354" i="16"/>
  <c r="P6354" i="16"/>
  <c r="O6354" i="16"/>
  <c r="Q6350" i="16"/>
  <c r="P6350" i="16"/>
  <c r="O6350" i="16"/>
  <c r="Q6346" i="16"/>
  <c r="P6346" i="16"/>
  <c r="O6346" i="16"/>
  <c r="Q6342" i="16"/>
  <c r="P6342" i="16"/>
  <c r="O6342" i="16"/>
  <c r="Q6338" i="16"/>
  <c r="P6338" i="16"/>
  <c r="O6338" i="16"/>
  <c r="Q6334" i="16"/>
  <c r="P6334" i="16"/>
  <c r="O6334" i="16"/>
  <c r="Q6330" i="16"/>
  <c r="P6330" i="16"/>
  <c r="O6330" i="16"/>
  <c r="Q6326" i="16"/>
  <c r="P6326" i="16"/>
  <c r="O6326" i="16"/>
  <c r="Q6322" i="16"/>
  <c r="P6322" i="16"/>
  <c r="O6322" i="16"/>
  <c r="Q6318" i="16"/>
  <c r="P6318" i="16"/>
  <c r="O6318" i="16"/>
  <c r="Q6314" i="16"/>
  <c r="P6314" i="16"/>
  <c r="O6314" i="16"/>
  <c r="Q6310" i="16"/>
  <c r="P6310" i="16"/>
  <c r="O6310" i="16"/>
  <c r="Q6306" i="16"/>
  <c r="P6306" i="16"/>
  <c r="O6306" i="16"/>
  <c r="Q6302" i="16"/>
  <c r="P6302" i="16"/>
  <c r="O6302" i="16"/>
  <c r="Q6298" i="16"/>
  <c r="P6298" i="16"/>
  <c r="O6298" i="16"/>
  <c r="Q6294" i="16"/>
  <c r="P6294" i="16"/>
  <c r="O6294" i="16"/>
  <c r="Q6290" i="16"/>
  <c r="P6290" i="16"/>
  <c r="O6290" i="16"/>
  <c r="Q6286" i="16"/>
  <c r="P6286" i="16"/>
  <c r="O6286" i="16"/>
  <c r="Q6282" i="16"/>
  <c r="P6282" i="16"/>
  <c r="O6282" i="16"/>
  <c r="Q6278" i="16"/>
  <c r="P6278" i="16"/>
  <c r="O6278" i="16"/>
  <c r="Q6274" i="16"/>
  <c r="P6274" i="16"/>
  <c r="O6274" i="16"/>
  <c r="Q6270" i="16"/>
  <c r="P6270" i="16"/>
  <c r="O6270" i="16"/>
  <c r="Q6266" i="16"/>
  <c r="P6266" i="16"/>
  <c r="O6266" i="16"/>
  <c r="Q6262" i="16"/>
  <c r="P6262" i="16"/>
  <c r="O6262" i="16"/>
  <c r="Q6258" i="16"/>
  <c r="P6258" i="16"/>
  <c r="O6258" i="16"/>
  <c r="Q6254" i="16"/>
  <c r="P6254" i="16"/>
  <c r="O6254" i="16"/>
  <c r="Q6250" i="16"/>
  <c r="P6250" i="16"/>
  <c r="O6250" i="16"/>
  <c r="Q6246" i="16"/>
  <c r="P6246" i="16"/>
  <c r="O6246" i="16"/>
  <c r="Q6242" i="16"/>
  <c r="P6242" i="16"/>
  <c r="O6242" i="16"/>
  <c r="Q6238" i="16"/>
  <c r="P6238" i="16"/>
  <c r="O6238" i="16"/>
  <c r="Q6234" i="16"/>
  <c r="P6234" i="16"/>
  <c r="O6234" i="16"/>
  <c r="Q6230" i="16"/>
  <c r="P6230" i="16"/>
  <c r="O6230" i="16"/>
  <c r="Q6226" i="16"/>
  <c r="P6226" i="16"/>
  <c r="O6226" i="16"/>
  <c r="Q6222" i="16"/>
  <c r="P6222" i="16"/>
  <c r="O6222" i="16"/>
  <c r="Q6218" i="16"/>
  <c r="P6218" i="16"/>
  <c r="O6218" i="16"/>
  <c r="Q6214" i="16"/>
  <c r="P6214" i="16"/>
  <c r="O6214" i="16"/>
  <c r="Q6210" i="16"/>
  <c r="P6210" i="16"/>
  <c r="O6210" i="16"/>
  <c r="Q6206" i="16"/>
  <c r="P6206" i="16"/>
  <c r="O6206" i="16"/>
  <c r="Q6202" i="16"/>
  <c r="P6202" i="16"/>
  <c r="O6202" i="16"/>
  <c r="Q6198" i="16"/>
  <c r="P6198" i="16"/>
  <c r="O6198" i="16"/>
  <c r="Q6194" i="16"/>
  <c r="P6194" i="16"/>
  <c r="O6194" i="16"/>
  <c r="Q6190" i="16"/>
  <c r="P6190" i="16"/>
  <c r="O6190" i="16"/>
  <c r="Q6186" i="16"/>
  <c r="P6186" i="16"/>
  <c r="O6186" i="16"/>
  <c r="Q6182" i="16"/>
  <c r="P6182" i="16"/>
  <c r="O6182" i="16"/>
  <c r="Q6178" i="16"/>
  <c r="P6178" i="16"/>
  <c r="O6178" i="16"/>
  <c r="Q6174" i="16"/>
  <c r="P6174" i="16"/>
  <c r="O6174" i="16"/>
  <c r="Q6170" i="16"/>
  <c r="P6170" i="16"/>
  <c r="O6170" i="16"/>
  <c r="Q6166" i="16"/>
  <c r="P6166" i="16"/>
  <c r="O6166" i="16"/>
  <c r="Q6162" i="16"/>
  <c r="P6162" i="16"/>
  <c r="O6162" i="16"/>
  <c r="Q6158" i="16"/>
  <c r="P6158" i="16"/>
  <c r="O6158" i="16"/>
  <c r="Q6154" i="16"/>
  <c r="P6154" i="16"/>
  <c r="O6154" i="16"/>
  <c r="Q6150" i="16"/>
  <c r="P6150" i="16"/>
  <c r="O6150" i="16"/>
  <c r="Q6146" i="16"/>
  <c r="P6146" i="16"/>
  <c r="O6146" i="16"/>
  <c r="Q6142" i="16"/>
  <c r="P6142" i="16"/>
  <c r="O6142" i="16"/>
  <c r="Q6138" i="16"/>
  <c r="P6138" i="16"/>
  <c r="O6138" i="16"/>
  <c r="Q6134" i="16"/>
  <c r="P6134" i="16"/>
  <c r="O6134" i="16"/>
  <c r="Q6130" i="16"/>
  <c r="P6130" i="16"/>
  <c r="O6130" i="16"/>
  <c r="Q6126" i="16"/>
  <c r="P6126" i="16"/>
  <c r="O6126" i="16"/>
  <c r="Q6122" i="16"/>
  <c r="P6122" i="16"/>
  <c r="O6122" i="16"/>
  <c r="Q6118" i="16"/>
  <c r="P6118" i="16"/>
  <c r="O6118" i="16"/>
  <c r="Q6114" i="16"/>
  <c r="P6114" i="16"/>
  <c r="O6114" i="16"/>
  <c r="Q6110" i="16"/>
  <c r="P6110" i="16"/>
  <c r="O6110" i="16"/>
  <c r="Q6106" i="16"/>
  <c r="P6106" i="16"/>
  <c r="O6106" i="16"/>
  <c r="Q6102" i="16"/>
  <c r="P6102" i="16"/>
  <c r="O6102" i="16"/>
  <c r="Q6098" i="16"/>
  <c r="P6098" i="16"/>
  <c r="O6098" i="16"/>
  <c r="Q6094" i="16"/>
  <c r="P6094" i="16"/>
  <c r="O6094" i="16"/>
  <c r="Q6090" i="16"/>
  <c r="P6090" i="16"/>
  <c r="O6090" i="16"/>
  <c r="Q6086" i="16"/>
  <c r="P6086" i="16"/>
  <c r="O6086" i="16"/>
  <c r="Q6082" i="16"/>
  <c r="P6082" i="16"/>
  <c r="O6082" i="16"/>
  <c r="Q6078" i="16"/>
  <c r="P6078" i="16"/>
  <c r="O6078" i="16"/>
  <c r="Q6074" i="16"/>
  <c r="P6074" i="16"/>
  <c r="O6074" i="16"/>
  <c r="Q6070" i="16"/>
  <c r="P6070" i="16"/>
  <c r="O6070" i="16"/>
  <c r="Q6066" i="16"/>
  <c r="P6066" i="16"/>
  <c r="O6066" i="16"/>
  <c r="Q6062" i="16"/>
  <c r="P6062" i="16"/>
  <c r="O6062" i="16"/>
  <c r="Q6058" i="16"/>
  <c r="P6058" i="16"/>
  <c r="O6058" i="16"/>
  <c r="Q6054" i="16"/>
  <c r="P6054" i="16"/>
  <c r="O6054" i="16"/>
  <c r="Q6050" i="16"/>
  <c r="P6050" i="16"/>
  <c r="O6050" i="16"/>
  <c r="Q6046" i="16"/>
  <c r="P6046" i="16"/>
  <c r="O6046" i="16"/>
  <c r="Q6042" i="16"/>
  <c r="P6042" i="16"/>
  <c r="O6042" i="16"/>
  <c r="Q6038" i="16"/>
  <c r="P6038" i="16"/>
  <c r="O6038" i="16"/>
  <c r="Q6034" i="16"/>
  <c r="P6034" i="16"/>
  <c r="O6034" i="16"/>
  <c r="Q6030" i="16"/>
  <c r="P6030" i="16"/>
  <c r="O6030" i="16"/>
  <c r="Q6026" i="16"/>
  <c r="P6026" i="16"/>
  <c r="O6026" i="16"/>
  <c r="Q6022" i="16"/>
  <c r="P6022" i="16"/>
  <c r="O6022" i="16"/>
  <c r="Q6018" i="16"/>
  <c r="P6018" i="16"/>
  <c r="O6018" i="16"/>
  <c r="Q6014" i="16"/>
  <c r="P6014" i="16"/>
  <c r="O6014" i="16"/>
  <c r="Q6010" i="16"/>
  <c r="P6010" i="16"/>
  <c r="O6010" i="16"/>
  <c r="Q6006" i="16"/>
  <c r="P6006" i="16"/>
  <c r="O6006" i="16"/>
  <c r="Q6002" i="16"/>
  <c r="P6002" i="16"/>
  <c r="O6002" i="16"/>
  <c r="Q5998" i="16"/>
  <c r="P5998" i="16"/>
  <c r="O5998" i="16"/>
  <c r="Q5994" i="16"/>
  <c r="P5994" i="16"/>
  <c r="O5994" i="16"/>
  <c r="Q5990" i="16"/>
  <c r="P5990" i="16"/>
  <c r="O5990" i="16"/>
  <c r="Q5986" i="16"/>
  <c r="P5986" i="16"/>
  <c r="O5986" i="16"/>
  <c r="Q5982" i="16"/>
  <c r="P5982" i="16"/>
  <c r="O5982" i="16"/>
  <c r="Q5978" i="16"/>
  <c r="P5978" i="16"/>
  <c r="O5978" i="16"/>
  <c r="Q5974" i="16"/>
  <c r="P5974" i="16"/>
  <c r="O5974" i="16"/>
  <c r="Q5970" i="16"/>
  <c r="P5970" i="16"/>
  <c r="O5970" i="16"/>
  <c r="Q5966" i="16"/>
  <c r="P5966" i="16"/>
  <c r="O5966" i="16"/>
  <c r="Q5962" i="16"/>
  <c r="P5962" i="16"/>
  <c r="O5962" i="16"/>
  <c r="Q5958" i="16"/>
  <c r="P5958" i="16"/>
  <c r="O5958" i="16"/>
  <c r="Q5954" i="16"/>
  <c r="P5954" i="16"/>
  <c r="O5954" i="16"/>
  <c r="Q5950" i="16"/>
  <c r="P5950" i="16"/>
  <c r="O5950" i="16"/>
  <c r="Q5946" i="16"/>
  <c r="P5946" i="16"/>
  <c r="O5946" i="16"/>
  <c r="Q5942" i="16"/>
  <c r="P5942" i="16"/>
  <c r="O5942" i="16"/>
  <c r="Q5938" i="16"/>
  <c r="P5938" i="16"/>
  <c r="O5938" i="16"/>
  <c r="Q5934" i="16"/>
  <c r="P5934" i="16"/>
  <c r="O5934" i="16"/>
  <c r="Q5930" i="16"/>
  <c r="P5930" i="16"/>
  <c r="O5930" i="16"/>
  <c r="Q5926" i="16"/>
  <c r="P5926" i="16"/>
  <c r="O5926" i="16"/>
  <c r="Q5922" i="16"/>
  <c r="P5922" i="16"/>
  <c r="O5922" i="16"/>
  <c r="Q5918" i="16"/>
  <c r="P5918" i="16"/>
  <c r="O5918" i="16"/>
  <c r="Q5914" i="16"/>
  <c r="P5914" i="16"/>
  <c r="O5914" i="16"/>
  <c r="Q5910" i="16"/>
  <c r="P5910" i="16"/>
  <c r="O5910" i="16"/>
  <c r="Q5906" i="16"/>
  <c r="P5906" i="16"/>
  <c r="O5906" i="16"/>
  <c r="Q5902" i="16"/>
  <c r="P5902" i="16"/>
  <c r="O5902" i="16"/>
  <c r="Q5898" i="16"/>
  <c r="P5898" i="16"/>
  <c r="O5898" i="16"/>
  <c r="Q5894" i="16"/>
  <c r="P5894" i="16"/>
  <c r="O5894" i="16"/>
  <c r="Q5890" i="16"/>
  <c r="P5890" i="16"/>
  <c r="O5890" i="16"/>
  <c r="Q5886" i="16"/>
  <c r="P5886" i="16"/>
  <c r="O5886" i="16"/>
  <c r="Q5882" i="16"/>
  <c r="P5882" i="16"/>
  <c r="O5882" i="16"/>
  <c r="Q5878" i="16"/>
  <c r="P5878" i="16"/>
  <c r="O5878" i="16"/>
  <c r="Q5874" i="16"/>
  <c r="P5874" i="16"/>
  <c r="O5874" i="16"/>
  <c r="Q5870" i="16"/>
  <c r="P5870" i="16"/>
  <c r="O5870" i="16"/>
  <c r="Q5866" i="16"/>
  <c r="P5866" i="16"/>
  <c r="O5866" i="16"/>
  <c r="Q5862" i="16"/>
  <c r="P5862" i="16"/>
  <c r="O5862" i="16"/>
  <c r="Q5858" i="16"/>
  <c r="P5858" i="16"/>
  <c r="O5858" i="16"/>
  <c r="Q5854" i="16"/>
  <c r="P5854" i="16"/>
  <c r="O5854" i="16"/>
  <c r="Q5850" i="16"/>
  <c r="P5850" i="16"/>
  <c r="O5850" i="16"/>
  <c r="Q5846" i="16"/>
  <c r="P5846" i="16"/>
  <c r="O5846" i="16"/>
  <c r="Q5842" i="16"/>
  <c r="P5842" i="16"/>
  <c r="O5842" i="16"/>
  <c r="Q5838" i="16"/>
  <c r="P5838" i="16"/>
  <c r="O5838" i="16"/>
  <c r="Q5834" i="16"/>
  <c r="P5834" i="16"/>
  <c r="O5834" i="16"/>
  <c r="Q5830" i="16"/>
  <c r="P5830" i="16"/>
  <c r="O5830" i="16"/>
  <c r="Q5826" i="16"/>
  <c r="P5826" i="16"/>
  <c r="O5826" i="16"/>
  <c r="Q5822" i="16"/>
  <c r="P5822" i="16"/>
  <c r="O5822" i="16"/>
  <c r="Q5818" i="16"/>
  <c r="P5818" i="16"/>
  <c r="O5818" i="16"/>
  <c r="Q5814" i="16"/>
  <c r="P5814" i="16"/>
  <c r="O5814" i="16"/>
  <c r="Q5810" i="16"/>
  <c r="P5810" i="16"/>
  <c r="O5810" i="16"/>
  <c r="Q5806" i="16"/>
  <c r="P5806" i="16"/>
  <c r="O5806" i="16"/>
  <c r="Q5802" i="16"/>
  <c r="P5802" i="16"/>
  <c r="O5802" i="16"/>
  <c r="Q5798" i="16"/>
  <c r="P5798" i="16"/>
  <c r="O5798" i="16"/>
  <c r="Q5794" i="16"/>
  <c r="P5794" i="16"/>
  <c r="O5794" i="16"/>
  <c r="Q5790" i="16"/>
  <c r="P5790" i="16"/>
  <c r="O5790" i="16"/>
  <c r="Q5786" i="16"/>
  <c r="P5786" i="16"/>
  <c r="O5786" i="16"/>
  <c r="Q5782" i="16"/>
  <c r="P5782" i="16"/>
  <c r="O5782" i="16"/>
  <c r="Q5778" i="16"/>
  <c r="P5778" i="16"/>
  <c r="O5778" i="16"/>
  <c r="Q5774" i="16"/>
  <c r="P5774" i="16"/>
  <c r="O5774" i="16"/>
  <c r="Q5770" i="16"/>
  <c r="P5770" i="16"/>
  <c r="O5770" i="16"/>
  <c r="Q5766" i="16"/>
  <c r="P5766" i="16"/>
  <c r="O5766" i="16"/>
  <c r="Q5762" i="16"/>
  <c r="P5762" i="16"/>
  <c r="O5762" i="16"/>
  <c r="Q5758" i="16"/>
  <c r="P5758" i="16"/>
  <c r="O5758" i="16"/>
  <c r="Q5754" i="16"/>
  <c r="P5754" i="16"/>
  <c r="O5754" i="16"/>
  <c r="Q5750" i="16"/>
  <c r="P5750" i="16"/>
  <c r="O5750" i="16"/>
  <c r="Q5746" i="16"/>
  <c r="P5746" i="16"/>
  <c r="O5746" i="16"/>
  <c r="Q5742" i="16"/>
  <c r="P5742" i="16"/>
  <c r="O5742" i="16"/>
  <c r="Q5738" i="16"/>
  <c r="P5738" i="16"/>
  <c r="O5738" i="16"/>
  <c r="Q5734" i="16"/>
  <c r="P5734" i="16"/>
  <c r="O5734" i="16"/>
  <c r="Q5730" i="16"/>
  <c r="P5730" i="16"/>
  <c r="O5730" i="16"/>
  <c r="Q5726" i="16"/>
  <c r="P5726" i="16"/>
  <c r="O5726" i="16"/>
  <c r="Q5722" i="16"/>
  <c r="P5722" i="16"/>
  <c r="O5722" i="16"/>
  <c r="Q5718" i="16"/>
  <c r="P5718" i="16"/>
  <c r="O5718" i="16"/>
  <c r="Q5714" i="16"/>
  <c r="P5714" i="16"/>
  <c r="O5714" i="16"/>
  <c r="Q5710" i="16"/>
  <c r="P5710" i="16"/>
  <c r="O5710" i="16"/>
  <c r="Q5706" i="16"/>
  <c r="P5706" i="16"/>
  <c r="O5706" i="16"/>
  <c r="Q5702" i="16"/>
  <c r="P5702" i="16"/>
  <c r="O5702" i="16"/>
  <c r="Q5698" i="16"/>
  <c r="P5698" i="16"/>
  <c r="O5698" i="16"/>
  <c r="Q5694" i="16"/>
  <c r="P5694" i="16"/>
  <c r="O5694" i="16"/>
  <c r="Q5690" i="16"/>
  <c r="P5690" i="16"/>
  <c r="O5690" i="16"/>
  <c r="Q5686" i="16"/>
  <c r="P5686" i="16"/>
  <c r="O5686" i="16"/>
  <c r="Q5682" i="16"/>
  <c r="P5682" i="16"/>
  <c r="O5682" i="16"/>
  <c r="Q5678" i="16"/>
  <c r="P5678" i="16"/>
  <c r="O5678" i="16"/>
  <c r="Q5674" i="16"/>
  <c r="P5674" i="16"/>
  <c r="O5674" i="16"/>
  <c r="Q5670" i="16"/>
  <c r="P5670" i="16"/>
  <c r="O5670" i="16"/>
  <c r="Q5666" i="16"/>
  <c r="P5666" i="16"/>
  <c r="O5666" i="16"/>
  <c r="Q5662" i="16"/>
  <c r="P5662" i="16"/>
  <c r="O5662" i="16"/>
  <c r="Q5658" i="16"/>
  <c r="P5658" i="16"/>
  <c r="O5658" i="16"/>
  <c r="Q5654" i="16"/>
  <c r="P5654" i="16"/>
  <c r="O5654" i="16"/>
  <c r="Q5650" i="16"/>
  <c r="P5650" i="16"/>
  <c r="O5650" i="16"/>
  <c r="Q5646" i="16"/>
  <c r="P5646" i="16"/>
  <c r="O5646" i="16"/>
  <c r="Q5642" i="16"/>
  <c r="P5642" i="16"/>
  <c r="O5642" i="16"/>
  <c r="Q5638" i="16"/>
  <c r="P5638" i="16"/>
  <c r="O5638" i="16"/>
  <c r="Q5634" i="16"/>
  <c r="P5634" i="16"/>
  <c r="O5634" i="16"/>
  <c r="Q5630" i="16"/>
  <c r="P5630" i="16"/>
  <c r="O5630" i="16"/>
  <c r="Q5626" i="16"/>
  <c r="P5626" i="16"/>
  <c r="O5626" i="16"/>
  <c r="Q5622" i="16"/>
  <c r="P5622" i="16"/>
  <c r="O5622" i="16"/>
  <c r="Q5618" i="16"/>
  <c r="P5618" i="16"/>
  <c r="O5618" i="16"/>
  <c r="Q5614" i="16"/>
  <c r="P5614" i="16"/>
  <c r="O5614" i="16"/>
  <c r="Q5610" i="16"/>
  <c r="P5610" i="16"/>
  <c r="O5610" i="16"/>
  <c r="Q5606" i="16"/>
  <c r="P5606" i="16"/>
  <c r="O5606" i="16"/>
  <c r="Q5602" i="16"/>
  <c r="P5602" i="16"/>
  <c r="O5602" i="16"/>
  <c r="Q5598" i="16"/>
  <c r="P5598" i="16"/>
  <c r="O5598" i="16"/>
  <c r="Q5594" i="16"/>
  <c r="P5594" i="16"/>
  <c r="O5594" i="16"/>
  <c r="Q5590" i="16"/>
  <c r="P5590" i="16"/>
  <c r="O5590" i="16"/>
  <c r="Q5586" i="16"/>
  <c r="P5586" i="16"/>
  <c r="O5586" i="16"/>
  <c r="Q5582" i="16"/>
  <c r="P5582" i="16"/>
  <c r="O5582" i="16"/>
  <c r="Q5578" i="16"/>
  <c r="P5578" i="16"/>
  <c r="O5578" i="16"/>
  <c r="Q5574" i="16"/>
  <c r="P5574" i="16"/>
  <c r="O5574" i="16"/>
  <c r="Q5570" i="16"/>
  <c r="P5570" i="16"/>
  <c r="O5570" i="16"/>
  <c r="Q5566" i="16"/>
  <c r="P5566" i="16"/>
  <c r="O5566" i="16"/>
  <c r="Q5562" i="16"/>
  <c r="P5562" i="16"/>
  <c r="O5562" i="16"/>
  <c r="Q5558" i="16"/>
  <c r="P5558" i="16"/>
  <c r="O5558" i="16"/>
  <c r="Q5554" i="16"/>
  <c r="P5554" i="16"/>
  <c r="O5554" i="16"/>
  <c r="Q5550" i="16"/>
  <c r="P5550" i="16"/>
  <c r="O5550" i="16"/>
  <c r="Q5546" i="16"/>
  <c r="P5546" i="16"/>
  <c r="O5546" i="16"/>
  <c r="Q5542" i="16"/>
  <c r="P5542" i="16"/>
  <c r="O5542" i="16"/>
  <c r="Q5538" i="16"/>
  <c r="P5538" i="16"/>
  <c r="O5538" i="16"/>
  <c r="Q5534" i="16"/>
  <c r="P5534" i="16"/>
  <c r="O5534" i="16"/>
  <c r="Q5530" i="16"/>
  <c r="P5530" i="16"/>
  <c r="O5530" i="16"/>
  <c r="Q5526" i="16"/>
  <c r="P5526" i="16"/>
  <c r="O5526" i="16"/>
  <c r="Q5522" i="16"/>
  <c r="P5522" i="16"/>
  <c r="O5522" i="16"/>
  <c r="Q5518" i="16"/>
  <c r="P5518" i="16"/>
  <c r="O5518" i="16"/>
  <c r="Q5514" i="16"/>
  <c r="P5514" i="16"/>
  <c r="O5514" i="16"/>
  <c r="Q5510" i="16"/>
  <c r="P5510" i="16"/>
  <c r="O5510" i="16"/>
  <c r="Q5506" i="16"/>
  <c r="P5506" i="16"/>
  <c r="O5506" i="16"/>
  <c r="Q5502" i="16"/>
  <c r="P5502" i="16"/>
  <c r="O5502" i="16"/>
  <c r="Q5498" i="16"/>
  <c r="P5498" i="16"/>
  <c r="O5498" i="16"/>
  <c r="Q5494" i="16"/>
  <c r="P5494" i="16"/>
  <c r="O5494" i="16"/>
  <c r="Q5490" i="16"/>
  <c r="P5490" i="16"/>
  <c r="O5490" i="16"/>
  <c r="Q5486" i="16"/>
  <c r="P5486" i="16"/>
  <c r="O5486" i="16"/>
  <c r="Q5482" i="16"/>
  <c r="P5482" i="16"/>
  <c r="O5482" i="16"/>
  <c r="Q5478" i="16"/>
  <c r="P5478" i="16"/>
  <c r="O5478" i="16"/>
  <c r="Q5474" i="16"/>
  <c r="P5474" i="16"/>
  <c r="O5474" i="16"/>
  <c r="Q5470" i="16"/>
  <c r="P5470" i="16"/>
  <c r="O5470" i="16"/>
  <c r="Q5466" i="16"/>
  <c r="P5466" i="16"/>
  <c r="O5466" i="16"/>
  <c r="Q5462" i="16"/>
  <c r="P5462" i="16"/>
  <c r="O5462" i="16"/>
  <c r="Q5458" i="16"/>
  <c r="P5458" i="16"/>
  <c r="O5458" i="16"/>
  <c r="Q5454" i="16"/>
  <c r="P5454" i="16"/>
  <c r="O5454" i="16"/>
  <c r="Q5450" i="16"/>
  <c r="P5450" i="16"/>
  <c r="O5450" i="16"/>
  <c r="Q5446" i="16"/>
  <c r="P5446" i="16"/>
  <c r="O5446" i="16"/>
  <c r="Q5442" i="16"/>
  <c r="P5442" i="16"/>
  <c r="O5442" i="16"/>
  <c r="Q5438" i="16"/>
  <c r="P5438" i="16"/>
  <c r="O5438" i="16"/>
  <c r="Q5434" i="16"/>
  <c r="P5434" i="16"/>
  <c r="O5434" i="16"/>
  <c r="Q5430" i="16"/>
  <c r="P5430" i="16"/>
  <c r="O5430" i="16"/>
  <c r="Q5426" i="16"/>
  <c r="P5426" i="16"/>
  <c r="O5426" i="16"/>
  <c r="Q5422" i="16"/>
  <c r="P5422" i="16"/>
  <c r="O5422" i="16"/>
  <c r="Q5418" i="16"/>
  <c r="P5418" i="16"/>
  <c r="O5418" i="16"/>
  <c r="Q5414" i="16"/>
  <c r="P5414" i="16"/>
  <c r="O5414" i="16"/>
  <c r="Q5410" i="16"/>
  <c r="P5410" i="16"/>
  <c r="O5410" i="16"/>
  <c r="Q5406" i="16"/>
  <c r="P5406" i="16"/>
  <c r="O5406" i="16"/>
  <c r="Q5402" i="16"/>
  <c r="P5402" i="16"/>
  <c r="O5402" i="16"/>
  <c r="Q5398" i="16"/>
  <c r="P5398" i="16"/>
  <c r="O5398" i="16"/>
  <c r="Q5394" i="16"/>
  <c r="P5394" i="16"/>
  <c r="O5394" i="16"/>
  <c r="Q5390" i="16"/>
  <c r="P5390" i="16"/>
  <c r="O5390" i="16"/>
  <c r="Q5386" i="16"/>
  <c r="P5386" i="16"/>
  <c r="O5386" i="16"/>
  <c r="Q5382" i="16"/>
  <c r="P5382" i="16"/>
  <c r="O5382" i="16"/>
  <c r="Q5378" i="16"/>
  <c r="P5378" i="16"/>
  <c r="O5378" i="16"/>
  <c r="Q5374" i="16"/>
  <c r="P5374" i="16"/>
  <c r="O5374" i="16"/>
  <c r="Q5370" i="16"/>
  <c r="P5370" i="16"/>
  <c r="O5370" i="16"/>
  <c r="Q5366" i="16"/>
  <c r="P5366" i="16"/>
  <c r="O5366" i="16"/>
  <c r="Q5362" i="16"/>
  <c r="P5362" i="16"/>
  <c r="O5362" i="16"/>
  <c r="Q5358" i="16"/>
  <c r="P5358" i="16"/>
  <c r="O5358" i="16"/>
  <c r="Q5354" i="16"/>
  <c r="P5354" i="16"/>
  <c r="O5354" i="16"/>
  <c r="Q5350" i="16"/>
  <c r="P5350" i="16"/>
  <c r="O5350" i="16"/>
  <c r="Q5346" i="16"/>
  <c r="P5346" i="16"/>
  <c r="O5346" i="16"/>
  <c r="Q5342" i="16"/>
  <c r="P5342" i="16"/>
  <c r="O5342" i="16"/>
  <c r="Q5338" i="16"/>
  <c r="P5338" i="16"/>
  <c r="O5338" i="16"/>
  <c r="Q5334" i="16"/>
  <c r="P5334" i="16"/>
  <c r="O5334" i="16"/>
  <c r="Q5330" i="16"/>
  <c r="P5330" i="16"/>
  <c r="O5330" i="16"/>
  <c r="Q5326" i="16"/>
  <c r="P5326" i="16"/>
  <c r="O5326" i="16"/>
  <c r="Q5322" i="16"/>
  <c r="P5322" i="16"/>
  <c r="O5322" i="16"/>
  <c r="Q5318" i="16"/>
  <c r="P5318" i="16"/>
  <c r="O5318" i="16"/>
  <c r="Q5314" i="16"/>
  <c r="P5314" i="16"/>
  <c r="O5314" i="16"/>
  <c r="Q5310" i="16"/>
  <c r="P5310" i="16"/>
  <c r="O5310" i="16"/>
  <c r="Q5306" i="16"/>
  <c r="P5306" i="16"/>
  <c r="O5306" i="16"/>
  <c r="Q5302" i="16"/>
  <c r="P5302" i="16"/>
  <c r="O5302" i="16"/>
  <c r="Q5298" i="16"/>
  <c r="P5298" i="16"/>
  <c r="O5298" i="16"/>
  <c r="Q5294" i="16"/>
  <c r="P5294" i="16"/>
  <c r="O5294" i="16"/>
  <c r="Q5290" i="16"/>
  <c r="P5290" i="16"/>
  <c r="O5290" i="16"/>
  <c r="Q5286" i="16"/>
  <c r="P5286" i="16"/>
  <c r="O5286" i="16"/>
  <c r="Q5282" i="16"/>
  <c r="P5282" i="16"/>
  <c r="O5282" i="16"/>
  <c r="Q5278" i="16"/>
  <c r="P5278" i="16"/>
  <c r="O5278" i="16"/>
  <c r="Q5274" i="16"/>
  <c r="P5274" i="16"/>
  <c r="O5274" i="16"/>
  <c r="Q5270" i="16"/>
  <c r="P5270" i="16"/>
  <c r="O5270" i="16"/>
  <c r="Q5266" i="16"/>
  <c r="P5266" i="16"/>
  <c r="O5266" i="16"/>
  <c r="Q5262" i="16"/>
  <c r="P5262" i="16"/>
  <c r="O5262" i="16"/>
  <c r="Q5258" i="16"/>
  <c r="P5258" i="16"/>
  <c r="O5258" i="16"/>
  <c r="Q5254" i="16"/>
  <c r="P5254" i="16"/>
  <c r="O5254" i="16"/>
  <c r="Q5250" i="16"/>
  <c r="P5250" i="16"/>
  <c r="O5250" i="16"/>
  <c r="Q5246" i="16"/>
  <c r="P5246" i="16"/>
  <c r="O5246" i="16"/>
  <c r="Q5242" i="16"/>
  <c r="P5242" i="16"/>
  <c r="O5242" i="16"/>
  <c r="Q5238" i="16"/>
  <c r="P5238" i="16"/>
  <c r="O5238" i="16"/>
  <c r="Q5234" i="16"/>
  <c r="P5234" i="16"/>
  <c r="O5234" i="16"/>
  <c r="Q5230" i="16"/>
  <c r="P5230" i="16"/>
  <c r="O5230" i="16"/>
  <c r="Q5226" i="16"/>
  <c r="P5226" i="16"/>
  <c r="O5226" i="16"/>
  <c r="Q5222" i="16"/>
  <c r="P5222" i="16"/>
  <c r="O5222" i="16"/>
  <c r="Q5218" i="16"/>
  <c r="P5218" i="16"/>
  <c r="O5218" i="16"/>
  <c r="Q5214" i="16"/>
  <c r="P5214" i="16"/>
  <c r="O5214" i="16"/>
  <c r="Q5210" i="16"/>
  <c r="P5210" i="16"/>
  <c r="O5210" i="16"/>
  <c r="Q5206" i="16"/>
  <c r="P5206" i="16"/>
  <c r="O5206" i="16"/>
  <c r="Q5202" i="16"/>
  <c r="P5202" i="16"/>
  <c r="O5202" i="16"/>
  <c r="Q5198" i="16"/>
  <c r="P5198" i="16"/>
  <c r="O5198" i="16"/>
  <c r="Q5194" i="16"/>
  <c r="P5194" i="16"/>
  <c r="O5194" i="16"/>
  <c r="Q5190" i="16"/>
  <c r="P5190" i="16"/>
  <c r="O5190" i="16"/>
  <c r="Q5186" i="16"/>
  <c r="P5186" i="16"/>
  <c r="O5186" i="16"/>
  <c r="Q5182" i="16"/>
  <c r="P5182" i="16"/>
  <c r="O5182" i="16"/>
  <c r="Q5178" i="16"/>
  <c r="P5178" i="16"/>
  <c r="O5178" i="16"/>
  <c r="Q5174" i="16"/>
  <c r="P5174" i="16"/>
  <c r="O5174" i="16"/>
  <c r="Q5170" i="16"/>
  <c r="P5170" i="16"/>
  <c r="O5170" i="16"/>
  <c r="Q5166" i="16"/>
  <c r="P5166" i="16"/>
  <c r="O5166" i="16"/>
  <c r="Q5162" i="16"/>
  <c r="P5162" i="16"/>
  <c r="O5162" i="16"/>
  <c r="Q5158" i="16"/>
  <c r="P5158" i="16"/>
  <c r="O5158" i="16"/>
  <c r="Q5154" i="16"/>
  <c r="P5154" i="16"/>
  <c r="O5154" i="16"/>
  <c r="Q5150" i="16"/>
  <c r="P5150" i="16"/>
  <c r="O5150" i="16"/>
  <c r="Q5146" i="16"/>
  <c r="P5146" i="16"/>
  <c r="O5146" i="16"/>
  <c r="Q5142" i="16"/>
  <c r="P5142" i="16"/>
  <c r="O5142" i="16"/>
  <c r="Q5138" i="16"/>
  <c r="P5138" i="16"/>
  <c r="O5138" i="16"/>
  <c r="Q5134" i="16"/>
  <c r="P5134" i="16"/>
  <c r="O5134" i="16"/>
  <c r="Q5130" i="16"/>
  <c r="P5130" i="16"/>
  <c r="O5130" i="16"/>
  <c r="Q5126" i="16"/>
  <c r="P5126" i="16"/>
  <c r="O5126" i="16"/>
  <c r="Q5122" i="16"/>
  <c r="P5122" i="16"/>
  <c r="O5122" i="16"/>
  <c r="Q5118" i="16"/>
  <c r="P5118" i="16"/>
  <c r="O5118" i="16"/>
  <c r="Q5114" i="16"/>
  <c r="P5114" i="16"/>
  <c r="O5114" i="16"/>
  <c r="Q5110" i="16"/>
  <c r="P5110" i="16"/>
  <c r="O5110" i="16"/>
  <c r="Q5106" i="16"/>
  <c r="P5106" i="16"/>
  <c r="O5106" i="16"/>
  <c r="Q5102" i="16"/>
  <c r="P5102" i="16"/>
  <c r="O5102" i="16"/>
  <c r="Q5098" i="16"/>
  <c r="P5098" i="16"/>
  <c r="O5098" i="16"/>
  <c r="Q5094" i="16"/>
  <c r="P5094" i="16"/>
  <c r="O5094" i="16"/>
  <c r="Q5090" i="16"/>
  <c r="P5090" i="16"/>
  <c r="O5090" i="16"/>
  <c r="Q5086" i="16"/>
  <c r="P5086" i="16"/>
  <c r="O5086" i="16"/>
  <c r="Q5082" i="16"/>
  <c r="P5082" i="16"/>
  <c r="O5082" i="16"/>
  <c r="Q5078" i="16"/>
  <c r="P5078" i="16"/>
  <c r="O5078" i="16"/>
  <c r="Q5074" i="16"/>
  <c r="P5074" i="16"/>
  <c r="O5074" i="16"/>
  <c r="Q5070" i="16"/>
  <c r="P5070" i="16"/>
  <c r="O5070" i="16"/>
  <c r="Q5066" i="16"/>
  <c r="P5066" i="16"/>
  <c r="O5066" i="16"/>
  <c r="Q5062" i="16"/>
  <c r="P5062" i="16"/>
  <c r="O5062" i="16"/>
  <c r="Q5058" i="16"/>
  <c r="P5058" i="16"/>
  <c r="O5058" i="16"/>
  <c r="Q5054" i="16"/>
  <c r="P5054" i="16"/>
  <c r="O5054" i="16"/>
  <c r="Q5050" i="16"/>
  <c r="P5050" i="16"/>
  <c r="O5050" i="16"/>
  <c r="Q5046" i="16"/>
  <c r="P5046" i="16"/>
  <c r="O5046" i="16"/>
  <c r="Q5042" i="16"/>
  <c r="P5042" i="16"/>
  <c r="O5042" i="16"/>
  <c r="Q5038" i="16"/>
  <c r="P5038" i="16"/>
  <c r="O5038" i="16"/>
  <c r="Q5034" i="16"/>
  <c r="P5034" i="16"/>
  <c r="O5034" i="16"/>
  <c r="Q5030" i="16"/>
  <c r="P5030" i="16"/>
  <c r="O5030" i="16"/>
  <c r="Q5026" i="16"/>
  <c r="P5026" i="16"/>
  <c r="O5026" i="16"/>
  <c r="Q5022" i="16"/>
  <c r="P5022" i="16"/>
  <c r="O5022" i="16"/>
  <c r="Q5018" i="16"/>
  <c r="P5018" i="16"/>
  <c r="O5018" i="16"/>
  <c r="Q5014" i="16"/>
  <c r="P5014" i="16"/>
  <c r="O5014" i="16"/>
  <c r="Q5010" i="16"/>
  <c r="P5010" i="16"/>
  <c r="O5010" i="16"/>
  <c r="Q5006" i="16"/>
  <c r="P5006" i="16"/>
  <c r="O5006" i="16"/>
  <c r="Q5002" i="16"/>
  <c r="P5002" i="16"/>
  <c r="O5002" i="16"/>
  <c r="Q4998" i="16"/>
  <c r="P4998" i="16"/>
  <c r="O4998" i="16"/>
  <c r="Q4994" i="16"/>
  <c r="P4994" i="16"/>
  <c r="O4994" i="16"/>
  <c r="Q4990" i="16"/>
  <c r="P4990" i="16"/>
  <c r="O4990" i="16"/>
  <c r="Q4986" i="16"/>
  <c r="P4986" i="16"/>
  <c r="O4986" i="16"/>
  <c r="Q4982" i="16"/>
  <c r="P4982" i="16"/>
  <c r="O4982" i="16"/>
  <c r="Q4978" i="16"/>
  <c r="P4978" i="16"/>
  <c r="O4978" i="16"/>
  <c r="Q4974" i="16"/>
  <c r="P4974" i="16"/>
  <c r="O4974" i="16"/>
  <c r="Q4970" i="16"/>
  <c r="P4970" i="16"/>
  <c r="O4970" i="16"/>
  <c r="Q4966" i="16"/>
  <c r="P4966" i="16"/>
  <c r="O4966" i="16"/>
  <c r="Q4962" i="16"/>
  <c r="P4962" i="16"/>
  <c r="O4962" i="16"/>
  <c r="Q4958" i="16"/>
  <c r="P4958" i="16"/>
  <c r="O4958" i="16"/>
  <c r="Q4954" i="16"/>
  <c r="P4954" i="16"/>
  <c r="O4954" i="16"/>
  <c r="Q4950" i="16"/>
  <c r="P4950" i="16"/>
  <c r="O4950" i="16"/>
  <c r="Q4946" i="16"/>
  <c r="P4946" i="16"/>
  <c r="O4946" i="16"/>
  <c r="Q4942" i="16"/>
  <c r="P4942" i="16"/>
  <c r="O4942" i="16"/>
  <c r="Q4938" i="16"/>
  <c r="P4938" i="16"/>
  <c r="O4938" i="16"/>
  <c r="Q4934" i="16"/>
  <c r="P4934" i="16"/>
  <c r="O4934" i="16"/>
  <c r="Q4930" i="16"/>
  <c r="P4930" i="16"/>
  <c r="O4930" i="16"/>
  <c r="Q4926" i="16"/>
  <c r="P4926" i="16"/>
  <c r="O4926" i="16"/>
  <c r="Q4922" i="16"/>
  <c r="P4922" i="16"/>
  <c r="O4922" i="16"/>
  <c r="Q4918" i="16"/>
  <c r="P4918" i="16"/>
  <c r="O4918" i="16"/>
  <c r="Q4914" i="16"/>
  <c r="P4914" i="16"/>
  <c r="O4914" i="16"/>
  <c r="Q4910" i="16"/>
  <c r="P4910" i="16"/>
  <c r="O4910" i="16"/>
  <c r="Q4906" i="16"/>
  <c r="P4906" i="16"/>
  <c r="O4906" i="16"/>
  <c r="Q4902" i="16"/>
  <c r="P4902" i="16"/>
  <c r="O4902" i="16"/>
  <c r="Q4898" i="16"/>
  <c r="P4898" i="16"/>
  <c r="O4898" i="16"/>
  <c r="Q4894" i="16"/>
  <c r="P4894" i="16"/>
  <c r="O4894" i="16"/>
  <c r="Q4890" i="16"/>
  <c r="P4890" i="16"/>
  <c r="O4890" i="16"/>
  <c r="Q4886" i="16"/>
  <c r="P4886" i="16"/>
  <c r="O4886" i="16"/>
  <c r="Q4882" i="16"/>
  <c r="P4882" i="16"/>
  <c r="O4882" i="16"/>
  <c r="Q4878" i="16"/>
  <c r="P4878" i="16"/>
  <c r="O4878" i="16"/>
  <c r="Q4874" i="16"/>
  <c r="P4874" i="16"/>
  <c r="O4874" i="16"/>
  <c r="Q4870" i="16"/>
  <c r="P4870" i="16"/>
  <c r="O4870" i="16"/>
  <c r="Q4866" i="16"/>
  <c r="P4866" i="16"/>
  <c r="O4866" i="16"/>
  <c r="Q4862" i="16"/>
  <c r="P4862" i="16"/>
  <c r="O4862" i="16"/>
  <c r="Q4858" i="16"/>
  <c r="P4858" i="16"/>
  <c r="O4858" i="16"/>
  <c r="Q4854" i="16"/>
  <c r="P4854" i="16"/>
  <c r="O4854" i="16"/>
  <c r="Q4850" i="16"/>
  <c r="P4850" i="16"/>
  <c r="O4850" i="16"/>
  <c r="Q4846" i="16"/>
  <c r="P4846" i="16"/>
  <c r="O4846" i="16"/>
  <c r="Q4842" i="16"/>
  <c r="P4842" i="16"/>
  <c r="O4842" i="16"/>
  <c r="Q4838" i="16"/>
  <c r="P4838" i="16"/>
  <c r="O4838" i="16"/>
  <c r="Q4834" i="16"/>
  <c r="P4834" i="16"/>
  <c r="O4834" i="16"/>
  <c r="Q4830" i="16"/>
  <c r="P4830" i="16"/>
  <c r="O4830" i="16"/>
  <c r="Q4826" i="16"/>
  <c r="P4826" i="16"/>
  <c r="O4826" i="16"/>
  <c r="Q4822" i="16"/>
  <c r="P4822" i="16"/>
  <c r="O4822" i="16"/>
  <c r="Q4818" i="16"/>
  <c r="P4818" i="16"/>
  <c r="O4818" i="16"/>
  <c r="Q4814" i="16"/>
  <c r="P4814" i="16"/>
  <c r="O4814" i="16"/>
  <c r="Q4810" i="16"/>
  <c r="P4810" i="16"/>
  <c r="O4810" i="16"/>
  <c r="Q4806" i="16"/>
  <c r="P4806" i="16"/>
  <c r="O4806" i="16"/>
  <c r="Q4802" i="16"/>
  <c r="P4802" i="16"/>
  <c r="O4802" i="16"/>
  <c r="Q4798" i="16"/>
  <c r="P4798" i="16"/>
  <c r="O4798" i="16"/>
  <c r="Q4794" i="16"/>
  <c r="P4794" i="16"/>
  <c r="O4794" i="16"/>
  <c r="Q4790" i="16"/>
  <c r="P4790" i="16"/>
  <c r="O4790" i="16"/>
  <c r="Q4786" i="16"/>
  <c r="P4786" i="16"/>
  <c r="O4786" i="16"/>
  <c r="Q4782" i="16"/>
  <c r="P4782" i="16"/>
  <c r="O4782" i="16"/>
  <c r="Q4778" i="16"/>
  <c r="P4778" i="16"/>
  <c r="O4778" i="16"/>
  <c r="Q4774" i="16"/>
  <c r="P4774" i="16"/>
  <c r="O4774" i="16"/>
  <c r="Q4770" i="16"/>
  <c r="P4770" i="16"/>
  <c r="O4770" i="16"/>
  <c r="Q4766" i="16"/>
  <c r="P4766" i="16"/>
  <c r="O4766" i="16"/>
  <c r="Q4762" i="16"/>
  <c r="P4762" i="16"/>
  <c r="O4762" i="16"/>
  <c r="Q4758" i="16"/>
  <c r="P4758" i="16"/>
  <c r="O4758" i="16"/>
  <c r="Q4754" i="16"/>
  <c r="P4754" i="16"/>
  <c r="O4754" i="16"/>
  <c r="Q4750" i="16"/>
  <c r="P4750" i="16"/>
  <c r="O4750" i="16"/>
  <c r="Q4746" i="16"/>
  <c r="P4746" i="16"/>
  <c r="O4746" i="16"/>
  <c r="Q4742" i="16"/>
  <c r="P4742" i="16"/>
  <c r="O4742" i="16"/>
  <c r="Q4738" i="16"/>
  <c r="P4738" i="16"/>
  <c r="O4738" i="16"/>
  <c r="Q4734" i="16"/>
  <c r="P4734" i="16"/>
  <c r="O4734" i="16"/>
  <c r="Q4730" i="16"/>
  <c r="P4730" i="16"/>
  <c r="O4730" i="16"/>
  <c r="Q4726" i="16"/>
  <c r="P4726" i="16"/>
  <c r="O4726" i="16"/>
  <c r="Q4722" i="16"/>
  <c r="P4722" i="16"/>
  <c r="O4722" i="16"/>
  <c r="Q4718" i="16"/>
  <c r="P4718" i="16"/>
  <c r="O4718" i="16"/>
  <c r="Q4714" i="16"/>
  <c r="P4714" i="16"/>
  <c r="O4714" i="16"/>
  <c r="Q4710" i="16"/>
  <c r="P4710" i="16"/>
  <c r="O4710" i="16"/>
  <c r="Q4706" i="16"/>
  <c r="P4706" i="16"/>
  <c r="O4706" i="16"/>
  <c r="Q4702" i="16"/>
  <c r="P4702" i="16"/>
  <c r="O4702" i="16"/>
  <c r="Q4698" i="16"/>
  <c r="P4698" i="16"/>
  <c r="O4698" i="16"/>
  <c r="Q4694" i="16"/>
  <c r="P4694" i="16"/>
  <c r="O4694" i="16"/>
  <c r="Q4690" i="16"/>
  <c r="P4690" i="16"/>
  <c r="O4690" i="16"/>
  <c r="Q4686" i="16"/>
  <c r="P4686" i="16"/>
  <c r="O4686" i="16"/>
  <c r="Q4682" i="16"/>
  <c r="P4682" i="16"/>
  <c r="O4682" i="16"/>
  <c r="Q4678" i="16"/>
  <c r="P4678" i="16"/>
  <c r="O4678" i="16"/>
  <c r="Q4674" i="16"/>
  <c r="P4674" i="16"/>
  <c r="O4674" i="16"/>
  <c r="Q4670" i="16"/>
  <c r="P4670" i="16"/>
  <c r="O4670" i="16"/>
  <c r="Q4666" i="16"/>
  <c r="P4666" i="16"/>
  <c r="O4666" i="16"/>
  <c r="Q4662" i="16"/>
  <c r="P4662" i="16"/>
  <c r="O4662" i="16"/>
  <c r="Q4658" i="16"/>
  <c r="P4658" i="16"/>
  <c r="O4658" i="16"/>
  <c r="Q4654" i="16"/>
  <c r="P4654" i="16"/>
  <c r="O4654" i="16"/>
  <c r="Q4650" i="16"/>
  <c r="P4650" i="16"/>
  <c r="O4650" i="16"/>
  <c r="Q4646" i="16"/>
  <c r="P4646" i="16"/>
  <c r="O4646" i="16"/>
  <c r="Q4642" i="16"/>
  <c r="P4642" i="16"/>
  <c r="O4642" i="16"/>
  <c r="Q4638" i="16"/>
  <c r="P4638" i="16"/>
  <c r="O4638" i="16"/>
  <c r="Q4634" i="16"/>
  <c r="P4634" i="16"/>
  <c r="O4634" i="16"/>
  <c r="Q4630" i="16"/>
  <c r="P4630" i="16"/>
  <c r="O4630" i="16"/>
  <c r="Q4626" i="16"/>
  <c r="P4626" i="16"/>
  <c r="O4626" i="16"/>
  <c r="Q4622" i="16"/>
  <c r="P4622" i="16"/>
  <c r="O4622" i="16"/>
  <c r="Q4618" i="16"/>
  <c r="P4618" i="16"/>
  <c r="O4618" i="16"/>
  <c r="Q4614" i="16"/>
  <c r="P4614" i="16"/>
  <c r="O4614" i="16"/>
  <c r="Q4610" i="16"/>
  <c r="P4610" i="16"/>
  <c r="O4610" i="16"/>
  <c r="Q4606" i="16"/>
  <c r="P4606" i="16"/>
  <c r="O4606" i="16"/>
  <c r="Q4602" i="16"/>
  <c r="P4602" i="16"/>
  <c r="O4602" i="16"/>
  <c r="Q4598" i="16"/>
  <c r="P4598" i="16"/>
  <c r="O4598" i="16"/>
  <c r="Q4594" i="16"/>
  <c r="P4594" i="16"/>
  <c r="O4594" i="16"/>
  <c r="Q4590" i="16"/>
  <c r="P4590" i="16"/>
  <c r="O4590" i="16"/>
  <c r="Q4586" i="16"/>
  <c r="P4586" i="16"/>
  <c r="O4586" i="16"/>
  <c r="Q4582" i="16"/>
  <c r="P4582" i="16"/>
  <c r="O4582" i="16"/>
  <c r="Q4578" i="16"/>
  <c r="P4578" i="16"/>
  <c r="O4578" i="16"/>
  <c r="Q4574" i="16"/>
  <c r="P4574" i="16"/>
  <c r="O4574" i="16"/>
  <c r="Q4570" i="16"/>
  <c r="P4570" i="16"/>
  <c r="O4570" i="16"/>
  <c r="Q4566" i="16"/>
  <c r="P4566" i="16"/>
  <c r="O4566" i="16"/>
  <c r="Q4562" i="16"/>
  <c r="P4562" i="16"/>
  <c r="O4562" i="16"/>
  <c r="Q4558" i="16"/>
  <c r="P4558" i="16"/>
  <c r="O4558" i="16"/>
  <c r="Q4554" i="16"/>
  <c r="P4554" i="16"/>
  <c r="O4554" i="16"/>
  <c r="Q4550" i="16"/>
  <c r="P4550" i="16"/>
  <c r="O4550" i="16"/>
  <c r="Q4546" i="16"/>
  <c r="P4546" i="16"/>
  <c r="O4546" i="16"/>
  <c r="Q4542" i="16"/>
  <c r="P4542" i="16"/>
  <c r="O4542" i="16"/>
  <c r="Q4538" i="16"/>
  <c r="P4538" i="16"/>
  <c r="O4538" i="16"/>
  <c r="Q4534" i="16"/>
  <c r="P4534" i="16"/>
  <c r="O4534" i="16"/>
  <c r="Q4530" i="16"/>
  <c r="P4530" i="16"/>
  <c r="O4530" i="16"/>
  <c r="Q4526" i="16"/>
  <c r="P4526" i="16"/>
  <c r="O4526" i="16"/>
  <c r="Q4522" i="16"/>
  <c r="P4522" i="16"/>
  <c r="O4522" i="16"/>
  <c r="Q4518" i="16"/>
  <c r="P4518" i="16"/>
  <c r="O4518" i="16"/>
  <c r="Q4514" i="16"/>
  <c r="P4514" i="16"/>
  <c r="O4514" i="16"/>
  <c r="Q4510" i="16"/>
  <c r="P4510" i="16"/>
  <c r="O4510" i="16"/>
  <c r="Q4506" i="16"/>
  <c r="P4506" i="16"/>
  <c r="O4506" i="16"/>
  <c r="Q4502" i="16"/>
  <c r="P4502" i="16"/>
  <c r="O4502" i="16"/>
  <c r="Q4498" i="16"/>
  <c r="P4498" i="16"/>
  <c r="O4498" i="16"/>
  <c r="Q4494" i="16"/>
  <c r="P4494" i="16"/>
  <c r="O4494" i="16"/>
  <c r="Q4490" i="16"/>
  <c r="P4490" i="16"/>
  <c r="O4490" i="16"/>
  <c r="Q4486" i="16"/>
  <c r="P4486" i="16"/>
  <c r="O4486" i="16"/>
  <c r="Q4482" i="16"/>
  <c r="P4482" i="16"/>
  <c r="O4482" i="16"/>
  <c r="Q4478" i="16"/>
  <c r="P4478" i="16"/>
  <c r="O4478" i="16"/>
  <c r="Q4474" i="16"/>
  <c r="P4474" i="16"/>
  <c r="O4474" i="16"/>
  <c r="Q4470" i="16"/>
  <c r="P4470" i="16"/>
  <c r="O4470" i="16"/>
  <c r="Q4466" i="16"/>
  <c r="P4466" i="16"/>
  <c r="O4466" i="16"/>
  <c r="Q4462" i="16"/>
  <c r="P4462" i="16"/>
  <c r="O4462" i="16"/>
  <c r="Q4458" i="16"/>
  <c r="P4458" i="16"/>
  <c r="O4458" i="16"/>
  <c r="Q4454" i="16"/>
  <c r="P4454" i="16"/>
  <c r="O4454" i="16"/>
  <c r="Q4450" i="16"/>
  <c r="P4450" i="16"/>
  <c r="O4450" i="16"/>
  <c r="Q4446" i="16"/>
  <c r="P4446" i="16"/>
  <c r="O4446" i="16"/>
  <c r="Q4442" i="16"/>
  <c r="P4442" i="16"/>
  <c r="O4442" i="16"/>
  <c r="Q4438" i="16"/>
  <c r="P4438" i="16"/>
  <c r="O4438" i="16"/>
  <c r="Q4434" i="16"/>
  <c r="P4434" i="16"/>
  <c r="O4434" i="16"/>
  <c r="Q4430" i="16"/>
  <c r="P4430" i="16"/>
  <c r="O4430" i="16"/>
  <c r="Q4426" i="16"/>
  <c r="P4426" i="16"/>
  <c r="O4426" i="16"/>
  <c r="Q4422" i="16"/>
  <c r="P4422" i="16"/>
  <c r="O4422" i="16"/>
  <c r="Q4418" i="16"/>
  <c r="P4418" i="16"/>
  <c r="O4418" i="16"/>
  <c r="Q4414" i="16"/>
  <c r="P4414" i="16"/>
  <c r="O4414" i="16"/>
  <c r="Q4410" i="16"/>
  <c r="P4410" i="16"/>
  <c r="O4410" i="16"/>
  <c r="Q4406" i="16"/>
  <c r="P4406" i="16"/>
  <c r="O4406" i="16"/>
  <c r="Q4402" i="16"/>
  <c r="P4402" i="16"/>
  <c r="O4402" i="16"/>
  <c r="Q4398" i="16"/>
  <c r="P4398" i="16"/>
  <c r="O4398" i="16"/>
  <c r="Q4394" i="16"/>
  <c r="P4394" i="16"/>
  <c r="O4394" i="16"/>
  <c r="Q4390" i="16"/>
  <c r="P4390" i="16"/>
  <c r="O4390" i="16"/>
  <c r="Q4386" i="16"/>
  <c r="P4386" i="16"/>
  <c r="O4386" i="16"/>
  <c r="Q4382" i="16"/>
  <c r="P4382" i="16"/>
  <c r="O4382" i="16"/>
  <c r="Q4378" i="16"/>
  <c r="P4378" i="16"/>
  <c r="O4378" i="16"/>
  <c r="Q4374" i="16"/>
  <c r="P4374" i="16"/>
  <c r="O4374" i="16"/>
  <c r="Q4370" i="16"/>
  <c r="P4370" i="16"/>
  <c r="O4370" i="16"/>
  <c r="Q4366" i="16"/>
  <c r="P4366" i="16"/>
  <c r="O4366" i="16"/>
  <c r="Q4362" i="16"/>
  <c r="P4362" i="16"/>
  <c r="O4362" i="16"/>
  <c r="Q4358" i="16"/>
  <c r="P4358" i="16"/>
  <c r="O4358" i="16"/>
  <c r="Q4354" i="16"/>
  <c r="P4354" i="16"/>
  <c r="O4354" i="16"/>
  <c r="Q4350" i="16"/>
  <c r="P4350" i="16"/>
  <c r="O4350" i="16"/>
  <c r="Q4346" i="16"/>
  <c r="P4346" i="16"/>
  <c r="O4346" i="16"/>
  <c r="Q4342" i="16"/>
  <c r="P4342" i="16"/>
  <c r="O4342" i="16"/>
  <c r="Q4338" i="16"/>
  <c r="P4338" i="16"/>
  <c r="O4338" i="16"/>
  <c r="Q4334" i="16"/>
  <c r="P4334" i="16"/>
  <c r="O4334" i="16"/>
  <c r="Q4330" i="16"/>
  <c r="P4330" i="16"/>
  <c r="O4330" i="16"/>
  <c r="Q4326" i="16"/>
  <c r="P4326" i="16"/>
  <c r="O4326" i="16"/>
  <c r="Q4322" i="16"/>
  <c r="P4322" i="16"/>
  <c r="O4322" i="16"/>
  <c r="Q4318" i="16"/>
  <c r="P4318" i="16"/>
  <c r="O4318" i="16"/>
  <c r="Q4314" i="16"/>
  <c r="P4314" i="16"/>
  <c r="O4314" i="16"/>
  <c r="Q4310" i="16"/>
  <c r="P4310" i="16"/>
  <c r="O4310" i="16"/>
  <c r="Q4306" i="16"/>
  <c r="P4306" i="16"/>
  <c r="O4306" i="16"/>
  <c r="Q4302" i="16"/>
  <c r="P4302" i="16"/>
  <c r="O4302" i="16"/>
  <c r="Q4298" i="16"/>
  <c r="P4298" i="16"/>
  <c r="O4298" i="16"/>
  <c r="Q4294" i="16"/>
  <c r="P4294" i="16"/>
  <c r="O4294" i="16"/>
  <c r="Q4290" i="16"/>
  <c r="P4290" i="16"/>
  <c r="O4290" i="16"/>
  <c r="Q4286" i="16"/>
  <c r="P4286" i="16"/>
  <c r="O4286" i="16"/>
  <c r="Q4282" i="16"/>
  <c r="P4282" i="16"/>
  <c r="O4282" i="16"/>
  <c r="Q4278" i="16"/>
  <c r="P4278" i="16"/>
  <c r="O4278" i="16"/>
  <c r="Q4274" i="16"/>
  <c r="P4274" i="16"/>
  <c r="O4274" i="16"/>
  <c r="Q4270" i="16"/>
  <c r="P4270" i="16"/>
  <c r="O4270" i="16"/>
  <c r="Q4266" i="16"/>
  <c r="P4266" i="16"/>
  <c r="O4266" i="16"/>
  <c r="Q4262" i="16"/>
  <c r="P4262" i="16"/>
  <c r="O4262" i="16"/>
  <c r="Q4258" i="16"/>
  <c r="P4258" i="16"/>
  <c r="O4258" i="16"/>
  <c r="Q4254" i="16"/>
  <c r="P4254" i="16"/>
  <c r="O4254" i="16"/>
  <c r="Q4250" i="16"/>
  <c r="P4250" i="16"/>
  <c r="O4250" i="16"/>
  <c r="Q4246" i="16"/>
  <c r="P4246" i="16"/>
  <c r="O4246" i="16"/>
  <c r="Q4242" i="16"/>
  <c r="P4242" i="16"/>
  <c r="O4242" i="16"/>
  <c r="Q4238" i="16"/>
  <c r="P4238" i="16"/>
  <c r="O4238" i="16"/>
  <c r="Q4234" i="16"/>
  <c r="P4234" i="16"/>
  <c r="O4234" i="16"/>
  <c r="Q4230" i="16"/>
  <c r="P4230" i="16"/>
  <c r="O4230" i="16"/>
  <c r="Q4226" i="16"/>
  <c r="P4226" i="16"/>
  <c r="O4226" i="16"/>
  <c r="Q4222" i="16"/>
  <c r="P4222" i="16"/>
  <c r="O4222" i="16"/>
  <c r="Q4218" i="16"/>
  <c r="P4218" i="16"/>
  <c r="O4218" i="16"/>
  <c r="Q4214" i="16"/>
  <c r="P4214" i="16"/>
  <c r="O4214" i="16"/>
  <c r="Q4210" i="16"/>
  <c r="P4210" i="16"/>
  <c r="O4210" i="16"/>
  <c r="Q4206" i="16"/>
  <c r="P4206" i="16"/>
  <c r="O4206" i="16"/>
  <c r="Q4202" i="16"/>
  <c r="P4202" i="16"/>
  <c r="O4202" i="16"/>
  <c r="Q4198" i="16"/>
  <c r="P4198" i="16"/>
  <c r="O4198" i="16"/>
  <c r="Q4194" i="16"/>
  <c r="P4194" i="16"/>
  <c r="O4194" i="16"/>
  <c r="Q4190" i="16"/>
  <c r="P4190" i="16"/>
  <c r="O4190" i="16"/>
  <c r="Q4186" i="16"/>
  <c r="P4186" i="16"/>
  <c r="O4186" i="16"/>
  <c r="Q4182" i="16"/>
  <c r="P4182" i="16"/>
  <c r="O4182" i="16"/>
  <c r="Q4178" i="16"/>
  <c r="P4178" i="16"/>
  <c r="O4178" i="16"/>
  <c r="Q4174" i="16"/>
  <c r="P4174" i="16"/>
  <c r="O4174" i="16"/>
  <c r="Q4170" i="16"/>
  <c r="P4170" i="16"/>
  <c r="O4170" i="16"/>
  <c r="Q4166" i="16"/>
  <c r="P4166" i="16"/>
  <c r="O4166" i="16"/>
  <c r="Q4162" i="16"/>
  <c r="P4162" i="16"/>
  <c r="O4162" i="16"/>
  <c r="Q4158" i="16"/>
  <c r="P4158" i="16"/>
  <c r="O4158" i="16"/>
  <c r="Q4154" i="16"/>
  <c r="P4154" i="16"/>
  <c r="O4154" i="16"/>
  <c r="Q4150" i="16"/>
  <c r="P4150" i="16"/>
  <c r="O4150" i="16"/>
  <c r="Q4146" i="16"/>
  <c r="P4146" i="16"/>
  <c r="O4146" i="16"/>
  <c r="Q4142" i="16"/>
  <c r="P4142" i="16"/>
  <c r="O4142" i="16"/>
  <c r="Q4138" i="16"/>
  <c r="P4138" i="16"/>
  <c r="O4138" i="16"/>
  <c r="Q4134" i="16"/>
  <c r="P4134" i="16"/>
  <c r="O4134" i="16"/>
  <c r="Q4130" i="16"/>
  <c r="P4130" i="16"/>
  <c r="O4130" i="16"/>
  <c r="Q4126" i="16"/>
  <c r="P4126" i="16"/>
  <c r="O4126" i="16"/>
  <c r="Q4122" i="16"/>
  <c r="P4122" i="16"/>
  <c r="O4122" i="16"/>
  <c r="Q4118" i="16"/>
  <c r="P4118" i="16"/>
  <c r="O4118" i="16"/>
  <c r="Q4114" i="16"/>
  <c r="P4114" i="16"/>
  <c r="O4114" i="16"/>
  <c r="Q4110" i="16"/>
  <c r="P4110" i="16"/>
  <c r="O4110" i="16"/>
  <c r="Q4106" i="16"/>
  <c r="P4106" i="16"/>
  <c r="O4106" i="16"/>
  <c r="Q4102" i="16"/>
  <c r="P4102" i="16"/>
  <c r="O4102" i="16"/>
  <c r="Q4098" i="16"/>
  <c r="P4098" i="16"/>
  <c r="O4098" i="16"/>
  <c r="Q4094" i="16"/>
  <c r="P4094" i="16"/>
  <c r="O4094" i="16"/>
  <c r="Q4090" i="16"/>
  <c r="P4090" i="16"/>
  <c r="O4090" i="16"/>
  <c r="Q4086" i="16"/>
  <c r="P4086" i="16"/>
  <c r="O4086" i="16"/>
  <c r="Q4082" i="16"/>
  <c r="P4082" i="16"/>
  <c r="O4082" i="16"/>
  <c r="Q4078" i="16"/>
  <c r="P4078" i="16"/>
  <c r="O4078" i="16"/>
  <c r="Q4074" i="16"/>
  <c r="P4074" i="16"/>
  <c r="O4074" i="16"/>
  <c r="Q4070" i="16"/>
  <c r="P4070" i="16"/>
  <c r="O4070" i="16"/>
  <c r="Q4066" i="16"/>
  <c r="P4066" i="16"/>
  <c r="O4066" i="16"/>
  <c r="Q4062" i="16"/>
  <c r="P4062" i="16"/>
  <c r="O4062" i="16"/>
  <c r="Q4058" i="16"/>
  <c r="P4058" i="16"/>
  <c r="O4058" i="16"/>
  <c r="Q4054" i="16"/>
  <c r="P4054" i="16"/>
  <c r="O4054" i="16"/>
  <c r="Q4050" i="16"/>
  <c r="P4050" i="16"/>
  <c r="O4050" i="16"/>
  <c r="Q4046" i="16"/>
  <c r="P4046" i="16"/>
  <c r="O4046" i="16"/>
  <c r="Q4042" i="16"/>
  <c r="P4042" i="16"/>
  <c r="O4042" i="16"/>
  <c r="Q4038" i="16"/>
  <c r="P4038" i="16"/>
  <c r="O4038" i="16"/>
  <c r="Q4034" i="16"/>
  <c r="P4034" i="16"/>
  <c r="O4034" i="16"/>
  <c r="Q4030" i="16"/>
  <c r="P4030" i="16"/>
  <c r="O4030" i="16"/>
  <c r="Q4026" i="16"/>
  <c r="P4026" i="16"/>
  <c r="O4026" i="16"/>
  <c r="Q4022" i="16"/>
  <c r="P4022" i="16"/>
  <c r="O4022" i="16"/>
  <c r="Q4018" i="16"/>
  <c r="P4018" i="16"/>
  <c r="O4018" i="16"/>
  <c r="Q4014" i="16"/>
  <c r="P4014" i="16"/>
  <c r="O4014" i="16"/>
  <c r="Q4010" i="16"/>
  <c r="P4010" i="16"/>
  <c r="O4010" i="16"/>
  <c r="Q4006" i="16"/>
  <c r="P4006" i="16"/>
  <c r="O4006" i="16"/>
  <c r="Q4002" i="16"/>
  <c r="P4002" i="16"/>
  <c r="O4002" i="16"/>
  <c r="Q3998" i="16"/>
  <c r="P3998" i="16"/>
  <c r="O3998" i="16"/>
  <c r="Q3994" i="16"/>
  <c r="P3994" i="16"/>
  <c r="O3994" i="16"/>
  <c r="Q3990" i="16"/>
  <c r="P3990" i="16"/>
  <c r="O3990" i="16"/>
  <c r="Q3986" i="16"/>
  <c r="P3986" i="16"/>
  <c r="O3986" i="16"/>
  <c r="Q3982" i="16"/>
  <c r="P3982" i="16"/>
  <c r="O3982" i="16"/>
  <c r="Q3978" i="16"/>
  <c r="P3978" i="16"/>
  <c r="O3978" i="16"/>
  <c r="Q3974" i="16"/>
  <c r="P3974" i="16"/>
  <c r="O3974" i="16"/>
  <c r="Q3970" i="16"/>
  <c r="P3970" i="16"/>
  <c r="O3970" i="16"/>
  <c r="Q3966" i="16"/>
  <c r="P3966" i="16"/>
  <c r="O3966" i="16"/>
  <c r="Q3962" i="16"/>
  <c r="P3962" i="16"/>
  <c r="O3962" i="16"/>
  <c r="Q3958" i="16"/>
  <c r="P3958" i="16"/>
  <c r="O3958" i="16"/>
  <c r="Q3954" i="16"/>
  <c r="P3954" i="16"/>
  <c r="O3954" i="16"/>
  <c r="Q3950" i="16"/>
  <c r="P3950" i="16"/>
  <c r="O3950" i="16"/>
  <c r="Q3946" i="16"/>
  <c r="P3946" i="16"/>
  <c r="O3946" i="16"/>
  <c r="Q3942" i="16"/>
  <c r="P3942" i="16"/>
  <c r="O3942" i="16"/>
  <c r="Q3938" i="16"/>
  <c r="P3938" i="16"/>
  <c r="O3938" i="16"/>
  <c r="Q3934" i="16"/>
  <c r="P3934" i="16"/>
  <c r="O3934" i="16"/>
  <c r="Q3930" i="16"/>
  <c r="P3930" i="16"/>
  <c r="O3930" i="16"/>
  <c r="Q3926" i="16"/>
  <c r="P3926" i="16"/>
  <c r="O3926" i="16"/>
  <c r="Q3922" i="16"/>
  <c r="P3922" i="16"/>
  <c r="O3922" i="16"/>
  <c r="Q3918" i="16"/>
  <c r="P3918" i="16"/>
  <c r="O3918" i="16"/>
  <c r="Q3914" i="16"/>
  <c r="P3914" i="16"/>
  <c r="O3914" i="16"/>
  <c r="Q3910" i="16"/>
  <c r="P3910" i="16"/>
  <c r="O3910" i="16"/>
  <c r="Q3906" i="16"/>
  <c r="P3906" i="16"/>
  <c r="O3906" i="16"/>
  <c r="Q3902" i="16"/>
  <c r="P3902" i="16"/>
  <c r="O3902" i="16"/>
  <c r="Q3898" i="16"/>
  <c r="P3898" i="16"/>
  <c r="O3898" i="16"/>
  <c r="Q3894" i="16"/>
  <c r="P3894" i="16"/>
  <c r="O3894" i="16"/>
  <c r="Q3890" i="16"/>
  <c r="P3890" i="16"/>
  <c r="O3890" i="16"/>
  <c r="Q3886" i="16"/>
  <c r="P3886" i="16"/>
  <c r="O3886" i="16"/>
  <c r="Q3882" i="16"/>
  <c r="P3882" i="16"/>
  <c r="O3882" i="16"/>
  <c r="Q3878" i="16"/>
  <c r="P3878" i="16"/>
  <c r="O3878" i="16"/>
  <c r="Q3874" i="16"/>
  <c r="P3874" i="16"/>
  <c r="O3874" i="16"/>
  <c r="Q3870" i="16"/>
  <c r="P3870" i="16"/>
  <c r="O3870" i="16"/>
  <c r="Q3866" i="16"/>
  <c r="P3866" i="16"/>
  <c r="O3866" i="16"/>
  <c r="Q3862" i="16"/>
  <c r="P3862" i="16"/>
  <c r="O3862" i="16"/>
  <c r="Q3858" i="16"/>
  <c r="P3858" i="16"/>
  <c r="O3858" i="16"/>
  <c r="Q3854" i="16"/>
  <c r="P3854" i="16"/>
  <c r="O3854" i="16"/>
  <c r="Q3850" i="16"/>
  <c r="P3850" i="16"/>
  <c r="O3850" i="16"/>
  <c r="Q3846" i="16"/>
  <c r="P3846" i="16"/>
  <c r="O3846" i="16"/>
  <c r="Q3842" i="16"/>
  <c r="P3842" i="16"/>
  <c r="O3842" i="16"/>
  <c r="Q3838" i="16"/>
  <c r="P3838" i="16"/>
  <c r="O3838" i="16"/>
  <c r="Q3834" i="16"/>
  <c r="P3834" i="16"/>
  <c r="O3834" i="16"/>
  <c r="Q3830" i="16"/>
  <c r="P3830" i="16"/>
  <c r="O3830" i="16"/>
  <c r="Q3826" i="16"/>
  <c r="P3826" i="16"/>
  <c r="O3826" i="16"/>
  <c r="Q3822" i="16"/>
  <c r="P3822" i="16"/>
  <c r="O3822" i="16"/>
  <c r="Q3818" i="16"/>
  <c r="P3818" i="16"/>
  <c r="O3818" i="16"/>
  <c r="Q3814" i="16"/>
  <c r="P3814" i="16"/>
  <c r="O3814" i="16"/>
  <c r="Q3810" i="16"/>
  <c r="P3810" i="16"/>
  <c r="O3810" i="16"/>
  <c r="Q3806" i="16"/>
  <c r="P3806" i="16"/>
  <c r="O3806" i="16"/>
  <c r="Q3802" i="16"/>
  <c r="P3802" i="16"/>
  <c r="O3802" i="16"/>
  <c r="Q3798" i="16"/>
  <c r="P3798" i="16"/>
  <c r="O3798" i="16"/>
  <c r="Q3794" i="16"/>
  <c r="P3794" i="16"/>
  <c r="O3794" i="16"/>
  <c r="Q3790" i="16"/>
  <c r="P3790" i="16"/>
  <c r="O3790" i="16"/>
  <c r="Q3786" i="16"/>
  <c r="P3786" i="16"/>
  <c r="O3786" i="16"/>
  <c r="Q3782" i="16"/>
  <c r="P3782" i="16"/>
  <c r="O3782" i="16"/>
  <c r="Q3778" i="16"/>
  <c r="P3778" i="16"/>
  <c r="O3778" i="16"/>
  <c r="Q3774" i="16"/>
  <c r="P3774" i="16"/>
  <c r="O3774" i="16"/>
  <c r="Q3770" i="16"/>
  <c r="P3770" i="16"/>
  <c r="O3770" i="16"/>
  <c r="Q3766" i="16"/>
  <c r="P3766" i="16"/>
  <c r="O3766" i="16"/>
  <c r="Q3762" i="16"/>
  <c r="P3762" i="16"/>
  <c r="O3762" i="16"/>
  <c r="Q3758" i="16"/>
  <c r="P3758" i="16"/>
  <c r="O3758" i="16"/>
  <c r="Q3754" i="16"/>
  <c r="P3754" i="16"/>
  <c r="O3754" i="16"/>
  <c r="Q3750" i="16"/>
  <c r="P3750" i="16"/>
  <c r="O3750" i="16"/>
  <c r="Q3746" i="16"/>
  <c r="P3746" i="16"/>
  <c r="O3746" i="16"/>
  <c r="Q3742" i="16"/>
  <c r="P3742" i="16"/>
  <c r="O3742" i="16"/>
  <c r="Q3738" i="16"/>
  <c r="P3738" i="16"/>
  <c r="O3738" i="16"/>
  <c r="Q3734" i="16"/>
  <c r="P3734" i="16"/>
  <c r="O3734" i="16"/>
  <c r="Q3730" i="16"/>
  <c r="P3730" i="16"/>
  <c r="O3730" i="16"/>
  <c r="Q3726" i="16"/>
  <c r="P3726" i="16"/>
  <c r="O3726" i="16"/>
  <c r="Q3722" i="16"/>
  <c r="P3722" i="16"/>
  <c r="O3722" i="16"/>
  <c r="Q3718" i="16"/>
  <c r="P3718" i="16"/>
  <c r="O3718" i="16"/>
  <c r="Q3714" i="16"/>
  <c r="P3714" i="16"/>
  <c r="O3714" i="16"/>
  <c r="Q3710" i="16"/>
  <c r="P3710" i="16"/>
  <c r="O3710" i="16"/>
  <c r="Q3706" i="16"/>
  <c r="P3706" i="16"/>
  <c r="O3706" i="16"/>
  <c r="Q3702" i="16"/>
  <c r="P3702" i="16"/>
  <c r="O3702" i="16"/>
  <c r="Q3698" i="16"/>
  <c r="P3698" i="16"/>
  <c r="O3698" i="16"/>
  <c r="Q3694" i="16"/>
  <c r="P3694" i="16"/>
  <c r="O3694" i="16"/>
  <c r="Q3690" i="16"/>
  <c r="P3690" i="16"/>
  <c r="O3690" i="16"/>
  <c r="Q3686" i="16"/>
  <c r="P3686" i="16"/>
  <c r="O3686" i="16"/>
  <c r="Q3682" i="16"/>
  <c r="P3682" i="16"/>
  <c r="O3682" i="16"/>
  <c r="Q3678" i="16"/>
  <c r="P3678" i="16"/>
  <c r="O3678" i="16"/>
  <c r="Q3674" i="16"/>
  <c r="P3674" i="16"/>
  <c r="O3674" i="16"/>
  <c r="Q3670" i="16"/>
  <c r="P3670" i="16"/>
  <c r="O3670" i="16"/>
  <c r="Q3666" i="16"/>
  <c r="P3666" i="16"/>
  <c r="O3666" i="16"/>
  <c r="Q3662" i="16"/>
  <c r="P3662" i="16"/>
  <c r="O3662" i="16"/>
  <c r="Q3658" i="16"/>
  <c r="P3658" i="16"/>
  <c r="O3658" i="16"/>
  <c r="Q3654" i="16"/>
  <c r="P3654" i="16"/>
  <c r="O3654" i="16"/>
  <c r="Q3650" i="16"/>
  <c r="P3650" i="16"/>
  <c r="O3650" i="16"/>
  <c r="Q3646" i="16"/>
  <c r="P3646" i="16"/>
  <c r="O3646" i="16"/>
  <c r="Q3642" i="16"/>
  <c r="P3642" i="16"/>
  <c r="O3642" i="16"/>
  <c r="Q3638" i="16"/>
  <c r="P3638" i="16"/>
  <c r="O3638" i="16"/>
  <c r="Q3634" i="16"/>
  <c r="P3634" i="16"/>
  <c r="O3634" i="16"/>
  <c r="Q3630" i="16"/>
  <c r="P3630" i="16"/>
  <c r="O3630" i="16"/>
  <c r="Q3626" i="16"/>
  <c r="P3626" i="16"/>
  <c r="O3626" i="16"/>
  <c r="Q3622" i="16"/>
  <c r="P3622" i="16"/>
  <c r="O3622" i="16"/>
  <c r="Q3618" i="16"/>
  <c r="P3618" i="16"/>
  <c r="O3618" i="16"/>
  <c r="Q3614" i="16"/>
  <c r="P3614" i="16"/>
  <c r="O3614" i="16"/>
  <c r="Q3610" i="16"/>
  <c r="P3610" i="16"/>
  <c r="O3610" i="16"/>
  <c r="Q3606" i="16"/>
  <c r="P3606" i="16"/>
  <c r="O3606" i="16"/>
  <c r="Q3602" i="16"/>
  <c r="P3602" i="16"/>
  <c r="O3602" i="16"/>
  <c r="Q3598" i="16"/>
  <c r="P3598" i="16"/>
  <c r="O3598" i="16"/>
  <c r="Q3594" i="16"/>
  <c r="P3594" i="16"/>
  <c r="O3594" i="16"/>
  <c r="Q3590" i="16"/>
  <c r="P3590" i="16"/>
  <c r="O3590" i="16"/>
  <c r="Q3586" i="16"/>
  <c r="P3586" i="16"/>
  <c r="O3586" i="16"/>
  <c r="Q3582" i="16"/>
  <c r="P3582" i="16"/>
  <c r="O3582" i="16"/>
  <c r="Q3578" i="16"/>
  <c r="P3578" i="16"/>
  <c r="O3578" i="16"/>
  <c r="Q3574" i="16"/>
  <c r="P3574" i="16"/>
  <c r="O3574" i="16"/>
  <c r="Q3570" i="16"/>
  <c r="P3570" i="16"/>
  <c r="O3570" i="16"/>
  <c r="Q3566" i="16"/>
  <c r="P3566" i="16"/>
  <c r="O3566" i="16"/>
  <c r="Q3562" i="16"/>
  <c r="P3562" i="16"/>
  <c r="O3562" i="16"/>
  <c r="Q3558" i="16"/>
  <c r="P3558" i="16"/>
  <c r="O3558" i="16"/>
  <c r="Q3554" i="16"/>
  <c r="P3554" i="16"/>
  <c r="O3554" i="16"/>
  <c r="Q3550" i="16"/>
  <c r="P3550" i="16"/>
  <c r="O3550" i="16"/>
  <c r="Q3546" i="16"/>
  <c r="P3546" i="16"/>
  <c r="O3546" i="16"/>
  <c r="Q3542" i="16"/>
  <c r="P3542" i="16"/>
  <c r="O3542" i="16"/>
  <c r="Q3538" i="16"/>
  <c r="P3538" i="16"/>
  <c r="O3538" i="16"/>
  <c r="Q3534" i="16"/>
  <c r="P3534" i="16"/>
  <c r="O3534" i="16"/>
  <c r="Q3530" i="16"/>
  <c r="P3530" i="16"/>
  <c r="O3530" i="16"/>
  <c r="Q3526" i="16"/>
  <c r="P3526" i="16"/>
  <c r="O3526" i="16"/>
  <c r="Q3522" i="16"/>
  <c r="P3522" i="16"/>
  <c r="O3522" i="16"/>
  <c r="Q3518" i="16"/>
  <c r="P3518" i="16"/>
  <c r="O3518" i="16"/>
  <c r="Q3514" i="16"/>
  <c r="P3514" i="16"/>
  <c r="O3514" i="16"/>
  <c r="Q3510" i="16"/>
  <c r="P3510" i="16"/>
  <c r="O3510" i="16"/>
  <c r="Q3506" i="16"/>
  <c r="P3506" i="16"/>
  <c r="O3506" i="16"/>
  <c r="Q3502" i="16"/>
  <c r="P3502" i="16"/>
  <c r="O3502" i="16"/>
  <c r="Q3498" i="16"/>
  <c r="P3498" i="16"/>
  <c r="O3498" i="16"/>
  <c r="Q3494" i="16"/>
  <c r="P3494" i="16"/>
  <c r="O3494" i="16"/>
  <c r="Q3490" i="16"/>
  <c r="P3490" i="16"/>
  <c r="O3490" i="16"/>
  <c r="Q3486" i="16"/>
  <c r="P3486" i="16"/>
  <c r="O3486" i="16"/>
  <c r="Q3482" i="16"/>
  <c r="P3482" i="16"/>
  <c r="O3482" i="16"/>
  <c r="Q3478" i="16"/>
  <c r="P3478" i="16"/>
  <c r="O3478" i="16"/>
  <c r="Q3474" i="16"/>
  <c r="P3474" i="16"/>
  <c r="O3474" i="16"/>
  <c r="Q3470" i="16"/>
  <c r="P3470" i="16"/>
  <c r="O3470" i="16"/>
  <c r="Q3466" i="16"/>
  <c r="P3466" i="16"/>
  <c r="O3466" i="16"/>
  <c r="Q3462" i="16"/>
  <c r="P3462" i="16"/>
  <c r="O3462" i="16"/>
  <c r="Q3458" i="16"/>
  <c r="P3458" i="16"/>
  <c r="O3458" i="16"/>
  <c r="Q3454" i="16"/>
  <c r="P3454" i="16"/>
  <c r="O3454" i="16"/>
  <c r="Q3450" i="16"/>
  <c r="P3450" i="16"/>
  <c r="O3450" i="16"/>
  <c r="Q3446" i="16"/>
  <c r="P3446" i="16"/>
  <c r="O3446" i="16"/>
  <c r="Q3442" i="16"/>
  <c r="P3442" i="16"/>
  <c r="O3442" i="16"/>
  <c r="Q3438" i="16"/>
  <c r="P3438" i="16"/>
  <c r="O3438" i="16"/>
  <c r="Q3434" i="16"/>
  <c r="P3434" i="16"/>
  <c r="O3434" i="16"/>
  <c r="Q3430" i="16"/>
  <c r="P3430" i="16"/>
  <c r="O3430" i="16"/>
  <c r="Q3426" i="16"/>
  <c r="P3426" i="16"/>
  <c r="O3426" i="16"/>
  <c r="Q3422" i="16"/>
  <c r="P3422" i="16"/>
  <c r="O3422" i="16"/>
  <c r="Q3418" i="16"/>
  <c r="P3418" i="16"/>
  <c r="O3418" i="16"/>
  <c r="Q3414" i="16"/>
  <c r="P3414" i="16"/>
  <c r="O3414" i="16"/>
  <c r="Q3410" i="16"/>
  <c r="P3410" i="16"/>
  <c r="O3410" i="16"/>
  <c r="Q3406" i="16"/>
  <c r="P3406" i="16"/>
  <c r="O3406" i="16"/>
  <c r="Q3402" i="16"/>
  <c r="P3402" i="16"/>
  <c r="O3402" i="16"/>
  <c r="Q3398" i="16"/>
  <c r="P3398" i="16"/>
  <c r="O3398" i="16"/>
  <c r="Q3394" i="16"/>
  <c r="P3394" i="16"/>
  <c r="O3394" i="16"/>
  <c r="Q3390" i="16"/>
  <c r="P3390" i="16"/>
  <c r="O3390" i="16"/>
  <c r="Q3386" i="16"/>
  <c r="P3386" i="16"/>
  <c r="O3386" i="16"/>
  <c r="Q3382" i="16"/>
  <c r="P3382" i="16"/>
  <c r="O3382" i="16"/>
  <c r="Q3378" i="16"/>
  <c r="P3378" i="16"/>
  <c r="O3378" i="16"/>
  <c r="Q3374" i="16"/>
  <c r="P3374" i="16"/>
  <c r="O3374" i="16"/>
  <c r="Q3370" i="16"/>
  <c r="P3370" i="16"/>
  <c r="O3370" i="16"/>
  <c r="Q3366" i="16"/>
  <c r="P3366" i="16"/>
  <c r="O3366" i="16"/>
  <c r="Q3362" i="16"/>
  <c r="P3362" i="16"/>
  <c r="O3362" i="16"/>
  <c r="Q3358" i="16"/>
  <c r="P3358" i="16"/>
  <c r="O3358" i="16"/>
  <c r="Q3354" i="16"/>
  <c r="P3354" i="16"/>
  <c r="O3354" i="16"/>
  <c r="Q3350" i="16"/>
  <c r="P3350" i="16"/>
  <c r="O3350" i="16"/>
  <c r="Q3346" i="16"/>
  <c r="P3346" i="16"/>
  <c r="O3346" i="16"/>
  <c r="Q3342" i="16"/>
  <c r="P3342" i="16"/>
  <c r="O3342" i="16"/>
  <c r="Q3338" i="16"/>
  <c r="P3338" i="16"/>
  <c r="O3338" i="16"/>
  <c r="Q3334" i="16"/>
  <c r="P3334" i="16"/>
  <c r="O3334" i="16"/>
  <c r="Q3330" i="16"/>
  <c r="P3330" i="16"/>
  <c r="O3330" i="16"/>
  <c r="Q3326" i="16"/>
  <c r="P3326" i="16"/>
  <c r="O3326" i="16"/>
  <c r="Q3322" i="16"/>
  <c r="P3322" i="16"/>
  <c r="O3322" i="16"/>
  <c r="Q3318" i="16"/>
  <c r="P3318" i="16"/>
  <c r="O3318" i="16"/>
  <c r="Q3314" i="16"/>
  <c r="P3314" i="16"/>
  <c r="O3314" i="16"/>
  <c r="Q3310" i="16"/>
  <c r="P3310" i="16"/>
  <c r="O3310" i="16"/>
  <c r="Q3306" i="16"/>
  <c r="P3306" i="16"/>
  <c r="O3306" i="16"/>
  <c r="Q3302" i="16"/>
  <c r="P3302" i="16"/>
  <c r="O3302" i="16"/>
  <c r="Q3298" i="16"/>
  <c r="P3298" i="16"/>
  <c r="O3298" i="16"/>
  <c r="Q3294" i="16"/>
  <c r="P3294" i="16"/>
  <c r="O3294" i="16"/>
  <c r="Q3290" i="16"/>
  <c r="P3290" i="16"/>
  <c r="O3290" i="16"/>
  <c r="Q3286" i="16"/>
  <c r="P3286" i="16"/>
  <c r="O3286" i="16"/>
  <c r="Q3282" i="16"/>
  <c r="P3282" i="16"/>
  <c r="O3282" i="16"/>
  <c r="Q3278" i="16"/>
  <c r="P3278" i="16"/>
  <c r="O3278" i="16"/>
  <c r="Q3274" i="16"/>
  <c r="P3274" i="16"/>
  <c r="O3274" i="16"/>
  <c r="Q3270" i="16"/>
  <c r="P3270" i="16"/>
  <c r="O3270" i="16"/>
  <c r="Q3266" i="16"/>
  <c r="P3266" i="16"/>
  <c r="O3266" i="16"/>
  <c r="Q3262" i="16"/>
  <c r="P3262" i="16"/>
  <c r="O3262" i="16"/>
  <c r="Q3258" i="16"/>
  <c r="P3258" i="16"/>
  <c r="O3258" i="16"/>
  <c r="Q3254" i="16"/>
  <c r="P3254" i="16"/>
  <c r="O3254" i="16"/>
  <c r="Q3250" i="16"/>
  <c r="P3250" i="16"/>
  <c r="O3250" i="16"/>
  <c r="Q3246" i="16"/>
  <c r="P3246" i="16"/>
  <c r="O3246" i="16"/>
  <c r="Q3242" i="16"/>
  <c r="P3242" i="16"/>
  <c r="O3242" i="16"/>
  <c r="Q3238" i="16"/>
  <c r="P3238" i="16"/>
  <c r="O3238" i="16"/>
  <c r="Q3234" i="16"/>
  <c r="P3234" i="16"/>
  <c r="O3234" i="16"/>
  <c r="Q3230" i="16"/>
  <c r="P3230" i="16"/>
  <c r="O3230" i="16"/>
  <c r="Q3226" i="16"/>
  <c r="P3226" i="16"/>
  <c r="O3226" i="16"/>
  <c r="Q3222" i="16"/>
  <c r="P3222" i="16"/>
  <c r="O3222" i="16"/>
  <c r="Q3218" i="16"/>
  <c r="P3218" i="16"/>
  <c r="O3218" i="16"/>
  <c r="Q3214" i="16"/>
  <c r="P3214" i="16"/>
  <c r="O3214" i="16"/>
  <c r="Q3210" i="16"/>
  <c r="P3210" i="16"/>
  <c r="O3210" i="16"/>
  <c r="Q3206" i="16"/>
  <c r="P3206" i="16"/>
  <c r="O3206" i="16"/>
  <c r="Q3202" i="16"/>
  <c r="P3202" i="16"/>
  <c r="O3202" i="16"/>
  <c r="Q3198" i="16"/>
  <c r="P3198" i="16"/>
  <c r="O3198" i="16"/>
  <c r="Q3194" i="16"/>
  <c r="P3194" i="16"/>
  <c r="O3194" i="16"/>
  <c r="Q3190" i="16"/>
  <c r="P3190" i="16"/>
  <c r="O3190" i="16"/>
  <c r="Q3186" i="16"/>
  <c r="P3186" i="16"/>
  <c r="O3186" i="16"/>
  <c r="Q3182" i="16"/>
  <c r="P3182" i="16"/>
  <c r="O3182" i="16"/>
  <c r="Q3178" i="16"/>
  <c r="P3178" i="16"/>
  <c r="O3178" i="16"/>
  <c r="Q3174" i="16"/>
  <c r="P3174" i="16"/>
  <c r="O3174" i="16"/>
  <c r="Q3170" i="16"/>
  <c r="P3170" i="16"/>
  <c r="O3170" i="16"/>
  <c r="Q3166" i="16"/>
  <c r="P3166" i="16"/>
  <c r="O3166" i="16"/>
  <c r="Q3162" i="16"/>
  <c r="P3162" i="16"/>
  <c r="O3162" i="16"/>
  <c r="Q3158" i="16"/>
  <c r="P3158" i="16"/>
  <c r="O3158" i="16"/>
  <c r="Q3154" i="16"/>
  <c r="P3154" i="16"/>
  <c r="O3154" i="16"/>
  <c r="Q3150" i="16"/>
  <c r="P3150" i="16"/>
  <c r="O3150" i="16"/>
  <c r="Q3146" i="16"/>
  <c r="P3146" i="16"/>
  <c r="O3146" i="16"/>
  <c r="Q3142" i="16"/>
  <c r="P3142" i="16"/>
  <c r="O3142" i="16"/>
  <c r="Q3138" i="16"/>
  <c r="P3138" i="16"/>
  <c r="O3138" i="16"/>
  <c r="Q3134" i="16"/>
  <c r="P3134" i="16"/>
  <c r="O3134" i="16"/>
  <c r="Q3130" i="16"/>
  <c r="P3130" i="16"/>
  <c r="O3130" i="16"/>
  <c r="Q3126" i="16"/>
  <c r="P3126" i="16"/>
  <c r="O3126" i="16"/>
  <c r="Q3122" i="16"/>
  <c r="P3122" i="16"/>
  <c r="O3122" i="16"/>
  <c r="Q3118" i="16"/>
  <c r="P3118" i="16"/>
  <c r="O3118" i="16"/>
  <c r="Q3114" i="16"/>
  <c r="P3114" i="16"/>
  <c r="O3114" i="16"/>
  <c r="Q3110" i="16"/>
  <c r="P3110" i="16"/>
  <c r="O3110" i="16"/>
  <c r="Q3106" i="16"/>
  <c r="P3106" i="16"/>
  <c r="O3106" i="16"/>
  <c r="Q3102" i="16"/>
  <c r="P3102" i="16"/>
  <c r="O3102" i="16"/>
  <c r="Q3098" i="16"/>
  <c r="P3098" i="16"/>
  <c r="O3098" i="16"/>
  <c r="Q3094" i="16"/>
  <c r="P3094" i="16"/>
  <c r="O3094" i="16"/>
  <c r="Q3090" i="16"/>
  <c r="P3090" i="16"/>
  <c r="O3090" i="16"/>
  <c r="Q3086" i="16"/>
  <c r="P3086" i="16"/>
  <c r="O3086" i="16"/>
  <c r="Q3082" i="16"/>
  <c r="P3082" i="16"/>
  <c r="O3082" i="16"/>
  <c r="Q3078" i="16"/>
  <c r="P3078" i="16"/>
  <c r="O3078" i="16"/>
  <c r="Q3074" i="16"/>
  <c r="P3074" i="16"/>
  <c r="O3074" i="16"/>
  <c r="Q3070" i="16"/>
  <c r="P3070" i="16"/>
  <c r="O3070" i="16"/>
  <c r="Q3066" i="16"/>
  <c r="P3066" i="16"/>
  <c r="O3066" i="16"/>
  <c r="Q3062" i="16"/>
  <c r="P3062" i="16"/>
  <c r="O3062" i="16"/>
  <c r="Q3058" i="16"/>
  <c r="P3058" i="16"/>
  <c r="O3058" i="16"/>
  <c r="Q3054" i="16"/>
  <c r="P3054" i="16"/>
  <c r="O3054" i="16"/>
  <c r="Q3050" i="16"/>
  <c r="P3050" i="16"/>
  <c r="O3050" i="16"/>
  <c r="Q3046" i="16"/>
  <c r="P3046" i="16"/>
  <c r="O3046" i="16"/>
  <c r="Q3042" i="16"/>
  <c r="P3042" i="16"/>
  <c r="O3042" i="16"/>
  <c r="Q3038" i="16"/>
  <c r="P3038" i="16"/>
  <c r="O3038" i="16"/>
  <c r="Q3034" i="16"/>
  <c r="P3034" i="16"/>
  <c r="O3034" i="16"/>
  <c r="Q3030" i="16"/>
  <c r="P3030" i="16"/>
  <c r="O3030" i="16"/>
  <c r="Q3026" i="16"/>
  <c r="P3026" i="16"/>
  <c r="O3026" i="16"/>
  <c r="Q3022" i="16"/>
  <c r="P3022" i="16"/>
  <c r="O3022" i="16"/>
  <c r="Q3018" i="16"/>
  <c r="P3018" i="16"/>
  <c r="O3018" i="16"/>
  <c r="Q3014" i="16"/>
  <c r="P3014" i="16"/>
  <c r="O3014" i="16"/>
  <c r="Q3010" i="16"/>
  <c r="P3010" i="16"/>
  <c r="O3010" i="16"/>
  <c r="Q3006" i="16"/>
  <c r="P3006" i="16"/>
  <c r="O3006" i="16"/>
  <c r="Q3002" i="16"/>
  <c r="P3002" i="16"/>
  <c r="O3002" i="16"/>
  <c r="Q2998" i="16"/>
  <c r="P2998" i="16"/>
  <c r="O2998" i="16"/>
  <c r="Q2994" i="16"/>
  <c r="P2994" i="16"/>
  <c r="O2994" i="16"/>
  <c r="Q2990" i="16"/>
  <c r="P2990" i="16"/>
  <c r="O2990" i="16"/>
  <c r="Q2986" i="16"/>
  <c r="P2986" i="16"/>
  <c r="O2986" i="16"/>
  <c r="Q2982" i="16"/>
  <c r="P2982" i="16"/>
  <c r="O2982" i="16"/>
  <c r="Q2978" i="16"/>
  <c r="P2978" i="16"/>
  <c r="O2978" i="16"/>
  <c r="Q2974" i="16"/>
  <c r="P2974" i="16"/>
  <c r="O2974" i="16"/>
  <c r="Q2970" i="16"/>
  <c r="P2970" i="16"/>
  <c r="O2970" i="16"/>
  <c r="Q2966" i="16"/>
  <c r="P2966" i="16"/>
  <c r="O2966" i="16"/>
  <c r="Q2962" i="16"/>
  <c r="P2962" i="16"/>
  <c r="O2962" i="16"/>
  <c r="Q2958" i="16"/>
  <c r="P2958" i="16"/>
  <c r="O2958" i="16"/>
  <c r="Q2954" i="16"/>
  <c r="P2954" i="16"/>
  <c r="O2954" i="16"/>
  <c r="Q2950" i="16"/>
  <c r="P2950" i="16"/>
  <c r="O2950" i="16"/>
  <c r="Q2946" i="16"/>
  <c r="P2946" i="16"/>
  <c r="O2946" i="16"/>
  <c r="Q2942" i="16"/>
  <c r="P2942" i="16"/>
  <c r="O2942" i="16"/>
  <c r="Q2938" i="16"/>
  <c r="P2938" i="16"/>
  <c r="O2938" i="16"/>
  <c r="Q2934" i="16"/>
  <c r="P2934" i="16"/>
  <c r="O2934" i="16"/>
  <c r="Q2930" i="16"/>
  <c r="P2930" i="16"/>
  <c r="O2930" i="16"/>
  <c r="Q2926" i="16"/>
  <c r="P2926" i="16"/>
  <c r="O2926" i="16"/>
  <c r="Q2922" i="16"/>
  <c r="P2922" i="16"/>
  <c r="O2922" i="16"/>
  <c r="Q2918" i="16"/>
  <c r="P2918" i="16"/>
  <c r="O2918" i="16"/>
  <c r="Q2914" i="16"/>
  <c r="P2914" i="16"/>
  <c r="O2914" i="16"/>
  <c r="Q2910" i="16"/>
  <c r="P2910" i="16"/>
  <c r="O2910" i="16"/>
  <c r="Q2906" i="16"/>
  <c r="P2906" i="16"/>
  <c r="O2906" i="16"/>
  <c r="Q2902" i="16"/>
  <c r="P2902" i="16"/>
  <c r="O2902" i="16"/>
  <c r="Q2898" i="16"/>
  <c r="P2898" i="16"/>
  <c r="O2898" i="16"/>
  <c r="Q2894" i="16"/>
  <c r="P2894" i="16"/>
  <c r="O2894" i="16"/>
  <c r="Q2890" i="16"/>
  <c r="P2890" i="16"/>
  <c r="O2890" i="16"/>
  <c r="Q2886" i="16"/>
  <c r="P2886" i="16"/>
  <c r="O2886" i="16"/>
  <c r="Q2882" i="16"/>
  <c r="P2882" i="16"/>
  <c r="O2882" i="16"/>
  <c r="Q2878" i="16"/>
  <c r="P2878" i="16"/>
  <c r="O2878" i="16"/>
  <c r="Q2874" i="16"/>
  <c r="P2874" i="16"/>
  <c r="O2874" i="16"/>
  <c r="Q2870" i="16"/>
  <c r="P2870" i="16"/>
  <c r="O2870" i="16"/>
  <c r="Q2866" i="16"/>
  <c r="P2866" i="16"/>
  <c r="O2866" i="16"/>
  <c r="Q2862" i="16"/>
  <c r="P2862" i="16"/>
  <c r="O2862" i="16"/>
  <c r="Q2858" i="16"/>
  <c r="P2858" i="16"/>
  <c r="O2858" i="16"/>
  <c r="Q2854" i="16"/>
  <c r="P2854" i="16"/>
  <c r="O2854" i="16"/>
  <c r="Q2850" i="16"/>
  <c r="P2850" i="16"/>
  <c r="O2850" i="16"/>
  <c r="Q2846" i="16"/>
  <c r="P2846" i="16"/>
  <c r="O2846" i="16"/>
  <c r="Q2842" i="16"/>
  <c r="P2842" i="16"/>
  <c r="O2842" i="16"/>
  <c r="Q2838" i="16"/>
  <c r="P2838" i="16"/>
  <c r="O2838" i="16"/>
  <c r="Q2834" i="16"/>
  <c r="P2834" i="16"/>
  <c r="O2834" i="16"/>
  <c r="Q2830" i="16"/>
  <c r="P2830" i="16"/>
  <c r="O2830" i="16"/>
  <c r="Q2826" i="16"/>
  <c r="P2826" i="16"/>
  <c r="O2826" i="16"/>
  <c r="Q2822" i="16"/>
  <c r="P2822" i="16"/>
  <c r="O2822" i="16"/>
  <c r="Q2818" i="16"/>
  <c r="P2818" i="16"/>
  <c r="O2818" i="16"/>
  <c r="Q2814" i="16"/>
  <c r="P2814" i="16"/>
  <c r="O2814" i="16"/>
  <c r="Q2810" i="16"/>
  <c r="P2810" i="16"/>
  <c r="O2810" i="16"/>
  <c r="Q2806" i="16"/>
  <c r="P2806" i="16"/>
  <c r="O2806" i="16"/>
  <c r="Q2802" i="16"/>
  <c r="P2802" i="16"/>
  <c r="O2802" i="16"/>
  <c r="Q2798" i="16"/>
  <c r="P2798" i="16"/>
  <c r="O2798" i="16"/>
  <c r="Q2794" i="16"/>
  <c r="P2794" i="16"/>
  <c r="O2794" i="16"/>
  <c r="Q2790" i="16"/>
  <c r="P2790" i="16"/>
  <c r="O2790" i="16"/>
  <c r="Q2786" i="16"/>
  <c r="P2786" i="16"/>
  <c r="O2786" i="16"/>
  <c r="Q2782" i="16"/>
  <c r="P2782" i="16"/>
  <c r="O2782" i="16"/>
  <c r="Q2778" i="16"/>
  <c r="P2778" i="16"/>
  <c r="O2778" i="16"/>
  <c r="Q2774" i="16"/>
  <c r="P2774" i="16"/>
  <c r="O2774" i="16"/>
  <c r="Q2770" i="16"/>
  <c r="P2770" i="16"/>
  <c r="O2770" i="16"/>
  <c r="Q2766" i="16"/>
  <c r="P2766" i="16"/>
  <c r="O2766" i="16"/>
  <c r="Q2762" i="16"/>
  <c r="P2762" i="16"/>
  <c r="O2762" i="16"/>
  <c r="Q2758" i="16"/>
  <c r="P2758" i="16"/>
  <c r="O2758" i="16"/>
  <c r="Q2754" i="16"/>
  <c r="P2754" i="16"/>
  <c r="O2754" i="16"/>
  <c r="Q2750" i="16"/>
  <c r="P2750" i="16"/>
  <c r="O2750" i="16"/>
  <c r="Q2746" i="16"/>
  <c r="P2746" i="16"/>
  <c r="O2746" i="16"/>
  <c r="Q2742" i="16"/>
  <c r="P2742" i="16"/>
  <c r="O2742" i="16"/>
  <c r="Q2738" i="16"/>
  <c r="P2738" i="16"/>
  <c r="O2738" i="16"/>
  <c r="Q2734" i="16"/>
  <c r="P2734" i="16"/>
  <c r="O2734" i="16"/>
  <c r="Q2730" i="16"/>
  <c r="P2730" i="16"/>
  <c r="O2730" i="16"/>
  <c r="Q2726" i="16"/>
  <c r="P2726" i="16"/>
  <c r="O2726" i="16"/>
  <c r="Q2722" i="16"/>
  <c r="P2722" i="16"/>
  <c r="O2722" i="16"/>
  <c r="Q2718" i="16"/>
  <c r="P2718" i="16"/>
  <c r="O2718" i="16"/>
  <c r="Q2714" i="16"/>
  <c r="P2714" i="16"/>
  <c r="O2714" i="16"/>
  <c r="Q2710" i="16"/>
  <c r="P2710" i="16"/>
  <c r="O2710" i="16"/>
  <c r="Q2706" i="16"/>
  <c r="P2706" i="16"/>
  <c r="O2706" i="16"/>
  <c r="Q2702" i="16"/>
  <c r="P2702" i="16"/>
  <c r="O2702" i="16"/>
  <c r="Q2698" i="16"/>
  <c r="P2698" i="16"/>
  <c r="O2698" i="16"/>
  <c r="Q2694" i="16"/>
  <c r="P2694" i="16"/>
  <c r="O2694" i="16"/>
  <c r="Q2690" i="16"/>
  <c r="P2690" i="16"/>
  <c r="O2690" i="16"/>
  <c r="Q2686" i="16"/>
  <c r="P2686" i="16"/>
  <c r="O2686" i="16"/>
  <c r="Q2682" i="16"/>
  <c r="P2682" i="16"/>
  <c r="O2682" i="16"/>
  <c r="Q2678" i="16"/>
  <c r="P2678" i="16"/>
  <c r="O2678" i="16"/>
  <c r="Q2674" i="16"/>
  <c r="P2674" i="16"/>
  <c r="O2674" i="16"/>
  <c r="Q2670" i="16"/>
  <c r="P2670" i="16"/>
  <c r="O2670" i="16"/>
  <c r="Q2666" i="16"/>
  <c r="P2666" i="16"/>
  <c r="O2666" i="16"/>
  <c r="Q2662" i="16"/>
  <c r="P2662" i="16"/>
  <c r="O2662" i="16"/>
  <c r="Q2658" i="16"/>
  <c r="P2658" i="16"/>
  <c r="O2658" i="16"/>
  <c r="Q2654" i="16"/>
  <c r="P2654" i="16"/>
  <c r="O2654" i="16"/>
  <c r="Q2650" i="16"/>
  <c r="P2650" i="16"/>
  <c r="O2650" i="16"/>
  <c r="Q2646" i="16"/>
  <c r="P2646" i="16"/>
  <c r="O2646" i="16"/>
  <c r="Q2642" i="16"/>
  <c r="P2642" i="16"/>
  <c r="O2642" i="16"/>
  <c r="Q2638" i="16"/>
  <c r="P2638" i="16"/>
  <c r="O2638" i="16"/>
  <c r="Q2634" i="16"/>
  <c r="P2634" i="16"/>
  <c r="O2634" i="16"/>
  <c r="Q2630" i="16"/>
  <c r="P2630" i="16"/>
  <c r="O2630" i="16"/>
  <c r="Q2626" i="16"/>
  <c r="P2626" i="16"/>
  <c r="O2626" i="16"/>
  <c r="Q2622" i="16"/>
  <c r="P2622" i="16"/>
  <c r="O2622" i="16"/>
  <c r="Q2618" i="16"/>
  <c r="P2618" i="16"/>
  <c r="O2618" i="16"/>
  <c r="Q2614" i="16"/>
  <c r="P2614" i="16"/>
  <c r="O2614" i="16"/>
  <c r="Q2610" i="16"/>
  <c r="P2610" i="16"/>
  <c r="O2610" i="16"/>
  <c r="Q2606" i="16"/>
  <c r="P2606" i="16"/>
  <c r="O2606" i="16"/>
  <c r="Q2602" i="16"/>
  <c r="P2602" i="16"/>
  <c r="O2602" i="16"/>
  <c r="Q2598" i="16"/>
  <c r="P2598" i="16"/>
  <c r="O2598" i="16"/>
  <c r="Q2594" i="16"/>
  <c r="P2594" i="16"/>
  <c r="O2594" i="16"/>
  <c r="Q2590" i="16"/>
  <c r="P2590" i="16"/>
  <c r="O2590" i="16"/>
  <c r="Q2586" i="16"/>
  <c r="P2586" i="16"/>
  <c r="O2586" i="16"/>
  <c r="Q2582" i="16"/>
  <c r="P2582" i="16"/>
  <c r="O2582" i="16"/>
  <c r="Q2578" i="16"/>
  <c r="P2578" i="16"/>
  <c r="O2578" i="16"/>
  <c r="Q2574" i="16"/>
  <c r="P2574" i="16"/>
  <c r="O2574" i="16"/>
  <c r="Q2570" i="16"/>
  <c r="P2570" i="16"/>
  <c r="O2570" i="16"/>
  <c r="Q2566" i="16"/>
  <c r="P2566" i="16"/>
  <c r="O2566" i="16"/>
  <c r="Q2562" i="16"/>
  <c r="P2562" i="16"/>
  <c r="O2562" i="16"/>
  <c r="Q2558" i="16"/>
  <c r="P2558" i="16"/>
  <c r="O2558" i="16"/>
  <c r="Q2554" i="16"/>
  <c r="P2554" i="16"/>
  <c r="O2554" i="16"/>
  <c r="Q2550" i="16"/>
  <c r="P2550" i="16"/>
  <c r="O2550" i="16"/>
  <c r="Q2546" i="16"/>
  <c r="P2546" i="16"/>
  <c r="O2546" i="16"/>
  <c r="Q2542" i="16"/>
  <c r="P2542" i="16"/>
  <c r="O2542" i="16"/>
  <c r="Q2538" i="16"/>
  <c r="P2538" i="16"/>
  <c r="O2538" i="16"/>
  <c r="Q2534" i="16"/>
  <c r="P2534" i="16"/>
  <c r="O2534" i="16"/>
  <c r="Q2530" i="16"/>
  <c r="P2530" i="16"/>
  <c r="O2530" i="16"/>
  <c r="Q2526" i="16"/>
  <c r="P2526" i="16"/>
  <c r="O2526" i="16"/>
  <c r="Q2522" i="16"/>
  <c r="P2522" i="16"/>
  <c r="O2522" i="16"/>
  <c r="Q2518" i="16"/>
  <c r="P2518" i="16"/>
  <c r="O2518" i="16"/>
  <c r="Q2514" i="16"/>
  <c r="P2514" i="16"/>
  <c r="O2514" i="16"/>
  <c r="Q2510" i="16"/>
  <c r="P2510" i="16"/>
  <c r="O2510" i="16"/>
  <c r="Q2506" i="16"/>
  <c r="P2506" i="16"/>
  <c r="O2506" i="16"/>
  <c r="Q2502" i="16"/>
  <c r="P2502" i="16"/>
  <c r="O2502" i="16"/>
  <c r="Q2498" i="16"/>
  <c r="P2498" i="16"/>
  <c r="O2498" i="16"/>
  <c r="Q2494" i="16"/>
  <c r="P2494" i="16"/>
  <c r="O2494" i="16"/>
  <c r="Q2490" i="16"/>
  <c r="P2490" i="16"/>
  <c r="O2490" i="16"/>
  <c r="Q2486" i="16"/>
  <c r="P2486" i="16"/>
  <c r="O2486" i="16"/>
  <c r="Q2482" i="16"/>
  <c r="P2482" i="16"/>
  <c r="O2482" i="16"/>
  <c r="Q2478" i="16"/>
  <c r="P2478" i="16"/>
  <c r="O2478" i="16"/>
  <c r="Q2474" i="16"/>
  <c r="P2474" i="16"/>
  <c r="O2474" i="16"/>
  <c r="Q2470" i="16"/>
  <c r="P2470" i="16"/>
  <c r="O2470" i="16"/>
  <c r="Q2466" i="16"/>
  <c r="P2466" i="16"/>
  <c r="O2466" i="16"/>
  <c r="Q2462" i="16"/>
  <c r="P2462" i="16"/>
  <c r="O2462" i="16"/>
  <c r="Q2458" i="16"/>
  <c r="P2458" i="16"/>
  <c r="O2458" i="16"/>
  <c r="Q2454" i="16"/>
  <c r="P2454" i="16"/>
  <c r="O2454" i="16"/>
  <c r="Q2450" i="16"/>
  <c r="P2450" i="16"/>
  <c r="O2450" i="16"/>
  <c r="Q2446" i="16"/>
  <c r="P2446" i="16"/>
  <c r="O2446" i="16"/>
  <c r="Q2442" i="16"/>
  <c r="P2442" i="16"/>
  <c r="O2442" i="16"/>
  <c r="Q2438" i="16"/>
  <c r="P2438" i="16"/>
  <c r="O2438" i="16"/>
  <c r="Q2434" i="16"/>
  <c r="P2434" i="16"/>
  <c r="O2434" i="16"/>
  <c r="Q2430" i="16"/>
  <c r="P2430" i="16"/>
  <c r="O2430" i="16"/>
  <c r="Q2426" i="16"/>
  <c r="P2426" i="16"/>
  <c r="O2426" i="16"/>
  <c r="Q2422" i="16"/>
  <c r="P2422" i="16"/>
  <c r="O2422" i="16"/>
  <c r="Q2418" i="16"/>
  <c r="P2418" i="16"/>
  <c r="O2418" i="16"/>
  <c r="Q2414" i="16"/>
  <c r="P2414" i="16"/>
  <c r="O2414" i="16"/>
  <c r="Q2410" i="16"/>
  <c r="P2410" i="16"/>
  <c r="O2410" i="16"/>
  <c r="Q2406" i="16"/>
  <c r="P2406" i="16"/>
  <c r="O2406" i="16"/>
  <c r="Q2402" i="16"/>
  <c r="P2402" i="16"/>
  <c r="O2402" i="16"/>
  <c r="Q2398" i="16"/>
  <c r="P2398" i="16"/>
  <c r="O2398" i="16"/>
  <c r="Q2394" i="16"/>
  <c r="P2394" i="16"/>
  <c r="O2394" i="16"/>
  <c r="Q2390" i="16"/>
  <c r="P2390" i="16"/>
  <c r="O2390" i="16"/>
  <c r="Q2386" i="16"/>
  <c r="P2386" i="16"/>
  <c r="O2386" i="16"/>
  <c r="Q2382" i="16"/>
  <c r="P2382" i="16"/>
  <c r="O2382" i="16"/>
  <c r="Q2378" i="16"/>
  <c r="P2378" i="16"/>
  <c r="O2378" i="16"/>
  <c r="Q2374" i="16"/>
  <c r="P2374" i="16"/>
  <c r="O2374" i="16"/>
  <c r="Q2370" i="16"/>
  <c r="P2370" i="16"/>
  <c r="O2370" i="16"/>
  <c r="Q2366" i="16"/>
  <c r="P2366" i="16"/>
  <c r="O2366" i="16"/>
  <c r="Q2362" i="16"/>
  <c r="P2362" i="16"/>
  <c r="O2362" i="16"/>
  <c r="Q2358" i="16"/>
  <c r="P2358" i="16"/>
  <c r="O2358" i="16"/>
  <c r="Q2354" i="16"/>
  <c r="P2354" i="16"/>
  <c r="O2354" i="16"/>
  <c r="Q2350" i="16"/>
  <c r="P2350" i="16"/>
  <c r="O2350" i="16"/>
  <c r="Q2346" i="16"/>
  <c r="P2346" i="16"/>
  <c r="O2346" i="16"/>
  <c r="Q2342" i="16"/>
  <c r="P2342" i="16"/>
  <c r="O2342" i="16"/>
  <c r="Q2338" i="16"/>
  <c r="P2338" i="16"/>
  <c r="O2338" i="16"/>
  <c r="Q2334" i="16"/>
  <c r="P2334" i="16"/>
  <c r="O2334" i="16"/>
  <c r="Q2330" i="16"/>
  <c r="P2330" i="16"/>
  <c r="O2330" i="16"/>
  <c r="Q2326" i="16"/>
  <c r="P2326" i="16"/>
  <c r="O2326" i="16"/>
  <c r="Q2322" i="16"/>
  <c r="P2322" i="16"/>
  <c r="O2322" i="16"/>
  <c r="Q2318" i="16"/>
  <c r="P2318" i="16"/>
  <c r="O2318" i="16"/>
  <c r="Q2314" i="16"/>
  <c r="P2314" i="16"/>
  <c r="O2314" i="16"/>
  <c r="Q2310" i="16"/>
  <c r="P2310" i="16"/>
  <c r="O2310" i="16"/>
  <c r="Q2306" i="16"/>
  <c r="P2306" i="16"/>
  <c r="O2306" i="16"/>
  <c r="Q2302" i="16"/>
  <c r="P2302" i="16"/>
  <c r="O2302" i="16"/>
  <c r="Q2298" i="16"/>
  <c r="P2298" i="16"/>
  <c r="O2298" i="16"/>
  <c r="Q2294" i="16"/>
  <c r="P2294" i="16"/>
  <c r="O2294" i="16"/>
  <c r="Q2290" i="16"/>
  <c r="P2290" i="16"/>
  <c r="O2290" i="16"/>
  <c r="Q2286" i="16"/>
  <c r="P2286" i="16"/>
  <c r="O2286" i="16"/>
  <c r="Q2282" i="16"/>
  <c r="P2282" i="16"/>
  <c r="O2282" i="16"/>
  <c r="Q2278" i="16"/>
  <c r="P2278" i="16"/>
  <c r="O2278" i="16"/>
  <c r="Q2274" i="16"/>
  <c r="P2274" i="16"/>
  <c r="O2274" i="16"/>
  <c r="Q2270" i="16"/>
  <c r="P2270" i="16"/>
  <c r="O2270" i="16"/>
  <c r="Q2266" i="16"/>
  <c r="P2266" i="16"/>
  <c r="O2266" i="16"/>
  <c r="Q2262" i="16"/>
  <c r="P2262" i="16"/>
  <c r="O2262" i="16"/>
  <c r="Q2258" i="16"/>
  <c r="P2258" i="16"/>
  <c r="O2258" i="16"/>
  <c r="Q2254" i="16"/>
  <c r="P2254" i="16"/>
  <c r="O2254" i="16"/>
  <c r="Q2250" i="16"/>
  <c r="P2250" i="16"/>
  <c r="O2250" i="16"/>
  <c r="Q2246" i="16"/>
  <c r="P2246" i="16"/>
  <c r="O2246" i="16"/>
  <c r="Q2242" i="16"/>
  <c r="P2242" i="16"/>
  <c r="O2242" i="16"/>
  <c r="Q2238" i="16"/>
  <c r="P2238" i="16"/>
  <c r="O2238" i="16"/>
  <c r="Q2234" i="16"/>
  <c r="P2234" i="16"/>
  <c r="O2234" i="16"/>
  <c r="Q2230" i="16"/>
  <c r="P2230" i="16"/>
  <c r="O2230" i="16"/>
  <c r="Q2226" i="16"/>
  <c r="P2226" i="16"/>
  <c r="O2226" i="16"/>
  <c r="Q2222" i="16"/>
  <c r="P2222" i="16"/>
  <c r="O2222" i="16"/>
  <c r="Q2218" i="16"/>
  <c r="P2218" i="16"/>
  <c r="O2218" i="16"/>
  <c r="Q2214" i="16"/>
  <c r="P2214" i="16"/>
  <c r="O2214" i="16"/>
  <c r="Q2210" i="16"/>
  <c r="P2210" i="16"/>
  <c r="O2210" i="16"/>
  <c r="Q2206" i="16"/>
  <c r="P2206" i="16"/>
  <c r="O2206" i="16"/>
  <c r="Q2202" i="16"/>
  <c r="P2202" i="16"/>
  <c r="O2202" i="16"/>
  <c r="Q2198" i="16"/>
  <c r="P2198" i="16"/>
  <c r="O2198" i="16"/>
  <c r="Q2194" i="16"/>
  <c r="P2194" i="16"/>
  <c r="O2194" i="16"/>
  <c r="Q2190" i="16"/>
  <c r="P2190" i="16"/>
  <c r="O2190" i="16"/>
  <c r="Q2186" i="16"/>
  <c r="P2186" i="16"/>
  <c r="O2186" i="16"/>
  <c r="Q2182" i="16"/>
  <c r="P2182" i="16"/>
  <c r="O2182" i="16"/>
  <c r="Q2178" i="16"/>
  <c r="P2178" i="16"/>
  <c r="O2178" i="16"/>
  <c r="Q2174" i="16"/>
  <c r="P2174" i="16"/>
  <c r="O2174" i="16"/>
  <c r="Q2170" i="16"/>
  <c r="P2170" i="16"/>
  <c r="O2170" i="16"/>
  <c r="Q2166" i="16"/>
  <c r="P2166" i="16"/>
  <c r="O2166" i="16"/>
  <c r="Q2162" i="16"/>
  <c r="P2162" i="16"/>
  <c r="O2162" i="16"/>
  <c r="Q2158" i="16"/>
  <c r="P2158" i="16"/>
  <c r="O2158" i="16"/>
  <c r="Q2154" i="16"/>
  <c r="P2154" i="16"/>
  <c r="O2154" i="16"/>
  <c r="Q2150" i="16"/>
  <c r="P2150" i="16"/>
  <c r="O2150" i="16"/>
  <c r="Q2146" i="16"/>
  <c r="P2146" i="16"/>
  <c r="O2146" i="16"/>
  <c r="Q2142" i="16"/>
  <c r="P2142" i="16"/>
  <c r="O2142" i="16"/>
  <c r="Q2138" i="16"/>
  <c r="P2138" i="16"/>
  <c r="O2138" i="16"/>
  <c r="Q2134" i="16"/>
  <c r="P2134" i="16"/>
  <c r="O2134" i="16"/>
  <c r="Q2130" i="16"/>
  <c r="P2130" i="16"/>
  <c r="O2130" i="16"/>
  <c r="Q2126" i="16"/>
  <c r="P2126" i="16"/>
  <c r="O2126" i="16"/>
  <c r="Q2122" i="16"/>
  <c r="P2122" i="16"/>
  <c r="O2122" i="16"/>
  <c r="Q2118" i="16"/>
  <c r="P2118" i="16"/>
  <c r="O2118" i="16"/>
  <c r="Q2114" i="16"/>
  <c r="P2114" i="16"/>
  <c r="O2114" i="16"/>
  <c r="Q2110" i="16"/>
  <c r="P2110" i="16"/>
  <c r="O2110" i="16"/>
  <c r="Q2106" i="16"/>
  <c r="P2106" i="16"/>
  <c r="O2106" i="16"/>
  <c r="Q2102" i="16"/>
  <c r="P2102" i="16"/>
  <c r="O2102" i="16"/>
  <c r="Q2098" i="16"/>
  <c r="P2098" i="16"/>
  <c r="O2098" i="16"/>
  <c r="Q2094" i="16"/>
  <c r="P2094" i="16"/>
  <c r="O2094" i="16"/>
  <c r="Q2090" i="16"/>
  <c r="P2090" i="16"/>
  <c r="O2090" i="16"/>
  <c r="Q2086" i="16"/>
  <c r="P2086" i="16"/>
  <c r="O2086" i="16"/>
  <c r="Q2082" i="16"/>
  <c r="P2082" i="16"/>
  <c r="O2082" i="16"/>
  <c r="Q2078" i="16"/>
  <c r="P2078" i="16"/>
  <c r="O2078" i="16"/>
  <c r="Q2074" i="16"/>
  <c r="P2074" i="16"/>
  <c r="O2074" i="16"/>
  <c r="Q2070" i="16"/>
  <c r="P2070" i="16"/>
  <c r="O2070" i="16"/>
  <c r="Q2066" i="16"/>
  <c r="P2066" i="16"/>
  <c r="O2066" i="16"/>
  <c r="Q2062" i="16"/>
  <c r="P2062" i="16"/>
  <c r="O2062" i="16"/>
  <c r="Q2058" i="16"/>
  <c r="P2058" i="16"/>
  <c r="O2058" i="16"/>
  <c r="Q2054" i="16"/>
  <c r="P2054" i="16"/>
  <c r="O2054" i="16"/>
  <c r="Q2050" i="16"/>
  <c r="P2050" i="16"/>
  <c r="O2050" i="16"/>
  <c r="Q2046" i="16"/>
  <c r="P2046" i="16"/>
  <c r="O2046" i="16"/>
  <c r="Q2042" i="16"/>
  <c r="P2042" i="16"/>
  <c r="O2042" i="16"/>
  <c r="Q2038" i="16"/>
  <c r="P2038" i="16"/>
  <c r="O2038" i="16"/>
  <c r="Q2034" i="16"/>
  <c r="P2034" i="16"/>
  <c r="O2034" i="16"/>
  <c r="Q2030" i="16"/>
  <c r="P2030" i="16"/>
  <c r="O2030" i="16"/>
  <c r="Q2026" i="16"/>
  <c r="P2026" i="16"/>
  <c r="O2026" i="16"/>
  <c r="Q2022" i="16"/>
  <c r="P2022" i="16"/>
  <c r="O2022" i="16"/>
  <c r="Q2018" i="16"/>
  <c r="P2018" i="16"/>
  <c r="O2018" i="16"/>
  <c r="Q2014" i="16"/>
  <c r="P2014" i="16"/>
  <c r="O2014" i="16"/>
  <c r="Q2010" i="16"/>
  <c r="P2010" i="16"/>
  <c r="O2010" i="16"/>
  <c r="Q2006" i="16"/>
  <c r="P2006" i="16"/>
  <c r="O2006" i="16"/>
  <c r="Q2002" i="16"/>
  <c r="P2002" i="16"/>
  <c r="O2002" i="16"/>
  <c r="Q1998" i="16"/>
  <c r="P1998" i="16"/>
  <c r="O1998" i="16"/>
  <c r="Q1994" i="16"/>
  <c r="P1994" i="16"/>
  <c r="O1994" i="16"/>
  <c r="Q1990" i="16"/>
  <c r="P1990" i="16"/>
  <c r="O1990" i="16"/>
  <c r="Q1986" i="16"/>
  <c r="P1986" i="16"/>
  <c r="O1986" i="16"/>
  <c r="Q1982" i="16"/>
  <c r="P1982" i="16"/>
  <c r="O1982" i="16"/>
  <c r="Q1978" i="16"/>
  <c r="P1978" i="16"/>
  <c r="O1978" i="16"/>
  <c r="Q1974" i="16"/>
  <c r="P1974" i="16"/>
  <c r="O1974" i="16"/>
  <c r="Q1970" i="16"/>
  <c r="P1970" i="16"/>
  <c r="O1970" i="16"/>
  <c r="Q1966" i="16"/>
  <c r="P1966" i="16"/>
  <c r="O1966" i="16"/>
  <c r="Q1962" i="16"/>
  <c r="P1962" i="16"/>
  <c r="O1962" i="16"/>
  <c r="Q1958" i="16"/>
  <c r="P1958" i="16"/>
  <c r="O1958" i="16"/>
  <c r="Q1954" i="16"/>
  <c r="P1954" i="16"/>
  <c r="O1954" i="16"/>
  <c r="Q1950" i="16"/>
  <c r="P1950" i="16"/>
  <c r="O1950" i="16"/>
  <c r="Q1946" i="16"/>
  <c r="P1946" i="16"/>
  <c r="O1946" i="16"/>
  <c r="Q1942" i="16"/>
  <c r="P1942" i="16"/>
  <c r="O1942" i="16"/>
  <c r="Q1938" i="16"/>
  <c r="P1938" i="16"/>
  <c r="O1938" i="16"/>
  <c r="Q1934" i="16"/>
  <c r="P1934" i="16"/>
  <c r="O1934" i="16"/>
  <c r="Q1930" i="16"/>
  <c r="P1930" i="16"/>
  <c r="O1930" i="16"/>
  <c r="Q1926" i="16"/>
  <c r="P1926" i="16"/>
  <c r="O1926" i="16"/>
  <c r="Q1922" i="16"/>
  <c r="P1922" i="16"/>
  <c r="O1922" i="16"/>
  <c r="Q1918" i="16"/>
  <c r="P1918" i="16"/>
  <c r="O1918" i="16"/>
  <c r="Q1914" i="16"/>
  <c r="P1914" i="16"/>
  <c r="O1914" i="16"/>
  <c r="Q1910" i="16"/>
  <c r="P1910" i="16"/>
  <c r="O1910" i="16"/>
  <c r="Q1906" i="16"/>
  <c r="P1906" i="16"/>
  <c r="O1906" i="16"/>
  <c r="Q1902" i="16"/>
  <c r="P1902" i="16"/>
  <c r="O1902" i="16"/>
  <c r="Q1898" i="16"/>
  <c r="P1898" i="16"/>
  <c r="O1898" i="16"/>
  <c r="Q1894" i="16"/>
  <c r="P1894" i="16"/>
  <c r="O1894" i="16"/>
  <c r="Q1890" i="16"/>
  <c r="P1890" i="16"/>
  <c r="O1890" i="16"/>
  <c r="Q1886" i="16"/>
  <c r="P1886" i="16"/>
  <c r="O1886" i="16"/>
  <c r="Q1882" i="16"/>
  <c r="P1882" i="16"/>
  <c r="O1882" i="16"/>
  <c r="Q1878" i="16"/>
  <c r="P1878" i="16"/>
  <c r="O1878" i="16"/>
  <c r="Q1874" i="16"/>
  <c r="P1874" i="16"/>
  <c r="O1874" i="16"/>
  <c r="Q1870" i="16"/>
  <c r="P1870" i="16"/>
  <c r="O1870" i="16"/>
  <c r="Q1866" i="16"/>
  <c r="P1866" i="16"/>
  <c r="O1866" i="16"/>
  <c r="Q1862" i="16"/>
  <c r="P1862" i="16"/>
  <c r="O1862" i="16"/>
  <c r="Q1858" i="16"/>
  <c r="P1858" i="16"/>
  <c r="O1858" i="16"/>
  <c r="Q1854" i="16"/>
  <c r="P1854" i="16"/>
  <c r="O1854" i="16"/>
  <c r="Q1850" i="16"/>
  <c r="P1850" i="16"/>
  <c r="O1850" i="16"/>
  <c r="Q1846" i="16"/>
  <c r="P1846" i="16"/>
  <c r="O1846" i="16"/>
  <c r="Q1842" i="16"/>
  <c r="P1842" i="16"/>
  <c r="O1842" i="16"/>
  <c r="Q1838" i="16"/>
  <c r="P1838" i="16"/>
  <c r="O1838" i="16"/>
  <c r="Q1834" i="16"/>
  <c r="P1834" i="16"/>
  <c r="O1834" i="16"/>
  <c r="Q1830" i="16"/>
  <c r="P1830" i="16"/>
  <c r="O1830" i="16"/>
  <c r="Q1826" i="16"/>
  <c r="P1826" i="16"/>
  <c r="O1826" i="16"/>
  <c r="Q1822" i="16"/>
  <c r="P1822" i="16"/>
  <c r="O1822" i="16"/>
  <c r="Q1818" i="16"/>
  <c r="P1818" i="16"/>
  <c r="O1818" i="16"/>
  <c r="Q1814" i="16"/>
  <c r="P1814" i="16"/>
  <c r="O1814" i="16"/>
  <c r="Q1810" i="16"/>
  <c r="P1810" i="16"/>
  <c r="O1810" i="16"/>
  <c r="Q1806" i="16"/>
  <c r="P1806" i="16"/>
  <c r="O1806" i="16"/>
  <c r="Q1802" i="16"/>
  <c r="P1802" i="16"/>
  <c r="O1802" i="16"/>
  <c r="Q1798" i="16"/>
  <c r="P1798" i="16"/>
  <c r="O1798" i="16"/>
  <c r="Q1794" i="16"/>
  <c r="P1794" i="16"/>
  <c r="O1794" i="16"/>
  <c r="Q1790" i="16"/>
  <c r="P1790" i="16"/>
  <c r="O1790" i="16"/>
  <c r="Q1786" i="16"/>
  <c r="P1786" i="16"/>
  <c r="O1786" i="16"/>
  <c r="Q1782" i="16"/>
  <c r="P1782" i="16"/>
  <c r="O1782" i="16"/>
  <c r="Q1778" i="16"/>
  <c r="P1778" i="16"/>
  <c r="O1778" i="16"/>
  <c r="Q1774" i="16"/>
  <c r="P1774" i="16"/>
  <c r="O1774" i="16"/>
  <c r="Q1770" i="16"/>
  <c r="P1770" i="16"/>
  <c r="O1770" i="16"/>
  <c r="Q1766" i="16"/>
  <c r="P1766" i="16"/>
  <c r="O1766" i="16"/>
  <c r="Q1762" i="16"/>
  <c r="P1762" i="16"/>
  <c r="O1762" i="16"/>
  <c r="Q1758" i="16"/>
  <c r="P1758" i="16"/>
  <c r="O1758" i="16"/>
  <c r="Q1754" i="16"/>
  <c r="P1754" i="16"/>
  <c r="O1754" i="16"/>
  <c r="Q1750" i="16"/>
  <c r="P1750" i="16"/>
  <c r="O1750" i="16"/>
  <c r="Q1746" i="16"/>
  <c r="P1746" i="16"/>
  <c r="O1746" i="16"/>
  <c r="Q1742" i="16"/>
  <c r="P1742" i="16"/>
  <c r="O1742" i="16"/>
  <c r="Q1738" i="16"/>
  <c r="P1738" i="16"/>
  <c r="O1738" i="16"/>
  <c r="Q1734" i="16"/>
  <c r="P1734" i="16"/>
  <c r="O1734" i="16"/>
  <c r="Q1730" i="16"/>
  <c r="P1730" i="16"/>
  <c r="O1730" i="16"/>
  <c r="Q1726" i="16"/>
  <c r="P1726" i="16"/>
  <c r="O1726" i="16"/>
  <c r="Q1722" i="16"/>
  <c r="P1722" i="16"/>
  <c r="O1722" i="16"/>
  <c r="Q1718" i="16"/>
  <c r="P1718" i="16"/>
  <c r="O1718" i="16"/>
  <c r="Q1714" i="16"/>
  <c r="P1714" i="16"/>
  <c r="O1714" i="16"/>
  <c r="Q1710" i="16"/>
  <c r="P1710" i="16"/>
  <c r="O1710" i="16"/>
  <c r="Q1706" i="16"/>
  <c r="P1706" i="16"/>
  <c r="O1706" i="16"/>
  <c r="Q1702" i="16"/>
  <c r="P1702" i="16"/>
  <c r="O1702" i="16"/>
  <c r="Q1698" i="16"/>
  <c r="P1698" i="16"/>
  <c r="O1698" i="16"/>
  <c r="Q1694" i="16"/>
  <c r="P1694" i="16"/>
  <c r="O1694" i="16"/>
  <c r="Q1690" i="16"/>
  <c r="P1690" i="16"/>
  <c r="O1690" i="16"/>
  <c r="Q1686" i="16"/>
  <c r="P1686" i="16"/>
  <c r="O1686" i="16"/>
  <c r="Q1682" i="16"/>
  <c r="P1682" i="16"/>
  <c r="O1682" i="16"/>
  <c r="Q1678" i="16"/>
  <c r="P1678" i="16"/>
  <c r="O1678" i="16"/>
  <c r="Q1674" i="16"/>
  <c r="P1674" i="16"/>
  <c r="O1674" i="16"/>
  <c r="Q1670" i="16"/>
  <c r="P1670" i="16"/>
  <c r="O1670" i="16"/>
  <c r="Q1666" i="16"/>
  <c r="P1666" i="16"/>
  <c r="O1666" i="16"/>
  <c r="Q1662" i="16"/>
  <c r="P1662" i="16"/>
  <c r="O1662" i="16"/>
  <c r="Q1658" i="16"/>
  <c r="P1658" i="16"/>
  <c r="O1658" i="16"/>
  <c r="Q1654" i="16"/>
  <c r="P1654" i="16"/>
  <c r="O1654" i="16"/>
  <c r="Q1650" i="16"/>
  <c r="P1650" i="16"/>
  <c r="O1650" i="16"/>
  <c r="Q1646" i="16"/>
  <c r="P1646" i="16"/>
  <c r="O1646" i="16"/>
  <c r="Q1642" i="16"/>
  <c r="P1642" i="16"/>
  <c r="O1642" i="16"/>
  <c r="Q1638" i="16"/>
  <c r="P1638" i="16"/>
  <c r="O1638" i="16"/>
  <c r="Q1634" i="16"/>
  <c r="P1634" i="16"/>
  <c r="O1634" i="16"/>
  <c r="Q1630" i="16"/>
  <c r="P1630" i="16"/>
  <c r="O1630" i="16"/>
  <c r="Q1626" i="16"/>
  <c r="P1626" i="16"/>
  <c r="O1626" i="16"/>
  <c r="Q1622" i="16"/>
  <c r="P1622" i="16"/>
  <c r="O1622" i="16"/>
  <c r="Q1618" i="16"/>
  <c r="P1618" i="16"/>
  <c r="O1618" i="16"/>
  <c r="Q1614" i="16"/>
  <c r="P1614" i="16"/>
  <c r="O1614" i="16"/>
  <c r="Q1610" i="16"/>
  <c r="P1610" i="16"/>
  <c r="O1610" i="16"/>
  <c r="Q1606" i="16"/>
  <c r="P1606" i="16"/>
  <c r="O1606" i="16"/>
  <c r="Q1602" i="16"/>
  <c r="P1602" i="16"/>
  <c r="O1602" i="16"/>
  <c r="Q1598" i="16"/>
  <c r="P1598" i="16"/>
  <c r="O1598" i="16"/>
  <c r="Q1594" i="16"/>
  <c r="P1594" i="16"/>
  <c r="O1594" i="16"/>
  <c r="Q1590" i="16"/>
  <c r="P1590" i="16"/>
  <c r="O1590" i="16"/>
  <c r="Q1586" i="16"/>
  <c r="P1586" i="16"/>
  <c r="O1586" i="16"/>
  <c r="Q1582" i="16"/>
  <c r="P1582" i="16"/>
  <c r="O1582" i="16"/>
  <c r="Q1578" i="16"/>
  <c r="P1578" i="16"/>
  <c r="O1578" i="16"/>
  <c r="Q1574" i="16"/>
  <c r="P1574" i="16"/>
  <c r="O1574" i="16"/>
  <c r="Q1570" i="16"/>
  <c r="P1570" i="16"/>
  <c r="O1570" i="16"/>
  <c r="Q1566" i="16"/>
  <c r="P1566" i="16"/>
  <c r="O1566" i="16"/>
  <c r="Q1562" i="16"/>
  <c r="P1562" i="16"/>
  <c r="O1562" i="16"/>
  <c r="Q1558" i="16"/>
  <c r="P1558" i="16"/>
  <c r="O1558" i="16"/>
  <c r="Q1554" i="16"/>
  <c r="P1554" i="16"/>
  <c r="O1554" i="16"/>
  <c r="Q1550" i="16"/>
  <c r="P1550" i="16"/>
  <c r="O1550" i="16"/>
  <c r="Q1546" i="16"/>
  <c r="P1546" i="16"/>
  <c r="O1546" i="16"/>
  <c r="Q1542" i="16"/>
  <c r="P1542" i="16"/>
  <c r="O1542" i="16"/>
  <c r="Q1538" i="16"/>
  <c r="P1538" i="16"/>
  <c r="O1538" i="16"/>
  <c r="Q1534" i="16"/>
  <c r="P1534" i="16"/>
  <c r="O1534" i="16"/>
  <c r="Q1530" i="16"/>
  <c r="P1530" i="16"/>
  <c r="O1530" i="16"/>
  <c r="Q1526" i="16"/>
  <c r="P1526" i="16"/>
  <c r="O1526" i="16"/>
  <c r="Q1522" i="16"/>
  <c r="P1522" i="16"/>
  <c r="O1522" i="16"/>
  <c r="Q1518" i="16"/>
  <c r="P1518" i="16"/>
  <c r="O1518" i="16"/>
  <c r="Q1514" i="16"/>
  <c r="P1514" i="16"/>
  <c r="O1514" i="16"/>
  <c r="Q1510" i="16"/>
  <c r="P1510" i="16"/>
  <c r="O1510" i="16"/>
  <c r="Q1506" i="16"/>
  <c r="P1506" i="16"/>
  <c r="O1506" i="16"/>
  <c r="Q1502" i="16"/>
  <c r="P1502" i="16"/>
  <c r="O1502" i="16"/>
  <c r="Q1498" i="16"/>
  <c r="P1498" i="16"/>
  <c r="O1498" i="16"/>
  <c r="Q1494" i="16"/>
  <c r="P1494" i="16"/>
  <c r="O1494" i="16"/>
  <c r="Q1490" i="16"/>
  <c r="P1490" i="16"/>
  <c r="O1490" i="16"/>
  <c r="Q1486" i="16"/>
  <c r="P1486" i="16"/>
  <c r="O1486" i="16"/>
  <c r="Q1482" i="16"/>
  <c r="P1482" i="16"/>
  <c r="O1482" i="16"/>
  <c r="Q1478" i="16"/>
  <c r="P1478" i="16"/>
  <c r="O1478" i="16"/>
  <c r="Q1474" i="16"/>
  <c r="P1474" i="16"/>
  <c r="O1474" i="16"/>
  <c r="Q1470" i="16"/>
  <c r="P1470" i="16"/>
  <c r="O1470" i="16"/>
  <c r="Q1466" i="16"/>
  <c r="P1466" i="16"/>
  <c r="O1466" i="16"/>
  <c r="Q1462" i="16"/>
  <c r="P1462" i="16"/>
  <c r="O1462" i="16"/>
  <c r="Q1458" i="16"/>
  <c r="P1458" i="16"/>
  <c r="O1458" i="16"/>
  <c r="Q1454" i="16"/>
  <c r="P1454" i="16"/>
  <c r="O1454" i="16"/>
  <c r="Q1450" i="16"/>
  <c r="P1450" i="16"/>
  <c r="O1450" i="16"/>
  <c r="Q1446" i="16"/>
  <c r="P1446" i="16"/>
  <c r="O1446" i="16"/>
  <c r="Q1442" i="16"/>
  <c r="P1442" i="16"/>
  <c r="O1442" i="16"/>
  <c r="Q1438" i="16"/>
  <c r="P1438" i="16"/>
  <c r="O1438" i="16"/>
  <c r="Q1434" i="16"/>
  <c r="P1434" i="16"/>
  <c r="O1434" i="16"/>
  <c r="Q1430" i="16"/>
  <c r="P1430" i="16"/>
  <c r="O1430" i="16"/>
  <c r="Q1426" i="16"/>
  <c r="P1426" i="16"/>
  <c r="O1426" i="16"/>
  <c r="Q1422" i="16"/>
  <c r="P1422" i="16"/>
  <c r="O1422" i="16"/>
  <c r="Q1418" i="16"/>
  <c r="P1418" i="16"/>
  <c r="O1418" i="16"/>
  <c r="Q1414" i="16"/>
  <c r="P1414" i="16"/>
  <c r="O1414" i="16"/>
  <c r="Q1410" i="16"/>
  <c r="P1410" i="16"/>
  <c r="O1410" i="16"/>
  <c r="Q1406" i="16"/>
  <c r="P1406" i="16"/>
  <c r="O1406" i="16"/>
  <c r="Q1402" i="16"/>
  <c r="P1402" i="16"/>
  <c r="O1402" i="16"/>
  <c r="Q1398" i="16"/>
  <c r="P1398" i="16"/>
  <c r="O1398" i="16"/>
  <c r="Q1394" i="16"/>
  <c r="P1394" i="16"/>
  <c r="O1394" i="16"/>
  <c r="Q1390" i="16"/>
  <c r="P1390" i="16"/>
  <c r="O1390" i="16"/>
  <c r="Q1386" i="16"/>
  <c r="P1386" i="16"/>
  <c r="O1386" i="16"/>
  <c r="Q1382" i="16"/>
  <c r="P1382" i="16"/>
  <c r="O1382" i="16"/>
  <c r="Q1378" i="16"/>
  <c r="P1378" i="16"/>
  <c r="O1378" i="16"/>
  <c r="Q1374" i="16"/>
  <c r="P1374" i="16"/>
  <c r="O1374" i="16"/>
  <c r="Q1370" i="16"/>
  <c r="P1370" i="16"/>
  <c r="O1370" i="16"/>
  <c r="Q1366" i="16"/>
  <c r="P1366" i="16"/>
  <c r="O1366" i="16"/>
  <c r="Q1362" i="16"/>
  <c r="P1362" i="16"/>
  <c r="O1362" i="16"/>
  <c r="Q1358" i="16"/>
  <c r="P1358" i="16"/>
  <c r="O1358" i="16"/>
  <c r="Q1354" i="16"/>
  <c r="P1354" i="16"/>
  <c r="O1354" i="16"/>
  <c r="Q1350" i="16"/>
  <c r="P1350" i="16"/>
  <c r="O1350" i="16"/>
  <c r="Q1346" i="16"/>
  <c r="P1346" i="16"/>
  <c r="O1346" i="16"/>
  <c r="Q1342" i="16"/>
  <c r="P1342" i="16"/>
  <c r="O1342" i="16"/>
  <c r="Q1338" i="16"/>
  <c r="P1338" i="16"/>
  <c r="O1338" i="16"/>
  <c r="Q1334" i="16"/>
  <c r="P1334" i="16"/>
  <c r="O1334" i="16"/>
  <c r="Q1330" i="16"/>
  <c r="P1330" i="16"/>
  <c r="O1330" i="16"/>
  <c r="Q1326" i="16"/>
  <c r="P1326" i="16"/>
  <c r="O1326" i="16"/>
  <c r="Q1322" i="16"/>
  <c r="P1322" i="16"/>
  <c r="O1322" i="16"/>
  <c r="Q1318" i="16"/>
  <c r="P1318" i="16"/>
  <c r="O1318" i="16"/>
  <c r="Q1314" i="16"/>
  <c r="P1314" i="16"/>
  <c r="O1314" i="16"/>
  <c r="Q1310" i="16"/>
  <c r="P1310" i="16"/>
  <c r="O1310" i="16"/>
  <c r="Q1306" i="16"/>
  <c r="P1306" i="16"/>
  <c r="O1306" i="16"/>
  <c r="Q1302" i="16"/>
  <c r="P1302" i="16"/>
  <c r="O1302" i="16"/>
  <c r="Q1298" i="16"/>
  <c r="P1298" i="16"/>
  <c r="O1298" i="16"/>
  <c r="Q1294" i="16"/>
  <c r="P1294" i="16"/>
  <c r="O1294" i="16"/>
  <c r="Q1290" i="16"/>
  <c r="P1290" i="16"/>
  <c r="O1290" i="16"/>
  <c r="Q1286" i="16"/>
  <c r="P1286" i="16"/>
  <c r="O1286" i="16"/>
  <c r="Q1282" i="16"/>
  <c r="P1282" i="16"/>
  <c r="O1282" i="16"/>
  <c r="Q1278" i="16"/>
  <c r="P1278" i="16"/>
  <c r="O1278" i="16"/>
  <c r="Q1274" i="16"/>
  <c r="P1274" i="16"/>
  <c r="O1274" i="16"/>
  <c r="Q1270" i="16"/>
  <c r="P1270" i="16"/>
  <c r="O1270" i="16"/>
  <c r="Q1266" i="16"/>
  <c r="P1266" i="16"/>
  <c r="O1266" i="16"/>
  <c r="Q1262" i="16"/>
  <c r="P1262" i="16"/>
  <c r="O1262" i="16"/>
  <c r="Q1258" i="16"/>
  <c r="P1258" i="16"/>
  <c r="O1258" i="16"/>
  <c r="Q1254" i="16"/>
  <c r="P1254" i="16"/>
  <c r="O1254" i="16"/>
  <c r="Q1250" i="16"/>
  <c r="P1250" i="16"/>
  <c r="O1250" i="16"/>
  <c r="Q1246" i="16"/>
  <c r="P1246" i="16"/>
  <c r="O1246" i="16"/>
  <c r="Q1242" i="16"/>
  <c r="P1242" i="16"/>
  <c r="O1242" i="16"/>
  <c r="Q1238" i="16"/>
  <c r="P1238" i="16"/>
  <c r="O1238" i="16"/>
  <c r="Q1234" i="16"/>
  <c r="P1234" i="16"/>
  <c r="O1234" i="16"/>
  <c r="Q1230" i="16"/>
  <c r="P1230" i="16"/>
  <c r="O1230" i="16"/>
  <c r="Q1226" i="16"/>
  <c r="P1226" i="16"/>
  <c r="O1226" i="16"/>
  <c r="Q1222" i="16"/>
  <c r="P1222" i="16"/>
  <c r="O1222" i="16"/>
  <c r="Q1218" i="16"/>
  <c r="P1218" i="16"/>
  <c r="O1218" i="16"/>
  <c r="Q1214" i="16"/>
  <c r="P1214" i="16"/>
  <c r="O1214" i="16"/>
  <c r="Q1210" i="16"/>
  <c r="P1210" i="16"/>
  <c r="O1210" i="16"/>
  <c r="Q1206" i="16"/>
  <c r="P1206" i="16"/>
  <c r="O1206" i="16"/>
  <c r="Q1202" i="16"/>
  <c r="P1202" i="16"/>
  <c r="O1202" i="16"/>
  <c r="Q1198" i="16"/>
  <c r="P1198" i="16"/>
  <c r="O1198" i="16"/>
  <c r="Q1194" i="16"/>
  <c r="P1194" i="16"/>
  <c r="O1194" i="16"/>
  <c r="Q1190" i="16"/>
  <c r="P1190" i="16"/>
  <c r="O1190" i="16"/>
  <c r="Q1186" i="16"/>
  <c r="P1186" i="16"/>
  <c r="O1186" i="16"/>
  <c r="Q1182" i="16"/>
  <c r="P1182" i="16"/>
  <c r="O1182" i="16"/>
  <c r="Q1178" i="16"/>
  <c r="P1178" i="16"/>
  <c r="O1178" i="16"/>
  <c r="Q1174" i="16"/>
  <c r="P1174" i="16"/>
  <c r="O1174" i="16"/>
  <c r="Q1170" i="16"/>
  <c r="P1170" i="16"/>
  <c r="O1170" i="16"/>
  <c r="Q1166" i="16"/>
  <c r="P1166" i="16"/>
  <c r="O1166" i="16"/>
  <c r="Q1162" i="16"/>
  <c r="P1162" i="16"/>
  <c r="O1162" i="16"/>
  <c r="Q1158" i="16"/>
  <c r="P1158" i="16"/>
  <c r="O1158" i="16"/>
  <c r="Q1154" i="16"/>
  <c r="P1154" i="16"/>
  <c r="O1154" i="16"/>
  <c r="Q1150" i="16"/>
  <c r="P1150" i="16"/>
  <c r="O1150" i="16"/>
  <c r="Q1146" i="16"/>
  <c r="P1146" i="16"/>
  <c r="O1146" i="16"/>
  <c r="Q1142" i="16"/>
  <c r="P1142" i="16"/>
  <c r="O1142" i="16"/>
  <c r="Q1138" i="16"/>
  <c r="P1138" i="16"/>
  <c r="O1138" i="16"/>
  <c r="Q1134" i="16"/>
  <c r="P1134" i="16"/>
  <c r="O1134" i="16"/>
  <c r="Q1130" i="16"/>
  <c r="P1130" i="16"/>
  <c r="O1130" i="16"/>
  <c r="Q1126" i="16"/>
  <c r="P1126" i="16"/>
  <c r="O1126" i="16"/>
  <c r="Q1122" i="16"/>
  <c r="P1122" i="16"/>
  <c r="O1122" i="16"/>
  <c r="Q1118" i="16"/>
  <c r="P1118" i="16"/>
  <c r="O1118" i="16"/>
  <c r="Q1114" i="16"/>
  <c r="P1114" i="16"/>
  <c r="O1114" i="16"/>
  <c r="Q1110" i="16"/>
  <c r="P1110" i="16"/>
  <c r="O1110" i="16"/>
  <c r="Q1106" i="16"/>
  <c r="P1106" i="16"/>
  <c r="O1106" i="16"/>
  <c r="Q1102" i="16"/>
  <c r="P1102" i="16"/>
  <c r="O1102" i="16"/>
  <c r="Q1098" i="16"/>
  <c r="P1098" i="16"/>
  <c r="O1098" i="16"/>
  <c r="Q1094" i="16"/>
  <c r="P1094" i="16"/>
  <c r="O1094" i="16"/>
  <c r="Q1090" i="16"/>
  <c r="P1090" i="16"/>
  <c r="O1090" i="16"/>
  <c r="Q1086" i="16"/>
  <c r="P1086" i="16"/>
  <c r="O1086" i="16"/>
  <c r="Q1082" i="16"/>
  <c r="P1082" i="16"/>
  <c r="O1082" i="16"/>
  <c r="Q1078" i="16"/>
  <c r="P1078" i="16"/>
  <c r="O1078" i="16"/>
  <c r="Q1074" i="16"/>
  <c r="P1074" i="16"/>
  <c r="O1074" i="16"/>
  <c r="Q1070" i="16"/>
  <c r="P1070" i="16"/>
  <c r="O1070" i="16"/>
  <c r="Q1066" i="16"/>
  <c r="P1066" i="16"/>
  <c r="O1066" i="16"/>
  <c r="Q1062" i="16"/>
  <c r="P1062" i="16"/>
  <c r="O1062" i="16"/>
  <c r="Q1058" i="16"/>
  <c r="P1058" i="16"/>
  <c r="O1058" i="16"/>
  <c r="Q1054" i="16"/>
  <c r="P1054" i="16"/>
  <c r="O1054" i="16"/>
  <c r="Q1050" i="16"/>
  <c r="P1050" i="16"/>
  <c r="O1050" i="16"/>
  <c r="Q1046" i="16"/>
  <c r="P1046" i="16"/>
  <c r="O1046" i="16"/>
  <c r="Q1042" i="16"/>
  <c r="P1042" i="16"/>
  <c r="O1042" i="16"/>
  <c r="Q1038" i="16"/>
  <c r="P1038" i="16"/>
  <c r="O1038" i="16"/>
  <c r="Q1034" i="16"/>
  <c r="P1034" i="16"/>
  <c r="O1034" i="16"/>
  <c r="Q1030" i="16"/>
  <c r="P1030" i="16"/>
  <c r="O1030" i="16"/>
  <c r="Q1026" i="16"/>
  <c r="P1026" i="16"/>
  <c r="O1026" i="16"/>
  <c r="Q1022" i="16"/>
  <c r="P1022" i="16"/>
  <c r="O1022" i="16"/>
  <c r="Q1018" i="16"/>
  <c r="P1018" i="16"/>
  <c r="O1018" i="16"/>
  <c r="Q1014" i="16"/>
  <c r="P1014" i="16"/>
  <c r="O1014" i="16"/>
  <c r="Q1010" i="16"/>
  <c r="P1010" i="16"/>
  <c r="O1010" i="16"/>
  <c r="Q1006" i="16"/>
  <c r="P1006" i="16"/>
  <c r="O1006" i="16"/>
  <c r="Q1002" i="16"/>
  <c r="P1002" i="16"/>
  <c r="O1002" i="16"/>
  <c r="Q998" i="16"/>
  <c r="P998" i="16"/>
  <c r="O998" i="16"/>
  <c r="Q994" i="16"/>
  <c r="P994" i="16"/>
  <c r="O994" i="16"/>
  <c r="Q990" i="16"/>
  <c r="P990" i="16"/>
  <c r="O990" i="16"/>
  <c r="Q986" i="16"/>
  <c r="P986" i="16"/>
  <c r="O986" i="16"/>
  <c r="Q982" i="16"/>
  <c r="P982" i="16"/>
  <c r="O982" i="16"/>
  <c r="Q978" i="16"/>
  <c r="P978" i="16"/>
  <c r="O978" i="16"/>
  <c r="Q974" i="16"/>
  <c r="P974" i="16"/>
  <c r="O974" i="16"/>
  <c r="Q970" i="16"/>
  <c r="P970" i="16"/>
  <c r="O970" i="16"/>
  <c r="Q966" i="16"/>
  <c r="P966" i="16"/>
  <c r="O966" i="16"/>
  <c r="Q962" i="16"/>
  <c r="P962" i="16"/>
  <c r="O962" i="16"/>
  <c r="Q958" i="16"/>
  <c r="P958" i="16"/>
  <c r="O958" i="16"/>
  <c r="Q954" i="16"/>
  <c r="P954" i="16"/>
  <c r="O954" i="16"/>
  <c r="Q950" i="16"/>
  <c r="P950" i="16"/>
  <c r="O950" i="16"/>
  <c r="Q946" i="16"/>
  <c r="P946" i="16"/>
  <c r="O946" i="16"/>
  <c r="Q942" i="16"/>
  <c r="P942" i="16"/>
  <c r="O942" i="16"/>
  <c r="Q938" i="16"/>
  <c r="P938" i="16"/>
  <c r="O938" i="16"/>
  <c r="Q934" i="16"/>
  <c r="P934" i="16"/>
  <c r="O934" i="16"/>
  <c r="Q930" i="16"/>
  <c r="P930" i="16"/>
  <c r="O930" i="16"/>
  <c r="Q926" i="16"/>
  <c r="P926" i="16"/>
  <c r="O926" i="16"/>
  <c r="Q922" i="16"/>
  <c r="P922" i="16"/>
  <c r="O922" i="16"/>
  <c r="Q918" i="16"/>
  <c r="P918" i="16"/>
  <c r="O918" i="16"/>
  <c r="Q914" i="16"/>
  <c r="P914" i="16"/>
  <c r="O914" i="16"/>
  <c r="Q910" i="16"/>
  <c r="P910" i="16"/>
  <c r="O910" i="16"/>
  <c r="Q906" i="16"/>
  <c r="P906" i="16"/>
  <c r="O906" i="16"/>
  <c r="Q902" i="16"/>
  <c r="P902" i="16"/>
  <c r="O902" i="16"/>
  <c r="Q898" i="16"/>
  <c r="P898" i="16"/>
  <c r="O898" i="16"/>
  <c r="Q894" i="16"/>
  <c r="P894" i="16"/>
  <c r="O894" i="16"/>
  <c r="Q890" i="16"/>
  <c r="P890" i="16"/>
  <c r="O890" i="16"/>
  <c r="Q886" i="16"/>
  <c r="P886" i="16"/>
  <c r="O886" i="16"/>
  <c r="Q882" i="16"/>
  <c r="P882" i="16"/>
  <c r="O882" i="16"/>
  <c r="Q878" i="16"/>
  <c r="P878" i="16"/>
  <c r="O878" i="16"/>
  <c r="Q874" i="16"/>
  <c r="P874" i="16"/>
  <c r="O874" i="16"/>
  <c r="Q870" i="16"/>
  <c r="P870" i="16"/>
  <c r="O870" i="16"/>
  <c r="Q866" i="16"/>
  <c r="P866" i="16"/>
  <c r="O866" i="16"/>
  <c r="Q862" i="16"/>
  <c r="P862" i="16"/>
  <c r="O862" i="16"/>
  <c r="Q858" i="16"/>
  <c r="P858" i="16"/>
  <c r="O858" i="16"/>
  <c r="Q854" i="16"/>
  <c r="P854" i="16"/>
  <c r="O854" i="16"/>
  <c r="Q850" i="16"/>
  <c r="P850" i="16"/>
  <c r="O850" i="16"/>
  <c r="Q846" i="16"/>
  <c r="P846" i="16"/>
  <c r="O846" i="16"/>
  <c r="Q842" i="16"/>
  <c r="P842" i="16"/>
  <c r="O842" i="16"/>
  <c r="Q838" i="16"/>
  <c r="P838" i="16"/>
  <c r="O838" i="16"/>
  <c r="Q834" i="16"/>
  <c r="P834" i="16"/>
  <c r="O834" i="16"/>
  <c r="Q830" i="16"/>
  <c r="P830" i="16"/>
  <c r="O830" i="16"/>
  <c r="Q826" i="16"/>
  <c r="P826" i="16"/>
  <c r="O826" i="16"/>
  <c r="Q822" i="16"/>
  <c r="P822" i="16"/>
  <c r="O822" i="16"/>
  <c r="Q818" i="16"/>
  <c r="P818" i="16"/>
  <c r="O818" i="16"/>
  <c r="Q814" i="16"/>
  <c r="P814" i="16"/>
  <c r="O814" i="16"/>
  <c r="Q810" i="16"/>
  <c r="P810" i="16"/>
  <c r="O810" i="16"/>
  <c r="Q806" i="16"/>
  <c r="P806" i="16"/>
  <c r="O806" i="16"/>
  <c r="Q802" i="16"/>
  <c r="P802" i="16"/>
  <c r="O802" i="16"/>
  <c r="Q798" i="16"/>
  <c r="P798" i="16"/>
  <c r="O798" i="16"/>
  <c r="Q794" i="16"/>
  <c r="P794" i="16"/>
  <c r="O794" i="16"/>
  <c r="Q790" i="16"/>
  <c r="P790" i="16"/>
  <c r="O790" i="16"/>
  <c r="Q786" i="16"/>
  <c r="P786" i="16"/>
  <c r="O786" i="16"/>
  <c r="Q782" i="16"/>
  <c r="P782" i="16"/>
  <c r="O782" i="16"/>
  <c r="Q778" i="16"/>
  <c r="P778" i="16"/>
  <c r="O778" i="16"/>
  <c r="Q774" i="16"/>
  <c r="P774" i="16"/>
  <c r="O774" i="16"/>
  <c r="Q770" i="16"/>
  <c r="P770" i="16"/>
  <c r="O770" i="16"/>
  <c r="Q766" i="16"/>
  <c r="P766" i="16"/>
  <c r="O766" i="16"/>
  <c r="Q762" i="16"/>
  <c r="P762" i="16"/>
  <c r="O762" i="16"/>
  <c r="Q758" i="16"/>
  <c r="P758" i="16"/>
  <c r="O758" i="16"/>
  <c r="Q754" i="16"/>
  <c r="P754" i="16"/>
  <c r="O754" i="16"/>
  <c r="Q750" i="16"/>
  <c r="P750" i="16"/>
  <c r="O750" i="16"/>
  <c r="Q746" i="16"/>
  <c r="P746" i="16"/>
  <c r="O746" i="16"/>
  <c r="Q742" i="16"/>
  <c r="P742" i="16"/>
  <c r="O742" i="16"/>
  <c r="Q738" i="16"/>
  <c r="P738" i="16"/>
  <c r="O738" i="16"/>
  <c r="Q734" i="16"/>
  <c r="P734" i="16"/>
  <c r="O734" i="16"/>
  <c r="Q730" i="16"/>
  <c r="P730" i="16"/>
  <c r="O730" i="16"/>
  <c r="Q726" i="16"/>
  <c r="P726" i="16"/>
  <c r="O726" i="16"/>
  <c r="Q722" i="16"/>
  <c r="P722" i="16"/>
  <c r="O722" i="16"/>
  <c r="Q718" i="16"/>
  <c r="P718" i="16"/>
  <c r="O718" i="16"/>
  <c r="Q714" i="16"/>
  <c r="P714" i="16"/>
  <c r="O714" i="16"/>
  <c r="Q710" i="16"/>
  <c r="P710" i="16"/>
  <c r="O710" i="16"/>
  <c r="Q706" i="16"/>
  <c r="P706" i="16"/>
  <c r="O706" i="16"/>
  <c r="Q702" i="16"/>
  <c r="P702" i="16"/>
  <c r="O702" i="16"/>
  <c r="Q698" i="16"/>
  <c r="P698" i="16"/>
  <c r="O698" i="16"/>
  <c r="Q694" i="16"/>
  <c r="P694" i="16"/>
  <c r="O694" i="16"/>
  <c r="Q690" i="16"/>
  <c r="P690" i="16"/>
  <c r="O690" i="16"/>
  <c r="Q686" i="16"/>
  <c r="P686" i="16"/>
  <c r="O686" i="16"/>
  <c r="Q682" i="16"/>
  <c r="P682" i="16"/>
  <c r="O682" i="16"/>
  <c r="Q678" i="16"/>
  <c r="P678" i="16"/>
  <c r="O678" i="16"/>
  <c r="Q674" i="16"/>
  <c r="P674" i="16"/>
  <c r="O674" i="16"/>
  <c r="Q670" i="16"/>
  <c r="P670" i="16"/>
  <c r="O670" i="16"/>
  <c r="Q666" i="16"/>
  <c r="P666" i="16"/>
  <c r="O666" i="16"/>
  <c r="Q662" i="16"/>
  <c r="P662" i="16"/>
  <c r="O662" i="16"/>
  <c r="Q658" i="16"/>
  <c r="P658" i="16"/>
  <c r="O658" i="16"/>
  <c r="Q654" i="16"/>
  <c r="P654" i="16"/>
  <c r="O654" i="16"/>
  <c r="Q650" i="16"/>
  <c r="P650" i="16"/>
  <c r="O650" i="16"/>
  <c r="Q646" i="16"/>
  <c r="P646" i="16"/>
  <c r="O646" i="16"/>
  <c r="Q642" i="16"/>
  <c r="P642" i="16"/>
  <c r="O642" i="16"/>
  <c r="Q638" i="16"/>
  <c r="P638" i="16"/>
  <c r="O638" i="16"/>
  <c r="Q634" i="16"/>
  <c r="P634" i="16"/>
  <c r="O634" i="16"/>
  <c r="Q630" i="16"/>
  <c r="P630" i="16"/>
  <c r="O630" i="16"/>
  <c r="Q626" i="16"/>
  <c r="P626" i="16"/>
  <c r="O626" i="16"/>
  <c r="Q622" i="16"/>
  <c r="P622" i="16"/>
  <c r="O622" i="16"/>
  <c r="Q618" i="16"/>
  <c r="P618" i="16"/>
  <c r="O618" i="16"/>
  <c r="Q614" i="16"/>
  <c r="P614" i="16"/>
  <c r="O614" i="16"/>
  <c r="Q610" i="16"/>
  <c r="P610" i="16"/>
  <c r="O610" i="16"/>
  <c r="Q606" i="16"/>
  <c r="P606" i="16"/>
  <c r="O606" i="16"/>
  <c r="Q602" i="16"/>
  <c r="P602" i="16"/>
  <c r="O602" i="16"/>
  <c r="Q598" i="16"/>
  <c r="P598" i="16"/>
  <c r="O598" i="16"/>
  <c r="Q594" i="16"/>
  <c r="P594" i="16"/>
  <c r="O594" i="16"/>
  <c r="Q590" i="16"/>
  <c r="P590" i="16"/>
  <c r="O590" i="16"/>
  <c r="Q586" i="16"/>
  <c r="P586" i="16"/>
  <c r="O586" i="16"/>
  <c r="Q582" i="16"/>
  <c r="P582" i="16"/>
  <c r="O582" i="16"/>
  <c r="Q578" i="16"/>
  <c r="P578" i="16"/>
  <c r="O578" i="16"/>
  <c r="Q574" i="16"/>
  <c r="P574" i="16"/>
  <c r="O574" i="16"/>
  <c r="Q570" i="16"/>
  <c r="P570" i="16"/>
  <c r="O570" i="16"/>
  <c r="Q566" i="16"/>
  <c r="P566" i="16"/>
  <c r="O566" i="16"/>
  <c r="Q562" i="16"/>
  <c r="P562" i="16"/>
  <c r="O562" i="16"/>
  <c r="Q558" i="16"/>
  <c r="P558" i="16"/>
  <c r="O558" i="16"/>
  <c r="Q554" i="16"/>
  <c r="P554" i="16"/>
  <c r="O554" i="16"/>
  <c r="Q550" i="16"/>
  <c r="P550" i="16"/>
  <c r="O550" i="16"/>
  <c r="Q546" i="16"/>
  <c r="P546" i="16"/>
  <c r="O546" i="16"/>
  <c r="Q542" i="16"/>
  <c r="P542" i="16"/>
  <c r="O542" i="16"/>
  <c r="Q538" i="16"/>
  <c r="P538" i="16"/>
  <c r="O538" i="16"/>
  <c r="Q534" i="16"/>
  <c r="P534" i="16"/>
  <c r="O534" i="16"/>
  <c r="Q530" i="16"/>
  <c r="P530" i="16"/>
  <c r="O530" i="16"/>
  <c r="Q526" i="16"/>
  <c r="P526" i="16"/>
  <c r="O526" i="16"/>
  <c r="Q522" i="16"/>
  <c r="P522" i="16"/>
  <c r="O522" i="16"/>
  <c r="Q518" i="16"/>
  <c r="P518" i="16"/>
  <c r="O518" i="16"/>
  <c r="Q514" i="16"/>
  <c r="P514" i="16"/>
  <c r="O514" i="16"/>
  <c r="Q510" i="16"/>
  <c r="P510" i="16"/>
  <c r="O510" i="16"/>
  <c r="Q506" i="16"/>
  <c r="P506" i="16"/>
  <c r="O506" i="16"/>
  <c r="Q502" i="16"/>
  <c r="P502" i="16"/>
  <c r="O502" i="16"/>
  <c r="Q498" i="16"/>
  <c r="P498" i="16"/>
  <c r="O498" i="16"/>
  <c r="Q494" i="16"/>
  <c r="P494" i="16"/>
  <c r="O494" i="16"/>
  <c r="Q490" i="16"/>
  <c r="P490" i="16"/>
  <c r="O490" i="16"/>
  <c r="Q486" i="16"/>
  <c r="P486" i="16"/>
  <c r="O486" i="16"/>
  <c r="Q482" i="16"/>
  <c r="P482" i="16"/>
  <c r="O482" i="16"/>
  <c r="Q478" i="16"/>
  <c r="P478" i="16"/>
  <c r="O478" i="16"/>
  <c r="Q474" i="16"/>
  <c r="P474" i="16"/>
  <c r="O474" i="16"/>
  <c r="Q470" i="16"/>
  <c r="P470" i="16"/>
  <c r="O470" i="16"/>
  <c r="Q466" i="16"/>
  <c r="P466" i="16"/>
  <c r="O466" i="16"/>
  <c r="Q462" i="16"/>
  <c r="P462" i="16"/>
  <c r="O462" i="16"/>
  <c r="Q458" i="16"/>
  <c r="P458" i="16"/>
  <c r="O458" i="16"/>
  <c r="Q454" i="16"/>
  <c r="P454" i="16"/>
  <c r="O454" i="16"/>
  <c r="Q450" i="16"/>
  <c r="P450" i="16"/>
  <c r="O450" i="16"/>
  <c r="Q446" i="16"/>
  <c r="P446" i="16"/>
  <c r="O446" i="16"/>
  <c r="Q442" i="16"/>
  <c r="P442" i="16"/>
  <c r="O442" i="16"/>
  <c r="Q438" i="16"/>
  <c r="P438" i="16"/>
  <c r="O438" i="16"/>
  <c r="Q434" i="16"/>
  <c r="P434" i="16"/>
  <c r="O434" i="16"/>
  <c r="Q430" i="16"/>
  <c r="P430" i="16"/>
  <c r="O430" i="16"/>
  <c r="Q426" i="16"/>
  <c r="P426" i="16"/>
  <c r="O426" i="16"/>
  <c r="Q422" i="16"/>
  <c r="P422" i="16"/>
  <c r="O422" i="16"/>
  <c r="Q418" i="16"/>
  <c r="P418" i="16"/>
  <c r="O418" i="16"/>
  <c r="Q414" i="16"/>
  <c r="P414" i="16"/>
  <c r="O414" i="16"/>
  <c r="Q410" i="16"/>
  <c r="P410" i="16"/>
  <c r="O410" i="16"/>
  <c r="Q406" i="16"/>
  <c r="P406" i="16"/>
  <c r="O406" i="16"/>
  <c r="Q402" i="16"/>
  <c r="P402" i="16"/>
  <c r="O402" i="16"/>
  <c r="Q398" i="16"/>
  <c r="P398" i="16"/>
  <c r="O398" i="16"/>
  <c r="Q394" i="16"/>
  <c r="P394" i="16"/>
  <c r="O394" i="16"/>
  <c r="Q390" i="16"/>
  <c r="P390" i="16"/>
  <c r="O390" i="16"/>
  <c r="Q386" i="16"/>
  <c r="P386" i="16"/>
  <c r="O386" i="16"/>
  <c r="Q382" i="16"/>
  <c r="P382" i="16"/>
  <c r="O382" i="16"/>
  <c r="Q378" i="16"/>
  <c r="P378" i="16"/>
  <c r="O378" i="16"/>
  <c r="Q374" i="16"/>
  <c r="P374" i="16"/>
  <c r="O374" i="16"/>
  <c r="Q370" i="16"/>
  <c r="P370" i="16"/>
  <c r="O370" i="16"/>
  <c r="Q366" i="16"/>
  <c r="P366" i="16"/>
  <c r="O366" i="16"/>
  <c r="Q362" i="16"/>
  <c r="P362" i="16"/>
  <c r="O362" i="16"/>
  <c r="Q358" i="16"/>
  <c r="P358" i="16"/>
  <c r="O358" i="16"/>
  <c r="Q354" i="16"/>
  <c r="P354" i="16"/>
  <c r="O354" i="16"/>
  <c r="Q350" i="16"/>
  <c r="P350" i="16"/>
  <c r="O350" i="16"/>
  <c r="Q346" i="16"/>
  <c r="P346" i="16"/>
  <c r="O346" i="16"/>
  <c r="Q342" i="16"/>
  <c r="P342" i="16"/>
  <c r="O342" i="16"/>
  <c r="Q338" i="16"/>
  <c r="P338" i="16"/>
  <c r="O338" i="16"/>
  <c r="Q334" i="16"/>
  <c r="P334" i="16"/>
  <c r="O334" i="16"/>
  <c r="Q330" i="16"/>
  <c r="P330" i="16"/>
  <c r="O330" i="16"/>
  <c r="Q326" i="16"/>
  <c r="P326" i="16"/>
  <c r="O326" i="16"/>
  <c r="Q322" i="16"/>
  <c r="P322" i="16"/>
  <c r="O322" i="16"/>
  <c r="Q318" i="16"/>
  <c r="P318" i="16"/>
  <c r="O318" i="16"/>
  <c r="Q314" i="16"/>
  <c r="P314" i="16"/>
  <c r="O314" i="16"/>
  <c r="Q310" i="16"/>
  <c r="P310" i="16"/>
  <c r="O310" i="16"/>
  <c r="Q306" i="16"/>
  <c r="P306" i="16"/>
  <c r="O306" i="16"/>
  <c r="Q302" i="16"/>
  <c r="P302" i="16"/>
  <c r="O302" i="16"/>
  <c r="Q298" i="16"/>
  <c r="P298" i="16"/>
  <c r="O298" i="16"/>
  <c r="Q294" i="16"/>
  <c r="P294" i="16"/>
  <c r="O294" i="16"/>
  <c r="Q290" i="16"/>
  <c r="P290" i="16"/>
  <c r="O290" i="16"/>
  <c r="Q286" i="16"/>
  <c r="P286" i="16"/>
  <c r="O286" i="16"/>
  <c r="Q282" i="16"/>
  <c r="P282" i="16"/>
  <c r="O282" i="16"/>
  <c r="Q278" i="16"/>
  <c r="P278" i="16"/>
  <c r="O278" i="16"/>
  <c r="Q274" i="16"/>
  <c r="P274" i="16"/>
  <c r="O274" i="16"/>
  <c r="Q270" i="16"/>
  <c r="P270" i="16"/>
  <c r="O270" i="16"/>
  <c r="Q266" i="16"/>
  <c r="P266" i="16"/>
  <c r="O266" i="16"/>
  <c r="Q262" i="16"/>
  <c r="P262" i="16"/>
  <c r="O262" i="16"/>
  <c r="Q258" i="16"/>
  <c r="P258" i="16"/>
  <c r="O258" i="16"/>
  <c r="Q254" i="16"/>
  <c r="P254" i="16"/>
  <c r="O254" i="16"/>
  <c r="Q250" i="16"/>
  <c r="P250" i="16"/>
  <c r="O250" i="16"/>
  <c r="Q246" i="16"/>
  <c r="P246" i="16"/>
  <c r="O246" i="16"/>
  <c r="Q242" i="16"/>
  <c r="P242" i="16"/>
  <c r="O242" i="16"/>
  <c r="Q238" i="16"/>
  <c r="P238" i="16"/>
  <c r="O238" i="16"/>
  <c r="Q234" i="16"/>
  <c r="P234" i="16"/>
  <c r="O234" i="16"/>
  <c r="Q230" i="16"/>
  <c r="P230" i="16"/>
  <c r="O230" i="16"/>
  <c r="Q226" i="16"/>
  <c r="P226" i="16"/>
  <c r="O226" i="16"/>
  <c r="Q222" i="16"/>
  <c r="P222" i="16"/>
  <c r="O222" i="16"/>
  <c r="Q218" i="16"/>
  <c r="P218" i="16"/>
  <c r="O218" i="16"/>
  <c r="Q214" i="16"/>
  <c r="P214" i="16"/>
  <c r="O214" i="16"/>
  <c r="Q210" i="16"/>
  <c r="P210" i="16"/>
  <c r="O210" i="16"/>
  <c r="Q206" i="16"/>
  <c r="P206" i="16"/>
  <c r="O206" i="16"/>
  <c r="Q202" i="16"/>
  <c r="P202" i="16"/>
  <c r="O202" i="16"/>
  <c r="Q198" i="16"/>
  <c r="P198" i="16"/>
  <c r="O198" i="16"/>
  <c r="Q194" i="16"/>
  <c r="P194" i="16"/>
  <c r="O194" i="16"/>
  <c r="Q190" i="16"/>
  <c r="P190" i="16"/>
  <c r="O190" i="16"/>
  <c r="Q186" i="16"/>
  <c r="P186" i="16"/>
  <c r="O186" i="16"/>
  <c r="Q182" i="16"/>
  <c r="P182" i="16"/>
  <c r="O182" i="16"/>
  <c r="Q178" i="16"/>
  <c r="P178" i="16"/>
  <c r="O178" i="16"/>
  <c r="Q174" i="16"/>
  <c r="P174" i="16"/>
  <c r="O174" i="16"/>
  <c r="Q170" i="16"/>
  <c r="P170" i="16"/>
  <c r="O170" i="16"/>
  <c r="Q166" i="16"/>
  <c r="P166" i="16"/>
  <c r="O166" i="16"/>
  <c r="Q162" i="16"/>
  <c r="P162" i="16"/>
  <c r="O162" i="16"/>
  <c r="Q158" i="16"/>
  <c r="P158" i="16"/>
  <c r="O158" i="16"/>
  <c r="Q154" i="16"/>
  <c r="P154" i="16"/>
  <c r="O154" i="16"/>
  <c r="Q150" i="16"/>
  <c r="P150" i="16"/>
  <c r="O150" i="16"/>
  <c r="Q146" i="16"/>
  <c r="P146" i="16"/>
  <c r="O146" i="16"/>
  <c r="Q142" i="16"/>
  <c r="P142" i="16"/>
  <c r="O142" i="16"/>
  <c r="Q138" i="16"/>
  <c r="P138" i="16"/>
  <c r="O138" i="16"/>
  <c r="Q134" i="16"/>
  <c r="P134" i="16"/>
  <c r="O134" i="16"/>
  <c r="Q130" i="16"/>
  <c r="P130" i="16"/>
  <c r="O130" i="16"/>
  <c r="Q126" i="16"/>
  <c r="P126" i="16"/>
  <c r="O126" i="16"/>
  <c r="Q122" i="16"/>
  <c r="P122" i="16"/>
  <c r="O122" i="16"/>
  <c r="Q118" i="16"/>
  <c r="P118" i="16"/>
  <c r="O118" i="16"/>
  <c r="Q114" i="16"/>
  <c r="P114" i="16"/>
  <c r="O114" i="16"/>
  <c r="Q110" i="16"/>
  <c r="P110" i="16"/>
  <c r="O110" i="16"/>
  <c r="Q106" i="16"/>
  <c r="P106" i="16"/>
  <c r="O106" i="16"/>
  <c r="Q102" i="16"/>
  <c r="P102" i="16"/>
  <c r="O102" i="16"/>
  <c r="Q98" i="16"/>
  <c r="P98" i="16"/>
  <c r="O98" i="16"/>
  <c r="Q94" i="16"/>
  <c r="P94" i="16"/>
  <c r="O94" i="16"/>
  <c r="Q90" i="16"/>
  <c r="P90" i="16"/>
  <c r="O90" i="16"/>
  <c r="Q86" i="16"/>
  <c r="P86" i="16"/>
  <c r="O86" i="16"/>
  <c r="Q82" i="16"/>
  <c r="P82" i="16"/>
  <c r="O82" i="16"/>
  <c r="Q78" i="16"/>
  <c r="P78" i="16"/>
  <c r="O78" i="16"/>
  <c r="Q74" i="16"/>
  <c r="P74" i="16"/>
  <c r="O74" i="16"/>
  <c r="Q70" i="16"/>
  <c r="P70" i="16"/>
  <c r="O70" i="16"/>
  <c r="Q66" i="16"/>
  <c r="P66" i="16"/>
  <c r="O66" i="16"/>
  <c r="Q62" i="16"/>
  <c r="P62" i="16"/>
  <c r="O62" i="16"/>
  <c r="Q58" i="16"/>
  <c r="P58" i="16"/>
  <c r="O58" i="16"/>
  <c r="Q54" i="16"/>
  <c r="P54" i="16"/>
  <c r="O54" i="16"/>
  <c r="Q50" i="16"/>
  <c r="P50" i="16"/>
  <c r="O50" i="16"/>
  <c r="Q46" i="16"/>
  <c r="P46" i="16"/>
  <c r="O46" i="16"/>
  <c r="Q42" i="16"/>
  <c r="P42" i="16"/>
  <c r="O42" i="16"/>
  <c r="Q38" i="16"/>
  <c r="P38" i="16"/>
  <c r="O38" i="16"/>
  <c r="Q34" i="16"/>
  <c r="P34" i="16"/>
  <c r="O34" i="16"/>
  <c r="Q30" i="16"/>
  <c r="P30" i="16"/>
  <c r="O30" i="16"/>
  <c r="Q26" i="16"/>
  <c r="P26" i="16"/>
  <c r="O26" i="16"/>
  <c r="Q22" i="16"/>
  <c r="P22" i="16"/>
  <c r="O22" i="16"/>
  <c r="Q18" i="16"/>
  <c r="P18" i="16"/>
  <c r="O18" i="16"/>
  <c r="Q14" i="16"/>
  <c r="P14" i="16"/>
  <c r="O14" i="16"/>
  <c r="Q10" i="16"/>
  <c r="P10" i="16"/>
  <c r="O10" i="16"/>
  <c r="Q6" i="16"/>
  <c r="P6" i="16"/>
  <c r="O6" i="16"/>
  <c r="AH767" i="17"/>
  <c r="AI767" i="17" s="1"/>
  <c r="AJ767" i="17" s="1"/>
  <c r="AH741" i="17"/>
  <c r="AI741" i="17" s="1"/>
  <c r="AJ741" i="17" s="1"/>
  <c r="AH657" i="17"/>
  <c r="AI657" i="17" s="1"/>
  <c r="AJ657" i="17" s="1"/>
  <c r="AH786" i="17"/>
  <c r="AI786" i="17" s="1"/>
  <c r="AJ786" i="17" s="1"/>
  <c r="AH632" i="17"/>
  <c r="AI632" i="17" s="1"/>
  <c r="AJ632" i="17" s="1"/>
  <c r="AH746" i="17"/>
  <c r="AI746" i="17" s="1"/>
  <c r="AJ746" i="17" s="1"/>
  <c r="AH885" i="17"/>
  <c r="AI885" i="17" s="1"/>
  <c r="AJ885" i="17" s="1"/>
  <c r="AH737" i="17"/>
  <c r="AI737" i="17" s="1"/>
  <c r="AJ737" i="17" s="1"/>
  <c r="AH924" i="17"/>
  <c r="AI924" i="17" s="1"/>
  <c r="AJ924" i="17" s="1"/>
  <c r="AH649" i="17"/>
  <c r="AI649" i="17" s="1"/>
  <c r="AJ649" i="17" s="1"/>
  <c r="AH636" i="17"/>
  <c r="AI636" i="17" s="1"/>
  <c r="AJ636" i="17" s="1"/>
  <c r="AH825" i="17"/>
  <c r="AI825" i="17" s="1"/>
  <c r="AJ825" i="17" s="1"/>
  <c r="AH477" i="17"/>
  <c r="AI477" i="17" s="1"/>
  <c r="AJ477" i="17" s="1"/>
  <c r="AH628" i="17"/>
  <c r="AI628" i="17" s="1"/>
  <c r="AJ628" i="17" s="1"/>
  <c r="AH624" i="17"/>
  <c r="AI624" i="17" s="1"/>
  <c r="AJ624" i="17" s="1"/>
  <c r="AH600" i="17"/>
  <c r="AI600" i="17" s="1"/>
  <c r="AJ600" i="17" s="1"/>
  <c r="AH752" i="17"/>
  <c r="AI752" i="17" s="1"/>
  <c r="AJ752" i="17" s="1"/>
  <c r="AH848" i="17"/>
  <c r="AI848" i="17" s="1"/>
  <c r="AJ848" i="17" s="1"/>
  <c r="AH743" i="17"/>
  <c r="AI743" i="17" s="1"/>
  <c r="AJ743" i="17" s="1"/>
  <c r="AH400" i="17"/>
  <c r="AI400" i="17" s="1"/>
  <c r="AJ400" i="17" s="1"/>
  <c r="AH817" i="17"/>
  <c r="AI817" i="17" s="1"/>
  <c r="AJ817" i="17" s="1"/>
  <c r="AH830" i="17"/>
  <c r="AI830" i="17" s="1"/>
  <c r="AJ830" i="17" s="1"/>
  <c r="AH662" i="17"/>
  <c r="AI662" i="17" s="1"/>
  <c r="AJ662" i="17" s="1"/>
  <c r="AH828" i="17"/>
  <c r="AI828" i="17" s="1"/>
  <c r="AJ828" i="17" s="1"/>
  <c r="AH619" i="17"/>
  <c r="AI619" i="17" s="1"/>
  <c r="AJ619" i="17" s="1"/>
  <c r="AH751" i="17"/>
  <c r="AI751" i="17" s="1"/>
  <c r="AJ751" i="17" s="1"/>
  <c r="AH798" i="17"/>
  <c r="AI798" i="17" s="1"/>
  <c r="AJ798" i="17" s="1"/>
  <c r="AH735" i="17"/>
  <c r="AI735" i="17" s="1"/>
  <c r="AJ735" i="17" s="1"/>
  <c r="AH65" i="17"/>
  <c r="AI65" i="17" s="1"/>
  <c r="AJ65" i="17" s="1"/>
  <c r="AH762" i="17"/>
  <c r="AI762" i="17" s="1"/>
  <c r="AJ762" i="17" s="1"/>
  <c r="AH793" i="17"/>
  <c r="AI793" i="17" s="1"/>
  <c r="AJ793" i="17" s="1"/>
  <c r="AH902" i="17"/>
  <c r="AI902" i="17" s="1"/>
  <c r="AJ902" i="17" s="1"/>
  <c r="AH814" i="17"/>
  <c r="AI814" i="17" s="1"/>
  <c r="AJ814" i="17" s="1"/>
  <c r="AH330" i="17"/>
  <c r="AI330" i="17" s="1"/>
  <c r="AJ330" i="17" s="1"/>
  <c r="AH862" i="17"/>
  <c r="AI862" i="17" s="1"/>
  <c r="AJ862" i="17" s="1"/>
  <c r="W45" i="17"/>
  <c r="X45" i="17" s="1"/>
  <c r="AG45" i="17" s="1"/>
  <c r="AH45" i="17" s="1"/>
  <c r="AI45" i="17" s="1"/>
  <c r="AJ45" i="17" s="1"/>
  <c r="AH757" i="17"/>
  <c r="AI757" i="17" s="1"/>
  <c r="AJ757" i="17" s="1"/>
  <c r="AH432" i="17"/>
  <c r="AI432" i="17" s="1"/>
  <c r="AJ432" i="17" s="1"/>
  <c r="AH898" i="17"/>
  <c r="AI898" i="17" s="1"/>
  <c r="AJ898" i="17" s="1"/>
  <c r="AH322" i="17"/>
  <c r="AI322" i="17" s="1"/>
  <c r="AJ322" i="17" s="1"/>
  <c r="AH644" i="17"/>
  <c r="AI644" i="17" s="1"/>
  <c r="AJ644" i="17" s="1"/>
  <c r="AH665" i="17"/>
  <c r="AI665" i="17" s="1"/>
  <c r="AJ665" i="17" s="1"/>
  <c r="AH803" i="17"/>
  <c r="AI803" i="17" s="1"/>
  <c r="AJ803" i="17" s="1"/>
  <c r="AH801" i="17"/>
  <c r="AI801" i="17" s="1"/>
  <c r="AJ801" i="17" s="1"/>
  <c r="AH410" i="17"/>
  <c r="AI410" i="17" s="1"/>
  <c r="AJ410" i="17" s="1"/>
  <c r="AH467" i="17"/>
  <c r="AI467" i="17" s="1"/>
  <c r="AJ467" i="17" s="1"/>
  <c r="X4" i="17"/>
  <c r="AG4" i="17" s="1"/>
  <c r="AH4" i="17" s="1"/>
  <c r="AI4" i="17" s="1"/>
  <c r="AJ4" i="17" s="1"/>
  <c r="AH460" i="17"/>
  <c r="AI460" i="17" s="1"/>
  <c r="AJ460" i="17" s="1"/>
  <c r="AH790" i="17"/>
  <c r="AI790" i="17" s="1"/>
  <c r="AJ790" i="17" s="1"/>
  <c r="AH21" i="17"/>
  <c r="AI21" i="17" s="1"/>
  <c r="AJ21" i="17" s="1"/>
  <c r="AG402" i="17"/>
  <c r="AH402" i="17" s="1"/>
  <c r="AI402" i="17" s="1"/>
  <c r="AJ402" i="17" s="1"/>
  <c r="AG33" i="17"/>
  <c r="AH33" i="17" s="1"/>
  <c r="AI33" i="17" s="1"/>
  <c r="AJ33" i="17" s="1"/>
  <c r="AG846" i="17"/>
  <c r="AH846" i="17" s="1"/>
  <c r="AI846" i="17" s="1"/>
  <c r="AJ846" i="17" s="1"/>
  <c r="W27" i="17"/>
  <c r="X27" i="17" s="1"/>
  <c r="AG37" i="17"/>
  <c r="AH37" i="17" s="1"/>
  <c r="AI37" i="17" s="1"/>
  <c r="AJ37" i="17" s="1"/>
  <c r="AG49" i="17"/>
  <c r="AH49" i="17" s="1"/>
  <c r="AI49" i="17" s="1"/>
  <c r="AJ49" i="17" s="1"/>
  <c r="AG5" i="17"/>
  <c r="AH5" i="17" s="1"/>
  <c r="AI5" i="17" s="1"/>
  <c r="AJ5" i="17" s="1"/>
  <c r="AG29" i="17"/>
  <c r="AH29" i="17" s="1"/>
  <c r="AI29" i="17" s="1"/>
  <c r="AJ29" i="17" s="1"/>
  <c r="AH300" i="17"/>
  <c r="AI300" i="17" s="1"/>
  <c r="AJ300" i="17" s="1"/>
  <c r="AH305" i="17"/>
  <c r="AI305" i="17" s="1"/>
  <c r="AJ305" i="17" s="1"/>
  <c r="AH654" i="17"/>
  <c r="AI654" i="17" s="1"/>
  <c r="AJ654" i="17" s="1"/>
  <c r="AH298" i="17"/>
  <c r="AI298" i="17" s="1"/>
  <c r="AJ298" i="17" s="1"/>
  <c r="AB1" i="17"/>
  <c r="AH620" i="17"/>
  <c r="AI620" i="17" s="1"/>
  <c r="AJ620" i="17" s="1"/>
  <c r="AH430" i="17"/>
  <c r="AI430" i="17" s="1"/>
  <c r="AJ430" i="17" s="1"/>
  <c r="AH317" i="17"/>
  <c r="AI317" i="17" s="1"/>
  <c r="AJ317" i="17" s="1"/>
  <c r="AH864" i="17"/>
  <c r="AI864" i="17" s="1"/>
  <c r="AJ864" i="17" s="1"/>
  <c r="AH834" i="17"/>
  <c r="AI834" i="17" s="1"/>
  <c r="AJ834" i="17" s="1"/>
  <c r="AH464" i="17"/>
  <c r="AI464" i="17" s="1"/>
  <c r="AJ464" i="17" s="1"/>
  <c r="AH396" i="17"/>
  <c r="AI396" i="17" s="1"/>
  <c r="AJ396" i="17" s="1"/>
  <c r="AC1" i="17"/>
  <c r="AH354" i="17"/>
  <c r="AI354" i="17" s="1"/>
  <c r="AJ354" i="17" s="1"/>
  <c r="AH327" i="17"/>
  <c r="AI327" i="17" s="1"/>
  <c r="AJ327" i="17" s="1"/>
  <c r="AH426" i="17"/>
  <c r="AI426" i="17" s="1"/>
  <c r="AJ426" i="17" s="1"/>
  <c r="AG545" i="17"/>
  <c r="AH545" i="17" s="1"/>
  <c r="AI545" i="17" s="1"/>
  <c r="AJ545" i="17" s="1"/>
  <c r="AG462" i="17"/>
  <c r="AH462" i="17" s="1"/>
  <c r="AI462" i="17" s="1"/>
  <c r="AJ462" i="17" s="1"/>
  <c r="AG124" i="17"/>
  <c r="AH124" i="17" s="1"/>
  <c r="AI124" i="17" s="1"/>
  <c r="AJ124" i="17" s="1"/>
  <c r="AG818" i="17"/>
  <c r="AH818" i="17" s="1"/>
  <c r="AI818" i="17" s="1"/>
  <c r="AJ818" i="17" s="1"/>
  <c r="AG701" i="17"/>
  <c r="AH701" i="17" s="1"/>
  <c r="AI701" i="17" s="1"/>
  <c r="AJ701" i="17" s="1"/>
  <c r="AG585" i="17"/>
  <c r="AH585" i="17" s="1"/>
  <c r="AI585" i="17" s="1"/>
  <c r="AJ585" i="17" s="1"/>
  <c r="AG169" i="17"/>
  <c r="AH169" i="17" s="1"/>
  <c r="AI169" i="17" s="1"/>
  <c r="AJ169" i="17" s="1"/>
  <c r="AG137" i="17"/>
  <c r="AH137" i="17" s="1"/>
  <c r="AI137" i="17" s="1"/>
  <c r="AJ137" i="17" s="1"/>
  <c r="AG142" i="17"/>
  <c r="AH142" i="17" s="1"/>
  <c r="AI142" i="17" s="1"/>
  <c r="AJ142" i="17" s="1"/>
  <c r="AG78" i="17"/>
  <c r="AH78" i="17" s="1"/>
  <c r="AI78" i="17" s="1"/>
  <c r="AJ78" i="17" s="1"/>
  <c r="AG672" i="17"/>
  <c r="AH672" i="17" s="1"/>
  <c r="AI672" i="17" s="1"/>
  <c r="AJ672" i="17" s="1"/>
  <c r="AG661" i="17"/>
  <c r="AH661" i="17" s="1"/>
  <c r="AI661" i="17" s="1"/>
  <c r="AJ661" i="17" s="1"/>
  <c r="AG602" i="17"/>
  <c r="AH602" i="17" s="1"/>
  <c r="AI602" i="17" s="1"/>
  <c r="AJ602" i="17" s="1"/>
  <c r="AG611" i="17"/>
  <c r="AH611" i="17" s="1"/>
  <c r="AI611" i="17" s="1"/>
  <c r="AJ611" i="17" s="1"/>
  <c r="AG451" i="17"/>
  <c r="AH451" i="17" s="1"/>
  <c r="AI451" i="17" s="1"/>
  <c r="AJ451" i="17" s="1"/>
  <c r="AG458" i="17"/>
  <c r="AH458" i="17" s="1"/>
  <c r="AI458" i="17" s="1"/>
  <c r="AJ458" i="17" s="1"/>
  <c r="AG534" i="17"/>
  <c r="AH534" i="17" s="1"/>
  <c r="AI534" i="17" s="1"/>
  <c r="AJ534" i="17" s="1"/>
  <c r="AG528" i="17"/>
  <c r="AH528" i="17" s="1"/>
  <c r="AI528" i="17" s="1"/>
  <c r="AJ528" i="17" s="1"/>
  <c r="AG390" i="17"/>
  <c r="AH390" i="17" s="1"/>
  <c r="AI390" i="17" s="1"/>
  <c r="AJ390" i="17" s="1"/>
  <c r="AG471" i="17"/>
  <c r="AH471" i="17" s="1"/>
  <c r="AI471" i="17" s="1"/>
  <c r="AJ471" i="17" s="1"/>
  <c r="AG395" i="17"/>
  <c r="AH395" i="17" s="1"/>
  <c r="AI395" i="17" s="1"/>
  <c r="AJ395" i="17" s="1"/>
  <c r="AG313" i="17"/>
  <c r="AH313" i="17" s="1"/>
  <c r="AI313" i="17" s="1"/>
  <c r="AJ313" i="17" s="1"/>
  <c r="AG166" i="17"/>
  <c r="AH166" i="17" s="1"/>
  <c r="AI166" i="17" s="1"/>
  <c r="AJ166" i="17" s="1"/>
  <c r="AG71" i="17"/>
  <c r="AH71" i="17" s="1"/>
  <c r="AI71" i="17" s="1"/>
  <c r="AJ71" i="17" s="1"/>
  <c r="AG809" i="17"/>
  <c r="AH809" i="17" s="1"/>
  <c r="AI809" i="17" s="1"/>
  <c r="AJ809" i="17" s="1"/>
  <c r="AG542" i="17"/>
  <c r="AH542" i="17" s="1"/>
  <c r="AI542" i="17" s="1"/>
  <c r="AJ542" i="17" s="1"/>
  <c r="AG912" i="17"/>
  <c r="AH912" i="17" s="1"/>
  <c r="AI912" i="17" s="1"/>
  <c r="AJ912" i="17" s="1"/>
  <c r="AG488" i="17"/>
  <c r="AH488" i="17" s="1"/>
  <c r="AI488" i="17" s="1"/>
  <c r="AJ488" i="17" s="1"/>
  <c r="AG235" i="17"/>
  <c r="AH235" i="17" s="1"/>
  <c r="AI235" i="17" s="1"/>
  <c r="AJ235" i="17" s="1"/>
  <c r="AG905" i="17"/>
  <c r="AH905" i="17" s="1"/>
  <c r="AI905" i="17" s="1"/>
  <c r="AJ905" i="17" s="1"/>
  <c r="AG756" i="17"/>
  <c r="AH756" i="17" s="1"/>
  <c r="AI756" i="17" s="1"/>
  <c r="AJ756" i="17" s="1"/>
  <c r="AG697" i="17"/>
  <c r="AH697" i="17" s="1"/>
  <c r="AI697" i="17" s="1"/>
  <c r="AJ697" i="17" s="1"/>
  <c r="AG577" i="17"/>
  <c r="AH577" i="17" s="1"/>
  <c r="AI577" i="17" s="1"/>
  <c r="AJ577" i="17" s="1"/>
  <c r="AG623" i="17"/>
  <c r="AH623" i="17" s="1"/>
  <c r="AI623" i="17" s="1"/>
  <c r="AJ623" i="17" s="1"/>
  <c r="AG596" i="17"/>
  <c r="AH596" i="17" s="1"/>
  <c r="AI596" i="17" s="1"/>
  <c r="AJ596" i="17" s="1"/>
  <c r="AG552" i="17"/>
  <c r="AH552" i="17" s="1"/>
  <c r="AI552" i="17" s="1"/>
  <c r="AJ552" i="17" s="1"/>
  <c r="AG554" i="17"/>
  <c r="AH554" i="17" s="1"/>
  <c r="AI554" i="17" s="1"/>
  <c r="AJ554" i="17" s="1"/>
  <c r="AG557" i="17"/>
  <c r="AH557" i="17" s="1"/>
  <c r="AI557" i="17" s="1"/>
  <c r="AJ557" i="17" s="1"/>
  <c r="AG529" i="17"/>
  <c r="AH529" i="17" s="1"/>
  <c r="AI529" i="17" s="1"/>
  <c r="AJ529" i="17" s="1"/>
  <c r="AG449" i="17"/>
  <c r="AH449" i="17" s="1"/>
  <c r="AI449" i="17" s="1"/>
  <c r="AJ449" i="17" s="1"/>
  <c r="AG413" i="17"/>
  <c r="AH413" i="17" s="1"/>
  <c r="AI413" i="17" s="1"/>
  <c r="AJ413" i="17" s="1"/>
  <c r="AG478" i="17"/>
  <c r="AH478" i="17" s="1"/>
  <c r="AI478" i="17" s="1"/>
  <c r="AJ478" i="17" s="1"/>
  <c r="AG387" i="17"/>
  <c r="AH387" i="17" s="1"/>
  <c r="AI387" i="17" s="1"/>
  <c r="AJ387" i="17" s="1"/>
  <c r="AG474" i="17"/>
  <c r="AH474" i="17" s="1"/>
  <c r="AI474" i="17" s="1"/>
  <c r="AJ474" i="17" s="1"/>
  <c r="AG186" i="17"/>
  <c r="AH186" i="17" s="1"/>
  <c r="AI186" i="17" s="1"/>
  <c r="AJ186" i="17" s="1"/>
  <c r="AG144" i="17"/>
  <c r="AH144" i="17" s="1"/>
  <c r="AI144" i="17" s="1"/>
  <c r="AJ144" i="17" s="1"/>
  <c r="AG145" i="17"/>
  <c r="AH145" i="17" s="1"/>
  <c r="AI145" i="17" s="1"/>
  <c r="AJ145" i="17" s="1"/>
  <c r="AG219" i="17"/>
  <c r="AH219" i="17" s="1"/>
  <c r="AI219" i="17" s="1"/>
  <c r="AJ219" i="17" s="1"/>
  <c r="AG133" i="17"/>
  <c r="AH133" i="17" s="1"/>
  <c r="AI133" i="17" s="1"/>
  <c r="AJ133" i="17" s="1"/>
  <c r="AG60" i="17"/>
  <c r="AH60" i="17" s="1"/>
  <c r="AI60" i="17" s="1"/>
  <c r="AJ60" i="17" s="1"/>
  <c r="AG66" i="17"/>
  <c r="AH66" i="17" s="1"/>
  <c r="AI66" i="17" s="1"/>
  <c r="AJ66" i="17" s="1"/>
  <c r="AG816" i="17"/>
  <c r="AH816" i="17" s="1"/>
  <c r="AI816" i="17" s="1"/>
  <c r="AJ816" i="17" s="1"/>
  <c r="AG656" i="17"/>
  <c r="AH656" i="17" s="1"/>
  <c r="AI656" i="17" s="1"/>
  <c r="AJ656" i="17" s="1"/>
  <c r="AG575" i="17"/>
  <c r="AH575" i="17" s="1"/>
  <c r="AI575" i="17" s="1"/>
  <c r="AJ575" i="17" s="1"/>
  <c r="AG446" i="17"/>
  <c r="AH446" i="17" s="1"/>
  <c r="AI446" i="17" s="1"/>
  <c r="AJ446" i="17" s="1"/>
  <c r="AG894" i="17"/>
  <c r="AH894" i="17" s="1"/>
  <c r="AI894" i="17" s="1"/>
  <c r="AJ894" i="17" s="1"/>
  <c r="AG699" i="17"/>
  <c r="AH699" i="17" s="1"/>
  <c r="AI699" i="17" s="1"/>
  <c r="AJ699" i="17" s="1"/>
  <c r="AG630" i="17"/>
  <c r="AH630" i="17" s="1"/>
  <c r="AI630" i="17" s="1"/>
  <c r="AJ630" i="17" s="1"/>
  <c r="AG505" i="17"/>
  <c r="AH505" i="17" s="1"/>
  <c r="AI505" i="17" s="1"/>
  <c r="AJ505" i="17" s="1"/>
  <c r="AG679" i="17"/>
  <c r="AH679" i="17" s="1"/>
  <c r="AI679" i="17" s="1"/>
  <c r="AJ679" i="17" s="1"/>
  <c r="AG928" i="17"/>
  <c r="AH928" i="17" s="1"/>
  <c r="AI928" i="17" s="1"/>
  <c r="AJ928" i="17" s="1"/>
  <c r="AG892" i="17"/>
  <c r="AH892" i="17" s="1"/>
  <c r="AI892" i="17" s="1"/>
  <c r="AJ892" i="17" s="1"/>
  <c r="AG851" i="17"/>
  <c r="AH851" i="17" s="1"/>
  <c r="AI851" i="17" s="1"/>
  <c r="AJ851" i="17" s="1"/>
  <c r="AG832" i="17"/>
  <c r="AH832" i="17" s="1"/>
  <c r="AI832" i="17" s="1"/>
  <c r="AJ832" i="17" s="1"/>
  <c r="AG792" i="17"/>
  <c r="AH792" i="17" s="1"/>
  <c r="AI792" i="17" s="1"/>
  <c r="AJ792" i="17" s="1"/>
  <c r="AG747" i="17"/>
  <c r="AH747" i="17" s="1"/>
  <c r="AI747" i="17" s="1"/>
  <c r="AJ747" i="17" s="1"/>
  <c r="AG761" i="17"/>
  <c r="AH761" i="17" s="1"/>
  <c r="AI761" i="17" s="1"/>
  <c r="AJ761" i="17" s="1"/>
  <c r="AG704" i="17"/>
  <c r="AH704" i="17" s="1"/>
  <c r="AI704" i="17" s="1"/>
  <c r="AJ704" i="17" s="1"/>
  <c r="AG674" i="17"/>
  <c r="AH674" i="17" s="1"/>
  <c r="AI674" i="17" s="1"/>
  <c r="AJ674" i="17" s="1"/>
  <c r="AG618" i="17"/>
  <c r="AH618" i="17" s="1"/>
  <c r="AI618" i="17" s="1"/>
  <c r="AJ618" i="17" s="1"/>
  <c r="AG595" i="17"/>
  <c r="AH595" i="17" s="1"/>
  <c r="AI595" i="17" s="1"/>
  <c r="AJ595" i="17" s="1"/>
  <c r="AG637" i="17"/>
  <c r="AH637" i="17" s="1"/>
  <c r="AI637" i="17" s="1"/>
  <c r="AJ637" i="17" s="1"/>
  <c r="AG555" i="17"/>
  <c r="AH555" i="17" s="1"/>
  <c r="AI555" i="17" s="1"/>
  <c r="AJ555" i="17" s="1"/>
  <c r="AG447" i="17"/>
  <c r="AH447" i="17" s="1"/>
  <c r="AI447" i="17" s="1"/>
  <c r="AJ447" i="17" s="1"/>
  <c r="AG454" i="17"/>
  <c r="AH454" i="17" s="1"/>
  <c r="AI454" i="17" s="1"/>
  <c r="AJ454" i="17" s="1"/>
  <c r="AG518" i="17"/>
  <c r="AH518" i="17" s="1"/>
  <c r="AI518" i="17" s="1"/>
  <c r="AJ518" i="17" s="1"/>
  <c r="AG480" i="17"/>
  <c r="AH480" i="17" s="1"/>
  <c r="AI480" i="17" s="1"/>
  <c r="AJ480" i="17" s="1"/>
  <c r="AG473" i="17"/>
  <c r="AH473" i="17" s="1"/>
  <c r="AI473" i="17" s="1"/>
  <c r="AJ473" i="17" s="1"/>
  <c r="AG520" i="17"/>
  <c r="AH520" i="17" s="1"/>
  <c r="AI520" i="17" s="1"/>
  <c r="AJ520" i="17" s="1"/>
  <c r="AG149" i="17"/>
  <c r="AH149" i="17" s="1"/>
  <c r="AI149" i="17" s="1"/>
  <c r="AJ149" i="17" s="1"/>
  <c r="AG128" i="17"/>
  <c r="AH128" i="17" s="1"/>
  <c r="AI128" i="17" s="1"/>
  <c r="AJ128" i="17" s="1"/>
  <c r="AG54" i="17"/>
  <c r="AH54" i="17" s="1"/>
  <c r="AI54" i="17" s="1"/>
  <c r="AJ54" i="17" s="1"/>
  <c r="AG895" i="17"/>
  <c r="AH895" i="17" s="1"/>
  <c r="AI895" i="17" s="1"/>
  <c r="AJ895" i="17" s="1"/>
  <c r="AG888" i="17"/>
  <c r="AH888" i="17" s="1"/>
  <c r="AI888" i="17" s="1"/>
  <c r="AJ888" i="17" s="1"/>
  <c r="AG780" i="17"/>
  <c r="AH780" i="17" s="1"/>
  <c r="AI780" i="17" s="1"/>
  <c r="AJ780" i="17" s="1"/>
  <c r="AG606" i="17"/>
  <c r="AH606" i="17" s="1"/>
  <c r="AI606" i="17" s="1"/>
  <c r="AJ606" i="17" s="1"/>
  <c r="AG455" i="17"/>
  <c r="AH455" i="17" s="1"/>
  <c r="AI455" i="17" s="1"/>
  <c r="AJ455" i="17" s="1"/>
  <c r="AG489" i="17"/>
  <c r="AH489" i="17" s="1"/>
  <c r="AI489" i="17" s="1"/>
  <c r="AJ489" i="17" s="1"/>
  <c r="AG646" i="17"/>
  <c r="AH646" i="17" s="1"/>
  <c r="AI646" i="17" s="1"/>
  <c r="AJ646" i="17" s="1"/>
  <c r="AG613" i="17"/>
  <c r="AH613" i="17" s="1"/>
  <c r="AI613" i="17" s="1"/>
  <c r="AJ613" i="17" s="1"/>
  <c r="AG415" i="17"/>
  <c r="AH415" i="17" s="1"/>
  <c r="AI415" i="17" s="1"/>
  <c r="AJ415" i="17" s="1"/>
  <c r="AG476" i="17"/>
  <c r="AH476" i="17" s="1"/>
  <c r="AI476" i="17" s="1"/>
  <c r="AJ476" i="17" s="1"/>
  <c r="AG907" i="17"/>
  <c r="AH907" i="17" s="1"/>
  <c r="AI907" i="17" s="1"/>
  <c r="AJ907" i="17" s="1"/>
  <c r="AG873" i="17"/>
  <c r="AH873" i="17" s="1"/>
  <c r="AI873" i="17" s="1"/>
  <c r="AJ873" i="17" s="1"/>
  <c r="AG855" i="17"/>
  <c r="AH855" i="17" s="1"/>
  <c r="AI855" i="17" s="1"/>
  <c r="AJ855" i="17" s="1"/>
  <c r="AG819" i="17"/>
  <c r="AH819" i="17" s="1"/>
  <c r="AI819" i="17" s="1"/>
  <c r="AJ819" i="17" s="1"/>
  <c r="AG838" i="17"/>
  <c r="AH838" i="17" s="1"/>
  <c r="AI838" i="17" s="1"/>
  <c r="AJ838" i="17" s="1"/>
  <c r="AG802" i="17"/>
  <c r="AH802" i="17" s="1"/>
  <c r="AI802" i="17" s="1"/>
  <c r="AJ802" i="17" s="1"/>
  <c r="AG906" i="17"/>
  <c r="AH906" i="17" s="1"/>
  <c r="AI906" i="17" s="1"/>
  <c r="AJ906" i="17" s="1"/>
  <c r="AG875" i="17"/>
  <c r="AH875" i="17" s="1"/>
  <c r="AI875" i="17" s="1"/>
  <c r="AJ875" i="17" s="1"/>
  <c r="AG866" i="17"/>
  <c r="AH866" i="17" s="1"/>
  <c r="AI866" i="17" s="1"/>
  <c r="AJ866" i="17" s="1"/>
  <c r="AG850" i="17"/>
  <c r="AH850" i="17" s="1"/>
  <c r="AI850" i="17" s="1"/>
  <c r="AJ850" i="17" s="1"/>
  <c r="AG845" i="17"/>
  <c r="AH845" i="17" s="1"/>
  <c r="AI845" i="17" s="1"/>
  <c r="AJ845" i="17" s="1"/>
  <c r="AG808" i="17"/>
  <c r="AH808" i="17" s="1"/>
  <c r="AI808" i="17" s="1"/>
  <c r="AJ808" i="17" s="1"/>
  <c r="AG822" i="17"/>
  <c r="AH822" i="17" s="1"/>
  <c r="AI822" i="17" s="1"/>
  <c r="AJ822" i="17" s="1"/>
  <c r="AG771" i="17"/>
  <c r="AH771" i="17" s="1"/>
  <c r="AI771" i="17" s="1"/>
  <c r="AJ771" i="17" s="1"/>
  <c r="AG733" i="17"/>
  <c r="AH733" i="17" s="1"/>
  <c r="AI733" i="17" s="1"/>
  <c r="AJ733" i="17" s="1"/>
  <c r="AG645" i="17"/>
  <c r="AH645" i="17" s="1"/>
  <c r="AI645" i="17" s="1"/>
  <c r="AJ645" i="17" s="1"/>
  <c r="AG668" i="17"/>
  <c r="AH668" i="17" s="1"/>
  <c r="AI668" i="17" s="1"/>
  <c r="AJ668" i="17" s="1"/>
  <c r="AG581" i="17"/>
  <c r="AH581" i="17" s="1"/>
  <c r="AI581" i="17" s="1"/>
  <c r="AJ581" i="17" s="1"/>
  <c r="AG592" i="17"/>
  <c r="AH592" i="17" s="1"/>
  <c r="AI592" i="17" s="1"/>
  <c r="AJ592" i="17" s="1"/>
  <c r="AG621" i="17"/>
  <c r="AH621" i="17" s="1"/>
  <c r="AI621" i="17" s="1"/>
  <c r="AJ621" i="17" s="1"/>
  <c r="AG497" i="17"/>
  <c r="AH497" i="17" s="1"/>
  <c r="AI497" i="17" s="1"/>
  <c r="AJ497" i="17" s="1"/>
  <c r="AG445" i="17"/>
  <c r="AH445" i="17" s="1"/>
  <c r="AI445" i="17" s="1"/>
  <c r="AJ445" i="17" s="1"/>
  <c r="AG411" i="17"/>
  <c r="AH411" i="17" s="1"/>
  <c r="AI411" i="17" s="1"/>
  <c r="AJ411" i="17" s="1"/>
  <c r="AG452" i="17"/>
  <c r="AH452" i="17" s="1"/>
  <c r="AI452" i="17" s="1"/>
  <c r="AJ452" i="17" s="1"/>
  <c r="AG165" i="17"/>
  <c r="AH165" i="17" s="1"/>
  <c r="AI165" i="17" s="1"/>
  <c r="AJ165" i="17" s="1"/>
  <c r="AG210" i="17"/>
  <c r="AH210" i="17" s="1"/>
  <c r="AI210" i="17" s="1"/>
  <c r="AJ210" i="17" s="1"/>
  <c r="AG52" i="17"/>
  <c r="AH52" i="17" s="1"/>
  <c r="AI52" i="17" s="1"/>
  <c r="AJ52" i="17" s="1"/>
  <c r="AG61" i="17"/>
  <c r="AH61" i="17" s="1"/>
  <c r="AI61" i="17" s="1"/>
  <c r="AJ61" i="17" s="1"/>
  <c r="AG788" i="17"/>
  <c r="AH788" i="17" s="1"/>
  <c r="AI788" i="17" s="1"/>
  <c r="AJ788" i="17" s="1"/>
  <c r="AG824" i="17"/>
  <c r="AH824" i="17" s="1"/>
  <c r="AI824" i="17" s="1"/>
  <c r="AJ824" i="17" s="1"/>
  <c r="AG706" i="17"/>
  <c r="AH706" i="17" s="1"/>
  <c r="AI706" i="17" s="1"/>
  <c r="AJ706" i="17" s="1"/>
  <c r="AG667" i="17"/>
  <c r="AH667" i="17" s="1"/>
  <c r="AI667" i="17" s="1"/>
  <c r="AJ667" i="17" s="1"/>
  <c r="AG201" i="17"/>
  <c r="AH201" i="17" s="1"/>
  <c r="AI201" i="17" s="1"/>
  <c r="AJ201" i="17" s="1"/>
  <c r="AG870" i="17"/>
  <c r="AH870" i="17" s="1"/>
  <c r="AI870" i="17" s="1"/>
  <c r="AJ870" i="17" s="1"/>
  <c r="AG865" i="17"/>
  <c r="AH865" i="17" s="1"/>
  <c r="AI865" i="17" s="1"/>
  <c r="AJ865" i="17" s="1"/>
  <c r="AG634" i="17"/>
  <c r="AH634" i="17" s="1"/>
  <c r="AI634" i="17" s="1"/>
  <c r="AJ634" i="17" s="1"/>
  <c r="AG583" i="17"/>
  <c r="AH583" i="17" s="1"/>
  <c r="AI583" i="17" s="1"/>
  <c r="AJ583" i="17" s="1"/>
  <c r="AG664" i="17"/>
  <c r="AH664" i="17" s="1"/>
  <c r="AI664" i="17" s="1"/>
  <c r="AJ664" i="17" s="1"/>
  <c r="AG459" i="17"/>
  <c r="AH459" i="17" s="1"/>
  <c r="AI459" i="17" s="1"/>
  <c r="AJ459" i="17" s="1"/>
  <c r="AG502" i="17"/>
  <c r="AH502" i="17" s="1"/>
  <c r="AI502" i="17" s="1"/>
  <c r="AJ502" i="17" s="1"/>
  <c r="AG86" i="17"/>
  <c r="AH86" i="17" s="1"/>
  <c r="AI86" i="17" s="1"/>
  <c r="AJ86" i="17" s="1"/>
  <c r="AG891" i="17"/>
  <c r="AG617" i="17"/>
  <c r="AH617" i="17" s="1"/>
  <c r="AI617" i="17" s="1"/>
  <c r="AJ617" i="17" s="1"/>
  <c r="AG475" i="17"/>
  <c r="AH475" i="17" s="1"/>
  <c r="AI475" i="17" s="1"/>
  <c r="AJ475" i="17" s="1"/>
  <c r="AG276" i="17"/>
  <c r="AH276" i="17" s="1"/>
  <c r="AI276" i="17" s="1"/>
  <c r="AJ276" i="17" s="1"/>
  <c r="AG87" i="17"/>
  <c r="AH87" i="17" s="1"/>
  <c r="AI87" i="17" s="1"/>
  <c r="AJ87" i="17" s="1"/>
  <c r="AG929" i="17"/>
  <c r="AH929" i="17" s="1"/>
  <c r="AI929" i="17" s="1"/>
  <c r="AJ929" i="17" s="1"/>
  <c r="AG884" i="17"/>
  <c r="AH884" i="17" s="1"/>
  <c r="AI884" i="17" s="1"/>
  <c r="AJ884" i="17" s="1"/>
  <c r="AG854" i="17"/>
  <c r="AH854" i="17" s="1"/>
  <c r="AI854" i="17" s="1"/>
  <c r="AJ854" i="17" s="1"/>
  <c r="AG868" i="17"/>
  <c r="AH868" i="17" s="1"/>
  <c r="AI868" i="17" s="1"/>
  <c r="AJ868" i="17" s="1"/>
  <c r="AG849" i="17"/>
  <c r="AH849" i="17" s="1"/>
  <c r="AI849" i="17" s="1"/>
  <c r="AJ849" i="17" s="1"/>
  <c r="AG827" i="17"/>
  <c r="AH827" i="17" s="1"/>
  <c r="AI827" i="17" s="1"/>
  <c r="AJ827" i="17" s="1"/>
  <c r="AG766" i="17"/>
  <c r="AH766" i="17" s="1"/>
  <c r="AI766" i="17" s="1"/>
  <c r="AJ766" i="17" s="1"/>
  <c r="AG725" i="17"/>
  <c r="AH725" i="17" s="1"/>
  <c r="AI725" i="17" s="1"/>
  <c r="AJ725" i="17" s="1"/>
  <c r="AG714" i="17"/>
  <c r="AH714" i="17" s="1"/>
  <c r="AI714" i="17" s="1"/>
  <c r="AJ714" i="17" s="1"/>
  <c r="AG705" i="17"/>
  <c r="AH705" i="17" s="1"/>
  <c r="AI705" i="17" s="1"/>
  <c r="AJ705" i="17" s="1"/>
  <c r="AG722" i="17"/>
  <c r="AH722" i="17" s="1"/>
  <c r="AI722" i="17" s="1"/>
  <c r="AJ722" i="17" s="1"/>
  <c r="AG591" i="17"/>
  <c r="AH591" i="17" s="1"/>
  <c r="AI591" i="17" s="1"/>
  <c r="AJ591" i="17" s="1"/>
  <c r="AG565" i="17"/>
  <c r="AH565" i="17" s="1"/>
  <c r="AI565" i="17" s="1"/>
  <c r="AJ565" i="17" s="1"/>
  <c r="AG549" i="17"/>
  <c r="AH549" i="17" s="1"/>
  <c r="AI549" i="17" s="1"/>
  <c r="AJ549" i="17" s="1"/>
  <c r="AG450" i="17"/>
  <c r="AH450" i="17" s="1"/>
  <c r="AI450" i="17" s="1"/>
  <c r="AJ450" i="17" s="1"/>
  <c r="AG434" i="17"/>
  <c r="AH434" i="17" s="1"/>
  <c r="AI434" i="17" s="1"/>
  <c r="AJ434" i="17" s="1"/>
  <c r="AG470" i="17"/>
  <c r="AH470" i="17" s="1"/>
  <c r="AI470" i="17" s="1"/>
  <c r="AJ470" i="17" s="1"/>
  <c r="AG512" i="17"/>
  <c r="AH512" i="17" s="1"/>
  <c r="AI512" i="17" s="1"/>
  <c r="AJ512" i="17" s="1"/>
  <c r="AG57" i="17"/>
  <c r="AH57" i="17" s="1"/>
  <c r="AI57" i="17" s="1"/>
  <c r="AJ57" i="17" s="1"/>
  <c r="AG908" i="17"/>
  <c r="AH908" i="17" s="1"/>
  <c r="AI908" i="17" s="1"/>
  <c r="AJ908" i="17" s="1"/>
  <c r="AG797" i="17"/>
  <c r="AH797" i="17" s="1"/>
  <c r="AI797" i="17" s="1"/>
  <c r="AJ797" i="17" s="1"/>
  <c r="AG785" i="17"/>
  <c r="AH785" i="17" s="1"/>
  <c r="AI785" i="17" s="1"/>
  <c r="AJ785" i="17" s="1"/>
  <c r="AG758" i="17"/>
  <c r="AH758" i="17" s="1"/>
  <c r="AI758" i="17" s="1"/>
  <c r="AJ758" i="17" s="1"/>
  <c r="AG715" i="17"/>
  <c r="AH715" i="17" s="1"/>
  <c r="AI715" i="17" s="1"/>
  <c r="AJ715" i="17" s="1"/>
  <c r="AG777" i="17"/>
  <c r="AH777" i="17" s="1"/>
  <c r="AI777" i="17" s="1"/>
  <c r="AJ777" i="17" s="1"/>
  <c r="AG660" i="17"/>
  <c r="AH660" i="17" s="1"/>
  <c r="AI660" i="17" s="1"/>
  <c r="AJ660" i="17" s="1"/>
  <c r="AG653" i="17"/>
  <c r="AH653" i="17" s="1"/>
  <c r="AI653" i="17" s="1"/>
  <c r="AJ653" i="17" s="1"/>
  <c r="AG593" i="17"/>
  <c r="AH593" i="17" s="1"/>
  <c r="AI593" i="17" s="1"/>
  <c r="AJ593" i="17" s="1"/>
  <c r="AG564" i="17"/>
  <c r="AH564" i="17" s="1"/>
  <c r="AI564" i="17" s="1"/>
  <c r="AJ564" i="17" s="1"/>
  <c r="AG513" i="17"/>
  <c r="AH513" i="17" s="1"/>
  <c r="AI513" i="17" s="1"/>
  <c r="AJ513" i="17" s="1"/>
  <c r="AG409" i="17"/>
  <c r="AH409" i="17" s="1"/>
  <c r="AI409" i="17" s="1"/>
  <c r="AJ409" i="17" s="1"/>
  <c r="AG491" i="17"/>
  <c r="AH491" i="17" s="1"/>
  <c r="AI491" i="17" s="1"/>
  <c r="AJ491" i="17" s="1"/>
  <c r="AG448" i="17"/>
  <c r="AH448" i="17" s="1"/>
  <c r="AI448" i="17" s="1"/>
  <c r="AJ448" i="17" s="1"/>
  <c r="AG466" i="17"/>
  <c r="AH466" i="17" s="1"/>
  <c r="AI466" i="17" s="1"/>
  <c r="AJ466" i="17" s="1"/>
  <c r="AG316" i="17"/>
  <c r="AH316" i="17" s="1"/>
  <c r="AI316" i="17" s="1"/>
  <c r="AJ316" i="17" s="1"/>
  <c r="AG181" i="17"/>
  <c r="AH181" i="17" s="1"/>
  <c r="AI181" i="17" s="1"/>
  <c r="AJ181" i="17" s="1"/>
  <c r="AG350" i="17"/>
  <c r="AH350" i="17" s="1"/>
  <c r="AI350" i="17" s="1"/>
  <c r="AJ350" i="17" s="1"/>
  <c r="AG173" i="17"/>
  <c r="AH173" i="17" s="1"/>
  <c r="AI173" i="17" s="1"/>
  <c r="AJ173" i="17" s="1"/>
  <c r="AG157" i="17"/>
  <c r="AH157" i="17" s="1"/>
  <c r="AI157" i="17" s="1"/>
  <c r="AJ157" i="17" s="1"/>
  <c r="AG266" i="17"/>
  <c r="AH266" i="17" s="1"/>
  <c r="AI266" i="17" s="1"/>
  <c r="AJ266" i="17" s="1"/>
  <c r="AG122" i="17"/>
  <c r="AH122" i="17" s="1"/>
  <c r="AI122" i="17" s="1"/>
  <c r="AJ122" i="17" s="1"/>
  <c r="AG56" i="17"/>
  <c r="AH56" i="17" s="1"/>
  <c r="AI56" i="17" s="1"/>
  <c r="AJ56" i="17" s="1"/>
  <c r="AG53" i="17"/>
  <c r="AH53" i="17" s="1"/>
  <c r="AI53" i="17" s="1"/>
  <c r="AJ53" i="17" s="1"/>
  <c r="AG112" i="17"/>
  <c r="AH112" i="17" s="1"/>
  <c r="AI112" i="17" s="1"/>
  <c r="AJ112" i="17" s="1"/>
  <c r="AG95" i="17"/>
  <c r="AH95" i="17" s="1"/>
  <c r="AI95" i="17" s="1"/>
  <c r="AJ95" i="17" s="1"/>
  <c r="AG75" i="17"/>
  <c r="AH75" i="17" s="1"/>
  <c r="AI75" i="17" s="1"/>
  <c r="AJ75" i="17" s="1"/>
  <c r="AG23" i="17"/>
  <c r="AH23" i="17" s="1"/>
  <c r="AI23" i="17" s="1"/>
  <c r="AJ23" i="17" s="1"/>
  <c r="AG103" i="17"/>
  <c r="AH103" i="17" s="1"/>
  <c r="AI103" i="17" s="1"/>
  <c r="AJ103" i="17" s="1"/>
  <c r="AP1" i="17"/>
  <c r="AG110" i="17"/>
  <c r="AH110" i="17" s="1"/>
  <c r="AI110" i="17" s="1"/>
  <c r="AJ110" i="17" s="1"/>
  <c r="V1" i="17"/>
  <c r="AG64" i="17"/>
  <c r="AH64" i="17" s="1"/>
  <c r="AI64" i="17" s="1"/>
  <c r="AJ64" i="17" s="1"/>
  <c r="AG28" i="17"/>
  <c r="AH28" i="17" s="1"/>
  <c r="AI28" i="17" s="1"/>
  <c r="AJ28" i="17" s="1"/>
  <c r="AG903" i="17"/>
  <c r="AH903" i="17" s="1"/>
  <c r="AI903" i="17" s="1"/>
  <c r="AJ903" i="17" s="1"/>
  <c r="AG910" i="17"/>
  <c r="AH910" i="17" s="1"/>
  <c r="AI910" i="17" s="1"/>
  <c r="AJ910" i="17" s="1"/>
  <c r="AG887" i="17"/>
  <c r="AH887" i="17" s="1"/>
  <c r="AI887" i="17" s="1"/>
  <c r="AJ887" i="17" s="1"/>
  <c r="AG872" i="17"/>
  <c r="AH872" i="17" s="1"/>
  <c r="AI872" i="17" s="1"/>
  <c r="AJ872" i="17" s="1"/>
  <c r="AG837" i="17"/>
  <c r="AH837" i="17" s="1"/>
  <c r="AI837" i="17" s="1"/>
  <c r="AJ837" i="17" s="1"/>
  <c r="AG796" i="17"/>
  <c r="AH796" i="17" s="1"/>
  <c r="AI796" i="17" s="1"/>
  <c r="AJ796" i="17" s="1"/>
  <c r="AG755" i="17"/>
  <c r="AH755" i="17" s="1"/>
  <c r="AI755" i="17" s="1"/>
  <c r="AJ755" i="17" s="1"/>
  <c r="AG709" i="17"/>
  <c r="AH709" i="17" s="1"/>
  <c r="AI709" i="17" s="1"/>
  <c r="AJ709" i="17" s="1"/>
  <c r="AG571" i="17"/>
  <c r="AH571" i="17" s="1"/>
  <c r="AI571" i="17" s="1"/>
  <c r="AJ571" i="17" s="1"/>
  <c r="AG640" i="17"/>
  <c r="AH640" i="17" s="1"/>
  <c r="AI640" i="17" s="1"/>
  <c r="AJ640" i="17" s="1"/>
  <c r="AG408" i="17"/>
  <c r="AH408" i="17" s="1"/>
  <c r="AI408" i="17" s="1"/>
  <c r="AJ408" i="17" s="1"/>
  <c r="AG494" i="17"/>
  <c r="AH494" i="17" s="1"/>
  <c r="AI494" i="17" s="1"/>
  <c r="AJ494" i="17" s="1"/>
  <c r="AG522" i="17"/>
  <c r="AH522" i="17" s="1"/>
  <c r="AI522" i="17" s="1"/>
  <c r="AJ522" i="17" s="1"/>
  <c r="AG403" i="17"/>
  <c r="AH403" i="17" s="1"/>
  <c r="AI403" i="17" s="1"/>
  <c r="AJ403" i="17" s="1"/>
  <c r="AG351" i="17"/>
  <c r="AH351" i="17" s="1"/>
  <c r="AI351" i="17" s="1"/>
  <c r="AJ351" i="17" s="1"/>
  <c r="AG164" i="17"/>
  <c r="AH164" i="17" s="1"/>
  <c r="AI164" i="17" s="1"/>
  <c r="AJ164" i="17" s="1"/>
  <c r="AG197" i="17"/>
  <c r="AH197" i="17" s="1"/>
  <c r="AI197" i="17" s="1"/>
  <c r="AJ197" i="17" s="1"/>
  <c r="AG214" i="17"/>
  <c r="AH214" i="17" s="1"/>
  <c r="AI214" i="17" s="1"/>
  <c r="AJ214" i="17" s="1"/>
  <c r="AG123" i="17"/>
  <c r="AH123" i="17" s="1"/>
  <c r="AI123" i="17" s="1"/>
  <c r="AJ123" i="17" s="1"/>
  <c r="AG106" i="17"/>
  <c r="AH106" i="17" s="1"/>
  <c r="AI106" i="17" s="1"/>
  <c r="AJ106" i="17" s="1"/>
  <c r="AG904" i="17"/>
  <c r="AH904" i="17" s="1"/>
  <c r="AI904" i="17" s="1"/>
  <c r="AJ904" i="17" s="1"/>
  <c r="AG876" i="17"/>
  <c r="AH876" i="17" s="1"/>
  <c r="AI876" i="17" s="1"/>
  <c r="AJ876" i="17" s="1"/>
  <c r="AG863" i="17"/>
  <c r="AH863" i="17" s="1"/>
  <c r="AI863" i="17" s="1"/>
  <c r="AJ863" i="17" s="1"/>
  <c r="AG775" i="17"/>
  <c r="AH775" i="17" s="1"/>
  <c r="AI775" i="17" s="1"/>
  <c r="AJ775" i="17" s="1"/>
  <c r="AG776" i="17"/>
  <c r="AH776" i="17" s="1"/>
  <c r="AI776" i="17" s="1"/>
  <c r="AJ776" i="17" s="1"/>
  <c r="AG676" i="17"/>
  <c r="AH676" i="17" s="1"/>
  <c r="AI676" i="17" s="1"/>
  <c r="AJ676" i="17" s="1"/>
  <c r="AG655" i="17"/>
  <c r="AH655" i="17" s="1"/>
  <c r="AI655" i="17" s="1"/>
  <c r="AJ655" i="17" s="1"/>
  <c r="AG567" i="17"/>
  <c r="AH567" i="17" s="1"/>
  <c r="AI567" i="17" s="1"/>
  <c r="AJ567" i="17" s="1"/>
  <c r="AG601" i="17"/>
  <c r="AH601" i="17" s="1"/>
  <c r="AI601" i="17" s="1"/>
  <c r="AJ601" i="17" s="1"/>
  <c r="AG582" i="17"/>
  <c r="AH582" i="17" s="1"/>
  <c r="AI582" i="17" s="1"/>
  <c r="AJ582" i="17" s="1"/>
  <c r="AG635" i="17"/>
  <c r="AH635" i="17" s="1"/>
  <c r="AI635" i="17" s="1"/>
  <c r="AJ635" i="17" s="1"/>
  <c r="AG599" i="17"/>
  <c r="AH599" i="17" s="1"/>
  <c r="AI599" i="17" s="1"/>
  <c r="AJ599" i="17" s="1"/>
  <c r="AG570" i="17"/>
  <c r="AH570" i="17" s="1"/>
  <c r="AI570" i="17" s="1"/>
  <c r="AJ570" i="17" s="1"/>
  <c r="AG551" i="17"/>
  <c r="AH551" i="17" s="1"/>
  <c r="AI551" i="17" s="1"/>
  <c r="AJ551" i="17" s="1"/>
  <c r="AG612" i="17"/>
  <c r="AH612" i="17" s="1"/>
  <c r="AI612" i="17" s="1"/>
  <c r="AJ612" i="17" s="1"/>
  <c r="AG566" i="17"/>
  <c r="AH566" i="17" s="1"/>
  <c r="AI566" i="17" s="1"/>
  <c r="AJ566" i="17" s="1"/>
  <c r="AG589" i="17"/>
  <c r="AH589" i="17" s="1"/>
  <c r="AI589" i="17" s="1"/>
  <c r="AJ589" i="17" s="1"/>
  <c r="AG559" i="17"/>
  <c r="AH559" i="17" s="1"/>
  <c r="AI559" i="17" s="1"/>
  <c r="AJ559" i="17" s="1"/>
  <c r="AG532" i="17"/>
  <c r="AH532" i="17" s="1"/>
  <c r="AI532" i="17" s="1"/>
  <c r="AJ532" i="17" s="1"/>
  <c r="AG433" i="17"/>
  <c r="AH433" i="17" s="1"/>
  <c r="AI433" i="17" s="1"/>
  <c r="AJ433" i="17" s="1"/>
  <c r="AG421" i="17"/>
  <c r="AH421" i="17" s="1"/>
  <c r="AI421" i="17" s="1"/>
  <c r="AJ421" i="17" s="1"/>
  <c r="AG407" i="17"/>
  <c r="AH407" i="17" s="1"/>
  <c r="AI407" i="17" s="1"/>
  <c r="AJ407" i="17" s="1"/>
  <c r="AG481" i="17"/>
  <c r="AH481" i="17" s="1"/>
  <c r="AI481" i="17" s="1"/>
  <c r="AJ481" i="17" s="1"/>
  <c r="AG536" i="17"/>
  <c r="AH536" i="17" s="1"/>
  <c r="AI536" i="17" s="1"/>
  <c r="AJ536" i="17" s="1"/>
  <c r="AG504" i="17"/>
  <c r="AH504" i="17" s="1"/>
  <c r="AI504" i="17" s="1"/>
  <c r="AJ504" i="17" s="1"/>
  <c r="AH468" i="17"/>
  <c r="AI468" i="17" s="1"/>
  <c r="AJ468" i="17" s="1"/>
  <c r="AG469" i="17"/>
  <c r="AH469" i="17" s="1"/>
  <c r="AI469" i="17" s="1"/>
  <c r="AJ469" i="17" s="1"/>
  <c r="AG375" i="17"/>
  <c r="AH375" i="17" s="1"/>
  <c r="AI375" i="17" s="1"/>
  <c r="AJ375" i="17" s="1"/>
  <c r="AG399" i="17"/>
  <c r="AH399" i="17" s="1"/>
  <c r="AI399" i="17" s="1"/>
  <c r="AJ399" i="17" s="1"/>
  <c r="AG352" i="17"/>
  <c r="AH352" i="17" s="1"/>
  <c r="AI352" i="17" s="1"/>
  <c r="AJ352" i="17" s="1"/>
  <c r="AG320" i="17"/>
  <c r="AH320" i="17" s="1"/>
  <c r="AI320" i="17" s="1"/>
  <c r="AJ320" i="17" s="1"/>
  <c r="AG288" i="17"/>
  <c r="AH288" i="17" s="1"/>
  <c r="AI288" i="17" s="1"/>
  <c r="AJ288" i="17" s="1"/>
  <c r="AG256" i="17"/>
  <c r="AH256" i="17" s="1"/>
  <c r="AI256" i="17" s="1"/>
  <c r="AJ256" i="17" s="1"/>
  <c r="AG224" i="17"/>
  <c r="AH224" i="17" s="1"/>
  <c r="AI224" i="17" s="1"/>
  <c r="AJ224" i="17" s="1"/>
  <c r="AG355" i="17"/>
  <c r="AH355" i="17" s="1"/>
  <c r="AI355" i="17" s="1"/>
  <c r="AJ355" i="17" s="1"/>
  <c r="AG323" i="17"/>
  <c r="AH323" i="17" s="1"/>
  <c r="AI323" i="17" s="1"/>
  <c r="AJ323" i="17" s="1"/>
  <c r="AG291" i="17"/>
  <c r="AH291" i="17" s="1"/>
  <c r="AI291" i="17" s="1"/>
  <c r="AJ291" i="17" s="1"/>
  <c r="AG259" i="17"/>
  <c r="AH259" i="17" s="1"/>
  <c r="AI259" i="17" s="1"/>
  <c r="AJ259" i="17" s="1"/>
  <c r="AG227" i="17"/>
  <c r="AH227" i="17" s="1"/>
  <c r="AI227" i="17" s="1"/>
  <c r="AJ227" i="17" s="1"/>
  <c r="AG436" i="17"/>
  <c r="AH436" i="17" s="1"/>
  <c r="AI436" i="17" s="1"/>
  <c r="AJ436" i="17" s="1"/>
  <c r="AG437" i="17"/>
  <c r="AH437" i="17" s="1"/>
  <c r="AI437" i="17" s="1"/>
  <c r="AJ437" i="17" s="1"/>
  <c r="AG363" i="17"/>
  <c r="AH363" i="17" s="1"/>
  <c r="AI363" i="17" s="1"/>
  <c r="AJ363" i="17" s="1"/>
  <c r="AG365" i="17"/>
  <c r="AH365" i="17" s="1"/>
  <c r="AI365" i="17" s="1"/>
  <c r="AJ365" i="17" s="1"/>
  <c r="AG386" i="17"/>
  <c r="AH386" i="17" s="1"/>
  <c r="AI386" i="17" s="1"/>
  <c r="AJ386" i="17" s="1"/>
  <c r="AG362" i="17"/>
  <c r="AH362" i="17" s="1"/>
  <c r="AI362" i="17" s="1"/>
  <c r="AJ362" i="17" s="1"/>
  <c r="AG306" i="17"/>
  <c r="AH306" i="17" s="1"/>
  <c r="AI306" i="17" s="1"/>
  <c r="AJ306" i="17" s="1"/>
  <c r="AG284" i="17"/>
  <c r="AH284" i="17" s="1"/>
  <c r="AI284" i="17" s="1"/>
  <c r="AJ284" i="17" s="1"/>
  <c r="AG319" i="17"/>
  <c r="AH319" i="17" s="1"/>
  <c r="AI319" i="17" s="1"/>
  <c r="AJ319" i="17" s="1"/>
  <c r="AG309" i="17"/>
  <c r="AH309" i="17" s="1"/>
  <c r="AI309" i="17" s="1"/>
  <c r="AJ309" i="17" s="1"/>
  <c r="AG289" i="17"/>
  <c r="AH289" i="17" s="1"/>
  <c r="AI289" i="17" s="1"/>
  <c r="AJ289" i="17" s="1"/>
  <c r="AG262" i="17"/>
  <c r="AH262" i="17" s="1"/>
  <c r="AI262" i="17" s="1"/>
  <c r="AJ262" i="17" s="1"/>
  <c r="AG190" i="17"/>
  <c r="AH190" i="17" s="1"/>
  <c r="AI190" i="17" s="1"/>
  <c r="AJ190" i="17" s="1"/>
  <c r="AG179" i="17"/>
  <c r="AH179" i="17" s="1"/>
  <c r="AI179" i="17" s="1"/>
  <c r="AJ179" i="17" s="1"/>
  <c r="AG268" i="17"/>
  <c r="AH268" i="17" s="1"/>
  <c r="AI268" i="17" s="1"/>
  <c r="AJ268" i="17" s="1"/>
  <c r="AG228" i="17"/>
  <c r="AH228" i="17" s="1"/>
  <c r="AI228" i="17" s="1"/>
  <c r="AJ228" i="17" s="1"/>
  <c r="AG213" i="17"/>
  <c r="AH213" i="17" s="1"/>
  <c r="AI213" i="17" s="1"/>
  <c r="AJ213" i="17" s="1"/>
  <c r="AG152" i="17"/>
  <c r="AH152" i="17" s="1"/>
  <c r="AI152" i="17" s="1"/>
  <c r="AJ152" i="17" s="1"/>
  <c r="AG254" i="17"/>
  <c r="AH254" i="17" s="1"/>
  <c r="AI254" i="17" s="1"/>
  <c r="AJ254" i="17" s="1"/>
  <c r="AG215" i="17"/>
  <c r="AH215" i="17" s="1"/>
  <c r="AI215" i="17" s="1"/>
  <c r="AJ215" i="17" s="1"/>
  <c r="AG148" i="17"/>
  <c r="AH148" i="17" s="1"/>
  <c r="AI148" i="17" s="1"/>
  <c r="AJ148" i="17" s="1"/>
  <c r="AG274" i="17"/>
  <c r="AH274" i="17" s="1"/>
  <c r="AI274" i="17" s="1"/>
  <c r="AJ274" i="17" s="1"/>
  <c r="AG193" i="17"/>
  <c r="AH193" i="17" s="1"/>
  <c r="AI193" i="17" s="1"/>
  <c r="AJ193" i="17" s="1"/>
  <c r="AG229" i="17"/>
  <c r="AH229" i="17" s="1"/>
  <c r="AI229" i="17" s="1"/>
  <c r="AJ229" i="17" s="1"/>
  <c r="AG207" i="17"/>
  <c r="AH207" i="17" s="1"/>
  <c r="AI207" i="17" s="1"/>
  <c r="AJ207" i="17" s="1"/>
  <c r="AG141" i="17"/>
  <c r="AH141" i="17" s="1"/>
  <c r="AI141" i="17" s="1"/>
  <c r="AJ141" i="17" s="1"/>
  <c r="AG211" i="17"/>
  <c r="AH211" i="17" s="1"/>
  <c r="AI211" i="17" s="1"/>
  <c r="AJ211" i="17" s="1"/>
  <c r="AG120" i="17"/>
  <c r="AH120" i="17" s="1"/>
  <c r="AI120" i="17" s="1"/>
  <c r="AJ120" i="17" s="1"/>
  <c r="AG182" i="17"/>
  <c r="AH182" i="17" s="1"/>
  <c r="AI182" i="17" s="1"/>
  <c r="AJ182" i="17" s="1"/>
  <c r="AG150" i="17"/>
  <c r="AH150" i="17" s="1"/>
  <c r="AI150" i="17" s="1"/>
  <c r="AJ150" i="17" s="1"/>
  <c r="AG97" i="17"/>
  <c r="AH97" i="17" s="1"/>
  <c r="AI97" i="17" s="1"/>
  <c r="AJ97" i="17" s="1"/>
  <c r="AG140" i="17"/>
  <c r="AH140" i="17" s="1"/>
  <c r="AI140" i="17" s="1"/>
  <c r="AJ140" i="17" s="1"/>
  <c r="AG93" i="17"/>
  <c r="AH93" i="17" s="1"/>
  <c r="AI93" i="17" s="1"/>
  <c r="AJ93" i="17" s="1"/>
  <c r="AG118" i="17"/>
  <c r="AH118" i="17" s="1"/>
  <c r="AI118" i="17" s="1"/>
  <c r="AJ118" i="17" s="1"/>
  <c r="AG88" i="17"/>
  <c r="AH88" i="17" s="1"/>
  <c r="AI88" i="17" s="1"/>
  <c r="AJ88" i="17" s="1"/>
  <c r="AG107" i="17"/>
  <c r="AH107" i="17" s="1"/>
  <c r="AI107" i="17" s="1"/>
  <c r="AJ107" i="17" s="1"/>
  <c r="AG73" i="17"/>
  <c r="AH73" i="17" s="1"/>
  <c r="AI73" i="17" s="1"/>
  <c r="AJ73" i="17" s="1"/>
  <c r="AG32" i="17"/>
  <c r="AH32" i="17" s="1"/>
  <c r="AI32" i="17" s="1"/>
  <c r="AJ32" i="17" s="1"/>
  <c r="AG100" i="17"/>
  <c r="AH100" i="17" s="1"/>
  <c r="AI100" i="17" s="1"/>
  <c r="AJ100" i="17" s="1"/>
  <c r="AG63" i="17"/>
  <c r="AH63" i="17" s="1"/>
  <c r="AI63" i="17" s="1"/>
  <c r="AJ63" i="17" s="1"/>
  <c r="AG22" i="17"/>
  <c r="AH22" i="17" s="1"/>
  <c r="AI22" i="17" s="1"/>
  <c r="AJ22" i="17" s="1"/>
  <c r="AF8" i="17"/>
  <c r="AG9" i="17"/>
  <c r="AH9" i="17" s="1"/>
  <c r="AI9" i="17" s="1"/>
  <c r="AJ9" i="17" s="1"/>
  <c r="AG44" i="17"/>
  <c r="AH44" i="17" s="1"/>
  <c r="AI44" i="17" s="1"/>
  <c r="AJ44" i="17" s="1"/>
  <c r="AG26" i="17"/>
  <c r="AH26" i="17" s="1"/>
  <c r="AI26" i="17" s="1"/>
  <c r="AJ26" i="17" s="1"/>
  <c r="AG12" i="17"/>
  <c r="AH12" i="17" s="1"/>
  <c r="AI12" i="17" s="1"/>
  <c r="AJ12" i="17" s="1"/>
  <c r="AG840" i="17"/>
  <c r="AH840" i="17" s="1"/>
  <c r="AI840" i="17" s="1"/>
  <c r="AJ840" i="17" s="1"/>
  <c r="AG712" i="17"/>
  <c r="AH712" i="17" s="1"/>
  <c r="AI712" i="17" s="1"/>
  <c r="AJ712" i="17" s="1"/>
  <c r="AG671" i="17"/>
  <c r="AH671" i="17" s="1"/>
  <c r="AI671" i="17" s="1"/>
  <c r="AJ671" i="17" s="1"/>
  <c r="AG499" i="17"/>
  <c r="AH499" i="17" s="1"/>
  <c r="AI499" i="17" s="1"/>
  <c r="AJ499" i="17" s="1"/>
  <c r="AG361" i="17"/>
  <c r="AH361" i="17" s="1"/>
  <c r="AI361" i="17" s="1"/>
  <c r="AJ361" i="17" s="1"/>
  <c r="AG442" i="17"/>
  <c r="AH442" i="17" s="1"/>
  <c r="AI442" i="17" s="1"/>
  <c r="AJ442" i="17" s="1"/>
  <c r="AG438" i="17"/>
  <c r="AH438" i="17" s="1"/>
  <c r="AI438" i="17" s="1"/>
  <c r="AJ438" i="17" s="1"/>
  <c r="AG911" i="17"/>
  <c r="AH911" i="17" s="1"/>
  <c r="AI911" i="17" s="1"/>
  <c r="AJ911" i="17" s="1"/>
  <c r="AG791" i="17"/>
  <c r="AH791" i="17" s="1"/>
  <c r="AI791" i="17" s="1"/>
  <c r="AJ791" i="17" s="1"/>
  <c r="AG717" i="17"/>
  <c r="AH717" i="17" s="1"/>
  <c r="AI717" i="17" s="1"/>
  <c r="AJ717" i="17" s="1"/>
  <c r="AG643" i="17"/>
  <c r="AH643" i="17" s="1"/>
  <c r="AI643" i="17" s="1"/>
  <c r="AJ643" i="17" s="1"/>
  <c r="AG930" i="17"/>
  <c r="AH930" i="17" s="1"/>
  <c r="AI930" i="17" s="1"/>
  <c r="AJ930" i="17" s="1"/>
  <c r="AG901" i="17"/>
  <c r="AH901" i="17" s="1"/>
  <c r="AI901" i="17" s="1"/>
  <c r="AJ901" i="17" s="1"/>
  <c r="AG883" i="17"/>
  <c r="AH883" i="17" s="1"/>
  <c r="AI883" i="17" s="1"/>
  <c r="AJ883" i="17" s="1"/>
  <c r="AG831" i="17"/>
  <c r="AH831" i="17" s="1"/>
  <c r="AI831" i="17" s="1"/>
  <c r="AJ831" i="17" s="1"/>
  <c r="AG773" i="17"/>
  <c r="AH773" i="17" s="1"/>
  <c r="AI773" i="17" s="1"/>
  <c r="AJ773" i="17" s="1"/>
  <c r="AG805" i="17"/>
  <c r="AH805" i="17" s="1"/>
  <c r="AI805" i="17" s="1"/>
  <c r="AJ805" i="17" s="1"/>
  <c r="AG754" i="17"/>
  <c r="AH754" i="17" s="1"/>
  <c r="AI754" i="17" s="1"/>
  <c r="AJ754" i="17" s="1"/>
  <c r="AG692" i="17"/>
  <c r="AH692" i="17" s="1"/>
  <c r="AI692" i="17" s="1"/>
  <c r="AJ692" i="17" s="1"/>
  <c r="AG673" i="17"/>
  <c r="AH673" i="17" s="1"/>
  <c r="AI673" i="17" s="1"/>
  <c r="AJ673" i="17" s="1"/>
  <c r="AG598" i="17"/>
  <c r="AH598" i="17" s="1"/>
  <c r="AI598" i="17" s="1"/>
  <c r="AJ598" i="17" s="1"/>
  <c r="AG576" i="17"/>
  <c r="AH576" i="17" s="1"/>
  <c r="AI576" i="17" s="1"/>
  <c r="AJ576" i="17" s="1"/>
  <c r="AG588" i="17"/>
  <c r="AH588" i="17" s="1"/>
  <c r="AI588" i="17" s="1"/>
  <c r="AJ588" i="17" s="1"/>
  <c r="AG508" i="17"/>
  <c r="AH508" i="17" s="1"/>
  <c r="AI508" i="17" s="1"/>
  <c r="AJ508" i="17" s="1"/>
  <c r="AG420" i="17"/>
  <c r="AH420" i="17" s="1"/>
  <c r="AI420" i="17" s="1"/>
  <c r="AJ420" i="17" s="1"/>
  <c r="AG406" i="17"/>
  <c r="AH406" i="17" s="1"/>
  <c r="AI406" i="17" s="1"/>
  <c r="AJ406" i="17" s="1"/>
  <c r="AG503" i="17"/>
  <c r="AH503" i="17" s="1"/>
  <c r="AI503" i="17" s="1"/>
  <c r="AJ503" i="17" s="1"/>
  <c r="AG465" i="17"/>
  <c r="AH465" i="17" s="1"/>
  <c r="AI465" i="17" s="1"/>
  <c r="AJ465" i="17" s="1"/>
  <c r="AG514" i="17"/>
  <c r="AH514" i="17" s="1"/>
  <c r="AI514" i="17" s="1"/>
  <c r="AJ514" i="17" s="1"/>
  <c r="AG547" i="17"/>
  <c r="AH547" i="17" s="1"/>
  <c r="AI547" i="17" s="1"/>
  <c r="AJ547" i="17" s="1"/>
  <c r="AG523" i="17"/>
  <c r="AH523" i="17" s="1"/>
  <c r="AI523" i="17" s="1"/>
  <c r="AJ523" i="17" s="1"/>
  <c r="AG440" i="17"/>
  <c r="AH440" i="17" s="1"/>
  <c r="AI440" i="17" s="1"/>
  <c r="AJ440" i="17" s="1"/>
  <c r="AG372" i="17"/>
  <c r="AH372" i="17" s="1"/>
  <c r="AI372" i="17" s="1"/>
  <c r="AJ372" i="17" s="1"/>
  <c r="AG457" i="17"/>
  <c r="AH457" i="17" s="1"/>
  <c r="AI457" i="17" s="1"/>
  <c r="AJ457" i="17" s="1"/>
  <c r="AG463" i="17"/>
  <c r="AH463" i="17" s="1"/>
  <c r="AI463" i="17" s="1"/>
  <c r="AJ463" i="17" s="1"/>
  <c r="AG405" i="17"/>
  <c r="AH405" i="17" s="1"/>
  <c r="AI405" i="17" s="1"/>
  <c r="AJ405" i="17" s="1"/>
  <c r="AG383" i="17"/>
  <c r="AH383" i="17" s="1"/>
  <c r="AI383" i="17" s="1"/>
  <c r="AJ383" i="17" s="1"/>
  <c r="AG382" i="17"/>
  <c r="AH382" i="17" s="1"/>
  <c r="AI382" i="17" s="1"/>
  <c r="AJ382" i="17" s="1"/>
  <c r="AG338" i="17"/>
  <c r="AH338" i="17" s="1"/>
  <c r="AI338" i="17" s="1"/>
  <c r="AJ338" i="17" s="1"/>
  <c r="AG337" i="17"/>
  <c r="AH337" i="17" s="1"/>
  <c r="AI337" i="17" s="1"/>
  <c r="AJ337" i="17" s="1"/>
  <c r="AG263" i="17"/>
  <c r="AH263" i="17" s="1"/>
  <c r="AI263" i="17" s="1"/>
  <c r="AJ263" i="17" s="1"/>
  <c r="AG236" i="17"/>
  <c r="AH236" i="17" s="1"/>
  <c r="AI236" i="17" s="1"/>
  <c r="AJ236" i="17" s="1"/>
  <c r="AG221" i="17"/>
  <c r="AH221" i="17" s="1"/>
  <c r="AI221" i="17" s="1"/>
  <c r="AJ221" i="17" s="1"/>
  <c r="AG136" i="17"/>
  <c r="AH136" i="17" s="1"/>
  <c r="AI136" i="17" s="1"/>
  <c r="AJ136" i="17" s="1"/>
  <c r="AG249" i="17"/>
  <c r="AH249" i="17" s="1"/>
  <c r="AI249" i="17" s="1"/>
  <c r="AJ249" i="17" s="1"/>
  <c r="AG132" i="17"/>
  <c r="AH132" i="17" s="1"/>
  <c r="AI132" i="17" s="1"/>
  <c r="AJ132" i="17" s="1"/>
  <c r="AG244" i="17"/>
  <c r="AH244" i="17" s="1"/>
  <c r="AI244" i="17" s="1"/>
  <c r="AJ244" i="17" s="1"/>
  <c r="AG269" i="17"/>
  <c r="AH269" i="17" s="1"/>
  <c r="AI269" i="17" s="1"/>
  <c r="AJ269" i="17" s="1"/>
  <c r="AG202" i="17"/>
  <c r="AH202" i="17" s="1"/>
  <c r="AI202" i="17" s="1"/>
  <c r="AJ202" i="17" s="1"/>
  <c r="AG121" i="17"/>
  <c r="AH121" i="17" s="1"/>
  <c r="AI121" i="17" s="1"/>
  <c r="AJ121" i="17" s="1"/>
  <c r="AF147" i="17"/>
  <c r="AG167" i="17"/>
  <c r="AH167" i="17" s="1"/>
  <c r="AI167" i="17" s="1"/>
  <c r="AJ167" i="17" s="1"/>
  <c r="AG212" i="17"/>
  <c r="AH212" i="17" s="1"/>
  <c r="AI212" i="17" s="1"/>
  <c r="AJ212" i="17" s="1"/>
  <c r="AG175" i="17"/>
  <c r="AH175" i="17" s="1"/>
  <c r="AI175" i="17" s="1"/>
  <c r="AJ175" i="17" s="1"/>
  <c r="AG161" i="17"/>
  <c r="AH161" i="17" s="1"/>
  <c r="AI161" i="17" s="1"/>
  <c r="AJ161" i="17" s="1"/>
  <c r="AG101" i="17"/>
  <c r="AH101" i="17" s="1"/>
  <c r="AI101" i="17" s="1"/>
  <c r="AJ101" i="17" s="1"/>
  <c r="AG119" i="17"/>
  <c r="AH119" i="17" s="1"/>
  <c r="AI119" i="17" s="1"/>
  <c r="AJ119" i="17" s="1"/>
  <c r="W55" i="17"/>
  <c r="X55" i="17" s="1"/>
  <c r="AG82" i="17"/>
  <c r="AH82" i="17" s="1"/>
  <c r="AI82" i="17" s="1"/>
  <c r="AJ82" i="17" s="1"/>
  <c r="AG96" i="17"/>
  <c r="AH96" i="17" s="1"/>
  <c r="AI96" i="17" s="1"/>
  <c r="AJ96" i="17" s="1"/>
  <c r="AG84" i="17"/>
  <c r="AH84" i="17" s="1"/>
  <c r="AI84" i="17" s="1"/>
  <c r="AJ84" i="17" s="1"/>
  <c r="AG31" i="17"/>
  <c r="AH31" i="17" s="1"/>
  <c r="AI31" i="17" s="1"/>
  <c r="AJ31" i="17" s="1"/>
  <c r="AG36" i="17"/>
  <c r="AH36" i="17" s="1"/>
  <c r="AI36" i="17" s="1"/>
  <c r="AJ36" i="17" s="1"/>
  <c r="AG20" i="17"/>
  <c r="AH20" i="17" s="1"/>
  <c r="AI20" i="17" s="1"/>
  <c r="AJ20" i="17" s="1"/>
  <c r="AG7" i="17"/>
  <c r="AH7" i="17" s="1"/>
  <c r="AI7" i="17" s="1"/>
  <c r="AJ7" i="17" s="1"/>
  <c r="AG42" i="17"/>
  <c r="AH42" i="17" s="1"/>
  <c r="AI42" i="17" s="1"/>
  <c r="AJ42" i="17" s="1"/>
  <c r="AG10" i="17"/>
  <c r="AH10" i="17" s="1"/>
  <c r="AI10" i="17" s="1"/>
  <c r="AJ10" i="17" s="1"/>
  <c r="AG823" i="17"/>
  <c r="AH823" i="17" s="1"/>
  <c r="AI823" i="17" s="1"/>
  <c r="AJ823" i="17" s="1"/>
  <c r="AG748" i="17"/>
  <c r="AH748" i="17" s="1"/>
  <c r="AI748" i="17" s="1"/>
  <c r="AJ748" i="17" s="1"/>
  <c r="AG693" i="17"/>
  <c r="AH693" i="17" s="1"/>
  <c r="AI693" i="17" s="1"/>
  <c r="AJ693" i="17" s="1"/>
  <c r="AG678" i="17"/>
  <c r="AH678" i="17" s="1"/>
  <c r="AI678" i="17" s="1"/>
  <c r="AJ678" i="17" s="1"/>
  <c r="AG666" i="17"/>
  <c r="AH666" i="17" s="1"/>
  <c r="AI666" i="17" s="1"/>
  <c r="AJ666" i="17" s="1"/>
  <c r="AG622" i="17"/>
  <c r="AH622" i="17" s="1"/>
  <c r="AI622" i="17" s="1"/>
  <c r="AJ622" i="17" s="1"/>
  <c r="AG648" i="17"/>
  <c r="AH648" i="17" s="1"/>
  <c r="AI648" i="17" s="1"/>
  <c r="AJ648" i="17" s="1"/>
  <c r="AG578" i="17"/>
  <c r="AH578" i="17" s="1"/>
  <c r="AI578" i="17" s="1"/>
  <c r="AJ578" i="17" s="1"/>
  <c r="AG594" i="17"/>
  <c r="AH594" i="17" s="1"/>
  <c r="AI594" i="17" s="1"/>
  <c r="AJ594" i="17" s="1"/>
  <c r="AG422" i="17"/>
  <c r="AH422" i="17" s="1"/>
  <c r="AI422" i="17" s="1"/>
  <c r="AJ422" i="17" s="1"/>
  <c r="AG511" i="17"/>
  <c r="AH511" i="17" s="1"/>
  <c r="AI511" i="17" s="1"/>
  <c r="AJ511" i="17" s="1"/>
  <c r="AG374" i="17"/>
  <c r="AH374" i="17" s="1"/>
  <c r="AI374" i="17" s="1"/>
  <c r="AJ374" i="17" s="1"/>
  <c r="AG341" i="17"/>
  <c r="AH341" i="17" s="1"/>
  <c r="AI341" i="17" s="1"/>
  <c r="AJ341" i="17" s="1"/>
  <c r="AG230" i="17"/>
  <c r="AH230" i="17" s="1"/>
  <c r="AI230" i="17" s="1"/>
  <c r="AJ230" i="17" s="1"/>
  <c r="AG286" i="17"/>
  <c r="AH286" i="17" s="1"/>
  <c r="AI286" i="17" s="1"/>
  <c r="AJ286" i="17" s="1"/>
  <c r="AG177" i="17"/>
  <c r="AH177" i="17" s="1"/>
  <c r="AI177" i="17" s="1"/>
  <c r="AJ177" i="17" s="1"/>
  <c r="AG896" i="17"/>
  <c r="AH896" i="17" s="1"/>
  <c r="AI896" i="17" s="1"/>
  <c r="AJ896" i="17" s="1"/>
  <c r="AG835" i="17"/>
  <c r="AH835" i="17" s="1"/>
  <c r="AI835" i="17" s="1"/>
  <c r="AJ835" i="17" s="1"/>
  <c r="AG726" i="17"/>
  <c r="AH726" i="17" s="1"/>
  <c r="AI726" i="17" s="1"/>
  <c r="AJ726" i="17" s="1"/>
  <c r="AG926" i="17"/>
  <c r="AH926" i="17" s="1"/>
  <c r="AI926" i="17" s="1"/>
  <c r="AJ926" i="17" s="1"/>
  <c r="AG919" i="17"/>
  <c r="AH919" i="17" s="1"/>
  <c r="AI919" i="17" s="1"/>
  <c r="AJ919" i="17" s="1"/>
  <c r="AG878" i="17"/>
  <c r="AH878" i="17" s="1"/>
  <c r="AI878" i="17" s="1"/>
  <c r="AJ878" i="17" s="1"/>
  <c r="AG686" i="17"/>
  <c r="AH686" i="17" s="1"/>
  <c r="AI686" i="17" s="1"/>
  <c r="AJ686" i="17" s="1"/>
  <c r="AG629" i="17"/>
  <c r="AH629" i="17" s="1"/>
  <c r="AI629" i="17" s="1"/>
  <c r="AJ629" i="17" s="1"/>
  <c r="AG615" i="17"/>
  <c r="AH615" i="17" s="1"/>
  <c r="AI615" i="17" s="1"/>
  <c r="AJ615" i="17" s="1"/>
  <c r="AG685" i="17"/>
  <c r="AH685" i="17" s="1"/>
  <c r="AI685" i="17" s="1"/>
  <c r="AJ685" i="17" s="1"/>
  <c r="AG631" i="17"/>
  <c r="AH631" i="17" s="1"/>
  <c r="AI631" i="17" s="1"/>
  <c r="AJ631" i="17" s="1"/>
  <c r="AG431" i="17"/>
  <c r="AH431" i="17" s="1"/>
  <c r="AI431" i="17" s="1"/>
  <c r="AJ431" i="17" s="1"/>
  <c r="AG525" i="17"/>
  <c r="AH525" i="17" s="1"/>
  <c r="AI525" i="17" s="1"/>
  <c r="AJ525" i="17" s="1"/>
  <c r="AG501" i="17"/>
  <c r="AH501" i="17" s="1"/>
  <c r="AI501" i="17" s="1"/>
  <c r="AJ501" i="17" s="1"/>
  <c r="AG550" i="17"/>
  <c r="AH550" i="17" s="1"/>
  <c r="AI550" i="17" s="1"/>
  <c r="AJ550" i="17" s="1"/>
  <c r="AG535" i="17"/>
  <c r="AH535" i="17" s="1"/>
  <c r="AI535" i="17" s="1"/>
  <c r="AJ535" i="17" s="1"/>
  <c r="AG537" i="17"/>
  <c r="AH537" i="17" s="1"/>
  <c r="AI537" i="17" s="1"/>
  <c r="AJ537" i="17" s="1"/>
  <c r="AG918" i="17"/>
  <c r="AH918" i="17" s="1"/>
  <c r="AI918" i="17" s="1"/>
  <c r="AJ918" i="17" s="1"/>
  <c r="AH891" i="17"/>
  <c r="AI891" i="17" s="1"/>
  <c r="AJ891" i="17" s="1"/>
  <c r="AG874" i="17"/>
  <c r="AH874" i="17" s="1"/>
  <c r="AI874" i="17" s="1"/>
  <c r="AJ874" i="17" s="1"/>
  <c r="AG815" i="17"/>
  <c r="AH815" i="17" s="1"/>
  <c r="AI815" i="17" s="1"/>
  <c r="AJ815" i="17" s="1"/>
  <c r="AG813" i="17"/>
  <c r="AH813" i="17" s="1"/>
  <c r="AI813" i="17" s="1"/>
  <c r="AJ813" i="17" s="1"/>
  <c r="AG794" i="17"/>
  <c r="AH794" i="17" s="1"/>
  <c r="AI794" i="17" s="1"/>
  <c r="AJ794" i="17" s="1"/>
  <c r="AG787" i="17"/>
  <c r="AH787" i="17" s="1"/>
  <c r="AI787" i="17" s="1"/>
  <c r="AJ787" i="17" s="1"/>
  <c r="AG759" i="17"/>
  <c r="AH759" i="17" s="1"/>
  <c r="AI759" i="17" s="1"/>
  <c r="AJ759" i="17" s="1"/>
  <c r="AG800" i="17"/>
  <c r="AH800" i="17" s="1"/>
  <c r="AI800" i="17" s="1"/>
  <c r="AJ800" i="17" s="1"/>
  <c r="AH782" i="17"/>
  <c r="AI782" i="17" s="1"/>
  <c r="AJ782" i="17" s="1"/>
  <c r="AG770" i="17"/>
  <c r="AH770" i="17" s="1"/>
  <c r="AI770" i="17" s="1"/>
  <c r="AJ770" i="17" s="1"/>
  <c r="AG781" i="17"/>
  <c r="AH781" i="17" s="1"/>
  <c r="AI781" i="17" s="1"/>
  <c r="AJ781" i="17" s="1"/>
  <c r="AG739" i="17"/>
  <c r="AH739" i="17" s="1"/>
  <c r="AI739" i="17" s="1"/>
  <c r="AJ739" i="17" s="1"/>
  <c r="AG763" i="17"/>
  <c r="AH763" i="17" s="1"/>
  <c r="AI763" i="17" s="1"/>
  <c r="AJ763" i="17" s="1"/>
  <c r="AG734" i="17"/>
  <c r="AH734" i="17" s="1"/>
  <c r="AI734" i="17" s="1"/>
  <c r="AJ734" i="17" s="1"/>
  <c r="AG732" i="17"/>
  <c r="AH732" i="17" s="1"/>
  <c r="AI732" i="17" s="1"/>
  <c r="AJ732" i="17" s="1"/>
  <c r="AG675" i="17"/>
  <c r="AH675" i="17" s="1"/>
  <c r="AI675" i="17" s="1"/>
  <c r="AJ675" i="17" s="1"/>
  <c r="AG684" i="17"/>
  <c r="AH684" i="17" s="1"/>
  <c r="AI684" i="17" s="1"/>
  <c r="AJ684" i="17" s="1"/>
  <c r="AG703" i="17"/>
  <c r="AH703" i="17" s="1"/>
  <c r="AI703" i="17" s="1"/>
  <c r="AJ703" i="17" s="1"/>
  <c r="AG563" i="17"/>
  <c r="AH563" i="17" s="1"/>
  <c r="AI563" i="17" s="1"/>
  <c r="AJ563" i="17" s="1"/>
  <c r="AG639" i="17"/>
  <c r="AH639" i="17" s="1"/>
  <c r="AI639" i="17" s="1"/>
  <c r="AJ639" i="17" s="1"/>
  <c r="AG574" i="17"/>
  <c r="AH574" i="17" s="1"/>
  <c r="AI574" i="17" s="1"/>
  <c r="AJ574" i="17" s="1"/>
  <c r="AG627" i="17"/>
  <c r="AH627" i="17" s="1"/>
  <c r="AI627" i="17" s="1"/>
  <c r="AJ627" i="17" s="1"/>
  <c r="AG587" i="17"/>
  <c r="AH587" i="17" s="1"/>
  <c r="AI587" i="17" s="1"/>
  <c r="AJ587" i="17" s="1"/>
  <c r="AG604" i="17"/>
  <c r="AH604" i="17" s="1"/>
  <c r="AI604" i="17" s="1"/>
  <c r="AJ604" i="17" s="1"/>
  <c r="AG429" i="17"/>
  <c r="AH429" i="17" s="1"/>
  <c r="AI429" i="17" s="1"/>
  <c r="AJ429" i="17" s="1"/>
  <c r="AG419" i="17"/>
  <c r="AH419" i="17" s="1"/>
  <c r="AI419" i="17" s="1"/>
  <c r="AJ419" i="17" s="1"/>
  <c r="AG510" i="17"/>
  <c r="AH510" i="17" s="1"/>
  <c r="AI510" i="17" s="1"/>
  <c r="AJ510" i="17" s="1"/>
  <c r="AG484" i="17"/>
  <c r="AH484" i="17" s="1"/>
  <c r="AI484" i="17" s="1"/>
  <c r="AJ484" i="17" s="1"/>
  <c r="AG546" i="17"/>
  <c r="AH546" i="17" s="1"/>
  <c r="AI546" i="17" s="1"/>
  <c r="AJ546" i="17" s="1"/>
  <c r="AG485" i="17"/>
  <c r="AH485" i="17" s="1"/>
  <c r="AI485" i="17" s="1"/>
  <c r="AJ485" i="17" s="1"/>
  <c r="AG472" i="17"/>
  <c r="AH472" i="17" s="1"/>
  <c r="AI472" i="17" s="1"/>
  <c r="AJ472" i="17" s="1"/>
  <c r="AG394" i="17"/>
  <c r="AH394" i="17" s="1"/>
  <c r="AI394" i="17" s="1"/>
  <c r="AJ394" i="17" s="1"/>
  <c r="AG344" i="17"/>
  <c r="AH344" i="17" s="1"/>
  <c r="AI344" i="17" s="1"/>
  <c r="AJ344" i="17" s="1"/>
  <c r="AG312" i="17"/>
  <c r="AH312" i="17" s="1"/>
  <c r="AI312" i="17" s="1"/>
  <c r="AJ312" i="17" s="1"/>
  <c r="AG280" i="17"/>
  <c r="AH280" i="17" s="1"/>
  <c r="AI280" i="17" s="1"/>
  <c r="AJ280" i="17" s="1"/>
  <c r="AG248" i="17"/>
  <c r="AH248" i="17" s="1"/>
  <c r="AI248" i="17" s="1"/>
  <c r="AJ248" i="17" s="1"/>
  <c r="AG216" i="17"/>
  <c r="AH216" i="17" s="1"/>
  <c r="AI216" i="17" s="1"/>
  <c r="AJ216" i="17" s="1"/>
  <c r="AG347" i="17"/>
  <c r="AH347" i="17" s="1"/>
  <c r="AI347" i="17" s="1"/>
  <c r="AJ347" i="17" s="1"/>
  <c r="AG315" i="17"/>
  <c r="AH315" i="17" s="1"/>
  <c r="AI315" i="17" s="1"/>
  <c r="AJ315" i="17" s="1"/>
  <c r="AG283" i="17"/>
  <c r="AH283" i="17" s="1"/>
  <c r="AI283" i="17" s="1"/>
  <c r="AJ283" i="17" s="1"/>
  <c r="AG251" i="17"/>
  <c r="AH251" i="17" s="1"/>
  <c r="AI251" i="17" s="1"/>
  <c r="AJ251" i="17" s="1"/>
  <c r="AG366" i="17"/>
  <c r="AH366" i="17" s="1"/>
  <c r="AI366" i="17" s="1"/>
  <c r="AJ366" i="17" s="1"/>
  <c r="AG389" i="17"/>
  <c r="AH389" i="17" s="1"/>
  <c r="AI389" i="17" s="1"/>
  <c r="AJ389" i="17" s="1"/>
  <c r="AG353" i="17"/>
  <c r="AH353" i="17" s="1"/>
  <c r="AI353" i="17" s="1"/>
  <c r="AJ353" i="17" s="1"/>
  <c r="AG379" i="17"/>
  <c r="AH379" i="17" s="1"/>
  <c r="AI379" i="17" s="1"/>
  <c r="AJ379" i="17" s="1"/>
  <c r="AG378" i="17"/>
  <c r="AH378" i="17" s="1"/>
  <c r="AI378" i="17" s="1"/>
  <c r="AJ378" i="17" s="1"/>
  <c r="AG348" i="17"/>
  <c r="AH348" i="17" s="1"/>
  <c r="AI348" i="17" s="1"/>
  <c r="AJ348" i="17" s="1"/>
  <c r="AG281" i="17"/>
  <c r="AH281" i="17" s="1"/>
  <c r="AI281" i="17" s="1"/>
  <c r="AJ281" i="17" s="1"/>
  <c r="AG294" i="17"/>
  <c r="AH294" i="17" s="1"/>
  <c r="AI294" i="17" s="1"/>
  <c r="AJ294" i="17" s="1"/>
  <c r="AG287" i="17"/>
  <c r="AH287" i="17" s="1"/>
  <c r="AI287" i="17" s="1"/>
  <c r="AJ287" i="17" s="1"/>
  <c r="AG332" i="17"/>
  <c r="AH332" i="17" s="1"/>
  <c r="AI332" i="17" s="1"/>
  <c r="AJ332" i="17" s="1"/>
  <c r="AG308" i="17"/>
  <c r="AH308" i="17" s="1"/>
  <c r="AI308" i="17" s="1"/>
  <c r="AJ308" i="17" s="1"/>
  <c r="AG285" i="17"/>
  <c r="AH285" i="17" s="1"/>
  <c r="AI285" i="17" s="1"/>
  <c r="AJ285" i="17" s="1"/>
  <c r="AG154" i="17"/>
  <c r="AH154" i="17" s="1"/>
  <c r="AI154" i="17" s="1"/>
  <c r="AJ154" i="17" s="1"/>
  <c r="AG349" i="17"/>
  <c r="AH349" i="17" s="1"/>
  <c r="AI349" i="17" s="1"/>
  <c r="AJ349" i="17" s="1"/>
  <c r="AG260" i="17"/>
  <c r="AH260" i="17" s="1"/>
  <c r="AI260" i="17" s="1"/>
  <c r="AJ260" i="17" s="1"/>
  <c r="AG245" i="17"/>
  <c r="AH245" i="17" s="1"/>
  <c r="AI245" i="17" s="1"/>
  <c r="AJ245" i="17" s="1"/>
  <c r="AG225" i="17"/>
  <c r="AH225" i="17" s="1"/>
  <c r="AI225" i="17" s="1"/>
  <c r="AJ225" i="17" s="1"/>
  <c r="AG295" i="17"/>
  <c r="AH295" i="17" s="1"/>
  <c r="AI295" i="17" s="1"/>
  <c r="AJ295" i="17" s="1"/>
  <c r="AG171" i="17"/>
  <c r="AH171" i="17" s="1"/>
  <c r="AI171" i="17" s="1"/>
  <c r="AJ171" i="17" s="1"/>
  <c r="AG155" i="17"/>
  <c r="AH155" i="17" s="1"/>
  <c r="AI155" i="17" s="1"/>
  <c r="AJ155" i="17" s="1"/>
  <c r="AG176" i="17"/>
  <c r="AH176" i="17" s="1"/>
  <c r="AI176" i="17" s="1"/>
  <c r="AJ176" i="17" s="1"/>
  <c r="AG196" i="17"/>
  <c r="AH196" i="17" s="1"/>
  <c r="AI196" i="17" s="1"/>
  <c r="AJ196" i="17" s="1"/>
  <c r="AG174" i="17"/>
  <c r="AH174" i="17" s="1"/>
  <c r="AI174" i="17" s="1"/>
  <c r="AJ174" i="17" s="1"/>
  <c r="AG146" i="17"/>
  <c r="AH146" i="17" s="1"/>
  <c r="AI146" i="17" s="1"/>
  <c r="AJ146" i="17" s="1"/>
  <c r="AG115" i="17"/>
  <c r="AH115" i="17" s="1"/>
  <c r="AI115" i="17" s="1"/>
  <c r="AJ115" i="17" s="1"/>
  <c r="AG85" i="17"/>
  <c r="AH85" i="17" s="1"/>
  <c r="AI85" i="17" s="1"/>
  <c r="AJ85" i="17" s="1"/>
  <c r="AG108" i="17"/>
  <c r="AH108" i="17" s="1"/>
  <c r="AI108" i="17" s="1"/>
  <c r="AJ108" i="17" s="1"/>
  <c r="AG80" i="17"/>
  <c r="AH80" i="17" s="1"/>
  <c r="AI80" i="17" s="1"/>
  <c r="AJ80" i="17" s="1"/>
  <c r="W59" i="17"/>
  <c r="X59" i="17" s="1"/>
  <c r="AG24" i="17"/>
  <c r="AH24" i="17" s="1"/>
  <c r="AI24" i="17" s="1"/>
  <c r="AJ24" i="17" s="1"/>
  <c r="AG98" i="17"/>
  <c r="AH98" i="17" s="1"/>
  <c r="AI98" i="17" s="1"/>
  <c r="AJ98" i="17" s="1"/>
  <c r="AG6" i="17"/>
  <c r="AH6" i="17" s="1"/>
  <c r="AI6" i="17" s="1"/>
  <c r="AJ6" i="17" s="1"/>
  <c r="AG50" i="17"/>
  <c r="AH50" i="17" s="1"/>
  <c r="AI50" i="17" s="1"/>
  <c r="AJ50" i="17" s="1"/>
  <c r="AG34" i="17"/>
  <c r="AH34" i="17" s="1"/>
  <c r="AI34" i="17" s="1"/>
  <c r="AJ34" i="17" s="1"/>
  <c r="AG18" i="17"/>
  <c r="AH18" i="17" s="1"/>
  <c r="AI18" i="17" s="1"/>
  <c r="AJ18" i="17" s="1"/>
  <c r="AG11" i="17"/>
  <c r="AH11" i="17" s="1"/>
  <c r="AI11" i="17" s="1"/>
  <c r="AJ11" i="17" s="1"/>
  <c r="AG38" i="17"/>
  <c r="AH38" i="17" s="1"/>
  <c r="AI38" i="17" s="1"/>
  <c r="AJ38" i="17" s="1"/>
  <c r="AG688" i="17"/>
  <c r="AH688" i="17" s="1"/>
  <c r="AI688" i="17" s="1"/>
  <c r="AJ688" i="17" s="1"/>
  <c r="AG609" i="17"/>
  <c r="AH609" i="17" s="1"/>
  <c r="AI609" i="17" s="1"/>
  <c r="AJ609" i="17" s="1"/>
  <c r="AG638" i="17"/>
  <c r="AH638" i="17" s="1"/>
  <c r="AI638" i="17" s="1"/>
  <c r="AJ638" i="17" s="1"/>
  <c r="AG614" i="17"/>
  <c r="AH614" i="17" s="1"/>
  <c r="AI614" i="17" s="1"/>
  <c r="AJ614" i="17" s="1"/>
  <c r="AG651" i="17"/>
  <c r="AH651" i="17" s="1"/>
  <c r="AI651" i="17" s="1"/>
  <c r="AJ651" i="17" s="1"/>
  <c r="AG642" i="17"/>
  <c r="AH642" i="17" s="1"/>
  <c r="AI642" i="17" s="1"/>
  <c r="AJ642" i="17" s="1"/>
  <c r="AG607" i="17"/>
  <c r="AH607" i="17" s="1"/>
  <c r="AI607" i="17" s="1"/>
  <c r="AJ607" i="17" s="1"/>
  <c r="AG524" i="17"/>
  <c r="AH524" i="17" s="1"/>
  <c r="AI524" i="17" s="1"/>
  <c r="AJ524" i="17" s="1"/>
  <c r="AG492" i="17"/>
  <c r="AH492" i="17" s="1"/>
  <c r="AI492" i="17" s="1"/>
  <c r="AJ492" i="17" s="1"/>
  <c r="AG427" i="17"/>
  <c r="AH427" i="17" s="1"/>
  <c r="AI427" i="17" s="1"/>
  <c r="AJ427" i="17" s="1"/>
  <c r="AG418" i="17"/>
  <c r="AH418" i="17" s="1"/>
  <c r="AI418" i="17" s="1"/>
  <c r="AJ418" i="17" s="1"/>
  <c r="AG517" i="17"/>
  <c r="AH517" i="17" s="1"/>
  <c r="AI517" i="17" s="1"/>
  <c r="AJ517" i="17" s="1"/>
  <c r="AG527" i="17"/>
  <c r="AH527" i="17" s="1"/>
  <c r="AI527" i="17" s="1"/>
  <c r="AJ527" i="17" s="1"/>
  <c r="AG486" i="17"/>
  <c r="AH486" i="17" s="1"/>
  <c r="AI486" i="17" s="1"/>
  <c r="AJ486" i="17" s="1"/>
  <c r="AH428" i="17"/>
  <c r="AI428" i="17" s="1"/>
  <c r="AJ428" i="17" s="1"/>
  <c r="AH412" i="17"/>
  <c r="AI412" i="17" s="1"/>
  <c r="AJ412" i="17" s="1"/>
  <c r="AG538" i="17"/>
  <c r="AH538" i="17" s="1"/>
  <c r="AI538" i="17" s="1"/>
  <c r="AJ538" i="17" s="1"/>
  <c r="AG506" i="17"/>
  <c r="AH506" i="17" s="1"/>
  <c r="AI506" i="17" s="1"/>
  <c r="AJ506" i="17" s="1"/>
  <c r="AG539" i="17"/>
  <c r="AH539" i="17" s="1"/>
  <c r="AI539" i="17" s="1"/>
  <c r="AJ539" i="17" s="1"/>
  <c r="AG367" i="17"/>
  <c r="AH367" i="17" s="1"/>
  <c r="AI367" i="17" s="1"/>
  <c r="AJ367" i="17" s="1"/>
  <c r="AG401" i="17"/>
  <c r="AH401" i="17" s="1"/>
  <c r="AI401" i="17" s="1"/>
  <c r="AJ401" i="17" s="1"/>
  <c r="AG384" i="17"/>
  <c r="AH384" i="17" s="1"/>
  <c r="AI384" i="17" s="1"/>
  <c r="AJ384" i="17" s="1"/>
  <c r="AG376" i="17"/>
  <c r="AH376" i="17" s="1"/>
  <c r="AI376" i="17" s="1"/>
  <c r="AJ376" i="17" s="1"/>
  <c r="AG279" i="17"/>
  <c r="AH279" i="17" s="1"/>
  <c r="AI279" i="17" s="1"/>
  <c r="AJ279" i="17" s="1"/>
  <c r="AG357" i="17"/>
  <c r="AH357" i="17" s="1"/>
  <c r="AI357" i="17" s="1"/>
  <c r="AJ357" i="17" s="1"/>
  <c r="AG346" i="17"/>
  <c r="AH346" i="17" s="1"/>
  <c r="AI346" i="17" s="1"/>
  <c r="AJ346" i="17" s="1"/>
  <c r="AH325" i="17"/>
  <c r="AI325" i="17" s="1"/>
  <c r="AJ325" i="17" s="1"/>
  <c r="AG297" i="17"/>
  <c r="AH297" i="17" s="1"/>
  <c r="AI297" i="17" s="1"/>
  <c r="AJ297" i="17" s="1"/>
  <c r="AG258" i="17"/>
  <c r="AH258" i="17" s="1"/>
  <c r="AI258" i="17" s="1"/>
  <c r="AJ258" i="17" s="1"/>
  <c r="AG233" i="17"/>
  <c r="AH233" i="17" s="1"/>
  <c r="AI233" i="17" s="1"/>
  <c r="AJ233" i="17" s="1"/>
  <c r="AG205" i="17"/>
  <c r="AH205" i="17" s="1"/>
  <c r="AI205" i="17" s="1"/>
  <c r="AJ205" i="17" s="1"/>
  <c r="AG329" i="17"/>
  <c r="AH329" i="17" s="1"/>
  <c r="AI329" i="17" s="1"/>
  <c r="AJ329" i="17" s="1"/>
  <c r="AG303" i="17"/>
  <c r="AH303" i="17" s="1"/>
  <c r="AI303" i="17" s="1"/>
  <c r="AJ303" i="17" s="1"/>
  <c r="AG209" i="17"/>
  <c r="AH209" i="17" s="1"/>
  <c r="AI209" i="17" s="1"/>
  <c r="AJ209" i="17" s="1"/>
  <c r="AG188" i="17"/>
  <c r="AH188" i="17" s="1"/>
  <c r="AI188" i="17" s="1"/>
  <c r="AJ188" i="17" s="1"/>
  <c r="AG170" i="17"/>
  <c r="AH170" i="17" s="1"/>
  <c r="AI170" i="17" s="1"/>
  <c r="AJ170" i="17" s="1"/>
  <c r="AG222" i="17"/>
  <c r="AH222" i="17" s="1"/>
  <c r="AI222" i="17" s="1"/>
  <c r="AJ222" i="17" s="1"/>
  <c r="AG247" i="17"/>
  <c r="AH247" i="17" s="1"/>
  <c r="AI247" i="17" s="1"/>
  <c r="AJ247" i="17" s="1"/>
  <c r="AG206" i="17"/>
  <c r="AH206" i="17" s="1"/>
  <c r="AI206" i="17" s="1"/>
  <c r="AJ206" i="17" s="1"/>
  <c r="AG187" i="17"/>
  <c r="AH187" i="17" s="1"/>
  <c r="AI187" i="17" s="1"/>
  <c r="AJ187" i="17" s="1"/>
  <c r="AG293" i="17"/>
  <c r="AH293" i="17" s="1"/>
  <c r="AI293" i="17" s="1"/>
  <c r="AJ293" i="17" s="1"/>
  <c r="AG241" i="17"/>
  <c r="AH241" i="17" s="1"/>
  <c r="AI241" i="17" s="1"/>
  <c r="AJ241" i="17" s="1"/>
  <c r="AG199" i="17"/>
  <c r="AH199" i="17" s="1"/>
  <c r="AI199" i="17" s="1"/>
  <c r="AJ199" i="17" s="1"/>
  <c r="AG131" i="17"/>
  <c r="AH131" i="17" s="1"/>
  <c r="AI131" i="17" s="1"/>
  <c r="AJ131" i="17" s="1"/>
  <c r="AG195" i="17"/>
  <c r="AH195" i="17" s="1"/>
  <c r="AI195" i="17" s="1"/>
  <c r="AJ195" i="17" s="1"/>
  <c r="AG138" i="17"/>
  <c r="AH138" i="17" s="1"/>
  <c r="AI138" i="17" s="1"/>
  <c r="AJ138" i="17" s="1"/>
  <c r="AG198" i="17"/>
  <c r="AH198" i="17" s="1"/>
  <c r="AI198" i="17" s="1"/>
  <c r="AJ198" i="17" s="1"/>
  <c r="AG159" i="17"/>
  <c r="AH159" i="17" s="1"/>
  <c r="AI159" i="17" s="1"/>
  <c r="AJ159" i="17" s="1"/>
  <c r="AG134" i="17"/>
  <c r="AH134" i="17" s="1"/>
  <c r="AI134" i="17" s="1"/>
  <c r="AJ134" i="17" s="1"/>
  <c r="AG116" i="17"/>
  <c r="AH116" i="17" s="1"/>
  <c r="AI116" i="17" s="1"/>
  <c r="AJ116" i="17" s="1"/>
  <c r="AG114" i="17"/>
  <c r="AH114" i="17" s="1"/>
  <c r="AI114" i="17" s="1"/>
  <c r="AJ114" i="17" s="1"/>
  <c r="AG74" i="17"/>
  <c r="AH74" i="17" s="1"/>
  <c r="AI74" i="17" s="1"/>
  <c r="AJ74" i="17" s="1"/>
  <c r="AG102" i="17"/>
  <c r="AH102" i="17" s="1"/>
  <c r="AI102" i="17" s="1"/>
  <c r="AJ102" i="17" s="1"/>
  <c r="AG139" i="17"/>
  <c r="AH139" i="17" s="1"/>
  <c r="AI139" i="17" s="1"/>
  <c r="AJ139" i="17" s="1"/>
  <c r="AG68" i="17"/>
  <c r="AH68" i="17" s="1"/>
  <c r="AI68" i="17" s="1"/>
  <c r="AJ68" i="17" s="1"/>
  <c r="AA1" i="17"/>
  <c r="AG117" i="17"/>
  <c r="AH117" i="17" s="1"/>
  <c r="AI117" i="17" s="1"/>
  <c r="AJ117" i="17" s="1"/>
  <c r="AG94" i="17"/>
  <c r="AH94" i="17" s="1"/>
  <c r="AI94" i="17" s="1"/>
  <c r="AJ94" i="17" s="1"/>
  <c r="AG921" i="17"/>
  <c r="AH921" i="17" s="1"/>
  <c r="AI921" i="17" s="1"/>
  <c r="AJ921" i="17" s="1"/>
  <c r="AG708" i="17"/>
  <c r="AH708" i="17" s="1"/>
  <c r="AI708" i="17" s="1"/>
  <c r="AJ708" i="17" s="1"/>
  <c r="AG681" i="17"/>
  <c r="AH681" i="17" s="1"/>
  <c r="AI681" i="17" s="1"/>
  <c r="AJ681" i="17" s="1"/>
  <c r="AG553" i="17"/>
  <c r="AH553" i="17" s="1"/>
  <c r="AI553" i="17" s="1"/>
  <c r="AJ553" i="17" s="1"/>
  <c r="AG597" i="17"/>
  <c r="AH597" i="17" s="1"/>
  <c r="AI597" i="17" s="1"/>
  <c r="AJ597" i="17" s="1"/>
  <c r="AG435" i="17"/>
  <c r="AH435" i="17" s="1"/>
  <c r="AI435" i="17" s="1"/>
  <c r="AJ435" i="17" s="1"/>
  <c r="AG482" i="17"/>
  <c r="AH482" i="17" s="1"/>
  <c r="AI482" i="17" s="1"/>
  <c r="AJ482" i="17" s="1"/>
  <c r="AG398" i="17"/>
  <c r="AH398" i="17" s="1"/>
  <c r="AI398" i="17" s="1"/>
  <c r="AJ398" i="17" s="1"/>
  <c r="AG439" i="17"/>
  <c r="AH439" i="17" s="1"/>
  <c r="AI439" i="17" s="1"/>
  <c r="AJ439" i="17" s="1"/>
  <c r="AG326" i="17"/>
  <c r="AH326" i="17" s="1"/>
  <c r="AI326" i="17" s="1"/>
  <c r="AJ326" i="17" s="1"/>
  <c r="AG163" i="17"/>
  <c r="AH163" i="17" s="1"/>
  <c r="AI163" i="17" s="1"/>
  <c r="AJ163" i="17" s="1"/>
  <c r="AG250" i="17"/>
  <c r="AH250" i="17" s="1"/>
  <c r="AI250" i="17" s="1"/>
  <c r="AJ250" i="17" s="1"/>
  <c r="AG105" i="17"/>
  <c r="AH105" i="17" s="1"/>
  <c r="AI105" i="17" s="1"/>
  <c r="AJ105" i="17" s="1"/>
  <c r="AG90" i="17"/>
  <c r="AH90" i="17" s="1"/>
  <c r="AI90" i="17" s="1"/>
  <c r="AJ90" i="17" s="1"/>
  <c r="AG768" i="17"/>
  <c r="AH768" i="17" s="1"/>
  <c r="AI768" i="17" s="1"/>
  <c r="AJ768" i="17" s="1"/>
  <c r="AG860" i="17"/>
  <c r="AH860" i="17" s="1"/>
  <c r="AI860" i="17" s="1"/>
  <c r="AJ860" i="17" s="1"/>
  <c r="AG820" i="17"/>
  <c r="AH820" i="17" s="1"/>
  <c r="AI820" i="17" s="1"/>
  <c r="AJ820" i="17" s="1"/>
  <c r="AG736" i="17"/>
  <c r="AH736" i="17" s="1"/>
  <c r="AI736" i="17" s="1"/>
  <c r="AJ736" i="17" s="1"/>
  <c r="AG695" i="17"/>
  <c r="AH695" i="17" s="1"/>
  <c r="AI695" i="17" s="1"/>
  <c r="AJ695" i="17" s="1"/>
  <c r="AG658" i="17"/>
  <c r="AH658" i="17" s="1"/>
  <c r="AI658" i="17" s="1"/>
  <c r="AJ658" i="17" s="1"/>
  <c r="AG641" i="17"/>
  <c r="AH641" i="17" s="1"/>
  <c r="AI641" i="17" s="1"/>
  <c r="AJ641" i="17" s="1"/>
  <c r="AG625" i="17"/>
  <c r="AH625" i="17" s="1"/>
  <c r="AI625" i="17" s="1"/>
  <c r="AJ625" i="17" s="1"/>
  <c r="AG917" i="17"/>
  <c r="AH917" i="17" s="1"/>
  <c r="AI917" i="17" s="1"/>
  <c r="AJ917" i="17" s="1"/>
  <c r="AG889" i="17"/>
  <c r="AH889" i="17" s="1"/>
  <c r="AI889" i="17" s="1"/>
  <c r="AJ889" i="17" s="1"/>
  <c r="AG861" i="17"/>
  <c r="AH861" i="17" s="1"/>
  <c r="AI861" i="17" s="1"/>
  <c r="AJ861" i="17" s="1"/>
  <c r="AG859" i="17"/>
  <c r="AH859" i="17" s="1"/>
  <c r="AI859" i="17" s="1"/>
  <c r="AJ859" i="17" s="1"/>
  <c r="AG857" i="17"/>
  <c r="AH857" i="17" s="1"/>
  <c r="AI857" i="17" s="1"/>
  <c r="AJ857" i="17" s="1"/>
  <c r="AG842" i="17"/>
  <c r="AH842" i="17" s="1"/>
  <c r="AI842" i="17" s="1"/>
  <c r="AJ842" i="17" s="1"/>
  <c r="AG811" i="17"/>
  <c r="AH811" i="17" s="1"/>
  <c r="AI811" i="17" s="1"/>
  <c r="AJ811" i="17" s="1"/>
  <c r="AG810" i="17"/>
  <c r="AH810" i="17" s="1"/>
  <c r="AI810" i="17" s="1"/>
  <c r="AJ810" i="17" s="1"/>
  <c r="AG769" i="17"/>
  <c r="AH769" i="17" s="1"/>
  <c r="AI769" i="17" s="1"/>
  <c r="AJ769" i="17" s="1"/>
  <c r="AG718" i="17"/>
  <c r="AH718" i="17" s="1"/>
  <c r="AI718" i="17" s="1"/>
  <c r="AJ718" i="17" s="1"/>
  <c r="AG744" i="17"/>
  <c r="AH744" i="17" s="1"/>
  <c r="AI744" i="17" s="1"/>
  <c r="AJ744" i="17" s="1"/>
  <c r="AG724" i="17"/>
  <c r="AH724" i="17" s="1"/>
  <c r="AI724" i="17" s="1"/>
  <c r="AJ724" i="17" s="1"/>
  <c r="AG765" i="17"/>
  <c r="AH765" i="17" s="1"/>
  <c r="AI765" i="17" s="1"/>
  <c r="AJ765" i="17" s="1"/>
  <c r="AG670" i="17"/>
  <c r="AH670" i="17" s="1"/>
  <c r="AI670" i="17" s="1"/>
  <c r="AJ670" i="17" s="1"/>
  <c r="AG700" i="17"/>
  <c r="AH700" i="17" s="1"/>
  <c r="AI700" i="17" s="1"/>
  <c r="AJ700" i="17" s="1"/>
  <c r="AG723" i="17"/>
  <c r="AH723" i="17" s="1"/>
  <c r="AI723" i="17" s="1"/>
  <c r="AJ723" i="17" s="1"/>
  <c r="AG740" i="17"/>
  <c r="AH740" i="17" s="1"/>
  <c r="AI740" i="17" s="1"/>
  <c r="AJ740" i="17" s="1"/>
  <c r="AG916" i="17"/>
  <c r="AH916" i="17" s="1"/>
  <c r="AI916" i="17" s="1"/>
  <c r="AJ916" i="17" s="1"/>
  <c r="AG914" i="17"/>
  <c r="AH914" i="17" s="1"/>
  <c r="AI914" i="17" s="1"/>
  <c r="AJ914" i="17" s="1"/>
  <c r="AG890" i="17"/>
  <c r="AH890" i="17" s="1"/>
  <c r="AI890" i="17" s="1"/>
  <c r="AJ890" i="17" s="1"/>
  <c r="AG881" i="17"/>
  <c r="AH881" i="17" s="1"/>
  <c r="AI881" i="17" s="1"/>
  <c r="AJ881" i="17" s="1"/>
  <c r="AG877" i="17"/>
  <c r="AH877" i="17" s="1"/>
  <c r="AI877" i="17" s="1"/>
  <c r="AJ877" i="17" s="1"/>
  <c r="AG879" i="17"/>
  <c r="AH879" i="17" s="1"/>
  <c r="AI879" i="17" s="1"/>
  <c r="AJ879" i="17" s="1"/>
  <c r="AG858" i="17"/>
  <c r="AH858" i="17" s="1"/>
  <c r="AI858" i="17" s="1"/>
  <c r="AJ858" i="17" s="1"/>
  <c r="AG856" i="17"/>
  <c r="AH856" i="17" s="1"/>
  <c r="AI856" i="17" s="1"/>
  <c r="AJ856" i="17" s="1"/>
  <c r="AG853" i="17"/>
  <c r="AH853" i="17" s="1"/>
  <c r="AI853" i="17" s="1"/>
  <c r="AJ853" i="17" s="1"/>
  <c r="AH833" i="17"/>
  <c r="AI833" i="17" s="1"/>
  <c r="AJ833" i="17" s="1"/>
  <c r="AG836" i="17"/>
  <c r="AH836" i="17" s="1"/>
  <c r="AI836" i="17" s="1"/>
  <c r="AJ836" i="17" s="1"/>
  <c r="AG847" i="17"/>
  <c r="AH847" i="17" s="1"/>
  <c r="AI847" i="17" s="1"/>
  <c r="AJ847" i="17" s="1"/>
  <c r="AG839" i="17"/>
  <c r="AH839" i="17" s="1"/>
  <c r="AI839" i="17" s="1"/>
  <c r="AJ839" i="17" s="1"/>
  <c r="AG829" i="17"/>
  <c r="AH829" i="17" s="1"/>
  <c r="AI829" i="17" s="1"/>
  <c r="AJ829" i="17" s="1"/>
  <c r="AG812" i="17"/>
  <c r="AH812" i="17" s="1"/>
  <c r="AI812" i="17" s="1"/>
  <c r="AJ812" i="17" s="1"/>
  <c r="AG750" i="17"/>
  <c r="AH750" i="17" s="1"/>
  <c r="AI750" i="17" s="1"/>
  <c r="AJ750" i="17" s="1"/>
  <c r="AG753" i="17"/>
  <c r="AH753" i="17" s="1"/>
  <c r="AI753" i="17" s="1"/>
  <c r="AJ753" i="17" s="1"/>
  <c r="AG728" i="17"/>
  <c r="AH728" i="17" s="1"/>
  <c r="AI728" i="17" s="1"/>
  <c r="AJ728" i="17" s="1"/>
  <c r="AG698" i="17"/>
  <c r="AH698" i="17" s="1"/>
  <c r="AI698" i="17" s="1"/>
  <c r="AJ698" i="17" s="1"/>
  <c r="AG696" i="17"/>
  <c r="AH696" i="17" s="1"/>
  <c r="AI696" i="17" s="1"/>
  <c r="AJ696" i="17" s="1"/>
  <c r="AG749" i="17"/>
  <c r="AH749" i="17" s="1"/>
  <c r="AI749" i="17" s="1"/>
  <c r="AJ749" i="17" s="1"/>
  <c r="AG713" i="17"/>
  <c r="AH713" i="17" s="1"/>
  <c r="AI713" i="17" s="1"/>
  <c r="AJ713" i="17" s="1"/>
  <c r="AG680" i="17"/>
  <c r="AH680" i="17" s="1"/>
  <c r="AI680" i="17" s="1"/>
  <c r="AJ680" i="17" s="1"/>
  <c r="AG663" i="17"/>
  <c r="AH663" i="17" s="1"/>
  <c r="AI663" i="17" s="1"/>
  <c r="AJ663" i="17" s="1"/>
  <c r="AG626" i="17"/>
  <c r="AH626" i="17" s="1"/>
  <c r="AI626" i="17" s="1"/>
  <c r="AJ626" i="17" s="1"/>
  <c r="AG579" i="17"/>
  <c r="AH579" i="17" s="1"/>
  <c r="AI579" i="17" s="1"/>
  <c r="AJ579" i="17" s="1"/>
  <c r="AG586" i="17"/>
  <c r="AH586" i="17" s="1"/>
  <c r="AI586" i="17" s="1"/>
  <c r="AJ586" i="17" s="1"/>
  <c r="AG580" i="17"/>
  <c r="AH580" i="17" s="1"/>
  <c r="AI580" i="17" s="1"/>
  <c r="AJ580" i="17" s="1"/>
  <c r="AG616" i="17"/>
  <c r="AH616" i="17" s="1"/>
  <c r="AI616" i="17" s="1"/>
  <c r="AJ616" i="17" s="1"/>
  <c r="AG568" i="17"/>
  <c r="AH568" i="17" s="1"/>
  <c r="AI568" i="17" s="1"/>
  <c r="AJ568" i="17" s="1"/>
  <c r="AG548" i="17"/>
  <c r="AH548" i="17" s="1"/>
  <c r="AI548" i="17" s="1"/>
  <c r="AJ548" i="17" s="1"/>
  <c r="AG425" i="17"/>
  <c r="AH425" i="17" s="1"/>
  <c r="AI425" i="17" s="1"/>
  <c r="AJ425" i="17" s="1"/>
  <c r="AG417" i="17"/>
  <c r="AH417" i="17" s="1"/>
  <c r="AI417" i="17" s="1"/>
  <c r="AJ417" i="17" s="1"/>
  <c r="AG495" i="17"/>
  <c r="AH495" i="17" s="1"/>
  <c r="AI495" i="17" s="1"/>
  <c r="AJ495" i="17" s="1"/>
  <c r="AG479" i="17"/>
  <c r="AH479" i="17" s="1"/>
  <c r="AI479" i="17" s="1"/>
  <c r="AJ479" i="17" s="1"/>
  <c r="AG483" i="17"/>
  <c r="AH483" i="17" s="1"/>
  <c r="AI483" i="17" s="1"/>
  <c r="AJ483" i="17" s="1"/>
  <c r="AG515" i="17"/>
  <c r="AH515" i="17" s="1"/>
  <c r="AI515" i="17" s="1"/>
  <c r="AJ515" i="17" s="1"/>
  <c r="AG364" i="17"/>
  <c r="AH364" i="17" s="1"/>
  <c r="AI364" i="17" s="1"/>
  <c r="AJ364" i="17" s="1"/>
  <c r="AG336" i="17"/>
  <c r="AH336" i="17" s="1"/>
  <c r="AI336" i="17" s="1"/>
  <c r="AJ336" i="17" s="1"/>
  <c r="AG304" i="17"/>
  <c r="AH304" i="17" s="1"/>
  <c r="AI304" i="17" s="1"/>
  <c r="AJ304" i="17" s="1"/>
  <c r="AG272" i="17"/>
  <c r="AH272" i="17" s="1"/>
  <c r="AI272" i="17" s="1"/>
  <c r="AJ272" i="17" s="1"/>
  <c r="AG240" i="17"/>
  <c r="AH240" i="17" s="1"/>
  <c r="AI240" i="17" s="1"/>
  <c r="AJ240" i="17" s="1"/>
  <c r="AG339" i="17"/>
  <c r="AH339" i="17" s="1"/>
  <c r="AI339" i="17" s="1"/>
  <c r="AJ339" i="17" s="1"/>
  <c r="AG307" i="17"/>
  <c r="AH307" i="17" s="1"/>
  <c r="AI307" i="17" s="1"/>
  <c r="AJ307" i="17" s="1"/>
  <c r="AG275" i="17"/>
  <c r="AH275" i="17" s="1"/>
  <c r="AI275" i="17" s="1"/>
  <c r="AJ275" i="17" s="1"/>
  <c r="AG243" i="17"/>
  <c r="AH243" i="17" s="1"/>
  <c r="AI243" i="17" s="1"/>
  <c r="AJ243" i="17" s="1"/>
  <c r="AG397" i="17"/>
  <c r="AH397" i="17" s="1"/>
  <c r="AI397" i="17" s="1"/>
  <c r="AJ397" i="17" s="1"/>
  <c r="AG368" i="17"/>
  <c r="AH368" i="17" s="1"/>
  <c r="AI368" i="17" s="1"/>
  <c r="AJ368" i="17" s="1"/>
  <c r="AG345" i="17"/>
  <c r="AH345" i="17" s="1"/>
  <c r="AI345" i="17" s="1"/>
  <c r="AJ345" i="17" s="1"/>
  <c r="AG311" i="17"/>
  <c r="AH311" i="17" s="1"/>
  <c r="AI311" i="17" s="1"/>
  <c r="AJ311" i="17" s="1"/>
  <c r="AG301" i="17"/>
  <c r="AH301" i="17" s="1"/>
  <c r="AI301" i="17" s="1"/>
  <c r="AJ301" i="17" s="1"/>
  <c r="AG356" i="17"/>
  <c r="AH356" i="17" s="1"/>
  <c r="AI356" i="17" s="1"/>
  <c r="AJ356" i="17" s="1"/>
  <c r="AG324" i="17"/>
  <c r="AH324" i="17" s="1"/>
  <c r="AI324" i="17" s="1"/>
  <c r="AJ324" i="17" s="1"/>
  <c r="AG314" i="17"/>
  <c r="AH314" i="17" s="1"/>
  <c r="AI314" i="17" s="1"/>
  <c r="AJ314" i="17" s="1"/>
  <c r="AG231" i="17"/>
  <c r="AH231" i="17" s="1"/>
  <c r="AI231" i="17" s="1"/>
  <c r="AJ231" i="17" s="1"/>
  <c r="AG302" i="17"/>
  <c r="AH302" i="17" s="1"/>
  <c r="AI302" i="17" s="1"/>
  <c r="AJ302" i="17" s="1"/>
  <c r="AG257" i="17"/>
  <c r="AH257" i="17" s="1"/>
  <c r="AI257" i="17" s="1"/>
  <c r="AJ257" i="17" s="1"/>
  <c r="AG223" i="17"/>
  <c r="AH223" i="17" s="1"/>
  <c r="AI223" i="17" s="1"/>
  <c r="AJ223" i="17" s="1"/>
  <c r="AG342" i="17"/>
  <c r="AH342" i="17" s="1"/>
  <c r="AI342" i="17" s="1"/>
  <c r="AJ342" i="17" s="1"/>
  <c r="AG220" i="17"/>
  <c r="AH220" i="17" s="1"/>
  <c r="AI220" i="17" s="1"/>
  <c r="AJ220" i="17" s="1"/>
  <c r="AG200" i="17"/>
  <c r="AH200" i="17" s="1"/>
  <c r="AI200" i="17" s="1"/>
  <c r="AJ200" i="17" s="1"/>
  <c r="AG310" i="17"/>
  <c r="AH310" i="17" s="1"/>
  <c r="AI310" i="17" s="1"/>
  <c r="AJ310" i="17" s="1"/>
  <c r="AG239" i="17"/>
  <c r="AH239" i="17" s="1"/>
  <c r="AI239" i="17" s="1"/>
  <c r="AJ239" i="17" s="1"/>
  <c r="AG160" i="17"/>
  <c r="AH160" i="17" s="1"/>
  <c r="AI160" i="17" s="1"/>
  <c r="AJ160" i="17" s="1"/>
  <c r="AG156" i="17"/>
  <c r="AH156" i="17" s="1"/>
  <c r="AI156" i="17" s="1"/>
  <c r="AJ156" i="17" s="1"/>
  <c r="AG191" i="17"/>
  <c r="AH191" i="17" s="1"/>
  <c r="AI191" i="17" s="1"/>
  <c r="AJ191" i="17" s="1"/>
  <c r="AG125" i="17"/>
  <c r="AH125" i="17" s="1"/>
  <c r="AI125" i="17" s="1"/>
  <c r="AJ125" i="17" s="1"/>
  <c r="AG185" i="17"/>
  <c r="AH185" i="17" s="1"/>
  <c r="AI185" i="17" s="1"/>
  <c r="AJ185" i="17" s="1"/>
  <c r="AG158" i="17"/>
  <c r="AH158" i="17" s="1"/>
  <c r="AI158" i="17" s="1"/>
  <c r="AJ158" i="17" s="1"/>
  <c r="AG77" i="17"/>
  <c r="AH77" i="17" s="1"/>
  <c r="AI77" i="17" s="1"/>
  <c r="AJ77" i="17" s="1"/>
  <c r="AG72" i="17"/>
  <c r="AH72" i="17" s="1"/>
  <c r="AI72" i="17" s="1"/>
  <c r="AJ72" i="17" s="1"/>
  <c r="AG89" i="17"/>
  <c r="AH89" i="17" s="1"/>
  <c r="AI89" i="17" s="1"/>
  <c r="AJ89" i="17" s="1"/>
  <c r="AG48" i="17"/>
  <c r="AH48" i="17" s="1"/>
  <c r="AI48" i="17" s="1"/>
  <c r="AJ48" i="17" s="1"/>
  <c r="AG16" i="17"/>
  <c r="AH16" i="17" s="1"/>
  <c r="AI16" i="17" s="1"/>
  <c r="AJ16" i="17" s="1"/>
  <c r="AG91" i="17"/>
  <c r="AH91" i="17" s="1"/>
  <c r="AI91" i="17" s="1"/>
  <c r="AJ91" i="17" s="1"/>
  <c r="AG15" i="17"/>
  <c r="AH15" i="17" s="1"/>
  <c r="AI15" i="17" s="1"/>
  <c r="AJ15" i="17" s="1"/>
  <c r="AG83" i="17"/>
  <c r="AH83" i="17" s="1"/>
  <c r="AI83" i="17" s="1"/>
  <c r="AJ83" i="17" s="1"/>
  <c r="AG41" i="17"/>
  <c r="AH41" i="17" s="1"/>
  <c r="AI41" i="17" s="1"/>
  <c r="AJ41" i="17" s="1"/>
  <c r="AG927" i="17"/>
  <c r="AH927" i="17" s="1"/>
  <c r="AI927" i="17" s="1"/>
  <c r="AJ927" i="17" s="1"/>
  <c r="AG913" i="17"/>
  <c r="AH913" i="17" s="1"/>
  <c r="AI913" i="17" s="1"/>
  <c r="AJ913" i="17" s="1"/>
  <c r="AG795" i="17"/>
  <c r="AH795" i="17" s="1"/>
  <c r="AI795" i="17" s="1"/>
  <c r="AJ795" i="17" s="1"/>
  <c r="AG414" i="17"/>
  <c r="AH414" i="17" s="1"/>
  <c r="AI414" i="17" s="1"/>
  <c r="AJ414" i="17" s="1"/>
  <c r="AG381" i="17"/>
  <c r="AH381" i="17" s="1"/>
  <c r="AI381" i="17" s="1"/>
  <c r="AJ381" i="17" s="1"/>
  <c r="AG265" i="17"/>
  <c r="AH265" i="17" s="1"/>
  <c r="AI265" i="17" s="1"/>
  <c r="AJ265" i="17" s="1"/>
  <c r="AG237" i="17"/>
  <c r="AH237" i="17" s="1"/>
  <c r="AI237" i="17" s="1"/>
  <c r="AJ237" i="17" s="1"/>
  <c r="AG183" i="17"/>
  <c r="AH183" i="17" s="1"/>
  <c r="AI183" i="17" s="1"/>
  <c r="AJ183" i="17" s="1"/>
  <c r="AG886" i="17"/>
  <c r="AH886" i="17" s="1"/>
  <c r="AI886" i="17" s="1"/>
  <c r="AJ886" i="17" s="1"/>
  <c r="AG843" i="17"/>
  <c r="AH843" i="17" s="1"/>
  <c r="AI843" i="17" s="1"/>
  <c r="AJ843" i="17" s="1"/>
  <c r="AG882" i="17"/>
  <c r="AH882" i="17" s="1"/>
  <c r="AI882" i="17" s="1"/>
  <c r="AJ882" i="17" s="1"/>
  <c r="AG871" i="17"/>
  <c r="AH871" i="17" s="1"/>
  <c r="AI871" i="17" s="1"/>
  <c r="AJ871" i="17" s="1"/>
  <c r="AG841" i="17"/>
  <c r="AH841" i="17" s="1"/>
  <c r="AI841" i="17" s="1"/>
  <c r="AJ841" i="17" s="1"/>
  <c r="AG826" i="17"/>
  <c r="AH826" i="17" s="1"/>
  <c r="AI826" i="17" s="1"/>
  <c r="AJ826" i="17" s="1"/>
  <c r="AG784" i="17"/>
  <c r="AH784" i="17" s="1"/>
  <c r="AI784" i="17" s="1"/>
  <c r="AJ784" i="17" s="1"/>
  <c r="AG789" i="17"/>
  <c r="AH789" i="17" s="1"/>
  <c r="AI789" i="17" s="1"/>
  <c r="AJ789" i="17" s="1"/>
  <c r="AG764" i="17"/>
  <c r="AH764" i="17" s="1"/>
  <c r="AI764" i="17" s="1"/>
  <c r="AJ764" i="17" s="1"/>
  <c r="AG745" i="17"/>
  <c r="AH745" i="17" s="1"/>
  <c r="AI745" i="17" s="1"/>
  <c r="AJ745" i="17" s="1"/>
  <c r="AG760" i="17"/>
  <c r="AH760" i="17" s="1"/>
  <c r="AI760" i="17" s="1"/>
  <c r="AJ760" i="17" s="1"/>
  <c r="AG719" i="17"/>
  <c r="AH719" i="17" s="1"/>
  <c r="AI719" i="17" s="1"/>
  <c r="AJ719" i="17" s="1"/>
  <c r="AG702" i="17"/>
  <c r="AH702" i="17" s="1"/>
  <c r="AI702" i="17" s="1"/>
  <c r="AJ702" i="17" s="1"/>
  <c r="AG711" i="17"/>
  <c r="AH711" i="17" s="1"/>
  <c r="AI711" i="17" s="1"/>
  <c r="AJ711" i="17" s="1"/>
  <c r="AG731" i="17"/>
  <c r="AH731" i="17" s="1"/>
  <c r="AI731" i="17" s="1"/>
  <c r="AJ731" i="17" s="1"/>
  <c r="AG647" i="17"/>
  <c r="AH647" i="17" s="1"/>
  <c r="AI647" i="17" s="1"/>
  <c r="AJ647" i="17" s="1"/>
  <c r="AG605" i="17"/>
  <c r="AH605" i="17" s="1"/>
  <c r="AI605" i="17" s="1"/>
  <c r="AJ605" i="17" s="1"/>
  <c r="AG652" i="17"/>
  <c r="AH652" i="17" s="1"/>
  <c r="AI652" i="17" s="1"/>
  <c r="AJ652" i="17" s="1"/>
  <c r="AG590" i="17"/>
  <c r="AH590" i="17" s="1"/>
  <c r="AI590" i="17" s="1"/>
  <c r="AJ590" i="17" s="1"/>
  <c r="AG584" i="17"/>
  <c r="AH584" i="17" s="1"/>
  <c r="AI584" i="17" s="1"/>
  <c r="AJ584" i="17" s="1"/>
  <c r="AG487" i="17"/>
  <c r="AH487" i="17" s="1"/>
  <c r="AI487" i="17" s="1"/>
  <c r="AJ487" i="17" s="1"/>
  <c r="AG608" i="17"/>
  <c r="AH608" i="17" s="1"/>
  <c r="AI608" i="17" s="1"/>
  <c r="AJ608" i="17" s="1"/>
  <c r="AG556" i="17"/>
  <c r="AH556" i="17" s="1"/>
  <c r="AI556" i="17" s="1"/>
  <c r="AJ556" i="17" s="1"/>
  <c r="AG573" i="17"/>
  <c r="AH573" i="17" s="1"/>
  <c r="AI573" i="17" s="1"/>
  <c r="AJ573" i="17" s="1"/>
  <c r="AG558" i="17"/>
  <c r="AH558" i="17" s="1"/>
  <c r="AI558" i="17" s="1"/>
  <c r="AJ558" i="17" s="1"/>
  <c r="AG610" i="17"/>
  <c r="AH610" i="17" s="1"/>
  <c r="AI610" i="17" s="1"/>
  <c r="AJ610" i="17" s="1"/>
  <c r="AG424" i="17"/>
  <c r="AH424" i="17" s="1"/>
  <c r="AI424" i="17" s="1"/>
  <c r="AJ424" i="17" s="1"/>
  <c r="AG416" i="17"/>
  <c r="AH416" i="17" s="1"/>
  <c r="AI416" i="17" s="1"/>
  <c r="AJ416" i="17" s="1"/>
  <c r="AG541" i="17"/>
  <c r="AH541" i="17" s="1"/>
  <c r="AI541" i="17" s="1"/>
  <c r="AJ541" i="17" s="1"/>
  <c r="AG509" i="17"/>
  <c r="AH509" i="17" s="1"/>
  <c r="AI509" i="17" s="1"/>
  <c r="AJ509" i="17" s="1"/>
  <c r="AG493" i="17"/>
  <c r="AH493" i="17" s="1"/>
  <c r="AI493" i="17" s="1"/>
  <c r="AJ493" i="17" s="1"/>
  <c r="AG519" i="17"/>
  <c r="AH519" i="17" s="1"/>
  <c r="AI519" i="17" s="1"/>
  <c r="AJ519" i="17" s="1"/>
  <c r="AG490" i="17"/>
  <c r="AH490" i="17" s="1"/>
  <c r="AI490" i="17" s="1"/>
  <c r="AJ490" i="17" s="1"/>
  <c r="AG496" i="17"/>
  <c r="AH496" i="17" s="1"/>
  <c r="AI496" i="17" s="1"/>
  <c r="AJ496" i="17" s="1"/>
  <c r="AG530" i="17"/>
  <c r="AH530" i="17" s="1"/>
  <c r="AI530" i="17" s="1"/>
  <c r="AJ530" i="17" s="1"/>
  <c r="AG498" i="17"/>
  <c r="AH498" i="17" s="1"/>
  <c r="AI498" i="17" s="1"/>
  <c r="AJ498" i="17" s="1"/>
  <c r="AG441" i="17"/>
  <c r="AH441" i="17" s="1"/>
  <c r="AI441" i="17" s="1"/>
  <c r="AJ441" i="17" s="1"/>
  <c r="AG377" i="17"/>
  <c r="AH377" i="17" s="1"/>
  <c r="AI377" i="17" s="1"/>
  <c r="AJ377" i="17" s="1"/>
  <c r="AG380" i="17"/>
  <c r="AH380" i="17" s="1"/>
  <c r="AI380" i="17" s="1"/>
  <c r="AJ380" i="17" s="1"/>
  <c r="AG358" i="17"/>
  <c r="AH358" i="17" s="1"/>
  <c r="AI358" i="17" s="1"/>
  <c r="AJ358" i="17" s="1"/>
  <c r="AG453" i="17"/>
  <c r="AH453" i="17" s="1"/>
  <c r="AI453" i="17" s="1"/>
  <c r="AJ453" i="17" s="1"/>
  <c r="AG443" i="17"/>
  <c r="AH443" i="17" s="1"/>
  <c r="AI443" i="17" s="1"/>
  <c r="AJ443" i="17" s="1"/>
  <c r="AG360" i="17"/>
  <c r="AH360" i="17" s="1"/>
  <c r="AI360" i="17" s="1"/>
  <c r="AJ360" i="17" s="1"/>
  <c r="AG404" i="17"/>
  <c r="AH404" i="17" s="1"/>
  <c r="AI404" i="17" s="1"/>
  <c r="AJ404" i="17" s="1"/>
  <c r="AG391" i="17"/>
  <c r="AH391" i="17" s="1"/>
  <c r="AI391" i="17" s="1"/>
  <c r="AJ391" i="17" s="1"/>
  <c r="AG373" i="17"/>
  <c r="AH373" i="17" s="1"/>
  <c r="AI373" i="17" s="1"/>
  <c r="AJ373" i="17" s="1"/>
  <c r="AG370" i="17"/>
  <c r="AH370" i="17" s="1"/>
  <c r="AI370" i="17" s="1"/>
  <c r="AJ370" i="17" s="1"/>
  <c r="AG318" i="17"/>
  <c r="AH318" i="17" s="1"/>
  <c r="AI318" i="17" s="1"/>
  <c r="AJ318" i="17" s="1"/>
  <c r="AG343" i="17"/>
  <c r="AH343" i="17" s="1"/>
  <c r="AI343" i="17" s="1"/>
  <c r="AJ343" i="17" s="1"/>
  <c r="AG333" i="17"/>
  <c r="AH333" i="17" s="1"/>
  <c r="AI333" i="17" s="1"/>
  <c r="AJ333" i="17" s="1"/>
  <c r="AG334" i="17"/>
  <c r="AH334" i="17" s="1"/>
  <c r="AI334" i="17" s="1"/>
  <c r="AJ334" i="17" s="1"/>
  <c r="AG277" i="17"/>
  <c r="AH277" i="17" s="1"/>
  <c r="AI277" i="17" s="1"/>
  <c r="AJ277" i="17" s="1"/>
  <c r="AG172" i="17"/>
  <c r="AH172" i="17" s="1"/>
  <c r="AI172" i="17" s="1"/>
  <c r="AJ172" i="17" s="1"/>
  <c r="AG203" i="17"/>
  <c r="AH203" i="17" s="1"/>
  <c r="AI203" i="17" s="1"/>
  <c r="AJ203" i="17" s="1"/>
  <c r="AG255" i="17"/>
  <c r="AH255" i="17" s="1"/>
  <c r="AI255" i="17" s="1"/>
  <c r="AJ255" i="17" s="1"/>
  <c r="AG192" i="17"/>
  <c r="AH192" i="17" s="1"/>
  <c r="AI192" i="17" s="1"/>
  <c r="AJ192" i="17" s="1"/>
  <c r="AG271" i="17"/>
  <c r="AH271" i="17" s="1"/>
  <c r="AI271" i="17" s="1"/>
  <c r="AJ271" i="17" s="1"/>
  <c r="AG242" i="17"/>
  <c r="AH242" i="17" s="1"/>
  <c r="AI242" i="17" s="1"/>
  <c r="AJ242" i="17" s="1"/>
  <c r="AG189" i="17"/>
  <c r="AH189" i="17" s="1"/>
  <c r="AI189" i="17" s="1"/>
  <c r="AJ189" i="17" s="1"/>
  <c r="AG246" i="17"/>
  <c r="AH246" i="17" s="1"/>
  <c r="AI246" i="17" s="1"/>
  <c r="AJ246" i="17" s="1"/>
  <c r="AG162" i="17"/>
  <c r="AH162" i="17" s="1"/>
  <c r="AI162" i="17" s="1"/>
  <c r="AJ162" i="17" s="1"/>
  <c r="AG340" i="17"/>
  <c r="AH340" i="17" s="1"/>
  <c r="AI340" i="17" s="1"/>
  <c r="AJ340" i="17" s="1"/>
  <c r="AG273" i="17"/>
  <c r="AH273" i="17" s="1"/>
  <c r="AI273" i="17" s="1"/>
  <c r="AJ273" i="17" s="1"/>
  <c r="AG208" i="17"/>
  <c r="AH208" i="17" s="1"/>
  <c r="AI208" i="17" s="1"/>
  <c r="AJ208" i="17" s="1"/>
  <c r="AG143" i="17"/>
  <c r="AH143" i="17" s="1"/>
  <c r="AI143" i="17" s="1"/>
  <c r="AJ143" i="17" s="1"/>
  <c r="AG194" i="17"/>
  <c r="AH194" i="17" s="1"/>
  <c r="AI194" i="17" s="1"/>
  <c r="AJ194" i="17" s="1"/>
  <c r="AG153" i="17"/>
  <c r="AH153" i="17" s="1"/>
  <c r="AI153" i="17" s="1"/>
  <c r="AJ153" i="17" s="1"/>
  <c r="AG151" i="17"/>
  <c r="AH151" i="17" s="1"/>
  <c r="AI151" i="17" s="1"/>
  <c r="AJ151" i="17" s="1"/>
  <c r="AG135" i="17"/>
  <c r="AH135" i="17" s="1"/>
  <c r="AI135" i="17" s="1"/>
  <c r="AJ135" i="17" s="1"/>
  <c r="AG238" i="17"/>
  <c r="AH238" i="17" s="1"/>
  <c r="AI238" i="17" s="1"/>
  <c r="AJ238" i="17" s="1"/>
  <c r="AG129" i="17"/>
  <c r="AH129" i="17" s="1"/>
  <c r="AI129" i="17" s="1"/>
  <c r="AJ129" i="17" s="1"/>
  <c r="AG109" i="17"/>
  <c r="AH109" i="17" s="1"/>
  <c r="AI109" i="17" s="1"/>
  <c r="AJ109" i="17" s="1"/>
  <c r="AG113" i="17"/>
  <c r="AH113" i="17" s="1"/>
  <c r="AI113" i="17" s="1"/>
  <c r="AJ113" i="17" s="1"/>
  <c r="AG130" i="17"/>
  <c r="AH130" i="17" s="1"/>
  <c r="AI130" i="17" s="1"/>
  <c r="AJ130" i="17" s="1"/>
  <c r="AG99" i="17"/>
  <c r="AH99" i="17" s="1"/>
  <c r="AI99" i="17" s="1"/>
  <c r="AJ99" i="17" s="1"/>
  <c r="W58" i="17"/>
  <c r="X58" i="17" s="1"/>
  <c r="AG39" i="17"/>
  <c r="AH39" i="17" s="1"/>
  <c r="AI39" i="17" s="1"/>
  <c r="AJ39" i="17" s="1"/>
  <c r="AG70" i="17"/>
  <c r="AH70" i="17" s="1"/>
  <c r="AI70" i="17" s="1"/>
  <c r="AJ70" i="17" s="1"/>
  <c r="AG899" i="17"/>
  <c r="AH899" i="17" s="1"/>
  <c r="AI899" i="17" s="1"/>
  <c r="AJ899" i="17" s="1"/>
  <c r="AG821" i="17"/>
  <c r="AH821" i="17" s="1"/>
  <c r="AI821" i="17" s="1"/>
  <c r="AJ821" i="17" s="1"/>
  <c r="AG738" i="17"/>
  <c r="AH738" i="17" s="1"/>
  <c r="AI738" i="17" s="1"/>
  <c r="AJ738" i="17" s="1"/>
  <c r="AG720" i="17"/>
  <c r="AH720" i="17" s="1"/>
  <c r="AI720" i="17" s="1"/>
  <c r="AJ720" i="17" s="1"/>
  <c r="AG659" i="17"/>
  <c r="AH659" i="17" s="1"/>
  <c r="AI659" i="17" s="1"/>
  <c r="AJ659" i="17" s="1"/>
  <c r="AG560" i="17"/>
  <c r="AH560" i="17" s="1"/>
  <c r="AI560" i="17" s="1"/>
  <c r="AJ560" i="17" s="1"/>
  <c r="AG533" i="17"/>
  <c r="AH533" i="17" s="1"/>
  <c r="AI533" i="17" s="1"/>
  <c r="AJ533" i="17" s="1"/>
  <c r="AG543" i="17"/>
  <c r="AH543" i="17" s="1"/>
  <c r="AI543" i="17" s="1"/>
  <c r="AJ543" i="17" s="1"/>
  <c r="AG507" i="17"/>
  <c r="AH507" i="17" s="1"/>
  <c r="AI507" i="17" s="1"/>
  <c r="AJ507" i="17" s="1"/>
  <c r="AG392" i="17"/>
  <c r="AH392" i="17" s="1"/>
  <c r="AI392" i="17" s="1"/>
  <c r="AJ392" i="17" s="1"/>
  <c r="AG168" i="17"/>
  <c r="AH168" i="17" s="1"/>
  <c r="AI168" i="17" s="1"/>
  <c r="AJ168" i="17" s="1"/>
  <c r="AG252" i="17"/>
  <c r="AH252" i="17" s="1"/>
  <c r="AI252" i="17" s="1"/>
  <c r="AJ252" i="17" s="1"/>
  <c r="AG261" i="17"/>
  <c r="AH261" i="17" s="1"/>
  <c r="AI261" i="17" s="1"/>
  <c r="AJ261" i="17" s="1"/>
  <c r="AG104" i="17"/>
  <c r="AH104" i="17" s="1"/>
  <c r="AI104" i="17" s="1"/>
  <c r="AJ104" i="17" s="1"/>
  <c r="AG920" i="17"/>
  <c r="AH920" i="17" s="1"/>
  <c r="AI920" i="17" s="1"/>
  <c r="AJ920" i="17" s="1"/>
  <c r="AG880" i="17"/>
  <c r="AH880" i="17" s="1"/>
  <c r="AI880" i="17" s="1"/>
  <c r="AJ880" i="17" s="1"/>
  <c r="AG923" i="17"/>
  <c r="AH923" i="17" s="1"/>
  <c r="AI923" i="17" s="1"/>
  <c r="AJ923" i="17" s="1"/>
  <c r="AG897" i="17"/>
  <c r="AH897" i="17" s="1"/>
  <c r="AI897" i="17" s="1"/>
  <c r="AJ897" i="17" s="1"/>
  <c r="AG893" i="17"/>
  <c r="AH893" i="17" s="1"/>
  <c r="AI893" i="17" s="1"/>
  <c r="AJ893" i="17" s="1"/>
  <c r="AG844" i="17"/>
  <c r="AH844" i="17" s="1"/>
  <c r="AI844" i="17" s="1"/>
  <c r="AJ844" i="17" s="1"/>
  <c r="AG806" i="17"/>
  <c r="AH806" i="17" s="1"/>
  <c r="AI806" i="17" s="1"/>
  <c r="AJ806" i="17" s="1"/>
  <c r="AG774" i="17"/>
  <c r="AH774" i="17" s="1"/>
  <c r="AI774" i="17" s="1"/>
  <c r="AJ774" i="17" s="1"/>
  <c r="AG710" i="17"/>
  <c r="AH710" i="17" s="1"/>
  <c r="AI710" i="17" s="1"/>
  <c r="AJ710" i="17" s="1"/>
  <c r="AG729" i="17"/>
  <c r="AH729" i="17" s="1"/>
  <c r="AI729" i="17" s="1"/>
  <c r="AJ729" i="17" s="1"/>
  <c r="AG727" i="17"/>
  <c r="AH727" i="17" s="1"/>
  <c r="AI727" i="17" s="1"/>
  <c r="AJ727" i="17" s="1"/>
  <c r="AG687" i="17"/>
  <c r="AH687" i="17" s="1"/>
  <c r="AI687" i="17" s="1"/>
  <c r="AJ687" i="17" s="1"/>
  <c r="AG925" i="17"/>
  <c r="AH925" i="17" s="1"/>
  <c r="AI925" i="17" s="1"/>
  <c r="AJ925" i="17" s="1"/>
  <c r="AG922" i="17"/>
  <c r="AH922" i="17" s="1"/>
  <c r="AI922" i="17" s="1"/>
  <c r="AJ922" i="17" s="1"/>
  <c r="AG909" i="17"/>
  <c r="AH909" i="17" s="1"/>
  <c r="AI909" i="17" s="1"/>
  <c r="AJ909" i="17" s="1"/>
  <c r="AG915" i="17"/>
  <c r="AH915" i="17" s="1"/>
  <c r="AI915" i="17" s="1"/>
  <c r="AJ915" i="17" s="1"/>
  <c r="AG900" i="17"/>
  <c r="AH900" i="17" s="1"/>
  <c r="AI900" i="17" s="1"/>
  <c r="AJ900" i="17" s="1"/>
  <c r="AG852" i="17"/>
  <c r="AH852" i="17" s="1"/>
  <c r="AI852" i="17" s="1"/>
  <c r="AJ852" i="17" s="1"/>
  <c r="AG869" i="17"/>
  <c r="AH869" i="17" s="1"/>
  <c r="AI869" i="17" s="1"/>
  <c r="AJ869" i="17" s="1"/>
  <c r="AG867" i="17"/>
  <c r="AH867" i="17" s="1"/>
  <c r="AI867" i="17" s="1"/>
  <c r="AJ867" i="17" s="1"/>
  <c r="AG807" i="17"/>
  <c r="AH807" i="17" s="1"/>
  <c r="AI807" i="17" s="1"/>
  <c r="AJ807" i="17" s="1"/>
  <c r="AG804" i="17"/>
  <c r="AH804" i="17" s="1"/>
  <c r="AI804" i="17" s="1"/>
  <c r="AJ804" i="17" s="1"/>
  <c r="AG779" i="17"/>
  <c r="AH779" i="17" s="1"/>
  <c r="AI779" i="17" s="1"/>
  <c r="AJ779" i="17" s="1"/>
  <c r="AG783" i="17"/>
  <c r="AH783" i="17" s="1"/>
  <c r="AI783" i="17" s="1"/>
  <c r="AJ783" i="17" s="1"/>
  <c r="AG799" i="17"/>
  <c r="AH799" i="17" s="1"/>
  <c r="AI799" i="17" s="1"/>
  <c r="AJ799" i="17" s="1"/>
  <c r="AG772" i="17"/>
  <c r="AH772" i="17" s="1"/>
  <c r="AI772" i="17" s="1"/>
  <c r="AJ772" i="17" s="1"/>
  <c r="AG778" i="17"/>
  <c r="AH778" i="17" s="1"/>
  <c r="AI778" i="17" s="1"/>
  <c r="AJ778" i="17" s="1"/>
  <c r="AG721" i="17"/>
  <c r="AH721" i="17" s="1"/>
  <c r="AI721" i="17" s="1"/>
  <c r="AJ721" i="17" s="1"/>
  <c r="AG716" i="17"/>
  <c r="AH716" i="17" s="1"/>
  <c r="AI716" i="17" s="1"/>
  <c r="AJ716" i="17" s="1"/>
  <c r="AG742" i="17"/>
  <c r="AH742" i="17" s="1"/>
  <c r="AI742" i="17" s="1"/>
  <c r="AJ742" i="17" s="1"/>
  <c r="AG677" i="17"/>
  <c r="AH677" i="17" s="1"/>
  <c r="AI677" i="17" s="1"/>
  <c r="AJ677" i="17" s="1"/>
  <c r="AG682" i="17"/>
  <c r="AH682" i="17" s="1"/>
  <c r="AI682" i="17" s="1"/>
  <c r="AJ682" i="17" s="1"/>
  <c r="AG694" i="17"/>
  <c r="AH694" i="17" s="1"/>
  <c r="AI694" i="17" s="1"/>
  <c r="AJ694" i="17" s="1"/>
  <c r="AG730" i="17"/>
  <c r="AH730" i="17" s="1"/>
  <c r="AI730" i="17" s="1"/>
  <c r="AJ730" i="17" s="1"/>
  <c r="AG707" i="17"/>
  <c r="AH707" i="17" s="1"/>
  <c r="AI707" i="17" s="1"/>
  <c r="AJ707" i="17" s="1"/>
  <c r="AG690" i="17"/>
  <c r="AH690" i="17" s="1"/>
  <c r="AI690" i="17" s="1"/>
  <c r="AJ690" i="17" s="1"/>
  <c r="AG669" i="17"/>
  <c r="AH669" i="17" s="1"/>
  <c r="AI669" i="17" s="1"/>
  <c r="AJ669" i="17" s="1"/>
  <c r="AG689" i="17"/>
  <c r="AH689" i="17" s="1"/>
  <c r="AI689" i="17" s="1"/>
  <c r="AJ689" i="17" s="1"/>
  <c r="AG683" i="17"/>
  <c r="AH683" i="17" s="1"/>
  <c r="AI683" i="17" s="1"/>
  <c r="AJ683" i="17" s="1"/>
  <c r="AG603" i="17"/>
  <c r="AH603" i="17" s="1"/>
  <c r="AI603" i="17" s="1"/>
  <c r="AJ603" i="17" s="1"/>
  <c r="AG569" i="17"/>
  <c r="AH569" i="17" s="1"/>
  <c r="AI569" i="17" s="1"/>
  <c r="AJ569" i="17" s="1"/>
  <c r="AG650" i="17"/>
  <c r="AH650" i="17" s="1"/>
  <c r="AI650" i="17" s="1"/>
  <c r="AJ650" i="17" s="1"/>
  <c r="AG633" i="17"/>
  <c r="AH633" i="17" s="1"/>
  <c r="AI633" i="17" s="1"/>
  <c r="AJ633" i="17" s="1"/>
  <c r="AG691" i="17"/>
  <c r="AH691" i="17" s="1"/>
  <c r="AI691" i="17" s="1"/>
  <c r="AJ691" i="17" s="1"/>
  <c r="AG572" i="17"/>
  <c r="AH572" i="17" s="1"/>
  <c r="AI572" i="17" s="1"/>
  <c r="AJ572" i="17" s="1"/>
  <c r="AG561" i="17"/>
  <c r="AH561" i="17" s="1"/>
  <c r="AI561" i="17" s="1"/>
  <c r="AJ561" i="17" s="1"/>
  <c r="AG562" i="17"/>
  <c r="AH562" i="17" s="1"/>
  <c r="AI562" i="17" s="1"/>
  <c r="AJ562" i="17" s="1"/>
  <c r="AG540" i="17"/>
  <c r="AH540" i="17" s="1"/>
  <c r="AI540" i="17" s="1"/>
  <c r="AJ540" i="17" s="1"/>
  <c r="AG516" i="17"/>
  <c r="AH516" i="17" s="1"/>
  <c r="AI516" i="17" s="1"/>
  <c r="AJ516" i="17" s="1"/>
  <c r="AG500" i="17"/>
  <c r="AH500" i="17" s="1"/>
  <c r="AI500" i="17" s="1"/>
  <c r="AJ500" i="17" s="1"/>
  <c r="AG423" i="17"/>
  <c r="AH423" i="17" s="1"/>
  <c r="AI423" i="17" s="1"/>
  <c r="AJ423" i="17" s="1"/>
  <c r="AG526" i="17"/>
  <c r="AH526" i="17" s="1"/>
  <c r="AI526" i="17" s="1"/>
  <c r="AJ526" i="17" s="1"/>
  <c r="AG544" i="17"/>
  <c r="AH544" i="17" s="1"/>
  <c r="AI544" i="17" s="1"/>
  <c r="AJ544" i="17" s="1"/>
  <c r="AG521" i="17"/>
  <c r="AH521" i="17" s="1"/>
  <c r="AI521" i="17" s="1"/>
  <c r="AJ521" i="17" s="1"/>
  <c r="AG531" i="17"/>
  <c r="AH531" i="17" s="1"/>
  <c r="AI531" i="17" s="1"/>
  <c r="AJ531" i="17" s="1"/>
  <c r="AG461" i="17"/>
  <c r="AH461" i="17" s="1"/>
  <c r="AI461" i="17" s="1"/>
  <c r="AJ461" i="17" s="1"/>
  <c r="AG359" i="17"/>
  <c r="AH359" i="17" s="1"/>
  <c r="AI359" i="17" s="1"/>
  <c r="AJ359" i="17" s="1"/>
  <c r="AG456" i="17"/>
  <c r="AH456" i="17" s="1"/>
  <c r="AI456" i="17" s="1"/>
  <c r="AJ456" i="17" s="1"/>
  <c r="AG385" i="17"/>
  <c r="AH385" i="17" s="1"/>
  <c r="AI385" i="17" s="1"/>
  <c r="AJ385" i="17" s="1"/>
  <c r="AG328" i="17"/>
  <c r="AH328" i="17" s="1"/>
  <c r="AI328" i="17" s="1"/>
  <c r="AJ328" i="17" s="1"/>
  <c r="AG296" i="17"/>
  <c r="AH296" i="17" s="1"/>
  <c r="AI296" i="17" s="1"/>
  <c r="AJ296" i="17" s="1"/>
  <c r="AG264" i="17"/>
  <c r="AH264" i="17" s="1"/>
  <c r="AI264" i="17" s="1"/>
  <c r="AJ264" i="17" s="1"/>
  <c r="AG232" i="17"/>
  <c r="AH232" i="17" s="1"/>
  <c r="AI232" i="17" s="1"/>
  <c r="AJ232" i="17" s="1"/>
  <c r="AG369" i="17"/>
  <c r="AH369" i="17" s="1"/>
  <c r="AI369" i="17" s="1"/>
  <c r="AJ369" i="17" s="1"/>
  <c r="AG331" i="17"/>
  <c r="AH331" i="17" s="1"/>
  <c r="AI331" i="17" s="1"/>
  <c r="AJ331" i="17" s="1"/>
  <c r="AG299" i="17"/>
  <c r="AH299" i="17" s="1"/>
  <c r="AI299" i="17" s="1"/>
  <c r="AJ299" i="17" s="1"/>
  <c r="AG267" i="17"/>
  <c r="AH267" i="17" s="1"/>
  <c r="AI267" i="17" s="1"/>
  <c r="AJ267" i="17" s="1"/>
  <c r="AG371" i="17"/>
  <c r="AH371" i="17" s="1"/>
  <c r="AI371" i="17" s="1"/>
  <c r="AJ371" i="17" s="1"/>
  <c r="AG388" i="17"/>
  <c r="AH388" i="17" s="1"/>
  <c r="AI388" i="17" s="1"/>
  <c r="AJ388" i="17" s="1"/>
  <c r="AG444" i="17"/>
  <c r="AH444" i="17" s="1"/>
  <c r="AI444" i="17" s="1"/>
  <c r="AJ444" i="17" s="1"/>
  <c r="AG393" i="17"/>
  <c r="AH393" i="17" s="1"/>
  <c r="AI393" i="17" s="1"/>
  <c r="AJ393" i="17" s="1"/>
  <c r="AG321" i="17"/>
  <c r="AH321" i="17" s="1"/>
  <c r="AI321" i="17" s="1"/>
  <c r="AJ321" i="17" s="1"/>
  <c r="AG292" i="17"/>
  <c r="AH292" i="17" s="1"/>
  <c r="AI292" i="17" s="1"/>
  <c r="AJ292" i="17" s="1"/>
  <c r="AG282" i="17"/>
  <c r="AH282" i="17" s="1"/>
  <c r="AI282" i="17" s="1"/>
  <c r="AJ282" i="17" s="1"/>
  <c r="AG253" i="17"/>
  <c r="AH253" i="17" s="1"/>
  <c r="AI253" i="17" s="1"/>
  <c r="AJ253" i="17" s="1"/>
  <c r="AG226" i="17"/>
  <c r="AH226" i="17" s="1"/>
  <c r="AI226" i="17" s="1"/>
  <c r="AJ226" i="17" s="1"/>
  <c r="AG147" i="17"/>
  <c r="AG218" i="17"/>
  <c r="AH218" i="17" s="1"/>
  <c r="AI218" i="17" s="1"/>
  <c r="AJ218" i="17" s="1"/>
  <c r="AG184" i="17"/>
  <c r="AH184" i="17" s="1"/>
  <c r="AI184" i="17" s="1"/>
  <c r="AJ184" i="17" s="1"/>
  <c r="AG335" i="17"/>
  <c r="AH335" i="17" s="1"/>
  <c r="AI335" i="17" s="1"/>
  <c r="AJ335" i="17" s="1"/>
  <c r="AG270" i="17"/>
  <c r="AH270" i="17" s="1"/>
  <c r="AI270" i="17" s="1"/>
  <c r="AJ270" i="17" s="1"/>
  <c r="AG290" i="17"/>
  <c r="AH290" i="17" s="1"/>
  <c r="AI290" i="17" s="1"/>
  <c r="AJ290" i="17" s="1"/>
  <c r="AG217" i="17"/>
  <c r="AH217" i="17" s="1"/>
  <c r="AI217" i="17" s="1"/>
  <c r="AJ217" i="17" s="1"/>
  <c r="AG180" i="17"/>
  <c r="AH180" i="17" s="1"/>
  <c r="AI180" i="17" s="1"/>
  <c r="AJ180" i="17" s="1"/>
  <c r="AG278" i="17"/>
  <c r="AH278" i="17" s="1"/>
  <c r="AI278" i="17" s="1"/>
  <c r="AJ278" i="17" s="1"/>
  <c r="AG204" i="17"/>
  <c r="AH204" i="17" s="1"/>
  <c r="AI204" i="17" s="1"/>
  <c r="AJ204" i="17" s="1"/>
  <c r="AG178" i="17"/>
  <c r="AH178" i="17" s="1"/>
  <c r="AI178" i="17" s="1"/>
  <c r="AJ178" i="17" s="1"/>
  <c r="AG234" i="17"/>
  <c r="AH234" i="17" s="1"/>
  <c r="AI234" i="17" s="1"/>
  <c r="AJ234" i="17" s="1"/>
  <c r="AG126" i="17"/>
  <c r="AH126" i="17" s="1"/>
  <c r="AI126" i="17" s="1"/>
  <c r="AJ126" i="17" s="1"/>
  <c r="AG69" i="17"/>
  <c r="AH69" i="17" s="1"/>
  <c r="AI69" i="17" s="1"/>
  <c r="AJ69" i="17" s="1"/>
  <c r="AG127" i="17"/>
  <c r="AH127" i="17" s="1"/>
  <c r="AI127" i="17" s="1"/>
  <c r="AJ127" i="17" s="1"/>
  <c r="AG81" i="17"/>
  <c r="AH81" i="17" s="1"/>
  <c r="AI81" i="17" s="1"/>
  <c r="AJ81" i="17" s="1"/>
  <c r="AG40" i="17"/>
  <c r="AH40" i="17" s="1"/>
  <c r="AI40" i="17" s="1"/>
  <c r="AJ40" i="17" s="1"/>
  <c r="AG92" i="17"/>
  <c r="AH92" i="17" s="1"/>
  <c r="AI92" i="17" s="1"/>
  <c r="AJ92" i="17" s="1"/>
  <c r="AG76" i="17"/>
  <c r="AH76" i="17" s="1"/>
  <c r="AI76" i="17" s="1"/>
  <c r="AJ76" i="17" s="1"/>
  <c r="AG111" i="17"/>
  <c r="AH111" i="17" s="1"/>
  <c r="AI111" i="17" s="1"/>
  <c r="AJ111" i="17" s="1"/>
  <c r="W3" i="17"/>
  <c r="AG47" i="17"/>
  <c r="AH47" i="17" s="1"/>
  <c r="AI47" i="17" s="1"/>
  <c r="AJ47" i="17" s="1"/>
  <c r="AG79" i="17"/>
  <c r="AH79" i="17" s="1"/>
  <c r="AI79" i="17" s="1"/>
  <c r="AJ79" i="17" s="1"/>
  <c r="AG67" i="17"/>
  <c r="AH67" i="17" s="1"/>
  <c r="AI67" i="17" s="1"/>
  <c r="AJ67" i="17" s="1"/>
  <c r="AG25" i="17"/>
  <c r="AH25" i="17" s="1"/>
  <c r="AI25" i="17" s="1"/>
  <c r="AJ25" i="17" s="1"/>
  <c r="AG62" i="17"/>
  <c r="AH62" i="17" s="1"/>
  <c r="AI62" i="17" s="1"/>
  <c r="AJ62" i="17" s="1"/>
  <c r="AD1" i="17"/>
  <c r="AF1" i="17" l="1"/>
  <c r="AG27" i="17"/>
  <c r="AH27" i="17" s="1"/>
  <c r="AI27" i="17" s="1"/>
  <c r="AJ27" i="17" s="1"/>
  <c r="AG59" i="17"/>
  <c r="AH59" i="17" s="1"/>
  <c r="AI59" i="17" s="1"/>
  <c r="AJ59" i="17" s="1"/>
  <c r="AG55" i="17"/>
  <c r="AH55" i="17" s="1"/>
  <c r="AI55" i="17" s="1"/>
  <c r="AJ55" i="17" s="1"/>
  <c r="AH147" i="17"/>
  <c r="AI147" i="17" s="1"/>
  <c r="AJ147" i="17" s="1"/>
  <c r="W8" i="17"/>
  <c r="X8" i="17" s="1"/>
  <c r="AG58" i="17"/>
  <c r="AH58" i="17" s="1"/>
  <c r="AI58" i="17" s="1"/>
  <c r="AJ58" i="17" s="1"/>
  <c r="X3" i="17"/>
  <c r="W1" i="17" l="1"/>
  <c r="AG8" i="17"/>
  <c r="AH8" i="17" s="1"/>
  <c r="AI8" i="17" s="1"/>
  <c r="AJ8" i="17" s="1"/>
  <c r="AG3" i="17"/>
  <c r="X1" i="17"/>
  <c r="AG1" i="17" l="1"/>
  <c r="AH3" i="17"/>
  <c r="AH1" i="17" l="1"/>
  <c r="AI3" i="17"/>
  <c r="AI1" i="17" l="1"/>
  <c r="AJ3" i="17"/>
  <c r="AJ1" i="17" s="1"/>
  <c r="AT1" i="17" l="1"/>
  <c r="AX1" i="17"/>
  <c r="AV1" i="17"/>
  <c r="X5294" i="16" l="1"/>
  <c r="Y5294" i="16" s="1"/>
  <c r="X4783" i="16"/>
  <c r="Y4783" i="16" s="1"/>
  <c r="X4782" i="16"/>
  <c r="Y4782" i="16" s="1"/>
  <c r="X4781" i="16"/>
  <c r="Y4781" i="16" s="1"/>
  <c r="X4784" i="16"/>
  <c r="Y4784" i="16" s="1"/>
  <c r="X4810" i="16"/>
  <c r="Y4810" i="16" s="1"/>
  <c r="X4775" i="16"/>
  <c r="Y4775" i="16" s="1"/>
  <c r="X4776" i="16"/>
  <c r="Y4776" i="16" s="1"/>
  <c r="X4812" i="16"/>
  <c r="Y4812" i="16" s="1"/>
  <c r="X4778" i="16"/>
  <c r="Y4778" i="16" s="1"/>
  <c r="X5839" i="16"/>
  <c r="Y5839" i="16" s="1"/>
  <c r="X5831" i="16"/>
  <c r="Y5831" i="16" s="1"/>
  <c r="X5295" i="16"/>
  <c r="Y5295" i="16" s="1"/>
  <c r="X4815" i="16"/>
  <c r="Y4815" i="16" s="1"/>
  <c r="X4814" i="16"/>
  <c r="Y4814" i="16" s="1"/>
  <c r="X5832" i="16"/>
  <c r="Y5832" i="16" s="1"/>
  <c r="X5293" i="16"/>
  <c r="Y5293" i="16" s="1"/>
  <c r="X5838" i="16"/>
  <c r="Y5838" i="16" s="1"/>
  <c r="X4786" i="16"/>
  <c r="Y4786" i="16" s="1"/>
  <c r="X5834" i="16"/>
  <c r="Y5834" i="16" s="1"/>
  <c r="X5291" i="16"/>
  <c r="Y5291" i="16" s="1"/>
  <c r="X4813" i="16"/>
  <c r="Y4813" i="16" s="1"/>
  <c r="X5836" i="16"/>
  <c r="Y5836" i="16" s="1"/>
  <c r="X4780" i="16"/>
  <c r="Y4780" i="16" s="1"/>
  <c r="X4779" i="16"/>
  <c r="Y4779" i="16" s="1"/>
  <c r="X4785" i="16"/>
  <c r="Y4785" i="16" s="1"/>
  <c r="X5292" i="16"/>
  <c r="Y5292" i="16" s="1"/>
  <c r="X4777" i="16"/>
  <c r="Y4777" i="16" s="1"/>
  <c r="X5835" i="16"/>
  <c r="Y5835" i="16" s="1"/>
  <c r="X5833" i="16"/>
  <c r="Y5833" i="16" s="1"/>
  <c r="X4811" i="16"/>
  <c r="Y4811" i="16" s="1"/>
  <c r="X5837" i="16"/>
  <c r="Y5837" i="16" s="1"/>
  <c r="X3008" i="16"/>
  <c r="Y3008" i="16" s="1"/>
  <c r="X3000" i="16"/>
  <c r="Y3000" i="16" s="1"/>
  <c r="X3005" i="16"/>
  <c r="Y3005" i="16" s="1"/>
  <c r="X2997" i="16"/>
  <c r="Y2997" i="16" s="1"/>
  <c r="X3004" i="16"/>
  <c r="Y3004" i="16" s="1"/>
  <c r="X3006" i="16"/>
  <c r="Y3006" i="16" s="1"/>
  <c r="X2998" i="16"/>
  <c r="Y2998" i="16" s="1"/>
  <c r="X3007" i="16"/>
  <c r="Y3007" i="16" s="1"/>
  <c r="X2999" i="16"/>
  <c r="Y2999" i="16" s="1"/>
  <c r="X3001" i="16"/>
  <c r="Y3001" i="16" s="1"/>
  <c r="X3002" i="16"/>
  <c r="Y3002" i="16" s="1"/>
  <c r="X3009" i="16"/>
  <c r="Y3009" i="16" s="1"/>
  <c r="X3003" i="16"/>
  <c r="Y3003" i="16" s="1"/>
  <c r="X6120" i="16"/>
  <c r="Y6120" i="16" s="1"/>
  <c r="X6122" i="16"/>
  <c r="Y6122" i="16" s="1"/>
  <c r="X6102" i="16"/>
  <c r="Y6102" i="16" s="1"/>
  <c r="X6130" i="16"/>
  <c r="Y6130" i="16" s="1"/>
  <c r="X6135" i="16"/>
  <c r="Y6135" i="16" s="1"/>
  <c r="X6128" i="16"/>
  <c r="Y6128" i="16" s="1"/>
  <c r="X6950" i="16"/>
  <c r="Y6950" i="16" s="1"/>
  <c r="X6925" i="16"/>
  <c r="Y6925" i="16" s="1"/>
  <c r="X6948" i="16"/>
  <c r="Y6948" i="16" s="1"/>
  <c r="X6127" i="16"/>
  <c r="Y6127" i="16" s="1"/>
  <c r="X6133" i="16"/>
  <c r="Y6133" i="16" s="1"/>
  <c r="X6926" i="16"/>
  <c r="Y6926" i="16" s="1"/>
  <c r="X6917" i="16"/>
  <c r="Y6917" i="16" s="1"/>
  <c r="X6098" i="16"/>
  <c r="Y6098" i="16" s="1"/>
  <c r="X6951" i="16"/>
  <c r="Y6951" i="16" s="1"/>
  <c r="X6119" i="16"/>
  <c r="Y6119" i="16" s="1"/>
  <c r="X6125" i="16"/>
  <c r="Y6125" i="16" s="1"/>
  <c r="X6946" i="16"/>
  <c r="Y6946" i="16" s="1"/>
  <c r="X6932" i="16"/>
  <c r="Y6932" i="16" s="1"/>
  <c r="X6944" i="16"/>
  <c r="Y6944" i="16" s="1"/>
  <c r="X6918" i="16"/>
  <c r="Y6918" i="16" s="1"/>
  <c r="X6134" i="16"/>
  <c r="Y6134" i="16" s="1"/>
  <c r="X6924" i="16"/>
  <c r="Y6924" i="16" s="1"/>
  <c r="X6928" i="16"/>
  <c r="Y6928" i="16" s="1"/>
  <c r="X6930" i="16"/>
  <c r="Y6930" i="16" s="1"/>
  <c r="X6126" i="16"/>
  <c r="Y6126" i="16" s="1"/>
  <c r="X6920" i="16"/>
  <c r="Y6920" i="16" s="1"/>
  <c r="X6916" i="16"/>
  <c r="Y6916" i="16" s="1"/>
  <c r="X6927" i="16"/>
  <c r="Y6927" i="16" s="1"/>
  <c r="X6101" i="16"/>
  <c r="Y6101" i="16" s="1"/>
  <c r="X6124" i="16"/>
  <c r="Y6124" i="16" s="1"/>
  <c r="X6136" i="16"/>
  <c r="Y6136" i="16" s="1"/>
  <c r="X6922" i="16"/>
  <c r="Y6922" i="16" s="1"/>
  <c r="X6118" i="16"/>
  <c r="Y6118" i="16" s="1"/>
  <c r="X6949" i="16"/>
  <c r="Y6949" i="16" s="1"/>
  <c r="X6919" i="16"/>
  <c r="Y6919" i="16" s="1"/>
  <c r="X6923" i="16"/>
  <c r="Y6923" i="16" s="1"/>
  <c r="X6132" i="16"/>
  <c r="Y6132" i="16" s="1"/>
  <c r="X6915" i="16"/>
  <c r="Y6915" i="16" s="1"/>
  <c r="X6116" i="16"/>
  <c r="Y6116" i="16" s="1"/>
  <c r="X6131" i="16"/>
  <c r="Y6131" i="16" s="1"/>
  <c r="X6137" i="16"/>
  <c r="Y6137" i="16" s="1"/>
  <c r="X6123" i="16"/>
  <c r="Y6123" i="16" s="1"/>
  <c r="X6129" i="16"/>
  <c r="Y6129" i="16" s="1"/>
  <c r="X6117" i="16"/>
  <c r="Y6117" i="16" s="1"/>
  <c r="X6100" i="16"/>
  <c r="Y6100" i="16" s="1"/>
  <c r="X6945" i="16"/>
  <c r="Y6945" i="16" s="1"/>
  <c r="X6121" i="16"/>
  <c r="Y6121" i="16" s="1"/>
  <c r="X6947" i="16"/>
  <c r="Y6947" i="16" s="1"/>
  <c r="X6099" i="16"/>
  <c r="Y6099" i="16" s="1"/>
  <c r="X6929" i="16"/>
  <c r="Y6929" i="16" s="1"/>
  <c r="X6103" i="16"/>
  <c r="Y6103" i="16" s="1"/>
  <c r="X6931" i="16"/>
  <c r="Y6931" i="16" s="1"/>
  <c r="X6921" i="16"/>
  <c r="Y6921" i="16" s="1"/>
  <c r="X4960" i="16"/>
  <c r="Y4960" i="16" s="1"/>
  <c r="X4952" i="16"/>
  <c r="Y4952" i="16" s="1"/>
  <c r="X4951" i="16"/>
  <c r="Y4951" i="16" s="1"/>
  <c r="X4958" i="16"/>
  <c r="Y4958" i="16" s="1"/>
  <c r="X4957" i="16"/>
  <c r="Y4957" i="16" s="1"/>
  <c r="X4954" i="16"/>
  <c r="Y4954" i="16" s="1"/>
  <c r="X4950" i="16"/>
  <c r="Y4950" i="16" s="1"/>
  <c r="X4949" i="16"/>
  <c r="Y4949" i="16" s="1"/>
  <c r="X4956" i="16"/>
  <c r="Y4956" i="16" s="1"/>
  <c r="X4955" i="16"/>
  <c r="Y4955" i="16" s="1"/>
  <c r="X4953" i="16"/>
  <c r="Y4953" i="16" s="1"/>
  <c r="X4959" i="16"/>
  <c r="Y4959" i="16" s="1"/>
  <c r="X2206" i="16"/>
  <c r="Y2206" i="16" s="1"/>
  <c r="X2204" i="16"/>
  <c r="Y2204" i="16" s="1"/>
  <c r="X2200" i="16"/>
  <c r="Y2200" i="16" s="1"/>
  <c r="X2198" i="16"/>
  <c r="Y2198" i="16" s="1"/>
  <c r="X2205" i="16"/>
  <c r="Y2205" i="16" s="1"/>
  <c r="X2207" i="16"/>
  <c r="Y2207" i="16" s="1"/>
  <c r="X2199" i="16"/>
  <c r="Y2199" i="16" s="1"/>
  <c r="X2203" i="16"/>
  <c r="Y2203" i="16" s="1"/>
  <c r="X2202" i="16"/>
  <c r="Y2202" i="16" s="1"/>
  <c r="X2201" i="16"/>
  <c r="Y2201" i="16" s="1"/>
  <c r="X3432" i="16"/>
  <c r="Y3432" i="16" s="1"/>
  <c r="X3486" i="16"/>
  <c r="Y3486" i="16" s="1"/>
  <c r="X3488" i="16"/>
  <c r="Y3488" i="16" s="1"/>
  <c r="X3480" i="16"/>
  <c r="Y3480" i="16" s="1"/>
  <c r="X3512" i="16"/>
  <c r="Y3512" i="16" s="1"/>
  <c r="X3510" i="16"/>
  <c r="Y3510" i="16" s="1"/>
  <c r="X3511" i="16"/>
  <c r="Y3511" i="16" s="1"/>
  <c r="X3431" i="16"/>
  <c r="Y3431" i="16" s="1"/>
  <c r="X3484" i="16"/>
  <c r="Y3484" i="16" s="1"/>
  <c r="X3515" i="16"/>
  <c r="Y3515" i="16" s="1"/>
  <c r="X3514" i="16"/>
  <c r="Y3514" i="16" s="1"/>
  <c r="X3487" i="16"/>
  <c r="Y3487" i="16" s="1"/>
  <c r="X3509" i="16"/>
  <c r="Y3509" i="16" s="1"/>
  <c r="X3507" i="16"/>
  <c r="Y3507" i="16" s="1"/>
  <c r="X3435" i="16"/>
  <c r="Y3435" i="16" s="1"/>
  <c r="X3506" i="16"/>
  <c r="Y3506" i="16" s="1"/>
  <c r="X3434" i="16"/>
  <c r="Y3434" i="16" s="1"/>
  <c r="X3437" i="16"/>
  <c r="Y3437" i="16" s="1"/>
  <c r="X3485" i="16"/>
  <c r="Y3485" i="16" s="1"/>
  <c r="X3508" i="16"/>
  <c r="Y3508" i="16" s="1"/>
  <c r="X3482" i="16"/>
  <c r="Y3482" i="16" s="1"/>
  <c r="X3436" i="16"/>
  <c r="Y3436" i="16" s="1"/>
  <c r="X3513" i="16"/>
  <c r="Y3513" i="16" s="1"/>
  <c r="X3505" i="16"/>
  <c r="Y3505" i="16" s="1"/>
  <c r="X3433" i="16"/>
  <c r="Y3433" i="16" s="1"/>
  <c r="X3489" i="16"/>
  <c r="Y3489" i="16" s="1"/>
  <c r="X3483" i="16"/>
  <c r="Y3483" i="16" s="1"/>
  <c r="X3481" i="16"/>
  <c r="Y3481" i="16" s="1"/>
  <c r="X6626" i="16"/>
  <c r="Y6626" i="16" s="1"/>
  <c r="X6618" i="16"/>
  <c r="Y6618" i="16" s="1"/>
  <c r="X6573" i="16"/>
  <c r="Y6573" i="16" s="1"/>
  <c r="X6624" i="16"/>
  <c r="Y6624" i="16" s="1"/>
  <c r="X6578" i="16"/>
  <c r="Y6578" i="16" s="1"/>
  <c r="X6616" i="16"/>
  <c r="Y6616" i="16" s="1"/>
  <c r="X6570" i="16"/>
  <c r="Y6570" i="16" s="1"/>
  <c r="X6565" i="16"/>
  <c r="Y6565" i="16" s="1"/>
  <c r="X6600" i="16"/>
  <c r="Y6600" i="16" s="1"/>
  <c r="X6575" i="16"/>
  <c r="Y6575" i="16" s="1"/>
  <c r="X6621" i="16"/>
  <c r="Y6621" i="16" s="1"/>
  <c r="X6610" i="16"/>
  <c r="Y6610" i="16" s="1"/>
  <c r="X6614" i="16"/>
  <c r="Y6614" i="16" s="1"/>
  <c r="X6622" i="16"/>
  <c r="Y6622" i="16" s="1"/>
  <c r="X6567" i="16"/>
  <c r="Y6567" i="16" s="1"/>
  <c r="X6613" i="16"/>
  <c r="Y6613" i="16" s="1"/>
  <c r="X6562" i="16"/>
  <c r="Y6562" i="16" s="1"/>
  <c r="X6602" i="16"/>
  <c r="Y6602" i="16" s="1"/>
  <c r="X6608" i="16"/>
  <c r="Y6608" i="16" s="1"/>
  <c r="X6612" i="16"/>
  <c r="Y6612" i="16" s="1"/>
  <c r="X6620" i="16"/>
  <c r="Y6620" i="16" s="1"/>
  <c r="X6623" i="16"/>
  <c r="Y6623" i="16" s="1"/>
  <c r="X6576" i="16"/>
  <c r="Y6576" i="16" s="1"/>
  <c r="X6568" i="16"/>
  <c r="Y6568" i="16" s="1"/>
  <c r="X6606" i="16"/>
  <c r="Y6606" i="16" s="1"/>
  <c r="X6566" i="16"/>
  <c r="Y6566" i="16" s="1"/>
  <c r="X6604" i="16"/>
  <c r="Y6604" i="16" s="1"/>
  <c r="X6574" i="16"/>
  <c r="Y6574" i="16" s="1"/>
  <c r="X6607" i="16"/>
  <c r="Y6607" i="16" s="1"/>
  <c r="X6572" i="16"/>
  <c r="Y6572" i="16" s="1"/>
  <c r="X6564" i="16"/>
  <c r="Y6564" i="16" s="1"/>
  <c r="X6599" i="16"/>
  <c r="Y6599" i="16" s="1"/>
  <c r="X6577" i="16"/>
  <c r="Y6577" i="16" s="1"/>
  <c r="X6569" i="16"/>
  <c r="Y6569" i="16" s="1"/>
  <c r="X6579" i="16"/>
  <c r="Y6579" i="16" s="1"/>
  <c r="X6625" i="16"/>
  <c r="Y6625" i="16" s="1"/>
  <c r="X6561" i="16"/>
  <c r="Y6561" i="16" s="1"/>
  <c r="X6615" i="16"/>
  <c r="Y6615" i="16" s="1"/>
  <c r="X6605" i="16"/>
  <c r="Y6605" i="16" s="1"/>
  <c r="X6571" i="16"/>
  <c r="Y6571" i="16" s="1"/>
  <c r="X6617" i="16"/>
  <c r="Y6617" i="16" s="1"/>
  <c r="X6627" i="16"/>
  <c r="Y6627" i="16" s="1"/>
  <c r="X6563" i="16"/>
  <c r="Y6563" i="16" s="1"/>
  <c r="X6609" i="16"/>
  <c r="Y6609" i="16" s="1"/>
  <c r="X6619" i="16"/>
  <c r="Y6619" i="16" s="1"/>
  <c r="X6601" i="16"/>
  <c r="Y6601" i="16" s="1"/>
  <c r="X6611" i="16"/>
  <c r="Y6611" i="16" s="1"/>
  <c r="X6603" i="16"/>
  <c r="Y6603" i="16" s="1"/>
  <c r="X6768" i="16"/>
  <c r="Y6768" i="16" s="1"/>
  <c r="X6770" i="16"/>
  <c r="Y6770" i="16" s="1"/>
  <c r="X6773" i="16"/>
  <c r="Y6773" i="16" s="1"/>
  <c r="X6776" i="16"/>
  <c r="Y6776" i="16" s="1"/>
  <c r="X6772" i="16"/>
  <c r="Y6772" i="16" s="1"/>
  <c r="X6774" i="16"/>
  <c r="Y6774" i="16" s="1"/>
  <c r="X6771" i="16"/>
  <c r="Y6771" i="16" s="1"/>
  <c r="X6775" i="16"/>
  <c r="Y6775" i="16" s="1"/>
  <c r="X6777" i="16"/>
  <c r="Y6777" i="16" s="1"/>
  <c r="X6769" i="16"/>
  <c r="Y6769" i="16" s="1"/>
  <c r="X4104" i="16"/>
  <c r="Y4104" i="16" s="1"/>
  <c r="X4098" i="16"/>
  <c r="Y4098" i="16" s="1"/>
  <c r="X4101" i="16"/>
  <c r="Y4101" i="16" s="1"/>
  <c r="X4102" i="16"/>
  <c r="Y4102" i="16" s="1"/>
  <c r="X4096" i="16"/>
  <c r="Y4096" i="16" s="1"/>
  <c r="X4099" i="16"/>
  <c r="Y4099" i="16" s="1"/>
  <c r="X4097" i="16"/>
  <c r="Y4097" i="16" s="1"/>
  <c r="X4100" i="16"/>
  <c r="Y4100" i="16" s="1"/>
  <c r="X4103" i="16"/>
  <c r="Y4103" i="16" s="1"/>
  <c r="X7165" i="16"/>
  <c r="Y7165" i="16" s="1"/>
  <c r="X7108" i="16"/>
  <c r="Y7108" i="16" s="1"/>
  <c r="X7161" i="16"/>
  <c r="Y7161" i="16" s="1"/>
  <c r="X7111" i="16"/>
  <c r="Y7111" i="16" s="1"/>
  <c r="X3886" i="16"/>
  <c r="Y3886" i="16" s="1"/>
  <c r="X7170" i="16"/>
  <c r="Y7170" i="16" s="1"/>
  <c r="X7109" i="16"/>
  <c r="Y7109" i="16" s="1"/>
  <c r="X7104" i="16"/>
  <c r="Y7104" i="16" s="1"/>
  <c r="X7103" i="16"/>
  <c r="Y7103" i="16" s="1"/>
  <c r="X7058" i="16"/>
  <c r="Y7058" i="16" s="1"/>
  <c r="X7168" i="16"/>
  <c r="Y7168" i="16" s="1"/>
  <c r="X7190" i="16"/>
  <c r="Y7190" i="16" s="1"/>
  <c r="X7060" i="16"/>
  <c r="Y7060" i="16" s="1"/>
  <c r="X3888" i="16"/>
  <c r="Y3888" i="16" s="1"/>
  <c r="X7056" i="16"/>
  <c r="Y7056" i="16" s="1"/>
  <c r="X7112" i="16"/>
  <c r="Y7112" i="16" s="1"/>
  <c r="X7110" i="16"/>
  <c r="Y7110" i="16" s="1"/>
  <c r="X7188" i="16"/>
  <c r="Y7188" i="16" s="1"/>
  <c r="X7189" i="16"/>
  <c r="Y7189" i="16" s="1"/>
  <c r="X7113" i="16"/>
  <c r="Y7113" i="16" s="1"/>
  <c r="X7191" i="16"/>
  <c r="Y7191" i="16" s="1"/>
  <c r="X7063" i="16"/>
  <c r="Y7063" i="16" s="1"/>
  <c r="X7162" i="16"/>
  <c r="Y7162" i="16" s="1"/>
  <c r="X7164" i="16"/>
  <c r="Y7164" i="16" s="1"/>
  <c r="X7186" i="16"/>
  <c r="Y7186" i="16" s="1"/>
  <c r="X7106" i="16"/>
  <c r="Y7106" i="16" s="1"/>
  <c r="X3890" i="16"/>
  <c r="Y3890" i="16" s="1"/>
  <c r="X7105" i="16"/>
  <c r="Y7105" i="16" s="1"/>
  <c r="X7183" i="16"/>
  <c r="Y7183" i="16" s="1"/>
  <c r="X7184" i="16"/>
  <c r="Y7184" i="16" s="1"/>
  <c r="X7061" i="16"/>
  <c r="Y7061" i="16" s="1"/>
  <c r="X7101" i="16"/>
  <c r="Y7101" i="16" s="1"/>
  <c r="X7100" i="16"/>
  <c r="Y7100" i="16" s="1"/>
  <c r="X7166" i="16"/>
  <c r="Y7166" i="16" s="1"/>
  <c r="X7172" i="16"/>
  <c r="Y7172" i="16" s="1"/>
  <c r="X7185" i="16"/>
  <c r="Y7185" i="16" s="1"/>
  <c r="X7062" i="16"/>
  <c r="Y7062" i="16" s="1"/>
  <c r="X7102" i="16"/>
  <c r="Y7102" i="16" s="1"/>
  <c r="X7114" i="16"/>
  <c r="Y7114" i="16" s="1"/>
  <c r="X7169" i="16"/>
  <c r="Y7169" i="16" s="1"/>
  <c r="X7057" i="16"/>
  <c r="Y7057" i="16" s="1"/>
  <c r="X7107" i="16"/>
  <c r="Y7107" i="16" s="1"/>
  <c r="X7099" i="16"/>
  <c r="Y7099" i="16" s="1"/>
  <c r="X3887" i="16"/>
  <c r="Y3887" i="16" s="1"/>
  <c r="X7167" i="16"/>
  <c r="Y7167" i="16" s="1"/>
  <c r="X7187" i="16"/>
  <c r="Y7187" i="16" s="1"/>
  <c r="X7059" i="16"/>
  <c r="Y7059" i="16" s="1"/>
  <c r="X7171" i="16"/>
  <c r="Y7171" i="16" s="1"/>
  <c r="X3892" i="16"/>
  <c r="Y3892" i="16" s="1"/>
  <c r="X7163" i="16"/>
  <c r="Y7163" i="16" s="1"/>
  <c r="X3891" i="16"/>
  <c r="Y3891" i="16" s="1"/>
  <c r="X3889" i="16"/>
  <c r="Y3889" i="16" s="1"/>
  <c r="X6736" i="16"/>
  <c r="Y6736" i="16" s="1"/>
  <c r="X6730" i="16"/>
  <c r="Y6730" i="16" s="1"/>
  <c r="X6734" i="16"/>
  <c r="Y6734" i="16" s="1"/>
  <c r="X7215" i="16"/>
  <c r="Y7215" i="16" s="1"/>
  <c r="X6735" i="16"/>
  <c r="Y6735" i="16" s="1"/>
  <c r="X7210" i="16"/>
  <c r="Y7210" i="16" s="1"/>
  <c r="X7208" i="16"/>
  <c r="Y7208" i="16" s="1"/>
  <c r="X7213" i="16"/>
  <c r="Y7213" i="16" s="1"/>
  <c r="X6741" i="16"/>
  <c r="Y6741" i="16" s="1"/>
  <c r="X6742" i="16"/>
  <c r="Y6742" i="16" s="1"/>
  <c r="X7209" i="16"/>
  <c r="Y7209" i="16" s="1"/>
  <c r="X7216" i="16"/>
  <c r="Y7216" i="16" s="1"/>
  <c r="X6733" i="16"/>
  <c r="Y6733" i="16" s="1"/>
  <c r="X7212" i="16"/>
  <c r="Y7212" i="16" s="1"/>
  <c r="X7214" i="16"/>
  <c r="Y7214" i="16" s="1"/>
  <c r="X6738" i="16"/>
  <c r="Y6738" i="16" s="1"/>
  <c r="X6740" i="16"/>
  <c r="Y6740" i="16" s="1"/>
  <c r="X6732" i="16"/>
  <c r="Y6732" i="16" s="1"/>
  <c r="X6743" i="16"/>
  <c r="Y6743" i="16" s="1"/>
  <c r="X6729" i="16"/>
  <c r="Y6729" i="16" s="1"/>
  <c r="X6739" i="16"/>
  <c r="Y6739" i="16" s="1"/>
  <c r="X6731" i="16"/>
  <c r="Y6731" i="16" s="1"/>
  <c r="X7211" i="16"/>
  <c r="Y7211" i="16" s="1"/>
  <c r="X6737" i="16"/>
  <c r="Y6737" i="16" s="1"/>
  <c r="X3256" i="16"/>
  <c r="Y3256" i="16" s="1"/>
  <c r="X3238" i="16"/>
  <c r="Y3238" i="16" s="1"/>
  <c r="X3230" i="16"/>
  <c r="Y3230" i="16" s="1"/>
  <c r="X3240" i="16"/>
  <c r="Y3240" i="16" s="1"/>
  <c r="X3232" i="16"/>
  <c r="Y3232" i="16" s="1"/>
  <c r="X3254" i="16"/>
  <c r="Y3254" i="16" s="1"/>
  <c r="X3264" i="16"/>
  <c r="Y3264" i="16" s="1"/>
  <c r="X3234" i="16"/>
  <c r="Y3234" i="16" s="1"/>
  <c r="X3263" i="16"/>
  <c r="Y3263" i="16" s="1"/>
  <c r="X3229" i="16"/>
  <c r="Y3229" i="16" s="1"/>
  <c r="X3236" i="16"/>
  <c r="Y3236" i="16" s="1"/>
  <c r="X3226" i="16"/>
  <c r="Y3226" i="16" s="1"/>
  <c r="X3255" i="16"/>
  <c r="Y3255" i="16" s="1"/>
  <c r="X3228" i="16"/>
  <c r="Y3228" i="16" s="1"/>
  <c r="X3239" i="16"/>
  <c r="Y3239" i="16" s="1"/>
  <c r="X3259" i="16"/>
  <c r="Y3259" i="16" s="1"/>
  <c r="X3231" i="16"/>
  <c r="Y3231" i="16" s="1"/>
  <c r="X3261" i="16"/>
  <c r="Y3261" i="16" s="1"/>
  <c r="X3253" i="16"/>
  <c r="Y3253" i="16" s="1"/>
  <c r="X3262" i="16"/>
  <c r="Y3262" i="16" s="1"/>
  <c r="X3258" i="16"/>
  <c r="Y3258" i="16" s="1"/>
  <c r="X3260" i="16"/>
  <c r="Y3260" i="16" s="1"/>
  <c r="X3237" i="16"/>
  <c r="Y3237" i="16" s="1"/>
  <c r="X3252" i="16"/>
  <c r="Y3252" i="16" s="1"/>
  <c r="X3257" i="16"/>
  <c r="Y3257" i="16" s="1"/>
  <c r="X3235" i="16"/>
  <c r="Y3235" i="16" s="1"/>
  <c r="X3227" i="16"/>
  <c r="Y3227" i="16" s="1"/>
  <c r="X3233" i="16"/>
  <c r="Y3233" i="16" s="1"/>
  <c r="X3225" i="16"/>
  <c r="Y3225" i="16" s="1"/>
  <c r="X6701" i="16"/>
  <c r="Y6701" i="16" s="1"/>
  <c r="X6704" i="16"/>
  <c r="Y6704" i="16" s="1"/>
  <c r="X6702" i="16"/>
  <c r="Y6702" i="16" s="1"/>
  <c r="X6700" i="16"/>
  <c r="Y6700" i="16" s="1"/>
  <c r="X6703" i="16"/>
  <c r="Y6703" i="16" s="1"/>
  <c r="X6706" i="16"/>
  <c r="Y6706" i="16" s="1"/>
  <c r="X6705" i="16"/>
  <c r="Y6705" i="16" s="1"/>
  <c r="X2952" i="16"/>
  <c r="Y2952" i="16" s="1"/>
  <c r="X2944" i="16"/>
  <c r="Y2944" i="16" s="1"/>
  <c r="X2920" i="16"/>
  <c r="Y2920" i="16" s="1"/>
  <c r="X2912" i="16"/>
  <c r="Y2912" i="16" s="1"/>
  <c r="X2919" i="16"/>
  <c r="Y2919" i="16" s="1"/>
  <c r="X2949" i="16"/>
  <c r="Y2949" i="16" s="1"/>
  <c r="X2911" i="16"/>
  <c r="Y2911" i="16" s="1"/>
  <c r="X2948" i="16"/>
  <c r="Y2948" i="16" s="1"/>
  <c r="X2950" i="16"/>
  <c r="Y2950" i="16" s="1"/>
  <c r="X2951" i="16"/>
  <c r="Y2951" i="16" s="1"/>
  <c r="X2917" i="16"/>
  <c r="Y2917" i="16" s="1"/>
  <c r="X2943" i="16"/>
  <c r="Y2943" i="16" s="1"/>
  <c r="X2909" i="16"/>
  <c r="Y2909" i="16" s="1"/>
  <c r="X2916" i="16"/>
  <c r="Y2916" i="16" s="1"/>
  <c r="X2918" i="16"/>
  <c r="Y2918" i="16" s="1"/>
  <c r="X2908" i="16"/>
  <c r="Y2908" i="16" s="1"/>
  <c r="X2910" i="16"/>
  <c r="Y2910" i="16" s="1"/>
  <c r="X2907" i="16"/>
  <c r="Y2907" i="16" s="1"/>
  <c r="X2914" i="16"/>
  <c r="Y2914" i="16" s="1"/>
  <c r="X2906" i="16"/>
  <c r="Y2906" i="16" s="1"/>
  <c r="X2947" i="16"/>
  <c r="Y2947" i="16" s="1"/>
  <c r="X2913" i="16"/>
  <c r="Y2913" i="16" s="1"/>
  <c r="X2946" i="16"/>
  <c r="Y2946" i="16" s="1"/>
  <c r="X2905" i="16"/>
  <c r="Y2905" i="16" s="1"/>
  <c r="X2915" i="16"/>
  <c r="Y2915" i="16" s="1"/>
  <c r="X2945" i="16"/>
  <c r="Y2945" i="16" s="1"/>
  <c r="X2208" i="16"/>
  <c r="Y2208" i="16" s="1"/>
  <c r="X2192" i="16"/>
  <c r="Y2192" i="16" s="1"/>
  <c r="X2190" i="16"/>
  <c r="Y2190" i="16" s="1"/>
  <c r="X2188" i="16"/>
  <c r="Y2188" i="16" s="1"/>
  <c r="X2211" i="16"/>
  <c r="Y2211" i="16" s="1"/>
  <c r="X2210" i="16"/>
  <c r="Y2210" i="16" s="1"/>
  <c r="X2189" i="16"/>
  <c r="Y2189" i="16" s="1"/>
  <c r="X2209" i="16"/>
  <c r="Y2209" i="16" s="1"/>
  <c r="X2191" i="16"/>
  <c r="Y2191" i="16" s="1"/>
  <c r="X2186" i="16"/>
  <c r="Y2186" i="16" s="1"/>
  <c r="X2187" i="16"/>
  <c r="Y2187" i="16" s="1"/>
  <c r="X2193" i="16"/>
  <c r="Y2193" i="16" s="1"/>
  <c r="X300" i="16"/>
  <c r="Y300" i="16" s="1"/>
  <c r="X302" i="16"/>
  <c r="Y302" i="16" s="1"/>
  <c r="X304" i="16"/>
  <c r="Y304" i="16" s="1"/>
  <c r="X303" i="16"/>
  <c r="Y303" i="16" s="1"/>
  <c r="X301" i="16"/>
  <c r="Y301" i="16" s="1"/>
  <c r="X305" i="16"/>
  <c r="Y305" i="16" s="1"/>
  <c r="X299" i="16"/>
  <c r="Y299" i="16" s="1"/>
  <c r="X298" i="16"/>
  <c r="Y298" i="16" s="1"/>
  <c r="X432" i="16"/>
  <c r="Y432" i="16" s="1"/>
  <c r="X424" i="16"/>
  <c r="Y424" i="16" s="1"/>
  <c r="X419" i="16"/>
  <c r="Y419" i="16" s="1"/>
  <c r="X442" i="16"/>
  <c r="Y442" i="16" s="1"/>
  <c r="X416" i="16"/>
  <c r="Y416" i="16" s="1"/>
  <c r="X444" i="16"/>
  <c r="Y444" i="16" s="1"/>
  <c r="X434" i="16"/>
  <c r="Y434" i="16" s="1"/>
  <c r="X446" i="16"/>
  <c r="Y446" i="16" s="1"/>
  <c r="X436" i="16"/>
  <c r="Y436" i="16" s="1"/>
  <c r="X426" i="16"/>
  <c r="Y426" i="16" s="1"/>
  <c r="X433" i="16"/>
  <c r="Y433" i="16" s="1"/>
  <c r="X438" i="16"/>
  <c r="Y438" i="16" s="1"/>
  <c r="X418" i="16"/>
  <c r="Y418" i="16" s="1"/>
  <c r="X425" i="16"/>
  <c r="Y425" i="16" s="1"/>
  <c r="X422" i="16"/>
  <c r="Y422" i="16" s="1"/>
  <c r="X440" i="16"/>
  <c r="Y440" i="16" s="1"/>
  <c r="X435" i="16"/>
  <c r="Y435" i="16" s="1"/>
  <c r="X447" i="16"/>
  <c r="Y447" i="16" s="1"/>
  <c r="X445" i="16"/>
  <c r="Y445" i="16" s="1"/>
  <c r="X441" i="16"/>
  <c r="Y441" i="16" s="1"/>
  <c r="X439" i="16"/>
  <c r="Y439" i="16" s="1"/>
  <c r="X437" i="16"/>
  <c r="Y437" i="16" s="1"/>
  <c r="X443" i="16"/>
  <c r="Y443" i="16" s="1"/>
  <c r="X417" i="16"/>
  <c r="Y417" i="16" s="1"/>
  <c r="X431" i="16"/>
  <c r="Y431" i="16" s="1"/>
  <c r="X420" i="16"/>
  <c r="Y420" i="16" s="1"/>
  <c r="X423" i="16"/>
  <c r="Y423" i="16" s="1"/>
  <c r="X421" i="16"/>
  <c r="Y421" i="16" s="1"/>
  <c r="X2350" i="16"/>
  <c r="Y2350" i="16" s="1"/>
  <c r="X2352" i="16"/>
  <c r="Y2352" i="16" s="1"/>
  <c r="X2308" i="16"/>
  <c r="Y2308" i="16" s="1"/>
  <c r="X2310" i="16"/>
  <c r="Y2310" i="16" s="1"/>
  <c r="X2300" i="16"/>
  <c r="Y2300" i="16" s="1"/>
  <c r="X2304" i="16"/>
  <c r="Y2304" i="16" s="1"/>
  <c r="X2302" i="16"/>
  <c r="Y2302" i="16" s="1"/>
  <c r="X2364" i="16"/>
  <c r="Y2364" i="16" s="1"/>
  <c r="X2292" i="16"/>
  <c r="Y2292" i="16" s="1"/>
  <c r="X2296" i="16"/>
  <c r="Y2296" i="16" s="1"/>
  <c r="X2366" i="16"/>
  <c r="Y2366" i="16" s="1"/>
  <c r="X2294" i="16"/>
  <c r="Y2294" i="16" s="1"/>
  <c r="X2368" i="16"/>
  <c r="Y2368" i="16" s="1"/>
  <c r="X2348" i="16"/>
  <c r="Y2348" i="16" s="1"/>
  <c r="X2354" i="16"/>
  <c r="Y2354" i="16" s="1"/>
  <c r="X2351" i="16"/>
  <c r="Y2351" i="16" s="1"/>
  <c r="X2309" i="16"/>
  <c r="Y2309" i="16" s="1"/>
  <c r="X2353" i="16"/>
  <c r="Y2353" i="16" s="1"/>
  <c r="X2301" i="16"/>
  <c r="Y2301" i="16" s="1"/>
  <c r="X2307" i="16"/>
  <c r="Y2307" i="16" s="1"/>
  <c r="X2365" i="16"/>
  <c r="Y2365" i="16" s="1"/>
  <c r="X2293" i="16"/>
  <c r="Y2293" i="16" s="1"/>
  <c r="X2299" i="16"/>
  <c r="Y2299" i="16" s="1"/>
  <c r="X2306" i="16"/>
  <c r="Y2306" i="16" s="1"/>
  <c r="X2303" i="16"/>
  <c r="Y2303" i="16" s="1"/>
  <c r="X2363" i="16"/>
  <c r="Y2363" i="16" s="1"/>
  <c r="X2291" i="16"/>
  <c r="Y2291" i="16" s="1"/>
  <c r="X2305" i="16"/>
  <c r="Y2305" i="16" s="1"/>
  <c r="X2367" i="16"/>
  <c r="Y2367" i="16" s="1"/>
  <c r="X2355" i="16"/>
  <c r="Y2355" i="16" s="1"/>
  <c r="X2349" i="16"/>
  <c r="Y2349" i="16" s="1"/>
  <c r="X2297" i="16"/>
  <c r="Y2297" i="16" s="1"/>
  <c r="X2295" i="16"/>
  <c r="Y2295" i="16" s="1"/>
  <c r="X2298" i="16"/>
  <c r="Y2298" i="16" s="1"/>
  <c r="X6061" i="16"/>
  <c r="Y6061" i="16" s="1"/>
  <c r="X6072" i="16"/>
  <c r="Y6072" i="16" s="1"/>
  <c r="X6070" i="16"/>
  <c r="Y6070" i="16" s="1"/>
  <c r="X6074" i="16"/>
  <c r="Y6074" i="16" s="1"/>
  <c r="X6068" i="16"/>
  <c r="Y6068" i="16" s="1"/>
  <c r="X6062" i="16"/>
  <c r="Y6062" i="16" s="1"/>
  <c r="X6064" i="16"/>
  <c r="Y6064" i="16" s="1"/>
  <c r="X6066" i="16"/>
  <c r="Y6066" i="16" s="1"/>
  <c r="X6071" i="16"/>
  <c r="Y6071" i="16" s="1"/>
  <c r="X6063" i="16"/>
  <c r="Y6063" i="16" s="1"/>
  <c r="X6065" i="16"/>
  <c r="Y6065" i="16" s="1"/>
  <c r="X6060" i="16"/>
  <c r="Y6060" i="16" s="1"/>
  <c r="X6069" i="16"/>
  <c r="Y6069" i="16" s="1"/>
  <c r="X6067" i="16"/>
  <c r="Y6067" i="16" s="1"/>
  <c r="X6073" i="16"/>
  <c r="Y6073" i="16" s="1"/>
  <c r="X7320" i="16"/>
  <c r="Y7320" i="16" s="1"/>
  <c r="X7288" i="16"/>
  <c r="Y7288" i="16" s="1"/>
  <c r="X7373" i="16"/>
  <c r="Y7373" i="16" s="1"/>
  <c r="X7278" i="16"/>
  <c r="Y7278" i="16" s="1"/>
  <c r="X7276" i="16"/>
  <c r="Y7276" i="16" s="1"/>
  <c r="X7300" i="16"/>
  <c r="Y7300" i="16" s="1"/>
  <c r="X7273" i="16"/>
  <c r="Y7273" i="16" s="1"/>
  <c r="X7272" i="16"/>
  <c r="Y7272" i="16" s="1"/>
  <c r="X7301" i="16"/>
  <c r="Y7301" i="16" s="1"/>
  <c r="X7270" i="16"/>
  <c r="Y7270" i="16" s="1"/>
  <c r="X7268" i="16"/>
  <c r="Y7268" i="16" s="1"/>
  <c r="X7325" i="16"/>
  <c r="Y7325" i="16" s="1"/>
  <c r="X7319" i="16"/>
  <c r="Y7319" i="16" s="1"/>
  <c r="X7370" i="16"/>
  <c r="Y7370" i="16" s="1"/>
  <c r="X7285" i="16"/>
  <c r="Y7285" i="16" s="1"/>
  <c r="X7298" i="16"/>
  <c r="Y7298" i="16" s="1"/>
  <c r="X7295" i="16"/>
  <c r="Y7295" i="16" s="1"/>
  <c r="X7299" i="16"/>
  <c r="Y7299" i="16" s="1"/>
  <c r="X7293" i="16"/>
  <c r="Y7293" i="16" s="1"/>
  <c r="X7290" i="16"/>
  <c r="Y7290" i="16" s="1"/>
  <c r="X7326" i="16"/>
  <c r="Y7326" i="16" s="1"/>
  <c r="X7287" i="16"/>
  <c r="Y7287" i="16" s="1"/>
  <c r="X7322" i="16"/>
  <c r="Y7322" i="16" s="1"/>
  <c r="X7277" i="16"/>
  <c r="Y7277" i="16" s="1"/>
  <c r="X7286" i="16"/>
  <c r="Y7286" i="16" s="1"/>
  <c r="X7321" i="16"/>
  <c r="Y7321" i="16" s="1"/>
  <c r="X7279" i="16"/>
  <c r="Y7279" i="16" s="1"/>
  <c r="X7274" i="16"/>
  <c r="Y7274" i="16" s="1"/>
  <c r="X7269" i="16"/>
  <c r="Y7269" i="16" s="1"/>
  <c r="X7324" i="16"/>
  <c r="Y7324" i="16" s="1"/>
  <c r="X7297" i="16"/>
  <c r="Y7297" i="16" s="1"/>
  <c r="X7318" i="16"/>
  <c r="Y7318" i="16" s="1"/>
  <c r="X7292" i="16"/>
  <c r="Y7292" i="16" s="1"/>
  <c r="X7296" i="16"/>
  <c r="Y7296" i="16" s="1"/>
  <c r="X7289" i="16"/>
  <c r="Y7289" i="16" s="1"/>
  <c r="X7282" i="16"/>
  <c r="Y7282" i="16" s="1"/>
  <c r="X7294" i="16"/>
  <c r="Y7294" i="16" s="1"/>
  <c r="X7284" i="16"/>
  <c r="Y7284" i="16" s="1"/>
  <c r="X7280" i="16"/>
  <c r="Y7280" i="16" s="1"/>
  <c r="X7372" i="16"/>
  <c r="Y7372" i="16" s="1"/>
  <c r="X7281" i="16"/>
  <c r="Y7281" i="16" s="1"/>
  <c r="X7371" i="16"/>
  <c r="Y7371" i="16" s="1"/>
  <c r="X7271" i="16"/>
  <c r="Y7271" i="16" s="1"/>
  <c r="X7323" i="16"/>
  <c r="Y7323" i="16" s="1"/>
  <c r="X7291" i="16"/>
  <c r="Y7291" i="16" s="1"/>
  <c r="X7283" i="16"/>
  <c r="Y7283" i="16" s="1"/>
  <c r="X7275" i="16"/>
  <c r="Y7275" i="16" s="1"/>
  <c r="X2736" i="16"/>
  <c r="Y2736" i="16" s="1"/>
  <c r="X3272" i="16"/>
  <c r="Y3272" i="16" s="1"/>
  <c r="X2741" i="16"/>
  <c r="Y2741" i="16" s="1"/>
  <c r="X2742" i="16"/>
  <c r="Y2742" i="16" s="1"/>
  <c r="X2733" i="16"/>
  <c r="Y2733" i="16" s="1"/>
  <c r="X2734" i="16"/>
  <c r="Y2734" i="16" s="1"/>
  <c r="X2740" i="16"/>
  <c r="Y2740" i="16" s="1"/>
  <c r="X3267" i="16"/>
  <c r="Y3267" i="16" s="1"/>
  <c r="X2735" i="16"/>
  <c r="Y2735" i="16" s="1"/>
  <c r="X3269" i="16"/>
  <c r="Y3269" i="16" s="1"/>
  <c r="X2732" i="16"/>
  <c r="Y2732" i="16" s="1"/>
  <c r="X3274" i="16"/>
  <c r="Y3274" i="16" s="1"/>
  <c r="X3270" i="16"/>
  <c r="Y3270" i="16" s="1"/>
  <c r="X3266" i="16"/>
  <c r="Y3266" i="16" s="1"/>
  <c r="X3268" i="16"/>
  <c r="Y3268" i="16" s="1"/>
  <c r="X3271" i="16"/>
  <c r="Y3271" i="16" s="1"/>
  <c r="X3273" i="16"/>
  <c r="Y3273" i="16" s="1"/>
  <c r="X3265" i="16"/>
  <c r="Y3265" i="16" s="1"/>
  <c r="X2739" i="16"/>
  <c r="Y2739" i="16" s="1"/>
  <c r="X2738" i="16"/>
  <c r="Y2738" i="16" s="1"/>
  <c r="X2731" i="16"/>
  <c r="Y2731" i="16" s="1"/>
  <c r="X2737" i="16"/>
  <c r="Y2737" i="16" s="1"/>
  <c r="X2502" i="16"/>
  <c r="Y2502" i="16" s="1"/>
  <c r="X2500" i="16"/>
  <c r="Y2500" i="16" s="1"/>
  <c r="X2501" i="16"/>
  <c r="Y2501" i="16" s="1"/>
  <c r="X2184" i="16"/>
  <c r="Y2184" i="16" s="1"/>
  <c r="X2182" i="16"/>
  <c r="Y2182" i="16" s="1"/>
  <c r="X2180" i="16"/>
  <c r="Y2180" i="16" s="1"/>
  <c r="X2178" i="16"/>
  <c r="Y2178" i="16" s="1"/>
  <c r="X2181" i="16"/>
  <c r="Y2181" i="16" s="1"/>
  <c r="X2179" i="16"/>
  <c r="Y2179" i="16" s="1"/>
  <c r="X2185" i="16"/>
  <c r="Y2185" i="16" s="1"/>
  <c r="X2183" i="16"/>
  <c r="Y2183" i="16" s="1"/>
  <c r="X4229" i="16"/>
  <c r="Y4229" i="16" s="1"/>
  <c r="X4221" i="16"/>
  <c r="Y4221" i="16" s="1"/>
  <c r="X4232" i="16"/>
  <c r="Y4232" i="16" s="1"/>
  <c r="X4230" i="16"/>
  <c r="Y4230" i="16" s="1"/>
  <c r="X4216" i="16"/>
  <c r="Y4216" i="16" s="1"/>
  <c r="X4218" i="16"/>
  <c r="Y4218" i="16" s="1"/>
  <c r="X4222" i="16"/>
  <c r="Y4222" i="16" s="1"/>
  <c r="X4224" i="16"/>
  <c r="Y4224" i="16" s="1"/>
  <c r="X4226" i="16"/>
  <c r="Y4226" i="16" s="1"/>
  <c r="X4227" i="16"/>
  <c r="Y4227" i="16" s="1"/>
  <c r="X4225" i="16"/>
  <c r="Y4225" i="16" s="1"/>
  <c r="X4219" i="16"/>
  <c r="Y4219" i="16" s="1"/>
  <c r="X4228" i="16"/>
  <c r="Y4228" i="16" s="1"/>
  <c r="X4217" i="16"/>
  <c r="Y4217" i="16" s="1"/>
  <c r="X4220" i="16"/>
  <c r="Y4220" i="16" s="1"/>
  <c r="X4231" i="16"/>
  <c r="Y4231" i="16" s="1"/>
  <c r="X4223" i="16"/>
  <c r="Y4223" i="16" s="1"/>
  <c r="X4215" i="16"/>
  <c r="Y4215" i="16" s="1"/>
  <c r="X324" i="16"/>
  <c r="Y324" i="16" s="1"/>
  <c r="X322" i="16"/>
  <c r="Y322" i="16" s="1"/>
  <c r="X329" i="16"/>
  <c r="Y329" i="16" s="1"/>
  <c r="X326" i="16"/>
  <c r="Y326" i="16" s="1"/>
  <c r="X323" i="16"/>
  <c r="Y323" i="16" s="1"/>
  <c r="X327" i="16"/>
  <c r="Y327" i="16" s="1"/>
  <c r="X325" i="16"/>
  <c r="Y325" i="16" s="1"/>
  <c r="X328" i="16"/>
  <c r="Y328" i="16" s="1"/>
  <c r="X5642" i="16"/>
  <c r="Y5642" i="16" s="1"/>
  <c r="X5690" i="16"/>
  <c r="Y5690" i="16" s="1"/>
  <c r="X5639" i="16"/>
  <c r="Y5639" i="16" s="1"/>
  <c r="X5632" i="16"/>
  <c r="Y5632" i="16" s="1"/>
  <c r="X5694" i="16"/>
  <c r="Y5694" i="16" s="1"/>
  <c r="X5631" i="16"/>
  <c r="Y5631" i="16" s="1"/>
  <c r="X5686" i="16"/>
  <c r="Y5686" i="16" s="1"/>
  <c r="X5634" i="16"/>
  <c r="Y5634" i="16" s="1"/>
  <c r="X5645" i="16"/>
  <c r="Y5645" i="16" s="1"/>
  <c r="X5692" i="16"/>
  <c r="Y5692" i="16" s="1"/>
  <c r="X5637" i="16"/>
  <c r="Y5637" i="16" s="1"/>
  <c r="X5646" i="16"/>
  <c r="Y5646" i="16" s="1"/>
  <c r="X5638" i="16"/>
  <c r="Y5638" i="16" s="1"/>
  <c r="X5687" i="16"/>
  <c r="Y5687" i="16" s="1"/>
  <c r="X5693" i="16"/>
  <c r="Y5693" i="16" s="1"/>
  <c r="X5640" i="16"/>
  <c r="Y5640" i="16" s="1"/>
  <c r="X5688" i="16"/>
  <c r="Y5688" i="16" s="1"/>
  <c r="X5630" i="16"/>
  <c r="Y5630" i="16" s="1"/>
  <c r="X5682" i="16"/>
  <c r="Y5682" i="16" s="1"/>
  <c r="X5695" i="16"/>
  <c r="Y5695" i="16" s="1"/>
  <c r="X5636" i="16"/>
  <c r="Y5636" i="16" s="1"/>
  <c r="X5683" i="16"/>
  <c r="Y5683" i="16" s="1"/>
  <c r="X5681" i="16"/>
  <c r="Y5681" i="16" s="1"/>
  <c r="X5685" i="16"/>
  <c r="Y5685" i="16" s="1"/>
  <c r="X5643" i="16"/>
  <c r="Y5643" i="16" s="1"/>
  <c r="X5641" i="16"/>
  <c r="Y5641" i="16" s="1"/>
  <c r="X5635" i="16"/>
  <c r="Y5635" i="16" s="1"/>
  <c r="X5633" i="16"/>
  <c r="Y5633" i="16" s="1"/>
  <c r="X5684" i="16"/>
  <c r="Y5684" i="16" s="1"/>
  <c r="X5644" i="16"/>
  <c r="Y5644" i="16" s="1"/>
  <c r="X5691" i="16"/>
  <c r="Y5691" i="16" s="1"/>
  <c r="X5689" i="16"/>
  <c r="Y5689" i="16" s="1"/>
  <c r="X2600" i="16"/>
  <c r="Y2600" i="16" s="1"/>
  <c r="X2608" i="16"/>
  <c r="Y2608" i="16" s="1"/>
  <c r="X2605" i="16"/>
  <c r="Y2605" i="16" s="1"/>
  <c r="X2597" i="16"/>
  <c r="Y2597" i="16" s="1"/>
  <c r="X2606" i="16"/>
  <c r="Y2606" i="16" s="1"/>
  <c r="X2604" i="16"/>
  <c r="Y2604" i="16" s="1"/>
  <c r="X2598" i="16"/>
  <c r="Y2598" i="16" s="1"/>
  <c r="X2596" i="16"/>
  <c r="Y2596" i="16" s="1"/>
  <c r="X2603" i="16"/>
  <c r="Y2603" i="16" s="1"/>
  <c r="X2602" i="16"/>
  <c r="Y2602" i="16" s="1"/>
  <c r="X2607" i="16"/>
  <c r="Y2607" i="16" s="1"/>
  <c r="X2595" i="16"/>
  <c r="Y2595" i="16" s="1"/>
  <c r="X2594" i="16"/>
  <c r="Y2594" i="16" s="1"/>
  <c r="X2599" i="16"/>
  <c r="Y2599" i="16" s="1"/>
  <c r="X2609" i="16"/>
  <c r="Y2609" i="16" s="1"/>
  <c r="X2601" i="16"/>
  <c r="Y2601" i="16" s="1"/>
  <c r="X2610" i="16"/>
  <c r="Y2610" i="16" s="1"/>
  <c r="X3794" i="16"/>
  <c r="Y3794" i="16" s="1"/>
  <c r="X3792" i="16"/>
  <c r="Y3792" i="16" s="1"/>
  <c r="X3805" i="16"/>
  <c r="Y3805" i="16" s="1"/>
  <c r="X3786" i="16"/>
  <c r="Y3786" i="16" s="1"/>
  <c r="X3784" i="16"/>
  <c r="Y3784" i="16" s="1"/>
  <c r="X3424" i="16"/>
  <c r="Y3424" i="16" s="1"/>
  <c r="X3797" i="16"/>
  <c r="Y3797" i="16" s="1"/>
  <c r="X3778" i="16"/>
  <c r="Y3778" i="16" s="1"/>
  <c r="X3776" i="16"/>
  <c r="Y3776" i="16" s="1"/>
  <c r="X3806" i="16"/>
  <c r="Y3806" i="16" s="1"/>
  <c r="X3789" i="16"/>
  <c r="Y3789" i="16" s="1"/>
  <c r="X3798" i="16"/>
  <c r="Y3798" i="16" s="1"/>
  <c r="X3781" i="16"/>
  <c r="Y3781" i="16" s="1"/>
  <c r="X3790" i="16"/>
  <c r="Y3790" i="16" s="1"/>
  <c r="X3774" i="16"/>
  <c r="Y3774" i="16" s="1"/>
  <c r="X3430" i="16"/>
  <c r="Y3430" i="16" s="1"/>
  <c r="X3802" i="16"/>
  <c r="Y3802" i="16" s="1"/>
  <c r="X3800" i="16"/>
  <c r="Y3800" i="16" s="1"/>
  <c r="X3422" i="16"/>
  <c r="Y3422" i="16" s="1"/>
  <c r="X3783" i="16"/>
  <c r="Y3783" i="16" s="1"/>
  <c r="X3428" i="16"/>
  <c r="Y3428" i="16" s="1"/>
  <c r="X3773" i="16"/>
  <c r="Y3773" i="16" s="1"/>
  <c r="X3804" i="16"/>
  <c r="Y3804" i="16" s="1"/>
  <c r="X3775" i="16"/>
  <c r="Y3775" i="16" s="1"/>
  <c r="X3420" i="16"/>
  <c r="Y3420" i="16" s="1"/>
  <c r="X3782" i="16"/>
  <c r="Y3782" i="16" s="1"/>
  <c r="X3796" i="16"/>
  <c r="Y3796" i="16" s="1"/>
  <c r="X3423" i="16"/>
  <c r="Y3423" i="16" s="1"/>
  <c r="X3803" i="16"/>
  <c r="Y3803" i="16" s="1"/>
  <c r="X3788" i="16"/>
  <c r="Y3788" i="16" s="1"/>
  <c r="X3795" i="16"/>
  <c r="Y3795" i="16" s="1"/>
  <c r="X3780" i="16"/>
  <c r="Y3780" i="16" s="1"/>
  <c r="X3787" i="16"/>
  <c r="Y3787" i="16" s="1"/>
  <c r="X3427" i="16"/>
  <c r="Y3427" i="16" s="1"/>
  <c r="X3772" i="16"/>
  <c r="Y3772" i="16" s="1"/>
  <c r="X3426" i="16"/>
  <c r="Y3426" i="16" s="1"/>
  <c r="X3807" i="16"/>
  <c r="Y3807" i="16" s="1"/>
  <c r="X3429" i="16"/>
  <c r="Y3429" i="16" s="1"/>
  <c r="X3779" i="16"/>
  <c r="Y3779" i="16" s="1"/>
  <c r="X3419" i="16"/>
  <c r="Y3419" i="16" s="1"/>
  <c r="X3418" i="16"/>
  <c r="Y3418" i="16" s="1"/>
  <c r="X3799" i="16"/>
  <c r="Y3799" i="16" s="1"/>
  <c r="X3421" i="16"/>
  <c r="Y3421" i="16" s="1"/>
  <c r="X3791" i="16"/>
  <c r="Y3791" i="16" s="1"/>
  <c r="X3801" i="16"/>
  <c r="Y3801" i="16" s="1"/>
  <c r="X3793" i="16"/>
  <c r="Y3793" i="16" s="1"/>
  <c r="X3785" i="16"/>
  <c r="Y3785" i="16" s="1"/>
  <c r="X3425" i="16"/>
  <c r="Y3425" i="16" s="1"/>
  <c r="X3777" i="16"/>
  <c r="Y3777" i="16" s="1"/>
  <c r="X3858" i="16"/>
  <c r="Y3858" i="16" s="1"/>
  <c r="X3856" i="16"/>
  <c r="Y3856" i="16" s="1"/>
  <c r="X3859" i="16"/>
  <c r="Y3859" i="16" s="1"/>
  <c r="X3857" i="16"/>
  <c r="Y3857" i="16" s="1"/>
  <c r="X7397" i="16"/>
  <c r="Y7397" i="16" s="1"/>
  <c r="X7401" i="16"/>
  <c r="Y7401" i="16" s="1"/>
  <c r="X5263" i="16"/>
  <c r="Y5263" i="16" s="1"/>
  <c r="X7392" i="16"/>
  <c r="Y7392" i="16" s="1"/>
  <c r="X5286" i="16"/>
  <c r="Y5286" i="16" s="1"/>
  <c r="X7402" i="16"/>
  <c r="Y7402" i="16" s="1"/>
  <c r="X7393" i="16"/>
  <c r="Y7393" i="16" s="1"/>
  <c r="X5262" i="16"/>
  <c r="Y5262" i="16" s="1"/>
  <c r="X7398" i="16"/>
  <c r="Y7398" i="16" s="1"/>
  <c r="X5261" i="16"/>
  <c r="Y5261" i="16" s="1"/>
  <c r="X5258" i="16"/>
  <c r="Y5258" i="16" s="1"/>
  <c r="X5280" i="16"/>
  <c r="Y5280" i="16" s="1"/>
  <c r="X7400" i="16"/>
  <c r="Y7400" i="16" s="1"/>
  <c r="X5264" i="16"/>
  <c r="Y5264" i="16" s="1"/>
  <c r="X7394" i="16"/>
  <c r="Y7394" i="16" s="1"/>
  <c r="X7396" i="16"/>
  <c r="Y7396" i="16" s="1"/>
  <c r="X5282" i="16"/>
  <c r="Y5282" i="16" s="1"/>
  <c r="X7399" i="16"/>
  <c r="Y7399" i="16" s="1"/>
  <c r="X6767" i="16"/>
  <c r="Y6767" i="16" s="1"/>
  <c r="X5279" i="16"/>
  <c r="Y5279" i="16" s="1"/>
  <c r="X5266" i="16"/>
  <c r="Y5266" i="16" s="1"/>
  <c r="X7391" i="16"/>
  <c r="Y7391" i="16" s="1"/>
  <c r="X7403" i="16"/>
  <c r="Y7403" i="16" s="1"/>
  <c r="X5281" i="16"/>
  <c r="Y5281" i="16" s="1"/>
  <c r="X7395" i="16"/>
  <c r="Y7395" i="16" s="1"/>
  <c r="X5283" i="16"/>
  <c r="Y5283" i="16" s="1"/>
  <c r="X5285" i="16"/>
  <c r="Y5285" i="16" s="1"/>
  <c r="X5265" i="16"/>
  <c r="Y5265" i="16" s="1"/>
  <c r="X5287" i="16"/>
  <c r="Y5287" i="16" s="1"/>
  <c r="X5284" i="16"/>
  <c r="Y5284" i="16" s="1"/>
  <c r="X5267" i="16"/>
  <c r="Y5267" i="16" s="1"/>
  <c r="X5259" i="16"/>
  <c r="Y5259" i="16" s="1"/>
  <c r="X5260" i="16"/>
  <c r="Y5260" i="16" s="1"/>
  <c r="X5162" i="16"/>
  <c r="Y5162" i="16" s="1"/>
  <c r="X5166" i="16"/>
  <c r="Y5166" i="16" s="1"/>
  <c r="X5165" i="16"/>
  <c r="Y5165" i="16" s="1"/>
  <c r="X5163" i="16"/>
  <c r="Y5163" i="16" s="1"/>
  <c r="X5164" i="16"/>
  <c r="Y5164" i="16" s="1"/>
  <c r="X5167" i="16"/>
  <c r="Y5167" i="16" s="1"/>
  <c r="X5161" i="16"/>
  <c r="Y5161" i="16" s="1"/>
  <c r="X4416" i="16"/>
  <c r="Y4416" i="16" s="1"/>
  <c r="X4360" i="16"/>
  <c r="Y4360" i="16" s="1"/>
  <c r="X4362" i="16"/>
  <c r="Y4362" i="16" s="1"/>
  <c r="X4414" i="16"/>
  <c r="Y4414" i="16" s="1"/>
  <c r="X4413" i="16"/>
  <c r="Y4413" i="16" s="1"/>
  <c r="X4213" i="16"/>
  <c r="Y4213" i="16" s="1"/>
  <c r="X4186" i="16"/>
  <c r="Y4186" i="16" s="1"/>
  <c r="X4184" i="16"/>
  <c r="Y4184" i="16" s="1"/>
  <c r="X4182" i="16"/>
  <c r="Y4182" i="16" s="1"/>
  <c r="X4400" i="16"/>
  <c r="Y4400" i="16" s="1"/>
  <c r="X4210" i="16"/>
  <c r="Y4210" i="16" s="1"/>
  <c r="X4189" i="16"/>
  <c r="Y4189" i="16" s="1"/>
  <c r="X4181" i="16"/>
  <c r="Y4181" i="16" s="1"/>
  <c r="X4401" i="16"/>
  <c r="Y4401" i="16" s="1"/>
  <c r="X4415" i="16"/>
  <c r="Y4415" i="16" s="1"/>
  <c r="X4211" i="16"/>
  <c r="Y4211" i="16" s="1"/>
  <c r="X4361" i="16"/>
  <c r="Y4361" i="16" s="1"/>
  <c r="X4185" i="16"/>
  <c r="Y4185" i="16" s="1"/>
  <c r="X4399" i="16"/>
  <c r="Y4399" i="16" s="1"/>
  <c r="X4363" i="16"/>
  <c r="Y4363" i="16" s="1"/>
  <c r="X4187" i="16"/>
  <c r="Y4187" i="16" s="1"/>
  <c r="X4365" i="16"/>
  <c r="Y4365" i="16" s="1"/>
  <c r="X4212" i="16"/>
  <c r="Y4212" i="16" s="1"/>
  <c r="X4412" i="16"/>
  <c r="Y4412" i="16" s="1"/>
  <c r="X4188" i="16"/>
  <c r="Y4188" i="16" s="1"/>
  <c r="X4214" i="16"/>
  <c r="Y4214" i="16" s="1"/>
  <c r="X4364" i="16"/>
  <c r="Y4364" i="16" s="1"/>
  <c r="X4180" i="16"/>
  <c r="Y4180" i="16" s="1"/>
  <c r="X4183" i="16"/>
  <c r="Y4183" i="16" s="1"/>
  <c r="X2248" i="16"/>
  <c r="Y2248" i="16" s="1"/>
  <c r="X2252" i="16"/>
  <c r="Y2252" i="16" s="1"/>
  <c r="X2432" i="16"/>
  <c r="Y2432" i="16" s="1"/>
  <c r="X2430" i="16"/>
  <c r="Y2430" i="16" s="1"/>
  <c r="X2246" i="16"/>
  <c r="Y2246" i="16" s="1"/>
  <c r="X2428" i="16"/>
  <c r="Y2428" i="16" s="1"/>
  <c r="X2424" i="16"/>
  <c r="Y2424" i="16" s="1"/>
  <c r="X2422" i="16"/>
  <c r="Y2422" i="16" s="1"/>
  <c r="X2420" i="16"/>
  <c r="Y2420" i="16" s="1"/>
  <c r="X2390" i="16"/>
  <c r="Y2390" i="16" s="1"/>
  <c r="X2392" i="16"/>
  <c r="Y2392" i="16" s="1"/>
  <c r="X2448" i="16"/>
  <c r="Y2448" i="16" s="1"/>
  <c r="X2446" i="16"/>
  <c r="Y2446" i="16" s="1"/>
  <c r="X2434" i="16"/>
  <c r="Y2434" i="16" s="1"/>
  <c r="X2250" i="16"/>
  <c r="Y2250" i="16" s="1"/>
  <c r="X2447" i="16"/>
  <c r="Y2447" i="16" s="1"/>
  <c r="X2247" i="16"/>
  <c r="Y2247" i="16" s="1"/>
  <c r="X2421" i="16"/>
  <c r="Y2421" i="16" s="1"/>
  <c r="X2419" i="16"/>
  <c r="Y2419" i="16" s="1"/>
  <c r="X2249" i="16"/>
  <c r="Y2249" i="16" s="1"/>
  <c r="X2426" i="16"/>
  <c r="Y2426" i="16" s="1"/>
  <c r="X2418" i="16"/>
  <c r="Y2418" i="16" s="1"/>
  <c r="X2431" i="16"/>
  <c r="Y2431" i="16" s="1"/>
  <c r="X2389" i="16"/>
  <c r="Y2389" i="16" s="1"/>
  <c r="X2395" i="16"/>
  <c r="Y2395" i="16" s="1"/>
  <c r="X2433" i="16"/>
  <c r="Y2433" i="16" s="1"/>
  <c r="X2423" i="16"/>
  <c r="Y2423" i="16" s="1"/>
  <c r="X2394" i="16"/>
  <c r="Y2394" i="16" s="1"/>
  <c r="X2425" i="16"/>
  <c r="Y2425" i="16" s="1"/>
  <c r="X2391" i="16"/>
  <c r="Y2391" i="16" s="1"/>
  <c r="X2445" i="16"/>
  <c r="Y2445" i="16" s="1"/>
  <c r="X2393" i="16"/>
  <c r="Y2393" i="16" s="1"/>
  <c r="X2429" i="16"/>
  <c r="Y2429" i="16" s="1"/>
  <c r="X2427" i="16"/>
  <c r="Y2427" i="16" s="1"/>
  <c r="X2251" i="16"/>
  <c r="Y2251" i="16" s="1"/>
  <c r="X3158" i="16"/>
  <c r="Y3158" i="16" s="1"/>
  <c r="X3160" i="16"/>
  <c r="Y3160" i="16" s="1"/>
  <c r="X3152" i="16"/>
  <c r="Y3152" i="16" s="1"/>
  <c r="X3162" i="16"/>
  <c r="Y3162" i="16" s="1"/>
  <c r="X3157" i="16"/>
  <c r="Y3157" i="16" s="1"/>
  <c r="X3154" i="16"/>
  <c r="Y3154" i="16" s="1"/>
  <c r="X3156" i="16"/>
  <c r="Y3156" i="16" s="1"/>
  <c r="X3159" i="16"/>
  <c r="Y3159" i="16" s="1"/>
  <c r="X3155" i="16"/>
  <c r="Y3155" i="16" s="1"/>
  <c r="X3153" i="16"/>
  <c r="Y3153" i="16" s="1"/>
  <c r="X3161" i="16"/>
  <c r="Y3161" i="16" s="1"/>
  <c r="X2968" i="16"/>
  <c r="Y2968" i="16" s="1"/>
  <c r="X2960" i="16"/>
  <c r="Y2960" i="16" s="1"/>
  <c r="X2936" i="16"/>
  <c r="Y2936" i="16" s="1"/>
  <c r="X2976" i="16"/>
  <c r="Y2976" i="16" s="1"/>
  <c r="X2928" i="16"/>
  <c r="Y2928" i="16" s="1"/>
  <c r="X2966" i="16"/>
  <c r="Y2966" i="16" s="1"/>
  <c r="X2956" i="16"/>
  <c r="Y2956" i="16" s="1"/>
  <c r="X2975" i="16"/>
  <c r="Y2975" i="16" s="1"/>
  <c r="X2958" i="16"/>
  <c r="Y2958" i="16" s="1"/>
  <c r="X2941" i="16"/>
  <c r="Y2941" i="16" s="1"/>
  <c r="X2967" i="16"/>
  <c r="Y2967" i="16" s="1"/>
  <c r="X2933" i="16"/>
  <c r="Y2933" i="16" s="1"/>
  <c r="X2940" i="16"/>
  <c r="Y2940" i="16" s="1"/>
  <c r="X2959" i="16"/>
  <c r="Y2959" i="16" s="1"/>
  <c r="X2942" i="16"/>
  <c r="Y2942" i="16" s="1"/>
  <c r="X2925" i="16"/>
  <c r="Y2925" i="16" s="1"/>
  <c r="X2932" i="16"/>
  <c r="Y2932" i="16" s="1"/>
  <c r="X2934" i="16"/>
  <c r="Y2934" i="16" s="1"/>
  <c r="X2924" i="16"/>
  <c r="Y2924" i="16" s="1"/>
  <c r="X2963" i="16"/>
  <c r="Y2963" i="16" s="1"/>
  <c r="X2926" i="16"/>
  <c r="Y2926" i="16" s="1"/>
  <c r="X2973" i="16"/>
  <c r="Y2973" i="16" s="1"/>
  <c r="X2935" i="16"/>
  <c r="Y2935" i="16" s="1"/>
  <c r="X2965" i="16"/>
  <c r="Y2965" i="16" s="1"/>
  <c r="X2972" i="16"/>
  <c r="Y2972" i="16" s="1"/>
  <c r="X2927" i="16"/>
  <c r="Y2927" i="16" s="1"/>
  <c r="X2974" i="16"/>
  <c r="Y2974" i="16" s="1"/>
  <c r="X2957" i="16"/>
  <c r="Y2957" i="16" s="1"/>
  <c r="X2964" i="16"/>
  <c r="Y2964" i="16" s="1"/>
  <c r="X2979" i="16"/>
  <c r="Y2979" i="16" s="1"/>
  <c r="X2978" i="16"/>
  <c r="Y2978" i="16" s="1"/>
  <c r="X2937" i="16"/>
  <c r="Y2937" i="16" s="1"/>
  <c r="X2971" i="16"/>
  <c r="Y2971" i="16" s="1"/>
  <c r="X2970" i="16"/>
  <c r="Y2970" i="16" s="1"/>
  <c r="X2929" i="16"/>
  <c r="Y2929" i="16" s="1"/>
  <c r="X2955" i="16"/>
  <c r="Y2955" i="16" s="1"/>
  <c r="X2962" i="16"/>
  <c r="Y2962" i="16" s="1"/>
  <c r="X2921" i="16"/>
  <c r="Y2921" i="16" s="1"/>
  <c r="X2954" i="16"/>
  <c r="Y2954" i="16" s="1"/>
  <c r="X2977" i="16"/>
  <c r="Y2977" i="16" s="1"/>
  <c r="X2939" i="16"/>
  <c r="Y2939" i="16" s="1"/>
  <c r="X2969" i="16"/>
  <c r="Y2969" i="16" s="1"/>
  <c r="X2931" i="16"/>
  <c r="Y2931" i="16" s="1"/>
  <c r="X2938" i="16"/>
  <c r="Y2938" i="16" s="1"/>
  <c r="X2961" i="16"/>
  <c r="Y2961" i="16" s="1"/>
  <c r="X2922" i="16"/>
  <c r="Y2922" i="16" s="1"/>
  <c r="X2930" i="16"/>
  <c r="Y2930" i="16" s="1"/>
  <c r="X2923" i="16"/>
  <c r="Y2923" i="16" s="1"/>
  <c r="X2953" i="16"/>
  <c r="Y2953" i="16" s="1"/>
  <c r="X7266" i="16"/>
  <c r="Y7266" i="16" s="1"/>
  <c r="X4054" i="16"/>
  <c r="Y4054" i="16" s="1"/>
  <c r="X7265" i="16"/>
  <c r="Y7265" i="16" s="1"/>
  <c r="X7264" i="16"/>
  <c r="Y7264" i="16" s="1"/>
  <c r="X7263" i="16"/>
  <c r="Y7263" i="16" s="1"/>
  <c r="X4052" i="16"/>
  <c r="Y4052" i="16" s="1"/>
  <c r="X7267" i="16"/>
  <c r="Y7267" i="16" s="1"/>
  <c r="X1606" i="16"/>
  <c r="Y1606" i="16" s="1"/>
  <c r="X1542" i="16"/>
  <c r="Y1542" i="16" s="1"/>
  <c r="X4055" i="16"/>
  <c r="Y4055" i="16" s="1"/>
  <c r="X1598" i="16"/>
  <c r="Y1598" i="16" s="1"/>
  <c r="X1590" i="16"/>
  <c r="Y1590" i="16" s="1"/>
  <c r="X1582" i="16"/>
  <c r="Y1582" i="16" s="1"/>
  <c r="X1638" i="16"/>
  <c r="Y1638" i="16" s="1"/>
  <c r="X1574" i="16"/>
  <c r="Y1574" i="16" s="1"/>
  <c r="X4053" i="16"/>
  <c r="Y4053" i="16" s="1"/>
  <c r="X1630" i="16"/>
  <c r="Y1630" i="16" s="1"/>
  <c r="X1566" i="16"/>
  <c r="Y1566" i="16" s="1"/>
  <c r="X1622" i="16"/>
  <c r="Y1622" i="16" s="1"/>
  <c r="X1558" i="16"/>
  <c r="Y1558" i="16" s="1"/>
  <c r="X1614" i="16"/>
  <c r="Y1614" i="16" s="1"/>
  <c r="X1550" i="16"/>
  <c r="Y1550" i="16" s="1"/>
  <c r="X4051" i="16"/>
  <c r="Y4051" i="16" s="1"/>
  <c r="X1602" i="16"/>
  <c r="Y1602" i="16" s="1"/>
  <c r="X1538" i="16"/>
  <c r="Y1538" i="16" s="1"/>
  <c r="X1631" i="16"/>
  <c r="Y1631" i="16" s="1"/>
  <c r="X1567" i="16"/>
  <c r="Y1567" i="16" s="1"/>
  <c r="X1637" i="16"/>
  <c r="Y1637" i="16" s="1"/>
  <c r="X1573" i="16"/>
  <c r="Y1573" i="16" s="1"/>
  <c r="X1868" i="16"/>
  <c r="Y1868" i="16" s="1"/>
  <c r="X1596" i="16"/>
  <c r="Y1596" i="16" s="1"/>
  <c r="X1587" i="16"/>
  <c r="Y1587" i="16" s="1"/>
  <c r="X1585" i="16"/>
  <c r="Y1585" i="16" s="1"/>
  <c r="X1632" i="16"/>
  <c r="Y1632" i="16" s="1"/>
  <c r="X1568" i="16"/>
  <c r="Y1568" i="16" s="1"/>
  <c r="X1866" i="16"/>
  <c r="Y1866" i="16" s="1"/>
  <c r="X1594" i="16"/>
  <c r="Y1594" i="16" s="1"/>
  <c r="X1623" i="16"/>
  <c r="Y1623" i="16" s="1"/>
  <c r="X1559" i="16"/>
  <c r="Y1559" i="16" s="1"/>
  <c r="X1629" i="16"/>
  <c r="Y1629" i="16" s="1"/>
  <c r="X1565" i="16"/>
  <c r="Y1565" i="16" s="1"/>
  <c r="X1588" i="16"/>
  <c r="Y1588" i="16" s="1"/>
  <c r="X1579" i="16"/>
  <c r="Y1579" i="16" s="1"/>
  <c r="X1577" i="16"/>
  <c r="Y1577" i="16" s="1"/>
  <c r="X1624" i="16"/>
  <c r="Y1624" i="16" s="1"/>
  <c r="X1560" i="16"/>
  <c r="Y1560" i="16" s="1"/>
  <c r="X1586" i="16"/>
  <c r="Y1586" i="16" s="1"/>
  <c r="X1615" i="16"/>
  <c r="Y1615" i="16" s="1"/>
  <c r="X1551" i="16"/>
  <c r="Y1551" i="16" s="1"/>
  <c r="X1621" i="16"/>
  <c r="Y1621" i="16" s="1"/>
  <c r="X1557" i="16"/>
  <c r="Y1557" i="16" s="1"/>
  <c r="X1580" i="16"/>
  <c r="Y1580" i="16" s="1"/>
  <c r="X1635" i="16"/>
  <c r="Y1635" i="16" s="1"/>
  <c r="X1571" i="16"/>
  <c r="Y1571" i="16" s="1"/>
  <c r="X1633" i="16"/>
  <c r="Y1633" i="16" s="1"/>
  <c r="X1569" i="16"/>
  <c r="Y1569" i="16" s="1"/>
  <c r="X1616" i="16"/>
  <c r="Y1616" i="16" s="1"/>
  <c r="X1552" i="16"/>
  <c r="Y1552" i="16" s="1"/>
  <c r="X1578" i="16"/>
  <c r="Y1578" i="16" s="1"/>
  <c r="X1607" i="16"/>
  <c r="Y1607" i="16" s="1"/>
  <c r="X1543" i="16"/>
  <c r="Y1543" i="16" s="1"/>
  <c r="X1613" i="16"/>
  <c r="Y1613" i="16" s="1"/>
  <c r="X1549" i="16"/>
  <c r="Y1549" i="16" s="1"/>
  <c r="X1636" i="16"/>
  <c r="Y1636" i="16" s="1"/>
  <c r="X1572" i="16"/>
  <c r="Y1572" i="16" s="1"/>
  <c r="X2467" i="16"/>
  <c r="Y2467" i="16" s="1"/>
  <c r="X1627" i="16"/>
  <c r="Y1627" i="16" s="1"/>
  <c r="X1563" i="16"/>
  <c r="Y1563" i="16" s="1"/>
  <c r="X1625" i="16"/>
  <c r="Y1625" i="16" s="1"/>
  <c r="X1561" i="16"/>
  <c r="Y1561" i="16" s="1"/>
  <c r="X1634" i="16"/>
  <c r="Y1634" i="16" s="1"/>
  <c r="X1570" i="16"/>
  <c r="Y1570" i="16" s="1"/>
  <c r="X1599" i="16"/>
  <c r="Y1599" i="16" s="1"/>
  <c r="X1605" i="16"/>
  <c r="Y1605" i="16" s="1"/>
  <c r="X1541" i="16"/>
  <c r="Y1541" i="16" s="1"/>
  <c r="X1628" i="16"/>
  <c r="Y1628" i="16" s="1"/>
  <c r="X1564" i="16"/>
  <c r="Y1564" i="16" s="1"/>
  <c r="X220" i="16"/>
  <c r="Y220" i="16" s="1"/>
  <c r="X1619" i="16"/>
  <c r="Y1619" i="16" s="1"/>
  <c r="X1555" i="16"/>
  <c r="Y1555" i="16" s="1"/>
  <c r="X1617" i="16"/>
  <c r="Y1617" i="16" s="1"/>
  <c r="X1553" i="16"/>
  <c r="Y1553" i="16" s="1"/>
  <c r="X1600" i="16"/>
  <c r="Y1600" i="16" s="1"/>
  <c r="X218" i="16"/>
  <c r="Y218" i="16" s="1"/>
  <c r="X217" i="16"/>
  <c r="Y217" i="16" s="1"/>
  <c r="X1626" i="16"/>
  <c r="Y1626" i="16" s="1"/>
  <c r="X1562" i="16"/>
  <c r="Y1562" i="16" s="1"/>
  <c r="X1591" i="16"/>
  <c r="Y1591" i="16" s="1"/>
  <c r="X1597" i="16"/>
  <c r="Y1597" i="16" s="1"/>
  <c r="X1620" i="16"/>
  <c r="Y1620" i="16" s="1"/>
  <c r="X1556" i="16"/>
  <c r="Y1556" i="16" s="1"/>
  <c r="X1611" i="16"/>
  <c r="Y1611" i="16" s="1"/>
  <c r="X1547" i="16"/>
  <c r="Y1547" i="16" s="1"/>
  <c r="X1609" i="16"/>
  <c r="Y1609" i="16" s="1"/>
  <c r="X1545" i="16"/>
  <c r="Y1545" i="16" s="1"/>
  <c r="X1592" i="16"/>
  <c r="Y1592" i="16" s="1"/>
  <c r="X1610" i="16"/>
  <c r="Y1610" i="16" s="1"/>
  <c r="X1546" i="16"/>
  <c r="Y1546" i="16" s="1"/>
  <c r="X1639" i="16"/>
  <c r="Y1639" i="16" s="1"/>
  <c r="X1575" i="16"/>
  <c r="Y1575" i="16" s="1"/>
  <c r="X1581" i="16"/>
  <c r="Y1581" i="16" s="1"/>
  <c r="X1604" i="16"/>
  <c r="Y1604" i="16" s="1"/>
  <c r="X1540" i="16"/>
  <c r="Y1540" i="16" s="1"/>
  <c r="X1867" i="16"/>
  <c r="Y1867" i="16" s="1"/>
  <c r="X1595" i="16"/>
  <c r="Y1595" i="16" s="1"/>
  <c r="X1865" i="16"/>
  <c r="Y1865" i="16" s="1"/>
  <c r="X1593" i="16"/>
  <c r="Y1593" i="16" s="1"/>
  <c r="X1864" i="16"/>
  <c r="Y1864" i="16" s="1"/>
  <c r="X1576" i="16"/>
  <c r="Y1576" i="16" s="1"/>
  <c r="X219" i="16"/>
  <c r="Y219" i="16" s="1"/>
  <c r="X1612" i="16"/>
  <c r="Y1612" i="16" s="1"/>
  <c r="X1603" i="16"/>
  <c r="Y1603" i="16" s="1"/>
  <c r="X1584" i="16"/>
  <c r="Y1584" i="16" s="1"/>
  <c r="X1548" i="16"/>
  <c r="Y1548" i="16" s="1"/>
  <c r="X1539" i="16"/>
  <c r="Y1539" i="16" s="1"/>
  <c r="X1544" i="16"/>
  <c r="Y1544" i="16" s="1"/>
  <c r="X1863" i="16"/>
  <c r="Y1863" i="16" s="1"/>
  <c r="X1589" i="16"/>
  <c r="Y1589" i="16" s="1"/>
  <c r="X1601" i="16"/>
  <c r="Y1601" i="16" s="1"/>
  <c r="X2466" i="16"/>
  <c r="Y2466" i="16" s="1"/>
  <c r="X1583" i="16"/>
  <c r="Y1583" i="16" s="1"/>
  <c r="X1618" i="16"/>
  <c r="Y1618" i="16" s="1"/>
  <c r="X1554" i="16"/>
  <c r="Y1554" i="16" s="1"/>
  <c r="X1608" i="16"/>
  <c r="Y1608" i="16" s="1"/>
  <c r="X3568" i="16"/>
  <c r="Y3568" i="16" s="1"/>
  <c r="X3614" i="16"/>
  <c r="Y3614" i="16" s="1"/>
  <c r="X3550" i="16"/>
  <c r="Y3550" i="16" s="1"/>
  <c r="X3624" i="16"/>
  <c r="Y3624" i="16" s="1"/>
  <c r="X3560" i="16"/>
  <c r="Y3560" i="16" s="1"/>
  <c r="X3606" i="16"/>
  <c r="Y3606" i="16" s="1"/>
  <c r="X3542" i="16"/>
  <c r="Y3542" i="16" s="1"/>
  <c r="X3616" i="16"/>
  <c r="Y3616" i="16" s="1"/>
  <c r="X3552" i="16"/>
  <c r="Y3552" i="16" s="1"/>
  <c r="X3598" i="16"/>
  <c r="Y3598" i="16" s="1"/>
  <c r="X3534" i="16"/>
  <c r="Y3534" i="16" s="1"/>
  <c r="X3608" i="16"/>
  <c r="Y3608" i="16" s="1"/>
  <c r="X3544" i="16"/>
  <c r="Y3544" i="16" s="1"/>
  <c r="X3590" i="16"/>
  <c r="Y3590" i="16" s="1"/>
  <c r="X3526" i="16"/>
  <c r="Y3526" i="16" s="1"/>
  <c r="X3600" i="16"/>
  <c r="Y3600" i="16" s="1"/>
  <c r="X3536" i="16"/>
  <c r="Y3536" i="16" s="1"/>
  <c r="X3592" i="16"/>
  <c r="Y3592" i="16" s="1"/>
  <c r="X3584" i="16"/>
  <c r="Y3584" i="16" s="1"/>
  <c r="X3520" i="16"/>
  <c r="Y3520" i="16" s="1"/>
  <c r="X3566" i="16"/>
  <c r="Y3566" i="16" s="1"/>
  <c r="X3576" i="16"/>
  <c r="Y3576" i="16" s="1"/>
  <c r="X3622" i="16"/>
  <c r="Y3622" i="16" s="1"/>
  <c r="X3558" i="16"/>
  <c r="Y3558" i="16" s="1"/>
  <c r="X3528" i="16"/>
  <c r="Y3528" i="16" s="1"/>
  <c r="X3602" i="16"/>
  <c r="Y3602" i="16" s="1"/>
  <c r="X3538" i="16"/>
  <c r="Y3538" i="16" s="1"/>
  <c r="X3575" i="16"/>
  <c r="Y3575" i="16" s="1"/>
  <c r="X3597" i="16"/>
  <c r="Y3597" i="16" s="1"/>
  <c r="X3533" i="16"/>
  <c r="Y3533" i="16" s="1"/>
  <c r="X3620" i="16"/>
  <c r="Y3620" i="16" s="1"/>
  <c r="X3556" i="16"/>
  <c r="Y3556" i="16" s="1"/>
  <c r="X3595" i="16"/>
  <c r="Y3595" i="16" s="1"/>
  <c r="X3594" i="16"/>
  <c r="Y3594" i="16" s="1"/>
  <c r="X3530" i="16"/>
  <c r="Y3530" i="16" s="1"/>
  <c r="X3567" i="16"/>
  <c r="Y3567" i="16" s="1"/>
  <c r="X3589" i="16"/>
  <c r="Y3589" i="16" s="1"/>
  <c r="X3525" i="16"/>
  <c r="Y3525" i="16" s="1"/>
  <c r="X3612" i="16"/>
  <c r="Y3612" i="16" s="1"/>
  <c r="X3548" i="16"/>
  <c r="Y3548" i="16" s="1"/>
  <c r="X3587" i="16"/>
  <c r="Y3587" i="16" s="1"/>
  <c r="X3523" i="16"/>
  <c r="Y3523" i="16" s="1"/>
  <c r="X3586" i="16"/>
  <c r="Y3586" i="16" s="1"/>
  <c r="X3522" i="16"/>
  <c r="Y3522" i="16" s="1"/>
  <c r="X3623" i="16"/>
  <c r="Y3623" i="16" s="1"/>
  <c r="X3559" i="16"/>
  <c r="Y3559" i="16" s="1"/>
  <c r="X3581" i="16"/>
  <c r="Y3581" i="16" s="1"/>
  <c r="X3517" i="16"/>
  <c r="Y3517" i="16" s="1"/>
  <c r="X3604" i="16"/>
  <c r="Y3604" i="16" s="1"/>
  <c r="X3540" i="16"/>
  <c r="Y3540" i="16" s="1"/>
  <c r="X3579" i="16"/>
  <c r="Y3579" i="16" s="1"/>
  <c r="X3578" i="16"/>
  <c r="Y3578" i="16" s="1"/>
  <c r="X3615" i="16"/>
  <c r="Y3615" i="16" s="1"/>
  <c r="X3551" i="16"/>
  <c r="Y3551" i="16" s="1"/>
  <c r="X3573" i="16"/>
  <c r="Y3573" i="16" s="1"/>
  <c r="X3596" i="16"/>
  <c r="Y3596" i="16" s="1"/>
  <c r="X3532" i="16"/>
  <c r="Y3532" i="16" s="1"/>
  <c r="X3571" i="16"/>
  <c r="Y3571" i="16" s="1"/>
  <c r="X3570" i="16"/>
  <c r="Y3570" i="16" s="1"/>
  <c r="X3607" i="16"/>
  <c r="Y3607" i="16" s="1"/>
  <c r="X3543" i="16"/>
  <c r="Y3543" i="16" s="1"/>
  <c r="X3565" i="16"/>
  <c r="Y3565" i="16" s="1"/>
  <c r="X3588" i="16"/>
  <c r="Y3588" i="16" s="1"/>
  <c r="X3524" i="16"/>
  <c r="Y3524" i="16" s="1"/>
  <c r="X3563" i="16"/>
  <c r="Y3563" i="16" s="1"/>
  <c r="X3582" i="16"/>
  <c r="Y3582" i="16" s="1"/>
  <c r="X3562" i="16"/>
  <c r="Y3562" i="16" s="1"/>
  <c r="X3599" i="16"/>
  <c r="Y3599" i="16" s="1"/>
  <c r="X3535" i="16"/>
  <c r="Y3535" i="16" s="1"/>
  <c r="X3621" i="16"/>
  <c r="Y3621" i="16" s="1"/>
  <c r="X3557" i="16"/>
  <c r="Y3557" i="16" s="1"/>
  <c r="X3580" i="16"/>
  <c r="Y3580" i="16" s="1"/>
  <c r="X3516" i="16"/>
  <c r="Y3516" i="16" s="1"/>
  <c r="X3619" i="16"/>
  <c r="Y3619" i="16" s="1"/>
  <c r="X3555" i="16"/>
  <c r="Y3555" i="16" s="1"/>
  <c r="X3574" i="16"/>
  <c r="Y3574" i="16" s="1"/>
  <c r="X3618" i="16"/>
  <c r="Y3618" i="16" s="1"/>
  <c r="X3554" i="16"/>
  <c r="Y3554" i="16" s="1"/>
  <c r="X3591" i="16"/>
  <c r="Y3591" i="16" s="1"/>
  <c r="X3527" i="16"/>
  <c r="Y3527" i="16" s="1"/>
  <c r="X3613" i="16"/>
  <c r="Y3613" i="16" s="1"/>
  <c r="X3549" i="16"/>
  <c r="Y3549" i="16" s="1"/>
  <c r="X3572" i="16"/>
  <c r="Y3572" i="16" s="1"/>
  <c r="X3518" i="16"/>
  <c r="Y3518" i="16" s="1"/>
  <c r="X3610" i="16"/>
  <c r="Y3610" i="16" s="1"/>
  <c r="X3546" i="16"/>
  <c r="Y3546" i="16" s="1"/>
  <c r="X3583" i="16"/>
  <c r="Y3583" i="16" s="1"/>
  <c r="X3519" i="16"/>
  <c r="Y3519" i="16" s="1"/>
  <c r="X3605" i="16"/>
  <c r="Y3605" i="16" s="1"/>
  <c r="X3541" i="16"/>
  <c r="Y3541" i="16" s="1"/>
  <c r="X3564" i="16"/>
  <c r="Y3564" i="16" s="1"/>
  <c r="X3603" i="16"/>
  <c r="Y3603" i="16" s="1"/>
  <c r="X3539" i="16"/>
  <c r="Y3539" i="16" s="1"/>
  <c r="X3593" i="16"/>
  <c r="Y3593" i="16" s="1"/>
  <c r="X3529" i="16"/>
  <c r="Y3529" i="16" s="1"/>
  <c r="X3585" i="16"/>
  <c r="Y3585" i="16" s="1"/>
  <c r="X3521" i="16"/>
  <c r="Y3521" i="16" s="1"/>
  <c r="X3577" i="16"/>
  <c r="Y3577" i="16" s="1"/>
  <c r="X3611" i="16"/>
  <c r="Y3611" i="16" s="1"/>
  <c r="X3569" i="16"/>
  <c r="Y3569" i="16" s="1"/>
  <c r="X3547" i="16"/>
  <c r="Y3547" i="16" s="1"/>
  <c r="X3625" i="16"/>
  <c r="Y3625" i="16" s="1"/>
  <c r="X3561" i="16"/>
  <c r="Y3561" i="16" s="1"/>
  <c r="X3531" i="16"/>
  <c r="Y3531" i="16" s="1"/>
  <c r="X3617" i="16"/>
  <c r="Y3617" i="16" s="1"/>
  <c r="X3553" i="16"/>
  <c r="Y3553" i="16" s="1"/>
  <c r="X3601" i="16"/>
  <c r="Y3601" i="16" s="1"/>
  <c r="X3537" i="16"/>
  <c r="Y3537" i="16" s="1"/>
  <c r="X3609" i="16"/>
  <c r="Y3609" i="16" s="1"/>
  <c r="X3545" i="16"/>
  <c r="Y3545" i="16" s="1"/>
  <c r="X6408" i="16"/>
  <c r="Y6408" i="16" s="1"/>
  <c r="X6450" i="16"/>
  <c r="Y6450" i="16" s="1"/>
  <c r="X6398" i="16"/>
  <c r="Y6398" i="16" s="1"/>
  <c r="X6452" i="16"/>
  <c r="Y6452" i="16" s="1"/>
  <c r="X6460" i="16"/>
  <c r="Y6460" i="16" s="1"/>
  <c r="X6285" i="16"/>
  <c r="Y6285" i="16" s="1"/>
  <c r="X6400" i="16"/>
  <c r="Y6400" i="16" s="1"/>
  <c r="X6287" i="16"/>
  <c r="Y6287" i="16" s="1"/>
  <c r="X6277" i="16"/>
  <c r="Y6277" i="16" s="1"/>
  <c r="X6392" i="16"/>
  <c r="Y6392" i="16" s="1"/>
  <c r="X6274" i="16"/>
  <c r="Y6274" i="16" s="1"/>
  <c r="X6394" i="16"/>
  <c r="Y6394" i="16" s="1"/>
  <c r="X6458" i="16"/>
  <c r="Y6458" i="16" s="1"/>
  <c r="X6410" i="16"/>
  <c r="Y6410" i="16" s="1"/>
  <c r="X6271" i="16"/>
  <c r="Y6271" i="16" s="1"/>
  <c r="X6269" i="16"/>
  <c r="Y6269" i="16" s="1"/>
  <c r="X6412" i="16"/>
  <c r="Y6412" i="16" s="1"/>
  <c r="X6288" i="16"/>
  <c r="Y6288" i="16" s="1"/>
  <c r="X6461" i="16"/>
  <c r="Y6461" i="16" s="1"/>
  <c r="X6266" i="16"/>
  <c r="Y6266" i="16" s="1"/>
  <c r="X6402" i="16"/>
  <c r="Y6402" i="16" s="1"/>
  <c r="X6286" i="16"/>
  <c r="Y6286" i="16" s="1"/>
  <c r="X6272" i="16"/>
  <c r="Y6272" i="16" s="1"/>
  <c r="X6456" i="16"/>
  <c r="Y6456" i="16" s="1"/>
  <c r="X6270" i="16"/>
  <c r="Y6270" i="16" s="1"/>
  <c r="X6454" i="16"/>
  <c r="Y6454" i="16" s="1"/>
  <c r="X6455" i="16"/>
  <c r="Y6455" i="16" s="1"/>
  <c r="X6397" i="16"/>
  <c r="Y6397" i="16" s="1"/>
  <c r="X6448" i="16"/>
  <c r="Y6448" i="16" s="1"/>
  <c r="X6462" i="16"/>
  <c r="Y6462" i="16" s="1"/>
  <c r="X6399" i="16"/>
  <c r="Y6399" i="16" s="1"/>
  <c r="X6395" i="16"/>
  <c r="Y6395" i="16" s="1"/>
  <c r="X6284" i="16"/>
  <c r="Y6284" i="16" s="1"/>
  <c r="X6275" i="16"/>
  <c r="Y6275" i="16" s="1"/>
  <c r="X6273" i="16"/>
  <c r="Y6273" i="16" s="1"/>
  <c r="X6276" i="16"/>
  <c r="Y6276" i="16" s="1"/>
  <c r="X6267" i="16"/>
  <c r="Y6267" i="16" s="1"/>
  <c r="X6265" i="16"/>
  <c r="Y6265" i="16" s="1"/>
  <c r="X6268" i="16"/>
  <c r="Y6268" i="16" s="1"/>
  <c r="X6457" i="16"/>
  <c r="Y6457" i="16" s="1"/>
  <c r="X6463" i="16"/>
  <c r="Y6463" i="16" s="1"/>
  <c r="X6396" i="16"/>
  <c r="Y6396" i="16" s="1"/>
  <c r="X6449" i="16"/>
  <c r="Y6449" i="16" s="1"/>
  <c r="X6453" i="16"/>
  <c r="Y6453" i="16" s="1"/>
  <c r="X6459" i="16"/>
  <c r="Y6459" i="16" s="1"/>
  <c r="X6409" i="16"/>
  <c r="Y6409" i="16" s="1"/>
  <c r="X6413" i="16"/>
  <c r="Y6413" i="16" s="1"/>
  <c r="X6451" i="16"/>
  <c r="Y6451" i="16" s="1"/>
  <c r="X6401" i="16"/>
  <c r="Y6401" i="16" s="1"/>
  <c r="X6411" i="16"/>
  <c r="Y6411" i="16" s="1"/>
  <c r="X6393" i="16"/>
  <c r="Y6393" i="16" s="1"/>
  <c r="X74" i="16"/>
  <c r="Y74" i="16" s="1"/>
  <c r="X73" i="16"/>
  <c r="Y73" i="16" s="1"/>
  <c r="X72" i="16"/>
  <c r="Y72" i="16" s="1"/>
  <c r="X75" i="16"/>
  <c r="Y75" i="16" s="1"/>
  <c r="X76" i="16"/>
  <c r="Y76" i="16" s="1"/>
  <c r="X678" i="16"/>
  <c r="Y678" i="16" s="1"/>
  <c r="X681" i="16"/>
  <c r="Y681" i="16" s="1"/>
  <c r="X679" i="16"/>
  <c r="Y679" i="16" s="1"/>
  <c r="X680" i="16"/>
  <c r="Y680" i="16" s="1"/>
  <c r="X2480" i="16"/>
  <c r="Y2480" i="16" s="1"/>
  <c r="X2478" i="16"/>
  <c r="Y2478" i="16" s="1"/>
  <c r="X2476" i="16"/>
  <c r="Y2476" i="16" s="1"/>
  <c r="X2472" i="16"/>
  <c r="Y2472" i="16" s="1"/>
  <c r="X2470" i="16"/>
  <c r="Y2470" i="16" s="1"/>
  <c r="X2468" i="16"/>
  <c r="Y2468" i="16" s="1"/>
  <c r="X2473" i="16"/>
  <c r="Y2473" i="16" s="1"/>
  <c r="X2477" i="16"/>
  <c r="Y2477" i="16" s="1"/>
  <c r="X2475" i="16"/>
  <c r="Y2475" i="16" s="1"/>
  <c r="X2469" i="16"/>
  <c r="Y2469" i="16" s="1"/>
  <c r="X2482" i="16"/>
  <c r="Y2482" i="16" s="1"/>
  <c r="X2474" i="16"/>
  <c r="Y2474" i="16" s="1"/>
  <c r="X2479" i="16"/>
  <c r="Y2479" i="16" s="1"/>
  <c r="X2481" i="16"/>
  <c r="Y2481" i="16" s="1"/>
  <c r="X2471" i="16"/>
  <c r="Y2471" i="16" s="1"/>
  <c r="X6680" i="16"/>
  <c r="Y6680" i="16" s="1"/>
  <c r="X6682" i="16"/>
  <c r="Y6682" i="16" s="1"/>
  <c r="X6997" i="16"/>
  <c r="Y6997" i="16" s="1"/>
  <c r="X6678" i="16"/>
  <c r="Y6678" i="16" s="1"/>
  <c r="X6676" i="16"/>
  <c r="Y6676" i="16" s="1"/>
  <c r="X6998" i="16"/>
  <c r="Y6998" i="16" s="1"/>
  <c r="X6679" i="16"/>
  <c r="Y6679" i="16" s="1"/>
  <c r="X6675" i="16"/>
  <c r="Y6675" i="16" s="1"/>
  <c r="X6677" i="16"/>
  <c r="Y6677" i="16" s="1"/>
  <c r="X6681" i="16"/>
  <c r="Y6681" i="16" s="1"/>
  <c r="X3632" i="16"/>
  <c r="Y3632" i="16" s="1"/>
  <c r="X3678" i="16"/>
  <c r="Y3678" i="16" s="1"/>
  <c r="X3688" i="16"/>
  <c r="Y3688" i="16" s="1"/>
  <c r="X3670" i="16"/>
  <c r="Y3670" i="16" s="1"/>
  <c r="X3682" i="16"/>
  <c r="Y3682" i="16" s="1"/>
  <c r="X3680" i="16"/>
  <c r="Y3680" i="16" s="1"/>
  <c r="X3662" i="16"/>
  <c r="Y3662" i="16" s="1"/>
  <c r="X3674" i="16"/>
  <c r="Y3674" i="16" s="1"/>
  <c r="X3672" i="16"/>
  <c r="Y3672" i="16" s="1"/>
  <c r="X3654" i="16"/>
  <c r="Y3654" i="16" s="1"/>
  <c r="X3666" i="16"/>
  <c r="Y3666" i="16" s="1"/>
  <c r="X3664" i="16"/>
  <c r="Y3664" i="16" s="1"/>
  <c r="X3646" i="16"/>
  <c r="Y3646" i="16" s="1"/>
  <c r="X3658" i="16"/>
  <c r="Y3658" i="16" s="1"/>
  <c r="X3656" i="16"/>
  <c r="Y3656" i="16" s="1"/>
  <c r="X3650" i="16"/>
  <c r="Y3650" i="16" s="1"/>
  <c r="X3648" i="16"/>
  <c r="Y3648" i="16" s="1"/>
  <c r="X3630" i="16"/>
  <c r="Y3630" i="16" s="1"/>
  <c r="X3640" i="16"/>
  <c r="Y3640" i="16" s="1"/>
  <c r="X3686" i="16"/>
  <c r="Y3686" i="16" s="1"/>
  <c r="X3639" i="16"/>
  <c r="Y3639" i="16" s="1"/>
  <c r="X3661" i="16"/>
  <c r="Y3661" i="16" s="1"/>
  <c r="X3684" i="16"/>
  <c r="Y3684" i="16" s="1"/>
  <c r="X3659" i="16"/>
  <c r="Y3659" i="16" s="1"/>
  <c r="X3631" i="16"/>
  <c r="Y3631" i="16" s="1"/>
  <c r="X3653" i="16"/>
  <c r="Y3653" i="16" s="1"/>
  <c r="X3676" i="16"/>
  <c r="Y3676" i="16" s="1"/>
  <c r="X3651" i="16"/>
  <c r="Y3651" i="16" s="1"/>
  <c r="X3687" i="16"/>
  <c r="Y3687" i="16" s="1"/>
  <c r="X3645" i="16"/>
  <c r="Y3645" i="16" s="1"/>
  <c r="X3668" i="16"/>
  <c r="Y3668" i="16" s="1"/>
  <c r="X3643" i="16"/>
  <c r="Y3643" i="16" s="1"/>
  <c r="X3642" i="16"/>
  <c r="Y3642" i="16" s="1"/>
  <c r="X3679" i="16"/>
  <c r="Y3679" i="16" s="1"/>
  <c r="X3637" i="16"/>
  <c r="Y3637" i="16" s="1"/>
  <c r="X3660" i="16"/>
  <c r="Y3660" i="16" s="1"/>
  <c r="X3635" i="16"/>
  <c r="Y3635" i="16" s="1"/>
  <c r="X3638" i="16"/>
  <c r="Y3638" i="16" s="1"/>
  <c r="X3634" i="16"/>
  <c r="Y3634" i="16" s="1"/>
  <c r="X3671" i="16"/>
  <c r="Y3671" i="16" s="1"/>
  <c r="X3629" i="16"/>
  <c r="Y3629" i="16" s="1"/>
  <c r="X3652" i="16"/>
  <c r="Y3652" i="16" s="1"/>
  <c r="X3627" i="16"/>
  <c r="Y3627" i="16" s="1"/>
  <c r="X3626" i="16"/>
  <c r="Y3626" i="16" s="1"/>
  <c r="X3663" i="16"/>
  <c r="Y3663" i="16" s="1"/>
  <c r="X3685" i="16"/>
  <c r="Y3685" i="16" s="1"/>
  <c r="X3644" i="16"/>
  <c r="Y3644" i="16" s="1"/>
  <c r="X3683" i="16"/>
  <c r="Y3683" i="16" s="1"/>
  <c r="X3655" i="16"/>
  <c r="Y3655" i="16" s="1"/>
  <c r="X3677" i="16"/>
  <c r="Y3677" i="16" s="1"/>
  <c r="X3636" i="16"/>
  <c r="Y3636" i="16" s="1"/>
  <c r="X3647" i="16"/>
  <c r="Y3647" i="16" s="1"/>
  <c r="X3669" i="16"/>
  <c r="Y3669" i="16" s="1"/>
  <c r="X3628" i="16"/>
  <c r="Y3628" i="16" s="1"/>
  <c r="X3667" i="16"/>
  <c r="Y3667" i="16" s="1"/>
  <c r="X3657" i="16"/>
  <c r="Y3657" i="16" s="1"/>
  <c r="X3649" i="16"/>
  <c r="Y3649" i="16" s="1"/>
  <c r="X3675" i="16"/>
  <c r="Y3675" i="16" s="1"/>
  <c r="X3641" i="16"/>
  <c r="Y3641" i="16" s="1"/>
  <c r="X3633" i="16"/>
  <c r="Y3633" i="16" s="1"/>
  <c r="X3689" i="16"/>
  <c r="Y3689" i="16" s="1"/>
  <c r="X3681" i="16"/>
  <c r="Y3681" i="16" s="1"/>
  <c r="X3665" i="16"/>
  <c r="Y3665" i="16" s="1"/>
  <c r="X3673" i="16"/>
  <c r="Y3673" i="16" s="1"/>
  <c r="X2816" i="16"/>
  <c r="Y2816" i="16" s="1"/>
  <c r="X2728" i="16"/>
  <c r="Y2728" i="16" s="1"/>
  <c r="X2814" i="16"/>
  <c r="Y2814" i="16" s="1"/>
  <c r="X2820" i="16"/>
  <c r="Y2820" i="16" s="1"/>
  <c r="X2812" i="16"/>
  <c r="Y2812" i="16" s="1"/>
  <c r="X2815" i="16"/>
  <c r="Y2815" i="16" s="1"/>
  <c r="X2725" i="16"/>
  <c r="Y2725" i="16" s="1"/>
  <c r="X2726" i="16"/>
  <c r="Y2726" i="16" s="1"/>
  <c r="X2861" i="16"/>
  <c r="Y2861" i="16" s="1"/>
  <c r="X2727" i="16"/>
  <c r="Y2727" i="16" s="1"/>
  <c r="X2862" i="16"/>
  <c r="Y2862" i="16" s="1"/>
  <c r="X2860" i="16"/>
  <c r="Y2860" i="16" s="1"/>
  <c r="X2724" i="16"/>
  <c r="Y2724" i="16" s="1"/>
  <c r="X2863" i="16"/>
  <c r="Y2863" i="16" s="1"/>
  <c r="X2813" i="16"/>
  <c r="Y2813" i="16" s="1"/>
  <c r="X2729" i="16"/>
  <c r="Y2729" i="16" s="1"/>
  <c r="X2819" i="16"/>
  <c r="Y2819" i="16" s="1"/>
  <c r="X2818" i="16"/>
  <c r="Y2818" i="16" s="1"/>
  <c r="X2811" i="16"/>
  <c r="Y2811" i="16" s="1"/>
  <c r="X2810" i="16"/>
  <c r="Y2810" i="16" s="1"/>
  <c r="X2730" i="16"/>
  <c r="Y2730" i="16" s="1"/>
  <c r="X2817" i="16"/>
  <c r="Y2817" i="16" s="1"/>
  <c r="X2809" i="16"/>
  <c r="Y2809" i="16" s="1"/>
  <c r="X2722" i="16"/>
  <c r="Y2722" i="16" s="1"/>
  <c r="X2859" i="16"/>
  <c r="Y2859" i="16" s="1"/>
  <c r="X2723" i="16"/>
  <c r="Y2723" i="16" s="1"/>
  <c r="X5656" i="16"/>
  <c r="Y5656" i="16" s="1"/>
  <c r="X5661" i="16"/>
  <c r="Y5661" i="16" s="1"/>
  <c r="X5658" i="16"/>
  <c r="Y5658" i="16" s="1"/>
  <c r="X5653" i="16"/>
  <c r="Y5653" i="16" s="1"/>
  <c r="X5662" i="16"/>
  <c r="Y5662" i="16" s="1"/>
  <c r="X5654" i="16"/>
  <c r="Y5654" i="16" s="1"/>
  <c r="X5655" i="16"/>
  <c r="Y5655" i="16" s="1"/>
  <c r="X5659" i="16"/>
  <c r="Y5659" i="16" s="1"/>
  <c r="X5657" i="16"/>
  <c r="Y5657" i="16" s="1"/>
  <c r="X5660" i="16"/>
  <c r="Y5660" i="16" s="1"/>
  <c r="X5652" i="16"/>
  <c r="Y5652" i="16" s="1"/>
  <c r="X2142" i="16"/>
  <c r="Y2142" i="16" s="1"/>
  <c r="X2134" i="16"/>
  <c r="Y2134" i="16" s="1"/>
  <c r="X2140" i="16"/>
  <c r="Y2140" i="16" s="1"/>
  <c r="X2126" i="16"/>
  <c r="Y2126" i="16" s="1"/>
  <c r="X2132" i="16"/>
  <c r="Y2132" i="16" s="1"/>
  <c r="X2124" i="16"/>
  <c r="Y2124" i="16" s="1"/>
  <c r="X2141" i="16"/>
  <c r="Y2141" i="16" s="1"/>
  <c r="X2135" i="16"/>
  <c r="Y2135" i="16" s="1"/>
  <c r="X2133" i="16"/>
  <c r="Y2133" i="16" s="1"/>
  <c r="X2138" i="16"/>
  <c r="Y2138" i="16" s="1"/>
  <c r="X2127" i="16"/>
  <c r="Y2127" i="16" s="1"/>
  <c r="X2125" i="16"/>
  <c r="Y2125" i="16" s="1"/>
  <c r="X2139" i="16"/>
  <c r="Y2139" i="16" s="1"/>
  <c r="X2137" i="16"/>
  <c r="Y2137" i="16" s="1"/>
  <c r="X2130" i="16"/>
  <c r="Y2130" i="16" s="1"/>
  <c r="X2131" i="16"/>
  <c r="Y2131" i="16" s="1"/>
  <c r="X2129" i="16"/>
  <c r="Y2129" i="16" s="1"/>
  <c r="X2136" i="16"/>
  <c r="Y2136" i="16" s="1"/>
  <c r="X2128" i="16"/>
  <c r="Y2128" i="16" s="1"/>
  <c r="X3504" i="16"/>
  <c r="Y3504" i="16" s="1"/>
  <c r="X3496" i="16"/>
  <c r="Y3496" i="16" s="1"/>
  <c r="X3502" i="16"/>
  <c r="Y3502" i="16" s="1"/>
  <c r="X3494" i="16"/>
  <c r="Y3494" i="16" s="1"/>
  <c r="X3492" i="16"/>
  <c r="Y3492" i="16" s="1"/>
  <c r="X3503" i="16"/>
  <c r="Y3503" i="16" s="1"/>
  <c r="X3495" i="16"/>
  <c r="Y3495" i="16" s="1"/>
  <c r="X3501" i="16"/>
  <c r="Y3501" i="16" s="1"/>
  <c r="X3499" i="16"/>
  <c r="Y3499" i="16" s="1"/>
  <c r="X3498" i="16"/>
  <c r="Y3498" i="16" s="1"/>
  <c r="X3493" i="16"/>
  <c r="Y3493" i="16" s="1"/>
  <c r="X3491" i="16"/>
  <c r="Y3491" i="16" s="1"/>
  <c r="X3490" i="16"/>
  <c r="Y3490" i="16" s="1"/>
  <c r="X3500" i="16"/>
  <c r="Y3500" i="16" s="1"/>
  <c r="X3497" i="16"/>
  <c r="Y3497" i="16" s="1"/>
  <c r="X5272" i="16"/>
  <c r="Y5272" i="16" s="1"/>
  <c r="X5250" i="16"/>
  <c r="Y5250" i="16" s="1"/>
  <c r="X5270" i="16"/>
  <c r="Y5270" i="16" s="1"/>
  <c r="X5277" i="16"/>
  <c r="Y5277" i="16" s="1"/>
  <c r="X5256" i="16"/>
  <c r="Y5256" i="16" s="1"/>
  <c r="X5298" i="16"/>
  <c r="Y5298" i="16" s="1"/>
  <c r="X5242" i="16"/>
  <c r="Y5242" i="16" s="1"/>
  <c r="X5255" i="16"/>
  <c r="Y5255" i="16" s="1"/>
  <c r="X5269" i="16"/>
  <c r="Y5269" i="16" s="1"/>
  <c r="X5248" i="16"/>
  <c r="Y5248" i="16" s="1"/>
  <c r="X5278" i="16"/>
  <c r="Y5278" i="16" s="1"/>
  <c r="X5274" i="16"/>
  <c r="Y5274" i="16" s="1"/>
  <c r="X5247" i="16"/>
  <c r="Y5247" i="16" s="1"/>
  <c r="X5254" i="16"/>
  <c r="Y5254" i="16" s="1"/>
  <c r="X5244" i="16"/>
  <c r="Y5244" i="16" s="1"/>
  <c r="X5246" i="16"/>
  <c r="Y5246" i="16" s="1"/>
  <c r="X5253" i="16"/>
  <c r="Y5253" i="16" s="1"/>
  <c r="X5296" i="16"/>
  <c r="Y5296" i="16" s="1"/>
  <c r="X5271" i="16"/>
  <c r="Y5271" i="16" s="1"/>
  <c r="X5300" i="16"/>
  <c r="Y5300" i="16" s="1"/>
  <c r="X5273" i="16"/>
  <c r="Y5273" i="16" s="1"/>
  <c r="X5275" i="16"/>
  <c r="Y5275" i="16" s="1"/>
  <c r="X5245" i="16"/>
  <c r="Y5245" i="16" s="1"/>
  <c r="X5257" i="16"/>
  <c r="Y5257" i="16" s="1"/>
  <c r="X5276" i="16"/>
  <c r="Y5276" i="16" s="1"/>
  <c r="X5249" i="16"/>
  <c r="Y5249" i="16" s="1"/>
  <c r="X5268" i="16"/>
  <c r="Y5268" i="16" s="1"/>
  <c r="X5251" i="16"/>
  <c r="Y5251" i="16" s="1"/>
  <c r="X5243" i="16"/>
  <c r="Y5243" i="16" s="1"/>
  <c r="X5252" i="16"/>
  <c r="Y5252" i="16" s="1"/>
  <c r="X5299" i="16"/>
  <c r="Y5299" i="16" s="1"/>
  <c r="X5297" i="16"/>
  <c r="Y5297" i="16" s="1"/>
  <c r="X4792" i="16"/>
  <c r="Y4792" i="16" s="1"/>
  <c r="X4794" i="16"/>
  <c r="Y4794" i="16" s="1"/>
  <c r="X4800" i="16"/>
  <c r="Y4800" i="16" s="1"/>
  <c r="X4802" i="16"/>
  <c r="Y4802" i="16" s="1"/>
  <c r="X4799" i="16"/>
  <c r="Y4799" i="16" s="1"/>
  <c r="X4798" i="16"/>
  <c r="Y4798" i="16" s="1"/>
  <c r="X4797" i="16"/>
  <c r="Y4797" i="16" s="1"/>
  <c r="X4808" i="16"/>
  <c r="Y4808" i="16" s="1"/>
  <c r="X4791" i="16"/>
  <c r="Y4791" i="16" s="1"/>
  <c r="X4790" i="16"/>
  <c r="Y4790" i="16" s="1"/>
  <c r="X4788" i="16"/>
  <c r="Y4788" i="16" s="1"/>
  <c r="X4787" i="16"/>
  <c r="Y4787" i="16" s="1"/>
  <c r="X4793" i="16"/>
  <c r="Y4793" i="16" s="1"/>
  <c r="X4806" i="16"/>
  <c r="Y4806" i="16" s="1"/>
  <c r="X4805" i="16"/>
  <c r="Y4805" i="16" s="1"/>
  <c r="X4789" i="16"/>
  <c r="Y4789" i="16" s="1"/>
  <c r="X4807" i="16"/>
  <c r="Y4807" i="16" s="1"/>
  <c r="X4804" i="16"/>
  <c r="Y4804" i="16" s="1"/>
  <c r="X4803" i="16"/>
  <c r="Y4803" i="16" s="1"/>
  <c r="X4809" i="16"/>
  <c r="Y4809" i="16" s="1"/>
  <c r="X4796" i="16"/>
  <c r="Y4796" i="16" s="1"/>
  <c r="X4795" i="16"/>
  <c r="Y4795" i="16" s="1"/>
  <c r="X4801" i="16"/>
  <c r="Y4801" i="16" s="1"/>
  <c r="X4490" i="16"/>
  <c r="Y4490" i="16" s="1"/>
  <c r="X4622" i="16"/>
  <c r="Y4622" i="16" s="1"/>
  <c r="X4621" i="16"/>
  <c r="Y4621" i="16" s="1"/>
  <c r="X4488" i="16"/>
  <c r="Y4488" i="16" s="1"/>
  <c r="X4486" i="16"/>
  <c r="Y4486" i="16" s="1"/>
  <c r="X4480" i="16"/>
  <c r="Y4480" i="16" s="1"/>
  <c r="X4482" i="16"/>
  <c r="Y4482" i="16" s="1"/>
  <c r="X4483" i="16"/>
  <c r="Y4483" i="16" s="1"/>
  <c r="X4484" i="16"/>
  <c r="Y4484" i="16" s="1"/>
  <c r="X4623" i="16"/>
  <c r="Y4623" i="16" s="1"/>
  <c r="X4485" i="16"/>
  <c r="Y4485" i="16" s="1"/>
  <c r="X4476" i="16"/>
  <c r="Y4476" i="16" s="1"/>
  <c r="X4477" i="16"/>
  <c r="Y4477" i="16" s="1"/>
  <c r="X4489" i="16"/>
  <c r="Y4489" i="16" s="1"/>
  <c r="X4487" i="16"/>
  <c r="Y4487" i="16" s="1"/>
  <c r="X4478" i="16"/>
  <c r="Y4478" i="16" s="1"/>
  <c r="X4481" i="16"/>
  <c r="Y4481" i="16" s="1"/>
  <c r="X4479" i="16"/>
  <c r="Y4479" i="16" s="1"/>
  <c r="X4491" i="16"/>
  <c r="Y4491" i="16" s="1"/>
  <c r="X4237" i="16"/>
  <c r="Y4237" i="16" s="1"/>
  <c r="X4238" i="16"/>
  <c r="Y4238" i="16" s="1"/>
  <c r="X4234" i="16"/>
  <c r="Y4234" i="16" s="1"/>
  <c r="X4235" i="16"/>
  <c r="Y4235" i="16" s="1"/>
  <c r="X4233" i="16"/>
  <c r="Y4233" i="16" s="1"/>
  <c r="X4236" i="16"/>
  <c r="Y4236" i="16" s="1"/>
  <c r="X4239" i="16"/>
  <c r="Y4239" i="16" s="1"/>
  <c r="X3200" i="16"/>
  <c r="Y3200" i="16" s="1"/>
  <c r="X3192" i="16"/>
  <c r="Y3192" i="16" s="1"/>
  <c r="X3190" i="16"/>
  <c r="Y3190" i="16" s="1"/>
  <c r="X3191" i="16"/>
  <c r="Y3191" i="16" s="1"/>
  <c r="X3195" i="16"/>
  <c r="Y3195" i="16" s="1"/>
  <c r="X3197" i="16"/>
  <c r="Y3197" i="16" s="1"/>
  <c r="X3194" i="16"/>
  <c r="Y3194" i="16" s="1"/>
  <c r="X3189" i="16"/>
  <c r="Y3189" i="16" s="1"/>
  <c r="X3196" i="16"/>
  <c r="Y3196" i="16" s="1"/>
  <c r="X3198" i="16"/>
  <c r="Y3198" i="16" s="1"/>
  <c r="X3199" i="16"/>
  <c r="Y3199" i="16" s="1"/>
  <c r="X3193" i="16"/>
  <c r="Y3193" i="16" s="1"/>
  <c r="X3166" i="16"/>
  <c r="Y3166" i="16" s="1"/>
  <c r="X3168" i="16"/>
  <c r="Y3168" i="16" s="1"/>
  <c r="X3164" i="16"/>
  <c r="Y3164" i="16" s="1"/>
  <c r="X3167" i="16"/>
  <c r="Y3167" i="16" s="1"/>
  <c r="X3165" i="16"/>
  <c r="Y3165" i="16" s="1"/>
  <c r="X3163" i="16"/>
  <c r="Y3163" i="16" s="1"/>
  <c r="X2094" i="16"/>
  <c r="Y2094" i="16" s="1"/>
  <c r="X2022" i="16"/>
  <c r="Y2022" i="16" s="1"/>
  <c r="X1886" i="16"/>
  <c r="Y1886" i="16" s="1"/>
  <c r="X2096" i="16"/>
  <c r="Y2096" i="16" s="1"/>
  <c r="X2029" i="16"/>
  <c r="Y2029" i="16" s="1"/>
  <c r="X2021" i="16"/>
  <c r="Y2021" i="16" s="1"/>
  <c r="X1887" i="16"/>
  <c r="Y1887" i="16" s="1"/>
  <c r="X1885" i="16"/>
  <c r="Y1885" i="16" s="1"/>
  <c r="X2027" i="16"/>
  <c r="Y2027" i="16" s="1"/>
  <c r="X2023" i="16"/>
  <c r="Y2023" i="16" s="1"/>
  <c r="X2028" i="16"/>
  <c r="Y2028" i="16" s="1"/>
  <c r="X2019" i="16"/>
  <c r="Y2019" i="16" s="1"/>
  <c r="X1889" i="16"/>
  <c r="Y1889" i="16" s="1"/>
  <c r="X1888" i="16"/>
  <c r="Y1888" i="16" s="1"/>
  <c r="X2026" i="16"/>
  <c r="Y2026" i="16" s="1"/>
  <c r="X2020" i="16"/>
  <c r="Y2020" i="16" s="1"/>
  <c r="X2025" i="16"/>
  <c r="Y2025" i="16" s="1"/>
  <c r="X2024" i="16"/>
  <c r="Y2024" i="16" s="1"/>
  <c r="X2098" i="16"/>
  <c r="Y2098" i="16" s="1"/>
  <c r="X2097" i="16"/>
  <c r="Y2097" i="16" s="1"/>
  <c r="X2095" i="16"/>
  <c r="Y2095" i="16" s="1"/>
  <c r="X2018" i="16"/>
  <c r="Y2018" i="16" s="1"/>
  <c r="X1890" i="16"/>
  <c r="Y1890" i="16" s="1"/>
  <c r="X1862" i="16"/>
  <c r="Y1862" i="16" s="1"/>
  <c r="X1854" i="16"/>
  <c r="Y1854" i="16" s="1"/>
  <c r="X1846" i="16"/>
  <c r="Y1846" i="16" s="1"/>
  <c r="X1838" i="16"/>
  <c r="Y1838" i="16" s="1"/>
  <c r="X1782" i="16"/>
  <c r="Y1782" i="16" s="1"/>
  <c r="X1774" i="16"/>
  <c r="Y1774" i="16" s="1"/>
  <c r="X1847" i="16"/>
  <c r="Y1847" i="16" s="1"/>
  <c r="X1845" i="16"/>
  <c r="Y1845" i="16" s="1"/>
  <c r="X1859" i="16"/>
  <c r="Y1859" i="16" s="1"/>
  <c r="X1857" i="16"/>
  <c r="Y1857" i="16" s="1"/>
  <c r="X1856" i="16"/>
  <c r="Y1856" i="16" s="1"/>
  <c r="X1839" i="16"/>
  <c r="Y1839" i="16" s="1"/>
  <c r="X1837" i="16"/>
  <c r="Y1837" i="16" s="1"/>
  <c r="X1860" i="16"/>
  <c r="Y1860" i="16" s="1"/>
  <c r="X1851" i="16"/>
  <c r="Y1851" i="16" s="1"/>
  <c r="X1849" i="16"/>
  <c r="Y1849" i="16" s="1"/>
  <c r="X1848" i="16"/>
  <c r="Y1848" i="16" s="1"/>
  <c r="X1858" i="16"/>
  <c r="Y1858" i="16" s="1"/>
  <c r="X1775" i="16"/>
  <c r="Y1775" i="16" s="1"/>
  <c r="X1781" i="16"/>
  <c r="Y1781" i="16" s="1"/>
  <c r="X1852" i="16"/>
  <c r="Y1852" i="16" s="1"/>
  <c r="X1843" i="16"/>
  <c r="Y1843" i="16" s="1"/>
  <c r="X1841" i="16"/>
  <c r="Y1841" i="16" s="1"/>
  <c r="X1840" i="16"/>
  <c r="Y1840" i="16" s="1"/>
  <c r="X1850" i="16"/>
  <c r="Y1850" i="16" s="1"/>
  <c r="X1773" i="16"/>
  <c r="Y1773" i="16" s="1"/>
  <c r="X1844" i="16"/>
  <c r="Y1844" i="16" s="1"/>
  <c r="X1835" i="16"/>
  <c r="Y1835" i="16" s="1"/>
  <c r="X1833" i="16"/>
  <c r="Y1833" i="16" s="1"/>
  <c r="X1842" i="16"/>
  <c r="Y1842" i="16" s="1"/>
  <c r="X1836" i="16"/>
  <c r="Y1836" i="16" s="1"/>
  <c r="X1779" i="16"/>
  <c r="Y1779" i="16" s="1"/>
  <c r="X1777" i="16"/>
  <c r="Y1777" i="16" s="1"/>
  <c r="X1834" i="16"/>
  <c r="Y1834" i="16" s="1"/>
  <c r="X1780" i="16"/>
  <c r="Y1780" i="16" s="1"/>
  <c r="X1771" i="16"/>
  <c r="Y1771" i="16" s="1"/>
  <c r="X1769" i="16"/>
  <c r="Y1769" i="16" s="1"/>
  <c r="X1770" i="16"/>
  <c r="Y1770" i="16" s="1"/>
  <c r="X1855" i="16"/>
  <c r="Y1855" i="16" s="1"/>
  <c r="X1853" i="16"/>
  <c r="Y1853" i="16" s="1"/>
  <c r="X1776" i="16"/>
  <c r="Y1776" i="16" s="1"/>
  <c r="X1778" i="16"/>
  <c r="Y1778" i="16" s="1"/>
  <c r="X1772" i="16"/>
  <c r="Y1772" i="16" s="1"/>
  <c r="X1861" i="16"/>
  <c r="Y1861" i="16" s="1"/>
  <c r="X3706" i="16"/>
  <c r="Y3706" i="16" s="1"/>
  <c r="X3704" i="16"/>
  <c r="Y3704" i="16" s="1"/>
  <c r="X3698" i="16"/>
  <c r="Y3698" i="16" s="1"/>
  <c r="X3702" i="16"/>
  <c r="Y3702" i="16" s="1"/>
  <c r="X3712" i="16"/>
  <c r="Y3712" i="16" s="1"/>
  <c r="X3711" i="16"/>
  <c r="Y3711" i="16" s="1"/>
  <c r="X3703" i="16"/>
  <c r="Y3703" i="16" s="1"/>
  <c r="X3710" i="16"/>
  <c r="Y3710" i="16" s="1"/>
  <c r="X3709" i="16"/>
  <c r="Y3709" i="16" s="1"/>
  <c r="X3707" i="16"/>
  <c r="Y3707" i="16" s="1"/>
  <c r="X3701" i="16"/>
  <c r="Y3701" i="16" s="1"/>
  <c r="X3699" i="16"/>
  <c r="Y3699" i="16" s="1"/>
  <c r="X3708" i="16"/>
  <c r="Y3708" i="16" s="1"/>
  <c r="X3700" i="16"/>
  <c r="Y3700" i="16" s="1"/>
  <c r="X3705" i="16"/>
  <c r="Y3705" i="16" s="1"/>
  <c r="X211" i="16"/>
  <c r="Y211" i="16" s="1"/>
  <c r="X120" i="16"/>
  <c r="Y120" i="16" s="1"/>
  <c r="X115" i="16"/>
  <c r="Y115" i="16" s="1"/>
  <c r="X212" i="16"/>
  <c r="Y212" i="16" s="1"/>
  <c r="X210" i="16"/>
  <c r="Y210" i="16" s="1"/>
  <c r="X114" i="16"/>
  <c r="Y114" i="16" s="1"/>
  <c r="X113" i="16"/>
  <c r="Y113" i="16" s="1"/>
  <c r="X122" i="16"/>
  <c r="Y122" i="16" s="1"/>
  <c r="X213" i="16"/>
  <c r="Y213" i="16" s="1"/>
  <c r="X119" i="16"/>
  <c r="Y119" i="16" s="1"/>
  <c r="X117" i="16"/>
  <c r="Y117" i="16" s="1"/>
  <c r="X116" i="16"/>
  <c r="Y116" i="16" s="1"/>
  <c r="X121" i="16"/>
  <c r="Y121" i="16" s="1"/>
  <c r="X118" i="16"/>
  <c r="Y118" i="16" s="1"/>
  <c r="X60" i="16"/>
  <c r="Y60" i="16" s="1"/>
  <c r="X208" i="16"/>
  <c r="Y208" i="16" s="1"/>
  <c r="X52" i="16"/>
  <c r="Y52" i="16" s="1"/>
  <c r="X66" i="16"/>
  <c r="Y66" i="16" s="1"/>
  <c r="X65" i="16"/>
  <c r="Y65" i="16" s="1"/>
  <c r="X58" i="16"/>
  <c r="Y58" i="16" s="1"/>
  <c r="X57" i="16"/>
  <c r="Y57" i="16" s="1"/>
  <c r="X56" i="16"/>
  <c r="Y56" i="16" s="1"/>
  <c r="X51" i="16"/>
  <c r="X206" i="16"/>
  <c r="Y206" i="16" s="1"/>
  <c r="X209" i="16"/>
  <c r="Y209" i="16" s="1"/>
  <c r="X54" i="16"/>
  <c r="Y54" i="16" s="1"/>
  <c r="X64" i="16"/>
  <c r="Y64" i="16" s="1"/>
  <c r="X207" i="16"/>
  <c r="Y207" i="16" s="1"/>
  <c r="X63" i="16"/>
  <c r="Y63" i="16" s="1"/>
  <c r="X61" i="16"/>
  <c r="Y61" i="16" s="1"/>
  <c r="X55" i="16"/>
  <c r="Y55" i="16" s="1"/>
  <c r="X53" i="16"/>
  <c r="Y53" i="16" s="1"/>
  <c r="X59" i="16"/>
  <c r="Y59" i="16" s="1"/>
  <c r="X62" i="16"/>
  <c r="Y62" i="16" s="1"/>
  <c r="X758" i="16"/>
  <c r="Y758" i="16" s="1"/>
  <c r="X798" i="16"/>
  <c r="Y798" i="16" s="1"/>
  <c r="X790" i="16"/>
  <c r="Y790" i="16" s="1"/>
  <c r="X794" i="16"/>
  <c r="Y794" i="16" s="1"/>
  <c r="X736" i="16"/>
  <c r="Y736" i="16" s="1"/>
  <c r="X803" i="16"/>
  <c r="Y803" i="16" s="1"/>
  <c r="X739" i="16"/>
  <c r="Y739" i="16" s="1"/>
  <c r="X786" i="16"/>
  <c r="Y786" i="16" s="1"/>
  <c r="X800" i="16"/>
  <c r="Y800" i="16" s="1"/>
  <c r="X795" i="16"/>
  <c r="Y795" i="16" s="1"/>
  <c r="X756" i="16"/>
  <c r="Y756" i="16" s="1"/>
  <c r="X754" i="16"/>
  <c r="Y754" i="16" s="1"/>
  <c r="X761" i="16"/>
  <c r="Y761" i="16" s="1"/>
  <c r="X792" i="16"/>
  <c r="Y792" i="16" s="1"/>
  <c r="X787" i="16"/>
  <c r="Y787" i="16" s="1"/>
  <c r="X748" i="16"/>
  <c r="Y748" i="16" s="1"/>
  <c r="X746" i="16"/>
  <c r="Y746" i="16" s="1"/>
  <c r="X753" i="16"/>
  <c r="Y753" i="16" s="1"/>
  <c r="X750" i="16"/>
  <c r="Y750" i="16" s="1"/>
  <c r="X740" i="16"/>
  <c r="Y740" i="16" s="1"/>
  <c r="X738" i="16"/>
  <c r="Y738" i="16" s="1"/>
  <c r="X745" i="16"/>
  <c r="Y745" i="16" s="1"/>
  <c r="X742" i="16"/>
  <c r="Y742" i="16" s="1"/>
  <c r="X804" i="16"/>
  <c r="Y804" i="16" s="1"/>
  <c r="X801" i="16"/>
  <c r="Y801" i="16" s="1"/>
  <c r="X737" i="16"/>
  <c r="Y737" i="16" s="1"/>
  <c r="X760" i="16"/>
  <c r="Y760" i="16" s="1"/>
  <c r="X802" i="16"/>
  <c r="Y802" i="16" s="1"/>
  <c r="X788" i="16"/>
  <c r="Y788" i="16" s="1"/>
  <c r="X785" i="16"/>
  <c r="Y785" i="16" s="1"/>
  <c r="X744" i="16"/>
  <c r="Y744" i="16" s="1"/>
  <c r="X747" i="16"/>
  <c r="Y747" i="16" s="1"/>
  <c r="X755" i="16"/>
  <c r="Y755" i="16" s="1"/>
  <c r="X799" i="16"/>
  <c r="Y799" i="16" s="1"/>
  <c r="X791" i="16"/>
  <c r="Y791" i="16" s="1"/>
  <c r="X757" i="16"/>
  <c r="Y757" i="16" s="1"/>
  <c r="X796" i="16"/>
  <c r="Y796" i="16" s="1"/>
  <c r="X749" i="16"/>
  <c r="Y749" i="16" s="1"/>
  <c r="X759" i="16"/>
  <c r="Y759" i="16" s="1"/>
  <c r="X741" i="16"/>
  <c r="Y741" i="16" s="1"/>
  <c r="X752" i="16"/>
  <c r="Y752" i="16" s="1"/>
  <c r="X751" i="16"/>
  <c r="Y751" i="16" s="1"/>
  <c r="X805" i="16"/>
  <c r="Y805" i="16" s="1"/>
  <c r="X733" i="16"/>
  <c r="Y733" i="16" s="1"/>
  <c r="X793" i="16"/>
  <c r="Y793" i="16" s="1"/>
  <c r="X743" i="16"/>
  <c r="Y743" i="16" s="1"/>
  <c r="X797" i="16"/>
  <c r="Y797" i="16" s="1"/>
  <c r="X734" i="16"/>
  <c r="Y734" i="16" s="1"/>
  <c r="X735" i="16"/>
  <c r="Y735" i="16" s="1"/>
  <c r="X789" i="16"/>
  <c r="Y789" i="16" s="1"/>
  <c r="X3120" i="16"/>
  <c r="Y3120" i="16" s="1"/>
  <c r="X3112" i="16"/>
  <c r="Y3112" i="16" s="1"/>
  <c r="X2520" i="16"/>
  <c r="Y2520" i="16" s="1"/>
  <c r="X3088" i="16"/>
  <c r="Y3088" i="16" s="1"/>
  <c r="X3048" i="16"/>
  <c r="Y3048" i="16" s="1"/>
  <c r="X2360" i="16"/>
  <c r="Y2360" i="16" s="1"/>
  <c r="X3047" i="16"/>
  <c r="Y3047" i="16" s="1"/>
  <c r="X3110" i="16"/>
  <c r="Y3110" i="16" s="1"/>
  <c r="X3093" i="16"/>
  <c r="Y3093" i="16" s="1"/>
  <c r="X3119" i="16"/>
  <c r="Y3119" i="16" s="1"/>
  <c r="X3085" i="16"/>
  <c r="Y3085" i="16" s="1"/>
  <c r="X3092" i="16"/>
  <c r="Y3092" i="16" s="1"/>
  <c r="X3051" i="16"/>
  <c r="Y3051" i="16" s="1"/>
  <c r="X3111" i="16"/>
  <c r="Y3111" i="16" s="1"/>
  <c r="X3094" i="16"/>
  <c r="Y3094" i="16" s="1"/>
  <c r="X2518" i="16"/>
  <c r="Y2518" i="16" s="1"/>
  <c r="X3077" i="16"/>
  <c r="Y3077" i="16" s="1"/>
  <c r="X3084" i="16"/>
  <c r="Y3084" i="16" s="1"/>
  <c r="X2516" i="16"/>
  <c r="Y2516" i="16" s="1"/>
  <c r="X3086" i="16"/>
  <c r="Y3086" i="16" s="1"/>
  <c r="X3053" i="16"/>
  <c r="Y3053" i="16" s="1"/>
  <c r="X3076" i="16"/>
  <c r="Y3076" i="16" s="1"/>
  <c r="X3078" i="16"/>
  <c r="Y3078" i="16" s="1"/>
  <c r="X3052" i="16"/>
  <c r="Y3052" i="16" s="1"/>
  <c r="X3087" i="16"/>
  <c r="Y3087" i="16" s="1"/>
  <c r="X3054" i="16"/>
  <c r="Y3054" i="16" s="1"/>
  <c r="X3117" i="16"/>
  <c r="Y3117" i="16" s="1"/>
  <c r="X3080" i="16"/>
  <c r="Y3080" i="16" s="1"/>
  <c r="X3079" i="16"/>
  <c r="Y3079" i="16" s="1"/>
  <c r="X3046" i="16"/>
  <c r="Y3046" i="16" s="1"/>
  <c r="X3109" i="16"/>
  <c r="Y3109" i="16" s="1"/>
  <c r="X3116" i="16"/>
  <c r="Y3116" i="16" s="1"/>
  <c r="X2356" i="16"/>
  <c r="Y2356" i="16" s="1"/>
  <c r="X3055" i="16"/>
  <c r="Y3055" i="16" s="1"/>
  <c r="X3118" i="16"/>
  <c r="Y3118" i="16" s="1"/>
  <c r="X2358" i="16"/>
  <c r="Y2358" i="16" s="1"/>
  <c r="X3108" i="16"/>
  <c r="Y3108" i="16" s="1"/>
  <c r="X3083" i="16"/>
  <c r="Y3083" i="16" s="1"/>
  <c r="X3081" i="16"/>
  <c r="Y3081" i="16" s="1"/>
  <c r="X2359" i="16"/>
  <c r="Y2359" i="16" s="1"/>
  <c r="X2517" i="16"/>
  <c r="Y2517" i="16" s="1"/>
  <c r="X3075" i="16"/>
  <c r="Y3075" i="16" s="1"/>
  <c r="X3114" i="16"/>
  <c r="Y3114" i="16" s="1"/>
  <c r="X3073" i="16"/>
  <c r="Y3073" i="16" s="1"/>
  <c r="X3049" i="16"/>
  <c r="Y3049" i="16" s="1"/>
  <c r="X2361" i="16"/>
  <c r="Y2361" i="16" s="1"/>
  <c r="X3121" i="16"/>
  <c r="Y3121" i="16" s="1"/>
  <c r="X2515" i="16"/>
  <c r="Y2515" i="16" s="1"/>
  <c r="X3090" i="16"/>
  <c r="Y3090" i="16" s="1"/>
  <c r="X3113" i="16"/>
  <c r="Y3113" i="16" s="1"/>
  <c r="X2519" i="16"/>
  <c r="Y2519" i="16" s="1"/>
  <c r="X3115" i="16"/>
  <c r="Y3115" i="16" s="1"/>
  <c r="X3082" i="16"/>
  <c r="Y3082" i="16" s="1"/>
  <c r="X2357" i="16"/>
  <c r="Y2357" i="16" s="1"/>
  <c r="X3091" i="16"/>
  <c r="Y3091" i="16" s="1"/>
  <c r="X3050" i="16"/>
  <c r="Y3050" i="16" s="1"/>
  <c r="X2362" i="16"/>
  <c r="Y2362" i="16" s="1"/>
  <c r="X3089" i="16"/>
  <c r="Y3089" i="16" s="1"/>
  <c r="X3074" i="16"/>
  <c r="Y3074" i="16" s="1"/>
  <c r="X2521" i="16"/>
  <c r="Y2521" i="16" s="1"/>
  <c r="X3478" i="16"/>
  <c r="Y3478" i="16" s="1"/>
  <c r="X3470" i="16"/>
  <c r="Y3470" i="16" s="1"/>
  <c r="X3462" i="16"/>
  <c r="Y3462" i="16" s="1"/>
  <c r="X3472" i="16"/>
  <c r="Y3472" i="16" s="1"/>
  <c r="X3456" i="16"/>
  <c r="Y3456" i="16" s="1"/>
  <c r="X3448" i="16"/>
  <c r="Y3448" i="16" s="1"/>
  <c r="X3474" i="16"/>
  <c r="Y3474" i="16" s="1"/>
  <c r="X3447" i="16"/>
  <c r="Y3447" i="16" s="1"/>
  <c r="X3469" i="16"/>
  <c r="Y3469" i="16" s="1"/>
  <c r="X3464" i="16"/>
  <c r="Y3464" i="16" s="1"/>
  <c r="X3454" i="16"/>
  <c r="Y3454" i="16" s="1"/>
  <c r="X3466" i="16"/>
  <c r="Y3466" i="16" s="1"/>
  <c r="X3461" i="16"/>
  <c r="Y3461" i="16" s="1"/>
  <c r="X3459" i="16"/>
  <c r="Y3459" i="16" s="1"/>
  <c r="X3446" i="16"/>
  <c r="Y3446" i="16" s="1"/>
  <c r="X3458" i="16"/>
  <c r="Y3458" i="16" s="1"/>
  <c r="X3453" i="16"/>
  <c r="Y3453" i="16" s="1"/>
  <c r="X3476" i="16"/>
  <c r="Y3476" i="16" s="1"/>
  <c r="X3451" i="16"/>
  <c r="Y3451" i="16" s="1"/>
  <c r="X3450" i="16"/>
  <c r="Y3450" i="16" s="1"/>
  <c r="X3445" i="16"/>
  <c r="Y3445" i="16" s="1"/>
  <c r="X3468" i="16"/>
  <c r="Y3468" i="16" s="1"/>
  <c r="X3479" i="16"/>
  <c r="Y3479" i="16" s="1"/>
  <c r="X3460" i="16"/>
  <c r="Y3460" i="16" s="1"/>
  <c r="X3471" i="16"/>
  <c r="Y3471" i="16" s="1"/>
  <c r="X3452" i="16"/>
  <c r="Y3452" i="16" s="1"/>
  <c r="X3463" i="16"/>
  <c r="Y3463" i="16" s="1"/>
  <c r="X3444" i="16"/>
  <c r="Y3444" i="16" s="1"/>
  <c r="X3455" i="16"/>
  <c r="Y3455" i="16" s="1"/>
  <c r="X3477" i="16"/>
  <c r="Y3477" i="16" s="1"/>
  <c r="X3475" i="16"/>
  <c r="Y3475" i="16" s="1"/>
  <c r="X3465" i="16"/>
  <c r="Y3465" i="16" s="1"/>
  <c r="X3457" i="16"/>
  <c r="Y3457" i="16" s="1"/>
  <c r="X3449" i="16"/>
  <c r="Y3449" i="16" s="1"/>
  <c r="X3467" i="16"/>
  <c r="Y3467" i="16" s="1"/>
  <c r="X3473" i="16"/>
  <c r="Y3473" i="16" s="1"/>
  <c r="X5040" i="16"/>
  <c r="Y5040" i="16" s="1"/>
  <c r="X5050" i="16"/>
  <c r="Y5050" i="16" s="1"/>
  <c r="X4895" i="16"/>
  <c r="Y4895" i="16" s="1"/>
  <c r="X4902" i="16"/>
  <c r="Y4902" i="16" s="1"/>
  <c r="X4901" i="16"/>
  <c r="Y4901" i="16" s="1"/>
  <c r="X4984" i="16"/>
  <c r="Y4984" i="16" s="1"/>
  <c r="X4976" i="16"/>
  <c r="Y4976" i="16" s="1"/>
  <c r="X4978" i="16"/>
  <c r="Y4978" i="16" s="1"/>
  <c r="X4887" i="16"/>
  <c r="Y4887" i="16" s="1"/>
  <c r="X4894" i="16"/>
  <c r="Y4894" i="16" s="1"/>
  <c r="X4893" i="16"/>
  <c r="Y4893" i="16" s="1"/>
  <c r="X4914" i="16"/>
  <c r="Y4914" i="16" s="1"/>
  <c r="X5047" i="16"/>
  <c r="Y5047" i="16" s="1"/>
  <c r="X5077" i="16"/>
  <c r="Y5077" i="16" s="1"/>
  <c r="X5036" i="16"/>
  <c r="Y5036" i="16" s="1"/>
  <c r="X4904" i="16"/>
  <c r="Y4904" i="16" s="1"/>
  <c r="X4912" i="16"/>
  <c r="Y4912" i="16" s="1"/>
  <c r="X4898" i="16"/>
  <c r="Y4898" i="16" s="1"/>
  <c r="X5039" i="16"/>
  <c r="Y5039" i="16" s="1"/>
  <c r="X5046" i="16"/>
  <c r="Y5046" i="16" s="1"/>
  <c r="X5045" i="16"/>
  <c r="Y5045" i="16" s="1"/>
  <c r="X4888" i="16"/>
  <c r="Y4888" i="16" s="1"/>
  <c r="X4896" i="16"/>
  <c r="Y4896" i="16" s="1"/>
  <c r="X4890" i="16"/>
  <c r="Y4890" i="16" s="1"/>
  <c r="X4983" i="16"/>
  <c r="Y4983" i="16" s="1"/>
  <c r="X5038" i="16"/>
  <c r="Y5038" i="16" s="1"/>
  <c r="X5762" i="16"/>
  <c r="Y5762" i="16" s="1"/>
  <c r="X5760" i="16"/>
  <c r="Y5760" i="16" s="1"/>
  <c r="X5042" i="16"/>
  <c r="Y5042" i="16" s="1"/>
  <c r="X5048" i="16"/>
  <c r="Y5048" i="16" s="1"/>
  <c r="X5074" i="16"/>
  <c r="Y5074" i="16" s="1"/>
  <c r="X4903" i="16"/>
  <c r="Y4903" i="16" s="1"/>
  <c r="X4982" i="16"/>
  <c r="Y4982" i="16" s="1"/>
  <c r="X4916" i="16"/>
  <c r="Y4916" i="16" s="1"/>
  <c r="X4915" i="16"/>
  <c r="Y4915" i="16" s="1"/>
  <c r="X4913" i="16"/>
  <c r="Y4913" i="16" s="1"/>
  <c r="X5764" i="16"/>
  <c r="Y5764" i="16" s="1"/>
  <c r="X4900" i="16"/>
  <c r="Y4900" i="16" s="1"/>
  <c r="X4899" i="16"/>
  <c r="Y4899" i="16" s="1"/>
  <c r="X4897" i="16"/>
  <c r="Y4897" i="16" s="1"/>
  <c r="X4892" i="16"/>
  <c r="Y4892" i="16" s="1"/>
  <c r="X4891" i="16"/>
  <c r="Y4891" i="16" s="1"/>
  <c r="X4889" i="16"/>
  <c r="Y4889" i="16" s="1"/>
  <c r="X5075" i="16"/>
  <c r="Y5075" i="16" s="1"/>
  <c r="X5049" i="16"/>
  <c r="Y5049" i="16" s="1"/>
  <c r="X5076" i="16"/>
  <c r="Y5076" i="16" s="1"/>
  <c r="X5763" i="16"/>
  <c r="Y5763" i="16" s="1"/>
  <c r="X5051" i="16"/>
  <c r="Y5051" i="16" s="1"/>
  <c r="X5761" i="16"/>
  <c r="Y5761" i="16" s="1"/>
  <c r="X5041" i="16"/>
  <c r="Y5041" i="16" s="1"/>
  <c r="X5037" i="16"/>
  <c r="Y5037" i="16" s="1"/>
  <c r="X5044" i="16"/>
  <c r="Y5044" i="16" s="1"/>
  <c r="X5043" i="16"/>
  <c r="Y5043" i="16" s="1"/>
  <c r="X4985" i="16"/>
  <c r="Y4985" i="16" s="1"/>
  <c r="X4981" i="16"/>
  <c r="Y4981" i="16" s="1"/>
  <c r="X4980" i="16"/>
  <c r="Y4980" i="16" s="1"/>
  <c r="X4979" i="16"/>
  <c r="Y4979" i="16" s="1"/>
  <c r="X4977" i="16"/>
  <c r="Y4977" i="16" s="1"/>
  <c r="X2102" i="16"/>
  <c r="Y2102" i="16" s="1"/>
  <c r="X2101" i="16"/>
  <c r="Y2101" i="16" s="1"/>
  <c r="X2103" i="16"/>
  <c r="Y2103" i="16" s="1"/>
  <c r="X2100" i="16"/>
  <c r="Y2100" i="16" s="1"/>
  <c r="X2104" i="16"/>
  <c r="Y2104" i="16" s="1"/>
  <c r="X2106" i="16"/>
  <c r="Y2106" i="16" s="1"/>
  <c r="X2099" i="16"/>
  <c r="Y2099" i="16" s="1"/>
  <c r="X2105" i="16"/>
  <c r="Y2105" i="16" s="1"/>
  <c r="X6671" i="16"/>
  <c r="Y6671" i="16" s="1"/>
  <c r="X6653" i="16"/>
  <c r="Y6653" i="16" s="1"/>
  <c r="X6658" i="16"/>
  <c r="Y6658" i="16" s="1"/>
  <c r="X6663" i="16"/>
  <c r="Y6663" i="16" s="1"/>
  <c r="X6664" i="16"/>
  <c r="Y6664" i="16" s="1"/>
  <c r="X6662" i="16"/>
  <c r="Y6662" i="16" s="1"/>
  <c r="X6668" i="16"/>
  <c r="Y6668" i="16" s="1"/>
  <c r="X6655" i="16"/>
  <c r="Y6655" i="16" s="1"/>
  <c r="X6656" i="16"/>
  <c r="Y6656" i="16" s="1"/>
  <c r="X6670" i="16"/>
  <c r="Y6670" i="16" s="1"/>
  <c r="X6666" i="16"/>
  <c r="Y6666" i="16" s="1"/>
  <c r="X6652" i="16"/>
  <c r="Y6652" i="16" s="1"/>
  <c r="X6660" i="16"/>
  <c r="Y6660" i="16" s="1"/>
  <c r="X6654" i="16"/>
  <c r="Y6654" i="16" s="1"/>
  <c r="X6669" i="16"/>
  <c r="Y6669" i="16" s="1"/>
  <c r="X6650" i="16"/>
  <c r="Y6650" i="16" s="1"/>
  <c r="X6661" i="16"/>
  <c r="Y6661" i="16" s="1"/>
  <c r="X6657" i="16"/>
  <c r="Y6657" i="16" s="1"/>
  <c r="X6667" i="16"/>
  <c r="Y6667" i="16" s="1"/>
  <c r="X6659" i="16"/>
  <c r="Y6659" i="16" s="1"/>
  <c r="X6651" i="16"/>
  <c r="Y6651" i="16" s="1"/>
  <c r="X6665" i="16"/>
  <c r="Y6665" i="16" s="1"/>
  <c r="X5095" i="16"/>
  <c r="Y5095" i="16" s="1"/>
  <c r="X5102" i="16"/>
  <c r="Y5102" i="16" s="1"/>
  <c r="X5101" i="16"/>
  <c r="Y5101" i="16" s="1"/>
  <c r="X5087" i="16"/>
  <c r="Y5087" i="16" s="1"/>
  <c r="X5094" i="16"/>
  <c r="Y5094" i="16" s="1"/>
  <c r="X5093" i="16"/>
  <c r="Y5093" i="16" s="1"/>
  <c r="X5086" i="16"/>
  <c r="Y5086" i="16" s="1"/>
  <c r="X5104" i="16"/>
  <c r="Y5104" i="16" s="1"/>
  <c r="X5106" i="16"/>
  <c r="Y5106" i="16" s="1"/>
  <c r="X5096" i="16"/>
  <c r="Y5096" i="16" s="1"/>
  <c r="X5090" i="16"/>
  <c r="Y5090" i="16" s="1"/>
  <c r="X5088" i="16"/>
  <c r="Y5088" i="16" s="1"/>
  <c r="X5098" i="16"/>
  <c r="Y5098" i="16" s="1"/>
  <c r="X5103" i="16"/>
  <c r="Y5103" i="16" s="1"/>
  <c r="X5105" i="16"/>
  <c r="Y5105" i="16" s="1"/>
  <c r="X5099" i="16"/>
  <c r="Y5099" i="16" s="1"/>
  <c r="X5097" i="16"/>
  <c r="Y5097" i="16" s="1"/>
  <c r="X5100" i="16"/>
  <c r="Y5100" i="16" s="1"/>
  <c r="X5091" i="16"/>
  <c r="Y5091" i="16" s="1"/>
  <c r="X5089" i="16"/>
  <c r="Y5089" i="16" s="1"/>
  <c r="X5092" i="16"/>
  <c r="Y5092" i="16" s="1"/>
  <c r="X5186" i="16"/>
  <c r="Y5186" i="16" s="1"/>
  <c r="X5176" i="16"/>
  <c r="Y5176" i="16" s="1"/>
  <c r="X5183" i="16"/>
  <c r="Y5183" i="16" s="1"/>
  <c r="X5178" i="16"/>
  <c r="Y5178" i="16" s="1"/>
  <c r="X5175" i="16"/>
  <c r="Y5175" i="16" s="1"/>
  <c r="X5182" i="16"/>
  <c r="Y5182" i="16" s="1"/>
  <c r="X5184" i="16"/>
  <c r="Y5184" i="16" s="1"/>
  <c r="X5174" i="16"/>
  <c r="Y5174" i="16" s="1"/>
  <c r="X5180" i="16"/>
  <c r="Y5180" i="16" s="1"/>
  <c r="X5181" i="16"/>
  <c r="Y5181" i="16" s="1"/>
  <c r="X5185" i="16"/>
  <c r="Y5185" i="16" s="1"/>
  <c r="X5177" i="16"/>
  <c r="Y5177" i="16" s="1"/>
  <c r="X5179" i="16"/>
  <c r="Y5179" i="16" s="1"/>
  <c r="X4686" i="16"/>
  <c r="Y4686" i="16" s="1"/>
  <c r="X4685" i="16"/>
  <c r="Y4685" i="16" s="1"/>
  <c r="X4687" i="16"/>
  <c r="Y4687" i="16" s="1"/>
  <c r="X4688" i="16"/>
  <c r="Y4688" i="16" s="1"/>
  <c r="X4689" i="16"/>
  <c r="Y4689" i="16" s="1"/>
  <c r="X4118" i="16"/>
  <c r="Y4118" i="16" s="1"/>
  <c r="X4109" i="16"/>
  <c r="Y4109" i="16" s="1"/>
  <c r="X4064" i="16"/>
  <c r="Y4064" i="16" s="1"/>
  <c r="X4122" i="16"/>
  <c r="Y4122" i="16" s="1"/>
  <c r="X4110" i="16"/>
  <c r="Y4110" i="16" s="1"/>
  <c r="X4072" i="16"/>
  <c r="Y4072" i="16" s="1"/>
  <c r="X4106" i="16"/>
  <c r="Y4106" i="16" s="1"/>
  <c r="X4066" i="16"/>
  <c r="Y4066" i="16" s="1"/>
  <c r="X4060" i="16"/>
  <c r="Y4060" i="16" s="1"/>
  <c r="X4056" i="16"/>
  <c r="Y4056" i="16" s="1"/>
  <c r="X4074" i="16"/>
  <c r="Y4074" i="16" s="1"/>
  <c r="X4058" i="16"/>
  <c r="Y4058" i="16" s="1"/>
  <c r="X4112" i="16"/>
  <c r="Y4112" i="16" s="1"/>
  <c r="X4070" i="16"/>
  <c r="Y4070" i="16" s="1"/>
  <c r="X4061" i="16"/>
  <c r="Y4061" i="16" s="1"/>
  <c r="X4120" i="16"/>
  <c r="Y4120" i="16" s="1"/>
  <c r="X4114" i="16"/>
  <c r="Y4114" i="16" s="1"/>
  <c r="X4062" i="16"/>
  <c r="Y4062" i="16" s="1"/>
  <c r="X4113" i="16"/>
  <c r="Y4113" i="16" s="1"/>
  <c r="X4063" i="16"/>
  <c r="Y4063" i="16" s="1"/>
  <c r="X4107" i="16"/>
  <c r="Y4107" i="16" s="1"/>
  <c r="X4116" i="16"/>
  <c r="Y4116" i="16" s="1"/>
  <c r="X4105" i="16"/>
  <c r="Y4105" i="16" s="1"/>
  <c r="X4119" i="16"/>
  <c r="Y4119" i="16" s="1"/>
  <c r="X4117" i="16"/>
  <c r="Y4117" i="16" s="1"/>
  <c r="X4108" i="16"/>
  <c r="Y4108" i="16" s="1"/>
  <c r="X4111" i="16"/>
  <c r="Y4111" i="16" s="1"/>
  <c r="X4069" i="16"/>
  <c r="Y4069" i="16" s="1"/>
  <c r="X4075" i="16"/>
  <c r="Y4075" i="16" s="1"/>
  <c r="X4067" i="16"/>
  <c r="Y4067" i="16" s="1"/>
  <c r="X4076" i="16"/>
  <c r="Y4076" i="16" s="1"/>
  <c r="X4059" i="16"/>
  <c r="Y4059" i="16" s="1"/>
  <c r="X4068" i="16"/>
  <c r="Y4068" i="16" s="1"/>
  <c r="X4121" i="16"/>
  <c r="Y4121" i="16" s="1"/>
  <c r="X4071" i="16"/>
  <c r="Y4071" i="16" s="1"/>
  <c r="X4115" i="16"/>
  <c r="Y4115" i="16" s="1"/>
  <c r="X4073" i="16"/>
  <c r="Y4073" i="16" s="1"/>
  <c r="X4065" i="16"/>
  <c r="Y4065" i="16" s="1"/>
  <c r="X4057" i="16"/>
  <c r="Y4057" i="16" s="1"/>
  <c r="X2270" i="16"/>
  <c r="Y2270" i="16" s="1"/>
  <c r="X2240" i="16"/>
  <c r="Y2240" i="16" s="1"/>
  <c r="X2244" i="16"/>
  <c r="Y2244" i="16" s="1"/>
  <c r="X2232" i="16"/>
  <c r="Y2232" i="16" s="1"/>
  <c r="X2238" i="16"/>
  <c r="Y2238" i="16" s="1"/>
  <c r="X2236" i="16"/>
  <c r="Y2236" i="16" s="1"/>
  <c r="X2224" i="16"/>
  <c r="Y2224" i="16" s="1"/>
  <c r="X2230" i="16"/>
  <c r="Y2230" i="16" s="1"/>
  <c r="X2228" i="16"/>
  <c r="Y2228" i="16" s="1"/>
  <c r="X2276" i="16"/>
  <c r="Y2276" i="16" s="1"/>
  <c r="X2272" i="16"/>
  <c r="Y2272" i="16" s="1"/>
  <c r="X2278" i="16"/>
  <c r="Y2278" i="16" s="1"/>
  <c r="X2268" i="16"/>
  <c r="Y2268" i="16" s="1"/>
  <c r="X2237" i="16"/>
  <c r="Y2237" i="16" s="1"/>
  <c r="X2243" i="16"/>
  <c r="Y2243" i="16" s="1"/>
  <c r="X2242" i="16"/>
  <c r="Y2242" i="16" s="1"/>
  <c r="X2239" i="16"/>
  <c r="Y2239" i="16" s="1"/>
  <c r="X2229" i="16"/>
  <c r="Y2229" i="16" s="1"/>
  <c r="X2235" i="16"/>
  <c r="Y2235" i="16" s="1"/>
  <c r="X2241" i="16"/>
  <c r="Y2241" i="16" s="1"/>
  <c r="X2234" i="16"/>
  <c r="Y2234" i="16" s="1"/>
  <c r="X2231" i="16"/>
  <c r="Y2231" i="16" s="1"/>
  <c r="X2227" i="16"/>
  <c r="Y2227" i="16" s="1"/>
  <c r="X2233" i="16"/>
  <c r="Y2233" i="16" s="1"/>
  <c r="X2226" i="16"/>
  <c r="Y2226" i="16" s="1"/>
  <c r="X2225" i="16"/>
  <c r="Y2225" i="16" s="1"/>
  <c r="X2277" i="16"/>
  <c r="Y2277" i="16" s="1"/>
  <c r="X2274" i="16"/>
  <c r="Y2274" i="16" s="1"/>
  <c r="X2271" i="16"/>
  <c r="Y2271" i="16" s="1"/>
  <c r="X2245" i="16"/>
  <c r="Y2245" i="16" s="1"/>
  <c r="X2273" i="16"/>
  <c r="Y2273" i="16" s="1"/>
  <c r="X2275" i="16"/>
  <c r="Y2275" i="16" s="1"/>
  <c r="X2269" i="16"/>
  <c r="Y2269" i="16" s="1"/>
  <c r="X3206" i="16"/>
  <c r="Y3206" i="16" s="1"/>
  <c r="X3205" i="16"/>
  <c r="Y3205" i="16" s="1"/>
  <c r="X3202" i="16"/>
  <c r="Y3202" i="16" s="1"/>
  <c r="X3204" i="16"/>
  <c r="Y3204" i="16" s="1"/>
  <c r="X3201" i="16"/>
  <c r="Y3201" i="16" s="1"/>
  <c r="X3203" i="16"/>
  <c r="Y3203" i="16" s="1"/>
  <c r="X3032" i="16"/>
  <c r="Y3032" i="16" s="1"/>
  <c r="X3024" i="16"/>
  <c r="Y3024" i="16" s="1"/>
  <c r="X3016" i="16"/>
  <c r="Y3016" i="16" s="1"/>
  <c r="X2984" i="16"/>
  <c r="Y2984" i="16" s="1"/>
  <c r="X3040" i="16"/>
  <c r="Y3040" i="16" s="1"/>
  <c r="X2983" i="16"/>
  <c r="Y2983" i="16" s="1"/>
  <c r="X3030" i="16"/>
  <c r="Y3030" i="16" s="1"/>
  <c r="X3020" i="16"/>
  <c r="Y3020" i="16" s="1"/>
  <c r="X3039" i="16"/>
  <c r="Y3039" i="16" s="1"/>
  <c r="X3022" i="16"/>
  <c r="Y3022" i="16" s="1"/>
  <c r="X2987" i="16"/>
  <c r="Y2987" i="16" s="1"/>
  <c r="X3031" i="16"/>
  <c r="Y3031" i="16" s="1"/>
  <c r="X3023" i="16"/>
  <c r="Y3023" i="16" s="1"/>
  <c r="X2989" i="16"/>
  <c r="Y2989" i="16" s="1"/>
  <c r="X2996" i="16"/>
  <c r="Y2996" i="16" s="1"/>
  <c r="X3045" i="16"/>
  <c r="Y3045" i="16" s="1"/>
  <c r="X2981" i="16"/>
  <c r="Y2981" i="16" s="1"/>
  <c r="X2988" i="16"/>
  <c r="Y2988" i="16" s="1"/>
  <c r="X3027" i="16"/>
  <c r="Y3027" i="16" s="1"/>
  <c r="X2990" i="16"/>
  <c r="Y2990" i="16" s="1"/>
  <c r="X3037" i="16"/>
  <c r="Y3037" i="16" s="1"/>
  <c r="X3044" i="16"/>
  <c r="Y3044" i="16" s="1"/>
  <c r="X2980" i="16"/>
  <c r="Y2980" i="16" s="1"/>
  <c r="X2982" i="16"/>
  <c r="Y2982" i="16" s="1"/>
  <c r="X3029" i="16"/>
  <c r="Y3029" i="16" s="1"/>
  <c r="X3036" i="16"/>
  <c r="Y3036" i="16" s="1"/>
  <c r="X2992" i="16"/>
  <c r="Y2992" i="16" s="1"/>
  <c r="X2991" i="16"/>
  <c r="Y2991" i="16" s="1"/>
  <c r="X3038" i="16"/>
  <c r="Y3038" i="16" s="1"/>
  <c r="X3021" i="16"/>
  <c r="Y3021" i="16" s="1"/>
  <c r="X3028" i="16"/>
  <c r="Y3028" i="16" s="1"/>
  <c r="X3042" i="16"/>
  <c r="Y3042" i="16" s="1"/>
  <c r="X3034" i="16"/>
  <c r="Y3034" i="16" s="1"/>
  <c r="X2993" i="16"/>
  <c r="Y2993" i="16" s="1"/>
  <c r="X3043" i="16"/>
  <c r="Y3043" i="16" s="1"/>
  <c r="X3026" i="16"/>
  <c r="Y3026" i="16" s="1"/>
  <c r="X2985" i="16"/>
  <c r="Y2985" i="16" s="1"/>
  <c r="X3035" i="16"/>
  <c r="Y3035" i="16" s="1"/>
  <c r="X3018" i="16"/>
  <c r="Y3018" i="16" s="1"/>
  <c r="X3041" i="16"/>
  <c r="Y3041" i="16" s="1"/>
  <c r="X3019" i="16"/>
  <c r="Y3019" i="16" s="1"/>
  <c r="X3033" i="16"/>
  <c r="Y3033" i="16" s="1"/>
  <c r="X3025" i="16"/>
  <c r="Y3025" i="16" s="1"/>
  <c r="X2995" i="16"/>
  <c r="Y2995" i="16" s="1"/>
  <c r="X2986" i="16"/>
  <c r="Y2986" i="16" s="1"/>
  <c r="X2994" i="16"/>
  <c r="Y2994" i="16" s="1"/>
  <c r="X3017" i="16"/>
  <c r="Y3017" i="16" s="1"/>
  <c r="X2896" i="16"/>
  <c r="Y2896" i="16" s="1"/>
  <c r="X2888" i="16"/>
  <c r="Y2888" i="16" s="1"/>
  <c r="X2880" i="16"/>
  <c r="Y2880" i="16" s="1"/>
  <c r="X2872" i="16"/>
  <c r="Y2872" i="16" s="1"/>
  <c r="X2864" i="16"/>
  <c r="Y2864" i="16" s="1"/>
  <c r="X2894" i="16"/>
  <c r="Y2894" i="16" s="1"/>
  <c r="X2885" i="16"/>
  <c r="Y2885" i="16" s="1"/>
  <c r="X2892" i="16"/>
  <c r="Y2892" i="16" s="1"/>
  <c r="X2886" i="16"/>
  <c r="Y2886" i="16" s="1"/>
  <c r="X2877" i="16"/>
  <c r="Y2877" i="16" s="1"/>
  <c r="X2884" i="16"/>
  <c r="Y2884" i="16" s="1"/>
  <c r="X2895" i="16"/>
  <c r="Y2895" i="16" s="1"/>
  <c r="X2878" i="16"/>
  <c r="Y2878" i="16" s="1"/>
  <c r="X2869" i="16"/>
  <c r="Y2869" i="16" s="1"/>
  <c r="X2876" i="16"/>
  <c r="Y2876" i="16" s="1"/>
  <c r="X2887" i="16"/>
  <c r="Y2887" i="16" s="1"/>
  <c r="X2870" i="16"/>
  <c r="Y2870" i="16" s="1"/>
  <c r="X2868" i="16"/>
  <c r="Y2868" i="16" s="1"/>
  <c r="X2879" i="16"/>
  <c r="Y2879" i="16" s="1"/>
  <c r="X2871" i="16"/>
  <c r="Y2871" i="16" s="1"/>
  <c r="X2901" i="16"/>
  <c r="Y2901" i="16" s="1"/>
  <c r="X2893" i="16"/>
  <c r="Y2893" i="16" s="1"/>
  <c r="X2900" i="16"/>
  <c r="Y2900" i="16" s="1"/>
  <c r="X2873" i="16"/>
  <c r="Y2873" i="16" s="1"/>
  <c r="X2899" i="16"/>
  <c r="Y2899" i="16" s="1"/>
  <c r="X2865" i="16"/>
  <c r="Y2865" i="16" s="1"/>
  <c r="X2891" i="16"/>
  <c r="Y2891" i="16" s="1"/>
  <c r="X2898" i="16"/>
  <c r="Y2898" i="16" s="1"/>
  <c r="X2883" i="16"/>
  <c r="Y2883" i="16" s="1"/>
  <c r="X2890" i="16"/>
  <c r="Y2890" i="16" s="1"/>
  <c r="X2875" i="16"/>
  <c r="Y2875" i="16" s="1"/>
  <c r="X2882" i="16"/>
  <c r="Y2882" i="16" s="1"/>
  <c r="X2867" i="16"/>
  <c r="Y2867" i="16" s="1"/>
  <c r="X2874" i="16"/>
  <c r="Y2874" i="16" s="1"/>
  <c r="X2897" i="16"/>
  <c r="Y2897" i="16" s="1"/>
  <c r="X2881" i="16"/>
  <c r="Y2881" i="16" s="1"/>
  <c r="X2866" i="16"/>
  <c r="Y2866" i="16" s="1"/>
  <c r="X2889" i="16"/>
  <c r="Y2889" i="16" s="1"/>
  <c r="X3750" i="16"/>
  <c r="Y3750" i="16" s="1"/>
  <c r="X3733" i="16"/>
  <c r="Y3733" i="16" s="1"/>
  <c r="X3742" i="16"/>
  <c r="Y3742" i="16" s="1"/>
  <c r="X3725" i="16"/>
  <c r="Y3725" i="16" s="1"/>
  <c r="X3734" i="16"/>
  <c r="Y3734" i="16" s="1"/>
  <c r="X3717" i="16"/>
  <c r="Y3717" i="16" s="1"/>
  <c r="X3754" i="16"/>
  <c r="Y3754" i="16" s="1"/>
  <c r="X3744" i="16"/>
  <c r="Y3744" i="16" s="1"/>
  <c r="X3752" i="16"/>
  <c r="Y3752" i="16" s="1"/>
  <c r="X3726" i="16"/>
  <c r="Y3726" i="16" s="1"/>
  <c r="X3746" i="16"/>
  <c r="Y3746" i="16" s="1"/>
  <c r="X3736" i="16"/>
  <c r="Y3736" i="16" s="1"/>
  <c r="X3718" i="16"/>
  <c r="Y3718" i="16" s="1"/>
  <c r="X3738" i="16"/>
  <c r="Y3738" i="16" s="1"/>
  <c r="X3728" i="16"/>
  <c r="Y3728" i="16" s="1"/>
  <c r="X3722" i="16"/>
  <c r="Y3722" i="16" s="1"/>
  <c r="X3720" i="16"/>
  <c r="Y3720" i="16" s="1"/>
  <c r="X3749" i="16"/>
  <c r="Y3749" i="16" s="1"/>
  <c r="X3714" i="16"/>
  <c r="Y3714" i="16" s="1"/>
  <c r="X3758" i="16"/>
  <c r="Y3758" i="16" s="1"/>
  <c r="X3756" i="16"/>
  <c r="Y3756" i="16" s="1"/>
  <c r="X3739" i="16"/>
  <c r="Y3739" i="16" s="1"/>
  <c r="X3748" i="16"/>
  <c r="Y3748" i="16" s="1"/>
  <c r="X3723" i="16"/>
  <c r="Y3723" i="16" s="1"/>
  <c r="X3757" i="16"/>
  <c r="Y3757" i="16" s="1"/>
  <c r="X3759" i="16"/>
  <c r="Y3759" i="16" s="1"/>
  <c r="X3740" i="16"/>
  <c r="Y3740" i="16" s="1"/>
  <c r="X3715" i="16"/>
  <c r="Y3715" i="16" s="1"/>
  <c r="X3741" i="16"/>
  <c r="Y3741" i="16" s="1"/>
  <c r="X3751" i="16"/>
  <c r="Y3751" i="16" s="1"/>
  <c r="X3732" i="16"/>
  <c r="Y3732" i="16" s="1"/>
  <c r="X3743" i="16"/>
  <c r="Y3743" i="16" s="1"/>
  <c r="X3724" i="16"/>
  <c r="Y3724" i="16" s="1"/>
  <c r="X3735" i="16"/>
  <c r="Y3735" i="16" s="1"/>
  <c r="X3716" i="16"/>
  <c r="Y3716" i="16" s="1"/>
  <c r="X3727" i="16"/>
  <c r="Y3727" i="16" s="1"/>
  <c r="X3719" i="16"/>
  <c r="Y3719" i="16" s="1"/>
  <c r="X3747" i="16"/>
  <c r="Y3747" i="16" s="1"/>
  <c r="X3737" i="16"/>
  <c r="Y3737" i="16" s="1"/>
  <c r="X3755" i="16"/>
  <c r="Y3755" i="16" s="1"/>
  <c r="X3721" i="16"/>
  <c r="Y3721" i="16" s="1"/>
  <c r="X3713" i="16"/>
  <c r="Y3713" i="16" s="1"/>
  <c r="X3745" i="16"/>
  <c r="Y3745" i="16" s="1"/>
  <c r="X3753" i="16"/>
  <c r="Y3753" i="16" s="1"/>
  <c r="X700" i="16"/>
  <c r="Y700" i="16" s="1"/>
  <c r="X697" i="16"/>
  <c r="Y697" i="16" s="1"/>
  <c r="X720" i="16"/>
  <c r="Y720" i="16" s="1"/>
  <c r="X731" i="16"/>
  <c r="Y731" i="16" s="1"/>
  <c r="X704" i="16"/>
  <c r="Y704" i="16" s="1"/>
  <c r="X723" i="16"/>
  <c r="Y723" i="16" s="1"/>
  <c r="X699" i="16"/>
  <c r="Y699" i="16" s="1"/>
  <c r="X732" i="16"/>
  <c r="Y732" i="16" s="1"/>
  <c r="X722" i="16"/>
  <c r="Y722" i="16" s="1"/>
  <c r="X702" i="16"/>
  <c r="Y702" i="16" s="1"/>
  <c r="X708" i="16"/>
  <c r="Y708" i="16" s="1"/>
  <c r="X698" i="16"/>
  <c r="Y698" i="16" s="1"/>
  <c r="X705" i="16"/>
  <c r="Y705" i="16" s="1"/>
  <c r="X707" i="16"/>
  <c r="Y707" i="16" s="1"/>
  <c r="X706" i="16"/>
  <c r="Y706" i="16" s="1"/>
  <c r="X724" i="16"/>
  <c r="Y724" i="16" s="1"/>
  <c r="X725" i="16"/>
  <c r="Y725" i="16" s="1"/>
  <c r="X721" i="16"/>
  <c r="Y721" i="16" s="1"/>
  <c r="X701" i="16"/>
  <c r="Y701" i="16" s="1"/>
  <c r="X703" i="16"/>
  <c r="Y703" i="16" s="1"/>
  <c r="X544" i="16"/>
  <c r="Y544" i="16" s="1"/>
  <c r="X539" i="16"/>
  <c r="Y539" i="16" s="1"/>
  <c r="X536" i="16"/>
  <c r="Y536" i="16" s="1"/>
  <c r="X546" i="16"/>
  <c r="Y546" i="16" s="1"/>
  <c r="X542" i="16"/>
  <c r="Y542" i="16" s="1"/>
  <c r="X540" i="16"/>
  <c r="Y540" i="16" s="1"/>
  <c r="X538" i="16"/>
  <c r="Y538" i="16" s="1"/>
  <c r="X534" i="16"/>
  <c r="Y534" i="16" s="1"/>
  <c r="X545" i="16"/>
  <c r="Y545" i="16" s="1"/>
  <c r="X543" i="16"/>
  <c r="Y543" i="16" s="1"/>
  <c r="X541" i="16"/>
  <c r="Y541" i="16" s="1"/>
  <c r="X535" i="16"/>
  <c r="Y535" i="16" s="1"/>
  <c r="X537" i="16"/>
  <c r="Y537" i="16" s="1"/>
  <c r="X523" i="16"/>
  <c r="Y523" i="16" s="1"/>
  <c r="X520" i="16"/>
  <c r="Y520" i="16" s="1"/>
  <c r="X524" i="16"/>
  <c r="Y524" i="16" s="1"/>
  <c r="X522" i="16"/>
  <c r="Y522" i="16" s="1"/>
  <c r="X518" i="16"/>
  <c r="Y518" i="16" s="1"/>
  <c r="X521" i="16"/>
  <c r="Y521" i="16" s="1"/>
  <c r="X525" i="16"/>
  <c r="Y525" i="16" s="1"/>
  <c r="X519" i="16"/>
  <c r="Y519" i="16" s="1"/>
  <c r="X517" i="16"/>
  <c r="Y517" i="16" s="1"/>
  <c r="X526" i="16"/>
  <c r="Y526" i="16" s="1"/>
  <c r="X902" i="16"/>
  <c r="Y902" i="16" s="1"/>
  <c r="X894" i="16"/>
  <c r="Y894" i="16" s="1"/>
  <c r="X886" i="16"/>
  <c r="Y886" i="16" s="1"/>
  <c r="X908" i="16"/>
  <c r="Y908" i="16" s="1"/>
  <c r="X889" i="16"/>
  <c r="Y889" i="16" s="1"/>
  <c r="X906" i="16"/>
  <c r="Y906" i="16" s="1"/>
  <c r="X892" i="16"/>
  <c r="Y892" i="16" s="1"/>
  <c r="X898" i="16"/>
  <c r="Y898" i="16" s="1"/>
  <c r="X903" i="16"/>
  <c r="Y903" i="16" s="1"/>
  <c r="X890" i="16"/>
  <c r="Y890" i="16" s="1"/>
  <c r="X904" i="16"/>
  <c r="Y904" i="16" s="1"/>
  <c r="X891" i="16"/>
  <c r="Y891" i="16" s="1"/>
  <c r="X896" i="16"/>
  <c r="Y896" i="16" s="1"/>
  <c r="X897" i="16"/>
  <c r="Y897" i="16" s="1"/>
  <c r="X893" i="16"/>
  <c r="Y893" i="16" s="1"/>
  <c r="X885" i="16"/>
  <c r="Y885" i="16" s="1"/>
  <c r="X888" i="16"/>
  <c r="Y888" i="16" s="1"/>
  <c r="X905" i="16"/>
  <c r="Y905" i="16" s="1"/>
  <c r="X895" i="16"/>
  <c r="Y895" i="16" s="1"/>
  <c r="X907" i="16"/>
  <c r="Y907" i="16" s="1"/>
  <c r="X887" i="16"/>
  <c r="Y887" i="16" s="1"/>
  <c r="X909" i="16"/>
  <c r="Y909" i="16" s="1"/>
  <c r="X7240" i="16"/>
  <c r="Y7240" i="16" s="1"/>
  <c r="X7236" i="16"/>
  <c r="Y7236" i="16" s="1"/>
  <c r="X7238" i="16"/>
  <c r="Y7238" i="16" s="1"/>
  <c r="X7237" i="16"/>
  <c r="Y7237" i="16" s="1"/>
  <c r="X7239" i="16"/>
  <c r="Y7239" i="16" s="1"/>
  <c r="X2848" i="16"/>
  <c r="Y2848" i="16" s="1"/>
  <c r="X2840" i="16"/>
  <c r="Y2840" i="16" s="1"/>
  <c r="X2847" i="16"/>
  <c r="Y2847" i="16" s="1"/>
  <c r="X2856" i="16"/>
  <c r="Y2856" i="16" s="1"/>
  <c r="X2839" i="16"/>
  <c r="Y2839" i="16" s="1"/>
  <c r="X2853" i="16"/>
  <c r="Y2853" i="16" s="1"/>
  <c r="X2854" i="16"/>
  <c r="Y2854" i="16" s="1"/>
  <c r="X2845" i="16"/>
  <c r="Y2845" i="16" s="1"/>
  <c r="X2852" i="16"/>
  <c r="Y2852" i="16" s="1"/>
  <c r="X2846" i="16"/>
  <c r="Y2846" i="16" s="1"/>
  <c r="X2837" i="16"/>
  <c r="Y2837" i="16" s="1"/>
  <c r="X2844" i="16"/>
  <c r="Y2844" i="16" s="1"/>
  <c r="X2855" i="16"/>
  <c r="Y2855" i="16" s="1"/>
  <c r="X2838" i="16"/>
  <c r="Y2838" i="16" s="1"/>
  <c r="X2836" i="16"/>
  <c r="Y2836" i="16" s="1"/>
  <c r="X2843" i="16"/>
  <c r="Y2843" i="16" s="1"/>
  <c r="X2850" i="16"/>
  <c r="Y2850" i="16" s="1"/>
  <c r="X2835" i="16"/>
  <c r="Y2835" i="16" s="1"/>
  <c r="X2842" i="16"/>
  <c r="Y2842" i="16" s="1"/>
  <c r="X2857" i="16"/>
  <c r="Y2857" i="16" s="1"/>
  <c r="X2849" i="16"/>
  <c r="Y2849" i="16" s="1"/>
  <c r="X2841" i="16"/>
  <c r="Y2841" i="16" s="1"/>
  <c r="X2851" i="16"/>
  <c r="Y2851" i="16" s="1"/>
  <c r="X2858" i="16"/>
  <c r="Y2858" i="16" s="1"/>
  <c r="X5614" i="16"/>
  <c r="Y5614" i="16" s="1"/>
  <c r="X5510" i="16"/>
  <c r="Y5510" i="16" s="1"/>
  <c r="X5590" i="16"/>
  <c r="Y5590" i="16" s="1"/>
  <c r="X5616" i="16"/>
  <c r="Y5616" i="16" s="1"/>
  <c r="X5610" i="16"/>
  <c r="Y5610" i="16" s="1"/>
  <c r="X5615" i="16"/>
  <c r="Y5615" i="16" s="1"/>
  <c r="X5612" i="16"/>
  <c r="Y5612" i="16" s="1"/>
  <c r="X5512" i="16"/>
  <c r="Y5512" i="16" s="1"/>
  <c r="X5608" i="16"/>
  <c r="Y5608" i="16" s="1"/>
  <c r="X5578" i="16"/>
  <c r="Y5578" i="16" s="1"/>
  <c r="X5618" i="16"/>
  <c r="Y5618" i="16" s="1"/>
  <c r="X5607" i="16"/>
  <c r="Y5607" i="16" s="1"/>
  <c r="X5519" i="16"/>
  <c r="Y5519" i="16" s="1"/>
  <c r="X5517" i="16"/>
  <c r="Y5517" i="16" s="1"/>
  <c r="X5592" i="16"/>
  <c r="Y5592" i="16" s="1"/>
  <c r="X5594" i="16"/>
  <c r="Y5594" i="16" s="1"/>
  <c r="X5591" i="16"/>
  <c r="Y5591" i="16" s="1"/>
  <c r="X5511" i="16"/>
  <c r="Y5511" i="16" s="1"/>
  <c r="X5576" i="16"/>
  <c r="Y5576" i="16" s="1"/>
  <c r="X5586" i="16"/>
  <c r="Y5586" i="16" s="1"/>
  <c r="X5514" i="16"/>
  <c r="Y5514" i="16" s="1"/>
  <c r="X5575" i="16"/>
  <c r="Y5575" i="16" s="1"/>
  <c r="X5589" i="16"/>
  <c r="Y5589" i="16" s="1"/>
  <c r="X5520" i="16"/>
  <c r="Y5520" i="16" s="1"/>
  <c r="X5518" i="16"/>
  <c r="Y5518" i="16" s="1"/>
  <c r="X5522" i="16"/>
  <c r="Y5522" i="16" s="1"/>
  <c r="X5579" i="16"/>
  <c r="Y5579" i="16" s="1"/>
  <c r="X5585" i="16"/>
  <c r="Y5585" i="16" s="1"/>
  <c r="X5516" i="16"/>
  <c r="Y5516" i="16" s="1"/>
  <c r="X5577" i="16"/>
  <c r="Y5577" i="16" s="1"/>
  <c r="X5620" i="16"/>
  <c r="Y5620" i="16" s="1"/>
  <c r="X5613" i="16"/>
  <c r="Y5613" i="16" s="1"/>
  <c r="X5588" i="16"/>
  <c r="Y5588" i="16" s="1"/>
  <c r="X5523" i="16"/>
  <c r="Y5523" i="16" s="1"/>
  <c r="X5619" i="16"/>
  <c r="Y5619" i="16" s="1"/>
  <c r="X5515" i="16"/>
  <c r="Y5515" i="16" s="1"/>
  <c r="X5617" i="16"/>
  <c r="Y5617" i="16" s="1"/>
  <c r="X5521" i="16"/>
  <c r="Y5521" i="16" s="1"/>
  <c r="X5611" i="16"/>
  <c r="Y5611" i="16" s="1"/>
  <c r="X5609" i="16"/>
  <c r="Y5609" i="16" s="1"/>
  <c r="X5513" i="16"/>
  <c r="Y5513" i="16" s="1"/>
  <c r="X5587" i="16"/>
  <c r="Y5587" i="16" s="1"/>
  <c r="X5593" i="16"/>
  <c r="Y5593" i="16" s="1"/>
  <c r="X2656" i="16"/>
  <c r="Y2656" i="16" s="1"/>
  <c r="X2624" i="16"/>
  <c r="Y2624" i="16" s="1"/>
  <c r="X2621" i="16"/>
  <c r="Y2621" i="16" s="1"/>
  <c r="X2654" i="16"/>
  <c r="Y2654" i="16" s="1"/>
  <c r="X2655" i="16"/>
  <c r="Y2655" i="16" s="1"/>
  <c r="X2622" i="16"/>
  <c r="Y2622" i="16" s="1"/>
  <c r="X2620" i="16"/>
  <c r="Y2620" i="16" s="1"/>
  <c r="X2625" i="16"/>
  <c r="Y2625" i="16" s="1"/>
  <c r="X2619" i="16"/>
  <c r="Y2619" i="16" s="1"/>
  <c r="X2623" i="16"/>
  <c r="Y2623" i="16" s="1"/>
  <c r="X3814" i="16"/>
  <c r="Y3814" i="16" s="1"/>
  <c r="X3810" i="16"/>
  <c r="Y3810" i="16" s="1"/>
  <c r="X3808" i="16"/>
  <c r="Y3808" i="16" s="1"/>
  <c r="X3813" i="16"/>
  <c r="Y3813" i="16" s="1"/>
  <c r="X3812" i="16"/>
  <c r="Y3812" i="16" s="1"/>
  <c r="X3811" i="16"/>
  <c r="Y3811" i="16" s="1"/>
  <c r="X3815" i="16"/>
  <c r="Y3815" i="16" s="1"/>
  <c r="X3809" i="16"/>
  <c r="Y3809" i="16" s="1"/>
  <c r="X5935" i="16"/>
  <c r="Y5935" i="16" s="1"/>
  <c r="X5903" i="16"/>
  <c r="Y5903" i="16" s="1"/>
  <c r="X5933" i="16"/>
  <c r="Y5933" i="16" s="1"/>
  <c r="X5895" i="16"/>
  <c r="Y5895" i="16" s="1"/>
  <c r="X5901" i="16"/>
  <c r="Y5901" i="16" s="1"/>
  <c r="X5936" i="16"/>
  <c r="Y5936" i="16" s="1"/>
  <c r="X5930" i="16"/>
  <c r="Y5930" i="16" s="1"/>
  <c r="X5893" i="16"/>
  <c r="Y5893" i="16" s="1"/>
  <c r="X5928" i="16"/>
  <c r="Y5928" i="16" s="1"/>
  <c r="X5934" i="16"/>
  <c r="Y5934" i="16" s="1"/>
  <c r="X5890" i="16"/>
  <c r="Y5890" i="16" s="1"/>
  <c r="X5896" i="16"/>
  <c r="Y5896" i="16" s="1"/>
  <c r="X5904" i="16"/>
  <c r="Y5904" i="16" s="1"/>
  <c r="X5902" i="16"/>
  <c r="Y5902" i="16" s="1"/>
  <c r="X5938" i="16"/>
  <c r="Y5938" i="16" s="1"/>
  <c r="X5894" i="16"/>
  <c r="Y5894" i="16" s="1"/>
  <c r="X5898" i="16"/>
  <c r="Y5898" i="16" s="1"/>
  <c r="X5892" i="16"/>
  <c r="Y5892" i="16" s="1"/>
  <c r="X5939" i="16"/>
  <c r="Y5939" i="16" s="1"/>
  <c r="X5931" i="16"/>
  <c r="Y5931" i="16" s="1"/>
  <c r="X5937" i="16"/>
  <c r="Y5937" i="16" s="1"/>
  <c r="X5899" i="16"/>
  <c r="Y5899" i="16" s="1"/>
  <c r="X5929" i="16"/>
  <c r="Y5929" i="16" s="1"/>
  <c r="X5891" i="16"/>
  <c r="Y5891" i="16" s="1"/>
  <c r="X5897" i="16"/>
  <c r="Y5897" i="16" s="1"/>
  <c r="X5932" i="16"/>
  <c r="Y5932" i="16" s="1"/>
  <c r="X5900" i="16"/>
  <c r="Y5900" i="16" s="1"/>
  <c r="X5120" i="16"/>
  <c r="Y5120" i="16" s="1"/>
  <c r="X5114" i="16"/>
  <c r="Y5114" i="16" s="1"/>
  <c r="X5119" i="16"/>
  <c r="Y5119" i="16" s="1"/>
  <c r="X5118" i="16"/>
  <c r="Y5118" i="16" s="1"/>
  <c r="X5121" i="16"/>
  <c r="Y5121" i="16" s="1"/>
  <c r="X5115" i="16"/>
  <c r="Y5115" i="16" s="1"/>
  <c r="X5116" i="16"/>
  <c r="Y5116" i="16" s="1"/>
  <c r="X5117" i="16"/>
  <c r="Y5117" i="16" s="1"/>
  <c r="X7146" i="16"/>
  <c r="Y7146" i="16" s="1"/>
  <c r="X7068" i="16"/>
  <c r="Y7068" i="16" s="1"/>
  <c r="X7153" i="16"/>
  <c r="Y7153" i="16" s="1"/>
  <c r="X7069" i="16"/>
  <c r="Y7069" i="16" s="1"/>
  <c r="X7145" i="16"/>
  <c r="Y7145" i="16" s="1"/>
  <c r="X7071" i="16"/>
  <c r="Y7071" i="16" s="1"/>
  <c r="X7152" i="16"/>
  <c r="Y7152" i="16" s="1"/>
  <c r="X7158" i="16"/>
  <c r="Y7158" i="16" s="1"/>
  <c r="X7064" i="16"/>
  <c r="Y7064" i="16" s="1"/>
  <c r="X7070" i="16"/>
  <c r="Y7070" i="16" s="1"/>
  <c r="X7149" i="16"/>
  <c r="Y7149" i="16" s="1"/>
  <c r="X7160" i="16"/>
  <c r="Y7160" i="16" s="1"/>
  <c r="X7157" i="16"/>
  <c r="Y7157" i="16" s="1"/>
  <c r="X7148" i="16"/>
  <c r="Y7148" i="16" s="1"/>
  <c r="X7066" i="16"/>
  <c r="Y7066" i="16" s="1"/>
  <c r="X7073" i="16"/>
  <c r="Y7073" i="16" s="1"/>
  <c r="X7150" i="16"/>
  <c r="Y7150" i="16" s="1"/>
  <c r="X7072" i="16"/>
  <c r="Y7072" i="16" s="1"/>
  <c r="X7065" i="16"/>
  <c r="Y7065" i="16" s="1"/>
  <c r="X7159" i="16"/>
  <c r="Y7159" i="16" s="1"/>
  <c r="X7154" i="16"/>
  <c r="Y7154" i="16" s="1"/>
  <c r="X7156" i="16"/>
  <c r="Y7156" i="16" s="1"/>
  <c r="X7151" i="16"/>
  <c r="Y7151" i="16" s="1"/>
  <c r="X7155" i="16"/>
  <c r="Y7155" i="16" s="1"/>
  <c r="X7147" i="16"/>
  <c r="Y7147" i="16" s="1"/>
  <c r="X7067" i="16"/>
  <c r="Y7067" i="16" s="1"/>
  <c r="X4534" i="16"/>
  <c r="Y4534" i="16" s="1"/>
  <c r="X4533" i="16"/>
  <c r="Y4533" i="16" s="1"/>
  <c r="X4526" i="16"/>
  <c r="Y4526" i="16" s="1"/>
  <c r="X4525" i="16"/>
  <c r="Y4525" i="16" s="1"/>
  <c r="X4528" i="16"/>
  <c r="Y4528" i="16" s="1"/>
  <c r="X4518" i="16"/>
  <c r="Y4518" i="16" s="1"/>
  <c r="X4517" i="16"/>
  <c r="Y4517" i="16" s="1"/>
  <c r="X4520" i="16"/>
  <c r="Y4520" i="16" s="1"/>
  <c r="X4522" i="16"/>
  <c r="Y4522" i="16" s="1"/>
  <c r="X4530" i="16"/>
  <c r="Y4530" i="16" s="1"/>
  <c r="X4514" i="16"/>
  <c r="Y4514" i="16" s="1"/>
  <c r="X4516" i="16"/>
  <c r="Y4516" i="16" s="1"/>
  <c r="X4529" i="16"/>
  <c r="Y4529" i="16" s="1"/>
  <c r="X4535" i="16"/>
  <c r="Y4535" i="16" s="1"/>
  <c r="X4521" i="16"/>
  <c r="Y4521" i="16" s="1"/>
  <c r="X4527" i="16"/>
  <c r="Y4527" i="16" s="1"/>
  <c r="X4513" i="16"/>
  <c r="Y4513" i="16" s="1"/>
  <c r="X4519" i="16"/>
  <c r="Y4519" i="16" s="1"/>
  <c r="X4531" i="16"/>
  <c r="Y4531" i="16" s="1"/>
  <c r="X4523" i="16"/>
  <c r="Y4523" i="16" s="1"/>
  <c r="X4532" i="16"/>
  <c r="Y4532" i="16" s="1"/>
  <c r="X4515" i="16"/>
  <c r="Y4515" i="16" s="1"/>
  <c r="X4524" i="16"/>
  <c r="Y4524" i="16" s="1"/>
  <c r="X3184" i="16"/>
  <c r="Y3184" i="16" s="1"/>
  <c r="X3150" i="16"/>
  <c r="Y3150" i="16" s="1"/>
  <c r="X3142" i="16"/>
  <c r="Y3142" i="16" s="1"/>
  <c r="X3136" i="16"/>
  <c r="Y3136" i="16" s="1"/>
  <c r="X3182" i="16"/>
  <c r="Y3182" i="16" s="1"/>
  <c r="X3134" i="16"/>
  <c r="Y3134" i="16" s="1"/>
  <c r="X3183" i="16"/>
  <c r="Y3183" i="16" s="1"/>
  <c r="X3149" i="16"/>
  <c r="Y3149" i="16" s="1"/>
  <c r="X3141" i="16"/>
  <c r="Y3141" i="16" s="1"/>
  <c r="X3148" i="16"/>
  <c r="Y3148" i="16" s="1"/>
  <c r="X3133" i="16"/>
  <c r="Y3133" i="16" s="1"/>
  <c r="X3140" i="16"/>
  <c r="Y3140" i="16" s="1"/>
  <c r="X3132" i="16"/>
  <c r="Y3132" i="16" s="1"/>
  <c r="X3144" i="16"/>
  <c r="Y3144" i="16" s="1"/>
  <c r="X3186" i="16"/>
  <c r="Y3186" i="16" s="1"/>
  <c r="X3151" i="16"/>
  <c r="Y3151" i="16" s="1"/>
  <c r="X3181" i="16"/>
  <c r="Y3181" i="16" s="1"/>
  <c r="X3188" i="16"/>
  <c r="Y3188" i="16" s="1"/>
  <c r="X3143" i="16"/>
  <c r="Y3143" i="16" s="1"/>
  <c r="X3180" i="16"/>
  <c r="Y3180" i="16" s="1"/>
  <c r="X3135" i="16"/>
  <c r="Y3135" i="16" s="1"/>
  <c r="X3145" i="16"/>
  <c r="Y3145" i="16" s="1"/>
  <c r="X3137" i="16"/>
  <c r="Y3137" i="16" s="1"/>
  <c r="X3147" i="16"/>
  <c r="Y3147" i="16" s="1"/>
  <c r="X3139" i="16"/>
  <c r="Y3139" i="16" s="1"/>
  <c r="X3185" i="16"/>
  <c r="Y3185" i="16" s="1"/>
  <c r="X3146" i="16"/>
  <c r="Y3146" i="16" s="1"/>
  <c r="X3187" i="16"/>
  <c r="Y3187" i="16" s="1"/>
  <c r="X3138" i="16"/>
  <c r="Y3138" i="16" s="1"/>
  <c r="X3214" i="16"/>
  <c r="Y3214" i="16" s="1"/>
  <c r="X3216" i="16"/>
  <c r="Y3216" i="16" s="1"/>
  <c r="X3128" i="16"/>
  <c r="Y3128" i="16" s="1"/>
  <c r="X3127" i="16"/>
  <c r="Y3127" i="16" s="1"/>
  <c r="X3213" i="16"/>
  <c r="Y3213" i="16" s="1"/>
  <c r="X3131" i="16"/>
  <c r="Y3131" i="16" s="1"/>
  <c r="X3210" i="16"/>
  <c r="Y3210" i="16" s="1"/>
  <c r="X3212" i="16"/>
  <c r="Y3212" i="16" s="1"/>
  <c r="X3208" i="16"/>
  <c r="Y3208" i="16" s="1"/>
  <c r="X3125" i="16"/>
  <c r="Y3125" i="16" s="1"/>
  <c r="X3215" i="16"/>
  <c r="Y3215" i="16" s="1"/>
  <c r="X3124" i="16"/>
  <c r="Y3124" i="16" s="1"/>
  <c r="X3207" i="16"/>
  <c r="Y3207" i="16" s="1"/>
  <c r="X3126" i="16"/>
  <c r="Y3126" i="16" s="1"/>
  <c r="X3211" i="16"/>
  <c r="Y3211" i="16" s="1"/>
  <c r="X3122" i="16"/>
  <c r="Y3122" i="16" s="1"/>
  <c r="X3209" i="16"/>
  <c r="Y3209" i="16" s="1"/>
  <c r="X3129" i="16"/>
  <c r="Y3129" i="16" s="1"/>
  <c r="X3123" i="16"/>
  <c r="Y3123" i="16" s="1"/>
  <c r="X3130" i="16"/>
  <c r="Y3130" i="16" s="1"/>
  <c r="X3217" i="16"/>
  <c r="Y3217" i="16" s="1"/>
  <c r="X1998" i="16"/>
  <c r="Y1998" i="16" s="1"/>
  <c r="X1942" i="16"/>
  <c r="Y1942" i="16" s="1"/>
  <c r="X1934" i="16"/>
  <c r="Y1934" i="16" s="1"/>
  <c r="X2006" i="16"/>
  <c r="Y2006" i="16" s="1"/>
  <c r="X1938" i="16"/>
  <c r="Y1938" i="16" s="1"/>
  <c r="X1940" i="16"/>
  <c r="Y1940" i="16" s="1"/>
  <c r="X1932" i="16"/>
  <c r="Y1932" i="16" s="1"/>
  <c r="X2005" i="16"/>
  <c r="Y2005" i="16" s="1"/>
  <c r="X1997" i="16"/>
  <c r="Y1997" i="16" s="1"/>
  <c r="X1999" i="16"/>
  <c r="Y1999" i="16" s="1"/>
  <c r="X1941" i="16"/>
  <c r="Y1941" i="16" s="1"/>
  <c r="X2003" i="16"/>
  <c r="Y2003" i="16" s="1"/>
  <c r="X2002" i="16"/>
  <c r="Y2002" i="16" s="1"/>
  <c r="X1996" i="16"/>
  <c r="Y1996" i="16" s="1"/>
  <c r="X1939" i="16"/>
  <c r="Y1939" i="16" s="1"/>
  <c r="X1937" i="16"/>
  <c r="Y1937" i="16" s="1"/>
  <c r="X1936" i="16"/>
  <c r="Y1936" i="16" s="1"/>
  <c r="X1935" i="16"/>
  <c r="Y1935" i="16" s="1"/>
  <c r="X2000" i="16"/>
  <c r="Y2000" i="16" s="1"/>
  <c r="X2004" i="16"/>
  <c r="Y2004" i="16" s="1"/>
  <c r="X1995" i="16"/>
  <c r="Y1995" i="16" s="1"/>
  <c r="X1933" i="16"/>
  <c r="Y1933" i="16" s="1"/>
  <c r="X2001" i="16"/>
  <c r="Y2001" i="16" s="1"/>
  <c r="X6834" i="16"/>
  <c r="Y6834" i="16" s="1"/>
  <c r="X6831" i="16"/>
  <c r="Y6831" i="16" s="1"/>
  <c r="X6826" i="16"/>
  <c r="Y6826" i="16" s="1"/>
  <c r="X6853" i="16"/>
  <c r="Y6853" i="16" s="1"/>
  <c r="X6840" i="16"/>
  <c r="Y6840" i="16" s="1"/>
  <c r="X6846" i="16"/>
  <c r="Y6846" i="16" s="1"/>
  <c r="X6852" i="16"/>
  <c r="Y6852" i="16" s="1"/>
  <c r="X6845" i="16"/>
  <c r="Y6845" i="16" s="1"/>
  <c r="X6836" i="16"/>
  <c r="Y6836" i="16" s="1"/>
  <c r="X6844" i="16"/>
  <c r="Y6844" i="16" s="1"/>
  <c r="X6837" i="16"/>
  <c r="Y6837" i="16" s="1"/>
  <c r="X6828" i="16"/>
  <c r="Y6828" i="16" s="1"/>
  <c r="X6829" i="16"/>
  <c r="Y6829" i="16" s="1"/>
  <c r="X6850" i="16"/>
  <c r="Y6850" i="16" s="1"/>
  <c r="X6854" i="16"/>
  <c r="Y6854" i="16" s="1"/>
  <c r="X6830" i="16"/>
  <c r="Y6830" i="16" s="1"/>
  <c r="X6842" i="16"/>
  <c r="Y6842" i="16" s="1"/>
  <c r="X6856" i="16"/>
  <c r="Y6856" i="16" s="1"/>
  <c r="X6838" i="16"/>
  <c r="Y6838" i="16" s="1"/>
  <c r="X6847" i="16"/>
  <c r="Y6847" i="16" s="1"/>
  <c r="X6848" i="16"/>
  <c r="Y6848" i="16" s="1"/>
  <c r="X6832" i="16"/>
  <c r="Y6832" i="16" s="1"/>
  <c r="X6839" i="16"/>
  <c r="Y6839" i="16" s="1"/>
  <c r="X6855" i="16"/>
  <c r="Y6855" i="16" s="1"/>
  <c r="X6851" i="16"/>
  <c r="Y6851" i="16" s="1"/>
  <c r="X6833" i="16"/>
  <c r="Y6833" i="16" s="1"/>
  <c r="X6843" i="16"/>
  <c r="Y6843" i="16" s="1"/>
  <c r="X6825" i="16"/>
  <c r="Y6825" i="16" s="1"/>
  <c r="X6835" i="16"/>
  <c r="Y6835" i="16" s="1"/>
  <c r="X6827" i="16"/>
  <c r="Y6827" i="16" s="1"/>
  <c r="X6849" i="16"/>
  <c r="Y6849" i="16" s="1"/>
  <c r="X6841" i="16"/>
  <c r="Y6841" i="16" s="1"/>
  <c r="X2150" i="16"/>
  <c r="Y2150" i="16" s="1"/>
  <c r="X2156" i="16"/>
  <c r="Y2156" i="16" s="1"/>
  <c r="X2148" i="16"/>
  <c r="Y2148" i="16" s="1"/>
  <c r="X2151" i="16"/>
  <c r="Y2151" i="16" s="1"/>
  <c r="X2154" i="16"/>
  <c r="Y2154" i="16" s="1"/>
  <c r="X2155" i="16"/>
  <c r="Y2155" i="16" s="1"/>
  <c r="X2153" i="16"/>
  <c r="Y2153" i="16" s="1"/>
  <c r="X2152" i="16"/>
  <c r="Y2152" i="16" s="1"/>
  <c r="X2149" i="16"/>
  <c r="Y2149" i="16" s="1"/>
  <c r="X830" i="16"/>
  <c r="Y830" i="16" s="1"/>
  <c r="X822" i="16"/>
  <c r="Y822" i="16" s="1"/>
  <c r="X824" i="16"/>
  <c r="Y824" i="16" s="1"/>
  <c r="X881" i="16"/>
  <c r="Y881" i="16" s="1"/>
  <c r="X884" i="16"/>
  <c r="Y884" i="16" s="1"/>
  <c r="X833" i="16"/>
  <c r="Y833" i="16" s="1"/>
  <c r="X828" i="16"/>
  <c r="Y828" i="16" s="1"/>
  <c r="X825" i="16"/>
  <c r="Y825" i="16" s="1"/>
  <c r="X882" i="16"/>
  <c r="Y882" i="16" s="1"/>
  <c r="X820" i="16"/>
  <c r="Y820" i="16" s="1"/>
  <c r="X826" i="16"/>
  <c r="Y826" i="16" s="1"/>
  <c r="X883" i="16"/>
  <c r="Y883" i="16" s="1"/>
  <c r="X832" i="16"/>
  <c r="Y832" i="16" s="1"/>
  <c r="X829" i="16"/>
  <c r="Y829" i="16" s="1"/>
  <c r="X821" i="16"/>
  <c r="Y821" i="16" s="1"/>
  <c r="X827" i="16"/>
  <c r="Y827" i="16" s="1"/>
  <c r="X831" i="16"/>
  <c r="Y831" i="16" s="1"/>
  <c r="X823" i="16"/>
  <c r="Y823" i="16" s="1"/>
  <c r="X358" i="16"/>
  <c r="Y358" i="16" s="1"/>
  <c r="X348" i="16"/>
  <c r="Y348" i="16" s="1"/>
  <c r="X458" i="16"/>
  <c r="Y458" i="16" s="1"/>
  <c r="X346" i="16"/>
  <c r="Y346" i="16" s="1"/>
  <c r="X427" i="16"/>
  <c r="Y427" i="16" s="1"/>
  <c r="X353" i="16"/>
  <c r="Y353" i="16" s="1"/>
  <c r="X350" i="16"/>
  <c r="Y350" i="16" s="1"/>
  <c r="X460" i="16"/>
  <c r="Y460" i="16" s="1"/>
  <c r="X340" i="16"/>
  <c r="Y340" i="16" s="1"/>
  <c r="X450" i="16"/>
  <c r="Y450" i="16" s="1"/>
  <c r="X457" i="16"/>
  <c r="Y457" i="16" s="1"/>
  <c r="X345" i="16"/>
  <c r="Y345" i="16" s="1"/>
  <c r="X462" i="16"/>
  <c r="Y462" i="16" s="1"/>
  <c r="X342" i="16"/>
  <c r="Y342" i="16" s="1"/>
  <c r="X452" i="16"/>
  <c r="Y452" i="16" s="1"/>
  <c r="X355" i="16"/>
  <c r="Y355" i="16" s="1"/>
  <c r="X449" i="16"/>
  <c r="Y449" i="16" s="1"/>
  <c r="X454" i="16"/>
  <c r="Y454" i="16" s="1"/>
  <c r="X352" i="16"/>
  <c r="Y352" i="16" s="1"/>
  <c r="X459" i="16"/>
  <c r="Y459" i="16" s="1"/>
  <c r="X339" i="16"/>
  <c r="Y339" i="16" s="1"/>
  <c r="X428" i="16"/>
  <c r="Y428" i="16" s="1"/>
  <c r="X456" i="16"/>
  <c r="Y456" i="16" s="1"/>
  <c r="X344" i="16"/>
  <c r="Y344" i="16" s="1"/>
  <c r="X451" i="16"/>
  <c r="Y451" i="16" s="1"/>
  <c r="X356" i="16"/>
  <c r="Y356" i="16" s="1"/>
  <c r="X354" i="16"/>
  <c r="Y354" i="16" s="1"/>
  <c r="X361" i="16"/>
  <c r="Y361" i="16" s="1"/>
  <c r="X430" i="16"/>
  <c r="Y430" i="16" s="1"/>
  <c r="X448" i="16"/>
  <c r="Y448" i="16" s="1"/>
  <c r="X463" i="16"/>
  <c r="Y463" i="16" s="1"/>
  <c r="X343" i="16"/>
  <c r="Y343" i="16" s="1"/>
  <c r="X461" i="16"/>
  <c r="Y461" i="16" s="1"/>
  <c r="X341" i="16"/>
  <c r="Y341" i="16" s="1"/>
  <c r="X360" i="16"/>
  <c r="Y360" i="16" s="1"/>
  <c r="X455" i="16"/>
  <c r="Y455" i="16" s="1"/>
  <c r="X453" i="16"/>
  <c r="Y453" i="16" s="1"/>
  <c r="X362" i="16"/>
  <c r="Y362" i="16" s="1"/>
  <c r="X429" i="16"/>
  <c r="Y429" i="16" s="1"/>
  <c r="X347" i="16"/>
  <c r="Y347" i="16" s="1"/>
  <c r="X359" i="16"/>
  <c r="Y359" i="16" s="1"/>
  <c r="X357" i="16"/>
  <c r="Y357" i="16" s="1"/>
  <c r="X351" i="16"/>
  <c r="Y351" i="16" s="1"/>
  <c r="X349" i="16"/>
  <c r="Y349" i="16" s="1"/>
  <c r="X3176" i="16"/>
  <c r="Y3176" i="16" s="1"/>
  <c r="X3174" i="16"/>
  <c r="Y3174" i="16" s="1"/>
  <c r="X3175" i="16"/>
  <c r="Y3175" i="16" s="1"/>
  <c r="X3179" i="16"/>
  <c r="Y3179" i="16" s="1"/>
  <c r="X3171" i="16"/>
  <c r="Y3171" i="16" s="1"/>
  <c r="X3178" i="16"/>
  <c r="Y3178" i="16" s="1"/>
  <c r="X3173" i="16"/>
  <c r="Y3173" i="16" s="1"/>
  <c r="X3170" i="16"/>
  <c r="Y3170" i="16" s="1"/>
  <c r="X3172" i="16"/>
  <c r="Y3172" i="16" s="1"/>
  <c r="X3177" i="16"/>
  <c r="Y3177" i="16" s="1"/>
  <c r="X3169" i="16"/>
  <c r="Y3169" i="16" s="1"/>
  <c r="X6352" i="16"/>
  <c r="Y6352" i="16" s="1"/>
  <c r="X6354" i="16"/>
  <c r="Y6354" i="16" s="1"/>
  <c r="X6318" i="16"/>
  <c r="Y6318" i="16" s="1"/>
  <c r="X6358" i="16"/>
  <c r="Y6358" i="16" s="1"/>
  <c r="X6359" i="16"/>
  <c r="Y6359" i="16" s="1"/>
  <c r="X6357" i="16"/>
  <c r="Y6357" i="16" s="1"/>
  <c r="X6312" i="16"/>
  <c r="Y6312" i="16" s="1"/>
  <c r="X6310" i="16"/>
  <c r="Y6310" i="16" s="1"/>
  <c r="X6351" i="16"/>
  <c r="Y6351" i="16" s="1"/>
  <c r="X6360" i="16"/>
  <c r="Y6360" i="16" s="1"/>
  <c r="X6362" i="16"/>
  <c r="Y6362" i="16" s="1"/>
  <c r="X6314" i="16"/>
  <c r="Y6314" i="16" s="1"/>
  <c r="X6311" i="16"/>
  <c r="Y6311" i="16" s="1"/>
  <c r="X6309" i="16"/>
  <c r="Y6309" i="16" s="1"/>
  <c r="X6361" i="16"/>
  <c r="Y6361" i="16" s="1"/>
  <c r="X6363" i="16"/>
  <c r="Y6363" i="16" s="1"/>
  <c r="X6353" i="16"/>
  <c r="Y6353" i="16" s="1"/>
  <c r="X6355" i="16"/>
  <c r="Y6355" i="16" s="1"/>
  <c r="X6319" i="16"/>
  <c r="Y6319" i="16" s="1"/>
  <c r="X6356" i="16"/>
  <c r="Y6356" i="16" s="1"/>
  <c r="X6315" i="16"/>
  <c r="Y6315" i="16" s="1"/>
  <c r="X6313" i="16"/>
  <c r="Y6313" i="16" s="1"/>
  <c r="X6317" i="16"/>
  <c r="Y6317" i="16" s="1"/>
  <c r="X6316" i="16"/>
  <c r="Y6316" i="16" s="1"/>
  <c r="X6110" i="16"/>
  <c r="Y6110" i="16" s="1"/>
  <c r="X6941" i="16"/>
  <c r="Y6941" i="16" s="1"/>
  <c r="X6112" i="16"/>
  <c r="Y6112" i="16" s="1"/>
  <c r="X6933" i="16"/>
  <c r="Y6933" i="16" s="1"/>
  <c r="X6106" i="16"/>
  <c r="Y6106" i="16" s="1"/>
  <c r="X6958" i="16"/>
  <c r="Y6958" i="16" s="1"/>
  <c r="X6114" i="16"/>
  <c r="Y6114" i="16" s="1"/>
  <c r="X6959" i="16"/>
  <c r="Y6959" i="16" s="1"/>
  <c r="X6104" i="16"/>
  <c r="Y6104" i="16" s="1"/>
  <c r="X6940" i="16"/>
  <c r="Y6940" i="16" s="1"/>
  <c r="X6960" i="16"/>
  <c r="Y6960" i="16" s="1"/>
  <c r="X6942" i="16"/>
  <c r="Y6942" i="16" s="1"/>
  <c r="X6954" i="16"/>
  <c r="Y6954" i="16" s="1"/>
  <c r="X6943" i="16"/>
  <c r="Y6943" i="16" s="1"/>
  <c r="X6111" i="16"/>
  <c r="Y6111" i="16" s="1"/>
  <c r="X6938" i="16"/>
  <c r="Y6938" i="16" s="1"/>
  <c r="X6952" i="16"/>
  <c r="Y6952" i="16" s="1"/>
  <c r="X6936" i="16"/>
  <c r="Y6936" i="16" s="1"/>
  <c r="X6957" i="16"/>
  <c r="Y6957" i="16" s="1"/>
  <c r="X6956" i="16"/>
  <c r="Y6956" i="16" s="1"/>
  <c r="X6934" i="16"/>
  <c r="Y6934" i="16" s="1"/>
  <c r="X6138" i="16"/>
  <c r="Y6138" i="16" s="1"/>
  <c r="X6108" i="16"/>
  <c r="Y6108" i="16" s="1"/>
  <c r="X6953" i="16"/>
  <c r="Y6953" i="16" s="1"/>
  <c r="X6955" i="16"/>
  <c r="Y6955" i="16" s="1"/>
  <c r="X6115" i="16"/>
  <c r="Y6115" i="16" s="1"/>
  <c r="X6109" i="16"/>
  <c r="Y6109" i="16" s="1"/>
  <c r="X6107" i="16"/>
  <c r="Y6107" i="16" s="1"/>
  <c r="X6937" i="16"/>
  <c r="Y6937" i="16" s="1"/>
  <c r="X6113" i="16"/>
  <c r="Y6113" i="16" s="1"/>
  <c r="X6939" i="16"/>
  <c r="Y6939" i="16" s="1"/>
  <c r="X6105" i="16"/>
  <c r="Y6105" i="16" s="1"/>
  <c r="X6935" i="16"/>
  <c r="Y6935" i="16" s="1"/>
  <c r="X1878" i="16"/>
  <c r="Y1878" i="16" s="1"/>
  <c r="X1870" i="16"/>
  <c r="Y1870" i="16" s="1"/>
  <c r="X2046" i="16"/>
  <c r="Y2046" i="16" s="1"/>
  <c r="X2038" i="16"/>
  <c r="Y2038" i="16" s="1"/>
  <c r="X1874" i="16"/>
  <c r="Y1874" i="16" s="1"/>
  <c r="X2037" i="16"/>
  <c r="Y2037" i="16" s="1"/>
  <c r="X2047" i="16"/>
  <c r="Y2047" i="16" s="1"/>
  <c r="X2043" i="16"/>
  <c r="Y2043" i="16" s="1"/>
  <c r="X2039" i="16"/>
  <c r="Y2039" i="16" s="1"/>
  <c r="X2044" i="16"/>
  <c r="Y2044" i="16" s="1"/>
  <c r="X2042" i="16"/>
  <c r="Y2042" i="16" s="1"/>
  <c r="X2036" i="16"/>
  <c r="Y2036" i="16" s="1"/>
  <c r="X2041" i="16"/>
  <c r="Y2041" i="16" s="1"/>
  <c r="X2040" i="16"/>
  <c r="Y2040" i="16" s="1"/>
  <c r="X1879" i="16"/>
  <c r="Y1879" i="16" s="1"/>
  <c r="X1877" i="16"/>
  <c r="Y1877" i="16" s="1"/>
  <c r="X1871" i="16"/>
  <c r="Y1871" i="16" s="1"/>
  <c r="X1869" i="16"/>
  <c r="Y1869" i="16" s="1"/>
  <c r="X1883" i="16"/>
  <c r="Y1883" i="16" s="1"/>
  <c r="X1881" i="16"/>
  <c r="Y1881" i="16" s="1"/>
  <c r="X1880" i="16"/>
  <c r="Y1880" i="16" s="1"/>
  <c r="X1882" i="16"/>
  <c r="Y1882" i="16" s="1"/>
  <c r="X2045" i="16"/>
  <c r="Y2045" i="16" s="1"/>
  <c r="X1876" i="16"/>
  <c r="Y1876" i="16" s="1"/>
  <c r="X1873" i="16"/>
  <c r="Y1873" i="16" s="1"/>
  <c r="X1872" i="16"/>
  <c r="Y1872" i="16" s="1"/>
  <c r="X1884" i="16"/>
  <c r="Y1884" i="16" s="1"/>
  <c r="X1875" i="16"/>
  <c r="Y1875" i="16" s="1"/>
  <c r="X1686" i="16"/>
  <c r="Y1686" i="16" s="1"/>
  <c r="X1678" i="16"/>
  <c r="Y1678" i="16" s="1"/>
  <c r="X1670" i="16"/>
  <c r="Y1670" i="16" s="1"/>
  <c r="X1662" i="16"/>
  <c r="Y1662" i="16" s="1"/>
  <c r="X1694" i="16"/>
  <c r="Y1694" i="16" s="1"/>
  <c r="X1690" i="16"/>
  <c r="Y1690" i="16" s="1"/>
  <c r="X1684" i="16"/>
  <c r="Y1684" i="16" s="1"/>
  <c r="X1675" i="16"/>
  <c r="Y1675" i="16" s="1"/>
  <c r="X1673" i="16"/>
  <c r="Y1673" i="16" s="1"/>
  <c r="X1682" i="16"/>
  <c r="Y1682" i="16" s="1"/>
  <c r="X1676" i="16"/>
  <c r="Y1676" i="16" s="1"/>
  <c r="X1667" i="16"/>
  <c r="Y1667" i="16" s="1"/>
  <c r="X1665" i="16"/>
  <c r="Y1665" i="16" s="1"/>
  <c r="X1674" i="16"/>
  <c r="Y1674" i="16" s="1"/>
  <c r="X1668" i="16"/>
  <c r="Y1668" i="16" s="1"/>
  <c r="X1666" i="16"/>
  <c r="Y1666" i="16" s="1"/>
  <c r="X1687" i="16"/>
  <c r="Y1687" i="16" s="1"/>
  <c r="X1679" i="16"/>
  <c r="Y1679" i="16" s="1"/>
  <c r="X1693" i="16"/>
  <c r="Y1693" i="16" s="1"/>
  <c r="X1688" i="16"/>
  <c r="Y1688" i="16" s="1"/>
  <c r="X1671" i="16"/>
  <c r="Y1671" i="16" s="1"/>
  <c r="X1685" i="16"/>
  <c r="Y1685" i="16" s="1"/>
  <c r="X1680" i="16"/>
  <c r="Y1680" i="16" s="1"/>
  <c r="X1669" i="16"/>
  <c r="Y1669" i="16" s="1"/>
  <c r="X1692" i="16"/>
  <c r="Y1692" i="16" s="1"/>
  <c r="X1683" i="16"/>
  <c r="Y1683" i="16" s="1"/>
  <c r="X1681" i="16"/>
  <c r="Y1681" i="16" s="1"/>
  <c r="X1664" i="16"/>
  <c r="Y1664" i="16" s="1"/>
  <c r="X1677" i="16"/>
  <c r="Y1677" i="16" s="1"/>
  <c r="X1689" i="16"/>
  <c r="Y1689" i="16" s="1"/>
  <c r="X1663" i="16"/>
  <c r="Y1663" i="16" s="1"/>
  <c r="X1672" i="16"/>
  <c r="Y1672" i="16" s="1"/>
  <c r="X1691" i="16"/>
  <c r="Y1691" i="16" s="1"/>
  <c r="X5504" i="16"/>
  <c r="Y5504" i="16" s="1"/>
  <c r="X5506" i="16"/>
  <c r="Y5506" i="16" s="1"/>
  <c r="X5551" i="16"/>
  <c r="Y5551" i="16" s="1"/>
  <c r="X5557" i="16"/>
  <c r="Y5557" i="16" s="1"/>
  <c r="X5552" i="16"/>
  <c r="Y5552" i="16" s="1"/>
  <c r="X5488" i="16"/>
  <c r="Y5488" i="16" s="1"/>
  <c r="X5502" i="16"/>
  <c r="Y5502" i="16" s="1"/>
  <c r="X5626" i="16"/>
  <c r="Y5626" i="16" s="1"/>
  <c r="X4674" i="16"/>
  <c r="Y4674" i="16" s="1"/>
  <c r="X5490" i="16"/>
  <c r="Y5490" i="16" s="1"/>
  <c r="X5543" i="16"/>
  <c r="Y5543" i="16" s="1"/>
  <c r="X5549" i="16"/>
  <c r="Y5549" i="16" s="1"/>
  <c r="X5528" i="16"/>
  <c r="Y5528" i="16" s="1"/>
  <c r="X5494" i="16"/>
  <c r="Y5494" i="16" s="1"/>
  <c r="X4650" i="16"/>
  <c r="Y4650" i="16" s="1"/>
  <c r="X5527" i="16"/>
  <c r="Y5527" i="16" s="1"/>
  <c r="X5525" i="16"/>
  <c r="Y5525" i="16" s="1"/>
  <c r="X5508" i="16"/>
  <c r="Y5508" i="16" s="1"/>
  <c r="X4676" i="16"/>
  <c r="Y4676" i="16" s="1"/>
  <c r="X5558" i="16"/>
  <c r="Y5558" i="16" s="1"/>
  <c r="X5486" i="16"/>
  <c r="Y5486" i="16" s="1"/>
  <c r="X5496" i="16"/>
  <c r="Y5496" i="16" s="1"/>
  <c r="X4680" i="16"/>
  <c r="Y4680" i="16" s="1"/>
  <c r="X5550" i="16"/>
  <c r="Y5550" i="16" s="1"/>
  <c r="X5546" i="16"/>
  <c r="Y5546" i="16" s="1"/>
  <c r="X4678" i="16"/>
  <c r="Y4678" i="16" s="1"/>
  <c r="X4656" i="16"/>
  <c r="Y4656" i="16" s="1"/>
  <c r="X5542" i="16"/>
  <c r="Y5542" i="16" s="1"/>
  <c r="X5530" i="16"/>
  <c r="Y5530" i="16" s="1"/>
  <c r="X4682" i="16"/>
  <c r="Y4682" i="16" s="1"/>
  <c r="X5544" i="16"/>
  <c r="Y5544" i="16" s="1"/>
  <c r="X4648" i="16"/>
  <c r="Y4648" i="16" s="1"/>
  <c r="X5526" i="16"/>
  <c r="Y5526" i="16" s="1"/>
  <c r="X5554" i="16"/>
  <c r="Y5554" i="16" s="1"/>
  <c r="X4658" i="16"/>
  <c r="Y4658" i="16" s="1"/>
  <c r="X5495" i="16"/>
  <c r="Y5495" i="16" s="1"/>
  <c r="X4655" i="16"/>
  <c r="Y4655" i="16" s="1"/>
  <c r="X4654" i="16"/>
  <c r="Y4654" i="16" s="1"/>
  <c r="X5493" i="16"/>
  <c r="Y5493" i="16" s="1"/>
  <c r="X4653" i="16"/>
  <c r="Y4653" i="16" s="1"/>
  <c r="X4672" i="16"/>
  <c r="Y4672" i="16" s="1"/>
  <c r="X4640" i="16"/>
  <c r="Y4640" i="16" s="1"/>
  <c r="X5498" i="16"/>
  <c r="Y5498" i="16" s="1"/>
  <c r="X4642" i="16"/>
  <c r="Y4642" i="16" s="1"/>
  <c r="X5559" i="16"/>
  <c r="Y5559" i="16" s="1"/>
  <c r="X5487" i="16"/>
  <c r="Y5487" i="16" s="1"/>
  <c r="X4647" i="16"/>
  <c r="Y4647" i="16" s="1"/>
  <c r="X4646" i="16"/>
  <c r="Y4646" i="16" s="1"/>
  <c r="X5524" i="16"/>
  <c r="Y5524" i="16" s="1"/>
  <c r="X5491" i="16"/>
  <c r="Y5491" i="16" s="1"/>
  <c r="X5497" i="16"/>
  <c r="Y5497" i="16" s="1"/>
  <c r="X4649" i="16"/>
  <c r="Y4649" i="16" s="1"/>
  <c r="X4675" i="16"/>
  <c r="Y4675" i="16" s="1"/>
  <c r="X5628" i="16"/>
  <c r="Y5628" i="16" s="1"/>
  <c r="X5555" i="16"/>
  <c r="Y5555" i="16" s="1"/>
  <c r="X5489" i="16"/>
  <c r="Y5489" i="16" s="1"/>
  <c r="X4641" i="16"/>
  <c r="Y4641" i="16" s="1"/>
  <c r="X4659" i="16"/>
  <c r="Y4659" i="16" s="1"/>
  <c r="X5503" i="16"/>
  <c r="Y5503" i="16" s="1"/>
  <c r="X5629" i="16"/>
  <c r="Y5629" i="16" s="1"/>
  <c r="X5500" i="16"/>
  <c r="Y5500" i="16" s="1"/>
  <c r="X5547" i="16"/>
  <c r="Y5547" i="16" s="1"/>
  <c r="X5553" i="16"/>
  <c r="Y5553" i="16" s="1"/>
  <c r="X4651" i="16"/>
  <c r="Y4651" i="16" s="1"/>
  <c r="X4662" i="16"/>
  <c r="Y4662" i="16" s="1"/>
  <c r="X5492" i="16"/>
  <c r="Y5492" i="16" s="1"/>
  <c r="X5531" i="16"/>
  <c r="Y5531" i="16" s="1"/>
  <c r="X5545" i="16"/>
  <c r="Y5545" i="16" s="1"/>
  <c r="X4643" i="16"/>
  <c r="Y4643" i="16" s="1"/>
  <c r="X4677" i="16"/>
  <c r="Y4677" i="16" s="1"/>
  <c r="X4684" i="16"/>
  <c r="Y4684" i="16" s="1"/>
  <c r="X5627" i="16"/>
  <c r="Y5627" i="16" s="1"/>
  <c r="X5625" i="16"/>
  <c r="Y5625" i="16" s="1"/>
  <c r="X5529" i="16"/>
  <c r="Y5529" i="16" s="1"/>
  <c r="X5509" i="16"/>
  <c r="Y5509" i="16" s="1"/>
  <c r="X4661" i="16"/>
  <c r="Y4661" i="16" s="1"/>
  <c r="X5556" i="16"/>
  <c r="Y5556" i="16" s="1"/>
  <c r="X4660" i="16"/>
  <c r="Y4660" i="16" s="1"/>
  <c r="X4681" i="16"/>
  <c r="Y4681" i="16" s="1"/>
  <c r="X5501" i="16"/>
  <c r="Y5501" i="16" s="1"/>
  <c r="X4645" i="16"/>
  <c r="Y4645" i="16" s="1"/>
  <c r="X5548" i="16"/>
  <c r="Y5548" i="16" s="1"/>
  <c r="X4652" i="16"/>
  <c r="Y4652" i="16" s="1"/>
  <c r="X5507" i="16"/>
  <c r="Y5507" i="16" s="1"/>
  <c r="X4673" i="16"/>
  <c r="Y4673" i="16" s="1"/>
  <c r="X4679" i="16"/>
  <c r="Y4679" i="16" s="1"/>
  <c r="X5485" i="16"/>
  <c r="Y5485" i="16" s="1"/>
  <c r="X5532" i="16"/>
  <c r="Y5532" i="16" s="1"/>
  <c r="X4644" i="16"/>
  <c r="Y4644" i="16" s="1"/>
  <c r="X5499" i="16"/>
  <c r="Y5499" i="16" s="1"/>
  <c r="X5505" i="16"/>
  <c r="Y5505" i="16" s="1"/>
  <c r="X4657" i="16"/>
  <c r="Y4657" i="16" s="1"/>
  <c r="X4683" i="16"/>
  <c r="Y4683" i="16" s="1"/>
  <c r="X5338" i="16"/>
  <c r="Y5338" i="16" s="1"/>
  <c r="X5343" i="16"/>
  <c r="Y5343" i="16" s="1"/>
  <c r="X5349" i="16"/>
  <c r="Y5349" i="16" s="1"/>
  <c r="X5335" i="16"/>
  <c r="Y5335" i="16" s="1"/>
  <c r="X5341" i="16"/>
  <c r="Y5341" i="16" s="1"/>
  <c r="X5344" i="16"/>
  <c r="Y5344" i="16" s="1"/>
  <c r="X5346" i="16"/>
  <c r="Y5346" i="16" s="1"/>
  <c r="X5327" i="16"/>
  <c r="Y5327" i="16" s="1"/>
  <c r="X5333" i="16"/>
  <c r="Y5333" i="16" s="1"/>
  <c r="X5308" i="16"/>
  <c r="Y5308" i="16" s="1"/>
  <c r="X5328" i="16"/>
  <c r="Y5328" i="16" s="1"/>
  <c r="X5330" i="16"/>
  <c r="Y5330" i="16" s="1"/>
  <c r="X5311" i="16"/>
  <c r="Y5311" i="16" s="1"/>
  <c r="X5325" i="16"/>
  <c r="Y5325" i="16" s="1"/>
  <c r="X5304" i="16"/>
  <c r="Y5304" i="16" s="1"/>
  <c r="X5342" i="16"/>
  <c r="Y5342" i="16" s="1"/>
  <c r="X5314" i="16"/>
  <c r="Y5314" i="16" s="1"/>
  <c r="X5336" i="16"/>
  <c r="Y5336" i="16" s="1"/>
  <c r="X5334" i="16"/>
  <c r="Y5334" i="16" s="1"/>
  <c r="X5306" i="16"/>
  <c r="Y5306" i="16" s="1"/>
  <c r="X5312" i="16"/>
  <c r="Y5312" i="16" s="1"/>
  <c r="X5326" i="16"/>
  <c r="Y5326" i="16" s="1"/>
  <c r="X5310" i="16"/>
  <c r="Y5310" i="16" s="1"/>
  <c r="X5317" i="16"/>
  <c r="Y5317" i="16" s="1"/>
  <c r="X5316" i="16"/>
  <c r="Y5316" i="16" s="1"/>
  <c r="X5309" i="16"/>
  <c r="Y5309" i="16" s="1"/>
  <c r="X5347" i="16"/>
  <c r="Y5347" i="16" s="1"/>
  <c r="X5339" i="16"/>
  <c r="Y5339" i="16" s="1"/>
  <c r="X5345" i="16"/>
  <c r="Y5345" i="16" s="1"/>
  <c r="X5331" i="16"/>
  <c r="Y5331" i="16" s="1"/>
  <c r="X5337" i="16"/>
  <c r="Y5337" i="16" s="1"/>
  <c r="X5348" i="16"/>
  <c r="Y5348" i="16" s="1"/>
  <c r="X5323" i="16"/>
  <c r="Y5323" i="16" s="1"/>
  <c r="X5329" i="16"/>
  <c r="Y5329" i="16" s="1"/>
  <c r="X5340" i="16"/>
  <c r="Y5340" i="16" s="1"/>
  <c r="X5315" i="16"/>
  <c r="Y5315" i="16" s="1"/>
  <c r="X5313" i="16"/>
  <c r="Y5313" i="16" s="1"/>
  <c r="X5332" i="16"/>
  <c r="Y5332" i="16" s="1"/>
  <c r="X5307" i="16"/>
  <c r="Y5307" i="16" s="1"/>
  <c r="X5305" i="16"/>
  <c r="Y5305" i="16" s="1"/>
  <c r="X5324" i="16"/>
  <c r="Y5324" i="16" s="1"/>
  <c r="X2536" i="16"/>
  <c r="Y2536" i="16" s="1"/>
  <c r="X2544" i="16"/>
  <c r="Y2544" i="16" s="1"/>
  <c r="X2550" i="16"/>
  <c r="Y2550" i="16" s="1"/>
  <c r="X2548" i="16"/>
  <c r="Y2548" i="16" s="1"/>
  <c r="X2542" i="16"/>
  <c r="Y2542" i="16" s="1"/>
  <c r="X2540" i="16"/>
  <c r="Y2540" i="16" s="1"/>
  <c r="X2549" i="16"/>
  <c r="Y2549" i="16" s="1"/>
  <c r="X2541" i="16"/>
  <c r="Y2541" i="16" s="1"/>
  <c r="X2547" i="16"/>
  <c r="Y2547" i="16" s="1"/>
  <c r="X2546" i="16"/>
  <c r="Y2546" i="16" s="1"/>
  <c r="X2551" i="16"/>
  <c r="Y2551" i="16" s="1"/>
  <c r="X2539" i="16"/>
  <c r="Y2539" i="16" s="1"/>
  <c r="X2538" i="16"/>
  <c r="Y2538" i="16" s="1"/>
  <c r="X2543" i="16"/>
  <c r="Y2543" i="16" s="1"/>
  <c r="X2545" i="16"/>
  <c r="Y2545" i="16" s="1"/>
  <c r="X2537" i="16"/>
  <c r="Y2537" i="16" s="1"/>
  <c r="X6983" i="16"/>
  <c r="Y6983" i="16" s="1"/>
  <c r="X6974" i="16"/>
  <c r="Y6974" i="16" s="1"/>
  <c r="X6972" i="16"/>
  <c r="Y6972" i="16" s="1"/>
  <c r="X6975" i="16"/>
  <c r="Y6975" i="16" s="1"/>
  <c r="X6978" i="16"/>
  <c r="Y6978" i="16" s="1"/>
  <c r="X6984" i="16"/>
  <c r="Y6984" i="16" s="1"/>
  <c r="X6981" i="16"/>
  <c r="Y6981" i="16" s="1"/>
  <c r="X6976" i="16"/>
  <c r="Y6976" i="16" s="1"/>
  <c r="X6973" i="16"/>
  <c r="Y6973" i="16" s="1"/>
  <c r="X6980" i="16"/>
  <c r="Y6980" i="16" s="1"/>
  <c r="X6982" i="16"/>
  <c r="Y6982" i="16" s="1"/>
  <c r="X6979" i="16"/>
  <c r="Y6979" i="16" s="1"/>
  <c r="X6977" i="16"/>
  <c r="Y6977" i="16" s="1"/>
  <c r="X6971" i="16"/>
  <c r="Y6971" i="16" s="1"/>
  <c r="X7386" i="16"/>
  <c r="Y7386" i="16" s="1"/>
  <c r="X6766" i="16"/>
  <c r="Y6766" i="16" s="1"/>
  <c r="X7383" i="16"/>
  <c r="Y7383" i="16" s="1"/>
  <c r="X6765" i="16"/>
  <c r="Y6765" i="16" s="1"/>
  <c r="X7378" i="16"/>
  <c r="Y7378" i="16" s="1"/>
  <c r="X7381" i="16"/>
  <c r="Y7381" i="16" s="1"/>
  <c r="X7385" i="16"/>
  <c r="Y7385" i="16" s="1"/>
  <c r="X7384" i="16"/>
  <c r="Y7384" i="16" s="1"/>
  <c r="X7382" i="16"/>
  <c r="Y7382" i="16" s="1"/>
  <c r="X7377" i="16"/>
  <c r="Y7377" i="16" s="1"/>
  <c r="X7380" i="16"/>
  <c r="Y7380" i="16" s="1"/>
  <c r="X6764" i="16"/>
  <c r="Y6764" i="16" s="1"/>
  <c r="X7376" i="16"/>
  <c r="Y7376" i="16" s="1"/>
  <c r="X7379" i="16"/>
  <c r="Y7379" i="16" s="1"/>
  <c r="X4842" i="16"/>
  <c r="Y4842" i="16" s="1"/>
  <c r="X4839" i="16"/>
  <c r="Y4839" i="16" s="1"/>
  <c r="X4838" i="16"/>
  <c r="Y4838" i="16" s="1"/>
  <c r="X4837" i="16"/>
  <c r="Y4837" i="16" s="1"/>
  <c r="X4831" i="16"/>
  <c r="Y4831" i="16" s="1"/>
  <c r="X4830" i="16"/>
  <c r="Y4830" i="16" s="1"/>
  <c r="X4829" i="16"/>
  <c r="Y4829" i="16" s="1"/>
  <c r="X4840" i="16"/>
  <c r="Y4840" i="16" s="1"/>
  <c r="X4834" i="16"/>
  <c r="Y4834" i="16" s="1"/>
  <c r="X4832" i="16"/>
  <c r="Y4832" i="16" s="1"/>
  <c r="X4836" i="16"/>
  <c r="Y4836" i="16" s="1"/>
  <c r="X4835" i="16"/>
  <c r="Y4835" i="16" s="1"/>
  <c r="X4841" i="16"/>
  <c r="Y4841" i="16" s="1"/>
  <c r="X4828" i="16"/>
  <c r="Y4828" i="16" s="1"/>
  <c r="X4833" i="16"/>
  <c r="Y4833" i="16" s="1"/>
  <c r="X4368" i="16"/>
  <c r="Y4368" i="16" s="1"/>
  <c r="X4370" i="16"/>
  <c r="Y4370" i="16" s="1"/>
  <c r="X4254" i="16"/>
  <c r="Y4254" i="16" s="1"/>
  <c r="X4600" i="16"/>
  <c r="Y4600" i="16" s="1"/>
  <c r="X4602" i="16"/>
  <c r="Y4602" i="16" s="1"/>
  <c r="X4246" i="16"/>
  <c r="Y4246" i="16" s="1"/>
  <c r="X4248" i="16"/>
  <c r="Y4248" i="16" s="1"/>
  <c r="X4250" i="16"/>
  <c r="Y4250" i="16" s="1"/>
  <c r="X4605" i="16"/>
  <c r="Y4605" i="16" s="1"/>
  <c r="X4244" i="16"/>
  <c r="Y4244" i="16" s="1"/>
  <c r="X4598" i="16"/>
  <c r="Y4598" i="16" s="1"/>
  <c r="X4597" i="16"/>
  <c r="Y4597" i="16" s="1"/>
  <c r="X4240" i="16"/>
  <c r="Y4240" i="16" s="1"/>
  <c r="X4366" i="16"/>
  <c r="Y4366" i="16" s="1"/>
  <c r="X4242" i="16"/>
  <c r="Y4242" i="16" s="1"/>
  <c r="X4253" i="16"/>
  <c r="Y4253" i="16" s="1"/>
  <c r="X4241" i="16"/>
  <c r="Y4241" i="16" s="1"/>
  <c r="X4604" i="16"/>
  <c r="Y4604" i="16" s="1"/>
  <c r="X4252" i="16"/>
  <c r="Y4252" i="16" s="1"/>
  <c r="X4255" i="16"/>
  <c r="Y4255" i="16" s="1"/>
  <c r="X4247" i="16"/>
  <c r="Y4247" i="16" s="1"/>
  <c r="X4369" i="16"/>
  <c r="Y4369" i="16" s="1"/>
  <c r="X4601" i="16"/>
  <c r="Y4601" i="16" s="1"/>
  <c r="X4599" i="16"/>
  <c r="Y4599" i="16" s="1"/>
  <c r="X4367" i="16"/>
  <c r="Y4367" i="16" s="1"/>
  <c r="X4603" i="16"/>
  <c r="Y4603" i="16" s="1"/>
  <c r="X4251" i="16"/>
  <c r="Y4251" i="16" s="1"/>
  <c r="X4245" i="16"/>
  <c r="Y4245" i="16" s="1"/>
  <c r="X4249" i="16"/>
  <c r="Y4249" i="16" s="1"/>
  <c r="X4243" i="16"/>
  <c r="Y4243" i="16" s="1"/>
  <c r="X4080" i="16"/>
  <c r="Y4080" i="16" s="1"/>
  <c r="X3989" i="16"/>
  <c r="Y3989" i="16" s="1"/>
  <c r="X4088" i="16"/>
  <c r="Y4088" i="16" s="1"/>
  <c r="X4082" i="16"/>
  <c r="Y4082" i="16" s="1"/>
  <c r="X3990" i="16"/>
  <c r="Y3990" i="16" s="1"/>
  <c r="X4093" i="16"/>
  <c r="Y4093" i="16" s="1"/>
  <c r="X3984" i="16"/>
  <c r="Y3984" i="16" s="1"/>
  <c r="X4090" i="16"/>
  <c r="Y4090" i="16" s="1"/>
  <c r="X4094" i="16"/>
  <c r="Y4094" i="16" s="1"/>
  <c r="X4085" i="16"/>
  <c r="Y4085" i="16" s="1"/>
  <c r="X3992" i="16"/>
  <c r="Y3992" i="16" s="1"/>
  <c r="X3986" i="16"/>
  <c r="Y3986" i="16" s="1"/>
  <c r="X4086" i="16"/>
  <c r="Y4086" i="16" s="1"/>
  <c r="X3994" i="16"/>
  <c r="Y3994" i="16" s="1"/>
  <c r="X4078" i="16"/>
  <c r="Y4078" i="16" s="1"/>
  <c r="X3987" i="16"/>
  <c r="Y3987" i="16" s="1"/>
  <c r="X3988" i="16"/>
  <c r="Y3988" i="16" s="1"/>
  <c r="X4091" i="16"/>
  <c r="Y4091" i="16" s="1"/>
  <c r="X4077" i="16"/>
  <c r="Y4077" i="16" s="1"/>
  <c r="X4089" i="16"/>
  <c r="Y4089" i="16" s="1"/>
  <c r="X3991" i="16"/>
  <c r="Y3991" i="16" s="1"/>
  <c r="X4083" i="16"/>
  <c r="Y4083" i="16" s="1"/>
  <c r="X4092" i="16"/>
  <c r="Y4092" i="16" s="1"/>
  <c r="X4095" i="16"/>
  <c r="Y4095" i="16" s="1"/>
  <c r="X3983" i="16"/>
  <c r="Y3983" i="16" s="1"/>
  <c r="X4084" i="16"/>
  <c r="Y4084" i="16" s="1"/>
  <c r="X4087" i="16"/>
  <c r="Y4087" i="16" s="1"/>
  <c r="X4079" i="16"/>
  <c r="Y4079" i="16" s="1"/>
  <c r="X3985" i="16"/>
  <c r="Y3985" i="16" s="1"/>
  <c r="X4081" i="16"/>
  <c r="Y4081" i="16" s="1"/>
  <c r="X3993" i="16"/>
  <c r="Y3993" i="16" s="1"/>
  <c r="X2372" i="16"/>
  <c r="Y2372" i="16" s="1"/>
  <c r="X2374" i="16"/>
  <c r="Y2374" i="16" s="1"/>
  <c r="X2464" i="16"/>
  <c r="Y2464" i="16" s="1"/>
  <c r="X2376" i="16"/>
  <c r="Y2376" i="16" s="1"/>
  <c r="X2462" i="16"/>
  <c r="Y2462" i="16" s="1"/>
  <c r="X2460" i="16"/>
  <c r="Y2460" i="16" s="1"/>
  <c r="X2377" i="16"/>
  <c r="Y2377" i="16" s="1"/>
  <c r="X2465" i="16"/>
  <c r="Y2465" i="16" s="1"/>
  <c r="X2369" i="16"/>
  <c r="Y2369" i="16" s="1"/>
  <c r="X2373" i="16"/>
  <c r="Y2373" i="16" s="1"/>
  <c r="X2379" i="16"/>
  <c r="Y2379" i="16" s="1"/>
  <c r="X2461" i="16"/>
  <c r="Y2461" i="16" s="1"/>
  <c r="X2459" i="16"/>
  <c r="Y2459" i="16" s="1"/>
  <c r="X2371" i="16"/>
  <c r="Y2371" i="16" s="1"/>
  <c r="X2378" i="16"/>
  <c r="Y2378" i="16" s="1"/>
  <c r="X2463" i="16"/>
  <c r="Y2463" i="16" s="1"/>
  <c r="X2375" i="16"/>
  <c r="Y2375" i="16" s="1"/>
  <c r="X2370" i="16"/>
  <c r="Y2370" i="16" s="1"/>
  <c r="X3104" i="16"/>
  <c r="Y3104" i="16" s="1"/>
  <c r="X3096" i="16"/>
  <c r="Y3096" i="16" s="1"/>
  <c r="X3100" i="16"/>
  <c r="Y3100" i="16" s="1"/>
  <c r="X3102" i="16"/>
  <c r="Y3102" i="16" s="1"/>
  <c r="X3103" i="16"/>
  <c r="Y3103" i="16" s="1"/>
  <c r="X3095" i="16"/>
  <c r="Y3095" i="16" s="1"/>
  <c r="X3107" i="16"/>
  <c r="Y3107" i="16" s="1"/>
  <c r="X3101" i="16"/>
  <c r="Y3101" i="16" s="1"/>
  <c r="X3106" i="16"/>
  <c r="Y3106" i="16" s="1"/>
  <c r="X3098" i="16"/>
  <c r="Y3098" i="16" s="1"/>
  <c r="X3105" i="16"/>
  <c r="Y3105" i="16" s="1"/>
  <c r="X3099" i="16"/>
  <c r="Y3099" i="16" s="1"/>
  <c r="X3097" i="16"/>
  <c r="Y3097" i="16" s="1"/>
  <c r="X3013" i="16"/>
  <c r="Y3013" i="16" s="1"/>
  <c r="X3012" i="16"/>
  <c r="Y3012" i="16" s="1"/>
  <c r="X3014" i="16"/>
  <c r="Y3014" i="16" s="1"/>
  <c r="X3015" i="16"/>
  <c r="Y3015" i="16" s="1"/>
  <c r="X2030" i="16"/>
  <c r="Y2030" i="16" s="1"/>
  <c r="X2035" i="16"/>
  <c r="Y2035" i="16" s="1"/>
  <c r="X2031" i="16"/>
  <c r="Y2031" i="16" s="1"/>
  <c r="X3010" i="16"/>
  <c r="Y3010" i="16" s="1"/>
  <c r="X2034" i="16"/>
  <c r="Y2034" i="16" s="1"/>
  <c r="X2033" i="16"/>
  <c r="Y2033" i="16" s="1"/>
  <c r="X2032" i="16"/>
  <c r="Y2032" i="16" s="1"/>
  <c r="X3011" i="16"/>
  <c r="Y3011" i="16" s="1"/>
  <c r="X6800" i="16"/>
  <c r="Y6800" i="16" s="1"/>
  <c r="X6816" i="16"/>
  <c r="Y6816" i="16" s="1"/>
  <c r="X6818" i="16"/>
  <c r="Y6818" i="16" s="1"/>
  <c r="X6823" i="16"/>
  <c r="Y6823" i="16" s="1"/>
  <c r="X6814" i="16"/>
  <c r="Y6814" i="16" s="1"/>
  <c r="X6815" i="16"/>
  <c r="Y6815" i="16" s="1"/>
  <c r="X6820" i="16"/>
  <c r="Y6820" i="16" s="1"/>
  <c r="X6807" i="16"/>
  <c r="Y6807" i="16" s="1"/>
  <c r="X6802" i="16"/>
  <c r="Y6802" i="16" s="1"/>
  <c r="X6804" i="16"/>
  <c r="Y6804" i="16" s="1"/>
  <c r="X6812" i="16"/>
  <c r="Y6812" i="16" s="1"/>
  <c r="X6799" i="16"/>
  <c r="Y6799" i="16" s="1"/>
  <c r="X6821" i="16"/>
  <c r="Y6821" i="16" s="1"/>
  <c r="X6813" i="16"/>
  <c r="Y6813" i="16" s="1"/>
  <c r="X6810" i="16"/>
  <c r="Y6810" i="16" s="1"/>
  <c r="X6824" i="16"/>
  <c r="Y6824" i="16" s="1"/>
  <c r="X6822" i="16"/>
  <c r="Y6822" i="16" s="1"/>
  <c r="X6805" i="16"/>
  <c r="Y6805" i="16" s="1"/>
  <c r="X6808" i="16"/>
  <c r="Y6808" i="16" s="1"/>
  <c r="X6806" i="16"/>
  <c r="Y6806" i="16" s="1"/>
  <c r="X6817" i="16"/>
  <c r="Y6817" i="16" s="1"/>
  <c r="X6809" i="16"/>
  <c r="Y6809" i="16" s="1"/>
  <c r="X6819" i="16"/>
  <c r="Y6819" i="16" s="1"/>
  <c r="X6801" i="16"/>
  <c r="Y6801" i="16" s="1"/>
  <c r="X6811" i="16"/>
  <c r="Y6811" i="16" s="1"/>
  <c r="X6803" i="16"/>
  <c r="Y6803" i="16" s="1"/>
  <c r="X2176" i="16"/>
  <c r="Y2176" i="16" s="1"/>
  <c r="X2174" i="16"/>
  <c r="Y2174" i="16" s="1"/>
  <c r="X2172" i="16"/>
  <c r="Y2172" i="16" s="1"/>
  <c r="X2171" i="16"/>
  <c r="Y2171" i="16" s="1"/>
  <c r="X2177" i="16"/>
  <c r="Y2177" i="16" s="1"/>
  <c r="X2175" i="16"/>
  <c r="Y2175" i="16" s="1"/>
  <c r="X2173" i="16"/>
  <c r="Y2173" i="16" s="1"/>
  <c r="X694" i="16"/>
  <c r="Y694" i="16" s="1"/>
  <c r="X666" i="16"/>
  <c r="Y666" i="16" s="1"/>
  <c r="X668" i="16"/>
  <c r="Y668" i="16" s="1"/>
  <c r="X658" i="16"/>
  <c r="Y658" i="16" s="1"/>
  <c r="X662" i="16"/>
  <c r="Y662" i="16" s="1"/>
  <c r="X660" i="16"/>
  <c r="Y660" i="16" s="1"/>
  <c r="X650" i="16"/>
  <c r="Y650" i="16" s="1"/>
  <c r="X665" i="16"/>
  <c r="Y665" i="16" s="1"/>
  <c r="X654" i="16"/>
  <c r="Y654" i="16" s="1"/>
  <c r="X652" i="16"/>
  <c r="Y652" i="16" s="1"/>
  <c r="X657" i="16"/>
  <c r="Y657" i="16" s="1"/>
  <c r="X649" i="16"/>
  <c r="Y649" i="16" s="1"/>
  <c r="X664" i="16"/>
  <c r="Y664" i="16" s="1"/>
  <c r="X667" i="16"/>
  <c r="Y667" i="16" s="1"/>
  <c r="X648" i="16"/>
  <c r="Y648" i="16" s="1"/>
  <c r="X651" i="16"/>
  <c r="Y651" i="16" s="1"/>
  <c r="X695" i="16"/>
  <c r="Y695" i="16" s="1"/>
  <c r="X669" i="16"/>
  <c r="Y669" i="16" s="1"/>
  <c r="X663" i="16"/>
  <c r="Y663" i="16" s="1"/>
  <c r="X661" i="16"/>
  <c r="Y661" i="16" s="1"/>
  <c r="X659" i="16"/>
  <c r="Y659" i="16" s="1"/>
  <c r="X655" i="16"/>
  <c r="Y655" i="16" s="1"/>
  <c r="X653" i="16"/>
  <c r="Y653" i="16" s="1"/>
  <c r="X696" i="16"/>
  <c r="Y696" i="16" s="1"/>
  <c r="X656" i="16"/>
  <c r="Y656" i="16" s="1"/>
  <c r="X693" i="16"/>
  <c r="Y693" i="16" s="1"/>
  <c r="X774" i="16"/>
  <c r="Y774" i="16" s="1"/>
  <c r="X766" i="16"/>
  <c r="Y766" i="16" s="1"/>
  <c r="X772" i="16"/>
  <c r="Y772" i="16" s="1"/>
  <c r="X770" i="16"/>
  <c r="Y770" i="16" s="1"/>
  <c r="X777" i="16"/>
  <c r="Y777" i="16" s="1"/>
  <c r="X764" i="16"/>
  <c r="Y764" i="16" s="1"/>
  <c r="X762" i="16"/>
  <c r="Y762" i="16" s="1"/>
  <c r="X769" i="16"/>
  <c r="Y769" i="16" s="1"/>
  <c r="X775" i="16"/>
  <c r="Y775" i="16" s="1"/>
  <c r="X817" i="16"/>
  <c r="Y817" i="16" s="1"/>
  <c r="X768" i="16"/>
  <c r="Y768" i="16" s="1"/>
  <c r="X771" i="16"/>
  <c r="Y771" i="16" s="1"/>
  <c r="X763" i="16"/>
  <c r="Y763" i="16" s="1"/>
  <c r="X778" i="16"/>
  <c r="Y778" i="16" s="1"/>
  <c r="X819" i="16"/>
  <c r="Y819" i="16" s="1"/>
  <c r="X818" i="16"/>
  <c r="Y818" i="16" s="1"/>
  <c r="X765" i="16"/>
  <c r="Y765" i="16" s="1"/>
  <c r="X767" i="16"/>
  <c r="Y767" i="16" s="1"/>
  <c r="X776" i="16"/>
  <c r="Y776" i="16" s="1"/>
  <c r="X779" i="16"/>
  <c r="Y779" i="16" s="1"/>
  <c r="X773" i="16"/>
  <c r="Y773" i="16" s="1"/>
  <c r="X3248" i="16"/>
  <c r="Y3248" i="16" s="1"/>
  <c r="X3286" i="16"/>
  <c r="Y3286" i="16" s="1"/>
  <c r="X3246" i="16"/>
  <c r="Y3246" i="16" s="1"/>
  <c r="X3247" i="16"/>
  <c r="Y3247" i="16" s="1"/>
  <c r="X3288" i="16"/>
  <c r="Y3288" i="16" s="1"/>
  <c r="X3290" i="16"/>
  <c r="Y3290" i="16" s="1"/>
  <c r="X3251" i="16"/>
  <c r="Y3251" i="16" s="1"/>
  <c r="X3287" i="16"/>
  <c r="Y3287" i="16" s="1"/>
  <c r="X3245" i="16"/>
  <c r="Y3245" i="16" s="1"/>
  <c r="X3250" i="16"/>
  <c r="Y3250" i="16" s="1"/>
  <c r="X3289" i="16"/>
  <c r="Y3289" i="16" s="1"/>
  <c r="X3249" i="16"/>
  <c r="Y3249" i="16" s="1"/>
  <c r="X6295" i="16"/>
  <c r="Y6295" i="16" s="1"/>
  <c r="X6300" i="16"/>
  <c r="Y6300" i="16" s="1"/>
  <c r="X6292" i="16"/>
  <c r="Y6292" i="16" s="1"/>
  <c r="X6302" i="16"/>
  <c r="Y6302" i="16" s="1"/>
  <c r="X6290" i="16"/>
  <c r="Y6290" i="16" s="1"/>
  <c r="X6306" i="16"/>
  <c r="Y6306" i="16" s="1"/>
  <c r="X6294" i="16"/>
  <c r="Y6294" i="16" s="1"/>
  <c r="X6296" i="16"/>
  <c r="Y6296" i="16" s="1"/>
  <c r="X6298" i="16"/>
  <c r="Y6298" i="16" s="1"/>
  <c r="X6301" i="16"/>
  <c r="Y6301" i="16" s="1"/>
  <c r="X6303" i="16"/>
  <c r="Y6303" i="16" s="1"/>
  <c r="X6293" i="16"/>
  <c r="Y6293" i="16" s="1"/>
  <c r="X6308" i="16"/>
  <c r="Y6308" i="16" s="1"/>
  <c r="X6291" i="16"/>
  <c r="Y6291" i="16" s="1"/>
  <c r="X6289" i="16"/>
  <c r="Y6289" i="16" s="1"/>
  <c r="X6307" i="16"/>
  <c r="Y6307" i="16" s="1"/>
  <c r="X6305" i="16"/>
  <c r="Y6305" i="16" s="1"/>
  <c r="X6299" i="16"/>
  <c r="Y6299" i="16" s="1"/>
  <c r="X6297" i="16"/>
  <c r="Y6297" i="16" s="1"/>
  <c r="X5584" i="16"/>
  <c r="Y5584" i="16" s="1"/>
  <c r="X4138" i="16"/>
  <c r="Y4138" i="16" s="1"/>
  <c r="X4336" i="16"/>
  <c r="Y4336" i="16" s="1"/>
  <c r="X4338" i="16"/>
  <c r="Y4338" i="16" s="1"/>
  <c r="X5582" i="16"/>
  <c r="Y5582" i="16" s="1"/>
  <c r="X4132" i="16"/>
  <c r="Y4132" i="16" s="1"/>
  <c r="X4328" i="16"/>
  <c r="Y4328" i="16" s="1"/>
  <c r="X4330" i="16"/>
  <c r="Y4330" i="16" s="1"/>
  <c r="X4136" i="16"/>
  <c r="Y4136" i="16" s="1"/>
  <c r="X4130" i="16"/>
  <c r="Y4130" i="16" s="1"/>
  <c r="X4334" i="16"/>
  <c r="Y4334" i="16" s="1"/>
  <c r="X4133" i="16"/>
  <c r="Y4133" i="16" s="1"/>
  <c r="X4326" i="16"/>
  <c r="Y4326" i="16" s="1"/>
  <c r="X4134" i="16"/>
  <c r="Y4134" i="16" s="1"/>
  <c r="X4332" i="16"/>
  <c r="Y4332" i="16" s="1"/>
  <c r="X4140" i="16"/>
  <c r="Y4140" i="16" s="1"/>
  <c r="X4327" i="16"/>
  <c r="Y4327" i="16" s="1"/>
  <c r="X4135" i="16"/>
  <c r="Y4135" i="16" s="1"/>
  <c r="X5583" i="16"/>
  <c r="Y5583" i="16" s="1"/>
  <c r="X5581" i="16"/>
  <c r="Y5581" i="16" s="1"/>
  <c r="X5580" i="16"/>
  <c r="Y5580" i="16" s="1"/>
  <c r="X4337" i="16"/>
  <c r="Y4337" i="16" s="1"/>
  <c r="X4137" i="16"/>
  <c r="Y4137" i="16" s="1"/>
  <c r="X4331" i="16"/>
  <c r="Y4331" i="16" s="1"/>
  <c r="X4139" i="16"/>
  <c r="Y4139" i="16" s="1"/>
  <c r="X4358" i="16"/>
  <c r="Y4358" i="16" s="1"/>
  <c r="X4333" i="16"/>
  <c r="Y4333" i="16" s="1"/>
  <c r="X4329" i="16"/>
  <c r="Y4329" i="16" s="1"/>
  <c r="X4129" i="16"/>
  <c r="Y4129" i="16" s="1"/>
  <c r="X4359" i="16"/>
  <c r="Y4359" i="16" s="1"/>
  <c r="X4131" i="16"/>
  <c r="Y4131" i="16" s="1"/>
  <c r="X4335" i="16"/>
  <c r="Y4335" i="16" s="1"/>
  <c r="X6242" i="16"/>
  <c r="Y6242" i="16" s="1"/>
  <c r="X6216" i="16"/>
  <c r="Y6216" i="16" s="1"/>
  <c r="X6230" i="16"/>
  <c r="Y6230" i="16" s="1"/>
  <c r="X6146" i="16"/>
  <c r="Y6146" i="16" s="1"/>
  <c r="X6151" i="16"/>
  <c r="Y6151" i="16" s="1"/>
  <c r="X6157" i="16"/>
  <c r="Y6157" i="16" s="1"/>
  <c r="X6152" i="16"/>
  <c r="Y6152" i="16" s="1"/>
  <c r="X6222" i="16"/>
  <c r="Y6222" i="16" s="1"/>
  <c r="X6149" i="16"/>
  <c r="Y6149" i="16" s="1"/>
  <c r="X6214" i="16"/>
  <c r="Y6214" i="16" s="1"/>
  <c r="X6172" i="16"/>
  <c r="Y6172" i="16" s="1"/>
  <c r="X6174" i="16"/>
  <c r="Y6174" i="16" s="1"/>
  <c r="X6239" i="16"/>
  <c r="Y6239" i="16" s="1"/>
  <c r="X6237" i="16"/>
  <c r="Y6237" i="16" s="1"/>
  <c r="X6240" i="16"/>
  <c r="Y6240" i="16" s="1"/>
  <c r="X6150" i="16"/>
  <c r="Y6150" i="16" s="1"/>
  <c r="X6226" i="16"/>
  <c r="Y6226" i="16" s="1"/>
  <c r="X6231" i="16"/>
  <c r="Y6231" i="16" s="1"/>
  <c r="X6224" i="16"/>
  <c r="Y6224" i="16" s="1"/>
  <c r="X6170" i="16"/>
  <c r="Y6170" i="16" s="1"/>
  <c r="X6176" i="16"/>
  <c r="Y6176" i="16" s="1"/>
  <c r="X6234" i="16"/>
  <c r="Y6234" i="16" s="1"/>
  <c r="X6154" i="16"/>
  <c r="Y6154" i="16" s="1"/>
  <c r="X6218" i="16"/>
  <c r="Y6218" i="16" s="1"/>
  <c r="X6215" i="16"/>
  <c r="Y6215" i="16" s="1"/>
  <c r="X6181" i="16"/>
  <c r="Y6181" i="16" s="1"/>
  <c r="X6236" i="16"/>
  <c r="Y6236" i="16" s="1"/>
  <c r="X6232" i="16"/>
  <c r="Y6232" i="16" s="1"/>
  <c r="X6238" i="16"/>
  <c r="Y6238" i="16" s="1"/>
  <c r="X6178" i="16"/>
  <c r="Y6178" i="16" s="1"/>
  <c r="X6175" i="16"/>
  <c r="Y6175" i="16" s="1"/>
  <c r="X6148" i="16"/>
  <c r="Y6148" i="16" s="1"/>
  <c r="X6155" i="16"/>
  <c r="Y6155" i="16" s="1"/>
  <c r="X6153" i="16"/>
  <c r="Y6153" i="16" s="1"/>
  <c r="X6229" i="16"/>
  <c r="Y6229" i="16" s="1"/>
  <c r="X6147" i="16"/>
  <c r="Y6147" i="16" s="1"/>
  <c r="X6145" i="16"/>
  <c r="Y6145" i="16" s="1"/>
  <c r="X6221" i="16"/>
  <c r="Y6221" i="16" s="1"/>
  <c r="X6173" i="16"/>
  <c r="Y6173" i="16" s="1"/>
  <c r="X6235" i="16"/>
  <c r="Y6235" i="16" s="1"/>
  <c r="X6241" i="16"/>
  <c r="Y6241" i="16" s="1"/>
  <c r="X6228" i="16"/>
  <c r="Y6228" i="16" s="1"/>
  <c r="X6227" i="16"/>
  <c r="Y6227" i="16" s="1"/>
  <c r="X6233" i="16"/>
  <c r="Y6233" i="16" s="1"/>
  <c r="X6220" i="16"/>
  <c r="Y6220" i="16" s="1"/>
  <c r="X6219" i="16"/>
  <c r="Y6219" i="16" s="1"/>
  <c r="X6225" i="16"/>
  <c r="Y6225" i="16" s="1"/>
  <c r="X6223" i="16"/>
  <c r="Y6223" i="16" s="1"/>
  <c r="X6180" i="16"/>
  <c r="Y6180" i="16" s="1"/>
  <c r="X6179" i="16"/>
  <c r="Y6179" i="16" s="1"/>
  <c r="X6217" i="16"/>
  <c r="Y6217" i="16" s="1"/>
  <c r="X6156" i="16"/>
  <c r="Y6156" i="16" s="1"/>
  <c r="X6171" i="16"/>
  <c r="Y6171" i="16" s="1"/>
  <c r="X6177" i="16"/>
  <c r="Y6177" i="16" s="1"/>
  <c r="X1750" i="16"/>
  <c r="Y1750" i="16" s="1"/>
  <c r="X1742" i="16"/>
  <c r="Y1742" i="16" s="1"/>
  <c r="X1734" i="16"/>
  <c r="Y1734" i="16" s="1"/>
  <c r="X1726" i="16"/>
  <c r="Y1726" i="16" s="1"/>
  <c r="X1718" i="16"/>
  <c r="Y1718" i="16" s="1"/>
  <c r="X1710" i="16"/>
  <c r="Y1710" i="16" s="1"/>
  <c r="X1702" i="16"/>
  <c r="Y1702" i="16" s="1"/>
  <c r="X1754" i="16"/>
  <c r="Y1754" i="16" s="1"/>
  <c r="X1711" i="16"/>
  <c r="Y1711" i="16" s="1"/>
  <c r="X1725" i="16"/>
  <c r="Y1725" i="16" s="1"/>
  <c r="X1748" i="16"/>
  <c r="Y1748" i="16" s="1"/>
  <c r="X1739" i="16"/>
  <c r="Y1739" i="16" s="1"/>
  <c r="X1737" i="16"/>
  <c r="Y1737" i="16" s="1"/>
  <c r="X1720" i="16"/>
  <c r="Y1720" i="16" s="1"/>
  <c r="X1746" i="16"/>
  <c r="Y1746" i="16" s="1"/>
  <c r="X1703" i="16"/>
  <c r="Y1703" i="16" s="1"/>
  <c r="X1717" i="16"/>
  <c r="Y1717" i="16" s="1"/>
  <c r="X1740" i="16"/>
  <c r="Y1740" i="16" s="1"/>
  <c r="X1731" i="16"/>
  <c r="Y1731" i="16" s="1"/>
  <c r="X1729" i="16"/>
  <c r="Y1729" i="16" s="1"/>
  <c r="X1712" i="16"/>
  <c r="Y1712" i="16" s="1"/>
  <c r="X1738" i="16"/>
  <c r="Y1738" i="16" s="1"/>
  <c r="X1695" i="16"/>
  <c r="Y1695" i="16" s="1"/>
  <c r="X1709" i="16"/>
  <c r="Y1709" i="16" s="1"/>
  <c r="X1732" i="16"/>
  <c r="Y1732" i="16" s="1"/>
  <c r="X1723" i="16"/>
  <c r="Y1723" i="16" s="1"/>
  <c r="X1721" i="16"/>
  <c r="Y1721" i="16" s="1"/>
  <c r="X1704" i="16"/>
  <c r="Y1704" i="16" s="1"/>
  <c r="X1730" i="16"/>
  <c r="Y1730" i="16" s="1"/>
  <c r="X1751" i="16"/>
  <c r="Y1751" i="16" s="1"/>
  <c r="X1701" i="16"/>
  <c r="Y1701" i="16" s="1"/>
  <c r="X1724" i="16"/>
  <c r="Y1724" i="16" s="1"/>
  <c r="X1715" i="16"/>
  <c r="Y1715" i="16" s="1"/>
  <c r="X1713" i="16"/>
  <c r="Y1713" i="16" s="1"/>
  <c r="X1722" i="16"/>
  <c r="Y1722" i="16" s="1"/>
  <c r="X1743" i="16"/>
  <c r="Y1743" i="16" s="1"/>
  <c r="X1757" i="16"/>
  <c r="Y1757" i="16" s="1"/>
  <c r="X1716" i="16"/>
  <c r="Y1716" i="16" s="1"/>
  <c r="X1707" i="16"/>
  <c r="Y1707" i="16" s="1"/>
  <c r="X1705" i="16"/>
  <c r="Y1705" i="16" s="1"/>
  <c r="X1752" i="16"/>
  <c r="Y1752" i="16" s="1"/>
  <c r="X1714" i="16"/>
  <c r="Y1714" i="16" s="1"/>
  <c r="X1735" i="16"/>
  <c r="Y1735" i="16" s="1"/>
  <c r="X1749" i="16"/>
  <c r="Y1749" i="16" s="1"/>
  <c r="X1708" i="16"/>
  <c r="Y1708" i="16" s="1"/>
  <c r="X1699" i="16"/>
  <c r="Y1699" i="16" s="1"/>
  <c r="X1697" i="16"/>
  <c r="Y1697" i="16" s="1"/>
  <c r="X1744" i="16"/>
  <c r="Y1744" i="16" s="1"/>
  <c r="X1698" i="16"/>
  <c r="Y1698" i="16" s="1"/>
  <c r="X1719" i="16"/>
  <c r="Y1719" i="16" s="1"/>
  <c r="X1733" i="16"/>
  <c r="Y1733" i="16" s="1"/>
  <c r="X1756" i="16"/>
  <c r="Y1756" i="16" s="1"/>
  <c r="X1747" i="16"/>
  <c r="Y1747" i="16" s="1"/>
  <c r="X1745" i="16"/>
  <c r="Y1745" i="16" s="1"/>
  <c r="X1728" i="16"/>
  <c r="Y1728" i="16" s="1"/>
  <c r="X1741" i="16"/>
  <c r="Y1741" i="16" s="1"/>
  <c r="X1753" i="16"/>
  <c r="Y1753" i="16" s="1"/>
  <c r="X1727" i="16"/>
  <c r="Y1727" i="16" s="1"/>
  <c r="X1736" i="16"/>
  <c r="Y1736" i="16" s="1"/>
  <c r="X1706" i="16"/>
  <c r="Y1706" i="16" s="1"/>
  <c r="X1696" i="16"/>
  <c r="Y1696" i="16" s="1"/>
  <c r="X1755" i="16"/>
  <c r="Y1755" i="16" s="1"/>
  <c r="X1700" i="16"/>
  <c r="Y1700" i="16" s="1"/>
  <c r="X4432" i="16"/>
  <c r="Y4432" i="16" s="1"/>
  <c r="X4690" i="16"/>
  <c r="Y4690" i="16" s="1"/>
  <c r="X4458" i="16"/>
  <c r="Y4458" i="16" s="1"/>
  <c r="X4702" i="16"/>
  <c r="Y4702" i="16" s="1"/>
  <c r="X4430" i="16"/>
  <c r="Y4430" i="16" s="1"/>
  <c r="X4701" i="16"/>
  <c r="Y4701" i="16" s="1"/>
  <c r="X4429" i="16"/>
  <c r="Y4429" i="16" s="1"/>
  <c r="X4426" i="16"/>
  <c r="Y4426" i="16" s="1"/>
  <c r="X4703" i="16"/>
  <c r="Y4703" i="16" s="1"/>
  <c r="X4694" i="16"/>
  <c r="Y4694" i="16" s="1"/>
  <c r="X4422" i="16"/>
  <c r="Y4422" i="16" s="1"/>
  <c r="X4693" i="16"/>
  <c r="Y4693" i="16" s="1"/>
  <c r="X4421" i="16"/>
  <c r="Y4421" i="16" s="1"/>
  <c r="X4460" i="16"/>
  <c r="Y4460" i="16" s="1"/>
  <c r="X4696" i="16"/>
  <c r="Y4696" i="16" s="1"/>
  <c r="X4695" i="16"/>
  <c r="Y4695" i="16" s="1"/>
  <c r="X4698" i="16"/>
  <c r="Y4698" i="16" s="1"/>
  <c r="X4464" i="16"/>
  <c r="Y4464" i="16" s="1"/>
  <c r="X4424" i="16"/>
  <c r="Y4424" i="16" s="1"/>
  <c r="X4466" i="16"/>
  <c r="Y4466" i="16" s="1"/>
  <c r="X4462" i="16"/>
  <c r="Y4462" i="16" s="1"/>
  <c r="X4461" i="16"/>
  <c r="Y4461" i="16" s="1"/>
  <c r="X4456" i="16"/>
  <c r="Y4456" i="16" s="1"/>
  <c r="X4450" i="16"/>
  <c r="Y4450" i="16" s="1"/>
  <c r="X4454" i="16"/>
  <c r="Y4454" i="16" s="1"/>
  <c r="X4449" i="16"/>
  <c r="Y4449" i="16" s="1"/>
  <c r="X4425" i="16"/>
  <c r="Y4425" i="16" s="1"/>
  <c r="X4431" i="16"/>
  <c r="Y4431" i="16" s="1"/>
  <c r="X4459" i="16"/>
  <c r="Y4459" i="16" s="1"/>
  <c r="X4700" i="16"/>
  <c r="Y4700" i="16" s="1"/>
  <c r="X4699" i="16"/>
  <c r="Y4699" i="16" s="1"/>
  <c r="X4423" i="16"/>
  <c r="Y4423" i="16" s="1"/>
  <c r="X4451" i="16"/>
  <c r="Y4451" i="16" s="1"/>
  <c r="X4692" i="16"/>
  <c r="Y4692" i="16" s="1"/>
  <c r="X4452" i="16"/>
  <c r="Y4452" i="16" s="1"/>
  <c r="X4697" i="16"/>
  <c r="Y4697" i="16" s="1"/>
  <c r="X4427" i="16"/>
  <c r="Y4427" i="16" s="1"/>
  <c r="X4453" i="16"/>
  <c r="Y4453" i="16" s="1"/>
  <c r="X4428" i="16"/>
  <c r="Y4428" i="16" s="1"/>
  <c r="X4465" i="16"/>
  <c r="Y4465" i="16" s="1"/>
  <c r="X4463" i="16"/>
  <c r="Y4463" i="16" s="1"/>
  <c r="X4691" i="16"/>
  <c r="Y4691" i="16" s="1"/>
  <c r="X4457" i="16"/>
  <c r="Y4457" i="16" s="1"/>
  <c r="X4455" i="16"/>
  <c r="Y4455" i="16" s="1"/>
  <c r="X5718" i="16"/>
  <c r="Y5718" i="16" s="1"/>
  <c r="X5714" i="16"/>
  <c r="Y5714" i="16" s="1"/>
  <c r="X5717" i="16"/>
  <c r="Y5717" i="16" s="1"/>
  <c r="X5716" i="16"/>
  <c r="Y5716" i="16" s="1"/>
  <c r="X5715" i="16"/>
  <c r="Y5715" i="16" s="1"/>
  <c r="X5713" i="16"/>
  <c r="Y5713" i="16" s="1"/>
  <c r="X3352" i="16"/>
  <c r="Y3352" i="16" s="1"/>
  <c r="X3406" i="16"/>
  <c r="Y3406" i="16" s="1"/>
  <c r="X3334" i="16"/>
  <c r="Y3334" i="16" s="1"/>
  <c r="X3344" i="16"/>
  <c r="Y3344" i="16" s="1"/>
  <c r="X3398" i="16"/>
  <c r="Y3398" i="16" s="1"/>
  <c r="X3326" i="16"/>
  <c r="Y3326" i="16" s="1"/>
  <c r="X3408" i="16"/>
  <c r="Y3408" i="16" s="1"/>
  <c r="X3336" i="16"/>
  <c r="Y3336" i="16" s="1"/>
  <c r="X3390" i="16"/>
  <c r="Y3390" i="16" s="1"/>
  <c r="X3318" i="16"/>
  <c r="Y3318" i="16" s="1"/>
  <c r="X3400" i="16"/>
  <c r="Y3400" i="16" s="1"/>
  <c r="X3328" i="16"/>
  <c r="Y3328" i="16" s="1"/>
  <c r="X3382" i="16"/>
  <c r="Y3382" i="16" s="1"/>
  <c r="X3392" i="16"/>
  <c r="Y3392" i="16" s="1"/>
  <c r="X3320" i="16"/>
  <c r="Y3320" i="16" s="1"/>
  <c r="X3368" i="16"/>
  <c r="Y3368" i="16" s="1"/>
  <c r="X3350" i="16"/>
  <c r="Y3350" i="16" s="1"/>
  <c r="X3360" i="16"/>
  <c r="Y3360" i="16" s="1"/>
  <c r="X3342" i="16"/>
  <c r="Y3342" i="16" s="1"/>
  <c r="X3402" i="16"/>
  <c r="Y3402" i="16" s="1"/>
  <c r="X3330" i="16"/>
  <c r="Y3330" i="16" s="1"/>
  <c r="X3359" i="16"/>
  <c r="Y3359" i="16" s="1"/>
  <c r="X3397" i="16"/>
  <c r="Y3397" i="16" s="1"/>
  <c r="X3333" i="16"/>
  <c r="Y3333" i="16" s="1"/>
  <c r="X3348" i="16"/>
  <c r="Y3348" i="16" s="1"/>
  <c r="X3394" i="16"/>
  <c r="Y3394" i="16" s="1"/>
  <c r="X3322" i="16"/>
  <c r="Y3322" i="16" s="1"/>
  <c r="X3351" i="16"/>
  <c r="Y3351" i="16" s="1"/>
  <c r="X3389" i="16"/>
  <c r="Y3389" i="16" s="1"/>
  <c r="X3325" i="16"/>
  <c r="Y3325" i="16" s="1"/>
  <c r="X3340" i="16"/>
  <c r="Y3340" i="16" s="1"/>
  <c r="X3387" i="16"/>
  <c r="Y3387" i="16" s="1"/>
  <c r="X3315" i="16"/>
  <c r="Y3315" i="16" s="1"/>
  <c r="X3384" i="16"/>
  <c r="Y3384" i="16" s="1"/>
  <c r="X3386" i="16"/>
  <c r="Y3386" i="16" s="1"/>
  <c r="X3314" i="16"/>
  <c r="Y3314" i="16" s="1"/>
  <c r="X3343" i="16"/>
  <c r="Y3343" i="16" s="1"/>
  <c r="X3381" i="16"/>
  <c r="Y3381" i="16" s="1"/>
  <c r="X3317" i="16"/>
  <c r="Y3317" i="16" s="1"/>
  <c r="X3404" i="16"/>
  <c r="Y3404" i="16" s="1"/>
  <c r="X3332" i="16"/>
  <c r="Y3332" i="16" s="1"/>
  <c r="X3371" i="16"/>
  <c r="Y3371" i="16" s="1"/>
  <c r="X3366" i="16"/>
  <c r="Y3366" i="16" s="1"/>
  <c r="X3370" i="16"/>
  <c r="Y3370" i="16" s="1"/>
  <c r="X3407" i="16"/>
  <c r="Y3407" i="16" s="1"/>
  <c r="X3335" i="16"/>
  <c r="Y3335" i="16" s="1"/>
  <c r="X3373" i="16"/>
  <c r="Y3373" i="16" s="1"/>
  <c r="X3396" i="16"/>
  <c r="Y3396" i="16" s="1"/>
  <c r="X3324" i="16"/>
  <c r="Y3324" i="16" s="1"/>
  <c r="X3363" i="16"/>
  <c r="Y3363" i="16" s="1"/>
  <c r="X3358" i="16"/>
  <c r="Y3358" i="16" s="1"/>
  <c r="X3362" i="16"/>
  <c r="Y3362" i="16" s="1"/>
  <c r="X3399" i="16"/>
  <c r="Y3399" i="16" s="1"/>
  <c r="X3327" i="16"/>
  <c r="Y3327" i="16" s="1"/>
  <c r="X3365" i="16"/>
  <c r="Y3365" i="16" s="1"/>
  <c r="X3388" i="16"/>
  <c r="Y3388" i="16" s="1"/>
  <c r="X3316" i="16"/>
  <c r="Y3316" i="16" s="1"/>
  <c r="X3355" i="16"/>
  <c r="Y3355" i="16" s="1"/>
  <c r="X3354" i="16"/>
  <c r="Y3354" i="16" s="1"/>
  <c r="X3391" i="16"/>
  <c r="Y3391" i="16" s="1"/>
  <c r="X3319" i="16"/>
  <c r="Y3319" i="16" s="1"/>
  <c r="X3357" i="16"/>
  <c r="Y3357" i="16" s="1"/>
  <c r="X3372" i="16"/>
  <c r="Y3372" i="16" s="1"/>
  <c r="X3347" i="16"/>
  <c r="Y3347" i="16" s="1"/>
  <c r="X3346" i="16"/>
  <c r="Y3346" i="16" s="1"/>
  <c r="X3383" i="16"/>
  <c r="Y3383" i="16" s="1"/>
  <c r="X3349" i="16"/>
  <c r="Y3349" i="16" s="1"/>
  <c r="X3364" i="16"/>
  <c r="Y3364" i="16" s="1"/>
  <c r="X3410" i="16"/>
  <c r="Y3410" i="16" s="1"/>
  <c r="X3338" i="16"/>
  <c r="Y3338" i="16" s="1"/>
  <c r="X3367" i="16"/>
  <c r="Y3367" i="16" s="1"/>
  <c r="X3405" i="16"/>
  <c r="Y3405" i="16" s="1"/>
  <c r="X3341" i="16"/>
  <c r="Y3341" i="16" s="1"/>
  <c r="X3356" i="16"/>
  <c r="Y3356" i="16" s="1"/>
  <c r="X3403" i="16"/>
  <c r="Y3403" i="16" s="1"/>
  <c r="X3331" i="16"/>
  <c r="Y3331" i="16" s="1"/>
  <c r="X3411" i="16"/>
  <c r="Y3411" i="16" s="1"/>
  <c r="X3385" i="16"/>
  <c r="Y3385" i="16" s="1"/>
  <c r="X3395" i="16"/>
  <c r="Y3395" i="16" s="1"/>
  <c r="X3369" i="16"/>
  <c r="Y3369" i="16" s="1"/>
  <c r="X3339" i="16"/>
  <c r="Y3339" i="16" s="1"/>
  <c r="X3361" i="16"/>
  <c r="Y3361" i="16" s="1"/>
  <c r="X3323" i="16"/>
  <c r="Y3323" i="16" s="1"/>
  <c r="X3353" i="16"/>
  <c r="Y3353" i="16" s="1"/>
  <c r="X3345" i="16"/>
  <c r="Y3345" i="16" s="1"/>
  <c r="X3409" i="16"/>
  <c r="Y3409" i="16" s="1"/>
  <c r="X3337" i="16"/>
  <c r="Y3337" i="16" s="1"/>
  <c r="X3393" i="16"/>
  <c r="Y3393" i="16" s="1"/>
  <c r="X3321" i="16"/>
  <c r="Y3321" i="16" s="1"/>
  <c r="X3401" i="16"/>
  <c r="Y3401" i="16" s="1"/>
  <c r="X3329" i="16"/>
  <c r="Y3329" i="16" s="1"/>
  <c r="X6988" i="16"/>
  <c r="Y6988" i="16" s="1"/>
  <c r="X6990" i="16"/>
  <c r="Y6990" i="16" s="1"/>
  <c r="X6986" i="16"/>
  <c r="Y6986" i="16" s="1"/>
  <c r="X6989" i="16"/>
  <c r="Y6989" i="16" s="1"/>
  <c r="X6985" i="16"/>
  <c r="Y6985" i="16" s="1"/>
  <c r="X6987" i="16"/>
  <c r="Y6987" i="16" s="1"/>
  <c r="X6798" i="16"/>
  <c r="Y6798" i="16" s="1"/>
  <c r="X6797" i="16"/>
  <c r="Y6797" i="16" s="1"/>
  <c r="X7418" i="16"/>
  <c r="Y7418" i="16" s="1"/>
  <c r="X7410" i="16"/>
  <c r="Y7410" i="16" s="1"/>
  <c r="X7404" i="16"/>
  <c r="Y7404" i="16" s="1"/>
  <c r="X7415" i="16"/>
  <c r="Y7415" i="16" s="1"/>
  <c r="X7406" i="16"/>
  <c r="Y7406" i="16" s="1"/>
  <c r="X6796" i="16"/>
  <c r="Y6796" i="16" s="1"/>
  <c r="X7416" i="16"/>
  <c r="Y7416" i="16" s="1"/>
  <c r="X7417" i="16"/>
  <c r="Y7417" i="16" s="1"/>
  <c r="X7408" i="16"/>
  <c r="Y7408" i="16" s="1"/>
  <c r="X7405" i="16"/>
  <c r="Y7405" i="16" s="1"/>
  <c r="X7409" i="16"/>
  <c r="Y7409" i="16" s="1"/>
  <c r="X7407" i="16"/>
  <c r="Y7407" i="16" s="1"/>
  <c r="X6795" i="16"/>
  <c r="Y6795" i="16" s="1"/>
  <c r="X3954" i="16"/>
  <c r="Y3954" i="16" s="1"/>
  <c r="X3946" i="16"/>
  <c r="Y3946" i="16" s="1"/>
  <c r="X3965" i="16"/>
  <c r="Y3965" i="16" s="1"/>
  <c r="X4048" i="16"/>
  <c r="Y4048" i="16" s="1"/>
  <c r="X3930" i="16"/>
  <c r="Y3930" i="16" s="1"/>
  <c r="X3966" i="16"/>
  <c r="Y3966" i="16" s="1"/>
  <c r="X3957" i="16"/>
  <c r="Y3957" i="16" s="1"/>
  <c r="X3924" i="16"/>
  <c r="Y3924" i="16" s="1"/>
  <c r="X3922" i="16"/>
  <c r="Y3922" i="16" s="1"/>
  <c r="X4050" i="16"/>
  <c r="Y4050" i="16" s="1"/>
  <c r="X3958" i="16"/>
  <c r="Y3958" i="16" s="1"/>
  <c r="X3949" i="16"/>
  <c r="Y3949" i="16" s="1"/>
  <c r="X3952" i="16"/>
  <c r="Y3952" i="16" s="1"/>
  <c r="X3920" i="16"/>
  <c r="Y3920" i="16" s="1"/>
  <c r="X3950" i="16"/>
  <c r="Y3950" i="16" s="1"/>
  <c r="X3960" i="16"/>
  <c r="Y3960" i="16" s="1"/>
  <c r="X3928" i="16"/>
  <c r="Y3928" i="16" s="1"/>
  <c r="X3938" i="16"/>
  <c r="Y3938" i="16" s="1"/>
  <c r="X3944" i="16"/>
  <c r="Y3944" i="16" s="1"/>
  <c r="X3934" i="16"/>
  <c r="Y3934" i="16" s="1"/>
  <c r="X3925" i="16"/>
  <c r="Y3925" i="16" s="1"/>
  <c r="X3936" i="16"/>
  <c r="Y3936" i="16" s="1"/>
  <c r="X3962" i="16"/>
  <c r="Y3962" i="16" s="1"/>
  <c r="X3926" i="16"/>
  <c r="Y3926" i="16" s="1"/>
  <c r="X3935" i="16"/>
  <c r="Y3935" i="16" s="1"/>
  <c r="X3942" i="16"/>
  <c r="Y3942" i="16" s="1"/>
  <c r="X3927" i="16"/>
  <c r="Y3927" i="16" s="1"/>
  <c r="X3963" i="16"/>
  <c r="Y3963" i="16" s="1"/>
  <c r="X3964" i="16"/>
  <c r="Y3964" i="16" s="1"/>
  <c r="X4047" i="16"/>
  <c r="Y4047" i="16" s="1"/>
  <c r="X3919" i="16"/>
  <c r="Y3919" i="16" s="1"/>
  <c r="X3955" i="16"/>
  <c r="Y3955" i="16" s="1"/>
  <c r="X3956" i="16"/>
  <c r="Y3956" i="16" s="1"/>
  <c r="X3947" i="16"/>
  <c r="Y3947" i="16" s="1"/>
  <c r="X3948" i="16"/>
  <c r="Y3948" i="16" s="1"/>
  <c r="X3939" i="16"/>
  <c r="Y3939" i="16" s="1"/>
  <c r="X3940" i="16"/>
  <c r="Y3940" i="16" s="1"/>
  <c r="X3959" i="16"/>
  <c r="Y3959" i="16" s="1"/>
  <c r="X3931" i="16"/>
  <c r="Y3931" i="16" s="1"/>
  <c r="X3941" i="16"/>
  <c r="Y3941" i="16" s="1"/>
  <c r="X3932" i="16"/>
  <c r="Y3932" i="16" s="1"/>
  <c r="X3951" i="16"/>
  <c r="Y3951" i="16" s="1"/>
  <c r="X3933" i="16"/>
  <c r="Y3933" i="16" s="1"/>
  <c r="X3943" i="16"/>
  <c r="Y3943" i="16" s="1"/>
  <c r="X3923" i="16"/>
  <c r="Y3923" i="16" s="1"/>
  <c r="X3961" i="16"/>
  <c r="Y3961" i="16" s="1"/>
  <c r="X3953" i="16"/>
  <c r="Y3953" i="16" s="1"/>
  <c r="X3945" i="16"/>
  <c r="Y3945" i="16" s="1"/>
  <c r="X3937" i="16"/>
  <c r="Y3937" i="16" s="1"/>
  <c r="X3929" i="16"/>
  <c r="Y3929" i="16" s="1"/>
  <c r="X4049" i="16"/>
  <c r="Y4049" i="16" s="1"/>
  <c r="X3921" i="16"/>
  <c r="Y3921" i="16" s="1"/>
  <c r="X7202" i="16"/>
  <c r="Y7202" i="16" s="1"/>
  <c r="X7006" i="16"/>
  <c r="Y7006" i="16" s="1"/>
  <c r="X7013" i="16"/>
  <c r="Y7013" i="16" s="1"/>
  <c r="X7200" i="16"/>
  <c r="Y7200" i="16" s="1"/>
  <c r="X7022" i="16"/>
  <c r="Y7022" i="16" s="1"/>
  <c r="X7017" i="16"/>
  <c r="Y7017" i="16" s="1"/>
  <c r="X7005" i="16"/>
  <c r="Y7005" i="16" s="1"/>
  <c r="X7252" i="16"/>
  <c r="Y7252" i="16" s="1"/>
  <c r="X7009" i="16"/>
  <c r="Y7009" i="16" s="1"/>
  <c r="X7207" i="16"/>
  <c r="Y7207" i="16" s="1"/>
  <c r="X7010" i="16"/>
  <c r="Y7010" i="16" s="1"/>
  <c r="X7018" i="16"/>
  <c r="Y7018" i="16" s="1"/>
  <c r="X7198" i="16"/>
  <c r="Y7198" i="16" s="1"/>
  <c r="X7192" i="16"/>
  <c r="Y7192" i="16" s="1"/>
  <c r="X7253" i="16"/>
  <c r="Y7253" i="16" s="1"/>
  <c r="X7204" i="16"/>
  <c r="Y7204" i="16" s="1"/>
  <c r="X7008" i="16"/>
  <c r="Y7008" i="16" s="1"/>
  <c r="X7244" i="16"/>
  <c r="Y7244" i="16" s="1"/>
  <c r="X7241" i="16"/>
  <c r="Y7241" i="16" s="1"/>
  <c r="X7001" i="16"/>
  <c r="Y7001" i="16" s="1"/>
  <c r="X7199" i="16"/>
  <c r="Y7199" i="16" s="1"/>
  <c r="X7203" i="16"/>
  <c r="Y7203" i="16" s="1"/>
  <c r="X7250" i="16"/>
  <c r="Y7250" i="16" s="1"/>
  <c r="X7020" i="16"/>
  <c r="Y7020" i="16" s="1"/>
  <c r="X7242" i="16"/>
  <c r="Y7242" i="16" s="1"/>
  <c r="X7016" i="16"/>
  <c r="Y7016" i="16" s="1"/>
  <c r="X7197" i="16"/>
  <c r="Y7197" i="16" s="1"/>
  <c r="X7004" i="16"/>
  <c r="Y7004" i="16" s="1"/>
  <c r="X7201" i="16"/>
  <c r="Y7201" i="16" s="1"/>
  <c r="X7023" i="16"/>
  <c r="Y7023" i="16" s="1"/>
  <c r="X7206" i="16"/>
  <c r="Y7206" i="16" s="1"/>
  <c r="X7014" i="16"/>
  <c r="Y7014" i="16" s="1"/>
  <c r="X7196" i="16"/>
  <c r="Y7196" i="16" s="1"/>
  <c r="X7193" i="16"/>
  <c r="Y7193" i="16" s="1"/>
  <c r="X7194" i="16"/>
  <c r="Y7194" i="16" s="1"/>
  <c r="X7002" i="16"/>
  <c r="Y7002" i="16" s="1"/>
  <c r="X7007" i="16"/>
  <c r="Y7007" i="16" s="1"/>
  <c r="X7021" i="16"/>
  <c r="Y7021" i="16" s="1"/>
  <c r="X7000" i="16"/>
  <c r="Y7000" i="16" s="1"/>
  <c r="X7205" i="16"/>
  <c r="Y7205" i="16" s="1"/>
  <c r="X7012" i="16"/>
  <c r="Y7012" i="16" s="1"/>
  <c r="X6999" i="16"/>
  <c r="Y6999" i="16" s="1"/>
  <c r="X7003" i="16"/>
  <c r="Y7003" i="16" s="1"/>
  <c r="X7251" i="16"/>
  <c r="Y7251" i="16" s="1"/>
  <c r="X7243" i="16"/>
  <c r="Y7243" i="16" s="1"/>
  <c r="X7195" i="16"/>
  <c r="Y7195" i="16" s="1"/>
  <c r="X7015" i="16"/>
  <c r="Y7015" i="16" s="1"/>
  <c r="X7019" i="16"/>
  <c r="Y7019" i="16" s="1"/>
  <c r="X7011" i="16"/>
  <c r="Y7011" i="16" s="1"/>
  <c r="X4632" i="16"/>
  <c r="Y4632" i="16" s="1"/>
  <c r="X4608" i="16"/>
  <c r="Y4608" i="16" s="1"/>
  <c r="X4610" i="16"/>
  <c r="Y4610" i="16" s="1"/>
  <c r="X4558" i="16"/>
  <c r="Y4558" i="16" s="1"/>
  <c r="X4446" i="16"/>
  <c r="Y4446" i="16" s="1"/>
  <c r="X4557" i="16"/>
  <c r="Y4557" i="16" s="1"/>
  <c r="X4445" i="16"/>
  <c r="Y4445" i="16" s="1"/>
  <c r="X4584" i="16"/>
  <c r="Y4584" i="16" s="1"/>
  <c r="X4614" i="16"/>
  <c r="Y4614" i="16" s="1"/>
  <c r="X4613" i="16"/>
  <c r="Y4613" i="16" s="1"/>
  <c r="X4576" i="16"/>
  <c r="Y4576" i="16" s="1"/>
  <c r="X4568" i="16"/>
  <c r="Y4568" i="16" s="1"/>
  <c r="X4578" i="16"/>
  <c r="Y4578" i="16" s="1"/>
  <c r="X4606" i="16"/>
  <c r="Y4606" i="16" s="1"/>
  <c r="X4572" i="16"/>
  <c r="Y4572" i="16" s="1"/>
  <c r="X4560" i="16"/>
  <c r="Y4560" i="16" s="1"/>
  <c r="X4634" i="16"/>
  <c r="Y4634" i="16" s="1"/>
  <c r="X4562" i="16"/>
  <c r="Y4562" i="16" s="1"/>
  <c r="X4586" i="16"/>
  <c r="Y4586" i="16" s="1"/>
  <c r="X4590" i="16"/>
  <c r="Y4590" i="16" s="1"/>
  <c r="X4448" i="16"/>
  <c r="Y4448" i="16" s="1"/>
  <c r="X4570" i="16"/>
  <c r="Y4570" i="16" s="1"/>
  <c r="X4574" i="16"/>
  <c r="Y4574" i="16" s="1"/>
  <c r="X4573" i="16"/>
  <c r="Y4573" i="16" s="1"/>
  <c r="X4566" i="16"/>
  <c r="Y4566" i="16" s="1"/>
  <c r="X4581" i="16"/>
  <c r="Y4581" i="16" s="1"/>
  <c r="X4612" i="16"/>
  <c r="Y4612" i="16" s="1"/>
  <c r="X4561" i="16"/>
  <c r="Y4561" i="16" s="1"/>
  <c r="X4559" i="16"/>
  <c r="Y4559" i="16" s="1"/>
  <c r="X4447" i="16"/>
  <c r="Y4447" i="16" s="1"/>
  <c r="X4579" i="16"/>
  <c r="Y4579" i="16" s="1"/>
  <c r="X4565" i="16"/>
  <c r="Y4565" i="16" s="1"/>
  <c r="X4571" i="16"/>
  <c r="Y4571" i="16" s="1"/>
  <c r="X4588" i="16"/>
  <c r="Y4588" i="16" s="1"/>
  <c r="X4633" i="16"/>
  <c r="Y4633" i="16" s="1"/>
  <c r="X4615" i="16"/>
  <c r="Y4615" i="16" s="1"/>
  <c r="X4563" i="16"/>
  <c r="Y4563" i="16" s="1"/>
  <c r="X4580" i="16"/>
  <c r="Y4580" i="16" s="1"/>
  <c r="X4609" i="16"/>
  <c r="Y4609" i="16" s="1"/>
  <c r="X4607" i="16"/>
  <c r="Y4607" i="16" s="1"/>
  <c r="X4555" i="16"/>
  <c r="Y4555" i="16" s="1"/>
  <c r="X4582" i="16"/>
  <c r="Y4582" i="16" s="1"/>
  <c r="X4564" i="16"/>
  <c r="Y4564" i="16" s="1"/>
  <c r="X4444" i="16"/>
  <c r="Y4444" i="16" s="1"/>
  <c r="X4635" i="16"/>
  <c r="Y4635" i="16" s="1"/>
  <c r="X4556" i="16"/>
  <c r="Y4556" i="16" s="1"/>
  <c r="X4585" i="16"/>
  <c r="Y4585" i="16" s="1"/>
  <c r="X4583" i="16"/>
  <c r="Y4583" i="16" s="1"/>
  <c r="X4611" i="16"/>
  <c r="Y4611" i="16" s="1"/>
  <c r="X4577" i="16"/>
  <c r="Y4577" i="16" s="1"/>
  <c r="X4575" i="16"/>
  <c r="Y4575" i="16" s="1"/>
  <c r="X4589" i="16"/>
  <c r="Y4589" i="16" s="1"/>
  <c r="X4569" i="16"/>
  <c r="Y4569" i="16" s="1"/>
  <c r="X4567" i="16"/>
  <c r="Y4567" i="16" s="1"/>
  <c r="X4587" i="16"/>
  <c r="Y4587" i="16" s="1"/>
  <c r="X2440" i="16"/>
  <c r="Y2440" i="16" s="1"/>
  <c r="X2438" i="16"/>
  <c r="Y2438" i="16" s="1"/>
  <c r="X2436" i="16"/>
  <c r="Y2436" i="16" s="1"/>
  <c r="X2416" i="16"/>
  <c r="Y2416" i="16" s="1"/>
  <c r="X2414" i="16"/>
  <c r="Y2414" i="16" s="1"/>
  <c r="X2412" i="16"/>
  <c r="Y2412" i="16" s="1"/>
  <c r="X2408" i="16"/>
  <c r="Y2408" i="16" s="1"/>
  <c r="X2444" i="16"/>
  <c r="Y2444" i="16" s="1"/>
  <c r="X2439" i="16"/>
  <c r="Y2439" i="16" s="1"/>
  <c r="X2413" i="16"/>
  <c r="Y2413" i="16" s="1"/>
  <c r="X2411" i="16"/>
  <c r="Y2411" i="16" s="1"/>
  <c r="X2441" i="16"/>
  <c r="Y2441" i="16" s="1"/>
  <c r="X2410" i="16"/>
  <c r="Y2410" i="16" s="1"/>
  <c r="X2415" i="16"/>
  <c r="Y2415" i="16" s="1"/>
  <c r="X2417" i="16"/>
  <c r="Y2417" i="16" s="1"/>
  <c r="X2443" i="16"/>
  <c r="Y2443" i="16" s="1"/>
  <c r="X2442" i="16"/>
  <c r="Y2442" i="16" s="1"/>
  <c r="X2437" i="16"/>
  <c r="Y2437" i="16" s="1"/>
  <c r="X2409" i="16"/>
  <c r="Y2409" i="16" s="1"/>
  <c r="X2435" i="16"/>
  <c r="Y2435" i="16" s="1"/>
  <c r="X6708" i="16"/>
  <c r="Y6708" i="16" s="1"/>
  <c r="X6712" i="16"/>
  <c r="Y6712" i="16" s="1"/>
  <c r="X6716" i="16"/>
  <c r="Y6716" i="16" s="1"/>
  <c r="X6591" i="16"/>
  <c r="Y6591" i="16" s="1"/>
  <c r="X6688" i="16"/>
  <c r="Y6688" i="16" s="1"/>
  <c r="X6720" i="16"/>
  <c r="Y6720" i="16" s="1"/>
  <c r="X6726" i="16"/>
  <c r="Y6726" i="16" s="1"/>
  <c r="X6693" i="16"/>
  <c r="Y6693" i="16" s="1"/>
  <c r="X6692" i="16"/>
  <c r="Y6692" i="16" s="1"/>
  <c r="X6710" i="16"/>
  <c r="Y6710" i="16" s="1"/>
  <c r="X6727" i="16"/>
  <c r="Y6727" i="16" s="1"/>
  <c r="X6583" i="16"/>
  <c r="Y6583" i="16" s="1"/>
  <c r="X6645" i="16"/>
  <c r="Y6645" i="16" s="1"/>
  <c r="X6694" i="16"/>
  <c r="Y6694" i="16" s="1"/>
  <c r="X6722" i="16"/>
  <c r="Y6722" i="16" s="1"/>
  <c r="X6698" i="16"/>
  <c r="Y6698" i="16" s="1"/>
  <c r="X6719" i="16"/>
  <c r="Y6719" i="16" s="1"/>
  <c r="X6648" i="16"/>
  <c r="Y6648" i="16" s="1"/>
  <c r="X6696" i="16"/>
  <c r="Y6696" i="16" s="1"/>
  <c r="X6586" i="16"/>
  <c r="Y6586" i="16" s="1"/>
  <c r="X6711" i="16"/>
  <c r="Y6711" i="16" s="1"/>
  <c r="X6647" i="16"/>
  <c r="Y6647" i="16" s="1"/>
  <c r="X6592" i="16"/>
  <c r="Y6592" i="16" s="1"/>
  <c r="X6584" i="16"/>
  <c r="Y6584" i="16" s="1"/>
  <c r="X6582" i="16"/>
  <c r="Y6582" i="16" s="1"/>
  <c r="X6718" i="16"/>
  <c r="Y6718" i="16" s="1"/>
  <c r="X6590" i="16"/>
  <c r="Y6590" i="16" s="1"/>
  <c r="X6714" i="16"/>
  <c r="Y6714" i="16" s="1"/>
  <c r="X6725" i="16"/>
  <c r="Y6725" i="16" s="1"/>
  <c r="X6646" i="16"/>
  <c r="Y6646" i="16" s="1"/>
  <c r="X6596" i="16"/>
  <c r="Y6596" i="16" s="1"/>
  <c r="X6594" i="16"/>
  <c r="Y6594" i="16" s="1"/>
  <c r="X6717" i="16"/>
  <c r="Y6717" i="16" s="1"/>
  <c r="X6598" i="16"/>
  <c r="Y6598" i="16" s="1"/>
  <c r="X6588" i="16"/>
  <c r="Y6588" i="16" s="1"/>
  <c r="X6580" i="16"/>
  <c r="Y6580" i="16" s="1"/>
  <c r="X6687" i="16"/>
  <c r="Y6687" i="16" s="1"/>
  <c r="X6589" i="16"/>
  <c r="Y6589" i="16" s="1"/>
  <c r="X6709" i="16"/>
  <c r="Y6709" i="16" s="1"/>
  <c r="X6724" i="16"/>
  <c r="Y6724" i="16" s="1"/>
  <c r="X6690" i="16"/>
  <c r="Y6690" i="16" s="1"/>
  <c r="X6581" i="16"/>
  <c r="Y6581" i="16" s="1"/>
  <c r="X6595" i="16"/>
  <c r="Y6595" i="16" s="1"/>
  <c r="X6587" i="16"/>
  <c r="Y6587" i="16" s="1"/>
  <c r="X6721" i="16"/>
  <c r="Y6721" i="16" s="1"/>
  <c r="X6649" i="16"/>
  <c r="Y6649" i="16" s="1"/>
  <c r="X6695" i="16"/>
  <c r="Y6695" i="16" s="1"/>
  <c r="X6713" i="16"/>
  <c r="Y6713" i="16" s="1"/>
  <c r="X6723" i="16"/>
  <c r="Y6723" i="16" s="1"/>
  <c r="X6597" i="16"/>
  <c r="Y6597" i="16" s="1"/>
  <c r="X6715" i="16"/>
  <c r="Y6715" i="16" s="1"/>
  <c r="X6697" i="16"/>
  <c r="Y6697" i="16" s="1"/>
  <c r="X6707" i="16"/>
  <c r="Y6707" i="16" s="1"/>
  <c r="X6689" i="16"/>
  <c r="Y6689" i="16" s="1"/>
  <c r="X6699" i="16"/>
  <c r="Y6699" i="16" s="1"/>
  <c r="X6593" i="16"/>
  <c r="Y6593" i="16" s="1"/>
  <c r="X6691" i="16"/>
  <c r="Y6691" i="16" s="1"/>
  <c r="X6585" i="16"/>
  <c r="Y6585" i="16" s="1"/>
  <c r="X2086" i="16"/>
  <c r="Y2086" i="16" s="1"/>
  <c r="X2078" i="16"/>
  <c r="Y2078" i="16" s="1"/>
  <c r="X1926" i="16"/>
  <c r="Y1926" i="16" s="1"/>
  <c r="X1918" i="16"/>
  <c r="Y1918" i="16" s="1"/>
  <c r="X2118" i="16"/>
  <c r="Y2118" i="16" s="1"/>
  <c r="X1910" i="16"/>
  <c r="Y1910" i="16" s="1"/>
  <c r="X2110" i="16"/>
  <c r="Y2110" i="16" s="1"/>
  <c r="X1902" i="16"/>
  <c r="Y1902" i="16" s="1"/>
  <c r="X2082" i="16"/>
  <c r="Y2082" i="16" s="1"/>
  <c r="X2079" i="16"/>
  <c r="Y2079" i="16" s="1"/>
  <c r="X1919" i="16"/>
  <c r="Y1919" i="16" s="1"/>
  <c r="X1917" i="16"/>
  <c r="Y1917" i="16" s="1"/>
  <c r="X2084" i="16"/>
  <c r="Y2084" i="16" s="1"/>
  <c r="X2075" i="16"/>
  <c r="Y2075" i="16" s="1"/>
  <c r="X1931" i="16"/>
  <c r="Y1931" i="16" s="1"/>
  <c r="X2081" i="16"/>
  <c r="Y2081" i="16" s="1"/>
  <c r="X1929" i="16"/>
  <c r="Y1929" i="16" s="1"/>
  <c r="X1928" i="16"/>
  <c r="Y1928" i="16" s="1"/>
  <c r="X2074" i="16"/>
  <c r="Y2074" i="16" s="1"/>
  <c r="X1930" i="16"/>
  <c r="Y1930" i="16" s="1"/>
  <c r="X1911" i="16"/>
  <c r="Y1911" i="16" s="1"/>
  <c r="X1909" i="16"/>
  <c r="Y1909" i="16" s="1"/>
  <c r="X2076" i="16"/>
  <c r="Y2076" i="16" s="1"/>
  <c r="X1923" i="16"/>
  <c r="Y1923" i="16" s="1"/>
  <c r="X2073" i="16"/>
  <c r="Y2073" i="16" s="1"/>
  <c r="X1921" i="16"/>
  <c r="Y1921" i="16" s="1"/>
  <c r="X2080" i="16"/>
  <c r="Y2080" i="16" s="1"/>
  <c r="X1920" i="16"/>
  <c r="Y1920" i="16" s="1"/>
  <c r="X2050" i="16"/>
  <c r="Y2050" i="16" s="1"/>
  <c r="X1922" i="16"/>
  <c r="Y1922" i="16" s="1"/>
  <c r="X1903" i="16"/>
  <c r="Y1903" i="16" s="1"/>
  <c r="X1901" i="16"/>
  <c r="Y1901" i="16" s="1"/>
  <c r="X1924" i="16"/>
  <c r="Y1924" i="16" s="1"/>
  <c r="X1915" i="16"/>
  <c r="Y1915" i="16" s="1"/>
  <c r="X2049" i="16"/>
  <c r="Y2049" i="16" s="1"/>
  <c r="X1913" i="16"/>
  <c r="Y1913" i="16" s="1"/>
  <c r="X2048" i="16"/>
  <c r="Y2048" i="16" s="1"/>
  <c r="X1912" i="16"/>
  <c r="Y1912" i="16" s="1"/>
  <c r="X1914" i="16"/>
  <c r="Y1914" i="16" s="1"/>
  <c r="X2119" i="16"/>
  <c r="Y2119" i="16" s="1"/>
  <c r="X2117" i="16"/>
  <c r="Y2117" i="16" s="1"/>
  <c r="X1916" i="16"/>
  <c r="Y1916" i="16" s="1"/>
  <c r="X1907" i="16"/>
  <c r="Y1907" i="16" s="1"/>
  <c r="X1905" i="16"/>
  <c r="Y1905" i="16" s="1"/>
  <c r="X1904" i="16"/>
  <c r="Y1904" i="16" s="1"/>
  <c r="X2122" i="16"/>
  <c r="Y2122" i="16" s="1"/>
  <c r="X1906" i="16"/>
  <c r="Y1906" i="16" s="1"/>
  <c r="X2111" i="16"/>
  <c r="Y2111" i="16" s="1"/>
  <c r="X1908" i="16"/>
  <c r="Y1908" i="16" s="1"/>
  <c r="X2123" i="16"/>
  <c r="Y2123" i="16" s="1"/>
  <c r="X1899" i="16"/>
  <c r="Y1899" i="16" s="1"/>
  <c r="X2121" i="16"/>
  <c r="Y2121" i="16" s="1"/>
  <c r="X2114" i="16"/>
  <c r="Y2114" i="16" s="1"/>
  <c r="X1898" i="16"/>
  <c r="Y1898" i="16" s="1"/>
  <c r="X2085" i="16"/>
  <c r="Y2085" i="16" s="1"/>
  <c r="X1900" i="16"/>
  <c r="Y1900" i="16" s="1"/>
  <c r="X2115" i="16"/>
  <c r="Y2115" i="16" s="1"/>
  <c r="X2113" i="16"/>
  <c r="Y2113" i="16" s="1"/>
  <c r="X2120" i="16"/>
  <c r="Y2120" i="16" s="1"/>
  <c r="X2087" i="16"/>
  <c r="Y2087" i="16" s="1"/>
  <c r="X1927" i="16"/>
  <c r="Y1927" i="16" s="1"/>
  <c r="X1925" i="16"/>
  <c r="Y1925" i="16" s="1"/>
  <c r="X2083" i="16"/>
  <c r="Y2083" i="16" s="1"/>
  <c r="X2112" i="16"/>
  <c r="Y2112" i="16" s="1"/>
  <c r="X2116" i="16"/>
  <c r="Y2116" i="16" s="1"/>
  <c r="X2077" i="16"/>
  <c r="Y2077" i="16" s="1"/>
  <c r="X6890" i="16"/>
  <c r="Y6890" i="16" s="1"/>
  <c r="X6861" i="16"/>
  <c r="Y6861" i="16" s="1"/>
  <c r="X6888" i="16"/>
  <c r="Y6888" i="16" s="1"/>
  <c r="X6886" i="16"/>
  <c r="Y6886" i="16" s="1"/>
  <c r="X6868" i="16"/>
  <c r="Y6868" i="16" s="1"/>
  <c r="X6876" i="16"/>
  <c r="Y6876" i="16" s="1"/>
  <c r="X6882" i="16"/>
  <c r="Y6882" i="16" s="1"/>
  <c r="X6895" i="16"/>
  <c r="Y6895" i="16" s="1"/>
  <c r="X6860" i="16"/>
  <c r="Y6860" i="16" s="1"/>
  <c r="X6887" i="16"/>
  <c r="Y6887" i="16" s="1"/>
  <c r="X6879" i="16"/>
  <c r="Y6879" i="16" s="1"/>
  <c r="X6866" i="16"/>
  <c r="Y6866" i="16" s="1"/>
  <c r="X6871" i="16"/>
  <c r="Y6871" i="16" s="1"/>
  <c r="X6878" i="16"/>
  <c r="Y6878" i="16" s="1"/>
  <c r="X6893" i="16"/>
  <c r="Y6893" i="16" s="1"/>
  <c r="X6863" i="16"/>
  <c r="Y6863" i="16" s="1"/>
  <c r="X6894" i="16"/>
  <c r="Y6894" i="16" s="1"/>
  <c r="X6885" i="16"/>
  <c r="Y6885" i="16" s="1"/>
  <c r="X6898" i="16"/>
  <c r="Y6898" i="16" s="1"/>
  <c r="X6870" i="16"/>
  <c r="Y6870" i="16" s="1"/>
  <c r="X6874" i="16"/>
  <c r="Y6874" i="16" s="1"/>
  <c r="X6880" i="16"/>
  <c r="Y6880" i="16" s="1"/>
  <c r="X6896" i="16"/>
  <c r="Y6896" i="16" s="1"/>
  <c r="X6872" i="16"/>
  <c r="Y6872" i="16" s="1"/>
  <c r="X6862" i="16"/>
  <c r="Y6862" i="16" s="1"/>
  <c r="X6877" i="16"/>
  <c r="Y6877" i="16" s="1"/>
  <c r="X6864" i="16"/>
  <c r="Y6864" i="16" s="1"/>
  <c r="X6869" i="16"/>
  <c r="Y6869" i="16" s="1"/>
  <c r="X6884" i="16"/>
  <c r="Y6884" i="16" s="1"/>
  <c r="X6858" i="16"/>
  <c r="Y6858" i="16" s="1"/>
  <c r="X6892" i="16"/>
  <c r="Y6892" i="16" s="1"/>
  <c r="X6897" i="16"/>
  <c r="Y6897" i="16" s="1"/>
  <c r="X6889" i="16"/>
  <c r="Y6889" i="16" s="1"/>
  <c r="X6899" i="16"/>
  <c r="Y6899" i="16" s="1"/>
  <c r="X6881" i="16"/>
  <c r="Y6881" i="16" s="1"/>
  <c r="X6891" i="16"/>
  <c r="Y6891" i="16" s="1"/>
  <c r="X6873" i="16"/>
  <c r="Y6873" i="16" s="1"/>
  <c r="X6883" i="16"/>
  <c r="Y6883" i="16" s="1"/>
  <c r="X6865" i="16"/>
  <c r="Y6865" i="16" s="1"/>
  <c r="X6875" i="16"/>
  <c r="Y6875" i="16" s="1"/>
  <c r="X6857" i="16"/>
  <c r="Y6857" i="16" s="1"/>
  <c r="X6867" i="16"/>
  <c r="Y6867" i="16" s="1"/>
  <c r="X6859" i="16"/>
  <c r="Y6859" i="16" s="1"/>
  <c r="X2196" i="16"/>
  <c r="Y2196" i="16" s="1"/>
  <c r="X2197" i="16"/>
  <c r="Y2197" i="16" s="1"/>
  <c r="X2195" i="16"/>
  <c r="Y2195" i="16" s="1"/>
  <c r="X2194" i="16"/>
  <c r="Y2194" i="16" s="1"/>
  <c r="X510" i="16"/>
  <c r="Y510" i="16" s="1"/>
  <c r="X500" i="16"/>
  <c r="Y500" i="16" s="1"/>
  <c r="X513" i="16"/>
  <c r="Y513" i="16" s="1"/>
  <c r="X505" i="16"/>
  <c r="Y505" i="16" s="1"/>
  <c r="X502" i="16"/>
  <c r="Y502" i="16" s="1"/>
  <c r="X515" i="16"/>
  <c r="Y515" i="16" s="1"/>
  <c r="X504" i="16"/>
  <c r="Y504" i="16" s="1"/>
  <c r="X508" i="16"/>
  <c r="Y508" i="16" s="1"/>
  <c r="X506" i="16"/>
  <c r="Y506" i="16" s="1"/>
  <c r="X514" i="16"/>
  <c r="Y514" i="16" s="1"/>
  <c r="X507" i="16"/>
  <c r="Y507" i="16" s="1"/>
  <c r="X516" i="16"/>
  <c r="Y516" i="16" s="1"/>
  <c r="X511" i="16"/>
  <c r="Y511" i="16" s="1"/>
  <c r="X509" i="16"/>
  <c r="Y509" i="16" s="1"/>
  <c r="X512" i="16"/>
  <c r="Y512" i="16" s="1"/>
  <c r="X503" i="16"/>
  <c r="Y503" i="16" s="1"/>
  <c r="X501" i="16"/>
  <c r="Y501" i="16" s="1"/>
  <c r="X6469" i="16"/>
  <c r="Y6469" i="16" s="1"/>
  <c r="X6471" i="16"/>
  <c r="Y6471" i="16" s="1"/>
  <c r="X6472" i="16"/>
  <c r="Y6472" i="16" s="1"/>
  <c r="X6470" i="16"/>
  <c r="Y6470" i="16" s="1"/>
  <c r="X2340" i="16"/>
  <c r="Y2340" i="16" s="1"/>
  <c r="X2342" i="16"/>
  <c r="Y2342" i="16" s="1"/>
  <c r="X2332" i="16"/>
  <c r="Y2332" i="16" s="1"/>
  <c r="X2344" i="16"/>
  <c r="Y2344" i="16" s="1"/>
  <c r="X2334" i="16"/>
  <c r="Y2334" i="16" s="1"/>
  <c r="X2324" i="16"/>
  <c r="Y2324" i="16" s="1"/>
  <c r="X2336" i="16"/>
  <c r="Y2336" i="16" s="1"/>
  <c r="X2326" i="16"/>
  <c r="Y2326" i="16" s="1"/>
  <c r="X2328" i="16"/>
  <c r="Y2328" i="16" s="1"/>
  <c r="X2333" i="16"/>
  <c r="Y2333" i="16" s="1"/>
  <c r="X2339" i="16"/>
  <c r="Y2339" i="16" s="1"/>
  <c r="X2346" i="16"/>
  <c r="Y2346" i="16" s="1"/>
  <c r="X2325" i="16"/>
  <c r="Y2325" i="16" s="1"/>
  <c r="X2331" i="16"/>
  <c r="Y2331" i="16" s="1"/>
  <c r="X2338" i="16"/>
  <c r="Y2338" i="16" s="1"/>
  <c r="X2343" i="16"/>
  <c r="Y2343" i="16" s="1"/>
  <c r="X2323" i="16"/>
  <c r="Y2323" i="16" s="1"/>
  <c r="X2330" i="16"/>
  <c r="Y2330" i="16" s="1"/>
  <c r="X2335" i="16"/>
  <c r="Y2335" i="16" s="1"/>
  <c r="X2322" i="16"/>
  <c r="Y2322" i="16" s="1"/>
  <c r="X2345" i="16"/>
  <c r="Y2345" i="16" s="1"/>
  <c r="X2327" i="16"/>
  <c r="Y2327" i="16" s="1"/>
  <c r="X2337" i="16"/>
  <c r="Y2337" i="16" s="1"/>
  <c r="X2341" i="16"/>
  <c r="Y2341" i="16" s="1"/>
  <c r="X2347" i="16"/>
  <c r="Y2347" i="16" s="1"/>
  <c r="X2329" i="16"/>
  <c r="Y2329" i="16" s="1"/>
  <c r="X6342" i="16"/>
  <c r="Y6342" i="16" s="1"/>
  <c r="X6367" i="16"/>
  <c r="Y6367" i="16" s="1"/>
  <c r="X6365" i="16"/>
  <c r="Y6365" i="16" s="1"/>
  <c r="X6336" i="16"/>
  <c r="Y6336" i="16" s="1"/>
  <c r="X6341" i="16"/>
  <c r="Y6341" i="16" s="1"/>
  <c r="X6338" i="16"/>
  <c r="Y6338" i="16" s="1"/>
  <c r="X6343" i="16"/>
  <c r="Y6343" i="16" s="1"/>
  <c r="X6333" i="16"/>
  <c r="Y6333" i="16" s="1"/>
  <c r="X6344" i="16"/>
  <c r="Y6344" i="16" s="1"/>
  <c r="X6335" i="16"/>
  <c r="Y6335" i="16" s="1"/>
  <c r="X6334" i="16"/>
  <c r="Y6334" i="16" s="1"/>
  <c r="X6332" i="16"/>
  <c r="Y6332" i="16" s="1"/>
  <c r="X6370" i="16"/>
  <c r="Y6370" i="16" s="1"/>
  <c r="X6368" i="16"/>
  <c r="Y6368" i="16" s="1"/>
  <c r="X6374" i="16"/>
  <c r="Y6374" i="16" s="1"/>
  <c r="X6366" i="16"/>
  <c r="Y6366" i="16" s="1"/>
  <c r="X6373" i="16"/>
  <c r="Y6373" i="16" s="1"/>
  <c r="X6369" i="16"/>
  <c r="Y6369" i="16" s="1"/>
  <c r="X6371" i="16"/>
  <c r="Y6371" i="16" s="1"/>
  <c r="X6345" i="16"/>
  <c r="Y6345" i="16" s="1"/>
  <c r="X6339" i="16"/>
  <c r="Y6339" i="16" s="1"/>
  <c r="X6337" i="16"/>
  <c r="Y6337" i="16" s="1"/>
  <c r="X6340" i="16"/>
  <c r="Y6340" i="16" s="1"/>
  <c r="X6372" i="16"/>
  <c r="Y6372" i="16" s="1"/>
  <c r="X6364" i="16"/>
  <c r="Y6364" i="16" s="1"/>
  <c r="Y51" i="16" l="1"/>
  <c r="Y1" i="16" s="1"/>
  <c r="X1" i="16"/>
</calcChain>
</file>

<file path=xl/sharedStrings.xml><?xml version="1.0" encoding="utf-8"?>
<sst xmlns="http://schemas.openxmlformats.org/spreadsheetml/2006/main" count="83514" uniqueCount="23538">
  <si>
    <t>ลำดับ</t>
  </si>
  <si>
    <t>รหัส_ตำบล</t>
  </si>
  <si>
    <t>รหัส_อำเภอ</t>
  </si>
  <si>
    <t>รหัส_จังหวัด</t>
  </si>
  <si>
    <t>ตำบล</t>
  </si>
  <si>
    <t>อำเภอ</t>
  </si>
  <si>
    <t>จังหวัด</t>
  </si>
  <si>
    <t>รหัส_ลุ่มน้ำสาขา</t>
  </si>
  <si>
    <t>รหัส_ลุ่มน้ำ</t>
  </si>
  <si>
    <t>ลุ่มน้ำสาขา</t>
  </si>
  <si>
    <t>ลุ่มน้ำ</t>
  </si>
  <si>
    <t>สทภ.</t>
  </si>
  <si>
    <t>ภูมิภาค</t>
  </si>
  <si>
    <t>T1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</si>
  <si>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</si>
  <si>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</si>
  <si>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</si>
  <si>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</si>
  <si>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</si>
  <si>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</si>
  <si>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</si>
  <si>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</si>
  <si>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</si>
  <si>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D01</t>
  </si>
  <si>
    <t>D02</t>
  </si>
  <si>
    <t>P01</t>
  </si>
  <si>
    <t>06</t>
  </si>
  <si>
    <t>0602</t>
  </si>
  <si>
    <t>Ping</t>
  </si>
  <si>
    <t>North</t>
  </si>
  <si>
    <t>01</t>
  </si>
  <si>
    <t>Upper Part of Mae Nam Ping</t>
  </si>
  <si>
    <t>Area_Type</t>
  </si>
  <si>
    <t>RID</t>
  </si>
  <si>
    <t>DWR</t>
  </si>
  <si>
    <t>กรุงเทพมหานคร</t>
  </si>
  <si>
    <t>จังหวัดสมุทรปราการ</t>
  </si>
  <si>
    <t>จังหวัดนนทบุรี</t>
  </si>
  <si>
    <t>จังหวัดปทุมธานี</t>
  </si>
  <si>
    <t>จังหวัดพระนครศรีอยุธยา</t>
  </si>
  <si>
    <t>จังหวัดอ่างทอง</t>
  </si>
  <si>
    <t>จังหวัดลพบุรี</t>
  </si>
  <si>
    <t>จังหวัดสิงห์บุรี</t>
  </si>
  <si>
    <t>ชัยนาท</t>
  </si>
  <si>
    <t>จังหวัดชัยนาท</t>
  </si>
  <si>
    <t>จังหวัดสระบุรี</t>
  </si>
  <si>
    <t>ลพบุรี</t>
  </si>
  <si>
    <t>จังหวัดชลบุรี</t>
  </si>
  <si>
    <t>จังหวัดระยอง</t>
  </si>
  <si>
    <t>จังหวัดจันทบุรี</t>
  </si>
  <si>
    <t>จังหวัดตราด</t>
  </si>
  <si>
    <t>จังหวัดฉะเชิงเทรา</t>
  </si>
  <si>
    <t>จังหวัดปราจีนบุรี</t>
  </si>
  <si>
    <t>จังหวัดนครนายก</t>
  </si>
  <si>
    <t>ปราจีนบุรี</t>
  </si>
  <si>
    <t>จังหวัดสระแก้ว</t>
  </si>
  <si>
    <t>จังหวัดนครราชสีมา</t>
  </si>
  <si>
    <t>จังหวัดบุรีรัมย์</t>
  </si>
  <si>
    <t>จังหวัดสุรินทร์</t>
  </si>
  <si>
    <t>จังหวัดศรีสะเกษ</t>
  </si>
  <si>
    <t>จังหวัดอุบลราชธานี</t>
  </si>
  <si>
    <t>จังหวัดยโสธร</t>
  </si>
  <si>
    <t>ร้อยเอ็ด</t>
  </si>
  <si>
    <t>จังหวัดชัยภูมิ</t>
  </si>
  <si>
    <t>จังหวัดอำนาจเจริญ</t>
  </si>
  <si>
    <t>อุบลราชธานี</t>
  </si>
  <si>
    <t>จังหวัดบึงกาฬ</t>
  </si>
  <si>
    <t>จังหวัดหนองบัวลำภู</t>
  </si>
  <si>
    <t>จังหวัดขอนแก่น</t>
  </si>
  <si>
    <t>จังหวัดอุดรธานี</t>
  </si>
  <si>
    <t>จังหวัดเลย</t>
  </si>
  <si>
    <t>จังหวัดหนองคาย</t>
  </si>
  <si>
    <t>จังหวัดมหาสารคาม</t>
  </si>
  <si>
    <t>จังหวัดร้อยเอ็ด</t>
  </si>
  <si>
    <t>จังหวัดกาฬสินธุ์</t>
  </si>
  <si>
    <t>จังหวัดสกลนคร</t>
  </si>
  <si>
    <t>จังหวัดนครพนม</t>
  </si>
  <si>
    <t>จังหวัดมุกดาหาร</t>
  </si>
  <si>
    <t>จังหวัดเชียงใหม่</t>
  </si>
  <si>
    <t>จังหวัดลำพูน</t>
  </si>
  <si>
    <t>จังหวัดลำปาง</t>
  </si>
  <si>
    <t>จังหวัดอุตรดิตถ์</t>
  </si>
  <si>
    <t>จังหวัดแพร่</t>
  </si>
  <si>
    <t>จังหวัดน่าน</t>
  </si>
  <si>
    <t>จังหวัดพะเยา</t>
  </si>
  <si>
    <t>จังหวัดเชียงราย</t>
  </si>
  <si>
    <t>จังหวัดแม่ฮ่องสอน</t>
  </si>
  <si>
    <t>จังหวัดนครสวรรค์</t>
  </si>
  <si>
    <t>จังหวัดอุทัยธานี</t>
  </si>
  <si>
    <t>นครสวรรค์</t>
  </si>
  <si>
    <t>จังหวัดกำแพงเพชร</t>
  </si>
  <si>
    <t>จังหวัดตาก</t>
  </si>
  <si>
    <t>จังหวัดสุโขทัย</t>
  </si>
  <si>
    <t>จังหวัดพิษณุโลก</t>
  </si>
  <si>
    <t>จังหวัดพิจิตร</t>
  </si>
  <si>
    <t>จังหวัดเพชรบูรณ์</t>
  </si>
  <si>
    <t>จังหวัดราชบุรี</t>
  </si>
  <si>
    <t>จังหวัดกาญจนบุรี</t>
  </si>
  <si>
    <t>จังหวัดสุพรรณบุรี</t>
  </si>
  <si>
    <t>จังหวัดนครปฐม</t>
  </si>
  <si>
    <t>จังหวัดสมุทรสาคร</t>
  </si>
  <si>
    <t>เพชรบุรี</t>
  </si>
  <si>
    <t>จังหวัดสมุทรสงคราม</t>
  </si>
  <si>
    <t>จังหวัดเพชรบุรี</t>
  </si>
  <si>
    <t>จังหวัดประจวบคีรีขันธ์</t>
  </si>
  <si>
    <t>จังหวัดนครศรีธรรมราช</t>
  </si>
  <si>
    <t>จังหวัดกระบี่</t>
  </si>
  <si>
    <t>จังหวัดพังงา</t>
  </si>
  <si>
    <t>ระนอง</t>
  </si>
  <si>
    <t>จังหวัดภูเก็ต</t>
  </si>
  <si>
    <t>จังหวัดสุราษฎร์ธานี</t>
  </si>
  <si>
    <t>จังหวัดระนอง</t>
  </si>
  <si>
    <t>จังหวัดชุมพร</t>
  </si>
  <si>
    <t>จังหวัดสงขลา</t>
  </si>
  <si>
    <t>จังหวัดสตูล</t>
  </si>
  <si>
    <t>จังหวัดตรัง</t>
  </si>
  <si>
    <t>จังหวัดพัทลุง</t>
  </si>
  <si>
    <t>จังหวัดปัตตานี</t>
  </si>
  <si>
    <t>จังหวัดยะลา</t>
  </si>
  <si>
    <t>จังหวัดนราธิวาส</t>
  </si>
  <si>
    <t>B10</t>
  </si>
  <si>
    <t>B15</t>
  </si>
  <si>
    <t>ct19</t>
  </si>
  <si>
    <t>กลาง</t>
  </si>
  <si>
    <t>ct4</t>
  </si>
  <si>
    <t>c13</t>
  </si>
  <si>
    <t>c3</t>
  </si>
  <si>
    <t>E18</t>
  </si>
  <si>
    <t>E20A</t>
  </si>
  <si>
    <t>E22B</t>
  </si>
  <si>
    <t>E23</t>
  </si>
  <si>
    <t>E75</t>
  </si>
  <si>
    <t>E87</t>
  </si>
  <si>
    <t>E9</t>
  </si>
  <si>
    <t>E66A</t>
  </si>
  <si>
    <t>E16A</t>
  </si>
  <si>
    <t>E76A</t>
  </si>
  <si>
    <t>W22</t>
  </si>
  <si>
    <t>W25</t>
  </si>
  <si>
    <t>KH72</t>
  </si>
  <si>
    <t>W20</t>
  </si>
  <si>
    <t>P76</t>
  </si>
  <si>
    <t>G11</t>
  </si>
  <si>
    <t>G9</t>
  </si>
  <si>
    <t>K17</t>
  </si>
  <si>
    <t>K10</t>
  </si>
  <si>
    <t>K11A</t>
  </si>
  <si>
    <t>K37</t>
  </si>
  <si>
    <t>K31</t>
  </si>
  <si>
    <t>Kgt.1</t>
  </si>
  <si>
    <t>Kgt.10</t>
  </si>
  <si>
    <t>Kgt.13A</t>
  </si>
  <si>
    <t>Kgt.14</t>
  </si>
  <si>
    <t>Ny1B</t>
  </si>
  <si>
    <t>Kgt.3</t>
  </si>
  <si>
    <t>Kgt.9</t>
  </si>
  <si>
    <t>Kh1</t>
  </si>
  <si>
    <t>Kh103</t>
  </si>
  <si>
    <t>Kh16B</t>
  </si>
  <si>
    <t>Kh58A</t>
  </si>
  <si>
    <t>Kh28A</t>
  </si>
  <si>
    <t>Kh61</t>
  </si>
  <si>
    <t>Kh74</t>
  </si>
  <si>
    <t>KH97</t>
  </si>
  <si>
    <t>KH98</t>
  </si>
  <si>
    <t>Kh93</t>
  </si>
  <si>
    <t>Kh53</t>
  </si>
  <si>
    <t>E68A</t>
  </si>
  <si>
    <t>M104</t>
  </si>
  <si>
    <t>M159</t>
  </si>
  <si>
    <t>M145</t>
  </si>
  <si>
    <t>E65</t>
  </si>
  <si>
    <t>M170</t>
  </si>
  <si>
    <t>M32</t>
  </si>
  <si>
    <t>M171</t>
  </si>
  <si>
    <t>M176</t>
  </si>
  <si>
    <t>M177</t>
  </si>
  <si>
    <t>M2A</t>
  </si>
  <si>
    <t>M4</t>
  </si>
  <si>
    <t>M42</t>
  </si>
  <si>
    <t>M5</t>
  </si>
  <si>
    <t>M187</t>
  </si>
  <si>
    <t>M69</t>
  </si>
  <si>
    <t>M6A</t>
  </si>
  <si>
    <t>M7</t>
  </si>
  <si>
    <t>M89</t>
  </si>
  <si>
    <t>M9</t>
  </si>
  <si>
    <t>N13A</t>
  </si>
  <si>
    <t>N27A</t>
  </si>
  <si>
    <t>N2B</t>
  </si>
  <si>
    <t>N5A</t>
  </si>
  <si>
    <t>N64</t>
  </si>
  <si>
    <t>N75</t>
  </si>
  <si>
    <t>N7A</t>
  </si>
  <si>
    <t>N8A</t>
  </si>
  <si>
    <t>N36</t>
  </si>
  <si>
    <t>N55</t>
  </si>
  <si>
    <t>N22</t>
  </si>
  <si>
    <t>N24A</t>
  </si>
  <si>
    <t>Y33</t>
  </si>
  <si>
    <t>Ny.1B</t>
  </si>
  <si>
    <t>Ny.4</t>
  </si>
  <si>
    <t>P1</t>
  </si>
  <si>
    <t>P16</t>
  </si>
  <si>
    <t>P24A</t>
  </si>
  <si>
    <t>P2A</t>
  </si>
  <si>
    <t>P4A</t>
  </si>
  <si>
    <t>P64</t>
  </si>
  <si>
    <t>P65</t>
  </si>
  <si>
    <t>P7A</t>
  </si>
  <si>
    <t>S32</t>
  </si>
  <si>
    <t>S9</t>
  </si>
  <si>
    <t>Ct9</t>
  </si>
  <si>
    <t>S3</t>
  </si>
  <si>
    <t>S4B</t>
  </si>
  <si>
    <t>S42</t>
  </si>
  <si>
    <t>T10</t>
  </si>
  <si>
    <t>T13</t>
  </si>
  <si>
    <t>T14</t>
  </si>
  <si>
    <t>W10</t>
  </si>
  <si>
    <t>W16</t>
  </si>
  <si>
    <t>W3A</t>
  </si>
  <si>
    <t>W6A</t>
  </si>
  <si>
    <t>W4A</t>
  </si>
  <si>
    <t>X.119A</t>
  </si>
  <si>
    <t>X.149</t>
  </si>
  <si>
    <t>X.150</t>
  </si>
  <si>
    <t>X.170</t>
  </si>
  <si>
    <t>X.173A</t>
  </si>
  <si>
    <t>X.180</t>
  </si>
  <si>
    <t>X.186</t>
  </si>
  <si>
    <t>X.191</t>
  </si>
  <si>
    <t>X.200</t>
  </si>
  <si>
    <t>X.203</t>
  </si>
  <si>
    <t>X.212</t>
  </si>
  <si>
    <t>X.217</t>
  </si>
  <si>
    <t>X.236</t>
  </si>
  <si>
    <t>X.274</t>
  </si>
  <si>
    <t>X.37A</t>
  </si>
  <si>
    <t>X.40B</t>
  </si>
  <si>
    <t>X.44</t>
  </si>
  <si>
    <t>X.56</t>
  </si>
  <si>
    <t>X.64</t>
  </si>
  <si>
    <t>Y16</t>
  </si>
  <si>
    <t>Y17</t>
  </si>
  <si>
    <t>Y1C</t>
  </si>
  <si>
    <t>Y24</t>
  </si>
  <si>
    <t>Y31</t>
  </si>
  <si>
    <t>I17</t>
  </si>
  <si>
    <t>Y37</t>
  </si>
  <si>
    <t>Z10</t>
  </si>
  <si>
    <t>Z13</t>
  </si>
  <si>
    <t>Z18</t>
  </si>
  <si>
    <t>Z28</t>
  </si>
  <si>
    <t>Z38</t>
  </si>
  <si>
    <t>เหนือ</t>
  </si>
  <si>
    <t>Station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</si>
  <si>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</si>
  <si>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</si>
  <si>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</si>
  <si>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</si>
  <si>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</si>
  <si>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</si>
  <si>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</si>
  <si>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</si>
  <si>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</si>
  <si>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</si>
  <si>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</si>
  <si>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</si>
  <si>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</si>
  <si>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</si>
  <si>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</si>
  <si>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</si>
  <si>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วัง</t>
  </si>
  <si>
    <t>ยม</t>
  </si>
  <si>
    <t>น่าน</t>
  </si>
  <si>
    <t>สะแกกรัง</t>
  </si>
  <si>
    <t>ป่าสัก</t>
  </si>
  <si>
    <t>ท่าจีน</t>
  </si>
  <si>
    <t>แม่กลอง</t>
  </si>
  <si>
    <t>บางปะกง</t>
  </si>
  <si>
    <t>ปัตตานี</t>
  </si>
  <si>
    <t>Water Balance (MCM)</t>
  </si>
  <si>
    <t>PROVINCE_I</t>
  </si>
  <si>
    <t>ADMIN_LEVE</t>
  </si>
  <si>
    <t>PROVINCE_N</t>
  </si>
  <si>
    <t>REGION_NES</t>
  </si>
  <si>
    <t>DISTRICT_I</t>
  </si>
  <si>
    <t>ADMIN_LE_1</t>
  </si>
  <si>
    <t>DISTRICT_N</t>
  </si>
  <si>
    <t>TAMBON_ID</t>
  </si>
  <si>
    <t>TAMBON_NAM</t>
  </si>
  <si>
    <t>PROV_NAME</t>
  </si>
  <si>
    <t>DWR1_11</t>
  </si>
  <si>
    <t>calsqkm</t>
  </si>
  <si>
    <t>calrai</t>
  </si>
  <si>
    <t>TAP</t>
  </si>
  <si>
    <t>77</t>
  </si>
  <si>
    <t>ประจวบคีรีขันธ์</t>
  </si>
  <si>
    <t>ภาคกลาง</t>
  </si>
  <si>
    <t>7701</t>
  </si>
  <si>
    <t>เมืองประจวบคีรีขันธ์</t>
  </si>
  <si>
    <t>770101</t>
  </si>
  <si>
    <t>PRACHUAP KHIRI KHAN</t>
  </si>
  <si>
    <t>สทภ.7</t>
  </si>
  <si>
    <t>ประจวบคีรีขันธ์เมืองประจวบคีรีขันธ์ประจวบคีรีขันธ์</t>
  </si>
  <si>
    <t>770102</t>
  </si>
  <si>
    <t>เกาะหลัก</t>
  </si>
  <si>
    <t>เกาะหลักเมืองประจวบคีรีขันธ์ประจวบคีรีขันธ์</t>
  </si>
  <si>
    <t>770103</t>
  </si>
  <si>
    <t>คลองวาฬ</t>
  </si>
  <si>
    <t>คลองวาฬเมืองประจวบคีรีขันธ์ประจวบคีรีขันธ์</t>
  </si>
  <si>
    <t>770104</t>
  </si>
  <si>
    <t>ห้วยทราย</t>
  </si>
  <si>
    <t>ห้วยทรายเมืองประจวบคีรีขันธ์ประจวบคีรีขันธ์</t>
  </si>
  <si>
    <t>770105</t>
  </si>
  <si>
    <t>อ่าวน้อย</t>
  </si>
  <si>
    <t>อ่าวน้อยเมืองประจวบคีรีขันธ์ประจวบคีรีขันธ์</t>
  </si>
  <si>
    <t>770106</t>
  </si>
  <si>
    <t>บ่อนอก</t>
  </si>
  <si>
    <t>บ่อนอกเมืองประจวบคีรีขันธ์ประจวบคีรีขันธ์</t>
  </si>
  <si>
    <t>7702</t>
  </si>
  <si>
    <t>กุยบุรี</t>
  </si>
  <si>
    <t>770201</t>
  </si>
  <si>
    <t>กุยบุรีกุยบุรีประจวบคีรีขันธ์</t>
  </si>
  <si>
    <t>770202</t>
  </si>
  <si>
    <t>กุยเหนือ</t>
  </si>
  <si>
    <t>กุยเหนือกุยบุรีประจวบคีรีขันธ์</t>
  </si>
  <si>
    <t>770203</t>
  </si>
  <si>
    <t>เขาแดง</t>
  </si>
  <si>
    <t>เขาแดงกุยบุรีประจวบคีรีขันธ์</t>
  </si>
  <si>
    <t>770204</t>
  </si>
  <si>
    <t>ดอนยายหนู</t>
  </si>
  <si>
    <t>ดอนยายหนูกุยบุรีประจวบคีรีขันธ์</t>
  </si>
  <si>
    <t>770206</t>
  </si>
  <si>
    <t>สามกระทาย</t>
  </si>
  <si>
    <t>สามกระทายกุยบุรีประจวบคีรีขันธ์</t>
  </si>
  <si>
    <t>770207</t>
  </si>
  <si>
    <t>หาดขาม</t>
  </si>
  <si>
    <t>หาดขามกุยบุรีประจวบคีรีขันธ์</t>
  </si>
  <si>
    <t>7703</t>
  </si>
  <si>
    <t>ทับสะแก</t>
  </si>
  <si>
    <t>770301</t>
  </si>
  <si>
    <t>ทับสะแกทับสะแกประจวบคีรีขันธ์</t>
  </si>
  <si>
    <t>770302</t>
  </si>
  <si>
    <t>อ่างทอง</t>
  </si>
  <si>
    <t>อ่างทองทับสะแกประจวบคีรีขันธ์</t>
  </si>
  <si>
    <t>770303</t>
  </si>
  <si>
    <t>นาหูกวาง</t>
  </si>
  <si>
    <t>นาหูกวางทับสะแกประจวบคีรีขันธ์</t>
  </si>
  <si>
    <t>770304</t>
  </si>
  <si>
    <t>เขาล้าน</t>
  </si>
  <si>
    <t>เขาล้านทับสะแกประจวบคีรีขันธ์</t>
  </si>
  <si>
    <t>770305</t>
  </si>
  <si>
    <t>ห้วยยาง</t>
  </si>
  <si>
    <t>ห้วยยางทับสะแกประจวบคีรีขันธ์</t>
  </si>
  <si>
    <t>770306</t>
  </si>
  <si>
    <t>แสงอรุณ</t>
  </si>
  <si>
    <t>แสงอรุณทับสะแกประจวบคีรีขันธ์</t>
  </si>
  <si>
    <t>7704</t>
  </si>
  <si>
    <t>บางสะพาน</t>
  </si>
  <si>
    <t>770401</t>
  </si>
  <si>
    <t>กำเนิดนพคุณ</t>
  </si>
  <si>
    <t>กำเนิดนพคุณบางสะพานประจวบคีรีขันธ์</t>
  </si>
  <si>
    <t>770402</t>
  </si>
  <si>
    <t>พงศ์ประศาสน์</t>
  </si>
  <si>
    <t>พงศ์ประศาสน์บางสะพานประจวบคีรีขันธ์</t>
  </si>
  <si>
    <t>770403</t>
  </si>
  <si>
    <t>ร่อนทอง</t>
  </si>
  <si>
    <t>ร่อนทองบางสะพานประจวบคีรีขันธ์</t>
  </si>
  <si>
    <t>770404</t>
  </si>
  <si>
    <t>ธงชัย</t>
  </si>
  <si>
    <t>ธงชัยบางสะพานประจวบคีรีขันธ์</t>
  </si>
  <si>
    <t>770405</t>
  </si>
  <si>
    <t>ชัยเกษม</t>
  </si>
  <si>
    <t>ชัยเกษมบางสะพานประจวบคีรีขันธ์</t>
  </si>
  <si>
    <t>770406</t>
  </si>
  <si>
    <t>ทองมงคล</t>
  </si>
  <si>
    <t>ทองมงคลบางสะพานประจวบคีรีขันธ์</t>
  </si>
  <si>
    <t>770407</t>
  </si>
  <si>
    <t>แม่รำพึง</t>
  </si>
  <si>
    <t>แม่รำพึงบางสะพานประจวบคีรีขันธ์</t>
  </si>
  <si>
    <t>7705</t>
  </si>
  <si>
    <t>บางสะพานน้อย</t>
  </si>
  <si>
    <t>770501</t>
  </si>
  <si>
    <t>ปากแพรก</t>
  </si>
  <si>
    <t>ปากแพรกบางสะพานน้อยประจวบคีรีขันธ์</t>
  </si>
  <si>
    <t>770502</t>
  </si>
  <si>
    <t>บางสะพานบางสะพานน้อยประจวบคีรีขันธ์</t>
  </si>
  <si>
    <t>770503</t>
  </si>
  <si>
    <t>ทรายทอง</t>
  </si>
  <si>
    <t>ทรายทองบางสะพานน้อยประจวบคีรีขันธ์</t>
  </si>
  <si>
    <t>770504</t>
  </si>
  <si>
    <t>ช้างแรก</t>
  </si>
  <si>
    <t>ช้างแรกบางสะพานน้อยประจวบคีรีขันธ์</t>
  </si>
  <si>
    <t>770505</t>
  </si>
  <si>
    <t>ไชยราช</t>
  </si>
  <si>
    <t>ไชยราชบางสะพานน้อยประจวบคีรีขันธ์</t>
  </si>
  <si>
    <t>7706</t>
  </si>
  <si>
    <t>ปราณบุรี</t>
  </si>
  <si>
    <t>770601</t>
  </si>
  <si>
    <t>ปราณบุรีปราณบุรีประจวบคีรีขันธ์</t>
  </si>
  <si>
    <t>770602</t>
  </si>
  <si>
    <t>เขาน้อย</t>
  </si>
  <si>
    <t>เขาน้อยปราณบุรีประจวบคีรีขันธ์</t>
  </si>
  <si>
    <t>770604</t>
  </si>
  <si>
    <t>ปากน้ำปราณ</t>
  </si>
  <si>
    <t>ปากน้ำปราณปราณบุรีประจวบคีรีขันธ์</t>
  </si>
  <si>
    <t>770607</t>
  </si>
  <si>
    <t>หนองตาแต้ม</t>
  </si>
  <si>
    <t>หนองตาแต้มปราณบุรีประจวบคีรีขันธ์</t>
  </si>
  <si>
    <t>770608</t>
  </si>
  <si>
    <t>วังก์พง</t>
  </si>
  <si>
    <t>วังก์พงปราณบุรีประจวบคีรีขันธ์</t>
  </si>
  <si>
    <t>770609</t>
  </si>
  <si>
    <t>เขาจ้าว</t>
  </si>
  <si>
    <t>เขาจ้าวปราณบุรีประจวบคีรีขันธ์</t>
  </si>
  <si>
    <t>7707</t>
  </si>
  <si>
    <t>หัวหิน</t>
  </si>
  <si>
    <t>770701</t>
  </si>
  <si>
    <t>หัวหินหัวหินประจวบคีรีขันธ์</t>
  </si>
  <si>
    <t>770702</t>
  </si>
  <si>
    <t>หนองแก</t>
  </si>
  <si>
    <t>หนองแกหัวหินประจวบคีรีขันธ์</t>
  </si>
  <si>
    <t>770703</t>
  </si>
  <si>
    <t>หินเหล็กไฟ</t>
  </si>
  <si>
    <t>หินเหล็กไฟหัวหินประจวบคีรีขันธ์</t>
  </si>
  <si>
    <t>770704</t>
  </si>
  <si>
    <t>หนองพลับ</t>
  </si>
  <si>
    <t>หนองพลับหัวหินประจวบคีรีขันธ์</t>
  </si>
  <si>
    <t>770705</t>
  </si>
  <si>
    <t>ทับใต้</t>
  </si>
  <si>
    <t>ทับใต้หัวหินประจวบคีรีขันธ์</t>
  </si>
  <si>
    <t>770706</t>
  </si>
  <si>
    <t>ห้วยสัตว์ใหญ่</t>
  </si>
  <si>
    <t>ห้วยสัตว์ใหญ่หัวหินประจวบคีรีขันธ์</t>
  </si>
  <si>
    <t>770707</t>
  </si>
  <si>
    <t>บึงนคร</t>
  </si>
  <si>
    <t>บึงนครหัวหินประจวบคีรีขันธ์</t>
  </si>
  <si>
    <t>7708</t>
  </si>
  <si>
    <t>สามร้อยยอด</t>
  </si>
  <si>
    <t>770801</t>
  </si>
  <si>
    <t>สามร้อยยอดสามร้อยยอดประจวบคีรีขันธ์</t>
  </si>
  <si>
    <t>770802</t>
  </si>
  <si>
    <t>ศิลาลอย</t>
  </si>
  <si>
    <t>ศิลาลอยสามร้อยยอดประจวบคีรีขันธ์</t>
  </si>
  <si>
    <t>770803</t>
  </si>
  <si>
    <t>ไร่เก่า</t>
  </si>
  <si>
    <t>ไร่เก่าสามร้อยยอดประจวบคีรีขันธ์</t>
  </si>
  <si>
    <t>770804</t>
  </si>
  <si>
    <t>ศาลาลัย</t>
  </si>
  <si>
    <t>ศาลาลัยสามร้อยยอดประจวบคีรีขันธ์</t>
  </si>
  <si>
    <t>770805</t>
  </si>
  <si>
    <t>ไร่ใหม่</t>
  </si>
  <si>
    <t>ไร่ใหม่สามร้อยยอดประจวบคีรีขันธ์</t>
  </si>
  <si>
    <t>80</t>
  </si>
  <si>
    <t>นครศรีธรรมราช</t>
  </si>
  <si>
    <t>ภาคใต้</t>
  </si>
  <si>
    <t>8001</t>
  </si>
  <si>
    <t>เมืองนครศรีธรรมราช</t>
  </si>
  <si>
    <t>800101</t>
  </si>
  <si>
    <t>ในเมือง</t>
  </si>
  <si>
    <t>NAKHON SI THAMMARAT</t>
  </si>
  <si>
    <t>สทภ.8</t>
  </si>
  <si>
    <t>ในเมืองเมืองนครศรีธรรมราชนครศรีธรรมราช</t>
  </si>
  <si>
    <t>800102</t>
  </si>
  <si>
    <t>ท่าวัง</t>
  </si>
  <si>
    <t>ท่าวังเมืองนครศรีธรรมราชนครศรีธรรมราช</t>
  </si>
  <si>
    <t>800103</t>
  </si>
  <si>
    <t>คลัง</t>
  </si>
  <si>
    <t>คลังเมืองนครศรีธรรมราชนครศรีธรรมราช</t>
  </si>
  <si>
    <t>800106</t>
  </si>
  <si>
    <t>ท่าไร่</t>
  </si>
  <si>
    <t>ท่าไร่เมืองนครศรีธรรมราชนครศรีธรรมราช</t>
  </si>
  <si>
    <t>800107</t>
  </si>
  <si>
    <t>ปากนคร</t>
  </si>
  <si>
    <t>ปากนครเมืองนครศรีธรรมราชนครศรีธรรมราช</t>
  </si>
  <si>
    <t>800108</t>
  </si>
  <si>
    <t>นาทราย</t>
  </si>
  <si>
    <t>นาทรายเมืองนครศรีธรรมราชนครศรีธรรมราช</t>
  </si>
  <si>
    <t>800112</t>
  </si>
  <si>
    <t>กำแพงเซา</t>
  </si>
  <si>
    <t>กำแพงเซาเมืองนครศรีธรรมราชนครศรีธรรมราช</t>
  </si>
  <si>
    <t>800113</t>
  </si>
  <si>
    <t>ไชยมนตรี</t>
  </si>
  <si>
    <t>ไชยมนตรีเมืองนครศรีธรรมราชนครศรีธรรมราช</t>
  </si>
  <si>
    <t>800114</t>
  </si>
  <si>
    <t>มะม่วงสองต้น</t>
  </si>
  <si>
    <t>มะม่วงสองต้นเมืองนครศรีธรรมราชนครศรีธรรมราช</t>
  </si>
  <si>
    <t>800115</t>
  </si>
  <si>
    <t>นาเคียน</t>
  </si>
  <si>
    <t>นาเคียนเมืองนครศรีธรรมราชนครศรีธรรมราช</t>
  </si>
  <si>
    <t>800116</t>
  </si>
  <si>
    <t>ท่างิ้ว</t>
  </si>
  <si>
    <t>ท่างิ้วเมืองนครศรีธรรมราชนครศรีธรรมราช</t>
  </si>
  <si>
    <t>800118</t>
  </si>
  <si>
    <t>โพธิ์เสด็จ</t>
  </si>
  <si>
    <t>โพธิ์เสด็จเมืองนครศรีธรรมราชนครศรีธรรมราช</t>
  </si>
  <si>
    <t>800119</t>
  </si>
  <si>
    <t>บางจาก</t>
  </si>
  <si>
    <t>บางจากเมืองนครศรีธรรมราชนครศรีธรรมราช</t>
  </si>
  <si>
    <t>800120</t>
  </si>
  <si>
    <t>ปากพูน</t>
  </si>
  <si>
    <t>ปากพูนเมืองนครศรีธรรมราชนครศรีธรรมราช</t>
  </si>
  <si>
    <t>800121</t>
  </si>
  <si>
    <t>ท่าซัก</t>
  </si>
  <si>
    <t>ท่าซักเมืองนครศรีธรรมราชนครศรีธรรมราช</t>
  </si>
  <si>
    <t>800122</t>
  </si>
  <si>
    <t>ท่าเรือ</t>
  </si>
  <si>
    <t>ท่าเรือเมืองนครศรีธรรมราชนครศรีธรรมราช</t>
  </si>
  <si>
    <t>8002</t>
  </si>
  <si>
    <t>พรหมคีรี</t>
  </si>
  <si>
    <t>800201</t>
  </si>
  <si>
    <t>พรหมโลก</t>
  </si>
  <si>
    <t>พรหมโลกพรหมคีรีนครศรีธรรมราช</t>
  </si>
  <si>
    <t>800202</t>
  </si>
  <si>
    <t>บ้านเกาะ</t>
  </si>
  <si>
    <t>บ้านเกาะพรหมคีรีนครศรีธรรมราช</t>
  </si>
  <si>
    <t>800203</t>
  </si>
  <si>
    <t>อินคีรี</t>
  </si>
  <si>
    <t>อินคีรีพรหมคีรีนครศรีธรรมราช</t>
  </si>
  <si>
    <t>800204</t>
  </si>
  <si>
    <t>ทอนหงส์</t>
  </si>
  <si>
    <t>ทอนหงส์พรหมคีรีนครศรีธรรมราช</t>
  </si>
  <si>
    <t>800205</t>
  </si>
  <si>
    <t>นาเรียง</t>
  </si>
  <si>
    <t>นาเรียงพรหมคีรีนครศรีธรรมราช</t>
  </si>
  <si>
    <t>8003</t>
  </si>
  <si>
    <t>ลานสกา</t>
  </si>
  <si>
    <t>800301</t>
  </si>
  <si>
    <t>เขาแก้ว</t>
  </si>
  <si>
    <t>เขาแก้วลานสกานครศรีธรรมราช</t>
  </si>
  <si>
    <t>800302</t>
  </si>
  <si>
    <t>ลานสกาลานสกานครศรีธรรมราช</t>
  </si>
  <si>
    <t>800303</t>
  </si>
  <si>
    <t>ท่าดี</t>
  </si>
  <si>
    <t>ท่าดีลานสกานครศรีธรรมราช</t>
  </si>
  <si>
    <t>800304</t>
  </si>
  <si>
    <t>กำโลน</t>
  </si>
  <si>
    <t>กำโลนลานสกานครศรีธรรมราช</t>
  </si>
  <si>
    <t>800305</t>
  </si>
  <si>
    <t>ขุนทะเล</t>
  </si>
  <si>
    <t>ขุนทะเลลานสกานครศรีธรรมราช</t>
  </si>
  <si>
    <t>8004</t>
  </si>
  <si>
    <t>ฉวาง</t>
  </si>
  <si>
    <t>800401</t>
  </si>
  <si>
    <t>ฉวางฉวางนครศรีธรรมราช</t>
  </si>
  <si>
    <t>800403</t>
  </si>
  <si>
    <t>ละอาย</t>
  </si>
  <si>
    <t>ละอายฉวางนครศรีธรรมราช</t>
  </si>
  <si>
    <t>800404</t>
  </si>
  <si>
    <t>นาแว</t>
  </si>
  <si>
    <t>นาแวฉวางนครศรีธรรมราช</t>
  </si>
  <si>
    <t>800405</t>
  </si>
  <si>
    <t>ไม้เรียง</t>
  </si>
  <si>
    <t>ไม้เรียงฉวางนครศรีธรรมราช</t>
  </si>
  <si>
    <t>800406</t>
  </si>
  <si>
    <t>กะเปียด</t>
  </si>
  <si>
    <t>กะเปียดฉวางนครศรีธรรมราช</t>
  </si>
  <si>
    <t>800407</t>
  </si>
  <si>
    <t>นากะชะ</t>
  </si>
  <si>
    <t>นากะชะฉวางนครศรีธรรมราช</t>
  </si>
  <si>
    <t>800409</t>
  </si>
  <si>
    <t>ห้วยปริก</t>
  </si>
  <si>
    <t>ห้วยปริกฉวางนครศรีธรรมราช</t>
  </si>
  <si>
    <t>800410</t>
  </si>
  <si>
    <t>ไสหร้า</t>
  </si>
  <si>
    <t>ไสหร้าฉวางนครศรีธรรมราช</t>
  </si>
  <si>
    <t>800415</t>
  </si>
  <si>
    <t>นาเขลียง</t>
  </si>
  <si>
    <t>นาเขลียงฉวางนครศรีธรรมราช</t>
  </si>
  <si>
    <t>800416</t>
  </si>
  <si>
    <t>จันดี</t>
  </si>
  <si>
    <t>จันดีฉวางนครศรีธรรมราช</t>
  </si>
  <si>
    <t>8005</t>
  </si>
  <si>
    <t>พิปูน</t>
  </si>
  <si>
    <t>800501</t>
  </si>
  <si>
    <t>พิปูนพิปูนนครศรีธรรมราช</t>
  </si>
  <si>
    <t>800502</t>
  </si>
  <si>
    <t>กะทูน</t>
  </si>
  <si>
    <t>กะทูนพิปูนนครศรีธรรมราช</t>
  </si>
  <si>
    <t>800503</t>
  </si>
  <si>
    <t>เขาพระ</t>
  </si>
  <si>
    <t>เขาพระพิปูนนครศรีธรรมราช</t>
  </si>
  <si>
    <t>800504</t>
  </si>
  <si>
    <t>ยางค้อม</t>
  </si>
  <si>
    <t>ยางค้อมพิปูนนครศรีธรรมราช</t>
  </si>
  <si>
    <t>800505</t>
  </si>
  <si>
    <t>ควนกลาง</t>
  </si>
  <si>
    <t>ควนกลางพิปูนนครศรีธรรมราช</t>
  </si>
  <si>
    <t>8006</t>
  </si>
  <si>
    <t>เชียรใหญ่</t>
  </si>
  <si>
    <t>800601</t>
  </si>
  <si>
    <t>เชียรใหญ่เชียรใหญ่นครศรีธรรมราช</t>
  </si>
  <si>
    <t>800603</t>
  </si>
  <si>
    <t>ท่าขนาน</t>
  </si>
  <si>
    <t>ท่าขนานเชียรใหญ่นครศรีธรรมราช</t>
  </si>
  <si>
    <t>800604</t>
  </si>
  <si>
    <t>บ้านกลาง</t>
  </si>
  <si>
    <t>บ้านกลางเชียรใหญ่นครศรีธรรมราช</t>
  </si>
  <si>
    <t>800605</t>
  </si>
  <si>
    <t>บ้านเนิน</t>
  </si>
  <si>
    <t>บ้านเนินเชียรใหญ่นครศรีธรรมราช</t>
  </si>
  <si>
    <t>800606</t>
  </si>
  <si>
    <t>ไสหมาก</t>
  </si>
  <si>
    <t>ไสหมากเชียรใหญ่นครศรีธรรมราช</t>
  </si>
  <si>
    <t>800607</t>
  </si>
  <si>
    <t>ท้องลำเจียก</t>
  </si>
  <si>
    <t>ท้องลำเจียกเชียรใหญ่นครศรีธรรมราช</t>
  </si>
  <si>
    <t>800610</t>
  </si>
  <si>
    <t>เสือหึง</t>
  </si>
  <si>
    <t>เสือหึงเชียรใหญ่นครศรีธรรมราช</t>
  </si>
  <si>
    <t>800611</t>
  </si>
  <si>
    <t>การะเกด</t>
  </si>
  <si>
    <t>การะเกดเชียรใหญ่นครศรีธรรมราช</t>
  </si>
  <si>
    <t>800612</t>
  </si>
  <si>
    <t>เขาพระบาท</t>
  </si>
  <si>
    <t>เขาพระบาทเชียรใหญ่นครศรีธรรมราช</t>
  </si>
  <si>
    <t>800613</t>
  </si>
  <si>
    <t>แม่เจ้าอยู่หัว</t>
  </si>
  <si>
    <t>แม่เจ้าอยู่หัวเชียรใหญ่นครศรีธรรมราช</t>
  </si>
  <si>
    <t>8007</t>
  </si>
  <si>
    <t>ชะอวด</t>
  </si>
  <si>
    <t>800701</t>
  </si>
  <si>
    <t>ชะอวดชะอวดนครศรีธรรมราช</t>
  </si>
  <si>
    <t>800702</t>
  </si>
  <si>
    <t>ท่าเสม็ด</t>
  </si>
  <si>
    <t>ท่าเสม็ดชะอวดนครศรีธรรมราช</t>
  </si>
  <si>
    <t>800703</t>
  </si>
  <si>
    <t>ท่าประจะ</t>
  </si>
  <si>
    <t>ท่าประจะชะอวดนครศรีธรรมราช</t>
  </si>
  <si>
    <t>800704</t>
  </si>
  <si>
    <t>เคร็ง</t>
  </si>
  <si>
    <t>เคร็งชะอวดนครศรีธรรมราช</t>
  </si>
  <si>
    <t>800705</t>
  </si>
  <si>
    <t>วังอ่าง</t>
  </si>
  <si>
    <t>วังอ่างชะอวดนครศรีธรรมราช</t>
  </si>
  <si>
    <t>800706</t>
  </si>
  <si>
    <t>บ้านตูล</t>
  </si>
  <si>
    <t>บ้านตูลชะอวดนครศรีธรรมราช</t>
  </si>
  <si>
    <t>800707</t>
  </si>
  <si>
    <t>ขอนหาด</t>
  </si>
  <si>
    <t>ขอนหาดชะอวดนครศรีธรรมราช</t>
  </si>
  <si>
    <t>800708</t>
  </si>
  <si>
    <t>เกาะขันธ์</t>
  </si>
  <si>
    <t>เกาะขันธ์ชะอวดนครศรีธรรมราช</t>
  </si>
  <si>
    <t>800709</t>
  </si>
  <si>
    <t>ควนหนองหงษ์</t>
  </si>
  <si>
    <t>ควนหนองหงษ์ชะอวดนครศรีธรรมราช</t>
  </si>
  <si>
    <t>800710</t>
  </si>
  <si>
    <t>เขาพระทอง</t>
  </si>
  <si>
    <t>เขาพระทองชะอวดนครศรีธรรมราช</t>
  </si>
  <si>
    <t>800711</t>
  </si>
  <si>
    <t>นางหลง</t>
  </si>
  <si>
    <t>นางหลงชะอวดนครศรีธรรมราช</t>
  </si>
  <si>
    <t>8008</t>
  </si>
  <si>
    <t>ท่าศาลา</t>
  </si>
  <si>
    <t>800801</t>
  </si>
  <si>
    <t>ท่าศาลาท่าศาลานครศรีธรรมราช</t>
  </si>
  <si>
    <t>800802</t>
  </si>
  <si>
    <t>กลาย</t>
  </si>
  <si>
    <t>กลายท่าศาลานครศรีธรรมราช</t>
  </si>
  <si>
    <t>800803</t>
  </si>
  <si>
    <t>ท่าขึ้น</t>
  </si>
  <si>
    <t>ท่าขึ้นท่าศาลานครศรีธรรมราช</t>
  </si>
  <si>
    <t>800804</t>
  </si>
  <si>
    <t>หัวตะพาน</t>
  </si>
  <si>
    <t>หัวตะพานท่าศาลานครศรีธรรมราช</t>
  </si>
  <si>
    <t>800806</t>
  </si>
  <si>
    <t>สระแก้ว</t>
  </si>
  <si>
    <t>สระแก้วท่าศาลานครศรีธรรมราช</t>
  </si>
  <si>
    <t>800807</t>
  </si>
  <si>
    <t>โมคลาน</t>
  </si>
  <si>
    <t>โมคลานท่าศาลานครศรีธรรมราช</t>
  </si>
  <si>
    <t>800809</t>
  </si>
  <si>
    <t>ไทยบุรี</t>
  </si>
  <si>
    <t>ไทยบุรีท่าศาลานครศรีธรรมราช</t>
  </si>
  <si>
    <t>800810</t>
  </si>
  <si>
    <t>ดอนตะโก</t>
  </si>
  <si>
    <t>ดอนตะโกท่าศาลานครศรีธรรมราช</t>
  </si>
  <si>
    <t>800811</t>
  </si>
  <si>
    <t>ตลิ่งชัน</t>
  </si>
  <si>
    <t>ตลิ่งชันท่าศาลานครศรีธรรมราช</t>
  </si>
  <si>
    <t>800813</t>
  </si>
  <si>
    <t>โพธิ์ทอง</t>
  </si>
  <si>
    <t>โพธิ์ทองท่าศาลานครศรีธรรมราช</t>
  </si>
  <si>
    <t>8009</t>
  </si>
  <si>
    <t>ทุ่งสง</t>
  </si>
  <si>
    <t>800901</t>
  </si>
  <si>
    <t>ปากแพรกทุ่งสงนครศรีธรรมราช</t>
  </si>
  <si>
    <t>800902</t>
  </si>
  <si>
    <t>ชะมาย</t>
  </si>
  <si>
    <t>ชะมายทุ่งสงนครศรีธรรมราช</t>
  </si>
  <si>
    <t>800903</t>
  </si>
  <si>
    <t>หนองหงส์</t>
  </si>
  <si>
    <t>หนองหงส์ทุ่งสงนครศรีธรรมราช</t>
  </si>
  <si>
    <t>800904</t>
  </si>
  <si>
    <t>ควนกรด</t>
  </si>
  <si>
    <t>ควนกรดทุ่งสงนครศรีธรรมราช</t>
  </si>
  <si>
    <t>800905</t>
  </si>
  <si>
    <t>นาไม้ไผ่</t>
  </si>
  <si>
    <t>นาไม้ไผ่ทุ่งสงนครศรีธรรมราช</t>
  </si>
  <si>
    <t>800906</t>
  </si>
  <si>
    <t>นาหลวงเสน</t>
  </si>
  <si>
    <t>นาหลวงเสนทุ่งสงนครศรีธรรมราช</t>
  </si>
  <si>
    <t>800907</t>
  </si>
  <si>
    <t>เขาโร</t>
  </si>
  <si>
    <t>เขาโรทุ่งสงนครศรีธรรมราช</t>
  </si>
  <si>
    <t>800908</t>
  </si>
  <si>
    <t>กะปาง</t>
  </si>
  <si>
    <t>กะปางทุ่งสงนครศรีธรรมราช</t>
  </si>
  <si>
    <t>800909</t>
  </si>
  <si>
    <t>ที่วัง</t>
  </si>
  <si>
    <t>ที่วังทุ่งสงนครศรีธรรมราช</t>
  </si>
  <si>
    <t>800910</t>
  </si>
  <si>
    <t>น้ำตก</t>
  </si>
  <si>
    <t>น้ำตกทุ่งสงนครศรีธรรมราช</t>
  </si>
  <si>
    <t>800911</t>
  </si>
  <si>
    <t>ถ้ำใหญ่</t>
  </si>
  <si>
    <t>ถ้ำใหญ่ทุ่งสงนครศรีธรรมราช</t>
  </si>
  <si>
    <t>800912</t>
  </si>
  <si>
    <t>นาโพธิ์</t>
  </si>
  <si>
    <t>นาโพธิ์ทุ่งสงนครศรีธรรมราช</t>
  </si>
  <si>
    <t>800913</t>
  </si>
  <si>
    <t>เขาขาว</t>
  </si>
  <si>
    <t>เขาขาวทุ่งสงนครศรีธรรมราช</t>
  </si>
  <si>
    <t>8010</t>
  </si>
  <si>
    <t>นาบอน</t>
  </si>
  <si>
    <t>801001</t>
  </si>
  <si>
    <t>นาบอนนาบอนนครศรีธรรมราช</t>
  </si>
  <si>
    <t>801002</t>
  </si>
  <si>
    <t>ทุ่งสงนาบอนนครศรีธรรมราช</t>
  </si>
  <si>
    <t>801003</t>
  </si>
  <si>
    <t>แก้วแสน</t>
  </si>
  <si>
    <t>แก้วแสนนาบอนนครศรีธรรมราช</t>
  </si>
  <si>
    <t>8011</t>
  </si>
  <si>
    <t>ทุ่งใหญ่</t>
  </si>
  <si>
    <t>801101</t>
  </si>
  <si>
    <t>ท่ายาง</t>
  </si>
  <si>
    <t>ท่ายางทุ่งใหญ่นครศรีธรรมราช</t>
  </si>
  <si>
    <t>801102</t>
  </si>
  <si>
    <t>ทุ่งสัง</t>
  </si>
  <si>
    <t>ทุ่งสังทุ่งใหญ่นครศรีธรรมราช</t>
  </si>
  <si>
    <t>801103</t>
  </si>
  <si>
    <t>ทุ่งใหญ่ทุ่งใหญ่นครศรีธรรมราช</t>
  </si>
  <si>
    <t>801104</t>
  </si>
  <si>
    <t>กุแหระ</t>
  </si>
  <si>
    <t>กุแหระทุ่งใหญ่นครศรีธรรมราช</t>
  </si>
  <si>
    <t>801105</t>
  </si>
  <si>
    <t>ปริก</t>
  </si>
  <si>
    <t>ปริกทุ่งใหญ่นครศรีธรรมราช</t>
  </si>
  <si>
    <t>801106</t>
  </si>
  <si>
    <t>บางรูป</t>
  </si>
  <si>
    <t>บางรูปทุ่งใหญ่นครศรีธรรมราช</t>
  </si>
  <si>
    <t>801107</t>
  </si>
  <si>
    <t>กรุงหยัน</t>
  </si>
  <si>
    <t>กรุงหยันทุ่งใหญ่นครศรีธรรมราช</t>
  </si>
  <si>
    <t>8012</t>
  </si>
  <si>
    <t>ปากพนัง</t>
  </si>
  <si>
    <t>801202</t>
  </si>
  <si>
    <t>คลองน้อย</t>
  </si>
  <si>
    <t>คลองน้อยปากพนังนครศรีธรรมราช</t>
  </si>
  <si>
    <t>801203</t>
  </si>
  <si>
    <t>ป่าระกำ</t>
  </si>
  <si>
    <t>ป่าระกำปากพนังนครศรีธรรมราช</t>
  </si>
  <si>
    <t>801204</t>
  </si>
  <si>
    <t>ชะเมา</t>
  </si>
  <si>
    <t>ชะเมาปากพนังนครศรีธรรมราช</t>
  </si>
  <si>
    <t>801205</t>
  </si>
  <si>
    <t>คลองกระบือ</t>
  </si>
  <si>
    <t>คลองกระบือปากพนังนครศรีธรรมราช</t>
  </si>
  <si>
    <t>801206</t>
  </si>
  <si>
    <t>เกาะทวด</t>
  </si>
  <si>
    <t>เกาะทวดปากพนังนครศรีธรรมราช</t>
  </si>
  <si>
    <t>801207</t>
  </si>
  <si>
    <t>บ้านใหม่</t>
  </si>
  <si>
    <t>บ้านใหม่ปากพนังนครศรีธรรมราช</t>
  </si>
  <si>
    <t>801208</t>
  </si>
  <si>
    <t>หูล่อง</t>
  </si>
  <si>
    <t>หูล่องปากพนังนครศรีธรรมราช</t>
  </si>
  <si>
    <t>801209</t>
  </si>
  <si>
    <t>แหลมตะลุมพุก</t>
  </si>
  <si>
    <t>แหลมตะลุมพุกปากพนังนครศรีธรรมราช</t>
  </si>
  <si>
    <t>801210</t>
  </si>
  <si>
    <t>ปากพนังฝั่งตะวันตก</t>
  </si>
  <si>
    <t>ปากพนังฝั่งตะวันตกปากพนังนครศรีธรรมราช</t>
  </si>
  <si>
    <t>801211</t>
  </si>
  <si>
    <t>บางศาลา</t>
  </si>
  <si>
    <t>บางศาลาปากพนังนครศรีธรรมราช</t>
  </si>
  <si>
    <t>801212</t>
  </si>
  <si>
    <t>บางพระ</t>
  </si>
  <si>
    <t>บางพระปากพนังนครศรีธรรมราช</t>
  </si>
  <si>
    <t>801213</t>
  </si>
  <si>
    <t>บางตะพง</t>
  </si>
  <si>
    <t>บางตะพงปากพนังนครศรีธรรมราช</t>
  </si>
  <si>
    <t>801214</t>
  </si>
  <si>
    <t>ปากพนังฝั่งตะวันออก</t>
  </si>
  <si>
    <t>ปากพนังฝั่งตะวันออกปากพนังนครศรีธรรมราช</t>
  </si>
  <si>
    <t>801215</t>
  </si>
  <si>
    <t>บ้านเพิง</t>
  </si>
  <si>
    <t>บ้านเพิงปากพนังนครศรีธรรมราช</t>
  </si>
  <si>
    <t>801216</t>
  </si>
  <si>
    <t>ท่าพยา</t>
  </si>
  <si>
    <t>ท่าพยาปากพนังนครศรีธรรมราช</t>
  </si>
  <si>
    <t>801217</t>
  </si>
  <si>
    <t>ปากแพรกปากพนังนครศรีธรรมราช</t>
  </si>
  <si>
    <t>801218</t>
  </si>
  <si>
    <t>ขนาบนาก</t>
  </si>
  <si>
    <t>ขนาบนากปากพนังนครศรีธรรมราช</t>
  </si>
  <si>
    <t>801201</t>
  </si>
  <si>
    <t>ปากพนังปากพนังนครศรีธรรมราช</t>
  </si>
  <si>
    <t>8013</t>
  </si>
  <si>
    <t>ร่อนพิบูลย์</t>
  </si>
  <si>
    <t>801301</t>
  </si>
  <si>
    <t>ร่อนพิบูลย์ร่อนพิบูลย์นครศรีธรรมราช</t>
  </si>
  <si>
    <t>801302</t>
  </si>
  <si>
    <t>หินตก</t>
  </si>
  <si>
    <t>หินตกร่อนพิบูลย์นครศรีธรรมราช</t>
  </si>
  <si>
    <t>801303</t>
  </si>
  <si>
    <t>เสาธง</t>
  </si>
  <si>
    <t>เสาธงร่อนพิบูลย์นครศรีธรรมราช</t>
  </si>
  <si>
    <t>801304</t>
  </si>
  <si>
    <t>ควนเกย</t>
  </si>
  <si>
    <t>ควนเกยร่อนพิบูลย์นครศรีธรรมราช</t>
  </si>
  <si>
    <t>801305</t>
  </si>
  <si>
    <t>ควนพัง</t>
  </si>
  <si>
    <t>ควนพังร่อนพิบูลย์นครศรีธรรมราช</t>
  </si>
  <si>
    <t>801306</t>
  </si>
  <si>
    <t>ควนชุม</t>
  </si>
  <si>
    <t>ควนชุมร่อนพิบูลย์นครศรีธรรมราช</t>
  </si>
  <si>
    <t>8014</t>
  </si>
  <si>
    <t>สิชล</t>
  </si>
  <si>
    <t>801401</t>
  </si>
  <si>
    <t>สิชลสิชลนครศรีธรรมราช</t>
  </si>
  <si>
    <t>801402</t>
  </si>
  <si>
    <t>ทุ่งปรัง</t>
  </si>
  <si>
    <t>ทุ่งปรังสิชลนครศรีธรรมราช</t>
  </si>
  <si>
    <t>801403</t>
  </si>
  <si>
    <t>ฉลอง</t>
  </si>
  <si>
    <t>ฉลองสิชลนครศรีธรรมราช</t>
  </si>
  <si>
    <t>801404</t>
  </si>
  <si>
    <t>เสาเภา</t>
  </si>
  <si>
    <t>เสาเภาสิชลนครศรีธรรมราช</t>
  </si>
  <si>
    <t>801405</t>
  </si>
  <si>
    <t>เปลี่ยน</t>
  </si>
  <si>
    <t>เปลี่ยนสิชลนครศรีธรรมราช</t>
  </si>
  <si>
    <t>801406</t>
  </si>
  <si>
    <t>สี่ขีด</t>
  </si>
  <si>
    <t>สี่ขีดสิชลนครศรีธรรมราช</t>
  </si>
  <si>
    <t>801407</t>
  </si>
  <si>
    <t>เทพราช</t>
  </si>
  <si>
    <t>เทพราชสิชลนครศรีธรรมราช</t>
  </si>
  <si>
    <t>801408</t>
  </si>
  <si>
    <t>เขาน้อยสิชลนครศรีธรรมราช</t>
  </si>
  <si>
    <t>801409</t>
  </si>
  <si>
    <t>ทุ่งใส</t>
  </si>
  <si>
    <t>ทุ่งใสสิชลนครศรีธรรมราช</t>
  </si>
  <si>
    <t>8015</t>
  </si>
  <si>
    <t>ขนอม</t>
  </si>
  <si>
    <t>801501</t>
  </si>
  <si>
    <t>ขนอมขนอมนครศรีธรรมราช</t>
  </si>
  <si>
    <t>801502</t>
  </si>
  <si>
    <t>ควนทอง</t>
  </si>
  <si>
    <t>ควนทองขนอมนครศรีธรรมราช</t>
  </si>
  <si>
    <t>801503</t>
  </si>
  <si>
    <t>ท้องเนียน</t>
  </si>
  <si>
    <t>ท้องเนียนขนอมนครศรีธรรมราช</t>
  </si>
  <si>
    <t>8016</t>
  </si>
  <si>
    <t>หัวไทร</t>
  </si>
  <si>
    <t>801601</t>
  </si>
  <si>
    <t>หัวไทรหัวไทรนครศรีธรรมราช</t>
  </si>
  <si>
    <t>801602</t>
  </si>
  <si>
    <t>หน้าสตน</t>
  </si>
  <si>
    <t>หน้าสตนหัวไทรนครศรีธรรมราช</t>
  </si>
  <si>
    <t>801603</t>
  </si>
  <si>
    <t>ทรายขาว</t>
  </si>
  <si>
    <t>ทรายขาวหัวไทรนครศรีธรรมราช</t>
  </si>
  <si>
    <t>801604</t>
  </si>
  <si>
    <t>แหลม</t>
  </si>
  <si>
    <t>แหลมหัวไทรนครศรีธรรมราช</t>
  </si>
  <si>
    <t>801605</t>
  </si>
  <si>
    <t>เขาพังไกร</t>
  </si>
  <si>
    <t>เขาพังไกรหัวไทรนครศรีธรรมราช</t>
  </si>
  <si>
    <t>801606</t>
  </si>
  <si>
    <t>บ้านราม</t>
  </si>
  <si>
    <t>บ้านรามหัวไทรนครศรีธรรมราช</t>
  </si>
  <si>
    <t>801607</t>
  </si>
  <si>
    <t>บางนบ</t>
  </si>
  <si>
    <t>บางนบหัวไทรนครศรีธรรมราช</t>
  </si>
  <si>
    <t>801608</t>
  </si>
  <si>
    <t>ท่าซอม</t>
  </si>
  <si>
    <t>ท่าซอมหัวไทรนครศรีธรรมราช</t>
  </si>
  <si>
    <t>801609</t>
  </si>
  <si>
    <t>ควนชะลิก</t>
  </si>
  <si>
    <t>ควนชะลิกหัวไทรนครศรีธรรมราช</t>
  </si>
  <si>
    <t>801610</t>
  </si>
  <si>
    <t>รามแก้ว</t>
  </si>
  <si>
    <t>รามแก้วหัวไทรนครศรีธรรมราช</t>
  </si>
  <si>
    <t>801611</t>
  </si>
  <si>
    <t>เกาะเพชร</t>
  </si>
  <si>
    <t>เกาะเพชรหัวไทรนครศรีธรรมราช</t>
  </si>
  <si>
    <t>8017</t>
  </si>
  <si>
    <t>บางขัน</t>
  </si>
  <si>
    <t>801701</t>
  </si>
  <si>
    <t>บางขันบางขันนครศรีธรรมราช</t>
  </si>
  <si>
    <t>801702</t>
  </si>
  <si>
    <t>บ้านลำนาว</t>
  </si>
  <si>
    <t>บ้านลำนาวบางขันนครศรีธรรมราช</t>
  </si>
  <si>
    <t>801703</t>
  </si>
  <si>
    <t>วังหิน</t>
  </si>
  <si>
    <t>วังหินบางขันนครศรีธรรมราช</t>
  </si>
  <si>
    <t>801704</t>
  </si>
  <si>
    <t>บ้านนิคม</t>
  </si>
  <si>
    <t>บ้านนิคมบางขันนครศรีธรรมราช</t>
  </si>
  <si>
    <t>8018</t>
  </si>
  <si>
    <t>ถ้ำพรรณรา</t>
  </si>
  <si>
    <t>801801</t>
  </si>
  <si>
    <t>ถ้ำพรรณราถ้ำพรรณรานครศรีธรรมราช</t>
  </si>
  <si>
    <t>801802</t>
  </si>
  <si>
    <t>คลองเส</t>
  </si>
  <si>
    <t>คลองเสถ้ำพรรณรานครศรีธรรมราช</t>
  </si>
  <si>
    <t>801803</t>
  </si>
  <si>
    <t>ดุสิต</t>
  </si>
  <si>
    <t>ดุสิตถ้ำพรรณรานครศรีธรรมราช</t>
  </si>
  <si>
    <t>8019</t>
  </si>
  <si>
    <t>จุฬาภรณ์</t>
  </si>
  <si>
    <t>801901</t>
  </si>
  <si>
    <t>บ้านควนมุด</t>
  </si>
  <si>
    <t>บ้านควนมุดจุฬาภรณ์นครศรีธรรมราช</t>
  </si>
  <si>
    <t>801902</t>
  </si>
  <si>
    <t>บ้านชะอวด</t>
  </si>
  <si>
    <t>บ้านชะอวดจุฬาภรณ์นครศรีธรรมราช</t>
  </si>
  <si>
    <t>801903</t>
  </si>
  <si>
    <t>ควนหนองคว้า</t>
  </si>
  <si>
    <t>ควนหนองคว้าจุฬาภรณ์นครศรีธรรมราช</t>
  </si>
  <si>
    <t>801904</t>
  </si>
  <si>
    <t>ทุ่งโพธิ์</t>
  </si>
  <si>
    <t>ทุ่งโพธิ์จุฬาภรณ์นครศรีธรรมราช</t>
  </si>
  <si>
    <t>801905</t>
  </si>
  <si>
    <t>นาหมอบุญ</t>
  </si>
  <si>
    <t>นาหมอบุญจุฬาภรณ์นครศรีธรรมราช</t>
  </si>
  <si>
    <t>801906</t>
  </si>
  <si>
    <t>สามตำบล</t>
  </si>
  <si>
    <t>สามตำบลจุฬาภรณ์นครศรีธรรมราช</t>
  </si>
  <si>
    <t>8020</t>
  </si>
  <si>
    <t>พระพรหม</t>
  </si>
  <si>
    <t>802001</t>
  </si>
  <si>
    <t>นาพรุ</t>
  </si>
  <si>
    <t>นาพรุพระพรหมนครศรีธรรมราช</t>
  </si>
  <si>
    <t>802002</t>
  </si>
  <si>
    <t>นาสาร</t>
  </si>
  <si>
    <t>นาสารพระพรหมนครศรีธรรมราช</t>
  </si>
  <si>
    <t>802003</t>
  </si>
  <si>
    <t>ท้ายสำเภา</t>
  </si>
  <si>
    <t>ท้ายสำเภาพระพรหมนครศรีธรรมราช</t>
  </si>
  <si>
    <t>802004</t>
  </si>
  <si>
    <t>ช้างซ้าย</t>
  </si>
  <si>
    <t>ช้างซ้ายพระพรหมนครศรีธรรมราช</t>
  </si>
  <si>
    <t>8021</t>
  </si>
  <si>
    <t>นบพิตำ</t>
  </si>
  <si>
    <t>802101</t>
  </si>
  <si>
    <t>นบพิตำนบพิตำนครศรีธรรมราช</t>
  </si>
  <si>
    <t>802102</t>
  </si>
  <si>
    <t>กรุงชิง</t>
  </si>
  <si>
    <t>กรุงชิงนบพิตำนครศรีธรรมราช</t>
  </si>
  <si>
    <t>802103</t>
  </si>
  <si>
    <t>กะหรอ</t>
  </si>
  <si>
    <t>กะหรอนบพิตำนครศรีธรรมราช</t>
  </si>
  <si>
    <t>802104</t>
  </si>
  <si>
    <t>นาเหรง</t>
  </si>
  <si>
    <t>นาเหรงนบพิตำนครศรีธรรมราช</t>
  </si>
  <si>
    <t>8022</t>
  </si>
  <si>
    <t>ช้างกลาง</t>
  </si>
  <si>
    <t>802201</t>
  </si>
  <si>
    <t>ช้างกลางช้างกลางนครศรีธรรมราช</t>
  </si>
  <si>
    <t>802202</t>
  </si>
  <si>
    <t>หลักช้าง</t>
  </si>
  <si>
    <t>หลักช้างช้างกลางนครศรีธรรมราช</t>
  </si>
  <si>
    <t>802203</t>
  </si>
  <si>
    <t>สวนขัน</t>
  </si>
  <si>
    <t>สวนขันช้างกลางนครศรีธรรมราช</t>
  </si>
  <si>
    <t>8023</t>
  </si>
  <si>
    <t>เฉลิมพระเกียรติ</t>
  </si>
  <si>
    <t>802301</t>
  </si>
  <si>
    <t>เชียรเขา</t>
  </si>
  <si>
    <t>เชียรเขาเฉลิมพระเกียรตินครศรีธรรมราช</t>
  </si>
  <si>
    <t>802302</t>
  </si>
  <si>
    <t>ดอนตรอ</t>
  </si>
  <si>
    <t>ดอนตรอเฉลิมพระเกียรตินครศรีธรรมราช</t>
  </si>
  <si>
    <t>802303</t>
  </si>
  <si>
    <t>สวนหลวง</t>
  </si>
  <si>
    <t>สวนหลวงเฉลิมพระเกียรตินครศรีธรรมราช</t>
  </si>
  <si>
    <t>802304</t>
  </si>
  <si>
    <t>ทางพูน</t>
  </si>
  <si>
    <t>ทางพูนเฉลิมพระเกียรตินครศรีธรรมราช</t>
  </si>
  <si>
    <t>81</t>
  </si>
  <si>
    <t>กระบี่</t>
  </si>
  <si>
    <t>8101</t>
  </si>
  <si>
    <t>เมืองกระบี่</t>
  </si>
  <si>
    <t>810101</t>
  </si>
  <si>
    <t>ปากน้ำ</t>
  </si>
  <si>
    <t>KRABI</t>
  </si>
  <si>
    <t>สทภ.10</t>
  </si>
  <si>
    <t>ปากน้ำเมืองกระบี่กระบี่</t>
  </si>
  <si>
    <t>810102</t>
  </si>
  <si>
    <t>กระบี่ใหญ่</t>
  </si>
  <si>
    <t>กระบี่ใหญ่เมืองกระบี่กระบี่</t>
  </si>
  <si>
    <t>810103</t>
  </si>
  <si>
    <t>กระบี่น้อย</t>
  </si>
  <si>
    <t>กระบี่น้อยเมืองกระบี่กระบี่</t>
  </si>
  <si>
    <t>810105</t>
  </si>
  <si>
    <t>เขาคราม</t>
  </si>
  <si>
    <t>เขาครามเมืองกระบี่กระบี่</t>
  </si>
  <si>
    <t>810106</t>
  </si>
  <si>
    <t>เขาทอง</t>
  </si>
  <si>
    <t>เขาทองเมืองกระบี่กระบี่</t>
  </si>
  <si>
    <t>810111</t>
  </si>
  <si>
    <t>ทับปริก</t>
  </si>
  <si>
    <t>ทับปริกเมืองกระบี่กระบี่</t>
  </si>
  <si>
    <t>810115</t>
  </si>
  <si>
    <t>ไสไทย</t>
  </si>
  <si>
    <t>ไสไทยเมืองกระบี่กระบี่</t>
  </si>
  <si>
    <t>810116</t>
  </si>
  <si>
    <t>อ่าวนาง</t>
  </si>
  <si>
    <t>อ่าวนางเมืองกระบี่กระบี่</t>
  </si>
  <si>
    <t>810117</t>
  </si>
  <si>
    <t>หนองทะเล</t>
  </si>
  <si>
    <t>หนองทะเลเมืองกระบี่กระบี่</t>
  </si>
  <si>
    <t>810118</t>
  </si>
  <si>
    <t>คลองประสงค์</t>
  </si>
  <si>
    <t>คลองประสงค์เมืองกระบี่กระบี่</t>
  </si>
  <si>
    <t>8102</t>
  </si>
  <si>
    <t>เขาพนม</t>
  </si>
  <si>
    <t>810201</t>
  </si>
  <si>
    <t>เขาพนมเขาพนมกระบี่</t>
  </si>
  <si>
    <t>810202</t>
  </si>
  <si>
    <t>เขาดิน</t>
  </si>
  <si>
    <t>เขาดินเขาพนมกระบี่</t>
  </si>
  <si>
    <t>810203</t>
  </si>
  <si>
    <t>สินปุน</t>
  </si>
  <si>
    <t>สินปุนเขาพนมกระบี่</t>
  </si>
  <si>
    <t>810204</t>
  </si>
  <si>
    <t>พรุเตียว</t>
  </si>
  <si>
    <t>พรุเตียวเขาพนมกระบี่</t>
  </si>
  <si>
    <t>810205</t>
  </si>
  <si>
    <t>หน้าเขา</t>
  </si>
  <si>
    <t>หน้าเขาเขาพนมกระบี่</t>
  </si>
  <si>
    <t>810206</t>
  </si>
  <si>
    <t>โคกหาร</t>
  </si>
  <si>
    <t>โคกหารเขาพนมกระบี่</t>
  </si>
  <si>
    <t>8103</t>
  </si>
  <si>
    <t>เกาะลันตา</t>
  </si>
  <si>
    <t>810301</t>
  </si>
  <si>
    <t>เกาะลันตาใหญ่</t>
  </si>
  <si>
    <t>เกาะลันตาใหญ่เกาะลันตากระบี่</t>
  </si>
  <si>
    <t>810302</t>
  </si>
  <si>
    <t>เกาะลันตาน้อย</t>
  </si>
  <si>
    <t>เกาะลันตาน้อยเกาะลันตากระบี่</t>
  </si>
  <si>
    <t>810303</t>
  </si>
  <si>
    <t>เกาะกลาง</t>
  </si>
  <si>
    <t>เกาะกลางเกาะลันตากระบี่</t>
  </si>
  <si>
    <t>810304</t>
  </si>
  <si>
    <t>คลองยาง</t>
  </si>
  <si>
    <t>คลองยางเกาะลันตากระบี่</t>
  </si>
  <si>
    <t>810305</t>
  </si>
  <si>
    <t>ศาลาด่าน</t>
  </si>
  <si>
    <t>ศาลาด่านเกาะลันตากระบี่</t>
  </si>
  <si>
    <t>8104</t>
  </si>
  <si>
    <t>คลองท่อม</t>
  </si>
  <si>
    <t>810401</t>
  </si>
  <si>
    <t>คลองท่อมใต้</t>
  </si>
  <si>
    <t>คลองท่อมใต้คลองท่อมกระบี่</t>
  </si>
  <si>
    <t>810402</t>
  </si>
  <si>
    <t>คลองท่อมเหนือ</t>
  </si>
  <si>
    <t>คลองท่อมเหนือคลองท่อมกระบี่</t>
  </si>
  <si>
    <t>810403</t>
  </si>
  <si>
    <t>คลองพน</t>
  </si>
  <si>
    <t>คลองพนคลองท่อมกระบี่</t>
  </si>
  <si>
    <t>810404</t>
  </si>
  <si>
    <t>ทรายขาวคลองท่อมกระบี่</t>
  </si>
  <si>
    <t>810405</t>
  </si>
  <si>
    <t>ห้วยน้ำขาว</t>
  </si>
  <si>
    <t>ห้วยน้ำขาวคลองท่อมกระบี่</t>
  </si>
  <si>
    <t>810406</t>
  </si>
  <si>
    <t>พรุดินนา</t>
  </si>
  <si>
    <t>พรุดินนาคลองท่อมกระบี่</t>
  </si>
  <si>
    <t>810407</t>
  </si>
  <si>
    <t>เพหลา</t>
  </si>
  <si>
    <t>เพหลาคลองท่อมกระบี่</t>
  </si>
  <si>
    <t>8105</t>
  </si>
  <si>
    <t>อ่าวลึก</t>
  </si>
  <si>
    <t>810501</t>
  </si>
  <si>
    <t>อ่าวลึกใต้</t>
  </si>
  <si>
    <t>อ่าวลึกใต้อ่าวลึกกระบี่</t>
  </si>
  <si>
    <t>810502</t>
  </si>
  <si>
    <t>แหลมสัก</t>
  </si>
  <si>
    <t>แหลมสักอ่าวลึกกระบี่</t>
  </si>
  <si>
    <t>810503</t>
  </si>
  <si>
    <t>นาเหนือ</t>
  </si>
  <si>
    <t>นาเหนืออ่าวลึกกระบี่</t>
  </si>
  <si>
    <t>810504</t>
  </si>
  <si>
    <t>คลองหิน</t>
  </si>
  <si>
    <t>คลองหินอ่าวลึกกระบี่</t>
  </si>
  <si>
    <t>810505</t>
  </si>
  <si>
    <t>อ่าวลึกน้อย</t>
  </si>
  <si>
    <t>อ่าวลึกน้อยอ่าวลึกกระบี่</t>
  </si>
  <si>
    <t>810506</t>
  </si>
  <si>
    <t>อ่าวลึกเหนือ</t>
  </si>
  <si>
    <t>อ่าวลึกเหนืออ่าวลึกกระบี่</t>
  </si>
  <si>
    <t>810507</t>
  </si>
  <si>
    <t>เขาใหญ่</t>
  </si>
  <si>
    <t>เขาใหญ่อ่าวลึกกระบี่</t>
  </si>
  <si>
    <t>810508</t>
  </si>
  <si>
    <t>คลองยา</t>
  </si>
  <si>
    <t>คลองยาอ่าวลึกกระบี่</t>
  </si>
  <si>
    <t>810509</t>
  </si>
  <si>
    <t>บ้านกลางอ่าวลึกกระบี่</t>
  </si>
  <si>
    <t>8106</t>
  </si>
  <si>
    <t>ปลายพระยา</t>
  </si>
  <si>
    <t>810601</t>
  </si>
  <si>
    <t>ปลายพระยาปลายพระยากระบี่</t>
  </si>
  <si>
    <t>810602</t>
  </si>
  <si>
    <t>เขาเขน</t>
  </si>
  <si>
    <t>เขาเขนปลายพระยากระบี่</t>
  </si>
  <si>
    <t>810603</t>
  </si>
  <si>
    <t>เขาต่อ</t>
  </si>
  <si>
    <t>เขาต่อปลายพระยากระบี่</t>
  </si>
  <si>
    <t>810604</t>
  </si>
  <si>
    <t>คีรีวง</t>
  </si>
  <si>
    <t>คีรีวงปลายพระยากระบี่</t>
  </si>
  <si>
    <t>8107</t>
  </si>
  <si>
    <t>ลำทับ</t>
  </si>
  <si>
    <t>810701</t>
  </si>
  <si>
    <t>ลำทับลำทับกระบี่</t>
  </si>
  <si>
    <t>810702</t>
  </si>
  <si>
    <t>ดินอุดม</t>
  </si>
  <si>
    <t>ดินอุดมลำทับกระบี่</t>
  </si>
  <si>
    <t>810703</t>
  </si>
  <si>
    <t>ทุ่งไทรทอง</t>
  </si>
  <si>
    <t>ทุ่งไทรทองลำทับกระบี่</t>
  </si>
  <si>
    <t>810704</t>
  </si>
  <si>
    <t>ดินแดง</t>
  </si>
  <si>
    <t>ดินแดงลำทับกระบี่</t>
  </si>
  <si>
    <t>8108</t>
  </si>
  <si>
    <t>เหนือคลอง</t>
  </si>
  <si>
    <t>810801</t>
  </si>
  <si>
    <t>เหนือคลองเหนือคลองกระบี่</t>
  </si>
  <si>
    <t>810802</t>
  </si>
  <si>
    <t>เกาะศรีบอยา</t>
  </si>
  <si>
    <t>เกาะศรีบอยาเหนือคลองกระบี่</t>
  </si>
  <si>
    <t>810803</t>
  </si>
  <si>
    <t>คลองขนาน</t>
  </si>
  <si>
    <t>คลองขนานเหนือคลองกระบี่</t>
  </si>
  <si>
    <t>810804</t>
  </si>
  <si>
    <t>คลองเขม้า</t>
  </si>
  <si>
    <t>คลองเขม้าเหนือคลองกระบี่</t>
  </si>
  <si>
    <t>810805</t>
  </si>
  <si>
    <t>โคกยาง</t>
  </si>
  <si>
    <t>โคกยางเหนือคลองกระบี่</t>
  </si>
  <si>
    <t>810806</t>
  </si>
  <si>
    <t>ตลิ่งชันเหนือคลองกระบี่</t>
  </si>
  <si>
    <t>810807</t>
  </si>
  <si>
    <t>ปกาสัย</t>
  </si>
  <si>
    <t>ปกาสัยเหนือคลองกระบี่</t>
  </si>
  <si>
    <t>810808</t>
  </si>
  <si>
    <t>ห้วยยูง</t>
  </si>
  <si>
    <t>ห้วยยูงเหนือคลองกระบี่</t>
  </si>
  <si>
    <t>82</t>
  </si>
  <si>
    <t>พังงา</t>
  </si>
  <si>
    <t>8201</t>
  </si>
  <si>
    <t>เมืองพังงา</t>
  </si>
  <si>
    <t>820101</t>
  </si>
  <si>
    <t>ท้ายช้าง</t>
  </si>
  <si>
    <t>PHANGNGA</t>
  </si>
  <si>
    <t>ท้ายช้างเมืองพังงาพังงา</t>
  </si>
  <si>
    <t>820102</t>
  </si>
  <si>
    <t>นบปริง</t>
  </si>
  <si>
    <t>นบปริงเมืองพังงาพังงา</t>
  </si>
  <si>
    <t>820103</t>
  </si>
  <si>
    <t>ถ้ำน้ำผุด</t>
  </si>
  <si>
    <t>ถ้ำน้ำผุดเมืองพังงาพังงา</t>
  </si>
  <si>
    <t>820104</t>
  </si>
  <si>
    <t>บางเตย</t>
  </si>
  <si>
    <t>บางเตยเมืองพังงาพังงา</t>
  </si>
  <si>
    <t>820105</t>
  </si>
  <si>
    <t>ตากแดด</t>
  </si>
  <si>
    <t>ตากแดดเมืองพังงาพังงา</t>
  </si>
  <si>
    <t>820106</t>
  </si>
  <si>
    <t>สองแพรก</t>
  </si>
  <si>
    <t>สองแพรกเมืองพังงาพังงา</t>
  </si>
  <si>
    <t>820107</t>
  </si>
  <si>
    <t>ทุ่งคาโงก</t>
  </si>
  <si>
    <t>ทุ่งคาโงกเมืองพังงาพังงา</t>
  </si>
  <si>
    <t>820108</t>
  </si>
  <si>
    <t>เกาะปันหยี</t>
  </si>
  <si>
    <t>เกาะปันหยีเมืองพังงาพังงา</t>
  </si>
  <si>
    <t>820109</t>
  </si>
  <si>
    <t>ป่ากอ</t>
  </si>
  <si>
    <t>ป่ากอเมืองพังงาพังงา</t>
  </si>
  <si>
    <t>8202</t>
  </si>
  <si>
    <t>เกาะยาว</t>
  </si>
  <si>
    <t>820201</t>
  </si>
  <si>
    <t>เกาะยาวน้อย</t>
  </si>
  <si>
    <t>เกาะยาวน้อยเกาะยาวพังงา</t>
  </si>
  <si>
    <t>820202</t>
  </si>
  <si>
    <t>เกาะยาวใหญ่</t>
  </si>
  <si>
    <t>เกาะยาวใหญ่เกาะยาวพังงา</t>
  </si>
  <si>
    <t>820203</t>
  </si>
  <si>
    <t>พรุใน</t>
  </si>
  <si>
    <t>พรุในเกาะยาวพังงา</t>
  </si>
  <si>
    <t>8203</t>
  </si>
  <si>
    <t>กะปง</t>
  </si>
  <si>
    <t>820301</t>
  </si>
  <si>
    <t>กะปงกะปงพังงา</t>
  </si>
  <si>
    <t>820302</t>
  </si>
  <si>
    <t>ท่านา</t>
  </si>
  <si>
    <t>ท่านากะปงพังงา</t>
  </si>
  <si>
    <t>820303</t>
  </si>
  <si>
    <t>เหมาะ</t>
  </si>
  <si>
    <t>เหมาะกะปงพังงา</t>
  </si>
  <si>
    <t>820304</t>
  </si>
  <si>
    <t>เหล</t>
  </si>
  <si>
    <t>เหลกะปงพังงา</t>
  </si>
  <si>
    <t>820305</t>
  </si>
  <si>
    <t>รมณีย์</t>
  </si>
  <si>
    <t>รมณีย์กะปงพังงา</t>
  </si>
  <si>
    <t>8204</t>
  </si>
  <si>
    <t>ตะกั่วทุ่ง</t>
  </si>
  <si>
    <t>820401</t>
  </si>
  <si>
    <t>ถ้ำ</t>
  </si>
  <si>
    <t>ถ้ำตะกั่วทุ่งพังงา</t>
  </si>
  <si>
    <t>820402</t>
  </si>
  <si>
    <t>กระโสม</t>
  </si>
  <si>
    <t>กระโสมตะกั่วทุ่งพังงา</t>
  </si>
  <si>
    <t>820403</t>
  </si>
  <si>
    <t>กะไหล</t>
  </si>
  <si>
    <t>กะไหลตะกั่วทุ่งพังงา</t>
  </si>
  <si>
    <t>820404</t>
  </si>
  <si>
    <t>ท่าอยู่</t>
  </si>
  <si>
    <t>ท่าอยู่ตะกั่วทุ่งพังงา</t>
  </si>
  <si>
    <t>820405</t>
  </si>
  <si>
    <t>หล่อยูง</t>
  </si>
  <si>
    <t>หล่อยูงตะกั่วทุ่งพังงา</t>
  </si>
  <si>
    <t>820406</t>
  </si>
  <si>
    <t>โคกกลอย</t>
  </si>
  <si>
    <t>โคกกลอยตะกั่วทุ่งพังงา</t>
  </si>
  <si>
    <t>820407</t>
  </si>
  <si>
    <t>คลองเคียน</t>
  </si>
  <si>
    <t>คลองเคียนตะกั่วทุ่งพังงา</t>
  </si>
  <si>
    <t>8205</t>
  </si>
  <si>
    <t>ตะกั่วป่า</t>
  </si>
  <si>
    <t>820501</t>
  </si>
  <si>
    <t>ตะกั่วป่าตะกั่วป่าพังงา</t>
  </si>
  <si>
    <t>820502</t>
  </si>
  <si>
    <t>บางนายสี</t>
  </si>
  <si>
    <t>บางนายสีตะกั่วป่าพังงา</t>
  </si>
  <si>
    <t>820503</t>
  </si>
  <si>
    <t>บางไทร</t>
  </si>
  <si>
    <t>บางไทรตะกั่วป่าพังงา</t>
  </si>
  <si>
    <t>820504</t>
  </si>
  <si>
    <t>บางม่วง</t>
  </si>
  <si>
    <t>บางม่วงตะกั่วป่าพังงา</t>
  </si>
  <si>
    <t>820505</t>
  </si>
  <si>
    <t>ตำตัว</t>
  </si>
  <si>
    <t>ตำตัวตะกั่วป่าพังงา</t>
  </si>
  <si>
    <t>820506</t>
  </si>
  <si>
    <t>โคกเคียน</t>
  </si>
  <si>
    <t>โคกเคียนตะกั่วป่าพังงา</t>
  </si>
  <si>
    <t>820507</t>
  </si>
  <si>
    <t>คึกคัก</t>
  </si>
  <si>
    <t>คึกคักตะกั่วป่าพังงา</t>
  </si>
  <si>
    <t>820508</t>
  </si>
  <si>
    <t>เกาะคอเขา</t>
  </si>
  <si>
    <t>เกาะคอเขาตะกั่วป่าพังงา</t>
  </si>
  <si>
    <t>8206</t>
  </si>
  <si>
    <t>คุระบุรี</t>
  </si>
  <si>
    <t>820601</t>
  </si>
  <si>
    <t>คุระ</t>
  </si>
  <si>
    <t>คุระคุระบุรีพังงา</t>
  </si>
  <si>
    <t>820602</t>
  </si>
  <si>
    <t>บางวัน</t>
  </si>
  <si>
    <t>บางวันคุระบุรีพังงา</t>
  </si>
  <si>
    <t>820603</t>
  </si>
  <si>
    <t>เกาะพระทอง</t>
  </si>
  <si>
    <t>เกาะพระทองคุระบุรีพังงา</t>
  </si>
  <si>
    <t>820605</t>
  </si>
  <si>
    <t>แม่นางขาว</t>
  </si>
  <si>
    <t>แม่นางขาวคุระบุรีพังงา</t>
  </si>
  <si>
    <t>8207</t>
  </si>
  <si>
    <t>ทับปุด</t>
  </si>
  <si>
    <t>820701</t>
  </si>
  <si>
    <t>ทับปุดทับปุดพังงา</t>
  </si>
  <si>
    <t>820702</t>
  </si>
  <si>
    <t>มะรุ่ย</t>
  </si>
  <si>
    <t>มะรุ่ยทับปุดพังงา</t>
  </si>
  <si>
    <t>820703</t>
  </si>
  <si>
    <t>บ่อแสน</t>
  </si>
  <si>
    <t>บ่อแสนทับปุดพังงา</t>
  </si>
  <si>
    <t>820704</t>
  </si>
  <si>
    <t>ถ้ำทองหลาง</t>
  </si>
  <si>
    <t>ถ้ำทองหลางทับปุดพังงา</t>
  </si>
  <si>
    <t>820705</t>
  </si>
  <si>
    <t>โคกเจริญ</t>
  </si>
  <si>
    <t>โคกเจริญทับปุดพังงา</t>
  </si>
  <si>
    <t>820706</t>
  </si>
  <si>
    <t>บางเหรียง</t>
  </si>
  <si>
    <t>บางเหรียงทับปุดพังงา</t>
  </si>
  <si>
    <t>8208</t>
  </si>
  <si>
    <t>ท้ายเหมือง</t>
  </si>
  <si>
    <t>820801</t>
  </si>
  <si>
    <t>ท้ายเหมืองท้ายเหมืองพังงา</t>
  </si>
  <si>
    <t>820802</t>
  </si>
  <si>
    <t>นาเตย</t>
  </si>
  <si>
    <t>นาเตยท้ายเหมืองพังงา</t>
  </si>
  <si>
    <t>820803</t>
  </si>
  <si>
    <t>บางทอง</t>
  </si>
  <si>
    <t>บางทองท้ายเหมืองพังงา</t>
  </si>
  <si>
    <t>820804</t>
  </si>
  <si>
    <t>ทุ่งมะพร้าว</t>
  </si>
  <si>
    <t>ทุ่งมะพร้าวท้ายเหมืองพังงา</t>
  </si>
  <si>
    <t>820805</t>
  </si>
  <si>
    <t>ลำภี</t>
  </si>
  <si>
    <t>ลำภีท้ายเหมืองพังงา</t>
  </si>
  <si>
    <t>820806</t>
  </si>
  <si>
    <t>ลำแก่น</t>
  </si>
  <si>
    <t>ลำแก่นท้ายเหมืองพังงา</t>
  </si>
  <si>
    <t>83</t>
  </si>
  <si>
    <t>ภูเก็ต</t>
  </si>
  <si>
    <t>8301</t>
  </si>
  <si>
    <t>เมืองภูเก็ต</t>
  </si>
  <si>
    <t>830101</t>
  </si>
  <si>
    <t>ตลาดใหญ่</t>
  </si>
  <si>
    <t>PHUKET</t>
  </si>
  <si>
    <t>ตลาดใหญ่เมืองภูเก็ตภูเก็ต</t>
  </si>
  <si>
    <t>830102</t>
  </si>
  <si>
    <t>ตลาดเหนือ</t>
  </si>
  <si>
    <t>ตลาดเหนือเมืองภูเก็ตภูเก็ต</t>
  </si>
  <si>
    <t>830103</t>
  </si>
  <si>
    <t>เกาะแก้ว</t>
  </si>
  <si>
    <t>เกาะแก้วเมืองภูเก็ตภูเก็ต</t>
  </si>
  <si>
    <t>830104</t>
  </si>
  <si>
    <t>รัษฎา</t>
  </si>
  <si>
    <t>รัษฎาเมืองภูเก็ตภูเก็ต</t>
  </si>
  <si>
    <t>830105</t>
  </si>
  <si>
    <t>วิชิต</t>
  </si>
  <si>
    <t>วิชิตเมืองภูเก็ตภูเก็ต</t>
  </si>
  <si>
    <t>830106</t>
  </si>
  <si>
    <t>ฉลองเมืองภูเก็ตภูเก็ต</t>
  </si>
  <si>
    <t>830107</t>
  </si>
  <si>
    <t>ราไวย์</t>
  </si>
  <si>
    <t>ราไวย์เมืองภูเก็ตภูเก็ต</t>
  </si>
  <si>
    <t>830108</t>
  </si>
  <si>
    <t>กะรน</t>
  </si>
  <si>
    <t>กะรนเมืองภูเก็ตภูเก็ต</t>
  </si>
  <si>
    <t>8302</t>
  </si>
  <si>
    <t>กะทู้</t>
  </si>
  <si>
    <t>830201</t>
  </si>
  <si>
    <t>กะทู้กะทู้ภูเก็ต</t>
  </si>
  <si>
    <t>830202</t>
  </si>
  <si>
    <t>ป่าตอง</t>
  </si>
  <si>
    <t>ป่าตองกะทู้ภูเก็ต</t>
  </si>
  <si>
    <t>830203</t>
  </si>
  <si>
    <t>กมลา</t>
  </si>
  <si>
    <t>กมลากะทู้ภูเก็ต</t>
  </si>
  <si>
    <t>8303</t>
  </si>
  <si>
    <t>ถลาง</t>
  </si>
  <si>
    <t>830301</t>
  </si>
  <si>
    <t>เทพกระษัตรี</t>
  </si>
  <si>
    <t>เทพกระษัตรีถลางภูเก็ต</t>
  </si>
  <si>
    <t>830302</t>
  </si>
  <si>
    <t>ศรีสุนทร</t>
  </si>
  <si>
    <t>ศรีสุนทรถลางภูเก็ต</t>
  </si>
  <si>
    <t>830303</t>
  </si>
  <si>
    <t>เชิงทะเล</t>
  </si>
  <si>
    <t>เชิงทะเลถลางภูเก็ต</t>
  </si>
  <si>
    <t>830304</t>
  </si>
  <si>
    <t>ป่าคลอก</t>
  </si>
  <si>
    <t>ป่าคลอกถลางภูเก็ต</t>
  </si>
  <si>
    <t>830305</t>
  </si>
  <si>
    <t>ไม้ขาว</t>
  </si>
  <si>
    <t>ไม้ขาวถลางภูเก็ต</t>
  </si>
  <si>
    <t>830306</t>
  </si>
  <si>
    <t>สาคู</t>
  </si>
  <si>
    <t>สาคูถลางภูเก็ต</t>
  </si>
  <si>
    <t>84</t>
  </si>
  <si>
    <t>สุราษฎร์ธานี</t>
  </si>
  <si>
    <t>8401</t>
  </si>
  <si>
    <t>เมืองสุราษฎร์ธานี</t>
  </si>
  <si>
    <t>840101</t>
  </si>
  <si>
    <t>ตลาด</t>
  </si>
  <si>
    <t>SURAT THANI</t>
  </si>
  <si>
    <t>ตลาดเมืองสุราษฎร์ธานีสุราษฎร์ธานี</t>
  </si>
  <si>
    <t>840102</t>
  </si>
  <si>
    <t>มะขามเตี้ย</t>
  </si>
  <si>
    <t>มะขามเตี้ยเมืองสุราษฎร์ธานีสุราษฎร์ธานี</t>
  </si>
  <si>
    <t>840103</t>
  </si>
  <si>
    <t>วัดประดู่</t>
  </si>
  <si>
    <t>วัดประดู่เมืองสุราษฎร์ธานีสุราษฎร์ธานี</t>
  </si>
  <si>
    <t>840104</t>
  </si>
  <si>
    <t>ขุนทะเลเมืองสุราษฎร์ธานีสุราษฎร์ธานี</t>
  </si>
  <si>
    <t>840105</t>
  </si>
  <si>
    <t>บางใบไม้</t>
  </si>
  <si>
    <t>บางใบไม้เมืองสุราษฎร์ธานีสุราษฎร์ธานี</t>
  </si>
  <si>
    <t>840106</t>
  </si>
  <si>
    <t>บางชนะ</t>
  </si>
  <si>
    <t>บางชนะเมืองสุราษฎร์ธานีสุราษฎร์ธานี</t>
  </si>
  <si>
    <t>840107</t>
  </si>
  <si>
    <t>คลองน้อยเมืองสุราษฎร์ธานีสุราษฎร์ธานี</t>
  </si>
  <si>
    <t>840108</t>
  </si>
  <si>
    <t>บางไทรเมืองสุราษฎร์ธานีสุราษฎร์ธานี</t>
  </si>
  <si>
    <t>840109</t>
  </si>
  <si>
    <t>บางโพธิ์</t>
  </si>
  <si>
    <t>บางโพธิ์เมืองสุราษฎร์ธานีสุราษฎร์ธานี</t>
  </si>
  <si>
    <t>840110</t>
  </si>
  <si>
    <t>บางกุ้ง</t>
  </si>
  <si>
    <t>บางกุ้งเมืองสุราษฎร์ธานีสุราษฎร์ธานี</t>
  </si>
  <si>
    <t>840111</t>
  </si>
  <si>
    <t>คลองฉนาก</t>
  </si>
  <si>
    <t>คลองฉนากเมืองสุราษฎร์ธานีสุราษฎร์ธานี</t>
  </si>
  <si>
    <t>8402</t>
  </si>
  <si>
    <t>กาญจนดิษฐ์</t>
  </si>
  <si>
    <t>840201</t>
  </si>
  <si>
    <t>ท่าทองใหม่</t>
  </si>
  <si>
    <t>ท่าทองใหม่กาญจนดิษฐ์สุราษฎร์ธานี</t>
  </si>
  <si>
    <t>840202</t>
  </si>
  <si>
    <t>ท่าทอง</t>
  </si>
  <si>
    <t>ท่าทองกาญจนดิษฐ์สุราษฎร์ธานี</t>
  </si>
  <si>
    <t>840203</t>
  </si>
  <si>
    <t>กะแดะ</t>
  </si>
  <si>
    <t>กะแดะกาญจนดิษฐ์สุราษฎร์ธานี</t>
  </si>
  <si>
    <t>840204</t>
  </si>
  <si>
    <t>ทุ่งกง</t>
  </si>
  <si>
    <t>ทุ่งกงกาญจนดิษฐ์สุราษฎร์ธานี</t>
  </si>
  <si>
    <t>840205</t>
  </si>
  <si>
    <t>กรูด</t>
  </si>
  <si>
    <t>กรูดกาญจนดิษฐ์สุราษฎร์ธานี</t>
  </si>
  <si>
    <t>840206</t>
  </si>
  <si>
    <t>ช้างซ้ายกาญจนดิษฐ์สุราษฎร์ธานี</t>
  </si>
  <si>
    <t>840207</t>
  </si>
  <si>
    <t>พลายวาส</t>
  </si>
  <si>
    <t>พลายวาสกาญจนดิษฐ์สุราษฎร์ธานี</t>
  </si>
  <si>
    <t>840208</t>
  </si>
  <si>
    <t>ป่าร่อน</t>
  </si>
  <si>
    <t>ป่าร่อนกาญจนดิษฐ์สุราษฎร์ธานี</t>
  </si>
  <si>
    <t>840209</t>
  </si>
  <si>
    <t>ตะเคียนทอง</t>
  </si>
  <si>
    <t>ตะเคียนทองกาญจนดิษฐ์สุราษฎร์ธานี</t>
  </si>
  <si>
    <t>840210</t>
  </si>
  <si>
    <t>ช้างขวา</t>
  </si>
  <si>
    <t>ช้างขวากาญจนดิษฐ์สุราษฎร์ธานี</t>
  </si>
  <si>
    <t>840211</t>
  </si>
  <si>
    <t>ท่าอุแท</t>
  </si>
  <si>
    <t>ท่าอุแทกาญจนดิษฐ์สุราษฎร์ธานี</t>
  </si>
  <si>
    <t>840212</t>
  </si>
  <si>
    <t>ทุ่งรัง</t>
  </si>
  <si>
    <t>ทุ่งรังกาญจนดิษฐ์สุราษฎร์ธานี</t>
  </si>
  <si>
    <t>840213</t>
  </si>
  <si>
    <t>คลองสระ</t>
  </si>
  <si>
    <t>คลองสระกาญจนดิษฐ์สุราษฎร์ธานี</t>
  </si>
  <si>
    <t>8403</t>
  </si>
  <si>
    <t>ดอนสัก</t>
  </si>
  <si>
    <t>840301</t>
  </si>
  <si>
    <t>ดอนสักดอนสักสุราษฎร์ธานี</t>
  </si>
  <si>
    <t>840302</t>
  </si>
  <si>
    <t>ชลคราม</t>
  </si>
  <si>
    <t>ชลครามดอนสักสุราษฎร์ธานี</t>
  </si>
  <si>
    <t>840303</t>
  </si>
  <si>
    <t>ไชยคราม</t>
  </si>
  <si>
    <t>ไชยครามดอนสักสุราษฎร์ธานี</t>
  </si>
  <si>
    <t>840304</t>
  </si>
  <si>
    <t>ปากแพรกดอนสักสุราษฎร์ธานี</t>
  </si>
  <si>
    <t>8404</t>
  </si>
  <si>
    <t>เกาะสมุย</t>
  </si>
  <si>
    <t>840401</t>
  </si>
  <si>
    <t>อ่างทองเกาะสมุยสุราษฎร์ธานี</t>
  </si>
  <si>
    <t>840402</t>
  </si>
  <si>
    <t>ลิปะน้อย</t>
  </si>
  <si>
    <t>ลิปะน้อยเกาะสมุยสุราษฎร์ธานี</t>
  </si>
  <si>
    <t>840403</t>
  </si>
  <si>
    <t>ตลิ่งงาม</t>
  </si>
  <si>
    <t>ตลิ่งงามเกาะสมุยสุราษฎร์ธานี</t>
  </si>
  <si>
    <t>840404</t>
  </si>
  <si>
    <t>หน้าเมือง</t>
  </si>
  <si>
    <t>หน้าเมืองเกาะสมุยสุราษฎร์ธานี</t>
  </si>
  <si>
    <t>840405</t>
  </si>
  <si>
    <t>มะเร็ต</t>
  </si>
  <si>
    <t>มะเร็ตเกาะสมุยสุราษฎร์ธานี</t>
  </si>
  <si>
    <t>840406</t>
  </si>
  <si>
    <t>บ่อผุด</t>
  </si>
  <si>
    <t>บ่อผุดเกาะสมุยสุราษฎร์ธานี</t>
  </si>
  <si>
    <t>840407</t>
  </si>
  <si>
    <t>แม่น้ำ</t>
  </si>
  <si>
    <t>แม่น้ำเกาะสมุยสุราษฎร์ธานี</t>
  </si>
  <si>
    <t>8405</t>
  </si>
  <si>
    <t>เกาะพะงัน</t>
  </si>
  <si>
    <t>840501</t>
  </si>
  <si>
    <t>เกาะพะงันเกาะพะงันสุราษฎร์ธานี</t>
  </si>
  <si>
    <t>840502</t>
  </si>
  <si>
    <t>บ้านใต้</t>
  </si>
  <si>
    <t>บ้านใต้เกาะพะงันสุราษฎร์ธานี</t>
  </si>
  <si>
    <t>840503</t>
  </si>
  <si>
    <t>เกาะเต่า</t>
  </si>
  <si>
    <t>เกาะเต่าเกาะพะงันสุราษฎร์ธานี</t>
  </si>
  <si>
    <t>8406</t>
  </si>
  <si>
    <t>ไชยา</t>
  </si>
  <si>
    <t>840601</t>
  </si>
  <si>
    <t>ตลาดไชยา</t>
  </si>
  <si>
    <t>ตลาดไชยาไชยาสุราษฎร์ธานี</t>
  </si>
  <si>
    <t>840602</t>
  </si>
  <si>
    <t>พุมเรียง</t>
  </si>
  <si>
    <t>พุมเรียงไชยาสุราษฎร์ธานี</t>
  </si>
  <si>
    <t>840603</t>
  </si>
  <si>
    <t>เลม็ด</t>
  </si>
  <si>
    <t>เลม็ดไชยาสุราษฎร์ธานี</t>
  </si>
  <si>
    <t>840604</t>
  </si>
  <si>
    <t>เวียง</t>
  </si>
  <si>
    <t>เวียงไชยาสุราษฎร์ธานี</t>
  </si>
  <si>
    <t>840605</t>
  </si>
  <si>
    <t>ทุ่ง</t>
  </si>
  <si>
    <t>ทุ่งไชยาสุราษฎร์ธานี</t>
  </si>
  <si>
    <t>840606</t>
  </si>
  <si>
    <t>ป่าเว</t>
  </si>
  <si>
    <t>ป่าเวไชยาสุราษฎร์ธานี</t>
  </si>
  <si>
    <t>840607</t>
  </si>
  <si>
    <t>ตะกรบ</t>
  </si>
  <si>
    <t>ตะกรบไชยาสุราษฎร์ธานี</t>
  </si>
  <si>
    <t>840608</t>
  </si>
  <si>
    <t>โมถ่าย</t>
  </si>
  <si>
    <t>โมถ่ายไชยาสุราษฎร์ธานี</t>
  </si>
  <si>
    <t>840609</t>
  </si>
  <si>
    <t>ปากหมาก</t>
  </si>
  <si>
    <t>ปากหมากไชยาสุราษฎร์ธานี</t>
  </si>
  <si>
    <t>8407</t>
  </si>
  <si>
    <t>ท่าชนะ</t>
  </si>
  <si>
    <t>840701</t>
  </si>
  <si>
    <t>ท่าชนะท่าชนะสุราษฎร์ธานี</t>
  </si>
  <si>
    <t>840702</t>
  </si>
  <si>
    <t>สมอทอง</t>
  </si>
  <si>
    <t>สมอทองท่าชนะสุราษฎร์ธานี</t>
  </si>
  <si>
    <t>840703</t>
  </si>
  <si>
    <t>ประสงค์</t>
  </si>
  <si>
    <t>ประสงค์ท่าชนะสุราษฎร์ธานี</t>
  </si>
  <si>
    <t>840704</t>
  </si>
  <si>
    <t>คันธุลี</t>
  </si>
  <si>
    <t>คันธุลีท่าชนะสุราษฎร์ธานี</t>
  </si>
  <si>
    <t>840705</t>
  </si>
  <si>
    <t>วังท่าชนะสุราษฎร์ธานี</t>
  </si>
  <si>
    <t>840706</t>
  </si>
  <si>
    <t>คลองพา</t>
  </si>
  <si>
    <t>คลองพาท่าชนะสุราษฎร์ธานี</t>
  </si>
  <si>
    <t>8408</t>
  </si>
  <si>
    <t>คีรีรัฐนิคม</t>
  </si>
  <si>
    <t>840801</t>
  </si>
  <si>
    <t>ท่าขนอน</t>
  </si>
  <si>
    <t>ท่าขนอนคีรีรัฐนิคมสุราษฎร์ธานี</t>
  </si>
  <si>
    <t>840802</t>
  </si>
  <si>
    <t>บ้านยาง</t>
  </si>
  <si>
    <t>บ้านยางคีรีรัฐนิคมสุราษฎร์ธานี</t>
  </si>
  <si>
    <t>840803</t>
  </si>
  <si>
    <t>น้ำหัก</t>
  </si>
  <si>
    <t>น้ำหักคีรีรัฐนิคมสุราษฎร์ธานี</t>
  </si>
  <si>
    <t>840806</t>
  </si>
  <si>
    <t>กะเปา</t>
  </si>
  <si>
    <t>กะเปาคีรีรัฐนิคมสุราษฎร์ธานี</t>
  </si>
  <si>
    <t>840807</t>
  </si>
  <si>
    <t>ท่ากระดาน</t>
  </si>
  <si>
    <t>ท่ากระดานคีรีรัฐนิคมสุราษฎร์ธานี</t>
  </si>
  <si>
    <t>840808</t>
  </si>
  <si>
    <t>ย่านยาว</t>
  </si>
  <si>
    <t>ย่านยาวคีรีรัฐนิคมสุราษฎร์ธานี</t>
  </si>
  <si>
    <t>840809</t>
  </si>
  <si>
    <t>ถ้ำสิงขร</t>
  </si>
  <si>
    <t>ถ้ำสิงขรคีรีรัฐนิคมสุราษฎร์ธานี</t>
  </si>
  <si>
    <t>840810</t>
  </si>
  <si>
    <t>บ้านทำเนียบ</t>
  </si>
  <si>
    <t>บ้านทำเนียบคีรีรัฐนิคมสุราษฎร์ธานี</t>
  </si>
  <si>
    <t>8409</t>
  </si>
  <si>
    <t>บ้านตาขุน</t>
  </si>
  <si>
    <t>840901</t>
  </si>
  <si>
    <t>เขาวง</t>
  </si>
  <si>
    <t>เขาวงบ้านตาขุนสุราษฎร์ธานี</t>
  </si>
  <si>
    <t>840902</t>
  </si>
  <si>
    <t>พะแสง</t>
  </si>
  <si>
    <t>พะแสงบ้านตาขุนสุราษฎร์ธานี</t>
  </si>
  <si>
    <t>840903</t>
  </si>
  <si>
    <t>พรุไทย</t>
  </si>
  <si>
    <t>พรุไทยบ้านตาขุนสุราษฎร์ธานี</t>
  </si>
  <si>
    <t>840904</t>
  </si>
  <si>
    <t>เขาพัง</t>
  </si>
  <si>
    <t>เขาพังบ้านตาขุนสุราษฎร์ธานี</t>
  </si>
  <si>
    <t>8410</t>
  </si>
  <si>
    <t>พนม</t>
  </si>
  <si>
    <t>841001</t>
  </si>
  <si>
    <t>พนมพนมสุราษฎร์ธานี</t>
  </si>
  <si>
    <t>841002</t>
  </si>
  <si>
    <t>ต้นยวน</t>
  </si>
  <si>
    <t>ต้นยวนพนมสุราษฎร์ธานี</t>
  </si>
  <si>
    <t>841003</t>
  </si>
  <si>
    <t>คลองศก</t>
  </si>
  <si>
    <t>คลองศกพนมสุราษฎร์ธานี</t>
  </si>
  <si>
    <t>841004</t>
  </si>
  <si>
    <t>พลูเถื่อน</t>
  </si>
  <si>
    <t>พลูเถื่อนพนมสุราษฎร์ธานี</t>
  </si>
  <si>
    <t>841005</t>
  </si>
  <si>
    <t>พังกาญจน์</t>
  </si>
  <si>
    <t>พังกาญจน์พนมสุราษฎร์ธานี</t>
  </si>
  <si>
    <t>841006</t>
  </si>
  <si>
    <t>คลองชะอุ่น</t>
  </si>
  <si>
    <t>คลองชะอุ่นพนมสุราษฎร์ธานี</t>
  </si>
  <si>
    <t>8411</t>
  </si>
  <si>
    <t>ท่าฉาง</t>
  </si>
  <si>
    <t>841101</t>
  </si>
  <si>
    <t>ท่าฉางท่าฉางสุราษฎร์ธานี</t>
  </si>
  <si>
    <t>841102</t>
  </si>
  <si>
    <t>ท่าเคย</t>
  </si>
  <si>
    <t>ท่าเคยท่าฉางสุราษฎร์ธานี</t>
  </si>
  <si>
    <t>841103</t>
  </si>
  <si>
    <t>คลองไทร</t>
  </si>
  <si>
    <t>คลองไทรท่าฉางสุราษฎร์ธานี</t>
  </si>
  <si>
    <t>841104</t>
  </si>
  <si>
    <t>เขาถ่าน</t>
  </si>
  <si>
    <t>เขาถ่านท่าฉางสุราษฎร์ธานี</t>
  </si>
  <si>
    <t>841105</t>
  </si>
  <si>
    <t>เสวียด</t>
  </si>
  <si>
    <t>เสวียดท่าฉางสุราษฎร์ธานี</t>
  </si>
  <si>
    <t>841106</t>
  </si>
  <si>
    <t>ปากฉลุย</t>
  </si>
  <si>
    <t>ปากฉลุยท่าฉางสุราษฎร์ธานี</t>
  </si>
  <si>
    <t>8412</t>
  </si>
  <si>
    <t>บ้านนาสาร</t>
  </si>
  <si>
    <t>841201</t>
  </si>
  <si>
    <t>นาสารบ้านนาสารสุราษฎร์ธานี</t>
  </si>
  <si>
    <t>841202</t>
  </si>
  <si>
    <t>พรุพี</t>
  </si>
  <si>
    <t>พรุพีบ้านนาสารสุราษฎร์ธานี</t>
  </si>
  <si>
    <t>841203</t>
  </si>
  <si>
    <t>ทุ่งเตา</t>
  </si>
  <si>
    <t>ทุ่งเตาบ้านนาสารสุราษฎร์ธานี</t>
  </si>
  <si>
    <t>841204</t>
  </si>
  <si>
    <t>ลำพูน</t>
  </si>
  <si>
    <t>ลำพูนบ้านนาสารสุราษฎร์ธานี</t>
  </si>
  <si>
    <t>841205</t>
  </si>
  <si>
    <t>ท่าชี</t>
  </si>
  <si>
    <t>ท่าชีบ้านนาสารสุราษฎร์ธานี</t>
  </si>
  <si>
    <t>841206</t>
  </si>
  <si>
    <t>ควนศรี</t>
  </si>
  <si>
    <t>ควนศรีบ้านนาสารสุราษฎร์ธานี</t>
  </si>
  <si>
    <t>841207</t>
  </si>
  <si>
    <t>ควนสุบรรณ</t>
  </si>
  <si>
    <t>ควนสุบรรณบ้านนาสารสุราษฎร์ธานี</t>
  </si>
  <si>
    <t>841208</t>
  </si>
  <si>
    <t>คลองปราบ</t>
  </si>
  <si>
    <t>คลองปราบบ้านนาสารสุราษฎร์ธานี</t>
  </si>
  <si>
    <t>841209</t>
  </si>
  <si>
    <t>น้ำพุ</t>
  </si>
  <si>
    <t>น้ำพุบ้านนาสารสุราษฎร์ธานี</t>
  </si>
  <si>
    <t>841210</t>
  </si>
  <si>
    <t>ทุ่งเตาใหม่</t>
  </si>
  <si>
    <t>ทุ่งเตาใหม่บ้านนาสารสุราษฎร์ธานี</t>
  </si>
  <si>
    <t>841211</t>
  </si>
  <si>
    <t>เพิ่มพูนทรัพย์</t>
  </si>
  <si>
    <t>เพิ่มพูนทรัพย์บ้านนาสารสุราษฎร์ธานี</t>
  </si>
  <si>
    <t>8413</t>
  </si>
  <si>
    <t>บ้านนาเดิม</t>
  </si>
  <si>
    <t>841301</t>
  </si>
  <si>
    <t>บ้านนา</t>
  </si>
  <si>
    <t>บ้านนาบ้านนาเดิมสุราษฎร์ธานี</t>
  </si>
  <si>
    <t>841302</t>
  </si>
  <si>
    <t>ท่าเรือบ้านนาเดิมสุราษฎร์ธานี</t>
  </si>
  <si>
    <t>841303</t>
  </si>
  <si>
    <t>ทรัพย์ทวี</t>
  </si>
  <si>
    <t>ทรัพย์ทวีบ้านนาเดิมสุราษฎร์ธานี</t>
  </si>
  <si>
    <t>841304</t>
  </si>
  <si>
    <t>นาใต้</t>
  </si>
  <si>
    <t>นาใต้บ้านนาเดิมสุราษฎร์ธานี</t>
  </si>
  <si>
    <t>8414</t>
  </si>
  <si>
    <t>เคียนซา</t>
  </si>
  <si>
    <t>841401</t>
  </si>
  <si>
    <t>เคียนซาเคียนซาสุราษฎร์ธานี</t>
  </si>
  <si>
    <t>841402</t>
  </si>
  <si>
    <t>พ่วงพรมคร</t>
  </si>
  <si>
    <t>พ่วงพรมครเคียนซาสุราษฎร์ธานี</t>
  </si>
  <si>
    <t>841403</t>
  </si>
  <si>
    <t>เขาตอก</t>
  </si>
  <si>
    <t>เขาตอกเคียนซาสุราษฎร์ธานี</t>
  </si>
  <si>
    <t>841404</t>
  </si>
  <si>
    <t>อรัญคามวารี</t>
  </si>
  <si>
    <t>อรัญคามวารีเคียนซาสุราษฎร์ธานี</t>
  </si>
  <si>
    <t>841405</t>
  </si>
  <si>
    <t>บ้านเสด็จ</t>
  </si>
  <si>
    <t>บ้านเสด็จเคียนซาสุราษฎร์ธานี</t>
  </si>
  <si>
    <t>8415</t>
  </si>
  <si>
    <t>เวียงสระ</t>
  </si>
  <si>
    <t>841501</t>
  </si>
  <si>
    <t>เวียงสระเวียงสระสุราษฎร์ธานี</t>
  </si>
  <si>
    <t>841502</t>
  </si>
  <si>
    <t>บ้านส้อง</t>
  </si>
  <si>
    <t>บ้านส้องเวียงสระสุราษฎร์ธานี</t>
  </si>
  <si>
    <t>841503</t>
  </si>
  <si>
    <t>คลองฉนวน</t>
  </si>
  <si>
    <t>คลองฉนวนเวียงสระสุราษฎร์ธานี</t>
  </si>
  <si>
    <t>841504</t>
  </si>
  <si>
    <t>ทุ่งหลวง</t>
  </si>
  <si>
    <t>ทุ่งหลวงเวียงสระสุราษฎร์ธานี</t>
  </si>
  <si>
    <t>841505</t>
  </si>
  <si>
    <t>เขานิพันธ์</t>
  </si>
  <si>
    <t>เขานิพันธ์เวียงสระสุราษฎร์ธานี</t>
  </si>
  <si>
    <t>8416</t>
  </si>
  <si>
    <t>พระแสง</t>
  </si>
  <si>
    <t>841601</t>
  </si>
  <si>
    <t>อิปัน</t>
  </si>
  <si>
    <t>อิปันพระแสงสุราษฎร์ธานี</t>
  </si>
  <si>
    <t>841602</t>
  </si>
  <si>
    <t>สินปุนพระแสงสุราษฎร์ธานี</t>
  </si>
  <si>
    <t>841603</t>
  </si>
  <si>
    <t>บางสวรรค์</t>
  </si>
  <si>
    <t>บางสวรรค์พระแสงสุราษฎร์ธานี</t>
  </si>
  <si>
    <t>841604</t>
  </si>
  <si>
    <t>ไทรขึง</t>
  </si>
  <si>
    <t>ไทรขึงพระแสงสุราษฎร์ธานี</t>
  </si>
  <si>
    <t>841605</t>
  </si>
  <si>
    <t>สินเจริญ</t>
  </si>
  <si>
    <t>สินเจริญพระแสงสุราษฎร์ธานี</t>
  </si>
  <si>
    <t>841606</t>
  </si>
  <si>
    <t>ไทรโสภา</t>
  </si>
  <si>
    <t>ไทรโสภาพระแสงสุราษฎร์ธานี</t>
  </si>
  <si>
    <t>841607</t>
  </si>
  <si>
    <t>สาคูพระแสงสุราษฎร์ธานี</t>
  </si>
  <si>
    <t>8417</t>
  </si>
  <si>
    <t>พุนพิน</t>
  </si>
  <si>
    <t>841701</t>
  </si>
  <si>
    <t>ท่าข้าม</t>
  </si>
  <si>
    <t>ท่าข้ามพุนพินสุราษฎร์ธานี</t>
  </si>
  <si>
    <t>841702</t>
  </si>
  <si>
    <t>ท่าสะท้อน</t>
  </si>
  <si>
    <t>ท่าสะท้อนพุนพินสุราษฎร์ธานี</t>
  </si>
  <si>
    <t>841703</t>
  </si>
  <si>
    <t>ลีเล็ด</t>
  </si>
  <si>
    <t>ลีเล็ดพุนพินสุราษฎร์ธานี</t>
  </si>
  <si>
    <t>841704</t>
  </si>
  <si>
    <t>บางมะเดื่อ</t>
  </si>
  <si>
    <t>บางมะเดื่อพุนพินสุราษฎร์ธานี</t>
  </si>
  <si>
    <t>841705</t>
  </si>
  <si>
    <t>บางเดือน</t>
  </si>
  <si>
    <t>บางเดือนพุนพินสุราษฎร์ธานี</t>
  </si>
  <si>
    <t>841706</t>
  </si>
  <si>
    <t>ท่าโรงช้าง</t>
  </si>
  <si>
    <t>ท่าโรงช้างพุนพินสุราษฎร์ธานี</t>
  </si>
  <si>
    <t>841707</t>
  </si>
  <si>
    <t>กรูดพุนพินสุราษฎร์ธานี</t>
  </si>
  <si>
    <t>841708</t>
  </si>
  <si>
    <t>พุนพินพุนพินสุราษฎร์ธานี</t>
  </si>
  <si>
    <t>841709</t>
  </si>
  <si>
    <t>บางงอน</t>
  </si>
  <si>
    <t>บางงอนพุนพินสุราษฎร์ธานี</t>
  </si>
  <si>
    <t>841710</t>
  </si>
  <si>
    <t>ศรีวิชัย</t>
  </si>
  <si>
    <t>ศรีวิชัยพุนพินสุราษฎร์ธานี</t>
  </si>
  <si>
    <t>841711</t>
  </si>
  <si>
    <t>น้ำรอบ</t>
  </si>
  <si>
    <t>น้ำรอบพุนพินสุราษฎร์ธานี</t>
  </si>
  <si>
    <t>841712</t>
  </si>
  <si>
    <t>มะลวน</t>
  </si>
  <si>
    <t>มะลวนพุนพินสุราษฎร์ธานี</t>
  </si>
  <si>
    <t>841713</t>
  </si>
  <si>
    <t>หัวเตย</t>
  </si>
  <si>
    <t>หัวเตยพุนพินสุราษฎร์ธานี</t>
  </si>
  <si>
    <t>841714</t>
  </si>
  <si>
    <t>หนองไทร</t>
  </si>
  <si>
    <t>หนองไทรพุนพินสุราษฎร์ธานี</t>
  </si>
  <si>
    <t>841715</t>
  </si>
  <si>
    <t>เขาหัวควาย</t>
  </si>
  <si>
    <t>เขาหัวควายพุนพินสุราษฎร์ธานี</t>
  </si>
  <si>
    <t>841716</t>
  </si>
  <si>
    <t>ตะปาน</t>
  </si>
  <si>
    <t>ตะปานพุนพินสุราษฎร์ธานี</t>
  </si>
  <si>
    <t>8418</t>
  </si>
  <si>
    <t>ชัยบุรี</t>
  </si>
  <si>
    <t>841801</t>
  </si>
  <si>
    <t>สองแพรกชัยบุรีสุราษฎร์ธานี</t>
  </si>
  <si>
    <t>841802</t>
  </si>
  <si>
    <t>ชัยบุรีชัยบุรีสุราษฎร์ธานี</t>
  </si>
  <si>
    <t>841803</t>
  </si>
  <si>
    <t>คลองน้อยชัยบุรีสุราษฎร์ธานี</t>
  </si>
  <si>
    <t>841804</t>
  </si>
  <si>
    <t>ไทรทอง</t>
  </si>
  <si>
    <t>ไทรทองชัยบุรีสุราษฎร์ธานี</t>
  </si>
  <si>
    <t>8419</t>
  </si>
  <si>
    <t>วิภาวดี</t>
  </si>
  <si>
    <t>841901</t>
  </si>
  <si>
    <t>ตะกุกใต้</t>
  </si>
  <si>
    <t>ตะกุกใต้วิภาวดีสุราษฎร์ธานี</t>
  </si>
  <si>
    <t>841902</t>
  </si>
  <si>
    <t>ตะกุกเหนือ</t>
  </si>
  <si>
    <t>ตะกุกเหนือวิภาวดีสุราษฎร์ธานี</t>
  </si>
  <si>
    <t>85</t>
  </si>
  <si>
    <t>8501</t>
  </si>
  <si>
    <t>เมืองระนอง</t>
  </si>
  <si>
    <t>850101</t>
  </si>
  <si>
    <t>เขานิเวศน์</t>
  </si>
  <si>
    <t>RANONG</t>
  </si>
  <si>
    <t>เขานิเวศน์เมืองระนองระนอง</t>
  </si>
  <si>
    <t>850102</t>
  </si>
  <si>
    <t>ราชกรูด</t>
  </si>
  <si>
    <t>ราชกรูดเมืองระนองระนอง</t>
  </si>
  <si>
    <t>850103</t>
  </si>
  <si>
    <t>หงาว</t>
  </si>
  <si>
    <t>หงาวเมืองระนองระนอง</t>
  </si>
  <si>
    <t>850104</t>
  </si>
  <si>
    <t>บางริ้น</t>
  </si>
  <si>
    <t>บางริ้นเมืองระนองระนอง</t>
  </si>
  <si>
    <t>850105</t>
  </si>
  <si>
    <t>ปากน้ำเมืองระนองระนอง</t>
  </si>
  <si>
    <t>850106</t>
  </si>
  <si>
    <t>บางนอน</t>
  </si>
  <si>
    <t>บางนอนเมืองระนองระนอง</t>
  </si>
  <si>
    <t>850107</t>
  </si>
  <si>
    <t>หาดส้มแป้น</t>
  </si>
  <si>
    <t>หาดส้มแป้นเมืองระนองระนอง</t>
  </si>
  <si>
    <t>850108</t>
  </si>
  <si>
    <t>ทรายแดง</t>
  </si>
  <si>
    <t>ทรายแดงเมืองระนองระนอง</t>
  </si>
  <si>
    <t>850109</t>
  </si>
  <si>
    <t>เกาะพยาม</t>
  </si>
  <si>
    <t>เกาะพยามเมืองระนองระนอง</t>
  </si>
  <si>
    <t>8502</t>
  </si>
  <si>
    <t>ละอุ่น</t>
  </si>
  <si>
    <t>850201</t>
  </si>
  <si>
    <t>ละอุ่นใต้</t>
  </si>
  <si>
    <t>ละอุ่นใต้ละอุ่นระนอง</t>
  </si>
  <si>
    <t>850202</t>
  </si>
  <si>
    <t>ละอุ่นเหนือ</t>
  </si>
  <si>
    <t>ละอุ่นเหนือละอุ่นระนอง</t>
  </si>
  <si>
    <t>850203</t>
  </si>
  <si>
    <t>บางพระใต้</t>
  </si>
  <si>
    <t>บางพระใต้ละอุ่นระนอง</t>
  </si>
  <si>
    <t>850204</t>
  </si>
  <si>
    <t>บางพระเหนือ</t>
  </si>
  <si>
    <t>บางพระเหนือละอุ่นระนอง</t>
  </si>
  <si>
    <t>850205</t>
  </si>
  <si>
    <t>บางแก้ว</t>
  </si>
  <si>
    <t>บางแก้วละอุ่นระนอง</t>
  </si>
  <si>
    <t>850206</t>
  </si>
  <si>
    <t>ในวงเหนือ</t>
  </si>
  <si>
    <t>ในวงเหนือละอุ่นระนอง</t>
  </si>
  <si>
    <t>850207</t>
  </si>
  <si>
    <t>ในวงใต้</t>
  </si>
  <si>
    <t>ในวงใต้ละอุ่นระนอง</t>
  </si>
  <si>
    <t>8503</t>
  </si>
  <si>
    <t>กะเปอร์</t>
  </si>
  <si>
    <t>850301</t>
  </si>
  <si>
    <t>ม่วงกลวง</t>
  </si>
  <si>
    <t>ม่วงกลวงกะเปอร์ระนอง</t>
  </si>
  <si>
    <t>850302</t>
  </si>
  <si>
    <t>กะเปอร์กะเปอร์ระนอง</t>
  </si>
  <si>
    <t>850303</t>
  </si>
  <si>
    <t>เชี่ยวเหลียง</t>
  </si>
  <si>
    <t>เชี่ยวเหลียงกะเปอร์ระนอง</t>
  </si>
  <si>
    <t>850304</t>
  </si>
  <si>
    <t>บ้านนากะเปอร์ระนอง</t>
  </si>
  <si>
    <t>850305</t>
  </si>
  <si>
    <t>บางหิน</t>
  </si>
  <si>
    <t>บางหินกะเปอร์ระนอง</t>
  </si>
  <si>
    <t>8504</t>
  </si>
  <si>
    <t>กระบุรี</t>
  </si>
  <si>
    <t>850401</t>
  </si>
  <si>
    <t>น้ำจืด</t>
  </si>
  <si>
    <t>น้ำจืดกระบุรีระนอง</t>
  </si>
  <si>
    <t>850402</t>
  </si>
  <si>
    <t>น้ำจืดน้อย</t>
  </si>
  <si>
    <t>น้ำจืดน้อยกระบุรีระนอง</t>
  </si>
  <si>
    <t>850403</t>
  </si>
  <si>
    <t>มะมุ</t>
  </si>
  <si>
    <t>มะมุกระบุรีระนอง</t>
  </si>
  <si>
    <t>850404</t>
  </si>
  <si>
    <t>ปากจั่น</t>
  </si>
  <si>
    <t>ปากจั่นกระบุรีระนอง</t>
  </si>
  <si>
    <t>850405</t>
  </si>
  <si>
    <t>ลำเลียง</t>
  </si>
  <si>
    <t>ลำเลียงกระบุรีระนอง</t>
  </si>
  <si>
    <t>850406</t>
  </si>
  <si>
    <t>จ.ป.ร.</t>
  </si>
  <si>
    <t>จ.ป.ร.กระบุรีระนอง</t>
  </si>
  <si>
    <t>850407</t>
  </si>
  <si>
    <t>บางใหญ่</t>
  </si>
  <si>
    <t>บางใหญ่กระบุรีระนอง</t>
  </si>
  <si>
    <t>8505</t>
  </si>
  <si>
    <t>สุขสำราญ</t>
  </si>
  <si>
    <t>850501</t>
  </si>
  <si>
    <t>นาคา</t>
  </si>
  <si>
    <t>นาคาสุขสำราญระนอง</t>
  </si>
  <si>
    <t>850502</t>
  </si>
  <si>
    <t>กำพวน</t>
  </si>
  <si>
    <t>กำพวนสุขสำราญระนอง</t>
  </si>
  <si>
    <t>86</t>
  </si>
  <si>
    <t>ชุมพร</t>
  </si>
  <si>
    <t>8601</t>
  </si>
  <si>
    <t>เมืองชุมพร</t>
  </si>
  <si>
    <t>860101</t>
  </si>
  <si>
    <t>ท่าตะเภา</t>
  </si>
  <si>
    <t>CHUMPHON</t>
  </si>
  <si>
    <t>ท่าตะเภาเมืองชุมพรชุมพร</t>
  </si>
  <si>
    <t>860102</t>
  </si>
  <si>
    <t>ปากน้ำเมืองชุมพรชุมพร</t>
  </si>
  <si>
    <t>860103</t>
  </si>
  <si>
    <t>ท่ายางเมืองชุมพรชุมพร</t>
  </si>
  <si>
    <t>860104</t>
  </si>
  <si>
    <t>บางหมาก</t>
  </si>
  <si>
    <t>บางหมากเมืองชุมพรชุมพร</t>
  </si>
  <si>
    <t>860105</t>
  </si>
  <si>
    <t>นาทุ่ง</t>
  </si>
  <si>
    <t>นาทุ่งเมืองชุมพรชุมพร</t>
  </si>
  <si>
    <t>860106</t>
  </si>
  <si>
    <t>นาชะอัง</t>
  </si>
  <si>
    <t>นาชะอังเมืองชุมพรชุมพร</t>
  </si>
  <si>
    <t>860107</t>
  </si>
  <si>
    <t>ตากแดดเมืองชุมพรชุมพร</t>
  </si>
  <si>
    <t>860108</t>
  </si>
  <si>
    <t>บางลึก</t>
  </si>
  <si>
    <t>บางลึกเมืองชุมพรชุมพร</t>
  </si>
  <si>
    <t>860109</t>
  </si>
  <si>
    <t>หาดพันไกร</t>
  </si>
  <si>
    <t>หาดพันไกรเมืองชุมพรชุมพร</t>
  </si>
  <si>
    <t>860110</t>
  </si>
  <si>
    <t>วังไผ่</t>
  </si>
  <si>
    <t>วังไผ่เมืองชุมพรชุมพร</t>
  </si>
  <si>
    <t>860111</t>
  </si>
  <si>
    <t>วังใหม่</t>
  </si>
  <si>
    <t>วังใหม่เมืองชุมพรชุมพร</t>
  </si>
  <si>
    <t>860112</t>
  </si>
  <si>
    <t>บ้านนาเมืองชุมพรชุมพร</t>
  </si>
  <si>
    <t>860113</t>
  </si>
  <si>
    <t>ขุนกระทิง</t>
  </si>
  <si>
    <t>ขุนกระทิงเมืองชุมพรชุมพร</t>
  </si>
  <si>
    <t>860114</t>
  </si>
  <si>
    <t>ทุ่งคา</t>
  </si>
  <si>
    <t>ทุ่งคาเมืองชุมพรชุมพร</t>
  </si>
  <si>
    <t>860115</t>
  </si>
  <si>
    <t>วิสัยเหนือ</t>
  </si>
  <si>
    <t>วิสัยเหนือเมืองชุมพรชุมพร</t>
  </si>
  <si>
    <t>860116</t>
  </si>
  <si>
    <t>หาดทรายรี</t>
  </si>
  <si>
    <t>หาดทรายรีเมืองชุมพรชุมพร</t>
  </si>
  <si>
    <t>860117</t>
  </si>
  <si>
    <t>ถ้ำสิงห์</t>
  </si>
  <si>
    <t>ถ้ำสิงห์เมืองชุมพรชุมพร</t>
  </si>
  <si>
    <t>8602</t>
  </si>
  <si>
    <t>ท่าแซะ</t>
  </si>
  <si>
    <t>860201</t>
  </si>
  <si>
    <t>ท่าแซะท่าแซะชุมพร</t>
  </si>
  <si>
    <t>860202</t>
  </si>
  <si>
    <t>คุริง</t>
  </si>
  <si>
    <t>คุริงท่าแซะชุมพร</t>
  </si>
  <si>
    <t>860203</t>
  </si>
  <si>
    <t>สลุย</t>
  </si>
  <si>
    <t>สลุยท่าแซะชุมพร</t>
  </si>
  <si>
    <t>860204</t>
  </si>
  <si>
    <t>นากระตาม</t>
  </si>
  <si>
    <t>นากระตามท่าแซะชุมพร</t>
  </si>
  <si>
    <t>860205</t>
  </si>
  <si>
    <t>รับร่อ</t>
  </si>
  <si>
    <t>รับร่อท่าแซะชุมพร</t>
  </si>
  <si>
    <t>860206</t>
  </si>
  <si>
    <t>ท่าข้ามท่าแซะชุมพร</t>
  </si>
  <si>
    <t>860207</t>
  </si>
  <si>
    <t>หงษ์เจริญ</t>
  </si>
  <si>
    <t>หงษ์เจริญท่าแซะชุมพร</t>
  </si>
  <si>
    <t>860208</t>
  </si>
  <si>
    <t>หินแก้ว</t>
  </si>
  <si>
    <t>หินแก้วท่าแซะชุมพร</t>
  </si>
  <si>
    <t>860209</t>
  </si>
  <si>
    <t>ทรัพย์อนันต์</t>
  </si>
  <si>
    <t>ทรัพย์อนันต์ท่าแซะชุมพร</t>
  </si>
  <si>
    <t>860210</t>
  </si>
  <si>
    <t>สองพี่น้อง</t>
  </si>
  <si>
    <t>สองพี่น้องท่าแซะชุมพร</t>
  </si>
  <si>
    <t>8603</t>
  </si>
  <si>
    <t>ปะทิว</t>
  </si>
  <si>
    <t>860301</t>
  </si>
  <si>
    <t>บางสน</t>
  </si>
  <si>
    <t>บางสนปะทิวชุมพร</t>
  </si>
  <si>
    <t>860302</t>
  </si>
  <si>
    <t>ทะเลทรัพย์</t>
  </si>
  <si>
    <t>ทะเลทรัพย์ปะทิวชุมพร</t>
  </si>
  <si>
    <t>860303</t>
  </si>
  <si>
    <t>สะพลี</t>
  </si>
  <si>
    <t>สะพลีปะทิวชุมพร</t>
  </si>
  <si>
    <t>860304</t>
  </si>
  <si>
    <t>ชุมโค</t>
  </si>
  <si>
    <t>ชุมโคปะทิวชุมพร</t>
  </si>
  <si>
    <t>860305</t>
  </si>
  <si>
    <t>ดอนยาง</t>
  </si>
  <si>
    <t>ดอนยางปะทิวชุมพร</t>
  </si>
  <si>
    <t>860306</t>
  </si>
  <si>
    <t>ปากคลอง</t>
  </si>
  <si>
    <t>ปากคลองปะทิวชุมพร</t>
  </si>
  <si>
    <t>860307</t>
  </si>
  <si>
    <t>เขาไชยราช</t>
  </si>
  <si>
    <t>เขาไชยราชปะทิวชุมพร</t>
  </si>
  <si>
    <t>8604</t>
  </si>
  <si>
    <t>หลังสวน</t>
  </si>
  <si>
    <t>860401</t>
  </si>
  <si>
    <t>หลังสวนหลังสวนชุมพร</t>
  </si>
  <si>
    <t>860402</t>
  </si>
  <si>
    <t>ขันเงิน</t>
  </si>
  <si>
    <t>ขันเงินหลังสวนชุมพร</t>
  </si>
  <si>
    <t>860403</t>
  </si>
  <si>
    <t>ท่ามะพลา</t>
  </si>
  <si>
    <t>ท่ามะพลาหลังสวนชุมพร</t>
  </si>
  <si>
    <t>860404</t>
  </si>
  <si>
    <t>นาขา</t>
  </si>
  <si>
    <t>นาขาหลังสวนชุมพร</t>
  </si>
  <si>
    <t>860405</t>
  </si>
  <si>
    <t>นาพญา</t>
  </si>
  <si>
    <t>นาพญาหลังสวนชุมพร</t>
  </si>
  <si>
    <t>860406</t>
  </si>
  <si>
    <t>บ้านควน</t>
  </si>
  <si>
    <t>บ้านควนหลังสวนชุมพร</t>
  </si>
  <si>
    <t>860407</t>
  </si>
  <si>
    <t>บางมะพร้าว</t>
  </si>
  <si>
    <t>บางมะพร้าวหลังสวนชุมพร</t>
  </si>
  <si>
    <t>860408</t>
  </si>
  <si>
    <t>บางน้ำจืด</t>
  </si>
  <si>
    <t>บางน้ำจืดหลังสวนชุมพร</t>
  </si>
  <si>
    <t>860409</t>
  </si>
  <si>
    <t>ปากน้ำหลังสวนชุมพร</t>
  </si>
  <si>
    <t>860410</t>
  </si>
  <si>
    <t>พ้อแดง</t>
  </si>
  <si>
    <t>พ้อแดงหลังสวนชุมพร</t>
  </si>
  <si>
    <t>860411</t>
  </si>
  <si>
    <t>แหลมทราย</t>
  </si>
  <si>
    <t>แหลมทรายหลังสวนชุมพร</t>
  </si>
  <si>
    <t>860412</t>
  </si>
  <si>
    <t>วังตะกอ</t>
  </si>
  <si>
    <t>วังตะกอหลังสวนชุมพร</t>
  </si>
  <si>
    <t>860413</t>
  </si>
  <si>
    <t>หาดยาย</t>
  </si>
  <si>
    <t>หาดยายหลังสวนชุมพร</t>
  </si>
  <si>
    <t>8605</t>
  </si>
  <si>
    <t>ละแม</t>
  </si>
  <si>
    <t>860501</t>
  </si>
  <si>
    <t>ละแมละแมชุมพร</t>
  </si>
  <si>
    <t>860502</t>
  </si>
  <si>
    <t>ทุ่งหลวงละแมชุมพร</t>
  </si>
  <si>
    <t>860503</t>
  </si>
  <si>
    <t>สวนแตง</t>
  </si>
  <si>
    <t>สวนแตงละแมชุมพร</t>
  </si>
  <si>
    <t>860504</t>
  </si>
  <si>
    <t>ทุ่งคาวัด</t>
  </si>
  <si>
    <t>ทุ่งคาวัดละแมชุมพร</t>
  </si>
  <si>
    <t>8606</t>
  </si>
  <si>
    <t>พะโต๊ะ</t>
  </si>
  <si>
    <t>860601</t>
  </si>
  <si>
    <t>พะโต๊ะพะโต๊ะชุมพร</t>
  </si>
  <si>
    <t>860602</t>
  </si>
  <si>
    <t>ปากทรง</t>
  </si>
  <si>
    <t>ปากทรงพะโต๊ะชุมพร</t>
  </si>
  <si>
    <t>860603</t>
  </si>
  <si>
    <t>ปังหวาน</t>
  </si>
  <si>
    <t>ปังหวานพะโต๊ะชุมพร</t>
  </si>
  <si>
    <t>860604</t>
  </si>
  <si>
    <t>พระรักษ์</t>
  </si>
  <si>
    <t>พระรักษ์พะโต๊ะชุมพร</t>
  </si>
  <si>
    <t>8607</t>
  </si>
  <si>
    <t>สวี</t>
  </si>
  <si>
    <t>860701</t>
  </si>
  <si>
    <t>นาโพธิ์สวีชุมพร</t>
  </si>
  <si>
    <t>860702</t>
  </si>
  <si>
    <t>สวีสวีชุมพร</t>
  </si>
  <si>
    <t>860703</t>
  </si>
  <si>
    <t>ทุ่งระยะ</t>
  </si>
  <si>
    <t>ทุ่งระยะสวีชุมพร</t>
  </si>
  <si>
    <t>860704</t>
  </si>
  <si>
    <t>ท่าหิน</t>
  </si>
  <si>
    <t>ท่าหินสวีชุมพร</t>
  </si>
  <si>
    <t>860705</t>
  </si>
  <si>
    <t>ปากแพรกสวีชุมพร</t>
  </si>
  <si>
    <t>860706</t>
  </si>
  <si>
    <t>ด่านสวี</t>
  </si>
  <si>
    <t>ด่านสวีสวีชุมพร</t>
  </si>
  <si>
    <t>860707</t>
  </si>
  <si>
    <t>ครน</t>
  </si>
  <si>
    <t>ครนสวีชุมพร</t>
  </si>
  <si>
    <t>860708</t>
  </si>
  <si>
    <t>วิสัยใต้</t>
  </si>
  <si>
    <t>วิสัยใต้สวีชุมพร</t>
  </si>
  <si>
    <t>860709</t>
  </si>
  <si>
    <t>นาสัก</t>
  </si>
  <si>
    <t>นาสักสวีชุมพร</t>
  </si>
  <si>
    <t>860710</t>
  </si>
  <si>
    <t>เขาทะลุ</t>
  </si>
  <si>
    <t>เขาทะลุสวีชุมพร</t>
  </si>
  <si>
    <t>860711</t>
  </si>
  <si>
    <t>เขาค่าย</t>
  </si>
  <si>
    <t>เขาค่ายสวีชุมพร</t>
  </si>
  <si>
    <t>8608</t>
  </si>
  <si>
    <t>ทุ่งตะโก</t>
  </si>
  <si>
    <t>860801</t>
  </si>
  <si>
    <t>ปากตะโก</t>
  </si>
  <si>
    <t>ปากตะโกทุ่งตะโกชุมพร</t>
  </si>
  <si>
    <t>860802</t>
  </si>
  <si>
    <t>ทุ่งตะไคร</t>
  </si>
  <si>
    <t>ทุ่งตะไครทุ่งตะโกชุมพร</t>
  </si>
  <si>
    <t>860803</t>
  </si>
  <si>
    <t>ตะโก</t>
  </si>
  <si>
    <t>ตะโกทุ่งตะโกชุมพร</t>
  </si>
  <si>
    <t>860804</t>
  </si>
  <si>
    <t>ช่องไม้แก้ว</t>
  </si>
  <si>
    <t>ช่องไม้แก้วทุ่งตะโกชุมพร</t>
  </si>
  <si>
    <t>90</t>
  </si>
  <si>
    <t>สงขลา</t>
  </si>
  <si>
    <t>ภาคใต้ชายแดน</t>
  </si>
  <si>
    <t>9001</t>
  </si>
  <si>
    <t>เมืองสงขลา</t>
  </si>
  <si>
    <t>900101</t>
  </si>
  <si>
    <t>บ่อยาง</t>
  </si>
  <si>
    <t>SONGKHLA</t>
  </si>
  <si>
    <t>บ่อยางเมืองสงขลาสงขลา</t>
  </si>
  <si>
    <t>900102</t>
  </si>
  <si>
    <t>เขารูปช้าง</t>
  </si>
  <si>
    <t>เขารูปช้างเมืองสงขลาสงขลา</t>
  </si>
  <si>
    <t>900103</t>
  </si>
  <si>
    <t>เกาะแต้ว</t>
  </si>
  <si>
    <t>เกาะแต้วเมืองสงขลาสงขลา</t>
  </si>
  <si>
    <t>900104</t>
  </si>
  <si>
    <t>พะวง</t>
  </si>
  <si>
    <t>พะวงเมืองสงขลาสงขลา</t>
  </si>
  <si>
    <t>900105</t>
  </si>
  <si>
    <t>ทุ่งหวัง</t>
  </si>
  <si>
    <t>ทุ่งหวังเมืองสงขลาสงขลา</t>
  </si>
  <si>
    <t>900106</t>
  </si>
  <si>
    <t>เกาะยอ</t>
  </si>
  <si>
    <t>เกาะยอเมืองสงขลาสงขลา</t>
  </si>
  <si>
    <t>9002</t>
  </si>
  <si>
    <t>สทิงพระ</t>
  </si>
  <si>
    <t>900201</t>
  </si>
  <si>
    <t>จะทิ้งพระ</t>
  </si>
  <si>
    <t>จะทิ้งพระสทิงพระสงขลา</t>
  </si>
  <si>
    <t>900202</t>
  </si>
  <si>
    <t>กระดังงา</t>
  </si>
  <si>
    <t>กระดังงาสทิงพระสงขลา</t>
  </si>
  <si>
    <t>900203</t>
  </si>
  <si>
    <t>สนามชัย</t>
  </si>
  <si>
    <t>สนามชัยสทิงพระสงขลา</t>
  </si>
  <si>
    <t>900204</t>
  </si>
  <si>
    <t>ดีหลวง</t>
  </si>
  <si>
    <t>ดีหลวงสทิงพระสงขลา</t>
  </si>
  <si>
    <t>900205</t>
  </si>
  <si>
    <t>ชุมพล</t>
  </si>
  <si>
    <t>ชุมพลสทิงพระสงขลา</t>
  </si>
  <si>
    <t>900206</t>
  </si>
  <si>
    <t>คลองรี</t>
  </si>
  <si>
    <t>คลองรีสทิงพระสงขลา</t>
  </si>
  <si>
    <t>900207</t>
  </si>
  <si>
    <t>คูขุด</t>
  </si>
  <si>
    <t>คูขุดสทิงพระสงขลา</t>
  </si>
  <si>
    <t>900208</t>
  </si>
  <si>
    <t>ท่าหินสทิงพระสงขลา</t>
  </si>
  <si>
    <t>900209</t>
  </si>
  <si>
    <t>วัดจันทร์</t>
  </si>
  <si>
    <t>วัดจันทร์สทิงพระสงขลา</t>
  </si>
  <si>
    <t>900210</t>
  </si>
  <si>
    <t>บ่อแดง</t>
  </si>
  <si>
    <t>บ่อแดงสทิงพระสงขลา</t>
  </si>
  <si>
    <t>900211</t>
  </si>
  <si>
    <t>บ่อดาน</t>
  </si>
  <si>
    <t>บ่อดานสทิงพระสงขลา</t>
  </si>
  <si>
    <t>9003</t>
  </si>
  <si>
    <t>จะนะ</t>
  </si>
  <si>
    <t>900301</t>
  </si>
  <si>
    <t>บ้านนาจะนะสงขลา</t>
  </si>
  <si>
    <t>900302</t>
  </si>
  <si>
    <t>ป่าชิง</t>
  </si>
  <si>
    <t>ป่าชิงจะนะสงขลา</t>
  </si>
  <si>
    <t>900303</t>
  </si>
  <si>
    <t>สะพานไม้แก่น</t>
  </si>
  <si>
    <t>สะพานไม้แก่นจะนะสงขลา</t>
  </si>
  <si>
    <t>900304</t>
  </si>
  <si>
    <t>สะกอม</t>
  </si>
  <si>
    <t>สะกอมจะนะสงขลา</t>
  </si>
  <si>
    <t>900305</t>
  </si>
  <si>
    <t>นาหว้า</t>
  </si>
  <si>
    <t>นาหว้าจะนะสงขลา</t>
  </si>
  <si>
    <t>900306</t>
  </si>
  <si>
    <t>นาทับ</t>
  </si>
  <si>
    <t>นาทับจะนะสงขลา</t>
  </si>
  <si>
    <t>900307</t>
  </si>
  <si>
    <t>น้ำขาว</t>
  </si>
  <si>
    <t>น้ำขาวจะนะสงขลา</t>
  </si>
  <si>
    <t>900308</t>
  </si>
  <si>
    <t>ขุนตัดหวาย</t>
  </si>
  <si>
    <t>ขุนตัดหวายจะนะสงขลา</t>
  </si>
  <si>
    <t>900309</t>
  </si>
  <si>
    <t>ท่าหมอไทร</t>
  </si>
  <si>
    <t>ท่าหมอไทรจะนะสงขลา</t>
  </si>
  <si>
    <t>900310</t>
  </si>
  <si>
    <t>จะโหนง</t>
  </si>
  <si>
    <t>จะโหนงจะนะสงขลา</t>
  </si>
  <si>
    <t>900311</t>
  </si>
  <si>
    <t>คู</t>
  </si>
  <si>
    <t>คูจะนะสงขลา</t>
  </si>
  <si>
    <t>900312</t>
  </si>
  <si>
    <t>แค</t>
  </si>
  <si>
    <t>แคจะนะสงขลา</t>
  </si>
  <si>
    <t>900313</t>
  </si>
  <si>
    <t>คลองเปียะ</t>
  </si>
  <si>
    <t>คลองเปียะจะนะสงขลา</t>
  </si>
  <si>
    <t>900314</t>
  </si>
  <si>
    <t>ตลิ่งชันจะนะสงขลา</t>
  </si>
  <si>
    <t>9004</t>
  </si>
  <si>
    <t>นาทวี</t>
  </si>
  <si>
    <t>900401</t>
  </si>
  <si>
    <t>นาทวีนาทวีสงขลา</t>
  </si>
  <si>
    <t>900402</t>
  </si>
  <si>
    <t>ฉาง</t>
  </si>
  <si>
    <t>ฉางนาทวีสงขลา</t>
  </si>
  <si>
    <t>900403</t>
  </si>
  <si>
    <t>นาหมอศรี</t>
  </si>
  <si>
    <t>นาหมอศรีนาทวีสงขลา</t>
  </si>
  <si>
    <t>900404</t>
  </si>
  <si>
    <t>คลองทราย</t>
  </si>
  <si>
    <t>คลองทรายนาทวีสงขลา</t>
  </si>
  <si>
    <t>900405</t>
  </si>
  <si>
    <t>ปลักหนู</t>
  </si>
  <si>
    <t>ปลักหนูนาทวีสงขลา</t>
  </si>
  <si>
    <t>900406</t>
  </si>
  <si>
    <t>ท่าประดู่</t>
  </si>
  <si>
    <t>ท่าประดู่นาทวีสงขลา</t>
  </si>
  <si>
    <t>900407</t>
  </si>
  <si>
    <t>สะท้อน</t>
  </si>
  <si>
    <t>สะท้อนนาทวีสงขลา</t>
  </si>
  <si>
    <t>900408</t>
  </si>
  <si>
    <t>ทับช้าง</t>
  </si>
  <si>
    <t>ทับช้างนาทวีสงขลา</t>
  </si>
  <si>
    <t>900409</t>
  </si>
  <si>
    <t>ประกอบ</t>
  </si>
  <si>
    <t>ประกอบนาทวีสงขลา</t>
  </si>
  <si>
    <t>900410</t>
  </si>
  <si>
    <t>คลองกวาง</t>
  </si>
  <si>
    <t>คลองกวางนาทวีสงขลา</t>
  </si>
  <si>
    <t>9005</t>
  </si>
  <si>
    <t>เทพา</t>
  </si>
  <si>
    <t>900501</t>
  </si>
  <si>
    <t>เทพาเทพาสงขลา</t>
  </si>
  <si>
    <t>900502</t>
  </si>
  <si>
    <t>ปากบาง</t>
  </si>
  <si>
    <t>ปากบางเทพาสงขลา</t>
  </si>
  <si>
    <t>900503</t>
  </si>
  <si>
    <t>เกาะสะบ้า</t>
  </si>
  <si>
    <t>เกาะสะบ้าเทพาสงขลา</t>
  </si>
  <si>
    <t>900504</t>
  </si>
  <si>
    <t>ลำไพล</t>
  </si>
  <si>
    <t>ลำไพลเทพาสงขลา</t>
  </si>
  <si>
    <t>900505</t>
  </si>
  <si>
    <t>ท่าม่วง</t>
  </si>
  <si>
    <t>ท่าม่วงเทพาสงขลา</t>
  </si>
  <si>
    <t>900506</t>
  </si>
  <si>
    <t>วังใหญ่</t>
  </si>
  <si>
    <t>วังใหญ่เทพาสงขลา</t>
  </si>
  <si>
    <t>900507</t>
  </si>
  <si>
    <t>สะกอมเทพาสงขลา</t>
  </si>
  <si>
    <t>9006</t>
  </si>
  <si>
    <t>สะบ้าย้อย</t>
  </si>
  <si>
    <t>900601</t>
  </si>
  <si>
    <t>สะบ้าย้อยสะบ้าย้อยสงขลา</t>
  </si>
  <si>
    <t>900602</t>
  </si>
  <si>
    <t>ทุ่งพอ</t>
  </si>
  <si>
    <t>ทุ่งพอสะบ้าย้อยสงขลา</t>
  </si>
  <si>
    <t>900603</t>
  </si>
  <si>
    <t>เปียน</t>
  </si>
  <si>
    <t>เปียนสะบ้าย้อยสงขลา</t>
  </si>
  <si>
    <t>900604</t>
  </si>
  <si>
    <t>บ้านโหนด</t>
  </si>
  <si>
    <t>บ้านโหนดสะบ้าย้อยสงขลา</t>
  </si>
  <si>
    <t>900605</t>
  </si>
  <si>
    <t>จะแหน</t>
  </si>
  <si>
    <t>จะแหนสะบ้าย้อยสงขลา</t>
  </si>
  <si>
    <t>900606</t>
  </si>
  <si>
    <t>คูหา</t>
  </si>
  <si>
    <t>คูหาสะบ้าย้อยสงขลา</t>
  </si>
  <si>
    <t>900607</t>
  </si>
  <si>
    <t>เขาแดงสะบ้าย้อยสงขลา</t>
  </si>
  <si>
    <t>900608</t>
  </si>
  <si>
    <t>บาโหย</t>
  </si>
  <si>
    <t>บาโหยสะบ้าย้อยสงขลา</t>
  </si>
  <si>
    <t>900609</t>
  </si>
  <si>
    <t>ธารคีรี</t>
  </si>
  <si>
    <t>ธารคีรีสะบ้าย้อยสงขลา</t>
  </si>
  <si>
    <t>9007</t>
  </si>
  <si>
    <t>ระโนด</t>
  </si>
  <si>
    <t>900701</t>
  </si>
  <si>
    <t>ระโนดระโนดสงขลา</t>
  </si>
  <si>
    <t>900702</t>
  </si>
  <si>
    <t>คลองแดน</t>
  </si>
  <si>
    <t>คลองแดนระโนดสงขลา</t>
  </si>
  <si>
    <t>900703</t>
  </si>
  <si>
    <t>ตะเครียะ</t>
  </si>
  <si>
    <t>ตะเครียะระโนดสงขลา</t>
  </si>
  <si>
    <t>900704</t>
  </si>
  <si>
    <t>ท่าบอน</t>
  </si>
  <si>
    <t>ท่าบอนระโนดสงขลา</t>
  </si>
  <si>
    <t>900705</t>
  </si>
  <si>
    <t>บ้านใหม่ระโนดสงขลา</t>
  </si>
  <si>
    <t>900706</t>
  </si>
  <si>
    <t>บ่อตรุ</t>
  </si>
  <si>
    <t>บ่อตรุระโนดสงขลา</t>
  </si>
  <si>
    <t>900707</t>
  </si>
  <si>
    <t>ปากแตระ</t>
  </si>
  <si>
    <t>ปากแตระระโนดสงขลา</t>
  </si>
  <si>
    <t>900708</t>
  </si>
  <si>
    <t>พังยาง</t>
  </si>
  <si>
    <t>พังยางระโนดสงขลา</t>
  </si>
  <si>
    <t>900709</t>
  </si>
  <si>
    <t>ระวะ</t>
  </si>
  <si>
    <t>ระวะระโนดสงขลา</t>
  </si>
  <si>
    <t>900710</t>
  </si>
  <si>
    <t>วัดสน</t>
  </si>
  <si>
    <t>วัดสนระโนดสงขลา</t>
  </si>
  <si>
    <t>900711</t>
  </si>
  <si>
    <t>บ้านขาว</t>
  </si>
  <si>
    <t>บ้านขาวระโนดสงขลา</t>
  </si>
  <si>
    <t>900712</t>
  </si>
  <si>
    <t>แดนสงวน</t>
  </si>
  <si>
    <t>แดนสงวนระโนดสงขลา</t>
  </si>
  <si>
    <t>9008</t>
  </si>
  <si>
    <t>กระแสสินธุ์</t>
  </si>
  <si>
    <t>900801</t>
  </si>
  <si>
    <t>เกาะใหญ่</t>
  </si>
  <si>
    <t>เกาะใหญ่กระแสสินธุ์สงขลา</t>
  </si>
  <si>
    <t>900802</t>
  </si>
  <si>
    <t>โรง</t>
  </si>
  <si>
    <t>โรงกระแสสินธุ์สงขลา</t>
  </si>
  <si>
    <t>900803</t>
  </si>
  <si>
    <t>เชิงแส</t>
  </si>
  <si>
    <t>เชิงแสกระแสสินธุ์สงขลา</t>
  </si>
  <si>
    <t>900804</t>
  </si>
  <si>
    <t>กระแสสินธุ์กระแสสินธุ์สงขลา</t>
  </si>
  <si>
    <t>9009</t>
  </si>
  <si>
    <t>รัตภูมิ</t>
  </si>
  <si>
    <t>900901</t>
  </si>
  <si>
    <t>กำแพงเพชร</t>
  </si>
  <si>
    <t>กำแพงเพชรรัตภูมิสงขลา</t>
  </si>
  <si>
    <t>900902</t>
  </si>
  <si>
    <t>ท่าชะมวง</t>
  </si>
  <si>
    <t>ท่าชะมวงรัตภูมิสงขลา</t>
  </si>
  <si>
    <t>900903</t>
  </si>
  <si>
    <t>คูหาใต้</t>
  </si>
  <si>
    <t>คูหาใต้รัตภูมิสงขลา</t>
  </si>
  <si>
    <t>900904</t>
  </si>
  <si>
    <t>ควนรู</t>
  </si>
  <si>
    <t>ควนรูรัตภูมิสงขลา</t>
  </si>
  <si>
    <t>900909</t>
  </si>
  <si>
    <t>เขาพระรัตภูมิสงขลา</t>
  </si>
  <si>
    <t>9010</t>
  </si>
  <si>
    <t>สะเดา</t>
  </si>
  <si>
    <t>901001</t>
  </si>
  <si>
    <t>สะเดาสะเดาสงขลา</t>
  </si>
  <si>
    <t>901002</t>
  </si>
  <si>
    <t>ปริกสะเดาสงขลา</t>
  </si>
  <si>
    <t>901003</t>
  </si>
  <si>
    <t>พังลา</t>
  </si>
  <si>
    <t>พังลาสะเดาสงขลา</t>
  </si>
  <si>
    <t>901004</t>
  </si>
  <si>
    <t>สำนักแต้ว</t>
  </si>
  <si>
    <t>สำนักแต้วสะเดาสงขลา</t>
  </si>
  <si>
    <t>901005</t>
  </si>
  <si>
    <t>ทุ่งหมอ</t>
  </si>
  <si>
    <t>ทุ่งหมอสะเดาสงขลา</t>
  </si>
  <si>
    <t>901006</t>
  </si>
  <si>
    <t>ท่าโพธิ์</t>
  </si>
  <si>
    <t>ท่าโพธิ์สะเดาสงขลา</t>
  </si>
  <si>
    <t>901007</t>
  </si>
  <si>
    <t>ปาดังเบซาร์</t>
  </si>
  <si>
    <t>ปาดังเบซาร์สะเดาสงขลา</t>
  </si>
  <si>
    <t>901008</t>
  </si>
  <si>
    <t>สำนักขาม</t>
  </si>
  <si>
    <t>สำนักขามสะเดาสงขลา</t>
  </si>
  <si>
    <t>901009</t>
  </si>
  <si>
    <t>เขามีเกียรติ</t>
  </si>
  <si>
    <t>เขามีเกียรติสะเดาสงขลา</t>
  </si>
  <si>
    <t>9011</t>
  </si>
  <si>
    <t>หาดใหญ่</t>
  </si>
  <si>
    <t>901101</t>
  </si>
  <si>
    <t>หาดใหญ่หาดใหญ่สงขลา</t>
  </si>
  <si>
    <t>901102</t>
  </si>
  <si>
    <t>ควนลัง</t>
  </si>
  <si>
    <t>ควนลังหาดใหญ่สงขลา</t>
  </si>
  <si>
    <t>901103</t>
  </si>
  <si>
    <t>คูเต่า</t>
  </si>
  <si>
    <t>คูเต่าหาดใหญ่สงขลา</t>
  </si>
  <si>
    <t>901104</t>
  </si>
  <si>
    <t>คอหงส์</t>
  </si>
  <si>
    <t>คอหงส์หาดใหญ่สงขลา</t>
  </si>
  <si>
    <t>901105</t>
  </si>
  <si>
    <t>คลองแห</t>
  </si>
  <si>
    <t>คลองแหหาดใหญ่สงขลา</t>
  </si>
  <si>
    <t>901107</t>
  </si>
  <si>
    <t>คลองอู่ตะเภา</t>
  </si>
  <si>
    <t>คลองอู่ตะเภาหาดใหญ่สงขลา</t>
  </si>
  <si>
    <t>901108</t>
  </si>
  <si>
    <t>ฉลุง</t>
  </si>
  <si>
    <t>ฉลุงหาดใหญ่สงขลา</t>
  </si>
  <si>
    <t>901111</t>
  </si>
  <si>
    <t>ทุ่งใหญ่หาดใหญ่สงขลา</t>
  </si>
  <si>
    <t>901112</t>
  </si>
  <si>
    <t>ทุ่งตำเสา</t>
  </si>
  <si>
    <t>ทุ่งตำเสาหาดใหญ่สงขลา</t>
  </si>
  <si>
    <t>901113</t>
  </si>
  <si>
    <t>ท่าข้ามหาดใหญ่สงขลา</t>
  </si>
  <si>
    <t>901114</t>
  </si>
  <si>
    <t>น้ำน้อย</t>
  </si>
  <si>
    <t>น้ำน้อยหาดใหญ่สงขลา</t>
  </si>
  <si>
    <t>901116</t>
  </si>
  <si>
    <t>บ้านพรุ</t>
  </si>
  <si>
    <t>บ้านพรุหาดใหญ่สงขลา</t>
  </si>
  <si>
    <t>901118</t>
  </si>
  <si>
    <t>พะตง</t>
  </si>
  <si>
    <t>พะตงหาดใหญ่สงขลา</t>
  </si>
  <si>
    <t>9012</t>
  </si>
  <si>
    <t>นาหม่อม</t>
  </si>
  <si>
    <t>901201</t>
  </si>
  <si>
    <t>นาหม่อมนาหม่อมสงขลา</t>
  </si>
  <si>
    <t>901202</t>
  </si>
  <si>
    <t>พิจิตร</t>
  </si>
  <si>
    <t>พิจิตรนาหม่อมสงขลา</t>
  </si>
  <si>
    <t>901203</t>
  </si>
  <si>
    <t>ทุ่งขมิ้น</t>
  </si>
  <si>
    <t>ทุ่งขมิ้นนาหม่อมสงขลา</t>
  </si>
  <si>
    <t>901204</t>
  </si>
  <si>
    <t>คลองหรัง</t>
  </si>
  <si>
    <t>คลองหรังนาหม่อมสงขลา</t>
  </si>
  <si>
    <t>9013</t>
  </si>
  <si>
    <t>ควนเนียง</t>
  </si>
  <si>
    <t>901301</t>
  </si>
  <si>
    <t>รัตภูมิควนเนียงสงขลา</t>
  </si>
  <si>
    <t>901302</t>
  </si>
  <si>
    <t>ควนโส</t>
  </si>
  <si>
    <t>ควนโสควนเนียงสงขลา</t>
  </si>
  <si>
    <t>901303</t>
  </si>
  <si>
    <t>ห้วยลึก</t>
  </si>
  <si>
    <t>ห้วยลึกควนเนียงสงขลา</t>
  </si>
  <si>
    <t>901304</t>
  </si>
  <si>
    <t>บางเหรียงควนเนียงสงขลา</t>
  </si>
  <si>
    <t>9014</t>
  </si>
  <si>
    <t>บางกล่ำ</t>
  </si>
  <si>
    <t>901401</t>
  </si>
  <si>
    <t>บางกล่ำบางกล่ำสงขลา</t>
  </si>
  <si>
    <t>901402</t>
  </si>
  <si>
    <t>ท่าช้าง</t>
  </si>
  <si>
    <t>ท่าช้างบางกล่ำสงขลา</t>
  </si>
  <si>
    <t>901403</t>
  </si>
  <si>
    <t>แม่ทอม</t>
  </si>
  <si>
    <t>แม่ทอมบางกล่ำสงขลา</t>
  </si>
  <si>
    <t>901404</t>
  </si>
  <si>
    <t>บ้านหาร</t>
  </si>
  <si>
    <t>บ้านหารบางกล่ำสงขลา</t>
  </si>
  <si>
    <t>9015</t>
  </si>
  <si>
    <t>สิงหนคร</t>
  </si>
  <si>
    <t>901501</t>
  </si>
  <si>
    <t>ชิงโค</t>
  </si>
  <si>
    <t>ชิงโคสิงหนครสงขลา</t>
  </si>
  <si>
    <t>901502</t>
  </si>
  <si>
    <t>สทิงหม้อ</t>
  </si>
  <si>
    <t>สทิงหม้อสิงหนครสงขลา</t>
  </si>
  <si>
    <t>901503</t>
  </si>
  <si>
    <t>ทำนบ</t>
  </si>
  <si>
    <t>ทำนบสิงหนครสงขลา</t>
  </si>
  <si>
    <t>901504</t>
  </si>
  <si>
    <t>รำแดง</t>
  </si>
  <si>
    <t>รำแดงสิงหนครสงขลา</t>
  </si>
  <si>
    <t>901505</t>
  </si>
  <si>
    <t>วัดขนุน</t>
  </si>
  <si>
    <t>วัดขนุนสิงหนครสงขลา</t>
  </si>
  <si>
    <t>901506</t>
  </si>
  <si>
    <t>ชะแล้</t>
  </si>
  <si>
    <t>ชะแล้สิงหนครสงขลา</t>
  </si>
  <si>
    <t>901507</t>
  </si>
  <si>
    <t>ปากรอ</t>
  </si>
  <si>
    <t>ปากรอสิงหนครสงขลา</t>
  </si>
  <si>
    <t>901508</t>
  </si>
  <si>
    <t>ป่าขาด</t>
  </si>
  <si>
    <t>ป่าขาดสิงหนครสงขลา</t>
  </si>
  <si>
    <t>901509</t>
  </si>
  <si>
    <t>หัวเขา</t>
  </si>
  <si>
    <t>หัวเขาสิงหนครสงขลา</t>
  </si>
  <si>
    <t>901510</t>
  </si>
  <si>
    <t>บางเขียด</t>
  </si>
  <si>
    <t>บางเขียดสิงหนครสงขลา</t>
  </si>
  <si>
    <t>901511</t>
  </si>
  <si>
    <t>ม่วงงาม</t>
  </si>
  <si>
    <t>ม่วงงามสิงหนครสงขลา</t>
  </si>
  <si>
    <t>9016</t>
  </si>
  <si>
    <t>คลองหอยโข่ง</t>
  </si>
  <si>
    <t>901601</t>
  </si>
  <si>
    <t>คลองหอยโข่งคลองหอยโข่งสงขลา</t>
  </si>
  <si>
    <t>901602</t>
  </si>
  <si>
    <t>ทุ่งลาน</t>
  </si>
  <si>
    <t>ทุ่งลานคลองหอยโข่งสงขลา</t>
  </si>
  <si>
    <t>901603</t>
  </si>
  <si>
    <t>โคกม่วง</t>
  </si>
  <si>
    <t>โคกม่วงคลองหอยโข่งสงขลา</t>
  </si>
  <si>
    <t>901604</t>
  </si>
  <si>
    <t>คลองหลา</t>
  </si>
  <si>
    <t>คลองหลาคลองหอยโข่งสงขลา</t>
  </si>
  <si>
    <t>91</t>
  </si>
  <si>
    <t>สตูล</t>
  </si>
  <si>
    <t>9101</t>
  </si>
  <si>
    <t>เมืองสตูล</t>
  </si>
  <si>
    <t>910101</t>
  </si>
  <si>
    <t>พิมาน</t>
  </si>
  <si>
    <t>SATUN</t>
  </si>
  <si>
    <t>พิมานเมืองสตูลสตูล</t>
  </si>
  <si>
    <t>910102</t>
  </si>
  <si>
    <t>คลองขุด</t>
  </si>
  <si>
    <t>คลองขุดเมืองสตูลสตูล</t>
  </si>
  <si>
    <t>910103</t>
  </si>
  <si>
    <t>ควนขัน</t>
  </si>
  <si>
    <t>ควนขันเมืองสตูลสตูล</t>
  </si>
  <si>
    <t>910104</t>
  </si>
  <si>
    <t>บ้านควนเมืองสตูลสตูล</t>
  </si>
  <si>
    <t>910105</t>
  </si>
  <si>
    <t>ฉลุงเมืองสตูลสตูล</t>
  </si>
  <si>
    <t>910106</t>
  </si>
  <si>
    <t>เกาะสาหร่าย</t>
  </si>
  <si>
    <t>เกาะสาหร่ายเมืองสตูลสตูล</t>
  </si>
  <si>
    <t>910107</t>
  </si>
  <si>
    <t>ตันหยงโป</t>
  </si>
  <si>
    <t>ตันหยงโปเมืองสตูลสตูล</t>
  </si>
  <si>
    <t>910108</t>
  </si>
  <si>
    <t>เจ๊ะบิลัง</t>
  </si>
  <si>
    <t>เจ๊ะบิลังเมืองสตูลสตูล</t>
  </si>
  <si>
    <t>910109</t>
  </si>
  <si>
    <t>ตำมะลัง</t>
  </si>
  <si>
    <t>ตำมะลังเมืองสตูลสตูล</t>
  </si>
  <si>
    <t>910110</t>
  </si>
  <si>
    <t>ปูยู</t>
  </si>
  <si>
    <t>ปูยูเมืองสตูลสตูล</t>
  </si>
  <si>
    <t>910111</t>
  </si>
  <si>
    <t>ควนโพธิ์</t>
  </si>
  <si>
    <t>ควนโพธิ์เมืองสตูลสตูล</t>
  </si>
  <si>
    <t>910112</t>
  </si>
  <si>
    <t>เกตรี</t>
  </si>
  <si>
    <t>เกตรีเมืองสตูลสตูล</t>
  </si>
  <si>
    <t>9102</t>
  </si>
  <si>
    <t>ควนโดน</t>
  </si>
  <si>
    <t>910201</t>
  </si>
  <si>
    <t>ควนโดนควนโดนสตูล</t>
  </si>
  <si>
    <t>910202</t>
  </si>
  <si>
    <t>ควนสตอ</t>
  </si>
  <si>
    <t>ควนสตอควนโดนสตูล</t>
  </si>
  <si>
    <t>910203</t>
  </si>
  <si>
    <t>ย่านซื่อ</t>
  </si>
  <si>
    <t>ย่านซื่อควนโดนสตูล</t>
  </si>
  <si>
    <t>910204</t>
  </si>
  <si>
    <t>วังประจัน</t>
  </si>
  <si>
    <t>วังประจันควนโดนสตูล</t>
  </si>
  <si>
    <t>9103</t>
  </si>
  <si>
    <t>ควนกาหลง</t>
  </si>
  <si>
    <t>910301</t>
  </si>
  <si>
    <t>ทุ่งนุ้ย</t>
  </si>
  <si>
    <t>ทุ่งนุ้ยควนกาหลงสตูล</t>
  </si>
  <si>
    <t>910302</t>
  </si>
  <si>
    <t>ควนกาหลงควนกาหลงสตูล</t>
  </si>
  <si>
    <t>910303</t>
  </si>
  <si>
    <t>อุใดเจริญ</t>
  </si>
  <si>
    <t>อุใดเจริญควนกาหลงสตูล</t>
  </si>
  <si>
    <t>9104</t>
  </si>
  <si>
    <t>ท่าแพ</t>
  </si>
  <si>
    <t>910401</t>
  </si>
  <si>
    <t>ท่าแพท่าแพสตูล</t>
  </si>
  <si>
    <t>910402</t>
  </si>
  <si>
    <t>แป-ระ</t>
  </si>
  <si>
    <t>แป-ระท่าแพสตูล</t>
  </si>
  <si>
    <t>910403</t>
  </si>
  <si>
    <t>สาคร</t>
  </si>
  <si>
    <t>สาครท่าแพสตูล</t>
  </si>
  <si>
    <t>910404</t>
  </si>
  <si>
    <t>ท่าเรือท่าแพสตูล</t>
  </si>
  <si>
    <t>9105</t>
  </si>
  <si>
    <t>ละงู</t>
  </si>
  <si>
    <t>910501</t>
  </si>
  <si>
    <t>กำแพง</t>
  </si>
  <si>
    <t>กำแพงละงูสตูล</t>
  </si>
  <si>
    <t>910502</t>
  </si>
  <si>
    <t>ละงูละงูสตูล</t>
  </si>
  <si>
    <t>910503</t>
  </si>
  <si>
    <t>เขาขาวละงูสตูล</t>
  </si>
  <si>
    <t>910504</t>
  </si>
  <si>
    <t>ปากน้ำละงูสตูล</t>
  </si>
  <si>
    <t>910505</t>
  </si>
  <si>
    <t>น้ำผุด</t>
  </si>
  <si>
    <t>น้ำผุดละงูสตูล</t>
  </si>
  <si>
    <t>910506</t>
  </si>
  <si>
    <t>แหลมสน</t>
  </si>
  <si>
    <t>แหลมสนละงูสตูล</t>
  </si>
  <si>
    <t>9106</t>
  </si>
  <si>
    <t>ทุ่งหว้า</t>
  </si>
  <si>
    <t>910601</t>
  </si>
  <si>
    <t>ทุ่งหว้าทุ่งหว้าสตูล</t>
  </si>
  <si>
    <t>910602</t>
  </si>
  <si>
    <t>นาทอน</t>
  </si>
  <si>
    <t>นาทอนทุ่งหว้าสตูล</t>
  </si>
  <si>
    <t>910603</t>
  </si>
  <si>
    <t>ขอนคลาน</t>
  </si>
  <si>
    <t>ขอนคลานทุ่งหว้าสตูล</t>
  </si>
  <si>
    <t>910604</t>
  </si>
  <si>
    <t>ทุ่งบุหลัง</t>
  </si>
  <si>
    <t>ทุ่งบุหลังทุ่งหว้าสตูล</t>
  </si>
  <si>
    <t>910605</t>
  </si>
  <si>
    <t>ป่าแก่บ่อหิน</t>
  </si>
  <si>
    <t>ป่าแก่บ่อหินทุ่งหว้าสตูล</t>
  </si>
  <si>
    <t>9107</t>
  </si>
  <si>
    <t>มะนัง</t>
  </si>
  <si>
    <t>910701</t>
  </si>
  <si>
    <t>ปาล์มพัฒนา</t>
  </si>
  <si>
    <t>ปาล์มพัฒนามะนังสตูล</t>
  </si>
  <si>
    <t>910702</t>
  </si>
  <si>
    <t>นิคมพัฒนา</t>
  </si>
  <si>
    <t>นิคมพัฒนามะนังสตูล</t>
  </si>
  <si>
    <t>92</t>
  </si>
  <si>
    <t>ตรัง</t>
  </si>
  <si>
    <t>9201</t>
  </si>
  <si>
    <t>เมืองตรัง</t>
  </si>
  <si>
    <t>920101</t>
  </si>
  <si>
    <t>ทับเที่ยง</t>
  </si>
  <si>
    <t>TRANG</t>
  </si>
  <si>
    <t>ทับเที่ยงเมืองตรังตรัง</t>
  </si>
  <si>
    <t>920104</t>
  </si>
  <si>
    <t>นาพละ</t>
  </si>
  <si>
    <t>นาพละเมืองตรังตรัง</t>
  </si>
  <si>
    <t>920105</t>
  </si>
  <si>
    <t>บ้านควนเมืองตรังตรัง</t>
  </si>
  <si>
    <t>920106</t>
  </si>
  <si>
    <t>นาบินหลา</t>
  </si>
  <si>
    <t>นาบินหลาเมืองตรังตรัง</t>
  </si>
  <si>
    <t>920107</t>
  </si>
  <si>
    <t>ควนปริง</t>
  </si>
  <si>
    <t>ควนปริงเมืองตรังตรัง</t>
  </si>
  <si>
    <t>920108</t>
  </si>
  <si>
    <t>นาโยงใต้</t>
  </si>
  <si>
    <t>นาโยงใต้เมืองตรังตรัง</t>
  </si>
  <si>
    <t>920109</t>
  </si>
  <si>
    <t>บางรัก</t>
  </si>
  <si>
    <t>บางรักเมืองตรังตรัง</t>
  </si>
  <si>
    <t>920110</t>
  </si>
  <si>
    <t>โคกหล่อ</t>
  </si>
  <si>
    <t>โคกหล่อเมืองตรังตรัง</t>
  </si>
  <si>
    <t>920113</t>
  </si>
  <si>
    <t>นาโต๊ะหมิง</t>
  </si>
  <si>
    <t>นาโต๊ะหมิงเมืองตรังตรัง</t>
  </si>
  <si>
    <t>920114</t>
  </si>
  <si>
    <t>หนองตรุด</t>
  </si>
  <si>
    <t>หนองตรุดเมืองตรังตรัง</t>
  </si>
  <si>
    <t>920115</t>
  </si>
  <si>
    <t>น้ำผุดเมืองตรังตรัง</t>
  </si>
  <si>
    <t>920117</t>
  </si>
  <si>
    <t>นาตาล่วง</t>
  </si>
  <si>
    <t>นาตาล่วงเมืองตรังตรัง</t>
  </si>
  <si>
    <t>920118</t>
  </si>
  <si>
    <t>บ้านโพธิ์</t>
  </si>
  <si>
    <t>บ้านโพธิ์เมืองตรังตรัง</t>
  </si>
  <si>
    <t>920119</t>
  </si>
  <si>
    <t>นาท่ามเหนือ</t>
  </si>
  <si>
    <t>นาท่ามเหนือเมืองตรังตรัง</t>
  </si>
  <si>
    <t>920120</t>
  </si>
  <si>
    <t>นาท่ามใต้</t>
  </si>
  <si>
    <t>นาท่ามใต้เมืองตรังตรัง</t>
  </si>
  <si>
    <t>9202</t>
  </si>
  <si>
    <t>กันตัง</t>
  </si>
  <si>
    <t>920201</t>
  </si>
  <si>
    <t>กันตังกันตังตรัง</t>
  </si>
  <si>
    <t>920202</t>
  </si>
  <si>
    <t>ควนธานี</t>
  </si>
  <si>
    <t>ควนธานีกันตังตรัง</t>
  </si>
  <si>
    <t>920203</t>
  </si>
  <si>
    <t>บางหมากกันตังตรัง</t>
  </si>
  <si>
    <t>920204</t>
  </si>
  <si>
    <t>บางเป้า</t>
  </si>
  <si>
    <t>บางเป้ากันตังตรัง</t>
  </si>
  <si>
    <t>920205</t>
  </si>
  <si>
    <t>วังวน</t>
  </si>
  <si>
    <t>วังวนกันตังตรัง</t>
  </si>
  <si>
    <t>920206</t>
  </si>
  <si>
    <t>กันตังใต้</t>
  </si>
  <si>
    <t>กันตังใต้กันตังตรัง</t>
  </si>
  <si>
    <t>920207</t>
  </si>
  <si>
    <t>โคกยางกันตังตรัง</t>
  </si>
  <si>
    <t>920208</t>
  </si>
  <si>
    <t>คลองลุ</t>
  </si>
  <si>
    <t>คลองลุกันตังตรัง</t>
  </si>
  <si>
    <t>920209</t>
  </si>
  <si>
    <t>ย่านซื่อกันตังตรัง</t>
  </si>
  <si>
    <t>920210</t>
  </si>
  <si>
    <t>บ่อน้ำร้อน</t>
  </si>
  <si>
    <t>บ่อน้ำร้อนกันตังตรัง</t>
  </si>
  <si>
    <t>920211</t>
  </si>
  <si>
    <t>บางสัก</t>
  </si>
  <si>
    <t>บางสักกันตังตรัง</t>
  </si>
  <si>
    <t>920212</t>
  </si>
  <si>
    <t>นาเกลือ</t>
  </si>
  <si>
    <t>นาเกลือกันตังตรัง</t>
  </si>
  <si>
    <t>920213</t>
  </si>
  <si>
    <t>เกาะลิบง</t>
  </si>
  <si>
    <t>เกาะลิบงกันตังตรัง</t>
  </si>
  <si>
    <t>920214</t>
  </si>
  <si>
    <t>คลองชีล้อม</t>
  </si>
  <si>
    <t>คลองชีล้อมกันตังตรัง</t>
  </si>
  <si>
    <t>9203</t>
  </si>
  <si>
    <t>ย่านตาขาว</t>
  </si>
  <si>
    <t>920301</t>
  </si>
  <si>
    <t>ย่านตาขาวย่านตาขาวตรัง</t>
  </si>
  <si>
    <t>920302</t>
  </si>
  <si>
    <t>หนองบ่อ</t>
  </si>
  <si>
    <t>หนองบ่อย่านตาขาวตรัง</t>
  </si>
  <si>
    <t>920303</t>
  </si>
  <si>
    <t>นาชุมเห็ด</t>
  </si>
  <si>
    <t>นาชุมเห็ดย่านตาขาวตรัง</t>
  </si>
  <si>
    <t>920304</t>
  </si>
  <si>
    <t>ในควน</t>
  </si>
  <si>
    <t>ในควนย่านตาขาวตรัง</t>
  </si>
  <si>
    <t>920305</t>
  </si>
  <si>
    <t>โพรงจระเข้</t>
  </si>
  <si>
    <t>โพรงจระเข้ย่านตาขาวตรัง</t>
  </si>
  <si>
    <t>920306</t>
  </si>
  <si>
    <t>ทุ่งกระบือ</t>
  </si>
  <si>
    <t>ทุ่งกระบือย่านตาขาวตรัง</t>
  </si>
  <si>
    <t>920307</t>
  </si>
  <si>
    <t>ทุ่งค่าย</t>
  </si>
  <si>
    <t>ทุ่งค่ายย่านตาขาวตรัง</t>
  </si>
  <si>
    <t>920308</t>
  </si>
  <si>
    <t>เกาะเปียะ</t>
  </si>
  <si>
    <t>เกาะเปียะย่านตาขาวตรัง</t>
  </si>
  <si>
    <t>9204</t>
  </si>
  <si>
    <t>ปะเหลียน</t>
  </si>
  <si>
    <t>920401</t>
  </si>
  <si>
    <t>ท่าข้ามปะเหลียนตรัง</t>
  </si>
  <si>
    <t>920402</t>
  </si>
  <si>
    <t>ทุ่งยาว</t>
  </si>
  <si>
    <t>ทุ่งยาวปะเหลียนตรัง</t>
  </si>
  <si>
    <t>920403</t>
  </si>
  <si>
    <t>ปะเหลียนปะเหลียนตรัง</t>
  </si>
  <si>
    <t>920404</t>
  </si>
  <si>
    <t>บางด้วน</t>
  </si>
  <si>
    <t>บางด้วนปะเหลียนตรัง</t>
  </si>
  <si>
    <t>920407</t>
  </si>
  <si>
    <t>บ้านนาปะเหลียนตรัง</t>
  </si>
  <si>
    <t>920409</t>
  </si>
  <si>
    <t>สุโสะ</t>
  </si>
  <si>
    <t>สุโสะปะเหลียนตรัง</t>
  </si>
  <si>
    <t>920410</t>
  </si>
  <si>
    <t>ลิพัง</t>
  </si>
  <si>
    <t>ลิพังปะเหลียนตรัง</t>
  </si>
  <si>
    <t>920411</t>
  </si>
  <si>
    <t>เกาะสุกร</t>
  </si>
  <si>
    <t>เกาะสุกรปะเหลียนตรัง</t>
  </si>
  <si>
    <t>920412</t>
  </si>
  <si>
    <t>ท่าพญา</t>
  </si>
  <si>
    <t>ท่าพญาปะเหลียนตรัง</t>
  </si>
  <si>
    <t>920413</t>
  </si>
  <si>
    <t>แหลมสอม</t>
  </si>
  <si>
    <t>แหลมสอมปะเหลียนตรัง</t>
  </si>
  <si>
    <t>9205</t>
  </si>
  <si>
    <t>สิเกา</t>
  </si>
  <si>
    <t>920501</t>
  </si>
  <si>
    <t>บ่อหิน</t>
  </si>
  <si>
    <t>บ่อหินสิเกาตรัง</t>
  </si>
  <si>
    <t>920502</t>
  </si>
  <si>
    <t>เขาไม้แก้ว</t>
  </si>
  <si>
    <t>เขาไม้แก้วสิเกาตรัง</t>
  </si>
  <si>
    <t>920503</t>
  </si>
  <si>
    <t>กะลาเส</t>
  </si>
  <si>
    <t>กะลาเสสิเกาตรัง</t>
  </si>
  <si>
    <t>920504</t>
  </si>
  <si>
    <t>ไม้ฝาด</t>
  </si>
  <si>
    <t>ไม้ฝาดสิเกาตรัง</t>
  </si>
  <si>
    <t>920505</t>
  </si>
  <si>
    <t>นาเมืองเพชร</t>
  </si>
  <si>
    <t>นาเมืองเพชรสิเกาตรัง</t>
  </si>
  <si>
    <t>9206</t>
  </si>
  <si>
    <t>ห้วยยอด</t>
  </si>
  <si>
    <t>920601</t>
  </si>
  <si>
    <t>ห้วยยอดห้วยยอดตรัง</t>
  </si>
  <si>
    <t>920602</t>
  </si>
  <si>
    <t>หนองช้างแล่น</t>
  </si>
  <si>
    <t>หนองช้างแล่นห้วยยอดตรัง</t>
  </si>
  <si>
    <t>920605</t>
  </si>
  <si>
    <t>บางดี</t>
  </si>
  <si>
    <t>บางดีห้วยยอดตรัง</t>
  </si>
  <si>
    <t>920606</t>
  </si>
  <si>
    <t>บางกุ้งห้วยยอดตรัง</t>
  </si>
  <si>
    <t>920607</t>
  </si>
  <si>
    <t>เขากอบ</t>
  </si>
  <si>
    <t>เขากอบห้วยยอดตรัง</t>
  </si>
  <si>
    <t>920608</t>
  </si>
  <si>
    <t>เขาขาวห้วยยอดตรัง</t>
  </si>
  <si>
    <t>920609</t>
  </si>
  <si>
    <t>เขาปูน</t>
  </si>
  <si>
    <t>เขาปูนห้วยยอดตรัง</t>
  </si>
  <si>
    <t>920610</t>
  </si>
  <si>
    <t>ปากแจ่ม</t>
  </si>
  <si>
    <t>ปากแจ่มห้วยยอดตรัง</t>
  </si>
  <si>
    <t>920611</t>
  </si>
  <si>
    <t>ปากคม</t>
  </si>
  <si>
    <t>ปากคมห้วยยอดตรัง</t>
  </si>
  <si>
    <t>920614</t>
  </si>
  <si>
    <t>ท่างิ้วห้วยยอดตรัง</t>
  </si>
  <si>
    <t>920615</t>
  </si>
  <si>
    <t>ลำภูรา</t>
  </si>
  <si>
    <t>ลำภูราห้วยยอดตรัง</t>
  </si>
  <si>
    <t>920616</t>
  </si>
  <si>
    <t>นาวง</t>
  </si>
  <si>
    <t>นาวงห้วยยอดตรัง</t>
  </si>
  <si>
    <t>920617</t>
  </si>
  <si>
    <t>ห้วยนาง</t>
  </si>
  <si>
    <t>ห้วยนางห้วยยอดตรัง</t>
  </si>
  <si>
    <t>920619</t>
  </si>
  <si>
    <t>ในเตา</t>
  </si>
  <si>
    <t>ในเตาห้วยยอดตรัง</t>
  </si>
  <si>
    <t>920620</t>
  </si>
  <si>
    <t>ทุ่งต่อ</t>
  </si>
  <si>
    <t>ทุ่งต่อห้วยยอดตรัง</t>
  </si>
  <si>
    <t>920621</t>
  </si>
  <si>
    <t>วังคีรี</t>
  </si>
  <si>
    <t>วังคีรีห้วยยอดตรัง</t>
  </si>
  <si>
    <t>9207</t>
  </si>
  <si>
    <t>วังวิเศษ</t>
  </si>
  <si>
    <t>920701</t>
  </si>
  <si>
    <t>เขาวิเศษ</t>
  </si>
  <si>
    <t>เขาวิเศษวังวิเศษตรัง</t>
  </si>
  <si>
    <t>920702</t>
  </si>
  <si>
    <t>วังมะปราง</t>
  </si>
  <si>
    <t>วังมะปรางวังวิเศษตรัง</t>
  </si>
  <si>
    <t>920703</t>
  </si>
  <si>
    <t>อ่าวตง</t>
  </si>
  <si>
    <t>อ่าวตงวังวิเศษตรัง</t>
  </si>
  <si>
    <t>920704</t>
  </si>
  <si>
    <t>ท่าสะบ้า</t>
  </si>
  <si>
    <t>ท่าสะบ้าวังวิเศษตรัง</t>
  </si>
  <si>
    <t>920705</t>
  </si>
  <si>
    <t>วังมะปรางเหนือ</t>
  </si>
  <si>
    <t>วังมะปรางเหนือวังวิเศษตรัง</t>
  </si>
  <si>
    <t>9208</t>
  </si>
  <si>
    <t>นาโยง</t>
  </si>
  <si>
    <t>920801</t>
  </si>
  <si>
    <t>นาโยงเหนือ</t>
  </si>
  <si>
    <t>นาโยงเหนือนาโยงตรัง</t>
  </si>
  <si>
    <t>920802</t>
  </si>
  <si>
    <t>ช่อง</t>
  </si>
  <si>
    <t>ช่องนาโยงตรัง</t>
  </si>
  <si>
    <t>920803</t>
  </si>
  <si>
    <t>ละมอ</t>
  </si>
  <si>
    <t>ละมอนาโยงตรัง</t>
  </si>
  <si>
    <t>920804</t>
  </si>
  <si>
    <t>โคกสะบ้า</t>
  </si>
  <si>
    <t>โคกสะบ้านาโยงตรัง</t>
  </si>
  <si>
    <t>920805</t>
  </si>
  <si>
    <t>นาหมื่นศรี</t>
  </si>
  <si>
    <t>นาหมื่นศรีนาโยงตรัง</t>
  </si>
  <si>
    <t>920806</t>
  </si>
  <si>
    <t>นาข้าวเสีย</t>
  </si>
  <si>
    <t>นาข้าวเสียนาโยงตรัง</t>
  </si>
  <si>
    <t>9209</t>
  </si>
  <si>
    <t>920901</t>
  </si>
  <si>
    <t>ควนเมา</t>
  </si>
  <si>
    <t>ควนเมารัษฎาตรัง</t>
  </si>
  <si>
    <t>920902</t>
  </si>
  <si>
    <t>คลองปาง</t>
  </si>
  <si>
    <t>คลองปางรัษฎาตรัง</t>
  </si>
  <si>
    <t>920903</t>
  </si>
  <si>
    <t>หนองบัว</t>
  </si>
  <si>
    <t>หนองบัวรัษฎาตรัง</t>
  </si>
  <si>
    <t>920904</t>
  </si>
  <si>
    <t>หนองปรือ</t>
  </si>
  <si>
    <t>หนองปรือรัษฎาตรัง</t>
  </si>
  <si>
    <t>920905</t>
  </si>
  <si>
    <t>เขาไพร</t>
  </si>
  <si>
    <t>เขาไพรรัษฎาตรัง</t>
  </si>
  <si>
    <t>9210</t>
  </si>
  <si>
    <t>หาดสำราญ</t>
  </si>
  <si>
    <t>921001</t>
  </si>
  <si>
    <t>หาดสำราญหาดสำราญตรัง</t>
  </si>
  <si>
    <t>921002</t>
  </si>
  <si>
    <t>บ้าหวี</t>
  </si>
  <si>
    <t>บ้าหวีหาดสำราญตรัง</t>
  </si>
  <si>
    <t>921003</t>
  </si>
  <si>
    <t>ตะเสะ</t>
  </si>
  <si>
    <t>ตะเสะหาดสำราญตรัง</t>
  </si>
  <si>
    <t>93</t>
  </si>
  <si>
    <t>พัทลุง</t>
  </si>
  <si>
    <t>9301</t>
  </si>
  <si>
    <t>เมืองพัทลุง</t>
  </si>
  <si>
    <t>930101</t>
  </si>
  <si>
    <t>คูหาสวรรค์</t>
  </si>
  <si>
    <t>PHATTHALUNG</t>
  </si>
  <si>
    <t>คูหาสวรรค์เมืองพัทลุงพัทลุง</t>
  </si>
  <si>
    <t>930103</t>
  </si>
  <si>
    <t>เขาเจียก</t>
  </si>
  <si>
    <t>เขาเจียกเมืองพัทลุงพัทลุง</t>
  </si>
  <si>
    <t>930104</t>
  </si>
  <si>
    <t>ท่ามิหรำ</t>
  </si>
  <si>
    <t>ท่ามิหรำเมืองพัทลุงพัทลุง</t>
  </si>
  <si>
    <t>930105</t>
  </si>
  <si>
    <t>โคกชะงาย</t>
  </si>
  <si>
    <t>โคกชะงายเมืองพัทลุงพัทลุง</t>
  </si>
  <si>
    <t>930106</t>
  </si>
  <si>
    <t>นาท่อม</t>
  </si>
  <si>
    <t>นาท่อมเมืองพัทลุงพัทลุง</t>
  </si>
  <si>
    <t>930107</t>
  </si>
  <si>
    <t>ปรางหมู่</t>
  </si>
  <si>
    <t>ปรางหมู่เมืองพัทลุงพัทลุง</t>
  </si>
  <si>
    <t>930108</t>
  </si>
  <si>
    <t>ท่าแค</t>
  </si>
  <si>
    <t>ท่าแคเมืองพัทลุงพัทลุง</t>
  </si>
  <si>
    <t>930109</t>
  </si>
  <si>
    <t>ลำปำ</t>
  </si>
  <si>
    <t>ลำปำเมืองพัทลุงพัทลุง</t>
  </si>
  <si>
    <t>930110</t>
  </si>
  <si>
    <t>ตำนาน</t>
  </si>
  <si>
    <t>ตำนานเมืองพัทลุงพัทลุง</t>
  </si>
  <si>
    <t>930111</t>
  </si>
  <si>
    <t>ควนมะพร้าว</t>
  </si>
  <si>
    <t>ควนมะพร้าวเมืองพัทลุงพัทลุง</t>
  </si>
  <si>
    <t>930112</t>
  </si>
  <si>
    <t>ร่มเมือง</t>
  </si>
  <si>
    <t>ร่มเมืองเมืองพัทลุงพัทลุง</t>
  </si>
  <si>
    <t>930113</t>
  </si>
  <si>
    <t>ชัยบุรีเมืองพัทลุงพัทลุง</t>
  </si>
  <si>
    <t>930114</t>
  </si>
  <si>
    <t>นาโหนด</t>
  </si>
  <si>
    <t>นาโหนดเมืองพัทลุงพัทลุง</t>
  </si>
  <si>
    <t>930115</t>
  </si>
  <si>
    <t>พญาขัน</t>
  </si>
  <si>
    <t>พญาขันเมืองพัทลุงพัทลุง</t>
  </si>
  <si>
    <t>9302</t>
  </si>
  <si>
    <t>กงหรา</t>
  </si>
  <si>
    <t>930201</t>
  </si>
  <si>
    <t>กงหรากงหราพัทลุง</t>
  </si>
  <si>
    <t>930202</t>
  </si>
  <si>
    <t>ชะรัด</t>
  </si>
  <si>
    <t>ชะรัดกงหราพัทลุง</t>
  </si>
  <si>
    <t>930203</t>
  </si>
  <si>
    <t>คลองเฉลิม</t>
  </si>
  <si>
    <t>คลองเฉลิมกงหราพัทลุง</t>
  </si>
  <si>
    <t>930204</t>
  </si>
  <si>
    <t>คลองทรายขาว</t>
  </si>
  <si>
    <t>คลองทรายขาวกงหราพัทลุง</t>
  </si>
  <si>
    <t>930205</t>
  </si>
  <si>
    <t>สมหวัง</t>
  </si>
  <si>
    <t>สมหวังกงหราพัทลุง</t>
  </si>
  <si>
    <t>9303</t>
  </si>
  <si>
    <t>เขาชัยสน</t>
  </si>
  <si>
    <t>930301</t>
  </si>
  <si>
    <t>เขาชัยสนเขาชัยสนพัทลุง</t>
  </si>
  <si>
    <t>930302</t>
  </si>
  <si>
    <t>ควนขนุน</t>
  </si>
  <si>
    <t>ควนขนุนเขาชัยสนพัทลุง</t>
  </si>
  <si>
    <t>930305</t>
  </si>
  <si>
    <t>จองถนน</t>
  </si>
  <si>
    <t>จองถนนเขาชัยสนพัทลุง</t>
  </si>
  <si>
    <t>930306</t>
  </si>
  <si>
    <t>หานโพธิ์</t>
  </si>
  <si>
    <t>หานโพธิ์เขาชัยสนพัทลุง</t>
  </si>
  <si>
    <t>930307</t>
  </si>
  <si>
    <t>โคกม่วงเขาชัยสนพัทลุง</t>
  </si>
  <si>
    <t>9304</t>
  </si>
  <si>
    <t>ตะโหมด</t>
  </si>
  <si>
    <t>930401</t>
  </si>
  <si>
    <t>แม่ขรี</t>
  </si>
  <si>
    <t>แม่ขรีตะโหมดพัทลุง</t>
  </si>
  <si>
    <t>930402</t>
  </si>
  <si>
    <t>ตะโหมดตะโหมดพัทลุง</t>
  </si>
  <si>
    <t>930403</t>
  </si>
  <si>
    <t>คลองใหญ่</t>
  </si>
  <si>
    <t>คลองใหญ่ตะโหมดพัทลุง</t>
  </si>
  <si>
    <t>9305</t>
  </si>
  <si>
    <t>930501</t>
  </si>
  <si>
    <t>ควนขนุนควนขนุนพัทลุง</t>
  </si>
  <si>
    <t>930502</t>
  </si>
  <si>
    <t>ทะเลน้อย</t>
  </si>
  <si>
    <t>ทะเลน้อยควนขนุนพัทลุง</t>
  </si>
  <si>
    <t>930504</t>
  </si>
  <si>
    <t>นาขยาด</t>
  </si>
  <si>
    <t>นาขยาดควนขนุนพัทลุง</t>
  </si>
  <si>
    <t>930505</t>
  </si>
  <si>
    <t>พนมวังก์</t>
  </si>
  <si>
    <t>พนมวังก์ควนขนุนพัทลุง</t>
  </si>
  <si>
    <t>930506</t>
  </si>
  <si>
    <t>แหลมโตนด</t>
  </si>
  <si>
    <t>แหลมโตนดควนขนุนพัทลุง</t>
  </si>
  <si>
    <t>930508</t>
  </si>
  <si>
    <t>ปันแต</t>
  </si>
  <si>
    <t>ปันแตควนขนุนพัทลุง</t>
  </si>
  <si>
    <t>930509</t>
  </si>
  <si>
    <t>โตนดด้วน</t>
  </si>
  <si>
    <t>โตนดด้วนควนขนุนพัทลุง</t>
  </si>
  <si>
    <t>930510</t>
  </si>
  <si>
    <t>ดอนทราย</t>
  </si>
  <si>
    <t>ดอนทรายควนขนุนพัทลุง</t>
  </si>
  <si>
    <t>930511</t>
  </si>
  <si>
    <t>มะกอกเหนือ</t>
  </si>
  <si>
    <t>มะกอกเหนือควนขนุนพัทลุง</t>
  </si>
  <si>
    <t>930512</t>
  </si>
  <si>
    <t>พนางตุง</t>
  </si>
  <si>
    <t>พนางตุงควนขนุนพัทลุง</t>
  </si>
  <si>
    <t>930513</t>
  </si>
  <si>
    <t>ชะมวง</t>
  </si>
  <si>
    <t>ชะมวงควนขนุนพัทลุง</t>
  </si>
  <si>
    <t>930516</t>
  </si>
  <si>
    <t>แพรกหา</t>
  </si>
  <si>
    <t>แพรกหาควนขนุนพัทลุง</t>
  </si>
  <si>
    <t>9306</t>
  </si>
  <si>
    <t>ปากพะยูน</t>
  </si>
  <si>
    <t>930601</t>
  </si>
  <si>
    <t>ปากพะยูนปากพะยูนพัทลุง</t>
  </si>
  <si>
    <t>930602</t>
  </si>
  <si>
    <t>ดอนประดู่</t>
  </si>
  <si>
    <t>ดอนประดู่ปากพะยูนพัทลุง</t>
  </si>
  <si>
    <t>930603</t>
  </si>
  <si>
    <t>เกาะนางคำ</t>
  </si>
  <si>
    <t>เกาะนางคำปากพะยูนพัทลุง</t>
  </si>
  <si>
    <t>930604</t>
  </si>
  <si>
    <t>เกาะหมาก</t>
  </si>
  <si>
    <t>เกาะหมากปากพะยูนพัทลุง</t>
  </si>
  <si>
    <t>930605</t>
  </si>
  <si>
    <t>ฝาละมี</t>
  </si>
  <si>
    <t>ฝาละมีปากพะยูนพัทลุง</t>
  </si>
  <si>
    <t>930606</t>
  </si>
  <si>
    <t>หารเทา</t>
  </si>
  <si>
    <t>หารเทาปากพะยูนพัทลุง</t>
  </si>
  <si>
    <t>930607</t>
  </si>
  <si>
    <t>ดอนทรายปากพะยูนพัทลุง</t>
  </si>
  <si>
    <t>9307</t>
  </si>
  <si>
    <t>ศรีบรรพต</t>
  </si>
  <si>
    <t>930701</t>
  </si>
  <si>
    <t>เขาย่า</t>
  </si>
  <si>
    <t>เขาย่าศรีบรรพตพัทลุง</t>
  </si>
  <si>
    <t>930702</t>
  </si>
  <si>
    <t>เขาปู่</t>
  </si>
  <si>
    <t>เขาปู่ศรีบรรพตพัทลุง</t>
  </si>
  <si>
    <t>930703</t>
  </si>
  <si>
    <t>ตะแพน</t>
  </si>
  <si>
    <t>ตะแพนศรีบรรพตพัทลุง</t>
  </si>
  <si>
    <t>9308</t>
  </si>
  <si>
    <t>ป่าบอน</t>
  </si>
  <si>
    <t>930801</t>
  </si>
  <si>
    <t>ป่าบอนป่าบอนพัทลุง</t>
  </si>
  <si>
    <t>930802</t>
  </si>
  <si>
    <t>โคกทราย</t>
  </si>
  <si>
    <t>โคกทรายป่าบอนพัทลุง</t>
  </si>
  <si>
    <t>930803</t>
  </si>
  <si>
    <t>หนองธง</t>
  </si>
  <si>
    <t>หนองธงป่าบอนพัทลุง</t>
  </si>
  <si>
    <t>930804</t>
  </si>
  <si>
    <t>ทุ่งนารี</t>
  </si>
  <si>
    <t>ทุ่งนารีป่าบอนพัทลุง</t>
  </si>
  <si>
    <t>930806</t>
  </si>
  <si>
    <t>วังใหม่ป่าบอนพัทลุง</t>
  </si>
  <si>
    <t>9309</t>
  </si>
  <si>
    <t>930901</t>
  </si>
  <si>
    <t>ท่ามะเดื่อ</t>
  </si>
  <si>
    <t>ท่ามะเดื่อบางแก้วพัทลุง</t>
  </si>
  <si>
    <t>930902</t>
  </si>
  <si>
    <t>นาปะขอ</t>
  </si>
  <si>
    <t>นาปะขอบางแก้วพัทลุง</t>
  </si>
  <si>
    <t>930903</t>
  </si>
  <si>
    <t>โคกสัก</t>
  </si>
  <si>
    <t>โคกสักบางแก้วพัทลุง</t>
  </si>
  <si>
    <t>9310</t>
  </si>
  <si>
    <t>ป่าพะยอม</t>
  </si>
  <si>
    <t>931001</t>
  </si>
  <si>
    <t>ป่าพะยอมป่าพะยอมพัทลุง</t>
  </si>
  <si>
    <t>931002</t>
  </si>
  <si>
    <t>ลานข่อย</t>
  </si>
  <si>
    <t>ลานข่อยป่าพะยอมพัทลุง</t>
  </si>
  <si>
    <t>931003</t>
  </si>
  <si>
    <t>เกาะเต่าป่าพะยอมพัทลุง</t>
  </si>
  <si>
    <t>931004</t>
  </si>
  <si>
    <t>บ้านพร้าว</t>
  </si>
  <si>
    <t>บ้านพร้าวป่าพะยอมพัทลุง</t>
  </si>
  <si>
    <t>9311</t>
  </si>
  <si>
    <t>ศรีนครินทร์</t>
  </si>
  <si>
    <t>931101</t>
  </si>
  <si>
    <t>ชุมพลศรีนครินทร์พัทลุง</t>
  </si>
  <si>
    <t>931102</t>
  </si>
  <si>
    <t>บ้านนาศรีนครินทร์พัทลุง</t>
  </si>
  <si>
    <t>931103</t>
  </si>
  <si>
    <t>อ่างทองศรีนครินทร์พัทลุง</t>
  </si>
  <si>
    <t>931104</t>
  </si>
  <si>
    <t>ลำสินธุ์</t>
  </si>
  <si>
    <t>ลำสินธุ์ศรีนครินทร์พัทลุง</t>
  </si>
  <si>
    <t>ตราด</t>
  </si>
  <si>
    <t>ภาคตะวันออก</t>
  </si>
  <si>
    <t>2301</t>
  </si>
  <si>
    <t>เมืองตราด</t>
  </si>
  <si>
    <t>230101</t>
  </si>
  <si>
    <t>TRAT</t>
  </si>
  <si>
    <t>สทภ.6</t>
  </si>
  <si>
    <t>บางพระเมืองตราดตราด</t>
  </si>
  <si>
    <t>230102</t>
  </si>
  <si>
    <t>หนองเสม็ด</t>
  </si>
  <si>
    <t>หนองเสม็ดเมืองตราดตราด</t>
  </si>
  <si>
    <t>230103</t>
  </si>
  <si>
    <t>หนองโสน</t>
  </si>
  <si>
    <t>หนองโสนเมืองตราดตราด</t>
  </si>
  <si>
    <t>230104</t>
  </si>
  <si>
    <t>หนองคันทรง</t>
  </si>
  <si>
    <t>หนองคันทรงเมืองตราดตราด</t>
  </si>
  <si>
    <t>230105</t>
  </si>
  <si>
    <t>ห้วงน้ำขาว</t>
  </si>
  <si>
    <t>ห้วงน้ำขาวเมืองตราดตราด</t>
  </si>
  <si>
    <t>230106</t>
  </si>
  <si>
    <t>อ่าวใหญ่</t>
  </si>
  <si>
    <t>อ่าวใหญ่เมืองตราดตราด</t>
  </si>
  <si>
    <t>230107</t>
  </si>
  <si>
    <t>วังกระแจะ</t>
  </si>
  <si>
    <t>วังกระแจะเมืองตราดตราด</t>
  </si>
  <si>
    <t>230108</t>
  </si>
  <si>
    <t>ห้วยแร้ง</t>
  </si>
  <si>
    <t>ห้วยแร้งเมืองตราดตราด</t>
  </si>
  <si>
    <t>230109</t>
  </si>
  <si>
    <t>เนินทราย</t>
  </si>
  <si>
    <t>เนินทรายเมืองตราดตราด</t>
  </si>
  <si>
    <t>230110</t>
  </si>
  <si>
    <t>ท่าพริก</t>
  </si>
  <si>
    <t>ท่าพริกเมืองตราดตราด</t>
  </si>
  <si>
    <t>230111</t>
  </si>
  <si>
    <t>ท่ากุ่ม</t>
  </si>
  <si>
    <t>ท่ากุ่มเมืองตราดตราด</t>
  </si>
  <si>
    <t>230112</t>
  </si>
  <si>
    <t>ตะกาง</t>
  </si>
  <si>
    <t>ตะกางเมืองตราดตราด</t>
  </si>
  <si>
    <t>230113</t>
  </si>
  <si>
    <t>ชำราก</t>
  </si>
  <si>
    <t>ชำรากเมืองตราดตราด</t>
  </si>
  <si>
    <t>230114</t>
  </si>
  <si>
    <t>แหลมกลัด</t>
  </si>
  <si>
    <t>แหลมกลัดเมืองตราดตราด</t>
  </si>
  <si>
    <t>2302</t>
  </si>
  <si>
    <t>230201</t>
  </si>
  <si>
    <t>คลองใหญ่คลองใหญ่ตราด</t>
  </si>
  <si>
    <t>230202</t>
  </si>
  <si>
    <t>ไม้รูด</t>
  </si>
  <si>
    <t>ไม้รูดคลองใหญ่ตราด</t>
  </si>
  <si>
    <t>230203</t>
  </si>
  <si>
    <t>หาดเล็ก</t>
  </si>
  <si>
    <t>หาดเล็กคลองใหญ่ตราด</t>
  </si>
  <si>
    <t>2303</t>
  </si>
  <si>
    <t>เขาสมิง</t>
  </si>
  <si>
    <t>230301</t>
  </si>
  <si>
    <t>เขาสมิงเขาสมิงตราด</t>
  </si>
  <si>
    <t>230302</t>
  </si>
  <si>
    <t>แสนตุ้ง</t>
  </si>
  <si>
    <t>แสนตุ้งเขาสมิงตราด</t>
  </si>
  <si>
    <t>230303</t>
  </si>
  <si>
    <t>วังตะเคียน</t>
  </si>
  <si>
    <t>วังตะเคียนเขาสมิงตราด</t>
  </si>
  <si>
    <t>230304</t>
  </si>
  <si>
    <t>ท่าโสม</t>
  </si>
  <si>
    <t>ท่าโสมเขาสมิงตราด</t>
  </si>
  <si>
    <t>230305</t>
  </si>
  <si>
    <t>สะตอ</t>
  </si>
  <si>
    <t>สะตอเขาสมิงตราด</t>
  </si>
  <si>
    <t>230306</t>
  </si>
  <si>
    <t>ประณีต</t>
  </si>
  <si>
    <t>ประณีตเขาสมิงตราด</t>
  </si>
  <si>
    <t>230307</t>
  </si>
  <si>
    <t>เทพนิมิต</t>
  </si>
  <si>
    <t>เทพนิมิตเขาสมิงตราด</t>
  </si>
  <si>
    <t>230308</t>
  </si>
  <si>
    <t>ทุ่งนนทรี</t>
  </si>
  <si>
    <t>ทุ่งนนทรีเขาสมิงตราด</t>
  </si>
  <si>
    <t>2304</t>
  </si>
  <si>
    <t>บ่อไร่</t>
  </si>
  <si>
    <t>230401</t>
  </si>
  <si>
    <t>บ่อพลอย</t>
  </si>
  <si>
    <t>บ่อพลอยบ่อไร่ตราด</t>
  </si>
  <si>
    <t>230402</t>
  </si>
  <si>
    <t>ช้างทูน</t>
  </si>
  <si>
    <t>ช้างทูนบ่อไร่ตราด</t>
  </si>
  <si>
    <t>230403</t>
  </si>
  <si>
    <t>ด่านชุมพล</t>
  </si>
  <si>
    <t>ด่านชุมพลบ่อไร่ตราด</t>
  </si>
  <si>
    <t>230404</t>
  </si>
  <si>
    <t>หนองบอน</t>
  </si>
  <si>
    <t>หนองบอนบ่อไร่ตราด</t>
  </si>
  <si>
    <t>230405</t>
  </si>
  <si>
    <t>นนทรีย์</t>
  </si>
  <si>
    <t>นนทรีย์บ่อไร่ตราด</t>
  </si>
  <si>
    <t>2305</t>
  </si>
  <si>
    <t>แหลมงอบ</t>
  </si>
  <si>
    <t>230501</t>
  </si>
  <si>
    <t>แหลมงอบแหลมงอบตราด</t>
  </si>
  <si>
    <t>230502</t>
  </si>
  <si>
    <t>น้ำเชี่ยว</t>
  </si>
  <si>
    <t>น้ำเชี่ยวแหลมงอบตราด</t>
  </si>
  <si>
    <t>230503</t>
  </si>
  <si>
    <t>บางปิด</t>
  </si>
  <si>
    <t>บางปิดแหลมงอบตราด</t>
  </si>
  <si>
    <t>230507</t>
  </si>
  <si>
    <t>คลองใหญ่แหลมงอบตราด</t>
  </si>
  <si>
    <t>2306</t>
  </si>
  <si>
    <t>เกาะกูด</t>
  </si>
  <si>
    <t>230601</t>
  </si>
  <si>
    <t>เกาะหมากเกาะกูดตราด</t>
  </si>
  <si>
    <t>230602</t>
  </si>
  <si>
    <t>เกาะกูดเกาะกูดตราด</t>
  </si>
  <si>
    <t>2307</t>
  </si>
  <si>
    <t>เกาะช้าง</t>
  </si>
  <si>
    <t>230700</t>
  </si>
  <si>
    <t>เกาะ</t>
  </si>
  <si>
    <t>เกาะเกาะช้างตราด</t>
  </si>
  <si>
    <t>230701</t>
  </si>
  <si>
    <t>เกาะช้างเกาะช้างตราด</t>
  </si>
  <si>
    <t>230702</t>
  </si>
  <si>
    <t>เกาะช้างใต้</t>
  </si>
  <si>
    <t>เกาะช้างใต้เกาะช้างตราด</t>
  </si>
  <si>
    <t>กทม.</t>
  </si>
  <si>
    <t>1001</t>
  </si>
  <si>
    <t>เขตพระนคร</t>
  </si>
  <si>
    <t>100101</t>
  </si>
  <si>
    <t>พระบรมมหาราชวัง</t>
  </si>
  <si>
    <t>BANGKOK</t>
  </si>
  <si>
    <t>ส่วนกลาง</t>
  </si>
  <si>
    <t>พระบรมมหาราชวังเขตพระนครกรุงเทพมหานคร</t>
  </si>
  <si>
    <t>100102</t>
  </si>
  <si>
    <t>วังบูรพาภิรมย์</t>
  </si>
  <si>
    <t>วังบูรพาภิรมย์เขตพระนครกรุงเทพมหานคร</t>
  </si>
  <si>
    <t>100103</t>
  </si>
  <si>
    <t>วัดราชบพิธ</t>
  </si>
  <si>
    <t>วัดราชบพิธเขตพระนครกรุงเทพมหานคร</t>
  </si>
  <si>
    <t>100104</t>
  </si>
  <si>
    <t>สำราญราษฎร์</t>
  </si>
  <si>
    <t>สำราญราษฎร์เขตพระนครกรุงเทพมหานคร</t>
  </si>
  <si>
    <t>100105</t>
  </si>
  <si>
    <t>ศาลเจ้าพ่อเสือ</t>
  </si>
  <si>
    <t>ศาลเจ้าพ่อเสือเขตพระนครกรุงเทพมหานคร</t>
  </si>
  <si>
    <t>100106</t>
  </si>
  <si>
    <t>เสาชิงช้า</t>
  </si>
  <si>
    <t>เสาชิงช้าเขตพระนครกรุงเทพมหานคร</t>
  </si>
  <si>
    <t>100107</t>
  </si>
  <si>
    <t>บวรนิเวศ</t>
  </si>
  <si>
    <t>บวรนิเวศเขตพระนครกรุงเทพมหานคร</t>
  </si>
  <si>
    <t>100108</t>
  </si>
  <si>
    <t>ตลาดยอด</t>
  </si>
  <si>
    <t>ตลาดยอดเขตพระนครกรุงเทพมหานคร</t>
  </si>
  <si>
    <t>100109</t>
  </si>
  <si>
    <t>ชนะสงคราม</t>
  </si>
  <si>
    <t>ชนะสงครามเขตพระนครกรุงเทพมหานคร</t>
  </si>
  <si>
    <t>100110</t>
  </si>
  <si>
    <t>บ้านพานถม</t>
  </si>
  <si>
    <t>บ้านพานถมเขตพระนครกรุงเทพมหานคร</t>
  </si>
  <si>
    <t>100111</t>
  </si>
  <si>
    <t>บางขุนพรหม</t>
  </si>
  <si>
    <t>บางขุนพรหมเขตพระนครกรุงเทพมหานคร</t>
  </si>
  <si>
    <t>100112</t>
  </si>
  <si>
    <t>วัดสามพระยา</t>
  </si>
  <si>
    <t>วัดสามพระยาเขตพระนครกรุงเทพมหานคร</t>
  </si>
  <si>
    <t>1002</t>
  </si>
  <si>
    <t>เขตดุสิต</t>
  </si>
  <si>
    <t>100201</t>
  </si>
  <si>
    <t>ดุสิตเขตดุสิตกรุงเทพมหานคร</t>
  </si>
  <si>
    <t>100202</t>
  </si>
  <si>
    <t>วชิรพยาบาล</t>
  </si>
  <si>
    <t>วชิรพยาบาลเขตดุสิตกรุงเทพมหานคร</t>
  </si>
  <si>
    <t>100203</t>
  </si>
  <si>
    <t>สวนจิตรลดา</t>
  </si>
  <si>
    <t>สวนจิตรลดาเขตดุสิตกรุงเทพมหานคร</t>
  </si>
  <si>
    <t>100204</t>
  </si>
  <si>
    <t>สี่แยกมหานาค</t>
  </si>
  <si>
    <t>สี่แยกมหานาคเขตดุสิตกรุงเทพมหานคร</t>
  </si>
  <si>
    <t>100206</t>
  </si>
  <si>
    <t>ถนนนครไชยศรี</t>
  </si>
  <si>
    <t>ถนนนครไชยศรีเขตดุสิตกรุงเทพมหานคร</t>
  </si>
  <si>
    <t>1003</t>
  </si>
  <si>
    <t>เขตหนองจอก</t>
  </si>
  <si>
    <t>100301</t>
  </si>
  <si>
    <t>กระทุ่มราย</t>
  </si>
  <si>
    <t>กระทุ่มรายเขตหนองจอกกรุงเทพมหานคร</t>
  </si>
  <si>
    <t>100302</t>
  </si>
  <si>
    <t>หนองจอก</t>
  </si>
  <si>
    <t>หนองจอกเขตหนองจอกกรุงเทพมหานคร</t>
  </si>
  <si>
    <t>100303</t>
  </si>
  <si>
    <t>คลองสิบ</t>
  </si>
  <si>
    <t>คลองสิบเขตหนองจอกกรุงเทพมหานคร</t>
  </si>
  <si>
    <t>100304</t>
  </si>
  <si>
    <t>คลองสิบสอง</t>
  </si>
  <si>
    <t>คลองสิบสองเขตหนองจอกกรุงเทพมหานคร</t>
  </si>
  <si>
    <t>100305</t>
  </si>
  <si>
    <t>โคกแฝด</t>
  </si>
  <si>
    <t>โคกแฝดเขตหนองจอกกรุงเทพมหานคร</t>
  </si>
  <si>
    <t>100306</t>
  </si>
  <si>
    <t>คู้ฝั่งเหนือ</t>
  </si>
  <si>
    <t>คู้ฝั่งเหนือเขตหนองจอกกรุงเทพมหานคร</t>
  </si>
  <si>
    <t>100307</t>
  </si>
  <si>
    <t>ลำผักชี</t>
  </si>
  <si>
    <t>ลำผักชีเขตหนองจอกกรุงเทพมหานคร</t>
  </si>
  <si>
    <t>100308</t>
  </si>
  <si>
    <t>ลำต้อยติ่ง</t>
  </si>
  <si>
    <t>ลำต้อยติ่งเขตหนองจอกกรุงเทพมหานคร</t>
  </si>
  <si>
    <t>1004</t>
  </si>
  <si>
    <t>เขตบางรัก</t>
  </si>
  <si>
    <t>100401</t>
  </si>
  <si>
    <t>มหาพฤฒาราม</t>
  </si>
  <si>
    <t>มหาพฤฒารามเขตบางรักกรุงเทพมหานคร</t>
  </si>
  <si>
    <t>100402</t>
  </si>
  <si>
    <t>สีลม</t>
  </si>
  <si>
    <t>สีลมเขตบางรักกรุงเทพมหานคร</t>
  </si>
  <si>
    <t>100403</t>
  </si>
  <si>
    <t>สุริยวงศ์</t>
  </si>
  <si>
    <t>สุริยวงศ์เขตบางรักกรุงเทพมหานคร</t>
  </si>
  <si>
    <t>100404</t>
  </si>
  <si>
    <t>บางรักเขตบางรักกรุงเทพมหานคร</t>
  </si>
  <si>
    <t>100405</t>
  </si>
  <si>
    <t>สี่พระยา</t>
  </si>
  <si>
    <t>สี่พระยาเขตบางรักกรุงเทพมหานคร</t>
  </si>
  <si>
    <t>1005</t>
  </si>
  <si>
    <t>เขตบางเขน</t>
  </si>
  <si>
    <t>100502</t>
  </si>
  <si>
    <t>อนุสาวรีย์</t>
  </si>
  <si>
    <t>อนุสาวรีย์เขตบางเขนกรุงเทพมหานคร</t>
  </si>
  <si>
    <t>100508</t>
  </si>
  <si>
    <t>ท่าแร้ง</t>
  </si>
  <si>
    <t>ท่าแร้งเขตบางเขนกรุงเทพมหานคร</t>
  </si>
  <si>
    <t>1006</t>
  </si>
  <si>
    <t>เขตบางกะปิ</t>
  </si>
  <si>
    <t>100601</t>
  </si>
  <si>
    <t>คลองจั่น</t>
  </si>
  <si>
    <t>คลองจั่นเขตบางกะปิกรุงเทพมหานคร</t>
  </si>
  <si>
    <t>100608</t>
  </si>
  <si>
    <t>หัวหมาก</t>
  </si>
  <si>
    <t>หัวหมากเขตบางกะปิกรุงเทพมหานคร</t>
  </si>
  <si>
    <t>1007</t>
  </si>
  <si>
    <t>เขตปทุมวัน</t>
  </si>
  <si>
    <t>100701</t>
  </si>
  <si>
    <t>รองเมือง</t>
  </si>
  <si>
    <t>รองเมืองเขตปทุมวันกรุงเทพมหานคร</t>
  </si>
  <si>
    <t>100702</t>
  </si>
  <si>
    <t>วังใหม่เขตปทุมวันกรุงเทพมหานคร</t>
  </si>
  <si>
    <t>100703</t>
  </si>
  <si>
    <t>ปทุมวัน</t>
  </si>
  <si>
    <t>ปทุมวันเขตปทุมวันกรุงเทพมหานคร</t>
  </si>
  <si>
    <t>100704</t>
  </si>
  <si>
    <t>ลุมพินี</t>
  </si>
  <si>
    <t>ลุมพินีเขตปทุมวันกรุงเทพมหานคร</t>
  </si>
  <si>
    <t>1008</t>
  </si>
  <si>
    <t>เขตป้อมปราบศัตรูพ่าย</t>
  </si>
  <si>
    <t>100801</t>
  </si>
  <si>
    <t>ป้อมปราบ</t>
  </si>
  <si>
    <t>ป้อมปราบเขตป้อมปราบศัตรูพ่ายกรุงเทพมหานคร</t>
  </si>
  <si>
    <t>100802</t>
  </si>
  <si>
    <t>วัดเทพศิรินทร์</t>
  </si>
  <si>
    <t>วัดเทพศิรินทร์เขตป้อมปราบศัตรูพ่ายกรุงเทพมหานคร</t>
  </si>
  <si>
    <t>100803</t>
  </si>
  <si>
    <t>คลองมหานาค</t>
  </si>
  <si>
    <t>คลองมหานาคเขตป้อมปราบศัตรูพ่ายกรุงเทพมหานคร</t>
  </si>
  <si>
    <t>100804</t>
  </si>
  <si>
    <t>บ้านบาตร</t>
  </si>
  <si>
    <t>บ้านบาตรเขตป้อมปราบศัตรูพ่ายกรุงเทพมหานคร</t>
  </si>
  <si>
    <t>100805</t>
  </si>
  <si>
    <t>วัดโสมนัส</t>
  </si>
  <si>
    <t>วัดโสมนัสเขตป้อมปราบศัตรูพ่ายกรุงเทพมหานคร</t>
  </si>
  <si>
    <t>1009</t>
  </si>
  <si>
    <t>เขตพระโขนง</t>
  </si>
  <si>
    <t>100905</t>
  </si>
  <si>
    <t>บางจากเขตพระโขนงกรุงเทพมหานคร</t>
  </si>
  <si>
    <t>1010</t>
  </si>
  <si>
    <t>เขตมีนบุรี</t>
  </si>
  <si>
    <t>101001</t>
  </si>
  <si>
    <t>มีนบุรี</t>
  </si>
  <si>
    <t>มีนบุรีเขตมีนบุรีกรุงเทพมหานคร</t>
  </si>
  <si>
    <t>101002</t>
  </si>
  <si>
    <t>แสนแสบ</t>
  </si>
  <si>
    <t>แสนแสบเขตมีนบุรีกรุงเทพมหานคร</t>
  </si>
  <si>
    <t>1011</t>
  </si>
  <si>
    <t>เขตลาดกระบัง</t>
  </si>
  <si>
    <t>101101</t>
  </si>
  <si>
    <t>ลาดกระบัง</t>
  </si>
  <si>
    <t>ลาดกระบังเขตลาดกระบังกรุงเทพมหานคร</t>
  </si>
  <si>
    <t>101102</t>
  </si>
  <si>
    <t>คลองสองต้นนุ่น</t>
  </si>
  <si>
    <t>คลองสองต้นนุ่นเขตลาดกระบังกรุงเทพมหานคร</t>
  </si>
  <si>
    <t>101103</t>
  </si>
  <si>
    <t>คลองสามประเวศ</t>
  </si>
  <si>
    <t>คลองสามประเวศเขตลาดกระบังกรุงเทพมหานคร</t>
  </si>
  <si>
    <t>101104</t>
  </si>
  <si>
    <t>ลำปลาทิว</t>
  </si>
  <si>
    <t>ลำปลาทิวเขตลาดกระบังกรุงเทพมหานคร</t>
  </si>
  <si>
    <t>101105</t>
  </si>
  <si>
    <t>ทับยาว</t>
  </si>
  <si>
    <t>ทับยาวเขตลาดกระบังกรุงเทพมหานคร</t>
  </si>
  <si>
    <t>101106</t>
  </si>
  <si>
    <t>ขุมทอง</t>
  </si>
  <si>
    <t>ขุมทองเขตลาดกระบังกรุงเทพมหานคร</t>
  </si>
  <si>
    <t>1012</t>
  </si>
  <si>
    <t>เขตยานนาวา</t>
  </si>
  <si>
    <t>101203</t>
  </si>
  <si>
    <t>ช่องนนทรี</t>
  </si>
  <si>
    <t>ช่องนนทรีเขตยานนาวากรุงเทพมหานคร</t>
  </si>
  <si>
    <t>101204</t>
  </si>
  <si>
    <t>บางโพงพาง</t>
  </si>
  <si>
    <t>บางโพงพางเขตยานนาวากรุงเทพมหานคร</t>
  </si>
  <si>
    <t>1013</t>
  </si>
  <si>
    <t>เขตสัมพันธวงศ์</t>
  </si>
  <si>
    <t>101301</t>
  </si>
  <si>
    <t>จักรวรรดิ</t>
  </si>
  <si>
    <t>จักรวรรดิเขตสัมพันธวงศ์กรุงเทพมหานคร</t>
  </si>
  <si>
    <t>101302</t>
  </si>
  <si>
    <t>สัมพันธวงศ์</t>
  </si>
  <si>
    <t>สัมพันธวงศ์เขตสัมพันธวงศ์กรุงเทพมหานคร</t>
  </si>
  <si>
    <t>101303</t>
  </si>
  <si>
    <t>ตลาดน้อย</t>
  </si>
  <si>
    <t>ตลาดน้อยเขตสัมพันธวงศ์กรุงเทพมหานคร</t>
  </si>
  <si>
    <t>1014</t>
  </si>
  <si>
    <t>เขตพญาไท</t>
  </si>
  <si>
    <t>101401</t>
  </si>
  <si>
    <t>สามเสนใน</t>
  </si>
  <si>
    <t>สามเสนในเขตพญาไทกรุงเทพมหานคร</t>
  </si>
  <si>
    <t>1015</t>
  </si>
  <si>
    <t>เขตธนบุรี</t>
  </si>
  <si>
    <t>101501</t>
  </si>
  <si>
    <t>วัดกัลยาณ์</t>
  </si>
  <si>
    <t>วัดกัลยาณ์เขตธนบุรีกรุงเทพมหานคร</t>
  </si>
  <si>
    <t>101502</t>
  </si>
  <si>
    <t>หิรัญรูจี</t>
  </si>
  <si>
    <t>หิรัญรูจีเขตธนบุรีกรุงเทพมหานคร</t>
  </si>
  <si>
    <t>101503</t>
  </si>
  <si>
    <t>บางยี่เรือ</t>
  </si>
  <si>
    <t>บางยี่เรือเขตธนบุรีกรุงเทพมหานคร</t>
  </si>
  <si>
    <t>101504</t>
  </si>
  <si>
    <t>บุคคโล</t>
  </si>
  <si>
    <t>บุคคโลเขตธนบุรีกรุงเทพมหานคร</t>
  </si>
  <si>
    <t>101505</t>
  </si>
  <si>
    <t>ตลาดพลู</t>
  </si>
  <si>
    <t>ตลาดพลูเขตธนบุรีกรุงเทพมหานคร</t>
  </si>
  <si>
    <t>101506</t>
  </si>
  <si>
    <t>ดาวคะนอง</t>
  </si>
  <si>
    <t>ดาวคะนองเขตธนบุรีกรุงเทพมหานคร</t>
  </si>
  <si>
    <t>101507</t>
  </si>
  <si>
    <t>สำเหร่</t>
  </si>
  <si>
    <t>สำเหร่เขตธนบุรีกรุงเทพมหานคร</t>
  </si>
  <si>
    <t>1016</t>
  </si>
  <si>
    <t>เขตบางกอกใหญ่</t>
  </si>
  <si>
    <t>101601</t>
  </si>
  <si>
    <t>วัดอรุณ</t>
  </si>
  <si>
    <t>วัดอรุณเขตบางกอกใหญ่กรุงเทพมหานคร</t>
  </si>
  <si>
    <t>101602</t>
  </si>
  <si>
    <t>วัดท่าพระ</t>
  </si>
  <si>
    <t>วัดท่าพระเขตบางกอกใหญ่กรุงเทพมหานคร</t>
  </si>
  <si>
    <t>1017</t>
  </si>
  <si>
    <t>เขตห้วยขวาง</t>
  </si>
  <si>
    <t>101701</t>
  </si>
  <si>
    <t>ห้วยขวาง</t>
  </si>
  <si>
    <t>ห้วยขวางเขตห้วยขวางกรุงเทพมหานคร</t>
  </si>
  <si>
    <t>101702</t>
  </si>
  <si>
    <t>บางกะปิ</t>
  </si>
  <si>
    <t>บางกะปิเขตห้วยขวางกรุงเทพมหานคร</t>
  </si>
  <si>
    <t>101704</t>
  </si>
  <si>
    <t>สามเสนนอก</t>
  </si>
  <si>
    <t>สามเสนนอกเขตห้วยขวางกรุงเทพมหานคร</t>
  </si>
  <si>
    <t>1018</t>
  </si>
  <si>
    <t>เขตคลองสาน</t>
  </si>
  <si>
    <t>101801</t>
  </si>
  <si>
    <t>สมเด็จเจ้าพระยา</t>
  </si>
  <si>
    <t>สมเด็จเจ้าพระยาเขตคลองสานกรุงเทพมหานคร</t>
  </si>
  <si>
    <t>101802</t>
  </si>
  <si>
    <t>คลองสาน</t>
  </si>
  <si>
    <t>คลองสานเขตคลองสานกรุงเทพมหานคร</t>
  </si>
  <si>
    <t>101803</t>
  </si>
  <si>
    <t>บางลำภูล่าง</t>
  </si>
  <si>
    <t>บางลำภูล่างเขตคลองสานกรุงเทพมหานคร</t>
  </si>
  <si>
    <t>101804</t>
  </si>
  <si>
    <t>คลองต้นไทร</t>
  </si>
  <si>
    <t>คลองต้นไทรเขตคลองสานกรุงเทพมหานคร</t>
  </si>
  <si>
    <t>1019</t>
  </si>
  <si>
    <t>เขตตลิ่งชัน</t>
  </si>
  <si>
    <t>101901</t>
  </si>
  <si>
    <t>คลองชักพระ</t>
  </si>
  <si>
    <t>คลองชักพระเขตตลิ่งชันกรุงเทพมหานคร</t>
  </si>
  <si>
    <t>101902</t>
  </si>
  <si>
    <t>ตลิ่งชันเขตตลิ่งชันกรุงเทพมหานคร</t>
  </si>
  <si>
    <t>101903</t>
  </si>
  <si>
    <t>ฉิมพลี</t>
  </si>
  <si>
    <t>ฉิมพลีเขตตลิ่งชันกรุงเทพมหานคร</t>
  </si>
  <si>
    <t>101904</t>
  </si>
  <si>
    <t>บางพรม</t>
  </si>
  <si>
    <t>บางพรมเขตตลิ่งชันกรุงเทพมหานคร</t>
  </si>
  <si>
    <t>101905</t>
  </si>
  <si>
    <t>บางระมาด</t>
  </si>
  <si>
    <t>บางระมาดเขตตลิ่งชันกรุงเทพมหานคร</t>
  </si>
  <si>
    <t>101907</t>
  </si>
  <si>
    <t>บางเชือกหนัง</t>
  </si>
  <si>
    <t>บางเชือกหนังเขตตลิ่งชันกรุงเทพมหานคร</t>
  </si>
  <si>
    <t>1020</t>
  </si>
  <si>
    <t>เขตบางกอกน้อย</t>
  </si>
  <si>
    <t>102004</t>
  </si>
  <si>
    <t>ศิริราช</t>
  </si>
  <si>
    <t>ศิริราชเขตบางกอกน้อยกรุงเทพมหานคร</t>
  </si>
  <si>
    <t>102005</t>
  </si>
  <si>
    <t>บ้านช่างหล่อ</t>
  </si>
  <si>
    <t>บ้านช่างหล่อเขตบางกอกน้อยกรุงเทพมหานคร</t>
  </si>
  <si>
    <t>102006</t>
  </si>
  <si>
    <t>บางขุนนนท์</t>
  </si>
  <si>
    <t>บางขุนนนท์เขตบางกอกน้อยกรุงเทพมหานคร</t>
  </si>
  <si>
    <t>102007</t>
  </si>
  <si>
    <t>บางขุนศรี</t>
  </si>
  <si>
    <t>บางขุนศรีเขตบางกอกน้อยกรุงเทพมหานคร</t>
  </si>
  <si>
    <t>102009</t>
  </si>
  <si>
    <t>อรุณอมรินทร์</t>
  </si>
  <si>
    <t>อรุณอมรินทร์เขตบางกอกน้อยกรุงเทพมหานคร</t>
  </si>
  <si>
    <t>1021</t>
  </si>
  <si>
    <t>เขตบางขุนเทียน</t>
  </si>
  <si>
    <t>102105</t>
  </si>
  <si>
    <t>ท่าข้ามเขตบางขุนเทียนกรุงเทพมหานคร</t>
  </si>
  <si>
    <t>102107</t>
  </si>
  <si>
    <t>แสมดำ</t>
  </si>
  <si>
    <t>แสมดำเขตบางขุนเทียนกรุงเทพมหานคร</t>
  </si>
  <si>
    <t>1022</t>
  </si>
  <si>
    <t>เขตภาษีเจริญ</t>
  </si>
  <si>
    <t>102201</t>
  </si>
  <si>
    <t>บางหว้า</t>
  </si>
  <si>
    <t>บางหว้าเขตภาษีเจริญกรุงเทพมหานคร</t>
  </si>
  <si>
    <t>102202</t>
  </si>
  <si>
    <t>บางด้วนเขตภาษีเจริญกรุงเทพมหานคร</t>
  </si>
  <si>
    <t>102206</t>
  </si>
  <si>
    <t>บางจากเขตภาษีเจริญกรุงเทพมหานคร</t>
  </si>
  <si>
    <t>102207</t>
  </si>
  <si>
    <t>บางแวก</t>
  </si>
  <si>
    <t>บางแวกเขตภาษีเจริญกรุงเทพมหานคร</t>
  </si>
  <si>
    <t>102208</t>
  </si>
  <si>
    <t>คลองขวาง</t>
  </si>
  <si>
    <t>คลองขวางเขตภาษีเจริญกรุงเทพมหานคร</t>
  </si>
  <si>
    <t>102209</t>
  </si>
  <si>
    <t>ปากคลองภาษีเจริญ</t>
  </si>
  <si>
    <t>ปากคลองภาษีเจริญเขตภาษีเจริญกรุงเทพมหานคร</t>
  </si>
  <si>
    <t>102210</t>
  </si>
  <si>
    <t>คูหาสวรรค์เขตภาษีเจริญกรุงเทพมหานคร</t>
  </si>
  <si>
    <t>1023</t>
  </si>
  <si>
    <t>เขตหนองแขม</t>
  </si>
  <si>
    <t>102302</t>
  </si>
  <si>
    <t>หนองแขม</t>
  </si>
  <si>
    <t>หนองแขมเขตหนองแขมกรุงเทพมหานคร</t>
  </si>
  <si>
    <t>102303</t>
  </si>
  <si>
    <t>หนองค้างพลู</t>
  </si>
  <si>
    <t>หนองค้างพลูเขตหนองแขมกรุงเทพมหานคร</t>
  </si>
  <si>
    <t>1024</t>
  </si>
  <si>
    <t>เขตราษฎร์บูรณะ</t>
  </si>
  <si>
    <t>102401</t>
  </si>
  <si>
    <t>ราษฎร์บูรณะ</t>
  </si>
  <si>
    <t>ราษฎร์บูรณะเขตราษฎร์บูรณะกรุงเทพมหานคร</t>
  </si>
  <si>
    <t>102402</t>
  </si>
  <si>
    <t>บางปะกอก</t>
  </si>
  <si>
    <t>บางปะกอกเขตราษฎร์บูรณะกรุงเทพมหานคร</t>
  </si>
  <si>
    <t>1025</t>
  </si>
  <si>
    <t>เขตบางพลัด</t>
  </si>
  <si>
    <t>102501</t>
  </si>
  <si>
    <t>บางพลัด</t>
  </si>
  <si>
    <t>บางพลัดเขตบางพลัดกรุงเทพมหานคร</t>
  </si>
  <si>
    <t>102502</t>
  </si>
  <si>
    <t>บางอ้อ</t>
  </si>
  <si>
    <t>บางอ้อเขตบางพลัดกรุงเทพมหานคร</t>
  </si>
  <si>
    <t>102503</t>
  </si>
  <si>
    <t>บางบำหรุ</t>
  </si>
  <si>
    <t>บางบำหรุเขตบางพลัดกรุงเทพมหานคร</t>
  </si>
  <si>
    <t>102504</t>
  </si>
  <si>
    <t>บางยี่ขัน</t>
  </si>
  <si>
    <t>บางยี่ขันเขตบางพลัดกรุงเทพมหานคร</t>
  </si>
  <si>
    <t>1026</t>
  </si>
  <si>
    <t>เขตดินแดง</t>
  </si>
  <si>
    <t>102601</t>
  </si>
  <si>
    <t>ดินแดงเขตดินแดงกรุงเทพมหานคร</t>
  </si>
  <si>
    <t>1027</t>
  </si>
  <si>
    <t>เขตบึงกุ่ม</t>
  </si>
  <si>
    <t>102701</t>
  </si>
  <si>
    <t>คลองกุ่ม</t>
  </si>
  <si>
    <t>คลองกุ่มเขตบึงกุ่มกรุงเทพมหานคร</t>
  </si>
  <si>
    <t>102704</t>
  </si>
  <si>
    <t>นวมินทร์</t>
  </si>
  <si>
    <t>นวมินทร์เขตบึงกุ่มกรุงเทพมหานคร</t>
  </si>
  <si>
    <t>102705</t>
  </si>
  <si>
    <t>นวลจันทร์</t>
  </si>
  <si>
    <t>นวลจันทร์เขตบึงกุ่มกรุงเทพมหานคร</t>
  </si>
  <si>
    <t>1028</t>
  </si>
  <si>
    <t>เขตสาทร</t>
  </si>
  <si>
    <t>102801</t>
  </si>
  <si>
    <t>ทุ่งวัดดอน</t>
  </si>
  <si>
    <t>ทุ่งวัดดอนเขตสาทรกรุงเทพมหานคร</t>
  </si>
  <si>
    <t>102802</t>
  </si>
  <si>
    <t>ยานนาวา</t>
  </si>
  <si>
    <t>ยานนาวาเขตสาทรกรุงเทพมหานคร</t>
  </si>
  <si>
    <t>102803</t>
  </si>
  <si>
    <t>ทุ่งมหาเมฆ</t>
  </si>
  <si>
    <t>ทุ่งมหาเมฆเขตสาทรกรุงเทพมหานคร</t>
  </si>
  <si>
    <t>1029</t>
  </si>
  <si>
    <t>เขตบางซื่อ</t>
  </si>
  <si>
    <t>102901</t>
  </si>
  <si>
    <t>บางซื่อ</t>
  </si>
  <si>
    <t>บางซื่อเขตบางซื่อกรุงเทพมหานคร</t>
  </si>
  <si>
    <t>102902</t>
  </si>
  <si>
    <t>วงศ์สว่าง</t>
  </si>
  <si>
    <t>วงศ์สว่างเขตบางซื่อกรุงเทพมหานคร</t>
  </si>
  <si>
    <t>1030</t>
  </si>
  <si>
    <t>เขตจตุจักร</t>
  </si>
  <si>
    <t>103001</t>
  </si>
  <si>
    <t>ลาดยาว</t>
  </si>
  <si>
    <t>ลาดยาวเขตจตุจักรกรุงเทพมหานคร</t>
  </si>
  <si>
    <t>103002</t>
  </si>
  <si>
    <t>เสนานิคม</t>
  </si>
  <si>
    <t>เสนานิคมเขตจตุจักรกรุงเทพมหานคร</t>
  </si>
  <si>
    <t>103003</t>
  </si>
  <si>
    <t>จันทรเกษม</t>
  </si>
  <si>
    <t>จันทรเกษมเขตจตุจักรกรุงเทพมหานคร</t>
  </si>
  <si>
    <t>103004</t>
  </si>
  <si>
    <t>จอมพล</t>
  </si>
  <si>
    <t>จอมพลเขตจตุจักรกรุงเทพมหานคร</t>
  </si>
  <si>
    <t>103005</t>
  </si>
  <si>
    <t>จตุจักร</t>
  </si>
  <si>
    <t>จตุจักรเขตจตุจักรกรุงเทพมหานคร</t>
  </si>
  <si>
    <t>1031</t>
  </si>
  <si>
    <t>เขตบางคอแหลม</t>
  </si>
  <si>
    <t>103101</t>
  </si>
  <si>
    <t>บางคอแหลม</t>
  </si>
  <si>
    <t>บางคอแหลมเขตบางคอแหลมกรุงเทพมหานคร</t>
  </si>
  <si>
    <t>103102</t>
  </si>
  <si>
    <t>วัดพระยาไกร</t>
  </si>
  <si>
    <t>วัดพระยาไกรเขตบางคอแหลมกรุงเทพมหานคร</t>
  </si>
  <si>
    <t>103103</t>
  </si>
  <si>
    <t>บางโคล่</t>
  </si>
  <si>
    <t>บางโคล่เขตบางคอแหลมกรุงเทพมหานคร</t>
  </si>
  <si>
    <t>1032</t>
  </si>
  <si>
    <t>เขตประเวศ</t>
  </si>
  <si>
    <t>103201</t>
  </si>
  <si>
    <t>ประเวศ</t>
  </si>
  <si>
    <t>ประเวศเขตประเวศกรุงเทพมหานคร</t>
  </si>
  <si>
    <t>103202</t>
  </si>
  <si>
    <t>หนองบอนเขตประเวศกรุงเทพมหานคร</t>
  </si>
  <si>
    <t>103203</t>
  </si>
  <si>
    <t>ดอกไม้</t>
  </si>
  <si>
    <t>ดอกไม้เขตประเวศกรุงเทพมหานคร</t>
  </si>
  <si>
    <t>1033</t>
  </si>
  <si>
    <t>เขตคลองเตย</t>
  </si>
  <si>
    <t>103301</t>
  </si>
  <si>
    <t>คลองเตย</t>
  </si>
  <si>
    <t>คลองเตยเขตคลองเตยกรุงเทพมหานคร</t>
  </si>
  <si>
    <t>103302</t>
  </si>
  <si>
    <t>คลองตัน</t>
  </si>
  <si>
    <t>คลองตันเขตคลองเตยกรุงเทพมหานคร</t>
  </si>
  <si>
    <t>103303</t>
  </si>
  <si>
    <t>พระโขนง</t>
  </si>
  <si>
    <t>พระโขนงเขตคลองเตยกรุงเทพมหานคร</t>
  </si>
  <si>
    <t>1034</t>
  </si>
  <si>
    <t>เขตสวนหลวง</t>
  </si>
  <si>
    <t>103401</t>
  </si>
  <si>
    <t>สวนหลวงเขตสวนหลวงกรุงเทพมหานคร</t>
  </si>
  <si>
    <t>1035</t>
  </si>
  <si>
    <t>เขตจอมทอง</t>
  </si>
  <si>
    <t>103501</t>
  </si>
  <si>
    <t>บางขุนเทียน</t>
  </si>
  <si>
    <t>บางขุนเทียนเขตจอมทองกรุงเทพมหานคร</t>
  </si>
  <si>
    <t>103502</t>
  </si>
  <si>
    <t>บางค้อ</t>
  </si>
  <si>
    <t>บางค้อเขตจอมทองกรุงเทพมหานคร</t>
  </si>
  <si>
    <t>103503</t>
  </si>
  <si>
    <t>บางมด</t>
  </si>
  <si>
    <t>บางมดเขตจอมทองกรุงเทพมหานคร</t>
  </si>
  <si>
    <t>103504</t>
  </si>
  <si>
    <t>จอมทอง</t>
  </si>
  <si>
    <t>จอมทองเขตจอมทองกรุงเทพมหานคร</t>
  </si>
  <si>
    <t>1036</t>
  </si>
  <si>
    <t>เขตดอนเมือง</t>
  </si>
  <si>
    <t>103602</t>
  </si>
  <si>
    <t>สีกัน</t>
  </si>
  <si>
    <t>สีกันเขตดอนเมืองกรุงเทพมหานคร</t>
  </si>
  <si>
    <t>103604</t>
  </si>
  <si>
    <t>ดอนเมือง</t>
  </si>
  <si>
    <t>ดอนเมืองเขตดอนเมืองกรุงเทพมหานคร</t>
  </si>
  <si>
    <t>103605</t>
  </si>
  <si>
    <t>สนามบิน</t>
  </si>
  <si>
    <t>สนามบินเขตดอนเมืองกรุงเทพมหานคร</t>
  </si>
  <si>
    <t>1037</t>
  </si>
  <si>
    <t>เขตราชเทวี</t>
  </si>
  <si>
    <t>103701</t>
  </si>
  <si>
    <t>ทุ่งพญาไท</t>
  </si>
  <si>
    <t>ทุ่งพญาไทเขตราชเทวีกรุงเทพมหานคร</t>
  </si>
  <si>
    <t>103702</t>
  </si>
  <si>
    <t>ถนนพญาไท</t>
  </si>
  <si>
    <t>ถนนพญาไทเขตราชเทวีกรุงเทพมหานคร</t>
  </si>
  <si>
    <t>103703</t>
  </si>
  <si>
    <t>ถนนเพชรบุรี</t>
  </si>
  <si>
    <t>ถนนเพชรบุรีเขตราชเทวีกรุงเทพมหานคร</t>
  </si>
  <si>
    <t>103704</t>
  </si>
  <si>
    <t>มักกะสัน</t>
  </si>
  <si>
    <t>มักกะสันเขตราชเทวีกรุงเทพมหานคร</t>
  </si>
  <si>
    <t>1038</t>
  </si>
  <si>
    <t>เขตลาดพร้าว</t>
  </si>
  <si>
    <t>103801</t>
  </si>
  <si>
    <t>ลาดพร้าว</t>
  </si>
  <si>
    <t>ลาดพร้าวเขตลาดพร้าวกรุงเทพมหานคร</t>
  </si>
  <si>
    <t>103802</t>
  </si>
  <si>
    <t>จรเข้บัว</t>
  </si>
  <si>
    <t>จรเข้บัวเขตลาดพร้าวกรุงเทพมหานคร</t>
  </si>
  <si>
    <t>1039</t>
  </si>
  <si>
    <t>เขตวัฒนา</t>
  </si>
  <si>
    <t>103901</t>
  </si>
  <si>
    <t>คลองเตยเหนือ</t>
  </si>
  <si>
    <t>คลองเตยเหนือเขตวัฒนากรุงเทพมหานคร</t>
  </si>
  <si>
    <t>103902</t>
  </si>
  <si>
    <t>คลองตันเหนือ</t>
  </si>
  <si>
    <t>คลองตันเหนือเขตวัฒนากรุงเทพมหานคร</t>
  </si>
  <si>
    <t>103903</t>
  </si>
  <si>
    <t>พระโขนงเหนือ</t>
  </si>
  <si>
    <t>พระโขนงเหนือเขตวัฒนากรุงเทพมหานคร</t>
  </si>
  <si>
    <t>1040</t>
  </si>
  <si>
    <t>เขตบางแค</t>
  </si>
  <si>
    <t>104001</t>
  </si>
  <si>
    <t>บางแค</t>
  </si>
  <si>
    <t>บางแคเขตบางแคกรุงเทพมหานคร</t>
  </si>
  <si>
    <t>104002</t>
  </si>
  <si>
    <t>บางแคเหนือ</t>
  </si>
  <si>
    <t>บางแคเหนือเขตบางแคกรุงเทพมหานคร</t>
  </si>
  <si>
    <t>104003</t>
  </si>
  <si>
    <t>บางไผ่</t>
  </si>
  <si>
    <t>บางไผ่เขตบางแคกรุงเทพมหานคร</t>
  </si>
  <si>
    <t>104004</t>
  </si>
  <si>
    <t>หลักสอง</t>
  </si>
  <si>
    <t>หลักสองเขตบางแคกรุงเทพมหานคร</t>
  </si>
  <si>
    <t>1041</t>
  </si>
  <si>
    <t>เขตหลักสี่</t>
  </si>
  <si>
    <t>104101</t>
  </si>
  <si>
    <t>ทุ่งสองห้อง</t>
  </si>
  <si>
    <t>ทุ่งสองห้องเขตหลักสี่กรุงเทพมหานคร</t>
  </si>
  <si>
    <t>104102</t>
  </si>
  <si>
    <t>ตลาดบางเขน</t>
  </si>
  <si>
    <t>ตลาดบางเขนเขตหลักสี่กรุงเทพมหานคร</t>
  </si>
  <si>
    <t>1042</t>
  </si>
  <si>
    <t>เขตสายไหม</t>
  </si>
  <si>
    <t>104201</t>
  </si>
  <si>
    <t>สายไหม</t>
  </si>
  <si>
    <t>สายไหมเขตสายไหมกรุงเทพมหานคร</t>
  </si>
  <si>
    <t>104202</t>
  </si>
  <si>
    <t>ออเงิน</t>
  </si>
  <si>
    <t>ออเงินเขตสายไหมกรุงเทพมหานคร</t>
  </si>
  <si>
    <t>104203</t>
  </si>
  <si>
    <t>คลองถนน</t>
  </si>
  <si>
    <t>คลองถนนเขตสายไหมกรุงเทพมหานคร</t>
  </si>
  <si>
    <t>1043</t>
  </si>
  <si>
    <t>เขตคันนายาว</t>
  </si>
  <si>
    <t>104301</t>
  </si>
  <si>
    <t>คันนายาว</t>
  </si>
  <si>
    <t>คันนายาวเขตคันนายาวกรุงเทพมหานคร</t>
  </si>
  <si>
    <t>104302</t>
  </si>
  <si>
    <t>รามอินทรา</t>
  </si>
  <si>
    <t>รามอินทราเขตคันนายาวกรุงเทพมหานคร</t>
  </si>
  <si>
    <t>1044</t>
  </si>
  <si>
    <t>เขตสะพานสูง</t>
  </si>
  <si>
    <t>104401</t>
  </si>
  <si>
    <t>สะพานสูง</t>
  </si>
  <si>
    <t>สะพานสูงเขตสะพานสูงกรุงเทพมหานคร</t>
  </si>
  <si>
    <t>1045</t>
  </si>
  <si>
    <t>เขตวังทองหลาง</t>
  </si>
  <si>
    <t>104501</t>
  </si>
  <si>
    <t>วังทองหลาง</t>
  </si>
  <si>
    <t>วังทองหลางเขตวังทองหลางกรุงเทพมหานคร</t>
  </si>
  <si>
    <t>104502</t>
  </si>
  <si>
    <t>สะพานสอง</t>
  </si>
  <si>
    <t>สะพานสองเขตวังทองหลางกรุงเทพมหานคร</t>
  </si>
  <si>
    <t>104503</t>
  </si>
  <si>
    <t>คลองเจ้าคุณสิงห์</t>
  </si>
  <si>
    <t>คลองเจ้าคุณสิงห์เขตวังทองหลางกรุงเทพมหานคร</t>
  </si>
  <si>
    <t>104504</t>
  </si>
  <si>
    <t>พลับพลา</t>
  </si>
  <si>
    <t>พลับพลาเขตวังทองหลางกรุงเทพมหานคร</t>
  </si>
  <si>
    <t>1046</t>
  </si>
  <si>
    <t>เขตคลองสามวา</t>
  </si>
  <si>
    <t>104601</t>
  </si>
  <si>
    <t>สามวาตะวันตก</t>
  </si>
  <si>
    <t>สามวาตะวันตกเขตคลองสามวากรุงเทพมหานคร</t>
  </si>
  <si>
    <t>104602</t>
  </si>
  <si>
    <t>สามวาตะวันออก</t>
  </si>
  <si>
    <t>สามวาตะวันออกเขตคลองสามวากรุงเทพมหานคร</t>
  </si>
  <si>
    <t>104603</t>
  </si>
  <si>
    <t>บางชัน</t>
  </si>
  <si>
    <t>บางชันเขตคลองสามวากรุงเทพมหานคร</t>
  </si>
  <si>
    <t>104604</t>
  </si>
  <si>
    <t>ทรายกองดิน</t>
  </si>
  <si>
    <t>ทรายกองดินเขตคลองสามวากรุงเทพมหานคร</t>
  </si>
  <si>
    <t>104605</t>
  </si>
  <si>
    <t>ทรายกองดินใต้</t>
  </si>
  <si>
    <t>ทรายกองดินใต้เขตคลองสามวากรุงเทพมหานคร</t>
  </si>
  <si>
    <t>1047</t>
  </si>
  <si>
    <t>เขตบางนา</t>
  </si>
  <si>
    <t>104701</t>
  </si>
  <si>
    <t>บางนา</t>
  </si>
  <si>
    <t>บางนาเขตบางนากรุงเทพมหานคร</t>
  </si>
  <si>
    <t>1048</t>
  </si>
  <si>
    <t>เขตทวีวัฒนา</t>
  </si>
  <si>
    <t>104801</t>
  </si>
  <si>
    <t>ทวีวัฒนา</t>
  </si>
  <si>
    <t>ทวีวัฒนาเขตทวีวัฒนากรุงเทพมหานคร</t>
  </si>
  <si>
    <t>104802</t>
  </si>
  <si>
    <t>ศาลาธรรมสพน์</t>
  </si>
  <si>
    <t>ศาลาธรรมสพน์เขตทวีวัฒนากรุงเทพมหานคร</t>
  </si>
  <si>
    <t>1049</t>
  </si>
  <si>
    <t>เขตทุ่งครุ</t>
  </si>
  <si>
    <t>104901</t>
  </si>
  <si>
    <t>บางมดเขตทุ่งครุกรุงเทพมหานคร</t>
  </si>
  <si>
    <t>104902</t>
  </si>
  <si>
    <t>ทุ่งครุ</t>
  </si>
  <si>
    <t>ทุ่งครุเขตทุ่งครุกรุงเทพมหานคร</t>
  </si>
  <si>
    <t>1050</t>
  </si>
  <si>
    <t>เขตบางบอน</t>
  </si>
  <si>
    <t>105001</t>
  </si>
  <si>
    <t>บางบอน</t>
  </si>
  <si>
    <t>บางบอนเขตบางบอนกรุงเทพมหานคร</t>
  </si>
  <si>
    <t>สมุทรปราการ</t>
  </si>
  <si>
    <t>1101</t>
  </si>
  <si>
    <t>เมืองสมุทรปราการ</t>
  </si>
  <si>
    <t>110101</t>
  </si>
  <si>
    <t>SAMUT PRAKAN</t>
  </si>
  <si>
    <t>สทภ.2</t>
  </si>
  <si>
    <t>ปากน้ำเมืองสมุทรปราการสมุทรปราการ</t>
  </si>
  <si>
    <t>110102</t>
  </si>
  <si>
    <t>สำโรงเหนือ</t>
  </si>
  <si>
    <t>สำโรงเหนือเมืองสมุทรปราการสมุทรปราการ</t>
  </si>
  <si>
    <t>110103</t>
  </si>
  <si>
    <t>บางเมือง</t>
  </si>
  <si>
    <t>บางเมืองเมืองสมุทรปราการสมุทรปราการ</t>
  </si>
  <si>
    <t>110104</t>
  </si>
  <si>
    <t>ท้ายบ้าน</t>
  </si>
  <si>
    <t>ท้ายบ้านเมืองสมุทรปราการสมุทรปราการ</t>
  </si>
  <si>
    <t>110108</t>
  </si>
  <si>
    <t>บางปูใหม่</t>
  </si>
  <si>
    <t>บางปูใหม่เมืองสมุทรปราการสมุทรปราการ</t>
  </si>
  <si>
    <t>110110</t>
  </si>
  <si>
    <t>แพรกษา</t>
  </si>
  <si>
    <t>แพรกษาเมืองสมุทรปราการสมุทรปราการ</t>
  </si>
  <si>
    <t>110111</t>
  </si>
  <si>
    <t>บางโปรง</t>
  </si>
  <si>
    <t>บางโปรงเมืองสมุทรปราการสมุทรปราการ</t>
  </si>
  <si>
    <t>110112</t>
  </si>
  <si>
    <t>บางปู</t>
  </si>
  <si>
    <t>บางปูเมืองสมุทรปราการสมุทรปราการ</t>
  </si>
  <si>
    <t>110113</t>
  </si>
  <si>
    <t>บางด้วนเมืองสมุทรปราการสมุทรปราการ</t>
  </si>
  <si>
    <t>110114</t>
  </si>
  <si>
    <t>บางเมืองใหม่</t>
  </si>
  <si>
    <t>บางเมืองใหม่เมืองสมุทรปราการสมุทรปราการ</t>
  </si>
  <si>
    <t>110115</t>
  </si>
  <si>
    <t>เทพารักษ์</t>
  </si>
  <si>
    <t>เทพารักษ์เมืองสมุทรปราการสมุทรปราการ</t>
  </si>
  <si>
    <t>110116</t>
  </si>
  <si>
    <t>ท้ายบ้านใหม่</t>
  </si>
  <si>
    <t>ท้ายบ้านใหม่เมืองสมุทรปราการสมุทรปราการ</t>
  </si>
  <si>
    <t>110117</t>
  </si>
  <si>
    <t>แพรกษาใหม่</t>
  </si>
  <si>
    <t>แพรกษาใหม่เมืองสมุทรปราการสมุทรปราการ</t>
  </si>
  <si>
    <t>1102</t>
  </si>
  <si>
    <t>บางบ่อ</t>
  </si>
  <si>
    <t>110201</t>
  </si>
  <si>
    <t>บางบ่อบางบ่อสมุทรปราการ</t>
  </si>
  <si>
    <t>110202</t>
  </si>
  <si>
    <t>บ้านระกาศ</t>
  </si>
  <si>
    <t>บ้านระกาศบางบ่อสมุทรปราการ</t>
  </si>
  <si>
    <t>110203</t>
  </si>
  <si>
    <t>บางพลีน้อย</t>
  </si>
  <si>
    <t>บางพลีน้อยบางบ่อสมุทรปราการ</t>
  </si>
  <si>
    <t>110204</t>
  </si>
  <si>
    <t>บางเพรียง</t>
  </si>
  <si>
    <t>บางเพรียงบางบ่อสมุทรปราการ</t>
  </si>
  <si>
    <t>110205</t>
  </si>
  <si>
    <t>คลองด่าน</t>
  </si>
  <si>
    <t>คลองด่านบางบ่อสมุทรปราการ</t>
  </si>
  <si>
    <t>110206</t>
  </si>
  <si>
    <t>คลองสวน</t>
  </si>
  <si>
    <t>คลองสวนบางบ่อสมุทรปราการ</t>
  </si>
  <si>
    <t>110207</t>
  </si>
  <si>
    <t>เปร็ง</t>
  </si>
  <si>
    <t>เปร็งบางบ่อสมุทรปราการ</t>
  </si>
  <si>
    <t>110208</t>
  </si>
  <si>
    <t>คลองนิยมยาตรา</t>
  </si>
  <si>
    <t>คลองนิยมยาตราบางบ่อสมุทรปราการ</t>
  </si>
  <si>
    <t>1103</t>
  </si>
  <si>
    <t>บางพลี</t>
  </si>
  <si>
    <t>110301</t>
  </si>
  <si>
    <t>บางพลีใหญ่</t>
  </si>
  <si>
    <t>บางพลีใหญ่บางพลีสมุทรปราการ</t>
  </si>
  <si>
    <t>110302</t>
  </si>
  <si>
    <t>บางแก้วบางพลีสมุทรปราการ</t>
  </si>
  <si>
    <t>110303</t>
  </si>
  <si>
    <t>บางปลา</t>
  </si>
  <si>
    <t>บางปลาบางพลีสมุทรปราการ</t>
  </si>
  <si>
    <t>110304</t>
  </si>
  <si>
    <t>บางโฉลง</t>
  </si>
  <si>
    <t>บางโฉลงบางพลีสมุทรปราการ</t>
  </si>
  <si>
    <t>110305</t>
  </si>
  <si>
    <t>บางเสาธง*</t>
  </si>
  <si>
    <t>บางเสาธง*บางพลีสมุทรปราการ</t>
  </si>
  <si>
    <t>110306</t>
  </si>
  <si>
    <t>ศรีษะจรเข้ใหญ่*</t>
  </si>
  <si>
    <t>ศรีษะจรเข้ใหญ่*บางพลีสมุทรปราการ</t>
  </si>
  <si>
    <t>110308</t>
  </si>
  <si>
    <t>ราชาเทวะ</t>
  </si>
  <si>
    <t>ราชาเทวะบางพลีสมุทรปราการ</t>
  </si>
  <si>
    <t>1104</t>
  </si>
  <si>
    <t>พระประแดง</t>
  </si>
  <si>
    <t>110401</t>
  </si>
  <si>
    <t>ตลาดพระประแดงสมุทรปราการ</t>
  </si>
  <si>
    <t>110402</t>
  </si>
  <si>
    <t>บางพึ่ง</t>
  </si>
  <si>
    <t>บางพึ่งพระประแดงสมุทรปราการ</t>
  </si>
  <si>
    <t>110403</t>
  </si>
  <si>
    <t>บางจากพระประแดงสมุทรปราการ</t>
  </si>
  <si>
    <t>110404</t>
  </si>
  <si>
    <t>บางครุ</t>
  </si>
  <si>
    <t>บางครุพระประแดงสมุทรปราการ</t>
  </si>
  <si>
    <t>110405</t>
  </si>
  <si>
    <t>บางหญ้าแพรก</t>
  </si>
  <si>
    <t>บางหญ้าแพรกพระประแดงสมุทรปราการ</t>
  </si>
  <si>
    <t>110406</t>
  </si>
  <si>
    <t>บางหัวเสือ</t>
  </si>
  <si>
    <t>บางหัวเสือพระประแดงสมุทรปราการ</t>
  </si>
  <si>
    <t>110407</t>
  </si>
  <si>
    <t>สำโรงใต้</t>
  </si>
  <si>
    <t>สำโรงใต้พระประแดงสมุทรปราการ</t>
  </si>
  <si>
    <t>110408</t>
  </si>
  <si>
    <t>บางยอ</t>
  </si>
  <si>
    <t>บางยอพระประแดงสมุทรปราการ</t>
  </si>
  <si>
    <t>110409</t>
  </si>
  <si>
    <t>บางกะเจ้า</t>
  </si>
  <si>
    <t>บางกะเจ้าพระประแดงสมุทรปราการ</t>
  </si>
  <si>
    <t>110410</t>
  </si>
  <si>
    <t>บางน้ำผึ้ง</t>
  </si>
  <si>
    <t>บางน้ำผึ้งพระประแดงสมุทรปราการ</t>
  </si>
  <si>
    <t>110411</t>
  </si>
  <si>
    <t>บางกระสอบ</t>
  </si>
  <si>
    <t>บางกระสอบพระประแดงสมุทรปราการ</t>
  </si>
  <si>
    <t>110412</t>
  </si>
  <si>
    <t>บางกอบัว</t>
  </si>
  <si>
    <t>บางกอบัวพระประแดงสมุทรปราการ</t>
  </si>
  <si>
    <t>110413</t>
  </si>
  <si>
    <t>ทรงคนอง</t>
  </si>
  <si>
    <t>ทรงคนองพระประแดงสมุทรปราการ</t>
  </si>
  <si>
    <t>110414</t>
  </si>
  <si>
    <t>สำโรง</t>
  </si>
  <si>
    <t>สำโรงพระประแดงสมุทรปราการ</t>
  </si>
  <si>
    <t>110415</t>
  </si>
  <si>
    <t>สำโรงกลาง</t>
  </si>
  <si>
    <t>สำโรงกลางพระประแดงสมุทรปราการ</t>
  </si>
  <si>
    <t>1105</t>
  </si>
  <si>
    <t>พระสมุทรเจดีย์</t>
  </si>
  <si>
    <t>110501</t>
  </si>
  <si>
    <t>นาเกลือพระสมุทรเจดีย์สมุทรปราการ</t>
  </si>
  <si>
    <t>110502</t>
  </si>
  <si>
    <t>บ้านคลองสวน</t>
  </si>
  <si>
    <t>บ้านคลองสวนพระสมุทรเจดีย์สมุทรปราการ</t>
  </si>
  <si>
    <t>110503</t>
  </si>
  <si>
    <t>แหลมฟ้าผ่า</t>
  </si>
  <si>
    <t>แหลมฟ้าผ่าพระสมุทรเจดีย์สมุทรปราการ</t>
  </si>
  <si>
    <t>110504</t>
  </si>
  <si>
    <t>ปากคลองบางปลากด</t>
  </si>
  <si>
    <t>ปากคลองบางปลากดพระสมุทรเจดีย์สมุทรปราการ</t>
  </si>
  <si>
    <t>110505</t>
  </si>
  <si>
    <t>ในคลองบางปลากด</t>
  </si>
  <si>
    <t>ในคลองบางปลากดพระสมุทรเจดีย์สมุทรปราการ</t>
  </si>
  <si>
    <t>1106</t>
  </si>
  <si>
    <t>บางเสาธง</t>
  </si>
  <si>
    <t>110601</t>
  </si>
  <si>
    <t>บางเสาธงบางเสาธงสมุทรปราการ</t>
  </si>
  <si>
    <t>110602</t>
  </si>
  <si>
    <t>ศีรษะจรเข้น้อย</t>
  </si>
  <si>
    <t>ศีรษะจรเข้น้อยบางเสาธงสมุทรปราการ</t>
  </si>
  <si>
    <t>110603</t>
  </si>
  <si>
    <t>ศีรษะจรเข้ใหญ่</t>
  </si>
  <si>
    <t>ศีรษะจรเข้ใหญ่บางเสาธงสมุทรปราการ</t>
  </si>
  <si>
    <t>นนทบุรี</t>
  </si>
  <si>
    <t>1201</t>
  </si>
  <si>
    <t>เมืองนนทบุรี</t>
  </si>
  <si>
    <t>120101</t>
  </si>
  <si>
    <t>สวนใหญ่</t>
  </si>
  <si>
    <t>NONTHABURI</t>
  </si>
  <si>
    <t>สวนใหญ่เมืองนนทบุรีนนทบุรี</t>
  </si>
  <si>
    <t>120102</t>
  </si>
  <si>
    <t>ตลาดขวัญ</t>
  </si>
  <si>
    <t>ตลาดขวัญเมืองนนทบุรีนนทบุรี</t>
  </si>
  <si>
    <t>120103</t>
  </si>
  <si>
    <t>บางเขน</t>
  </si>
  <si>
    <t>บางเขนเมืองนนทบุรีนนทบุรี</t>
  </si>
  <si>
    <t>120104</t>
  </si>
  <si>
    <t>บางกระสอ</t>
  </si>
  <si>
    <t>บางกระสอเมืองนนทบุรีนนทบุรี</t>
  </si>
  <si>
    <t>120105</t>
  </si>
  <si>
    <t>ท่าทราย</t>
  </si>
  <si>
    <t>ท่าทรายเมืองนนทบุรีนนทบุรี</t>
  </si>
  <si>
    <t>120106</t>
  </si>
  <si>
    <t>บางไผ่เมืองนนทบุรีนนทบุรี</t>
  </si>
  <si>
    <t>120107</t>
  </si>
  <si>
    <t>บางศรีเมือง</t>
  </si>
  <si>
    <t>บางศรีเมืองเมืองนนทบุรีนนทบุรี</t>
  </si>
  <si>
    <t>120108</t>
  </si>
  <si>
    <t>บางกร่าง</t>
  </si>
  <si>
    <t>บางกร่างเมืองนนทบุรีนนทบุรี</t>
  </si>
  <si>
    <t>120109</t>
  </si>
  <si>
    <t>ไทรม้า</t>
  </si>
  <si>
    <t>ไทรม้าเมืองนนทบุรีนนทบุรี</t>
  </si>
  <si>
    <t>120110</t>
  </si>
  <si>
    <t>บางรักน้อย</t>
  </si>
  <si>
    <t>บางรักน้อยเมืองนนทบุรีนนทบุรี</t>
  </si>
  <si>
    <t>1202</t>
  </si>
  <si>
    <t>บางกรวย</t>
  </si>
  <si>
    <t>120201</t>
  </si>
  <si>
    <t>วัดชลอ</t>
  </si>
  <si>
    <t>วัดชลอบางกรวยนนทบุรี</t>
  </si>
  <si>
    <t>120202</t>
  </si>
  <si>
    <t>บางกรวยบางกรวยนนทบุรี</t>
  </si>
  <si>
    <t>120203</t>
  </si>
  <si>
    <t>บางสีทอง</t>
  </si>
  <si>
    <t>บางสีทองบางกรวยนนทบุรี</t>
  </si>
  <si>
    <t>120204</t>
  </si>
  <si>
    <t>บางขนุน</t>
  </si>
  <si>
    <t>บางขนุนบางกรวยนนทบุรี</t>
  </si>
  <si>
    <t>120205</t>
  </si>
  <si>
    <t>บางขุนกอง</t>
  </si>
  <si>
    <t>บางขุนกองบางกรวยนนทบุรี</t>
  </si>
  <si>
    <t>120206</t>
  </si>
  <si>
    <t>บางคูเวียง</t>
  </si>
  <si>
    <t>บางคูเวียงบางกรวยนนทบุรี</t>
  </si>
  <si>
    <t>120207</t>
  </si>
  <si>
    <t>มหาสวัสดิ์</t>
  </si>
  <si>
    <t>มหาสวัสดิ์บางกรวยนนทบุรี</t>
  </si>
  <si>
    <t>120208</t>
  </si>
  <si>
    <t>ปลายบาง</t>
  </si>
  <si>
    <t>ปลายบางบางกรวยนนทบุรี</t>
  </si>
  <si>
    <t>120209</t>
  </si>
  <si>
    <t>ศาลากลาง</t>
  </si>
  <si>
    <t>ศาลากลางบางกรวยนนทบุรี</t>
  </si>
  <si>
    <t>1203</t>
  </si>
  <si>
    <t>120301</t>
  </si>
  <si>
    <t>บางม่วงบางใหญ่นนทบุรี</t>
  </si>
  <si>
    <t>120302</t>
  </si>
  <si>
    <t>บางแม่นาง</t>
  </si>
  <si>
    <t>บางแม่นางบางใหญ่นนทบุรี</t>
  </si>
  <si>
    <t>120303</t>
  </si>
  <si>
    <t>บางเลน</t>
  </si>
  <si>
    <t>บางเลนบางใหญ่นนทบุรี</t>
  </si>
  <si>
    <t>120304</t>
  </si>
  <si>
    <t>เสาธงหิน</t>
  </si>
  <si>
    <t>เสาธงหินบางใหญ่นนทบุรี</t>
  </si>
  <si>
    <t>120305</t>
  </si>
  <si>
    <t>บางใหญ่บางใหญ่นนทบุรี</t>
  </si>
  <si>
    <t>120306</t>
  </si>
  <si>
    <t>บ้านใหม่บางใหญ่นนทบุรี</t>
  </si>
  <si>
    <t>1204</t>
  </si>
  <si>
    <t>บางบัวทอง</t>
  </si>
  <si>
    <t>120401</t>
  </si>
  <si>
    <t>โสนลอย</t>
  </si>
  <si>
    <t>โสนลอยบางบัวทองนนทบุรี</t>
  </si>
  <si>
    <t>120402</t>
  </si>
  <si>
    <t>บางบัวทองบางบัวทองนนทบุรี</t>
  </si>
  <si>
    <t>120403</t>
  </si>
  <si>
    <t>บางรักใหญ่</t>
  </si>
  <si>
    <t>บางรักใหญ่บางบัวทองนนทบุรี</t>
  </si>
  <si>
    <t>120404</t>
  </si>
  <si>
    <t>บางคูรัด</t>
  </si>
  <si>
    <t>บางคูรัดบางบัวทองนนทบุรี</t>
  </si>
  <si>
    <t>120405</t>
  </si>
  <si>
    <t>ละหาร</t>
  </si>
  <si>
    <t>ละหารบางบัวทองนนทบุรี</t>
  </si>
  <si>
    <t>120406</t>
  </si>
  <si>
    <t>ลำโพ</t>
  </si>
  <si>
    <t>ลำโพบางบัวทองนนทบุรี</t>
  </si>
  <si>
    <t>120407</t>
  </si>
  <si>
    <t>พิมลราช</t>
  </si>
  <si>
    <t>พิมลราชบางบัวทองนนทบุรี</t>
  </si>
  <si>
    <t>120408</t>
  </si>
  <si>
    <t>บางรักพัฒนา</t>
  </si>
  <si>
    <t>บางรักพัฒนาบางบัวทองนนทบุรี</t>
  </si>
  <si>
    <t>1205</t>
  </si>
  <si>
    <t>ไทรน้อย</t>
  </si>
  <si>
    <t>120501</t>
  </si>
  <si>
    <t>ไทรน้อยไทรน้อยนนทบุรี</t>
  </si>
  <si>
    <t>120502</t>
  </si>
  <si>
    <t>ราษฎร์นิยม</t>
  </si>
  <si>
    <t>ราษฎร์นิยมไทรน้อยนนทบุรี</t>
  </si>
  <si>
    <t>120503</t>
  </si>
  <si>
    <t>หนองเพรางาย</t>
  </si>
  <si>
    <t>หนองเพรางายไทรน้อยนนทบุรี</t>
  </si>
  <si>
    <t>120504</t>
  </si>
  <si>
    <t>ไทรใหญ่</t>
  </si>
  <si>
    <t>ไทรใหญ่ไทรน้อยนนทบุรี</t>
  </si>
  <si>
    <t>120505</t>
  </si>
  <si>
    <t>ขุนศรี</t>
  </si>
  <si>
    <t>ขุนศรีไทรน้อยนนทบุรี</t>
  </si>
  <si>
    <t>120506</t>
  </si>
  <si>
    <t>คลองขวางไทรน้อยนนทบุรี</t>
  </si>
  <si>
    <t>120507</t>
  </si>
  <si>
    <t>ทวีวัฒนาไทรน้อยนนทบุรี</t>
  </si>
  <si>
    <t>1206</t>
  </si>
  <si>
    <t>ปากเกร็ด</t>
  </si>
  <si>
    <t>120601</t>
  </si>
  <si>
    <t>ปากเกร็ดปากเกร็ดนนทบุรี</t>
  </si>
  <si>
    <t>120602</t>
  </si>
  <si>
    <t>บางตลาด</t>
  </si>
  <si>
    <t>บางตลาดปากเกร็ดนนทบุรี</t>
  </si>
  <si>
    <t>120603</t>
  </si>
  <si>
    <t>บ้านใหม่ปากเกร็ดนนทบุรี</t>
  </si>
  <si>
    <t>120604</t>
  </si>
  <si>
    <t>บางพูด</t>
  </si>
  <si>
    <t>บางพูดปากเกร็ดนนทบุรี</t>
  </si>
  <si>
    <t>120605</t>
  </si>
  <si>
    <t>บางตะไนย์</t>
  </si>
  <si>
    <t>บางตะไนย์ปากเกร็ดนนทบุรี</t>
  </si>
  <si>
    <t>120606</t>
  </si>
  <si>
    <t>คลองพระอุดม</t>
  </si>
  <si>
    <t>คลองพระอุดมปากเกร็ดนนทบุรี</t>
  </si>
  <si>
    <t>120607</t>
  </si>
  <si>
    <t>ท่าอิฐ</t>
  </si>
  <si>
    <t>ท่าอิฐปากเกร็ดนนทบุรี</t>
  </si>
  <si>
    <t>120608</t>
  </si>
  <si>
    <t>เกาะเกร็ด</t>
  </si>
  <si>
    <t>เกาะเกร็ดปากเกร็ดนนทบุรี</t>
  </si>
  <si>
    <t>120609</t>
  </si>
  <si>
    <t>อ้อมเกร็ด</t>
  </si>
  <si>
    <t>อ้อมเกร็ดปากเกร็ดนนทบุรี</t>
  </si>
  <si>
    <t>120610</t>
  </si>
  <si>
    <t>คลองข่อย</t>
  </si>
  <si>
    <t>คลองข่อยปากเกร็ดนนทบุรี</t>
  </si>
  <si>
    <t>120611</t>
  </si>
  <si>
    <t>บางพลับ</t>
  </si>
  <si>
    <t>บางพลับปากเกร็ดนนทบุรี</t>
  </si>
  <si>
    <t>120612</t>
  </si>
  <si>
    <t>คลองเกลือ</t>
  </si>
  <si>
    <t>คลองเกลือปากเกร็ดนนทบุรี</t>
  </si>
  <si>
    <t>ปทุมธานี</t>
  </si>
  <si>
    <t>1301</t>
  </si>
  <si>
    <t>เมืองปทุมธานี</t>
  </si>
  <si>
    <t>130101</t>
  </si>
  <si>
    <t>บางปรอก</t>
  </si>
  <si>
    <t>PATHUM THANI</t>
  </si>
  <si>
    <t>บางปรอกเมืองปทุมธานีปทุมธานี</t>
  </si>
  <si>
    <t>130102</t>
  </si>
  <si>
    <t>บ้านใหม่เมืองปทุมธานีปทุมธานี</t>
  </si>
  <si>
    <t>130103</t>
  </si>
  <si>
    <t>บ้านกลางเมืองปทุมธานีปทุมธานี</t>
  </si>
  <si>
    <t>130104</t>
  </si>
  <si>
    <t>บ้านฉาง</t>
  </si>
  <si>
    <t>บ้านฉางเมืองปทุมธานีปทุมธานี</t>
  </si>
  <si>
    <t>130105</t>
  </si>
  <si>
    <t>บ้านกระแชง</t>
  </si>
  <si>
    <t>บ้านกระแชงเมืองปทุมธานีปทุมธานี</t>
  </si>
  <si>
    <t>130106</t>
  </si>
  <si>
    <t>บางขะแยง</t>
  </si>
  <si>
    <t>บางขะแยงเมืองปทุมธานีปทุมธานี</t>
  </si>
  <si>
    <t>130107</t>
  </si>
  <si>
    <t>บางคูวัด</t>
  </si>
  <si>
    <t>บางคูวัดเมืองปทุมธานีปทุมธานี</t>
  </si>
  <si>
    <t>130108</t>
  </si>
  <si>
    <t>บางหลวง</t>
  </si>
  <si>
    <t>บางหลวงเมืองปทุมธานีปทุมธานี</t>
  </si>
  <si>
    <t>130109</t>
  </si>
  <si>
    <t>บางเดื่อ</t>
  </si>
  <si>
    <t>บางเดื่อเมืองปทุมธานีปทุมธานี</t>
  </si>
  <si>
    <t>130110</t>
  </si>
  <si>
    <t>บางพูดเมืองปทุมธานีปทุมธานี</t>
  </si>
  <si>
    <t>130111</t>
  </si>
  <si>
    <t>บางพูน</t>
  </si>
  <si>
    <t>บางพูนเมืองปทุมธานีปทุมธานี</t>
  </si>
  <si>
    <t>130112</t>
  </si>
  <si>
    <t>บางกะดี</t>
  </si>
  <si>
    <t>บางกะดีเมืองปทุมธานีปทุมธานี</t>
  </si>
  <si>
    <t>130113</t>
  </si>
  <si>
    <t>สวนพริกไทย</t>
  </si>
  <si>
    <t>สวนพริกไทยเมืองปทุมธานีปทุมธานี</t>
  </si>
  <si>
    <t>130114</t>
  </si>
  <si>
    <t>หลักหก</t>
  </si>
  <si>
    <t>หลักหกเมืองปทุมธานีปทุมธานี</t>
  </si>
  <si>
    <t>1302</t>
  </si>
  <si>
    <t>คลองหลวง</t>
  </si>
  <si>
    <t>130201</t>
  </si>
  <si>
    <t>คลองหนึ่ง</t>
  </si>
  <si>
    <t>คลองหนึ่งคลองหลวงปทุมธานี</t>
  </si>
  <si>
    <t>130202</t>
  </si>
  <si>
    <t>คลองสอง</t>
  </si>
  <si>
    <t>คลองสองคลองหลวงปทุมธานี</t>
  </si>
  <si>
    <t>130203</t>
  </si>
  <si>
    <t>คลองสาม</t>
  </si>
  <si>
    <t>คลองสามคลองหลวงปทุมธานี</t>
  </si>
  <si>
    <t>130204</t>
  </si>
  <si>
    <t>คลองสี่</t>
  </si>
  <si>
    <t>คลองสี่คลองหลวงปทุมธานี</t>
  </si>
  <si>
    <t>130205</t>
  </si>
  <si>
    <t>คลองห้า</t>
  </si>
  <si>
    <t>คลองห้าคลองหลวงปทุมธานี</t>
  </si>
  <si>
    <t>130206</t>
  </si>
  <si>
    <t>คลองหก</t>
  </si>
  <si>
    <t>คลองหกคลองหลวงปทุมธานี</t>
  </si>
  <si>
    <t>130207</t>
  </si>
  <si>
    <t>คลองเจ็ด</t>
  </si>
  <si>
    <t>คลองเจ็ดคลองหลวงปทุมธานี</t>
  </si>
  <si>
    <t>1303</t>
  </si>
  <si>
    <t>ธัญบุรี</t>
  </si>
  <si>
    <t>130301</t>
  </si>
  <si>
    <t>ประชาธิปัตย์</t>
  </si>
  <si>
    <t>ประชาธิปัตย์ธัญบุรีปทุมธานี</t>
  </si>
  <si>
    <t>130302</t>
  </si>
  <si>
    <t>บึงยี่โถ</t>
  </si>
  <si>
    <t>บึงยี่โถธัญบุรีปทุมธานี</t>
  </si>
  <si>
    <t>130303</t>
  </si>
  <si>
    <t>รังสิต</t>
  </si>
  <si>
    <t>รังสิตธัญบุรีปทุมธานี</t>
  </si>
  <si>
    <t>130304</t>
  </si>
  <si>
    <t>ลำผักกูด</t>
  </si>
  <si>
    <t>ลำผักกูดธัญบุรีปทุมธานี</t>
  </si>
  <si>
    <t>130305</t>
  </si>
  <si>
    <t>บึงสนั่น</t>
  </si>
  <si>
    <t>บึงสนั่นธัญบุรีปทุมธานี</t>
  </si>
  <si>
    <t>130306</t>
  </si>
  <si>
    <t>บึงน้ำรักษ์</t>
  </si>
  <si>
    <t>บึงน้ำรักษ์ธัญบุรีปทุมธานี</t>
  </si>
  <si>
    <t>1304</t>
  </si>
  <si>
    <t>หนองเสือ</t>
  </si>
  <si>
    <t>130401</t>
  </si>
  <si>
    <t>บึงบา</t>
  </si>
  <si>
    <t>บึงบาหนองเสือปทุมธานี</t>
  </si>
  <si>
    <t>130402</t>
  </si>
  <si>
    <t>บึงบอน</t>
  </si>
  <si>
    <t>บึงบอนหนองเสือปทุมธานี</t>
  </si>
  <si>
    <t>130403</t>
  </si>
  <si>
    <t>บึงกาสาม</t>
  </si>
  <si>
    <t>บึงกาสามหนองเสือปทุมธานี</t>
  </si>
  <si>
    <t>130404</t>
  </si>
  <si>
    <t>บึงชำอ้อ</t>
  </si>
  <si>
    <t>บึงชำอ้อหนองเสือปทุมธานี</t>
  </si>
  <si>
    <t>130405</t>
  </si>
  <si>
    <t>หนองสามวัง</t>
  </si>
  <si>
    <t>หนองสามวังหนองเสือปทุมธานี</t>
  </si>
  <si>
    <t>130406</t>
  </si>
  <si>
    <t>ศาลาครุ</t>
  </si>
  <si>
    <t>ศาลาครุหนองเสือปทุมธานี</t>
  </si>
  <si>
    <t>130407</t>
  </si>
  <si>
    <t>นพรัตน์</t>
  </si>
  <si>
    <t>นพรัตน์หนองเสือปทุมธานี</t>
  </si>
  <si>
    <t>1305</t>
  </si>
  <si>
    <t>ลาดหลุมแก้ว</t>
  </si>
  <si>
    <t>130501</t>
  </si>
  <si>
    <t>ระแหง</t>
  </si>
  <si>
    <t>ระแหงลาดหลุมแก้วปทุมธานี</t>
  </si>
  <si>
    <t>130502</t>
  </si>
  <si>
    <t>ลาดหลุมแก้วลาดหลุมแก้วปทุมธานี</t>
  </si>
  <si>
    <t>130503</t>
  </si>
  <si>
    <t>คูบางหลวง</t>
  </si>
  <si>
    <t>คูบางหลวงลาดหลุมแก้วปทุมธานี</t>
  </si>
  <si>
    <t>130504</t>
  </si>
  <si>
    <t>คูขวาง</t>
  </si>
  <si>
    <t>คูขวางลาดหลุมแก้วปทุมธานี</t>
  </si>
  <si>
    <t>130505</t>
  </si>
  <si>
    <t>คลองพระอุดมลาดหลุมแก้วปทุมธานี</t>
  </si>
  <si>
    <t>130506</t>
  </si>
  <si>
    <t>บ่อเงิน</t>
  </si>
  <si>
    <t>บ่อเงินลาดหลุมแก้วปทุมธานี</t>
  </si>
  <si>
    <t>130507</t>
  </si>
  <si>
    <t>หน้าไม้</t>
  </si>
  <si>
    <t>หน้าไม้ลาดหลุมแก้วปทุมธานี</t>
  </si>
  <si>
    <t>1306</t>
  </si>
  <si>
    <t>ลำลูกกา</t>
  </si>
  <si>
    <t>130601</t>
  </si>
  <si>
    <t>คูคต</t>
  </si>
  <si>
    <t>คูคตลำลูกกาปทุมธานี</t>
  </si>
  <si>
    <t>130602</t>
  </si>
  <si>
    <t>ลาดสวาย</t>
  </si>
  <si>
    <t>ลาดสวายลำลูกกาปทุมธานี</t>
  </si>
  <si>
    <t>130603</t>
  </si>
  <si>
    <t>บึงคำพร้อย</t>
  </si>
  <si>
    <t>บึงคำพร้อยลำลูกกาปทุมธานี</t>
  </si>
  <si>
    <t>130604</t>
  </si>
  <si>
    <t>ลำลูกกาลำลูกกาปทุมธานี</t>
  </si>
  <si>
    <t>130605</t>
  </si>
  <si>
    <t>บึงทองหลาง</t>
  </si>
  <si>
    <t>บึงทองหลางลำลูกกาปทุมธานี</t>
  </si>
  <si>
    <t>130606</t>
  </si>
  <si>
    <t>ลำไทร</t>
  </si>
  <si>
    <t>ลำไทรลำลูกกาปทุมธานี</t>
  </si>
  <si>
    <t>130607</t>
  </si>
  <si>
    <t>บึงคอไห</t>
  </si>
  <si>
    <t>บึงคอไหลำลูกกาปทุมธานี</t>
  </si>
  <si>
    <t>130608</t>
  </si>
  <si>
    <t>พืชอุดม</t>
  </si>
  <si>
    <t>พืชอุดมลำลูกกาปทุมธานี</t>
  </si>
  <si>
    <t>1307</t>
  </si>
  <si>
    <t>สามโคก</t>
  </si>
  <si>
    <t>130701</t>
  </si>
  <si>
    <t>บางเตยสามโคกปทุมธานี</t>
  </si>
  <si>
    <t>130702</t>
  </si>
  <si>
    <t>คลองควาย</t>
  </si>
  <si>
    <t>คลองควายสามโคกปทุมธานี</t>
  </si>
  <si>
    <t>130703</t>
  </si>
  <si>
    <t>สามโคกสามโคกปทุมธานี</t>
  </si>
  <si>
    <t>130704</t>
  </si>
  <si>
    <t>กระแชง</t>
  </si>
  <si>
    <t>กระแชงสามโคกปทุมธานี</t>
  </si>
  <si>
    <t>130705</t>
  </si>
  <si>
    <t>บางโพธิ์เหนือ</t>
  </si>
  <si>
    <t>บางโพธิ์เหนือสามโคกปทุมธานี</t>
  </si>
  <si>
    <t>130706</t>
  </si>
  <si>
    <t>เชียงรากใหญ่</t>
  </si>
  <si>
    <t>เชียงรากใหญ่สามโคกปทุมธานี</t>
  </si>
  <si>
    <t>130707</t>
  </si>
  <si>
    <t>บ้านปทุม</t>
  </si>
  <si>
    <t>บ้านปทุมสามโคกปทุมธานี</t>
  </si>
  <si>
    <t>130708</t>
  </si>
  <si>
    <t>บ้านงิ้ว</t>
  </si>
  <si>
    <t>บ้านงิ้วสามโคกปทุมธานี</t>
  </si>
  <si>
    <t>130709</t>
  </si>
  <si>
    <t>เชียงรากน้อย</t>
  </si>
  <si>
    <t>เชียงรากน้อยสามโคกปทุมธานี</t>
  </si>
  <si>
    <t>130710</t>
  </si>
  <si>
    <t>บางกระบือ</t>
  </si>
  <si>
    <t>บางกระบือสามโคกปทุมธานี</t>
  </si>
  <si>
    <t>130711</t>
  </si>
  <si>
    <t>ท้ายเกาะ</t>
  </si>
  <si>
    <t>ท้ายเกาะสามโคกปทุมธานี</t>
  </si>
  <si>
    <t>พระนครศรีอยุธยา</t>
  </si>
  <si>
    <t>1401</t>
  </si>
  <si>
    <t>140101</t>
  </si>
  <si>
    <t>ประตูชัย</t>
  </si>
  <si>
    <t>PHRA NAKHON SI AYUTTHAYA</t>
  </si>
  <si>
    <t>ประตูชัยพระนครศรีอยุธยาพระนครศรีอยุธยา</t>
  </si>
  <si>
    <t>140102</t>
  </si>
  <si>
    <t>กะมัง</t>
  </si>
  <si>
    <t>กะมังพระนครศรีอยุธยาพระนครศรีอยุธยา</t>
  </si>
  <si>
    <t>140103</t>
  </si>
  <si>
    <t>หอรัตนไชย</t>
  </si>
  <si>
    <t>หอรัตนไชยพระนครศรีอยุธยาพระนครศรีอยุธยา</t>
  </si>
  <si>
    <t>140104</t>
  </si>
  <si>
    <t>หัวรอ</t>
  </si>
  <si>
    <t>หัวรอพระนครศรีอยุธยาพระนครศรีอยุธยา</t>
  </si>
  <si>
    <t>140105</t>
  </si>
  <si>
    <t>ท่าวาสุกรี</t>
  </si>
  <si>
    <t>ท่าวาสุกรีพระนครศรีอยุธยาพระนครศรีอยุธยา</t>
  </si>
  <si>
    <t>140106</t>
  </si>
  <si>
    <t>ไผ่ลิง</t>
  </si>
  <si>
    <t>ไผ่ลิงพระนครศรีอยุธยาพระนครศรีอยุธยา</t>
  </si>
  <si>
    <t>140107</t>
  </si>
  <si>
    <t>ปากกราน</t>
  </si>
  <si>
    <t>ปากกรานพระนครศรีอยุธยาพระนครศรีอยุธยา</t>
  </si>
  <si>
    <t>140108</t>
  </si>
  <si>
    <t>ภูเขาทอง</t>
  </si>
  <si>
    <t>ภูเขาทองพระนครศรีอยุธยาพระนครศรีอยุธยา</t>
  </si>
  <si>
    <t>140109</t>
  </si>
  <si>
    <t>สำเภาล่ม</t>
  </si>
  <si>
    <t>สำเภาล่มพระนครศรีอยุธยาพระนครศรีอยุธยา</t>
  </si>
  <si>
    <t>140110</t>
  </si>
  <si>
    <t>สวนพริก</t>
  </si>
  <si>
    <t>สวนพริกพระนครศรีอยุธยาพระนครศรีอยุธยา</t>
  </si>
  <si>
    <t>140111</t>
  </si>
  <si>
    <t>คลองตะเคียน</t>
  </si>
  <si>
    <t>คลองตะเคียนพระนครศรีอยุธยาพระนครศรีอยุธยา</t>
  </si>
  <si>
    <t>140112</t>
  </si>
  <si>
    <t>วัดตูม</t>
  </si>
  <si>
    <t>วัดตูมพระนครศรีอยุธยาพระนครศรีอยุธยา</t>
  </si>
  <si>
    <t>140113</t>
  </si>
  <si>
    <t>หันตรา</t>
  </si>
  <si>
    <t>หันตราพระนครศรีอยุธยาพระนครศรีอยุธยา</t>
  </si>
  <si>
    <t>140114</t>
  </si>
  <si>
    <t>ลุมพลี</t>
  </si>
  <si>
    <t>ลุมพลีพระนครศรีอยุธยาพระนครศรีอยุธยา</t>
  </si>
  <si>
    <t>140115</t>
  </si>
  <si>
    <t>บ้านใหม่พระนครศรีอยุธยาพระนครศรีอยุธยา</t>
  </si>
  <si>
    <t>140116</t>
  </si>
  <si>
    <t>บ้านเกาะพระนครศรีอยุธยาพระนครศรีอยุธยา</t>
  </si>
  <si>
    <t>140117</t>
  </si>
  <si>
    <t>คลองสวนพลู</t>
  </si>
  <si>
    <t>คลองสวนพลูพระนครศรีอยุธยาพระนครศรีอยุธยา</t>
  </si>
  <si>
    <t>140118</t>
  </si>
  <si>
    <t>คลองสระบัว</t>
  </si>
  <si>
    <t>คลองสระบัวพระนครศรีอยุธยาพระนครศรีอยุธยา</t>
  </si>
  <si>
    <t>140119</t>
  </si>
  <si>
    <t>เกาะเรียน</t>
  </si>
  <si>
    <t>เกาะเรียนพระนครศรีอยุธยาพระนครศรีอยุธยา</t>
  </si>
  <si>
    <t>140120</t>
  </si>
  <si>
    <t>บ้านป้อม</t>
  </si>
  <si>
    <t>บ้านป้อมพระนครศรีอยุธยาพระนครศรีอยุธยา</t>
  </si>
  <si>
    <t>140121</t>
  </si>
  <si>
    <t>บ้านรุน</t>
  </si>
  <si>
    <t>บ้านรุนพระนครศรีอยุธยาพระนครศรีอยุธยา</t>
  </si>
  <si>
    <t>1402</t>
  </si>
  <si>
    <t>140201</t>
  </si>
  <si>
    <t>ท่าเรือท่าเรือพระนครศรีอยุธยา</t>
  </si>
  <si>
    <t>140202</t>
  </si>
  <si>
    <t>จำปา</t>
  </si>
  <si>
    <t>จำปาท่าเรือพระนครศรีอยุธยา</t>
  </si>
  <si>
    <t>140203</t>
  </si>
  <si>
    <t>ท่าหลวง</t>
  </si>
  <si>
    <t>ท่าหลวงท่าเรือพระนครศรีอยุธยา</t>
  </si>
  <si>
    <t>140204</t>
  </si>
  <si>
    <t>บ้านร่อม</t>
  </si>
  <si>
    <t>บ้านร่อมท่าเรือพระนครศรีอยุธยา</t>
  </si>
  <si>
    <t>140205</t>
  </si>
  <si>
    <t>ศาลาลอย</t>
  </si>
  <si>
    <t>ศาลาลอยท่าเรือพระนครศรีอยุธยา</t>
  </si>
  <si>
    <t>140206</t>
  </si>
  <si>
    <t>วังแดง</t>
  </si>
  <si>
    <t>วังแดงท่าเรือพระนครศรีอยุธยา</t>
  </si>
  <si>
    <t>140207</t>
  </si>
  <si>
    <t>โพธิ์เอน</t>
  </si>
  <si>
    <t>โพธิ์เอนท่าเรือพระนครศรีอยุธยา</t>
  </si>
  <si>
    <t>140208</t>
  </si>
  <si>
    <t>ปากท่า</t>
  </si>
  <si>
    <t>ปากท่าท่าเรือพระนครศรีอยุธยา</t>
  </si>
  <si>
    <t>140209</t>
  </si>
  <si>
    <t>หนองขนาก</t>
  </si>
  <si>
    <t>หนองขนากท่าเรือพระนครศรีอยุธยา</t>
  </si>
  <si>
    <t>140210</t>
  </si>
  <si>
    <t>ท่าเจ้าสนุก</t>
  </si>
  <si>
    <t>ท่าเจ้าสนุกท่าเรือพระนครศรีอยุธยา</t>
  </si>
  <si>
    <t>1403</t>
  </si>
  <si>
    <t>นครหลวง</t>
  </si>
  <si>
    <t>140301</t>
  </si>
  <si>
    <t>นครหลวงนครหลวงพระนครศรีอยุธยา</t>
  </si>
  <si>
    <t>140302</t>
  </si>
  <si>
    <t>ท่าช้างนครหลวงพระนครศรีอยุธยา</t>
  </si>
  <si>
    <t>140303</t>
  </si>
  <si>
    <t>บ่อโพง</t>
  </si>
  <si>
    <t>บ่อโพงนครหลวงพระนครศรีอยุธยา</t>
  </si>
  <si>
    <t>140304</t>
  </si>
  <si>
    <t>บ้านชุ้ง</t>
  </si>
  <si>
    <t>บ้านชุ้งนครหลวงพระนครศรีอยุธยา</t>
  </si>
  <si>
    <t>140305</t>
  </si>
  <si>
    <t>ปากจั่นนครหลวงพระนครศรีอยุธยา</t>
  </si>
  <si>
    <t>140306</t>
  </si>
  <si>
    <t>บางระกำ</t>
  </si>
  <si>
    <t>บางระกำนครหลวงพระนครศรีอยุธยา</t>
  </si>
  <si>
    <t>140307</t>
  </si>
  <si>
    <t>บางพระครู</t>
  </si>
  <si>
    <t>บางพระครูนครหลวงพระนครศรีอยุธยา</t>
  </si>
  <si>
    <t>140308</t>
  </si>
  <si>
    <t>แม่ลา</t>
  </si>
  <si>
    <t>แม่ลานครหลวงพระนครศรีอยุธยา</t>
  </si>
  <si>
    <t>140309</t>
  </si>
  <si>
    <t>หนองปลิง</t>
  </si>
  <si>
    <t>หนองปลิงนครหลวงพระนครศรีอยุธยา</t>
  </si>
  <si>
    <t>140310</t>
  </si>
  <si>
    <t>คลองสะแก</t>
  </si>
  <si>
    <t>คลองสะแกนครหลวงพระนครศรีอยุธยา</t>
  </si>
  <si>
    <t>140311</t>
  </si>
  <si>
    <t>สามไถ</t>
  </si>
  <si>
    <t>สามไถนครหลวงพระนครศรีอยุธยา</t>
  </si>
  <si>
    <t>140312</t>
  </si>
  <si>
    <t>พระนอน</t>
  </si>
  <si>
    <t>พระนอนนครหลวงพระนครศรีอยุธยา</t>
  </si>
  <si>
    <t>1404</t>
  </si>
  <si>
    <t>140401</t>
  </si>
  <si>
    <t>บางไทรบางไทรพระนครศรีอยุธยา</t>
  </si>
  <si>
    <t>140402</t>
  </si>
  <si>
    <t>บางพลีบางไทรพระนครศรีอยุธยา</t>
  </si>
  <si>
    <t>140403</t>
  </si>
  <si>
    <t>สนามชัยบางไทรพระนครศรีอยุธยา</t>
  </si>
  <si>
    <t>140404</t>
  </si>
  <si>
    <t>บ้านแป้ง</t>
  </si>
  <si>
    <t>บ้านแป้งบางไทรพระนครศรีอยุธยา</t>
  </si>
  <si>
    <t>140405</t>
  </si>
  <si>
    <t>หน้าไม้บางไทรพระนครศรีอยุธยา</t>
  </si>
  <si>
    <t>140406</t>
  </si>
  <si>
    <t>บางยี่โท</t>
  </si>
  <si>
    <t>บางยี่โทบางไทรพระนครศรีอยุธยา</t>
  </si>
  <si>
    <t>140407</t>
  </si>
  <si>
    <t>แคออก</t>
  </si>
  <si>
    <t>แคออกบางไทรพระนครศรีอยุธยา</t>
  </si>
  <si>
    <t>140408</t>
  </si>
  <si>
    <t>แคตก</t>
  </si>
  <si>
    <t>แคตกบางไทรพระนครศรีอยุธยา</t>
  </si>
  <si>
    <t>140409</t>
  </si>
  <si>
    <t>ช่างเหล็ก</t>
  </si>
  <si>
    <t>ช่างเหล็กบางไทรพระนครศรีอยุธยา</t>
  </si>
  <si>
    <t>140410</t>
  </si>
  <si>
    <t>กระแชงบางไทรพระนครศรีอยุธยา</t>
  </si>
  <si>
    <t>140411</t>
  </si>
  <si>
    <t>บ้านกลึง</t>
  </si>
  <si>
    <t>บ้านกลึงบางไทรพระนครศรีอยุธยา</t>
  </si>
  <si>
    <t>140412</t>
  </si>
  <si>
    <t>ช้างน้อย</t>
  </si>
  <si>
    <t>ช้างน้อยบางไทรพระนครศรีอยุธยา</t>
  </si>
  <si>
    <t>140413</t>
  </si>
  <si>
    <t>ห่อหมก</t>
  </si>
  <si>
    <t>ห่อหมกบางไทรพระนครศรีอยุธยา</t>
  </si>
  <si>
    <t>140414</t>
  </si>
  <si>
    <t>ไผ่พระ</t>
  </si>
  <si>
    <t>ไผ่พระบางไทรพระนครศรีอยุธยา</t>
  </si>
  <si>
    <t>140415</t>
  </si>
  <si>
    <t>กกแก้วบูรพา</t>
  </si>
  <si>
    <t>กกแก้วบูรพาบางไทรพระนครศรีอยุธยา</t>
  </si>
  <si>
    <t>140416</t>
  </si>
  <si>
    <t>ไม้ตรา</t>
  </si>
  <si>
    <t>ไม้ตราบางไทรพระนครศรีอยุธยา</t>
  </si>
  <si>
    <t>140417</t>
  </si>
  <si>
    <t>บ้านม้า</t>
  </si>
  <si>
    <t>บ้านม้าบางไทรพระนครศรีอยุธยา</t>
  </si>
  <si>
    <t>140418</t>
  </si>
  <si>
    <t>บ้านเกาะบางไทรพระนครศรีอยุธยา</t>
  </si>
  <si>
    <t>140419</t>
  </si>
  <si>
    <t>ราชคราม</t>
  </si>
  <si>
    <t>ราชครามบางไทรพระนครศรีอยุธยา</t>
  </si>
  <si>
    <t>140420</t>
  </si>
  <si>
    <t>ช้างใหญ่</t>
  </si>
  <si>
    <t>ช้างใหญ่บางไทรพระนครศรีอยุธยา</t>
  </si>
  <si>
    <t>140421</t>
  </si>
  <si>
    <t>โพแตง</t>
  </si>
  <si>
    <t>โพแตงบางไทรพระนครศรีอยุธยา</t>
  </si>
  <si>
    <t>140422</t>
  </si>
  <si>
    <t>เชียงรากน้อยบางไทรพระนครศรีอยุธยา</t>
  </si>
  <si>
    <t>140423</t>
  </si>
  <si>
    <t>โคกช้าง</t>
  </si>
  <si>
    <t>โคกช้างบางไทรพระนครศรีอยุธยา</t>
  </si>
  <si>
    <t>1405</t>
  </si>
  <si>
    <t>บางบาล</t>
  </si>
  <si>
    <t>140501</t>
  </si>
  <si>
    <t>บางบาลบางบาลพระนครศรีอยุธยา</t>
  </si>
  <si>
    <t>140502</t>
  </si>
  <si>
    <t>วัดยม</t>
  </si>
  <si>
    <t>วัดยมบางบาลพระนครศรีอยุธยา</t>
  </si>
  <si>
    <t>140503</t>
  </si>
  <si>
    <t>ไทรน้อยบางบาลพระนครศรีอยุธยา</t>
  </si>
  <si>
    <t>140504</t>
  </si>
  <si>
    <t>สะพานไทย</t>
  </si>
  <si>
    <t>สะพานไทยบางบาลพระนครศรีอยุธยา</t>
  </si>
  <si>
    <t>140505</t>
  </si>
  <si>
    <t>มหาพราหมณ์</t>
  </si>
  <si>
    <t>มหาพราหมณ์บางบาลพระนครศรีอยุธยา</t>
  </si>
  <si>
    <t>140506</t>
  </si>
  <si>
    <t>กบเจา</t>
  </si>
  <si>
    <t>กบเจาบางบาลพระนครศรีอยุธยา</t>
  </si>
  <si>
    <t>140507</t>
  </si>
  <si>
    <t>บ้านคลัง</t>
  </si>
  <si>
    <t>บ้านคลังบางบาลพระนครศรีอยุธยา</t>
  </si>
  <si>
    <t>140508</t>
  </si>
  <si>
    <t>พระขาว</t>
  </si>
  <si>
    <t>พระขาวบางบาลพระนครศรีอยุธยา</t>
  </si>
  <si>
    <t>140509</t>
  </si>
  <si>
    <t>น้ำเต้า</t>
  </si>
  <si>
    <t>น้ำเต้าบางบาลพระนครศรีอยุธยา</t>
  </si>
  <si>
    <t>140510</t>
  </si>
  <si>
    <t>ทางช้าง</t>
  </si>
  <si>
    <t>ทางช้างบางบาลพระนครศรีอยุธยา</t>
  </si>
  <si>
    <t>140511</t>
  </si>
  <si>
    <t>วัดตะกู</t>
  </si>
  <si>
    <t>วัดตะกูบางบาลพระนครศรีอยุธยา</t>
  </si>
  <si>
    <t>140512</t>
  </si>
  <si>
    <t>บางหลวงบางบาลพระนครศรีอยุธยา</t>
  </si>
  <si>
    <t>140513</t>
  </si>
  <si>
    <t>บางหลวงโดด</t>
  </si>
  <si>
    <t>บางหลวงโดดบางบาลพระนครศรีอยุธยา</t>
  </si>
  <si>
    <t>140514</t>
  </si>
  <si>
    <t>บางหัก</t>
  </si>
  <si>
    <t>บางหักบางบาลพระนครศรีอยุธยา</t>
  </si>
  <si>
    <t>140515</t>
  </si>
  <si>
    <t>บางชะนี</t>
  </si>
  <si>
    <t>บางชะนีบางบาลพระนครศรีอยุธยา</t>
  </si>
  <si>
    <t>140516</t>
  </si>
  <si>
    <t>บ้านกุ่ม</t>
  </si>
  <si>
    <t>บ้านกุ่มบางบาลพระนครศรีอยุธยา</t>
  </si>
  <si>
    <t>1406</t>
  </si>
  <si>
    <t>บางปะอิน</t>
  </si>
  <si>
    <t>140601</t>
  </si>
  <si>
    <t>บ้านเลน</t>
  </si>
  <si>
    <t>บ้านเลนบางปะอินพระนครศรีอยุธยา</t>
  </si>
  <si>
    <t>140602</t>
  </si>
  <si>
    <t>เชียงรากน้อยบางปะอินพระนครศรีอยุธยา</t>
  </si>
  <si>
    <t>140603</t>
  </si>
  <si>
    <t>บ้านโพ</t>
  </si>
  <si>
    <t>บ้านโพบางปะอินพระนครศรีอยุธยา</t>
  </si>
  <si>
    <t>140604</t>
  </si>
  <si>
    <t>บ้านกรด</t>
  </si>
  <si>
    <t>บ้านกรดบางปะอินพระนครศรีอยุธยา</t>
  </si>
  <si>
    <t>140605</t>
  </si>
  <si>
    <t>บางกระสั้น</t>
  </si>
  <si>
    <t>บางกระสั้นบางปะอินพระนครศรีอยุธยา</t>
  </si>
  <si>
    <t>140606</t>
  </si>
  <si>
    <t>คลองจิก</t>
  </si>
  <si>
    <t>คลองจิกบางปะอินพระนครศรีอยุธยา</t>
  </si>
  <si>
    <t>140607</t>
  </si>
  <si>
    <t>บ้านหว้า</t>
  </si>
  <si>
    <t>บ้านหว้าบางปะอินพระนครศรีอยุธยา</t>
  </si>
  <si>
    <t>140608</t>
  </si>
  <si>
    <t>วัดยมบางปะอินพระนครศรีอยุธยา</t>
  </si>
  <si>
    <t>140609</t>
  </si>
  <si>
    <t>บางประแดง</t>
  </si>
  <si>
    <t>บางประแดงบางปะอินพระนครศรีอยุธยา</t>
  </si>
  <si>
    <t>140610</t>
  </si>
  <si>
    <t>สามเรือน</t>
  </si>
  <si>
    <t>สามเรือนบางปะอินพระนครศรีอยุธยา</t>
  </si>
  <si>
    <t>140611</t>
  </si>
  <si>
    <t>เกาะเกิด</t>
  </si>
  <si>
    <t>เกาะเกิดบางปะอินพระนครศรีอยุธยา</t>
  </si>
  <si>
    <t>140612</t>
  </si>
  <si>
    <t>บ้านพลับ</t>
  </si>
  <si>
    <t>บ้านพลับบางปะอินพระนครศรีอยุธยา</t>
  </si>
  <si>
    <t>140613</t>
  </si>
  <si>
    <t>บ้านแป้งบางปะอินพระนครศรีอยุธยา</t>
  </si>
  <si>
    <t>140614</t>
  </si>
  <si>
    <t>คุ้งลาน</t>
  </si>
  <si>
    <t>คุ้งลานบางปะอินพระนครศรีอยุธยา</t>
  </si>
  <si>
    <t>140615</t>
  </si>
  <si>
    <t>ตลิ่งชันบางปะอินพระนครศรีอยุธยา</t>
  </si>
  <si>
    <t>140616</t>
  </si>
  <si>
    <t>บ้านสร้าง</t>
  </si>
  <si>
    <t>บ้านสร้างบางปะอินพระนครศรีอยุธยา</t>
  </si>
  <si>
    <t>140617</t>
  </si>
  <si>
    <t>ตลาดเกรียบ</t>
  </si>
  <si>
    <t>ตลาดเกรียบบางปะอินพระนครศรีอยุธยา</t>
  </si>
  <si>
    <t>140618</t>
  </si>
  <si>
    <t>ขนอนหลวง</t>
  </si>
  <si>
    <t>ขนอนหลวงบางปะอินพระนครศรีอยุธยา</t>
  </si>
  <si>
    <t>1407</t>
  </si>
  <si>
    <t>บางปะหัน</t>
  </si>
  <si>
    <t>140701</t>
  </si>
  <si>
    <t>บางปะหันบางปะหันพระนครศรีอยุธยา</t>
  </si>
  <si>
    <t>140702</t>
  </si>
  <si>
    <t>ขยาย</t>
  </si>
  <si>
    <t>ขยายบางปะหันพระนครศรีอยุธยา</t>
  </si>
  <si>
    <t>140703</t>
  </si>
  <si>
    <t>บางเดื่อบางปะหันพระนครศรีอยุธยา</t>
  </si>
  <si>
    <t>140704</t>
  </si>
  <si>
    <t>เสาธงบางปะหันพระนครศรีอยุธยา</t>
  </si>
  <si>
    <t>140705</t>
  </si>
  <si>
    <t>ทางกลาง</t>
  </si>
  <si>
    <t>ทางกลางบางปะหันพระนครศรีอยุธยา</t>
  </si>
  <si>
    <t>140706</t>
  </si>
  <si>
    <t>บางเพลิง</t>
  </si>
  <si>
    <t>บางเพลิงบางปะหันพระนครศรีอยุธยา</t>
  </si>
  <si>
    <t>140707</t>
  </si>
  <si>
    <t>หันสัง</t>
  </si>
  <si>
    <t>หันสังบางปะหันพระนครศรีอยุธยา</t>
  </si>
  <si>
    <t>140708</t>
  </si>
  <si>
    <t>บางนางร้า</t>
  </si>
  <si>
    <t>บางนางร้าบางปะหันพระนครศรีอยุธยา</t>
  </si>
  <si>
    <t>140709</t>
  </si>
  <si>
    <t>ตานิม</t>
  </si>
  <si>
    <t>ตานิมบางปะหันพระนครศรีอยุธยา</t>
  </si>
  <si>
    <t>140710</t>
  </si>
  <si>
    <t>ทับน้ำ</t>
  </si>
  <si>
    <t>ทับน้ำบางปะหันพระนครศรีอยุธยา</t>
  </si>
  <si>
    <t>140711</t>
  </si>
  <si>
    <t>บ้านม้าบางปะหันพระนครศรีอยุธยา</t>
  </si>
  <si>
    <t>140712</t>
  </si>
  <si>
    <t>ขวัญเมือง</t>
  </si>
  <si>
    <t>ขวัญเมืองบางปะหันพระนครศรีอยุธยา</t>
  </si>
  <si>
    <t>140713</t>
  </si>
  <si>
    <t>บ้านลี่</t>
  </si>
  <si>
    <t>บ้านลี่บางปะหันพระนครศรีอยุธยา</t>
  </si>
  <si>
    <t>140714</t>
  </si>
  <si>
    <t>โพธิ์สามต้น</t>
  </si>
  <si>
    <t>โพธิ์สามต้นบางปะหันพระนครศรีอยุธยา</t>
  </si>
  <si>
    <t>140715</t>
  </si>
  <si>
    <t>พุทเลา</t>
  </si>
  <si>
    <t>พุทเลาบางปะหันพระนครศรีอยุธยา</t>
  </si>
  <si>
    <t>140716</t>
  </si>
  <si>
    <t>ตาลเอน</t>
  </si>
  <si>
    <t>ตาลเอนบางปะหันพระนครศรีอยุธยา</t>
  </si>
  <si>
    <t>140717</t>
  </si>
  <si>
    <t>บ้านขล้อ</t>
  </si>
  <si>
    <t>บ้านขล้อบางปะหันพระนครศรีอยุธยา</t>
  </si>
  <si>
    <t>1408</t>
  </si>
  <si>
    <t>ผักไห่</t>
  </si>
  <si>
    <t>140801</t>
  </si>
  <si>
    <t>ผักไห่ผักไห่พระนครศรีอยุธยา</t>
  </si>
  <si>
    <t>140802</t>
  </si>
  <si>
    <t>อมฤต</t>
  </si>
  <si>
    <t>อมฤตผักไห่พระนครศรีอยุธยา</t>
  </si>
  <si>
    <t>140803</t>
  </si>
  <si>
    <t>บ้านแค</t>
  </si>
  <si>
    <t>บ้านแคผักไห่พระนครศรีอยุธยา</t>
  </si>
  <si>
    <t>140804</t>
  </si>
  <si>
    <t>ลาดน้ำเค็ม</t>
  </si>
  <si>
    <t>ลาดน้ำเค็มผักไห่พระนครศรีอยุธยา</t>
  </si>
  <si>
    <t>140805</t>
  </si>
  <si>
    <t>ตาลาน</t>
  </si>
  <si>
    <t>ตาลานผักไห่พระนครศรีอยุธยา</t>
  </si>
  <si>
    <t>140806</t>
  </si>
  <si>
    <t>ท่าดินแดง</t>
  </si>
  <si>
    <t>ท่าดินแดงผักไห่พระนครศรีอยุธยา</t>
  </si>
  <si>
    <t>140807</t>
  </si>
  <si>
    <t>ดอนลาน</t>
  </si>
  <si>
    <t>ดอนลานผักไห่พระนครศรีอยุธยา</t>
  </si>
  <si>
    <t>140808</t>
  </si>
  <si>
    <t>นาคู</t>
  </si>
  <si>
    <t>นาคูผักไห่พระนครศรีอยุธยา</t>
  </si>
  <si>
    <t>140809</t>
  </si>
  <si>
    <t>กุฎี</t>
  </si>
  <si>
    <t>กุฎีผักไห่พระนครศรีอยุธยา</t>
  </si>
  <si>
    <t>140810</t>
  </si>
  <si>
    <t>ลำตะเคียน</t>
  </si>
  <si>
    <t>ลำตะเคียนผักไห่พระนครศรีอยุธยา</t>
  </si>
  <si>
    <t>140811</t>
  </si>
  <si>
    <t>โคกช้างผักไห่พระนครศรีอยุธยา</t>
  </si>
  <si>
    <t>140812</t>
  </si>
  <si>
    <t>จักราช</t>
  </si>
  <si>
    <t>จักราชผักไห่พระนครศรีอยุธยา</t>
  </si>
  <si>
    <t>140813</t>
  </si>
  <si>
    <t>หนองน้ำใหญ่</t>
  </si>
  <si>
    <t>หนองน้ำใหญ่ผักไห่พระนครศรีอยุธยา</t>
  </si>
  <si>
    <t>140814</t>
  </si>
  <si>
    <t>ลาดชิด</t>
  </si>
  <si>
    <t>ลาดชิดผักไห่พระนครศรีอยุธยา</t>
  </si>
  <si>
    <t>140815</t>
  </si>
  <si>
    <t>หน้าโคก</t>
  </si>
  <si>
    <t>หน้าโคกผักไห่พระนครศรีอยุธยา</t>
  </si>
  <si>
    <t>140816</t>
  </si>
  <si>
    <t>บ้านใหญ่</t>
  </si>
  <si>
    <t>บ้านใหญ่ผักไห่พระนครศรีอยุธยา</t>
  </si>
  <si>
    <t>1409</t>
  </si>
  <si>
    <t>ภาชี</t>
  </si>
  <si>
    <t>140901</t>
  </si>
  <si>
    <t>ภาชีภาชีพระนครศรีอยุธยา</t>
  </si>
  <si>
    <t>140902</t>
  </si>
  <si>
    <t>โคกม่วงภาชีพระนครศรีอยุธยา</t>
  </si>
  <si>
    <t>140903</t>
  </si>
  <si>
    <t>ระโสม</t>
  </si>
  <si>
    <t>ระโสมภาชีพระนครศรีอยุธยา</t>
  </si>
  <si>
    <t>140904</t>
  </si>
  <si>
    <t>หนองน้ำใส</t>
  </si>
  <si>
    <t>หนองน้ำใสภาชีพระนครศรีอยุธยา</t>
  </si>
  <si>
    <t>140905</t>
  </si>
  <si>
    <t>ดอนหญ้านาง</t>
  </si>
  <si>
    <t>ดอนหญ้านางภาชีพระนครศรีอยุธยา</t>
  </si>
  <si>
    <t>140906</t>
  </si>
  <si>
    <t>ไผ่ล้อม</t>
  </si>
  <si>
    <t>ไผ่ล้อมภาชีพระนครศรีอยุธยา</t>
  </si>
  <si>
    <t>140907</t>
  </si>
  <si>
    <t>กระจิว</t>
  </si>
  <si>
    <t>กระจิวภาชีพระนครศรีอยุธยา</t>
  </si>
  <si>
    <t>140908</t>
  </si>
  <si>
    <t>พระแก้ว</t>
  </si>
  <si>
    <t>พระแก้วภาชีพระนครศรีอยุธยา</t>
  </si>
  <si>
    <t>1410</t>
  </si>
  <si>
    <t>ลาดบัวหลวง</t>
  </si>
  <si>
    <t>141001</t>
  </si>
  <si>
    <t>ลาดบัวหลวงลาดบัวหลวงพระนครศรีอยุธยา</t>
  </si>
  <si>
    <t>141002</t>
  </si>
  <si>
    <t>หลักชัย</t>
  </si>
  <si>
    <t>หลักชัยลาดบัวหลวงพระนครศรีอยุธยา</t>
  </si>
  <si>
    <t>141003</t>
  </si>
  <si>
    <t>สามเมือง</t>
  </si>
  <si>
    <t>สามเมืองลาดบัวหลวงพระนครศรีอยุธยา</t>
  </si>
  <si>
    <t>141004</t>
  </si>
  <si>
    <t>พระยาบันลือ</t>
  </si>
  <si>
    <t>พระยาบันลือลาดบัวหลวงพระนครศรีอยุธยา</t>
  </si>
  <si>
    <t>141005</t>
  </si>
  <si>
    <t>สิงหนาท</t>
  </si>
  <si>
    <t>สิงหนาทลาดบัวหลวงพระนครศรีอยุธยา</t>
  </si>
  <si>
    <t>141006</t>
  </si>
  <si>
    <t>คู้สลอด</t>
  </si>
  <si>
    <t>คู้สลอดลาดบัวหลวงพระนครศรีอยุธยา</t>
  </si>
  <si>
    <t>141007</t>
  </si>
  <si>
    <t>คลองพระยาบันลือ</t>
  </si>
  <si>
    <t>คลองพระยาบันลือลาดบัวหลวงพระนครศรีอยุธยา</t>
  </si>
  <si>
    <t>1411</t>
  </si>
  <si>
    <t>วังน้อย</t>
  </si>
  <si>
    <t>141101</t>
  </si>
  <si>
    <t>ลำตาเสา</t>
  </si>
  <si>
    <t>ลำตาเสาวังน้อยพระนครศรีอยุธยา</t>
  </si>
  <si>
    <t>141102</t>
  </si>
  <si>
    <t>บ่อตาโล่</t>
  </si>
  <si>
    <t>บ่อตาโล่วังน้อยพระนครศรีอยุธยา</t>
  </si>
  <si>
    <t>141103</t>
  </si>
  <si>
    <t>วังน้อยวังน้อยพระนครศรีอยุธยา</t>
  </si>
  <si>
    <t>141104</t>
  </si>
  <si>
    <t>ลำไทรวังน้อยพระนครศรีอยุธยา</t>
  </si>
  <si>
    <t>141105</t>
  </si>
  <si>
    <t>สนับทึบ</t>
  </si>
  <si>
    <t>สนับทึบวังน้อยพระนครศรีอยุธยา</t>
  </si>
  <si>
    <t>141106</t>
  </si>
  <si>
    <t>พยอม</t>
  </si>
  <si>
    <t>พยอมวังน้อยพระนครศรีอยุธยา</t>
  </si>
  <si>
    <t>141107</t>
  </si>
  <si>
    <t>หันตะเภา</t>
  </si>
  <si>
    <t>หันตะเภาวังน้อยพระนครศรีอยุธยา</t>
  </si>
  <si>
    <t>141108</t>
  </si>
  <si>
    <t>วังจุฬา</t>
  </si>
  <si>
    <t>วังจุฬาวังน้อยพระนครศรีอยุธยา</t>
  </si>
  <si>
    <t>141109</t>
  </si>
  <si>
    <t>ข้าวงาม</t>
  </si>
  <si>
    <t>ข้าวงามวังน้อยพระนครศรีอยุธยา</t>
  </si>
  <si>
    <t>141110</t>
  </si>
  <si>
    <t>ชะแมบ</t>
  </si>
  <si>
    <t>ชะแมบวังน้อยพระนครศรีอยุธยา</t>
  </si>
  <si>
    <t>1412</t>
  </si>
  <si>
    <t>เสนา</t>
  </si>
  <si>
    <t>141201</t>
  </si>
  <si>
    <t>เสนาเสนาพระนครศรีอยุธยา</t>
  </si>
  <si>
    <t>141202</t>
  </si>
  <si>
    <t>บ้านแพน</t>
  </si>
  <si>
    <t>บ้านแพนเสนาพระนครศรีอยุธยา</t>
  </si>
  <si>
    <t>141203</t>
  </si>
  <si>
    <t>เจ้าเจ็ด</t>
  </si>
  <si>
    <t>เจ้าเจ็ดเสนาพระนครศรีอยุธยา</t>
  </si>
  <si>
    <t>141204</t>
  </si>
  <si>
    <t>สามกอ</t>
  </si>
  <si>
    <t>สามกอเสนาพระนครศรีอยุธยา</t>
  </si>
  <si>
    <t>141205</t>
  </si>
  <si>
    <t>บางนมโค</t>
  </si>
  <si>
    <t>บางนมโคเสนาพระนครศรีอยุธยา</t>
  </si>
  <si>
    <t>141206</t>
  </si>
  <si>
    <t>หัวเวียง</t>
  </si>
  <si>
    <t>หัวเวียงเสนาพระนครศรีอยุธยา</t>
  </si>
  <si>
    <t>141207</t>
  </si>
  <si>
    <t>มารวิชัย</t>
  </si>
  <si>
    <t>มารวิชัยเสนาพระนครศรีอยุธยา</t>
  </si>
  <si>
    <t>141208</t>
  </si>
  <si>
    <t>บ้านโพธิ์เสนาพระนครศรีอยุธยา</t>
  </si>
  <si>
    <t>141209</t>
  </si>
  <si>
    <t>รางจรเข้</t>
  </si>
  <si>
    <t>รางจรเข้เสนาพระนครศรีอยุธยา</t>
  </si>
  <si>
    <t>141210</t>
  </si>
  <si>
    <t>บ้านกระทุ่ม</t>
  </si>
  <si>
    <t>บ้านกระทุ่มเสนาพระนครศรีอยุธยา</t>
  </si>
  <si>
    <t>141211</t>
  </si>
  <si>
    <t>บ้านแถว</t>
  </si>
  <si>
    <t>บ้านแถวเสนาพระนครศรีอยุธยา</t>
  </si>
  <si>
    <t>141212</t>
  </si>
  <si>
    <t>ชายนา</t>
  </si>
  <si>
    <t>ชายนาเสนาพระนครศรีอยุธยา</t>
  </si>
  <si>
    <t>141213</t>
  </si>
  <si>
    <t>สามตุ่ม</t>
  </si>
  <si>
    <t>สามตุ่มเสนาพระนครศรีอยุธยา</t>
  </si>
  <si>
    <t>141214</t>
  </si>
  <si>
    <t>ลาดงา</t>
  </si>
  <si>
    <t>ลาดงาเสนาพระนครศรีอยุธยา</t>
  </si>
  <si>
    <t>141215</t>
  </si>
  <si>
    <t>ดอนทอง</t>
  </si>
  <si>
    <t>ดอนทองเสนาพระนครศรีอยุธยา</t>
  </si>
  <si>
    <t>141216</t>
  </si>
  <si>
    <t>บ้านหลวง</t>
  </si>
  <si>
    <t>บ้านหลวงเสนาพระนครศรีอยุธยา</t>
  </si>
  <si>
    <t>141217</t>
  </si>
  <si>
    <t>เจ้าเสด็จ</t>
  </si>
  <si>
    <t>เจ้าเสด็จเสนาพระนครศรีอยุธยา</t>
  </si>
  <si>
    <t>1413</t>
  </si>
  <si>
    <t>บางซ้าย</t>
  </si>
  <si>
    <t>141301</t>
  </si>
  <si>
    <t>บางซ้ายบางซ้ายพระนครศรีอยุธยา</t>
  </si>
  <si>
    <t>141302</t>
  </si>
  <si>
    <t>แก้วฟ้า</t>
  </si>
  <si>
    <t>แก้วฟ้าบางซ้ายพระนครศรีอยุธยา</t>
  </si>
  <si>
    <t>141303</t>
  </si>
  <si>
    <t>เต่าเล่า</t>
  </si>
  <si>
    <t>เต่าเล่าบางซ้ายพระนครศรีอยุธยา</t>
  </si>
  <si>
    <t>141304</t>
  </si>
  <si>
    <t>ปลายกลัด</t>
  </si>
  <si>
    <t>ปลายกลัดบางซ้ายพระนครศรีอยุธยา</t>
  </si>
  <si>
    <t>141305</t>
  </si>
  <si>
    <t>เทพมงคล</t>
  </si>
  <si>
    <t>เทพมงคลบางซ้ายพระนครศรีอยุธยา</t>
  </si>
  <si>
    <t>141306</t>
  </si>
  <si>
    <t>วังพัฒนา</t>
  </si>
  <si>
    <t>วังพัฒนาบางซ้ายพระนครศรีอยุธยา</t>
  </si>
  <si>
    <t>1414</t>
  </si>
  <si>
    <t>อุทัย</t>
  </si>
  <si>
    <t>141401</t>
  </si>
  <si>
    <t>คานหาม</t>
  </si>
  <si>
    <t>คานหามอุทัยพระนครศรีอยุธยา</t>
  </si>
  <si>
    <t>141402</t>
  </si>
  <si>
    <t>บ้านช้าง</t>
  </si>
  <si>
    <t>บ้านช้างอุทัยพระนครศรีอยุธยา</t>
  </si>
  <si>
    <t>141403</t>
  </si>
  <si>
    <t>สามบัณฑิต</t>
  </si>
  <si>
    <t>สามบัณฑิตอุทัยพระนครศรีอยุธยา</t>
  </si>
  <si>
    <t>141404</t>
  </si>
  <si>
    <t>บ้านหีบ</t>
  </si>
  <si>
    <t>บ้านหีบอุทัยพระนครศรีอยุธยา</t>
  </si>
  <si>
    <t>141405</t>
  </si>
  <si>
    <t>หนองไม้ซุง</t>
  </si>
  <si>
    <t>หนองไม้ซุงอุทัยพระนครศรีอยุธยา</t>
  </si>
  <si>
    <t>141406</t>
  </si>
  <si>
    <t>อุทัยอุทัยพระนครศรีอยุธยา</t>
  </si>
  <si>
    <t>141407</t>
  </si>
  <si>
    <t>เสนาอุทัยพระนครศรีอยุธยา</t>
  </si>
  <si>
    <t>141408</t>
  </si>
  <si>
    <t>หนองน้ำส้ม</t>
  </si>
  <si>
    <t>หนองน้ำส้มอุทัยพระนครศรีอยุธยา</t>
  </si>
  <si>
    <t>141409</t>
  </si>
  <si>
    <t>โพสาวหาญ</t>
  </si>
  <si>
    <t>โพสาวหาญอุทัยพระนครศรีอยุธยา</t>
  </si>
  <si>
    <t>141410</t>
  </si>
  <si>
    <t>ธนู</t>
  </si>
  <si>
    <t>ธนูอุทัยพระนครศรีอยุธยา</t>
  </si>
  <si>
    <t>141411</t>
  </si>
  <si>
    <t>ข้าวเม่า</t>
  </si>
  <si>
    <t>ข้าวเม่าอุทัยพระนครศรีอยุธยา</t>
  </si>
  <si>
    <t>1415</t>
  </si>
  <si>
    <t>มหาราช</t>
  </si>
  <si>
    <t>141501</t>
  </si>
  <si>
    <t>หัวไผ่</t>
  </si>
  <si>
    <t>หัวไผ่มหาราชพระนครศรีอยุธยา</t>
  </si>
  <si>
    <t>141502</t>
  </si>
  <si>
    <t>กะทุ่ม</t>
  </si>
  <si>
    <t>กะทุ่มมหาราชพระนครศรีอยุธยา</t>
  </si>
  <si>
    <t>141503</t>
  </si>
  <si>
    <t>มหาราชมหาราชพระนครศรีอยุธยา</t>
  </si>
  <si>
    <t>141504</t>
  </si>
  <si>
    <t>น้ำเต้ามหาราชพระนครศรีอยุธยา</t>
  </si>
  <si>
    <t>141505</t>
  </si>
  <si>
    <t>บางนามหาราชพระนครศรีอยุธยา</t>
  </si>
  <si>
    <t>141506</t>
  </si>
  <si>
    <t>โรงช้าง</t>
  </si>
  <si>
    <t>โรงช้างมหาราชพระนครศรีอยุธยา</t>
  </si>
  <si>
    <t>141507</t>
  </si>
  <si>
    <t>เจ้าปลุก</t>
  </si>
  <si>
    <t>เจ้าปลุกมหาราชพระนครศรีอยุธยา</t>
  </si>
  <si>
    <t>141508</t>
  </si>
  <si>
    <t>พิตเพียน</t>
  </si>
  <si>
    <t>พิตเพียนมหาราชพระนครศรีอยุธยา</t>
  </si>
  <si>
    <t>141509</t>
  </si>
  <si>
    <t>บ้านนามหาราชพระนครศรีอยุธยา</t>
  </si>
  <si>
    <t>141510</t>
  </si>
  <si>
    <t>บ้านขวาง</t>
  </si>
  <si>
    <t>บ้านขวางมหาราชพระนครศรีอยุธยา</t>
  </si>
  <si>
    <t>141511</t>
  </si>
  <si>
    <t>ท่าตอ</t>
  </si>
  <si>
    <t>ท่าตอมหาราชพระนครศรีอยุธยา</t>
  </si>
  <si>
    <t>141512</t>
  </si>
  <si>
    <t>บ้านใหม่มหาราชพระนครศรีอยุธยา</t>
  </si>
  <si>
    <t>1416</t>
  </si>
  <si>
    <t>บ้านแพรก</t>
  </si>
  <si>
    <t>141601</t>
  </si>
  <si>
    <t>บ้านแพรกบ้านแพรกพระนครศรีอยุธยา</t>
  </si>
  <si>
    <t>141602</t>
  </si>
  <si>
    <t>บ้านใหม่บ้านแพรกพระนครศรีอยุธยา</t>
  </si>
  <si>
    <t>141603</t>
  </si>
  <si>
    <t>สำพะเนียง</t>
  </si>
  <si>
    <t>สำพะเนียงบ้านแพรกพระนครศรีอยุธยา</t>
  </si>
  <si>
    <t>141604</t>
  </si>
  <si>
    <t>คลองน้อยบ้านแพรกพระนครศรีอยุธยา</t>
  </si>
  <si>
    <t>141605</t>
  </si>
  <si>
    <t>สองห้อง</t>
  </si>
  <si>
    <t>สองห้องบ้านแพรกพระนครศรีอยุธยา</t>
  </si>
  <si>
    <t>1501</t>
  </si>
  <si>
    <t>เมืองอ่างทอง</t>
  </si>
  <si>
    <t>150101</t>
  </si>
  <si>
    <t>ตลาดหลวง</t>
  </si>
  <si>
    <t>ANG THONG</t>
  </si>
  <si>
    <t>ตลาดหลวงเมืองอ่างทองอ่างทอง</t>
  </si>
  <si>
    <t>150102</t>
  </si>
  <si>
    <t>บางแก้วเมืองอ่างทองอ่างทอง</t>
  </si>
  <si>
    <t>150103</t>
  </si>
  <si>
    <t>ศาลาแดง</t>
  </si>
  <si>
    <t>ศาลาแดงเมืองอ่างทองอ่างทอง</t>
  </si>
  <si>
    <t>150104</t>
  </si>
  <si>
    <t>ป่างิ้ว</t>
  </si>
  <si>
    <t>ป่างิ้วเมืองอ่างทองอ่างทอง</t>
  </si>
  <si>
    <t>150105</t>
  </si>
  <si>
    <t>บ้านแห</t>
  </si>
  <si>
    <t>บ้านแหเมืองอ่างทองอ่างทอง</t>
  </si>
  <si>
    <t>150106</t>
  </si>
  <si>
    <t>ตลาดกรวด</t>
  </si>
  <si>
    <t>ตลาดกรวดเมืองอ่างทองอ่างทอง</t>
  </si>
  <si>
    <t>150107</t>
  </si>
  <si>
    <t>มหาดไทย</t>
  </si>
  <si>
    <t>มหาดไทยเมืองอ่างทองอ่างทอง</t>
  </si>
  <si>
    <t>150108</t>
  </si>
  <si>
    <t>บ้านอิฐ</t>
  </si>
  <si>
    <t>บ้านอิฐเมืองอ่างทองอ่างทอง</t>
  </si>
  <si>
    <t>150109</t>
  </si>
  <si>
    <t>หัวไผ่เมืองอ่างทองอ่างทอง</t>
  </si>
  <si>
    <t>150110</t>
  </si>
  <si>
    <t>จำปาหล่อ</t>
  </si>
  <si>
    <t>จำปาหล่อเมืองอ่างทองอ่างทอง</t>
  </si>
  <si>
    <t>150111</t>
  </si>
  <si>
    <t>โพสะ</t>
  </si>
  <si>
    <t>โพสะเมืองอ่างทองอ่างทอง</t>
  </si>
  <si>
    <t>150112</t>
  </si>
  <si>
    <t>บ้านรี</t>
  </si>
  <si>
    <t>บ้านรีเมืองอ่างทองอ่างทอง</t>
  </si>
  <si>
    <t>150113</t>
  </si>
  <si>
    <t>คลองวัว</t>
  </si>
  <si>
    <t>คลองวัวเมืองอ่างทองอ่างทอง</t>
  </si>
  <si>
    <t>150114</t>
  </si>
  <si>
    <t>ย่านซื่อเมืองอ่างทองอ่างทอง</t>
  </si>
  <si>
    <t>1502</t>
  </si>
  <si>
    <t>ไชโย</t>
  </si>
  <si>
    <t>150201</t>
  </si>
  <si>
    <t>จรเข้ร้อง</t>
  </si>
  <si>
    <t>จรเข้ร้องไชโยอ่างทอง</t>
  </si>
  <si>
    <t>150202</t>
  </si>
  <si>
    <t>ไชยภูมิ</t>
  </si>
  <si>
    <t>ไชยภูมิไชโยอ่างทอง</t>
  </si>
  <si>
    <t>150203</t>
  </si>
  <si>
    <t>ชัยฤทธิ์</t>
  </si>
  <si>
    <t>ชัยฤทธิ์ไชโยอ่างทอง</t>
  </si>
  <si>
    <t>150204</t>
  </si>
  <si>
    <t>เทวราช</t>
  </si>
  <si>
    <t>เทวราชไชโยอ่างทอง</t>
  </si>
  <si>
    <t>150205</t>
  </si>
  <si>
    <t>ราชสถิตย์</t>
  </si>
  <si>
    <t>ราชสถิตย์ไชโยอ่างทอง</t>
  </si>
  <si>
    <t>150206</t>
  </si>
  <si>
    <t>ไชโยไชโยอ่างทอง</t>
  </si>
  <si>
    <t>150207</t>
  </si>
  <si>
    <t>หลักฟ้า</t>
  </si>
  <si>
    <t>หลักฟ้าไชโยอ่างทอง</t>
  </si>
  <si>
    <t>150208</t>
  </si>
  <si>
    <t>ชะไว</t>
  </si>
  <si>
    <t>ชะไวไชโยอ่างทอง</t>
  </si>
  <si>
    <t>150209</t>
  </si>
  <si>
    <t>ตรีณรงค์</t>
  </si>
  <si>
    <t>ตรีณรงค์ไชโยอ่างทอง</t>
  </si>
  <si>
    <t>1503</t>
  </si>
  <si>
    <t>ป่าโมก</t>
  </si>
  <si>
    <t>150301</t>
  </si>
  <si>
    <t>บางปลากด</t>
  </si>
  <si>
    <t>บางปลากดป่าโมกอ่างทอง</t>
  </si>
  <si>
    <t>150302</t>
  </si>
  <si>
    <t>ป่าโมกป่าโมกอ่างทอง</t>
  </si>
  <si>
    <t>150303</t>
  </si>
  <si>
    <t>สายทอง</t>
  </si>
  <si>
    <t>สายทองป่าโมกอ่างทอง</t>
  </si>
  <si>
    <t>150304</t>
  </si>
  <si>
    <t>โรงช้างป่าโมกอ่างทอง</t>
  </si>
  <si>
    <t>150305</t>
  </si>
  <si>
    <t>บางเสด็จ</t>
  </si>
  <si>
    <t>บางเสด็จป่าโมกอ่างทอง</t>
  </si>
  <si>
    <t>150306</t>
  </si>
  <si>
    <t>นรสิงห์</t>
  </si>
  <si>
    <t>นรสิงห์ป่าโมกอ่างทอง</t>
  </si>
  <si>
    <t>150307</t>
  </si>
  <si>
    <t>เอกราช</t>
  </si>
  <si>
    <t>เอกราชป่าโมกอ่างทอง</t>
  </si>
  <si>
    <t>150308</t>
  </si>
  <si>
    <t>โผงเผง</t>
  </si>
  <si>
    <t>โผงเผงป่าโมกอ่างทอง</t>
  </si>
  <si>
    <t>1504</t>
  </si>
  <si>
    <t>150401</t>
  </si>
  <si>
    <t>อ่างแก้ว</t>
  </si>
  <si>
    <t>อ่างแก้วโพธิ์ทองอ่างทอง</t>
  </si>
  <si>
    <t>150402</t>
  </si>
  <si>
    <t>อินทประมูล</t>
  </si>
  <si>
    <t>อินทประมูลโพธิ์ทองอ่างทอง</t>
  </si>
  <si>
    <t>150403</t>
  </si>
  <si>
    <t>บางพลับโพธิ์ทองอ่างทอง</t>
  </si>
  <si>
    <t>150404</t>
  </si>
  <si>
    <t>หนองแม่ไก่</t>
  </si>
  <si>
    <t>หนองแม่ไก่โพธิ์ทองอ่างทอง</t>
  </si>
  <si>
    <t>150405</t>
  </si>
  <si>
    <t>รำมะสัก</t>
  </si>
  <si>
    <t>รำมะสักโพธิ์ทองอ่างทอง</t>
  </si>
  <si>
    <t>150406</t>
  </si>
  <si>
    <t>บางระกำโพธิ์ทองอ่างทอง</t>
  </si>
  <si>
    <t>150407</t>
  </si>
  <si>
    <t>โพธิ์รังนก</t>
  </si>
  <si>
    <t>โพธิ์รังนกโพธิ์ทองอ่างทอง</t>
  </si>
  <si>
    <t>150408</t>
  </si>
  <si>
    <t>องครักษ์</t>
  </si>
  <si>
    <t>องครักษ์โพธิ์ทองอ่างทอง</t>
  </si>
  <si>
    <t>150409</t>
  </si>
  <si>
    <t>โคกพุทรา</t>
  </si>
  <si>
    <t>โคกพุทราโพธิ์ทองอ่างทอง</t>
  </si>
  <si>
    <t>150410</t>
  </si>
  <si>
    <t>ยางช้าย</t>
  </si>
  <si>
    <t>ยางช้ายโพธิ์ทองอ่างทอง</t>
  </si>
  <si>
    <t>150411</t>
  </si>
  <si>
    <t>บ่อแร่</t>
  </si>
  <si>
    <t>บ่อแร่โพธิ์ทองอ่างทอง</t>
  </si>
  <si>
    <t>150412</t>
  </si>
  <si>
    <t>ทางพระ</t>
  </si>
  <si>
    <t>ทางพระโพธิ์ทองอ่างทอง</t>
  </si>
  <si>
    <t>150413</t>
  </si>
  <si>
    <t>สามง่าม</t>
  </si>
  <si>
    <t>สามง่ามโพธิ์ทองอ่างทอง</t>
  </si>
  <si>
    <t>150414</t>
  </si>
  <si>
    <t>บางเจ้าฉ่า</t>
  </si>
  <si>
    <t>บางเจ้าฉ่าโพธิ์ทองอ่างทอง</t>
  </si>
  <si>
    <t>150415</t>
  </si>
  <si>
    <t>คำหยาด</t>
  </si>
  <si>
    <t>คำหยาดโพธิ์ทองอ่างทอง</t>
  </si>
  <si>
    <t>1505</t>
  </si>
  <si>
    <t>แสวงหา</t>
  </si>
  <si>
    <t>150501</t>
  </si>
  <si>
    <t>แสวงหาแสวงหาอ่างทอง</t>
  </si>
  <si>
    <t>150502</t>
  </si>
  <si>
    <t>ศรีพราน</t>
  </si>
  <si>
    <t>ศรีพรานแสวงหาอ่างทอง</t>
  </si>
  <si>
    <t>150503</t>
  </si>
  <si>
    <t>บ้านพราน</t>
  </si>
  <si>
    <t>บ้านพรานแสวงหาอ่างทอง</t>
  </si>
  <si>
    <t>150504</t>
  </si>
  <si>
    <t>วังน้ำเย็น</t>
  </si>
  <si>
    <t>วังน้ำเย็นแสวงหาอ่างทอง</t>
  </si>
  <si>
    <t>150505</t>
  </si>
  <si>
    <t>สีบัวทอง</t>
  </si>
  <si>
    <t>สีบัวทองแสวงหาอ่างทอง</t>
  </si>
  <si>
    <t>150506</t>
  </si>
  <si>
    <t>ห้วยไผ่</t>
  </si>
  <si>
    <t>ห้วยไผ่แสวงหาอ่างทอง</t>
  </si>
  <si>
    <t>150507</t>
  </si>
  <si>
    <t>จำลอง</t>
  </si>
  <si>
    <t>จำลองแสวงหาอ่างทอง</t>
  </si>
  <si>
    <t>1506</t>
  </si>
  <si>
    <t>วิเศษชัยชาญ</t>
  </si>
  <si>
    <t>150601</t>
  </si>
  <si>
    <t>ไผ่จำศิล</t>
  </si>
  <si>
    <t>ไผ่จำศิลวิเศษชัยชาญอ่างทอง</t>
  </si>
  <si>
    <t>150602</t>
  </si>
  <si>
    <t>ศาลเจ้าโรงทอง</t>
  </si>
  <si>
    <t>ศาลเจ้าโรงทองวิเศษชัยชาญอ่างทอง</t>
  </si>
  <si>
    <t>150603</t>
  </si>
  <si>
    <t>ไผ่ดำพัฒนา</t>
  </si>
  <si>
    <t>ไผ่ดำพัฒนาวิเศษชัยชาญอ่างทอง</t>
  </si>
  <si>
    <t>150604</t>
  </si>
  <si>
    <t>สาวร้องไห้</t>
  </si>
  <si>
    <t>สาวร้องไห้วิเศษชัยชาญอ่างทอง</t>
  </si>
  <si>
    <t>150605</t>
  </si>
  <si>
    <t>ท่าช้างวิเศษชัยชาญอ่างทอง</t>
  </si>
  <si>
    <t>150606</t>
  </si>
  <si>
    <t>ยี่ล้น</t>
  </si>
  <si>
    <t>ยี่ล้นวิเศษชัยชาญอ่างทอง</t>
  </si>
  <si>
    <t>150607</t>
  </si>
  <si>
    <t>บางจัก</t>
  </si>
  <si>
    <t>บางจักวิเศษชัยชาญอ่างทอง</t>
  </si>
  <si>
    <t>150608</t>
  </si>
  <si>
    <t>ห้วยคันแหลน</t>
  </si>
  <si>
    <t>ห้วยคันแหลนวิเศษชัยชาญอ่างทอง</t>
  </si>
  <si>
    <t>150609</t>
  </si>
  <si>
    <t>คลองขนาก</t>
  </si>
  <si>
    <t>คลองขนากวิเศษชัยชาญอ่างทอง</t>
  </si>
  <si>
    <t>150610</t>
  </si>
  <si>
    <t>ไผ่วง</t>
  </si>
  <si>
    <t>ไผ่วงวิเศษชัยชาญอ่างทอง</t>
  </si>
  <si>
    <t>150611</t>
  </si>
  <si>
    <t>สี่ร้อย</t>
  </si>
  <si>
    <t>สี่ร้อยวิเศษชัยชาญอ่างทอง</t>
  </si>
  <si>
    <t>150612</t>
  </si>
  <si>
    <t>ม่วงเตี้ย</t>
  </si>
  <si>
    <t>ม่วงเตี้ยวิเศษชัยชาญอ่างทอง</t>
  </si>
  <si>
    <t>150613</t>
  </si>
  <si>
    <t>หัวตะพานวิเศษชัยชาญอ่างทอง</t>
  </si>
  <si>
    <t>150614</t>
  </si>
  <si>
    <t>หลักแก้ว</t>
  </si>
  <si>
    <t>หลักแก้ววิเศษชัยชาญอ่างทอง</t>
  </si>
  <si>
    <t>150615</t>
  </si>
  <si>
    <t>ตลาดใหม่</t>
  </si>
  <si>
    <t>ตลาดใหม่วิเศษชัยชาญอ่างทอง</t>
  </si>
  <si>
    <t>1507</t>
  </si>
  <si>
    <t>สามโก้</t>
  </si>
  <si>
    <t>150701</t>
  </si>
  <si>
    <t>สามโก้สามโก้อ่างทอง</t>
  </si>
  <si>
    <t>150702</t>
  </si>
  <si>
    <t>ราษฎรพัฒนา</t>
  </si>
  <si>
    <t>ราษฎรพัฒนาสามโก้อ่างทอง</t>
  </si>
  <si>
    <t>150703</t>
  </si>
  <si>
    <t>อบทม</t>
  </si>
  <si>
    <t>อบทมสามโก้อ่างทอง</t>
  </si>
  <si>
    <t>150704</t>
  </si>
  <si>
    <t>โพธิ์ม่วงพันธ์</t>
  </si>
  <si>
    <t>โพธิ์ม่วงพันธ์สามโก้อ่างทอง</t>
  </si>
  <si>
    <t>150705</t>
  </si>
  <si>
    <t>มงคลธรรมนิมิต</t>
  </si>
  <si>
    <t>มงคลธรรมนิมิตสามโก้อ่างทอง</t>
  </si>
  <si>
    <t>1601</t>
  </si>
  <si>
    <t>เมืองลพบุรี</t>
  </si>
  <si>
    <t>160101</t>
  </si>
  <si>
    <t>ทะเลชุบศร</t>
  </si>
  <si>
    <t>LOP BURI</t>
  </si>
  <si>
    <t>ทะเลชุบศรเมืองลพบุรีลพบุรี</t>
  </si>
  <si>
    <t>160102</t>
  </si>
  <si>
    <t>ท่าหินเมืองลพบุรีลพบุรี</t>
  </si>
  <si>
    <t>160103</t>
  </si>
  <si>
    <t>กกโก</t>
  </si>
  <si>
    <t>กกโกเมืองลพบุรีลพบุรี</t>
  </si>
  <si>
    <t>160104</t>
  </si>
  <si>
    <t>โก่งธนู</t>
  </si>
  <si>
    <t>โก่งธนูเมืองลพบุรีลพบุรี</t>
  </si>
  <si>
    <t>160105</t>
  </si>
  <si>
    <t>เขาพระงาม</t>
  </si>
  <si>
    <t>เขาพระงามเมืองลพบุรีลพบุรี</t>
  </si>
  <si>
    <t>160106</t>
  </si>
  <si>
    <t>เขาสามยอด</t>
  </si>
  <si>
    <t>เขาสามยอดเมืองลพบุรีลพบุรี</t>
  </si>
  <si>
    <t>160107</t>
  </si>
  <si>
    <t>โคกกะเทียม</t>
  </si>
  <si>
    <t>โคกกะเทียมเมืองลพบุรีลพบุรี</t>
  </si>
  <si>
    <t>160108</t>
  </si>
  <si>
    <t>โคกลำพาน</t>
  </si>
  <si>
    <t>โคกลำพานเมืองลพบุรีลพบุรี</t>
  </si>
  <si>
    <t>160109</t>
  </si>
  <si>
    <t>โคกตูม</t>
  </si>
  <si>
    <t>โคกตูมเมืองลพบุรีลพบุรี</t>
  </si>
  <si>
    <t>160110</t>
  </si>
  <si>
    <t>งิ้วราย</t>
  </si>
  <si>
    <t>งิ้วรายเมืองลพบุรีลพบุรี</t>
  </si>
  <si>
    <t>160111</t>
  </si>
  <si>
    <t>ดอนโพธิ์</t>
  </si>
  <si>
    <t>ดอนโพธิ์เมืองลพบุรีลพบุรี</t>
  </si>
  <si>
    <t>160112</t>
  </si>
  <si>
    <t>ตะลุง</t>
  </si>
  <si>
    <t>ตะลุงเมืองลพบุรีลพบุรี</t>
  </si>
  <si>
    <t>160114</t>
  </si>
  <si>
    <t>ท่าแคเมืองลพบุรีลพบุรี</t>
  </si>
  <si>
    <t>160115</t>
  </si>
  <si>
    <t>ท่าศาลาเมืองลพบุรีลพบุรี</t>
  </si>
  <si>
    <t>160116</t>
  </si>
  <si>
    <t>นิคมสร้างตนเอง</t>
  </si>
  <si>
    <t>นิคมสร้างตนเองเมืองลพบุรีลพบุรี</t>
  </si>
  <si>
    <t>160117</t>
  </si>
  <si>
    <t>บางขันหมาก</t>
  </si>
  <si>
    <t>บางขันหมากเมืองลพบุรีลพบุรี</t>
  </si>
  <si>
    <t>160118</t>
  </si>
  <si>
    <t>บ้านข่อย</t>
  </si>
  <si>
    <t>บ้านข่อยเมืองลพบุรีลพบุรี</t>
  </si>
  <si>
    <t>160119</t>
  </si>
  <si>
    <t>ท้ายตลาด</t>
  </si>
  <si>
    <t>ท้ายตลาดเมืองลพบุรีลพบุรี</t>
  </si>
  <si>
    <t>160120</t>
  </si>
  <si>
    <t>ป่าตาล</t>
  </si>
  <si>
    <t>ป่าตาลเมืองลพบุรีลพบุรี</t>
  </si>
  <si>
    <t>160121</t>
  </si>
  <si>
    <t>พรหมมาสตร์</t>
  </si>
  <si>
    <t>พรหมมาสตร์เมืองลพบุรีลพบุรี</t>
  </si>
  <si>
    <t>160122</t>
  </si>
  <si>
    <t>โพธิ์เก้าต้น</t>
  </si>
  <si>
    <t>โพธิ์เก้าต้นเมืองลพบุรีลพบุรี</t>
  </si>
  <si>
    <t>160123</t>
  </si>
  <si>
    <t>โพธิ์ตรุ</t>
  </si>
  <si>
    <t>โพธิ์ตรุเมืองลพบุรีลพบุรี</t>
  </si>
  <si>
    <t>160124</t>
  </si>
  <si>
    <t>สี่คลอง</t>
  </si>
  <si>
    <t>สี่คลองเมืองลพบุรีลพบุรี</t>
  </si>
  <si>
    <t>160125</t>
  </si>
  <si>
    <t>ถนนใหญ่</t>
  </si>
  <si>
    <t>ถนนใหญ่เมืองลพบุรีลพบุรี</t>
  </si>
  <si>
    <t>1602</t>
  </si>
  <si>
    <t>พัฒนานิคม</t>
  </si>
  <si>
    <t>160201</t>
  </si>
  <si>
    <t>พัฒนานิคมพัฒนานิคมลพบุรี</t>
  </si>
  <si>
    <t>160202</t>
  </si>
  <si>
    <t>ช่องสาริกา</t>
  </si>
  <si>
    <t>ช่องสาริกาพัฒนานิคมลพบุรี</t>
  </si>
  <si>
    <t>160203</t>
  </si>
  <si>
    <t>มะนาวหวาน</t>
  </si>
  <si>
    <t>มะนาวหวานพัฒนานิคมลพบุรี</t>
  </si>
  <si>
    <t>160204</t>
  </si>
  <si>
    <t>ดีลัง</t>
  </si>
  <si>
    <t>ดีลังพัฒนานิคมลพบุรี</t>
  </si>
  <si>
    <t>160205</t>
  </si>
  <si>
    <t>โคกสลุง</t>
  </si>
  <si>
    <t>โคกสลุงพัฒนานิคมลพบุรี</t>
  </si>
  <si>
    <t>160206</t>
  </si>
  <si>
    <t>ชอนน้อย</t>
  </si>
  <si>
    <t>ชอนน้อยพัฒนานิคมลพบุรี</t>
  </si>
  <si>
    <t>160207</t>
  </si>
  <si>
    <t>หนองบัวพัฒนานิคมลพบุรี</t>
  </si>
  <si>
    <t>160208</t>
  </si>
  <si>
    <t>ห้วยขุนราม</t>
  </si>
  <si>
    <t>ห้วยขุนรามพัฒนานิคมลพบุรี</t>
  </si>
  <si>
    <t>160209</t>
  </si>
  <si>
    <t>น้ำสุด</t>
  </si>
  <si>
    <t>น้ำสุดพัฒนานิคมลพบุรี</t>
  </si>
  <si>
    <t>1603</t>
  </si>
  <si>
    <t>โคกสำโรง</t>
  </si>
  <si>
    <t>160301</t>
  </si>
  <si>
    <t>โคกสำโรงโคกสำโรงลพบุรี</t>
  </si>
  <si>
    <t>160302</t>
  </si>
  <si>
    <t>เกาะแก้วโคกสำโรงลพบุรี</t>
  </si>
  <si>
    <t>160303</t>
  </si>
  <si>
    <t>ถลุงเหล็ก</t>
  </si>
  <si>
    <t>ถลุงเหล็กโคกสำโรงลพบุรี</t>
  </si>
  <si>
    <t>160304</t>
  </si>
  <si>
    <t>หลุมข้าว</t>
  </si>
  <si>
    <t>หลุมข้าวโคกสำโรงลพบุรี</t>
  </si>
  <si>
    <t>160305</t>
  </si>
  <si>
    <t>ห้วยโป่ง</t>
  </si>
  <si>
    <t>ห้วยโป่งโคกสำโรงลพบุรี</t>
  </si>
  <si>
    <t>160306</t>
  </si>
  <si>
    <t>คลองเกตุ</t>
  </si>
  <si>
    <t>คลองเกตุโคกสำโรงลพบุรี</t>
  </si>
  <si>
    <t>160307</t>
  </si>
  <si>
    <t>สะแกราบ</t>
  </si>
  <si>
    <t>สะแกราบโคกสำโรงลพบุรี</t>
  </si>
  <si>
    <t>160308</t>
  </si>
  <si>
    <t>เพนียด</t>
  </si>
  <si>
    <t>เพนียดโคกสำโรงลพบุรี</t>
  </si>
  <si>
    <t>160309</t>
  </si>
  <si>
    <t>วังเพลิง</t>
  </si>
  <si>
    <t>วังเพลิงโคกสำโรงลพบุรี</t>
  </si>
  <si>
    <t>160310</t>
  </si>
  <si>
    <t>ดงมะรุม</t>
  </si>
  <si>
    <t>ดงมะรุมโคกสำโรงลพบุรี</t>
  </si>
  <si>
    <t>160318</t>
  </si>
  <si>
    <t>วังขอนขว้าง</t>
  </si>
  <si>
    <t>วังขอนขว้างโคกสำโรงลพบุรี</t>
  </si>
  <si>
    <t>160320</t>
  </si>
  <si>
    <t>วังจั่น</t>
  </si>
  <si>
    <t>วังจั่นโคกสำโรงลพบุรี</t>
  </si>
  <si>
    <t>160322</t>
  </si>
  <si>
    <t>หนองแขมโคกสำโรงลพบุรี</t>
  </si>
  <si>
    <t>1604</t>
  </si>
  <si>
    <t>ชัยบาดาล</t>
  </si>
  <si>
    <t>160401</t>
  </si>
  <si>
    <t>ลำนารายณ์</t>
  </si>
  <si>
    <t>ลำนารายณ์ชัยบาดาลลพบุรี</t>
  </si>
  <si>
    <t>160402</t>
  </si>
  <si>
    <t>ชัยนารายณ์</t>
  </si>
  <si>
    <t>ชัยนารายณ์ชัยบาดาลลพบุรี</t>
  </si>
  <si>
    <t>160403</t>
  </si>
  <si>
    <t>ศิลาทิพย์</t>
  </si>
  <si>
    <t>ศิลาทิพย์ชัยบาดาลลพบุรี</t>
  </si>
  <si>
    <t>160404</t>
  </si>
  <si>
    <t>ห้วยหิน</t>
  </si>
  <si>
    <t>ห้วยหินชัยบาดาลลพบุรี</t>
  </si>
  <si>
    <t>160405</t>
  </si>
  <si>
    <t>ม่วงค่อม</t>
  </si>
  <si>
    <t>ม่วงค่อมชัยบาดาลลพบุรี</t>
  </si>
  <si>
    <t>160406</t>
  </si>
  <si>
    <t>บัวชุม</t>
  </si>
  <si>
    <t>บัวชุมชัยบาดาลลพบุรี</t>
  </si>
  <si>
    <t>160407</t>
  </si>
  <si>
    <t>ท่าดินดำ</t>
  </si>
  <si>
    <t>ท่าดินดำชัยบาดาลลพบุรี</t>
  </si>
  <si>
    <t>160408</t>
  </si>
  <si>
    <t>มะกอกหวาน</t>
  </si>
  <si>
    <t>มะกอกหวานชัยบาดาลลพบุรี</t>
  </si>
  <si>
    <t>160409</t>
  </si>
  <si>
    <t>ซับตะเคียน</t>
  </si>
  <si>
    <t>ซับตะเคียนชัยบาดาลลพบุรี</t>
  </si>
  <si>
    <t>160410</t>
  </si>
  <si>
    <t>นาโสม</t>
  </si>
  <si>
    <t>นาโสมชัยบาดาลลพบุรี</t>
  </si>
  <si>
    <t>160411</t>
  </si>
  <si>
    <t>หนองยายโต๊ะ</t>
  </si>
  <si>
    <t>หนองยายโต๊ะชัยบาดาลลพบุรี</t>
  </si>
  <si>
    <t>160412</t>
  </si>
  <si>
    <t>เกาะรัง</t>
  </si>
  <si>
    <t>เกาะรังชัยบาดาลลพบุรี</t>
  </si>
  <si>
    <t>160414</t>
  </si>
  <si>
    <t>ท่ามะนาว</t>
  </si>
  <si>
    <t>ท่ามะนาวชัยบาดาลลพบุรี</t>
  </si>
  <si>
    <t>160417</t>
  </si>
  <si>
    <t>นิคมลำนารายณ์</t>
  </si>
  <si>
    <t>นิคมลำนารายณ์ชัยบาดาลลพบุรี</t>
  </si>
  <si>
    <t>160418</t>
  </si>
  <si>
    <t>ชัยบาดาลชัยบาดาลลพบุรี</t>
  </si>
  <si>
    <t>160419</t>
  </si>
  <si>
    <t>บ้านใหม่สามัคคี</t>
  </si>
  <si>
    <t>บ้านใหม่สามัคคีชัยบาดาลลพบุรี</t>
  </si>
  <si>
    <t>160422</t>
  </si>
  <si>
    <t>เขาแหลม</t>
  </si>
  <si>
    <t>เขาแหลมชัยบาดาลลพบุรี</t>
  </si>
  <si>
    <t>1605</t>
  </si>
  <si>
    <t>ท่าวุ้ง</t>
  </si>
  <si>
    <t>160501</t>
  </si>
  <si>
    <t>ท่าวุ้งท่าวุ้งลพบุรี</t>
  </si>
  <si>
    <t>160502</t>
  </si>
  <si>
    <t>บางคู้</t>
  </si>
  <si>
    <t>บางคู้ท่าวุ้งลพบุรี</t>
  </si>
  <si>
    <t>160503</t>
  </si>
  <si>
    <t>โพตลาดแก้ว</t>
  </si>
  <si>
    <t>โพตลาดแก้วท่าวุ้งลพบุรี</t>
  </si>
  <si>
    <t>160504</t>
  </si>
  <si>
    <t>บางลี่</t>
  </si>
  <si>
    <t>บางลี่ท่าวุ้งลพบุรี</t>
  </si>
  <si>
    <t>160505</t>
  </si>
  <si>
    <t>บางงา</t>
  </si>
  <si>
    <t>บางงาท่าวุ้งลพบุรี</t>
  </si>
  <si>
    <t>160506</t>
  </si>
  <si>
    <t>โคกสลุด</t>
  </si>
  <si>
    <t>โคกสลุดท่าวุ้งลพบุรี</t>
  </si>
  <si>
    <t>160507</t>
  </si>
  <si>
    <t>เขาสมอคอน</t>
  </si>
  <si>
    <t>เขาสมอคอนท่าวุ้งลพบุรี</t>
  </si>
  <si>
    <t>160508</t>
  </si>
  <si>
    <t>หัวสำโรง</t>
  </si>
  <si>
    <t>หัวสำโรงท่าวุ้งลพบุรี</t>
  </si>
  <si>
    <t>160509</t>
  </si>
  <si>
    <t>ลาดสาลี่</t>
  </si>
  <si>
    <t>ลาดสาลี่ท่าวุ้งลพบุรี</t>
  </si>
  <si>
    <t>160510</t>
  </si>
  <si>
    <t>บ้านเบิก</t>
  </si>
  <si>
    <t>บ้านเบิกท่าวุ้งลพบุรี</t>
  </si>
  <si>
    <t>160511</t>
  </si>
  <si>
    <t>มุจลินท์</t>
  </si>
  <si>
    <t>มุจลินท์ท่าวุ้งลพบุรี</t>
  </si>
  <si>
    <t>1606</t>
  </si>
  <si>
    <t>บ้านหมี่</t>
  </si>
  <si>
    <t>160601</t>
  </si>
  <si>
    <t>ไผ่ใหญ่</t>
  </si>
  <si>
    <t>ไผ่ใหญ่บ้านหมี่ลพบุรี</t>
  </si>
  <si>
    <t>160602</t>
  </si>
  <si>
    <t>บ้านทราย</t>
  </si>
  <si>
    <t>บ้านทรายบ้านหมี่ลพบุรี</t>
  </si>
  <si>
    <t>160603</t>
  </si>
  <si>
    <t>บ้านกล้วย</t>
  </si>
  <si>
    <t>บ้านกล้วยบ้านหมี่ลพบุรี</t>
  </si>
  <si>
    <t>160604</t>
  </si>
  <si>
    <t>ดงพลับ</t>
  </si>
  <si>
    <t>ดงพลับบ้านหมี่ลพบุรี</t>
  </si>
  <si>
    <t>160605</t>
  </si>
  <si>
    <t>บ้านชี</t>
  </si>
  <si>
    <t>บ้านชีบ้านหมี่ลพบุรี</t>
  </si>
  <si>
    <t>160606</t>
  </si>
  <si>
    <t>พุคา</t>
  </si>
  <si>
    <t>พุคาบ้านหมี่ลพบุรี</t>
  </si>
  <si>
    <t>160607</t>
  </si>
  <si>
    <t>หินปัก</t>
  </si>
  <si>
    <t>หินปักบ้านหมี่ลพบุรี</t>
  </si>
  <si>
    <t>160608</t>
  </si>
  <si>
    <t>บางพึ่งบ้านหมี่ลพบุรี</t>
  </si>
  <si>
    <t>160609</t>
  </si>
  <si>
    <t>หนองทรายขาว</t>
  </si>
  <si>
    <t>หนองทรายขาวบ้านหมี่ลพบุรี</t>
  </si>
  <si>
    <t>160610</t>
  </si>
  <si>
    <t>บางกะพี้</t>
  </si>
  <si>
    <t>บางกะพี้บ้านหมี่ลพบุรี</t>
  </si>
  <si>
    <t>160611</t>
  </si>
  <si>
    <t>หนองเต่า</t>
  </si>
  <si>
    <t>หนองเต่าบ้านหมี่ลพบุรี</t>
  </si>
  <si>
    <t>160612</t>
  </si>
  <si>
    <t>โพนทอง</t>
  </si>
  <si>
    <t>โพนทองบ้านหมี่ลพบุรี</t>
  </si>
  <si>
    <t>160613</t>
  </si>
  <si>
    <t>บางขาม</t>
  </si>
  <si>
    <t>บางขามบ้านหมี่ลพบุรี</t>
  </si>
  <si>
    <t>160614</t>
  </si>
  <si>
    <t>ดอนดึง</t>
  </si>
  <si>
    <t>ดอนดึงบ้านหมี่ลพบุรี</t>
  </si>
  <si>
    <t>160615</t>
  </si>
  <si>
    <t>ชอนม่วง</t>
  </si>
  <si>
    <t>ชอนม่วงบ้านหมี่ลพบุรี</t>
  </si>
  <si>
    <t>160616</t>
  </si>
  <si>
    <t>หนองกระเบียน</t>
  </si>
  <si>
    <t>หนองกระเบียนบ้านหมี่ลพบุรี</t>
  </si>
  <si>
    <t>160617</t>
  </si>
  <si>
    <t>สายห้วยแก้ว</t>
  </si>
  <si>
    <t>สายห้วยแก้วบ้านหมี่ลพบุรี</t>
  </si>
  <si>
    <t>160618</t>
  </si>
  <si>
    <t>มหาสอน</t>
  </si>
  <si>
    <t>มหาสอนบ้านหมี่ลพบุรี</t>
  </si>
  <si>
    <t>160619</t>
  </si>
  <si>
    <t>บ้านหมี่บ้านหมี่ลพบุรี</t>
  </si>
  <si>
    <t>160620</t>
  </si>
  <si>
    <t>เชียงงา</t>
  </si>
  <si>
    <t>เชียงงาบ้านหมี่ลพบุรี</t>
  </si>
  <si>
    <t>160621</t>
  </si>
  <si>
    <t>หนองเมือง</t>
  </si>
  <si>
    <t>หนองเมืองบ้านหมี่ลพบุรี</t>
  </si>
  <si>
    <t>160622</t>
  </si>
  <si>
    <t>สนามแจง</t>
  </si>
  <si>
    <t>สนามแจงบ้านหมี่ลพบุรี</t>
  </si>
  <si>
    <t>1607</t>
  </si>
  <si>
    <t>160701</t>
  </si>
  <si>
    <t>ท่าหลวงท่าหลวงลพบุรี</t>
  </si>
  <si>
    <t>160702</t>
  </si>
  <si>
    <t>แก่งผักกูด</t>
  </si>
  <si>
    <t>แก่งผักกูดท่าหลวงลพบุรี</t>
  </si>
  <si>
    <t>160703</t>
  </si>
  <si>
    <t>ซับจำปา</t>
  </si>
  <si>
    <t>ซับจำปาท่าหลวงลพบุรี</t>
  </si>
  <si>
    <t>160704</t>
  </si>
  <si>
    <t>หนองผักแว่น</t>
  </si>
  <si>
    <t>หนองผักแว่นท่าหลวงลพบุรี</t>
  </si>
  <si>
    <t>160705</t>
  </si>
  <si>
    <t>ทะเลวังวัด</t>
  </si>
  <si>
    <t>ทะเลวังวัดท่าหลวงลพบุรี</t>
  </si>
  <si>
    <t>160706</t>
  </si>
  <si>
    <t>หัวลำ</t>
  </si>
  <si>
    <t>หัวลำท่าหลวงลพบุรี</t>
  </si>
  <si>
    <t>1608</t>
  </si>
  <si>
    <t>สระโบสถ์</t>
  </si>
  <si>
    <t>160801</t>
  </si>
  <si>
    <t>สระโบสถ์สระโบสถ์ลพบุรี</t>
  </si>
  <si>
    <t>160802</t>
  </si>
  <si>
    <t>มหาโพธิ</t>
  </si>
  <si>
    <t>มหาโพธิสระโบสถ์ลพบุรี</t>
  </si>
  <si>
    <t>160803</t>
  </si>
  <si>
    <t>ทุ่งท่าช้าง</t>
  </si>
  <si>
    <t>ทุ่งท่าช้างสระโบสถ์ลพบุรี</t>
  </si>
  <si>
    <t>160804</t>
  </si>
  <si>
    <t>ห้วยใหญ่</t>
  </si>
  <si>
    <t>ห้วยใหญ่สระโบสถ์ลพบุรี</t>
  </si>
  <si>
    <t>160805</t>
  </si>
  <si>
    <t>นิยมชัย</t>
  </si>
  <si>
    <t>นิยมชัยสระโบสถ์ลพบุรี</t>
  </si>
  <si>
    <t>1609</t>
  </si>
  <si>
    <t>160901</t>
  </si>
  <si>
    <t>โคกเจริญโคกเจริญลพบุรี</t>
  </si>
  <si>
    <t>160902</t>
  </si>
  <si>
    <t>ยางราก</t>
  </si>
  <si>
    <t>ยางรากโคกเจริญลพบุรี</t>
  </si>
  <si>
    <t>160903</t>
  </si>
  <si>
    <t>หนองมะค่า</t>
  </si>
  <si>
    <t>หนองมะค่าโคกเจริญลพบุรี</t>
  </si>
  <si>
    <t>160904</t>
  </si>
  <si>
    <t>วังทอง</t>
  </si>
  <si>
    <t>วังทองโคกเจริญลพบุรี</t>
  </si>
  <si>
    <t>160905</t>
  </si>
  <si>
    <t>โคกแสมสาร</t>
  </si>
  <si>
    <t>โคกแสมสารโคกเจริญลพบุรี</t>
  </si>
  <si>
    <t>1610</t>
  </si>
  <si>
    <t>ลำสนธิ</t>
  </si>
  <si>
    <t>161001</t>
  </si>
  <si>
    <t>ลำสนธิลำสนธิลพบุรี</t>
  </si>
  <si>
    <t>161002</t>
  </si>
  <si>
    <t>ซับสมบูรณ์</t>
  </si>
  <si>
    <t>ซับสมบูรณ์ลำสนธิลพบุรี</t>
  </si>
  <si>
    <t>161003</t>
  </si>
  <si>
    <t>หนองรี</t>
  </si>
  <si>
    <t>หนองรีลำสนธิลพบุรี</t>
  </si>
  <si>
    <t>161004</t>
  </si>
  <si>
    <t>กุดตาเพชร</t>
  </si>
  <si>
    <t>กุดตาเพชรลำสนธิลพบุรี</t>
  </si>
  <si>
    <t>161005</t>
  </si>
  <si>
    <t>เขารวก</t>
  </si>
  <si>
    <t>เขารวกลำสนธิลพบุรี</t>
  </si>
  <si>
    <t>161006</t>
  </si>
  <si>
    <t>เขาน้อยลำสนธิลพบุรี</t>
  </si>
  <si>
    <t>1611</t>
  </si>
  <si>
    <t>หนองม่วง</t>
  </si>
  <si>
    <t>161101</t>
  </si>
  <si>
    <t>หนองม่วงหนองม่วงลพบุรี</t>
  </si>
  <si>
    <t>161102</t>
  </si>
  <si>
    <t>บ่อทอง</t>
  </si>
  <si>
    <t>บ่อทองหนองม่วงลพบุรี</t>
  </si>
  <si>
    <t>161103</t>
  </si>
  <si>
    <t>ดงดินแดง</t>
  </si>
  <si>
    <t>ดงดินแดงหนองม่วงลพบุรี</t>
  </si>
  <si>
    <t>161104</t>
  </si>
  <si>
    <t>ชอนสมบูรณ์</t>
  </si>
  <si>
    <t>ชอนสมบูรณ์หนองม่วงลพบุรี</t>
  </si>
  <si>
    <t>161105</t>
  </si>
  <si>
    <t>ยางโทน</t>
  </si>
  <si>
    <t>ยางโทนหนองม่วงลพบุรี</t>
  </si>
  <si>
    <t>161106</t>
  </si>
  <si>
    <t>ชอนสารเดช</t>
  </si>
  <si>
    <t>ชอนสารเดชหนองม่วงลพบุรี</t>
  </si>
  <si>
    <t>สิงห์บุรี</t>
  </si>
  <si>
    <t>1701</t>
  </si>
  <si>
    <t>เมืองสิงห์บุรี</t>
  </si>
  <si>
    <t>170101</t>
  </si>
  <si>
    <t>บางพุทรา</t>
  </si>
  <si>
    <t>SING BURI</t>
  </si>
  <si>
    <t>บางพุทราเมืองสิงห์บุรีสิงห์บุรี</t>
  </si>
  <si>
    <t>170102</t>
  </si>
  <si>
    <t>บางมัญ</t>
  </si>
  <si>
    <t>บางมัญเมืองสิงห์บุรีสิงห์บุรี</t>
  </si>
  <si>
    <t>170103</t>
  </si>
  <si>
    <t>โพกรวม</t>
  </si>
  <si>
    <t>โพกรวมเมืองสิงห์บุรีสิงห์บุรี</t>
  </si>
  <si>
    <t>170104</t>
  </si>
  <si>
    <t>ม่วงหมู่</t>
  </si>
  <si>
    <t>ม่วงหมู่เมืองสิงห์บุรีสิงห์บุรี</t>
  </si>
  <si>
    <t>170105</t>
  </si>
  <si>
    <t>หัวไผ่เมืองสิงห์บุรีสิงห์บุรี</t>
  </si>
  <si>
    <t>170106</t>
  </si>
  <si>
    <t>ต้นโพธิ์</t>
  </si>
  <si>
    <t>ต้นโพธิ์เมืองสิงห์บุรีสิงห์บุรี</t>
  </si>
  <si>
    <t>170107</t>
  </si>
  <si>
    <t>จักรสีห์</t>
  </si>
  <si>
    <t>จักรสีห์เมืองสิงห์บุรีสิงห์บุรี</t>
  </si>
  <si>
    <t>170108</t>
  </si>
  <si>
    <t>บางกระบือเมืองสิงห์บุรีสิงห์บุรี</t>
  </si>
  <si>
    <t>1702</t>
  </si>
  <si>
    <t>บางระจัน</t>
  </si>
  <si>
    <t>170201</t>
  </si>
  <si>
    <t>สิงห์</t>
  </si>
  <si>
    <t>สิงห์บางระจันสิงห์บุรี</t>
  </si>
  <si>
    <t>170202</t>
  </si>
  <si>
    <t>ไม้ดัด</t>
  </si>
  <si>
    <t>ไม้ดัดบางระจันสิงห์บุรี</t>
  </si>
  <si>
    <t>170203</t>
  </si>
  <si>
    <t>เชิงกลัด</t>
  </si>
  <si>
    <t>เชิงกลัดบางระจันสิงห์บุรี</t>
  </si>
  <si>
    <t>170204</t>
  </si>
  <si>
    <t>โพชนไก่</t>
  </si>
  <si>
    <t>โพชนไก่บางระจันสิงห์บุรี</t>
  </si>
  <si>
    <t>170205</t>
  </si>
  <si>
    <t>แม่ลาบางระจันสิงห์บุรี</t>
  </si>
  <si>
    <t>170206</t>
  </si>
  <si>
    <t>บ้านจ่า</t>
  </si>
  <si>
    <t>บ้านจ่าบางระจันสิงห์บุรี</t>
  </si>
  <si>
    <t>170207</t>
  </si>
  <si>
    <t>พักทัน</t>
  </si>
  <si>
    <t>พักทันบางระจันสิงห์บุรี</t>
  </si>
  <si>
    <t>170208</t>
  </si>
  <si>
    <t>สระแจง</t>
  </si>
  <si>
    <t>สระแจงบางระจันสิงห์บุรี</t>
  </si>
  <si>
    <t>1703</t>
  </si>
  <si>
    <t>ค่ายบางระจัน</t>
  </si>
  <si>
    <t>170301</t>
  </si>
  <si>
    <t>โพทะเล</t>
  </si>
  <si>
    <t>โพทะเลค่ายบางระจันสิงห์บุรี</t>
  </si>
  <si>
    <t>170302</t>
  </si>
  <si>
    <t>บางระจันค่ายบางระจันสิงห์บุรี</t>
  </si>
  <si>
    <t>170303</t>
  </si>
  <si>
    <t>โพสังโฆ</t>
  </si>
  <si>
    <t>โพสังโฆค่ายบางระจันสิงห์บุรี</t>
  </si>
  <si>
    <t>170304</t>
  </si>
  <si>
    <t>ท่าข้ามค่ายบางระจันสิงห์บุรี</t>
  </si>
  <si>
    <t>170305</t>
  </si>
  <si>
    <t>คอทราย</t>
  </si>
  <si>
    <t>คอทรายค่ายบางระจันสิงห์บุรี</t>
  </si>
  <si>
    <t>170306</t>
  </si>
  <si>
    <t>หนองกระทุ่ม</t>
  </si>
  <si>
    <t>หนองกระทุ่มค่ายบางระจันสิงห์บุรี</t>
  </si>
  <si>
    <t>1704</t>
  </si>
  <si>
    <t>พรหมบุรี</t>
  </si>
  <si>
    <t>170401</t>
  </si>
  <si>
    <t>พระงาม</t>
  </si>
  <si>
    <t>พระงามพรหมบุรีสิงห์บุรี</t>
  </si>
  <si>
    <t>170402</t>
  </si>
  <si>
    <t>พรหมบุรีพรหมบุรีสิงห์บุรี</t>
  </si>
  <si>
    <t>170403</t>
  </si>
  <si>
    <t>บางน้ำเชี่ยว</t>
  </si>
  <si>
    <t>บางน้ำเชี่ยวพรหมบุรีสิงห์บุรี</t>
  </si>
  <si>
    <t>170404</t>
  </si>
  <si>
    <t>บ้านหม้อ</t>
  </si>
  <si>
    <t>บ้านหม้อพรหมบุรีสิงห์บุรี</t>
  </si>
  <si>
    <t>170405</t>
  </si>
  <si>
    <t>บ้านแป้งพรหมบุรีสิงห์บุรี</t>
  </si>
  <si>
    <t>170406</t>
  </si>
  <si>
    <t>หัวป่า</t>
  </si>
  <si>
    <t>หัวป่าพรหมบุรีสิงห์บุรี</t>
  </si>
  <si>
    <t>170407</t>
  </si>
  <si>
    <t>โรงช้างพรหมบุรีสิงห์บุรี</t>
  </si>
  <si>
    <t>1705</t>
  </si>
  <si>
    <t>170501</t>
  </si>
  <si>
    <t>ถอนสมอ</t>
  </si>
  <si>
    <t>ถอนสมอท่าช้างสิงห์บุรี</t>
  </si>
  <si>
    <t>170502</t>
  </si>
  <si>
    <t>โพประจักษ์</t>
  </si>
  <si>
    <t>โพประจักษ์ท่าช้างสิงห์บุรี</t>
  </si>
  <si>
    <t>170503</t>
  </si>
  <si>
    <t>วิหารขาว</t>
  </si>
  <si>
    <t>วิหารขาวท่าช้างสิงห์บุรี</t>
  </si>
  <si>
    <t>170504</t>
  </si>
  <si>
    <t>พิกุลทอง</t>
  </si>
  <si>
    <t>พิกุลทองท่าช้างสิงห์บุรี</t>
  </si>
  <si>
    <t>1706</t>
  </si>
  <si>
    <t>อินทร์บุรี</t>
  </si>
  <si>
    <t>170601</t>
  </si>
  <si>
    <t>อินทร์บุรีอินทร์บุรีสิงห์บุรี</t>
  </si>
  <si>
    <t>170602</t>
  </si>
  <si>
    <t>ประศุก</t>
  </si>
  <si>
    <t>ประศุกอินทร์บุรีสิงห์บุรี</t>
  </si>
  <si>
    <t>170603</t>
  </si>
  <si>
    <t>ทับยา</t>
  </si>
  <si>
    <t>ทับยาอินทร์บุรีสิงห์บุรี</t>
  </si>
  <si>
    <t>170604</t>
  </si>
  <si>
    <t>งิ้วรายอินทร์บุรีสิงห์บุรี</t>
  </si>
  <si>
    <t>170605</t>
  </si>
  <si>
    <t>ชีน้ำร้าย</t>
  </si>
  <si>
    <t>ชีน้ำร้ายอินทร์บุรีสิงห์บุรี</t>
  </si>
  <si>
    <t>170606</t>
  </si>
  <si>
    <t>ท่างาม</t>
  </si>
  <si>
    <t>ท่างามอินทร์บุรีสิงห์บุรี</t>
  </si>
  <si>
    <t>170607</t>
  </si>
  <si>
    <t>น้ำตาล</t>
  </si>
  <si>
    <t>น้ำตาลอินทร์บุรีสิงห์บุรี</t>
  </si>
  <si>
    <t>170608</t>
  </si>
  <si>
    <t>ทองเอน</t>
  </si>
  <si>
    <t>ทองเอนอินทร์บุรีสิงห์บุรี</t>
  </si>
  <si>
    <t>170609</t>
  </si>
  <si>
    <t>ห้วยชัน</t>
  </si>
  <si>
    <t>ห้วยชันอินทร์บุรีสิงห์บุรี</t>
  </si>
  <si>
    <t>170610</t>
  </si>
  <si>
    <t>โพธิ์ชัย</t>
  </si>
  <si>
    <t>โพธิ์ชัยอินทร์บุรีสิงห์บุรี</t>
  </si>
  <si>
    <t>1801</t>
  </si>
  <si>
    <t>เมืองชัยนาท</t>
  </si>
  <si>
    <t>180101</t>
  </si>
  <si>
    <t>CHAINAT</t>
  </si>
  <si>
    <t>ในเมืองเมืองชัยนาทชัยนาท</t>
  </si>
  <si>
    <t>180102</t>
  </si>
  <si>
    <t>บ้านกล้วยเมืองชัยนาทชัยนาท</t>
  </si>
  <si>
    <t>180103</t>
  </si>
  <si>
    <t>ท่าชัย</t>
  </si>
  <si>
    <t>ท่าชัยเมืองชัยนาทชัยนาท</t>
  </si>
  <si>
    <t>180104</t>
  </si>
  <si>
    <t>ชัยนาทเมืองชัยนาทชัยนาท</t>
  </si>
  <si>
    <t>180105</t>
  </si>
  <si>
    <t>เขาท่าพระ</t>
  </si>
  <si>
    <t>เขาท่าพระเมืองชัยนาทชัยนาท</t>
  </si>
  <si>
    <t>180106</t>
  </si>
  <si>
    <t>หาดท่าเสา</t>
  </si>
  <si>
    <t>หาดท่าเสาเมืองชัยนาทชัยนาท</t>
  </si>
  <si>
    <t>180107</t>
  </si>
  <si>
    <t>ธรรมามูล</t>
  </si>
  <si>
    <t>ธรรมามูลเมืองชัยนาทชัยนาท</t>
  </si>
  <si>
    <t>180108</t>
  </si>
  <si>
    <t>เสือโฮก</t>
  </si>
  <si>
    <t>เสือโฮกเมืองชัยนาทชัยนาท</t>
  </si>
  <si>
    <t>180109</t>
  </si>
  <si>
    <t>นางลือ</t>
  </si>
  <si>
    <t>นางลือเมืองชัยนาทชัยนาท</t>
  </si>
  <si>
    <t>1802</t>
  </si>
  <si>
    <t>มโนรมย์</t>
  </si>
  <si>
    <t>180201</t>
  </si>
  <si>
    <t>คุ้งสำเภา</t>
  </si>
  <si>
    <t>คุ้งสำเภามโนรมย์ชัยนาท</t>
  </si>
  <si>
    <t>180202</t>
  </si>
  <si>
    <t>วัดโคก</t>
  </si>
  <si>
    <t>วัดโคกมโนรมย์ชัยนาท</t>
  </si>
  <si>
    <t>180203</t>
  </si>
  <si>
    <t>ศิลาดาน</t>
  </si>
  <si>
    <t>ศิลาดานมโนรมย์ชัยนาท</t>
  </si>
  <si>
    <t>180204</t>
  </si>
  <si>
    <t>ท่าฉนวน</t>
  </si>
  <si>
    <t>ท่าฉนวนมโนรมย์ชัยนาท</t>
  </si>
  <si>
    <t>180205</t>
  </si>
  <si>
    <t>หางน้ำสาคร</t>
  </si>
  <si>
    <t>หางน้ำสาครมโนรมย์ชัยนาท</t>
  </si>
  <si>
    <t>180206</t>
  </si>
  <si>
    <t>ไร่พัฒนา</t>
  </si>
  <si>
    <t>ไร่พัฒนามโนรมย์ชัยนาท</t>
  </si>
  <si>
    <t>180207</t>
  </si>
  <si>
    <t>อู่ตะเภา</t>
  </si>
  <si>
    <t>อู่ตะเภามโนรมย์ชัยนาท</t>
  </si>
  <si>
    <t>1803</t>
  </si>
  <si>
    <t>วัดสิงห์</t>
  </si>
  <si>
    <t>180301</t>
  </si>
  <si>
    <t>วัดสิงห์วัดสิงห์ชัยนาท</t>
  </si>
  <si>
    <t>180302</t>
  </si>
  <si>
    <t>มะขามเฒ่า</t>
  </si>
  <si>
    <t>มะขามเฒ่าวัดสิงห์ชัยนาท</t>
  </si>
  <si>
    <t>180303</t>
  </si>
  <si>
    <t>หนองน้อย</t>
  </si>
  <si>
    <t>หนองน้อยวัดสิงห์ชัยนาท</t>
  </si>
  <si>
    <t>180304</t>
  </si>
  <si>
    <t>หนองบัววัดสิงห์ชัยนาท</t>
  </si>
  <si>
    <t>180306</t>
  </si>
  <si>
    <t>หนองขุ่น</t>
  </si>
  <si>
    <t>หนองขุ่นวัดสิงห์ชัยนาท</t>
  </si>
  <si>
    <t>180307</t>
  </si>
  <si>
    <t>บ่อแร่วัดสิงห์ชัยนาท</t>
  </si>
  <si>
    <t>180311</t>
  </si>
  <si>
    <t>วังหมัน</t>
  </si>
  <si>
    <t>วังหมันวัดสิงห์ชัยนาท</t>
  </si>
  <si>
    <t>1804</t>
  </si>
  <si>
    <t>สรรพยา</t>
  </si>
  <si>
    <t>180401</t>
  </si>
  <si>
    <t>สรรพยาสรรพยาชัยนาท</t>
  </si>
  <si>
    <t>180402</t>
  </si>
  <si>
    <t>ตลุก</t>
  </si>
  <si>
    <t>ตลุกสรรพยาชัยนาท</t>
  </si>
  <si>
    <t>180403</t>
  </si>
  <si>
    <t>เขาแก้วสรรพยาชัยนาท</t>
  </si>
  <si>
    <t>180404</t>
  </si>
  <si>
    <t>โพนางดำตก</t>
  </si>
  <si>
    <t>โพนางดำตกสรรพยาชัยนาท</t>
  </si>
  <si>
    <t>180405</t>
  </si>
  <si>
    <t>โพนางดำออก</t>
  </si>
  <si>
    <t>โพนางดำออกสรรพยาชัยนาท</t>
  </si>
  <si>
    <t>180406</t>
  </si>
  <si>
    <t>บางหลวงสรรพยาชัยนาท</t>
  </si>
  <si>
    <t>180407</t>
  </si>
  <si>
    <t>หาดอาษา</t>
  </si>
  <si>
    <t>หาดอาษาสรรพยาชัยนาท</t>
  </si>
  <si>
    <t>1805</t>
  </si>
  <si>
    <t>สรรคบุรี</t>
  </si>
  <si>
    <t>180501</t>
  </si>
  <si>
    <t>แพรกศรีราชา</t>
  </si>
  <si>
    <t>แพรกศรีราชาสรรคบุรีชัยนาท</t>
  </si>
  <si>
    <t>180502</t>
  </si>
  <si>
    <t>เที่ยงแท้</t>
  </si>
  <si>
    <t>เที่ยงแท้สรรคบุรีชัยนาท</t>
  </si>
  <si>
    <t>180503</t>
  </si>
  <si>
    <t>ห้วยกรด</t>
  </si>
  <si>
    <t>ห้วยกรดสรรคบุรีชัยนาท</t>
  </si>
  <si>
    <t>180504</t>
  </si>
  <si>
    <t>โพงาม</t>
  </si>
  <si>
    <t>โพงามสรรคบุรีชัยนาท</t>
  </si>
  <si>
    <t>180505</t>
  </si>
  <si>
    <t>บางขุด</t>
  </si>
  <si>
    <t>บางขุดสรรคบุรีชัยนาท</t>
  </si>
  <si>
    <t>180506</t>
  </si>
  <si>
    <t>ดงคอน</t>
  </si>
  <si>
    <t>ดงคอนสรรคบุรีชัยนาท</t>
  </si>
  <si>
    <t>180507</t>
  </si>
  <si>
    <t>ดอนกำ</t>
  </si>
  <si>
    <t>ดอนกำสรรคบุรีชัยนาท</t>
  </si>
  <si>
    <t>180508</t>
  </si>
  <si>
    <t>ห้วยกรดพัฒนา</t>
  </si>
  <si>
    <t>ห้วยกรดพัฒนาสรรคบุรีชัยนาท</t>
  </si>
  <si>
    <t>1806</t>
  </si>
  <si>
    <t>หันคา</t>
  </si>
  <si>
    <t>180601</t>
  </si>
  <si>
    <t>หันคาหันคาชัยนาท</t>
  </si>
  <si>
    <t>180602</t>
  </si>
  <si>
    <t>บ้านเชี่ยน</t>
  </si>
  <si>
    <t>บ้านเชี่ยนหันคาชัยนาท</t>
  </si>
  <si>
    <t>180605</t>
  </si>
  <si>
    <t>ไพรนกยูง</t>
  </si>
  <si>
    <t>ไพรนกยูงหันคาชัยนาท</t>
  </si>
  <si>
    <t>180606</t>
  </si>
  <si>
    <t>หนองแซง</t>
  </si>
  <si>
    <t>หนองแซงหันคาชัยนาท</t>
  </si>
  <si>
    <t>180607</t>
  </si>
  <si>
    <t>ห้วยงู</t>
  </si>
  <si>
    <t>ห้วยงูหันคาชัยนาท</t>
  </si>
  <si>
    <t>180608</t>
  </si>
  <si>
    <t>วังไก่เถื่อน</t>
  </si>
  <si>
    <t>วังไก่เถื่อนหันคาชัยนาท</t>
  </si>
  <si>
    <t>180609</t>
  </si>
  <si>
    <t>เด่นใหญ่</t>
  </si>
  <si>
    <t>เด่นใหญ่หันคาชัยนาท</t>
  </si>
  <si>
    <t>180611</t>
  </si>
  <si>
    <t>สามง่ามท่าโบสถ์</t>
  </si>
  <si>
    <t>สามง่ามท่าโบสถ์หันคาชัยนาท</t>
  </si>
  <si>
    <t>1807</t>
  </si>
  <si>
    <t>หนองมะโมง</t>
  </si>
  <si>
    <t>180701</t>
  </si>
  <si>
    <t>หนองมะโมงหนองมะโมงชัยนาท</t>
  </si>
  <si>
    <t>180702</t>
  </si>
  <si>
    <t>วังตะเคียนหนองมะโมงชัยนาท</t>
  </si>
  <si>
    <t>180703</t>
  </si>
  <si>
    <t>สะพานหิน</t>
  </si>
  <si>
    <t>สะพานหินหนองมะโมงชัยนาท</t>
  </si>
  <si>
    <t>180704</t>
  </si>
  <si>
    <t>กุดจอก</t>
  </si>
  <si>
    <t>กุดจอกหนองมะโมงชัยนาท</t>
  </si>
  <si>
    <t>1808</t>
  </si>
  <si>
    <t>เนินขาม</t>
  </si>
  <si>
    <t>180801</t>
  </si>
  <si>
    <t>เนินขามเนินขามชัยนาท</t>
  </si>
  <si>
    <t>180802</t>
  </si>
  <si>
    <t>กะบกเตี้ย</t>
  </si>
  <si>
    <t>กะบกเตี้ยเนินขามชัยนาท</t>
  </si>
  <si>
    <t>180803</t>
  </si>
  <si>
    <t>สุขเดือนห้า</t>
  </si>
  <si>
    <t>สุขเดือนห้าเนินขามชัยนาท</t>
  </si>
  <si>
    <t>สระบุรี</t>
  </si>
  <si>
    <t>1901</t>
  </si>
  <si>
    <t>เมืองสระบุรี</t>
  </si>
  <si>
    <t>190101</t>
  </si>
  <si>
    <t>ปากเพรียว</t>
  </si>
  <si>
    <t>SARABURI</t>
  </si>
  <si>
    <t>ปากเพรียวเมืองสระบุรีสระบุรี</t>
  </si>
  <si>
    <t>190105</t>
  </si>
  <si>
    <t>ดาวเรือง</t>
  </si>
  <si>
    <t>ดาวเรืองเมืองสระบุรีสระบุรี</t>
  </si>
  <si>
    <t>190106</t>
  </si>
  <si>
    <t>นาโฉง</t>
  </si>
  <si>
    <t>นาโฉงเมืองสระบุรีสระบุรี</t>
  </si>
  <si>
    <t>190107</t>
  </si>
  <si>
    <t>โคกสว่าง</t>
  </si>
  <si>
    <t>โคกสว่างเมืองสระบุรีสระบุรี</t>
  </si>
  <si>
    <t>190108</t>
  </si>
  <si>
    <t>หนองโน</t>
  </si>
  <si>
    <t>หนองโนเมืองสระบุรีสระบุรี</t>
  </si>
  <si>
    <t>190109</t>
  </si>
  <si>
    <t>หนองยาว</t>
  </si>
  <si>
    <t>หนองยาวเมืองสระบุรีสระบุรี</t>
  </si>
  <si>
    <t>190110</t>
  </si>
  <si>
    <t>ปากข้าวสาร</t>
  </si>
  <si>
    <t>ปากข้าวสารเมืองสระบุรีสระบุรี</t>
  </si>
  <si>
    <t>190111</t>
  </si>
  <si>
    <t>หนองปลาไหล</t>
  </si>
  <si>
    <t>หนองปลาไหลเมืองสระบุรีสระบุรี</t>
  </si>
  <si>
    <t>190112</t>
  </si>
  <si>
    <t>กุดนกเปล้า</t>
  </si>
  <si>
    <t>กุดนกเปล้าเมืองสระบุรีสระบุรี</t>
  </si>
  <si>
    <t>190113</t>
  </si>
  <si>
    <t>ตลิ่งชันเมืองสระบุรีสระบุรี</t>
  </si>
  <si>
    <t>190114</t>
  </si>
  <si>
    <t>ตะกุด</t>
  </si>
  <si>
    <t>ตะกุดเมืองสระบุรีสระบุรี</t>
  </si>
  <si>
    <t>1902</t>
  </si>
  <si>
    <t>แก่งคอย</t>
  </si>
  <si>
    <t>190201</t>
  </si>
  <si>
    <t>แก่งคอยแก่งคอยสระบุรี</t>
  </si>
  <si>
    <t>190202</t>
  </si>
  <si>
    <t>ทับกวาง</t>
  </si>
  <si>
    <t>ทับกวางแก่งคอยสระบุรี</t>
  </si>
  <si>
    <t>190203</t>
  </si>
  <si>
    <t>ตาลเดี่ยว</t>
  </si>
  <si>
    <t>ตาลเดี่ยวแก่งคอยสระบุรี</t>
  </si>
  <si>
    <t>190204</t>
  </si>
  <si>
    <t>ห้วยแห้ง</t>
  </si>
  <si>
    <t>ห้วยแห้งแก่งคอยสระบุรี</t>
  </si>
  <si>
    <t>190205</t>
  </si>
  <si>
    <t>ท่าคล้อ</t>
  </si>
  <si>
    <t>ท่าคล้อแก่งคอยสระบุรี</t>
  </si>
  <si>
    <t>190206</t>
  </si>
  <si>
    <t>หินซ้อน</t>
  </si>
  <si>
    <t>หินซ้อนแก่งคอยสระบุรี</t>
  </si>
  <si>
    <t>190207</t>
  </si>
  <si>
    <t>บ้านธาตุ</t>
  </si>
  <si>
    <t>บ้านธาตุแก่งคอยสระบุรี</t>
  </si>
  <si>
    <t>190208</t>
  </si>
  <si>
    <t>บ้านป่า</t>
  </si>
  <si>
    <t>บ้านป่าแก่งคอยสระบุรี</t>
  </si>
  <si>
    <t>190209</t>
  </si>
  <si>
    <t>ท่าตูม</t>
  </si>
  <si>
    <t>ท่าตูมแก่งคอยสระบุรี</t>
  </si>
  <si>
    <t>190210</t>
  </si>
  <si>
    <t>ชะอม</t>
  </si>
  <si>
    <t>ชะอมแก่งคอยสระบุรี</t>
  </si>
  <si>
    <t>190211</t>
  </si>
  <si>
    <t>สองคอน</t>
  </si>
  <si>
    <t>สองคอนแก่งคอยสระบุรี</t>
  </si>
  <si>
    <t>190212</t>
  </si>
  <si>
    <t>เตาปูน</t>
  </si>
  <si>
    <t>เตาปูนแก่งคอยสระบุรี</t>
  </si>
  <si>
    <t>190213</t>
  </si>
  <si>
    <t>ชำผักแพว</t>
  </si>
  <si>
    <t>ชำผักแพวแก่งคอยสระบุรี</t>
  </si>
  <si>
    <t>190215</t>
  </si>
  <si>
    <t>ท่ามะปราง</t>
  </si>
  <si>
    <t>ท่ามะปรางแก่งคอยสระบุรี</t>
  </si>
  <si>
    <t>1903</t>
  </si>
  <si>
    <t>หนองแค</t>
  </si>
  <si>
    <t>190301</t>
  </si>
  <si>
    <t>หนองแคหนองแคสระบุรี</t>
  </si>
  <si>
    <t>190302</t>
  </si>
  <si>
    <t>กุ่มหัก</t>
  </si>
  <si>
    <t>กุ่มหักหนองแคสระบุรี</t>
  </si>
  <si>
    <t>190303</t>
  </si>
  <si>
    <t>คชสิทธิ์</t>
  </si>
  <si>
    <t>คชสิทธิ์หนองแคสระบุรี</t>
  </si>
  <si>
    <t>190304</t>
  </si>
  <si>
    <t>โคกตูมหนองแคสระบุรี</t>
  </si>
  <si>
    <t>190305</t>
  </si>
  <si>
    <t>โคกแย้</t>
  </si>
  <si>
    <t>โคกแย้หนองแคสระบุรี</t>
  </si>
  <si>
    <t>190306</t>
  </si>
  <si>
    <t>บัวลอย</t>
  </si>
  <si>
    <t>บัวลอยหนองแคสระบุรี</t>
  </si>
  <si>
    <t>190307</t>
  </si>
  <si>
    <t>ไผ่ต่ำ</t>
  </si>
  <si>
    <t>ไผ่ต่ำหนองแคสระบุรี</t>
  </si>
  <si>
    <t>190308</t>
  </si>
  <si>
    <t>โพนทองหนองแคสระบุรี</t>
  </si>
  <si>
    <t>190309</t>
  </si>
  <si>
    <t>ห้วยขมิ้น</t>
  </si>
  <si>
    <t>ห้วยขมิ้นหนองแคสระบุรี</t>
  </si>
  <si>
    <t>190310</t>
  </si>
  <si>
    <t>ห้วยทรายหนองแคสระบุรี</t>
  </si>
  <si>
    <t>190311</t>
  </si>
  <si>
    <t>หนองไข่น้ำ</t>
  </si>
  <si>
    <t>หนองไข่น้ำหนองแคสระบุรี</t>
  </si>
  <si>
    <t>190312</t>
  </si>
  <si>
    <t>หนองแขมหนองแคสระบุรี</t>
  </si>
  <si>
    <t>190313</t>
  </si>
  <si>
    <t>หนองจิก</t>
  </si>
  <si>
    <t>หนองจิกหนองแคสระบุรี</t>
  </si>
  <si>
    <t>190314</t>
  </si>
  <si>
    <t>หนองจรเข้</t>
  </si>
  <si>
    <t>หนองจรเข้หนองแคสระบุรี</t>
  </si>
  <si>
    <t>190315</t>
  </si>
  <si>
    <t>หนองนาก</t>
  </si>
  <si>
    <t>หนองนากหนองแคสระบุรี</t>
  </si>
  <si>
    <t>190316</t>
  </si>
  <si>
    <t>หนองปลาหมอ</t>
  </si>
  <si>
    <t>หนองปลาหมอหนองแคสระบุรี</t>
  </si>
  <si>
    <t>190317</t>
  </si>
  <si>
    <t>หนองปลิงหนองแคสระบุรี</t>
  </si>
  <si>
    <t>190318</t>
  </si>
  <si>
    <t>หนองโรง</t>
  </si>
  <si>
    <t>หนองโรงหนองแคสระบุรี</t>
  </si>
  <si>
    <t>1904</t>
  </si>
  <si>
    <t>วิหารแดง</t>
  </si>
  <si>
    <t>190401</t>
  </si>
  <si>
    <t>หนองหมู</t>
  </si>
  <si>
    <t>หนองหมูวิหารแดงสระบุรี</t>
  </si>
  <si>
    <t>190402</t>
  </si>
  <si>
    <t>บ้านลำ</t>
  </si>
  <si>
    <t>บ้านลำวิหารแดงสระบุรี</t>
  </si>
  <si>
    <t>190403</t>
  </si>
  <si>
    <t>คลองเรือ</t>
  </si>
  <si>
    <t>คลองเรือวิหารแดงสระบุรี</t>
  </si>
  <si>
    <t>190404</t>
  </si>
  <si>
    <t>วิหารแดงวิหารแดงสระบุรี</t>
  </si>
  <si>
    <t>190405</t>
  </si>
  <si>
    <t>หนองสรวง</t>
  </si>
  <si>
    <t>หนองสรวงวิหารแดงสระบุรี</t>
  </si>
  <si>
    <t>190406</t>
  </si>
  <si>
    <t>เจริญธรรม</t>
  </si>
  <si>
    <t>เจริญธรรมวิหารแดงสระบุรี</t>
  </si>
  <si>
    <t>1905</t>
  </si>
  <si>
    <t>190501</t>
  </si>
  <si>
    <t>หนองแซงหนองแซงสระบุรี</t>
  </si>
  <si>
    <t>190502</t>
  </si>
  <si>
    <t>หนองควายโซ</t>
  </si>
  <si>
    <t>หนองควายโซหนองแซงสระบุรี</t>
  </si>
  <si>
    <t>190503</t>
  </si>
  <si>
    <t>หนองหัวโพ</t>
  </si>
  <si>
    <t>หนองหัวโพหนองแซงสระบุรี</t>
  </si>
  <si>
    <t>190504</t>
  </si>
  <si>
    <t>หนองสีดา</t>
  </si>
  <si>
    <t>หนองสีดาหนองแซงสระบุรี</t>
  </si>
  <si>
    <t>190505</t>
  </si>
  <si>
    <t>หนองกบ</t>
  </si>
  <si>
    <t>หนองกบหนองแซงสระบุรี</t>
  </si>
  <si>
    <t>190506</t>
  </si>
  <si>
    <t>ไก่เส่า</t>
  </si>
  <si>
    <t>ไก่เส่าหนองแซงสระบุรี</t>
  </si>
  <si>
    <t>190507</t>
  </si>
  <si>
    <t>โคกสะอาด</t>
  </si>
  <si>
    <t>โคกสะอาดหนองแซงสระบุรี</t>
  </si>
  <si>
    <t>190508</t>
  </si>
  <si>
    <t>ม่วงหวาน</t>
  </si>
  <si>
    <t>ม่วงหวานหนองแซงสระบุรี</t>
  </si>
  <si>
    <t>190509</t>
  </si>
  <si>
    <t>เขาดินหนองแซงสระบุรี</t>
  </si>
  <si>
    <t>1906</t>
  </si>
  <si>
    <t>บ้านหมอ</t>
  </si>
  <si>
    <t>190601</t>
  </si>
  <si>
    <t>บ้านหมอบ้านหมอสระบุรี</t>
  </si>
  <si>
    <t>190602</t>
  </si>
  <si>
    <t>บางโขมด</t>
  </si>
  <si>
    <t>บางโขมดบ้านหมอสระบุรี</t>
  </si>
  <si>
    <t>190603</t>
  </si>
  <si>
    <t>สร่างโศก</t>
  </si>
  <si>
    <t>สร่างโศกบ้านหมอสระบุรี</t>
  </si>
  <si>
    <t>190604</t>
  </si>
  <si>
    <t>ตลาดน้อยบ้านหมอสระบุรี</t>
  </si>
  <si>
    <t>190605</t>
  </si>
  <si>
    <t>หรเทพ</t>
  </si>
  <si>
    <t>หรเทพบ้านหมอสระบุรี</t>
  </si>
  <si>
    <t>190606</t>
  </si>
  <si>
    <t>โคกใหญ่</t>
  </si>
  <si>
    <t>โคกใหญ่บ้านหมอสระบุรี</t>
  </si>
  <si>
    <t>190607</t>
  </si>
  <si>
    <t>ไผ่ขวาง</t>
  </si>
  <si>
    <t>ไผ่ขวางบ้านหมอสระบุรี</t>
  </si>
  <si>
    <t>190608</t>
  </si>
  <si>
    <t>บ้านครัว</t>
  </si>
  <si>
    <t>บ้านครัวบ้านหมอสระบุรี</t>
  </si>
  <si>
    <t>190609</t>
  </si>
  <si>
    <t>หนองบัวบ้านหมอสระบุรี</t>
  </si>
  <si>
    <t>1907</t>
  </si>
  <si>
    <t>ดอนพุด</t>
  </si>
  <si>
    <t>190701</t>
  </si>
  <si>
    <t>ดอนพุดดอนพุดสระบุรี</t>
  </si>
  <si>
    <t>190702</t>
  </si>
  <si>
    <t>ไผ่หลิ่ว</t>
  </si>
  <si>
    <t>ไผ่หลิ่วดอนพุดสระบุรี</t>
  </si>
  <si>
    <t>190703</t>
  </si>
  <si>
    <t>บ้านหลวงดอนพุดสระบุรี</t>
  </si>
  <si>
    <t>190704</t>
  </si>
  <si>
    <t>ดงตะงาว</t>
  </si>
  <si>
    <t>ดงตะงาวดอนพุดสระบุรี</t>
  </si>
  <si>
    <t>1908</t>
  </si>
  <si>
    <t>หนองโดน</t>
  </si>
  <si>
    <t>190801</t>
  </si>
  <si>
    <t>หนองโดนหนองโดนสระบุรี</t>
  </si>
  <si>
    <t>190802</t>
  </si>
  <si>
    <t>บ้านกลับ</t>
  </si>
  <si>
    <t>บ้านกลับหนองโดนสระบุรี</t>
  </si>
  <si>
    <t>190803</t>
  </si>
  <si>
    <t>ดอนทองหนองโดนสระบุรี</t>
  </si>
  <si>
    <t>190804</t>
  </si>
  <si>
    <t>บ้านโปร่ง</t>
  </si>
  <si>
    <t>บ้านโปร่งหนองโดนสระบุรี</t>
  </si>
  <si>
    <t>1909</t>
  </si>
  <si>
    <t>พระพุทธบาท</t>
  </si>
  <si>
    <t>190901</t>
  </si>
  <si>
    <t>พระพุทธบาทพระพุทธบาทสระบุรี</t>
  </si>
  <si>
    <t>190902</t>
  </si>
  <si>
    <t>ขุนโขลน</t>
  </si>
  <si>
    <t>ขุนโขลนพระพุทธบาทสระบุรี</t>
  </si>
  <si>
    <t>190903</t>
  </si>
  <si>
    <t>ธารเกษม</t>
  </si>
  <si>
    <t>ธารเกษมพระพุทธบาทสระบุรี</t>
  </si>
  <si>
    <t>190904</t>
  </si>
  <si>
    <t>นายาว</t>
  </si>
  <si>
    <t>นายาวพระพุทธบาทสระบุรี</t>
  </si>
  <si>
    <t>190905</t>
  </si>
  <si>
    <t>พุคำจาน</t>
  </si>
  <si>
    <t>พุคำจานพระพุทธบาทสระบุรี</t>
  </si>
  <si>
    <t>190906</t>
  </si>
  <si>
    <t>เขาวงพระพุทธบาทสระบุรี</t>
  </si>
  <si>
    <t>190907</t>
  </si>
  <si>
    <t>ห้วยป่าหวาย</t>
  </si>
  <si>
    <t>ห้วยป่าหวายพระพุทธบาทสระบุรี</t>
  </si>
  <si>
    <t>190908</t>
  </si>
  <si>
    <t>พุกร่าง</t>
  </si>
  <si>
    <t>พุกร่างพระพุทธบาทสระบุรี</t>
  </si>
  <si>
    <t>190909</t>
  </si>
  <si>
    <t>หนองแกพระพุทธบาทสระบุรี</t>
  </si>
  <si>
    <t>1910</t>
  </si>
  <si>
    <t>เสาไห้</t>
  </si>
  <si>
    <t>191001</t>
  </si>
  <si>
    <t>เสาไห้เสาไห้สระบุรี</t>
  </si>
  <si>
    <t>191002</t>
  </si>
  <si>
    <t>บ้านยางเสาไห้สระบุรี</t>
  </si>
  <si>
    <t>191003</t>
  </si>
  <si>
    <t>หัวปลวก</t>
  </si>
  <si>
    <t>หัวปลวกเสาไห้สระบุรี</t>
  </si>
  <si>
    <t>191004</t>
  </si>
  <si>
    <t>งิ้วงาม</t>
  </si>
  <si>
    <t>งิ้วงามเสาไห้สระบุรี</t>
  </si>
  <si>
    <t>191005</t>
  </si>
  <si>
    <t>ศาลารีไทย</t>
  </si>
  <si>
    <t>ศาลารีไทยเสาไห้สระบุรี</t>
  </si>
  <si>
    <t>191006</t>
  </si>
  <si>
    <t>ต้นตาล</t>
  </si>
  <si>
    <t>ต้นตาลเสาไห้สระบุรี</t>
  </si>
  <si>
    <t>191007</t>
  </si>
  <si>
    <t>ท่าช้างเสาไห้สระบุรี</t>
  </si>
  <si>
    <t>191008</t>
  </si>
  <si>
    <t>พระยาทด</t>
  </si>
  <si>
    <t>พระยาทดเสาไห้สระบุรี</t>
  </si>
  <si>
    <t>191009</t>
  </si>
  <si>
    <t>ม่วงงามเสาไห้สระบุรี</t>
  </si>
  <si>
    <t>191010</t>
  </si>
  <si>
    <t>เริงราง</t>
  </si>
  <si>
    <t>เริงรางเสาไห้สระบุรี</t>
  </si>
  <si>
    <t>191011</t>
  </si>
  <si>
    <t>เมืองเก่า</t>
  </si>
  <si>
    <t>เมืองเก่าเสาไห้สระบุรี</t>
  </si>
  <si>
    <t>191012</t>
  </si>
  <si>
    <t>สวนดอกไม้</t>
  </si>
  <si>
    <t>สวนดอกไม้เสาไห้สระบุรี</t>
  </si>
  <si>
    <t>1911</t>
  </si>
  <si>
    <t>มวกเหล็ก</t>
  </si>
  <si>
    <t>191101</t>
  </si>
  <si>
    <t>มวกเหล็กมวกเหล็กสระบุรี</t>
  </si>
  <si>
    <t>191102</t>
  </si>
  <si>
    <t>มิตรภาพ</t>
  </si>
  <si>
    <t>มิตรภาพมวกเหล็กสระบุรี</t>
  </si>
  <si>
    <t>191104</t>
  </si>
  <si>
    <t>หนองย่างเสือ</t>
  </si>
  <si>
    <t>หนองย่างเสือมวกเหล็กสระบุรี</t>
  </si>
  <si>
    <t>191105</t>
  </si>
  <si>
    <t>ลำสมพุง</t>
  </si>
  <si>
    <t>ลำสมพุงมวกเหล็กสระบุรี</t>
  </si>
  <si>
    <t>191107</t>
  </si>
  <si>
    <t>ลำพญากลาง</t>
  </si>
  <si>
    <t>ลำพญากลางมวกเหล็กสระบุรี</t>
  </si>
  <si>
    <t>191109</t>
  </si>
  <si>
    <t>ซับสนุ่น</t>
  </si>
  <si>
    <t>ซับสนุ่นมวกเหล็กสระบุรี</t>
  </si>
  <si>
    <t>1912</t>
  </si>
  <si>
    <t>วังม่วง</t>
  </si>
  <si>
    <t>191201</t>
  </si>
  <si>
    <t>แสลงพัน</t>
  </si>
  <si>
    <t>แสลงพันวังม่วงสระบุรี</t>
  </si>
  <si>
    <t>191202</t>
  </si>
  <si>
    <t>คำพราน</t>
  </si>
  <si>
    <t>คำพรานวังม่วงสระบุรี</t>
  </si>
  <si>
    <t>191203</t>
  </si>
  <si>
    <t>วังม่วงวังม่วงสระบุรี</t>
  </si>
  <si>
    <t>1913</t>
  </si>
  <si>
    <t>191301</t>
  </si>
  <si>
    <t>เขาดินพัฒนา</t>
  </si>
  <si>
    <t>เขาดินพัฒนาเฉลิมพระเกียรติสระบุรี</t>
  </si>
  <si>
    <t>191302</t>
  </si>
  <si>
    <t>บ้านแก้ง</t>
  </si>
  <si>
    <t>บ้านแก้งเฉลิมพระเกียรติสระบุรี</t>
  </si>
  <si>
    <t>191303</t>
  </si>
  <si>
    <t>ผึ้งรวง</t>
  </si>
  <si>
    <t>ผึ้งรวงเฉลิมพระเกียรติสระบุรี</t>
  </si>
  <si>
    <t>191304</t>
  </si>
  <si>
    <t>พุแค</t>
  </si>
  <si>
    <t>พุแคเฉลิมพระเกียรติสระบุรี</t>
  </si>
  <si>
    <t>191305</t>
  </si>
  <si>
    <t>ห้วยบง</t>
  </si>
  <si>
    <t>ห้วยบงเฉลิมพระเกียรติสระบุรี</t>
  </si>
  <si>
    <t>191306</t>
  </si>
  <si>
    <t>หน้าพระลาน</t>
  </si>
  <si>
    <t>หน้าพระลานเฉลิมพระเกียรติสระบุรี</t>
  </si>
  <si>
    <t>50</t>
  </si>
  <si>
    <t>เชียงใหม่</t>
  </si>
  <si>
    <t>ภาคเหนือ</t>
  </si>
  <si>
    <t>5001</t>
  </si>
  <si>
    <t>เมืองเชียงใหม่</t>
  </si>
  <si>
    <t>500101</t>
  </si>
  <si>
    <t>ศรีภูมิ</t>
  </si>
  <si>
    <t>CHIANG MAI</t>
  </si>
  <si>
    <t>สทภ.1</t>
  </si>
  <si>
    <t>ศรีภูมิเมืองเชียงใหม่เชียงใหม่</t>
  </si>
  <si>
    <t>500102</t>
  </si>
  <si>
    <t>พระสิงห์</t>
  </si>
  <si>
    <t>พระสิงห์เมืองเชียงใหม่เชียงใหม่</t>
  </si>
  <si>
    <t>500103</t>
  </si>
  <si>
    <t>หายยา</t>
  </si>
  <si>
    <t>หายยาเมืองเชียงใหม่เชียงใหม่</t>
  </si>
  <si>
    <t>500104</t>
  </si>
  <si>
    <t>ช้างม่อย</t>
  </si>
  <si>
    <t>ช้างม่อยเมืองเชียงใหม่เชียงใหม่</t>
  </si>
  <si>
    <t>500105</t>
  </si>
  <si>
    <t>ช้างคลาน</t>
  </si>
  <si>
    <t>ช้างคลานเมืองเชียงใหม่เชียงใหม่</t>
  </si>
  <si>
    <t>500106</t>
  </si>
  <si>
    <t>วัดเกต</t>
  </si>
  <si>
    <t>วัดเกตเมืองเชียงใหม่เชียงใหม่</t>
  </si>
  <si>
    <t>500107</t>
  </si>
  <si>
    <t>ช้างเผือก</t>
  </si>
  <si>
    <t>ช้างเผือกเมืองเชียงใหม่เชียงใหม่</t>
  </si>
  <si>
    <t>500108</t>
  </si>
  <si>
    <t>สุเทพ</t>
  </si>
  <si>
    <t>สุเทพเมืองเชียงใหม่เชียงใหม่</t>
  </si>
  <si>
    <t>500109</t>
  </si>
  <si>
    <t>แม่เหียะ</t>
  </si>
  <si>
    <t>แม่เหียะเมืองเชียงใหม่เชียงใหม่</t>
  </si>
  <si>
    <t>500110</t>
  </si>
  <si>
    <t>ป่าแดด</t>
  </si>
  <si>
    <t>ป่าแดดเมืองเชียงใหม่เชียงใหม่</t>
  </si>
  <si>
    <t>500111</t>
  </si>
  <si>
    <t>หนองหอย</t>
  </si>
  <si>
    <t>หนองหอยเมืองเชียงใหม่เชียงใหม่</t>
  </si>
  <si>
    <t>500112</t>
  </si>
  <si>
    <t>ท่าศาลาเมืองเชียงใหม่เชียงใหม่</t>
  </si>
  <si>
    <t>500113</t>
  </si>
  <si>
    <t>หนองป่าครั่ง</t>
  </si>
  <si>
    <t>หนองป่าครั่งเมืองเชียงใหม่เชียงใหม่</t>
  </si>
  <si>
    <t>500114</t>
  </si>
  <si>
    <t>ฟ้าฮ่าม</t>
  </si>
  <si>
    <t>ฟ้าฮ่ามเมืองเชียงใหม่เชียงใหม่</t>
  </si>
  <si>
    <t>500115</t>
  </si>
  <si>
    <t>ป่าตัน</t>
  </si>
  <si>
    <t>ป่าตันเมืองเชียงใหม่เชียงใหม่</t>
  </si>
  <si>
    <t>500116</t>
  </si>
  <si>
    <t>สันผีเสื้อ</t>
  </si>
  <si>
    <t>สันผีเสื้อเมืองเชียงใหม่เชียงใหม่</t>
  </si>
  <si>
    <t>5002</t>
  </si>
  <si>
    <t>500203</t>
  </si>
  <si>
    <t>บ้านหลวงจอมทองเชียงใหม่</t>
  </si>
  <si>
    <t>500204</t>
  </si>
  <si>
    <t>ข่วงเปา</t>
  </si>
  <si>
    <t>ข่วงเปาจอมทองเชียงใหม่</t>
  </si>
  <si>
    <t>500205</t>
  </si>
  <si>
    <t>สบเตี๊ยะ</t>
  </si>
  <si>
    <t>สบเตี๊ยะจอมทองเชียงใหม่</t>
  </si>
  <si>
    <t>500206</t>
  </si>
  <si>
    <t>บ้านแปะ</t>
  </si>
  <si>
    <t>บ้านแปะจอมทองเชียงใหม่</t>
  </si>
  <si>
    <t>500207</t>
  </si>
  <si>
    <t>ดอยแก้ว</t>
  </si>
  <si>
    <t>ดอยแก้วจอมทองเชียงใหม่</t>
  </si>
  <si>
    <t>500209</t>
  </si>
  <si>
    <t>แม่สอย</t>
  </si>
  <si>
    <t>แม่สอยจอมทองเชียงใหม่</t>
  </si>
  <si>
    <t>5003</t>
  </si>
  <si>
    <t>แม่แจ่ม</t>
  </si>
  <si>
    <t>500301</t>
  </si>
  <si>
    <t>ช่างเคิ่ง</t>
  </si>
  <si>
    <t>ช่างเคิ่งแม่แจ่มเชียงใหม่</t>
  </si>
  <si>
    <t>500302</t>
  </si>
  <si>
    <t>ท่าผา</t>
  </si>
  <si>
    <t>ท่าผาแม่แจ่มเชียงใหม่</t>
  </si>
  <si>
    <t>500303</t>
  </si>
  <si>
    <t>บ้านทับ</t>
  </si>
  <si>
    <t>บ้านทับแม่แจ่มเชียงใหม่</t>
  </si>
  <si>
    <t>500304</t>
  </si>
  <si>
    <t>แม่ศึก</t>
  </si>
  <si>
    <t>แม่ศึกแม่แจ่มเชียงใหม่</t>
  </si>
  <si>
    <t>500305</t>
  </si>
  <si>
    <t>แม่นาจร</t>
  </si>
  <si>
    <t>แม่นาจรแม่แจ่มเชียงใหม่</t>
  </si>
  <si>
    <t>500307</t>
  </si>
  <si>
    <t>ปางหินฝน</t>
  </si>
  <si>
    <t>ปางหินฝนแม่แจ่มเชียงใหม่</t>
  </si>
  <si>
    <t>500308</t>
  </si>
  <si>
    <t>กองแขก</t>
  </si>
  <si>
    <t>กองแขกแม่แจ่มเชียงใหม่</t>
  </si>
  <si>
    <t>5004</t>
  </si>
  <si>
    <t>เชียงดาว</t>
  </si>
  <si>
    <t>500401</t>
  </si>
  <si>
    <t>เชียงดาวเชียงดาวเชียงใหม่</t>
  </si>
  <si>
    <t>500402</t>
  </si>
  <si>
    <t>เมืองนะ</t>
  </si>
  <si>
    <t>เมืองนะเชียงดาวเชียงใหม่</t>
  </si>
  <si>
    <t>500403</t>
  </si>
  <si>
    <t>เมืองงาย</t>
  </si>
  <si>
    <t>เมืองงายเชียงดาวเชียงใหม่</t>
  </si>
  <si>
    <t>500404</t>
  </si>
  <si>
    <t>แม่นะ</t>
  </si>
  <si>
    <t>แม่นะเชียงดาวเชียงใหม่</t>
  </si>
  <si>
    <t>500405</t>
  </si>
  <si>
    <t>เมืองคอง</t>
  </si>
  <si>
    <t>เมืองคองเชียงดาวเชียงใหม่</t>
  </si>
  <si>
    <t>500406</t>
  </si>
  <si>
    <t>ปิงโค้ง</t>
  </si>
  <si>
    <t>ปิงโค้งเชียงดาวเชียงใหม่</t>
  </si>
  <si>
    <t>500407</t>
  </si>
  <si>
    <t>ทุ่งข้าวพวง</t>
  </si>
  <si>
    <t>ทุ่งข้าวพวงเชียงดาวเชียงใหม่</t>
  </si>
  <si>
    <t>5005</t>
  </si>
  <si>
    <t>ดอยสะเก็ด</t>
  </si>
  <si>
    <t>500501</t>
  </si>
  <si>
    <t>เชิงดอย</t>
  </si>
  <si>
    <t>เชิงดอยดอยสะเก็ดเชียงใหม่</t>
  </si>
  <si>
    <t>500502</t>
  </si>
  <si>
    <t>สันปูเลย</t>
  </si>
  <si>
    <t>สันปูเลยดอยสะเก็ดเชียงใหม่</t>
  </si>
  <si>
    <t>500503</t>
  </si>
  <si>
    <t>ลวงเหนือ</t>
  </si>
  <si>
    <t>ลวงเหนือดอยสะเก็ดเชียงใหม่</t>
  </si>
  <si>
    <t>500504</t>
  </si>
  <si>
    <t>ป่าป้อง</t>
  </si>
  <si>
    <t>ป่าป้องดอยสะเก็ดเชียงใหม่</t>
  </si>
  <si>
    <t>500505</t>
  </si>
  <si>
    <t>สง่าบ้าน</t>
  </si>
  <si>
    <t>สง่าบ้านดอยสะเก็ดเชียงใหม่</t>
  </si>
  <si>
    <t>500506</t>
  </si>
  <si>
    <t>ป่าลาน</t>
  </si>
  <si>
    <t>ป่าลานดอยสะเก็ดเชียงใหม่</t>
  </si>
  <si>
    <t>500507</t>
  </si>
  <si>
    <t>ตลาดขวัญดอยสะเก็ดเชียงใหม่</t>
  </si>
  <si>
    <t>500508</t>
  </si>
  <si>
    <t>สำราญราษฎร์ดอยสะเก็ดเชียงใหม่</t>
  </si>
  <si>
    <t>500509</t>
  </si>
  <si>
    <t>แม่คือ</t>
  </si>
  <si>
    <t>แม่คือดอยสะเก็ดเชียงใหม่</t>
  </si>
  <si>
    <t>500510</t>
  </si>
  <si>
    <t>ตลาดใหญ่ดอยสะเก็ดเชียงใหม่</t>
  </si>
  <si>
    <t>500511</t>
  </si>
  <si>
    <t>แม่ฮ้อยเงิน</t>
  </si>
  <si>
    <t>แม่ฮ้อยเงินดอยสะเก็ดเชียงใหม่</t>
  </si>
  <si>
    <t>500512</t>
  </si>
  <si>
    <t>แม่โป่ง</t>
  </si>
  <si>
    <t>แม่โป่งดอยสะเก็ดเชียงใหม่</t>
  </si>
  <si>
    <t>500513</t>
  </si>
  <si>
    <t>ป่าเมี่ยง</t>
  </si>
  <si>
    <t>ป่าเมี่ยงดอยสะเก็ดเชียงใหม่</t>
  </si>
  <si>
    <t>500514</t>
  </si>
  <si>
    <t>เทพเสด็จ</t>
  </si>
  <si>
    <t>เทพเสด็จดอยสะเก็ดเชียงใหม่</t>
  </si>
  <si>
    <t>5006</t>
  </si>
  <si>
    <t>แม่แตง</t>
  </si>
  <si>
    <t>500601</t>
  </si>
  <si>
    <t>สันมหาพน</t>
  </si>
  <si>
    <t>สันมหาพนแม่แตงเชียงใหม่</t>
  </si>
  <si>
    <t>500602</t>
  </si>
  <si>
    <t>แม่แตงแม่แตงเชียงใหม่</t>
  </si>
  <si>
    <t>500603</t>
  </si>
  <si>
    <t>ขี้เหล็ก</t>
  </si>
  <si>
    <t>ขี้เหล็กแม่แตงเชียงใหม่</t>
  </si>
  <si>
    <t>500604</t>
  </si>
  <si>
    <t>ช่อแล</t>
  </si>
  <si>
    <t>ช่อแลแม่แตงเชียงใหม่</t>
  </si>
  <si>
    <t>500605</t>
  </si>
  <si>
    <t>แม่หอพระ</t>
  </si>
  <si>
    <t>แม่หอพระแม่แตงเชียงใหม่</t>
  </si>
  <si>
    <t>500606</t>
  </si>
  <si>
    <t>สบเปิง</t>
  </si>
  <si>
    <t>สบเปิงแม่แตงเชียงใหม่</t>
  </si>
  <si>
    <t>500607</t>
  </si>
  <si>
    <t>บ้านเป้า</t>
  </si>
  <si>
    <t>บ้านเป้าแม่แตงเชียงใหม่</t>
  </si>
  <si>
    <t>500608</t>
  </si>
  <si>
    <t>สันป่ายาง</t>
  </si>
  <si>
    <t>สันป่ายางแม่แตงเชียงใหม่</t>
  </si>
  <si>
    <t>500609</t>
  </si>
  <si>
    <t>ป่าแป๋</t>
  </si>
  <si>
    <t>ป่าแป๋แม่แตงเชียงใหม่</t>
  </si>
  <si>
    <t>500610</t>
  </si>
  <si>
    <t>เมืองก๋าย</t>
  </si>
  <si>
    <t>เมืองก๋ายแม่แตงเชียงใหม่</t>
  </si>
  <si>
    <t>500611</t>
  </si>
  <si>
    <t>บ้านช้างแม่แตงเชียงใหม่</t>
  </si>
  <si>
    <t>500612</t>
  </si>
  <si>
    <t>กื้ดช้าง</t>
  </si>
  <si>
    <t>กื้ดช้างแม่แตงเชียงใหม่</t>
  </si>
  <si>
    <t>500613</t>
  </si>
  <si>
    <t>อินทขิล</t>
  </si>
  <si>
    <t>อินทขิลแม่แตงเชียงใหม่</t>
  </si>
  <si>
    <t>5007</t>
  </si>
  <si>
    <t>แม่ริม</t>
  </si>
  <si>
    <t>500701</t>
  </si>
  <si>
    <t>ริมใต้</t>
  </si>
  <si>
    <t>ริมใต้แม่ริมเชียงใหม่</t>
  </si>
  <si>
    <t>500702</t>
  </si>
  <si>
    <t>ริมเหนือ</t>
  </si>
  <si>
    <t>ริมเหนือแม่ริมเชียงใหม่</t>
  </si>
  <si>
    <t>500703</t>
  </si>
  <si>
    <t>สันโป่ง</t>
  </si>
  <si>
    <t>สันโป่งแม่ริมเชียงใหม่</t>
  </si>
  <si>
    <t>500704</t>
  </si>
  <si>
    <t>ขี้เหล็กแม่ริมเชียงใหม่</t>
  </si>
  <si>
    <t>500705</t>
  </si>
  <si>
    <t>สะลวง</t>
  </si>
  <si>
    <t>สะลวงแม่ริมเชียงใหม่</t>
  </si>
  <si>
    <t>500706</t>
  </si>
  <si>
    <t>ห้วยทรายแม่ริมเชียงใหม่</t>
  </si>
  <si>
    <t>500707</t>
  </si>
  <si>
    <t>แม่แรม</t>
  </si>
  <si>
    <t>แม่แรมแม่ริมเชียงใหม่</t>
  </si>
  <si>
    <t>500708</t>
  </si>
  <si>
    <t>โป่งแยง</t>
  </si>
  <si>
    <t>โป่งแยงแม่ริมเชียงใหม่</t>
  </si>
  <si>
    <t>500709</t>
  </si>
  <si>
    <t>แม่สา</t>
  </si>
  <si>
    <t>แม่สาแม่ริมเชียงใหม่</t>
  </si>
  <si>
    <t>500710</t>
  </si>
  <si>
    <t>ดอนแก้ว</t>
  </si>
  <si>
    <t>ดอนแก้วแม่ริมเชียงใหม่</t>
  </si>
  <si>
    <t>500711</t>
  </si>
  <si>
    <t>เหมืองแก้ว</t>
  </si>
  <si>
    <t>เหมืองแก้วแม่ริมเชียงใหม่</t>
  </si>
  <si>
    <t>5008</t>
  </si>
  <si>
    <t>สะเมิง</t>
  </si>
  <si>
    <t>500801</t>
  </si>
  <si>
    <t>สะเมิงใต้</t>
  </si>
  <si>
    <t>สะเมิงใต้สะเมิงเชียงใหม่</t>
  </si>
  <si>
    <t>500802</t>
  </si>
  <si>
    <t>สะเมิงเหนือ</t>
  </si>
  <si>
    <t>สะเมิงเหนือสะเมิงเชียงใหม่</t>
  </si>
  <si>
    <t>500803</t>
  </si>
  <si>
    <t>แม่สาบ</t>
  </si>
  <si>
    <t>แม่สาบสะเมิงเชียงใหม่</t>
  </si>
  <si>
    <t>500804</t>
  </si>
  <si>
    <t>บ่อแก้ว</t>
  </si>
  <si>
    <t>บ่อแก้วสะเมิงเชียงใหม่</t>
  </si>
  <si>
    <t>500805</t>
  </si>
  <si>
    <t>ยั้งเมิน</t>
  </si>
  <si>
    <t>ยั้งเมินสะเมิงเชียงใหม่</t>
  </si>
  <si>
    <t>5009</t>
  </si>
  <si>
    <t>ฝาง</t>
  </si>
  <si>
    <t>500901</t>
  </si>
  <si>
    <t>เวียงฝางเชียงใหม่</t>
  </si>
  <si>
    <t>500903</t>
  </si>
  <si>
    <t>ม่อนปิ่น</t>
  </si>
  <si>
    <t>ม่อนปิ่นฝางเชียงใหม่</t>
  </si>
  <si>
    <t>500904</t>
  </si>
  <si>
    <t>แม่งอน</t>
  </si>
  <si>
    <t>แม่งอนฝางเชียงใหม่</t>
  </si>
  <si>
    <t>500905</t>
  </si>
  <si>
    <t>แม่สูน</t>
  </si>
  <si>
    <t>แม่สูนฝางเชียงใหม่</t>
  </si>
  <si>
    <t>500906</t>
  </si>
  <si>
    <t>สันทราย</t>
  </si>
  <si>
    <t>สันทรายฝางเชียงใหม่</t>
  </si>
  <si>
    <t>500910</t>
  </si>
  <si>
    <t>แม่คะ</t>
  </si>
  <si>
    <t>แม่คะฝางเชียงใหม่</t>
  </si>
  <si>
    <t>500911</t>
  </si>
  <si>
    <t>แม่ข่า</t>
  </si>
  <si>
    <t>แม่ข่าฝางเชียงใหม่</t>
  </si>
  <si>
    <t>500912</t>
  </si>
  <si>
    <t>โป่งน้ำร้อน</t>
  </si>
  <si>
    <t>โป่งน้ำร้อนฝางเชียงใหม่</t>
  </si>
  <si>
    <t>5010</t>
  </si>
  <si>
    <t>แม่อาย</t>
  </si>
  <si>
    <t>501001</t>
  </si>
  <si>
    <t>แม่อายแม่อายเชียงใหม่</t>
  </si>
  <si>
    <t>501002</t>
  </si>
  <si>
    <t>แม่สาว</t>
  </si>
  <si>
    <t>แม่สาวแม่อายเชียงใหม่</t>
  </si>
  <si>
    <t>501003</t>
  </si>
  <si>
    <t>สันต้นหมื้อ</t>
  </si>
  <si>
    <t>สันต้นหมื้อแม่อายเชียงใหม่</t>
  </si>
  <si>
    <t>501004</t>
  </si>
  <si>
    <t>แม่นาวาง</t>
  </si>
  <si>
    <t>แม่นาวางแม่อายเชียงใหม่</t>
  </si>
  <si>
    <t>501005</t>
  </si>
  <si>
    <t>ท่าตอน</t>
  </si>
  <si>
    <t>ท่าตอนแม่อายเชียงใหม่</t>
  </si>
  <si>
    <t>501006</t>
  </si>
  <si>
    <t>บ้านหลวงแม่อายเชียงใหม่</t>
  </si>
  <si>
    <t>501007</t>
  </si>
  <si>
    <t>มะลิกา</t>
  </si>
  <si>
    <t>มะลิกาแม่อายเชียงใหม่</t>
  </si>
  <si>
    <t>5011</t>
  </si>
  <si>
    <t>พร้าว</t>
  </si>
  <si>
    <t>501101</t>
  </si>
  <si>
    <t>เวียงพร้าวเชียงใหม่</t>
  </si>
  <si>
    <t>501102</t>
  </si>
  <si>
    <t>ทุ่งหลวงพร้าวเชียงใหม่</t>
  </si>
  <si>
    <t>501103</t>
  </si>
  <si>
    <t>ป่าตุ้ม</t>
  </si>
  <si>
    <t>ป่าตุ้มพร้าวเชียงใหม่</t>
  </si>
  <si>
    <t>501104</t>
  </si>
  <si>
    <t>ป่าไหน่</t>
  </si>
  <si>
    <t>ป่าไหน่พร้าวเชียงใหม่</t>
  </si>
  <si>
    <t>501105</t>
  </si>
  <si>
    <t>สันทรายพร้าวเชียงใหม่</t>
  </si>
  <si>
    <t>501106</t>
  </si>
  <si>
    <t>บ้านโป่ง</t>
  </si>
  <si>
    <t>บ้านโป่งพร้าวเชียงใหม่</t>
  </si>
  <si>
    <t>501107</t>
  </si>
  <si>
    <t>น้ำแพร่</t>
  </si>
  <si>
    <t>น้ำแพร่พร้าวเชียงใหม่</t>
  </si>
  <si>
    <t>501108</t>
  </si>
  <si>
    <t>เขื่อนผาก</t>
  </si>
  <si>
    <t>เขื่อนผากพร้าวเชียงใหม่</t>
  </si>
  <si>
    <t>501109</t>
  </si>
  <si>
    <t>แม่แวน</t>
  </si>
  <si>
    <t>แม่แวนพร้าวเชียงใหม่</t>
  </si>
  <si>
    <t>501110</t>
  </si>
  <si>
    <t>แม่ปั๋ง</t>
  </si>
  <si>
    <t>แม่ปั๋งพร้าวเชียงใหม่</t>
  </si>
  <si>
    <t>501111</t>
  </si>
  <si>
    <t>โหล่งขอด</t>
  </si>
  <si>
    <t>โหล่งขอดพร้าวเชียงใหม่</t>
  </si>
  <si>
    <t>5012</t>
  </si>
  <si>
    <t>สันป่าตอง</t>
  </si>
  <si>
    <t>501201</t>
  </si>
  <si>
    <t>ยุหว่า</t>
  </si>
  <si>
    <t>ยุหว่าสันป่าตองเชียงใหม่</t>
  </si>
  <si>
    <t>501202</t>
  </si>
  <si>
    <t>สันกลาง</t>
  </si>
  <si>
    <t>สันกลางสันป่าตองเชียงใหม่</t>
  </si>
  <si>
    <t>501203</t>
  </si>
  <si>
    <t>ท่าวังพร้าว</t>
  </si>
  <si>
    <t>ท่าวังพร้าวสันป่าตองเชียงใหม่</t>
  </si>
  <si>
    <t>501204</t>
  </si>
  <si>
    <t>มะขามหลวง</t>
  </si>
  <si>
    <t>มะขามหลวงสันป่าตองเชียงใหม่</t>
  </si>
  <si>
    <t>501205</t>
  </si>
  <si>
    <t>แม่ก๊า</t>
  </si>
  <si>
    <t>แม่ก๊าสันป่าตองเชียงใหม่</t>
  </si>
  <si>
    <t>501206</t>
  </si>
  <si>
    <t>บ้านแม</t>
  </si>
  <si>
    <t>บ้านแมสันป่าตองเชียงใหม่</t>
  </si>
  <si>
    <t>501207</t>
  </si>
  <si>
    <t>บ้านกลางสันป่าตองเชียงใหม่</t>
  </si>
  <si>
    <t>501208</t>
  </si>
  <si>
    <t>ทุ่งสะโตก</t>
  </si>
  <si>
    <t>ทุ่งสะโตกสันป่าตองเชียงใหม่</t>
  </si>
  <si>
    <t>501210</t>
  </si>
  <si>
    <t>ทุ่งต้อม</t>
  </si>
  <si>
    <t>ทุ่งต้อมสันป่าตองเชียงใหม่</t>
  </si>
  <si>
    <t>501214</t>
  </si>
  <si>
    <t>น้ำบ่อหลวง</t>
  </si>
  <si>
    <t>น้ำบ่อหลวงสันป่าตองเชียงใหม่</t>
  </si>
  <si>
    <t>501215</t>
  </si>
  <si>
    <t>มะขุนหวาน</t>
  </si>
  <si>
    <t>มะขุนหวานสันป่าตองเชียงใหม่</t>
  </si>
  <si>
    <t>5013</t>
  </si>
  <si>
    <t>สันกำแพง</t>
  </si>
  <si>
    <t>501301</t>
  </si>
  <si>
    <t>สันกำแพงสันกำแพงเชียงใหม่</t>
  </si>
  <si>
    <t>501302</t>
  </si>
  <si>
    <t>ทรายมูล</t>
  </si>
  <si>
    <t>ทรายมูลสันกำแพงเชียงใหม่</t>
  </si>
  <si>
    <t>501303</t>
  </si>
  <si>
    <t>ร้องวัวแดง</t>
  </si>
  <si>
    <t>ร้องวัวแดงสันกำแพงเชียงใหม่</t>
  </si>
  <si>
    <t>501304</t>
  </si>
  <si>
    <t>บวกค้าง</t>
  </si>
  <si>
    <t>บวกค้างสันกำแพงเชียงใหม่</t>
  </si>
  <si>
    <t>501305</t>
  </si>
  <si>
    <t>แช่ช้าง</t>
  </si>
  <si>
    <t>แช่ช้างสันกำแพงเชียงใหม่</t>
  </si>
  <si>
    <t>501306</t>
  </si>
  <si>
    <t>ออนใต้</t>
  </si>
  <si>
    <t>ออนใต้สันกำแพงเชียงใหม่</t>
  </si>
  <si>
    <t>501310</t>
  </si>
  <si>
    <t>แม่ปูคา</t>
  </si>
  <si>
    <t>แม่ปูคาสันกำแพงเชียงใหม่</t>
  </si>
  <si>
    <t>501311</t>
  </si>
  <si>
    <t>ห้วยทรายสันกำแพงเชียงใหม่</t>
  </si>
  <si>
    <t>501312</t>
  </si>
  <si>
    <t>ต้นเปา</t>
  </si>
  <si>
    <t>ต้นเปาสันกำแพงเชียงใหม่</t>
  </si>
  <si>
    <t>501313</t>
  </si>
  <si>
    <t>สันกลางสันกำแพงเชียงใหม่</t>
  </si>
  <si>
    <t>5014</t>
  </si>
  <si>
    <t>501401</t>
  </si>
  <si>
    <t>สันทรายหลวง</t>
  </si>
  <si>
    <t>สันทรายหลวงสันทรายเชียงใหม่</t>
  </si>
  <si>
    <t>501402</t>
  </si>
  <si>
    <t>สันทรายน้อย</t>
  </si>
  <si>
    <t>สันทรายน้อยสันทรายเชียงใหม่</t>
  </si>
  <si>
    <t>501403</t>
  </si>
  <si>
    <t>สันพระเนตร</t>
  </si>
  <si>
    <t>สันพระเนตรสันทรายเชียงใหม่</t>
  </si>
  <si>
    <t>501404</t>
  </si>
  <si>
    <t>สันนาเม็ง</t>
  </si>
  <si>
    <t>สันนาเม็งสันทรายเชียงใหม่</t>
  </si>
  <si>
    <t>501405</t>
  </si>
  <si>
    <t>สันป่าเปา</t>
  </si>
  <si>
    <t>สันป่าเปาสันทรายเชียงใหม่</t>
  </si>
  <si>
    <t>501406</t>
  </si>
  <si>
    <t>หนองแหย่ง</t>
  </si>
  <si>
    <t>หนองแหย่งสันทรายเชียงใหม่</t>
  </si>
  <si>
    <t>501407</t>
  </si>
  <si>
    <t>หนองจ๊อม</t>
  </si>
  <si>
    <t>หนองจ๊อมสันทรายเชียงใหม่</t>
  </si>
  <si>
    <t>501408</t>
  </si>
  <si>
    <t>หนองหาร</t>
  </si>
  <si>
    <t>หนองหารสันทรายเชียงใหม่</t>
  </si>
  <si>
    <t>501409</t>
  </si>
  <si>
    <t>แม่แฝก</t>
  </si>
  <si>
    <t>แม่แฝกสันทรายเชียงใหม่</t>
  </si>
  <si>
    <t>501410</t>
  </si>
  <si>
    <t>แม่แฝกใหม่</t>
  </si>
  <si>
    <t>แม่แฝกใหม่สันทรายเชียงใหม่</t>
  </si>
  <si>
    <t>501411</t>
  </si>
  <si>
    <t>เมืองเล็น</t>
  </si>
  <si>
    <t>เมืองเล็นสันทรายเชียงใหม่</t>
  </si>
  <si>
    <t>501412</t>
  </si>
  <si>
    <t>ป่าไผ่</t>
  </si>
  <si>
    <t>ป่าไผ่สันทรายเชียงใหม่</t>
  </si>
  <si>
    <t>5015</t>
  </si>
  <si>
    <t>หางดง</t>
  </si>
  <si>
    <t>501501</t>
  </si>
  <si>
    <t>หางดงหางดงเชียงใหม่</t>
  </si>
  <si>
    <t>501502</t>
  </si>
  <si>
    <t>หนองแก๋ว</t>
  </si>
  <si>
    <t>หนองแก๋วหางดงเชียงใหม่</t>
  </si>
  <si>
    <t>501503</t>
  </si>
  <si>
    <t>หารแก้ว</t>
  </si>
  <si>
    <t>หารแก้วหางดงเชียงใหม่</t>
  </si>
  <si>
    <t>501504</t>
  </si>
  <si>
    <t>หนองตอง</t>
  </si>
  <si>
    <t>หนองตองหางดงเชียงใหม่</t>
  </si>
  <si>
    <t>501505</t>
  </si>
  <si>
    <t>ขุนคง</t>
  </si>
  <si>
    <t>ขุนคงหางดงเชียงใหม่</t>
  </si>
  <si>
    <t>501506</t>
  </si>
  <si>
    <t>สบแม่ข่า</t>
  </si>
  <si>
    <t>สบแม่ข่าหางดงเชียงใหม่</t>
  </si>
  <si>
    <t>501507</t>
  </si>
  <si>
    <t>บ้านแหวน</t>
  </si>
  <si>
    <t>บ้านแหวนหางดงเชียงใหม่</t>
  </si>
  <si>
    <t>501508</t>
  </si>
  <si>
    <t>สันผักหวาน</t>
  </si>
  <si>
    <t>สันผักหวานหางดงเชียงใหม่</t>
  </si>
  <si>
    <t>501509</t>
  </si>
  <si>
    <t>หนองควาย</t>
  </si>
  <si>
    <t>หนองควายหางดงเชียงใหม่</t>
  </si>
  <si>
    <t>501510</t>
  </si>
  <si>
    <t>บ้านปง</t>
  </si>
  <si>
    <t>บ้านปงหางดงเชียงใหม่</t>
  </si>
  <si>
    <t>501511</t>
  </si>
  <si>
    <t>น้ำแพร่หางดงเชียงใหม่</t>
  </si>
  <si>
    <t>5016</t>
  </si>
  <si>
    <t>ฮอด</t>
  </si>
  <si>
    <t>501601</t>
  </si>
  <si>
    <t>หางดงฮอดเชียงใหม่</t>
  </si>
  <si>
    <t>501602</t>
  </si>
  <si>
    <t>ฮอดฮอดเชียงใหม่</t>
  </si>
  <si>
    <t>501603</t>
  </si>
  <si>
    <t>บ้านตาล</t>
  </si>
  <si>
    <t>บ้านตาลฮอดเชียงใหม่</t>
  </si>
  <si>
    <t>501604</t>
  </si>
  <si>
    <t>บ่อหลวง</t>
  </si>
  <si>
    <t>บ่อหลวงฮอดเชียงใหม่</t>
  </si>
  <si>
    <t>501605</t>
  </si>
  <si>
    <t>บ่อสลี</t>
  </si>
  <si>
    <t>บ่อสลีฮอดเชียงใหม่</t>
  </si>
  <si>
    <t>501606</t>
  </si>
  <si>
    <t>นาคอเรือ</t>
  </si>
  <si>
    <t>นาคอเรือฮอดเชียงใหม่</t>
  </si>
  <si>
    <t>5017</t>
  </si>
  <si>
    <t>ดอยเต่า</t>
  </si>
  <si>
    <t>501701</t>
  </si>
  <si>
    <t>ดอยเต่าดอยเต่าเชียงใหม่</t>
  </si>
  <si>
    <t>501702</t>
  </si>
  <si>
    <t>ท่าเดื่อ</t>
  </si>
  <si>
    <t>ท่าเดื่อดอยเต่าเชียงใหม่</t>
  </si>
  <si>
    <t>501703</t>
  </si>
  <si>
    <t>มืดกา</t>
  </si>
  <si>
    <t>มืดกาดอยเต่าเชียงใหม่</t>
  </si>
  <si>
    <t>501704</t>
  </si>
  <si>
    <t>บ้านแอ่น</t>
  </si>
  <si>
    <t>บ้านแอ่นดอยเต่าเชียงใหม่</t>
  </si>
  <si>
    <t>501705</t>
  </si>
  <si>
    <t>บงตัน</t>
  </si>
  <si>
    <t>บงตันดอยเต่าเชียงใหม่</t>
  </si>
  <si>
    <t>501706</t>
  </si>
  <si>
    <t>โปงทุ่ง</t>
  </si>
  <si>
    <t>โปงทุ่งดอยเต่าเชียงใหม่</t>
  </si>
  <si>
    <t>5018</t>
  </si>
  <si>
    <t>อมก๋อย</t>
  </si>
  <si>
    <t>501801</t>
  </si>
  <si>
    <t>อมก๋อยอมก๋อยเชียงใหม่</t>
  </si>
  <si>
    <t>501802</t>
  </si>
  <si>
    <t>ยางเปียง</t>
  </si>
  <si>
    <t>ยางเปียงอมก๋อยเชียงใหม่</t>
  </si>
  <si>
    <t>501803</t>
  </si>
  <si>
    <t>แม่ตื่น</t>
  </si>
  <si>
    <t>แม่ตื่นอมก๋อยเชียงใหม่</t>
  </si>
  <si>
    <t>501804</t>
  </si>
  <si>
    <t>ม่อนจอง</t>
  </si>
  <si>
    <t>ม่อนจองอมก๋อยเชียงใหม่</t>
  </si>
  <si>
    <t>501805</t>
  </si>
  <si>
    <t>สบโขง</t>
  </si>
  <si>
    <t>สบโขงอมก๋อยเชียงใหม่</t>
  </si>
  <si>
    <t>501806</t>
  </si>
  <si>
    <t>นาเกียน</t>
  </si>
  <si>
    <t>นาเกียนอมก๋อยเชียงใหม่</t>
  </si>
  <si>
    <t>5019</t>
  </si>
  <si>
    <t>สารภี</t>
  </si>
  <si>
    <t>501901</t>
  </si>
  <si>
    <t>ยางเนิ้ง</t>
  </si>
  <si>
    <t>ยางเนิ้งสารภีเชียงใหม่</t>
  </si>
  <si>
    <t>501902</t>
  </si>
  <si>
    <t>สารภีสารภีเชียงใหม่</t>
  </si>
  <si>
    <t>501903</t>
  </si>
  <si>
    <t>ชมภู</t>
  </si>
  <si>
    <t>ชมภูสารภีเชียงใหม่</t>
  </si>
  <si>
    <t>501904</t>
  </si>
  <si>
    <t>ไชยสถาน</t>
  </si>
  <si>
    <t>ไชยสถานสารภีเชียงใหม่</t>
  </si>
  <si>
    <t>501905</t>
  </si>
  <si>
    <t>ขัวมุง</t>
  </si>
  <si>
    <t>ขัวมุงสารภีเชียงใหม่</t>
  </si>
  <si>
    <t>501906</t>
  </si>
  <si>
    <t>หนองแฝก</t>
  </si>
  <si>
    <t>หนองแฝกสารภีเชียงใหม่</t>
  </si>
  <si>
    <t>501907</t>
  </si>
  <si>
    <t>หนองผึ้ง</t>
  </si>
  <si>
    <t>หนองผึ้งสารภีเชียงใหม่</t>
  </si>
  <si>
    <t>501908</t>
  </si>
  <si>
    <t>ท่ากว้าง</t>
  </si>
  <si>
    <t>ท่ากว้างสารภีเชียงใหม่</t>
  </si>
  <si>
    <t>501909</t>
  </si>
  <si>
    <t>ดอนแก้วสารภีเชียงใหม่</t>
  </si>
  <si>
    <t>501910</t>
  </si>
  <si>
    <t>ท่าวังตาล</t>
  </si>
  <si>
    <t>ท่าวังตาลสารภีเชียงใหม่</t>
  </si>
  <si>
    <t>501911</t>
  </si>
  <si>
    <t>สันทรายสารภีเชียงใหม่</t>
  </si>
  <si>
    <t>501912</t>
  </si>
  <si>
    <t>ป่าบง</t>
  </si>
  <si>
    <t>ป่าบงสารภีเชียงใหม่</t>
  </si>
  <si>
    <t>5020</t>
  </si>
  <si>
    <t>เวียงแหง</t>
  </si>
  <si>
    <t>502001</t>
  </si>
  <si>
    <t>เมืองแหง</t>
  </si>
  <si>
    <t>เมืองแหงเวียงแหงเชียงใหม่</t>
  </si>
  <si>
    <t>502002</t>
  </si>
  <si>
    <t>เปียงหลวง</t>
  </si>
  <si>
    <t>เปียงหลวงเวียงแหงเชียงใหม่</t>
  </si>
  <si>
    <t>502003</t>
  </si>
  <si>
    <t>แสนไห</t>
  </si>
  <si>
    <t>แสนไหเวียงแหงเชียงใหม่</t>
  </si>
  <si>
    <t>5021</t>
  </si>
  <si>
    <t>ไชยปราการ</t>
  </si>
  <si>
    <t>502101</t>
  </si>
  <si>
    <t>ปงตำ</t>
  </si>
  <si>
    <t>ปงตำไชยปราการเชียงใหม่</t>
  </si>
  <si>
    <t>502102</t>
  </si>
  <si>
    <t>ศรีดงเย็น</t>
  </si>
  <si>
    <t>ศรีดงเย็นไชยปราการเชียงใหม่</t>
  </si>
  <si>
    <t>502103</t>
  </si>
  <si>
    <t>แม่ทะลบ</t>
  </si>
  <si>
    <t>แม่ทะลบไชยปราการเชียงใหม่</t>
  </si>
  <si>
    <t>502104</t>
  </si>
  <si>
    <t>หนองบัวไชยปราการเชียงใหม่</t>
  </si>
  <si>
    <t>5022</t>
  </si>
  <si>
    <t>แม่วาง</t>
  </si>
  <si>
    <t>502201</t>
  </si>
  <si>
    <t>บ้านกาด</t>
  </si>
  <si>
    <t>บ้านกาดแม่วางเชียงใหม่</t>
  </si>
  <si>
    <t>502202</t>
  </si>
  <si>
    <t>ทุ่งปี๊</t>
  </si>
  <si>
    <t>ทุ่งปี๊แม่วางเชียงใหม่</t>
  </si>
  <si>
    <t>502203</t>
  </si>
  <si>
    <t>ทุ่งรวงทอง</t>
  </si>
  <si>
    <t>ทุ่งรวงทองแม่วางเชียงใหม่</t>
  </si>
  <si>
    <t>502204</t>
  </si>
  <si>
    <t>แม่วิน</t>
  </si>
  <si>
    <t>แม่วินแม่วางเชียงใหม่</t>
  </si>
  <si>
    <t>502205</t>
  </si>
  <si>
    <t>ดอนเปา</t>
  </si>
  <si>
    <t>ดอนเปาแม่วางเชียงใหม่</t>
  </si>
  <si>
    <t>5023</t>
  </si>
  <si>
    <t>แม่ออน</t>
  </si>
  <si>
    <t>502301</t>
  </si>
  <si>
    <t>ออนเหนือ</t>
  </si>
  <si>
    <t>ออนเหนือแม่ออนเชียงใหม่</t>
  </si>
  <si>
    <t>502302</t>
  </si>
  <si>
    <t>ออนกลาง</t>
  </si>
  <si>
    <t>ออนกลางแม่ออนเชียงใหม่</t>
  </si>
  <si>
    <t>502303</t>
  </si>
  <si>
    <t>บ้านสหกรณ์</t>
  </si>
  <si>
    <t>บ้านสหกรณ์แม่ออนเชียงใหม่</t>
  </si>
  <si>
    <t>502304</t>
  </si>
  <si>
    <t>ห้วยแก้ว</t>
  </si>
  <si>
    <t>ห้วยแก้วแม่ออนเชียงใหม่</t>
  </si>
  <si>
    <t>502305</t>
  </si>
  <si>
    <t>แม่ทา</t>
  </si>
  <si>
    <t>แม่ทาแม่ออนเชียงใหม่</t>
  </si>
  <si>
    <t>502306</t>
  </si>
  <si>
    <t>ทาเหนือ</t>
  </si>
  <si>
    <t>ทาเหนือแม่ออนเชียงใหม่</t>
  </si>
  <si>
    <t>5024</t>
  </si>
  <si>
    <t>ดอยหล่อ</t>
  </si>
  <si>
    <t>502401</t>
  </si>
  <si>
    <t>ดอยหล่อดอยหล่อเชียงใหม่</t>
  </si>
  <si>
    <t>502402</t>
  </si>
  <si>
    <t>สองแคว</t>
  </si>
  <si>
    <t>สองแควดอยหล่อเชียงใหม่</t>
  </si>
  <si>
    <t>502403</t>
  </si>
  <si>
    <t>ยางคราม</t>
  </si>
  <si>
    <t>ยางครามดอยหล่อเชียงใหม่</t>
  </si>
  <si>
    <t>502404</t>
  </si>
  <si>
    <t>สันติสุข</t>
  </si>
  <si>
    <t>สันติสุขดอยหล่อเชียงใหม่</t>
  </si>
  <si>
    <t>5025</t>
  </si>
  <si>
    <t>กัลยาณิวัฒนา</t>
  </si>
  <si>
    <t>502501</t>
  </si>
  <si>
    <t>บ้านจันทร์</t>
  </si>
  <si>
    <t>บ้านจันทร์กัลยาณิวัฒนาเชียงใหม่</t>
  </si>
  <si>
    <t>502502</t>
  </si>
  <si>
    <t>แม่แดด</t>
  </si>
  <si>
    <t>แม่แดดกัลยาณิวัฒนาเชียงใหม่</t>
  </si>
  <si>
    <t>502503</t>
  </si>
  <si>
    <t>แจ่มหลวง</t>
  </si>
  <si>
    <t>แจ่มหลวงกัลยาณิวัฒนาเชียงใหม่</t>
  </si>
  <si>
    <t>51</t>
  </si>
  <si>
    <t>5101</t>
  </si>
  <si>
    <t>เมืองลำพูน</t>
  </si>
  <si>
    <t>510101</t>
  </si>
  <si>
    <t>LAMPHUN</t>
  </si>
  <si>
    <t>ในเมืองเมืองลำพูนลำพูน</t>
  </si>
  <si>
    <t>510102</t>
  </si>
  <si>
    <t>เหมืองง่า</t>
  </si>
  <si>
    <t>เหมืองง่าเมืองลำพูนลำพูน</t>
  </si>
  <si>
    <t>510103</t>
  </si>
  <si>
    <t>อุโมงค์</t>
  </si>
  <si>
    <t>อุโมงค์เมืองลำพูนลำพูน</t>
  </si>
  <si>
    <t>510104</t>
  </si>
  <si>
    <t>หนองช้างคืน</t>
  </si>
  <si>
    <t>หนองช้างคืนเมืองลำพูนลำพูน</t>
  </si>
  <si>
    <t>510105</t>
  </si>
  <si>
    <t>ประตูป่า</t>
  </si>
  <si>
    <t>ประตูป่าเมืองลำพูนลำพูน</t>
  </si>
  <si>
    <t>510106</t>
  </si>
  <si>
    <t>ริมปิง</t>
  </si>
  <si>
    <t>ริมปิงเมืองลำพูนลำพูน</t>
  </si>
  <si>
    <t>510107</t>
  </si>
  <si>
    <t>ต้นธง</t>
  </si>
  <si>
    <t>ต้นธงเมืองลำพูนลำพูน</t>
  </si>
  <si>
    <t>510108</t>
  </si>
  <si>
    <t>บ้านแป้น</t>
  </si>
  <si>
    <t>บ้านแป้นเมืองลำพูนลำพูน</t>
  </si>
  <si>
    <t>510109</t>
  </si>
  <si>
    <t>เหมืองจี้</t>
  </si>
  <si>
    <t>เหมืองจี้เมืองลำพูนลำพูน</t>
  </si>
  <si>
    <t>510110</t>
  </si>
  <si>
    <t>ป่าสักเมืองลำพูนลำพูน</t>
  </si>
  <si>
    <t>510111</t>
  </si>
  <si>
    <t>เวียงยอง</t>
  </si>
  <si>
    <t>เวียงยองเมืองลำพูนลำพูน</t>
  </si>
  <si>
    <t>510112</t>
  </si>
  <si>
    <t>บ้านกลางเมืองลำพูนลำพูน</t>
  </si>
  <si>
    <t>510113</t>
  </si>
  <si>
    <t>มะเขือแจ้</t>
  </si>
  <si>
    <t>มะเขือแจ้เมืองลำพูนลำพูน</t>
  </si>
  <si>
    <t>510116</t>
  </si>
  <si>
    <t>ศรีบัวบาน</t>
  </si>
  <si>
    <t>ศรีบัวบานเมืองลำพูนลำพูน</t>
  </si>
  <si>
    <t>510117</t>
  </si>
  <si>
    <t>หนองหนาม</t>
  </si>
  <si>
    <t>หนองหนามเมืองลำพูนลำพูน</t>
  </si>
  <si>
    <t>5102</t>
  </si>
  <si>
    <t>510201</t>
  </si>
  <si>
    <t>ทาปลาดุก</t>
  </si>
  <si>
    <t>ทาปลาดุกแม่ทาลำพูน</t>
  </si>
  <si>
    <t>510202</t>
  </si>
  <si>
    <t>ทาสบเส้า</t>
  </si>
  <si>
    <t>ทาสบเส้าแม่ทาลำพูน</t>
  </si>
  <si>
    <t>510203</t>
  </si>
  <si>
    <t>ทากาศ</t>
  </si>
  <si>
    <t>ทากาศแม่ทาลำพูน</t>
  </si>
  <si>
    <t>510204</t>
  </si>
  <si>
    <t>ทาขุมเงิน</t>
  </si>
  <si>
    <t>ทาขุมเงินแม่ทาลำพูน</t>
  </si>
  <si>
    <t>510205</t>
  </si>
  <si>
    <t>ทาทุ่งหลวง</t>
  </si>
  <si>
    <t>ทาทุ่งหลวงแม่ทาลำพูน</t>
  </si>
  <si>
    <t>510206</t>
  </si>
  <si>
    <t>ทาแม่ลอบ</t>
  </si>
  <si>
    <t>ทาแม่ลอบแม่ทาลำพูน</t>
  </si>
  <si>
    <t>5103</t>
  </si>
  <si>
    <t>บ้านโฮ่ง</t>
  </si>
  <si>
    <t>510301</t>
  </si>
  <si>
    <t>บ้านโฮ่งบ้านโฮ่งลำพูน</t>
  </si>
  <si>
    <t>510302</t>
  </si>
  <si>
    <t>ป่าพลู</t>
  </si>
  <si>
    <t>ป่าพลูบ้านโฮ่งลำพูน</t>
  </si>
  <si>
    <t>510303</t>
  </si>
  <si>
    <t>เหล่ายาว</t>
  </si>
  <si>
    <t>เหล่ายาวบ้านโฮ่งลำพูน</t>
  </si>
  <si>
    <t>510304</t>
  </si>
  <si>
    <t>ศรีเตี้ย</t>
  </si>
  <si>
    <t>ศรีเตี้ยบ้านโฮ่งลำพูน</t>
  </si>
  <si>
    <t>510305</t>
  </si>
  <si>
    <t>หนองปลาสะวาย</t>
  </si>
  <si>
    <t>หนองปลาสะวายบ้านโฮ่งลำพูน</t>
  </si>
  <si>
    <t>5104</t>
  </si>
  <si>
    <t>ลี้</t>
  </si>
  <si>
    <t>510401</t>
  </si>
  <si>
    <t>ลี้ลี้ลำพูน</t>
  </si>
  <si>
    <t>510402</t>
  </si>
  <si>
    <t>แม่ตืน</t>
  </si>
  <si>
    <t>แม่ตืนลี้ลำพูน</t>
  </si>
  <si>
    <t>510403</t>
  </si>
  <si>
    <t>นาทรายลี้ลำพูน</t>
  </si>
  <si>
    <t>510404</t>
  </si>
  <si>
    <t>ดงดำ</t>
  </si>
  <si>
    <t>ดงดำลี้ลำพูน</t>
  </si>
  <si>
    <t>510405</t>
  </si>
  <si>
    <t>ก้อ</t>
  </si>
  <si>
    <t>ก้อลี้ลำพูน</t>
  </si>
  <si>
    <t>510406</t>
  </si>
  <si>
    <t>แม่ลาน</t>
  </si>
  <si>
    <t>แม่ลานลี้ลำพูน</t>
  </si>
  <si>
    <t>510408</t>
  </si>
  <si>
    <t>ป่าไผ่ลี้ลำพูน</t>
  </si>
  <si>
    <t>510409</t>
  </si>
  <si>
    <t>ศรีวิชัยลี้ลำพูน</t>
  </si>
  <si>
    <t>5105</t>
  </si>
  <si>
    <t>ทุ่งหัวช้าง</t>
  </si>
  <si>
    <t>510501</t>
  </si>
  <si>
    <t>ทุ่งหัวช้างทุ่งหัวช้างลำพูน</t>
  </si>
  <si>
    <t>510502</t>
  </si>
  <si>
    <t>บ้านปวง</t>
  </si>
  <si>
    <t>บ้านปวงทุ่งหัวช้างลำพูน</t>
  </si>
  <si>
    <t>510503</t>
  </si>
  <si>
    <t>ตะเคียนปม</t>
  </si>
  <si>
    <t>ตะเคียนปมทุ่งหัวช้างลำพูน</t>
  </si>
  <si>
    <t>5106</t>
  </si>
  <si>
    <t>ป่าซาง</t>
  </si>
  <si>
    <t>510601</t>
  </si>
  <si>
    <t>ปากบ่อง</t>
  </si>
  <si>
    <t>ปากบ่องป่าซางลำพูน</t>
  </si>
  <si>
    <t>510602</t>
  </si>
  <si>
    <t>ป่าซางป่าซางลำพูน</t>
  </si>
  <si>
    <t>510603</t>
  </si>
  <si>
    <t>แม่แรง</t>
  </si>
  <si>
    <t>แม่แรงป่าซางลำพูน</t>
  </si>
  <si>
    <t>510604</t>
  </si>
  <si>
    <t>ม่วงน้อย</t>
  </si>
  <si>
    <t>ม่วงน้อยป่าซางลำพูน</t>
  </si>
  <si>
    <t>510605</t>
  </si>
  <si>
    <t>บ้านเรือน</t>
  </si>
  <si>
    <t>บ้านเรือนป่าซางลำพูน</t>
  </si>
  <si>
    <t>510606</t>
  </si>
  <si>
    <t>มะกอก</t>
  </si>
  <si>
    <t>มะกอกป่าซางลำพูน</t>
  </si>
  <si>
    <t>510607</t>
  </si>
  <si>
    <t>ท่าตุ้ม</t>
  </si>
  <si>
    <t>ท่าตุ้มป่าซางลำพูน</t>
  </si>
  <si>
    <t>510608</t>
  </si>
  <si>
    <t>น้ำดิบ</t>
  </si>
  <si>
    <t>น้ำดิบป่าซางลำพูน</t>
  </si>
  <si>
    <t>510611</t>
  </si>
  <si>
    <t>นครเจดีย์</t>
  </si>
  <si>
    <t>นครเจดีย์ป่าซางลำพูน</t>
  </si>
  <si>
    <t>5107</t>
  </si>
  <si>
    <t>บ้านธิ</t>
  </si>
  <si>
    <t>510701</t>
  </si>
  <si>
    <t>บ้านธิบ้านธิลำพูน</t>
  </si>
  <si>
    <t>510702</t>
  </si>
  <si>
    <t>ห้วยยาบ</t>
  </si>
  <si>
    <t>ห้วยยาบบ้านธิลำพูน</t>
  </si>
  <si>
    <t>5108</t>
  </si>
  <si>
    <t>เวียงหนองล่อง</t>
  </si>
  <si>
    <t>510801</t>
  </si>
  <si>
    <t>หนองล่อง</t>
  </si>
  <si>
    <t>หนองล่องเวียงหนองล่องลำพูน</t>
  </si>
  <si>
    <t>510802</t>
  </si>
  <si>
    <t>หนองยวง</t>
  </si>
  <si>
    <t>หนองยวงเวียงหนองล่องลำพูน</t>
  </si>
  <si>
    <t>510803</t>
  </si>
  <si>
    <t>วังผาง</t>
  </si>
  <si>
    <t>วังผางเวียงหนองล่องลำพูน</t>
  </si>
  <si>
    <t>52</t>
  </si>
  <si>
    <t>ลำปาง</t>
  </si>
  <si>
    <t>5201</t>
  </si>
  <si>
    <t>เมืองลำปาง</t>
  </si>
  <si>
    <t>520101</t>
  </si>
  <si>
    <t>เวียงเหนือ</t>
  </si>
  <si>
    <t>LAMPANG</t>
  </si>
  <si>
    <t>เวียงเหนือเมืองลำปางลำปาง</t>
  </si>
  <si>
    <t>520102</t>
  </si>
  <si>
    <t>หัวเวียงเมืองลำปางลำปาง</t>
  </si>
  <si>
    <t>520103</t>
  </si>
  <si>
    <t>สวนดอก</t>
  </si>
  <si>
    <t>สวนดอกเมืองลำปางลำปาง</t>
  </si>
  <si>
    <t>520104</t>
  </si>
  <si>
    <t>สบตุ๋ย</t>
  </si>
  <si>
    <t>สบตุ๋ยเมืองลำปางลำปาง</t>
  </si>
  <si>
    <t>520105</t>
  </si>
  <si>
    <t>พระบาท</t>
  </si>
  <si>
    <t>พระบาทเมืองลำปางลำปาง</t>
  </si>
  <si>
    <t>520106</t>
  </si>
  <si>
    <t>ชมพู</t>
  </si>
  <si>
    <t>ชมพูเมืองลำปางลำปาง</t>
  </si>
  <si>
    <t>520107</t>
  </si>
  <si>
    <t>กล้วยแพะ</t>
  </si>
  <si>
    <t>กล้วยแพะเมืองลำปางลำปาง</t>
  </si>
  <si>
    <t>520108</t>
  </si>
  <si>
    <t>ปงแสนทอง</t>
  </si>
  <si>
    <t>ปงแสนทองเมืองลำปางลำปาง</t>
  </si>
  <si>
    <t>520109</t>
  </si>
  <si>
    <t>บ้านแลง</t>
  </si>
  <si>
    <t>บ้านแลงเมืองลำปางลำปาง</t>
  </si>
  <si>
    <t>520110</t>
  </si>
  <si>
    <t>บ้านเสด็จเมืองลำปางลำปาง</t>
  </si>
  <si>
    <t>520111</t>
  </si>
  <si>
    <t>พิชัย</t>
  </si>
  <si>
    <t>พิชัยเมืองลำปางลำปาง</t>
  </si>
  <si>
    <t>520112</t>
  </si>
  <si>
    <t>ทุ่งฝาย</t>
  </si>
  <si>
    <t>ทุ่งฝายเมืองลำปางลำปาง</t>
  </si>
  <si>
    <t>520113</t>
  </si>
  <si>
    <t>บ้านเอื้อม</t>
  </si>
  <si>
    <t>บ้านเอื้อมเมืองลำปางลำปาง</t>
  </si>
  <si>
    <t>520114</t>
  </si>
  <si>
    <t>บ้านเป้าเมืองลำปางลำปาง</t>
  </si>
  <si>
    <t>520115</t>
  </si>
  <si>
    <t>บ้านค่า</t>
  </si>
  <si>
    <t>บ้านค่าเมืองลำปางลำปาง</t>
  </si>
  <si>
    <t>520116</t>
  </si>
  <si>
    <t>บ่อแฮ้ว</t>
  </si>
  <si>
    <t>บ่อแฮ้วเมืองลำปางลำปาง</t>
  </si>
  <si>
    <t>520117</t>
  </si>
  <si>
    <t>ต้นธงชัย</t>
  </si>
  <si>
    <t>ต้นธงชัยเมืองลำปางลำปาง</t>
  </si>
  <si>
    <t>520118</t>
  </si>
  <si>
    <t>นิคมพัฒนาเมืองลำปางลำปาง</t>
  </si>
  <si>
    <t>520119</t>
  </si>
  <si>
    <t>บุญนาคพัฒนา</t>
  </si>
  <si>
    <t>บุญนาคพัฒนาเมืองลำปางลำปาง</t>
  </si>
  <si>
    <t>5202</t>
  </si>
  <si>
    <t>แม่เมาะ</t>
  </si>
  <si>
    <t>520201</t>
  </si>
  <si>
    <t>บ้านดง</t>
  </si>
  <si>
    <t>บ้านดงแม่เมาะลำปาง</t>
  </si>
  <si>
    <t>520202</t>
  </si>
  <si>
    <t>นาสักแม่เมาะลำปาง</t>
  </si>
  <si>
    <t>520203</t>
  </si>
  <si>
    <t>จางเหนือ</t>
  </si>
  <si>
    <t>จางเหนือแม่เมาะลำปาง</t>
  </si>
  <si>
    <t>520204</t>
  </si>
  <si>
    <t>แม่เมาะแม่เมาะลำปาง</t>
  </si>
  <si>
    <t>520205</t>
  </si>
  <si>
    <t>สบป้าด</t>
  </si>
  <si>
    <t>สบป้าดแม่เมาะลำปาง</t>
  </si>
  <si>
    <t>5203</t>
  </si>
  <si>
    <t>เกาะคา</t>
  </si>
  <si>
    <t>520301</t>
  </si>
  <si>
    <t>ลำปางหลวง</t>
  </si>
  <si>
    <t>ลำปางหลวงเกาะคาลำปาง</t>
  </si>
  <si>
    <t>520302</t>
  </si>
  <si>
    <t>นาแก้ว</t>
  </si>
  <si>
    <t>นาแก้วเกาะคาลำปาง</t>
  </si>
  <si>
    <t>520303</t>
  </si>
  <si>
    <t>ไหล่หิน</t>
  </si>
  <si>
    <t>ไหล่หินเกาะคาลำปาง</t>
  </si>
  <si>
    <t>520304</t>
  </si>
  <si>
    <t>วังพร้าว</t>
  </si>
  <si>
    <t>วังพร้าวเกาะคาลำปาง</t>
  </si>
  <si>
    <t>520305</t>
  </si>
  <si>
    <t>ศาลา</t>
  </si>
  <si>
    <t>ศาลาเกาะคาลำปาง</t>
  </si>
  <si>
    <t>520306</t>
  </si>
  <si>
    <t>เกาะคาเกาะคาลำปาง</t>
  </si>
  <si>
    <t>520307</t>
  </si>
  <si>
    <t>นาแส่ง</t>
  </si>
  <si>
    <t>นาแส่งเกาะคาลำปาง</t>
  </si>
  <si>
    <t>520308</t>
  </si>
  <si>
    <t>ท่าผาเกาะคาลำปาง</t>
  </si>
  <si>
    <t>520309</t>
  </si>
  <si>
    <t>ใหม่พัฒนา</t>
  </si>
  <si>
    <t>ใหม่พัฒนาเกาะคาลำปาง</t>
  </si>
  <si>
    <t>5204</t>
  </si>
  <si>
    <t>เสริมงาม</t>
  </si>
  <si>
    <t>520401</t>
  </si>
  <si>
    <t>ทุ่งงาม</t>
  </si>
  <si>
    <t>ทุ่งงามเสริมงามลำปาง</t>
  </si>
  <si>
    <t>520402</t>
  </si>
  <si>
    <t>เสริมขวา</t>
  </si>
  <si>
    <t>เสริมขวาเสริมงามลำปาง</t>
  </si>
  <si>
    <t>520403</t>
  </si>
  <si>
    <t>เสริมซ้าย</t>
  </si>
  <si>
    <t>เสริมซ้ายเสริมงามลำปาง</t>
  </si>
  <si>
    <t>520404</t>
  </si>
  <si>
    <t>เสริมกลาง</t>
  </si>
  <si>
    <t>เสริมกลางเสริมงามลำปาง</t>
  </si>
  <si>
    <t>5205</t>
  </si>
  <si>
    <t>งาว</t>
  </si>
  <si>
    <t>520501</t>
  </si>
  <si>
    <t>หลวงเหนือ</t>
  </si>
  <si>
    <t>หลวงเหนืองาวลำปาง</t>
  </si>
  <si>
    <t>520502</t>
  </si>
  <si>
    <t>หลวงใต้</t>
  </si>
  <si>
    <t>หลวงใต้งาวลำปาง</t>
  </si>
  <si>
    <t>520503</t>
  </si>
  <si>
    <t>บ้านโป่งงาวลำปาง</t>
  </si>
  <si>
    <t>520504</t>
  </si>
  <si>
    <t>บ้านร้อง</t>
  </si>
  <si>
    <t>บ้านร้องงาวลำปาง</t>
  </si>
  <si>
    <t>520505</t>
  </si>
  <si>
    <t>ปงเตา</t>
  </si>
  <si>
    <t>ปงเตางาวลำปาง</t>
  </si>
  <si>
    <t>520506</t>
  </si>
  <si>
    <t>นาแก</t>
  </si>
  <si>
    <t>นาแกงาวลำปาง</t>
  </si>
  <si>
    <t>520507</t>
  </si>
  <si>
    <t>บ้านอ้อน</t>
  </si>
  <si>
    <t>บ้านอ้อนงาวลำปาง</t>
  </si>
  <si>
    <t>520508</t>
  </si>
  <si>
    <t>บ้านแหง</t>
  </si>
  <si>
    <t>บ้านแหงงาวลำปาง</t>
  </si>
  <si>
    <t>520509</t>
  </si>
  <si>
    <t>บ้านหวด</t>
  </si>
  <si>
    <t>บ้านหวดงาวลำปาง</t>
  </si>
  <si>
    <t>520510</t>
  </si>
  <si>
    <t>แม่ตีบ</t>
  </si>
  <si>
    <t>แม่ตีบงาวลำปาง</t>
  </si>
  <si>
    <t>5206</t>
  </si>
  <si>
    <t>แจ้ห่ม</t>
  </si>
  <si>
    <t>520601</t>
  </si>
  <si>
    <t>แจ้ห่มแจ้ห่มลำปาง</t>
  </si>
  <si>
    <t>520602</t>
  </si>
  <si>
    <t>บ้านสา</t>
  </si>
  <si>
    <t>บ้านสาแจ้ห่มลำปาง</t>
  </si>
  <si>
    <t>520603</t>
  </si>
  <si>
    <t>ปงดอน</t>
  </si>
  <si>
    <t>ปงดอนแจ้ห่มลำปาง</t>
  </si>
  <si>
    <t>520604</t>
  </si>
  <si>
    <t>แม่สุก</t>
  </si>
  <si>
    <t>แม่สุกแจ้ห่มลำปาง</t>
  </si>
  <si>
    <t>520605</t>
  </si>
  <si>
    <t>เมืองมาย</t>
  </si>
  <si>
    <t>เมืองมายแจ้ห่มลำปาง</t>
  </si>
  <si>
    <t>520606</t>
  </si>
  <si>
    <t>ทุ่งผึ้ง</t>
  </si>
  <si>
    <t>ทุ่งผึ้งแจ้ห่มลำปาง</t>
  </si>
  <si>
    <t>520607</t>
  </si>
  <si>
    <t>วิเชตนคร</t>
  </si>
  <si>
    <t>วิเชตนครแจ้ห่มลำปาง</t>
  </si>
  <si>
    <t>5207</t>
  </si>
  <si>
    <t>วังเหนือ</t>
  </si>
  <si>
    <t>520701</t>
  </si>
  <si>
    <t>ทุ่งฮั้ว</t>
  </si>
  <si>
    <t>ทุ่งฮั้ววังเหนือลำปาง</t>
  </si>
  <si>
    <t>520702</t>
  </si>
  <si>
    <t>วังเหนือวังเหนือลำปาง</t>
  </si>
  <si>
    <t>520703</t>
  </si>
  <si>
    <t>วังใต้</t>
  </si>
  <si>
    <t>วังใต้วังเหนือลำปาง</t>
  </si>
  <si>
    <t>520704</t>
  </si>
  <si>
    <t>ร่องเคาะ</t>
  </si>
  <si>
    <t>ร่องเคาะวังเหนือลำปาง</t>
  </si>
  <si>
    <t>520705</t>
  </si>
  <si>
    <t>วังทองวังเหนือลำปาง</t>
  </si>
  <si>
    <t>520706</t>
  </si>
  <si>
    <t>วังซ้าย</t>
  </si>
  <si>
    <t>วังซ้ายวังเหนือลำปาง</t>
  </si>
  <si>
    <t>520707</t>
  </si>
  <si>
    <t>วังแก้ว</t>
  </si>
  <si>
    <t>วังแก้ววังเหนือลำปาง</t>
  </si>
  <si>
    <t>520708</t>
  </si>
  <si>
    <t>วังทรายคำ</t>
  </si>
  <si>
    <t>วังทรายคำวังเหนือลำปาง</t>
  </si>
  <si>
    <t>5208</t>
  </si>
  <si>
    <t>เถิน</t>
  </si>
  <si>
    <t>520801</t>
  </si>
  <si>
    <t>ล้อมแรด</t>
  </si>
  <si>
    <t>ล้อมแรดเถินลำปาง</t>
  </si>
  <si>
    <t>520802</t>
  </si>
  <si>
    <t>แม่วะ</t>
  </si>
  <si>
    <t>แม่วะเถินลำปาง</t>
  </si>
  <si>
    <t>520803</t>
  </si>
  <si>
    <t>แม่ปะ</t>
  </si>
  <si>
    <t>แม่ปะเถินลำปาง</t>
  </si>
  <si>
    <t>520804</t>
  </si>
  <si>
    <t>แม่มอก</t>
  </si>
  <si>
    <t>แม่มอกเถินลำปาง</t>
  </si>
  <si>
    <t>520805</t>
  </si>
  <si>
    <t>เวียงมอก</t>
  </si>
  <si>
    <t>เวียงมอกเถินลำปาง</t>
  </si>
  <si>
    <t>520806</t>
  </si>
  <si>
    <t>นาโป่ง</t>
  </si>
  <si>
    <t>นาโป่งเถินลำปาง</t>
  </si>
  <si>
    <t>520807</t>
  </si>
  <si>
    <t>แม่ถอด</t>
  </si>
  <si>
    <t>แม่ถอดเถินลำปาง</t>
  </si>
  <si>
    <t>520808</t>
  </si>
  <si>
    <t>เถินบุรี</t>
  </si>
  <si>
    <t>เถินบุรีเถินลำปาง</t>
  </si>
  <si>
    <t>5209</t>
  </si>
  <si>
    <t>แม่พริก</t>
  </si>
  <si>
    <t>520901</t>
  </si>
  <si>
    <t>แม่พริกแม่พริกลำปาง</t>
  </si>
  <si>
    <t>520902</t>
  </si>
  <si>
    <t>ผาปัง</t>
  </si>
  <si>
    <t>ผาปังแม่พริกลำปาง</t>
  </si>
  <si>
    <t>520903</t>
  </si>
  <si>
    <t>แม่ปุ</t>
  </si>
  <si>
    <t>แม่ปุแม่พริกลำปาง</t>
  </si>
  <si>
    <t>520904</t>
  </si>
  <si>
    <t>พระบาทวังตวง</t>
  </si>
  <si>
    <t>พระบาทวังตวงแม่พริกลำปาง</t>
  </si>
  <si>
    <t>5210</t>
  </si>
  <si>
    <t>แม่ทะ</t>
  </si>
  <si>
    <t>521001</t>
  </si>
  <si>
    <t>แม่ทะแม่ทะลำปาง</t>
  </si>
  <si>
    <t>521002</t>
  </si>
  <si>
    <t>นาครัว</t>
  </si>
  <si>
    <t>นาครัวแม่ทะลำปาง</t>
  </si>
  <si>
    <t>521003</t>
  </si>
  <si>
    <t>ป่าตันแม่ทะลำปาง</t>
  </si>
  <si>
    <t>521004</t>
  </si>
  <si>
    <t>บ้านกิ่ว</t>
  </si>
  <si>
    <t>บ้านกิ่วแม่ทะลำปาง</t>
  </si>
  <si>
    <t>521005</t>
  </si>
  <si>
    <t>บ้านบอม</t>
  </si>
  <si>
    <t>บ้านบอมแม่ทะลำปาง</t>
  </si>
  <si>
    <t>521006</t>
  </si>
  <si>
    <t>น้ำโจ้</t>
  </si>
  <si>
    <t>น้ำโจ้แม่ทะลำปาง</t>
  </si>
  <si>
    <t>521007</t>
  </si>
  <si>
    <t>ดอนไฟ</t>
  </si>
  <si>
    <t>ดอนไฟแม่ทะลำปาง</t>
  </si>
  <si>
    <t>521008</t>
  </si>
  <si>
    <t>หัวเสือ</t>
  </si>
  <si>
    <t>หัวเสือแม่ทะลำปาง</t>
  </si>
  <si>
    <t>521010</t>
  </si>
  <si>
    <t>วังเงิน</t>
  </si>
  <si>
    <t>วังเงินแม่ทะลำปาง</t>
  </si>
  <si>
    <t>521011</t>
  </si>
  <si>
    <t>สันดอนแก้ว</t>
  </si>
  <si>
    <t>สันดอนแก้วแม่ทะลำปาง</t>
  </si>
  <si>
    <t>5211</t>
  </si>
  <si>
    <t>สบปราบ</t>
  </si>
  <si>
    <t>521101</t>
  </si>
  <si>
    <t>สบปราบสบปราบลำปาง</t>
  </si>
  <si>
    <t>521102</t>
  </si>
  <si>
    <t>สมัย</t>
  </si>
  <si>
    <t>สมัยสบปราบลำปาง</t>
  </si>
  <si>
    <t>521103</t>
  </si>
  <si>
    <t>แม่กัวะ</t>
  </si>
  <si>
    <t>แม่กัวะสบปราบลำปาง</t>
  </si>
  <si>
    <t>521104</t>
  </si>
  <si>
    <t>นายาง</t>
  </si>
  <si>
    <t>นายางสบปราบลำปาง</t>
  </si>
  <si>
    <t>5212</t>
  </si>
  <si>
    <t>ห้างฉัตร</t>
  </si>
  <si>
    <t>521201</t>
  </si>
  <si>
    <t>ห้างฉัตรห้างฉัตรลำปาง</t>
  </si>
  <si>
    <t>521202</t>
  </si>
  <si>
    <t>หนองหล่ม</t>
  </si>
  <si>
    <t>หนองหล่มห้างฉัตรลำปาง</t>
  </si>
  <si>
    <t>521203</t>
  </si>
  <si>
    <t>เมืองยาว</t>
  </si>
  <si>
    <t>เมืองยาวห้างฉัตรลำปาง</t>
  </si>
  <si>
    <t>521204</t>
  </si>
  <si>
    <t>ปงยางคก</t>
  </si>
  <si>
    <t>ปงยางคกห้างฉัตรลำปาง</t>
  </si>
  <si>
    <t>521205</t>
  </si>
  <si>
    <t>เวียงตาล</t>
  </si>
  <si>
    <t>เวียงตาลห้างฉัตรลำปาง</t>
  </si>
  <si>
    <t>521206</t>
  </si>
  <si>
    <t>แม่สัน</t>
  </si>
  <si>
    <t>แม่สันห้างฉัตรลำปาง</t>
  </si>
  <si>
    <t>521207</t>
  </si>
  <si>
    <t>วอแก้ว</t>
  </si>
  <si>
    <t>วอแก้วห้างฉัตรลำปาง</t>
  </si>
  <si>
    <t>5213</t>
  </si>
  <si>
    <t>เมืองปาน</t>
  </si>
  <si>
    <t>521301</t>
  </si>
  <si>
    <t>เมืองปานเมืองปานลำปาง</t>
  </si>
  <si>
    <t>521302</t>
  </si>
  <si>
    <t>บ้านขอ</t>
  </si>
  <si>
    <t>บ้านขอเมืองปานลำปาง</t>
  </si>
  <si>
    <t>521303</t>
  </si>
  <si>
    <t>ทุ่งกว๋าว</t>
  </si>
  <si>
    <t>ทุ่งกว๋าวเมืองปานลำปาง</t>
  </si>
  <si>
    <t>521304</t>
  </si>
  <si>
    <t>แจ้ซ้อน</t>
  </si>
  <si>
    <t>แจ้ซ้อนเมืองปานลำปาง</t>
  </si>
  <si>
    <t>521305</t>
  </si>
  <si>
    <t>หัวเมือง</t>
  </si>
  <si>
    <t>หัวเมืองเมืองปานลำปาง</t>
  </si>
  <si>
    <t>53</t>
  </si>
  <si>
    <t>อุตรดิตถ์</t>
  </si>
  <si>
    <t>5301</t>
  </si>
  <si>
    <t>เมืองอุตรดิตถ์</t>
  </si>
  <si>
    <t>530101</t>
  </si>
  <si>
    <t>UTTARADIT</t>
  </si>
  <si>
    <t>สทภ.9</t>
  </si>
  <si>
    <t>ท่าอิฐเมืองอุตรดิตถ์อุตรดิตถ์</t>
  </si>
  <si>
    <t>530102</t>
  </si>
  <si>
    <t>ท่าเสา</t>
  </si>
  <si>
    <t>ท่าเสาเมืองอุตรดิตถ์อุตรดิตถ์</t>
  </si>
  <si>
    <t>530103</t>
  </si>
  <si>
    <t>บ้านเกาะเมืองอุตรดิตถ์อุตรดิตถ์</t>
  </si>
  <si>
    <t>530104</t>
  </si>
  <si>
    <t>ป่าเซ่า</t>
  </si>
  <si>
    <t>ป่าเซ่าเมืองอุตรดิตถ์อุตรดิตถ์</t>
  </si>
  <si>
    <t>530105</t>
  </si>
  <si>
    <t>คุ้งตะเภา</t>
  </si>
  <si>
    <t>คุ้งตะเภาเมืองอุตรดิตถ์อุตรดิตถ์</t>
  </si>
  <si>
    <t>530106</t>
  </si>
  <si>
    <t>วังกะพี้</t>
  </si>
  <si>
    <t>วังกะพี้เมืองอุตรดิตถ์อุตรดิตถ์</t>
  </si>
  <si>
    <t>530107</t>
  </si>
  <si>
    <t>หาดกรวด</t>
  </si>
  <si>
    <t>หาดกรวดเมืองอุตรดิตถ์อุตรดิตถ์</t>
  </si>
  <si>
    <t>530108</t>
  </si>
  <si>
    <t>น้ำริด</t>
  </si>
  <si>
    <t>น้ำริดเมืองอุตรดิตถ์อุตรดิตถ์</t>
  </si>
  <si>
    <t>530109</t>
  </si>
  <si>
    <t>งิ้วงามเมืองอุตรดิตถ์อุตรดิตถ์</t>
  </si>
  <si>
    <t>530110</t>
  </si>
  <si>
    <t>บ้านด่านนาขาม</t>
  </si>
  <si>
    <t>บ้านด่านนาขามเมืองอุตรดิตถ์อุตรดิตถ์</t>
  </si>
  <si>
    <t>530111</t>
  </si>
  <si>
    <t>บ้านด่าน</t>
  </si>
  <si>
    <t>บ้านด่านเมืองอุตรดิตถ์อุตรดิตถ์</t>
  </si>
  <si>
    <t>530112</t>
  </si>
  <si>
    <t>ผาจุก</t>
  </si>
  <si>
    <t>ผาจุกเมืองอุตรดิตถ์อุตรดิตถ์</t>
  </si>
  <si>
    <t>530113</t>
  </si>
  <si>
    <t>วังดิน</t>
  </si>
  <si>
    <t>วังดินเมืองอุตรดิตถ์อุตรดิตถ์</t>
  </si>
  <si>
    <t>530114</t>
  </si>
  <si>
    <t>แสนตอ</t>
  </si>
  <si>
    <t>แสนตอเมืองอุตรดิตถ์อุตรดิตถ์</t>
  </si>
  <si>
    <t>530115</t>
  </si>
  <si>
    <t>หาดงิ้ว</t>
  </si>
  <si>
    <t>หาดงิ้วเมืองอุตรดิตถ์อุตรดิตถ์</t>
  </si>
  <si>
    <t>530116</t>
  </si>
  <si>
    <t>ขุนฝาง</t>
  </si>
  <si>
    <t>ขุนฝางเมืองอุตรดิตถ์อุตรดิตถ์</t>
  </si>
  <si>
    <t>530117</t>
  </si>
  <si>
    <t>ถ้ำฉลอง</t>
  </si>
  <si>
    <t>ถ้ำฉลองเมืองอุตรดิตถ์อุตรดิตถ์</t>
  </si>
  <si>
    <t>5302</t>
  </si>
  <si>
    <t>ตรอน</t>
  </si>
  <si>
    <t>530201</t>
  </si>
  <si>
    <t>วังแดงตรอนอุตรดิตถ์</t>
  </si>
  <si>
    <t>530202</t>
  </si>
  <si>
    <t>บ้านแก่ง</t>
  </si>
  <si>
    <t>บ้านแก่งตรอนอุตรดิตถ์</t>
  </si>
  <si>
    <t>530203</t>
  </si>
  <si>
    <t>หาดสองแคว</t>
  </si>
  <si>
    <t>หาดสองแควตรอนอุตรดิตถ์</t>
  </si>
  <si>
    <t>530204</t>
  </si>
  <si>
    <t>น้ำอ่าง</t>
  </si>
  <si>
    <t>น้ำอ่างตรอนอุตรดิตถ์</t>
  </si>
  <si>
    <t>530205</t>
  </si>
  <si>
    <t>ข่อยสูง</t>
  </si>
  <si>
    <t>ข่อยสูงตรอนอุตรดิตถ์</t>
  </si>
  <si>
    <t>5303</t>
  </si>
  <si>
    <t>ท่าปลา</t>
  </si>
  <si>
    <t>530301</t>
  </si>
  <si>
    <t>ท่าปลาท่าปลาอุตรดิตถ์</t>
  </si>
  <si>
    <t>530302</t>
  </si>
  <si>
    <t>หาดล้า</t>
  </si>
  <si>
    <t>หาดล้าท่าปลาอุตรดิตถ์</t>
  </si>
  <si>
    <t>530303</t>
  </si>
  <si>
    <t>ผาเลือด</t>
  </si>
  <si>
    <t>ผาเลือดท่าปลาอุตรดิตถ์</t>
  </si>
  <si>
    <t>530304</t>
  </si>
  <si>
    <t>จริม</t>
  </si>
  <si>
    <t>จริมท่าปลาอุตรดิตถ์</t>
  </si>
  <si>
    <t>530305</t>
  </si>
  <si>
    <t>น้ำหมัน</t>
  </si>
  <si>
    <t>น้ำหมันท่าปลาอุตรดิตถ์</t>
  </si>
  <si>
    <t>530307</t>
  </si>
  <si>
    <t>นางพญา</t>
  </si>
  <si>
    <t>นางพญาท่าปลาอุตรดิตถ์</t>
  </si>
  <si>
    <t>530308</t>
  </si>
  <si>
    <t>ร่วมจิต</t>
  </si>
  <si>
    <t>ร่วมจิตท่าปลาอุตรดิตถ์</t>
  </si>
  <si>
    <t>5304</t>
  </si>
  <si>
    <t>น้ำปาด</t>
  </si>
  <si>
    <t>530401</t>
  </si>
  <si>
    <t>แสนตอน้ำปาดอุตรดิตถ์</t>
  </si>
  <si>
    <t>530402</t>
  </si>
  <si>
    <t>บ้านฝาย</t>
  </si>
  <si>
    <t>บ้านฝายน้ำปาดอุตรดิตถ์</t>
  </si>
  <si>
    <t>530403</t>
  </si>
  <si>
    <t>เด่นเหล็ก</t>
  </si>
  <si>
    <t>เด่นเหล็กน้ำปาดอุตรดิตถ์</t>
  </si>
  <si>
    <t>530404</t>
  </si>
  <si>
    <t>น้ำไคร้</t>
  </si>
  <si>
    <t>น้ำไคร้น้ำปาดอุตรดิตถ์</t>
  </si>
  <si>
    <t>530405</t>
  </si>
  <si>
    <t>น้ำไผ่</t>
  </si>
  <si>
    <t>น้ำไผ่น้ำปาดอุตรดิตถ์</t>
  </si>
  <si>
    <t>530406</t>
  </si>
  <si>
    <t>ห้วยมุ่น</t>
  </si>
  <si>
    <t>ห้วยมุ่นน้ำปาดอุตรดิตถ์</t>
  </si>
  <si>
    <t>530407</t>
  </si>
  <si>
    <t>ท่าแฝก</t>
  </si>
  <si>
    <t>ท่าแฝกน้ำปาดอุตรดิตถ์</t>
  </si>
  <si>
    <t>5305</t>
  </si>
  <si>
    <t>ฟากท่า</t>
  </si>
  <si>
    <t>530501</t>
  </si>
  <si>
    <t>ฟากท่าฟากท่าอุตรดิตถ์</t>
  </si>
  <si>
    <t>530502</t>
  </si>
  <si>
    <t>สองคอนฟากท่าอุตรดิตถ์</t>
  </si>
  <si>
    <t>530503</t>
  </si>
  <si>
    <t>บ้านเสี้ยว</t>
  </si>
  <si>
    <t>บ้านเสี้ยวฟากท่าอุตรดิตถ์</t>
  </si>
  <si>
    <t>530504</t>
  </si>
  <si>
    <t>สองห้องฟากท่าอุตรดิตถ์</t>
  </si>
  <si>
    <t>5306</t>
  </si>
  <si>
    <t>บ้านโคก</t>
  </si>
  <si>
    <t>530601</t>
  </si>
  <si>
    <t>ม่วงเจ็ดต้น</t>
  </si>
  <si>
    <t>ม่วงเจ็ดต้นบ้านโคกอุตรดิตถ์</t>
  </si>
  <si>
    <t>530602</t>
  </si>
  <si>
    <t>บ้านโคกบ้านโคกอุตรดิตถ์</t>
  </si>
  <si>
    <t>530603</t>
  </si>
  <si>
    <t>นาขุม</t>
  </si>
  <si>
    <t>นาขุมบ้านโคกอุตรดิตถ์</t>
  </si>
  <si>
    <t>530604</t>
  </si>
  <si>
    <t>บ่อเบี้ย</t>
  </si>
  <si>
    <t>บ่อเบี้ยบ้านโคกอุตรดิตถ์</t>
  </si>
  <si>
    <t>5307</t>
  </si>
  <si>
    <t>530701</t>
  </si>
  <si>
    <t>ในเมืองพิชัยอุตรดิตถ์</t>
  </si>
  <si>
    <t>530702</t>
  </si>
  <si>
    <t>บ้านดารา</t>
  </si>
  <si>
    <t>บ้านดาราพิชัยอุตรดิตถ์</t>
  </si>
  <si>
    <t>530703</t>
  </si>
  <si>
    <t>ไร่อ้อย</t>
  </si>
  <si>
    <t>ไร่อ้อยพิชัยอุตรดิตถ์</t>
  </si>
  <si>
    <t>530704</t>
  </si>
  <si>
    <t>ท่าสัก</t>
  </si>
  <si>
    <t>ท่าสักพิชัยอุตรดิตถ์</t>
  </si>
  <si>
    <t>530705</t>
  </si>
  <si>
    <t>คอรุม</t>
  </si>
  <si>
    <t>คอรุมพิชัยอุตรดิตถ์</t>
  </si>
  <si>
    <t>530706</t>
  </si>
  <si>
    <t>บ้านหม้อพิชัยอุตรดิตถ์</t>
  </si>
  <si>
    <t>530707</t>
  </si>
  <si>
    <t>ท่ามะเฟือง</t>
  </si>
  <si>
    <t>ท่ามะเฟืองพิชัยอุตรดิตถ์</t>
  </si>
  <si>
    <t>530708</t>
  </si>
  <si>
    <t>บ้านโคน</t>
  </si>
  <si>
    <t>บ้านโคนพิชัยอุตรดิตถ์</t>
  </si>
  <si>
    <t>530709</t>
  </si>
  <si>
    <t>พญาแมน</t>
  </si>
  <si>
    <t>พญาแมนพิชัยอุตรดิตถ์</t>
  </si>
  <si>
    <t>530710</t>
  </si>
  <si>
    <t>นาอิน</t>
  </si>
  <si>
    <t>นาอินพิชัยอุตรดิตถ์</t>
  </si>
  <si>
    <t>530711</t>
  </si>
  <si>
    <t>นายางพิชัยอุตรดิตถ์</t>
  </si>
  <si>
    <t>5308</t>
  </si>
  <si>
    <t>ลับแล</t>
  </si>
  <si>
    <t>530801</t>
  </si>
  <si>
    <t>ศรีพนมมาศ</t>
  </si>
  <si>
    <t>ศรีพนมมาศลับแลอุตรดิตถ์</t>
  </si>
  <si>
    <t>530802</t>
  </si>
  <si>
    <t>แม่พูล</t>
  </si>
  <si>
    <t>แม่พูลลับแลอุตรดิตถ์</t>
  </si>
  <si>
    <t>530803</t>
  </si>
  <si>
    <t>นานกกก</t>
  </si>
  <si>
    <t>นานกกกลับแลอุตรดิตถ์</t>
  </si>
  <si>
    <t>530804</t>
  </si>
  <si>
    <t>ฝายหลวง</t>
  </si>
  <si>
    <t>ฝายหลวงลับแลอุตรดิตถ์</t>
  </si>
  <si>
    <t>530805</t>
  </si>
  <si>
    <t>ชัยจุมพล</t>
  </si>
  <si>
    <t>ชัยจุมพลลับแลอุตรดิตถ์</t>
  </si>
  <si>
    <t>530806</t>
  </si>
  <si>
    <t>ไผ่ล้อมลับแลอุตรดิตถ์</t>
  </si>
  <si>
    <t>530807</t>
  </si>
  <si>
    <t>ทุ่งยั้ง</t>
  </si>
  <si>
    <t>ทุ่งยั้งลับแลอุตรดิตถ์</t>
  </si>
  <si>
    <t>530808</t>
  </si>
  <si>
    <t>ด่านแม่คำมัน</t>
  </si>
  <si>
    <t>ด่านแม่คำมันลับแลอุตรดิตถ์</t>
  </si>
  <si>
    <t>5309</t>
  </si>
  <si>
    <t>ทองแสนขัน</t>
  </si>
  <si>
    <t>530901</t>
  </si>
  <si>
    <t>ผักขวง</t>
  </si>
  <si>
    <t>ผักขวงทองแสนขันอุตรดิตถ์</t>
  </si>
  <si>
    <t>530902</t>
  </si>
  <si>
    <t>บ่อทองทองแสนขันอุตรดิตถ์</t>
  </si>
  <si>
    <t>530903</t>
  </si>
  <si>
    <t>ป่าคาย</t>
  </si>
  <si>
    <t>ป่าคายทองแสนขันอุตรดิตถ์</t>
  </si>
  <si>
    <t>530904</t>
  </si>
  <si>
    <t>น้ำพี้</t>
  </si>
  <si>
    <t>น้ำพี้ทองแสนขันอุตรดิตถ์</t>
  </si>
  <si>
    <t>54</t>
  </si>
  <si>
    <t>แพร่</t>
  </si>
  <si>
    <t>5401</t>
  </si>
  <si>
    <t>เมืองแพร่</t>
  </si>
  <si>
    <t>540101</t>
  </si>
  <si>
    <t>ในเวียง</t>
  </si>
  <si>
    <t>PHRAE</t>
  </si>
  <si>
    <t>ในเวียงเมืองแพร่แพร่</t>
  </si>
  <si>
    <t>540102</t>
  </si>
  <si>
    <t>นาจักร</t>
  </si>
  <si>
    <t>นาจักรเมืองแพร่แพร่</t>
  </si>
  <si>
    <t>540103</t>
  </si>
  <si>
    <t>น้ำชำ</t>
  </si>
  <si>
    <t>น้ำชำเมืองแพร่แพร่</t>
  </si>
  <si>
    <t>540104</t>
  </si>
  <si>
    <t>ป่าแดง</t>
  </si>
  <si>
    <t>ป่าแดงเมืองแพร่แพร่</t>
  </si>
  <si>
    <t>540105</t>
  </si>
  <si>
    <t>ทุ่งโฮ้ง</t>
  </si>
  <si>
    <t>ทุ่งโฮ้งเมืองแพร่แพร่</t>
  </si>
  <si>
    <t>540106</t>
  </si>
  <si>
    <t>เหมืองหม้อ</t>
  </si>
  <si>
    <t>เหมืองหม้อเมืองแพร่แพร่</t>
  </si>
  <si>
    <t>540107</t>
  </si>
  <si>
    <t>วังธง</t>
  </si>
  <si>
    <t>วังธงเมืองแพร่แพร่</t>
  </si>
  <si>
    <t>540108</t>
  </si>
  <si>
    <t>แม่หล่าย</t>
  </si>
  <si>
    <t>แม่หล่ายเมืองแพร่แพร่</t>
  </si>
  <si>
    <t>540109</t>
  </si>
  <si>
    <t>ห้วยม้า</t>
  </si>
  <si>
    <t>ห้วยม้าเมืองแพร่แพร่</t>
  </si>
  <si>
    <t>540110</t>
  </si>
  <si>
    <t>ป่าแมต</t>
  </si>
  <si>
    <t>ป่าแมตเมืองแพร่แพร่</t>
  </si>
  <si>
    <t>540111</t>
  </si>
  <si>
    <t>บ้านถิ่น</t>
  </si>
  <si>
    <t>บ้านถิ่นเมืองแพร่แพร่</t>
  </si>
  <si>
    <t>540112</t>
  </si>
  <si>
    <t>สวนเขื่อน</t>
  </si>
  <si>
    <t>สวนเขื่อนเมืองแพร่แพร่</t>
  </si>
  <si>
    <t>540113</t>
  </si>
  <si>
    <t>วังหงส์</t>
  </si>
  <si>
    <t>วังหงส์เมืองแพร่แพร่</t>
  </si>
  <si>
    <t>540114</t>
  </si>
  <si>
    <t>แม่คำมี</t>
  </si>
  <si>
    <t>แม่คำมีเมืองแพร่แพร่</t>
  </si>
  <si>
    <t>540115</t>
  </si>
  <si>
    <t>ทุ่งกวาว</t>
  </si>
  <si>
    <t>ทุ่งกวาวเมืองแพร่แพร่</t>
  </si>
  <si>
    <t>540116</t>
  </si>
  <si>
    <t>ท่าข้ามเมืองแพร่แพร่</t>
  </si>
  <si>
    <t>540117</t>
  </si>
  <si>
    <t>แม่ยม</t>
  </si>
  <si>
    <t>แม่ยมเมืองแพร่แพร่</t>
  </si>
  <si>
    <t>540118</t>
  </si>
  <si>
    <t>ช่อแฮ</t>
  </si>
  <si>
    <t>ช่อแฮเมืองแพร่แพร่</t>
  </si>
  <si>
    <t>540119</t>
  </si>
  <si>
    <t>ร่องฟอง</t>
  </si>
  <si>
    <t>ร่องฟองเมืองแพร่แพร่</t>
  </si>
  <si>
    <t>540120</t>
  </si>
  <si>
    <t>กาญจนา</t>
  </si>
  <si>
    <t>กาญจนาเมืองแพร่แพร่</t>
  </si>
  <si>
    <t>5402</t>
  </si>
  <si>
    <t>ร้องกวาง</t>
  </si>
  <si>
    <t>540201</t>
  </si>
  <si>
    <t>ร้องกวางร้องกวางแพร่</t>
  </si>
  <si>
    <t>540204</t>
  </si>
  <si>
    <t>ร้องเข็ม</t>
  </si>
  <si>
    <t>ร้องเข็มร้องกวางแพร่</t>
  </si>
  <si>
    <t>540205</t>
  </si>
  <si>
    <t>น้ำเลา</t>
  </si>
  <si>
    <t>น้ำเลาร้องกวางแพร่</t>
  </si>
  <si>
    <t>540206</t>
  </si>
  <si>
    <t>บ้านเวียง</t>
  </si>
  <si>
    <t>บ้านเวียงร้องกวางแพร่</t>
  </si>
  <si>
    <t>540207</t>
  </si>
  <si>
    <t>ทุ่งศรี</t>
  </si>
  <si>
    <t>ทุ่งศรีร้องกวางแพร่</t>
  </si>
  <si>
    <t>540208</t>
  </si>
  <si>
    <t>แม่ยางตาล</t>
  </si>
  <si>
    <t>แม่ยางตาลร้องกวางแพร่</t>
  </si>
  <si>
    <t>540209</t>
  </si>
  <si>
    <t>แม่ยางฮ่อ</t>
  </si>
  <si>
    <t>แม่ยางฮ่อร้องกวางแพร่</t>
  </si>
  <si>
    <t>540210</t>
  </si>
  <si>
    <t>ไผ่โทน</t>
  </si>
  <si>
    <t>ไผ่โทนร้องกวางแพร่</t>
  </si>
  <si>
    <t>540213</t>
  </si>
  <si>
    <t>ห้วยโรง</t>
  </si>
  <si>
    <t>ห้วยโรงร้องกวางแพร่</t>
  </si>
  <si>
    <t>540214</t>
  </si>
  <si>
    <t>แม่ทราย</t>
  </si>
  <si>
    <t>แม่ทรายร้องกวางแพร่</t>
  </si>
  <si>
    <t>540215</t>
  </si>
  <si>
    <t>แม่ยางร้อง</t>
  </si>
  <si>
    <t>แม่ยางร้องร้องกวางแพร่</t>
  </si>
  <si>
    <t>5403</t>
  </si>
  <si>
    <t>ลอง</t>
  </si>
  <si>
    <t>540301</t>
  </si>
  <si>
    <t>ห้วยอ้อ</t>
  </si>
  <si>
    <t>ห้วยอ้อลองแพร่</t>
  </si>
  <si>
    <t>540302</t>
  </si>
  <si>
    <t>บ้านปิน</t>
  </si>
  <si>
    <t>บ้านปินลองแพร่</t>
  </si>
  <si>
    <t>540303</t>
  </si>
  <si>
    <t>ต้าผามอก</t>
  </si>
  <si>
    <t>ต้าผามอกลองแพร่</t>
  </si>
  <si>
    <t>540304</t>
  </si>
  <si>
    <t>เวียงต้า</t>
  </si>
  <si>
    <t>เวียงต้าลองแพร่</t>
  </si>
  <si>
    <t>540305</t>
  </si>
  <si>
    <t>ปากกาง</t>
  </si>
  <si>
    <t>ปากกางลองแพร่</t>
  </si>
  <si>
    <t>540306</t>
  </si>
  <si>
    <t>หัวทุ่ง</t>
  </si>
  <si>
    <t>หัวทุ่งลองแพร่</t>
  </si>
  <si>
    <t>540307</t>
  </si>
  <si>
    <t>ทุ่งแล้ง</t>
  </si>
  <si>
    <t>ทุ่งแล้งลองแพร่</t>
  </si>
  <si>
    <t>540308</t>
  </si>
  <si>
    <t>บ่อเหล็กลอง</t>
  </si>
  <si>
    <t>บ่อเหล็กลองลองแพร่</t>
  </si>
  <si>
    <t>540309</t>
  </si>
  <si>
    <t>แม่ปาน</t>
  </si>
  <si>
    <t>แม่ปานลองแพร่</t>
  </si>
  <si>
    <t>5404</t>
  </si>
  <si>
    <t>สูงเม่น</t>
  </si>
  <si>
    <t>540401</t>
  </si>
  <si>
    <t>สูงเม่นสูงเม่นแพร่</t>
  </si>
  <si>
    <t>540402</t>
  </si>
  <si>
    <t>น้ำชำสูงเม่นแพร่</t>
  </si>
  <si>
    <t>540403</t>
  </si>
  <si>
    <t>หัวฝาย</t>
  </si>
  <si>
    <t>หัวฝายสูงเม่นแพร่</t>
  </si>
  <si>
    <t>540404</t>
  </si>
  <si>
    <t>ดอนมูล</t>
  </si>
  <si>
    <t>ดอนมูลสูงเม่นแพร่</t>
  </si>
  <si>
    <t>540405</t>
  </si>
  <si>
    <t>บ้านเหล่า</t>
  </si>
  <si>
    <t>บ้านเหล่าสูงเม่นแพร่</t>
  </si>
  <si>
    <t>540406</t>
  </si>
  <si>
    <t>บ้านกวาง</t>
  </si>
  <si>
    <t>บ้านกวางสูงเม่นแพร่</t>
  </si>
  <si>
    <t>540407</t>
  </si>
  <si>
    <t>บ้านปงสูงเม่นแพร่</t>
  </si>
  <si>
    <t>540408</t>
  </si>
  <si>
    <t>บ้านกาศ</t>
  </si>
  <si>
    <t>บ้านกาศสูงเม่นแพร่</t>
  </si>
  <si>
    <t>540409</t>
  </si>
  <si>
    <t>ร่องกาศ</t>
  </si>
  <si>
    <t>ร่องกาศสูงเม่นแพร่</t>
  </si>
  <si>
    <t>540410</t>
  </si>
  <si>
    <t>สบสาย</t>
  </si>
  <si>
    <t>สบสายสูงเม่นแพร่</t>
  </si>
  <si>
    <t>540411</t>
  </si>
  <si>
    <t>เวียงทอง</t>
  </si>
  <si>
    <t>เวียงทองสูงเม่นแพร่</t>
  </si>
  <si>
    <t>540412</t>
  </si>
  <si>
    <t>พระหลวง</t>
  </si>
  <si>
    <t>พระหลวงสูงเม่นแพร่</t>
  </si>
  <si>
    <t>5405</t>
  </si>
  <si>
    <t>เด่นชัย</t>
  </si>
  <si>
    <t>540501</t>
  </si>
  <si>
    <t>เด่นชัยเด่นชัยแพร่</t>
  </si>
  <si>
    <t>540502</t>
  </si>
  <si>
    <t>แม่จั๊วะ</t>
  </si>
  <si>
    <t>แม่จั๊วะเด่นชัยแพร่</t>
  </si>
  <si>
    <t>540503</t>
  </si>
  <si>
    <t>ไทรย้อย</t>
  </si>
  <si>
    <t>ไทรย้อยเด่นชัยแพร่</t>
  </si>
  <si>
    <t>540504</t>
  </si>
  <si>
    <t>ห้วยไร่</t>
  </si>
  <si>
    <t>ห้วยไร่เด่นชัยแพร่</t>
  </si>
  <si>
    <t>540505</t>
  </si>
  <si>
    <t>ปงป่าหวาย</t>
  </si>
  <si>
    <t>ปงป่าหวายเด่นชัยแพร่</t>
  </si>
  <si>
    <t>5406</t>
  </si>
  <si>
    <t>สอง</t>
  </si>
  <si>
    <t>540601</t>
  </si>
  <si>
    <t>บ้านหนุน</t>
  </si>
  <si>
    <t>บ้านหนุนสองแพร่</t>
  </si>
  <si>
    <t>540602</t>
  </si>
  <si>
    <t>บ้านกลางสองแพร่</t>
  </si>
  <si>
    <t>540603</t>
  </si>
  <si>
    <t>ห้วยหม้าย</t>
  </si>
  <si>
    <t>ห้วยหม้ายสองแพร่</t>
  </si>
  <si>
    <t>540604</t>
  </si>
  <si>
    <t>เตาปูนสองแพร่</t>
  </si>
  <si>
    <t>540605</t>
  </si>
  <si>
    <t>หัวเมืองสองแพร่</t>
  </si>
  <si>
    <t>540606</t>
  </si>
  <si>
    <t>สะเอียบ</t>
  </si>
  <si>
    <t>สะเอียบสองแพร่</t>
  </si>
  <si>
    <t>540607</t>
  </si>
  <si>
    <t>แดนชุมพล</t>
  </si>
  <si>
    <t>แดนชุมพลสองแพร่</t>
  </si>
  <si>
    <t>540608</t>
  </si>
  <si>
    <t>ทุ่งน้าว</t>
  </si>
  <si>
    <t>ทุ่งน้าวสองแพร่</t>
  </si>
  <si>
    <t>5407</t>
  </si>
  <si>
    <t>วังชิ้น</t>
  </si>
  <si>
    <t>540701</t>
  </si>
  <si>
    <t>วังชิ้นวังชิ้นแพร่</t>
  </si>
  <si>
    <t>540702</t>
  </si>
  <si>
    <t>สรอย</t>
  </si>
  <si>
    <t>สรอยวังชิ้นแพร่</t>
  </si>
  <si>
    <t>540703</t>
  </si>
  <si>
    <t>แม่ป้าก</t>
  </si>
  <si>
    <t>แม่ป้ากวังชิ้นแพร่</t>
  </si>
  <si>
    <t>540704</t>
  </si>
  <si>
    <t>นาพูน</t>
  </si>
  <si>
    <t>นาพูนวังชิ้นแพร่</t>
  </si>
  <si>
    <t>540705</t>
  </si>
  <si>
    <t>แม่พุง</t>
  </si>
  <si>
    <t>แม่พุงวังชิ้นแพร่</t>
  </si>
  <si>
    <t>540706</t>
  </si>
  <si>
    <t>ป่าสักวังชิ้นแพร่</t>
  </si>
  <si>
    <t>540707</t>
  </si>
  <si>
    <t>แม่เกิ๋ง</t>
  </si>
  <si>
    <t>แม่เกิ๋งวังชิ้นแพร่</t>
  </si>
  <si>
    <t>5408</t>
  </si>
  <si>
    <t>หนองม่วงไข่</t>
  </si>
  <si>
    <t>540801</t>
  </si>
  <si>
    <t>แม่คำมีหนองม่วงไข่แพร่</t>
  </si>
  <si>
    <t>540802</t>
  </si>
  <si>
    <t>หนองม่วงไข่หนองม่วงไข่แพร่</t>
  </si>
  <si>
    <t>540803</t>
  </si>
  <si>
    <t>น้ำรัด</t>
  </si>
  <si>
    <t>น้ำรัดหนองม่วงไข่แพร่</t>
  </si>
  <si>
    <t>540804</t>
  </si>
  <si>
    <t>วังหลวง</t>
  </si>
  <si>
    <t>วังหลวงหนองม่วงไข่แพร่</t>
  </si>
  <si>
    <t>540805</t>
  </si>
  <si>
    <t>ตำหนักธรรม</t>
  </si>
  <si>
    <t>ตำหนักธรรมหนองม่วงไข่แพร่</t>
  </si>
  <si>
    <t>540806</t>
  </si>
  <si>
    <t>ทุ่งแค้ว</t>
  </si>
  <si>
    <t>ทุ่งแค้วหนองม่วงไข่แพร่</t>
  </si>
  <si>
    <t>55</t>
  </si>
  <si>
    <t>5501</t>
  </si>
  <si>
    <t>เมืองน่าน</t>
  </si>
  <si>
    <t>550101</t>
  </si>
  <si>
    <t>NAN</t>
  </si>
  <si>
    <t>ในเวียงเมืองน่านน่าน</t>
  </si>
  <si>
    <t>550102</t>
  </si>
  <si>
    <t>บ่อ</t>
  </si>
  <si>
    <t>บ่อเมืองน่านน่าน</t>
  </si>
  <si>
    <t>550103</t>
  </si>
  <si>
    <t>ผาสิงห์</t>
  </si>
  <si>
    <t>ผาสิงห์เมืองน่านน่าน</t>
  </si>
  <si>
    <t>550104</t>
  </si>
  <si>
    <t>ไชยสถานเมืองน่านน่าน</t>
  </si>
  <si>
    <t>550105</t>
  </si>
  <si>
    <t>ถืมตอง</t>
  </si>
  <si>
    <t>ถืมตองเมืองน่านน่าน</t>
  </si>
  <si>
    <t>550106</t>
  </si>
  <si>
    <t>เรือง</t>
  </si>
  <si>
    <t>เรืองเมืองน่านน่าน</t>
  </si>
  <si>
    <t>550107</t>
  </si>
  <si>
    <t>นาซาว</t>
  </si>
  <si>
    <t>นาซาวเมืองน่านน่าน</t>
  </si>
  <si>
    <t>550108</t>
  </si>
  <si>
    <t>ดู่ใต้</t>
  </si>
  <si>
    <t>ดู่ใต้เมืองน่านน่าน</t>
  </si>
  <si>
    <t>550109</t>
  </si>
  <si>
    <t>กองควาย</t>
  </si>
  <si>
    <t>กองควายเมืองน่านน่าน</t>
  </si>
  <si>
    <t>550116</t>
  </si>
  <si>
    <t>บ่อสวก</t>
  </si>
  <si>
    <t>บ่อสวกเมืองน่านน่าน</t>
  </si>
  <si>
    <t>550117</t>
  </si>
  <si>
    <t>สะเนียน</t>
  </si>
  <si>
    <t>สะเนียนเมืองน่านน่าน</t>
  </si>
  <si>
    <t>5502</t>
  </si>
  <si>
    <t>แม่จริม</t>
  </si>
  <si>
    <t>550202</t>
  </si>
  <si>
    <t>หนองแดง</t>
  </si>
  <si>
    <t>หนองแดงแม่จริมน่าน</t>
  </si>
  <si>
    <t>550203</t>
  </si>
  <si>
    <t>หมอเมือง</t>
  </si>
  <si>
    <t>หมอเมืองแม่จริมน่าน</t>
  </si>
  <si>
    <t>550204</t>
  </si>
  <si>
    <t>น้ำพาง</t>
  </si>
  <si>
    <t>น้ำพางแม่จริมน่าน</t>
  </si>
  <si>
    <t>550205</t>
  </si>
  <si>
    <t>น้ำปาย</t>
  </si>
  <si>
    <t>น้ำปายแม่จริมน่าน</t>
  </si>
  <si>
    <t>550206</t>
  </si>
  <si>
    <t>แม่จริมแม่จริมน่าน</t>
  </si>
  <si>
    <t>5503</t>
  </si>
  <si>
    <t>550301</t>
  </si>
  <si>
    <t>บ้านฟ้า</t>
  </si>
  <si>
    <t>บ้านฟ้าบ้านหลวงน่าน</t>
  </si>
  <si>
    <t>550302</t>
  </si>
  <si>
    <t>ป่าคาหลวง</t>
  </si>
  <si>
    <t>ป่าคาหลวงบ้านหลวงน่าน</t>
  </si>
  <si>
    <t>550303</t>
  </si>
  <si>
    <t>สวด</t>
  </si>
  <si>
    <t>สวดบ้านหลวงน่าน</t>
  </si>
  <si>
    <t>550304</t>
  </si>
  <si>
    <t>บ้านพี้</t>
  </si>
  <si>
    <t>บ้านพี้บ้านหลวงน่าน</t>
  </si>
  <si>
    <t>5504</t>
  </si>
  <si>
    <t>นาน้อย</t>
  </si>
  <si>
    <t>550401</t>
  </si>
  <si>
    <t>นาน้อยนาน้อยน่าน</t>
  </si>
  <si>
    <t>550402</t>
  </si>
  <si>
    <t>เชียงของ</t>
  </si>
  <si>
    <t>เชียงของนาน้อยน่าน</t>
  </si>
  <si>
    <t>550403</t>
  </si>
  <si>
    <t>ศรีษะเกษ</t>
  </si>
  <si>
    <t>ศรีษะเกษนาน้อยน่าน</t>
  </si>
  <si>
    <t>550404</t>
  </si>
  <si>
    <t>สถาน</t>
  </si>
  <si>
    <t>สถานนาน้อยน่าน</t>
  </si>
  <si>
    <t>550405</t>
  </si>
  <si>
    <t>สันทะ</t>
  </si>
  <si>
    <t>สันทะนาน้อยน่าน</t>
  </si>
  <si>
    <t>550406</t>
  </si>
  <si>
    <t>บัวใหญ่</t>
  </si>
  <si>
    <t>บัวใหญ่นาน้อยน่าน</t>
  </si>
  <si>
    <t>550407</t>
  </si>
  <si>
    <t>น้ำตกนาน้อยน่าน</t>
  </si>
  <si>
    <t>5505</t>
  </si>
  <si>
    <t>ปัว</t>
  </si>
  <si>
    <t>550501</t>
  </si>
  <si>
    <t>ปัวปัวน่าน</t>
  </si>
  <si>
    <t>550502</t>
  </si>
  <si>
    <t>แงง</t>
  </si>
  <si>
    <t>แงงปัวน่าน</t>
  </si>
  <si>
    <t>550503</t>
  </si>
  <si>
    <t>สถานปัวน่าน</t>
  </si>
  <si>
    <t>550504</t>
  </si>
  <si>
    <t>ศิลาแลง</t>
  </si>
  <si>
    <t>ศิลาแลงปัวน่าน</t>
  </si>
  <si>
    <t>550505</t>
  </si>
  <si>
    <t>ศิลาเพชร</t>
  </si>
  <si>
    <t>ศิลาเพชรปัวน่าน</t>
  </si>
  <si>
    <t>550506</t>
  </si>
  <si>
    <t>อวน</t>
  </si>
  <si>
    <t>อวนปัวน่าน</t>
  </si>
  <si>
    <t>550509</t>
  </si>
  <si>
    <t>ไชยวัฒนา</t>
  </si>
  <si>
    <t>ไชยวัฒนาปัวน่าน</t>
  </si>
  <si>
    <t>550510</t>
  </si>
  <si>
    <t>เจดีย์ชัย</t>
  </si>
  <si>
    <t>เจดีย์ชัยปัวน่าน</t>
  </si>
  <si>
    <t>550511</t>
  </si>
  <si>
    <t>ภูคา</t>
  </si>
  <si>
    <t>ภูคาปัวน่าน</t>
  </si>
  <si>
    <t>550512</t>
  </si>
  <si>
    <t>สกาด</t>
  </si>
  <si>
    <t>สกาดปัวน่าน</t>
  </si>
  <si>
    <t>550513</t>
  </si>
  <si>
    <t>ป่ากลาง</t>
  </si>
  <si>
    <t>ป่ากลางปัวน่าน</t>
  </si>
  <si>
    <t>550514</t>
  </si>
  <si>
    <t>วรนคร</t>
  </si>
  <si>
    <t>วรนครปัวน่าน</t>
  </si>
  <si>
    <t>5506</t>
  </si>
  <si>
    <t>ท่าวังผา</t>
  </si>
  <si>
    <t>550601</t>
  </si>
  <si>
    <t>ริม</t>
  </si>
  <si>
    <t>ริมท่าวังผาน่าน</t>
  </si>
  <si>
    <t>550602</t>
  </si>
  <si>
    <t>ป่าคา</t>
  </si>
  <si>
    <t>ป่าคาท่าวังผาน่าน</t>
  </si>
  <si>
    <t>550603</t>
  </si>
  <si>
    <t>ผาตอ</t>
  </si>
  <si>
    <t>ผาตอท่าวังผาน่าน</t>
  </si>
  <si>
    <t>550604</t>
  </si>
  <si>
    <t>ยมท่าวังผาน่าน</t>
  </si>
  <si>
    <t>550605</t>
  </si>
  <si>
    <t>ตาลชุม</t>
  </si>
  <si>
    <t>ตาลชุมท่าวังผาน่าน</t>
  </si>
  <si>
    <t>550606</t>
  </si>
  <si>
    <t>ศรีภูมิท่าวังผาน่าน</t>
  </si>
  <si>
    <t>550607</t>
  </si>
  <si>
    <t>จอมพระ</t>
  </si>
  <si>
    <t>จอมพระท่าวังผาน่าน</t>
  </si>
  <si>
    <t>550608</t>
  </si>
  <si>
    <t>แสนทอง</t>
  </si>
  <si>
    <t>แสนทองท่าวังผาน่าน</t>
  </si>
  <si>
    <t>550609</t>
  </si>
  <si>
    <t>ท่าวังผาท่าวังผาน่าน</t>
  </si>
  <si>
    <t>550610</t>
  </si>
  <si>
    <t>ผาทอง</t>
  </si>
  <si>
    <t>ผาทองท่าวังผาน่าน</t>
  </si>
  <si>
    <t>5507</t>
  </si>
  <si>
    <t>เวียงสา</t>
  </si>
  <si>
    <t>550701</t>
  </si>
  <si>
    <t>กลางเวียง</t>
  </si>
  <si>
    <t>กลางเวียงเวียงสาน่าน</t>
  </si>
  <si>
    <t>550702</t>
  </si>
  <si>
    <t>ขึ่ง</t>
  </si>
  <si>
    <t>ขึ่งเวียงสาน่าน</t>
  </si>
  <si>
    <t>550703</t>
  </si>
  <si>
    <t>ไหล่น่าน</t>
  </si>
  <si>
    <t>ไหล่น่านเวียงสาน่าน</t>
  </si>
  <si>
    <t>550704</t>
  </si>
  <si>
    <t>ตาลชุมเวียงสาน่าน</t>
  </si>
  <si>
    <t>550705</t>
  </si>
  <si>
    <t>นาเหลือง</t>
  </si>
  <si>
    <t>นาเหลืองเวียงสาน่าน</t>
  </si>
  <si>
    <t>550706</t>
  </si>
  <si>
    <t>ส้าน</t>
  </si>
  <si>
    <t>ส้านเวียงสาน่าน</t>
  </si>
  <si>
    <t>550707</t>
  </si>
  <si>
    <t>น้ำมวบ</t>
  </si>
  <si>
    <t>น้ำมวบเวียงสาน่าน</t>
  </si>
  <si>
    <t>550708</t>
  </si>
  <si>
    <t>น้ำปั้ว</t>
  </si>
  <si>
    <t>น้ำปั้วเวียงสาน่าน</t>
  </si>
  <si>
    <t>550709</t>
  </si>
  <si>
    <t>ยาบหัวนา</t>
  </si>
  <si>
    <t>ยาบหัวนาเวียงสาน่าน</t>
  </si>
  <si>
    <t>550710</t>
  </si>
  <si>
    <t>ปงสนุก</t>
  </si>
  <si>
    <t>ปงสนุกเวียงสาน่าน</t>
  </si>
  <si>
    <t>550711</t>
  </si>
  <si>
    <t>อ่ายนาไลย</t>
  </si>
  <si>
    <t>อ่ายนาไลยเวียงสาน่าน</t>
  </si>
  <si>
    <t>550712</t>
  </si>
  <si>
    <t>ส้านนาหนองใหม่</t>
  </si>
  <si>
    <t>ส้านนาหนองใหม่เวียงสาน่าน</t>
  </si>
  <si>
    <t>550713</t>
  </si>
  <si>
    <t>แม่ขะนิง</t>
  </si>
  <si>
    <t>แม่ขะนิงเวียงสาน่าน</t>
  </si>
  <si>
    <t>550714</t>
  </si>
  <si>
    <t>แม่สาคร</t>
  </si>
  <si>
    <t>แม่สาครเวียงสาน่าน</t>
  </si>
  <si>
    <t>550715</t>
  </si>
  <si>
    <t>จอมจันทร์</t>
  </si>
  <si>
    <t>จอมจันทร์เวียงสาน่าน</t>
  </si>
  <si>
    <t>550716</t>
  </si>
  <si>
    <t>แม่สาเวียงสาน่าน</t>
  </si>
  <si>
    <t>550717</t>
  </si>
  <si>
    <t>ทุ่งศรีทอง</t>
  </si>
  <si>
    <t>ทุ่งศรีทองเวียงสาน่าน</t>
  </si>
  <si>
    <t>5508</t>
  </si>
  <si>
    <t>ทุ่งช้าง</t>
  </si>
  <si>
    <t>550801</t>
  </si>
  <si>
    <t>ปอน</t>
  </si>
  <si>
    <t>ปอนทุ่งช้างน่าน</t>
  </si>
  <si>
    <t>550802</t>
  </si>
  <si>
    <t>งอบ</t>
  </si>
  <si>
    <t>งอบทุ่งช้างน่าน</t>
  </si>
  <si>
    <t>550803</t>
  </si>
  <si>
    <t>และ</t>
  </si>
  <si>
    <t>และทุ่งช้างน่าน</t>
  </si>
  <si>
    <t>550804</t>
  </si>
  <si>
    <t>ทุ่งช้างทุ่งช้างน่าน</t>
  </si>
  <si>
    <t>5509</t>
  </si>
  <si>
    <t>เชียงกลาง</t>
  </si>
  <si>
    <t>550901</t>
  </si>
  <si>
    <t>เชียงกลางเชียงกลางน่าน</t>
  </si>
  <si>
    <t>550902</t>
  </si>
  <si>
    <t>เปือ</t>
  </si>
  <si>
    <t>เปือเชียงกลางน่าน</t>
  </si>
  <si>
    <t>550903</t>
  </si>
  <si>
    <t>เชียงคาน</t>
  </si>
  <si>
    <t>เชียงคานเชียงกลางน่าน</t>
  </si>
  <si>
    <t>550904</t>
  </si>
  <si>
    <t>พระธาตุ</t>
  </si>
  <si>
    <t>พระธาตุเชียงกลางน่าน</t>
  </si>
  <si>
    <t>550908</t>
  </si>
  <si>
    <t>พญาแก้ว</t>
  </si>
  <si>
    <t>พญาแก้วเชียงกลางน่าน</t>
  </si>
  <si>
    <t>550909</t>
  </si>
  <si>
    <t>พระพุทธบาทเชียงกลางน่าน</t>
  </si>
  <si>
    <t>5510</t>
  </si>
  <si>
    <t>นาหมื่น</t>
  </si>
  <si>
    <t>551001</t>
  </si>
  <si>
    <t>นาทะนุง</t>
  </si>
  <si>
    <t>นาทะนุงนาหมื่นน่าน</t>
  </si>
  <si>
    <t>551002</t>
  </si>
  <si>
    <t>บ่อแก้วนาหมื่นน่าน</t>
  </si>
  <si>
    <t>551003</t>
  </si>
  <si>
    <t>เมืองลี</t>
  </si>
  <si>
    <t>เมืองลีนาหมื่นน่าน</t>
  </si>
  <si>
    <t>551004</t>
  </si>
  <si>
    <t>ปิงหลวง</t>
  </si>
  <si>
    <t>ปิงหลวงนาหมื่นน่าน</t>
  </si>
  <si>
    <t>5511</t>
  </si>
  <si>
    <t>551101</t>
  </si>
  <si>
    <t>ดู่พงษ์</t>
  </si>
  <si>
    <t>ดู่พงษ์สันติสุขน่าน</t>
  </si>
  <si>
    <t>551102</t>
  </si>
  <si>
    <t>ป่าแลวหลวง</t>
  </si>
  <si>
    <t>ป่าแลวหลวงสันติสุขน่าน</t>
  </si>
  <si>
    <t>551103</t>
  </si>
  <si>
    <t>พงษ์</t>
  </si>
  <si>
    <t>พงษ์สันติสุขน่าน</t>
  </si>
  <si>
    <t>5512</t>
  </si>
  <si>
    <t>บ่อเกลือ</t>
  </si>
  <si>
    <t>551201</t>
  </si>
  <si>
    <t>บ่อเกลือเหนือ</t>
  </si>
  <si>
    <t>บ่อเกลือเหนือบ่อเกลือน่าน</t>
  </si>
  <si>
    <t>551202</t>
  </si>
  <si>
    <t>บ่อเกลือใต้</t>
  </si>
  <si>
    <t>บ่อเกลือใต้บ่อเกลือน่าน</t>
  </si>
  <si>
    <t>551204</t>
  </si>
  <si>
    <t>ภูฟ้า</t>
  </si>
  <si>
    <t>ภูฟ้าบ่อเกลือน่าน</t>
  </si>
  <si>
    <t>551205</t>
  </si>
  <si>
    <t>ดงพญา</t>
  </si>
  <si>
    <t>ดงพญาบ่อเกลือน่าน</t>
  </si>
  <si>
    <t>5513</t>
  </si>
  <si>
    <t>551301</t>
  </si>
  <si>
    <t>นาไร่หลวง</t>
  </si>
  <si>
    <t>นาไร่หลวงสองแควน่าน</t>
  </si>
  <si>
    <t>551302</t>
  </si>
  <si>
    <t>ชนแดน</t>
  </si>
  <si>
    <t>ชนแดนสองแควน่าน</t>
  </si>
  <si>
    <t>551303</t>
  </si>
  <si>
    <t>ยอด</t>
  </si>
  <si>
    <t>ยอดสองแควน่าน</t>
  </si>
  <si>
    <t>5514</t>
  </si>
  <si>
    <t>ภูเพียง</t>
  </si>
  <si>
    <t>551401</t>
  </si>
  <si>
    <t>ม่วงตึ๊ด</t>
  </si>
  <si>
    <t>ม่วงตึ๊ดภูเพียงน่าน</t>
  </si>
  <si>
    <t>551402</t>
  </si>
  <si>
    <t>นาปัง</t>
  </si>
  <si>
    <t>นาปังภูเพียงน่าน</t>
  </si>
  <si>
    <t>551403</t>
  </si>
  <si>
    <t>น้ำแก่น</t>
  </si>
  <si>
    <t>น้ำแก่นภูเพียงน่าน</t>
  </si>
  <si>
    <t>551404</t>
  </si>
  <si>
    <t>น้ำเกี๋ยน</t>
  </si>
  <si>
    <t>น้ำเกี๋ยนภูเพียงน่าน</t>
  </si>
  <si>
    <t>551405</t>
  </si>
  <si>
    <t>เมืองจัง</t>
  </si>
  <si>
    <t>เมืองจังภูเพียงน่าน</t>
  </si>
  <si>
    <t>551406</t>
  </si>
  <si>
    <t>ท่าน้าว</t>
  </si>
  <si>
    <t>ท่าน้าวภูเพียงน่าน</t>
  </si>
  <si>
    <t>551407</t>
  </si>
  <si>
    <t>ฝายแก้ว</t>
  </si>
  <si>
    <t>ฝายแก้วภูเพียงน่าน</t>
  </si>
  <si>
    <t>5515</t>
  </si>
  <si>
    <t>551501</t>
  </si>
  <si>
    <t>ห้วยโก๋น</t>
  </si>
  <si>
    <t>ห้วยโก๋นเฉลิมพระเกียรติน่าน</t>
  </si>
  <si>
    <t>551502</t>
  </si>
  <si>
    <t>ขุนน่าน</t>
  </si>
  <si>
    <t>ขุนน่านเฉลิมพระเกียรติน่าน</t>
  </si>
  <si>
    <t>56</t>
  </si>
  <si>
    <t>พะเยา</t>
  </si>
  <si>
    <t>5601</t>
  </si>
  <si>
    <t>เมืองพะเยา</t>
  </si>
  <si>
    <t>560101</t>
  </si>
  <si>
    <t>PHAYAO</t>
  </si>
  <si>
    <t>เวียงเมืองพะเยาพะเยา</t>
  </si>
  <si>
    <t>560102</t>
  </si>
  <si>
    <t>แม่ต๋ำ</t>
  </si>
  <si>
    <t>แม่ต๋ำเมืองพะเยาพะเยา</t>
  </si>
  <si>
    <t>560104</t>
  </si>
  <si>
    <t>แม่นาเรือ</t>
  </si>
  <si>
    <t>แม่นาเรือเมืองพะเยาพะเยา</t>
  </si>
  <si>
    <t>560105</t>
  </si>
  <si>
    <t>บ้านตุ่น</t>
  </si>
  <si>
    <t>บ้านตุ่นเมืองพะเยาพะเยา</t>
  </si>
  <si>
    <t>560106</t>
  </si>
  <si>
    <t>บ้านต๊ำ</t>
  </si>
  <si>
    <t>บ้านต๊ำเมืองพะเยาพะเยา</t>
  </si>
  <si>
    <t>560107</t>
  </si>
  <si>
    <t>บ้านต๋อม</t>
  </si>
  <si>
    <t>บ้านต๋อมเมืองพะเยาพะเยา</t>
  </si>
  <si>
    <t>560108</t>
  </si>
  <si>
    <t>แม่ปืม</t>
  </si>
  <si>
    <t>แม่ปืมเมืองพะเยาพะเยา</t>
  </si>
  <si>
    <t>560110</t>
  </si>
  <si>
    <t>แม่กา</t>
  </si>
  <si>
    <t>แม่กาเมืองพะเยาพะเยา</t>
  </si>
  <si>
    <t>560111</t>
  </si>
  <si>
    <t>บ้านใหม่เมืองพะเยาพะเยา</t>
  </si>
  <si>
    <t>560112</t>
  </si>
  <si>
    <t>จำป่าหวาย</t>
  </si>
  <si>
    <t>จำป่าหวายเมืองพะเยาพะเยา</t>
  </si>
  <si>
    <t>560113</t>
  </si>
  <si>
    <t>ท่าวังทอง</t>
  </si>
  <si>
    <t>ท่าวังทองเมืองพะเยาพะเยา</t>
  </si>
  <si>
    <t>560114</t>
  </si>
  <si>
    <t>แม่ใส</t>
  </si>
  <si>
    <t>แม่ใสเมืองพะเยาพะเยา</t>
  </si>
  <si>
    <t>560115</t>
  </si>
  <si>
    <t>บ้านสาง</t>
  </si>
  <si>
    <t>บ้านสางเมืองพะเยาพะเยา</t>
  </si>
  <si>
    <t>560116</t>
  </si>
  <si>
    <t>ท่าจำปี</t>
  </si>
  <si>
    <t>ท่าจำปีเมืองพะเยาพะเยา</t>
  </si>
  <si>
    <t>560118</t>
  </si>
  <si>
    <t>สันป่าม่วง</t>
  </si>
  <si>
    <t>สันป่าม่วงเมืองพะเยาพะเยา</t>
  </si>
  <si>
    <t>5602</t>
  </si>
  <si>
    <t>จุน</t>
  </si>
  <si>
    <t>560201</t>
  </si>
  <si>
    <t>ห้วยข้าวก่ำ</t>
  </si>
  <si>
    <t>ห้วยข้าวก่ำจุนพะเยา</t>
  </si>
  <si>
    <t>560202</t>
  </si>
  <si>
    <t>จุนจุนพะเยา</t>
  </si>
  <si>
    <t>560203</t>
  </si>
  <si>
    <t>ลอ</t>
  </si>
  <si>
    <t>ลอจุนพะเยา</t>
  </si>
  <si>
    <t>560204</t>
  </si>
  <si>
    <t>หงส์หิน</t>
  </si>
  <si>
    <t>หงส์หินจุนพะเยา</t>
  </si>
  <si>
    <t>560205</t>
  </si>
  <si>
    <t>ทุ่งรวงทองจุนพะเยา</t>
  </si>
  <si>
    <t>560206</t>
  </si>
  <si>
    <t>ห้วยยางขาม</t>
  </si>
  <si>
    <t>ห้วยยางขามจุนพะเยา</t>
  </si>
  <si>
    <t>560207</t>
  </si>
  <si>
    <t>พระธาตุขิงแกง</t>
  </si>
  <si>
    <t>พระธาตุขิงแกงจุนพะเยา</t>
  </si>
  <si>
    <t>5603</t>
  </si>
  <si>
    <t>เชียงคำ</t>
  </si>
  <si>
    <t>560301</t>
  </si>
  <si>
    <t>หย่วน</t>
  </si>
  <si>
    <t>หย่วนเชียงคำพะเยา</t>
  </si>
  <si>
    <t>560306</t>
  </si>
  <si>
    <t>น้ำแวน</t>
  </si>
  <si>
    <t>น้ำแวนเชียงคำพะเยา</t>
  </si>
  <si>
    <t>560307</t>
  </si>
  <si>
    <t>เวียงเชียงคำพะเยา</t>
  </si>
  <si>
    <t>560308</t>
  </si>
  <si>
    <t>ฝายกวาง</t>
  </si>
  <si>
    <t>ฝายกวางเชียงคำพะเยา</t>
  </si>
  <si>
    <t>560309</t>
  </si>
  <si>
    <t>เจดีย์คำ</t>
  </si>
  <si>
    <t>เจดีย์คำเชียงคำพะเยา</t>
  </si>
  <si>
    <t>560310</t>
  </si>
  <si>
    <t>ร่มเย็น</t>
  </si>
  <si>
    <t>ร่มเย็นเชียงคำพะเยา</t>
  </si>
  <si>
    <t>560311</t>
  </si>
  <si>
    <t>เชียงบาน</t>
  </si>
  <si>
    <t>เชียงบานเชียงคำพะเยา</t>
  </si>
  <si>
    <t>560312</t>
  </si>
  <si>
    <t>แม่ลาว</t>
  </si>
  <si>
    <t>แม่ลาวเชียงคำพะเยา</t>
  </si>
  <si>
    <t>560313</t>
  </si>
  <si>
    <t>อ่างทองเชียงคำพะเยา</t>
  </si>
  <si>
    <t>560314</t>
  </si>
  <si>
    <t>ทุ่งผาสุข</t>
  </si>
  <si>
    <t>ทุ่งผาสุขเชียงคำพะเยา</t>
  </si>
  <si>
    <t>5604</t>
  </si>
  <si>
    <t>เชียงม่วน</t>
  </si>
  <si>
    <t>560401</t>
  </si>
  <si>
    <t>เชียงม่วนเชียงม่วนพะเยา</t>
  </si>
  <si>
    <t>560402</t>
  </si>
  <si>
    <t>บ้านมาง</t>
  </si>
  <si>
    <t>บ้านมางเชียงม่วนพะเยา</t>
  </si>
  <si>
    <t>560403</t>
  </si>
  <si>
    <t>สระ</t>
  </si>
  <si>
    <t>สระเชียงม่วนพะเยา</t>
  </si>
  <si>
    <t>5605</t>
  </si>
  <si>
    <t>ดอกคำใต้</t>
  </si>
  <si>
    <t>560501</t>
  </si>
  <si>
    <t>ดอกคำใต้ดอกคำใต้พะเยา</t>
  </si>
  <si>
    <t>560502</t>
  </si>
  <si>
    <t>ดอนศรีชุม</t>
  </si>
  <si>
    <t>ดอนศรีชุมดอกคำใต้พะเยา</t>
  </si>
  <si>
    <t>560503</t>
  </si>
  <si>
    <t>บ้านถ้ำ</t>
  </si>
  <si>
    <t>บ้านถ้ำดอกคำใต้พะเยา</t>
  </si>
  <si>
    <t>560504</t>
  </si>
  <si>
    <t>บ้านปินดอกคำใต้พะเยา</t>
  </si>
  <si>
    <t>560505</t>
  </si>
  <si>
    <t>ห้วยลาน</t>
  </si>
  <si>
    <t>ห้วยลานดอกคำใต้พะเยา</t>
  </si>
  <si>
    <t>560506</t>
  </si>
  <si>
    <t>สันโค้ง</t>
  </si>
  <si>
    <t>สันโค้งดอกคำใต้พะเยา</t>
  </si>
  <si>
    <t>560507</t>
  </si>
  <si>
    <t>ป่าซางดอกคำใต้พะเยา</t>
  </si>
  <si>
    <t>560508</t>
  </si>
  <si>
    <t>หนองหล่มดอกคำใต้พะเยา</t>
  </si>
  <si>
    <t>560509</t>
  </si>
  <si>
    <t>ดงสุวรรณ</t>
  </si>
  <si>
    <t>ดงสุวรรณดอกคำใต้พะเยา</t>
  </si>
  <si>
    <t>560510</t>
  </si>
  <si>
    <t>บุญเกิด</t>
  </si>
  <si>
    <t>บุญเกิดดอกคำใต้พะเยา</t>
  </si>
  <si>
    <t>560511</t>
  </si>
  <si>
    <t>สว่างอารมณ์</t>
  </si>
  <si>
    <t>สว่างอารมณ์ดอกคำใต้พะเยา</t>
  </si>
  <si>
    <t>560512</t>
  </si>
  <si>
    <t>คือเวียง</t>
  </si>
  <si>
    <t>คือเวียงดอกคำใต้พะเยา</t>
  </si>
  <si>
    <t>5606</t>
  </si>
  <si>
    <t>ปง</t>
  </si>
  <si>
    <t>560601</t>
  </si>
  <si>
    <t>ปงปงพะเยา</t>
  </si>
  <si>
    <t>560602</t>
  </si>
  <si>
    <t>ควร</t>
  </si>
  <si>
    <t>ควรปงพะเยา</t>
  </si>
  <si>
    <t>560603</t>
  </si>
  <si>
    <t>ออย</t>
  </si>
  <si>
    <t>ออยปงพะเยา</t>
  </si>
  <si>
    <t>560604</t>
  </si>
  <si>
    <t>งิม</t>
  </si>
  <si>
    <t>งิมปงพะเยา</t>
  </si>
  <si>
    <t>560605</t>
  </si>
  <si>
    <t>ผาช้างน้อย</t>
  </si>
  <si>
    <t>ผาช้างน้อยปงพะเยา</t>
  </si>
  <si>
    <t>560606</t>
  </si>
  <si>
    <t>นาปรัง</t>
  </si>
  <si>
    <t>นาปรังปงพะเยา</t>
  </si>
  <si>
    <t>560607</t>
  </si>
  <si>
    <t>ขุนควร</t>
  </si>
  <si>
    <t>ขุนควรปงพะเยา</t>
  </si>
  <si>
    <t>5607</t>
  </si>
  <si>
    <t>แม่ใจ</t>
  </si>
  <si>
    <t>560701</t>
  </si>
  <si>
    <t>แม่ใจแม่ใจพะเยา</t>
  </si>
  <si>
    <t>560702</t>
  </si>
  <si>
    <t>ศรีถ้อย</t>
  </si>
  <si>
    <t>ศรีถ้อยแม่ใจพะเยา</t>
  </si>
  <si>
    <t>560703</t>
  </si>
  <si>
    <t>แม่สุกแม่ใจพะเยา</t>
  </si>
  <si>
    <t>560704</t>
  </si>
  <si>
    <t>ป่าแฝก</t>
  </si>
  <si>
    <t>ป่าแฝกแม่ใจพะเยา</t>
  </si>
  <si>
    <t>560705</t>
  </si>
  <si>
    <t>บ้านเหล่าแม่ใจพะเยา</t>
  </si>
  <si>
    <t>560706</t>
  </si>
  <si>
    <t>เจริญราษฎร์</t>
  </si>
  <si>
    <t>เจริญราษฎร์แม่ใจพะเยา</t>
  </si>
  <si>
    <t>5608</t>
  </si>
  <si>
    <t>ภูซาง</t>
  </si>
  <si>
    <t>560801</t>
  </si>
  <si>
    <t>ภูซางภูซางพะเยา</t>
  </si>
  <si>
    <t>560802</t>
  </si>
  <si>
    <t>ป่าสักภูซางพะเยา</t>
  </si>
  <si>
    <t>560803</t>
  </si>
  <si>
    <t>ทุ่งกล้วย</t>
  </si>
  <si>
    <t>ทุ่งกล้วยภูซางพะเยา</t>
  </si>
  <si>
    <t>560804</t>
  </si>
  <si>
    <t>เชียงแรง</t>
  </si>
  <si>
    <t>เชียงแรงภูซางพะเยา</t>
  </si>
  <si>
    <t>560805</t>
  </si>
  <si>
    <t>สบบง</t>
  </si>
  <si>
    <t>สบบงภูซางพะเยา</t>
  </si>
  <si>
    <t>5609</t>
  </si>
  <si>
    <t>ภูกามยาว</t>
  </si>
  <si>
    <t>560901</t>
  </si>
  <si>
    <t>ห้วยแก้วภูกามยาวพะเยา</t>
  </si>
  <si>
    <t>560902</t>
  </si>
  <si>
    <t>ดงเจน</t>
  </si>
  <si>
    <t>ดงเจนภูกามยาวพะเยา</t>
  </si>
  <si>
    <t>560903</t>
  </si>
  <si>
    <t>แม่อิง</t>
  </si>
  <si>
    <t>แม่อิงภูกามยาวพะเยา</t>
  </si>
  <si>
    <t>57</t>
  </si>
  <si>
    <t>เชียงราย</t>
  </si>
  <si>
    <t>5701</t>
  </si>
  <si>
    <t>เมืองเชียงราย</t>
  </si>
  <si>
    <t>570101</t>
  </si>
  <si>
    <t>CHIANG RAI</t>
  </si>
  <si>
    <t>เวียงเมืองเชียงรายเชียงราย</t>
  </si>
  <si>
    <t>570102</t>
  </si>
  <si>
    <t>รอบเวียง</t>
  </si>
  <si>
    <t>รอบเวียงเมืองเชียงรายเชียงราย</t>
  </si>
  <si>
    <t>570103</t>
  </si>
  <si>
    <t>บ้านดู่</t>
  </si>
  <si>
    <t>บ้านดู่เมืองเชียงรายเชียงราย</t>
  </si>
  <si>
    <t>570104</t>
  </si>
  <si>
    <t>นางแล</t>
  </si>
  <si>
    <t>นางแลเมืองเชียงรายเชียงราย</t>
  </si>
  <si>
    <t>570105</t>
  </si>
  <si>
    <t>แม่ข้าวต้ม</t>
  </si>
  <si>
    <t>แม่ข้าวต้มเมืองเชียงรายเชียงราย</t>
  </si>
  <si>
    <t>570106</t>
  </si>
  <si>
    <t>แม่ยาว</t>
  </si>
  <si>
    <t>แม่ยาวเมืองเชียงรายเชียงราย</t>
  </si>
  <si>
    <t>570107</t>
  </si>
  <si>
    <t>สันทรายเมืองเชียงรายเชียงราย</t>
  </si>
  <si>
    <t>570111</t>
  </si>
  <si>
    <t>แม่กรณ์</t>
  </si>
  <si>
    <t>แม่กรณ์เมืองเชียงรายเชียงราย</t>
  </si>
  <si>
    <t>570112</t>
  </si>
  <si>
    <t>ห้วยชมภู</t>
  </si>
  <si>
    <t>ห้วยชมภูเมืองเชียงรายเชียงราย</t>
  </si>
  <si>
    <t>570113</t>
  </si>
  <si>
    <t>ห้วยสัก</t>
  </si>
  <si>
    <t>ห้วยสักเมืองเชียงรายเชียงราย</t>
  </si>
  <si>
    <t>570114</t>
  </si>
  <si>
    <t>ริมกก</t>
  </si>
  <si>
    <t>ริมกกเมืองเชียงรายเชียงราย</t>
  </si>
  <si>
    <t>570115</t>
  </si>
  <si>
    <t>ดอยลาน</t>
  </si>
  <si>
    <t>ดอยลานเมืองเชียงรายเชียงราย</t>
  </si>
  <si>
    <t>570116</t>
  </si>
  <si>
    <t>ป่าอ้อดอนชัย</t>
  </si>
  <si>
    <t>ป่าอ้อดอนชัยเมืองเชียงรายเชียงราย</t>
  </si>
  <si>
    <t>570118</t>
  </si>
  <si>
    <t>ท่าสาย</t>
  </si>
  <si>
    <t>ท่าสายเมืองเชียงรายเชียงราย</t>
  </si>
  <si>
    <t>570120</t>
  </si>
  <si>
    <t>ดอยฮาง</t>
  </si>
  <si>
    <t>ดอยฮางเมืองเชียงรายเชียงราย</t>
  </si>
  <si>
    <t>570121</t>
  </si>
  <si>
    <t>ท่าสุด</t>
  </si>
  <si>
    <t>ท่าสุดเมืองเชียงรายเชียงราย</t>
  </si>
  <si>
    <t>5702</t>
  </si>
  <si>
    <t>เวียงชัย</t>
  </si>
  <si>
    <t>570202</t>
  </si>
  <si>
    <t>เวียงชัยเวียงชัยเชียงราย</t>
  </si>
  <si>
    <t>570203</t>
  </si>
  <si>
    <t>ผางาม</t>
  </si>
  <si>
    <t>ผางามเวียงชัยเชียงราย</t>
  </si>
  <si>
    <t>570204</t>
  </si>
  <si>
    <t>เวียงเหนือเวียงชัยเชียงราย</t>
  </si>
  <si>
    <t>570206</t>
  </si>
  <si>
    <t>ดอนศิลา</t>
  </si>
  <si>
    <t>ดอนศิลาเวียงชัยเชียงราย</t>
  </si>
  <si>
    <t>570208</t>
  </si>
  <si>
    <t>เมืองชุม</t>
  </si>
  <si>
    <t>เมืองชุมเวียงชัยเชียงราย</t>
  </si>
  <si>
    <t>5703</t>
  </si>
  <si>
    <t>570301</t>
  </si>
  <si>
    <t>เวียงเชียงของเชียงราย</t>
  </si>
  <si>
    <t>570302</t>
  </si>
  <si>
    <t>สถานเชียงของเชียงราย</t>
  </si>
  <si>
    <t>570303</t>
  </si>
  <si>
    <t>ครึ่ง</t>
  </si>
  <si>
    <t>ครึ่งเชียงของเชียงราย</t>
  </si>
  <si>
    <t>570304</t>
  </si>
  <si>
    <t>บุญเรือง</t>
  </si>
  <si>
    <t>บุญเรืองเชียงของเชียงราย</t>
  </si>
  <si>
    <t>570305</t>
  </si>
  <si>
    <t>ห้วยซ้อ</t>
  </si>
  <si>
    <t>ห้วยซ้อเชียงของเชียงราย</t>
  </si>
  <si>
    <t>570308</t>
  </si>
  <si>
    <t>ศรีดอนชัย</t>
  </si>
  <si>
    <t>ศรีดอนชัยเชียงของเชียงราย</t>
  </si>
  <si>
    <t>570310</t>
  </si>
  <si>
    <t>ริมโขง</t>
  </si>
  <si>
    <t>ริมโขงเชียงของเชียงราย</t>
  </si>
  <si>
    <t>5704</t>
  </si>
  <si>
    <t>เทิง</t>
  </si>
  <si>
    <t>570401</t>
  </si>
  <si>
    <t>เวียงเทิงเชียงราย</t>
  </si>
  <si>
    <t>570402</t>
  </si>
  <si>
    <t>งิ้ว</t>
  </si>
  <si>
    <t>งิ้วเทิงเชียงราย</t>
  </si>
  <si>
    <t>570403</t>
  </si>
  <si>
    <t>ปล้อง</t>
  </si>
  <si>
    <t>ปล้องเทิงเชียงราย</t>
  </si>
  <si>
    <t>570404</t>
  </si>
  <si>
    <t>แม่ลอย</t>
  </si>
  <si>
    <t>แม่ลอยเทิงเชียงราย</t>
  </si>
  <si>
    <t>570405</t>
  </si>
  <si>
    <t>เชียงเคี่ยน</t>
  </si>
  <si>
    <t>เชียงเคี่ยนเทิงเชียงราย</t>
  </si>
  <si>
    <t>570409</t>
  </si>
  <si>
    <t>ตับเต่า</t>
  </si>
  <si>
    <t>ตับเต่าเทิงเชียงราย</t>
  </si>
  <si>
    <t>570410</t>
  </si>
  <si>
    <t>หงาวเทิงเชียงราย</t>
  </si>
  <si>
    <t>570411</t>
  </si>
  <si>
    <t>สันทรายงาม</t>
  </si>
  <si>
    <t>สันทรายงามเทิงเชียงราย</t>
  </si>
  <si>
    <t>570412</t>
  </si>
  <si>
    <t>ศรีดอนไชย</t>
  </si>
  <si>
    <t>ศรีดอนไชยเทิงเชียงราย</t>
  </si>
  <si>
    <t>570413</t>
  </si>
  <si>
    <t>หนองแรด</t>
  </si>
  <si>
    <t>หนองแรดเทิงเชียงราย</t>
  </si>
  <si>
    <t>5705</t>
  </si>
  <si>
    <t>พาน</t>
  </si>
  <si>
    <t>570501</t>
  </si>
  <si>
    <t>สันมะเค็ด</t>
  </si>
  <si>
    <t>สันมะเค็ดพานเชียงราย</t>
  </si>
  <si>
    <t>570502</t>
  </si>
  <si>
    <t>แม่อ้อ</t>
  </si>
  <si>
    <t>แม่อ้อพานเชียงราย</t>
  </si>
  <si>
    <t>570503</t>
  </si>
  <si>
    <t>ธารทอง</t>
  </si>
  <si>
    <t>ธารทองพานเชียงราย</t>
  </si>
  <si>
    <t>570504</t>
  </si>
  <si>
    <t>สันติสุขพานเชียงราย</t>
  </si>
  <si>
    <t>570505</t>
  </si>
  <si>
    <t>ดอยงาม</t>
  </si>
  <si>
    <t>ดอยงามพานเชียงราย</t>
  </si>
  <si>
    <t>570506</t>
  </si>
  <si>
    <t>หัวง้ม</t>
  </si>
  <si>
    <t>หัวง้มพานเชียงราย</t>
  </si>
  <si>
    <t>570507</t>
  </si>
  <si>
    <t>เจริญเมือง</t>
  </si>
  <si>
    <t>เจริญเมืองพานเชียงราย</t>
  </si>
  <si>
    <t>570508</t>
  </si>
  <si>
    <t>ป่าหุ่ง</t>
  </si>
  <si>
    <t>ป่าหุ่งพานเชียงราย</t>
  </si>
  <si>
    <t>570509</t>
  </si>
  <si>
    <t>ม่วงคำ</t>
  </si>
  <si>
    <t>ม่วงคำพานเชียงราย</t>
  </si>
  <si>
    <t>570510</t>
  </si>
  <si>
    <t>ทรายขาวพานเชียงราย</t>
  </si>
  <si>
    <t>570511</t>
  </si>
  <si>
    <t>สันกลางพานเชียงราย</t>
  </si>
  <si>
    <t>570512</t>
  </si>
  <si>
    <t>แม่เย็น</t>
  </si>
  <si>
    <t>แม่เย็นพานเชียงราย</t>
  </si>
  <si>
    <t>570513</t>
  </si>
  <si>
    <t>เมืองพาน</t>
  </si>
  <si>
    <t>เมืองพานพานเชียงราย</t>
  </si>
  <si>
    <t>570514</t>
  </si>
  <si>
    <t>ทานตะวัน</t>
  </si>
  <si>
    <t>ทานตะวันพานเชียงราย</t>
  </si>
  <si>
    <t>570515</t>
  </si>
  <si>
    <t>เวียงห้าว</t>
  </si>
  <si>
    <t>เวียงห้าวพานเชียงราย</t>
  </si>
  <si>
    <t>5706</t>
  </si>
  <si>
    <t>570601</t>
  </si>
  <si>
    <t>ป่าแดดป่าแดดเชียงราย</t>
  </si>
  <si>
    <t>570602</t>
  </si>
  <si>
    <t>ป่าแงะ</t>
  </si>
  <si>
    <t>ป่าแงะป่าแดดเชียงราย</t>
  </si>
  <si>
    <t>570603</t>
  </si>
  <si>
    <t>สันมะค่า</t>
  </si>
  <si>
    <t>สันมะค่าป่าแดดเชียงราย</t>
  </si>
  <si>
    <t>570605</t>
  </si>
  <si>
    <t>โรงช้างป่าแดดเชียงราย</t>
  </si>
  <si>
    <t>570606</t>
  </si>
  <si>
    <t>ศรีโพธิ์เงิน</t>
  </si>
  <si>
    <t>ศรีโพธิ์เงินป่าแดดเชียงราย</t>
  </si>
  <si>
    <t>5707</t>
  </si>
  <si>
    <t>แม่จัน</t>
  </si>
  <si>
    <t>570701</t>
  </si>
  <si>
    <t>แม่จันแม่จันเชียงราย</t>
  </si>
  <si>
    <t>570702</t>
  </si>
  <si>
    <t>จันจว้า</t>
  </si>
  <si>
    <t>จันจว้าแม่จันเชียงราย</t>
  </si>
  <si>
    <t>570703</t>
  </si>
  <si>
    <t>แม่คำ</t>
  </si>
  <si>
    <t>แม่คำแม่จันเชียงราย</t>
  </si>
  <si>
    <t>570704</t>
  </si>
  <si>
    <t>ป่าซางแม่จันเชียงราย</t>
  </si>
  <si>
    <t>570705</t>
  </si>
  <si>
    <t>สันทรายแม่จันเชียงราย</t>
  </si>
  <si>
    <t>570706</t>
  </si>
  <si>
    <t>ท่าข้าวเปลือก</t>
  </si>
  <si>
    <t>ท่าข้าวเปลือกแม่จันเชียงราย</t>
  </si>
  <si>
    <t>570708</t>
  </si>
  <si>
    <t>ป่าตึง</t>
  </si>
  <si>
    <t>ป่าตึงแม่จันเชียงราย</t>
  </si>
  <si>
    <t>570710</t>
  </si>
  <si>
    <t>แม่ไร่</t>
  </si>
  <si>
    <t>แม่ไร่แม่จันเชียงราย</t>
  </si>
  <si>
    <t>570711</t>
  </si>
  <si>
    <t>ศรีค้ำ</t>
  </si>
  <si>
    <t>ศรีค้ำแม่จันเชียงราย</t>
  </si>
  <si>
    <t>570712</t>
  </si>
  <si>
    <t>จันจว้าใต้</t>
  </si>
  <si>
    <t>จันจว้าใต้แม่จันเชียงราย</t>
  </si>
  <si>
    <t>570713</t>
  </si>
  <si>
    <t>จอมสวรรค์</t>
  </si>
  <si>
    <t>จอมสวรรค์แม่จันเชียงราย</t>
  </si>
  <si>
    <t>5708</t>
  </si>
  <si>
    <t>เชียงแสน</t>
  </si>
  <si>
    <t>570801</t>
  </si>
  <si>
    <t>เวียงเชียงแสนเชียงราย</t>
  </si>
  <si>
    <t>570802</t>
  </si>
  <si>
    <t>ป่าสักเชียงแสนเชียงราย</t>
  </si>
  <si>
    <t>570803</t>
  </si>
  <si>
    <t>บ้านแซว</t>
  </si>
  <si>
    <t>บ้านแซวเชียงแสนเชียงราย</t>
  </si>
  <si>
    <t>570804</t>
  </si>
  <si>
    <t>ศรีดอนมูล</t>
  </si>
  <si>
    <t>ศรีดอนมูลเชียงแสนเชียงราย</t>
  </si>
  <si>
    <t>570805</t>
  </si>
  <si>
    <t>แม่เงิน</t>
  </si>
  <si>
    <t>แม่เงินเชียงแสนเชียงราย</t>
  </si>
  <si>
    <t>570806</t>
  </si>
  <si>
    <t>โยนก</t>
  </si>
  <si>
    <t>โยนกเชียงแสนเชียงราย</t>
  </si>
  <si>
    <t>5709</t>
  </si>
  <si>
    <t>แม่สาย</t>
  </si>
  <si>
    <t>570901</t>
  </si>
  <si>
    <t>แม่สายแม่สายเชียงราย</t>
  </si>
  <si>
    <t>570902</t>
  </si>
  <si>
    <t>ห้วยไคร้</t>
  </si>
  <si>
    <t>ห้วยไคร้แม่สายเชียงราย</t>
  </si>
  <si>
    <t>570903</t>
  </si>
  <si>
    <t>เกาะช้างแม่สายเชียงราย</t>
  </si>
  <si>
    <t>570904</t>
  </si>
  <si>
    <t>โป่งผา</t>
  </si>
  <si>
    <t>โป่งผาแม่สายเชียงราย</t>
  </si>
  <si>
    <t>570905</t>
  </si>
  <si>
    <t>ศรีเมืองชุม</t>
  </si>
  <si>
    <t>ศรีเมืองชุมแม่สายเชียงราย</t>
  </si>
  <si>
    <t>570906</t>
  </si>
  <si>
    <t>เวียงพางคำ</t>
  </si>
  <si>
    <t>เวียงพางคำแม่สายเชียงราย</t>
  </si>
  <si>
    <t>570908</t>
  </si>
  <si>
    <t>บ้านด้าย</t>
  </si>
  <si>
    <t>บ้านด้ายแม่สายเชียงราย</t>
  </si>
  <si>
    <t>570909</t>
  </si>
  <si>
    <t>โป่งงาม</t>
  </si>
  <si>
    <t>โป่งงามแม่สายเชียงราย</t>
  </si>
  <si>
    <t>5710</t>
  </si>
  <si>
    <t>แม่สรวย</t>
  </si>
  <si>
    <t>571001</t>
  </si>
  <si>
    <t>แม่สรวยแม่สรวยเชียงราย</t>
  </si>
  <si>
    <t>571002</t>
  </si>
  <si>
    <t>ป่าแดดแม่สรวยเชียงราย</t>
  </si>
  <si>
    <t>571003</t>
  </si>
  <si>
    <t>แม่พริกแม่สรวยเชียงราย</t>
  </si>
  <si>
    <t>571004</t>
  </si>
  <si>
    <t>ศรีถ้อยแม่สรวยเชียงราย</t>
  </si>
  <si>
    <t>571005</t>
  </si>
  <si>
    <t>ท่าก๊อ</t>
  </si>
  <si>
    <t>ท่าก๊อแม่สรวยเชียงราย</t>
  </si>
  <si>
    <t>571006</t>
  </si>
  <si>
    <t>วาวี</t>
  </si>
  <si>
    <t>วาวีแม่สรวยเชียงราย</t>
  </si>
  <si>
    <t>571007</t>
  </si>
  <si>
    <t>เจดีย์หลวง</t>
  </si>
  <si>
    <t>เจดีย์หลวงแม่สรวยเชียงราย</t>
  </si>
  <si>
    <t>5711</t>
  </si>
  <si>
    <t>เวียงป่าเป้า</t>
  </si>
  <si>
    <t>571101</t>
  </si>
  <si>
    <t>สันสลี</t>
  </si>
  <si>
    <t>สันสลีเวียงป่าเป้าเชียงราย</t>
  </si>
  <si>
    <t>571102</t>
  </si>
  <si>
    <t>เวียงเวียงป่าเป้าเชียงราย</t>
  </si>
  <si>
    <t>571103</t>
  </si>
  <si>
    <t>บ้านโป่งเวียงป่าเป้าเชียงราย</t>
  </si>
  <si>
    <t>571104</t>
  </si>
  <si>
    <t>ป่างิ้วเวียงป่าเป้าเชียงราย</t>
  </si>
  <si>
    <t>571105</t>
  </si>
  <si>
    <t>เวียงกาหลง</t>
  </si>
  <si>
    <t>เวียงกาหลงเวียงป่าเป้าเชียงราย</t>
  </si>
  <si>
    <t>571106</t>
  </si>
  <si>
    <t>แม่เจดีย์</t>
  </si>
  <si>
    <t>แม่เจดีย์เวียงป่าเป้าเชียงราย</t>
  </si>
  <si>
    <t>571107</t>
  </si>
  <si>
    <t>แม่เจดีย์ใหม่</t>
  </si>
  <si>
    <t>แม่เจดีย์ใหม่เวียงป่าเป้าเชียงราย</t>
  </si>
  <si>
    <t>5712</t>
  </si>
  <si>
    <t>พญาเม็งราย</t>
  </si>
  <si>
    <t>571201</t>
  </si>
  <si>
    <t>แม่เปา</t>
  </si>
  <si>
    <t>แม่เปาพญาเม็งรายเชียงราย</t>
  </si>
  <si>
    <t>571202</t>
  </si>
  <si>
    <t>แม่ต๋ำพญาเม็งรายเชียงราย</t>
  </si>
  <si>
    <t>571203</t>
  </si>
  <si>
    <t>ไม้ยา</t>
  </si>
  <si>
    <t>ไม้ยาพญาเม็งรายเชียงราย</t>
  </si>
  <si>
    <t>571204</t>
  </si>
  <si>
    <t>เม็งราย</t>
  </si>
  <si>
    <t>เม็งรายพญาเม็งรายเชียงราย</t>
  </si>
  <si>
    <t>571205</t>
  </si>
  <si>
    <t>ตาดควัน</t>
  </si>
  <si>
    <t>ตาดควันพญาเม็งรายเชียงราย</t>
  </si>
  <si>
    <t>5713</t>
  </si>
  <si>
    <t>เวียงแก่น</t>
  </si>
  <si>
    <t>571301</t>
  </si>
  <si>
    <t>ม่วงยาย</t>
  </si>
  <si>
    <t>ม่วงยายเวียงแก่นเชียงราย</t>
  </si>
  <si>
    <t>571302</t>
  </si>
  <si>
    <t>ปอ</t>
  </si>
  <si>
    <t>ปอเวียงแก่นเชียงราย</t>
  </si>
  <si>
    <t>571303</t>
  </si>
  <si>
    <t>หล่ายงาว</t>
  </si>
  <si>
    <t>หล่ายงาวเวียงแก่นเชียงราย</t>
  </si>
  <si>
    <t>571304</t>
  </si>
  <si>
    <t>ท่าข้ามเวียงแก่นเชียงราย</t>
  </si>
  <si>
    <t>5714</t>
  </si>
  <si>
    <t>ขุนตาล</t>
  </si>
  <si>
    <t>571401</t>
  </si>
  <si>
    <t>ต้า</t>
  </si>
  <si>
    <t>ต้าขุนตาลเชียงราย</t>
  </si>
  <si>
    <t>571402</t>
  </si>
  <si>
    <t>ป่าตาลขุนตาลเชียงราย</t>
  </si>
  <si>
    <t>571403</t>
  </si>
  <si>
    <t>ยางฮอม</t>
  </si>
  <si>
    <t>ยางฮอมขุนตาลเชียงราย</t>
  </si>
  <si>
    <t>5715</t>
  </si>
  <si>
    <t>แม่ฟ้าหลวง</t>
  </si>
  <si>
    <t>571501</t>
  </si>
  <si>
    <t>เทอดไทย</t>
  </si>
  <si>
    <t>เทอดไทยแม่ฟ้าหลวงเชียงราย</t>
  </si>
  <si>
    <t>571502</t>
  </si>
  <si>
    <t>แม่สลองใน</t>
  </si>
  <si>
    <t>แม่สลองในแม่ฟ้าหลวงเชียงราย</t>
  </si>
  <si>
    <t>571503</t>
  </si>
  <si>
    <t>แม่สลองนอก</t>
  </si>
  <si>
    <t>แม่สลองนอกแม่ฟ้าหลวงเชียงราย</t>
  </si>
  <si>
    <t>571504</t>
  </si>
  <si>
    <t>แม่ฟ้าหลวงแม่ฟ้าหลวงเชียงราย</t>
  </si>
  <si>
    <t>5716</t>
  </si>
  <si>
    <t>571601</t>
  </si>
  <si>
    <t>ดงมะดะ</t>
  </si>
  <si>
    <t>ดงมะดะแม่ลาวเชียงราย</t>
  </si>
  <si>
    <t>571602</t>
  </si>
  <si>
    <t>จอมหมอกแก้ว</t>
  </si>
  <si>
    <t>จอมหมอกแก้วแม่ลาวเชียงราย</t>
  </si>
  <si>
    <t>571603</t>
  </si>
  <si>
    <t>บัวสลี</t>
  </si>
  <si>
    <t>บัวสลีแม่ลาวเชียงราย</t>
  </si>
  <si>
    <t>571604</t>
  </si>
  <si>
    <t>ป่าก่อดำ</t>
  </si>
  <si>
    <t>ป่าก่อดำแม่ลาวเชียงราย</t>
  </si>
  <si>
    <t>571605</t>
  </si>
  <si>
    <t>โป่งแพร่</t>
  </si>
  <si>
    <t>โป่งแพร่แม่ลาวเชียงราย</t>
  </si>
  <si>
    <t>5717</t>
  </si>
  <si>
    <t>เวียงเชียงรุ้ง</t>
  </si>
  <si>
    <t>571701</t>
  </si>
  <si>
    <t>ทุ่งก่อ</t>
  </si>
  <si>
    <t>ทุ่งก่อเวียงเชียงรุ้งเชียงราย</t>
  </si>
  <si>
    <t>571702</t>
  </si>
  <si>
    <t>ดงมหาวัน</t>
  </si>
  <si>
    <t>ดงมหาวันเวียงเชียงรุ้งเชียงราย</t>
  </si>
  <si>
    <t>571703</t>
  </si>
  <si>
    <t>ป่าซางเวียงเชียงรุ้งเชียงราย</t>
  </si>
  <si>
    <t>5718</t>
  </si>
  <si>
    <t>ดอยหลวง</t>
  </si>
  <si>
    <t>571801</t>
  </si>
  <si>
    <t>ปงน้อย</t>
  </si>
  <si>
    <t>ปงน้อยดอยหลวงเชียงราย</t>
  </si>
  <si>
    <t>571802</t>
  </si>
  <si>
    <t>โชคชัย</t>
  </si>
  <si>
    <t>โชคชัยดอยหลวงเชียงราย</t>
  </si>
  <si>
    <t>571803</t>
  </si>
  <si>
    <t>หนองป่าก่อ</t>
  </si>
  <si>
    <t>หนองป่าก่อดอยหลวงเชียงราย</t>
  </si>
  <si>
    <t>58</t>
  </si>
  <si>
    <t>แม่ฮ่องสอน</t>
  </si>
  <si>
    <t>5801</t>
  </si>
  <si>
    <t>เมืองแม่ฮ่องสอน</t>
  </si>
  <si>
    <t>580101</t>
  </si>
  <si>
    <t>จองคำ</t>
  </si>
  <si>
    <t>MAE HONG SON</t>
  </si>
  <si>
    <t>จองคำเมืองแม่ฮ่องสอนแม่ฮ่องสอน</t>
  </si>
  <si>
    <t>580102</t>
  </si>
  <si>
    <t>ห้วยโป่งเมืองแม่ฮ่องสอนแม่ฮ่องสอน</t>
  </si>
  <si>
    <t>580103</t>
  </si>
  <si>
    <t>ผาบ่อง</t>
  </si>
  <si>
    <t>ผาบ่องเมืองแม่ฮ่องสอนแม่ฮ่องสอน</t>
  </si>
  <si>
    <t>580104</t>
  </si>
  <si>
    <t>ปางหมู</t>
  </si>
  <si>
    <t>ปางหมูเมืองแม่ฮ่องสอนแม่ฮ่องสอน</t>
  </si>
  <si>
    <t>580105</t>
  </si>
  <si>
    <t>หมอกจำแป่</t>
  </si>
  <si>
    <t>หมอกจำแป่เมืองแม่ฮ่องสอนแม่ฮ่องสอน</t>
  </si>
  <si>
    <t>580106</t>
  </si>
  <si>
    <t>ห้วยผา</t>
  </si>
  <si>
    <t>ห้วยผาเมืองแม่ฮ่องสอนแม่ฮ่องสอน</t>
  </si>
  <si>
    <t>580109</t>
  </si>
  <si>
    <t>ห้วยปูลิง</t>
  </si>
  <si>
    <t>ห้วยปูลิงเมืองแม่ฮ่องสอนแม่ฮ่องสอน</t>
  </si>
  <si>
    <t>5802</t>
  </si>
  <si>
    <t>ขุนยวม</t>
  </si>
  <si>
    <t>580201</t>
  </si>
  <si>
    <t>ขุนยวมขุนยวมแม่ฮ่องสอน</t>
  </si>
  <si>
    <t>580202</t>
  </si>
  <si>
    <t>แม่เงา</t>
  </si>
  <si>
    <t>แม่เงาขุนยวมแม่ฮ่องสอน</t>
  </si>
  <si>
    <t>580203</t>
  </si>
  <si>
    <t>เมืองปอน</t>
  </si>
  <si>
    <t>เมืองปอนขุนยวมแม่ฮ่องสอน</t>
  </si>
  <si>
    <t>580204</t>
  </si>
  <si>
    <t>แม่ยวมน้อย</t>
  </si>
  <si>
    <t>แม่ยวมน้อยขุนยวมแม่ฮ่องสอน</t>
  </si>
  <si>
    <t>580205</t>
  </si>
  <si>
    <t>แม่กิ๊</t>
  </si>
  <si>
    <t>แม่กิ๊ขุนยวมแม่ฮ่องสอน</t>
  </si>
  <si>
    <t>580206</t>
  </si>
  <si>
    <t>แม่อูคอ</t>
  </si>
  <si>
    <t>แม่อูคอขุนยวมแม่ฮ่องสอน</t>
  </si>
  <si>
    <t>5804</t>
  </si>
  <si>
    <t>แม่สะเรียง</t>
  </si>
  <si>
    <t>580401</t>
  </si>
  <si>
    <t>บ้านกาศแม่สะเรียงแม่ฮ่องสอน</t>
  </si>
  <si>
    <t>580402</t>
  </si>
  <si>
    <t>แม่สะเรียงแม่สะเรียงแม่ฮ่องสอน</t>
  </si>
  <si>
    <t>580403</t>
  </si>
  <si>
    <t>แม่คง</t>
  </si>
  <si>
    <t>แม่คงแม่สะเรียงแม่ฮ่องสอน</t>
  </si>
  <si>
    <t>580404</t>
  </si>
  <si>
    <t>แม่เหาะ</t>
  </si>
  <si>
    <t>แม่เหาะแม่สะเรียงแม่ฮ่องสอน</t>
  </si>
  <si>
    <t>580405</t>
  </si>
  <si>
    <t>แม่ยวม</t>
  </si>
  <si>
    <t>แม่ยวมแม่สะเรียงแม่ฮ่องสอน</t>
  </si>
  <si>
    <t>580406</t>
  </si>
  <si>
    <t>เสาหิน</t>
  </si>
  <si>
    <t>เสาหินแม่สะเรียงแม่ฮ่องสอน</t>
  </si>
  <si>
    <t>580408</t>
  </si>
  <si>
    <t>ป่าแป๋แม่สะเรียงแม่ฮ่องสอน</t>
  </si>
  <si>
    <t>5805</t>
  </si>
  <si>
    <t>แม่ลาน้อย</t>
  </si>
  <si>
    <t>580501</t>
  </si>
  <si>
    <t>แม่ลาน้อยแม่ลาน้อยแม่ฮ่องสอน</t>
  </si>
  <si>
    <t>580502</t>
  </si>
  <si>
    <t>แม่ลาหลวง</t>
  </si>
  <si>
    <t>แม่ลาหลวงแม่ลาน้อยแม่ฮ่องสอน</t>
  </si>
  <si>
    <t>580503</t>
  </si>
  <si>
    <t>ท่าผาปุ้ม</t>
  </si>
  <si>
    <t>ท่าผาปุ้มแม่ลาน้อยแม่ฮ่องสอน</t>
  </si>
  <si>
    <t>580504</t>
  </si>
  <si>
    <t>แม่โถ</t>
  </si>
  <si>
    <t>แม่โถแม่ลาน้อยแม่ฮ่องสอน</t>
  </si>
  <si>
    <t>580505</t>
  </si>
  <si>
    <t>ห้วยห้อม</t>
  </si>
  <si>
    <t>ห้วยห้อมแม่ลาน้อยแม่ฮ่องสอน</t>
  </si>
  <si>
    <t>580506</t>
  </si>
  <si>
    <t>แม่นาจาง</t>
  </si>
  <si>
    <t>แม่นาจางแม่ลาน้อยแม่ฮ่องสอน</t>
  </si>
  <si>
    <t>580507</t>
  </si>
  <si>
    <t>สันติคีรี</t>
  </si>
  <si>
    <t>สันติคีรีแม่ลาน้อยแม่ฮ่องสอน</t>
  </si>
  <si>
    <t>580508</t>
  </si>
  <si>
    <t>ขุนแม่ลาน้อย</t>
  </si>
  <si>
    <t>ขุนแม่ลาน้อยแม่ลาน้อยแม่ฮ่องสอน</t>
  </si>
  <si>
    <t>5806</t>
  </si>
  <si>
    <t>สบเมย</t>
  </si>
  <si>
    <t>580601</t>
  </si>
  <si>
    <t>สบเมยสบเมยแม่ฮ่องสอน</t>
  </si>
  <si>
    <t>580602</t>
  </si>
  <si>
    <t>แม่คะตวน</t>
  </si>
  <si>
    <t>แม่คะตวนสบเมยแม่ฮ่องสอน</t>
  </si>
  <si>
    <t>580603</t>
  </si>
  <si>
    <t>กองก๋อย</t>
  </si>
  <si>
    <t>กองก๋อยสบเมยแม่ฮ่องสอน</t>
  </si>
  <si>
    <t>580604</t>
  </si>
  <si>
    <t>แม่สวด</t>
  </si>
  <si>
    <t>แม่สวดสบเมยแม่ฮ่องสอน</t>
  </si>
  <si>
    <t>580605</t>
  </si>
  <si>
    <t>ป่าโปง</t>
  </si>
  <si>
    <t>ป่าโปงสบเมยแม่ฮ่องสอน</t>
  </si>
  <si>
    <t>580606</t>
  </si>
  <si>
    <t>แม่สามแลบ</t>
  </si>
  <si>
    <t>แม่สามแลบสบเมยแม่ฮ่องสอน</t>
  </si>
  <si>
    <t>5807</t>
  </si>
  <si>
    <t>ปางมะผ้า</t>
  </si>
  <si>
    <t>580701</t>
  </si>
  <si>
    <t>สบป่อง</t>
  </si>
  <si>
    <t>สบป่องปางมะผ้าแม่ฮ่องสอน</t>
  </si>
  <si>
    <t>580702</t>
  </si>
  <si>
    <t>ปางมะผ้าปางมะผ้าแม่ฮ่องสอน</t>
  </si>
  <si>
    <t>580703</t>
  </si>
  <si>
    <t>ถ้ำลอด</t>
  </si>
  <si>
    <t>ถ้ำลอดปางมะผ้าแม่ฮ่องสอน</t>
  </si>
  <si>
    <t>580704</t>
  </si>
  <si>
    <t>นาปู่ป้อม</t>
  </si>
  <si>
    <t>นาปู่ป้อมปางมะผ้าแม่ฮ่องสอน</t>
  </si>
  <si>
    <t>5803</t>
  </si>
  <si>
    <t>ปาย</t>
  </si>
  <si>
    <t>580301</t>
  </si>
  <si>
    <t>เวียงใต้</t>
  </si>
  <si>
    <t>เวียงใต้ปายแม่ฮ่องสอน</t>
  </si>
  <si>
    <t>580302</t>
  </si>
  <si>
    <t>เวียงเหนือปายแม่ฮ่องสอน</t>
  </si>
  <si>
    <t>580303</t>
  </si>
  <si>
    <t>แม่นาเติง</t>
  </si>
  <si>
    <t>แม่นาเติงปายแม่ฮ่องสอน</t>
  </si>
  <si>
    <t>580304</t>
  </si>
  <si>
    <t>แม่ฮี้</t>
  </si>
  <si>
    <t>แม่ฮี้ปายแม่ฮ่องสอน</t>
  </si>
  <si>
    <t>580305</t>
  </si>
  <si>
    <t>ทุ่งยาวปายแม่ฮ่องสอน</t>
  </si>
  <si>
    <t>580306</t>
  </si>
  <si>
    <t>เมืองแปง</t>
  </si>
  <si>
    <t>เมืองแปงปายแม่ฮ่องสอน</t>
  </si>
  <si>
    <t>580307</t>
  </si>
  <si>
    <t>โป่งสา</t>
  </si>
  <si>
    <t>โป่งสาปายแม่ฮ่องสอน</t>
  </si>
  <si>
    <t>60</t>
  </si>
  <si>
    <t>6001</t>
  </si>
  <si>
    <t>เมืองนครสวรรค์</t>
  </si>
  <si>
    <t>600101</t>
  </si>
  <si>
    <t>ปากน้ำโพ</t>
  </si>
  <si>
    <t>NAKHON SAWAN</t>
  </si>
  <si>
    <t>ปากน้ำโพเมืองนครสวรรค์นครสวรรค์</t>
  </si>
  <si>
    <t>600102</t>
  </si>
  <si>
    <t>กลางแดด</t>
  </si>
  <si>
    <t>กลางแดดเมืองนครสวรรค์นครสวรรค์</t>
  </si>
  <si>
    <t>600103</t>
  </si>
  <si>
    <t>เกรียงไกร</t>
  </si>
  <si>
    <t>เกรียงไกรเมืองนครสวรรค์นครสวรรค์</t>
  </si>
  <si>
    <t>600104</t>
  </si>
  <si>
    <t>แควใหญ่</t>
  </si>
  <si>
    <t>แควใหญ่เมืองนครสวรรค์นครสวรรค์</t>
  </si>
  <si>
    <t>600105</t>
  </si>
  <si>
    <t>ตะเคียนเลื่อน</t>
  </si>
  <si>
    <t>ตะเคียนเลื่อนเมืองนครสวรรค์นครสวรรค์</t>
  </si>
  <si>
    <t>600106</t>
  </si>
  <si>
    <t>นครสวรรค์ตก</t>
  </si>
  <si>
    <t>นครสวรรค์ตกเมืองนครสวรรค์นครสวรรค์</t>
  </si>
  <si>
    <t>600107</t>
  </si>
  <si>
    <t>นครสวรรค์ออก</t>
  </si>
  <si>
    <t>นครสวรรค์ออกเมืองนครสวรรค์นครสวรรค์</t>
  </si>
  <si>
    <t>600108</t>
  </si>
  <si>
    <t>บางพระหลวง</t>
  </si>
  <si>
    <t>บางพระหลวงเมืองนครสวรรค์นครสวรรค์</t>
  </si>
  <si>
    <t>600109</t>
  </si>
  <si>
    <t>บางม่วงเมืองนครสวรรค์นครสวรรค์</t>
  </si>
  <si>
    <t>600110</t>
  </si>
  <si>
    <t>บ้านมะเกลือ</t>
  </si>
  <si>
    <t>บ้านมะเกลือเมืองนครสวรรค์นครสวรรค์</t>
  </si>
  <si>
    <t>600111</t>
  </si>
  <si>
    <t>บ้านแก่งเมืองนครสวรรค์นครสวรรค์</t>
  </si>
  <si>
    <t>600112</t>
  </si>
  <si>
    <t>พระนอนเมืองนครสวรรค์นครสวรรค์</t>
  </si>
  <si>
    <t>600113</t>
  </si>
  <si>
    <t>วัดไทร</t>
  </si>
  <si>
    <t>วัดไทรเมืองนครสวรรค์นครสวรรค์</t>
  </si>
  <si>
    <t>600114</t>
  </si>
  <si>
    <t>หนองกรด</t>
  </si>
  <si>
    <t>หนองกรดเมืองนครสวรรค์นครสวรรค์</t>
  </si>
  <si>
    <t>600115</t>
  </si>
  <si>
    <t>หนองกระโดน</t>
  </si>
  <si>
    <t>หนองกระโดนเมืองนครสวรรค์นครสวรรค์</t>
  </si>
  <si>
    <t>600116</t>
  </si>
  <si>
    <t>หนองปลิงเมืองนครสวรรค์นครสวรรค์</t>
  </si>
  <si>
    <t>600117</t>
  </si>
  <si>
    <t>บึงเสนาท</t>
  </si>
  <si>
    <t>บึงเสนาทเมืองนครสวรรค์นครสวรรค์</t>
  </si>
  <si>
    <t>6002</t>
  </si>
  <si>
    <t>โกรกพระ</t>
  </si>
  <si>
    <t>600201</t>
  </si>
  <si>
    <t>โกรกพระโกรกพระนครสวรรค์</t>
  </si>
  <si>
    <t>600202</t>
  </si>
  <si>
    <t>ยางตาล</t>
  </si>
  <si>
    <t>ยางตาลโกรกพระนครสวรรค์</t>
  </si>
  <si>
    <t>600203</t>
  </si>
  <si>
    <t>บางมะฝ่อ</t>
  </si>
  <si>
    <t>บางมะฝ่อโกรกพระนครสวรรค์</t>
  </si>
  <si>
    <t>600204</t>
  </si>
  <si>
    <t>บางประมุง</t>
  </si>
  <si>
    <t>บางประมุงโกรกพระนครสวรรค์</t>
  </si>
  <si>
    <t>600205</t>
  </si>
  <si>
    <t>นากลาง</t>
  </si>
  <si>
    <t>นากลางโกรกพระนครสวรรค์</t>
  </si>
  <si>
    <t>600206</t>
  </si>
  <si>
    <t>ศาลาแดงโกรกพระนครสวรรค์</t>
  </si>
  <si>
    <t>600207</t>
  </si>
  <si>
    <t>เนินกว้าว</t>
  </si>
  <si>
    <t>เนินกว้าวโกรกพระนครสวรรค์</t>
  </si>
  <si>
    <t>600208</t>
  </si>
  <si>
    <t>เนินศาลา</t>
  </si>
  <si>
    <t>เนินศาลาโกรกพระนครสวรรค์</t>
  </si>
  <si>
    <t>600209</t>
  </si>
  <si>
    <t>หาดสูง</t>
  </si>
  <si>
    <t>หาดสูงโกรกพระนครสวรรค์</t>
  </si>
  <si>
    <t>6003</t>
  </si>
  <si>
    <t>ชุมแสง</t>
  </si>
  <si>
    <t>600301</t>
  </si>
  <si>
    <t>ชุมแสงชุมแสงนครสวรรค์</t>
  </si>
  <si>
    <t>600302</t>
  </si>
  <si>
    <t>ทับกฤช</t>
  </si>
  <si>
    <t>ทับกฤชชุมแสงนครสวรรค์</t>
  </si>
  <si>
    <t>600303</t>
  </si>
  <si>
    <t>พิกุล</t>
  </si>
  <si>
    <t>พิกุลชุมแสงนครสวรรค์</t>
  </si>
  <si>
    <t>600304</t>
  </si>
  <si>
    <t>เกยไชย</t>
  </si>
  <si>
    <t>เกยไชยชุมแสงนครสวรรค์</t>
  </si>
  <si>
    <t>600305</t>
  </si>
  <si>
    <t>ท่าไม้</t>
  </si>
  <si>
    <t>ท่าไม้ชุมแสงนครสวรรค์</t>
  </si>
  <si>
    <t>600306</t>
  </si>
  <si>
    <t>บางเคียน</t>
  </si>
  <si>
    <t>บางเคียนชุมแสงนครสวรรค์</t>
  </si>
  <si>
    <t>600307</t>
  </si>
  <si>
    <t>หนองกระเจา</t>
  </si>
  <si>
    <t>หนองกระเจาชุมแสงนครสวรรค์</t>
  </si>
  <si>
    <t>600308</t>
  </si>
  <si>
    <t>พันลาน</t>
  </si>
  <si>
    <t>พันลานชุมแสงนครสวรรค์</t>
  </si>
  <si>
    <t>600309</t>
  </si>
  <si>
    <t>โคกหม้อ</t>
  </si>
  <si>
    <t>โคกหม้อชุมแสงนครสวรรค์</t>
  </si>
  <si>
    <t>600310</t>
  </si>
  <si>
    <t>ไผ่สิงห์</t>
  </si>
  <si>
    <t>ไผ่สิงห์ชุมแสงนครสวรรค์</t>
  </si>
  <si>
    <t>600311</t>
  </si>
  <si>
    <t>ฆะมัง</t>
  </si>
  <si>
    <t>ฆะมังชุมแสงนครสวรรค์</t>
  </si>
  <si>
    <t>600312</t>
  </si>
  <si>
    <t>ทับกฤชใต้</t>
  </si>
  <si>
    <t>ทับกฤชใต้ชุมแสงนครสวรรค์</t>
  </si>
  <si>
    <t>6004</t>
  </si>
  <si>
    <t>600401</t>
  </si>
  <si>
    <t>หนองบัวหนองบัวนครสวรรค์</t>
  </si>
  <si>
    <t>600402</t>
  </si>
  <si>
    <t>หนองกลับ</t>
  </si>
  <si>
    <t>หนองกลับหนองบัวนครสวรรค์</t>
  </si>
  <si>
    <t>600403</t>
  </si>
  <si>
    <t>ธารทหาร</t>
  </si>
  <si>
    <t>ธารทหารหนองบัวนครสวรรค์</t>
  </si>
  <si>
    <t>600404</t>
  </si>
  <si>
    <t>ห้วยร่วม</t>
  </si>
  <si>
    <t>ห้วยร่วมหนองบัวนครสวรรค์</t>
  </si>
  <si>
    <t>600405</t>
  </si>
  <si>
    <t>ห้วยถั่วใต้</t>
  </si>
  <si>
    <t>ห้วยถั่วใต้หนองบัวนครสวรรค์</t>
  </si>
  <si>
    <t>600406</t>
  </si>
  <si>
    <t>ห้วยถั่วเหนือ</t>
  </si>
  <si>
    <t>ห้วยถั่วเหนือหนองบัวนครสวรรค์</t>
  </si>
  <si>
    <t>600407</t>
  </si>
  <si>
    <t>ห้วยใหญ่หนองบัวนครสวรรค์</t>
  </si>
  <si>
    <t>600408</t>
  </si>
  <si>
    <t>ทุ่งทอง</t>
  </si>
  <si>
    <t>ทุ่งทองหนองบัวนครสวรรค์</t>
  </si>
  <si>
    <t>600409</t>
  </si>
  <si>
    <t>วังบ่อ</t>
  </si>
  <si>
    <t>วังบ่อหนองบัวนครสวรรค์</t>
  </si>
  <si>
    <t>6005</t>
  </si>
  <si>
    <t>บรรพตพิสัย</t>
  </si>
  <si>
    <t>600501</t>
  </si>
  <si>
    <t>ท่างิ้วบรรพตพิสัยนครสวรรค์</t>
  </si>
  <si>
    <t>600502</t>
  </si>
  <si>
    <t>บางตาหงาย</t>
  </si>
  <si>
    <t>บางตาหงายบรรพตพิสัยนครสวรรค์</t>
  </si>
  <si>
    <t>600503</t>
  </si>
  <si>
    <t>หูกวาง</t>
  </si>
  <si>
    <t>หูกวางบรรพตพิสัยนครสวรรค์</t>
  </si>
  <si>
    <t>600504</t>
  </si>
  <si>
    <t>อ่างทองบรรพตพิสัยนครสวรรค์</t>
  </si>
  <si>
    <t>600505</t>
  </si>
  <si>
    <t>บ้านแดน</t>
  </si>
  <si>
    <t>บ้านแดนบรรพตพิสัยนครสวรรค์</t>
  </si>
  <si>
    <t>600506</t>
  </si>
  <si>
    <t>บางแก้วบรรพตพิสัยนครสวรรค์</t>
  </si>
  <si>
    <t>600507</t>
  </si>
  <si>
    <t>ตาขีด</t>
  </si>
  <si>
    <t>ตาขีดบรรพตพิสัยนครสวรรค์</t>
  </si>
  <si>
    <t>600508</t>
  </si>
  <si>
    <t>ตาสัง</t>
  </si>
  <si>
    <t>ตาสังบรรพตพิสัยนครสวรรค์</t>
  </si>
  <si>
    <t>600509</t>
  </si>
  <si>
    <t>ด่านช้าง</t>
  </si>
  <si>
    <t>ด่านช้างบรรพตพิสัยนครสวรรค์</t>
  </si>
  <si>
    <t>600510</t>
  </si>
  <si>
    <t>หนองกรดบรรพตพิสัยนครสวรรค์</t>
  </si>
  <si>
    <t>600511</t>
  </si>
  <si>
    <t>หนองตางู</t>
  </si>
  <si>
    <t>หนองตางูบรรพตพิสัยนครสวรรค์</t>
  </si>
  <si>
    <t>600512</t>
  </si>
  <si>
    <t>บึงปลาทู</t>
  </si>
  <si>
    <t>บึงปลาทูบรรพตพิสัยนครสวรรค์</t>
  </si>
  <si>
    <t>600513</t>
  </si>
  <si>
    <t>เจริญผล</t>
  </si>
  <si>
    <t>เจริญผลบรรพตพิสัยนครสวรรค์</t>
  </si>
  <si>
    <t>6006</t>
  </si>
  <si>
    <t>เก้าเลี้ยว</t>
  </si>
  <si>
    <t>600601</t>
  </si>
  <si>
    <t>มหาโพธิเก้าเลี้ยวนครสวรรค์</t>
  </si>
  <si>
    <t>600602</t>
  </si>
  <si>
    <t>เก้าเลี้ยวเก้าเลี้ยวนครสวรรค์</t>
  </si>
  <si>
    <t>600603</t>
  </si>
  <si>
    <t>หนองเต่าเก้าเลี้ยวนครสวรรค์</t>
  </si>
  <si>
    <t>600604</t>
  </si>
  <si>
    <t>เขาดินเก้าเลี้ยวนครสวรรค์</t>
  </si>
  <si>
    <t>600605</t>
  </si>
  <si>
    <t>หัวดง</t>
  </si>
  <si>
    <t>หัวดงเก้าเลี้ยวนครสวรรค์</t>
  </si>
  <si>
    <t>6007</t>
  </si>
  <si>
    <t>ตาคลี</t>
  </si>
  <si>
    <t>600701</t>
  </si>
  <si>
    <t>ตาคลีตาคลีนครสวรรค์</t>
  </si>
  <si>
    <t>600702</t>
  </si>
  <si>
    <t>ช่องแค</t>
  </si>
  <si>
    <t>ช่องแคตาคลีนครสวรรค์</t>
  </si>
  <si>
    <t>600703</t>
  </si>
  <si>
    <t>จันเสน</t>
  </si>
  <si>
    <t>จันเสนตาคลีนครสวรรค์</t>
  </si>
  <si>
    <t>600704</t>
  </si>
  <si>
    <t>ห้วยหอม</t>
  </si>
  <si>
    <t>ห้วยหอมตาคลีนครสวรรค์</t>
  </si>
  <si>
    <t>600705</t>
  </si>
  <si>
    <t>หัวหวาย</t>
  </si>
  <si>
    <t>หัวหวายตาคลีนครสวรรค์</t>
  </si>
  <si>
    <t>600706</t>
  </si>
  <si>
    <t>หนองโพ</t>
  </si>
  <si>
    <t>หนองโพตาคลีนครสวรรค์</t>
  </si>
  <si>
    <t>600707</t>
  </si>
  <si>
    <t>หนองหม้อ</t>
  </si>
  <si>
    <t>หนองหม้อตาคลีนครสวรรค์</t>
  </si>
  <si>
    <t>600708</t>
  </si>
  <si>
    <t>สร้อยทอง</t>
  </si>
  <si>
    <t>สร้อยทองตาคลีนครสวรรค์</t>
  </si>
  <si>
    <t>600709</t>
  </si>
  <si>
    <t>ลาดทิพรส</t>
  </si>
  <si>
    <t>ลาดทิพรสตาคลีนครสวรรค์</t>
  </si>
  <si>
    <t>600710</t>
  </si>
  <si>
    <t>พรหมนิมิต</t>
  </si>
  <si>
    <t>พรหมนิมิตตาคลีนครสวรรค์</t>
  </si>
  <si>
    <t>6008</t>
  </si>
  <si>
    <t>ท่าตะโก</t>
  </si>
  <si>
    <t>600801</t>
  </si>
  <si>
    <t>ท่าตะโกท่าตะโกนครสวรรค์</t>
  </si>
  <si>
    <t>600802</t>
  </si>
  <si>
    <t>พนมรอก</t>
  </si>
  <si>
    <t>พนมรอกท่าตะโกนครสวรรค์</t>
  </si>
  <si>
    <t>600803</t>
  </si>
  <si>
    <t>หัวถนน</t>
  </si>
  <si>
    <t>หัวถนนท่าตะโกนครสวรรค์</t>
  </si>
  <si>
    <t>600804</t>
  </si>
  <si>
    <t>สายลำโพง</t>
  </si>
  <si>
    <t>สายลำโพงท่าตะโกนครสวรรค์</t>
  </si>
  <si>
    <t>600805</t>
  </si>
  <si>
    <t>วังมหากร</t>
  </si>
  <si>
    <t>วังมหากรท่าตะโกนครสวรรค์</t>
  </si>
  <si>
    <t>600806</t>
  </si>
  <si>
    <t>ดอนคา</t>
  </si>
  <si>
    <t>ดอนคาท่าตะโกนครสวรรค์</t>
  </si>
  <si>
    <t>600807</t>
  </si>
  <si>
    <t>ทำนบท่าตะโกนครสวรรค์</t>
  </si>
  <si>
    <t>600808</t>
  </si>
  <si>
    <t>วังใหญ่ท่าตะโกนครสวรรค์</t>
  </si>
  <si>
    <t>600809</t>
  </si>
  <si>
    <t>พนมเศษ</t>
  </si>
  <si>
    <t>พนมเศษท่าตะโกนครสวรรค์</t>
  </si>
  <si>
    <t>600810</t>
  </si>
  <si>
    <t>หนองหลวง</t>
  </si>
  <si>
    <t>หนองหลวงท่าตะโกนครสวรรค์</t>
  </si>
  <si>
    <t>6009</t>
  </si>
  <si>
    <t>ไพศาลี</t>
  </si>
  <si>
    <t>600901</t>
  </si>
  <si>
    <t>โคกเดื่อ</t>
  </si>
  <si>
    <t>โคกเดื่อไพศาลีนครสวรรค์</t>
  </si>
  <si>
    <t>600902</t>
  </si>
  <si>
    <t>สำโรงชัย</t>
  </si>
  <si>
    <t>สำโรงชัยไพศาลีนครสวรรค์</t>
  </si>
  <si>
    <t>600903</t>
  </si>
  <si>
    <t>วังน้ำลัด</t>
  </si>
  <si>
    <t>วังน้ำลัดไพศาลีนครสวรรค์</t>
  </si>
  <si>
    <t>600904</t>
  </si>
  <si>
    <t>ตะคร้อ</t>
  </si>
  <si>
    <t>ตะคร้อไพศาลีนครสวรรค์</t>
  </si>
  <si>
    <t>600905</t>
  </si>
  <si>
    <t>โพธิ์ประสาท</t>
  </si>
  <si>
    <t>โพธิ์ประสาทไพศาลีนครสวรรค์</t>
  </si>
  <si>
    <t>600906</t>
  </si>
  <si>
    <t>วังข่อย</t>
  </si>
  <si>
    <t>วังข่อยไพศาลีนครสวรรค์</t>
  </si>
  <si>
    <t>600907</t>
  </si>
  <si>
    <t>นาขอม</t>
  </si>
  <si>
    <t>นาขอมไพศาลีนครสวรรค์</t>
  </si>
  <si>
    <t>600908</t>
  </si>
  <si>
    <t>ไพศาลีไพศาลีนครสวรรค์</t>
  </si>
  <si>
    <t>6010</t>
  </si>
  <si>
    <t>พยุหะคีรี</t>
  </si>
  <si>
    <t>601001</t>
  </si>
  <si>
    <t>พยุหะ</t>
  </si>
  <si>
    <t>พยุหะพยุหะคีรีนครสวรรค์</t>
  </si>
  <si>
    <t>601002</t>
  </si>
  <si>
    <t>เนินมะกอก</t>
  </si>
  <si>
    <t>เนินมะกอกพยุหะคีรีนครสวรรค์</t>
  </si>
  <si>
    <t>601003</t>
  </si>
  <si>
    <t>นิคมเขาบ่อแก้ว</t>
  </si>
  <si>
    <t>นิคมเขาบ่อแก้วพยุหะคีรีนครสวรรค์</t>
  </si>
  <si>
    <t>601004</t>
  </si>
  <si>
    <t>ม่วงหัก</t>
  </si>
  <si>
    <t>ม่วงหักพยุหะคีรีนครสวรรค์</t>
  </si>
  <si>
    <t>601005</t>
  </si>
  <si>
    <t>ยางขาว</t>
  </si>
  <si>
    <t>ยางขาวพยุหะคีรีนครสวรรค์</t>
  </si>
  <si>
    <t>601006</t>
  </si>
  <si>
    <t>ย่านมัทรี</t>
  </si>
  <si>
    <t>ย่านมัทรีพยุหะคีรีนครสวรรค์</t>
  </si>
  <si>
    <t>601007</t>
  </si>
  <si>
    <t>เขาทองพยุหะคีรีนครสวรรค์</t>
  </si>
  <si>
    <t>601008</t>
  </si>
  <si>
    <t>ท่าน้ำอ้อย</t>
  </si>
  <si>
    <t>ท่าน้ำอ้อยพยุหะคีรีนครสวรรค์</t>
  </si>
  <si>
    <t>601009</t>
  </si>
  <si>
    <t>น้ำทรง</t>
  </si>
  <si>
    <t>น้ำทรงพยุหะคีรีนครสวรรค์</t>
  </si>
  <si>
    <t>601010</t>
  </si>
  <si>
    <t>เขากะลา</t>
  </si>
  <si>
    <t>เขากะลาพยุหะคีรีนครสวรรค์</t>
  </si>
  <si>
    <t>601011</t>
  </si>
  <si>
    <t>สระทะเล</t>
  </si>
  <si>
    <t>สระทะเลพยุหะคีรีนครสวรรค์</t>
  </si>
  <si>
    <t>6011</t>
  </si>
  <si>
    <t>601101</t>
  </si>
  <si>
    <t>ลาดยาวลาดยาวนครสวรรค์</t>
  </si>
  <si>
    <t>601102</t>
  </si>
  <si>
    <t>ห้วยน้ำหอม</t>
  </si>
  <si>
    <t>ห้วยน้ำหอมลาดยาวนครสวรรค์</t>
  </si>
  <si>
    <t>601103</t>
  </si>
  <si>
    <t>วังม้า</t>
  </si>
  <si>
    <t>วังม้าลาดยาวนครสวรรค์</t>
  </si>
  <si>
    <t>601104</t>
  </si>
  <si>
    <t>วังเมือง</t>
  </si>
  <si>
    <t>วังเมืองลาดยาวนครสวรรค์</t>
  </si>
  <si>
    <t>601105</t>
  </si>
  <si>
    <t>สร้อยละคร</t>
  </si>
  <si>
    <t>สร้อยละครลาดยาวนครสวรรค์</t>
  </si>
  <si>
    <t>601106</t>
  </si>
  <si>
    <t>มาบแก</t>
  </si>
  <si>
    <t>มาบแกลาดยาวนครสวรรค์</t>
  </si>
  <si>
    <t>601107</t>
  </si>
  <si>
    <t>หนองยาวลาดยาวนครสวรรค์</t>
  </si>
  <si>
    <t>601108</t>
  </si>
  <si>
    <t>หนองนมวัว</t>
  </si>
  <si>
    <t>หนองนมวัวลาดยาวนครสวรรค์</t>
  </si>
  <si>
    <t>601109</t>
  </si>
  <si>
    <t>บ้านไร่</t>
  </si>
  <si>
    <t>บ้านไร่ลาดยาวนครสวรรค์</t>
  </si>
  <si>
    <t>601110</t>
  </si>
  <si>
    <t>เนินขี้เหล็ก</t>
  </si>
  <si>
    <t>เนินขี้เหล็กลาดยาวนครสวรรค์</t>
  </si>
  <si>
    <t>601116</t>
  </si>
  <si>
    <t>ศาลเจ้าไก่ต่อ</t>
  </si>
  <si>
    <t>ศาลเจ้าไก่ต่อลาดยาวนครสวรรค์</t>
  </si>
  <si>
    <t>601117</t>
  </si>
  <si>
    <t>สระแก้วลาดยาวนครสวรรค์</t>
  </si>
  <si>
    <t>6012</t>
  </si>
  <si>
    <t>ตากฟ้า</t>
  </si>
  <si>
    <t>601201</t>
  </si>
  <si>
    <t>ตากฟ้าตากฟ้านครสวรรค์</t>
  </si>
  <si>
    <t>601202</t>
  </si>
  <si>
    <t>ลำพยนต์</t>
  </si>
  <si>
    <t>ลำพยนต์ตากฟ้านครสวรรค์</t>
  </si>
  <si>
    <t>601203</t>
  </si>
  <si>
    <t>สุขสำราญตากฟ้านครสวรรค์</t>
  </si>
  <si>
    <t>601204</t>
  </si>
  <si>
    <t>หนองพิกุล</t>
  </si>
  <si>
    <t>หนองพิกุลตากฟ้านครสวรรค์</t>
  </si>
  <si>
    <t>601205</t>
  </si>
  <si>
    <t>พุนกยูง</t>
  </si>
  <si>
    <t>พุนกยูงตากฟ้านครสวรรค์</t>
  </si>
  <si>
    <t>601206</t>
  </si>
  <si>
    <t>อุดมธัญญา</t>
  </si>
  <si>
    <t>อุดมธัญญาตากฟ้านครสวรรค์</t>
  </si>
  <si>
    <t>601207</t>
  </si>
  <si>
    <t>เขาชายธง</t>
  </si>
  <si>
    <t>เขาชายธงตากฟ้านครสวรรค์</t>
  </si>
  <si>
    <t>6013</t>
  </si>
  <si>
    <t>แม่วงก์</t>
  </si>
  <si>
    <t>601301</t>
  </si>
  <si>
    <t>แม่วงก์แม่วงก์นครสวรรค์</t>
  </si>
  <si>
    <t>601303</t>
  </si>
  <si>
    <t>แม่เล่ย์</t>
  </si>
  <si>
    <t>แม่เล่ย์แม่วงก์นครสวรรค์</t>
  </si>
  <si>
    <t>601304</t>
  </si>
  <si>
    <t>วังซ่าน</t>
  </si>
  <si>
    <t>วังซ่านแม่วงก์นครสวรรค์</t>
  </si>
  <si>
    <t>601305</t>
  </si>
  <si>
    <t>เขาชนกัน</t>
  </si>
  <si>
    <t>เขาชนกันแม่วงก์นครสวรรค์</t>
  </si>
  <si>
    <t>6014</t>
  </si>
  <si>
    <t>แม่เปิน</t>
  </si>
  <si>
    <t>601401</t>
  </si>
  <si>
    <t>แม่เปินแม่เปินนครสวรรค์</t>
  </si>
  <si>
    <t>6015</t>
  </si>
  <si>
    <t>ชุมตาบง</t>
  </si>
  <si>
    <t>601501</t>
  </si>
  <si>
    <t>ชุมตาบงชุมตาบงนครสวรรค์</t>
  </si>
  <si>
    <t>601502</t>
  </si>
  <si>
    <t>ปางสวรรค์</t>
  </si>
  <si>
    <t>ปางสวรรค์ชุมตาบงนครสวรรค์</t>
  </si>
  <si>
    <t>61</t>
  </si>
  <si>
    <t>อุทัยธานี</t>
  </si>
  <si>
    <t>6101</t>
  </si>
  <si>
    <t>เมืองอุทัยธานี</t>
  </si>
  <si>
    <t>610101</t>
  </si>
  <si>
    <t>อุทัยใหม่</t>
  </si>
  <si>
    <t>UTHAI THANI</t>
  </si>
  <si>
    <t>อุทัยใหม่เมืองอุทัยธานีอุทัยธานี</t>
  </si>
  <si>
    <t>610102</t>
  </si>
  <si>
    <t>น้ำซึม</t>
  </si>
  <si>
    <t>น้ำซึมเมืองอุทัยธานีอุทัยธานี</t>
  </si>
  <si>
    <t>610103</t>
  </si>
  <si>
    <t>สะแกกรังเมืองอุทัยธานีอุทัยธานี</t>
  </si>
  <si>
    <t>610104</t>
  </si>
  <si>
    <t>ดอนขวาง</t>
  </si>
  <si>
    <t>ดอนขวางเมืองอุทัยธานีอุทัยธานี</t>
  </si>
  <si>
    <t>610105</t>
  </si>
  <si>
    <t>หาดทนง</t>
  </si>
  <si>
    <t>หาดทนงเมืองอุทัยธานีอุทัยธานี</t>
  </si>
  <si>
    <t>610106</t>
  </si>
  <si>
    <t>เกาะเทโพ</t>
  </si>
  <si>
    <t>เกาะเทโพเมืองอุทัยธานีอุทัยธานี</t>
  </si>
  <si>
    <t>610107</t>
  </si>
  <si>
    <t>ท่าซุง</t>
  </si>
  <si>
    <t>ท่าซุงเมืองอุทัยธานีอุทัยธานี</t>
  </si>
  <si>
    <t>610108</t>
  </si>
  <si>
    <t>หนองแกเมืองอุทัยธานีอุทัยธานี</t>
  </si>
  <si>
    <t>610109</t>
  </si>
  <si>
    <t>โนนเหล็ก</t>
  </si>
  <si>
    <t>โนนเหล็กเมืองอุทัยธานีอุทัยธานี</t>
  </si>
  <si>
    <t>610110</t>
  </si>
  <si>
    <t>หนองเต่าเมืองอุทัยธานีอุทัยธานี</t>
  </si>
  <si>
    <t>610111</t>
  </si>
  <si>
    <t>หนองไผ่แบน</t>
  </si>
  <si>
    <t>หนองไผ่แบนเมืองอุทัยธานีอุทัยธานี</t>
  </si>
  <si>
    <t>610112</t>
  </si>
  <si>
    <t>หนองพังค่า</t>
  </si>
  <si>
    <t>หนองพังค่าเมืองอุทัยธานีอุทัยธานี</t>
  </si>
  <si>
    <t>610113</t>
  </si>
  <si>
    <t>ทุ่งใหญ่เมืองอุทัยธานีอุทัยธานี</t>
  </si>
  <si>
    <t>610114</t>
  </si>
  <si>
    <t>เนินแจง</t>
  </si>
  <si>
    <t>เนินแจงเมืองอุทัยธานีอุทัยธานี</t>
  </si>
  <si>
    <t>6102</t>
  </si>
  <si>
    <t>ทัพทัน</t>
  </si>
  <si>
    <t>610201</t>
  </si>
  <si>
    <t>ทัพทันทัพทันอุทัยธานี</t>
  </si>
  <si>
    <t>610202</t>
  </si>
  <si>
    <t>ทุ่งนาไทย</t>
  </si>
  <si>
    <t>ทุ่งนาไทยทัพทันอุทัยธานี</t>
  </si>
  <si>
    <t>610203</t>
  </si>
  <si>
    <t>เขาขี้ฝอย</t>
  </si>
  <si>
    <t>เขาขี้ฝอยทัพทันอุทัยธานี</t>
  </si>
  <si>
    <t>610204</t>
  </si>
  <si>
    <t>หนองหญ้าปล้อง</t>
  </si>
  <si>
    <t>หนองหญ้าปล้องทัพทันอุทัยธานี</t>
  </si>
  <si>
    <t>610205</t>
  </si>
  <si>
    <t>โคกหม้อทัพทันอุทัยธานี</t>
  </si>
  <si>
    <t>610206</t>
  </si>
  <si>
    <t>หนองยายดา</t>
  </si>
  <si>
    <t>หนองยายดาทัพทันอุทัยธานี</t>
  </si>
  <si>
    <t>610207</t>
  </si>
  <si>
    <t>หนองกลางดง</t>
  </si>
  <si>
    <t>หนองกลางดงทัพทันอุทัยธานี</t>
  </si>
  <si>
    <t>610208</t>
  </si>
  <si>
    <t>หนองกระทุ่มทัพทันอุทัยธานี</t>
  </si>
  <si>
    <t>610209</t>
  </si>
  <si>
    <t>หนองสระ</t>
  </si>
  <si>
    <t>หนองสระทัพทันอุทัยธานี</t>
  </si>
  <si>
    <t>610210</t>
  </si>
  <si>
    <t>ตลุกดู่</t>
  </si>
  <si>
    <t>ตลุกดู่ทัพทันอุทัยธานี</t>
  </si>
  <si>
    <t>6103</t>
  </si>
  <si>
    <t>610301</t>
  </si>
  <si>
    <t>สว่างอารมณ์สว่างอารมณ์อุทัยธานี</t>
  </si>
  <si>
    <t>610302</t>
  </si>
  <si>
    <t>หนองหลวงสว่างอารมณ์อุทัยธานี</t>
  </si>
  <si>
    <t>610303</t>
  </si>
  <si>
    <t>พลวงสองนาง</t>
  </si>
  <si>
    <t>พลวงสองนางสว่างอารมณ์อุทัยธานี</t>
  </si>
  <si>
    <t>610304</t>
  </si>
  <si>
    <t>ไผ่เขียว</t>
  </si>
  <si>
    <t>ไผ่เขียวสว่างอารมณ์อุทัยธานี</t>
  </si>
  <si>
    <t>610305</t>
  </si>
  <si>
    <t>บ่อยางสว่างอารมณ์อุทัยธานี</t>
  </si>
  <si>
    <t>6104</t>
  </si>
  <si>
    <t>หนองฉาง</t>
  </si>
  <si>
    <t>610401</t>
  </si>
  <si>
    <t>หนองฉางหนองฉางอุทัยธานี</t>
  </si>
  <si>
    <t>610402</t>
  </si>
  <si>
    <t>หนองยาง</t>
  </si>
  <si>
    <t>หนองยางหนองฉางอุทัยธานี</t>
  </si>
  <si>
    <t>610403</t>
  </si>
  <si>
    <t>หนองนางนวล</t>
  </si>
  <si>
    <t>หนองนางนวลหนองฉางอุทัยธานี</t>
  </si>
  <si>
    <t>610404</t>
  </si>
  <si>
    <t>หนองสรวงหนองฉางอุทัยธานี</t>
  </si>
  <si>
    <t>610405</t>
  </si>
  <si>
    <t>บ้านเก่า</t>
  </si>
  <si>
    <t>บ้านเก่าหนองฉางอุทัยธานี</t>
  </si>
  <si>
    <t>610406</t>
  </si>
  <si>
    <t>อุทัยเก่า</t>
  </si>
  <si>
    <t>อุทัยเก่าหนองฉางอุทัยธานี</t>
  </si>
  <si>
    <t>610407</t>
  </si>
  <si>
    <t>ทุ่งโพ</t>
  </si>
  <si>
    <t>ทุ่งโพหนองฉางอุทัยธานี</t>
  </si>
  <si>
    <t>610408</t>
  </si>
  <si>
    <t>ทุ่งพง</t>
  </si>
  <si>
    <t>ทุ่งพงหนองฉางอุทัยธานี</t>
  </si>
  <si>
    <t>610409</t>
  </si>
  <si>
    <t>เขาบางแกรก</t>
  </si>
  <si>
    <t>เขาบางแกรกหนองฉางอุทัยธานี</t>
  </si>
  <si>
    <t>610410</t>
  </si>
  <si>
    <t>เขากวางทอง</t>
  </si>
  <si>
    <t>เขากวางทองหนองฉางอุทัยธานี</t>
  </si>
  <si>
    <t>6105</t>
  </si>
  <si>
    <t>หนองขาหย่าง</t>
  </si>
  <si>
    <t>610501</t>
  </si>
  <si>
    <t>หนองขาหย่างหนองขาหย่างอุทัยธานี</t>
  </si>
  <si>
    <t>610502</t>
  </si>
  <si>
    <t>หนองไผ่</t>
  </si>
  <si>
    <t>หนองไผ่หนองขาหย่างอุทัยธานี</t>
  </si>
  <si>
    <t>610503</t>
  </si>
  <si>
    <t>ดอนกลอย</t>
  </si>
  <si>
    <t>ดอนกลอยหนองขาหย่างอุทัยธานี</t>
  </si>
  <si>
    <t>610504</t>
  </si>
  <si>
    <t>ห้วยรอบ</t>
  </si>
  <si>
    <t>ห้วยรอบหนองขาหย่างอุทัยธานี</t>
  </si>
  <si>
    <t>610505</t>
  </si>
  <si>
    <t>ทุ่งพึ่ง</t>
  </si>
  <si>
    <t>ทุ่งพึ่งหนองขาหย่างอุทัยธานี</t>
  </si>
  <si>
    <t>610506</t>
  </si>
  <si>
    <t>ท่าโพ</t>
  </si>
  <si>
    <t>ท่าโพหนองขาหย่างอุทัยธานี</t>
  </si>
  <si>
    <t>610507</t>
  </si>
  <si>
    <t>หมกแถว</t>
  </si>
  <si>
    <t>หมกแถวหนองขาหย่างอุทัยธานี</t>
  </si>
  <si>
    <t>610508</t>
  </si>
  <si>
    <t>หลุมเข้า</t>
  </si>
  <si>
    <t>หลุมเข้าหนองขาหย่างอุทัยธานี</t>
  </si>
  <si>
    <t>610509</t>
  </si>
  <si>
    <t>ดงขวาง</t>
  </si>
  <si>
    <t>ดงขวางหนองขาหย่างอุทัยธานี</t>
  </si>
  <si>
    <t>6106</t>
  </si>
  <si>
    <t>610601</t>
  </si>
  <si>
    <t>บ้านไร่บ้านไร่อุทัยธานี</t>
  </si>
  <si>
    <t>610602</t>
  </si>
  <si>
    <t>ทัพหลวง</t>
  </si>
  <si>
    <t>ทัพหลวงบ้านไร่อุทัยธานี</t>
  </si>
  <si>
    <t>610603</t>
  </si>
  <si>
    <t>ห้วยแห้งบ้านไร่อุทัยธานี</t>
  </si>
  <si>
    <t>610604</t>
  </si>
  <si>
    <t>คอกควาย</t>
  </si>
  <si>
    <t>คอกควายบ้านไร่อุทัยธานี</t>
  </si>
  <si>
    <t>610605</t>
  </si>
  <si>
    <t>วังหินบ้านไร่อุทัยธานี</t>
  </si>
  <si>
    <t>610606</t>
  </si>
  <si>
    <t>เมืองการุ้ง</t>
  </si>
  <si>
    <t>เมืองการุ้งบ้านไร่อุทัยธานี</t>
  </si>
  <si>
    <t>610607</t>
  </si>
  <si>
    <t>แก่นมะกรูด</t>
  </si>
  <si>
    <t>แก่นมะกรูดบ้านไร่อุทัยธานี</t>
  </si>
  <si>
    <t>610609</t>
  </si>
  <si>
    <t>หนองจอกบ้านไร่อุทัยธานี</t>
  </si>
  <si>
    <t>610610</t>
  </si>
  <si>
    <t>หูช้าง</t>
  </si>
  <si>
    <t>หูช้างบ้านไร่อุทัยธานี</t>
  </si>
  <si>
    <t>610611</t>
  </si>
  <si>
    <t>บ้านบึง</t>
  </si>
  <si>
    <t>บ้านบึงบ้านไร่อุทัยธานี</t>
  </si>
  <si>
    <t>610612</t>
  </si>
  <si>
    <t>บ้านใหม่คลองเคียน</t>
  </si>
  <si>
    <t>บ้านใหม่คลองเคียนบ้านไร่อุทัยธานี</t>
  </si>
  <si>
    <t>610613</t>
  </si>
  <si>
    <t>หนองบ่มกล้วย</t>
  </si>
  <si>
    <t>หนองบ่มกล้วยบ้านไร่อุทัยธานี</t>
  </si>
  <si>
    <t>610614</t>
  </si>
  <si>
    <t>เจ้าวัด</t>
  </si>
  <si>
    <t>เจ้าวัดบ้านไร่อุทัยธานี</t>
  </si>
  <si>
    <t>6107</t>
  </si>
  <si>
    <t>ลานสัก</t>
  </si>
  <si>
    <t>610701</t>
  </si>
  <si>
    <t>ลานสักลานสักอุทัยธานี</t>
  </si>
  <si>
    <t>610702</t>
  </si>
  <si>
    <t>ประดู่ยืน</t>
  </si>
  <si>
    <t>ประดู่ยืนลานสักอุทัยธานี</t>
  </si>
  <si>
    <t>610703</t>
  </si>
  <si>
    <t>ป่าอ้อ</t>
  </si>
  <si>
    <t>ป่าอ้อลานสักอุทัยธานี</t>
  </si>
  <si>
    <t>610704</t>
  </si>
  <si>
    <t>ระบำ</t>
  </si>
  <si>
    <t>ระบำลานสักอุทัยธานี</t>
  </si>
  <si>
    <t>610705</t>
  </si>
  <si>
    <t>น้ำรอบลานสักอุทัยธานี</t>
  </si>
  <si>
    <t>610706</t>
  </si>
  <si>
    <t>ทุ่งนางาม</t>
  </si>
  <si>
    <t>ทุ่งนางามลานสักอุทัยธานี</t>
  </si>
  <si>
    <t>6108</t>
  </si>
  <si>
    <t>ห้วยคต</t>
  </si>
  <si>
    <t>610801</t>
  </si>
  <si>
    <t>สุขฤทัย</t>
  </si>
  <si>
    <t>สุขฤทัยห้วยคตอุทัยธานี</t>
  </si>
  <si>
    <t>610802</t>
  </si>
  <si>
    <t>ทองหลาง</t>
  </si>
  <si>
    <t>ทองหลางห้วยคตอุทัยธานี</t>
  </si>
  <si>
    <t>610803</t>
  </si>
  <si>
    <t>ห้วยคตห้วยคตอุทัยธานี</t>
  </si>
  <si>
    <t>62</t>
  </si>
  <si>
    <t>6201</t>
  </si>
  <si>
    <t>เมืองกำแพงเพชร</t>
  </si>
  <si>
    <t>620101</t>
  </si>
  <si>
    <t>KAMPHAENG PHET</t>
  </si>
  <si>
    <t>ในเมืองเมืองกำแพงเพชรกำแพงเพชร</t>
  </si>
  <si>
    <t>620102</t>
  </si>
  <si>
    <t>ไตรตรึงษ์</t>
  </si>
  <si>
    <t>ไตรตรึงษ์เมืองกำแพงเพชรกำแพงเพชร</t>
  </si>
  <si>
    <t>620103</t>
  </si>
  <si>
    <t>อ่างทองเมืองกำแพงเพชรกำแพงเพชร</t>
  </si>
  <si>
    <t>620104</t>
  </si>
  <si>
    <t>นาบ่อคำ</t>
  </si>
  <si>
    <t>นาบ่อคำเมืองกำแพงเพชรกำแพงเพชร</t>
  </si>
  <si>
    <t>620105</t>
  </si>
  <si>
    <t>นครชุม</t>
  </si>
  <si>
    <t>นครชุมเมืองกำแพงเพชรกำแพงเพชร</t>
  </si>
  <si>
    <t>620106</t>
  </si>
  <si>
    <t>ทรงธรรม</t>
  </si>
  <si>
    <t>ทรงธรรมเมืองกำแพงเพชรกำแพงเพชร</t>
  </si>
  <si>
    <t>620107</t>
  </si>
  <si>
    <t>ลานดอกไม้</t>
  </si>
  <si>
    <t>ลานดอกไม้เมืองกำแพงเพชรกำแพงเพชร</t>
  </si>
  <si>
    <t>620110</t>
  </si>
  <si>
    <t>หนองปลิงเมืองกำแพงเพชรกำแพงเพชร</t>
  </si>
  <si>
    <t>620111</t>
  </si>
  <si>
    <t>คณฑี</t>
  </si>
  <si>
    <t>คณฑีเมืองกำแพงเพชรกำแพงเพชร</t>
  </si>
  <si>
    <t>620112</t>
  </si>
  <si>
    <t>นิคมทุ่งโพธิ์ทะเล</t>
  </si>
  <si>
    <t>นิคมทุ่งโพธิ์ทะเลเมืองกำแพงเพชรกำแพงเพชร</t>
  </si>
  <si>
    <t>620113</t>
  </si>
  <si>
    <t>เทพนคร</t>
  </si>
  <si>
    <t>เทพนครเมืองกำแพงเพชรกำแพงเพชร</t>
  </si>
  <si>
    <t>620114</t>
  </si>
  <si>
    <t>วังทองเมืองกำแพงเพชรกำแพงเพชร</t>
  </si>
  <si>
    <t>620115</t>
  </si>
  <si>
    <t>ท่าขุนราม</t>
  </si>
  <si>
    <t>ท่าขุนรามเมืองกำแพงเพชรกำแพงเพชร</t>
  </si>
  <si>
    <t>620117</t>
  </si>
  <si>
    <t>คลองแม่ลาย</t>
  </si>
  <si>
    <t>คลองแม่ลายเมืองกำแพงเพชรกำแพงเพชร</t>
  </si>
  <si>
    <t>620118</t>
  </si>
  <si>
    <t>ธำมรงค์</t>
  </si>
  <si>
    <t>ธำมรงค์เมืองกำแพงเพชรกำแพงเพชร</t>
  </si>
  <si>
    <t>620119</t>
  </si>
  <si>
    <t>สระแก้วเมืองกำแพงเพชรกำแพงเพชร</t>
  </si>
  <si>
    <t>6202</t>
  </si>
  <si>
    <t>ไทรงาม</t>
  </si>
  <si>
    <t>620201</t>
  </si>
  <si>
    <t>ไทรงามไทรงามกำแพงเพชร</t>
  </si>
  <si>
    <t>620202</t>
  </si>
  <si>
    <t>หนองคล้า</t>
  </si>
  <si>
    <t>หนองคล้าไทรงามกำแพงเพชร</t>
  </si>
  <si>
    <t>620203</t>
  </si>
  <si>
    <t>หนองทอง</t>
  </si>
  <si>
    <t>หนองทองไทรงามกำแพงเพชร</t>
  </si>
  <si>
    <t>620204</t>
  </si>
  <si>
    <t>หนองไม้กอง</t>
  </si>
  <si>
    <t>หนองไม้กองไทรงามกำแพงเพชร</t>
  </si>
  <si>
    <t>620205</t>
  </si>
  <si>
    <t>มหาชัย</t>
  </si>
  <si>
    <t>มหาชัยไทรงามกำแพงเพชร</t>
  </si>
  <si>
    <t>620206</t>
  </si>
  <si>
    <t>พานทอง</t>
  </si>
  <si>
    <t>พานทองไทรงามกำแพงเพชร</t>
  </si>
  <si>
    <t>620207</t>
  </si>
  <si>
    <t>หนองแม่แตง</t>
  </si>
  <si>
    <t>หนองแม่แตงไทรงามกำแพงเพชร</t>
  </si>
  <si>
    <t>6203</t>
  </si>
  <si>
    <t>คลองลาน</t>
  </si>
  <si>
    <t>620301</t>
  </si>
  <si>
    <t>คลองน้ำไหล</t>
  </si>
  <si>
    <t>คลองน้ำไหลคลองลานกำแพงเพชร</t>
  </si>
  <si>
    <t>620302</t>
  </si>
  <si>
    <t>โป่งน้ำร้อนคลองลานกำแพงเพชร</t>
  </si>
  <si>
    <t>620303</t>
  </si>
  <si>
    <t>คลองลานพัฒนา</t>
  </si>
  <si>
    <t>คลองลานพัฒนาคลองลานกำแพงเพชร</t>
  </si>
  <si>
    <t>620304</t>
  </si>
  <si>
    <t>สักงาม</t>
  </si>
  <si>
    <t>สักงามคลองลานกำแพงเพชร</t>
  </si>
  <si>
    <t>6204</t>
  </si>
  <si>
    <t>ขาณุวรลักษบุรี</t>
  </si>
  <si>
    <t>620403</t>
  </si>
  <si>
    <t>ยางสูง</t>
  </si>
  <si>
    <t>ยางสูงขาณุวรลักษบุรีกำแพงเพชร</t>
  </si>
  <si>
    <t>620404</t>
  </si>
  <si>
    <t>ป่าพุทรา</t>
  </si>
  <si>
    <t>ป่าพุทราขาณุวรลักษบุรีกำแพงเพชร</t>
  </si>
  <si>
    <t>620405</t>
  </si>
  <si>
    <t>แสนตอขาณุวรลักษบุรีกำแพงเพชร</t>
  </si>
  <si>
    <t>620406</t>
  </si>
  <si>
    <t>สลกบาตร</t>
  </si>
  <si>
    <t>สลกบาตรขาณุวรลักษบุรีกำแพงเพชร</t>
  </si>
  <si>
    <t>620407</t>
  </si>
  <si>
    <t>บ่อถ้ำ</t>
  </si>
  <si>
    <t>บ่อถ้ำขาณุวรลักษบุรีกำแพงเพชร</t>
  </si>
  <si>
    <t>620408</t>
  </si>
  <si>
    <t>ดอนแตง</t>
  </si>
  <si>
    <t>ดอนแตงขาณุวรลักษบุรีกำแพงเพชร</t>
  </si>
  <si>
    <t>620409</t>
  </si>
  <si>
    <t>วังชะพลู</t>
  </si>
  <si>
    <t>วังชะพลูขาณุวรลักษบุรีกำแพงเพชร</t>
  </si>
  <si>
    <t>620410</t>
  </si>
  <si>
    <t>โค้งไผ่</t>
  </si>
  <si>
    <t>โค้งไผ่ขาณุวรลักษบุรีกำแพงเพชร</t>
  </si>
  <si>
    <t>620411</t>
  </si>
  <si>
    <t>ปางมะค่า</t>
  </si>
  <si>
    <t>ปางมะค่าขาณุวรลักษบุรีกำแพงเพชร</t>
  </si>
  <si>
    <t>620412</t>
  </si>
  <si>
    <t>วังหามแห</t>
  </si>
  <si>
    <t>วังหามแหขาณุวรลักษบุรีกำแพงเพชร</t>
  </si>
  <si>
    <t>620413</t>
  </si>
  <si>
    <t>เกาะตาล</t>
  </si>
  <si>
    <t>เกาะตาลขาณุวรลักษบุรีกำแพงเพชร</t>
  </si>
  <si>
    <t>6205</t>
  </si>
  <si>
    <t>คลองขลุง</t>
  </si>
  <si>
    <t>620501</t>
  </si>
  <si>
    <t>คลองขลุงคลองขลุงกำแพงเพชร</t>
  </si>
  <si>
    <t>620502</t>
  </si>
  <si>
    <t>ท่ามะเขือ</t>
  </si>
  <si>
    <t>ท่ามะเขือคลองขลุงกำแพงเพชร</t>
  </si>
  <si>
    <t>620504</t>
  </si>
  <si>
    <t>ท่าพุทรา</t>
  </si>
  <si>
    <t>ท่าพุทราคลองขลุงกำแพงเพชร</t>
  </si>
  <si>
    <t>620505</t>
  </si>
  <si>
    <t>แม่ลาด</t>
  </si>
  <si>
    <t>แม่ลาดคลองขลุงกำแพงเพชร</t>
  </si>
  <si>
    <t>620506</t>
  </si>
  <si>
    <t>วังยาง</t>
  </si>
  <si>
    <t>วังยางคลองขลุงกำแพงเพชร</t>
  </si>
  <si>
    <t>620507</t>
  </si>
  <si>
    <t>วังแขม</t>
  </si>
  <si>
    <t>วังแขมคลองขลุงกำแพงเพชร</t>
  </si>
  <si>
    <t>620508</t>
  </si>
  <si>
    <t>หัวถนนคลองขลุงกำแพงเพชร</t>
  </si>
  <si>
    <t>620509</t>
  </si>
  <si>
    <t>วังไทร</t>
  </si>
  <si>
    <t>วังไทรคลองขลุงกำแพงเพชร</t>
  </si>
  <si>
    <t>620513</t>
  </si>
  <si>
    <t>วังบัว</t>
  </si>
  <si>
    <t>วังบัวคลองขลุงกำแพงเพชร</t>
  </si>
  <si>
    <t>620516</t>
  </si>
  <si>
    <t>คลองสมบูรณ์</t>
  </si>
  <si>
    <t>คลองสมบูรณ์คลองขลุงกำแพงเพชร</t>
  </si>
  <si>
    <t>6206</t>
  </si>
  <si>
    <t>พรานกระต่าย</t>
  </si>
  <si>
    <t>620601</t>
  </si>
  <si>
    <t>พรานกระต่ายพรานกระต่ายกำแพงเพชร</t>
  </si>
  <si>
    <t>620602</t>
  </si>
  <si>
    <t>หนองหัววัว</t>
  </si>
  <si>
    <t>หนองหัววัวพรานกระต่ายกำแพงเพชร</t>
  </si>
  <si>
    <t>620603</t>
  </si>
  <si>
    <t>ท่าไม้พรานกระต่ายกำแพงเพชร</t>
  </si>
  <si>
    <t>620604</t>
  </si>
  <si>
    <t>วังควง</t>
  </si>
  <si>
    <t>วังควงพรานกระต่ายกำแพงเพชร</t>
  </si>
  <si>
    <t>620605</t>
  </si>
  <si>
    <t>วังตะแบก</t>
  </si>
  <si>
    <t>วังตะแบกพรานกระต่ายกำแพงเพชร</t>
  </si>
  <si>
    <t>620606</t>
  </si>
  <si>
    <t>เขาคีริส</t>
  </si>
  <si>
    <t>เขาคีริสพรานกระต่ายกำแพงเพชร</t>
  </si>
  <si>
    <t>620607</t>
  </si>
  <si>
    <t>คุยบ้านโอง</t>
  </si>
  <si>
    <t>คุยบ้านโองพรานกระต่ายกำแพงเพชร</t>
  </si>
  <si>
    <t>620608</t>
  </si>
  <si>
    <t>คลองพิไกร</t>
  </si>
  <si>
    <t>คลองพิไกรพรานกระต่ายกำแพงเพชร</t>
  </si>
  <si>
    <t>620609</t>
  </si>
  <si>
    <t>ถ้ำกระต่ายทอง</t>
  </si>
  <si>
    <t>ถ้ำกระต่ายทองพรานกระต่ายกำแพงเพชร</t>
  </si>
  <si>
    <t>620610</t>
  </si>
  <si>
    <t>ห้วยยั้ง</t>
  </si>
  <si>
    <t>ห้วยยั้งพรานกระต่ายกำแพงเพชร</t>
  </si>
  <si>
    <t>6207</t>
  </si>
  <si>
    <t>ลานกระบือ</t>
  </si>
  <si>
    <t>620701</t>
  </si>
  <si>
    <t>ลานกระบือลานกระบือกำแพงเพชร</t>
  </si>
  <si>
    <t>620702</t>
  </si>
  <si>
    <t>ช่องลม</t>
  </si>
  <si>
    <t>ช่องลมลานกระบือกำแพงเพชร</t>
  </si>
  <si>
    <t>620703</t>
  </si>
  <si>
    <t>หนองหลวงลานกระบือกำแพงเพชร</t>
  </si>
  <si>
    <t>620704</t>
  </si>
  <si>
    <t>โนนพลวง</t>
  </si>
  <si>
    <t>โนนพลวงลานกระบือกำแพงเพชร</t>
  </si>
  <si>
    <t>620705</t>
  </si>
  <si>
    <t>ประชาสุขสันต์</t>
  </si>
  <si>
    <t>ประชาสุขสันต์ลานกระบือกำแพงเพชร</t>
  </si>
  <si>
    <t>620706</t>
  </si>
  <si>
    <t>บึงทับแรต</t>
  </si>
  <si>
    <t>บึงทับแรตลานกระบือกำแพงเพชร</t>
  </si>
  <si>
    <t>620707</t>
  </si>
  <si>
    <t>จันทิมา</t>
  </si>
  <si>
    <t>จันทิมาลานกระบือกำแพงเพชร</t>
  </si>
  <si>
    <t>6208</t>
  </si>
  <si>
    <t>ทรายทองวัฒนา</t>
  </si>
  <si>
    <t>620801</t>
  </si>
  <si>
    <t>ทุ่งทราย</t>
  </si>
  <si>
    <t>ทุ่งทรายทรายทองวัฒนากำแพงเพชร</t>
  </si>
  <si>
    <t>620802</t>
  </si>
  <si>
    <t>ทุ่งทองทรายทองวัฒนากำแพงเพชร</t>
  </si>
  <si>
    <t>620803</t>
  </si>
  <si>
    <t>ถาวรวัฒนา</t>
  </si>
  <si>
    <t>ถาวรวัฒนาทรายทองวัฒนากำแพงเพชร</t>
  </si>
  <si>
    <t>6209</t>
  </si>
  <si>
    <t>ปางศิลาทอง</t>
  </si>
  <si>
    <t>620901</t>
  </si>
  <si>
    <t>โพธิ์ทองปางศิลาทองกำแพงเพชร</t>
  </si>
  <si>
    <t>620902</t>
  </si>
  <si>
    <t>หินดาต</t>
  </si>
  <si>
    <t>หินดาตปางศิลาทองกำแพงเพชร</t>
  </si>
  <si>
    <t>620903</t>
  </si>
  <si>
    <t>ปางตาไว</t>
  </si>
  <si>
    <t>ปางตาไวปางศิลาทองกำแพงเพชร</t>
  </si>
  <si>
    <t>6210</t>
  </si>
  <si>
    <t>บึงสามัคคี</t>
  </si>
  <si>
    <t>621001</t>
  </si>
  <si>
    <t>บึงสามัคคีบึงสามัคคีกำแพงเพชร</t>
  </si>
  <si>
    <t>621002</t>
  </si>
  <si>
    <t>วังชะโอน</t>
  </si>
  <si>
    <t>วังชะโอนบึงสามัคคีกำแพงเพชร</t>
  </si>
  <si>
    <t>621003</t>
  </si>
  <si>
    <t>ระหาน</t>
  </si>
  <si>
    <t>ระหานบึงสามัคคีกำแพงเพชร</t>
  </si>
  <si>
    <t>621004</t>
  </si>
  <si>
    <t>เทพนิมิตบึงสามัคคีกำแพงเพชร</t>
  </si>
  <si>
    <t>6211</t>
  </si>
  <si>
    <t>โกสัมพีนคร</t>
  </si>
  <si>
    <t>621101</t>
  </si>
  <si>
    <t>โกสัมพี</t>
  </si>
  <si>
    <t>โกสัมพีโกสัมพีนครกำแพงเพชร</t>
  </si>
  <si>
    <t>621102</t>
  </si>
  <si>
    <t>เพชรชมภู</t>
  </si>
  <si>
    <t>เพชรชมภูโกสัมพีนครกำแพงเพชร</t>
  </si>
  <si>
    <t>621103</t>
  </si>
  <si>
    <t>ลานดอกไม้ตก</t>
  </si>
  <si>
    <t>ลานดอกไม้ตกโกสัมพีนครกำแพงเพชร</t>
  </si>
  <si>
    <t>63</t>
  </si>
  <si>
    <t>ตาก</t>
  </si>
  <si>
    <t>6301</t>
  </si>
  <si>
    <t>เมืองตาก</t>
  </si>
  <si>
    <t>630101</t>
  </si>
  <si>
    <t>TAK</t>
  </si>
  <si>
    <t>ระแหงเมืองตากตาก</t>
  </si>
  <si>
    <t>630102</t>
  </si>
  <si>
    <t>หนองหลวงเมืองตากตาก</t>
  </si>
  <si>
    <t>630103</t>
  </si>
  <si>
    <t>เชียงเงิน</t>
  </si>
  <si>
    <t>เชียงเงินเมืองตากตาก</t>
  </si>
  <si>
    <t>630104</t>
  </si>
  <si>
    <t>หัวเดียด</t>
  </si>
  <si>
    <t>หัวเดียดเมืองตากตาก</t>
  </si>
  <si>
    <t>630105</t>
  </si>
  <si>
    <t>หนองบัวเหนือ</t>
  </si>
  <si>
    <t>หนองบัวเหนือเมืองตากตาก</t>
  </si>
  <si>
    <t>630106</t>
  </si>
  <si>
    <t>ไม้งาม</t>
  </si>
  <si>
    <t>ไม้งามเมืองตากตาก</t>
  </si>
  <si>
    <t>630107</t>
  </si>
  <si>
    <t>โป่งแดง</t>
  </si>
  <si>
    <t>โป่งแดงเมืองตากตาก</t>
  </si>
  <si>
    <t>630108</t>
  </si>
  <si>
    <t>น้ำรึม</t>
  </si>
  <si>
    <t>น้ำรึมเมืองตากตาก</t>
  </si>
  <si>
    <t>630109</t>
  </si>
  <si>
    <t>วังหินเมืองตากตาก</t>
  </si>
  <si>
    <t>630111</t>
  </si>
  <si>
    <t>แม่ท้อ</t>
  </si>
  <si>
    <t>แม่ท้อเมืองตากตาก</t>
  </si>
  <si>
    <t>630112</t>
  </si>
  <si>
    <t>ป่ามะม่วง</t>
  </si>
  <si>
    <t>ป่ามะม่วงเมืองตากตาก</t>
  </si>
  <si>
    <t>630113</t>
  </si>
  <si>
    <t>หนองบัวใต้</t>
  </si>
  <si>
    <t>หนองบัวใต้เมืองตากตาก</t>
  </si>
  <si>
    <t>630114</t>
  </si>
  <si>
    <t>วังประจบ</t>
  </si>
  <si>
    <t>วังประจบเมืองตากตาก</t>
  </si>
  <si>
    <t>630115</t>
  </si>
  <si>
    <t>ตลุกกลางทุ่ง</t>
  </si>
  <si>
    <t>ตลุกกลางทุ่งเมืองตากตาก</t>
  </si>
  <si>
    <t>6302</t>
  </si>
  <si>
    <t>บ้านตาก</t>
  </si>
  <si>
    <t>630201</t>
  </si>
  <si>
    <t>ตากออก</t>
  </si>
  <si>
    <t>ตากออกบ้านตากตาก</t>
  </si>
  <si>
    <t>630202</t>
  </si>
  <si>
    <t>สมอโคน</t>
  </si>
  <si>
    <t>สมอโคนบ้านตากตาก</t>
  </si>
  <si>
    <t>630203</t>
  </si>
  <si>
    <t>แม่สลิด</t>
  </si>
  <si>
    <t>แม่สลิดบ้านตากตาก</t>
  </si>
  <si>
    <t>630204</t>
  </si>
  <si>
    <t>ตากตก</t>
  </si>
  <si>
    <t>ตากตกบ้านตากตาก</t>
  </si>
  <si>
    <t>630205</t>
  </si>
  <si>
    <t>เกาะตะเภา</t>
  </si>
  <si>
    <t>เกาะตะเภาบ้านตากตาก</t>
  </si>
  <si>
    <t>630206</t>
  </si>
  <si>
    <t>ทุ่งกระเชาะ</t>
  </si>
  <si>
    <t>ทุ่งกระเชาะบ้านตากตาก</t>
  </si>
  <si>
    <t>630207</t>
  </si>
  <si>
    <t>ท้องฟ้า</t>
  </si>
  <si>
    <t>ท้องฟ้าบ้านตากตาก</t>
  </si>
  <si>
    <t>6303</t>
  </si>
  <si>
    <t>สามเงา</t>
  </si>
  <si>
    <t>630301</t>
  </si>
  <si>
    <t>สามเงาสามเงาตาก</t>
  </si>
  <si>
    <t>630302</t>
  </si>
  <si>
    <t>วังหมันสามเงาตาก</t>
  </si>
  <si>
    <t>630303</t>
  </si>
  <si>
    <t>ยกกระบัตร</t>
  </si>
  <si>
    <t>ยกกระบัตรสามเงาตาก</t>
  </si>
  <si>
    <t>630304</t>
  </si>
  <si>
    <t>ย่านรี</t>
  </si>
  <si>
    <t>ย่านรีสามเงาตาก</t>
  </si>
  <si>
    <t>630305</t>
  </si>
  <si>
    <t>บ้านนาสามเงาตาก</t>
  </si>
  <si>
    <t>630306</t>
  </si>
  <si>
    <t>วังจันทร์</t>
  </si>
  <si>
    <t>วังจันทร์สามเงาตาก</t>
  </si>
  <si>
    <t>6304</t>
  </si>
  <si>
    <t>แม่ระมาด</t>
  </si>
  <si>
    <t>630401</t>
  </si>
  <si>
    <t>แม่ระมาดแม่ระมาดตาก</t>
  </si>
  <si>
    <t>630402</t>
  </si>
  <si>
    <t>แม่จะเรา</t>
  </si>
  <si>
    <t>แม่จะเราแม่ระมาดตาก</t>
  </si>
  <si>
    <t>630403</t>
  </si>
  <si>
    <t>ขะเนจื้อ</t>
  </si>
  <si>
    <t>ขะเนจื้อแม่ระมาดตาก</t>
  </si>
  <si>
    <t>630404</t>
  </si>
  <si>
    <t>แม่ตื่นแม่ระมาดตาก</t>
  </si>
  <si>
    <t>630405</t>
  </si>
  <si>
    <t>สามหมื่น</t>
  </si>
  <si>
    <t>สามหมื่นแม่ระมาดตาก</t>
  </si>
  <si>
    <t>630406</t>
  </si>
  <si>
    <t>พระธาตุแม่ระมาดตาก</t>
  </si>
  <si>
    <t>6305</t>
  </si>
  <si>
    <t>ท่าสองยาง</t>
  </si>
  <si>
    <t>630501</t>
  </si>
  <si>
    <t>ท่าสองยางท่าสองยางตาก</t>
  </si>
  <si>
    <t>630502</t>
  </si>
  <si>
    <t>แม่ต้าน</t>
  </si>
  <si>
    <t>แม่ต้านท่าสองยางตาก</t>
  </si>
  <si>
    <t>630503</t>
  </si>
  <si>
    <t>แม่สอง</t>
  </si>
  <si>
    <t>แม่สองท่าสองยางตาก</t>
  </si>
  <si>
    <t>630504</t>
  </si>
  <si>
    <t>แม่หละ</t>
  </si>
  <si>
    <t>แม่หละท่าสองยางตาก</t>
  </si>
  <si>
    <t>630505</t>
  </si>
  <si>
    <t>แม่วะหลวง</t>
  </si>
  <si>
    <t>แม่วะหลวงท่าสองยางตาก</t>
  </si>
  <si>
    <t>630506</t>
  </si>
  <si>
    <t>แม่อุสุ</t>
  </si>
  <si>
    <t>แม่อุสุท่าสองยางตาก</t>
  </si>
  <si>
    <t>6306</t>
  </si>
  <si>
    <t>แม่สอด</t>
  </si>
  <si>
    <t>630601</t>
  </si>
  <si>
    <t>แม่สอดแม่สอดตาก</t>
  </si>
  <si>
    <t>630602</t>
  </si>
  <si>
    <t>แม่กุ</t>
  </si>
  <si>
    <t>แม่กุแม่สอดตาก</t>
  </si>
  <si>
    <t>630603</t>
  </si>
  <si>
    <t>พะวอ</t>
  </si>
  <si>
    <t>พะวอแม่สอดตาก</t>
  </si>
  <si>
    <t>630604</t>
  </si>
  <si>
    <t>แม่ตาว</t>
  </si>
  <si>
    <t>แม่ตาวแม่สอดตาก</t>
  </si>
  <si>
    <t>630605</t>
  </si>
  <si>
    <t>แม่กาษา</t>
  </si>
  <si>
    <t>แม่กาษาแม่สอดตาก</t>
  </si>
  <si>
    <t>630606</t>
  </si>
  <si>
    <t>ท่าสายลวด</t>
  </si>
  <si>
    <t>ท่าสายลวดแม่สอดตาก</t>
  </si>
  <si>
    <t>630607</t>
  </si>
  <si>
    <t>แม่ปะแม่สอดตาก</t>
  </si>
  <si>
    <t>630608</t>
  </si>
  <si>
    <t>มหาวัน</t>
  </si>
  <si>
    <t>มหาวันแม่สอดตาก</t>
  </si>
  <si>
    <t>630609</t>
  </si>
  <si>
    <t>ด่านแม่ละเมา</t>
  </si>
  <si>
    <t>ด่านแม่ละเมาแม่สอดตาก</t>
  </si>
  <si>
    <t>630610</t>
  </si>
  <si>
    <t>พระธาตุผาแดง</t>
  </si>
  <si>
    <t>พระธาตุผาแดงแม่สอดตาก</t>
  </si>
  <si>
    <t>6307</t>
  </si>
  <si>
    <t>พบพระ</t>
  </si>
  <si>
    <t>630701</t>
  </si>
  <si>
    <t>พบพระพบพระตาก</t>
  </si>
  <si>
    <t>630702</t>
  </si>
  <si>
    <t>ช่องแคบ</t>
  </si>
  <si>
    <t>ช่องแคบพบพระตาก</t>
  </si>
  <si>
    <t>630703</t>
  </si>
  <si>
    <t>คีรีราษฎร์</t>
  </si>
  <si>
    <t>คีรีราษฎร์พบพระตาก</t>
  </si>
  <si>
    <t>630704</t>
  </si>
  <si>
    <t>วาเล่ย์</t>
  </si>
  <si>
    <t>วาเล่ย์พบพระตาก</t>
  </si>
  <si>
    <t>630705</t>
  </si>
  <si>
    <t>รวมไทยพัฒนา</t>
  </si>
  <si>
    <t>รวมไทยพัฒนาพบพระตาก</t>
  </si>
  <si>
    <t>6308</t>
  </si>
  <si>
    <t>อุ้มผาง</t>
  </si>
  <si>
    <t>630801</t>
  </si>
  <si>
    <t>อุ้มผางอุ้มผางตาก</t>
  </si>
  <si>
    <t>630802</t>
  </si>
  <si>
    <t>หนองหลวงอุ้มผางตาก</t>
  </si>
  <si>
    <t>630803</t>
  </si>
  <si>
    <t>โมโกร</t>
  </si>
  <si>
    <t>โมโกรอุ้มผางตาก</t>
  </si>
  <si>
    <t>630804</t>
  </si>
  <si>
    <t>แม่จันอุ้มผางตาก</t>
  </si>
  <si>
    <t>630805</t>
  </si>
  <si>
    <t>แม่ละมุ้ง</t>
  </si>
  <si>
    <t>แม่ละมุ้งอุ้มผางตาก</t>
  </si>
  <si>
    <t>630806</t>
  </si>
  <si>
    <t>แม่กลองอุ้มผางตาก</t>
  </si>
  <si>
    <t>6309</t>
  </si>
  <si>
    <t>วังเจ้า</t>
  </si>
  <si>
    <t>630901</t>
  </si>
  <si>
    <t>เชียงทอง</t>
  </si>
  <si>
    <t>เชียงทองวังเจ้าตาก</t>
  </si>
  <si>
    <t>630902</t>
  </si>
  <si>
    <t>นาโบสถ์</t>
  </si>
  <si>
    <t>นาโบสถ์วังเจ้าตาก</t>
  </si>
  <si>
    <t>630903</t>
  </si>
  <si>
    <t>ประดาง</t>
  </si>
  <si>
    <t>ประดางวังเจ้าตาก</t>
  </si>
  <si>
    <t>64</t>
  </si>
  <si>
    <t>สุโขทัย</t>
  </si>
  <si>
    <t>6401</t>
  </si>
  <si>
    <t>เมืองสุโขทัย</t>
  </si>
  <si>
    <t>640101</t>
  </si>
  <si>
    <t>ธานี</t>
  </si>
  <si>
    <t>SUKHOTHAI</t>
  </si>
  <si>
    <t>ธานีเมืองสุโขทัยสุโขทัย</t>
  </si>
  <si>
    <t>640102</t>
  </si>
  <si>
    <t>บ้านสวน</t>
  </si>
  <si>
    <t>บ้านสวนเมืองสุโขทัยสุโขทัย</t>
  </si>
  <si>
    <t>640103</t>
  </si>
  <si>
    <t>เมืองเก่าเมืองสุโขทัยสุโขทัย</t>
  </si>
  <si>
    <t>640104</t>
  </si>
  <si>
    <t>ปากแคว</t>
  </si>
  <si>
    <t>ปากแควเมืองสุโขทัยสุโขทัย</t>
  </si>
  <si>
    <t>640105</t>
  </si>
  <si>
    <t>ยางซ้าย</t>
  </si>
  <si>
    <t>ยางซ้ายเมืองสุโขทัยสุโขทัย</t>
  </si>
  <si>
    <t>640106</t>
  </si>
  <si>
    <t>บ้านกล้วยเมืองสุโขทัยสุโขทัย</t>
  </si>
  <si>
    <t>640107</t>
  </si>
  <si>
    <t>บ้านหลุม</t>
  </si>
  <si>
    <t>บ้านหลุมเมืองสุโขทัยสุโขทัย</t>
  </si>
  <si>
    <t>640108</t>
  </si>
  <si>
    <t>ตาลเตี้ย</t>
  </si>
  <si>
    <t>ตาลเตี้ยเมืองสุโขทัยสุโขทัย</t>
  </si>
  <si>
    <t>640109</t>
  </si>
  <si>
    <t>ปากพระ</t>
  </si>
  <si>
    <t>ปากพระเมืองสุโขทัยสุโขทัย</t>
  </si>
  <si>
    <t>640110</t>
  </si>
  <si>
    <t>วังทองแดง</t>
  </si>
  <si>
    <t>วังทองแดงเมืองสุโขทัยสุโขทัย</t>
  </si>
  <si>
    <t>6402</t>
  </si>
  <si>
    <t>บ้านด่านลานหอย</t>
  </si>
  <si>
    <t>640201</t>
  </si>
  <si>
    <t>ลานหอย</t>
  </si>
  <si>
    <t>ลานหอยบ้านด่านลานหอยสุโขทัย</t>
  </si>
  <si>
    <t>640202</t>
  </si>
  <si>
    <t>บ้านด่านบ้านด่านลานหอยสุโขทัย</t>
  </si>
  <si>
    <t>640203</t>
  </si>
  <si>
    <t>วังตะคร้อ</t>
  </si>
  <si>
    <t>วังตะคร้อบ้านด่านลานหอยสุโขทัย</t>
  </si>
  <si>
    <t>640204</t>
  </si>
  <si>
    <t>วังน้ำขาว</t>
  </si>
  <si>
    <t>วังน้ำขาวบ้านด่านลานหอยสุโขทัย</t>
  </si>
  <si>
    <t>640205</t>
  </si>
  <si>
    <t>ตลิ่งชันบ้านด่านลานหอยสุโขทัย</t>
  </si>
  <si>
    <t>640206</t>
  </si>
  <si>
    <t>หนองหญ้าปล้องบ้านด่านลานหอยสุโขทัย</t>
  </si>
  <si>
    <t>640207</t>
  </si>
  <si>
    <t>วังลึก</t>
  </si>
  <si>
    <t>วังลึกบ้านด่านลานหอยสุโขทัย</t>
  </si>
  <si>
    <t>6403</t>
  </si>
  <si>
    <t>คีรีมาศ</t>
  </si>
  <si>
    <t>640301</t>
  </si>
  <si>
    <t>โตนด</t>
  </si>
  <si>
    <t>โตนดคีรีมาศสุโขทัย</t>
  </si>
  <si>
    <t>640302</t>
  </si>
  <si>
    <t>ทุ่งหลวงคีรีมาศสุโขทัย</t>
  </si>
  <si>
    <t>640303</t>
  </si>
  <si>
    <t>บ้านป้อมคีรีมาศสุโขทัย</t>
  </si>
  <si>
    <t>640304</t>
  </si>
  <si>
    <t>สามพวง</t>
  </si>
  <si>
    <t>สามพวงคีรีมาศสุโขทัย</t>
  </si>
  <si>
    <t>640305</t>
  </si>
  <si>
    <t>ศรีคีรีมาศ</t>
  </si>
  <si>
    <t>ศรีคีรีมาศคีรีมาศสุโขทัย</t>
  </si>
  <si>
    <t>640306</t>
  </si>
  <si>
    <t>หนองจิกคีรีมาศสุโขทัย</t>
  </si>
  <si>
    <t>640307</t>
  </si>
  <si>
    <t>นาเชิงคีรี</t>
  </si>
  <si>
    <t>นาเชิงคีรีคีรีมาศสุโขทัย</t>
  </si>
  <si>
    <t>640308</t>
  </si>
  <si>
    <t>หนองกระดิ่ง</t>
  </si>
  <si>
    <t>หนองกระดิ่งคีรีมาศสุโขทัย</t>
  </si>
  <si>
    <t>640309</t>
  </si>
  <si>
    <t>บ้านน้ำพุ</t>
  </si>
  <si>
    <t>บ้านน้ำพุคีรีมาศสุโขทัย</t>
  </si>
  <si>
    <t>640310</t>
  </si>
  <si>
    <t>ทุ่งยางเมือง</t>
  </si>
  <si>
    <t>ทุ่งยางเมืองคีรีมาศสุโขทัย</t>
  </si>
  <si>
    <t>6404</t>
  </si>
  <si>
    <t>กงไกรลาศ</t>
  </si>
  <si>
    <t>640401</t>
  </si>
  <si>
    <t>กง</t>
  </si>
  <si>
    <t>กงกงไกรลาศสุโขทัย</t>
  </si>
  <si>
    <t>640402</t>
  </si>
  <si>
    <t>บ้านกร่าง</t>
  </si>
  <si>
    <t>บ้านกร่างกงไกรลาศสุโขทัย</t>
  </si>
  <si>
    <t>640403</t>
  </si>
  <si>
    <t>ไกรนอก</t>
  </si>
  <si>
    <t>ไกรนอกกงไกรลาศสุโขทัย</t>
  </si>
  <si>
    <t>640404</t>
  </si>
  <si>
    <t>ไกรกลาง</t>
  </si>
  <si>
    <t>ไกรกลางกงไกรลาศสุโขทัย</t>
  </si>
  <si>
    <t>640405</t>
  </si>
  <si>
    <t>ไกรใน</t>
  </si>
  <si>
    <t>ไกรในกงไกรลาศสุโขทัย</t>
  </si>
  <si>
    <t>640406</t>
  </si>
  <si>
    <t>ดงเดือย</t>
  </si>
  <si>
    <t>ดงเดือยกงไกรลาศสุโขทัย</t>
  </si>
  <si>
    <t>640407</t>
  </si>
  <si>
    <t>ป่าแฝกกงไกรลาศสุโขทัย</t>
  </si>
  <si>
    <t>640408</t>
  </si>
  <si>
    <t>กกแรต</t>
  </si>
  <si>
    <t>กกแรตกงไกรลาศสุโขทัย</t>
  </si>
  <si>
    <t>640409</t>
  </si>
  <si>
    <t>ท่าฉนวนกงไกรลาศสุโขทัย</t>
  </si>
  <si>
    <t>640410</t>
  </si>
  <si>
    <t>หนองตูม</t>
  </si>
  <si>
    <t>หนองตูมกงไกรลาศสุโขทัย</t>
  </si>
  <si>
    <t>640411</t>
  </si>
  <si>
    <t>บ้านใหม่สุขเกษม</t>
  </si>
  <si>
    <t>บ้านใหม่สุขเกษมกงไกรลาศสุโขทัย</t>
  </si>
  <si>
    <t>6405</t>
  </si>
  <si>
    <t>ศรีสัชนาลัย</t>
  </si>
  <si>
    <t>640501</t>
  </si>
  <si>
    <t>หาดเสี้ยว</t>
  </si>
  <si>
    <t>หาดเสี้ยวศรีสัชนาลัยสุโขทัย</t>
  </si>
  <si>
    <t>640502</t>
  </si>
  <si>
    <t>ป่างิ้วศรีสัชนาลัยสุโขทัย</t>
  </si>
  <si>
    <t>640503</t>
  </si>
  <si>
    <t>แม่สำ</t>
  </si>
  <si>
    <t>แม่สำศรีสัชนาลัยสุโขทัย</t>
  </si>
  <si>
    <t>640504</t>
  </si>
  <si>
    <t>แม่สิน</t>
  </si>
  <si>
    <t>แม่สินศรีสัชนาลัยสุโขทัย</t>
  </si>
  <si>
    <t>640505</t>
  </si>
  <si>
    <t>บ้านตึก</t>
  </si>
  <si>
    <t>บ้านตึกศรีสัชนาลัยสุโขทัย</t>
  </si>
  <si>
    <t>640506</t>
  </si>
  <si>
    <t>หนองอ้อ</t>
  </si>
  <si>
    <t>หนองอ้อศรีสัชนาลัยสุโขทัย</t>
  </si>
  <si>
    <t>640507</t>
  </si>
  <si>
    <t>ท่าชัยศรีสัชนาลัยสุโขทัย</t>
  </si>
  <si>
    <t>640508</t>
  </si>
  <si>
    <t>ศรีสัชนาลัยศรีสัชนาลัยสุโขทัย</t>
  </si>
  <si>
    <t>640509</t>
  </si>
  <si>
    <t>ดงคู่</t>
  </si>
  <si>
    <t>ดงคู่ศรีสัชนาลัยสุโขทัย</t>
  </si>
  <si>
    <t>640510</t>
  </si>
  <si>
    <t>บ้านแก่งศรีสัชนาลัยสุโขทัย</t>
  </si>
  <si>
    <t>640511</t>
  </si>
  <si>
    <t>สารจิตร</t>
  </si>
  <si>
    <t>สารจิตรศรีสัชนาลัยสุโขทัย</t>
  </si>
  <si>
    <t>6406</t>
  </si>
  <si>
    <t>ศรีสำโรง</t>
  </si>
  <si>
    <t>640601</t>
  </si>
  <si>
    <t>คลองตาล</t>
  </si>
  <si>
    <t>คลองตาลศรีสำโรงสุโขทัย</t>
  </si>
  <si>
    <t>640602</t>
  </si>
  <si>
    <t>วังลึกศรีสำโรงสุโขทัย</t>
  </si>
  <si>
    <t>640603</t>
  </si>
  <si>
    <t>สามเรือนศรีสำโรงสุโขทัย</t>
  </si>
  <si>
    <t>640604</t>
  </si>
  <si>
    <t>บ้านนาศรีสำโรงสุโขทัย</t>
  </si>
  <si>
    <t>640605</t>
  </si>
  <si>
    <t>วังทองศรีสำโรงสุโขทัย</t>
  </si>
  <si>
    <t>640606</t>
  </si>
  <si>
    <t>นาขุนไกร</t>
  </si>
  <si>
    <t>นาขุนไกรศรีสำโรงสุโขทัย</t>
  </si>
  <si>
    <t>640607</t>
  </si>
  <si>
    <t>เกาะตาเลี้ยง</t>
  </si>
  <si>
    <t>เกาะตาเลี้ยงศรีสำโรงสุโขทัย</t>
  </si>
  <si>
    <t>640608</t>
  </si>
  <si>
    <t>วัดเกาะ</t>
  </si>
  <si>
    <t>วัดเกาะศรีสำโรงสุโขทัย</t>
  </si>
  <si>
    <t>640609</t>
  </si>
  <si>
    <t>บ้านไร่ศรีสำโรงสุโขทัย</t>
  </si>
  <si>
    <t>640610</t>
  </si>
  <si>
    <t>ทับผึ้ง</t>
  </si>
  <si>
    <t>ทับผึ้งศรีสำโรงสุโขทัย</t>
  </si>
  <si>
    <t>640611</t>
  </si>
  <si>
    <t>บ้านซ่าน</t>
  </si>
  <si>
    <t>บ้านซ่านศรีสำโรงสุโขทัย</t>
  </si>
  <si>
    <t>640612</t>
  </si>
  <si>
    <t>วังใหญ่ศรีสำโรงสุโขทัย</t>
  </si>
  <si>
    <t>640613</t>
  </si>
  <si>
    <t>ราวต้นจันทร์</t>
  </si>
  <si>
    <t>ราวต้นจันทร์ศรีสำโรงสุโขทัย</t>
  </si>
  <si>
    <t>6407</t>
  </si>
  <si>
    <t>สวรรคโลก</t>
  </si>
  <si>
    <t>640701</t>
  </si>
  <si>
    <t>เมืองสวรรคโลก</t>
  </si>
  <si>
    <t>เมืองสวรรคโลกสวรรคโลกสุโขทัย</t>
  </si>
  <si>
    <t>640702</t>
  </si>
  <si>
    <t>ในเมืองสวรรคโลกสุโขทัย</t>
  </si>
  <si>
    <t>640703</t>
  </si>
  <si>
    <t>คลองกระจง</t>
  </si>
  <si>
    <t>คลองกระจงสวรรคโลกสุโขทัย</t>
  </si>
  <si>
    <t>640704</t>
  </si>
  <si>
    <t>วังพิณพาทย์</t>
  </si>
  <si>
    <t>วังพิณพาทย์สวรรคโลกสุโขทัย</t>
  </si>
  <si>
    <t>640705</t>
  </si>
  <si>
    <t>วังไม้ขอน</t>
  </si>
  <si>
    <t>วังไม้ขอนสวรรคโลกสุโขทัย</t>
  </si>
  <si>
    <t>640706</t>
  </si>
  <si>
    <t>ย่านยาวสวรรคโลกสุโขทัย</t>
  </si>
  <si>
    <t>640707</t>
  </si>
  <si>
    <t>นาทุ่งสวรรคโลกสุโขทัย</t>
  </si>
  <si>
    <t>640708</t>
  </si>
  <si>
    <t>คลองยางสวรรคโลกสุโขทัย</t>
  </si>
  <si>
    <t>640709</t>
  </si>
  <si>
    <t>เมืองบางยม</t>
  </si>
  <si>
    <t>เมืองบางยมสวรรคโลกสุโขทัย</t>
  </si>
  <si>
    <t>640710</t>
  </si>
  <si>
    <t>ท่าทองสวรรคโลกสุโขทัย</t>
  </si>
  <si>
    <t>640711</t>
  </si>
  <si>
    <t>ปากน้ำสวรรคโลกสุโขทัย</t>
  </si>
  <si>
    <t>640712</t>
  </si>
  <si>
    <t>ป่ากุมเกาะ</t>
  </si>
  <si>
    <t>ป่ากุมเกาะสวรรคโลกสุโขทัย</t>
  </si>
  <si>
    <t>640713</t>
  </si>
  <si>
    <t>เมืองบางขลัง</t>
  </si>
  <si>
    <t>เมืองบางขลังสวรรคโลกสุโขทัย</t>
  </si>
  <si>
    <t>640714</t>
  </si>
  <si>
    <t>หนองกลับสวรรคโลกสุโขทัย</t>
  </si>
  <si>
    <t>6408</t>
  </si>
  <si>
    <t>ศรีนคร</t>
  </si>
  <si>
    <t>640801</t>
  </si>
  <si>
    <t>ศรีนครศรีนครสุโขทัย</t>
  </si>
  <si>
    <t>640802</t>
  </si>
  <si>
    <t>นครเดิฐ</t>
  </si>
  <si>
    <t>นครเดิฐศรีนครสุโขทัย</t>
  </si>
  <si>
    <t>640803</t>
  </si>
  <si>
    <t>น้ำขุม</t>
  </si>
  <si>
    <t>น้ำขุมศรีนครสุโขทัย</t>
  </si>
  <si>
    <t>640804</t>
  </si>
  <si>
    <t>คลองมะพลับ</t>
  </si>
  <si>
    <t>คลองมะพลับศรีนครสุโขทัย</t>
  </si>
  <si>
    <t>640805</t>
  </si>
  <si>
    <t>หนองบัวศรีนครสุโขทัย</t>
  </si>
  <si>
    <t>6409</t>
  </si>
  <si>
    <t>ทุ่งเสลี่ยม</t>
  </si>
  <si>
    <t>640901</t>
  </si>
  <si>
    <t>บ้านใหม่ไชยมงคล</t>
  </si>
  <si>
    <t>บ้านใหม่ไชยมงคลทุ่งเสลี่ยมสุโขทัย</t>
  </si>
  <si>
    <t>640902</t>
  </si>
  <si>
    <t>ไทยชนะศึก</t>
  </si>
  <si>
    <t>ไทยชนะศึกทุ่งเสลี่ยมสุโขทัย</t>
  </si>
  <si>
    <t>640903</t>
  </si>
  <si>
    <t>ทุ่งเสลี่ยมทุ่งเสลี่ยมสุโขทัย</t>
  </si>
  <si>
    <t>640904</t>
  </si>
  <si>
    <t>กลางดง</t>
  </si>
  <si>
    <t>กลางดงทุ่งเสลี่ยมสุโขทัย</t>
  </si>
  <si>
    <t>640905</t>
  </si>
  <si>
    <t>เขาแก้วศรีสมบูรณ์</t>
  </si>
  <si>
    <t>เขาแก้วศรีสมบูรณ์ทุ่งเสลี่ยมสุโขทัย</t>
  </si>
  <si>
    <t>65</t>
  </si>
  <si>
    <t>พิษณุโลก</t>
  </si>
  <si>
    <t>6501</t>
  </si>
  <si>
    <t>เมืองพิษณุโลก</t>
  </si>
  <si>
    <t>650101</t>
  </si>
  <si>
    <t>PHITSANULOK</t>
  </si>
  <si>
    <t>ในเมืองเมืองพิษณุโลกพิษณุโลก</t>
  </si>
  <si>
    <t>650102</t>
  </si>
  <si>
    <t>วังน้ำคู้</t>
  </si>
  <si>
    <t>วังน้ำคู้เมืองพิษณุโลกพิษณุโลก</t>
  </si>
  <si>
    <t>650103</t>
  </si>
  <si>
    <t>วัดจันทร์เมืองพิษณุโลกพิษณุโลก</t>
  </si>
  <si>
    <t>650104</t>
  </si>
  <si>
    <t>วัดพริก</t>
  </si>
  <si>
    <t>วัดพริกเมืองพิษณุโลกพิษณุโลก</t>
  </si>
  <si>
    <t>650105</t>
  </si>
  <si>
    <t>ท่าทองเมืองพิษณุโลกพิษณุโลก</t>
  </si>
  <si>
    <t>650106</t>
  </si>
  <si>
    <t>ท่าโพธิ์เมืองพิษณุโลกพิษณุโลก</t>
  </si>
  <si>
    <t>650107</t>
  </si>
  <si>
    <t>สมอแข</t>
  </si>
  <si>
    <t>สมอแขเมืองพิษณุโลกพิษณุโลก</t>
  </si>
  <si>
    <t>650108</t>
  </si>
  <si>
    <t>ดอนทองเมืองพิษณุโลกพิษณุโลก</t>
  </si>
  <si>
    <t>650109</t>
  </si>
  <si>
    <t>บ้านป่าเมืองพิษณุโลกพิษณุโลก</t>
  </si>
  <si>
    <t>650110</t>
  </si>
  <si>
    <t>ปากโทก</t>
  </si>
  <si>
    <t>ปากโทกเมืองพิษณุโลกพิษณุโลก</t>
  </si>
  <si>
    <t>650111</t>
  </si>
  <si>
    <t>หัวรอเมืองพิษณุโลกพิษณุโลก</t>
  </si>
  <si>
    <t>650112</t>
  </si>
  <si>
    <t>จอมทองเมืองพิษณุโลกพิษณุโลก</t>
  </si>
  <si>
    <t>650113</t>
  </si>
  <si>
    <t>บ้านกร่างเมืองพิษณุโลกพิษณุโลก</t>
  </si>
  <si>
    <t>650114</t>
  </si>
  <si>
    <t>บ้านคลอง</t>
  </si>
  <si>
    <t>บ้านคลองเมืองพิษณุโลกพิษณุโลก</t>
  </si>
  <si>
    <t>650115</t>
  </si>
  <si>
    <t>พลายชุมพล</t>
  </si>
  <si>
    <t>พลายชุมพลเมืองพิษณุโลกพิษณุโลก</t>
  </si>
  <si>
    <t>650116</t>
  </si>
  <si>
    <t>มะขามสูง</t>
  </si>
  <si>
    <t>มะขามสูงเมืองพิษณุโลกพิษณุโลก</t>
  </si>
  <si>
    <t>650117</t>
  </si>
  <si>
    <t>อรัญญิก</t>
  </si>
  <si>
    <t>อรัญญิกเมืองพิษณุโลกพิษณุโลก</t>
  </si>
  <si>
    <t>650118</t>
  </si>
  <si>
    <t>บึงพระ</t>
  </si>
  <si>
    <t>บึงพระเมืองพิษณุโลกพิษณุโลก</t>
  </si>
  <si>
    <t>650119</t>
  </si>
  <si>
    <t>ไผ่ขอดอน</t>
  </si>
  <si>
    <t>ไผ่ขอดอนเมืองพิษณุโลกพิษณุโลก</t>
  </si>
  <si>
    <t>650120</t>
  </si>
  <si>
    <t>งิ้วงามเมืองพิษณุโลกพิษณุโลก</t>
  </si>
  <si>
    <t>6502</t>
  </si>
  <si>
    <t>นครไทย</t>
  </si>
  <si>
    <t>650201</t>
  </si>
  <si>
    <t>นครไทยนครไทยพิษณุโลก</t>
  </si>
  <si>
    <t>650202</t>
  </si>
  <si>
    <t>หนองกะท้าว</t>
  </si>
  <si>
    <t>หนองกะท้าวนครไทยพิษณุโลก</t>
  </si>
  <si>
    <t>650203</t>
  </si>
  <si>
    <t>บ้านแยง</t>
  </si>
  <si>
    <t>บ้านแยงนครไทยพิษณุโลก</t>
  </si>
  <si>
    <t>650204</t>
  </si>
  <si>
    <t>เนินเพิ่ม</t>
  </si>
  <si>
    <t>เนินเพิ่มนครไทยพิษณุโลก</t>
  </si>
  <si>
    <t>650205</t>
  </si>
  <si>
    <t>นาบัว</t>
  </si>
  <si>
    <t>นาบัวนครไทยพิษณุโลก</t>
  </si>
  <si>
    <t>650206</t>
  </si>
  <si>
    <t>นครชุมนครไทยพิษณุโลก</t>
  </si>
  <si>
    <t>650207</t>
  </si>
  <si>
    <t>น้ำกุ่ม</t>
  </si>
  <si>
    <t>น้ำกุ่มนครไทยพิษณุโลก</t>
  </si>
  <si>
    <t>650208</t>
  </si>
  <si>
    <t>ยางโกลน</t>
  </si>
  <si>
    <t>ยางโกลนนครไทยพิษณุโลก</t>
  </si>
  <si>
    <t>650209</t>
  </si>
  <si>
    <t>บ่อโพธิ์</t>
  </si>
  <si>
    <t>บ่อโพธิ์นครไทยพิษณุโลก</t>
  </si>
  <si>
    <t>650210</t>
  </si>
  <si>
    <t>บ้านพร้าวนครไทยพิษณุโลก</t>
  </si>
  <si>
    <t>650211</t>
  </si>
  <si>
    <t>ห้วยเฮี้ย</t>
  </si>
  <si>
    <t>ห้วยเฮี้ยนครไทยพิษณุโลก</t>
  </si>
  <si>
    <t>6503</t>
  </si>
  <si>
    <t>ชาติตระการ</t>
  </si>
  <si>
    <t>650301</t>
  </si>
  <si>
    <t>ป่าแดงชาติตระการพิษณุโลก</t>
  </si>
  <si>
    <t>650302</t>
  </si>
  <si>
    <t>ชาติตระการชาติตระการพิษณุโลก</t>
  </si>
  <si>
    <t>650303</t>
  </si>
  <si>
    <t>สวนเมี่ยง</t>
  </si>
  <si>
    <t>สวนเมี่ยงชาติตระการพิษณุโลก</t>
  </si>
  <si>
    <t>650304</t>
  </si>
  <si>
    <t>บ้านดงชาติตระการพิษณุโลก</t>
  </si>
  <si>
    <t>650305</t>
  </si>
  <si>
    <t>บ่อภาค</t>
  </si>
  <si>
    <t>บ่อภาคชาติตระการพิษณุโลก</t>
  </si>
  <si>
    <t>650306</t>
  </si>
  <si>
    <t>ท่าสะแก</t>
  </si>
  <si>
    <t>ท่าสะแกชาติตระการพิษณุโลก</t>
  </si>
  <si>
    <t>6504</t>
  </si>
  <si>
    <t>650401</t>
  </si>
  <si>
    <t>บางระกำบางระกำพิษณุโลก</t>
  </si>
  <si>
    <t>650402</t>
  </si>
  <si>
    <t>ปลักแรด</t>
  </si>
  <si>
    <t>ปลักแรดบางระกำพิษณุโลก</t>
  </si>
  <si>
    <t>650403</t>
  </si>
  <si>
    <t>พันเสา</t>
  </si>
  <si>
    <t>พันเสาบางระกำพิษณุโลก</t>
  </si>
  <si>
    <t>650404</t>
  </si>
  <si>
    <t>วังอิทก</t>
  </si>
  <si>
    <t>วังอิทกบางระกำพิษณุโลก</t>
  </si>
  <si>
    <t>650405</t>
  </si>
  <si>
    <t>บึงกอก</t>
  </si>
  <si>
    <t>บึงกอกบางระกำพิษณุโลก</t>
  </si>
  <si>
    <t>650406</t>
  </si>
  <si>
    <t>หนองกุลา</t>
  </si>
  <si>
    <t>หนองกุลาบางระกำพิษณุโลก</t>
  </si>
  <si>
    <t>650407</t>
  </si>
  <si>
    <t>ชุมแสงสงคราม</t>
  </si>
  <si>
    <t>ชุมแสงสงครามบางระกำพิษณุโลก</t>
  </si>
  <si>
    <t>650408</t>
  </si>
  <si>
    <t>นิคมพัฒนาบางระกำพิษณุโลก</t>
  </si>
  <si>
    <t>650409</t>
  </si>
  <si>
    <t>บ่อทองบางระกำพิษณุโลก</t>
  </si>
  <si>
    <t>650410</t>
  </si>
  <si>
    <t>ท่านางงาม</t>
  </si>
  <si>
    <t>ท่านางงามบางระกำพิษณุโลก</t>
  </si>
  <si>
    <t>650411</t>
  </si>
  <si>
    <t>คุยม่วง</t>
  </si>
  <si>
    <t>คุยม่วงบางระกำพิษณุโลก</t>
  </si>
  <si>
    <t>6505</t>
  </si>
  <si>
    <t>บางกระทุ่ม</t>
  </si>
  <si>
    <t>650501</t>
  </si>
  <si>
    <t>บางกระทุ่มบางกระทุ่มพิษณุโลก</t>
  </si>
  <si>
    <t>650502</t>
  </si>
  <si>
    <t>บ้านไร่บางกระทุ่มพิษณุโลก</t>
  </si>
  <si>
    <t>650503</t>
  </si>
  <si>
    <t>โคกสลุดบางกระทุ่มพิษณุโลก</t>
  </si>
  <si>
    <t>650504</t>
  </si>
  <si>
    <t>สนามคลี</t>
  </si>
  <si>
    <t>สนามคลีบางกระทุ่มพิษณุโลก</t>
  </si>
  <si>
    <t>650505</t>
  </si>
  <si>
    <t>ท่าตาล</t>
  </si>
  <si>
    <t>ท่าตาลบางกระทุ่มพิษณุโลก</t>
  </si>
  <si>
    <t>650506</t>
  </si>
  <si>
    <t>ไผ่ล้อมบางกระทุ่มพิษณุโลก</t>
  </si>
  <si>
    <t>650507</t>
  </si>
  <si>
    <t>นครป่าหมาก</t>
  </si>
  <si>
    <t>นครป่าหมากบางกระทุ่มพิษณุโลก</t>
  </si>
  <si>
    <t>650508</t>
  </si>
  <si>
    <t>เนินกุ่ม</t>
  </si>
  <si>
    <t>เนินกุ่มบางกระทุ่มพิษณุโลก</t>
  </si>
  <si>
    <t>650509</t>
  </si>
  <si>
    <t>วัดตายม</t>
  </si>
  <si>
    <t>วัดตายมบางกระทุ่มพิษณุโลก</t>
  </si>
  <si>
    <t>6506</t>
  </si>
  <si>
    <t>พรหมพิราม</t>
  </si>
  <si>
    <t>650601</t>
  </si>
  <si>
    <t>พรหมพิรามพรหมพิรามพิษณุโลก</t>
  </si>
  <si>
    <t>650602</t>
  </si>
  <si>
    <t>ท่าช้างพรหมพิรามพิษณุโลก</t>
  </si>
  <si>
    <t>650603</t>
  </si>
  <si>
    <t>วงฆ้อง</t>
  </si>
  <si>
    <t>วงฆ้องพรหมพิรามพิษณุโลก</t>
  </si>
  <si>
    <t>650604</t>
  </si>
  <si>
    <t>มะตูม</t>
  </si>
  <si>
    <t>มะตูมพรหมพิรามพิษณุโลก</t>
  </si>
  <si>
    <t>650605</t>
  </si>
  <si>
    <t>หอกลอง</t>
  </si>
  <si>
    <t>หอกลองพรหมพิรามพิษณุโลก</t>
  </si>
  <si>
    <t>650606</t>
  </si>
  <si>
    <t>ศรีภิรมย์</t>
  </si>
  <si>
    <t>ศรีภิรมย์พรหมพิรามพิษณุโลก</t>
  </si>
  <si>
    <t>650607</t>
  </si>
  <si>
    <t>ตลุกเทียม</t>
  </si>
  <si>
    <t>ตลุกเทียมพรหมพิรามพิษณุโลก</t>
  </si>
  <si>
    <t>650608</t>
  </si>
  <si>
    <t>วังวนพรหมพิรามพิษณุโลก</t>
  </si>
  <si>
    <t>650609</t>
  </si>
  <si>
    <t>หนองแขมพรหมพิรามพิษณุโลก</t>
  </si>
  <si>
    <t>650610</t>
  </si>
  <si>
    <t>มะต้อง</t>
  </si>
  <si>
    <t>มะต้องพรหมพิรามพิษณุโลก</t>
  </si>
  <si>
    <t>650611</t>
  </si>
  <si>
    <t>ทับยายเชียง</t>
  </si>
  <si>
    <t>ทับยายเชียงพรหมพิรามพิษณุโลก</t>
  </si>
  <si>
    <t>650612</t>
  </si>
  <si>
    <t>ดงประคำ</t>
  </si>
  <si>
    <t>ดงประคำพรหมพิรามพิษณุโลก</t>
  </si>
  <si>
    <t>6507</t>
  </si>
  <si>
    <t>วัดโบสถ์</t>
  </si>
  <si>
    <t>650701</t>
  </si>
  <si>
    <t>วัดโบสถ์วัดโบสถ์พิษณุโลก</t>
  </si>
  <si>
    <t>650702</t>
  </si>
  <si>
    <t>ท่างามวัดโบสถ์พิษณุโลก</t>
  </si>
  <si>
    <t>650703</t>
  </si>
  <si>
    <t>ท้อแท้</t>
  </si>
  <si>
    <t>ท้อแท้วัดโบสถ์พิษณุโลก</t>
  </si>
  <si>
    <t>650704</t>
  </si>
  <si>
    <t>บ้านยางวัดโบสถ์พิษณุโลก</t>
  </si>
  <si>
    <t>650705</t>
  </si>
  <si>
    <t>หินลาด</t>
  </si>
  <si>
    <t>หินลาดวัดโบสถ์พิษณุโลก</t>
  </si>
  <si>
    <t>650706</t>
  </si>
  <si>
    <t>คันโช้ง</t>
  </si>
  <si>
    <t>คันโช้งวัดโบสถ์พิษณุโลก</t>
  </si>
  <si>
    <t>6508</t>
  </si>
  <si>
    <t>650801</t>
  </si>
  <si>
    <t>วังทองวังทองพิษณุโลก</t>
  </si>
  <si>
    <t>650802</t>
  </si>
  <si>
    <t>พันชาลี</t>
  </si>
  <si>
    <t>พันชาลีวังทองพิษณุโลก</t>
  </si>
  <si>
    <t>650803</t>
  </si>
  <si>
    <t>แม่ระกา</t>
  </si>
  <si>
    <t>แม่ระกาวังทองพิษณุโลก</t>
  </si>
  <si>
    <t>650804</t>
  </si>
  <si>
    <t>บ้านกลางวังทองพิษณุโลก</t>
  </si>
  <si>
    <t>650805</t>
  </si>
  <si>
    <t>วังพิกุล</t>
  </si>
  <si>
    <t>วังพิกุลวังทองพิษณุโลก</t>
  </si>
  <si>
    <t>650806</t>
  </si>
  <si>
    <t>แก่งโสภา</t>
  </si>
  <si>
    <t>แก่งโสภาวังทองพิษณุโลก</t>
  </si>
  <si>
    <t>650807</t>
  </si>
  <si>
    <t>ท่าหมื่นราม</t>
  </si>
  <si>
    <t>ท่าหมื่นรามวังทองพิษณุโลก</t>
  </si>
  <si>
    <t>650808</t>
  </si>
  <si>
    <t>วังนกแอ่น</t>
  </si>
  <si>
    <t>วังนกแอ่นวังทองพิษณุโลก</t>
  </si>
  <si>
    <t>650809</t>
  </si>
  <si>
    <t>หนองพระ</t>
  </si>
  <si>
    <t>หนองพระวังทองพิษณุโลก</t>
  </si>
  <si>
    <t>650810</t>
  </si>
  <si>
    <t>ชัยนาม</t>
  </si>
  <si>
    <t>ชัยนามวังทองพิษณุโลก</t>
  </si>
  <si>
    <t>650811</t>
  </si>
  <si>
    <t>ดินทอง</t>
  </si>
  <si>
    <t>ดินทองวังทองพิษณุโลก</t>
  </si>
  <si>
    <t>6509</t>
  </si>
  <si>
    <t>เนินมะปราง</t>
  </si>
  <si>
    <t>650901</t>
  </si>
  <si>
    <t>ชมพูเนินมะปรางพิษณุโลก</t>
  </si>
  <si>
    <t>650902</t>
  </si>
  <si>
    <t>บ้านมุง</t>
  </si>
  <si>
    <t>บ้านมุงเนินมะปรางพิษณุโลก</t>
  </si>
  <si>
    <t>650903</t>
  </si>
  <si>
    <t>ไทรย้อยเนินมะปรางพิษณุโลก</t>
  </si>
  <si>
    <t>650904</t>
  </si>
  <si>
    <t>วังโพรง</t>
  </si>
  <si>
    <t>วังโพรงเนินมะปรางพิษณุโลก</t>
  </si>
  <si>
    <t>650905</t>
  </si>
  <si>
    <t>บ้านน้อยซุ้มขี้เหล็ก</t>
  </si>
  <si>
    <t>บ้านน้อยซุ้มขี้เหล็กเนินมะปรางพิษณุโลก</t>
  </si>
  <si>
    <t>650906</t>
  </si>
  <si>
    <t>เนินมะปรางเนินมะปรางพิษณุโลก</t>
  </si>
  <si>
    <t>650907</t>
  </si>
  <si>
    <t>วังยางเนินมะปรางพิษณุโลก</t>
  </si>
  <si>
    <t>66</t>
  </si>
  <si>
    <t>6601</t>
  </si>
  <si>
    <t>เมืองพิจิตร</t>
  </si>
  <si>
    <t>660101</t>
  </si>
  <si>
    <t>PHICHIT</t>
  </si>
  <si>
    <t>ในเมืองเมืองพิจิตรพิจิตร</t>
  </si>
  <si>
    <t>660102</t>
  </si>
  <si>
    <t>ไผ่ขวางเมืองพิจิตรพิจิตร</t>
  </si>
  <si>
    <t>660103</t>
  </si>
  <si>
    <t>ย่านยาวเมืองพิจิตรพิจิตร</t>
  </si>
  <si>
    <t>660104</t>
  </si>
  <si>
    <t>ท่าฬ่อ</t>
  </si>
  <si>
    <t>ท่าฬ่อเมืองพิจิตรพิจิตร</t>
  </si>
  <si>
    <t>660105</t>
  </si>
  <si>
    <t>ปากทาง</t>
  </si>
  <si>
    <t>ปากทางเมืองพิจิตรพิจิตร</t>
  </si>
  <si>
    <t>660106</t>
  </si>
  <si>
    <t>คลองคะเชนทร์</t>
  </si>
  <si>
    <t>คลองคะเชนทร์เมืองพิจิตรพิจิตร</t>
  </si>
  <si>
    <t>660107</t>
  </si>
  <si>
    <t>โรงช้างเมืองพิจิตรพิจิตร</t>
  </si>
  <si>
    <t>660108</t>
  </si>
  <si>
    <t>เมืองเก่าเมืองพิจิตรพิจิตร</t>
  </si>
  <si>
    <t>660109</t>
  </si>
  <si>
    <t>ท่าหลวงเมืองพิจิตรพิจิตร</t>
  </si>
  <si>
    <t>660110</t>
  </si>
  <si>
    <t>บ้านบุ่ง</t>
  </si>
  <si>
    <t>บ้านบุ่งเมืองพิจิตรพิจิตร</t>
  </si>
  <si>
    <t>660111</t>
  </si>
  <si>
    <t>ฆะมังเมืองพิจิตรพิจิตร</t>
  </si>
  <si>
    <t>660112</t>
  </si>
  <si>
    <t>ดงป่าคำ</t>
  </si>
  <si>
    <t>ดงป่าคำเมืองพิจิตรพิจิตร</t>
  </si>
  <si>
    <t>660113</t>
  </si>
  <si>
    <t>หัวดงเมืองพิจิตรพิจิตร</t>
  </si>
  <si>
    <t>660115</t>
  </si>
  <si>
    <t>ป่ามะคาบ</t>
  </si>
  <si>
    <t>ป่ามะคาบเมืองพิจิตรพิจิตร</t>
  </si>
  <si>
    <t>660119</t>
  </si>
  <si>
    <t>สายคำโห้</t>
  </si>
  <si>
    <t>สายคำโห้เมืองพิจิตรพิจิตร</t>
  </si>
  <si>
    <t>660120</t>
  </si>
  <si>
    <t>ดงกลาง</t>
  </si>
  <si>
    <t>ดงกลางเมืองพิจิตรพิจิตร</t>
  </si>
  <si>
    <t>6602</t>
  </si>
  <si>
    <t>วังทรายพูน</t>
  </si>
  <si>
    <t>660201</t>
  </si>
  <si>
    <t>วังทรายพูนวังทรายพูนพิจิตร</t>
  </si>
  <si>
    <t>660202</t>
  </si>
  <si>
    <t>หนองปลาไหลวังทรายพูนพิจิตร</t>
  </si>
  <si>
    <t>660203</t>
  </si>
  <si>
    <t>หนองพระวังทรายพูนพิจิตร</t>
  </si>
  <si>
    <t>660204</t>
  </si>
  <si>
    <t>หนองปล้อง</t>
  </si>
  <si>
    <t>หนองปล้องวังทรายพูนพิจิตร</t>
  </si>
  <si>
    <t>6603</t>
  </si>
  <si>
    <t>โพธิ์ประทับช้าง</t>
  </si>
  <si>
    <t>660301</t>
  </si>
  <si>
    <t>โพธิ์ประทับช้างโพธิ์ประทับช้างพิจิตร</t>
  </si>
  <si>
    <t>660302</t>
  </si>
  <si>
    <t>ไผ่ท่าโพ</t>
  </si>
  <si>
    <t>ไผ่ท่าโพโพธิ์ประทับช้างพิจิตร</t>
  </si>
  <si>
    <t>660303</t>
  </si>
  <si>
    <t>วังจิก</t>
  </si>
  <si>
    <t>วังจิกโพธิ์ประทับช้างพิจิตร</t>
  </si>
  <si>
    <t>660304</t>
  </si>
  <si>
    <t>ไผ่รอบ</t>
  </si>
  <si>
    <t>ไผ่รอบโพธิ์ประทับช้างพิจิตร</t>
  </si>
  <si>
    <t>660305</t>
  </si>
  <si>
    <t>ดงเสือเหลือง</t>
  </si>
  <si>
    <t>ดงเสือเหลืองโพธิ์ประทับช้างพิจิตร</t>
  </si>
  <si>
    <t>660306</t>
  </si>
  <si>
    <t>เนินสว่าง</t>
  </si>
  <si>
    <t>เนินสว่างโพธิ์ประทับช้างพิจิตร</t>
  </si>
  <si>
    <t>660307</t>
  </si>
  <si>
    <t>ทุ่งใหญ่โพธิ์ประทับช้างพิจิตร</t>
  </si>
  <si>
    <t>6604</t>
  </si>
  <si>
    <t>ตะพานหิน</t>
  </si>
  <si>
    <t>660401</t>
  </si>
  <si>
    <t>ตะพานหินตะพานหินพิจิตร</t>
  </si>
  <si>
    <t>660402</t>
  </si>
  <si>
    <t>งิ้วรายตะพานหินพิจิตร</t>
  </si>
  <si>
    <t>660403</t>
  </si>
  <si>
    <t>ห้วยเกตุ</t>
  </si>
  <si>
    <t>ห้วยเกตุตะพานหินพิจิตร</t>
  </si>
  <si>
    <t>660404</t>
  </si>
  <si>
    <t>ไทรโรงโขน</t>
  </si>
  <si>
    <t>ไทรโรงโขนตะพานหินพิจิตร</t>
  </si>
  <si>
    <t>660405</t>
  </si>
  <si>
    <t>หนองพยอม</t>
  </si>
  <si>
    <t>หนองพยอมตะพานหินพิจิตร</t>
  </si>
  <si>
    <t>660406</t>
  </si>
  <si>
    <t>ทุ่งโพธิ์ตะพานหินพิจิตร</t>
  </si>
  <si>
    <t>660407</t>
  </si>
  <si>
    <t>ดงตะขบ</t>
  </si>
  <si>
    <t>ดงตะขบตะพานหินพิจิตร</t>
  </si>
  <si>
    <t>660408</t>
  </si>
  <si>
    <t>คลองคูณ</t>
  </si>
  <si>
    <t>คลองคูณตะพานหินพิจิตร</t>
  </si>
  <si>
    <t>660409</t>
  </si>
  <si>
    <t>วังสำโรง</t>
  </si>
  <si>
    <t>วังสำโรงตะพานหินพิจิตร</t>
  </si>
  <si>
    <t>660410</t>
  </si>
  <si>
    <t>วังหว้า</t>
  </si>
  <si>
    <t>วังหว้าตะพานหินพิจิตร</t>
  </si>
  <si>
    <t>660411</t>
  </si>
  <si>
    <t>วังหลุม</t>
  </si>
  <si>
    <t>วังหลุมตะพานหินพิจิตร</t>
  </si>
  <si>
    <t>660412</t>
  </si>
  <si>
    <t>ทับหมัน</t>
  </si>
  <si>
    <t>ทับหมันตะพานหินพิจิตร</t>
  </si>
  <si>
    <t>660413</t>
  </si>
  <si>
    <t>ไผ่หลวง</t>
  </si>
  <si>
    <t>ไผ่หลวงตะพานหินพิจิตร</t>
  </si>
  <si>
    <t>6605</t>
  </si>
  <si>
    <t>บางมูลนาก</t>
  </si>
  <si>
    <t>660501</t>
  </si>
  <si>
    <t>บางมูลนากบางมูลนากพิจิตร</t>
  </si>
  <si>
    <t>660502</t>
  </si>
  <si>
    <t>บางไผ่บางมูลนากพิจิตร</t>
  </si>
  <si>
    <t>660503</t>
  </si>
  <si>
    <t>หอไกร</t>
  </si>
  <si>
    <t>หอไกรบางมูลนากพิจิตร</t>
  </si>
  <si>
    <t>660504</t>
  </si>
  <si>
    <t>เนินมะกอกบางมูลนากพิจิตร</t>
  </si>
  <si>
    <t>660505</t>
  </si>
  <si>
    <t>วังสำโรงบางมูลนากพิจิตร</t>
  </si>
  <si>
    <t>660506</t>
  </si>
  <si>
    <t>ภูมิ</t>
  </si>
  <si>
    <t>ภูมิบางมูลนากพิจิตร</t>
  </si>
  <si>
    <t>660507</t>
  </si>
  <si>
    <t>วังกรด</t>
  </si>
  <si>
    <t>วังกรดบางมูลนากพิจิตร</t>
  </si>
  <si>
    <t>660508</t>
  </si>
  <si>
    <t>ห้วยเขน</t>
  </si>
  <si>
    <t>ห้วยเขนบางมูลนากพิจิตร</t>
  </si>
  <si>
    <t>660509</t>
  </si>
  <si>
    <t>วังตะกู</t>
  </si>
  <si>
    <t>วังตะกูบางมูลนากพิจิตร</t>
  </si>
  <si>
    <t>660514</t>
  </si>
  <si>
    <t>ลำประดา</t>
  </si>
  <si>
    <t>ลำประดาบางมูลนากพิจิตร</t>
  </si>
  <si>
    <t>6606</t>
  </si>
  <si>
    <t>660601</t>
  </si>
  <si>
    <t>โพทะเลโพทะเลพิจิตร</t>
  </si>
  <si>
    <t>660602</t>
  </si>
  <si>
    <t>ท้ายน้ำ</t>
  </si>
  <si>
    <t>ท้ายน้ำโพทะเลพิจิตร</t>
  </si>
  <si>
    <t>660603</t>
  </si>
  <si>
    <t>ทะนง</t>
  </si>
  <si>
    <t>ทะนงโพทะเลพิจิตร</t>
  </si>
  <si>
    <t>660604</t>
  </si>
  <si>
    <t>ท่าบัว</t>
  </si>
  <si>
    <t>ท่าบัวโพทะเลพิจิตร</t>
  </si>
  <si>
    <t>660605</t>
  </si>
  <si>
    <t>ทุ่งน้อย</t>
  </si>
  <si>
    <t>ทุ่งน้อยโพทะเลพิจิตร</t>
  </si>
  <si>
    <t>660606</t>
  </si>
  <si>
    <t>ท่าขมิ้น</t>
  </si>
  <si>
    <t>ท่าขมิ้นโพทะเลพิจิตร</t>
  </si>
  <si>
    <t>660607</t>
  </si>
  <si>
    <t>ท่าเสาโพทะเลพิจิตร</t>
  </si>
  <si>
    <t>660608</t>
  </si>
  <si>
    <t>บางคลาน</t>
  </si>
  <si>
    <t>บางคลานโพทะเลพิจิตร</t>
  </si>
  <si>
    <t>660611</t>
  </si>
  <si>
    <t>ท่านั่ง</t>
  </si>
  <si>
    <t>ท่านั่งโพทะเลพิจิตร</t>
  </si>
  <si>
    <t>660612</t>
  </si>
  <si>
    <t>บ้านน้อย</t>
  </si>
  <si>
    <t>บ้านน้อยโพทะเลพิจิตร</t>
  </si>
  <si>
    <t>660613</t>
  </si>
  <si>
    <t>วัดขวาง</t>
  </si>
  <si>
    <t>วัดขวางโพทะเลพิจิตร</t>
  </si>
  <si>
    <t>6607</t>
  </si>
  <si>
    <t>660701</t>
  </si>
  <si>
    <t>สามง่ามสามง่ามพิจิตร</t>
  </si>
  <si>
    <t>660702</t>
  </si>
  <si>
    <t>กำแพงดิน</t>
  </si>
  <si>
    <t>กำแพงดินสามง่ามพิจิตร</t>
  </si>
  <si>
    <t>660703</t>
  </si>
  <si>
    <t>รังนก</t>
  </si>
  <si>
    <t>รังนกสามง่ามพิจิตร</t>
  </si>
  <si>
    <t>660706</t>
  </si>
  <si>
    <t>เนินปอ</t>
  </si>
  <si>
    <t>เนินปอสามง่ามพิจิตร</t>
  </si>
  <si>
    <t>660707</t>
  </si>
  <si>
    <t>หนองโสนสามง่ามพิจิตร</t>
  </si>
  <si>
    <t>6608</t>
  </si>
  <si>
    <t>ทับคล้อ</t>
  </si>
  <si>
    <t>660801</t>
  </si>
  <si>
    <t>ทับคล้อทับคล้อพิจิตร</t>
  </si>
  <si>
    <t>660802</t>
  </si>
  <si>
    <t>เขาทราย</t>
  </si>
  <si>
    <t>เขาทรายทับคล้อพิจิตร</t>
  </si>
  <si>
    <t>660803</t>
  </si>
  <si>
    <t>เขาเจ็ดลูก</t>
  </si>
  <si>
    <t>เขาเจ็ดลูกทับคล้อพิจิตร</t>
  </si>
  <si>
    <t>660804</t>
  </si>
  <si>
    <t>ท้ายทุ่ง</t>
  </si>
  <si>
    <t>ท้ายทุ่งทับคล้อพิจิตร</t>
  </si>
  <si>
    <t>6609</t>
  </si>
  <si>
    <t>สากเหล็ก</t>
  </si>
  <si>
    <t>660901</t>
  </si>
  <si>
    <t>สากเหล็กสากเหล็กพิจิตร</t>
  </si>
  <si>
    <t>660902</t>
  </si>
  <si>
    <t>ท่าเยี่ยม</t>
  </si>
  <si>
    <t>ท่าเยี่ยมสากเหล็กพิจิตร</t>
  </si>
  <si>
    <t>660903</t>
  </si>
  <si>
    <t>คลองทรายสากเหล็กพิจิตร</t>
  </si>
  <si>
    <t>660904</t>
  </si>
  <si>
    <t>หนองหญ้าไทร</t>
  </si>
  <si>
    <t>หนองหญ้าไทรสากเหล็กพิจิตร</t>
  </si>
  <si>
    <t>660905</t>
  </si>
  <si>
    <t>วังทับไทร</t>
  </si>
  <si>
    <t>วังทับไทรสากเหล็กพิจิตร</t>
  </si>
  <si>
    <t>6610</t>
  </si>
  <si>
    <t>บึงนาราง</t>
  </si>
  <si>
    <t>661001</t>
  </si>
  <si>
    <t>ห้วยแก้วบึงนารางพิจิตร</t>
  </si>
  <si>
    <t>661002</t>
  </si>
  <si>
    <t>โพธิ์ไทรงาม</t>
  </si>
  <si>
    <t>โพธิ์ไทรงามบึงนารางพิจิตร</t>
  </si>
  <si>
    <t>661003</t>
  </si>
  <si>
    <t>แหลมรัง</t>
  </si>
  <si>
    <t>แหลมรังบึงนารางพิจิตร</t>
  </si>
  <si>
    <t>661004</t>
  </si>
  <si>
    <t>บางลาย</t>
  </si>
  <si>
    <t>บางลายบึงนารางพิจิตร</t>
  </si>
  <si>
    <t>661005</t>
  </si>
  <si>
    <t>บึงนารางบึงนารางพิจิตร</t>
  </si>
  <si>
    <t>6611</t>
  </si>
  <si>
    <t>ดงเจริญ</t>
  </si>
  <si>
    <t>661101</t>
  </si>
  <si>
    <t>วังงิ้วใต้</t>
  </si>
  <si>
    <t>วังงิ้วใต้ดงเจริญพิจิตร</t>
  </si>
  <si>
    <t>661102</t>
  </si>
  <si>
    <t>วังงิ้ว</t>
  </si>
  <si>
    <t>วังงิ้วดงเจริญพิจิตร</t>
  </si>
  <si>
    <t>661103</t>
  </si>
  <si>
    <t>ห้วยร่วมดงเจริญพิจิตร</t>
  </si>
  <si>
    <t>661104</t>
  </si>
  <si>
    <t>ห้วยพุก</t>
  </si>
  <si>
    <t>ห้วยพุกดงเจริญพิจิตร</t>
  </si>
  <si>
    <t>661105</t>
  </si>
  <si>
    <t>สำนักขุนเณร</t>
  </si>
  <si>
    <t>สำนักขุนเณรดงเจริญพิจิตร</t>
  </si>
  <si>
    <t>6612</t>
  </si>
  <si>
    <t>วชิรบารมี</t>
  </si>
  <si>
    <t>661201</t>
  </si>
  <si>
    <t>บ้านนาวชิรบารมีพิจิตร</t>
  </si>
  <si>
    <t>661202</t>
  </si>
  <si>
    <t>บึงบัว</t>
  </si>
  <si>
    <t>บึงบัววชิรบารมีพิจิตร</t>
  </si>
  <si>
    <t>661203</t>
  </si>
  <si>
    <t>วังโมกข์</t>
  </si>
  <si>
    <t>วังโมกข์วชิรบารมีพิจิตร</t>
  </si>
  <si>
    <t>661204</t>
  </si>
  <si>
    <t>หนองหลุม</t>
  </si>
  <si>
    <t>หนองหลุมวชิรบารมีพิจิตร</t>
  </si>
  <si>
    <t>70</t>
  </si>
  <si>
    <t>ราชบุรี</t>
  </si>
  <si>
    <t>7001</t>
  </si>
  <si>
    <t>เมืองราชบุรี</t>
  </si>
  <si>
    <t>700101</t>
  </si>
  <si>
    <t>RATCHABURI</t>
  </si>
  <si>
    <t>หน้าเมืองเมืองราชบุรีราชบุรี</t>
  </si>
  <si>
    <t>700102</t>
  </si>
  <si>
    <t>เจดีย์หัก</t>
  </si>
  <si>
    <t>เจดีย์หักเมืองราชบุรีราชบุรี</t>
  </si>
  <si>
    <t>700103</t>
  </si>
  <si>
    <t>ดอนตะโกเมืองราชบุรีราชบุรี</t>
  </si>
  <si>
    <t>700104</t>
  </si>
  <si>
    <t>หนองกลางนา</t>
  </si>
  <si>
    <t>หนองกลางนาเมืองราชบุรีราชบุรี</t>
  </si>
  <si>
    <t>700105</t>
  </si>
  <si>
    <t>ห้วยไผ่เมืองราชบุรีราชบุรี</t>
  </si>
  <si>
    <t>700106</t>
  </si>
  <si>
    <t>คุ้งน้ำวน</t>
  </si>
  <si>
    <t>คุ้งน้ำวนเมืองราชบุรีราชบุรี</t>
  </si>
  <si>
    <t>700107</t>
  </si>
  <si>
    <t>คุ้งกระถิน</t>
  </si>
  <si>
    <t>คุ้งกระถินเมืองราชบุรีราชบุรี</t>
  </si>
  <si>
    <t>700108</t>
  </si>
  <si>
    <t>อ่างทองเมืองราชบุรีราชบุรี</t>
  </si>
  <si>
    <t>700109</t>
  </si>
  <si>
    <t>โคกหม้อเมืองราชบุรีราชบุรี</t>
  </si>
  <si>
    <t>700110</t>
  </si>
  <si>
    <t>สามเรือนเมืองราชบุรีราชบุรี</t>
  </si>
  <si>
    <t>700111</t>
  </si>
  <si>
    <t>พิกุลทองเมืองราชบุรีราชบุรี</t>
  </si>
  <si>
    <t>700112</t>
  </si>
  <si>
    <t>น้ำพุเมืองราชบุรีราชบุรี</t>
  </si>
  <si>
    <t>700113</t>
  </si>
  <si>
    <t>ดอนแร่</t>
  </si>
  <si>
    <t>ดอนแร่เมืองราชบุรีราชบุรี</t>
  </si>
  <si>
    <t>700114</t>
  </si>
  <si>
    <t>หินกอง</t>
  </si>
  <si>
    <t>หินกองเมืองราชบุรีราชบุรี</t>
  </si>
  <si>
    <t>700115</t>
  </si>
  <si>
    <t>เขาแร้ง</t>
  </si>
  <si>
    <t>เขาแร้งเมืองราชบุรีราชบุรี</t>
  </si>
  <si>
    <t>700116</t>
  </si>
  <si>
    <t>เกาะพลับพลา</t>
  </si>
  <si>
    <t>เกาะพลับพลาเมืองราชบุรีราชบุรี</t>
  </si>
  <si>
    <t>700117</t>
  </si>
  <si>
    <t>หลุมดิน</t>
  </si>
  <si>
    <t>หลุมดินเมืองราชบุรีราชบุรี</t>
  </si>
  <si>
    <t>700118</t>
  </si>
  <si>
    <t>บางป่า</t>
  </si>
  <si>
    <t>บางป่าเมืองราชบุรีราชบุรี</t>
  </si>
  <si>
    <t>700119</t>
  </si>
  <si>
    <t>พงสวาย</t>
  </si>
  <si>
    <t>พงสวายเมืองราชบุรีราชบุรี</t>
  </si>
  <si>
    <t>700120</t>
  </si>
  <si>
    <t>คูบัว</t>
  </si>
  <si>
    <t>คูบัวเมืองราชบุรีราชบุรี</t>
  </si>
  <si>
    <t>700121</t>
  </si>
  <si>
    <t>ท่าราบ</t>
  </si>
  <si>
    <t>ท่าราบเมืองราชบุรีราชบุรี</t>
  </si>
  <si>
    <t>700122</t>
  </si>
  <si>
    <t>บ้านไร่เมืองราชบุรีราชบุรี</t>
  </si>
  <si>
    <t>7002</t>
  </si>
  <si>
    <t>จอมบึง</t>
  </si>
  <si>
    <t>700201</t>
  </si>
  <si>
    <t>จอมบึงจอมบึงราชบุรี</t>
  </si>
  <si>
    <t>700202</t>
  </si>
  <si>
    <t>ปากช่อง</t>
  </si>
  <si>
    <t>ปากช่องจอมบึงราชบุรี</t>
  </si>
  <si>
    <t>700203</t>
  </si>
  <si>
    <t>เบิกไพร</t>
  </si>
  <si>
    <t>เบิกไพรจอมบึงราชบุรี</t>
  </si>
  <si>
    <t>700204</t>
  </si>
  <si>
    <t>ด่านทับตะโก</t>
  </si>
  <si>
    <t>ด่านทับตะโกจอมบึงราชบุรี</t>
  </si>
  <si>
    <t>700205</t>
  </si>
  <si>
    <t>แก้มอ้น</t>
  </si>
  <si>
    <t>แก้มอ้นจอมบึงราชบุรี</t>
  </si>
  <si>
    <t>700206</t>
  </si>
  <si>
    <t>รางบัว</t>
  </si>
  <si>
    <t>รางบัวจอมบึงราชบุรี</t>
  </si>
  <si>
    <t>7003</t>
  </si>
  <si>
    <t>สวนผึ้ง</t>
  </si>
  <si>
    <t>700301</t>
  </si>
  <si>
    <t>สวนผึ้งสวนผึ้งราชบุรี</t>
  </si>
  <si>
    <t>700302</t>
  </si>
  <si>
    <t>ป่าหวาย</t>
  </si>
  <si>
    <t>ป่าหวายสวนผึ้งราชบุรี</t>
  </si>
  <si>
    <t>700304</t>
  </si>
  <si>
    <t>ท่าเคยสวนผึ้งราชบุรี</t>
  </si>
  <si>
    <t>700307</t>
  </si>
  <si>
    <t>ตะนาวศรี</t>
  </si>
  <si>
    <t>ตะนาวศรีสวนผึ้งราชบุรี</t>
  </si>
  <si>
    <t>7004</t>
  </si>
  <si>
    <t>ดำเนินสะดวก</t>
  </si>
  <si>
    <t>700401</t>
  </si>
  <si>
    <t>ดำเนินสะดวกดำเนินสะดวกราชบุรี</t>
  </si>
  <si>
    <t>700402</t>
  </si>
  <si>
    <t>ประสาทสิทธิ์</t>
  </si>
  <si>
    <t>ประสาทสิทธิ์ดำเนินสะดวกราชบุรี</t>
  </si>
  <si>
    <t>700403</t>
  </si>
  <si>
    <t>ศรีสุราษฎร์</t>
  </si>
  <si>
    <t>ศรีสุราษฎร์ดำเนินสะดวกราชบุรี</t>
  </si>
  <si>
    <t>700404</t>
  </si>
  <si>
    <t>ตาหลวง</t>
  </si>
  <si>
    <t>ตาหลวงดำเนินสะดวกราชบุรี</t>
  </si>
  <si>
    <t>700405</t>
  </si>
  <si>
    <t>ดอนกรวย</t>
  </si>
  <si>
    <t>ดอนกรวยดำเนินสะดวกราชบุรี</t>
  </si>
  <si>
    <t>700406</t>
  </si>
  <si>
    <t>ดอนคลัง</t>
  </si>
  <si>
    <t>ดอนคลังดำเนินสะดวกราชบุรี</t>
  </si>
  <si>
    <t>700407</t>
  </si>
  <si>
    <t>บัวงาม</t>
  </si>
  <si>
    <t>บัวงามดำเนินสะดวกราชบุรี</t>
  </si>
  <si>
    <t>700408</t>
  </si>
  <si>
    <t>บ้านไร่ดำเนินสะดวกราชบุรี</t>
  </si>
  <si>
    <t>700409</t>
  </si>
  <si>
    <t>แพงพวย</t>
  </si>
  <si>
    <t>แพงพวยดำเนินสะดวกราชบุรี</t>
  </si>
  <si>
    <t>700410</t>
  </si>
  <si>
    <t>สี่หมื่น</t>
  </si>
  <si>
    <t>สี่หมื่นดำเนินสะดวกราชบุรี</t>
  </si>
  <si>
    <t>700411</t>
  </si>
  <si>
    <t>ท่านัด</t>
  </si>
  <si>
    <t>ท่านัดดำเนินสะดวกราชบุรี</t>
  </si>
  <si>
    <t>700412</t>
  </si>
  <si>
    <t>ขุนพิทักษ์</t>
  </si>
  <si>
    <t>ขุนพิทักษ์ดำเนินสะดวกราชบุรี</t>
  </si>
  <si>
    <t>700413</t>
  </si>
  <si>
    <t>ดอนไผ่</t>
  </si>
  <si>
    <t>ดอนไผ่ดำเนินสะดวกราชบุรี</t>
  </si>
  <si>
    <t>7005</t>
  </si>
  <si>
    <t>700501</t>
  </si>
  <si>
    <t>บ้านโป่งบ้านโป่งราชบุรี</t>
  </si>
  <si>
    <t>700502</t>
  </si>
  <si>
    <t>ท่าผาบ้านโป่งราชบุรี</t>
  </si>
  <si>
    <t>700503</t>
  </si>
  <si>
    <t>กรับใหญ่</t>
  </si>
  <si>
    <t>กรับใหญ่บ้านโป่งราชบุรี</t>
  </si>
  <si>
    <t>700504</t>
  </si>
  <si>
    <t>ปากแรต</t>
  </si>
  <si>
    <t>ปากแรตบ้านโป่งราชบุรี</t>
  </si>
  <si>
    <t>700505</t>
  </si>
  <si>
    <t>หนองกบบ้านโป่งราชบุรี</t>
  </si>
  <si>
    <t>700506</t>
  </si>
  <si>
    <t>หนองอ้อบ้านโป่งราชบุรี</t>
  </si>
  <si>
    <t>700507</t>
  </si>
  <si>
    <t>ดอนกระเบื้อง</t>
  </si>
  <si>
    <t>ดอนกระเบื้องบ้านโป่งราชบุรี</t>
  </si>
  <si>
    <t>700508</t>
  </si>
  <si>
    <t>สวนกล้วย</t>
  </si>
  <si>
    <t>สวนกล้วยบ้านโป่งราชบุรี</t>
  </si>
  <si>
    <t>700509</t>
  </si>
  <si>
    <t>นครชุมน์</t>
  </si>
  <si>
    <t>นครชุมน์บ้านโป่งราชบุรี</t>
  </si>
  <si>
    <t>700510</t>
  </si>
  <si>
    <t>บ้านม่วง</t>
  </si>
  <si>
    <t>บ้านม่วงบ้านโป่งราชบุรี</t>
  </si>
  <si>
    <t>700511</t>
  </si>
  <si>
    <t>คุ้งพยอม</t>
  </si>
  <si>
    <t>คุ้งพยอมบ้านโป่งราชบุรี</t>
  </si>
  <si>
    <t>700512</t>
  </si>
  <si>
    <t>หนองปลาหมอบ้านโป่งราชบุรี</t>
  </si>
  <si>
    <t>700513</t>
  </si>
  <si>
    <t>เขาขลุง</t>
  </si>
  <si>
    <t>เขาขลุงบ้านโป่งราชบุรี</t>
  </si>
  <si>
    <t>700514</t>
  </si>
  <si>
    <t>เบิกไพรบ้านโป่งราชบุรี</t>
  </si>
  <si>
    <t>700515</t>
  </si>
  <si>
    <t>ลาดบัวขาว</t>
  </si>
  <si>
    <t>ลาดบัวขาวบ้านโป่งราชบุรี</t>
  </si>
  <si>
    <t>7006</t>
  </si>
  <si>
    <t>บางแพ</t>
  </si>
  <si>
    <t>700601</t>
  </si>
  <si>
    <t>บางแพบางแพราชบุรี</t>
  </si>
  <si>
    <t>700602</t>
  </si>
  <si>
    <t>วังเย็น</t>
  </si>
  <si>
    <t>วังเย็นบางแพราชบุรี</t>
  </si>
  <si>
    <t>700603</t>
  </si>
  <si>
    <t>หัวโพ</t>
  </si>
  <si>
    <t>หัวโพบางแพราชบุรี</t>
  </si>
  <si>
    <t>700604</t>
  </si>
  <si>
    <t>วัดแก้ว</t>
  </si>
  <si>
    <t>วัดแก้วบางแพราชบุรี</t>
  </si>
  <si>
    <t>700605</t>
  </si>
  <si>
    <t>ดอนใหญ่</t>
  </si>
  <si>
    <t>ดอนใหญ่บางแพราชบุรี</t>
  </si>
  <si>
    <t>700606</t>
  </si>
  <si>
    <t>ดอนคาบางแพราชบุรี</t>
  </si>
  <si>
    <t>700607</t>
  </si>
  <si>
    <t>โพหัก</t>
  </si>
  <si>
    <t>โพหักบางแพราชบุรี</t>
  </si>
  <si>
    <t>7007</t>
  </si>
  <si>
    <t>โพธาราม</t>
  </si>
  <si>
    <t>700701</t>
  </si>
  <si>
    <t>โพธารามโพธารามราชบุรี</t>
  </si>
  <si>
    <t>700702</t>
  </si>
  <si>
    <t>ดอนกระเบื้องโพธารามราชบุรี</t>
  </si>
  <si>
    <t>700703</t>
  </si>
  <si>
    <t>หนองโพโพธารามราชบุรี</t>
  </si>
  <si>
    <t>700704</t>
  </si>
  <si>
    <t>บ้านเลือก</t>
  </si>
  <si>
    <t>บ้านเลือกโพธารามราชบุรี</t>
  </si>
  <si>
    <t>700705</t>
  </si>
  <si>
    <t>คลองตาคต</t>
  </si>
  <si>
    <t>คลองตาคตโพธารามราชบุรี</t>
  </si>
  <si>
    <t>700706</t>
  </si>
  <si>
    <t>บ้านฆ้อง</t>
  </si>
  <si>
    <t>บ้านฆ้องโพธารามราชบุรี</t>
  </si>
  <si>
    <t>700707</t>
  </si>
  <si>
    <t>บ้านสิงห์</t>
  </si>
  <si>
    <t>บ้านสิงห์โพธารามราชบุรี</t>
  </si>
  <si>
    <t>700708</t>
  </si>
  <si>
    <t>ดอนทรายโพธารามราชบุรี</t>
  </si>
  <si>
    <t>700709</t>
  </si>
  <si>
    <t>เจ็ดเสมียน</t>
  </si>
  <si>
    <t>เจ็ดเสมียนโพธารามราชบุรี</t>
  </si>
  <si>
    <t>700710</t>
  </si>
  <si>
    <t>คลองข่อยโพธารามราชบุรี</t>
  </si>
  <si>
    <t>700711</t>
  </si>
  <si>
    <t>ชำแระ</t>
  </si>
  <si>
    <t>ชำแระโพธารามราชบุรี</t>
  </si>
  <si>
    <t>700712</t>
  </si>
  <si>
    <t>สร้อยฟ้า</t>
  </si>
  <si>
    <t>สร้อยฟ้าโพธารามราชบุรี</t>
  </si>
  <si>
    <t>700713</t>
  </si>
  <si>
    <t>ท่าชุมพล</t>
  </si>
  <si>
    <t>ท่าชุมพลโพธารามราชบุรี</t>
  </si>
  <si>
    <t>700714</t>
  </si>
  <si>
    <t>บางโตนด</t>
  </si>
  <si>
    <t>บางโตนดโพธารามราชบุรี</t>
  </si>
  <si>
    <t>700715</t>
  </si>
  <si>
    <t>เตาปูนโพธารามราชบุรี</t>
  </si>
  <si>
    <t>700716</t>
  </si>
  <si>
    <t>นางแก้ว</t>
  </si>
  <si>
    <t>นางแก้วโพธารามราชบุรี</t>
  </si>
  <si>
    <t>700717</t>
  </si>
  <si>
    <t>ธรรมเสน</t>
  </si>
  <si>
    <t>ธรรมเสนโพธารามราชบุรี</t>
  </si>
  <si>
    <t>700718</t>
  </si>
  <si>
    <t>เขาชะงุ้ม</t>
  </si>
  <si>
    <t>เขาชะงุ้มโพธารามราชบุรี</t>
  </si>
  <si>
    <t>700719</t>
  </si>
  <si>
    <t>หนองกวาง</t>
  </si>
  <si>
    <t>หนองกวางโพธารามราชบุรี</t>
  </si>
  <si>
    <t>7008</t>
  </si>
  <si>
    <t>ปากท่อ</t>
  </si>
  <si>
    <t>700801</t>
  </si>
  <si>
    <t>ทุ่งหลวงปากท่อราชบุรี</t>
  </si>
  <si>
    <t>700802</t>
  </si>
  <si>
    <t>วังมะนาว</t>
  </si>
  <si>
    <t>วังมะนาวปากท่อราชบุรี</t>
  </si>
  <si>
    <t>700803</t>
  </si>
  <si>
    <t>ดอนทรายปากท่อราชบุรี</t>
  </si>
  <si>
    <t>700804</t>
  </si>
  <si>
    <t>หนองกระทุ่มปากท่อราชบุรี</t>
  </si>
  <si>
    <t>700805</t>
  </si>
  <si>
    <t>ปากท่อปากท่อราชบุรี</t>
  </si>
  <si>
    <t>700806</t>
  </si>
  <si>
    <t>ป่าไก่</t>
  </si>
  <si>
    <t>ป่าไก่ปากท่อราชบุรี</t>
  </si>
  <si>
    <t>700807</t>
  </si>
  <si>
    <t>วัดยางงาม</t>
  </si>
  <si>
    <t>วัดยางงามปากท่อราชบุรี</t>
  </si>
  <si>
    <t>700808</t>
  </si>
  <si>
    <t>อ่างหิน</t>
  </si>
  <si>
    <t>อ่างหินปากท่อราชบุรี</t>
  </si>
  <si>
    <t>700809</t>
  </si>
  <si>
    <t>บ่อกระดาน</t>
  </si>
  <si>
    <t>บ่อกระดานปากท่อราชบุรี</t>
  </si>
  <si>
    <t>700810</t>
  </si>
  <si>
    <t>ยางหัก</t>
  </si>
  <si>
    <t>ยางหักปากท่อราชบุรี</t>
  </si>
  <si>
    <t>700811</t>
  </si>
  <si>
    <t>วันดาว</t>
  </si>
  <si>
    <t>วันดาวปากท่อราชบุรี</t>
  </si>
  <si>
    <t>700812</t>
  </si>
  <si>
    <t>ห้วยยางโทน</t>
  </si>
  <si>
    <t>ห้วยยางโทนปากท่อราชบุรี</t>
  </si>
  <si>
    <t>7009</t>
  </si>
  <si>
    <t>วัดเพลง</t>
  </si>
  <si>
    <t>700901</t>
  </si>
  <si>
    <t>เกาะศาลพระ</t>
  </si>
  <si>
    <t>เกาะศาลพระวัดเพลงราชบุรี</t>
  </si>
  <si>
    <t>700902</t>
  </si>
  <si>
    <t>จอมประทัด</t>
  </si>
  <si>
    <t>จอมประทัดวัดเพลงราชบุรี</t>
  </si>
  <si>
    <t>700903</t>
  </si>
  <si>
    <t>วัดเพลงวัดเพลงราชบุรี</t>
  </si>
  <si>
    <t>7010</t>
  </si>
  <si>
    <t>บ้านคา</t>
  </si>
  <si>
    <t>701001</t>
  </si>
  <si>
    <t>บ้านคาบ้านคาราชบุรี</t>
  </si>
  <si>
    <t>701002</t>
  </si>
  <si>
    <t>บ้านบึงบ้านคาราชบุรี</t>
  </si>
  <si>
    <t>701003</t>
  </si>
  <si>
    <t>หนองพันจันทร์</t>
  </si>
  <si>
    <t>หนองพันจันทร์บ้านคาราชบุรี</t>
  </si>
  <si>
    <t>71</t>
  </si>
  <si>
    <t>กาญจนบุรี</t>
  </si>
  <si>
    <t>7101</t>
  </si>
  <si>
    <t>เมืองกาญจนบุรี</t>
  </si>
  <si>
    <t>710101</t>
  </si>
  <si>
    <t>บ้านเหนือ</t>
  </si>
  <si>
    <t>KANCHANABURI</t>
  </si>
  <si>
    <t>บ้านเหนือเมืองกาญจนบุรีกาญจนบุรี</t>
  </si>
  <si>
    <t>710102</t>
  </si>
  <si>
    <t>บ้านใต้เมืองกาญจนบุรีกาญจนบุรี</t>
  </si>
  <si>
    <t>710103</t>
  </si>
  <si>
    <t>ปากแพรกเมืองกาญจนบุรีกาญจนบุรี</t>
  </si>
  <si>
    <t>710104</t>
  </si>
  <si>
    <t>ท่ามะขาม</t>
  </si>
  <si>
    <t>ท่ามะขามเมืองกาญจนบุรีกาญจนบุรี</t>
  </si>
  <si>
    <t>710105</t>
  </si>
  <si>
    <t>แก่งเสี้ยน</t>
  </si>
  <si>
    <t>แก่งเสี้ยนเมืองกาญจนบุรีกาญจนบุรี</t>
  </si>
  <si>
    <t>710106</t>
  </si>
  <si>
    <t>หนองบัวเมืองกาญจนบุรีกาญจนบุรี</t>
  </si>
  <si>
    <t>710107</t>
  </si>
  <si>
    <t>ลาดหญ้า</t>
  </si>
  <si>
    <t>ลาดหญ้าเมืองกาญจนบุรีกาญจนบุรี</t>
  </si>
  <si>
    <t>710108</t>
  </si>
  <si>
    <t>วังด้ง</t>
  </si>
  <si>
    <t>วังด้งเมืองกาญจนบุรีกาญจนบุรี</t>
  </si>
  <si>
    <t>710109</t>
  </si>
  <si>
    <t>ช่องสะเดา</t>
  </si>
  <si>
    <t>ช่องสะเดาเมืองกาญจนบุรีกาญจนบุรี</t>
  </si>
  <si>
    <t>710110</t>
  </si>
  <si>
    <t>หนองหญ้า</t>
  </si>
  <si>
    <t>หนองหญ้าเมืองกาญจนบุรีกาญจนบุรี</t>
  </si>
  <si>
    <t>710111</t>
  </si>
  <si>
    <t>เกาะสำโรง</t>
  </si>
  <si>
    <t>เกาะสำโรงเมืองกาญจนบุรีกาญจนบุรี</t>
  </si>
  <si>
    <t>710113</t>
  </si>
  <si>
    <t>บ้านเก่าเมืองกาญจนบุรีกาญจนบุรี</t>
  </si>
  <si>
    <t>710116</t>
  </si>
  <si>
    <t>วังเย็นเมืองกาญจนบุรีกาญจนบุรี</t>
  </si>
  <si>
    <t>7102</t>
  </si>
  <si>
    <t>ไทรโยค</t>
  </si>
  <si>
    <t>710201</t>
  </si>
  <si>
    <t>ลุ่มสุ่ม</t>
  </si>
  <si>
    <t>ลุ่มสุ่มไทรโยคกาญจนบุรี</t>
  </si>
  <si>
    <t>710202</t>
  </si>
  <si>
    <t>ท่าเสาไทรโยคกาญจนบุรี</t>
  </si>
  <si>
    <t>710203</t>
  </si>
  <si>
    <t>สิงห์ไทรโยคกาญจนบุรี</t>
  </si>
  <si>
    <t>710204</t>
  </si>
  <si>
    <t>ไทรโยคไทรโยคกาญจนบุรี</t>
  </si>
  <si>
    <t>710205</t>
  </si>
  <si>
    <t>วังกระแจะไทรโยคกาญจนบุรี</t>
  </si>
  <si>
    <t>710206</t>
  </si>
  <si>
    <t>ศรีมงคล</t>
  </si>
  <si>
    <t>ศรีมงคลไทรโยคกาญจนบุรี</t>
  </si>
  <si>
    <t>710207</t>
  </si>
  <si>
    <t>บ้องตี้</t>
  </si>
  <si>
    <t>บ้องตี้ไทรโยคกาญจนบุรี</t>
  </si>
  <si>
    <t>7103</t>
  </si>
  <si>
    <t>710301</t>
  </si>
  <si>
    <t>บ่อพลอยบ่อพลอยกาญจนบุรี</t>
  </si>
  <si>
    <t>710302</t>
  </si>
  <si>
    <t>หนองกุ่ม</t>
  </si>
  <si>
    <t>หนองกุ่มบ่อพลอยกาญจนบุรี</t>
  </si>
  <si>
    <t>710303</t>
  </si>
  <si>
    <t>หนองรีบ่อพลอยกาญจนบุรี</t>
  </si>
  <si>
    <t>710305</t>
  </si>
  <si>
    <t>หลุมรัง</t>
  </si>
  <si>
    <t>หลุมรังบ่อพลอยกาญจนบุรี</t>
  </si>
  <si>
    <t>710308</t>
  </si>
  <si>
    <t>ช่องด่าน</t>
  </si>
  <si>
    <t>ช่องด่านบ่อพลอยกาญจนบุรี</t>
  </si>
  <si>
    <t>710309</t>
  </si>
  <si>
    <t>หนองกร่าง</t>
  </si>
  <si>
    <t>หนองกร่างบ่อพลอยกาญจนบุรี</t>
  </si>
  <si>
    <t>7104</t>
  </si>
  <si>
    <t>ศรีสวัสดิ์</t>
  </si>
  <si>
    <t>710401</t>
  </si>
  <si>
    <t>นาสวน</t>
  </si>
  <si>
    <t>นาสวนศรีสวัสดิ์กาญจนบุรี</t>
  </si>
  <si>
    <t>710402</t>
  </si>
  <si>
    <t>ด่านแม่แฉลบ</t>
  </si>
  <si>
    <t>ด่านแม่แฉลบศรีสวัสดิ์กาญจนบุรี</t>
  </si>
  <si>
    <t>710403</t>
  </si>
  <si>
    <t>หนองเป็ด</t>
  </si>
  <si>
    <t>หนองเป็ดศรีสวัสดิ์กาญจนบุรี</t>
  </si>
  <si>
    <t>710404</t>
  </si>
  <si>
    <t>ท่ากระดานศรีสวัสดิ์กาญจนบุรี</t>
  </si>
  <si>
    <t>710405</t>
  </si>
  <si>
    <t>เขาโจด</t>
  </si>
  <si>
    <t>เขาโจดศรีสวัสดิ์กาญจนบุรี</t>
  </si>
  <si>
    <t>710406</t>
  </si>
  <si>
    <t>แม่กระบุง</t>
  </si>
  <si>
    <t>แม่กระบุงศรีสวัสดิ์กาญจนบุรี</t>
  </si>
  <si>
    <t>7105</t>
  </si>
  <si>
    <t>ท่ามะกา</t>
  </si>
  <si>
    <t>710501</t>
  </si>
  <si>
    <t>พงตึก</t>
  </si>
  <si>
    <t>พงตึกท่ามะกากาญจนบุรี</t>
  </si>
  <si>
    <t>710502</t>
  </si>
  <si>
    <t>ยางม่วง</t>
  </si>
  <si>
    <t>ยางม่วงท่ามะกากาญจนบุรี</t>
  </si>
  <si>
    <t>710503</t>
  </si>
  <si>
    <t>ดอนชะเอม</t>
  </si>
  <si>
    <t>ดอนชะเอมท่ามะกากาญจนบุรี</t>
  </si>
  <si>
    <t>710504</t>
  </si>
  <si>
    <t>ท่าไม้ท่ามะกากาญจนบุรี</t>
  </si>
  <si>
    <t>710505</t>
  </si>
  <si>
    <t>ตะคร้ำเอน</t>
  </si>
  <si>
    <t>ตะคร้ำเอนท่ามะกากาญจนบุรี</t>
  </si>
  <si>
    <t>710506</t>
  </si>
  <si>
    <t>ท่ามะกาท่ามะกากาญจนบุรี</t>
  </si>
  <si>
    <t>710507</t>
  </si>
  <si>
    <t>ท่าเรือท่ามะกากาญจนบุรี</t>
  </si>
  <si>
    <t>710508</t>
  </si>
  <si>
    <t>โคกตะบอง</t>
  </si>
  <si>
    <t>โคกตะบองท่ามะกากาญจนบุรี</t>
  </si>
  <si>
    <t>710509</t>
  </si>
  <si>
    <t>ดอนขมิ้น</t>
  </si>
  <si>
    <t>ดอนขมิ้นท่ามะกากาญจนบุรี</t>
  </si>
  <si>
    <t>710510</t>
  </si>
  <si>
    <t>อุโลกสี่หมื่น</t>
  </si>
  <si>
    <t>อุโลกสี่หมื่นท่ามะกากาญจนบุรี</t>
  </si>
  <si>
    <t>710511</t>
  </si>
  <si>
    <t>เขาสามสิบหาบ</t>
  </si>
  <si>
    <t>เขาสามสิบหาบท่ามะกากาญจนบุรี</t>
  </si>
  <si>
    <t>710512</t>
  </si>
  <si>
    <t>พระแท่น</t>
  </si>
  <si>
    <t>พระแท่นท่ามะกากาญจนบุรี</t>
  </si>
  <si>
    <t>710513</t>
  </si>
  <si>
    <t>หวายเหนียว</t>
  </si>
  <si>
    <t>หวายเหนียวท่ามะกากาญจนบุรี</t>
  </si>
  <si>
    <t>710514</t>
  </si>
  <si>
    <t>แสนตอท่ามะกากาญจนบุรี</t>
  </si>
  <si>
    <t>710515</t>
  </si>
  <si>
    <t>สนามแย้</t>
  </si>
  <si>
    <t>สนามแย้ท่ามะกากาญจนบุรี</t>
  </si>
  <si>
    <t>710516</t>
  </si>
  <si>
    <t>ท่าเสาท่ามะกากาญจนบุรี</t>
  </si>
  <si>
    <t>710517</t>
  </si>
  <si>
    <t>หนองลาน</t>
  </si>
  <si>
    <t>หนองลานท่ามะกากาญจนบุรี</t>
  </si>
  <si>
    <t>7106</t>
  </si>
  <si>
    <t>710601</t>
  </si>
  <si>
    <t>ท่าม่วงท่าม่วงกาญจนบุรี</t>
  </si>
  <si>
    <t>710602</t>
  </si>
  <si>
    <t>วังขนาย</t>
  </si>
  <si>
    <t>วังขนายท่าม่วงกาญจนบุรี</t>
  </si>
  <si>
    <t>710603</t>
  </si>
  <si>
    <t>วังศาลา</t>
  </si>
  <si>
    <t>วังศาลาท่าม่วงกาญจนบุรี</t>
  </si>
  <si>
    <t>710604</t>
  </si>
  <si>
    <t>ท่าล้อ</t>
  </si>
  <si>
    <t>ท่าล้อท่าม่วงกาญจนบุรี</t>
  </si>
  <si>
    <t>710605</t>
  </si>
  <si>
    <t>หนองขาว</t>
  </si>
  <si>
    <t>หนองขาวท่าม่วงกาญจนบุรี</t>
  </si>
  <si>
    <t>710606</t>
  </si>
  <si>
    <t>ทุ่งทองท่าม่วงกาญจนบุรี</t>
  </si>
  <si>
    <t>710607</t>
  </si>
  <si>
    <t>เขาน้อยท่าม่วงกาญจนบุรี</t>
  </si>
  <si>
    <t>710608</t>
  </si>
  <si>
    <t>ม่วงชุม</t>
  </si>
  <si>
    <t>ม่วงชุมท่าม่วงกาญจนบุรี</t>
  </si>
  <si>
    <t>710609</t>
  </si>
  <si>
    <t>บ้านใหม่ท่าม่วงกาญจนบุรี</t>
  </si>
  <si>
    <t>710610</t>
  </si>
  <si>
    <t>พังตรุ</t>
  </si>
  <si>
    <t>พังตรุท่าม่วงกาญจนบุรี</t>
  </si>
  <si>
    <t>710611</t>
  </si>
  <si>
    <t>ท่าตะคร้อ</t>
  </si>
  <si>
    <t>ท่าตะคร้อท่าม่วงกาญจนบุรี</t>
  </si>
  <si>
    <t>710612</t>
  </si>
  <si>
    <t>รางสาลี่</t>
  </si>
  <si>
    <t>รางสาลี่ท่าม่วงกาญจนบุรี</t>
  </si>
  <si>
    <t>710613</t>
  </si>
  <si>
    <t>หนองตากยา</t>
  </si>
  <si>
    <t>หนองตากยาท่าม่วงกาญจนบุรี</t>
  </si>
  <si>
    <t>7107</t>
  </si>
  <si>
    <t>ทองผาภูมิ</t>
  </si>
  <si>
    <t>710701</t>
  </si>
  <si>
    <t>ท่าขนุน</t>
  </si>
  <si>
    <t>ท่าขนุนทองผาภูมิกาญจนบุรี</t>
  </si>
  <si>
    <t>710702</t>
  </si>
  <si>
    <t>ปิล๊อก</t>
  </si>
  <si>
    <t>ปิล๊อกทองผาภูมิกาญจนบุรี</t>
  </si>
  <si>
    <t>710703</t>
  </si>
  <si>
    <t>หินดาด</t>
  </si>
  <si>
    <t>หินดาดทองผาภูมิกาญจนบุรี</t>
  </si>
  <si>
    <t>710704</t>
  </si>
  <si>
    <t>ลิ่นถิ่น</t>
  </si>
  <si>
    <t>ลิ่นถิ่นทองผาภูมิกาญจนบุรี</t>
  </si>
  <si>
    <t>710705</t>
  </si>
  <si>
    <t>ชะแล</t>
  </si>
  <si>
    <t>ชะแลทองผาภูมิกาญจนบุรี</t>
  </si>
  <si>
    <t>710706</t>
  </si>
  <si>
    <t>ห้วยเขย่ง</t>
  </si>
  <si>
    <t>ห้วยเขย่งทองผาภูมิกาญจนบุรี</t>
  </si>
  <si>
    <t>710707</t>
  </si>
  <si>
    <t>สหกรณ์นิคม</t>
  </si>
  <si>
    <t>สหกรณ์นิคมทองผาภูมิกาญจนบุรี</t>
  </si>
  <si>
    <t>7108</t>
  </si>
  <si>
    <t>สังขละบุรี</t>
  </si>
  <si>
    <t>710801</t>
  </si>
  <si>
    <t>หนองลู</t>
  </si>
  <si>
    <t>หนองลูสังขละบุรีกาญจนบุรี</t>
  </si>
  <si>
    <t>710802</t>
  </si>
  <si>
    <t>ปรังเผล</t>
  </si>
  <si>
    <t>ปรังเผลสังขละบุรีกาญจนบุรี</t>
  </si>
  <si>
    <t>710803</t>
  </si>
  <si>
    <t>ไล่โว่</t>
  </si>
  <si>
    <t>ไล่โว่สังขละบุรีกาญจนบุรี</t>
  </si>
  <si>
    <t>7109</t>
  </si>
  <si>
    <t>พนมทวน</t>
  </si>
  <si>
    <t>710901</t>
  </si>
  <si>
    <t>พนมทวนพนมทวนกาญจนบุรี</t>
  </si>
  <si>
    <t>710902</t>
  </si>
  <si>
    <t>หนองโรงพนมทวนกาญจนบุรี</t>
  </si>
  <si>
    <t>710903</t>
  </si>
  <si>
    <t>ทุ่งสมอ</t>
  </si>
  <si>
    <t>ทุ่งสมอพนมทวนกาญจนบุรี</t>
  </si>
  <si>
    <t>710904</t>
  </si>
  <si>
    <t>ดอนเจดีย์</t>
  </si>
  <si>
    <t>ดอนเจดีย์พนมทวนกาญจนบุรี</t>
  </si>
  <si>
    <t>710905</t>
  </si>
  <si>
    <t>พังตรุพนมทวนกาญจนบุรี</t>
  </si>
  <si>
    <t>710906</t>
  </si>
  <si>
    <t>รางหวาย</t>
  </si>
  <si>
    <t>รางหวายพนมทวนกาญจนบุรี</t>
  </si>
  <si>
    <t>710911</t>
  </si>
  <si>
    <t>หนองสาหร่าย</t>
  </si>
  <si>
    <t>หนองสาหร่ายพนมทวนกาญจนบุรี</t>
  </si>
  <si>
    <t>710912</t>
  </si>
  <si>
    <t>ดอนตาเพชร</t>
  </si>
  <si>
    <t>ดอนตาเพชรพนมทวนกาญจนบุรี</t>
  </si>
  <si>
    <t>7110</t>
  </si>
  <si>
    <t>เลาขวัญ</t>
  </si>
  <si>
    <t>711001</t>
  </si>
  <si>
    <t>เลาขวัญเลาขวัญกาญจนบุรี</t>
  </si>
  <si>
    <t>711002</t>
  </si>
  <si>
    <t>หนองโสนเลาขวัญกาญจนบุรี</t>
  </si>
  <si>
    <t>711003</t>
  </si>
  <si>
    <t>หนองประดู่</t>
  </si>
  <si>
    <t>หนองประดู่เลาขวัญกาญจนบุรี</t>
  </si>
  <si>
    <t>711004</t>
  </si>
  <si>
    <t>หนองปลิงเลาขวัญกาญจนบุรี</t>
  </si>
  <si>
    <t>711005</t>
  </si>
  <si>
    <t>หนองนกแก้ว</t>
  </si>
  <si>
    <t>หนองนกแก้วเลาขวัญกาญจนบุรี</t>
  </si>
  <si>
    <t>711006</t>
  </si>
  <si>
    <t>ทุ่งกระบ่ำ</t>
  </si>
  <si>
    <t>ทุ่งกระบ่ำเลาขวัญกาญจนบุรี</t>
  </si>
  <si>
    <t>711007</t>
  </si>
  <si>
    <t>หนองฝ้าย</t>
  </si>
  <si>
    <t>หนองฝ้ายเลาขวัญกาญจนบุรี</t>
  </si>
  <si>
    <t>7111</t>
  </si>
  <si>
    <t>ด่านมะขามเตี้ย</t>
  </si>
  <si>
    <t>711101</t>
  </si>
  <si>
    <t>ด่านมะขามเตี้ยด่านมะขามเตี้ยกาญจนบุรี</t>
  </si>
  <si>
    <t>711102</t>
  </si>
  <si>
    <t>กลอนโด</t>
  </si>
  <si>
    <t>กลอนโดด่านมะขามเตี้ยกาญจนบุรี</t>
  </si>
  <si>
    <t>711103</t>
  </si>
  <si>
    <t>จรเข้เผือก</t>
  </si>
  <si>
    <t>จรเข้เผือกด่านมะขามเตี้ยกาญจนบุรี</t>
  </si>
  <si>
    <t>711104</t>
  </si>
  <si>
    <t>หนองไผ่ด่านมะขามเตี้ยกาญจนบุรี</t>
  </si>
  <si>
    <t>7112</t>
  </si>
  <si>
    <t>711201</t>
  </si>
  <si>
    <t>หนองปรือหนองปรือกาญจนบุรี</t>
  </si>
  <si>
    <t>711202</t>
  </si>
  <si>
    <t>หนองปลาไหลหนองปรือกาญจนบุรี</t>
  </si>
  <si>
    <t>711203</t>
  </si>
  <si>
    <t>สมเด็จเจริญ</t>
  </si>
  <si>
    <t>สมเด็จเจริญหนองปรือกาญจนบุรี</t>
  </si>
  <si>
    <t>7113</t>
  </si>
  <si>
    <t>ห้วยกระเจา</t>
  </si>
  <si>
    <t>711301</t>
  </si>
  <si>
    <t>ห้วยกระเจาห้วยกระเจากาญจนบุรี</t>
  </si>
  <si>
    <t>711302</t>
  </si>
  <si>
    <t>วังไผ่ห้วยกระเจากาญจนบุรี</t>
  </si>
  <si>
    <t>711303</t>
  </si>
  <si>
    <t>ดอนแสลบ</t>
  </si>
  <si>
    <t>ดอนแสลบห้วยกระเจากาญจนบุรี</t>
  </si>
  <si>
    <t>711304</t>
  </si>
  <si>
    <t>สระลงเรือ</t>
  </si>
  <si>
    <t>สระลงเรือห้วยกระเจากาญจนบุรี</t>
  </si>
  <si>
    <t>72</t>
  </si>
  <si>
    <t>สุพรรณบุรี</t>
  </si>
  <si>
    <t>7201</t>
  </si>
  <si>
    <t>เมืองสุพรรณบุรี</t>
  </si>
  <si>
    <t>720101</t>
  </si>
  <si>
    <t>ท่าพี่เลี้ยง</t>
  </si>
  <si>
    <t>SUPHAN BURI</t>
  </si>
  <si>
    <t>ท่าพี่เลี้ยงเมืองสุพรรณบุรีสุพรรณบุรี</t>
  </si>
  <si>
    <t>720102</t>
  </si>
  <si>
    <t>รั้วใหญ่</t>
  </si>
  <si>
    <t>รั้วใหญ่เมืองสุพรรณบุรีสุพรรณบุรี</t>
  </si>
  <si>
    <t>720103</t>
  </si>
  <si>
    <t>ทับตีเหล็ก</t>
  </si>
  <si>
    <t>ทับตีเหล็กเมืองสุพรรณบุรีสุพรรณบุรี</t>
  </si>
  <si>
    <t>720104</t>
  </si>
  <si>
    <t>ท่าระหัด</t>
  </si>
  <si>
    <t>ท่าระหัดเมืองสุพรรณบุรีสุพรรณบุรี</t>
  </si>
  <si>
    <t>720105</t>
  </si>
  <si>
    <t>ไผ่ขวางเมืองสุพรรณบุรีสุพรรณบุรี</t>
  </si>
  <si>
    <t>720106</t>
  </si>
  <si>
    <t>โคกโคเฒ่า</t>
  </si>
  <si>
    <t>โคกโคเฒ่าเมืองสุพรรณบุรีสุพรรณบุรี</t>
  </si>
  <si>
    <t>720107</t>
  </si>
  <si>
    <t>ดอนตาล</t>
  </si>
  <si>
    <t>ดอนตาลเมืองสุพรรณบุรีสุพรรณบุรี</t>
  </si>
  <si>
    <t>720108</t>
  </si>
  <si>
    <t>ดอนมะสังข์</t>
  </si>
  <si>
    <t>ดอนมะสังข์เมืองสุพรรณบุรีสุพรรณบุรี</t>
  </si>
  <si>
    <t>720109</t>
  </si>
  <si>
    <t>พิหารแดง</t>
  </si>
  <si>
    <t>พิหารแดงเมืองสุพรรณบุรีสุพรรณบุรี</t>
  </si>
  <si>
    <t>720110</t>
  </si>
  <si>
    <t>ดอนกำยาน</t>
  </si>
  <si>
    <t>ดอนกำยานเมืองสุพรรณบุรีสุพรรณบุรี</t>
  </si>
  <si>
    <t>720111</t>
  </si>
  <si>
    <t>ดอนโพธิ์ทอง</t>
  </si>
  <si>
    <t>ดอนโพธิ์ทองเมืองสุพรรณบุรีสุพรรณบุรี</t>
  </si>
  <si>
    <t>720112</t>
  </si>
  <si>
    <t>บ้านโพธิ์เมืองสุพรรณบุรีสุพรรณบุรี</t>
  </si>
  <si>
    <t>720113</t>
  </si>
  <si>
    <t>สระแก้วเมืองสุพรรณบุรีสุพรรณบุรี</t>
  </si>
  <si>
    <t>720114</t>
  </si>
  <si>
    <t>ตลิ่งชันเมืองสุพรรณบุรีสุพรรณบุรี</t>
  </si>
  <si>
    <t>720115</t>
  </si>
  <si>
    <t>บางกุ้งเมืองสุพรรณบุรีสุพรรณบุรี</t>
  </si>
  <si>
    <t>720116</t>
  </si>
  <si>
    <t>ศาลาขาว</t>
  </si>
  <si>
    <t>ศาลาขาวเมืองสุพรรณบุรีสุพรรณบุรี</t>
  </si>
  <si>
    <t>720117</t>
  </si>
  <si>
    <t>สวนแตงเมืองสุพรรณบุรีสุพรรณบุรี</t>
  </si>
  <si>
    <t>720118</t>
  </si>
  <si>
    <t>สนามชัยเมืองสุพรรณบุรีสุพรรณบุรี</t>
  </si>
  <si>
    <t>720119</t>
  </si>
  <si>
    <t>โพธิ์พระยา</t>
  </si>
  <si>
    <t>โพธิ์พระยาเมืองสุพรรณบุรีสุพรรณบุรี</t>
  </si>
  <si>
    <t>720120</t>
  </si>
  <si>
    <t>สนามคลีเมืองสุพรรณบุรีสุพรรณบุรี</t>
  </si>
  <si>
    <t>7202</t>
  </si>
  <si>
    <t>เดิมบางนางบวช</t>
  </si>
  <si>
    <t>720201</t>
  </si>
  <si>
    <t>เขาพระเดิมบางนางบวชสุพรรณบุรี</t>
  </si>
  <si>
    <t>720202</t>
  </si>
  <si>
    <t>เดิมบาง</t>
  </si>
  <si>
    <t>เดิมบางเดิมบางนางบวชสุพรรณบุรี</t>
  </si>
  <si>
    <t>720203</t>
  </si>
  <si>
    <t>นางบวช</t>
  </si>
  <si>
    <t>นางบวชเดิมบางนางบวชสุพรรณบุรี</t>
  </si>
  <si>
    <t>720204</t>
  </si>
  <si>
    <t>เขาดินเดิมบางนางบวชสุพรรณบุรี</t>
  </si>
  <si>
    <t>720205</t>
  </si>
  <si>
    <t>ปากน้ำเดิมบางนางบวชสุพรรณบุรี</t>
  </si>
  <si>
    <t>720206</t>
  </si>
  <si>
    <t>ทุ่งคลี</t>
  </si>
  <si>
    <t>ทุ่งคลีเดิมบางนางบวชสุพรรณบุรี</t>
  </si>
  <si>
    <t>720207</t>
  </si>
  <si>
    <t>โคกช้างเดิมบางนางบวชสุพรรณบุรี</t>
  </si>
  <si>
    <t>720208</t>
  </si>
  <si>
    <t>หัวเขาเดิมบางนางบวชสุพรรณบุรี</t>
  </si>
  <si>
    <t>720209</t>
  </si>
  <si>
    <t>หัวนา</t>
  </si>
  <si>
    <t>หัวนาเดิมบางนางบวชสุพรรณบุรี</t>
  </si>
  <si>
    <t>720210</t>
  </si>
  <si>
    <t>บ่อกรุ</t>
  </si>
  <si>
    <t>บ่อกรุเดิมบางนางบวชสุพรรณบุรี</t>
  </si>
  <si>
    <t>720211</t>
  </si>
  <si>
    <t>วังศรีราช</t>
  </si>
  <si>
    <t>วังศรีราชเดิมบางนางบวชสุพรรณบุรี</t>
  </si>
  <si>
    <t>720212</t>
  </si>
  <si>
    <t>ป่าสะแก</t>
  </si>
  <si>
    <t>ป่าสะแกเดิมบางนางบวชสุพรรณบุรี</t>
  </si>
  <si>
    <t>720213</t>
  </si>
  <si>
    <t>ยางนอน</t>
  </si>
  <si>
    <t>ยางนอนเดิมบางนางบวชสุพรรณบุรี</t>
  </si>
  <si>
    <t>720214</t>
  </si>
  <si>
    <t>หนองกระทุ่มเดิมบางนางบวชสุพรรณบุรี</t>
  </si>
  <si>
    <t>7203</t>
  </si>
  <si>
    <t>720301</t>
  </si>
  <si>
    <t>หนองมะค่าโมง</t>
  </si>
  <si>
    <t>หนองมะค่าโมงด่านช้างสุพรรณบุรี</t>
  </si>
  <si>
    <t>720302</t>
  </si>
  <si>
    <t>ด่านช้างด่านช้างสุพรรณบุรี</t>
  </si>
  <si>
    <t>720303</t>
  </si>
  <si>
    <t>ห้วยขมิ้นด่านช้างสุพรรณบุรี</t>
  </si>
  <si>
    <t>720304</t>
  </si>
  <si>
    <t>องค์พระ</t>
  </si>
  <si>
    <t>องค์พระด่านช้างสุพรรณบุรี</t>
  </si>
  <si>
    <t>720305</t>
  </si>
  <si>
    <t>วังคัน</t>
  </si>
  <si>
    <t>วังคันด่านช้างสุพรรณบุรี</t>
  </si>
  <si>
    <t>720306</t>
  </si>
  <si>
    <t>นิคมกระเสียว</t>
  </si>
  <si>
    <t>นิคมกระเสียวด่านช้างสุพรรณบุรี</t>
  </si>
  <si>
    <t>720307</t>
  </si>
  <si>
    <t>วังยาว</t>
  </si>
  <si>
    <t>วังยาวด่านช้างสุพรรณบุรี</t>
  </si>
  <si>
    <t>7204</t>
  </si>
  <si>
    <t>บางปลาม้า</t>
  </si>
  <si>
    <t>720401</t>
  </si>
  <si>
    <t>โคกคราม</t>
  </si>
  <si>
    <t>โคกครามบางปลาม้าสุพรรณบุรี</t>
  </si>
  <si>
    <t>720402</t>
  </si>
  <si>
    <t>บางปลาม้าบางปลาม้าสุพรรณบุรี</t>
  </si>
  <si>
    <t>720403</t>
  </si>
  <si>
    <t>ตะค่า</t>
  </si>
  <si>
    <t>ตะค่าบางปลาม้าสุพรรณบุรี</t>
  </si>
  <si>
    <t>720404</t>
  </si>
  <si>
    <t>บางใหญ่บางปลาม้าสุพรรณบุรี</t>
  </si>
  <si>
    <t>720405</t>
  </si>
  <si>
    <t>กฤษณา</t>
  </si>
  <si>
    <t>กฤษณาบางปลาม้าสุพรรณบุรี</t>
  </si>
  <si>
    <t>720406</t>
  </si>
  <si>
    <t>สาลี</t>
  </si>
  <si>
    <t>สาลีบางปลาม้าสุพรรณบุรี</t>
  </si>
  <si>
    <t>720407</t>
  </si>
  <si>
    <t>ไผ่กองดิน</t>
  </si>
  <si>
    <t>ไผ่กองดินบางปลาม้าสุพรรณบุรี</t>
  </si>
  <si>
    <t>720408</t>
  </si>
  <si>
    <t>องครักษ์บางปลาม้าสุพรรณบุรี</t>
  </si>
  <si>
    <t>720409</t>
  </si>
  <si>
    <t>จรเข้ใหญ่</t>
  </si>
  <si>
    <t>จรเข้ใหญ่บางปลาม้าสุพรรณบุรี</t>
  </si>
  <si>
    <t>720410</t>
  </si>
  <si>
    <t>บ้านแหลม</t>
  </si>
  <si>
    <t>บ้านแหลมบางปลาม้าสุพรรณบุรี</t>
  </si>
  <si>
    <t>720411</t>
  </si>
  <si>
    <t>มะขามล้ม</t>
  </si>
  <si>
    <t>มะขามล้มบางปลาม้าสุพรรณบุรี</t>
  </si>
  <si>
    <t>720412</t>
  </si>
  <si>
    <t>วังน้ำเย็นบางปลาม้าสุพรรณบุรี</t>
  </si>
  <si>
    <t>720413</t>
  </si>
  <si>
    <t>วัดโบสถ์บางปลาม้าสุพรรณบุรี</t>
  </si>
  <si>
    <t>720414</t>
  </si>
  <si>
    <t>วัดดาว</t>
  </si>
  <si>
    <t>วัดดาวบางปลาม้าสุพรรณบุรี</t>
  </si>
  <si>
    <t>7205</t>
  </si>
  <si>
    <t>ศรีประจันต์</t>
  </si>
  <si>
    <t>720501</t>
  </si>
  <si>
    <t>ศรีประจันต์ศรีประจันต์สุพรรณบุรี</t>
  </si>
  <si>
    <t>720502</t>
  </si>
  <si>
    <t>บ้านกร่างศรีประจันต์สุพรรณบุรี</t>
  </si>
  <si>
    <t>720503</t>
  </si>
  <si>
    <t>มดแดง</t>
  </si>
  <si>
    <t>มดแดงศรีประจันต์สุพรรณบุรี</t>
  </si>
  <si>
    <t>720504</t>
  </si>
  <si>
    <t>บางงาม</t>
  </si>
  <si>
    <t>บางงามศรีประจันต์สุพรรณบุรี</t>
  </si>
  <si>
    <t>720505</t>
  </si>
  <si>
    <t>ดอนปรู</t>
  </si>
  <si>
    <t>ดอนปรูศรีประจันต์สุพรรณบุรี</t>
  </si>
  <si>
    <t>720506</t>
  </si>
  <si>
    <t>ปลายนา</t>
  </si>
  <si>
    <t>ปลายนาศรีประจันต์สุพรรณบุรี</t>
  </si>
  <si>
    <t>720507</t>
  </si>
  <si>
    <t>วังหว้าศรีประจันต์สุพรรณบุรี</t>
  </si>
  <si>
    <t>720508</t>
  </si>
  <si>
    <t>วังน้ำซับ</t>
  </si>
  <si>
    <t>วังน้ำซับศรีประจันต์สุพรรณบุรี</t>
  </si>
  <si>
    <t>720509</t>
  </si>
  <si>
    <t>วังยางศรีประจันต์สุพรรณบุรี</t>
  </si>
  <si>
    <t>7206</t>
  </si>
  <si>
    <t>720601</t>
  </si>
  <si>
    <t>ดอนเจดีย์ดอนเจดีย์สุพรรณบุรี</t>
  </si>
  <si>
    <t>720602</t>
  </si>
  <si>
    <t>หนองสาหร่ายดอนเจดีย์สุพรรณบุรี</t>
  </si>
  <si>
    <t>720603</t>
  </si>
  <si>
    <t>ไร่รถ</t>
  </si>
  <si>
    <t>ไร่รถดอนเจดีย์สุพรรณบุรี</t>
  </si>
  <si>
    <t>720604</t>
  </si>
  <si>
    <t>สระกระโจม</t>
  </si>
  <si>
    <t>สระกระโจมดอนเจดีย์สุพรรณบุรี</t>
  </si>
  <si>
    <t>720605</t>
  </si>
  <si>
    <t>ทะเลบก</t>
  </si>
  <si>
    <t>ทะเลบกดอนเจดีย์สุพรรณบุรี</t>
  </si>
  <si>
    <t>7207</t>
  </si>
  <si>
    <t>720701</t>
  </si>
  <si>
    <t>สองพี่น้องสองพี่น้องสุพรรณบุรี</t>
  </si>
  <si>
    <t>720702</t>
  </si>
  <si>
    <t>บางเลนสองพี่น้องสุพรรณบุรี</t>
  </si>
  <si>
    <t>720703</t>
  </si>
  <si>
    <t>บางตาเถร</t>
  </si>
  <si>
    <t>บางตาเถรสองพี่น้องสุพรรณบุรี</t>
  </si>
  <si>
    <t>720704</t>
  </si>
  <si>
    <t>บางตะเคียน</t>
  </si>
  <si>
    <t>บางตะเคียนสองพี่น้องสุพรรณบุรี</t>
  </si>
  <si>
    <t>720705</t>
  </si>
  <si>
    <t>บ้านกุ่มสองพี่น้องสุพรรณบุรี</t>
  </si>
  <si>
    <t>720706</t>
  </si>
  <si>
    <t>หัวโพธิ์</t>
  </si>
  <si>
    <t>หัวโพธิ์สองพี่น้องสุพรรณบุรี</t>
  </si>
  <si>
    <t>720707</t>
  </si>
  <si>
    <t>บางพลับสองพี่น้องสุพรรณบุรี</t>
  </si>
  <si>
    <t>720708</t>
  </si>
  <si>
    <t>เนินพระปรางค์</t>
  </si>
  <si>
    <t>เนินพระปรางค์สองพี่น้องสุพรรณบุรี</t>
  </si>
  <si>
    <t>720709</t>
  </si>
  <si>
    <t>บ้านช้างสองพี่น้องสุพรรณบุรี</t>
  </si>
  <si>
    <t>720710</t>
  </si>
  <si>
    <t>ต้นตาลสองพี่น้องสุพรรณบุรี</t>
  </si>
  <si>
    <t>720711</t>
  </si>
  <si>
    <t>ศรีสำราญ</t>
  </si>
  <si>
    <t>ศรีสำราญสองพี่น้องสุพรรณบุรี</t>
  </si>
  <si>
    <t>720712</t>
  </si>
  <si>
    <t>ทุ่งคอก</t>
  </si>
  <si>
    <t>ทุ่งคอกสองพี่น้องสุพรรณบุรี</t>
  </si>
  <si>
    <t>720713</t>
  </si>
  <si>
    <t>หนองบ่อสองพี่น้องสุพรรณบุรี</t>
  </si>
  <si>
    <t>720714</t>
  </si>
  <si>
    <t>บ่อสุพรรณ</t>
  </si>
  <si>
    <t>บ่อสุพรรณสองพี่น้องสุพรรณบุรี</t>
  </si>
  <si>
    <t>720715</t>
  </si>
  <si>
    <t>ดอนมะนาว</t>
  </si>
  <si>
    <t>ดอนมะนาวสองพี่น้องสุพรรณบุรี</t>
  </si>
  <si>
    <t>7208</t>
  </si>
  <si>
    <t>สามชุก</t>
  </si>
  <si>
    <t>720801</t>
  </si>
  <si>
    <t>ย่านยาวสามชุกสุพรรณบุรี</t>
  </si>
  <si>
    <t>720802</t>
  </si>
  <si>
    <t>วังลึกสามชุกสุพรรณบุรี</t>
  </si>
  <si>
    <t>720803</t>
  </si>
  <si>
    <t>สามชุกสามชุกสุพรรณบุรี</t>
  </si>
  <si>
    <t>720804</t>
  </si>
  <si>
    <t>หนองผักนาก</t>
  </si>
  <si>
    <t>หนองผักนากสามชุกสุพรรณบุรี</t>
  </si>
  <si>
    <t>720805</t>
  </si>
  <si>
    <t>บ้านสระ</t>
  </si>
  <si>
    <t>บ้านสระสามชุกสุพรรณบุรี</t>
  </si>
  <si>
    <t>720806</t>
  </si>
  <si>
    <t>หนองสะเดา</t>
  </si>
  <si>
    <t>หนองสะเดาสามชุกสุพรรณบุรี</t>
  </si>
  <si>
    <t>720807</t>
  </si>
  <si>
    <t>กระเสียว</t>
  </si>
  <si>
    <t>กระเสียวสามชุกสุพรรณบุรี</t>
  </si>
  <si>
    <t>7209</t>
  </si>
  <si>
    <t>อู่ทอง</t>
  </si>
  <si>
    <t>720901</t>
  </si>
  <si>
    <t>อู่ทองอู่ทองสุพรรณบุรี</t>
  </si>
  <si>
    <t>720902</t>
  </si>
  <si>
    <t>สระยายโสม</t>
  </si>
  <si>
    <t>สระยายโสมอู่ทองสุพรรณบุรี</t>
  </si>
  <si>
    <t>720903</t>
  </si>
  <si>
    <t>จรเข้สามพัน</t>
  </si>
  <si>
    <t>จรเข้สามพันอู่ทองสุพรรณบุรี</t>
  </si>
  <si>
    <t>720904</t>
  </si>
  <si>
    <t>บ้านดอน</t>
  </si>
  <si>
    <t>บ้านดอนอู่ทองสุพรรณบุรี</t>
  </si>
  <si>
    <t>720905</t>
  </si>
  <si>
    <t>ยุ้งทะลาย</t>
  </si>
  <si>
    <t>ยุ้งทะลายอู่ทองสุพรรณบุรี</t>
  </si>
  <si>
    <t>720906</t>
  </si>
  <si>
    <t>ดอนมะเกลือ</t>
  </si>
  <si>
    <t>ดอนมะเกลืออู่ทองสุพรรณบุรี</t>
  </si>
  <si>
    <t>720907</t>
  </si>
  <si>
    <t>หนองโอ่ง</t>
  </si>
  <si>
    <t>หนองโอ่งอู่ทองสุพรรณบุรี</t>
  </si>
  <si>
    <t>720908</t>
  </si>
  <si>
    <t>ดอนคาอู่ทองสุพรรณบุรี</t>
  </si>
  <si>
    <t>720909</t>
  </si>
  <si>
    <t>พลับพลาไชย</t>
  </si>
  <si>
    <t>พลับพลาไชยอู่ทองสุพรรณบุรี</t>
  </si>
  <si>
    <t>720910</t>
  </si>
  <si>
    <t>บ้านโข้ง</t>
  </si>
  <si>
    <t>บ้านโข้งอู่ทองสุพรรณบุรี</t>
  </si>
  <si>
    <t>720911</t>
  </si>
  <si>
    <t>เจดีย์</t>
  </si>
  <si>
    <t>เจดีย์อู่ทองสุพรรณบุรี</t>
  </si>
  <si>
    <t>720912</t>
  </si>
  <si>
    <t>สระพังลาน</t>
  </si>
  <si>
    <t>สระพังลานอู่ทองสุพรรณบุรี</t>
  </si>
  <si>
    <t>720913</t>
  </si>
  <si>
    <t>กระจัน</t>
  </si>
  <si>
    <t>กระจันอู่ทองสุพรรณบุรี</t>
  </si>
  <si>
    <t>7210</t>
  </si>
  <si>
    <t>หนองหญ้าไซ</t>
  </si>
  <si>
    <t>721001</t>
  </si>
  <si>
    <t>หนองหญ้าไซหนองหญ้าไซสุพรรณบุรี</t>
  </si>
  <si>
    <t>721002</t>
  </si>
  <si>
    <t>หนองราชวัตร</t>
  </si>
  <si>
    <t>หนองราชวัตรหนองหญ้าไซสุพรรณบุรี</t>
  </si>
  <si>
    <t>721003</t>
  </si>
  <si>
    <t>หนองโพธิ์</t>
  </si>
  <si>
    <t>หนองโพธิ์หนองหญ้าไซสุพรรณบุรี</t>
  </si>
  <si>
    <t>721004</t>
  </si>
  <si>
    <t>แจงงาม</t>
  </si>
  <si>
    <t>แจงงามหนองหญ้าไซสุพรรณบุรี</t>
  </si>
  <si>
    <t>721005</t>
  </si>
  <si>
    <t>หนองขาม</t>
  </si>
  <si>
    <t>หนองขามหนองหญ้าไซสุพรรณบุรี</t>
  </si>
  <si>
    <t>721006</t>
  </si>
  <si>
    <t>ทัพหลวงหนองหญ้าไซสุพรรณบุรี</t>
  </si>
  <si>
    <t>73</t>
  </si>
  <si>
    <t>นครปฐม</t>
  </si>
  <si>
    <t>7301</t>
  </si>
  <si>
    <t>เมืองนครปฐม</t>
  </si>
  <si>
    <t>730101</t>
  </si>
  <si>
    <t>พระปฐมเจดีย์</t>
  </si>
  <si>
    <t>NAKHON PATHOM</t>
  </si>
  <si>
    <t>พระปฐมเจดีย์เมืองนครปฐมนครปฐม</t>
  </si>
  <si>
    <t>730102</t>
  </si>
  <si>
    <t>บางแขม</t>
  </si>
  <si>
    <t>บางแขมเมืองนครปฐมนครปฐม</t>
  </si>
  <si>
    <t>730103</t>
  </si>
  <si>
    <t>พระประโทน</t>
  </si>
  <si>
    <t>พระประโทนเมืองนครปฐมนครปฐม</t>
  </si>
  <si>
    <t>730104</t>
  </si>
  <si>
    <t>ธรรมศาลา</t>
  </si>
  <si>
    <t>ธรรมศาลาเมืองนครปฐมนครปฐม</t>
  </si>
  <si>
    <t>730105</t>
  </si>
  <si>
    <t>ตาก้อง</t>
  </si>
  <si>
    <t>ตาก้องเมืองนครปฐมนครปฐม</t>
  </si>
  <si>
    <t>730106</t>
  </si>
  <si>
    <t>มาบแค</t>
  </si>
  <si>
    <t>มาบแคเมืองนครปฐมนครปฐม</t>
  </si>
  <si>
    <t>730107</t>
  </si>
  <si>
    <t>สนามจันทร์</t>
  </si>
  <si>
    <t>สนามจันทร์เมืองนครปฐมนครปฐม</t>
  </si>
  <si>
    <t>730108</t>
  </si>
  <si>
    <t>ดอนยายหอม</t>
  </si>
  <si>
    <t>ดอนยายหอมเมืองนครปฐมนครปฐม</t>
  </si>
  <si>
    <t>730109</t>
  </si>
  <si>
    <t>ถนนขาด</t>
  </si>
  <si>
    <t>ถนนขาดเมืองนครปฐมนครปฐม</t>
  </si>
  <si>
    <t>730110</t>
  </si>
  <si>
    <t>บ่อพลับ</t>
  </si>
  <si>
    <t>บ่อพลับเมืองนครปฐมนครปฐม</t>
  </si>
  <si>
    <t>730111</t>
  </si>
  <si>
    <t>นครปฐมเมืองนครปฐมนครปฐม</t>
  </si>
  <si>
    <t>730112</t>
  </si>
  <si>
    <t>วังตะกูเมืองนครปฐมนครปฐม</t>
  </si>
  <si>
    <t>730113</t>
  </si>
  <si>
    <t>หนองปากโลง</t>
  </si>
  <si>
    <t>หนองปากโลงเมืองนครปฐมนครปฐม</t>
  </si>
  <si>
    <t>730114</t>
  </si>
  <si>
    <t>สามควายเผือก</t>
  </si>
  <si>
    <t>สามควายเผือกเมืองนครปฐมนครปฐม</t>
  </si>
  <si>
    <t>730115</t>
  </si>
  <si>
    <t>ทุ่งน้อยเมืองนครปฐมนครปฐม</t>
  </si>
  <si>
    <t>730116</t>
  </si>
  <si>
    <t>หนองดินแดง</t>
  </si>
  <si>
    <t>หนองดินแดงเมืองนครปฐมนครปฐม</t>
  </si>
  <si>
    <t>730117</t>
  </si>
  <si>
    <t>วังเย็นเมืองนครปฐมนครปฐม</t>
  </si>
  <si>
    <t>730118</t>
  </si>
  <si>
    <t>โพรงมะเดื่อ</t>
  </si>
  <si>
    <t>โพรงมะเดื่อเมืองนครปฐมนครปฐม</t>
  </si>
  <si>
    <t>730119</t>
  </si>
  <si>
    <t>ลำพยา</t>
  </si>
  <si>
    <t>ลำพยาเมืองนครปฐมนครปฐม</t>
  </si>
  <si>
    <t>730120</t>
  </si>
  <si>
    <t>สระกะเทียม</t>
  </si>
  <si>
    <t>สระกะเทียมเมืองนครปฐมนครปฐม</t>
  </si>
  <si>
    <t>730121</t>
  </si>
  <si>
    <t>สวนป่าน</t>
  </si>
  <si>
    <t>สวนป่านเมืองนครปฐมนครปฐม</t>
  </si>
  <si>
    <t>730122</t>
  </si>
  <si>
    <t>ห้วยจรเข้</t>
  </si>
  <si>
    <t>ห้วยจรเข้เมืองนครปฐมนครปฐม</t>
  </si>
  <si>
    <t>730123</t>
  </si>
  <si>
    <t>ทัพหลวงเมืองนครปฐมนครปฐม</t>
  </si>
  <si>
    <t>730124</t>
  </si>
  <si>
    <t>หนองงูเหลือม</t>
  </si>
  <si>
    <t>หนองงูเหลือมเมืองนครปฐมนครปฐม</t>
  </si>
  <si>
    <t>730125</t>
  </si>
  <si>
    <t>บ้านยางเมืองนครปฐมนครปฐม</t>
  </si>
  <si>
    <t>7302</t>
  </si>
  <si>
    <t>กำแพงแสน</t>
  </si>
  <si>
    <t>730201</t>
  </si>
  <si>
    <t>ทุ่งกระพังโหม</t>
  </si>
  <si>
    <t>ทุ่งกระพังโหมกำแพงแสนนครปฐม</t>
  </si>
  <si>
    <t>730202</t>
  </si>
  <si>
    <t>กระตีบ</t>
  </si>
  <si>
    <t>กระตีบกำแพงแสนนครปฐม</t>
  </si>
  <si>
    <t>730203</t>
  </si>
  <si>
    <t>ทุ่งลูกนก</t>
  </si>
  <si>
    <t>ทุ่งลูกนกกำแพงแสนนครปฐม</t>
  </si>
  <si>
    <t>730204</t>
  </si>
  <si>
    <t>ห้วยขวางกำแพงแสนนครปฐม</t>
  </si>
  <si>
    <t>730205</t>
  </si>
  <si>
    <t>ทุ่งขวาง</t>
  </si>
  <si>
    <t>ทุ่งขวางกำแพงแสนนครปฐม</t>
  </si>
  <si>
    <t>730206</t>
  </si>
  <si>
    <t>สระสี่มุม</t>
  </si>
  <si>
    <t>สระสี่มุมกำแพงแสนนครปฐม</t>
  </si>
  <si>
    <t>730207</t>
  </si>
  <si>
    <t>ทุ่งบัว</t>
  </si>
  <si>
    <t>ทุ่งบัวกำแพงแสนนครปฐม</t>
  </si>
  <si>
    <t>730208</t>
  </si>
  <si>
    <t>ดอนข่อย</t>
  </si>
  <si>
    <t>ดอนข่อยกำแพงแสนนครปฐม</t>
  </si>
  <si>
    <t>730209</t>
  </si>
  <si>
    <t>สระพัฒนา</t>
  </si>
  <si>
    <t>สระพัฒนากำแพงแสนนครปฐม</t>
  </si>
  <si>
    <t>730210</t>
  </si>
  <si>
    <t>ห้วยหมอนทอง</t>
  </si>
  <si>
    <t>ห้วยหมอนทองกำแพงแสนนครปฐม</t>
  </si>
  <si>
    <t>730211</t>
  </si>
  <si>
    <t>ห้วยม่วง</t>
  </si>
  <si>
    <t>ห้วยม่วงกำแพงแสนนครปฐม</t>
  </si>
  <si>
    <t>730212</t>
  </si>
  <si>
    <t>กำแพงแสนกำแพงแสนนครปฐม</t>
  </si>
  <si>
    <t>730213</t>
  </si>
  <si>
    <t>รางพิกุล</t>
  </si>
  <si>
    <t>รางพิกุลกำแพงแสนนครปฐม</t>
  </si>
  <si>
    <t>730214</t>
  </si>
  <si>
    <t>หนองกระทุ่มกำแพงแสนนครปฐม</t>
  </si>
  <si>
    <t>730215</t>
  </si>
  <si>
    <t>วังน้ำเขียว</t>
  </si>
  <si>
    <t>วังน้ำเขียวกำแพงแสนนครปฐม</t>
  </si>
  <si>
    <t>7303</t>
  </si>
  <si>
    <t>นครชัยศรี</t>
  </si>
  <si>
    <t>730301</t>
  </si>
  <si>
    <t>นครชัยศรีนครชัยศรีนครปฐม</t>
  </si>
  <si>
    <t>730302</t>
  </si>
  <si>
    <t>บางกระเบา</t>
  </si>
  <si>
    <t>บางกระเบานครชัยศรีนครปฐม</t>
  </si>
  <si>
    <t>730303</t>
  </si>
  <si>
    <t>วัดแค</t>
  </si>
  <si>
    <t>วัดแคนครชัยศรีนครปฐม</t>
  </si>
  <si>
    <t>730304</t>
  </si>
  <si>
    <t>ท่าตำหนัก</t>
  </si>
  <si>
    <t>ท่าตำหนักนครชัยศรีนครปฐม</t>
  </si>
  <si>
    <t>730305</t>
  </si>
  <si>
    <t>บางแก้วนครชัยศรีนครปฐม</t>
  </si>
  <si>
    <t>730306</t>
  </si>
  <si>
    <t>ท่ากระชับ</t>
  </si>
  <si>
    <t>ท่ากระชับนครชัยศรีนครปฐม</t>
  </si>
  <si>
    <t>730307</t>
  </si>
  <si>
    <t>ขุนแก้ว</t>
  </si>
  <si>
    <t>ขุนแก้วนครชัยศรีนครปฐม</t>
  </si>
  <si>
    <t>730308</t>
  </si>
  <si>
    <t>ท่าพระยา</t>
  </si>
  <si>
    <t>ท่าพระยานครชัยศรีนครปฐม</t>
  </si>
  <si>
    <t>730309</t>
  </si>
  <si>
    <t>พะเนียด</t>
  </si>
  <si>
    <t>พะเนียดนครชัยศรีนครปฐม</t>
  </si>
  <si>
    <t>730310</t>
  </si>
  <si>
    <t>บางระกำนครชัยศรีนครปฐม</t>
  </si>
  <si>
    <t>730311</t>
  </si>
  <si>
    <t>โคกพระเจดีย์</t>
  </si>
  <si>
    <t>โคกพระเจดีย์นครชัยศรีนครปฐม</t>
  </si>
  <si>
    <t>730312</t>
  </si>
  <si>
    <t>ศรีษะทอง</t>
  </si>
  <si>
    <t>ศรีษะทองนครชัยศรีนครปฐม</t>
  </si>
  <si>
    <t>730313</t>
  </si>
  <si>
    <t>แหลมบัว</t>
  </si>
  <si>
    <t>แหลมบัวนครชัยศรีนครปฐม</t>
  </si>
  <si>
    <t>730314</t>
  </si>
  <si>
    <t>ศรีมหาโพธิ์</t>
  </si>
  <si>
    <t>ศรีมหาโพธิ์นครชัยศรีนครปฐม</t>
  </si>
  <si>
    <t>730315</t>
  </si>
  <si>
    <t>สัมปทวน</t>
  </si>
  <si>
    <t>สัมปทวนนครชัยศรีนครปฐม</t>
  </si>
  <si>
    <t>730316</t>
  </si>
  <si>
    <t>วัดสำโรง</t>
  </si>
  <si>
    <t>วัดสำโรงนครชัยศรีนครปฐม</t>
  </si>
  <si>
    <t>730317</t>
  </si>
  <si>
    <t>ดอนแฝก</t>
  </si>
  <si>
    <t>ดอนแฝกนครชัยศรีนครปฐม</t>
  </si>
  <si>
    <t>730318</t>
  </si>
  <si>
    <t>ห้วยพลู</t>
  </si>
  <si>
    <t>ห้วยพลูนครชัยศรีนครปฐม</t>
  </si>
  <si>
    <t>730319</t>
  </si>
  <si>
    <t>วัดละมุด</t>
  </si>
  <si>
    <t>วัดละมุดนครชัยศรีนครปฐม</t>
  </si>
  <si>
    <t>730320</t>
  </si>
  <si>
    <t>บางพระนครชัยศรีนครปฐม</t>
  </si>
  <si>
    <t>730321</t>
  </si>
  <si>
    <t>บางแก้วฟ้า</t>
  </si>
  <si>
    <t>บางแก้วฟ้านครชัยศรีนครปฐม</t>
  </si>
  <si>
    <t>730322</t>
  </si>
  <si>
    <t>ลานตากฟ้า</t>
  </si>
  <si>
    <t>ลานตากฟ้านครชัยศรีนครปฐม</t>
  </si>
  <si>
    <t>730323</t>
  </si>
  <si>
    <t>งิ้วรายนครชัยศรีนครปฐม</t>
  </si>
  <si>
    <t>730324</t>
  </si>
  <si>
    <t>ไทยาวาส</t>
  </si>
  <si>
    <t>ไทยาวาสนครชัยศรีนครปฐม</t>
  </si>
  <si>
    <t>7304</t>
  </si>
  <si>
    <t>ดอนตูม</t>
  </si>
  <si>
    <t>730401</t>
  </si>
  <si>
    <t>สามง่ามดอนตูมนครปฐม</t>
  </si>
  <si>
    <t>730402</t>
  </si>
  <si>
    <t>ห้วยพระ</t>
  </si>
  <si>
    <t>ห้วยพระดอนตูมนครปฐม</t>
  </si>
  <si>
    <t>730403</t>
  </si>
  <si>
    <t>ลำเหย</t>
  </si>
  <si>
    <t>ลำเหยดอนตูมนครปฐม</t>
  </si>
  <si>
    <t>730404</t>
  </si>
  <si>
    <t>ดอนพุทรา</t>
  </si>
  <si>
    <t>ดอนพุทราดอนตูมนครปฐม</t>
  </si>
  <si>
    <t>730405</t>
  </si>
  <si>
    <t>บ้านหลวงดอนตูมนครปฐม</t>
  </si>
  <si>
    <t>730406</t>
  </si>
  <si>
    <t>ดอนรวก</t>
  </si>
  <si>
    <t>ดอนรวกดอนตูมนครปฐม</t>
  </si>
  <si>
    <t>730407</t>
  </si>
  <si>
    <t>ห้วยด้วน</t>
  </si>
  <si>
    <t>ห้วยด้วนดอนตูมนครปฐม</t>
  </si>
  <si>
    <t>730408</t>
  </si>
  <si>
    <t>ลำลูกบัว</t>
  </si>
  <si>
    <t>ลำลูกบัวดอนตูมนครปฐม</t>
  </si>
  <si>
    <t>7305</t>
  </si>
  <si>
    <t>730501</t>
  </si>
  <si>
    <t>บางเลนบางเลนนครปฐม</t>
  </si>
  <si>
    <t>730502</t>
  </si>
  <si>
    <t>บางปลาบางเลนนครปฐม</t>
  </si>
  <si>
    <t>730503</t>
  </si>
  <si>
    <t>บางหลวงบางเลนนครปฐม</t>
  </si>
  <si>
    <t>730504</t>
  </si>
  <si>
    <t>บางภาษี</t>
  </si>
  <si>
    <t>บางภาษีบางเลนนครปฐม</t>
  </si>
  <si>
    <t>730505</t>
  </si>
  <si>
    <t>บางระกำบางเลนนครปฐม</t>
  </si>
  <si>
    <t>730506</t>
  </si>
  <si>
    <t>บางไทรป่า</t>
  </si>
  <si>
    <t>บางไทรป่าบางเลนนครปฐม</t>
  </si>
  <si>
    <t>730507</t>
  </si>
  <si>
    <t>หินมูล</t>
  </si>
  <si>
    <t>หินมูลบางเลนนครปฐม</t>
  </si>
  <si>
    <t>730508</t>
  </si>
  <si>
    <t>ไทรงามบางเลนนครปฐม</t>
  </si>
  <si>
    <t>730509</t>
  </si>
  <si>
    <t>ดอนตูมบางเลนนครปฐม</t>
  </si>
  <si>
    <t>730510</t>
  </si>
  <si>
    <t>นิลเพชร</t>
  </si>
  <si>
    <t>นิลเพชรบางเลนนครปฐม</t>
  </si>
  <si>
    <t>730511</t>
  </si>
  <si>
    <t>บัวปากท่า</t>
  </si>
  <si>
    <t>บัวปากท่าบางเลนนครปฐม</t>
  </si>
  <si>
    <t>730512</t>
  </si>
  <si>
    <t>คลองนกกระทุง</t>
  </si>
  <si>
    <t>คลองนกกระทุงบางเลนนครปฐม</t>
  </si>
  <si>
    <t>730513</t>
  </si>
  <si>
    <t>นราภิรมย์</t>
  </si>
  <si>
    <t>นราภิรมย์บางเลนนครปฐม</t>
  </si>
  <si>
    <t>730514</t>
  </si>
  <si>
    <t>ลำพญา</t>
  </si>
  <si>
    <t>ลำพญาบางเลนนครปฐม</t>
  </si>
  <si>
    <t>730515</t>
  </si>
  <si>
    <t>ไผ่หูช้าง</t>
  </si>
  <si>
    <t>ไผ่หูช้างบางเลนนครปฐม</t>
  </si>
  <si>
    <t>7306</t>
  </si>
  <si>
    <t>สามพราน</t>
  </si>
  <si>
    <t>730601</t>
  </si>
  <si>
    <t>ท่าข้ามสามพรานนครปฐม</t>
  </si>
  <si>
    <t>730602</t>
  </si>
  <si>
    <t>ทรงคนองสามพรานนครปฐม</t>
  </si>
  <si>
    <t>730603</t>
  </si>
  <si>
    <t>หอมเกร็ด</t>
  </si>
  <si>
    <t>หอมเกร็ดสามพรานนครปฐม</t>
  </si>
  <si>
    <t>730604</t>
  </si>
  <si>
    <t>บางกระทึก</t>
  </si>
  <si>
    <t>บางกระทึกสามพรานนครปฐม</t>
  </si>
  <si>
    <t>730605</t>
  </si>
  <si>
    <t>บางเตยสามพรานนครปฐม</t>
  </si>
  <si>
    <t>730606</t>
  </si>
  <si>
    <t>สามพรานสามพรานนครปฐม</t>
  </si>
  <si>
    <t>730607</t>
  </si>
  <si>
    <t>บางช้าง</t>
  </si>
  <si>
    <t>บางช้างสามพรานนครปฐม</t>
  </si>
  <si>
    <t>730608</t>
  </si>
  <si>
    <t>ไร่ขิง</t>
  </si>
  <si>
    <t>ไร่ขิงสามพรานนครปฐม</t>
  </si>
  <si>
    <t>730609</t>
  </si>
  <si>
    <t>ท่าตลาด</t>
  </si>
  <si>
    <t>ท่าตลาดสามพรานนครปฐม</t>
  </si>
  <si>
    <t>730610</t>
  </si>
  <si>
    <t>กระทุ่มล้ม</t>
  </si>
  <si>
    <t>กระทุ่มล้มสามพรานนครปฐม</t>
  </si>
  <si>
    <t>730611</t>
  </si>
  <si>
    <t>คลองใหม่</t>
  </si>
  <si>
    <t>คลองใหม่สามพรานนครปฐม</t>
  </si>
  <si>
    <t>730612</t>
  </si>
  <si>
    <t>ตลาดจินดา</t>
  </si>
  <si>
    <t>ตลาดจินดาสามพรานนครปฐม</t>
  </si>
  <si>
    <t>730613</t>
  </si>
  <si>
    <t>คลองจินดา</t>
  </si>
  <si>
    <t>คลองจินดาสามพรานนครปฐม</t>
  </si>
  <si>
    <t>730614</t>
  </si>
  <si>
    <t>ยายชา</t>
  </si>
  <si>
    <t>ยายชาสามพรานนครปฐม</t>
  </si>
  <si>
    <t>730615</t>
  </si>
  <si>
    <t>บ้านใหม่สามพรานนครปฐม</t>
  </si>
  <si>
    <t>730616</t>
  </si>
  <si>
    <t>อ้อมใหญ่</t>
  </si>
  <si>
    <t>อ้อมใหญ่สามพรานนครปฐม</t>
  </si>
  <si>
    <t>7307</t>
  </si>
  <si>
    <t>พุทธมณฑล</t>
  </si>
  <si>
    <t>730701</t>
  </si>
  <si>
    <t>ศาลายา</t>
  </si>
  <si>
    <t>ศาลายาพุทธมณฑลนครปฐม</t>
  </si>
  <si>
    <t>730702</t>
  </si>
  <si>
    <t>คลองโยง</t>
  </si>
  <si>
    <t>คลองโยงพุทธมณฑลนครปฐม</t>
  </si>
  <si>
    <t>730703</t>
  </si>
  <si>
    <t>มหาสวัสดิ์พุทธมณฑลนครปฐม</t>
  </si>
  <si>
    <t>74</t>
  </si>
  <si>
    <t>สมุทรสาคร</t>
  </si>
  <si>
    <t>7401</t>
  </si>
  <si>
    <t>เมืองสมุทรสาคร</t>
  </si>
  <si>
    <t>740101</t>
  </si>
  <si>
    <t>SAMUT SAKHON</t>
  </si>
  <si>
    <t>มหาชัยเมืองสมุทรสาครสมุทรสาคร</t>
  </si>
  <si>
    <t>740102</t>
  </si>
  <si>
    <t>ท่าฉลอม</t>
  </si>
  <si>
    <t>ท่าฉลอมเมืองสมุทรสาครสมุทรสาคร</t>
  </si>
  <si>
    <t>740103</t>
  </si>
  <si>
    <t>โกรกกราก</t>
  </si>
  <si>
    <t>โกรกกรากเมืองสมุทรสาครสมุทรสาคร</t>
  </si>
  <si>
    <t>740104</t>
  </si>
  <si>
    <t>บ้านบ่อ</t>
  </si>
  <si>
    <t>บ้านบ่อเมืองสมุทรสาครสมุทรสาคร</t>
  </si>
  <si>
    <t>740105</t>
  </si>
  <si>
    <t>บางโทรัด</t>
  </si>
  <si>
    <t>บางโทรัดเมืองสมุทรสาครสมุทรสาคร</t>
  </si>
  <si>
    <t>740106</t>
  </si>
  <si>
    <t>กาหลง</t>
  </si>
  <si>
    <t>กาหลงเมืองสมุทรสาครสมุทรสาคร</t>
  </si>
  <si>
    <t>740107</t>
  </si>
  <si>
    <t>นาโคก</t>
  </si>
  <si>
    <t>นาโคกเมืองสมุทรสาครสมุทรสาคร</t>
  </si>
  <si>
    <t>740108</t>
  </si>
  <si>
    <t>ท่าจีนเมืองสมุทรสาครสมุทรสาคร</t>
  </si>
  <si>
    <t>740109</t>
  </si>
  <si>
    <t>นาดี</t>
  </si>
  <si>
    <t>นาดีเมืองสมุทรสาครสมุทรสาคร</t>
  </si>
  <si>
    <t>740110</t>
  </si>
  <si>
    <t>ท่าทรายเมืองสมุทรสาครสมุทรสาคร</t>
  </si>
  <si>
    <t>740111</t>
  </si>
  <si>
    <t>คอกกระบือ</t>
  </si>
  <si>
    <t>คอกกระบือเมืองสมุทรสาครสมุทรสาคร</t>
  </si>
  <si>
    <t>740112</t>
  </si>
  <si>
    <t>บางน้ำจืดเมืองสมุทรสาครสมุทรสาคร</t>
  </si>
  <si>
    <t>740113</t>
  </si>
  <si>
    <t>พันท้ายนรสิงห์</t>
  </si>
  <si>
    <t>พันท้ายนรสิงห์เมืองสมุทรสาครสมุทรสาคร</t>
  </si>
  <si>
    <t>740114</t>
  </si>
  <si>
    <t>โคกขาม</t>
  </si>
  <si>
    <t>โคกขามเมืองสมุทรสาครสมุทรสาคร</t>
  </si>
  <si>
    <t>740115</t>
  </si>
  <si>
    <t>บ้านเกาะเมืองสมุทรสาครสมุทรสาคร</t>
  </si>
  <si>
    <t>740116</t>
  </si>
  <si>
    <t>บางกระเจ้า</t>
  </si>
  <si>
    <t>บางกระเจ้าเมืองสมุทรสาครสมุทรสาคร</t>
  </si>
  <si>
    <t>740117</t>
  </si>
  <si>
    <t>บางหญ้าแพรกเมืองสมุทรสาครสมุทรสาคร</t>
  </si>
  <si>
    <t>740118</t>
  </si>
  <si>
    <t>ชัยมงคล</t>
  </si>
  <si>
    <t>ชัยมงคลเมืองสมุทรสาครสมุทรสาคร</t>
  </si>
  <si>
    <t>7402</t>
  </si>
  <si>
    <t>กระทุ่มแบน</t>
  </si>
  <si>
    <t>740201</t>
  </si>
  <si>
    <t>ตลาดกระทุ่มแบน</t>
  </si>
  <si>
    <t>ตลาดกระทุ่มแบนกระทุ่มแบนสมุทรสาคร</t>
  </si>
  <si>
    <t>740202</t>
  </si>
  <si>
    <t>อ้อมน้อย</t>
  </si>
  <si>
    <t>อ้อมน้อยกระทุ่มแบนสมุทรสาคร</t>
  </si>
  <si>
    <t>740203</t>
  </si>
  <si>
    <t>ท่าไม้กระทุ่มแบนสมุทรสาคร</t>
  </si>
  <si>
    <t>740204</t>
  </si>
  <si>
    <t>สวนหลวงกระทุ่มแบนสมุทรสาคร</t>
  </si>
  <si>
    <t>740205</t>
  </si>
  <si>
    <t>บางยาง</t>
  </si>
  <si>
    <t>บางยางกระทุ่มแบนสมุทรสาคร</t>
  </si>
  <si>
    <t>740206</t>
  </si>
  <si>
    <t>คลองมะเดื่อ</t>
  </si>
  <si>
    <t>คลองมะเดื่อกระทุ่มแบนสมุทรสาคร</t>
  </si>
  <si>
    <t>740207</t>
  </si>
  <si>
    <t>หนองนกไข่</t>
  </si>
  <si>
    <t>หนองนกไข่กระทุ่มแบนสมุทรสาคร</t>
  </si>
  <si>
    <t>740208</t>
  </si>
  <si>
    <t>ดอนไก่ดี</t>
  </si>
  <si>
    <t>ดอนไก่ดีกระทุ่มแบนสมุทรสาคร</t>
  </si>
  <si>
    <t>740209</t>
  </si>
  <si>
    <t>แคราย</t>
  </si>
  <si>
    <t>แครายกระทุ่มแบนสมุทรสาคร</t>
  </si>
  <si>
    <t>740210</t>
  </si>
  <si>
    <t>ท่าเสากระทุ่มแบนสมุทรสาคร</t>
  </si>
  <si>
    <t>7403</t>
  </si>
  <si>
    <t>บ้านแพ้ว</t>
  </si>
  <si>
    <t>740301</t>
  </si>
  <si>
    <t>บ้านแพ้วบ้านแพ้วสมุทรสาคร</t>
  </si>
  <si>
    <t>740302</t>
  </si>
  <si>
    <t>หลักสาม</t>
  </si>
  <si>
    <t>หลักสามบ้านแพ้วสมุทรสาคร</t>
  </si>
  <si>
    <t>740303</t>
  </si>
  <si>
    <t>ยกกระบัตรบ้านแพ้วสมุทรสาคร</t>
  </si>
  <si>
    <t>740304</t>
  </si>
  <si>
    <t>โรงเข้</t>
  </si>
  <si>
    <t>โรงเข้บ้านแพ้วสมุทรสาคร</t>
  </si>
  <si>
    <t>740305</t>
  </si>
  <si>
    <t>หนองสองห้อง</t>
  </si>
  <si>
    <t>หนองสองห้องบ้านแพ้วสมุทรสาคร</t>
  </si>
  <si>
    <t>740306</t>
  </si>
  <si>
    <t>หนองบัวบ้านแพ้วสมุทรสาคร</t>
  </si>
  <si>
    <t>740307</t>
  </si>
  <si>
    <t>หลักสองบ้านแพ้วสมุทรสาคร</t>
  </si>
  <si>
    <t>740308</t>
  </si>
  <si>
    <t>เจ็ดริ้ว</t>
  </si>
  <si>
    <t>เจ็ดริ้วบ้านแพ้วสมุทรสาคร</t>
  </si>
  <si>
    <t>740309</t>
  </si>
  <si>
    <t>คลองตันบ้านแพ้วสมุทรสาคร</t>
  </si>
  <si>
    <t>740310</t>
  </si>
  <si>
    <t>อำแพง</t>
  </si>
  <si>
    <t>อำแพงบ้านแพ้วสมุทรสาคร</t>
  </si>
  <si>
    <t>740311</t>
  </si>
  <si>
    <t>สวนส้ม</t>
  </si>
  <si>
    <t>สวนส้มบ้านแพ้วสมุทรสาคร</t>
  </si>
  <si>
    <t>740312</t>
  </si>
  <si>
    <t>เกษตรพัฒนา</t>
  </si>
  <si>
    <t>เกษตรพัฒนาบ้านแพ้วสมุทรสาคร</t>
  </si>
  <si>
    <t>75</t>
  </si>
  <si>
    <t>สมุทรสงคราม</t>
  </si>
  <si>
    <t>7501</t>
  </si>
  <si>
    <t>เมืองสมุทรสงคราม</t>
  </si>
  <si>
    <t>750101</t>
  </si>
  <si>
    <t>SAMUT SONGKHRAM</t>
  </si>
  <si>
    <t>แม่กลองเมืองสมุทรสงครามสมุทรสงคราม</t>
  </si>
  <si>
    <t>750102</t>
  </si>
  <si>
    <t>บางขันแตก</t>
  </si>
  <si>
    <t>บางขันแตกเมืองสมุทรสงครามสมุทรสงคราม</t>
  </si>
  <si>
    <t>750103</t>
  </si>
  <si>
    <t>ลาดใหญ่</t>
  </si>
  <si>
    <t>ลาดใหญ่เมืองสมุทรสงครามสมุทรสงคราม</t>
  </si>
  <si>
    <t>750104</t>
  </si>
  <si>
    <t>บ้านปรก</t>
  </si>
  <si>
    <t>บ้านปรกเมืองสมุทรสงครามสมุทรสงคราม</t>
  </si>
  <si>
    <t>750105</t>
  </si>
  <si>
    <t>บางแก้วเมืองสมุทรสงครามสมุทรสงคราม</t>
  </si>
  <si>
    <t>750106</t>
  </si>
  <si>
    <t>ท้ายหาด</t>
  </si>
  <si>
    <t>ท้ายหาดเมืองสมุทรสงครามสมุทรสงคราม</t>
  </si>
  <si>
    <t>750107</t>
  </si>
  <si>
    <t>แหลมใหญ่</t>
  </si>
  <si>
    <t>แหลมใหญ่เมืองสมุทรสงครามสมุทรสงคราม</t>
  </si>
  <si>
    <t>750108</t>
  </si>
  <si>
    <t>คลองเขิน</t>
  </si>
  <si>
    <t>คลองเขินเมืองสมุทรสงครามสมุทรสงคราม</t>
  </si>
  <si>
    <t>750109</t>
  </si>
  <si>
    <t>คลองโคน</t>
  </si>
  <si>
    <t>คลองโคนเมืองสมุทรสงครามสมุทรสงคราม</t>
  </si>
  <si>
    <t>750110</t>
  </si>
  <si>
    <t>นางตะเคียน</t>
  </si>
  <si>
    <t>นางตะเคียนเมืองสมุทรสงครามสมุทรสงคราม</t>
  </si>
  <si>
    <t>750111</t>
  </si>
  <si>
    <t>บางจะเกร็ง</t>
  </si>
  <si>
    <t>บางจะเกร็งเมืองสมุทรสงครามสมุทรสงคราม</t>
  </si>
  <si>
    <t>7502</t>
  </si>
  <si>
    <t>บางคนที</t>
  </si>
  <si>
    <t>750201</t>
  </si>
  <si>
    <t>กระดังงาบางคนทีสมุทรสงคราม</t>
  </si>
  <si>
    <t>750202</t>
  </si>
  <si>
    <t>บางสะแก</t>
  </si>
  <si>
    <t>บางสะแกบางคนทีสมุทรสงคราม</t>
  </si>
  <si>
    <t>750203</t>
  </si>
  <si>
    <t>บางยี่รงค์</t>
  </si>
  <si>
    <t>บางยี่รงค์บางคนทีสมุทรสงคราม</t>
  </si>
  <si>
    <t>750204</t>
  </si>
  <si>
    <t>โรงหีบ</t>
  </si>
  <si>
    <t>โรงหีบบางคนทีสมุทรสงคราม</t>
  </si>
  <si>
    <t>750205</t>
  </si>
  <si>
    <t>บางคนทีบางคนทีสมุทรสงคราม</t>
  </si>
  <si>
    <t>750206</t>
  </si>
  <si>
    <t>ดอนมะโนรา</t>
  </si>
  <si>
    <t>ดอนมะโนราบางคนทีสมุทรสงคราม</t>
  </si>
  <si>
    <t>750207</t>
  </si>
  <si>
    <t>บางพรมบางคนทีสมุทรสงคราม</t>
  </si>
  <si>
    <t>750208</t>
  </si>
  <si>
    <t>บางกุ้งบางคนทีสมุทรสงคราม</t>
  </si>
  <si>
    <t>750209</t>
  </si>
  <si>
    <t>จอมปลวก</t>
  </si>
  <si>
    <t>จอมปลวกบางคนทีสมุทรสงคราม</t>
  </si>
  <si>
    <t>750210</t>
  </si>
  <si>
    <t>บางนกแขวก</t>
  </si>
  <si>
    <t>บางนกแขวกบางคนทีสมุทรสงคราม</t>
  </si>
  <si>
    <t>750211</t>
  </si>
  <si>
    <t>ยายแพง</t>
  </si>
  <si>
    <t>ยายแพงบางคนทีสมุทรสงคราม</t>
  </si>
  <si>
    <t>750212</t>
  </si>
  <si>
    <t>บางกระบือบางคนทีสมุทรสงคราม</t>
  </si>
  <si>
    <t>750213</t>
  </si>
  <si>
    <t>บ้านปราโมทย์</t>
  </si>
  <si>
    <t>บ้านปราโมทย์บางคนทีสมุทรสงคราม</t>
  </si>
  <si>
    <t>7503</t>
  </si>
  <si>
    <t>อัมพวา</t>
  </si>
  <si>
    <t>750301</t>
  </si>
  <si>
    <t>อัมพวาอัมพวาสมุทรสงคราม</t>
  </si>
  <si>
    <t>750302</t>
  </si>
  <si>
    <t>สวนหลวงอัมพวาสมุทรสงคราม</t>
  </si>
  <si>
    <t>750303</t>
  </si>
  <si>
    <t>ท่าคา</t>
  </si>
  <si>
    <t>ท่าคาอัมพวาสมุทรสงคราม</t>
  </si>
  <si>
    <t>750304</t>
  </si>
  <si>
    <t>วัดประดู่อัมพวาสมุทรสงคราม</t>
  </si>
  <si>
    <t>750305</t>
  </si>
  <si>
    <t>เหมืองใหม่</t>
  </si>
  <si>
    <t>เหมืองใหม่อัมพวาสมุทรสงคราม</t>
  </si>
  <si>
    <t>750306</t>
  </si>
  <si>
    <t>บางช้างอัมพวาสมุทรสงคราม</t>
  </si>
  <si>
    <t>750307</t>
  </si>
  <si>
    <t>แควอ้อม</t>
  </si>
  <si>
    <t>แควอ้อมอัมพวาสมุทรสงคราม</t>
  </si>
  <si>
    <t>750308</t>
  </si>
  <si>
    <t>ปลายโพงพาง</t>
  </si>
  <si>
    <t>ปลายโพงพางอัมพวาสมุทรสงคราม</t>
  </si>
  <si>
    <t>750309</t>
  </si>
  <si>
    <t>บางแคอัมพวาสมุทรสงคราม</t>
  </si>
  <si>
    <t>750310</t>
  </si>
  <si>
    <t>แพรกหนามแดง</t>
  </si>
  <si>
    <t>แพรกหนามแดงอัมพวาสมุทรสงคราม</t>
  </si>
  <si>
    <t>750311</t>
  </si>
  <si>
    <t>ยี่สาร</t>
  </si>
  <si>
    <t>ยี่สารอัมพวาสมุทรสงคราม</t>
  </si>
  <si>
    <t>750312</t>
  </si>
  <si>
    <t>บางนางลี่</t>
  </si>
  <si>
    <t>บางนางลี่อัมพวาสมุทรสงคราม</t>
  </si>
  <si>
    <t>27</t>
  </si>
  <si>
    <t>2701</t>
  </si>
  <si>
    <t>เมืองสระแก้ว</t>
  </si>
  <si>
    <t>270101</t>
  </si>
  <si>
    <t>SA KAEO</t>
  </si>
  <si>
    <t>สระแก้วเมืองสระแก้วสระแก้ว</t>
  </si>
  <si>
    <t>270102</t>
  </si>
  <si>
    <t>บ้านแก้งเมืองสระแก้วสระแก้ว</t>
  </si>
  <si>
    <t>270103</t>
  </si>
  <si>
    <t>ศาลาลำดวน</t>
  </si>
  <si>
    <t>ศาลาลำดวนเมืองสระแก้วสระแก้ว</t>
  </si>
  <si>
    <t>270104</t>
  </si>
  <si>
    <t>โคกปี่ฆ้อง</t>
  </si>
  <si>
    <t>โคกปี่ฆ้องเมืองสระแก้วสระแก้ว</t>
  </si>
  <si>
    <t>270105</t>
  </si>
  <si>
    <t>ท่าแยก</t>
  </si>
  <si>
    <t>ท่าแยกเมืองสระแก้วสระแก้ว</t>
  </si>
  <si>
    <t>270106</t>
  </si>
  <si>
    <t>ท่าเกษม</t>
  </si>
  <si>
    <t>ท่าเกษมเมืองสระแก้วสระแก้ว</t>
  </si>
  <si>
    <t>270108</t>
  </si>
  <si>
    <t>สระขวัญ</t>
  </si>
  <si>
    <t>สระขวัญเมืองสระแก้วสระแก้ว</t>
  </si>
  <si>
    <t>270111</t>
  </si>
  <si>
    <t>หนองบอนเมืองสระแก้วสระแก้ว</t>
  </si>
  <si>
    <t>2702</t>
  </si>
  <si>
    <t>คลองหาด</t>
  </si>
  <si>
    <t>270201</t>
  </si>
  <si>
    <t>คลองหาดคลองหาดสระแก้ว</t>
  </si>
  <si>
    <t>270202</t>
  </si>
  <si>
    <t>ไทยอุดม</t>
  </si>
  <si>
    <t>ไทยอุดมคลองหาดสระแก้ว</t>
  </si>
  <si>
    <t>270203</t>
  </si>
  <si>
    <t>ซับมะกรูด</t>
  </si>
  <si>
    <t>ซับมะกรูดคลองหาดสระแก้ว</t>
  </si>
  <si>
    <t>270204</t>
  </si>
  <si>
    <t>ไทรเดี่ยว</t>
  </si>
  <si>
    <t>ไทรเดี่ยวคลองหาดสระแก้ว</t>
  </si>
  <si>
    <t>270205</t>
  </si>
  <si>
    <t>คลองไก่เถื่อน</t>
  </si>
  <si>
    <t>คลองไก่เถื่อนคลองหาดสระแก้ว</t>
  </si>
  <si>
    <t>270206</t>
  </si>
  <si>
    <t>เบญจขร</t>
  </si>
  <si>
    <t>เบญจขรคลองหาดสระแก้ว</t>
  </si>
  <si>
    <t>270207</t>
  </si>
  <si>
    <t>ไทรทองคลองหาดสระแก้ว</t>
  </si>
  <si>
    <t>2703</t>
  </si>
  <si>
    <t>ตาพระยา</t>
  </si>
  <si>
    <t>270301</t>
  </si>
  <si>
    <t>ตาพระยาตาพระยาสระแก้ว</t>
  </si>
  <si>
    <t>270302</t>
  </si>
  <si>
    <t>ทัพเสด็จ</t>
  </si>
  <si>
    <t>ทัพเสด็จตาพระยาสระแก้ว</t>
  </si>
  <si>
    <t>270306</t>
  </si>
  <si>
    <t>ทัพราช</t>
  </si>
  <si>
    <t>ทัพราชตาพระยาสระแก้ว</t>
  </si>
  <si>
    <t>270307</t>
  </si>
  <si>
    <t>ทัพไทย</t>
  </si>
  <si>
    <t>ทัพไทยตาพระยาสระแก้ว</t>
  </si>
  <si>
    <t>270309</t>
  </si>
  <si>
    <t>โคคลาน</t>
  </si>
  <si>
    <t>โคคลานตาพระยาสระแก้ว</t>
  </si>
  <si>
    <t>2704</t>
  </si>
  <si>
    <t>270401</t>
  </si>
  <si>
    <t>วังน้ำเย็นวังน้ำเย็นสระแก้ว</t>
  </si>
  <si>
    <t>270403</t>
  </si>
  <si>
    <t>ตาหลังใน</t>
  </si>
  <si>
    <t>ตาหลังในวังน้ำเย็นสระแก้ว</t>
  </si>
  <si>
    <t>270405</t>
  </si>
  <si>
    <t>คลองหินปูน</t>
  </si>
  <si>
    <t>คลองหินปูนวังน้ำเย็นสระแก้ว</t>
  </si>
  <si>
    <t>270406</t>
  </si>
  <si>
    <t>ทุ่งมหาเจริญ</t>
  </si>
  <si>
    <t>ทุ่งมหาเจริญวังน้ำเย็นสระแก้ว</t>
  </si>
  <si>
    <t>2705</t>
  </si>
  <si>
    <t>วัฒนานคร</t>
  </si>
  <si>
    <t>270501</t>
  </si>
  <si>
    <t>วัฒนานครวัฒนานครสระแก้ว</t>
  </si>
  <si>
    <t>270502</t>
  </si>
  <si>
    <t>ท่าเกวียน</t>
  </si>
  <si>
    <t>ท่าเกวียนวัฒนานครสระแก้ว</t>
  </si>
  <si>
    <t>270503</t>
  </si>
  <si>
    <t>ผักขะ</t>
  </si>
  <si>
    <t>ผักขะวัฒนานครสระแก้ว</t>
  </si>
  <si>
    <t>270504</t>
  </si>
  <si>
    <t>โนนหมากเค็ง</t>
  </si>
  <si>
    <t>โนนหมากเค็งวัฒนานครสระแก้ว</t>
  </si>
  <si>
    <t>270505</t>
  </si>
  <si>
    <t>หนองน้ำใสวัฒนานครสระแก้ว</t>
  </si>
  <si>
    <t>270506</t>
  </si>
  <si>
    <t>ช่องกุ่ม</t>
  </si>
  <si>
    <t>ช่องกุ่มวัฒนานครสระแก้ว</t>
  </si>
  <si>
    <t>270507</t>
  </si>
  <si>
    <t>หนองแวง</t>
  </si>
  <si>
    <t>หนองแวงวัฒนานครสระแก้ว</t>
  </si>
  <si>
    <t>270508</t>
  </si>
  <si>
    <t>แซร์ออ</t>
  </si>
  <si>
    <t>แซร์ออวัฒนานครสระแก้ว</t>
  </si>
  <si>
    <t>270509</t>
  </si>
  <si>
    <t>หนองหมากฝ้าย</t>
  </si>
  <si>
    <t>หนองหมากฝ้ายวัฒนานครสระแก้ว</t>
  </si>
  <si>
    <t>270510</t>
  </si>
  <si>
    <t>หนองตะเคียนบอน</t>
  </si>
  <si>
    <t>หนองตะเคียนบอนวัฒนานครสระแก้ว</t>
  </si>
  <si>
    <t>270511</t>
  </si>
  <si>
    <t>ห้วยโจด</t>
  </si>
  <si>
    <t>ห้วยโจดวัฒนานครสระแก้ว</t>
  </si>
  <si>
    <t>2706</t>
  </si>
  <si>
    <t>อรัญประเทศ</t>
  </si>
  <si>
    <t>270601</t>
  </si>
  <si>
    <t>อรัญประเทศอรัญประเทศสระแก้ว</t>
  </si>
  <si>
    <t>270602</t>
  </si>
  <si>
    <t>เมืองไผ่</t>
  </si>
  <si>
    <t>เมืองไผ่อรัญประเทศสระแก้ว</t>
  </si>
  <si>
    <t>270603</t>
  </si>
  <si>
    <t>หันทราย</t>
  </si>
  <si>
    <t>หันทรายอรัญประเทศสระแก้ว</t>
  </si>
  <si>
    <t>270604</t>
  </si>
  <si>
    <t>คลองน้ำใส</t>
  </si>
  <si>
    <t>คลองน้ำใสอรัญประเทศสระแก้ว</t>
  </si>
  <si>
    <t>270605</t>
  </si>
  <si>
    <t>ท่าข้ามอรัญประเทศสระแก้ว</t>
  </si>
  <si>
    <t>270606</t>
  </si>
  <si>
    <t>ป่าไร่</t>
  </si>
  <si>
    <t>ป่าไร่อรัญประเทศสระแก้ว</t>
  </si>
  <si>
    <t>270607</t>
  </si>
  <si>
    <t>ทับพริก</t>
  </si>
  <si>
    <t>ทับพริกอรัญประเทศสระแก้ว</t>
  </si>
  <si>
    <t>270608</t>
  </si>
  <si>
    <t>บ้านใหม่หนองไทร</t>
  </si>
  <si>
    <t>บ้านใหม่หนองไทรอรัญประเทศสระแก้ว</t>
  </si>
  <si>
    <t>270609</t>
  </si>
  <si>
    <t>ผ่านศึก</t>
  </si>
  <si>
    <t>ผ่านศึกอรัญประเทศสระแก้ว</t>
  </si>
  <si>
    <t>270610</t>
  </si>
  <si>
    <t>หนองสังข์</t>
  </si>
  <si>
    <t>หนองสังข์อรัญประเทศสระแก้ว</t>
  </si>
  <si>
    <t>270611</t>
  </si>
  <si>
    <t>คลองทับจันทร์</t>
  </si>
  <si>
    <t>คลองทับจันทร์อรัญประเทศสระแก้ว</t>
  </si>
  <si>
    <t>270612</t>
  </si>
  <si>
    <t>ฟากห้วย</t>
  </si>
  <si>
    <t>ฟากห้วยอรัญประเทศสระแก้ว</t>
  </si>
  <si>
    <t>270613</t>
  </si>
  <si>
    <t>บ้านด่านอรัญประเทศสระแก้ว</t>
  </si>
  <si>
    <t>2707</t>
  </si>
  <si>
    <t>เขาฉกรรจ์</t>
  </si>
  <si>
    <t>270701</t>
  </si>
  <si>
    <t>เขาฉกรรจ์เขาฉกรรจ์สระแก้ว</t>
  </si>
  <si>
    <t>270702</t>
  </si>
  <si>
    <t>หนองหว้า</t>
  </si>
  <si>
    <t>หนองหว้าเขาฉกรรจ์สระแก้ว</t>
  </si>
  <si>
    <t>270703</t>
  </si>
  <si>
    <t>พระเพลิง</t>
  </si>
  <si>
    <t>พระเพลิงเขาฉกรรจ์สระแก้ว</t>
  </si>
  <si>
    <t>270704</t>
  </si>
  <si>
    <t>เขาสามสิบ</t>
  </si>
  <si>
    <t>เขาสามสิบเขาฉกรรจ์สระแก้ว</t>
  </si>
  <si>
    <t>2708</t>
  </si>
  <si>
    <t>โคกสูง</t>
  </si>
  <si>
    <t>270801</t>
  </si>
  <si>
    <t>โคกสูงโคกสูงสระแก้ว</t>
  </si>
  <si>
    <t>270802</t>
  </si>
  <si>
    <t>หนองม่วงโคกสูงสระแก้ว</t>
  </si>
  <si>
    <t>270803</t>
  </si>
  <si>
    <t>หนองแวงโคกสูงสระแก้ว</t>
  </si>
  <si>
    <t>270804</t>
  </si>
  <si>
    <t>โนนหมากมุ่น</t>
  </si>
  <si>
    <t>โนนหมากมุ่นโคกสูงสระแก้ว</t>
  </si>
  <si>
    <t>2709</t>
  </si>
  <si>
    <t>วังสมบูรณ์</t>
  </si>
  <si>
    <t>270901</t>
  </si>
  <si>
    <t>วังสมบูรณ์วังสมบูรณ์สระแก้ว</t>
  </si>
  <si>
    <t>270902</t>
  </si>
  <si>
    <t>วังใหม่วังสมบูรณ์สระแก้ว</t>
  </si>
  <si>
    <t>270903</t>
  </si>
  <si>
    <t>วังทองวังสมบูรณ์สระแก้ว</t>
  </si>
  <si>
    <t>31</t>
  </si>
  <si>
    <t>บุรีรัมย์</t>
  </si>
  <si>
    <t>ภาคตะวันออกเฉียงเหนือ</t>
  </si>
  <si>
    <t>3101</t>
  </si>
  <si>
    <t>เมืองบุรีรัมย์</t>
  </si>
  <si>
    <t>310101</t>
  </si>
  <si>
    <t>BURI RAM</t>
  </si>
  <si>
    <t>สทภ.5</t>
  </si>
  <si>
    <t>ในเมืองเมืองบุรีรัมย์บุรีรัมย์</t>
  </si>
  <si>
    <t>310102</t>
  </si>
  <si>
    <t>อิสาณ</t>
  </si>
  <si>
    <t>อิสาณเมืองบุรีรัมย์บุรีรัมย์</t>
  </si>
  <si>
    <t>310103</t>
  </si>
  <si>
    <t>เสม็ด</t>
  </si>
  <si>
    <t>เสม็ดเมืองบุรีรัมย์บุรีรัมย์</t>
  </si>
  <si>
    <t>310104</t>
  </si>
  <si>
    <t>บ้านบัว</t>
  </si>
  <si>
    <t>บ้านบัวเมืองบุรีรัมย์บุรีรัมย์</t>
  </si>
  <si>
    <t>310105</t>
  </si>
  <si>
    <t>สะแกโพรง</t>
  </si>
  <si>
    <t>สะแกโพรงเมืองบุรีรัมย์บุรีรัมย์</t>
  </si>
  <si>
    <t>310106</t>
  </si>
  <si>
    <t>สวายจีก</t>
  </si>
  <si>
    <t>สวายจีกเมืองบุรีรัมย์บุรีรัมย์</t>
  </si>
  <si>
    <t>310108</t>
  </si>
  <si>
    <t>บ้านยางเมืองบุรีรัมย์บุรีรัมย์</t>
  </si>
  <si>
    <t>310112</t>
  </si>
  <si>
    <t>พระครู</t>
  </si>
  <si>
    <t>พระครูเมืองบุรีรัมย์บุรีรัมย์</t>
  </si>
  <si>
    <t>310113</t>
  </si>
  <si>
    <t>ถลุงเหล็กเมืองบุรีรัมย์บุรีรัมย์</t>
  </si>
  <si>
    <t>310114</t>
  </si>
  <si>
    <t>หนองตาด</t>
  </si>
  <si>
    <t>หนองตาดเมืองบุรีรัมย์บุรีรัมย์</t>
  </si>
  <si>
    <t>310117</t>
  </si>
  <si>
    <t>ลุมปุ๊ก</t>
  </si>
  <si>
    <t>ลุมปุ๊กเมืองบุรีรัมย์บุรีรัมย์</t>
  </si>
  <si>
    <t>310118</t>
  </si>
  <si>
    <t>สองห้องเมืองบุรีรัมย์บุรีรัมย์</t>
  </si>
  <si>
    <t>310119</t>
  </si>
  <si>
    <t>บัวทอง</t>
  </si>
  <si>
    <t>บัวทองเมืองบุรีรัมย์บุรีรัมย์</t>
  </si>
  <si>
    <t>310120</t>
  </si>
  <si>
    <t>ชุมเห็ด</t>
  </si>
  <si>
    <t>ชุมเห็ดเมืองบุรีรัมย์บุรีรัมย์</t>
  </si>
  <si>
    <t>310122</t>
  </si>
  <si>
    <t>หลักเขต</t>
  </si>
  <si>
    <t>หลักเขตเมืองบุรีรัมย์บุรีรัมย์</t>
  </si>
  <si>
    <t>310125</t>
  </si>
  <si>
    <t>สะแกซำ</t>
  </si>
  <si>
    <t>สะแกซำเมืองบุรีรัมย์บุรีรัมย์</t>
  </si>
  <si>
    <t>310126</t>
  </si>
  <si>
    <t>กลันทา</t>
  </si>
  <si>
    <t>กลันทาเมืองบุรีรัมย์บุรีรัมย์</t>
  </si>
  <si>
    <t>310127</t>
  </si>
  <si>
    <t>กระสัง</t>
  </si>
  <si>
    <t>กระสังเมืองบุรีรัมย์บุรีรัมย์</t>
  </si>
  <si>
    <t>310128</t>
  </si>
  <si>
    <t>เมืองฝาง</t>
  </si>
  <si>
    <t>เมืองฝางเมืองบุรีรัมย์บุรีรัมย์</t>
  </si>
  <si>
    <t>3102</t>
  </si>
  <si>
    <t>คูเมือง</t>
  </si>
  <si>
    <t>310201</t>
  </si>
  <si>
    <t>คูเมืองคูเมืองบุรีรัมย์</t>
  </si>
  <si>
    <t>310202</t>
  </si>
  <si>
    <t>ปะเคียบ</t>
  </si>
  <si>
    <t>ปะเคียบคูเมืองบุรีรัมย์</t>
  </si>
  <si>
    <t>310203</t>
  </si>
  <si>
    <t>บ้านแพ</t>
  </si>
  <si>
    <t>บ้านแพคูเมืองบุรีรัมย์</t>
  </si>
  <si>
    <t>310204</t>
  </si>
  <si>
    <t>พรสำราญ</t>
  </si>
  <si>
    <t>พรสำราญคูเมืองบุรีรัมย์</t>
  </si>
  <si>
    <t>310205</t>
  </si>
  <si>
    <t>หินเหล็กไฟคูเมืองบุรีรัมย์</t>
  </si>
  <si>
    <t>310206</t>
  </si>
  <si>
    <t>ตูมใหญ่</t>
  </si>
  <si>
    <t>ตูมใหญ่คูเมืองบุรีรัมย์</t>
  </si>
  <si>
    <t>310207</t>
  </si>
  <si>
    <t>หนองขมาร</t>
  </si>
  <si>
    <t>หนองขมารคูเมืองบุรีรัมย์</t>
  </si>
  <si>
    <t>3103</t>
  </si>
  <si>
    <t>310301</t>
  </si>
  <si>
    <t>กระสังกระสังบุรีรัมย์</t>
  </si>
  <si>
    <t>310302</t>
  </si>
  <si>
    <t>ลำดวน</t>
  </si>
  <si>
    <t>ลำดวนกระสังบุรีรัมย์</t>
  </si>
  <si>
    <t>310303</t>
  </si>
  <si>
    <t>สองชั้น</t>
  </si>
  <si>
    <t>สองชั้นกระสังบุรีรัมย์</t>
  </si>
  <si>
    <t>310304</t>
  </si>
  <si>
    <t>สูงเนิน</t>
  </si>
  <si>
    <t>สูงเนินกระสังบุรีรัมย์</t>
  </si>
  <si>
    <t>310305</t>
  </si>
  <si>
    <t>หนองเต็ง</t>
  </si>
  <si>
    <t>หนองเต็งกระสังบุรีรัมย์</t>
  </si>
  <si>
    <t>310306</t>
  </si>
  <si>
    <t>เมืองไผ่กระสังบุรีรัมย์</t>
  </si>
  <si>
    <t>310307</t>
  </si>
  <si>
    <t>ชุมแสงกระสังบุรีรัมย์</t>
  </si>
  <si>
    <t>310308</t>
  </si>
  <si>
    <t>บ้านปรือ</t>
  </si>
  <si>
    <t>บ้านปรือกระสังบุรีรัมย์</t>
  </si>
  <si>
    <t>310309</t>
  </si>
  <si>
    <t>ห้วยสำราญ</t>
  </si>
  <si>
    <t>ห้วยสำราญกระสังบุรีรัมย์</t>
  </si>
  <si>
    <t>310310</t>
  </si>
  <si>
    <t>กันทรารมย์</t>
  </si>
  <si>
    <t>กันทรารมย์กระสังบุรีรัมย์</t>
  </si>
  <si>
    <t>310311</t>
  </si>
  <si>
    <t>ศรีภูมิกระสังบุรีรัมย์</t>
  </si>
  <si>
    <t>3104</t>
  </si>
  <si>
    <t>นางรอง</t>
  </si>
  <si>
    <t>310401</t>
  </si>
  <si>
    <t>นางรองนางรองบุรีรัมย์</t>
  </si>
  <si>
    <t>310403</t>
  </si>
  <si>
    <t>สะเดานางรองบุรีรัมย์</t>
  </si>
  <si>
    <t>310405</t>
  </si>
  <si>
    <t>ชุมแสงนางรองบุรีรัมย์</t>
  </si>
  <si>
    <t>310406</t>
  </si>
  <si>
    <t>หนองโบสถ์</t>
  </si>
  <si>
    <t>หนองโบสถ์นางรองบุรีรัมย์</t>
  </si>
  <si>
    <t>310408</t>
  </si>
  <si>
    <t>หนองกง</t>
  </si>
  <si>
    <t>หนองกงนางรองบุรีรัมย์</t>
  </si>
  <si>
    <t>310413</t>
  </si>
  <si>
    <t>ถนนหัก</t>
  </si>
  <si>
    <t>ถนนหักนางรองบุรีรัมย์</t>
  </si>
  <si>
    <t>310414</t>
  </si>
  <si>
    <t>หนองไทรนางรองบุรีรัมย์</t>
  </si>
  <si>
    <t>310415</t>
  </si>
  <si>
    <t>ก้านเหลือง</t>
  </si>
  <si>
    <t>ก้านเหลืองนางรองบุรีรัมย์</t>
  </si>
  <si>
    <t>310416</t>
  </si>
  <si>
    <t>บ้านสิงห์นางรองบุรีรัมย์</t>
  </si>
  <si>
    <t>310417</t>
  </si>
  <si>
    <t>ลำไทรโยง</t>
  </si>
  <si>
    <t>ลำไทรโยงนางรองบุรีรัมย์</t>
  </si>
  <si>
    <t>310418</t>
  </si>
  <si>
    <t>ทรัพย์พระยา</t>
  </si>
  <si>
    <t>ทรัพย์พระยานางรองบุรีรัมย์</t>
  </si>
  <si>
    <t>310424</t>
  </si>
  <si>
    <t>หนองยายพิมพ์</t>
  </si>
  <si>
    <t>หนองยายพิมพ์นางรองบุรีรัมย์</t>
  </si>
  <si>
    <t>310425</t>
  </si>
  <si>
    <t>หัวถนนนางรองบุรีรัมย์</t>
  </si>
  <si>
    <t>310426</t>
  </si>
  <si>
    <t>ทุ่งแสงทอง</t>
  </si>
  <si>
    <t>ทุ่งแสงทองนางรองบุรีรัมย์</t>
  </si>
  <si>
    <t>310427</t>
  </si>
  <si>
    <t>หนองโสนนางรองบุรีรัมย์</t>
  </si>
  <si>
    <t>3105</t>
  </si>
  <si>
    <t>หนองกี่</t>
  </si>
  <si>
    <t>310501</t>
  </si>
  <si>
    <t>หนองกี่หนองกี่บุรีรัมย์</t>
  </si>
  <si>
    <t>310502</t>
  </si>
  <si>
    <t>เย้ยปราสาท</t>
  </si>
  <si>
    <t>เย้ยปราสาทหนองกี่บุรีรัมย์</t>
  </si>
  <si>
    <t>310503</t>
  </si>
  <si>
    <t>เมืองไผ่หนองกี่บุรีรัมย์</t>
  </si>
  <si>
    <t>310504</t>
  </si>
  <si>
    <t>ดอนอะราง</t>
  </si>
  <si>
    <t>ดอนอะรางหนองกี่บุรีรัมย์</t>
  </si>
  <si>
    <t>310505</t>
  </si>
  <si>
    <t>โคกสว่างหนองกี่บุรีรัมย์</t>
  </si>
  <si>
    <t>310506</t>
  </si>
  <si>
    <t>ทุ่งกระตาดพัฒนา</t>
  </si>
  <si>
    <t>ทุ่งกระตาดพัฒนาหนองกี่บุรีรัมย์</t>
  </si>
  <si>
    <t>310507</t>
  </si>
  <si>
    <t>ทุ่งกระเต็น</t>
  </si>
  <si>
    <t>ทุ่งกระเต็นหนองกี่บุรีรัมย์</t>
  </si>
  <si>
    <t>310508</t>
  </si>
  <si>
    <t>ท่าโพธิ์ชัย</t>
  </si>
  <si>
    <t>ท่าโพธิ์ชัยหนองกี่บุรีรัมย์</t>
  </si>
  <si>
    <t>310509</t>
  </si>
  <si>
    <t>โคกสูงหนองกี่บุรีรัมย์</t>
  </si>
  <si>
    <t>310510</t>
  </si>
  <si>
    <t>บุกระสัง</t>
  </si>
  <si>
    <t>บุกระสังหนองกี่บุรีรัมย์</t>
  </si>
  <si>
    <t>3106</t>
  </si>
  <si>
    <t>ละหานทราย</t>
  </si>
  <si>
    <t>310601</t>
  </si>
  <si>
    <t>ละหานทรายละหานทรายบุรีรัมย์</t>
  </si>
  <si>
    <t>310603</t>
  </si>
  <si>
    <t>ตาจง</t>
  </si>
  <si>
    <t>ตาจงละหานทรายบุรีรัมย์</t>
  </si>
  <si>
    <t>310604</t>
  </si>
  <si>
    <t>สำโรงใหม่</t>
  </si>
  <si>
    <t>สำโรงใหม่ละหานทรายบุรีรัมย์</t>
  </si>
  <si>
    <t>310607</t>
  </si>
  <si>
    <t>หนองแวงละหานทรายบุรีรัมย์</t>
  </si>
  <si>
    <t>310610</t>
  </si>
  <si>
    <t>หนองตะครอง</t>
  </si>
  <si>
    <t>หนองตะครองละหานทรายบุรีรัมย์</t>
  </si>
  <si>
    <t>310611</t>
  </si>
  <si>
    <t>โคกว่าน</t>
  </si>
  <si>
    <t>โคกว่านละหานทรายบุรีรัมย์</t>
  </si>
  <si>
    <t>3107</t>
  </si>
  <si>
    <t>ประโคนชัย</t>
  </si>
  <si>
    <t>310701</t>
  </si>
  <si>
    <t>ประโคนชัยประโคนชัยบุรีรัมย์</t>
  </si>
  <si>
    <t>310702</t>
  </si>
  <si>
    <t>แสลงโทน</t>
  </si>
  <si>
    <t>แสลงโทนประโคนชัยบุรีรัมย์</t>
  </si>
  <si>
    <t>310703</t>
  </si>
  <si>
    <t>บ้านไทร</t>
  </si>
  <si>
    <t>บ้านไทรประโคนชัยบุรีรัมย์</t>
  </si>
  <si>
    <t>310705</t>
  </si>
  <si>
    <t>ละเวี้ย</t>
  </si>
  <si>
    <t>ละเวี้ยประโคนชัยบุรีรัมย์</t>
  </si>
  <si>
    <t>310706</t>
  </si>
  <si>
    <t>จรเข้มาก</t>
  </si>
  <si>
    <t>จรเข้มากประโคนชัยบุรีรัมย์</t>
  </si>
  <si>
    <t>310707</t>
  </si>
  <si>
    <t>ปังกู</t>
  </si>
  <si>
    <t>ปังกูประโคนชัยบุรีรัมย์</t>
  </si>
  <si>
    <t>310708</t>
  </si>
  <si>
    <t>โคกย่าง</t>
  </si>
  <si>
    <t>โคกย่างประโคนชัยบุรีรัมย์</t>
  </si>
  <si>
    <t>310710</t>
  </si>
  <si>
    <t>โคกม้า</t>
  </si>
  <si>
    <t>โคกม้าประโคนชัยบุรีรัมย์</t>
  </si>
  <si>
    <t>310713</t>
  </si>
  <si>
    <t>ไพศาล</t>
  </si>
  <si>
    <t>ไพศาลประโคนชัยบุรีรัมย์</t>
  </si>
  <si>
    <t>310714</t>
  </si>
  <si>
    <t>ตะโกตาพิ</t>
  </si>
  <si>
    <t>ตะโกตาพิประโคนชัยบุรีรัมย์</t>
  </si>
  <si>
    <t>310715</t>
  </si>
  <si>
    <t>เขาคอก</t>
  </si>
  <si>
    <t>เขาคอกประโคนชัยบุรีรัมย์</t>
  </si>
  <si>
    <t>310716</t>
  </si>
  <si>
    <t>หนองบอนประโคนชัยบุรีรัมย์</t>
  </si>
  <si>
    <t>310718</t>
  </si>
  <si>
    <t>โคกมะขาม</t>
  </si>
  <si>
    <t>โคกมะขามประโคนชัยบุรีรัมย์</t>
  </si>
  <si>
    <t>310719</t>
  </si>
  <si>
    <t>โคกตูมประโคนชัยบุรีรัมย์</t>
  </si>
  <si>
    <t>310720</t>
  </si>
  <si>
    <t>ประทัดบุ</t>
  </si>
  <si>
    <t>ประทัดบุประโคนชัยบุรีรัมย์</t>
  </si>
  <si>
    <t>310721</t>
  </si>
  <si>
    <t>สี่เหลี่ยม</t>
  </si>
  <si>
    <t>สี่เหลี่ยมประโคนชัยบุรีรัมย์</t>
  </si>
  <si>
    <t>3108</t>
  </si>
  <si>
    <t>บ้านกรวด</t>
  </si>
  <si>
    <t>310801</t>
  </si>
  <si>
    <t>บ้านกรวดบ้านกรวดบุรีรัมย์</t>
  </si>
  <si>
    <t>310802</t>
  </si>
  <si>
    <t>โนนเจริญ</t>
  </si>
  <si>
    <t>โนนเจริญบ้านกรวดบุรีรัมย์</t>
  </si>
  <si>
    <t>310803</t>
  </si>
  <si>
    <t>หนองไม้งาม</t>
  </si>
  <si>
    <t>หนองไม้งามบ้านกรวดบุรีรัมย์</t>
  </si>
  <si>
    <t>310804</t>
  </si>
  <si>
    <t>ปราสาท</t>
  </si>
  <si>
    <t>ปราสาทบ้านกรวดบุรีรัมย์</t>
  </si>
  <si>
    <t>310805</t>
  </si>
  <si>
    <t>สายตะกู</t>
  </si>
  <si>
    <t>สายตะกูบ้านกรวดบุรีรัมย์</t>
  </si>
  <si>
    <t>310806</t>
  </si>
  <si>
    <t>หินลาดบ้านกรวดบุรีรัมย์</t>
  </si>
  <si>
    <t>310807</t>
  </si>
  <si>
    <t>บึงเจริญ</t>
  </si>
  <si>
    <t>บึงเจริญบ้านกรวดบุรีรัมย์</t>
  </si>
  <si>
    <t>310808</t>
  </si>
  <si>
    <t>จันทบเพชร</t>
  </si>
  <si>
    <t>จันทบเพชรบ้านกรวดบุรีรัมย์</t>
  </si>
  <si>
    <t>310809</t>
  </si>
  <si>
    <t>เขาดินเหนือ</t>
  </si>
  <si>
    <t>เขาดินเหนือบ้านกรวดบุรีรัมย์</t>
  </si>
  <si>
    <t>3109</t>
  </si>
  <si>
    <t>พุทไธสง</t>
  </si>
  <si>
    <t>310901</t>
  </si>
  <si>
    <t>พุทไธสงพุทไธสงบุรีรัมย์</t>
  </si>
  <si>
    <t>310902</t>
  </si>
  <si>
    <t>มะเฟือง</t>
  </si>
  <si>
    <t>มะเฟืองพุทไธสงบุรีรัมย์</t>
  </si>
  <si>
    <t>310903</t>
  </si>
  <si>
    <t>บ้านจาน</t>
  </si>
  <si>
    <t>บ้านจานพุทไธสงบุรีรัมย์</t>
  </si>
  <si>
    <t>310906</t>
  </si>
  <si>
    <t>บ้านเป้าพุทไธสงบุรีรัมย์</t>
  </si>
  <si>
    <t>310907</t>
  </si>
  <si>
    <t>บ้านแวง</t>
  </si>
  <si>
    <t>บ้านแวงพุทไธสงบุรีรัมย์</t>
  </si>
  <si>
    <t>310909</t>
  </si>
  <si>
    <t>บ้านยางพุทไธสงบุรีรัมย์</t>
  </si>
  <si>
    <t>310910</t>
  </si>
  <si>
    <t>หายโศก</t>
  </si>
  <si>
    <t>หายโศกพุทไธสงบุรีรัมย์</t>
  </si>
  <si>
    <t>3110</t>
  </si>
  <si>
    <t>ลำปลายมาศ</t>
  </si>
  <si>
    <t>311001</t>
  </si>
  <si>
    <t>ลำปลายมาศลำปลายมาศบุรีรัมย์</t>
  </si>
  <si>
    <t>311002</t>
  </si>
  <si>
    <t>หนองคู</t>
  </si>
  <si>
    <t>หนองคูลำปลายมาศบุรีรัมย์</t>
  </si>
  <si>
    <t>311003</t>
  </si>
  <si>
    <t>แสลงพันลำปลายมาศบุรีรัมย์</t>
  </si>
  <si>
    <t>311004</t>
  </si>
  <si>
    <t>ทะเมนชัย</t>
  </si>
  <si>
    <t>ทะเมนชัยลำปลายมาศบุรีรัมย์</t>
  </si>
  <si>
    <t>311005</t>
  </si>
  <si>
    <t>ตลาดโพธิ์</t>
  </si>
  <si>
    <t>ตลาดโพธิ์ลำปลายมาศบุรีรัมย์</t>
  </si>
  <si>
    <t>311006</t>
  </si>
  <si>
    <t>หนองกะทิง</t>
  </si>
  <si>
    <t>หนองกะทิงลำปลายมาศบุรีรัมย์</t>
  </si>
  <si>
    <t>311007</t>
  </si>
  <si>
    <t>โคกกลาง</t>
  </si>
  <si>
    <t>โคกกลางลำปลายมาศบุรีรัมย์</t>
  </si>
  <si>
    <t>311008</t>
  </si>
  <si>
    <t>โคกสะอาดลำปลายมาศบุรีรัมย์</t>
  </si>
  <si>
    <t>311009</t>
  </si>
  <si>
    <t>เมืองแฝก</t>
  </si>
  <si>
    <t>เมืองแฝกลำปลายมาศบุรีรัมย์</t>
  </si>
  <si>
    <t>311010</t>
  </si>
  <si>
    <t>บ้านยางลำปลายมาศบุรีรัมย์</t>
  </si>
  <si>
    <t>311011</t>
  </si>
  <si>
    <t>ผไทรินทร์</t>
  </si>
  <si>
    <t>ผไทรินทร์ลำปลายมาศบุรีรัมย์</t>
  </si>
  <si>
    <t>311012</t>
  </si>
  <si>
    <t>โคกล่าม</t>
  </si>
  <si>
    <t>โคกล่ามลำปลายมาศบุรีรัมย์</t>
  </si>
  <si>
    <t>311013</t>
  </si>
  <si>
    <t>หินโคน</t>
  </si>
  <si>
    <t>หินโคนลำปลายมาศบุรีรัมย์</t>
  </si>
  <si>
    <t>311014</t>
  </si>
  <si>
    <t>หนองบัวโคก</t>
  </si>
  <si>
    <t>หนองบัวโคกลำปลายมาศบุรีรัมย์</t>
  </si>
  <si>
    <t>311015</t>
  </si>
  <si>
    <t>บุโพธิ์</t>
  </si>
  <si>
    <t>บุโพธิ์ลำปลายมาศบุรีรัมย์</t>
  </si>
  <si>
    <t>311016</t>
  </si>
  <si>
    <t>หนองโดนลำปลายมาศบุรีรัมย์</t>
  </si>
  <si>
    <t>3111</t>
  </si>
  <si>
    <t>สตึก</t>
  </si>
  <si>
    <t>311101</t>
  </si>
  <si>
    <t>สตึกสตึกบุรีรัมย์</t>
  </si>
  <si>
    <t>311102</t>
  </si>
  <si>
    <t>นิคม</t>
  </si>
  <si>
    <t>นิคมสตึกบุรีรัมย์</t>
  </si>
  <si>
    <t>311103</t>
  </si>
  <si>
    <t>ทุ่งวัง</t>
  </si>
  <si>
    <t>ทุ่งวังสตึกบุรีรัมย์</t>
  </si>
  <si>
    <t>311104</t>
  </si>
  <si>
    <t>เมืองแก</t>
  </si>
  <si>
    <t>เมืองแกสตึกบุรีรัมย์</t>
  </si>
  <si>
    <t>311105</t>
  </si>
  <si>
    <t>หนองใหญ่</t>
  </si>
  <si>
    <t>หนองใหญ่สตึกบุรีรัมย์</t>
  </si>
  <si>
    <t>311106</t>
  </si>
  <si>
    <t>ร่อนทองสตึกบุรีรัมย์</t>
  </si>
  <si>
    <t>311109</t>
  </si>
  <si>
    <t>ดอนมนต์</t>
  </si>
  <si>
    <t>ดอนมนต์สตึกบุรีรัมย์</t>
  </si>
  <si>
    <t>311110</t>
  </si>
  <si>
    <t>ชุมแสงสตึกบุรีรัมย์</t>
  </si>
  <si>
    <t>311111</t>
  </si>
  <si>
    <t>ท่าม่วงสตึกบุรีรัมย์</t>
  </si>
  <si>
    <t>311112</t>
  </si>
  <si>
    <t>สะแก</t>
  </si>
  <si>
    <t>สะแกสตึกบุรีรัมย์</t>
  </si>
  <si>
    <t>311114</t>
  </si>
  <si>
    <t>สนามชัยสตึกบุรีรัมย์</t>
  </si>
  <si>
    <t>311115</t>
  </si>
  <si>
    <t>กระสังสตึกบุรีรัมย์</t>
  </si>
  <si>
    <t>3112</t>
  </si>
  <si>
    <t>ปะคำ</t>
  </si>
  <si>
    <t>311201</t>
  </si>
  <si>
    <t>ปะคำปะคำบุรีรัมย์</t>
  </si>
  <si>
    <t>311202</t>
  </si>
  <si>
    <t>ไทยเจริญ</t>
  </si>
  <si>
    <t>ไทยเจริญปะคำบุรีรัมย์</t>
  </si>
  <si>
    <t>311203</t>
  </si>
  <si>
    <t>หนองบัวปะคำบุรีรัมย์</t>
  </si>
  <si>
    <t>311204</t>
  </si>
  <si>
    <t>โคกมะม่วง</t>
  </si>
  <si>
    <t>โคกมะม่วงปะคำบุรีรัมย์</t>
  </si>
  <si>
    <t>311205</t>
  </si>
  <si>
    <t>หูทำนบ</t>
  </si>
  <si>
    <t>หูทำนบปะคำบุรีรัมย์</t>
  </si>
  <si>
    <t>3113</t>
  </si>
  <si>
    <t>311301</t>
  </si>
  <si>
    <t>นาโพธิ์นาโพธิ์บุรีรัมย์</t>
  </si>
  <si>
    <t>311302</t>
  </si>
  <si>
    <t>บ้านคู</t>
  </si>
  <si>
    <t>บ้านคูนาโพธิ์บุรีรัมย์</t>
  </si>
  <si>
    <t>311303</t>
  </si>
  <si>
    <t>บ้านดู่นาโพธิ์บุรีรัมย์</t>
  </si>
  <si>
    <t>311304</t>
  </si>
  <si>
    <t>ดอนกอก</t>
  </si>
  <si>
    <t>ดอนกอกนาโพธิ์บุรีรัมย์</t>
  </si>
  <si>
    <t>311305</t>
  </si>
  <si>
    <t>ศรีสว่าง</t>
  </si>
  <si>
    <t>ศรีสว่างนาโพธิ์บุรีรัมย์</t>
  </si>
  <si>
    <t>3114</t>
  </si>
  <si>
    <t>311401</t>
  </si>
  <si>
    <t>สระแก้วหนองหงส์บุรีรัมย์</t>
  </si>
  <si>
    <t>311402</t>
  </si>
  <si>
    <t>ห้วยหินหนองหงส์บุรีรัมย์</t>
  </si>
  <si>
    <t>311403</t>
  </si>
  <si>
    <t>ไทยสามัคคี</t>
  </si>
  <si>
    <t>ไทยสามัคคีหนองหงส์บุรีรัมย์</t>
  </si>
  <si>
    <t>311404</t>
  </si>
  <si>
    <t>หนองชัยศรี</t>
  </si>
  <si>
    <t>หนองชัยศรีหนองหงส์บุรีรัมย์</t>
  </si>
  <si>
    <t>311405</t>
  </si>
  <si>
    <t>เสาเดียว</t>
  </si>
  <si>
    <t>เสาเดียวหนองหงส์บุรีรัมย์</t>
  </si>
  <si>
    <t>311406</t>
  </si>
  <si>
    <t>เมืองฝ้าย</t>
  </si>
  <si>
    <t>เมืองฝ้ายหนองหงส์บุรีรัมย์</t>
  </si>
  <si>
    <t>311407</t>
  </si>
  <si>
    <t>สระทอง</t>
  </si>
  <si>
    <t>สระทองหนองหงส์บุรีรัมย์</t>
  </si>
  <si>
    <t>3115</t>
  </si>
  <si>
    <t>พลับพลาชัย</t>
  </si>
  <si>
    <t>311501</t>
  </si>
  <si>
    <t>จันดุม</t>
  </si>
  <si>
    <t>จันดุมพลับพลาชัยบุรีรัมย์</t>
  </si>
  <si>
    <t>311502</t>
  </si>
  <si>
    <t>โคกขมิ้น</t>
  </si>
  <si>
    <t>โคกขมิ้นพลับพลาชัยบุรีรัมย์</t>
  </si>
  <si>
    <t>311503</t>
  </si>
  <si>
    <t>ป่าชัน</t>
  </si>
  <si>
    <t>ป่าชันพลับพลาชัยบุรีรัมย์</t>
  </si>
  <si>
    <t>311504</t>
  </si>
  <si>
    <t>สะเดาพลับพลาชัยบุรีรัมย์</t>
  </si>
  <si>
    <t>311505</t>
  </si>
  <si>
    <t>สำโรงพลับพลาชัยบุรีรัมย์</t>
  </si>
  <si>
    <t>3116</t>
  </si>
  <si>
    <t>ห้วยราช</t>
  </si>
  <si>
    <t>311601</t>
  </si>
  <si>
    <t>ห้วยราชห้วยราชบุรีรัมย์</t>
  </si>
  <si>
    <t>311602</t>
  </si>
  <si>
    <t>สามแวง</t>
  </si>
  <si>
    <t>สามแวงห้วยราชบุรีรัมย์</t>
  </si>
  <si>
    <t>311603</t>
  </si>
  <si>
    <t>ตาเสา</t>
  </si>
  <si>
    <t>ตาเสาห้วยราชบุรีรัมย์</t>
  </si>
  <si>
    <t>311604</t>
  </si>
  <si>
    <t>บ้านตะโก</t>
  </si>
  <si>
    <t>บ้านตะโกห้วยราชบุรีรัมย์</t>
  </si>
  <si>
    <t>311605</t>
  </si>
  <si>
    <t>สนวน</t>
  </si>
  <si>
    <t>สนวนห้วยราชบุรีรัมย์</t>
  </si>
  <si>
    <t>311606</t>
  </si>
  <si>
    <t>โคกเหล็ก</t>
  </si>
  <si>
    <t>โคกเหล็กห้วยราชบุรีรัมย์</t>
  </si>
  <si>
    <t>311607</t>
  </si>
  <si>
    <t>เมืองโพธิ์</t>
  </si>
  <si>
    <t>เมืองโพธิ์ห้วยราชบุรีรัมย์</t>
  </si>
  <si>
    <t>311608</t>
  </si>
  <si>
    <t>ห้วยราชา</t>
  </si>
  <si>
    <t>ห้วยราชาห้วยราชบุรีรัมย์</t>
  </si>
  <si>
    <t>3117</t>
  </si>
  <si>
    <t>โนนสุวรรณ</t>
  </si>
  <si>
    <t>311701</t>
  </si>
  <si>
    <t>โนนสุวรรณโนนสุวรรณบุรีรัมย์</t>
  </si>
  <si>
    <t>311702</t>
  </si>
  <si>
    <t>ทุ่งจังหัน</t>
  </si>
  <si>
    <t>ทุ่งจังหันโนนสุวรรณบุรีรัมย์</t>
  </si>
  <si>
    <t>311703</t>
  </si>
  <si>
    <t>โกรกแก้ว</t>
  </si>
  <si>
    <t>โกรกแก้วโนนสุวรรณบุรีรัมย์</t>
  </si>
  <si>
    <t>311704</t>
  </si>
  <si>
    <t>ดงอีจาน</t>
  </si>
  <si>
    <t>ดงอีจานโนนสุวรรณบุรีรัมย์</t>
  </si>
  <si>
    <t>3118</t>
  </si>
  <si>
    <t>ชำนิ</t>
  </si>
  <si>
    <t>311801</t>
  </si>
  <si>
    <t>ชำนิชำนิบุรีรัมย์</t>
  </si>
  <si>
    <t>311802</t>
  </si>
  <si>
    <t>หนองปล่อง</t>
  </si>
  <si>
    <t>หนองปล่องชำนิบุรีรัมย์</t>
  </si>
  <si>
    <t>311803</t>
  </si>
  <si>
    <t>เมืองยาง</t>
  </si>
  <si>
    <t>เมืองยางชำนิบุรีรัมย์</t>
  </si>
  <si>
    <t>311804</t>
  </si>
  <si>
    <t>ช่อผกา</t>
  </si>
  <si>
    <t>ช่อผกาชำนิบุรีรัมย์</t>
  </si>
  <si>
    <t>311805</t>
  </si>
  <si>
    <t>ละลวด</t>
  </si>
  <si>
    <t>ละลวดชำนิบุรีรัมย์</t>
  </si>
  <si>
    <t>311806</t>
  </si>
  <si>
    <t>โคกสนวน</t>
  </si>
  <si>
    <t>โคกสนวนชำนิบุรีรัมย์</t>
  </si>
  <si>
    <t>3119</t>
  </si>
  <si>
    <t>บ้านใหม่ไชยพจน์</t>
  </si>
  <si>
    <t>311901</t>
  </si>
  <si>
    <t>หนองแวงบ้านใหม่ไชยพจน์บุรีรัมย์</t>
  </si>
  <si>
    <t>311902</t>
  </si>
  <si>
    <t>ทองหลางบ้านใหม่ไชยพจน์บุรีรัมย์</t>
  </si>
  <si>
    <t>311903</t>
  </si>
  <si>
    <t>แดงใหญ่</t>
  </si>
  <si>
    <t>แดงใหญ่บ้านใหม่ไชยพจน์บุรีรัมย์</t>
  </si>
  <si>
    <t>311904</t>
  </si>
  <si>
    <t>กู่สวนแตง</t>
  </si>
  <si>
    <t>กู่สวนแตงบ้านใหม่ไชยพจน์บุรีรัมย์</t>
  </si>
  <si>
    <t>311905</t>
  </si>
  <si>
    <t>หนองเยือง</t>
  </si>
  <si>
    <t>หนองเยืองบ้านใหม่ไชยพจน์บุรีรัมย์</t>
  </si>
  <si>
    <t>3120</t>
  </si>
  <si>
    <t>โนนดินแดง</t>
  </si>
  <si>
    <t>312001</t>
  </si>
  <si>
    <t>โนนดินแดงโนนดินแดงบุรีรัมย์</t>
  </si>
  <si>
    <t>312002</t>
  </si>
  <si>
    <t>ส้มป่อย</t>
  </si>
  <si>
    <t>ส้มป่อยโนนดินแดงบุรีรัมย์</t>
  </si>
  <si>
    <t>312003</t>
  </si>
  <si>
    <t>ลำนางรอง</t>
  </si>
  <si>
    <t>ลำนางรองโนนดินแดงบุรีรัมย์</t>
  </si>
  <si>
    <t>3121</t>
  </si>
  <si>
    <t>312101</t>
  </si>
  <si>
    <t>บ้านด่านบ้านด่านบุรีรัมย์</t>
  </si>
  <si>
    <t>312102</t>
  </si>
  <si>
    <t>ปราสาทบ้านด่านบุรีรัมย์</t>
  </si>
  <si>
    <t>312103</t>
  </si>
  <si>
    <t>วังเหนือบ้านด่านบุรีรัมย์</t>
  </si>
  <si>
    <t>312104</t>
  </si>
  <si>
    <t>โนนขวาง</t>
  </si>
  <si>
    <t>โนนขวางบ้านด่านบุรีรัมย์</t>
  </si>
  <si>
    <t>3122</t>
  </si>
  <si>
    <t>แคนดง</t>
  </si>
  <si>
    <t>312201</t>
  </si>
  <si>
    <t>แคนดงแคนดงบุรีรัมย์</t>
  </si>
  <si>
    <t>312202</t>
  </si>
  <si>
    <t>ดงพลอง</t>
  </si>
  <si>
    <t>ดงพลองแคนดงบุรีรัมย์</t>
  </si>
  <si>
    <t>312203</t>
  </si>
  <si>
    <t>สระบัว</t>
  </si>
  <si>
    <t>สระบัวแคนดงบุรีรัมย์</t>
  </si>
  <si>
    <t>312204</t>
  </si>
  <si>
    <t>หัวฝายแคนดงบุรีรัมย์</t>
  </si>
  <si>
    <t>3123</t>
  </si>
  <si>
    <t>312301</t>
  </si>
  <si>
    <t>เจริญสุข</t>
  </si>
  <si>
    <t>เจริญสุขเฉลิมพระเกียรติบุรีรัมย์</t>
  </si>
  <si>
    <t>312302</t>
  </si>
  <si>
    <t>ตาเป๊ก</t>
  </si>
  <si>
    <t>ตาเป๊กเฉลิมพระเกียรติบุรีรัมย์</t>
  </si>
  <si>
    <t>312303</t>
  </si>
  <si>
    <t>อีสานเขต</t>
  </si>
  <si>
    <t>อีสานเขตเฉลิมพระเกียรติบุรีรัมย์</t>
  </si>
  <si>
    <t>312304</t>
  </si>
  <si>
    <t>ถาวร</t>
  </si>
  <si>
    <t>ถาวรเฉลิมพระเกียรติบุรีรัมย์</t>
  </si>
  <si>
    <t>312305</t>
  </si>
  <si>
    <t>ยายแย้มวัฒนา</t>
  </si>
  <si>
    <t>ยายแย้มวัฒนาเฉลิมพระเกียรติบุรีรัมย์</t>
  </si>
  <si>
    <t>32</t>
  </si>
  <si>
    <t>สุรินทร์</t>
  </si>
  <si>
    <t>3201</t>
  </si>
  <si>
    <t>เมืองสุรินทร์</t>
  </si>
  <si>
    <t>320101</t>
  </si>
  <si>
    <t>SURIN</t>
  </si>
  <si>
    <t>ในเมืองเมืองสุรินทร์สุรินทร์</t>
  </si>
  <si>
    <t>320102</t>
  </si>
  <si>
    <t>ตั้งใจ</t>
  </si>
  <si>
    <t>ตั้งใจเมืองสุรินทร์สุรินทร์</t>
  </si>
  <si>
    <t>320103</t>
  </si>
  <si>
    <t>เพี้ยราม</t>
  </si>
  <si>
    <t>เพี้ยรามเมืองสุรินทร์สุรินทร์</t>
  </si>
  <si>
    <t>320104</t>
  </si>
  <si>
    <t>นาดีเมืองสุรินทร์สุรินทร์</t>
  </si>
  <si>
    <t>320105</t>
  </si>
  <si>
    <t>ท่าสว่าง</t>
  </si>
  <si>
    <t>ท่าสว่างเมืองสุรินทร์สุรินทร์</t>
  </si>
  <si>
    <t>320106</t>
  </si>
  <si>
    <t>สลักได</t>
  </si>
  <si>
    <t>สลักไดเมืองสุรินทร์สุรินทร์</t>
  </si>
  <si>
    <t>320107</t>
  </si>
  <si>
    <t>ตาอ็อง</t>
  </si>
  <si>
    <t>ตาอ็องเมืองสุรินทร์สุรินทร์</t>
  </si>
  <si>
    <t>320109</t>
  </si>
  <si>
    <t>สำโรงเมืองสุรินทร์สุรินทร์</t>
  </si>
  <si>
    <t>320110</t>
  </si>
  <si>
    <t>แกใหญ่</t>
  </si>
  <si>
    <t>แกใหญ่เมืองสุรินทร์สุรินทร์</t>
  </si>
  <si>
    <t>320111</t>
  </si>
  <si>
    <t>นอกเมือง</t>
  </si>
  <si>
    <t>นอกเมืองเมืองสุรินทร์สุรินทร์</t>
  </si>
  <si>
    <t>320112</t>
  </si>
  <si>
    <t>คอโค</t>
  </si>
  <si>
    <t>คอโคเมืองสุรินทร์สุรินทร์</t>
  </si>
  <si>
    <t>320113</t>
  </si>
  <si>
    <t>สวาย</t>
  </si>
  <si>
    <t>สวายเมืองสุรินทร์สุรินทร์</t>
  </si>
  <si>
    <t>320114</t>
  </si>
  <si>
    <t>เฉนียง</t>
  </si>
  <si>
    <t>เฉนียงเมืองสุรินทร์สุรินทร์</t>
  </si>
  <si>
    <t>320116</t>
  </si>
  <si>
    <t>เทนมีย์</t>
  </si>
  <si>
    <t>เทนมีย์เมืองสุรินทร์สุรินทร์</t>
  </si>
  <si>
    <t>320118</t>
  </si>
  <si>
    <t>นาบัวเมืองสุรินทร์สุรินทร์</t>
  </si>
  <si>
    <t>320119</t>
  </si>
  <si>
    <t>เมืองที</t>
  </si>
  <si>
    <t>เมืองทีเมืองสุรินทร์สุรินทร์</t>
  </si>
  <si>
    <t>320120</t>
  </si>
  <si>
    <t>ราม</t>
  </si>
  <si>
    <t>รามเมืองสุรินทร์สุรินทร์</t>
  </si>
  <si>
    <t>320121</t>
  </si>
  <si>
    <t>บุฤาษี</t>
  </si>
  <si>
    <t>บุฤาษีเมืองสุรินทร์สุรินทร์</t>
  </si>
  <si>
    <t>320122</t>
  </si>
  <si>
    <t>ตระแสง</t>
  </si>
  <si>
    <t>ตระแสงเมืองสุรินทร์สุรินทร์</t>
  </si>
  <si>
    <t>320125</t>
  </si>
  <si>
    <t>แสลงพันธ์</t>
  </si>
  <si>
    <t>แสลงพันธ์เมืองสุรินทร์สุรินทร์</t>
  </si>
  <si>
    <t>320126</t>
  </si>
  <si>
    <t>กาเกาะ</t>
  </si>
  <si>
    <t>กาเกาะเมืองสุรินทร์สุรินทร์</t>
  </si>
  <si>
    <t>3202</t>
  </si>
  <si>
    <t>ชุมพลบุรี</t>
  </si>
  <si>
    <t>320201</t>
  </si>
  <si>
    <t>ชุมพลบุรีชุมพลบุรีสุรินทร์</t>
  </si>
  <si>
    <t>320202</t>
  </si>
  <si>
    <t>นาหนองไผ่</t>
  </si>
  <si>
    <t>นาหนองไผ่ชุมพลบุรีสุรินทร์</t>
  </si>
  <si>
    <t>320203</t>
  </si>
  <si>
    <t>ไพรขลา</t>
  </si>
  <si>
    <t>ไพรขลาชุมพลบุรีสุรินทร์</t>
  </si>
  <si>
    <t>320204</t>
  </si>
  <si>
    <t>ศรีณรงค์</t>
  </si>
  <si>
    <t>ศรีณรงค์ชุมพลบุรีสุรินทร์</t>
  </si>
  <si>
    <t>320205</t>
  </si>
  <si>
    <t>ยะวึก</t>
  </si>
  <si>
    <t>ยะวึกชุมพลบุรีสุรินทร์</t>
  </si>
  <si>
    <t>320206</t>
  </si>
  <si>
    <t>เมืองบัว</t>
  </si>
  <si>
    <t>เมืองบัวชุมพลบุรีสุรินทร์</t>
  </si>
  <si>
    <t>320207</t>
  </si>
  <si>
    <t>สระขุด</t>
  </si>
  <si>
    <t>สระขุดชุมพลบุรีสุรินทร์</t>
  </si>
  <si>
    <t>320208</t>
  </si>
  <si>
    <t>กระเบื้อง</t>
  </si>
  <si>
    <t>กระเบื้องชุมพลบุรีสุรินทร์</t>
  </si>
  <si>
    <t>320209</t>
  </si>
  <si>
    <t>หนองเรือ</t>
  </si>
  <si>
    <t>หนองเรือชุมพลบุรีสุรินทร์</t>
  </si>
  <si>
    <t>3203</t>
  </si>
  <si>
    <t>320301</t>
  </si>
  <si>
    <t>ท่าตูมท่าตูมสุรินทร์</t>
  </si>
  <si>
    <t>320302</t>
  </si>
  <si>
    <t>กระโพ</t>
  </si>
  <si>
    <t>กระโพท่าตูมสุรินทร์</t>
  </si>
  <si>
    <t>320303</t>
  </si>
  <si>
    <t>พรมเทพ</t>
  </si>
  <si>
    <t>พรมเทพท่าตูมสุรินทร์</t>
  </si>
  <si>
    <t>320304</t>
  </si>
  <si>
    <t>โพนครก</t>
  </si>
  <si>
    <t>โพนครกท่าตูมสุรินทร์</t>
  </si>
  <si>
    <t>320305</t>
  </si>
  <si>
    <t>เมืองแกท่าตูมสุรินทร์</t>
  </si>
  <si>
    <t>320306</t>
  </si>
  <si>
    <t>บะ</t>
  </si>
  <si>
    <t>บะท่าตูมสุรินทร์</t>
  </si>
  <si>
    <t>320307</t>
  </si>
  <si>
    <t>หนองบัวท่าตูมสุรินทร์</t>
  </si>
  <si>
    <t>320308</t>
  </si>
  <si>
    <t>บัวโคก</t>
  </si>
  <si>
    <t>บัวโคกท่าตูมสุรินทร์</t>
  </si>
  <si>
    <t>320309</t>
  </si>
  <si>
    <t>หนองเมธี</t>
  </si>
  <si>
    <t>หนองเมธีท่าตูมสุรินทร์</t>
  </si>
  <si>
    <t>320310</t>
  </si>
  <si>
    <t>ทุ่งกุลา</t>
  </si>
  <si>
    <t>ทุ่งกุลาท่าตูมสุรินทร์</t>
  </si>
  <si>
    <t>3204</t>
  </si>
  <si>
    <t>320401</t>
  </si>
  <si>
    <t>จอมพระจอมพระสุรินทร์</t>
  </si>
  <si>
    <t>320402</t>
  </si>
  <si>
    <t>เมืองลีง</t>
  </si>
  <si>
    <t>เมืองลีงจอมพระสุรินทร์</t>
  </si>
  <si>
    <t>320403</t>
  </si>
  <si>
    <t>กระหาด</t>
  </si>
  <si>
    <t>กระหาดจอมพระสุรินทร์</t>
  </si>
  <si>
    <t>320404</t>
  </si>
  <si>
    <t>บุแกรง</t>
  </si>
  <si>
    <t>บุแกรงจอมพระสุรินทร์</t>
  </si>
  <si>
    <t>320405</t>
  </si>
  <si>
    <t>หนองสนิท</t>
  </si>
  <si>
    <t>หนองสนิทจอมพระสุรินทร์</t>
  </si>
  <si>
    <t>320406</t>
  </si>
  <si>
    <t>บ้านผือ</t>
  </si>
  <si>
    <t>บ้านผือจอมพระสุรินทร์</t>
  </si>
  <si>
    <t>320407</t>
  </si>
  <si>
    <t>ลุ่มระวี</t>
  </si>
  <si>
    <t>ลุ่มระวีจอมพระสุรินทร์</t>
  </si>
  <si>
    <t>320408</t>
  </si>
  <si>
    <t>ชุมแสงจอมพระสุรินทร์</t>
  </si>
  <si>
    <t>320409</t>
  </si>
  <si>
    <t>เป็นสุข</t>
  </si>
  <si>
    <t>เป็นสุขจอมพระสุรินทร์</t>
  </si>
  <si>
    <t>3205</t>
  </si>
  <si>
    <t>320501</t>
  </si>
  <si>
    <t>กังแอน</t>
  </si>
  <si>
    <t>กังแอนปราสาทสุรินทร์</t>
  </si>
  <si>
    <t>320502</t>
  </si>
  <si>
    <t>ทมอ</t>
  </si>
  <si>
    <t>ทมอปราสาทสุรินทร์</t>
  </si>
  <si>
    <t>320503</t>
  </si>
  <si>
    <t>ไพล</t>
  </si>
  <si>
    <t>ไพลปราสาทสุรินทร์</t>
  </si>
  <si>
    <t>320504</t>
  </si>
  <si>
    <t>ปรือ</t>
  </si>
  <si>
    <t>ปรือปราสาทสุรินทร์</t>
  </si>
  <si>
    <t>320505</t>
  </si>
  <si>
    <t>ทุ่งมน</t>
  </si>
  <si>
    <t>ทุ่งมนปราสาทสุรินทร์</t>
  </si>
  <si>
    <t>320506</t>
  </si>
  <si>
    <t>ตาเบา</t>
  </si>
  <si>
    <t>ตาเบาปราสาทสุรินทร์</t>
  </si>
  <si>
    <t>320507</t>
  </si>
  <si>
    <t>หนองใหญ่ปราสาทสุรินทร์</t>
  </si>
  <si>
    <t>320508</t>
  </si>
  <si>
    <t>โคกยางปราสาทสุรินทร์</t>
  </si>
  <si>
    <t>320509</t>
  </si>
  <si>
    <t>โคกสะอาดปราสาทสุรินทร์</t>
  </si>
  <si>
    <t>320510</t>
  </si>
  <si>
    <t>บ้านไทรปราสาทสุรินทร์</t>
  </si>
  <si>
    <t>320511</t>
  </si>
  <si>
    <t>โชคนาสาม</t>
  </si>
  <si>
    <t>โชคนาสามปราสาทสุรินทร์</t>
  </si>
  <si>
    <t>320512</t>
  </si>
  <si>
    <t>เชื้อเพลิง</t>
  </si>
  <si>
    <t>เชื้อเพลิงปราสาทสุรินทร์</t>
  </si>
  <si>
    <t>320513</t>
  </si>
  <si>
    <t>ปราสาททนง</t>
  </si>
  <si>
    <t>ปราสาททนงปราสาทสุรินทร์</t>
  </si>
  <si>
    <t>320514</t>
  </si>
  <si>
    <t>ตานี</t>
  </si>
  <si>
    <t>ตานีปราสาทสุรินทร์</t>
  </si>
  <si>
    <t>320515</t>
  </si>
  <si>
    <t>บ้านพลวง</t>
  </si>
  <si>
    <t>บ้านพลวงปราสาทสุรินทร์</t>
  </si>
  <si>
    <t>320516</t>
  </si>
  <si>
    <t>กันตวจระมวล</t>
  </si>
  <si>
    <t>กันตวจระมวลปราสาทสุรินทร์</t>
  </si>
  <si>
    <t>320517</t>
  </si>
  <si>
    <t>สมุด</t>
  </si>
  <si>
    <t>สมุดปราสาทสุรินทร์</t>
  </si>
  <si>
    <t>320518</t>
  </si>
  <si>
    <t>ประทัดบุปราสาทสุรินทร์</t>
  </si>
  <si>
    <t>3206</t>
  </si>
  <si>
    <t>กาบเชิง</t>
  </si>
  <si>
    <t>320601</t>
  </si>
  <si>
    <t>กาบเชิงกาบเชิงสุรินทร์</t>
  </si>
  <si>
    <t>320604</t>
  </si>
  <si>
    <t>คูตัน</t>
  </si>
  <si>
    <t>คูตันกาบเชิงสุรินทร์</t>
  </si>
  <si>
    <t>320605</t>
  </si>
  <si>
    <t>ด่าน</t>
  </si>
  <si>
    <t>ด่านกาบเชิงสุรินทร์</t>
  </si>
  <si>
    <t>320606</t>
  </si>
  <si>
    <t>แนงมุด</t>
  </si>
  <si>
    <t>แนงมุดกาบเชิงสุรินทร์</t>
  </si>
  <si>
    <t>320607</t>
  </si>
  <si>
    <t>โคกตะเคียน</t>
  </si>
  <si>
    <t>โคกตะเคียนกาบเชิงสุรินทร์</t>
  </si>
  <si>
    <t>320610</t>
  </si>
  <si>
    <t>ตะเคียน</t>
  </si>
  <si>
    <t>ตะเคียนกาบเชิงสุรินทร์</t>
  </si>
  <si>
    <t>3207</t>
  </si>
  <si>
    <t>รัตนบุรี</t>
  </si>
  <si>
    <t>320701</t>
  </si>
  <si>
    <t>รัตนบุรีรัตนบุรีสุรินทร์</t>
  </si>
  <si>
    <t>320702</t>
  </si>
  <si>
    <t>ธาตุ</t>
  </si>
  <si>
    <t>ธาตุรัตนบุรีสุรินทร์</t>
  </si>
  <si>
    <t>320703</t>
  </si>
  <si>
    <t>แก</t>
  </si>
  <si>
    <t>แกรัตนบุรีสุรินทร์</t>
  </si>
  <si>
    <t>320704</t>
  </si>
  <si>
    <t>ดอนแรด</t>
  </si>
  <si>
    <t>ดอนแรดรัตนบุรีสุรินทร์</t>
  </si>
  <si>
    <t>320705</t>
  </si>
  <si>
    <t>หนองบัวทอง</t>
  </si>
  <si>
    <t>หนองบัวทองรัตนบุรีสุรินทร์</t>
  </si>
  <si>
    <t>320706</t>
  </si>
  <si>
    <t>หนองบัวบาน</t>
  </si>
  <si>
    <t>หนองบัวบานรัตนบุรีสุรินทร์</t>
  </si>
  <si>
    <t>320709</t>
  </si>
  <si>
    <t>ไผ่</t>
  </si>
  <si>
    <t>ไผ่รัตนบุรีสุรินทร์</t>
  </si>
  <si>
    <t>320711</t>
  </si>
  <si>
    <t>เบิด</t>
  </si>
  <si>
    <t>เบิดรัตนบุรีสุรินทร์</t>
  </si>
  <si>
    <t>320713</t>
  </si>
  <si>
    <t>น้ำเขียว</t>
  </si>
  <si>
    <t>น้ำเขียวรัตนบุรีสุรินทร์</t>
  </si>
  <si>
    <t>320714</t>
  </si>
  <si>
    <t>กุดขาคีม</t>
  </si>
  <si>
    <t>กุดขาคีมรัตนบุรีสุรินทร์</t>
  </si>
  <si>
    <t>320715</t>
  </si>
  <si>
    <t>ยางสว่าง</t>
  </si>
  <si>
    <t>ยางสว่างรัตนบุรีสุรินทร์</t>
  </si>
  <si>
    <t>320716</t>
  </si>
  <si>
    <t>ทับใหญ่</t>
  </si>
  <si>
    <t>ทับใหญ่รัตนบุรีสุรินทร์</t>
  </si>
  <si>
    <t>3208</t>
  </si>
  <si>
    <t>สนม</t>
  </si>
  <si>
    <t>320801</t>
  </si>
  <si>
    <t>สนมสนมสุรินทร์</t>
  </si>
  <si>
    <t>320802</t>
  </si>
  <si>
    <t>โพนโก</t>
  </si>
  <si>
    <t>โพนโกสนมสุรินทร์</t>
  </si>
  <si>
    <t>320803</t>
  </si>
  <si>
    <t>หนองระฆัง</t>
  </si>
  <si>
    <t>หนองระฆังสนมสุรินทร์</t>
  </si>
  <si>
    <t>320804</t>
  </si>
  <si>
    <t>นานวน</t>
  </si>
  <si>
    <t>นานวนสนมสุรินทร์</t>
  </si>
  <si>
    <t>320805</t>
  </si>
  <si>
    <t>แคน</t>
  </si>
  <si>
    <t>แคนสนมสุรินทร์</t>
  </si>
  <si>
    <t>320806</t>
  </si>
  <si>
    <t>หัวงัว</t>
  </si>
  <si>
    <t>หัวงัวสนมสุรินทร์</t>
  </si>
  <si>
    <t>320807</t>
  </si>
  <si>
    <t>หนองอียอ</t>
  </si>
  <si>
    <t>หนองอียอสนมสุรินทร์</t>
  </si>
  <si>
    <t>3209</t>
  </si>
  <si>
    <t>ศีขรภูมิ</t>
  </si>
  <si>
    <t>320901</t>
  </si>
  <si>
    <t>ระแงง</t>
  </si>
  <si>
    <t>ระแงงศีขรภูมิสุรินทร์</t>
  </si>
  <si>
    <t>320902</t>
  </si>
  <si>
    <t>ตรึม</t>
  </si>
  <si>
    <t>ตรึมศีขรภูมิสุรินทร์</t>
  </si>
  <si>
    <t>320903</t>
  </si>
  <si>
    <t>จารพัต</t>
  </si>
  <si>
    <t>จารพัตศีขรภูมิสุรินทร์</t>
  </si>
  <si>
    <t>320904</t>
  </si>
  <si>
    <t>ยาง</t>
  </si>
  <si>
    <t>ยางศีขรภูมิสุรินทร์</t>
  </si>
  <si>
    <t>320905</t>
  </si>
  <si>
    <t>แตล</t>
  </si>
  <si>
    <t>แตลศีขรภูมิสุรินทร์</t>
  </si>
  <si>
    <t>320906</t>
  </si>
  <si>
    <t>หนองบัวศีขรภูมิสุรินทร์</t>
  </si>
  <si>
    <t>320907</t>
  </si>
  <si>
    <t>คาละแมะ</t>
  </si>
  <si>
    <t>คาละแมะศีขรภูมิสุรินทร์</t>
  </si>
  <si>
    <t>320908</t>
  </si>
  <si>
    <t>หนองเหล็ก</t>
  </si>
  <si>
    <t>หนองเหล็กศีขรภูมิสุรินทร์</t>
  </si>
  <si>
    <t>320909</t>
  </si>
  <si>
    <t>หนองขวาว</t>
  </si>
  <si>
    <t>หนองขวาวศีขรภูมิสุรินทร์</t>
  </si>
  <si>
    <t>320910</t>
  </si>
  <si>
    <t>ช่างปี่</t>
  </si>
  <si>
    <t>ช่างปี่ศีขรภูมิสุรินทร์</t>
  </si>
  <si>
    <t>320911</t>
  </si>
  <si>
    <t>กุดหวาย</t>
  </si>
  <si>
    <t>กุดหวายศีขรภูมิสุรินทร์</t>
  </si>
  <si>
    <t>320912</t>
  </si>
  <si>
    <t>ขวาวใหญ่</t>
  </si>
  <si>
    <t>ขวาวใหญ่ศีขรภูมิสุรินทร์</t>
  </si>
  <si>
    <t>320913</t>
  </si>
  <si>
    <t>นารุ่ง</t>
  </si>
  <si>
    <t>นารุ่งศีขรภูมิสุรินทร์</t>
  </si>
  <si>
    <t>320914</t>
  </si>
  <si>
    <t>ตรมไพร</t>
  </si>
  <si>
    <t>ตรมไพรศีขรภูมิสุรินทร์</t>
  </si>
  <si>
    <t>320915</t>
  </si>
  <si>
    <t>ผักไหม</t>
  </si>
  <si>
    <t>ผักไหมศีขรภูมิสุรินทร์</t>
  </si>
  <si>
    <t>3210</t>
  </si>
  <si>
    <t>สังขะ</t>
  </si>
  <si>
    <t>321001</t>
  </si>
  <si>
    <t>สังขะสังขะสุรินทร์</t>
  </si>
  <si>
    <t>321002</t>
  </si>
  <si>
    <t>ขอนแตก</t>
  </si>
  <si>
    <t>ขอนแตกสังขะสุรินทร์</t>
  </si>
  <si>
    <t>321006</t>
  </si>
  <si>
    <t>ดม</t>
  </si>
  <si>
    <t>ดมสังขะสุรินทร์</t>
  </si>
  <si>
    <t>321007</t>
  </si>
  <si>
    <t>พระแก้วสังขะสุรินทร์</t>
  </si>
  <si>
    <t>321008</t>
  </si>
  <si>
    <t>บ้านจารย์</t>
  </si>
  <si>
    <t>บ้านจารย์สังขะสุรินทร์</t>
  </si>
  <si>
    <t>321009</t>
  </si>
  <si>
    <t>กระเทียม</t>
  </si>
  <si>
    <t>กระเทียมสังขะสุรินทร์</t>
  </si>
  <si>
    <t>321010</t>
  </si>
  <si>
    <t>สะกาด</t>
  </si>
  <si>
    <t>สะกาดสังขะสุรินทร์</t>
  </si>
  <si>
    <t>321011</t>
  </si>
  <si>
    <t>ตาตุม</t>
  </si>
  <si>
    <t>ตาตุมสังขะสุรินทร์</t>
  </si>
  <si>
    <t>321012</t>
  </si>
  <si>
    <t>ทับทัน</t>
  </si>
  <si>
    <t>ทับทันสังขะสุรินทร์</t>
  </si>
  <si>
    <t>321013</t>
  </si>
  <si>
    <t>ตาคง</t>
  </si>
  <si>
    <t>ตาคงสังขะสุรินทร์</t>
  </si>
  <si>
    <t>321015</t>
  </si>
  <si>
    <t>บ้านชบ</t>
  </si>
  <si>
    <t>บ้านชบสังขะสุรินทร์</t>
  </si>
  <si>
    <t>321017</t>
  </si>
  <si>
    <t>เทพรักษา</t>
  </si>
  <si>
    <t>เทพรักษาสังขะสุรินทร์</t>
  </si>
  <si>
    <t>3211</t>
  </si>
  <si>
    <t>321101</t>
  </si>
  <si>
    <t>ลำดวนลำดวนสุรินทร์</t>
  </si>
  <si>
    <t>321102</t>
  </si>
  <si>
    <t>โชคเหนือ</t>
  </si>
  <si>
    <t>โชคเหนือลำดวนสุรินทร์</t>
  </si>
  <si>
    <t>321103</t>
  </si>
  <si>
    <t>อู่โลก</t>
  </si>
  <si>
    <t>อู่โลกลำดวนสุรินทร์</t>
  </si>
  <si>
    <t>321104</t>
  </si>
  <si>
    <t>ตรำดม</t>
  </si>
  <si>
    <t>ตรำดมลำดวนสุรินทร์</t>
  </si>
  <si>
    <t>321105</t>
  </si>
  <si>
    <t>ตระเปียงเตีย</t>
  </si>
  <si>
    <t>ตระเปียงเตียลำดวนสุรินทร์</t>
  </si>
  <si>
    <t>3212</t>
  </si>
  <si>
    <t>สำโรงทาบ</t>
  </si>
  <si>
    <t>321201</t>
  </si>
  <si>
    <t>สำโรงทาบสำโรงทาบสุรินทร์</t>
  </si>
  <si>
    <t>321202</t>
  </si>
  <si>
    <t>หนองไผ่ล้อม</t>
  </si>
  <si>
    <t>หนองไผ่ล้อมสำโรงทาบสุรินทร์</t>
  </si>
  <si>
    <t>321203</t>
  </si>
  <si>
    <t>กระออม</t>
  </si>
  <si>
    <t>กระออมสำโรงทาบสุรินทร์</t>
  </si>
  <si>
    <t>321204</t>
  </si>
  <si>
    <t>หนองฮะ</t>
  </si>
  <si>
    <t>หนองฮะสำโรงทาบสุรินทร์</t>
  </si>
  <si>
    <t>321205</t>
  </si>
  <si>
    <t>ศรีสุข</t>
  </si>
  <si>
    <t>ศรีสุขสำโรงทาบสุรินทร์</t>
  </si>
  <si>
    <t>321206</t>
  </si>
  <si>
    <t>เกาะแก้วสำโรงทาบสุรินทร์</t>
  </si>
  <si>
    <t>321207</t>
  </si>
  <si>
    <t>หมื่นศรี</t>
  </si>
  <si>
    <t>หมื่นศรีสำโรงทาบสุรินทร์</t>
  </si>
  <si>
    <t>321208</t>
  </si>
  <si>
    <t>เสม็จ</t>
  </si>
  <si>
    <t>เสม็จสำโรงทาบสุรินทร์</t>
  </si>
  <si>
    <t>321209</t>
  </si>
  <si>
    <t>สะโน</t>
  </si>
  <si>
    <t>สะโนสำโรงทาบสุรินทร์</t>
  </si>
  <si>
    <t>321210</t>
  </si>
  <si>
    <t>ประดู่</t>
  </si>
  <si>
    <t>ประดู่สำโรงทาบสุรินทร์</t>
  </si>
  <si>
    <t>3213</t>
  </si>
  <si>
    <t>บัวเชด</t>
  </si>
  <si>
    <t>321301</t>
  </si>
  <si>
    <t>บัวเชดบัวเชดสุรินทร์</t>
  </si>
  <si>
    <t>321302</t>
  </si>
  <si>
    <t>สะเดาบัวเชดสุรินทร์</t>
  </si>
  <si>
    <t>321303</t>
  </si>
  <si>
    <t>จรัส</t>
  </si>
  <si>
    <t>จรัสบัวเชดสุรินทร์</t>
  </si>
  <si>
    <t>321304</t>
  </si>
  <si>
    <t>ตาวัง</t>
  </si>
  <si>
    <t>ตาวังบัวเชดสุรินทร์</t>
  </si>
  <si>
    <t>321305</t>
  </si>
  <si>
    <t>อาโพน</t>
  </si>
  <si>
    <t>อาโพนบัวเชดสุรินทร์</t>
  </si>
  <si>
    <t>321306</t>
  </si>
  <si>
    <t>สำเภาลูน</t>
  </si>
  <si>
    <t>สำเภาลูนบัวเชดสุรินทร์</t>
  </si>
  <si>
    <t>3214</t>
  </si>
  <si>
    <t>พนมดงรัก</t>
  </si>
  <si>
    <t>321401</t>
  </si>
  <si>
    <t>บักได</t>
  </si>
  <si>
    <t>บักไดพนมดงรักสุรินทร์</t>
  </si>
  <si>
    <t>321402</t>
  </si>
  <si>
    <t>โคกกลางพนมดงรักสุรินทร์</t>
  </si>
  <si>
    <t>321403</t>
  </si>
  <si>
    <t>จีกแดก</t>
  </si>
  <si>
    <t>จีกแดกพนมดงรักสุรินทร์</t>
  </si>
  <si>
    <t>321404</t>
  </si>
  <si>
    <t>ตาเมียง</t>
  </si>
  <si>
    <t>ตาเมียงพนมดงรักสุรินทร์</t>
  </si>
  <si>
    <t>3215</t>
  </si>
  <si>
    <t>321501</t>
  </si>
  <si>
    <t>ณรงค์</t>
  </si>
  <si>
    <t>ณรงค์ศรีณรงค์สุรินทร์</t>
  </si>
  <si>
    <t>321502</t>
  </si>
  <si>
    <t>แจนแวน</t>
  </si>
  <si>
    <t>แจนแวนศรีณรงค์สุรินทร์</t>
  </si>
  <si>
    <t>321503</t>
  </si>
  <si>
    <t>ตรวจ</t>
  </si>
  <si>
    <t>ตรวจศรีณรงค์สุรินทร์</t>
  </si>
  <si>
    <t>321504</t>
  </si>
  <si>
    <t>หนองแวงศรีณรงค์สุรินทร์</t>
  </si>
  <si>
    <t>321505</t>
  </si>
  <si>
    <t>ศรีสุขศรีณรงค์สุรินทร์</t>
  </si>
  <si>
    <t>3216</t>
  </si>
  <si>
    <t>เขวาสินรินทร์</t>
  </si>
  <si>
    <t>321601</t>
  </si>
  <si>
    <t>เขวาสินรินทร์เขวาสินรินทร์สุรินทร์</t>
  </si>
  <si>
    <t>321602</t>
  </si>
  <si>
    <t>บึง</t>
  </si>
  <si>
    <t>บึงเขวาสินรินทร์สุรินทร์</t>
  </si>
  <si>
    <t>321603</t>
  </si>
  <si>
    <t>ตากูก</t>
  </si>
  <si>
    <t>ตากูกเขวาสินรินทร์สุรินทร์</t>
  </si>
  <si>
    <t>321604</t>
  </si>
  <si>
    <t>ปราสาททอง</t>
  </si>
  <si>
    <t>ปราสาททองเขวาสินรินทร์สุรินทร์</t>
  </si>
  <si>
    <t>321605</t>
  </si>
  <si>
    <t>บ้านแร่</t>
  </si>
  <si>
    <t>บ้านแร่เขวาสินรินทร์สุรินทร์</t>
  </si>
  <si>
    <t>3217</t>
  </si>
  <si>
    <t>โนนนารายณ์</t>
  </si>
  <si>
    <t>321701</t>
  </si>
  <si>
    <t>หนองหลวงโนนนารายณ์สุรินทร์</t>
  </si>
  <si>
    <t>321702</t>
  </si>
  <si>
    <t>คำผง</t>
  </si>
  <si>
    <t>คำผงโนนนารายณ์สุรินทร์</t>
  </si>
  <si>
    <t>321703</t>
  </si>
  <si>
    <t>โนน</t>
  </si>
  <si>
    <t>โนนโนนนารายณ์สุรินทร์</t>
  </si>
  <si>
    <t>321704</t>
  </si>
  <si>
    <t>ระเวียง</t>
  </si>
  <si>
    <t>ระเวียงโนนนารายณ์สุรินทร์</t>
  </si>
  <si>
    <t>321705</t>
  </si>
  <si>
    <t>หนองเทพ</t>
  </si>
  <si>
    <t>หนองเทพโนนนารายณ์สุรินทร์</t>
  </si>
  <si>
    <t>33</t>
  </si>
  <si>
    <t>ศรีสะเกษ</t>
  </si>
  <si>
    <t>3301</t>
  </si>
  <si>
    <t>เมืองศรีสะเกษ</t>
  </si>
  <si>
    <t>330101</t>
  </si>
  <si>
    <t>เมืองเหนือ</t>
  </si>
  <si>
    <t>SI SA KET</t>
  </si>
  <si>
    <t>เมืองเหนือเมืองศรีสะเกษศรีสะเกษ</t>
  </si>
  <si>
    <t>330102</t>
  </si>
  <si>
    <t>เมืองใต้</t>
  </si>
  <si>
    <t>เมืองใต้เมืองศรีสะเกษศรีสะเกษ</t>
  </si>
  <si>
    <t>330103</t>
  </si>
  <si>
    <t>คูซอด</t>
  </si>
  <si>
    <t>คูซอดเมืองศรีสะเกษศรีสะเกษ</t>
  </si>
  <si>
    <t>330104</t>
  </si>
  <si>
    <t>ซำ</t>
  </si>
  <si>
    <t>ซำเมืองศรีสะเกษศรีสะเกษ</t>
  </si>
  <si>
    <t>330105</t>
  </si>
  <si>
    <t>จาน</t>
  </si>
  <si>
    <t>จานเมืองศรีสะเกษศรีสะเกษ</t>
  </si>
  <si>
    <t>330106</t>
  </si>
  <si>
    <t>ตะดอบ</t>
  </si>
  <si>
    <t>ตะดอบเมืองศรีสะเกษศรีสะเกษ</t>
  </si>
  <si>
    <t>330107</t>
  </si>
  <si>
    <t>หนองครก</t>
  </si>
  <si>
    <t>หนองครกเมืองศรีสะเกษศรีสะเกษ</t>
  </si>
  <si>
    <t>330111</t>
  </si>
  <si>
    <t>โพนข่า</t>
  </si>
  <si>
    <t>โพนข่าเมืองศรีสะเกษศรีสะเกษ</t>
  </si>
  <si>
    <t>330112</t>
  </si>
  <si>
    <t>โพนค้อ</t>
  </si>
  <si>
    <t>โพนค้อเมืองศรีสะเกษศรีสะเกษ</t>
  </si>
  <si>
    <t>330115</t>
  </si>
  <si>
    <t>โพนเขวา</t>
  </si>
  <si>
    <t>โพนเขวาเมืองศรีสะเกษศรีสะเกษ</t>
  </si>
  <si>
    <t>330116</t>
  </si>
  <si>
    <t>หญ้าปล้อง</t>
  </si>
  <si>
    <t>หญ้าปล้องเมืองศรีสะเกษศรีสะเกษ</t>
  </si>
  <si>
    <t>330118</t>
  </si>
  <si>
    <t>ทุ่ม</t>
  </si>
  <si>
    <t>ทุ่มเมืองศรีสะเกษศรีสะเกษ</t>
  </si>
  <si>
    <t>330119</t>
  </si>
  <si>
    <t>หนองไฮ</t>
  </si>
  <si>
    <t>หนองไฮเมืองศรีสะเกษศรีสะเกษ</t>
  </si>
  <si>
    <t>330121</t>
  </si>
  <si>
    <t>หนองแก้ว</t>
  </si>
  <si>
    <t>หนองแก้วเมืองศรีสะเกษศรีสะเกษ</t>
  </si>
  <si>
    <t>330122</t>
  </si>
  <si>
    <t>น้ำคำ</t>
  </si>
  <si>
    <t>น้ำคำเมืองศรีสะเกษศรีสะเกษ</t>
  </si>
  <si>
    <t>330123</t>
  </si>
  <si>
    <t>โพธิ์</t>
  </si>
  <si>
    <t>โพธิ์เมืองศรีสะเกษศรีสะเกษ</t>
  </si>
  <si>
    <t>330124</t>
  </si>
  <si>
    <t>หมากเขียบ</t>
  </si>
  <si>
    <t>หมากเขียบเมืองศรีสะเกษศรีสะเกษ</t>
  </si>
  <si>
    <t>330127</t>
  </si>
  <si>
    <t>หนองไผ่เมืองศรีสะเกษศรีสะเกษ</t>
  </si>
  <si>
    <t>3302</t>
  </si>
  <si>
    <t>ยางชุมน้อย</t>
  </si>
  <si>
    <t>330201</t>
  </si>
  <si>
    <t>ยางชุมน้อยยางชุมน้อยศรีสะเกษ</t>
  </si>
  <si>
    <t>330202</t>
  </si>
  <si>
    <t>ลิ้นฟ้า</t>
  </si>
  <si>
    <t>ลิ้นฟ้ายางชุมน้อยศรีสะเกษ</t>
  </si>
  <si>
    <t>330203</t>
  </si>
  <si>
    <t>คอนกาม</t>
  </si>
  <si>
    <t>คอนกามยางชุมน้อยศรีสะเกษ</t>
  </si>
  <si>
    <t>330204</t>
  </si>
  <si>
    <t>โนนคูณ</t>
  </si>
  <si>
    <t>โนนคูณยางชุมน้อยศรีสะเกษ</t>
  </si>
  <si>
    <t>330205</t>
  </si>
  <si>
    <t>กุดเมืองฮาม</t>
  </si>
  <si>
    <t>กุดเมืองฮามยางชุมน้อยศรีสะเกษ</t>
  </si>
  <si>
    <t>330206</t>
  </si>
  <si>
    <t>บึงบอนยางชุมน้อยศรีสะเกษ</t>
  </si>
  <si>
    <t>330207</t>
  </si>
  <si>
    <t>ยางชุมใหญ่</t>
  </si>
  <si>
    <t>ยางชุมใหญ่ยางชุมน้อยศรีสะเกษ</t>
  </si>
  <si>
    <t>3303</t>
  </si>
  <si>
    <t>330301</t>
  </si>
  <si>
    <t>ดูน</t>
  </si>
  <si>
    <t>ดูนกันทรารมย์ศรีสะเกษ</t>
  </si>
  <si>
    <t>330302</t>
  </si>
  <si>
    <t>โนนสัง</t>
  </si>
  <si>
    <t>โนนสังกันทรารมย์ศรีสะเกษ</t>
  </si>
  <si>
    <t>330303</t>
  </si>
  <si>
    <t>หนองหัวช้าง</t>
  </si>
  <si>
    <t>หนองหัวช้างกันทรารมย์ศรีสะเกษ</t>
  </si>
  <si>
    <t>330304</t>
  </si>
  <si>
    <t>ยางกันทรารมย์ศรีสะเกษ</t>
  </si>
  <si>
    <t>330305</t>
  </si>
  <si>
    <t>หนองแวงกันทรารมย์ศรีสะเกษ</t>
  </si>
  <si>
    <t>330306</t>
  </si>
  <si>
    <t>หนองแก้วกันทรารมย์ศรีสะเกษ</t>
  </si>
  <si>
    <t>330307</t>
  </si>
  <si>
    <t>ทาม</t>
  </si>
  <si>
    <t>ทามกันทรารมย์ศรีสะเกษ</t>
  </si>
  <si>
    <t>330308</t>
  </si>
  <si>
    <t>ละทาย</t>
  </si>
  <si>
    <t>ละทายกันทรารมย์ศรีสะเกษ</t>
  </si>
  <si>
    <t>330309</t>
  </si>
  <si>
    <t>เมืองน้อย</t>
  </si>
  <si>
    <t>เมืองน้อยกันทรารมย์ศรีสะเกษ</t>
  </si>
  <si>
    <t>330310</t>
  </si>
  <si>
    <t>อีปาด</t>
  </si>
  <si>
    <t>อีปาดกันทรารมย์ศรีสะเกษ</t>
  </si>
  <si>
    <t>330311</t>
  </si>
  <si>
    <t>บัวน้อย</t>
  </si>
  <si>
    <t>บัวน้อยกันทรารมย์ศรีสะเกษ</t>
  </si>
  <si>
    <t>330312</t>
  </si>
  <si>
    <t>หนองบัวกันทรารมย์ศรีสะเกษ</t>
  </si>
  <si>
    <t>330313</t>
  </si>
  <si>
    <t>ดู่</t>
  </si>
  <si>
    <t>ดู่กันทรารมย์ศรีสะเกษ</t>
  </si>
  <si>
    <t>330314</t>
  </si>
  <si>
    <t>ผักแพว</t>
  </si>
  <si>
    <t>ผักแพวกันทรารมย์ศรีสะเกษ</t>
  </si>
  <si>
    <t>330315</t>
  </si>
  <si>
    <t>จานกันทรารมย์ศรีสะเกษ</t>
  </si>
  <si>
    <t>330320</t>
  </si>
  <si>
    <t>คำเนียม</t>
  </si>
  <si>
    <t>คำเนียมกันทรารมย์ศรีสะเกษ</t>
  </si>
  <si>
    <t>3304</t>
  </si>
  <si>
    <t>กันทรลักษ์</t>
  </si>
  <si>
    <t>330401</t>
  </si>
  <si>
    <t>บึงมะลู</t>
  </si>
  <si>
    <t>บึงมะลูกันทรลักษ์ศรีสะเกษ</t>
  </si>
  <si>
    <t>330402</t>
  </si>
  <si>
    <t>กุดเสลา</t>
  </si>
  <si>
    <t>กุดเสลากันทรลักษ์ศรีสะเกษ</t>
  </si>
  <si>
    <t>330403</t>
  </si>
  <si>
    <t>เมือง</t>
  </si>
  <si>
    <t>เมืองกันทรลักษ์ศรีสะเกษ</t>
  </si>
  <si>
    <t>330405</t>
  </si>
  <si>
    <t>สังเม็ก</t>
  </si>
  <si>
    <t>สังเม็กกันทรลักษ์ศรีสะเกษ</t>
  </si>
  <si>
    <t>330406</t>
  </si>
  <si>
    <t>น้ำอ้อม</t>
  </si>
  <si>
    <t>น้ำอ้อมกันทรลักษ์ศรีสะเกษ</t>
  </si>
  <si>
    <t>330407</t>
  </si>
  <si>
    <t>ละลาย</t>
  </si>
  <si>
    <t>ละลายกันทรลักษ์ศรีสะเกษ</t>
  </si>
  <si>
    <t>330408</t>
  </si>
  <si>
    <t>รุง</t>
  </si>
  <si>
    <t>รุงกันทรลักษ์ศรีสะเกษ</t>
  </si>
  <si>
    <t>330409</t>
  </si>
  <si>
    <t>ตระกาจ</t>
  </si>
  <si>
    <t>ตระกาจกันทรลักษ์ศรีสะเกษ</t>
  </si>
  <si>
    <t>330411</t>
  </si>
  <si>
    <t>จานใหญ่</t>
  </si>
  <si>
    <t>จานใหญ่กันทรลักษ์ศรีสะเกษ</t>
  </si>
  <si>
    <t>330412</t>
  </si>
  <si>
    <t>ภูเงิน</t>
  </si>
  <si>
    <t>ภูเงินกันทรลักษ์ศรีสะเกษ</t>
  </si>
  <si>
    <t>330413</t>
  </si>
  <si>
    <t>ชำ</t>
  </si>
  <si>
    <t>ชำกันทรลักษ์ศรีสะเกษ</t>
  </si>
  <si>
    <t>330414</t>
  </si>
  <si>
    <t>กระแชงกันทรลักษ์ศรีสะเกษ</t>
  </si>
  <si>
    <t>330415</t>
  </si>
  <si>
    <t>โนนสำราญ</t>
  </si>
  <si>
    <t>โนนสำราญกันทรลักษ์ศรีสะเกษ</t>
  </si>
  <si>
    <t>330416</t>
  </si>
  <si>
    <t>หนองหญ้าลาด</t>
  </si>
  <si>
    <t>หนองหญ้าลาดกันทรลักษ์ศรีสะเกษ</t>
  </si>
  <si>
    <t>330419</t>
  </si>
  <si>
    <t>เสาธงชัย</t>
  </si>
  <si>
    <t>เสาธงชัยกันทรลักษ์ศรีสะเกษ</t>
  </si>
  <si>
    <t>330420</t>
  </si>
  <si>
    <t>ขนุน</t>
  </si>
  <si>
    <t>ขนุนกันทรลักษ์ศรีสะเกษ</t>
  </si>
  <si>
    <t>330421</t>
  </si>
  <si>
    <t>สวนกล้วยกันทรลักษ์ศรีสะเกษ</t>
  </si>
  <si>
    <t>330423</t>
  </si>
  <si>
    <t>เวียงเหนือกันทรลักษ์ศรีสะเกษ</t>
  </si>
  <si>
    <t>330424</t>
  </si>
  <si>
    <t>ทุ่งใหญ่กันทรลักษ์ศรีสะเกษ</t>
  </si>
  <si>
    <t>330425</t>
  </si>
  <si>
    <t>ภูผาหมอก</t>
  </si>
  <si>
    <t>ภูผาหมอกกันทรลักษ์ศรีสะเกษ</t>
  </si>
  <si>
    <t>3305</t>
  </si>
  <si>
    <t>ขุขันธ์</t>
  </si>
  <si>
    <t>330501</t>
  </si>
  <si>
    <t>กันทรารมย์ขุขันธ์ศรีสะเกษ</t>
  </si>
  <si>
    <t>330502</t>
  </si>
  <si>
    <t>จะกง</t>
  </si>
  <si>
    <t>จะกงขุขันธ์ศรีสะเกษ</t>
  </si>
  <si>
    <t>330503</t>
  </si>
  <si>
    <t>ใจดี</t>
  </si>
  <si>
    <t>ใจดีขุขันธ์ศรีสะเกษ</t>
  </si>
  <si>
    <t>330504</t>
  </si>
  <si>
    <t>ดองกำเม็ด</t>
  </si>
  <si>
    <t>ดองกำเม็ดขุขันธ์ศรีสะเกษ</t>
  </si>
  <si>
    <t>330505</t>
  </si>
  <si>
    <t>โสน</t>
  </si>
  <si>
    <t>โสนขุขันธ์ศรีสะเกษ</t>
  </si>
  <si>
    <t>330506</t>
  </si>
  <si>
    <t>ปรือใหญ่</t>
  </si>
  <si>
    <t>ปรือใหญ่ขุขันธ์ศรีสะเกษ</t>
  </si>
  <si>
    <t>330507</t>
  </si>
  <si>
    <t>สะเดาใหญ่</t>
  </si>
  <si>
    <t>สะเดาใหญ่ขุขันธ์ศรีสะเกษ</t>
  </si>
  <si>
    <t>330508</t>
  </si>
  <si>
    <t>ตาอุด</t>
  </si>
  <si>
    <t>ตาอุดขุขันธ์ศรีสะเกษ</t>
  </si>
  <si>
    <t>330509</t>
  </si>
  <si>
    <t>ห้วยเหนือ</t>
  </si>
  <si>
    <t>ห้วยเหนือขุขันธ์ศรีสะเกษ</t>
  </si>
  <si>
    <t>330510</t>
  </si>
  <si>
    <t>ห้วยใต้</t>
  </si>
  <si>
    <t>ห้วยใต้ขุขันธ์ศรีสะเกษ</t>
  </si>
  <si>
    <t>330511</t>
  </si>
  <si>
    <t>หัวเสือขุขันธ์ศรีสะเกษ</t>
  </si>
  <si>
    <t>330513</t>
  </si>
  <si>
    <t>ตะเคียนขุขันธ์ศรีสะเกษ</t>
  </si>
  <si>
    <t>330515</t>
  </si>
  <si>
    <t>นิคมพัฒนาขุขันธ์ศรีสะเกษ</t>
  </si>
  <si>
    <t>330517</t>
  </si>
  <si>
    <t>โคกเพชร</t>
  </si>
  <si>
    <t>โคกเพชรขุขันธ์ศรีสะเกษ</t>
  </si>
  <si>
    <t>330518</t>
  </si>
  <si>
    <t>ปราสาทขุขันธ์ศรีสะเกษ</t>
  </si>
  <si>
    <t>330521</t>
  </si>
  <si>
    <t>สำโรงตาเจ็น</t>
  </si>
  <si>
    <t>สำโรงตาเจ็นขุขันธ์ศรีสะเกษ</t>
  </si>
  <si>
    <t>330522</t>
  </si>
  <si>
    <t>ห้วยสำราญขุขันธ์ศรีสะเกษ</t>
  </si>
  <si>
    <t>330524</t>
  </si>
  <si>
    <t>กฤษณาขุขันธ์ศรีสะเกษ</t>
  </si>
  <si>
    <t>330525</t>
  </si>
  <si>
    <t>ลมศักดิ์</t>
  </si>
  <si>
    <t>ลมศักดิ์ขุขันธ์ศรีสะเกษ</t>
  </si>
  <si>
    <t>330526</t>
  </si>
  <si>
    <t>หนองฉลอง</t>
  </si>
  <si>
    <t>หนองฉลองขุขันธ์ศรีสะเกษ</t>
  </si>
  <si>
    <t>330527</t>
  </si>
  <si>
    <t>ศรีตระกูล</t>
  </si>
  <si>
    <t>ศรีตระกูลขุขันธ์ศรีสะเกษ</t>
  </si>
  <si>
    <t>330528</t>
  </si>
  <si>
    <t>ศรีสะอาด</t>
  </si>
  <si>
    <t>ศรีสะอาดขุขันธ์ศรีสะเกษ</t>
  </si>
  <si>
    <t>3306</t>
  </si>
  <si>
    <t>ไพรบึง</t>
  </si>
  <si>
    <t>330601</t>
  </si>
  <si>
    <t>ไพรบึงไพรบึงศรีสะเกษ</t>
  </si>
  <si>
    <t>330602</t>
  </si>
  <si>
    <t>ดินแดงไพรบึงศรีสะเกษ</t>
  </si>
  <si>
    <t>330603</t>
  </si>
  <si>
    <t>ปราสาทเยอ</t>
  </si>
  <si>
    <t>ปราสาทเยอไพรบึงศรีสะเกษ</t>
  </si>
  <si>
    <t>330604</t>
  </si>
  <si>
    <t>สำโรงพลัน</t>
  </si>
  <si>
    <t>สำโรงพลันไพรบึงศรีสะเกษ</t>
  </si>
  <si>
    <t>330605</t>
  </si>
  <si>
    <t>สุขสวัสดิ์</t>
  </si>
  <si>
    <t>สุขสวัสดิ์ไพรบึงศรีสะเกษ</t>
  </si>
  <si>
    <t>330606</t>
  </si>
  <si>
    <t>โนนปูน</t>
  </si>
  <si>
    <t>โนนปูนไพรบึงศรีสะเกษ</t>
  </si>
  <si>
    <t>3307</t>
  </si>
  <si>
    <t>ปรางค์กู่</t>
  </si>
  <si>
    <t>330701</t>
  </si>
  <si>
    <t>พิมาย</t>
  </si>
  <si>
    <t>พิมายปรางค์กู่ศรีสะเกษ</t>
  </si>
  <si>
    <t>330702</t>
  </si>
  <si>
    <t>กู่</t>
  </si>
  <si>
    <t>กู่ปรางค์กู่ศรีสะเกษ</t>
  </si>
  <si>
    <t>330703</t>
  </si>
  <si>
    <t>หนองเชียงทูน</t>
  </si>
  <si>
    <t>หนองเชียงทูนปรางค์กู่ศรีสะเกษ</t>
  </si>
  <si>
    <t>330704</t>
  </si>
  <si>
    <t>ตูม</t>
  </si>
  <si>
    <t>ตูมปรางค์กู่ศรีสะเกษ</t>
  </si>
  <si>
    <t>330705</t>
  </si>
  <si>
    <t>สมอ</t>
  </si>
  <si>
    <t>สมอปรางค์กู่ศรีสะเกษ</t>
  </si>
  <si>
    <t>330706</t>
  </si>
  <si>
    <t>โพธิ์ศรี</t>
  </si>
  <si>
    <t>โพธิ์ศรีปรางค์กู่ศรีสะเกษ</t>
  </si>
  <si>
    <t>330707</t>
  </si>
  <si>
    <t>สำโรงปราสาท</t>
  </si>
  <si>
    <t>สำโรงปราสาทปรางค์กู่ศรีสะเกษ</t>
  </si>
  <si>
    <t>330708</t>
  </si>
  <si>
    <t>ดู่ปรางค์กู่ศรีสะเกษ</t>
  </si>
  <si>
    <t>330709</t>
  </si>
  <si>
    <t>สวายปรางค์กู่ศรีสะเกษ</t>
  </si>
  <si>
    <t>330710</t>
  </si>
  <si>
    <t>พิมายเหนือ</t>
  </si>
  <si>
    <t>พิมายเหนือปรางค์กู่ศรีสะเกษ</t>
  </si>
  <si>
    <t>3308</t>
  </si>
  <si>
    <t>ขุนหาญ</t>
  </si>
  <si>
    <t>330801</t>
  </si>
  <si>
    <t>สิ</t>
  </si>
  <si>
    <t>สิขุนหาญศรีสะเกษ</t>
  </si>
  <si>
    <t>330802</t>
  </si>
  <si>
    <t>บักดอง</t>
  </si>
  <si>
    <t>บักดองขุนหาญศรีสะเกษ</t>
  </si>
  <si>
    <t>330803</t>
  </si>
  <si>
    <t>พราน</t>
  </si>
  <si>
    <t>พรานขุนหาญศรีสะเกษ</t>
  </si>
  <si>
    <t>330804</t>
  </si>
  <si>
    <t>โพธิ์วงศ์</t>
  </si>
  <si>
    <t>โพธิ์วงศ์ขุนหาญศรีสะเกษ</t>
  </si>
  <si>
    <t>330805</t>
  </si>
  <si>
    <t>ไพร</t>
  </si>
  <si>
    <t>ไพรขุนหาญศรีสะเกษ</t>
  </si>
  <si>
    <t>330806</t>
  </si>
  <si>
    <t>กระหวัน</t>
  </si>
  <si>
    <t>กระหวันขุนหาญศรีสะเกษ</t>
  </si>
  <si>
    <t>330807</t>
  </si>
  <si>
    <t>ขุนหาญขุนหาญศรีสะเกษ</t>
  </si>
  <si>
    <t>330808</t>
  </si>
  <si>
    <t>โนนสูง</t>
  </si>
  <si>
    <t>โนนสูงขุนหาญศรีสะเกษ</t>
  </si>
  <si>
    <t>330809</t>
  </si>
  <si>
    <t>กันทรอม</t>
  </si>
  <si>
    <t>กันทรอมขุนหาญศรีสะเกษ</t>
  </si>
  <si>
    <t>330810</t>
  </si>
  <si>
    <t>ภูฝ้าย</t>
  </si>
  <si>
    <t>ภูฝ้ายขุนหาญศรีสะเกษ</t>
  </si>
  <si>
    <t>330811</t>
  </si>
  <si>
    <t>โพธิ์กระสังข์</t>
  </si>
  <si>
    <t>โพธิ์กระสังข์ขุนหาญศรีสะเกษ</t>
  </si>
  <si>
    <t>330812</t>
  </si>
  <si>
    <t>ห้วยจันทร์</t>
  </si>
  <si>
    <t>ห้วยจันทร์ขุนหาญศรีสะเกษ</t>
  </si>
  <si>
    <t>3309</t>
  </si>
  <si>
    <t>ราษีไศล</t>
  </si>
  <si>
    <t>330901</t>
  </si>
  <si>
    <t>เมืองคง</t>
  </si>
  <si>
    <t>เมืองคงราษีไศลศรีสะเกษ</t>
  </si>
  <si>
    <t>330902</t>
  </si>
  <si>
    <t>เมืองแคน</t>
  </si>
  <si>
    <t>เมืองแคนราษีไศลศรีสะเกษ</t>
  </si>
  <si>
    <t>330903</t>
  </si>
  <si>
    <t>หนองแคราษีไศลศรีสะเกษ</t>
  </si>
  <si>
    <t>330906</t>
  </si>
  <si>
    <t>จิกสังข์ทอง</t>
  </si>
  <si>
    <t>จิกสังข์ทองราษีไศลศรีสะเกษ</t>
  </si>
  <si>
    <t>330907</t>
  </si>
  <si>
    <t>ด่านราษีไศลศรีสะเกษ</t>
  </si>
  <si>
    <t>330908</t>
  </si>
  <si>
    <t>ดู่ราษีไศลศรีสะเกษ</t>
  </si>
  <si>
    <t>330909</t>
  </si>
  <si>
    <t>หนองอึ่ง</t>
  </si>
  <si>
    <t>หนองอึ่งราษีไศลศรีสะเกษ</t>
  </si>
  <si>
    <t>330910</t>
  </si>
  <si>
    <t>บัวหุ่ง</t>
  </si>
  <si>
    <t>บัวหุ่งราษีไศลศรีสะเกษ</t>
  </si>
  <si>
    <t>330911</t>
  </si>
  <si>
    <t>ไผ่ราษีไศลศรีสะเกษ</t>
  </si>
  <si>
    <t>330912</t>
  </si>
  <si>
    <t>ส้มป่อยราษีไศลศรีสะเกษ</t>
  </si>
  <si>
    <t>330913</t>
  </si>
  <si>
    <t>หนองหมี</t>
  </si>
  <si>
    <t>หนองหมีราษีไศลศรีสะเกษ</t>
  </si>
  <si>
    <t>330914</t>
  </si>
  <si>
    <t>หว้านคำ</t>
  </si>
  <si>
    <t>หว้านคำราษีไศลศรีสะเกษ</t>
  </si>
  <si>
    <t>330915</t>
  </si>
  <si>
    <t>สร้างปี่</t>
  </si>
  <si>
    <t>สร้างปี่ราษีไศลศรีสะเกษ</t>
  </si>
  <si>
    <t>3310</t>
  </si>
  <si>
    <t>อุทุมพรพิสัย</t>
  </si>
  <si>
    <t>331001</t>
  </si>
  <si>
    <t>กำแพงอุทุมพรพิสัยศรีสะเกษ</t>
  </si>
  <si>
    <t>331002</t>
  </si>
  <si>
    <t>อี่หล่ำ</t>
  </si>
  <si>
    <t>อี่หล่ำอุทุมพรพิสัยศรีสะเกษ</t>
  </si>
  <si>
    <t>331003</t>
  </si>
  <si>
    <t>ก้านเหลืองอุทุมพรพิสัยศรีสะเกษ</t>
  </si>
  <si>
    <t>331004</t>
  </si>
  <si>
    <t>ทุ่งไชย</t>
  </si>
  <si>
    <t>ทุ่งไชยอุทุมพรพิสัยศรีสะเกษ</t>
  </si>
  <si>
    <t>331005</t>
  </si>
  <si>
    <t>สำโรงอุทุมพรพิสัยศรีสะเกษ</t>
  </si>
  <si>
    <t>331006</t>
  </si>
  <si>
    <t>แขม</t>
  </si>
  <si>
    <t>แขมอุทุมพรพิสัยศรีสะเกษ</t>
  </si>
  <si>
    <t>331007</t>
  </si>
  <si>
    <t>หนองไฮอุทุมพรพิสัยศรีสะเกษ</t>
  </si>
  <si>
    <t>331008</t>
  </si>
  <si>
    <t>ขะยูง</t>
  </si>
  <si>
    <t>ขะยูงอุทุมพรพิสัยศรีสะเกษ</t>
  </si>
  <si>
    <t>331010</t>
  </si>
  <si>
    <t>ตาเกษ</t>
  </si>
  <si>
    <t>ตาเกษอุทุมพรพิสัยศรีสะเกษ</t>
  </si>
  <si>
    <t>331011</t>
  </si>
  <si>
    <t>หัวช้าง</t>
  </si>
  <si>
    <t>หัวช้างอุทุมพรพิสัยศรีสะเกษ</t>
  </si>
  <si>
    <t>331012</t>
  </si>
  <si>
    <t>รังแร้ง</t>
  </si>
  <si>
    <t>รังแร้งอุทุมพรพิสัยศรีสะเกษ</t>
  </si>
  <si>
    <t>331014</t>
  </si>
  <si>
    <t>แต้</t>
  </si>
  <si>
    <t>แต้อุทุมพรพิสัยศรีสะเกษ</t>
  </si>
  <si>
    <t>331015</t>
  </si>
  <si>
    <t>แข้</t>
  </si>
  <si>
    <t>แข้อุทุมพรพิสัยศรีสะเกษ</t>
  </si>
  <si>
    <t>331016</t>
  </si>
  <si>
    <t>โพธิ์ชัยอุทุมพรพิสัยศรีสะเกษ</t>
  </si>
  <si>
    <t>331017</t>
  </si>
  <si>
    <t>ปะอาว</t>
  </si>
  <si>
    <t>ปะอาวอุทุมพรพิสัยศรีสะเกษ</t>
  </si>
  <si>
    <t>331018</t>
  </si>
  <si>
    <t>หนองห้าง</t>
  </si>
  <si>
    <t>หนองห้างอุทุมพรพิสัยศรีสะเกษ</t>
  </si>
  <si>
    <t>331022</t>
  </si>
  <si>
    <t>สระกำแพงใหญ่</t>
  </si>
  <si>
    <t>สระกำแพงใหญ่อุทุมพรพิสัยศรีสะเกษ</t>
  </si>
  <si>
    <t>331024</t>
  </si>
  <si>
    <t>โคกหล่าม</t>
  </si>
  <si>
    <t>โคกหล่ามอุทุมพรพิสัยศรีสะเกษ</t>
  </si>
  <si>
    <t>331025</t>
  </si>
  <si>
    <t>โคกจาน</t>
  </si>
  <si>
    <t>โคกจานอุทุมพรพิสัยศรีสะเกษ</t>
  </si>
  <si>
    <t>3311</t>
  </si>
  <si>
    <t>บึงบูรพ์</t>
  </si>
  <si>
    <t>331101</t>
  </si>
  <si>
    <t>เป๊าะ</t>
  </si>
  <si>
    <t>เป๊าะบึงบูรพ์ศรีสะเกษ</t>
  </si>
  <si>
    <t>331102</t>
  </si>
  <si>
    <t>บึงบูรพ์บึงบูรพ์ศรีสะเกษ</t>
  </si>
  <si>
    <t>3312</t>
  </si>
  <si>
    <t>ห้วยทับทัน</t>
  </si>
  <si>
    <t>331201</t>
  </si>
  <si>
    <t>ห้วยทับทันห้วยทับทันศรีสะเกษ</t>
  </si>
  <si>
    <t>331202</t>
  </si>
  <si>
    <t>เมืองหลวง</t>
  </si>
  <si>
    <t>เมืองหลวงห้วยทับทันศรีสะเกษ</t>
  </si>
  <si>
    <t>331203</t>
  </si>
  <si>
    <t>กล้วยกว้าง</t>
  </si>
  <si>
    <t>กล้วยกว้างห้วยทับทันศรีสะเกษ</t>
  </si>
  <si>
    <t>331204</t>
  </si>
  <si>
    <t>ผักไหมห้วยทับทันศรีสะเกษ</t>
  </si>
  <si>
    <t>331205</t>
  </si>
  <si>
    <t>จานแสนไชย</t>
  </si>
  <si>
    <t>จานแสนไชยห้วยทับทันศรีสะเกษ</t>
  </si>
  <si>
    <t>331206</t>
  </si>
  <si>
    <t>ปราสาทห้วยทับทันศรีสะเกษ</t>
  </si>
  <si>
    <t>3313</t>
  </si>
  <si>
    <t>331301</t>
  </si>
  <si>
    <t>โนนค้อ</t>
  </si>
  <si>
    <t>โนนค้อโนนคูณศรีสะเกษ</t>
  </si>
  <si>
    <t>331302</t>
  </si>
  <si>
    <t>บก</t>
  </si>
  <si>
    <t>บกโนนคูณศรีสะเกษ</t>
  </si>
  <si>
    <t>331303</t>
  </si>
  <si>
    <t>โพธิ์โนนคูณศรีสะเกษ</t>
  </si>
  <si>
    <t>331304</t>
  </si>
  <si>
    <t>หนองกุง</t>
  </si>
  <si>
    <t>หนองกุงโนนคูณศรีสะเกษ</t>
  </si>
  <si>
    <t>331305</t>
  </si>
  <si>
    <t>เหล่ากวาง</t>
  </si>
  <si>
    <t>เหล่ากวางโนนคูณศรีสะเกษ</t>
  </si>
  <si>
    <t>3314</t>
  </si>
  <si>
    <t>ศรีรัตนะ</t>
  </si>
  <si>
    <t>331401</t>
  </si>
  <si>
    <t>ศรีแก้ว</t>
  </si>
  <si>
    <t>ศรีแก้วศรีรัตนะศรีสะเกษ</t>
  </si>
  <si>
    <t>331402</t>
  </si>
  <si>
    <t>พิงพวย</t>
  </si>
  <si>
    <t>พิงพวยศรีรัตนะศรีสะเกษ</t>
  </si>
  <si>
    <t>331403</t>
  </si>
  <si>
    <t>สระเยาว์</t>
  </si>
  <si>
    <t>สระเยาว์ศรีรัตนะศรีสะเกษ</t>
  </si>
  <si>
    <t>331404</t>
  </si>
  <si>
    <t>ตูมศรีรัตนะศรีสะเกษ</t>
  </si>
  <si>
    <t>331405</t>
  </si>
  <si>
    <t>เสื่องข้าว</t>
  </si>
  <si>
    <t>เสื่องข้าวศรีรัตนะศรีสะเกษ</t>
  </si>
  <si>
    <t>331406</t>
  </si>
  <si>
    <t>ศรีโนนงาม</t>
  </si>
  <si>
    <t>ศรีโนนงามศรีรัตนะศรีสะเกษ</t>
  </si>
  <si>
    <t>331407</t>
  </si>
  <si>
    <t>สะพุง</t>
  </si>
  <si>
    <t>สะพุงศรีรัตนะศรีสะเกษ</t>
  </si>
  <si>
    <t>3315</t>
  </si>
  <si>
    <t>น้ำเกลี้ยง</t>
  </si>
  <si>
    <t>331501</t>
  </si>
  <si>
    <t>น้ำเกลี้ยงน้ำเกลี้ยงศรีสะเกษ</t>
  </si>
  <si>
    <t>331502</t>
  </si>
  <si>
    <t>ละเอาะ</t>
  </si>
  <si>
    <t>ละเอาะน้ำเกลี้ยงศรีสะเกษ</t>
  </si>
  <si>
    <t>331503</t>
  </si>
  <si>
    <t>ตองปิด</t>
  </si>
  <si>
    <t>ตองปิดน้ำเกลี้ยงศรีสะเกษ</t>
  </si>
  <si>
    <t>331504</t>
  </si>
  <si>
    <t>เขิน</t>
  </si>
  <si>
    <t>เขินน้ำเกลี้ยงศรีสะเกษ</t>
  </si>
  <si>
    <t>331505</t>
  </si>
  <si>
    <t>รุ่งระวี</t>
  </si>
  <si>
    <t>รุ่งระวีน้ำเกลี้ยงศรีสะเกษ</t>
  </si>
  <si>
    <t>331506</t>
  </si>
  <si>
    <t>คูบ</t>
  </si>
  <si>
    <t>คูบน้ำเกลี้ยงศรีสะเกษ</t>
  </si>
  <si>
    <t>3316</t>
  </si>
  <si>
    <t>331601</t>
  </si>
  <si>
    <t>บุสูง</t>
  </si>
  <si>
    <t>บุสูงวังหินศรีสะเกษ</t>
  </si>
  <si>
    <t>331602</t>
  </si>
  <si>
    <t>ธาตุวังหินศรีสะเกษ</t>
  </si>
  <si>
    <t>331603</t>
  </si>
  <si>
    <t>ดวนใหญ่</t>
  </si>
  <si>
    <t>ดวนใหญ่วังหินศรีสะเกษ</t>
  </si>
  <si>
    <t>331604</t>
  </si>
  <si>
    <t>บ่อแก้ววังหินศรีสะเกษ</t>
  </si>
  <si>
    <t>331605</t>
  </si>
  <si>
    <t>ศรีสำราญวังหินศรีสะเกษ</t>
  </si>
  <si>
    <t>331606</t>
  </si>
  <si>
    <t>ทุ่งสว่าง</t>
  </si>
  <si>
    <t>ทุ่งสว่างวังหินศรีสะเกษ</t>
  </si>
  <si>
    <t>331607</t>
  </si>
  <si>
    <t>วังหินวังหินศรีสะเกษ</t>
  </si>
  <si>
    <t>331608</t>
  </si>
  <si>
    <t>โพนยาง</t>
  </si>
  <si>
    <t>โพนยางวังหินศรีสะเกษ</t>
  </si>
  <si>
    <t>3317</t>
  </si>
  <si>
    <t>ภูสิงห์</t>
  </si>
  <si>
    <t>331701</t>
  </si>
  <si>
    <t>โคกตาล</t>
  </si>
  <si>
    <t>โคกตาลภูสิงห์ศรีสะเกษ</t>
  </si>
  <si>
    <t>331702</t>
  </si>
  <si>
    <t>ห้วยตามอญ</t>
  </si>
  <si>
    <t>ห้วยตามอญภูสิงห์ศรีสะเกษ</t>
  </si>
  <si>
    <t>331703</t>
  </si>
  <si>
    <t>ห้วยตึ๊กชู</t>
  </si>
  <si>
    <t>ห้วยตึ๊กชูภูสิงห์ศรีสะเกษ</t>
  </si>
  <si>
    <t>331704</t>
  </si>
  <si>
    <t>ละลม</t>
  </si>
  <si>
    <t>ละลมภูสิงห์ศรีสะเกษ</t>
  </si>
  <si>
    <t>331705</t>
  </si>
  <si>
    <t>ตะเคียนราม</t>
  </si>
  <si>
    <t>ตะเคียนรามภูสิงห์ศรีสะเกษ</t>
  </si>
  <si>
    <t>331706</t>
  </si>
  <si>
    <t>ดงรัก</t>
  </si>
  <si>
    <t>ดงรักภูสิงห์ศรีสะเกษ</t>
  </si>
  <si>
    <t>331707</t>
  </si>
  <si>
    <t>ไพรพัฒนา</t>
  </si>
  <si>
    <t>ไพรพัฒนาภูสิงห์ศรีสะเกษ</t>
  </si>
  <si>
    <t>3318</t>
  </si>
  <si>
    <t>เมืองจันทร์</t>
  </si>
  <si>
    <t>331801</t>
  </si>
  <si>
    <t>เมืองจันทร์เมืองจันทร์ศรีสะเกษ</t>
  </si>
  <si>
    <t>331802</t>
  </si>
  <si>
    <t>ตาโกน</t>
  </si>
  <si>
    <t>ตาโกนเมืองจันทร์ศรีสะเกษ</t>
  </si>
  <si>
    <t>331803</t>
  </si>
  <si>
    <t>หนองใหญ่เมืองจันทร์ศรีสะเกษ</t>
  </si>
  <si>
    <t>3319</t>
  </si>
  <si>
    <t>เบญจลักษ์</t>
  </si>
  <si>
    <t>331901</t>
  </si>
  <si>
    <t>เสียว</t>
  </si>
  <si>
    <t>เสียวเบญจลักษ์ศรีสะเกษ</t>
  </si>
  <si>
    <t>331902</t>
  </si>
  <si>
    <t>หนองหว้าเบญจลักษ์ศรีสะเกษ</t>
  </si>
  <si>
    <t>331903</t>
  </si>
  <si>
    <t>หนองงูเหลือมเบญจลักษ์ศรีสะเกษ</t>
  </si>
  <si>
    <t>331904</t>
  </si>
  <si>
    <t>หนองฮาง</t>
  </si>
  <si>
    <t>หนองฮางเบญจลักษ์ศรีสะเกษ</t>
  </si>
  <si>
    <t>331905</t>
  </si>
  <si>
    <t>ท่าคล้อเบญจลักษ์ศรีสะเกษ</t>
  </si>
  <si>
    <t>3320</t>
  </si>
  <si>
    <t>พยุห์</t>
  </si>
  <si>
    <t>332001</t>
  </si>
  <si>
    <t>พยุห์พยุห์ศรีสะเกษ</t>
  </si>
  <si>
    <t>332002</t>
  </si>
  <si>
    <t>พรหมสวัสดิ์</t>
  </si>
  <si>
    <t>พรหมสวัสดิ์พยุห์ศรีสะเกษ</t>
  </si>
  <si>
    <t>332003</t>
  </si>
  <si>
    <t>ตำแย</t>
  </si>
  <si>
    <t>ตำแยพยุห์ศรีสะเกษ</t>
  </si>
  <si>
    <t>332004</t>
  </si>
  <si>
    <t>โนนเพ็ก</t>
  </si>
  <si>
    <t>โนนเพ็กพยุห์ศรีสะเกษ</t>
  </si>
  <si>
    <t>332005</t>
  </si>
  <si>
    <t>หนองค้า</t>
  </si>
  <si>
    <t>หนองค้าพยุห์ศรีสะเกษ</t>
  </si>
  <si>
    <t>3321</t>
  </si>
  <si>
    <t>โพธิ์ศรีสุวรรณ</t>
  </si>
  <si>
    <t>332101</t>
  </si>
  <si>
    <t>โดด</t>
  </si>
  <si>
    <t>โดดโพธิ์ศรีสุวรรณศรีสะเกษ</t>
  </si>
  <si>
    <t>332102</t>
  </si>
  <si>
    <t>เสียวโพธิ์ศรีสุวรรณศรีสะเกษ</t>
  </si>
  <si>
    <t>332103</t>
  </si>
  <si>
    <t>หนองม้า</t>
  </si>
  <si>
    <t>หนองม้าโพธิ์ศรีสุวรรณศรีสะเกษ</t>
  </si>
  <si>
    <t>332104</t>
  </si>
  <si>
    <t>ผือใหญ่</t>
  </si>
  <si>
    <t>ผือใหญ่โพธิ์ศรีสุวรรณศรีสะเกษ</t>
  </si>
  <si>
    <t>332105</t>
  </si>
  <si>
    <t>อีเซ</t>
  </si>
  <si>
    <t>อีเซโพธิ์ศรีสุวรรณศรีสะเกษ</t>
  </si>
  <si>
    <t>3322</t>
  </si>
  <si>
    <t>ศิลาลาด</t>
  </si>
  <si>
    <t>332201</t>
  </si>
  <si>
    <t>กุง</t>
  </si>
  <si>
    <t>กุงศิลาลาดศรีสะเกษ</t>
  </si>
  <si>
    <t>332202</t>
  </si>
  <si>
    <t>คลีกลิ้ง</t>
  </si>
  <si>
    <t>คลีกลิ้งศิลาลาดศรีสะเกษ</t>
  </si>
  <si>
    <t>332203</t>
  </si>
  <si>
    <t>หนองบัวดง</t>
  </si>
  <si>
    <t>หนองบัวดงศิลาลาดศรีสะเกษ</t>
  </si>
  <si>
    <t>332204</t>
  </si>
  <si>
    <t>โจดม่วง</t>
  </si>
  <si>
    <t>โจดม่วงศิลาลาดศรีสะเกษ</t>
  </si>
  <si>
    <t>34</t>
  </si>
  <si>
    <t>3401</t>
  </si>
  <si>
    <t>เมืองอุบลราชธานี</t>
  </si>
  <si>
    <t>340101</t>
  </si>
  <si>
    <t>UBON RATCHATHANI</t>
  </si>
  <si>
    <t>สทภ.11</t>
  </si>
  <si>
    <t>ในเมืองเมืองอุบลราชธานีอุบลราชธานี</t>
  </si>
  <si>
    <t>340104</t>
  </si>
  <si>
    <t>หัวเรือ</t>
  </si>
  <si>
    <t>หัวเรือเมืองอุบลราชธานีอุบลราชธานี</t>
  </si>
  <si>
    <t>340105</t>
  </si>
  <si>
    <t>หนองขอน</t>
  </si>
  <si>
    <t>หนองขอนเมืองอุบลราชธานีอุบลราชธานี</t>
  </si>
  <si>
    <t>340107</t>
  </si>
  <si>
    <t>ปทุม</t>
  </si>
  <si>
    <t>ปทุมเมืองอุบลราชธานีอุบลราชธานี</t>
  </si>
  <si>
    <t>340108</t>
  </si>
  <si>
    <t>ขามใหญ่</t>
  </si>
  <si>
    <t>ขามใหญ่เมืองอุบลราชธานีอุบลราชธานี</t>
  </si>
  <si>
    <t>340109</t>
  </si>
  <si>
    <t>แจระแม</t>
  </si>
  <si>
    <t>แจระแมเมืองอุบลราชธานีอุบลราชธานี</t>
  </si>
  <si>
    <t>340111</t>
  </si>
  <si>
    <t>หนองบ่อเมืองอุบลราชธานีอุบลราชธานี</t>
  </si>
  <si>
    <t>340112</t>
  </si>
  <si>
    <t>ไร่น้อย</t>
  </si>
  <si>
    <t>ไร่น้อยเมืองอุบลราชธานีอุบลราชธานี</t>
  </si>
  <si>
    <t>340113</t>
  </si>
  <si>
    <t>กระโสบ</t>
  </si>
  <si>
    <t>กระโสบเมืองอุบลราชธานีอุบลราชธานี</t>
  </si>
  <si>
    <t>340116</t>
  </si>
  <si>
    <t>กุดลาด</t>
  </si>
  <si>
    <t>กุดลาดเมืองอุบลราชธานีอุบลราชธานี</t>
  </si>
  <si>
    <t>340119</t>
  </si>
  <si>
    <t>ขี้เหล็กเมืองอุบลราชธานีอุบลราชธานี</t>
  </si>
  <si>
    <t>340120</t>
  </si>
  <si>
    <t>ปะอาวเมืองอุบลราชธานีอุบลราชธานี</t>
  </si>
  <si>
    <t>3402</t>
  </si>
  <si>
    <t>ศรีเมืองใหม่</t>
  </si>
  <si>
    <t>340201</t>
  </si>
  <si>
    <t>นาคำ</t>
  </si>
  <si>
    <t>นาคำศรีเมืองใหม่อุบลราชธานี</t>
  </si>
  <si>
    <t>340202</t>
  </si>
  <si>
    <t>แก้งกอก</t>
  </si>
  <si>
    <t>แก้งกอกศรีเมืองใหม่อุบลราชธานี</t>
  </si>
  <si>
    <t>340203</t>
  </si>
  <si>
    <t>เอือดใหญ่</t>
  </si>
  <si>
    <t>เอือดใหญ่ศรีเมืองใหม่อุบลราชธานี</t>
  </si>
  <si>
    <t>340204</t>
  </si>
  <si>
    <t>วาริน</t>
  </si>
  <si>
    <t>วารินศรีเมืองใหม่อุบลราชธานี</t>
  </si>
  <si>
    <t>340205</t>
  </si>
  <si>
    <t>ลาดควาย</t>
  </si>
  <si>
    <t>ลาดควายศรีเมืองใหม่อุบลราชธานี</t>
  </si>
  <si>
    <t>340206</t>
  </si>
  <si>
    <t>สงยาง</t>
  </si>
  <si>
    <t>สงยางศรีเมืองใหม่อุบลราชธานี</t>
  </si>
  <si>
    <t>340207</t>
  </si>
  <si>
    <t>ตะบ่าย</t>
  </si>
  <si>
    <t>ตะบ่ายศรีเมืองใหม่อุบลราชธานี</t>
  </si>
  <si>
    <t>340208</t>
  </si>
  <si>
    <t>คำไหล</t>
  </si>
  <si>
    <t>คำไหลศรีเมืองใหม่อุบลราชธานี</t>
  </si>
  <si>
    <t>340209</t>
  </si>
  <si>
    <t>หนามแท่ง</t>
  </si>
  <si>
    <t>หนามแท่งศรีเมืองใหม่อุบลราชธานี</t>
  </si>
  <si>
    <t>340210</t>
  </si>
  <si>
    <t>นาเลิน</t>
  </si>
  <si>
    <t>นาเลินศรีเมืองใหม่อุบลราชธานี</t>
  </si>
  <si>
    <t>340211</t>
  </si>
  <si>
    <t>ดอนใหญ่ศรีเมืองใหม่อุบลราชธานี</t>
  </si>
  <si>
    <t>3403</t>
  </si>
  <si>
    <t>โขงเจียม</t>
  </si>
  <si>
    <t>340301</t>
  </si>
  <si>
    <t>โขงเจียมโขงเจียมอุบลราชธานี</t>
  </si>
  <si>
    <t>340302</t>
  </si>
  <si>
    <t>ห้วยยางโขงเจียมอุบลราชธานี</t>
  </si>
  <si>
    <t>340303</t>
  </si>
  <si>
    <t>นาโพธิ์กลาง</t>
  </si>
  <si>
    <t>นาโพธิ์กลางโขงเจียมอุบลราชธานี</t>
  </si>
  <si>
    <t>340304</t>
  </si>
  <si>
    <t>หนองแสงใหญ่</t>
  </si>
  <si>
    <t>หนองแสงใหญ่โขงเจียมอุบลราชธานี</t>
  </si>
  <si>
    <t>340305</t>
  </si>
  <si>
    <t>ห้วยไผ่โขงเจียมอุบลราชธานี</t>
  </si>
  <si>
    <t>3404</t>
  </si>
  <si>
    <t>เขื่องใน</t>
  </si>
  <si>
    <t>340401</t>
  </si>
  <si>
    <t>เขื่องในเขื่องในอุบลราชธานี</t>
  </si>
  <si>
    <t>340402</t>
  </si>
  <si>
    <t>สร้างถ่อ</t>
  </si>
  <si>
    <t>สร้างถ่อเขื่องในอุบลราชธานี</t>
  </si>
  <si>
    <t>340403</t>
  </si>
  <si>
    <t>ค้อทอง</t>
  </si>
  <si>
    <t>ค้อทองเขื่องในอุบลราชธานี</t>
  </si>
  <si>
    <t>340404</t>
  </si>
  <si>
    <t>ก่อเอ้</t>
  </si>
  <si>
    <t>ก่อเอ้เขื่องในอุบลราชธานี</t>
  </si>
  <si>
    <t>340405</t>
  </si>
  <si>
    <t>หัวดอน</t>
  </si>
  <si>
    <t>หัวดอนเขื่องในอุบลราชธานี</t>
  </si>
  <si>
    <t>340406</t>
  </si>
  <si>
    <t>ชีทวน</t>
  </si>
  <si>
    <t>ชีทวนเขื่องในอุบลราชธานี</t>
  </si>
  <si>
    <t>340407</t>
  </si>
  <si>
    <t>ท่าไห</t>
  </si>
  <si>
    <t>ท่าไหเขื่องในอุบลราชธานี</t>
  </si>
  <si>
    <t>340408</t>
  </si>
  <si>
    <t>นาคำใหญ่</t>
  </si>
  <si>
    <t>นาคำใหญ่เขื่องในอุบลราชธานี</t>
  </si>
  <si>
    <t>340409</t>
  </si>
  <si>
    <t>แดงหม้อ</t>
  </si>
  <si>
    <t>แดงหม้อเขื่องในอุบลราชธานี</t>
  </si>
  <si>
    <t>340410</t>
  </si>
  <si>
    <t>ธาตุน้อย</t>
  </si>
  <si>
    <t>ธาตุน้อยเขื่องในอุบลราชธานี</t>
  </si>
  <si>
    <t>340411</t>
  </si>
  <si>
    <t>บ้านไทย</t>
  </si>
  <si>
    <t>บ้านไทยเขื่องในอุบลราชธานี</t>
  </si>
  <si>
    <t>340412</t>
  </si>
  <si>
    <t>บ้านกอก</t>
  </si>
  <si>
    <t>บ้านกอกเขื่องในอุบลราชธานี</t>
  </si>
  <si>
    <t>340413</t>
  </si>
  <si>
    <t>กลางใหญ่</t>
  </si>
  <si>
    <t>กลางใหญ่เขื่องในอุบลราชธานี</t>
  </si>
  <si>
    <t>340414</t>
  </si>
  <si>
    <t>โนนรัง</t>
  </si>
  <si>
    <t>โนนรังเขื่องในอุบลราชธานี</t>
  </si>
  <si>
    <t>340415</t>
  </si>
  <si>
    <t>ยางขี้นก</t>
  </si>
  <si>
    <t>ยางขี้นกเขื่องในอุบลราชธานี</t>
  </si>
  <si>
    <t>340416</t>
  </si>
  <si>
    <t>ศรีสุขเขื่องในอุบลราชธานี</t>
  </si>
  <si>
    <t>340417</t>
  </si>
  <si>
    <t>สหธาตุ</t>
  </si>
  <si>
    <t>สหธาตุเขื่องในอุบลราชธานี</t>
  </si>
  <si>
    <t>340418</t>
  </si>
  <si>
    <t>หนองเหล่า</t>
  </si>
  <si>
    <t>หนองเหล่าเขื่องในอุบลราชธานี</t>
  </si>
  <si>
    <t>3405</t>
  </si>
  <si>
    <t>เขมราฐ</t>
  </si>
  <si>
    <t>340501</t>
  </si>
  <si>
    <t>เขมราฐเขมราฐอุบลราชธานี</t>
  </si>
  <si>
    <t>340503</t>
  </si>
  <si>
    <t>ขามป้อม</t>
  </si>
  <si>
    <t>ขามป้อมเขมราฐอุบลราชธานี</t>
  </si>
  <si>
    <t>340504</t>
  </si>
  <si>
    <t>เจียด</t>
  </si>
  <si>
    <t>เจียดเขมราฐอุบลราชธานี</t>
  </si>
  <si>
    <t>340507</t>
  </si>
  <si>
    <t>หนองผือ</t>
  </si>
  <si>
    <t>หนองผือเขมราฐอุบลราชธานี</t>
  </si>
  <si>
    <t>340508</t>
  </si>
  <si>
    <t>นาแวง</t>
  </si>
  <si>
    <t>นาแวงเขมราฐอุบลราชธานี</t>
  </si>
  <si>
    <t>340510</t>
  </si>
  <si>
    <t>แก้งเหนือ</t>
  </si>
  <si>
    <t>แก้งเหนือเขมราฐอุบลราชธานี</t>
  </si>
  <si>
    <t>340511</t>
  </si>
  <si>
    <t>หนองนกทา</t>
  </si>
  <si>
    <t>หนองนกทาเขมราฐอุบลราชธานี</t>
  </si>
  <si>
    <t>340512</t>
  </si>
  <si>
    <t>หนองสิม</t>
  </si>
  <si>
    <t>หนองสิมเขมราฐอุบลราชธานี</t>
  </si>
  <si>
    <t>340513</t>
  </si>
  <si>
    <t>หัวนาเขมราฐอุบลราชธานี</t>
  </si>
  <si>
    <t>3407</t>
  </si>
  <si>
    <t>เดชอุดม</t>
  </si>
  <si>
    <t>340701</t>
  </si>
  <si>
    <t>เมืองเดช</t>
  </si>
  <si>
    <t>เมืองเดชเดชอุดมอุบลราชธานี</t>
  </si>
  <si>
    <t>340702</t>
  </si>
  <si>
    <t>นาส่วง</t>
  </si>
  <si>
    <t>นาส่วงเดชอุดมอุบลราชธานี</t>
  </si>
  <si>
    <t>340704</t>
  </si>
  <si>
    <t>นาเจริญ</t>
  </si>
  <si>
    <t>นาเจริญเดชอุดมอุบลราชธานี</t>
  </si>
  <si>
    <t>340706</t>
  </si>
  <si>
    <t>ทุ่งเทิง</t>
  </si>
  <si>
    <t>ทุ่งเทิงเดชอุดมอุบลราชธานี</t>
  </si>
  <si>
    <t>340708</t>
  </si>
  <si>
    <t>สมสะอาด</t>
  </si>
  <si>
    <t>สมสะอาดเดชอุดมอุบลราชธานี</t>
  </si>
  <si>
    <t>340709</t>
  </si>
  <si>
    <t>กุดประทาย</t>
  </si>
  <si>
    <t>กุดประทายเดชอุดมอุบลราชธานี</t>
  </si>
  <si>
    <t>340710</t>
  </si>
  <si>
    <t>ตบหู</t>
  </si>
  <si>
    <t>ตบหูเดชอุดมอุบลราชธานี</t>
  </si>
  <si>
    <t>340711</t>
  </si>
  <si>
    <t>กลางเดชอุดมอุบลราชธานี</t>
  </si>
  <si>
    <t>340712</t>
  </si>
  <si>
    <t>แก้ง</t>
  </si>
  <si>
    <t>แก้งเดชอุดมอุบลราชธานี</t>
  </si>
  <si>
    <t>340713</t>
  </si>
  <si>
    <t>ท่าโพธิ์ศรี</t>
  </si>
  <si>
    <t>ท่าโพธิ์ศรีเดชอุดมอุบลราชธานี</t>
  </si>
  <si>
    <t>340715</t>
  </si>
  <si>
    <t>บัวงามเดชอุดมอุบลราชธานี</t>
  </si>
  <si>
    <t>340716</t>
  </si>
  <si>
    <t>คำครั่ง</t>
  </si>
  <si>
    <t>คำครั่งเดชอุดมอุบลราชธานี</t>
  </si>
  <si>
    <t>340717</t>
  </si>
  <si>
    <t>นากระแซง</t>
  </si>
  <si>
    <t>นากระแซงเดชอุดมอุบลราชธานี</t>
  </si>
  <si>
    <t>340720</t>
  </si>
  <si>
    <t>โพนงาม</t>
  </si>
  <si>
    <t>โพนงามเดชอุดมอุบลราชธานี</t>
  </si>
  <si>
    <t>340721</t>
  </si>
  <si>
    <t>ป่าโมง</t>
  </si>
  <si>
    <t>ป่าโมงเดชอุดมอุบลราชธานี</t>
  </si>
  <si>
    <t>340723</t>
  </si>
  <si>
    <t>โนนสมบูรณ์</t>
  </si>
  <si>
    <t>โนนสมบูรณ์เดชอุดมอุบลราชธานี</t>
  </si>
  <si>
    <t>3408</t>
  </si>
  <si>
    <t>นาจะหลวย</t>
  </si>
  <si>
    <t>340801</t>
  </si>
  <si>
    <t>นาจะหลวยนาจะหลวยอุบลราชธานี</t>
  </si>
  <si>
    <t>340802</t>
  </si>
  <si>
    <t>โนนสมบูรณ์นาจะหลวยอุบลราชธานี</t>
  </si>
  <si>
    <t>340803</t>
  </si>
  <si>
    <t>พรสวรรค์</t>
  </si>
  <si>
    <t>พรสวรรค์นาจะหลวยอุบลราชธานี</t>
  </si>
  <si>
    <t>340804</t>
  </si>
  <si>
    <t>บ้านตูม</t>
  </si>
  <si>
    <t>บ้านตูมนาจะหลวยอุบลราชธานี</t>
  </si>
  <si>
    <t>340805</t>
  </si>
  <si>
    <t>โสกแสง</t>
  </si>
  <si>
    <t>โสกแสงนาจะหลวยอุบลราชธานี</t>
  </si>
  <si>
    <t>340806</t>
  </si>
  <si>
    <t>โนนสวรรค์</t>
  </si>
  <si>
    <t>โนนสวรรค์นาจะหลวยอุบลราชธานี</t>
  </si>
  <si>
    <t>3409</t>
  </si>
  <si>
    <t>น้ำยืน</t>
  </si>
  <si>
    <t>340901</t>
  </si>
  <si>
    <t>โซง</t>
  </si>
  <si>
    <t>โซงน้ำยืนอุบลราชธานี</t>
  </si>
  <si>
    <t>340903</t>
  </si>
  <si>
    <t>ยางน้ำยืนอุบลราชธานี</t>
  </si>
  <si>
    <t>340904</t>
  </si>
  <si>
    <t>โดมประดิษฐ์</t>
  </si>
  <si>
    <t>โดมประดิษฐ์น้ำยืนอุบลราชธานี</t>
  </si>
  <si>
    <t>340906</t>
  </si>
  <si>
    <t>บุเปือย</t>
  </si>
  <si>
    <t>บุเปือยน้ำยืนอุบลราชธานี</t>
  </si>
  <si>
    <t>340907</t>
  </si>
  <si>
    <t>สีวิเชียร</t>
  </si>
  <si>
    <t>สีวิเชียรน้ำยืนอุบลราชธานี</t>
  </si>
  <si>
    <t>340909</t>
  </si>
  <si>
    <t>ยางใหญ่</t>
  </si>
  <si>
    <t>ยางใหญ่น้ำยืนอุบลราชธานี</t>
  </si>
  <si>
    <t>340911</t>
  </si>
  <si>
    <t>เก่าขาม</t>
  </si>
  <si>
    <t>เก่าขามน้ำยืนอุบลราชธานี</t>
  </si>
  <si>
    <t>3410</t>
  </si>
  <si>
    <t>บุณฑริก</t>
  </si>
  <si>
    <t>341001</t>
  </si>
  <si>
    <t>โพนงามบุณฑริกอุบลราชธานี</t>
  </si>
  <si>
    <t>341002</t>
  </si>
  <si>
    <t>ห้วยข่า</t>
  </si>
  <si>
    <t>ห้วยข่าบุณฑริกอุบลราชธานี</t>
  </si>
  <si>
    <t>341003</t>
  </si>
  <si>
    <t>คอแลน</t>
  </si>
  <si>
    <t>คอแลนบุณฑริกอุบลราชธานี</t>
  </si>
  <si>
    <t>341004</t>
  </si>
  <si>
    <t>นาโพธิ์บุณฑริกอุบลราชธานี</t>
  </si>
  <si>
    <t>341005</t>
  </si>
  <si>
    <t>หนองสะโน</t>
  </si>
  <si>
    <t>หนองสะโนบุณฑริกอุบลราชธานี</t>
  </si>
  <si>
    <t>341006</t>
  </si>
  <si>
    <t>โนนค้อบุณฑริกอุบลราชธานี</t>
  </si>
  <si>
    <t>341007</t>
  </si>
  <si>
    <t>บัวงามบุณฑริกอุบลราชธานี</t>
  </si>
  <si>
    <t>341008</t>
  </si>
  <si>
    <t>บ้านแมด</t>
  </si>
  <si>
    <t>บ้านแมดบุณฑริกอุบลราชธานี</t>
  </si>
  <si>
    <t>3411</t>
  </si>
  <si>
    <t>ตระการพืชผล</t>
  </si>
  <si>
    <t>341101</t>
  </si>
  <si>
    <t>ขุหลุ</t>
  </si>
  <si>
    <t>ขุหลุตระการพืชผลอุบลราชธานี</t>
  </si>
  <si>
    <t>341102</t>
  </si>
  <si>
    <t>กระเดียน</t>
  </si>
  <si>
    <t>กระเดียนตระการพืชผลอุบลราชธานี</t>
  </si>
  <si>
    <t>341103</t>
  </si>
  <si>
    <t>เกษม</t>
  </si>
  <si>
    <t>เกษมตระการพืชผลอุบลราชธานี</t>
  </si>
  <si>
    <t>341104</t>
  </si>
  <si>
    <t>กุศกร</t>
  </si>
  <si>
    <t>กุศกรตระการพืชผลอุบลราชธานี</t>
  </si>
  <si>
    <t>341105</t>
  </si>
  <si>
    <t>ขามเปี้ย</t>
  </si>
  <si>
    <t>ขามเปี้ยตระการพืชผลอุบลราชธานี</t>
  </si>
  <si>
    <t>341106</t>
  </si>
  <si>
    <t>คอนสาย</t>
  </si>
  <si>
    <t>คอนสายตระการพืชผลอุบลราชธานี</t>
  </si>
  <si>
    <t>341107</t>
  </si>
  <si>
    <t>โคกจานตระการพืชผลอุบลราชธานี</t>
  </si>
  <si>
    <t>341108</t>
  </si>
  <si>
    <t>นาพิน</t>
  </si>
  <si>
    <t>นาพินตระการพืชผลอุบลราชธานี</t>
  </si>
  <si>
    <t>341109</t>
  </si>
  <si>
    <t>นาสะไม</t>
  </si>
  <si>
    <t>นาสะไมตระการพืชผลอุบลราชธานี</t>
  </si>
  <si>
    <t>341110</t>
  </si>
  <si>
    <t>โนนกุง</t>
  </si>
  <si>
    <t>โนนกุงตระการพืชผลอุบลราชธานี</t>
  </si>
  <si>
    <t>341111</t>
  </si>
  <si>
    <t>ตระการ</t>
  </si>
  <si>
    <t>ตระการตระการพืชผลอุบลราชธานี</t>
  </si>
  <si>
    <t>341112</t>
  </si>
  <si>
    <t>ตากแดดตระการพืชผลอุบลราชธานี</t>
  </si>
  <si>
    <t>341113</t>
  </si>
  <si>
    <t>ไหล่ทุ่ง</t>
  </si>
  <si>
    <t>ไหล่ทุ่งตระการพืชผลอุบลราชธานี</t>
  </si>
  <si>
    <t>341114</t>
  </si>
  <si>
    <t>เป้า</t>
  </si>
  <si>
    <t>เป้าตระการพืชผลอุบลราชธานี</t>
  </si>
  <si>
    <t>341115</t>
  </si>
  <si>
    <t>เซเป็ด</t>
  </si>
  <si>
    <t>เซเป็ดตระการพืชผลอุบลราชธานี</t>
  </si>
  <si>
    <t>341116</t>
  </si>
  <si>
    <t>สะพือ</t>
  </si>
  <si>
    <t>สะพือตระการพืชผลอุบลราชธานี</t>
  </si>
  <si>
    <t>341117</t>
  </si>
  <si>
    <t>หนองเต่าตระการพืชผลอุบลราชธานี</t>
  </si>
  <si>
    <t>341118</t>
  </si>
  <si>
    <t>ถ้ำแข้</t>
  </si>
  <si>
    <t>ถ้ำแข้ตระการพืชผลอุบลราชธานี</t>
  </si>
  <si>
    <t>341119</t>
  </si>
  <si>
    <t>ท่าหลวงตระการพืชผลอุบลราชธานี</t>
  </si>
  <si>
    <t>341120</t>
  </si>
  <si>
    <t>ห้วยฝ้ายพัฒนา</t>
  </si>
  <si>
    <t>ห้วยฝ้ายพัฒนาตระการพืชผลอุบลราชธานี</t>
  </si>
  <si>
    <t>341121</t>
  </si>
  <si>
    <t>กุดยาลวน</t>
  </si>
  <si>
    <t>กุดยาลวนตระการพืชผลอุบลราชธานี</t>
  </si>
  <si>
    <t>341122</t>
  </si>
  <si>
    <t>บ้านแดง</t>
  </si>
  <si>
    <t>บ้านแดงตระการพืชผลอุบลราชธานี</t>
  </si>
  <si>
    <t>341123</t>
  </si>
  <si>
    <t>คำเจริญ</t>
  </si>
  <si>
    <t>คำเจริญตระการพืชผลอุบลราชธานี</t>
  </si>
  <si>
    <t>3412</t>
  </si>
  <si>
    <t>กุดข้าวปุ้น</t>
  </si>
  <si>
    <t>341201</t>
  </si>
  <si>
    <t>ข้าวปุ้น</t>
  </si>
  <si>
    <t>ข้าวปุ้นกุดข้าวปุ้นอุบลราชธานี</t>
  </si>
  <si>
    <t>341202</t>
  </si>
  <si>
    <t>โนนสวาง</t>
  </si>
  <si>
    <t>โนนสวางกุดข้าวปุ้นอุบลราชธานี</t>
  </si>
  <si>
    <t>341203</t>
  </si>
  <si>
    <t>แก่งเค็ง</t>
  </si>
  <si>
    <t>แก่งเค็งกุดข้าวปุ้นอุบลราชธานี</t>
  </si>
  <si>
    <t>341204</t>
  </si>
  <si>
    <t>กาบิน</t>
  </si>
  <si>
    <t>กาบินกุดข้าวปุ้นอุบลราชธานี</t>
  </si>
  <si>
    <t>341205</t>
  </si>
  <si>
    <t>หนองทันน้ำ</t>
  </si>
  <si>
    <t>หนองทันน้ำกุดข้าวปุ้นอุบลราชธานี</t>
  </si>
  <si>
    <t>3414</t>
  </si>
  <si>
    <t>ม่วงสามสิบ</t>
  </si>
  <si>
    <t>341401</t>
  </si>
  <si>
    <t>ม่วงสามสิบม่วงสามสิบอุบลราชธานี</t>
  </si>
  <si>
    <t>341402</t>
  </si>
  <si>
    <t>เหล่าบก</t>
  </si>
  <si>
    <t>เหล่าบกม่วงสามสิบอุบลราชธานี</t>
  </si>
  <si>
    <t>341403</t>
  </si>
  <si>
    <t>ดุมใหญ่</t>
  </si>
  <si>
    <t>ดุมใหญ่ม่วงสามสิบอุบลราชธานี</t>
  </si>
  <si>
    <t>341404</t>
  </si>
  <si>
    <t>หนองช้างใหญ่</t>
  </si>
  <si>
    <t>หนองช้างใหญ่ม่วงสามสิบอุบลราชธานี</t>
  </si>
  <si>
    <t>341405</t>
  </si>
  <si>
    <t>หนองเมืองม่วงสามสิบอุบลราชธานี</t>
  </si>
  <si>
    <t>341406</t>
  </si>
  <si>
    <t>เตย</t>
  </si>
  <si>
    <t>เตยม่วงสามสิบอุบลราชธานี</t>
  </si>
  <si>
    <t>341407</t>
  </si>
  <si>
    <t>ยางสักกระโพหลุ่ม</t>
  </si>
  <si>
    <t>ยางสักกระโพหลุ่มม่วงสามสิบอุบลราชธานี</t>
  </si>
  <si>
    <t>341408</t>
  </si>
  <si>
    <t>หนองไข่นก</t>
  </si>
  <si>
    <t>หนองไข่นกม่วงสามสิบอุบลราชธานี</t>
  </si>
  <si>
    <t>341409</t>
  </si>
  <si>
    <t>หนองเหล่าม่วงสามสิบอุบลราชธานี</t>
  </si>
  <si>
    <t>341410</t>
  </si>
  <si>
    <t>หนองฮางม่วงสามสิบอุบลราชธานี</t>
  </si>
  <si>
    <t>341411</t>
  </si>
  <si>
    <t>ยางโยภาพ</t>
  </si>
  <si>
    <t>ยางโยภาพม่วงสามสิบอุบลราชธานี</t>
  </si>
  <si>
    <t>341412</t>
  </si>
  <si>
    <t>ไผ่ใหญ่ม่วงสามสิบอุบลราชธานี</t>
  </si>
  <si>
    <t>341413</t>
  </si>
  <si>
    <t>นาเลิง</t>
  </si>
  <si>
    <t>นาเลิงม่วงสามสิบอุบลราชธานี</t>
  </si>
  <si>
    <t>341414</t>
  </si>
  <si>
    <t>โพนแพง</t>
  </si>
  <si>
    <t>โพนแพงม่วงสามสิบอุบลราชธานี</t>
  </si>
  <si>
    <t>3415</t>
  </si>
  <si>
    <t>วารินชำราบ</t>
  </si>
  <si>
    <t>341501</t>
  </si>
  <si>
    <t>วารินชำราบวารินชำราบอุบลราชธานี</t>
  </si>
  <si>
    <t>341502</t>
  </si>
  <si>
    <t>ธาตุวารินชำราบอุบลราชธานี</t>
  </si>
  <si>
    <t>341504</t>
  </si>
  <si>
    <t>ท่าลาด</t>
  </si>
  <si>
    <t>ท่าลาดวารินชำราบอุบลราชธานี</t>
  </si>
  <si>
    <t>341505</t>
  </si>
  <si>
    <t>โนนโหนน</t>
  </si>
  <si>
    <t>โนนโหนนวารินชำราบอุบลราชธานี</t>
  </si>
  <si>
    <t>341507</t>
  </si>
  <si>
    <t>คูเมืองวารินชำราบอุบลราชธานี</t>
  </si>
  <si>
    <t>341508</t>
  </si>
  <si>
    <t>สระสมิง</t>
  </si>
  <si>
    <t>สระสมิงวารินชำราบอุบลราชธานี</t>
  </si>
  <si>
    <t>341510</t>
  </si>
  <si>
    <t>คำน้ำแซบ</t>
  </si>
  <si>
    <t>คำน้ำแซบวารินชำราบอุบลราชธานี</t>
  </si>
  <si>
    <t>341511</t>
  </si>
  <si>
    <t>บุ่งหวาย</t>
  </si>
  <si>
    <t>บุ่งหวายวารินชำราบอุบลราชธานี</t>
  </si>
  <si>
    <t>341515</t>
  </si>
  <si>
    <t>คำขวาง</t>
  </si>
  <si>
    <t>คำขวางวารินชำราบอุบลราชธานี</t>
  </si>
  <si>
    <t>341516</t>
  </si>
  <si>
    <t>โพธิ์ใหญ่</t>
  </si>
  <si>
    <t>โพธิ์ใหญ่วารินชำราบอุบลราชธานี</t>
  </si>
  <si>
    <t>341518</t>
  </si>
  <si>
    <t>แสนสุข</t>
  </si>
  <si>
    <t>แสนสุขวารินชำราบอุบลราชธานี</t>
  </si>
  <si>
    <t>341520</t>
  </si>
  <si>
    <t>หนองกินเพล</t>
  </si>
  <si>
    <t>หนองกินเพลวารินชำราบอุบลราชธานี</t>
  </si>
  <si>
    <t>341521</t>
  </si>
  <si>
    <t>โนนผึ้ง</t>
  </si>
  <si>
    <t>โนนผึ้งวารินชำราบอุบลราชธานี</t>
  </si>
  <si>
    <t>341522</t>
  </si>
  <si>
    <t>เมืองศรีไค</t>
  </si>
  <si>
    <t>เมืองศรีไควารินชำราบอุบลราชธานี</t>
  </si>
  <si>
    <t>341524</t>
  </si>
  <si>
    <t>ห้วยขะยุง</t>
  </si>
  <si>
    <t>ห้วยขะยุงวารินชำราบอุบลราชธานี</t>
  </si>
  <si>
    <t>341526</t>
  </si>
  <si>
    <t>บุ่งไหม</t>
  </si>
  <si>
    <t>บุ่งไหมวารินชำราบอุบลราชธานี</t>
  </si>
  <si>
    <t>3419</t>
  </si>
  <si>
    <t>พิบูลมังสาหาร</t>
  </si>
  <si>
    <t>341901</t>
  </si>
  <si>
    <t>พิบูล</t>
  </si>
  <si>
    <t>พิบูลพิบูลมังสาหารอุบลราชธานี</t>
  </si>
  <si>
    <t>341902</t>
  </si>
  <si>
    <t>กุดชมภู</t>
  </si>
  <si>
    <t>กุดชมภูพิบูลมังสาหารอุบลราชธานี</t>
  </si>
  <si>
    <t>341904</t>
  </si>
  <si>
    <t>ดอนจิก</t>
  </si>
  <si>
    <t>ดอนจิกพิบูลมังสาหารอุบลราชธานี</t>
  </si>
  <si>
    <t>341905</t>
  </si>
  <si>
    <t>ทรายมูลพิบูลมังสาหารอุบลราชธานี</t>
  </si>
  <si>
    <t>341906</t>
  </si>
  <si>
    <t>นาโพธิ์พิบูลมังสาหารอุบลราชธานี</t>
  </si>
  <si>
    <t>341907</t>
  </si>
  <si>
    <t>โนนกลาง</t>
  </si>
  <si>
    <t>โนนกลางพิบูลมังสาหารอุบลราชธานี</t>
  </si>
  <si>
    <t>341909</t>
  </si>
  <si>
    <t>โพธิ์ไทร</t>
  </si>
  <si>
    <t>โพธิ์ไทรพิบูลมังสาหารอุบลราชธานี</t>
  </si>
  <si>
    <t>341910</t>
  </si>
  <si>
    <t>โพธิ์ศรีพิบูลมังสาหารอุบลราชธานี</t>
  </si>
  <si>
    <t>341911</t>
  </si>
  <si>
    <t>ระเว</t>
  </si>
  <si>
    <t>ระเวพิบูลมังสาหารอุบลราชธานี</t>
  </si>
  <si>
    <t>341912</t>
  </si>
  <si>
    <t>ไร่ใต้</t>
  </si>
  <si>
    <t>ไร่ใต้พิบูลมังสาหารอุบลราชธานี</t>
  </si>
  <si>
    <t>341913</t>
  </si>
  <si>
    <t>หนองบัวฮี</t>
  </si>
  <si>
    <t>หนองบัวฮีพิบูลมังสาหารอุบลราชธานี</t>
  </si>
  <si>
    <t>341914</t>
  </si>
  <si>
    <t>อ่างศิลา</t>
  </si>
  <si>
    <t>อ่างศิลาพิบูลมังสาหารอุบลราชธานี</t>
  </si>
  <si>
    <t>341918</t>
  </si>
  <si>
    <t>โนนกาหลง</t>
  </si>
  <si>
    <t>โนนกาหลงพิบูลมังสาหารอุบลราชธานี</t>
  </si>
  <si>
    <t>341919</t>
  </si>
  <si>
    <t>บ้านแขม</t>
  </si>
  <si>
    <t>บ้านแขมพิบูลมังสาหารอุบลราชธานี</t>
  </si>
  <si>
    <t>3420</t>
  </si>
  <si>
    <t>ตาลสุม</t>
  </si>
  <si>
    <t>342001</t>
  </si>
  <si>
    <t>ตาลสุมตาลสุมอุบลราชธานี</t>
  </si>
  <si>
    <t>342002</t>
  </si>
  <si>
    <t>สำโรงตาลสุมอุบลราชธานี</t>
  </si>
  <si>
    <t>342003</t>
  </si>
  <si>
    <t>จิกเทิง</t>
  </si>
  <si>
    <t>จิกเทิงตาลสุมอุบลราชธานี</t>
  </si>
  <si>
    <t>342004</t>
  </si>
  <si>
    <t>หนองกุงตาลสุมอุบลราชธานี</t>
  </si>
  <si>
    <t>342005</t>
  </si>
  <si>
    <t>นาคาย</t>
  </si>
  <si>
    <t>นาคายตาลสุมอุบลราชธานี</t>
  </si>
  <si>
    <t>342006</t>
  </si>
  <si>
    <t>คำหว้า</t>
  </si>
  <si>
    <t>คำหว้าตาลสุมอุบลราชธานี</t>
  </si>
  <si>
    <t>3421</t>
  </si>
  <si>
    <t>342101</t>
  </si>
  <si>
    <t>โพธิ์ไทรโพธิ์ไทรอุบลราชธานี</t>
  </si>
  <si>
    <t>342102</t>
  </si>
  <si>
    <t>ม่วงใหญ่</t>
  </si>
  <si>
    <t>ม่วงใหญ่โพธิ์ไทรอุบลราชธานี</t>
  </si>
  <si>
    <t>342103</t>
  </si>
  <si>
    <t>สำโรงโพธิ์ไทรอุบลราชธานี</t>
  </si>
  <si>
    <t>342104</t>
  </si>
  <si>
    <t>สองคอนโพธิ์ไทรอุบลราชธานี</t>
  </si>
  <si>
    <t>342105</t>
  </si>
  <si>
    <t>สารภีโพธิ์ไทรอุบลราชธานี</t>
  </si>
  <si>
    <t>342106</t>
  </si>
  <si>
    <t>เหล่างาม</t>
  </si>
  <si>
    <t>เหล่างามโพธิ์ไทรอุบลราชธานี</t>
  </si>
  <si>
    <t>3422</t>
  </si>
  <si>
    <t>342201</t>
  </si>
  <si>
    <t>สำโรงสำโรงอุบลราชธานี</t>
  </si>
  <si>
    <t>342202</t>
  </si>
  <si>
    <t>โคกก่อง</t>
  </si>
  <si>
    <t>โคกก่องสำโรงอุบลราชธานี</t>
  </si>
  <si>
    <t>342203</t>
  </si>
  <si>
    <t>หนองไฮสำโรงอุบลราชธานี</t>
  </si>
  <si>
    <t>342204</t>
  </si>
  <si>
    <t>ค้อน้อย</t>
  </si>
  <si>
    <t>ค้อน้อยสำโรงอุบลราชธานี</t>
  </si>
  <si>
    <t>342205</t>
  </si>
  <si>
    <t>โนนกาเล็น</t>
  </si>
  <si>
    <t>โนนกาเล็นสำโรงอุบลราชธานี</t>
  </si>
  <si>
    <t>342206</t>
  </si>
  <si>
    <t>โคกสว่างสำโรงอุบลราชธานี</t>
  </si>
  <si>
    <t>342207</t>
  </si>
  <si>
    <t>โนนกลางสำโรงอุบลราชธานี</t>
  </si>
  <si>
    <t>342208</t>
  </si>
  <si>
    <t>บอน</t>
  </si>
  <si>
    <t>บอนสำโรงอุบลราชธานี</t>
  </si>
  <si>
    <t>342209</t>
  </si>
  <si>
    <t>ขามป้อมสำโรงอุบลราชธานี</t>
  </si>
  <si>
    <t>3424</t>
  </si>
  <si>
    <t>ดอนมดแดง</t>
  </si>
  <si>
    <t>342401</t>
  </si>
  <si>
    <t>ดอนมดแดงดอนมดแดงอุบลราชธานี</t>
  </si>
  <si>
    <t>342402</t>
  </si>
  <si>
    <t>เหล่าแดง</t>
  </si>
  <si>
    <t>เหล่าแดงดอนมดแดงอุบลราชธานี</t>
  </si>
  <si>
    <t>342403</t>
  </si>
  <si>
    <t>ท่าเมือง</t>
  </si>
  <si>
    <t>ท่าเมืองดอนมดแดงอุบลราชธานี</t>
  </si>
  <si>
    <t>342404</t>
  </si>
  <si>
    <t>คำไฮใหญ่</t>
  </si>
  <si>
    <t>คำไฮใหญ่ดอนมดแดงอุบลราชธานี</t>
  </si>
  <si>
    <t>3425</t>
  </si>
  <si>
    <t>สิรินธร</t>
  </si>
  <si>
    <t>342501</t>
  </si>
  <si>
    <t>คันไร่</t>
  </si>
  <si>
    <t>คันไร่สิรินธรอุบลราชธานี</t>
  </si>
  <si>
    <t>342502</t>
  </si>
  <si>
    <t>ช่องเม็ก</t>
  </si>
  <si>
    <t>ช่องเม็กสิรินธรอุบลราชธานี</t>
  </si>
  <si>
    <t>342503</t>
  </si>
  <si>
    <t>โนนก่อ</t>
  </si>
  <si>
    <t>โนนก่อสิรินธรอุบลราชธานี</t>
  </si>
  <si>
    <t>342504</t>
  </si>
  <si>
    <t>นิคมสร้างตนเองลำโดมน้อย</t>
  </si>
  <si>
    <t>นิคมสร้างตนเองลำโดมน้อยสิรินธรอุบลราชธานี</t>
  </si>
  <si>
    <t>342505</t>
  </si>
  <si>
    <t>ฝางคำ</t>
  </si>
  <si>
    <t>ฝางคำสิรินธรอุบลราชธานี</t>
  </si>
  <si>
    <t>342506</t>
  </si>
  <si>
    <t>คำเขื่อนแก้ว</t>
  </si>
  <si>
    <t>คำเขื่อนแก้วสิรินธรอุบลราชธานี</t>
  </si>
  <si>
    <t>3426</t>
  </si>
  <si>
    <t>ทุ่งศรีอุดม</t>
  </si>
  <si>
    <t>342602</t>
  </si>
  <si>
    <t>หนองอ้ม</t>
  </si>
  <si>
    <t>หนองอ้มทุ่งศรีอุดมอุบลราชธานี</t>
  </si>
  <si>
    <t>342603</t>
  </si>
  <si>
    <t>นาเกษม</t>
  </si>
  <si>
    <t>นาเกษมทุ่งศรีอุดมอุบลราชธานี</t>
  </si>
  <si>
    <t>342604</t>
  </si>
  <si>
    <t>กุดเรือ</t>
  </si>
  <si>
    <t>กุดเรือทุ่งศรีอุดมอุบลราชธานี</t>
  </si>
  <si>
    <t>342605</t>
  </si>
  <si>
    <t>โคกชำแระ</t>
  </si>
  <si>
    <t>โคกชำแระทุ่งศรีอุดมอุบลราชธานี</t>
  </si>
  <si>
    <t>342606</t>
  </si>
  <si>
    <t>นาห่อม</t>
  </si>
  <si>
    <t>นาห่อมทุ่งศรีอุดมอุบลราชธานี</t>
  </si>
  <si>
    <t>3429</t>
  </si>
  <si>
    <t>นาเยีย</t>
  </si>
  <si>
    <t>342901</t>
  </si>
  <si>
    <t>นาเยียนาเยียอุบลราชธานี</t>
  </si>
  <si>
    <t>342902</t>
  </si>
  <si>
    <t>นาดีนาเยียอุบลราชธานี</t>
  </si>
  <si>
    <t>342903</t>
  </si>
  <si>
    <t>นาเรือง</t>
  </si>
  <si>
    <t>นาเรืองนาเยียอุบลราชธานี</t>
  </si>
  <si>
    <t>3430</t>
  </si>
  <si>
    <t>นาตาล</t>
  </si>
  <si>
    <t>343001</t>
  </si>
  <si>
    <t>นาตาลนาตาลอุบลราชธานี</t>
  </si>
  <si>
    <t>343002</t>
  </si>
  <si>
    <t>พะลาน</t>
  </si>
  <si>
    <t>พะลานนาตาลอุบลราชธานี</t>
  </si>
  <si>
    <t>343003</t>
  </si>
  <si>
    <t>กองโพน</t>
  </si>
  <si>
    <t>กองโพนนาตาลอุบลราชธานี</t>
  </si>
  <si>
    <t>343004</t>
  </si>
  <si>
    <t>พังเคน</t>
  </si>
  <si>
    <t>พังเคนนาตาลอุบลราชธานี</t>
  </si>
  <si>
    <t>3431</t>
  </si>
  <si>
    <t>เหล่าเสือโก้ก</t>
  </si>
  <si>
    <t>343101</t>
  </si>
  <si>
    <t>เหล่าเสือโก้กเหล่าเสือโก้กอุบลราชธานี</t>
  </si>
  <si>
    <t>343102</t>
  </si>
  <si>
    <t>โพนเมือง</t>
  </si>
  <si>
    <t>โพนเมืองเหล่าเสือโก้กอุบลราชธานี</t>
  </si>
  <si>
    <t>343103</t>
  </si>
  <si>
    <t>แพงใหญ่</t>
  </si>
  <si>
    <t>แพงใหญ่เหล่าเสือโก้กอุบลราชธานี</t>
  </si>
  <si>
    <t>343104</t>
  </si>
  <si>
    <t>หนองบก</t>
  </si>
  <si>
    <t>หนองบกเหล่าเสือโก้กอุบลราชธานี</t>
  </si>
  <si>
    <t>3432</t>
  </si>
  <si>
    <t>สว่างวีระวงศ์</t>
  </si>
  <si>
    <t>343201</t>
  </si>
  <si>
    <t>แก่งโดม</t>
  </si>
  <si>
    <t>แก่งโดมสว่างวีระวงศ์อุบลราชธานี</t>
  </si>
  <si>
    <t>343202</t>
  </si>
  <si>
    <t>ท่าช้างสว่างวีระวงศ์อุบลราชธานี</t>
  </si>
  <si>
    <t>343203</t>
  </si>
  <si>
    <t>บุ่งมะแลง</t>
  </si>
  <si>
    <t>บุ่งมะแลงสว่างวีระวงศ์อุบลราชธานี</t>
  </si>
  <si>
    <t>343204</t>
  </si>
  <si>
    <t>สว่าง</t>
  </si>
  <si>
    <t>สว่างสว่างวีระวงศ์อุบลราชธานี</t>
  </si>
  <si>
    <t>3433</t>
  </si>
  <si>
    <t>น้ำขุ่น</t>
  </si>
  <si>
    <t>343301</t>
  </si>
  <si>
    <t>ตาเกา</t>
  </si>
  <si>
    <t>ตาเกาน้ำขุ่นอุบลราชธานี</t>
  </si>
  <si>
    <t>343302</t>
  </si>
  <si>
    <t>ไพบูลย์</t>
  </si>
  <si>
    <t>ไพบูลย์น้ำขุ่นอุบลราชธานี</t>
  </si>
  <si>
    <t>343303</t>
  </si>
  <si>
    <t>ขี้เหล็กน้ำขุ่นอุบลราชธานี</t>
  </si>
  <si>
    <t>343304</t>
  </si>
  <si>
    <t>โคกสะอาดน้ำขุ่นอุบลราชธานี</t>
  </si>
  <si>
    <t>35</t>
  </si>
  <si>
    <t>ยโสธร</t>
  </si>
  <si>
    <t>3501</t>
  </si>
  <si>
    <t>เมืองยโสธร</t>
  </si>
  <si>
    <t>350101</t>
  </si>
  <si>
    <t>YASOTHON</t>
  </si>
  <si>
    <t>ในเมืองเมืองยโสธรยโสธร</t>
  </si>
  <si>
    <t>350102</t>
  </si>
  <si>
    <t>น้ำคำใหญ่</t>
  </si>
  <si>
    <t>น้ำคำใหญ่เมืองยโสธรยโสธร</t>
  </si>
  <si>
    <t>350103</t>
  </si>
  <si>
    <t>ตาดทอง</t>
  </si>
  <si>
    <t>ตาดทองเมืองยโสธรยโสธร</t>
  </si>
  <si>
    <t>350104</t>
  </si>
  <si>
    <t>สำราญ</t>
  </si>
  <si>
    <t>สำราญเมืองยโสธรยโสธร</t>
  </si>
  <si>
    <t>350105</t>
  </si>
  <si>
    <t>ค้อเหนือ</t>
  </si>
  <si>
    <t>ค้อเหนือเมืองยโสธรยโสธร</t>
  </si>
  <si>
    <t>350106</t>
  </si>
  <si>
    <t>ดู่ทุ่ง</t>
  </si>
  <si>
    <t>ดู่ทุ่งเมืองยโสธรยโสธร</t>
  </si>
  <si>
    <t>350107</t>
  </si>
  <si>
    <t>เดิด</t>
  </si>
  <si>
    <t>เดิดเมืองยโสธรยโสธร</t>
  </si>
  <si>
    <t>350108</t>
  </si>
  <si>
    <t>ขั้นไดใหญ่</t>
  </si>
  <si>
    <t>ขั้นไดใหญ่เมืองยโสธรยโสธร</t>
  </si>
  <si>
    <t>350109</t>
  </si>
  <si>
    <t>ทุ่งแต้</t>
  </si>
  <si>
    <t>ทุ่งแต้เมืองยโสธรยโสธร</t>
  </si>
  <si>
    <t>350110</t>
  </si>
  <si>
    <t>สิงห์เมืองยโสธรยโสธร</t>
  </si>
  <si>
    <t>350111</t>
  </si>
  <si>
    <t>นาสะไมย์</t>
  </si>
  <si>
    <t>นาสะไมย์เมืองยโสธรยโสธร</t>
  </si>
  <si>
    <t>350112</t>
  </si>
  <si>
    <t>เขื่องคำ</t>
  </si>
  <si>
    <t>เขื่องคำเมืองยโสธรยโสธร</t>
  </si>
  <si>
    <t>350113</t>
  </si>
  <si>
    <t>หนองหิน</t>
  </si>
  <si>
    <t>หนองหินเมืองยโสธรยโสธร</t>
  </si>
  <si>
    <t>350114</t>
  </si>
  <si>
    <t>หนองคูเมืองยโสธรยโสธร</t>
  </si>
  <si>
    <t>350115</t>
  </si>
  <si>
    <t>ขุมเงิน</t>
  </si>
  <si>
    <t>ขุมเงินเมืองยโสธรยโสธร</t>
  </si>
  <si>
    <t>350116</t>
  </si>
  <si>
    <t>ทุ่งนางโอก</t>
  </si>
  <si>
    <t>ทุ่งนางโอกเมืองยโสธรยโสธร</t>
  </si>
  <si>
    <t>350117</t>
  </si>
  <si>
    <t>หนองเรือเมืองยโสธรยโสธร</t>
  </si>
  <si>
    <t>350118</t>
  </si>
  <si>
    <t>หนองเป็ดเมืองยโสธรยโสธร</t>
  </si>
  <si>
    <t>3502</t>
  </si>
  <si>
    <t>350201</t>
  </si>
  <si>
    <t>ทรายมูลทรายมูลยโสธร</t>
  </si>
  <si>
    <t>350202</t>
  </si>
  <si>
    <t>ดู่ลาด</t>
  </si>
  <si>
    <t>ดู่ลาดทรายมูลยโสธร</t>
  </si>
  <si>
    <t>350203</t>
  </si>
  <si>
    <t>ดงมะไฟ</t>
  </si>
  <si>
    <t>ดงมะไฟทรายมูลยโสธร</t>
  </si>
  <si>
    <t>350204</t>
  </si>
  <si>
    <t>นาเวียง</t>
  </si>
  <si>
    <t>นาเวียงทรายมูลยโสธร</t>
  </si>
  <si>
    <t>350205</t>
  </si>
  <si>
    <t>ไผ่ทรายมูลยโสธร</t>
  </si>
  <si>
    <t>3503</t>
  </si>
  <si>
    <t>กุดชุม</t>
  </si>
  <si>
    <t>350301</t>
  </si>
  <si>
    <t>กุดชุมกุดชุมยโสธร</t>
  </si>
  <si>
    <t>350302</t>
  </si>
  <si>
    <t>โนนเปือย</t>
  </si>
  <si>
    <t>โนนเปือยกุดชุมยโสธร</t>
  </si>
  <si>
    <t>350303</t>
  </si>
  <si>
    <t>กำแมด</t>
  </si>
  <si>
    <t>กำแมดกุดชุมยโสธร</t>
  </si>
  <si>
    <t>350304</t>
  </si>
  <si>
    <t>นาโส่</t>
  </si>
  <si>
    <t>นาโส่กุดชุมยโสธร</t>
  </si>
  <si>
    <t>350305</t>
  </si>
  <si>
    <t>ห้วยแก้ง</t>
  </si>
  <si>
    <t>ห้วยแก้งกุดชุมยโสธร</t>
  </si>
  <si>
    <t>350306</t>
  </si>
  <si>
    <t>หนองหมีกุดชุมยโสธร</t>
  </si>
  <si>
    <t>350307</t>
  </si>
  <si>
    <t>โพนงามกุดชุมยโสธร</t>
  </si>
  <si>
    <t>350308</t>
  </si>
  <si>
    <t>คำน้ำสร้าง</t>
  </si>
  <si>
    <t>คำน้ำสร้างกุดชุมยโสธร</t>
  </si>
  <si>
    <t>350309</t>
  </si>
  <si>
    <t>หนองแหน</t>
  </si>
  <si>
    <t>หนองแหนกุดชุมยโสธร</t>
  </si>
  <si>
    <t>3504</t>
  </si>
  <si>
    <t>350401</t>
  </si>
  <si>
    <t>ลุมพุก</t>
  </si>
  <si>
    <t>ลุมพุกคำเขื่อนแก้วยโสธร</t>
  </si>
  <si>
    <t>350402</t>
  </si>
  <si>
    <t>ย่อ</t>
  </si>
  <si>
    <t>ย่อคำเขื่อนแก้วยโสธร</t>
  </si>
  <si>
    <t>350403</t>
  </si>
  <si>
    <t>สงเปือย</t>
  </si>
  <si>
    <t>สงเปือยคำเขื่อนแก้วยโสธร</t>
  </si>
  <si>
    <t>350404</t>
  </si>
  <si>
    <t>โพนทัน</t>
  </si>
  <si>
    <t>โพนทันคำเขื่อนแก้วยโสธร</t>
  </si>
  <si>
    <t>350405</t>
  </si>
  <si>
    <t>ทุ่งมนคำเขื่อนแก้วยโสธร</t>
  </si>
  <si>
    <t>350406</t>
  </si>
  <si>
    <t>นาคำคำเขื่อนแก้วยโสธร</t>
  </si>
  <si>
    <t>350407</t>
  </si>
  <si>
    <t>ดงแคนใหญ่</t>
  </si>
  <si>
    <t>ดงแคนใหญ่คำเขื่อนแก้วยโสธร</t>
  </si>
  <si>
    <t>350408</t>
  </si>
  <si>
    <t>กู่จาน</t>
  </si>
  <si>
    <t>กู่จานคำเขื่อนแก้วยโสธร</t>
  </si>
  <si>
    <t>350409</t>
  </si>
  <si>
    <t>นาแกคำเขื่อนแก้วยโสธร</t>
  </si>
  <si>
    <t>350410</t>
  </si>
  <si>
    <t>กุดกุง</t>
  </si>
  <si>
    <t>กุดกุงคำเขื่อนแก้วยโสธร</t>
  </si>
  <si>
    <t>350411</t>
  </si>
  <si>
    <t>เหล่าไฮ</t>
  </si>
  <si>
    <t>เหล่าไฮคำเขื่อนแก้วยโสธร</t>
  </si>
  <si>
    <t>350412</t>
  </si>
  <si>
    <t>แคนน้อย</t>
  </si>
  <si>
    <t>แคนน้อยคำเขื่อนแก้วยโสธร</t>
  </si>
  <si>
    <t>350413</t>
  </si>
  <si>
    <t>ดงเจริญคำเขื่อนแก้วยโสธร</t>
  </si>
  <si>
    <t>3505</t>
  </si>
  <si>
    <t>ป่าติ้ว</t>
  </si>
  <si>
    <t>350501</t>
  </si>
  <si>
    <t>โพธิ์ไทรป่าติ้วยโสธร</t>
  </si>
  <si>
    <t>350502</t>
  </si>
  <si>
    <t>กระจาย</t>
  </si>
  <si>
    <t>กระจายป่าติ้วยโสธร</t>
  </si>
  <si>
    <t>350503</t>
  </si>
  <si>
    <t>โคกนาโก</t>
  </si>
  <si>
    <t>โคกนาโกป่าติ้วยโสธร</t>
  </si>
  <si>
    <t>350504</t>
  </si>
  <si>
    <t>เชียงเพ็ง</t>
  </si>
  <si>
    <t>เชียงเพ็งป่าติ้วยโสธร</t>
  </si>
  <si>
    <t>350505</t>
  </si>
  <si>
    <t>ศรีฐาน</t>
  </si>
  <si>
    <t>ศรีฐานป่าติ้วยโสธร</t>
  </si>
  <si>
    <t>3506</t>
  </si>
  <si>
    <t>มหาชนะชัย</t>
  </si>
  <si>
    <t>350601</t>
  </si>
  <si>
    <t>ฟ้าหยาด</t>
  </si>
  <si>
    <t>ฟ้าหยาดมหาชนะชัยยโสธร</t>
  </si>
  <si>
    <t>350602</t>
  </si>
  <si>
    <t>หัวเมืองมหาชนะชัยยโสธร</t>
  </si>
  <si>
    <t>350603</t>
  </si>
  <si>
    <t>คูเมืองมหาชนะชัยยโสธร</t>
  </si>
  <si>
    <t>350604</t>
  </si>
  <si>
    <t>ผือฮี</t>
  </si>
  <si>
    <t>ผือฮีมหาชนะชัยยโสธร</t>
  </si>
  <si>
    <t>350605</t>
  </si>
  <si>
    <t>บากเรือ</t>
  </si>
  <si>
    <t>บากเรือมหาชนะชัยยโสธร</t>
  </si>
  <si>
    <t>350606</t>
  </si>
  <si>
    <t>ม่วง</t>
  </si>
  <si>
    <t>ม่วงมหาชนะชัยยโสธร</t>
  </si>
  <si>
    <t>350607</t>
  </si>
  <si>
    <t>โนนทราย</t>
  </si>
  <si>
    <t>โนนทรายมหาชนะชัยยโสธร</t>
  </si>
  <si>
    <t>350608</t>
  </si>
  <si>
    <t>บึงแก</t>
  </si>
  <si>
    <t>บึงแกมหาชนะชัยยโสธร</t>
  </si>
  <si>
    <t>350609</t>
  </si>
  <si>
    <t>พระเสาร์</t>
  </si>
  <si>
    <t>พระเสาร์มหาชนะชัยยโสธร</t>
  </si>
  <si>
    <t>350610</t>
  </si>
  <si>
    <t>สงยางมหาชนะชัยยโสธร</t>
  </si>
  <si>
    <t>3507</t>
  </si>
  <si>
    <t>ค้อวัง</t>
  </si>
  <si>
    <t>350701</t>
  </si>
  <si>
    <t>ฟ้าห่วน</t>
  </si>
  <si>
    <t>ฟ้าห่วนค้อวังยโสธร</t>
  </si>
  <si>
    <t>350702</t>
  </si>
  <si>
    <t>กุดน้ำใส</t>
  </si>
  <si>
    <t>กุดน้ำใสค้อวังยโสธร</t>
  </si>
  <si>
    <t>350703</t>
  </si>
  <si>
    <t>น้ำอ้อมค้อวังยโสธร</t>
  </si>
  <si>
    <t>350704</t>
  </si>
  <si>
    <t>ค้อวังค้อวังยโสธร</t>
  </si>
  <si>
    <t>3508</t>
  </si>
  <si>
    <t>เลิงนกทา</t>
  </si>
  <si>
    <t>350802</t>
  </si>
  <si>
    <t>บุ่งค้า</t>
  </si>
  <si>
    <t>บุ่งค้าเลิงนกทายโสธร</t>
  </si>
  <si>
    <t>350803</t>
  </si>
  <si>
    <t>สวาท</t>
  </si>
  <si>
    <t>สวาทเลิงนกทายโสธร</t>
  </si>
  <si>
    <t>350805</t>
  </si>
  <si>
    <t>ห้องแซง</t>
  </si>
  <si>
    <t>ห้องแซงเลิงนกทายโสธร</t>
  </si>
  <si>
    <t>350806</t>
  </si>
  <si>
    <t>สามัคคี</t>
  </si>
  <si>
    <t>สามัคคีเลิงนกทายโสธร</t>
  </si>
  <si>
    <t>350807</t>
  </si>
  <si>
    <t>กุดเชียงหมี</t>
  </si>
  <si>
    <t>กุดเชียงหมีเลิงนกทายโสธร</t>
  </si>
  <si>
    <t>350810</t>
  </si>
  <si>
    <t>สามแยก</t>
  </si>
  <si>
    <t>สามแยกเลิงนกทายโสธร</t>
  </si>
  <si>
    <t>350811</t>
  </si>
  <si>
    <t>กุดแห่</t>
  </si>
  <si>
    <t>กุดแห่เลิงนกทายโสธร</t>
  </si>
  <si>
    <t>350812</t>
  </si>
  <si>
    <t>โคกสำราญ</t>
  </si>
  <si>
    <t>โคกสำราญเลิงนกทายโสธร</t>
  </si>
  <si>
    <t>350813</t>
  </si>
  <si>
    <t>สร้างมิ่ง</t>
  </si>
  <si>
    <t>สร้างมิ่งเลิงนกทายโสธร</t>
  </si>
  <si>
    <t>350814</t>
  </si>
  <si>
    <t>ศรีแก้วเลิงนกทายโสธร</t>
  </si>
  <si>
    <t>3509</t>
  </si>
  <si>
    <t>350901</t>
  </si>
  <si>
    <t>ไทยเจริญไทยเจริญยโสธร</t>
  </si>
  <si>
    <t>350902</t>
  </si>
  <si>
    <t>น้ำคำไทยเจริญยโสธร</t>
  </si>
  <si>
    <t>350903</t>
  </si>
  <si>
    <t>ส้มผ่อ</t>
  </si>
  <si>
    <t>ส้มผ่อไทยเจริญยโสธร</t>
  </si>
  <si>
    <t>350904</t>
  </si>
  <si>
    <t>คำเตย</t>
  </si>
  <si>
    <t>คำเตยไทยเจริญยโสธร</t>
  </si>
  <si>
    <t>350905</t>
  </si>
  <si>
    <t>คำไผ่</t>
  </si>
  <si>
    <t>คำไผ่ไทยเจริญยโสธร</t>
  </si>
  <si>
    <t>37</t>
  </si>
  <si>
    <t>อำนาจเจริญ</t>
  </si>
  <si>
    <t>3701</t>
  </si>
  <si>
    <t>เมืองอำนาจเจริญ</t>
  </si>
  <si>
    <t>370101</t>
  </si>
  <si>
    <t>บุ่ง</t>
  </si>
  <si>
    <t>AMNAT CHAROEN</t>
  </si>
  <si>
    <t>บุ่งเมืองอำนาจเจริญอำนาจเจริญ</t>
  </si>
  <si>
    <t>370102</t>
  </si>
  <si>
    <t>ไก่คำ</t>
  </si>
  <si>
    <t>ไก่คำเมืองอำนาจเจริญอำนาจเจริญ</t>
  </si>
  <si>
    <t>370103</t>
  </si>
  <si>
    <t>นาจิก</t>
  </si>
  <si>
    <t>นาจิกเมืองอำนาจเจริญอำนาจเจริญ</t>
  </si>
  <si>
    <t>370104</t>
  </si>
  <si>
    <t>ปลาค้าว</t>
  </si>
  <si>
    <t>ปลาค้าวเมืองอำนาจเจริญอำนาจเจริญ</t>
  </si>
  <si>
    <t>370105</t>
  </si>
  <si>
    <t>เหล่าพรวน</t>
  </si>
  <si>
    <t>เหล่าพรวนเมืองอำนาจเจริญอำนาจเจริญ</t>
  </si>
  <si>
    <t>370106</t>
  </si>
  <si>
    <t>สร้างนกทา</t>
  </si>
  <si>
    <t>สร้างนกทาเมืองอำนาจเจริญอำนาจเจริญ</t>
  </si>
  <si>
    <t>370107</t>
  </si>
  <si>
    <t>คึมใหญ่</t>
  </si>
  <si>
    <t>คึมใหญ่เมืองอำนาจเจริญอำนาจเจริญ</t>
  </si>
  <si>
    <t>370108</t>
  </si>
  <si>
    <t>นาผือ</t>
  </si>
  <si>
    <t>นาผือเมืองอำนาจเจริญอำนาจเจริญ</t>
  </si>
  <si>
    <t>370109</t>
  </si>
  <si>
    <t>น้ำปลีก</t>
  </si>
  <si>
    <t>น้ำปลีกเมืองอำนาจเจริญอำนาจเจริญ</t>
  </si>
  <si>
    <t>370110</t>
  </si>
  <si>
    <t>นาวัง</t>
  </si>
  <si>
    <t>นาวังเมืองอำนาจเจริญอำนาจเจริญ</t>
  </si>
  <si>
    <t>370111</t>
  </si>
  <si>
    <t>นาหมอม้า</t>
  </si>
  <si>
    <t>นาหมอม้าเมืองอำนาจเจริญอำนาจเจริญ</t>
  </si>
  <si>
    <t>370112</t>
  </si>
  <si>
    <t>โนนโพธิ์</t>
  </si>
  <si>
    <t>โนนโพธิ์เมืองอำนาจเจริญอำนาจเจริญ</t>
  </si>
  <si>
    <t>370113</t>
  </si>
  <si>
    <t>โนนหนามแท่ง</t>
  </si>
  <si>
    <t>โนนหนามแท่งเมืองอำนาจเจริญอำนาจเจริญ</t>
  </si>
  <si>
    <t>370114</t>
  </si>
  <si>
    <t>ห้วยไร่เมืองอำนาจเจริญอำนาจเจริญ</t>
  </si>
  <si>
    <t>370115</t>
  </si>
  <si>
    <t>หนองมะแซว</t>
  </si>
  <si>
    <t>หนองมะแซวเมืองอำนาจเจริญอำนาจเจริญ</t>
  </si>
  <si>
    <t>370116</t>
  </si>
  <si>
    <t>กุดปลาดุก</t>
  </si>
  <si>
    <t>กุดปลาดุกเมืองอำนาจเจริญอำนาจเจริญ</t>
  </si>
  <si>
    <t>370117</t>
  </si>
  <si>
    <t>ดอนเมย</t>
  </si>
  <si>
    <t>ดอนเมยเมืองอำนาจเจริญอำนาจเจริญ</t>
  </si>
  <si>
    <t>370118</t>
  </si>
  <si>
    <t>นายม</t>
  </si>
  <si>
    <t>นายมเมืองอำนาจเจริญอำนาจเจริญ</t>
  </si>
  <si>
    <t>370119</t>
  </si>
  <si>
    <t>นาแต้</t>
  </si>
  <si>
    <t>นาแต้เมืองอำนาจเจริญอำนาจเจริญ</t>
  </si>
  <si>
    <t>3702</t>
  </si>
  <si>
    <t>ชานุมาน</t>
  </si>
  <si>
    <t>370201</t>
  </si>
  <si>
    <t>ชานุมานชานุมานอำนาจเจริญ</t>
  </si>
  <si>
    <t>370202</t>
  </si>
  <si>
    <t>โคกสาร</t>
  </si>
  <si>
    <t>โคกสารชานุมานอำนาจเจริญ</t>
  </si>
  <si>
    <t>370203</t>
  </si>
  <si>
    <t>คำเขื่อนแก้วชานุมานอำนาจเจริญ</t>
  </si>
  <si>
    <t>370204</t>
  </si>
  <si>
    <t>โคกก่ง</t>
  </si>
  <si>
    <t>โคกก่งชานุมานอำนาจเจริญ</t>
  </si>
  <si>
    <t>370205</t>
  </si>
  <si>
    <t>ป่าก่อ</t>
  </si>
  <si>
    <t>ป่าก่อชานุมานอำนาจเจริญ</t>
  </si>
  <si>
    <t>3703</t>
  </si>
  <si>
    <t>ปทุมราชวงศา</t>
  </si>
  <si>
    <t>370301</t>
  </si>
  <si>
    <t>หนองข่า</t>
  </si>
  <si>
    <t>หนองข่าปทุมราชวงศาอำนาจเจริญ</t>
  </si>
  <si>
    <t>370302</t>
  </si>
  <si>
    <t>คำโพน</t>
  </si>
  <si>
    <t>คำโพนปทุมราชวงศาอำนาจเจริญ</t>
  </si>
  <si>
    <t>370303</t>
  </si>
  <si>
    <t>นาหว้าปทุมราชวงศาอำนาจเจริญ</t>
  </si>
  <si>
    <t>370304</t>
  </si>
  <si>
    <t>ลือ</t>
  </si>
  <si>
    <t>ลือปทุมราชวงศาอำนาจเจริญ</t>
  </si>
  <si>
    <t>370305</t>
  </si>
  <si>
    <t>ห้วย</t>
  </si>
  <si>
    <t>ห้วยปทุมราชวงศาอำนาจเจริญ</t>
  </si>
  <si>
    <t>370306</t>
  </si>
  <si>
    <t>โนนงาม</t>
  </si>
  <si>
    <t>โนนงามปทุมราชวงศาอำนาจเจริญ</t>
  </si>
  <si>
    <t>370307</t>
  </si>
  <si>
    <t>นาป่าแซง</t>
  </si>
  <si>
    <t>นาป่าแซงปทุมราชวงศาอำนาจเจริญ</t>
  </si>
  <si>
    <t>3704</t>
  </si>
  <si>
    <t>พนา</t>
  </si>
  <si>
    <t>370401</t>
  </si>
  <si>
    <t>พนาพนาอำนาจเจริญ</t>
  </si>
  <si>
    <t>370402</t>
  </si>
  <si>
    <t>จานลาน</t>
  </si>
  <si>
    <t>จานลานพนาอำนาจเจริญ</t>
  </si>
  <si>
    <t>370403</t>
  </si>
  <si>
    <t>ไม้กลอน</t>
  </si>
  <si>
    <t>ไม้กลอนพนาอำนาจเจริญ</t>
  </si>
  <si>
    <t>370404</t>
  </si>
  <si>
    <t>พระเหลา</t>
  </si>
  <si>
    <t>พระเหลาพนาอำนาจเจริญ</t>
  </si>
  <si>
    <t>3705</t>
  </si>
  <si>
    <t>เสนางคนิคม</t>
  </si>
  <si>
    <t>370501</t>
  </si>
  <si>
    <t>เสนางคนิคมเสนางคนิคมอำนาจเจริญ</t>
  </si>
  <si>
    <t>370502</t>
  </si>
  <si>
    <t>โพนทองเสนางคนิคมอำนาจเจริญ</t>
  </si>
  <si>
    <t>370503</t>
  </si>
  <si>
    <t>ไร่สีสุก</t>
  </si>
  <si>
    <t>ไร่สีสุกเสนางคนิคมอำนาจเจริญ</t>
  </si>
  <si>
    <t>370504</t>
  </si>
  <si>
    <t>นาเวียงเสนางคนิคมอำนาจเจริญ</t>
  </si>
  <si>
    <t>370505</t>
  </si>
  <si>
    <t>หนองไฮเสนางคนิคมอำนาจเจริญ</t>
  </si>
  <si>
    <t>370506</t>
  </si>
  <si>
    <t>หนองสามสี</t>
  </si>
  <si>
    <t>หนองสามสีเสนางคนิคมอำนาจเจริญ</t>
  </si>
  <si>
    <t>3706</t>
  </si>
  <si>
    <t>370601</t>
  </si>
  <si>
    <t>หัวตะพานหัวตะพานอำนาจเจริญ</t>
  </si>
  <si>
    <t>370602</t>
  </si>
  <si>
    <t>คำพระ</t>
  </si>
  <si>
    <t>คำพระหัวตะพานอำนาจเจริญ</t>
  </si>
  <si>
    <t>370603</t>
  </si>
  <si>
    <t>เค็งใหญ่</t>
  </si>
  <si>
    <t>เค็งใหญ่หัวตะพานอำนาจเจริญ</t>
  </si>
  <si>
    <t>370604</t>
  </si>
  <si>
    <t>หนองแก้วหัวตะพานอำนาจเจริญ</t>
  </si>
  <si>
    <t>370605</t>
  </si>
  <si>
    <t>โพนเมืองน้อย</t>
  </si>
  <si>
    <t>โพนเมืองน้อยหัวตะพานอำนาจเจริญ</t>
  </si>
  <si>
    <t>370606</t>
  </si>
  <si>
    <t>สร้างถ่อน้อย</t>
  </si>
  <si>
    <t>สร้างถ่อน้อยหัวตะพานอำนาจเจริญ</t>
  </si>
  <si>
    <t>370607</t>
  </si>
  <si>
    <t>จิกดู่</t>
  </si>
  <si>
    <t>จิกดู่หัวตะพานอำนาจเจริญ</t>
  </si>
  <si>
    <t>370608</t>
  </si>
  <si>
    <t>รัตนวารี</t>
  </si>
  <si>
    <t>รัตนวารีหัวตะพานอำนาจเจริญ</t>
  </si>
  <si>
    <t>3707</t>
  </si>
  <si>
    <t>ลืออำนาจ</t>
  </si>
  <si>
    <t>370701</t>
  </si>
  <si>
    <t>อำนาจ</t>
  </si>
  <si>
    <t>อำนาจลืออำนาจอำนาจเจริญ</t>
  </si>
  <si>
    <t>370702</t>
  </si>
  <si>
    <t>ดงมะยาง</t>
  </si>
  <si>
    <t>ดงมะยางลืออำนาจอำนาจเจริญ</t>
  </si>
  <si>
    <t>370703</t>
  </si>
  <si>
    <t>เปือย</t>
  </si>
  <si>
    <t>เปือยลืออำนาจอำนาจเจริญ</t>
  </si>
  <si>
    <t>370704</t>
  </si>
  <si>
    <t>ดงบัง</t>
  </si>
  <si>
    <t>ดงบังลืออำนาจอำนาจเจริญ</t>
  </si>
  <si>
    <t>370705</t>
  </si>
  <si>
    <t>ไร่ขี</t>
  </si>
  <si>
    <t>ไร่ขีลืออำนาจอำนาจเจริญ</t>
  </si>
  <si>
    <t>370706</t>
  </si>
  <si>
    <t>แมด</t>
  </si>
  <si>
    <t>แมดลืออำนาจอำนาจเจริญ</t>
  </si>
  <si>
    <t>370707</t>
  </si>
  <si>
    <t>โคกกลางลืออำนาจอำนาจเจริญ</t>
  </si>
  <si>
    <t>38</t>
  </si>
  <si>
    <t>บึงกาฬ</t>
  </si>
  <si>
    <t>3801</t>
  </si>
  <si>
    <t>เมืองบึงกาฬ</t>
  </si>
  <si>
    <t>380101</t>
  </si>
  <si>
    <t>Bueng Kan</t>
  </si>
  <si>
    <t>สทภ.3</t>
  </si>
  <si>
    <t>บึงกาฬเมืองบึงกาฬบึงกาฬ</t>
  </si>
  <si>
    <t>380102</t>
  </si>
  <si>
    <t>โนนสมบูรณ์เมืองบึงกาฬบึงกาฬ</t>
  </si>
  <si>
    <t>380103</t>
  </si>
  <si>
    <t>โนนสว่าง</t>
  </si>
  <si>
    <t>โนนสว่างเมืองบึงกาฬบึงกาฬ</t>
  </si>
  <si>
    <t>380104</t>
  </si>
  <si>
    <t>หอคำ</t>
  </si>
  <si>
    <t>หอคำเมืองบึงกาฬบึงกาฬ</t>
  </si>
  <si>
    <t>380105</t>
  </si>
  <si>
    <t>หนองเลิง</t>
  </si>
  <si>
    <t>หนองเลิงเมืองบึงกาฬบึงกาฬ</t>
  </si>
  <si>
    <t>380106</t>
  </si>
  <si>
    <t>โคกก่องเมืองบึงกาฬบึงกาฬ</t>
  </si>
  <si>
    <t>380107</t>
  </si>
  <si>
    <t>นาสวรรค์</t>
  </si>
  <si>
    <t>นาสวรรค์เมืองบึงกาฬบึงกาฬ</t>
  </si>
  <si>
    <t>380108</t>
  </si>
  <si>
    <t>ไคสี</t>
  </si>
  <si>
    <t>ไคสีเมืองบึงกาฬบึงกาฬ</t>
  </si>
  <si>
    <t>380109</t>
  </si>
  <si>
    <t>ชัยพร</t>
  </si>
  <si>
    <t>ชัยพรเมืองบึงกาฬบึงกาฬ</t>
  </si>
  <si>
    <t>380110</t>
  </si>
  <si>
    <t>วิศิษฐ์</t>
  </si>
  <si>
    <t>วิศิษฐ์เมืองบึงกาฬบึงกาฬ</t>
  </si>
  <si>
    <t>380111</t>
  </si>
  <si>
    <t>คำนาดี</t>
  </si>
  <si>
    <t>คำนาดีเมืองบึงกาฬบึงกาฬ</t>
  </si>
  <si>
    <t>380112</t>
  </si>
  <si>
    <t>โป่งเปือย</t>
  </si>
  <si>
    <t>โป่งเปือยเมืองบึงกาฬบึงกาฬ</t>
  </si>
  <si>
    <t>3802</t>
  </si>
  <si>
    <t>พรเจริญ</t>
  </si>
  <si>
    <t>380201</t>
  </si>
  <si>
    <t>ศรีชมภู</t>
  </si>
  <si>
    <t>ศรีชมภูพรเจริญบึงกาฬ</t>
  </si>
  <si>
    <t>380202</t>
  </si>
  <si>
    <t>ดอนหญ้านางพรเจริญบึงกาฬ</t>
  </si>
  <si>
    <t>380203</t>
  </si>
  <si>
    <t>พรเจริญพรเจริญบึงกาฬ</t>
  </si>
  <si>
    <t>380204</t>
  </si>
  <si>
    <t>หนองหัวช้างพรเจริญบึงกาฬ</t>
  </si>
  <si>
    <t>380205</t>
  </si>
  <si>
    <t>วังชมภู</t>
  </si>
  <si>
    <t>วังชมภูพรเจริญบึงกาฬ</t>
  </si>
  <si>
    <t>380206</t>
  </si>
  <si>
    <t>ป่าแฝกพรเจริญบึงกาฬ</t>
  </si>
  <si>
    <t>380207</t>
  </si>
  <si>
    <t>ศรีสำราญพรเจริญบึงกาฬ</t>
  </si>
  <si>
    <t>3803</t>
  </si>
  <si>
    <t>โซ่พิสัย</t>
  </si>
  <si>
    <t>380301</t>
  </si>
  <si>
    <t>โซ่</t>
  </si>
  <si>
    <t>โซ่โซ่พิสัยบึงกาฬ</t>
  </si>
  <si>
    <t>380302</t>
  </si>
  <si>
    <t>หนองพันทา</t>
  </si>
  <si>
    <t>หนองพันทาโซ่พิสัยบึงกาฬ</t>
  </si>
  <si>
    <t>380303</t>
  </si>
  <si>
    <t>ศรีชมภูโซ่พิสัยบึงกาฬ</t>
  </si>
  <si>
    <t>380304</t>
  </si>
  <si>
    <t>คำแก้ว</t>
  </si>
  <si>
    <t>คำแก้วโซ่พิสัยบึงกาฬ</t>
  </si>
  <si>
    <t>380305</t>
  </si>
  <si>
    <t>บัวตูม</t>
  </si>
  <si>
    <t>บัวตูมโซ่พิสัยบึงกาฬ</t>
  </si>
  <si>
    <t>380306</t>
  </si>
  <si>
    <t>ถ้ำเจริญ</t>
  </si>
  <si>
    <t>ถ้ำเจริญโซ่พิสัยบึงกาฬ</t>
  </si>
  <si>
    <t>380307</t>
  </si>
  <si>
    <t>เหล่าทอง</t>
  </si>
  <si>
    <t>เหล่าทองโซ่พิสัยบึงกาฬ</t>
  </si>
  <si>
    <t>3804</t>
  </si>
  <si>
    <t>เซกา</t>
  </si>
  <si>
    <t>380401</t>
  </si>
  <si>
    <t>เซกาเซกาบึงกาฬ</t>
  </si>
  <si>
    <t>380402</t>
  </si>
  <si>
    <t>ซาง</t>
  </si>
  <si>
    <t>ซางเซกาบึงกาฬ</t>
  </si>
  <si>
    <t>380403</t>
  </si>
  <si>
    <t>ท่ากกแดง</t>
  </si>
  <si>
    <t>ท่ากกแดงเซกาบึงกาฬ</t>
  </si>
  <si>
    <t>380404</t>
  </si>
  <si>
    <t>บ้านต้อง</t>
  </si>
  <si>
    <t>บ้านต้องเซกาบึงกาฬ</t>
  </si>
  <si>
    <t>380405</t>
  </si>
  <si>
    <t>ป่งไฮ</t>
  </si>
  <si>
    <t>ป่งไฮเซกาบึงกาฬ</t>
  </si>
  <si>
    <t>380406</t>
  </si>
  <si>
    <t>น้ำจั้น</t>
  </si>
  <si>
    <t>น้ำจั้นเซกาบึงกาฬ</t>
  </si>
  <si>
    <t>380407</t>
  </si>
  <si>
    <t>ท่าสะอาด</t>
  </si>
  <si>
    <t>ท่าสะอาดเซกาบึงกาฬ</t>
  </si>
  <si>
    <t>380408</t>
  </si>
  <si>
    <t>หนองทุ่ม</t>
  </si>
  <si>
    <t>หนองทุ่มเซกาบึงกาฬ</t>
  </si>
  <si>
    <t>380409</t>
  </si>
  <si>
    <t>โสกก่าม</t>
  </si>
  <si>
    <t>โสกก่ามเซกาบึงกาฬ</t>
  </si>
  <si>
    <t>3805</t>
  </si>
  <si>
    <t>ปากคาด</t>
  </si>
  <si>
    <t>380501</t>
  </si>
  <si>
    <t>ปากคาดปากคาดบึงกาฬ</t>
  </si>
  <si>
    <t>380502</t>
  </si>
  <si>
    <t>หนองยอง</t>
  </si>
  <si>
    <t>หนองยองปากคาดบึงกาฬ</t>
  </si>
  <si>
    <t>380503</t>
  </si>
  <si>
    <t>นากั้ง</t>
  </si>
  <si>
    <t>นากั้งปากคาดบึงกาฬ</t>
  </si>
  <si>
    <t>380504</t>
  </si>
  <si>
    <t>โนนศิลา</t>
  </si>
  <si>
    <t>โนนศิลาปากคาดบึงกาฬ</t>
  </si>
  <si>
    <t>380505</t>
  </si>
  <si>
    <t>สมสนุก</t>
  </si>
  <si>
    <t>สมสนุกปากคาดบึงกาฬ</t>
  </si>
  <si>
    <t>380506</t>
  </si>
  <si>
    <t>นาดง</t>
  </si>
  <si>
    <t>นาดงปากคาดบึงกาฬ</t>
  </si>
  <si>
    <t>3806</t>
  </si>
  <si>
    <t>บึงโขงหลง</t>
  </si>
  <si>
    <t>380601</t>
  </si>
  <si>
    <t>บึงโขงหลงบึงโขงหลงบึงกาฬ</t>
  </si>
  <si>
    <t>380602</t>
  </si>
  <si>
    <t>โพธิ์หมากแข้ง</t>
  </si>
  <si>
    <t>โพธิ์หมากแข้งบึงโขงหลงบึงกาฬ</t>
  </si>
  <si>
    <t>380603</t>
  </si>
  <si>
    <t>ดงบังบึงโขงหลงบึงกาฬ</t>
  </si>
  <si>
    <t>380604</t>
  </si>
  <si>
    <t>ท่าดอกคำ</t>
  </si>
  <si>
    <t>ท่าดอกคำบึงโขงหลงบึงกาฬ</t>
  </si>
  <si>
    <t>3807</t>
  </si>
  <si>
    <t>ศรีวิไล</t>
  </si>
  <si>
    <t>380701</t>
  </si>
  <si>
    <t>ศรีวิไลศรีวิไลบึงกาฬ</t>
  </si>
  <si>
    <t>380702</t>
  </si>
  <si>
    <t>ชุมภูพร</t>
  </si>
  <si>
    <t>ชุมภูพรศรีวิไลบึงกาฬ</t>
  </si>
  <si>
    <t>380703</t>
  </si>
  <si>
    <t>นาแสง</t>
  </si>
  <si>
    <t>นาแสงศรีวิไลบึงกาฬ</t>
  </si>
  <si>
    <t>380704</t>
  </si>
  <si>
    <t>นาสะแบง</t>
  </si>
  <si>
    <t>นาสะแบงศรีวิไลบึงกาฬ</t>
  </si>
  <si>
    <t>380705</t>
  </si>
  <si>
    <t>นาสิงห์</t>
  </si>
  <si>
    <t>นาสิงห์ศรีวิไลบึงกาฬ</t>
  </si>
  <si>
    <t>3808</t>
  </si>
  <si>
    <t>บุ่งคล้า</t>
  </si>
  <si>
    <t>380801</t>
  </si>
  <si>
    <t>บุ่งคล้าบุ่งคล้าบึงกาฬ</t>
  </si>
  <si>
    <t>380802</t>
  </si>
  <si>
    <t>หนองเดิ่น</t>
  </si>
  <si>
    <t>หนองเดิ่นบุ่งคล้าบึงกาฬ</t>
  </si>
  <si>
    <t>380803</t>
  </si>
  <si>
    <t>โคกกว้าง</t>
  </si>
  <si>
    <t>โคกกว้างบุ่งคล้าบึงกาฬ</t>
  </si>
  <si>
    <t>39</t>
  </si>
  <si>
    <t>หนองบัวลำภู</t>
  </si>
  <si>
    <t>3901</t>
  </si>
  <si>
    <t>เมืองหนองบัวลำภู</t>
  </si>
  <si>
    <t>390101</t>
  </si>
  <si>
    <t>NONG BUA LAM PHU</t>
  </si>
  <si>
    <t>หนองบัวเมืองหนองบัวลำภูหนองบัวลำภู</t>
  </si>
  <si>
    <t>390102</t>
  </si>
  <si>
    <t>หนองภัยศูนย์</t>
  </si>
  <si>
    <t>หนองภัยศูนย์เมืองหนองบัวลำภูหนองบัวลำภู</t>
  </si>
  <si>
    <t>390103</t>
  </si>
  <si>
    <t>โพธิ์ชัยเมืองหนองบัวลำภูหนองบัวลำภู</t>
  </si>
  <si>
    <t>390104</t>
  </si>
  <si>
    <t>หนองสวรรค์</t>
  </si>
  <si>
    <t>หนองสวรรค์เมืองหนองบัวลำภูหนองบัวลำภู</t>
  </si>
  <si>
    <t>390105</t>
  </si>
  <si>
    <t>หัวนาเมืองหนองบัวลำภูหนองบัวลำภู</t>
  </si>
  <si>
    <t>390106</t>
  </si>
  <si>
    <t>บ้านขาม</t>
  </si>
  <si>
    <t>บ้านขามเมืองหนองบัวลำภูหนองบัวลำภู</t>
  </si>
  <si>
    <t>390107</t>
  </si>
  <si>
    <t>นามะเฟือง</t>
  </si>
  <si>
    <t>นามะเฟืองเมืองหนองบัวลำภูหนองบัวลำภู</t>
  </si>
  <si>
    <t>390108</t>
  </si>
  <si>
    <t>บ้านพร้าวเมืองหนองบัวลำภูหนองบัวลำภู</t>
  </si>
  <si>
    <t>390109</t>
  </si>
  <si>
    <t>โนนขมิ้น</t>
  </si>
  <si>
    <t>โนนขมิ้นเมืองหนองบัวลำภูหนองบัวลำภู</t>
  </si>
  <si>
    <t>390110</t>
  </si>
  <si>
    <t>ลำภู</t>
  </si>
  <si>
    <t>ลำภูเมืองหนองบัวลำภูหนองบัวลำภู</t>
  </si>
  <si>
    <t>390111</t>
  </si>
  <si>
    <t>กุดจิก</t>
  </si>
  <si>
    <t>กุดจิกเมืองหนองบัวลำภูหนองบัวลำภู</t>
  </si>
  <si>
    <t>390112</t>
  </si>
  <si>
    <t>โนนทัน</t>
  </si>
  <si>
    <t>โนนทันเมืองหนองบัวลำภูหนองบัวลำภู</t>
  </si>
  <si>
    <t>390113</t>
  </si>
  <si>
    <t>นาคำไฮ</t>
  </si>
  <si>
    <t>นาคำไฮเมืองหนองบัวลำภูหนองบัวลำภู</t>
  </si>
  <si>
    <t>390114</t>
  </si>
  <si>
    <t>ป่าไม้งาม</t>
  </si>
  <si>
    <t>ป่าไม้งามเมืองหนองบัวลำภูหนองบัวลำภู</t>
  </si>
  <si>
    <t>390115</t>
  </si>
  <si>
    <t>หนองหว้าเมืองหนองบัวลำภูหนองบัวลำภู</t>
  </si>
  <si>
    <t>3902</t>
  </si>
  <si>
    <t>390201</t>
  </si>
  <si>
    <t>นากลางนากลางหนองบัวลำภู</t>
  </si>
  <si>
    <t>390202</t>
  </si>
  <si>
    <t>ด่านช้างนากลางหนองบัวลำภู</t>
  </si>
  <si>
    <t>390205</t>
  </si>
  <si>
    <t>กุดดินจี่</t>
  </si>
  <si>
    <t>กุดดินจี่นากลางหนองบัวลำภู</t>
  </si>
  <si>
    <t>390206</t>
  </si>
  <si>
    <t>ฝั่งแดง</t>
  </si>
  <si>
    <t>ฝั่งแดงนากลางหนองบัวลำภู</t>
  </si>
  <si>
    <t>390207</t>
  </si>
  <si>
    <t>เก่ากลอย</t>
  </si>
  <si>
    <t>เก่ากลอยนากลางหนองบัวลำภู</t>
  </si>
  <si>
    <t>390209</t>
  </si>
  <si>
    <t>โนนเมือง</t>
  </si>
  <si>
    <t>โนนเมืองนากลางหนองบัวลำภู</t>
  </si>
  <si>
    <t>390210</t>
  </si>
  <si>
    <t>อุทัยสวรรค์</t>
  </si>
  <si>
    <t>อุทัยสวรรค์นากลางหนองบัวลำภู</t>
  </si>
  <si>
    <t>390211</t>
  </si>
  <si>
    <t>ดงสวรรค์</t>
  </si>
  <si>
    <t>ดงสวรรค์นากลางหนองบัวลำภู</t>
  </si>
  <si>
    <t>390213</t>
  </si>
  <si>
    <t>กุดแห่นากลางหนองบัวลำภู</t>
  </si>
  <si>
    <t>3903</t>
  </si>
  <si>
    <t>390301</t>
  </si>
  <si>
    <t>โนนสังโนนสังหนองบัวลำภู</t>
  </si>
  <si>
    <t>390302</t>
  </si>
  <si>
    <t>บ้านถิ่นโนนสังหนองบัวลำภู</t>
  </si>
  <si>
    <t>390303</t>
  </si>
  <si>
    <t>หนองเรือโนนสังหนองบัวลำภู</t>
  </si>
  <si>
    <t>390304</t>
  </si>
  <si>
    <t>กุดดู่</t>
  </si>
  <si>
    <t>กุดดู่โนนสังหนองบัวลำภู</t>
  </si>
  <si>
    <t>390305</t>
  </si>
  <si>
    <t>บ้านค้อ</t>
  </si>
  <si>
    <t>บ้านค้อโนนสังหนองบัวลำภู</t>
  </si>
  <si>
    <t>390306</t>
  </si>
  <si>
    <t>โนนเมืองโนนสังหนองบัวลำภู</t>
  </si>
  <si>
    <t>390307</t>
  </si>
  <si>
    <t>โคกใหญ่โนนสังหนองบัวลำภู</t>
  </si>
  <si>
    <t>390308</t>
  </si>
  <si>
    <t>โคกม่วงโนนสังหนองบัวลำภู</t>
  </si>
  <si>
    <t>390309</t>
  </si>
  <si>
    <t>นิคมพัฒนาโนนสังหนองบัวลำภู</t>
  </si>
  <si>
    <t>390310</t>
  </si>
  <si>
    <t>ปางกู่</t>
  </si>
  <si>
    <t>ปางกู่โนนสังหนองบัวลำภู</t>
  </si>
  <si>
    <t>3904</t>
  </si>
  <si>
    <t>ศรีบุญเรือง</t>
  </si>
  <si>
    <t>390401</t>
  </si>
  <si>
    <t>เมืองใหม่</t>
  </si>
  <si>
    <t>เมืองใหม่ศรีบุญเรืองหนองบัวลำภู</t>
  </si>
  <si>
    <t>390402</t>
  </si>
  <si>
    <t>ศรีบุญเรืองศรีบุญเรืองหนองบัวลำภู</t>
  </si>
  <si>
    <t>390403</t>
  </si>
  <si>
    <t>หนองบัวใต้ศรีบุญเรืองหนองบัวลำภู</t>
  </si>
  <si>
    <t>390404</t>
  </si>
  <si>
    <t>กุดสะเทียน</t>
  </si>
  <si>
    <t>กุดสะเทียนศรีบุญเรืองหนองบัวลำภู</t>
  </si>
  <si>
    <t>390405</t>
  </si>
  <si>
    <t>นากอก</t>
  </si>
  <si>
    <t>นากอกศรีบุญเรืองหนองบัวลำภู</t>
  </si>
  <si>
    <t>390406</t>
  </si>
  <si>
    <t>โนนสะอาด</t>
  </si>
  <si>
    <t>โนนสะอาดศรีบุญเรืองหนองบัวลำภู</t>
  </si>
  <si>
    <t>390407</t>
  </si>
  <si>
    <t>ยางหล่อ</t>
  </si>
  <si>
    <t>ยางหล่อศรีบุญเรืองหนองบัวลำภู</t>
  </si>
  <si>
    <t>390408</t>
  </si>
  <si>
    <t>โนนม่วง</t>
  </si>
  <si>
    <t>โนนม่วงศรีบุญเรืองหนองบัวลำภู</t>
  </si>
  <si>
    <t>390409</t>
  </si>
  <si>
    <t>หนองกุงแก้ว</t>
  </si>
  <si>
    <t>หนองกุงแก้วศรีบุญเรืองหนองบัวลำภู</t>
  </si>
  <si>
    <t>390410</t>
  </si>
  <si>
    <t>หนองแกศรีบุญเรืองหนองบัวลำภู</t>
  </si>
  <si>
    <t>390411</t>
  </si>
  <si>
    <t>ทรายทองศรีบุญเรืองหนองบัวลำภู</t>
  </si>
  <si>
    <t>390412</t>
  </si>
  <si>
    <t>หันนางาม</t>
  </si>
  <si>
    <t>หันนางามศรีบุญเรืองหนองบัวลำภู</t>
  </si>
  <si>
    <t>3905</t>
  </si>
  <si>
    <t>สุวรรณคูหา</t>
  </si>
  <si>
    <t>390501</t>
  </si>
  <si>
    <t>นาสี</t>
  </si>
  <si>
    <t>นาสีสุวรรณคูหาหนองบัวลำภู</t>
  </si>
  <si>
    <t>390502</t>
  </si>
  <si>
    <t>บ้านโคกสุวรรณคูหาหนองบัวลำภู</t>
  </si>
  <si>
    <t>390503</t>
  </si>
  <si>
    <t>นาดีสุวรรณคูหาหนองบัวลำภู</t>
  </si>
  <si>
    <t>390504</t>
  </si>
  <si>
    <t>นาด่าน</t>
  </si>
  <si>
    <t>นาด่านสุวรรณคูหาหนองบัวลำภู</t>
  </si>
  <si>
    <t>390505</t>
  </si>
  <si>
    <t>ดงมะไฟสุวรรณคูหาหนองบัวลำภู</t>
  </si>
  <si>
    <t>390506</t>
  </si>
  <si>
    <t>สุวรรณคูหาสุวรรณคูหาหนองบัวลำภู</t>
  </si>
  <si>
    <t>390507</t>
  </si>
  <si>
    <t>บุญทัน</t>
  </si>
  <si>
    <t>บุญทันสุวรรณคูหาหนองบัวลำภู</t>
  </si>
  <si>
    <t>390508</t>
  </si>
  <si>
    <t>กุดผึ้ง</t>
  </si>
  <si>
    <t>กุดผึ้งสุวรรณคูหาหนองบัวลำภู</t>
  </si>
  <si>
    <t>3906</t>
  </si>
  <si>
    <t>390601</t>
  </si>
  <si>
    <t>นาเหล่า</t>
  </si>
  <si>
    <t>นาเหล่านาวังหนองบัวลำภู</t>
  </si>
  <si>
    <t>390602</t>
  </si>
  <si>
    <t>นาแกนาวังหนองบัวลำภู</t>
  </si>
  <si>
    <t>390603</t>
  </si>
  <si>
    <t>วังทองนาวังหนองบัวลำภู</t>
  </si>
  <si>
    <t>390604</t>
  </si>
  <si>
    <t>วังปลาป้อม</t>
  </si>
  <si>
    <t>วังปลาป้อมนาวังหนองบัวลำภู</t>
  </si>
  <si>
    <t>390605</t>
  </si>
  <si>
    <t>เทพคีรี</t>
  </si>
  <si>
    <t>เทพคีรีนาวังหนองบัวลำภู</t>
  </si>
  <si>
    <t>40</t>
  </si>
  <si>
    <t>ขอนแก่น</t>
  </si>
  <si>
    <t>4001</t>
  </si>
  <si>
    <t>เมืองขอนแก่น</t>
  </si>
  <si>
    <t>400101</t>
  </si>
  <si>
    <t>KHON KAEN</t>
  </si>
  <si>
    <t>สทภ.4</t>
  </si>
  <si>
    <t>ในเมืองเมืองขอนแก่นขอนแก่น</t>
  </si>
  <si>
    <t>400102</t>
  </si>
  <si>
    <t>สำราญเมืองขอนแก่นขอนแก่น</t>
  </si>
  <si>
    <t>400103</t>
  </si>
  <si>
    <t>โคกสี</t>
  </si>
  <si>
    <t>โคกสีเมืองขอนแก่นขอนแก่น</t>
  </si>
  <si>
    <t>400104</t>
  </si>
  <si>
    <t>ท่าพระ</t>
  </si>
  <si>
    <t>ท่าพระเมืองขอนแก่นขอนแก่น</t>
  </si>
  <si>
    <t>400105</t>
  </si>
  <si>
    <t>บ้านทุ่ม</t>
  </si>
  <si>
    <t>บ้านทุ่มเมืองขอนแก่นขอนแก่น</t>
  </si>
  <si>
    <t>400106</t>
  </si>
  <si>
    <t>เมืองเก่าเมืองขอนแก่นขอนแก่น</t>
  </si>
  <si>
    <t>400107</t>
  </si>
  <si>
    <t>พระลับ</t>
  </si>
  <si>
    <t>พระลับเมืองขอนแก่นขอนแก่น</t>
  </si>
  <si>
    <t>400108</t>
  </si>
  <si>
    <t>สาวะถี</t>
  </si>
  <si>
    <t>สาวะถีเมืองขอนแก่นขอนแก่น</t>
  </si>
  <si>
    <t>400109</t>
  </si>
  <si>
    <t>บ้านหว้าเมืองขอนแก่นขอนแก่น</t>
  </si>
  <si>
    <t>400110</t>
  </si>
  <si>
    <t>บ้านค้อเมืองขอนแก่นขอนแก่น</t>
  </si>
  <si>
    <t>400111</t>
  </si>
  <si>
    <t>แดงใหญ่เมืองขอนแก่นขอนแก่น</t>
  </si>
  <si>
    <t>400112</t>
  </si>
  <si>
    <t>ดอนช้าง</t>
  </si>
  <si>
    <t>ดอนช้างเมืองขอนแก่นขอนแก่น</t>
  </si>
  <si>
    <t>400113</t>
  </si>
  <si>
    <t>ดอนหัน</t>
  </si>
  <si>
    <t>ดอนหันเมืองขอนแก่นขอนแก่น</t>
  </si>
  <si>
    <t>400114</t>
  </si>
  <si>
    <t>ศิลา</t>
  </si>
  <si>
    <t>ศิลาเมืองขอนแก่นขอนแก่น</t>
  </si>
  <si>
    <t>400115</t>
  </si>
  <si>
    <t>บ้านเป็ด</t>
  </si>
  <si>
    <t>บ้านเป็ดเมืองขอนแก่นขอนแก่น</t>
  </si>
  <si>
    <t>400116</t>
  </si>
  <si>
    <t>หนองตูมเมืองขอนแก่นขอนแก่น</t>
  </si>
  <si>
    <t>400117</t>
  </si>
  <si>
    <t>บึงเนียม</t>
  </si>
  <si>
    <t>บึงเนียมเมืองขอนแก่นขอนแก่น</t>
  </si>
  <si>
    <t>400118</t>
  </si>
  <si>
    <t>โนนท่อน</t>
  </si>
  <si>
    <t>โนนท่อนเมืองขอนแก่นขอนแก่น</t>
  </si>
  <si>
    <t>4002</t>
  </si>
  <si>
    <t>บ้านฝาง</t>
  </si>
  <si>
    <t>400201</t>
  </si>
  <si>
    <t>หนองบัวบ้านฝางขอนแก่น</t>
  </si>
  <si>
    <t>400202</t>
  </si>
  <si>
    <t>ป่าหวายนั่ง</t>
  </si>
  <si>
    <t>ป่าหวายนั่งบ้านฝางขอนแก่น</t>
  </si>
  <si>
    <t>400203</t>
  </si>
  <si>
    <t>โนนฆ้อง</t>
  </si>
  <si>
    <t>โนนฆ้องบ้านฝางขอนแก่น</t>
  </si>
  <si>
    <t>400204</t>
  </si>
  <si>
    <t>บ้านเหล่าบ้านฝางขอนแก่น</t>
  </si>
  <si>
    <t>400205</t>
  </si>
  <si>
    <t>ป่ามะนาว</t>
  </si>
  <si>
    <t>ป่ามะนาวบ้านฝางขอนแก่น</t>
  </si>
  <si>
    <t>400206</t>
  </si>
  <si>
    <t>บ้านฝางบ้านฝางขอนแก่น</t>
  </si>
  <si>
    <t>400207</t>
  </si>
  <si>
    <t>โคกงาม</t>
  </si>
  <si>
    <t>โคกงามบ้านฝางขอนแก่น</t>
  </si>
  <si>
    <t>4003</t>
  </si>
  <si>
    <t>พระยืน</t>
  </si>
  <si>
    <t>400301</t>
  </si>
  <si>
    <t>พระยืนพระยืนขอนแก่น</t>
  </si>
  <si>
    <t>400302</t>
  </si>
  <si>
    <t>พระบุ</t>
  </si>
  <si>
    <t>พระบุพระยืนขอนแก่น</t>
  </si>
  <si>
    <t>400303</t>
  </si>
  <si>
    <t>บ้านโต้น</t>
  </si>
  <si>
    <t>บ้านโต้นพระยืนขอนแก่น</t>
  </si>
  <si>
    <t>400304</t>
  </si>
  <si>
    <t>หนองแวงพระยืนขอนแก่น</t>
  </si>
  <si>
    <t>400305</t>
  </si>
  <si>
    <t>ขามป้อมพระยืนขอนแก่น</t>
  </si>
  <si>
    <t>4004</t>
  </si>
  <si>
    <t>400401</t>
  </si>
  <si>
    <t>หนองเรือหนองเรือขอนแก่น</t>
  </si>
  <si>
    <t>400402</t>
  </si>
  <si>
    <t>บ้านเม็ง</t>
  </si>
  <si>
    <t>บ้านเม็งหนองเรือขอนแก่น</t>
  </si>
  <si>
    <t>400403</t>
  </si>
  <si>
    <t>บ้านกง</t>
  </si>
  <si>
    <t>บ้านกงหนองเรือขอนแก่น</t>
  </si>
  <si>
    <t>400404</t>
  </si>
  <si>
    <t>ยางคำ</t>
  </si>
  <si>
    <t>ยางคำหนองเรือขอนแก่น</t>
  </si>
  <si>
    <t>400405</t>
  </si>
  <si>
    <t>จระเข้</t>
  </si>
  <si>
    <t>จระเข้หนองเรือขอนแก่น</t>
  </si>
  <si>
    <t>400406</t>
  </si>
  <si>
    <t>โนนทอง</t>
  </si>
  <si>
    <t>โนนทองหนองเรือขอนแก่น</t>
  </si>
  <si>
    <t>400407</t>
  </si>
  <si>
    <t>กุดกว้าง</t>
  </si>
  <si>
    <t>กุดกว้างหนองเรือขอนแก่น</t>
  </si>
  <si>
    <t>400408</t>
  </si>
  <si>
    <t>โนนทันหนองเรือขอนแก่น</t>
  </si>
  <si>
    <t>400409</t>
  </si>
  <si>
    <t>โนนสะอาดหนองเรือขอนแก่น</t>
  </si>
  <si>
    <t>400410</t>
  </si>
  <si>
    <t>บ้านผือหนองเรือขอนแก่น</t>
  </si>
  <si>
    <t>4005</t>
  </si>
  <si>
    <t>ชุมแพ</t>
  </si>
  <si>
    <t>400501</t>
  </si>
  <si>
    <t>ชุมแพชุมแพขอนแก่น</t>
  </si>
  <si>
    <t>400502</t>
  </si>
  <si>
    <t>โนนหัน</t>
  </si>
  <si>
    <t>โนนหันชุมแพขอนแก่น</t>
  </si>
  <si>
    <t>400503</t>
  </si>
  <si>
    <t>นาหนองทุ่ม</t>
  </si>
  <si>
    <t>นาหนองทุ่มชุมแพขอนแก่น</t>
  </si>
  <si>
    <t>400504</t>
  </si>
  <si>
    <t>โนนอุดม</t>
  </si>
  <si>
    <t>โนนอุดมชุมแพขอนแก่น</t>
  </si>
  <si>
    <t>400505</t>
  </si>
  <si>
    <t>ขัวเรียง</t>
  </si>
  <si>
    <t>ขัวเรียงชุมแพขอนแก่น</t>
  </si>
  <si>
    <t>400506</t>
  </si>
  <si>
    <t>หนองไผ่ชุมแพขอนแก่น</t>
  </si>
  <si>
    <t>400507</t>
  </si>
  <si>
    <t>ไชยสอ</t>
  </si>
  <si>
    <t>ไชยสอชุมแพขอนแก่น</t>
  </si>
  <si>
    <t>400508</t>
  </si>
  <si>
    <t>วังหินลาด</t>
  </si>
  <si>
    <t>วังหินลาดชุมแพขอนแก่น</t>
  </si>
  <si>
    <t>400509</t>
  </si>
  <si>
    <t>นาเพียง</t>
  </si>
  <si>
    <t>นาเพียงชุมแพขอนแก่น</t>
  </si>
  <si>
    <t>400510</t>
  </si>
  <si>
    <t>หนองเขียด</t>
  </si>
  <si>
    <t>หนองเขียดชุมแพขอนแก่น</t>
  </si>
  <si>
    <t>400511</t>
  </si>
  <si>
    <t>หนองเสาเล้า</t>
  </si>
  <si>
    <t>หนองเสาเล้าชุมแพขอนแก่น</t>
  </si>
  <si>
    <t>400512</t>
  </si>
  <si>
    <t>โนนสะอาดชุมแพขอนแก่น</t>
  </si>
  <si>
    <t>4006</t>
  </si>
  <si>
    <t>สีชมพู</t>
  </si>
  <si>
    <t>400601</t>
  </si>
  <si>
    <t>สีชมพูสีชมพูขอนแก่น</t>
  </si>
  <si>
    <t>400602</t>
  </si>
  <si>
    <t>ศรีสุขสีชมพูขอนแก่น</t>
  </si>
  <si>
    <t>400603</t>
  </si>
  <si>
    <t>นาจาน</t>
  </si>
  <si>
    <t>นาจานสีชมพูขอนแก่น</t>
  </si>
  <si>
    <t>400604</t>
  </si>
  <si>
    <t>วังเพิ่ม</t>
  </si>
  <si>
    <t>วังเพิ่มสีชมพูขอนแก่น</t>
  </si>
  <si>
    <t>400605</t>
  </si>
  <si>
    <t>ซำยาง</t>
  </si>
  <si>
    <t>ซำยางสีชมพูขอนแก่น</t>
  </si>
  <si>
    <t>400606</t>
  </si>
  <si>
    <t>หนองแดงสีชมพูขอนแก่น</t>
  </si>
  <si>
    <t>400607</t>
  </si>
  <si>
    <t>ดงลาน</t>
  </si>
  <si>
    <t>ดงลานสีชมพูขอนแก่น</t>
  </si>
  <si>
    <t>400608</t>
  </si>
  <si>
    <t>บริบูรณ์</t>
  </si>
  <si>
    <t>บริบูรณ์สีชมพูขอนแก่น</t>
  </si>
  <si>
    <t>400609</t>
  </si>
  <si>
    <t>บ้านใหม่สีชมพูขอนแก่น</t>
  </si>
  <si>
    <t>400610</t>
  </si>
  <si>
    <t>ภูห่าน</t>
  </si>
  <si>
    <t>ภูห่านสีชมพูขอนแก่น</t>
  </si>
  <si>
    <t>4007</t>
  </si>
  <si>
    <t>น้ำพอง</t>
  </si>
  <si>
    <t>400701</t>
  </si>
  <si>
    <t>น้ำพองน้ำพองขอนแก่น</t>
  </si>
  <si>
    <t>400702</t>
  </si>
  <si>
    <t>วังชัย</t>
  </si>
  <si>
    <t>วังชัยน้ำพองขอนแก่น</t>
  </si>
  <si>
    <t>400703</t>
  </si>
  <si>
    <t>หนองกุงน้ำพองขอนแก่น</t>
  </si>
  <si>
    <t>400704</t>
  </si>
  <si>
    <t>บัวใหญ่น้ำพองขอนแก่น</t>
  </si>
  <si>
    <t>400705</t>
  </si>
  <si>
    <t>สะอาด</t>
  </si>
  <si>
    <t>สะอาดน้ำพองขอนแก่น</t>
  </si>
  <si>
    <t>400706</t>
  </si>
  <si>
    <t>ม่วงหวานน้ำพองขอนแก่น</t>
  </si>
  <si>
    <t>400707</t>
  </si>
  <si>
    <t>บ้านขามน้ำพองขอนแก่น</t>
  </si>
  <si>
    <t>400708</t>
  </si>
  <si>
    <t>บัวเงิน</t>
  </si>
  <si>
    <t>บัวเงินน้ำพองขอนแก่น</t>
  </si>
  <si>
    <t>400709</t>
  </si>
  <si>
    <t>ทรายมูลน้ำพองขอนแก่น</t>
  </si>
  <si>
    <t>400710</t>
  </si>
  <si>
    <t>ท่ากระเสริม</t>
  </si>
  <si>
    <t>ท่ากระเสริมน้ำพองขอนแก่น</t>
  </si>
  <si>
    <t>400711</t>
  </si>
  <si>
    <t>พังทุย</t>
  </si>
  <si>
    <t>พังทุยน้ำพองขอนแก่น</t>
  </si>
  <si>
    <t>400712</t>
  </si>
  <si>
    <t>กุดน้ำใสน้ำพองขอนแก่น</t>
  </si>
  <si>
    <t>4008</t>
  </si>
  <si>
    <t>อุบลรัตน์</t>
  </si>
  <si>
    <t>400801</t>
  </si>
  <si>
    <t>โคกสูงอุบลรัตน์ขอนแก่น</t>
  </si>
  <si>
    <t>400802</t>
  </si>
  <si>
    <t>บ้านดงอุบลรัตน์ขอนแก่น</t>
  </si>
  <si>
    <t>400803</t>
  </si>
  <si>
    <t>เขื่อนอุบลรัตน์</t>
  </si>
  <si>
    <t>เขื่อนอุบลรัตน์อุบลรัตน์ขอนแก่น</t>
  </si>
  <si>
    <t>400804</t>
  </si>
  <si>
    <t>นาคำอุบลรัตน์ขอนแก่น</t>
  </si>
  <si>
    <t>400805</t>
  </si>
  <si>
    <t>ศรีสุขสำราญ</t>
  </si>
  <si>
    <t>ศรีสุขสำราญอุบลรัตน์ขอนแก่น</t>
  </si>
  <si>
    <t>400806</t>
  </si>
  <si>
    <t>ทุ่งโป่ง</t>
  </si>
  <si>
    <t>ทุ่งโป่งอุบลรัตน์ขอนแก่น</t>
  </si>
  <si>
    <t>4009</t>
  </si>
  <si>
    <t>กระนวน</t>
  </si>
  <si>
    <t>400901</t>
  </si>
  <si>
    <t>หนองโก</t>
  </si>
  <si>
    <t>หนองโกกระนวนขอนแก่น</t>
  </si>
  <si>
    <t>400902</t>
  </si>
  <si>
    <t>หนองกุงใหญ่</t>
  </si>
  <si>
    <t>หนองกุงใหญ่กระนวนขอนแก่น</t>
  </si>
  <si>
    <t>400905</t>
  </si>
  <si>
    <t>ห้วยโจดกระนวนขอนแก่น</t>
  </si>
  <si>
    <t>400906</t>
  </si>
  <si>
    <t>ห้วยยางกระนวนขอนแก่น</t>
  </si>
  <si>
    <t>400907</t>
  </si>
  <si>
    <t>บ้านฝางกระนวนขอนแก่น</t>
  </si>
  <si>
    <t>400909</t>
  </si>
  <si>
    <t>ดูนสาด</t>
  </si>
  <si>
    <t>ดูนสาดกระนวนขอนแก่น</t>
  </si>
  <si>
    <t>400910</t>
  </si>
  <si>
    <t>หนองโนกระนวนขอนแก่น</t>
  </si>
  <si>
    <t>400911</t>
  </si>
  <si>
    <t>น้ำอ้อมกระนวนขอนแก่น</t>
  </si>
  <si>
    <t>400912</t>
  </si>
  <si>
    <t>หัวนาคำ</t>
  </si>
  <si>
    <t>หัวนาคำกระนวนขอนแก่น</t>
  </si>
  <si>
    <t>4010</t>
  </si>
  <si>
    <t>บ้านไผ่</t>
  </si>
  <si>
    <t>401001</t>
  </si>
  <si>
    <t>บ้านไผ่บ้านไผ่ขอนแก่น</t>
  </si>
  <si>
    <t>401002</t>
  </si>
  <si>
    <t>ในเมืองบ้านไผ่ขอนแก่น</t>
  </si>
  <si>
    <t>401005</t>
  </si>
  <si>
    <t>เมืองเพีย</t>
  </si>
  <si>
    <t>เมืองเพียบ้านไผ่ขอนแก่น</t>
  </si>
  <si>
    <t>401009</t>
  </si>
  <si>
    <t>บ้านลาน</t>
  </si>
  <si>
    <t>บ้านลานบ้านไผ่ขอนแก่น</t>
  </si>
  <si>
    <t>401010</t>
  </si>
  <si>
    <t>แคนเหนือ</t>
  </si>
  <si>
    <t>แคนเหนือบ้านไผ่ขอนแก่น</t>
  </si>
  <si>
    <t>401011</t>
  </si>
  <si>
    <t>ภูเหล็ก</t>
  </si>
  <si>
    <t>ภูเหล็กบ้านไผ่ขอนแก่น</t>
  </si>
  <si>
    <t>401013</t>
  </si>
  <si>
    <t>ป่าปอ</t>
  </si>
  <si>
    <t>ป่าปอบ้านไผ่ขอนแก่น</t>
  </si>
  <si>
    <t>401014</t>
  </si>
  <si>
    <t>หินตั้ง</t>
  </si>
  <si>
    <t>หินตั้งบ้านไผ่ขอนแก่น</t>
  </si>
  <si>
    <t>401016</t>
  </si>
  <si>
    <t>หนองน้ำใสบ้านไผ่ขอนแก่น</t>
  </si>
  <si>
    <t>401017</t>
  </si>
  <si>
    <t>หัวหนอง</t>
  </si>
  <si>
    <t>หัวหนองบ้านไผ่ขอนแก่น</t>
  </si>
  <si>
    <t>4011</t>
  </si>
  <si>
    <t>เปือยน้อย</t>
  </si>
  <si>
    <t>401101</t>
  </si>
  <si>
    <t>เปือยน้อยเปือยน้อยขอนแก่น</t>
  </si>
  <si>
    <t>401102</t>
  </si>
  <si>
    <t>วังม่วงเปือยน้อยขอนแก่น</t>
  </si>
  <si>
    <t>401103</t>
  </si>
  <si>
    <t>ขามป้อมเปือยน้อยขอนแก่น</t>
  </si>
  <si>
    <t>401104</t>
  </si>
  <si>
    <t>สระแก้วเปือยน้อยขอนแก่น</t>
  </si>
  <si>
    <t>4012</t>
  </si>
  <si>
    <t>พล</t>
  </si>
  <si>
    <t>401201</t>
  </si>
  <si>
    <t>เมืองพล</t>
  </si>
  <si>
    <t>เมืองพลพลขอนแก่น</t>
  </si>
  <si>
    <t>401203</t>
  </si>
  <si>
    <t>โจดหนองแก</t>
  </si>
  <si>
    <t>โจดหนองแกพลขอนแก่น</t>
  </si>
  <si>
    <t>401204</t>
  </si>
  <si>
    <t>เก่างิ้ว</t>
  </si>
  <si>
    <t>เก่างิ้วพลขอนแก่น</t>
  </si>
  <si>
    <t>401205</t>
  </si>
  <si>
    <t>หนองมะเขือ</t>
  </si>
  <si>
    <t>หนองมะเขือพลขอนแก่น</t>
  </si>
  <si>
    <t>401206</t>
  </si>
  <si>
    <t>หนองแวงโสกพระ</t>
  </si>
  <si>
    <t>หนองแวงโสกพระพลขอนแก่น</t>
  </si>
  <si>
    <t>401207</t>
  </si>
  <si>
    <t>เพ็กใหญ่</t>
  </si>
  <si>
    <t>เพ็กใหญ่พลขอนแก่น</t>
  </si>
  <si>
    <t>401208</t>
  </si>
  <si>
    <t>โคกสง่า</t>
  </si>
  <si>
    <t>โคกสง่าพลขอนแก่น</t>
  </si>
  <si>
    <t>401209</t>
  </si>
  <si>
    <t>หนองแวงนางเบ้า</t>
  </si>
  <si>
    <t>หนองแวงนางเบ้าพลขอนแก่น</t>
  </si>
  <si>
    <t>401210</t>
  </si>
  <si>
    <t>ลอมคอม</t>
  </si>
  <si>
    <t>ลอมคอมพลขอนแก่น</t>
  </si>
  <si>
    <t>401211</t>
  </si>
  <si>
    <t>โนนข่า</t>
  </si>
  <si>
    <t>โนนข่าพลขอนแก่น</t>
  </si>
  <si>
    <t>401212</t>
  </si>
  <si>
    <t>โสกนกเต็น</t>
  </si>
  <si>
    <t>โสกนกเต็นพลขอนแก่น</t>
  </si>
  <si>
    <t>401213</t>
  </si>
  <si>
    <t>หัวทุ่งพลขอนแก่น</t>
  </si>
  <si>
    <t>4013</t>
  </si>
  <si>
    <t>แวงใหญ่</t>
  </si>
  <si>
    <t>401301</t>
  </si>
  <si>
    <t>คอนฉิม</t>
  </si>
  <si>
    <t>คอนฉิมแวงใหญ่ขอนแก่น</t>
  </si>
  <si>
    <t>401302</t>
  </si>
  <si>
    <t>ใหม่นาเพียง</t>
  </si>
  <si>
    <t>ใหม่นาเพียงแวงใหญ่ขอนแก่น</t>
  </si>
  <si>
    <t>401303</t>
  </si>
  <si>
    <t>โนนทองแวงใหญ่ขอนแก่น</t>
  </si>
  <si>
    <t>401304</t>
  </si>
  <si>
    <t>แวงใหญ่แวงใหญ่ขอนแก่น</t>
  </si>
  <si>
    <t>401305</t>
  </si>
  <si>
    <t>โนนสะอาดแวงใหญ่ขอนแก่น</t>
  </si>
  <si>
    <t>4014</t>
  </si>
  <si>
    <t>แวงน้อย</t>
  </si>
  <si>
    <t>401401</t>
  </si>
  <si>
    <t>แวงน้อยแวงน้อยขอนแก่น</t>
  </si>
  <si>
    <t>401402</t>
  </si>
  <si>
    <t>ก้านเหลืองแวงน้อยขอนแก่น</t>
  </si>
  <si>
    <t>401403</t>
  </si>
  <si>
    <t>ท่านางแนว</t>
  </si>
  <si>
    <t>ท่านางแนวแวงน้อยขอนแก่น</t>
  </si>
  <si>
    <t>401404</t>
  </si>
  <si>
    <t>ละหานนา</t>
  </si>
  <si>
    <t>ละหานนาแวงน้อยขอนแก่น</t>
  </si>
  <si>
    <t>401405</t>
  </si>
  <si>
    <t>ท่าวัด</t>
  </si>
  <si>
    <t>ท่าวัดแวงน้อยขอนแก่น</t>
  </si>
  <si>
    <t>401406</t>
  </si>
  <si>
    <t>ทางขวาง</t>
  </si>
  <si>
    <t>ทางขวางแวงน้อยขอนแก่น</t>
  </si>
  <si>
    <t>4015</t>
  </si>
  <si>
    <t>401501</t>
  </si>
  <si>
    <t>หนองสองห้องหนองสองห้องขอนแก่น</t>
  </si>
  <si>
    <t>401502</t>
  </si>
  <si>
    <t>คึมชาด</t>
  </si>
  <si>
    <t>คึมชาดหนองสองห้องขอนแก่น</t>
  </si>
  <si>
    <t>401503</t>
  </si>
  <si>
    <t>โนนธาตุ</t>
  </si>
  <si>
    <t>โนนธาตุหนองสองห้องขอนแก่น</t>
  </si>
  <si>
    <t>401504</t>
  </si>
  <si>
    <t>ตะกั่วป่าหนองสองห้องขอนแก่น</t>
  </si>
  <si>
    <t>401505</t>
  </si>
  <si>
    <t>สำโรงหนองสองห้องขอนแก่น</t>
  </si>
  <si>
    <t>401506</t>
  </si>
  <si>
    <t>หนองเม็ก</t>
  </si>
  <si>
    <t>หนองเม็กหนองสองห้องขอนแก่น</t>
  </si>
  <si>
    <t>401507</t>
  </si>
  <si>
    <t>ดอนดู่</t>
  </si>
  <si>
    <t>ดอนดู่หนองสองห้องขอนแก่น</t>
  </si>
  <si>
    <t>401508</t>
  </si>
  <si>
    <t>ดงเค็ง</t>
  </si>
  <si>
    <t>ดงเค็งหนองสองห้องขอนแก่น</t>
  </si>
  <si>
    <t>401509</t>
  </si>
  <si>
    <t>หันโจด</t>
  </si>
  <si>
    <t>หันโจดหนองสองห้องขอนแก่น</t>
  </si>
  <si>
    <t>401510</t>
  </si>
  <si>
    <t>ดอนดั่ง</t>
  </si>
  <si>
    <t>ดอนดั่งหนองสองห้องขอนแก่น</t>
  </si>
  <si>
    <t>401511</t>
  </si>
  <si>
    <t>วังหินหนองสองห้องขอนแก่น</t>
  </si>
  <si>
    <t>401512</t>
  </si>
  <si>
    <t>หนองไผ่ล้อมหนองสองห้องขอนแก่น</t>
  </si>
  <si>
    <t>4016</t>
  </si>
  <si>
    <t>ภูเวียง</t>
  </si>
  <si>
    <t>401601</t>
  </si>
  <si>
    <t>บ้านเรือ</t>
  </si>
  <si>
    <t>บ้านเรือภูเวียงขอนแก่น</t>
  </si>
  <si>
    <t>401604</t>
  </si>
  <si>
    <t>หว้าทอง</t>
  </si>
  <si>
    <t>หว้าทองภูเวียงขอนแก่น</t>
  </si>
  <si>
    <t>401605</t>
  </si>
  <si>
    <t>กุดขอนแก่น</t>
  </si>
  <si>
    <t>กุดขอนแก่นภูเวียงขอนแก่น</t>
  </si>
  <si>
    <t>401606</t>
  </si>
  <si>
    <t>นาชุมแสง</t>
  </si>
  <si>
    <t>นาชุมแสงภูเวียงขอนแก่น</t>
  </si>
  <si>
    <t>401607</t>
  </si>
  <si>
    <t>นาหว้าภูเวียงขอนแก่น</t>
  </si>
  <si>
    <t>401610</t>
  </si>
  <si>
    <t>หนองกุงธนสาร</t>
  </si>
  <si>
    <t>หนองกุงธนสารภูเวียงขอนแก่น</t>
  </si>
  <si>
    <t>401612</t>
  </si>
  <si>
    <t>หนองกุงเซิน</t>
  </si>
  <si>
    <t>หนองกุงเซินภูเวียงขอนแก่น</t>
  </si>
  <si>
    <t>401613</t>
  </si>
  <si>
    <t>สงเปือยภูเวียงขอนแก่น</t>
  </si>
  <si>
    <t>401614</t>
  </si>
  <si>
    <t>ทุ่งชมพู</t>
  </si>
  <si>
    <t>ทุ่งชมพูภูเวียงขอนแก่น</t>
  </si>
  <si>
    <t>401616</t>
  </si>
  <si>
    <t>ดินดำ</t>
  </si>
  <si>
    <t>ดินดำภูเวียงขอนแก่น</t>
  </si>
  <si>
    <t>401617</t>
  </si>
  <si>
    <t>ภูเวียงภูเวียงขอนแก่น</t>
  </si>
  <si>
    <t>4017</t>
  </si>
  <si>
    <t>มัญจาคีรี</t>
  </si>
  <si>
    <t>401701</t>
  </si>
  <si>
    <t>กุดเค้า</t>
  </si>
  <si>
    <t>กุดเค้ามัญจาคีรีขอนแก่น</t>
  </si>
  <si>
    <t>401702</t>
  </si>
  <si>
    <t>สวนหม่อน</t>
  </si>
  <si>
    <t>สวนหม่อนมัญจาคีรีขอนแก่น</t>
  </si>
  <si>
    <t>401703</t>
  </si>
  <si>
    <t>หนองแปน</t>
  </si>
  <si>
    <t>หนองแปนมัญจาคีรีขอนแก่น</t>
  </si>
  <si>
    <t>401704</t>
  </si>
  <si>
    <t>โพนเพ็ก</t>
  </si>
  <si>
    <t>โพนเพ็กมัญจาคีรีขอนแก่น</t>
  </si>
  <si>
    <t>401705</t>
  </si>
  <si>
    <t>คำแคน</t>
  </si>
  <si>
    <t>คำแคนมัญจาคีรีขอนแก่น</t>
  </si>
  <si>
    <t>401706</t>
  </si>
  <si>
    <t>นาข่า</t>
  </si>
  <si>
    <t>นาข่ามัญจาคีรีขอนแก่น</t>
  </si>
  <si>
    <t>401707</t>
  </si>
  <si>
    <t>นางาม</t>
  </si>
  <si>
    <t>นางามมัญจาคีรีขอนแก่น</t>
  </si>
  <si>
    <t>401710</t>
  </si>
  <si>
    <t>ท่าศาลามัญจาคีรีขอนแก่น</t>
  </si>
  <si>
    <t>4018</t>
  </si>
  <si>
    <t>ชนบท</t>
  </si>
  <si>
    <t>401801</t>
  </si>
  <si>
    <t>ชนบทชนบทขอนแก่น</t>
  </si>
  <si>
    <t>401802</t>
  </si>
  <si>
    <t>กุดเพียขอม</t>
  </si>
  <si>
    <t>กุดเพียขอมชนบทขอนแก่น</t>
  </si>
  <si>
    <t>401803</t>
  </si>
  <si>
    <t>วังแสง</t>
  </si>
  <si>
    <t>วังแสงชนบทขอนแก่น</t>
  </si>
  <si>
    <t>401804</t>
  </si>
  <si>
    <t>ห้วยแก</t>
  </si>
  <si>
    <t>ห้วยแกชนบทขอนแก่น</t>
  </si>
  <si>
    <t>401805</t>
  </si>
  <si>
    <t>บ้านแท่น</t>
  </si>
  <si>
    <t>บ้านแท่นชนบทขอนแก่น</t>
  </si>
  <si>
    <t>401806</t>
  </si>
  <si>
    <t>ศรีบุญเรืองชนบทขอนแก่น</t>
  </si>
  <si>
    <t>401807</t>
  </si>
  <si>
    <t>โนนพะยอม</t>
  </si>
  <si>
    <t>โนนพะยอมชนบทขอนแก่น</t>
  </si>
  <si>
    <t>401808</t>
  </si>
  <si>
    <t>ปอแดง</t>
  </si>
  <si>
    <t>ปอแดงชนบทขอนแก่น</t>
  </si>
  <si>
    <t>4019</t>
  </si>
  <si>
    <t>เขาสวนกวาง</t>
  </si>
  <si>
    <t>401901</t>
  </si>
  <si>
    <t>เขาสวนกวางเขาสวนกวางขอนแก่น</t>
  </si>
  <si>
    <t>401902</t>
  </si>
  <si>
    <t>ดงเมืองแอม</t>
  </si>
  <si>
    <t>ดงเมืองแอมเขาสวนกวางขอนแก่น</t>
  </si>
  <si>
    <t>401903</t>
  </si>
  <si>
    <t>นางิ้ว</t>
  </si>
  <si>
    <t>นางิ้วเขาสวนกวางขอนแก่น</t>
  </si>
  <si>
    <t>401904</t>
  </si>
  <si>
    <t>โนนสมบูรณ์เขาสวนกวางขอนแก่น</t>
  </si>
  <si>
    <t>401905</t>
  </si>
  <si>
    <t>คำม่วง</t>
  </si>
  <si>
    <t>คำม่วงเขาสวนกวางขอนแก่น</t>
  </si>
  <si>
    <t>4020</t>
  </si>
  <si>
    <t>ภูผาม่าน</t>
  </si>
  <si>
    <t>402001</t>
  </si>
  <si>
    <t>โนนคอม</t>
  </si>
  <si>
    <t>โนนคอมภูผาม่านขอนแก่น</t>
  </si>
  <si>
    <t>402002</t>
  </si>
  <si>
    <t>นาฝาย</t>
  </si>
  <si>
    <t>นาฝายภูผาม่านขอนแก่น</t>
  </si>
  <si>
    <t>402003</t>
  </si>
  <si>
    <t>ภูผาม่านภูผาม่านขอนแก่น</t>
  </si>
  <si>
    <t>402004</t>
  </si>
  <si>
    <t>วังสวาบ</t>
  </si>
  <si>
    <t>วังสวาบภูผาม่านขอนแก่น</t>
  </si>
  <si>
    <t>402005</t>
  </si>
  <si>
    <t>ห้วยม่วงภูผาม่านขอนแก่น</t>
  </si>
  <si>
    <t>4021</t>
  </si>
  <si>
    <t>ซำสูง</t>
  </si>
  <si>
    <t>402101</t>
  </si>
  <si>
    <t>กระนวนซำสูงขอนแก่น</t>
  </si>
  <si>
    <t>402102</t>
  </si>
  <si>
    <t>คำแมด</t>
  </si>
  <si>
    <t>คำแมดซำสูงขอนแก่น</t>
  </si>
  <si>
    <t>402103</t>
  </si>
  <si>
    <t>บ้านโนน</t>
  </si>
  <si>
    <t>บ้านโนนซำสูงขอนแก่น</t>
  </si>
  <si>
    <t>402104</t>
  </si>
  <si>
    <t>คูคำ</t>
  </si>
  <si>
    <t>คูคำซำสูงขอนแก่น</t>
  </si>
  <si>
    <t>402105</t>
  </si>
  <si>
    <t>ห้วยเตย</t>
  </si>
  <si>
    <t>ห้วยเตยซำสูงขอนแก่น</t>
  </si>
  <si>
    <t>4022</t>
  </si>
  <si>
    <t>โคกโพธิ์ไชย</t>
  </si>
  <si>
    <t>402201</t>
  </si>
  <si>
    <t>บ้านโคกโคกโพธิ์ไชยขอนแก่น</t>
  </si>
  <si>
    <t>402202</t>
  </si>
  <si>
    <t>โพธิ์ไชย</t>
  </si>
  <si>
    <t>โพธิ์ไชยโคกโพธิ์ไชยขอนแก่น</t>
  </si>
  <si>
    <t>402203</t>
  </si>
  <si>
    <t>ซับสมบูรณ์โคกโพธิ์ไชยขอนแก่น</t>
  </si>
  <si>
    <t>402204</t>
  </si>
  <si>
    <t>นาแพง</t>
  </si>
  <si>
    <t>นาแพงโคกโพธิ์ไชยขอนแก่น</t>
  </si>
  <si>
    <t>4023</t>
  </si>
  <si>
    <t>หนองนาคำ</t>
  </si>
  <si>
    <t>402301</t>
  </si>
  <si>
    <t>กุดธาตุ</t>
  </si>
  <si>
    <t>กุดธาตุหนองนาคำขอนแก่น</t>
  </si>
  <si>
    <t>402302</t>
  </si>
  <si>
    <t>บ้านโคกหนองนาคำขอนแก่น</t>
  </si>
  <si>
    <t>402303</t>
  </si>
  <si>
    <t>ขนวน</t>
  </si>
  <si>
    <t>ขนวนหนองนาคำขอนแก่น</t>
  </si>
  <si>
    <t>4024</t>
  </si>
  <si>
    <t>บ้านแฮด</t>
  </si>
  <si>
    <t>402401</t>
  </si>
  <si>
    <t>บ้านแฮดบ้านแฮดขอนแก่น</t>
  </si>
  <si>
    <t>402402</t>
  </si>
  <si>
    <t>โคกสำราญบ้านแฮดขอนแก่น</t>
  </si>
  <si>
    <t>402403</t>
  </si>
  <si>
    <t>โนนสมบูรณ์บ้านแฮดขอนแก่น</t>
  </si>
  <si>
    <t>402404</t>
  </si>
  <si>
    <t>หนองแซงบ้านแฮดขอนแก่น</t>
  </si>
  <si>
    <t>4025</t>
  </si>
  <si>
    <t>402501</t>
  </si>
  <si>
    <t>โนนศิลาโนนศิลาขอนแก่น</t>
  </si>
  <si>
    <t>402502</t>
  </si>
  <si>
    <t>หนองปลาหมอโนนศิลาขอนแก่น</t>
  </si>
  <si>
    <t>402503</t>
  </si>
  <si>
    <t>บ้านหัน</t>
  </si>
  <si>
    <t>บ้านหันโนนศิลาขอนแก่น</t>
  </si>
  <si>
    <t>402504</t>
  </si>
  <si>
    <t>เปือยใหญ่</t>
  </si>
  <si>
    <t>เปือยใหญ่โนนศิลาขอนแก่น</t>
  </si>
  <si>
    <t>402505</t>
  </si>
  <si>
    <t>โนนแดง</t>
  </si>
  <si>
    <t>โนนแดงโนนศิลาขอนแก่น</t>
  </si>
  <si>
    <t>4029</t>
  </si>
  <si>
    <t>เวียงเก่า</t>
  </si>
  <si>
    <t>402901</t>
  </si>
  <si>
    <t>ในเมืองเวียงเก่าขอนแก่น</t>
  </si>
  <si>
    <t>402902</t>
  </si>
  <si>
    <t>เมืองเก่าพัฒนา</t>
  </si>
  <si>
    <t>เมืองเก่าพัฒนาเวียงเก่าขอนแก่น</t>
  </si>
  <si>
    <t>402903</t>
  </si>
  <si>
    <t>เขาน้อยเวียงเก่าขอนแก่น</t>
  </si>
  <si>
    <t>41</t>
  </si>
  <si>
    <t>อุดรธานี</t>
  </si>
  <si>
    <t>4101</t>
  </si>
  <si>
    <t>เมืองอุดรธานี</t>
  </si>
  <si>
    <t>410101</t>
  </si>
  <si>
    <t>หมากแข้ง</t>
  </si>
  <si>
    <t>UDON THANI</t>
  </si>
  <si>
    <t>หมากแข้งเมืองอุดรธานีอุดรธานี</t>
  </si>
  <si>
    <t>410102</t>
  </si>
  <si>
    <t>นิคมสงเคราะห์</t>
  </si>
  <si>
    <t>นิคมสงเคราะห์เมืองอุดรธานีอุดรธานี</t>
  </si>
  <si>
    <t>410103</t>
  </si>
  <si>
    <t>บ้านขาวเมืองอุดรธานีอุดรธานี</t>
  </si>
  <si>
    <t>410104</t>
  </si>
  <si>
    <t>หนองบัวเมืองอุดรธานีอุดรธานี</t>
  </si>
  <si>
    <t>410105</t>
  </si>
  <si>
    <t>บ้านตาด</t>
  </si>
  <si>
    <t>บ้านตาดเมืองอุดรธานีอุดรธานี</t>
  </si>
  <si>
    <t>410106</t>
  </si>
  <si>
    <t>โนนสูงเมืองอุดรธานีอุดรธานี</t>
  </si>
  <si>
    <t>410107</t>
  </si>
  <si>
    <t>หมูม่น</t>
  </si>
  <si>
    <t>หมูม่นเมืองอุดรธานีอุดรธานี</t>
  </si>
  <si>
    <t>410108</t>
  </si>
  <si>
    <t>เชียงยืน</t>
  </si>
  <si>
    <t>เชียงยืนเมืองอุดรธานีอุดรธานี</t>
  </si>
  <si>
    <t>410109</t>
  </si>
  <si>
    <t>หนองนาคำเมืองอุดรธานีอุดรธานี</t>
  </si>
  <si>
    <t>410110</t>
  </si>
  <si>
    <t>กุดสระ</t>
  </si>
  <si>
    <t>กุดสระเมืองอุดรธานีอุดรธานี</t>
  </si>
  <si>
    <t>410111</t>
  </si>
  <si>
    <t>นาดีเมืองอุดรธานีอุดรธานี</t>
  </si>
  <si>
    <t>410112</t>
  </si>
  <si>
    <t>บ้านเลื่อม</t>
  </si>
  <si>
    <t>บ้านเลื่อมเมืองอุดรธานีอุดรธานี</t>
  </si>
  <si>
    <t>410113</t>
  </si>
  <si>
    <t>เชียงพิณ</t>
  </si>
  <si>
    <t>เชียงพิณเมืองอุดรธานีอุดรธานี</t>
  </si>
  <si>
    <t>410114</t>
  </si>
  <si>
    <t>สามพร้าว</t>
  </si>
  <si>
    <t>สามพร้าวเมืองอุดรธานีอุดรธานี</t>
  </si>
  <si>
    <t>410115</t>
  </si>
  <si>
    <t>หนองไฮเมืองอุดรธานีอุดรธานี</t>
  </si>
  <si>
    <t>410116</t>
  </si>
  <si>
    <t>นาข่าเมืองอุดรธานีอุดรธานี</t>
  </si>
  <si>
    <t>410117</t>
  </si>
  <si>
    <t>บ้านจั่น</t>
  </si>
  <si>
    <t>บ้านจั่นเมืองอุดรธานีอุดรธานี</t>
  </si>
  <si>
    <t>410118</t>
  </si>
  <si>
    <t>หนองขอนกว้าง</t>
  </si>
  <si>
    <t>หนองขอนกว้างเมืองอุดรธานีอุดรธานี</t>
  </si>
  <si>
    <t>410119</t>
  </si>
  <si>
    <t>โคกสะอาดเมืองอุดรธานีอุดรธานี</t>
  </si>
  <si>
    <t>410120</t>
  </si>
  <si>
    <t>นากว้าง</t>
  </si>
  <si>
    <t>นากว้างเมืองอุดรธานีอุดรธานี</t>
  </si>
  <si>
    <t>410121</t>
  </si>
  <si>
    <t>หนองไผ่เมืองอุดรธานีอุดรธานี</t>
  </si>
  <si>
    <t>4102</t>
  </si>
  <si>
    <t>กุดจับ</t>
  </si>
  <si>
    <t>410201</t>
  </si>
  <si>
    <t>กุดจับกุดจับอุดรธานี</t>
  </si>
  <si>
    <t>410202</t>
  </si>
  <si>
    <t>ปะโค</t>
  </si>
  <si>
    <t>ปะโคกุดจับอุดรธานี</t>
  </si>
  <si>
    <t>410203</t>
  </si>
  <si>
    <t>ขอนยูง</t>
  </si>
  <si>
    <t>ขอนยูงกุดจับอุดรธานี</t>
  </si>
  <si>
    <t>410204</t>
  </si>
  <si>
    <t>เชียงเพ็งกุดจับอุดรธานี</t>
  </si>
  <si>
    <t>410205</t>
  </si>
  <si>
    <t>สร้างก่อ</t>
  </si>
  <si>
    <t>สร้างก่อกุดจับอุดรธานี</t>
  </si>
  <si>
    <t>410206</t>
  </si>
  <si>
    <t>เมืองเพียกุดจับอุดรธานี</t>
  </si>
  <si>
    <t>410207</t>
  </si>
  <si>
    <t>ตาลเลียน</t>
  </si>
  <si>
    <t>ตาลเลียนกุดจับอุดรธานี</t>
  </si>
  <si>
    <t>4103</t>
  </si>
  <si>
    <t>หนองวัวซอ</t>
  </si>
  <si>
    <t>410301</t>
  </si>
  <si>
    <t>หมากหญ้า</t>
  </si>
  <si>
    <t>หมากหญ้าหนองวัวซออุดรธานี</t>
  </si>
  <si>
    <t>410302</t>
  </si>
  <si>
    <t>หนองอ้อหนองวัวซออุดรธานี</t>
  </si>
  <si>
    <t>410303</t>
  </si>
  <si>
    <t>อูบมุง</t>
  </si>
  <si>
    <t>อูบมุงหนองวัวซออุดรธานี</t>
  </si>
  <si>
    <t>410304</t>
  </si>
  <si>
    <t>กุดหมากไฟ</t>
  </si>
  <si>
    <t>กุดหมากไฟหนองวัวซออุดรธานี</t>
  </si>
  <si>
    <t>410305</t>
  </si>
  <si>
    <t>น้ำพ่น</t>
  </si>
  <si>
    <t>น้ำพ่นหนองวัวซออุดรธานี</t>
  </si>
  <si>
    <t>410306</t>
  </si>
  <si>
    <t>หนองบัวบานหนองวัวซออุดรธานี</t>
  </si>
  <si>
    <t>410307</t>
  </si>
  <si>
    <t>โนนหวาย</t>
  </si>
  <si>
    <t>โนนหวายหนองวัวซออุดรธานี</t>
  </si>
  <si>
    <t>410308</t>
  </si>
  <si>
    <t>หนองวัวซอหนองวัวซออุดรธานี</t>
  </si>
  <si>
    <t>4104</t>
  </si>
  <si>
    <t>กุมภวาปี</t>
  </si>
  <si>
    <t>410401</t>
  </si>
  <si>
    <t>ตูมใต้</t>
  </si>
  <si>
    <t>ตูมใต้กุมภวาปีอุดรธานี</t>
  </si>
  <si>
    <t>410402</t>
  </si>
  <si>
    <t>พันดอน</t>
  </si>
  <si>
    <t>พันดอนกุมภวาปีอุดรธานี</t>
  </si>
  <si>
    <t>410403</t>
  </si>
  <si>
    <t>เวียงคำ</t>
  </si>
  <si>
    <t>เวียงคำกุมภวาปีอุดรธานี</t>
  </si>
  <si>
    <t>410404</t>
  </si>
  <si>
    <t>แชแล</t>
  </si>
  <si>
    <t>แชแลกุมภวาปีอุดรธานี</t>
  </si>
  <si>
    <t>410406</t>
  </si>
  <si>
    <t>เชียงแหว</t>
  </si>
  <si>
    <t>เชียงแหวกุมภวาปีอุดรธานี</t>
  </si>
  <si>
    <t>410407</t>
  </si>
  <si>
    <t>ห้วยเกิ้ง</t>
  </si>
  <si>
    <t>ห้วยเกิ้งกุมภวาปีอุดรธานี</t>
  </si>
  <si>
    <t>410409</t>
  </si>
  <si>
    <t>เสอเพลอ</t>
  </si>
  <si>
    <t>เสอเพลอกุมภวาปีอุดรธานี</t>
  </si>
  <si>
    <t>410410</t>
  </si>
  <si>
    <t>สีออ</t>
  </si>
  <si>
    <t>สีออกุมภวาปีอุดรธานี</t>
  </si>
  <si>
    <t>410411</t>
  </si>
  <si>
    <t>ปะโคกุมภวาปีอุดรธานี</t>
  </si>
  <si>
    <t>410413</t>
  </si>
  <si>
    <t>ผาสุก</t>
  </si>
  <si>
    <t>ผาสุกกุมภวาปีอุดรธานี</t>
  </si>
  <si>
    <t>410414</t>
  </si>
  <si>
    <t>ท่าลี่</t>
  </si>
  <si>
    <t>ท่าลี่กุมภวาปีอุดรธานี</t>
  </si>
  <si>
    <t>410415</t>
  </si>
  <si>
    <t>กุมภวาปีกุมภวาปีอุดรธานี</t>
  </si>
  <si>
    <t>410416</t>
  </si>
  <si>
    <t>หนองหว้ากุมภวาปีอุดรธานี</t>
  </si>
  <si>
    <t>4105</t>
  </si>
  <si>
    <t>410501</t>
  </si>
  <si>
    <t>โนนสะอาดโนนสะอาดอุดรธานี</t>
  </si>
  <si>
    <t>410502</t>
  </si>
  <si>
    <t>บุ่งแก้ว</t>
  </si>
  <si>
    <t>บุ่งแก้วโนนสะอาดอุดรธานี</t>
  </si>
  <si>
    <t>410503</t>
  </si>
  <si>
    <t>โพธิ์ศรีสำราญ</t>
  </si>
  <si>
    <t>โพธิ์ศรีสำราญโนนสะอาดอุดรธานี</t>
  </si>
  <si>
    <t>410504</t>
  </si>
  <si>
    <t>ทมนางาม</t>
  </si>
  <si>
    <t>ทมนางามโนนสะอาดอุดรธานี</t>
  </si>
  <si>
    <t>410505</t>
  </si>
  <si>
    <t>หนองกุงศรี</t>
  </si>
  <si>
    <t>หนองกุงศรีโนนสะอาดอุดรธานี</t>
  </si>
  <si>
    <t>410506</t>
  </si>
  <si>
    <t>โคกกลางโนนสะอาดอุดรธานี</t>
  </si>
  <si>
    <t>4106</t>
  </si>
  <si>
    <t>หนองหาน</t>
  </si>
  <si>
    <t>410601</t>
  </si>
  <si>
    <t>หนองหานหนองหานอุดรธานี</t>
  </si>
  <si>
    <t>410602</t>
  </si>
  <si>
    <t>หนองเม็กหนองหานอุดรธานี</t>
  </si>
  <si>
    <t>410605</t>
  </si>
  <si>
    <t>พังงู</t>
  </si>
  <si>
    <t>พังงูหนองหานอุดรธานี</t>
  </si>
  <si>
    <t>410606</t>
  </si>
  <si>
    <t>สะแบง</t>
  </si>
  <si>
    <t>สะแบงหนองหานอุดรธานี</t>
  </si>
  <si>
    <t>410607</t>
  </si>
  <si>
    <t>สร้อยพร้าว</t>
  </si>
  <si>
    <t>สร้อยพร้าวหนองหานอุดรธานี</t>
  </si>
  <si>
    <t>410609</t>
  </si>
  <si>
    <t>บ้านเชียง</t>
  </si>
  <si>
    <t>บ้านเชียงหนองหานอุดรธานี</t>
  </si>
  <si>
    <t>410610</t>
  </si>
  <si>
    <t>บ้านยา</t>
  </si>
  <si>
    <t>บ้านยาหนองหานอุดรธานี</t>
  </si>
  <si>
    <t>410611</t>
  </si>
  <si>
    <t>โพนงามหนองหานอุดรธานี</t>
  </si>
  <si>
    <t>410612</t>
  </si>
  <si>
    <t>ผักตบ</t>
  </si>
  <si>
    <t>ผักตบหนองหานอุดรธานี</t>
  </si>
  <si>
    <t>410614</t>
  </si>
  <si>
    <t>หนองไผ่หนองหานอุดรธานี</t>
  </si>
  <si>
    <t>410617</t>
  </si>
  <si>
    <t>ดอนหายโศก</t>
  </si>
  <si>
    <t>ดอนหายโศกหนองหานอุดรธานี</t>
  </si>
  <si>
    <t>410618</t>
  </si>
  <si>
    <t>หนองสระปลา</t>
  </si>
  <si>
    <t>หนองสระปลาหนองหานอุดรธานี</t>
  </si>
  <si>
    <t>4107</t>
  </si>
  <si>
    <t>ทุ่งฝน</t>
  </si>
  <si>
    <t>410701</t>
  </si>
  <si>
    <t>ทุ่งฝนทุ่งฝนอุดรธานี</t>
  </si>
  <si>
    <t>410702</t>
  </si>
  <si>
    <t>ทุ่งใหญ่ทุ่งฝนอุดรธานี</t>
  </si>
  <si>
    <t>410703</t>
  </si>
  <si>
    <t>นาชุมแสงทุ่งฝนอุดรธานี</t>
  </si>
  <si>
    <t>410704</t>
  </si>
  <si>
    <t>นาทม</t>
  </si>
  <si>
    <t>นาทมทุ่งฝนอุดรธานี</t>
  </si>
  <si>
    <t>4108</t>
  </si>
  <si>
    <t>ไชยวาน</t>
  </si>
  <si>
    <t>410801</t>
  </si>
  <si>
    <t>ไชยวานไชยวานอุดรธานี</t>
  </si>
  <si>
    <t>410802</t>
  </si>
  <si>
    <t>หนองหลัก</t>
  </si>
  <si>
    <t>หนองหลักไชยวานอุดรธานี</t>
  </si>
  <si>
    <t>410803</t>
  </si>
  <si>
    <t>คำเลาะ</t>
  </si>
  <si>
    <t>คำเลาะไชยวานอุดรธานี</t>
  </si>
  <si>
    <t>410804</t>
  </si>
  <si>
    <t>โพนสูง</t>
  </si>
  <si>
    <t>โพนสูงไชยวานอุดรธานี</t>
  </si>
  <si>
    <t>4109</t>
  </si>
  <si>
    <t>ศรีธาตุ</t>
  </si>
  <si>
    <t>410901</t>
  </si>
  <si>
    <t>ศรีธาตุศรีธาตุอุดรธานี</t>
  </si>
  <si>
    <t>410902</t>
  </si>
  <si>
    <t>จำปี</t>
  </si>
  <si>
    <t>จำปีศรีธาตุอุดรธานี</t>
  </si>
  <si>
    <t>410903</t>
  </si>
  <si>
    <t>บ้านโปร่งศรีธาตุอุดรธานี</t>
  </si>
  <si>
    <t>410904</t>
  </si>
  <si>
    <t>หัวนาคำศรีธาตุอุดรธานี</t>
  </si>
  <si>
    <t>410905</t>
  </si>
  <si>
    <t>หนองนกเขียน</t>
  </si>
  <si>
    <t>หนองนกเขียนศรีธาตุอุดรธานี</t>
  </si>
  <si>
    <t>410906</t>
  </si>
  <si>
    <t>นายูง</t>
  </si>
  <si>
    <t>นายูงศรีธาตุอุดรธานี</t>
  </si>
  <si>
    <t>410907</t>
  </si>
  <si>
    <t>ตาดทองศรีธาตุอุดรธานี</t>
  </si>
  <si>
    <t>4110</t>
  </si>
  <si>
    <t>วังสามหมอ</t>
  </si>
  <si>
    <t>411001</t>
  </si>
  <si>
    <t>หนองกุงทับม้า</t>
  </si>
  <si>
    <t>หนองกุงทับม้าวังสามหมออุดรธานี</t>
  </si>
  <si>
    <t>411002</t>
  </si>
  <si>
    <t>หนองหญ้าไซวังสามหมออุดรธานี</t>
  </si>
  <si>
    <t>411003</t>
  </si>
  <si>
    <t>บะยาว</t>
  </si>
  <si>
    <t>บะยาววังสามหมออุดรธานี</t>
  </si>
  <si>
    <t>411004</t>
  </si>
  <si>
    <t>ผาสุกวังสามหมออุดรธานี</t>
  </si>
  <si>
    <t>411005</t>
  </si>
  <si>
    <t>คำโคกสูง</t>
  </si>
  <si>
    <t>คำโคกสูงวังสามหมออุดรธานี</t>
  </si>
  <si>
    <t>411006</t>
  </si>
  <si>
    <t>วังสามหมอวังสามหมออุดรธานี</t>
  </si>
  <si>
    <t>4111</t>
  </si>
  <si>
    <t>บ้านดุง</t>
  </si>
  <si>
    <t>411101</t>
  </si>
  <si>
    <t>ศรีสุทโธ</t>
  </si>
  <si>
    <t>ศรีสุทโธบ้านดุงอุดรธานี</t>
  </si>
  <si>
    <t>411102</t>
  </si>
  <si>
    <t>บ้านดุงบ้านดุงอุดรธานี</t>
  </si>
  <si>
    <t>411103</t>
  </si>
  <si>
    <t>ดงเย็น</t>
  </si>
  <si>
    <t>ดงเย็นบ้านดุงอุดรธานี</t>
  </si>
  <si>
    <t>411104</t>
  </si>
  <si>
    <t>โพนสูงบ้านดุงอุดรธานี</t>
  </si>
  <si>
    <t>411105</t>
  </si>
  <si>
    <t>อ้อมกอ</t>
  </si>
  <si>
    <t>อ้อมกอบ้านดุงอุดรธานี</t>
  </si>
  <si>
    <t>411106</t>
  </si>
  <si>
    <t>บ้านจันทน์</t>
  </si>
  <si>
    <t>บ้านจันทน์บ้านดุงอุดรธานี</t>
  </si>
  <si>
    <t>411107</t>
  </si>
  <si>
    <t>บ้านชัย</t>
  </si>
  <si>
    <t>บ้านชัยบ้านดุงอุดรธานี</t>
  </si>
  <si>
    <t>411108</t>
  </si>
  <si>
    <t>นาไหม</t>
  </si>
  <si>
    <t>นาไหมบ้านดุงอุดรธานี</t>
  </si>
  <si>
    <t>411109</t>
  </si>
  <si>
    <t>ถ่อนนาลับ</t>
  </si>
  <si>
    <t>ถ่อนนาลับบ้านดุงอุดรธานี</t>
  </si>
  <si>
    <t>411110</t>
  </si>
  <si>
    <t>วังทองบ้านดุงอุดรธานี</t>
  </si>
  <si>
    <t>411111</t>
  </si>
  <si>
    <t>บ้านม่วงบ้านดุงอุดรธานี</t>
  </si>
  <si>
    <t>411112</t>
  </si>
  <si>
    <t>บ้านตาดบ้านดุงอุดรธานี</t>
  </si>
  <si>
    <t>411113</t>
  </si>
  <si>
    <t>นาคำบ้านดุงอุดรธานี</t>
  </si>
  <si>
    <t>4117</t>
  </si>
  <si>
    <t>411701</t>
  </si>
  <si>
    <t>บ้านผือบ้านผืออุดรธานี</t>
  </si>
  <si>
    <t>411702</t>
  </si>
  <si>
    <t>หายโศกบ้านผืออุดรธานี</t>
  </si>
  <si>
    <t>411703</t>
  </si>
  <si>
    <t>เขือน้ำ</t>
  </si>
  <si>
    <t>เขือน้ำบ้านผืออุดรธานี</t>
  </si>
  <si>
    <t>411704</t>
  </si>
  <si>
    <t>คำบง</t>
  </si>
  <si>
    <t>คำบงบ้านผืออุดรธานี</t>
  </si>
  <si>
    <t>411705</t>
  </si>
  <si>
    <t>โนนทองบ้านผืออุดรธานี</t>
  </si>
  <si>
    <t>411706</t>
  </si>
  <si>
    <t>ข้าวสาร</t>
  </si>
  <si>
    <t>ข้าวสารบ้านผืออุดรธานี</t>
  </si>
  <si>
    <t>411707</t>
  </si>
  <si>
    <t>จำปาโมง</t>
  </si>
  <si>
    <t>จำปาโมงบ้านผืออุดรธานี</t>
  </si>
  <si>
    <t>411708</t>
  </si>
  <si>
    <t>กลางใหญ่บ้านผืออุดรธานี</t>
  </si>
  <si>
    <t>411709</t>
  </si>
  <si>
    <t>เมืองพานบ้านผืออุดรธานี</t>
  </si>
  <si>
    <t>411710</t>
  </si>
  <si>
    <t>คำด้วง</t>
  </si>
  <si>
    <t>คำด้วงบ้านผืออุดรธานี</t>
  </si>
  <si>
    <t>411711</t>
  </si>
  <si>
    <t>หนองหัวคู</t>
  </si>
  <si>
    <t>หนองหัวคูบ้านผืออุดรธานี</t>
  </si>
  <si>
    <t>411712</t>
  </si>
  <si>
    <t>บ้านค้อบ้านผืออุดรธานี</t>
  </si>
  <si>
    <t>411713</t>
  </si>
  <si>
    <t>หนองแวงบ้านผืออุดรธานี</t>
  </si>
  <si>
    <t>4118</t>
  </si>
  <si>
    <t>น้ำโสม</t>
  </si>
  <si>
    <t>411801</t>
  </si>
  <si>
    <t>นางัว</t>
  </si>
  <si>
    <t>นางัวน้ำโสมอุดรธานี</t>
  </si>
  <si>
    <t>411802</t>
  </si>
  <si>
    <t>น้ำโสมน้ำโสมอุดรธานี</t>
  </si>
  <si>
    <t>411805</t>
  </si>
  <si>
    <t>หนองแวงน้ำโสมอุดรธานี</t>
  </si>
  <si>
    <t>411806</t>
  </si>
  <si>
    <t>บ้านหยวก</t>
  </si>
  <si>
    <t>บ้านหยวกน้ำโสมอุดรธานี</t>
  </si>
  <si>
    <t>411807</t>
  </si>
  <si>
    <t>โสมเยี่ยม</t>
  </si>
  <si>
    <t>โสมเยี่ยมน้ำโสมอุดรธานี</t>
  </si>
  <si>
    <t>411810</t>
  </si>
  <si>
    <t>ศรีสำราญน้ำโสมอุดรธานี</t>
  </si>
  <si>
    <t>411812</t>
  </si>
  <si>
    <t>สามัคคีน้ำโสมอุดรธานี</t>
  </si>
  <si>
    <t>4119</t>
  </si>
  <si>
    <t>เพ็ญ</t>
  </si>
  <si>
    <t>411901</t>
  </si>
  <si>
    <t>เพ็ญเพ็ญอุดรธานี</t>
  </si>
  <si>
    <t>411902</t>
  </si>
  <si>
    <t>บ้านธาตุเพ็ญอุดรธานี</t>
  </si>
  <si>
    <t>411903</t>
  </si>
  <si>
    <t>นาพู่</t>
  </si>
  <si>
    <t>นาพู่เพ็ญอุดรธานี</t>
  </si>
  <si>
    <t>411904</t>
  </si>
  <si>
    <t>เชียงหวาง</t>
  </si>
  <si>
    <t>เชียงหวางเพ็ญอุดรธานี</t>
  </si>
  <si>
    <t>411905</t>
  </si>
  <si>
    <t>สุมเส้า</t>
  </si>
  <si>
    <t>สุมเส้าเพ็ญอุดรธานี</t>
  </si>
  <si>
    <t>411906</t>
  </si>
  <si>
    <t>นาบัวเพ็ญอุดรธานี</t>
  </si>
  <si>
    <t>411907</t>
  </si>
  <si>
    <t>บ้านเหล่าเพ็ญอุดรธานี</t>
  </si>
  <si>
    <t>411908</t>
  </si>
  <si>
    <t>จอมศรี</t>
  </si>
  <si>
    <t>จอมศรีเพ็ญอุดรธานี</t>
  </si>
  <si>
    <t>411909</t>
  </si>
  <si>
    <t>เตาไห</t>
  </si>
  <si>
    <t>เตาไหเพ็ญอุดรธานี</t>
  </si>
  <si>
    <t>411910</t>
  </si>
  <si>
    <t>โคกกลางเพ็ญอุดรธานี</t>
  </si>
  <si>
    <t>411911</t>
  </si>
  <si>
    <t>สร้างแป้น</t>
  </si>
  <si>
    <t>สร้างแป้นเพ็ญอุดรธานี</t>
  </si>
  <si>
    <t>4120</t>
  </si>
  <si>
    <t>สร้างคอม</t>
  </si>
  <si>
    <t>412001</t>
  </si>
  <si>
    <t>สร้างคอมสร้างคอมอุดรธานี</t>
  </si>
  <si>
    <t>412002</t>
  </si>
  <si>
    <t>เชียงดา</t>
  </si>
  <si>
    <t>เชียงดาสร้างคอมอุดรธานี</t>
  </si>
  <si>
    <t>412003</t>
  </si>
  <si>
    <t>บ้านยวด</t>
  </si>
  <si>
    <t>บ้านยวดสร้างคอมอุดรธานี</t>
  </si>
  <si>
    <t>412004</t>
  </si>
  <si>
    <t>บ้านโคกสร้างคอมอุดรธานี</t>
  </si>
  <si>
    <t>412005</t>
  </si>
  <si>
    <t>นาสะอาด</t>
  </si>
  <si>
    <t>นาสะอาดสร้างคอมอุดรธานี</t>
  </si>
  <si>
    <t>412006</t>
  </si>
  <si>
    <t>บ้านหินโงม</t>
  </si>
  <si>
    <t>บ้านหินโงมสร้างคอมอุดรธานี</t>
  </si>
  <si>
    <t>4121</t>
  </si>
  <si>
    <t>หนองแสง</t>
  </si>
  <si>
    <t>412101</t>
  </si>
  <si>
    <t>หนองแสงหนองแสงอุดรธานี</t>
  </si>
  <si>
    <t>412102</t>
  </si>
  <si>
    <t>แสงสว่าง</t>
  </si>
  <si>
    <t>แสงสว่างหนองแสงอุดรธานี</t>
  </si>
  <si>
    <t>412103</t>
  </si>
  <si>
    <t>นาดีหนองแสงอุดรธานี</t>
  </si>
  <si>
    <t>412104</t>
  </si>
  <si>
    <t>ทับกุง</t>
  </si>
  <si>
    <t>ทับกุงหนองแสงอุดรธานี</t>
  </si>
  <si>
    <t>4122</t>
  </si>
  <si>
    <t>412201</t>
  </si>
  <si>
    <t>นายูงนายูงอุดรธานี</t>
  </si>
  <si>
    <t>412202</t>
  </si>
  <si>
    <t>บ้านก้อง</t>
  </si>
  <si>
    <t>บ้านก้องนายูงอุดรธานี</t>
  </si>
  <si>
    <t>412203</t>
  </si>
  <si>
    <t>นาแค</t>
  </si>
  <si>
    <t>นาแคนายูงอุดรธานี</t>
  </si>
  <si>
    <t>412204</t>
  </si>
  <si>
    <t>โนนทองนายูงอุดรธานี</t>
  </si>
  <si>
    <t>4123</t>
  </si>
  <si>
    <t>พิบูลย์รักษ์</t>
  </si>
  <si>
    <t>412301</t>
  </si>
  <si>
    <t>บ้านแดงพิบูลย์รักษ์อุดรธานี</t>
  </si>
  <si>
    <t>412302</t>
  </si>
  <si>
    <t>นาทรายพิบูลย์รักษ์อุดรธานี</t>
  </si>
  <si>
    <t>412303</t>
  </si>
  <si>
    <t>ดอนกลอยพิบูลย์รักษ์อุดรธานี</t>
  </si>
  <si>
    <t>4124</t>
  </si>
  <si>
    <t>กู่แก้ว</t>
  </si>
  <si>
    <t>412401</t>
  </si>
  <si>
    <t>บ้านจีต</t>
  </si>
  <si>
    <t>บ้านจีตกู่แก้วอุดรธานี</t>
  </si>
  <si>
    <t>412402</t>
  </si>
  <si>
    <t>โนนทองอินทร์</t>
  </si>
  <si>
    <t>โนนทองอินทร์กู่แก้วอุดรธานี</t>
  </si>
  <si>
    <t>412403</t>
  </si>
  <si>
    <t>ค้อใหญ่</t>
  </si>
  <si>
    <t>ค้อใหญ่กู่แก้วอุดรธานี</t>
  </si>
  <si>
    <t>412404</t>
  </si>
  <si>
    <t>คอนสายกู่แก้วอุดรธานี</t>
  </si>
  <si>
    <t>4125</t>
  </si>
  <si>
    <t>ประจักษ์ศิลปาคม</t>
  </si>
  <si>
    <t>412501</t>
  </si>
  <si>
    <t>นาม่วง</t>
  </si>
  <si>
    <t>นาม่วงประจักษ์ศิลปาคมอุดรธานี</t>
  </si>
  <si>
    <t>412502</t>
  </si>
  <si>
    <t>ห้วยสามพาด</t>
  </si>
  <si>
    <t>ห้วยสามพาดประจักษ์ศิลปาคมอุดรธานี</t>
  </si>
  <si>
    <t>412503</t>
  </si>
  <si>
    <t>อุ่มจาน</t>
  </si>
  <si>
    <t>อุ่มจานประจักษ์ศิลปาคมอุดรธานี</t>
  </si>
  <si>
    <t>43</t>
  </si>
  <si>
    <t>หนองคาย</t>
  </si>
  <si>
    <t>4301</t>
  </si>
  <si>
    <t>เมืองหนองคาย</t>
  </si>
  <si>
    <t>430101</t>
  </si>
  <si>
    <t>NONG KHAI</t>
  </si>
  <si>
    <t>ในเมืองเมืองหนองคายหนองคาย</t>
  </si>
  <si>
    <t>430102</t>
  </si>
  <si>
    <t>มีชัย</t>
  </si>
  <si>
    <t>มีชัยเมืองหนองคายหนองคาย</t>
  </si>
  <si>
    <t>430103</t>
  </si>
  <si>
    <t>โพธิ์ชัยเมืองหนองคายหนองคาย</t>
  </si>
  <si>
    <t>430104</t>
  </si>
  <si>
    <t>กวนวัน</t>
  </si>
  <si>
    <t>กวนวันเมืองหนองคายหนองคาย</t>
  </si>
  <si>
    <t>430105</t>
  </si>
  <si>
    <t>เวียงคุก</t>
  </si>
  <si>
    <t>เวียงคุกเมืองหนองคายหนองคาย</t>
  </si>
  <si>
    <t>430106</t>
  </si>
  <si>
    <t>วัดธาตุ</t>
  </si>
  <si>
    <t>วัดธาตุเมืองหนองคายหนองคาย</t>
  </si>
  <si>
    <t>430107</t>
  </si>
  <si>
    <t>หาดคำ</t>
  </si>
  <si>
    <t>หาดคำเมืองหนองคายหนองคาย</t>
  </si>
  <si>
    <t>430108</t>
  </si>
  <si>
    <t>หินโงม</t>
  </si>
  <si>
    <t>หินโงมเมืองหนองคายหนองคาย</t>
  </si>
  <si>
    <t>430109</t>
  </si>
  <si>
    <t>บ้านเดื่อ</t>
  </si>
  <si>
    <t>บ้านเดื่อเมืองหนองคายหนองคาย</t>
  </si>
  <si>
    <t>430110</t>
  </si>
  <si>
    <t>ค่ายบกหวาน</t>
  </si>
  <si>
    <t>ค่ายบกหวานเมืองหนองคายหนองคาย</t>
  </si>
  <si>
    <t>430111</t>
  </si>
  <si>
    <t>โพนสว่าง</t>
  </si>
  <si>
    <t>โพนสว่างเมืองหนองคายหนองคาย</t>
  </si>
  <si>
    <t>430113</t>
  </si>
  <si>
    <t>พระธาตุบังพวน</t>
  </si>
  <si>
    <t>พระธาตุบังพวนเมืองหนองคายหนองคาย</t>
  </si>
  <si>
    <t>430116</t>
  </si>
  <si>
    <t>หนองกอมเกาะ</t>
  </si>
  <si>
    <t>หนองกอมเกาะเมืองหนองคายหนองคาย</t>
  </si>
  <si>
    <t>430117</t>
  </si>
  <si>
    <t>ปะโคเมืองหนองคายหนองคาย</t>
  </si>
  <si>
    <t>430118</t>
  </si>
  <si>
    <t>เมืองหมี</t>
  </si>
  <si>
    <t>เมืองหมีเมืองหนองคายหนองคาย</t>
  </si>
  <si>
    <t>430119</t>
  </si>
  <si>
    <t>สีกาย</t>
  </si>
  <si>
    <t>สีกายเมืองหนองคายหนองคาย</t>
  </si>
  <si>
    <t>4302</t>
  </si>
  <si>
    <t>ท่าบ่อ</t>
  </si>
  <si>
    <t>430201</t>
  </si>
  <si>
    <t>ท่าบ่อท่าบ่อหนองคาย</t>
  </si>
  <si>
    <t>430202</t>
  </si>
  <si>
    <t>น้ำโมง</t>
  </si>
  <si>
    <t>น้ำโมงท่าบ่อหนองคาย</t>
  </si>
  <si>
    <t>430203</t>
  </si>
  <si>
    <t>กองนาง</t>
  </si>
  <si>
    <t>กองนางท่าบ่อหนองคาย</t>
  </si>
  <si>
    <t>430204</t>
  </si>
  <si>
    <t>โคกคอน</t>
  </si>
  <si>
    <t>โคกคอนท่าบ่อหนองคาย</t>
  </si>
  <si>
    <t>430205</t>
  </si>
  <si>
    <t>บ้านเดื่อท่าบ่อหนองคาย</t>
  </si>
  <si>
    <t>430206</t>
  </si>
  <si>
    <t>บ้านถ่อน</t>
  </si>
  <si>
    <t>บ้านถ่อนท่าบ่อหนองคาย</t>
  </si>
  <si>
    <t>430207</t>
  </si>
  <si>
    <t>บ้านว่าน</t>
  </si>
  <si>
    <t>บ้านว่านท่าบ่อหนองคาย</t>
  </si>
  <si>
    <t>430208</t>
  </si>
  <si>
    <t>นาข่าท่าบ่อหนองคาย</t>
  </si>
  <si>
    <t>430209</t>
  </si>
  <si>
    <t>โพนสา</t>
  </si>
  <si>
    <t>โพนสาท่าบ่อหนองคาย</t>
  </si>
  <si>
    <t>430210</t>
  </si>
  <si>
    <t>หนองนาง</t>
  </si>
  <si>
    <t>หนองนางท่าบ่อหนองคาย</t>
  </si>
  <si>
    <t>4305</t>
  </si>
  <si>
    <t>โพนพิสัย</t>
  </si>
  <si>
    <t>430501</t>
  </si>
  <si>
    <t>จุมพล</t>
  </si>
  <si>
    <t>จุมพลโพนพิสัยหนองคาย</t>
  </si>
  <si>
    <t>430502</t>
  </si>
  <si>
    <t>วัดหลวง</t>
  </si>
  <si>
    <t>วัดหลวงโพนพิสัยหนองคาย</t>
  </si>
  <si>
    <t>430503</t>
  </si>
  <si>
    <t>กุดบง</t>
  </si>
  <si>
    <t>กุดบงโพนพิสัยหนองคาย</t>
  </si>
  <si>
    <t>430504</t>
  </si>
  <si>
    <t>ชุมช้าง</t>
  </si>
  <si>
    <t>ชุมช้างโพนพิสัยหนองคาย</t>
  </si>
  <si>
    <t>430506</t>
  </si>
  <si>
    <t>ทุ่งหลวงโพนพิสัยหนองคาย</t>
  </si>
  <si>
    <t>430507</t>
  </si>
  <si>
    <t>เหล่าต่างคำ</t>
  </si>
  <si>
    <t>เหล่าต่างคำโพนพิสัยหนองคาย</t>
  </si>
  <si>
    <t>430508</t>
  </si>
  <si>
    <t>นาหนัง</t>
  </si>
  <si>
    <t>นาหนังโพนพิสัยหนองคาย</t>
  </si>
  <si>
    <t>430509</t>
  </si>
  <si>
    <t>เซิม</t>
  </si>
  <si>
    <t>เซิมโพนพิสัยหนองคาย</t>
  </si>
  <si>
    <t>430513</t>
  </si>
  <si>
    <t>บ้านโพธิ์โพนพิสัยหนองคาย</t>
  </si>
  <si>
    <t>430521</t>
  </si>
  <si>
    <t>บ้านผือโพนพิสัยหนองคาย</t>
  </si>
  <si>
    <t>430522</t>
  </si>
  <si>
    <t>สร้างนางขาว</t>
  </si>
  <si>
    <t>สร้างนางขาวโพนพิสัยหนองคาย</t>
  </si>
  <si>
    <t>4307</t>
  </si>
  <si>
    <t>ศรีเชียงใหม่</t>
  </si>
  <si>
    <t>430701</t>
  </si>
  <si>
    <t>พานพร้าว</t>
  </si>
  <si>
    <t>พานพร้าวศรีเชียงใหม่หนองคาย</t>
  </si>
  <si>
    <t>430703</t>
  </si>
  <si>
    <t>บ้านหม้อศรีเชียงใหม่หนองคาย</t>
  </si>
  <si>
    <t>430704</t>
  </si>
  <si>
    <t>พระพุทธบาทศรีเชียงใหม่หนองคาย</t>
  </si>
  <si>
    <t>430705</t>
  </si>
  <si>
    <t>หนองปลาปาก</t>
  </si>
  <si>
    <t>หนองปลาปากศรีเชียงใหม่หนองคาย</t>
  </si>
  <si>
    <t>4308</t>
  </si>
  <si>
    <t>สังคม</t>
  </si>
  <si>
    <t>430801</t>
  </si>
  <si>
    <t>แก้งไก่</t>
  </si>
  <si>
    <t>แก้งไก่สังคมหนองคาย</t>
  </si>
  <si>
    <t>430802</t>
  </si>
  <si>
    <t>ผาตั้ง</t>
  </si>
  <si>
    <t>ผาตั้งสังคมหนองคาย</t>
  </si>
  <si>
    <t>430803</t>
  </si>
  <si>
    <t>บ้านม่วงสังคมหนองคาย</t>
  </si>
  <si>
    <t>430804</t>
  </si>
  <si>
    <t>นางิ้วสังคมหนองคาย</t>
  </si>
  <si>
    <t>430805</t>
  </si>
  <si>
    <t>สังคมสังคมหนองคาย</t>
  </si>
  <si>
    <t>4314</t>
  </si>
  <si>
    <t>สระใคร</t>
  </si>
  <si>
    <t>431401</t>
  </si>
  <si>
    <t>สระใครสระใครหนองคาย</t>
  </si>
  <si>
    <t>431402</t>
  </si>
  <si>
    <t>คอกช้าง</t>
  </si>
  <si>
    <t>คอกช้างสระใครหนองคาย</t>
  </si>
  <si>
    <t>431403</t>
  </si>
  <si>
    <t>บ้านฝางสระใครหนองคาย</t>
  </si>
  <si>
    <t>4315</t>
  </si>
  <si>
    <t>เฝ้าไร่</t>
  </si>
  <si>
    <t>431501</t>
  </si>
  <si>
    <t>เฝ้าไร่เฝ้าไร่หนองคาย</t>
  </si>
  <si>
    <t>431502</t>
  </si>
  <si>
    <t>นาดีเฝ้าไร่หนองคาย</t>
  </si>
  <si>
    <t>431503</t>
  </si>
  <si>
    <t>หนองหลวงเฝ้าไร่หนองคาย</t>
  </si>
  <si>
    <t>431504</t>
  </si>
  <si>
    <t>วังหลวงเฝ้าไร่หนองคาย</t>
  </si>
  <si>
    <t>431505</t>
  </si>
  <si>
    <t>อุดมพร</t>
  </si>
  <si>
    <t>อุดมพรเฝ้าไร่หนองคาย</t>
  </si>
  <si>
    <t>4316</t>
  </si>
  <si>
    <t>รัตนวาปี</t>
  </si>
  <si>
    <t>431601</t>
  </si>
  <si>
    <t>รัตนวาปีรัตนวาปีหนองคาย</t>
  </si>
  <si>
    <t>431602</t>
  </si>
  <si>
    <t>นาทับไฮ</t>
  </si>
  <si>
    <t>นาทับไฮรัตนวาปีหนองคาย</t>
  </si>
  <si>
    <t>431603</t>
  </si>
  <si>
    <t>บ้านต้อน</t>
  </si>
  <si>
    <t>บ้านต้อนรัตนวาปีหนองคาย</t>
  </si>
  <si>
    <t>431604</t>
  </si>
  <si>
    <t>พระบาทนาสิงห์</t>
  </si>
  <si>
    <t>พระบาทนาสิงห์รัตนวาปีหนองคาย</t>
  </si>
  <si>
    <t>431605</t>
  </si>
  <si>
    <t>โพนแพงรัตนวาปีหนองคาย</t>
  </si>
  <si>
    <t>4317</t>
  </si>
  <si>
    <t>โพธิ์ตาก</t>
  </si>
  <si>
    <t>431701</t>
  </si>
  <si>
    <t>โพธิ์ตากโพธิ์ตากหนองคาย</t>
  </si>
  <si>
    <t>431702</t>
  </si>
  <si>
    <t>โพนทองโพธิ์ตากหนองคาย</t>
  </si>
  <si>
    <t>431703</t>
  </si>
  <si>
    <t>ด่านศรีสุข</t>
  </si>
  <si>
    <t>ด่านศรีสุขโพธิ์ตากหนองคาย</t>
  </si>
  <si>
    <t>44</t>
  </si>
  <si>
    <t>มหาสารคาม</t>
  </si>
  <si>
    <t>4401</t>
  </si>
  <si>
    <t>เมืองมหาสารคาม</t>
  </si>
  <si>
    <t>440101</t>
  </si>
  <si>
    <t>MAHA SARAKHAM</t>
  </si>
  <si>
    <t>ตลาดเมืองมหาสารคามมหาสารคาม</t>
  </si>
  <si>
    <t>440102</t>
  </si>
  <si>
    <t>เขวา</t>
  </si>
  <si>
    <t>เขวาเมืองมหาสารคามมหาสารคาม</t>
  </si>
  <si>
    <t>440103</t>
  </si>
  <si>
    <t>ท่าตูมเมืองมหาสารคามมหาสารคาม</t>
  </si>
  <si>
    <t>440104</t>
  </si>
  <si>
    <t>แวงน่าง</t>
  </si>
  <si>
    <t>แวงน่างเมืองมหาสารคามมหาสารคาม</t>
  </si>
  <si>
    <t>440105</t>
  </si>
  <si>
    <t>โคกก่อ</t>
  </si>
  <si>
    <t>โคกก่อเมืองมหาสารคามมหาสารคาม</t>
  </si>
  <si>
    <t>440106</t>
  </si>
  <si>
    <t>ดอนหว่าน</t>
  </si>
  <si>
    <t>ดอนหว่านเมืองมหาสารคามมหาสารคาม</t>
  </si>
  <si>
    <t>440107</t>
  </si>
  <si>
    <t>เกิ้ง</t>
  </si>
  <si>
    <t>เกิ้งเมืองมหาสารคามมหาสารคาม</t>
  </si>
  <si>
    <t>440108</t>
  </si>
  <si>
    <t>แก่งเลิงจาน</t>
  </si>
  <si>
    <t>แก่งเลิงจานเมืองมหาสารคามมหาสารคาม</t>
  </si>
  <si>
    <t>440109</t>
  </si>
  <si>
    <t>ท่าสองคอน</t>
  </si>
  <si>
    <t>ท่าสองคอนเมืองมหาสารคามมหาสารคาม</t>
  </si>
  <si>
    <t>440110</t>
  </si>
  <si>
    <t>ลาดพัฒนา</t>
  </si>
  <si>
    <t>ลาดพัฒนาเมืองมหาสารคามมหาสารคาม</t>
  </si>
  <si>
    <t>440111</t>
  </si>
  <si>
    <t>หนองปลิงเมืองมหาสารคามมหาสารคาม</t>
  </si>
  <si>
    <t>440112</t>
  </si>
  <si>
    <t>ห้วยแอ่ง</t>
  </si>
  <si>
    <t>ห้วยแอ่งเมืองมหาสารคามมหาสารคาม</t>
  </si>
  <si>
    <t>440113</t>
  </si>
  <si>
    <t>หนองโนเมืองมหาสารคามมหาสารคาม</t>
  </si>
  <si>
    <t>440114</t>
  </si>
  <si>
    <t>บัวค้อ</t>
  </si>
  <si>
    <t>บัวค้อเมืองมหาสารคามมหาสารคาม</t>
  </si>
  <si>
    <t>4402</t>
  </si>
  <si>
    <t>แกดำ</t>
  </si>
  <si>
    <t>440201</t>
  </si>
  <si>
    <t>แกดำแกดำมหาสารคาม</t>
  </si>
  <si>
    <t>440202</t>
  </si>
  <si>
    <t>วังแสงแกดำมหาสารคาม</t>
  </si>
  <si>
    <t>440203</t>
  </si>
  <si>
    <t>มิตรภาพแกดำมหาสารคาม</t>
  </si>
  <si>
    <t>440204</t>
  </si>
  <si>
    <t>หนองกุงแกดำมหาสารคาม</t>
  </si>
  <si>
    <t>440205</t>
  </si>
  <si>
    <t>โนนภิบาล</t>
  </si>
  <si>
    <t>โนนภิบาลแกดำมหาสารคาม</t>
  </si>
  <si>
    <t>4403</t>
  </si>
  <si>
    <t>โกสุมพิสัย</t>
  </si>
  <si>
    <t>440301</t>
  </si>
  <si>
    <t>หัวขวาง</t>
  </si>
  <si>
    <t>หัวขวางโกสุมพิสัยมหาสารคาม</t>
  </si>
  <si>
    <t>440302</t>
  </si>
  <si>
    <t>ยางน้อย</t>
  </si>
  <si>
    <t>ยางน้อยโกสุมพิสัยมหาสารคาม</t>
  </si>
  <si>
    <t>440303</t>
  </si>
  <si>
    <t>วังยาวโกสุมพิสัยมหาสารคาม</t>
  </si>
  <si>
    <t>440304</t>
  </si>
  <si>
    <t>เขวาไร่</t>
  </si>
  <si>
    <t>เขวาไร่โกสุมพิสัยมหาสารคาม</t>
  </si>
  <si>
    <t>440305</t>
  </si>
  <si>
    <t>แพง</t>
  </si>
  <si>
    <t>แพงโกสุมพิสัยมหาสารคาม</t>
  </si>
  <si>
    <t>440306</t>
  </si>
  <si>
    <t>แก้งแก</t>
  </si>
  <si>
    <t>แก้งแกโกสุมพิสัยมหาสารคาม</t>
  </si>
  <si>
    <t>440307</t>
  </si>
  <si>
    <t>หนองเหล็กโกสุมพิสัยมหาสารคาม</t>
  </si>
  <si>
    <t>440308</t>
  </si>
  <si>
    <t>หนองบัวโกสุมพิสัยมหาสารคาม</t>
  </si>
  <si>
    <t>440309</t>
  </si>
  <si>
    <t>เหล่า</t>
  </si>
  <si>
    <t>เหล่าโกสุมพิสัยมหาสารคาม</t>
  </si>
  <si>
    <t>440310</t>
  </si>
  <si>
    <t>เขื่อน</t>
  </si>
  <si>
    <t>เขื่อนโกสุมพิสัยมหาสารคาม</t>
  </si>
  <si>
    <t>440311</t>
  </si>
  <si>
    <t>หนองบอนโกสุมพิสัยมหาสารคาม</t>
  </si>
  <si>
    <t>440312</t>
  </si>
  <si>
    <t>โพนงามโกสุมพิสัยมหาสารคาม</t>
  </si>
  <si>
    <t>440313</t>
  </si>
  <si>
    <t>ยางท่าแจ้ง</t>
  </si>
  <si>
    <t>ยางท่าแจ้งโกสุมพิสัยมหาสารคาม</t>
  </si>
  <si>
    <t>440314</t>
  </si>
  <si>
    <t>แห่ใต้</t>
  </si>
  <si>
    <t>แห่ใต้โกสุมพิสัยมหาสารคาม</t>
  </si>
  <si>
    <t>440315</t>
  </si>
  <si>
    <t>หนองกุงสวรรค์</t>
  </si>
  <si>
    <t>หนองกุงสวรรค์โกสุมพิสัยมหาสารคาม</t>
  </si>
  <si>
    <t>440316</t>
  </si>
  <si>
    <t>เลิงใต้</t>
  </si>
  <si>
    <t>เลิงใต้โกสุมพิสัยมหาสารคาม</t>
  </si>
  <si>
    <t>440317</t>
  </si>
  <si>
    <t>ดอนกลาง</t>
  </si>
  <si>
    <t>ดอนกลางโกสุมพิสัยมหาสารคาม</t>
  </si>
  <si>
    <t>4404</t>
  </si>
  <si>
    <t>กันทรวิชัย</t>
  </si>
  <si>
    <t>440401</t>
  </si>
  <si>
    <t>โคกพระ</t>
  </si>
  <si>
    <t>โคกพระกันทรวิชัยมหาสารคาม</t>
  </si>
  <si>
    <t>440402</t>
  </si>
  <si>
    <t>คันธารราษฎร์</t>
  </si>
  <si>
    <t>คันธารราษฎร์กันทรวิชัยมหาสารคาม</t>
  </si>
  <si>
    <t>440403</t>
  </si>
  <si>
    <t>มะค่า</t>
  </si>
  <si>
    <t>มะค่ากันทรวิชัยมหาสารคาม</t>
  </si>
  <si>
    <t>440404</t>
  </si>
  <si>
    <t>ท่าขอนยาง</t>
  </si>
  <si>
    <t>ท่าขอนยางกันทรวิชัยมหาสารคาม</t>
  </si>
  <si>
    <t>440405</t>
  </si>
  <si>
    <t>นาสีนวน</t>
  </si>
  <si>
    <t>นาสีนวนกันทรวิชัยมหาสารคาม</t>
  </si>
  <si>
    <t>440406</t>
  </si>
  <si>
    <t>ขามเรียง</t>
  </si>
  <si>
    <t>ขามเรียงกันทรวิชัยมหาสารคาม</t>
  </si>
  <si>
    <t>440407</t>
  </si>
  <si>
    <t>เขวาใหญ่</t>
  </si>
  <si>
    <t>เขวาใหญ่กันทรวิชัยมหาสารคาม</t>
  </si>
  <si>
    <t>440408</t>
  </si>
  <si>
    <t>ศรีสุขกันทรวิชัยมหาสารคาม</t>
  </si>
  <si>
    <t>440409</t>
  </si>
  <si>
    <t>กุดใส้จ่อ</t>
  </si>
  <si>
    <t>กุดใส้จ่อกันทรวิชัยมหาสารคาม</t>
  </si>
  <si>
    <t>440410</t>
  </si>
  <si>
    <t>ขามเฒ่าพัฒนา</t>
  </si>
  <si>
    <t>ขามเฒ่าพัฒนากันทรวิชัยมหาสารคาม</t>
  </si>
  <si>
    <t>4405</t>
  </si>
  <si>
    <t>440501</t>
  </si>
  <si>
    <t>เชียงยืนเชียงยืนมหาสารคาม</t>
  </si>
  <si>
    <t>440503</t>
  </si>
  <si>
    <t>หนองซอน</t>
  </si>
  <si>
    <t>หนองซอนเชียงยืนมหาสารคาม</t>
  </si>
  <si>
    <t>440505</t>
  </si>
  <si>
    <t>ดอนเงิน</t>
  </si>
  <si>
    <t>ดอนเงินเชียงยืนมหาสารคาม</t>
  </si>
  <si>
    <t>440506</t>
  </si>
  <si>
    <t>กู่ทอง</t>
  </si>
  <si>
    <t>กู่ทองเชียงยืนมหาสารคาม</t>
  </si>
  <si>
    <t>440507</t>
  </si>
  <si>
    <t>นาทอง</t>
  </si>
  <si>
    <t>นาทองเชียงยืนมหาสารคาม</t>
  </si>
  <si>
    <t>440508</t>
  </si>
  <si>
    <t>เสือเฒ่า</t>
  </si>
  <si>
    <t>เสือเฒ่าเชียงยืนมหาสารคาม</t>
  </si>
  <si>
    <t>440511</t>
  </si>
  <si>
    <t>โพนทองเชียงยืนมหาสารคาม</t>
  </si>
  <si>
    <t>440512</t>
  </si>
  <si>
    <t>เหล่าบัวบาน</t>
  </si>
  <si>
    <t>เหล่าบัวบานเชียงยืนมหาสารคาม</t>
  </si>
  <si>
    <t>4406</t>
  </si>
  <si>
    <t>บรบือ</t>
  </si>
  <si>
    <t>440601</t>
  </si>
  <si>
    <t>บรบือบรบือมหาสารคาม</t>
  </si>
  <si>
    <t>440602</t>
  </si>
  <si>
    <t>บ่อใหญ่</t>
  </si>
  <si>
    <t>บ่อใหญ่บรบือมหาสารคาม</t>
  </si>
  <si>
    <t>440604</t>
  </si>
  <si>
    <t>วังไชย</t>
  </si>
  <si>
    <t>วังไชยบรบือมหาสารคาม</t>
  </si>
  <si>
    <t>440605</t>
  </si>
  <si>
    <t>หนองม่วงบรบือมหาสารคาม</t>
  </si>
  <si>
    <t>440606</t>
  </si>
  <si>
    <t>กำพี้</t>
  </si>
  <si>
    <t>กำพี้บรบือมหาสารคาม</t>
  </si>
  <si>
    <t>440607</t>
  </si>
  <si>
    <t>โนนราษี</t>
  </si>
  <si>
    <t>โนนราษีบรบือมหาสารคาม</t>
  </si>
  <si>
    <t>440608</t>
  </si>
  <si>
    <t>โนนแดงบรบือมหาสารคาม</t>
  </si>
  <si>
    <t>440610</t>
  </si>
  <si>
    <t>หนองจิกบรบือมหาสารคาม</t>
  </si>
  <si>
    <t>440611</t>
  </si>
  <si>
    <t>บัวมาศ</t>
  </si>
  <si>
    <t>บัวมาศบรบือมหาสารคาม</t>
  </si>
  <si>
    <t>440613</t>
  </si>
  <si>
    <t>หนองคูขาด</t>
  </si>
  <si>
    <t>หนองคูขาดบรบือมหาสารคาม</t>
  </si>
  <si>
    <t>440615</t>
  </si>
  <si>
    <t>วังใหม่บรบือมหาสารคาม</t>
  </si>
  <si>
    <t>440616</t>
  </si>
  <si>
    <t>ยางบรบือมหาสารคาม</t>
  </si>
  <si>
    <t>440618</t>
  </si>
  <si>
    <t>หนองสิมบรบือมหาสารคาม</t>
  </si>
  <si>
    <t>440619</t>
  </si>
  <si>
    <t>หนองโกบรบือมหาสารคาม</t>
  </si>
  <si>
    <t>440620</t>
  </si>
  <si>
    <t>ดอนงัว</t>
  </si>
  <si>
    <t>ดอนงัวบรบือมหาสารคาม</t>
  </si>
  <si>
    <t>4407</t>
  </si>
  <si>
    <t>นาเชือก</t>
  </si>
  <si>
    <t>440701</t>
  </si>
  <si>
    <t>นาเชือกนาเชือกมหาสารคาม</t>
  </si>
  <si>
    <t>440702</t>
  </si>
  <si>
    <t>สำโรงนาเชือกมหาสารคาม</t>
  </si>
  <si>
    <t>440703</t>
  </si>
  <si>
    <t>หนองแดงนาเชือกมหาสารคาม</t>
  </si>
  <si>
    <t>440704</t>
  </si>
  <si>
    <t>เขวาไร่นาเชือกมหาสารคาม</t>
  </si>
  <si>
    <t>440705</t>
  </si>
  <si>
    <t>หนองโพธิ์นาเชือกมหาสารคาม</t>
  </si>
  <si>
    <t>440706</t>
  </si>
  <si>
    <t>ปอพาน</t>
  </si>
  <si>
    <t>ปอพานนาเชือกมหาสารคาม</t>
  </si>
  <si>
    <t>440707</t>
  </si>
  <si>
    <t>หนองเม็กนาเชือกมหาสารคาม</t>
  </si>
  <si>
    <t>440708</t>
  </si>
  <si>
    <t>หนองเรือนาเชือกมหาสารคาม</t>
  </si>
  <si>
    <t>440709</t>
  </si>
  <si>
    <t>หนองกุงนาเชือกมหาสารคาม</t>
  </si>
  <si>
    <t>440710</t>
  </si>
  <si>
    <t>สันป่าตองนาเชือกมหาสารคาม</t>
  </si>
  <si>
    <t>4408</t>
  </si>
  <si>
    <t>พยัคฆภูมิพิสัย</t>
  </si>
  <si>
    <t>440801</t>
  </si>
  <si>
    <t>ปะหลาน</t>
  </si>
  <si>
    <t>ปะหลานพยัคฆภูมิพิสัยมหาสารคาม</t>
  </si>
  <si>
    <t>440802</t>
  </si>
  <si>
    <t>ก้ามปู</t>
  </si>
  <si>
    <t>ก้ามปูพยัคฆภูมิพิสัยมหาสารคาม</t>
  </si>
  <si>
    <t>440803</t>
  </si>
  <si>
    <t>เวียงสะอาด</t>
  </si>
  <si>
    <t>เวียงสะอาดพยัคฆภูมิพิสัยมหาสารคาม</t>
  </si>
  <si>
    <t>440804</t>
  </si>
  <si>
    <t>เม็กดำ</t>
  </si>
  <si>
    <t>เม็กดำพยัคฆภูมิพิสัยมหาสารคาม</t>
  </si>
  <si>
    <t>440805</t>
  </si>
  <si>
    <t>นาสีนวล</t>
  </si>
  <si>
    <t>นาสีนวลพยัคฆภูมิพิสัยมหาสารคาม</t>
  </si>
  <si>
    <t>440809</t>
  </si>
  <si>
    <t>ราษฎร์เจริญ</t>
  </si>
  <si>
    <t>ราษฎร์เจริญพยัคฆภูมิพิสัยมหาสารคาม</t>
  </si>
  <si>
    <t>440810</t>
  </si>
  <si>
    <t>หนองบัวแก้ว</t>
  </si>
  <si>
    <t>หนองบัวแก้วพยัคฆภูมิพิสัยมหาสารคาม</t>
  </si>
  <si>
    <t>440812</t>
  </si>
  <si>
    <t>เมืองเตา</t>
  </si>
  <si>
    <t>เมืองเตาพยัคฆภูมิพิสัยมหาสารคาม</t>
  </si>
  <si>
    <t>440815</t>
  </si>
  <si>
    <t>ลานสะแก</t>
  </si>
  <si>
    <t>ลานสะแกพยัคฆภูมิพิสัยมหาสารคาม</t>
  </si>
  <si>
    <t>440816</t>
  </si>
  <si>
    <t>เวียงชัยพยัคฆภูมิพิสัยมหาสารคาม</t>
  </si>
  <si>
    <t>440817</t>
  </si>
  <si>
    <t>หนองบัวพยัคฆภูมิพิสัยมหาสารคาม</t>
  </si>
  <si>
    <t>440818</t>
  </si>
  <si>
    <t>ราษฎร์พัฒนา</t>
  </si>
  <si>
    <t>ราษฎร์พัฒนาพยัคฆภูมิพิสัยมหาสารคาม</t>
  </si>
  <si>
    <t>440819</t>
  </si>
  <si>
    <t>เมืองเสือ</t>
  </si>
  <si>
    <t>เมืองเสือพยัคฆภูมิพิสัยมหาสารคาม</t>
  </si>
  <si>
    <t>440820</t>
  </si>
  <si>
    <t>ภารแอ่น</t>
  </si>
  <si>
    <t>ภารแอ่นพยัคฆภูมิพิสัยมหาสารคาม</t>
  </si>
  <si>
    <t>4409</t>
  </si>
  <si>
    <t>วาปีปทุม</t>
  </si>
  <si>
    <t>440901</t>
  </si>
  <si>
    <t>หนองแสงวาปีปทุมมหาสารคาม</t>
  </si>
  <si>
    <t>440902</t>
  </si>
  <si>
    <t>ขามป้อมวาปีปทุมมหาสารคาม</t>
  </si>
  <si>
    <t>440903</t>
  </si>
  <si>
    <t>เสือโก้ก</t>
  </si>
  <si>
    <t>เสือโก้กวาปีปทุมมหาสารคาม</t>
  </si>
  <si>
    <t>440904</t>
  </si>
  <si>
    <t>ดงใหญ่</t>
  </si>
  <si>
    <t>ดงใหญ่วาปีปทุมมหาสารคาม</t>
  </si>
  <si>
    <t>440905</t>
  </si>
  <si>
    <t>โพธิ์ชัยวาปีปทุมมหาสารคาม</t>
  </si>
  <si>
    <t>440906</t>
  </si>
  <si>
    <t>หัวเรือวาปีปทุมมหาสารคาม</t>
  </si>
  <si>
    <t>440907</t>
  </si>
  <si>
    <t>แคนวาปีปทุมมหาสารคาม</t>
  </si>
  <si>
    <t>440908</t>
  </si>
  <si>
    <t>งัวบา</t>
  </si>
  <si>
    <t>งัวบาวาปีปทุมมหาสารคาม</t>
  </si>
  <si>
    <t>440909</t>
  </si>
  <si>
    <t>นาข่าวาปีปทุมมหาสารคาม</t>
  </si>
  <si>
    <t>440910</t>
  </si>
  <si>
    <t>บ้านหวาย</t>
  </si>
  <si>
    <t>บ้านหวายวาปีปทุมมหาสารคาม</t>
  </si>
  <si>
    <t>440911</t>
  </si>
  <si>
    <t>หนองไฮวาปีปทุมมหาสารคาม</t>
  </si>
  <si>
    <t>440912</t>
  </si>
  <si>
    <t>ประชาพัฒนา</t>
  </si>
  <si>
    <t>ประชาพัฒนาวาปีปทุมมหาสารคาม</t>
  </si>
  <si>
    <t>440913</t>
  </si>
  <si>
    <t>หนองทุ่มวาปีปทุมมหาสารคาม</t>
  </si>
  <si>
    <t>440914</t>
  </si>
  <si>
    <t>หนองแสน</t>
  </si>
  <si>
    <t>หนองแสนวาปีปทุมมหาสารคาม</t>
  </si>
  <si>
    <t>440915</t>
  </si>
  <si>
    <t>โคกสีทองหลาง</t>
  </si>
  <si>
    <t>โคกสีทองหลางวาปีปทุมมหาสารคาม</t>
  </si>
  <si>
    <t>4410</t>
  </si>
  <si>
    <t>นาดูน</t>
  </si>
  <si>
    <t>441001</t>
  </si>
  <si>
    <t>นาดูนนาดูนมหาสารคาม</t>
  </si>
  <si>
    <t>441002</t>
  </si>
  <si>
    <t>หนองไผ่นาดูนมหาสารคาม</t>
  </si>
  <si>
    <t>441003</t>
  </si>
  <si>
    <t>หนองคูนาดูนมหาสารคาม</t>
  </si>
  <si>
    <t>441004</t>
  </si>
  <si>
    <t>ดงบังนาดูนมหาสารคาม</t>
  </si>
  <si>
    <t>441005</t>
  </si>
  <si>
    <t>ดงดวน</t>
  </si>
  <si>
    <t>ดงดวนนาดูนมหาสารคาม</t>
  </si>
  <si>
    <t>441006</t>
  </si>
  <si>
    <t>หัวดงนาดูนมหาสารคาม</t>
  </si>
  <si>
    <t>441007</t>
  </si>
  <si>
    <t>ดงยาง</t>
  </si>
  <si>
    <t>ดงยางนาดูนมหาสารคาม</t>
  </si>
  <si>
    <t>441008</t>
  </si>
  <si>
    <t>กู่สันตรัตน์</t>
  </si>
  <si>
    <t>กู่สันตรัตน์นาดูนมหาสารคาม</t>
  </si>
  <si>
    <t>441009</t>
  </si>
  <si>
    <t>พระธาตุนาดูนมหาสารคาม</t>
  </si>
  <si>
    <t>4411</t>
  </si>
  <si>
    <t>ยางสีสุราช</t>
  </si>
  <si>
    <t>441101</t>
  </si>
  <si>
    <t>ยางสีสุราชยางสีสุราชมหาสารคาม</t>
  </si>
  <si>
    <t>441102</t>
  </si>
  <si>
    <t>นาภู</t>
  </si>
  <si>
    <t>นาภูยางสีสุราชมหาสารคาม</t>
  </si>
  <si>
    <t>441103</t>
  </si>
  <si>
    <t>แวงดง</t>
  </si>
  <si>
    <t>แวงดงยางสีสุราชมหาสารคาม</t>
  </si>
  <si>
    <t>441104</t>
  </si>
  <si>
    <t>บ้านกู่</t>
  </si>
  <si>
    <t>บ้านกู่ยางสีสุราชมหาสารคาม</t>
  </si>
  <si>
    <t>441105</t>
  </si>
  <si>
    <t>ดงเมือง</t>
  </si>
  <si>
    <t>ดงเมืองยางสีสุราชมหาสารคาม</t>
  </si>
  <si>
    <t>441106</t>
  </si>
  <si>
    <t>สร้างแซ่ง</t>
  </si>
  <si>
    <t>สร้างแซ่งยางสีสุราชมหาสารคาม</t>
  </si>
  <si>
    <t>441107</t>
  </si>
  <si>
    <t>หนองบัวสันตุ</t>
  </si>
  <si>
    <t>หนองบัวสันตุยางสีสุราชมหาสารคาม</t>
  </si>
  <si>
    <t>4412</t>
  </si>
  <si>
    <t>กุดรัง</t>
  </si>
  <si>
    <t>441201</t>
  </si>
  <si>
    <t>กุดรังกุดรังมหาสารคาม</t>
  </si>
  <si>
    <t>441202</t>
  </si>
  <si>
    <t>นาโพธิ์กุดรังมหาสารคาม</t>
  </si>
  <si>
    <t>441203</t>
  </si>
  <si>
    <t>เลิงแฝก</t>
  </si>
  <si>
    <t>เลิงแฝกกุดรังมหาสารคาม</t>
  </si>
  <si>
    <t>441204</t>
  </si>
  <si>
    <t>หนองแวงกุดรังมหาสารคาม</t>
  </si>
  <si>
    <t>441205</t>
  </si>
  <si>
    <t>ห้วยเตยกุดรังมหาสารคาม</t>
  </si>
  <si>
    <t>4413</t>
  </si>
  <si>
    <t>ชื่นชม</t>
  </si>
  <si>
    <t>441301</t>
  </si>
  <si>
    <t>ชื่นชมชื่นชมมหาสารคาม</t>
  </si>
  <si>
    <t>441302</t>
  </si>
  <si>
    <t>กุดปลาดุกชื่นชมมหาสารคาม</t>
  </si>
  <si>
    <t>441303</t>
  </si>
  <si>
    <t>เหล่าดอกไม้</t>
  </si>
  <si>
    <t>เหล่าดอกไม้ชื่นชมมหาสารคาม</t>
  </si>
  <si>
    <t>441304</t>
  </si>
  <si>
    <t>หนองกุงชื่นชมมหาสารคาม</t>
  </si>
  <si>
    <t>45</t>
  </si>
  <si>
    <t>4501</t>
  </si>
  <si>
    <t>เมืองร้อยเอ็ด</t>
  </si>
  <si>
    <t>450101</t>
  </si>
  <si>
    <t>ROI ET</t>
  </si>
  <si>
    <t>ในเมืองเมืองร้อยเอ็ดร้อยเอ็ด</t>
  </si>
  <si>
    <t>450102</t>
  </si>
  <si>
    <t>รอบเมือง</t>
  </si>
  <si>
    <t>รอบเมืองเมืองร้อยเอ็ดร้อยเอ็ด</t>
  </si>
  <si>
    <t>450103</t>
  </si>
  <si>
    <t>เหนือเมือง</t>
  </si>
  <si>
    <t>เหนือเมืองเมืองร้อยเอ็ดร้อยเอ็ด</t>
  </si>
  <si>
    <t>450104</t>
  </si>
  <si>
    <t>ขอนแก่นเมืองร้อยเอ็ดร้อยเอ็ด</t>
  </si>
  <si>
    <t>450105</t>
  </si>
  <si>
    <t>นาโพธิ์เมืองร้อยเอ็ดร้อยเอ็ด</t>
  </si>
  <si>
    <t>450106</t>
  </si>
  <si>
    <t>สะอาดสมบูรณ์</t>
  </si>
  <si>
    <t>สะอาดสมบูรณ์เมืองร้อยเอ็ดร้อยเอ็ด</t>
  </si>
  <si>
    <t>450108</t>
  </si>
  <si>
    <t>สีแก้ว</t>
  </si>
  <si>
    <t>สีแก้วเมืองร้อยเอ็ดร้อยเอ็ด</t>
  </si>
  <si>
    <t>450109</t>
  </si>
  <si>
    <t>ปอภาร  (ปอพาน)</t>
  </si>
  <si>
    <t>ปอภาร  (ปอพาน)เมืองร้อยเอ็ดร้อยเอ็ด</t>
  </si>
  <si>
    <t>450110</t>
  </si>
  <si>
    <t>โนนรังเมืองร้อยเอ็ดร้อยเอ็ด</t>
  </si>
  <si>
    <t>450117</t>
  </si>
  <si>
    <t>หนองแก้วเมืองร้อยเอ็ดร้อยเอ็ด</t>
  </si>
  <si>
    <t>450118</t>
  </si>
  <si>
    <t>หนองแวงเมืองร้อยเอ็ดร้อยเอ็ด</t>
  </si>
  <si>
    <t>450120</t>
  </si>
  <si>
    <t>ดงลานเมืองร้อยเอ็ดร้อยเอ็ด</t>
  </si>
  <si>
    <t>450123</t>
  </si>
  <si>
    <t>แคนใหญ่</t>
  </si>
  <si>
    <t>แคนใหญ่เมืองร้อยเอ็ดร้อยเอ็ด</t>
  </si>
  <si>
    <t>450124</t>
  </si>
  <si>
    <t>โนนตาล</t>
  </si>
  <si>
    <t>โนนตาลเมืองร้อยเอ็ดร้อยเอ็ด</t>
  </si>
  <si>
    <t>450125</t>
  </si>
  <si>
    <t>เมืองทอง</t>
  </si>
  <si>
    <t>เมืองทองเมืองร้อยเอ็ดร้อยเอ็ด</t>
  </si>
  <si>
    <t>4502</t>
  </si>
  <si>
    <t>เกษตรวิสัย</t>
  </si>
  <si>
    <t>450201</t>
  </si>
  <si>
    <t>เกษตรวิสัยเกษตรวิสัยร้อยเอ็ด</t>
  </si>
  <si>
    <t>450202</t>
  </si>
  <si>
    <t>เมืองบัวเกษตรวิสัยร้อยเอ็ด</t>
  </si>
  <si>
    <t>450203</t>
  </si>
  <si>
    <t>เหล่าหลวง</t>
  </si>
  <si>
    <t>เหล่าหลวงเกษตรวิสัยร้อยเอ็ด</t>
  </si>
  <si>
    <t>450204</t>
  </si>
  <si>
    <t>สิงห์โคก</t>
  </si>
  <si>
    <t>สิงห์โคกเกษตรวิสัยร้อยเอ็ด</t>
  </si>
  <si>
    <t>450205</t>
  </si>
  <si>
    <t>ดงครั่งใหญ่</t>
  </si>
  <si>
    <t>ดงครั่งใหญ่เกษตรวิสัยร้อยเอ็ด</t>
  </si>
  <si>
    <t>450206</t>
  </si>
  <si>
    <t>บ้านฝางเกษตรวิสัยร้อยเอ็ด</t>
  </si>
  <si>
    <t>450207</t>
  </si>
  <si>
    <t>หนองแวงเกษตรวิสัยร้อยเอ็ด</t>
  </si>
  <si>
    <t>450208</t>
  </si>
  <si>
    <t>กำแพงเกษตรวิสัยร้อยเอ็ด</t>
  </si>
  <si>
    <t>450209</t>
  </si>
  <si>
    <t>กู่กาสิงห์</t>
  </si>
  <si>
    <t>กู่กาสิงห์เกษตรวิสัยร้อยเอ็ด</t>
  </si>
  <si>
    <t>450210</t>
  </si>
  <si>
    <t>น้ำอ้อมเกษตรวิสัยร้อยเอ็ด</t>
  </si>
  <si>
    <t>450211</t>
  </si>
  <si>
    <t>โนนสว่างเกษตรวิสัยร้อยเอ็ด</t>
  </si>
  <si>
    <t>450212</t>
  </si>
  <si>
    <t>ทุ่งทองเกษตรวิสัยร้อยเอ็ด</t>
  </si>
  <si>
    <t>450213</t>
  </si>
  <si>
    <t>ดงครั่งน้อย</t>
  </si>
  <si>
    <t>ดงครั่งน้อยเกษตรวิสัยร้อยเอ็ด</t>
  </si>
  <si>
    <t>4503</t>
  </si>
  <si>
    <t>ปทุมรัตต์</t>
  </si>
  <si>
    <t>450301</t>
  </si>
  <si>
    <t>บัวแดง</t>
  </si>
  <si>
    <t>บัวแดงปทุมรัตต์ร้อยเอ็ด</t>
  </si>
  <si>
    <t>450302</t>
  </si>
  <si>
    <t>ดอกล้ำ</t>
  </si>
  <si>
    <t>ดอกล้ำปทุมรัตต์ร้อยเอ็ด</t>
  </si>
  <si>
    <t>450303</t>
  </si>
  <si>
    <t>หนองแคน</t>
  </si>
  <si>
    <t>หนองแคนปทุมรัตต์ร้อยเอ็ด</t>
  </si>
  <si>
    <t>450304</t>
  </si>
  <si>
    <t>โพนสูงปทุมรัตต์ร้อยเอ็ด</t>
  </si>
  <si>
    <t>450305</t>
  </si>
  <si>
    <t>โนนสวรรค์ปทุมรัตต์ร้อยเอ็ด</t>
  </si>
  <si>
    <t>450306</t>
  </si>
  <si>
    <t>สระบัวปทุมรัตต์ร้อยเอ็ด</t>
  </si>
  <si>
    <t>450307</t>
  </si>
  <si>
    <t>โนนสง่า</t>
  </si>
  <si>
    <t>โนนสง่าปทุมรัตต์ร้อยเอ็ด</t>
  </si>
  <si>
    <t>450308</t>
  </si>
  <si>
    <t>ขี้เหล็กปทุมรัตต์ร้อยเอ็ด</t>
  </si>
  <si>
    <t>4504</t>
  </si>
  <si>
    <t>จตุรพักตรพิมาน</t>
  </si>
  <si>
    <t>450401</t>
  </si>
  <si>
    <t>หัวช้างจตุรพักตรพิมานร้อยเอ็ด</t>
  </si>
  <si>
    <t>450402</t>
  </si>
  <si>
    <t>หนองผือจตุรพักตรพิมานร้อยเอ็ด</t>
  </si>
  <si>
    <t>450403</t>
  </si>
  <si>
    <t>เมืองหงส์</t>
  </si>
  <si>
    <t>เมืองหงส์จตุรพักตรพิมานร้อยเอ็ด</t>
  </si>
  <si>
    <t>450404</t>
  </si>
  <si>
    <t>โคกล่ามจตุรพักตรพิมานร้อยเอ็ด</t>
  </si>
  <si>
    <t>450405</t>
  </si>
  <si>
    <t>น้ำใส</t>
  </si>
  <si>
    <t>น้ำใสจตุรพักตรพิมานร้อยเอ็ด</t>
  </si>
  <si>
    <t>450406</t>
  </si>
  <si>
    <t>ดงแดง</t>
  </si>
  <si>
    <t>ดงแดงจตุรพักตรพิมานร้อยเอ็ด</t>
  </si>
  <si>
    <t>450407</t>
  </si>
  <si>
    <t>ดงกลางจตุรพักตรพิมานร้อยเอ็ด</t>
  </si>
  <si>
    <t>450408</t>
  </si>
  <si>
    <t>ป่าสังข์</t>
  </si>
  <si>
    <t>ป่าสังข์จตุรพักตรพิมานร้อยเอ็ด</t>
  </si>
  <si>
    <t>450409</t>
  </si>
  <si>
    <t>อีง่อง</t>
  </si>
  <si>
    <t>อีง่องจตุรพักตรพิมานร้อยเอ็ด</t>
  </si>
  <si>
    <t>450410</t>
  </si>
  <si>
    <t>ลิ้นฟ้าจตุรพักตรพิมานร้อยเอ็ด</t>
  </si>
  <si>
    <t>450411</t>
  </si>
  <si>
    <t>ดู่น้อย</t>
  </si>
  <si>
    <t>ดู่น้อยจตุรพักตรพิมานร้อยเอ็ด</t>
  </si>
  <si>
    <t>450412</t>
  </si>
  <si>
    <t>ศรีโคตร</t>
  </si>
  <si>
    <t>ศรีโคตรจตุรพักตรพิมานร้อยเอ็ด</t>
  </si>
  <si>
    <t>4505</t>
  </si>
  <si>
    <t>ธวัชบุรี</t>
  </si>
  <si>
    <t>450501</t>
  </si>
  <si>
    <t>นิเวศน์</t>
  </si>
  <si>
    <t>นิเวศน์ธวัชบุรีร้อยเอ็ด</t>
  </si>
  <si>
    <t>450502</t>
  </si>
  <si>
    <t>ธงธานี</t>
  </si>
  <si>
    <t>ธงธานีธวัชบุรีร้อยเอ็ด</t>
  </si>
  <si>
    <t>450503</t>
  </si>
  <si>
    <t>หนองไผ่ธวัชบุรีร้อยเอ็ด</t>
  </si>
  <si>
    <t>450504</t>
  </si>
  <si>
    <t>ธวัชบุรีธวัชบุรีร้อยเอ็ด</t>
  </si>
  <si>
    <t>450506</t>
  </si>
  <si>
    <t>อุ่มเม้า</t>
  </si>
  <si>
    <t>อุ่มเม้าธวัชบุรีร้อยเอ็ด</t>
  </si>
  <si>
    <t>450507</t>
  </si>
  <si>
    <t>มะอึ</t>
  </si>
  <si>
    <t>มะอึธวัชบุรีร้อยเอ็ด</t>
  </si>
  <si>
    <t>450510</t>
  </si>
  <si>
    <t>เขวาทุ่ง</t>
  </si>
  <si>
    <t>เขวาทุ่งธวัชบุรีร้อยเอ็ด</t>
  </si>
  <si>
    <t>450515</t>
  </si>
  <si>
    <t>ไพศาลธวัชบุรีร้อยเอ็ด</t>
  </si>
  <si>
    <t>450517</t>
  </si>
  <si>
    <t>เมืองน้อยธวัชบุรีร้อยเอ็ด</t>
  </si>
  <si>
    <t>450520</t>
  </si>
  <si>
    <t>บึงนครธวัชบุรีร้อยเอ็ด</t>
  </si>
  <si>
    <t>450522</t>
  </si>
  <si>
    <t>ราชธานี</t>
  </si>
  <si>
    <t>ราชธานีธวัชบุรีร้อยเอ็ด</t>
  </si>
  <si>
    <t>450524</t>
  </si>
  <si>
    <t>หนองพอก</t>
  </si>
  <si>
    <t>หนองพอกธวัชบุรีร้อยเอ็ด</t>
  </si>
  <si>
    <t>4506</t>
  </si>
  <si>
    <t>พนมไพร</t>
  </si>
  <si>
    <t>450601</t>
  </si>
  <si>
    <t>พนมไพรพนมไพรร้อยเอ็ด</t>
  </si>
  <si>
    <t>450602</t>
  </si>
  <si>
    <t>แสนสุขพนมไพรร้อยเอ็ด</t>
  </si>
  <si>
    <t>450603</t>
  </si>
  <si>
    <t>กุดน้ำใสพนมไพรร้อยเอ็ด</t>
  </si>
  <si>
    <t>450604</t>
  </si>
  <si>
    <t>หนองทัพไทย</t>
  </si>
  <si>
    <t>หนองทัพไทยพนมไพรร้อยเอ็ด</t>
  </si>
  <si>
    <t>450605</t>
  </si>
  <si>
    <t>โพธิ์ใหญ่พนมไพรร้อยเอ็ด</t>
  </si>
  <si>
    <t>450606</t>
  </si>
  <si>
    <t>วารีสวัสดิ์</t>
  </si>
  <si>
    <t>วารีสวัสดิ์พนมไพรร้อยเอ็ด</t>
  </si>
  <si>
    <t>450607</t>
  </si>
  <si>
    <t>โคกสว่างพนมไพรร้อยเอ็ด</t>
  </si>
  <si>
    <t>450611</t>
  </si>
  <si>
    <t>โพธิ์ชัยพนมไพรร้อยเอ็ด</t>
  </si>
  <si>
    <t>450612</t>
  </si>
  <si>
    <t>นานวล</t>
  </si>
  <si>
    <t>นานวลพนมไพรร้อยเอ็ด</t>
  </si>
  <si>
    <t>450613</t>
  </si>
  <si>
    <t>คำไฮ</t>
  </si>
  <si>
    <t>คำไฮพนมไพรร้อยเอ็ด</t>
  </si>
  <si>
    <t>450614</t>
  </si>
  <si>
    <t>สระแก้วพนมไพรร้อยเอ็ด</t>
  </si>
  <si>
    <t>450615</t>
  </si>
  <si>
    <t>ค้อใหญ่พนมไพรร้อยเอ็ด</t>
  </si>
  <si>
    <t>450617</t>
  </si>
  <si>
    <t>ชานุวรรณ</t>
  </si>
  <si>
    <t>ชานุวรรณพนมไพรร้อยเอ็ด</t>
  </si>
  <si>
    <t>4507</t>
  </si>
  <si>
    <t>450701</t>
  </si>
  <si>
    <t>แวง</t>
  </si>
  <si>
    <t>แวงโพนทองร้อยเอ็ด</t>
  </si>
  <si>
    <t>450702</t>
  </si>
  <si>
    <t>โคกกกม่วง</t>
  </si>
  <si>
    <t>โคกกกม่วงโพนทองร้อยเอ็ด</t>
  </si>
  <si>
    <t>450703</t>
  </si>
  <si>
    <t>นาอุดม</t>
  </si>
  <si>
    <t>นาอุดมโพนทองร้อยเอ็ด</t>
  </si>
  <si>
    <t>450704</t>
  </si>
  <si>
    <t>สว่างโพนทองร้อยเอ็ด</t>
  </si>
  <si>
    <t>450705</t>
  </si>
  <si>
    <t>หนองใหญ่โพนทองร้อยเอ็ด</t>
  </si>
  <si>
    <t>450706</t>
  </si>
  <si>
    <t>โพธิ์ทองโพนทองร้อยเอ็ด</t>
  </si>
  <si>
    <t>450707</t>
  </si>
  <si>
    <t>โนนชัยศรี</t>
  </si>
  <si>
    <t>โนนชัยศรีโพนทองร้อยเอ็ด</t>
  </si>
  <si>
    <t>450708</t>
  </si>
  <si>
    <t>โพธิ์ศรีสว่าง</t>
  </si>
  <si>
    <t>โพธิ์ศรีสว่างโพนทองร้อยเอ็ด</t>
  </si>
  <si>
    <t>450709</t>
  </si>
  <si>
    <t>อุ่มเม่า</t>
  </si>
  <si>
    <t>อุ่มเม่าโพนทองร้อยเอ็ด</t>
  </si>
  <si>
    <t>450710</t>
  </si>
  <si>
    <t>คำนาดีโพนทองร้อยเอ็ด</t>
  </si>
  <si>
    <t>450711</t>
  </si>
  <si>
    <t>พรมสวรรค์</t>
  </si>
  <si>
    <t>พรมสวรรค์โพนทองร้อยเอ็ด</t>
  </si>
  <si>
    <t>450712</t>
  </si>
  <si>
    <t>สระนกแก้ว</t>
  </si>
  <si>
    <t>สระนกแก้วโพนทองร้อยเอ็ด</t>
  </si>
  <si>
    <t>450713</t>
  </si>
  <si>
    <t>วังสามัคคี</t>
  </si>
  <si>
    <t>วังสามัคคีโพนทองร้อยเอ็ด</t>
  </si>
  <si>
    <t>450714</t>
  </si>
  <si>
    <t>โคกสูงโพนทองร้อยเอ็ด</t>
  </si>
  <si>
    <t>4508</t>
  </si>
  <si>
    <t>450801</t>
  </si>
  <si>
    <t>ขามเปี้ยโพธิ์ชัยร้อยเอ็ด</t>
  </si>
  <si>
    <t>450802</t>
  </si>
  <si>
    <t>เชียงใหม่โพธิ์ชัยร้อยเอ็ด</t>
  </si>
  <si>
    <t>450803</t>
  </si>
  <si>
    <t>บัวคำ</t>
  </si>
  <si>
    <t>บัวคำโพธิ์ชัยร้อยเอ็ด</t>
  </si>
  <si>
    <t>450804</t>
  </si>
  <si>
    <t>อัคคะคำ</t>
  </si>
  <si>
    <t>อัคคะคำโพธิ์ชัยร้อยเอ็ด</t>
  </si>
  <si>
    <t>450805</t>
  </si>
  <si>
    <t>สะอาดโพธิ์ชัยร้อยเอ็ด</t>
  </si>
  <si>
    <t>450806</t>
  </si>
  <si>
    <t>คำพอุง</t>
  </si>
  <si>
    <t>คำพอุงโพธิ์ชัยร้อยเอ็ด</t>
  </si>
  <si>
    <t>450807</t>
  </si>
  <si>
    <t>หนองตาไก้</t>
  </si>
  <si>
    <t>หนองตาไก้โพธิ์ชัยร้อยเอ็ด</t>
  </si>
  <si>
    <t>450808</t>
  </si>
  <si>
    <t>ดอนโอง</t>
  </si>
  <si>
    <t>ดอนโองโพธิ์ชัยร้อยเอ็ด</t>
  </si>
  <si>
    <t>450809</t>
  </si>
  <si>
    <t>โพธิ์ศรีโพธิ์ชัยร้อยเอ็ด</t>
  </si>
  <si>
    <t>4509</t>
  </si>
  <si>
    <t>450901</t>
  </si>
  <si>
    <t>หนองพอกหนองพอกร้อยเอ็ด</t>
  </si>
  <si>
    <t>450902</t>
  </si>
  <si>
    <t>บึงงาม</t>
  </si>
  <si>
    <t>บึงงามหนองพอกร้อยเอ็ด</t>
  </si>
  <si>
    <t>450903</t>
  </si>
  <si>
    <t>ภูเขาทองหนองพอกร้อยเอ็ด</t>
  </si>
  <si>
    <t>450904</t>
  </si>
  <si>
    <t>กกโพธิ์</t>
  </si>
  <si>
    <t>กกโพธิ์หนองพอกร้อยเอ็ด</t>
  </si>
  <si>
    <t>450905</t>
  </si>
  <si>
    <t>โคกสว่างหนองพอกร้อยเอ็ด</t>
  </si>
  <si>
    <t>450906</t>
  </si>
  <si>
    <t>หนองขุ่นใหญ่</t>
  </si>
  <si>
    <t>หนองขุ่นใหญ่หนองพอกร้อยเอ็ด</t>
  </si>
  <si>
    <t>450907</t>
  </si>
  <si>
    <t>รอบเมืองหนองพอกร้อยเอ็ด</t>
  </si>
  <si>
    <t>450908</t>
  </si>
  <si>
    <t>ผาน้ำย้อย</t>
  </si>
  <si>
    <t>ผาน้ำย้อยหนองพอกร้อยเอ็ด</t>
  </si>
  <si>
    <t>450909</t>
  </si>
  <si>
    <t>ท่าสีดา</t>
  </si>
  <si>
    <t>ท่าสีดาหนองพอกร้อยเอ็ด</t>
  </si>
  <si>
    <t>4510</t>
  </si>
  <si>
    <t>เสลภูมิ</t>
  </si>
  <si>
    <t>451001</t>
  </si>
  <si>
    <t>กลางเสลภูมิร้อยเอ็ด</t>
  </si>
  <si>
    <t>451002</t>
  </si>
  <si>
    <t>นางามเสลภูมิร้อยเอ็ด</t>
  </si>
  <si>
    <t>451003</t>
  </si>
  <si>
    <t>เมืองไพร</t>
  </si>
  <si>
    <t>เมืองไพรเสลภูมิร้อยเอ็ด</t>
  </si>
  <si>
    <t>451004</t>
  </si>
  <si>
    <t>นาแซง</t>
  </si>
  <si>
    <t>นาแซงเสลภูมิร้อยเอ็ด</t>
  </si>
  <si>
    <t>451005</t>
  </si>
  <si>
    <t>นาเมือง</t>
  </si>
  <si>
    <t>นาเมืองเสลภูมิร้อยเอ็ด</t>
  </si>
  <si>
    <t>451006</t>
  </si>
  <si>
    <t>วังหลวงเสลภูมิร้อยเอ็ด</t>
  </si>
  <si>
    <t>451007</t>
  </si>
  <si>
    <t>ท่าม่วงเสลภูมิร้อยเอ็ด</t>
  </si>
  <si>
    <t>451008</t>
  </si>
  <si>
    <t>ขวาว</t>
  </si>
  <si>
    <t>ขวาวเสลภูมิร้อยเอ็ด</t>
  </si>
  <si>
    <t>451009</t>
  </si>
  <si>
    <t>โพธิ์ทองเสลภูมิร้อยเอ็ด</t>
  </si>
  <si>
    <t>451010</t>
  </si>
  <si>
    <t>ภูเงินเสลภูมิร้อยเอ็ด</t>
  </si>
  <si>
    <t>451011</t>
  </si>
  <si>
    <t>เกาะแก้วเสลภูมิร้อยเอ็ด</t>
  </si>
  <si>
    <t>451012</t>
  </si>
  <si>
    <t>นาเลิงเสลภูมิร้อยเอ็ด</t>
  </si>
  <si>
    <t>451013</t>
  </si>
  <si>
    <t>เหล่าน้อย</t>
  </si>
  <si>
    <t>เหล่าน้อยเสลภูมิร้อยเอ็ด</t>
  </si>
  <si>
    <t>451014</t>
  </si>
  <si>
    <t>ศรีวิลัย</t>
  </si>
  <si>
    <t>ศรีวิลัยเสลภูมิร้อยเอ็ด</t>
  </si>
  <si>
    <t>451015</t>
  </si>
  <si>
    <t>หนองหลวงเสลภูมิร้อยเอ็ด</t>
  </si>
  <si>
    <t>451016</t>
  </si>
  <si>
    <t>พรสวรรค์เสลภูมิร้อยเอ็ด</t>
  </si>
  <si>
    <t>451017</t>
  </si>
  <si>
    <t>ขวัญเมืองเสลภูมิร้อยเอ็ด</t>
  </si>
  <si>
    <t>451018</t>
  </si>
  <si>
    <t>บึงเกลือ</t>
  </si>
  <si>
    <t>บึงเกลือเสลภูมิร้อยเอ็ด</t>
  </si>
  <si>
    <t>4511</t>
  </si>
  <si>
    <t>สุวรรณภูมิ</t>
  </si>
  <si>
    <t>451101</t>
  </si>
  <si>
    <t>สระคู</t>
  </si>
  <si>
    <t>สระคูสุวรรณภูมิร้อยเอ็ด</t>
  </si>
  <si>
    <t>451102</t>
  </si>
  <si>
    <t>ดอกไม้สุวรรณภูมิร้อยเอ็ด</t>
  </si>
  <si>
    <t>451103</t>
  </si>
  <si>
    <t>นาใหญ่</t>
  </si>
  <si>
    <t>นาใหญ่สุวรรณภูมิร้อยเอ็ด</t>
  </si>
  <si>
    <t>451104</t>
  </si>
  <si>
    <t>หินกองสุวรรณภูมิร้อยเอ็ด</t>
  </si>
  <si>
    <t>451105</t>
  </si>
  <si>
    <t>เมืองทุ่ง</t>
  </si>
  <si>
    <t>เมืองทุ่งสุวรรณภูมิร้อยเอ็ด</t>
  </si>
  <si>
    <t>451106</t>
  </si>
  <si>
    <t>หัวโทน</t>
  </si>
  <si>
    <t>หัวโทนสุวรรณภูมิร้อยเอ็ด</t>
  </si>
  <si>
    <t>451107</t>
  </si>
  <si>
    <t>บ่อพันขัน</t>
  </si>
  <si>
    <t>บ่อพันขันสุวรรณภูมิร้อยเอ็ด</t>
  </si>
  <si>
    <t>451108</t>
  </si>
  <si>
    <t>ทุ่งหลวงสุวรรณภูมิร้อยเอ็ด</t>
  </si>
  <si>
    <t>451109</t>
  </si>
  <si>
    <t>หัวช้างสุวรรณภูมิร้อยเอ็ด</t>
  </si>
  <si>
    <t>451110</t>
  </si>
  <si>
    <t>น้ำคำสุวรรณภูมิร้อยเอ็ด</t>
  </si>
  <si>
    <t>451111</t>
  </si>
  <si>
    <t>ห้วยหินลาด</t>
  </si>
  <si>
    <t>ห้วยหินลาดสุวรรณภูมิร้อยเอ็ด</t>
  </si>
  <si>
    <t>451112</t>
  </si>
  <si>
    <t>ช้างเผือกสุวรรณภูมิร้อยเอ็ด</t>
  </si>
  <si>
    <t>451113</t>
  </si>
  <si>
    <t>ทุ่งกุลาสุวรรณภูมิร้อยเอ็ด</t>
  </si>
  <si>
    <t>451114</t>
  </si>
  <si>
    <t>ทุ่งศรีเมือง</t>
  </si>
  <si>
    <t>ทุ่งศรีเมืองสุวรรณภูมิร้อยเอ็ด</t>
  </si>
  <si>
    <t>451115</t>
  </si>
  <si>
    <t>จำปาขัน</t>
  </si>
  <si>
    <t>จำปาขันสุวรรณภูมิร้อยเอ็ด</t>
  </si>
  <si>
    <t>4512</t>
  </si>
  <si>
    <t>เมืองสรวง</t>
  </si>
  <si>
    <t>451201</t>
  </si>
  <si>
    <t>หนองผือเมืองสรวงร้อยเอ็ด</t>
  </si>
  <si>
    <t>451202</t>
  </si>
  <si>
    <t>หนองหินเมืองสรวงร้อยเอ็ด</t>
  </si>
  <si>
    <t>451203</t>
  </si>
  <si>
    <t>คูเมืองเมืองสรวงร้อยเอ็ด</t>
  </si>
  <si>
    <t>451204</t>
  </si>
  <si>
    <t>กกกุง</t>
  </si>
  <si>
    <t>กกกุงเมืองสรวงร้อยเอ็ด</t>
  </si>
  <si>
    <t>451205</t>
  </si>
  <si>
    <t>เมืองสรวงเมืองสรวงร้อยเอ็ด</t>
  </si>
  <si>
    <t>4513</t>
  </si>
  <si>
    <t>โพนทราย</t>
  </si>
  <si>
    <t>451301</t>
  </si>
  <si>
    <t>โพนทรายโพนทรายร้อยเอ็ด</t>
  </si>
  <si>
    <t>451302</t>
  </si>
  <si>
    <t>สามขา</t>
  </si>
  <si>
    <t>สามขาโพนทรายร้อยเอ็ด</t>
  </si>
  <si>
    <t>451303</t>
  </si>
  <si>
    <t>ศรีสว่างโพนทรายร้อยเอ็ด</t>
  </si>
  <si>
    <t>451304</t>
  </si>
  <si>
    <t>ยางคำโพนทรายร้อยเอ็ด</t>
  </si>
  <si>
    <t>451305</t>
  </si>
  <si>
    <t>ท่าหาดยาว</t>
  </si>
  <si>
    <t>ท่าหาดยาวโพนทรายร้อยเอ็ด</t>
  </si>
  <si>
    <t>4514</t>
  </si>
  <si>
    <t>อาจสามารถ</t>
  </si>
  <si>
    <t>451401</t>
  </si>
  <si>
    <t>อาจสามารถอาจสามารถร้อยเอ็ด</t>
  </si>
  <si>
    <t>451402</t>
  </si>
  <si>
    <t>โพนเมืองอาจสามารถร้อยเอ็ด</t>
  </si>
  <si>
    <t>451403</t>
  </si>
  <si>
    <t>บ้านแจ้ง</t>
  </si>
  <si>
    <t>บ้านแจ้งอาจสามารถร้อยเอ็ด</t>
  </si>
  <si>
    <t>451404</t>
  </si>
  <si>
    <t>หน่อม</t>
  </si>
  <si>
    <t>หน่อมอาจสามารถร้อยเอ็ด</t>
  </si>
  <si>
    <t>451405</t>
  </si>
  <si>
    <t>หนองหมื่นถ่าน</t>
  </si>
  <si>
    <t>หนองหมื่นถ่านอาจสามารถร้อยเอ็ด</t>
  </si>
  <si>
    <t>451406</t>
  </si>
  <si>
    <t>หนองขามอาจสามารถร้อยเอ็ด</t>
  </si>
  <si>
    <t>451407</t>
  </si>
  <si>
    <t>โหรา</t>
  </si>
  <si>
    <t>โหราอาจสามารถร้อยเอ็ด</t>
  </si>
  <si>
    <t>451408</t>
  </si>
  <si>
    <t>หนองบัวอาจสามารถร้อยเอ็ด</t>
  </si>
  <si>
    <t>451409</t>
  </si>
  <si>
    <t>ขี้เหล็กอาจสามารถร้อยเอ็ด</t>
  </si>
  <si>
    <t>451410</t>
  </si>
  <si>
    <t>บ้านดู่อาจสามารถร้อยเอ็ด</t>
  </si>
  <si>
    <t>4515</t>
  </si>
  <si>
    <t>เมยวดี</t>
  </si>
  <si>
    <t>451501</t>
  </si>
  <si>
    <t>เมยวดีเมยวดีร้อยเอ็ด</t>
  </si>
  <si>
    <t>451502</t>
  </si>
  <si>
    <t>ชุมพรเมยวดีร้อยเอ็ด</t>
  </si>
  <si>
    <t>451503</t>
  </si>
  <si>
    <t>บุ่งเลิศ</t>
  </si>
  <si>
    <t>บุ่งเลิศเมยวดีร้อยเอ็ด</t>
  </si>
  <si>
    <t>451504</t>
  </si>
  <si>
    <t>ชมสะอาด</t>
  </si>
  <si>
    <t>ชมสะอาดเมยวดีร้อยเอ็ด</t>
  </si>
  <si>
    <t>4516</t>
  </si>
  <si>
    <t>ศรีสมเด็จ</t>
  </si>
  <si>
    <t>451601</t>
  </si>
  <si>
    <t>โพธิ์ทองศรีสมเด็จร้อยเอ็ด</t>
  </si>
  <si>
    <t>451602</t>
  </si>
  <si>
    <t>ศรีสมเด็จศรีสมเด็จร้อยเอ็ด</t>
  </si>
  <si>
    <t>451603</t>
  </si>
  <si>
    <t>เมืองเปลือย</t>
  </si>
  <si>
    <t>เมืองเปลือยศรีสมเด็จร้อยเอ็ด</t>
  </si>
  <si>
    <t>451604</t>
  </si>
  <si>
    <t>หนองใหญ่ศรีสมเด็จร้อยเอ็ด</t>
  </si>
  <si>
    <t>451605</t>
  </si>
  <si>
    <t>สวนจิก</t>
  </si>
  <si>
    <t>สวนจิกศรีสมเด็จร้อยเอ็ด</t>
  </si>
  <si>
    <t>451606</t>
  </si>
  <si>
    <t>โพธิ์สัย</t>
  </si>
  <si>
    <t>โพธิ์สัยศรีสมเด็จร้อยเอ็ด</t>
  </si>
  <si>
    <t>451607</t>
  </si>
  <si>
    <t>หนองแวงควง</t>
  </si>
  <si>
    <t>หนองแวงควงศรีสมเด็จร้อยเอ็ด</t>
  </si>
  <si>
    <t>451608</t>
  </si>
  <si>
    <t>บ้านบาก</t>
  </si>
  <si>
    <t>บ้านบากศรีสมเด็จร้อยเอ็ด</t>
  </si>
  <si>
    <t>4517</t>
  </si>
  <si>
    <t>จังหาร</t>
  </si>
  <si>
    <t>451701</t>
  </si>
  <si>
    <t>ดินดำจังหารร้อยเอ็ด</t>
  </si>
  <si>
    <t>451702</t>
  </si>
  <si>
    <t>ปาฝา</t>
  </si>
  <si>
    <t>ปาฝาจังหารร้อยเอ็ด</t>
  </si>
  <si>
    <t>451703</t>
  </si>
  <si>
    <t>ม่วงลาด</t>
  </si>
  <si>
    <t>ม่วงลาดจังหารร้อยเอ็ด</t>
  </si>
  <si>
    <t>451704</t>
  </si>
  <si>
    <t>จังหารจังหารร้อยเอ็ด</t>
  </si>
  <si>
    <t>451705</t>
  </si>
  <si>
    <t>ดงสิงห์</t>
  </si>
  <si>
    <t>ดงสิงห์จังหารร้อยเอ็ด</t>
  </si>
  <si>
    <t>451706</t>
  </si>
  <si>
    <t>ยางใหญ่จังหารร้อยเอ็ด</t>
  </si>
  <si>
    <t>451707</t>
  </si>
  <si>
    <t>ผักแว่น</t>
  </si>
  <si>
    <t>ผักแว่นจังหารร้อยเอ็ด</t>
  </si>
  <si>
    <t>451708</t>
  </si>
  <si>
    <t>แสนชาติ</t>
  </si>
  <si>
    <t>แสนชาติจังหารร้อยเอ็ด</t>
  </si>
  <si>
    <t>4518</t>
  </si>
  <si>
    <t>เชียงขวัญ</t>
  </si>
  <si>
    <t>451801</t>
  </si>
  <si>
    <t>เชียงขวัญเชียงขวัญร้อยเอ็ด</t>
  </si>
  <si>
    <t>451802</t>
  </si>
  <si>
    <t>พลับพลาเชียงขวัญร้อยเอ็ด</t>
  </si>
  <si>
    <t>451803</t>
  </si>
  <si>
    <t>พระธาตุเชียงขวัญร้อยเอ็ด</t>
  </si>
  <si>
    <t>451804</t>
  </si>
  <si>
    <t>พระเจ้า</t>
  </si>
  <si>
    <t>พระเจ้าเชียงขวัญร้อยเอ็ด</t>
  </si>
  <si>
    <t>451805</t>
  </si>
  <si>
    <t>หมูม้น</t>
  </si>
  <si>
    <t>หมูม้นเชียงขวัญร้อยเอ็ด</t>
  </si>
  <si>
    <t>451806</t>
  </si>
  <si>
    <t>บ้านเขือง</t>
  </si>
  <si>
    <t>บ้านเขืองเชียงขวัญร้อยเอ็ด</t>
  </si>
  <si>
    <t>4519</t>
  </si>
  <si>
    <t>หนองฮี</t>
  </si>
  <si>
    <t>451901</t>
  </si>
  <si>
    <t>หนองฮีหนองฮีร้อยเอ็ด</t>
  </si>
  <si>
    <t>451902</t>
  </si>
  <si>
    <t>สาวแห</t>
  </si>
  <si>
    <t>สาวแหหนองฮีร้อยเอ็ด</t>
  </si>
  <si>
    <t>451903</t>
  </si>
  <si>
    <t>ดูกอึ่ง</t>
  </si>
  <si>
    <t>ดูกอึ่งหนองฮีร้อยเอ็ด</t>
  </si>
  <si>
    <t>451904</t>
  </si>
  <si>
    <t>เด่นราษฎร์</t>
  </si>
  <si>
    <t>เด่นราษฎร์หนองฮีร้อยเอ็ด</t>
  </si>
  <si>
    <t>4520</t>
  </si>
  <si>
    <t>ทุ่งเขาหลวง</t>
  </si>
  <si>
    <t>452001</t>
  </si>
  <si>
    <t>ทุ่งเขาหลวงทุ่งเขาหลวงร้อยเอ็ด</t>
  </si>
  <si>
    <t>452002</t>
  </si>
  <si>
    <t>เทอดไทยทุ่งเขาหลวงร้อยเอ็ด</t>
  </si>
  <si>
    <t>452003</t>
  </si>
  <si>
    <t>บึงงามทุ่งเขาหลวงร้อยเอ็ด</t>
  </si>
  <si>
    <t>452004</t>
  </si>
  <si>
    <t>มะบ้า</t>
  </si>
  <si>
    <t>มะบ้าทุ่งเขาหลวงร้อยเอ็ด</t>
  </si>
  <si>
    <t>452005</t>
  </si>
  <si>
    <t>เหล่าทุ่งเขาหลวงร้อยเอ็ด</t>
  </si>
  <si>
    <t>46</t>
  </si>
  <si>
    <t>กาฬสินธุ์</t>
  </si>
  <si>
    <t>4601</t>
  </si>
  <si>
    <t>เมืองกาฬสินธุ์</t>
  </si>
  <si>
    <t>460101</t>
  </si>
  <si>
    <t>KALASIN</t>
  </si>
  <si>
    <t>กาฬสินธุ์เมืองกาฬสินธุ์กาฬสินธุ์</t>
  </si>
  <si>
    <t>460102</t>
  </si>
  <si>
    <t>เหนือเมืองกาฬสินธุ์กาฬสินธุ์</t>
  </si>
  <si>
    <t>460103</t>
  </si>
  <si>
    <t>หลุบ</t>
  </si>
  <si>
    <t>หลุบเมืองกาฬสินธุ์กาฬสินธุ์</t>
  </si>
  <si>
    <t>460104</t>
  </si>
  <si>
    <t>ไผ่เมืองกาฬสินธุ์กาฬสินธุ์</t>
  </si>
  <si>
    <t>460105</t>
  </si>
  <si>
    <t>ลำปาว</t>
  </si>
  <si>
    <t>ลำปาวเมืองกาฬสินธุ์กาฬสินธุ์</t>
  </si>
  <si>
    <t>460106</t>
  </si>
  <si>
    <t>ลำพาน</t>
  </si>
  <si>
    <t>ลำพานเมืองกาฬสินธุ์กาฬสินธุ์</t>
  </si>
  <si>
    <t>460107</t>
  </si>
  <si>
    <t>เชียงเครือ</t>
  </si>
  <si>
    <t>เชียงเครือเมืองกาฬสินธุ์กาฬสินธุ์</t>
  </si>
  <si>
    <t>460108</t>
  </si>
  <si>
    <t>บึงวิชัย</t>
  </si>
  <si>
    <t>บึงวิชัยเมืองกาฬสินธุ์กาฬสินธุ์</t>
  </si>
  <si>
    <t>460109</t>
  </si>
  <si>
    <t>ห้วยโพธิ์</t>
  </si>
  <si>
    <t>ห้วยโพธิ์เมืองกาฬสินธุ์กาฬสินธุ์</t>
  </si>
  <si>
    <t>460111</t>
  </si>
  <si>
    <t>ภูปอ</t>
  </si>
  <si>
    <t>ภูปอเมืองกาฬสินธุ์กาฬสินธุ์</t>
  </si>
  <si>
    <t>460113</t>
  </si>
  <si>
    <t>ภูดิน</t>
  </si>
  <si>
    <t>ภูดินเมืองกาฬสินธุ์กาฬสินธุ์</t>
  </si>
  <si>
    <t>460115</t>
  </si>
  <si>
    <t>หนองกุงเมืองกาฬสินธุ์กาฬสินธุ์</t>
  </si>
  <si>
    <t>460116</t>
  </si>
  <si>
    <t>กลางหมื่น</t>
  </si>
  <si>
    <t>กลางหมื่นเมืองกาฬสินธุ์กาฬสินธุ์</t>
  </si>
  <si>
    <t>460117</t>
  </si>
  <si>
    <t>ขมิ้น</t>
  </si>
  <si>
    <t>ขมิ้นเมืองกาฬสินธุ์กาฬสินธุ์</t>
  </si>
  <si>
    <t>460119</t>
  </si>
  <si>
    <t>โพนทองเมืองกาฬสินธุ์กาฬสินธุ์</t>
  </si>
  <si>
    <t>460120</t>
  </si>
  <si>
    <t>นาจารย์</t>
  </si>
  <si>
    <t>นาจารย์เมืองกาฬสินธุ์กาฬสินธุ์</t>
  </si>
  <si>
    <t>460121</t>
  </si>
  <si>
    <t>ลำคลอง</t>
  </si>
  <si>
    <t>ลำคลองเมืองกาฬสินธุ์กาฬสินธุ์</t>
  </si>
  <si>
    <t>4602</t>
  </si>
  <si>
    <t>นามน</t>
  </si>
  <si>
    <t>460201</t>
  </si>
  <si>
    <t>นามนนามนกาฬสินธุ์</t>
  </si>
  <si>
    <t>460202</t>
  </si>
  <si>
    <t>ยอดแกง</t>
  </si>
  <si>
    <t>ยอดแกงนามนกาฬสินธุ์</t>
  </si>
  <si>
    <t>460203</t>
  </si>
  <si>
    <t>สงเปลือย</t>
  </si>
  <si>
    <t>สงเปลือยนามนกาฬสินธุ์</t>
  </si>
  <si>
    <t>460204</t>
  </si>
  <si>
    <t>หลักเหลี่ยม</t>
  </si>
  <si>
    <t>หลักเหลี่ยมนามนกาฬสินธุ์</t>
  </si>
  <si>
    <t>460205</t>
  </si>
  <si>
    <t>หนองบัวนามนกาฬสินธุ์</t>
  </si>
  <si>
    <t>4603</t>
  </si>
  <si>
    <t>กมลาไสย</t>
  </si>
  <si>
    <t>460301</t>
  </si>
  <si>
    <t>กมลาไสยกมลาไสยกาฬสินธุ์</t>
  </si>
  <si>
    <t>460302</t>
  </si>
  <si>
    <t>หลักเมือง</t>
  </si>
  <si>
    <t>หลักเมืองกมลาไสยกาฬสินธุ์</t>
  </si>
  <si>
    <t>460303</t>
  </si>
  <si>
    <t>โพนงามกมลาไสยกาฬสินธุ์</t>
  </si>
  <si>
    <t>460304</t>
  </si>
  <si>
    <t>ดงลิง</t>
  </si>
  <si>
    <t>ดงลิงกมลาไสยกาฬสินธุ์</t>
  </si>
  <si>
    <t>460305</t>
  </si>
  <si>
    <t>ธัญญา</t>
  </si>
  <si>
    <t>ธัญญากมลาไสยกาฬสินธุ์</t>
  </si>
  <si>
    <t>460308</t>
  </si>
  <si>
    <t>หนองแปนกมลาไสยกาฬสินธุ์</t>
  </si>
  <si>
    <t>460310</t>
  </si>
  <si>
    <t>เจ้าท่า</t>
  </si>
  <si>
    <t>เจ้าท่ากมลาไสยกาฬสินธุ์</t>
  </si>
  <si>
    <t>460311</t>
  </si>
  <si>
    <t>โคกสมบูรณ์</t>
  </si>
  <si>
    <t>โคกสมบูรณ์กมลาไสยกาฬสินธุ์</t>
  </si>
  <si>
    <t>4604</t>
  </si>
  <si>
    <t>ร่องคำ</t>
  </si>
  <si>
    <t>460401</t>
  </si>
  <si>
    <t>ร่องคำร่องคำกาฬสินธุ์</t>
  </si>
  <si>
    <t>460402</t>
  </si>
  <si>
    <t>สามัคคีร่องคำกาฬสินธุ์</t>
  </si>
  <si>
    <t>460403</t>
  </si>
  <si>
    <t>เหล่าอ้อย</t>
  </si>
  <si>
    <t>เหล่าอ้อยร่องคำกาฬสินธุ์</t>
  </si>
  <si>
    <t>4605</t>
  </si>
  <si>
    <t>กุฉินารายณ์</t>
  </si>
  <si>
    <t>460501</t>
  </si>
  <si>
    <t>บัวขาว</t>
  </si>
  <si>
    <t>บัวขาวกุฉินารายณ์กาฬสินธุ์</t>
  </si>
  <si>
    <t>460502</t>
  </si>
  <si>
    <t>แจนแลน</t>
  </si>
  <si>
    <t>แจนแลนกุฉินารายณ์กาฬสินธุ์</t>
  </si>
  <si>
    <t>460503</t>
  </si>
  <si>
    <t>เหล่าใหญ่</t>
  </si>
  <si>
    <t>เหล่าใหญ่กุฉินารายณ์กาฬสินธุ์</t>
  </si>
  <si>
    <t>460504</t>
  </si>
  <si>
    <t>จุมจัง</t>
  </si>
  <si>
    <t>จุมจังกุฉินารายณ์กาฬสินธุ์</t>
  </si>
  <si>
    <t>460505</t>
  </si>
  <si>
    <t>เหล่าไฮงาม</t>
  </si>
  <si>
    <t>เหล่าไฮงามกุฉินารายณ์กาฬสินธุ์</t>
  </si>
  <si>
    <t>460506</t>
  </si>
  <si>
    <t>กุดหว้า</t>
  </si>
  <si>
    <t>กุดหว้ากุฉินารายณ์กาฬสินธุ์</t>
  </si>
  <si>
    <t>460507</t>
  </si>
  <si>
    <t>สามขากุฉินารายณ์กาฬสินธุ์</t>
  </si>
  <si>
    <t>460508</t>
  </si>
  <si>
    <t>นาขาม</t>
  </si>
  <si>
    <t>นาขามกุฉินารายณ์กาฬสินธุ์</t>
  </si>
  <si>
    <t>460509</t>
  </si>
  <si>
    <t>หนองห้างกุฉินารายณ์กาฬสินธุ์</t>
  </si>
  <si>
    <t>460510</t>
  </si>
  <si>
    <t>นาโก</t>
  </si>
  <si>
    <t>นาโกกุฉินารายณ์กาฬสินธุ์</t>
  </si>
  <si>
    <t>460511</t>
  </si>
  <si>
    <t>สมสะอาดกุฉินารายณ์กาฬสินธุ์</t>
  </si>
  <si>
    <t>460512</t>
  </si>
  <si>
    <t>กุดค้าว</t>
  </si>
  <si>
    <t>กุดค้าวกุฉินารายณ์กาฬสินธุ์</t>
  </si>
  <si>
    <t>4606</t>
  </si>
  <si>
    <t>460601</t>
  </si>
  <si>
    <t>คุ้มเก่า</t>
  </si>
  <si>
    <t>คุ้มเก่าเขาวงกาฬสินธุ์</t>
  </si>
  <si>
    <t>460602</t>
  </si>
  <si>
    <t>สงเปลือยเขาวงกาฬสินธุ์</t>
  </si>
  <si>
    <t>460603</t>
  </si>
  <si>
    <t>หนองผือเขาวงกาฬสินธุ์</t>
  </si>
  <si>
    <t>460606</t>
  </si>
  <si>
    <t>กุดสิมคุ้มใหม่</t>
  </si>
  <si>
    <t>กุดสิมคุ้มใหม่เขาวงกาฬสินธุ์</t>
  </si>
  <si>
    <t>460608</t>
  </si>
  <si>
    <t>สระพังทอง</t>
  </si>
  <si>
    <t>สระพังทองเขาวงกาฬสินธุ์</t>
  </si>
  <si>
    <t>460611</t>
  </si>
  <si>
    <t>กุดปลาค้าว</t>
  </si>
  <si>
    <t>กุดปลาค้าวเขาวงกาฬสินธุ์</t>
  </si>
  <si>
    <t>4607</t>
  </si>
  <si>
    <t>ยางตลาด</t>
  </si>
  <si>
    <t>460701</t>
  </si>
  <si>
    <t>ยางตลาดยางตลาดกาฬสินธุ์</t>
  </si>
  <si>
    <t>460702</t>
  </si>
  <si>
    <t>หัวงัวยางตลาดกาฬสินธุ์</t>
  </si>
  <si>
    <t>460703</t>
  </si>
  <si>
    <t>อุ่มเม่ายางตลาดกาฬสินธุ์</t>
  </si>
  <si>
    <t>460704</t>
  </si>
  <si>
    <t>บัวบาน</t>
  </si>
  <si>
    <t>บัวบานยางตลาดกาฬสินธุ์</t>
  </si>
  <si>
    <t>460705</t>
  </si>
  <si>
    <t>เว่อ</t>
  </si>
  <si>
    <t>เว่อยางตลาดกาฬสินธุ์</t>
  </si>
  <si>
    <t>460706</t>
  </si>
  <si>
    <t>อิตื้อ</t>
  </si>
  <si>
    <t>อิตื้อยางตลาดกาฬสินธุ์</t>
  </si>
  <si>
    <t>460707</t>
  </si>
  <si>
    <t>หัวนาคำยางตลาดกาฬสินธุ์</t>
  </si>
  <si>
    <t>460708</t>
  </si>
  <si>
    <t>หนองอิเฒ่า</t>
  </si>
  <si>
    <t>หนองอิเฒ่ายางตลาดกาฬสินธุ์</t>
  </si>
  <si>
    <t>460709</t>
  </si>
  <si>
    <t>ดอนสมบูรณ์</t>
  </si>
  <si>
    <t>ดอนสมบูรณ์ยางตลาดกาฬสินธุ์</t>
  </si>
  <si>
    <t>460710</t>
  </si>
  <si>
    <t>นาเชือกยางตลาดกาฬสินธุ์</t>
  </si>
  <si>
    <t>460711</t>
  </si>
  <si>
    <t>คลองขาม</t>
  </si>
  <si>
    <t>คลองขามยางตลาดกาฬสินธุ์</t>
  </si>
  <si>
    <t>460712</t>
  </si>
  <si>
    <t>เขาพระนอน</t>
  </si>
  <si>
    <t>เขาพระนอนยางตลาดกาฬสินธุ์</t>
  </si>
  <si>
    <t>460713</t>
  </si>
  <si>
    <t>นาดียางตลาดกาฬสินธุ์</t>
  </si>
  <si>
    <t>460714</t>
  </si>
  <si>
    <t>โนนสูงยางตลาดกาฬสินธุ์</t>
  </si>
  <si>
    <t>460715</t>
  </si>
  <si>
    <t>หนองตอกแป้น</t>
  </si>
  <si>
    <t>หนองตอกแป้นยางตลาดกาฬสินธุ์</t>
  </si>
  <si>
    <t>4608</t>
  </si>
  <si>
    <t>ห้วยเม็ก</t>
  </si>
  <si>
    <t>460801</t>
  </si>
  <si>
    <t>ห้วยเม็กห้วยเม็กกาฬสินธุ์</t>
  </si>
  <si>
    <t>460802</t>
  </si>
  <si>
    <t>คำใหญ่</t>
  </si>
  <si>
    <t>คำใหญ่ห้วยเม็กกาฬสินธุ์</t>
  </si>
  <si>
    <t>460803</t>
  </si>
  <si>
    <t>กุดโดน</t>
  </si>
  <si>
    <t>กุดโดนห้วยเม็กกาฬสินธุ์</t>
  </si>
  <si>
    <t>460804</t>
  </si>
  <si>
    <t>บึงนาเรียง</t>
  </si>
  <si>
    <t>บึงนาเรียงห้วยเม็กกาฬสินธุ์</t>
  </si>
  <si>
    <t>460805</t>
  </si>
  <si>
    <t>หัวหินห้วยเม็กกาฬสินธุ์</t>
  </si>
  <si>
    <t>460806</t>
  </si>
  <si>
    <t>พิมูล</t>
  </si>
  <si>
    <t>พิมูลห้วยเม็กกาฬสินธุ์</t>
  </si>
  <si>
    <t>460807</t>
  </si>
  <si>
    <t>คำเหมือดแก้ว</t>
  </si>
  <si>
    <t>คำเหมือดแก้วห้วยเม็กกาฬสินธุ์</t>
  </si>
  <si>
    <t>460808</t>
  </si>
  <si>
    <t>โนนสะอาดห้วยเม็กกาฬสินธุ์</t>
  </si>
  <si>
    <t>460809</t>
  </si>
  <si>
    <t>ทรายทองห้วยเม็กกาฬสินธุ์</t>
  </si>
  <si>
    <t>4609</t>
  </si>
  <si>
    <t>สหัสขันธ์</t>
  </si>
  <si>
    <t>460901</t>
  </si>
  <si>
    <t>ภูสิงห์สหัสขันธ์กาฬสินธุ์</t>
  </si>
  <si>
    <t>460902</t>
  </si>
  <si>
    <t>สหัสขันธ์สหัสขันธ์กาฬสินธุ์</t>
  </si>
  <si>
    <t>460903</t>
  </si>
  <si>
    <t>นามะเขือ</t>
  </si>
  <si>
    <t>นามะเขือสหัสขันธ์กาฬสินธุ์</t>
  </si>
  <si>
    <t>460904</t>
  </si>
  <si>
    <t>โนนศิลาสหัสขันธ์กาฬสินธุ์</t>
  </si>
  <si>
    <t>460905</t>
  </si>
  <si>
    <t>นิคมสหัสขันธ์กาฬสินธุ์</t>
  </si>
  <si>
    <t>460906</t>
  </si>
  <si>
    <t>โนนแหลมทอง</t>
  </si>
  <si>
    <t>โนนแหลมทองสหัสขันธ์กาฬสินธุ์</t>
  </si>
  <si>
    <t>460907</t>
  </si>
  <si>
    <t>โนนบุรี</t>
  </si>
  <si>
    <t>โนนบุรีสหัสขันธ์กาฬสินธุ์</t>
  </si>
  <si>
    <t>460908</t>
  </si>
  <si>
    <t>โนนน้ำเกลี้ยง</t>
  </si>
  <si>
    <t>โนนน้ำเกลี้ยงสหัสขันธ์กาฬสินธุ์</t>
  </si>
  <si>
    <t>4610</t>
  </si>
  <si>
    <t>461001</t>
  </si>
  <si>
    <t>ทุ่งคลอง</t>
  </si>
  <si>
    <t>ทุ่งคลองคำม่วงกาฬสินธุ์</t>
  </si>
  <si>
    <t>461002</t>
  </si>
  <si>
    <t>โพน</t>
  </si>
  <si>
    <t>โพนคำม่วงกาฬสินธุ์</t>
  </si>
  <si>
    <t>461005</t>
  </si>
  <si>
    <t>ดินจี่</t>
  </si>
  <si>
    <t>ดินจี่คำม่วงกาฬสินธุ์</t>
  </si>
  <si>
    <t>461006</t>
  </si>
  <si>
    <t>นาบอนคำม่วงกาฬสินธุ์</t>
  </si>
  <si>
    <t>461007</t>
  </si>
  <si>
    <t>นาทัน</t>
  </si>
  <si>
    <t>นาทันคำม่วงกาฬสินธุ์</t>
  </si>
  <si>
    <t>461009</t>
  </si>
  <si>
    <t>เนินยาง</t>
  </si>
  <si>
    <t>เนินยางคำม่วงกาฬสินธุ์</t>
  </si>
  <si>
    <t>4611</t>
  </si>
  <si>
    <t>ท่าคันโท</t>
  </si>
  <si>
    <t>461101</t>
  </si>
  <si>
    <t>ท่าคันโทท่าคันโทกาฬสินธุ์</t>
  </si>
  <si>
    <t>461102</t>
  </si>
  <si>
    <t>กุงเก่า</t>
  </si>
  <si>
    <t>กุงเก่าท่าคันโทกาฬสินธุ์</t>
  </si>
  <si>
    <t>461103</t>
  </si>
  <si>
    <t>ยางอู้ม</t>
  </si>
  <si>
    <t>ยางอู้มท่าคันโทกาฬสินธุ์</t>
  </si>
  <si>
    <t>461104</t>
  </si>
  <si>
    <t>กุดจิกท่าคันโทกาฬสินธุ์</t>
  </si>
  <si>
    <t>461105</t>
  </si>
  <si>
    <t>นาตาลท่าคันโทกาฬสินธุ์</t>
  </si>
  <si>
    <t>461106</t>
  </si>
  <si>
    <t>ดงสมบูรณ์</t>
  </si>
  <si>
    <t>ดงสมบูรณ์ท่าคันโทกาฬสินธุ์</t>
  </si>
  <si>
    <t>4612</t>
  </si>
  <si>
    <t>461201</t>
  </si>
  <si>
    <t>หนองกุงศรีหนองกุงศรีกาฬสินธุ์</t>
  </si>
  <si>
    <t>461202</t>
  </si>
  <si>
    <t>หนองบัวหนองกุงศรีกาฬสินธุ์</t>
  </si>
  <si>
    <t>461203</t>
  </si>
  <si>
    <t>โคกเครือ</t>
  </si>
  <si>
    <t>โคกเครือหนองกุงศรีกาฬสินธุ์</t>
  </si>
  <si>
    <t>461204</t>
  </si>
  <si>
    <t>หนองสรวงหนองกุงศรีกาฬสินธุ์</t>
  </si>
  <si>
    <t>461205</t>
  </si>
  <si>
    <t>เสาเล้า</t>
  </si>
  <si>
    <t>เสาเล้าหนองกุงศรีกาฬสินธุ์</t>
  </si>
  <si>
    <t>461206</t>
  </si>
  <si>
    <t>หนองใหญ่หนองกุงศรีกาฬสินธุ์</t>
  </si>
  <si>
    <t>461207</t>
  </si>
  <si>
    <t>ดงมูล</t>
  </si>
  <si>
    <t>ดงมูลหนองกุงศรีกาฬสินธุ์</t>
  </si>
  <si>
    <t>461208</t>
  </si>
  <si>
    <t>ลำหนองแสน</t>
  </si>
  <si>
    <t>ลำหนองแสนหนองกุงศรีกาฬสินธุ์</t>
  </si>
  <si>
    <t>461209</t>
  </si>
  <si>
    <t>หนองหินหนองกุงศรีกาฬสินธุ์</t>
  </si>
  <si>
    <t>4613</t>
  </si>
  <si>
    <t>สมเด็จ</t>
  </si>
  <si>
    <t>461301</t>
  </si>
  <si>
    <t>สมเด็จสมเด็จกาฬสินธุ์</t>
  </si>
  <si>
    <t>461302</t>
  </si>
  <si>
    <t>หนองแวงสมเด็จกาฬสินธุ์</t>
  </si>
  <si>
    <t>461303</t>
  </si>
  <si>
    <t>แซงบาดาล</t>
  </si>
  <si>
    <t>แซงบาดาลสมเด็จกาฬสินธุ์</t>
  </si>
  <si>
    <t>461304</t>
  </si>
  <si>
    <t>มหาไชย</t>
  </si>
  <si>
    <t>มหาไชยสมเด็จกาฬสินธุ์</t>
  </si>
  <si>
    <t>461305</t>
  </si>
  <si>
    <t>หมูม่นสมเด็จกาฬสินธุ์</t>
  </si>
  <si>
    <t>461306</t>
  </si>
  <si>
    <t>ผาเสวย</t>
  </si>
  <si>
    <t>ผาเสวยสมเด็จกาฬสินธุ์</t>
  </si>
  <si>
    <t>461307</t>
  </si>
  <si>
    <t>ศรีสมเด็จสมเด็จกาฬสินธุ์</t>
  </si>
  <si>
    <t>461308</t>
  </si>
  <si>
    <t>ลำห้วยหลัว</t>
  </si>
  <si>
    <t>ลำห้วยหลัวสมเด็จกาฬสินธุ์</t>
  </si>
  <si>
    <t>4614</t>
  </si>
  <si>
    <t>ห้วยผึ้ง</t>
  </si>
  <si>
    <t>461401</t>
  </si>
  <si>
    <t>คำบงห้วยผึ้งกาฬสินธุ์</t>
  </si>
  <si>
    <t>461402</t>
  </si>
  <si>
    <t>ไค้นุ่น</t>
  </si>
  <si>
    <t>ไค้นุ่นห้วยผึ้งกาฬสินธุ์</t>
  </si>
  <si>
    <t>461403</t>
  </si>
  <si>
    <t>นิคมห้วยผึ้ง</t>
  </si>
  <si>
    <t>นิคมห้วยผึ้งห้วยผึ้งกาฬสินธุ์</t>
  </si>
  <si>
    <t>461404</t>
  </si>
  <si>
    <t>หนองอีบุตร</t>
  </si>
  <si>
    <t>หนองอีบุตรห้วยผึ้งกาฬสินธุ์</t>
  </si>
  <si>
    <t>4615</t>
  </si>
  <si>
    <t>สามชัย</t>
  </si>
  <si>
    <t>461501</t>
  </si>
  <si>
    <t>สำราญสามชัยกาฬสินธุ์</t>
  </si>
  <si>
    <t>461502</t>
  </si>
  <si>
    <t>สำราญใต้</t>
  </si>
  <si>
    <t>สำราญใต้สามชัยกาฬสินธุ์</t>
  </si>
  <si>
    <t>461503</t>
  </si>
  <si>
    <t>คำสร้างเที่ยง</t>
  </si>
  <si>
    <t>คำสร้างเที่ยงสามชัยกาฬสินธุ์</t>
  </si>
  <si>
    <t>461504</t>
  </si>
  <si>
    <t>หนองช้าง</t>
  </si>
  <si>
    <t>หนองช้างสามชัยกาฬสินธุ์</t>
  </si>
  <si>
    <t>4616</t>
  </si>
  <si>
    <t>461601</t>
  </si>
  <si>
    <t>นาคูนาคูกาฬสินธุ์</t>
  </si>
  <si>
    <t>461602</t>
  </si>
  <si>
    <t>สายนาวัง</t>
  </si>
  <si>
    <t>สายนาวังนาคูกาฬสินธุ์</t>
  </si>
  <si>
    <t>461603</t>
  </si>
  <si>
    <t>โนนนาจาน</t>
  </si>
  <si>
    <t>โนนนาจานนาคูกาฬสินธุ์</t>
  </si>
  <si>
    <t>461604</t>
  </si>
  <si>
    <t>บ่อแก้วนาคูกาฬสินธุ์</t>
  </si>
  <si>
    <t>461605</t>
  </si>
  <si>
    <t>ภูแล่นช้าง</t>
  </si>
  <si>
    <t>ภูแล่นช้างนาคูกาฬสินธุ์</t>
  </si>
  <si>
    <t>4617</t>
  </si>
  <si>
    <t>ดอนจาน</t>
  </si>
  <si>
    <t>461701</t>
  </si>
  <si>
    <t>ดอนจานดอนจานกาฬสินธุ์</t>
  </si>
  <si>
    <t>461702</t>
  </si>
  <si>
    <t>สะอาดไชยศรี</t>
  </si>
  <si>
    <t>สะอาดไชยศรีดอนจานกาฬสินธุ์</t>
  </si>
  <si>
    <t>461703</t>
  </si>
  <si>
    <t>ดงพยุง</t>
  </si>
  <si>
    <t>ดงพยุงดอนจานกาฬสินธุ์</t>
  </si>
  <si>
    <t>461704</t>
  </si>
  <si>
    <t>ม่วงนา</t>
  </si>
  <si>
    <t>ม่วงนาดอนจานกาฬสินธุ์</t>
  </si>
  <si>
    <t>461705</t>
  </si>
  <si>
    <t>นาจำปา</t>
  </si>
  <si>
    <t>นาจำปาดอนจานกาฬสินธุ์</t>
  </si>
  <si>
    <t>4618</t>
  </si>
  <si>
    <t>ฆ้องชัย</t>
  </si>
  <si>
    <t>461801</t>
  </si>
  <si>
    <t>ฆ้องชัยพัฒนา</t>
  </si>
  <si>
    <t>ฆ้องชัยพัฒนาฆ้องชัยกาฬสินธุ์</t>
  </si>
  <si>
    <t>461802</t>
  </si>
  <si>
    <t>เหล่ากลาง</t>
  </si>
  <si>
    <t>เหล่ากลางฆ้องชัยกาฬสินธุ์</t>
  </si>
  <si>
    <t>461803</t>
  </si>
  <si>
    <t>โคกสะอาดฆ้องชัยกาฬสินธุ์</t>
  </si>
  <si>
    <t>461804</t>
  </si>
  <si>
    <t>โนนศิลาเลิง</t>
  </si>
  <si>
    <t>โนนศิลาเลิงฆ้องชัยกาฬสินธุ์</t>
  </si>
  <si>
    <t>461805</t>
  </si>
  <si>
    <t>ลำชี</t>
  </si>
  <si>
    <t>ลำชีฆ้องชัยกาฬสินธุ์</t>
  </si>
  <si>
    <t>47</t>
  </si>
  <si>
    <t>สกลนคร</t>
  </si>
  <si>
    <t>4701</t>
  </si>
  <si>
    <t>เมืองสกลนคร</t>
  </si>
  <si>
    <t>470101</t>
  </si>
  <si>
    <t>ธาตุเชิงชุม</t>
  </si>
  <si>
    <t>SAKON NAKHON</t>
  </si>
  <si>
    <t>ธาตุเชิงชุมเมืองสกลนครสกลนคร</t>
  </si>
  <si>
    <t>470102</t>
  </si>
  <si>
    <t>ขมิ้นเมืองสกลนครสกลนคร</t>
  </si>
  <si>
    <t>470103</t>
  </si>
  <si>
    <t>งิ้วด่อน</t>
  </si>
  <si>
    <t>งิ้วด่อนเมืองสกลนครสกลนคร</t>
  </si>
  <si>
    <t>470104</t>
  </si>
  <si>
    <t>โนนหอม</t>
  </si>
  <si>
    <t>โนนหอมเมืองสกลนครสกลนคร</t>
  </si>
  <si>
    <t>470106</t>
  </si>
  <si>
    <t>เชียงเครือเมืองสกลนครสกลนคร</t>
  </si>
  <si>
    <t>470107</t>
  </si>
  <si>
    <t>ท่าแร่</t>
  </si>
  <si>
    <t>ท่าแร่เมืองสกลนครสกลนคร</t>
  </si>
  <si>
    <t>470109</t>
  </si>
  <si>
    <t>ม่วงลาย</t>
  </si>
  <si>
    <t>ม่วงลายเมืองสกลนครสกลนคร</t>
  </si>
  <si>
    <t>470111</t>
  </si>
  <si>
    <t>ดงชน</t>
  </si>
  <si>
    <t>ดงชนเมืองสกลนครสกลนคร</t>
  </si>
  <si>
    <t>470112</t>
  </si>
  <si>
    <t>ห้วยยางเมืองสกลนครสกลนคร</t>
  </si>
  <si>
    <t>470113</t>
  </si>
  <si>
    <t>พังขว้าง</t>
  </si>
  <si>
    <t>พังขว้างเมืองสกลนครสกลนคร</t>
  </si>
  <si>
    <t>470115</t>
  </si>
  <si>
    <t>ดงมะไฟเมืองสกลนครสกลนคร</t>
  </si>
  <si>
    <t>470116</t>
  </si>
  <si>
    <t>ธาตุนาเวง</t>
  </si>
  <si>
    <t>ธาตุนาเวงเมืองสกลนครสกลนคร</t>
  </si>
  <si>
    <t>470117</t>
  </si>
  <si>
    <t>เหล่าปอแดง</t>
  </si>
  <si>
    <t>เหล่าปอแดงเมืองสกลนครสกลนคร</t>
  </si>
  <si>
    <t>470118</t>
  </si>
  <si>
    <t>หนองลาด</t>
  </si>
  <si>
    <t>หนองลาดเมืองสกลนครสกลนคร</t>
  </si>
  <si>
    <t>470120</t>
  </si>
  <si>
    <t>ฮางโฮง</t>
  </si>
  <si>
    <t>ฮางโฮงเมืองสกลนครสกลนคร</t>
  </si>
  <si>
    <t>470121</t>
  </si>
  <si>
    <t>โคกก่องเมืองสกลนครสกลนคร</t>
  </si>
  <si>
    <t>4702</t>
  </si>
  <si>
    <t>กุสุมาลย์</t>
  </si>
  <si>
    <t>470201</t>
  </si>
  <si>
    <t>กุสุมาลย์กุสุมาลย์สกลนคร</t>
  </si>
  <si>
    <t>470202</t>
  </si>
  <si>
    <t>นาโพธิ์กุสุมาลย์สกลนคร</t>
  </si>
  <si>
    <t>470203</t>
  </si>
  <si>
    <t>นาเพียงกุสุมาลย์สกลนคร</t>
  </si>
  <si>
    <t>470204</t>
  </si>
  <si>
    <t>โพธิไพศาล</t>
  </si>
  <si>
    <t>โพธิไพศาลกุสุมาลย์สกลนคร</t>
  </si>
  <si>
    <t>470205</t>
  </si>
  <si>
    <t>อุ่มจานกุสุมาลย์สกลนคร</t>
  </si>
  <si>
    <t>4703</t>
  </si>
  <si>
    <t>กุดบาก</t>
  </si>
  <si>
    <t>470301</t>
  </si>
  <si>
    <t>กุดบากกุดบากสกลนคร</t>
  </si>
  <si>
    <t>470303</t>
  </si>
  <si>
    <t>นาม่อง</t>
  </si>
  <si>
    <t>นาม่องกุดบากสกลนคร</t>
  </si>
  <si>
    <t>470305</t>
  </si>
  <si>
    <t>กุดไห</t>
  </si>
  <si>
    <t>กุดไหกุดบากสกลนคร</t>
  </si>
  <si>
    <t>4704</t>
  </si>
  <si>
    <t>พรรณานิคม</t>
  </si>
  <si>
    <t>470401</t>
  </si>
  <si>
    <t>พรรณา</t>
  </si>
  <si>
    <t>พรรณาพรรณานิคมสกลนคร</t>
  </si>
  <si>
    <t>470402</t>
  </si>
  <si>
    <t>วังยางพรรณานิคมสกลนคร</t>
  </si>
  <si>
    <t>470403</t>
  </si>
  <si>
    <t>พอกน้อย</t>
  </si>
  <si>
    <t>พอกน้อยพรรณานิคมสกลนคร</t>
  </si>
  <si>
    <t>470404</t>
  </si>
  <si>
    <t>นาหัวบ่อ</t>
  </si>
  <si>
    <t>นาหัวบ่อพรรณานิคมสกลนคร</t>
  </si>
  <si>
    <t>470405</t>
  </si>
  <si>
    <t>ไร่</t>
  </si>
  <si>
    <t>ไร่พรรณานิคมสกลนคร</t>
  </si>
  <si>
    <t>470406</t>
  </si>
  <si>
    <t>ช้างมิ่ง</t>
  </si>
  <si>
    <t>ช้างมิ่งพรรณานิคมสกลนคร</t>
  </si>
  <si>
    <t>470407</t>
  </si>
  <si>
    <t>นาใน</t>
  </si>
  <si>
    <t>นาในพรรณานิคมสกลนคร</t>
  </si>
  <si>
    <t>470408</t>
  </si>
  <si>
    <t>สว่างพรรณานิคมสกลนคร</t>
  </si>
  <si>
    <t>470409</t>
  </si>
  <si>
    <t>บะฮี</t>
  </si>
  <si>
    <t>บะฮีพรรณานิคมสกลนคร</t>
  </si>
  <si>
    <t>470410</t>
  </si>
  <si>
    <t>เชิงชุม</t>
  </si>
  <si>
    <t>เชิงชุมพรรณานิคมสกลนคร</t>
  </si>
  <si>
    <t>4705</t>
  </si>
  <si>
    <t>พังโคน</t>
  </si>
  <si>
    <t>470501</t>
  </si>
  <si>
    <t>พังโคนพังโคนสกลนคร</t>
  </si>
  <si>
    <t>470502</t>
  </si>
  <si>
    <t>ม่วงไข่</t>
  </si>
  <si>
    <t>ม่วงไข่พังโคนสกลนคร</t>
  </si>
  <si>
    <t>470503</t>
  </si>
  <si>
    <t>แร่</t>
  </si>
  <si>
    <t>แร่พังโคนสกลนคร</t>
  </si>
  <si>
    <t>470504</t>
  </si>
  <si>
    <t>ไฮหย่อง</t>
  </si>
  <si>
    <t>ไฮหย่องพังโคนสกลนคร</t>
  </si>
  <si>
    <t>470505</t>
  </si>
  <si>
    <t>ต้นผึ้ง</t>
  </si>
  <si>
    <t>ต้นผึ้งพังโคนสกลนคร</t>
  </si>
  <si>
    <t>4706</t>
  </si>
  <si>
    <t>วาริชภูมิ</t>
  </si>
  <si>
    <t>470601</t>
  </si>
  <si>
    <t>วาริชภูมิวาริชภูมิสกลนคร</t>
  </si>
  <si>
    <t>470602</t>
  </si>
  <si>
    <t>ปลาโหล</t>
  </si>
  <si>
    <t>ปลาโหลวาริชภูมิสกลนคร</t>
  </si>
  <si>
    <t>470603</t>
  </si>
  <si>
    <t>หนองลาดวาริชภูมิสกลนคร</t>
  </si>
  <si>
    <t>470604</t>
  </si>
  <si>
    <t>คำบ่อ</t>
  </si>
  <si>
    <t>คำบ่อวาริชภูมิสกลนคร</t>
  </si>
  <si>
    <t>470605</t>
  </si>
  <si>
    <t>ค้อเขียว</t>
  </si>
  <si>
    <t>ค้อเขียววาริชภูมิสกลนคร</t>
  </si>
  <si>
    <t>4707</t>
  </si>
  <si>
    <t>นิคมน้ำอูน</t>
  </si>
  <si>
    <t>470701</t>
  </si>
  <si>
    <t>นิคมน้ำอูนนิคมน้ำอูนสกลนคร</t>
  </si>
  <si>
    <t>470702</t>
  </si>
  <si>
    <t>หนองปลิงนิคมน้ำอูนสกลนคร</t>
  </si>
  <si>
    <t>470703</t>
  </si>
  <si>
    <t>หนองบัวนิคมน้ำอูนสกลนคร</t>
  </si>
  <si>
    <t>470704</t>
  </si>
  <si>
    <t>สุวรรณคาม</t>
  </si>
  <si>
    <t>สุวรรณคามนิคมน้ำอูนสกลนคร</t>
  </si>
  <si>
    <t>4708</t>
  </si>
  <si>
    <t>วานรนิวาส</t>
  </si>
  <si>
    <t>470801</t>
  </si>
  <si>
    <t>วานรนิวาสวานรนิวาสสกลนคร</t>
  </si>
  <si>
    <t>470802</t>
  </si>
  <si>
    <t>เดื่อศรีคันไชย</t>
  </si>
  <si>
    <t>เดื่อศรีคันไชยวานรนิวาสสกลนคร</t>
  </si>
  <si>
    <t>470803</t>
  </si>
  <si>
    <t>ขัวก่าย</t>
  </si>
  <si>
    <t>ขัวก่ายวานรนิวาสสกลนคร</t>
  </si>
  <si>
    <t>470804</t>
  </si>
  <si>
    <t>หนองสนม</t>
  </si>
  <si>
    <t>หนองสนมวานรนิวาสสกลนคร</t>
  </si>
  <si>
    <t>470805</t>
  </si>
  <si>
    <t>คูสะคาม</t>
  </si>
  <si>
    <t>คูสะคามวานรนิวาสสกลนคร</t>
  </si>
  <si>
    <t>470806</t>
  </si>
  <si>
    <t>ธาตุวานรนิวาสสกลนคร</t>
  </si>
  <si>
    <t>470807</t>
  </si>
  <si>
    <t>หนองแวงวานรนิวาสสกลนคร</t>
  </si>
  <si>
    <t>470808</t>
  </si>
  <si>
    <t>ศรีวิชัยวานรนิวาสสกลนคร</t>
  </si>
  <si>
    <t>470809</t>
  </si>
  <si>
    <t>นาซอ</t>
  </si>
  <si>
    <t>นาซอวานรนิวาสสกลนคร</t>
  </si>
  <si>
    <t>470810</t>
  </si>
  <si>
    <t>อินทร์แปลง</t>
  </si>
  <si>
    <t>อินทร์แปลงวานรนิวาสสกลนคร</t>
  </si>
  <si>
    <t>470811</t>
  </si>
  <si>
    <t>นาคำวานรนิวาสสกลนคร</t>
  </si>
  <si>
    <t>470812</t>
  </si>
  <si>
    <t>คอนสวรรค์</t>
  </si>
  <si>
    <t>คอนสวรรค์วานรนิวาสสกลนคร</t>
  </si>
  <si>
    <t>470813</t>
  </si>
  <si>
    <t>กุดเรือคำ</t>
  </si>
  <si>
    <t>กุดเรือคำวานรนิวาสสกลนคร</t>
  </si>
  <si>
    <t>470814</t>
  </si>
  <si>
    <t>หนองแวงใต้</t>
  </si>
  <si>
    <t>หนองแวงใต้วานรนิวาสสกลนคร</t>
  </si>
  <si>
    <t>4709</t>
  </si>
  <si>
    <t>คำตากล้า</t>
  </si>
  <si>
    <t>470901</t>
  </si>
  <si>
    <t>คำตากล้าคำตากล้าสกลนคร</t>
  </si>
  <si>
    <t>470902</t>
  </si>
  <si>
    <t>หนองบัวสิม</t>
  </si>
  <si>
    <t>หนองบัวสิมคำตากล้าสกลนคร</t>
  </si>
  <si>
    <t>470903</t>
  </si>
  <si>
    <t>นาแต้คำตากล้าสกลนคร</t>
  </si>
  <si>
    <t>470904</t>
  </si>
  <si>
    <t>แพด</t>
  </si>
  <si>
    <t>แพดคำตากล้าสกลนคร</t>
  </si>
  <si>
    <t>4710</t>
  </si>
  <si>
    <t>471001</t>
  </si>
  <si>
    <t>ม่วงบ้านม่วงสกลนคร</t>
  </si>
  <si>
    <t>471002</t>
  </si>
  <si>
    <t>มาย</t>
  </si>
  <si>
    <t>มายบ้านม่วงสกลนคร</t>
  </si>
  <si>
    <t>471003</t>
  </si>
  <si>
    <t>ดงหม้อทอง</t>
  </si>
  <si>
    <t>ดงหม้อทองบ้านม่วงสกลนคร</t>
  </si>
  <si>
    <t>471004</t>
  </si>
  <si>
    <t>ดงเหนือ</t>
  </si>
  <si>
    <t>ดงเหนือบ้านม่วงสกลนคร</t>
  </si>
  <si>
    <t>471005</t>
  </si>
  <si>
    <t>ดงหม้อทองใต้</t>
  </si>
  <si>
    <t>ดงหม้อทองใต้บ้านม่วงสกลนคร</t>
  </si>
  <si>
    <t>471006</t>
  </si>
  <si>
    <t>ห้วยหลัว</t>
  </si>
  <si>
    <t>ห้วยหลัวบ้านม่วงสกลนคร</t>
  </si>
  <si>
    <t>471007</t>
  </si>
  <si>
    <t>โนนสะอาดบ้านม่วงสกลนคร</t>
  </si>
  <si>
    <t>471008</t>
  </si>
  <si>
    <t>หนองกวั่ง</t>
  </si>
  <si>
    <t>หนองกวั่งบ้านม่วงสกลนคร</t>
  </si>
  <si>
    <t>471009</t>
  </si>
  <si>
    <t>บ่อแก้วบ้านม่วงสกลนคร</t>
  </si>
  <si>
    <t>4711</t>
  </si>
  <si>
    <t>อากาศอำนวย</t>
  </si>
  <si>
    <t>471101</t>
  </si>
  <si>
    <t>อากาศ</t>
  </si>
  <si>
    <t>อากาศอากาศอำนวยสกลนคร</t>
  </si>
  <si>
    <t>471102</t>
  </si>
  <si>
    <t>โพนแพงอากาศอำนวยสกลนคร</t>
  </si>
  <si>
    <t>471103</t>
  </si>
  <si>
    <t>วาใหญ่</t>
  </si>
  <si>
    <t>วาใหญ่อากาศอำนวยสกลนคร</t>
  </si>
  <si>
    <t>471104</t>
  </si>
  <si>
    <t>โพนงามอากาศอำนวยสกลนคร</t>
  </si>
  <si>
    <t>471105</t>
  </si>
  <si>
    <t>ท่าก้อน</t>
  </si>
  <si>
    <t>ท่าก้อนอากาศอำนวยสกลนคร</t>
  </si>
  <si>
    <t>471106</t>
  </si>
  <si>
    <t>นาฮี</t>
  </si>
  <si>
    <t>นาฮีอากาศอำนวยสกลนคร</t>
  </si>
  <si>
    <t>471107</t>
  </si>
  <si>
    <t>บะหว้า</t>
  </si>
  <si>
    <t>บะหว้าอากาศอำนวยสกลนคร</t>
  </si>
  <si>
    <t>471108</t>
  </si>
  <si>
    <t>สามัคคีพัฒนา</t>
  </si>
  <si>
    <t>สามัคคีพัฒนาอากาศอำนวยสกลนคร</t>
  </si>
  <si>
    <t>4712</t>
  </si>
  <si>
    <t>สว่างแดนดิน</t>
  </si>
  <si>
    <t>471201</t>
  </si>
  <si>
    <t>สว่างแดนดินสว่างแดนดินสกลนคร</t>
  </si>
  <si>
    <t>471203</t>
  </si>
  <si>
    <t>คำสะอาด</t>
  </si>
  <si>
    <t>คำสะอาดสว่างแดนดินสกลนคร</t>
  </si>
  <si>
    <t>471204</t>
  </si>
  <si>
    <t>บ้านต้าย</t>
  </si>
  <si>
    <t>บ้านต้ายสว่างแดนดินสกลนคร</t>
  </si>
  <si>
    <t>471206</t>
  </si>
  <si>
    <t>บงเหนือ</t>
  </si>
  <si>
    <t>บงเหนือสว่างแดนดินสกลนคร</t>
  </si>
  <si>
    <t>471207</t>
  </si>
  <si>
    <t>โพนสูงสว่างแดนดินสกลนคร</t>
  </si>
  <si>
    <t>471208</t>
  </si>
  <si>
    <t>โคกสีสว่างแดนดินสกลนคร</t>
  </si>
  <si>
    <t>471210</t>
  </si>
  <si>
    <t>หนองหลวงสว่างแดนดินสกลนคร</t>
  </si>
  <si>
    <t>471211</t>
  </si>
  <si>
    <t>บงใต้</t>
  </si>
  <si>
    <t>บงใต้สว่างแดนดินสกลนคร</t>
  </si>
  <si>
    <t>471212</t>
  </si>
  <si>
    <t>ค้อใต้</t>
  </si>
  <si>
    <t>ค้อใต้สว่างแดนดินสกลนคร</t>
  </si>
  <si>
    <t>471213</t>
  </si>
  <si>
    <t>พันนา</t>
  </si>
  <si>
    <t>พันนาสว่างแดนดินสกลนคร</t>
  </si>
  <si>
    <t>471214</t>
  </si>
  <si>
    <t>แวงสว่างแดนดินสกลนคร</t>
  </si>
  <si>
    <t>471215</t>
  </si>
  <si>
    <t>ทรายมูลสว่างแดนดินสกลนคร</t>
  </si>
  <si>
    <t>471216</t>
  </si>
  <si>
    <t>ตาลโกน</t>
  </si>
  <si>
    <t>ตาลโกนสว่างแดนดินสกลนคร</t>
  </si>
  <si>
    <t>471217</t>
  </si>
  <si>
    <t>ตาลเนิ้ง</t>
  </si>
  <si>
    <t>ตาลเนิ้งสว่างแดนดินสกลนคร</t>
  </si>
  <si>
    <t>471220</t>
  </si>
  <si>
    <t>ธาตุทอง</t>
  </si>
  <si>
    <t>ธาตุทองสว่างแดนดินสกลนคร</t>
  </si>
  <si>
    <t>471221</t>
  </si>
  <si>
    <t>บ้านถ่อนสว่างแดนดินสกลนคร</t>
  </si>
  <si>
    <t>4713</t>
  </si>
  <si>
    <t>ส่องดาว</t>
  </si>
  <si>
    <t>471301</t>
  </si>
  <si>
    <t>ส่องดาวส่องดาวสกลนคร</t>
  </si>
  <si>
    <t>471302</t>
  </si>
  <si>
    <t>ท่าศิลา</t>
  </si>
  <si>
    <t>ท่าศิลาส่องดาวสกลนคร</t>
  </si>
  <si>
    <t>471303</t>
  </si>
  <si>
    <t>วัฒนา</t>
  </si>
  <si>
    <t>วัฒนาส่องดาวสกลนคร</t>
  </si>
  <si>
    <t>471304</t>
  </si>
  <si>
    <t>ปทุมวาปี</t>
  </si>
  <si>
    <t>ปทุมวาปีส่องดาวสกลนคร</t>
  </si>
  <si>
    <t>4714</t>
  </si>
  <si>
    <t>เต่างอย</t>
  </si>
  <si>
    <t>471401</t>
  </si>
  <si>
    <t>เต่างอยเต่างอยสกลนคร</t>
  </si>
  <si>
    <t>471402</t>
  </si>
  <si>
    <t>บึงทวาย</t>
  </si>
  <si>
    <t>บึงทวายเต่างอยสกลนคร</t>
  </si>
  <si>
    <t>471403</t>
  </si>
  <si>
    <t>นาตาลเต่างอยสกลนคร</t>
  </si>
  <si>
    <t>471404</t>
  </si>
  <si>
    <t>จันทร์เพ็ญ</t>
  </si>
  <si>
    <t>จันทร์เพ็ญเต่างอยสกลนคร</t>
  </si>
  <si>
    <t>4715</t>
  </si>
  <si>
    <t>โคกศรีสุพรรณ</t>
  </si>
  <si>
    <t>471501</t>
  </si>
  <si>
    <t>ตองโขบ</t>
  </si>
  <si>
    <t>ตองโขบโคกศรีสุพรรณสกลนคร</t>
  </si>
  <si>
    <t>471502</t>
  </si>
  <si>
    <t>เหล่าโพนค้อ</t>
  </si>
  <si>
    <t>เหล่าโพนค้อโคกศรีสุพรรณสกลนคร</t>
  </si>
  <si>
    <t>471503</t>
  </si>
  <si>
    <t>ด่านม่วงคำ</t>
  </si>
  <si>
    <t>ด่านม่วงคำโคกศรีสุพรรณสกลนคร</t>
  </si>
  <si>
    <t>471504</t>
  </si>
  <si>
    <t>แมดนาท่ม</t>
  </si>
  <si>
    <t>แมดนาท่มโคกศรีสุพรรณสกลนคร</t>
  </si>
  <si>
    <t>4716</t>
  </si>
  <si>
    <t>เจริญศิลป์</t>
  </si>
  <si>
    <t>471601</t>
  </si>
  <si>
    <t>บ้านเหล่าเจริญศิลป์สกลนคร</t>
  </si>
  <si>
    <t>471602</t>
  </si>
  <si>
    <t>เจริญศิลป์เจริญศิลป์สกลนคร</t>
  </si>
  <si>
    <t>471603</t>
  </si>
  <si>
    <t>ทุ่งแก</t>
  </si>
  <si>
    <t>ทุ่งแกเจริญศิลป์สกลนคร</t>
  </si>
  <si>
    <t>471604</t>
  </si>
  <si>
    <t>โคกศิลา</t>
  </si>
  <si>
    <t>โคกศิลาเจริญศิลป์สกลนคร</t>
  </si>
  <si>
    <t>471605</t>
  </si>
  <si>
    <t>หนองแปนเจริญศิลป์สกลนคร</t>
  </si>
  <si>
    <t>4717</t>
  </si>
  <si>
    <t>โพนนาแก้ว</t>
  </si>
  <si>
    <t>471701</t>
  </si>
  <si>
    <t>บ้านโพน</t>
  </si>
  <si>
    <t>บ้านโพนโพนนาแก้วสกลนคร</t>
  </si>
  <si>
    <t>471702</t>
  </si>
  <si>
    <t>นาแก้วโพนนาแก้วสกลนคร</t>
  </si>
  <si>
    <t>471703</t>
  </si>
  <si>
    <t>นาตงวัฒนา</t>
  </si>
  <si>
    <t>นาตงวัฒนาโพนนาแก้วสกลนคร</t>
  </si>
  <si>
    <t>471704</t>
  </si>
  <si>
    <t>บ้านแป้นโพนนาแก้วสกลนคร</t>
  </si>
  <si>
    <t>471705</t>
  </si>
  <si>
    <t>เชียงสือ</t>
  </si>
  <si>
    <t>เชียงสือโพนนาแก้วสกลนคร</t>
  </si>
  <si>
    <t>4718</t>
  </si>
  <si>
    <t>ภูพาน</t>
  </si>
  <si>
    <t>471801</t>
  </si>
  <si>
    <t>สร้างค้อ</t>
  </si>
  <si>
    <t>สร้างค้อภูพานสกลนคร</t>
  </si>
  <si>
    <t>471802</t>
  </si>
  <si>
    <t>หลุบเลา</t>
  </si>
  <si>
    <t>หลุบเลาภูพานสกลนคร</t>
  </si>
  <si>
    <t>471803</t>
  </si>
  <si>
    <t>โคกภู</t>
  </si>
  <si>
    <t>โคกภูภูพานสกลนคร</t>
  </si>
  <si>
    <t>471804</t>
  </si>
  <si>
    <t>กกปลาซิว</t>
  </si>
  <si>
    <t>กกปลาซิวภูพานสกลนคร</t>
  </si>
  <si>
    <t>48</t>
  </si>
  <si>
    <t>นครพนม</t>
  </si>
  <si>
    <t>4801</t>
  </si>
  <si>
    <t>เมืองนครพนม</t>
  </si>
  <si>
    <t>480101</t>
  </si>
  <si>
    <t>NAKHON PHANOM</t>
  </si>
  <si>
    <t>ในเมืองเมืองนครพนมนครพนม</t>
  </si>
  <si>
    <t>480102</t>
  </si>
  <si>
    <t>หนองแสงเมืองนครพนมนครพนม</t>
  </si>
  <si>
    <t>480103</t>
  </si>
  <si>
    <t>นาทรายเมืองนครพนมนครพนม</t>
  </si>
  <si>
    <t>480104</t>
  </si>
  <si>
    <t>นาราชควาย</t>
  </si>
  <si>
    <t>นาราชควายเมืองนครพนมนครพนม</t>
  </si>
  <si>
    <t>480105</t>
  </si>
  <si>
    <t>กุรุคุ</t>
  </si>
  <si>
    <t>กุรุคุเมืองนครพนมนครพนม</t>
  </si>
  <si>
    <t>480106</t>
  </si>
  <si>
    <t>บ้านผึ้ง</t>
  </si>
  <si>
    <t>บ้านผึ้งเมืองนครพนมนครพนม</t>
  </si>
  <si>
    <t>480107</t>
  </si>
  <si>
    <t>อาจสามารถเมืองนครพนมนครพนม</t>
  </si>
  <si>
    <t>480108</t>
  </si>
  <si>
    <t>ขามเฒ่า</t>
  </si>
  <si>
    <t>ขามเฒ่าเมืองนครพนมนครพนม</t>
  </si>
  <si>
    <t>480109</t>
  </si>
  <si>
    <t>บ้านกลางเมืองนครพนมนครพนม</t>
  </si>
  <si>
    <t>480110</t>
  </si>
  <si>
    <t>ท่าค้อ</t>
  </si>
  <si>
    <t>ท่าค้อเมืองนครพนมนครพนม</t>
  </si>
  <si>
    <t>480111</t>
  </si>
  <si>
    <t>คำเตยเมืองนครพนมนครพนม</t>
  </si>
  <si>
    <t>480112</t>
  </si>
  <si>
    <t>หนองญาติ</t>
  </si>
  <si>
    <t>หนองญาติเมืองนครพนมนครพนม</t>
  </si>
  <si>
    <t>480113</t>
  </si>
  <si>
    <t>ดงขวางเมืองนครพนมนครพนม</t>
  </si>
  <si>
    <t>480114</t>
  </si>
  <si>
    <t>วังตามัว</t>
  </si>
  <si>
    <t>วังตามัวเมืองนครพนมนครพนม</t>
  </si>
  <si>
    <t>480115</t>
  </si>
  <si>
    <t>โพธิ์ตากเมืองนครพนมนครพนม</t>
  </si>
  <si>
    <t>4802</t>
  </si>
  <si>
    <t>ปลาปาก</t>
  </si>
  <si>
    <t>480201</t>
  </si>
  <si>
    <t>ปลาปากปลาปากนครพนม</t>
  </si>
  <si>
    <t>480202</t>
  </si>
  <si>
    <t>หนองฮีปลาปากนครพนม</t>
  </si>
  <si>
    <t>480203</t>
  </si>
  <si>
    <t>กุตาไก้</t>
  </si>
  <si>
    <t>กุตาไก้ปลาปากนครพนม</t>
  </si>
  <si>
    <t>480204</t>
  </si>
  <si>
    <t>โคกสว่างปลาปากนครพนม</t>
  </si>
  <si>
    <t>480205</t>
  </si>
  <si>
    <t>โคกสูงปลาปากนครพนม</t>
  </si>
  <si>
    <t>480206</t>
  </si>
  <si>
    <t>มหาชัยปลาปากนครพนม</t>
  </si>
  <si>
    <t>480207</t>
  </si>
  <si>
    <t>นามะเขือปลาปากนครพนม</t>
  </si>
  <si>
    <t>480208</t>
  </si>
  <si>
    <t>หนองเทาใหญ่</t>
  </si>
  <si>
    <t>หนองเทาใหญ่ปลาปากนครพนม</t>
  </si>
  <si>
    <t>4803</t>
  </si>
  <si>
    <t>ท่าอุเทน</t>
  </si>
  <si>
    <t>480301</t>
  </si>
  <si>
    <t>ท่าอุเทนท่าอุเทนนครพนม</t>
  </si>
  <si>
    <t>480302</t>
  </si>
  <si>
    <t>โนนตาลท่าอุเทนนครพนม</t>
  </si>
  <si>
    <t>480303</t>
  </si>
  <si>
    <t>ท่าจำปา</t>
  </si>
  <si>
    <t>ท่าจำปาท่าอุเทนนครพนม</t>
  </si>
  <si>
    <t>480304</t>
  </si>
  <si>
    <t>ไชยบุรี</t>
  </si>
  <si>
    <t>ไชยบุรีท่าอุเทนนครพนม</t>
  </si>
  <si>
    <t>480305</t>
  </si>
  <si>
    <t>พนอม</t>
  </si>
  <si>
    <t>พนอมท่าอุเทนนครพนม</t>
  </si>
  <si>
    <t>480306</t>
  </si>
  <si>
    <t>พะทาย</t>
  </si>
  <si>
    <t>พะทายท่าอุเทนนครพนม</t>
  </si>
  <si>
    <t>480311</t>
  </si>
  <si>
    <t>เวินพระบาท</t>
  </si>
  <si>
    <t>เวินพระบาทท่าอุเทนนครพนม</t>
  </si>
  <si>
    <t>480312</t>
  </si>
  <si>
    <t>รามราช</t>
  </si>
  <si>
    <t>รามราชท่าอุเทนนครพนม</t>
  </si>
  <si>
    <t>480314</t>
  </si>
  <si>
    <t>หนองเทา</t>
  </si>
  <si>
    <t>หนองเทาท่าอุเทนนครพนม</t>
  </si>
  <si>
    <t>4804</t>
  </si>
  <si>
    <t>บ้านแพง</t>
  </si>
  <si>
    <t>480401</t>
  </si>
  <si>
    <t>บ้านแพงบ้านแพงนครพนม</t>
  </si>
  <si>
    <t>480402</t>
  </si>
  <si>
    <t>ไผ่ล้อมบ้านแพงนครพนม</t>
  </si>
  <si>
    <t>480403</t>
  </si>
  <si>
    <t>โพนทองบ้านแพงนครพนม</t>
  </si>
  <si>
    <t>480404</t>
  </si>
  <si>
    <t>หนองแวงบ้านแพงนครพนม</t>
  </si>
  <si>
    <t>480408</t>
  </si>
  <si>
    <t>นางัวบ้านแพงนครพนม</t>
  </si>
  <si>
    <t>480409</t>
  </si>
  <si>
    <t>นาเข</t>
  </si>
  <si>
    <t>นาเขบ้านแพงนครพนม</t>
  </si>
  <si>
    <t>4805</t>
  </si>
  <si>
    <t>ธาตุพนม</t>
  </si>
  <si>
    <t>480501</t>
  </si>
  <si>
    <t>ธาตุพนมธาตุพนมนครพนม</t>
  </si>
  <si>
    <t>480502</t>
  </si>
  <si>
    <t>ฝั่งแดงธาตุพนมนครพนม</t>
  </si>
  <si>
    <t>480503</t>
  </si>
  <si>
    <t>โพนแพงธาตุพนมนครพนม</t>
  </si>
  <si>
    <t>480504</t>
  </si>
  <si>
    <t>พระกลางทุ่ง</t>
  </si>
  <si>
    <t>พระกลางทุ่งธาตุพนมนครพนม</t>
  </si>
  <si>
    <t>480505</t>
  </si>
  <si>
    <t>นาถ่อน</t>
  </si>
  <si>
    <t>นาถ่อนธาตุพนมนครพนม</t>
  </si>
  <si>
    <t>480506</t>
  </si>
  <si>
    <t>แสนพัน</t>
  </si>
  <si>
    <t>แสนพันธาตุพนมนครพนม</t>
  </si>
  <si>
    <t>480507</t>
  </si>
  <si>
    <t>ดอนนางหงส์</t>
  </si>
  <si>
    <t>ดอนนางหงส์ธาตุพนมนครพนม</t>
  </si>
  <si>
    <t>480508</t>
  </si>
  <si>
    <t>น้ำก่ำ</t>
  </si>
  <si>
    <t>น้ำก่ำธาตุพนมนครพนม</t>
  </si>
  <si>
    <t>480509</t>
  </si>
  <si>
    <t>อุ่มเหม้า</t>
  </si>
  <si>
    <t>อุ่มเหม้าธาตุพนมนครพนม</t>
  </si>
  <si>
    <t>480510</t>
  </si>
  <si>
    <t>นาหนาด</t>
  </si>
  <si>
    <t>นาหนาดธาตุพนมนครพนม</t>
  </si>
  <si>
    <t>480511</t>
  </si>
  <si>
    <t>กุดฉิม</t>
  </si>
  <si>
    <t>กุดฉิมธาตุพนมนครพนม</t>
  </si>
  <si>
    <t>480512</t>
  </si>
  <si>
    <t>ธาตุพนมเหนือ</t>
  </si>
  <si>
    <t>ธาตุพนมเหนือธาตุพนมนครพนม</t>
  </si>
  <si>
    <t>4806</t>
  </si>
  <si>
    <t>เรณูนคร</t>
  </si>
  <si>
    <t>480601</t>
  </si>
  <si>
    <t>เรณู</t>
  </si>
  <si>
    <t>เรณูเรณูนครนครพนม</t>
  </si>
  <si>
    <t>480602</t>
  </si>
  <si>
    <t>โพนทองเรณูนครนครพนม</t>
  </si>
  <si>
    <t>480603</t>
  </si>
  <si>
    <t>ท่าลาดเรณูนครนครพนม</t>
  </si>
  <si>
    <t>480604</t>
  </si>
  <si>
    <t>นางามเรณูนครนครพนม</t>
  </si>
  <si>
    <t>480605</t>
  </si>
  <si>
    <t>โคกหินแฮ่</t>
  </si>
  <si>
    <t>โคกหินแฮ่เรณูนครนครพนม</t>
  </si>
  <si>
    <t>480607</t>
  </si>
  <si>
    <t>หนองย่างชิ้น</t>
  </si>
  <si>
    <t>หนองย่างชิ้นเรณูนครนครพนม</t>
  </si>
  <si>
    <t>480608</t>
  </si>
  <si>
    <t>เรณูใต้</t>
  </si>
  <si>
    <t>เรณูใต้เรณูนครนครพนม</t>
  </si>
  <si>
    <t>480609</t>
  </si>
  <si>
    <t>นาขามเรณูนครนครพนม</t>
  </si>
  <si>
    <t>4807</t>
  </si>
  <si>
    <t>480701</t>
  </si>
  <si>
    <t>นาแกนาแกนครพนม</t>
  </si>
  <si>
    <t>480702</t>
  </si>
  <si>
    <t>พระซอง</t>
  </si>
  <si>
    <t>พระซองนาแกนครพนม</t>
  </si>
  <si>
    <t>480703</t>
  </si>
  <si>
    <t>หนองสังข์นาแกนครพนม</t>
  </si>
  <si>
    <t>480704</t>
  </si>
  <si>
    <t>นาคู่</t>
  </si>
  <si>
    <t>นาคู่นาแกนครพนม</t>
  </si>
  <si>
    <t>480705</t>
  </si>
  <si>
    <t>พิมานนาแกนครพนม</t>
  </si>
  <si>
    <t>480706</t>
  </si>
  <si>
    <t>พุ่มแก</t>
  </si>
  <si>
    <t>พุ่มแกนาแกนครพนม</t>
  </si>
  <si>
    <t>480707</t>
  </si>
  <si>
    <t>ก้านเหลืองนาแกนครพนม</t>
  </si>
  <si>
    <t>480708</t>
  </si>
  <si>
    <t>หนองบ่อนาแกนครพนม</t>
  </si>
  <si>
    <t>480709</t>
  </si>
  <si>
    <t>นาเลียง</t>
  </si>
  <si>
    <t>นาเลียงนาแกนครพนม</t>
  </si>
  <si>
    <t>480712</t>
  </si>
  <si>
    <t>บ้านแก้งนาแกนครพนม</t>
  </si>
  <si>
    <t>480713</t>
  </si>
  <si>
    <t>คำพี้</t>
  </si>
  <si>
    <t>คำพี้นาแกนครพนม</t>
  </si>
  <si>
    <t>480715</t>
  </si>
  <si>
    <t>สีชมพูนาแกนครพนม</t>
  </si>
  <si>
    <t>4808</t>
  </si>
  <si>
    <t>ศรีสงคราม</t>
  </si>
  <si>
    <t>480801</t>
  </si>
  <si>
    <t>ศรีสงครามศรีสงครามนครพนม</t>
  </si>
  <si>
    <t>480802</t>
  </si>
  <si>
    <t>นาเดื่อ</t>
  </si>
  <si>
    <t>นาเดื่อศรีสงครามนครพนม</t>
  </si>
  <si>
    <t>480803</t>
  </si>
  <si>
    <t>บ้านเอื้อง</t>
  </si>
  <si>
    <t>บ้านเอื้องศรีสงครามนครพนม</t>
  </si>
  <si>
    <t>480804</t>
  </si>
  <si>
    <t>สามผง</t>
  </si>
  <si>
    <t>สามผงศรีสงครามนครพนม</t>
  </si>
  <si>
    <t>480805</t>
  </si>
  <si>
    <t>ท่าบ่อสงคราม</t>
  </si>
  <si>
    <t>ท่าบ่อสงครามศรีสงครามนครพนม</t>
  </si>
  <si>
    <t>480806</t>
  </si>
  <si>
    <t>บ้านข่า</t>
  </si>
  <si>
    <t>บ้านข่าศรีสงครามนครพนม</t>
  </si>
  <si>
    <t>480807</t>
  </si>
  <si>
    <t>นาคำศรีสงครามนครพนม</t>
  </si>
  <si>
    <t>480808</t>
  </si>
  <si>
    <t>โพนสว่างศรีสงครามนครพนม</t>
  </si>
  <si>
    <t>480809</t>
  </si>
  <si>
    <t>หาดแพง</t>
  </si>
  <si>
    <t>หาดแพงศรีสงครามนครพนม</t>
  </si>
  <si>
    <t>4809</t>
  </si>
  <si>
    <t>480901</t>
  </si>
  <si>
    <t>นาหว้านาหว้านครพนม</t>
  </si>
  <si>
    <t>480902</t>
  </si>
  <si>
    <t>นางัวนาหว้านครพนม</t>
  </si>
  <si>
    <t>480903</t>
  </si>
  <si>
    <t>บ้านเสียว</t>
  </si>
  <si>
    <t>บ้านเสียวนาหว้านครพนม</t>
  </si>
  <si>
    <t>480904</t>
  </si>
  <si>
    <t>นาคูณใหญ่</t>
  </si>
  <si>
    <t>นาคูณใหญ่นาหว้านครพนม</t>
  </si>
  <si>
    <t>480905</t>
  </si>
  <si>
    <t>เหล่าพัฒนา</t>
  </si>
  <si>
    <t>เหล่าพัฒนานาหว้านครพนม</t>
  </si>
  <si>
    <t>480906</t>
  </si>
  <si>
    <t>ท่าเรือนาหว้านครพนม</t>
  </si>
  <si>
    <t>4810</t>
  </si>
  <si>
    <t>โพนสวรรค์</t>
  </si>
  <si>
    <t>481001</t>
  </si>
  <si>
    <t>โพนสวรรค์โพนสวรรค์นครพนม</t>
  </si>
  <si>
    <t>481002</t>
  </si>
  <si>
    <t>นาหัวบ่อโพนสวรรค์นครพนม</t>
  </si>
  <si>
    <t>481003</t>
  </si>
  <si>
    <t>นาขมิ้น</t>
  </si>
  <si>
    <t>นาขมิ้นโพนสวรรค์นครพนม</t>
  </si>
  <si>
    <t>481004</t>
  </si>
  <si>
    <t>โพนบก</t>
  </si>
  <si>
    <t>โพนบกโพนสวรรค์นครพนม</t>
  </si>
  <si>
    <t>481005</t>
  </si>
  <si>
    <t>บ้านค้อโพนสวรรค์นครพนม</t>
  </si>
  <si>
    <t>481006</t>
  </si>
  <si>
    <t>โพนจาน</t>
  </si>
  <si>
    <t>โพนจานโพนสวรรค์นครพนม</t>
  </si>
  <si>
    <t>481007</t>
  </si>
  <si>
    <t>นาในโพนสวรรค์นครพนม</t>
  </si>
  <si>
    <t>4811</t>
  </si>
  <si>
    <t>481101</t>
  </si>
  <si>
    <t>นาทมนาทมนครพนม</t>
  </si>
  <si>
    <t>481102</t>
  </si>
  <si>
    <t>หนองซน</t>
  </si>
  <si>
    <t>หนองซนนาทมนครพนม</t>
  </si>
  <si>
    <t>481103</t>
  </si>
  <si>
    <t>ดอนเตย</t>
  </si>
  <si>
    <t>ดอนเตยนาทมนครพนม</t>
  </si>
  <si>
    <t>4812</t>
  </si>
  <si>
    <t>481201</t>
  </si>
  <si>
    <t>วังยางวังยางนครพนม</t>
  </si>
  <si>
    <t>481202</t>
  </si>
  <si>
    <t>โคกสีวังยางนครพนม</t>
  </si>
  <si>
    <t>481203</t>
  </si>
  <si>
    <t>ยอดชาด</t>
  </si>
  <si>
    <t>ยอดชาดวังยางนครพนม</t>
  </si>
  <si>
    <t>481204</t>
  </si>
  <si>
    <t>หนองโพธิ์วังยางนครพนม</t>
  </si>
  <si>
    <t>49</t>
  </si>
  <si>
    <t>มุกดาหาร</t>
  </si>
  <si>
    <t>4901</t>
  </si>
  <si>
    <t>เมืองมุกดาหาร</t>
  </si>
  <si>
    <t>490101</t>
  </si>
  <si>
    <t>MUKDAHAN</t>
  </si>
  <si>
    <t>มุกดาหารเมืองมุกดาหารมุกดาหาร</t>
  </si>
  <si>
    <t>490102</t>
  </si>
  <si>
    <t>ศรีบุญเรืองเมืองมุกดาหารมุกดาหาร</t>
  </si>
  <si>
    <t>490103</t>
  </si>
  <si>
    <t>บ้านโคกเมืองมุกดาหารมุกดาหาร</t>
  </si>
  <si>
    <t>490104</t>
  </si>
  <si>
    <t>บางทรายใหญ่</t>
  </si>
  <si>
    <t>บางทรายใหญ่เมืองมุกดาหารมุกดาหาร</t>
  </si>
  <si>
    <t>490105</t>
  </si>
  <si>
    <t>โพนทรายเมืองมุกดาหารมุกดาหาร</t>
  </si>
  <si>
    <t>490106</t>
  </si>
  <si>
    <t>ผึ่งแดด</t>
  </si>
  <si>
    <t>ผึ่งแดดเมืองมุกดาหารมุกดาหาร</t>
  </si>
  <si>
    <t>490107</t>
  </si>
  <si>
    <t>นาโสก</t>
  </si>
  <si>
    <t>นาโสกเมืองมุกดาหารมุกดาหาร</t>
  </si>
  <si>
    <t>490108</t>
  </si>
  <si>
    <t>นาสีนวนเมืองมุกดาหารมุกดาหาร</t>
  </si>
  <si>
    <t>490109</t>
  </si>
  <si>
    <t>คำป่าหลาย</t>
  </si>
  <si>
    <t>คำป่าหลายเมืองมุกดาหารมุกดาหาร</t>
  </si>
  <si>
    <t>490110</t>
  </si>
  <si>
    <t>คำอาฮวน</t>
  </si>
  <si>
    <t>คำอาฮวนเมืองมุกดาหารมุกดาหาร</t>
  </si>
  <si>
    <t>490111</t>
  </si>
  <si>
    <t>ดงเย็นเมืองมุกดาหารมุกดาหาร</t>
  </si>
  <si>
    <t>490112</t>
  </si>
  <si>
    <t>ดงมอน</t>
  </si>
  <si>
    <t>ดงมอนเมืองมุกดาหารมุกดาหาร</t>
  </si>
  <si>
    <t>490113</t>
  </si>
  <si>
    <t>กุดแข้</t>
  </si>
  <si>
    <t>กุดแข้เมืองมุกดาหารมุกดาหาร</t>
  </si>
  <si>
    <t>4902</t>
  </si>
  <si>
    <t>นิคมคำสร้อย</t>
  </si>
  <si>
    <t>490201</t>
  </si>
  <si>
    <t>นิคมคำสร้อยนิคมคำสร้อยมุกดาหาร</t>
  </si>
  <si>
    <t>490202</t>
  </si>
  <si>
    <t>นากอกนิคมคำสร้อยมุกดาหาร</t>
  </si>
  <si>
    <t>490203</t>
  </si>
  <si>
    <t>หนองแวงนิคมคำสร้อยมุกดาหาร</t>
  </si>
  <si>
    <t>490204</t>
  </si>
  <si>
    <t>กกแดง</t>
  </si>
  <si>
    <t>กกแดงนิคมคำสร้อยมุกดาหาร</t>
  </si>
  <si>
    <t>490205</t>
  </si>
  <si>
    <t>นาอุดมนิคมคำสร้อยมุกดาหาร</t>
  </si>
  <si>
    <t>490206</t>
  </si>
  <si>
    <t>โชคชัยนิคมคำสร้อยมุกดาหาร</t>
  </si>
  <si>
    <t>490207</t>
  </si>
  <si>
    <t>ร่มเกล้า</t>
  </si>
  <si>
    <t>ร่มเกล้านิคมคำสร้อยมุกดาหาร</t>
  </si>
  <si>
    <t>4903</t>
  </si>
  <si>
    <t>490301</t>
  </si>
  <si>
    <t>ดอนตาลดอนตาลมุกดาหาร</t>
  </si>
  <si>
    <t>490302</t>
  </si>
  <si>
    <t>โพธิ์ไทรดอนตาลมุกดาหาร</t>
  </si>
  <si>
    <t>490303</t>
  </si>
  <si>
    <t>ป่าไร่ดอนตาลมุกดาหาร</t>
  </si>
  <si>
    <t>490304</t>
  </si>
  <si>
    <t>เหล่าหมี</t>
  </si>
  <si>
    <t>เหล่าหมีดอนตาลมุกดาหาร</t>
  </si>
  <si>
    <t>490305</t>
  </si>
  <si>
    <t>บ้านบากดอนตาลมุกดาหาร</t>
  </si>
  <si>
    <t>490306</t>
  </si>
  <si>
    <t>นาสะเม็ง</t>
  </si>
  <si>
    <t>นาสะเม็งดอนตาลมุกดาหาร</t>
  </si>
  <si>
    <t>490307</t>
  </si>
  <si>
    <t>บ้านแก้งดอนตาลมุกดาหาร</t>
  </si>
  <si>
    <t>4904</t>
  </si>
  <si>
    <t>ดงหลวง</t>
  </si>
  <si>
    <t>490401</t>
  </si>
  <si>
    <t>ดงหลวงดงหลวงมุกดาหาร</t>
  </si>
  <si>
    <t>490402</t>
  </si>
  <si>
    <t>หนองบัวดงหลวงมุกดาหาร</t>
  </si>
  <si>
    <t>490403</t>
  </si>
  <si>
    <t>กกตูม</t>
  </si>
  <si>
    <t>กกตูมดงหลวงมุกดาหาร</t>
  </si>
  <si>
    <t>490404</t>
  </si>
  <si>
    <t>หนองแคนดงหลวงมุกดาหาร</t>
  </si>
  <si>
    <t>490405</t>
  </si>
  <si>
    <t>ชะโนดน้อย</t>
  </si>
  <si>
    <t>ชะโนดน้อยดงหลวงมุกดาหาร</t>
  </si>
  <si>
    <t>490406</t>
  </si>
  <si>
    <t>พังแดง</t>
  </si>
  <si>
    <t>พังแดงดงหลวงมุกดาหาร</t>
  </si>
  <si>
    <t>4905</t>
  </si>
  <si>
    <t>คำชะอี</t>
  </si>
  <si>
    <t>490503</t>
  </si>
  <si>
    <t>บ้านซ่ง</t>
  </si>
  <si>
    <t>บ้านซ่งคำชะอีมุกดาหาร</t>
  </si>
  <si>
    <t>490504</t>
  </si>
  <si>
    <t>คำชะอีคำชะอีมุกดาหาร</t>
  </si>
  <si>
    <t>490505</t>
  </si>
  <si>
    <t>หนองเอี่ยน</t>
  </si>
  <si>
    <t>หนองเอี่ยนคำชะอีมุกดาหาร</t>
  </si>
  <si>
    <t>490506</t>
  </si>
  <si>
    <t>บ้านค้อคำชะอีมุกดาหาร</t>
  </si>
  <si>
    <t>490507</t>
  </si>
  <si>
    <t>บ้านเหล่าคำชะอีมุกดาหาร</t>
  </si>
  <si>
    <t>490508</t>
  </si>
  <si>
    <t>โพนงามคำชะอีมุกดาหาร</t>
  </si>
  <si>
    <t>490511</t>
  </si>
  <si>
    <t>เหล่าสร้างถ่อ</t>
  </si>
  <si>
    <t>เหล่าสร้างถ่อคำชะอีมุกดาหาร</t>
  </si>
  <si>
    <t>490512</t>
  </si>
  <si>
    <t>คำบก</t>
  </si>
  <si>
    <t>คำบกคำชะอีมุกดาหาร</t>
  </si>
  <si>
    <t>490514</t>
  </si>
  <si>
    <t>น้ำเที่ยง</t>
  </si>
  <si>
    <t>น้ำเที่ยงคำชะอีมุกดาหาร</t>
  </si>
  <si>
    <t>4906</t>
  </si>
  <si>
    <t>หว้านใหญ่</t>
  </si>
  <si>
    <t>490601</t>
  </si>
  <si>
    <t>หว้านใหญ่หว้านใหญ่มุกดาหาร</t>
  </si>
  <si>
    <t>490602</t>
  </si>
  <si>
    <t>ป่งขาม</t>
  </si>
  <si>
    <t>ป่งขามหว้านใหญ่มุกดาหาร</t>
  </si>
  <si>
    <t>490603</t>
  </si>
  <si>
    <t>บางทรายน้อย</t>
  </si>
  <si>
    <t>บางทรายน้อยหว้านใหญ่มุกดาหาร</t>
  </si>
  <si>
    <t>490604</t>
  </si>
  <si>
    <t>ชะโนด</t>
  </si>
  <si>
    <t>ชะโนดหว้านใหญ่มุกดาหาร</t>
  </si>
  <si>
    <t>490605</t>
  </si>
  <si>
    <t>ดงหมู</t>
  </si>
  <si>
    <t>ดงหมูหว้านใหญ่มุกดาหาร</t>
  </si>
  <si>
    <t>4907</t>
  </si>
  <si>
    <t>หนองสูง</t>
  </si>
  <si>
    <t>490701</t>
  </si>
  <si>
    <t>หนองสูงหนองสูงมุกดาหาร</t>
  </si>
  <si>
    <t>490702</t>
  </si>
  <si>
    <t>โนนยาง</t>
  </si>
  <si>
    <t>โนนยางหนองสูงมุกดาหาร</t>
  </si>
  <si>
    <t>490703</t>
  </si>
  <si>
    <t>ภูวง</t>
  </si>
  <si>
    <t>ภูวงหนองสูงมุกดาหาร</t>
  </si>
  <si>
    <t>490704</t>
  </si>
  <si>
    <t>บ้านเป้าหนองสูงมุกดาหาร</t>
  </si>
  <si>
    <t>490705</t>
  </si>
  <si>
    <t>หนองสูงใต้</t>
  </si>
  <si>
    <t>หนองสูงใต้หนองสูงมุกดาหาร</t>
  </si>
  <si>
    <t>490706</t>
  </si>
  <si>
    <t>หนองสูงเหนือ</t>
  </si>
  <si>
    <t>หนองสูงเหนือหนองสูงมุกดาหาร</t>
  </si>
  <si>
    <t>ชลบุรี</t>
  </si>
  <si>
    <t>2003</t>
  </si>
  <si>
    <t>200305</t>
  </si>
  <si>
    <t>เขาซก</t>
  </si>
  <si>
    <t>CHON BURI</t>
  </si>
  <si>
    <t>เขาซกหนองใหญ่ชลบุรี</t>
  </si>
  <si>
    <t>2004</t>
  </si>
  <si>
    <t>บางละมุง</t>
  </si>
  <si>
    <t>200401</t>
  </si>
  <si>
    <t>บางละมุงบางละมุงชลบุรี</t>
  </si>
  <si>
    <t>200402</t>
  </si>
  <si>
    <t>หนองปรือบางละมุงชลบุรี</t>
  </si>
  <si>
    <t>200403</t>
  </si>
  <si>
    <t>หนองปลาไหลบางละมุงชลบุรี</t>
  </si>
  <si>
    <t>200404</t>
  </si>
  <si>
    <t>โป่ง</t>
  </si>
  <si>
    <t>โป่งบางละมุงชลบุรี</t>
  </si>
  <si>
    <t>200405</t>
  </si>
  <si>
    <t>เขาไม้แก้วบางละมุงชลบุรี</t>
  </si>
  <si>
    <t>200406</t>
  </si>
  <si>
    <t>ห้วยใหญ่บางละมุงชลบุรี</t>
  </si>
  <si>
    <t>200407</t>
  </si>
  <si>
    <t>ตะเคียนเตี้ย</t>
  </si>
  <si>
    <t>ตะเคียนเตี้ยบางละมุงชลบุรี</t>
  </si>
  <si>
    <t>200408</t>
  </si>
  <si>
    <t>นาเกลือบางละมุงชลบุรี</t>
  </si>
  <si>
    <t>200409</t>
  </si>
  <si>
    <t>เขตการปกครองพิเศษพัทยา</t>
  </si>
  <si>
    <t>เขตการปกครองพิเศษพัทยาบางละมุงชลบุรี</t>
  </si>
  <si>
    <t>2007</t>
  </si>
  <si>
    <t>ศรีราชา</t>
  </si>
  <si>
    <t>200704</t>
  </si>
  <si>
    <t>บึงศรีราชาชลบุรี</t>
  </si>
  <si>
    <t>200708</t>
  </si>
  <si>
    <t>บ่อวิน</t>
  </si>
  <si>
    <t>บ่อวินศรีราชาชลบุรี</t>
  </si>
  <si>
    <t>2009</t>
  </si>
  <si>
    <t>สัตหีบ</t>
  </si>
  <si>
    <t>200900</t>
  </si>
  <si>
    <t>เกาะสัตหีบชลบุรี</t>
  </si>
  <si>
    <t>200901</t>
  </si>
  <si>
    <t>สัตหีบสัตหีบชลบุรี</t>
  </si>
  <si>
    <t>200902</t>
  </si>
  <si>
    <t>นาจอมเทียน</t>
  </si>
  <si>
    <t>นาจอมเทียนสัตหีบชลบุรี</t>
  </si>
  <si>
    <t>200903</t>
  </si>
  <si>
    <t>พลูตาหลวง</t>
  </si>
  <si>
    <t>พลูตาหลวงสัตหีบชลบุรี</t>
  </si>
  <si>
    <t>200904</t>
  </si>
  <si>
    <t>บางเสร่</t>
  </si>
  <si>
    <t>บางเสร่สัตหีบชลบุรี</t>
  </si>
  <si>
    <t>200905</t>
  </si>
  <si>
    <t>แสมสาร</t>
  </si>
  <si>
    <t>แสมสารสัตหีบชลบุรี</t>
  </si>
  <si>
    <t>ระยอง</t>
  </si>
  <si>
    <t>2101</t>
  </si>
  <si>
    <t>เมืองระยอง</t>
  </si>
  <si>
    <t>210101</t>
  </si>
  <si>
    <t>RAYONG</t>
  </si>
  <si>
    <t>ท่าประดู่เมืองระยองระยอง</t>
  </si>
  <si>
    <t>210102</t>
  </si>
  <si>
    <t>เชิงเนิน</t>
  </si>
  <si>
    <t>เชิงเนินเมืองระยองระยอง</t>
  </si>
  <si>
    <t>210103</t>
  </si>
  <si>
    <t>ตะพง</t>
  </si>
  <si>
    <t>ตะพงเมืองระยองระยอง</t>
  </si>
  <si>
    <t>210104</t>
  </si>
  <si>
    <t>ปากน้ำเมืองระยองระยอง</t>
  </si>
  <si>
    <t>210105</t>
  </si>
  <si>
    <t>เพ</t>
  </si>
  <si>
    <t>เพเมืองระยองระยอง</t>
  </si>
  <si>
    <t>210106</t>
  </si>
  <si>
    <t>แกลง</t>
  </si>
  <si>
    <t>แกลงเมืองระยองระยอง</t>
  </si>
  <si>
    <t>210107</t>
  </si>
  <si>
    <t>บ้านแลงเมืองระยองระยอง</t>
  </si>
  <si>
    <t>210108</t>
  </si>
  <si>
    <t>นาตาขวัญ</t>
  </si>
  <si>
    <t>นาตาขวัญเมืองระยองระยอง</t>
  </si>
  <si>
    <t>210109</t>
  </si>
  <si>
    <t>เนินพระ</t>
  </si>
  <si>
    <t>เนินพระเมืองระยองระยอง</t>
  </si>
  <si>
    <t>210110</t>
  </si>
  <si>
    <t>กะเฉด</t>
  </si>
  <si>
    <t>กะเฉดเมืองระยองระยอง</t>
  </si>
  <si>
    <t>210111</t>
  </si>
  <si>
    <t>ทับมา</t>
  </si>
  <si>
    <t>ทับมาเมืองระยองระยอง</t>
  </si>
  <si>
    <t>210112</t>
  </si>
  <si>
    <t>น้ำคอก</t>
  </si>
  <si>
    <t>น้ำคอกเมืองระยองระยอง</t>
  </si>
  <si>
    <t>210113</t>
  </si>
  <si>
    <t>ห้วยโป่งเมืองระยองระยอง</t>
  </si>
  <si>
    <t>210114</t>
  </si>
  <si>
    <t>มาบตาพุด</t>
  </si>
  <si>
    <t>มาบตาพุดเมืองระยองระยอง</t>
  </si>
  <si>
    <t>210115</t>
  </si>
  <si>
    <t>สำนักทอง</t>
  </si>
  <si>
    <t>สำนักทองเมืองระยองระยอง</t>
  </si>
  <si>
    <t>2102</t>
  </si>
  <si>
    <t>210201</t>
  </si>
  <si>
    <t>สำนักท้อน</t>
  </si>
  <si>
    <t>สำนักท้อนบ้านฉางระยอง</t>
  </si>
  <si>
    <t>210202</t>
  </si>
  <si>
    <t>พลา</t>
  </si>
  <si>
    <t>พลาบ้านฉางระยอง</t>
  </si>
  <si>
    <t>210203</t>
  </si>
  <si>
    <t>บ้านฉางบ้านฉางระยอง</t>
  </si>
  <si>
    <t>2104</t>
  </si>
  <si>
    <t>210402</t>
  </si>
  <si>
    <t>ชุมแสงวังจันทร์ระยอง</t>
  </si>
  <si>
    <t>210403</t>
  </si>
  <si>
    <t>ป่ายุบใน</t>
  </si>
  <si>
    <t>ป่ายุบในวังจันทร์ระยอง</t>
  </si>
  <si>
    <t>210404</t>
  </si>
  <si>
    <t>พลงตาเอี่ยม</t>
  </si>
  <si>
    <t>พลงตาเอี่ยมวังจันทร์ระยอง</t>
  </si>
  <si>
    <t>2105</t>
  </si>
  <si>
    <t>บ้านค่าย</t>
  </si>
  <si>
    <t>210501</t>
  </si>
  <si>
    <t>บ้านค่ายบ้านค่ายระยอง</t>
  </si>
  <si>
    <t>210502</t>
  </si>
  <si>
    <t>หนองละลอก</t>
  </si>
  <si>
    <t>หนองละลอกบ้านค่ายระยอง</t>
  </si>
  <si>
    <t>210503</t>
  </si>
  <si>
    <t>หนองตะพาน</t>
  </si>
  <si>
    <t>หนองตะพานบ้านค่ายระยอง</t>
  </si>
  <si>
    <t>210504</t>
  </si>
  <si>
    <t>ตาขัน</t>
  </si>
  <si>
    <t>ตาขันบ้านค่ายระยอง</t>
  </si>
  <si>
    <t>210505</t>
  </si>
  <si>
    <t>บางบุตร</t>
  </si>
  <si>
    <t>บางบุตรบ้านค่ายระยอง</t>
  </si>
  <si>
    <t>210506</t>
  </si>
  <si>
    <t>หนองบัวบ้านค่ายระยอง</t>
  </si>
  <si>
    <t>210507</t>
  </si>
  <si>
    <t>ชากบก</t>
  </si>
  <si>
    <t>ชากบกบ้านค่ายระยอง</t>
  </si>
  <si>
    <t>2106</t>
  </si>
  <si>
    <t>ปลวกแดง</t>
  </si>
  <si>
    <t>210601</t>
  </si>
  <si>
    <t>ปลวกแดงปลวกแดงระยอง</t>
  </si>
  <si>
    <t>210602</t>
  </si>
  <si>
    <t>ตาสิทธิ์</t>
  </si>
  <si>
    <t>ตาสิทธิ์ปลวกแดงระยอง</t>
  </si>
  <si>
    <t>210603</t>
  </si>
  <si>
    <t>ละหารปลวกแดงระยอง</t>
  </si>
  <si>
    <t>210604</t>
  </si>
  <si>
    <t>แม่น้ำคู้</t>
  </si>
  <si>
    <t>แม่น้ำคู้ปลวกแดงระยอง</t>
  </si>
  <si>
    <t>210605</t>
  </si>
  <si>
    <t>มาบยางพร</t>
  </si>
  <si>
    <t>มาบยางพรปลวกแดงระยอง</t>
  </si>
  <si>
    <t>210606</t>
  </si>
  <si>
    <t>หนองไร่</t>
  </si>
  <si>
    <t>หนองไร่ปลวกแดงระยอง</t>
  </si>
  <si>
    <t>2108</t>
  </si>
  <si>
    <t>210801</t>
  </si>
  <si>
    <t>นิคมพัฒนานิคมพัฒนาระยอง</t>
  </si>
  <si>
    <t>210802</t>
  </si>
  <si>
    <t>มาบข่า</t>
  </si>
  <si>
    <t>มาบข่านิคมพัฒนาระยอง</t>
  </si>
  <si>
    <t>210803</t>
  </si>
  <si>
    <t>พนานิคม</t>
  </si>
  <si>
    <t>พนานิคมนิคมพัฒนาระยอง</t>
  </si>
  <si>
    <t>210804</t>
  </si>
  <si>
    <t>มะขามคู่</t>
  </si>
  <si>
    <t>มะขามคู่นิคมพัฒนาระยอง</t>
  </si>
  <si>
    <t>76</t>
  </si>
  <si>
    <t>7601</t>
  </si>
  <si>
    <t>เมืองเพชรบุรี</t>
  </si>
  <si>
    <t>760104</t>
  </si>
  <si>
    <t>นาพันสาม</t>
  </si>
  <si>
    <t>PHETCHABURI</t>
  </si>
  <si>
    <t>นาพันสามเมืองเพชรบุรีเพชรบุรี</t>
  </si>
  <si>
    <t>760117</t>
  </si>
  <si>
    <t>หาดเจ้าสำราญ</t>
  </si>
  <si>
    <t>หาดเจ้าสำราญเมืองเพชรบุรีเพชรบุรี</t>
  </si>
  <si>
    <t>760121</t>
  </si>
  <si>
    <t>โพไร่หวาน</t>
  </si>
  <si>
    <t>โพไร่หวานเมืองเพชรบุรีเพชรบุรี</t>
  </si>
  <si>
    <t>760122</t>
  </si>
  <si>
    <t>ดอนยางเมืองเพชรบุรีเพชรบุรี</t>
  </si>
  <si>
    <t>760123</t>
  </si>
  <si>
    <t>หนองขนาน</t>
  </si>
  <si>
    <t>หนองขนานเมืองเพชรบุรีเพชรบุรี</t>
  </si>
  <si>
    <t>760124</t>
  </si>
  <si>
    <t>หนองพลับเมืองเพชรบุรีเพชรบุรี</t>
  </si>
  <si>
    <t>7603</t>
  </si>
  <si>
    <t>760302</t>
  </si>
  <si>
    <t>ยางน้ำกลัดเหนือ</t>
  </si>
  <si>
    <t>ยางน้ำกลัดเหนือหนองหญ้าปล้องเพชรบุรี</t>
  </si>
  <si>
    <t>760303</t>
  </si>
  <si>
    <t>ยางน้ำกลัดใต้</t>
  </si>
  <si>
    <t>ยางน้ำกลัดใต้หนองหญ้าปล้องเพชรบุรี</t>
  </si>
  <si>
    <t>760304</t>
  </si>
  <si>
    <t>ท่าตะคร้อหนองหญ้าปล้องเพชรบุรี</t>
  </si>
  <si>
    <t>7604</t>
  </si>
  <si>
    <t>ชะอำ</t>
  </si>
  <si>
    <t>760401</t>
  </si>
  <si>
    <t>ชะอำชะอำเพชรบุรี</t>
  </si>
  <si>
    <t>760402</t>
  </si>
  <si>
    <t>บางเก่า</t>
  </si>
  <si>
    <t>บางเก่าชะอำเพชรบุรี</t>
  </si>
  <si>
    <t>760403</t>
  </si>
  <si>
    <t>นายางชะอำเพชรบุรี</t>
  </si>
  <si>
    <t>760404</t>
  </si>
  <si>
    <t>เขาใหญ่ชะอำเพชรบุรี</t>
  </si>
  <si>
    <t>760405</t>
  </si>
  <si>
    <t>หนองศาลา</t>
  </si>
  <si>
    <t>หนองศาลาชะอำเพชรบุรี</t>
  </si>
  <si>
    <t>760406</t>
  </si>
  <si>
    <t>ห้วยทรายเหนือ</t>
  </si>
  <si>
    <t>ห้วยทรายเหนือชะอำเพชรบุรี</t>
  </si>
  <si>
    <t>760407</t>
  </si>
  <si>
    <t>ไร่ใหม่พัฒนา</t>
  </si>
  <si>
    <t>ไร่ใหม่พัฒนาชะอำเพชรบุรี</t>
  </si>
  <si>
    <t>760408</t>
  </si>
  <si>
    <t>สามพระยา</t>
  </si>
  <si>
    <t>สามพระยาชะอำเพชรบุรี</t>
  </si>
  <si>
    <t>760409</t>
  </si>
  <si>
    <t>ดอนขุนห้วย</t>
  </si>
  <si>
    <t>ดอนขุนห้วยชะอำเพชรบุรี</t>
  </si>
  <si>
    <t>7605</t>
  </si>
  <si>
    <t>760501</t>
  </si>
  <si>
    <t>ท่ายางท่ายางเพชรบุรี</t>
  </si>
  <si>
    <t>760502</t>
  </si>
  <si>
    <t>ท่าคอย</t>
  </si>
  <si>
    <t>ท่าคอยท่ายางเพชรบุรี</t>
  </si>
  <si>
    <t>760503</t>
  </si>
  <si>
    <t>ยางหย่อง</t>
  </si>
  <si>
    <t>ยางหย่องท่ายางเพชรบุรี</t>
  </si>
  <si>
    <t>760504</t>
  </si>
  <si>
    <t>หนองจอกท่ายางเพชรบุรี</t>
  </si>
  <si>
    <t>760505</t>
  </si>
  <si>
    <t>มาบปลาเค้า</t>
  </si>
  <si>
    <t>มาบปลาเค้าท่ายางเพชรบุรี</t>
  </si>
  <si>
    <t>760506</t>
  </si>
  <si>
    <t>ท่าไม้รวก</t>
  </si>
  <si>
    <t>ท่าไม้รวกท่ายางเพชรบุรี</t>
  </si>
  <si>
    <t>760507</t>
  </si>
  <si>
    <t>วังไคร้</t>
  </si>
  <si>
    <t>วังไคร้ท่ายางเพชรบุรี</t>
  </si>
  <si>
    <t>760511</t>
  </si>
  <si>
    <t>กลัดหลวง</t>
  </si>
  <si>
    <t>กลัดหลวงท่ายางเพชรบุรี</t>
  </si>
  <si>
    <t>760512</t>
  </si>
  <si>
    <t>ปึกเตียน</t>
  </si>
  <si>
    <t>ปึกเตียนท่ายางเพชรบุรี</t>
  </si>
  <si>
    <t>760513</t>
  </si>
  <si>
    <t>เขากระปุก</t>
  </si>
  <si>
    <t>เขากระปุกท่ายางเพชรบุรี</t>
  </si>
  <si>
    <t>760514</t>
  </si>
  <si>
    <t>ท่าแลง</t>
  </si>
  <si>
    <t>ท่าแลงท่ายางเพชรบุรี</t>
  </si>
  <si>
    <t>760515</t>
  </si>
  <si>
    <t>บ้านในดง</t>
  </si>
  <si>
    <t>บ้านในดงท่ายางเพชรบุรี</t>
  </si>
  <si>
    <t>7606</t>
  </si>
  <si>
    <t>บ้านลาด</t>
  </si>
  <si>
    <t>760601</t>
  </si>
  <si>
    <t>บ้านลาดบ้านลาดเพชรบุรี</t>
  </si>
  <si>
    <t>760604</t>
  </si>
  <si>
    <t>ตำหรุ</t>
  </si>
  <si>
    <t>ตำหรุบ้านลาดเพชรบุรี</t>
  </si>
  <si>
    <t>760606</t>
  </si>
  <si>
    <t>ไร่มะขาม</t>
  </si>
  <si>
    <t>ไร่มะขามบ้านลาดเพชรบุรี</t>
  </si>
  <si>
    <t>760607</t>
  </si>
  <si>
    <t>ท่าเสน</t>
  </si>
  <si>
    <t>ท่าเสนบ้านลาดเพชรบุรี</t>
  </si>
  <si>
    <t>760608</t>
  </si>
  <si>
    <t>หนองกระเจ็ด</t>
  </si>
  <si>
    <t>หนองกระเจ็ดบ้านลาดเพชรบุรี</t>
  </si>
  <si>
    <t>760609</t>
  </si>
  <si>
    <t>หนองกะปุ</t>
  </si>
  <si>
    <t>หนองกะปุบ้านลาดเพชรบุรี</t>
  </si>
  <si>
    <t>760614</t>
  </si>
  <si>
    <t>ไร่สะท้อน</t>
  </si>
  <si>
    <t>ไร่สะท้อนบ้านลาดเพชรบุรี</t>
  </si>
  <si>
    <t>760615</t>
  </si>
  <si>
    <t>ห้วยข้อง</t>
  </si>
  <si>
    <t>ห้วยข้องบ้านลาดเพชรบุรี</t>
  </si>
  <si>
    <t>760617</t>
  </si>
  <si>
    <t>ถ้ำรงค์</t>
  </si>
  <si>
    <t>ถ้ำรงค์บ้านลาดเพชรบุรี</t>
  </si>
  <si>
    <t>760618</t>
  </si>
  <si>
    <t>ห้วยลึกบ้านลาดเพชรบุรี</t>
  </si>
  <si>
    <t>7607</t>
  </si>
  <si>
    <t>760705</t>
  </si>
  <si>
    <t>แหลมผักเบี้ย</t>
  </si>
  <si>
    <t>แหลมผักเบี้ยบ้านแหลมเพชรบุรี</t>
  </si>
  <si>
    <t>7608</t>
  </si>
  <si>
    <t>แก่งกระจาน</t>
  </si>
  <si>
    <t>760801</t>
  </si>
  <si>
    <t>แก่งกระจานแก่งกระจานเพชรบุรี</t>
  </si>
  <si>
    <t>760802</t>
  </si>
  <si>
    <t>สองพี่น้องแก่งกระจานเพชรบุรี</t>
  </si>
  <si>
    <t>760803</t>
  </si>
  <si>
    <t>วังจันทร์แก่งกระจานเพชรบุรี</t>
  </si>
  <si>
    <t>760804</t>
  </si>
  <si>
    <t>ป่าเด็ง</t>
  </si>
  <si>
    <t>ป่าเด็งแก่งกระจานเพชรบุรี</t>
  </si>
  <si>
    <t>760805</t>
  </si>
  <si>
    <t>พุสวรรค์</t>
  </si>
  <si>
    <t>พุสวรรค์แก่งกระจานเพชรบุรี</t>
  </si>
  <si>
    <t>760806</t>
  </si>
  <si>
    <t>ห้วยแม่เพรียง</t>
  </si>
  <si>
    <t>ห้วยแม่เพรียงแก่งกระจานเพชรบุรี</t>
  </si>
  <si>
    <t>94</t>
  </si>
  <si>
    <t>9401</t>
  </si>
  <si>
    <t>เมืองปัตตานี</t>
  </si>
  <si>
    <t>940101</t>
  </si>
  <si>
    <t>สะบารัง</t>
  </si>
  <si>
    <t>PATTANI</t>
  </si>
  <si>
    <t>สะบารังเมืองปัตตานีปัตตานี</t>
  </si>
  <si>
    <t>940102</t>
  </si>
  <si>
    <t>อาเนาะรู</t>
  </si>
  <si>
    <t>อาเนาะรูเมืองปัตตานีปัตตานี</t>
  </si>
  <si>
    <t>940103</t>
  </si>
  <si>
    <t>จะบังติกอ</t>
  </si>
  <si>
    <t>จะบังติกอเมืองปัตตานีปัตตานี</t>
  </si>
  <si>
    <t>940104</t>
  </si>
  <si>
    <t>บานา</t>
  </si>
  <si>
    <t>บานาเมืองปัตตานีปัตตานี</t>
  </si>
  <si>
    <t>940105</t>
  </si>
  <si>
    <t>ตันหยงลุโละ</t>
  </si>
  <si>
    <t>ตันหยงลุโละเมืองปัตตานีปัตตานี</t>
  </si>
  <si>
    <t>940106</t>
  </si>
  <si>
    <t>คลองมานิง</t>
  </si>
  <si>
    <t>คลองมานิงเมืองปัตตานีปัตตานี</t>
  </si>
  <si>
    <t>940107</t>
  </si>
  <si>
    <t>กะมิยอ</t>
  </si>
  <si>
    <t>กะมิยอเมืองปัตตานีปัตตานี</t>
  </si>
  <si>
    <t>940108</t>
  </si>
  <si>
    <t>บาราโหม</t>
  </si>
  <si>
    <t>บาราโหมเมืองปัตตานีปัตตานี</t>
  </si>
  <si>
    <t>940109</t>
  </si>
  <si>
    <t>ปะกาฮะรัง</t>
  </si>
  <si>
    <t>ปะกาฮะรังเมืองปัตตานีปัตตานี</t>
  </si>
  <si>
    <t>940110</t>
  </si>
  <si>
    <t>รูสะมิแล</t>
  </si>
  <si>
    <t>รูสะมิแลเมืองปัตตานีปัตตานี</t>
  </si>
  <si>
    <t>940111</t>
  </si>
  <si>
    <t>ตะลุโบะ</t>
  </si>
  <si>
    <t>ตะลุโบะเมืองปัตตานีปัตตานี</t>
  </si>
  <si>
    <t>940112</t>
  </si>
  <si>
    <t>บาราเฮาะ</t>
  </si>
  <si>
    <t>บาราเฮาะเมืองปัตตานีปัตตานี</t>
  </si>
  <si>
    <t>940113</t>
  </si>
  <si>
    <t>ปุยุด</t>
  </si>
  <si>
    <t>ปุยุดเมืองปัตตานีปัตตานี</t>
  </si>
  <si>
    <t>9402</t>
  </si>
  <si>
    <t>โคกโพธิ์</t>
  </si>
  <si>
    <t>940201</t>
  </si>
  <si>
    <t>โคกโพธิ์โคกโพธิ์ปัตตานี</t>
  </si>
  <si>
    <t>940202</t>
  </si>
  <si>
    <t>มะกรูด</t>
  </si>
  <si>
    <t>มะกรูดโคกโพธิ์ปัตตานี</t>
  </si>
  <si>
    <t>940203</t>
  </si>
  <si>
    <t>บางโกระ</t>
  </si>
  <si>
    <t>บางโกระโคกโพธิ์ปัตตานี</t>
  </si>
  <si>
    <t>940204</t>
  </si>
  <si>
    <t>ป่าบอนโคกโพธิ์ปัตตานี</t>
  </si>
  <si>
    <t>940205</t>
  </si>
  <si>
    <t>ทรายขาวโคกโพธิ์ปัตตานี</t>
  </si>
  <si>
    <t>940206</t>
  </si>
  <si>
    <t>นาประดู่</t>
  </si>
  <si>
    <t>นาประดู่โคกโพธิ์ปัตตานี</t>
  </si>
  <si>
    <t>940207</t>
  </si>
  <si>
    <t>ปากล่อ</t>
  </si>
  <si>
    <t>ปากล่อโคกโพธิ์ปัตตานี</t>
  </si>
  <si>
    <t>940208</t>
  </si>
  <si>
    <t>ทุ่งพลา</t>
  </si>
  <si>
    <t>ทุ่งพลาโคกโพธิ์ปัตตานี</t>
  </si>
  <si>
    <t>940211</t>
  </si>
  <si>
    <t>ท่าเรือโคกโพธิ์ปัตตานี</t>
  </si>
  <si>
    <t>940213</t>
  </si>
  <si>
    <t>นาเกตุ</t>
  </si>
  <si>
    <t>นาเกตุโคกโพธิ์ปัตตานี</t>
  </si>
  <si>
    <t>940214</t>
  </si>
  <si>
    <t>ควนโนรี</t>
  </si>
  <si>
    <t>ควนโนรีโคกโพธิ์ปัตตานี</t>
  </si>
  <si>
    <t>940215</t>
  </si>
  <si>
    <t>ช้างให้ตก</t>
  </si>
  <si>
    <t>ช้างให้ตกโคกโพธิ์ปัตตานี</t>
  </si>
  <si>
    <t>9403</t>
  </si>
  <si>
    <t>940301</t>
  </si>
  <si>
    <t>เกาะเปาะ</t>
  </si>
  <si>
    <t>เกาะเปาะหนองจิกปัตตานี</t>
  </si>
  <si>
    <t>940302</t>
  </si>
  <si>
    <t>คอลอตันหยง</t>
  </si>
  <si>
    <t>คอลอตันหยงหนองจิกปัตตานี</t>
  </si>
  <si>
    <t>940303</t>
  </si>
  <si>
    <t>ดอนรัก</t>
  </si>
  <si>
    <t>ดอนรักหนองจิกปัตตานี</t>
  </si>
  <si>
    <t>940304</t>
  </si>
  <si>
    <t>ดาโต๊ะ</t>
  </si>
  <si>
    <t>ดาโต๊ะหนองจิกปัตตานี</t>
  </si>
  <si>
    <t>940305</t>
  </si>
  <si>
    <t>ตุยง</t>
  </si>
  <si>
    <t>ตุยงหนองจิกปัตตานี</t>
  </si>
  <si>
    <t>940306</t>
  </si>
  <si>
    <t>ท่ากำชำ</t>
  </si>
  <si>
    <t>ท่ากำชำหนองจิกปัตตานี</t>
  </si>
  <si>
    <t>940307</t>
  </si>
  <si>
    <t>บ่อทองหนองจิกปัตตานี</t>
  </si>
  <si>
    <t>940308</t>
  </si>
  <si>
    <t>บางเขา</t>
  </si>
  <si>
    <t>บางเขาหนองจิกปัตตานี</t>
  </si>
  <si>
    <t>940309</t>
  </si>
  <si>
    <t>บางตาวา</t>
  </si>
  <si>
    <t>บางตาวาหนองจิกปัตตานี</t>
  </si>
  <si>
    <t>940310</t>
  </si>
  <si>
    <t>ปุโละปุโย</t>
  </si>
  <si>
    <t>ปุโละปุโยหนองจิกปัตตานี</t>
  </si>
  <si>
    <t>940311</t>
  </si>
  <si>
    <t>ยาบี</t>
  </si>
  <si>
    <t>ยาบีหนองจิกปัตตานี</t>
  </si>
  <si>
    <t>940312</t>
  </si>
  <si>
    <t>ลิปะสะโง</t>
  </si>
  <si>
    <t>ลิปะสะโงหนองจิกปัตตานี</t>
  </si>
  <si>
    <t>9405</t>
  </si>
  <si>
    <t>มายอ</t>
  </si>
  <si>
    <t>940501</t>
  </si>
  <si>
    <t>มายอมายอปัตตานี</t>
  </si>
  <si>
    <t>940502</t>
  </si>
  <si>
    <t>ถนน</t>
  </si>
  <si>
    <t>ถนนมายอปัตตานี</t>
  </si>
  <si>
    <t>940503</t>
  </si>
  <si>
    <t>ตรังมายอปัตตานี</t>
  </si>
  <si>
    <t>940504</t>
  </si>
  <si>
    <t>กระหวะ</t>
  </si>
  <si>
    <t>กระหวะมายอปัตตานี</t>
  </si>
  <si>
    <t>940505</t>
  </si>
  <si>
    <t>ลุโบะยิไร</t>
  </si>
  <si>
    <t>ลุโบะยิไรมายอปัตตานี</t>
  </si>
  <si>
    <t>940507</t>
  </si>
  <si>
    <t>กระเสาะ</t>
  </si>
  <si>
    <t>กระเสาะมายอปัตตานี</t>
  </si>
  <si>
    <t>940508</t>
  </si>
  <si>
    <t>เกาะจัน</t>
  </si>
  <si>
    <t>เกาะจันมายอปัตตานี</t>
  </si>
  <si>
    <t>940509</t>
  </si>
  <si>
    <t>ปะโด</t>
  </si>
  <si>
    <t>ปะโดมายอปัตตานี</t>
  </si>
  <si>
    <t>940510</t>
  </si>
  <si>
    <t>สาคอบน</t>
  </si>
  <si>
    <t>สาคอบนมายอปัตตานี</t>
  </si>
  <si>
    <t>940511</t>
  </si>
  <si>
    <t>สาคอใต้</t>
  </si>
  <si>
    <t>สาคอใต้มายอปัตตานี</t>
  </si>
  <si>
    <t>940512</t>
  </si>
  <si>
    <t>สะกำ</t>
  </si>
  <si>
    <t>สะกำมายอปัตตานี</t>
  </si>
  <si>
    <t>940513</t>
  </si>
  <si>
    <t>ปานัน</t>
  </si>
  <si>
    <t>ปานันมายอปัตตานี</t>
  </si>
  <si>
    <t>9406</t>
  </si>
  <si>
    <t>ทุ่งยางแดง</t>
  </si>
  <si>
    <t>940601</t>
  </si>
  <si>
    <t>ตะโละแมะนา</t>
  </si>
  <si>
    <t>ตะโละแมะนาทุ่งยางแดงปัตตานี</t>
  </si>
  <si>
    <t>940602</t>
  </si>
  <si>
    <t>พิเทน</t>
  </si>
  <si>
    <t>พิเทนทุ่งยางแดงปัตตานี</t>
  </si>
  <si>
    <t>940603</t>
  </si>
  <si>
    <t>น้ำดำ</t>
  </si>
  <si>
    <t>น้ำดำทุ่งยางแดงปัตตานี</t>
  </si>
  <si>
    <t>9409</t>
  </si>
  <si>
    <t>ยะหริ่ง</t>
  </si>
  <si>
    <t>940901</t>
  </si>
  <si>
    <t>ตะโละ</t>
  </si>
  <si>
    <t>ตะโละยะหริ่งปัตตานี</t>
  </si>
  <si>
    <t>940902</t>
  </si>
  <si>
    <t>ตะโละกาโปร์</t>
  </si>
  <si>
    <t>ตะโละกาโปร์ยะหริ่งปัตตานี</t>
  </si>
  <si>
    <t>940903</t>
  </si>
  <si>
    <t>ตันหยงดาลอ</t>
  </si>
  <si>
    <t>ตันหยงดาลอยะหริ่งปัตตานี</t>
  </si>
  <si>
    <t>940905</t>
  </si>
  <si>
    <t>ตอหลัง</t>
  </si>
  <si>
    <t>ตอหลังยะหริ่งปัตตานี</t>
  </si>
  <si>
    <t>940906</t>
  </si>
  <si>
    <t>ตาแกะ</t>
  </si>
  <si>
    <t>ตาแกะยะหริ่งปัตตานี</t>
  </si>
  <si>
    <t>940907</t>
  </si>
  <si>
    <t>ตาลีอายร์</t>
  </si>
  <si>
    <t>ตาลีอายร์ยะหริ่งปัตตานี</t>
  </si>
  <si>
    <t>940908</t>
  </si>
  <si>
    <t>ยามู</t>
  </si>
  <si>
    <t>ยามูยะหริ่งปัตตานี</t>
  </si>
  <si>
    <t>940909</t>
  </si>
  <si>
    <t>บางปูยะหริ่งปัตตานี</t>
  </si>
  <si>
    <t>940910</t>
  </si>
  <si>
    <t>หนองแรต</t>
  </si>
  <si>
    <t>หนองแรตยะหริ่งปัตตานี</t>
  </si>
  <si>
    <t>940911</t>
  </si>
  <si>
    <t>ปิยามุมัง</t>
  </si>
  <si>
    <t>ปิยามุมังยะหริ่งปัตตานี</t>
  </si>
  <si>
    <t>940912</t>
  </si>
  <si>
    <t>ปุลากง</t>
  </si>
  <si>
    <t>ปุลากงยะหริ่งปัตตานี</t>
  </si>
  <si>
    <t>940913</t>
  </si>
  <si>
    <t>บาโลย</t>
  </si>
  <si>
    <t>บาโลยยะหริ่งปัตตานี</t>
  </si>
  <si>
    <t>940914</t>
  </si>
  <si>
    <t>สาบัน</t>
  </si>
  <si>
    <t>สาบันยะหริ่งปัตตานี</t>
  </si>
  <si>
    <t>940915</t>
  </si>
  <si>
    <t>มะนังยง</t>
  </si>
  <si>
    <t>มะนังยงยะหริ่งปัตตานี</t>
  </si>
  <si>
    <t>940916</t>
  </si>
  <si>
    <t>ราตาปันยัง</t>
  </si>
  <si>
    <t>ราตาปันยังยะหริ่งปัตตานี</t>
  </si>
  <si>
    <t>940917</t>
  </si>
  <si>
    <t>จะรัง</t>
  </si>
  <si>
    <t>จะรังยะหริ่งปัตตานี</t>
  </si>
  <si>
    <t>940918</t>
  </si>
  <si>
    <t>แหลมโพธิ์</t>
  </si>
  <si>
    <t>แหลมโพธิ์ยะหริ่งปัตตานี</t>
  </si>
  <si>
    <t>9410</t>
  </si>
  <si>
    <t>ยะรัง</t>
  </si>
  <si>
    <t>941001</t>
  </si>
  <si>
    <t>ยะรังยะรังปัตตานี</t>
  </si>
  <si>
    <t>941002</t>
  </si>
  <si>
    <t>สะดาวา</t>
  </si>
  <si>
    <t>สะดาวายะรังปัตตานี</t>
  </si>
  <si>
    <t>941003</t>
  </si>
  <si>
    <t>ประจัน</t>
  </si>
  <si>
    <t>ประจันยะรังปัตตานี</t>
  </si>
  <si>
    <t>941004</t>
  </si>
  <si>
    <t>สะนอ</t>
  </si>
  <si>
    <t>สะนอยะรังปัตตานี</t>
  </si>
  <si>
    <t>941005</t>
  </si>
  <si>
    <t>ระแว้ง</t>
  </si>
  <si>
    <t>ระแว้งยะรังปัตตานี</t>
  </si>
  <si>
    <t>941006</t>
  </si>
  <si>
    <t>ปิตูมุดี</t>
  </si>
  <si>
    <t>ปิตูมุดียะรังปัตตานี</t>
  </si>
  <si>
    <t>941007</t>
  </si>
  <si>
    <t>วัด</t>
  </si>
  <si>
    <t>วัดยะรังปัตตานี</t>
  </si>
  <si>
    <t>941008</t>
  </si>
  <si>
    <t>กระโด</t>
  </si>
  <si>
    <t>กระโดยะรังปัตตานี</t>
  </si>
  <si>
    <t>941009</t>
  </si>
  <si>
    <t>คลองใหม่ยะรังปัตตานี</t>
  </si>
  <si>
    <t>941010</t>
  </si>
  <si>
    <t>เมาะมาวี</t>
  </si>
  <si>
    <t>เมาะมาวียะรังปัตตานี</t>
  </si>
  <si>
    <t>941011</t>
  </si>
  <si>
    <t>กอลำ</t>
  </si>
  <si>
    <t>กอลำยะรังปัตตานี</t>
  </si>
  <si>
    <t>941012</t>
  </si>
  <si>
    <t>เขาตูม</t>
  </si>
  <si>
    <t>เขาตูมยะรังปัตตานี</t>
  </si>
  <si>
    <t>9412</t>
  </si>
  <si>
    <t>941201</t>
  </si>
  <si>
    <t>แม่ลานแม่ลานปัตตานี</t>
  </si>
  <si>
    <t>941202</t>
  </si>
  <si>
    <t>ม่วงเตี้ยแม่ลานปัตตานี</t>
  </si>
  <si>
    <t>941203</t>
  </si>
  <si>
    <t>ป่าไร่แม่ลานปัตตานี</t>
  </si>
  <si>
    <t>95</t>
  </si>
  <si>
    <t>ยะลา</t>
  </si>
  <si>
    <t>9501</t>
  </si>
  <si>
    <t>เมืองยะลา</t>
  </si>
  <si>
    <t>950101</t>
  </si>
  <si>
    <t>สะเตง</t>
  </si>
  <si>
    <t>YALA</t>
  </si>
  <si>
    <t>สะเตงเมืองยะลายะลา</t>
  </si>
  <si>
    <t>950102</t>
  </si>
  <si>
    <t>บุดี</t>
  </si>
  <si>
    <t>บุดีเมืองยะลายะลา</t>
  </si>
  <si>
    <t>950103</t>
  </si>
  <si>
    <t>ยุโป</t>
  </si>
  <si>
    <t>ยุโปเมืองยะลายะลา</t>
  </si>
  <si>
    <t>950104</t>
  </si>
  <si>
    <t>ลิดล</t>
  </si>
  <si>
    <t>ลิดลเมืองยะลายะลา</t>
  </si>
  <si>
    <t>950106</t>
  </si>
  <si>
    <t>ยะลาเมืองยะลายะลา</t>
  </si>
  <si>
    <t>950108</t>
  </si>
  <si>
    <t>ท่าสาป</t>
  </si>
  <si>
    <t>ท่าสาปเมืองยะลายะลา</t>
  </si>
  <si>
    <t>950109</t>
  </si>
  <si>
    <t>ลำใหม่</t>
  </si>
  <si>
    <t>ลำใหม่เมืองยะลายะลา</t>
  </si>
  <si>
    <t>950110</t>
  </si>
  <si>
    <t>หน้าถ้ำ</t>
  </si>
  <si>
    <t>หน้าถ้ำเมืองยะลายะลา</t>
  </si>
  <si>
    <t>950111</t>
  </si>
  <si>
    <t>ลำพะยา</t>
  </si>
  <si>
    <t>ลำพะยาเมืองยะลายะลา</t>
  </si>
  <si>
    <t>950112</t>
  </si>
  <si>
    <t>เปาะเส้ง</t>
  </si>
  <si>
    <t>เปาะเส้งเมืองยะลายะลา</t>
  </si>
  <si>
    <t>950114</t>
  </si>
  <si>
    <t>พร่อน</t>
  </si>
  <si>
    <t>พร่อนเมืองยะลายะลา</t>
  </si>
  <si>
    <t>950115</t>
  </si>
  <si>
    <t>บันนังสาเรง</t>
  </si>
  <si>
    <t>บันนังสาเรงเมืองยะลายะลา</t>
  </si>
  <si>
    <t>950116</t>
  </si>
  <si>
    <t>สะเตงนอก</t>
  </si>
  <si>
    <t>สะเตงนอกเมืองยะลายะลา</t>
  </si>
  <si>
    <t>950118</t>
  </si>
  <si>
    <t>ตาเซะ</t>
  </si>
  <si>
    <t>ตาเซะเมืองยะลายะลา</t>
  </si>
  <si>
    <t>9502</t>
  </si>
  <si>
    <t>เบตง</t>
  </si>
  <si>
    <t>950201</t>
  </si>
  <si>
    <t>เบตงเบตงยะลา</t>
  </si>
  <si>
    <t>950202</t>
  </si>
  <si>
    <t>ยะรม</t>
  </si>
  <si>
    <t>ยะรมเบตงยะลา</t>
  </si>
  <si>
    <t>950203</t>
  </si>
  <si>
    <t>ตาเนาะแมเราะ</t>
  </si>
  <si>
    <t>ตาเนาะแมเราะเบตงยะลา</t>
  </si>
  <si>
    <t>950204</t>
  </si>
  <si>
    <t>อัยเยอร์เวง</t>
  </si>
  <si>
    <t>อัยเยอร์เวงเบตงยะลา</t>
  </si>
  <si>
    <t>950205</t>
  </si>
  <si>
    <t>ธารน้ำทิพย์</t>
  </si>
  <si>
    <t>ธารน้ำทิพย์เบตงยะลา</t>
  </si>
  <si>
    <t>9503</t>
  </si>
  <si>
    <t>บันนังสตา</t>
  </si>
  <si>
    <t>950301</t>
  </si>
  <si>
    <t>บันนังสตาบันนังสตายะลา</t>
  </si>
  <si>
    <t>950302</t>
  </si>
  <si>
    <t>บาเจาะ</t>
  </si>
  <si>
    <t>บาเจาะบันนังสตายะลา</t>
  </si>
  <si>
    <t>950303</t>
  </si>
  <si>
    <t>ตาเนาะปูเต๊ะ</t>
  </si>
  <si>
    <t>ตาเนาะปูเต๊ะบันนังสตายะลา</t>
  </si>
  <si>
    <t>950304</t>
  </si>
  <si>
    <t>ถ้ำทะลุ</t>
  </si>
  <si>
    <t>ถ้ำทะลุบันนังสตายะลา</t>
  </si>
  <si>
    <t>950305</t>
  </si>
  <si>
    <t>ตลิ่งชันบันนังสตายะลา</t>
  </si>
  <si>
    <t>950306</t>
  </si>
  <si>
    <t>เขื่อนบางลาง</t>
  </si>
  <si>
    <t>เขื่อนบางลางบันนังสตายะลา</t>
  </si>
  <si>
    <t>9504</t>
  </si>
  <si>
    <t>ธารโต</t>
  </si>
  <si>
    <t>950401</t>
  </si>
  <si>
    <t>ธารโตธารโตยะลา</t>
  </si>
  <si>
    <t>950402</t>
  </si>
  <si>
    <t>บ้านแหร</t>
  </si>
  <si>
    <t>บ้านแหรธารโตยะลา</t>
  </si>
  <si>
    <t>950403</t>
  </si>
  <si>
    <t>แม่หวาด</t>
  </si>
  <si>
    <t>แม่หวาดธารโตยะลา</t>
  </si>
  <si>
    <t>950404</t>
  </si>
  <si>
    <t>คีรีเขต</t>
  </si>
  <si>
    <t>คีรีเขตธารโตยะลา</t>
  </si>
  <si>
    <t>9505</t>
  </si>
  <si>
    <t>ยะหา</t>
  </si>
  <si>
    <t>950501</t>
  </si>
  <si>
    <t>ยะหายะหายะลา</t>
  </si>
  <si>
    <t>950502</t>
  </si>
  <si>
    <t>ละแอ</t>
  </si>
  <si>
    <t>ละแอยะหายะลา</t>
  </si>
  <si>
    <t>950503</t>
  </si>
  <si>
    <t>ปะแต</t>
  </si>
  <si>
    <t>ปะแตยะหายะลา</t>
  </si>
  <si>
    <t>950504</t>
  </si>
  <si>
    <t>บาโร๊ะ</t>
  </si>
  <si>
    <t>บาโร๊ะยะหายะลา</t>
  </si>
  <si>
    <t>950506</t>
  </si>
  <si>
    <t>ตาชี</t>
  </si>
  <si>
    <t>ตาชียะหายะลา</t>
  </si>
  <si>
    <t>950507</t>
  </si>
  <si>
    <t>บาโงยซิแน</t>
  </si>
  <si>
    <t>บาโงยซิแนยะหายะลา</t>
  </si>
  <si>
    <t>950508</t>
  </si>
  <si>
    <t>กาตอง</t>
  </si>
  <si>
    <t>กาตองยะหายะลา</t>
  </si>
  <si>
    <t>9506</t>
  </si>
  <si>
    <t>รามัน</t>
  </si>
  <si>
    <t>950601</t>
  </si>
  <si>
    <t>กายูบอเกาะ</t>
  </si>
  <si>
    <t>กายูบอเกาะรามันยะลา</t>
  </si>
  <si>
    <t>950602</t>
  </si>
  <si>
    <t>กาลูปัง</t>
  </si>
  <si>
    <t>กาลูปังรามันยะลา</t>
  </si>
  <si>
    <t>950603</t>
  </si>
  <si>
    <t>กาลอ</t>
  </si>
  <si>
    <t>กาลอรามันยะลา</t>
  </si>
  <si>
    <t>950604</t>
  </si>
  <si>
    <t>กอตอตือร๊ะ</t>
  </si>
  <si>
    <t>กอตอตือร๊ะรามันยะลา</t>
  </si>
  <si>
    <t>950605</t>
  </si>
  <si>
    <t>โกตาบารู</t>
  </si>
  <si>
    <t>โกตาบารูรามันยะลา</t>
  </si>
  <si>
    <t>950608</t>
  </si>
  <si>
    <t>ท่าธง</t>
  </si>
  <si>
    <t>ท่าธงรามันยะลา</t>
  </si>
  <si>
    <t>950609</t>
  </si>
  <si>
    <t>เนินงาม</t>
  </si>
  <si>
    <t>เนินงามรามันยะลา</t>
  </si>
  <si>
    <t>950610</t>
  </si>
  <si>
    <t>บาลอ</t>
  </si>
  <si>
    <t>บาลอรามันยะลา</t>
  </si>
  <si>
    <t>950611</t>
  </si>
  <si>
    <t>บาโงย</t>
  </si>
  <si>
    <t>บาโงยรามันยะลา</t>
  </si>
  <si>
    <t>950612</t>
  </si>
  <si>
    <t>บือมัง</t>
  </si>
  <si>
    <t>บือมังรามันยะลา</t>
  </si>
  <si>
    <t>950613</t>
  </si>
  <si>
    <t>ยะต๊ะ</t>
  </si>
  <si>
    <t>ยะต๊ะรามันยะลา</t>
  </si>
  <si>
    <t>950614</t>
  </si>
  <si>
    <t>วังพญา</t>
  </si>
  <si>
    <t>วังพญารามันยะลา</t>
  </si>
  <si>
    <t>950615</t>
  </si>
  <si>
    <t>อาซ่อง</t>
  </si>
  <si>
    <t>อาซ่องรามันยะลา</t>
  </si>
  <si>
    <t>9507</t>
  </si>
  <si>
    <t>กาบัง</t>
  </si>
  <si>
    <t>950701</t>
  </si>
  <si>
    <t>กาบังกาบังยะลา</t>
  </si>
  <si>
    <t>950702</t>
  </si>
  <si>
    <t>บาละ</t>
  </si>
  <si>
    <t>บาละกาบังยะลา</t>
  </si>
  <si>
    <t>9508</t>
  </si>
  <si>
    <t>กรงปินัง</t>
  </si>
  <si>
    <t>950801</t>
  </si>
  <si>
    <t>กรงปินังกรงปินังยะลา</t>
  </si>
  <si>
    <t>950802</t>
  </si>
  <si>
    <t>สะเอะ</t>
  </si>
  <si>
    <t>สะเอะกรงปินังยะลา</t>
  </si>
  <si>
    <t>950803</t>
  </si>
  <si>
    <t>ห้วยกระทิง</t>
  </si>
  <si>
    <t>ห้วยกระทิงกรงปินังยะลา</t>
  </si>
  <si>
    <t>950804</t>
  </si>
  <si>
    <t>ปุโรง</t>
  </si>
  <si>
    <t>ปุโรงกรงปินังยะลา</t>
  </si>
  <si>
    <t>96</t>
  </si>
  <si>
    <t>นราธิวาส</t>
  </si>
  <si>
    <t>9606</t>
  </si>
  <si>
    <t>รือเสาะ</t>
  </si>
  <si>
    <t>960603</t>
  </si>
  <si>
    <t>เรียง</t>
  </si>
  <si>
    <t>NARATHIWAT</t>
  </si>
  <si>
    <t>เรียงรือเสาะนราธิวาส</t>
  </si>
  <si>
    <t>960605</t>
  </si>
  <si>
    <t>บาตง</t>
  </si>
  <si>
    <t>บาตงรือเสาะนราธิวาส</t>
  </si>
  <si>
    <t>960608</t>
  </si>
  <si>
    <t>โคกสะตอ</t>
  </si>
  <si>
    <t>โคกสะตอรือเสาะนราธิวาส</t>
  </si>
  <si>
    <t>9607</t>
  </si>
  <si>
    <t>ศรีสาคร</t>
  </si>
  <si>
    <t>960703</t>
  </si>
  <si>
    <t>ศรีสาครศรีสาครนราธิวาส</t>
  </si>
  <si>
    <t>960705</t>
  </si>
  <si>
    <t>กาหลงศรีสาครนราธิวาส</t>
  </si>
  <si>
    <t>2103</t>
  </si>
  <si>
    <t>210301</t>
  </si>
  <si>
    <t>ทางเกวียน</t>
  </si>
  <si>
    <t>ทางเกวียนแกลงระยอง</t>
  </si>
  <si>
    <t>210302</t>
  </si>
  <si>
    <t>วังหว้าแกลงระยอง</t>
  </si>
  <si>
    <t>210303</t>
  </si>
  <si>
    <t>ชากโดน</t>
  </si>
  <si>
    <t>ชากโดนแกลงระยอง</t>
  </si>
  <si>
    <t>210304</t>
  </si>
  <si>
    <t>เนินฆ้อ</t>
  </si>
  <si>
    <t>เนินฆ้อแกลงระยอง</t>
  </si>
  <si>
    <t>210305</t>
  </si>
  <si>
    <t>กร่ำ</t>
  </si>
  <si>
    <t>กร่ำแกลงระยอง</t>
  </si>
  <si>
    <t>210306</t>
  </si>
  <si>
    <t>ชากพง</t>
  </si>
  <si>
    <t>ชากพงแกลงระยอง</t>
  </si>
  <si>
    <t>210307</t>
  </si>
  <si>
    <t>กระแสบน</t>
  </si>
  <si>
    <t>กระแสบนแกลงระยอง</t>
  </si>
  <si>
    <t>210308</t>
  </si>
  <si>
    <t>บ้านนาแกลงระยอง</t>
  </si>
  <si>
    <t>210309</t>
  </si>
  <si>
    <t>ทุ่งควายกิน</t>
  </si>
  <si>
    <t>ทุ่งควายกินแกลงระยอง</t>
  </si>
  <si>
    <t>210310</t>
  </si>
  <si>
    <t>กองดิน</t>
  </si>
  <si>
    <t>กองดินแกลงระยอง</t>
  </si>
  <si>
    <t>210311</t>
  </si>
  <si>
    <t>คลองปูน</t>
  </si>
  <si>
    <t>คลองปูนแกลงระยอง</t>
  </si>
  <si>
    <t>210312</t>
  </si>
  <si>
    <t>พังราด</t>
  </si>
  <si>
    <t>พังราดแกลงระยอง</t>
  </si>
  <si>
    <t>210313</t>
  </si>
  <si>
    <t>ปากน้ำกระแส</t>
  </si>
  <si>
    <t>ปากน้ำกระแสแกลงระยอง</t>
  </si>
  <si>
    <t>210317</t>
  </si>
  <si>
    <t>ห้วยยางแกลงระยอง</t>
  </si>
  <si>
    <t>210318</t>
  </si>
  <si>
    <t>สองสลึง</t>
  </si>
  <si>
    <t>สองสลึงแกลงระยอง</t>
  </si>
  <si>
    <t>210401</t>
  </si>
  <si>
    <t>วังจันทร์วังจันทร์ระยอง</t>
  </si>
  <si>
    <t>2107</t>
  </si>
  <si>
    <t>เขาชะเมา</t>
  </si>
  <si>
    <t>210701</t>
  </si>
  <si>
    <t>น้ำเป็น</t>
  </si>
  <si>
    <t>น้ำเป็นเขาชะเมาระยอง</t>
  </si>
  <si>
    <t>210702</t>
  </si>
  <si>
    <t>ห้วยทับมอญ</t>
  </si>
  <si>
    <t>ห้วยทับมอญเขาชะเมาระยอง</t>
  </si>
  <si>
    <t>210703</t>
  </si>
  <si>
    <t>ชำฆ้อ</t>
  </si>
  <si>
    <t>ชำฆ้อเขาชะเมาระยอง</t>
  </si>
  <si>
    <t>210704</t>
  </si>
  <si>
    <t>เขาน้อยเขาชะเมาระยอง</t>
  </si>
  <si>
    <t>จันทบุรี</t>
  </si>
  <si>
    <t>2201</t>
  </si>
  <si>
    <t>เมืองจันทบุรี</t>
  </si>
  <si>
    <t>220101</t>
  </si>
  <si>
    <t>CHANTHABURI</t>
  </si>
  <si>
    <t>ตลาดเมืองจันทบุรีจันทบุรี</t>
  </si>
  <si>
    <t>220102</t>
  </si>
  <si>
    <t>วัดใหม่</t>
  </si>
  <si>
    <t>วัดใหม่เมืองจันทบุรีจันทบุรี</t>
  </si>
  <si>
    <t>220103</t>
  </si>
  <si>
    <t>คลองนารายณ์</t>
  </si>
  <si>
    <t>คลองนารายณ์เมืองจันทบุรีจันทบุรี</t>
  </si>
  <si>
    <t>220104</t>
  </si>
  <si>
    <t>เกาะขวาง</t>
  </si>
  <si>
    <t>เกาะขวางเมืองจันทบุรีจันทบุรี</t>
  </si>
  <si>
    <t>220105</t>
  </si>
  <si>
    <t>คมบาง</t>
  </si>
  <si>
    <t>คมบางเมืองจันทบุรีจันทบุรี</t>
  </si>
  <si>
    <t>220106</t>
  </si>
  <si>
    <t>ท่าช้างเมืองจันทบุรีจันทบุรี</t>
  </si>
  <si>
    <t>220107</t>
  </si>
  <si>
    <t>จันทนิมิต</t>
  </si>
  <si>
    <t>จันทนิมิตเมืองจันทบุรีจันทบุรี</t>
  </si>
  <si>
    <t>220108</t>
  </si>
  <si>
    <t>บางกะจะ</t>
  </si>
  <si>
    <t>บางกะจะเมืองจันทบุรีจันทบุรี</t>
  </si>
  <si>
    <t>220109</t>
  </si>
  <si>
    <t>แสลง</t>
  </si>
  <si>
    <t>แสลงเมืองจันทบุรีจันทบุรี</t>
  </si>
  <si>
    <t>220110</t>
  </si>
  <si>
    <t>หนองบัวเมืองจันทบุรีจันทบุรี</t>
  </si>
  <si>
    <t>220111</t>
  </si>
  <si>
    <t>พลับพลาเมืองจันทบุรีจันทบุรี</t>
  </si>
  <si>
    <t>2202</t>
  </si>
  <si>
    <t>ขลุง</t>
  </si>
  <si>
    <t>220201</t>
  </si>
  <si>
    <t>ขลุงขลุงจันทบุรี</t>
  </si>
  <si>
    <t>220202</t>
  </si>
  <si>
    <t>บ่อขลุงจันทบุรี</t>
  </si>
  <si>
    <t>220203</t>
  </si>
  <si>
    <t>เกวียนหัก</t>
  </si>
  <si>
    <t>เกวียนหักขลุงจันทบุรี</t>
  </si>
  <si>
    <t>220204</t>
  </si>
  <si>
    <t>ตะปอน</t>
  </si>
  <si>
    <t>ตะปอนขลุงจันทบุรี</t>
  </si>
  <si>
    <t>220205</t>
  </si>
  <si>
    <t>บางชันขลุงจันทบุรี</t>
  </si>
  <si>
    <t>220206</t>
  </si>
  <si>
    <t>วันยาว</t>
  </si>
  <si>
    <t>วันยาวขลุงจันทบุรี</t>
  </si>
  <si>
    <t>220207</t>
  </si>
  <si>
    <t>ซึ้ง</t>
  </si>
  <si>
    <t>ซึ้งขลุงจันทบุรี</t>
  </si>
  <si>
    <t>220208</t>
  </si>
  <si>
    <t>มาบไพ</t>
  </si>
  <si>
    <t>มาบไพขลุงจันทบุรี</t>
  </si>
  <si>
    <t>220209</t>
  </si>
  <si>
    <t>วังสรรพรส</t>
  </si>
  <si>
    <t>วังสรรพรสขลุงจันทบุรี</t>
  </si>
  <si>
    <t>220210</t>
  </si>
  <si>
    <t>ตรอกนอง</t>
  </si>
  <si>
    <t>ตรอกนองขลุงจันทบุรี</t>
  </si>
  <si>
    <t>220211</t>
  </si>
  <si>
    <t>ตกพรม</t>
  </si>
  <si>
    <t>ตกพรมขลุงจันทบุรี</t>
  </si>
  <si>
    <t>220212</t>
  </si>
  <si>
    <t>บ่อเวฬุ</t>
  </si>
  <si>
    <t>บ่อเวฬุขลุงจันทบุรี</t>
  </si>
  <si>
    <t>2203</t>
  </si>
  <si>
    <t>ท่าใหม่</t>
  </si>
  <si>
    <t>220301</t>
  </si>
  <si>
    <t>ท่าใหม่ท่าใหม่จันทบุรี</t>
  </si>
  <si>
    <t>220302</t>
  </si>
  <si>
    <t>ยายร้า</t>
  </si>
  <si>
    <t>ยายร้าท่าใหม่จันทบุรี</t>
  </si>
  <si>
    <t>220303</t>
  </si>
  <si>
    <t>สีพยา</t>
  </si>
  <si>
    <t>สีพยาท่าใหม่จันทบุรี</t>
  </si>
  <si>
    <t>220304</t>
  </si>
  <si>
    <t>บ่อพุ</t>
  </si>
  <si>
    <t>บ่อพุท่าใหม่จันทบุรี</t>
  </si>
  <si>
    <t>220305</t>
  </si>
  <si>
    <t>พลอยแหวน</t>
  </si>
  <si>
    <t>พลอยแหวนท่าใหม่จันทบุรี</t>
  </si>
  <si>
    <t>220306</t>
  </si>
  <si>
    <t>เขาวัว</t>
  </si>
  <si>
    <t>เขาวัวท่าใหม่จันทบุรี</t>
  </si>
  <si>
    <t>220307</t>
  </si>
  <si>
    <t>เขาบายศรี</t>
  </si>
  <si>
    <t>เขาบายศรีท่าใหม่จันทบุรี</t>
  </si>
  <si>
    <t>220308</t>
  </si>
  <si>
    <t>สองพี่น้องท่าใหม่จันทบุรี</t>
  </si>
  <si>
    <t>220309</t>
  </si>
  <si>
    <t>ทุ่งเบญจา</t>
  </si>
  <si>
    <t>ทุ่งเบญจาท่าใหม่จันทบุรี</t>
  </si>
  <si>
    <t>220311</t>
  </si>
  <si>
    <t>รำพัน</t>
  </si>
  <si>
    <t>รำพันท่าใหม่จันทบุรี</t>
  </si>
  <si>
    <t>220312</t>
  </si>
  <si>
    <t>โขมง</t>
  </si>
  <si>
    <t>โขมงท่าใหม่จันทบุรี</t>
  </si>
  <si>
    <t>220313</t>
  </si>
  <si>
    <t>ตะกาดเง้า</t>
  </si>
  <si>
    <t>ตะกาดเง้าท่าใหม่จันทบุรี</t>
  </si>
  <si>
    <t>220314</t>
  </si>
  <si>
    <t>คลองขุดท่าใหม่จันทบุรี</t>
  </si>
  <si>
    <t>220324</t>
  </si>
  <si>
    <t>เขาแก้วท่าใหม่จันทบุรี</t>
  </si>
  <si>
    <t>2204</t>
  </si>
  <si>
    <t>220401</t>
  </si>
  <si>
    <t>ทับไทร</t>
  </si>
  <si>
    <t>ทับไทรโป่งน้ำร้อนจันทบุรี</t>
  </si>
  <si>
    <t>220402</t>
  </si>
  <si>
    <t>โป่งน้ำร้อนโป่งน้ำร้อนจันทบุรี</t>
  </si>
  <si>
    <t>220404</t>
  </si>
  <si>
    <t>หนองตาคง</t>
  </si>
  <si>
    <t>หนองตาคงโป่งน้ำร้อนจันทบุรี</t>
  </si>
  <si>
    <t>220409</t>
  </si>
  <si>
    <t>เทพนิมิตโป่งน้ำร้อนจันทบุรี</t>
  </si>
  <si>
    <t>220410</t>
  </si>
  <si>
    <t>คลองใหญ่โป่งน้ำร้อนจันทบุรี</t>
  </si>
  <si>
    <t>2205</t>
  </si>
  <si>
    <t>มะขาม</t>
  </si>
  <si>
    <t>220501</t>
  </si>
  <si>
    <t>มะขามมะขามจันทบุรี</t>
  </si>
  <si>
    <t>220502</t>
  </si>
  <si>
    <t>ท่าหลวงมะขามจันทบุรี</t>
  </si>
  <si>
    <t>220503</t>
  </si>
  <si>
    <t>ปัถวี</t>
  </si>
  <si>
    <t>ปัถวีมะขามจันทบุรี</t>
  </si>
  <si>
    <t>220504</t>
  </si>
  <si>
    <t>วังแซ้ม</t>
  </si>
  <si>
    <t>วังแซ้มมะขามจันทบุรี</t>
  </si>
  <si>
    <t>220506</t>
  </si>
  <si>
    <t>ฉมัน</t>
  </si>
  <si>
    <t>ฉมันมะขามจันทบุรี</t>
  </si>
  <si>
    <t>220508</t>
  </si>
  <si>
    <t>อ่างคีรี</t>
  </si>
  <si>
    <t>อ่างคีรีมะขามจันทบุรี</t>
  </si>
  <si>
    <t>2206</t>
  </si>
  <si>
    <t>แหลมสิงห์</t>
  </si>
  <si>
    <t>220601</t>
  </si>
  <si>
    <t>ปากน้ำแหลมสิงห์</t>
  </si>
  <si>
    <t>ปากน้ำแหลมสิงห์แหลมสิงห์จันทบุรี</t>
  </si>
  <si>
    <t>220602</t>
  </si>
  <si>
    <t>เกาะเปริด</t>
  </si>
  <si>
    <t>เกาะเปริดแหลมสิงห์จันทบุรี</t>
  </si>
  <si>
    <t>220603</t>
  </si>
  <si>
    <t>หนองชิ่ม</t>
  </si>
  <si>
    <t>หนองชิ่มแหลมสิงห์จันทบุรี</t>
  </si>
  <si>
    <t>220604</t>
  </si>
  <si>
    <t>พลิ้ว</t>
  </si>
  <si>
    <t>พลิ้วแหลมสิงห์จันทบุรี</t>
  </si>
  <si>
    <t>220605</t>
  </si>
  <si>
    <t>คลองน้ำเค็ม</t>
  </si>
  <si>
    <t>คลองน้ำเค็มแหลมสิงห์จันทบุรี</t>
  </si>
  <si>
    <t>220606</t>
  </si>
  <si>
    <t>บางสระเก้า</t>
  </si>
  <si>
    <t>บางสระเก้าแหลมสิงห์จันทบุรี</t>
  </si>
  <si>
    <t>220607</t>
  </si>
  <si>
    <t>บางกะไชย</t>
  </si>
  <si>
    <t>บางกะไชยแหลมสิงห์จันทบุรี</t>
  </si>
  <si>
    <t>2208</t>
  </si>
  <si>
    <t>แก่งหางแมว</t>
  </si>
  <si>
    <t>220801</t>
  </si>
  <si>
    <t>แก่งหางแมวแก่งหางแมวจันทบุรี</t>
  </si>
  <si>
    <t>220802</t>
  </si>
  <si>
    <t>ขุนซ่อง</t>
  </si>
  <si>
    <t>ขุนซ่องแก่งหางแมวจันทบุรี</t>
  </si>
  <si>
    <t>220803</t>
  </si>
  <si>
    <t>สามพี่น้อง</t>
  </si>
  <si>
    <t>สามพี่น้องแก่งหางแมวจันทบุรี</t>
  </si>
  <si>
    <t>220804</t>
  </si>
  <si>
    <t>พวา</t>
  </si>
  <si>
    <t>พวาแก่งหางแมวจันทบุรี</t>
  </si>
  <si>
    <t>220805</t>
  </si>
  <si>
    <t>เขาวงกต</t>
  </si>
  <si>
    <t>เขาวงกตแก่งหางแมวจันทบุรี</t>
  </si>
  <si>
    <t>2209</t>
  </si>
  <si>
    <t>นายายอาม</t>
  </si>
  <si>
    <t>220901</t>
  </si>
  <si>
    <t>นายายอามนายายอามจันทบุรี</t>
  </si>
  <si>
    <t>220902</t>
  </si>
  <si>
    <t>วังโตนด</t>
  </si>
  <si>
    <t>วังโตนดนายายอามจันทบุรี</t>
  </si>
  <si>
    <t>220903</t>
  </si>
  <si>
    <t>กระแจะ</t>
  </si>
  <si>
    <t>กระแจะนายายอามจันทบุรี</t>
  </si>
  <si>
    <t>220904</t>
  </si>
  <si>
    <t>สนามไชย</t>
  </si>
  <si>
    <t>สนามไชยนายายอามจันทบุรี</t>
  </si>
  <si>
    <t>220905</t>
  </si>
  <si>
    <t>ช้างข้าม</t>
  </si>
  <si>
    <t>ช้างข้ามนายายอามจันทบุรี</t>
  </si>
  <si>
    <t>220906</t>
  </si>
  <si>
    <t>วังใหม่นายายอามจันทบุรี</t>
  </si>
  <si>
    <t>2210</t>
  </si>
  <si>
    <t>เขาคิชฌกูฏ</t>
  </si>
  <si>
    <t>221001</t>
  </si>
  <si>
    <t>ชากไทย</t>
  </si>
  <si>
    <t>ชากไทยเขาคิชฌกูฏจันทบุรี</t>
  </si>
  <si>
    <t>221002</t>
  </si>
  <si>
    <t>พลวง</t>
  </si>
  <si>
    <t>พลวงเขาคิชฌกูฏจันทบุรี</t>
  </si>
  <si>
    <t>221003</t>
  </si>
  <si>
    <t>ตะเคียนทองเขาคิชฌกูฏจันทบุรี</t>
  </si>
  <si>
    <t>221004</t>
  </si>
  <si>
    <t>คลองพลู</t>
  </si>
  <si>
    <t>คลองพลูเขาคิชฌกูฏจันทบุรี</t>
  </si>
  <si>
    <t>221005</t>
  </si>
  <si>
    <t>จันทเขลม</t>
  </si>
  <si>
    <t>จันทเขลมเขาคิชฌกูฏจันทบุรี</t>
  </si>
  <si>
    <t>9404</t>
  </si>
  <si>
    <t>ปะนาเระ</t>
  </si>
  <si>
    <t>940401</t>
  </si>
  <si>
    <t>ปะนาเระปะนาเระปัตตานี</t>
  </si>
  <si>
    <t>940402</t>
  </si>
  <si>
    <t>ท่าข้ามปะนาเระปัตตานี</t>
  </si>
  <si>
    <t>940403</t>
  </si>
  <si>
    <t>บ้านนอก</t>
  </si>
  <si>
    <t>บ้านนอกปะนาเระปัตตานี</t>
  </si>
  <si>
    <t>940404</t>
  </si>
  <si>
    <t>ดอน</t>
  </si>
  <si>
    <t>ดอนปะนาเระปัตตานี</t>
  </si>
  <si>
    <t>940405</t>
  </si>
  <si>
    <t>ควน</t>
  </si>
  <si>
    <t>ควนปะนาเระปัตตานี</t>
  </si>
  <si>
    <t>940406</t>
  </si>
  <si>
    <t>ท่าน้ำ</t>
  </si>
  <si>
    <t>ท่าน้ำปะนาเระปัตตานี</t>
  </si>
  <si>
    <t>940407</t>
  </si>
  <si>
    <t>คอกกระบือปะนาเระปัตตานี</t>
  </si>
  <si>
    <t>940408</t>
  </si>
  <si>
    <t>พ่อมิ่ง</t>
  </si>
  <si>
    <t>พ่อมิ่งปะนาเระปัตตานี</t>
  </si>
  <si>
    <t>940409</t>
  </si>
  <si>
    <t>บ้านกลางปะนาเระปัตตานี</t>
  </si>
  <si>
    <t>940410</t>
  </si>
  <si>
    <t>บ้านน้ำบ่อ</t>
  </si>
  <si>
    <t>บ้านน้ำบ่อปะนาเระปัตตานี</t>
  </si>
  <si>
    <t>940506</t>
  </si>
  <si>
    <t>ลางา</t>
  </si>
  <si>
    <t>ลางามายอปัตตานี</t>
  </si>
  <si>
    <t>940604</t>
  </si>
  <si>
    <t>ปากู</t>
  </si>
  <si>
    <t>ปากูทุ่งยางแดงปัตตานี</t>
  </si>
  <si>
    <t>9407</t>
  </si>
  <si>
    <t>สายบุรี</t>
  </si>
  <si>
    <t>940701</t>
  </si>
  <si>
    <t>ตะลุบัน</t>
  </si>
  <si>
    <t>ตะลุบันสายบุรีปัตตานี</t>
  </si>
  <si>
    <t>940702</t>
  </si>
  <si>
    <t>ตะบิ้ง</t>
  </si>
  <si>
    <t>ตะบิ้งสายบุรีปัตตานี</t>
  </si>
  <si>
    <t>940703</t>
  </si>
  <si>
    <t>ปะเสยะวอ</t>
  </si>
  <si>
    <t>ปะเสยะวอสายบุรีปัตตานี</t>
  </si>
  <si>
    <t>940704</t>
  </si>
  <si>
    <t>บางเก่าสายบุรีปัตตานี</t>
  </si>
  <si>
    <t>940705</t>
  </si>
  <si>
    <t>บือเระ</t>
  </si>
  <si>
    <t>บือเระสายบุรีปัตตานี</t>
  </si>
  <si>
    <t>940706</t>
  </si>
  <si>
    <t>เตราะบอน</t>
  </si>
  <si>
    <t>เตราะบอนสายบุรีปัตตานี</t>
  </si>
  <si>
    <t>940707</t>
  </si>
  <si>
    <t>กะดุนง</t>
  </si>
  <si>
    <t>กะดุนงสายบุรีปัตตานี</t>
  </si>
  <si>
    <t>940708</t>
  </si>
  <si>
    <t>ละหารสายบุรีปัตตานี</t>
  </si>
  <si>
    <t>940709</t>
  </si>
  <si>
    <t>มะนังดาลำ</t>
  </si>
  <si>
    <t>มะนังดาลำสายบุรีปัตตานี</t>
  </si>
  <si>
    <t>940710</t>
  </si>
  <si>
    <t>แป้น</t>
  </si>
  <si>
    <t>แป้นสายบุรีปัตตานี</t>
  </si>
  <si>
    <t>940711</t>
  </si>
  <si>
    <t>ทุ่งคล้า</t>
  </si>
  <si>
    <t>ทุ่งคล้าสายบุรีปัตตานี</t>
  </si>
  <si>
    <t>9408</t>
  </si>
  <si>
    <t>ไม้แก่น</t>
  </si>
  <si>
    <t>940801</t>
  </si>
  <si>
    <t>ไทรทองไม้แก่นปัตตานี</t>
  </si>
  <si>
    <t>940802</t>
  </si>
  <si>
    <t>ไม้แก่นไม้แก่นปัตตานี</t>
  </si>
  <si>
    <t>940803</t>
  </si>
  <si>
    <t>ตะโละไกรทอง</t>
  </si>
  <si>
    <t>ตะโละไกรทองไม้แก่นปัตตานี</t>
  </si>
  <si>
    <t>940804</t>
  </si>
  <si>
    <t>ดอนทรายไม้แก่นปัตตานี</t>
  </si>
  <si>
    <t>940904</t>
  </si>
  <si>
    <t>ตันหยงจึงงา</t>
  </si>
  <si>
    <t>ตันหยงจึงงายะหริ่งปัตตานี</t>
  </si>
  <si>
    <t>9411</t>
  </si>
  <si>
    <t>กะพ้อ</t>
  </si>
  <si>
    <t>941101</t>
  </si>
  <si>
    <t>กะรุบี</t>
  </si>
  <si>
    <t>กะรุบีกะพ้อปัตตานี</t>
  </si>
  <si>
    <t>941102</t>
  </si>
  <si>
    <t>ตะโละดือรามัน</t>
  </si>
  <si>
    <t>ตะโละดือรามันกะพ้อปัตตานี</t>
  </si>
  <si>
    <t>941103</t>
  </si>
  <si>
    <t>ปล่องหอย</t>
  </si>
  <si>
    <t>ปล่องหอยกะพ้อปัตตานี</t>
  </si>
  <si>
    <t>950606</t>
  </si>
  <si>
    <t>เกะรอ</t>
  </si>
  <si>
    <t>เกะรอรามันยะลา</t>
  </si>
  <si>
    <t>950607</t>
  </si>
  <si>
    <t>จะกว๊ะ</t>
  </si>
  <si>
    <t>จะกว๊ะรามันยะลา</t>
  </si>
  <si>
    <t>950616</t>
  </si>
  <si>
    <t>ตะโล๊ะหะลอ</t>
  </si>
  <si>
    <t>ตะโล๊ะหะลอรามันยะลา</t>
  </si>
  <si>
    <t>9601</t>
  </si>
  <si>
    <t>เมืองนราธิวาส</t>
  </si>
  <si>
    <t>960101</t>
  </si>
  <si>
    <t>บางนาค</t>
  </si>
  <si>
    <t>บางนาคเมืองนราธิวาสนราธิวาส</t>
  </si>
  <si>
    <t>960102</t>
  </si>
  <si>
    <t>ลำภูเมืองนราธิวาสนราธิวาส</t>
  </si>
  <si>
    <t>960103</t>
  </si>
  <si>
    <t>มะนังตายอ</t>
  </si>
  <si>
    <t>มะนังตายอเมืองนราธิวาสนราธิวาส</t>
  </si>
  <si>
    <t>960104</t>
  </si>
  <si>
    <t>บางปอ</t>
  </si>
  <si>
    <t>บางปอเมืองนราธิวาสนราธิวาส</t>
  </si>
  <si>
    <t>960105</t>
  </si>
  <si>
    <t>กะลุวอ</t>
  </si>
  <si>
    <t>กะลุวอเมืองนราธิวาสนราธิวาส</t>
  </si>
  <si>
    <t>960106</t>
  </si>
  <si>
    <t>กะลุวอเหนือ</t>
  </si>
  <si>
    <t>กะลุวอเหนือเมืองนราธิวาสนราธิวาส</t>
  </si>
  <si>
    <t>960107</t>
  </si>
  <si>
    <t>โคกเคียนเมืองนราธิวาสนราธิวาส</t>
  </si>
  <si>
    <t>9602</t>
  </si>
  <si>
    <t>ตากใบ</t>
  </si>
  <si>
    <t>960201</t>
  </si>
  <si>
    <t>เจ๊ะเห</t>
  </si>
  <si>
    <t>เจ๊ะเหตากใบนราธิวาส</t>
  </si>
  <si>
    <t>960202</t>
  </si>
  <si>
    <t>ไพรวัน</t>
  </si>
  <si>
    <t>ไพรวันตากใบนราธิวาส</t>
  </si>
  <si>
    <t>960203</t>
  </si>
  <si>
    <t>พร่อนตากใบนราธิวาส</t>
  </si>
  <si>
    <t>960204</t>
  </si>
  <si>
    <t>ศาลาใหม่</t>
  </si>
  <si>
    <t>ศาลาใหม่ตากใบนราธิวาส</t>
  </si>
  <si>
    <t>960205</t>
  </si>
  <si>
    <t>บางขุนทอง</t>
  </si>
  <si>
    <t>บางขุนทองตากใบนราธิวาส</t>
  </si>
  <si>
    <t>960206</t>
  </si>
  <si>
    <t>เกาะสะท้อน</t>
  </si>
  <si>
    <t>เกาะสะท้อนตากใบนราธิวาส</t>
  </si>
  <si>
    <t>960207</t>
  </si>
  <si>
    <t>นานาค</t>
  </si>
  <si>
    <t>นานาคตากใบนราธิวาส</t>
  </si>
  <si>
    <t>960208</t>
  </si>
  <si>
    <t>โฆษิต</t>
  </si>
  <si>
    <t>โฆษิตตากใบนราธิวาส</t>
  </si>
  <si>
    <t>9603</t>
  </si>
  <si>
    <t>960301</t>
  </si>
  <si>
    <t>บาเจาะบาเจาะนราธิวาส</t>
  </si>
  <si>
    <t>960302</t>
  </si>
  <si>
    <t>ลุโบะสาวอ</t>
  </si>
  <si>
    <t>ลุโบะสาวอบาเจาะนราธิวาส</t>
  </si>
  <si>
    <t>960303</t>
  </si>
  <si>
    <t>กาเยาะมาตี</t>
  </si>
  <si>
    <t>กาเยาะมาตีบาเจาะนราธิวาส</t>
  </si>
  <si>
    <t>960304</t>
  </si>
  <si>
    <t>ปะลุกาสาเมาะ</t>
  </si>
  <si>
    <t>ปะลุกาสาเมาะบาเจาะนราธิวาส</t>
  </si>
  <si>
    <t>960305</t>
  </si>
  <si>
    <t>บาเระเหนือ</t>
  </si>
  <si>
    <t>บาเระเหนือบาเจาะนราธิวาส</t>
  </si>
  <si>
    <t>960306</t>
  </si>
  <si>
    <t>บาเระใต้</t>
  </si>
  <si>
    <t>บาเระใต้บาเจาะนราธิวาส</t>
  </si>
  <si>
    <t>9604</t>
  </si>
  <si>
    <t>ยี่งอ</t>
  </si>
  <si>
    <t>960401</t>
  </si>
  <si>
    <t>ยี่งอยี่งอนราธิวาส</t>
  </si>
  <si>
    <t>960402</t>
  </si>
  <si>
    <t>ละหารยี่งอนราธิวาส</t>
  </si>
  <si>
    <t>960403</t>
  </si>
  <si>
    <t>จอเบาะ</t>
  </si>
  <si>
    <t>จอเบาะยี่งอนราธิวาส</t>
  </si>
  <si>
    <t>960404</t>
  </si>
  <si>
    <t>ลุโบะบายะ</t>
  </si>
  <si>
    <t>ลุโบะบายะยี่งอนราธิวาส</t>
  </si>
  <si>
    <t>960405</t>
  </si>
  <si>
    <t>ลุโบะบือซา</t>
  </si>
  <si>
    <t>ลุโบะบือซายี่งอนราธิวาส</t>
  </si>
  <si>
    <t>960406</t>
  </si>
  <si>
    <t>ตะปอเยาะ</t>
  </si>
  <si>
    <t>ตะปอเยาะยี่งอนราธิวาส</t>
  </si>
  <si>
    <t>9605</t>
  </si>
  <si>
    <t>ระแงะ</t>
  </si>
  <si>
    <t>960501</t>
  </si>
  <si>
    <t>ตันหยงมัส</t>
  </si>
  <si>
    <t>ตันหยงมัสระแงะนราธิวาส</t>
  </si>
  <si>
    <t>960502</t>
  </si>
  <si>
    <t>ตันหยงลิมอ</t>
  </si>
  <si>
    <t>ตันหยงลิมอระแงะนราธิวาส</t>
  </si>
  <si>
    <t>960506</t>
  </si>
  <si>
    <t>บองอ</t>
  </si>
  <si>
    <t>บองอระแงะนราธิวาส</t>
  </si>
  <si>
    <t>960507</t>
  </si>
  <si>
    <t>กาลิซา</t>
  </si>
  <si>
    <t>กาลิซาระแงะนราธิวาส</t>
  </si>
  <si>
    <t>960508</t>
  </si>
  <si>
    <t>บาโงสะโต</t>
  </si>
  <si>
    <t>บาโงสะโตระแงะนราธิวาส</t>
  </si>
  <si>
    <t>960509</t>
  </si>
  <si>
    <t>เฉลิม</t>
  </si>
  <si>
    <t>เฉลิมระแงะนราธิวาส</t>
  </si>
  <si>
    <t>960510</t>
  </si>
  <si>
    <t>มะรือโบตก</t>
  </si>
  <si>
    <t>มะรือโบตกระแงะนราธิวาส</t>
  </si>
  <si>
    <t>960601</t>
  </si>
  <si>
    <t>รือเสาะรือเสาะนราธิวาส</t>
  </si>
  <si>
    <t>960602</t>
  </si>
  <si>
    <t>สาวอ</t>
  </si>
  <si>
    <t>สาวอรือเสาะนราธิวาส</t>
  </si>
  <si>
    <t>960604</t>
  </si>
  <si>
    <t>สามัคคีรือเสาะนราธิวาส</t>
  </si>
  <si>
    <t>960606</t>
  </si>
  <si>
    <t>ลาโละ</t>
  </si>
  <si>
    <t>ลาโละรือเสาะนราธิวาส</t>
  </si>
  <si>
    <t>960607</t>
  </si>
  <si>
    <t>รือเสาะออก</t>
  </si>
  <si>
    <t>รือเสาะออกรือเสาะนราธิวาส</t>
  </si>
  <si>
    <t>960609</t>
  </si>
  <si>
    <t>สุวารี</t>
  </si>
  <si>
    <t>สุวารีรือเสาะนราธิวาส</t>
  </si>
  <si>
    <t>960701</t>
  </si>
  <si>
    <t>ซากอ</t>
  </si>
  <si>
    <t>ซากอศรีสาครนราธิวาส</t>
  </si>
  <si>
    <t>960702</t>
  </si>
  <si>
    <t>ตะมะยูง</t>
  </si>
  <si>
    <t>ตะมะยูงศรีสาครนราธิวาส</t>
  </si>
  <si>
    <t>960704</t>
  </si>
  <si>
    <t>เชิงคีรี</t>
  </si>
  <si>
    <t>เชิงคีรีศรีสาครนราธิวาส</t>
  </si>
  <si>
    <t>960706</t>
  </si>
  <si>
    <t>ศรีบรรพตศรีสาครนราธิวาส</t>
  </si>
  <si>
    <t>9608</t>
  </si>
  <si>
    <t>แว้ง</t>
  </si>
  <si>
    <t>960801</t>
  </si>
  <si>
    <t>แว้งแว้งนราธิวาส</t>
  </si>
  <si>
    <t>960802</t>
  </si>
  <si>
    <t>กายูคละ</t>
  </si>
  <si>
    <t>กายูคละแว้งนราธิวาส</t>
  </si>
  <si>
    <t>960803</t>
  </si>
  <si>
    <t>ฆอเลาะ</t>
  </si>
  <si>
    <t>ฆอเลาะแว้งนราธิวาส</t>
  </si>
  <si>
    <t>960804</t>
  </si>
  <si>
    <t>โละจูด</t>
  </si>
  <si>
    <t>โละจูดแว้งนราธิวาส</t>
  </si>
  <si>
    <t>960805</t>
  </si>
  <si>
    <t>แม่ดง</t>
  </si>
  <si>
    <t>แม่ดงแว้งนราธิวาส</t>
  </si>
  <si>
    <t>960806</t>
  </si>
  <si>
    <t>เอราวัณ</t>
  </si>
  <si>
    <t>เอราวัณแว้งนราธิวาส</t>
  </si>
  <si>
    <t>9609</t>
  </si>
  <si>
    <t>สุคิริน</t>
  </si>
  <si>
    <t>960901</t>
  </si>
  <si>
    <t>มาโมง</t>
  </si>
  <si>
    <t>มาโมงสุคิรินนราธิวาส</t>
  </si>
  <si>
    <t>960902</t>
  </si>
  <si>
    <t>สุคิรินสุคิรินนราธิวาส</t>
  </si>
  <si>
    <t>960903</t>
  </si>
  <si>
    <t>เกียร์</t>
  </si>
  <si>
    <t>เกียร์สุคิรินนราธิวาส</t>
  </si>
  <si>
    <t>960904</t>
  </si>
  <si>
    <t>ภูเขาทองสุคิรินนราธิวาส</t>
  </si>
  <si>
    <t>960905</t>
  </si>
  <si>
    <t>ร่มไทร</t>
  </si>
  <si>
    <t>ร่มไทรสุคิรินนราธิวาส</t>
  </si>
  <si>
    <t>9610</t>
  </si>
  <si>
    <t>สุไหงโก-ลก</t>
  </si>
  <si>
    <t>961001</t>
  </si>
  <si>
    <t>สุไหงโก-ลกสุไหงโก-ลกนราธิวาส</t>
  </si>
  <si>
    <t>961002</t>
  </si>
  <si>
    <t>ปาเสมัส</t>
  </si>
  <si>
    <t>ปาเสมัสสุไหงโก-ลกนราธิวาส</t>
  </si>
  <si>
    <t>961003</t>
  </si>
  <si>
    <t>มูโนะ</t>
  </si>
  <si>
    <t>มูโนะสุไหงโก-ลกนราธิวาส</t>
  </si>
  <si>
    <t>961004</t>
  </si>
  <si>
    <t>ปูโยะ</t>
  </si>
  <si>
    <t>ปูโยะสุไหงโก-ลกนราธิวาส</t>
  </si>
  <si>
    <t>9611</t>
  </si>
  <si>
    <t>สุไหงปาดี</t>
  </si>
  <si>
    <t>961101</t>
  </si>
  <si>
    <t>ปะลุรู</t>
  </si>
  <si>
    <t>ปะลุรูสุไหงปาดีนราธิวาส</t>
  </si>
  <si>
    <t>961102</t>
  </si>
  <si>
    <t>สุไหงปาดีสุไหงปาดีนราธิวาส</t>
  </si>
  <si>
    <t>961103</t>
  </si>
  <si>
    <t>โต๊ะเด็ง</t>
  </si>
  <si>
    <t>โต๊ะเด็งสุไหงปาดีนราธิวาส</t>
  </si>
  <si>
    <t>961104</t>
  </si>
  <si>
    <t>สากอ</t>
  </si>
  <si>
    <t>สากอสุไหงปาดีนราธิวาส</t>
  </si>
  <si>
    <t>961105</t>
  </si>
  <si>
    <t>ริโก๋</t>
  </si>
  <si>
    <t>ริโก๋สุไหงปาดีนราธิวาส</t>
  </si>
  <si>
    <t>961106</t>
  </si>
  <si>
    <t>กาวะ</t>
  </si>
  <si>
    <t>กาวะสุไหงปาดีนราธิวาส</t>
  </si>
  <si>
    <t>9612</t>
  </si>
  <si>
    <t>จะแนะ</t>
  </si>
  <si>
    <t>961201</t>
  </si>
  <si>
    <t>จะแนะจะแนะนราธิวาส</t>
  </si>
  <si>
    <t>961202</t>
  </si>
  <si>
    <t>ดุซงญอ</t>
  </si>
  <si>
    <t>ดุซงญอจะแนะนราธิวาส</t>
  </si>
  <si>
    <t>961203</t>
  </si>
  <si>
    <t>ผดุงมาตร</t>
  </si>
  <si>
    <t>ผดุงมาตรจะแนะนราธิวาส</t>
  </si>
  <si>
    <t>961204</t>
  </si>
  <si>
    <t>ช้างเผือกจะแนะนราธิวาส</t>
  </si>
  <si>
    <t>9613</t>
  </si>
  <si>
    <t>เจาะไอร้อง</t>
  </si>
  <si>
    <t>961301</t>
  </si>
  <si>
    <t>จวบ</t>
  </si>
  <si>
    <t>จวบเจาะไอร้องนราธิวาส</t>
  </si>
  <si>
    <t>961302</t>
  </si>
  <si>
    <t>บูกิต</t>
  </si>
  <si>
    <t>บูกิตเจาะไอร้องนราธิวาส</t>
  </si>
  <si>
    <t>961303</t>
  </si>
  <si>
    <t>มะรือโบออก</t>
  </si>
  <si>
    <t>มะรือโบออกเจาะไอร้องนราธิวาส</t>
  </si>
  <si>
    <t>2001</t>
  </si>
  <si>
    <t>เมืองชลบุรี</t>
  </si>
  <si>
    <t>200101</t>
  </si>
  <si>
    <t>บางปลาสร้อย</t>
  </si>
  <si>
    <t>บางปลาสร้อยเมืองชลบุรีชลบุรี</t>
  </si>
  <si>
    <t>200102</t>
  </si>
  <si>
    <t>มะขามหย่ง</t>
  </si>
  <si>
    <t>มะขามหย่งเมืองชลบุรีชลบุรี</t>
  </si>
  <si>
    <t>200103</t>
  </si>
  <si>
    <t>บ้านโขด</t>
  </si>
  <si>
    <t>บ้านโขดเมืองชลบุรีชลบุรี</t>
  </si>
  <si>
    <t>200104</t>
  </si>
  <si>
    <t>แสนสุขเมืองชลบุรีชลบุรี</t>
  </si>
  <si>
    <t>200105</t>
  </si>
  <si>
    <t>บ้านสวนเมืองชลบุรีชลบุรี</t>
  </si>
  <si>
    <t>200106</t>
  </si>
  <si>
    <t>หนองรีเมืองชลบุรีชลบุรี</t>
  </si>
  <si>
    <t>200107</t>
  </si>
  <si>
    <t>นาป่า</t>
  </si>
  <si>
    <t>นาป่าเมืองชลบุรีชลบุรี</t>
  </si>
  <si>
    <t>200108</t>
  </si>
  <si>
    <t>หนองข้างคอก</t>
  </si>
  <si>
    <t>หนองข้างคอกเมืองชลบุรีชลบุรี</t>
  </si>
  <si>
    <t>200109</t>
  </si>
  <si>
    <t>ดอนหัวฬ่อ</t>
  </si>
  <si>
    <t>ดอนหัวฬ่อเมืองชลบุรีชลบุรี</t>
  </si>
  <si>
    <t>200110</t>
  </si>
  <si>
    <t>หนองไม้แดง</t>
  </si>
  <si>
    <t>หนองไม้แดงเมืองชลบุรีชลบุรี</t>
  </si>
  <si>
    <t>200111</t>
  </si>
  <si>
    <t>บางทราย</t>
  </si>
  <si>
    <t>บางทรายเมืองชลบุรีชลบุรี</t>
  </si>
  <si>
    <t>200112</t>
  </si>
  <si>
    <t>คลองตำหรุ</t>
  </si>
  <si>
    <t>คลองตำหรุเมืองชลบุรีชลบุรี</t>
  </si>
  <si>
    <t>200113</t>
  </si>
  <si>
    <t>เหมือง</t>
  </si>
  <si>
    <t>เหมืองเมืองชลบุรีชลบุรี</t>
  </si>
  <si>
    <t>200114</t>
  </si>
  <si>
    <t>บ้านปึก</t>
  </si>
  <si>
    <t>บ้านปึกเมืองชลบุรีชลบุรี</t>
  </si>
  <si>
    <t>200115</t>
  </si>
  <si>
    <t>ห้วยกะปิ</t>
  </si>
  <si>
    <t>ห้วยกะปิเมืองชลบุรีชลบุรี</t>
  </si>
  <si>
    <t>200116</t>
  </si>
  <si>
    <t>เสม็ดเมืองชลบุรีชลบุรี</t>
  </si>
  <si>
    <t>200117</t>
  </si>
  <si>
    <t>อ่างศิลาเมืองชลบุรีชลบุรี</t>
  </si>
  <si>
    <t>200118</t>
  </si>
  <si>
    <t>สำนักบก</t>
  </si>
  <si>
    <t>สำนักบกเมืองชลบุรีชลบุรี</t>
  </si>
  <si>
    <t>2002</t>
  </si>
  <si>
    <t>200201</t>
  </si>
  <si>
    <t>บ้านบึงบ้านบึงชลบุรี</t>
  </si>
  <si>
    <t>200202</t>
  </si>
  <si>
    <t>คลองกิ่ว</t>
  </si>
  <si>
    <t>คลองกิ่วบ้านบึงชลบุรี</t>
  </si>
  <si>
    <t>200203</t>
  </si>
  <si>
    <t>มาบไผ่</t>
  </si>
  <si>
    <t>มาบไผ่บ้านบึงชลบุรี</t>
  </si>
  <si>
    <t>200204</t>
  </si>
  <si>
    <t>หนองซ้ำซาก</t>
  </si>
  <si>
    <t>หนองซ้ำซากบ้านบึงชลบุรี</t>
  </si>
  <si>
    <t>200205</t>
  </si>
  <si>
    <t>หนองบอนแดง</t>
  </si>
  <si>
    <t>หนองบอนแดงบ้านบึงชลบุรี</t>
  </si>
  <si>
    <t>200206</t>
  </si>
  <si>
    <t>หนองชาก</t>
  </si>
  <si>
    <t>หนองชากบ้านบึงชลบุรี</t>
  </si>
  <si>
    <t>200207</t>
  </si>
  <si>
    <t>หนองอิรุณ</t>
  </si>
  <si>
    <t>หนองอิรุณบ้านบึงชลบุรี</t>
  </si>
  <si>
    <t>200208</t>
  </si>
  <si>
    <t>หนองไผ่แก้ว</t>
  </si>
  <si>
    <t>หนองไผ่แก้วบ้านบึงชลบุรี</t>
  </si>
  <si>
    <t>200301</t>
  </si>
  <si>
    <t>หนองใหญ่หนองใหญ่ชลบุรี</t>
  </si>
  <si>
    <t>200302</t>
  </si>
  <si>
    <t>คลองพลูหนองใหญ่ชลบุรี</t>
  </si>
  <si>
    <t>200303</t>
  </si>
  <si>
    <t>หนองเสือช้าง</t>
  </si>
  <si>
    <t>หนองเสือช้างหนองใหญ่ชลบุรี</t>
  </si>
  <si>
    <t>200304</t>
  </si>
  <si>
    <t>ห้างสูง</t>
  </si>
  <si>
    <t>ห้างสูงหนองใหญ่ชลบุรี</t>
  </si>
  <si>
    <t>2005</t>
  </si>
  <si>
    <t>200501</t>
  </si>
  <si>
    <t>พานทองพานทองชลบุรี</t>
  </si>
  <si>
    <t>200502</t>
  </si>
  <si>
    <t>หนองตำลึง</t>
  </si>
  <si>
    <t>หนองตำลึงพานทองชลบุรี</t>
  </si>
  <si>
    <t>200503</t>
  </si>
  <si>
    <t>มาบโป่ง</t>
  </si>
  <si>
    <t>มาบโป่งพานทองชลบุรี</t>
  </si>
  <si>
    <t>200504</t>
  </si>
  <si>
    <t>หนองกะขะ</t>
  </si>
  <si>
    <t>หนองกะขะพานทองชลบุรี</t>
  </si>
  <si>
    <t>200505</t>
  </si>
  <si>
    <t>หนองหงษ์</t>
  </si>
  <si>
    <t>หนองหงษ์พานทองชลบุรี</t>
  </si>
  <si>
    <t>200506</t>
  </si>
  <si>
    <t>โคกขี้หนอน</t>
  </si>
  <si>
    <t>โคกขี้หนอนพานทองชลบุรี</t>
  </si>
  <si>
    <t>200507</t>
  </si>
  <si>
    <t>บ้านเก่าพานทองชลบุรี</t>
  </si>
  <si>
    <t>200508</t>
  </si>
  <si>
    <t>หน้าประดู่</t>
  </si>
  <si>
    <t>หน้าประดู่พานทองชลบุรี</t>
  </si>
  <si>
    <t>200509</t>
  </si>
  <si>
    <t>บางนาง</t>
  </si>
  <si>
    <t>บางนางพานทองชลบุรี</t>
  </si>
  <si>
    <t>200510</t>
  </si>
  <si>
    <t>เกาะลอย</t>
  </si>
  <si>
    <t>เกาะลอยพานทองชลบุรี</t>
  </si>
  <si>
    <t>200511</t>
  </si>
  <si>
    <t>บางหักพานทองชลบุรี</t>
  </si>
  <si>
    <t>2006</t>
  </si>
  <si>
    <t>พนัสนิคม</t>
  </si>
  <si>
    <t>200601</t>
  </si>
  <si>
    <t>พนัสนิคมพนัสนิคมชลบุรี</t>
  </si>
  <si>
    <t>200602</t>
  </si>
  <si>
    <t>หน้าพระธาตุ</t>
  </si>
  <si>
    <t>หน้าพระธาตุพนัสนิคมชลบุรี</t>
  </si>
  <si>
    <t>200603</t>
  </si>
  <si>
    <t>วัดหลวงพนัสนิคมชลบุรี</t>
  </si>
  <si>
    <t>200604</t>
  </si>
  <si>
    <t>บ้านเซิด</t>
  </si>
  <si>
    <t>บ้านเซิดพนัสนิคมชลบุรี</t>
  </si>
  <si>
    <t>200605</t>
  </si>
  <si>
    <t>นาเริก</t>
  </si>
  <si>
    <t>นาเริกพนัสนิคมชลบุรี</t>
  </si>
  <si>
    <t>200606</t>
  </si>
  <si>
    <t>หมอนนาง</t>
  </si>
  <si>
    <t>หมอนนางพนัสนิคมชลบุรี</t>
  </si>
  <si>
    <t>200607</t>
  </si>
  <si>
    <t>สระสี่เหลี่ยม</t>
  </si>
  <si>
    <t>สระสี่เหลี่ยมพนัสนิคมชลบุรี</t>
  </si>
  <si>
    <t>200608</t>
  </si>
  <si>
    <t>วัดโบสถ์พนัสนิคมชลบุรี</t>
  </si>
  <si>
    <t>200609</t>
  </si>
  <si>
    <t>กุฎโง้ง</t>
  </si>
  <si>
    <t>กุฎโง้งพนัสนิคมชลบุรี</t>
  </si>
  <si>
    <t>200610</t>
  </si>
  <si>
    <t>หัวถนนพนัสนิคมชลบุรี</t>
  </si>
  <si>
    <t>200611</t>
  </si>
  <si>
    <t>ท่าข้ามพนัสนิคมชลบุรี</t>
  </si>
  <si>
    <t>200613</t>
  </si>
  <si>
    <t>หนองปรือพนัสนิคมชลบุรี</t>
  </si>
  <si>
    <t>200614</t>
  </si>
  <si>
    <t>หนองขยาด</t>
  </si>
  <si>
    <t>หนองขยาดพนัสนิคมชลบุรี</t>
  </si>
  <si>
    <t>200615</t>
  </si>
  <si>
    <t>ทุ่งขวางพนัสนิคมชลบุรี</t>
  </si>
  <si>
    <t>200616</t>
  </si>
  <si>
    <t>หนองเหียง</t>
  </si>
  <si>
    <t>หนองเหียงพนัสนิคมชลบุรี</t>
  </si>
  <si>
    <t>200617</t>
  </si>
  <si>
    <t>นาวังหิน</t>
  </si>
  <si>
    <t>นาวังหินพนัสนิคมชลบุรี</t>
  </si>
  <si>
    <t>200618</t>
  </si>
  <si>
    <t>บ้านช้างพนัสนิคมชลบุรี</t>
  </si>
  <si>
    <t>200620</t>
  </si>
  <si>
    <t>โคกเพลาะ</t>
  </si>
  <si>
    <t>โคกเพลาะพนัสนิคมชลบุรี</t>
  </si>
  <si>
    <t>200621</t>
  </si>
  <si>
    <t>ไร่หลักทอง</t>
  </si>
  <si>
    <t>ไร่หลักทองพนัสนิคมชลบุรี</t>
  </si>
  <si>
    <t>200622</t>
  </si>
  <si>
    <t>นามะตูม</t>
  </si>
  <si>
    <t>นามะตูมพนัสนิคมชลบุรี</t>
  </si>
  <si>
    <t>200701</t>
  </si>
  <si>
    <t>ศรีราชาศรีราชาชลบุรี</t>
  </si>
  <si>
    <t>200702</t>
  </si>
  <si>
    <t>สุรศักดิ์</t>
  </si>
  <si>
    <t>สุรศักดิ์ศรีราชาชลบุรี</t>
  </si>
  <si>
    <t>200703</t>
  </si>
  <si>
    <t>ทุ่งสุขลา</t>
  </si>
  <si>
    <t>ทุ่งสุขลาศรีราชาชลบุรี</t>
  </si>
  <si>
    <t>200705</t>
  </si>
  <si>
    <t>หนองขามศรีราชาชลบุรี</t>
  </si>
  <si>
    <t>200706</t>
  </si>
  <si>
    <t>เขาคันทรง</t>
  </si>
  <si>
    <t>เขาคันทรงศรีราชาชลบุรี</t>
  </si>
  <si>
    <t>200707</t>
  </si>
  <si>
    <t>บางพระศรีราชาชลบุรี</t>
  </si>
  <si>
    <t>2008</t>
  </si>
  <si>
    <t>เกาะสีชัง</t>
  </si>
  <si>
    <t>200801</t>
  </si>
  <si>
    <t>ท่าเทววงษ์</t>
  </si>
  <si>
    <t>ท่าเทววงษ์เกาะสีชังชลบุรี</t>
  </si>
  <si>
    <t>2010</t>
  </si>
  <si>
    <t>201001</t>
  </si>
  <si>
    <t>บ่อทองบ่อทองชลบุรี</t>
  </si>
  <si>
    <t>201002</t>
  </si>
  <si>
    <t>วัดสุวรรณ</t>
  </si>
  <si>
    <t>วัดสุวรรณบ่อทองชลบุรี</t>
  </si>
  <si>
    <t>201003</t>
  </si>
  <si>
    <t>บ่อกวางทอง</t>
  </si>
  <si>
    <t>บ่อกวางทองบ่อทองชลบุรี</t>
  </si>
  <si>
    <t>201004</t>
  </si>
  <si>
    <t>ธาตุทองบ่อทองชลบุรี</t>
  </si>
  <si>
    <t>201005</t>
  </si>
  <si>
    <t>เกษตรสุวรรณ</t>
  </si>
  <si>
    <t>เกษตรสุวรรณบ่อทองชลบุรี</t>
  </si>
  <si>
    <t>2011</t>
  </si>
  <si>
    <t>เกาะจันทร์</t>
  </si>
  <si>
    <t>201101</t>
  </si>
  <si>
    <t>เกาะจันทร์เกาะจันทร์ชลบุรี</t>
  </si>
  <si>
    <t>201102</t>
  </si>
  <si>
    <t>ท่าบุญมี</t>
  </si>
  <si>
    <t>ท่าบุญมีเกาะจันทร์ชลบุรี</t>
  </si>
  <si>
    <t>ฉะเชิงเทรา</t>
  </si>
  <si>
    <t>2401</t>
  </si>
  <si>
    <t>เมืองฉะเชิงเทรา</t>
  </si>
  <si>
    <t>240101</t>
  </si>
  <si>
    <t>CHACHOENGSAO</t>
  </si>
  <si>
    <t>หน้าเมืองเมืองฉะเชิงเทราฉะเชิงเทรา</t>
  </si>
  <si>
    <t>240102</t>
  </si>
  <si>
    <t>ท่าไข่</t>
  </si>
  <si>
    <t>ท่าไข่เมืองฉะเชิงเทราฉะเชิงเทรา</t>
  </si>
  <si>
    <t>240103</t>
  </si>
  <si>
    <t>บ้านใหม่เมืองฉะเชิงเทราฉะเชิงเทรา</t>
  </si>
  <si>
    <t>240104</t>
  </si>
  <si>
    <t>คลองนา</t>
  </si>
  <si>
    <t>คลองนาเมืองฉะเชิงเทราฉะเชิงเทรา</t>
  </si>
  <si>
    <t>240105</t>
  </si>
  <si>
    <t>บางตีนเป็ด</t>
  </si>
  <si>
    <t>บางตีนเป็ดเมืองฉะเชิงเทราฉะเชิงเทรา</t>
  </si>
  <si>
    <t>240106</t>
  </si>
  <si>
    <t>บางไผ่เมืองฉะเชิงเทราฉะเชิงเทรา</t>
  </si>
  <si>
    <t>240107</t>
  </si>
  <si>
    <t>คลองจุกกระเฌอ</t>
  </si>
  <si>
    <t>คลองจุกกระเฌอเมืองฉะเชิงเทราฉะเชิงเทรา</t>
  </si>
  <si>
    <t>240108</t>
  </si>
  <si>
    <t>บางแก้วเมืองฉะเชิงเทราฉะเชิงเทรา</t>
  </si>
  <si>
    <t>240109</t>
  </si>
  <si>
    <t>บางขวัญ</t>
  </si>
  <si>
    <t>บางขวัญเมืองฉะเชิงเทราฉะเชิงเทรา</t>
  </si>
  <si>
    <t>240110</t>
  </si>
  <si>
    <t>คลองนครเนื่องเขต</t>
  </si>
  <si>
    <t>คลองนครเนื่องเขตเมืองฉะเชิงเทราฉะเชิงเทรา</t>
  </si>
  <si>
    <t>240111</t>
  </si>
  <si>
    <t>วังตะเคียนเมืองฉะเชิงเทราฉะเชิงเทรา</t>
  </si>
  <si>
    <t>240112</t>
  </si>
  <si>
    <t>โสธร</t>
  </si>
  <si>
    <t>โสธรเมืองฉะเชิงเทราฉะเชิงเทรา</t>
  </si>
  <si>
    <t>240113</t>
  </si>
  <si>
    <t>บางพระเมืองฉะเชิงเทราฉะเชิงเทรา</t>
  </si>
  <si>
    <t>240114</t>
  </si>
  <si>
    <t>บางกะไห</t>
  </si>
  <si>
    <t>บางกะไหเมืองฉะเชิงเทราฉะเชิงเทรา</t>
  </si>
  <si>
    <t>240115</t>
  </si>
  <si>
    <t>หนามแดง</t>
  </si>
  <si>
    <t>หนามแดงเมืองฉะเชิงเทราฉะเชิงเทรา</t>
  </si>
  <si>
    <t>240116</t>
  </si>
  <si>
    <t>คลองเปรง</t>
  </si>
  <si>
    <t>คลองเปรงเมืองฉะเชิงเทราฉะเชิงเทรา</t>
  </si>
  <si>
    <t>240117</t>
  </si>
  <si>
    <t>คลองอุดมชลจร</t>
  </si>
  <si>
    <t>คลองอุดมชลจรเมืองฉะเชิงเทราฉะเชิงเทรา</t>
  </si>
  <si>
    <t>240118</t>
  </si>
  <si>
    <t>คลองหลวงแพ่ง</t>
  </si>
  <si>
    <t>คลองหลวงแพ่งเมืองฉะเชิงเทราฉะเชิงเทรา</t>
  </si>
  <si>
    <t>240119</t>
  </si>
  <si>
    <t>บางเตยเมืองฉะเชิงเทราฉะเชิงเทรา</t>
  </si>
  <si>
    <t>2402</t>
  </si>
  <si>
    <t>บางคล้า</t>
  </si>
  <si>
    <t>240201</t>
  </si>
  <si>
    <t>บางคล้าบางคล้าฉะเชิงเทรา</t>
  </si>
  <si>
    <t>240204</t>
  </si>
  <si>
    <t>บางสวน</t>
  </si>
  <si>
    <t>บางสวนบางคล้าฉะเชิงเทรา</t>
  </si>
  <si>
    <t>240208</t>
  </si>
  <si>
    <t>บางกระเจ็ด</t>
  </si>
  <si>
    <t>บางกระเจ็ดบางคล้าฉะเชิงเทรา</t>
  </si>
  <si>
    <t>240209</t>
  </si>
  <si>
    <t>ปากน้ำบางคล้าฉะเชิงเทรา</t>
  </si>
  <si>
    <t>240210</t>
  </si>
  <si>
    <t>ท่าทองหลาง</t>
  </si>
  <si>
    <t>ท่าทองหลางบางคล้าฉะเชิงเทรา</t>
  </si>
  <si>
    <t>240211</t>
  </si>
  <si>
    <t>สาวชะโงก</t>
  </si>
  <si>
    <t>สาวชะโงกบางคล้าฉะเชิงเทรา</t>
  </si>
  <si>
    <t>240212</t>
  </si>
  <si>
    <t>เสม็ดเหนือ</t>
  </si>
  <si>
    <t>เสม็ดเหนือบางคล้าฉะเชิงเทรา</t>
  </si>
  <si>
    <t>240213</t>
  </si>
  <si>
    <t>เสม็ดใต้</t>
  </si>
  <si>
    <t>เสม็ดใต้บางคล้าฉะเชิงเทรา</t>
  </si>
  <si>
    <t>240214</t>
  </si>
  <si>
    <t>หัวไทรบางคล้าฉะเชิงเทรา</t>
  </si>
  <si>
    <t>2403</t>
  </si>
  <si>
    <t>บางน้ำเปรี้ยว</t>
  </si>
  <si>
    <t>240301</t>
  </si>
  <si>
    <t>บางน้ำเปรี้ยวบางน้ำเปรี้ยวฉะเชิงเทรา</t>
  </si>
  <si>
    <t>240302</t>
  </si>
  <si>
    <t>บางขนาก</t>
  </si>
  <si>
    <t>บางขนากบางน้ำเปรี้ยวฉะเชิงเทรา</t>
  </si>
  <si>
    <t>240303</t>
  </si>
  <si>
    <t>สิงโตทอง</t>
  </si>
  <si>
    <t>สิงโตทองบางน้ำเปรี้ยวฉะเชิงเทรา</t>
  </si>
  <si>
    <t>240304</t>
  </si>
  <si>
    <t>หมอนทอง</t>
  </si>
  <si>
    <t>หมอนทองบางน้ำเปรี้ยวฉะเชิงเทรา</t>
  </si>
  <si>
    <t>240305</t>
  </si>
  <si>
    <t>บึงน้ำรักษ์บางน้ำเปรี้ยวฉะเชิงเทรา</t>
  </si>
  <si>
    <t>240306</t>
  </si>
  <si>
    <t>ดอนเกาะกา</t>
  </si>
  <si>
    <t>ดอนเกาะกาบางน้ำเปรี้ยวฉะเชิงเทรา</t>
  </si>
  <si>
    <t>240307</t>
  </si>
  <si>
    <t>โยธะกา</t>
  </si>
  <si>
    <t>โยธะกาบางน้ำเปรี้ยวฉะเชิงเทรา</t>
  </si>
  <si>
    <t>240308</t>
  </si>
  <si>
    <t>ดอนฉิมพลี</t>
  </si>
  <si>
    <t>ดอนฉิมพลีบางน้ำเปรี้ยวฉะเชิงเทรา</t>
  </si>
  <si>
    <t>240309</t>
  </si>
  <si>
    <t>ศาลาแดงบางน้ำเปรี้ยวฉะเชิงเทรา</t>
  </si>
  <si>
    <t>240310</t>
  </si>
  <si>
    <t>โพรงอากาศ</t>
  </si>
  <si>
    <t>โพรงอากาศบางน้ำเปรี้ยวฉะเชิงเทรา</t>
  </si>
  <si>
    <t>2404</t>
  </si>
  <si>
    <t>240401</t>
  </si>
  <si>
    <t>บางปะกงบางปะกงฉะเชิงเทรา</t>
  </si>
  <si>
    <t>240402</t>
  </si>
  <si>
    <t>ท่าสะอ้าน</t>
  </si>
  <si>
    <t>ท่าสะอ้านบางปะกงฉะเชิงเทรา</t>
  </si>
  <si>
    <t>240403</t>
  </si>
  <si>
    <t>บางวัว</t>
  </si>
  <si>
    <t>บางวัวบางปะกงฉะเชิงเทรา</t>
  </si>
  <si>
    <t>240404</t>
  </si>
  <si>
    <t>บางสมัคร</t>
  </si>
  <si>
    <t>บางสมัครบางปะกงฉะเชิงเทรา</t>
  </si>
  <si>
    <t>240405</t>
  </si>
  <si>
    <t>บางผึ้ง</t>
  </si>
  <si>
    <t>บางผึ้งบางปะกงฉะเชิงเทรา</t>
  </si>
  <si>
    <t>240406</t>
  </si>
  <si>
    <t>บางเกลือ</t>
  </si>
  <si>
    <t>บางเกลือบางปะกงฉะเชิงเทรา</t>
  </si>
  <si>
    <t>240407</t>
  </si>
  <si>
    <t>สองคลอง</t>
  </si>
  <si>
    <t>สองคลองบางปะกงฉะเชิงเทรา</t>
  </si>
  <si>
    <t>240408</t>
  </si>
  <si>
    <t>หนองจอกบางปะกงฉะเชิงเทรา</t>
  </si>
  <si>
    <t>240409</t>
  </si>
  <si>
    <t>พิมพา</t>
  </si>
  <si>
    <t>พิมพาบางปะกงฉะเชิงเทรา</t>
  </si>
  <si>
    <t>240410</t>
  </si>
  <si>
    <t>ท่าข้ามบางปะกงฉะเชิงเทรา</t>
  </si>
  <si>
    <t>240411</t>
  </si>
  <si>
    <t>หอมศีล</t>
  </si>
  <si>
    <t>หอมศีลบางปะกงฉะเชิงเทรา</t>
  </si>
  <si>
    <t>240412</t>
  </si>
  <si>
    <t>เขาดินบางปะกงฉะเชิงเทรา</t>
  </si>
  <si>
    <t>2405</t>
  </si>
  <si>
    <t>240501</t>
  </si>
  <si>
    <t>บ้านโพธิ์บ้านโพธิ์ฉะเชิงเทรา</t>
  </si>
  <si>
    <t>240502</t>
  </si>
  <si>
    <t>เกาะไร่</t>
  </si>
  <si>
    <t>เกาะไร่บ้านโพธิ์ฉะเชิงเทรา</t>
  </si>
  <si>
    <t>240503</t>
  </si>
  <si>
    <t>คลองขุดบ้านโพธิ์ฉะเชิงเทรา</t>
  </si>
  <si>
    <t>240504</t>
  </si>
  <si>
    <t>คลองบ้านโพธิ์</t>
  </si>
  <si>
    <t>คลองบ้านโพธิ์บ้านโพธิ์ฉะเชิงเทรา</t>
  </si>
  <si>
    <t>240505</t>
  </si>
  <si>
    <t>คลองประเวศ</t>
  </si>
  <si>
    <t>คลองประเวศบ้านโพธิ์ฉะเชิงเทรา</t>
  </si>
  <si>
    <t>240506</t>
  </si>
  <si>
    <t>ดอนทรายบ้านโพธิ์ฉะเชิงเทรา</t>
  </si>
  <si>
    <t>240507</t>
  </si>
  <si>
    <t>เทพราชบ้านโพธิ์ฉะเชิงเทรา</t>
  </si>
  <si>
    <t>240508</t>
  </si>
  <si>
    <t>ท่าพลับ</t>
  </si>
  <si>
    <t>ท่าพลับบ้านโพธิ์ฉะเชิงเทรา</t>
  </si>
  <si>
    <t>240509</t>
  </si>
  <si>
    <t>หนองตีนนก</t>
  </si>
  <si>
    <t>หนองตีนนกบ้านโพธิ์ฉะเชิงเทรา</t>
  </si>
  <si>
    <t>240510</t>
  </si>
  <si>
    <t>หนองบัวบ้านโพธิ์ฉะเชิงเทรา</t>
  </si>
  <si>
    <t>240511</t>
  </si>
  <si>
    <t>บางซ่อน</t>
  </si>
  <si>
    <t>บางซ่อนบ้านโพธิ์ฉะเชิงเทรา</t>
  </si>
  <si>
    <t>240512</t>
  </si>
  <si>
    <t>บางกรูด</t>
  </si>
  <si>
    <t>บางกรูดบ้านโพธิ์ฉะเชิงเทรา</t>
  </si>
  <si>
    <t>240513</t>
  </si>
  <si>
    <t>แหลมประดู่</t>
  </si>
  <si>
    <t>แหลมประดู่บ้านโพธิ์ฉะเชิงเทรา</t>
  </si>
  <si>
    <t>240514</t>
  </si>
  <si>
    <t>ลาดขวาง</t>
  </si>
  <si>
    <t>ลาดขวางบ้านโพธิ์ฉะเชิงเทรา</t>
  </si>
  <si>
    <t>240515</t>
  </si>
  <si>
    <t>สนามจันทร์บ้านโพธิ์ฉะเชิงเทรา</t>
  </si>
  <si>
    <t>240516</t>
  </si>
  <si>
    <t>แสนภูดาษ</t>
  </si>
  <si>
    <t>แสนภูดาษบ้านโพธิ์ฉะเชิงเทรา</t>
  </si>
  <si>
    <t>240517</t>
  </si>
  <si>
    <t>สิบเอ็ดศอก</t>
  </si>
  <si>
    <t>สิบเอ็ดศอกบ้านโพธิ์ฉะเชิงเทรา</t>
  </si>
  <si>
    <t>2406</t>
  </si>
  <si>
    <t>พนมสารคาม</t>
  </si>
  <si>
    <t>240601</t>
  </si>
  <si>
    <t>เกาะขนุน</t>
  </si>
  <si>
    <t>เกาะขนุนพนมสารคามฉะเชิงเทรา</t>
  </si>
  <si>
    <t>240602</t>
  </si>
  <si>
    <t>บ้านซ่อง</t>
  </si>
  <si>
    <t>บ้านซ่องพนมสารคามฉะเชิงเทรา</t>
  </si>
  <si>
    <t>240603</t>
  </si>
  <si>
    <t>พนมสารคามพนมสารคามฉะเชิงเทรา</t>
  </si>
  <si>
    <t>240604</t>
  </si>
  <si>
    <t>เมืองเก่าพนมสารคามฉะเชิงเทรา</t>
  </si>
  <si>
    <t>240605</t>
  </si>
  <si>
    <t>หนองยาวพนมสารคามฉะเชิงเทรา</t>
  </si>
  <si>
    <t>240606</t>
  </si>
  <si>
    <t>ท่าถ่าน</t>
  </si>
  <si>
    <t>ท่าถ่านพนมสารคามฉะเชิงเทรา</t>
  </si>
  <si>
    <t>240607</t>
  </si>
  <si>
    <t>หนองแหนพนมสารคามฉะเชิงเทรา</t>
  </si>
  <si>
    <t>240608</t>
  </si>
  <si>
    <t>เขาหินซ้อน</t>
  </si>
  <si>
    <t>เขาหินซ้อนพนมสารคามฉะเชิงเทรา</t>
  </si>
  <si>
    <t>2407</t>
  </si>
  <si>
    <t>ราชสาส์น</t>
  </si>
  <si>
    <t>240701</t>
  </si>
  <si>
    <t>บางคา</t>
  </si>
  <si>
    <t>บางคาราชสาส์นฉะเชิงเทรา</t>
  </si>
  <si>
    <t>240702</t>
  </si>
  <si>
    <t>เมืองใหม่ราชสาส์นฉะเชิงเทรา</t>
  </si>
  <si>
    <t>240703</t>
  </si>
  <si>
    <t>ดงน้อย</t>
  </si>
  <si>
    <t>ดงน้อยราชสาส์นฉะเชิงเทรา</t>
  </si>
  <si>
    <t>2408</t>
  </si>
  <si>
    <t>สนามชัยเขต</t>
  </si>
  <si>
    <t>240801</t>
  </si>
  <si>
    <t>คู้ยายหมี</t>
  </si>
  <si>
    <t>คู้ยายหมีสนามชัยเขตฉะเชิงเทรา</t>
  </si>
  <si>
    <t>240805</t>
  </si>
  <si>
    <t>ลาดกระทิง</t>
  </si>
  <si>
    <t>ลาดกระทิงสนามชัยเขตฉะเชิงเทรา</t>
  </si>
  <si>
    <t>2409</t>
  </si>
  <si>
    <t>แปลงยาว</t>
  </si>
  <si>
    <t>240901</t>
  </si>
  <si>
    <t>แปลงยาวแปลงยาวฉะเชิงเทรา</t>
  </si>
  <si>
    <t>240902</t>
  </si>
  <si>
    <t>วังเย็นแปลงยาวฉะเชิงเทรา</t>
  </si>
  <si>
    <t>240903</t>
  </si>
  <si>
    <t>หัวสำโรงแปลงยาวฉะเชิงเทรา</t>
  </si>
  <si>
    <t>240904</t>
  </si>
  <si>
    <t>หนองไม้แก่น</t>
  </si>
  <si>
    <t>หนองไม้แก่นแปลงยาวฉะเชิงเทรา</t>
  </si>
  <si>
    <t>2411</t>
  </si>
  <si>
    <t>คลองเขื่อน</t>
  </si>
  <si>
    <t>241101</t>
  </si>
  <si>
    <t>ก้อนแก้ว</t>
  </si>
  <si>
    <t>ก้อนแก้วคลองเขื่อนฉะเชิงเทรา</t>
  </si>
  <si>
    <t>241102</t>
  </si>
  <si>
    <t>คลองเขื่อนคลองเขื่อนฉะเชิงเทรา</t>
  </si>
  <si>
    <t>241103</t>
  </si>
  <si>
    <t>บางเล่า</t>
  </si>
  <si>
    <t>บางเล่าคลองเขื่อนฉะเชิงเทรา</t>
  </si>
  <si>
    <t>241104</t>
  </si>
  <si>
    <t>บางโรง</t>
  </si>
  <si>
    <t>บางโรงคลองเขื่อนฉะเชิงเทรา</t>
  </si>
  <si>
    <t>241105</t>
  </si>
  <si>
    <t>บางตลาดคลองเขื่อนฉะเชิงเทรา</t>
  </si>
  <si>
    <t>2501</t>
  </si>
  <si>
    <t>เมืองปราจีนบุรี</t>
  </si>
  <si>
    <t>250101</t>
  </si>
  <si>
    <t>PRACHIN BURI</t>
  </si>
  <si>
    <t>หน้าเมืองเมืองปราจีนบุรีปราจีนบุรี</t>
  </si>
  <si>
    <t>250102</t>
  </si>
  <si>
    <t>รอบเมืองเมืองปราจีนบุรีปราจีนบุรี</t>
  </si>
  <si>
    <t>250103</t>
  </si>
  <si>
    <t>วัดโบสถ์เมืองปราจีนบุรีปราจีนบุรี</t>
  </si>
  <si>
    <t>250104</t>
  </si>
  <si>
    <t>บางเดชะ</t>
  </si>
  <si>
    <t>บางเดชะเมืองปราจีนบุรีปราจีนบุรี</t>
  </si>
  <si>
    <t>250105</t>
  </si>
  <si>
    <t>ท่างามเมืองปราจีนบุรีปราจีนบุรี</t>
  </si>
  <si>
    <t>250106</t>
  </si>
  <si>
    <t>บางบริบูรณ์</t>
  </si>
  <si>
    <t>บางบริบูรณ์เมืองปราจีนบุรีปราจีนบุรี</t>
  </si>
  <si>
    <t>250107</t>
  </si>
  <si>
    <t>ดงพระราม</t>
  </si>
  <si>
    <t>ดงพระรามเมืองปราจีนบุรีปราจีนบุรี</t>
  </si>
  <si>
    <t>250108</t>
  </si>
  <si>
    <t>บ้านพระ</t>
  </si>
  <si>
    <t>บ้านพระเมืองปราจีนบุรีปราจีนบุรี</t>
  </si>
  <si>
    <t>250109</t>
  </si>
  <si>
    <t>โคกไม้ลาย</t>
  </si>
  <si>
    <t>โคกไม้ลายเมืองปราจีนบุรีปราจีนบุรี</t>
  </si>
  <si>
    <t>250110</t>
  </si>
  <si>
    <t>ไม้เค็ด</t>
  </si>
  <si>
    <t>ไม้เค็ดเมืองปราจีนบุรีปราจีนบุรี</t>
  </si>
  <si>
    <t>250111</t>
  </si>
  <si>
    <t>ดงขี้เหล็ก</t>
  </si>
  <si>
    <t>ดงขี้เหล็กเมืองปราจีนบุรีปราจีนบุรี</t>
  </si>
  <si>
    <t>250112</t>
  </si>
  <si>
    <t>เนินหอม</t>
  </si>
  <si>
    <t>เนินหอมเมืองปราจีนบุรีปราจีนบุรี</t>
  </si>
  <si>
    <t>250113</t>
  </si>
  <si>
    <t>โนนห้อม</t>
  </si>
  <si>
    <t>โนนห้อมเมืองปราจีนบุรีปราจีนบุรี</t>
  </si>
  <si>
    <t>2506</t>
  </si>
  <si>
    <t>250601</t>
  </si>
  <si>
    <t>บ้านสร้างบ้านสร้างปราจีนบุรี</t>
  </si>
  <si>
    <t>250602</t>
  </si>
  <si>
    <t>บางกระเบาบ้านสร้างปราจีนบุรี</t>
  </si>
  <si>
    <t>250603</t>
  </si>
  <si>
    <t>บางเตยบ้านสร้างปราจีนบุรี</t>
  </si>
  <si>
    <t>250604</t>
  </si>
  <si>
    <t>บางยางบ้านสร้างปราจีนบุรี</t>
  </si>
  <si>
    <t>250605</t>
  </si>
  <si>
    <t>บางแตน</t>
  </si>
  <si>
    <t>บางแตนบ้านสร้างปราจีนบุรี</t>
  </si>
  <si>
    <t>250606</t>
  </si>
  <si>
    <t>บางพลวง</t>
  </si>
  <si>
    <t>บางพลวงบ้านสร้างปราจีนบุรี</t>
  </si>
  <si>
    <t>250607</t>
  </si>
  <si>
    <t>บางปลาร้า</t>
  </si>
  <si>
    <t>บางปลาร้าบ้านสร้างปราจีนบุรี</t>
  </si>
  <si>
    <t>250608</t>
  </si>
  <si>
    <t>บางขามบ้านสร้างปราจีนบุรี</t>
  </si>
  <si>
    <t>250609</t>
  </si>
  <si>
    <t>กระทุ่มแพ้ว</t>
  </si>
  <si>
    <t>กระทุ่มแพ้วบ้านสร้างปราจีนบุรี</t>
  </si>
  <si>
    <t>2507</t>
  </si>
  <si>
    <t>ประจันตคาม</t>
  </si>
  <si>
    <t>250701</t>
  </si>
  <si>
    <t>ประจันตคามประจันตคามปราจีนบุรี</t>
  </si>
  <si>
    <t>250702</t>
  </si>
  <si>
    <t>เกาะลอยประจันตคามปราจีนบุรี</t>
  </si>
  <si>
    <t>250709</t>
  </si>
  <si>
    <t>โพธิ์งาม</t>
  </si>
  <si>
    <t>โพธิ์งามประจันตคามปราจีนบุรี</t>
  </si>
  <si>
    <t>2508</t>
  </si>
  <si>
    <t>ศรีมหาโพธิ</t>
  </si>
  <si>
    <t>250801</t>
  </si>
  <si>
    <t>ศรีมหาโพธิศรีมหาโพธิปราจีนบุรี</t>
  </si>
  <si>
    <t>250802</t>
  </si>
  <si>
    <t>สัมพันธ์</t>
  </si>
  <si>
    <t>สัมพันธ์ศรีมหาโพธิปราจีนบุรี</t>
  </si>
  <si>
    <t>250803</t>
  </si>
  <si>
    <t>บ้านทาม</t>
  </si>
  <si>
    <t>บ้านทามศรีมหาโพธิปราจีนบุรี</t>
  </si>
  <si>
    <t>250805</t>
  </si>
  <si>
    <t>บางกุ้งศรีมหาโพธิปราจีนบุรี</t>
  </si>
  <si>
    <t>250806</t>
  </si>
  <si>
    <t>ดงกระทงยาม</t>
  </si>
  <si>
    <t>ดงกระทงยามศรีมหาโพธิปราจีนบุรี</t>
  </si>
  <si>
    <t>250807</t>
  </si>
  <si>
    <t>หนองโพรง</t>
  </si>
  <si>
    <t>หนองโพรงศรีมหาโพธิปราจีนบุรี</t>
  </si>
  <si>
    <t>250808</t>
  </si>
  <si>
    <t>หัวหว้า</t>
  </si>
  <si>
    <t>หัวหว้าศรีมหาโพธิปราจีนบุรี</t>
  </si>
  <si>
    <t>250809</t>
  </si>
  <si>
    <t>หาดยาง</t>
  </si>
  <si>
    <t>หาดยางศรีมหาโพธิปราจีนบุรี</t>
  </si>
  <si>
    <t>2509</t>
  </si>
  <si>
    <t>ศรีมโหสถ</t>
  </si>
  <si>
    <t>250901</t>
  </si>
  <si>
    <t>โคกปีบ</t>
  </si>
  <si>
    <t>โคกปีบศรีมโหสถปราจีนบุรี</t>
  </si>
  <si>
    <t>250902</t>
  </si>
  <si>
    <t>โคกไทย</t>
  </si>
  <si>
    <t>โคกไทยศรีมโหสถปราจีนบุรี</t>
  </si>
  <si>
    <t>250903</t>
  </si>
  <si>
    <t>คู้ลำพัน</t>
  </si>
  <si>
    <t>คู้ลำพันศรีมโหสถปราจีนบุรี</t>
  </si>
  <si>
    <t>250904</t>
  </si>
  <si>
    <t>ไผ่ชะเลือด</t>
  </si>
  <si>
    <t>ไผ่ชะเลือดศรีมโหสถปราจีนบุรี</t>
  </si>
  <si>
    <t>26</t>
  </si>
  <si>
    <t>นครนายก</t>
  </si>
  <si>
    <t>2601</t>
  </si>
  <si>
    <t>เมืองนครนายก</t>
  </si>
  <si>
    <t>260101</t>
  </si>
  <si>
    <t>NAKHON NAYOK</t>
  </si>
  <si>
    <t>นครนายกเมืองนครนายกนครนายก</t>
  </si>
  <si>
    <t>260102</t>
  </si>
  <si>
    <t>ท่าช้างเมืองนครนายกนครนายก</t>
  </si>
  <si>
    <t>260103</t>
  </si>
  <si>
    <t>บ้านใหญ่เมืองนครนายกนครนายก</t>
  </si>
  <si>
    <t>260104</t>
  </si>
  <si>
    <t>วังกระโจม</t>
  </si>
  <si>
    <t>วังกระโจมเมืองนครนายกนครนายก</t>
  </si>
  <si>
    <t>260105</t>
  </si>
  <si>
    <t>ท่าทรายเมืองนครนายกนครนายก</t>
  </si>
  <si>
    <t>260106</t>
  </si>
  <si>
    <t>ดอนยอ</t>
  </si>
  <si>
    <t>ดอนยอเมืองนครนายกนครนายก</t>
  </si>
  <si>
    <t>260107</t>
  </si>
  <si>
    <t>ศรีจุฬา</t>
  </si>
  <si>
    <t>ศรีจุฬาเมืองนครนายกนครนายก</t>
  </si>
  <si>
    <t>260108</t>
  </si>
  <si>
    <t>ดงละคร</t>
  </si>
  <si>
    <t>ดงละครเมืองนครนายกนครนายก</t>
  </si>
  <si>
    <t>260109</t>
  </si>
  <si>
    <t>ศรีนาวา</t>
  </si>
  <si>
    <t>ศรีนาวาเมืองนครนายกนครนายก</t>
  </si>
  <si>
    <t>260110</t>
  </si>
  <si>
    <t>สาริกา</t>
  </si>
  <si>
    <t>สาริกาเมืองนครนายกนครนายก</t>
  </si>
  <si>
    <t>260111</t>
  </si>
  <si>
    <t>หินตั้งเมืองนครนายกนครนายก</t>
  </si>
  <si>
    <t>260112</t>
  </si>
  <si>
    <t>เขาพระเมืองนครนายกนครนายก</t>
  </si>
  <si>
    <t>260113</t>
  </si>
  <si>
    <t>พรหมณี</t>
  </si>
  <si>
    <t>พรหมณีเมืองนครนายกนครนายก</t>
  </si>
  <si>
    <t>2602</t>
  </si>
  <si>
    <t>ปากพลี</t>
  </si>
  <si>
    <t>260201</t>
  </si>
  <si>
    <t>เกาะหวาย</t>
  </si>
  <si>
    <t>เกาะหวายปากพลีนครนายก</t>
  </si>
  <si>
    <t>260202</t>
  </si>
  <si>
    <t>เกาะโพธิ์</t>
  </si>
  <si>
    <t>เกาะโพธิ์ปากพลีนครนายก</t>
  </si>
  <si>
    <t>260203</t>
  </si>
  <si>
    <t>ปากพลีปากพลีนครนายก</t>
  </si>
  <si>
    <t>260204</t>
  </si>
  <si>
    <t>โคกกรวด</t>
  </si>
  <si>
    <t>โคกกรวดปากพลีนครนายก</t>
  </si>
  <si>
    <t>260205</t>
  </si>
  <si>
    <t>ท่าเรือปากพลีนครนายก</t>
  </si>
  <si>
    <t>260206</t>
  </si>
  <si>
    <t>หนองแสงปากพลีนครนายก</t>
  </si>
  <si>
    <t>260207</t>
  </si>
  <si>
    <t>นาหินลาด</t>
  </si>
  <si>
    <t>นาหินลาดปากพลีนครนายก</t>
  </si>
  <si>
    <t>2603</t>
  </si>
  <si>
    <t>260301</t>
  </si>
  <si>
    <t>บ้านนาบ้านนานครนายก</t>
  </si>
  <si>
    <t>260302</t>
  </si>
  <si>
    <t>บ้านพร้าวบ้านนานครนายก</t>
  </si>
  <si>
    <t>260303</t>
  </si>
  <si>
    <t>บ้านพริก</t>
  </si>
  <si>
    <t>บ้านพริกบ้านนานครนายก</t>
  </si>
  <si>
    <t>260304</t>
  </si>
  <si>
    <t>อาษา</t>
  </si>
  <si>
    <t>อาษาบ้านนานครนายก</t>
  </si>
  <si>
    <t>260305</t>
  </si>
  <si>
    <t>ทองหลางบ้านนานครนายก</t>
  </si>
  <si>
    <t>260306</t>
  </si>
  <si>
    <t>บางอ้อบ้านนานครนายก</t>
  </si>
  <si>
    <t>260307</t>
  </si>
  <si>
    <t>พิกุลออก</t>
  </si>
  <si>
    <t>พิกุลออกบ้านนานครนายก</t>
  </si>
  <si>
    <t>260308</t>
  </si>
  <si>
    <t>ป่าขะ</t>
  </si>
  <si>
    <t>ป่าขะบ้านนานครนายก</t>
  </si>
  <si>
    <t>260309</t>
  </si>
  <si>
    <t>เขาเพิ่ม</t>
  </si>
  <si>
    <t>เขาเพิ่มบ้านนานครนายก</t>
  </si>
  <si>
    <t>260310</t>
  </si>
  <si>
    <t>ศรีกะอาง</t>
  </si>
  <si>
    <t>ศรีกะอางบ้านนานครนายก</t>
  </si>
  <si>
    <t>2604</t>
  </si>
  <si>
    <t>260401</t>
  </si>
  <si>
    <t>พระอาจารย์</t>
  </si>
  <si>
    <t>พระอาจารย์องครักษ์นครนายก</t>
  </si>
  <si>
    <t>260402</t>
  </si>
  <si>
    <t>บึงศาล</t>
  </si>
  <si>
    <t>บึงศาลองครักษ์นครนายก</t>
  </si>
  <si>
    <t>260403</t>
  </si>
  <si>
    <t>ศีรษะกระบือ</t>
  </si>
  <si>
    <t>ศีรษะกระบือองครักษ์นครนายก</t>
  </si>
  <si>
    <t>260404</t>
  </si>
  <si>
    <t>โพธิ์แทน</t>
  </si>
  <si>
    <t>โพธิ์แทนองครักษ์นครนายก</t>
  </si>
  <si>
    <t>260405</t>
  </si>
  <si>
    <t>บางสมบูรณ์</t>
  </si>
  <si>
    <t>บางสมบูรณ์องครักษ์นครนายก</t>
  </si>
  <si>
    <t>260406</t>
  </si>
  <si>
    <t>ทรายมูลองครักษ์นครนายก</t>
  </si>
  <si>
    <t>260407</t>
  </si>
  <si>
    <t>บางปลากดองครักษ์นครนายก</t>
  </si>
  <si>
    <t>260408</t>
  </si>
  <si>
    <t>บางลูกเสือ</t>
  </si>
  <si>
    <t>บางลูกเสือองครักษ์นครนายก</t>
  </si>
  <si>
    <t>260409</t>
  </si>
  <si>
    <t>องครักษ์องครักษ์นครนายก</t>
  </si>
  <si>
    <t>260410</t>
  </si>
  <si>
    <t>ชุมพลองครักษ์นครนายก</t>
  </si>
  <si>
    <t>260411</t>
  </si>
  <si>
    <t>คลองใหญ่องครักษ์นครนายก</t>
  </si>
  <si>
    <t>30</t>
  </si>
  <si>
    <t>นครราชสีมา</t>
  </si>
  <si>
    <t>3008</t>
  </si>
  <si>
    <t>ด่านขุนทด</t>
  </si>
  <si>
    <t>300815</t>
  </si>
  <si>
    <t>NAKHON RATCHASIMA</t>
  </si>
  <si>
    <t>ห้วยบงด่านขุนทดนครราชสีมา</t>
  </si>
  <si>
    <t>3020</t>
  </si>
  <si>
    <t>สีคิ้ว</t>
  </si>
  <si>
    <t>302003</t>
  </si>
  <si>
    <t>กฤษณาสีคิ้วนครราชสีมา</t>
  </si>
  <si>
    <t>302005</t>
  </si>
  <si>
    <t>หนองหญ้าขาว</t>
  </si>
  <si>
    <t>หนองหญ้าขาวสีคิ้วนครราชสีมา</t>
  </si>
  <si>
    <t>302007</t>
  </si>
  <si>
    <t>หนองน้ำใสสีคิ้วนครราชสีมา</t>
  </si>
  <si>
    <t>302008</t>
  </si>
  <si>
    <t>วังโรงใหญ่</t>
  </si>
  <si>
    <t>วังโรงใหญ่สีคิ้วนครราชสีมา</t>
  </si>
  <si>
    <t>302010</t>
  </si>
  <si>
    <t>คลองไผ่</t>
  </si>
  <si>
    <t>คลองไผ่สีคิ้วนครราชสีมา</t>
  </si>
  <si>
    <t>302011</t>
  </si>
  <si>
    <t>ดอนเมืองสีคิ้วนครราชสีมา</t>
  </si>
  <si>
    <t>3021</t>
  </si>
  <si>
    <t>302101</t>
  </si>
  <si>
    <t>ปากช่องปากช่องนครราชสีมา</t>
  </si>
  <si>
    <t>302102</t>
  </si>
  <si>
    <t>กลางดงปากช่องนครราชสีมา</t>
  </si>
  <si>
    <t>302103</t>
  </si>
  <si>
    <t>จันทึก</t>
  </si>
  <si>
    <t>จันทึกปากช่องนครราชสีมา</t>
  </si>
  <si>
    <t>302105</t>
  </si>
  <si>
    <t>หมูสี</t>
  </si>
  <si>
    <t>หมูสีปากช่องนครราชสีมา</t>
  </si>
  <si>
    <t>302106</t>
  </si>
  <si>
    <t>หนองสาหร่ายปากช่องนครราชสีมา</t>
  </si>
  <si>
    <t>302107</t>
  </si>
  <si>
    <t>ขนงพระ</t>
  </si>
  <si>
    <t>ขนงพระปากช่องนครราชสีมา</t>
  </si>
  <si>
    <t>302108</t>
  </si>
  <si>
    <t>โป่งตาลอง</t>
  </si>
  <si>
    <t>โป่งตาลองปากช่องนครราชสีมา</t>
  </si>
  <si>
    <t>302110</t>
  </si>
  <si>
    <t>หนองน้ำแดง</t>
  </si>
  <si>
    <t>หนองน้ำแดงปากช่องนครราชสีมา</t>
  </si>
  <si>
    <t>302112</t>
  </si>
  <si>
    <t>พญาเย็น</t>
  </si>
  <si>
    <t>พญาเย็นปากช่องนครราชสีมา</t>
  </si>
  <si>
    <t>3026</t>
  </si>
  <si>
    <t>302601</t>
  </si>
  <si>
    <t>สำนักตะคร้อ</t>
  </si>
  <si>
    <t>สำนักตะคร้อเทพารักษ์นครราชสีมา</t>
  </si>
  <si>
    <t>302602</t>
  </si>
  <si>
    <t>หนองแวงเทพารักษ์นครราชสีมา</t>
  </si>
  <si>
    <t>302603</t>
  </si>
  <si>
    <t>บึงปรือ</t>
  </si>
  <si>
    <t>บึงปรือเทพารักษ์นครราชสีมา</t>
  </si>
  <si>
    <t>302604</t>
  </si>
  <si>
    <t>วังยายทอง</t>
  </si>
  <si>
    <t>วังยายทองเทพารักษ์นครราชสีมา</t>
  </si>
  <si>
    <t>36</t>
  </si>
  <si>
    <t>ชัยภูมิ</t>
  </si>
  <si>
    <t>3605</t>
  </si>
  <si>
    <t>หนองบัวแดง</t>
  </si>
  <si>
    <t>360503</t>
  </si>
  <si>
    <t>ถ้ำวัวแดง</t>
  </si>
  <si>
    <t>CHAIYAPHUM</t>
  </si>
  <si>
    <t>ถ้ำวัวแดงหนองบัวแดงชัยภูมิ</t>
  </si>
  <si>
    <t>360504</t>
  </si>
  <si>
    <t>นางแดด</t>
  </si>
  <si>
    <t>นางแดดหนองบัวแดงชัยภูมิ</t>
  </si>
  <si>
    <t>360511</t>
  </si>
  <si>
    <t>วังชมภูหนองบัวแดงชัยภูมิ</t>
  </si>
  <si>
    <t>3607</t>
  </si>
  <si>
    <t>บำเหน็จณรงค์</t>
  </si>
  <si>
    <t>360707</t>
  </si>
  <si>
    <t>โคกเพชรพัฒนา</t>
  </si>
  <si>
    <t>โคกเพชรพัฒนาบำเหน็จณรงค์ชัยภูมิ</t>
  </si>
  <si>
    <t>3608</t>
  </si>
  <si>
    <t>หนองบัวระเหว</t>
  </si>
  <si>
    <t>360802</t>
  </si>
  <si>
    <t>วังตะเฆ่</t>
  </si>
  <si>
    <t>วังตะเฆ่หนองบัวระเหวชัยภูมิ</t>
  </si>
  <si>
    <t>3609</t>
  </si>
  <si>
    <t>เทพสถิต</t>
  </si>
  <si>
    <t>360901</t>
  </si>
  <si>
    <t>วะตะแบก</t>
  </si>
  <si>
    <t>วะตะแบกเทพสถิตชัยภูมิ</t>
  </si>
  <si>
    <t>360902</t>
  </si>
  <si>
    <t>ห้วยยายจิ๋ว</t>
  </si>
  <si>
    <t>ห้วยยายจิ๋วเทพสถิตชัยภูมิ</t>
  </si>
  <si>
    <t>360903</t>
  </si>
  <si>
    <t>นายางกลัก</t>
  </si>
  <si>
    <t>นายางกลักเทพสถิตชัยภูมิ</t>
  </si>
  <si>
    <t>360904</t>
  </si>
  <si>
    <t>บ้านไร่เทพสถิตชัยภูมิ</t>
  </si>
  <si>
    <t>360905</t>
  </si>
  <si>
    <t>โป่งนก</t>
  </si>
  <si>
    <t>โป่งนกเทพสถิตชัยภูมิ</t>
  </si>
  <si>
    <t>3613</t>
  </si>
  <si>
    <t>คอนสาร</t>
  </si>
  <si>
    <t>361305</t>
  </si>
  <si>
    <t>ทุ่งลุยลาย</t>
  </si>
  <si>
    <t>ทุ่งลุยลายคอนสารชัยภูมิ</t>
  </si>
  <si>
    <t>3614</t>
  </si>
  <si>
    <t>ภักดีชุมพล</t>
  </si>
  <si>
    <t>361401</t>
  </si>
  <si>
    <t>บ้านเจียง</t>
  </si>
  <si>
    <t>บ้านเจียงภักดีชุมพลชัยภูมิ</t>
  </si>
  <si>
    <t>361402</t>
  </si>
  <si>
    <t>เจาทอง</t>
  </si>
  <si>
    <t>เจาทองภักดีชุมพลชัยภูมิ</t>
  </si>
  <si>
    <t>361403</t>
  </si>
  <si>
    <t>วังทองภักดีชุมพลชัยภูมิ</t>
  </si>
  <si>
    <t>361404</t>
  </si>
  <si>
    <t>แหลมทอง</t>
  </si>
  <si>
    <t>แหลมทองภักดีชุมพลชัยภูมิ</t>
  </si>
  <si>
    <t>3616</t>
  </si>
  <si>
    <t>ซับใหญ่</t>
  </si>
  <si>
    <t>361601</t>
  </si>
  <si>
    <t>ซับใหญ่ซับใหญ่ชัยภูมิ</t>
  </si>
  <si>
    <t>42</t>
  </si>
  <si>
    <t>เลย</t>
  </si>
  <si>
    <t>4201</t>
  </si>
  <si>
    <t>เมืองเลย</t>
  </si>
  <si>
    <t>420104</t>
  </si>
  <si>
    <t>กกดู่</t>
  </si>
  <si>
    <t>LOEI</t>
  </si>
  <si>
    <t>กกดู่เมืองเลยเลย</t>
  </si>
  <si>
    <t>420106</t>
  </si>
  <si>
    <t>เสี้ยว</t>
  </si>
  <si>
    <t>เสี้ยวเมืองเลยเลย</t>
  </si>
  <si>
    <t>420114</t>
  </si>
  <si>
    <t>กกทอง</t>
  </si>
  <si>
    <t>กกทองเมืองเลยเลย</t>
  </si>
  <si>
    <t>4203</t>
  </si>
  <si>
    <t>420305</t>
  </si>
  <si>
    <t>ปากตม</t>
  </si>
  <si>
    <t>ปากตมเชียงคานเลย</t>
  </si>
  <si>
    <t>4205</t>
  </si>
  <si>
    <t>ด่านซ้าย</t>
  </si>
  <si>
    <t>420501</t>
  </si>
  <si>
    <t>ด่านซ้ายด่านซ้ายเลย</t>
  </si>
  <si>
    <t>420502</t>
  </si>
  <si>
    <t>ปากหมัน</t>
  </si>
  <si>
    <t>ปากหมันด่านซ้ายเลย</t>
  </si>
  <si>
    <t>420503</t>
  </si>
  <si>
    <t>นาดีด่านซ้ายเลย</t>
  </si>
  <si>
    <t>420504</t>
  </si>
  <si>
    <t>โคกงามด่านซ้ายเลย</t>
  </si>
  <si>
    <t>420505</t>
  </si>
  <si>
    <t>โพนสูงด่านซ้ายเลย</t>
  </si>
  <si>
    <t>420506</t>
  </si>
  <si>
    <t>อิปุ่ม</t>
  </si>
  <si>
    <t>อิปุ่มด่านซ้ายเลย</t>
  </si>
  <si>
    <t>420507</t>
  </si>
  <si>
    <t>กกสะทอน</t>
  </si>
  <si>
    <t>กกสะทอนด่านซ้ายเลย</t>
  </si>
  <si>
    <t>420508</t>
  </si>
  <si>
    <t>โป่งด่านซ้ายเลย</t>
  </si>
  <si>
    <t>420509</t>
  </si>
  <si>
    <t>วังยาวด่านซ้ายเลย</t>
  </si>
  <si>
    <t>420510</t>
  </si>
  <si>
    <t>นาหอ</t>
  </si>
  <si>
    <t>นาหอด่านซ้ายเลย</t>
  </si>
  <si>
    <t>4206</t>
  </si>
  <si>
    <t>นาแห้ว</t>
  </si>
  <si>
    <t>420601</t>
  </si>
  <si>
    <t>นาแห้วนาแห้วเลย</t>
  </si>
  <si>
    <t>420602</t>
  </si>
  <si>
    <t>แสงภา</t>
  </si>
  <si>
    <t>แสงภานาแห้วเลย</t>
  </si>
  <si>
    <t>420603</t>
  </si>
  <si>
    <t>นาพึง</t>
  </si>
  <si>
    <t>นาพึงนาแห้วเลย</t>
  </si>
  <si>
    <t>420604</t>
  </si>
  <si>
    <t>นามาลา</t>
  </si>
  <si>
    <t>นามาลานาแห้วเลย</t>
  </si>
  <si>
    <t>420605</t>
  </si>
  <si>
    <t>เหล่ากอหก</t>
  </si>
  <si>
    <t>เหล่ากอหกนาแห้วเลย</t>
  </si>
  <si>
    <t>4207</t>
  </si>
  <si>
    <t>ภูเรือ</t>
  </si>
  <si>
    <t>420701</t>
  </si>
  <si>
    <t>หนองบัวภูเรือเลย</t>
  </si>
  <si>
    <t>420702</t>
  </si>
  <si>
    <t>ท่าศาลาภูเรือเลย</t>
  </si>
  <si>
    <t>420703</t>
  </si>
  <si>
    <t>ร่องจิก</t>
  </si>
  <si>
    <t>ร่องจิกภูเรือเลย</t>
  </si>
  <si>
    <t>420704</t>
  </si>
  <si>
    <t>ปลาบ่า</t>
  </si>
  <si>
    <t>ปลาบ่าภูเรือเลย</t>
  </si>
  <si>
    <t>420705</t>
  </si>
  <si>
    <t>ลาดค่าง</t>
  </si>
  <si>
    <t>ลาดค่างภูเรือเลย</t>
  </si>
  <si>
    <t>420706</t>
  </si>
  <si>
    <t>สานตม</t>
  </si>
  <si>
    <t>สานตมภูเรือเลย</t>
  </si>
  <si>
    <t>4208</t>
  </si>
  <si>
    <t>420801</t>
  </si>
  <si>
    <t>ท่าลี่ท่าลี่เลย</t>
  </si>
  <si>
    <t>420802</t>
  </si>
  <si>
    <t>หนองผือท่าลี่เลย</t>
  </si>
  <si>
    <t>420803</t>
  </si>
  <si>
    <t>อาฮี</t>
  </si>
  <si>
    <t>อาฮีท่าลี่เลย</t>
  </si>
  <si>
    <t>420804</t>
  </si>
  <si>
    <t>น้ำแคม</t>
  </si>
  <si>
    <t>น้ำแคมท่าลี่เลย</t>
  </si>
  <si>
    <t>420805</t>
  </si>
  <si>
    <t>โคกใหญ่ท่าลี่เลย</t>
  </si>
  <si>
    <t>420806</t>
  </si>
  <si>
    <t>น้ำทูน</t>
  </si>
  <si>
    <t>น้ำทูนท่าลี่เลย</t>
  </si>
  <si>
    <t>4209</t>
  </si>
  <si>
    <t>วังสะพุง</t>
  </si>
  <si>
    <t>420902</t>
  </si>
  <si>
    <t>ทรายขาววังสะพุงเลย</t>
  </si>
  <si>
    <t>420904</t>
  </si>
  <si>
    <t>หนองงิ้ว</t>
  </si>
  <si>
    <t>หนองงิ้ววังสะพุงเลย</t>
  </si>
  <si>
    <t>420911</t>
  </si>
  <si>
    <t>เขาหลวง</t>
  </si>
  <si>
    <t>เขาหลวงวังสะพุงเลย</t>
  </si>
  <si>
    <t>4211</t>
  </si>
  <si>
    <t>ภูหลวง</t>
  </si>
  <si>
    <t>421105</t>
  </si>
  <si>
    <t>เลยวังไสย์</t>
  </si>
  <si>
    <t>เลยวังไสย์ภูหลวงเลย</t>
  </si>
  <si>
    <t>67</t>
  </si>
  <si>
    <t>เพชรบูรณ์</t>
  </si>
  <si>
    <t>6701</t>
  </si>
  <si>
    <t>เมืองเพชรบูรณ์</t>
  </si>
  <si>
    <t>670101</t>
  </si>
  <si>
    <t>PHETCHABUN</t>
  </si>
  <si>
    <t>ในเมืองเมืองเพชรบูรณ์เพชรบูรณ์</t>
  </si>
  <si>
    <t>670102</t>
  </si>
  <si>
    <t>ตะเบาะ</t>
  </si>
  <si>
    <t>ตะเบาะเมืองเพชรบูรณ์เพชรบูรณ์</t>
  </si>
  <si>
    <t>670103</t>
  </si>
  <si>
    <t>บ้านโตก</t>
  </si>
  <si>
    <t>บ้านโตกเมืองเพชรบูรณ์เพชรบูรณ์</t>
  </si>
  <si>
    <t>670104</t>
  </si>
  <si>
    <t>สะเดียง</t>
  </si>
  <si>
    <t>สะเดียงเมืองเพชรบูรณ์เพชรบูรณ์</t>
  </si>
  <si>
    <t>670105</t>
  </si>
  <si>
    <t>ป่าเลา</t>
  </si>
  <si>
    <t>ป่าเลาเมืองเพชรบูรณ์เพชรบูรณ์</t>
  </si>
  <si>
    <t>670106</t>
  </si>
  <si>
    <t>นางั่ว</t>
  </si>
  <si>
    <t>นางั่วเมืองเพชรบูรณ์เพชรบูรณ์</t>
  </si>
  <si>
    <t>670107</t>
  </si>
  <si>
    <t>ท่าพล</t>
  </si>
  <si>
    <t>ท่าพลเมืองเพชรบูรณ์เพชรบูรณ์</t>
  </si>
  <si>
    <t>670108</t>
  </si>
  <si>
    <t>ดงมูลเหล็ก</t>
  </si>
  <si>
    <t>ดงมูลเหล็กเมืองเพชรบูรณ์เพชรบูรณ์</t>
  </si>
  <si>
    <t>670109</t>
  </si>
  <si>
    <t>บ้านโคกเมืองเพชรบูรณ์เพชรบูรณ์</t>
  </si>
  <si>
    <t>670110</t>
  </si>
  <si>
    <t>ชอนไพร</t>
  </si>
  <si>
    <t>ชอนไพรเมืองเพชรบูรณ์เพชรบูรณ์</t>
  </si>
  <si>
    <t>670111</t>
  </si>
  <si>
    <t>นาป่าเมืองเพชรบูรณ์เพชรบูรณ์</t>
  </si>
  <si>
    <t>670112</t>
  </si>
  <si>
    <t>นายมเมืองเพชรบูรณ์เพชรบูรณ์</t>
  </si>
  <si>
    <t>670113</t>
  </si>
  <si>
    <t>วังชมภูเมืองเพชรบูรณ์เพชรบูรณ์</t>
  </si>
  <si>
    <t>670114</t>
  </si>
  <si>
    <t>น้ำร้อน</t>
  </si>
  <si>
    <t>น้ำร้อนเมืองเพชรบูรณ์เพชรบูรณ์</t>
  </si>
  <si>
    <t>670115</t>
  </si>
  <si>
    <t>ห้วยสะแก</t>
  </si>
  <si>
    <t>ห้วยสะแกเมืองเพชรบูรณ์เพชรบูรณ์</t>
  </si>
  <si>
    <t>670116</t>
  </si>
  <si>
    <t>ห้วยใหญ่เมืองเพชรบูรณ์เพชรบูรณ์</t>
  </si>
  <si>
    <t>670117</t>
  </si>
  <si>
    <t>ระวิง</t>
  </si>
  <si>
    <t>ระวิงเมืองเพชรบูรณ์เพชรบูรณ์</t>
  </si>
  <si>
    <t>6702</t>
  </si>
  <si>
    <t>670201</t>
  </si>
  <si>
    <t>ชนแดนชนแดนเพชรบูรณ์</t>
  </si>
  <si>
    <t>670202</t>
  </si>
  <si>
    <t>ดงขุย</t>
  </si>
  <si>
    <t>ดงขุยชนแดนเพชรบูรณ์</t>
  </si>
  <si>
    <t>670203</t>
  </si>
  <si>
    <t>ท่าข้ามชนแดนเพชรบูรณ์</t>
  </si>
  <si>
    <t>670204</t>
  </si>
  <si>
    <t>พุทธบาท</t>
  </si>
  <si>
    <t>พุทธบาทชนแดนเพชรบูรณ์</t>
  </si>
  <si>
    <t>670205</t>
  </si>
  <si>
    <t>ลาดแค</t>
  </si>
  <si>
    <t>ลาดแคชนแดนเพชรบูรณ์</t>
  </si>
  <si>
    <t>670206</t>
  </si>
  <si>
    <t>บ้านกล้วยชนแดนเพชรบูรณ์</t>
  </si>
  <si>
    <t>670208</t>
  </si>
  <si>
    <t>ซับพุทรา</t>
  </si>
  <si>
    <t>ซับพุทราชนแดนเพชรบูรณ์</t>
  </si>
  <si>
    <t>670209</t>
  </si>
  <si>
    <t>ตะกุดไร</t>
  </si>
  <si>
    <t>ตะกุดไรชนแดนเพชรบูรณ์</t>
  </si>
  <si>
    <t>670210</t>
  </si>
  <si>
    <t>ศาลาลาย</t>
  </si>
  <si>
    <t>ศาลาลายชนแดนเพชรบูรณ์</t>
  </si>
  <si>
    <t>6703</t>
  </si>
  <si>
    <t>หล่มสัก</t>
  </si>
  <si>
    <t>670301</t>
  </si>
  <si>
    <t>หล่มสักหล่มสักเพชรบูรณ์</t>
  </si>
  <si>
    <t>670302</t>
  </si>
  <si>
    <t>วัดป่า</t>
  </si>
  <si>
    <t>วัดป่าหล่มสักเพชรบูรณ์</t>
  </si>
  <si>
    <t>670303</t>
  </si>
  <si>
    <t>ตาลเดี่ยวหล่มสักเพชรบูรณ์</t>
  </si>
  <si>
    <t>670304</t>
  </si>
  <si>
    <t>ฝายนาแซง</t>
  </si>
  <si>
    <t>ฝายนาแซงหล่มสักเพชรบูรณ์</t>
  </si>
  <si>
    <t>670305</t>
  </si>
  <si>
    <t>หนองสว่าง</t>
  </si>
  <si>
    <t>หนองสว่างหล่มสักเพชรบูรณ์</t>
  </si>
  <si>
    <t>670306</t>
  </si>
  <si>
    <t>น้ำเฮี้ย</t>
  </si>
  <si>
    <t>น้ำเฮี้ยหล่มสักเพชรบูรณ์</t>
  </si>
  <si>
    <t>670307</t>
  </si>
  <si>
    <t>สักหลง</t>
  </si>
  <si>
    <t>สักหลงหล่มสักเพชรบูรณ์</t>
  </si>
  <si>
    <t>670308</t>
  </si>
  <si>
    <t>ท่าอิบุญ</t>
  </si>
  <si>
    <t>ท่าอิบุญหล่มสักเพชรบูรณ์</t>
  </si>
  <si>
    <t>670309</t>
  </si>
  <si>
    <t>บ้านโสก</t>
  </si>
  <si>
    <t>บ้านโสกหล่มสักเพชรบูรณ์</t>
  </si>
  <si>
    <t>670310</t>
  </si>
  <si>
    <t>บ้านติ้ว</t>
  </si>
  <si>
    <t>บ้านติ้วหล่มสักเพชรบูรณ์</t>
  </si>
  <si>
    <t>670311</t>
  </si>
  <si>
    <t>ห้วยไร่หล่มสักเพชรบูรณ์</t>
  </si>
  <si>
    <t>670312</t>
  </si>
  <si>
    <t>น้ำก้อ</t>
  </si>
  <si>
    <t>น้ำก้อหล่มสักเพชรบูรณ์</t>
  </si>
  <si>
    <t>670313</t>
  </si>
  <si>
    <t>ปากช่องหล่มสักเพชรบูรณ์</t>
  </si>
  <si>
    <t>670314</t>
  </si>
  <si>
    <t>น้ำชุน</t>
  </si>
  <si>
    <t>น้ำชุนหล่มสักเพชรบูรณ์</t>
  </si>
  <si>
    <t>670315</t>
  </si>
  <si>
    <t>หนองไขว่</t>
  </si>
  <si>
    <t>หนองไขว่หล่มสักเพชรบูรณ์</t>
  </si>
  <si>
    <t>670316</t>
  </si>
  <si>
    <t>ลานบ่า</t>
  </si>
  <si>
    <t>ลานบ่าหล่มสักเพชรบูรณ์</t>
  </si>
  <si>
    <t>670317</t>
  </si>
  <si>
    <t>บุ่งคล้าหล่มสักเพชรบูรณ์</t>
  </si>
  <si>
    <t>670318</t>
  </si>
  <si>
    <t>บุ่งน้ำเต้า</t>
  </si>
  <si>
    <t>บุ่งน้ำเต้าหล่มสักเพชรบูรณ์</t>
  </si>
  <si>
    <t>670319</t>
  </si>
  <si>
    <t>บ้านกลางหล่มสักเพชรบูรณ์</t>
  </si>
  <si>
    <t>670320</t>
  </si>
  <si>
    <t>ช้างตะลูด</t>
  </si>
  <si>
    <t>ช้างตะลูดหล่มสักเพชรบูรณ์</t>
  </si>
  <si>
    <t>670321</t>
  </si>
  <si>
    <t>บ้านไร่หล่มสักเพชรบูรณ์</t>
  </si>
  <si>
    <t>670322</t>
  </si>
  <si>
    <t>ปากดุก</t>
  </si>
  <si>
    <t>ปากดุกหล่มสักเพชรบูรณ์</t>
  </si>
  <si>
    <t>670323</t>
  </si>
  <si>
    <t>บ้านหวายหล่มสักเพชรบูรณ์</t>
  </si>
  <si>
    <t>6704</t>
  </si>
  <si>
    <t>หล่มเก่า</t>
  </si>
  <si>
    <t>670401</t>
  </si>
  <si>
    <t>หล่มเก่าหล่มเก่าเพชรบูรณ์</t>
  </si>
  <si>
    <t>670402</t>
  </si>
  <si>
    <t>นาซำ</t>
  </si>
  <si>
    <t>นาซำหล่มเก่าเพชรบูรณ์</t>
  </si>
  <si>
    <t>670403</t>
  </si>
  <si>
    <t>หินฮาว</t>
  </si>
  <si>
    <t>หินฮาวหล่มเก่าเพชรบูรณ์</t>
  </si>
  <si>
    <t>670404</t>
  </si>
  <si>
    <t>บ้านเนินหล่มเก่าเพชรบูรณ์</t>
  </si>
  <si>
    <t>670405</t>
  </si>
  <si>
    <t>ศิลาหล่มเก่าเพชรบูรณ์</t>
  </si>
  <si>
    <t>670406</t>
  </si>
  <si>
    <t>นาแซงหล่มเก่าเพชรบูรณ์</t>
  </si>
  <si>
    <t>670407</t>
  </si>
  <si>
    <t>วังบาล</t>
  </si>
  <si>
    <t>วังบาลหล่มเก่าเพชรบูรณ์</t>
  </si>
  <si>
    <t>670408</t>
  </si>
  <si>
    <t>นาเกาะ</t>
  </si>
  <si>
    <t>นาเกาะหล่มเก่าเพชรบูรณ์</t>
  </si>
  <si>
    <t>670409</t>
  </si>
  <si>
    <t>ตาดกลอย</t>
  </si>
  <si>
    <t>ตาดกลอยหล่มเก่าเพชรบูรณ์</t>
  </si>
  <si>
    <t>6705</t>
  </si>
  <si>
    <t>วิเชียรบุรี</t>
  </si>
  <si>
    <t>670501</t>
  </si>
  <si>
    <t>ท่าโรง</t>
  </si>
  <si>
    <t>ท่าโรงวิเชียรบุรีเพชรบูรณ์</t>
  </si>
  <si>
    <t>670502</t>
  </si>
  <si>
    <t>สระประดู่</t>
  </si>
  <si>
    <t>สระประดู่วิเชียรบุรีเพชรบูรณ์</t>
  </si>
  <si>
    <t>670503</t>
  </si>
  <si>
    <t>สามแยกวิเชียรบุรีเพชรบูรณ์</t>
  </si>
  <si>
    <t>670504</t>
  </si>
  <si>
    <t>โคกปรง</t>
  </si>
  <si>
    <t>โคกปรงวิเชียรบุรีเพชรบูรณ์</t>
  </si>
  <si>
    <t>670505</t>
  </si>
  <si>
    <t>น้ำร้อนวิเชียรบุรีเพชรบูรณ์</t>
  </si>
  <si>
    <t>670506</t>
  </si>
  <si>
    <t>บ่อรัง</t>
  </si>
  <si>
    <t>บ่อรังวิเชียรบุรีเพชรบูรณ์</t>
  </si>
  <si>
    <t>670507</t>
  </si>
  <si>
    <t>พุเตย</t>
  </si>
  <si>
    <t>พุเตยวิเชียรบุรีเพชรบูรณ์</t>
  </si>
  <si>
    <t>670508</t>
  </si>
  <si>
    <t>พุขาม</t>
  </si>
  <si>
    <t>พุขามวิเชียรบุรีเพชรบูรณ์</t>
  </si>
  <si>
    <t>670509</t>
  </si>
  <si>
    <t>ภูน้ำหยด</t>
  </si>
  <si>
    <t>ภูน้ำหยดวิเชียรบุรีเพชรบูรณ์</t>
  </si>
  <si>
    <t>670510</t>
  </si>
  <si>
    <t>ซับสมบูรณ์วิเชียรบุรีเพชรบูรณ์</t>
  </si>
  <si>
    <t>670511</t>
  </si>
  <si>
    <t>บึงกระจับ</t>
  </si>
  <si>
    <t>บึงกระจับวิเชียรบุรีเพชรบูรณ์</t>
  </si>
  <si>
    <t>670512</t>
  </si>
  <si>
    <t>วังใหญ่วิเชียรบุรีเพชรบูรณ์</t>
  </si>
  <si>
    <t>670513</t>
  </si>
  <si>
    <t>ยางสาว</t>
  </si>
  <si>
    <t>ยางสาววิเชียรบุรีเพชรบูรณ์</t>
  </si>
  <si>
    <t>670514</t>
  </si>
  <si>
    <t>ซับน้อย</t>
  </si>
  <si>
    <t>ซับน้อยวิเชียรบุรีเพชรบูรณ์</t>
  </si>
  <si>
    <t>6706</t>
  </si>
  <si>
    <t>ศรีเทพ</t>
  </si>
  <si>
    <t>670601</t>
  </si>
  <si>
    <t>ศรีเทพศรีเทพเพชรบูรณ์</t>
  </si>
  <si>
    <t>670602</t>
  </si>
  <si>
    <t>สระกรวด</t>
  </si>
  <si>
    <t>สระกรวดศรีเทพเพชรบูรณ์</t>
  </si>
  <si>
    <t>670603</t>
  </si>
  <si>
    <t>คลองกระจัง</t>
  </si>
  <si>
    <t>คลองกระจังศรีเทพเพชรบูรณ์</t>
  </si>
  <si>
    <t>670604</t>
  </si>
  <si>
    <t>นาสนุ่น</t>
  </si>
  <si>
    <t>นาสนุ่นศรีเทพเพชรบูรณ์</t>
  </si>
  <si>
    <t>670605</t>
  </si>
  <si>
    <t>โคกสะอาดศรีเทพเพชรบูรณ์</t>
  </si>
  <si>
    <t>670606</t>
  </si>
  <si>
    <t>หนองย่างทอย</t>
  </si>
  <si>
    <t>หนองย่างทอยศรีเทพเพชรบูรณ์</t>
  </si>
  <si>
    <t>670607</t>
  </si>
  <si>
    <t>ประดู่งาม</t>
  </si>
  <si>
    <t>ประดู่งามศรีเทพเพชรบูรณ์</t>
  </si>
  <si>
    <t>6707</t>
  </si>
  <si>
    <t>670701</t>
  </si>
  <si>
    <t>กองทูล</t>
  </si>
  <si>
    <t>กองทูลหนองไผ่เพชรบูรณ์</t>
  </si>
  <si>
    <t>670702</t>
  </si>
  <si>
    <t>นาเฉลียง</t>
  </si>
  <si>
    <t>นาเฉลียงหนองไผ่เพชรบูรณ์</t>
  </si>
  <si>
    <t>670703</t>
  </si>
  <si>
    <t>บ้านโภชน์</t>
  </si>
  <si>
    <t>บ้านโภชน์หนองไผ่เพชรบูรณ์</t>
  </si>
  <si>
    <t>670704</t>
  </si>
  <si>
    <t>ท่าแดง</t>
  </si>
  <si>
    <t>ท่าแดงหนองไผ่เพชรบูรณ์</t>
  </si>
  <si>
    <t>670705</t>
  </si>
  <si>
    <t>เพชรละคร</t>
  </si>
  <si>
    <t>เพชรละครหนองไผ่เพชรบูรณ์</t>
  </si>
  <si>
    <t>670706</t>
  </si>
  <si>
    <t>บ่อไทย</t>
  </si>
  <si>
    <t>บ่อไทยหนองไผ่เพชรบูรณ์</t>
  </si>
  <si>
    <t>670707</t>
  </si>
  <si>
    <t>ห้วยโป่งหนองไผ่เพชรบูรณ์</t>
  </si>
  <si>
    <t>670708</t>
  </si>
  <si>
    <t>วังท่าดี</t>
  </si>
  <si>
    <t>วังท่าดีหนองไผ่เพชรบูรณ์</t>
  </si>
  <si>
    <t>670709</t>
  </si>
  <si>
    <t>บัววัฒนา</t>
  </si>
  <si>
    <t>บัววัฒนาหนองไผ่เพชรบูรณ์</t>
  </si>
  <si>
    <t>670710</t>
  </si>
  <si>
    <t>หนองไผ่หนองไผ่เพชรบูรณ์</t>
  </si>
  <si>
    <t>670711</t>
  </si>
  <si>
    <t>วังโบสถ์</t>
  </si>
  <si>
    <t>วังโบสถ์หนองไผ่เพชรบูรณ์</t>
  </si>
  <si>
    <t>670712</t>
  </si>
  <si>
    <t>ยางงาม</t>
  </si>
  <si>
    <t>ยางงามหนองไผ่เพชรบูรณ์</t>
  </si>
  <si>
    <t>670713</t>
  </si>
  <si>
    <t>ท่าด้วง</t>
  </si>
  <si>
    <t>ท่าด้วงหนองไผ่เพชรบูรณ์</t>
  </si>
  <si>
    <t>6708</t>
  </si>
  <si>
    <t>บึงสามพัน</t>
  </si>
  <si>
    <t>670801</t>
  </si>
  <si>
    <t>ซับสมอทอด</t>
  </si>
  <si>
    <t>ซับสมอทอดบึงสามพันเพชรบูรณ์</t>
  </si>
  <si>
    <t>670802</t>
  </si>
  <si>
    <t>ซับไม้แดง</t>
  </si>
  <si>
    <t>ซับไม้แดงบึงสามพันเพชรบูรณ์</t>
  </si>
  <si>
    <t>670803</t>
  </si>
  <si>
    <t>หนองแจง</t>
  </si>
  <si>
    <t>หนองแจงบึงสามพันเพชรบูรณ์</t>
  </si>
  <si>
    <t>670804</t>
  </si>
  <si>
    <t>กันจุ</t>
  </si>
  <si>
    <t>กันจุบึงสามพันเพชรบูรณ์</t>
  </si>
  <si>
    <t>670805</t>
  </si>
  <si>
    <t>วังพิกุลบึงสามพันเพชรบูรณ์</t>
  </si>
  <si>
    <t>670806</t>
  </si>
  <si>
    <t>พญาวัง</t>
  </si>
  <si>
    <t>พญาวังบึงสามพันเพชรบูรณ์</t>
  </si>
  <si>
    <t>670807</t>
  </si>
  <si>
    <t>ศรีมงคลบึงสามพันเพชรบูรณ์</t>
  </si>
  <si>
    <t>670808</t>
  </si>
  <si>
    <t>สระแก้วบึงสามพันเพชรบูรณ์</t>
  </si>
  <si>
    <t>670809</t>
  </si>
  <si>
    <t>บึงสามพันบึงสามพันเพชรบูรณ์</t>
  </si>
  <si>
    <t>6709</t>
  </si>
  <si>
    <t>น้ำหนาว</t>
  </si>
  <si>
    <t>670901</t>
  </si>
  <si>
    <t>น้ำหนาวน้ำหนาวเพชรบูรณ์</t>
  </si>
  <si>
    <t>670902</t>
  </si>
  <si>
    <t>หลักด่าน</t>
  </si>
  <si>
    <t>หลักด่านน้ำหนาวเพชรบูรณ์</t>
  </si>
  <si>
    <t>670903</t>
  </si>
  <si>
    <t>วังกวาง</t>
  </si>
  <si>
    <t>วังกวางน้ำหนาวเพชรบูรณ์</t>
  </si>
  <si>
    <t>6710</t>
  </si>
  <si>
    <t>วังโป่ง</t>
  </si>
  <si>
    <t>671001</t>
  </si>
  <si>
    <t>วังโป่งวังโป่งเพชรบูรณ์</t>
  </si>
  <si>
    <t>671002</t>
  </si>
  <si>
    <t>ท้ายดง</t>
  </si>
  <si>
    <t>ท้ายดงวังโป่งเพชรบูรณ์</t>
  </si>
  <si>
    <t>671003</t>
  </si>
  <si>
    <t>ซับเปิบ</t>
  </si>
  <si>
    <t>ซับเปิบวังโป่งเพชรบูรณ์</t>
  </si>
  <si>
    <t>671004</t>
  </si>
  <si>
    <t>วังหินวังโป่งเพชรบูรณ์</t>
  </si>
  <si>
    <t>671005</t>
  </si>
  <si>
    <t>วังศาล</t>
  </si>
  <si>
    <t>วังศาลวังโป่งเพชรบูรณ์</t>
  </si>
  <si>
    <t>6711</t>
  </si>
  <si>
    <t>เขาค้อ</t>
  </si>
  <si>
    <t>671101</t>
  </si>
  <si>
    <t>ทุ่งสมอเขาค้อเพชรบูรณ์</t>
  </si>
  <si>
    <t>671102</t>
  </si>
  <si>
    <t>แคมป์สน</t>
  </si>
  <si>
    <t>แคมป์สนเขาค้อเพชรบูรณ์</t>
  </si>
  <si>
    <t>671103</t>
  </si>
  <si>
    <t>เขาค้อเขาค้อเพชรบูรณ์</t>
  </si>
  <si>
    <t>671104</t>
  </si>
  <si>
    <t>ริมสีม่วง</t>
  </si>
  <si>
    <t>ริมสีม่วงเขาค้อเพชรบูรณ์</t>
  </si>
  <si>
    <t>671105</t>
  </si>
  <si>
    <t>สะเดาะพง</t>
  </si>
  <si>
    <t>สะเดาะพงเขาค้อเพชรบูรณ์</t>
  </si>
  <si>
    <t>671106</t>
  </si>
  <si>
    <t>หนองแม่นา</t>
  </si>
  <si>
    <t>หนองแม่นาเขาค้อเพชรบูรณ์</t>
  </si>
  <si>
    <t>671107</t>
  </si>
  <si>
    <t>เข็กน้อย</t>
  </si>
  <si>
    <t>เข็กน้อยเขาค้อเพชรบูรณ์</t>
  </si>
  <si>
    <t>760101</t>
  </si>
  <si>
    <t>ท่าราบเมืองเพชรบุรีเพชรบุรี</t>
  </si>
  <si>
    <t>760102</t>
  </si>
  <si>
    <t>คลองกระแชง</t>
  </si>
  <si>
    <t>คลองกระแชงเมืองเพชรบุรีเพชรบุรี</t>
  </si>
  <si>
    <t>760103</t>
  </si>
  <si>
    <t>บางจาน</t>
  </si>
  <si>
    <t>บางจานเมืองเพชรบุรีเพชรบุรี</t>
  </si>
  <si>
    <t>760105</t>
  </si>
  <si>
    <t>ธงชัยเมืองเพชรบุรีเพชรบุรี</t>
  </si>
  <si>
    <t>760106</t>
  </si>
  <si>
    <t>บ้านกุ่มเมืองเพชรบุรีเพชรบุรี</t>
  </si>
  <si>
    <t>760107</t>
  </si>
  <si>
    <t>หนองโสนเมืองเพชรบุรีเพชรบุรี</t>
  </si>
  <si>
    <t>760108</t>
  </si>
  <si>
    <t>ไร่ส้ม</t>
  </si>
  <si>
    <t>ไร่ส้มเมืองเพชรบุรีเพชรบุรี</t>
  </si>
  <si>
    <t>760109</t>
  </si>
  <si>
    <t>เวียงคอย</t>
  </si>
  <si>
    <t>เวียงคอยเมืองเพชรบุรีเพชรบุรี</t>
  </si>
  <si>
    <t>760110</t>
  </si>
  <si>
    <t>บางจากเมืองเพชรบุรีเพชรบุรี</t>
  </si>
  <si>
    <t>760111</t>
  </si>
  <si>
    <t>บ้านหม้อเมืองเพชรบุรีเพชรบุรี</t>
  </si>
  <si>
    <t>760112</t>
  </si>
  <si>
    <t>ต้นมะม่วง</t>
  </si>
  <si>
    <t>ต้นมะม่วงเมืองเพชรบุรีเพชรบุรี</t>
  </si>
  <si>
    <t>760113</t>
  </si>
  <si>
    <t>ช่องสะแก</t>
  </si>
  <si>
    <t>ช่องสะแกเมืองเพชรบุรีเพชรบุรี</t>
  </si>
  <si>
    <t>760114</t>
  </si>
  <si>
    <t>นาวุ้ง</t>
  </si>
  <si>
    <t>นาวุ้งเมืองเพชรบุรีเพชรบุรี</t>
  </si>
  <si>
    <t>760115</t>
  </si>
  <si>
    <t>สำมะโรง</t>
  </si>
  <si>
    <t>สำมะโรงเมืองเพชรบุรีเพชรบุรี</t>
  </si>
  <si>
    <t>760116</t>
  </si>
  <si>
    <t>โพพระ</t>
  </si>
  <si>
    <t>โพพระเมืองเพชรบุรีเพชรบุรี</t>
  </si>
  <si>
    <t>760118</t>
  </si>
  <si>
    <t>หัวสะพาน</t>
  </si>
  <si>
    <t>หัวสะพานเมืองเพชรบุรีเพชรบุรี</t>
  </si>
  <si>
    <t>760119</t>
  </si>
  <si>
    <t>ต้นมะพร้าว</t>
  </si>
  <si>
    <t>ต้นมะพร้าวเมืองเพชรบุรีเพชรบุรี</t>
  </si>
  <si>
    <t>760120</t>
  </si>
  <si>
    <t>วังตะโก</t>
  </si>
  <si>
    <t>วังตะโกเมืองเพชรบุรีเพชรบุรี</t>
  </si>
  <si>
    <t>7602</t>
  </si>
  <si>
    <t>เขาย้อย</t>
  </si>
  <si>
    <t>760201</t>
  </si>
  <si>
    <t>เขาย้อยเขาย้อยเพชรบุรี</t>
  </si>
  <si>
    <t>760202</t>
  </si>
  <si>
    <t>สระพัง</t>
  </si>
  <si>
    <t>สระพังเขาย้อยเพชรบุรี</t>
  </si>
  <si>
    <t>760203</t>
  </si>
  <si>
    <t>บางเค็ม</t>
  </si>
  <si>
    <t>บางเค็มเขาย้อยเพชรบุรี</t>
  </si>
  <si>
    <t>760204</t>
  </si>
  <si>
    <t>ทับคาง</t>
  </si>
  <si>
    <t>ทับคางเขาย้อยเพชรบุรี</t>
  </si>
  <si>
    <t>760205</t>
  </si>
  <si>
    <t>หนองปลาไหลเขาย้อยเพชรบุรี</t>
  </si>
  <si>
    <t>760206</t>
  </si>
  <si>
    <t>หนองปรง</t>
  </si>
  <si>
    <t>หนองปรงเขาย้อยเพชรบุรี</t>
  </si>
  <si>
    <t>760207</t>
  </si>
  <si>
    <t>หนองชุมพล</t>
  </si>
  <si>
    <t>หนองชุมพลเขาย้อยเพชรบุรี</t>
  </si>
  <si>
    <t>760208</t>
  </si>
  <si>
    <t>ห้วยโรงเขาย้อยเพชรบุรี</t>
  </si>
  <si>
    <t>760209</t>
  </si>
  <si>
    <t>ห้วยท่าช้าง</t>
  </si>
  <si>
    <t>ห้วยท่าช้างเขาย้อยเพชรบุรี</t>
  </si>
  <si>
    <t>760210</t>
  </si>
  <si>
    <t>หนองชุมพลเหนือ</t>
  </si>
  <si>
    <t>หนองชุมพลเหนือเขาย้อยเพชรบุรี</t>
  </si>
  <si>
    <t>760301</t>
  </si>
  <si>
    <t>หนองหญ้าปล้องหนองหญ้าปล้องเพชรบุรี</t>
  </si>
  <si>
    <t>760602</t>
  </si>
  <si>
    <t>บ้านหาด</t>
  </si>
  <si>
    <t>บ้านหาดบ้านลาดเพชรบุรี</t>
  </si>
  <si>
    <t>760603</t>
  </si>
  <si>
    <t>บ้านทาน</t>
  </si>
  <si>
    <t>บ้านทานบ้านลาดเพชรบุรี</t>
  </si>
  <si>
    <t>760605</t>
  </si>
  <si>
    <t>สมอพลือ</t>
  </si>
  <si>
    <t>สมอพลือบ้านลาดเพชรบุรี</t>
  </si>
  <si>
    <t>760610</t>
  </si>
  <si>
    <t>ลาดโพธิ์</t>
  </si>
  <si>
    <t>ลาดโพธิ์บ้านลาดเพชรบุรี</t>
  </si>
  <si>
    <t>760611</t>
  </si>
  <si>
    <t>สะพานไกร</t>
  </si>
  <si>
    <t>สะพานไกรบ้านลาดเพชรบุรี</t>
  </si>
  <si>
    <t>760612</t>
  </si>
  <si>
    <t>ไร่โคก</t>
  </si>
  <si>
    <t>ไร่โคกบ้านลาดเพชรบุรี</t>
  </si>
  <si>
    <t>760613</t>
  </si>
  <si>
    <t>โรงเข้บ้านลาดเพชรบุรี</t>
  </si>
  <si>
    <t>760616</t>
  </si>
  <si>
    <t>ท่าช้างบ้านลาดเพชรบุรี</t>
  </si>
  <si>
    <t>760701</t>
  </si>
  <si>
    <t>บ้านแหลมบ้านแหลมเพชรบุรี</t>
  </si>
  <si>
    <t>760702</t>
  </si>
  <si>
    <t>บางขุนไทร</t>
  </si>
  <si>
    <t>บางขุนไทรบ้านแหลมเพชรบุรี</t>
  </si>
  <si>
    <t>760703</t>
  </si>
  <si>
    <t>ปากทะเล</t>
  </si>
  <si>
    <t>ปากทะเลบ้านแหลมเพชรบุรี</t>
  </si>
  <si>
    <t>760704</t>
  </si>
  <si>
    <t>บางแก้วบ้านแหลมเพชรบุรี</t>
  </si>
  <si>
    <t>760706</t>
  </si>
  <si>
    <t>บางตะบูน</t>
  </si>
  <si>
    <t>บางตะบูนบ้านแหลมเพชรบุรี</t>
  </si>
  <si>
    <t>760707</t>
  </si>
  <si>
    <t>บางตะบูนออก</t>
  </si>
  <si>
    <t>บางตะบูนออกบ้านแหลมเพชรบุรี</t>
  </si>
  <si>
    <t>760708</t>
  </si>
  <si>
    <t>บางครก</t>
  </si>
  <si>
    <t>บางครกบ้านแหลมเพชรบุรี</t>
  </si>
  <si>
    <t>760709</t>
  </si>
  <si>
    <t>ท่าแร้งบ้านแหลมเพชรบุรี</t>
  </si>
  <si>
    <t>760710</t>
  </si>
  <si>
    <t>ท่าแร้งออก</t>
  </si>
  <si>
    <t>ท่าแร้งออกบ้านแหลมเพชรบุรี</t>
  </si>
  <si>
    <t>201006</t>
  </si>
  <si>
    <t>พลวงทอง</t>
  </si>
  <si>
    <t>พลวงทองบ่อทองชลบุรี</t>
  </si>
  <si>
    <t>2207</t>
  </si>
  <si>
    <t>สอยดาว</t>
  </si>
  <si>
    <t>220701</t>
  </si>
  <si>
    <t>ปะตง</t>
  </si>
  <si>
    <t>ปะตงสอยดาวจันทบุรี</t>
  </si>
  <si>
    <t>220702</t>
  </si>
  <si>
    <t>ทุ่งขนาน</t>
  </si>
  <si>
    <t>ทุ่งขนานสอยดาวจันทบุรี</t>
  </si>
  <si>
    <t>220703</t>
  </si>
  <si>
    <t>ทับช้างสอยดาวจันทบุรี</t>
  </si>
  <si>
    <t>220704</t>
  </si>
  <si>
    <t>ทรายขาวสอยดาวจันทบุรี</t>
  </si>
  <si>
    <t>220705</t>
  </si>
  <si>
    <t>สะตอน</t>
  </si>
  <si>
    <t>สะตอนสอยดาวจันทบุรี</t>
  </si>
  <si>
    <t>240802</t>
  </si>
  <si>
    <t>ท่ากระดานสนามชัยเขตฉะเชิงเทรา</t>
  </si>
  <si>
    <t>240803</t>
  </si>
  <si>
    <t>ทุ่งพระยา</t>
  </si>
  <si>
    <t>ทุ่งพระยาสนามชัยเขตฉะเชิงเทรา</t>
  </si>
  <si>
    <t>2410</t>
  </si>
  <si>
    <t>ท่าตะเกียบ</t>
  </si>
  <si>
    <t>241001</t>
  </si>
  <si>
    <t>ท่าตะเกียบท่าตะเกียบฉะเชิงเทรา</t>
  </si>
  <si>
    <t>241002</t>
  </si>
  <si>
    <t>คลองตะเกรา</t>
  </si>
  <si>
    <t>คลองตะเกราท่าตะเกียบฉะเชิงเทรา</t>
  </si>
  <si>
    <t>2502</t>
  </si>
  <si>
    <t>กบินทร์บุรี</t>
  </si>
  <si>
    <t>250201</t>
  </si>
  <si>
    <t>กบินทร์</t>
  </si>
  <si>
    <t>กบินทร์กบินทร์บุรีปราจีนบุรี</t>
  </si>
  <si>
    <t>250202</t>
  </si>
  <si>
    <t>เมืองเก่ากบินทร์บุรีปราจีนบุรี</t>
  </si>
  <si>
    <t>250203</t>
  </si>
  <si>
    <t>วังดาล</t>
  </si>
  <si>
    <t>วังดาลกบินทร์บุรีปราจีนบุรี</t>
  </si>
  <si>
    <t>250204</t>
  </si>
  <si>
    <t>นนทรี</t>
  </si>
  <si>
    <t>นนทรีกบินทร์บุรีปราจีนบุรี</t>
  </si>
  <si>
    <t>250205</t>
  </si>
  <si>
    <t>ย่านรีกบินทร์บุรีปราจีนบุรี</t>
  </si>
  <si>
    <t>250206</t>
  </si>
  <si>
    <t>วังตะเคียนกบินทร์บุรีปราจีนบุรี</t>
  </si>
  <si>
    <t>250207</t>
  </si>
  <si>
    <t>หาดนางแก้ว</t>
  </si>
  <si>
    <t>หาดนางแก้วกบินทร์บุรีปราจีนบุรี</t>
  </si>
  <si>
    <t>250208</t>
  </si>
  <si>
    <t>ลาดตะเคียน</t>
  </si>
  <si>
    <t>ลาดตะเคียนกบินทร์บุรีปราจีนบุรี</t>
  </si>
  <si>
    <t>250209</t>
  </si>
  <si>
    <t>บ้านนากบินทร์บุรีปราจีนบุรี</t>
  </si>
  <si>
    <t>250210</t>
  </si>
  <si>
    <t>บ่อทองกบินทร์บุรีปราจีนบุรี</t>
  </si>
  <si>
    <t>250211</t>
  </si>
  <si>
    <t>หนองกี่กบินทร์บุรีปราจีนบุรี</t>
  </si>
  <si>
    <t>250212</t>
  </si>
  <si>
    <t>นาแขม</t>
  </si>
  <si>
    <t>นาแขมกบินทร์บุรีปราจีนบุรี</t>
  </si>
  <si>
    <t>250213</t>
  </si>
  <si>
    <t>เขาไม้แก้วกบินทร์บุรีปราจีนบุรี</t>
  </si>
  <si>
    <t>250214</t>
  </si>
  <si>
    <t>วังท่าช้าง</t>
  </si>
  <si>
    <t>วังท่าช้างกบินทร์บุรีปราจีนบุรี</t>
  </si>
  <si>
    <t>2503</t>
  </si>
  <si>
    <t>250301</t>
  </si>
  <si>
    <t>นาดีนาดีปราจีนบุรี</t>
  </si>
  <si>
    <t>250302</t>
  </si>
  <si>
    <t>สำพันตา</t>
  </si>
  <si>
    <t>สำพันตานาดีปราจีนบุรี</t>
  </si>
  <si>
    <t>250303</t>
  </si>
  <si>
    <t>สะพานหินนาดีปราจีนบุรี</t>
  </si>
  <si>
    <t>250304</t>
  </si>
  <si>
    <t>ทุ่งโพธิ์นาดีปราจีนบุรี</t>
  </si>
  <si>
    <t>250305</t>
  </si>
  <si>
    <t>แก่งดินสอ</t>
  </si>
  <si>
    <t>แก่งดินสอนาดีปราจีนบุรี</t>
  </si>
  <si>
    <t>250306</t>
  </si>
  <si>
    <t>บุพราหมณ์</t>
  </si>
  <si>
    <t>บุพราหมณ์นาดีปราจีนบุรี</t>
  </si>
  <si>
    <t>250703</t>
  </si>
  <si>
    <t>บ้านหอย</t>
  </si>
  <si>
    <t>บ้านหอยประจันตคามปราจีนบุรี</t>
  </si>
  <si>
    <t>250704</t>
  </si>
  <si>
    <t>หนองแสงประจันตคามปราจีนบุรี</t>
  </si>
  <si>
    <t>250705</t>
  </si>
  <si>
    <t>ดงบังประจันตคามปราจีนบุรี</t>
  </si>
  <si>
    <t>250706</t>
  </si>
  <si>
    <t>คำโตนด</t>
  </si>
  <si>
    <t>คำโตนดประจันตคามปราจีนบุรี</t>
  </si>
  <si>
    <t>250707</t>
  </si>
  <si>
    <t>บุฝ้าย</t>
  </si>
  <si>
    <t>บุฝ้ายประจันตคามปราจีนบุรี</t>
  </si>
  <si>
    <t>250708</t>
  </si>
  <si>
    <t>หนองแก้วประจันตคามปราจีนบุรี</t>
  </si>
  <si>
    <t>250804</t>
  </si>
  <si>
    <t>ท่าตูมศรีมหาโพธิปราจีนบุรี</t>
  </si>
  <si>
    <t>250810</t>
  </si>
  <si>
    <t>กรอกสมบูรณ์</t>
  </si>
  <si>
    <t>กรอกสมบูรณ์ศรีมหาโพธิปราจีนบุรี</t>
  </si>
  <si>
    <t>3001</t>
  </si>
  <si>
    <t>เมืองนครราชสีมา</t>
  </si>
  <si>
    <t>300101</t>
  </si>
  <si>
    <t>ในเมืองเมืองนครราชสีมานครราชสีมา</t>
  </si>
  <si>
    <t>300102</t>
  </si>
  <si>
    <t>โพธิ์กลาง</t>
  </si>
  <si>
    <t>โพธิ์กลางเมืองนครราชสีมานครราชสีมา</t>
  </si>
  <si>
    <t>300103</t>
  </si>
  <si>
    <t>หนองจะบก</t>
  </si>
  <si>
    <t>หนองจะบกเมืองนครราชสีมานครราชสีมา</t>
  </si>
  <si>
    <t>300104</t>
  </si>
  <si>
    <t>โคกสูงเมืองนครราชสีมานครราชสีมา</t>
  </si>
  <si>
    <t>300105</t>
  </si>
  <si>
    <t>มะเริง</t>
  </si>
  <si>
    <t>มะเริงเมืองนครราชสีมานครราชสีมา</t>
  </si>
  <si>
    <t>300106</t>
  </si>
  <si>
    <t>หนองระเวียง</t>
  </si>
  <si>
    <t>หนองระเวียงเมืองนครราชสีมานครราชสีมา</t>
  </si>
  <si>
    <t>300107</t>
  </si>
  <si>
    <t>ปรุใหญ่</t>
  </si>
  <si>
    <t>ปรุใหญ่เมืองนครราชสีมานครราชสีมา</t>
  </si>
  <si>
    <t>300108</t>
  </si>
  <si>
    <t>หมื่นไวย</t>
  </si>
  <si>
    <t>หมื่นไวยเมืองนครราชสีมานครราชสีมา</t>
  </si>
  <si>
    <t>300109</t>
  </si>
  <si>
    <t>พลกรัง</t>
  </si>
  <si>
    <t>พลกรังเมืองนครราชสีมานครราชสีมา</t>
  </si>
  <si>
    <t>300110</t>
  </si>
  <si>
    <t>หนองไผ่ล้อมเมืองนครราชสีมานครราชสีมา</t>
  </si>
  <si>
    <t>300111</t>
  </si>
  <si>
    <t>หัวทะเล</t>
  </si>
  <si>
    <t>หัวทะเลเมืองนครราชสีมานครราชสีมา</t>
  </si>
  <si>
    <t>300112</t>
  </si>
  <si>
    <t>บ้านเกาะเมืองนครราชสีมานครราชสีมา</t>
  </si>
  <si>
    <t>300113</t>
  </si>
  <si>
    <t>บ้านใหม่เมืองนครราชสีมานครราชสีมา</t>
  </si>
  <si>
    <t>300114</t>
  </si>
  <si>
    <t>พุดซา</t>
  </si>
  <si>
    <t>พุดซาเมืองนครราชสีมานครราชสีมา</t>
  </si>
  <si>
    <t>300115</t>
  </si>
  <si>
    <t>บ้านโพธิ์เมืองนครราชสีมานครราชสีมา</t>
  </si>
  <si>
    <t>300116</t>
  </si>
  <si>
    <t>จอหอ</t>
  </si>
  <si>
    <t>จอหอเมืองนครราชสีมานครราชสีมา</t>
  </si>
  <si>
    <t>300117</t>
  </si>
  <si>
    <t>โคกกรวดเมืองนครราชสีมานครราชสีมา</t>
  </si>
  <si>
    <t>300118</t>
  </si>
  <si>
    <t>ไชยมงคล</t>
  </si>
  <si>
    <t>ไชยมงคลเมืองนครราชสีมานครราชสีมา</t>
  </si>
  <si>
    <t>300119</t>
  </si>
  <si>
    <t>หนองบัวศาลา</t>
  </si>
  <si>
    <t>หนองบัวศาลาเมืองนครราชสีมานครราชสีมา</t>
  </si>
  <si>
    <t>300120</t>
  </si>
  <si>
    <t>สุรนารี</t>
  </si>
  <si>
    <t>สุรนารีเมืองนครราชสีมานครราชสีมา</t>
  </si>
  <si>
    <t>300121</t>
  </si>
  <si>
    <t>สีมุม</t>
  </si>
  <si>
    <t>สีมุมเมืองนครราชสีมานครราชสีมา</t>
  </si>
  <si>
    <t>300122</t>
  </si>
  <si>
    <t>ตลาดเมืองนครราชสีมานครราชสีมา</t>
  </si>
  <si>
    <t>300123</t>
  </si>
  <si>
    <t>พะเนา</t>
  </si>
  <si>
    <t>พะเนาเมืองนครราชสีมานครราชสีมา</t>
  </si>
  <si>
    <t>300124</t>
  </si>
  <si>
    <t>หนองกระทุ่มเมืองนครราชสีมานครราชสีมา</t>
  </si>
  <si>
    <t>300125</t>
  </si>
  <si>
    <t>หนองไข่น้ำเมืองนครราชสีมานครราชสีมา</t>
  </si>
  <si>
    <t>3002</t>
  </si>
  <si>
    <t>ครบุรี</t>
  </si>
  <si>
    <t>300201</t>
  </si>
  <si>
    <t>แชะ</t>
  </si>
  <si>
    <t>แชะครบุรีนครราชสีมา</t>
  </si>
  <si>
    <t>300202</t>
  </si>
  <si>
    <t>เฉลียง</t>
  </si>
  <si>
    <t>เฉลียงครบุรีนครราชสีมา</t>
  </si>
  <si>
    <t>300203</t>
  </si>
  <si>
    <t>ครบุรีครบุรีนครราชสีมา</t>
  </si>
  <si>
    <t>300204</t>
  </si>
  <si>
    <t>โคกกระชาย</t>
  </si>
  <si>
    <t>โคกกระชายครบุรีนครราชสีมา</t>
  </si>
  <si>
    <t>300205</t>
  </si>
  <si>
    <t>จระเข้หิน</t>
  </si>
  <si>
    <t>จระเข้หินครบุรีนครราชสีมา</t>
  </si>
  <si>
    <t>300206</t>
  </si>
  <si>
    <t>มาบตะโกเอน</t>
  </si>
  <si>
    <t>มาบตะโกเอนครบุรีนครราชสีมา</t>
  </si>
  <si>
    <t>300207</t>
  </si>
  <si>
    <t>อรพิมพ์</t>
  </si>
  <si>
    <t>อรพิมพ์ครบุรีนครราชสีมา</t>
  </si>
  <si>
    <t>300208</t>
  </si>
  <si>
    <t>บ้านใหม่ครบุรีนครราชสีมา</t>
  </si>
  <si>
    <t>300209</t>
  </si>
  <si>
    <t>ลำเพียก</t>
  </si>
  <si>
    <t>ลำเพียกครบุรีนครราชสีมา</t>
  </si>
  <si>
    <t>300210</t>
  </si>
  <si>
    <t>ครบุรีใต้</t>
  </si>
  <si>
    <t>ครบุรีใต้ครบุรีนครราชสีมา</t>
  </si>
  <si>
    <t>300211</t>
  </si>
  <si>
    <t>ตะแบกบาน</t>
  </si>
  <si>
    <t>ตะแบกบานครบุรีนครราชสีมา</t>
  </si>
  <si>
    <t>300212</t>
  </si>
  <si>
    <t>สระว่านพระยา</t>
  </si>
  <si>
    <t>สระว่านพระยาครบุรีนครราชสีมา</t>
  </si>
  <si>
    <t>3003</t>
  </si>
  <si>
    <t>เสิงสาง</t>
  </si>
  <si>
    <t>300301</t>
  </si>
  <si>
    <t>เสิงสางเสิงสางนครราชสีมา</t>
  </si>
  <si>
    <t>300302</t>
  </si>
  <si>
    <t>สระตะเคียน</t>
  </si>
  <si>
    <t>สระตะเคียนเสิงสางนครราชสีมา</t>
  </si>
  <si>
    <t>300303</t>
  </si>
  <si>
    <t>โนนสมบูรณ์เสิงสางนครราชสีมา</t>
  </si>
  <si>
    <t>300304</t>
  </si>
  <si>
    <t>กุดโบสถ์</t>
  </si>
  <si>
    <t>กุดโบสถ์เสิงสางนครราชสีมา</t>
  </si>
  <si>
    <t>300305</t>
  </si>
  <si>
    <t>สุขไพบูลย์</t>
  </si>
  <si>
    <t>สุขไพบูลย์เสิงสางนครราชสีมา</t>
  </si>
  <si>
    <t>300306</t>
  </si>
  <si>
    <t>บ้านราษฎร์</t>
  </si>
  <si>
    <t>บ้านราษฎร์เสิงสางนครราชสีมา</t>
  </si>
  <si>
    <t>3004</t>
  </si>
  <si>
    <t>คง</t>
  </si>
  <si>
    <t>300401</t>
  </si>
  <si>
    <t>เมืองคงคงนครราชสีมา</t>
  </si>
  <si>
    <t>300402</t>
  </si>
  <si>
    <t>คูขาด</t>
  </si>
  <si>
    <t>คูขาดคงนครราชสีมา</t>
  </si>
  <si>
    <t>300403</t>
  </si>
  <si>
    <t>เทพาลัย</t>
  </si>
  <si>
    <t>เทพาลัยคงนครราชสีมา</t>
  </si>
  <si>
    <t>300404</t>
  </si>
  <si>
    <t>ตาจั่น</t>
  </si>
  <si>
    <t>ตาจั่นคงนครราชสีมา</t>
  </si>
  <si>
    <t>300405</t>
  </si>
  <si>
    <t>บ้านปรางค์</t>
  </si>
  <si>
    <t>บ้านปรางค์คงนครราชสีมา</t>
  </si>
  <si>
    <t>300406</t>
  </si>
  <si>
    <t>หนองมะนาว</t>
  </si>
  <si>
    <t>หนองมะนาวคงนครราชสีมา</t>
  </si>
  <si>
    <t>300407</t>
  </si>
  <si>
    <t>หนองบัวคงนครราชสีมา</t>
  </si>
  <si>
    <t>300408</t>
  </si>
  <si>
    <t>โนนเต็ง</t>
  </si>
  <si>
    <t>โนนเต็งคงนครราชสีมา</t>
  </si>
  <si>
    <t>300409</t>
  </si>
  <si>
    <t>ดอนใหญ่คงนครราชสีมา</t>
  </si>
  <si>
    <t>300410</t>
  </si>
  <si>
    <t>ขามสมบูรณ์</t>
  </si>
  <si>
    <t>ขามสมบูรณ์คงนครราชสีมา</t>
  </si>
  <si>
    <t>3005</t>
  </si>
  <si>
    <t>บ้านเหลื่อม</t>
  </si>
  <si>
    <t>300501</t>
  </si>
  <si>
    <t>บ้านเหลื่อมบ้านเหลื่อมนครราชสีมา</t>
  </si>
  <si>
    <t>300502</t>
  </si>
  <si>
    <t>วังโพธิ์</t>
  </si>
  <si>
    <t>วังโพธิ์บ้านเหลื่อมนครราชสีมา</t>
  </si>
  <si>
    <t>300503</t>
  </si>
  <si>
    <t>โคกกระเบื้อง</t>
  </si>
  <si>
    <t>โคกกระเบื้องบ้านเหลื่อมนครราชสีมา</t>
  </si>
  <si>
    <t>300504</t>
  </si>
  <si>
    <t>ช่อระกา</t>
  </si>
  <si>
    <t>ช่อระกาบ้านเหลื่อมนครราชสีมา</t>
  </si>
  <si>
    <t>3006</t>
  </si>
  <si>
    <t>300601</t>
  </si>
  <si>
    <t>จักราชจักราชนครราชสีมา</t>
  </si>
  <si>
    <t>300603</t>
  </si>
  <si>
    <t>ทองหลางจักราชนครราชสีมา</t>
  </si>
  <si>
    <t>300604</t>
  </si>
  <si>
    <t>สีสุก</t>
  </si>
  <si>
    <t>สีสุกจักราชนครราชสีมา</t>
  </si>
  <si>
    <t>300605</t>
  </si>
  <si>
    <t>หนองขามจักราชนครราชสีมา</t>
  </si>
  <si>
    <t>300607</t>
  </si>
  <si>
    <t>หนองพลวง</t>
  </si>
  <si>
    <t>หนองพลวงจักราชนครราชสีมา</t>
  </si>
  <si>
    <t>300610</t>
  </si>
  <si>
    <t>ศรีละกอ</t>
  </si>
  <si>
    <t>ศรีละกอจักราชนครราชสีมา</t>
  </si>
  <si>
    <t>300611</t>
  </si>
  <si>
    <t>คลองเมือง</t>
  </si>
  <si>
    <t>คลองเมืองจักราชนครราชสีมา</t>
  </si>
  <si>
    <t>300613</t>
  </si>
  <si>
    <t>หินโคนจักราชนครราชสีมา</t>
  </si>
  <si>
    <t>3007</t>
  </si>
  <si>
    <t>300701</t>
  </si>
  <si>
    <t>กระโทก</t>
  </si>
  <si>
    <t>กระโทกโชคชัยนครราชสีมา</t>
  </si>
  <si>
    <t>300702</t>
  </si>
  <si>
    <t>พลับพลาโชคชัยนครราชสีมา</t>
  </si>
  <si>
    <t>300703</t>
  </si>
  <si>
    <t>ท่าอ่าง</t>
  </si>
  <si>
    <t>ท่าอ่างโชคชัยนครราชสีมา</t>
  </si>
  <si>
    <t>300704</t>
  </si>
  <si>
    <t>ทุ่งอรุณ</t>
  </si>
  <si>
    <t>ทุ่งอรุณโชคชัยนครราชสีมา</t>
  </si>
  <si>
    <t>300705</t>
  </si>
  <si>
    <t>ท่าลาดขาว</t>
  </si>
  <si>
    <t>ท่าลาดขาวโชคชัยนครราชสีมา</t>
  </si>
  <si>
    <t>300706</t>
  </si>
  <si>
    <t>ท่าจะหลุง</t>
  </si>
  <si>
    <t>ท่าจะหลุงโชคชัยนครราชสีมา</t>
  </si>
  <si>
    <t>300707</t>
  </si>
  <si>
    <t>ท่าเยี่ยมโชคชัยนครราชสีมา</t>
  </si>
  <si>
    <t>300708</t>
  </si>
  <si>
    <t>โชคชัยโชคชัยนครราชสีมา</t>
  </si>
  <si>
    <t>300709</t>
  </si>
  <si>
    <t>ละลมใหม่พัฒนา</t>
  </si>
  <si>
    <t>ละลมใหม่พัฒนาโชคชัยนครราชสีมา</t>
  </si>
  <si>
    <t>300710</t>
  </si>
  <si>
    <t>ด่านเกวียน</t>
  </si>
  <si>
    <t>ด่านเกวียนโชคชัยนครราชสีมา</t>
  </si>
  <si>
    <t>300801</t>
  </si>
  <si>
    <t>กุดพิมาน</t>
  </si>
  <si>
    <t>กุดพิมานด่านขุนทดนครราชสีมา</t>
  </si>
  <si>
    <t>300802</t>
  </si>
  <si>
    <t>ด่านขุนทดด่านขุนทดนครราชสีมา</t>
  </si>
  <si>
    <t>300803</t>
  </si>
  <si>
    <t>ด่านนอก</t>
  </si>
  <si>
    <t>ด่านนอกด่านขุนทดนครราชสีมา</t>
  </si>
  <si>
    <t>300804</t>
  </si>
  <si>
    <t>ด่านใน</t>
  </si>
  <si>
    <t>ด่านในด่านขุนทดนครราชสีมา</t>
  </si>
  <si>
    <t>300805</t>
  </si>
  <si>
    <t>ตะเคียนด่านขุนทดนครราชสีมา</t>
  </si>
  <si>
    <t>300806</t>
  </si>
  <si>
    <t>บ้านเก่าด่านขุนทดนครราชสีมา</t>
  </si>
  <si>
    <t>300807</t>
  </si>
  <si>
    <t>บ้านแปรง</t>
  </si>
  <si>
    <t>บ้านแปรงด่านขุนทดนครราชสีมา</t>
  </si>
  <si>
    <t>300808</t>
  </si>
  <si>
    <t>พันชนะ</t>
  </si>
  <si>
    <t>พันชนะด่านขุนทดนครราชสีมา</t>
  </si>
  <si>
    <t>300809</t>
  </si>
  <si>
    <t>สระจรเข้</t>
  </si>
  <si>
    <t>สระจรเข้ด่านขุนทดนครราชสีมา</t>
  </si>
  <si>
    <t>300810</t>
  </si>
  <si>
    <t>หนองกราด</t>
  </si>
  <si>
    <t>หนองกราดด่านขุนทดนครราชสีมา</t>
  </si>
  <si>
    <t>300811</t>
  </si>
  <si>
    <t>หนองบัวตะเกียด</t>
  </si>
  <si>
    <t>หนองบัวตะเกียดด่านขุนทดนครราชสีมา</t>
  </si>
  <si>
    <t>300812</t>
  </si>
  <si>
    <t>หนองบัวละคร</t>
  </si>
  <si>
    <t>หนองบัวละครด่านขุนทดนครราชสีมา</t>
  </si>
  <si>
    <t>300813</t>
  </si>
  <si>
    <t>หินดาดด่านขุนทดนครราชสีมา</t>
  </si>
  <si>
    <t>300817</t>
  </si>
  <si>
    <t>โนนเมืองพัฒนา</t>
  </si>
  <si>
    <t>โนนเมืองพัฒนาด่านขุนทดนครราชสีมา</t>
  </si>
  <si>
    <t>300818</t>
  </si>
  <si>
    <t>หนองไทรด่านขุนทดนครราชสีมา</t>
  </si>
  <si>
    <t>3009</t>
  </si>
  <si>
    <t>โนนไทย</t>
  </si>
  <si>
    <t>300901</t>
  </si>
  <si>
    <t>โนนไทยโนนไทยนครราชสีมา</t>
  </si>
  <si>
    <t>300902</t>
  </si>
  <si>
    <t>ด่านจาก</t>
  </si>
  <si>
    <t>ด่านจากโนนไทยนครราชสีมา</t>
  </si>
  <si>
    <t>300903</t>
  </si>
  <si>
    <t>กำปัง</t>
  </si>
  <si>
    <t>กำปังโนนไทยนครราชสีมา</t>
  </si>
  <si>
    <t>300904</t>
  </si>
  <si>
    <t>สำโรงโนนไทยนครราชสีมา</t>
  </si>
  <si>
    <t>300905</t>
  </si>
  <si>
    <t>ค้างพลู</t>
  </si>
  <si>
    <t>ค้างพลูโนนไทยนครราชสีมา</t>
  </si>
  <si>
    <t>300906</t>
  </si>
  <si>
    <t>บ้านวัง</t>
  </si>
  <si>
    <t>บ้านวังโนนไทยนครราชสีมา</t>
  </si>
  <si>
    <t>300907</t>
  </si>
  <si>
    <t>บัลลังก์</t>
  </si>
  <si>
    <t>บัลลังก์โนนไทยนครราชสีมา</t>
  </si>
  <si>
    <t>300908</t>
  </si>
  <si>
    <t>สายออ</t>
  </si>
  <si>
    <t>สายออโนนไทยนครราชสีมา</t>
  </si>
  <si>
    <t>300909</t>
  </si>
  <si>
    <t>ถนนโพธิ์</t>
  </si>
  <si>
    <t>ถนนโพธิ์โนนไทยนครราชสีมา</t>
  </si>
  <si>
    <t>300914</t>
  </si>
  <si>
    <t>มะค่าโนนไทยนครราชสีมา</t>
  </si>
  <si>
    <t>3010</t>
  </si>
  <si>
    <t>301001</t>
  </si>
  <si>
    <t>โนนสูงโนนสูงนครราชสีมา</t>
  </si>
  <si>
    <t>301002</t>
  </si>
  <si>
    <t>ใหม่</t>
  </si>
  <si>
    <t>ใหม่โนนสูงนครราชสีมา</t>
  </si>
  <si>
    <t>301003</t>
  </si>
  <si>
    <t>โตนดโนนสูงนครราชสีมา</t>
  </si>
  <si>
    <t>301004</t>
  </si>
  <si>
    <t>บิง</t>
  </si>
  <si>
    <t>บิงโนนสูงนครราชสีมา</t>
  </si>
  <si>
    <t>301005</t>
  </si>
  <si>
    <t>ดอนชมพู</t>
  </si>
  <si>
    <t>ดอนชมพูโนนสูงนครราชสีมา</t>
  </si>
  <si>
    <t>301006</t>
  </si>
  <si>
    <t>ธารปราสาท</t>
  </si>
  <si>
    <t>ธารปราสาทโนนสูงนครราชสีมา</t>
  </si>
  <si>
    <t>301007</t>
  </si>
  <si>
    <t>หลุมข้าวโนนสูงนครราชสีมา</t>
  </si>
  <si>
    <t>301008</t>
  </si>
  <si>
    <t>มะค่าโนนสูงนครราชสีมา</t>
  </si>
  <si>
    <t>301009</t>
  </si>
  <si>
    <t>พลสงคราม</t>
  </si>
  <si>
    <t>พลสงครามโนนสูงนครราชสีมา</t>
  </si>
  <si>
    <t>301010</t>
  </si>
  <si>
    <t>จันอัด</t>
  </si>
  <si>
    <t>จันอัดโนนสูงนครราชสีมา</t>
  </si>
  <si>
    <t>301011</t>
  </si>
  <si>
    <t>ขามเฒ่าโนนสูงนครราชสีมา</t>
  </si>
  <si>
    <t>301012</t>
  </si>
  <si>
    <t>ด่านคล้า</t>
  </si>
  <si>
    <t>ด่านคล้าโนนสูงนครราชสีมา</t>
  </si>
  <si>
    <t>301013</t>
  </si>
  <si>
    <t>ลำคอหงษ์</t>
  </si>
  <si>
    <t>ลำคอหงษ์โนนสูงนครราชสีมา</t>
  </si>
  <si>
    <t>301014</t>
  </si>
  <si>
    <t>เมืองปราสาท</t>
  </si>
  <si>
    <t>เมืองปราสาทโนนสูงนครราชสีมา</t>
  </si>
  <si>
    <t>301015</t>
  </si>
  <si>
    <t>ดอนหวาย</t>
  </si>
  <si>
    <t>ดอนหวายโนนสูงนครราชสีมา</t>
  </si>
  <si>
    <t>301016</t>
  </si>
  <si>
    <t>ลำมูล</t>
  </si>
  <si>
    <t>ลำมูลโนนสูงนครราชสีมา</t>
  </si>
  <si>
    <t>3011</t>
  </si>
  <si>
    <t>ขามสะแกแสง</t>
  </si>
  <si>
    <t>301101</t>
  </si>
  <si>
    <t>ขามสะแกแสงขามสะแกแสงนครราชสีมา</t>
  </si>
  <si>
    <t>301102</t>
  </si>
  <si>
    <t>โนนเมืองขามสะแกแสงนครราชสีมา</t>
  </si>
  <si>
    <t>301103</t>
  </si>
  <si>
    <t>เมืองนาท</t>
  </si>
  <si>
    <t>เมืองนาทขามสะแกแสงนครราชสีมา</t>
  </si>
  <si>
    <t>301104</t>
  </si>
  <si>
    <t>ชีวึก</t>
  </si>
  <si>
    <t>ชีวึกขามสะแกแสงนครราชสีมา</t>
  </si>
  <si>
    <t>301105</t>
  </si>
  <si>
    <t>พะงาด</t>
  </si>
  <si>
    <t>พะงาดขามสะแกแสงนครราชสีมา</t>
  </si>
  <si>
    <t>301106</t>
  </si>
  <si>
    <t>หนองหัวฟาน</t>
  </si>
  <si>
    <t>หนองหัวฟานขามสะแกแสงนครราชสีมา</t>
  </si>
  <si>
    <t>301107</t>
  </si>
  <si>
    <t>เมืองเกษตร</t>
  </si>
  <si>
    <t>เมืองเกษตรขามสะแกแสงนครราชสีมา</t>
  </si>
  <si>
    <t>3012</t>
  </si>
  <si>
    <t>301201</t>
  </si>
  <si>
    <t>บัวใหญ่บัวใหญ่นครราชสีมา</t>
  </si>
  <si>
    <t>301203</t>
  </si>
  <si>
    <t>ห้วยยางบัวใหญ่นครราชสีมา</t>
  </si>
  <si>
    <t>301204</t>
  </si>
  <si>
    <t>เสมาใหญ่</t>
  </si>
  <si>
    <t>เสมาใหญ่บัวใหญ่นครราชสีมา</t>
  </si>
  <si>
    <t>301206</t>
  </si>
  <si>
    <t>ดอนตะหนิน</t>
  </si>
  <si>
    <t>ดอนตะหนินบัวใหญ่นครราชสีมา</t>
  </si>
  <si>
    <t>301207</t>
  </si>
  <si>
    <t>หนองบัวสะอาด</t>
  </si>
  <si>
    <t>หนองบัวสะอาดบัวใหญ่นครราชสีมา</t>
  </si>
  <si>
    <t>301208</t>
  </si>
  <si>
    <t>โนนทองหลาง</t>
  </si>
  <si>
    <t>โนนทองหลางบัวใหญ่นครราชสีมา</t>
  </si>
  <si>
    <t>301214</t>
  </si>
  <si>
    <t>กุดจอกบัวใหญ่นครราชสีมา</t>
  </si>
  <si>
    <t>301215</t>
  </si>
  <si>
    <t>ด่านช้างบัวใหญ่นครราชสีมา</t>
  </si>
  <si>
    <t>301220</t>
  </si>
  <si>
    <t>ขุนทอง</t>
  </si>
  <si>
    <t>ขุนทองบัวใหญ่นครราชสีมา</t>
  </si>
  <si>
    <t>301224</t>
  </si>
  <si>
    <t>หนองแจ้งใหญ่</t>
  </si>
  <si>
    <t>หนองแจ้งใหญ่บัวใหญ่นครราชสีมา</t>
  </si>
  <si>
    <t>3013</t>
  </si>
  <si>
    <t>ประทาย</t>
  </si>
  <si>
    <t>301301</t>
  </si>
  <si>
    <t>ประทายประทายนครราชสีมา</t>
  </si>
  <si>
    <t>301303</t>
  </si>
  <si>
    <t>กระทุ่มรายประทายนครราชสีมา</t>
  </si>
  <si>
    <t>301304</t>
  </si>
  <si>
    <t>วังไม้แดง</t>
  </si>
  <si>
    <t>วังไม้แดงประทายนครราชสีมา</t>
  </si>
  <si>
    <t>301306</t>
  </si>
  <si>
    <t>ตลาดไทร</t>
  </si>
  <si>
    <t>ตลาดไทรประทายนครราชสีมา</t>
  </si>
  <si>
    <t>301307</t>
  </si>
  <si>
    <t>หนองพลวงประทายนครราชสีมา</t>
  </si>
  <si>
    <t>301308</t>
  </si>
  <si>
    <t>หนองค่าย</t>
  </si>
  <si>
    <t>หนองค่ายประทายนครราชสีมา</t>
  </si>
  <si>
    <t>301309</t>
  </si>
  <si>
    <t>หันห้วยทราย</t>
  </si>
  <si>
    <t>หันห้วยทรายประทายนครราชสีมา</t>
  </si>
  <si>
    <t>301310</t>
  </si>
  <si>
    <t>ดอนมัน</t>
  </si>
  <si>
    <t>ดอนมันประทายนครราชสีมา</t>
  </si>
  <si>
    <t>301313</t>
  </si>
  <si>
    <t>นางรำ</t>
  </si>
  <si>
    <t>นางรำประทายนครราชสีมา</t>
  </si>
  <si>
    <t>301314</t>
  </si>
  <si>
    <t>โนนเพ็ด</t>
  </si>
  <si>
    <t>โนนเพ็ดประทายนครราชสีมา</t>
  </si>
  <si>
    <t>301315</t>
  </si>
  <si>
    <t>ทุ่งสว่างประทายนครราชสีมา</t>
  </si>
  <si>
    <t>301317</t>
  </si>
  <si>
    <t>โคกกลางประทายนครราชสีมา</t>
  </si>
  <si>
    <t>301318</t>
  </si>
  <si>
    <t>เมืองโดน</t>
  </si>
  <si>
    <t>เมืองโดนประทายนครราชสีมา</t>
  </si>
  <si>
    <t>3014</t>
  </si>
  <si>
    <t>ปักธงชัย</t>
  </si>
  <si>
    <t>301401</t>
  </si>
  <si>
    <t>เมืองปัก</t>
  </si>
  <si>
    <t>เมืองปักปักธงชัยนครราชสีมา</t>
  </si>
  <si>
    <t>301402</t>
  </si>
  <si>
    <t>ตะคุ</t>
  </si>
  <si>
    <t>ตะคุปักธงชัยนครราชสีมา</t>
  </si>
  <si>
    <t>301403</t>
  </si>
  <si>
    <t>โคกไทยปักธงชัยนครราชสีมา</t>
  </si>
  <si>
    <t>301404</t>
  </si>
  <si>
    <t>สำโรงปักธงชัยนครราชสีมา</t>
  </si>
  <si>
    <t>301405</t>
  </si>
  <si>
    <t>ตะขบ</t>
  </si>
  <si>
    <t>ตะขบปักธงชัยนครราชสีมา</t>
  </si>
  <si>
    <t>301406</t>
  </si>
  <si>
    <t>นกออก</t>
  </si>
  <si>
    <t>นกออกปักธงชัยนครราชสีมา</t>
  </si>
  <si>
    <t>301407</t>
  </si>
  <si>
    <t>ดอนปักธงชัยนครราชสีมา</t>
  </si>
  <si>
    <t>301409</t>
  </si>
  <si>
    <t>ตูมปักธงชัยนครราชสีมา</t>
  </si>
  <si>
    <t>301410</t>
  </si>
  <si>
    <t>งิ้วปักธงชัยนครราชสีมา</t>
  </si>
  <si>
    <t>301411</t>
  </si>
  <si>
    <t>สะแกราช</t>
  </si>
  <si>
    <t>สะแกราชปักธงชัยนครราชสีมา</t>
  </si>
  <si>
    <t>301412</t>
  </si>
  <si>
    <t>ลำนางแก้ว</t>
  </si>
  <si>
    <t>ลำนางแก้วปักธงชัยนครราชสีมา</t>
  </si>
  <si>
    <t>301416</t>
  </si>
  <si>
    <t>ภูหลวงปักธงชัยนครราชสีมา</t>
  </si>
  <si>
    <t>301417</t>
  </si>
  <si>
    <t>ธงชัยเหนือ</t>
  </si>
  <si>
    <t>ธงชัยเหนือปักธงชัยนครราชสีมา</t>
  </si>
  <si>
    <t>301418</t>
  </si>
  <si>
    <t>สุขเกษม</t>
  </si>
  <si>
    <t>สุขเกษมปักธงชัยนครราชสีมา</t>
  </si>
  <si>
    <t>301419</t>
  </si>
  <si>
    <t>เกษมทรัพย์</t>
  </si>
  <si>
    <t>เกษมทรัพย์ปักธงชัยนครราชสีมา</t>
  </si>
  <si>
    <t>301420</t>
  </si>
  <si>
    <t>บ่อปลาทอง</t>
  </si>
  <si>
    <t>บ่อปลาทองปักธงชัยนครราชสีมา</t>
  </si>
  <si>
    <t>3015</t>
  </si>
  <si>
    <t>301501</t>
  </si>
  <si>
    <t>ในเมืองพิมายนครราชสีมา</t>
  </si>
  <si>
    <t>301502</t>
  </si>
  <si>
    <t>สัมฤทธิ์</t>
  </si>
  <si>
    <t>สัมฤทธิ์พิมายนครราชสีมา</t>
  </si>
  <si>
    <t>301503</t>
  </si>
  <si>
    <t>โบสถ์</t>
  </si>
  <si>
    <t>โบสถ์พิมายนครราชสีมา</t>
  </si>
  <si>
    <t>301504</t>
  </si>
  <si>
    <t>กระเบื้องใหญ่</t>
  </si>
  <si>
    <t>กระเบื้องใหญ่พิมายนครราชสีมา</t>
  </si>
  <si>
    <t>301505</t>
  </si>
  <si>
    <t>ท่าหลวงพิมายนครราชสีมา</t>
  </si>
  <si>
    <t>301506</t>
  </si>
  <si>
    <t>รังกาใหญ่</t>
  </si>
  <si>
    <t>รังกาใหญ่พิมายนครราชสีมา</t>
  </si>
  <si>
    <t>301507</t>
  </si>
  <si>
    <t>ชีวาน</t>
  </si>
  <si>
    <t>ชีวานพิมายนครราชสีมา</t>
  </si>
  <si>
    <t>301508</t>
  </si>
  <si>
    <t>นิคมสร้างตนเองพิมายนครราชสีมา</t>
  </si>
  <si>
    <t>301509</t>
  </si>
  <si>
    <t>กระชอน</t>
  </si>
  <si>
    <t>กระชอนพิมายนครราชสีมา</t>
  </si>
  <si>
    <t>301510</t>
  </si>
  <si>
    <t>ดงใหญ่พิมายนครราชสีมา</t>
  </si>
  <si>
    <t>301511</t>
  </si>
  <si>
    <t>ธารละหลอด</t>
  </si>
  <si>
    <t>ธารละหลอดพิมายนครราชสีมา</t>
  </si>
  <si>
    <t>301512</t>
  </si>
  <si>
    <t>หนองระเวียงพิมายนครราชสีมา</t>
  </si>
  <si>
    <t>3016</t>
  </si>
  <si>
    <t>ห้วยแถลง</t>
  </si>
  <si>
    <t>301601</t>
  </si>
  <si>
    <t>ห้วยแถลงห้วยแถลงนครราชสีมา</t>
  </si>
  <si>
    <t>301602</t>
  </si>
  <si>
    <t>ทับสวาย</t>
  </si>
  <si>
    <t>ทับสวายห้วยแถลงนครราชสีมา</t>
  </si>
  <si>
    <t>301603</t>
  </si>
  <si>
    <t>เมืองพลับพลา</t>
  </si>
  <si>
    <t>เมืองพลับพลาห้วยแถลงนครราชสีมา</t>
  </si>
  <si>
    <t>301604</t>
  </si>
  <si>
    <t>หลุ่งตะเคียน</t>
  </si>
  <si>
    <t>หลุ่งตะเคียนห้วยแถลงนครราชสีมา</t>
  </si>
  <si>
    <t>301605</t>
  </si>
  <si>
    <t>หินดาดห้วยแถลงนครราชสีมา</t>
  </si>
  <si>
    <t>301606</t>
  </si>
  <si>
    <t>งิ้วห้วยแถลงนครราชสีมา</t>
  </si>
  <si>
    <t>301607</t>
  </si>
  <si>
    <t>กงรถ</t>
  </si>
  <si>
    <t>กงรถห้วยแถลงนครราชสีมา</t>
  </si>
  <si>
    <t>301608</t>
  </si>
  <si>
    <t>หลุ่งประดู่</t>
  </si>
  <si>
    <t>หลุ่งประดู่ห้วยแถลงนครราชสีมา</t>
  </si>
  <si>
    <t>301609</t>
  </si>
  <si>
    <t>ตะโกห้วยแถลงนครราชสีมา</t>
  </si>
  <si>
    <t>301610</t>
  </si>
  <si>
    <t>ห้วยแคน</t>
  </si>
  <si>
    <t>ห้วยแคนห้วยแถลงนครราชสีมา</t>
  </si>
  <si>
    <t>3017</t>
  </si>
  <si>
    <t>ชุมพวง</t>
  </si>
  <si>
    <t>301701</t>
  </si>
  <si>
    <t>ชุมพวงชุมพวงนครราชสีมา</t>
  </si>
  <si>
    <t>301702</t>
  </si>
  <si>
    <t>ประสุข</t>
  </si>
  <si>
    <t>ประสุขชุมพวงนครราชสีมา</t>
  </si>
  <si>
    <t>301703</t>
  </si>
  <si>
    <t>ท่าลาดชุมพวงนครราชสีมา</t>
  </si>
  <si>
    <t>301704</t>
  </si>
  <si>
    <t>สาหร่าย</t>
  </si>
  <si>
    <t>สาหร่ายชุมพวงนครราชสีมา</t>
  </si>
  <si>
    <t>301705</t>
  </si>
  <si>
    <t>ตลาดไทรชุมพวงนครราชสีมา</t>
  </si>
  <si>
    <t>301710</t>
  </si>
  <si>
    <t>โนนรังชุมพวงนครราชสีมา</t>
  </si>
  <si>
    <t>301714</t>
  </si>
  <si>
    <t>หนองหลักชุมพวงนครราชสีมา</t>
  </si>
  <si>
    <t>301716</t>
  </si>
  <si>
    <t>โนนตูม</t>
  </si>
  <si>
    <t>โนนตูมชุมพวงนครราชสีมา</t>
  </si>
  <si>
    <t>301717</t>
  </si>
  <si>
    <t>โนนยอ</t>
  </si>
  <si>
    <t>โนนยอชุมพวงนครราชสีมา</t>
  </si>
  <si>
    <t>3018</t>
  </si>
  <si>
    <t>301801</t>
  </si>
  <si>
    <t>สูงเนินสูงเนินนครราชสีมา</t>
  </si>
  <si>
    <t>301802</t>
  </si>
  <si>
    <t>เสมา</t>
  </si>
  <si>
    <t>เสมาสูงเนินนครราชสีมา</t>
  </si>
  <si>
    <t>301803</t>
  </si>
  <si>
    <t>โคราช</t>
  </si>
  <si>
    <t>โคราชสูงเนินนครราชสีมา</t>
  </si>
  <si>
    <t>301804</t>
  </si>
  <si>
    <t>บุ่งขี้เหล็ก</t>
  </si>
  <si>
    <t>บุ่งขี้เหล็กสูงเนินนครราชสีมา</t>
  </si>
  <si>
    <t>301805</t>
  </si>
  <si>
    <t>โนนค่า</t>
  </si>
  <si>
    <t>โนนค่าสูงเนินนครราชสีมา</t>
  </si>
  <si>
    <t>301806</t>
  </si>
  <si>
    <t>โค้งยาง</t>
  </si>
  <si>
    <t>โค้งยางสูงเนินนครราชสีมา</t>
  </si>
  <si>
    <t>301807</t>
  </si>
  <si>
    <t>มะเกลือเก่า</t>
  </si>
  <si>
    <t>มะเกลือเก่าสูงเนินนครราชสีมา</t>
  </si>
  <si>
    <t>301808</t>
  </si>
  <si>
    <t>มะเกลือใหม่</t>
  </si>
  <si>
    <t>มะเกลือใหม่สูงเนินนครราชสีมา</t>
  </si>
  <si>
    <t>301809</t>
  </si>
  <si>
    <t>นากลางสูงเนินนครราชสีมา</t>
  </si>
  <si>
    <t>301810</t>
  </si>
  <si>
    <t>หนองตะไก้</t>
  </si>
  <si>
    <t>หนองตะไก้สูงเนินนครราชสีมา</t>
  </si>
  <si>
    <t>301811</t>
  </si>
  <si>
    <t>กุดจิกสูงเนินนครราชสีมา</t>
  </si>
  <si>
    <t>3019</t>
  </si>
  <si>
    <t>ขามทะเลสอ</t>
  </si>
  <si>
    <t>301901</t>
  </si>
  <si>
    <t>ขามทะเลสอขามทะเลสอนครราชสีมา</t>
  </si>
  <si>
    <t>301902</t>
  </si>
  <si>
    <t>โป่งแดงขามทะเลสอนครราชสีมา</t>
  </si>
  <si>
    <t>301903</t>
  </si>
  <si>
    <t>พันดุง</t>
  </si>
  <si>
    <t>พันดุงขามทะเลสอนครราชสีมา</t>
  </si>
  <si>
    <t>301904</t>
  </si>
  <si>
    <t>หนองสรวงขามทะเลสอนครราชสีมา</t>
  </si>
  <si>
    <t>301905</t>
  </si>
  <si>
    <t>บึงอ้อ</t>
  </si>
  <si>
    <t>บึงอ้อขามทะเลสอนครราชสีมา</t>
  </si>
  <si>
    <t>302001</t>
  </si>
  <si>
    <t>สีคิ้วสีคิ้วนครราชสีมา</t>
  </si>
  <si>
    <t>302002</t>
  </si>
  <si>
    <t>บ้านหันสีคิ้วนครราชสีมา</t>
  </si>
  <si>
    <t>302004</t>
  </si>
  <si>
    <t>ลาดบัวขาวสีคิ้วนครราชสีมา</t>
  </si>
  <si>
    <t>302006</t>
  </si>
  <si>
    <t>กุดน้อย</t>
  </si>
  <si>
    <t>กุดน้อยสีคิ้วนครราชสีมา</t>
  </si>
  <si>
    <t>302009</t>
  </si>
  <si>
    <t>มิตรภาพสีคิ้วนครราชสีมา</t>
  </si>
  <si>
    <t>302012</t>
  </si>
  <si>
    <t>หนองบัวน้อย</t>
  </si>
  <si>
    <t>หนองบัวน้อยสีคิ้วนครราชสีมา</t>
  </si>
  <si>
    <t>302104</t>
  </si>
  <si>
    <t>วังกะทะ</t>
  </si>
  <si>
    <t>วังกะทะปากช่องนครราชสีมา</t>
  </si>
  <si>
    <t>302109</t>
  </si>
  <si>
    <t>คลองม่วง</t>
  </si>
  <si>
    <t>คลองม่วงปากช่องนครราชสีมา</t>
  </si>
  <si>
    <t>302111</t>
  </si>
  <si>
    <t>วังไทรปากช่องนครราชสีมา</t>
  </si>
  <si>
    <t>3022</t>
  </si>
  <si>
    <t>หนองบุญมาก</t>
  </si>
  <si>
    <t>302201</t>
  </si>
  <si>
    <t>หนองบุนนาก</t>
  </si>
  <si>
    <t>หนองบุนนากหนองบุญมากนครราชสีมา</t>
  </si>
  <si>
    <t>302202</t>
  </si>
  <si>
    <t>สารภีหนองบุญมากนครราชสีมา</t>
  </si>
  <si>
    <t>302203</t>
  </si>
  <si>
    <t>ไทยเจริญหนองบุญมากนครราชสีมา</t>
  </si>
  <si>
    <t>302204</t>
  </si>
  <si>
    <t>หนองหัวแรต</t>
  </si>
  <si>
    <t>หนองหัวแรตหนองบุญมากนครราชสีมา</t>
  </si>
  <si>
    <t>302205</t>
  </si>
  <si>
    <t>แหลมทองหนองบุญมากนครราชสีมา</t>
  </si>
  <si>
    <t>302206</t>
  </si>
  <si>
    <t>หนองตะไก้หนองบุญมากนครราชสีมา</t>
  </si>
  <si>
    <t>302207</t>
  </si>
  <si>
    <t>ลุงเขว้า</t>
  </si>
  <si>
    <t>ลุงเขว้าหนองบุญมากนครราชสีมา</t>
  </si>
  <si>
    <t>302208</t>
  </si>
  <si>
    <t>หนองไม้ไผ่</t>
  </si>
  <si>
    <t>หนองไม้ไผ่หนองบุญมากนครราชสีมา</t>
  </si>
  <si>
    <t>302209</t>
  </si>
  <si>
    <t>บ้านใหม่หนองบุญมากนครราชสีมา</t>
  </si>
  <si>
    <t>3023</t>
  </si>
  <si>
    <t>แก้งสนามนาง</t>
  </si>
  <si>
    <t>302301</t>
  </si>
  <si>
    <t>แก้งสนามนางแก้งสนามนางนครราชสีมา</t>
  </si>
  <si>
    <t>302302</t>
  </si>
  <si>
    <t>โนนสำราญแก้งสนามนางนครราชสีมา</t>
  </si>
  <si>
    <t>302303</t>
  </si>
  <si>
    <t>บึงพะไล</t>
  </si>
  <si>
    <t>บึงพะไลแก้งสนามนางนครราชสีมา</t>
  </si>
  <si>
    <t>302304</t>
  </si>
  <si>
    <t>สีสุกแก้งสนามนางนครราชสีมา</t>
  </si>
  <si>
    <t>302305</t>
  </si>
  <si>
    <t>บึงสำโรง</t>
  </si>
  <si>
    <t>บึงสำโรงแก้งสนามนางนครราชสีมา</t>
  </si>
  <si>
    <t>3024</t>
  </si>
  <si>
    <t>302401</t>
  </si>
  <si>
    <t>โนนแดงโนนแดงนครราชสีมา</t>
  </si>
  <si>
    <t>302402</t>
  </si>
  <si>
    <t>โนนตาเถร</t>
  </si>
  <si>
    <t>โนนตาเถรโนนแดงนครราชสีมา</t>
  </si>
  <si>
    <t>302403</t>
  </si>
  <si>
    <t>สำพะเนียงโนนแดงนครราชสีมา</t>
  </si>
  <si>
    <t>302404</t>
  </si>
  <si>
    <t>วังหินโนนแดงนครราชสีมา</t>
  </si>
  <si>
    <t>302405</t>
  </si>
  <si>
    <t>ดอนยาวใหญ่</t>
  </si>
  <si>
    <t>ดอนยาวใหญ่โนนแดงนครราชสีมา</t>
  </si>
  <si>
    <t>3025</t>
  </si>
  <si>
    <t>302501</t>
  </si>
  <si>
    <t>วังน้ำเขียววังน้ำเขียวนครราชสีมา</t>
  </si>
  <si>
    <t>302502</t>
  </si>
  <si>
    <t>วังหมี</t>
  </si>
  <si>
    <t>วังหมีวังน้ำเขียวนครราชสีมา</t>
  </si>
  <si>
    <t>302503</t>
  </si>
  <si>
    <t>ระเริง</t>
  </si>
  <si>
    <t>ระเริงวังน้ำเขียวนครราชสีมา</t>
  </si>
  <si>
    <t>302504</t>
  </si>
  <si>
    <t>อุดมทรัพย์</t>
  </si>
  <si>
    <t>อุดมทรัพย์วังน้ำเขียวนครราชสีมา</t>
  </si>
  <si>
    <t>302505</t>
  </si>
  <si>
    <t>ไทยสามัคคีวังน้ำเขียวนครราชสีมา</t>
  </si>
  <si>
    <t>3027</t>
  </si>
  <si>
    <t>302701</t>
  </si>
  <si>
    <t>เมืองยางเมืองยางนครราชสีมา</t>
  </si>
  <si>
    <t>302702</t>
  </si>
  <si>
    <t>กระเบื้องนอก</t>
  </si>
  <si>
    <t>กระเบื้องนอกเมืองยางนครราชสีมา</t>
  </si>
  <si>
    <t>302703</t>
  </si>
  <si>
    <t>ละหานปลาค้าว</t>
  </si>
  <si>
    <t>ละหานปลาค้าวเมืองยางนครราชสีมา</t>
  </si>
  <si>
    <t>302704</t>
  </si>
  <si>
    <t>โนนอุดมเมืองยางนครราชสีมา</t>
  </si>
  <si>
    <t>3028</t>
  </si>
  <si>
    <t>พระทองคำ</t>
  </si>
  <si>
    <t>302801</t>
  </si>
  <si>
    <t>สระพระ</t>
  </si>
  <si>
    <t>สระพระพระทองคำนครราชสีมา</t>
  </si>
  <si>
    <t>302802</t>
  </si>
  <si>
    <t>มาบกราด</t>
  </si>
  <si>
    <t>มาบกราดพระทองคำนครราชสีมา</t>
  </si>
  <si>
    <t>302803</t>
  </si>
  <si>
    <t>พังเทียม</t>
  </si>
  <si>
    <t>พังเทียมพระทองคำนครราชสีมา</t>
  </si>
  <si>
    <t>302804</t>
  </si>
  <si>
    <t>ทัพรั้ง</t>
  </si>
  <si>
    <t>ทัพรั้งพระทองคำนครราชสีมา</t>
  </si>
  <si>
    <t>302805</t>
  </si>
  <si>
    <t>หนองหอยพระทองคำนครราชสีมา</t>
  </si>
  <si>
    <t>3029</t>
  </si>
  <si>
    <t>ลำทะเมนชัย</t>
  </si>
  <si>
    <t>302901</t>
  </si>
  <si>
    <t>ขุย</t>
  </si>
  <si>
    <t>ขุยลำทะเมนชัยนครราชสีมา</t>
  </si>
  <si>
    <t>302902</t>
  </si>
  <si>
    <t>บ้านยางลำทะเมนชัยนครราชสีมา</t>
  </si>
  <si>
    <t>302903</t>
  </si>
  <si>
    <t>ช่องแมว</t>
  </si>
  <si>
    <t>ช่องแมวลำทะเมนชัยนครราชสีมา</t>
  </si>
  <si>
    <t>302904</t>
  </si>
  <si>
    <t>ไพลลำทะเมนชัยนครราชสีมา</t>
  </si>
  <si>
    <t>3030</t>
  </si>
  <si>
    <t>บัวลาย</t>
  </si>
  <si>
    <t>303001</t>
  </si>
  <si>
    <t>เมืองพะไล</t>
  </si>
  <si>
    <t>เมืองพะไลบัวลายนครราชสีมา</t>
  </si>
  <si>
    <t>303002</t>
  </si>
  <si>
    <t>โนนจาน</t>
  </si>
  <si>
    <t>โนนจานบัวลายนครราชสีมา</t>
  </si>
  <si>
    <t>303003</t>
  </si>
  <si>
    <t>บัวลายบัวลายนครราชสีมา</t>
  </si>
  <si>
    <t>303004</t>
  </si>
  <si>
    <t>หนองหว้าบัวลายนครราชสีมา</t>
  </si>
  <si>
    <t>3031</t>
  </si>
  <si>
    <t>สีดา</t>
  </si>
  <si>
    <t>303101</t>
  </si>
  <si>
    <t>สีดาสีดานครราชสีมา</t>
  </si>
  <si>
    <t>303102</t>
  </si>
  <si>
    <t>โพนทองสีดานครราชสีมา</t>
  </si>
  <si>
    <t>303103</t>
  </si>
  <si>
    <t>โนนประดู่</t>
  </si>
  <si>
    <t>โนนประดู่สีดานครราชสีมา</t>
  </si>
  <si>
    <t>303104</t>
  </si>
  <si>
    <t>สามเมืองสีดานครราชสีมา</t>
  </si>
  <si>
    <t>303105</t>
  </si>
  <si>
    <t>หนองตาดใหญ่</t>
  </si>
  <si>
    <t>หนองตาดใหญ่สีดานครราชสีมา</t>
  </si>
  <si>
    <t>3032</t>
  </si>
  <si>
    <t>303201</t>
  </si>
  <si>
    <t>ช้างทอง</t>
  </si>
  <si>
    <t>ช้างทองเฉลิมพระเกียรตินครราชสีมา</t>
  </si>
  <si>
    <t>303202</t>
  </si>
  <si>
    <t>ท่าช้างเฉลิมพระเกียรตินครราชสีมา</t>
  </si>
  <si>
    <t>303203</t>
  </si>
  <si>
    <t>พระพุทธ</t>
  </si>
  <si>
    <t>พระพุทธเฉลิมพระเกียรตินครราชสีมา</t>
  </si>
  <si>
    <t>303204</t>
  </si>
  <si>
    <t>หนองงูเหลือมเฉลิมพระเกียรตินครราชสีมา</t>
  </si>
  <si>
    <t>303205</t>
  </si>
  <si>
    <t>หนองยางเฉลิมพระเกียรตินครราชสีมา</t>
  </si>
  <si>
    <t>3601</t>
  </si>
  <si>
    <t>เมืองชัยภูมิ</t>
  </si>
  <si>
    <t>360101</t>
  </si>
  <si>
    <t>ในเมืองเมืองชัยภูมิชัยภูมิ</t>
  </si>
  <si>
    <t>360102</t>
  </si>
  <si>
    <t>รอบเมืองเมืองชัยภูมิชัยภูมิ</t>
  </si>
  <si>
    <t>360103</t>
  </si>
  <si>
    <t>โพนทองเมืองชัยภูมิชัยภูมิ</t>
  </si>
  <si>
    <t>360104</t>
  </si>
  <si>
    <t>นาฝายเมืองชัยภูมิชัยภูมิ</t>
  </si>
  <si>
    <t>360105</t>
  </si>
  <si>
    <t>บ้านค่ายเมืองชัยภูมิชัยภูมิ</t>
  </si>
  <si>
    <t>360106</t>
  </si>
  <si>
    <t>กุดตุ้ม</t>
  </si>
  <si>
    <t>กุดตุ้มเมืองชัยภูมิชัยภูมิ</t>
  </si>
  <si>
    <t>360107</t>
  </si>
  <si>
    <t>ชีลอง</t>
  </si>
  <si>
    <t>ชีลองเมืองชัยภูมิชัยภูมิ</t>
  </si>
  <si>
    <t>360108</t>
  </si>
  <si>
    <t>บ้านเล่า</t>
  </si>
  <si>
    <t>บ้านเล่าเมืองชัยภูมิชัยภูมิ</t>
  </si>
  <si>
    <t>360109</t>
  </si>
  <si>
    <t>นาเสียว</t>
  </si>
  <si>
    <t>นาเสียวเมืองชัยภูมิชัยภูมิ</t>
  </si>
  <si>
    <t>360110</t>
  </si>
  <si>
    <t>หนองนาแซง</t>
  </si>
  <si>
    <t>หนองนาแซงเมืองชัยภูมิชัยภูมิ</t>
  </si>
  <si>
    <t>360111</t>
  </si>
  <si>
    <t>ลาดใหญ่เมืองชัยภูมิชัยภูมิ</t>
  </si>
  <si>
    <t>360112</t>
  </si>
  <si>
    <t>หนองไผ่เมืองชัยภูมิชัยภูมิ</t>
  </si>
  <si>
    <t>360113</t>
  </si>
  <si>
    <t>ท่าหินโงม</t>
  </si>
  <si>
    <t>ท่าหินโงมเมืองชัยภูมิชัยภูมิ</t>
  </si>
  <si>
    <t>360114</t>
  </si>
  <si>
    <t>ห้วยต้อน</t>
  </si>
  <si>
    <t>ห้วยต้อนเมืองชัยภูมิชัยภูมิ</t>
  </si>
  <si>
    <t>360115</t>
  </si>
  <si>
    <t>ห้วยบงเมืองชัยภูมิชัยภูมิ</t>
  </si>
  <si>
    <t>360116</t>
  </si>
  <si>
    <t>โนนสำราญเมืองชัยภูมิชัยภูมิ</t>
  </si>
  <si>
    <t>360117</t>
  </si>
  <si>
    <t>โคกสูงเมืองชัยภูมิชัยภูมิ</t>
  </si>
  <si>
    <t>360118</t>
  </si>
  <si>
    <t>บุ่งคล้าเมืองชัยภูมิชัยภูมิ</t>
  </si>
  <si>
    <t>360119</t>
  </si>
  <si>
    <t>ซับสีทอง</t>
  </si>
  <si>
    <t>ซับสีทองเมืองชัยภูมิชัยภูมิ</t>
  </si>
  <si>
    <t>3602</t>
  </si>
  <si>
    <t>บ้านเขว้า</t>
  </si>
  <si>
    <t>360201</t>
  </si>
  <si>
    <t>บ้านเขว้าบ้านเขว้าชัยภูมิ</t>
  </si>
  <si>
    <t>360202</t>
  </si>
  <si>
    <t>ตลาดแร้ง</t>
  </si>
  <si>
    <t>ตลาดแร้งบ้านเขว้าชัยภูมิ</t>
  </si>
  <si>
    <t>360203</t>
  </si>
  <si>
    <t>ลุ่มลำชี</t>
  </si>
  <si>
    <t>ลุ่มลำชีบ้านเขว้าชัยภูมิ</t>
  </si>
  <si>
    <t>360204</t>
  </si>
  <si>
    <t>ชีบน</t>
  </si>
  <si>
    <t>ชีบนบ้านเขว้าชัยภูมิ</t>
  </si>
  <si>
    <t>360205</t>
  </si>
  <si>
    <t>ภูแลนคา</t>
  </si>
  <si>
    <t>ภูแลนคาบ้านเขว้าชัยภูมิ</t>
  </si>
  <si>
    <t>360206</t>
  </si>
  <si>
    <t>โนนแดงบ้านเขว้าชัยภูมิ</t>
  </si>
  <si>
    <t>3603</t>
  </si>
  <si>
    <t>360301</t>
  </si>
  <si>
    <t>คอนสวรรค์คอนสวรรค์ชัยภูมิ</t>
  </si>
  <si>
    <t>360302</t>
  </si>
  <si>
    <t>ยางหวาย</t>
  </si>
  <si>
    <t>ยางหวายคอนสวรรค์ชัยภูมิ</t>
  </si>
  <si>
    <t>360303</t>
  </si>
  <si>
    <t>ช่องสามหมอ</t>
  </si>
  <si>
    <t>ช่องสามหมอคอนสวรรค์ชัยภูมิ</t>
  </si>
  <si>
    <t>360304</t>
  </si>
  <si>
    <t>โนนสะอาดคอนสวรรค์ชัยภูมิ</t>
  </si>
  <si>
    <t>360305</t>
  </si>
  <si>
    <t>ห้วยไร่คอนสวรรค์ชัยภูมิ</t>
  </si>
  <si>
    <t>360306</t>
  </si>
  <si>
    <t>บ้านโสกคอนสวรรค์ชัยภูมิ</t>
  </si>
  <si>
    <t>360307</t>
  </si>
  <si>
    <t>โคกมั่งงอย</t>
  </si>
  <si>
    <t>โคกมั่งงอยคอนสวรรค์ชัยภูมิ</t>
  </si>
  <si>
    <t>360308</t>
  </si>
  <si>
    <t>หนองขามคอนสวรรค์ชัยภูมิ</t>
  </si>
  <si>
    <t>360309</t>
  </si>
  <si>
    <t>ศรีสำราญคอนสวรรค์ชัยภูมิ</t>
  </si>
  <si>
    <t>3604</t>
  </si>
  <si>
    <t>เกษตรสมบูรณ์</t>
  </si>
  <si>
    <t>360401</t>
  </si>
  <si>
    <t>บ้านยางเกษตรสมบูรณ์ชัยภูมิ</t>
  </si>
  <si>
    <t>360402</t>
  </si>
  <si>
    <t>บ้านหันเกษตรสมบูรณ์ชัยภูมิ</t>
  </si>
  <si>
    <t>360403</t>
  </si>
  <si>
    <t>บ้านเดื่อเกษตรสมบูรณ์ชัยภูมิ</t>
  </si>
  <si>
    <t>360404</t>
  </si>
  <si>
    <t>บ้านเป้าเกษตรสมบูรณ์ชัยภูมิ</t>
  </si>
  <si>
    <t>360405</t>
  </si>
  <si>
    <t>กุดเลาะ</t>
  </si>
  <si>
    <t>กุดเลาะเกษตรสมบูรณ์ชัยภูมิ</t>
  </si>
  <si>
    <t>360406</t>
  </si>
  <si>
    <t>โนนกอก</t>
  </si>
  <si>
    <t>โนนกอกเกษตรสมบูรณ์ชัยภูมิ</t>
  </si>
  <si>
    <t>360407</t>
  </si>
  <si>
    <t>สระโพนทอง</t>
  </si>
  <si>
    <t>สระโพนทองเกษตรสมบูรณ์ชัยภูมิ</t>
  </si>
  <si>
    <t>360408</t>
  </si>
  <si>
    <t>หนองข่าเกษตรสมบูรณ์ชัยภูมิ</t>
  </si>
  <si>
    <t>360409</t>
  </si>
  <si>
    <t>หนองโพนงาม</t>
  </si>
  <si>
    <t>หนองโพนงามเกษตรสมบูรณ์ชัยภูมิ</t>
  </si>
  <si>
    <t>360410</t>
  </si>
  <si>
    <t>บ้านบัวเกษตรสมบูรณ์ชัยภูมิ</t>
  </si>
  <si>
    <t>360412</t>
  </si>
  <si>
    <t>โนนทองเกษตรสมบูรณ์ชัยภูมิ</t>
  </si>
  <si>
    <t>360501</t>
  </si>
  <si>
    <t>หนองบัวแดงหนองบัวแดงชัยภูมิ</t>
  </si>
  <si>
    <t>360502</t>
  </si>
  <si>
    <t>กุดชุมแสง</t>
  </si>
  <si>
    <t>กุดชุมแสงหนองบัวแดงชัยภูมิ</t>
  </si>
  <si>
    <t>360507</t>
  </si>
  <si>
    <t>หนองแวงหนองบัวแดงชัยภูมิ</t>
  </si>
  <si>
    <t>360508</t>
  </si>
  <si>
    <t>คูเมืองหนองบัวแดงชัยภูมิ</t>
  </si>
  <si>
    <t>360509</t>
  </si>
  <si>
    <t>ท่าใหญ่</t>
  </si>
  <si>
    <t>ท่าใหญ่หนองบัวแดงชัยภูมิ</t>
  </si>
  <si>
    <t>3606</t>
  </si>
  <si>
    <t>จัตุรัส</t>
  </si>
  <si>
    <t>360601</t>
  </si>
  <si>
    <t>บ้านกอกจัตุรัสชัยภูมิ</t>
  </si>
  <si>
    <t>360602</t>
  </si>
  <si>
    <t>หนองบัวบานจัตุรัสชัยภูมิ</t>
  </si>
  <si>
    <t>360603</t>
  </si>
  <si>
    <t>บ้านขามจัตุรัสชัยภูมิ</t>
  </si>
  <si>
    <t>360605</t>
  </si>
  <si>
    <t>กุดน้ำใสจัตุรัสชัยภูมิ</t>
  </si>
  <si>
    <t>360606</t>
  </si>
  <si>
    <t>หนองโดนจัตุรัสชัยภูมิ</t>
  </si>
  <si>
    <t>360607</t>
  </si>
  <si>
    <t>ละหาน</t>
  </si>
  <si>
    <t>ละหานจัตุรัสชัยภูมิ</t>
  </si>
  <si>
    <t>360610</t>
  </si>
  <si>
    <t>หนองบัวใหญ่</t>
  </si>
  <si>
    <t>หนองบัวใหญ่จัตุรัสชัยภูมิ</t>
  </si>
  <si>
    <t>360611</t>
  </si>
  <si>
    <t>หนองบัวโคกจัตุรัสชัยภูมิ</t>
  </si>
  <si>
    <t>360613</t>
  </si>
  <si>
    <t>ส้มป่อยจัตุรัสชัยภูมิ</t>
  </si>
  <si>
    <t>360701</t>
  </si>
  <si>
    <t>บ้านชวน</t>
  </si>
  <si>
    <t>บ้านชวนบำเหน็จณรงค์ชัยภูมิ</t>
  </si>
  <si>
    <t>360702</t>
  </si>
  <si>
    <t>บ้านเพชร</t>
  </si>
  <si>
    <t>บ้านเพชรบำเหน็จณรงค์ชัยภูมิ</t>
  </si>
  <si>
    <t>360703</t>
  </si>
  <si>
    <t>บ้านตาลบำเหน็จณรงค์ชัยภูมิ</t>
  </si>
  <si>
    <t>360704</t>
  </si>
  <si>
    <t>หัวทะเลบำเหน็จณรงค์ชัยภูมิ</t>
  </si>
  <si>
    <t>360705</t>
  </si>
  <si>
    <t>โคกเริงรมย์</t>
  </si>
  <si>
    <t>โคกเริงรมย์บำเหน็จณรงค์ชัยภูมิ</t>
  </si>
  <si>
    <t>360706</t>
  </si>
  <si>
    <t>เกาะมะนาว</t>
  </si>
  <si>
    <t>เกาะมะนาวบำเหน็จณรงค์ชัยภูมิ</t>
  </si>
  <si>
    <t>360801</t>
  </si>
  <si>
    <t>หนองบัวระเหวหนองบัวระเหวชัยภูมิ</t>
  </si>
  <si>
    <t>360803</t>
  </si>
  <si>
    <t>ห้วยแย้</t>
  </si>
  <si>
    <t>ห้วยแย้หนองบัวระเหวชัยภูมิ</t>
  </si>
  <si>
    <t>360804</t>
  </si>
  <si>
    <t>โคกสะอาดหนองบัวระเหวชัยภูมิ</t>
  </si>
  <si>
    <t>360805</t>
  </si>
  <si>
    <t>โสกปลาดุก</t>
  </si>
  <si>
    <t>โสกปลาดุกหนองบัวระเหวชัยภูมิ</t>
  </si>
  <si>
    <t>3610</t>
  </si>
  <si>
    <t>ภูเขียว</t>
  </si>
  <si>
    <t>361001</t>
  </si>
  <si>
    <t>ผักปัง</t>
  </si>
  <si>
    <t>ผักปังภูเขียวชัยภูมิ</t>
  </si>
  <si>
    <t>361002</t>
  </si>
  <si>
    <t>กวางโจน</t>
  </si>
  <si>
    <t>กวางโจนภูเขียวชัยภูมิ</t>
  </si>
  <si>
    <t>361003</t>
  </si>
  <si>
    <t>หนองคอนไทย</t>
  </si>
  <si>
    <t>หนองคอนไทยภูเขียวชัยภูมิ</t>
  </si>
  <si>
    <t>361004</t>
  </si>
  <si>
    <t>บ้านแก้งภูเขียวชัยภูมิ</t>
  </si>
  <si>
    <t>361005</t>
  </si>
  <si>
    <t>กุดยม</t>
  </si>
  <si>
    <t>กุดยมภูเขียวชัยภูมิ</t>
  </si>
  <si>
    <t>361006</t>
  </si>
  <si>
    <t>บ้านเพชรภูเขียวชัยภูมิ</t>
  </si>
  <si>
    <t>361007</t>
  </si>
  <si>
    <t>โคกสะอาดภูเขียวชัยภูมิ</t>
  </si>
  <si>
    <t>361008</t>
  </si>
  <si>
    <t>หนองตูมภูเขียวชัยภูมิ</t>
  </si>
  <si>
    <t>361009</t>
  </si>
  <si>
    <t>โอโล</t>
  </si>
  <si>
    <t>โอโลภูเขียวชัยภูมิ</t>
  </si>
  <si>
    <t>361010</t>
  </si>
  <si>
    <t>ธาตุทองภูเขียวชัยภูมิ</t>
  </si>
  <si>
    <t>361011</t>
  </si>
  <si>
    <t>บ้านดอนภูเขียวชัยภูมิ</t>
  </si>
  <si>
    <t>3611</t>
  </si>
  <si>
    <t>361101</t>
  </si>
  <si>
    <t>บ้านแท่นบ้านแท่นชัยภูมิ</t>
  </si>
  <si>
    <t>361102</t>
  </si>
  <si>
    <t>สามสวน</t>
  </si>
  <si>
    <t>สามสวนบ้านแท่นชัยภูมิ</t>
  </si>
  <si>
    <t>361103</t>
  </si>
  <si>
    <t>สระพังบ้านแท่นชัยภูมิ</t>
  </si>
  <si>
    <t>361104</t>
  </si>
  <si>
    <t>บ้านเต่า</t>
  </si>
  <si>
    <t>บ้านเต่าบ้านแท่นชัยภูมิ</t>
  </si>
  <si>
    <t>361105</t>
  </si>
  <si>
    <t>หนองคูบ้านแท่นชัยภูมิ</t>
  </si>
  <si>
    <t>3612</t>
  </si>
  <si>
    <t>แก้งคร้อ</t>
  </si>
  <si>
    <t>361201</t>
  </si>
  <si>
    <t>ช่องสามหมอแก้งคร้อชัยภูมิ</t>
  </si>
  <si>
    <t>361202</t>
  </si>
  <si>
    <t>หนองขามแก้งคร้อชัยภูมิ</t>
  </si>
  <si>
    <t>361203</t>
  </si>
  <si>
    <t>นาหนองทุ่มแก้งคร้อชัยภูมิ</t>
  </si>
  <si>
    <t>361204</t>
  </si>
  <si>
    <t>บ้านแก้งแก้งคร้อชัยภูมิ</t>
  </si>
  <si>
    <t>361205</t>
  </si>
  <si>
    <t>หนองสังข์แก้งคร้อชัยภูมิ</t>
  </si>
  <si>
    <t>361206</t>
  </si>
  <si>
    <t>หลุบคา</t>
  </si>
  <si>
    <t>หลุบคาแก้งคร้อชัยภูมิ</t>
  </si>
  <si>
    <t>361207</t>
  </si>
  <si>
    <t>โคกกุง</t>
  </si>
  <si>
    <t>โคกกุงแก้งคร้อชัยภูมิ</t>
  </si>
  <si>
    <t>361208</t>
  </si>
  <si>
    <t>เก่าย่าดี</t>
  </si>
  <si>
    <t>เก่าย่าดีแก้งคร้อชัยภูมิ</t>
  </si>
  <si>
    <t>361209</t>
  </si>
  <si>
    <t>ท่ามะไฟหวาน</t>
  </si>
  <si>
    <t>ท่ามะไฟหวานแก้งคร้อชัยภูมิ</t>
  </si>
  <si>
    <t>361210</t>
  </si>
  <si>
    <t>หนองไผ่แก้งคร้อชัยภูมิ</t>
  </si>
  <si>
    <t>361301</t>
  </si>
  <si>
    <t>คอนสารคอนสารชัยภูมิ</t>
  </si>
  <si>
    <t>361302</t>
  </si>
  <si>
    <t>ทุ่งพระ</t>
  </si>
  <si>
    <t>ทุ่งพระคอนสารชัยภูมิ</t>
  </si>
  <si>
    <t>361303</t>
  </si>
  <si>
    <t>โนนคูณคอนสารชัยภูมิ</t>
  </si>
  <si>
    <t>361304</t>
  </si>
  <si>
    <t>ห้วยยางคอนสารชัยภูมิ</t>
  </si>
  <si>
    <t>361306</t>
  </si>
  <si>
    <t>ดงบังคอนสารชัยภูมิ</t>
  </si>
  <si>
    <t>361307</t>
  </si>
  <si>
    <t>ทุ่งนาเลา</t>
  </si>
  <si>
    <t>ทุ่งนาเลาคอนสารชัยภูมิ</t>
  </si>
  <si>
    <t>361308</t>
  </si>
  <si>
    <t>ดงกลางคอนสารชัยภูมิ</t>
  </si>
  <si>
    <t>3615</t>
  </si>
  <si>
    <t>เนินสง่า</t>
  </si>
  <si>
    <t>361501</t>
  </si>
  <si>
    <t>หนองฉิม</t>
  </si>
  <si>
    <t>หนองฉิมเนินสง่าชัยภูมิ</t>
  </si>
  <si>
    <t>361502</t>
  </si>
  <si>
    <t>ตาเนิน</t>
  </si>
  <si>
    <t>ตาเนินเนินสง่าชัยภูมิ</t>
  </si>
  <si>
    <t>361503</t>
  </si>
  <si>
    <t>กะฮาด</t>
  </si>
  <si>
    <t>กะฮาดเนินสง่าชัยภูมิ</t>
  </si>
  <si>
    <t>361504</t>
  </si>
  <si>
    <t>รังงาม</t>
  </si>
  <si>
    <t>รังงามเนินสง่าชัยภูมิ</t>
  </si>
  <si>
    <t>361602</t>
  </si>
  <si>
    <t>ท่ากูบ</t>
  </si>
  <si>
    <t>ท่ากูบซับใหญ่ชัยภูมิ</t>
  </si>
  <si>
    <t>361603</t>
  </si>
  <si>
    <t>ตะโกทอง</t>
  </si>
  <si>
    <t>ตะโกทองซับใหญ่ชัยภูมิ</t>
  </si>
  <si>
    <t>420101</t>
  </si>
  <si>
    <t>กุดป่อง</t>
  </si>
  <si>
    <t>กุดป่องเมืองเลยเลย</t>
  </si>
  <si>
    <t>420102</t>
  </si>
  <si>
    <t>เมืองเมืองเลยเลย</t>
  </si>
  <si>
    <t>420103</t>
  </si>
  <si>
    <t>นาอ้อ</t>
  </si>
  <si>
    <t>นาอ้อเมืองเลยเลย</t>
  </si>
  <si>
    <t>420105</t>
  </si>
  <si>
    <t>น้ำหมาน</t>
  </si>
  <si>
    <t>น้ำหมานเมืองเลยเลย</t>
  </si>
  <si>
    <t>420107</t>
  </si>
  <si>
    <t>นาอาน</t>
  </si>
  <si>
    <t>นาอานเมืองเลยเลย</t>
  </si>
  <si>
    <t>420108</t>
  </si>
  <si>
    <t>นาโป่งเมืองเลยเลย</t>
  </si>
  <si>
    <t>420109</t>
  </si>
  <si>
    <t>นาดินดำ</t>
  </si>
  <si>
    <t>นาดินดำเมืองเลยเลย</t>
  </si>
  <si>
    <t>420110</t>
  </si>
  <si>
    <t>น้ำสวย</t>
  </si>
  <si>
    <t>น้ำสวยเมืองเลยเลย</t>
  </si>
  <si>
    <t>420111</t>
  </si>
  <si>
    <t>ชัยพฤกษ์</t>
  </si>
  <si>
    <t>ชัยพฤกษ์เมืองเลยเลย</t>
  </si>
  <si>
    <t>420112</t>
  </si>
  <si>
    <t>นาแขมเมืองเลยเลย</t>
  </si>
  <si>
    <t>420113</t>
  </si>
  <si>
    <t>ศรีสองรัก</t>
  </si>
  <si>
    <t>ศรีสองรักเมืองเลยเลย</t>
  </si>
  <si>
    <t>4202</t>
  </si>
  <si>
    <t>นาด้วง</t>
  </si>
  <si>
    <t>420201</t>
  </si>
  <si>
    <t>นาด้วงนาด้วงเลย</t>
  </si>
  <si>
    <t>420202</t>
  </si>
  <si>
    <t>นาดอกคำ</t>
  </si>
  <si>
    <t>นาดอกคำนาด้วงเลย</t>
  </si>
  <si>
    <t>420203</t>
  </si>
  <si>
    <t>ท่าสะอาดนาด้วงเลย</t>
  </si>
  <si>
    <t>420204</t>
  </si>
  <si>
    <t>ท่าสวรรค์</t>
  </si>
  <si>
    <t>ท่าสวรรค์นาด้วงเลย</t>
  </si>
  <si>
    <t>420301</t>
  </si>
  <si>
    <t>เชียงคานเชียงคานเลย</t>
  </si>
  <si>
    <t>420302</t>
  </si>
  <si>
    <t>ธาตุเชียงคานเลย</t>
  </si>
  <si>
    <t>420303</t>
  </si>
  <si>
    <t>นาซ่าว</t>
  </si>
  <si>
    <t>นาซ่าวเชียงคานเลย</t>
  </si>
  <si>
    <t>420304</t>
  </si>
  <si>
    <t>เขาแก้วเชียงคานเลย</t>
  </si>
  <si>
    <t>420306</t>
  </si>
  <si>
    <t>บุฮม</t>
  </si>
  <si>
    <t>บุฮมเชียงคานเลย</t>
  </si>
  <si>
    <t>420307</t>
  </si>
  <si>
    <t>จอมศรีเชียงคานเลย</t>
  </si>
  <si>
    <t>420308</t>
  </si>
  <si>
    <t>หาดทรายขาว</t>
  </si>
  <si>
    <t>หาดทรายขาวเชียงคานเลย</t>
  </si>
  <si>
    <t>4204</t>
  </si>
  <si>
    <t>ปากชม</t>
  </si>
  <si>
    <t>420401</t>
  </si>
  <si>
    <t>ปากชมปากชมเลย</t>
  </si>
  <si>
    <t>420402</t>
  </si>
  <si>
    <t>เชียงกลม</t>
  </si>
  <si>
    <t>เชียงกลมปากชมเลย</t>
  </si>
  <si>
    <t>420403</t>
  </si>
  <si>
    <t>หาดคัมภีร์</t>
  </si>
  <si>
    <t>หาดคัมภีร์ปากชมเลย</t>
  </si>
  <si>
    <t>420404</t>
  </si>
  <si>
    <t>ห้วยบ่อซืน</t>
  </si>
  <si>
    <t>ห้วยบ่อซืนปากชมเลย</t>
  </si>
  <si>
    <t>420405</t>
  </si>
  <si>
    <t>ห้วยพิชัย</t>
  </si>
  <si>
    <t>ห้วยพิชัยปากชมเลย</t>
  </si>
  <si>
    <t>420406</t>
  </si>
  <si>
    <t>ชมเจริญ</t>
  </si>
  <si>
    <t>ชมเจริญปากชมเลย</t>
  </si>
  <si>
    <t>420901</t>
  </si>
  <si>
    <t>วังสะพุงวังสะพุงเลย</t>
  </si>
  <si>
    <t>420903</t>
  </si>
  <si>
    <t>หนองหญ้าปล้องวังสะพุงเลย</t>
  </si>
  <si>
    <t>420905</t>
  </si>
  <si>
    <t>ปากปวน</t>
  </si>
  <si>
    <t>ปากปวนวังสะพุงเลย</t>
  </si>
  <si>
    <t>420906</t>
  </si>
  <si>
    <t>ผาน้อย</t>
  </si>
  <si>
    <t>ผาน้อยวังสะพุงเลย</t>
  </si>
  <si>
    <t>420910</t>
  </si>
  <si>
    <t>ผาบิ้ง</t>
  </si>
  <si>
    <t>ผาบิ้งวังสะพุงเลย</t>
  </si>
  <si>
    <t>420912</t>
  </si>
  <si>
    <t>โคกขมิ้นวังสะพุงเลย</t>
  </si>
  <si>
    <t>420913</t>
  </si>
  <si>
    <t>ศรีสงครามวังสะพุงเลย</t>
  </si>
  <si>
    <t>4210</t>
  </si>
  <si>
    <t>ภูกระดึง</t>
  </si>
  <si>
    <t>421001</t>
  </si>
  <si>
    <t>ศรีฐานภูกระดึงเลย</t>
  </si>
  <si>
    <t>421005</t>
  </si>
  <si>
    <t>ผานกเค้า</t>
  </si>
  <si>
    <t>ผานกเค้าภูกระดึงเลย</t>
  </si>
  <si>
    <t>421007</t>
  </si>
  <si>
    <t>ภูกระดึงภูกระดึงเลย</t>
  </si>
  <si>
    <t>421010</t>
  </si>
  <si>
    <t>ห้วยส้ม</t>
  </si>
  <si>
    <t>ห้วยส้มภูกระดึงเลย</t>
  </si>
  <si>
    <t>421101</t>
  </si>
  <si>
    <t>ภูหอ</t>
  </si>
  <si>
    <t>ภูหอภูหลวงเลย</t>
  </si>
  <si>
    <t>421102</t>
  </si>
  <si>
    <t>หนองคัน</t>
  </si>
  <si>
    <t>หนองคันภูหลวงเลย</t>
  </si>
  <si>
    <t>421104</t>
  </si>
  <si>
    <t>ห้วยสีเสียด</t>
  </si>
  <si>
    <t>ห้วยสีเสียดภูหลวงเลย</t>
  </si>
  <si>
    <t>421106</t>
  </si>
  <si>
    <t>แก่งศรีภูมิ</t>
  </si>
  <si>
    <t>แก่งศรีภูมิภูหลวงเลย</t>
  </si>
  <si>
    <t>4212</t>
  </si>
  <si>
    <t>ผาขาว</t>
  </si>
  <si>
    <t>421201</t>
  </si>
  <si>
    <t>ผาขาวผาขาวเลย</t>
  </si>
  <si>
    <t>421202</t>
  </si>
  <si>
    <t>ท่าช้างคล้อง</t>
  </si>
  <si>
    <t>ท่าช้างคล้องผาขาวเลย</t>
  </si>
  <si>
    <t>421203</t>
  </si>
  <si>
    <t>โนนปอแดง</t>
  </si>
  <si>
    <t>โนนปอแดงผาขาวเลย</t>
  </si>
  <si>
    <t>421204</t>
  </si>
  <si>
    <t>โนนป่าซาง</t>
  </si>
  <si>
    <t>โนนป่าซางผาขาวเลย</t>
  </si>
  <si>
    <t>421205</t>
  </si>
  <si>
    <t>บ้านเพิ่ม</t>
  </si>
  <si>
    <t>บ้านเพิ่มผาขาวเลย</t>
  </si>
  <si>
    <t>4213</t>
  </si>
  <si>
    <t>421301</t>
  </si>
  <si>
    <t>เอราวัณเอราวัณเลย</t>
  </si>
  <si>
    <t>421302</t>
  </si>
  <si>
    <t>ผาอินทร์แปลง</t>
  </si>
  <si>
    <t>ผาอินทร์แปลงเอราวัณเลย</t>
  </si>
  <si>
    <t>421303</t>
  </si>
  <si>
    <t>ผาสามยอด</t>
  </si>
  <si>
    <t>ผาสามยอดเอราวัณเลย</t>
  </si>
  <si>
    <t>421304</t>
  </si>
  <si>
    <t>ทรัพย์ไพวัลย์</t>
  </si>
  <si>
    <t>ทรัพย์ไพวัลย์เอราวัณเลย</t>
  </si>
  <si>
    <t>4214</t>
  </si>
  <si>
    <t>421401</t>
  </si>
  <si>
    <t>หนองหินหนองหินเลย</t>
  </si>
  <si>
    <t>421402</t>
  </si>
  <si>
    <t>ตาดข่า</t>
  </si>
  <si>
    <t>ตาดข่าหนองหินเลย</t>
  </si>
  <si>
    <t>421403</t>
  </si>
  <si>
    <t>ปวนพุ</t>
  </si>
  <si>
    <t>ปวนพุหนองหินเลย</t>
  </si>
  <si>
    <t>670904</t>
  </si>
  <si>
    <t>โคกมน</t>
  </si>
  <si>
    <t>โคกมนน้ำหนาวเพชรบูรณ์</t>
  </si>
  <si>
    <t>sequen</t>
  </si>
  <si>
    <t>Q_budget</t>
  </si>
  <si>
    <t>Supply_ลำน้ำ</t>
  </si>
  <si>
    <t>rainfall</t>
  </si>
  <si>
    <t>อ่าง ทน</t>
  </si>
  <si>
    <t>อ่าง ปภ</t>
  </si>
  <si>
    <t>จำนวนแหล่งน้ำ</t>
  </si>
  <si>
    <t>18ความจุใช้การ</t>
  </si>
  <si>
    <t>18Supplyอ่าง</t>
  </si>
  <si>
    <t>ReturnFlow</t>
  </si>
  <si>
    <t>18Supply_รวม</t>
  </si>
  <si>
    <t>D_อุปโภค</t>
  </si>
  <si>
    <t>D_อุต</t>
  </si>
  <si>
    <t>D_ข้าว</t>
  </si>
  <si>
    <t>D_ข้าวโพด</t>
  </si>
  <si>
    <t>D_มัน</t>
  </si>
  <si>
    <t>D_อ้อย</t>
  </si>
  <si>
    <t>D_ยางพารา</t>
  </si>
  <si>
    <t>D_เกษตร</t>
  </si>
  <si>
    <t>D_นิเวศ</t>
  </si>
  <si>
    <t>D_รวม</t>
  </si>
  <si>
    <t>W_Balance</t>
  </si>
  <si>
    <t>WB_status</t>
  </si>
  <si>
    <t>A_ข้าว</t>
  </si>
  <si>
    <t>A_ข้าวโพด</t>
  </si>
  <si>
    <t>A_มัน</t>
  </si>
  <si>
    <t>A_อ้อย</t>
  </si>
  <si>
    <t>A_ยางพารา</t>
  </si>
  <si>
    <t>รวมพื้นที่</t>
  </si>
  <si>
    <t>0</t>
  </si>
  <si>
    <t>เสี่ยงภัยแล้งปานกลาง</t>
  </si>
  <si>
    <t>MAE NAM CHAO PHRAYA</t>
  </si>
  <si>
    <t>RID_area</t>
  </si>
  <si>
    <t>ผลรวม</t>
  </si>
  <si>
    <t>ปกติ</t>
  </si>
  <si>
    <t>ปานกลาง</t>
  </si>
  <si>
    <t>มาก</t>
  </si>
  <si>
    <t>OBJECTID</t>
  </si>
  <si>
    <t>Admin_code</t>
  </si>
  <si>
    <t>P_code</t>
  </si>
  <si>
    <t>A_code</t>
  </si>
  <si>
    <t>P_Name_T</t>
  </si>
  <si>
    <t>P_Name_E</t>
  </si>
  <si>
    <t>A_Name_T</t>
  </si>
  <si>
    <t>A_Name_E</t>
  </si>
  <si>
    <t>Region</t>
  </si>
  <si>
    <t>ภาค</t>
  </si>
  <si>
    <t>Area_type</t>
  </si>
  <si>
    <t>Basin</t>
  </si>
  <si>
    <t>KHET PHRA NAKHON</t>
  </si>
  <si>
    <t>Center</t>
  </si>
  <si>
    <t>Ct</t>
  </si>
  <si>
    <t>KHET DUSIT</t>
  </si>
  <si>
    <t>KHET NONG CHOK</t>
  </si>
  <si>
    <t>MAE NAM BANG PAKONG</t>
  </si>
  <si>
    <t>KHET BANG RAK</t>
  </si>
  <si>
    <t>KHET BANG KHEN</t>
  </si>
  <si>
    <t>KHET BANG KAPI</t>
  </si>
  <si>
    <t>KHET PATHUM WAN</t>
  </si>
  <si>
    <t>KHET POM PRAP SATTRU PHAI</t>
  </si>
  <si>
    <t>KHET PHRA KHANONG</t>
  </si>
  <si>
    <t>KHET MIN BURI</t>
  </si>
  <si>
    <t>KHET LAT KRABANG</t>
  </si>
  <si>
    <t>KHET YAN NAWA</t>
  </si>
  <si>
    <t>KHET SAMPHANTHAWONG</t>
  </si>
  <si>
    <t>KHET PHAYA THAI</t>
  </si>
  <si>
    <t>KHET THON BURI</t>
  </si>
  <si>
    <t>KHET BANGKOK YAI</t>
  </si>
  <si>
    <t>KHET HUAI KHWANG</t>
  </si>
  <si>
    <t>KHET KHLONG SAN</t>
  </si>
  <si>
    <t>KHET TALING CHAN</t>
  </si>
  <si>
    <t>KHET BANGKOK NOI</t>
  </si>
  <si>
    <t>KHET BANG KHUN THIAN</t>
  </si>
  <si>
    <t>KHET PHASI CHAROEN</t>
  </si>
  <si>
    <t>KHET NONG KHAEM</t>
  </si>
  <si>
    <t>MAE NAM THA CHIN</t>
  </si>
  <si>
    <t>KHET RAT BURANA</t>
  </si>
  <si>
    <t>KHET BANG PHLAT</t>
  </si>
  <si>
    <t>KHET DIN DAENG</t>
  </si>
  <si>
    <t>KHET BUENG KUM</t>
  </si>
  <si>
    <t>KHET SATHON</t>
  </si>
  <si>
    <t>KHET BANG SUE</t>
  </si>
  <si>
    <t>KHET CHATUCHAK</t>
  </si>
  <si>
    <t>KHET BANG KHO LAEM</t>
  </si>
  <si>
    <t>KHET PRAWET</t>
  </si>
  <si>
    <t>KHET KHLONG TOEI</t>
  </si>
  <si>
    <t>KHET SUAN LUANG</t>
  </si>
  <si>
    <t>KHET CHOM THONG</t>
  </si>
  <si>
    <t>KHET DON MUEANG</t>
  </si>
  <si>
    <t>KHET RATCHATHEWI</t>
  </si>
  <si>
    <t>KHET LAT PHRAO</t>
  </si>
  <si>
    <t>KHET VADHANA</t>
  </si>
  <si>
    <t>KHET BANG KHAE</t>
  </si>
  <si>
    <t>KHET LAK SI</t>
  </si>
  <si>
    <t>KHET SAI MAI</t>
  </si>
  <si>
    <t>KHET KHAN NA YAO</t>
  </si>
  <si>
    <t>KHET SAPHAN SUNG</t>
  </si>
  <si>
    <t>KHET WANG THONGLANG</t>
  </si>
  <si>
    <t>KHET KHLONG SAM WA</t>
  </si>
  <si>
    <t>KHET BANG NA</t>
  </si>
  <si>
    <t>KHET THAWI WATTHANA</t>
  </si>
  <si>
    <t>KHET THUNG KHRU</t>
  </si>
  <si>
    <t>KHET BANG BON</t>
  </si>
  <si>
    <t>CHANGWAT SAMUT PRAKAN</t>
  </si>
  <si>
    <t>AMPHOE MUEANG SAMUT PRAKAN</t>
  </si>
  <si>
    <t>DWR2</t>
  </si>
  <si>
    <t>AMPHOE BANG BO</t>
  </si>
  <si>
    <t>AMPHOE BANG PHLI</t>
  </si>
  <si>
    <t>AMPHOE PHRA PRADAENG</t>
  </si>
  <si>
    <t>AMPHOE PHRA SAMUT CHEDI</t>
  </si>
  <si>
    <t>AMPHOE BANG SAO THONG</t>
  </si>
  <si>
    <t>CHANGWAT NONTHABURI</t>
  </si>
  <si>
    <t>AMPHOE MUEANG NONTHABURI</t>
  </si>
  <si>
    <t>AMPHOE BANG KRUAI</t>
  </si>
  <si>
    <t>AMPHOE BANG YAI</t>
  </si>
  <si>
    <t>AMPHOE BANG BUA THONG</t>
  </si>
  <si>
    <t>AMPHOE SAI NOI</t>
  </si>
  <si>
    <t>AMPHOE PAK KRET</t>
  </si>
  <si>
    <t>CHANGWAT PATHUM THANI</t>
  </si>
  <si>
    <t>AMPHOE MUEANG PATHUM THANI</t>
  </si>
  <si>
    <t>AMPHOE KHLONG LUANG</t>
  </si>
  <si>
    <t>AMPHOE THANYABURI</t>
  </si>
  <si>
    <t>AMPHOE NONG SUEA</t>
  </si>
  <si>
    <t>AMPHOE LAT LUM KAEO</t>
  </si>
  <si>
    <t>AMPHOE LAM LUK KA</t>
  </si>
  <si>
    <t>AMPHOE SAM KHOK</t>
  </si>
  <si>
    <t>CHANGWAT PHRA NAKHON SI AYUTTHAYA</t>
  </si>
  <si>
    <t>AMPHOE MUAENG PHRA NAKHON SI AYUTTHAYA</t>
  </si>
  <si>
    <t>AMPHOE THARUA</t>
  </si>
  <si>
    <t>MAE NAM PASAK</t>
  </si>
  <si>
    <t>AMPHOE NAKHON LUANG</t>
  </si>
  <si>
    <t>AMPHOE BANG CHAI</t>
  </si>
  <si>
    <t>AMPHOE BANG BAN</t>
  </si>
  <si>
    <t>AMPHOE BANG PA-IN</t>
  </si>
  <si>
    <t>AMPHOE BANG PAHAN</t>
  </si>
  <si>
    <t>AMPHOE PHAK HAI</t>
  </si>
  <si>
    <t>AMPHOE PHACHI</t>
  </si>
  <si>
    <t>AMPHOE LAT BUA LUANG</t>
  </si>
  <si>
    <t>AMPHOE WANG NOI</t>
  </si>
  <si>
    <t>AMPHOE SENA</t>
  </si>
  <si>
    <t>AMPHOE BANG SAI</t>
  </si>
  <si>
    <t>AMPHOE UTHAI</t>
  </si>
  <si>
    <t>AMPHOE MAHA RAT</t>
  </si>
  <si>
    <t>AMPHOE BAN PHREAK</t>
  </si>
  <si>
    <t>CHANGWAT ANG THONG</t>
  </si>
  <si>
    <t>AMPHOE MUEANG ANG THONG</t>
  </si>
  <si>
    <t>AMPHOE CHAI YO</t>
  </si>
  <si>
    <t>AMPHOE PA MOK</t>
  </si>
  <si>
    <t>AMPHOE PHO THONG</t>
  </si>
  <si>
    <t>AMPHOE SAWEANG HA</t>
  </si>
  <si>
    <t>AMPHOE WISET CHAI CHARN</t>
  </si>
  <si>
    <t>AMPHOE SAMKO</t>
  </si>
  <si>
    <t>CHANGWAT LOP BURI</t>
  </si>
  <si>
    <t>AMPHOE MUEANG LOP BURI</t>
  </si>
  <si>
    <t>AMPHOE PHATTHANA NIKHOM</t>
  </si>
  <si>
    <t>AMPHOE KHOK SAMRONG</t>
  </si>
  <si>
    <t>AMPHOE CHAI BADAN</t>
  </si>
  <si>
    <t>AMPHOE THA WUNG</t>
  </si>
  <si>
    <t>AMPHOE BAN MI</t>
  </si>
  <si>
    <t>AMPHOE THA LUANG</t>
  </si>
  <si>
    <t>AMPHOE SA BOT</t>
  </si>
  <si>
    <t>AMPHOE KHOK CHAROEN</t>
  </si>
  <si>
    <t>AMPHOE LAM SONTHI</t>
  </si>
  <si>
    <t>AMPHOE NONG MUANG</t>
  </si>
  <si>
    <t>CHANGWAT SING BURI</t>
  </si>
  <si>
    <t>AMPHOE MUEANG SING BURI</t>
  </si>
  <si>
    <t>AMPHOE BANG RACHAN</t>
  </si>
  <si>
    <t>AMPHOE KHAI BANG RACHAN</t>
  </si>
  <si>
    <t>AMPHOE PHROM BURI</t>
  </si>
  <si>
    <t>AMPHOE THA CHANG</t>
  </si>
  <si>
    <t>AMPHOE IN BURI</t>
  </si>
  <si>
    <t>CHANGWAT CHAI NAT</t>
  </si>
  <si>
    <t>AMPHOE MUEANG CHAI NAT</t>
  </si>
  <si>
    <t>AMPHOE MANOROM</t>
  </si>
  <si>
    <t>AMPHOE WAT SING</t>
  </si>
  <si>
    <t>AMPHOE SAPPHAYA</t>
  </si>
  <si>
    <t>AMPHOE SANKHABURI</t>
  </si>
  <si>
    <t>AMPHOE HANKHA</t>
  </si>
  <si>
    <t>AMPHOE NONG MAMONG</t>
  </si>
  <si>
    <t>AMPHOE NOEN KHAM</t>
  </si>
  <si>
    <t>CHANGWAT SARABURI</t>
  </si>
  <si>
    <t>AMPHOE MUEANG SARABURI</t>
  </si>
  <si>
    <t>AMPHOE KAENG KHOI</t>
  </si>
  <si>
    <t>AMPHOE NONG KHAE</t>
  </si>
  <si>
    <t>AMPHOE WIHAN DAENG</t>
  </si>
  <si>
    <t>AMPHOE NONG SAENG</t>
  </si>
  <si>
    <t>AMPHOE BAN MO</t>
  </si>
  <si>
    <t>AMPHOE DON PUT</t>
  </si>
  <si>
    <t>AMPHOE NONG DON</t>
  </si>
  <si>
    <t>AMPHOE PHRA PUTTHABAT</t>
  </si>
  <si>
    <t>AMPHOE SAO HAI</t>
  </si>
  <si>
    <t>AMPHOE MUAK LEK</t>
  </si>
  <si>
    <t>AMPHOE WANG MUANG</t>
  </si>
  <si>
    <t>AMPHOE CHAROEM PHRA KIAT</t>
  </si>
  <si>
    <t>CHANGWAT CHON BURI</t>
  </si>
  <si>
    <t>AMPHOE MUEANG CHON BURI</t>
  </si>
  <si>
    <t>DWR6</t>
  </si>
  <si>
    <t>EAST COAST GULF</t>
  </si>
  <si>
    <t>AMPHOE BAN BUENG</t>
  </si>
  <si>
    <t>E</t>
  </si>
  <si>
    <t>AMPHOE NONG YAI</t>
  </si>
  <si>
    <t>AMPHOE BANG LAMUNG</t>
  </si>
  <si>
    <t>AMPHOE PHAN THONG</t>
  </si>
  <si>
    <t>AMPHOE PANUT NIKHOM</t>
  </si>
  <si>
    <t>AMPHOE SI RACHA</t>
  </si>
  <si>
    <t>AMPHOE KO SI CHANG</t>
  </si>
  <si>
    <t>AMPHOE SATTAHIP</t>
  </si>
  <si>
    <t>AMPHOE BORTHONG</t>
  </si>
  <si>
    <t>AMPHOE KO CHAN</t>
  </si>
  <si>
    <t>CHANGWAT RAYONG</t>
  </si>
  <si>
    <t>AMPHOE MUEANG RAYONG</t>
  </si>
  <si>
    <t>AMPHOE BAN CHANG</t>
  </si>
  <si>
    <t>AMPHOE KLAENG</t>
  </si>
  <si>
    <t>AMPHOE WANG CHUN</t>
  </si>
  <si>
    <t>AMPHOE BAN KHAI</t>
  </si>
  <si>
    <t>AMPHOE PLUAK DEANG</t>
  </si>
  <si>
    <t>AMPHOE KHAO CHAMAO</t>
  </si>
  <si>
    <t>AMPHOE NIKHOM PATTANA</t>
  </si>
  <si>
    <t>CHANGWAT CHANTHABURI</t>
  </si>
  <si>
    <t>AMPHOE MUEANG CHANTHABURI</t>
  </si>
  <si>
    <t>AMPHOE KHLUNG</t>
  </si>
  <si>
    <t>AMPHOE THA MAI</t>
  </si>
  <si>
    <t>AMPHOE PONG NAM RON</t>
  </si>
  <si>
    <t>TONLE SAP</t>
  </si>
  <si>
    <t>AMPHOE MAKHAM</t>
  </si>
  <si>
    <t>AMPHOE LAEM SING</t>
  </si>
  <si>
    <t>AMPHOE SOI DAO</t>
  </si>
  <si>
    <t>MAE NAM PRACHINBURI</t>
  </si>
  <si>
    <t>AMPHOE KAENG HANG MAEO</t>
  </si>
  <si>
    <t>AMPHOE NA YAI AM</t>
  </si>
  <si>
    <t>AMPHOE KHAO KHITCHAKUT</t>
  </si>
  <si>
    <t>CHANGWAT TRAT</t>
  </si>
  <si>
    <t>AMPHOE MUEANG TRAT</t>
  </si>
  <si>
    <t>AMPHOE KHLONG YAI</t>
  </si>
  <si>
    <t>AMPHOE KHOA SAMING</t>
  </si>
  <si>
    <t>AMPHOE BO RAI</t>
  </si>
  <si>
    <t>AMPHOE LAEM NGOP</t>
  </si>
  <si>
    <t>AMPHOE KO KUT</t>
  </si>
  <si>
    <t>AMPHOE KO CHANG</t>
  </si>
  <si>
    <t>CHANGWAT CHACHOENGSAO</t>
  </si>
  <si>
    <t>AMPHOE MUEANG CHACHOENGSAO</t>
  </si>
  <si>
    <t>AMPHOE BANG KHLA</t>
  </si>
  <si>
    <t>AMPHOE BANG NAM PRIEO</t>
  </si>
  <si>
    <t>AMPHOE BANG PAKONG</t>
  </si>
  <si>
    <t>AMPHOE BAN PHO</t>
  </si>
  <si>
    <t>AMPHOE PHANOM SARAKHAM</t>
  </si>
  <si>
    <t>AMPHOE RATCHASAN</t>
  </si>
  <si>
    <t>AMPHOE SANAM CHAI KHET</t>
  </si>
  <si>
    <t>AMPHOE PLAENG YAO</t>
  </si>
  <si>
    <t>AMPHOE THA TAKIAP</t>
  </si>
  <si>
    <t>AMPHOE KHLONG KHUEAN</t>
  </si>
  <si>
    <t>CHANGWAT PRACHIN BURI</t>
  </si>
  <si>
    <t>AMPHOE MUEANG PRACHIN BURI</t>
  </si>
  <si>
    <t>AMPHOE KABIN BURI</t>
  </si>
  <si>
    <t>AMPHOE NA DI</t>
  </si>
  <si>
    <t>AMPHOE BAN SANG</t>
  </si>
  <si>
    <t>AMPHOE PRACHANTAKHAM</t>
  </si>
  <si>
    <t>AMPHOE SI MAHA PHOT</t>
  </si>
  <si>
    <t>AMPHOE SI MAHOSOT</t>
  </si>
  <si>
    <t>CHANGWAT NAKHON NAYOK</t>
  </si>
  <si>
    <t>AMPHOE MUEANG NAKHON NAYOK</t>
  </si>
  <si>
    <t>AMPHOE PAK PHLI</t>
  </si>
  <si>
    <t>AMPHOE BAN NA</t>
  </si>
  <si>
    <t>AMPHOE ONGKHARAK</t>
  </si>
  <si>
    <t>CHANGWAT SA KAEO</t>
  </si>
  <si>
    <t>AMPHOE MUEANG SA KAEO</t>
  </si>
  <si>
    <t>AMPHOE KHLONG HAT</t>
  </si>
  <si>
    <t>AMPHOE TA PHRAYA</t>
  </si>
  <si>
    <t>AMPHOE WANG NAM YEN</t>
  </si>
  <si>
    <t>AMPHOE WATTHANA NAKHON</t>
  </si>
  <si>
    <t>AMPHOE ARANYAPRATHET</t>
  </si>
  <si>
    <t>AMPHOE KHAO CHAKAN</t>
  </si>
  <si>
    <t>AMPHOE KHOK SUNG</t>
  </si>
  <si>
    <t>AMPHOE WANG SOMBUN</t>
  </si>
  <si>
    <t>CHANGWAT NAKHON RATCHASIMA</t>
  </si>
  <si>
    <t>AMPHOE MUEANG NAKHON RATCHASIMA</t>
  </si>
  <si>
    <t>DWR5</t>
  </si>
  <si>
    <t>NE</t>
  </si>
  <si>
    <t>MAE NAM MUN</t>
  </si>
  <si>
    <t>AMPHOE KHON BURI</t>
  </si>
  <si>
    <t>AMPHOE SOENG SANG</t>
  </si>
  <si>
    <t>AMPHOE KHONG</t>
  </si>
  <si>
    <t>AMPHOE BAN LUEAM</t>
  </si>
  <si>
    <t>MAE NAM CHI</t>
  </si>
  <si>
    <t>E23A</t>
  </si>
  <si>
    <t>AMPHOE CHAKKARAT</t>
  </si>
  <si>
    <t>AMPHOE CHOK CHAI</t>
  </si>
  <si>
    <t>AMPHOE DAN KHUN THOT</t>
  </si>
  <si>
    <t>AMPHOE NON THAI</t>
  </si>
  <si>
    <t>AMPHOE NON SUNG</t>
  </si>
  <si>
    <t>AMPHOE KHAM SAKAESAENG</t>
  </si>
  <si>
    <t>AMPHOE BUA YAI</t>
  </si>
  <si>
    <t>AMPHOE PRATHAI</t>
  </si>
  <si>
    <t>AMPHOE PAK THONG CHAI</t>
  </si>
  <si>
    <t>AMPHOE PHIMAI</t>
  </si>
  <si>
    <t>AMPHOE HUAI THALAENG</t>
  </si>
  <si>
    <t>AMPHOE CHUM PHUANG</t>
  </si>
  <si>
    <t>AMPHOE SUNG NOEN</t>
  </si>
  <si>
    <t>AMPHOE KHAM THALE SO</t>
  </si>
  <si>
    <t>AMPHOE SIKHIO</t>
  </si>
  <si>
    <t>AMPHOE PAK CHONG</t>
  </si>
  <si>
    <t>AMPHOE NONG BUN MAK</t>
  </si>
  <si>
    <t>AMPHOE KAENG SANAM NANG</t>
  </si>
  <si>
    <t>AMPHOE NON DAENG</t>
  </si>
  <si>
    <t>AMPHOE WANG NAM KHIAO</t>
  </si>
  <si>
    <t>AMPHOE THEPHARAK</t>
  </si>
  <si>
    <t>AMPHOE MUEANG YANG</t>
  </si>
  <si>
    <t>AMPHOE PHRA THONG KHAM</t>
  </si>
  <si>
    <t>AMPHOE LAM THAMENCHAI</t>
  </si>
  <si>
    <t>AMPHOE BUA LAI</t>
  </si>
  <si>
    <t>AMPHOE SIDA</t>
  </si>
  <si>
    <t>AMPHOE CHALOEM PHRA KIAT</t>
  </si>
  <si>
    <t>CHANGWAT BURI RAM</t>
  </si>
  <si>
    <t>AMPHOE MUEANG BURI RUM</t>
  </si>
  <si>
    <t>AMPHOE KHU MUEANG</t>
  </si>
  <si>
    <t>AMPHOE KRASANG</t>
  </si>
  <si>
    <t>AMPHOE NANG RONG</t>
  </si>
  <si>
    <t>AMPHOE NONG KI</t>
  </si>
  <si>
    <t>AMPHOE LAHANSAI</t>
  </si>
  <si>
    <t>AMPHOE PRAKHON CHAI</t>
  </si>
  <si>
    <t>AMPHOE BAN KRUAT</t>
  </si>
  <si>
    <t>AMPHOE PHUTTHAISONG</t>
  </si>
  <si>
    <t>AMPHOE LAM PLAI MAT</t>
  </si>
  <si>
    <t>AMPHOE SATUEK</t>
  </si>
  <si>
    <t>AMPHOE PAKHAM</t>
  </si>
  <si>
    <t>AMPHOE NA PHO</t>
  </si>
  <si>
    <t>AMPHOE NONG HONG</t>
  </si>
  <si>
    <t>AMPHOE PHLAP PHLA CHAI</t>
  </si>
  <si>
    <t>AMPHOE HUAI RAT</t>
  </si>
  <si>
    <t>AMPHOE NON SUWAN</t>
  </si>
  <si>
    <t>AMPHOE CHAMNI</t>
  </si>
  <si>
    <t>AMPHOE BAN MAI CHAIPHOT</t>
  </si>
  <si>
    <t>AMPHOE NON DIN DAENG</t>
  </si>
  <si>
    <t>AMPHOE BAN DAN</t>
  </si>
  <si>
    <t>AMPHOE KHAEN DONG</t>
  </si>
  <si>
    <t>CHANGWAT SURIN</t>
  </si>
  <si>
    <t>AMPHOE MUEANG SURIN</t>
  </si>
  <si>
    <t>AMPHOE CHOMPHON BURI</t>
  </si>
  <si>
    <t>AMPHOE THA TUM</t>
  </si>
  <si>
    <t>AMPHOE CHOM PHRA</t>
  </si>
  <si>
    <t>AMPHOE PRASAT</t>
  </si>
  <si>
    <t>AMPHOE KAP CHOENG</t>
  </si>
  <si>
    <t>AMPHOE RATTANABURI</t>
  </si>
  <si>
    <t>AMPHOE SANOM</t>
  </si>
  <si>
    <t>AMPHOE SIKHORAPHUM</t>
  </si>
  <si>
    <t>AMPHOE SANGKHA</t>
  </si>
  <si>
    <t>AMPHOE LAMDUAN</t>
  </si>
  <si>
    <t>AMPHOE SAMRONG THAP</t>
  </si>
  <si>
    <t>AMPHOE BUACHET</t>
  </si>
  <si>
    <t>AMPHOE PHANOM DONG RAK</t>
  </si>
  <si>
    <t>AMPHOE SI NARONG</t>
  </si>
  <si>
    <t>AMPHOE KHWAO SINARIN</t>
  </si>
  <si>
    <t>AMPHOE NON NARAI</t>
  </si>
  <si>
    <t>CHANGWAT SI SA KET</t>
  </si>
  <si>
    <t>AMPHOE MUEANG SI SA KET</t>
  </si>
  <si>
    <t>AMPHOE YANG CHUM NOI</t>
  </si>
  <si>
    <t>AMPHOE KANTHARAROM</t>
  </si>
  <si>
    <t>AMPHOE KANTHARALAK</t>
  </si>
  <si>
    <t>AMPHOE KUNKHAN</t>
  </si>
  <si>
    <t>AMPHOE PHRAI BUENG</t>
  </si>
  <si>
    <t>AMPHOE PRANG KU</t>
  </si>
  <si>
    <t>AMPHOE KHUN HAN</t>
  </si>
  <si>
    <t>AMPHOE RASI SALAI</t>
  </si>
  <si>
    <t>AMPHOE UTHUMPHON PHISAI</t>
  </si>
  <si>
    <t>AMPHOE BUENG BUN</t>
  </si>
  <si>
    <t>AMPHOE HUAI THAP THAN</t>
  </si>
  <si>
    <t>AMPHOE NON KHUN</t>
  </si>
  <si>
    <t>AMPHOE SI RATTANA</t>
  </si>
  <si>
    <t>AMPHOE NAM KLIANG</t>
  </si>
  <si>
    <t>AMPHOE WANG HIN</t>
  </si>
  <si>
    <t>AMPHOE PHU SING</t>
  </si>
  <si>
    <t>AMPHOE MUEANG CHAN</t>
  </si>
  <si>
    <t>AMPHOE BENCHALAK</t>
  </si>
  <si>
    <t>AMPHOE PHAYU</t>
  </si>
  <si>
    <t>AMPHOE PHO SI SUWAN</t>
  </si>
  <si>
    <t>AMPHOE SILA LAT</t>
  </si>
  <si>
    <t>CHANGWAT UBON RATCHATHANI</t>
  </si>
  <si>
    <t>AMPHOE MUEANG UBON RATCHATHANI</t>
  </si>
  <si>
    <t>DWR11</t>
  </si>
  <si>
    <t>AMPHOE SI MUEANG MAI</t>
  </si>
  <si>
    <t>AMPHOE KHONG CHIAM</t>
  </si>
  <si>
    <t>MAE NAM KHONG</t>
  </si>
  <si>
    <t>AMPHOE KHUEANG NAI</t>
  </si>
  <si>
    <t>AMPHOE KHEMARAT</t>
  </si>
  <si>
    <t>AMPHOE DET UDOM</t>
  </si>
  <si>
    <t>AMPHOE NACHALUAI</t>
  </si>
  <si>
    <t>AMPHOE NAM YUEN</t>
  </si>
  <si>
    <t>AMPHOE BUNTHARIK</t>
  </si>
  <si>
    <t>AMPHOE TRAKAN PHUET PHON</t>
  </si>
  <si>
    <t>AMPHOE KUT KHAOPUN</t>
  </si>
  <si>
    <t>AMPHOE MUANG SAM SIP</t>
  </si>
  <si>
    <t>AMPHOE WARIN CHAMRAP</t>
  </si>
  <si>
    <t>AMPHOE PHIBUN MANGSAHAN</t>
  </si>
  <si>
    <t>AMPHOE TAN SUM</t>
  </si>
  <si>
    <t>AMPHOE PHO SAI</t>
  </si>
  <si>
    <t>AMPHOE SAMRONG</t>
  </si>
  <si>
    <t>AMPHOE DON MOT DAENG</t>
  </si>
  <si>
    <t>AMPHOE SIRINDHORN</t>
  </si>
  <si>
    <t>AMPHOE THUNG SI UDOM</t>
  </si>
  <si>
    <t>AMPHOE NA YIA</t>
  </si>
  <si>
    <t>AMPHOE NA TAN</t>
  </si>
  <si>
    <t>AMPHOE LAO SUEA KOK</t>
  </si>
  <si>
    <t>AMPHOE SAWANG WIRAWONG</t>
  </si>
  <si>
    <t>AMPHOE NAM KHUN</t>
  </si>
  <si>
    <t>CHANGWAT YASOTHON</t>
  </si>
  <si>
    <t>AMPHOE MUEANG YASOTHON</t>
  </si>
  <si>
    <t>AMPHOE SAI MUN</t>
  </si>
  <si>
    <t>AMPHOE KUT CHUM</t>
  </si>
  <si>
    <t>AMPHOE KHAM KHUEAN KAEO</t>
  </si>
  <si>
    <t>AMPHOE PATIO</t>
  </si>
  <si>
    <t>AMPHOE MAHA CHANA CHAI</t>
  </si>
  <si>
    <t>AMPHOE KHO WANG</t>
  </si>
  <si>
    <t>AMPHOE LOENG NOK THA</t>
  </si>
  <si>
    <t>AMPHOE THAI CHAROEN</t>
  </si>
  <si>
    <t>CHANGWAT CHAIYAPHUM</t>
  </si>
  <si>
    <t>AMPHOE MUEANG CHAIYAPHUM</t>
  </si>
  <si>
    <t>DWR4</t>
  </si>
  <si>
    <t>AMPHOE BAN KHWAO</t>
  </si>
  <si>
    <t>AMPHOE KHON SAWAN</t>
  </si>
  <si>
    <t>AMPHOE KASET SOMBUN</t>
  </si>
  <si>
    <t>AMPHOE NONG BUA DAENG</t>
  </si>
  <si>
    <t>AMPHOE CHATTURAT</t>
  </si>
  <si>
    <t>AMPHOE BAMNET NARONG</t>
  </si>
  <si>
    <t>AMPHOE NONG BUA RAWE</t>
  </si>
  <si>
    <t>AMPHOE THEP SATHIT</t>
  </si>
  <si>
    <t>AMPHOE PHU KHIEO</t>
  </si>
  <si>
    <t>AMPHOE BAN THAEN</t>
  </si>
  <si>
    <t>AMPHOE KAENG KHRO</t>
  </si>
  <si>
    <t>AMPHOE KHON SAN</t>
  </si>
  <si>
    <t>AMPHOE PHAKDI CHUMPHON</t>
  </si>
  <si>
    <t>AMPHOE NOEN SANGA</t>
  </si>
  <si>
    <t>AMPHOE SAP YAI</t>
  </si>
  <si>
    <t>CHANGWAT AMNAT CHAROEN</t>
  </si>
  <si>
    <t>AMPHOE MUEANG AMNAT CHAROEN</t>
  </si>
  <si>
    <t>AMPHOE CHANUMAN</t>
  </si>
  <si>
    <t>AMPHOE PATHUM RATCHAWONGSA</t>
  </si>
  <si>
    <t>AMPHOE PHANA</t>
  </si>
  <si>
    <t>AMPHOE SENANGKHANIKHOM</t>
  </si>
  <si>
    <t>AMPHOE HUA TAPAN</t>
  </si>
  <si>
    <t>AMPHOE LUE AMNAT</t>
  </si>
  <si>
    <t>CHANGWAT BUENG KAN</t>
  </si>
  <si>
    <t>AMPHOE MUENG BUENG KAN</t>
  </si>
  <si>
    <t>DWR3</t>
  </si>
  <si>
    <t>AMPHOE PHON CHAROEN</t>
  </si>
  <si>
    <t>AMPHOE SO PHISAI</t>
  </si>
  <si>
    <t>AMPHOE SEKA</t>
  </si>
  <si>
    <t>AMPHOE PAK KHAT</t>
  </si>
  <si>
    <t>AMPHOE BUENG KHLONG LONG</t>
  </si>
  <si>
    <t>Kh100</t>
  </si>
  <si>
    <t>AMPHOE SI WILAI</t>
  </si>
  <si>
    <t>AMPHOE BUNG KHLA</t>
  </si>
  <si>
    <t>CHANGWAT NONG BUA LAM PHU</t>
  </si>
  <si>
    <t>AMPHOE MUEANG NONG BUA LAM PHU</t>
  </si>
  <si>
    <t>AMPHOE NA KLANG</t>
  </si>
  <si>
    <t>AMPHOE NON SANG</t>
  </si>
  <si>
    <t>AMPHOE SI BUN RUEANG</t>
  </si>
  <si>
    <t>AMPHOE SUWANNAKHUHA</t>
  </si>
  <si>
    <t>AMPHOE NA WANG</t>
  </si>
  <si>
    <t>CHANGWAT KHON KAEN</t>
  </si>
  <si>
    <t>AMPHOE MUEANG KHON KAEN</t>
  </si>
  <si>
    <t>AMPHOE BAN FANG</t>
  </si>
  <si>
    <t>AMPHOE PHRA YUEN</t>
  </si>
  <si>
    <t>AMPHOE NONG RUEA</t>
  </si>
  <si>
    <t>AMPHOE CHUM PHAE</t>
  </si>
  <si>
    <t>AMPHOE SI CHOMPHU</t>
  </si>
  <si>
    <t>AMPHOE NAM PHONG</t>
  </si>
  <si>
    <t>AMPHOE UBOLRATANA</t>
  </si>
  <si>
    <t>AMPHOE KRANUAN</t>
  </si>
  <si>
    <t>AMPHOE BAN PHAI</t>
  </si>
  <si>
    <t>AMPHOE PUEAI NOI</t>
  </si>
  <si>
    <t>AMPHOE PHON</t>
  </si>
  <si>
    <t>AMPHOE WAENG YAI</t>
  </si>
  <si>
    <t>AMPHOE WAENG NOI</t>
  </si>
  <si>
    <t>AMPHOE NONG SONG HONG</t>
  </si>
  <si>
    <t>AMPHOE PHU WIANG</t>
  </si>
  <si>
    <t>AMPHOE MANCHA KHIRI</t>
  </si>
  <si>
    <t>AMPHOE CHONNABOT</t>
  </si>
  <si>
    <t>AMPHOE KHAO SUAN KWANG</t>
  </si>
  <si>
    <t>AMPHOE PHU PHA MAN</t>
  </si>
  <si>
    <t>AMPHOE SAM SUNG</t>
  </si>
  <si>
    <t>AMPHOE KHOK PHO</t>
  </si>
  <si>
    <t>AMPHOE NONG NA</t>
  </si>
  <si>
    <t>AMPHOE BAN HAE</t>
  </si>
  <si>
    <t>AMPHOE NON SILA</t>
  </si>
  <si>
    <t>AMPHOE WIANG KAO</t>
  </si>
  <si>
    <t>CHANGWAT UDON THANI</t>
  </si>
  <si>
    <t>AMPHOE MUEANG UDON THANI</t>
  </si>
  <si>
    <t>AMPHOE KUT CHAP</t>
  </si>
  <si>
    <t>AMPHOE NONG WUA SO</t>
  </si>
  <si>
    <t>AMPHOE KUMPHAWAPI</t>
  </si>
  <si>
    <t>AMPHOE NON SA-AT</t>
  </si>
  <si>
    <t>AMPHOE NONG HAN</t>
  </si>
  <si>
    <t>AMPHOE THUNG FON</t>
  </si>
  <si>
    <t>AMPHOE CHAI WAN</t>
  </si>
  <si>
    <t>AMPHOE SI THAT</t>
  </si>
  <si>
    <t>AMPHOE WANG SAM MO</t>
  </si>
  <si>
    <t>AMPHOE BAN DUNG</t>
  </si>
  <si>
    <t>AMPHOE BAN PHUE</t>
  </si>
  <si>
    <t>AMPHOE NAM SOM</t>
  </si>
  <si>
    <t>AMPHOE PHEN</t>
  </si>
  <si>
    <t>AMPHOE SRANG KHOM</t>
  </si>
  <si>
    <t xml:space="preserve">AMPHOE NONG SAENG
</t>
  </si>
  <si>
    <t>AMPHOE NA YUNG</t>
  </si>
  <si>
    <t xml:space="preserve">AMPHOE PHIBUN RUK
</t>
  </si>
  <si>
    <t>AMPHOE KU KAEO</t>
  </si>
  <si>
    <t>AMPHOE PRACHAK</t>
  </si>
  <si>
    <t>CHANGWAT LOEI</t>
  </si>
  <si>
    <t>AMPHOE MUEANG LOEI</t>
  </si>
  <si>
    <t>AMPHOE NA DUANG</t>
  </si>
  <si>
    <t>AMPHOE CHIANG KHAN</t>
  </si>
  <si>
    <t>AMPHOE PAK CHOM</t>
  </si>
  <si>
    <t>AMPHOE DAN SAI</t>
  </si>
  <si>
    <t>AMPHOE NA HAEO</t>
  </si>
  <si>
    <t>AMPHOE PHU RUEA</t>
  </si>
  <si>
    <t>AMPHOE THA LI</t>
  </si>
  <si>
    <t>AMPHOE WANG SAPHUNG</t>
  </si>
  <si>
    <t>AMPHOE PHU KRADUENG</t>
  </si>
  <si>
    <t>AMPHOE PHU LUANG</t>
  </si>
  <si>
    <t>AMPHOE PHA KHAO</t>
  </si>
  <si>
    <t>AMPHOE ERAWAN</t>
  </si>
  <si>
    <t>AMPHOE NONG HIN</t>
  </si>
  <si>
    <t>CHANGWAT NONG KHAI</t>
  </si>
  <si>
    <t>AMPHOE MUEANG NONG KHAI</t>
  </si>
  <si>
    <t>AMPHOE THA BO</t>
  </si>
  <si>
    <t>AMPHOE PHON PHISAI</t>
  </si>
  <si>
    <t>AMPHOE SI CHIANG MAI</t>
  </si>
  <si>
    <t>AMPHOE SANGKHOM</t>
  </si>
  <si>
    <t>AMPHOE SAKHRAI</t>
  </si>
  <si>
    <t>AMPHOE FAO RAI</t>
  </si>
  <si>
    <t>AMPHOE RATTANAWAPI</t>
  </si>
  <si>
    <t>AMPHOE PHO TAK</t>
  </si>
  <si>
    <t>CHANGWAT MAHA SARAKHAM</t>
  </si>
  <si>
    <t>AMPHOE MUEANG MAHA SARAKHAM</t>
  </si>
  <si>
    <t>AMPHOE KAE DAM</t>
  </si>
  <si>
    <t>AMPHOE KOSUM PHISAI</t>
  </si>
  <si>
    <t>AMPHOE KANTHARAWICHAI</t>
  </si>
  <si>
    <t>AMPHOE CHIANG YUEN</t>
  </si>
  <si>
    <t>AMPHOE BORABUE</t>
  </si>
  <si>
    <t>AMPHOE NA CHUEAK</t>
  </si>
  <si>
    <t>AMPHOE PHAYAKKHAPHUM PHISAI</t>
  </si>
  <si>
    <t>AMPHOE WAPI PATHUM</t>
  </si>
  <si>
    <t>AMPHOE NA DUN</t>
  </si>
  <si>
    <t>AMPHOE YANG SISURAT</t>
  </si>
  <si>
    <t>AMPHOE KUT RANG</t>
  </si>
  <si>
    <t>AMPHOE CHUEN CHOM</t>
  </si>
  <si>
    <t>CHANGWAT ROI ET</t>
  </si>
  <si>
    <t>AMPHOE MUEANG ROI ET</t>
  </si>
  <si>
    <t>AMPHOE KASET WISAI</t>
  </si>
  <si>
    <t>AMPHOE PATHUM RAT</t>
  </si>
  <si>
    <t>AMPHOE CHATURAPHAK PHIMAN</t>
  </si>
  <si>
    <t>AMPHOE THAWAT BURI</t>
  </si>
  <si>
    <t>AMPHOE PHANOM PHRAI</t>
  </si>
  <si>
    <t>AMPHOE PHON THONG</t>
  </si>
  <si>
    <t>AMPHOE PHO CHAI</t>
  </si>
  <si>
    <t>AMPHOE NONG PHOK</t>
  </si>
  <si>
    <t>AMPHOE SELAPHUM</t>
  </si>
  <si>
    <t>AMPHOE SUWANNAPHUM</t>
  </si>
  <si>
    <t>AMPHOE MUEANG SUANG</t>
  </si>
  <si>
    <t>AMPHOE PHON SAI</t>
  </si>
  <si>
    <t>AMPHOE AT SAMAT</t>
  </si>
  <si>
    <t>AMPHOE MOEI WADI</t>
  </si>
  <si>
    <t>AMPHOE SI SOMDET</t>
  </si>
  <si>
    <t>AMPHOE CHANGHAN</t>
  </si>
  <si>
    <t>AMPHOE CHIANG KHWAN</t>
  </si>
  <si>
    <t>AMPHOE NONG HI</t>
  </si>
  <si>
    <t>AMPHOE THUNG KHAO LUANG</t>
  </si>
  <si>
    <t>CHANGWAT KALASIN</t>
  </si>
  <si>
    <t>AMPHOE MUEANG KALASIN</t>
  </si>
  <si>
    <t>AMPHOE NA MON</t>
  </si>
  <si>
    <t>AMPHOE KAMALASAI</t>
  </si>
  <si>
    <t>AMPHOE RONG KHAM</t>
  </si>
  <si>
    <t>AMPHOE KUCHINARAI</t>
  </si>
  <si>
    <t>AMPHOE KHAO WONG</t>
  </si>
  <si>
    <t>AMPHOE YANG TALAT</t>
  </si>
  <si>
    <t>AMPHOE HUAI MEK</t>
  </si>
  <si>
    <t>AMPHOE SAHATSAKHAN</t>
  </si>
  <si>
    <t>AMPHOE KHAM MUANG</t>
  </si>
  <si>
    <t>AMPHOE THA KHANTHO</t>
  </si>
  <si>
    <t>AMPHOE NONG KUNG SI</t>
  </si>
  <si>
    <t>AMPHOE SOMDET</t>
  </si>
  <si>
    <t>AMPHOE HUAI PHUENG</t>
  </si>
  <si>
    <t>AMPHOE SAM CHAI</t>
  </si>
  <si>
    <t>AMPHOE NAKHU</t>
  </si>
  <si>
    <t>AMPHOE DON CHAN</t>
  </si>
  <si>
    <t>AMPHOE KHONG CHAI PHATTHANA</t>
  </si>
  <si>
    <t>CHANGWAT SAKON NAKHON</t>
  </si>
  <si>
    <t>AMPHOE MUEANG SAKON NAKHON</t>
  </si>
  <si>
    <t>AMPHOE KUSUMAN</t>
  </si>
  <si>
    <t>AMPHOE KUT BAK</t>
  </si>
  <si>
    <t>AMPHOE PHANNA NIKHOM</t>
  </si>
  <si>
    <t>AMPHOE PHANG KHON</t>
  </si>
  <si>
    <t>AMPHOE WARITCHAPHUM</t>
  </si>
  <si>
    <t>AMPHOE NIKHOM NAM UN</t>
  </si>
  <si>
    <t>AMPHOE WANON NIWAT</t>
  </si>
  <si>
    <t>AMPHOE KHAM TA KLA</t>
  </si>
  <si>
    <t>AMPHOE BAN MUANG</t>
  </si>
  <si>
    <t>AMPHOE AKAT AMNUAI</t>
  </si>
  <si>
    <t>AMPHOE SAWANG DAEN DIN</t>
  </si>
  <si>
    <t>AMPHOE SONG DAO</t>
  </si>
  <si>
    <t>AMPHOE TAO NGOI</t>
  </si>
  <si>
    <t>AMPHOE KHOK SI SUPHAN</t>
  </si>
  <si>
    <t>AMPHOE CHAROEN SIN</t>
  </si>
  <si>
    <t>AMPHOE PHON NA KAEO</t>
  </si>
  <si>
    <t>AMPHOE PHU PHAN</t>
  </si>
  <si>
    <t>CHANGWAT NAKHON PHANOM</t>
  </si>
  <si>
    <t>AMPHOE MUEANG NAKHON PHANOM</t>
  </si>
  <si>
    <t>AMPHOE PLA PAK</t>
  </si>
  <si>
    <t>AMPHOE THA UTHEN</t>
  </si>
  <si>
    <t>AMPHOE BAN PHAENG</t>
  </si>
  <si>
    <t>AMPHOE THAT PHANOM</t>
  </si>
  <si>
    <t>AMPHOE RENU NAKHON</t>
  </si>
  <si>
    <t>AMPHOE NA KAE</t>
  </si>
  <si>
    <t>AMPHOE SI SONGKHRAM</t>
  </si>
  <si>
    <t>AMPHOE NA WA</t>
  </si>
  <si>
    <t>AMPHOE PHON SAWAN</t>
  </si>
  <si>
    <t>AMPHOE NA THOM</t>
  </si>
  <si>
    <t>AMPHOE WANG YANG</t>
  </si>
  <si>
    <t>CHANGWAT MUKDAHAN</t>
  </si>
  <si>
    <t>AMPHOE MUEANG MUKDAHAN</t>
  </si>
  <si>
    <t>AMPHOE NIKHOM KHAM SOI</t>
  </si>
  <si>
    <t>AMPHOE DONTAN</t>
  </si>
  <si>
    <t>AMPHOE DONG LUANG</t>
  </si>
  <si>
    <t>AMPHOE KHAMCHA-I</t>
  </si>
  <si>
    <t>AMPHOE WAN YAI</t>
  </si>
  <si>
    <t>AMPHOE NONG SUNG</t>
  </si>
  <si>
    <t>CHANGWAT CHIANG MAI</t>
  </si>
  <si>
    <t>AMPHOE MUEANG CHIANG MAI</t>
  </si>
  <si>
    <t>DWR1</t>
  </si>
  <si>
    <t>N</t>
  </si>
  <si>
    <t>MAE NAM PING</t>
  </si>
  <si>
    <t>AMPHOE CHOM THONG</t>
  </si>
  <si>
    <t>AMPHOE MAE CHAEM</t>
  </si>
  <si>
    <t>AMPHOE CHIANG DAO</t>
  </si>
  <si>
    <t>AMPHOE DOI SAKET</t>
  </si>
  <si>
    <t>AMPHOE MAE TAENG</t>
  </si>
  <si>
    <t>AMPHOE MAE RIM</t>
  </si>
  <si>
    <t>AMPHOE SAMOENG</t>
  </si>
  <si>
    <t>AMPHOE FANG</t>
  </si>
  <si>
    <t>MAE NAM KOK</t>
  </si>
  <si>
    <t>AMPHOE MAE AI</t>
  </si>
  <si>
    <t>AMPHOE PHRAO</t>
  </si>
  <si>
    <t>AMPHOE SAN PATONG</t>
  </si>
  <si>
    <t>AMPHOE SAN KAMPHAENG</t>
  </si>
  <si>
    <t>P84</t>
  </si>
  <si>
    <t>AMPHOE SAN SAI</t>
  </si>
  <si>
    <t>AMPHOE HANG DONG</t>
  </si>
  <si>
    <t>AMPHOE HOT</t>
  </si>
  <si>
    <t>AMPHOE DOI TAO</t>
  </si>
  <si>
    <t>AMPHOE OMKOI</t>
  </si>
  <si>
    <t>AMPHOE SARAPHI</t>
  </si>
  <si>
    <t>AMPHOE WIANG HAENG</t>
  </si>
  <si>
    <t>AMPHOE CHAI PRAKAN</t>
  </si>
  <si>
    <t>AMPHOE MAE WANG</t>
  </si>
  <si>
    <t>AMPHOE MAE ON</t>
  </si>
  <si>
    <t>AMPHOE DOI LO</t>
  </si>
  <si>
    <t>AMPHOE KALLAYANIWATTANA</t>
  </si>
  <si>
    <t>CHANGWAT LAMPHUN</t>
  </si>
  <si>
    <t>AMPHOE MUEANG LAMPHUN</t>
  </si>
  <si>
    <t>AMPHOE MAE THA</t>
  </si>
  <si>
    <t>AMPHOE BAN HONG</t>
  </si>
  <si>
    <t>AMPHOE LI</t>
  </si>
  <si>
    <t>AMPHOE THUNG HUA CHANG</t>
  </si>
  <si>
    <t>AMPHOE PA SANG</t>
  </si>
  <si>
    <t>AMPHOE BAN THI</t>
  </si>
  <si>
    <t>AMPHOE WIANG NONG LONG</t>
  </si>
  <si>
    <t>CHANGWAT LAMPANG</t>
  </si>
  <si>
    <t>AMPHOE MUEANG LAMPANG</t>
  </si>
  <si>
    <t>MAE NAM WANG</t>
  </si>
  <si>
    <t>AMPHOE MAE MO</t>
  </si>
  <si>
    <t>AMPHOE KO KHA</t>
  </si>
  <si>
    <t>AMPHOE SOEM NGAM</t>
  </si>
  <si>
    <t>AMPHOE NGAO</t>
  </si>
  <si>
    <t>MAE NAM YOM</t>
  </si>
  <si>
    <t>AMPHOE CHAE HOM</t>
  </si>
  <si>
    <t>AMPHOE WANG NUEA</t>
  </si>
  <si>
    <t>AMPHOE THOEN</t>
  </si>
  <si>
    <t>AMPHOE MAE PHRIK</t>
  </si>
  <si>
    <t>AMPHOE SOP PRAP</t>
  </si>
  <si>
    <t>AMPHOE HANG CHAT</t>
  </si>
  <si>
    <t>AMPHOE MUEANG PAN</t>
  </si>
  <si>
    <t>CHANGWAT UTTARADIT</t>
  </si>
  <si>
    <t>AMPHOE MUEANG UTTARADIT</t>
  </si>
  <si>
    <t>DWR9</t>
  </si>
  <si>
    <t>MAE NAM NAN</t>
  </si>
  <si>
    <t>AMPHOE TRON</t>
  </si>
  <si>
    <t>AMPHOE THA PA</t>
  </si>
  <si>
    <t>AMPHOE NAM PAT</t>
  </si>
  <si>
    <t>AMPHOE FAK THA</t>
  </si>
  <si>
    <t>AMPHOE BAN KHOK</t>
  </si>
  <si>
    <t>AMPHOE PHI CHAI</t>
  </si>
  <si>
    <t>AMPHOE LAPLAE</t>
  </si>
  <si>
    <t>AMPHOE THONG SAENG KHAN</t>
  </si>
  <si>
    <t>CHANGWAT PHRAE</t>
  </si>
  <si>
    <t>AMPHOE MUEANG PHRAE</t>
  </si>
  <si>
    <t>AMPHOE RONG KWANG</t>
  </si>
  <si>
    <t>AMPHOE LONG</t>
  </si>
  <si>
    <t>AMPHPOE SUN GMEN</t>
  </si>
  <si>
    <t>AMPHOE DEN CHAI</t>
  </si>
  <si>
    <t>AMPHOE SONG</t>
  </si>
  <si>
    <t>AMPHOE WANG CHIN</t>
  </si>
  <si>
    <t>AMPHOE NONG MUANG KHAI</t>
  </si>
  <si>
    <t>CHANGWAT NAN</t>
  </si>
  <si>
    <t>AMPHOE MUEANG NAN</t>
  </si>
  <si>
    <t>AMPHOE MAE CHARIM</t>
  </si>
  <si>
    <t>AMPHOE BAN LUANG</t>
  </si>
  <si>
    <t>AMPHOE NA NOI</t>
  </si>
  <si>
    <t>AMPHOE PUA</t>
  </si>
  <si>
    <t>AMPHOE THA WANG PHA</t>
  </si>
  <si>
    <t>AMPHOE WIANG SA</t>
  </si>
  <si>
    <t>AMPHOE THUNG CHANG</t>
  </si>
  <si>
    <t>AMPHOE CHIANG KLANG</t>
  </si>
  <si>
    <t>AMPHOE NA MUEN</t>
  </si>
  <si>
    <t>AMPHOE SANTI SUK</t>
  </si>
  <si>
    <t>AMPHOE BO KLUEA</t>
  </si>
  <si>
    <t>AMPHOE SONG KHWAE</t>
  </si>
  <si>
    <t>AMPHOE PHU PHIANG</t>
  </si>
  <si>
    <t>CHANGWAT PHAYAO</t>
  </si>
  <si>
    <t>AMPHOE MUEANG PHAYAO</t>
  </si>
  <si>
    <t>AMPHOE CHUN</t>
  </si>
  <si>
    <t>AMPHOE CHIANG KHAM</t>
  </si>
  <si>
    <t>AMPHOE CHIANG MUAN</t>
  </si>
  <si>
    <t>AMPHOE DOK KHAMTAI</t>
  </si>
  <si>
    <t>AMPHOE PONG</t>
  </si>
  <si>
    <t>AMPHOE MAE CHAI</t>
  </si>
  <si>
    <t>AMPHOE PHU SANG</t>
  </si>
  <si>
    <t>AMPHOE PHU KAMYAO</t>
  </si>
  <si>
    <t>CHANGWAT CHIANG RAI</t>
  </si>
  <si>
    <t>AMPHOE MUEANG CHIANG RAI</t>
  </si>
  <si>
    <t>AMPHOE WIANG CHAI</t>
  </si>
  <si>
    <t>AMPHOE CHIANG KHONG</t>
  </si>
  <si>
    <t>AMPHOE THOENG</t>
  </si>
  <si>
    <t>AMPHOE PHAN</t>
  </si>
  <si>
    <t>AMPHOE PA DAET</t>
  </si>
  <si>
    <t>AMPHOE MAE CHAN</t>
  </si>
  <si>
    <t>AMPHOE CHIANG SAEN</t>
  </si>
  <si>
    <t>AMPHOE MAE SAI</t>
  </si>
  <si>
    <t>AMPHOE MAE SALUAI</t>
  </si>
  <si>
    <t>AMPHOE WIANG PA PAO</t>
  </si>
  <si>
    <t>AMPHOE PHAYA MENGRAI</t>
  </si>
  <si>
    <t>AMPHOE WIANG KAEN</t>
  </si>
  <si>
    <t>AMPHOE KHUN TAN</t>
  </si>
  <si>
    <t>AMPHOE MAE FA LUANG</t>
  </si>
  <si>
    <t>AMPHOE MAE LAO</t>
  </si>
  <si>
    <t>AMPHOE WIANG CHIANG RUNG</t>
  </si>
  <si>
    <t>AMPHOE DOI LUANG</t>
  </si>
  <si>
    <t>CHANGWAT MAE HONG SON</t>
  </si>
  <si>
    <t>AMPHOE MUEANG MAE HONG SON</t>
  </si>
  <si>
    <t>MAE NAM SALAWIN</t>
  </si>
  <si>
    <t>AMPHOE KHUN YUAM</t>
  </si>
  <si>
    <t>AMPHOE PAI</t>
  </si>
  <si>
    <t>AMPHOE MAE SARIANG</t>
  </si>
  <si>
    <t>AMPHOE MAE LA NOI</t>
  </si>
  <si>
    <t>AMPHOE SOP MOEI</t>
  </si>
  <si>
    <t>AMPHOE PANG MAPHA</t>
  </si>
  <si>
    <t>CHANGWAT NAKHON SAWAN</t>
  </si>
  <si>
    <t>AMPHOE MUEANG NAKHON SAWAN</t>
  </si>
  <si>
    <t>P17</t>
  </si>
  <si>
    <t>AMPHOE KROK PHRA</t>
  </si>
  <si>
    <t>AMPHOE CHUM SAENG</t>
  </si>
  <si>
    <t>AMPHOE NONG BUA</t>
  </si>
  <si>
    <t>AMPHOE BANPHOT PHISAI</t>
  </si>
  <si>
    <t>AMPHOE KAO LIAO</t>
  </si>
  <si>
    <t>AMPHOE TAKHI</t>
  </si>
  <si>
    <t>AMPHOE THA TAKO</t>
  </si>
  <si>
    <t>AMPHOE PHAISALI</t>
  </si>
  <si>
    <t>AMPHOE PHAYUHA KHIRI</t>
  </si>
  <si>
    <t>AMPHOE LAT YAO</t>
  </si>
  <si>
    <t>AMPHOE TAK FA</t>
  </si>
  <si>
    <t>AMPHOE MAE WONG</t>
  </si>
  <si>
    <t>MAE NAM SAKAE KRANG</t>
  </si>
  <si>
    <t>AMPHOE MAE POEN</t>
  </si>
  <si>
    <t>AMPHOE CHUM TA BONG</t>
  </si>
  <si>
    <t>CHANGWAT UTHAI THANI</t>
  </si>
  <si>
    <t>AMPHOE MUEANG UTHAI THANI</t>
  </si>
  <si>
    <t>AMPHOE THAP THAN</t>
  </si>
  <si>
    <t>AMPHOE SAWANG AROM</t>
  </si>
  <si>
    <t>AMPHOE NONG CHANG</t>
  </si>
  <si>
    <t>ct9</t>
  </si>
  <si>
    <t>AMPHOE NONG KHAYANG</t>
  </si>
  <si>
    <t>AMPHOE BAN RAI</t>
  </si>
  <si>
    <t>MAE NAM MAE KLONG</t>
  </si>
  <si>
    <t>AMPHOE LAN SAK</t>
  </si>
  <si>
    <t>AMPHOE HUAI KHOT</t>
  </si>
  <si>
    <t>CHANGWAT KAMPAENG PHET</t>
  </si>
  <si>
    <t>AMPHOE MUEANG KAMPHAENG PHET</t>
  </si>
  <si>
    <t>AMPHOE SAI NGAM</t>
  </si>
  <si>
    <t>AMPHOE KHLONG LAN</t>
  </si>
  <si>
    <t>AMPHOE KHANU WORALAKSABURI</t>
  </si>
  <si>
    <t>AMPHOE KHLONG KHLUNG</t>
  </si>
  <si>
    <t>AMPHOE PHRAN KRATAI</t>
  </si>
  <si>
    <t>AMPHOE LAN KRABUE</t>
  </si>
  <si>
    <t>AMPHOE SAI THONG WATTHANA</t>
  </si>
  <si>
    <t>AMPHOE PANG SILA THONG</t>
  </si>
  <si>
    <t>AMPHOE BUENG SAMAKKHI</t>
  </si>
  <si>
    <t>AMPHOE KOSAMPHI NAKHON</t>
  </si>
  <si>
    <t>CHANGWAT TAK</t>
  </si>
  <si>
    <t>AMPHOE MUEANG TAK</t>
  </si>
  <si>
    <t>AMPHOE BAN TAK</t>
  </si>
  <si>
    <t>AMPHOE SAM NGAO</t>
  </si>
  <si>
    <t>AMPHOE MAE RAMAT</t>
  </si>
  <si>
    <t>AMPHOE THA SONG  YANG</t>
  </si>
  <si>
    <t>AMPHOE MAE SOT</t>
  </si>
  <si>
    <t>AMPHOE PHOP PHRA</t>
  </si>
  <si>
    <t>AMPHOE UMPHANG</t>
  </si>
  <si>
    <t>AMPHOE WANG CHAO</t>
  </si>
  <si>
    <t>CHANGWAT SUKHOTHAI</t>
  </si>
  <si>
    <t>AMPHOE MUEANG SUKHOTHAI</t>
  </si>
  <si>
    <t>AMPHOE BAN DAN LAN HOI</t>
  </si>
  <si>
    <t>AMPHOE KHIRI MAT</t>
  </si>
  <si>
    <t>AMPHOE KONG KRAILAT</t>
  </si>
  <si>
    <t>AMPHOE SI SATCHANALAI</t>
  </si>
  <si>
    <t>AMPHOE SI SAMRONG</t>
  </si>
  <si>
    <t>AMPHOE SAWANKHALOK</t>
  </si>
  <si>
    <t>AMPHOE SI NAKHON</t>
  </si>
  <si>
    <t>AMPHOE THUNG SALIAM</t>
  </si>
  <si>
    <t>CHANGWAT PHITSANULOK</t>
  </si>
  <si>
    <t>AMPHOE MUEANG PHITSANULOK</t>
  </si>
  <si>
    <t>AMPHOE NAKHON THAI</t>
  </si>
  <si>
    <t>AMPHOE CHAT TRAKAN</t>
  </si>
  <si>
    <t>AMPHOE BANG RAKAM</t>
  </si>
  <si>
    <t>AMPHOE BANG KRATHUM</t>
  </si>
  <si>
    <t>AMPHOE PHROM PHIRAM</t>
  </si>
  <si>
    <t>AMPHOE WAT BOT</t>
  </si>
  <si>
    <t>AMPHOE WANG THONG</t>
  </si>
  <si>
    <t>AMPHOE NOEN MAPRANG</t>
  </si>
  <si>
    <t>CHANGWAT PHICHIT</t>
  </si>
  <si>
    <t>AMPHOE MUEANG PHICHIT</t>
  </si>
  <si>
    <t>AMPHOE WANG SAI PHUN</t>
  </si>
  <si>
    <t>AMPHOE PHO PRATHAP CHANG</t>
  </si>
  <si>
    <t>AMPHOE TAPHAN HIN</t>
  </si>
  <si>
    <t>AMPHOE BANG MUN NAK</t>
  </si>
  <si>
    <t>AMPHOE PHO THALE</t>
  </si>
  <si>
    <t>AMPHOE SAM NGAM</t>
  </si>
  <si>
    <t>AMPHOE TAP KHLO</t>
  </si>
  <si>
    <t>AMPHOE SAK LEK</t>
  </si>
  <si>
    <t>AMPHOE BUENG NA RANG</t>
  </si>
  <si>
    <t>AMPHOE DONG CHAROEN</t>
  </si>
  <si>
    <t>AMPHOE WACHIRABARAMI</t>
  </si>
  <si>
    <t>CHANGWAT PHETCHABUN</t>
  </si>
  <si>
    <t>AMPHOE MUEANG PHETCHABUN</t>
  </si>
  <si>
    <t>AMPHOE CHON DAEN</t>
  </si>
  <si>
    <t>AMPHOE LOM SAK</t>
  </si>
  <si>
    <t>AMPHOE LOM KAO</t>
  </si>
  <si>
    <t>AMPHOE WICHIAN BURI</t>
  </si>
  <si>
    <t>AMPHOE SI THEP</t>
  </si>
  <si>
    <t>AMPHOE NONG PHAI</t>
  </si>
  <si>
    <t>AMPHOE BUEANG SAM PHAN</t>
  </si>
  <si>
    <t>AMPHOE NAM NAO</t>
  </si>
  <si>
    <t>AMPHOE WANG PONG</t>
  </si>
  <si>
    <t>AMPHOE KHAO KHO</t>
  </si>
  <si>
    <t>CHANGWAT RATCHABURI</t>
  </si>
  <si>
    <t>AMPHOE MUEANG RATCHABURI</t>
  </si>
  <si>
    <t>DWR7</t>
  </si>
  <si>
    <t>AMPHOE CHOM BUENG</t>
  </si>
  <si>
    <t>AMPHOE SUAN PHUNG</t>
  </si>
  <si>
    <t>AMPHOE DAMNOEN SADUAK</t>
  </si>
  <si>
    <t>AMPHOE BAN PONG</t>
  </si>
  <si>
    <t>AMPHOE BANG PHAE</t>
  </si>
  <si>
    <t>AMPHOE PHOTHARAM</t>
  </si>
  <si>
    <t>AMPHOE PAK THO</t>
  </si>
  <si>
    <t>MAE NAM PHETCHABURI</t>
  </si>
  <si>
    <t>AMPHOE WAT PHLENG</t>
  </si>
  <si>
    <t>AMPHOE BAN KHA</t>
  </si>
  <si>
    <t>CHANGWAT KANCHANABURI</t>
  </si>
  <si>
    <t>AMPHOE MUEANG KANCHANABURI</t>
  </si>
  <si>
    <t>W</t>
  </si>
  <si>
    <t>AMPHOE SAI YOK</t>
  </si>
  <si>
    <t>AMPHOE BO PHLOI</t>
  </si>
  <si>
    <t>AMPHOE SI SAWAT</t>
  </si>
  <si>
    <t>AMPHOE THA MAKA</t>
  </si>
  <si>
    <t>AMPHOE THA MUANG</t>
  </si>
  <si>
    <t>AMPHOE THONG PHA PHUM</t>
  </si>
  <si>
    <t>AMPHOE SANGKHLA BURI</t>
  </si>
  <si>
    <t>AMPHOE PHANOM THUAN</t>
  </si>
  <si>
    <t>AMPHOE LAO KHWAN</t>
  </si>
  <si>
    <t>AMPHOE DAN MAKHAM TIA</t>
  </si>
  <si>
    <t>AMPHOE NONG PRUE</t>
  </si>
  <si>
    <t>AMPHOE HUAI KRACHAO</t>
  </si>
  <si>
    <t>CHANGWAT SUPHAN BURI</t>
  </si>
  <si>
    <t>AMPHOE MUEANG SUPHAN BURI</t>
  </si>
  <si>
    <t>AMPHOE DOEM BANG NANG BUAT</t>
  </si>
  <si>
    <t>AMPHOE DAN CHANG</t>
  </si>
  <si>
    <t>AMPHOE BANG PLA MA</t>
  </si>
  <si>
    <t>AMPHOE SI PRACHAN</t>
  </si>
  <si>
    <t>AMPHOE DON CHADI</t>
  </si>
  <si>
    <t>AMPHOE SONG PHI NONG</t>
  </si>
  <si>
    <t>AMPHOE SAM CHUK</t>
  </si>
  <si>
    <t>AMPHOE U THONG</t>
  </si>
  <si>
    <t>AMPHOE NONG YA SAI</t>
  </si>
  <si>
    <t>CHANGWAT NAKHON PATHOM</t>
  </si>
  <si>
    <t>AMPHOE MUEANG NAKHON PATHOM</t>
  </si>
  <si>
    <t>AMPHOE KAMPHAENG SAEN</t>
  </si>
  <si>
    <t>AMPHOE NAKHON CHAI SI</t>
  </si>
  <si>
    <t>AMPHOE DON TUM</t>
  </si>
  <si>
    <t>AMPHOE BANG LEN</t>
  </si>
  <si>
    <t>AMPHOE SAM PHRAN</t>
  </si>
  <si>
    <t>AMPHOE PHUTTHAMONTHON</t>
  </si>
  <si>
    <t>CHANGWAT SAMUT SAKHON</t>
  </si>
  <si>
    <t>AMPHOE MUEANG SAMUT SAKHON</t>
  </si>
  <si>
    <t>AMPHOE KRATHUM BAEN</t>
  </si>
  <si>
    <t>AMPHOE BAN PHAEO</t>
  </si>
  <si>
    <t>CHANGWAT SAMUT SONGKHRAM</t>
  </si>
  <si>
    <t>AMPHOE MUEANG SAMUT SONGKHRAM</t>
  </si>
  <si>
    <t>AMPHOE BANG KHONTHI</t>
  </si>
  <si>
    <t>AMPHOE AMPHAWA</t>
  </si>
  <si>
    <t>CHANGWAT PHETCHABURI</t>
  </si>
  <si>
    <t>AMPHOE MUEANG PHETCHABURI</t>
  </si>
  <si>
    <t>AMPHOE KHAO YOI</t>
  </si>
  <si>
    <t>AMPHOE NONG YA PLONG</t>
  </si>
  <si>
    <t>AMPHOE CHA-AM</t>
  </si>
  <si>
    <t>AMPHOE THA YANG</t>
  </si>
  <si>
    <t>AMPHOE BAN LAT</t>
  </si>
  <si>
    <t>AMPHOE BAN LAEM</t>
  </si>
  <si>
    <t>AMPHOE KAENG KRACHAN</t>
  </si>
  <si>
    <t>CHANGWAT PRACHUAP KHIRI KHAN</t>
  </si>
  <si>
    <t>AMPHOE MUEANG PRACHUAP KHIRI KHAN</t>
  </si>
  <si>
    <t>PRACHUAPKHIRI - KHAN COAST</t>
  </si>
  <si>
    <t>AMPHOE KUI BURI</t>
  </si>
  <si>
    <t>AMPHOE THAP SAKAE</t>
  </si>
  <si>
    <t>AMPHOE BANG SAPHAN</t>
  </si>
  <si>
    <t>AMPHOE BANG SAPHAN NOI</t>
  </si>
  <si>
    <t>AMPHOE PRAN BURI</t>
  </si>
  <si>
    <t>AMPHOE HUA HIN</t>
  </si>
  <si>
    <t>AMPHOE SAM ROI YOT</t>
  </si>
  <si>
    <t>CHANGWAT NAKHON SI THAMMARAT</t>
  </si>
  <si>
    <t>AMPHOE MUEANG NAKHON SI THAMMARAT</t>
  </si>
  <si>
    <t>DWR8</t>
  </si>
  <si>
    <t>S</t>
  </si>
  <si>
    <t>PENINSULA - EAST COAST</t>
  </si>
  <si>
    <t>AMPHOE PHROM KHIRI</t>
  </si>
  <si>
    <t>AMPHOE LAN SAKA</t>
  </si>
  <si>
    <t>AMPHOE CHAWANG</t>
  </si>
  <si>
    <t>MAE NAM TAPI</t>
  </si>
  <si>
    <t>AMPHOE PHIPUN</t>
  </si>
  <si>
    <t>AMPHOE CHIAN YAI</t>
  </si>
  <si>
    <t>AMPHOE CHA UAT</t>
  </si>
  <si>
    <t>AMPHOE THA SALA</t>
  </si>
  <si>
    <t>AMPHOE THUNG SONG</t>
  </si>
  <si>
    <t>PENINSULA - WEST COAST</t>
  </si>
  <si>
    <t>AMPHOE NA BON</t>
  </si>
  <si>
    <t>AMPHOE THUNG YAI</t>
  </si>
  <si>
    <t>AMPHOE PAK PHANANG</t>
  </si>
  <si>
    <t>AMPHOE RON PHIBUN</t>
  </si>
  <si>
    <t>AMPHOE SICHON</t>
  </si>
  <si>
    <t>AMPHOE KHANOM</t>
  </si>
  <si>
    <t>AMPHOE HUA SAI</t>
  </si>
  <si>
    <t>AMPHOE BANG KHAN</t>
  </si>
  <si>
    <t>AMPHOE THAM PHANNARA</t>
  </si>
  <si>
    <t>AMPHOE CHULABHORN</t>
  </si>
  <si>
    <t>AMPHOE PHRA PHROM</t>
  </si>
  <si>
    <t>AMPHOE NOPPHITAM</t>
  </si>
  <si>
    <t>AMPHOE CHANG KLANG</t>
  </si>
  <si>
    <t>CHANGWAT KRABI</t>
  </si>
  <si>
    <t>AMPHOE MUEANG KRABI</t>
  </si>
  <si>
    <t>DWR10</t>
  </si>
  <si>
    <t>AMPHOE KHAO PHANOM</t>
  </si>
  <si>
    <t>AMPHOE KO LANTA</t>
  </si>
  <si>
    <t>AMPHOE KHLONG THOM</t>
  </si>
  <si>
    <t>AMPHOE AO LUEK</t>
  </si>
  <si>
    <t>AMPHOE PLAI PHRAYA</t>
  </si>
  <si>
    <t>AMPHOE LAM THAP</t>
  </si>
  <si>
    <t>AMPHOE NUEA KHLONG</t>
  </si>
  <si>
    <t>CHANGWAT PHANGNGA</t>
  </si>
  <si>
    <t>AMPHOE MUEANG PHANGNGA</t>
  </si>
  <si>
    <t>AMPHOE KO YAO</t>
  </si>
  <si>
    <t>AMPHOE KAPONG</t>
  </si>
  <si>
    <t>AMPHOE TAKUA THUNG</t>
  </si>
  <si>
    <t>AMPHOE TAKUA PA</t>
  </si>
  <si>
    <t>AMPHOE KHURA BURI</t>
  </si>
  <si>
    <t>AMPHOE THAP PUT</t>
  </si>
  <si>
    <t>AMPHOE THAI MUEANG</t>
  </si>
  <si>
    <t>CHANGWAT PHUKET</t>
  </si>
  <si>
    <t>AMPHOE MUEANG PHUKET</t>
  </si>
  <si>
    <t>AMPHOE KATHU</t>
  </si>
  <si>
    <t>AMPHOE THALANG</t>
  </si>
  <si>
    <t>CHANGWAT SURAT THANI</t>
  </si>
  <si>
    <t>AMPHOE MUEANG SURAT THANI</t>
  </si>
  <si>
    <t>AMPHOE KANCHANADIT</t>
  </si>
  <si>
    <t>AMPHOE DONSAK</t>
  </si>
  <si>
    <t>AMPHOE KO SAMUI</t>
  </si>
  <si>
    <t>AMPHOE KO PHA-NGAN</t>
  </si>
  <si>
    <t>AMPHOE CHAIYA</t>
  </si>
  <si>
    <t>AMPHOE THA CHANA</t>
  </si>
  <si>
    <t>AMPHOE KHIRI RAT NIKHOM</t>
  </si>
  <si>
    <t>AMPHOE BAN TAKHUN</t>
  </si>
  <si>
    <t>AMPHOE PHANOM</t>
  </si>
  <si>
    <t>AMPHOE BAN NA SAN</t>
  </si>
  <si>
    <t>AMPHOE BAN NA DOEM</t>
  </si>
  <si>
    <t>AMPHOE KHIAN SA</t>
  </si>
  <si>
    <t>AMPHOE PHRASAENG</t>
  </si>
  <si>
    <t>AMPHOE PHUNPHIN</t>
  </si>
  <si>
    <t>AMPHOE CHAI BURI</t>
  </si>
  <si>
    <t>AMPHOE VIBHAVADI</t>
  </si>
  <si>
    <t>CHANGWAT RANONG</t>
  </si>
  <si>
    <t>AMPHOE MUEANG RANONG</t>
  </si>
  <si>
    <t>AMPHOE LA-UN</t>
  </si>
  <si>
    <t>AMPHOE KAPOE</t>
  </si>
  <si>
    <t>AMPHOE KRA BURI</t>
  </si>
  <si>
    <t>AMPHOE SUK SAMRAN</t>
  </si>
  <si>
    <t>CHANGWAT CHUMPHON</t>
  </si>
  <si>
    <t>AMPHOE MUEANG CHUMPHON</t>
  </si>
  <si>
    <t>AMPHOE THA SAE</t>
  </si>
  <si>
    <t>AMPHOE PATHIO</t>
  </si>
  <si>
    <t>AMPHOE LANG SUAN</t>
  </si>
  <si>
    <t>AMPHOE LAMAE</t>
  </si>
  <si>
    <t>AMPHOE PHATO</t>
  </si>
  <si>
    <t>AMPHOE SAWI</t>
  </si>
  <si>
    <t>AMPHOE THUNG TAKO</t>
  </si>
  <si>
    <t>CHANGWAT SONGKHLA</t>
  </si>
  <si>
    <t>AMPHOE MUEANG SONGKHLA</t>
  </si>
  <si>
    <t>THALE SAP SONGKHLA</t>
  </si>
  <si>
    <t>AMPHOE SATHING PHRA</t>
  </si>
  <si>
    <t>AMPHOE CHANA</t>
  </si>
  <si>
    <t>AMPHOE NA THAWI</t>
  </si>
  <si>
    <t>AMPHOE THEPHA</t>
  </si>
  <si>
    <t>AMPHOE SABAYOI</t>
  </si>
  <si>
    <t>AMPHOE RANOT</t>
  </si>
  <si>
    <t>AMPHOE KRASAE SIN</t>
  </si>
  <si>
    <t>AMPHOE RATTAPHUM</t>
  </si>
  <si>
    <t>AMPHOE SADAO</t>
  </si>
  <si>
    <t>AMPHOE HAT YAI</t>
  </si>
  <si>
    <t>AMPHOE NA MOM</t>
  </si>
  <si>
    <t>AMPHOE KHUAN NIANG</t>
  </si>
  <si>
    <t>AMPHOE BANG KLAM</t>
  </si>
  <si>
    <t>AMPHOE SINGHANAKHON</t>
  </si>
  <si>
    <t>AMPHOE KHLONG HOI KHONG</t>
  </si>
  <si>
    <t>CHANGWAT SATUN</t>
  </si>
  <si>
    <t>AMPHOE MUEANG SATUN</t>
  </si>
  <si>
    <t>AMPHOE KHUAN DON</t>
  </si>
  <si>
    <t>AMPHOE KHUAN KALONG</t>
  </si>
  <si>
    <t>AMPHOE THA PHAE</t>
  </si>
  <si>
    <t>AMPHOE LA-NGU</t>
  </si>
  <si>
    <t>AMPHOE THUNG WA</t>
  </si>
  <si>
    <t>AMPHOE MANANG</t>
  </si>
  <si>
    <t>CHANGWAT TRANG</t>
  </si>
  <si>
    <t>AMPHONE MUEANG TRANG</t>
  </si>
  <si>
    <t>AMPHOE KANTANG</t>
  </si>
  <si>
    <t>AMPHOE YAN TA KHAO</t>
  </si>
  <si>
    <t>AMPHOE PALIAN</t>
  </si>
  <si>
    <t>AMPHOE SIKAO</t>
  </si>
  <si>
    <t>AMPHOE HUAI YOT</t>
  </si>
  <si>
    <t>AMPHOE WANG WISET</t>
  </si>
  <si>
    <t>AMPHOE NA YONG</t>
  </si>
  <si>
    <t>AMPHOE RATSADA</t>
  </si>
  <si>
    <t>AMPHOE HAT SAMRAN</t>
  </si>
  <si>
    <t>CHANGWAT PHATTHALUNG</t>
  </si>
  <si>
    <t>AMPHOE MUEANG PHATTHALUNG</t>
  </si>
  <si>
    <t>AMPHOE KONG RA</t>
  </si>
  <si>
    <t>AMPHOE KHAO CHAISON</t>
  </si>
  <si>
    <t>AMPHOE TAMOT</t>
  </si>
  <si>
    <t>AMPHOE KHUAN KHANUN</t>
  </si>
  <si>
    <t>AMPHOE PAK PHAYUN</t>
  </si>
  <si>
    <t>AMPHOE SI BANPHOT</t>
  </si>
  <si>
    <t>AMPHOE PA BON</t>
  </si>
  <si>
    <t>AMPHOE BANG KAEO</t>
  </si>
  <si>
    <t>AMPHOE PA PHAYOM</t>
  </si>
  <si>
    <t>AMPHOE SRINAGARINDRA</t>
  </si>
  <si>
    <t>CHANGWAT PATTANI</t>
  </si>
  <si>
    <t>AMPHOE MUEANG PATTANI</t>
  </si>
  <si>
    <t>AMPHOE NONG CHIK</t>
  </si>
  <si>
    <t>AMPHOE PANARE</t>
  </si>
  <si>
    <t>AMPHOE MAYO</t>
  </si>
  <si>
    <t>AMPHOE THUNG YANG DAENG</t>
  </si>
  <si>
    <t>AMPHOE SAI BURI</t>
  </si>
  <si>
    <t>AMPHOE MAI KAEN</t>
  </si>
  <si>
    <t>AMPHOE YARING</t>
  </si>
  <si>
    <t>AMPHOE YARANG</t>
  </si>
  <si>
    <t>AMPHOE KAPHO</t>
  </si>
  <si>
    <t>AMPHOE MAE LAN</t>
  </si>
  <si>
    <t>CHANGWAT YALA</t>
  </si>
  <si>
    <t>AMPHONE MUEANG YALA</t>
  </si>
  <si>
    <t>MAE NAM PATTANI</t>
  </si>
  <si>
    <t>AMPHOE BETONG</t>
  </si>
  <si>
    <t>AMPHOE BANNANG SATA</t>
  </si>
  <si>
    <t>AMPHOE THAN TO</t>
  </si>
  <si>
    <t>AMPHOE YAHA</t>
  </si>
  <si>
    <t>AMPHOE RAMAN</t>
  </si>
  <si>
    <t>AMPHOE KABANG</t>
  </si>
  <si>
    <t>AMPHOE KRONG PINANG</t>
  </si>
  <si>
    <t>CHANGWAT NARATHIWAT</t>
  </si>
  <si>
    <t>AMPHOE MUEANG NARATHIWAT</t>
  </si>
  <si>
    <t>AMPHOE TAK BAI</t>
  </si>
  <si>
    <t>X.119A </t>
  </si>
  <si>
    <t>AMPHOE BACHO</t>
  </si>
  <si>
    <t>AMPHOE YI-NGO</t>
  </si>
  <si>
    <t>AMPHOE RA-NGAE</t>
  </si>
  <si>
    <t>AMPHOE RUESO</t>
  </si>
  <si>
    <t>AMPHOE SI SAKHON</t>
  </si>
  <si>
    <t>AMPHOE WAENG</t>
  </si>
  <si>
    <t>AMPHOE SUKHIRIN</t>
  </si>
  <si>
    <t>AMPHOE SU-NGAI KOLOK</t>
  </si>
  <si>
    <t>AMPHOE SU-NGAI PADI</t>
  </si>
  <si>
    <t>AMPHOE CHANAE</t>
  </si>
  <si>
    <t>AMPHOE CHAO-AIRONG</t>
  </si>
  <si>
    <t>เสี่ยงภัยแล้งมาก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</si>
</sst>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&quot;฿&quot;* #,##0.00_);_(&quot;฿&quot;* \(#,##0.00\);_(&quot;฿&quot;* &quot;-&quot;??_);_(@_)"/>
    <numFmt numFmtId="189" formatCode="0.000"/>
    <numFmt numFmtId="190" formatCode="0.0000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0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/>
    <xf numFmtId="1" fontId="4" fillId="8" borderId="1" xfId="0" applyNumberFormat="1" applyFont="1" applyFill="1" applyBorder="1" applyAlignment="1">
      <alignment horizontal="center"/>
    </xf>
    <xf numFmtId="1" fontId="4" fillId="8" borderId="3" xfId="0" applyNumberFormat="1" applyFont="1" applyFill="1" applyBorder="1"/>
    <xf numFmtId="1" fontId="4" fillId="8" borderId="4" xfId="0" applyNumberFormat="1" applyFont="1" applyFill="1" applyBorder="1" applyAlignment="1">
      <alignment horizontal="center"/>
    </xf>
    <xf numFmtId="9" fontId="5" fillId="8" borderId="1" xfId="1" applyFont="1" applyFill="1" applyBorder="1" applyAlignment="1">
      <alignment horizontal="center"/>
    </xf>
    <xf numFmtId="1" fontId="4" fillId="8" borderId="3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4" fillId="9" borderId="4" xfId="0" applyNumberFormat="1" applyFont="1" applyFill="1" applyBorder="1"/>
    <xf numFmtId="1" fontId="4" fillId="9" borderId="1" xfId="0" applyNumberFormat="1" applyFont="1" applyFill="1" applyBorder="1"/>
    <xf numFmtId="0" fontId="4" fillId="9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  <xf numFmtId="0" fontId="5" fillId="8" borderId="1" xfId="0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189" fontId="5" fillId="8" borderId="1" xfId="0" applyNumberFormat="1" applyFont="1" applyFill="1" applyBorder="1" applyAlignment="1">
      <alignment horizontal="center"/>
    </xf>
    <xf numFmtId="189" fontId="4" fillId="3" borderId="1" xfId="0" applyNumberFormat="1" applyFont="1" applyFill="1" applyBorder="1" applyAlignment="1">
      <alignment horizontal="center"/>
    </xf>
    <xf numFmtId="2" fontId="4" fillId="9" borderId="1" xfId="0" applyNumberFormat="1" applyFont="1" applyFill="1" applyBorder="1" applyAlignment="1">
      <alignment horizontal="right"/>
    </xf>
    <xf numFmtId="2" fontId="5" fillId="9" borderId="1" xfId="0" applyNumberFormat="1" applyFont="1" applyFill="1" applyBorder="1"/>
    <xf numFmtId="2" fontId="4" fillId="9" borderId="1" xfId="0" applyNumberFormat="1" applyFont="1" applyFill="1" applyBorder="1"/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center"/>
    </xf>
    <xf numFmtId="2" fontId="5" fillId="7" borderId="1" xfId="0" applyNumberFormat="1" applyFont="1" applyFill="1" applyBorder="1"/>
    <xf numFmtId="2" fontId="5" fillId="5" borderId="1" xfId="0" applyNumberFormat="1" applyFont="1" applyFill="1" applyBorder="1" applyAlignment="1">
      <alignment horizontal="right"/>
    </xf>
    <xf numFmtId="2" fontId="5" fillId="5" borderId="1" xfId="0" applyNumberFormat="1" applyFont="1" applyFill="1" applyBorder="1"/>
    <xf numFmtId="1" fontId="5" fillId="0" borderId="0" xfId="0" applyNumberFormat="1" applyFont="1"/>
    <xf numFmtId="1" fontId="5" fillId="4" borderId="0" xfId="0" applyNumberFormat="1" applyFont="1" applyFill="1"/>
    <xf numFmtId="190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vertical="center"/>
    </xf>
    <xf numFmtId="1" fontId="5" fillId="4" borderId="0" xfId="0" applyNumberFormat="1" applyFont="1" applyFill="1" applyAlignment="1">
      <alignment vertical="center"/>
    </xf>
    <xf numFmtId="190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/>
    </xf>
    <xf numFmtId="187" fontId="4" fillId="7" borderId="1" xfId="2" applyFont="1" applyFill="1" applyBorder="1" applyAlignment="1">
      <alignment horizontal="center"/>
    </xf>
    <xf numFmtId="187" fontId="6" fillId="7" borderId="1" xfId="2" applyFont="1" applyFill="1" applyBorder="1" applyAlignment="1">
      <alignment horizontal="center"/>
    </xf>
    <xf numFmtId="2" fontId="4" fillId="7" borderId="1" xfId="2" applyNumberFormat="1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/>
    <xf numFmtId="1" fontId="5" fillId="7" borderId="1" xfId="0" applyNumberFormat="1" applyFont="1" applyFill="1" applyBorder="1" applyAlignment="1">
      <alignment horizontal="left"/>
    </xf>
    <xf numFmtId="0" fontId="5" fillId="7" borderId="0" xfId="0" applyFont="1" applyFill="1"/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>
      <alignment horizontal="left"/>
    </xf>
    <xf numFmtId="0" fontId="5" fillId="8" borderId="1" xfId="0" applyFont="1" applyFill="1" applyBorder="1"/>
    <xf numFmtId="2" fontId="7" fillId="9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left"/>
    </xf>
    <xf numFmtId="2" fontId="8" fillId="9" borderId="1" xfId="0" applyNumberFormat="1" applyFont="1" applyFill="1" applyBorder="1"/>
    <xf numFmtId="1" fontId="5" fillId="0" borderId="2" xfId="0" applyNumberFormat="1" applyFont="1" applyBorder="1" applyAlignment="1">
      <alignment horizontal="left"/>
    </xf>
    <xf numFmtId="1" fontId="5" fillId="0" borderId="0" xfId="0" applyNumberFormat="1" applyFont="1" applyAlignment="1">
      <alignment horizontal="left"/>
    </xf>
    <xf numFmtId="0" fontId="5" fillId="7" borderId="0" xfId="0" applyFont="1" applyFill="1" applyAlignment="1">
      <alignment horizontal="center"/>
    </xf>
    <xf numFmtId="0" fontId="4" fillId="7" borderId="0" xfId="0" applyFont="1" applyFill="1"/>
    <xf numFmtId="0" fontId="4" fillId="7" borderId="0" xfId="0" applyFont="1" applyFill="1" applyAlignment="1">
      <alignment horizontal="center"/>
    </xf>
    <xf numFmtId="0" fontId="5" fillId="7" borderId="0" xfId="0" applyFont="1" applyFill="1" applyAlignment="1">
      <alignment horizontal="right"/>
    </xf>
    <xf numFmtId="0" fontId="5" fillId="0" borderId="8" xfId="0" applyFont="1" applyBorder="1"/>
    <xf numFmtId="0" fontId="5" fillId="9" borderId="9" xfId="0" applyFont="1" applyFill="1" applyBorder="1" applyAlignment="1">
      <alignment horizontal="center"/>
    </xf>
    <xf numFmtId="0" fontId="5" fillId="9" borderId="0" xfId="0" applyFont="1" applyFill="1" applyAlignment="1">
      <alignment horizontal="center"/>
    </xf>
    <xf numFmtId="0" fontId="5" fillId="9" borderId="0" xfId="0" applyFont="1" applyFill="1"/>
    <xf numFmtId="0" fontId="5" fillId="9" borderId="9" xfId="0" applyFont="1" applyFill="1" applyBorder="1"/>
    <xf numFmtId="0" fontId="4" fillId="11" borderId="0" xfId="0" applyFont="1" applyFill="1"/>
    <xf numFmtId="0" fontId="4" fillId="11" borderId="8" xfId="0" applyFont="1" applyFill="1" applyBorder="1"/>
    <xf numFmtId="0" fontId="5" fillId="0" borderId="2" xfId="0" applyFont="1" applyBorder="1" applyAlignment="1">
      <alignment horizontal="right"/>
    </xf>
    <xf numFmtId="1" fontId="5" fillId="6" borderId="0" xfId="0" applyNumberFormat="1" applyFont="1" applyFill="1" applyAlignment="1">
      <alignment vertical="center"/>
    </xf>
    <xf numFmtId="1" fontId="5" fillId="6" borderId="0" xfId="0" applyNumberFormat="1" applyFont="1" applyFill="1"/>
    <xf numFmtId="0" fontId="5" fillId="2" borderId="1" xfId="0" applyFont="1" applyFill="1" applyBorder="1" applyAlignment="1">
      <alignment horizontal="left" wrapText="1"/>
    </xf>
    <xf numFmtId="187" fontId="5" fillId="0" borderId="0" xfId="2" applyFont="1"/>
  </cellXfs>
  <cellStyles count="9">
    <cellStyle name="Comma" xfId="2" builtinId="3"/>
    <cellStyle name="Normal" xfId="0" builtinId="0"/>
    <cellStyle name="Percent" xfId="1" builtinId="5"/>
    <cellStyle name="จุลภาค 2" xfId="3" xr:uid="{CC7C2CD5-8E16-4AE6-9D69-A172C5B172D2}"/>
    <cellStyle name="จุลภาค 2 2" xfId="7" xr:uid="{A987D382-08C0-4FA7-93FA-89E32469979D}"/>
    <cellStyle name="จุลภาค 3" xfId="5" xr:uid="{9667FAFF-1E41-4C54-8FC9-8D3BA4BCAE3F}"/>
    <cellStyle name="สกุลเงิน 2" xfId="4" xr:uid="{0336E246-01F2-4181-99D1-953B9A3201A7}"/>
    <cellStyle name="สกุลเงิน 2 2" xfId="8" xr:uid="{80F95928-AC1B-4496-B784-4CCF48716BC7}"/>
    <cellStyle name="สกุลเงิน 3" xfId="6" xr:uid="{80B885C4-F5B2-416C-B5C9-3BEF985347C3}"/>
  </cellStyles>
  <dxfs count="6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OneDrive/01DWR/07&#3626;&#3617;&#3604;&#3640;&#3621;&#3609;&#3657;&#3635;/2018/WB_&#3607;&#3633;&#3657;&#3591;&#3611;&#3619;&#3632;&#3648;&#3607;&#3624;_19102018_SUPAPAP_YEAR2018_&#3611;&#3619;&#3633;&#3610;&#3614;&#3639;&#3657;&#3609;&#3607;&#3637;&#3656;&#3648;&#3585;&#3625;&#3605;&#3619;_&#3651;&#3594;&#3657;&#3591;&#3634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OneDrive/01DWR/07&#3626;&#3617;&#3604;&#3640;&#3621;&#3609;&#3657;&#3635;/2018/WB_&#3607;&#3633;&#3657;&#3591;&#3611;&#3619;&#3632;&#3648;&#3607;&#3624;_19102018_SUPAPAP_YEAR2018_&#3611;&#3619;&#3633;&#3610;&#3614;&#3639;&#3657;&#3609;&#3607;&#3637;&#3656;&#3648;&#3585;&#3625;&#3605;&#3619;_&#3651;&#3594;&#3657;&#3591;&#3634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Sheet1"/>
      <sheetName val="%ใช้การ"/>
      <sheetName val="สถานี"/>
      <sheetName val="อุป_คำนวณ"/>
      <sheetName val="อุต_คำนวณ"/>
      <sheetName val="ข้าว_fill"/>
      <sheetName val="ข้าวโพด_fill"/>
      <sheetName val="อ้อย_fill"/>
      <sheetName val="มันสำปะหลัง_fill"/>
      <sheetName val="ET"/>
      <sheetName val="input rainfall"/>
      <sheetName val="พืช"/>
      <sheetName val="Join"/>
      <sheetName val="Eco"/>
      <sheetName val="rainfall"/>
      <sheetName val="factor"/>
      <sheetName val="Para rubber"/>
      <sheetName val="อุป_fill"/>
      <sheetName val="อุต_fill"/>
      <sheetName val="OldData"/>
    </sheetNames>
    <sheetDataSet>
      <sheetData sheetId="0"/>
      <sheetData sheetId="1"/>
      <sheetData sheetId="2" refreshError="1">
        <row r="2">
          <cell r="B2">
            <v>0.63</v>
          </cell>
        </row>
        <row r="3">
          <cell r="B3">
            <v>0.66</v>
          </cell>
        </row>
        <row r="4">
          <cell r="B4">
            <v>0.62</v>
          </cell>
        </row>
        <row r="5">
          <cell r="B5">
            <v>0.87</v>
          </cell>
        </row>
        <row r="6">
          <cell r="B6">
            <v>0.78</v>
          </cell>
        </row>
        <row r="7">
          <cell r="B7">
            <v>0.5</v>
          </cell>
        </row>
      </sheetData>
      <sheetData sheetId="3">
        <row r="1">
          <cell r="A1" t="str">
            <v>สถานี</v>
          </cell>
          <cell r="B1" t="str">
            <v>Flow</v>
          </cell>
          <cell r="C1" t="str">
            <v>Supplyลำน้ำ</v>
          </cell>
        </row>
        <row r="2">
          <cell r="A2" t="str">
            <v>B10</v>
          </cell>
          <cell r="B2">
            <v>72.39</v>
          </cell>
          <cell r="C2">
            <v>6.2544959999999996</v>
          </cell>
        </row>
        <row r="3">
          <cell r="A3" t="str">
            <v>B15</v>
          </cell>
          <cell r="B3">
            <v>76.17</v>
          </cell>
          <cell r="C3">
            <v>6.5810880000000003</v>
          </cell>
        </row>
        <row r="4">
          <cell r="A4" t="str">
            <v>ct19</v>
          </cell>
          <cell r="B4">
            <v>1</v>
          </cell>
          <cell r="C4">
            <v>8.6400000000000005E-2</v>
          </cell>
        </row>
        <row r="5">
          <cell r="A5" t="str">
            <v>ct4</v>
          </cell>
          <cell r="B5">
            <v>8.57</v>
          </cell>
          <cell r="C5">
            <v>0.740448</v>
          </cell>
        </row>
        <row r="6">
          <cell r="A6" t="str">
            <v>c13</v>
          </cell>
          <cell r="B6">
            <v>189.7</v>
          </cell>
          <cell r="C6">
            <v>16.390080000000001</v>
          </cell>
        </row>
        <row r="7">
          <cell r="A7" t="str">
            <v>c3</v>
          </cell>
          <cell r="B7">
            <v>232.7</v>
          </cell>
          <cell r="C7">
            <v>20.10528</v>
          </cell>
        </row>
        <row r="8">
          <cell r="A8" t="str">
            <v>E18</v>
          </cell>
          <cell r="B8">
            <v>178</v>
          </cell>
          <cell r="C8">
            <v>15.379200000000001</v>
          </cell>
        </row>
        <row r="9">
          <cell r="A9" t="str">
            <v>E20A</v>
          </cell>
          <cell r="B9">
            <v>161.33000000000001</v>
          </cell>
          <cell r="C9">
            <v>13.938912</v>
          </cell>
        </row>
        <row r="10">
          <cell r="A10" t="str">
            <v>E22B</v>
          </cell>
          <cell r="B10">
            <v>4.82</v>
          </cell>
          <cell r="C10">
            <v>0.41644799999999998</v>
          </cell>
        </row>
        <row r="11">
          <cell r="A11" t="str">
            <v>E23</v>
          </cell>
          <cell r="B11">
            <v>19.2</v>
          </cell>
          <cell r="C11">
            <v>1.6588799999999999</v>
          </cell>
        </row>
        <row r="12">
          <cell r="A12" t="str">
            <v>E75</v>
          </cell>
          <cell r="B12">
            <v>1</v>
          </cell>
          <cell r="C12">
            <v>8.6400000000000005E-2</v>
          </cell>
        </row>
        <row r="13">
          <cell r="A13" t="str">
            <v>E87</v>
          </cell>
          <cell r="B13">
            <v>34.81</v>
          </cell>
          <cell r="C13">
            <v>3.0075840000000005</v>
          </cell>
        </row>
        <row r="14">
          <cell r="A14" t="str">
            <v>E9</v>
          </cell>
          <cell r="B14">
            <v>43.98</v>
          </cell>
          <cell r="C14">
            <v>3.7998720000000001</v>
          </cell>
        </row>
        <row r="15">
          <cell r="A15" t="str">
            <v>E66A</v>
          </cell>
          <cell r="B15">
            <v>75.97</v>
          </cell>
          <cell r="C15">
            <v>6.5638079999999999</v>
          </cell>
        </row>
        <row r="16">
          <cell r="A16" t="str">
            <v>E16A</v>
          </cell>
          <cell r="B16">
            <v>1</v>
          </cell>
          <cell r="C16">
            <v>8.6400000000000005E-2</v>
          </cell>
        </row>
        <row r="17">
          <cell r="A17" t="str">
            <v>E76A</v>
          </cell>
          <cell r="B17">
            <v>0.16</v>
          </cell>
          <cell r="C17">
            <v>1.3823999999999999E-2</v>
          </cell>
        </row>
        <row r="18">
          <cell r="A18" t="str">
            <v>W22</v>
          </cell>
          <cell r="B18">
            <v>9</v>
          </cell>
          <cell r="C18">
            <v>0.77759999999999996</v>
          </cell>
        </row>
        <row r="19">
          <cell r="A19" t="str">
            <v>W25</v>
          </cell>
          <cell r="B19">
            <v>10.86</v>
          </cell>
          <cell r="C19">
            <v>0.93830400000000003</v>
          </cell>
        </row>
        <row r="20">
          <cell r="A20" t="str">
            <v>KH72</v>
          </cell>
          <cell r="B20">
            <v>22.16</v>
          </cell>
          <cell r="C20">
            <v>1.9146240000000001</v>
          </cell>
        </row>
        <row r="21">
          <cell r="A21" t="str">
            <v>W20</v>
          </cell>
          <cell r="B21">
            <v>9.51</v>
          </cell>
          <cell r="C21">
            <v>0.82166399999999995</v>
          </cell>
        </row>
        <row r="22">
          <cell r="A22" t="str">
            <v>P76</v>
          </cell>
          <cell r="B22">
            <v>4.1500000000000004</v>
          </cell>
          <cell r="C22">
            <v>0.35856000000000005</v>
          </cell>
        </row>
        <row r="23">
          <cell r="A23" t="str">
            <v>G11</v>
          </cell>
          <cell r="B23">
            <v>22.29</v>
          </cell>
          <cell r="C23">
            <v>1.925856</v>
          </cell>
        </row>
        <row r="24">
          <cell r="A24" t="str">
            <v>G9</v>
          </cell>
          <cell r="B24">
            <v>6.74</v>
          </cell>
          <cell r="C24">
            <v>0.58233599999999996</v>
          </cell>
        </row>
        <row r="25">
          <cell r="A25" t="str">
            <v>K17</v>
          </cell>
          <cell r="B25">
            <v>33.64</v>
          </cell>
          <cell r="C25">
            <v>2.9064960000000002</v>
          </cell>
        </row>
        <row r="26">
          <cell r="A26" t="str">
            <v>K10</v>
          </cell>
          <cell r="B26">
            <v>294.79000000000002</v>
          </cell>
          <cell r="C26">
            <v>25.469856</v>
          </cell>
        </row>
        <row r="27">
          <cell r="A27" t="str">
            <v>K11A</v>
          </cell>
          <cell r="B27">
            <v>352.01</v>
          </cell>
          <cell r="C27">
            <v>30.413664000000001</v>
          </cell>
        </row>
        <row r="28">
          <cell r="A28" t="str">
            <v>K37</v>
          </cell>
          <cell r="B28">
            <v>413.64</v>
          </cell>
          <cell r="C28">
            <v>35.738495999999998</v>
          </cell>
        </row>
        <row r="29">
          <cell r="A29" t="str">
            <v>K31</v>
          </cell>
          <cell r="B29">
            <v>35.69</v>
          </cell>
          <cell r="C29">
            <v>3.0836159999999997</v>
          </cell>
        </row>
        <row r="30">
          <cell r="A30" t="str">
            <v>Kgt.1</v>
          </cell>
          <cell r="B30">
            <v>594.44000000000005</v>
          </cell>
          <cell r="C30">
            <v>51.359616000000003</v>
          </cell>
        </row>
        <row r="31">
          <cell r="A31" t="str">
            <v>Kgt.10</v>
          </cell>
          <cell r="B31">
            <v>51.24</v>
          </cell>
          <cell r="C31">
            <v>4.427136</v>
          </cell>
        </row>
        <row r="32">
          <cell r="A32" t="str">
            <v>Kgt.13A</v>
          </cell>
          <cell r="B32">
            <v>165.6</v>
          </cell>
          <cell r="C32">
            <v>14.307840000000001</v>
          </cell>
        </row>
        <row r="33">
          <cell r="A33" t="str">
            <v>Kgt.14</v>
          </cell>
          <cell r="B33">
            <v>6.66</v>
          </cell>
          <cell r="C33">
            <v>0.57542400000000005</v>
          </cell>
        </row>
        <row r="34">
          <cell r="A34" t="str">
            <v>Ny1B</v>
          </cell>
          <cell r="B34">
            <v>42.79</v>
          </cell>
          <cell r="C34">
            <v>3.6970559999999999</v>
          </cell>
        </row>
        <row r="35">
          <cell r="A35" t="str">
            <v>Kgt.3</v>
          </cell>
          <cell r="B35">
            <v>342.19</v>
          </cell>
          <cell r="C35">
            <v>29.565215999999999</v>
          </cell>
        </row>
        <row r="36">
          <cell r="A36" t="str">
            <v>Kgt.9</v>
          </cell>
          <cell r="B36">
            <v>55.2</v>
          </cell>
          <cell r="C36">
            <v>4.7692800000000002</v>
          </cell>
        </row>
        <row r="37">
          <cell r="A37" t="str">
            <v>Kh1</v>
          </cell>
          <cell r="B37">
            <v>1</v>
          </cell>
          <cell r="C37">
            <v>8.6400000000000005E-2</v>
          </cell>
        </row>
        <row r="38">
          <cell r="A38" t="str">
            <v>Kh103</v>
          </cell>
          <cell r="B38">
            <v>9.1</v>
          </cell>
          <cell r="C38">
            <v>0.78624000000000005</v>
          </cell>
        </row>
        <row r="39">
          <cell r="A39" t="str">
            <v>Kh16B</v>
          </cell>
          <cell r="B39">
            <v>1</v>
          </cell>
          <cell r="C39">
            <v>8.6400000000000005E-2</v>
          </cell>
        </row>
        <row r="40">
          <cell r="A40" t="str">
            <v>Kh58A</v>
          </cell>
          <cell r="B40">
            <v>23.3</v>
          </cell>
          <cell r="C40">
            <v>2.0131199999999998</v>
          </cell>
        </row>
        <row r="41">
          <cell r="A41" t="str">
            <v>Kh28A</v>
          </cell>
          <cell r="B41">
            <v>12.96</v>
          </cell>
          <cell r="C41">
            <v>1.1197440000000001</v>
          </cell>
        </row>
        <row r="42">
          <cell r="A42" t="str">
            <v>Kh61</v>
          </cell>
          <cell r="B42">
            <v>7.73</v>
          </cell>
          <cell r="C42">
            <v>0.66787200000000002</v>
          </cell>
        </row>
        <row r="43">
          <cell r="A43" t="str">
            <v>Kh74</v>
          </cell>
          <cell r="B43">
            <v>11.17</v>
          </cell>
          <cell r="C43">
            <v>0.96508799999999995</v>
          </cell>
        </row>
        <row r="44">
          <cell r="A44" t="str">
            <v>KH97</v>
          </cell>
          <cell r="B44">
            <v>1</v>
          </cell>
          <cell r="C44">
            <v>8.6400000000000005E-2</v>
          </cell>
        </row>
        <row r="45">
          <cell r="A45" t="str">
            <v>KH98</v>
          </cell>
          <cell r="B45">
            <v>197.07</v>
          </cell>
          <cell r="C45">
            <v>17.026848000000001</v>
          </cell>
        </row>
        <row r="46">
          <cell r="A46" t="str">
            <v>Kh93</v>
          </cell>
          <cell r="B46">
            <v>2.65</v>
          </cell>
          <cell r="C46">
            <v>0.22896</v>
          </cell>
        </row>
        <row r="47">
          <cell r="A47" t="str">
            <v>Kh53</v>
          </cell>
          <cell r="B47">
            <v>1.1399999999999999</v>
          </cell>
          <cell r="C47">
            <v>9.8496E-2</v>
          </cell>
        </row>
        <row r="48">
          <cell r="A48" t="str">
            <v>E68A</v>
          </cell>
          <cell r="B48">
            <v>4.5599999999999996</v>
          </cell>
          <cell r="C48">
            <v>0.393984</v>
          </cell>
        </row>
        <row r="49">
          <cell r="A49" t="str">
            <v>M104</v>
          </cell>
          <cell r="B49">
            <v>28.63</v>
          </cell>
          <cell r="C49">
            <v>2.4736319999999998</v>
          </cell>
        </row>
        <row r="50">
          <cell r="A50" t="str">
            <v>M159</v>
          </cell>
          <cell r="B50">
            <v>8.89</v>
          </cell>
          <cell r="C50">
            <v>0.76809600000000011</v>
          </cell>
        </row>
        <row r="51">
          <cell r="A51" t="str">
            <v>M145</v>
          </cell>
          <cell r="B51">
            <v>3.06</v>
          </cell>
          <cell r="C51">
            <v>0.26438400000000001</v>
          </cell>
        </row>
        <row r="52">
          <cell r="A52" t="str">
            <v>E65</v>
          </cell>
          <cell r="B52">
            <v>33.409999999999997</v>
          </cell>
          <cell r="C52">
            <v>2.8866239999999994</v>
          </cell>
        </row>
        <row r="53">
          <cell r="A53" t="str">
            <v>M170</v>
          </cell>
          <cell r="B53">
            <v>23.09</v>
          </cell>
          <cell r="C53">
            <v>1.9949760000000001</v>
          </cell>
        </row>
        <row r="54">
          <cell r="A54" t="str">
            <v>M32</v>
          </cell>
          <cell r="B54">
            <v>4.01</v>
          </cell>
          <cell r="C54">
            <v>0.34646399999999999</v>
          </cell>
        </row>
        <row r="55">
          <cell r="A55" t="str">
            <v>M171</v>
          </cell>
          <cell r="B55">
            <v>5.39</v>
          </cell>
          <cell r="C55">
            <v>0.465696</v>
          </cell>
        </row>
        <row r="56">
          <cell r="A56" t="str">
            <v>M176</v>
          </cell>
          <cell r="B56">
            <v>19.07</v>
          </cell>
          <cell r="C56">
            <v>1.647648</v>
          </cell>
        </row>
        <row r="57">
          <cell r="A57" t="str">
            <v>M177</v>
          </cell>
          <cell r="B57">
            <v>11.31</v>
          </cell>
          <cell r="C57">
            <v>0.97718400000000005</v>
          </cell>
        </row>
        <row r="58">
          <cell r="A58" t="str">
            <v>M2A</v>
          </cell>
          <cell r="B58">
            <v>11.43</v>
          </cell>
          <cell r="C58">
            <v>0.98755199999999999</v>
          </cell>
        </row>
        <row r="59">
          <cell r="A59" t="str">
            <v>M4</v>
          </cell>
          <cell r="B59">
            <v>33.909999999999997</v>
          </cell>
          <cell r="C59">
            <v>2.9298239999999995</v>
          </cell>
        </row>
        <row r="60">
          <cell r="A60" t="str">
            <v>M42</v>
          </cell>
          <cell r="B60">
            <v>13.31</v>
          </cell>
          <cell r="C60">
            <v>1.1499839999999999</v>
          </cell>
        </row>
        <row r="61">
          <cell r="A61" t="str">
            <v>M5</v>
          </cell>
          <cell r="B61">
            <v>79.209999999999994</v>
          </cell>
          <cell r="C61">
            <v>6.843744</v>
          </cell>
        </row>
        <row r="62">
          <cell r="A62" t="str">
            <v>M187</v>
          </cell>
          <cell r="B62">
            <v>1</v>
          </cell>
          <cell r="C62">
            <v>8.6400000000000005E-2</v>
          </cell>
        </row>
        <row r="63">
          <cell r="A63" t="str">
            <v>M69</v>
          </cell>
          <cell r="B63">
            <v>100.27</v>
          </cell>
          <cell r="C63">
            <v>8.6633279999999999</v>
          </cell>
        </row>
        <row r="64">
          <cell r="A64" t="str">
            <v>M6A</v>
          </cell>
          <cell r="B64">
            <v>1.26</v>
          </cell>
          <cell r="C64">
            <v>0.108864</v>
          </cell>
        </row>
        <row r="65">
          <cell r="A65" t="str">
            <v>M7</v>
          </cell>
          <cell r="B65">
            <v>307.64</v>
          </cell>
          <cell r="C65">
            <v>26.580096000000001</v>
          </cell>
        </row>
        <row r="66">
          <cell r="A66" t="str">
            <v>M89</v>
          </cell>
          <cell r="B66">
            <v>7.14</v>
          </cell>
          <cell r="C66">
            <v>0.616896</v>
          </cell>
        </row>
        <row r="67">
          <cell r="A67" t="str">
            <v>M9</v>
          </cell>
          <cell r="B67">
            <v>16.559999999999999</v>
          </cell>
          <cell r="C67">
            <v>1.4307839999999998</v>
          </cell>
        </row>
        <row r="68">
          <cell r="A68" t="str">
            <v>N13A</v>
          </cell>
          <cell r="B68">
            <v>97.11</v>
          </cell>
          <cell r="C68">
            <v>8.3903040000000004</v>
          </cell>
        </row>
        <row r="69">
          <cell r="A69" t="str">
            <v>N27A</v>
          </cell>
          <cell r="B69">
            <v>128.46</v>
          </cell>
          <cell r="C69">
            <v>11.098943999999999</v>
          </cell>
        </row>
        <row r="70">
          <cell r="A70" t="str">
            <v>N2B</v>
          </cell>
          <cell r="B70">
            <v>99.58</v>
          </cell>
          <cell r="C70">
            <v>8.6037119999999998</v>
          </cell>
        </row>
        <row r="71">
          <cell r="A71" t="str">
            <v>N5A</v>
          </cell>
          <cell r="B71">
            <v>155.08000000000001</v>
          </cell>
          <cell r="C71">
            <v>13.398911999999999</v>
          </cell>
        </row>
        <row r="72">
          <cell r="A72" t="str">
            <v>N64</v>
          </cell>
          <cell r="B72">
            <v>98.99</v>
          </cell>
          <cell r="C72">
            <v>8.5527359999999994</v>
          </cell>
        </row>
        <row r="73">
          <cell r="A73" t="str">
            <v>N75</v>
          </cell>
          <cell r="B73">
            <v>63.65</v>
          </cell>
          <cell r="C73">
            <v>5.4993600000000002</v>
          </cell>
        </row>
        <row r="74">
          <cell r="A74" t="str">
            <v>N7A</v>
          </cell>
          <cell r="B74">
            <v>227.84</v>
          </cell>
          <cell r="C74">
            <v>19.685376000000002</v>
          </cell>
        </row>
        <row r="75">
          <cell r="A75" t="str">
            <v>N8A</v>
          </cell>
          <cell r="B75">
            <v>280.36</v>
          </cell>
          <cell r="C75">
            <v>24.223103999999999</v>
          </cell>
        </row>
        <row r="76">
          <cell r="A76" t="str">
            <v>N36</v>
          </cell>
          <cell r="B76">
            <v>22.67</v>
          </cell>
          <cell r="C76">
            <v>1.958688</v>
          </cell>
        </row>
        <row r="77">
          <cell r="A77" t="str">
            <v>N55</v>
          </cell>
          <cell r="B77">
            <v>1</v>
          </cell>
          <cell r="C77">
            <v>8.6400000000000005E-2</v>
          </cell>
        </row>
        <row r="78">
          <cell r="A78" t="str">
            <v>N22</v>
          </cell>
          <cell r="B78">
            <v>1</v>
          </cell>
          <cell r="C78">
            <v>8.6400000000000005E-2</v>
          </cell>
        </row>
        <row r="79">
          <cell r="A79" t="str">
            <v>N24A</v>
          </cell>
          <cell r="B79">
            <v>31.76</v>
          </cell>
          <cell r="C79">
            <v>2.7440639999999998</v>
          </cell>
        </row>
        <row r="80">
          <cell r="A80" t="str">
            <v>Y33</v>
          </cell>
          <cell r="B80">
            <v>114.76</v>
          </cell>
          <cell r="C80">
            <v>9.9152640000000005</v>
          </cell>
        </row>
        <row r="81">
          <cell r="A81" t="str">
            <v>Ny.1B</v>
          </cell>
          <cell r="B81">
            <v>42.79</v>
          </cell>
          <cell r="C81">
            <v>3.6970559999999999</v>
          </cell>
        </row>
        <row r="82">
          <cell r="A82" t="str">
            <v>Ny.4</v>
          </cell>
          <cell r="B82">
            <v>23.13</v>
          </cell>
          <cell r="C82">
            <v>1.998432</v>
          </cell>
        </row>
        <row r="83">
          <cell r="A83" t="str">
            <v>P1</v>
          </cell>
          <cell r="B83">
            <v>92.8</v>
          </cell>
          <cell r="C83">
            <v>8.0179200000000002</v>
          </cell>
        </row>
        <row r="84">
          <cell r="A84" t="str">
            <v>P16</v>
          </cell>
          <cell r="B84">
            <v>133.65</v>
          </cell>
          <cell r="C84">
            <v>11.547359999999999</v>
          </cell>
        </row>
        <row r="85">
          <cell r="A85" t="str">
            <v>P24A</v>
          </cell>
          <cell r="B85">
            <v>6.34</v>
          </cell>
          <cell r="C85">
            <v>0.54777600000000004</v>
          </cell>
        </row>
        <row r="86">
          <cell r="A86" t="str">
            <v>P2A</v>
          </cell>
          <cell r="B86">
            <v>217.43</v>
          </cell>
          <cell r="C86">
            <v>18.785952000000002</v>
          </cell>
        </row>
        <row r="87">
          <cell r="A87" t="str">
            <v>P4A</v>
          </cell>
          <cell r="B87">
            <v>14.72</v>
          </cell>
          <cell r="C87">
            <v>1.271808</v>
          </cell>
        </row>
        <row r="88">
          <cell r="A88" t="str">
            <v>P64</v>
          </cell>
          <cell r="B88">
            <v>13.51</v>
          </cell>
          <cell r="C88">
            <v>1.1672640000000001</v>
          </cell>
        </row>
        <row r="89">
          <cell r="A89" t="str">
            <v>P65</v>
          </cell>
          <cell r="B89">
            <v>9.19</v>
          </cell>
          <cell r="C89">
            <v>0.79401600000000006</v>
          </cell>
        </row>
        <row r="90">
          <cell r="A90" t="str">
            <v>P7A</v>
          </cell>
          <cell r="B90">
            <v>204.59</v>
          </cell>
          <cell r="C90">
            <v>17.676576000000001</v>
          </cell>
        </row>
        <row r="91">
          <cell r="A91" t="str">
            <v>S28</v>
          </cell>
          <cell r="B91">
            <v>15.7</v>
          </cell>
          <cell r="C91">
            <v>1.3564799999999999</v>
          </cell>
        </row>
        <row r="92">
          <cell r="A92" t="str">
            <v>S32</v>
          </cell>
          <cell r="B92">
            <v>1</v>
          </cell>
          <cell r="C92">
            <v>8.6400000000000005E-2</v>
          </cell>
        </row>
        <row r="93">
          <cell r="A93" t="str">
            <v>S9</v>
          </cell>
          <cell r="B93">
            <v>16.399999999999999</v>
          </cell>
          <cell r="C93">
            <v>1.4169599999999998</v>
          </cell>
        </row>
        <row r="94">
          <cell r="A94" t="str">
            <v>Ct9</v>
          </cell>
          <cell r="B94">
            <v>1</v>
          </cell>
          <cell r="C94">
            <v>8.6400000000000005E-2</v>
          </cell>
        </row>
        <row r="95">
          <cell r="A95" t="str">
            <v>S3</v>
          </cell>
          <cell r="B95">
            <v>8.75</v>
          </cell>
          <cell r="C95">
            <v>0.75600000000000001</v>
          </cell>
        </row>
        <row r="96">
          <cell r="A96" t="str">
            <v>S4B</v>
          </cell>
          <cell r="B96">
            <v>33.83</v>
          </cell>
          <cell r="C96">
            <v>2.9229120000000002</v>
          </cell>
        </row>
        <row r="97">
          <cell r="A97" t="str">
            <v>S42</v>
          </cell>
          <cell r="B97">
            <v>23.43</v>
          </cell>
          <cell r="C97">
            <v>2.0243519999999999</v>
          </cell>
        </row>
        <row r="98">
          <cell r="A98" t="str">
            <v>S43</v>
          </cell>
          <cell r="B98">
            <v>1</v>
          </cell>
          <cell r="C98">
            <v>8.6400000000000005E-2</v>
          </cell>
        </row>
        <row r="99">
          <cell r="A99" t="str">
            <v>T1</v>
          </cell>
          <cell r="B99">
            <v>1</v>
          </cell>
          <cell r="C99">
            <v>8.6400000000000005E-2</v>
          </cell>
        </row>
        <row r="100">
          <cell r="A100" t="str">
            <v>T10</v>
          </cell>
          <cell r="B100">
            <v>1</v>
          </cell>
          <cell r="C100">
            <v>8.6400000000000005E-2</v>
          </cell>
        </row>
        <row r="101">
          <cell r="A101" t="str">
            <v>T13</v>
          </cell>
          <cell r="B101">
            <v>1</v>
          </cell>
          <cell r="C101">
            <v>8.6400000000000005E-2</v>
          </cell>
        </row>
        <row r="102">
          <cell r="A102" t="str">
            <v>T14</v>
          </cell>
          <cell r="B102">
            <v>1</v>
          </cell>
          <cell r="C102">
            <v>8.6400000000000005E-2</v>
          </cell>
        </row>
        <row r="103">
          <cell r="A103" t="str">
            <v>W10</v>
          </cell>
          <cell r="B103">
            <v>1.45</v>
          </cell>
          <cell r="C103">
            <v>0.12528</v>
          </cell>
        </row>
        <row r="104">
          <cell r="A104" t="str">
            <v>W16</v>
          </cell>
          <cell r="B104">
            <v>8.77</v>
          </cell>
          <cell r="C104">
            <v>0.75772799999999996</v>
          </cell>
        </row>
        <row r="105">
          <cell r="A105" t="str">
            <v>W3A</v>
          </cell>
          <cell r="B105">
            <v>59.31</v>
          </cell>
          <cell r="C105">
            <v>5.1243840000000001</v>
          </cell>
        </row>
        <row r="106">
          <cell r="A106" t="str">
            <v>W6A</v>
          </cell>
          <cell r="B106">
            <v>1</v>
          </cell>
          <cell r="C106">
            <v>8.6400000000000005E-2</v>
          </cell>
        </row>
        <row r="107">
          <cell r="A107" t="str">
            <v>W4A</v>
          </cell>
          <cell r="B107">
            <v>91.95</v>
          </cell>
          <cell r="C107">
            <v>7.9444800000000004</v>
          </cell>
        </row>
        <row r="108">
          <cell r="A108" t="str">
            <v>X.119A</v>
          </cell>
          <cell r="B108">
            <v>70.2</v>
          </cell>
          <cell r="C108">
            <v>6.0652799999999996</v>
          </cell>
        </row>
        <row r="109">
          <cell r="A109" t="str">
            <v>X.149</v>
          </cell>
          <cell r="B109">
            <v>24.14</v>
          </cell>
          <cell r="C109">
            <v>2.085696</v>
          </cell>
        </row>
        <row r="110">
          <cell r="A110" t="str">
            <v>X.150</v>
          </cell>
          <cell r="B110">
            <v>30.69</v>
          </cell>
          <cell r="C110">
            <v>2.6516160000000002</v>
          </cell>
        </row>
        <row r="111">
          <cell r="A111" t="str">
            <v>X.170</v>
          </cell>
          <cell r="B111">
            <v>28.96</v>
          </cell>
          <cell r="C111">
            <v>2.5021439999999999</v>
          </cell>
        </row>
        <row r="112">
          <cell r="A112" t="str">
            <v>X.173A</v>
          </cell>
          <cell r="B112">
            <v>54.02</v>
          </cell>
          <cell r="C112">
            <v>4.6673280000000004</v>
          </cell>
        </row>
        <row r="113">
          <cell r="A113" t="str">
            <v>X.180</v>
          </cell>
          <cell r="B113">
            <v>61.53</v>
          </cell>
          <cell r="C113">
            <v>5.316192</v>
          </cell>
        </row>
        <row r="114">
          <cell r="A114" t="str">
            <v>X.186</v>
          </cell>
          <cell r="B114">
            <v>70.17</v>
          </cell>
          <cell r="C114">
            <v>6.0626879999999996</v>
          </cell>
        </row>
        <row r="115">
          <cell r="A115" t="str">
            <v>X.191</v>
          </cell>
          <cell r="B115">
            <v>1.59</v>
          </cell>
          <cell r="C115">
            <v>0.137376</v>
          </cell>
        </row>
        <row r="116">
          <cell r="A116" t="str">
            <v>X.200</v>
          </cell>
          <cell r="B116">
            <v>7.01</v>
          </cell>
          <cell r="C116">
            <v>0.60566399999999998</v>
          </cell>
        </row>
        <row r="117">
          <cell r="A117" t="str">
            <v>X.203</v>
          </cell>
          <cell r="B117">
            <v>7.36</v>
          </cell>
          <cell r="C117">
            <v>0.63590400000000002</v>
          </cell>
        </row>
        <row r="118">
          <cell r="A118" t="str">
            <v>X.212</v>
          </cell>
          <cell r="B118">
            <v>116.69</v>
          </cell>
          <cell r="C118">
            <v>10.082015999999999</v>
          </cell>
        </row>
        <row r="119">
          <cell r="A119" t="str">
            <v>X.217</v>
          </cell>
          <cell r="B119">
            <v>328.23</v>
          </cell>
          <cell r="C119">
            <v>28.359072000000001</v>
          </cell>
        </row>
        <row r="120">
          <cell r="A120" t="str">
            <v>X.236</v>
          </cell>
          <cell r="B120">
            <v>31.25</v>
          </cell>
          <cell r="C120">
            <v>2.7</v>
          </cell>
        </row>
        <row r="121">
          <cell r="A121" t="str">
            <v>X.274</v>
          </cell>
          <cell r="B121">
            <v>8.41</v>
          </cell>
          <cell r="C121">
            <v>0.72662400000000005</v>
          </cell>
        </row>
        <row r="122">
          <cell r="A122" t="str">
            <v>X.37A</v>
          </cell>
          <cell r="B122">
            <v>335.47</v>
          </cell>
          <cell r="C122">
            <v>28.984608000000001</v>
          </cell>
        </row>
        <row r="123">
          <cell r="A123" t="str">
            <v>X.40B</v>
          </cell>
          <cell r="B123">
            <v>1</v>
          </cell>
          <cell r="C123">
            <v>8.6400000000000005E-2</v>
          </cell>
        </row>
        <row r="124">
          <cell r="A124" t="str">
            <v>X.44</v>
          </cell>
          <cell r="B124">
            <v>39.26</v>
          </cell>
          <cell r="C124">
            <v>3.392064</v>
          </cell>
        </row>
        <row r="125">
          <cell r="A125" t="str">
            <v>X.56</v>
          </cell>
          <cell r="B125">
            <v>92.29</v>
          </cell>
          <cell r="C125">
            <v>7.9738559999999996</v>
          </cell>
        </row>
        <row r="126">
          <cell r="A126" t="str">
            <v>X.64</v>
          </cell>
          <cell r="B126">
            <v>24.64</v>
          </cell>
          <cell r="C126">
            <v>2.1288960000000001</v>
          </cell>
        </row>
        <row r="127">
          <cell r="A127" t="str">
            <v>Y16</v>
          </cell>
          <cell r="B127">
            <v>183.43</v>
          </cell>
          <cell r="C127">
            <v>15.848352</v>
          </cell>
        </row>
        <row r="128">
          <cell r="A128" t="str">
            <v>Y17</v>
          </cell>
          <cell r="B128">
            <v>261.51</v>
          </cell>
          <cell r="C128">
            <v>22.594463999999999</v>
          </cell>
        </row>
        <row r="129">
          <cell r="A129" t="str">
            <v>Y1C</v>
          </cell>
          <cell r="B129">
            <v>69.540000000000006</v>
          </cell>
          <cell r="C129">
            <v>6.0082560000000012</v>
          </cell>
        </row>
        <row r="130">
          <cell r="A130" t="str">
            <v>Y24</v>
          </cell>
          <cell r="B130">
            <v>1.06</v>
          </cell>
          <cell r="C130">
            <v>9.1583999999999999E-2</v>
          </cell>
        </row>
        <row r="131">
          <cell r="A131" t="str">
            <v>Y31</v>
          </cell>
          <cell r="B131">
            <v>40.75</v>
          </cell>
          <cell r="C131">
            <v>3.5207999999999999</v>
          </cell>
        </row>
        <row r="132">
          <cell r="A132" t="str">
            <v>I17</v>
          </cell>
          <cell r="B132">
            <v>48.62</v>
          </cell>
          <cell r="C132">
            <v>4.2007680000000001</v>
          </cell>
        </row>
        <row r="133">
          <cell r="A133" t="str">
            <v>Y37</v>
          </cell>
          <cell r="B133">
            <v>118.49</v>
          </cell>
          <cell r="C133">
            <v>10.237536</v>
          </cell>
        </row>
        <row r="134">
          <cell r="A134" t="str">
            <v>Z10</v>
          </cell>
          <cell r="B134">
            <v>42.59</v>
          </cell>
          <cell r="C134">
            <v>3.6797759999999999</v>
          </cell>
        </row>
        <row r="135">
          <cell r="A135" t="str">
            <v>Z13</v>
          </cell>
          <cell r="B135">
            <v>27.87</v>
          </cell>
          <cell r="C135">
            <v>2.4079679999999999</v>
          </cell>
        </row>
        <row r="136">
          <cell r="A136" t="str">
            <v>Z18</v>
          </cell>
          <cell r="B136">
            <v>5.6</v>
          </cell>
          <cell r="C136">
            <v>0.48383999999999999</v>
          </cell>
        </row>
        <row r="137">
          <cell r="A137" t="str">
            <v>Z28</v>
          </cell>
          <cell r="B137">
            <v>3.82</v>
          </cell>
          <cell r="C137">
            <v>0.33004800000000001</v>
          </cell>
        </row>
        <row r="138">
          <cell r="A138" t="str">
            <v>Z38</v>
          </cell>
          <cell r="B138">
            <v>10.76</v>
          </cell>
          <cell r="C138">
            <v>0.92966400000000005</v>
          </cell>
        </row>
      </sheetData>
      <sheetData sheetId="4"/>
      <sheetData sheetId="5"/>
      <sheetData sheetId="6">
        <row r="1">
          <cell r="A1" t="str">
            <v>Amp-Code</v>
          </cell>
          <cell r="B1" t="str">
            <v>อำเภอ</v>
          </cell>
          <cell r="C1" t="str">
            <v>พืนที่ (ไร่)</v>
          </cell>
          <cell r="D1" t="str">
            <v>fac</v>
          </cell>
          <cell r="E1" t="str">
            <v>ไร่</v>
          </cell>
        </row>
        <row r="2">
          <cell r="A2">
            <v>1005</v>
          </cell>
          <cell r="B2" t="str">
            <v>บางเขน</v>
          </cell>
          <cell r="C2">
            <v>214.358203581</v>
          </cell>
          <cell r="D2">
            <v>1.4659066784270038</v>
          </cell>
          <cell r="E2">
            <v>314.22912220500319</v>
          </cell>
        </row>
        <row r="3">
          <cell r="A3">
            <v>1010</v>
          </cell>
          <cell r="B3" t="str">
            <v>มีนบุรี</v>
          </cell>
          <cell r="C3">
            <v>53.124999999899998</v>
          </cell>
          <cell r="D3">
            <v>1.4659066784270038</v>
          </cell>
          <cell r="E3">
            <v>77.876292291287982</v>
          </cell>
        </row>
        <row r="4">
          <cell r="A4">
            <v>1011</v>
          </cell>
          <cell r="B4" t="str">
            <v>ลาดกระบัง</v>
          </cell>
          <cell r="C4">
            <v>300.00000000300003</v>
          </cell>
          <cell r="D4">
            <v>1.4659066784270038</v>
          </cell>
          <cell r="E4">
            <v>439.7720035324989</v>
          </cell>
        </row>
        <row r="5">
          <cell r="A5">
            <v>1023</v>
          </cell>
          <cell r="B5" t="str">
            <v>หนองแขม</v>
          </cell>
          <cell r="C5">
            <v>109.374999999</v>
          </cell>
          <cell r="D5">
            <v>1.4659066784270038</v>
          </cell>
          <cell r="E5">
            <v>160.33354295148763</v>
          </cell>
        </row>
        <row r="6">
          <cell r="A6">
            <v>1032</v>
          </cell>
          <cell r="B6" t="str">
            <v>ประเวศ</v>
          </cell>
          <cell r="C6">
            <v>34.992579522699998</v>
          </cell>
          <cell r="D6">
            <v>1.4659066784270038</v>
          </cell>
          <cell r="E6">
            <v>51.295856017713945</v>
          </cell>
        </row>
        <row r="7">
          <cell r="A7">
            <v>1042</v>
          </cell>
          <cell r="B7" t="str">
            <v>สายไหม</v>
          </cell>
          <cell r="C7">
            <v>291.611835063</v>
          </cell>
          <cell r="D7">
            <v>1.4659066784270038</v>
          </cell>
          <cell r="E7">
            <v>427.47573652720564</v>
          </cell>
        </row>
        <row r="8">
          <cell r="A8">
            <v>1043</v>
          </cell>
          <cell r="B8" t="str">
            <v>คันนายาว</v>
          </cell>
          <cell r="C8">
            <v>139.06250000099999</v>
          </cell>
          <cell r="D8">
            <v>1.4659066784270038</v>
          </cell>
          <cell r="E8">
            <v>203.85264747022111</v>
          </cell>
        </row>
        <row r="9">
          <cell r="A9">
            <v>1046</v>
          </cell>
          <cell r="B9" t="str">
            <v>คลองสามวา</v>
          </cell>
          <cell r="C9">
            <v>1609.65494255</v>
          </cell>
          <cell r="D9">
            <v>1.4659066784270038</v>
          </cell>
          <cell r="E9">
            <v>2359.6039302470804</v>
          </cell>
        </row>
        <row r="10">
          <cell r="A10">
            <v>1048</v>
          </cell>
          <cell r="B10" t="str">
            <v>ทวีวัฒนา</v>
          </cell>
          <cell r="C10">
            <v>385.80959967000001</v>
          </cell>
          <cell r="D10">
            <v>1.4659066784270038</v>
          </cell>
          <cell r="E10">
            <v>565.56086875750179</v>
          </cell>
        </row>
        <row r="11">
          <cell r="A11">
            <v>1103</v>
          </cell>
          <cell r="B11" t="str">
            <v>บางพลี</v>
          </cell>
          <cell r="C11">
            <v>0.81723828759999995</v>
          </cell>
          <cell r="D11">
            <v>1003.3793233159822</v>
          </cell>
          <cell r="E11">
            <v>820</v>
          </cell>
        </row>
        <row r="12">
          <cell r="A12">
            <v>1201</v>
          </cell>
          <cell r="B12" t="str">
            <v>เมืองนนทบุรี</v>
          </cell>
          <cell r="C12">
            <v>10.9374999999</v>
          </cell>
          <cell r="D12">
            <v>3.0761748719754052</v>
          </cell>
          <cell r="E12">
            <v>33.645662661923375</v>
          </cell>
        </row>
        <row r="13">
          <cell r="A13">
            <v>1203</v>
          </cell>
          <cell r="B13" t="str">
            <v>บางใหญ่</v>
          </cell>
          <cell r="C13">
            <v>73.4375</v>
          </cell>
          <cell r="D13">
            <v>3.0761748719754052</v>
          </cell>
          <cell r="E13">
            <v>225.9065921606938</v>
          </cell>
        </row>
        <row r="14">
          <cell r="A14">
            <v>1204</v>
          </cell>
          <cell r="B14" t="str">
            <v>บางบัวทอง</v>
          </cell>
          <cell r="C14">
            <v>119.499637651</v>
          </cell>
          <cell r="D14">
            <v>3.0761748719754052</v>
          </cell>
          <cell r="E14">
            <v>367.60178255217221</v>
          </cell>
        </row>
        <row r="15">
          <cell r="A15">
            <v>1206</v>
          </cell>
          <cell r="B15" t="str">
            <v>ปากเกร็ด</v>
          </cell>
          <cell r="C15">
            <v>543.80717359899995</v>
          </cell>
          <cell r="D15">
            <v>3.0761748719754052</v>
          </cell>
          <cell r="E15">
            <v>1672.8459626252106</v>
          </cell>
        </row>
        <row r="16">
          <cell r="A16">
            <v>1301</v>
          </cell>
          <cell r="B16" t="str">
            <v>เมืองปทุมธานี</v>
          </cell>
          <cell r="C16">
            <v>988.34189734999995</v>
          </cell>
          <cell r="D16">
            <v>2.2703433263201966</v>
          </cell>
          <cell r="E16">
            <v>2243.8754307712134</v>
          </cell>
        </row>
        <row r="17">
          <cell r="A17">
            <v>1304</v>
          </cell>
          <cell r="B17" t="str">
            <v>หนองเสือ</v>
          </cell>
          <cell r="C17">
            <v>1.9279467745600001</v>
          </cell>
          <cell r="D17">
            <v>2.2703433263201966</v>
          </cell>
          <cell r="E17">
            <v>4.3771010931228451</v>
          </cell>
        </row>
        <row r="18">
          <cell r="A18">
            <v>1306</v>
          </cell>
          <cell r="B18" t="str">
            <v>ลำลูกกา</v>
          </cell>
          <cell r="C18">
            <v>22.107809686100001</v>
          </cell>
          <cell r="D18">
            <v>2.2703433263201966</v>
          </cell>
          <cell r="E18">
            <v>50.192318180394139</v>
          </cell>
        </row>
        <row r="19">
          <cell r="A19">
            <v>1307</v>
          </cell>
          <cell r="B19" t="str">
            <v>สามโคก</v>
          </cell>
          <cell r="C19">
            <v>3964.8431343399998</v>
          </cell>
          <cell r="D19">
            <v>2.2703433263201966</v>
          </cell>
          <cell r="E19">
            <v>9001.5551499552694</v>
          </cell>
        </row>
        <row r="20">
          <cell r="A20">
            <v>1401</v>
          </cell>
          <cell r="B20" t="str">
            <v>พระนครศรีอยุธยา</v>
          </cell>
          <cell r="C20">
            <v>149.76864273699999</v>
          </cell>
          <cell r="D20">
            <v>2.3907839641142008</v>
          </cell>
          <cell r="E20">
            <v>358.06446938276838</v>
          </cell>
        </row>
        <row r="21">
          <cell r="A21">
            <v>1402</v>
          </cell>
          <cell r="B21" t="str">
            <v>ท่าเรือ</v>
          </cell>
          <cell r="C21">
            <v>299.84305337199999</v>
          </cell>
          <cell r="D21">
            <v>2.3907839641142008</v>
          </cell>
          <cell r="E21">
            <v>716.85996375281604</v>
          </cell>
        </row>
        <row r="22">
          <cell r="A22">
            <v>1403</v>
          </cell>
          <cell r="B22" t="str">
            <v>นครหลวง</v>
          </cell>
          <cell r="C22">
            <v>3.41599617711E-3</v>
          </cell>
          <cell r="D22">
            <v>2.3907839641142008</v>
          </cell>
          <cell r="E22">
            <v>8.1669088817100007E-3</v>
          </cell>
        </row>
        <row r="23">
          <cell r="A23">
            <v>1404</v>
          </cell>
          <cell r="B23" t="str">
            <v>บางไทร</v>
          </cell>
          <cell r="C23">
            <v>2546.2493613699999</v>
          </cell>
          <cell r="D23">
            <v>2.3907839641142008</v>
          </cell>
          <cell r="E23">
            <v>6087.5321417994201</v>
          </cell>
        </row>
        <row r="24">
          <cell r="A24">
            <v>1406</v>
          </cell>
          <cell r="B24" t="str">
            <v>บางปะอิน</v>
          </cell>
          <cell r="C24">
            <v>1508.3265279899999</v>
          </cell>
          <cell r="D24">
            <v>2.3907839641142008</v>
          </cell>
          <cell r="E24">
            <v>3606.0828757665413</v>
          </cell>
        </row>
        <row r="25">
          <cell r="A25">
            <v>1408</v>
          </cell>
          <cell r="B25" t="str">
            <v>ผักไห่</v>
          </cell>
          <cell r="C25">
            <v>8.4335374928100004E-2</v>
          </cell>
          <cell r="D25">
            <v>2.3907839641142008</v>
          </cell>
          <cell r="E25">
            <v>0.20162766198566032</v>
          </cell>
        </row>
        <row r="26">
          <cell r="A26">
            <v>1410</v>
          </cell>
          <cell r="B26" t="str">
            <v>ลาดบัวหลวง</v>
          </cell>
          <cell r="C26">
            <v>12.5948711334</v>
          </cell>
          <cell r="D26">
            <v>2.3907839641142008</v>
          </cell>
          <cell r="E26">
            <v>30.111615935817568</v>
          </cell>
        </row>
        <row r="27">
          <cell r="A27">
            <v>1411</v>
          </cell>
          <cell r="B27" t="str">
            <v>วังน้อย</v>
          </cell>
          <cell r="C27">
            <v>0.45950615522499999</v>
          </cell>
          <cell r="D27">
            <v>2.3907839641142008</v>
          </cell>
          <cell r="E27">
            <v>1.0985799473237008</v>
          </cell>
        </row>
        <row r="28">
          <cell r="A28">
            <v>1415</v>
          </cell>
          <cell r="B28" t="str">
            <v>มหาราช</v>
          </cell>
          <cell r="C28">
            <v>1.69646630781E-2</v>
          </cell>
          <cell r="D28">
            <v>2.3907839641142008</v>
          </cell>
          <cell r="E28">
            <v>4.0558844443721737E-2</v>
          </cell>
        </row>
        <row r="29">
          <cell r="A29">
            <v>1502</v>
          </cell>
          <cell r="B29" t="str">
            <v>ไชโย</v>
          </cell>
          <cell r="C29">
            <v>2.6763445165799999</v>
          </cell>
          <cell r="D29">
            <v>146.82078229919077</v>
          </cell>
          <cell r="E29">
            <v>392.9429956264251</v>
          </cell>
        </row>
        <row r="30">
          <cell r="A30">
            <v>1504</v>
          </cell>
          <cell r="B30" t="str">
            <v>โพธิ์ทอง</v>
          </cell>
          <cell r="C30">
            <v>4.4377866827699997</v>
          </cell>
          <cell r="D30">
            <v>146.82078229919077</v>
          </cell>
          <cell r="E30">
            <v>651.55931244122212</v>
          </cell>
        </row>
        <row r="31">
          <cell r="A31">
            <v>1505</v>
          </cell>
          <cell r="B31" t="str">
            <v>แสวงหา</v>
          </cell>
          <cell r="C31">
            <v>5.6131994701799997</v>
          </cell>
          <cell r="D31">
            <v>146.82078229919077</v>
          </cell>
          <cell r="E31">
            <v>824.1343374132307</v>
          </cell>
        </row>
        <row r="32">
          <cell r="A32">
            <v>1506</v>
          </cell>
          <cell r="B32" t="str">
            <v>วิเศษชัยชาญ</v>
          </cell>
          <cell r="C32">
            <v>3.7826928602000001</v>
          </cell>
          <cell r="D32">
            <v>146.82078229919077</v>
          </cell>
          <cell r="E32">
            <v>555.37792493212748</v>
          </cell>
        </row>
        <row r="33">
          <cell r="A33">
            <v>1507</v>
          </cell>
          <cell r="B33" t="str">
            <v>สามโก้</v>
          </cell>
          <cell r="C33">
            <v>1.8797436252899999</v>
          </cell>
          <cell r="D33">
            <v>146.82078229919077</v>
          </cell>
          <cell r="E33">
            <v>275.98542958699471</v>
          </cell>
        </row>
        <row r="34">
          <cell r="A34">
            <v>1601</v>
          </cell>
          <cell r="B34" t="str">
            <v>เมืองลพบุรี</v>
          </cell>
          <cell r="C34">
            <v>19039.0433519</v>
          </cell>
          <cell r="D34">
            <v>7.0149679438624352E-2</v>
          </cell>
          <cell r="E34">
            <v>1335.5827879538572</v>
          </cell>
        </row>
        <row r="35">
          <cell r="A35">
            <v>1602</v>
          </cell>
          <cell r="B35" t="str">
            <v>พัฒนานิคม</v>
          </cell>
          <cell r="C35">
            <v>25577.321081800001</v>
          </cell>
          <cell r="D35">
            <v>7.0149679438624352E-2</v>
          </cell>
          <cell r="E35">
            <v>1794.2408747870386</v>
          </cell>
        </row>
        <row r="36">
          <cell r="A36">
            <v>1603</v>
          </cell>
          <cell r="B36" t="str">
            <v>โคกสำโรง</v>
          </cell>
          <cell r="C36">
            <v>116808.66265100001</v>
          </cell>
          <cell r="D36">
            <v>7.0149679438624352E-2</v>
          </cell>
          <cell r="E36">
            <v>8194.090240622063</v>
          </cell>
        </row>
        <row r="37">
          <cell r="A37">
            <v>1604</v>
          </cell>
          <cell r="B37" t="str">
            <v>ชัยบาดาล</v>
          </cell>
          <cell r="C37">
            <v>6033.1200840800002</v>
          </cell>
          <cell r="D37">
            <v>7.0149679438624352E-2</v>
          </cell>
          <cell r="E37">
            <v>423.22143991293842</v>
          </cell>
        </row>
        <row r="38">
          <cell r="A38">
            <v>1605</v>
          </cell>
          <cell r="B38" t="str">
            <v>ท่าวุ้ง</v>
          </cell>
          <cell r="C38">
            <v>9.9505043381199997E-3</v>
          </cell>
          <cell r="D38">
            <v>7.0149679438624352E-2</v>
          </cell>
          <cell r="E38">
            <v>6.9802468957175896E-4</v>
          </cell>
        </row>
        <row r="39">
          <cell r="A39">
            <v>1606</v>
          </cell>
          <cell r="B39" t="str">
            <v>บ้านหมี่</v>
          </cell>
          <cell r="C39">
            <v>42327.539731899997</v>
          </cell>
          <cell r="D39">
            <v>7.0149679438624352E-2</v>
          </cell>
          <cell r="E39">
            <v>2969.2633436184205</v>
          </cell>
        </row>
        <row r="40">
          <cell r="A40">
            <v>1608</v>
          </cell>
          <cell r="B40" t="str">
            <v>สระโบสถ์</v>
          </cell>
          <cell r="C40">
            <v>30624.570876400001</v>
          </cell>
          <cell r="D40">
            <v>7.0149679438624352E-2</v>
          </cell>
          <cell r="E40">
            <v>2148.3038299248915</v>
          </cell>
        </row>
        <row r="41">
          <cell r="A41">
            <v>1609</v>
          </cell>
          <cell r="B41" t="str">
            <v>โคกเจริญ</v>
          </cell>
          <cell r="C41">
            <v>26839.7259983</v>
          </cell>
          <cell r="D41">
            <v>7.0149679438624352E-2</v>
          </cell>
          <cell r="E41">
            <v>1882.7981750012571</v>
          </cell>
        </row>
        <row r="42">
          <cell r="A42">
            <v>1610</v>
          </cell>
          <cell r="B42" t="str">
            <v>ลำสนธิ</v>
          </cell>
          <cell r="C42">
            <v>4103.7854706999997</v>
          </cell>
          <cell r="D42">
            <v>7.0149679438624352E-2</v>
          </cell>
          <cell r="E42">
            <v>287.87923525448912</v>
          </cell>
        </row>
        <row r="43">
          <cell r="A43">
            <v>1611</v>
          </cell>
          <cell r="B43" t="str">
            <v>หนองม่วง</v>
          </cell>
          <cell r="C43">
            <v>6623.2572781299996</v>
          </cell>
          <cell r="D43">
            <v>7.0149679438624352E-2</v>
          </cell>
          <cell r="E43">
            <v>464.61937490035513</v>
          </cell>
        </row>
        <row r="44">
          <cell r="A44">
            <v>1701</v>
          </cell>
          <cell r="B44" t="str">
            <v>เมืองสิงห์บุรี</v>
          </cell>
          <cell r="C44">
            <v>8.3377988685000001E-2</v>
          </cell>
          <cell r="D44">
            <v>306.43749739086326</v>
          </cell>
          <cell r="E44">
            <v>25.550142190115114</v>
          </cell>
        </row>
        <row r="45">
          <cell r="A45">
            <v>1702</v>
          </cell>
          <cell r="B45" t="str">
            <v>บางระจัน</v>
          </cell>
          <cell r="C45">
            <v>0.105172117341</v>
          </cell>
          <cell r="D45">
            <v>306.43749739086326</v>
          </cell>
          <cell r="E45">
            <v>32.228680433274249</v>
          </cell>
        </row>
        <row r="46">
          <cell r="A46">
            <v>1704</v>
          </cell>
          <cell r="B46" t="str">
            <v>พรหมบุรี</v>
          </cell>
          <cell r="C46">
            <v>0.77878989491899997</v>
          </cell>
          <cell r="D46">
            <v>306.43749739086326</v>
          </cell>
          <cell r="E46">
            <v>238.65042639227173</v>
          </cell>
        </row>
        <row r="47">
          <cell r="A47">
            <v>1706</v>
          </cell>
          <cell r="B47" t="str">
            <v>อินทร์บุรี</v>
          </cell>
          <cell r="C47">
            <v>4.4285543054899998E-2</v>
          </cell>
          <cell r="D47">
            <v>306.43749739086326</v>
          </cell>
          <cell r="E47">
            <v>13.570750984338881</v>
          </cell>
        </row>
        <row r="48">
          <cell r="A48">
            <v>1801</v>
          </cell>
          <cell r="B48" t="str">
            <v>เมืองชัยนาท</v>
          </cell>
          <cell r="C48">
            <v>5236.5118674599998</v>
          </cell>
          <cell r="D48">
            <v>0.16782487830849538</v>
          </cell>
          <cell r="E48">
            <v>878.8169669174664</v>
          </cell>
        </row>
        <row r="49">
          <cell r="A49">
            <v>1802</v>
          </cell>
          <cell r="B49" t="str">
            <v>มโนรมย์</v>
          </cell>
          <cell r="C49">
            <v>6389.6804389999998</v>
          </cell>
          <cell r="D49">
            <v>0.16782487830849538</v>
          </cell>
          <cell r="E49">
            <v>1072.3473421053484</v>
          </cell>
        </row>
        <row r="50">
          <cell r="A50">
            <v>1803</v>
          </cell>
          <cell r="B50" t="str">
            <v>วัดสิงห์</v>
          </cell>
          <cell r="C50">
            <v>27763.140323600001</v>
          </cell>
          <cell r="D50">
            <v>0.16782487830849538</v>
          </cell>
          <cell r="E50">
            <v>4659.3456462698514</v>
          </cell>
        </row>
        <row r="51">
          <cell r="A51">
            <v>1804</v>
          </cell>
          <cell r="B51" t="str">
            <v>สรรพยา</v>
          </cell>
          <cell r="C51">
            <v>2.7311115385100001E-2</v>
          </cell>
          <cell r="D51">
            <v>0.16782487830849538</v>
          </cell>
          <cell r="E51">
            <v>4.5834846159736832E-3</v>
          </cell>
        </row>
        <row r="52">
          <cell r="A52">
            <v>1805</v>
          </cell>
          <cell r="B52" t="str">
            <v>สรรคบุรี</v>
          </cell>
          <cell r="C52">
            <v>12.8836871907</v>
          </cell>
          <cell r="D52">
            <v>0.16782487830849538</v>
          </cell>
          <cell r="E52">
            <v>2.1622032349439482</v>
          </cell>
        </row>
        <row r="53">
          <cell r="A53">
            <v>1806</v>
          </cell>
          <cell r="B53" t="str">
            <v>หันคา</v>
          </cell>
          <cell r="C53">
            <v>26684.377598399999</v>
          </cell>
          <cell r="D53">
            <v>0.16782487830849538</v>
          </cell>
          <cell r="E53">
            <v>4478.3024231894196</v>
          </cell>
        </row>
        <row r="54">
          <cell r="A54">
            <v>1807</v>
          </cell>
          <cell r="B54" t="str">
            <v>หนองมะโมง</v>
          </cell>
          <cell r="C54">
            <v>35356.483005599999</v>
          </cell>
          <cell r="D54">
            <v>0.16782487830849538</v>
          </cell>
          <cell r="E54">
            <v>5933.6974578312047</v>
          </cell>
        </row>
        <row r="55">
          <cell r="A55">
            <v>1808</v>
          </cell>
          <cell r="B55" t="str">
            <v>เนินขาม</v>
          </cell>
          <cell r="C55">
            <v>5811.5542033900001</v>
          </cell>
          <cell r="D55">
            <v>0.16782487830849538</v>
          </cell>
          <cell r="E55">
            <v>975.3233769671516</v>
          </cell>
        </row>
        <row r="56">
          <cell r="A56">
            <v>1901</v>
          </cell>
          <cell r="B56" t="str">
            <v>เมืองสระบุรี</v>
          </cell>
          <cell r="C56">
            <v>11049.5447109</v>
          </cell>
          <cell r="D56">
            <v>7.1815322098540232E-2</v>
          </cell>
          <cell r="E56">
            <v>793.52661245550507</v>
          </cell>
        </row>
        <row r="57">
          <cell r="A57">
            <v>1902</v>
          </cell>
          <cell r="B57" t="str">
            <v>แก่งคอย</v>
          </cell>
          <cell r="C57">
            <v>21055.651038100001</v>
          </cell>
          <cell r="D57">
            <v>7.1815322098540232E-2</v>
          </cell>
          <cell r="E57">
            <v>1512.1183612956145</v>
          </cell>
        </row>
        <row r="58">
          <cell r="A58">
            <v>1903</v>
          </cell>
          <cell r="B58" t="str">
            <v>หนองแค</v>
          </cell>
          <cell r="C58">
            <v>12875.343682999999</v>
          </cell>
          <cell r="D58">
            <v>7.1815322098540232E-2</v>
          </cell>
          <cell r="E58">
            <v>924.64695372405026</v>
          </cell>
        </row>
        <row r="59">
          <cell r="A59">
            <v>1904</v>
          </cell>
          <cell r="B59" t="str">
            <v>วิหารแดง</v>
          </cell>
          <cell r="C59">
            <v>19513.8144761</v>
          </cell>
          <cell r="D59">
            <v>7.1815322098540232E-2</v>
          </cell>
          <cell r="E59">
            <v>1401.3908719722785</v>
          </cell>
        </row>
        <row r="60">
          <cell r="A60">
            <v>1906</v>
          </cell>
          <cell r="B60" t="str">
            <v>บ้านหมอ</v>
          </cell>
          <cell r="C60">
            <v>423.02388400000001</v>
          </cell>
          <cell r="D60">
            <v>7.1815322098540232E-2</v>
          </cell>
          <cell r="E60">
            <v>30.37959648483552</v>
          </cell>
        </row>
        <row r="61">
          <cell r="A61">
            <v>1908</v>
          </cell>
          <cell r="B61" t="str">
            <v>หนองโดน</v>
          </cell>
          <cell r="C61">
            <v>587.90427117800004</v>
          </cell>
          <cell r="D61">
            <v>7.1815322098540232E-2</v>
          </cell>
          <cell r="E61">
            <v>42.220534597755616</v>
          </cell>
        </row>
        <row r="62">
          <cell r="A62">
            <v>1909</v>
          </cell>
          <cell r="B62" t="str">
            <v>พระพุทธบาท</v>
          </cell>
          <cell r="C62">
            <v>6287.41260281</v>
          </cell>
          <cell r="D62">
            <v>7.1815322098540232E-2</v>
          </cell>
          <cell r="E62">
            <v>451.53256123722133</v>
          </cell>
        </row>
        <row r="63">
          <cell r="A63">
            <v>1910</v>
          </cell>
          <cell r="B63" t="str">
            <v>เสาไห้</v>
          </cell>
          <cell r="C63">
            <v>638.41674822499999</v>
          </cell>
          <cell r="D63">
            <v>7.1815322098540232E-2</v>
          </cell>
          <cell r="E63">
            <v>45.848104406881035</v>
          </cell>
        </row>
        <row r="64">
          <cell r="A64">
            <v>1911</v>
          </cell>
          <cell r="B64" t="str">
            <v>มวกเหล็ก</v>
          </cell>
          <cell r="C64">
            <v>85.937499998700005</v>
          </cell>
          <cell r="D64">
            <v>7.1815322098540232E-2</v>
          </cell>
          <cell r="E64">
            <v>6.1716292427499413</v>
          </cell>
        </row>
        <row r="65">
          <cell r="A65">
            <v>1912</v>
          </cell>
          <cell r="B65" t="str">
            <v>วังม่วง</v>
          </cell>
          <cell r="C65">
            <v>31.2499999998</v>
          </cell>
          <cell r="D65">
            <v>7.1815322098540232E-2</v>
          </cell>
          <cell r="E65">
            <v>2.2442288155650192</v>
          </cell>
        </row>
        <row r="66">
          <cell r="A66">
            <v>1913</v>
          </cell>
          <cell r="B66" t="str">
            <v>เฉลิมพระเกียรติ</v>
          </cell>
          <cell r="C66">
            <v>2644.5685992600002</v>
          </cell>
          <cell r="D66">
            <v>7.1815322098540232E-2</v>
          </cell>
          <cell r="E66">
            <v>189.92054576754228</v>
          </cell>
        </row>
        <row r="67">
          <cell r="A67">
            <v>2001</v>
          </cell>
          <cell r="B67" t="str">
            <v>เมืองชลบุรี</v>
          </cell>
          <cell r="C67">
            <v>1254.89035889</v>
          </cell>
          <cell r="D67">
            <v>0.21404853113565092</v>
          </cell>
          <cell r="E67">
            <v>268.60743805669432</v>
          </cell>
        </row>
        <row r="68">
          <cell r="A68">
            <v>2002</v>
          </cell>
          <cell r="B68" t="str">
            <v>บ้านบึง</v>
          </cell>
          <cell r="C68">
            <v>2222.9352076300001</v>
          </cell>
          <cell r="D68">
            <v>0.21404853113565092</v>
          </cell>
          <cell r="E68">
            <v>475.81601600292475</v>
          </cell>
        </row>
        <row r="69">
          <cell r="A69">
            <v>2003</v>
          </cell>
          <cell r="B69" t="str">
            <v>หนองใหญ่</v>
          </cell>
          <cell r="C69">
            <v>51.758449526299998</v>
          </cell>
          <cell r="D69">
            <v>0.21404853113565092</v>
          </cell>
          <cell r="E69">
            <v>11.078820094963241</v>
          </cell>
        </row>
        <row r="70">
          <cell r="A70">
            <v>2004</v>
          </cell>
          <cell r="B70" t="str">
            <v>บางละมุง</v>
          </cell>
          <cell r="C70">
            <v>2698.4255163799999</v>
          </cell>
          <cell r="D70">
            <v>0.21404853113565092</v>
          </cell>
          <cell r="E70">
            <v>577.59401816009927</v>
          </cell>
        </row>
        <row r="71">
          <cell r="A71">
            <v>2005</v>
          </cell>
          <cell r="B71" t="str">
            <v>พานทอง</v>
          </cell>
          <cell r="C71">
            <v>2895.08149568</v>
          </cell>
          <cell r="D71">
            <v>0.21404853113565092</v>
          </cell>
          <cell r="E71">
            <v>619.6879416683073</v>
          </cell>
        </row>
        <row r="72">
          <cell r="A72">
            <v>2006</v>
          </cell>
          <cell r="B72" t="str">
            <v>พนัสนิคม</v>
          </cell>
          <cell r="C72">
            <v>30252.387806800001</v>
          </cell>
          <cell r="D72">
            <v>0.21404853113565092</v>
          </cell>
          <cell r="E72">
            <v>6475.4791733916163</v>
          </cell>
        </row>
        <row r="73">
          <cell r="A73">
            <v>2007</v>
          </cell>
          <cell r="B73" t="str">
            <v>ศรีราชา</v>
          </cell>
          <cell r="C73">
            <v>308.68019579899999</v>
          </cell>
          <cell r="D73">
            <v>0.21404853113565092</v>
          </cell>
          <cell r="E73">
            <v>66.072542501441077</v>
          </cell>
        </row>
        <row r="74">
          <cell r="A74">
            <v>2009</v>
          </cell>
          <cell r="B74" t="str">
            <v>สัตหีบ</v>
          </cell>
          <cell r="C74">
            <v>158.51928781999999</v>
          </cell>
          <cell r="D74">
            <v>0.21404853113565092</v>
          </cell>
          <cell r="E74">
            <v>33.930820714540481</v>
          </cell>
        </row>
        <row r="75">
          <cell r="A75">
            <v>2010</v>
          </cell>
          <cell r="B75" t="str">
            <v>บ่อทอง</v>
          </cell>
          <cell r="C75">
            <v>333.20751395029998</v>
          </cell>
          <cell r="D75">
            <v>0.21404853113565092</v>
          </cell>
          <cell r="E75">
            <v>71.322578924423624</v>
          </cell>
        </row>
        <row r="76">
          <cell r="A76">
            <v>2011</v>
          </cell>
          <cell r="B76" t="str">
            <v>เกาะจันทร์</v>
          </cell>
          <cell r="C76">
            <v>4206.5724333999997</v>
          </cell>
          <cell r="D76">
            <v>0.21404853113565092</v>
          </cell>
          <cell r="E76">
            <v>900.4106504849907</v>
          </cell>
        </row>
        <row r="77">
          <cell r="A77">
            <v>2101</v>
          </cell>
          <cell r="B77" t="str">
            <v>เมืองระยอง</v>
          </cell>
          <cell r="C77">
            <v>889.15311413699999</v>
          </cell>
          <cell r="D77">
            <v>1.0681461067178735E-2</v>
          </cell>
          <cell r="E77">
            <v>9.4974543714150954</v>
          </cell>
        </row>
        <row r="78">
          <cell r="A78">
            <v>2103</v>
          </cell>
          <cell r="B78" t="str">
            <v>แกลง</v>
          </cell>
          <cell r="C78">
            <v>1701.5625</v>
          </cell>
          <cell r="D78">
            <v>1.0681461067178735E-2</v>
          </cell>
          <cell r="E78">
            <v>18.175173597121315</v>
          </cell>
        </row>
        <row r="79">
          <cell r="A79">
            <v>2105</v>
          </cell>
          <cell r="B79" t="str">
            <v>บ้านค่าย</v>
          </cell>
          <cell r="C79">
            <v>1838.7294451800001</v>
          </cell>
          <cell r="D79">
            <v>1.0681461067178735E-2</v>
          </cell>
          <cell r="E79">
            <v>19.640316981765327</v>
          </cell>
        </row>
        <row r="80">
          <cell r="A80">
            <v>2107</v>
          </cell>
          <cell r="B80" t="str">
            <v>เขาชะเมา</v>
          </cell>
          <cell r="C80">
            <v>195.31249999900001</v>
          </cell>
          <cell r="D80">
            <v>1.0681461067178735E-2</v>
          </cell>
          <cell r="E80">
            <v>2.0862228646726653</v>
          </cell>
        </row>
        <row r="81">
          <cell r="A81">
            <v>2108</v>
          </cell>
          <cell r="B81" t="str">
            <v>นิคมพัฒนา</v>
          </cell>
          <cell r="C81">
            <v>56.249999999700002</v>
          </cell>
          <cell r="D81">
            <v>1.0681461067178735E-2</v>
          </cell>
          <cell r="E81">
            <v>0.60083218502559943</v>
          </cell>
        </row>
        <row r="82">
          <cell r="A82">
            <v>2201</v>
          </cell>
          <cell r="B82" t="str">
            <v>เมืองจันทบุรี</v>
          </cell>
          <cell r="C82">
            <v>1160.9374999900001</v>
          </cell>
          <cell r="D82">
            <v>3.9738073019236998E-3</v>
          </cell>
          <cell r="E82">
            <v>4.6133419145373074</v>
          </cell>
        </row>
        <row r="83">
          <cell r="A83">
            <v>2202</v>
          </cell>
          <cell r="B83" t="str">
            <v>ขลุง</v>
          </cell>
          <cell r="C83">
            <v>2509.72874146</v>
          </cell>
          <cell r="D83">
            <v>3.9738073019236998E-3</v>
          </cell>
          <cell r="E83">
            <v>9.9731783986615259</v>
          </cell>
        </row>
        <row r="84">
          <cell r="A84">
            <v>2203</v>
          </cell>
          <cell r="B84" t="str">
            <v>ท่าใหม่</v>
          </cell>
          <cell r="C84">
            <v>315.62699421600001</v>
          </cell>
          <cell r="D84">
            <v>3.9738073019236998E-3</v>
          </cell>
          <cell r="E84">
            <v>1.2542408542997703</v>
          </cell>
        </row>
        <row r="85">
          <cell r="A85">
            <v>2204</v>
          </cell>
          <cell r="B85" t="str">
            <v>โป่งน้ำร้อน</v>
          </cell>
          <cell r="C85">
            <v>67.089337500599996</v>
          </cell>
          <cell r="D85">
            <v>3.9738073019236998E-3</v>
          </cell>
          <cell r="E85">
            <v>0.26660009924110778</v>
          </cell>
        </row>
        <row r="86">
          <cell r="A86">
            <v>2205</v>
          </cell>
          <cell r="B86" t="str">
            <v>มะขาม</v>
          </cell>
          <cell r="C86">
            <v>206.25000000200001</v>
          </cell>
          <cell r="D86">
            <v>3.9738073019236998E-3</v>
          </cell>
          <cell r="E86">
            <v>0.81959775602971074</v>
          </cell>
        </row>
        <row r="87">
          <cell r="A87">
            <v>2206</v>
          </cell>
          <cell r="B87" t="str">
            <v>แหลมสิงห์</v>
          </cell>
          <cell r="C87">
            <v>1559.0212585300001</v>
          </cell>
          <cell r="D87">
            <v>3.9738073019236998E-3</v>
          </cell>
          <cell r="E87">
            <v>6.1952500610007908</v>
          </cell>
        </row>
        <row r="88">
          <cell r="A88">
            <v>2207</v>
          </cell>
          <cell r="B88" t="str">
            <v>สอยดาว</v>
          </cell>
          <cell r="C88">
            <v>185.9375</v>
          </cell>
          <cell r="D88">
            <v>3.9738073019236998E-3</v>
          </cell>
          <cell r="E88">
            <v>0.73887979520143798</v>
          </cell>
        </row>
        <row r="89">
          <cell r="A89">
            <v>2208</v>
          </cell>
          <cell r="B89" t="str">
            <v>แก่งหางแมว</v>
          </cell>
          <cell r="C89">
            <v>85.9375</v>
          </cell>
          <cell r="D89">
            <v>3.9738073019236998E-3</v>
          </cell>
          <cell r="E89">
            <v>0.34149906500906796</v>
          </cell>
        </row>
        <row r="90">
          <cell r="A90">
            <v>2209</v>
          </cell>
          <cell r="B90" t="str">
            <v>นายายอาม</v>
          </cell>
          <cell r="C90">
            <v>1441.71868632</v>
          </cell>
          <cell r="D90">
            <v>3.9738073019236998E-3</v>
          </cell>
          <cell r="E90">
            <v>5.7291122430182595</v>
          </cell>
        </row>
        <row r="91">
          <cell r="A91">
            <v>2210</v>
          </cell>
          <cell r="B91" t="str">
            <v>เขาคิชฌกูฏ</v>
          </cell>
          <cell r="C91">
            <v>17.1874999998</v>
          </cell>
          <cell r="D91">
            <v>3.9738073019236998E-3</v>
          </cell>
          <cell r="E91">
            <v>6.8299813001018825E-2</v>
          </cell>
        </row>
        <row r="92">
          <cell r="A92">
            <v>2301</v>
          </cell>
          <cell r="B92" t="str">
            <v>เมืองตราด</v>
          </cell>
          <cell r="C92">
            <v>7743.6904711899997</v>
          </cell>
          <cell r="D92">
            <v>2.132931045155341E-2</v>
          </cell>
          <cell r="E92">
            <v>165.16757810074742</v>
          </cell>
        </row>
        <row r="93">
          <cell r="A93">
            <v>2303</v>
          </cell>
          <cell r="B93" t="str">
            <v>เขาสมิง</v>
          </cell>
          <cell r="C93">
            <v>21.8749999998</v>
          </cell>
          <cell r="D93">
            <v>2.132931045155341E-2</v>
          </cell>
          <cell r="E93">
            <v>0.46657866612346499</v>
          </cell>
        </row>
        <row r="94">
          <cell r="A94">
            <v>2304</v>
          </cell>
          <cell r="B94" t="str">
            <v>บ่อไร่</v>
          </cell>
          <cell r="C94">
            <v>187.500000003</v>
          </cell>
          <cell r="D94">
            <v>2.132931045155341E-2</v>
          </cell>
          <cell r="E94">
            <v>3.9992457097302521</v>
          </cell>
        </row>
        <row r="95">
          <cell r="A95">
            <v>2305</v>
          </cell>
          <cell r="B95" t="str">
            <v>แหลมงอบ</v>
          </cell>
          <cell r="C95">
            <v>17.1875000006</v>
          </cell>
          <cell r="D95">
            <v>2.132931045155341E-2</v>
          </cell>
          <cell r="E95">
            <v>0.36659752339887181</v>
          </cell>
        </row>
        <row r="96">
          <cell r="A96">
            <v>2401</v>
          </cell>
          <cell r="B96" t="str">
            <v>เมืองฉะเชิงเทรา</v>
          </cell>
          <cell r="C96">
            <v>0.27156307616600001</v>
          </cell>
          <cell r="D96">
            <v>0.3180228100921102</v>
          </cell>
          <cell r="E96">
            <v>8.6363252599569076E-2</v>
          </cell>
        </row>
        <row r="97">
          <cell r="A97">
            <v>2402</v>
          </cell>
          <cell r="B97" t="str">
            <v>บางคล้า</v>
          </cell>
          <cell r="C97">
            <v>70.497611246899993</v>
          </cell>
          <cell r="D97">
            <v>0.3180228100921102</v>
          </cell>
          <cell r="E97">
            <v>22.41984843352029</v>
          </cell>
        </row>
        <row r="98">
          <cell r="A98">
            <v>2403</v>
          </cell>
          <cell r="B98" t="str">
            <v>บางน้ำเปรี้ยว</v>
          </cell>
          <cell r="C98">
            <v>105.360452356</v>
          </cell>
          <cell r="D98">
            <v>0.3180228100921102</v>
          </cell>
          <cell r="E98">
            <v>33.507027130831013</v>
          </cell>
        </row>
        <row r="99">
          <cell r="A99">
            <v>2405</v>
          </cell>
          <cell r="B99" t="str">
            <v>บ้านโพธิ์</v>
          </cell>
          <cell r="C99">
            <v>1435.12289543</v>
          </cell>
          <cell r="D99">
            <v>0.3180228100921102</v>
          </cell>
          <cell r="E99">
            <v>456.40181603217422</v>
          </cell>
        </row>
        <row r="100">
          <cell r="A100">
            <v>2406</v>
          </cell>
          <cell r="B100" t="str">
            <v>พนมสารคาม</v>
          </cell>
          <cell r="C100">
            <v>20473.966944509004</v>
          </cell>
          <cell r="D100">
            <v>0.3180228100921102</v>
          </cell>
          <cell r="E100">
            <v>6511.1885014257286</v>
          </cell>
        </row>
        <row r="101">
          <cell r="A101">
            <v>2407</v>
          </cell>
          <cell r="B101" t="str">
            <v>ราชสาส์น</v>
          </cell>
          <cell r="C101">
            <v>766.58984636900004</v>
          </cell>
          <cell r="D101">
            <v>0.3180228100921102</v>
          </cell>
          <cell r="E101">
            <v>243.79305713034844</v>
          </cell>
        </row>
        <row r="102">
          <cell r="A102">
            <v>2408</v>
          </cell>
          <cell r="B102" t="str">
            <v>สนามชัยเขต</v>
          </cell>
          <cell r="C102">
            <v>41015.277917763997</v>
          </cell>
          <cell r="D102">
            <v>0.3180228100921102</v>
          </cell>
          <cell r="E102">
            <v>13043.79394011618</v>
          </cell>
        </row>
        <row r="103">
          <cell r="A103">
            <v>2409</v>
          </cell>
          <cell r="B103" t="str">
            <v>แปลงยาว</v>
          </cell>
          <cell r="C103">
            <v>7460.8334690600004</v>
          </cell>
          <cell r="D103">
            <v>0.3180228100921102</v>
          </cell>
          <cell r="E103">
            <v>2372.7152254597281</v>
          </cell>
        </row>
        <row r="104">
          <cell r="A104">
            <v>2410</v>
          </cell>
          <cell r="B104" t="str">
            <v>ท่าตะเกียบ</v>
          </cell>
          <cell r="C104">
            <v>10507.044035806599</v>
          </cell>
          <cell r="D104">
            <v>0.3180228100921102</v>
          </cell>
          <cell r="E104">
            <v>3341.4796700287611</v>
          </cell>
        </row>
        <row r="105">
          <cell r="A105">
            <v>2411</v>
          </cell>
          <cell r="B105" t="str">
            <v>คลองเขื่อน</v>
          </cell>
          <cell r="C105">
            <v>234.620123533</v>
          </cell>
          <cell r="D105">
            <v>0.3180228100921102</v>
          </cell>
          <cell r="E105">
            <v>74.614550990122694</v>
          </cell>
        </row>
        <row r="106">
          <cell r="A106">
            <v>2501</v>
          </cell>
          <cell r="B106" t="str">
            <v>เมืองปราจีนบุรี</v>
          </cell>
          <cell r="C106">
            <v>12811.687235699999</v>
          </cell>
          <cell r="D106">
            <v>0.14648810887560065</v>
          </cell>
          <cell r="E106">
            <v>1876.7598346633647</v>
          </cell>
        </row>
        <row r="107">
          <cell r="A107">
            <v>2502</v>
          </cell>
          <cell r="B107" t="str">
            <v>กบินทร์บุรี</v>
          </cell>
          <cell r="C107">
            <v>113110.405357</v>
          </cell>
          <cell r="D107">
            <v>0.14648810887560065</v>
          </cell>
          <cell r="E107">
            <v>16569.329374899538</v>
          </cell>
        </row>
        <row r="108">
          <cell r="A108">
            <v>2503</v>
          </cell>
          <cell r="B108" t="str">
            <v>นาดี</v>
          </cell>
          <cell r="C108">
            <v>36544.446920599999</v>
          </cell>
          <cell r="D108">
            <v>0.14648810887560065</v>
          </cell>
          <cell r="E108">
            <v>5353.3269193034621</v>
          </cell>
        </row>
        <row r="109">
          <cell r="A109">
            <v>2506</v>
          </cell>
          <cell r="B109" t="str">
            <v>บ้านสร้าง</v>
          </cell>
          <cell r="C109">
            <v>1801.91466833</v>
          </cell>
          <cell r="D109">
            <v>0.14648810887560065</v>
          </cell>
          <cell r="E109">
            <v>263.95907211886691</v>
          </cell>
        </row>
        <row r="110">
          <cell r="A110">
            <v>2507</v>
          </cell>
          <cell r="B110" t="str">
            <v>ประจันตคาม</v>
          </cell>
          <cell r="C110">
            <v>42696.042657040001</v>
          </cell>
          <cell r="D110">
            <v>0.14648810887560065</v>
          </cell>
          <cell r="E110">
            <v>6254.4625453017652</v>
          </cell>
        </row>
        <row r="111">
          <cell r="A111">
            <v>2508</v>
          </cell>
          <cell r="B111" t="str">
            <v>ศรีมหาโพธิ</v>
          </cell>
          <cell r="C111">
            <v>24661.347803479999</v>
          </cell>
          <cell r="D111">
            <v>0.14648810887560065</v>
          </cell>
          <cell r="E111">
            <v>3612.5942020552329</v>
          </cell>
        </row>
        <row r="112">
          <cell r="A112">
            <v>2509</v>
          </cell>
          <cell r="B112" t="str">
            <v>ศรีมโหสถ</v>
          </cell>
          <cell r="C112">
            <v>7984.0477198799999</v>
          </cell>
          <cell r="D112">
            <v>0.14648810887560065</v>
          </cell>
          <cell r="E112">
            <v>1169.5680516577727</v>
          </cell>
        </row>
        <row r="113">
          <cell r="A113">
            <v>2601</v>
          </cell>
          <cell r="B113" t="str">
            <v>เมืองนครนายก</v>
          </cell>
          <cell r="C113">
            <v>23422.215799199999</v>
          </cell>
          <cell r="D113">
            <v>9.752326043568324E-2</v>
          </cell>
          <cell r="E113">
            <v>2284.210851366156</v>
          </cell>
        </row>
        <row r="114">
          <cell r="A114">
            <v>2602</v>
          </cell>
          <cell r="B114" t="str">
            <v>ปากพลี</v>
          </cell>
          <cell r="C114">
            <v>7348.4165890000004</v>
          </cell>
          <cell r="D114">
            <v>9.752326043568324E-2</v>
          </cell>
          <cell r="E114">
            <v>716.64154479894216</v>
          </cell>
        </row>
        <row r="115">
          <cell r="A115">
            <v>2603</v>
          </cell>
          <cell r="B115" t="str">
            <v>บ้านนา</v>
          </cell>
          <cell r="C115">
            <v>37892.282001799998</v>
          </cell>
          <cell r="D115">
            <v>9.752326043568324E-2</v>
          </cell>
          <cell r="E115">
            <v>3695.3788861638941</v>
          </cell>
        </row>
        <row r="116">
          <cell r="A116">
            <v>2604</v>
          </cell>
          <cell r="B116" t="str">
            <v>องครักษ์</v>
          </cell>
          <cell r="C116">
            <v>4140.2298884100001</v>
          </cell>
          <cell r="D116">
            <v>9.752326043568324E-2</v>
          </cell>
          <cell r="E116">
            <v>403.76871767100818</v>
          </cell>
        </row>
        <row r="117">
          <cell r="A117">
            <v>2701</v>
          </cell>
          <cell r="B117" t="str">
            <v>เมืองสระแก้ว</v>
          </cell>
          <cell r="C117">
            <v>63781.340011200002</v>
          </cell>
          <cell r="D117">
            <v>6.7042188842552364E-3</v>
          </cell>
          <cell r="E117">
            <v>427.60406416619116</v>
          </cell>
        </row>
        <row r="118">
          <cell r="A118">
            <v>2702</v>
          </cell>
          <cell r="B118" t="str">
            <v>คลองหาด</v>
          </cell>
          <cell r="C118">
            <v>3219.1522369700001</v>
          </cell>
          <cell r="D118">
            <v>6.7042188842552364E-3</v>
          </cell>
          <cell r="E118">
            <v>21.581901218386761</v>
          </cell>
        </row>
        <row r="119">
          <cell r="A119">
            <v>2703</v>
          </cell>
          <cell r="B119" t="str">
            <v>ตาพระยา</v>
          </cell>
          <cell r="C119">
            <v>116694.4129021</v>
          </cell>
          <cell r="D119">
            <v>6.7042188842552364E-3</v>
          </cell>
          <cell r="E119">
            <v>782.34488666533673</v>
          </cell>
        </row>
        <row r="120">
          <cell r="A120">
            <v>2704</v>
          </cell>
          <cell r="B120" t="str">
            <v>วังน้ำเย็น</v>
          </cell>
          <cell r="C120">
            <v>15447.5910358</v>
          </cell>
          <cell r="D120">
            <v>6.7042188842552364E-3</v>
          </cell>
          <cell r="E120">
            <v>103.56403153846227</v>
          </cell>
        </row>
        <row r="121">
          <cell r="A121">
            <v>2705</v>
          </cell>
          <cell r="B121" t="str">
            <v>วัฒนานคร</v>
          </cell>
          <cell r="C121">
            <v>115785.54277260001</v>
          </cell>
          <cell r="D121">
            <v>6.7042188842552364E-3</v>
          </cell>
          <cell r="E121">
            <v>776.25162237980737</v>
          </cell>
        </row>
        <row r="122">
          <cell r="A122">
            <v>2706</v>
          </cell>
          <cell r="B122" t="str">
            <v>อรัญประเทศ</v>
          </cell>
          <cell r="C122">
            <v>161471.19431290001</v>
          </cell>
          <cell r="D122">
            <v>6.7042188842552364E-3</v>
          </cell>
          <cell r="E122">
            <v>1082.5382301757909</v>
          </cell>
        </row>
        <row r="123">
          <cell r="A123">
            <v>2707</v>
          </cell>
          <cell r="B123" t="str">
            <v>เขาฉกรรจ์</v>
          </cell>
          <cell r="C123">
            <v>34279.692521899997</v>
          </cell>
          <cell r="D123">
            <v>6.7042188842552364E-3</v>
          </cell>
          <cell r="E123">
            <v>229.81856195178497</v>
          </cell>
        </row>
        <row r="124">
          <cell r="A124">
            <v>2708</v>
          </cell>
          <cell r="B124" t="str">
            <v>โคกสูง</v>
          </cell>
          <cell r="C124">
            <v>84160.723777749998</v>
          </cell>
          <cell r="D124">
            <v>6.7042188842552364E-3</v>
          </cell>
          <cell r="E124">
            <v>564.23191366338028</v>
          </cell>
        </row>
        <row r="125">
          <cell r="A125">
            <v>2709</v>
          </cell>
          <cell r="B125" t="str">
            <v>วังสมบูรณ์</v>
          </cell>
          <cell r="C125">
            <v>1799.58149475</v>
          </cell>
          <cell r="D125">
            <v>6.7042188842552364E-3</v>
          </cell>
          <cell r="E125">
            <v>12.064788240859215</v>
          </cell>
        </row>
        <row r="126">
          <cell r="A126">
            <v>3001</v>
          </cell>
          <cell r="B126" t="str">
            <v>เมืองนครราชสีมา</v>
          </cell>
          <cell r="C126">
            <v>41157.099919239998</v>
          </cell>
          <cell r="D126">
            <v>2.6060664409105869E-3</v>
          </cell>
          <cell r="E126">
            <v>107.25813690473518</v>
          </cell>
        </row>
        <row r="127">
          <cell r="A127">
            <v>3002</v>
          </cell>
          <cell r="B127" t="str">
            <v>ครบุรี</v>
          </cell>
          <cell r="C127">
            <v>11852.3437125</v>
          </cell>
          <cell r="D127">
            <v>2.6060664409105869E-3</v>
          </cell>
          <cell r="E127">
            <v>30.887995195283846</v>
          </cell>
        </row>
        <row r="128">
          <cell r="A128">
            <v>3003</v>
          </cell>
          <cell r="B128" t="str">
            <v>เสิงสาง</v>
          </cell>
          <cell r="C128">
            <v>15082.141283462001</v>
          </cell>
          <cell r="D128">
            <v>2.6060664409105869E-3</v>
          </cell>
          <cell r="E128">
            <v>39.305062255902449</v>
          </cell>
        </row>
        <row r="129">
          <cell r="A129">
            <v>3004</v>
          </cell>
          <cell r="B129" t="str">
            <v>คง</v>
          </cell>
          <cell r="C129">
            <v>235096.1723796</v>
          </cell>
          <cell r="D129">
            <v>2.6060664409105869E-3</v>
          </cell>
          <cell r="E129">
            <v>612.67624522500603</v>
          </cell>
        </row>
        <row r="130">
          <cell r="A130">
            <v>3005</v>
          </cell>
          <cell r="B130" t="str">
            <v>บ้านเหลื่อม</v>
          </cell>
          <cell r="C130">
            <v>36799.992626699997</v>
          </cell>
          <cell r="D130">
            <v>2.6060664409105869E-3</v>
          </cell>
          <cell r="E130">
            <v>95.903225810199899</v>
          </cell>
        </row>
        <row r="131">
          <cell r="A131">
            <v>3006</v>
          </cell>
          <cell r="B131" t="str">
            <v>จักราช</v>
          </cell>
          <cell r="C131">
            <v>90281.048925753988</v>
          </cell>
          <cell r="D131">
            <v>2.6060664409105869E-3</v>
          </cell>
          <cell r="E131">
            <v>235.27841185561425</v>
          </cell>
        </row>
        <row r="132">
          <cell r="A132">
            <v>3007</v>
          </cell>
          <cell r="B132" t="str">
            <v>โชคชัย</v>
          </cell>
          <cell r="C132">
            <v>23952.096532899999</v>
          </cell>
          <cell r="D132">
            <v>2.6060664409105869E-3</v>
          </cell>
          <cell r="E132">
            <v>62.42075496384151</v>
          </cell>
        </row>
        <row r="133">
          <cell r="A133">
            <v>3008</v>
          </cell>
          <cell r="B133" t="str">
            <v>ด่านขุนทด</v>
          </cell>
          <cell r="C133">
            <v>195081.81845392997</v>
          </cell>
          <cell r="D133">
            <v>2.6060664409105869E-3</v>
          </cell>
          <cell r="E133">
            <v>508.39618030459854</v>
          </cell>
        </row>
        <row r="134">
          <cell r="A134">
            <v>3009</v>
          </cell>
          <cell r="B134" t="str">
            <v>โนนไทย</v>
          </cell>
          <cell r="C134">
            <v>154350.896783684</v>
          </cell>
          <cell r="D134">
            <v>2.6060664409105869E-3</v>
          </cell>
          <cell r="E134">
            <v>402.24869223241274</v>
          </cell>
        </row>
        <row r="135">
          <cell r="A135">
            <v>3010</v>
          </cell>
          <cell r="B135" t="str">
            <v>โนนสูง</v>
          </cell>
          <cell r="C135">
            <v>270212.60783798102</v>
          </cell>
          <cell r="D135">
            <v>2.6060664409105869E-3</v>
          </cell>
          <cell r="E135">
            <v>704.19200919749539</v>
          </cell>
        </row>
        <row r="136">
          <cell r="A136">
            <v>3011</v>
          </cell>
          <cell r="B136" t="str">
            <v>ขามสะแกแสง</v>
          </cell>
          <cell r="C136">
            <v>78861.078972999996</v>
          </cell>
          <cell r="D136">
            <v>2.6060664409105869E-3</v>
          </cell>
          <cell r="E136">
            <v>205.51721140553482</v>
          </cell>
        </row>
        <row r="137">
          <cell r="A137">
            <v>3012</v>
          </cell>
          <cell r="B137" t="str">
            <v>บัวใหญ่</v>
          </cell>
          <cell r="C137">
            <v>158594.76478589998</v>
          </cell>
          <cell r="D137">
            <v>2.6060664409105869E-3</v>
          </cell>
          <cell r="E137">
            <v>413.30849421264207</v>
          </cell>
        </row>
        <row r="138">
          <cell r="A138">
            <v>3013</v>
          </cell>
          <cell r="B138" t="str">
            <v>ประทาย</v>
          </cell>
          <cell r="C138">
            <v>205742.08499989999</v>
          </cell>
          <cell r="D138">
            <v>2.6060664409105869E-3</v>
          </cell>
          <cell r="E138">
            <v>536.17754320121287</v>
          </cell>
        </row>
        <row r="139">
          <cell r="A139">
            <v>3014</v>
          </cell>
          <cell r="B139" t="str">
            <v>ปักธงชัย</v>
          </cell>
          <cell r="C139">
            <v>83540.782793100007</v>
          </cell>
          <cell r="D139">
            <v>2.6060664409105869E-3</v>
          </cell>
          <cell r="E139">
            <v>217.71283048449854</v>
          </cell>
        </row>
        <row r="140">
          <cell r="A140">
            <v>3015</v>
          </cell>
          <cell r="B140" t="str">
            <v>พิมาย</v>
          </cell>
          <cell r="C140">
            <v>81892.705535091867</v>
          </cell>
          <cell r="D140">
            <v>2.6060664409105869E-3</v>
          </cell>
          <cell r="E140">
            <v>213.41783165037558</v>
          </cell>
        </row>
        <row r="141">
          <cell r="A141">
            <v>3016</v>
          </cell>
          <cell r="B141" t="str">
            <v>ห้วยแถลง</v>
          </cell>
          <cell r="C141">
            <v>152627.34796841574</v>
          </cell>
          <cell r="D141">
            <v>2.6060664409105869E-3</v>
          </cell>
          <cell r="E141">
            <v>397.75700950567091</v>
          </cell>
        </row>
        <row r="142">
          <cell r="A142">
            <v>3017</v>
          </cell>
          <cell r="B142" t="str">
            <v>ชุมพวง</v>
          </cell>
          <cell r="C142">
            <v>143319.6737403</v>
          </cell>
          <cell r="D142">
            <v>2.6060664409105869E-3</v>
          </cell>
          <cell r="E142">
            <v>373.50059205685011</v>
          </cell>
        </row>
        <row r="143">
          <cell r="A143">
            <v>3018</v>
          </cell>
          <cell r="B143" t="str">
            <v>สูงเนิน</v>
          </cell>
          <cell r="C143">
            <v>36639.870814350994</v>
          </cell>
          <cell r="D143">
            <v>2.6060664409105869E-3</v>
          </cell>
          <cell r="E143">
            <v>95.485937728579387</v>
          </cell>
        </row>
        <row r="144">
          <cell r="A144">
            <v>3019</v>
          </cell>
          <cell r="B144" t="str">
            <v>ขามทะเลสอ</v>
          </cell>
          <cell r="C144">
            <v>19333.327459725002</v>
          </cell>
          <cell r="D144">
            <v>2.6060664409105869E-3</v>
          </cell>
          <cell r="E144">
            <v>50.383935883924451</v>
          </cell>
        </row>
        <row r="145">
          <cell r="A145">
            <v>3020</v>
          </cell>
          <cell r="B145" t="str">
            <v>สีคิ้ว</v>
          </cell>
          <cell r="C145">
            <v>45236.136171118094</v>
          </cell>
          <cell r="D145">
            <v>2.6060664409105869E-3</v>
          </cell>
          <cell r="E145">
            <v>117.88837639201239</v>
          </cell>
        </row>
        <row r="146">
          <cell r="A146">
            <v>3021</v>
          </cell>
          <cell r="B146" t="str">
            <v>ปากช่อง</v>
          </cell>
          <cell r="C146">
            <v>4523.4374999900001</v>
          </cell>
          <cell r="D146">
            <v>2.6060664409105869E-3</v>
          </cell>
          <cell r="E146">
            <v>11.788378666280423</v>
          </cell>
        </row>
        <row r="147">
          <cell r="A147">
            <v>3022</v>
          </cell>
          <cell r="B147" t="str">
            <v>หนองบุญมาก</v>
          </cell>
          <cell r="C147">
            <v>59007.105575900001</v>
          </cell>
          <cell r="D147">
            <v>2.6060664409105869E-3</v>
          </cell>
          <cell r="E147">
            <v>153.77643761662097</v>
          </cell>
        </row>
        <row r="148">
          <cell r="A148">
            <v>3023</v>
          </cell>
          <cell r="B148" t="str">
            <v>แก้งสนามนาง</v>
          </cell>
          <cell r="C148">
            <v>48418.026070599997</v>
          </cell>
          <cell r="D148">
            <v>2.6060664409105869E-3</v>
          </cell>
          <cell r="E148">
            <v>126.18059287772455</v>
          </cell>
        </row>
        <row r="149">
          <cell r="A149">
            <v>3024</v>
          </cell>
          <cell r="B149" t="str">
            <v>โนนแดง</v>
          </cell>
          <cell r="C149">
            <v>57889.518188039998</v>
          </cell>
          <cell r="D149">
            <v>2.6060664409105869E-3</v>
          </cell>
          <cell r="E149">
            <v>150.8639306303341</v>
          </cell>
        </row>
        <row r="150">
          <cell r="A150">
            <v>3025</v>
          </cell>
          <cell r="B150" t="str">
            <v>วังน้ำเขียว</v>
          </cell>
          <cell r="C150">
            <v>8827.4244946300005</v>
          </cell>
          <cell r="D150">
            <v>2.6060664409105869E-3</v>
          </cell>
          <cell r="E150">
            <v>23.004854735127342</v>
          </cell>
        </row>
        <row r="151">
          <cell r="A151">
            <v>3026</v>
          </cell>
          <cell r="B151" t="str">
            <v>เทพารักษ์</v>
          </cell>
          <cell r="C151">
            <v>14343.64749747</v>
          </cell>
          <cell r="D151">
            <v>2.6060664409105869E-3</v>
          </cell>
          <cell r="E151">
            <v>37.380498383407691</v>
          </cell>
        </row>
        <row r="152">
          <cell r="A152">
            <v>3027</v>
          </cell>
          <cell r="B152" t="str">
            <v>เมืองยาง</v>
          </cell>
          <cell r="C152">
            <v>113154.262927125</v>
          </cell>
          <cell r="D152">
            <v>2.6060664409105869E-3</v>
          </cell>
          <cell r="E152">
            <v>294.88752726035341</v>
          </cell>
        </row>
        <row r="153">
          <cell r="A153">
            <v>3028</v>
          </cell>
          <cell r="B153" t="str">
            <v>พระทองคำ</v>
          </cell>
          <cell r="C153">
            <v>61036.698545400002</v>
          </cell>
          <cell r="D153">
            <v>2.6060664409105869E-3</v>
          </cell>
          <cell r="E153">
            <v>159.06569174314299</v>
          </cell>
        </row>
        <row r="154">
          <cell r="A154">
            <v>3029</v>
          </cell>
          <cell r="B154" t="str">
            <v>ลำทะเมนชัย</v>
          </cell>
          <cell r="C154">
            <v>53652.984863500002</v>
          </cell>
          <cell r="D154">
            <v>2.6060664409105869E-3</v>
          </cell>
          <cell r="E154">
            <v>139.82324330745104</v>
          </cell>
        </row>
        <row r="155">
          <cell r="A155">
            <v>3030</v>
          </cell>
          <cell r="B155" t="str">
            <v>บัวลาย</v>
          </cell>
          <cell r="C155">
            <v>49067.890374340001</v>
          </cell>
          <cell r="D155">
            <v>2.6060664409105869E-3</v>
          </cell>
          <cell r="E155">
            <v>127.87418243084709</v>
          </cell>
        </row>
        <row r="156">
          <cell r="A156">
            <v>3031</v>
          </cell>
          <cell r="B156" t="str">
            <v>สีดา</v>
          </cell>
          <cell r="C156">
            <v>71091.991918209998</v>
          </cell>
          <cell r="D156">
            <v>2.6060664409105869E-3</v>
          </cell>
          <cell r="E156">
            <v>185.27045435553373</v>
          </cell>
        </row>
        <row r="157">
          <cell r="A157">
            <v>3032</v>
          </cell>
          <cell r="B157" t="str">
            <v>เฉลิมพระเกียรติ</v>
          </cell>
          <cell r="C157">
            <v>27001.510944670001</v>
          </cell>
          <cell r="D157">
            <v>2.6060664409105869E-3</v>
          </cell>
          <cell r="E157">
            <v>70.367731526784411</v>
          </cell>
        </row>
        <row r="158">
          <cell r="A158">
            <v>3101</v>
          </cell>
          <cell r="B158" t="str">
            <v>เมืองบุรีรัมย์</v>
          </cell>
          <cell r="C158">
            <v>331242.63714132906</v>
          </cell>
          <cell r="D158">
            <v>4.8231261420274771E-3</v>
          </cell>
          <cell r="E158">
            <v>1597.6250225504659</v>
          </cell>
        </row>
        <row r="159">
          <cell r="A159">
            <v>3102</v>
          </cell>
          <cell r="B159" t="str">
            <v>คูเมือง</v>
          </cell>
          <cell r="C159">
            <v>79558.076138169999</v>
          </cell>
          <cell r="D159">
            <v>4.8231261420274771E-3</v>
          </cell>
          <cell r="E159">
            <v>383.71863683142016</v>
          </cell>
        </row>
        <row r="160">
          <cell r="A160">
            <v>3103</v>
          </cell>
          <cell r="B160" t="str">
            <v>กระสัง</v>
          </cell>
          <cell r="C160">
            <v>244880.11357711899</v>
          </cell>
          <cell r="D160">
            <v>4.8231261420274771E-3</v>
          </cell>
          <cell r="E160">
            <v>1181.0876774564604</v>
          </cell>
        </row>
        <row r="161">
          <cell r="A161">
            <v>3104</v>
          </cell>
          <cell r="B161" t="str">
            <v>นางรอง</v>
          </cell>
          <cell r="C161">
            <v>199302.82322820497</v>
          </cell>
          <cell r="D161">
            <v>4.8231261420274771E-3</v>
          </cell>
          <cell r="E161">
            <v>961.26265689183651</v>
          </cell>
        </row>
        <row r="162">
          <cell r="A162">
            <v>3105</v>
          </cell>
          <cell r="B162" t="str">
            <v>หนองกี่</v>
          </cell>
          <cell r="C162">
            <v>76325.799827499999</v>
          </cell>
          <cell r="D162">
            <v>4.8231261420274771E-3</v>
          </cell>
          <cell r="E162">
            <v>368.12896045917154</v>
          </cell>
        </row>
        <row r="163">
          <cell r="A163">
            <v>3106</v>
          </cell>
          <cell r="B163" t="str">
            <v>ละหานทราย</v>
          </cell>
          <cell r="C163">
            <v>26380.48287054</v>
          </cell>
          <cell r="D163">
            <v>4.8231261420274771E-3</v>
          </cell>
          <cell r="E163">
            <v>127.23639657220953</v>
          </cell>
        </row>
        <row r="164">
          <cell r="A164">
            <v>3107</v>
          </cell>
          <cell r="B164" t="str">
            <v>ประโคนชัย</v>
          </cell>
          <cell r="C164">
            <v>380672.2330524</v>
          </cell>
          <cell r="D164">
            <v>4.8231261420274771E-3</v>
          </cell>
          <cell r="E164">
            <v>1836.0301987790067</v>
          </cell>
        </row>
        <row r="165">
          <cell r="A165">
            <v>3108</v>
          </cell>
          <cell r="B165" t="str">
            <v>บ้านกรวด</v>
          </cell>
          <cell r="C165">
            <v>65626.331924500002</v>
          </cell>
          <cell r="D165">
            <v>4.8231261420274771E-3</v>
          </cell>
          <cell r="E165">
            <v>316.52407711042832</v>
          </cell>
        </row>
        <row r="166">
          <cell r="A166">
            <v>3109</v>
          </cell>
          <cell r="B166" t="str">
            <v>พุทไธสง</v>
          </cell>
          <cell r="C166">
            <v>122957.06112880999</v>
          </cell>
          <cell r="D166">
            <v>4.8231261420274771E-3</v>
          </cell>
          <cell r="E166">
            <v>593.03741587723403</v>
          </cell>
        </row>
        <row r="167">
          <cell r="A167">
            <v>3110</v>
          </cell>
          <cell r="B167" t="str">
            <v>ลำปลายมาศ</v>
          </cell>
          <cell r="C167">
            <v>318162.32720118004</v>
          </cell>
          <cell r="D167">
            <v>4.8231261420274771E-3</v>
          </cell>
          <cell r="E167">
            <v>1534.5370377323113</v>
          </cell>
        </row>
        <row r="168">
          <cell r="A168">
            <v>3111</v>
          </cell>
          <cell r="B168" t="str">
            <v>สตึก</v>
          </cell>
          <cell r="C168">
            <v>114071.68054299999</v>
          </cell>
          <cell r="D168">
            <v>4.8231261420274771E-3</v>
          </cell>
          <cell r="E168">
            <v>550.18210449195044</v>
          </cell>
        </row>
        <row r="169">
          <cell r="A169">
            <v>3112</v>
          </cell>
          <cell r="B169" t="str">
            <v>ปะคำ</v>
          </cell>
          <cell r="C169">
            <v>18473.089808100001</v>
          </cell>
          <cell r="D169">
            <v>4.8231261420274771E-3</v>
          </cell>
          <cell r="E169">
            <v>89.09804237746846</v>
          </cell>
        </row>
        <row r="170">
          <cell r="A170">
            <v>3113</v>
          </cell>
          <cell r="B170" t="str">
            <v>นาโพธิ์</v>
          </cell>
          <cell r="C170">
            <v>84265.604213109997</v>
          </cell>
          <cell r="D170">
            <v>4.8231261420274771E-3</v>
          </cell>
          <cell r="E170">
            <v>406.42363855399151</v>
          </cell>
        </row>
        <row r="171">
          <cell r="A171">
            <v>3114</v>
          </cell>
          <cell r="B171" t="str">
            <v>หนองหงส์</v>
          </cell>
          <cell r="C171">
            <v>59463.468001100002</v>
          </cell>
          <cell r="D171">
            <v>4.8231261420274771E-3</v>
          </cell>
          <cell r="E171">
            <v>286.79980701171979</v>
          </cell>
        </row>
        <row r="172">
          <cell r="A172">
            <v>3115</v>
          </cell>
          <cell r="B172" t="str">
            <v>พลับพลาชัย</v>
          </cell>
          <cell r="C172">
            <v>129501.182875636</v>
          </cell>
          <cell r="D172">
            <v>4.8231261420274771E-3</v>
          </cell>
          <cell r="E172">
            <v>624.60054055096111</v>
          </cell>
        </row>
        <row r="173">
          <cell r="A173">
            <v>3116</v>
          </cell>
          <cell r="B173" t="str">
            <v>ห้วยราช</v>
          </cell>
          <cell r="C173">
            <v>80997.522989582809</v>
          </cell>
          <cell r="D173">
            <v>4.8231261420274771E-3</v>
          </cell>
          <cell r="E173">
            <v>390.66127057052842</v>
          </cell>
        </row>
        <row r="174">
          <cell r="A174">
            <v>3117</v>
          </cell>
          <cell r="B174" t="str">
            <v>โนนสุวรรณ</v>
          </cell>
          <cell r="C174">
            <v>22686.861481501641</v>
          </cell>
          <cell r="D174">
            <v>4.8231261420274771E-3</v>
          </cell>
          <cell r="E174">
            <v>109.42159469198678</v>
          </cell>
        </row>
        <row r="175">
          <cell r="A175">
            <v>3118</v>
          </cell>
          <cell r="B175" t="str">
            <v>ชำนิ</v>
          </cell>
          <cell r="C175">
            <v>80589.129049199997</v>
          </cell>
          <cell r="D175">
            <v>4.8231261420274771E-3</v>
          </cell>
          <cell r="E175">
            <v>388.69153508042245</v>
          </cell>
        </row>
        <row r="176">
          <cell r="A176">
            <v>3119</v>
          </cell>
          <cell r="B176" t="str">
            <v>บ้านใหม่ไชยพจน์</v>
          </cell>
          <cell r="C176">
            <v>77396.29173266</v>
          </cell>
          <cell r="D176">
            <v>4.8231261420274771E-3</v>
          </cell>
          <cell r="E176">
            <v>373.29207795177757</v>
          </cell>
        </row>
        <row r="177">
          <cell r="A177">
            <v>3120</v>
          </cell>
          <cell r="B177" t="str">
            <v>โนนดินแดง</v>
          </cell>
          <cell r="C177">
            <v>5693.8053084599997</v>
          </cell>
          <cell r="D177">
            <v>4.8231261420274771E-3</v>
          </cell>
          <cell r="E177">
            <v>27.461941230848247</v>
          </cell>
        </row>
        <row r="178">
          <cell r="A178">
            <v>3121</v>
          </cell>
          <cell r="B178" t="str">
            <v>บ้านด่าน</v>
          </cell>
          <cell r="C178">
            <v>45097.732007400002</v>
          </cell>
          <cell r="D178">
            <v>4.8231261420274771E-3</v>
          </cell>
          <cell r="E178">
            <v>217.51205019104023</v>
          </cell>
        </row>
        <row r="179">
          <cell r="A179">
            <v>3122</v>
          </cell>
          <cell r="B179" t="str">
            <v>แคนดง</v>
          </cell>
          <cell r="C179">
            <v>29375.04346163449</v>
          </cell>
          <cell r="D179">
            <v>4.8231261420274771E-3</v>
          </cell>
          <cell r="E179">
            <v>141.67954004300262</v>
          </cell>
        </row>
        <row r="180">
          <cell r="A180">
            <v>3123</v>
          </cell>
          <cell r="B180" t="str">
            <v>เฉลิมพระเกียรติ</v>
          </cell>
          <cell r="C180">
            <v>102627.99736473001</v>
          </cell>
          <cell r="D180">
            <v>4.8231261420274771E-3</v>
          </cell>
          <cell r="E180">
            <v>494.98777699375631</v>
          </cell>
        </row>
        <row r="181">
          <cell r="A181">
            <v>3201</v>
          </cell>
          <cell r="B181" t="str">
            <v>เมืองสุรินทร์</v>
          </cell>
          <cell r="C181">
            <v>353323.60099309776</v>
          </cell>
          <cell r="D181">
            <v>5.2932111598048785E-3</v>
          </cell>
          <cell r="E181">
            <v>1870.216427799111</v>
          </cell>
        </row>
        <row r="182">
          <cell r="A182">
            <v>3202</v>
          </cell>
          <cell r="B182" t="str">
            <v>ชุมพลบุรี</v>
          </cell>
          <cell r="C182">
            <v>307134.37340896041</v>
          </cell>
          <cell r="D182">
            <v>5.2932111598048785E-3</v>
          </cell>
          <cell r="E182">
            <v>1625.727092887988</v>
          </cell>
        </row>
        <row r="183">
          <cell r="A183">
            <v>3203</v>
          </cell>
          <cell r="B183" t="str">
            <v>ท่าตูม</v>
          </cell>
          <cell r="C183">
            <v>266028.69911682</v>
          </cell>
          <cell r="D183">
            <v>5.2932111598048785E-3</v>
          </cell>
          <cell r="E183">
            <v>1408.1460789935259</v>
          </cell>
        </row>
        <row r="184">
          <cell r="A184">
            <v>3204</v>
          </cell>
          <cell r="B184" t="str">
            <v>จอมพระ</v>
          </cell>
          <cell r="C184">
            <v>127388.11966162</v>
          </cell>
          <cell r="D184">
            <v>5.2932111598048785E-3</v>
          </cell>
          <cell r="E184">
            <v>674.29221661944621</v>
          </cell>
        </row>
        <row r="185">
          <cell r="A185">
            <v>3205</v>
          </cell>
          <cell r="B185" t="str">
            <v>ปราสาท</v>
          </cell>
          <cell r="C185">
            <v>384130.81083010003</v>
          </cell>
          <cell r="D185">
            <v>5.2932111598048785E-3</v>
          </cell>
          <cell r="E185">
            <v>2033.2854947107821</v>
          </cell>
        </row>
        <row r="186">
          <cell r="A186">
            <v>3206</v>
          </cell>
          <cell r="B186" t="str">
            <v>กาบเชิง</v>
          </cell>
          <cell r="C186">
            <v>99954.656584715005</v>
          </cell>
          <cell r="D186">
            <v>5.2932111598048785E-3</v>
          </cell>
          <cell r="E186">
            <v>529.08110370867769</v>
          </cell>
        </row>
        <row r="187">
          <cell r="A187">
            <v>3207</v>
          </cell>
          <cell r="B187" t="str">
            <v>รัตนบุรี</v>
          </cell>
          <cell r="C187">
            <v>178653.091397993</v>
          </cell>
          <cell r="D187">
            <v>5.2932111598048785E-3</v>
          </cell>
          <cell r="E187">
            <v>945.6485371214975</v>
          </cell>
        </row>
        <row r="188">
          <cell r="A188">
            <v>3208</v>
          </cell>
          <cell r="B188" t="str">
            <v>สนม</v>
          </cell>
          <cell r="C188">
            <v>97483.081354326991</v>
          </cell>
          <cell r="D188">
            <v>5.2932111598048785E-3</v>
          </cell>
          <cell r="E188">
            <v>515.99853411689048</v>
          </cell>
        </row>
        <row r="189">
          <cell r="A189">
            <v>3209</v>
          </cell>
          <cell r="B189" t="str">
            <v>ศีขรภูมิ</v>
          </cell>
          <cell r="C189">
            <v>327492.01922690001</v>
          </cell>
          <cell r="D189">
            <v>5.2932111598048785E-3</v>
          </cell>
          <cell r="E189">
            <v>1733.4844109188609</v>
          </cell>
        </row>
        <row r="190">
          <cell r="A190">
            <v>3210</v>
          </cell>
          <cell r="B190" t="str">
            <v>สังขะ</v>
          </cell>
          <cell r="C190">
            <v>235291.9469097</v>
          </cell>
          <cell r="D190">
            <v>5.2932111598048785E-3</v>
          </cell>
          <cell r="E190">
            <v>1245.449959194641</v>
          </cell>
        </row>
        <row r="191">
          <cell r="A191">
            <v>3211</v>
          </cell>
          <cell r="B191" t="str">
            <v>ลำดวน</v>
          </cell>
          <cell r="C191">
            <v>97874.734048490005</v>
          </cell>
          <cell r="D191">
            <v>5.2932111598048785E-3</v>
          </cell>
          <cell r="E191">
            <v>518.07163452840177</v>
          </cell>
        </row>
        <row r="192">
          <cell r="A192">
            <v>3212</v>
          </cell>
          <cell r="B192" t="str">
            <v>สำโรงทาบ</v>
          </cell>
          <cell r="C192">
            <v>123075.95973663</v>
          </cell>
          <cell r="D192">
            <v>5.2932111598048785E-3</v>
          </cell>
          <cell r="E192">
            <v>651.46704358162583</v>
          </cell>
        </row>
        <row r="193">
          <cell r="A193">
            <v>3213</v>
          </cell>
          <cell r="B193" t="str">
            <v>บัวเชด</v>
          </cell>
          <cell r="C193">
            <v>46800.594995700005</v>
          </cell>
          <cell r="D193">
            <v>5.2932111598048785E-3</v>
          </cell>
          <cell r="E193">
            <v>247.72543171674761</v>
          </cell>
        </row>
        <row r="194">
          <cell r="A194">
            <v>3214</v>
          </cell>
          <cell r="B194" t="str">
            <v>พนมดงรัก</v>
          </cell>
          <cell r="C194">
            <v>57636.662170700001</v>
          </cell>
          <cell r="D194">
            <v>5.2932111598048785E-3</v>
          </cell>
          <cell r="E194">
            <v>305.08302341585289</v>
          </cell>
        </row>
        <row r="195">
          <cell r="A195">
            <v>3215</v>
          </cell>
          <cell r="B195" t="str">
            <v>ศรีณรงค์</v>
          </cell>
          <cell r="C195">
            <v>92172.619519</v>
          </cell>
          <cell r="D195">
            <v>5.2932111598048785E-3</v>
          </cell>
          <cell r="E195">
            <v>487.88913826641976</v>
          </cell>
        </row>
        <row r="196">
          <cell r="A196">
            <v>3216</v>
          </cell>
          <cell r="B196" t="str">
            <v>เขวาสินรินทร์</v>
          </cell>
          <cell r="C196">
            <v>93175.134035239011</v>
          </cell>
          <cell r="D196">
            <v>5.2932111598048785E-3</v>
          </cell>
          <cell r="E196">
            <v>493.19565929164247</v>
          </cell>
        </row>
        <row r="197">
          <cell r="A197">
            <v>3217</v>
          </cell>
          <cell r="B197" t="str">
            <v>โนนนารายณ์</v>
          </cell>
          <cell r="C197">
            <v>78447.316872806899</v>
          </cell>
          <cell r="D197">
            <v>5.2932111598048785E-3</v>
          </cell>
          <cell r="E197">
            <v>415.23821312789102</v>
          </cell>
        </row>
        <row r="198">
          <cell r="A198">
            <v>3301</v>
          </cell>
          <cell r="B198" t="str">
            <v>เมืองศรีสะเกษ</v>
          </cell>
          <cell r="C198">
            <v>210181.28836519999</v>
          </cell>
          <cell r="D198">
            <v>1.0640507363989787E-2</v>
          </cell>
          <cell r="E198">
            <v>2236.4355466227712</v>
          </cell>
        </row>
        <row r="199">
          <cell r="A199">
            <v>3302</v>
          </cell>
          <cell r="B199" t="str">
            <v>ยางชุมน้อย</v>
          </cell>
          <cell r="C199">
            <v>75548.592503359992</v>
          </cell>
          <cell r="D199">
            <v>1.0640507363989787E-2</v>
          </cell>
          <cell r="E199">
            <v>803.87535487106561</v>
          </cell>
        </row>
        <row r="200">
          <cell r="A200">
            <v>3303</v>
          </cell>
          <cell r="B200" t="str">
            <v>กันทรารมย์</v>
          </cell>
          <cell r="C200">
            <v>223670.0923625</v>
          </cell>
          <cell r="D200">
            <v>1.0640507363989787E-2</v>
          </cell>
          <cell r="E200">
            <v>2379.9632648874572</v>
          </cell>
        </row>
        <row r="201">
          <cell r="A201">
            <v>3304</v>
          </cell>
          <cell r="B201" t="str">
            <v>กันทรลักษ์</v>
          </cell>
          <cell r="C201">
            <v>281392.24538520002</v>
          </cell>
          <cell r="D201">
            <v>1.0640507363989787E-2</v>
          </cell>
          <cell r="E201">
            <v>2994.1562591908419</v>
          </cell>
        </row>
        <row r="202">
          <cell r="A202">
            <v>3305</v>
          </cell>
          <cell r="B202" t="str">
            <v>ขุขันธ์</v>
          </cell>
          <cell r="C202">
            <v>289839.13637209998</v>
          </cell>
          <cell r="D202">
            <v>1.0640507363989787E-2</v>
          </cell>
          <cell r="E202">
            <v>3084.03546493977</v>
          </cell>
        </row>
        <row r="203">
          <cell r="A203">
            <v>3306</v>
          </cell>
          <cell r="B203" t="str">
            <v>ไพรบึง</v>
          </cell>
          <cell r="C203">
            <v>127535.25924626</v>
          </cell>
          <cell r="D203">
            <v>1.0640507363989787E-2</v>
          </cell>
          <cell r="E203">
            <v>1357.0398651781761</v>
          </cell>
        </row>
        <row r="204">
          <cell r="A204">
            <v>3307</v>
          </cell>
          <cell r="B204" t="str">
            <v>ปรางค์กู่</v>
          </cell>
          <cell r="C204">
            <v>183112.47935981001</v>
          </cell>
          <cell r="D204">
            <v>1.0640507363989787E-2</v>
          </cell>
          <cell r="E204">
            <v>1948.4096850664862</v>
          </cell>
        </row>
        <row r="205">
          <cell r="A205">
            <v>3308</v>
          </cell>
          <cell r="B205" t="str">
            <v>ขุนหาญ</v>
          </cell>
          <cell r="C205">
            <v>128904.7455434</v>
          </cell>
          <cell r="D205">
            <v>1.0640507363989787E-2</v>
          </cell>
          <cell r="E205">
            <v>1371.6118942077774</v>
          </cell>
        </row>
        <row r="206">
          <cell r="A206">
            <v>3309</v>
          </cell>
          <cell r="B206" t="str">
            <v>ราษีไศล</v>
          </cell>
          <cell r="C206">
            <v>149209.010420415</v>
          </cell>
          <cell r="D206">
            <v>1.0640507363989787E-2</v>
          </cell>
          <cell r="E206">
            <v>1587.6595741520546</v>
          </cell>
        </row>
        <row r="207">
          <cell r="A207">
            <v>3310</v>
          </cell>
          <cell r="B207" t="str">
            <v>อุทุมพรพิสัย</v>
          </cell>
          <cell r="C207">
            <v>221195.15920399493</v>
          </cell>
          <cell r="D207">
            <v>1.0640507363989787E-2</v>
          </cell>
          <cell r="E207">
            <v>2353.6287203890015</v>
          </cell>
        </row>
        <row r="208">
          <cell r="A208">
            <v>3311</v>
          </cell>
          <cell r="B208" t="str">
            <v>บึงบูรพ์</v>
          </cell>
          <cell r="C208">
            <v>10739.16264536</v>
          </cell>
          <cell r="D208">
            <v>1.0640507363989787E-2</v>
          </cell>
          <cell r="E208">
            <v>114.27013921103712</v>
          </cell>
        </row>
        <row r="209">
          <cell r="A209">
            <v>3312</v>
          </cell>
          <cell r="B209" t="str">
            <v>ห้วยทับทัน</v>
          </cell>
          <cell r="C209">
            <v>95988.345647619994</v>
          </cell>
          <cell r="D209">
            <v>1.0640507363989787E-2</v>
          </cell>
          <cell r="E209">
            <v>1021.3646987206976</v>
          </cell>
        </row>
        <row r="210">
          <cell r="A210">
            <v>3313</v>
          </cell>
          <cell r="B210" t="str">
            <v>โนนคูณ</v>
          </cell>
          <cell r="C210">
            <v>143888.86444</v>
          </cell>
          <cell r="D210">
            <v>1.0640507363989787E-2</v>
          </cell>
          <cell r="E210">
            <v>1531.0505216699482</v>
          </cell>
        </row>
        <row r="211">
          <cell r="A211">
            <v>3314</v>
          </cell>
          <cell r="B211" t="str">
            <v>ศรีรัตนะ</v>
          </cell>
          <cell r="C211">
            <v>93975.899964759999</v>
          </cell>
          <cell r="D211">
            <v>1.0640507363989787E-2</v>
          </cell>
          <cell r="E211">
            <v>999.95125561259636</v>
          </cell>
        </row>
        <row r="212">
          <cell r="A212">
            <v>3315</v>
          </cell>
          <cell r="B212" t="str">
            <v>น้ำเกลี้ยง</v>
          </cell>
          <cell r="C212">
            <v>101814.13390999001</v>
          </cell>
          <cell r="D212">
            <v>1.0640507363989787E-2</v>
          </cell>
          <cell r="E212">
            <v>1083.3540416274909</v>
          </cell>
        </row>
        <row r="213">
          <cell r="A213">
            <v>3316</v>
          </cell>
          <cell r="B213" t="str">
            <v>วังหิน</v>
          </cell>
          <cell r="C213">
            <v>135239.96099254</v>
          </cell>
          <cell r="D213">
            <v>1.0640507363989787E-2</v>
          </cell>
          <cell r="E213">
            <v>1439.0218008468134</v>
          </cell>
        </row>
        <row r="214">
          <cell r="A214">
            <v>3317</v>
          </cell>
          <cell r="B214" t="str">
            <v>ภูสิงห์</v>
          </cell>
          <cell r="C214">
            <v>47442.016780099999</v>
          </cell>
          <cell r="D214">
            <v>1.0640507363989787E-2</v>
          </cell>
          <cell r="E214">
            <v>504.80712891118105</v>
          </cell>
        </row>
        <row r="215">
          <cell r="A215">
            <v>3318</v>
          </cell>
          <cell r="B215" t="str">
            <v>เมืองจันทร์</v>
          </cell>
          <cell r="C215">
            <v>47388.668765326001</v>
          </cell>
          <cell r="D215">
            <v>1.0640507363989787E-2</v>
          </cell>
          <cell r="E215">
            <v>504.23947896712411</v>
          </cell>
        </row>
        <row r="216">
          <cell r="A216">
            <v>3319</v>
          </cell>
          <cell r="B216" t="str">
            <v>เบญจลักษ์</v>
          </cell>
          <cell r="C216">
            <v>92662.817760000005</v>
          </cell>
          <cell r="D216">
            <v>1.0640507363989787E-2</v>
          </cell>
          <cell r="E216">
            <v>985.97939474332361</v>
          </cell>
        </row>
        <row r="217">
          <cell r="A217">
            <v>3320</v>
          </cell>
          <cell r="B217" t="str">
            <v>พยุห์</v>
          </cell>
          <cell r="C217">
            <v>90397.52053524401</v>
          </cell>
          <cell r="D217">
            <v>1.0640507363989787E-2</v>
          </cell>
          <cell r="E217">
            <v>961.87548294168187</v>
          </cell>
        </row>
        <row r="218">
          <cell r="A218">
            <v>3321</v>
          </cell>
          <cell r="B218" t="str">
            <v>โพธิ์ศรีสุวรรณ</v>
          </cell>
          <cell r="C218">
            <v>56437.743207048807</v>
          </cell>
          <cell r="D218">
            <v>1.0640507363989787E-2</v>
          </cell>
          <cell r="E218">
            <v>600.52622220156741</v>
          </cell>
        </row>
        <row r="219">
          <cell r="A219">
            <v>3322</v>
          </cell>
          <cell r="B219" t="str">
            <v>ศิลาลาด</v>
          </cell>
          <cell r="C219">
            <v>59841.5266546434</v>
          </cell>
          <cell r="D219">
            <v>1.0640507363989787E-2</v>
          </cell>
          <cell r="E219">
            <v>636.74420504112425</v>
          </cell>
        </row>
        <row r="220">
          <cell r="A220">
            <v>3401</v>
          </cell>
          <cell r="B220" t="str">
            <v>เมืองอุบลราชธานี</v>
          </cell>
          <cell r="C220">
            <v>123371.33880411999</v>
          </cell>
          <cell r="D220">
            <v>1.3627047519872103E-2</v>
          </cell>
          <cell r="E220">
            <v>1681.1870964739844</v>
          </cell>
        </row>
        <row r="221">
          <cell r="A221">
            <v>3402</v>
          </cell>
          <cell r="B221" t="str">
            <v>ศรีเมืองใหม่</v>
          </cell>
          <cell r="C221">
            <v>172531.52004999999</v>
          </cell>
          <cell r="D221">
            <v>1.3627047519872103E-2</v>
          </cell>
          <cell r="E221">
            <v>2351.0952223971167</v>
          </cell>
        </row>
        <row r="222">
          <cell r="A222">
            <v>3403</v>
          </cell>
          <cell r="B222" t="str">
            <v>โขงเจียม</v>
          </cell>
          <cell r="C222">
            <v>48183.962492421997</v>
          </cell>
          <cell r="D222">
            <v>1.3627047519872103E-2</v>
          </cell>
          <cell r="E222">
            <v>656.60514657996964</v>
          </cell>
        </row>
        <row r="223">
          <cell r="A223">
            <v>3404</v>
          </cell>
          <cell r="B223" t="str">
            <v>เขื่องใน</v>
          </cell>
          <cell r="C223">
            <v>177021.62900994002</v>
          </cell>
          <cell r="D223">
            <v>1.3627047519872103E-2</v>
          </cell>
          <cell r="E223">
            <v>2412.282150563623</v>
          </cell>
        </row>
        <row r="224">
          <cell r="A224">
            <v>3405</v>
          </cell>
          <cell r="B224" t="str">
            <v>เขมราฐ</v>
          </cell>
          <cell r="C224">
            <v>174044.00964100001</v>
          </cell>
          <cell r="D224">
            <v>1.3627047519872103E-2</v>
          </cell>
          <cell r="E224">
            <v>2371.7059899269857</v>
          </cell>
        </row>
        <row r="225">
          <cell r="A225">
            <v>3407</v>
          </cell>
          <cell r="B225" t="str">
            <v>เดชอุดม</v>
          </cell>
          <cell r="C225">
            <v>525596.510534</v>
          </cell>
          <cell r="D225">
            <v>1.3627047519872103E-2</v>
          </cell>
          <cell r="E225">
            <v>7162.3286253257766</v>
          </cell>
        </row>
        <row r="226">
          <cell r="A226">
            <v>3408</v>
          </cell>
          <cell r="B226" t="str">
            <v>นาจะหลวย</v>
          </cell>
          <cell r="C226">
            <v>126555.999648</v>
          </cell>
          <cell r="D226">
            <v>1.3627047519872103E-2</v>
          </cell>
          <cell r="E226">
            <v>1724.5846211282133</v>
          </cell>
        </row>
        <row r="227">
          <cell r="A227">
            <v>3409</v>
          </cell>
          <cell r="B227" t="str">
            <v>น้ำยืน</v>
          </cell>
          <cell r="C227">
            <v>86871.045769999997</v>
          </cell>
          <cell r="D227">
            <v>1.3627047519872103E-2</v>
          </cell>
          <cell r="E227">
            <v>1183.7958688087745</v>
          </cell>
        </row>
        <row r="228">
          <cell r="A228">
            <v>3410</v>
          </cell>
          <cell r="B228" t="str">
            <v>บุณฑริก</v>
          </cell>
          <cell r="C228">
            <v>248570.73272199999</v>
          </cell>
          <cell r="D228">
            <v>1.3627047519872103E-2</v>
          </cell>
          <cell r="E228">
            <v>3387.2851868521216</v>
          </cell>
        </row>
        <row r="229">
          <cell r="A229">
            <v>3411</v>
          </cell>
          <cell r="B229" t="str">
            <v>ตระการพืชผล</v>
          </cell>
          <cell r="C229">
            <v>299162.01108199998</v>
          </cell>
          <cell r="D229">
            <v>1.3627047519872103E-2</v>
          </cell>
          <cell r="E229">
            <v>4076.6949411549185</v>
          </cell>
        </row>
        <row r="230">
          <cell r="A230">
            <v>3412</v>
          </cell>
          <cell r="B230" t="str">
            <v>กุดข้าวปุ้น</v>
          </cell>
          <cell r="C230">
            <v>131693.62221999999</v>
          </cell>
          <cell r="D230">
            <v>1.3627047519872103E-2</v>
          </cell>
          <cell r="E230">
            <v>1794.5952480560245</v>
          </cell>
        </row>
        <row r="231">
          <cell r="A231">
            <v>3414</v>
          </cell>
          <cell r="B231" t="str">
            <v>ม่วงสามสิบ</v>
          </cell>
          <cell r="C231">
            <v>293703.35567199998</v>
          </cell>
          <cell r="D231">
            <v>1.3627047519872103E-2</v>
          </cell>
          <cell r="E231">
            <v>4002.3095844882414</v>
          </cell>
        </row>
        <row r="232">
          <cell r="A232">
            <v>3415</v>
          </cell>
          <cell r="B232" t="str">
            <v>วารินชำราบ</v>
          </cell>
          <cell r="C232">
            <v>194994.62736099999</v>
          </cell>
          <cell r="D232">
            <v>1.3627047519872103E-2</v>
          </cell>
          <cell r="E232">
            <v>2657.2010531680999</v>
          </cell>
        </row>
        <row r="233">
          <cell r="A233">
            <v>3419</v>
          </cell>
          <cell r="B233" t="str">
            <v>พิบูลมังสาหาร</v>
          </cell>
          <cell r="C233">
            <v>239065.9229146</v>
          </cell>
          <cell r="D233">
            <v>1.3627047519872103E-2</v>
          </cell>
          <cell r="E233">
            <v>3257.7626919393356</v>
          </cell>
        </row>
        <row r="234">
          <cell r="A234">
            <v>3420</v>
          </cell>
          <cell r="B234" t="str">
            <v>ตาลสุม</v>
          </cell>
          <cell r="C234">
            <v>100030.959808</v>
          </cell>
          <cell r="D234">
            <v>1.3627047519872103E-2</v>
          </cell>
          <cell r="E234">
            <v>1363.1266427620324</v>
          </cell>
        </row>
        <row r="235">
          <cell r="A235">
            <v>3421</v>
          </cell>
          <cell r="B235" t="str">
            <v>โพธิ์ไทร</v>
          </cell>
          <cell r="C235">
            <v>68064.392003800007</v>
          </cell>
          <cell r="D235">
            <v>1.3627047519872103E-2</v>
          </cell>
          <cell r="E235">
            <v>927.51670424698557</v>
          </cell>
        </row>
        <row r="236">
          <cell r="A236">
            <v>3422</v>
          </cell>
          <cell r="B236" t="str">
            <v>สำโรง</v>
          </cell>
          <cell r="C236">
            <v>211465.755049</v>
          </cell>
          <cell r="D236">
            <v>1.3627047519872103E-2</v>
          </cell>
          <cell r="E236">
            <v>2881.6538928783571</v>
          </cell>
        </row>
        <row r="237">
          <cell r="A237">
            <v>3424</v>
          </cell>
          <cell r="B237" t="str">
            <v>ดอนมดแดง</v>
          </cell>
          <cell r="C237">
            <v>50903.549630900001</v>
          </cell>
          <cell r="D237">
            <v>1.3627047519872103E-2</v>
          </cell>
          <cell r="E237">
            <v>693.66508975044235</v>
          </cell>
        </row>
        <row r="238">
          <cell r="A238">
            <v>3425</v>
          </cell>
          <cell r="B238" t="str">
            <v>สิรินธร</v>
          </cell>
          <cell r="C238">
            <v>25159.01717263</v>
          </cell>
          <cell r="D238">
            <v>1.3627047519872103E-2</v>
          </cell>
          <cell r="E238">
            <v>342.8431225647073</v>
          </cell>
        </row>
        <row r="239">
          <cell r="A239">
            <v>3426</v>
          </cell>
          <cell r="B239" t="str">
            <v>ทุ่งศรีอุดม</v>
          </cell>
          <cell r="C239">
            <v>87972.760540000003</v>
          </cell>
          <cell r="D239">
            <v>1.3627047519872103E-2</v>
          </cell>
          <cell r="E239">
            <v>1198.8089883329094</v>
          </cell>
        </row>
        <row r="240">
          <cell r="A240">
            <v>3429</v>
          </cell>
          <cell r="B240" t="str">
            <v>นาเยีย</v>
          </cell>
          <cell r="C240">
            <v>80252.623831899997</v>
          </cell>
          <cell r="D240">
            <v>1.3627047519872103E-2</v>
          </cell>
          <cell r="E240">
            <v>1093.6063185517216</v>
          </cell>
        </row>
        <row r="241">
          <cell r="A241">
            <v>3430</v>
          </cell>
          <cell r="B241" t="str">
            <v>นาตาล</v>
          </cell>
          <cell r="C241">
            <v>72453.754385599997</v>
          </cell>
          <cell r="D241">
            <v>1.3627047519872103E-2</v>
          </cell>
          <cell r="E241">
            <v>987.33075400571295</v>
          </cell>
        </row>
        <row r="242">
          <cell r="A242">
            <v>3431</v>
          </cell>
          <cell r="B242" t="str">
            <v>เหล่าเสือโก้ก</v>
          </cell>
          <cell r="C242">
            <v>63149.204095599998</v>
          </cell>
          <cell r="D242">
            <v>1.3627047519872103E-2</v>
          </cell>
          <cell r="E242">
            <v>860.53720505284321</v>
          </cell>
        </row>
        <row r="243">
          <cell r="A243">
            <v>3432</v>
          </cell>
          <cell r="B243" t="str">
            <v>สว่างวีระวงศ์</v>
          </cell>
          <cell r="C243">
            <v>37590.159465899997</v>
          </cell>
          <cell r="D243">
            <v>1.3627047519872103E-2</v>
          </cell>
          <cell r="E243">
            <v>512.24288932138938</v>
          </cell>
        </row>
        <row r="244">
          <cell r="A244">
            <v>3433</v>
          </cell>
          <cell r="B244" t="str">
            <v>น้ำขุ่น</v>
          </cell>
          <cell r="C244">
            <v>60118.302550499997</v>
          </cell>
          <cell r="D244">
            <v>1.3627047519872103E-2</v>
          </cell>
          <cell r="E244">
            <v>819.23496566971176</v>
          </cell>
        </row>
        <row r="245">
          <cell r="A245">
            <v>3501</v>
          </cell>
          <cell r="B245" t="str">
            <v>เมืองยโสธร</v>
          </cell>
          <cell r="C245">
            <v>228398.453974</v>
          </cell>
          <cell r="D245">
            <v>4.8523192372053471E-2</v>
          </cell>
          <cell r="E245">
            <v>11082.622119660004</v>
          </cell>
        </row>
        <row r="246">
          <cell r="A246">
            <v>3502</v>
          </cell>
          <cell r="B246" t="str">
            <v>ทรายมูล</v>
          </cell>
          <cell r="C246">
            <v>78884.094238699996</v>
          </cell>
          <cell r="D246">
            <v>4.8523192372053471E-2</v>
          </cell>
          <cell r="E246">
            <v>3827.7080798396346</v>
          </cell>
        </row>
        <row r="247">
          <cell r="A247">
            <v>3503</v>
          </cell>
          <cell r="B247" t="str">
            <v>กุดชุม</v>
          </cell>
          <cell r="C247">
            <v>166513.63078499999</v>
          </cell>
          <cell r="D247">
            <v>4.8523192372053471E-2</v>
          </cell>
          <cell r="E247">
            <v>8079.7729391496396</v>
          </cell>
        </row>
        <row r="248">
          <cell r="A248">
            <v>3504</v>
          </cell>
          <cell r="B248" t="str">
            <v>คำเขื่อนแก้ว</v>
          </cell>
          <cell r="C248">
            <v>177333.32283600001</v>
          </cell>
          <cell r="D248">
            <v>4.8523192372053471E-2</v>
          </cell>
          <cell r="E248">
            <v>8604.7789379466903</v>
          </cell>
        </row>
        <row r="249">
          <cell r="A249">
            <v>3505</v>
          </cell>
          <cell r="B249" t="str">
            <v>ป่าติ้ว</v>
          </cell>
          <cell r="C249">
            <v>101531.052008</v>
          </cell>
          <cell r="D249">
            <v>4.8523192372053471E-2</v>
          </cell>
          <cell r="E249">
            <v>4926.6107683211494</v>
          </cell>
        </row>
        <row r="250">
          <cell r="A250">
            <v>3506</v>
          </cell>
          <cell r="B250" t="str">
            <v>มหาชนะชัย</v>
          </cell>
          <cell r="C250">
            <v>88607.067879099995</v>
          </cell>
          <cell r="D250">
            <v>4.8523192372053471E-2</v>
          </cell>
          <cell r="E250">
            <v>4299.4978002211692</v>
          </cell>
        </row>
        <row r="251">
          <cell r="A251">
            <v>3507</v>
          </cell>
          <cell r="B251" t="str">
            <v>ค้อวัง</v>
          </cell>
          <cell r="C251">
            <v>72366.120513333997</v>
          </cell>
          <cell r="D251">
            <v>4.8523192372053471E-2</v>
          </cell>
          <cell r="E251">
            <v>3511.4351868877106</v>
          </cell>
        </row>
        <row r="252">
          <cell r="A252">
            <v>3508</v>
          </cell>
          <cell r="B252" t="str">
            <v>เลิงนกทา</v>
          </cell>
          <cell r="C252">
            <v>208360.643426</v>
          </cell>
          <cell r="D252">
            <v>4.8523192372053471E-2</v>
          </cell>
          <cell r="E252">
            <v>10110.323583724636</v>
          </cell>
        </row>
        <row r="253">
          <cell r="A253">
            <v>3509</v>
          </cell>
          <cell r="B253" t="str">
            <v>ไทยเจริญ</v>
          </cell>
          <cell r="C253">
            <v>79492.926901300001</v>
          </cell>
          <cell r="D253">
            <v>4.8523192372053471E-2</v>
          </cell>
          <cell r="E253">
            <v>3857.2505842493642</v>
          </cell>
        </row>
        <row r="254">
          <cell r="A254">
            <v>3601</v>
          </cell>
          <cell r="B254" t="str">
            <v>เมืองชัยภูมิ</v>
          </cell>
          <cell r="C254">
            <v>336352.97385200002</v>
          </cell>
          <cell r="D254">
            <v>2.4791985789151021E-2</v>
          </cell>
          <cell r="E254">
            <v>8338.8581478774704</v>
          </cell>
        </row>
        <row r="255">
          <cell r="A255">
            <v>3602</v>
          </cell>
          <cell r="B255" t="str">
            <v>บ้านเขว้า</v>
          </cell>
          <cell r="C255">
            <v>93465.842416900006</v>
          </cell>
          <cell r="D255">
            <v>2.4791985789151021E-2</v>
          </cell>
          <cell r="E255">
            <v>2317.2038369708139</v>
          </cell>
        </row>
        <row r="256">
          <cell r="A256">
            <v>3603</v>
          </cell>
          <cell r="B256" t="str">
            <v>คอนสวรรค์</v>
          </cell>
          <cell r="C256">
            <v>144701.66196006601</v>
          </cell>
          <cell r="D256">
            <v>2.4791985789151021E-2</v>
          </cell>
          <cell r="E256">
            <v>3587.4415469804912</v>
          </cell>
        </row>
        <row r="257">
          <cell r="A257">
            <v>3604</v>
          </cell>
          <cell r="B257" t="str">
            <v>เกษตรสมบูรณ์</v>
          </cell>
          <cell r="C257">
            <v>84303.959857499998</v>
          </cell>
          <cell r="D257">
            <v>2.4791985789151021E-2</v>
          </cell>
          <cell r="E257">
            <v>2090.0625747562981</v>
          </cell>
        </row>
        <row r="258">
          <cell r="A258">
            <v>3605</v>
          </cell>
          <cell r="B258" t="str">
            <v>หนองบัวแดง</v>
          </cell>
          <cell r="C258">
            <v>132335.03057668</v>
          </cell>
          <cell r="D258">
            <v>2.4791985789151021E-2</v>
          </cell>
          <cell r="E258">
            <v>3280.8481974639167</v>
          </cell>
        </row>
        <row r="259">
          <cell r="A259">
            <v>3606</v>
          </cell>
          <cell r="B259" t="str">
            <v>จัตุรัส</v>
          </cell>
          <cell r="C259">
            <v>111142.599673</v>
          </cell>
          <cell r="D259">
            <v>2.4791985789151021E-2</v>
          </cell>
          <cell r="E259">
            <v>2755.445751662317</v>
          </cell>
        </row>
        <row r="260">
          <cell r="A260">
            <v>3607</v>
          </cell>
          <cell r="B260" t="str">
            <v>บำเหน็จณรงค์</v>
          </cell>
          <cell r="C260">
            <v>44278.427098544002</v>
          </cell>
          <cell r="D260">
            <v>2.4791985789151021E-2</v>
          </cell>
          <cell r="E260">
            <v>1097.7501353930625</v>
          </cell>
        </row>
        <row r="261">
          <cell r="A261">
            <v>3608</v>
          </cell>
          <cell r="B261" t="str">
            <v>หนองบัวระเหว</v>
          </cell>
          <cell r="C261">
            <v>39228.520086334996</v>
          </cell>
          <cell r="D261">
            <v>2.4791985789151021E-2</v>
          </cell>
          <cell r="E261">
            <v>972.5529125098426</v>
          </cell>
        </row>
        <row r="262">
          <cell r="A262">
            <v>3609</v>
          </cell>
          <cell r="B262" t="str">
            <v>เทพสถิต</v>
          </cell>
          <cell r="C262">
            <v>31908.777902009999</v>
          </cell>
          <cell r="D262">
            <v>2.4791985789151021E-2</v>
          </cell>
          <cell r="E262">
            <v>791.081968295808</v>
          </cell>
        </row>
        <row r="263">
          <cell r="A263">
            <v>3610</v>
          </cell>
          <cell r="B263" t="str">
            <v>ภูเขียว</v>
          </cell>
          <cell r="C263">
            <v>96253.490306899999</v>
          </cell>
          <cell r="D263">
            <v>2.4791985789151021E-2</v>
          </cell>
          <cell r="E263">
            <v>2386.3151638448503</v>
          </cell>
        </row>
        <row r="264">
          <cell r="A264">
            <v>3611</v>
          </cell>
          <cell r="B264" t="str">
            <v>บ้านแท่น</v>
          </cell>
          <cell r="C264">
            <v>53814.581622899997</v>
          </cell>
          <cell r="D264">
            <v>2.4791985789151021E-2</v>
          </cell>
          <cell r="E264">
            <v>1334.1703428440444</v>
          </cell>
        </row>
        <row r="265">
          <cell r="A265">
            <v>3612</v>
          </cell>
          <cell r="B265" t="str">
            <v>แก้งคร้อ</v>
          </cell>
          <cell r="C265">
            <v>149187.09604199999</v>
          </cell>
          <cell r="D265">
            <v>2.4791985789151021E-2</v>
          </cell>
          <cell r="E265">
            <v>3698.6443649979724</v>
          </cell>
        </row>
        <row r="266">
          <cell r="A266">
            <v>3613</v>
          </cell>
          <cell r="B266" t="str">
            <v>คอนสาร</v>
          </cell>
          <cell r="C266">
            <v>26582.1806473</v>
          </cell>
          <cell r="D266">
            <v>2.4791985789151021E-2</v>
          </cell>
          <cell r="E266">
            <v>659.02504485250688</v>
          </cell>
        </row>
        <row r="267">
          <cell r="A267">
            <v>3614</v>
          </cell>
          <cell r="B267" t="str">
            <v>ภักดีชุมพล</v>
          </cell>
          <cell r="C267">
            <v>20971.038850699999</v>
          </cell>
          <cell r="D267">
            <v>2.4791985789151021E-2</v>
          </cell>
          <cell r="E267">
            <v>519.91369717028829</v>
          </cell>
        </row>
        <row r="268">
          <cell r="A268">
            <v>3615</v>
          </cell>
          <cell r="B268" t="str">
            <v>เนินสง่า</v>
          </cell>
          <cell r="C268">
            <v>72417.348463100003</v>
          </cell>
          <cell r="D268">
            <v>2.4791985789151021E-2</v>
          </cell>
          <cell r="E268">
            <v>1795.3698739851727</v>
          </cell>
        </row>
        <row r="269">
          <cell r="A269">
            <v>3616</v>
          </cell>
          <cell r="B269" t="str">
            <v>ซับใหญ่</v>
          </cell>
          <cell r="C269">
            <v>11105.058010949</v>
          </cell>
          <cell r="D269">
            <v>2.4791985789151021E-2</v>
          </cell>
          <cell r="E269">
            <v>275.31644039514532</v>
          </cell>
        </row>
        <row r="270">
          <cell r="A270">
            <v>3701</v>
          </cell>
          <cell r="B270" t="str">
            <v>เมืองอำนาจเจริญ</v>
          </cell>
          <cell r="C270">
            <v>291673.46425199998</v>
          </cell>
          <cell r="D270">
            <v>1.1194577290846372E-3</v>
          </cell>
          <cell r="E270">
            <v>326.51611392579298</v>
          </cell>
        </row>
        <row r="271">
          <cell r="A271">
            <v>3702</v>
          </cell>
          <cell r="B271" t="str">
            <v>ชานุมาน</v>
          </cell>
          <cell r="C271">
            <v>55650.593322000001</v>
          </cell>
          <cell r="D271">
            <v>1.1194577290846372E-3</v>
          </cell>
          <cell r="E271">
            <v>62.298486822458798</v>
          </cell>
        </row>
        <row r="272">
          <cell r="A272">
            <v>3703</v>
          </cell>
          <cell r="B272" t="str">
            <v>ปทุมราชวงศา</v>
          </cell>
          <cell r="C272">
            <v>148240.20429600001</v>
          </cell>
          <cell r="D272">
            <v>1.1194577290846372E-3</v>
          </cell>
          <cell r="E272">
            <v>165.94864246024287</v>
          </cell>
        </row>
        <row r="273">
          <cell r="A273">
            <v>3704</v>
          </cell>
          <cell r="B273" t="str">
            <v>พนา</v>
          </cell>
          <cell r="C273">
            <v>98975.0212894</v>
          </cell>
          <cell r="D273">
            <v>1.1194577290846372E-3</v>
          </cell>
          <cell r="E273">
            <v>110.79835256873534</v>
          </cell>
        </row>
        <row r="274">
          <cell r="A274">
            <v>3705</v>
          </cell>
          <cell r="B274" t="str">
            <v>เสนางคนิคม</v>
          </cell>
          <cell r="C274">
            <v>116146.132876</v>
          </cell>
          <cell r="D274">
            <v>1.1194577290846372E-3</v>
          </cell>
          <cell r="E274">
            <v>130.0206861513295</v>
          </cell>
        </row>
        <row r="275">
          <cell r="A275">
            <v>3706</v>
          </cell>
          <cell r="B275" t="str">
            <v>หัวตะพาน</v>
          </cell>
          <cell r="C275">
            <v>148399.26736299999</v>
          </cell>
          <cell r="D275">
            <v>1.1194577290846372E-3</v>
          </cell>
          <cell r="E275">
            <v>166.1267068400079</v>
          </cell>
        </row>
        <row r="276">
          <cell r="A276">
            <v>3707</v>
          </cell>
          <cell r="B276" t="str">
            <v>ลืออำนาจ</v>
          </cell>
          <cell r="C276">
            <v>123533.92865</v>
          </cell>
          <cell r="D276">
            <v>1.1194577290846372E-3</v>
          </cell>
          <cell r="E276">
            <v>138.29101123143261</v>
          </cell>
        </row>
        <row r="277">
          <cell r="A277">
            <v>3801</v>
          </cell>
          <cell r="B277" t="str">
            <v>เมืองบึงกาฬ</v>
          </cell>
          <cell r="C277">
            <v>63910.842724491304</v>
          </cell>
          <cell r="D277">
            <v>1.1182556113688707E-2</v>
          </cell>
          <cell r="E277">
            <v>714.68658503975769</v>
          </cell>
        </row>
        <row r="278">
          <cell r="A278">
            <v>3802</v>
          </cell>
          <cell r="B278" t="str">
            <v>พรเจริญ</v>
          </cell>
          <cell r="C278">
            <v>48928.794015890002</v>
          </cell>
          <cell r="D278">
            <v>1.1182556113688707E-2</v>
          </cell>
          <cell r="E278">
            <v>547.14898465780618</v>
          </cell>
        </row>
        <row r="279">
          <cell r="A279">
            <v>3803</v>
          </cell>
          <cell r="B279" t="str">
            <v>โซ่พิสัย</v>
          </cell>
          <cell r="C279">
            <v>93230.042944999994</v>
          </cell>
          <cell r="D279">
            <v>1.1182556113688707E-2</v>
          </cell>
          <cell r="E279">
            <v>1042.5501867140704</v>
          </cell>
        </row>
        <row r="280">
          <cell r="A280">
            <v>3804</v>
          </cell>
          <cell r="B280" t="str">
            <v>เซกา</v>
          </cell>
          <cell r="C280">
            <v>108748.25072900001</v>
          </cell>
          <cell r="D280">
            <v>1.1182556113688707E-2</v>
          </cell>
          <cell r="E280">
            <v>1216.0834160425316</v>
          </cell>
        </row>
        <row r="281">
          <cell r="A281">
            <v>3805</v>
          </cell>
          <cell r="B281" t="str">
            <v>ปากคาด</v>
          </cell>
          <cell r="C281">
            <v>30918.096917800001</v>
          </cell>
          <cell r="D281">
            <v>1.1182556113688707E-2</v>
          </cell>
          <cell r="E281">
            <v>345.74335371176437</v>
          </cell>
        </row>
        <row r="282">
          <cell r="A282">
            <v>3806</v>
          </cell>
          <cell r="B282" t="str">
            <v>บึงโขงหลง</v>
          </cell>
          <cell r="C282">
            <v>34611.747048999998</v>
          </cell>
          <cell r="D282">
            <v>1.1182556113688707E-2</v>
          </cell>
          <cell r="E282">
            <v>387.04780356824199</v>
          </cell>
        </row>
        <row r="283">
          <cell r="A283">
            <v>3807</v>
          </cell>
          <cell r="B283" t="str">
            <v>ศรีวิไล</v>
          </cell>
          <cell r="C283">
            <v>49724.7709952</v>
          </cell>
          <cell r="D283">
            <v>1.1182556113688707E-2</v>
          </cell>
          <cell r="E283">
            <v>556.05004189414467</v>
          </cell>
        </row>
        <row r="284">
          <cell r="A284">
            <v>3808</v>
          </cell>
          <cell r="B284" t="str">
            <v>บุ่งคล้า</v>
          </cell>
          <cell r="C284">
            <v>8109.9193645599998</v>
          </cell>
          <cell r="D284">
            <v>1.1182556113688707E-2</v>
          </cell>
          <cell r="E284">
            <v>90.689628371682858</v>
          </cell>
        </row>
        <row r="285">
          <cell r="A285">
            <v>3901</v>
          </cell>
          <cell r="B285" t="str">
            <v>เมืองหนองบัวลำภู</v>
          </cell>
          <cell r="C285">
            <v>211595.52486581</v>
          </cell>
          <cell r="D285">
            <v>4.029886668104201E-2</v>
          </cell>
          <cell r="E285">
            <v>8527.0598468723874</v>
          </cell>
        </row>
        <row r="286">
          <cell r="A286">
            <v>3902</v>
          </cell>
          <cell r="B286" t="str">
            <v>นากลาง</v>
          </cell>
          <cell r="C286">
            <v>87187.244833300007</v>
          </cell>
          <cell r="D286">
            <v>4.029886668104201E-2</v>
          </cell>
          <cell r="E286">
            <v>3513.5471558245258</v>
          </cell>
        </row>
        <row r="287">
          <cell r="A287">
            <v>3903</v>
          </cell>
          <cell r="B287" t="str">
            <v>โนนสัง</v>
          </cell>
          <cell r="C287">
            <v>139126.31177961</v>
          </cell>
          <cell r="D287">
            <v>4.029886668104201E-2</v>
          </cell>
          <cell r="E287">
            <v>5606.6326902315877</v>
          </cell>
        </row>
        <row r="288">
          <cell r="A288">
            <v>3904</v>
          </cell>
          <cell r="B288" t="str">
            <v>ศรีบุญเรือง</v>
          </cell>
          <cell r="C288">
            <v>102474.26890097409</v>
          </cell>
          <cell r="D288">
            <v>4.029886668104201E-2</v>
          </cell>
          <cell r="E288">
            <v>4129.596900677604</v>
          </cell>
        </row>
        <row r="289">
          <cell r="A289">
            <v>3905</v>
          </cell>
          <cell r="B289" t="str">
            <v>สุวรรณคูหา</v>
          </cell>
          <cell r="C289">
            <v>68274.488307499996</v>
          </cell>
          <cell r="D289">
            <v>4.029886668104201E-2</v>
          </cell>
          <cell r="E289">
            <v>2751.3845020203039</v>
          </cell>
        </row>
        <row r="290">
          <cell r="A290">
            <v>3906</v>
          </cell>
          <cell r="B290" t="str">
            <v>นาวัง</v>
          </cell>
          <cell r="C290">
            <v>14188.461152</v>
          </cell>
          <cell r="D290">
            <v>4.029886668104201E-2</v>
          </cell>
          <cell r="E290">
            <v>571.77890437359179</v>
          </cell>
        </row>
        <row r="291">
          <cell r="A291">
            <v>4001</v>
          </cell>
          <cell r="B291" t="str">
            <v>เมืองขอนแก่น</v>
          </cell>
          <cell r="C291">
            <v>155273.33971</v>
          </cell>
          <cell r="D291">
            <v>1.9407699861168911E-2</v>
          </cell>
          <cell r="E291">
            <v>3013.4983735330002</v>
          </cell>
        </row>
        <row r="292">
          <cell r="A292">
            <v>4002</v>
          </cell>
          <cell r="B292" t="str">
            <v>บ้านฝาง</v>
          </cell>
          <cell r="C292">
            <v>69023.989363539993</v>
          </cell>
          <cell r="D292">
            <v>1.9407699861168911E-2</v>
          </cell>
          <cell r="E292">
            <v>1339.5968687880995</v>
          </cell>
        </row>
        <row r="293">
          <cell r="A293">
            <v>4003</v>
          </cell>
          <cell r="B293" t="str">
            <v>พระยืน</v>
          </cell>
          <cell r="C293">
            <v>72179.613982329989</v>
          </cell>
          <cell r="D293">
            <v>1.9407699861168911E-2</v>
          </cell>
          <cell r="E293">
            <v>1400.8402842640912</v>
          </cell>
        </row>
        <row r="294">
          <cell r="A294">
            <v>4004</v>
          </cell>
          <cell r="B294" t="str">
            <v>หนองเรือ</v>
          </cell>
          <cell r="C294">
            <v>112643.52542570001</v>
          </cell>
          <cell r="D294">
            <v>1.9407699861168911E-2</v>
          </cell>
          <cell r="E294">
            <v>2186.1517327659349</v>
          </cell>
        </row>
        <row r="295">
          <cell r="A295">
            <v>4005</v>
          </cell>
          <cell r="B295" t="str">
            <v>ชุมแพ</v>
          </cell>
          <cell r="C295">
            <v>89282.997728100003</v>
          </cell>
          <cell r="D295">
            <v>1.9407699861168911E-2</v>
          </cell>
          <cell r="E295">
            <v>1732.7776226123906</v>
          </cell>
        </row>
        <row r="296">
          <cell r="A296">
            <v>4006</v>
          </cell>
          <cell r="B296" t="str">
            <v>สีชมพู</v>
          </cell>
          <cell r="C296">
            <v>54556.963024359997</v>
          </cell>
          <cell r="D296">
            <v>1.9407699861168911E-2</v>
          </cell>
          <cell r="E296">
            <v>1058.8251637136689</v>
          </cell>
        </row>
        <row r="297">
          <cell r="A297">
            <v>4007</v>
          </cell>
          <cell r="B297" t="str">
            <v>น้ำพอง</v>
          </cell>
          <cell r="C297">
            <v>83852.204559110003</v>
          </cell>
          <cell r="D297">
            <v>1.9407699861168911E-2</v>
          </cell>
          <cell r="E297">
            <v>1627.3784187805463</v>
          </cell>
        </row>
        <row r="298">
          <cell r="A298">
            <v>4008</v>
          </cell>
          <cell r="B298" t="str">
            <v>อุบลรัตน์</v>
          </cell>
          <cell r="C298">
            <v>55945.857693440004</v>
          </cell>
          <cell r="D298">
            <v>1.9407699861168911E-2</v>
          </cell>
          <cell r="E298">
            <v>1085.7804145899513</v>
          </cell>
        </row>
        <row r="299">
          <cell r="A299">
            <v>4009</v>
          </cell>
          <cell r="B299" t="str">
            <v>กระนวน</v>
          </cell>
          <cell r="C299">
            <v>52564.853630379999</v>
          </cell>
          <cell r="D299">
            <v>1.9407699861168911E-2</v>
          </cell>
          <cell r="E299">
            <v>1020.16290250469</v>
          </cell>
        </row>
        <row r="300">
          <cell r="A300">
            <v>4010</v>
          </cell>
          <cell r="B300" t="str">
            <v>บ้านไผ่</v>
          </cell>
          <cell r="C300">
            <v>112896.968813</v>
          </cell>
          <cell r="D300">
            <v>1.9407699861168911E-2</v>
          </cell>
          <cell r="E300">
            <v>2191.0704859584512</v>
          </cell>
        </row>
        <row r="301">
          <cell r="A301">
            <v>4011</v>
          </cell>
          <cell r="B301" t="str">
            <v>เปือยน้อย</v>
          </cell>
          <cell r="C301">
            <v>40200.310273050003</v>
          </cell>
          <cell r="D301">
            <v>1.9407699861168911E-2</v>
          </cell>
          <cell r="E301">
            <v>780.19555610521968</v>
          </cell>
        </row>
        <row r="302">
          <cell r="A302">
            <v>4012</v>
          </cell>
          <cell r="B302" t="str">
            <v>พล</v>
          </cell>
          <cell r="C302">
            <v>183006.21012136998</v>
          </cell>
          <cell r="D302">
            <v>1.9407699861168911E-2</v>
          </cell>
          <cell r="E302">
            <v>3551.7295987655607</v>
          </cell>
        </row>
        <row r="303">
          <cell r="A303">
            <v>4013</v>
          </cell>
          <cell r="B303" t="str">
            <v>แวงใหญ่</v>
          </cell>
          <cell r="C303">
            <v>71012.732422879999</v>
          </cell>
          <cell r="D303">
            <v>1.9407699861168911E-2</v>
          </cell>
          <cell r="E303">
            <v>1378.1937971847531</v>
          </cell>
        </row>
        <row r="304">
          <cell r="A304">
            <v>4014</v>
          </cell>
          <cell r="B304" t="str">
            <v>แวงน้อย</v>
          </cell>
          <cell r="C304">
            <v>113066.61197761001</v>
          </cell>
          <cell r="D304">
            <v>1.9407699861168911E-2</v>
          </cell>
          <cell r="E304">
            <v>2194.362869580701</v>
          </cell>
        </row>
        <row r="305">
          <cell r="A305">
            <v>4015</v>
          </cell>
          <cell r="B305" t="str">
            <v>หนองสองห้อง</v>
          </cell>
          <cell r="C305">
            <v>205589.72101703001</v>
          </cell>
          <cell r="D305">
            <v>1.9407699861168911E-2</v>
          </cell>
          <cell r="E305">
            <v>3990.0236000399686</v>
          </cell>
        </row>
        <row r="306">
          <cell r="A306">
            <v>4016</v>
          </cell>
          <cell r="B306" t="str">
            <v>ภูเวียง</v>
          </cell>
          <cell r="C306">
            <v>114959.32383879999</v>
          </cell>
          <cell r="D306">
            <v>1.9407699861168911E-2</v>
          </cell>
          <cell r="E306">
            <v>2231.0960533063503</v>
          </cell>
        </row>
        <row r="307">
          <cell r="A307">
            <v>4017</v>
          </cell>
          <cell r="B307" t="str">
            <v>มัญจาคีรี</v>
          </cell>
          <cell r="C307">
            <v>96128.218958799989</v>
          </cell>
          <cell r="D307">
            <v>1.9407699861168911E-2</v>
          </cell>
          <cell r="E307">
            <v>1865.6276217411173</v>
          </cell>
        </row>
        <row r="308">
          <cell r="A308">
            <v>4018</v>
          </cell>
          <cell r="B308" t="str">
            <v>ชนบท</v>
          </cell>
          <cell r="C308">
            <v>82221.050994399993</v>
          </cell>
          <cell r="D308">
            <v>1.9407699861168911E-2</v>
          </cell>
          <cell r="E308">
            <v>1595.7214799691787</v>
          </cell>
        </row>
        <row r="309">
          <cell r="A309">
            <v>4019</v>
          </cell>
          <cell r="B309" t="str">
            <v>เขาสวนกวาง</v>
          </cell>
          <cell r="C309">
            <v>27040.334375099999</v>
          </cell>
          <cell r="D309">
            <v>1.9407699861168911E-2</v>
          </cell>
          <cell r="E309">
            <v>524.79069369758918</v>
          </cell>
        </row>
        <row r="310">
          <cell r="A310">
            <v>4020</v>
          </cell>
          <cell r="B310" t="str">
            <v>ภูผาม่าน</v>
          </cell>
          <cell r="C310">
            <v>11304.2612646</v>
          </cell>
          <cell r="D310">
            <v>1.9407699861168911E-2</v>
          </cell>
          <cell r="E310">
            <v>219.38970977559453</v>
          </cell>
        </row>
        <row r="311">
          <cell r="A311">
            <v>4021</v>
          </cell>
          <cell r="B311" t="str">
            <v>ซำสูง</v>
          </cell>
          <cell r="C311">
            <v>31925.973913400001</v>
          </cell>
          <cell r="D311">
            <v>1.9407699861168911E-2</v>
          </cell>
          <cell r="E311">
            <v>619.60971948677548</v>
          </cell>
        </row>
        <row r="312">
          <cell r="A312">
            <v>4022</v>
          </cell>
          <cell r="B312" t="str">
            <v>โคกโพธิ์ไชย</v>
          </cell>
          <cell r="C312">
            <v>58127.264426620997</v>
          </cell>
          <cell r="D312">
            <v>1.9407699861168911E-2</v>
          </cell>
          <cell r="E312">
            <v>1128.1165017426608</v>
          </cell>
        </row>
        <row r="313">
          <cell r="A313">
            <v>4023</v>
          </cell>
          <cell r="B313" t="str">
            <v>หนองนาคำ</v>
          </cell>
          <cell r="C313">
            <v>47331.501671190003</v>
          </cell>
          <cell r="D313">
            <v>1.9407699861168911E-2</v>
          </cell>
          <cell r="E313">
            <v>918.59557841287028</v>
          </cell>
        </row>
        <row r="314">
          <cell r="A314">
            <v>4024</v>
          </cell>
          <cell r="B314" t="str">
            <v>บ้านแฮด</v>
          </cell>
          <cell r="C314">
            <v>40136.593474900001</v>
          </cell>
          <cell r="D314">
            <v>1.9407699861168911E-2</v>
          </cell>
          <cell r="E314">
            <v>778.95895961060978</v>
          </cell>
        </row>
        <row r="315">
          <cell r="A315">
            <v>4025</v>
          </cell>
          <cell r="B315" t="str">
            <v>โนนศิลา</v>
          </cell>
          <cell r="C315">
            <v>54127.65825755</v>
          </cell>
          <cell r="D315">
            <v>1.9407699861168911E-2</v>
          </cell>
          <cell r="E315">
            <v>1050.4933456504514</v>
          </cell>
        </row>
        <row r="316">
          <cell r="A316">
            <v>4029</v>
          </cell>
          <cell r="B316" t="str">
            <v>เวียงเก่า</v>
          </cell>
          <cell r="C316">
            <v>16334.375</v>
          </cell>
          <cell r="D316">
            <v>1.9407699861168911E-2</v>
          </cell>
          <cell r="E316">
            <v>317.01264741978093</v>
          </cell>
        </row>
        <row r="317">
          <cell r="A317">
            <v>4101</v>
          </cell>
          <cell r="B317" t="str">
            <v>เมืองอุดรธานี</v>
          </cell>
          <cell r="C317">
            <v>183205.97393880002</v>
          </cell>
          <cell r="D317">
            <v>1.5138438199836509E-2</v>
          </cell>
          <cell r="E317">
            <v>2773.452314313382</v>
          </cell>
        </row>
        <row r="318">
          <cell r="A318">
            <v>4102</v>
          </cell>
          <cell r="B318" t="str">
            <v>กุดจับ</v>
          </cell>
          <cell r="C318">
            <v>32406.0876384</v>
          </cell>
          <cell r="D318">
            <v>1.5138438199836509E-2</v>
          </cell>
          <cell r="E318">
            <v>490.57755501240428</v>
          </cell>
        </row>
        <row r="319">
          <cell r="A319">
            <v>4103</v>
          </cell>
          <cell r="B319" t="str">
            <v>หนองวัวซอ</v>
          </cell>
          <cell r="C319">
            <v>52961.088182150001</v>
          </cell>
          <cell r="D319">
            <v>1.5138438199836509E-2</v>
          </cell>
          <cell r="E319">
            <v>801.74816044156944</v>
          </cell>
        </row>
        <row r="320">
          <cell r="A320">
            <v>4104</v>
          </cell>
          <cell r="B320" t="str">
            <v>กุมภวาปี</v>
          </cell>
          <cell r="C320">
            <v>87366.746162587995</v>
          </cell>
          <cell r="D320">
            <v>1.5138438199836509E-2</v>
          </cell>
          <cell r="E320">
            <v>1322.5960875031419</v>
          </cell>
        </row>
        <row r="321">
          <cell r="A321">
            <v>4105</v>
          </cell>
          <cell r="B321" t="str">
            <v>โนนสะอาด</v>
          </cell>
          <cell r="C321">
            <v>34260.961126499998</v>
          </cell>
          <cell r="D321">
            <v>1.5138438199836509E-2</v>
          </cell>
          <cell r="E321">
            <v>518.65744268052129</v>
          </cell>
        </row>
        <row r="322">
          <cell r="A322">
            <v>4106</v>
          </cell>
          <cell r="B322" t="str">
            <v>หนองหาน</v>
          </cell>
          <cell r="C322">
            <v>170025.17305730001</v>
          </cell>
          <cell r="D322">
            <v>1.5138438199836509E-2</v>
          </cell>
          <cell r="E322">
            <v>2573.9155747444438</v>
          </cell>
        </row>
        <row r="323">
          <cell r="A323">
            <v>4107</v>
          </cell>
          <cell r="B323" t="str">
            <v>ทุ่งฝน</v>
          </cell>
          <cell r="C323">
            <v>71923.970501899996</v>
          </cell>
          <cell r="D323">
            <v>1.5138438199836509E-2</v>
          </cell>
          <cell r="E323">
            <v>1088.8165825298772</v>
          </cell>
        </row>
        <row r="324">
          <cell r="A324">
            <v>4108</v>
          </cell>
          <cell r="B324" t="str">
            <v>ไชยวาน</v>
          </cell>
          <cell r="C324">
            <v>51423.459147200003</v>
          </cell>
          <cell r="D324">
            <v>1.5138438199836509E-2</v>
          </cell>
          <cell r="E324">
            <v>778.47085832170467</v>
          </cell>
        </row>
        <row r="325">
          <cell r="A325">
            <v>4109</v>
          </cell>
          <cell r="B325" t="str">
            <v>ศรีธาตุ</v>
          </cell>
          <cell r="C325">
            <v>46691.691774200001</v>
          </cell>
          <cell r="D325">
            <v>1.5138438199836509E-2</v>
          </cell>
          <cell r="E325">
            <v>706.83929036954135</v>
          </cell>
        </row>
        <row r="326">
          <cell r="A326">
            <v>4110</v>
          </cell>
          <cell r="B326" t="str">
            <v>วังสามหมอ</v>
          </cell>
          <cell r="C326">
            <v>37459.907299616003</v>
          </cell>
          <cell r="D326">
            <v>1.5138438199836509E-2</v>
          </cell>
          <cell r="E326">
            <v>567.08449162684144</v>
          </cell>
        </row>
        <row r="327">
          <cell r="A327">
            <v>4111</v>
          </cell>
          <cell r="B327" t="str">
            <v>บ้านดุง</v>
          </cell>
          <cell r="C327">
            <v>229140.25960700001</v>
          </cell>
          <cell r="D327">
            <v>1.5138438199836509E-2</v>
          </cell>
          <cell r="E327">
            <v>3468.8256591550635</v>
          </cell>
        </row>
        <row r="328">
          <cell r="A328">
            <v>4117</v>
          </cell>
          <cell r="B328" t="str">
            <v>บ้านผือ</v>
          </cell>
          <cell r="C328">
            <v>155362.61788100001</v>
          </cell>
          <cell r="D328">
            <v>1.5138438199836509E-2</v>
          </cell>
          <cell r="E328">
            <v>2351.9473893563331</v>
          </cell>
        </row>
        <row r="329">
          <cell r="A329">
            <v>4118</v>
          </cell>
          <cell r="B329" t="str">
            <v>น้ำโสม</v>
          </cell>
          <cell r="C329">
            <v>41195.219683900003</v>
          </cell>
          <cell r="D329">
            <v>1.5138438199836509E-2</v>
          </cell>
          <cell r="E329">
            <v>623.63128731340873</v>
          </cell>
        </row>
        <row r="330">
          <cell r="A330">
            <v>4119</v>
          </cell>
          <cell r="B330" t="str">
            <v>เพ็ญ</v>
          </cell>
          <cell r="C330">
            <v>224378.24267499999</v>
          </cell>
          <cell r="D330">
            <v>1.5138438199836509E-2</v>
          </cell>
          <cell r="E330">
            <v>3396.7361601234061</v>
          </cell>
        </row>
        <row r="331">
          <cell r="A331">
            <v>4120</v>
          </cell>
          <cell r="B331" t="str">
            <v>สร้างคอม</v>
          </cell>
          <cell r="C331">
            <v>57447.694859099996</v>
          </cell>
          <cell r="D331">
            <v>1.5138438199836509E-2</v>
          </cell>
          <cell r="E331">
            <v>869.66837834755086</v>
          </cell>
        </row>
        <row r="332">
          <cell r="A332">
            <v>4121</v>
          </cell>
          <cell r="B332" t="str">
            <v xml:space="preserve">หนองแสง
</v>
          </cell>
          <cell r="C332">
            <v>18332.279665099999</v>
          </cell>
          <cell r="D332">
            <v>1.5138438199836509E-2</v>
          </cell>
          <cell r="E332">
            <v>277.52208277223588</v>
          </cell>
        </row>
        <row r="333">
          <cell r="A333">
            <v>4122</v>
          </cell>
          <cell r="B333" t="str">
            <v>นายูง</v>
          </cell>
          <cell r="C333">
            <v>14430.535363999999</v>
          </cell>
          <cell r="D333">
            <v>1.5138438199836509E-2</v>
          </cell>
          <cell r="E333">
            <v>218.45576779846922</v>
          </cell>
        </row>
        <row r="334">
          <cell r="A334">
            <v>4123</v>
          </cell>
          <cell r="B334" t="str">
            <v xml:space="preserve">พิบูลย์รักษ์
</v>
          </cell>
          <cell r="C334">
            <v>47704.423548899998</v>
          </cell>
          <cell r="D334">
            <v>1.5138438199836509E-2</v>
          </cell>
          <cell r="E334">
            <v>722.17046775384802</v>
          </cell>
        </row>
        <row r="335">
          <cell r="A335">
            <v>4124</v>
          </cell>
          <cell r="B335" t="str">
            <v>กู่แก้ว</v>
          </cell>
          <cell r="C335">
            <v>28061.51398512</v>
          </cell>
          <cell r="D335">
            <v>1.5138438199836509E-2</v>
          </cell>
          <cell r="E335">
            <v>424.80749525758705</v>
          </cell>
        </row>
        <row r="336">
          <cell r="A336">
            <v>4125</v>
          </cell>
          <cell r="B336" t="str">
            <v>ประจักษ์ศิลปาคม</v>
          </cell>
          <cell r="C336">
            <v>34618.9578912</v>
          </cell>
          <cell r="D336">
            <v>1.5138438199836509E-2</v>
          </cell>
          <cell r="E336">
            <v>524.07695457867362</v>
          </cell>
        </row>
        <row r="337">
          <cell r="A337">
            <v>4201</v>
          </cell>
          <cell r="B337" t="str">
            <v>เมืองเลย</v>
          </cell>
          <cell r="C337">
            <v>81741.680193543012</v>
          </cell>
          <cell r="D337">
            <v>1.464937088316818E-3</v>
          </cell>
          <cell r="E337">
            <v>119.74641897685341</v>
          </cell>
        </row>
        <row r="338">
          <cell r="A338">
            <v>4202</v>
          </cell>
          <cell r="B338" t="str">
            <v>นาด้วง</v>
          </cell>
          <cell r="C338">
            <v>15658.140378399999</v>
          </cell>
          <cell r="D338">
            <v>1.464937088316818E-3</v>
          </cell>
          <cell r="E338">
            <v>22.938190574389292</v>
          </cell>
        </row>
        <row r="339">
          <cell r="A339">
            <v>4203</v>
          </cell>
          <cell r="B339" t="str">
            <v>เชียงคาน</v>
          </cell>
          <cell r="C339">
            <v>66092.754478799558</v>
          </cell>
          <cell r="D339">
            <v>1.464937088316818E-3</v>
          </cell>
          <cell r="E339">
            <v>96.821727305010953</v>
          </cell>
        </row>
        <row r="340">
          <cell r="A340">
            <v>4204</v>
          </cell>
          <cell r="B340" t="str">
            <v>ปากชม</v>
          </cell>
          <cell r="C340">
            <v>26621.581317600001</v>
          </cell>
          <cell r="D340">
            <v>1.464937088316818E-3</v>
          </cell>
          <cell r="E340">
            <v>38.998941821794347</v>
          </cell>
        </row>
        <row r="341">
          <cell r="A341">
            <v>4205</v>
          </cell>
          <cell r="B341" t="str">
            <v>ด่านซ้าย</v>
          </cell>
          <cell r="C341">
            <v>24732.4284162</v>
          </cell>
          <cell r="D341">
            <v>1.464937088316818E-3</v>
          </cell>
          <cell r="E341">
            <v>36.231451671032161</v>
          </cell>
        </row>
        <row r="342">
          <cell r="A342">
            <v>4206</v>
          </cell>
          <cell r="B342" t="str">
            <v>นาแห้ว</v>
          </cell>
          <cell r="C342">
            <v>8352.3329395000001</v>
          </cell>
          <cell r="D342">
            <v>1.464937088316818E-3</v>
          </cell>
          <cell r="E342">
            <v>12.23564229704378</v>
          </cell>
        </row>
        <row r="343">
          <cell r="A343">
            <v>4207</v>
          </cell>
          <cell r="B343" t="str">
            <v>ภูเรือ</v>
          </cell>
          <cell r="C343">
            <v>12152.502166099999</v>
          </cell>
          <cell r="D343">
            <v>1.464937088316818E-3</v>
          </cell>
          <cell r="E343">
            <v>17.802651138970358</v>
          </cell>
        </row>
        <row r="344">
          <cell r="A344">
            <v>4208</v>
          </cell>
          <cell r="B344" t="str">
            <v>ท่าลี่</v>
          </cell>
          <cell r="C344">
            <v>44300.127141190002</v>
          </cell>
          <cell r="D344">
            <v>1.464937088316818E-3</v>
          </cell>
          <cell r="E344">
            <v>64.896899266279718</v>
          </cell>
        </row>
        <row r="345">
          <cell r="A345">
            <v>4209</v>
          </cell>
          <cell r="B345" t="str">
            <v>วังสะพุง</v>
          </cell>
          <cell r="C345">
            <v>63714.574428760599</v>
          </cell>
          <cell r="D345">
            <v>1.464937088316818E-3</v>
          </cell>
          <cell r="E345">
            <v>93.337843147013743</v>
          </cell>
        </row>
        <row r="346">
          <cell r="A346">
            <v>4210</v>
          </cell>
          <cell r="B346" t="str">
            <v>ภูกระดึง</v>
          </cell>
          <cell r="C346">
            <v>19451.1617262</v>
          </cell>
          <cell r="D346">
            <v>1.464937088316818E-3</v>
          </cell>
          <cell r="E346">
            <v>28.494728223558958</v>
          </cell>
        </row>
        <row r="347">
          <cell r="A347">
            <v>4211</v>
          </cell>
          <cell r="B347" t="str">
            <v>ภูหลวง</v>
          </cell>
          <cell r="C347">
            <v>21193.830530067</v>
          </cell>
          <cell r="D347">
            <v>1.464937088316818E-3</v>
          </cell>
          <cell r="E347">
            <v>31.047628386996433</v>
          </cell>
        </row>
        <row r="348">
          <cell r="A348">
            <v>4212</v>
          </cell>
          <cell r="B348" t="str">
            <v>ผาขาว</v>
          </cell>
          <cell r="C348">
            <v>14023.252516500001</v>
          </cell>
          <cell r="D348">
            <v>1.464937088316818E-3</v>
          </cell>
          <cell r="E348">
            <v>20.543182710253003</v>
          </cell>
        </row>
        <row r="349">
          <cell r="A349">
            <v>4213</v>
          </cell>
          <cell r="B349" t="str">
            <v>เอราวัณ</v>
          </cell>
          <cell r="C349">
            <v>10711.14020451</v>
          </cell>
          <cell r="D349">
            <v>1.464937088316818E-3</v>
          </cell>
          <cell r="E349">
            <v>15.691146543748086</v>
          </cell>
        </row>
        <row r="350">
          <cell r="A350">
            <v>4214</v>
          </cell>
          <cell r="B350" t="str">
            <v>หนองหิน</v>
          </cell>
          <cell r="C350">
            <v>14480.859353100001</v>
          </cell>
          <cell r="D350">
            <v>1.464937088316818E-3</v>
          </cell>
          <cell r="E350">
            <v>21.213547937055676</v>
          </cell>
        </row>
        <row r="351">
          <cell r="A351">
            <v>4301</v>
          </cell>
          <cell r="B351" t="str">
            <v>เมืองหนองคาย</v>
          </cell>
          <cell r="C351">
            <v>120198.33119899999</v>
          </cell>
          <cell r="D351">
            <v>0.13092780437477619</v>
          </cell>
          <cell r="E351">
            <v>15737.30359339723</v>
          </cell>
        </row>
        <row r="352">
          <cell r="A352">
            <v>4302</v>
          </cell>
          <cell r="B352" t="str">
            <v>ท่าบ่อ</v>
          </cell>
          <cell r="C352">
            <v>64229.374615000001</v>
          </cell>
          <cell r="D352">
            <v>0.13092780437477619</v>
          </cell>
          <cell r="E352">
            <v>8409.4109947069355</v>
          </cell>
        </row>
        <row r="353">
          <cell r="A353">
            <v>4305</v>
          </cell>
          <cell r="B353" t="str">
            <v>โพนพิสัย</v>
          </cell>
          <cell r="C353">
            <v>187826.253547</v>
          </cell>
          <cell r="D353">
            <v>0.13092780437477619</v>
          </cell>
          <cell r="E353">
            <v>24591.67898084873</v>
          </cell>
        </row>
        <row r="354">
          <cell r="A354">
            <v>4307</v>
          </cell>
          <cell r="B354" t="str">
            <v>ศรีเชียงใหม่</v>
          </cell>
          <cell r="C354">
            <v>11158.902475999999</v>
          </cell>
          <cell r="D354">
            <v>0.13092780437477619</v>
          </cell>
          <cell r="E354">
            <v>1461.0106004149336</v>
          </cell>
        </row>
        <row r="355">
          <cell r="A355">
            <v>4308</v>
          </cell>
          <cell r="B355" t="str">
            <v>สังคม</v>
          </cell>
          <cell r="C355">
            <v>10509.6822995</v>
          </cell>
          <cell r="D355">
            <v>0.13092780437477619</v>
          </cell>
          <cell r="E355">
            <v>1376.0096281499841</v>
          </cell>
        </row>
        <row r="356">
          <cell r="A356">
            <v>4314</v>
          </cell>
          <cell r="B356" t="str">
            <v>สระใคร</v>
          </cell>
          <cell r="C356">
            <v>46397.752249199999</v>
          </cell>
          <cell r="D356">
            <v>0.13092780437477619</v>
          </cell>
          <cell r="E356">
            <v>6074.7558299125894</v>
          </cell>
        </row>
        <row r="357">
          <cell r="A357">
            <v>4315</v>
          </cell>
          <cell r="B357" t="str">
            <v>เฝ้าไร่</v>
          </cell>
          <cell r="C357">
            <v>68421.183785600006</v>
          </cell>
          <cell r="D357">
            <v>0.13092780437477619</v>
          </cell>
          <cell r="E357">
            <v>8958.2353657716467</v>
          </cell>
        </row>
        <row r="358">
          <cell r="A358">
            <v>4316</v>
          </cell>
          <cell r="B358" t="str">
            <v>รัตนวาปี</v>
          </cell>
          <cell r="C358">
            <v>40544.1093903</v>
          </cell>
          <cell r="D358">
            <v>0.13092780437477619</v>
          </cell>
          <cell r="E358">
            <v>5308.3512228027248</v>
          </cell>
        </row>
        <row r="359">
          <cell r="A359">
            <v>4317</v>
          </cell>
          <cell r="B359" t="str">
            <v>โพธิ์ตาก</v>
          </cell>
          <cell r="C359">
            <v>3690.9179551500001</v>
          </cell>
          <cell r="D359">
            <v>0.13092780437477619</v>
          </cell>
          <cell r="E359">
            <v>483.24378399522817</v>
          </cell>
        </row>
        <row r="360">
          <cell r="A360">
            <v>4401</v>
          </cell>
          <cell r="B360" t="str">
            <v>เมืองมหาสารคาม</v>
          </cell>
          <cell r="C360">
            <v>187296.84582299998</v>
          </cell>
          <cell r="D360">
            <v>2.9816011001622553E-2</v>
          </cell>
          <cell r="E360">
            <v>5584.4448156277704</v>
          </cell>
        </row>
        <row r="361">
          <cell r="A361">
            <v>4402</v>
          </cell>
          <cell r="B361" t="str">
            <v>แกดำ</v>
          </cell>
          <cell r="C361">
            <v>72777.980536625997</v>
          </cell>
          <cell r="D361">
            <v>2.9816011001622553E-2</v>
          </cell>
          <cell r="E361">
            <v>2169.9490683559129</v>
          </cell>
        </row>
        <row r="362">
          <cell r="A362">
            <v>4403</v>
          </cell>
          <cell r="B362" t="str">
            <v>โกสุมพิสัย</v>
          </cell>
          <cell r="C362">
            <v>126927.53602100001</v>
          </cell>
          <cell r="D362">
            <v>2.9816011001622553E-2</v>
          </cell>
          <cell r="E362">
            <v>3784.472810410979</v>
          </cell>
        </row>
        <row r="363">
          <cell r="A363">
            <v>4404</v>
          </cell>
          <cell r="B363" t="str">
            <v>กันทรวิชัย</v>
          </cell>
          <cell r="C363">
            <v>182180.89699242206</v>
          </cell>
          <cell r="D363">
            <v>2.9816011001622553E-2</v>
          </cell>
          <cell r="E363">
            <v>5431.9076290115208</v>
          </cell>
        </row>
        <row r="364">
          <cell r="A364">
            <v>4405</v>
          </cell>
          <cell r="B364" t="str">
            <v>เชียงยืน</v>
          </cell>
          <cell r="C364">
            <v>87722.017657499993</v>
          </cell>
          <cell r="D364">
            <v>2.9816011001622553E-2</v>
          </cell>
          <cell r="E364">
            <v>2615.5206435605478</v>
          </cell>
        </row>
        <row r="365">
          <cell r="A365">
            <v>4406</v>
          </cell>
          <cell r="B365" t="str">
            <v>บรบือ</v>
          </cell>
          <cell r="C365">
            <v>219785.07876259999</v>
          </cell>
          <cell r="D365">
            <v>2.9816011001622553E-2</v>
          </cell>
          <cell r="E365">
            <v>6553.1143263781605</v>
          </cell>
        </row>
        <row r="366">
          <cell r="A366">
            <v>4407</v>
          </cell>
          <cell r="B366" t="str">
            <v>นาเชือก</v>
          </cell>
          <cell r="C366">
            <v>133244.5804799</v>
          </cell>
          <cell r="D366">
            <v>2.9816011001622553E-2</v>
          </cell>
          <cell r="E366">
            <v>3972.8218774952802</v>
          </cell>
        </row>
        <row r="367">
          <cell r="A367">
            <v>4408</v>
          </cell>
          <cell r="B367" t="str">
            <v>พยัคฆภูมิพิสัย</v>
          </cell>
          <cell r="C367">
            <v>292050.74188728101</v>
          </cell>
          <cell r="D367">
            <v>2.9816011001622553E-2</v>
          </cell>
          <cell r="E367">
            <v>8707.7881331431981</v>
          </cell>
        </row>
        <row r="368">
          <cell r="A368">
            <v>4409</v>
          </cell>
          <cell r="B368" t="str">
            <v>วาปีปทุม</v>
          </cell>
          <cell r="C368">
            <v>253065.74100297</v>
          </cell>
          <cell r="D368">
            <v>2.9816011001622553E-2</v>
          </cell>
          <cell r="E368">
            <v>7545.4109178783174</v>
          </cell>
        </row>
        <row r="369">
          <cell r="A369">
            <v>4410</v>
          </cell>
          <cell r="B369" t="str">
            <v>นาดูน</v>
          </cell>
          <cell r="C369">
            <v>107364.38024954</v>
          </cell>
          <cell r="D369">
            <v>2.9816011001622553E-2</v>
          </cell>
          <cell r="E369">
            <v>3201.1775427026719</v>
          </cell>
        </row>
        <row r="370">
          <cell r="A370">
            <v>4411</v>
          </cell>
          <cell r="B370" t="str">
            <v>ยางสีสุราช</v>
          </cell>
          <cell r="C370">
            <v>91459.06972271901</v>
          </cell>
          <cell r="D370">
            <v>2.9816011001622553E-2</v>
          </cell>
          <cell r="E370">
            <v>2726.944629050754</v>
          </cell>
        </row>
        <row r="371">
          <cell r="A371">
            <v>4412</v>
          </cell>
          <cell r="B371" t="str">
            <v>กุดรัง</v>
          </cell>
          <cell r="C371">
            <v>66830.460226199997</v>
          </cell>
          <cell r="D371">
            <v>2.9816011001622553E-2</v>
          </cell>
          <cell r="E371">
            <v>1992.6177373478774</v>
          </cell>
        </row>
        <row r="372">
          <cell r="A372">
            <v>4413</v>
          </cell>
          <cell r="B372" t="str">
            <v>ชื่นชม</v>
          </cell>
          <cell r="C372">
            <v>27295.062005200001</v>
          </cell>
          <cell r="D372">
            <v>2.9816011001622553E-2</v>
          </cell>
          <cell r="E372">
            <v>813.82986903701294</v>
          </cell>
        </row>
        <row r="373">
          <cell r="A373">
            <v>4501</v>
          </cell>
          <cell r="B373" t="str">
            <v>เมืองร้อยเอ็ด</v>
          </cell>
          <cell r="C373">
            <v>196222.11611138951</v>
          </cell>
          <cell r="D373">
            <v>4.9541710235930257E-2</v>
          </cell>
          <cell r="E373">
            <v>9721.1792182715217</v>
          </cell>
        </row>
        <row r="374">
          <cell r="A374">
            <v>4502</v>
          </cell>
          <cell r="B374" t="str">
            <v>เกษตรวิสัย</v>
          </cell>
          <cell r="C374">
            <v>317522.03477880004</v>
          </cell>
          <cell r="D374">
            <v>4.9541710235930257E-2</v>
          </cell>
          <cell r="E374">
            <v>15730.58464053428</v>
          </cell>
        </row>
        <row r="375">
          <cell r="A375">
            <v>4503</v>
          </cell>
          <cell r="B375" t="str">
            <v>ปทุมรัตต์</v>
          </cell>
          <cell r="C375">
            <v>136116.92696385999</v>
          </cell>
          <cell r="D375">
            <v>4.9541710235930257E-2</v>
          </cell>
          <cell r="E375">
            <v>6743.4653538488337</v>
          </cell>
        </row>
        <row r="376">
          <cell r="A376">
            <v>4504</v>
          </cell>
          <cell r="B376" t="str">
            <v>จตุรพักตรพิมาน</v>
          </cell>
          <cell r="C376">
            <v>205475.38972635401</v>
          </cell>
          <cell r="D376">
            <v>4.9541710235930257E-2</v>
          </cell>
          <cell r="E376">
            <v>10179.602218437871</v>
          </cell>
        </row>
        <row r="377">
          <cell r="A377">
            <v>4505</v>
          </cell>
          <cell r="B377" t="str">
            <v>ธวัชบุรี</v>
          </cell>
          <cell r="C377">
            <v>136441.67521284</v>
          </cell>
          <cell r="D377">
            <v>4.9541710235930257E-2</v>
          </cell>
          <cell r="E377">
            <v>6759.5539374994269</v>
          </cell>
        </row>
        <row r="378">
          <cell r="A378">
            <v>4506</v>
          </cell>
          <cell r="B378" t="str">
            <v>พนมไพร</v>
          </cell>
          <cell r="C378">
            <v>137381.35337610001</v>
          </cell>
          <cell r="D378">
            <v>4.9541710235930257E-2</v>
          </cell>
          <cell r="E378">
            <v>6806.1072007786861</v>
          </cell>
        </row>
        <row r="379">
          <cell r="A379">
            <v>4507</v>
          </cell>
          <cell r="B379" t="str">
            <v>โพนทอง</v>
          </cell>
          <cell r="C379">
            <v>173094.28718700001</v>
          </cell>
          <cell r="D379">
            <v>4.9541710235930257E-2</v>
          </cell>
          <cell r="E379">
            <v>8575.3870193132498</v>
          </cell>
        </row>
        <row r="380">
          <cell r="A380">
            <v>4508</v>
          </cell>
          <cell r="B380" t="str">
            <v>โพธิ์ชัย</v>
          </cell>
          <cell r="C380">
            <v>106450.23542300001</v>
          </cell>
          <cell r="D380">
            <v>4.9541710235930257E-2</v>
          </cell>
          <cell r="E380">
            <v>5273.7267178728252</v>
          </cell>
        </row>
        <row r="381">
          <cell r="A381">
            <v>4509</v>
          </cell>
          <cell r="B381" t="str">
            <v>หนองพอก</v>
          </cell>
          <cell r="C381">
            <v>79410.688732499999</v>
          </cell>
          <cell r="D381">
            <v>4.9541710235930257E-2</v>
          </cell>
          <cell r="E381">
            <v>3934.1413308211668</v>
          </cell>
        </row>
        <row r="382">
          <cell r="A382">
            <v>4510</v>
          </cell>
          <cell r="B382" t="str">
            <v>เสลภูมิ</v>
          </cell>
          <cell r="C382">
            <v>274786.12809200003</v>
          </cell>
          <cell r="D382">
            <v>4.9541710235930257E-2</v>
          </cell>
          <cell r="E382">
            <v>13613.374734787081</v>
          </cell>
        </row>
        <row r="383">
          <cell r="A383">
            <v>4511</v>
          </cell>
          <cell r="B383" t="str">
            <v>สุวรรณภูมิ</v>
          </cell>
          <cell r="C383">
            <v>343620.17957350001</v>
          </cell>
          <cell r="D383">
            <v>4.9541710235930257E-2</v>
          </cell>
          <cell r="E383">
            <v>17023.531367648658</v>
          </cell>
        </row>
        <row r="384">
          <cell r="A384">
            <v>4512</v>
          </cell>
          <cell r="B384" t="str">
            <v>เมืองสรวง</v>
          </cell>
          <cell r="C384">
            <v>69851.533828098007</v>
          </cell>
          <cell r="D384">
            <v>4.9541710235930257E-2</v>
          </cell>
          <cell r="E384">
            <v>3460.5644484469117</v>
          </cell>
        </row>
        <row r="385">
          <cell r="A385">
            <v>4513</v>
          </cell>
          <cell r="B385" t="str">
            <v>โพนทราย</v>
          </cell>
          <cell r="C385">
            <v>105861.51131264</v>
          </cell>
          <cell r="D385">
            <v>4.9541710235930257E-2</v>
          </cell>
          <cell r="E385">
            <v>5244.5603185884638</v>
          </cell>
        </row>
        <row r="386">
          <cell r="A386">
            <v>4514</v>
          </cell>
          <cell r="B386" t="str">
            <v>อาจสามารถ</v>
          </cell>
          <cell r="C386">
            <v>177324.84725480998</v>
          </cell>
          <cell r="D386">
            <v>4.9541710235930257E-2</v>
          </cell>
          <cell r="E386">
            <v>8784.9762003283886</v>
          </cell>
        </row>
        <row r="387">
          <cell r="A387">
            <v>4515</v>
          </cell>
          <cell r="B387" t="str">
            <v>เมยวดี</v>
          </cell>
          <cell r="C387">
            <v>37696.286190999999</v>
          </cell>
          <cell r="D387">
            <v>4.9541710235930257E-2</v>
          </cell>
          <cell r="E387">
            <v>1867.5384874452211</v>
          </cell>
        </row>
        <row r="388">
          <cell r="A388">
            <v>4516</v>
          </cell>
          <cell r="B388" t="str">
            <v>ศรีสมเด็จ</v>
          </cell>
          <cell r="C388">
            <v>76409.439141379989</v>
          </cell>
          <cell r="D388">
            <v>4.9541710235930257E-2</v>
          </cell>
          <cell r="E388">
            <v>3785.4542932321951</v>
          </cell>
        </row>
        <row r="389">
          <cell r="A389">
            <v>4517</v>
          </cell>
          <cell r="B389" t="str">
            <v>จังหาร</v>
          </cell>
          <cell r="C389">
            <v>57606.586573610002</v>
          </cell>
          <cell r="D389">
            <v>4.9541710235930257E-2</v>
          </cell>
          <cell r="E389">
            <v>2853.9288197108172</v>
          </cell>
        </row>
        <row r="390">
          <cell r="A390">
            <v>4518</v>
          </cell>
          <cell r="B390" t="str">
            <v>เชียงขวัญ</v>
          </cell>
          <cell r="C390">
            <v>42481.886114400004</v>
          </cell>
          <cell r="D390">
            <v>4.9541710235930257E-2</v>
          </cell>
          <cell r="E390">
            <v>2104.6252921553942</v>
          </cell>
        </row>
        <row r="391">
          <cell r="A391">
            <v>4519</v>
          </cell>
          <cell r="B391" t="str">
            <v>หนองฮี</v>
          </cell>
          <cell r="C391">
            <v>54774.246186540004</v>
          </cell>
          <cell r="D391">
            <v>4.9541710235930257E-2</v>
          </cell>
          <cell r="E391">
            <v>2713.6098329650727</v>
          </cell>
        </row>
        <row r="392">
          <cell r="A392">
            <v>4520</v>
          </cell>
          <cell r="B392" t="str">
            <v>ทุ่งเขาหลวง</v>
          </cell>
          <cell r="C392">
            <v>57004.260730299997</v>
          </cell>
          <cell r="D392">
            <v>4.9541710235930257E-2</v>
          </cell>
          <cell r="E392">
            <v>2824.0885673139405</v>
          </cell>
        </row>
        <row r="393">
          <cell r="A393">
            <v>4601</v>
          </cell>
          <cell r="B393" t="str">
            <v>เมืองกาฬสินธุ์</v>
          </cell>
          <cell r="C393">
            <v>56974.037462500004</v>
          </cell>
          <cell r="D393">
            <v>3.4429149995953846E-2</v>
          </cell>
          <cell r="E393">
            <v>1961.5676816715063</v>
          </cell>
        </row>
        <row r="394">
          <cell r="A394">
            <v>4602</v>
          </cell>
          <cell r="B394" t="str">
            <v>นามน</v>
          </cell>
          <cell r="C394">
            <v>42765.898127699998</v>
          </cell>
          <cell r="D394">
            <v>3.4429149995953846E-2</v>
          </cell>
          <cell r="E394">
            <v>1472.393521350265</v>
          </cell>
        </row>
        <row r="395">
          <cell r="A395">
            <v>4603</v>
          </cell>
          <cell r="B395" t="str">
            <v>กมลาไสย</v>
          </cell>
          <cell r="C395">
            <v>18794.112111040795</v>
          </cell>
          <cell r="D395">
            <v>3.4429149995953846E-2</v>
          </cell>
          <cell r="E395">
            <v>647.06530491179626</v>
          </cell>
        </row>
        <row r="396">
          <cell r="A396">
            <v>4604</v>
          </cell>
          <cell r="B396" t="str">
            <v>ร่องคำ</v>
          </cell>
          <cell r="C396">
            <v>35322.137804899998</v>
          </cell>
          <cell r="D396">
            <v>3.4429149995953846E-2</v>
          </cell>
          <cell r="E396">
            <v>1216.1111806626539</v>
          </cell>
        </row>
        <row r="397">
          <cell r="A397">
            <v>4605</v>
          </cell>
          <cell r="B397" t="str">
            <v>กุฉินารายณ์</v>
          </cell>
          <cell r="C397">
            <v>114329.232455</v>
          </cell>
          <cell r="D397">
            <v>3.4429149995953846E-2</v>
          </cell>
          <cell r="E397">
            <v>3936.2582931154698</v>
          </cell>
        </row>
        <row r="398">
          <cell r="A398">
            <v>4606</v>
          </cell>
          <cell r="B398" t="str">
            <v>เขาวง</v>
          </cell>
          <cell r="C398">
            <v>74850.32631579999</v>
          </cell>
          <cell r="D398">
            <v>3.4429149995953846E-2</v>
          </cell>
          <cell r="E398">
            <v>2577.0331119727693</v>
          </cell>
        </row>
        <row r="399">
          <cell r="A399">
            <v>4607</v>
          </cell>
          <cell r="B399" t="str">
            <v>ยางตลาด</v>
          </cell>
          <cell r="C399">
            <v>152191.41120599999</v>
          </cell>
          <cell r="D399">
            <v>3.4429149995953846E-2</v>
          </cell>
          <cell r="E399">
            <v>5239.8209245072649</v>
          </cell>
        </row>
        <row r="400">
          <cell r="A400">
            <v>4608</v>
          </cell>
          <cell r="B400" t="str">
            <v>ห้วยเม็ก</v>
          </cell>
          <cell r="C400">
            <v>66141.188334399994</v>
          </cell>
          <cell r="D400">
            <v>3.4429149995953846E-2</v>
          </cell>
          <cell r="E400">
            <v>2277.18489407569</v>
          </cell>
        </row>
        <row r="401">
          <cell r="A401">
            <v>4609</v>
          </cell>
          <cell r="B401" t="str">
            <v>สหัสขันธ์</v>
          </cell>
          <cell r="C401">
            <v>45970.066257299994</v>
          </cell>
          <cell r="D401">
            <v>3.4429149995953846E-2</v>
          </cell>
          <cell r="E401">
            <v>1582.7103064965181</v>
          </cell>
        </row>
        <row r="402">
          <cell r="A402">
            <v>4610</v>
          </cell>
          <cell r="B402" t="str">
            <v>คำม่วง</v>
          </cell>
          <cell r="C402">
            <v>77779.979768820005</v>
          </cell>
          <cell r="D402">
            <v>3.4429149995953846E-2</v>
          </cell>
          <cell r="E402">
            <v>2677.8985901429596</v>
          </cell>
        </row>
        <row r="403">
          <cell r="A403">
            <v>4611</v>
          </cell>
          <cell r="B403" t="str">
            <v>ท่าคันโท</v>
          </cell>
          <cell r="C403">
            <v>34966.542188879001</v>
          </cell>
          <cell r="D403">
            <v>3.4429149995953846E-2</v>
          </cell>
          <cell r="E403">
            <v>1203.8683258607634</v>
          </cell>
        </row>
        <row r="404">
          <cell r="A404">
            <v>4612</v>
          </cell>
          <cell r="B404" t="str">
            <v>หนองกุงศรี</v>
          </cell>
          <cell r="C404">
            <v>57001.939786627001</v>
          </cell>
          <cell r="D404">
            <v>3.4429149995953846E-2</v>
          </cell>
          <cell r="E404">
            <v>1962.5283349741103</v>
          </cell>
        </row>
        <row r="405">
          <cell r="A405">
            <v>4613</v>
          </cell>
          <cell r="B405" t="str">
            <v>สมเด็จ</v>
          </cell>
          <cell r="C405">
            <v>81088.408525920007</v>
          </cell>
          <cell r="D405">
            <v>3.4429149995953846E-2</v>
          </cell>
          <cell r="E405">
            <v>2791.8049800720828</v>
          </cell>
        </row>
        <row r="406">
          <cell r="A406">
            <v>4614</v>
          </cell>
          <cell r="B406" t="str">
            <v>ห้วยผึ้ง</v>
          </cell>
          <cell r="C406">
            <v>24267.7785903</v>
          </cell>
          <cell r="D406">
            <v>3.4429149995953846E-2</v>
          </cell>
          <cell r="E406">
            <v>835.51898915403615</v>
          </cell>
        </row>
        <row r="407">
          <cell r="A407">
            <v>4615</v>
          </cell>
          <cell r="B407" t="str">
            <v>สามชัย</v>
          </cell>
          <cell r="C407">
            <v>31505.90442277</v>
          </cell>
          <cell r="D407">
            <v>3.4429149995953846E-2</v>
          </cell>
          <cell r="E407">
            <v>1084.7215091297339</v>
          </cell>
        </row>
        <row r="408">
          <cell r="A408">
            <v>4616</v>
          </cell>
          <cell r="B408" t="str">
            <v>นาคู</v>
          </cell>
          <cell r="C408">
            <v>62219.158290360996</v>
          </cell>
          <cell r="D408">
            <v>3.4429149995953846E-2</v>
          </cell>
          <cell r="E408">
            <v>2142.1527334008342</v>
          </cell>
        </row>
        <row r="409">
          <cell r="A409">
            <v>4617</v>
          </cell>
          <cell r="B409" t="str">
            <v>ดอนจาน</v>
          </cell>
          <cell r="C409">
            <v>33345.899500799998</v>
          </cell>
          <cell r="D409">
            <v>3.4429149995953846E-2</v>
          </cell>
          <cell r="E409">
            <v>1148.0709756630456</v>
          </cell>
        </row>
        <row r="410">
          <cell r="A410">
            <v>4618</v>
          </cell>
          <cell r="B410" t="str">
            <v>ฆ้องชัย</v>
          </cell>
          <cell r="C410">
            <v>18684.467752299999</v>
          </cell>
          <cell r="D410">
            <v>3.4429149995953846E-2</v>
          </cell>
          <cell r="E410">
            <v>643.29034283849933</v>
          </cell>
        </row>
        <row r="411">
          <cell r="A411">
            <v>4701</v>
          </cell>
          <cell r="B411" t="str">
            <v>เมืองสกลนคร</v>
          </cell>
          <cell r="C411">
            <v>127508.352119</v>
          </cell>
          <cell r="D411">
            <v>2.282072013292212E-2</v>
          </cell>
          <cell r="E411">
            <v>2909.8324183177865</v>
          </cell>
        </row>
        <row r="412">
          <cell r="A412">
            <v>4702</v>
          </cell>
          <cell r="B412" t="str">
            <v>กุสุมาลย์</v>
          </cell>
          <cell r="C412">
            <v>133076.34719299999</v>
          </cell>
          <cell r="D412">
            <v>2.282072013292212E-2</v>
          </cell>
          <cell r="E412">
            <v>3036.8980756030292</v>
          </cell>
        </row>
        <row r="413">
          <cell r="A413">
            <v>4703</v>
          </cell>
          <cell r="B413" t="str">
            <v>กุดบาก</v>
          </cell>
          <cell r="C413">
            <v>45417.861938800001</v>
          </cell>
          <cell r="D413">
            <v>2.282072013292212E-2</v>
          </cell>
          <cell r="E413">
            <v>1036.4683163410505</v>
          </cell>
        </row>
        <row r="414">
          <cell r="A414">
            <v>4704</v>
          </cell>
          <cell r="B414" t="str">
            <v>พรรณานิคม</v>
          </cell>
          <cell r="C414">
            <v>76291.888690599997</v>
          </cell>
          <cell r="D414">
            <v>2.282072013292212E-2</v>
          </cell>
          <cell r="E414">
            <v>1741.0358402202287</v>
          </cell>
        </row>
        <row r="415">
          <cell r="A415">
            <v>4705</v>
          </cell>
          <cell r="B415" t="str">
            <v>พังโคน</v>
          </cell>
          <cell r="C415">
            <v>22974.85969573</v>
          </cell>
          <cell r="D415">
            <v>2.282072013292212E-2</v>
          </cell>
          <cell r="E415">
            <v>524.30284320940655</v>
          </cell>
        </row>
        <row r="416">
          <cell r="A416">
            <v>4706</v>
          </cell>
          <cell r="B416" t="str">
            <v>วาริชภูมิ</v>
          </cell>
          <cell r="C416">
            <v>86698.683535010001</v>
          </cell>
          <cell r="D416">
            <v>2.282072013292212E-2</v>
          </cell>
          <cell r="E416">
            <v>1978.5263928452464</v>
          </cell>
        </row>
        <row r="417">
          <cell r="A417">
            <v>4707</v>
          </cell>
          <cell r="B417" t="str">
            <v>นิคมน้ำอูน</v>
          </cell>
          <cell r="C417">
            <v>8421.2268806899992</v>
          </cell>
          <cell r="D417">
            <v>2.282072013292212E-2</v>
          </cell>
          <cell r="E417">
            <v>192.17846182006721</v>
          </cell>
        </row>
        <row r="418">
          <cell r="A418">
            <v>4708</v>
          </cell>
          <cell r="B418" t="str">
            <v>วานรนิวาส</v>
          </cell>
          <cell r="C418">
            <v>282074.41237390001</v>
          </cell>
          <cell r="D418">
            <v>2.282072013292212E-2</v>
          </cell>
          <cell r="E418">
            <v>6437.1412214432366</v>
          </cell>
        </row>
        <row r="419">
          <cell r="A419">
            <v>4709</v>
          </cell>
          <cell r="B419" t="str">
            <v>คำตากล้า</v>
          </cell>
          <cell r="C419">
            <v>90407.548710206</v>
          </cell>
          <cell r="D419">
            <v>2.282072013292212E-2</v>
          </cell>
          <cell r="E419">
            <v>2063.1653670191354</v>
          </cell>
        </row>
        <row r="420">
          <cell r="A420">
            <v>4710</v>
          </cell>
          <cell r="B420" t="str">
            <v>บ้านม่วง</v>
          </cell>
          <cell r="C420">
            <v>134545.8277386</v>
          </cell>
          <cell r="D420">
            <v>2.282072013292212E-2</v>
          </cell>
          <cell r="E420">
            <v>3070.4326798749403</v>
          </cell>
        </row>
        <row r="421">
          <cell r="A421">
            <v>4711</v>
          </cell>
          <cell r="B421" t="str">
            <v>อากาศอำนวย</v>
          </cell>
          <cell r="C421">
            <v>150714.56095700001</v>
          </cell>
          <cell r="D421">
            <v>2.282072013292212E-2</v>
          </cell>
          <cell r="E421">
            <v>3439.4148155559283</v>
          </cell>
        </row>
        <row r="422">
          <cell r="A422">
            <v>4712</v>
          </cell>
          <cell r="B422" t="str">
            <v>สว่างแดนดิน</v>
          </cell>
          <cell r="C422">
            <v>281700.10572915</v>
          </cell>
          <cell r="D422">
            <v>2.282072013292212E-2</v>
          </cell>
          <cell r="E422">
            <v>6428.5992742595035</v>
          </cell>
        </row>
        <row r="423">
          <cell r="A423">
            <v>4713</v>
          </cell>
          <cell r="B423" t="str">
            <v>ส่องดาว</v>
          </cell>
          <cell r="C423">
            <v>48328.117700325005</v>
          </cell>
          <cell r="D423">
            <v>2.282072013292212E-2</v>
          </cell>
          <cell r="E423">
            <v>1102.8824485900368</v>
          </cell>
        </row>
        <row r="424">
          <cell r="A424">
            <v>4714</v>
          </cell>
          <cell r="B424" t="str">
            <v>เต่างอย</v>
          </cell>
          <cell r="C424">
            <v>26428.836398399999</v>
          </cell>
          <cell r="D424">
            <v>2.282072013292212E-2</v>
          </cell>
          <cell r="E424">
            <v>603.12507888667176</v>
          </cell>
        </row>
        <row r="425">
          <cell r="A425">
            <v>4715</v>
          </cell>
          <cell r="B425" t="str">
            <v>โคกศรีสุพรรณ</v>
          </cell>
          <cell r="C425">
            <v>29497.133062199999</v>
          </cell>
          <cell r="D425">
            <v>2.282072013292212E-2</v>
          </cell>
          <cell r="E425">
            <v>673.14581833603017</v>
          </cell>
        </row>
        <row r="426">
          <cell r="A426">
            <v>4716</v>
          </cell>
          <cell r="B426" t="str">
            <v>เจริญศิลป์</v>
          </cell>
          <cell r="C426">
            <v>104033.0327956</v>
          </cell>
          <cell r="D426">
            <v>2.282072013292212E-2</v>
          </cell>
          <cell r="E426">
            <v>2374.108726007496</v>
          </cell>
        </row>
        <row r="427">
          <cell r="A427">
            <v>4717</v>
          </cell>
          <cell r="B427" t="str">
            <v>โพนนาแก้ว</v>
          </cell>
          <cell r="C427">
            <v>81123.284027500005</v>
          </cell>
          <cell r="D427">
            <v>2.282072013292212E-2</v>
          </cell>
          <cell r="E427">
            <v>1851.2917610551287</v>
          </cell>
        </row>
        <row r="428">
          <cell r="A428">
            <v>4718</v>
          </cell>
          <cell r="B428" t="str">
            <v>ภูพาน</v>
          </cell>
          <cell r="C428">
            <v>19169.003347269099</v>
          </cell>
          <cell r="D428">
            <v>2.282072013292212E-2</v>
          </cell>
          <cell r="E428">
            <v>437.45046061507543</v>
          </cell>
        </row>
        <row r="429">
          <cell r="A429">
            <v>4801</v>
          </cell>
          <cell r="B429" t="str">
            <v>เมืองนครพนม</v>
          </cell>
          <cell r="C429">
            <v>211275.97081500001</v>
          </cell>
          <cell r="D429">
            <v>5.4000836976293244E-2</v>
          </cell>
          <cell r="E429">
            <v>11409.079256988905</v>
          </cell>
        </row>
        <row r="430">
          <cell r="A430">
            <v>4802</v>
          </cell>
          <cell r="B430" t="str">
            <v>ปลาปาก</v>
          </cell>
          <cell r="C430">
            <v>132648.85222100001</v>
          </cell>
          <cell r="D430">
            <v>5.4000836976293244E-2</v>
          </cell>
          <cell r="E430">
            <v>7163.1490438786359</v>
          </cell>
        </row>
        <row r="431">
          <cell r="A431">
            <v>4803</v>
          </cell>
          <cell r="B431" t="str">
            <v>ท่าอุเทน</v>
          </cell>
          <cell r="C431">
            <v>90283.728291899999</v>
          </cell>
          <cell r="D431">
            <v>5.4000836976293244E-2</v>
          </cell>
          <cell r="E431">
            <v>4875.3968931028458</v>
          </cell>
        </row>
        <row r="432">
          <cell r="A432">
            <v>4804</v>
          </cell>
          <cell r="B432" t="str">
            <v>บ้านแพง</v>
          </cell>
          <cell r="C432">
            <v>54996.882593599999</v>
          </cell>
          <cell r="D432">
            <v>5.4000836976293244E-2</v>
          </cell>
          <cell r="E432">
            <v>2969.8776911413333</v>
          </cell>
        </row>
        <row r="433">
          <cell r="A433">
            <v>4805</v>
          </cell>
          <cell r="B433" t="str">
            <v>ธาตุพนม</v>
          </cell>
          <cell r="C433">
            <v>55194.295287462002</v>
          </cell>
          <cell r="D433">
            <v>5.4000836976293244E-2</v>
          </cell>
          <cell r="E433">
            <v>2980.538141839626</v>
          </cell>
        </row>
        <row r="434">
          <cell r="A434">
            <v>4806</v>
          </cell>
          <cell r="B434" t="str">
            <v>เรณูนคร</v>
          </cell>
          <cell r="C434">
            <v>42325.505656300003</v>
          </cell>
          <cell r="D434">
            <v>5.4000836976293244E-2</v>
          </cell>
          <cell r="E434">
            <v>2285.6127308850341</v>
          </cell>
        </row>
        <row r="435">
          <cell r="A435">
            <v>4807</v>
          </cell>
          <cell r="B435" t="str">
            <v>นาแก</v>
          </cell>
          <cell r="C435">
            <v>35113.6106382</v>
          </cell>
          <cell r="D435">
            <v>5.4000836976293244E-2</v>
          </cell>
          <cell r="E435">
            <v>1896.1643637224743</v>
          </cell>
        </row>
        <row r="436">
          <cell r="A436">
            <v>4808</v>
          </cell>
          <cell r="B436" t="str">
            <v>ศรีสงคราม</v>
          </cell>
          <cell r="C436">
            <v>117595.625525</v>
          </cell>
          <cell r="D436">
            <v>5.4000836976293244E-2</v>
          </cell>
          <cell r="E436">
            <v>6350.2622031007531</v>
          </cell>
        </row>
        <row r="437">
          <cell r="A437">
            <v>4809</v>
          </cell>
          <cell r="B437" t="str">
            <v>นาหว้า</v>
          </cell>
          <cell r="C437">
            <v>100982.210028</v>
          </cell>
          <cell r="D437">
            <v>5.4000836976293244E-2</v>
          </cell>
          <cell r="E437">
            <v>5453.123861227833</v>
          </cell>
        </row>
        <row r="438">
          <cell r="A438">
            <v>4810</v>
          </cell>
          <cell r="B438" t="str">
            <v>โพนสวรรค์</v>
          </cell>
          <cell r="C438">
            <v>173614.23737399999</v>
          </cell>
          <cell r="D438">
            <v>5.4000836976293244E-2</v>
          </cell>
          <cell r="E438">
            <v>9375.3141291968514</v>
          </cell>
        </row>
        <row r="439">
          <cell r="A439">
            <v>4811</v>
          </cell>
          <cell r="B439" t="str">
            <v>นาทม</v>
          </cell>
          <cell r="C439">
            <v>43359.715684399998</v>
          </cell>
          <cell r="D439">
            <v>5.4000836976293244E-2</v>
          </cell>
          <cell r="E439">
            <v>2341.4609380117095</v>
          </cell>
        </row>
        <row r="440">
          <cell r="A440">
            <v>4812</v>
          </cell>
          <cell r="B440" t="str">
            <v>วังยาง</v>
          </cell>
          <cell r="C440">
            <v>0.384195971021</v>
          </cell>
          <cell r="D440">
            <v>5.4000836976293244E-2</v>
          </cell>
          <cell r="E440">
            <v>2.0746903998053706E-2</v>
          </cell>
        </row>
        <row r="441">
          <cell r="A441">
            <v>4901</v>
          </cell>
          <cell r="B441" t="str">
            <v>เมืองมุกดาหาร</v>
          </cell>
          <cell r="C441">
            <v>166694.63529599999</v>
          </cell>
          <cell r="D441">
            <v>1.1577995844202931E-3</v>
          </cell>
          <cell r="E441">
            <v>192.99897947080112</v>
          </cell>
        </row>
        <row r="442">
          <cell r="A442">
            <v>4902</v>
          </cell>
          <cell r="B442" t="str">
            <v>นิคมคำสร้อย</v>
          </cell>
          <cell r="C442">
            <v>45005.9732601</v>
          </cell>
          <cell r="D442">
            <v>1.1577995844202931E-3</v>
          </cell>
          <cell r="E442">
            <v>52.107897136974607</v>
          </cell>
        </row>
        <row r="443">
          <cell r="A443">
            <v>4903</v>
          </cell>
          <cell r="B443" t="str">
            <v>ดอนตาล</v>
          </cell>
          <cell r="C443">
            <v>62989.205058799998</v>
          </cell>
          <cell r="D443">
            <v>1.1577995844202931E-3</v>
          </cell>
          <cell r="E443">
            <v>72.928875440043271</v>
          </cell>
        </row>
        <row r="444">
          <cell r="A444">
            <v>4904</v>
          </cell>
          <cell r="B444" t="str">
            <v>ดงหลวง</v>
          </cell>
          <cell r="C444">
            <v>27943.49050616</v>
          </cell>
          <cell r="D444">
            <v>1.1577995844202931E-3</v>
          </cell>
          <cell r="E444">
            <v>32.352961695284456</v>
          </cell>
        </row>
        <row r="445">
          <cell r="A445">
            <v>4905</v>
          </cell>
          <cell r="B445" t="str">
            <v>คำชะอี</v>
          </cell>
          <cell r="C445">
            <v>78481.606553699996</v>
          </cell>
          <cell r="D445">
            <v>1.1577995844202931E-3</v>
          </cell>
          <cell r="E445">
            <v>90.865971452510806</v>
          </cell>
        </row>
        <row r="446">
          <cell r="A446">
            <v>4906</v>
          </cell>
          <cell r="B446" t="str">
            <v>หว้านใหญ่</v>
          </cell>
          <cell r="C446">
            <v>26335.014749800001</v>
          </cell>
          <cell r="D446">
            <v>1.1577995844202931E-3</v>
          </cell>
          <cell r="E446">
            <v>30.490669133020731</v>
          </cell>
        </row>
        <row r="447">
          <cell r="A447">
            <v>4907</v>
          </cell>
          <cell r="B447" t="str">
            <v>หนองสูง</v>
          </cell>
          <cell r="C447">
            <v>41677.891684100003</v>
          </cell>
          <cell r="D447">
            <v>1.1577995844202931E-3</v>
          </cell>
          <cell r="E447">
            <v>48.254645671364976</v>
          </cell>
        </row>
        <row r="448">
          <cell r="A448">
            <v>5001</v>
          </cell>
          <cell r="B448" t="str">
            <v>เมืองเชียงใหม่</v>
          </cell>
          <cell r="C448">
            <v>281.98640053600002</v>
          </cell>
          <cell r="D448">
            <v>0.13327533363027194</v>
          </cell>
          <cell r="E448">
            <v>37.5818316106349</v>
          </cell>
        </row>
        <row r="449">
          <cell r="A449">
            <v>5002</v>
          </cell>
          <cell r="B449" t="str">
            <v>จอมทอง</v>
          </cell>
          <cell r="C449">
            <v>12959.832627399999</v>
          </cell>
          <cell r="D449">
            <v>0.13327533363027194</v>
          </cell>
          <cell r="E449">
            <v>1727.2260172092188</v>
          </cell>
        </row>
        <row r="450">
          <cell r="A450">
            <v>5003</v>
          </cell>
          <cell r="B450" t="str">
            <v>แม่แจ่ม</v>
          </cell>
          <cell r="C450">
            <v>15182.176094500001</v>
          </cell>
          <cell r="D450">
            <v>0.13327533363027194</v>
          </cell>
          <cell r="E450">
            <v>2023.4095842280267</v>
          </cell>
        </row>
        <row r="451">
          <cell r="A451">
            <v>5004</v>
          </cell>
          <cell r="B451" t="str">
            <v>เชียงดาว</v>
          </cell>
          <cell r="C451">
            <v>12582.7084813</v>
          </cell>
          <cell r="D451">
            <v>0.13327533363027194</v>
          </cell>
          <cell r="E451">
            <v>1676.9646708177099</v>
          </cell>
        </row>
        <row r="452">
          <cell r="A452">
            <v>5005</v>
          </cell>
          <cell r="B452" t="str">
            <v>ดอยสะเก็ด</v>
          </cell>
          <cell r="C452">
            <v>1037.9650556900001</v>
          </cell>
          <cell r="D452">
            <v>0.13327533363027194</v>
          </cell>
          <cell r="E452">
            <v>138.33513909364856</v>
          </cell>
        </row>
        <row r="453">
          <cell r="A453">
            <v>5006</v>
          </cell>
          <cell r="B453" t="str">
            <v>แม่แตง</v>
          </cell>
          <cell r="C453">
            <v>8125.3445352500003</v>
          </cell>
          <cell r="D453">
            <v>0.13327533363027194</v>
          </cell>
          <cell r="E453">
            <v>1082.9080037963506</v>
          </cell>
        </row>
        <row r="454">
          <cell r="A454">
            <v>5007</v>
          </cell>
          <cell r="B454" t="str">
            <v>แม่ริม</v>
          </cell>
          <cell r="C454">
            <v>4490.6025233299997</v>
          </cell>
          <cell r="D454">
            <v>0.13327533363027194</v>
          </cell>
          <cell r="E454">
            <v>598.48654949774675</v>
          </cell>
        </row>
        <row r="455">
          <cell r="A455">
            <v>5008</v>
          </cell>
          <cell r="B455" t="str">
            <v>สะเมิง</v>
          </cell>
          <cell r="C455">
            <v>7372.5023412500004</v>
          </cell>
          <cell r="D455">
            <v>0.13327533363027194</v>
          </cell>
          <cell r="E455">
            <v>982.57270922005478</v>
          </cell>
        </row>
        <row r="456">
          <cell r="A456">
            <v>5009</v>
          </cell>
          <cell r="B456" t="str">
            <v>ฝาง</v>
          </cell>
          <cell r="C456">
            <v>36242.4742013</v>
          </cell>
          <cell r="D456">
            <v>0.13327533363027194</v>
          </cell>
          <cell r="E456">
            <v>4830.2278407647809</v>
          </cell>
        </row>
        <row r="457">
          <cell r="A457">
            <v>5010</v>
          </cell>
          <cell r="B457" t="str">
            <v>แม่อาย</v>
          </cell>
          <cell r="C457">
            <v>31980.773506699999</v>
          </cell>
          <cell r="D457">
            <v>0.13327533363027194</v>
          </cell>
          <cell r="E457">
            <v>4262.248258859604</v>
          </cell>
        </row>
        <row r="458">
          <cell r="A458">
            <v>5011</v>
          </cell>
          <cell r="B458" t="str">
            <v>พร้าว</v>
          </cell>
          <cell r="C458">
            <v>28905.729094800001</v>
          </cell>
          <cell r="D458">
            <v>0.13327533363027194</v>
          </cell>
          <cell r="E458">
            <v>3852.4206889357288</v>
          </cell>
        </row>
        <row r="459">
          <cell r="A459">
            <v>5012</v>
          </cell>
          <cell r="B459" t="str">
            <v>สันป่าตอง</v>
          </cell>
          <cell r="C459">
            <v>7019.189343</v>
          </cell>
          <cell r="D459">
            <v>0.13327533363027194</v>
          </cell>
          <cell r="E459">
            <v>935.48480150237435</v>
          </cell>
        </row>
        <row r="460">
          <cell r="A460">
            <v>5013</v>
          </cell>
          <cell r="B460" t="str">
            <v>สันกำแพง</v>
          </cell>
          <cell r="C460">
            <v>1803.0941337199999</v>
          </cell>
          <cell r="D460">
            <v>0.13327533363027194</v>
          </cell>
          <cell r="E460">
            <v>240.30797223831917</v>
          </cell>
        </row>
        <row r="461">
          <cell r="A461">
            <v>5014</v>
          </cell>
          <cell r="B461" t="str">
            <v>สันทราย</v>
          </cell>
          <cell r="C461">
            <v>236.90852666800001</v>
          </cell>
          <cell r="D461">
            <v>0.13327533363027194</v>
          </cell>
          <cell r="E461">
            <v>31.574062931533877</v>
          </cell>
        </row>
        <row r="462">
          <cell r="A462">
            <v>5015</v>
          </cell>
          <cell r="B462" t="str">
            <v>หางดง</v>
          </cell>
          <cell r="C462">
            <v>519.384009171</v>
          </cell>
          <cell r="D462">
            <v>0.13327533363027194</v>
          </cell>
          <cell r="E462">
            <v>69.221077104493247</v>
          </cell>
        </row>
        <row r="463">
          <cell r="A463">
            <v>5016</v>
          </cell>
          <cell r="B463" t="str">
            <v>ฮอด</v>
          </cell>
          <cell r="C463">
            <v>10132.898102200001</v>
          </cell>
          <cell r="D463">
            <v>0.13327533363027194</v>
          </cell>
          <cell r="E463">
            <v>1350.4653752122545</v>
          </cell>
        </row>
        <row r="464">
          <cell r="A464">
            <v>5017</v>
          </cell>
          <cell r="B464" t="str">
            <v>ดอยเต่า</v>
          </cell>
          <cell r="C464">
            <v>1362.9203651099999</v>
          </cell>
          <cell r="D464">
            <v>0.13327533363027194</v>
          </cell>
          <cell r="E464">
            <v>181.64366637152727</v>
          </cell>
        </row>
        <row r="465">
          <cell r="A465">
            <v>5018</v>
          </cell>
          <cell r="B465" t="str">
            <v>อมก๋อย</v>
          </cell>
          <cell r="C465">
            <v>17527.816348600001</v>
          </cell>
          <cell r="D465">
            <v>0.13327533363027194</v>
          </cell>
          <cell r="E465">
            <v>2336.0255716698002</v>
          </cell>
        </row>
        <row r="466">
          <cell r="A466">
            <v>5019</v>
          </cell>
          <cell r="B466" t="str">
            <v>สารภี</v>
          </cell>
          <cell r="C466">
            <v>2966.1604907999999</v>
          </cell>
          <cell r="D466">
            <v>0.13327533363027194</v>
          </cell>
          <cell r="E466">
            <v>395.31602901230116</v>
          </cell>
        </row>
        <row r="467">
          <cell r="A467">
            <v>5020</v>
          </cell>
          <cell r="B467" t="str">
            <v>เวียงแหง</v>
          </cell>
          <cell r="C467">
            <v>5257.89881461</v>
          </cell>
          <cell r="D467">
            <v>0.13327533363027194</v>
          </cell>
          <cell r="E467">
            <v>700.74821871135907</v>
          </cell>
        </row>
        <row r="468">
          <cell r="A468">
            <v>5021</v>
          </cell>
          <cell r="B468" t="str">
            <v>ไชยปราการ</v>
          </cell>
          <cell r="C468">
            <v>6299.4126116300004</v>
          </cell>
          <cell r="D468">
            <v>0.13327533363027194</v>
          </cell>
          <cell r="E468">
            <v>839.55631748973099</v>
          </cell>
        </row>
        <row r="469">
          <cell r="A469">
            <v>5022</v>
          </cell>
          <cell r="B469" t="str">
            <v>แม่วาง</v>
          </cell>
          <cell r="C469">
            <v>7729.9188510599997</v>
          </cell>
          <cell r="D469">
            <v>0.13327533363027194</v>
          </cell>
          <cell r="E469">
            <v>1030.2075138099499</v>
          </cell>
        </row>
        <row r="470">
          <cell r="A470">
            <v>5023</v>
          </cell>
          <cell r="B470" t="str">
            <v>แม่ออน</v>
          </cell>
          <cell r="C470">
            <v>7160.42647425</v>
          </cell>
          <cell r="D470">
            <v>0.13327533363027194</v>
          </cell>
          <cell r="E470">
            <v>954.30822729070053</v>
          </cell>
        </row>
        <row r="471">
          <cell r="A471">
            <v>5024</v>
          </cell>
          <cell r="B471" t="str">
            <v>ดอยหล่อ</v>
          </cell>
          <cell r="C471">
            <v>5541.7302256299999</v>
          </cell>
          <cell r="D471">
            <v>0.13327533363027194</v>
          </cell>
          <cell r="E471">
            <v>738.57594470980041</v>
          </cell>
        </row>
        <row r="472">
          <cell r="A472">
            <v>5025</v>
          </cell>
          <cell r="B472" t="str">
            <v>กัลยาณิวัฒนา</v>
          </cell>
          <cell r="C472">
            <v>3632.9597887599998</v>
          </cell>
          <cell r="D472">
            <v>0.13327533363027194</v>
          </cell>
          <cell r="E472">
            <v>484.18392791235124</v>
          </cell>
        </row>
        <row r="473">
          <cell r="A473">
            <v>5101</v>
          </cell>
          <cell r="B473" t="str">
            <v>เมืองลำพูน</v>
          </cell>
          <cell r="C473">
            <v>9556.6971764999998</v>
          </cell>
          <cell r="D473">
            <v>9.9059579054057378E-2</v>
          </cell>
          <cell r="E473">
            <v>946.68239945118864</v>
          </cell>
        </row>
        <row r="474">
          <cell r="A474">
            <v>5102</v>
          </cell>
          <cell r="B474" t="str">
            <v>แม่ทา</v>
          </cell>
          <cell r="C474">
            <v>8677.8929177499995</v>
          </cell>
          <cell r="D474">
            <v>9.9059579054057378E-2</v>
          </cell>
          <cell r="E474">
            <v>859.62841950850077</v>
          </cell>
        </row>
        <row r="475">
          <cell r="A475">
            <v>5103</v>
          </cell>
          <cell r="B475" t="str">
            <v>บ้านโฮ่ง</v>
          </cell>
          <cell r="C475">
            <v>2281.71596666</v>
          </cell>
          <cell r="D475">
            <v>9.9059579054057378E-2</v>
          </cell>
          <cell r="E475">
            <v>226.02582317826122</v>
          </cell>
        </row>
        <row r="476">
          <cell r="A476">
            <v>5104</v>
          </cell>
          <cell r="B476" t="str">
            <v>ลี้</v>
          </cell>
          <cell r="C476">
            <v>12403.7445768</v>
          </cell>
          <cell r="D476">
            <v>9.9059579054057378E-2</v>
          </cell>
          <cell r="E476">
            <v>1228.709716471855</v>
          </cell>
        </row>
        <row r="477">
          <cell r="A477">
            <v>5105</v>
          </cell>
          <cell r="B477" t="str">
            <v>ทุ่งหัวช้าง</v>
          </cell>
          <cell r="C477">
            <v>8873.4375</v>
          </cell>
          <cell r="D477">
            <v>9.9059579054057378E-2</v>
          </cell>
          <cell r="E477">
            <v>878.99898351248726</v>
          </cell>
        </row>
        <row r="478">
          <cell r="A478">
            <v>5106</v>
          </cell>
          <cell r="B478" t="str">
            <v>ป่าซาง</v>
          </cell>
          <cell r="C478">
            <v>3980.53075261</v>
          </cell>
          <cell r="D478">
            <v>9.9059579054057378E-2</v>
          </cell>
          <cell r="E478">
            <v>394.30970076527683</v>
          </cell>
        </row>
        <row r="479">
          <cell r="A479">
            <v>5108</v>
          </cell>
          <cell r="B479" t="str">
            <v>เวียงหนองล่อง</v>
          </cell>
          <cell r="C479">
            <v>1672.1750556</v>
          </cell>
          <cell r="D479">
            <v>9.9059579054057378E-2</v>
          </cell>
          <cell r="E479">
            <v>165.644957112431</v>
          </cell>
        </row>
        <row r="480">
          <cell r="A480">
            <v>5201</v>
          </cell>
          <cell r="B480" t="str">
            <v>เมืองลำปาง</v>
          </cell>
          <cell r="C480">
            <v>30429.718572400001</v>
          </cell>
          <cell r="D480">
            <v>2.1370389006873672E-2</v>
          </cell>
          <cell r="E480">
            <v>650.29492326187653</v>
          </cell>
        </row>
        <row r="481">
          <cell r="A481">
            <v>5202</v>
          </cell>
          <cell r="B481" t="str">
            <v>แม่เมาะ</v>
          </cell>
          <cell r="C481">
            <v>10718.5593911</v>
          </cell>
          <cell r="D481">
            <v>2.1370389006873672E-2</v>
          </cell>
          <cell r="E481">
            <v>229.059783781086</v>
          </cell>
        </row>
        <row r="482">
          <cell r="A482">
            <v>5203</v>
          </cell>
          <cell r="B482" t="str">
            <v>เกาะคา</v>
          </cell>
          <cell r="C482">
            <v>40433.128241099999</v>
          </cell>
          <cell r="D482">
            <v>2.1370389006873672E-2</v>
          </cell>
          <cell r="E482">
            <v>864.0716792771168</v>
          </cell>
        </row>
        <row r="483">
          <cell r="A483">
            <v>5204</v>
          </cell>
          <cell r="B483" t="str">
            <v>เสริมงาม</v>
          </cell>
          <cell r="C483">
            <v>23189.0736641</v>
          </cell>
          <cell r="D483">
            <v>2.1370389006873672E-2</v>
          </cell>
          <cell r="E483">
            <v>495.5595249108664</v>
          </cell>
        </row>
        <row r="484">
          <cell r="A484">
            <v>5205</v>
          </cell>
          <cell r="B484" t="str">
            <v>งาว</v>
          </cell>
          <cell r="C484">
            <v>29450.1906089</v>
          </cell>
          <cell r="D484">
            <v>2.1370389006873672E-2</v>
          </cell>
          <cell r="E484">
            <v>629.36202963877076</v>
          </cell>
        </row>
        <row r="485">
          <cell r="A485">
            <v>5206</v>
          </cell>
          <cell r="B485" t="str">
            <v>แจ้ห่ม</v>
          </cell>
          <cell r="C485">
            <v>20543.887115400001</v>
          </cell>
          <cell r="D485">
            <v>2.1370389006873672E-2</v>
          </cell>
          <cell r="E485">
            <v>439.03085936939783</v>
          </cell>
        </row>
        <row r="486">
          <cell r="A486">
            <v>5207</v>
          </cell>
          <cell r="B486" t="str">
            <v>วังเหนือ</v>
          </cell>
          <cell r="C486">
            <v>25390.487884599999</v>
          </cell>
          <cell r="D486">
            <v>2.1370389006873672E-2</v>
          </cell>
          <cell r="E486">
            <v>542.60460316821502</v>
          </cell>
        </row>
        <row r="487">
          <cell r="A487">
            <v>5208</v>
          </cell>
          <cell r="B487" t="str">
            <v>เถิน</v>
          </cell>
          <cell r="C487">
            <v>36905.404448399997</v>
          </cell>
          <cell r="D487">
            <v>2.1370389006873672E-2</v>
          </cell>
          <cell r="E487">
            <v>788.68284951831401</v>
          </cell>
        </row>
        <row r="488">
          <cell r="A488">
            <v>5209</v>
          </cell>
          <cell r="B488" t="str">
            <v>แม่พริก</v>
          </cell>
          <cell r="C488">
            <v>18037.019066199999</v>
          </cell>
          <cell r="D488">
            <v>2.1370389006873672E-2</v>
          </cell>
          <cell r="E488">
            <v>385.4581139690913</v>
          </cell>
        </row>
        <row r="489">
          <cell r="A489">
            <v>5210</v>
          </cell>
          <cell r="B489" t="str">
            <v>แม่ทะ</v>
          </cell>
          <cell r="C489">
            <v>46362.4424879</v>
          </cell>
          <cell r="D489">
            <v>2.1370389006873672E-2</v>
          </cell>
          <cell r="E489">
            <v>990.78343127523101</v>
          </cell>
        </row>
        <row r="490">
          <cell r="A490">
            <v>5211</v>
          </cell>
          <cell r="B490" t="str">
            <v>สบปราบ</v>
          </cell>
          <cell r="C490">
            <v>32583.816726900001</v>
          </cell>
          <cell r="D490">
            <v>2.1370389006873672E-2</v>
          </cell>
          <cell r="E490">
            <v>696.32883878253028</v>
          </cell>
        </row>
        <row r="491">
          <cell r="A491">
            <v>5212</v>
          </cell>
          <cell r="B491" t="str">
            <v>ห้างฉัตร</v>
          </cell>
          <cell r="C491">
            <v>37005.015487099998</v>
          </cell>
          <cell r="D491">
            <v>2.1370389006873672E-2</v>
          </cell>
          <cell r="E491">
            <v>790.81157616471171</v>
          </cell>
        </row>
        <row r="492">
          <cell r="A492">
            <v>5213</v>
          </cell>
          <cell r="B492" t="str">
            <v>เมืองปาน</v>
          </cell>
          <cell r="C492">
            <v>18621.644498599999</v>
          </cell>
          <cell r="D492">
            <v>2.1370389006873672E-2</v>
          </cell>
          <cell r="E492">
            <v>397.951786882791</v>
          </cell>
        </row>
        <row r="493">
          <cell r="A493">
            <v>5301</v>
          </cell>
          <cell r="B493" t="str">
            <v>เมืองอุตรดิตถ์</v>
          </cell>
          <cell r="C493">
            <v>85608.113889400003</v>
          </cell>
          <cell r="D493">
            <v>0.52685735596687366</v>
          </cell>
          <cell r="E493">
            <v>45103.264533080277</v>
          </cell>
        </row>
        <row r="494">
          <cell r="A494">
            <v>5302</v>
          </cell>
          <cell r="B494" t="str">
            <v>ตรอน</v>
          </cell>
          <cell r="C494">
            <v>84433.453634999998</v>
          </cell>
          <cell r="D494">
            <v>0.52685735596687366</v>
          </cell>
          <cell r="E494">
            <v>44484.386137287715</v>
          </cell>
        </row>
        <row r="495">
          <cell r="A495">
            <v>5303</v>
          </cell>
          <cell r="B495" t="str">
            <v>ท่าปลา</v>
          </cell>
          <cell r="C495">
            <v>6551.5729367499998</v>
          </cell>
          <cell r="D495">
            <v>0.52685735596687366</v>
          </cell>
          <cell r="E495">
            <v>3451.7443948802306</v>
          </cell>
        </row>
        <row r="496">
          <cell r="A496">
            <v>5304</v>
          </cell>
          <cell r="B496" t="str">
            <v>น้ำปาด</v>
          </cell>
          <cell r="C496">
            <v>20977.455823100001</v>
          </cell>
          <cell r="D496">
            <v>0.52685735596687366</v>
          </cell>
          <cell r="E496">
            <v>11052.126909870363</v>
          </cell>
        </row>
        <row r="497">
          <cell r="A497">
            <v>5305</v>
          </cell>
          <cell r="B497" t="str">
            <v>ฟากท่า</v>
          </cell>
          <cell r="C497">
            <v>11774.025282799999</v>
          </cell>
          <cell r="D497">
            <v>0.52685735596687366</v>
          </cell>
          <cell r="E497">
            <v>6203.2318295831292</v>
          </cell>
        </row>
        <row r="498">
          <cell r="A498">
            <v>5306</v>
          </cell>
          <cell r="B498" t="str">
            <v>บ้านโคก</v>
          </cell>
          <cell r="C498">
            <v>3406.2115813599999</v>
          </cell>
          <cell r="D498">
            <v>0.52685735596687366</v>
          </cell>
          <cell r="E498">
            <v>1794.5876276190731</v>
          </cell>
        </row>
        <row r="499">
          <cell r="A499">
            <v>5307</v>
          </cell>
          <cell r="B499" t="str">
            <v>พิชัย</v>
          </cell>
          <cell r="C499">
            <v>165870.087096</v>
          </cell>
          <cell r="D499">
            <v>0.52685735596687366</v>
          </cell>
          <cell r="E499">
            <v>87389.875521393609</v>
          </cell>
        </row>
        <row r="500">
          <cell r="A500">
            <v>5308</v>
          </cell>
          <cell r="B500" t="str">
            <v>ลับแล</v>
          </cell>
          <cell r="C500">
            <v>31019.818043700001</v>
          </cell>
          <cell r="D500">
            <v>0.52685735596687366</v>
          </cell>
          <cell r="E500">
            <v>16343.019317077302</v>
          </cell>
        </row>
        <row r="501">
          <cell r="A501">
            <v>5309</v>
          </cell>
          <cell r="B501" t="str">
            <v>ทองแสนขัน</v>
          </cell>
          <cell r="C501">
            <v>27479.4753556</v>
          </cell>
          <cell r="D501">
            <v>0.52685735596687366</v>
          </cell>
          <cell r="E501">
            <v>14477.763729208282</v>
          </cell>
        </row>
        <row r="502">
          <cell r="A502">
            <v>5401</v>
          </cell>
          <cell r="B502" t="str">
            <v>เมืองแพร่</v>
          </cell>
          <cell r="C502">
            <v>7749.6976171899996</v>
          </cell>
          <cell r="D502">
            <v>3.5765678877145698E-2</v>
          </cell>
          <cell r="E502">
            <v>277.17319637139872</v>
          </cell>
        </row>
        <row r="503">
          <cell r="A503">
            <v>5402</v>
          </cell>
          <cell r="B503" t="str">
            <v>ร้องกวาง</v>
          </cell>
          <cell r="C503">
            <v>19791.9234536</v>
          </cell>
          <cell r="D503">
            <v>3.5765678877145698E-2</v>
          </cell>
          <cell r="E503">
            <v>707.87157860250602</v>
          </cell>
        </row>
        <row r="504">
          <cell r="A504">
            <v>5403</v>
          </cell>
          <cell r="B504" t="str">
            <v>ลอง</v>
          </cell>
          <cell r="C504">
            <v>37877.852652599999</v>
          </cell>
          <cell r="D504">
            <v>3.5765678877145698E-2</v>
          </cell>
          <cell r="E504">
            <v>1354.727114528733</v>
          </cell>
        </row>
        <row r="505">
          <cell r="A505">
            <v>5404</v>
          </cell>
          <cell r="B505" t="str">
            <v>สูงเม่น</v>
          </cell>
          <cell r="C505">
            <v>2576.3376394799998</v>
          </cell>
          <cell r="D505">
            <v>3.5765678877145698E-2</v>
          </cell>
          <cell r="E505">
            <v>92.144464692745231</v>
          </cell>
        </row>
        <row r="506">
          <cell r="A506">
            <v>5405</v>
          </cell>
          <cell r="B506" t="str">
            <v>เด่นชัย</v>
          </cell>
          <cell r="C506">
            <v>3966.4677453899999</v>
          </cell>
          <cell r="D506">
            <v>3.5765678877145698E-2</v>
          </cell>
          <cell r="E506">
            <v>141.86341165817484</v>
          </cell>
        </row>
        <row r="507">
          <cell r="A507">
            <v>5406</v>
          </cell>
          <cell r="B507" t="str">
            <v>สอง</v>
          </cell>
          <cell r="C507">
            <v>7182.4772233800004</v>
          </cell>
          <cell r="D507">
            <v>3.5765678877145698E-2</v>
          </cell>
          <cell r="E507">
            <v>256.88617391382218</v>
          </cell>
        </row>
        <row r="508">
          <cell r="A508">
            <v>5407</v>
          </cell>
          <cell r="B508" t="str">
            <v>วังชิ้น</v>
          </cell>
          <cell r="C508">
            <v>33360.246726600002</v>
          </cell>
          <cell r="D508">
            <v>3.5765678877145698E-2</v>
          </cell>
          <cell r="E508">
            <v>1193.1518716859266</v>
          </cell>
        </row>
        <row r="509">
          <cell r="A509">
            <v>5408</v>
          </cell>
          <cell r="B509" t="str">
            <v>หนองม่วงไข่</v>
          </cell>
          <cell r="C509">
            <v>2130.03613907</v>
          </cell>
          <cell r="D509">
            <v>3.5765678877145698E-2</v>
          </cell>
          <cell r="E509">
            <v>76.182188546692871</v>
          </cell>
        </row>
        <row r="510">
          <cell r="A510">
            <v>5501</v>
          </cell>
          <cell r="B510" t="str">
            <v>เมืองน่าน</v>
          </cell>
          <cell r="C510">
            <v>21322.968877399999</v>
          </cell>
          <cell r="D510">
            <v>2.6263519990927263E-2</v>
          </cell>
          <cell r="E510">
            <v>560.01621937751474</v>
          </cell>
        </row>
        <row r="511">
          <cell r="A511">
            <v>5502</v>
          </cell>
          <cell r="B511" t="str">
            <v>แม่จริม</v>
          </cell>
          <cell r="C511">
            <v>4521.8750000099999</v>
          </cell>
          <cell r="D511">
            <v>2.6263519990927263E-2</v>
          </cell>
          <cell r="E511">
            <v>118.76035445923685</v>
          </cell>
        </row>
        <row r="512">
          <cell r="A512">
            <v>5503</v>
          </cell>
          <cell r="B512" t="str">
            <v>บ้านหลวง</v>
          </cell>
          <cell r="C512">
            <v>10717.1875</v>
          </cell>
          <cell r="D512">
            <v>2.6263519990927263E-2</v>
          </cell>
          <cell r="E512">
            <v>281.47106815276578</v>
          </cell>
        </row>
        <row r="513">
          <cell r="A513">
            <v>5504</v>
          </cell>
          <cell r="B513" t="str">
            <v>นาน้อย</v>
          </cell>
          <cell r="C513">
            <v>11474.906594599999</v>
          </cell>
          <cell r="D513">
            <v>2.6263519990927263E-2</v>
          </cell>
          <cell r="E513">
            <v>301.37143874130015</v>
          </cell>
        </row>
        <row r="514">
          <cell r="A514">
            <v>5505</v>
          </cell>
          <cell r="B514" t="str">
            <v>ปัว</v>
          </cell>
          <cell r="C514">
            <v>22541.9188741</v>
          </cell>
          <cell r="D514">
            <v>2.6263519990927263E-2</v>
          </cell>
          <cell r="E514">
            <v>592.03013698378595</v>
          </cell>
        </row>
        <row r="515">
          <cell r="A515">
            <v>5506</v>
          </cell>
          <cell r="B515" t="str">
            <v>ท่าวังผา</v>
          </cell>
          <cell r="C515">
            <v>31957.544048600001</v>
          </cell>
          <cell r="D515">
            <v>2.6263519990927263E-2</v>
          </cell>
          <cell r="E515">
            <v>839.31759698134465</v>
          </cell>
        </row>
        <row r="516">
          <cell r="A516">
            <v>5507</v>
          </cell>
          <cell r="B516" t="str">
            <v>เวียงสา</v>
          </cell>
          <cell r="C516">
            <v>31542.096286600001</v>
          </cell>
          <cell r="D516">
            <v>2.6263519990927263E-2</v>
          </cell>
          <cell r="E516">
            <v>828.40647637887173</v>
          </cell>
        </row>
        <row r="517">
          <cell r="A517">
            <v>5508</v>
          </cell>
          <cell r="B517" t="str">
            <v>ทุ่งช้าง</v>
          </cell>
          <cell r="C517">
            <v>5209.5691736600002</v>
          </cell>
          <cell r="D517">
            <v>2.6263519990927263E-2</v>
          </cell>
          <cell r="E517">
            <v>136.82162413653785</v>
          </cell>
        </row>
        <row r="518">
          <cell r="A518">
            <v>5509</v>
          </cell>
          <cell r="B518" t="str">
            <v>เชียงกลาง</v>
          </cell>
          <cell r="C518">
            <v>17607.5143709</v>
          </cell>
          <cell r="D518">
            <v>2.6263519990927263E-2</v>
          </cell>
          <cell r="E518">
            <v>462.43530567067126</v>
          </cell>
        </row>
        <row r="519">
          <cell r="A519">
            <v>5510</v>
          </cell>
          <cell r="B519" t="str">
            <v>นาหมื่น</v>
          </cell>
          <cell r="C519">
            <v>6080.23293457</v>
          </cell>
          <cell r="D519">
            <v>2.6263519990927263E-2</v>
          </cell>
          <cell r="E519">
            <v>159.68831922657353</v>
          </cell>
        </row>
        <row r="520">
          <cell r="A520">
            <v>5511</v>
          </cell>
          <cell r="B520" t="str">
            <v>สันติสุข</v>
          </cell>
          <cell r="C520">
            <v>4107.60029278</v>
          </cell>
          <cell r="D520">
            <v>2.6263519990927263E-2</v>
          </cell>
          <cell r="E520">
            <v>107.8800424041662</v>
          </cell>
        </row>
        <row r="521">
          <cell r="A521">
            <v>5512</v>
          </cell>
          <cell r="B521" t="str">
            <v>บ่อเกลือ</v>
          </cell>
          <cell r="C521">
            <v>4243.30282971</v>
          </cell>
          <cell r="D521">
            <v>2.6263519990927263E-2</v>
          </cell>
          <cell r="E521">
            <v>111.44406869564681</v>
          </cell>
        </row>
        <row r="522">
          <cell r="A522">
            <v>5513</v>
          </cell>
          <cell r="B522" t="str">
            <v>สองแคว</v>
          </cell>
          <cell r="C522">
            <v>2495.3125000099999</v>
          </cell>
          <cell r="D522">
            <v>2.6263519990927263E-2</v>
          </cell>
          <cell r="E522">
            <v>65.535689727623321</v>
          </cell>
        </row>
        <row r="523">
          <cell r="A523">
            <v>5514</v>
          </cell>
          <cell r="B523" t="str">
            <v>ภูเพียง</v>
          </cell>
          <cell r="C523">
            <v>11918.410048</v>
          </cell>
          <cell r="D523">
            <v>2.6263519990927263E-2</v>
          </cell>
          <cell r="E523">
            <v>313.01940055571635</v>
          </cell>
        </row>
        <row r="524">
          <cell r="A524">
            <v>5515</v>
          </cell>
          <cell r="B524" t="str">
            <v>เฉลิมพระเกียรติ</v>
          </cell>
          <cell r="C524">
            <v>830.13467028699995</v>
          </cell>
          <cell r="D524">
            <v>2.6263519990927263E-2</v>
          </cell>
          <cell r="E524">
            <v>21.802258508244435</v>
          </cell>
        </row>
        <row r="525">
          <cell r="A525">
            <v>5601</v>
          </cell>
          <cell r="B525" t="str">
            <v>เมืองพะเยา</v>
          </cell>
          <cell r="C525">
            <v>66046.171281899995</v>
          </cell>
          <cell r="D525">
            <v>8.2775146929665588E-2</v>
          </cell>
          <cell r="E525">
            <v>5466.9815320011321</v>
          </cell>
        </row>
        <row r="526">
          <cell r="A526">
            <v>5602</v>
          </cell>
          <cell r="B526" t="str">
            <v>จุน</v>
          </cell>
          <cell r="C526">
            <v>116534.995284</v>
          </cell>
          <cell r="D526">
            <v>8.2775146929665588E-2</v>
          </cell>
          <cell r="E526">
            <v>9646.2013570809868</v>
          </cell>
        </row>
        <row r="527">
          <cell r="A527">
            <v>5603</v>
          </cell>
          <cell r="B527" t="str">
            <v>เชียงคำ</v>
          </cell>
          <cell r="C527">
            <v>87504.008490599997</v>
          </cell>
          <cell r="D527">
            <v>8.2775146929665588E-2</v>
          </cell>
          <cell r="E527">
            <v>7243.1571597441198</v>
          </cell>
        </row>
        <row r="528">
          <cell r="A528">
            <v>5604</v>
          </cell>
          <cell r="B528" t="str">
            <v>เชียงม่วน</v>
          </cell>
          <cell r="C528">
            <v>11764.314306300001</v>
          </cell>
          <cell r="D528">
            <v>8.2775146929665588E-2</v>
          </cell>
          <cell r="E528">
            <v>973.79284523074944</v>
          </cell>
        </row>
        <row r="529">
          <cell r="A529">
            <v>5605</v>
          </cell>
          <cell r="B529" t="str">
            <v>ดอกคำใต้</v>
          </cell>
          <cell r="C529">
            <v>120130.859019</v>
          </cell>
          <cell r="D529">
            <v>8.2775146929665588E-2</v>
          </cell>
          <cell r="E529">
            <v>9943.8495060846672</v>
          </cell>
        </row>
        <row r="530">
          <cell r="A530">
            <v>5606</v>
          </cell>
          <cell r="B530" t="str">
            <v>ปง</v>
          </cell>
          <cell r="C530">
            <v>24672.3640853</v>
          </cell>
          <cell r="D530">
            <v>8.2775146929665588E-2</v>
          </cell>
          <cell r="E530">
            <v>2042.2585622629117</v>
          </cell>
        </row>
        <row r="531">
          <cell r="A531">
            <v>5607</v>
          </cell>
          <cell r="B531" t="str">
            <v>แม่ใจ</v>
          </cell>
          <cell r="C531">
            <v>15913.468367699999</v>
          </cell>
          <cell r="D531">
            <v>8.2775146929665588E-2</v>
          </cell>
          <cell r="E531">
            <v>1317.2396822969531</v>
          </cell>
        </row>
        <row r="532">
          <cell r="A532">
            <v>5608</v>
          </cell>
          <cell r="B532" t="str">
            <v>ภูซาง</v>
          </cell>
          <cell r="C532">
            <v>23173.138925899999</v>
          </cell>
          <cell r="D532">
            <v>8.2775146929665588E-2</v>
          </cell>
          <cell r="E532">
            <v>1918.1599794129254</v>
          </cell>
        </row>
        <row r="533">
          <cell r="A533">
            <v>5609</v>
          </cell>
          <cell r="B533" t="str">
            <v>ภูกามยาว</v>
          </cell>
          <cell r="C533">
            <v>41659.356748899998</v>
          </cell>
          <cell r="D533">
            <v>8.2775146929665588E-2</v>
          </cell>
          <cell r="E533">
            <v>3448.3593758855532</v>
          </cell>
        </row>
        <row r="534">
          <cell r="A534">
            <v>5701</v>
          </cell>
          <cell r="B534" t="str">
            <v>เมืองเชียงราย</v>
          </cell>
          <cell r="C534">
            <v>99196.983581199995</v>
          </cell>
          <cell r="D534">
            <v>0.25757221272541131</v>
          </cell>
          <cell r="E534">
            <v>25550.386556695979</v>
          </cell>
        </row>
        <row r="535">
          <cell r="A535">
            <v>5702</v>
          </cell>
          <cell r="B535" t="str">
            <v>เวียงชัย</v>
          </cell>
          <cell r="C535">
            <v>24918.961819100001</v>
          </cell>
          <cell r="D535">
            <v>0.25757221272541131</v>
          </cell>
          <cell r="E535">
            <v>6418.4321345656281</v>
          </cell>
        </row>
        <row r="536">
          <cell r="A536">
            <v>5703</v>
          </cell>
          <cell r="B536" t="str">
            <v>เชียงของ</v>
          </cell>
          <cell r="C536">
            <v>104686.290523</v>
          </cell>
          <cell r="D536">
            <v>0.25757221272541131</v>
          </cell>
          <cell r="E536">
            <v>26964.279492024365</v>
          </cell>
        </row>
        <row r="537">
          <cell r="A537">
            <v>5704</v>
          </cell>
          <cell r="B537" t="str">
            <v>เทิง</v>
          </cell>
          <cell r="C537">
            <v>117545.36314</v>
          </cell>
          <cell r="D537">
            <v>0.25757221272541131</v>
          </cell>
          <cell r="E537">
            <v>30276.419279581802</v>
          </cell>
        </row>
        <row r="538">
          <cell r="A538">
            <v>5705</v>
          </cell>
          <cell r="B538" t="str">
            <v>พาน</v>
          </cell>
          <cell r="C538">
            <v>78850.405112499997</v>
          </cell>
          <cell r="D538">
            <v>0.25757221272541131</v>
          </cell>
          <cell r="E538">
            <v>20309.67331912171</v>
          </cell>
        </row>
        <row r="539">
          <cell r="A539">
            <v>5706</v>
          </cell>
          <cell r="B539" t="str">
            <v>ป่าแดด</v>
          </cell>
          <cell r="C539">
            <v>50752.422941199999</v>
          </cell>
          <cell r="D539">
            <v>0.25757221272541131</v>
          </cell>
          <cell r="E539">
            <v>13072.413878140811</v>
          </cell>
        </row>
        <row r="540">
          <cell r="A540">
            <v>5707</v>
          </cell>
          <cell r="B540" t="str">
            <v>แม่จัน</v>
          </cell>
          <cell r="C540">
            <v>86337.204768800002</v>
          </cell>
          <cell r="D540">
            <v>0.25757221272541131</v>
          </cell>
          <cell r="E540">
            <v>22238.064872826752</v>
          </cell>
        </row>
        <row r="541">
          <cell r="A541">
            <v>5708</v>
          </cell>
          <cell r="B541" t="str">
            <v>เชียงแสน</v>
          </cell>
          <cell r="C541">
            <v>42575.164264599996</v>
          </cell>
          <cell r="D541">
            <v>0.25757221272541131</v>
          </cell>
          <cell r="E541">
            <v>10966.17926678088</v>
          </cell>
        </row>
        <row r="542">
          <cell r="A542">
            <v>5709</v>
          </cell>
          <cell r="B542" t="str">
            <v>แม่สาย</v>
          </cell>
          <cell r="C542">
            <v>33640.266147200004</v>
          </cell>
          <cell r="D542">
            <v>0.25757221272541131</v>
          </cell>
          <cell r="E542">
            <v>8664.7977882060513</v>
          </cell>
        </row>
        <row r="543">
          <cell r="A543">
            <v>5710</v>
          </cell>
          <cell r="B543" t="str">
            <v>แม่สรวย</v>
          </cell>
          <cell r="C543">
            <v>24606.486603099998</v>
          </cell>
          <cell r="D543">
            <v>0.25757221272541131</v>
          </cell>
          <cell r="E543">
            <v>6337.9472017586559</v>
          </cell>
        </row>
        <row r="544">
          <cell r="A544">
            <v>5711</v>
          </cell>
          <cell r="B544" t="str">
            <v>เวียงป่าเป้า</v>
          </cell>
          <cell r="C544">
            <v>17278.031805300001</v>
          </cell>
          <cell r="D544">
            <v>0.25757221272541131</v>
          </cell>
          <cell r="E544">
            <v>4450.3408836311546</v>
          </cell>
        </row>
        <row r="545">
          <cell r="A545">
            <v>5712</v>
          </cell>
          <cell r="B545" t="str">
            <v>พญาเม็งราย</v>
          </cell>
          <cell r="C545">
            <v>71137.929028099999</v>
          </cell>
          <cell r="D545">
            <v>0.25757221272541131</v>
          </cell>
          <cell r="E545">
            <v>18323.153788470987</v>
          </cell>
        </row>
        <row r="546">
          <cell r="A546">
            <v>5713</v>
          </cell>
          <cell r="B546" t="str">
            <v>เวียงแก่น</v>
          </cell>
          <cell r="C546">
            <v>8582.7966646299992</v>
          </cell>
          <cell r="D546">
            <v>0.25757221272541131</v>
          </cell>
          <cell r="E546">
            <v>2210.6899282810286</v>
          </cell>
        </row>
        <row r="547">
          <cell r="A547">
            <v>5714</v>
          </cell>
          <cell r="B547" t="str">
            <v>ขุนตาล</v>
          </cell>
          <cell r="C547">
            <v>46094.955225400001</v>
          </cell>
          <cell r="D547">
            <v>0.25757221272541131</v>
          </cell>
          <cell r="E547">
            <v>11872.779612885039</v>
          </cell>
        </row>
        <row r="548">
          <cell r="A548">
            <v>5715</v>
          </cell>
          <cell r="B548" t="str">
            <v>แม่ฟ้าหลวง</v>
          </cell>
          <cell r="C548">
            <v>2395.4638133600001</v>
          </cell>
          <cell r="D548">
            <v>0.25757221272541131</v>
          </cell>
          <cell r="E548">
            <v>617.00491491078697</v>
          </cell>
        </row>
        <row r="549">
          <cell r="A549">
            <v>5716</v>
          </cell>
          <cell r="B549" t="str">
            <v>แม่ลาว</v>
          </cell>
          <cell r="C549">
            <v>14908.760397800001</v>
          </cell>
          <cell r="D549">
            <v>0.25757221272541131</v>
          </cell>
          <cell r="E549">
            <v>3840.0824046543294</v>
          </cell>
        </row>
        <row r="550">
          <cell r="A550">
            <v>5717</v>
          </cell>
          <cell r="B550" t="str">
            <v>เวียงเชียงรุ้ง</v>
          </cell>
          <cell r="C550">
            <v>34970.008725599997</v>
          </cell>
          <cell r="D550">
            <v>0.25757221272541131</v>
          </cell>
          <cell r="E550">
            <v>9007.3025264797325</v>
          </cell>
        </row>
        <row r="551">
          <cell r="A551">
            <v>5718</v>
          </cell>
          <cell r="B551" t="str">
            <v>ดอยหลวง</v>
          </cell>
          <cell r="C551">
            <v>18946.3455679</v>
          </cell>
          <cell r="D551">
            <v>0.25757221272541131</v>
          </cell>
          <cell r="E551">
            <v>4880.0521509842929</v>
          </cell>
        </row>
        <row r="552">
          <cell r="A552">
            <v>5801</v>
          </cell>
          <cell r="B552" t="str">
            <v>เมืองแม่ฮ่องสอน</v>
          </cell>
          <cell r="C552">
            <v>26089.561803500001</v>
          </cell>
          <cell r="D552">
            <v>8.6199019676864508E-4</v>
          </cell>
          <cell r="E552">
            <v>22.488946512606692</v>
          </cell>
        </row>
        <row r="553">
          <cell r="A553">
            <v>5802</v>
          </cell>
          <cell r="B553" t="str">
            <v>ขุนยวม</v>
          </cell>
          <cell r="C553">
            <v>16521.333607199998</v>
          </cell>
          <cell r="D553">
            <v>8.6199019676864508E-4</v>
          </cell>
          <cell r="E553">
            <v>14.241227606950755</v>
          </cell>
        </row>
        <row r="554">
          <cell r="A554">
            <v>5803</v>
          </cell>
          <cell r="B554" t="str">
            <v>ปาย</v>
          </cell>
          <cell r="C554">
            <v>18074.6125359</v>
          </cell>
          <cell r="D554">
            <v>8.6199019676864508E-4</v>
          </cell>
          <cell r="E554">
            <v>15.58013881633746</v>
          </cell>
        </row>
        <row r="555">
          <cell r="A555">
            <v>5804</v>
          </cell>
          <cell r="B555" t="str">
            <v>แม่สะเรียง</v>
          </cell>
          <cell r="C555">
            <v>19484.8591079</v>
          </cell>
          <cell r="D555">
            <v>8.6199019676864508E-4</v>
          </cell>
          <cell r="E555">
            <v>16.795757536428049</v>
          </cell>
        </row>
        <row r="556">
          <cell r="A556">
            <v>5805</v>
          </cell>
          <cell r="B556" t="str">
            <v>แม่ลาน้อย</v>
          </cell>
          <cell r="C556">
            <v>20699.031417099999</v>
          </cell>
          <cell r="D556">
            <v>8.6199019676864508E-4</v>
          </cell>
          <cell r="E556">
            <v>17.842362164146394</v>
          </cell>
        </row>
        <row r="557">
          <cell r="A557">
            <v>5806</v>
          </cell>
          <cell r="B557" t="str">
            <v>สบเมย</v>
          </cell>
          <cell r="C557">
            <v>10959.582274099999</v>
          </cell>
          <cell r="D557">
            <v>8.6199019676864508E-4</v>
          </cell>
          <cell r="E557">
            <v>9.4470524809536123</v>
          </cell>
        </row>
        <row r="558">
          <cell r="A558">
            <v>5807</v>
          </cell>
          <cell r="B558" t="str">
            <v>ปางมะผ้า</v>
          </cell>
          <cell r="C558">
            <v>4181.6193456600004</v>
          </cell>
          <cell r="D558">
            <v>8.6199019676864508E-4</v>
          </cell>
          <cell r="E558">
            <v>3.6045148825770368</v>
          </cell>
        </row>
        <row r="559">
          <cell r="A559">
            <v>6001</v>
          </cell>
          <cell r="B559" t="str">
            <v>เมืองนครสวรรค์</v>
          </cell>
          <cell r="C559">
            <v>63413.085594999997</v>
          </cell>
          <cell r="D559">
            <v>0.34629388812313561</v>
          </cell>
          <cell r="E559">
            <v>21959.56396857775</v>
          </cell>
        </row>
        <row r="560">
          <cell r="A560">
            <v>6002</v>
          </cell>
          <cell r="B560" t="str">
            <v>โกรกพระ</v>
          </cell>
          <cell r="C560">
            <v>37835.413037899998</v>
          </cell>
          <cell r="D560">
            <v>0.34629388812313561</v>
          </cell>
          <cell r="E560">
            <v>13102.172289639168</v>
          </cell>
        </row>
        <row r="561">
          <cell r="A561">
            <v>6003</v>
          </cell>
          <cell r="B561" t="str">
            <v>ชุมแสง</v>
          </cell>
          <cell r="C561">
            <v>63147.657487500001</v>
          </cell>
          <cell r="D561">
            <v>0.34629388812313561</v>
          </cell>
          <cell r="E561">
            <v>21867.647837214412</v>
          </cell>
        </row>
        <row r="562">
          <cell r="A562">
            <v>6004</v>
          </cell>
          <cell r="B562" t="str">
            <v>หนองบัว</v>
          </cell>
          <cell r="C562">
            <v>255465.61689</v>
          </cell>
          <cell r="D562">
            <v>0.34629388812313561</v>
          </cell>
          <cell r="E562">
            <v>88466.181754613484</v>
          </cell>
        </row>
        <row r="563">
          <cell r="A563">
            <v>6005</v>
          </cell>
          <cell r="B563" t="str">
            <v>บรรพตพิสัย</v>
          </cell>
          <cell r="C563">
            <v>63338.945743800003</v>
          </cell>
          <cell r="D563">
            <v>0.34629388812313561</v>
          </cell>
          <cell r="E563">
            <v>21933.889791240836</v>
          </cell>
        </row>
        <row r="564">
          <cell r="A564">
            <v>6006</v>
          </cell>
          <cell r="B564" t="str">
            <v>เก้าเลี้ยว</v>
          </cell>
          <cell r="C564">
            <v>13103.289327500001</v>
          </cell>
          <cell r="D564">
            <v>0.34629388812313561</v>
          </cell>
          <cell r="E564">
            <v>4537.589008422362</v>
          </cell>
        </row>
        <row r="565">
          <cell r="A565">
            <v>6007</v>
          </cell>
          <cell r="B565" t="str">
            <v>ตาคลี</v>
          </cell>
          <cell r="C565">
            <v>37102.468993900002</v>
          </cell>
          <cell r="D565">
            <v>0.34629388812313561</v>
          </cell>
          <cell r="E565">
            <v>12848.358246865715</v>
          </cell>
        </row>
        <row r="566">
          <cell r="A566">
            <v>6008</v>
          </cell>
          <cell r="B566" t="str">
            <v>ท่าตะโก</v>
          </cell>
          <cell r="C566">
            <v>209344.283562</v>
          </cell>
          <cell r="D566">
            <v>0.34629388812313561</v>
          </cell>
          <cell r="E566">
            <v>72494.645911037209</v>
          </cell>
        </row>
        <row r="567">
          <cell r="A567">
            <v>6009</v>
          </cell>
          <cell r="B567" t="str">
            <v>ไพศาลี</v>
          </cell>
          <cell r="C567">
            <v>227321.583954</v>
          </cell>
          <cell r="D567">
            <v>0.34629388812313561</v>
          </cell>
          <cell r="E567">
            <v>78720.07516174046</v>
          </cell>
        </row>
        <row r="568">
          <cell r="A568">
            <v>6010</v>
          </cell>
          <cell r="B568" t="str">
            <v>พยุหะคีรี</v>
          </cell>
          <cell r="C568">
            <v>16820.455340699998</v>
          </cell>
          <cell r="D568">
            <v>0.34629388812313561</v>
          </cell>
          <cell r="E568">
            <v>5824.8208799325639</v>
          </cell>
        </row>
        <row r="569">
          <cell r="A569">
            <v>6011</v>
          </cell>
          <cell r="B569" t="str">
            <v>ลาดยาว</v>
          </cell>
          <cell r="C569">
            <v>119255.13561899999</v>
          </cell>
          <cell r="D569">
            <v>0.34629388812313561</v>
          </cell>
          <cell r="E569">
            <v>41297.324592155346</v>
          </cell>
        </row>
        <row r="570">
          <cell r="A570">
            <v>6012</v>
          </cell>
          <cell r="B570" t="str">
            <v>ตากฟ้า</v>
          </cell>
          <cell r="C570">
            <v>2909.5842200100001</v>
          </cell>
          <cell r="D570">
            <v>0.34629388812313561</v>
          </cell>
          <cell r="E570">
            <v>1007.5712323689837</v>
          </cell>
        </row>
        <row r="571">
          <cell r="A571">
            <v>6013</v>
          </cell>
          <cell r="B571" t="str">
            <v>แม่วงก์</v>
          </cell>
          <cell r="C571">
            <v>22705.6198491</v>
          </cell>
          <cell r="D571">
            <v>0.34629388812313561</v>
          </cell>
          <cell r="E571">
            <v>7862.817379790682</v>
          </cell>
        </row>
        <row r="572">
          <cell r="A572">
            <v>6014</v>
          </cell>
          <cell r="B572" t="str">
            <v>แม่เปิน</v>
          </cell>
          <cell r="C572">
            <v>1222.8669579</v>
          </cell>
          <cell r="D572">
            <v>0.34629388812313561</v>
          </cell>
          <cell r="E572">
            <v>423.47135350850175</v>
          </cell>
        </row>
        <row r="573">
          <cell r="A573">
            <v>6015</v>
          </cell>
          <cell r="B573" t="str">
            <v>ชุมตาบง</v>
          </cell>
          <cell r="C573">
            <v>9973.8133168099994</v>
          </cell>
          <cell r="D573">
            <v>0.34629388812313561</v>
          </cell>
          <cell r="E573">
            <v>3453.8705928924419</v>
          </cell>
        </row>
        <row r="574">
          <cell r="A574">
            <v>6101</v>
          </cell>
          <cell r="B574" t="str">
            <v>เมืองอุทัยธานี</v>
          </cell>
          <cell r="C574">
            <v>33633.2342326</v>
          </cell>
          <cell r="D574">
            <v>0.27650419518650182</v>
          </cell>
          <cell r="E574">
            <v>9299.7303630041661</v>
          </cell>
        </row>
        <row r="575">
          <cell r="A575">
            <v>6102</v>
          </cell>
          <cell r="B575" t="str">
            <v>ทัพทัน</v>
          </cell>
          <cell r="C575">
            <v>52818.425025999997</v>
          </cell>
          <cell r="D575">
            <v>0.27650419518650182</v>
          </cell>
          <cell r="E575">
            <v>14604.516102832717</v>
          </cell>
        </row>
        <row r="576">
          <cell r="A576">
            <v>6103</v>
          </cell>
          <cell r="B576" t="str">
            <v>สว่างอารมณ์</v>
          </cell>
          <cell r="C576">
            <v>59236.159320999999</v>
          </cell>
          <cell r="D576">
            <v>0.27650419518650182</v>
          </cell>
          <cell r="E576">
            <v>16379.046558992502</v>
          </cell>
        </row>
        <row r="577">
          <cell r="A577">
            <v>6104</v>
          </cell>
          <cell r="B577" t="str">
            <v>หนองฉาง</v>
          </cell>
          <cell r="C577">
            <v>24056.952494500001</v>
          </cell>
          <cell r="D577">
            <v>0.27650419518650182</v>
          </cell>
          <cell r="E577">
            <v>6651.8482881316304</v>
          </cell>
        </row>
        <row r="578">
          <cell r="A578">
            <v>6105</v>
          </cell>
          <cell r="B578" t="str">
            <v>หนองขาหย่าง</v>
          </cell>
          <cell r="C578">
            <v>38038.394181099997</v>
          </cell>
          <cell r="D578">
            <v>0.27650419518650182</v>
          </cell>
          <cell r="E578">
            <v>10517.775569231968</v>
          </cell>
        </row>
        <row r="579">
          <cell r="A579">
            <v>6106</v>
          </cell>
          <cell r="B579" t="str">
            <v>บ้านไร่</v>
          </cell>
          <cell r="C579">
            <v>1763.6942035100001</v>
          </cell>
          <cell r="D579">
            <v>0.27650419518650182</v>
          </cell>
          <cell r="E579">
            <v>487.66884629663093</v>
          </cell>
        </row>
        <row r="580">
          <cell r="A580">
            <v>6107</v>
          </cell>
          <cell r="B580" t="str">
            <v>ลานสัก</v>
          </cell>
          <cell r="C580">
            <v>12960.103654799999</v>
          </cell>
          <cell r="D580">
            <v>0.27650419518650182</v>
          </cell>
          <cell r="E580">
            <v>3583.5230306041144</v>
          </cell>
        </row>
        <row r="581">
          <cell r="A581">
            <v>6108</v>
          </cell>
          <cell r="B581" t="str">
            <v>ห้วยคต</v>
          </cell>
          <cell r="C581">
            <v>2806.0740285799998</v>
          </cell>
          <cell r="D581">
            <v>0.27650419518650182</v>
          </cell>
          <cell r="E581">
            <v>775.89124090625774</v>
          </cell>
        </row>
        <row r="582">
          <cell r="A582">
            <v>6201</v>
          </cell>
          <cell r="B582" t="str">
            <v>เมืองกำแพงเพชร</v>
          </cell>
          <cell r="C582">
            <v>46013.7747494</v>
          </cell>
          <cell r="D582">
            <v>0.51111216301363915</v>
          </cell>
          <cell r="E582">
            <v>23518.199940588205</v>
          </cell>
        </row>
        <row r="583">
          <cell r="A583">
            <v>6202</v>
          </cell>
          <cell r="B583" t="str">
            <v>ไทรงาม</v>
          </cell>
          <cell r="C583">
            <v>19614.7163201</v>
          </cell>
          <cell r="D583">
            <v>0.51111216301363915</v>
          </cell>
          <cell r="E583">
            <v>10025.320085265239</v>
          </cell>
        </row>
        <row r="584">
          <cell r="A584">
            <v>6203</v>
          </cell>
          <cell r="B584" t="str">
            <v>คลองลาน</v>
          </cell>
          <cell r="C584">
            <v>8897.2335466900004</v>
          </cell>
          <cell r="D584">
            <v>0.51111216301363915</v>
          </cell>
          <cell r="E584">
            <v>4547.4842828862384</v>
          </cell>
        </row>
        <row r="585">
          <cell r="A585">
            <v>6204</v>
          </cell>
          <cell r="B585" t="str">
            <v>ขาณุวรลักษบุรี</v>
          </cell>
          <cell r="C585">
            <v>62220.976000299997</v>
          </cell>
          <cell r="D585">
            <v>0.51111216301363915</v>
          </cell>
          <cell r="E585">
            <v>31801.897628333063</v>
          </cell>
        </row>
        <row r="586">
          <cell r="A586">
            <v>6205</v>
          </cell>
          <cell r="B586" t="str">
            <v>คลองขลุง</v>
          </cell>
          <cell r="C586">
            <v>46022.525541399998</v>
          </cell>
          <cell r="D586">
            <v>0.51111216301363915</v>
          </cell>
          <cell r="E586">
            <v>23522.672576815407</v>
          </cell>
        </row>
        <row r="587">
          <cell r="A587">
            <v>6206</v>
          </cell>
          <cell r="B587" t="str">
            <v>พรานกระต่าย</v>
          </cell>
          <cell r="C587">
            <v>59392.419360401902</v>
          </cell>
          <cell r="D587">
            <v>0.51111216301363915</v>
          </cell>
          <cell r="E587">
            <v>30356.187925908154</v>
          </cell>
        </row>
        <row r="588">
          <cell r="A588">
            <v>6207</v>
          </cell>
          <cell r="B588" t="str">
            <v>ลานกระบือ</v>
          </cell>
          <cell r="C588">
            <v>12702.7792555</v>
          </cell>
          <cell r="D588">
            <v>0.51111216301363915</v>
          </cell>
          <cell r="E588">
            <v>6492.5449815633892</v>
          </cell>
        </row>
        <row r="589">
          <cell r="A589">
            <v>6209</v>
          </cell>
          <cell r="B589" t="str">
            <v>ปางศิลาทอง</v>
          </cell>
          <cell r="C589">
            <v>10354.6627959</v>
          </cell>
          <cell r="D589">
            <v>0.51111216301363915</v>
          </cell>
          <cell r="E589">
            <v>5292.3940988893055</v>
          </cell>
        </row>
        <row r="590">
          <cell r="A590">
            <v>6210</v>
          </cell>
          <cell r="B590" t="str">
            <v>บึงสามัคคี</v>
          </cell>
          <cell r="C590">
            <v>4912.8193804499997</v>
          </cell>
          <cell r="D590">
            <v>0.51111216301363915</v>
          </cell>
          <cell r="E590">
            <v>2511.0017400371262</v>
          </cell>
        </row>
        <row r="591">
          <cell r="A591">
            <v>6211</v>
          </cell>
          <cell r="B591" t="str">
            <v>โกสัมพีนคร</v>
          </cell>
          <cell r="C591">
            <v>10237.0812482</v>
          </cell>
          <cell r="D591">
            <v>0.51111216301363915</v>
          </cell>
          <cell r="E591">
            <v>5232.2967397138673</v>
          </cell>
        </row>
        <row r="592">
          <cell r="A592">
            <v>6301</v>
          </cell>
          <cell r="B592" t="str">
            <v>เมืองตาก</v>
          </cell>
          <cell r="C592">
            <v>65079.888666799998</v>
          </cell>
          <cell r="D592">
            <v>2.5928811584295632E-2</v>
          </cell>
          <cell r="E592">
            <v>1687.4441711683937</v>
          </cell>
        </row>
        <row r="593">
          <cell r="A593">
            <v>6302</v>
          </cell>
          <cell r="B593" t="str">
            <v>บ้านตาก</v>
          </cell>
          <cell r="C593">
            <v>17996.4290955</v>
          </cell>
          <cell r="D593">
            <v>2.5928811584295632E-2</v>
          </cell>
          <cell r="E593">
            <v>466.62601920735534</v>
          </cell>
        </row>
        <row r="594">
          <cell r="A594">
            <v>6303</v>
          </cell>
          <cell r="B594" t="str">
            <v>สามเงา</v>
          </cell>
          <cell r="C594">
            <v>16937.459867400001</v>
          </cell>
          <cell r="D594">
            <v>2.5928811584295632E-2</v>
          </cell>
          <cell r="E594">
            <v>439.16820561838352</v>
          </cell>
        </row>
        <row r="595">
          <cell r="A595">
            <v>6304</v>
          </cell>
          <cell r="B595" t="str">
            <v>แม่ระมาด</v>
          </cell>
          <cell r="C595">
            <v>31003.189091690001</v>
          </cell>
          <cell r="D595">
            <v>2.5928811584295632E-2</v>
          </cell>
          <cell r="E595">
            <v>803.87584847071969</v>
          </cell>
        </row>
        <row r="596">
          <cell r="A596">
            <v>6305</v>
          </cell>
          <cell r="B596" t="str">
            <v>ท่าสองยาง</v>
          </cell>
          <cell r="C596">
            <v>21608.667132499999</v>
          </cell>
          <cell r="D596">
            <v>2.5928811584295632E-2</v>
          </cell>
          <cell r="E596">
            <v>560.28705866635426</v>
          </cell>
        </row>
        <row r="597">
          <cell r="A597">
            <v>6306</v>
          </cell>
          <cell r="B597" t="str">
            <v>แม่สอด</v>
          </cell>
          <cell r="C597">
            <v>46748.318660620003</v>
          </cell>
          <cell r="D597">
            <v>2.5928811584295632E-2</v>
          </cell>
          <cell r="E597">
            <v>1212.1283464338276</v>
          </cell>
        </row>
        <row r="598">
          <cell r="A598">
            <v>6307</v>
          </cell>
          <cell r="B598" t="str">
            <v>พบพระ</v>
          </cell>
          <cell r="C598">
            <v>12248.2907576</v>
          </cell>
          <cell r="D598">
            <v>2.5928811584295632E-2</v>
          </cell>
          <cell r="E598">
            <v>317.58362328347999</v>
          </cell>
        </row>
        <row r="599">
          <cell r="A599">
            <v>6308</v>
          </cell>
          <cell r="B599" t="str">
            <v>อุ้มผาง</v>
          </cell>
          <cell r="C599">
            <v>18656.25</v>
          </cell>
          <cell r="D599">
            <v>2.5928811584295632E-2</v>
          </cell>
          <cell r="E599">
            <v>483.73439111951541</v>
          </cell>
        </row>
        <row r="600">
          <cell r="A600">
            <v>6309</v>
          </cell>
          <cell r="B600" t="str">
            <v>วังเจ้า</v>
          </cell>
          <cell r="C600">
            <v>8837.7492846900004</v>
          </cell>
          <cell r="D600">
            <v>2.5928811584295632E-2</v>
          </cell>
          <cell r="E600">
            <v>229.15233603197052</v>
          </cell>
        </row>
        <row r="601">
          <cell r="A601">
            <v>6401</v>
          </cell>
          <cell r="B601" t="str">
            <v>เมืองสุโขทัย</v>
          </cell>
          <cell r="C601">
            <v>46225.500546059004</v>
          </cell>
          <cell r="D601">
            <v>1.0051389881220556</v>
          </cell>
          <cell r="E601">
            <v>46463.052844301274</v>
          </cell>
        </row>
        <row r="602">
          <cell r="A602">
            <v>6402</v>
          </cell>
          <cell r="B602" t="str">
            <v>บ้านด่านลานหอย</v>
          </cell>
          <cell r="C602">
            <v>61331.925907270001</v>
          </cell>
          <cell r="D602">
            <v>1.0051389881220556</v>
          </cell>
          <cell r="E602">
            <v>61647.109946010256</v>
          </cell>
        </row>
        <row r="603">
          <cell r="A603">
            <v>6403</v>
          </cell>
          <cell r="B603" t="str">
            <v>คีรีมาศ</v>
          </cell>
          <cell r="C603">
            <v>58272.112755199996</v>
          </cell>
          <cell r="D603">
            <v>1.0051389881220556</v>
          </cell>
          <cell r="E603">
            <v>58571.572450496053</v>
          </cell>
        </row>
        <row r="604">
          <cell r="A604">
            <v>6404</v>
          </cell>
          <cell r="B604" t="str">
            <v>กงไกรลาศ</v>
          </cell>
          <cell r="C604">
            <v>38652.647022639998</v>
          </cell>
          <cell r="D604">
            <v>1.0051389881220556</v>
          </cell>
          <cell r="E604">
            <v>38851.282516575353</v>
          </cell>
        </row>
        <row r="605">
          <cell r="A605">
            <v>6405</v>
          </cell>
          <cell r="B605" t="str">
            <v>ศรีสัชนาลัย</v>
          </cell>
          <cell r="C605">
            <v>37994.0321157</v>
          </cell>
          <cell r="D605">
            <v>1.0051389881220556</v>
          </cell>
          <cell r="E605">
            <v>38189.282995451584</v>
          </cell>
        </row>
        <row r="606">
          <cell r="A606">
            <v>6406</v>
          </cell>
          <cell r="B606" t="str">
            <v>ศรีสำโรง</v>
          </cell>
          <cell r="C606">
            <v>77907.456776199993</v>
          </cell>
          <cell r="D606">
            <v>1.0051389881220556</v>
          </cell>
          <cell r="E606">
            <v>78307.822271192446</v>
          </cell>
        </row>
        <row r="607">
          <cell r="A607">
            <v>6407</v>
          </cell>
          <cell r="B607" t="str">
            <v>สวรรคโลก</v>
          </cell>
          <cell r="C607">
            <v>47993.186227400001</v>
          </cell>
          <cell r="D607">
            <v>1.0051389881220556</v>
          </cell>
          <cell r="E607">
            <v>48239.822641362211</v>
          </cell>
        </row>
        <row r="608">
          <cell r="A608">
            <v>6408</v>
          </cell>
          <cell r="B608" t="str">
            <v>ศรีนคร</v>
          </cell>
          <cell r="C608">
            <v>8977.8496204999992</v>
          </cell>
          <cell r="D608">
            <v>1.0051389881220556</v>
          </cell>
          <cell r="E608">
            <v>9023.98668306135</v>
          </cell>
        </row>
        <row r="609">
          <cell r="A609">
            <v>6409</v>
          </cell>
          <cell r="B609" t="str">
            <v>ทุ่งเสลี่ยม</v>
          </cell>
          <cell r="C609">
            <v>27862.880638899998</v>
          </cell>
          <cell r="D609">
            <v>1.0051389881220556</v>
          </cell>
          <cell r="E609">
            <v>28006.067651549558</v>
          </cell>
        </row>
        <row r="610">
          <cell r="A610">
            <v>6501</v>
          </cell>
          <cell r="B610" t="str">
            <v>เมืองพิษณุโลก</v>
          </cell>
          <cell r="C610">
            <v>35306.914308399995</v>
          </cell>
          <cell r="D610">
            <v>0.70194291911880269</v>
          </cell>
          <cell r="E610">
            <v>24783.438494715716</v>
          </cell>
        </row>
        <row r="611">
          <cell r="A611">
            <v>6502</v>
          </cell>
          <cell r="B611" t="str">
            <v>นครไทย</v>
          </cell>
          <cell r="C611">
            <v>55281.391355699998</v>
          </cell>
          <cell r="D611">
            <v>0.70194291911880269</v>
          </cell>
          <cell r="E611">
            <v>38804.381221169002</v>
          </cell>
        </row>
        <row r="612">
          <cell r="A612">
            <v>6503</v>
          </cell>
          <cell r="B612" t="str">
            <v>ชาติตระการ</v>
          </cell>
          <cell r="C612">
            <v>29034.312488399999</v>
          </cell>
          <cell r="D612">
            <v>0.70194291911880269</v>
          </cell>
          <cell r="E612">
            <v>20380.430062715004</v>
          </cell>
        </row>
        <row r="613">
          <cell r="A613">
            <v>6504</v>
          </cell>
          <cell r="B613" t="str">
            <v>บางระกำ</v>
          </cell>
          <cell r="C613">
            <v>79378.028388100007</v>
          </cell>
          <cell r="D613">
            <v>0.70194291911880269</v>
          </cell>
          <cell r="E613">
            <v>55718.844960638104</v>
          </cell>
        </row>
        <row r="614">
          <cell r="A614">
            <v>6505</v>
          </cell>
          <cell r="B614" t="str">
            <v>บางกระทุ่ม</v>
          </cell>
          <cell r="C614">
            <v>48416.594081900002</v>
          </cell>
          <cell r="D614">
            <v>0.70194291911880269</v>
          </cell>
          <cell r="E614">
            <v>33985.685383639036</v>
          </cell>
        </row>
        <row r="615">
          <cell r="A615">
            <v>6506</v>
          </cell>
          <cell r="B615" t="str">
            <v>พรหมพิราม</v>
          </cell>
          <cell r="C615">
            <v>86993.794468699998</v>
          </cell>
          <cell r="D615">
            <v>0.70194291911880269</v>
          </cell>
          <cell r="E615">
            <v>61064.678034580429</v>
          </cell>
        </row>
        <row r="616">
          <cell r="A616">
            <v>6507</v>
          </cell>
          <cell r="B616" t="str">
            <v>วัดโบสถ์</v>
          </cell>
          <cell r="C616">
            <v>18141.164463199999</v>
          </cell>
          <cell r="D616">
            <v>0.70194291911880269</v>
          </cell>
          <cell r="E616">
            <v>12734.061939512894</v>
          </cell>
        </row>
        <row r="617">
          <cell r="A617">
            <v>6508</v>
          </cell>
          <cell r="B617" t="str">
            <v>วังทอง</v>
          </cell>
          <cell r="C617">
            <v>103138.6531404</v>
          </cell>
          <cell r="D617">
            <v>0.70194291911880269</v>
          </cell>
          <cell r="E617">
            <v>72397.447259354041</v>
          </cell>
        </row>
        <row r="618">
          <cell r="A618">
            <v>6509</v>
          </cell>
          <cell r="B618" t="str">
            <v>เนินมะปราง</v>
          </cell>
          <cell r="C618">
            <v>80535.0849819</v>
          </cell>
          <cell r="D618">
            <v>0.70194291911880269</v>
          </cell>
          <cell r="E618">
            <v>56531.032643675731</v>
          </cell>
        </row>
        <row r="619">
          <cell r="A619">
            <v>6601</v>
          </cell>
          <cell r="B619" t="str">
            <v>เมืองพิจิตร</v>
          </cell>
          <cell r="C619">
            <v>49709.267819300003</v>
          </cell>
          <cell r="D619">
            <v>0.51302266884279801</v>
          </cell>
          <cell r="E619">
            <v>25501.981242878701</v>
          </cell>
        </row>
        <row r="620">
          <cell r="A620">
            <v>6602</v>
          </cell>
          <cell r="B620" t="str">
            <v>วังทรายพูน</v>
          </cell>
          <cell r="C620">
            <v>93542.854786199998</v>
          </cell>
          <cell r="D620">
            <v>0.51302266884279801</v>
          </cell>
          <cell r="E620">
            <v>47989.605013590626</v>
          </cell>
        </row>
        <row r="621">
          <cell r="A621">
            <v>6603</v>
          </cell>
          <cell r="B621" t="str">
            <v>โพธิ์ประทับช้าง</v>
          </cell>
          <cell r="C621">
            <v>46427.226514900001</v>
          </cell>
          <cell r="D621">
            <v>0.51302266884279801</v>
          </cell>
          <cell r="E621">
            <v>23818.219653643115</v>
          </cell>
        </row>
        <row r="622">
          <cell r="A622">
            <v>6604</v>
          </cell>
          <cell r="B622" t="str">
            <v>ตะพานหิน</v>
          </cell>
          <cell r="C622">
            <v>79177.636687499995</v>
          </cell>
          <cell r="D622">
            <v>0.51302266884279801</v>
          </cell>
          <cell r="E622">
            <v>40619.922486086682</v>
          </cell>
        </row>
        <row r="623">
          <cell r="A623">
            <v>6605</v>
          </cell>
          <cell r="B623" t="str">
            <v>บางมูลนาก</v>
          </cell>
          <cell r="C623">
            <v>112233.091697</v>
          </cell>
          <cell r="D623">
            <v>0.51302266884279801</v>
          </cell>
          <cell r="E623">
            <v>57578.120234873415</v>
          </cell>
        </row>
        <row r="624">
          <cell r="A624">
            <v>6606</v>
          </cell>
          <cell r="B624" t="str">
            <v>โพทะเล</v>
          </cell>
          <cell r="C624">
            <v>27028.175627699999</v>
          </cell>
          <cell r="D624">
            <v>0.51302266884279801</v>
          </cell>
          <cell r="E624">
            <v>13866.06679447452</v>
          </cell>
        </row>
        <row r="625">
          <cell r="A625">
            <v>6607</v>
          </cell>
          <cell r="B625" t="str">
            <v>สามง่าม</v>
          </cell>
          <cell r="C625">
            <v>53815.353535399998</v>
          </cell>
          <cell r="D625">
            <v>0.51302266884279801</v>
          </cell>
          <cell r="E625">
            <v>27608.496295449611</v>
          </cell>
        </row>
        <row r="626">
          <cell r="A626">
            <v>6608</v>
          </cell>
          <cell r="B626" t="str">
            <v>ทับคล้อ</v>
          </cell>
          <cell r="C626">
            <v>131687.37466100001</v>
          </cell>
          <cell r="D626">
            <v>0.51302266884279801</v>
          </cell>
          <cell r="E626">
            <v>67558.608401487683</v>
          </cell>
        </row>
        <row r="627">
          <cell r="A627">
            <v>6609</v>
          </cell>
          <cell r="B627" t="str">
            <v>สากเหล็ก</v>
          </cell>
          <cell r="C627">
            <v>57041.555865200004</v>
          </cell>
          <cell r="D627">
            <v>0.51302266884279801</v>
          </cell>
          <cell r="E627">
            <v>29263.611224910463</v>
          </cell>
        </row>
        <row r="628">
          <cell r="A628">
            <v>6610</v>
          </cell>
          <cell r="B628" t="str">
            <v>บึงนาราง</v>
          </cell>
          <cell r="C628">
            <v>24401.668408599999</v>
          </cell>
          <cell r="D628">
            <v>0.51302266884279801</v>
          </cell>
          <cell r="E628">
            <v>12518.609051196963</v>
          </cell>
        </row>
        <row r="629">
          <cell r="A629">
            <v>6611</v>
          </cell>
          <cell r="B629" t="str">
            <v>ดงเจริญ</v>
          </cell>
          <cell r="C629">
            <v>59572.592480400002</v>
          </cell>
          <cell r="D629">
            <v>0.51302266884279801</v>
          </cell>
          <cell r="E629">
            <v>30562.09038417921</v>
          </cell>
        </row>
        <row r="630">
          <cell r="A630">
            <v>6612</v>
          </cell>
          <cell r="B630" t="str">
            <v>วชิรบารมี</v>
          </cell>
          <cell r="C630">
            <v>78192.781047500001</v>
          </cell>
          <cell r="D630">
            <v>0.51302266884279801</v>
          </cell>
          <cell r="E630">
            <v>40114.669217229006</v>
          </cell>
        </row>
        <row r="631">
          <cell r="A631">
            <v>6701</v>
          </cell>
          <cell r="B631" t="str">
            <v>เมืองเพชรบูรณ์</v>
          </cell>
          <cell r="C631">
            <v>134173.770651</v>
          </cell>
          <cell r="D631">
            <v>4.815342184308085E-2</v>
          </cell>
          <cell r="E631">
            <v>6460.9261784343835</v>
          </cell>
        </row>
        <row r="632">
          <cell r="A632">
            <v>6702</v>
          </cell>
          <cell r="B632" t="str">
            <v>ชนแดน</v>
          </cell>
          <cell r="C632">
            <v>69348.779129400005</v>
          </cell>
          <cell r="D632">
            <v>4.815342184308085E-2</v>
          </cell>
          <cell r="E632">
            <v>3339.3810157206394</v>
          </cell>
        </row>
        <row r="633">
          <cell r="A633">
            <v>6703</v>
          </cell>
          <cell r="B633" t="str">
            <v>หล่มสัก</v>
          </cell>
          <cell r="C633">
            <v>104161.1528056</v>
          </cell>
          <cell r="D633">
            <v>4.815342184308085E-2</v>
          </cell>
          <cell r="E633">
            <v>5015.7159307096608</v>
          </cell>
        </row>
        <row r="634">
          <cell r="A634">
            <v>6704</v>
          </cell>
          <cell r="B634" t="str">
            <v>หล่มเก่า</v>
          </cell>
          <cell r="C634">
            <v>34877.014021290001</v>
          </cell>
          <cell r="D634">
            <v>4.815342184308085E-2</v>
          </cell>
          <cell r="E634">
            <v>1679.4475687942229</v>
          </cell>
        </row>
        <row r="635">
          <cell r="A635">
            <v>6705</v>
          </cell>
          <cell r="B635" t="str">
            <v>วิเชียรบุรี</v>
          </cell>
          <cell r="C635">
            <v>95029.742103099998</v>
          </cell>
          <cell r="D635">
            <v>4.815342184308085E-2</v>
          </cell>
          <cell r="E635">
            <v>4576.0072591297558</v>
          </cell>
        </row>
        <row r="636">
          <cell r="A636">
            <v>6706</v>
          </cell>
          <cell r="B636" t="str">
            <v>ศรีเทพ</v>
          </cell>
          <cell r="C636">
            <v>68210.477375600007</v>
          </cell>
          <cell r="D636">
            <v>4.815342184308085E-2</v>
          </cell>
          <cell r="E636">
            <v>3284.5678911851896</v>
          </cell>
        </row>
        <row r="637">
          <cell r="A637">
            <v>6707</v>
          </cell>
          <cell r="B637" t="str">
            <v>หนองไผ่</v>
          </cell>
          <cell r="C637">
            <v>106616.926441</v>
          </cell>
          <cell r="D637">
            <v>4.815342184308085E-2</v>
          </cell>
          <cell r="E637">
            <v>5133.9698345261941</v>
          </cell>
        </row>
        <row r="638">
          <cell r="A638">
            <v>6708</v>
          </cell>
          <cell r="B638" t="str">
            <v>บึงสามพัน</v>
          </cell>
          <cell r="C638">
            <v>40880.907289700001</v>
          </cell>
          <cell r="D638">
            <v>4.815342184308085E-2</v>
          </cell>
          <cell r="E638">
            <v>1968.5555740488032</v>
          </cell>
        </row>
        <row r="639">
          <cell r="A639">
            <v>6709</v>
          </cell>
          <cell r="B639" t="str">
            <v>น้ำหนาว</v>
          </cell>
          <cell r="C639">
            <v>56.250000000699998</v>
          </cell>
          <cell r="D639">
            <v>4.815342184308085E-2</v>
          </cell>
          <cell r="E639">
            <v>2.7086299787070049</v>
          </cell>
        </row>
        <row r="640">
          <cell r="A640">
            <v>6710</v>
          </cell>
          <cell r="B640" t="str">
            <v>วังโป่ง</v>
          </cell>
          <cell r="C640">
            <v>39589.440671199998</v>
          </cell>
          <cell r="D640">
            <v>4.815342184308085E-2</v>
          </cell>
          <cell r="E640">
            <v>1906.3670371719154</v>
          </cell>
        </row>
        <row r="641">
          <cell r="A641">
            <v>6711</v>
          </cell>
          <cell r="B641" t="str">
            <v>เขาค้อ</v>
          </cell>
          <cell r="C641">
            <v>671.87499999399995</v>
          </cell>
          <cell r="D641">
            <v>4.815342184308085E-2</v>
          </cell>
          <cell r="E641">
            <v>32.353080300531026</v>
          </cell>
        </row>
        <row r="642">
          <cell r="A642">
            <v>7001</v>
          </cell>
          <cell r="B642" t="str">
            <v>เมืองราชบุรี</v>
          </cell>
          <cell r="C642">
            <v>7410.68235731</v>
          </cell>
          <cell r="D642">
            <v>1.0838085723659949E-2</v>
          </cell>
          <cell r="E642">
            <v>80.317610659340161</v>
          </cell>
        </row>
        <row r="643">
          <cell r="A643">
            <v>7002</v>
          </cell>
          <cell r="B643" t="str">
            <v>จอมบึง</v>
          </cell>
          <cell r="C643">
            <v>13470.8892657</v>
          </cell>
          <cell r="D643">
            <v>1.0838085723659949E-2</v>
          </cell>
          <cell r="E643">
            <v>145.99865263558721</v>
          </cell>
        </row>
        <row r="644">
          <cell r="A644">
            <v>7003</v>
          </cell>
          <cell r="B644" t="str">
            <v>สวนผึ้ง</v>
          </cell>
          <cell r="C644">
            <v>223.32944616899999</v>
          </cell>
          <cell r="D644">
            <v>1.0838085723659949E-2</v>
          </cell>
          <cell r="E644">
            <v>2.4204636821971217</v>
          </cell>
        </row>
        <row r="645">
          <cell r="A645">
            <v>7005</v>
          </cell>
          <cell r="B645" t="str">
            <v>บ้านโป่ง</v>
          </cell>
          <cell r="C645">
            <v>1378.0163239200001</v>
          </cell>
          <cell r="D645">
            <v>1.0838085723659949E-2</v>
          </cell>
          <cell r="E645">
            <v>14.935059047247716</v>
          </cell>
        </row>
        <row r="646">
          <cell r="A646">
            <v>7007</v>
          </cell>
          <cell r="B646" t="str">
            <v>โพธาราม</v>
          </cell>
          <cell r="C646">
            <v>2671.8150816000002</v>
          </cell>
          <cell r="D646">
            <v>1.0838085723659949E-2</v>
          </cell>
          <cell r="E646">
            <v>28.957360892148301</v>
          </cell>
        </row>
        <row r="647">
          <cell r="A647">
            <v>7008</v>
          </cell>
          <cell r="B647" t="str">
            <v>ปากท่อ</v>
          </cell>
          <cell r="C647">
            <v>5293.4489121300003</v>
          </cell>
          <cell r="D647">
            <v>1.0838085723659949E-2</v>
          </cell>
          <cell r="E647">
            <v>57.370853083479446</v>
          </cell>
        </row>
        <row r="648">
          <cell r="A648">
            <v>7101</v>
          </cell>
          <cell r="B648" t="str">
            <v>เมืองกาญจนบุรี</v>
          </cell>
          <cell r="C648">
            <v>5851.9449362599998</v>
          </cell>
          <cell r="D648">
            <v>4.2856671073459633E-2</v>
          </cell>
          <cell r="E648">
            <v>250.79487927329251</v>
          </cell>
        </row>
        <row r="649">
          <cell r="A649">
            <v>7102</v>
          </cell>
          <cell r="B649" t="str">
            <v>ไทรโยค</v>
          </cell>
          <cell r="C649">
            <v>100</v>
          </cell>
          <cell r="D649">
            <v>4.2856671073459633E-2</v>
          </cell>
          <cell r="E649">
            <v>4.2856671073459633</v>
          </cell>
        </row>
        <row r="650">
          <cell r="A650">
            <v>7103</v>
          </cell>
          <cell r="B650" t="str">
            <v>บ่อพลอย</v>
          </cell>
          <cell r="C650">
            <v>15831.676459300001</v>
          </cell>
          <cell r="D650">
            <v>4.2856671073459633E-2</v>
          </cell>
          <cell r="E650">
            <v>678.49295055765413</v>
          </cell>
        </row>
        <row r="651">
          <cell r="A651">
            <v>7104</v>
          </cell>
          <cell r="B651" t="str">
            <v>ศรีสวัสดิ์</v>
          </cell>
          <cell r="C651">
            <v>64.0625</v>
          </cell>
          <cell r="D651">
            <v>4.2856671073459633E-2</v>
          </cell>
          <cell r="E651">
            <v>2.7455054906435077</v>
          </cell>
        </row>
        <row r="652">
          <cell r="A652">
            <v>7105</v>
          </cell>
          <cell r="B652" t="str">
            <v>ท่ามะกา</v>
          </cell>
          <cell r="C652">
            <v>36.680329877699997</v>
          </cell>
          <cell r="D652">
            <v>4.2856671073459633E-2</v>
          </cell>
          <cell r="E652">
            <v>1.5719968324345825</v>
          </cell>
        </row>
        <row r="653">
          <cell r="A653">
            <v>7106</v>
          </cell>
          <cell r="B653" t="str">
            <v>ท่าม่วง</v>
          </cell>
          <cell r="C653">
            <v>15117.311351799999</v>
          </cell>
          <cell r="D653">
            <v>4.2856671073459633E-2</v>
          </cell>
          <cell r="E653">
            <v>647.87764011917</v>
          </cell>
        </row>
        <row r="654">
          <cell r="A654">
            <v>7107</v>
          </cell>
          <cell r="B654" t="str">
            <v>ทองผาภูมิ</v>
          </cell>
          <cell r="C654">
            <v>1979.6875000099999</v>
          </cell>
          <cell r="D654">
            <v>4.2856671073459633E-2</v>
          </cell>
          <cell r="E654">
            <v>84.842816016168186</v>
          </cell>
        </row>
        <row r="655">
          <cell r="A655">
            <v>7108</v>
          </cell>
          <cell r="B655" t="str">
            <v>สังขละบุรี</v>
          </cell>
          <cell r="C655">
            <v>1993.7499945899999</v>
          </cell>
          <cell r="D655">
            <v>4.2856671073459633E-2</v>
          </cell>
          <cell r="E655">
            <v>85.445487720855553</v>
          </cell>
        </row>
        <row r="656">
          <cell r="A656">
            <v>7109</v>
          </cell>
          <cell r="B656" t="str">
            <v>พนมทวน</v>
          </cell>
          <cell r="C656">
            <v>24810.772176300001</v>
          </cell>
          <cell r="D656">
            <v>4.2856671073459633E-2</v>
          </cell>
          <cell r="E656">
            <v>1063.3071022382333</v>
          </cell>
        </row>
        <row r="657">
          <cell r="A657">
            <v>7110</v>
          </cell>
          <cell r="B657" t="str">
            <v>เลาขวัญ</v>
          </cell>
          <cell r="C657">
            <v>25857.468069400002</v>
          </cell>
          <cell r="D657">
            <v>4.2856671073459633E-2</v>
          </cell>
          <cell r="E657">
            <v>1108.1650038427611</v>
          </cell>
        </row>
        <row r="658">
          <cell r="A658">
            <v>7111</v>
          </cell>
          <cell r="B658" t="str">
            <v>ด่านมะขามเตี้ย</v>
          </cell>
          <cell r="C658">
            <v>3532.2983121900002</v>
          </cell>
          <cell r="D658">
            <v>4.2856671073459633E-2</v>
          </cell>
          <cell r="E658">
            <v>151.38254689886347</v>
          </cell>
        </row>
        <row r="659">
          <cell r="A659">
            <v>7112</v>
          </cell>
          <cell r="B659" t="str">
            <v>หนองปรือ</v>
          </cell>
          <cell r="C659">
            <v>2024.5897145199999</v>
          </cell>
          <cell r="D659">
            <v>4.2856671073459633E-2</v>
          </cell>
          <cell r="E659">
            <v>86.767175453893174</v>
          </cell>
        </row>
        <row r="660">
          <cell r="A660">
            <v>7113</v>
          </cell>
          <cell r="B660" t="str">
            <v>ห้วยกระเจา</v>
          </cell>
          <cell r="C660">
            <v>35801.222773900001</v>
          </cell>
          <cell r="D660">
            <v>4.2856671073459633E-2</v>
          </cell>
          <cell r="E660">
            <v>1534.3212284486845</v>
          </cell>
        </row>
        <row r="661">
          <cell r="A661">
            <v>7201</v>
          </cell>
          <cell r="B661" t="str">
            <v>เมืองสุพรรณบุรี</v>
          </cell>
          <cell r="C661">
            <v>2797.5957301499998</v>
          </cell>
          <cell r="D661">
            <v>0.25052408149877053</v>
          </cell>
          <cell r="E661">
            <v>700.86510070071097</v>
          </cell>
        </row>
        <row r="662">
          <cell r="A662">
            <v>7202</v>
          </cell>
          <cell r="B662" t="str">
            <v>เดิมบางนางบวช</v>
          </cell>
          <cell r="C662">
            <v>8538.9065519399992</v>
          </cell>
          <cell r="D662">
            <v>0.25052408149877053</v>
          </cell>
          <cell r="E662">
            <v>2139.2017209286018</v>
          </cell>
        </row>
        <row r="663">
          <cell r="A663">
            <v>7203</v>
          </cell>
          <cell r="B663" t="str">
            <v>ด่านช้าง</v>
          </cell>
          <cell r="C663">
            <v>195.62094682599999</v>
          </cell>
          <cell r="D663">
            <v>0.25052408149877053</v>
          </cell>
          <cell r="E663">
            <v>49.007758025503477</v>
          </cell>
        </row>
        <row r="664">
          <cell r="A664">
            <v>7204</v>
          </cell>
          <cell r="B664" t="str">
            <v>บางปลาม้า</v>
          </cell>
          <cell r="C664">
            <v>4.7993506843100002</v>
          </cell>
          <cell r="D664">
            <v>0.25052408149877053</v>
          </cell>
          <cell r="E664">
            <v>1.2023529219772586</v>
          </cell>
        </row>
        <row r="665">
          <cell r="A665">
            <v>7205</v>
          </cell>
          <cell r="B665" t="str">
            <v>ศรีประจันต์</v>
          </cell>
          <cell r="C665">
            <v>4.3439798462199999</v>
          </cell>
          <cell r="D665">
            <v>0.25052408149877053</v>
          </cell>
          <cell r="E665">
            <v>1.0882715610234359</v>
          </cell>
        </row>
        <row r="666">
          <cell r="A666">
            <v>7206</v>
          </cell>
          <cell r="B666" t="str">
            <v>ดอนเจดีย์</v>
          </cell>
          <cell r="C666">
            <v>16916.193785300002</v>
          </cell>
          <cell r="D666">
            <v>0.25052408149877053</v>
          </cell>
          <cell r="E666">
            <v>4237.9139105174936</v>
          </cell>
        </row>
        <row r="667">
          <cell r="A667">
            <v>7207</v>
          </cell>
          <cell r="B667" t="str">
            <v>สองพี่น้อง</v>
          </cell>
          <cell r="C667">
            <v>111.56760875400001</v>
          </cell>
          <cell r="D667">
            <v>0.25052408149877053</v>
          </cell>
          <cell r="E667">
            <v>27.950372708110041</v>
          </cell>
        </row>
        <row r="668">
          <cell r="A668">
            <v>7208</v>
          </cell>
          <cell r="B668" t="str">
            <v>สามชุก</v>
          </cell>
          <cell r="C668">
            <v>8773.3273186299994</v>
          </cell>
          <cell r="D668">
            <v>0.25052408149877053</v>
          </cell>
          <cell r="E668">
            <v>2197.929768187852</v>
          </cell>
        </row>
        <row r="669">
          <cell r="A669">
            <v>7209</v>
          </cell>
          <cell r="B669" t="str">
            <v>อู่ทอง</v>
          </cell>
          <cell r="C669">
            <v>7063.9586012500004</v>
          </cell>
          <cell r="D669">
            <v>0.25052408149877053</v>
          </cell>
          <cell r="E669">
            <v>1769.6917403234961</v>
          </cell>
        </row>
        <row r="670">
          <cell r="A670">
            <v>7210</v>
          </cell>
          <cell r="B670" t="str">
            <v>หนองหญ้าไซ</v>
          </cell>
          <cell r="C670">
            <v>26644.739955500001</v>
          </cell>
          <cell r="D670">
            <v>0.25052408149877053</v>
          </cell>
          <cell r="E670">
            <v>6675.14900412523</v>
          </cell>
        </row>
        <row r="671">
          <cell r="A671">
            <v>7303</v>
          </cell>
          <cell r="B671" t="str">
            <v>นครชัยศรี</v>
          </cell>
          <cell r="C671">
            <v>0.78696438122500001</v>
          </cell>
          <cell r="D671">
            <v>20.325209879641431</v>
          </cell>
          <cell r="E671">
            <v>15.995216216200276</v>
          </cell>
        </row>
        <row r="672">
          <cell r="A672">
            <v>7305</v>
          </cell>
          <cell r="B672" t="str">
            <v>บางเลน</v>
          </cell>
          <cell r="C672">
            <v>269.812947382</v>
          </cell>
          <cell r="D672">
            <v>20.325209879641431</v>
          </cell>
          <cell r="E672">
            <v>5484.0047837838001</v>
          </cell>
        </row>
        <row r="673">
          <cell r="A673">
            <v>7403</v>
          </cell>
          <cell r="B673" t="str">
            <v>บ้านแพ้ว</v>
          </cell>
          <cell r="C673">
            <v>169.44767919399999</v>
          </cell>
          <cell r="D673">
            <v>0.17704580046595456</v>
          </cell>
          <cell r="E673">
            <v>30</v>
          </cell>
        </row>
        <row r="674">
          <cell r="A674">
            <v>7503</v>
          </cell>
          <cell r="B674" t="str">
            <v>อัมพวา</v>
          </cell>
          <cell r="C674">
            <v>978.54373437499999</v>
          </cell>
          <cell r="D674">
            <v>1.0219267313981671E-2</v>
          </cell>
          <cell r="E674">
            <v>10</v>
          </cell>
        </row>
        <row r="675">
          <cell r="A675">
            <v>7601</v>
          </cell>
          <cell r="B675" t="str">
            <v>เมืองเพชรบุรี</v>
          </cell>
          <cell r="C675">
            <v>35.2978420934</v>
          </cell>
          <cell r="D675">
            <v>6.4293177789812913E-3</v>
          </cell>
          <cell r="E675">
            <v>0.22694104373077081</v>
          </cell>
        </row>
        <row r="676">
          <cell r="A676">
            <v>7602</v>
          </cell>
          <cell r="B676" t="str">
            <v>เขาย้อย</v>
          </cell>
          <cell r="C676">
            <v>7563.2600283613001</v>
          </cell>
          <cell r="D676">
            <v>6.4293177789812913E-3</v>
          </cell>
          <cell r="E676">
            <v>48.626602167401849</v>
          </cell>
        </row>
        <row r="677">
          <cell r="A677">
            <v>7603</v>
          </cell>
          <cell r="B677" t="str">
            <v>หนองหญ้าปล้อง</v>
          </cell>
          <cell r="C677">
            <v>1385.9375</v>
          </cell>
          <cell r="D677">
            <v>6.4293177789812913E-3</v>
          </cell>
          <cell r="E677">
            <v>8.9106326093068837</v>
          </cell>
        </row>
        <row r="678">
          <cell r="A678">
            <v>7604</v>
          </cell>
          <cell r="B678" t="str">
            <v>ชะอำ</v>
          </cell>
          <cell r="C678">
            <v>1776.17502857</v>
          </cell>
          <cell r="D678">
            <v>6.4293177789812913E-3</v>
          </cell>
          <cell r="E678">
            <v>11.419593689767703</v>
          </cell>
        </row>
        <row r="679">
          <cell r="A679">
            <v>7605</v>
          </cell>
          <cell r="B679" t="str">
            <v>ท่ายาง</v>
          </cell>
          <cell r="C679">
            <v>6084.7236783500002</v>
          </cell>
          <cell r="D679">
            <v>6.4293177789812913E-3</v>
          </cell>
          <cell r="E679">
            <v>39.120622125404097</v>
          </cell>
        </row>
        <row r="680">
          <cell r="A680">
            <v>7606</v>
          </cell>
          <cell r="B680" t="str">
            <v>บ้านลาด</v>
          </cell>
          <cell r="C680">
            <v>3317.8972775799998</v>
          </cell>
          <cell r="D680">
            <v>6.4293177789812913E-3</v>
          </cell>
          <cell r="E680">
            <v>21.331815955578719</v>
          </cell>
        </row>
        <row r="681">
          <cell r="A681">
            <v>7608</v>
          </cell>
          <cell r="B681" t="str">
            <v>แก่งกระจาน</v>
          </cell>
          <cell r="C681">
            <v>1611.9583391399999</v>
          </cell>
          <cell r="D681">
            <v>6.4293177789812913E-3</v>
          </cell>
          <cell r="E681">
            <v>10.363792408809955</v>
          </cell>
        </row>
        <row r="682">
          <cell r="A682">
            <v>7701</v>
          </cell>
          <cell r="B682" t="str">
            <v>เมืองประจวบคีรีขันธ์</v>
          </cell>
          <cell r="C682">
            <v>79.687500000599996</v>
          </cell>
          <cell r="D682">
            <v>1.7521764039920024E-2</v>
          </cell>
          <cell r="E682">
            <v>1.3962655719416399</v>
          </cell>
        </row>
        <row r="683">
          <cell r="A683">
            <v>7702</v>
          </cell>
          <cell r="B683" t="str">
            <v>กุยบุรี</v>
          </cell>
          <cell r="C683">
            <v>1654.61050989</v>
          </cell>
          <cell r="D683">
            <v>1.7521764039920024E-2</v>
          </cell>
          <cell r="E683">
            <v>28.991694932264338</v>
          </cell>
        </row>
        <row r="684">
          <cell r="A684">
            <v>7703</v>
          </cell>
          <cell r="B684" t="str">
            <v>ทับสะแก</v>
          </cell>
          <cell r="C684">
            <v>398.43749999900001</v>
          </cell>
          <cell r="D684">
            <v>1.7521764039920024E-2</v>
          </cell>
          <cell r="E684">
            <v>6.981327859638113</v>
          </cell>
        </row>
        <row r="685">
          <cell r="A685">
            <v>7704</v>
          </cell>
          <cell r="B685" t="str">
            <v>บางสะพาน</v>
          </cell>
          <cell r="C685">
            <v>818.75</v>
          </cell>
          <cell r="D685">
            <v>1.7521764039920024E-2</v>
          </cell>
          <cell r="E685">
            <v>14.345944307684521</v>
          </cell>
        </row>
        <row r="686">
          <cell r="A686">
            <v>7705</v>
          </cell>
          <cell r="B686" t="str">
            <v>บางสะพานน้อย</v>
          </cell>
          <cell r="C686">
            <v>12.5</v>
          </cell>
          <cell r="D686">
            <v>1.7521764039920024E-2</v>
          </cell>
          <cell r="E686">
            <v>0.21902205049900031</v>
          </cell>
        </row>
        <row r="687">
          <cell r="A687">
            <v>7706</v>
          </cell>
          <cell r="B687" t="str">
            <v>ปราณบุรี</v>
          </cell>
          <cell r="C687">
            <v>12.5000000007</v>
          </cell>
          <cell r="D687">
            <v>1.7521764039920024E-2</v>
          </cell>
          <cell r="E687">
            <v>0.21902205051126555</v>
          </cell>
        </row>
        <row r="688">
          <cell r="A688">
            <v>7707</v>
          </cell>
          <cell r="B688" t="str">
            <v>หัวหิน</v>
          </cell>
          <cell r="C688">
            <v>567.18749999900001</v>
          </cell>
          <cell r="D688">
            <v>1.7521764039920024E-2</v>
          </cell>
          <cell r="E688">
            <v>9.9381255413746175</v>
          </cell>
        </row>
        <row r="689">
          <cell r="A689">
            <v>7708</v>
          </cell>
          <cell r="B689" t="str">
            <v>สามร้อยยอด</v>
          </cell>
          <cell r="C689">
            <v>1022.07732311</v>
          </cell>
          <cell r="D689">
            <v>1.7521764039920024E-2</v>
          </cell>
          <cell r="E689">
            <v>17.908597686086516</v>
          </cell>
        </row>
        <row r="690">
          <cell r="A690">
            <v>8001</v>
          </cell>
          <cell r="B690" t="str">
            <v>เมืองนครศรีธรรมราช</v>
          </cell>
          <cell r="C690">
            <v>3395.8729125999998</v>
          </cell>
          <cell r="D690">
            <v>0.10893300484928677</v>
          </cell>
          <cell r="E690">
            <v>369.92264045581737</v>
          </cell>
        </row>
        <row r="691">
          <cell r="A691">
            <v>8002</v>
          </cell>
          <cell r="B691" t="str">
            <v>พรหมคีรี</v>
          </cell>
          <cell r="C691">
            <v>192.80729487299999</v>
          </cell>
          <cell r="D691">
            <v>0.10893300484928677</v>
          </cell>
          <cell r="E691">
            <v>21.003077987378372</v>
          </cell>
        </row>
        <row r="692">
          <cell r="A692">
            <v>8004</v>
          </cell>
          <cell r="B692" t="str">
            <v>ฉวาง</v>
          </cell>
          <cell r="C692">
            <v>425.00000000099999</v>
          </cell>
          <cell r="D692">
            <v>0.10893300484928677</v>
          </cell>
          <cell r="E692">
            <v>46.296527061055805</v>
          </cell>
        </row>
        <row r="693">
          <cell r="A693">
            <v>8007</v>
          </cell>
          <cell r="B693" t="str">
            <v>ชะอวด</v>
          </cell>
          <cell r="C693">
            <v>654.63990129399997</v>
          </cell>
          <cell r="D693">
            <v>0.10893300484928677</v>
          </cell>
          <cell r="E693">
            <v>71.311891542195909</v>
          </cell>
        </row>
        <row r="694">
          <cell r="A694">
            <v>8008</v>
          </cell>
          <cell r="B694" t="str">
            <v>ท่าศาลา</v>
          </cell>
          <cell r="C694">
            <v>2293.72347064</v>
          </cell>
          <cell r="D694">
            <v>0.10893300484928677</v>
          </cell>
          <cell r="E694">
            <v>249.86218995015</v>
          </cell>
        </row>
        <row r="695">
          <cell r="A695">
            <v>8009</v>
          </cell>
          <cell r="B695" t="str">
            <v>ทุ่งสง</v>
          </cell>
          <cell r="C695">
            <v>134.37499999799999</v>
          </cell>
          <cell r="D695">
            <v>0.10893300484928677</v>
          </cell>
          <cell r="E695">
            <v>14.637872526405042</v>
          </cell>
        </row>
        <row r="696">
          <cell r="A696">
            <v>8010</v>
          </cell>
          <cell r="B696" t="str">
            <v>นาบอน</v>
          </cell>
          <cell r="C696">
            <v>79.687500001299995</v>
          </cell>
          <cell r="D696">
            <v>0.10893300484928677</v>
          </cell>
          <cell r="E696">
            <v>8.6805988240691523</v>
          </cell>
        </row>
        <row r="697">
          <cell r="A697">
            <v>8013</v>
          </cell>
          <cell r="B697" t="str">
            <v>ร่อนพิบูลย์</v>
          </cell>
          <cell r="C697">
            <v>1009.375</v>
          </cell>
          <cell r="D697">
            <v>0.10893300484928677</v>
          </cell>
          <cell r="E697">
            <v>109.95425176974882</v>
          </cell>
        </row>
        <row r="698">
          <cell r="A698">
            <v>8016</v>
          </cell>
          <cell r="B698" t="str">
            <v>หัวไทร</v>
          </cell>
          <cell r="C698">
            <v>11999.4807538</v>
          </cell>
          <cell r="D698">
            <v>0.10893300484928677</v>
          </cell>
          <cell r="E698">
            <v>1307.1394951426187</v>
          </cell>
        </row>
        <row r="699">
          <cell r="A699">
            <v>8022</v>
          </cell>
          <cell r="B699" t="str">
            <v>ช้างกลาง</v>
          </cell>
          <cell r="C699">
            <v>10.9375000002</v>
          </cell>
          <cell r="D699">
            <v>0.10893300484928677</v>
          </cell>
          <cell r="E699">
            <v>1.1914547405608606</v>
          </cell>
        </row>
        <row r="700">
          <cell r="A700">
            <v>8202</v>
          </cell>
          <cell r="B700" t="str">
            <v>เกาะยาว</v>
          </cell>
          <cell r="C700">
            <v>1193.75</v>
          </cell>
          <cell r="D700">
            <v>0</v>
          </cell>
          <cell r="E700">
            <v>0</v>
          </cell>
        </row>
        <row r="701">
          <cell r="A701">
            <v>8406</v>
          </cell>
          <cell r="B701" t="str">
            <v>ไชยา</v>
          </cell>
          <cell r="C701">
            <v>142.18749999799999</v>
          </cell>
          <cell r="D701">
            <v>2.0728744939432389</v>
          </cell>
          <cell r="E701">
            <v>294.73684210340849</v>
          </cell>
        </row>
        <row r="702">
          <cell r="A702">
            <v>8411</v>
          </cell>
          <cell r="B702" t="str">
            <v>ท่าฉาง</v>
          </cell>
          <cell r="C702">
            <v>104.687499999</v>
          </cell>
          <cell r="D702">
            <v>2.0728744939432389</v>
          </cell>
          <cell r="E702">
            <v>217.00404858260993</v>
          </cell>
        </row>
        <row r="703">
          <cell r="A703">
            <v>8417</v>
          </cell>
          <cell r="B703" t="str">
            <v>พุนพิน</v>
          </cell>
          <cell r="C703">
            <v>139.0625</v>
          </cell>
          <cell r="D703">
            <v>2.0728744939432389</v>
          </cell>
          <cell r="E703">
            <v>288.25910931398164</v>
          </cell>
        </row>
        <row r="704">
          <cell r="A704">
            <v>8504</v>
          </cell>
          <cell r="B704" t="str">
            <v>กระบุรี</v>
          </cell>
          <cell r="C704">
            <v>412.5</v>
          </cell>
          <cell r="D704">
            <v>0</v>
          </cell>
          <cell r="E704">
            <v>0</v>
          </cell>
        </row>
        <row r="705">
          <cell r="A705">
            <v>8601</v>
          </cell>
          <cell r="B705" t="str">
            <v>เมืองชุมพร</v>
          </cell>
          <cell r="C705">
            <v>257.81249999900001</v>
          </cell>
          <cell r="D705">
            <v>0.23703703703751863</v>
          </cell>
          <cell r="E705">
            <v>61.111111110998237</v>
          </cell>
        </row>
        <row r="706">
          <cell r="A706">
            <v>8602</v>
          </cell>
          <cell r="B706" t="str">
            <v>ท่าแซะ</v>
          </cell>
          <cell r="C706">
            <v>37.5000000004</v>
          </cell>
          <cell r="D706">
            <v>0.23703703703751863</v>
          </cell>
          <cell r="E706">
            <v>8.8888888890017643</v>
          </cell>
        </row>
        <row r="707">
          <cell r="A707">
            <v>9001</v>
          </cell>
          <cell r="B707" t="str">
            <v>เมืองสงขลา</v>
          </cell>
          <cell r="C707">
            <v>210.93750000099999</v>
          </cell>
          <cell r="D707">
            <v>2.6390107196663046</v>
          </cell>
          <cell r="E707">
            <v>556.66632368225009</v>
          </cell>
        </row>
        <row r="708">
          <cell r="A708">
            <v>9007</v>
          </cell>
          <cell r="B708" t="str">
            <v>ระโนด</v>
          </cell>
          <cell r="C708">
            <v>1973.2514710099999</v>
          </cell>
          <cell r="D708">
            <v>2.6390107196663046</v>
          </cell>
          <cell r="E708">
            <v>5207.4317845926944</v>
          </cell>
        </row>
        <row r="709">
          <cell r="A709">
            <v>9011</v>
          </cell>
          <cell r="B709" t="str">
            <v>หาดใหญ่</v>
          </cell>
          <cell r="C709">
            <v>162.006657383</v>
          </cell>
          <cell r="D709">
            <v>2.6390107196663046</v>
          </cell>
          <cell r="E709">
            <v>427.5373054910433</v>
          </cell>
        </row>
        <row r="710">
          <cell r="A710">
            <v>9013</v>
          </cell>
          <cell r="B710" t="str">
            <v>ควนเนียง</v>
          </cell>
          <cell r="C710">
            <v>3.1695916093399998</v>
          </cell>
          <cell r="D710">
            <v>2.6390107196663046</v>
          </cell>
          <cell r="E710">
            <v>8.3645862340126342</v>
          </cell>
        </row>
        <row r="711">
          <cell r="A711">
            <v>9101</v>
          </cell>
          <cell r="B711" t="str">
            <v>เมืองสตูล</v>
          </cell>
          <cell r="C711">
            <v>196.17882431699999</v>
          </cell>
          <cell r="D711">
            <v>3.37793462229098E-3</v>
          </cell>
          <cell r="E711">
            <v>0.66267924282073387</v>
          </cell>
        </row>
        <row r="712">
          <cell r="A712">
            <v>9102</v>
          </cell>
          <cell r="B712" t="str">
            <v>ควนโดน</v>
          </cell>
          <cell r="C712">
            <v>712.09888049400001</v>
          </cell>
          <cell r="D712">
            <v>3.37793462229098E-3</v>
          </cell>
          <cell r="E712">
            <v>2.4054234629153295</v>
          </cell>
        </row>
        <row r="713">
          <cell r="A713">
            <v>9103</v>
          </cell>
          <cell r="B713" t="str">
            <v>ควนกาหลง</v>
          </cell>
          <cell r="C713">
            <v>107.812499999</v>
          </cell>
          <cell r="D713">
            <v>3.37793462229098E-3</v>
          </cell>
          <cell r="E713">
            <v>0.36418357646236832</v>
          </cell>
        </row>
        <row r="714">
          <cell r="A714">
            <v>9104</v>
          </cell>
          <cell r="B714" t="str">
            <v>ท่าแพ</v>
          </cell>
          <cell r="C714">
            <v>3421.8750000099999</v>
          </cell>
          <cell r="D714">
            <v>3.37793462229098E-3</v>
          </cell>
          <cell r="E714">
            <v>11.558870035685727</v>
          </cell>
        </row>
        <row r="715">
          <cell r="A715">
            <v>9105</v>
          </cell>
          <cell r="B715" t="str">
            <v>ละงู</v>
          </cell>
          <cell r="C715">
            <v>1482.8125</v>
          </cell>
          <cell r="D715">
            <v>3.37793462229098E-3</v>
          </cell>
          <cell r="E715">
            <v>5.0088436821158435</v>
          </cell>
        </row>
        <row r="716">
          <cell r="A716">
            <v>9201</v>
          </cell>
          <cell r="B716" t="str">
            <v>เมืองตรัง</v>
          </cell>
          <cell r="C716">
            <v>97.011355473099997</v>
          </cell>
          <cell r="D716">
            <v>0</v>
          </cell>
          <cell r="E716">
            <v>0</v>
          </cell>
        </row>
        <row r="717">
          <cell r="A717">
            <v>9203</v>
          </cell>
          <cell r="B717" t="str">
            <v>ย่านตาขาว</v>
          </cell>
          <cell r="C717">
            <v>115.83225051700001</v>
          </cell>
          <cell r="D717">
            <v>0</v>
          </cell>
          <cell r="E717">
            <v>0</v>
          </cell>
        </row>
        <row r="718">
          <cell r="A718">
            <v>9206</v>
          </cell>
          <cell r="B718" t="str">
            <v>ห้วยยอด</v>
          </cell>
          <cell r="C718">
            <v>302.29787358700003</v>
          </cell>
          <cell r="D718">
            <v>0</v>
          </cell>
          <cell r="E718">
            <v>0</v>
          </cell>
        </row>
        <row r="719">
          <cell r="A719">
            <v>9207</v>
          </cell>
          <cell r="B719" t="str">
            <v>วังวิเศษ</v>
          </cell>
          <cell r="C719">
            <v>221.875</v>
          </cell>
          <cell r="D719">
            <v>0</v>
          </cell>
          <cell r="E719">
            <v>0</v>
          </cell>
        </row>
        <row r="720">
          <cell r="A720">
            <v>9208</v>
          </cell>
          <cell r="B720" t="str">
            <v>นาโยง</v>
          </cell>
          <cell r="C720">
            <v>831.69470603100001</v>
          </cell>
          <cell r="D720">
            <v>0</v>
          </cell>
          <cell r="E720">
            <v>0</v>
          </cell>
        </row>
        <row r="721">
          <cell r="A721">
            <v>9301</v>
          </cell>
          <cell r="B721" t="str">
            <v>เมืองพัทลุง</v>
          </cell>
          <cell r="C721">
            <v>22877.3415045</v>
          </cell>
          <cell r="D721">
            <v>0.37194021510105729</v>
          </cell>
          <cell r="E721">
            <v>8509.0033201240749</v>
          </cell>
        </row>
        <row r="722">
          <cell r="A722">
            <v>9302</v>
          </cell>
          <cell r="B722" t="str">
            <v>กงหรา</v>
          </cell>
          <cell r="C722">
            <v>23.4374999996</v>
          </cell>
          <cell r="D722">
            <v>0.37194021510105729</v>
          </cell>
          <cell r="E722">
            <v>8.7173487912822534</v>
          </cell>
        </row>
        <row r="723">
          <cell r="A723">
            <v>9303</v>
          </cell>
          <cell r="B723" t="str">
            <v>เขาชัยสน</v>
          </cell>
          <cell r="C723">
            <v>76.5726580125</v>
          </cell>
          <cell r="D723">
            <v>0.37194021510105729</v>
          </cell>
          <cell r="E723">
            <v>28.480450892028948</v>
          </cell>
        </row>
        <row r="724">
          <cell r="A724">
            <v>9305</v>
          </cell>
          <cell r="B724" t="str">
            <v>ควนขนุน</v>
          </cell>
          <cell r="C724">
            <v>15675.791196100001</v>
          </cell>
          <cell r="D724">
            <v>0.37194021510105729</v>
          </cell>
          <cell r="E724">
            <v>5830.4571493566946</v>
          </cell>
        </row>
        <row r="725">
          <cell r="A725">
            <v>9306</v>
          </cell>
          <cell r="B725" t="str">
            <v>ปากพะยูน</v>
          </cell>
          <cell r="C725">
            <v>2263.8896626400001</v>
          </cell>
          <cell r="D725">
            <v>0.37194021510105729</v>
          </cell>
          <cell r="E725">
            <v>842.03160808738164</v>
          </cell>
        </row>
        <row r="726">
          <cell r="A726">
            <v>9308</v>
          </cell>
          <cell r="B726" t="str">
            <v>ป่าบอน</v>
          </cell>
          <cell r="C726">
            <v>487.47114559599999</v>
          </cell>
          <cell r="D726">
            <v>0.37194021510105729</v>
          </cell>
          <cell r="E726">
            <v>181.31012274853506</v>
          </cell>
        </row>
        <row r="727">
          <cell r="A727">
            <v>9407</v>
          </cell>
          <cell r="B727" t="str">
            <v>สายบุรี</v>
          </cell>
          <cell r="C727">
            <v>367.18750000099999</v>
          </cell>
          <cell r="D727">
            <v>8.1702127659351961E-2</v>
          </cell>
          <cell r="E727">
            <v>30</v>
          </cell>
        </row>
        <row r="728">
          <cell r="A728">
            <v>9506</v>
          </cell>
          <cell r="B728" t="str">
            <v>รามัน</v>
          </cell>
          <cell r="C728">
            <v>250.00000000099999</v>
          </cell>
          <cell r="D728">
            <v>0</v>
          </cell>
          <cell r="E728">
            <v>0</v>
          </cell>
        </row>
        <row r="729">
          <cell r="A729">
            <v>9601</v>
          </cell>
          <cell r="B729" t="str">
            <v>เมืองนราธิวาส</v>
          </cell>
          <cell r="C729">
            <v>255.935492673</v>
          </cell>
          <cell r="D729">
            <v>2.9909355278169972E-2</v>
          </cell>
          <cell r="E729">
            <v>7.6548655786502247</v>
          </cell>
        </row>
        <row r="730">
          <cell r="A730">
            <v>9603</v>
          </cell>
          <cell r="B730" t="str">
            <v>บาเจาะ</v>
          </cell>
          <cell r="C730">
            <v>181.25</v>
          </cell>
          <cell r="D730">
            <v>2.9909355278169972E-2</v>
          </cell>
          <cell r="E730">
            <v>5.4210706441683074</v>
          </cell>
        </row>
        <row r="731">
          <cell r="A731">
            <v>9604</v>
          </cell>
          <cell r="B731" t="str">
            <v>ยี่งอ</v>
          </cell>
          <cell r="C731">
            <v>93.75</v>
          </cell>
          <cell r="D731">
            <v>2.9909355278169972E-2</v>
          </cell>
          <cell r="E731">
            <v>2.804002057328435</v>
          </cell>
        </row>
        <row r="732">
          <cell r="A732">
            <v>9605</v>
          </cell>
          <cell r="B732" t="str">
            <v>ระแงะ</v>
          </cell>
          <cell r="C732">
            <v>1421.875</v>
          </cell>
          <cell r="D732">
            <v>2.9909355278169972E-2</v>
          </cell>
          <cell r="E732">
            <v>42.527364536147928</v>
          </cell>
        </row>
        <row r="733">
          <cell r="A733">
            <v>9606</v>
          </cell>
          <cell r="B733" t="str">
            <v>รือเสาะ</v>
          </cell>
          <cell r="C733">
            <v>254.68749999900001</v>
          </cell>
          <cell r="D733">
            <v>2.9909355278169972E-2</v>
          </cell>
          <cell r="E733">
            <v>7.6175389223790058</v>
          </cell>
        </row>
        <row r="734">
          <cell r="A734">
            <v>9607</v>
          </cell>
          <cell r="B734" t="str">
            <v>ศรีสาคร</v>
          </cell>
          <cell r="C734">
            <v>499.99999999800002</v>
          </cell>
          <cell r="D734">
            <v>2.9909355278169972E-2</v>
          </cell>
          <cell r="E734">
            <v>14.954677639025167</v>
          </cell>
        </row>
        <row r="735">
          <cell r="A735">
            <v>9608</v>
          </cell>
          <cell r="B735" t="str">
            <v>แว้ง</v>
          </cell>
          <cell r="C735">
            <v>201.56250000200001</v>
          </cell>
          <cell r="D735">
            <v>2.9909355278169972E-2</v>
          </cell>
          <cell r="E735">
            <v>6.0286044233159535</v>
          </cell>
        </row>
        <row r="736">
          <cell r="A736">
            <v>9613</v>
          </cell>
          <cell r="B736" t="str">
            <v>เจาะไอร้อง</v>
          </cell>
          <cell r="C736">
            <v>434.37500000099999</v>
          </cell>
          <cell r="D736">
            <v>2.9909355278169972E-2</v>
          </cell>
          <cell r="E736">
            <v>12.99187619898499</v>
          </cell>
        </row>
        <row r="737">
          <cell r="A737"/>
          <cell r="E737">
            <v>3310530.0000000009</v>
          </cell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</sheetData>
      <sheetData sheetId="7">
        <row r="1">
          <cell r="A1" t="str">
            <v>Amp-Code</v>
          </cell>
          <cell r="B1" t="str">
            <v>อำเภอ</v>
          </cell>
          <cell r="C1" t="str">
            <v>พืนที่ (ไร่)</v>
          </cell>
          <cell r="D1" t="str">
            <v>fac</v>
          </cell>
          <cell r="E1" t="str">
            <v>ไร่</v>
          </cell>
        </row>
        <row r="2">
          <cell r="A2">
            <v>1601</v>
          </cell>
          <cell r="B2" t="str">
            <v>เมืองลพบุรี</v>
          </cell>
          <cell r="C2">
            <v>7218.9430456299997</v>
          </cell>
          <cell r="D2">
            <v>3.1952132935295634E-2</v>
          </cell>
          <cell r="E2">
            <v>230.66062784629767</v>
          </cell>
        </row>
        <row r="3">
          <cell r="A3">
            <v>1602</v>
          </cell>
          <cell r="B3" t="str">
            <v>พัฒนานิคม</v>
          </cell>
          <cell r="C3">
            <v>8435.6217440599994</v>
          </cell>
          <cell r="D3">
            <v>3.1952132935295634E-2</v>
          </cell>
          <cell r="E3">
            <v>269.53610735807553</v>
          </cell>
        </row>
        <row r="4">
          <cell r="A4">
            <v>1603</v>
          </cell>
          <cell r="B4" t="str">
            <v>โคกสำโรง</v>
          </cell>
          <cell r="C4">
            <v>87.500010019399994</v>
          </cell>
          <cell r="D4">
            <v>3.1952132935295634E-2</v>
          </cell>
          <cell r="E4">
            <v>2.7958119519795686</v>
          </cell>
        </row>
        <row r="5">
          <cell r="A5">
            <v>1604</v>
          </cell>
          <cell r="B5" t="str">
            <v>ชัยบาดาล</v>
          </cell>
          <cell r="C5">
            <v>6797.4470658700002</v>
          </cell>
          <cell r="D5">
            <v>3.1952132935295634E-2</v>
          </cell>
          <cell r="E5">
            <v>217.1929322693135</v>
          </cell>
        </row>
        <row r="6">
          <cell r="A6">
            <v>1606</v>
          </cell>
          <cell r="B6" t="str">
            <v>บ้านหมี่</v>
          </cell>
          <cell r="C6">
            <v>45.192476793200001</v>
          </cell>
          <cell r="D6">
            <v>3.1952132935295634E-2</v>
          </cell>
          <cell r="E6">
            <v>1.4439960261715894</v>
          </cell>
        </row>
        <row r="7">
          <cell r="A7">
            <v>1607</v>
          </cell>
          <cell r="B7" t="str">
            <v>ท่าหลวง</v>
          </cell>
          <cell r="C7">
            <v>82.812507795000002</v>
          </cell>
          <cell r="D7">
            <v>3.1952132935295634E-2</v>
          </cell>
          <cell r="E7">
            <v>2.6460362577710459</v>
          </cell>
        </row>
        <row r="8">
          <cell r="A8">
            <v>1609</v>
          </cell>
          <cell r="B8" t="str">
            <v>โคกเจริญ</v>
          </cell>
          <cell r="C8">
            <v>723.43750981899996</v>
          </cell>
          <cell r="D8">
            <v>3.1952132935295634E-2</v>
          </cell>
          <cell r="E8">
            <v>23.115371484115926</v>
          </cell>
        </row>
        <row r="9">
          <cell r="A9">
            <v>1610</v>
          </cell>
          <cell r="B9" t="str">
            <v>ลำสนธิ</v>
          </cell>
          <cell r="C9">
            <v>159.93864614399999</v>
          </cell>
          <cell r="D9">
            <v>3.1952132935295634E-2</v>
          </cell>
          <cell r="E9">
            <v>5.1103808830842965</v>
          </cell>
        </row>
        <row r="10">
          <cell r="A10">
            <v>1611</v>
          </cell>
          <cell r="B10" t="str">
            <v>หนองม่วง</v>
          </cell>
          <cell r="C10">
            <v>234.686552487</v>
          </cell>
          <cell r="D10">
            <v>3.1952132935295634E-2</v>
          </cell>
          <cell r="E10">
            <v>7.4987359231908597</v>
          </cell>
        </row>
        <row r="11">
          <cell r="A11">
            <v>1802</v>
          </cell>
          <cell r="B11" t="str">
            <v>มโนรมย์</v>
          </cell>
          <cell r="C11">
            <v>97.553799153100002</v>
          </cell>
          <cell r="D11">
            <v>0.16853402713478555</v>
          </cell>
          <cell r="E11">
            <v>16.441134633569973</v>
          </cell>
        </row>
        <row r="12">
          <cell r="A12">
            <v>1807</v>
          </cell>
          <cell r="B12" t="str">
            <v>หนองมะโมง</v>
          </cell>
          <cell r="C12">
            <v>2.6156658801299999</v>
          </cell>
          <cell r="D12">
            <v>0.16853402713478555</v>
          </cell>
          <cell r="E12">
            <v>0.4408287044173621</v>
          </cell>
        </row>
        <row r="13">
          <cell r="A13">
            <v>1808</v>
          </cell>
          <cell r="B13" t="str">
            <v>เนินขาม</v>
          </cell>
          <cell r="C13">
            <v>1976.5624920099999</v>
          </cell>
          <cell r="D13">
            <v>0.16853402713478555</v>
          </cell>
          <cell r="E13">
            <v>333.11803666201268</v>
          </cell>
        </row>
        <row r="14">
          <cell r="A14">
            <v>1902</v>
          </cell>
          <cell r="B14" t="str">
            <v>แก่งคอย</v>
          </cell>
          <cell r="C14">
            <v>9023.0081251899992</v>
          </cell>
          <cell r="D14">
            <v>1.399238836360046E-2</v>
          </cell>
          <cell r="E14">
            <v>126.25343389558095</v>
          </cell>
        </row>
        <row r="15">
          <cell r="A15">
            <v>1906</v>
          </cell>
          <cell r="B15" t="str">
            <v>บ้านหมอ</v>
          </cell>
          <cell r="C15">
            <v>315.06857412599999</v>
          </cell>
          <cell r="D15">
            <v>1.399238836360046E-2</v>
          </cell>
          <cell r="E15">
            <v>4.4085618503368309</v>
          </cell>
        </row>
        <row r="16">
          <cell r="A16">
            <v>1908</v>
          </cell>
          <cell r="B16" t="str">
            <v>หนองโดน</v>
          </cell>
          <cell r="C16">
            <v>417.24169229199998</v>
          </cell>
          <cell r="D16">
            <v>1.399238836360046E-2</v>
          </cell>
          <cell r="E16">
            <v>5.8382078000355442</v>
          </cell>
        </row>
        <row r="17">
          <cell r="A17">
            <v>1909</v>
          </cell>
          <cell r="B17" t="str">
            <v>พระพุทธบาท</v>
          </cell>
          <cell r="C17">
            <v>28309.0295114</v>
          </cell>
          <cell r="D17">
            <v>1.399238836360046E-2</v>
          </cell>
          <cell r="E17">
            <v>396.11093512013537</v>
          </cell>
        </row>
        <row r="18">
          <cell r="A18">
            <v>1910</v>
          </cell>
          <cell r="B18" t="str">
            <v>เสาไห้</v>
          </cell>
          <cell r="C18">
            <v>5195.0776221200003</v>
          </cell>
          <cell r="D18">
            <v>1.399238836360046E-2</v>
          </cell>
          <cell r="E18">
            <v>72.691543667753038</v>
          </cell>
        </row>
        <row r="19">
          <cell r="A19">
            <v>1911</v>
          </cell>
          <cell r="B19" t="str">
            <v>มวกเหล็ก</v>
          </cell>
          <cell r="C19">
            <v>3792.9956378900001</v>
          </cell>
          <cell r="D19">
            <v>1.399238836360046E-2</v>
          </cell>
          <cell r="E19">
            <v>53.073068026799341</v>
          </cell>
        </row>
        <row r="20">
          <cell r="A20">
            <v>1912</v>
          </cell>
          <cell r="B20" t="str">
            <v>วังม่วง</v>
          </cell>
          <cell r="C20">
            <v>1337.1929326899999</v>
          </cell>
          <cell r="D20">
            <v>1.399238836360046E-2</v>
          </cell>
          <cell r="E20">
            <v>18.710522831260327</v>
          </cell>
        </row>
        <row r="21">
          <cell r="A21">
            <v>1913</v>
          </cell>
          <cell r="B21" t="str">
            <v>เฉลิมพระเกียรติ</v>
          </cell>
          <cell r="C21">
            <v>15216.3963203</v>
          </cell>
          <cell r="D21">
            <v>1.399238836360046E-2</v>
          </cell>
          <cell r="E21">
            <v>212.91372680809857</v>
          </cell>
        </row>
        <row r="22">
          <cell r="A22">
            <v>2603</v>
          </cell>
          <cell r="B22" t="str">
            <v>บ้านนา</v>
          </cell>
          <cell r="C22">
            <v>57.812500558099998</v>
          </cell>
          <cell r="D22">
            <v>1.5567567417284163</v>
          </cell>
          <cell r="E22">
            <v>90</v>
          </cell>
        </row>
        <row r="23">
          <cell r="A23">
            <v>3001</v>
          </cell>
          <cell r="B23" t="str">
            <v>เมืองนครราชสีมา</v>
          </cell>
          <cell r="C23">
            <v>2947.3234808699999</v>
          </cell>
          <cell r="D23">
            <v>1.2843741431614564E-2</v>
          </cell>
          <cell r="E23">
            <v>37.854660703620475</v>
          </cell>
        </row>
        <row r="24">
          <cell r="A24">
            <v>3008</v>
          </cell>
          <cell r="B24" t="str">
            <v>ด่านขุนทด</v>
          </cell>
          <cell r="C24">
            <v>62815.079031900001</v>
          </cell>
          <cell r="D24">
            <v>1.2843741431614564E-2</v>
          </cell>
          <cell r="E24">
            <v>806.78063309215725</v>
          </cell>
        </row>
        <row r="25">
          <cell r="A25">
            <v>3009</v>
          </cell>
          <cell r="B25" t="str">
            <v>โนนไทย</v>
          </cell>
          <cell r="C25">
            <v>21002.940131399999</v>
          </cell>
          <cell r="D25">
            <v>1.2843741431614564E-2</v>
          </cell>
          <cell r="E25">
            <v>269.75633235138241</v>
          </cell>
        </row>
        <row r="26">
          <cell r="A26">
            <v>3011</v>
          </cell>
          <cell r="B26" t="str">
            <v>ขามสะแกแสง</v>
          </cell>
          <cell r="C26">
            <v>525.99923698700002</v>
          </cell>
          <cell r="D26">
            <v>1.2843741431614564E-2</v>
          </cell>
          <cell r="E26">
            <v>6.7557981930875801</v>
          </cell>
        </row>
        <row r="27">
          <cell r="A27">
            <v>3014</v>
          </cell>
          <cell r="B27" t="str">
            <v>ปักธงชัย</v>
          </cell>
          <cell r="C27">
            <v>235.28289126300001</v>
          </cell>
          <cell r="D27">
            <v>1.2843741431614564E-2</v>
          </cell>
          <cell r="E27">
            <v>3.0219126186646577</v>
          </cell>
        </row>
        <row r="28">
          <cell r="A28">
            <v>3018</v>
          </cell>
          <cell r="B28" t="str">
            <v>สูงเนิน</v>
          </cell>
          <cell r="C28">
            <v>19821.407523000002</v>
          </cell>
          <cell r="D28">
            <v>1.2843741431614564E-2</v>
          </cell>
          <cell r="E28">
            <v>254.58103303607174</v>
          </cell>
        </row>
        <row r="29">
          <cell r="A29">
            <v>3019</v>
          </cell>
          <cell r="B29" t="str">
            <v>ขามทะเลสอ</v>
          </cell>
          <cell r="C29">
            <v>833.16982974400003</v>
          </cell>
          <cell r="D29">
            <v>1.2843741431614564E-2</v>
          </cell>
          <cell r="E29">
            <v>10.701017861854265</v>
          </cell>
        </row>
        <row r="30">
          <cell r="A30">
            <v>3020</v>
          </cell>
          <cell r="B30" t="str">
            <v>สีคิ้ว</v>
          </cell>
          <cell r="C30">
            <v>13676.110518</v>
          </cell>
          <cell r="D30">
            <v>1.2843741431614564E-2</v>
          </cell>
          <cell r="E30">
            <v>175.65242728337631</v>
          </cell>
        </row>
        <row r="31">
          <cell r="A31">
            <v>3021</v>
          </cell>
          <cell r="B31" t="str">
            <v>ปากช่อง</v>
          </cell>
          <cell r="C31">
            <v>24730.203791899999</v>
          </cell>
          <cell r="D31">
            <v>1.2843741431614564E-2</v>
          </cell>
          <cell r="E31">
            <v>317.6283430542976</v>
          </cell>
        </row>
        <row r="32">
          <cell r="A32">
            <v>3025</v>
          </cell>
          <cell r="B32" t="str">
            <v>วังน้ำเขียว</v>
          </cell>
          <cell r="C32">
            <v>34229.281432800002</v>
          </cell>
          <cell r="D32">
            <v>1.2843741431614564E-2</v>
          </cell>
          <cell r="E32">
            <v>439.63204011284853</v>
          </cell>
        </row>
        <row r="33">
          <cell r="A33">
            <v>3026</v>
          </cell>
          <cell r="B33" t="str">
            <v>เทพารักษ์</v>
          </cell>
          <cell r="C33">
            <v>8168.2836831300001</v>
          </cell>
          <cell r="D33">
            <v>1.2843741431614564E-2</v>
          </cell>
          <cell r="E33">
            <v>104.91132356619799</v>
          </cell>
        </row>
        <row r="34">
          <cell r="A34">
            <v>3028</v>
          </cell>
          <cell r="B34" t="str">
            <v>พระทองคำ</v>
          </cell>
          <cell r="C34">
            <v>5646.6252566399999</v>
          </cell>
          <cell r="D34">
            <v>1.2843741431614564E-2</v>
          </cell>
          <cell r="E34">
            <v>72.523794757508384</v>
          </cell>
        </row>
        <row r="35">
          <cell r="A35">
            <v>3032</v>
          </cell>
          <cell r="B35" t="str">
            <v>เฉลิมพระเกียรติ</v>
          </cell>
          <cell r="C35">
            <v>15.6249929198</v>
          </cell>
          <cell r="D35">
            <v>1.2843741431614564E-2</v>
          </cell>
          <cell r="E35">
            <v>0.20068336893271949</v>
          </cell>
        </row>
        <row r="36">
          <cell r="A36">
            <v>3304</v>
          </cell>
          <cell r="B36" t="str">
            <v>กันทรลักษ์</v>
          </cell>
          <cell r="C36">
            <v>435.66597702899998</v>
          </cell>
          <cell r="D36">
            <v>1.7468983938761056</v>
          </cell>
          <cell r="E36">
            <v>761.06419553842431</v>
          </cell>
        </row>
        <row r="37">
          <cell r="A37">
            <v>3308</v>
          </cell>
          <cell r="B37" t="str">
            <v>ขุนหาญ</v>
          </cell>
          <cell r="C37">
            <v>18.749994527199998</v>
          </cell>
          <cell r="D37">
            <v>1.7468983938761056</v>
          </cell>
          <cell r="E37">
            <v>32.754335324751445</v>
          </cell>
        </row>
        <row r="38">
          <cell r="A38">
            <v>3314</v>
          </cell>
          <cell r="B38" t="str">
            <v>ศรีรัตนะ</v>
          </cell>
          <cell r="C38">
            <v>175.27148127800001</v>
          </cell>
          <cell r="D38">
            <v>1.7468983938761056</v>
          </cell>
          <cell r="E38">
            <v>306.18146913682415</v>
          </cell>
        </row>
        <row r="39">
          <cell r="A39">
            <v>3602</v>
          </cell>
          <cell r="B39" t="str">
            <v>บ้านเขว้า</v>
          </cell>
          <cell r="C39">
            <v>1.5322693062299999</v>
          </cell>
          <cell r="D39">
            <v>9.3624147300733304E-2</v>
          </cell>
          <cell r="E39">
            <v>0.14345740723086994</v>
          </cell>
        </row>
        <row r="40">
          <cell r="A40">
            <v>3604</v>
          </cell>
          <cell r="B40" t="str">
            <v>เกษตรสมบูรณ์</v>
          </cell>
          <cell r="C40">
            <v>216.821578837</v>
          </cell>
          <cell r="D40">
            <v>9.3624147300733304E-2</v>
          </cell>
          <cell r="E40">
            <v>20.299735435012849</v>
          </cell>
        </row>
        <row r="41">
          <cell r="A41">
            <v>3605</v>
          </cell>
          <cell r="B41" t="str">
            <v>หนองบัวแดง</v>
          </cell>
          <cell r="C41">
            <v>2.0287208321699999</v>
          </cell>
          <cell r="D41">
            <v>9.3624147300733304E-2</v>
          </cell>
          <cell r="E41">
            <v>0.18993725802315031</v>
          </cell>
        </row>
        <row r="42">
          <cell r="A42">
            <v>3606</v>
          </cell>
          <cell r="B42" t="str">
            <v>จัตุรัส</v>
          </cell>
          <cell r="C42">
            <v>15882.0897468</v>
          </cell>
          <cell r="D42">
            <v>9.3624147300733304E-2</v>
          </cell>
          <cell r="E42">
            <v>1486.9471098978693</v>
          </cell>
        </row>
        <row r="43">
          <cell r="A43">
            <v>3607</v>
          </cell>
          <cell r="B43" t="str">
            <v>บำเหน็จณรงค์</v>
          </cell>
          <cell r="C43">
            <v>4180.77892909</v>
          </cell>
          <cell r="D43">
            <v>9.3624147300733304E-2</v>
          </cell>
          <cell r="E43">
            <v>391.42186228892422</v>
          </cell>
        </row>
        <row r="44">
          <cell r="A44">
            <v>3608</v>
          </cell>
          <cell r="B44" t="str">
            <v>หนองบัวระเหว</v>
          </cell>
          <cell r="C44">
            <v>1090.1588036400001</v>
          </cell>
          <cell r="D44">
            <v>9.3624147300733304E-2</v>
          </cell>
          <cell r="E44">
            <v>102.06518841318257</v>
          </cell>
        </row>
        <row r="45">
          <cell r="A45">
            <v>3609</v>
          </cell>
          <cell r="B45" t="str">
            <v>เทพสถิต</v>
          </cell>
          <cell r="C45">
            <v>964.40754426199999</v>
          </cell>
          <cell r="D45">
            <v>9.3624147300733304E-2</v>
          </cell>
          <cell r="E45">
            <v>90.291833981923958</v>
          </cell>
        </row>
        <row r="46">
          <cell r="A46">
            <v>3613</v>
          </cell>
          <cell r="B46" t="str">
            <v>คอนสาร</v>
          </cell>
          <cell r="C46">
            <v>1990.0379306899999</v>
          </cell>
          <cell r="D46">
            <v>9.3624147300733304E-2</v>
          </cell>
          <cell r="E46">
            <v>186.31560435696704</v>
          </cell>
        </row>
        <row r="47">
          <cell r="A47">
            <v>3614</v>
          </cell>
          <cell r="B47" t="str">
            <v>ภักดีชุมพล</v>
          </cell>
          <cell r="C47">
            <v>251.49789241299999</v>
          </cell>
          <cell r="D47">
            <v>9.3624147300733304E-2</v>
          </cell>
          <cell r="E47">
            <v>23.546275725098688</v>
          </cell>
        </row>
        <row r="48">
          <cell r="A48">
            <v>3616</v>
          </cell>
          <cell r="B48" t="str">
            <v>ซับใหญ่</v>
          </cell>
          <cell r="C48">
            <v>1055.0589573699999</v>
          </cell>
          <cell r="D48">
            <v>9.3624147300733304E-2</v>
          </cell>
          <cell r="E48">
            <v>98.77899523576697</v>
          </cell>
        </row>
        <row r="49">
          <cell r="A49">
            <v>3901</v>
          </cell>
          <cell r="B49" t="str">
            <v>เมืองหนองบัวลำภู</v>
          </cell>
          <cell r="C49">
            <v>345.31250196899998</v>
          </cell>
          <cell r="D49">
            <v>0.12083124180970359</v>
          </cell>
          <cell r="E49">
            <v>41.724538425329982</v>
          </cell>
        </row>
        <row r="50">
          <cell r="A50">
            <v>3902</v>
          </cell>
          <cell r="B50" t="str">
            <v>นากลาง</v>
          </cell>
          <cell r="C50">
            <v>1283.8317575399999</v>
          </cell>
          <cell r="D50">
            <v>0.12083124180970359</v>
          </cell>
          <cell r="E50">
            <v>155.12698553829247</v>
          </cell>
        </row>
        <row r="51">
          <cell r="A51">
            <v>3904</v>
          </cell>
          <cell r="B51" t="str">
            <v>ศรีบุญเรือง</v>
          </cell>
          <cell r="C51">
            <v>252.93574519000001</v>
          </cell>
          <cell r="D51">
            <v>0.12083124180970359</v>
          </cell>
          <cell r="E51">
            <v>30.562540189370463</v>
          </cell>
        </row>
        <row r="52">
          <cell r="A52">
            <v>3905</v>
          </cell>
          <cell r="B52" t="str">
            <v>สุวรรณคูหา</v>
          </cell>
          <cell r="C52">
            <v>1598.4374449899999</v>
          </cell>
          <cell r="D52">
            <v>0.12083124180970359</v>
          </cell>
          <cell r="E52">
            <v>193.14118143327144</v>
          </cell>
        </row>
        <row r="53">
          <cell r="A53">
            <v>3906</v>
          </cell>
          <cell r="B53" t="str">
            <v>นาวัง</v>
          </cell>
          <cell r="C53">
            <v>19692.2974454</v>
          </cell>
          <cell r="D53">
            <v>0.12083124180970359</v>
          </cell>
          <cell r="E53">
            <v>2379.4447544137356</v>
          </cell>
        </row>
        <row r="54">
          <cell r="A54">
            <v>4020</v>
          </cell>
          <cell r="B54" t="str">
            <v>ภูผาม่าน</v>
          </cell>
          <cell r="C54">
            <v>5191.6026933800003</v>
          </cell>
          <cell r="D54">
            <v>0.19069255843910873</v>
          </cell>
          <cell r="E54">
            <v>990</v>
          </cell>
        </row>
        <row r="55">
          <cell r="A55">
            <v>4117</v>
          </cell>
          <cell r="B55" t="str">
            <v>บ้านผือ</v>
          </cell>
          <cell r="C55">
            <v>168.75000221100001</v>
          </cell>
          <cell r="D55">
            <v>0.22306743787201505</v>
          </cell>
          <cell r="E55">
            <v>37.642630634104648</v>
          </cell>
        </row>
        <row r="56">
          <cell r="A56">
            <v>4118</v>
          </cell>
          <cell r="B56" t="str">
            <v>น้ำโสม</v>
          </cell>
          <cell r="C56">
            <v>97.332869740000007</v>
          </cell>
          <cell r="D56">
            <v>0.22306743787201505</v>
          </cell>
          <cell r="E56">
            <v>21.711793873632384</v>
          </cell>
        </row>
        <row r="57">
          <cell r="A57">
            <v>4122</v>
          </cell>
          <cell r="B57" t="str">
            <v>นายูง</v>
          </cell>
          <cell r="C57">
            <v>361.53002097299998</v>
          </cell>
          <cell r="D57">
            <v>0.22306743787201505</v>
          </cell>
          <cell r="E57">
            <v>80.645575492262978</v>
          </cell>
        </row>
        <row r="58">
          <cell r="A58">
            <v>4201</v>
          </cell>
          <cell r="B58" t="str">
            <v>เมืองเลย</v>
          </cell>
          <cell r="C58">
            <v>11525.8660201</v>
          </cell>
          <cell r="D58">
            <v>1.8019043877790221E-2</v>
          </cell>
          <cell r="E58">
            <v>207.68508554571324</v>
          </cell>
        </row>
        <row r="59">
          <cell r="A59">
            <v>4202</v>
          </cell>
          <cell r="B59" t="str">
            <v>นาด้วง</v>
          </cell>
          <cell r="C59">
            <v>1765.13993338</v>
          </cell>
          <cell r="D59">
            <v>1.8019043877790221E-2</v>
          </cell>
          <cell r="E59">
            <v>31.806133910013926</v>
          </cell>
        </row>
        <row r="60">
          <cell r="A60">
            <v>4203</v>
          </cell>
          <cell r="B60" t="str">
            <v>เชียงคาน</v>
          </cell>
          <cell r="C60">
            <v>25118.168594899998</v>
          </cell>
          <cell r="D60">
            <v>1.8019043877790221E-2</v>
          </cell>
          <cell r="E60">
            <v>452.60538204123543</v>
          </cell>
        </row>
        <row r="61">
          <cell r="A61">
            <v>4204</v>
          </cell>
          <cell r="B61" t="str">
            <v>ปากชม</v>
          </cell>
          <cell r="C61">
            <v>86264.398098100006</v>
          </cell>
          <cell r="D61">
            <v>1.8019043877790221E-2</v>
          </cell>
          <cell r="E61">
            <v>1554.4019744208274</v>
          </cell>
        </row>
        <row r="62">
          <cell r="A62">
            <v>4205</v>
          </cell>
          <cell r="B62" t="str">
            <v>ด่านซ้าย</v>
          </cell>
          <cell r="C62">
            <v>232283.36744199999</v>
          </cell>
          <cell r="D62">
            <v>1.8019043877790221E-2</v>
          </cell>
          <cell r="E62">
            <v>4185.5241900182664</v>
          </cell>
        </row>
        <row r="63">
          <cell r="A63">
            <v>4206</v>
          </cell>
          <cell r="B63" t="str">
            <v>นาแห้ว</v>
          </cell>
          <cell r="C63">
            <v>48093.8481054</v>
          </cell>
          <cell r="D63">
            <v>1.8019043877790221E-2</v>
          </cell>
          <cell r="E63">
            <v>866.60515926298069</v>
          </cell>
        </row>
        <row r="64">
          <cell r="A64">
            <v>4207</v>
          </cell>
          <cell r="B64" t="str">
            <v>ภูเรือ</v>
          </cell>
          <cell r="C64">
            <v>89599.126408099997</v>
          </cell>
          <cell r="D64">
            <v>1.8019043877790221E-2</v>
          </cell>
          <cell r="E64">
            <v>1614.4905901592263</v>
          </cell>
        </row>
        <row r="65">
          <cell r="A65">
            <v>4208</v>
          </cell>
          <cell r="B65" t="str">
            <v>ท่าลี่</v>
          </cell>
          <cell r="C65">
            <v>10244.5193788</v>
          </cell>
          <cell r="D65">
            <v>1.8019043877790221E-2</v>
          </cell>
          <cell r="E65">
            <v>184.59644419346941</v>
          </cell>
        </row>
        <row r="66">
          <cell r="A66">
            <v>4209</v>
          </cell>
          <cell r="B66" t="str">
            <v>วังสะพุง</v>
          </cell>
          <cell r="C66">
            <v>8999.0441029400008</v>
          </cell>
          <cell r="D66">
            <v>1.8019043877790221E-2</v>
          </cell>
          <cell r="E66">
            <v>162.1541705490452</v>
          </cell>
        </row>
        <row r="67">
          <cell r="A67">
            <v>4210</v>
          </cell>
          <cell r="B67" t="str">
            <v>ภูกระดึง</v>
          </cell>
          <cell r="C67">
            <v>8851.6516613700005</v>
          </cell>
          <cell r="D67">
            <v>1.8019043877790221E-2</v>
          </cell>
          <cell r="E67">
            <v>159.49829967714075</v>
          </cell>
        </row>
        <row r="68">
          <cell r="A68">
            <v>4211</v>
          </cell>
          <cell r="B68" t="str">
            <v>ภูหลวง</v>
          </cell>
          <cell r="C68">
            <v>33110.633718899997</v>
          </cell>
          <cell r="D68">
            <v>1.8019043877790221E-2</v>
          </cell>
          <cell r="E68">
            <v>596.62196180229944</v>
          </cell>
        </row>
        <row r="69">
          <cell r="A69">
            <v>4212</v>
          </cell>
          <cell r="B69" t="str">
            <v>ผาขาว</v>
          </cell>
          <cell r="C69">
            <v>3917.0195102399998</v>
          </cell>
          <cell r="D69">
            <v>1.8019043877790221E-2</v>
          </cell>
          <cell r="E69">
            <v>70.580946425174915</v>
          </cell>
        </row>
        <row r="70">
          <cell r="A70">
            <v>4213</v>
          </cell>
          <cell r="B70" t="str">
            <v>เอราวัณ</v>
          </cell>
          <cell r="C70">
            <v>3938.9891606400001</v>
          </cell>
          <cell r="D70">
            <v>1.8019043877790221E-2</v>
          </cell>
          <cell r="E70">
            <v>70.976818519712239</v>
          </cell>
        </row>
        <row r="71">
          <cell r="A71">
            <v>4214</v>
          </cell>
          <cell r="B71" t="str">
            <v>หนองหิน</v>
          </cell>
          <cell r="C71">
            <v>2355.99867356</v>
          </cell>
          <cell r="D71">
            <v>1.8019043877790221E-2</v>
          </cell>
          <cell r="E71">
            <v>42.4528434748932</v>
          </cell>
        </row>
        <row r="72">
          <cell r="A72">
            <v>4308</v>
          </cell>
          <cell r="B72" t="str">
            <v>สังคม</v>
          </cell>
          <cell r="C72">
            <v>0.14996065011900001</v>
          </cell>
          <cell r="D72">
            <v>533.47328073409039</v>
          </cell>
          <cell r="E72">
            <v>80</v>
          </cell>
        </row>
        <row r="73">
          <cell r="A73">
            <v>5003</v>
          </cell>
          <cell r="B73" t="str">
            <v>แม่แจ่ม</v>
          </cell>
          <cell r="C73">
            <v>55968.143542600003</v>
          </cell>
          <cell r="D73">
            <v>2.7170901482949364E-3</v>
          </cell>
          <cell r="E73">
            <v>152.07049143795533</v>
          </cell>
        </row>
        <row r="74">
          <cell r="A74">
            <v>5004</v>
          </cell>
          <cell r="B74" t="str">
            <v>เชียงดาว</v>
          </cell>
          <cell r="C74">
            <v>71203.759374999994</v>
          </cell>
          <cell r="D74">
            <v>2.7170901482949364E-3</v>
          </cell>
          <cell r="E74">
            <v>193.46703311937569</v>
          </cell>
        </row>
        <row r="75">
          <cell r="A75">
            <v>5006</v>
          </cell>
          <cell r="B75" t="str">
            <v>แม่แตง</v>
          </cell>
          <cell r="C75">
            <v>3012.7709366899999</v>
          </cell>
          <cell r="D75">
            <v>2.7170901482949364E-3</v>
          </cell>
          <cell r="E75">
            <v>8.1859702311497067</v>
          </cell>
        </row>
        <row r="76">
          <cell r="A76">
            <v>5008</v>
          </cell>
          <cell r="B76" t="str">
            <v>สะเมิง</v>
          </cell>
          <cell r="C76">
            <v>1410.93109033</v>
          </cell>
          <cell r="D76">
            <v>2.7170901482949364E-3</v>
          </cell>
          <cell r="E76">
            <v>3.8336269654586759</v>
          </cell>
        </row>
        <row r="77">
          <cell r="A77">
            <v>5009</v>
          </cell>
          <cell r="B77" t="str">
            <v>ฝาง</v>
          </cell>
          <cell r="C77">
            <v>17105.4299249</v>
          </cell>
          <cell r="D77">
            <v>2.7170901482949364E-3</v>
          </cell>
          <cell r="E77">
            <v>46.476995131295183</v>
          </cell>
        </row>
        <row r="78">
          <cell r="A78">
            <v>5010</v>
          </cell>
          <cell r="B78" t="str">
            <v>แม่อาย</v>
          </cell>
          <cell r="C78">
            <v>30545.259341699999</v>
          </cell>
          <cell r="D78">
            <v>2.7170901482949364E-3</v>
          </cell>
          <cell r="E78">
            <v>82.994223234446935</v>
          </cell>
        </row>
        <row r="79">
          <cell r="A79">
            <v>5011</v>
          </cell>
          <cell r="B79" t="str">
            <v>พร้าว</v>
          </cell>
          <cell r="C79">
            <v>12976.9536269</v>
          </cell>
          <cell r="D79">
            <v>2.7170901482949364E-3</v>
          </cell>
          <cell r="E79">
            <v>35.259552854530234</v>
          </cell>
        </row>
        <row r="80">
          <cell r="A80">
            <v>5015</v>
          </cell>
          <cell r="B80" t="str">
            <v>หางดง</v>
          </cell>
          <cell r="C80">
            <v>56.250002354199999</v>
          </cell>
          <cell r="D80">
            <v>2.7170901482949364E-3</v>
          </cell>
          <cell r="E80">
            <v>0.15283632723816379</v>
          </cell>
        </row>
        <row r="81">
          <cell r="A81">
            <v>5016</v>
          </cell>
          <cell r="B81" t="str">
            <v>ฮอด</v>
          </cell>
          <cell r="C81">
            <v>178.918406151</v>
          </cell>
          <cell r="D81">
            <v>2.7170901482949364E-3</v>
          </cell>
          <cell r="E81">
            <v>0.48613743870151427</v>
          </cell>
        </row>
        <row r="82">
          <cell r="A82">
            <v>5017</v>
          </cell>
          <cell r="B82" t="str">
            <v>ดอยเต่า</v>
          </cell>
          <cell r="C82">
            <v>832.51707681200003</v>
          </cell>
          <cell r="D82">
            <v>2.7170901482949364E-3</v>
          </cell>
          <cell r="E82">
            <v>2.262023947693184</v>
          </cell>
        </row>
        <row r="83">
          <cell r="A83">
            <v>5018</v>
          </cell>
          <cell r="B83" t="str">
            <v>อมก๋อย</v>
          </cell>
          <cell r="C83">
            <v>72.530940166299999</v>
          </cell>
          <cell r="D83">
            <v>2.7170901482949364E-3</v>
          </cell>
          <cell r="E83">
            <v>0.19707310297242323</v>
          </cell>
        </row>
        <row r="84">
          <cell r="A84">
            <v>5020</v>
          </cell>
          <cell r="B84" t="str">
            <v>เวียงแหง</v>
          </cell>
          <cell r="C84">
            <v>33377.4298566</v>
          </cell>
          <cell r="D84">
            <v>2.7170901482949364E-3</v>
          </cell>
          <cell r="E84">
            <v>90.689485838773123</v>
          </cell>
        </row>
        <row r="85">
          <cell r="A85">
            <v>5021</v>
          </cell>
          <cell r="B85" t="str">
            <v>ไชยปราการ</v>
          </cell>
          <cell r="C85">
            <v>24176.660877900002</v>
          </cell>
          <cell r="D85">
            <v>2.7170901482949364E-3</v>
          </cell>
          <cell r="E85">
            <v>65.690167090009709</v>
          </cell>
        </row>
        <row r="86">
          <cell r="A86">
            <v>5022</v>
          </cell>
          <cell r="B86" t="str">
            <v>แม่วาง</v>
          </cell>
          <cell r="C86">
            <v>1353.12502795</v>
          </cell>
          <cell r="D86">
            <v>2.7170901482949364E-3</v>
          </cell>
          <cell r="E86">
            <v>3.6765626828542555</v>
          </cell>
        </row>
        <row r="87">
          <cell r="A87">
            <v>5023</v>
          </cell>
          <cell r="B87" t="str">
            <v>แม่ออน</v>
          </cell>
          <cell r="C87">
            <v>1071.2139001800001</v>
          </cell>
          <cell r="D87">
            <v>2.7170901482949364E-3</v>
          </cell>
          <cell r="E87">
            <v>2.9105847348956737</v>
          </cell>
        </row>
        <row r="88">
          <cell r="A88">
            <v>5024</v>
          </cell>
          <cell r="B88" t="str">
            <v>ดอยหล่อ</v>
          </cell>
          <cell r="C88">
            <v>606.249985369</v>
          </cell>
          <cell r="D88">
            <v>2.7170901482949364E-3</v>
          </cell>
          <cell r="E88">
            <v>1.6472358626500592</v>
          </cell>
        </row>
        <row r="89">
          <cell r="A89">
            <v>5102</v>
          </cell>
          <cell r="B89" t="str">
            <v>แม่ทา</v>
          </cell>
          <cell r="C89">
            <v>2528.12494849</v>
          </cell>
          <cell r="D89">
            <v>1.7036359706340981E-3</v>
          </cell>
          <cell r="E89">
            <v>4.3070046005050404</v>
          </cell>
        </row>
        <row r="90">
          <cell r="A90">
            <v>5104</v>
          </cell>
          <cell r="B90" t="str">
            <v>ลี้</v>
          </cell>
          <cell r="C90">
            <v>47798.721662999997</v>
          </cell>
          <cell r="D90">
            <v>1.7036359706340981E-3</v>
          </cell>
          <cell r="E90">
            <v>81.431621575414084</v>
          </cell>
        </row>
        <row r="91">
          <cell r="A91">
            <v>5105</v>
          </cell>
          <cell r="B91" t="str">
            <v>ทุ่งหัวช้าง</v>
          </cell>
          <cell r="C91">
            <v>20110.7363396</v>
          </cell>
          <cell r="D91">
            <v>1.7036359706340981E-3</v>
          </cell>
          <cell r="E91">
            <v>34.261373824080877</v>
          </cell>
        </row>
        <row r="92">
          <cell r="A92">
            <v>5201</v>
          </cell>
          <cell r="B92" t="str">
            <v>เมืองลำปาง</v>
          </cell>
          <cell r="C92">
            <v>16009.5662199</v>
          </cell>
          <cell r="D92">
            <v>1.0245730882196779E-2</v>
          </cell>
          <cell r="E92">
            <v>164.02970702980377</v>
          </cell>
        </row>
        <row r="93">
          <cell r="A93">
            <v>5202</v>
          </cell>
          <cell r="B93" t="str">
            <v>แม่เมาะ</v>
          </cell>
          <cell r="C93">
            <v>32823.480370899997</v>
          </cell>
          <cell r="D93">
            <v>1.0245730882196779E-2</v>
          </cell>
          <cell r="E93">
            <v>336.30054649730988</v>
          </cell>
        </row>
        <row r="94">
          <cell r="A94">
            <v>5203</v>
          </cell>
          <cell r="B94" t="str">
            <v>เกาะคา</v>
          </cell>
          <cell r="C94">
            <v>5784.4105742399997</v>
          </cell>
          <cell r="D94">
            <v>1.0245730882196779E-2</v>
          </cell>
          <cell r="E94">
            <v>59.265514055796366</v>
          </cell>
        </row>
        <row r="95">
          <cell r="A95">
            <v>5204</v>
          </cell>
          <cell r="B95" t="str">
            <v>เสริมงาม</v>
          </cell>
          <cell r="C95">
            <v>11511.296037399999</v>
          </cell>
          <cell r="D95">
            <v>1.0245730882196779E-2</v>
          </cell>
          <cell r="E95">
            <v>117.94164130449859</v>
          </cell>
        </row>
        <row r="96">
          <cell r="A96">
            <v>5205</v>
          </cell>
          <cell r="B96" t="str">
            <v>งาว</v>
          </cell>
          <cell r="C96">
            <v>65634.709130000003</v>
          </cell>
          <cell r="D96">
            <v>1.0245730882196779E-2</v>
          </cell>
          <cell r="E96">
            <v>672.47556627724396</v>
          </cell>
        </row>
        <row r="97">
          <cell r="A97">
            <v>5206</v>
          </cell>
          <cell r="B97" t="str">
            <v>แจ้ห่ม</v>
          </cell>
          <cell r="C97">
            <v>42367.674524800001</v>
          </cell>
          <cell r="D97">
            <v>1.0245730882196779E-2</v>
          </cell>
          <cell r="E97">
            <v>434.08779128560514</v>
          </cell>
        </row>
        <row r="98">
          <cell r="A98">
            <v>5207</v>
          </cell>
          <cell r="B98" t="str">
            <v>วังเหนือ</v>
          </cell>
          <cell r="C98">
            <v>86199.504418800003</v>
          </cell>
          <cell r="D98">
            <v>1.0245730882196779E-2</v>
          </cell>
          <cell r="E98">
            <v>883.1769244537569</v>
          </cell>
        </row>
        <row r="99">
          <cell r="A99">
            <v>5208</v>
          </cell>
          <cell r="B99" t="str">
            <v>เถิน</v>
          </cell>
          <cell r="C99">
            <v>2094.7971369400002</v>
          </cell>
          <cell r="D99">
            <v>1.0245730882196779E-2</v>
          </cell>
          <cell r="E99">
            <v>21.462727717883556</v>
          </cell>
        </row>
        <row r="100">
          <cell r="A100">
            <v>5209</v>
          </cell>
          <cell r="B100" t="str">
            <v>แม่พริก</v>
          </cell>
          <cell r="C100">
            <v>2528.8848819499999</v>
          </cell>
          <cell r="D100">
            <v>1.0245730882196779E-2</v>
          </cell>
          <cell r="E100">
            <v>25.910273932515668</v>
          </cell>
        </row>
        <row r="101">
          <cell r="A101">
            <v>5210</v>
          </cell>
          <cell r="B101" t="str">
            <v>แม่ทะ</v>
          </cell>
          <cell r="C101">
            <v>57678.944140599997</v>
          </cell>
          <cell r="D101">
            <v>1.0245730882196779E-2</v>
          </cell>
          <cell r="E101">
            <v>590.96293923384837</v>
          </cell>
        </row>
        <row r="102">
          <cell r="A102">
            <v>5211</v>
          </cell>
          <cell r="B102" t="str">
            <v>สบปราบ</v>
          </cell>
          <cell r="C102">
            <v>2126.5624699499999</v>
          </cell>
          <cell r="D102">
            <v>1.0245730882196779E-2</v>
          </cell>
          <cell r="E102">
            <v>21.788186771287375</v>
          </cell>
        </row>
        <row r="103">
          <cell r="A103">
            <v>5212</v>
          </cell>
          <cell r="B103" t="str">
            <v>ห้างฉัตร</v>
          </cell>
          <cell r="C103">
            <v>3108.2532913199998</v>
          </cell>
          <cell r="D103">
            <v>1.0245730882196779E-2</v>
          </cell>
          <cell r="E103">
            <v>31.846326736567104</v>
          </cell>
        </row>
        <row r="104">
          <cell r="A104">
            <v>5213</v>
          </cell>
          <cell r="B104" t="str">
            <v>เมืองปาน</v>
          </cell>
          <cell r="C104">
            <v>13737.609968700001</v>
          </cell>
          <cell r="D104">
            <v>1.0245730882196779E-2</v>
          </cell>
          <cell r="E104">
            <v>140.75185470388391</v>
          </cell>
        </row>
        <row r="105">
          <cell r="A105">
            <v>5301</v>
          </cell>
          <cell r="B105" t="str">
            <v>เมืองอุตรดิตถ์</v>
          </cell>
          <cell r="C105">
            <v>26185.7264349</v>
          </cell>
          <cell r="D105">
            <v>7.1016734737342005E-2</v>
          </cell>
          <cell r="E105">
            <v>1859.6247881318977</v>
          </cell>
        </row>
        <row r="106">
          <cell r="A106">
            <v>5302</v>
          </cell>
          <cell r="B106" t="str">
            <v>ตรอน</v>
          </cell>
          <cell r="C106">
            <v>1606.24465209</v>
          </cell>
          <cell r="D106">
            <v>7.1016734737342005E-2</v>
          </cell>
          <cell r="E106">
            <v>114.07025038074973</v>
          </cell>
        </row>
        <row r="107">
          <cell r="A107">
            <v>5303</v>
          </cell>
          <cell r="B107" t="str">
            <v>ท่าปลา</v>
          </cell>
          <cell r="C107">
            <v>27491.430522400002</v>
          </cell>
          <cell r="D107">
            <v>7.1016734737342005E-2</v>
          </cell>
          <cell r="E107">
            <v>1952.3516289593485</v>
          </cell>
        </row>
        <row r="108">
          <cell r="A108">
            <v>5304</v>
          </cell>
          <cell r="B108" t="str">
            <v>น้ำปาด</v>
          </cell>
          <cell r="C108">
            <v>77627.347907500007</v>
          </cell>
          <cell r="D108">
            <v>7.1016734737342005E-2</v>
          </cell>
          <cell r="E108">
            <v>5512.8407747102892</v>
          </cell>
        </row>
        <row r="109">
          <cell r="A109">
            <v>5305</v>
          </cell>
          <cell r="B109" t="str">
            <v>ฟากท่า</v>
          </cell>
          <cell r="C109">
            <v>7632.9900726899996</v>
          </cell>
          <cell r="D109">
            <v>7.1016734737342005E-2</v>
          </cell>
          <cell r="E109">
            <v>542.07003124499056</v>
          </cell>
        </row>
        <row r="110">
          <cell r="A110">
            <v>5306</v>
          </cell>
          <cell r="B110" t="str">
            <v>บ้านโคก</v>
          </cell>
          <cell r="C110">
            <v>54793.258140500002</v>
          </cell>
          <cell r="D110">
            <v>7.1016734737342005E-2</v>
          </cell>
          <cell r="E110">
            <v>3891.2382787585939</v>
          </cell>
        </row>
        <row r="111">
          <cell r="A111">
            <v>5307</v>
          </cell>
          <cell r="B111" t="str">
            <v>พิชัย</v>
          </cell>
          <cell r="C111">
            <v>7309.3678868799998</v>
          </cell>
          <cell r="D111">
            <v>7.1016734737342005E-2</v>
          </cell>
          <cell r="E111">
            <v>519.08744032020297</v>
          </cell>
        </row>
        <row r="112">
          <cell r="A112">
            <v>5309</v>
          </cell>
          <cell r="B112" t="str">
            <v>ทองแสนขัน</v>
          </cell>
          <cell r="C112">
            <v>40958.188492499998</v>
          </cell>
          <cell r="D112">
            <v>7.1016734737342005E-2</v>
          </cell>
          <cell r="E112">
            <v>2908.7168074939264</v>
          </cell>
        </row>
        <row r="113">
          <cell r="A113">
            <v>5401</v>
          </cell>
          <cell r="B113" t="str">
            <v>เมืองแพร่</v>
          </cell>
          <cell r="C113">
            <v>10316.9945718</v>
          </cell>
          <cell r="D113">
            <v>2.3912330830612141E-2</v>
          </cell>
          <cell r="E113">
            <v>246.70338737851122</v>
          </cell>
        </row>
        <row r="114">
          <cell r="A114">
            <v>5402</v>
          </cell>
          <cell r="B114" t="str">
            <v>ร้องกวาง</v>
          </cell>
          <cell r="C114">
            <v>111989.902837</v>
          </cell>
          <cell r="D114">
            <v>2.3912330830612141E-2</v>
          </cell>
          <cell r="E114">
            <v>2677.939606326453</v>
          </cell>
        </row>
        <row r="115">
          <cell r="A115">
            <v>5403</v>
          </cell>
          <cell r="B115" t="str">
            <v>ลอง</v>
          </cell>
          <cell r="C115">
            <v>71401.717228099995</v>
          </cell>
          <cell r="D115">
            <v>2.3912330830612141E-2</v>
          </cell>
          <cell r="E115">
            <v>1707.3814842321456</v>
          </cell>
        </row>
        <row r="116">
          <cell r="A116">
            <v>5404</v>
          </cell>
          <cell r="B116" t="str">
            <v>สูงเม่น</v>
          </cell>
          <cell r="C116">
            <v>2482.5948039800001</v>
          </cell>
          <cell r="D116">
            <v>2.3912330830612141E-2</v>
          </cell>
          <cell r="E116">
            <v>59.36462827112846</v>
          </cell>
        </row>
        <row r="117">
          <cell r="A117">
            <v>5405</v>
          </cell>
          <cell r="B117" t="str">
            <v>เด่นชัย</v>
          </cell>
          <cell r="C117">
            <v>14408.8617163</v>
          </cell>
          <cell r="D117">
            <v>2.3912330830612141E-2</v>
          </cell>
          <cell r="E117">
            <v>344.54946825270747</v>
          </cell>
        </row>
        <row r="118">
          <cell r="A118">
            <v>5406</v>
          </cell>
          <cell r="B118" t="str">
            <v>สอง</v>
          </cell>
          <cell r="C118">
            <v>83706.281789999994</v>
          </cell>
          <cell r="D118">
            <v>2.3912330830612141E-2</v>
          </cell>
          <cell r="E118">
            <v>2001.6123027629244</v>
          </cell>
        </row>
        <row r="119">
          <cell r="A119">
            <v>5407</v>
          </cell>
          <cell r="B119" t="str">
            <v>วังชิ้น</v>
          </cell>
          <cell r="C119">
            <v>45109.396651900002</v>
          </cell>
          <cell r="D119">
            <v>2.3912330830612141E-2</v>
          </cell>
          <cell r="E119">
            <v>1078.6708163095404</v>
          </cell>
        </row>
        <row r="120">
          <cell r="A120">
            <v>5408</v>
          </cell>
          <cell r="B120" t="str">
            <v>หนองม่วงไข่</v>
          </cell>
          <cell r="C120">
            <v>3503.5608640599999</v>
          </cell>
          <cell r="D120">
            <v>2.3912330830612141E-2</v>
          </cell>
          <cell r="E120">
            <v>83.778306466588049</v>
          </cell>
        </row>
        <row r="121">
          <cell r="A121">
            <v>5501</v>
          </cell>
          <cell r="B121" t="str">
            <v>เมืองน่าน</v>
          </cell>
          <cell r="C121">
            <v>111084.08132899999</v>
          </cell>
          <cell r="D121">
            <v>8.0757901611229043E-3</v>
          </cell>
          <cell r="E121">
            <v>897.09173105411469</v>
          </cell>
        </row>
        <row r="122">
          <cell r="A122">
            <v>5502</v>
          </cell>
          <cell r="B122" t="str">
            <v>แม่จริม</v>
          </cell>
          <cell r="C122">
            <v>66641.682119399993</v>
          </cell>
          <cell r="D122">
            <v>8.0757901611229043E-3</v>
          </cell>
          <cell r="E122">
            <v>538.18424078053067</v>
          </cell>
        </row>
        <row r="123">
          <cell r="A123">
            <v>5503</v>
          </cell>
          <cell r="B123" t="str">
            <v>บ้านหลวง</v>
          </cell>
          <cell r="C123">
            <v>36949.487968300004</v>
          </cell>
          <cell r="D123">
            <v>8.0757901611229043E-3</v>
          </cell>
          <cell r="E123">
            <v>298.39631139292629</v>
          </cell>
        </row>
        <row r="124">
          <cell r="A124">
            <v>5504</v>
          </cell>
          <cell r="B124" t="str">
            <v>นาน้อย</v>
          </cell>
          <cell r="C124">
            <v>90605.222089400006</v>
          </cell>
          <cell r="D124">
            <v>8.0757901611229043E-3</v>
          </cell>
          <cell r="E124">
            <v>731.70876109593223</v>
          </cell>
        </row>
        <row r="125">
          <cell r="A125">
            <v>5505</v>
          </cell>
          <cell r="B125" t="str">
            <v>ปัว</v>
          </cell>
          <cell r="C125">
            <v>73446.146187499995</v>
          </cell>
          <cell r="D125">
            <v>8.0757901611229043E-3</v>
          </cell>
          <cell r="E125">
            <v>593.13566475340701</v>
          </cell>
        </row>
        <row r="126">
          <cell r="A126">
            <v>5506</v>
          </cell>
          <cell r="B126" t="str">
            <v>ท่าวังผา</v>
          </cell>
          <cell r="C126">
            <v>93115.493329399993</v>
          </cell>
          <cell r="D126">
            <v>8.0757901611229043E-3</v>
          </cell>
          <cell r="E126">
            <v>751.98118487767385</v>
          </cell>
        </row>
        <row r="127">
          <cell r="A127">
            <v>5507</v>
          </cell>
          <cell r="B127" t="str">
            <v>เวียงสา</v>
          </cell>
          <cell r="C127">
            <v>285868.18092100002</v>
          </cell>
          <cell r="D127">
            <v>8.0757901611229043E-3</v>
          </cell>
          <cell r="E127">
            <v>2308.6114428599144</v>
          </cell>
        </row>
        <row r="128">
          <cell r="A128">
            <v>5508</v>
          </cell>
          <cell r="B128" t="str">
            <v>ทุ่งช้าง</v>
          </cell>
          <cell r="C128">
            <v>55497.364705599997</v>
          </cell>
          <cell r="D128">
            <v>8.0757901611229043E-3</v>
          </cell>
          <cell r="E128">
            <v>448.18507185773399</v>
          </cell>
        </row>
        <row r="129">
          <cell r="A129">
            <v>5509</v>
          </cell>
          <cell r="B129" t="str">
            <v>เชียงกลาง</v>
          </cell>
          <cell r="C129">
            <v>25795.653822</v>
          </cell>
          <cell r="D129">
            <v>8.0757901611229043E-3</v>
          </cell>
          <cell r="E129">
            <v>208.32028733544004</v>
          </cell>
        </row>
        <row r="130">
          <cell r="A130">
            <v>5510</v>
          </cell>
          <cell r="B130" t="str">
            <v>นาหมื่น</v>
          </cell>
          <cell r="C130">
            <v>68327.071534400005</v>
          </cell>
          <cell r="D130">
            <v>8.0757901611229043E-3</v>
          </cell>
          <cell r="E130">
            <v>551.79509203584848</v>
          </cell>
        </row>
        <row r="131">
          <cell r="A131">
            <v>5511</v>
          </cell>
          <cell r="B131" t="str">
            <v>สันติสุข</v>
          </cell>
          <cell r="C131">
            <v>72214.054239399993</v>
          </cell>
          <cell r="D131">
            <v>8.0757901611229043E-3</v>
          </cell>
          <cell r="E131">
            <v>583.18554872134223</v>
          </cell>
        </row>
        <row r="132">
          <cell r="A132">
            <v>5512</v>
          </cell>
          <cell r="B132" t="str">
            <v>บ่อเกลือ</v>
          </cell>
          <cell r="C132">
            <v>32637.2926419</v>
          </cell>
          <cell r="D132">
            <v>8.0757901611229043E-3</v>
          </cell>
          <cell r="E132">
            <v>263.571926803145</v>
          </cell>
        </row>
        <row r="133">
          <cell r="A133">
            <v>5513</v>
          </cell>
          <cell r="B133" t="str">
            <v>สองแคว</v>
          </cell>
          <cell r="C133">
            <v>53585.1765094</v>
          </cell>
          <cell r="D133">
            <v>8.0757901611229043E-3</v>
          </cell>
          <cell r="E133">
            <v>432.7426412366467</v>
          </cell>
        </row>
        <row r="134">
          <cell r="A134">
            <v>5514</v>
          </cell>
          <cell r="B134" t="str">
            <v>ภูเพียง</v>
          </cell>
          <cell r="C134">
            <v>45062.813619699999</v>
          </cell>
          <cell r="D134">
            <v>8.0757901611229043E-3</v>
          </cell>
          <cell r="E134">
            <v>363.91782686248848</v>
          </cell>
        </row>
        <row r="135">
          <cell r="A135">
            <v>5515</v>
          </cell>
          <cell r="B135" t="str">
            <v>เฉลิมพระเกียรติ</v>
          </cell>
          <cell r="C135">
            <v>77908.446824400002</v>
          </cell>
          <cell r="D135">
            <v>8.0757901611229043E-3</v>
          </cell>
          <cell r="E135">
            <v>629.17226833285656</v>
          </cell>
        </row>
        <row r="136">
          <cell r="A136">
            <v>5601</v>
          </cell>
          <cell r="B136" t="str">
            <v>เมืองพะเยา</v>
          </cell>
          <cell r="C136">
            <v>46903.024839199999</v>
          </cell>
          <cell r="D136">
            <v>4.5485682469195703E-2</v>
          </cell>
          <cell r="E136">
            <v>2133.4160946806501</v>
          </cell>
        </row>
        <row r="137">
          <cell r="A137">
            <v>5602</v>
          </cell>
          <cell r="B137" t="str">
            <v>จุน</v>
          </cell>
          <cell r="C137">
            <v>5830.17490215</v>
          </cell>
          <cell r="D137">
            <v>4.5485682469195703E-2</v>
          </cell>
          <cell r="E137">
            <v>265.189484339069</v>
          </cell>
        </row>
        <row r="138">
          <cell r="A138">
            <v>5603</v>
          </cell>
          <cell r="B138" t="str">
            <v>เชียงคำ</v>
          </cell>
          <cell r="C138">
            <v>18598.976405099998</v>
          </cell>
          <cell r="D138">
            <v>4.5485682469195703E-2</v>
          </cell>
          <cell r="E138">
            <v>845.98713501444149</v>
          </cell>
        </row>
        <row r="139">
          <cell r="A139">
            <v>5604</v>
          </cell>
          <cell r="B139" t="str">
            <v>เชียงม่วน</v>
          </cell>
          <cell r="C139">
            <v>39108.2557342</v>
          </cell>
          <cell r="D139">
            <v>4.5485682469195703E-2</v>
          </cell>
          <cell r="E139">
            <v>1778.8657022499233</v>
          </cell>
        </row>
        <row r="140">
          <cell r="A140">
            <v>5605</v>
          </cell>
          <cell r="B140" t="str">
            <v>ดอกคำใต้</v>
          </cell>
          <cell r="C140">
            <v>42229.081142800002</v>
          </cell>
          <cell r="D140">
            <v>4.5485682469195703E-2</v>
          </cell>
          <cell r="E140">
            <v>1920.8185758273009</v>
          </cell>
        </row>
        <row r="141">
          <cell r="A141">
            <v>5606</v>
          </cell>
          <cell r="B141" t="str">
            <v>ปง</v>
          </cell>
          <cell r="C141">
            <v>150629.979123</v>
          </cell>
          <cell r="D141">
            <v>4.5485682469195703E-2</v>
          </cell>
          <cell r="E141">
            <v>6851.5074007303556</v>
          </cell>
        </row>
        <row r="142">
          <cell r="A142">
            <v>5607</v>
          </cell>
          <cell r="B142" t="str">
            <v>แม่ใจ</v>
          </cell>
          <cell r="C142">
            <v>3240.82099311</v>
          </cell>
          <cell r="D142">
            <v>4.5485682469195703E-2</v>
          </cell>
          <cell r="E142">
            <v>147.41095463210493</v>
          </cell>
        </row>
        <row r="143">
          <cell r="A143">
            <v>5608</v>
          </cell>
          <cell r="B143" t="str">
            <v>ภูซาง</v>
          </cell>
          <cell r="C143">
            <v>3661.4328604399998</v>
          </cell>
          <cell r="D143">
            <v>4.5485682469195703E-2</v>
          </cell>
          <cell r="E143">
            <v>166.54277247225278</v>
          </cell>
        </row>
        <row r="144">
          <cell r="A144">
            <v>5609</v>
          </cell>
          <cell r="B144" t="str">
            <v>ภูกามยาว</v>
          </cell>
          <cell r="C144">
            <v>8579.8840177500006</v>
          </cell>
          <cell r="D144">
            <v>4.5485682469195703E-2</v>
          </cell>
          <cell r="E144">
            <v>390.26188005390361</v>
          </cell>
        </row>
        <row r="145">
          <cell r="A145">
            <v>5701</v>
          </cell>
          <cell r="B145" t="str">
            <v>เมืองเชียงราย</v>
          </cell>
          <cell r="C145">
            <v>97967.874728099996</v>
          </cell>
          <cell r="D145">
            <v>1.7515052512773858E-2</v>
          </cell>
          <cell r="E145">
            <v>1715.9124704275223</v>
          </cell>
        </row>
        <row r="146">
          <cell r="A146">
            <v>5702</v>
          </cell>
          <cell r="B146" t="str">
            <v>เวียงชัย</v>
          </cell>
          <cell r="C146">
            <v>4260.7553201800001</v>
          </cell>
          <cell r="D146">
            <v>1.7515052512773858E-2</v>
          </cell>
          <cell r="E146">
            <v>74.627353177033299</v>
          </cell>
        </row>
        <row r="147">
          <cell r="A147">
            <v>5703</v>
          </cell>
          <cell r="B147" t="str">
            <v>เชียงของ</v>
          </cell>
          <cell r="C147">
            <v>42703.739374999997</v>
          </cell>
          <cell r="D147">
            <v>1.7515052512773858E-2</v>
          </cell>
          <cell r="E147">
            <v>747.95823764493366</v>
          </cell>
        </row>
        <row r="148">
          <cell r="A148">
            <v>5704</v>
          </cell>
          <cell r="B148" t="str">
            <v>เทิง</v>
          </cell>
          <cell r="C148">
            <v>50195.062271299998</v>
          </cell>
          <cell r="D148">
            <v>1.7515052512773858E-2</v>
          </cell>
          <cell r="E148">
            <v>879.16915156377331</v>
          </cell>
        </row>
        <row r="149">
          <cell r="A149">
            <v>5705</v>
          </cell>
          <cell r="B149" t="str">
            <v>พาน</v>
          </cell>
          <cell r="C149">
            <v>22969.813060299999</v>
          </cell>
          <cell r="D149">
            <v>1.7515052512773858E-2</v>
          </cell>
          <cell r="E149">
            <v>402.31748195975325</v>
          </cell>
        </row>
        <row r="150">
          <cell r="A150">
            <v>5706</v>
          </cell>
          <cell r="B150" t="str">
            <v>ป่าแดด</v>
          </cell>
          <cell r="C150">
            <v>5150.74730103</v>
          </cell>
          <cell r="D150">
            <v>1.7515052512773858E-2</v>
          </cell>
          <cell r="E150">
            <v>90.215609457568661</v>
          </cell>
        </row>
        <row r="151">
          <cell r="A151">
            <v>5707</v>
          </cell>
          <cell r="B151" t="str">
            <v>แม่จัน</v>
          </cell>
          <cell r="C151">
            <v>35059.020168399999</v>
          </cell>
          <cell r="D151">
            <v>1.7515052512773858E-2</v>
          </cell>
          <cell r="E151">
            <v>614.06057929592373</v>
          </cell>
        </row>
        <row r="152">
          <cell r="A152">
            <v>5708</v>
          </cell>
          <cell r="B152" t="str">
            <v>เชียงแสน</v>
          </cell>
          <cell r="C152">
            <v>29200.887317600002</v>
          </cell>
          <cell r="D152">
            <v>1.7515052512773858E-2</v>
          </cell>
          <cell r="E152">
            <v>511.45507478735618</v>
          </cell>
        </row>
        <row r="153">
          <cell r="A153">
            <v>5709</v>
          </cell>
          <cell r="B153" t="str">
            <v>แม่สาย</v>
          </cell>
          <cell r="C153">
            <v>1248.4375521500001</v>
          </cell>
          <cell r="D153">
            <v>1.7515052512773858E-2</v>
          </cell>
          <cell r="E153">
            <v>21.866449284826103</v>
          </cell>
        </row>
        <row r="154">
          <cell r="A154">
            <v>5710</v>
          </cell>
          <cell r="B154" t="str">
            <v>แม่สรวย</v>
          </cell>
          <cell r="C154">
            <v>159491.576428</v>
          </cell>
          <cell r="D154">
            <v>1.7515052512773858E-2</v>
          </cell>
          <cell r="E154">
            <v>2793.5033364815054</v>
          </cell>
        </row>
        <row r="155">
          <cell r="A155">
            <v>5711</v>
          </cell>
          <cell r="B155" t="str">
            <v>เวียงป่าเป้า</v>
          </cell>
          <cell r="C155">
            <v>113357.385169</v>
          </cell>
          <cell r="D155">
            <v>1.7515052512773858E-2</v>
          </cell>
          <cell r="E155">
            <v>1985.4605539457675</v>
          </cell>
        </row>
        <row r="156">
          <cell r="A156">
            <v>5712</v>
          </cell>
          <cell r="B156" t="str">
            <v>พญาเม็งราย</v>
          </cell>
          <cell r="C156">
            <v>16204.5998067</v>
          </cell>
          <cell r="D156">
            <v>1.7515052512773858E-2</v>
          </cell>
          <cell r="E156">
            <v>283.82441656283561</v>
          </cell>
        </row>
        <row r="157">
          <cell r="A157">
            <v>5713</v>
          </cell>
          <cell r="B157" t="str">
            <v>เวียงแก่น</v>
          </cell>
          <cell r="C157">
            <v>52897.1268958</v>
          </cell>
          <cell r="D157">
            <v>1.7515052512773858E-2</v>
          </cell>
          <cell r="E157">
            <v>926.49595535479943</v>
          </cell>
        </row>
        <row r="158">
          <cell r="A158">
            <v>5714</v>
          </cell>
          <cell r="B158" t="str">
            <v>ขุนตาล</v>
          </cell>
          <cell r="C158">
            <v>4452.69445602</v>
          </cell>
          <cell r="D158">
            <v>1.7515052512773858E-2</v>
          </cell>
          <cell r="E158">
            <v>77.989177220527324</v>
          </cell>
        </row>
        <row r="159">
          <cell r="A159">
            <v>5715</v>
          </cell>
          <cell r="B159" t="str">
            <v>แม่ฟ้าหลวง</v>
          </cell>
          <cell r="C159">
            <v>66716.178088100001</v>
          </cell>
          <cell r="D159">
            <v>1.7515052512773858E-2</v>
          </cell>
          <cell r="E159">
            <v>1168.5373626646442</v>
          </cell>
        </row>
        <row r="160">
          <cell r="A160">
            <v>5716</v>
          </cell>
          <cell r="B160" t="str">
            <v>แม่ลาว</v>
          </cell>
          <cell r="C160">
            <v>16428.979389600001</v>
          </cell>
          <cell r="D160">
            <v>1.7515052512773858E-2</v>
          </cell>
          <cell r="E160">
            <v>287.75443674012342</v>
          </cell>
        </row>
        <row r="161">
          <cell r="A161">
            <v>5717</v>
          </cell>
          <cell r="B161" t="str">
            <v>เวียงเชียงรุ้ง</v>
          </cell>
          <cell r="C161">
            <v>14381.6501904</v>
          </cell>
          <cell r="D161">
            <v>1.7515052512773858E-2</v>
          </cell>
          <cell r="E161">
            <v>251.89535830520015</v>
          </cell>
        </row>
        <row r="162">
          <cell r="A162">
            <v>5718</v>
          </cell>
          <cell r="B162" t="str">
            <v>ดอยหลวง</v>
          </cell>
          <cell r="C162">
            <v>38079.074820900001</v>
          </cell>
          <cell r="D162">
            <v>1.7515052512773858E-2</v>
          </cell>
          <cell r="E162">
            <v>666.95699512590829</v>
          </cell>
        </row>
        <row r="163">
          <cell r="A163">
            <v>5801</v>
          </cell>
          <cell r="B163" t="str">
            <v>เมืองแม่ฮ่องสอน</v>
          </cell>
          <cell r="C163">
            <v>18995.968310200002</v>
          </cell>
          <cell r="D163">
            <v>2.8081060031218179E-4</v>
          </cell>
          <cell r="E163">
            <v>5.3342692646984444</v>
          </cell>
        </row>
        <row r="164">
          <cell r="A164">
            <v>5802</v>
          </cell>
          <cell r="B164" t="str">
            <v>ขุนยวม</v>
          </cell>
          <cell r="C164">
            <v>48628.004685899999</v>
          </cell>
          <cell r="D164">
            <v>2.8081060031218179E-4</v>
          </cell>
          <cell r="E164">
            <v>13.655259187831168</v>
          </cell>
        </row>
        <row r="165">
          <cell r="A165">
            <v>5803</v>
          </cell>
          <cell r="B165" t="str">
            <v>ปาย</v>
          </cell>
          <cell r="C165">
            <v>17739.786411100002</v>
          </cell>
          <cell r="D165">
            <v>2.8081060031218179E-4</v>
          </cell>
          <cell r="E165">
            <v>4.9815200715108761</v>
          </cell>
        </row>
        <row r="166">
          <cell r="A166">
            <v>5804</v>
          </cell>
          <cell r="B166" t="str">
            <v>แม่สะเรียง</v>
          </cell>
          <cell r="C166">
            <v>8394.6319486899993</v>
          </cell>
          <cell r="D166">
            <v>2.8081060031218179E-4</v>
          </cell>
          <cell r="E166">
            <v>2.3573016369114592</v>
          </cell>
        </row>
        <row r="167">
          <cell r="A167">
            <v>5805</v>
          </cell>
          <cell r="B167" t="str">
            <v>แม่ลาน้อย</v>
          </cell>
          <cell r="C167">
            <v>38289.568879099999</v>
          </cell>
          <cell r="D167">
            <v>2.8081060031218179E-4</v>
          </cell>
          <cell r="E167">
            <v>10.752116822634704</v>
          </cell>
        </row>
        <row r="168">
          <cell r="A168">
            <v>5806</v>
          </cell>
          <cell r="B168" t="str">
            <v>สบเมย</v>
          </cell>
          <cell r="C168">
            <v>12434.5341393</v>
          </cell>
          <cell r="D168">
            <v>2.8081060031218179E-4</v>
          </cell>
          <cell r="E168">
            <v>3.4917489962591515</v>
          </cell>
        </row>
        <row r="169">
          <cell r="A169">
            <v>5807</v>
          </cell>
          <cell r="B169" t="str">
            <v>ปางมะผ้า</v>
          </cell>
          <cell r="C169">
            <v>33573.4620049</v>
          </cell>
          <cell r="D169">
            <v>2.8081060031218179E-4</v>
          </cell>
          <cell r="E169">
            <v>9.4277840201541956</v>
          </cell>
        </row>
        <row r="170">
          <cell r="A170">
            <v>6001</v>
          </cell>
          <cell r="B170" t="str">
            <v>เมืองนครสวรรค์</v>
          </cell>
          <cell r="C170">
            <v>2690.04239542</v>
          </cell>
          <cell r="D170">
            <v>0.16916570473706249</v>
          </cell>
          <cell r="E170">
            <v>455.06291759380002</v>
          </cell>
        </row>
        <row r="171">
          <cell r="A171">
            <v>6002</v>
          </cell>
          <cell r="B171" t="str">
            <v>โกรกพระ</v>
          </cell>
          <cell r="C171">
            <v>2970.3283997399999</v>
          </cell>
          <cell r="D171">
            <v>0.16916570473706249</v>
          </cell>
          <cell r="E171">
            <v>502.47769704252818</v>
          </cell>
        </row>
        <row r="172">
          <cell r="A172">
            <v>6004</v>
          </cell>
          <cell r="B172" t="str">
            <v>หนองบัว</v>
          </cell>
          <cell r="C172">
            <v>1376.12318946</v>
          </cell>
          <cell r="D172">
            <v>0.16916570473706249</v>
          </cell>
          <cell r="E172">
            <v>232.79284915001509</v>
          </cell>
        </row>
        <row r="173">
          <cell r="A173">
            <v>6005</v>
          </cell>
          <cell r="B173" t="str">
            <v>บรรพตพิสัย</v>
          </cell>
          <cell r="C173">
            <v>109.51514358599999</v>
          </cell>
          <cell r="D173">
            <v>0.16916570473706249</v>
          </cell>
          <cell r="E173">
            <v>18.526206444106279</v>
          </cell>
        </row>
        <row r="174">
          <cell r="A174">
            <v>6007</v>
          </cell>
          <cell r="B174" t="str">
            <v>ตาคลี</v>
          </cell>
          <cell r="C174">
            <v>20717.154321000002</v>
          </cell>
          <cell r="D174">
            <v>0.16916570473706249</v>
          </cell>
          <cell r="E174">
            <v>3504.6320108584446</v>
          </cell>
        </row>
        <row r="175">
          <cell r="A175">
            <v>6008</v>
          </cell>
          <cell r="B175" t="str">
            <v>ท่าตะโก</v>
          </cell>
          <cell r="C175">
            <v>1087.77909181</v>
          </cell>
          <cell r="D175">
            <v>0.16916570473706249</v>
          </cell>
          <cell r="E175">
            <v>184.01491666428043</v>
          </cell>
        </row>
        <row r="176">
          <cell r="A176">
            <v>6009</v>
          </cell>
          <cell r="B176" t="str">
            <v>ไพศาลี</v>
          </cell>
          <cell r="C176">
            <v>8483.6988173099999</v>
          </cell>
          <cell r="D176">
            <v>0.16916570473706249</v>
          </cell>
          <cell r="E176">
            <v>1435.1508892072297</v>
          </cell>
        </row>
        <row r="177">
          <cell r="A177">
            <v>6010</v>
          </cell>
          <cell r="B177" t="str">
            <v>พยุหะคีรี</v>
          </cell>
          <cell r="C177">
            <v>8849.9869503099999</v>
          </cell>
          <cell r="D177">
            <v>0.16916570473706249</v>
          </cell>
          <cell r="E177">
            <v>1497.1142793629976</v>
          </cell>
        </row>
        <row r="178">
          <cell r="A178">
            <v>6011</v>
          </cell>
          <cell r="B178" t="str">
            <v>ลาดยาว</v>
          </cell>
          <cell r="C178">
            <v>778.12500806900005</v>
          </cell>
          <cell r="D178">
            <v>0.16916570473706249</v>
          </cell>
          <cell r="E178">
            <v>131.63206536352484</v>
          </cell>
        </row>
        <row r="179">
          <cell r="A179">
            <v>6012</v>
          </cell>
          <cell r="B179" t="str">
            <v>ตากฟ้า</v>
          </cell>
          <cell r="C179">
            <v>44783.4150649</v>
          </cell>
          <cell r="D179">
            <v>0.16916570473706249</v>
          </cell>
          <cell r="E179">
            <v>7575.8179699861903</v>
          </cell>
        </row>
        <row r="180">
          <cell r="A180">
            <v>6013</v>
          </cell>
          <cell r="B180" t="str">
            <v>แม่วงก์</v>
          </cell>
          <cell r="C180">
            <v>17509.198106299998</v>
          </cell>
          <cell r="D180">
            <v>0.16916570473706249</v>
          </cell>
          <cell r="E180">
            <v>2961.9558370330792</v>
          </cell>
        </row>
        <row r="181">
          <cell r="A181">
            <v>6014</v>
          </cell>
          <cell r="B181" t="str">
            <v>แม่เปิน</v>
          </cell>
          <cell r="C181">
            <v>22210.913918099999</v>
          </cell>
          <cell r="D181">
            <v>0.16916570473706249</v>
          </cell>
          <cell r="E181">
            <v>3757.3249058096162</v>
          </cell>
        </row>
        <row r="182">
          <cell r="A182">
            <v>6015</v>
          </cell>
          <cell r="B182" t="str">
            <v>ชุมตาบง</v>
          </cell>
          <cell r="C182">
            <v>9715.3111384999993</v>
          </cell>
          <cell r="D182">
            <v>0.16916570473706249</v>
          </cell>
          <cell r="E182">
            <v>1643.4974554841854</v>
          </cell>
        </row>
        <row r="183">
          <cell r="A183">
            <v>6101</v>
          </cell>
          <cell r="B183" t="str">
            <v>เมืองอุทัยธานี</v>
          </cell>
          <cell r="C183">
            <v>812.50001898699998</v>
          </cell>
          <cell r="D183">
            <v>2.4312119274051667E-2</v>
          </cell>
          <cell r="E183">
            <v>19.753597371781186</v>
          </cell>
        </row>
        <row r="184">
          <cell r="A184">
            <v>6102</v>
          </cell>
          <cell r="B184" t="str">
            <v>ทัพทัน</v>
          </cell>
          <cell r="C184">
            <v>16098.1157265</v>
          </cell>
          <cell r="D184">
            <v>2.4312119274051667E-2</v>
          </cell>
          <cell r="E184">
            <v>391.37930963015492</v>
          </cell>
        </row>
        <row r="185">
          <cell r="A185">
            <v>6103</v>
          </cell>
          <cell r="B185" t="str">
            <v>สว่างอารมณ์</v>
          </cell>
          <cell r="C185">
            <v>14572.067362899999</v>
          </cell>
          <cell r="D185">
            <v>2.4312119274051667E-2</v>
          </cell>
          <cell r="E185">
            <v>354.27783979634034</v>
          </cell>
        </row>
        <row r="186">
          <cell r="A186">
            <v>6104</v>
          </cell>
          <cell r="B186" t="str">
            <v>หนองฉาง</v>
          </cell>
          <cell r="C186">
            <v>2665.95562479</v>
          </cell>
          <cell r="D186">
            <v>2.4312119274051667E-2</v>
          </cell>
          <cell r="E186">
            <v>64.815031129223414</v>
          </cell>
        </row>
        <row r="187">
          <cell r="A187">
            <v>6106</v>
          </cell>
          <cell r="B187" t="str">
            <v>บ้านไร่</v>
          </cell>
          <cell r="C187">
            <v>37911.904303700001</v>
          </cell>
          <cell r="D187">
            <v>2.4312119274051667E-2</v>
          </cell>
          <cell r="E187">
            <v>921.71873933798713</v>
          </cell>
        </row>
        <row r="188">
          <cell r="A188">
            <v>6107</v>
          </cell>
          <cell r="B188" t="str">
            <v>ลานสัก</v>
          </cell>
          <cell r="C188">
            <v>29432.232574599999</v>
          </cell>
          <cell r="D188">
            <v>2.4312119274051667E-2</v>
          </cell>
          <cell r="E188">
            <v>715.5599488553039</v>
          </cell>
        </row>
        <row r="189">
          <cell r="A189">
            <v>6108</v>
          </cell>
          <cell r="B189" t="str">
            <v>ห้วยคต</v>
          </cell>
          <cell r="C189">
            <v>13676.1230122</v>
          </cell>
          <cell r="D189">
            <v>2.4312119274051667E-2</v>
          </cell>
          <cell r="E189">
            <v>332.49553387920918</v>
          </cell>
        </row>
        <row r="190">
          <cell r="A190">
            <v>6201</v>
          </cell>
          <cell r="B190" t="str">
            <v>เมืองกำแพงเพชร</v>
          </cell>
          <cell r="C190">
            <v>3686.3385335299999</v>
          </cell>
          <cell r="D190">
            <v>0.74091972515929638</v>
          </cell>
          <cell r="E190">
            <v>2731.2809331071712</v>
          </cell>
        </row>
        <row r="191">
          <cell r="A191">
            <v>6203</v>
          </cell>
          <cell r="B191" t="str">
            <v>คลองลาน</v>
          </cell>
          <cell r="C191">
            <v>8879.8675082499994</v>
          </cell>
          <cell r="D191">
            <v>0.74091972515929638</v>
          </cell>
          <cell r="E191">
            <v>6579.2689936635552</v>
          </cell>
        </row>
        <row r="192">
          <cell r="A192">
            <v>6204</v>
          </cell>
          <cell r="B192" t="str">
            <v>ขาณุวรลักษบุรี</v>
          </cell>
          <cell r="C192">
            <v>1803.5362800400001</v>
          </cell>
          <cell r="D192">
            <v>0.74091972515929638</v>
          </cell>
          <cell r="E192">
            <v>1336.2756049220566</v>
          </cell>
        </row>
        <row r="193">
          <cell r="A193">
            <v>6205</v>
          </cell>
          <cell r="B193" t="str">
            <v>คลองขลุง</v>
          </cell>
          <cell r="C193">
            <v>232.81250107400001</v>
          </cell>
          <cell r="D193">
            <v>0.74091972515929638</v>
          </cell>
          <cell r="E193">
            <v>172.49537430939648</v>
          </cell>
        </row>
        <row r="194">
          <cell r="A194">
            <v>6206</v>
          </cell>
          <cell r="B194" t="str">
            <v>พรานกระต่าย</v>
          </cell>
          <cell r="C194">
            <v>487.08609381899998</v>
          </cell>
          <cell r="D194">
            <v>0.74091972515929638</v>
          </cell>
          <cell r="E194">
            <v>360.8916947612887</v>
          </cell>
        </row>
        <row r="195">
          <cell r="A195">
            <v>6207</v>
          </cell>
          <cell r="B195" t="str">
            <v>ลานกระบือ</v>
          </cell>
          <cell r="C195">
            <v>28.779290693699998</v>
          </cell>
          <cell r="D195">
            <v>0.74091972515929638</v>
          </cell>
          <cell r="E195">
            <v>21.3231441510557</v>
          </cell>
        </row>
        <row r="196">
          <cell r="A196">
            <v>6209</v>
          </cell>
          <cell r="B196" t="str">
            <v>ปางศิลาทอง</v>
          </cell>
          <cell r="C196">
            <v>187.51941980999999</v>
          </cell>
          <cell r="D196">
            <v>0.74091972515929638</v>
          </cell>
          <cell r="E196">
            <v>138.93683698765591</v>
          </cell>
        </row>
        <row r="197">
          <cell r="A197">
            <v>6211</v>
          </cell>
          <cell r="B197" t="str">
            <v>โกสัมพีนคร</v>
          </cell>
          <cell r="C197">
            <v>6288.8424479400001</v>
          </cell>
          <cell r="D197">
            <v>0.74091972515929638</v>
          </cell>
          <cell r="E197">
            <v>4659.5274180978213</v>
          </cell>
        </row>
        <row r="198">
          <cell r="A198">
            <v>6301</v>
          </cell>
          <cell r="B198" t="str">
            <v>เมืองตาก</v>
          </cell>
          <cell r="C198">
            <v>28234.722478799998</v>
          </cell>
          <cell r="D198">
            <v>2.0237972984333712E-2</v>
          </cell>
          <cell r="E198">
            <v>571.41355074611408</v>
          </cell>
        </row>
        <row r="199">
          <cell r="A199">
            <v>6302</v>
          </cell>
          <cell r="B199" t="str">
            <v>บ้านตาก</v>
          </cell>
          <cell r="C199">
            <v>18422.020722099998</v>
          </cell>
          <cell r="D199">
            <v>2.0237972984333712E-2</v>
          </cell>
          <cell r="E199">
            <v>372.82435769069559</v>
          </cell>
        </row>
        <row r="200">
          <cell r="A200">
            <v>6303</v>
          </cell>
          <cell r="B200" t="str">
            <v>สามเงา</v>
          </cell>
          <cell r="C200">
            <v>10755.0170903</v>
          </cell>
          <cell r="D200">
            <v>2.0237972984333712E-2</v>
          </cell>
          <cell r="E200">
            <v>217.65974531953876</v>
          </cell>
        </row>
        <row r="201">
          <cell r="A201">
            <v>6304</v>
          </cell>
          <cell r="B201" t="str">
            <v>แม่ระมาด</v>
          </cell>
          <cell r="C201">
            <v>143664.49127200001</v>
          </cell>
          <cell r="D201">
            <v>2.0237972984333712E-2</v>
          </cell>
          <cell r="E201">
            <v>2907.4780931707828</v>
          </cell>
        </row>
        <row r="202">
          <cell r="A202">
            <v>6305</v>
          </cell>
          <cell r="B202" t="str">
            <v>ท่าสองยาง</v>
          </cell>
          <cell r="C202">
            <v>110943.297347</v>
          </cell>
          <cell r="D202">
            <v>2.0237972984333712E-2</v>
          </cell>
          <cell r="E202">
            <v>2245.2674545014879</v>
          </cell>
        </row>
        <row r="203">
          <cell r="A203">
            <v>6306</v>
          </cell>
          <cell r="B203" t="str">
            <v>แม่สอด</v>
          </cell>
          <cell r="C203">
            <v>160200.19282600001</v>
          </cell>
          <cell r="D203">
            <v>2.0237972984333712E-2</v>
          </cell>
          <cell r="E203">
            <v>3242.1271744976398</v>
          </cell>
        </row>
        <row r="204">
          <cell r="A204">
            <v>6307</v>
          </cell>
          <cell r="B204" t="str">
            <v>พบพระ</v>
          </cell>
          <cell r="C204">
            <v>166324.69968399999</v>
          </cell>
          <cell r="D204">
            <v>2.0237972984333712E-2</v>
          </cell>
          <cell r="E204">
            <v>3366.0747788322096</v>
          </cell>
        </row>
        <row r="205">
          <cell r="A205">
            <v>6308</v>
          </cell>
          <cell r="B205" t="str">
            <v>อุ้มผาง</v>
          </cell>
          <cell r="C205">
            <v>138654.461534</v>
          </cell>
          <cell r="D205">
            <v>2.0237972984333712E-2</v>
          </cell>
          <cell r="E205">
            <v>2806.0852466824299</v>
          </cell>
        </row>
        <row r="206">
          <cell r="A206">
            <v>6309</v>
          </cell>
          <cell r="B206" t="str">
            <v>วังเจ้า</v>
          </cell>
          <cell r="C206">
            <v>28217.727091600002</v>
          </cell>
          <cell r="D206">
            <v>2.0237972984333712E-2</v>
          </cell>
          <cell r="E206">
            <v>571.06959855910236</v>
          </cell>
        </row>
        <row r="207">
          <cell r="A207">
            <v>6401</v>
          </cell>
          <cell r="B207" t="str">
            <v>เมืองสุโขทัย</v>
          </cell>
          <cell r="C207">
            <v>49.999994079899999</v>
          </cell>
          <cell r="D207">
            <v>9.4655534307415079E-2</v>
          </cell>
          <cell r="E207">
            <v>4.7327761550005247</v>
          </cell>
        </row>
        <row r="208">
          <cell r="A208">
            <v>6402</v>
          </cell>
          <cell r="B208" t="str">
            <v>บ้านด่านลานหอย</v>
          </cell>
          <cell r="C208">
            <v>2651.9468588700001</v>
          </cell>
          <cell r="D208">
            <v>9.4655534307415079E-2</v>
          </cell>
          <cell r="E208">
            <v>251.02144688121095</v>
          </cell>
        </row>
        <row r="209">
          <cell r="A209">
            <v>6403</v>
          </cell>
          <cell r="B209" t="str">
            <v>คีรีมาศ</v>
          </cell>
          <cell r="C209">
            <v>7687.6633362499997</v>
          </cell>
          <cell r="D209">
            <v>9.4655534307415079E-2</v>
          </cell>
          <cell r="E209">
            <v>727.67988066826888</v>
          </cell>
        </row>
        <row r="210">
          <cell r="A210">
            <v>6404</v>
          </cell>
          <cell r="B210" t="str">
            <v>กงไกรลาศ</v>
          </cell>
          <cell r="C210">
            <v>1109.6964766900001</v>
          </cell>
          <cell r="D210">
            <v>9.4655534307415079E-2</v>
          </cell>
          <cell r="E210">
            <v>105.03891292014794</v>
          </cell>
        </row>
        <row r="211">
          <cell r="A211">
            <v>6405</v>
          </cell>
          <cell r="B211" t="str">
            <v>ศรีสัชนาลัย</v>
          </cell>
          <cell r="C211">
            <v>40111.858798200003</v>
          </cell>
          <cell r="D211">
            <v>9.4655534307415079E-2</v>
          </cell>
          <cell r="E211">
            <v>3796.8094266072098</v>
          </cell>
        </row>
        <row r="212">
          <cell r="A212">
            <v>6409</v>
          </cell>
          <cell r="B212" t="str">
            <v>ทุ่งเสลี่ยม</v>
          </cell>
          <cell r="C212">
            <v>7550.7212758100004</v>
          </cell>
          <cell r="D212">
            <v>9.4655534307415079E-2</v>
          </cell>
          <cell r="E212">
            <v>714.71755676816247</v>
          </cell>
        </row>
        <row r="213">
          <cell r="A213">
            <v>6501</v>
          </cell>
          <cell r="B213" t="str">
            <v>เมืองพิษณุโลก</v>
          </cell>
          <cell r="C213">
            <v>286.76078112800002</v>
          </cell>
          <cell r="D213">
            <v>0.16685605892816363</v>
          </cell>
          <cell r="E213">
            <v>47.847773794179801</v>
          </cell>
        </row>
        <row r="214">
          <cell r="A214">
            <v>6502</v>
          </cell>
          <cell r="B214" t="str">
            <v>นครไทย</v>
          </cell>
          <cell r="C214">
            <v>142041.21158100001</v>
          </cell>
          <cell r="D214">
            <v>0.16685605892816363</v>
          </cell>
          <cell r="E214">
            <v>23700.436769787095</v>
          </cell>
        </row>
        <row r="215">
          <cell r="A215">
            <v>6503</v>
          </cell>
          <cell r="B215" t="str">
            <v>ชาติตระการ</v>
          </cell>
          <cell r="C215">
            <v>45822.328646299997</v>
          </cell>
          <cell r="D215">
            <v>0.16685605892816363</v>
          </cell>
          <cell r="E215">
            <v>7645.7331688327131</v>
          </cell>
        </row>
        <row r="216">
          <cell r="A216">
            <v>6504</v>
          </cell>
          <cell r="B216" t="str">
            <v>บางระกำ</v>
          </cell>
          <cell r="C216">
            <v>4895.8403470900003</v>
          </cell>
          <cell r="D216">
            <v>0.16685605892816363</v>
          </cell>
          <cell r="E216">
            <v>816.90062545693013</v>
          </cell>
        </row>
        <row r="217">
          <cell r="A217">
            <v>6506</v>
          </cell>
          <cell r="B217" t="str">
            <v>พรหมพิราม</v>
          </cell>
          <cell r="C217">
            <v>4251.02790448</v>
          </cell>
          <cell r="D217">
            <v>0.16685605892816363</v>
          </cell>
          <cell r="E217">
            <v>709.30976253518281</v>
          </cell>
        </row>
        <row r="218">
          <cell r="A218">
            <v>6507</v>
          </cell>
          <cell r="B218" t="str">
            <v>วัดโบสถ์</v>
          </cell>
          <cell r="C218">
            <v>18777.994676300001</v>
          </cell>
          <cell r="D218">
            <v>0.16685605892816363</v>
          </cell>
          <cell r="E218">
            <v>3133.222186261456</v>
          </cell>
        </row>
        <row r="219">
          <cell r="A219">
            <v>6508</v>
          </cell>
          <cell r="B219" t="str">
            <v>วังทอง</v>
          </cell>
          <cell r="C219">
            <v>23383.6230789</v>
          </cell>
          <cell r="D219">
            <v>0.16685605892816363</v>
          </cell>
          <cell r="E219">
            <v>3901.6991904069055</v>
          </cell>
        </row>
        <row r="220">
          <cell r="A220">
            <v>6509</v>
          </cell>
          <cell r="B220" t="str">
            <v>เนินมะปราง</v>
          </cell>
          <cell r="C220">
            <v>11056.539000000001</v>
          </cell>
          <cell r="D220">
            <v>0.16685605892816363</v>
          </cell>
          <cell r="E220">
            <v>1844.8505229255395</v>
          </cell>
        </row>
        <row r="221">
          <cell r="A221">
            <v>6602</v>
          </cell>
          <cell r="B221" t="str">
            <v>วังทรายพูน</v>
          </cell>
          <cell r="C221">
            <v>196.50867545200001</v>
          </cell>
          <cell r="D221">
            <v>0.51549802584580007</v>
          </cell>
          <cell r="E221">
            <v>101.29983425707904</v>
          </cell>
        </row>
        <row r="222">
          <cell r="A222">
            <v>6604</v>
          </cell>
          <cell r="B222" t="str">
            <v>ตะพานหิน</v>
          </cell>
          <cell r="C222">
            <v>2.2875860170300002</v>
          </cell>
          <cell r="D222">
            <v>0.51549802584580007</v>
          </cell>
          <cell r="E222">
            <v>1.1792460757314218</v>
          </cell>
        </row>
        <row r="223">
          <cell r="A223">
            <v>6608</v>
          </cell>
          <cell r="B223" t="str">
            <v>ทับคล้อ</v>
          </cell>
          <cell r="C223">
            <v>811.55290445000003</v>
          </cell>
          <cell r="D223">
            <v>0.51549802584580007</v>
          </cell>
          <cell r="E223">
            <v>418.35392011340025</v>
          </cell>
        </row>
        <row r="224">
          <cell r="A224">
            <v>6609</v>
          </cell>
          <cell r="B224" t="str">
            <v>สากเหล็ก</v>
          </cell>
          <cell r="C224">
            <v>0.34212269686300001</v>
          </cell>
          <cell r="D224">
            <v>0.51549802584580007</v>
          </cell>
          <cell r="E224">
            <v>0.1763635748299176</v>
          </cell>
        </row>
        <row r="225">
          <cell r="A225">
            <v>6611</v>
          </cell>
          <cell r="B225" t="str">
            <v>ดงเจริญ</v>
          </cell>
          <cell r="C225">
            <v>7136.7695927499999</v>
          </cell>
          <cell r="D225">
            <v>0.51549802584580007</v>
          </cell>
          <cell r="E225">
            <v>3678.9906359789593</v>
          </cell>
        </row>
        <row r="226">
          <cell r="A226">
            <v>6701</v>
          </cell>
          <cell r="B226" t="str">
            <v>เมืองเพชรบูรณ์</v>
          </cell>
          <cell r="C226">
            <v>29195.055329899998</v>
          </cell>
          <cell r="D226">
            <v>9.4151387247975726E-2</v>
          </cell>
          <cell r="E226">
            <v>2748.7549600914926</v>
          </cell>
        </row>
        <row r="227">
          <cell r="A227">
            <v>6702</v>
          </cell>
          <cell r="B227" t="str">
            <v>ชนแดน</v>
          </cell>
          <cell r="C227">
            <v>124461.927572</v>
          </cell>
          <cell r="D227">
            <v>9.4151387247975726E-2</v>
          </cell>
          <cell r="E227">
            <v>11718.26314046088</v>
          </cell>
        </row>
        <row r="228">
          <cell r="A228">
            <v>6703</v>
          </cell>
          <cell r="B228" t="str">
            <v>หล่มสัก</v>
          </cell>
          <cell r="C228">
            <v>22757.235764599998</v>
          </cell>
          <cell r="D228">
            <v>9.4151387247975726E-2</v>
          </cell>
          <cell r="E228">
            <v>2142.6253171663375</v>
          </cell>
        </row>
        <row r="229">
          <cell r="A229">
            <v>6704</v>
          </cell>
          <cell r="B229" t="str">
            <v>หล่มเก่า</v>
          </cell>
          <cell r="C229">
            <v>124075.100979</v>
          </cell>
          <cell r="D229">
            <v>9.4151387247975726E-2</v>
          </cell>
          <cell r="E229">
            <v>11681.842880105522</v>
          </cell>
        </row>
        <row r="230">
          <cell r="A230">
            <v>6705</v>
          </cell>
          <cell r="B230" t="str">
            <v>วิเชียรบุรี</v>
          </cell>
          <cell r="C230">
            <v>12287.323383200001</v>
          </cell>
          <cell r="D230">
            <v>9.4151387247975726E-2</v>
          </cell>
          <cell r="E230">
            <v>1156.8685420927704</v>
          </cell>
        </row>
        <row r="231">
          <cell r="A231">
            <v>6706</v>
          </cell>
          <cell r="B231" t="str">
            <v>ศรีเทพ</v>
          </cell>
          <cell r="C231">
            <v>0.426811014973</v>
          </cell>
          <cell r="D231">
            <v>9.4151387247975726E-2</v>
          </cell>
          <cell r="E231">
            <v>4.0184849152424491E-2</v>
          </cell>
        </row>
        <row r="232">
          <cell r="A232">
            <v>6707</v>
          </cell>
          <cell r="B232" t="str">
            <v>หนองไผ่</v>
          </cell>
          <cell r="C232">
            <v>48931.494981600001</v>
          </cell>
          <cell r="D232">
            <v>9.4151387247975726E-2</v>
          </cell>
          <cell r="E232">
            <v>4606.9681326350028</v>
          </cell>
        </row>
        <row r="233">
          <cell r="A233">
            <v>6708</v>
          </cell>
          <cell r="B233" t="str">
            <v>บึงสามพัน</v>
          </cell>
          <cell r="C233">
            <v>7557.4875841900002</v>
          </cell>
          <cell r="D233">
            <v>9.4151387247975726E-2</v>
          </cell>
          <cell r="E233">
            <v>711.54794016084122</v>
          </cell>
        </row>
        <row r="234">
          <cell r="A234">
            <v>6709</v>
          </cell>
          <cell r="B234" t="str">
            <v>น้ำหนาว</v>
          </cell>
          <cell r="C234">
            <v>87386.333081200006</v>
          </cell>
          <cell r="D234">
            <v>9.4151387247975726E-2</v>
          </cell>
          <cell r="E234">
            <v>8227.5444861086544</v>
          </cell>
        </row>
        <row r="235">
          <cell r="A235">
            <v>6710</v>
          </cell>
          <cell r="B235" t="str">
            <v>วังโป่ง</v>
          </cell>
          <cell r="C235">
            <v>33203.396937700003</v>
          </cell>
          <cell r="D235">
            <v>9.4151387247975726E-2</v>
          </cell>
          <cell r="E235">
            <v>3126.1458830296442</v>
          </cell>
        </row>
        <row r="236">
          <cell r="A236">
            <v>6711</v>
          </cell>
          <cell r="B236" t="str">
            <v>เขาค้อ</v>
          </cell>
          <cell r="C236">
            <v>6153.90330653</v>
          </cell>
          <cell r="D236">
            <v>9.4151387247975726E-2</v>
          </cell>
          <cell r="E236">
            <v>579.39853329970435</v>
          </cell>
        </row>
        <row r="237">
          <cell r="A237">
            <v>7101</v>
          </cell>
          <cell r="B237" t="str">
            <v>เมืองกาญจนบุรี</v>
          </cell>
          <cell r="C237">
            <v>1022.2712957799999</v>
          </cell>
          <cell r="D237">
            <v>1.7817277576076989E-3</v>
          </cell>
          <cell r="E237">
            <v>1.821409143496816</v>
          </cell>
        </row>
        <row r="238">
          <cell r="A238">
            <v>7102</v>
          </cell>
          <cell r="B238" t="str">
            <v>ไทรโยค</v>
          </cell>
          <cell r="C238">
            <v>14812.1036888</v>
          </cell>
          <cell r="D238">
            <v>1.7817277576076989E-3</v>
          </cell>
          <cell r="E238">
            <v>26.391136290898348</v>
          </cell>
        </row>
        <row r="239">
          <cell r="A239">
            <v>7103</v>
          </cell>
          <cell r="B239" t="str">
            <v>บ่อพลอย</v>
          </cell>
          <cell r="C239">
            <v>751.56248458799996</v>
          </cell>
          <cell r="D239">
            <v>1.7817277576076989E-3</v>
          </cell>
          <cell r="E239">
            <v>1.339079740367048</v>
          </cell>
        </row>
        <row r="240">
          <cell r="A240">
            <v>7104</v>
          </cell>
          <cell r="B240" t="str">
            <v>ศรีสวัสดิ์</v>
          </cell>
          <cell r="C240">
            <v>86162.264662500005</v>
          </cell>
          <cell r="D240">
            <v>1.7817277576076989E-3</v>
          </cell>
          <cell r="E240">
            <v>153.51769860751722</v>
          </cell>
        </row>
        <row r="241">
          <cell r="A241">
            <v>7107</v>
          </cell>
          <cell r="B241" t="str">
            <v>ทองผาภูมิ</v>
          </cell>
          <cell r="C241">
            <v>25225.979748500002</v>
          </cell>
          <cell r="D241">
            <v>1.7817277576076989E-3</v>
          </cell>
          <cell r="E241">
            <v>44.945828330752136</v>
          </cell>
        </row>
        <row r="242">
          <cell r="A242">
            <v>7108</v>
          </cell>
          <cell r="B242" t="str">
            <v>สังขละบุรี</v>
          </cell>
          <cell r="C242">
            <v>185.93748808800001</v>
          </cell>
          <cell r="D242">
            <v>1.7817277576076989E-3</v>
          </cell>
          <cell r="E242">
            <v>0.33128998370624047</v>
          </cell>
        </row>
        <row r="243">
          <cell r="A243">
            <v>7110</v>
          </cell>
          <cell r="B243" t="str">
            <v>เลาขวัญ</v>
          </cell>
          <cell r="C243">
            <v>176.154156957</v>
          </cell>
          <cell r="D243">
            <v>1.7817277576076989E-3</v>
          </cell>
          <cell r="E243">
            <v>0.31385875106827021</v>
          </cell>
        </row>
        <row r="244">
          <cell r="A244">
            <v>7111</v>
          </cell>
          <cell r="B244" t="str">
            <v>ด่านมะขามเตี้ย</v>
          </cell>
          <cell r="C244">
            <v>606.24999725400005</v>
          </cell>
          <cell r="D244">
            <v>1.7817277576076989E-3</v>
          </cell>
          <cell r="E244">
            <v>1.0801724481570432</v>
          </cell>
        </row>
        <row r="245">
          <cell r="A245">
            <v>7112</v>
          </cell>
          <cell r="B245" t="str">
            <v>หนองปรือ</v>
          </cell>
          <cell r="C245">
            <v>145.66013406299999</v>
          </cell>
          <cell r="D245">
            <v>1.7817277576076989E-3</v>
          </cell>
          <cell r="E245">
            <v>0.25952670403690575</v>
          </cell>
        </row>
        <row r="246">
          <cell r="A246">
            <v>7203</v>
          </cell>
          <cell r="B246" t="str">
            <v>ด่านช้าง</v>
          </cell>
          <cell r="C246">
            <v>9761.7392974400009</v>
          </cell>
          <cell r="D246">
            <v>2.7722698393532259E-2</v>
          </cell>
          <cell r="E246">
            <v>270.62175433922062</v>
          </cell>
        </row>
        <row r="247">
          <cell r="A247">
            <v>7209</v>
          </cell>
          <cell r="B247" t="str">
            <v>อู่ทอง</v>
          </cell>
          <cell r="C247">
            <v>6831.1620670000002</v>
          </cell>
          <cell r="D247">
            <v>2.7722698393532259E-2</v>
          </cell>
          <cell r="E247">
            <v>189.37824566077941</v>
          </cell>
        </row>
        <row r="248">
          <cell r="A248"/>
          <cell r="E248">
            <v>247750.00000000003</v>
          </cell>
        </row>
        <row r="249">
          <cell r="A249"/>
        </row>
        <row r="250">
          <cell r="A250"/>
        </row>
      </sheetData>
      <sheetData sheetId="8">
        <row r="1">
          <cell r="A1" t="str">
            <v>Amp-Code</v>
          </cell>
          <cell r="B1" t="str">
            <v>อำเภอ</v>
          </cell>
          <cell r="C1" t="str">
            <v>พืนที่ (ไร่)</v>
          </cell>
          <cell r="D1" t="str">
            <v>fac</v>
          </cell>
          <cell r="E1" t="str">
            <v>ไร่</v>
          </cell>
        </row>
        <row r="2">
          <cell r="A2">
            <v>1415</v>
          </cell>
          <cell r="B2" t="str">
            <v>มหาราช</v>
          </cell>
          <cell r="C2">
            <v>3.8632223976900002E-3</v>
          </cell>
          <cell r="D2">
            <v>4141.6202208723844</v>
          </cell>
          <cell r="E2">
            <v>16</v>
          </cell>
        </row>
        <row r="3">
          <cell r="A3">
            <v>1503</v>
          </cell>
          <cell r="B3" t="str">
            <v>ป่าโมก</v>
          </cell>
          <cell r="C3">
            <v>3.9097897401699999</v>
          </cell>
          <cell r="D3">
            <v>26.35277222347413</v>
          </cell>
          <cell r="E3">
            <v>103.0337984643761</v>
          </cell>
        </row>
        <row r="4">
          <cell r="A4">
            <v>1504</v>
          </cell>
          <cell r="B4" t="str">
            <v>โพธิ์ทอง</v>
          </cell>
          <cell r="C4">
            <v>0.76759966579399996</v>
          </cell>
          <cell r="D4">
            <v>26.35277222347413</v>
          </cell>
          <cell r="E4">
            <v>20.228379151484148</v>
          </cell>
        </row>
        <row r="5">
          <cell r="A5">
            <v>1505</v>
          </cell>
          <cell r="B5" t="str">
            <v>แสวงหา</v>
          </cell>
          <cell r="C5">
            <v>2.91194496478</v>
          </cell>
          <cell r="D5">
            <v>26.35277222347413</v>
          </cell>
          <cell r="E5">
            <v>76.737822384139733</v>
          </cell>
        </row>
        <row r="6">
          <cell r="A6">
            <v>1601</v>
          </cell>
          <cell r="B6" t="str">
            <v>เมืองลพบุรี</v>
          </cell>
          <cell r="C6">
            <v>36260.879946599998</v>
          </cell>
          <cell r="D6">
            <v>0.25406026586366931</v>
          </cell>
          <cell r="E6">
            <v>9212.4487996837906</v>
          </cell>
        </row>
        <row r="7">
          <cell r="A7">
            <v>1602</v>
          </cell>
          <cell r="B7" t="str">
            <v>พัฒนานิคม</v>
          </cell>
          <cell r="C7">
            <v>86549.473723699994</v>
          </cell>
          <cell r="D7">
            <v>0.25406026586366931</v>
          </cell>
          <cell r="E7">
            <v>21988.782304603883</v>
          </cell>
        </row>
        <row r="8">
          <cell r="A8">
            <v>1603</v>
          </cell>
          <cell r="B8" t="str">
            <v>โคกสำโรง</v>
          </cell>
          <cell r="C8">
            <v>67844.527217399998</v>
          </cell>
          <cell r="D8">
            <v>0.25406026586366931</v>
          </cell>
          <cell r="E8">
            <v>17236.598622247591</v>
          </cell>
        </row>
        <row r="9">
          <cell r="A9">
            <v>1604</v>
          </cell>
          <cell r="B9" t="str">
            <v>ชัยบาดาล</v>
          </cell>
          <cell r="C9">
            <v>118387.347668</v>
          </cell>
          <cell r="D9">
            <v>0.25406026586366931</v>
          </cell>
          <cell r="E9">
            <v>30077.521023426732</v>
          </cell>
        </row>
        <row r="10">
          <cell r="A10">
            <v>1606</v>
          </cell>
          <cell r="B10" t="str">
            <v>บ้านหมี่</v>
          </cell>
          <cell r="C10">
            <v>37105.996857999999</v>
          </cell>
          <cell r="D10">
            <v>0.25406026586366931</v>
          </cell>
          <cell r="E10">
            <v>9427.1594268799581</v>
          </cell>
        </row>
        <row r="11">
          <cell r="A11">
            <v>1607</v>
          </cell>
          <cell r="B11" t="str">
            <v>ท่าหลวง</v>
          </cell>
          <cell r="C11">
            <v>81580.320854999998</v>
          </cell>
          <cell r="D11">
            <v>0.25406026586366931</v>
          </cell>
          <cell r="E11">
            <v>20726.318005664747</v>
          </cell>
        </row>
        <row r="12">
          <cell r="A12">
            <v>1608</v>
          </cell>
          <cell r="B12" t="str">
            <v>สระโบสถ์</v>
          </cell>
          <cell r="C12">
            <v>25849.379239679998</v>
          </cell>
          <cell r="D12">
            <v>0.25406026586366931</v>
          </cell>
          <cell r="E12">
            <v>6567.3001620439145</v>
          </cell>
        </row>
        <row r="13">
          <cell r="A13">
            <v>1609</v>
          </cell>
          <cell r="B13" t="str">
            <v>โคกเจริญ</v>
          </cell>
          <cell r="C13">
            <v>107914.9425669</v>
          </cell>
          <cell r="D13">
            <v>0.25406026586366931</v>
          </cell>
          <cell r="E13">
            <v>27416.898999209221</v>
          </cell>
        </row>
        <row r="14">
          <cell r="A14">
            <v>1610</v>
          </cell>
          <cell r="B14" t="str">
            <v>ลำสนธิ</v>
          </cell>
          <cell r="C14">
            <v>56065.647518639002</v>
          </cell>
          <cell r="D14">
            <v>0.25406026586366931</v>
          </cell>
          <cell r="E14">
            <v>14244.053314404196</v>
          </cell>
        </row>
        <row r="15">
          <cell r="A15">
            <v>1611</v>
          </cell>
          <cell r="B15" t="str">
            <v>หนองม่วง</v>
          </cell>
          <cell r="C15">
            <v>165247.87612544</v>
          </cell>
          <cell r="D15">
            <v>0.25406026586366931</v>
          </cell>
          <cell r="E15">
            <v>41982.919341835979</v>
          </cell>
        </row>
        <row r="16">
          <cell r="A16">
            <v>1701</v>
          </cell>
          <cell r="B16" t="str">
            <v>เมืองสิงห์บุรี</v>
          </cell>
          <cell r="C16">
            <v>0.39109369472799999</v>
          </cell>
          <cell r="D16">
            <v>11.657083139931267</v>
          </cell>
          <cell r="E16">
            <v>4.5590117149471947</v>
          </cell>
        </row>
        <row r="17">
          <cell r="A17">
            <v>1702</v>
          </cell>
          <cell r="B17" t="str">
            <v>บางระจัน</v>
          </cell>
          <cell r="C17">
            <v>0.153018258712</v>
          </cell>
          <cell r="D17">
            <v>11.657083139931267</v>
          </cell>
          <cell r="E17">
            <v>1.7837465637332959</v>
          </cell>
        </row>
        <row r="18">
          <cell r="A18">
            <v>1703</v>
          </cell>
          <cell r="B18" t="str">
            <v>ค่ายบางระจัน</v>
          </cell>
          <cell r="C18">
            <v>0.142166072029</v>
          </cell>
          <cell r="D18">
            <v>11.657083139931267</v>
          </cell>
          <cell r="E18">
            <v>1.6572417213195099</v>
          </cell>
        </row>
        <row r="19">
          <cell r="A19">
            <v>1802</v>
          </cell>
          <cell r="B19" t="str">
            <v>มโนรมย์</v>
          </cell>
          <cell r="C19">
            <v>7419.3696553099999</v>
          </cell>
          <cell r="D19">
            <v>0.50961178714265232</v>
          </cell>
          <cell r="E19">
            <v>3780.9982295144932</v>
          </cell>
        </row>
        <row r="20">
          <cell r="A20">
            <v>1803</v>
          </cell>
          <cell r="B20" t="str">
            <v>วัดสิงห์</v>
          </cell>
          <cell r="C20">
            <v>6384.77767356</v>
          </cell>
          <cell r="D20">
            <v>0.50961178714265232</v>
          </cell>
          <cell r="E20">
            <v>3253.7579607314178</v>
          </cell>
        </row>
        <row r="21">
          <cell r="A21">
            <v>1805</v>
          </cell>
          <cell r="B21" t="str">
            <v>สรรคบุรี</v>
          </cell>
          <cell r="C21">
            <v>0.24330210402800001</v>
          </cell>
          <cell r="D21">
            <v>0.50961178714265232</v>
          </cell>
          <cell r="E21">
            <v>0.12398962004927659</v>
          </cell>
        </row>
        <row r="22">
          <cell r="A22">
            <v>1806</v>
          </cell>
          <cell r="B22" t="str">
            <v>หันคา</v>
          </cell>
          <cell r="C22">
            <v>24167.4034589</v>
          </cell>
          <cell r="D22">
            <v>0.50961178714265232</v>
          </cell>
          <cell r="E22">
            <v>12315.993667287546</v>
          </cell>
        </row>
        <row r="23">
          <cell r="A23">
            <v>1807</v>
          </cell>
          <cell r="B23" t="str">
            <v>หนองมะโมง</v>
          </cell>
          <cell r="C23">
            <v>30499.3720206</v>
          </cell>
          <cell r="D23">
            <v>0.50961178714265232</v>
          </cell>
          <cell r="E23">
            <v>15542.839482146574</v>
          </cell>
        </row>
        <row r="24">
          <cell r="A24">
            <v>1808</v>
          </cell>
          <cell r="B24" t="str">
            <v>เนินขาม</v>
          </cell>
          <cell r="C24">
            <v>84743.5003669</v>
          </cell>
          <cell r="D24">
            <v>0.50961178714265232</v>
          </cell>
          <cell r="E24">
            <v>43186.286670699919</v>
          </cell>
        </row>
        <row r="25">
          <cell r="A25">
            <v>1902</v>
          </cell>
          <cell r="B25" t="str">
            <v>แก่งคอย</v>
          </cell>
          <cell r="C25">
            <v>10953.4842288</v>
          </cell>
          <cell r="D25">
            <v>0.1650514452023801</v>
          </cell>
          <cell r="E25">
            <v>1807.8884019649179</v>
          </cell>
        </row>
        <row r="26">
          <cell r="A26">
            <v>1906</v>
          </cell>
          <cell r="B26" t="str">
            <v>บ้านหมอ</v>
          </cell>
          <cell r="C26">
            <v>9.3760635659999991</v>
          </cell>
          <cell r="D26">
            <v>0.1650514452023801</v>
          </cell>
          <cell r="E26">
            <v>1.5475328418776815</v>
          </cell>
        </row>
        <row r="27">
          <cell r="A27">
            <v>1908</v>
          </cell>
          <cell r="B27" t="str">
            <v>หนองโดน</v>
          </cell>
          <cell r="C27">
            <v>1363.6950692800001</v>
          </cell>
          <cell r="D27">
            <v>0.1650514452023801</v>
          </cell>
          <cell r="E27">
            <v>225.07984200002389</v>
          </cell>
        </row>
        <row r="28">
          <cell r="A28">
            <v>1909</v>
          </cell>
          <cell r="B28" t="str">
            <v>พระพุทธบาท</v>
          </cell>
          <cell r="C28">
            <v>6830.2372003700002</v>
          </cell>
          <cell r="D28">
            <v>0.1650514452023801</v>
          </cell>
          <cell r="E28">
            <v>1127.3405209961272</v>
          </cell>
        </row>
        <row r="29">
          <cell r="A29">
            <v>1910</v>
          </cell>
          <cell r="B29" t="str">
            <v>เสาไห้</v>
          </cell>
          <cell r="C29">
            <v>35.207755736599999</v>
          </cell>
          <cell r="D29">
            <v>0.1650514452023801</v>
          </cell>
          <cell r="E29">
            <v>5.8110909666582184</v>
          </cell>
        </row>
        <row r="30">
          <cell r="A30">
            <v>1911</v>
          </cell>
          <cell r="B30" t="str">
            <v>มวกเหล็ก</v>
          </cell>
          <cell r="C30">
            <v>57329.697514599997</v>
          </cell>
          <cell r="D30">
            <v>0.1650514452023801</v>
          </cell>
          <cell r="E30">
            <v>9462.3494278000289</v>
          </cell>
        </row>
        <row r="31">
          <cell r="A31">
            <v>1912</v>
          </cell>
          <cell r="B31" t="str">
            <v>วังม่วง</v>
          </cell>
          <cell r="C31">
            <v>39442.584452900002</v>
          </cell>
          <cell r="D31">
            <v>0.1650514452023801</v>
          </cell>
          <cell r="E31">
            <v>6510.0555664680742</v>
          </cell>
        </row>
        <row r="32">
          <cell r="A32">
            <v>1913</v>
          </cell>
          <cell r="B32" t="str">
            <v>เฉลิมพระเกียรติ</v>
          </cell>
          <cell r="C32">
            <v>1332.47919576</v>
          </cell>
          <cell r="D32">
            <v>0.1650514452023801</v>
          </cell>
          <cell r="E32">
            <v>219.92761696229314</v>
          </cell>
        </row>
        <row r="33">
          <cell r="A33">
            <v>2001</v>
          </cell>
          <cell r="B33" t="str">
            <v>เมืองชลบุรี</v>
          </cell>
          <cell r="C33">
            <v>1731.10186643</v>
          </cell>
          <cell r="D33">
            <v>7.0796903620544999E-2</v>
          </cell>
          <cell r="E33">
            <v>122.55665199499028</v>
          </cell>
        </row>
        <row r="34">
          <cell r="A34">
            <v>2002</v>
          </cell>
          <cell r="B34" t="str">
            <v>บ้านบึง</v>
          </cell>
          <cell r="C34">
            <v>50268.605185100001</v>
          </cell>
          <cell r="D34">
            <v>7.0796903620544999E-2</v>
          </cell>
          <cell r="E34">
            <v>3558.8615964287533</v>
          </cell>
        </row>
        <row r="35">
          <cell r="A35">
            <v>2003</v>
          </cell>
          <cell r="B35" t="str">
            <v>หนองใหญ่</v>
          </cell>
          <cell r="C35">
            <v>24148.4961453</v>
          </cell>
          <cell r="D35">
            <v>7.0796903620544999E-2</v>
          </cell>
          <cell r="E35">
            <v>1709.6387541799065</v>
          </cell>
        </row>
        <row r="36">
          <cell r="A36">
            <v>2005</v>
          </cell>
          <cell r="B36" t="str">
            <v>พานทอง</v>
          </cell>
          <cell r="C36">
            <v>2009.3644647900001</v>
          </cell>
          <cell r="D36">
            <v>7.0796903620544999E-2</v>
          </cell>
          <cell r="E36">
            <v>142.25678235228563</v>
          </cell>
        </row>
        <row r="37">
          <cell r="A37">
            <v>2006</v>
          </cell>
          <cell r="B37" t="str">
            <v>พนัสนิคม</v>
          </cell>
          <cell r="C37">
            <v>17162.488822300002</v>
          </cell>
          <cell r="D37">
            <v>7.0796903620544999E-2</v>
          </cell>
          <cell r="E37">
            <v>1215.051067041054</v>
          </cell>
        </row>
        <row r="38">
          <cell r="A38">
            <v>2007</v>
          </cell>
          <cell r="B38" t="str">
            <v>ศรีราชา</v>
          </cell>
          <cell r="C38">
            <v>1849.83172586</v>
          </cell>
          <cell r="D38">
            <v>7.0796903620544999E-2</v>
          </cell>
          <cell r="E38">
            <v>130.96235840993683</v>
          </cell>
        </row>
        <row r="39">
          <cell r="A39">
            <v>2010</v>
          </cell>
          <cell r="B39" t="str">
            <v>บ่อทอง</v>
          </cell>
          <cell r="C39">
            <v>37156.2546382</v>
          </cell>
          <cell r="D39">
            <v>7.0796903620544999E-2</v>
          </cell>
          <cell r="E39">
            <v>2630.5477785210733</v>
          </cell>
        </row>
        <row r="40">
          <cell r="A40">
            <v>2011</v>
          </cell>
          <cell r="B40" t="str">
            <v>เกาะจันทร์</v>
          </cell>
          <cell r="C40">
            <v>14832.9228733</v>
          </cell>
          <cell r="D40">
            <v>7.0796903620544999E-2</v>
          </cell>
          <cell r="E40">
            <v>1050.1250110719975</v>
          </cell>
        </row>
        <row r="41">
          <cell r="A41">
            <v>2104</v>
          </cell>
          <cell r="B41" t="str">
            <v>วังจันทร์</v>
          </cell>
          <cell r="C41">
            <v>222.972294981</v>
          </cell>
          <cell r="D41">
            <v>5.8304447264501409E-2</v>
          </cell>
          <cell r="E41">
            <v>13.000276414164567</v>
          </cell>
        </row>
        <row r="42">
          <cell r="A42">
            <v>2105</v>
          </cell>
          <cell r="B42" t="str">
            <v>บ้านค่าย</v>
          </cell>
          <cell r="C42">
            <v>1190.8214859100001</v>
          </cell>
          <cell r="D42">
            <v>5.8304447264501409E-2</v>
          </cell>
          <cell r="E42">
            <v>69.430188526674812</v>
          </cell>
        </row>
        <row r="43">
          <cell r="A43">
            <v>2106</v>
          </cell>
          <cell r="B43" t="str">
            <v>ปลวกแดง</v>
          </cell>
          <cell r="C43">
            <v>1330.4222696300001</v>
          </cell>
          <cell r="D43">
            <v>5.8304447264501409E-2</v>
          </cell>
          <cell r="E43">
            <v>77.569535059160614</v>
          </cell>
        </row>
        <row r="44">
          <cell r="A44">
            <v>2207</v>
          </cell>
          <cell r="B44" t="str">
            <v>สอยดาว</v>
          </cell>
          <cell r="C44">
            <v>3700.5694708199999</v>
          </cell>
          <cell r="D44">
            <v>4.3236588655244462E-2</v>
          </cell>
          <cell r="E44">
            <v>160</v>
          </cell>
        </row>
        <row r="45">
          <cell r="A45">
            <v>2406</v>
          </cell>
          <cell r="B45" t="str">
            <v>พนมสารคาม</v>
          </cell>
          <cell r="C45">
            <v>1043.3442165199999</v>
          </cell>
          <cell r="D45">
            <v>6.1362317266792643E-2</v>
          </cell>
          <cell r="E45">
            <v>64.022018832573437</v>
          </cell>
        </row>
        <row r="46">
          <cell r="A46">
            <v>2408</v>
          </cell>
          <cell r="B46" t="str">
            <v>สนามชัยเขต</v>
          </cell>
          <cell r="C46">
            <v>15779.7110398</v>
          </cell>
          <cell r="D46">
            <v>6.1362317266792643E-2</v>
          </cell>
          <cell r="E46">
            <v>968.27963520251808</v>
          </cell>
        </row>
        <row r="47">
          <cell r="A47">
            <v>2409</v>
          </cell>
          <cell r="B47" t="str">
            <v>แปลงยาว</v>
          </cell>
          <cell r="C47">
            <v>9343.3615163800005</v>
          </cell>
          <cell r="D47">
            <v>6.1362317266792643E-2</v>
          </cell>
          <cell r="E47">
            <v>573.3303137064504</v>
          </cell>
        </row>
        <row r="48">
          <cell r="A48">
            <v>2410</v>
          </cell>
          <cell r="B48" t="str">
            <v>ท่าตะเกียบ</v>
          </cell>
          <cell r="C48">
            <v>12945.535104299999</v>
          </cell>
          <cell r="D48">
            <v>6.1362317266792643E-2</v>
          </cell>
          <cell r="E48">
            <v>794.36803225845813</v>
          </cell>
        </row>
        <row r="49">
          <cell r="A49">
            <v>2501</v>
          </cell>
          <cell r="B49" t="str">
            <v>เมืองปราจีนบุรี</v>
          </cell>
          <cell r="C49">
            <v>18.8108118076</v>
          </cell>
          <cell r="D49">
            <v>0.134365136483763</v>
          </cell>
          <cell r="E49">
            <v>2.5275172958985546</v>
          </cell>
        </row>
        <row r="50">
          <cell r="A50">
            <v>2502</v>
          </cell>
          <cell r="B50" t="str">
            <v>กบินทร์บุรี</v>
          </cell>
          <cell r="C50">
            <v>50939.355536000003</v>
          </cell>
          <cell r="D50">
            <v>0.134365136483763</v>
          </cell>
          <cell r="E50">
            <v>6844.4734589895688</v>
          </cell>
        </row>
        <row r="51">
          <cell r="A51">
            <v>2503</v>
          </cell>
          <cell r="B51" t="str">
            <v>นาดี</v>
          </cell>
          <cell r="C51">
            <v>67.470576533699997</v>
          </cell>
          <cell r="D51">
            <v>0.134365136483763</v>
          </cell>
          <cell r="E51">
            <v>9.0656932245887774</v>
          </cell>
        </row>
        <row r="52">
          <cell r="A52">
            <v>2507</v>
          </cell>
          <cell r="B52" t="str">
            <v>ประจันตคาม</v>
          </cell>
          <cell r="C52">
            <v>10.971704219599999</v>
          </cell>
          <cell r="D52">
            <v>0.134365136483763</v>
          </cell>
          <cell r="E52">
            <v>1.4742145349260323</v>
          </cell>
        </row>
        <row r="53">
          <cell r="A53">
            <v>2508</v>
          </cell>
          <cell r="B53" t="str">
            <v>ศรีมหาโพธิ</v>
          </cell>
          <cell r="C53">
            <v>762.54241715000001</v>
          </cell>
          <cell r="D53">
            <v>0.134365136483763</v>
          </cell>
          <cell r="E53">
            <v>102.45911595501829</v>
          </cell>
        </row>
        <row r="54">
          <cell r="A54">
            <v>2701</v>
          </cell>
          <cell r="B54" t="str">
            <v>เมืองสระแก้ว</v>
          </cell>
          <cell r="C54">
            <v>47120.538731073</v>
          </cell>
          <cell r="D54">
            <v>0.17180400028917242</v>
          </cell>
          <cell r="E54">
            <v>8095.4970497792256</v>
          </cell>
        </row>
        <row r="55">
          <cell r="A55">
            <v>2702</v>
          </cell>
          <cell r="B55" t="str">
            <v>คลองหาด</v>
          </cell>
          <cell r="C55">
            <v>63228.703259399997</v>
          </cell>
          <cell r="D55">
            <v>0.17180400028917242</v>
          </cell>
          <cell r="E55">
            <v>10862.944153061955</v>
          </cell>
        </row>
        <row r="56">
          <cell r="A56">
            <v>2703</v>
          </cell>
          <cell r="B56" t="str">
            <v>ตาพระยา</v>
          </cell>
          <cell r="C56">
            <v>10674.886462099999</v>
          </cell>
          <cell r="D56">
            <v>0.17180400028917242</v>
          </cell>
          <cell r="E56">
            <v>1833.9881968215111</v>
          </cell>
        </row>
        <row r="57">
          <cell r="A57">
            <v>2704</v>
          </cell>
          <cell r="B57" t="str">
            <v>วังน้ำเย็น</v>
          </cell>
          <cell r="C57">
            <v>42426.224305639997</v>
          </cell>
          <cell r="D57">
            <v>0.17180400028917242</v>
          </cell>
          <cell r="E57">
            <v>7288.9950528746676</v>
          </cell>
        </row>
        <row r="58">
          <cell r="A58">
            <v>2705</v>
          </cell>
          <cell r="B58" t="str">
            <v>วัฒนานคร</v>
          </cell>
          <cell r="C58">
            <v>49703.170878600002</v>
          </cell>
          <cell r="D58">
            <v>0.17180400028917242</v>
          </cell>
          <cell r="E58">
            <v>8539.2035839997807</v>
          </cell>
        </row>
        <row r="59">
          <cell r="A59">
            <v>2706</v>
          </cell>
          <cell r="B59" t="str">
            <v>อรัญประเทศ</v>
          </cell>
          <cell r="C59">
            <v>64972.653194999999</v>
          </cell>
          <cell r="D59">
            <v>0.17180400028917242</v>
          </cell>
          <cell r="E59">
            <v>11162.561728302078</v>
          </cell>
        </row>
        <row r="60">
          <cell r="A60">
            <v>2707</v>
          </cell>
          <cell r="B60" t="str">
            <v>เขาฉกรรจ์</v>
          </cell>
          <cell r="C60">
            <v>47365.675705860005</v>
          </cell>
          <cell r="D60">
            <v>0.17180400028917242</v>
          </cell>
          <cell r="E60">
            <v>8137.6125626664198</v>
          </cell>
        </row>
        <row r="61">
          <cell r="A61">
            <v>2708</v>
          </cell>
          <cell r="B61" t="str">
            <v>โคกสูง</v>
          </cell>
          <cell r="C61">
            <v>14553.2688445</v>
          </cell>
          <cell r="D61">
            <v>0.17180400028917242</v>
          </cell>
          <cell r="E61">
            <v>2500.3098047688823</v>
          </cell>
        </row>
        <row r="62">
          <cell r="A62">
            <v>2709</v>
          </cell>
          <cell r="B62" t="str">
            <v>วังสมบูรณ์</v>
          </cell>
          <cell r="C62">
            <v>40854.04214053</v>
          </cell>
          <cell r="D62">
            <v>0.17180400028917242</v>
          </cell>
          <cell r="E62">
            <v>7018.8878677254788</v>
          </cell>
        </row>
        <row r="63">
          <cell r="A63">
            <v>3001</v>
          </cell>
          <cell r="B63" t="str">
            <v>เมืองนครราชสีมา</v>
          </cell>
          <cell r="C63">
            <v>5726.6013491309996</v>
          </cell>
          <cell r="D63">
            <v>0.29637685977468198</v>
          </cell>
          <cell r="E63">
            <v>1697.232125036903</v>
          </cell>
        </row>
        <row r="64">
          <cell r="A64">
            <v>3002</v>
          </cell>
          <cell r="B64" t="str">
            <v>ครบุรี</v>
          </cell>
          <cell r="C64">
            <v>29370.814540636999</v>
          </cell>
          <cell r="D64">
            <v>0.29637685977468198</v>
          </cell>
          <cell r="E64">
            <v>8704.829782578563</v>
          </cell>
        </row>
        <row r="65">
          <cell r="A65">
            <v>3003</v>
          </cell>
          <cell r="B65" t="str">
            <v>เสิงสาง</v>
          </cell>
          <cell r="C65">
            <v>6185.2619628900002</v>
          </cell>
          <cell r="D65">
            <v>0.29637685977468198</v>
          </cell>
          <cell r="E65">
            <v>1833.1685174451238</v>
          </cell>
        </row>
        <row r="66">
          <cell r="A66">
            <v>3004</v>
          </cell>
          <cell r="B66" t="str">
            <v>คง</v>
          </cell>
          <cell r="C66">
            <v>23105.081450260001</v>
          </cell>
          <cell r="D66">
            <v>0.29637685977468198</v>
          </cell>
          <cell r="E66">
            <v>6847.8114850663142</v>
          </cell>
        </row>
        <row r="67">
          <cell r="A67">
            <v>3005</v>
          </cell>
          <cell r="B67" t="str">
            <v>บ้านเหลื่อม</v>
          </cell>
          <cell r="C67">
            <v>26899.324770631902</v>
          </cell>
          <cell r="D67">
            <v>0.29637685977468198</v>
          </cell>
          <cell r="E67">
            <v>7972.337405579201</v>
          </cell>
        </row>
        <row r="68">
          <cell r="A68">
            <v>3006</v>
          </cell>
          <cell r="B68" t="str">
            <v>จักราช</v>
          </cell>
          <cell r="C68">
            <v>58763.212489400001</v>
          </cell>
          <cell r="D68">
            <v>0.29637685977468198</v>
          </cell>
          <cell r="E68">
            <v>17416.056387880744</v>
          </cell>
        </row>
        <row r="69">
          <cell r="A69">
            <v>3007</v>
          </cell>
          <cell r="B69" t="str">
            <v>โชคชัย</v>
          </cell>
          <cell r="C69">
            <v>7552.36561987</v>
          </cell>
          <cell r="D69">
            <v>0.29637685977468198</v>
          </cell>
          <cell r="E69">
            <v>2238.34640628734</v>
          </cell>
        </row>
        <row r="70">
          <cell r="A70">
            <v>3008</v>
          </cell>
          <cell r="B70" t="str">
            <v>ด่านขุนทด</v>
          </cell>
          <cell r="C70">
            <v>53876.825818779995</v>
          </cell>
          <cell r="D70">
            <v>0.29637685977468198</v>
          </cell>
          <cell r="E70">
            <v>15967.844450797524</v>
          </cell>
        </row>
        <row r="71">
          <cell r="A71">
            <v>3009</v>
          </cell>
          <cell r="B71" t="str">
            <v>โนนไทย</v>
          </cell>
          <cell r="C71">
            <v>1036.094136355</v>
          </cell>
          <cell r="D71">
            <v>0.29637685977468198</v>
          </cell>
          <cell r="E71">
            <v>307.07432656385606</v>
          </cell>
        </row>
        <row r="72">
          <cell r="A72">
            <v>3010</v>
          </cell>
          <cell r="B72" t="str">
            <v>โนนสูง</v>
          </cell>
          <cell r="C72">
            <v>889.56732226899999</v>
          </cell>
          <cell r="D72">
            <v>0.29637685977468198</v>
          </cell>
          <cell r="E72">
            <v>263.64716953225872</v>
          </cell>
        </row>
        <row r="73">
          <cell r="A73">
            <v>3011</v>
          </cell>
          <cell r="B73" t="str">
            <v>ขามสะแกแสง</v>
          </cell>
          <cell r="C73">
            <v>16719.399962809999</v>
          </cell>
          <cell r="D73">
            <v>0.29637685977468198</v>
          </cell>
          <cell r="E73">
            <v>4955.2432582945621</v>
          </cell>
        </row>
        <row r="74">
          <cell r="A74">
            <v>3012</v>
          </cell>
          <cell r="B74" t="str">
            <v>บัวใหญ่</v>
          </cell>
          <cell r="C74">
            <v>14990.219954800001</v>
          </cell>
          <cell r="D74">
            <v>0.29637685977468198</v>
          </cell>
          <cell r="E74">
            <v>4442.7543175353994</v>
          </cell>
        </row>
        <row r="75">
          <cell r="A75">
            <v>3014</v>
          </cell>
          <cell r="B75" t="str">
            <v>ปักธงชัย</v>
          </cell>
          <cell r="C75">
            <v>33130.353721494001</v>
          </cell>
          <cell r="D75">
            <v>0.29637685977468198</v>
          </cell>
          <cell r="E75">
            <v>9819.0701992008399</v>
          </cell>
        </row>
        <row r="76">
          <cell r="A76">
            <v>3015</v>
          </cell>
          <cell r="B76" t="str">
            <v>พิมาย</v>
          </cell>
          <cell r="C76">
            <v>55014.862545099997</v>
          </cell>
          <cell r="D76">
            <v>0.29637685977468198</v>
          </cell>
          <cell r="E76">
            <v>16305.132202052506</v>
          </cell>
        </row>
        <row r="77">
          <cell r="A77">
            <v>3016</v>
          </cell>
          <cell r="B77" t="str">
            <v>ห้วยแถลง</v>
          </cell>
          <cell r="C77">
            <v>42805.6075471</v>
          </cell>
          <cell r="D77">
            <v>0.29637685977468198</v>
          </cell>
          <cell r="E77">
            <v>12686.591545556925</v>
          </cell>
        </row>
        <row r="78">
          <cell r="A78">
            <v>3017</v>
          </cell>
          <cell r="B78" t="str">
            <v>ชุมพวง</v>
          </cell>
          <cell r="C78">
            <v>10442.667589799999</v>
          </cell>
          <cell r="D78">
            <v>0.29637685977468198</v>
          </cell>
          <cell r="E78">
            <v>3094.9650279357706</v>
          </cell>
        </row>
        <row r="79">
          <cell r="A79">
            <v>3018</v>
          </cell>
          <cell r="B79" t="str">
            <v>สูงเนิน</v>
          </cell>
          <cell r="C79">
            <v>30426.1473721</v>
          </cell>
          <cell r="D79">
            <v>0.29637685977468198</v>
          </cell>
          <cell r="E79">
            <v>9017.6060131846898</v>
          </cell>
        </row>
        <row r="80">
          <cell r="A80">
            <v>3019</v>
          </cell>
          <cell r="B80" t="str">
            <v>ขามทะเลสอ</v>
          </cell>
          <cell r="C80">
            <v>1375.9889944700001</v>
          </cell>
          <cell r="D80">
            <v>0.29637685977468198</v>
          </cell>
          <cell r="E80">
            <v>407.81129726554087</v>
          </cell>
        </row>
        <row r="81">
          <cell r="A81">
            <v>3020</v>
          </cell>
          <cell r="B81" t="str">
            <v>สีคิ้ว</v>
          </cell>
          <cell r="C81">
            <v>64264.259463800001</v>
          </cell>
          <cell r="D81">
            <v>0.29637685977468198</v>
          </cell>
          <cell r="E81">
            <v>19046.439415626432</v>
          </cell>
        </row>
        <row r="82">
          <cell r="A82">
            <v>3021</v>
          </cell>
          <cell r="B82" t="str">
            <v>ปากช่อง</v>
          </cell>
          <cell r="C82">
            <v>107122.191985</v>
          </cell>
          <cell r="D82">
            <v>0.29637685977468198</v>
          </cell>
          <cell r="E82">
            <v>31748.538872694906</v>
          </cell>
        </row>
        <row r="83">
          <cell r="A83">
            <v>3022</v>
          </cell>
          <cell r="B83" t="str">
            <v>หนองบุญมาก</v>
          </cell>
          <cell r="C83">
            <v>16039.6620203</v>
          </cell>
          <cell r="D83">
            <v>0.29637685977468198</v>
          </cell>
          <cell r="E83">
            <v>4753.7846614237451</v>
          </cell>
        </row>
        <row r="84">
          <cell r="A84">
            <v>3023</v>
          </cell>
          <cell r="B84" t="str">
            <v>แก้งสนามนาง</v>
          </cell>
          <cell r="C84">
            <v>45865.117864100001</v>
          </cell>
          <cell r="D84">
            <v>0.29637685977468198</v>
          </cell>
          <cell r="E84">
            <v>13593.359605757627</v>
          </cell>
        </row>
        <row r="85">
          <cell r="A85">
            <v>3024</v>
          </cell>
          <cell r="B85" t="str">
            <v>โนนแดง</v>
          </cell>
          <cell r="C85">
            <v>19.597514417799999</v>
          </cell>
          <cell r="D85">
            <v>0.29637685977468198</v>
          </cell>
          <cell r="E85">
            <v>5.8082497825366186</v>
          </cell>
        </row>
        <row r="86">
          <cell r="A86">
            <v>3025</v>
          </cell>
          <cell r="B86" t="str">
            <v>วังน้ำเขียว</v>
          </cell>
          <cell r="C86">
            <v>24197.207423905998</v>
          </cell>
          <cell r="D86">
            <v>0.29637685977468198</v>
          </cell>
          <cell r="E86">
            <v>7171.4923516138815</v>
          </cell>
        </row>
        <row r="87">
          <cell r="A87">
            <v>3026</v>
          </cell>
          <cell r="B87" t="str">
            <v>เทพารักษ์</v>
          </cell>
          <cell r="C87">
            <v>13928.435836000001</v>
          </cell>
          <cell r="D87">
            <v>0.29637685977468198</v>
          </cell>
          <cell r="E87">
            <v>4128.0660746468275</v>
          </cell>
        </row>
        <row r="88">
          <cell r="A88">
            <v>3028</v>
          </cell>
          <cell r="B88" t="str">
            <v>พระทองคำ</v>
          </cell>
          <cell r="C88">
            <v>33364.778908399996</v>
          </cell>
          <cell r="D88">
            <v>0.29637685977468198</v>
          </cell>
          <cell r="E88">
            <v>9888.548399948133</v>
          </cell>
        </row>
        <row r="89">
          <cell r="A89">
            <v>3029</v>
          </cell>
          <cell r="B89" t="str">
            <v>ลำทะเมนชัย</v>
          </cell>
          <cell r="C89">
            <v>2425.2719721499998</v>
          </cell>
          <cell r="D89">
            <v>0.29637685977468198</v>
          </cell>
          <cell r="E89">
            <v>718.79449120536685</v>
          </cell>
        </row>
        <row r="90">
          <cell r="A90">
            <v>3030</v>
          </cell>
          <cell r="B90" t="str">
            <v>บัวลาย</v>
          </cell>
          <cell r="C90">
            <v>3255.1074561700002</v>
          </cell>
          <cell r="D90">
            <v>0.29637685977468198</v>
          </cell>
          <cell r="E90">
            <v>964.73852608881793</v>
          </cell>
        </row>
        <row r="91">
          <cell r="A91">
            <v>3032</v>
          </cell>
          <cell r="B91" t="str">
            <v>เฉลิมพระเกียรติ</v>
          </cell>
          <cell r="C91">
            <v>3518.8558047699998</v>
          </cell>
          <cell r="D91">
            <v>0.29637685977468198</v>
          </cell>
          <cell r="E91">
            <v>1042.9074334176439</v>
          </cell>
        </row>
        <row r="92">
          <cell r="A92">
            <v>3101</v>
          </cell>
          <cell r="B92" t="str">
            <v>เมืองบุรีรัมย์</v>
          </cell>
          <cell r="C92">
            <v>7912.8646551299998</v>
          </cell>
          <cell r="D92">
            <v>0.30136719694918312</v>
          </cell>
          <cell r="E92">
            <v>2384.6778409547928</v>
          </cell>
        </row>
        <row r="93">
          <cell r="A93">
            <v>3102</v>
          </cell>
          <cell r="B93" t="str">
            <v>คูเมือง</v>
          </cell>
          <cell r="C93">
            <v>18957.0782951</v>
          </cell>
          <cell r="D93">
            <v>0.30136719694918312</v>
          </cell>
          <cell r="E93">
            <v>5713.0415481404862</v>
          </cell>
        </row>
        <row r="94">
          <cell r="A94">
            <v>3103</v>
          </cell>
          <cell r="B94" t="str">
            <v>กระสัง</v>
          </cell>
          <cell r="C94">
            <v>1308.26243533</v>
          </cell>
          <cell r="D94">
            <v>0.30136719694918312</v>
          </cell>
          <cell r="E94">
            <v>394.26738300931407</v>
          </cell>
        </row>
        <row r="95">
          <cell r="A95">
            <v>3104</v>
          </cell>
          <cell r="B95" t="str">
            <v>นางรอง</v>
          </cell>
          <cell r="C95">
            <v>8686.79106856</v>
          </cell>
          <cell r="D95">
            <v>0.30136719694918312</v>
          </cell>
          <cell r="E95">
            <v>2617.9138748151263</v>
          </cell>
        </row>
        <row r="96">
          <cell r="A96">
            <v>3105</v>
          </cell>
          <cell r="B96" t="str">
            <v>หนองกี่</v>
          </cell>
          <cell r="C96">
            <v>30468.976444600001</v>
          </cell>
          <cell r="D96">
            <v>0.30136719694918312</v>
          </cell>
          <cell r="E96">
            <v>9182.3500250197903</v>
          </cell>
        </row>
        <row r="97">
          <cell r="A97">
            <v>3106</v>
          </cell>
          <cell r="B97" t="str">
            <v>ละหานทราย</v>
          </cell>
          <cell r="C97">
            <v>16024.223968599999</v>
          </cell>
          <cell r="D97">
            <v>0.30136719694918312</v>
          </cell>
          <cell r="E97">
            <v>4829.175460702897</v>
          </cell>
        </row>
        <row r="98">
          <cell r="A98">
            <v>3107</v>
          </cell>
          <cell r="B98" t="str">
            <v>ประโคนชัย</v>
          </cell>
          <cell r="C98">
            <v>3869.2758610400001</v>
          </cell>
          <cell r="D98">
            <v>0.30136719694918312</v>
          </cell>
          <cell r="E98">
            <v>1166.0728204647619</v>
          </cell>
        </row>
        <row r="99">
          <cell r="A99">
            <v>3108</v>
          </cell>
          <cell r="B99" t="str">
            <v>บ้านกรวด</v>
          </cell>
          <cell r="C99">
            <v>16888.363371700001</v>
          </cell>
          <cell r="D99">
            <v>0.30136719694918312</v>
          </cell>
          <cell r="E99">
            <v>5089.5987303884849</v>
          </cell>
        </row>
        <row r="100">
          <cell r="A100">
            <v>3110</v>
          </cell>
          <cell r="B100" t="str">
            <v>ลำปลายมาศ</v>
          </cell>
          <cell r="C100">
            <v>16271.494759900001</v>
          </cell>
          <cell r="D100">
            <v>0.30136719694918312</v>
          </cell>
          <cell r="E100">
            <v>4903.6947659643847</v>
          </cell>
        </row>
        <row r="101">
          <cell r="A101">
            <v>3111</v>
          </cell>
          <cell r="B101" t="str">
            <v>สตึก</v>
          </cell>
          <cell r="C101">
            <v>29692.847406600002</v>
          </cell>
          <cell r="D101">
            <v>0.30136719694918312</v>
          </cell>
          <cell r="E101">
            <v>8948.4501923668649</v>
          </cell>
        </row>
        <row r="102">
          <cell r="A102">
            <v>3112</v>
          </cell>
          <cell r="B102" t="str">
            <v>ปะคำ</v>
          </cell>
          <cell r="C102">
            <v>3727.5764981399998</v>
          </cell>
          <cell r="D102">
            <v>0.30136719694918312</v>
          </cell>
          <cell r="E102">
            <v>1123.3692806581037</v>
          </cell>
        </row>
        <row r="103">
          <cell r="A103">
            <v>3113</v>
          </cell>
          <cell r="B103" t="str">
            <v>นาโพธิ์</v>
          </cell>
          <cell r="C103">
            <v>1.56001295578</v>
          </cell>
          <cell r="D103">
            <v>0.30136719694918312</v>
          </cell>
          <cell r="E103">
            <v>0.47013673168782855</v>
          </cell>
        </row>
        <row r="104">
          <cell r="A104">
            <v>3114</v>
          </cell>
          <cell r="B104" t="str">
            <v>หนองหงส์</v>
          </cell>
          <cell r="C104">
            <v>38489.0060601</v>
          </cell>
          <cell r="D104">
            <v>0.30136719694918312</v>
          </cell>
          <cell r="E104">
            <v>11599.32386969246</v>
          </cell>
        </row>
        <row r="105">
          <cell r="A105">
            <v>3115</v>
          </cell>
          <cell r="B105" t="str">
            <v>พลับพลาชัย</v>
          </cell>
          <cell r="C105">
            <v>910.02631449399996</v>
          </cell>
          <cell r="D105">
            <v>0.30136719694918312</v>
          </cell>
          <cell r="E105">
            <v>274.25207954905255</v>
          </cell>
        </row>
        <row r="106">
          <cell r="A106">
            <v>3116</v>
          </cell>
          <cell r="B106" t="str">
            <v>ห้วยราช</v>
          </cell>
          <cell r="C106">
            <v>154.05901945400001</v>
          </cell>
          <cell r="D106">
            <v>0.30136719694918312</v>
          </cell>
          <cell r="E106">
            <v>46.428334857591658</v>
          </cell>
        </row>
        <row r="107">
          <cell r="A107">
            <v>3117</v>
          </cell>
          <cell r="B107" t="str">
            <v>โนนสุวรรณ</v>
          </cell>
          <cell r="C107">
            <v>1047.2427997899999</v>
          </cell>
          <cell r="D107">
            <v>0.30136719694918312</v>
          </cell>
          <cell r="E107">
            <v>315.60462709792688</v>
          </cell>
        </row>
        <row r="108">
          <cell r="A108">
            <v>3118</v>
          </cell>
          <cell r="B108" t="str">
            <v>ชำนิ</v>
          </cell>
          <cell r="C108">
            <v>1941.83474645</v>
          </cell>
          <cell r="D108">
            <v>0.30136719694918312</v>
          </cell>
          <cell r="E108">
            <v>585.20529447616423</v>
          </cell>
        </row>
        <row r="109">
          <cell r="A109">
            <v>3120</v>
          </cell>
          <cell r="B109" t="str">
            <v>โนนดินแดง</v>
          </cell>
          <cell r="C109">
            <v>1294.4104030399999</v>
          </cell>
          <cell r="D109">
            <v>0.30136719694918312</v>
          </cell>
          <cell r="E109">
            <v>390.09283486602715</v>
          </cell>
        </row>
        <row r="110">
          <cell r="A110">
            <v>3121</v>
          </cell>
          <cell r="B110" t="str">
            <v>บ้านด่าน</v>
          </cell>
          <cell r="C110">
            <v>16372.3364991</v>
          </cell>
          <cell r="D110">
            <v>0.30136719694918312</v>
          </cell>
          <cell r="E110">
            <v>4934.0851582425694</v>
          </cell>
        </row>
        <row r="111">
          <cell r="A111">
            <v>3122</v>
          </cell>
          <cell r="B111" t="str">
            <v>แคนดง</v>
          </cell>
          <cell r="C111">
            <v>18513.110998600001</v>
          </cell>
          <cell r="D111">
            <v>0.30136719694918312</v>
          </cell>
          <cell r="E111">
            <v>5579.2443684571745</v>
          </cell>
        </row>
        <row r="112">
          <cell r="A112">
            <v>3123</v>
          </cell>
          <cell r="B112" t="str">
            <v>เฉลิมพระเกียรติ</v>
          </cell>
          <cell r="C112">
            <v>8.8973636529999993</v>
          </cell>
          <cell r="D112">
            <v>0.30136719694918312</v>
          </cell>
          <cell r="E112">
            <v>2.6813735443421542</v>
          </cell>
        </row>
        <row r="113">
          <cell r="A113">
            <v>3201</v>
          </cell>
          <cell r="B113" t="str">
            <v>เมืองสุรินทร์</v>
          </cell>
          <cell r="C113">
            <v>2929.0876411099998</v>
          </cell>
          <cell r="D113">
            <v>0.2126975384073459</v>
          </cell>
          <cell r="E113">
            <v>623.00973104347634</v>
          </cell>
        </row>
        <row r="114">
          <cell r="A114">
            <v>3202</v>
          </cell>
          <cell r="B114" t="str">
            <v>ชุมพลบุรี</v>
          </cell>
          <cell r="C114">
            <v>0.91914071610600001</v>
          </cell>
          <cell r="D114">
            <v>0.2126975384073459</v>
          </cell>
          <cell r="E114">
            <v>0.19549896776571135</v>
          </cell>
        </row>
        <row r="115">
          <cell r="A115">
            <v>3203</v>
          </cell>
          <cell r="B115" t="str">
            <v>ท่าตูม</v>
          </cell>
          <cell r="C115">
            <v>1482.31634964</v>
          </cell>
          <cell r="D115">
            <v>0.2126975384073459</v>
          </cell>
          <cell r="E115">
            <v>315.28503870939068</v>
          </cell>
        </row>
        <row r="116">
          <cell r="A116">
            <v>3204</v>
          </cell>
          <cell r="B116" t="str">
            <v>จอมพระ</v>
          </cell>
          <cell r="C116">
            <v>956.27166748100001</v>
          </cell>
          <cell r="D116">
            <v>0.2126975384073459</v>
          </cell>
          <cell r="E116">
            <v>203.39662972189672</v>
          </cell>
        </row>
        <row r="117">
          <cell r="A117">
            <v>3205</v>
          </cell>
          <cell r="B117" t="str">
            <v>ปราสาท</v>
          </cell>
          <cell r="C117">
            <v>13072.5948971</v>
          </cell>
          <cell r="D117">
            <v>0.2126975384073459</v>
          </cell>
          <cell r="E117">
            <v>2780.5087552096011</v>
          </cell>
        </row>
        <row r="118">
          <cell r="A118">
            <v>3206</v>
          </cell>
          <cell r="B118" t="str">
            <v>กาบเชิง</v>
          </cell>
          <cell r="C118">
            <v>17190.518200999999</v>
          </cell>
          <cell r="D118">
            <v>0.2126975384073459</v>
          </cell>
          <cell r="E118">
            <v>3656.3809052993761</v>
          </cell>
        </row>
        <row r="119">
          <cell r="A119">
            <v>3207</v>
          </cell>
          <cell r="B119" t="str">
            <v>รัตนบุรี</v>
          </cell>
          <cell r="C119">
            <v>83.389160118700005</v>
          </cell>
          <cell r="D119">
            <v>0.2126975384073459</v>
          </cell>
          <cell r="E119">
            <v>17.736669087103511</v>
          </cell>
        </row>
        <row r="120">
          <cell r="A120">
            <v>3208</v>
          </cell>
          <cell r="B120" t="str">
            <v>สนม</v>
          </cell>
          <cell r="C120">
            <v>508.72613009200001</v>
          </cell>
          <cell r="D120">
            <v>0.2126975384073459</v>
          </cell>
          <cell r="E120">
            <v>108.20479559406361</v>
          </cell>
        </row>
        <row r="121">
          <cell r="A121">
            <v>3209</v>
          </cell>
          <cell r="B121" t="str">
            <v>ศีขรภูมิ</v>
          </cell>
          <cell r="C121">
            <v>2466.50850494</v>
          </cell>
          <cell r="D121">
            <v>0.2126975384073459</v>
          </cell>
          <cell r="E121">
            <v>524.620287461521</v>
          </cell>
        </row>
        <row r="122">
          <cell r="A122">
            <v>3210</v>
          </cell>
          <cell r="B122" t="str">
            <v>สังขะ</v>
          </cell>
          <cell r="C122">
            <v>19751.351106099999</v>
          </cell>
          <cell r="D122">
            <v>0.2126975384073459</v>
          </cell>
          <cell r="E122">
            <v>4201.0637604866788</v>
          </cell>
        </row>
        <row r="123">
          <cell r="A123">
            <v>3211</v>
          </cell>
          <cell r="B123" t="str">
            <v>ลำดวน</v>
          </cell>
          <cell r="C123">
            <v>703.83777246199998</v>
          </cell>
          <cell r="D123">
            <v>0.2126975384073459</v>
          </cell>
          <cell r="E123">
            <v>149.70456164077703</v>
          </cell>
        </row>
        <row r="124">
          <cell r="A124">
            <v>3212</v>
          </cell>
          <cell r="B124" t="str">
            <v>สำโรงทาบ</v>
          </cell>
          <cell r="C124">
            <v>621.29836466400002</v>
          </cell>
          <cell r="D124">
            <v>0.2126975384073459</v>
          </cell>
          <cell r="E124">
            <v>132.14863278054233</v>
          </cell>
        </row>
        <row r="125">
          <cell r="A125">
            <v>3213</v>
          </cell>
          <cell r="B125" t="str">
            <v>บัวเชด</v>
          </cell>
          <cell r="C125">
            <v>24685.434411800001</v>
          </cell>
          <cell r="D125">
            <v>0.2126975384073459</v>
          </cell>
          <cell r="E125">
            <v>5250.5311339058489</v>
          </cell>
        </row>
        <row r="126">
          <cell r="A126">
            <v>3214</v>
          </cell>
          <cell r="B126" t="str">
            <v>พนมดงรัก</v>
          </cell>
          <cell r="C126">
            <v>10307.6788899</v>
          </cell>
          <cell r="D126">
            <v>0.2126975384073459</v>
          </cell>
          <cell r="E126">
            <v>2192.417926575094</v>
          </cell>
        </row>
        <row r="127">
          <cell r="A127">
            <v>3215</v>
          </cell>
          <cell r="B127" t="str">
            <v>ศรีณรงค์</v>
          </cell>
          <cell r="C127">
            <v>10527.8479403</v>
          </cell>
          <cell r="D127">
            <v>0.2126975384073459</v>
          </cell>
          <cell r="E127">
            <v>2239.2473416286566</v>
          </cell>
        </row>
        <row r="128">
          <cell r="A128">
            <v>3216</v>
          </cell>
          <cell r="B128" t="str">
            <v>เขวาสินรินทร์</v>
          </cell>
          <cell r="C128">
            <v>299.87384023200002</v>
          </cell>
          <cell r="D128">
            <v>0.2126975384073459</v>
          </cell>
          <cell r="E128">
            <v>63.782427650104133</v>
          </cell>
        </row>
        <row r="129">
          <cell r="A129">
            <v>3217</v>
          </cell>
          <cell r="B129" t="str">
            <v>โนนนารายณ์</v>
          </cell>
          <cell r="C129">
            <v>478.45360599899999</v>
          </cell>
          <cell r="D129">
            <v>0.2126975384073459</v>
          </cell>
          <cell r="E129">
            <v>101.76590423810545</v>
          </cell>
        </row>
        <row r="130">
          <cell r="A130">
            <v>3303</v>
          </cell>
          <cell r="B130" t="str">
            <v>กันทรารมย์</v>
          </cell>
          <cell r="C130">
            <v>92.736011439999999</v>
          </cell>
          <cell r="D130">
            <v>0.31662554925606134</v>
          </cell>
          <cell r="E130">
            <v>29.362590558006389</v>
          </cell>
        </row>
        <row r="131">
          <cell r="A131">
            <v>3304</v>
          </cell>
          <cell r="B131" t="str">
            <v>กันทรลักษ์</v>
          </cell>
          <cell r="C131">
            <v>5.8749851390299996</v>
          </cell>
          <cell r="D131">
            <v>0.31662554925606134</v>
          </cell>
          <cell r="E131">
            <v>1.8601703965165715</v>
          </cell>
        </row>
        <row r="132">
          <cell r="A132">
            <v>3305</v>
          </cell>
          <cell r="B132" t="str">
            <v>ขุขันธ์</v>
          </cell>
          <cell r="C132">
            <v>1100.1914919200001</v>
          </cell>
          <cell r="D132">
            <v>0.31662554925606134</v>
          </cell>
          <cell r="E132">
            <v>348.34873541601559</v>
          </cell>
        </row>
        <row r="133">
          <cell r="A133">
            <v>3307</v>
          </cell>
          <cell r="B133" t="str">
            <v>ปรางค์กู่</v>
          </cell>
          <cell r="C133">
            <v>2837.4690499500002</v>
          </cell>
          <cell r="D133">
            <v>0.31662554925606134</v>
          </cell>
          <cell r="E133">
            <v>898.41519643749336</v>
          </cell>
        </row>
        <row r="134">
          <cell r="A134">
            <v>3312</v>
          </cell>
          <cell r="B134" t="str">
            <v>ห้วยทับทัน</v>
          </cell>
          <cell r="C134">
            <v>913.95627437500002</v>
          </cell>
          <cell r="D134">
            <v>0.31662554925606134</v>
          </cell>
          <cell r="E134">
            <v>289.38190737000787</v>
          </cell>
        </row>
        <row r="135">
          <cell r="A135">
            <v>3313</v>
          </cell>
          <cell r="B135" t="str">
            <v>โนนคูณ</v>
          </cell>
          <cell r="C135">
            <v>28.803779829</v>
          </cell>
          <cell r="D135">
            <v>0.31662554925606134</v>
          </cell>
          <cell r="E135">
            <v>9.1200126090077855</v>
          </cell>
        </row>
        <row r="136">
          <cell r="A136">
            <v>3317</v>
          </cell>
          <cell r="B136" t="str">
            <v>ภูสิงห์</v>
          </cell>
          <cell r="C136">
            <v>5014.1916562200004</v>
          </cell>
          <cell r="D136">
            <v>0.31662554925606134</v>
          </cell>
          <cell r="E136">
            <v>1587.6211872258175</v>
          </cell>
        </row>
        <row r="137">
          <cell r="A137">
            <v>3318</v>
          </cell>
          <cell r="B137" t="str">
            <v>เมืองจันทร์</v>
          </cell>
          <cell r="C137">
            <v>83.982402023700004</v>
          </cell>
          <cell r="D137">
            <v>0.31662554925606134</v>
          </cell>
          <cell r="E137">
            <v>26.59097416859737</v>
          </cell>
        </row>
        <row r="138">
          <cell r="A138">
            <v>3321</v>
          </cell>
          <cell r="B138" t="str">
            <v>โพธิ์ศรีสุวรรณ</v>
          </cell>
          <cell r="C138">
            <v>29.369789773400001</v>
          </cell>
          <cell r="D138">
            <v>0.31662554925606134</v>
          </cell>
          <cell r="E138">
            <v>9.2992258185378294</v>
          </cell>
        </row>
        <row r="139">
          <cell r="A139">
            <v>3401</v>
          </cell>
          <cell r="B139" t="str">
            <v>เมืองอุบลราชธานี</v>
          </cell>
          <cell r="C139">
            <v>83.407519237209996</v>
          </cell>
          <cell r="D139">
            <v>0.16048836809191314</v>
          </cell>
          <cell r="E139">
            <v>13.385936648974685</v>
          </cell>
        </row>
        <row r="140">
          <cell r="A140">
            <v>3402</v>
          </cell>
          <cell r="B140" t="str">
            <v>ศรีเมืองใหม่</v>
          </cell>
          <cell r="C140">
            <v>19.428747950399998</v>
          </cell>
          <cell r="D140">
            <v>0.16048836809191314</v>
          </cell>
          <cell r="E140">
            <v>3.118088052628798</v>
          </cell>
        </row>
        <row r="141">
          <cell r="A141">
            <v>3403</v>
          </cell>
          <cell r="B141" t="str">
            <v>โขงเจียม</v>
          </cell>
          <cell r="C141">
            <v>45.992935588990001</v>
          </cell>
          <cell r="D141">
            <v>0.16048836809191314</v>
          </cell>
          <cell r="E141">
            <v>7.3813311764334788</v>
          </cell>
        </row>
        <row r="142">
          <cell r="A142">
            <v>3404</v>
          </cell>
          <cell r="B142" t="str">
            <v>เขื่องใน</v>
          </cell>
          <cell r="C142">
            <v>1059.4220199849999</v>
          </cell>
          <cell r="D142">
            <v>0.16048836809191314</v>
          </cell>
          <cell r="E142">
            <v>170.02491110803081</v>
          </cell>
        </row>
        <row r="143">
          <cell r="A143">
            <v>3405</v>
          </cell>
          <cell r="B143" t="str">
            <v>เขมราฐ</v>
          </cell>
          <cell r="C143">
            <v>7475.9864783100002</v>
          </cell>
          <cell r="D143">
            <v>0.16048836809191314</v>
          </cell>
          <cell r="E143">
            <v>1199.8088697811806</v>
          </cell>
        </row>
        <row r="144">
          <cell r="A144">
            <v>3408</v>
          </cell>
          <cell r="B144" t="str">
            <v>นาจะหลวย</v>
          </cell>
          <cell r="C144">
            <v>3.10123709376</v>
          </cell>
          <cell r="D144">
            <v>0.16048836809191314</v>
          </cell>
          <cell r="E144">
            <v>0.49771248024364984</v>
          </cell>
        </row>
        <row r="145">
          <cell r="A145">
            <v>3410</v>
          </cell>
          <cell r="B145" t="str">
            <v>บุณฑริก</v>
          </cell>
          <cell r="C145">
            <v>30.073970393900002</v>
          </cell>
          <cell r="D145">
            <v>0.16048836809191314</v>
          </cell>
          <cell r="E145">
            <v>4.8265224305615213</v>
          </cell>
        </row>
        <row r="146">
          <cell r="A146">
            <v>3411</v>
          </cell>
          <cell r="B146" t="str">
            <v>ตระการพืชผล</v>
          </cell>
          <cell r="C146">
            <v>897.43059961899996</v>
          </cell>
          <cell r="D146">
            <v>0.16048836809191314</v>
          </cell>
          <cell r="E146">
            <v>144.02717240860039</v>
          </cell>
        </row>
        <row r="147">
          <cell r="A147">
            <v>3412</v>
          </cell>
          <cell r="B147" t="str">
            <v>กุดข้าวปุ้น</v>
          </cell>
          <cell r="C147">
            <v>517.69660439100005</v>
          </cell>
          <cell r="D147">
            <v>0.16048836809191314</v>
          </cell>
          <cell r="E147">
            <v>83.08428320543635</v>
          </cell>
        </row>
        <row r="148">
          <cell r="A148">
            <v>3414</v>
          </cell>
          <cell r="B148" t="str">
            <v>ม่วงสามสิบ</v>
          </cell>
          <cell r="C148">
            <v>2163.4616853699999</v>
          </cell>
          <cell r="D148">
            <v>0.16048836809191314</v>
          </cell>
          <cell r="E148">
            <v>347.21043531441131</v>
          </cell>
        </row>
        <row r="149">
          <cell r="A149">
            <v>3415</v>
          </cell>
          <cell r="B149" t="str">
            <v>วารินชำราบ</v>
          </cell>
          <cell r="C149">
            <v>116.41007962899999</v>
          </cell>
          <cell r="D149">
            <v>0.16048836809191314</v>
          </cell>
          <cell r="E149">
            <v>18.682463709107871</v>
          </cell>
        </row>
        <row r="150">
          <cell r="A150">
            <v>3419</v>
          </cell>
          <cell r="B150" t="str">
            <v>พิบูลมังสาหาร</v>
          </cell>
          <cell r="C150">
            <v>16.824188102899999</v>
          </cell>
          <cell r="D150">
            <v>0.16048836809191314</v>
          </cell>
          <cell r="E150">
            <v>2.7000864931058008</v>
          </cell>
        </row>
        <row r="151">
          <cell r="A151">
            <v>3430</v>
          </cell>
          <cell r="B151" t="str">
            <v>นาตาล</v>
          </cell>
          <cell r="C151">
            <v>16.9892039048</v>
          </cell>
          <cell r="D151">
            <v>0.16048836809191314</v>
          </cell>
          <cell r="E151">
            <v>2.7265696098621106</v>
          </cell>
        </row>
        <row r="152">
          <cell r="A152">
            <v>3432</v>
          </cell>
          <cell r="B152" t="str">
            <v>สว่างวีระวงศ์</v>
          </cell>
          <cell r="C152">
            <v>15.737075599000001</v>
          </cell>
          <cell r="D152">
            <v>0.16048836809191314</v>
          </cell>
          <cell r="E152">
            <v>2.5256175814225763</v>
          </cell>
        </row>
        <row r="153">
          <cell r="A153">
            <v>3501</v>
          </cell>
          <cell r="B153" t="str">
            <v>เมืองยโสธร</v>
          </cell>
          <cell r="C153">
            <v>3472.1428065099999</v>
          </cell>
          <cell r="D153">
            <v>9.4569897636991362E-2</v>
          </cell>
          <cell r="E153">
            <v>328.36018979266657</v>
          </cell>
        </row>
        <row r="154">
          <cell r="A154">
            <v>3502</v>
          </cell>
          <cell r="B154" t="str">
            <v>ทรายมูล</v>
          </cell>
          <cell r="C154">
            <v>2782.3019608700001</v>
          </cell>
          <cell r="D154">
            <v>9.4569897636991362E-2</v>
          </cell>
          <cell r="E154">
            <v>263.12201163467626</v>
          </cell>
        </row>
        <row r="155">
          <cell r="A155">
            <v>3503</v>
          </cell>
          <cell r="B155" t="str">
            <v>กุดชุม</v>
          </cell>
          <cell r="C155">
            <v>18942.945404599999</v>
          </cell>
          <cell r="D155">
            <v>9.4569897636991362E-2</v>
          </cell>
          <cell r="E155">
            <v>1791.4324078561378</v>
          </cell>
        </row>
        <row r="156">
          <cell r="A156">
            <v>3504</v>
          </cell>
          <cell r="B156" t="str">
            <v>คำเขื่อนแก้ว</v>
          </cell>
          <cell r="C156">
            <v>1347.72177044</v>
          </cell>
          <cell r="D156">
            <v>9.4569897636991362E-2</v>
          </cell>
          <cell r="E156">
            <v>127.45390987365558</v>
          </cell>
        </row>
        <row r="157">
          <cell r="A157">
            <v>3505</v>
          </cell>
          <cell r="B157" t="str">
            <v>ป่าติ้ว</v>
          </cell>
          <cell r="C157">
            <v>7833.1520672500001</v>
          </cell>
          <cell r="D157">
            <v>9.4569897636991362E-2</v>
          </cell>
          <cell r="E157">
            <v>740.78038917481979</v>
          </cell>
        </row>
        <row r="158">
          <cell r="A158">
            <v>3506</v>
          </cell>
          <cell r="B158" t="str">
            <v>มหาชนะชัย</v>
          </cell>
          <cell r="C158">
            <v>953.65869265599997</v>
          </cell>
          <cell r="D158">
            <v>9.4569897636991362E-2</v>
          </cell>
          <cell r="E158">
            <v>90.18740494510493</v>
          </cell>
        </row>
        <row r="159">
          <cell r="A159">
            <v>3507</v>
          </cell>
          <cell r="B159" t="str">
            <v>ค้อวัง</v>
          </cell>
          <cell r="C159">
            <v>7.3358260814999996</v>
          </cell>
          <cell r="D159">
            <v>9.4569897636991362E-2</v>
          </cell>
          <cell r="E159">
            <v>0.69374832161022637</v>
          </cell>
        </row>
        <row r="160">
          <cell r="A160">
            <v>3508</v>
          </cell>
          <cell r="B160" t="str">
            <v>เลิงนกทา</v>
          </cell>
          <cell r="C160">
            <v>46025.685312200003</v>
          </cell>
          <cell r="D160">
            <v>9.4569897636991362E-2</v>
          </cell>
          <cell r="E160">
            <v>4352.6443486471308</v>
          </cell>
        </row>
        <row r="161">
          <cell r="A161">
            <v>3509</v>
          </cell>
          <cell r="B161" t="str">
            <v>ไทยเจริญ</v>
          </cell>
          <cell r="C161">
            <v>10841.9868835</v>
          </cell>
          <cell r="D161">
            <v>9.4569897636991362E-2</v>
          </cell>
          <cell r="E161">
            <v>1025.3255897541981</v>
          </cell>
        </row>
        <row r="162">
          <cell r="A162">
            <v>3601</v>
          </cell>
          <cell r="B162" t="str">
            <v>เมืองชัยภูมิ</v>
          </cell>
          <cell r="C162">
            <v>22164.282034560001</v>
          </cell>
          <cell r="D162">
            <v>0.35094450777355762</v>
          </cell>
          <cell r="E162">
            <v>7778.4330487729658</v>
          </cell>
        </row>
        <row r="163">
          <cell r="A163">
            <v>3602</v>
          </cell>
          <cell r="B163" t="str">
            <v>บ้านเขว้า</v>
          </cell>
          <cell r="C163">
            <v>18809.004932700002</v>
          </cell>
          <cell r="D163">
            <v>0.35094450777355762</v>
          </cell>
          <cell r="E163">
            <v>6600.9169778168198</v>
          </cell>
        </row>
        <row r="164">
          <cell r="A164">
            <v>3603</v>
          </cell>
          <cell r="B164" t="str">
            <v>คอนสวรรค์</v>
          </cell>
          <cell r="C164">
            <v>14380.8103028</v>
          </cell>
          <cell r="D164">
            <v>0.35094450777355762</v>
          </cell>
          <cell r="E164">
            <v>5046.8663931010524</v>
          </cell>
        </row>
        <row r="165">
          <cell r="A165">
            <v>3604</v>
          </cell>
          <cell r="B165" t="str">
            <v>เกษตรสมบูรณ์</v>
          </cell>
          <cell r="C165">
            <v>121259.22753449999</v>
          </cell>
          <cell r="D165">
            <v>0.35094450777355762</v>
          </cell>
          <cell r="E165">
            <v>42555.259920096927</v>
          </cell>
        </row>
        <row r="166">
          <cell r="A166">
            <v>3605</v>
          </cell>
          <cell r="B166" t="str">
            <v>หนองบัวแดง</v>
          </cell>
          <cell r="C166">
            <v>131382.04408399999</v>
          </cell>
          <cell r="D166">
            <v>0.35094450777355762</v>
          </cell>
          <cell r="E166">
            <v>46107.806791343224</v>
          </cell>
        </row>
        <row r="167">
          <cell r="A167">
            <v>3606</v>
          </cell>
          <cell r="B167" t="str">
            <v>จัตุรัส</v>
          </cell>
          <cell r="C167">
            <v>27642.818730566902</v>
          </cell>
          <cell r="D167">
            <v>0.35094450777355762</v>
          </cell>
          <cell r="E167">
            <v>9701.0954128724807</v>
          </cell>
        </row>
        <row r="168">
          <cell r="A168">
            <v>3607</v>
          </cell>
          <cell r="B168" t="str">
            <v>บำเหน็จณรงค์</v>
          </cell>
          <cell r="C168">
            <v>26613.106420160002</v>
          </cell>
          <cell r="D168">
            <v>0.35094450777355762</v>
          </cell>
          <cell r="E168">
            <v>9339.7235329483574</v>
          </cell>
        </row>
        <row r="169">
          <cell r="A169">
            <v>3608</v>
          </cell>
          <cell r="B169" t="str">
            <v>หนองบัวระเหว</v>
          </cell>
          <cell r="C169">
            <v>10982.7953495</v>
          </cell>
          <cell r="D169">
            <v>0.35094450777355762</v>
          </cell>
          <cell r="E169">
            <v>3854.3517079079952</v>
          </cell>
        </row>
        <row r="170">
          <cell r="A170">
            <v>3609</v>
          </cell>
          <cell r="B170" t="str">
            <v>เทพสถิต</v>
          </cell>
          <cell r="C170">
            <v>19098.175776737</v>
          </cell>
          <cell r="D170">
            <v>0.35094450777355762</v>
          </cell>
          <cell r="E170">
            <v>6702.3998973398484</v>
          </cell>
        </row>
        <row r="171">
          <cell r="A171">
            <v>3610</v>
          </cell>
          <cell r="B171" t="str">
            <v>ภูเขียว</v>
          </cell>
          <cell r="C171">
            <v>205793.03231170002</v>
          </cell>
          <cell r="D171">
            <v>0.35094450777355762</v>
          </cell>
          <cell r="E171">
            <v>72221.934427857399</v>
          </cell>
        </row>
        <row r="172">
          <cell r="A172">
            <v>3611</v>
          </cell>
          <cell r="B172" t="str">
            <v>บ้านแท่น</v>
          </cell>
          <cell r="C172">
            <v>59726.689073299996</v>
          </cell>
          <cell r="D172">
            <v>0.35094450777355762</v>
          </cell>
          <cell r="E172">
            <v>20960.753497773589</v>
          </cell>
        </row>
        <row r="173">
          <cell r="A173">
            <v>3612</v>
          </cell>
          <cell r="B173" t="str">
            <v>แก้งคร้อ</v>
          </cell>
          <cell r="C173">
            <v>74433.585399400006</v>
          </cell>
          <cell r="D173">
            <v>0.35094450777355762</v>
          </cell>
          <cell r="E173">
            <v>26122.0579898135</v>
          </cell>
        </row>
        <row r="174">
          <cell r="A174">
            <v>3613</v>
          </cell>
          <cell r="B174" t="str">
            <v>คอนสาร</v>
          </cell>
          <cell r="C174">
            <v>105270.33810170001</v>
          </cell>
          <cell r="D174">
            <v>0.35094450777355762</v>
          </cell>
          <cell r="E174">
            <v>36944.046988257098</v>
          </cell>
        </row>
        <row r="175">
          <cell r="A175">
            <v>3614</v>
          </cell>
          <cell r="B175" t="str">
            <v>ภักดีชุมพล</v>
          </cell>
          <cell r="C175">
            <v>19252.549832000001</v>
          </cell>
          <cell r="D175">
            <v>0.35094450777355762</v>
          </cell>
          <cell r="E175">
            <v>6756.5766241771298</v>
          </cell>
        </row>
        <row r="176">
          <cell r="A176">
            <v>3615</v>
          </cell>
          <cell r="B176" t="str">
            <v>เนินสง่า</v>
          </cell>
          <cell r="C176">
            <v>12219.827452821</v>
          </cell>
          <cell r="D176">
            <v>0.35094450777355762</v>
          </cell>
          <cell r="E176">
            <v>4288.4813305080725</v>
          </cell>
        </row>
        <row r="177">
          <cell r="A177">
            <v>3616</v>
          </cell>
          <cell r="B177" t="str">
            <v>ซับใหญ่</v>
          </cell>
          <cell r="C177">
            <v>11338.816739600001</v>
          </cell>
          <cell r="D177">
            <v>0.35094450777355762</v>
          </cell>
          <cell r="E177">
            <v>3979.2954594134976</v>
          </cell>
        </row>
        <row r="178">
          <cell r="A178">
            <v>3701</v>
          </cell>
          <cell r="B178" t="str">
            <v>เมืองอำนาจเจริญ</v>
          </cell>
          <cell r="C178">
            <v>13408.5396513</v>
          </cell>
          <cell r="D178">
            <v>6.029154038057094E-2</v>
          </cell>
          <cell r="E178">
            <v>808.42150983084048</v>
          </cell>
        </row>
        <row r="179">
          <cell r="A179">
            <v>3702</v>
          </cell>
          <cell r="B179" t="str">
            <v>ชานุมาน</v>
          </cell>
          <cell r="C179">
            <v>46322.244408099999</v>
          </cell>
          <cell r="D179">
            <v>6.029154038057094E-2</v>
          </cell>
          <cell r="E179">
            <v>2792.8394692496377</v>
          </cell>
        </row>
        <row r="180">
          <cell r="A180">
            <v>3703</v>
          </cell>
          <cell r="B180" t="str">
            <v>ปทุมราชวงศา</v>
          </cell>
          <cell r="C180">
            <v>6089.18607565</v>
          </cell>
          <cell r="D180">
            <v>6.029154038057094E-2</v>
          </cell>
          <cell r="E180">
            <v>367.12640816486226</v>
          </cell>
        </row>
        <row r="181">
          <cell r="A181">
            <v>3704</v>
          </cell>
          <cell r="B181" t="str">
            <v>พนา</v>
          </cell>
          <cell r="C181">
            <v>1351.60569816</v>
          </cell>
          <cell r="D181">
            <v>6.029154038057094E-2</v>
          </cell>
          <cell r="E181">
            <v>81.490389529223421</v>
          </cell>
        </row>
        <row r="182">
          <cell r="A182">
            <v>3705</v>
          </cell>
          <cell r="B182" t="str">
            <v>เสนางคนิคม</v>
          </cell>
          <cell r="C182">
            <v>5325.8306151200004</v>
          </cell>
          <cell r="D182">
            <v>6.029154038057094E-2</v>
          </cell>
          <cell r="E182">
            <v>321.1025315915885</v>
          </cell>
        </row>
        <row r="183">
          <cell r="A183">
            <v>3706</v>
          </cell>
          <cell r="B183" t="str">
            <v>หัวตะพาน</v>
          </cell>
          <cell r="C183">
            <v>3087.8941414800001</v>
          </cell>
          <cell r="D183">
            <v>6.029154038057094E-2</v>
          </cell>
          <cell r="E183">
            <v>186.17389432196987</v>
          </cell>
        </row>
        <row r="184">
          <cell r="A184">
            <v>3707</v>
          </cell>
          <cell r="B184" t="str">
            <v>ลืออำนาจ</v>
          </cell>
          <cell r="C184">
            <v>1374.08659306</v>
          </cell>
          <cell r="D184">
            <v>6.029154038057094E-2</v>
          </cell>
          <cell r="E184">
            <v>82.845797311878144</v>
          </cell>
        </row>
        <row r="185">
          <cell r="A185">
            <v>3803</v>
          </cell>
          <cell r="B185" t="str">
            <v>โซ่พิสัย</v>
          </cell>
          <cell r="C185">
            <v>1660.8377008099999</v>
          </cell>
          <cell r="D185">
            <v>8.2905608412115916E-2</v>
          </cell>
          <cell r="E185">
            <v>137.69276005943277</v>
          </cell>
        </row>
        <row r="186">
          <cell r="A186">
            <v>3804</v>
          </cell>
          <cell r="B186" t="str">
            <v>เซกา</v>
          </cell>
          <cell r="C186">
            <v>27.829720868799999</v>
          </cell>
          <cell r="D186">
            <v>8.2905608412115916E-2</v>
          </cell>
          <cell r="E186">
            <v>2.3072399405672233</v>
          </cell>
        </row>
        <row r="187">
          <cell r="A187">
            <v>3901</v>
          </cell>
          <cell r="B187" t="str">
            <v>เมืองหนองบัวลำภู</v>
          </cell>
          <cell r="C187">
            <v>60110.6130997</v>
          </cell>
          <cell r="D187">
            <v>0.53821976052805021</v>
          </cell>
          <cell r="E187">
            <v>32352.71978771481</v>
          </cell>
        </row>
        <row r="188">
          <cell r="A188">
            <v>3902</v>
          </cell>
          <cell r="B188" t="str">
            <v>นากลาง</v>
          </cell>
          <cell r="C188">
            <v>98944.167443800005</v>
          </cell>
          <cell r="D188">
            <v>0.53821976052805021</v>
          </cell>
          <cell r="E188">
            <v>53253.706107249338</v>
          </cell>
        </row>
        <row r="189">
          <cell r="A189">
            <v>3903</v>
          </cell>
          <cell r="B189" t="str">
            <v>โนนสัง</v>
          </cell>
          <cell r="C189">
            <v>2924.6563490399999</v>
          </cell>
          <cell r="D189">
            <v>0.53821976052805021</v>
          </cell>
          <cell r="E189">
            <v>1574.1078398071504</v>
          </cell>
        </row>
        <row r="190">
          <cell r="A190">
            <v>3904</v>
          </cell>
          <cell r="B190" t="str">
            <v>ศรีบุญเรือง</v>
          </cell>
          <cell r="C190">
            <v>181724.10800400001</v>
          </cell>
          <cell r="D190">
            <v>0.53821976052805021</v>
          </cell>
          <cell r="E190">
            <v>97807.50589208641</v>
          </cell>
        </row>
        <row r="191">
          <cell r="A191">
            <v>3905</v>
          </cell>
          <cell r="B191" t="str">
            <v>สุวรรณคูหา</v>
          </cell>
          <cell r="C191">
            <v>69077.5823638</v>
          </cell>
          <cell r="D191">
            <v>0.53821976052805021</v>
          </cell>
          <cell r="E191">
            <v>37178.919837701098</v>
          </cell>
        </row>
        <row r="192">
          <cell r="A192">
            <v>3906</v>
          </cell>
          <cell r="B192" t="str">
            <v>นาวัง</v>
          </cell>
          <cell r="C192">
            <v>43983.967649600003</v>
          </cell>
          <cell r="D192">
            <v>0.53821976052805021</v>
          </cell>
          <cell r="E192">
            <v>23673.040535441221</v>
          </cell>
        </row>
        <row r="193">
          <cell r="A193">
            <v>4001</v>
          </cell>
          <cell r="B193" t="str">
            <v>เมืองขอนแก่น</v>
          </cell>
          <cell r="C193">
            <v>40563.249374799998</v>
          </cell>
          <cell r="D193">
            <v>0.26278385010128008</v>
          </cell>
          <cell r="E193">
            <v>10659.366843328286</v>
          </cell>
        </row>
        <row r="194">
          <cell r="A194">
            <v>4002</v>
          </cell>
          <cell r="B194" t="str">
            <v>บ้านฝาง</v>
          </cell>
          <cell r="C194">
            <v>36366.7373649</v>
          </cell>
          <cell r="D194">
            <v>0.26278385010128008</v>
          </cell>
          <cell r="E194">
            <v>9556.5912603705037</v>
          </cell>
        </row>
        <row r="195">
          <cell r="A195">
            <v>4003</v>
          </cell>
          <cell r="B195" t="str">
            <v>พระยืน</v>
          </cell>
          <cell r="C195">
            <v>7910.1484977500004</v>
          </cell>
          <cell r="D195">
            <v>0.26278385010128008</v>
          </cell>
          <cell r="E195">
            <v>2078.659277111602</v>
          </cell>
        </row>
        <row r="196">
          <cell r="A196">
            <v>4004</v>
          </cell>
          <cell r="B196" t="str">
            <v>หนองเรือ</v>
          </cell>
          <cell r="C196">
            <v>67348.958396899994</v>
          </cell>
          <cell r="D196">
            <v>0.26278385010128008</v>
          </cell>
          <cell r="E196">
            <v>17698.218587848318</v>
          </cell>
        </row>
        <row r="197">
          <cell r="A197">
            <v>4005</v>
          </cell>
          <cell r="B197" t="str">
            <v>ชุมแพ</v>
          </cell>
          <cell r="C197">
            <v>66085.012586299999</v>
          </cell>
          <cell r="D197">
            <v>0.26278385010128008</v>
          </cell>
          <cell r="E197">
            <v>17366.074041419466</v>
          </cell>
        </row>
        <row r="198">
          <cell r="A198">
            <v>4006</v>
          </cell>
          <cell r="B198" t="str">
            <v>สีชมพู</v>
          </cell>
          <cell r="C198">
            <v>90108.997064729992</v>
          </cell>
          <cell r="D198">
            <v>0.26278385010128008</v>
          </cell>
          <cell r="E198">
            <v>23679.189177434691</v>
          </cell>
        </row>
        <row r="199">
          <cell r="A199">
            <v>4007</v>
          </cell>
          <cell r="B199" t="str">
            <v>น้ำพอง</v>
          </cell>
          <cell r="C199">
            <v>68578.599121199994</v>
          </cell>
          <cell r="D199">
            <v>0.26278385010128008</v>
          </cell>
          <cell r="E199">
            <v>18021.348311621197</v>
          </cell>
        </row>
        <row r="200">
          <cell r="A200">
            <v>4008</v>
          </cell>
          <cell r="B200" t="str">
            <v>อุบลรัตน์</v>
          </cell>
          <cell r="C200">
            <v>26392.097094699999</v>
          </cell>
          <cell r="D200">
            <v>0.26278385010128008</v>
          </cell>
          <cell r="E200">
            <v>6935.4168867920744</v>
          </cell>
        </row>
        <row r="201">
          <cell r="A201">
            <v>4009</v>
          </cell>
          <cell r="B201" t="str">
            <v>กระนวน</v>
          </cell>
          <cell r="C201">
            <v>67139.031998100007</v>
          </cell>
          <cell r="D201">
            <v>0.26278385010128008</v>
          </cell>
          <cell r="E201">
            <v>17643.05332053376</v>
          </cell>
        </row>
        <row r="202">
          <cell r="A202">
            <v>4010</v>
          </cell>
          <cell r="B202" t="str">
            <v>บ้านไผ่</v>
          </cell>
          <cell r="C202">
            <v>42950.3696108</v>
          </cell>
          <cell r="D202">
            <v>0.26278385010128008</v>
          </cell>
          <cell r="E202">
            <v>11286.663489599043</v>
          </cell>
        </row>
        <row r="203">
          <cell r="A203">
            <v>4011</v>
          </cell>
          <cell r="B203" t="str">
            <v>เปือยน้อย</v>
          </cell>
          <cell r="C203">
            <v>7943.5869085599998</v>
          </cell>
          <cell r="D203">
            <v>0.26278385010128008</v>
          </cell>
          <cell r="E203">
            <v>2087.4463514455219</v>
          </cell>
        </row>
        <row r="204">
          <cell r="A204">
            <v>4012</v>
          </cell>
          <cell r="B204" t="str">
            <v>พล</v>
          </cell>
          <cell r="C204">
            <v>5013.3883902899997</v>
          </cell>
          <cell r="D204">
            <v>0.26278385010128008</v>
          </cell>
          <cell r="E204">
            <v>1317.4375032534651</v>
          </cell>
        </row>
        <row r="205">
          <cell r="A205">
            <v>4013</v>
          </cell>
          <cell r="B205" t="str">
            <v>แวงใหญ่</v>
          </cell>
          <cell r="C205">
            <v>3201.9041407899999</v>
          </cell>
          <cell r="D205">
            <v>0.26278385010128008</v>
          </cell>
          <cell r="E205">
            <v>841.40869777202738</v>
          </cell>
        </row>
        <row r="206">
          <cell r="A206">
            <v>4014</v>
          </cell>
          <cell r="B206" t="str">
            <v>แวงน้อย</v>
          </cell>
          <cell r="C206">
            <v>3299.69819852</v>
          </cell>
          <cell r="D206">
            <v>0.26278385010128008</v>
          </cell>
          <cell r="E206">
            <v>867.10739677934362</v>
          </cell>
        </row>
        <row r="207">
          <cell r="A207">
            <v>4015</v>
          </cell>
          <cell r="B207" t="str">
            <v>หนองสองห้อง</v>
          </cell>
          <cell r="C207">
            <v>6444.89545456</v>
          </cell>
          <cell r="D207">
            <v>0.26278385010128008</v>
          </cell>
          <cell r="E207">
            <v>1693.6144410495165</v>
          </cell>
        </row>
        <row r="208">
          <cell r="A208">
            <v>4016</v>
          </cell>
          <cell r="B208" t="str">
            <v>ภูเวียง</v>
          </cell>
          <cell r="C208">
            <v>48815.650689200003</v>
          </cell>
          <cell r="D208">
            <v>0.26278385010128008</v>
          </cell>
          <cell r="E208">
            <v>12827.964633307183</v>
          </cell>
        </row>
        <row r="209">
          <cell r="A209">
            <v>4017</v>
          </cell>
          <cell r="B209" t="str">
            <v>มัญจาคีรี</v>
          </cell>
          <cell r="C209">
            <v>65425.889306899997</v>
          </cell>
          <cell r="D209">
            <v>0.26278385010128008</v>
          </cell>
          <cell r="E209">
            <v>17192.867088367351</v>
          </cell>
        </row>
        <row r="210">
          <cell r="A210">
            <v>4018</v>
          </cell>
          <cell r="B210" t="str">
            <v>ชนบท</v>
          </cell>
          <cell r="C210">
            <v>9400.0800999399999</v>
          </cell>
          <cell r="D210">
            <v>0.26278385010128008</v>
          </cell>
          <cell r="E210">
            <v>2470.189239922659</v>
          </cell>
        </row>
        <row r="211">
          <cell r="A211">
            <v>4019</v>
          </cell>
          <cell r="B211" t="str">
            <v>เขาสวนกวาง</v>
          </cell>
          <cell r="C211">
            <v>20908.138698700001</v>
          </cell>
          <cell r="D211">
            <v>0.26278385010128008</v>
          </cell>
          <cell r="E211">
            <v>5494.3211856959542</v>
          </cell>
        </row>
        <row r="212">
          <cell r="A212">
            <v>4020</v>
          </cell>
          <cell r="B212" t="str">
            <v>ภูผาม่าน</v>
          </cell>
          <cell r="C212">
            <v>29392.685570900001</v>
          </cell>
          <cell r="D212">
            <v>0.26278385010128008</v>
          </cell>
          <cell r="E212">
            <v>7723.9230791374439</v>
          </cell>
        </row>
        <row r="213">
          <cell r="A213">
            <v>4021</v>
          </cell>
          <cell r="B213" t="str">
            <v>ซำสูง</v>
          </cell>
          <cell r="C213">
            <v>23006.6511102</v>
          </cell>
          <cell r="D213">
            <v>0.26278385010128008</v>
          </cell>
          <cell r="E213">
            <v>6045.7763566752456</v>
          </cell>
        </row>
        <row r="214">
          <cell r="A214">
            <v>4022</v>
          </cell>
          <cell r="B214" t="str">
            <v>โคกโพธิ์ไชย</v>
          </cell>
          <cell r="C214">
            <v>18465.3328745</v>
          </cell>
          <cell r="D214">
            <v>0.26278385010128008</v>
          </cell>
          <cell r="E214">
            <v>4852.3912661628474</v>
          </cell>
        </row>
        <row r="215">
          <cell r="A215">
            <v>4023</v>
          </cell>
          <cell r="B215" t="str">
            <v>หนองนาคำ</v>
          </cell>
          <cell r="C215">
            <v>6877.6367134399998</v>
          </cell>
          <cell r="D215">
            <v>0.26278385010128008</v>
          </cell>
          <cell r="E215">
            <v>1807.3318551556774</v>
          </cell>
        </row>
        <row r="216">
          <cell r="A216">
            <v>4024</v>
          </cell>
          <cell r="B216" t="str">
            <v>บ้านแฮด</v>
          </cell>
          <cell r="C216">
            <v>28342.093407799999</v>
          </cell>
          <cell r="D216">
            <v>0.26278385010128008</v>
          </cell>
          <cell r="E216">
            <v>7447.8444256317935</v>
          </cell>
        </row>
        <row r="217">
          <cell r="A217">
            <v>4025</v>
          </cell>
          <cell r="B217" t="str">
            <v>โนนศิลา</v>
          </cell>
          <cell r="C217">
            <v>16214.373054</v>
          </cell>
          <cell r="D217">
            <v>0.26278385010128008</v>
          </cell>
          <cell r="E217">
            <v>4260.8753781085707</v>
          </cell>
        </row>
        <row r="218">
          <cell r="A218">
            <v>4029</v>
          </cell>
          <cell r="B218" t="str">
            <v>เวียงเก่า</v>
          </cell>
          <cell r="C218">
            <v>7248.9991479399996</v>
          </cell>
          <cell r="D218">
            <v>0.26278385010128008</v>
          </cell>
          <cell r="E218">
            <v>1904.9199054765718</v>
          </cell>
        </row>
        <row r="219">
          <cell r="A219">
            <v>4101</v>
          </cell>
          <cell r="B219" t="str">
            <v>เมืองอุดรธานี</v>
          </cell>
          <cell r="C219">
            <v>16819.972632000001</v>
          </cell>
          <cell r="D219">
            <v>0.42068330844581447</v>
          </cell>
          <cell r="E219">
            <v>7075.8817347978147</v>
          </cell>
        </row>
        <row r="220">
          <cell r="A220">
            <v>4102</v>
          </cell>
          <cell r="B220" t="str">
            <v>กุดจับ</v>
          </cell>
          <cell r="C220">
            <v>27435.2436801</v>
          </cell>
          <cell r="D220">
            <v>0.42068330844581447</v>
          </cell>
          <cell r="E220">
            <v>11541.54907936159</v>
          </cell>
        </row>
        <row r="221">
          <cell r="A221">
            <v>4103</v>
          </cell>
          <cell r="B221" t="str">
            <v>หนองวัวซอ</v>
          </cell>
          <cell r="C221">
            <v>14742.172930700001</v>
          </cell>
          <cell r="D221">
            <v>0.42068330844581447</v>
          </cell>
          <cell r="E221">
            <v>6201.7860821672048</v>
          </cell>
        </row>
        <row r="222">
          <cell r="A222">
            <v>4104</v>
          </cell>
          <cell r="B222" t="str">
            <v>กุมภวาปี</v>
          </cell>
          <cell r="C222">
            <v>31448.105366799999</v>
          </cell>
          <cell r="D222">
            <v>0.42068330844581447</v>
          </cell>
          <cell r="E222">
            <v>13229.693010057998</v>
          </cell>
        </row>
        <row r="223">
          <cell r="A223">
            <v>4105</v>
          </cell>
          <cell r="B223" t="str">
            <v>โนนสะอาด</v>
          </cell>
          <cell r="C223">
            <v>44389.009461499998</v>
          </cell>
          <cell r="D223">
            <v>0.42068330844581447</v>
          </cell>
          <cell r="E223">
            <v>18673.715358896381</v>
          </cell>
        </row>
        <row r="224">
          <cell r="A224">
            <v>4106</v>
          </cell>
          <cell r="B224" t="str">
            <v>หนองหาน</v>
          </cell>
          <cell r="C224">
            <v>14573.164272800001</v>
          </cell>
          <cell r="D224">
            <v>0.42068330844581447</v>
          </cell>
          <cell r="E224">
            <v>6130.686960805846</v>
          </cell>
        </row>
        <row r="225">
          <cell r="A225">
            <v>4107</v>
          </cell>
          <cell r="B225" t="str">
            <v>ทุ่งฝน</v>
          </cell>
          <cell r="C225">
            <v>3164.3595629699998</v>
          </cell>
          <cell r="D225">
            <v>0.42068330844581447</v>
          </cell>
          <cell r="E225">
            <v>1331.1932500623711</v>
          </cell>
        </row>
        <row r="226">
          <cell r="A226">
            <v>4108</v>
          </cell>
          <cell r="B226" t="str">
            <v>ไชยวาน</v>
          </cell>
          <cell r="C226">
            <v>19627.203101999999</v>
          </cell>
          <cell r="D226">
            <v>0.42068330844581447</v>
          </cell>
          <cell r="E226">
            <v>8256.836736487312</v>
          </cell>
        </row>
        <row r="227">
          <cell r="A227">
            <v>4109</v>
          </cell>
          <cell r="B227" t="str">
            <v>ศรีธาตุ</v>
          </cell>
          <cell r="C227">
            <v>51572.440341599999</v>
          </cell>
          <cell r="D227">
            <v>0.42068330844581447</v>
          </cell>
          <cell r="E227">
            <v>21695.664827528679</v>
          </cell>
        </row>
        <row r="228">
          <cell r="A228">
            <v>4110</v>
          </cell>
          <cell r="B228" t="str">
            <v>วังสามหมอ</v>
          </cell>
          <cell r="C228">
            <v>48298.254407799999</v>
          </cell>
          <cell r="D228">
            <v>0.42068330844581447</v>
          </cell>
          <cell r="E228">
            <v>20318.269456430946</v>
          </cell>
        </row>
        <row r="229">
          <cell r="A229">
            <v>4111</v>
          </cell>
          <cell r="B229" t="str">
            <v>บ้านดุง</v>
          </cell>
          <cell r="C229">
            <v>10378.1844069</v>
          </cell>
          <cell r="D229">
            <v>0.42068330844581447</v>
          </cell>
          <cell r="E229">
            <v>4365.928951955455</v>
          </cell>
        </row>
        <row r="230">
          <cell r="A230">
            <v>4117</v>
          </cell>
          <cell r="B230" t="str">
            <v>บ้านผือ</v>
          </cell>
          <cell r="C230">
            <v>71597.685733699996</v>
          </cell>
          <cell r="D230">
            <v>0.42068330844581447</v>
          </cell>
          <cell r="E230">
            <v>30119.951311516605</v>
          </cell>
        </row>
        <row r="231">
          <cell r="A231">
            <v>4118</v>
          </cell>
          <cell r="B231" t="str">
            <v>น้ำโสม</v>
          </cell>
          <cell r="C231">
            <v>24615.7682006</v>
          </cell>
          <cell r="D231">
            <v>0.42068330844581447</v>
          </cell>
          <cell r="E231">
            <v>10355.44280656368</v>
          </cell>
        </row>
        <row r="232">
          <cell r="A232">
            <v>4119</v>
          </cell>
          <cell r="B232" t="str">
            <v>เพ็ญ</v>
          </cell>
          <cell r="C232">
            <v>5858.1562745800002</v>
          </cell>
          <cell r="D232">
            <v>0.42068330844581447</v>
          </cell>
          <cell r="E232">
            <v>2464.4285629829214</v>
          </cell>
        </row>
        <row r="233">
          <cell r="A233">
            <v>4120</v>
          </cell>
          <cell r="B233" t="str">
            <v>สร้างคอม</v>
          </cell>
          <cell r="C233">
            <v>177.35519971799999</v>
          </cell>
          <cell r="D233">
            <v>0.42068330844581447</v>
          </cell>
          <cell r="E233">
            <v>74.610372187436425</v>
          </cell>
        </row>
        <row r="234">
          <cell r="A234">
            <v>4121</v>
          </cell>
          <cell r="B234" t="str">
            <v xml:space="preserve">หนองแสง
</v>
          </cell>
          <cell r="C234">
            <v>27596.546571899999</v>
          </cell>
          <cell r="D234">
            <v>0.42068330844581447</v>
          </cell>
          <cell r="E234">
            <v>11609.406513545891</v>
          </cell>
        </row>
        <row r="235">
          <cell r="A235">
            <v>4122</v>
          </cell>
          <cell r="B235" t="str">
            <v>นายูง</v>
          </cell>
          <cell r="C235">
            <v>252.61147054599999</v>
          </cell>
          <cell r="D235">
            <v>0.42068330844581447</v>
          </cell>
          <cell r="E235">
            <v>106.26942918065369</v>
          </cell>
        </row>
        <row r="236">
          <cell r="A236">
            <v>4123</v>
          </cell>
          <cell r="B236" t="str">
            <v xml:space="preserve">พิบูลย์รักษ์
</v>
          </cell>
          <cell r="C236">
            <v>2307.73139696</v>
          </cell>
          <cell r="D236">
            <v>0.42068330844581447</v>
          </cell>
          <cell r="E236">
            <v>970.82407907741401</v>
          </cell>
        </row>
        <row r="237">
          <cell r="A237">
            <v>4124</v>
          </cell>
          <cell r="B237" t="str">
            <v>กู่แก้ว</v>
          </cell>
          <cell r="C237">
            <v>2401.62232468</v>
          </cell>
          <cell r="D237">
            <v>0.42068330844581447</v>
          </cell>
          <cell r="E237">
            <v>1010.3224251837105</v>
          </cell>
        </row>
        <row r="238">
          <cell r="A238">
            <v>4125</v>
          </cell>
          <cell r="B238" t="str">
            <v>ประจักษ์ศิลปาคม</v>
          </cell>
          <cell r="C238">
            <v>2252.38090551</v>
          </cell>
          <cell r="D238">
            <v>0.42068330844581447</v>
          </cell>
          <cell r="E238">
            <v>947.53905121012622</v>
          </cell>
        </row>
        <row r="239">
          <cell r="A239">
            <v>4201</v>
          </cell>
          <cell r="B239" t="str">
            <v>เมืองเลย</v>
          </cell>
          <cell r="C239">
            <v>12867.6652952</v>
          </cell>
          <cell r="D239">
            <v>0.39110599371306243</v>
          </cell>
          <cell r="E239">
            <v>5032.6210220462826</v>
          </cell>
        </row>
        <row r="240">
          <cell r="A240">
            <v>4202</v>
          </cell>
          <cell r="B240" t="str">
            <v>นาด้วง</v>
          </cell>
          <cell r="C240">
            <v>21861.3318884</v>
          </cell>
          <cell r="D240">
            <v>0.39110599371306243</v>
          </cell>
          <cell r="E240">
            <v>8550.0979321037412</v>
          </cell>
        </row>
        <row r="241">
          <cell r="A241">
            <v>4203</v>
          </cell>
          <cell r="B241" t="str">
            <v>เชียงคาน</v>
          </cell>
          <cell r="C241">
            <v>2294.7072010400002</v>
          </cell>
          <cell r="D241">
            <v>0.39110599371306243</v>
          </cell>
          <cell r="E241">
            <v>897.47374014326942</v>
          </cell>
        </row>
        <row r="242">
          <cell r="A242">
            <v>4204</v>
          </cell>
          <cell r="B242" t="str">
            <v>ปากชม</v>
          </cell>
          <cell r="C242">
            <v>283.57242072299999</v>
          </cell>
          <cell r="D242">
            <v>0.39110599371306243</v>
          </cell>
          <cell r="E242">
            <v>110.90687339648753</v>
          </cell>
        </row>
        <row r="243">
          <cell r="A243">
            <v>4205</v>
          </cell>
          <cell r="B243" t="str">
            <v>ด่านซ้าย</v>
          </cell>
          <cell r="C243">
            <v>32.25715435699</v>
          </cell>
          <cell r="D243">
            <v>0.39110599371306243</v>
          </cell>
          <cell r="E243">
            <v>12.615966409146216</v>
          </cell>
        </row>
        <row r="244">
          <cell r="A244">
            <v>4208</v>
          </cell>
          <cell r="B244" t="str">
            <v>ท่าลี่</v>
          </cell>
          <cell r="C244">
            <v>445.44847840800003</v>
          </cell>
          <cell r="D244">
            <v>0.39110599371306243</v>
          </cell>
          <cell r="E244">
            <v>174.21756979573249</v>
          </cell>
        </row>
        <row r="245">
          <cell r="A245">
            <v>4209</v>
          </cell>
          <cell r="B245" t="str">
            <v>วังสะพุง</v>
          </cell>
          <cell r="C245">
            <v>114312.534764</v>
          </cell>
          <cell r="D245">
            <v>0.39110599371306243</v>
          </cell>
          <cell r="E245">
            <v>44708.317502733211</v>
          </cell>
        </row>
        <row r="246">
          <cell r="A246">
            <v>4210</v>
          </cell>
          <cell r="B246" t="str">
            <v>ภูกระดึง</v>
          </cell>
          <cell r="C246">
            <v>28473.745712493001</v>
          </cell>
          <cell r="D246">
            <v>0.39110599371306243</v>
          </cell>
          <cell r="E246">
            <v>11136.252611617625</v>
          </cell>
        </row>
        <row r="247">
          <cell r="A247">
            <v>4211</v>
          </cell>
          <cell r="B247" t="str">
            <v>ภูหลวง</v>
          </cell>
          <cell r="C247">
            <v>21502.373488959998</v>
          </cell>
          <cell r="D247">
            <v>0.39110599371306243</v>
          </cell>
          <cell r="E247">
            <v>8409.707150589109</v>
          </cell>
        </row>
        <row r="248">
          <cell r="A248">
            <v>4212</v>
          </cell>
          <cell r="B248" t="str">
            <v>ผาขาว</v>
          </cell>
          <cell r="C248">
            <v>87684.980070399994</v>
          </cell>
          <cell r="D248">
            <v>0.39110599371306243</v>
          </cell>
          <cell r="E248">
            <v>34294.121264143861</v>
          </cell>
        </row>
        <row r="249">
          <cell r="A249">
            <v>4213</v>
          </cell>
          <cell r="B249" t="str">
            <v>เอราวัณ</v>
          </cell>
          <cell r="C249">
            <v>82073.158111900004</v>
          </cell>
          <cell r="D249">
            <v>0.39110599371306243</v>
          </cell>
          <cell r="E249">
            <v>32099.30406052394</v>
          </cell>
        </row>
        <row r="250">
          <cell r="A250">
            <v>4214</v>
          </cell>
          <cell r="B250" t="str">
            <v>หนองหิน</v>
          </cell>
          <cell r="C250">
            <v>51787.404519700001</v>
          </cell>
          <cell r="D250">
            <v>0.39110599371306243</v>
          </cell>
          <cell r="E250">
            <v>20254.36430649761</v>
          </cell>
        </row>
        <row r="251">
          <cell r="A251">
            <v>4301</v>
          </cell>
          <cell r="B251" t="str">
            <v>เมืองหนองคาย</v>
          </cell>
          <cell r="C251">
            <v>654.34918504400002</v>
          </cell>
          <cell r="D251">
            <v>0.43456896940297574</v>
          </cell>
          <cell r="E251">
            <v>284.35985097424816</v>
          </cell>
        </row>
        <row r="252">
          <cell r="A252">
            <v>4302</v>
          </cell>
          <cell r="B252" t="str">
            <v>ท่าบ่อ</v>
          </cell>
          <cell r="C252">
            <v>8262.5207838099996</v>
          </cell>
          <cell r="D252">
            <v>0.43456896940297574</v>
          </cell>
          <cell r="E252">
            <v>3590.6351416909788</v>
          </cell>
        </row>
        <row r="253">
          <cell r="A253">
            <v>4305</v>
          </cell>
          <cell r="B253" t="str">
            <v>โพนพิสัย</v>
          </cell>
          <cell r="C253">
            <v>1771.90294012</v>
          </cell>
          <cell r="D253">
            <v>0.43456896940297574</v>
          </cell>
          <cell r="E253">
            <v>770.01403457005108</v>
          </cell>
        </row>
        <row r="254">
          <cell r="A254">
            <v>4307</v>
          </cell>
          <cell r="B254" t="str">
            <v>ศรีเชียงใหม่</v>
          </cell>
          <cell r="C254">
            <v>220.994683743</v>
          </cell>
          <cell r="D254">
            <v>0.43456896940297574</v>
          </cell>
          <cell r="E254">
            <v>96.037431957732068</v>
          </cell>
        </row>
        <row r="255">
          <cell r="A255">
            <v>4308</v>
          </cell>
          <cell r="B255" t="str">
            <v>สังคม</v>
          </cell>
          <cell r="C255">
            <v>217.09248187700001</v>
          </cell>
          <cell r="D255">
            <v>0.43456896940297574</v>
          </cell>
          <cell r="E255">
            <v>94.341656114422079</v>
          </cell>
        </row>
        <row r="256">
          <cell r="A256">
            <v>4314</v>
          </cell>
          <cell r="B256" t="str">
            <v>สระใคร</v>
          </cell>
          <cell r="C256">
            <v>14077.063551200001</v>
          </cell>
          <cell r="D256">
            <v>0.43456896940297574</v>
          </cell>
          <cell r="E256">
            <v>6117.4549996651785</v>
          </cell>
        </row>
        <row r="257">
          <cell r="A257">
            <v>4315</v>
          </cell>
          <cell r="B257" t="str">
            <v>เฝ้าไร่</v>
          </cell>
          <cell r="C257">
            <v>520.38942868200002</v>
          </cell>
          <cell r="D257">
            <v>0.43456896940297574</v>
          </cell>
          <cell r="E257">
            <v>226.14509771054009</v>
          </cell>
        </row>
        <row r="258">
          <cell r="A258">
            <v>4316</v>
          </cell>
          <cell r="B258" t="str">
            <v>รัตนวาปี</v>
          </cell>
          <cell r="C258">
            <v>0.18203080806700001</v>
          </cell>
          <cell r="D258">
            <v>0.43456896940297574</v>
          </cell>
          <cell r="E258">
            <v>7.9104940661267067E-2</v>
          </cell>
        </row>
        <row r="259">
          <cell r="A259">
            <v>4317</v>
          </cell>
          <cell r="B259" t="str">
            <v>โพธิ์ตาก</v>
          </cell>
          <cell r="C259">
            <v>968.62112118699997</v>
          </cell>
          <cell r="D259">
            <v>0.43456896940297574</v>
          </cell>
          <cell r="E259">
            <v>420.93268237618946</v>
          </cell>
        </row>
        <row r="260">
          <cell r="A260">
            <v>4401</v>
          </cell>
          <cell r="B260" t="str">
            <v>เมืองมหาสารคาม</v>
          </cell>
          <cell r="C260">
            <v>3885.3590396999998</v>
          </cell>
          <cell r="D260">
            <v>0.2753262798491205</v>
          </cell>
          <cell r="E260">
            <v>1069.7414502787522</v>
          </cell>
        </row>
        <row r="261">
          <cell r="A261">
            <v>4402</v>
          </cell>
          <cell r="B261" t="str">
            <v>แกดำ</v>
          </cell>
          <cell r="C261">
            <v>545.85201986899995</v>
          </cell>
          <cell r="D261">
            <v>0.2753262798491205</v>
          </cell>
          <cell r="E261">
            <v>150.28740597865996</v>
          </cell>
        </row>
        <row r="262">
          <cell r="A262">
            <v>4403</v>
          </cell>
          <cell r="B262" t="str">
            <v>โกสุมพิสัย</v>
          </cell>
          <cell r="C262">
            <v>65516.723629400003</v>
          </cell>
          <cell r="D262">
            <v>0.2753262798491205</v>
          </cell>
          <cell r="E262">
            <v>18038.475784785671</v>
          </cell>
        </row>
        <row r="263">
          <cell r="A263">
            <v>4404</v>
          </cell>
          <cell r="B263" t="str">
            <v>กันทรวิชัย</v>
          </cell>
          <cell r="C263">
            <v>129.896167547</v>
          </cell>
          <cell r="D263">
            <v>0.2753262798491205</v>
          </cell>
          <cell r="E263">
            <v>35.763828577373566</v>
          </cell>
        </row>
        <row r="264">
          <cell r="A264">
            <v>4405</v>
          </cell>
          <cell r="B264" t="str">
            <v>เชียงยืน</v>
          </cell>
          <cell r="C264">
            <v>5561.7768189099997</v>
          </cell>
          <cell r="D264">
            <v>0.2753262798491205</v>
          </cell>
          <cell r="E264">
            <v>1531.3033209015657</v>
          </cell>
        </row>
        <row r="265">
          <cell r="A265">
            <v>4406</v>
          </cell>
          <cell r="B265" t="str">
            <v>บรบือ</v>
          </cell>
          <cell r="C265">
            <v>14122.0814403</v>
          </cell>
          <cell r="D265">
            <v>0.2753262798491205</v>
          </cell>
          <cell r="E265">
            <v>3888.1801466841089</v>
          </cell>
        </row>
        <row r="266">
          <cell r="A266">
            <v>4407</v>
          </cell>
          <cell r="B266" t="str">
            <v>นาเชือก</v>
          </cell>
          <cell r="C266">
            <v>6544.3596834999998</v>
          </cell>
          <cell r="D266">
            <v>0.2753262798491205</v>
          </cell>
          <cell r="E266">
            <v>1801.8342056526226</v>
          </cell>
        </row>
        <row r="267">
          <cell r="A267">
            <v>4408</v>
          </cell>
          <cell r="B267" t="str">
            <v>พยัคฆภูมิพิสัย</v>
          </cell>
          <cell r="C267">
            <v>378.56820636399999</v>
          </cell>
          <cell r="D267">
            <v>0.2753262798491205</v>
          </cell>
          <cell r="E267">
            <v>104.22977592735427</v>
          </cell>
        </row>
        <row r="268">
          <cell r="A268">
            <v>4409</v>
          </cell>
          <cell r="B268" t="str">
            <v>วาปีปทุม</v>
          </cell>
          <cell r="C268">
            <v>545.38955350399999</v>
          </cell>
          <cell r="D268">
            <v>0.2753262798491205</v>
          </cell>
          <cell r="E268">
            <v>150.16007683482917</v>
          </cell>
        </row>
        <row r="269">
          <cell r="A269">
            <v>4410</v>
          </cell>
          <cell r="B269" t="str">
            <v>นาดูน</v>
          </cell>
          <cell r="C269">
            <v>714.98067860000003</v>
          </cell>
          <cell r="D269">
            <v>0.2753262798491205</v>
          </cell>
          <cell r="E269">
            <v>196.8529704029377</v>
          </cell>
        </row>
        <row r="270">
          <cell r="A270">
            <v>4411</v>
          </cell>
          <cell r="B270" t="str">
            <v>ยางสีสุราช</v>
          </cell>
          <cell r="C270">
            <v>50.554094450000001</v>
          </cell>
          <cell r="D270">
            <v>0.2753262798491205</v>
          </cell>
          <cell r="E270">
            <v>13.918870756059571</v>
          </cell>
        </row>
        <row r="271">
          <cell r="A271">
            <v>4412</v>
          </cell>
          <cell r="B271" t="str">
            <v>กุดรัง</v>
          </cell>
          <cell r="C271">
            <v>34865.394963999999</v>
          </cell>
          <cell r="D271">
            <v>0.2753262798491205</v>
          </cell>
          <cell r="E271">
            <v>9599.3594909083804</v>
          </cell>
        </row>
        <row r="272">
          <cell r="A272">
            <v>4413</v>
          </cell>
          <cell r="B272" t="str">
            <v>ชื่นชม</v>
          </cell>
          <cell r="C272">
            <v>19104.2158242</v>
          </cell>
          <cell r="D272">
            <v>0.2753262798491205</v>
          </cell>
          <cell r="E272">
            <v>5259.8926723116856</v>
          </cell>
        </row>
        <row r="273">
          <cell r="A273">
            <v>4501</v>
          </cell>
          <cell r="B273" t="str">
            <v>เมืองร้อยเอ็ด</v>
          </cell>
          <cell r="C273">
            <v>61.560498109299999</v>
          </cell>
          <cell r="D273">
            <v>3.2990068093079999E-2</v>
          </cell>
          <cell r="E273">
            <v>2.0308850244697294</v>
          </cell>
        </row>
        <row r="274">
          <cell r="A274">
            <v>4502</v>
          </cell>
          <cell r="B274" t="str">
            <v>เกษตรวิสัย</v>
          </cell>
          <cell r="C274">
            <v>443.85335526199998</v>
          </cell>
          <cell r="D274">
            <v>3.2990068093079999E-2</v>
          </cell>
          <cell r="E274">
            <v>14.642752413435407</v>
          </cell>
        </row>
        <row r="275">
          <cell r="A275">
            <v>4503</v>
          </cell>
          <cell r="B275" t="str">
            <v>ปทุมรัตต์</v>
          </cell>
          <cell r="C275">
            <v>557.11480314200003</v>
          </cell>
          <cell r="D275">
            <v>3.2990068093079999E-2</v>
          </cell>
          <cell r="E275">
            <v>18.379255291317442</v>
          </cell>
        </row>
        <row r="276">
          <cell r="A276">
            <v>4504</v>
          </cell>
          <cell r="B276" t="str">
            <v>จตุรพักตรพิมาน</v>
          </cell>
          <cell r="C276">
            <v>1097.7139494200001</v>
          </cell>
          <cell r="D276">
            <v>3.2990068093079999E-2</v>
          </cell>
          <cell r="E276">
            <v>36.213657938089575</v>
          </cell>
        </row>
        <row r="277">
          <cell r="A277">
            <v>4505</v>
          </cell>
          <cell r="B277" t="str">
            <v>ธวัชบุรี</v>
          </cell>
          <cell r="C277">
            <v>523.80102913799999</v>
          </cell>
          <cell r="D277">
            <v>3.2990068093079999E-2</v>
          </cell>
          <cell r="E277">
            <v>17.280231618487999</v>
          </cell>
        </row>
        <row r="278">
          <cell r="A278">
            <v>4506</v>
          </cell>
          <cell r="B278" t="str">
            <v>พนมไพร</v>
          </cell>
          <cell r="C278">
            <v>588.15358046599999</v>
          </cell>
          <cell r="D278">
            <v>3.2990068093079999E-2</v>
          </cell>
          <cell r="E278">
            <v>19.403226668762148</v>
          </cell>
        </row>
        <row r="279">
          <cell r="A279">
            <v>4507</v>
          </cell>
          <cell r="B279" t="str">
            <v>โพนทอง</v>
          </cell>
          <cell r="C279">
            <v>59980.414907899998</v>
          </cell>
          <cell r="D279">
            <v>3.2990068093079999E-2</v>
          </cell>
          <cell r="E279">
            <v>1978.7579720628116</v>
          </cell>
        </row>
        <row r="280">
          <cell r="A280">
            <v>4508</v>
          </cell>
          <cell r="B280" t="str">
            <v>โพธิ์ชัย</v>
          </cell>
          <cell r="C280">
            <v>27427.840527200002</v>
          </cell>
          <cell r="D280">
            <v>3.2990068093079999E-2</v>
          </cell>
          <cell r="E280">
            <v>904.8463266384673</v>
          </cell>
        </row>
        <row r="281">
          <cell r="A281">
            <v>4509</v>
          </cell>
          <cell r="B281" t="str">
            <v>หนองพอก</v>
          </cell>
          <cell r="C281">
            <v>68734.085068100001</v>
          </cell>
          <cell r="D281">
            <v>3.2990068093079999E-2</v>
          </cell>
          <cell r="E281">
            <v>2267.5421467121723</v>
          </cell>
        </row>
        <row r="282">
          <cell r="A282">
            <v>4510</v>
          </cell>
          <cell r="B282" t="str">
            <v>เสลภูมิ</v>
          </cell>
          <cell r="C282">
            <v>20304.131897399999</v>
          </cell>
          <cell r="D282">
            <v>3.2990068093079999E-2</v>
          </cell>
          <cell r="E282">
            <v>669.83469386610352</v>
          </cell>
        </row>
        <row r="283">
          <cell r="A283">
            <v>4511</v>
          </cell>
          <cell r="B283" t="str">
            <v>สุวรรณภูมิ</v>
          </cell>
          <cell r="C283">
            <v>931.42441588099996</v>
          </cell>
          <cell r="D283">
            <v>3.2990068093079999E-2</v>
          </cell>
          <cell r="E283">
            <v>30.727754903471453</v>
          </cell>
        </row>
        <row r="284">
          <cell r="A284">
            <v>4512</v>
          </cell>
          <cell r="B284" t="str">
            <v>เมืองสรวง</v>
          </cell>
          <cell r="C284">
            <v>4.68978550893</v>
          </cell>
          <cell r="D284">
            <v>3.2990068093079999E-2</v>
          </cell>
          <cell r="E284">
            <v>0.15471634328154055</v>
          </cell>
        </row>
        <row r="285">
          <cell r="A285">
            <v>4513</v>
          </cell>
          <cell r="B285" t="str">
            <v>โพนทราย</v>
          </cell>
          <cell r="C285">
            <v>2.4644561280400001</v>
          </cell>
          <cell r="D285">
            <v>3.2990068093079999E-2</v>
          </cell>
          <cell r="E285">
            <v>8.1302575476447883E-2</v>
          </cell>
        </row>
        <row r="286">
          <cell r="A286">
            <v>4514</v>
          </cell>
          <cell r="B286" t="str">
            <v>อาจสามารถ</v>
          </cell>
          <cell r="C286">
            <v>691.87496498099995</v>
          </cell>
          <cell r="D286">
            <v>3.2990068093079999E-2</v>
          </cell>
          <cell r="E286">
            <v>22.825002206620528</v>
          </cell>
        </row>
        <row r="287">
          <cell r="A287">
            <v>4515</v>
          </cell>
          <cell r="B287" t="str">
            <v>เมยวดี</v>
          </cell>
          <cell r="C287">
            <v>12334.507559400001</v>
          </cell>
          <cell r="D287">
            <v>3.2990068093079999E-2</v>
          </cell>
          <cell r="E287">
            <v>406.91624427921602</v>
          </cell>
        </row>
        <row r="288">
          <cell r="A288">
            <v>4516</v>
          </cell>
          <cell r="B288" t="str">
            <v>ศรีสมเด็จ</v>
          </cell>
          <cell r="C288">
            <v>35.461407649800002</v>
          </cell>
          <cell r="D288">
            <v>3.2990068093079999E-2</v>
          </cell>
          <cell r="E288">
            <v>1.1698742530433701</v>
          </cell>
        </row>
        <row r="289">
          <cell r="A289">
            <v>4519</v>
          </cell>
          <cell r="B289" t="str">
            <v>หนองฮี</v>
          </cell>
          <cell r="C289">
            <v>38.842012612399998</v>
          </cell>
          <cell r="D289">
            <v>3.2990068093079999E-2</v>
          </cell>
          <cell r="E289">
            <v>1.281400640955348</v>
          </cell>
        </row>
        <row r="290">
          <cell r="A290">
            <v>4520</v>
          </cell>
          <cell r="B290" t="str">
            <v>ทุ่งเขาหลวง</v>
          </cell>
          <cell r="C290">
            <v>239.84662721800001</v>
          </cell>
          <cell r="D290">
            <v>3.2990068093079999E-2</v>
          </cell>
          <cell r="E290">
            <v>7.9125565638173949</v>
          </cell>
        </row>
        <row r="291">
          <cell r="A291">
            <v>4601</v>
          </cell>
          <cell r="B291" t="str">
            <v>เมืองกาฬสินธุ์</v>
          </cell>
          <cell r="C291">
            <v>46702.986675599997</v>
          </cell>
          <cell r="D291">
            <v>0.19718918943295446</v>
          </cell>
          <cell r="E291">
            <v>9209.324086659637</v>
          </cell>
        </row>
        <row r="292">
          <cell r="A292">
            <v>4602</v>
          </cell>
          <cell r="B292" t="str">
            <v>นามน</v>
          </cell>
          <cell r="C292">
            <v>39926.9831337</v>
          </cell>
          <cell r="D292">
            <v>0.19718918943295446</v>
          </cell>
          <cell r="E292">
            <v>7873.1694406375473</v>
          </cell>
        </row>
        <row r="293">
          <cell r="A293">
            <v>4603</v>
          </cell>
          <cell r="B293" t="str">
            <v>กมลาไสย</v>
          </cell>
          <cell r="C293">
            <v>406.15865662099998</v>
          </cell>
          <cell r="D293">
            <v>0.19718918943295446</v>
          </cell>
          <cell r="E293">
            <v>80.090096280272675</v>
          </cell>
        </row>
        <row r="294">
          <cell r="A294">
            <v>4604</v>
          </cell>
          <cell r="B294" t="str">
            <v>ร่องคำ</v>
          </cell>
          <cell r="C294">
            <v>913.65268136899999</v>
          </cell>
          <cell r="D294">
            <v>0.19718918943295446</v>
          </cell>
          <cell r="E294">
            <v>180.16243166239852</v>
          </cell>
        </row>
        <row r="295">
          <cell r="A295">
            <v>4605</v>
          </cell>
          <cell r="B295" t="str">
            <v>กุฉินารายณ์</v>
          </cell>
          <cell r="C295">
            <v>96447.851812499997</v>
          </cell>
          <cell r="D295">
            <v>0.19718918943295446</v>
          </cell>
          <cell r="E295">
            <v>19018.473721456583</v>
          </cell>
        </row>
        <row r="296">
          <cell r="A296">
            <v>4606</v>
          </cell>
          <cell r="B296" t="str">
            <v>เขาวง</v>
          </cell>
          <cell r="C296">
            <v>897.95111305600005</v>
          </cell>
          <cell r="D296">
            <v>0.19718918943295446</v>
          </cell>
          <cell r="E296">
            <v>177.0662521339319</v>
          </cell>
        </row>
        <row r="297">
          <cell r="A297">
            <v>4607</v>
          </cell>
          <cell r="B297" t="str">
            <v>ยางตลาด</v>
          </cell>
          <cell r="C297">
            <v>12158.4577145</v>
          </cell>
          <cell r="D297">
            <v>0.19718918943295446</v>
          </cell>
          <cell r="E297">
            <v>2397.5164214771071</v>
          </cell>
        </row>
        <row r="298">
          <cell r="A298">
            <v>4608</v>
          </cell>
          <cell r="B298" t="str">
            <v>ห้วยเม็ก</v>
          </cell>
          <cell r="C298">
            <v>38747.888328200002</v>
          </cell>
          <cell r="D298">
            <v>0.19718918943295446</v>
          </cell>
          <cell r="E298">
            <v>7640.6646916763957</v>
          </cell>
        </row>
        <row r="299">
          <cell r="A299">
            <v>4609</v>
          </cell>
          <cell r="B299" t="str">
            <v>สหัสขันธ์</v>
          </cell>
          <cell r="C299">
            <v>32972.751999599997</v>
          </cell>
          <cell r="D299">
            <v>0.19718918943295446</v>
          </cell>
          <cell r="E299">
            <v>6501.8702401749524</v>
          </cell>
        </row>
        <row r="300">
          <cell r="A300">
            <v>4610</v>
          </cell>
          <cell r="B300" t="str">
            <v>คำม่วง</v>
          </cell>
          <cell r="C300">
            <v>30681.910692400001</v>
          </cell>
          <cell r="D300">
            <v>0.19718918943295446</v>
          </cell>
          <cell r="E300">
            <v>6050.1410996886552</v>
          </cell>
        </row>
        <row r="301">
          <cell r="A301">
            <v>4611</v>
          </cell>
          <cell r="B301" t="str">
            <v>ท่าคันโท</v>
          </cell>
          <cell r="C301">
            <v>36088.255853399998</v>
          </cell>
          <cell r="D301">
            <v>0.19718918943295446</v>
          </cell>
          <cell r="E301">
            <v>7116.2139197810202</v>
          </cell>
        </row>
        <row r="302">
          <cell r="A302">
            <v>4612</v>
          </cell>
          <cell r="B302" t="str">
            <v>หนองกุงศรี</v>
          </cell>
          <cell r="C302">
            <v>53383.804180799998</v>
          </cell>
          <cell r="D302">
            <v>0.19718918943295446</v>
          </cell>
          <cell r="E302">
            <v>10526.709075259518</v>
          </cell>
        </row>
        <row r="303">
          <cell r="A303">
            <v>4613</v>
          </cell>
          <cell r="B303" t="str">
            <v>สมเด็จ</v>
          </cell>
          <cell r="C303">
            <v>38451.352642099999</v>
          </cell>
          <cell r="D303">
            <v>0.19718918943295446</v>
          </cell>
          <cell r="E303">
            <v>7582.1910600963911</v>
          </cell>
        </row>
        <row r="304">
          <cell r="A304">
            <v>4614</v>
          </cell>
          <cell r="B304" t="str">
            <v>ห้วยผึ้ง</v>
          </cell>
          <cell r="C304">
            <v>35065.443870100004</v>
          </cell>
          <cell r="D304">
            <v>0.19718918943295446</v>
          </cell>
          <cell r="E304">
            <v>6914.5264538517813</v>
          </cell>
        </row>
        <row r="305">
          <cell r="A305">
            <v>4615</v>
          </cell>
          <cell r="B305" t="str">
            <v>สามชัย</v>
          </cell>
          <cell r="C305">
            <v>22597.840680199999</v>
          </cell>
          <cell r="D305">
            <v>0.19718918943295446</v>
          </cell>
          <cell r="E305">
            <v>4456.0498866636826</v>
          </cell>
        </row>
        <row r="306">
          <cell r="A306">
            <v>4616</v>
          </cell>
          <cell r="B306" t="str">
            <v>นาคู</v>
          </cell>
          <cell r="C306">
            <v>1278.30199537</v>
          </cell>
          <cell r="D306">
            <v>0.19718918943295446</v>
          </cell>
          <cell r="E306">
            <v>252.06733431753861</v>
          </cell>
        </row>
        <row r="307">
          <cell r="A307">
            <v>4617</v>
          </cell>
          <cell r="B307" t="str">
            <v>ดอนจาน</v>
          </cell>
          <cell r="C307">
            <v>39001.278930499997</v>
          </cell>
          <cell r="D307">
            <v>0.19718918943295446</v>
          </cell>
          <cell r="E307">
            <v>7690.6305791538598</v>
          </cell>
        </row>
        <row r="308">
          <cell r="A308">
            <v>4618</v>
          </cell>
          <cell r="B308" t="str">
            <v>ฆ้องชัย</v>
          </cell>
          <cell r="C308">
            <v>472.303828098</v>
          </cell>
          <cell r="D308">
            <v>0.19718918943295446</v>
          </cell>
          <cell r="E308">
            <v>93.133209028726085</v>
          </cell>
        </row>
        <row r="309">
          <cell r="A309">
            <v>4701</v>
          </cell>
          <cell r="B309" t="str">
            <v>เมืองสกลนคร</v>
          </cell>
          <cell r="C309">
            <v>1603.4450771100001</v>
          </cell>
          <cell r="D309">
            <v>0.30298270134149458</v>
          </cell>
          <cell r="E309">
            <v>485.81612091550886</v>
          </cell>
        </row>
        <row r="310">
          <cell r="A310">
            <v>4702</v>
          </cell>
          <cell r="B310" t="str">
            <v>กุสุมาลย์</v>
          </cell>
          <cell r="C310">
            <v>74.683659853099996</v>
          </cell>
          <cell r="D310">
            <v>0.30298270134149458</v>
          </cell>
          <cell r="E310">
            <v>22.627857008361566</v>
          </cell>
        </row>
        <row r="311">
          <cell r="A311">
            <v>4703</v>
          </cell>
          <cell r="B311" t="str">
            <v>กุดบาก</v>
          </cell>
          <cell r="C311">
            <v>2356.7385180199999</v>
          </cell>
          <cell r="D311">
            <v>0.30298270134149458</v>
          </cell>
          <cell r="E311">
            <v>714.05100254525018</v>
          </cell>
        </row>
        <row r="312">
          <cell r="A312">
            <v>4704</v>
          </cell>
          <cell r="B312" t="str">
            <v>พรรณานิคม</v>
          </cell>
          <cell r="C312">
            <v>6512.11329931</v>
          </cell>
          <cell r="D312">
            <v>0.30298270134149458</v>
          </cell>
          <cell r="E312">
            <v>1973.0576788668166</v>
          </cell>
        </row>
        <row r="313">
          <cell r="A313">
            <v>4705</v>
          </cell>
          <cell r="B313" t="str">
            <v>พังโคน</v>
          </cell>
          <cell r="C313">
            <v>229.08137564099999</v>
          </cell>
          <cell r="D313">
            <v>0.30298270134149458</v>
          </cell>
          <cell r="E313">
            <v>69.407694018735825</v>
          </cell>
        </row>
        <row r="314">
          <cell r="A314">
            <v>4706</v>
          </cell>
          <cell r="B314" t="str">
            <v>วาริชภูมิ</v>
          </cell>
          <cell r="C314">
            <v>353.95698762699999</v>
          </cell>
          <cell r="D314">
            <v>0.30298270134149458</v>
          </cell>
          <cell r="E314">
            <v>107.24284426992642</v>
          </cell>
        </row>
        <row r="315">
          <cell r="A315">
            <v>4707</v>
          </cell>
          <cell r="B315" t="str">
            <v>นิคมน้ำอูน</v>
          </cell>
          <cell r="C315">
            <v>1051.6791422399999</v>
          </cell>
          <cell r="D315">
            <v>0.30298270134149458</v>
          </cell>
          <cell r="E315">
            <v>318.64058746038108</v>
          </cell>
        </row>
        <row r="316">
          <cell r="A316">
            <v>4708</v>
          </cell>
          <cell r="B316" t="str">
            <v>วานรนิวาส</v>
          </cell>
          <cell r="C316">
            <v>92.287224619400007</v>
          </cell>
          <cell r="D316">
            <v>0.30298270134149458</v>
          </cell>
          <cell r="E316">
            <v>27.961432614495099</v>
          </cell>
        </row>
        <row r="317">
          <cell r="A317">
            <v>4709</v>
          </cell>
          <cell r="B317" t="str">
            <v>คำตากล้า</v>
          </cell>
          <cell r="C317">
            <v>196.62019737200001</v>
          </cell>
          <cell r="D317">
            <v>0.30298270134149458</v>
          </cell>
          <cell r="E317">
            <v>59.572518538066397</v>
          </cell>
        </row>
        <row r="318">
          <cell r="A318">
            <v>4710</v>
          </cell>
          <cell r="B318" t="str">
            <v>บ้านม่วง</v>
          </cell>
          <cell r="C318">
            <v>2101.01885687</v>
          </cell>
          <cell r="D318">
            <v>0.30298270134149458</v>
          </cell>
          <cell r="E318">
            <v>636.57236882389157</v>
          </cell>
        </row>
        <row r="319">
          <cell r="A319">
            <v>4711</v>
          </cell>
          <cell r="B319" t="str">
            <v>อากาศอำนวย</v>
          </cell>
          <cell r="C319">
            <v>12.402954467400001</v>
          </cell>
          <cell r="D319">
            <v>0.30298270134149458</v>
          </cell>
          <cell r="E319">
            <v>3.7578806491484102</v>
          </cell>
        </row>
        <row r="320">
          <cell r="A320">
            <v>4712</v>
          </cell>
          <cell r="B320" t="str">
            <v>สว่างแดนดิน</v>
          </cell>
          <cell r="C320">
            <v>9938.3029129400002</v>
          </cell>
          <cell r="D320">
            <v>0.30298270134149458</v>
          </cell>
          <cell r="E320">
            <v>3011.1338633126056</v>
          </cell>
        </row>
        <row r="321">
          <cell r="A321">
            <v>4713</v>
          </cell>
          <cell r="B321" t="str">
            <v>ส่องดาว</v>
          </cell>
          <cell r="C321">
            <v>14705.6205089</v>
          </cell>
          <cell r="D321">
            <v>0.30298270134149458</v>
          </cell>
          <cell r="E321">
            <v>4455.5486266894059</v>
          </cell>
        </row>
        <row r="322">
          <cell r="A322">
            <v>4714</v>
          </cell>
          <cell r="B322" t="str">
            <v>เต่างอย</v>
          </cell>
          <cell r="C322">
            <v>1606.4135325100001</v>
          </cell>
          <cell r="D322">
            <v>0.30298270134149458</v>
          </cell>
          <cell r="E322">
            <v>486.71551155141265</v>
          </cell>
        </row>
        <row r="323">
          <cell r="A323">
            <v>4715</v>
          </cell>
          <cell r="B323" t="str">
            <v>โคกศรีสุพรรณ</v>
          </cell>
          <cell r="C323">
            <v>12.448015739500001</v>
          </cell>
          <cell r="D323">
            <v>0.30298270134149458</v>
          </cell>
          <cell r="E323">
            <v>3.7715334350951526</v>
          </cell>
        </row>
        <row r="324">
          <cell r="A324">
            <v>4716</v>
          </cell>
          <cell r="B324" t="str">
            <v>เจริญศิลป์</v>
          </cell>
          <cell r="C324">
            <v>2375.0289199399999</v>
          </cell>
          <cell r="D324">
            <v>0.30298270134149458</v>
          </cell>
          <cell r="E324">
            <v>719.5926779275934</v>
          </cell>
        </row>
        <row r="325">
          <cell r="A325">
            <v>4717</v>
          </cell>
          <cell r="B325" t="str">
            <v>โพนนาแก้ว</v>
          </cell>
          <cell r="C325">
            <v>122.827954874</v>
          </cell>
          <cell r="D325">
            <v>0.30298270134149458</v>
          </cell>
          <cell r="E325">
            <v>37.214745567975712</v>
          </cell>
        </row>
        <row r="326">
          <cell r="A326">
            <v>4718</v>
          </cell>
          <cell r="B326" t="str">
            <v>ภูพาน</v>
          </cell>
          <cell r="C326">
            <v>1806.4234472200001</v>
          </cell>
          <cell r="D326">
            <v>0.30298270134149458</v>
          </cell>
          <cell r="E326">
            <v>547.31505580533042</v>
          </cell>
        </row>
        <row r="327">
          <cell r="A327">
            <v>4801</v>
          </cell>
          <cell r="B327" t="str">
            <v>เมืองนครพนม</v>
          </cell>
          <cell r="C327">
            <v>51.814925147399997</v>
          </cell>
          <cell r="D327">
            <v>0.64006963125867389</v>
          </cell>
          <cell r="E327">
            <v>33.165160032792102</v>
          </cell>
        </row>
        <row r="328">
          <cell r="A328">
            <v>4802</v>
          </cell>
          <cell r="B328" t="str">
            <v>ปลาปาก</v>
          </cell>
          <cell r="C328">
            <v>88.740728953100003</v>
          </cell>
          <cell r="D328">
            <v>0.64006963125867389</v>
          </cell>
          <cell r="E328">
            <v>56.800245658636648</v>
          </cell>
        </row>
        <row r="329">
          <cell r="A329">
            <v>4805</v>
          </cell>
          <cell r="B329" t="str">
            <v>ธาตุพนม</v>
          </cell>
          <cell r="C329">
            <v>697.75396958800002</v>
          </cell>
          <cell r="D329">
            <v>0.64006963125867389</v>
          </cell>
          <cell r="E329">
            <v>446.61112602346714</v>
          </cell>
        </row>
        <row r="330">
          <cell r="A330">
            <v>4807</v>
          </cell>
          <cell r="B330" t="str">
            <v>นาแก</v>
          </cell>
          <cell r="C330">
            <v>102.08185167400001</v>
          </cell>
          <cell r="D330">
            <v>0.64006963125867389</v>
          </cell>
          <cell r="E330">
            <v>65.339493159179824</v>
          </cell>
        </row>
        <row r="331">
          <cell r="A331">
            <v>4809</v>
          </cell>
          <cell r="B331" t="str">
            <v>นาหว้า</v>
          </cell>
          <cell r="C331">
            <v>184.486139256</v>
          </cell>
          <cell r="D331">
            <v>0.64006963125867389</v>
          </cell>
          <cell r="E331">
            <v>118.08397512592428</v>
          </cell>
        </row>
        <row r="332">
          <cell r="A332">
            <v>4901</v>
          </cell>
          <cell r="B332" t="str">
            <v>เมืองมุกดาหาร</v>
          </cell>
          <cell r="C332">
            <v>108291.982666</v>
          </cell>
          <cell r="D332">
            <v>4.2718649535147223E-2</v>
          </cell>
          <cell r="E332">
            <v>4626.087254975092</v>
          </cell>
        </row>
        <row r="333">
          <cell r="A333">
            <v>4902</v>
          </cell>
          <cell r="B333" t="str">
            <v>นิคมคำสร้อย</v>
          </cell>
          <cell r="C333">
            <v>33998.101645100003</v>
          </cell>
          <cell r="D333">
            <v>4.2718649535147223E-2</v>
          </cell>
          <cell r="E333">
            <v>1452.3529890373393</v>
          </cell>
        </row>
        <row r="334">
          <cell r="A334">
            <v>4903</v>
          </cell>
          <cell r="B334" t="str">
            <v>ดอนตาล</v>
          </cell>
          <cell r="C334">
            <v>58801.036867199997</v>
          </cell>
          <cell r="D334">
            <v>4.2718649535147223E-2</v>
          </cell>
          <cell r="E334">
            <v>2511.900886233188</v>
          </cell>
        </row>
        <row r="335">
          <cell r="A335">
            <v>4904</v>
          </cell>
          <cell r="B335" t="str">
            <v>ดงหลวง</v>
          </cell>
          <cell r="C335">
            <v>8680.6130823099993</v>
          </cell>
          <cell r="D335">
            <v>4.2718649535147223E-2</v>
          </cell>
          <cell r="E335">
            <v>370.82406801341494</v>
          </cell>
        </row>
        <row r="336">
          <cell r="A336">
            <v>4905</v>
          </cell>
          <cell r="B336" t="str">
            <v>คำชะอี</v>
          </cell>
          <cell r="C336">
            <v>8182.9206286299996</v>
          </cell>
          <cell r="D336">
            <v>4.2718649535147223E-2</v>
          </cell>
          <cell r="E336">
            <v>349.56331850837154</v>
          </cell>
        </row>
        <row r="337">
          <cell r="A337">
            <v>4906</v>
          </cell>
          <cell r="B337" t="str">
            <v>หว้านใหญ่</v>
          </cell>
          <cell r="C337">
            <v>1447.3481264</v>
          </cell>
          <cell r="D337">
            <v>4.2718649535147223E-2</v>
          </cell>
          <cell r="E337">
            <v>61.82875736703356</v>
          </cell>
        </row>
        <row r="338">
          <cell r="A338">
            <v>4907</v>
          </cell>
          <cell r="B338" t="str">
            <v>หนองสูง</v>
          </cell>
          <cell r="C338">
            <v>3451.4837774600001</v>
          </cell>
          <cell r="D338">
            <v>4.2718649535147223E-2</v>
          </cell>
          <cell r="E338">
            <v>147.44272586555982</v>
          </cell>
        </row>
        <row r="339">
          <cell r="A339">
            <v>5208</v>
          </cell>
          <cell r="B339" t="str">
            <v>เถิน</v>
          </cell>
          <cell r="C339">
            <v>252.084350376</v>
          </cell>
          <cell r="D339">
            <v>0.29744024720803158</v>
          </cell>
          <cell r="E339">
            <v>74.980031493113486</v>
          </cell>
        </row>
        <row r="340">
          <cell r="A340">
            <v>5209</v>
          </cell>
          <cell r="B340" t="str">
            <v>แม่พริก</v>
          </cell>
          <cell r="C340">
            <v>35.154258026599997</v>
          </cell>
          <cell r="D340">
            <v>0.29744024720803158</v>
          </cell>
          <cell r="E340">
            <v>10.456291197846832</v>
          </cell>
        </row>
        <row r="341">
          <cell r="A341">
            <v>5210</v>
          </cell>
          <cell r="B341" t="str">
            <v>แม่ทะ</v>
          </cell>
          <cell r="C341">
            <v>15.3431734672</v>
          </cell>
          <cell r="D341">
            <v>0.29744024720803158</v>
          </cell>
          <cell r="E341">
            <v>4.5636773090396794</v>
          </cell>
        </row>
        <row r="342">
          <cell r="A342">
            <v>5301</v>
          </cell>
          <cell r="B342" t="str">
            <v>เมืองอุตรดิตถ์</v>
          </cell>
          <cell r="C342">
            <v>18166.781167199999</v>
          </cell>
          <cell r="D342">
            <v>0.12762513620934829</v>
          </cell>
          <cell r="E342">
            <v>2318.5379209493231</v>
          </cell>
        </row>
        <row r="343">
          <cell r="A343">
            <v>5302</v>
          </cell>
          <cell r="B343" t="str">
            <v>ตรอน</v>
          </cell>
          <cell r="C343">
            <v>34475.380942399999</v>
          </cell>
          <cell r="D343">
            <v>0.12762513620934829</v>
          </cell>
          <cell r="E343">
            <v>4399.9251886429702</v>
          </cell>
        </row>
        <row r="344">
          <cell r="A344">
            <v>5303</v>
          </cell>
          <cell r="B344" t="str">
            <v>ท่าปลา</v>
          </cell>
          <cell r="C344">
            <v>1763.1732953600001</v>
          </cell>
          <cell r="D344">
            <v>0.12762513620934829</v>
          </cell>
          <cell r="E344">
            <v>225.0252319810055</v>
          </cell>
        </row>
        <row r="345">
          <cell r="A345">
            <v>5304</v>
          </cell>
          <cell r="B345" t="str">
            <v>น้ำปาด</v>
          </cell>
          <cell r="C345">
            <v>3227.9527143599998</v>
          </cell>
          <cell r="D345">
            <v>0.12762513620934829</v>
          </cell>
          <cell r="E345">
            <v>411.96790484753052</v>
          </cell>
        </row>
        <row r="346">
          <cell r="A346">
            <v>5307</v>
          </cell>
          <cell r="B346" t="str">
            <v>พิชัย</v>
          </cell>
          <cell r="C346">
            <v>24718.776298799999</v>
          </cell>
          <cell r="D346">
            <v>0.12762513620934829</v>
          </cell>
          <cell r="E346">
            <v>3154.7371920627602</v>
          </cell>
        </row>
        <row r="347">
          <cell r="A347">
            <v>5308</v>
          </cell>
          <cell r="B347" t="str">
            <v>ลับแล</v>
          </cell>
          <cell r="C347">
            <v>3014.24467564</v>
          </cell>
          <cell r="D347">
            <v>0.12762513620934829</v>
          </cell>
          <cell r="E347">
            <v>384.69338729685785</v>
          </cell>
        </row>
        <row r="348">
          <cell r="A348">
            <v>5309</v>
          </cell>
          <cell r="B348" t="str">
            <v>ทองแสนขัน</v>
          </cell>
          <cell r="C348">
            <v>26837.2929969</v>
          </cell>
          <cell r="D348">
            <v>0.12762513620934829</v>
          </cell>
          <cell r="E348">
            <v>3425.1131742195512</v>
          </cell>
        </row>
        <row r="349">
          <cell r="A349">
            <v>5402</v>
          </cell>
          <cell r="B349" t="str">
            <v>ร้องกวาง</v>
          </cell>
          <cell r="C349">
            <v>119.394403579</v>
          </cell>
          <cell r="D349">
            <v>0.11874234647194717</v>
          </cell>
          <cell r="E349">
            <v>14.177171636589108</v>
          </cell>
        </row>
        <row r="350">
          <cell r="A350">
            <v>5403</v>
          </cell>
          <cell r="B350" t="str">
            <v>ลอง</v>
          </cell>
          <cell r="C350">
            <v>162.22608715499999</v>
          </cell>
          <cell r="D350">
            <v>0.11874234647194717</v>
          </cell>
          <cell r="E350">
            <v>19.263106247747306</v>
          </cell>
        </row>
        <row r="351">
          <cell r="A351">
            <v>5406</v>
          </cell>
          <cell r="B351" t="str">
            <v>สอง</v>
          </cell>
          <cell r="C351">
            <v>117.921210143</v>
          </cell>
          <cell r="D351">
            <v>0.11874234647194717</v>
          </cell>
          <cell r="E351">
            <v>14.002241191191397</v>
          </cell>
        </row>
        <row r="352">
          <cell r="A352">
            <v>5407</v>
          </cell>
          <cell r="B352" t="str">
            <v>วังชิ้น</v>
          </cell>
          <cell r="C352">
            <v>274.18593190899998</v>
          </cell>
          <cell r="D352">
            <v>0.11874234647194717</v>
          </cell>
          <cell r="E352">
            <v>32.557480924472195</v>
          </cell>
        </row>
        <row r="353">
          <cell r="A353">
            <v>6001</v>
          </cell>
          <cell r="B353" t="str">
            <v>เมืองนครสวรรค์</v>
          </cell>
          <cell r="C353">
            <v>42160.791473899997</v>
          </cell>
          <cell r="D353">
            <v>0.36998967789761683</v>
          </cell>
          <cell r="E353">
            <v>15599.057657336851</v>
          </cell>
        </row>
        <row r="354">
          <cell r="A354">
            <v>6002</v>
          </cell>
          <cell r="B354" t="str">
            <v>โกรกพระ</v>
          </cell>
          <cell r="C354">
            <v>5001.9768007399998</v>
          </cell>
          <cell r="D354">
            <v>0.36998967789761683</v>
          </cell>
          <cell r="E354">
            <v>1850.6797853571445</v>
          </cell>
        </row>
        <row r="355">
          <cell r="A355">
            <v>6003</v>
          </cell>
          <cell r="B355" t="str">
            <v>ชุมแสง</v>
          </cell>
          <cell r="C355">
            <v>168.19183530000001</v>
          </cell>
          <cell r="D355">
            <v>0.36998967789761683</v>
          </cell>
          <cell r="E355">
            <v>62.22924296765602</v>
          </cell>
        </row>
        <row r="356">
          <cell r="A356">
            <v>6004</v>
          </cell>
          <cell r="B356" t="str">
            <v>หนองบัว</v>
          </cell>
          <cell r="C356">
            <v>16570.6208921</v>
          </cell>
          <cell r="D356">
            <v>0.36998967789761683</v>
          </cell>
          <cell r="E356">
            <v>6130.9586864315988</v>
          </cell>
        </row>
        <row r="357">
          <cell r="A357">
            <v>6005</v>
          </cell>
          <cell r="B357" t="str">
            <v>บรรพตพิสัย</v>
          </cell>
          <cell r="C357">
            <v>7552.4857792499997</v>
          </cell>
          <cell r="D357">
            <v>0.36998967789761683</v>
          </cell>
          <cell r="E357">
            <v>2794.3417807910391</v>
          </cell>
        </row>
        <row r="358">
          <cell r="A358">
            <v>6006</v>
          </cell>
          <cell r="B358" t="str">
            <v>เก้าเลี้ยว</v>
          </cell>
          <cell r="C358">
            <v>7844.66087281</v>
          </cell>
          <cell r="D358">
            <v>0.36998967789761683</v>
          </cell>
          <cell r="E358">
            <v>2902.4435495470098</v>
          </cell>
        </row>
        <row r="359">
          <cell r="A359">
            <v>6007</v>
          </cell>
          <cell r="B359" t="str">
            <v>ตาคลี</v>
          </cell>
          <cell r="C359">
            <v>147576.86352459999</v>
          </cell>
          <cell r="D359">
            <v>0.36998967789761683</v>
          </cell>
          <cell r="E359">
            <v>54601.916200607309</v>
          </cell>
        </row>
        <row r="360">
          <cell r="A360">
            <v>6008</v>
          </cell>
          <cell r="B360" t="str">
            <v>ท่าตะโก</v>
          </cell>
          <cell r="C360">
            <v>30640.485795609999</v>
          </cell>
          <cell r="D360">
            <v>0.36998967789761683</v>
          </cell>
          <cell r="E360">
            <v>11336.663470144247</v>
          </cell>
        </row>
        <row r="361">
          <cell r="A361">
            <v>6009</v>
          </cell>
          <cell r="B361" t="str">
            <v>ไพศาลี</v>
          </cell>
          <cell r="C361">
            <v>37344.374191900002</v>
          </cell>
          <cell r="D361">
            <v>0.36998967789761683</v>
          </cell>
          <cell r="E361">
            <v>13817.032978549156</v>
          </cell>
        </row>
        <row r="362">
          <cell r="A362">
            <v>6010</v>
          </cell>
          <cell r="B362" t="str">
            <v>พยุหะคีรี</v>
          </cell>
          <cell r="C362">
            <v>160181.65197568998</v>
          </cell>
          <cell r="D362">
            <v>0.36998967789761683</v>
          </cell>
          <cell r="E362">
            <v>59265.557819593698</v>
          </cell>
        </row>
        <row r="363">
          <cell r="A363">
            <v>6011</v>
          </cell>
          <cell r="B363" t="str">
            <v>ลาดยาว</v>
          </cell>
          <cell r="C363">
            <v>10089.3856208</v>
          </cell>
          <cell r="D363">
            <v>0.36998967789761683</v>
          </cell>
          <cell r="E363">
            <v>3732.9685360246385</v>
          </cell>
        </row>
        <row r="364">
          <cell r="A364">
            <v>6012</v>
          </cell>
          <cell r="B364" t="str">
            <v>ตากฟ้า</v>
          </cell>
          <cell r="C364">
            <v>121341.8666772</v>
          </cell>
          <cell r="D364">
            <v>0.36998967789761683</v>
          </cell>
          <cell r="E364">
            <v>44895.238167392796</v>
          </cell>
        </row>
        <row r="365">
          <cell r="A365">
            <v>6013</v>
          </cell>
          <cell r="B365" t="str">
            <v>แม่วงก์</v>
          </cell>
          <cell r="C365">
            <v>15422.968358100001</v>
          </cell>
          <cell r="D365">
            <v>0.36998967789761683</v>
          </cell>
          <cell r="E365">
            <v>5706.3390950385556</v>
          </cell>
        </row>
        <row r="366">
          <cell r="A366">
            <v>6014</v>
          </cell>
          <cell r="B366" t="str">
            <v>แม่เปิน</v>
          </cell>
          <cell r="C366">
            <v>14096.6100422</v>
          </cell>
          <cell r="D366">
            <v>0.36998967789761683</v>
          </cell>
          <cell r="E366">
            <v>5215.6002089618887</v>
          </cell>
        </row>
        <row r="367">
          <cell r="A367">
            <v>6015</v>
          </cell>
          <cell r="B367" t="str">
            <v>ชุมตาบง</v>
          </cell>
          <cell r="C367">
            <v>28998.032815999999</v>
          </cell>
          <cell r="D367">
            <v>0.36998967789761683</v>
          </cell>
          <cell r="E367">
            <v>10728.972821256362</v>
          </cell>
        </row>
        <row r="368">
          <cell r="A368">
            <v>6101</v>
          </cell>
          <cell r="B368" t="str">
            <v>เมืองอุทัยธานี</v>
          </cell>
          <cell r="C368">
            <v>84.672468011299998</v>
          </cell>
          <cell r="D368">
            <v>0.29626188385153385</v>
          </cell>
          <cell r="E368">
            <v>25.085224883386473</v>
          </cell>
        </row>
        <row r="369">
          <cell r="A369">
            <v>6102</v>
          </cell>
          <cell r="B369" t="str">
            <v>ทัพทัน</v>
          </cell>
          <cell r="C369">
            <v>2861.5084116600001</v>
          </cell>
          <cell r="D369">
            <v>0.29626188385153385</v>
          </cell>
          <cell r="E369">
            <v>847.7558726954021</v>
          </cell>
        </row>
        <row r="370">
          <cell r="A370">
            <v>6103</v>
          </cell>
          <cell r="B370" t="str">
            <v>สว่างอารมณ์</v>
          </cell>
          <cell r="C370">
            <v>15617.125304900001</v>
          </cell>
          <cell r="D370">
            <v>0.29626188385153385</v>
          </cell>
          <cell r="E370">
            <v>4626.7589631751343</v>
          </cell>
        </row>
        <row r="371">
          <cell r="A371">
            <v>6104</v>
          </cell>
          <cell r="B371" t="str">
            <v>หนองฉาง</v>
          </cell>
          <cell r="C371">
            <v>15330.503658565</v>
          </cell>
          <cell r="D371">
            <v>0.29626188385153385</v>
          </cell>
          <cell r="E371">
            <v>4541.8438942792982</v>
          </cell>
        </row>
        <row r="372">
          <cell r="A372">
            <v>6105</v>
          </cell>
          <cell r="B372" t="str">
            <v>หนองขาหย่าง</v>
          </cell>
          <cell r="C372">
            <v>626.07641393100005</v>
          </cell>
          <cell r="D372">
            <v>0.29626188385153385</v>
          </cell>
          <cell r="E372">
            <v>185.48257782621076</v>
          </cell>
        </row>
        <row r="373">
          <cell r="A373">
            <v>6106</v>
          </cell>
          <cell r="B373" t="str">
            <v>บ้านไร่</v>
          </cell>
          <cell r="C373">
            <v>296195.913107</v>
          </cell>
          <cell r="D373">
            <v>0.29626188385153385</v>
          </cell>
          <cell r="E373">
            <v>87751.559206205042</v>
          </cell>
        </row>
        <row r="374">
          <cell r="A374">
            <v>6107</v>
          </cell>
          <cell r="B374" t="str">
            <v>ลานสัก</v>
          </cell>
          <cell r="C374">
            <v>32557.258135231001</v>
          </cell>
          <cell r="D374">
            <v>0.29626188385153385</v>
          </cell>
          <cell r="E374">
            <v>9645.4746281842126</v>
          </cell>
        </row>
        <row r="375">
          <cell r="A375">
            <v>6108</v>
          </cell>
          <cell r="B375" t="str">
            <v>ห้วยคต</v>
          </cell>
          <cell r="C375">
            <v>57435.804469800001</v>
          </cell>
          <cell r="D375">
            <v>0.29626188385153385</v>
          </cell>
          <cell r="E375">
            <v>17016.039632751297</v>
          </cell>
        </row>
        <row r="376">
          <cell r="A376">
            <v>6201</v>
          </cell>
          <cell r="B376" t="str">
            <v>เมืองกำแพงเพชร</v>
          </cell>
          <cell r="C376">
            <v>39791.741538100003</v>
          </cell>
          <cell r="D376">
            <v>0.34892503646068151</v>
          </cell>
          <cell r="E376">
            <v>13884.334867015559</v>
          </cell>
        </row>
        <row r="377">
          <cell r="A377">
            <v>6202</v>
          </cell>
          <cell r="B377" t="str">
            <v>ไทรงาม</v>
          </cell>
          <cell r="C377">
            <v>24891.1412141</v>
          </cell>
          <cell r="D377">
            <v>0.34892503646068151</v>
          </cell>
          <cell r="E377">
            <v>8685.1423556778154</v>
          </cell>
        </row>
        <row r="378">
          <cell r="A378">
            <v>6203</v>
          </cell>
          <cell r="B378" t="str">
            <v>คลองลาน</v>
          </cell>
          <cell r="C378">
            <v>6657.26574394</v>
          </cell>
          <cell r="D378">
            <v>0.34892503646068151</v>
          </cell>
          <cell r="E378">
            <v>2322.8866924327103</v>
          </cell>
        </row>
        <row r="379">
          <cell r="A379">
            <v>6204</v>
          </cell>
          <cell r="B379" t="str">
            <v>ขาณุวรลักษบุรี</v>
          </cell>
          <cell r="C379">
            <v>32369.330967400001</v>
          </cell>
          <cell r="D379">
            <v>0.34892503646068151</v>
          </cell>
          <cell r="E379">
            <v>11294.469988007913</v>
          </cell>
        </row>
        <row r="380">
          <cell r="A380">
            <v>6205</v>
          </cell>
          <cell r="B380" t="str">
            <v>คลองขลุง</v>
          </cell>
          <cell r="C380">
            <v>32443.099188600001</v>
          </cell>
          <cell r="D380">
            <v>0.34892503646068151</v>
          </cell>
          <cell r="E380">
            <v>11320.209567279762</v>
          </cell>
        </row>
        <row r="381">
          <cell r="A381">
            <v>6206</v>
          </cell>
          <cell r="B381" t="str">
            <v>พรานกระต่าย</v>
          </cell>
          <cell r="C381">
            <v>14261.9594772</v>
          </cell>
          <cell r="D381">
            <v>0.34892503646068151</v>
          </cell>
          <cell r="E381">
            <v>4976.3547305827724</v>
          </cell>
        </row>
        <row r="382">
          <cell r="A382">
            <v>6207</v>
          </cell>
          <cell r="B382" t="str">
            <v>ลานกระบือ</v>
          </cell>
          <cell r="C382">
            <v>21284.630537599998</v>
          </cell>
          <cell r="D382">
            <v>0.34892503646068151</v>
          </cell>
          <cell r="E382">
            <v>7426.7404863842148</v>
          </cell>
        </row>
        <row r="383">
          <cell r="A383">
            <v>6208</v>
          </cell>
          <cell r="B383" t="str">
            <v>ทรายทองวัฒนา</v>
          </cell>
          <cell r="C383">
            <v>1.1068344397199999E-3</v>
          </cell>
          <cell r="D383">
            <v>0.34892503646068151</v>
          </cell>
          <cell r="E383">
            <v>3.8620224723523894E-4</v>
          </cell>
        </row>
        <row r="384">
          <cell r="A384">
            <v>6209</v>
          </cell>
          <cell r="B384" t="str">
            <v>ปางศิลาทอง</v>
          </cell>
          <cell r="C384">
            <v>4068.5775625599999</v>
          </cell>
          <cell r="D384">
            <v>0.34892503646068151</v>
          </cell>
          <cell r="E384">
            <v>1419.6285743593587</v>
          </cell>
        </row>
        <row r="385">
          <cell r="A385">
            <v>6210</v>
          </cell>
          <cell r="B385" t="str">
            <v>บึงสามัคคี</v>
          </cell>
          <cell r="C385">
            <v>36185.879390800001</v>
          </cell>
          <cell r="D385">
            <v>0.34892503646068151</v>
          </cell>
          <cell r="E385">
            <v>12626.159285796713</v>
          </cell>
        </row>
        <row r="386">
          <cell r="A386">
            <v>6211</v>
          </cell>
          <cell r="B386" t="str">
            <v>โกสัมพีนคร</v>
          </cell>
          <cell r="C386">
            <v>15258.501139</v>
          </cell>
          <cell r="D386">
            <v>0.34892503646068151</v>
          </cell>
          <cell r="E386">
            <v>5324.0730662609258</v>
          </cell>
        </row>
        <row r="387">
          <cell r="A387">
            <v>6301</v>
          </cell>
          <cell r="B387" t="str">
            <v>เมืองตาก</v>
          </cell>
          <cell r="C387">
            <v>2329.8858294445099</v>
          </cell>
          <cell r="D387">
            <v>1.4874240831705705</v>
          </cell>
          <cell r="E387">
            <v>3465.5282937536044</v>
          </cell>
        </row>
        <row r="388">
          <cell r="A388">
            <v>6302</v>
          </cell>
          <cell r="B388" t="str">
            <v>บ้านตาก</v>
          </cell>
          <cell r="C388">
            <v>119.88562263003701</v>
          </cell>
          <cell r="D388">
            <v>1.4874240831705705</v>
          </cell>
          <cell r="E388">
            <v>178.32076232581579</v>
          </cell>
        </row>
        <row r="389">
          <cell r="A389">
            <v>6303</v>
          </cell>
          <cell r="B389" t="str">
            <v>สามเงา</v>
          </cell>
          <cell r="C389">
            <v>1409.9812678599999</v>
          </cell>
          <cell r="D389">
            <v>1.4874240831705705</v>
          </cell>
          <cell r="E389">
            <v>2097.2400946343391</v>
          </cell>
        </row>
        <row r="390">
          <cell r="A390">
            <v>6307</v>
          </cell>
          <cell r="B390" t="str">
            <v>พบพระ</v>
          </cell>
          <cell r="C390">
            <v>300.240650136</v>
          </cell>
          <cell r="D390">
            <v>1.4874240831705705</v>
          </cell>
          <cell r="E390">
            <v>446.58517375907581</v>
          </cell>
        </row>
        <row r="391">
          <cell r="A391">
            <v>6309</v>
          </cell>
          <cell r="B391" t="str">
            <v>วังเจ้า</v>
          </cell>
          <cell r="C391">
            <v>2778.1758560200001</v>
          </cell>
          <cell r="D391">
            <v>1.4874240831705705</v>
          </cell>
          <cell r="E391">
            <v>4132.3256755271632</v>
          </cell>
        </row>
        <row r="392">
          <cell r="A392">
            <v>6401</v>
          </cell>
          <cell r="B392" t="str">
            <v>เมืองสุโขทัย</v>
          </cell>
          <cell r="C392">
            <v>2364.9006770108399</v>
          </cell>
          <cell r="D392">
            <v>0.27969105835535446</v>
          </cell>
          <cell r="E392">
            <v>661.44157325845606</v>
          </cell>
        </row>
        <row r="393">
          <cell r="A393">
            <v>6402</v>
          </cell>
          <cell r="B393" t="str">
            <v>บ้านด่านลานหอย</v>
          </cell>
          <cell r="C393">
            <v>8653.3515288999988</v>
          </cell>
          <cell r="D393">
            <v>0.27969105835535446</v>
          </cell>
          <cell r="E393">
            <v>2420.2650474389652</v>
          </cell>
        </row>
        <row r="394">
          <cell r="A394">
            <v>6403</v>
          </cell>
          <cell r="B394" t="str">
            <v>คีรีมาศ</v>
          </cell>
          <cell r="C394">
            <v>29260.140794300001</v>
          </cell>
          <cell r="D394">
            <v>0.27969105835535446</v>
          </cell>
          <cell r="E394">
            <v>8183.7997463844495</v>
          </cell>
        </row>
        <row r="395">
          <cell r="A395">
            <v>6404</v>
          </cell>
          <cell r="B395" t="str">
            <v>กงไกรลาศ</v>
          </cell>
          <cell r="C395">
            <v>663.86807039400003</v>
          </cell>
          <cell r="D395">
            <v>0.27969105835535446</v>
          </cell>
          <cell r="E395">
            <v>185.67796321682482</v>
          </cell>
        </row>
        <row r="396">
          <cell r="A396">
            <v>6405</v>
          </cell>
          <cell r="B396" t="str">
            <v>ศรีสัชนาลัย</v>
          </cell>
          <cell r="C396">
            <v>60216.799991599997</v>
          </cell>
          <cell r="D396">
            <v>0.27969105835535446</v>
          </cell>
          <cell r="E396">
            <v>16842.100520423304</v>
          </cell>
        </row>
        <row r="397">
          <cell r="A397">
            <v>6406</v>
          </cell>
          <cell r="B397" t="str">
            <v>ศรีสำโรง</v>
          </cell>
          <cell r="C397">
            <v>11552.036483963</v>
          </cell>
          <cell r="D397">
            <v>0.27969105835535446</v>
          </cell>
          <cell r="E397">
            <v>3231.0013103592792</v>
          </cell>
        </row>
        <row r="398">
          <cell r="A398">
            <v>6407</v>
          </cell>
          <cell r="B398" t="str">
            <v>สวรรคโลก</v>
          </cell>
          <cell r="C398">
            <v>71450.799173699997</v>
          </cell>
          <cell r="D398">
            <v>0.27969105835535446</v>
          </cell>
          <cell r="E398">
            <v>19984.149641228039</v>
          </cell>
        </row>
        <row r="399">
          <cell r="A399">
            <v>6408</v>
          </cell>
          <cell r="B399" t="str">
            <v>ศรีนคร</v>
          </cell>
          <cell r="C399">
            <v>26818.218575499999</v>
          </cell>
          <cell r="D399">
            <v>0.27969105835535446</v>
          </cell>
          <cell r="E399">
            <v>7500.8159365868214</v>
          </cell>
        </row>
        <row r="400">
          <cell r="A400">
            <v>6409</v>
          </cell>
          <cell r="B400" t="str">
            <v>ทุ่งเสลี่ยม</v>
          </cell>
          <cell r="C400">
            <v>6402.5938892499998</v>
          </cell>
          <cell r="D400">
            <v>0.27969105835535446</v>
          </cell>
          <cell r="E400">
            <v>1790.7482611038577</v>
          </cell>
        </row>
        <row r="401">
          <cell r="A401">
            <v>6501</v>
          </cell>
          <cell r="B401" t="str">
            <v>เมืองพิษณุโลก</v>
          </cell>
          <cell r="C401">
            <v>6592.36383475</v>
          </cell>
          <cell r="D401">
            <v>0.25448727384734066</v>
          </cell>
          <cell r="E401">
            <v>1677.672700515328</v>
          </cell>
        </row>
        <row r="402">
          <cell r="A402">
            <v>6502</v>
          </cell>
          <cell r="B402" t="str">
            <v>นครไทย</v>
          </cell>
          <cell r="C402">
            <v>50.2927453645</v>
          </cell>
          <cell r="D402">
            <v>0.25448727384734066</v>
          </cell>
          <cell r="E402">
            <v>12.798863662110083</v>
          </cell>
        </row>
        <row r="403">
          <cell r="A403">
            <v>6503</v>
          </cell>
          <cell r="B403" t="str">
            <v>ชาติตระการ</v>
          </cell>
          <cell r="C403">
            <v>3875.6851044300001</v>
          </cell>
          <cell r="D403">
            <v>0.25448727384734066</v>
          </cell>
          <cell r="E403">
            <v>986.31253651713655</v>
          </cell>
        </row>
        <row r="404">
          <cell r="A404">
            <v>6504</v>
          </cell>
          <cell r="B404" t="str">
            <v>บางระกำ</v>
          </cell>
          <cell r="C404">
            <v>99632.461396900006</v>
          </cell>
          <cell r="D404">
            <v>0.25448727384734066</v>
          </cell>
          <cell r="E404">
            <v>25355.193487597488</v>
          </cell>
        </row>
        <row r="405">
          <cell r="A405">
            <v>6505</v>
          </cell>
          <cell r="B405" t="str">
            <v>บางกระทุ่ม</v>
          </cell>
          <cell r="C405">
            <v>9649.6921595599997</v>
          </cell>
          <cell r="D405">
            <v>0.25448727384734066</v>
          </cell>
          <cell r="E405">
            <v>2455.7238511524815</v>
          </cell>
        </row>
        <row r="406">
          <cell r="A406">
            <v>6506</v>
          </cell>
          <cell r="B406" t="str">
            <v>พรหมพิราม</v>
          </cell>
          <cell r="C406">
            <v>13251.620369820001</v>
          </cell>
          <cell r="D406">
            <v>0.25448727384734066</v>
          </cell>
          <cell r="E406">
            <v>3372.3687419753801</v>
          </cell>
        </row>
        <row r="407">
          <cell r="A407">
            <v>6507</v>
          </cell>
          <cell r="B407" t="str">
            <v>วัดโบสถ์</v>
          </cell>
          <cell r="C407">
            <v>8068.6626441000008</v>
          </cell>
          <cell r="D407">
            <v>0.25448727384734066</v>
          </cell>
          <cell r="E407">
            <v>2053.3719598908847</v>
          </cell>
        </row>
        <row r="408">
          <cell r="A408">
            <v>6508</v>
          </cell>
          <cell r="B408" t="str">
            <v>วังทอง</v>
          </cell>
          <cell r="C408">
            <v>16271.619852201</v>
          </cell>
          <cell r="D408">
            <v>0.25448727384734066</v>
          </cell>
          <cell r="E408">
            <v>4140.9201772669003</v>
          </cell>
        </row>
        <row r="409">
          <cell r="A409">
            <v>6509</v>
          </cell>
          <cell r="B409" t="str">
            <v>เนินมะปราง</v>
          </cell>
          <cell r="C409">
            <v>13932.4753958</v>
          </cell>
          <cell r="D409">
            <v>0.25448727384734066</v>
          </cell>
          <cell r="E409">
            <v>3545.6376814222904</v>
          </cell>
        </row>
        <row r="410">
          <cell r="A410">
            <v>6601</v>
          </cell>
          <cell r="B410" t="str">
            <v>เมืองพิจิตร</v>
          </cell>
          <cell r="C410">
            <v>1042.5191670700001</v>
          </cell>
          <cell r="D410">
            <v>0.34074779015023787</v>
          </cell>
          <cell r="E410">
            <v>355.23610236836919</v>
          </cell>
        </row>
        <row r="411">
          <cell r="A411">
            <v>6602</v>
          </cell>
          <cell r="B411" t="str">
            <v>วังทรายพูน</v>
          </cell>
          <cell r="C411">
            <v>396.58512653299999</v>
          </cell>
          <cell r="D411">
            <v>0.34074779015023787</v>
          </cell>
          <cell r="E411">
            <v>135.13550547257222</v>
          </cell>
        </row>
        <row r="412">
          <cell r="A412">
            <v>6603</v>
          </cell>
          <cell r="B412" t="str">
            <v>โพธิ์ประทับช้าง</v>
          </cell>
          <cell r="C412">
            <v>9887.5112791899992</v>
          </cell>
          <cell r="D412">
            <v>0.34074779015023787</v>
          </cell>
          <cell r="E412">
            <v>3369.1476184695439</v>
          </cell>
        </row>
        <row r="413">
          <cell r="A413">
            <v>6604</v>
          </cell>
          <cell r="B413" t="str">
            <v>ตะพานหิน</v>
          </cell>
          <cell r="C413">
            <v>55.048434783600001</v>
          </cell>
          <cell r="D413">
            <v>0.34074779015023787</v>
          </cell>
          <cell r="E413">
            <v>18.757632503741188</v>
          </cell>
        </row>
        <row r="414">
          <cell r="A414">
            <v>6605</v>
          </cell>
          <cell r="B414" t="str">
            <v>บางมูลนาก</v>
          </cell>
          <cell r="C414">
            <v>87.777426144399996</v>
          </cell>
          <cell r="D414">
            <v>0.34074779015023787</v>
          </cell>
          <cell r="E414">
            <v>29.909963983780013</v>
          </cell>
        </row>
        <row r="415">
          <cell r="A415">
            <v>6606</v>
          </cell>
          <cell r="B415" t="str">
            <v>โพทะเล</v>
          </cell>
          <cell r="C415">
            <v>2756.72533888</v>
          </cell>
          <cell r="D415">
            <v>0.34074779015023787</v>
          </cell>
          <cell r="E415">
            <v>939.34806727452565</v>
          </cell>
        </row>
        <row r="416">
          <cell r="A416">
            <v>6607</v>
          </cell>
          <cell r="B416" t="str">
            <v>สามง่าม</v>
          </cell>
          <cell r="C416">
            <v>16982.458711800002</v>
          </cell>
          <cell r="D416">
            <v>0.34074779015023787</v>
          </cell>
          <cell r="E416">
            <v>5786.7352773635057</v>
          </cell>
        </row>
        <row r="417">
          <cell r="A417">
            <v>6608</v>
          </cell>
          <cell r="B417" t="str">
            <v>ทับคล้อ</v>
          </cell>
          <cell r="C417">
            <v>559.80563112899995</v>
          </cell>
          <cell r="D417">
            <v>0.34074779015023787</v>
          </cell>
          <cell r="E417">
            <v>190.75253172086593</v>
          </cell>
        </row>
        <row r="418">
          <cell r="A418">
            <v>6609</v>
          </cell>
          <cell r="B418" t="str">
            <v>สากเหล็ก</v>
          </cell>
          <cell r="C418">
            <v>2914.6219311499999</v>
          </cell>
          <cell r="D418">
            <v>0.34074779015023787</v>
          </cell>
          <cell r="E418">
            <v>993.15098216278125</v>
          </cell>
        </row>
        <row r="419">
          <cell r="A419">
            <v>6610</v>
          </cell>
          <cell r="B419" t="str">
            <v>บึงนาราง</v>
          </cell>
          <cell r="C419">
            <v>27630.727776899999</v>
          </cell>
          <cell r="D419">
            <v>0.34074779015023787</v>
          </cell>
          <cell r="E419">
            <v>9415.1094302214697</v>
          </cell>
        </row>
        <row r="420">
          <cell r="A420">
            <v>6611</v>
          </cell>
          <cell r="B420" t="str">
            <v>ดงเจริญ</v>
          </cell>
          <cell r="C420">
            <v>972.33152902500001</v>
          </cell>
          <cell r="D420">
            <v>0.34074779015023787</v>
          </cell>
          <cell r="E420">
            <v>331.31981980867062</v>
          </cell>
        </row>
        <row r="421">
          <cell r="A421">
            <v>6612</v>
          </cell>
          <cell r="B421" t="str">
            <v>วชิรบารมี</v>
          </cell>
          <cell r="C421">
            <v>2686.4358188400001</v>
          </cell>
          <cell r="D421">
            <v>0.34074779015023787</v>
          </cell>
          <cell r="E421">
            <v>915.39706865017479</v>
          </cell>
        </row>
        <row r="422">
          <cell r="A422">
            <v>6701</v>
          </cell>
          <cell r="B422" t="str">
            <v>เมืองเพชรบูรณ์</v>
          </cell>
          <cell r="C422">
            <v>4161.1695600599996</v>
          </cell>
          <cell r="D422">
            <v>0.37609680882503532</v>
          </cell>
          <cell r="E422">
            <v>1565.002592518442</v>
          </cell>
        </row>
        <row r="423">
          <cell r="A423">
            <v>6702</v>
          </cell>
          <cell r="B423" t="str">
            <v>ชนแดน</v>
          </cell>
          <cell r="C423">
            <v>13931.036493</v>
          </cell>
          <cell r="D423">
            <v>0.37609680882503532</v>
          </cell>
          <cell r="E423">
            <v>5239.4183686424112</v>
          </cell>
        </row>
        <row r="424">
          <cell r="A424">
            <v>6703</v>
          </cell>
          <cell r="B424" t="str">
            <v>หล่มสัก</v>
          </cell>
          <cell r="C424">
            <v>4548.4316580100003</v>
          </cell>
          <cell r="D424">
            <v>0.37609680882503532</v>
          </cell>
          <cell r="E424">
            <v>1710.6506317363255</v>
          </cell>
        </row>
        <row r="425">
          <cell r="A425">
            <v>6704</v>
          </cell>
          <cell r="B425" t="str">
            <v>หล่มเก่า</v>
          </cell>
          <cell r="C425">
            <v>698.75320555600001</v>
          </cell>
          <cell r="D425">
            <v>0.37609680882503532</v>
          </cell>
          <cell r="E425">
            <v>262.79885076587556</v>
          </cell>
        </row>
        <row r="426">
          <cell r="A426">
            <v>6705</v>
          </cell>
          <cell r="B426" t="str">
            <v>วิเชียรบุรี</v>
          </cell>
          <cell r="C426">
            <v>212550.59239100001</v>
          </cell>
          <cell r="D426">
            <v>0.37609680882503532</v>
          </cell>
          <cell r="E426">
            <v>79939.599512125933</v>
          </cell>
        </row>
        <row r="427">
          <cell r="A427">
            <v>6706</v>
          </cell>
          <cell r="B427" t="str">
            <v>ศรีเทพ</v>
          </cell>
          <cell r="C427">
            <v>107682.9385457</v>
          </cell>
          <cell r="D427">
            <v>0.37609680882503532</v>
          </cell>
          <cell r="E427">
            <v>40499.209551940163</v>
          </cell>
        </row>
        <row r="428">
          <cell r="A428">
            <v>6707</v>
          </cell>
          <cell r="B428" t="str">
            <v>หนองไผ่</v>
          </cell>
          <cell r="C428">
            <v>4947.3366829799998</v>
          </cell>
          <cell r="D428">
            <v>0.37609680882503532</v>
          </cell>
          <cell r="E428">
            <v>1860.6775386518134</v>
          </cell>
        </row>
        <row r="429">
          <cell r="A429">
            <v>6708</v>
          </cell>
          <cell r="B429" t="str">
            <v>บึงสามพัน</v>
          </cell>
          <cell r="C429">
            <v>83844.553930599999</v>
          </cell>
          <cell r="D429">
            <v>0.37609680882503532</v>
          </cell>
          <cell r="E429">
            <v>31533.669170657231</v>
          </cell>
        </row>
        <row r="430">
          <cell r="A430">
            <v>6709</v>
          </cell>
          <cell r="B430" t="str">
            <v>น้ำหนาว</v>
          </cell>
          <cell r="C430">
            <v>138.46044542800001</v>
          </cell>
          <cell r="D430">
            <v>0.37609680882503532</v>
          </cell>
          <cell r="E430">
            <v>52.074531673963754</v>
          </cell>
        </row>
        <row r="431">
          <cell r="A431">
            <v>6710</v>
          </cell>
          <cell r="B431" t="str">
            <v>วังโป่ง</v>
          </cell>
          <cell r="C431">
            <v>1257.15306424</v>
          </cell>
          <cell r="D431">
            <v>0.37609680882503532</v>
          </cell>
          <cell r="E431">
            <v>472.81125566527862</v>
          </cell>
        </row>
        <row r="432">
          <cell r="A432">
            <v>6711</v>
          </cell>
          <cell r="B432" t="str">
            <v>เขาค้อ</v>
          </cell>
          <cell r="C432">
            <v>6126.3162610199997</v>
          </cell>
          <cell r="D432">
            <v>0.37609680882503532</v>
          </cell>
          <cell r="E432">
            <v>2304.087995622544</v>
          </cell>
        </row>
        <row r="433">
          <cell r="A433">
            <v>7001</v>
          </cell>
          <cell r="B433" t="str">
            <v>เมืองราชบุรี</v>
          </cell>
          <cell r="C433">
            <v>12636.0734782</v>
          </cell>
          <cell r="D433">
            <v>0.14437606210618639</v>
          </cell>
          <cell r="E433">
            <v>1824.346529266938</v>
          </cell>
        </row>
        <row r="434">
          <cell r="A434">
            <v>7002</v>
          </cell>
          <cell r="B434" t="str">
            <v>จอมบึง</v>
          </cell>
          <cell r="C434">
            <v>101637.029194</v>
          </cell>
          <cell r="D434">
            <v>0.14437606210618639</v>
          </cell>
          <cell r="E434">
            <v>14673.954039201224</v>
          </cell>
        </row>
        <row r="435">
          <cell r="A435">
            <v>7003</v>
          </cell>
          <cell r="B435" t="str">
            <v>สวนผึ้ง</v>
          </cell>
          <cell r="C435">
            <v>24787.9080847</v>
          </cell>
          <cell r="D435">
            <v>0.14437606210618639</v>
          </cell>
          <cell r="E435">
            <v>3578.780557119087</v>
          </cell>
        </row>
        <row r="436">
          <cell r="A436">
            <v>7005</v>
          </cell>
          <cell r="B436" t="str">
            <v>บ้านโป่ง</v>
          </cell>
          <cell r="C436">
            <v>6468.2458745599997</v>
          </cell>
          <cell r="D436">
            <v>0.14437606210618639</v>
          </cell>
          <cell r="E436">
            <v>933.85986810355848</v>
          </cell>
        </row>
        <row r="437">
          <cell r="A437">
            <v>7006</v>
          </cell>
          <cell r="B437" t="str">
            <v>บางแพ</v>
          </cell>
          <cell r="C437">
            <v>2.6414221104100001E-2</v>
          </cell>
          <cell r="D437">
            <v>0.14437606210618639</v>
          </cell>
          <cell r="E437">
            <v>3.813581226612081E-3</v>
          </cell>
        </row>
        <row r="438">
          <cell r="A438">
            <v>7007</v>
          </cell>
          <cell r="B438" t="str">
            <v>โพธาราม</v>
          </cell>
          <cell r="C438">
            <v>33367.205667900002</v>
          </cell>
          <cell r="D438">
            <v>0.14437606210618639</v>
          </cell>
          <cell r="E438">
            <v>4817.4257578186252</v>
          </cell>
        </row>
        <row r="439">
          <cell r="A439">
            <v>7008</v>
          </cell>
          <cell r="B439" t="str">
            <v>ปากท่อ</v>
          </cell>
          <cell r="C439">
            <v>13721.324340900001</v>
          </cell>
          <cell r="D439">
            <v>0.14437606210618639</v>
          </cell>
          <cell r="E439">
            <v>1981.0307752209055</v>
          </cell>
        </row>
        <row r="440">
          <cell r="A440">
            <v>7010</v>
          </cell>
          <cell r="B440" t="str">
            <v>บ้านคา</v>
          </cell>
          <cell r="C440">
            <v>1874.2626425799999</v>
          </cell>
          <cell r="D440">
            <v>0.14437606210618639</v>
          </cell>
          <cell r="E440">
            <v>270.59865968843508</v>
          </cell>
        </row>
        <row r="441">
          <cell r="A441">
            <v>7101</v>
          </cell>
          <cell r="B441" t="str">
            <v>เมืองกาญจนบุรี</v>
          </cell>
          <cell r="C441">
            <v>106207.930307</v>
          </cell>
          <cell r="D441">
            <v>0.23282423919952022</v>
          </cell>
          <cell r="E441">
            <v>24727.780570682942</v>
          </cell>
        </row>
        <row r="442">
          <cell r="A442">
            <v>7102</v>
          </cell>
          <cell r="B442" t="str">
            <v>ไทรโยค</v>
          </cell>
          <cell r="C442">
            <v>22667.5244996</v>
          </cell>
          <cell r="D442">
            <v>0.23282423919952022</v>
          </cell>
          <cell r="E442">
            <v>5277.5491461558549</v>
          </cell>
        </row>
        <row r="443">
          <cell r="A443">
            <v>7103</v>
          </cell>
          <cell r="B443" t="str">
            <v>บ่อพลอย</v>
          </cell>
          <cell r="C443">
            <v>137908.64553499999</v>
          </cell>
          <cell r="D443">
            <v>0.23282423919952022</v>
          </cell>
          <cell r="E443">
            <v>32108.475475722684</v>
          </cell>
        </row>
        <row r="444">
          <cell r="A444">
            <v>7105</v>
          </cell>
          <cell r="B444" t="str">
            <v>ท่ามะกา</v>
          </cell>
          <cell r="C444">
            <v>1494.1170339099999</v>
          </cell>
          <cell r="D444">
            <v>0.23282423919952022</v>
          </cell>
          <cell r="E444">
            <v>347.8666616951395</v>
          </cell>
        </row>
        <row r="445">
          <cell r="A445">
            <v>7106</v>
          </cell>
          <cell r="B445" t="str">
            <v>ท่าม่วง</v>
          </cell>
          <cell r="C445">
            <v>69791.5097694</v>
          </cell>
          <cell r="D445">
            <v>0.23282423919952022</v>
          </cell>
          <cell r="E445">
            <v>16249.155164646438</v>
          </cell>
        </row>
        <row r="446">
          <cell r="A446">
            <v>7107</v>
          </cell>
          <cell r="B446" t="str">
            <v>ทองผาภูมิ</v>
          </cell>
          <cell r="C446">
            <v>303.73340960199999</v>
          </cell>
          <cell r="D446">
            <v>0.23282423919952022</v>
          </cell>
          <cell r="E446">
            <v>70.716500010061893</v>
          </cell>
        </row>
        <row r="447">
          <cell r="A447">
            <v>7109</v>
          </cell>
          <cell r="B447" t="str">
            <v>พนมทวน</v>
          </cell>
          <cell r="C447">
            <v>3001.6493305899999</v>
          </cell>
          <cell r="D447">
            <v>0.23282423919952022</v>
          </cell>
          <cell r="E447">
            <v>698.85672173836588</v>
          </cell>
        </row>
        <row r="448">
          <cell r="A448">
            <v>7110</v>
          </cell>
          <cell r="B448" t="str">
            <v>เลาขวัญ</v>
          </cell>
          <cell r="C448">
            <v>121046.54848699999</v>
          </cell>
          <cell r="D448">
            <v>0.23282423919952022</v>
          </cell>
          <cell r="E448">
            <v>28182.570559213607</v>
          </cell>
        </row>
        <row r="449">
          <cell r="A449">
            <v>7111</v>
          </cell>
          <cell r="B449" t="str">
            <v>ด่านมะขามเตี้ย</v>
          </cell>
          <cell r="C449">
            <v>85680.783504399995</v>
          </cell>
          <cell r="D449">
            <v>0.23282423919952022</v>
          </cell>
          <cell r="E449">
            <v>19948.56323343073</v>
          </cell>
        </row>
        <row r="450">
          <cell r="A450">
            <v>7112</v>
          </cell>
          <cell r="B450" t="str">
            <v>หนองปรือ</v>
          </cell>
          <cell r="C450">
            <v>72816.472186900006</v>
          </cell>
          <cell r="D450">
            <v>0.23282423919952022</v>
          </cell>
          <cell r="E450">
            <v>16953.43973810802</v>
          </cell>
        </row>
        <row r="451">
          <cell r="A451">
            <v>7113</v>
          </cell>
          <cell r="B451" t="str">
            <v>ห้วยกระเจา</v>
          </cell>
          <cell r="C451">
            <v>24718.329364599998</v>
          </cell>
          <cell r="D451">
            <v>0.23282423919952022</v>
          </cell>
          <cell r="E451">
            <v>5755.0262285961544</v>
          </cell>
        </row>
        <row r="452">
          <cell r="A452">
            <v>7201</v>
          </cell>
          <cell r="B452" t="str">
            <v>เมืองสุพรรณบุรี</v>
          </cell>
          <cell r="C452">
            <v>592.88622511300002</v>
          </cell>
          <cell r="D452">
            <v>0.34307233665339609</v>
          </cell>
          <cell r="E452">
            <v>203.40286261912831</v>
          </cell>
        </row>
        <row r="453">
          <cell r="A453">
            <v>7202</v>
          </cell>
          <cell r="B453" t="str">
            <v>เดิมบางนางบวช</v>
          </cell>
          <cell r="C453">
            <v>38919.837186899997</v>
          </cell>
          <cell r="D453">
            <v>0.34307233665339609</v>
          </cell>
          <cell r="E453">
            <v>13352.31948587952</v>
          </cell>
        </row>
        <row r="454">
          <cell r="A454">
            <v>7203</v>
          </cell>
          <cell r="B454" t="str">
            <v>ด่านช้าง</v>
          </cell>
          <cell r="C454">
            <v>171982.02522899999</v>
          </cell>
          <cell r="D454">
            <v>0.34307233665339609</v>
          </cell>
          <cell r="E454">
            <v>59002.275257696347</v>
          </cell>
        </row>
        <row r="455">
          <cell r="A455">
            <v>7205</v>
          </cell>
          <cell r="B455" t="str">
            <v>ศรีประจันต์</v>
          </cell>
          <cell r="C455">
            <v>1.0302193265299999</v>
          </cell>
          <cell r="D455">
            <v>0.34307233665339609</v>
          </cell>
          <cell r="E455">
            <v>0.35343975161813512</v>
          </cell>
        </row>
        <row r="456">
          <cell r="A456">
            <v>7206</v>
          </cell>
          <cell r="B456" t="str">
            <v>ดอนเจดีย์</v>
          </cell>
          <cell r="C456">
            <v>26741.063314800002</v>
          </cell>
          <cell r="D456">
            <v>0.34307233665339609</v>
          </cell>
          <cell r="E456">
            <v>9174.1190760048466</v>
          </cell>
        </row>
        <row r="457">
          <cell r="A457">
            <v>7208</v>
          </cell>
          <cell r="B457" t="str">
            <v>สามชุก</v>
          </cell>
          <cell r="C457">
            <v>2398.5094701600001</v>
          </cell>
          <cell r="D457">
            <v>0.34307233665339609</v>
          </cell>
          <cell r="E457">
            <v>822.86224841309024</v>
          </cell>
        </row>
        <row r="458">
          <cell r="A458">
            <v>7209</v>
          </cell>
          <cell r="B458" t="str">
            <v>อู่ทอง</v>
          </cell>
          <cell r="C458">
            <v>48123.689924400001</v>
          </cell>
          <cell r="D458">
            <v>0.34307233665339609</v>
          </cell>
          <cell r="E458">
            <v>16509.906750747403</v>
          </cell>
        </row>
        <row r="459">
          <cell r="A459">
            <v>7210</v>
          </cell>
          <cell r="B459" t="str">
            <v>หนองหญ้าไซ</v>
          </cell>
          <cell r="C459">
            <v>98098.148067500006</v>
          </cell>
          <cell r="D459">
            <v>0.34307233665339609</v>
          </cell>
          <cell r="E459">
            <v>33654.760878888061</v>
          </cell>
        </row>
        <row r="460">
          <cell r="A460">
            <v>7301</v>
          </cell>
          <cell r="B460" t="str">
            <v>เมืองนครปฐม</v>
          </cell>
          <cell r="C460">
            <v>0.12672389785800001</v>
          </cell>
          <cell r="D460">
            <v>1262.5874259272503</v>
          </cell>
          <cell r="E460">
            <v>160</v>
          </cell>
        </row>
        <row r="461">
          <cell r="A461">
            <v>7602</v>
          </cell>
          <cell r="B461" t="str">
            <v>เขาย้อย</v>
          </cell>
          <cell r="C461">
            <v>220.425565659</v>
          </cell>
          <cell r="D461">
            <v>0.12450411697208105</v>
          </cell>
          <cell r="E461">
            <v>27.443890410445267</v>
          </cell>
        </row>
        <row r="462">
          <cell r="A462">
            <v>7603</v>
          </cell>
          <cell r="B462" t="str">
            <v>หนองหญ้าปล้อง</v>
          </cell>
          <cell r="C462">
            <v>4016.4661013700002</v>
          </cell>
          <cell r="D462">
            <v>0.12450411697208105</v>
          </cell>
          <cell r="E462">
            <v>500.06656529936885</v>
          </cell>
        </row>
        <row r="463">
          <cell r="A463">
            <v>7604</v>
          </cell>
          <cell r="B463" t="str">
            <v>ชะอำ</v>
          </cell>
          <cell r="C463">
            <v>9960.9403860000002</v>
          </cell>
          <cell r="D463">
            <v>0.12450411697208105</v>
          </cell>
          <cell r="E463">
            <v>1240.1780869704703</v>
          </cell>
        </row>
        <row r="464">
          <cell r="A464">
            <v>7605</v>
          </cell>
          <cell r="B464" t="str">
            <v>ท่ายาง</v>
          </cell>
          <cell r="C464">
            <v>14528.4155276</v>
          </cell>
          <cell r="D464">
            <v>0.12450411697208105</v>
          </cell>
          <cell r="E464">
            <v>1808.8475462673091</v>
          </cell>
        </row>
        <row r="465">
          <cell r="A465">
            <v>7608</v>
          </cell>
          <cell r="B465" t="str">
            <v>แก่งกระจาน</v>
          </cell>
          <cell r="C465">
            <v>1473.5569836100001</v>
          </cell>
          <cell r="D465">
            <v>0.12450411697208105</v>
          </cell>
          <cell r="E465">
            <v>183.46391105240636</v>
          </cell>
        </row>
        <row r="466">
          <cell r="A466">
            <v>7706</v>
          </cell>
          <cell r="B466" t="str">
            <v>ปราณบุรี</v>
          </cell>
          <cell r="C466">
            <v>2193.06807484</v>
          </cell>
          <cell r="D466">
            <v>6.0551520504464218E-2</v>
          </cell>
          <cell r="E466">
            <v>132.79360650136013</v>
          </cell>
        </row>
        <row r="467">
          <cell r="A467">
            <v>7707</v>
          </cell>
          <cell r="B467" t="str">
            <v>หัวหิน</v>
          </cell>
          <cell r="C467">
            <v>15542.845298800001</v>
          </cell>
          <cell r="D467">
            <v>6.0551520504464218E-2</v>
          </cell>
          <cell r="E467">
            <v>941.14291580800352</v>
          </cell>
        </row>
        <row r="468">
          <cell r="A468">
            <v>7708</v>
          </cell>
          <cell r="B468" t="str">
            <v>สามร้อยยอด</v>
          </cell>
          <cell r="C468">
            <v>760.73197348099995</v>
          </cell>
          <cell r="D468">
            <v>6.0551520504464218E-2</v>
          </cell>
          <cell r="E468">
            <v>46.063477690636297</v>
          </cell>
        </row>
        <row r="469">
          <cell r="A469"/>
          <cell r="B469"/>
          <cell r="D469"/>
          <cell r="E469">
            <v>3084693.9999999972</v>
          </cell>
        </row>
        <row r="470">
          <cell r="A470"/>
          <cell r="B470"/>
          <cell r="D470"/>
          <cell r="E470"/>
        </row>
        <row r="471">
          <cell r="A471"/>
          <cell r="B471"/>
          <cell r="D471"/>
          <cell r="E471"/>
        </row>
        <row r="472">
          <cell r="A472"/>
          <cell r="B472"/>
          <cell r="D472"/>
          <cell r="E472"/>
        </row>
        <row r="473">
          <cell r="A473"/>
          <cell r="B473"/>
          <cell r="D473"/>
          <cell r="E473"/>
        </row>
        <row r="474">
          <cell r="A474"/>
          <cell r="B474"/>
          <cell r="D474"/>
          <cell r="E474"/>
        </row>
        <row r="475">
          <cell r="A475"/>
          <cell r="B475"/>
          <cell r="D475"/>
          <cell r="E475"/>
        </row>
        <row r="476">
          <cell r="A476"/>
          <cell r="B476"/>
          <cell r="D476"/>
          <cell r="E476"/>
        </row>
        <row r="477">
          <cell r="A477"/>
          <cell r="B477"/>
          <cell r="D477"/>
          <cell r="E477"/>
        </row>
        <row r="478">
          <cell r="A478"/>
          <cell r="B478"/>
          <cell r="D478"/>
          <cell r="E478"/>
        </row>
        <row r="479">
          <cell r="A479"/>
          <cell r="B479"/>
          <cell r="D479"/>
          <cell r="E479"/>
        </row>
        <row r="480">
          <cell r="A480"/>
          <cell r="B480"/>
          <cell r="D480"/>
          <cell r="E480"/>
        </row>
        <row r="481">
          <cell r="A481"/>
          <cell r="B481"/>
          <cell r="D481"/>
          <cell r="E481"/>
        </row>
        <row r="482">
          <cell r="A482"/>
          <cell r="B482"/>
          <cell r="D482"/>
          <cell r="E482"/>
        </row>
        <row r="483">
          <cell r="A483"/>
          <cell r="B483"/>
          <cell r="D483"/>
          <cell r="E483"/>
        </row>
        <row r="484">
          <cell r="A484"/>
          <cell r="B484"/>
          <cell r="D484"/>
          <cell r="E484"/>
        </row>
        <row r="485">
          <cell r="A485"/>
          <cell r="B485"/>
          <cell r="D485"/>
          <cell r="E485"/>
        </row>
        <row r="486">
          <cell r="A486"/>
          <cell r="B486"/>
          <cell r="D486"/>
          <cell r="E486"/>
        </row>
        <row r="487">
          <cell r="A487"/>
          <cell r="B487"/>
          <cell r="D487"/>
          <cell r="E487"/>
        </row>
        <row r="488">
          <cell r="A488"/>
          <cell r="B488"/>
          <cell r="D488"/>
          <cell r="E488"/>
        </row>
        <row r="489">
          <cell r="A489"/>
          <cell r="B489"/>
          <cell r="D489"/>
          <cell r="E489"/>
        </row>
      </sheetData>
      <sheetData sheetId="9">
        <row r="1">
          <cell r="A1" t="str">
            <v>Amp-Code</v>
          </cell>
          <cell r="B1" t="str">
            <v>อำเภอ</v>
          </cell>
          <cell r="C1" t="str">
            <v>พืนที่ (ไร่)</v>
          </cell>
          <cell r="D1" t="str">
            <v>fac</v>
          </cell>
          <cell r="E1" t="str">
            <v>ไร่</v>
          </cell>
        </row>
        <row r="2">
          <cell r="A2">
            <v>1601</v>
          </cell>
          <cell r="B2" t="str">
            <v>เมืองลพบุรี</v>
          </cell>
          <cell r="C2">
            <v>4130.3358634099995</v>
          </cell>
          <cell r="D2">
            <v>0.2794529689162894</v>
          </cell>
          <cell r="E2">
            <v>1154.2346196513499</v>
          </cell>
        </row>
        <row r="3">
          <cell r="A3">
            <v>1602</v>
          </cell>
          <cell r="B3" t="str">
            <v>พัฒนานิคม</v>
          </cell>
          <cell r="C3">
            <v>22951.667913000001</v>
          </cell>
          <cell r="D3">
            <v>0.2794529689162894</v>
          </cell>
          <cell r="E3">
            <v>6413.9117398685858</v>
          </cell>
        </row>
        <row r="4">
          <cell r="A4">
            <v>1603</v>
          </cell>
          <cell r="B4" t="str">
            <v>โคกสำโรง</v>
          </cell>
          <cell r="C4">
            <v>5539.4579926799997</v>
          </cell>
          <cell r="D4">
            <v>0.2794529689162894</v>
          </cell>
          <cell r="E4">
            <v>1548.0179822414948</v>
          </cell>
        </row>
        <row r="5">
          <cell r="A5">
            <v>1604</v>
          </cell>
          <cell r="B5" t="str">
            <v>ชัยบาดาล</v>
          </cell>
          <cell r="C5">
            <v>62207.0084403</v>
          </cell>
          <cell r="D5">
            <v>0.2794529689162894</v>
          </cell>
          <cell r="E5">
            <v>17383.933196042508</v>
          </cell>
        </row>
        <row r="6">
          <cell r="A6">
            <v>1606</v>
          </cell>
          <cell r="B6" t="str">
            <v>บ้านหมี่</v>
          </cell>
          <cell r="C6">
            <v>596.13735028799999</v>
          </cell>
          <cell r="D6">
            <v>0.2794529689162894</v>
          </cell>
          <cell r="E6">
            <v>166.59235241987159</v>
          </cell>
        </row>
        <row r="7">
          <cell r="A7">
            <v>1607</v>
          </cell>
          <cell r="B7" t="str">
            <v>ท่าหลวง</v>
          </cell>
          <cell r="C7">
            <v>14933.733652200001</v>
          </cell>
          <cell r="D7">
            <v>0.2794529689162894</v>
          </cell>
          <cell r="E7">
            <v>4173.2762061123922</v>
          </cell>
        </row>
        <row r="8">
          <cell r="A8">
            <v>1608</v>
          </cell>
          <cell r="B8" t="str">
            <v>สระโบสถ์</v>
          </cell>
          <cell r="C8">
            <v>11384.7847981</v>
          </cell>
          <cell r="D8">
            <v>0.2794529689162894</v>
          </cell>
          <cell r="E8">
            <v>3181.5119123020831</v>
          </cell>
        </row>
        <row r="9">
          <cell r="A9">
            <v>1609</v>
          </cell>
          <cell r="B9" t="str">
            <v>โคกเจริญ</v>
          </cell>
          <cell r="C9">
            <v>31786.642500800001</v>
          </cell>
          <cell r="D9">
            <v>0.2794529689162894</v>
          </cell>
          <cell r="E9">
            <v>8882.8716187292666</v>
          </cell>
        </row>
        <row r="10">
          <cell r="A10">
            <v>1610</v>
          </cell>
          <cell r="B10" t="str">
            <v>ลำสนธิ</v>
          </cell>
          <cell r="C10">
            <v>3821.4671089799999</v>
          </cell>
          <cell r="D10">
            <v>0.2794529689162894</v>
          </cell>
          <cell r="E10">
            <v>1067.9203292204102</v>
          </cell>
        </row>
        <row r="11">
          <cell r="A11">
            <v>1611</v>
          </cell>
          <cell r="B11" t="str">
            <v>หนองม่วง</v>
          </cell>
          <cell r="C11">
            <v>36169.699977099997</v>
          </cell>
          <cell r="D11">
            <v>0.2794529689162894</v>
          </cell>
          <cell r="E11">
            <v>10107.730043412039</v>
          </cell>
        </row>
        <row r="12">
          <cell r="A12">
            <v>1801</v>
          </cell>
          <cell r="B12" t="str">
            <v>เมืองชัยนาท</v>
          </cell>
          <cell r="C12">
            <v>287.500004434</v>
          </cell>
          <cell r="D12">
            <v>0.32092918743445015</v>
          </cell>
          <cell r="E12">
            <v>92.267142810404437</v>
          </cell>
        </row>
        <row r="13">
          <cell r="A13">
            <v>1802</v>
          </cell>
          <cell r="B13" t="str">
            <v>มโนรมย์</v>
          </cell>
          <cell r="C13">
            <v>2073.4375418499999</v>
          </cell>
          <cell r="D13">
            <v>0.32092918743445015</v>
          </cell>
          <cell r="E13">
            <v>665.42662550200419</v>
          </cell>
        </row>
        <row r="14">
          <cell r="A14">
            <v>1803</v>
          </cell>
          <cell r="B14" t="str">
            <v>วัดสิงห์</v>
          </cell>
          <cell r="C14">
            <v>2807.6971256800002</v>
          </cell>
          <cell r="D14">
            <v>0.32092918743445015</v>
          </cell>
          <cell r="E14">
            <v>901.07195710652377</v>
          </cell>
        </row>
        <row r="15">
          <cell r="A15">
            <v>1806</v>
          </cell>
          <cell r="B15" t="str">
            <v>หันคา</v>
          </cell>
          <cell r="C15">
            <v>35554.252916400001</v>
          </cell>
          <cell r="D15">
            <v>0.32092918743445015</v>
          </cell>
          <cell r="E15">
            <v>11410.397498299182</v>
          </cell>
        </row>
        <row r="16">
          <cell r="A16">
            <v>1807</v>
          </cell>
          <cell r="B16" t="str">
            <v>หนองมะโมง</v>
          </cell>
          <cell r="C16">
            <v>129.82353753800001</v>
          </cell>
          <cell r="D16">
            <v>0.32092918743445015</v>
          </cell>
          <cell r="E16">
            <v>41.664162411936182</v>
          </cell>
        </row>
        <row r="17">
          <cell r="A17">
            <v>1808</v>
          </cell>
          <cell r="B17" t="str">
            <v>เนินขาม</v>
          </cell>
          <cell r="C17">
            <v>3518.4478635199998</v>
          </cell>
          <cell r="D17">
            <v>0.32092918743445015</v>
          </cell>
          <cell r="E17">
            <v>1129.1726138699507</v>
          </cell>
        </row>
        <row r="18">
          <cell r="A18">
            <v>1902</v>
          </cell>
          <cell r="B18" t="str">
            <v>แก่งคอย</v>
          </cell>
          <cell r="C18">
            <v>705.97203546900005</v>
          </cell>
          <cell r="D18">
            <v>0.48214972641050652</v>
          </cell>
          <cell r="E18">
            <v>340.3842237548468</v>
          </cell>
        </row>
        <row r="19">
          <cell r="A19">
            <v>1909</v>
          </cell>
          <cell r="B19" t="str">
            <v>พระพุทธบาท</v>
          </cell>
          <cell r="C19">
            <v>3181.00367873</v>
          </cell>
          <cell r="D19">
            <v>0.48214972641050652</v>
          </cell>
          <cell r="E19">
            <v>1533.7200534104843</v>
          </cell>
        </row>
        <row r="20">
          <cell r="A20">
            <v>1911</v>
          </cell>
          <cell r="B20" t="str">
            <v>มวกเหล็ก</v>
          </cell>
          <cell r="C20">
            <v>5859.5281977900004</v>
          </cell>
          <cell r="D20">
            <v>0.48214972641050652</v>
          </cell>
          <cell r="E20">
            <v>2825.1699174590972</v>
          </cell>
        </row>
        <row r="21">
          <cell r="A21">
            <v>1912</v>
          </cell>
          <cell r="B21" t="str">
            <v>วังม่วง</v>
          </cell>
          <cell r="C21">
            <v>1868.1454246200001</v>
          </cell>
          <cell r="D21">
            <v>0.48214972641050652</v>
          </cell>
          <cell r="E21">
            <v>900.72580537557258</v>
          </cell>
        </row>
        <row r="22">
          <cell r="A22">
            <v>2001</v>
          </cell>
          <cell r="B22" t="str">
            <v>เมืองชลบุรี</v>
          </cell>
          <cell r="C22">
            <v>2031.70194664</v>
          </cell>
          <cell r="D22">
            <v>0.17137578641934034</v>
          </cell>
          <cell r="E22">
            <v>348.18451887513464</v>
          </cell>
        </row>
        <row r="23">
          <cell r="A23">
            <v>2002</v>
          </cell>
          <cell r="B23" t="str">
            <v>บ้านบึง</v>
          </cell>
          <cell r="C23">
            <v>4794.7924806499996</v>
          </cell>
          <cell r="D23">
            <v>0.17137578641934034</v>
          </cell>
          <cell r="E23">
            <v>821.71133208893343</v>
          </cell>
        </row>
        <row r="24">
          <cell r="A24">
            <v>2003</v>
          </cell>
          <cell r="B24" t="str">
            <v>หนองใหญ่</v>
          </cell>
          <cell r="C24">
            <v>2356.7659688200001</v>
          </cell>
          <cell r="D24">
            <v>0.17137578641934034</v>
          </cell>
          <cell r="E24">
            <v>403.89262131286608</v>
          </cell>
        </row>
        <row r="25">
          <cell r="A25">
            <v>2004</v>
          </cell>
          <cell r="B25" t="str">
            <v>บางละมุง</v>
          </cell>
          <cell r="C25">
            <v>64599.711031899998</v>
          </cell>
          <cell r="D25">
            <v>0.17137578641934034</v>
          </cell>
          <cell r="E25">
            <v>11070.826280553998</v>
          </cell>
        </row>
        <row r="26">
          <cell r="A26">
            <v>2006</v>
          </cell>
          <cell r="B26" t="str">
            <v>พนัสนิคม</v>
          </cell>
          <cell r="C26">
            <v>25960.6804586</v>
          </cell>
          <cell r="D26">
            <v>0.17137578641934034</v>
          </cell>
          <cell r="E26">
            <v>4449.0320295737756</v>
          </cell>
        </row>
        <row r="27">
          <cell r="A27">
            <v>2007</v>
          </cell>
          <cell r="B27" t="str">
            <v>ศรีราชา</v>
          </cell>
          <cell r="C27">
            <v>54870.657311399998</v>
          </cell>
          <cell r="D27">
            <v>0.17137578641934034</v>
          </cell>
          <cell r="E27">
            <v>9403.5020480873009</v>
          </cell>
        </row>
        <row r="28">
          <cell r="A28">
            <v>2009</v>
          </cell>
          <cell r="B28" t="str">
            <v>สัตหีบ</v>
          </cell>
          <cell r="C28">
            <v>16529.990580900001</v>
          </cell>
          <cell r="D28">
            <v>0.17137578641934034</v>
          </cell>
          <cell r="E28">
            <v>2832.8401353060262</v>
          </cell>
        </row>
        <row r="29">
          <cell r="A29">
            <v>2010</v>
          </cell>
          <cell r="B29" t="str">
            <v>บ่อทอง</v>
          </cell>
          <cell r="C29">
            <v>3641.1411871199998</v>
          </cell>
          <cell r="D29">
            <v>0.17137578641934034</v>
          </cell>
          <cell r="E29">
            <v>624.00343440654046</v>
          </cell>
        </row>
        <row r="30">
          <cell r="A30">
            <v>2011</v>
          </cell>
          <cell r="B30" t="str">
            <v>เกาะจันทร์</v>
          </cell>
          <cell r="C30">
            <v>4936.5643622799998</v>
          </cell>
          <cell r="D30">
            <v>0.17137578641934034</v>
          </cell>
          <cell r="E30">
            <v>846.00759979542431</v>
          </cell>
        </row>
        <row r="31">
          <cell r="A31">
            <v>2101</v>
          </cell>
          <cell r="B31" t="str">
            <v>เมืองระยอง</v>
          </cell>
          <cell r="C31">
            <v>9902.4665882499994</v>
          </cell>
          <cell r="D31">
            <v>0.10884926647507624</v>
          </cell>
          <cell r="E31">
            <v>1077.8762244249633</v>
          </cell>
        </row>
        <row r="32">
          <cell r="A32">
            <v>2102</v>
          </cell>
          <cell r="B32" t="str">
            <v>บ้านฉาง</v>
          </cell>
          <cell r="C32">
            <v>19552.9998801</v>
          </cell>
          <cell r="D32">
            <v>0.10884926647507624</v>
          </cell>
          <cell r="E32">
            <v>2128.3296943361388</v>
          </cell>
        </row>
        <row r="33">
          <cell r="A33">
            <v>2103</v>
          </cell>
          <cell r="B33" t="str">
            <v>แกลง</v>
          </cell>
          <cell r="C33">
            <v>187.499991352</v>
          </cell>
          <cell r="D33">
            <v>0.10884926647507624</v>
          </cell>
          <cell r="E33">
            <v>20.409236522748337</v>
          </cell>
        </row>
        <row r="34">
          <cell r="A34">
            <v>2105</v>
          </cell>
          <cell r="B34" t="str">
            <v>บ้านค่าย</v>
          </cell>
          <cell r="C34">
            <v>239.52046437300001</v>
          </cell>
          <cell r="D34">
            <v>0.10884926647507624</v>
          </cell>
          <cell r="E34">
            <v>26.071626852770684</v>
          </cell>
        </row>
        <row r="35">
          <cell r="A35">
            <v>2106</v>
          </cell>
          <cell r="B35" t="str">
            <v>ปลวกแดง</v>
          </cell>
          <cell r="C35">
            <v>4266.2650247600004</v>
          </cell>
          <cell r="D35">
            <v>0.10884926647507624</v>
          </cell>
          <cell r="E35">
            <v>464.37981853339903</v>
          </cell>
        </row>
        <row r="36">
          <cell r="A36">
            <v>2108</v>
          </cell>
          <cell r="B36" t="str">
            <v>นิคมพัฒนา</v>
          </cell>
          <cell r="C36">
            <v>5539.1590486100004</v>
          </cell>
          <cell r="D36">
            <v>0.10884926647507624</v>
          </cell>
          <cell r="E36">
            <v>602.93339932997969</v>
          </cell>
        </row>
        <row r="37">
          <cell r="A37">
            <v>2204</v>
          </cell>
          <cell r="B37" t="str">
            <v>โป่งน้ำร้อน</v>
          </cell>
          <cell r="C37">
            <v>1573.53557183</v>
          </cell>
          <cell r="D37">
            <v>1.0207420662204807</v>
          </cell>
          <cell r="E37">
            <v>1606.1739508611797</v>
          </cell>
        </row>
        <row r="38">
          <cell r="A38">
            <v>2207</v>
          </cell>
          <cell r="B38" t="str">
            <v>สอยดาว</v>
          </cell>
          <cell r="C38">
            <v>966.069377325</v>
          </cell>
          <cell r="D38">
            <v>1.0207420662204807</v>
          </cell>
          <cell r="E38">
            <v>986.10765232305368</v>
          </cell>
        </row>
        <row r="39">
          <cell r="A39">
            <v>2210</v>
          </cell>
          <cell r="B39" t="str">
            <v>เขาคิชฌกูฏ</v>
          </cell>
          <cell r="C39">
            <v>673.74356321200003</v>
          </cell>
          <cell r="D39">
            <v>1.0207420662204807</v>
          </cell>
          <cell r="E39">
            <v>687.71839681576591</v>
          </cell>
        </row>
        <row r="40">
          <cell r="A40">
            <v>2406</v>
          </cell>
          <cell r="B40" t="str">
            <v>พนมสารคาม</v>
          </cell>
          <cell r="C40">
            <v>40126.253759400002</v>
          </cell>
          <cell r="D40">
            <v>0.1240173715654688</v>
          </cell>
          <cell r="E40">
            <v>4976.352522009799</v>
          </cell>
        </row>
        <row r="41">
          <cell r="A41">
            <v>2408</v>
          </cell>
          <cell r="B41" t="str">
            <v>สนามชัยเขต</v>
          </cell>
          <cell r="C41">
            <v>43491.595558499997</v>
          </cell>
          <cell r="D41">
            <v>0.1240173715654688</v>
          </cell>
          <cell r="E41">
            <v>5393.7133663535869</v>
          </cell>
        </row>
        <row r="42">
          <cell r="A42">
            <v>2409</v>
          </cell>
          <cell r="B42" t="str">
            <v>แปลงยาว</v>
          </cell>
          <cell r="C42">
            <v>15356.2771448</v>
          </cell>
          <cell r="D42">
            <v>0.1240173715654688</v>
          </cell>
          <cell r="E42">
            <v>1904.4451285289779</v>
          </cell>
        </row>
        <row r="43">
          <cell r="A43">
            <v>2410</v>
          </cell>
          <cell r="B43" t="str">
            <v>ท่าตะเกียบ</v>
          </cell>
          <cell r="C43">
            <v>22944.277460400001</v>
          </cell>
          <cell r="D43">
            <v>0.1240173715654688</v>
          </cell>
          <cell r="E43">
            <v>2845.4889831076375</v>
          </cell>
        </row>
        <row r="44">
          <cell r="A44">
            <v>2501</v>
          </cell>
          <cell r="B44" t="str">
            <v>เมืองปราจีนบุรี</v>
          </cell>
          <cell r="C44">
            <v>1084.51906536</v>
          </cell>
          <cell r="D44">
            <v>0.12002733436745801</v>
          </cell>
          <cell r="E44">
            <v>130.17193248584778</v>
          </cell>
        </row>
        <row r="45">
          <cell r="A45">
            <v>2502</v>
          </cell>
          <cell r="B45" t="str">
            <v>กบินทร์บุรี</v>
          </cell>
          <cell r="C45">
            <v>49066.4802365</v>
          </cell>
          <cell r="D45">
            <v>0.12002733436745801</v>
          </cell>
          <cell r="E45">
            <v>5889.3188295806558</v>
          </cell>
        </row>
        <row r="46">
          <cell r="A46">
            <v>2503</v>
          </cell>
          <cell r="B46" t="str">
            <v>นาดี</v>
          </cell>
          <cell r="C46">
            <v>32958.067516299998</v>
          </cell>
          <cell r="D46">
            <v>0.12002733436745801</v>
          </cell>
          <cell r="E46">
            <v>3955.8689898841963</v>
          </cell>
        </row>
        <row r="47">
          <cell r="A47">
            <v>2507</v>
          </cell>
          <cell r="B47" t="str">
            <v>ประจันตคาม</v>
          </cell>
          <cell r="C47">
            <v>4285.1583510099999</v>
          </cell>
          <cell r="D47">
            <v>0.12002733436745801</v>
          </cell>
          <cell r="E47">
            <v>514.33613421418227</v>
          </cell>
        </row>
        <row r="48">
          <cell r="A48">
            <v>2508</v>
          </cell>
          <cell r="B48" t="str">
            <v>ศรีมหาโพธิ</v>
          </cell>
          <cell r="C48">
            <v>34029.393766900001</v>
          </cell>
          <cell r="D48">
            <v>0.12002733436745801</v>
          </cell>
          <cell r="E48">
            <v>4084.4574239815979</v>
          </cell>
        </row>
        <row r="49">
          <cell r="A49">
            <v>2509</v>
          </cell>
          <cell r="B49" t="str">
            <v>ศรีมโหสถ</v>
          </cell>
          <cell r="C49">
            <v>5214.2013579799996</v>
          </cell>
          <cell r="D49">
            <v>0.12002733436745801</v>
          </cell>
          <cell r="E49">
            <v>625.84668985351902</v>
          </cell>
        </row>
        <row r="50">
          <cell r="A50">
            <v>2602</v>
          </cell>
          <cell r="B50" t="str">
            <v>ปากพลี</v>
          </cell>
          <cell r="C50">
            <v>82.547789067500005</v>
          </cell>
          <cell r="D50">
            <v>0.24228389670916364</v>
          </cell>
          <cell r="E50">
            <v>20</v>
          </cell>
        </row>
        <row r="51">
          <cell r="A51">
            <v>2701</v>
          </cell>
          <cell r="B51" t="str">
            <v>เมืองสระแก้ว</v>
          </cell>
          <cell r="C51">
            <v>16440.779060199999</v>
          </cell>
          <cell r="D51">
            <v>0.40221404206158035</v>
          </cell>
          <cell r="E51">
            <v>6612.7122004444318</v>
          </cell>
        </row>
        <row r="52">
          <cell r="A52">
            <v>2702</v>
          </cell>
          <cell r="B52" t="str">
            <v>คลองหาด</v>
          </cell>
          <cell r="C52">
            <v>5298.6453236899997</v>
          </cell>
          <cell r="D52">
            <v>0.40221404206158035</v>
          </cell>
          <cell r="E52">
            <v>2131.1895530920456</v>
          </cell>
        </row>
        <row r="53">
          <cell r="A53">
            <v>2703</v>
          </cell>
          <cell r="B53" t="str">
            <v>ตาพระยา</v>
          </cell>
          <cell r="C53">
            <v>45712.8978049</v>
          </cell>
          <cell r="D53">
            <v>0.40221404206158035</v>
          </cell>
          <cell r="E53">
            <v>18386.369400456773</v>
          </cell>
        </row>
        <row r="54">
          <cell r="A54">
            <v>2704</v>
          </cell>
          <cell r="B54" t="str">
            <v>วังน้ำเย็น</v>
          </cell>
          <cell r="C54">
            <v>10540.0657479</v>
          </cell>
          <cell r="D54">
            <v>0.40221404206158035</v>
          </cell>
          <cell r="E54">
            <v>4239.3624480576727</v>
          </cell>
        </row>
        <row r="55">
          <cell r="A55">
            <v>2705</v>
          </cell>
          <cell r="B55" t="str">
            <v>วัฒนานคร</v>
          </cell>
          <cell r="C55">
            <v>34049.295569900001</v>
          </cell>
          <cell r="D55">
            <v>0.40221404206158035</v>
          </cell>
          <cell r="E55">
            <v>13695.10480051894</v>
          </cell>
        </row>
        <row r="56">
          <cell r="A56">
            <v>2706</v>
          </cell>
          <cell r="B56" t="str">
            <v>อรัญประเทศ</v>
          </cell>
          <cell r="C56">
            <v>4272.5398673399995</v>
          </cell>
          <cell r="D56">
            <v>0.40221404206158035</v>
          </cell>
          <cell r="E56">
            <v>1718.4755299120695</v>
          </cell>
        </row>
        <row r="57">
          <cell r="A57">
            <v>2707</v>
          </cell>
          <cell r="B57" t="str">
            <v>เขาฉกรรจ์</v>
          </cell>
          <cell r="C57">
            <v>5349.3058098900001</v>
          </cell>
          <cell r="D57">
            <v>0.40221404206158035</v>
          </cell>
          <cell r="E57">
            <v>2151.5659120193527</v>
          </cell>
        </row>
        <row r="58">
          <cell r="A58">
            <v>2708</v>
          </cell>
          <cell r="B58" t="str">
            <v>โคกสูง</v>
          </cell>
          <cell r="C58">
            <v>7681.7477584400003</v>
          </cell>
          <cell r="D58">
            <v>0.40221404206158035</v>
          </cell>
          <cell r="E58">
            <v>3089.7068160196368</v>
          </cell>
        </row>
        <row r="59">
          <cell r="A59">
            <v>2709</v>
          </cell>
          <cell r="B59" t="str">
            <v>วังสมบูรณ์</v>
          </cell>
          <cell r="C59">
            <v>6701.6887964999996</v>
          </cell>
          <cell r="D59">
            <v>0.40221404206158035</v>
          </cell>
          <cell r="E59">
            <v>2695.5133394790728</v>
          </cell>
        </row>
        <row r="60">
          <cell r="A60">
            <v>3001</v>
          </cell>
          <cell r="B60" t="str">
            <v>เมืองนครราชสีมา</v>
          </cell>
          <cell r="C60">
            <v>60998.788164600002</v>
          </cell>
          <cell r="D60">
            <v>0.15022508509142951</v>
          </cell>
          <cell r="E60">
            <v>9163.5481425011185</v>
          </cell>
        </row>
        <row r="61">
          <cell r="A61">
            <v>3002</v>
          </cell>
          <cell r="B61" t="str">
            <v>ครบุรี</v>
          </cell>
          <cell r="C61">
            <v>232546.95642199999</v>
          </cell>
          <cell r="D61">
            <v>0.15022508509142951</v>
          </cell>
          <cell r="E61">
            <v>34934.386316247896</v>
          </cell>
        </row>
        <row r="62">
          <cell r="A62">
            <v>3003</v>
          </cell>
          <cell r="B62" t="str">
            <v>เสิงสาง</v>
          </cell>
          <cell r="C62">
            <v>194722.082261</v>
          </cell>
          <cell r="D62">
            <v>0.15022508509142951</v>
          </cell>
          <cell r="E62">
            <v>29252.141376839063</v>
          </cell>
        </row>
        <row r="63">
          <cell r="A63">
            <v>3004</v>
          </cell>
          <cell r="B63" t="str">
            <v>คง</v>
          </cell>
          <cell r="C63">
            <v>2997.1774149900002</v>
          </cell>
          <cell r="D63">
            <v>0.15022508509142951</v>
          </cell>
          <cell r="E63">
            <v>450.25123220098351</v>
          </cell>
        </row>
        <row r="64">
          <cell r="A64">
            <v>3005</v>
          </cell>
          <cell r="B64" t="str">
            <v>บ้านเหลื่อม</v>
          </cell>
          <cell r="C64">
            <v>2105.1732979100002</v>
          </cell>
          <cell r="D64">
            <v>0.15022508509142951</v>
          </cell>
          <cell r="E64">
            <v>316.24983781073507</v>
          </cell>
        </row>
        <row r="65">
          <cell r="A65">
            <v>3006</v>
          </cell>
          <cell r="B65" t="str">
            <v>จักราช</v>
          </cell>
          <cell r="C65">
            <v>65111.8033</v>
          </cell>
          <cell r="D65">
            <v>0.15022508509142951</v>
          </cell>
          <cell r="E65">
            <v>9781.4261911989215</v>
          </cell>
        </row>
        <row r="66">
          <cell r="A66">
            <v>3007</v>
          </cell>
          <cell r="B66" t="str">
            <v>โชคชัย</v>
          </cell>
          <cell r="C66">
            <v>58333.837881799998</v>
          </cell>
          <cell r="D66">
            <v>0.15022508509142951</v>
          </cell>
          <cell r="E66">
            <v>8763.2057595030583</v>
          </cell>
        </row>
        <row r="67">
          <cell r="A67">
            <v>3008</v>
          </cell>
          <cell r="B67" t="str">
            <v>ด่านขุนทด</v>
          </cell>
          <cell r="C67">
            <v>252443.53028499999</v>
          </cell>
          <cell r="D67">
            <v>0.15022508509142951</v>
          </cell>
          <cell r="E67">
            <v>37923.350817844985</v>
          </cell>
        </row>
        <row r="68">
          <cell r="A68">
            <v>3009</v>
          </cell>
          <cell r="B68" t="str">
            <v>โนนไทย</v>
          </cell>
          <cell r="C68">
            <v>25151.6722854</v>
          </cell>
          <cell r="D68">
            <v>0.15022508509142951</v>
          </cell>
          <cell r="E68">
            <v>3778.4121092659643</v>
          </cell>
        </row>
        <row r="69">
          <cell r="A69">
            <v>3010</v>
          </cell>
          <cell r="B69" t="str">
            <v>โนนสูง</v>
          </cell>
          <cell r="C69">
            <v>2043.4550362499999</v>
          </cell>
          <cell r="D69">
            <v>0.15022508509142951</v>
          </cell>
          <cell r="E69">
            <v>306.97820670116641</v>
          </cell>
        </row>
        <row r="70">
          <cell r="A70">
            <v>3011</v>
          </cell>
          <cell r="B70" t="str">
            <v>ขามสะแกแสง</v>
          </cell>
          <cell r="C70">
            <v>6444.43780806</v>
          </cell>
          <cell r="D70">
            <v>0.15022508509142951</v>
          </cell>
          <cell r="E70">
            <v>968.11621808223902</v>
          </cell>
        </row>
        <row r="71">
          <cell r="A71">
            <v>3012</v>
          </cell>
          <cell r="B71" t="str">
            <v>บัวใหญ่</v>
          </cell>
          <cell r="C71">
            <v>2538.9059816899999</v>
          </cell>
          <cell r="D71">
            <v>0.15022508509142951</v>
          </cell>
          <cell r="E71">
            <v>381.40736713851959</v>
          </cell>
        </row>
        <row r="72">
          <cell r="A72">
            <v>3013</v>
          </cell>
          <cell r="B72" t="str">
            <v>ประทาย</v>
          </cell>
          <cell r="C72">
            <v>473.076313476</v>
          </cell>
          <cell r="D72">
            <v>0.15022508509142951</v>
          </cell>
          <cell r="E72">
            <v>71.067929446671883</v>
          </cell>
        </row>
        <row r="73">
          <cell r="A73">
            <v>3014</v>
          </cell>
          <cell r="B73" t="str">
            <v>ปักธงชัย</v>
          </cell>
          <cell r="C73">
            <v>64303.380320600001</v>
          </cell>
          <cell r="D73">
            <v>0.15022508509142951</v>
          </cell>
          <cell r="E73">
            <v>9659.9807803286894</v>
          </cell>
        </row>
        <row r="74">
          <cell r="A74">
            <v>3015</v>
          </cell>
          <cell r="B74" t="str">
            <v>พิมาย</v>
          </cell>
          <cell r="C74">
            <v>50691.907441700001</v>
          </cell>
          <cell r="D74">
            <v>0.15022508509142951</v>
          </cell>
          <cell r="E74">
            <v>7615.1961088762519</v>
          </cell>
        </row>
        <row r="75">
          <cell r="A75">
            <v>3016</v>
          </cell>
          <cell r="B75" t="str">
            <v>ห้วยแถลง</v>
          </cell>
          <cell r="C75">
            <v>7621.9379504400003</v>
          </cell>
          <cell r="D75">
            <v>0.15022508509142951</v>
          </cell>
          <cell r="E75">
            <v>1145.006277166445</v>
          </cell>
        </row>
        <row r="76">
          <cell r="A76">
            <v>3017</v>
          </cell>
          <cell r="B76" t="str">
            <v>ชุมพวง</v>
          </cell>
          <cell r="C76">
            <v>53541.015440000003</v>
          </cell>
          <cell r="D76">
            <v>0.15022508509142951</v>
          </cell>
          <cell r="E76">
            <v>8043.2036003555413</v>
          </cell>
        </row>
        <row r="77">
          <cell r="A77">
            <v>3018</v>
          </cell>
          <cell r="B77" t="str">
            <v>สูงเนิน</v>
          </cell>
          <cell r="C77">
            <v>144785.349831</v>
          </cell>
          <cell r="D77">
            <v>0.15022508509142951</v>
          </cell>
          <cell r="E77">
            <v>21750.391498354365</v>
          </cell>
        </row>
        <row r="78">
          <cell r="A78">
            <v>3019</v>
          </cell>
          <cell r="B78" t="str">
            <v>ขามทะเลสอ</v>
          </cell>
          <cell r="C78">
            <v>48475.479634099996</v>
          </cell>
          <cell r="D78">
            <v>0.15022508509142951</v>
          </cell>
          <cell r="E78">
            <v>7282.2330528805305</v>
          </cell>
        </row>
        <row r="79">
          <cell r="A79">
            <v>3020</v>
          </cell>
          <cell r="B79" t="str">
            <v>สีคิ้ว</v>
          </cell>
          <cell r="C79">
            <v>198399.49295700001</v>
          </cell>
          <cell r="D79">
            <v>0.15022508509142951</v>
          </cell>
          <cell r="E79">
            <v>29804.580711561797</v>
          </cell>
        </row>
        <row r="80">
          <cell r="A80">
            <v>3021</v>
          </cell>
          <cell r="B80" t="str">
            <v>ปากช่อง</v>
          </cell>
          <cell r="C80">
            <v>44203.579380700001</v>
          </cell>
          <cell r="D80">
            <v>0.15022508509142951</v>
          </cell>
          <cell r="E80">
            <v>6640.4864738114165</v>
          </cell>
        </row>
        <row r="81">
          <cell r="A81">
            <v>3022</v>
          </cell>
          <cell r="B81" t="str">
            <v>หนองบุญมาก</v>
          </cell>
          <cell r="C81">
            <v>156115.38883400001</v>
          </cell>
          <cell r="D81">
            <v>0.15022508509142951</v>
          </cell>
          <cell r="E81">
            <v>23452.447571669258</v>
          </cell>
        </row>
        <row r="82">
          <cell r="A82">
            <v>3023</v>
          </cell>
          <cell r="B82" t="str">
            <v>แก้งสนามนาง</v>
          </cell>
          <cell r="C82">
            <v>2224.5108732799999</v>
          </cell>
          <cell r="D82">
            <v>0.15022508509142951</v>
          </cell>
          <cell r="E82">
            <v>334.17733522529818</v>
          </cell>
        </row>
        <row r="83">
          <cell r="A83">
            <v>3024</v>
          </cell>
          <cell r="B83" t="str">
            <v>โนนแดง</v>
          </cell>
          <cell r="C83">
            <v>521.74814008800001</v>
          </cell>
          <cell r="D83">
            <v>0.15022508509142951</v>
          </cell>
          <cell r="E83">
            <v>78.379658741014893</v>
          </cell>
        </row>
        <row r="84">
          <cell r="A84">
            <v>3025</v>
          </cell>
          <cell r="B84" t="str">
            <v>วังน้ำเขียว</v>
          </cell>
          <cell r="C84">
            <v>47531.008488699998</v>
          </cell>
          <cell r="D84">
            <v>0.15022508509142951</v>
          </cell>
          <cell r="E84">
            <v>7140.3497946964153</v>
          </cell>
        </row>
        <row r="85">
          <cell r="A85">
            <v>3026</v>
          </cell>
          <cell r="B85" t="str">
            <v>เทพารักษ์</v>
          </cell>
          <cell r="C85">
            <v>72850.362991899994</v>
          </cell>
          <cell r="D85">
            <v>0.15022508509142951</v>
          </cell>
          <cell r="E85">
            <v>10943.951979399704</v>
          </cell>
        </row>
        <row r="86">
          <cell r="A86">
            <v>3028</v>
          </cell>
          <cell r="B86" t="str">
            <v>พระทองคำ</v>
          </cell>
          <cell r="C86">
            <v>22819.650826900001</v>
          </cell>
          <cell r="D86">
            <v>0.15022508509142951</v>
          </cell>
          <cell r="E86">
            <v>3428.0839872277625</v>
          </cell>
        </row>
        <row r="87">
          <cell r="A87">
            <v>3029</v>
          </cell>
          <cell r="B87" t="str">
            <v>ลำทะเมนชัย</v>
          </cell>
          <cell r="C87">
            <v>30512.982918400001</v>
          </cell>
          <cell r="D87">
            <v>0.15022508509142951</v>
          </cell>
          <cell r="E87">
            <v>4583.8154553099757</v>
          </cell>
        </row>
        <row r="88">
          <cell r="A88">
            <v>3030</v>
          </cell>
          <cell r="B88" t="str">
            <v>บัวลาย</v>
          </cell>
          <cell r="C88">
            <v>9254.1509290600006</v>
          </cell>
          <cell r="D88">
            <v>0.15022508509142951</v>
          </cell>
          <cell r="E88">
            <v>1390.20561076697</v>
          </cell>
        </row>
        <row r="89">
          <cell r="A89">
            <v>3031</v>
          </cell>
          <cell r="B89" t="str">
            <v>สีดา</v>
          </cell>
          <cell r="C89">
            <v>795.42925663699998</v>
          </cell>
          <cell r="D89">
            <v>0.15022508509142951</v>
          </cell>
          <cell r="E89">
            <v>119.49342776250585</v>
          </cell>
        </row>
        <row r="90">
          <cell r="A90">
            <v>3032</v>
          </cell>
          <cell r="B90" t="str">
            <v>เฉลิมพระเกียรติ</v>
          </cell>
          <cell r="C90">
            <v>19287.558860900001</v>
          </cell>
          <cell r="D90">
            <v>0.15022508509142951</v>
          </cell>
          <cell r="E90">
            <v>2897.4751710846576</v>
          </cell>
        </row>
        <row r="91">
          <cell r="A91">
            <v>3101</v>
          </cell>
          <cell r="B91" t="str">
            <v>เมืองบุรีรัมย์</v>
          </cell>
          <cell r="C91">
            <v>175.63921743399999</v>
          </cell>
          <cell r="D91">
            <v>0.15759088217305989</v>
          </cell>
          <cell r="E91">
            <v>27.679139219609937</v>
          </cell>
        </row>
        <row r="92">
          <cell r="A92">
            <v>3102</v>
          </cell>
          <cell r="B92" t="str">
            <v>คูเมือง</v>
          </cell>
          <cell r="C92">
            <v>5677.3297638200002</v>
          </cell>
          <cell r="D92">
            <v>0.15759088217305989</v>
          </cell>
          <cell r="E92">
            <v>894.69540586776361</v>
          </cell>
        </row>
        <row r="93">
          <cell r="A93">
            <v>3103</v>
          </cell>
          <cell r="B93" t="str">
            <v>กระสัง</v>
          </cell>
          <cell r="C93">
            <v>34.374999315399997</v>
          </cell>
          <cell r="D93">
            <v>0.15759088217305989</v>
          </cell>
          <cell r="E93">
            <v>5.4171864668122156</v>
          </cell>
        </row>
        <row r="94">
          <cell r="A94">
            <v>3104</v>
          </cell>
          <cell r="B94" t="str">
            <v>นางรอง</v>
          </cell>
          <cell r="C94">
            <v>36833.369743499999</v>
          </cell>
          <cell r="D94">
            <v>0.15759088217305989</v>
          </cell>
          <cell r="E94">
            <v>5804.6032312846573</v>
          </cell>
        </row>
        <row r="95">
          <cell r="A95">
            <v>3105</v>
          </cell>
          <cell r="B95" t="str">
            <v>หนองกี่</v>
          </cell>
          <cell r="C95">
            <v>11779.8091396</v>
          </cell>
          <cell r="D95">
            <v>0.15759088217305989</v>
          </cell>
          <cell r="E95">
            <v>1856.3905141398375</v>
          </cell>
        </row>
        <row r="96">
          <cell r="A96">
            <v>3106</v>
          </cell>
          <cell r="B96" t="str">
            <v>ละหานทราย</v>
          </cell>
          <cell r="C96">
            <v>23422.301489599999</v>
          </cell>
          <cell r="D96">
            <v>0.15759088217305989</v>
          </cell>
          <cell r="E96">
            <v>3691.1411542694386</v>
          </cell>
        </row>
        <row r="97">
          <cell r="A97">
            <v>3107</v>
          </cell>
          <cell r="B97" t="str">
            <v>ประโคนชัย</v>
          </cell>
          <cell r="C97">
            <v>14085.8867433</v>
          </cell>
          <cell r="D97">
            <v>0.15759088217305989</v>
          </cell>
          <cell r="E97">
            <v>2219.8073180664564</v>
          </cell>
        </row>
        <row r="98">
          <cell r="A98">
            <v>3108</v>
          </cell>
          <cell r="B98" t="str">
            <v>บ้านกรวด</v>
          </cell>
          <cell r="C98">
            <v>19692.965322799999</v>
          </cell>
          <cell r="D98">
            <v>0.15759088217305989</v>
          </cell>
          <cell r="E98">
            <v>3103.431777823529</v>
          </cell>
        </row>
        <row r="99">
          <cell r="A99">
            <v>3110</v>
          </cell>
          <cell r="B99" t="str">
            <v>ลำปลายมาศ</v>
          </cell>
          <cell r="C99">
            <v>9305.5489743100006</v>
          </cell>
          <cell r="D99">
            <v>0.15759088217305989</v>
          </cell>
          <cell r="E99">
            <v>1466.4696719661256</v>
          </cell>
        </row>
        <row r="100">
          <cell r="A100">
            <v>3111</v>
          </cell>
          <cell r="B100" t="str">
            <v>สตึก</v>
          </cell>
          <cell r="C100">
            <v>2939.89849706</v>
          </cell>
          <cell r="D100">
            <v>0.15759088217305989</v>
          </cell>
          <cell r="E100">
            <v>463.30119765093832</v>
          </cell>
        </row>
        <row r="101">
          <cell r="A101">
            <v>3112</v>
          </cell>
          <cell r="B101" t="str">
            <v>ปะคำ</v>
          </cell>
          <cell r="C101">
            <v>65600.494457499997</v>
          </cell>
          <cell r="D101">
            <v>0.15759088217305989</v>
          </cell>
          <cell r="E101">
            <v>10338.039792546349</v>
          </cell>
        </row>
        <row r="102">
          <cell r="A102">
            <v>3113</v>
          </cell>
          <cell r="B102" t="str">
            <v>นาโพธิ์</v>
          </cell>
          <cell r="C102">
            <v>232.89086941799999</v>
          </cell>
          <cell r="D102">
            <v>0.15759088217305989</v>
          </cell>
          <cell r="E102">
            <v>36.70147756163351</v>
          </cell>
        </row>
        <row r="103">
          <cell r="A103">
            <v>3114</v>
          </cell>
          <cell r="B103" t="str">
            <v>หนองหงส์</v>
          </cell>
          <cell r="C103">
            <v>5063.6355018900003</v>
          </cell>
          <cell r="D103">
            <v>0.15759088217305989</v>
          </cell>
          <cell r="E103">
            <v>797.98278574566996</v>
          </cell>
        </row>
        <row r="104">
          <cell r="A104">
            <v>3115</v>
          </cell>
          <cell r="B104" t="str">
            <v>พลับพลาชัย</v>
          </cell>
          <cell r="C104">
            <v>45.5348192716</v>
          </cell>
          <cell r="D104">
            <v>0.15759088217305989</v>
          </cell>
          <cell r="E104">
            <v>7.175872338602292</v>
          </cell>
        </row>
        <row r="105">
          <cell r="A105">
            <v>3117</v>
          </cell>
          <cell r="B105" t="str">
            <v>โนนสุวรรณ</v>
          </cell>
          <cell r="C105">
            <v>46261.8850666</v>
          </cell>
          <cell r="D105">
            <v>0.15759088217305989</v>
          </cell>
          <cell r="E105">
            <v>7290.4512786341993</v>
          </cell>
        </row>
        <row r="106">
          <cell r="A106">
            <v>3118</v>
          </cell>
          <cell r="B106" t="str">
            <v>ชำนิ</v>
          </cell>
          <cell r="C106">
            <v>8218.9655361900004</v>
          </cell>
          <cell r="D106">
            <v>0.15759088217305989</v>
          </cell>
          <cell r="E106">
            <v>1295.2340293981583</v>
          </cell>
        </row>
        <row r="107">
          <cell r="A107">
            <v>3119</v>
          </cell>
          <cell r="B107" t="str">
            <v>บ้านใหม่ไชยพจน์</v>
          </cell>
          <cell r="C107">
            <v>17.1874987574</v>
          </cell>
          <cell r="D107">
            <v>0.15759088217305989</v>
          </cell>
          <cell r="E107">
            <v>2.7085930915270366</v>
          </cell>
        </row>
        <row r="108">
          <cell r="A108">
            <v>3120</v>
          </cell>
          <cell r="B108" t="str">
            <v>โนนดินแดง</v>
          </cell>
          <cell r="C108">
            <v>7907.9169035000004</v>
          </cell>
          <cell r="D108">
            <v>0.15759088217305989</v>
          </cell>
          <cell r="E108">
            <v>1246.2156009738171</v>
          </cell>
        </row>
        <row r="109">
          <cell r="A109">
            <v>3121</v>
          </cell>
          <cell r="B109" t="str">
            <v>บ้านด่าน</v>
          </cell>
          <cell r="C109">
            <v>147.48751520799999</v>
          </cell>
          <cell r="D109">
            <v>0.15759088217305989</v>
          </cell>
          <cell r="E109">
            <v>23.242687631141305</v>
          </cell>
        </row>
        <row r="110">
          <cell r="A110">
            <v>3122</v>
          </cell>
          <cell r="B110" t="str">
            <v>แคนดง</v>
          </cell>
          <cell r="C110">
            <v>2324.57924271</v>
          </cell>
          <cell r="D110">
            <v>0.15759088217305989</v>
          </cell>
          <cell r="E110">
            <v>366.33249353985241</v>
          </cell>
        </row>
        <row r="111">
          <cell r="A111">
            <v>3123</v>
          </cell>
          <cell r="B111" t="str">
            <v>เฉลิมพระเกียรติ</v>
          </cell>
          <cell r="C111">
            <v>653.45653481900001</v>
          </cell>
          <cell r="D111">
            <v>0.15759088217305989</v>
          </cell>
          <cell r="E111">
            <v>102.97879178387704</v>
          </cell>
        </row>
        <row r="112">
          <cell r="A112">
            <v>3201</v>
          </cell>
          <cell r="B112" t="str">
            <v>เมืองสุรินทร์</v>
          </cell>
          <cell r="C112">
            <v>384.38856397400002</v>
          </cell>
          <cell r="D112">
            <v>0.33889971867418245</v>
          </cell>
          <cell r="E112">
            <v>130.26917619236158</v>
          </cell>
        </row>
        <row r="113">
          <cell r="A113">
            <v>3203</v>
          </cell>
          <cell r="B113" t="str">
            <v>ท่าตูม</v>
          </cell>
          <cell r="C113">
            <v>2287.4999618799998</v>
          </cell>
          <cell r="D113">
            <v>0.33889971867418245</v>
          </cell>
          <cell r="E113">
            <v>775.23309354833498</v>
          </cell>
        </row>
        <row r="114">
          <cell r="A114">
            <v>3204</v>
          </cell>
          <cell r="B114" t="str">
            <v>จอมพระ</v>
          </cell>
          <cell r="C114">
            <v>117.187498534</v>
          </cell>
          <cell r="D114">
            <v>0.33889971867418245</v>
          </cell>
          <cell r="E114">
            <v>39.71481028530377</v>
          </cell>
        </row>
        <row r="115">
          <cell r="A115">
            <v>3205</v>
          </cell>
          <cell r="B115" t="str">
            <v>ปราสาท</v>
          </cell>
          <cell r="C115">
            <v>2813.86784223</v>
          </cell>
          <cell r="D115">
            <v>0.33889971867418245</v>
          </cell>
          <cell r="E115">
            <v>953.61902011807581</v>
          </cell>
        </row>
        <row r="116">
          <cell r="A116">
            <v>3206</v>
          </cell>
          <cell r="B116" t="str">
            <v>กาบเชิง</v>
          </cell>
          <cell r="C116">
            <v>12425.748272700001</v>
          </cell>
          <cell r="D116">
            <v>0.33889971867418245</v>
          </cell>
          <cell r="E116">
            <v>4211.0825939342385</v>
          </cell>
        </row>
        <row r="117">
          <cell r="A117">
            <v>3207</v>
          </cell>
          <cell r="B117" t="str">
            <v>รัตนบุรี</v>
          </cell>
          <cell r="C117">
            <v>7414.2156561299998</v>
          </cell>
          <cell r="D117">
            <v>0.33889971867418245</v>
          </cell>
          <cell r="E117">
            <v>2512.6756000521759</v>
          </cell>
        </row>
        <row r="118">
          <cell r="A118">
            <v>3208</v>
          </cell>
          <cell r="B118" t="str">
            <v>สนม</v>
          </cell>
          <cell r="C118">
            <v>216.407676675</v>
          </cell>
          <cell r="D118">
            <v>0.33889971867418245</v>
          </cell>
          <cell r="E118">
            <v>73.340500744090932</v>
          </cell>
        </row>
        <row r="119">
          <cell r="A119">
            <v>3210</v>
          </cell>
          <cell r="B119" t="str">
            <v>สังขะ</v>
          </cell>
          <cell r="C119">
            <v>8901.3695801199992</v>
          </cell>
          <cell r="D119">
            <v>0.33889971867418245</v>
          </cell>
          <cell r="E119">
            <v>3016.6716465175932</v>
          </cell>
        </row>
        <row r="120">
          <cell r="A120">
            <v>3212</v>
          </cell>
          <cell r="B120" t="str">
            <v>สำโรงทาบ</v>
          </cell>
          <cell r="C120">
            <v>578.12498814900005</v>
          </cell>
          <cell r="D120">
            <v>0.33889971867418245</v>
          </cell>
          <cell r="E120">
            <v>195.92639584221118</v>
          </cell>
        </row>
        <row r="121">
          <cell r="A121">
            <v>3213</v>
          </cell>
          <cell r="B121" t="str">
            <v>บัวเชด</v>
          </cell>
          <cell r="C121">
            <v>8839.0690652499998</v>
          </cell>
          <cell r="D121">
            <v>0.33889971867418245</v>
          </cell>
          <cell r="E121">
            <v>2995.5580195548937</v>
          </cell>
        </row>
        <row r="122">
          <cell r="A122">
            <v>3214</v>
          </cell>
          <cell r="B122" t="str">
            <v>พนมดงรัก</v>
          </cell>
          <cell r="C122">
            <v>8295.0415612500001</v>
          </cell>
          <cell r="D122">
            <v>0.33889971867418245</v>
          </cell>
          <cell r="E122">
            <v>2811.1872514982761</v>
          </cell>
        </row>
        <row r="123">
          <cell r="A123">
            <v>3215</v>
          </cell>
          <cell r="B123" t="str">
            <v>ศรีณรงค์</v>
          </cell>
          <cell r="C123">
            <v>335.67600530099998</v>
          </cell>
          <cell r="D123">
            <v>0.33889971867418245</v>
          </cell>
          <cell r="E123">
            <v>113.76050376218227</v>
          </cell>
        </row>
        <row r="124">
          <cell r="A124">
            <v>3217</v>
          </cell>
          <cell r="B124" t="str">
            <v>โนนนารายณ์</v>
          </cell>
          <cell r="C124">
            <v>1212.63419621</v>
          </cell>
          <cell r="D124">
            <v>0.33889971867418245</v>
          </cell>
          <cell r="E124">
            <v>410.96138795026235</v>
          </cell>
        </row>
        <row r="125">
          <cell r="A125">
            <v>3301</v>
          </cell>
          <cell r="B125" t="str">
            <v>เมืองศรีสะเกษ</v>
          </cell>
          <cell r="C125">
            <v>71.874994939399997</v>
          </cell>
          <cell r="D125">
            <v>0.14514136977230593</v>
          </cell>
          <cell r="E125">
            <v>10.432035217882072</v>
          </cell>
        </row>
        <row r="126">
          <cell r="A126">
            <v>3303</v>
          </cell>
          <cell r="B126" t="str">
            <v>กันทรารมย์</v>
          </cell>
          <cell r="C126">
            <v>1238.5504117600001</v>
          </cell>
          <cell r="D126">
            <v>0.14514136977230593</v>
          </cell>
          <cell r="E126">
            <v>179.76490329489994</v>
          </cell>
        </row>
        <row r="127">
          <cell r="A127">
            <v>3304</v>
          </cell>
          <cell r="B127" t="str">
            <v>กันทรลักษ์</v>
          </cell>
          <cell r="C127">
            <v>64267.177018100003</v>
          </cell>
          <cell r="D127">
            <v>0.14514136977230593</v>
          </cell>
          <cell r="E127">
            <v>9327.8261038062938</v>
          </cell>
        </row>
        <row r="128">
          <cell r="A128">
            <v>3305</v>
          </cell>
          <cell r="B128" t="str">
            <v>ขุขันธ์</v>
          </cell>
          <cell r="C128">
            <v>9817.7814046300009</v>
          </cell>
          <cell r="D128">
            <v>0.14514136977230593</v>
          </cell>
          <cell r="E128">
            <v>1424.9662411930722</v>
          </cell>
        </row>
        <row r="129">
          <cell r="A129">
            <v>3307</v>
          </cell>
          <cell r="B129" t="str">
            <v>ปรางค์กู่</v>
          </cell>
          <cell r="C129">
            <v>226.56251130699999</v>
          </cell>
          <cell r="D129">
            <v>0.14514136977230593</v>
          </cell>
          <cell r="E129">
            <v>32.883593230151533</v>
          </cell>
        </row>
        <row r="130">
          <cell r="A130">
            <v>3308</v>
          </cell>
          <cell r="B130" t="str">
            <v>ขุนหาญ</v>
          </cell>
          <cell r="C130">
            <v>22026.467811800001</v>
          </cell>
          <cell r="D130">
            <v>0.14514136977230593</v>
          </cell>
          <cell r="E130">
            <v>3196.9517094502585</v>
          </cell>
        </row>
        <row r="131">
          <cell r="A131">
            <v>3309</v>
          </cell>
          <cell r="B131" t="str">
            <v>ราษีไศล</v>
          </cell>
          <cell r="C131">
            <v>57.514715790799997</v>
          </cell>
          <cell r="D131">
            <v>0.14514136977230593</v>
          </cell>
          <cell r="E131">
            <v>8.347764631941585</v>
          </cell>
        </row>
        <row r="132">
          <cell r="A132">
            <v>3311</v>
          </cell>
          <cell r="B132" t="str">
            <v>บึงบูรพ์</v>
          </cell>
          <cell r="C132">
            <v>2668.8098499900002</v>
          </cell>
          <cell r="D132">
            <v>0.14514136977230593</v>
          </cell>
          <cell r="E132">
            <v>387.35471728937097</v>
          </cell>
        </row>
        <row r="133">
          <cell r="A133">
            <v>3312</v>
          </cell>
          <cell r="B133" t="str">
            <v>ห้วยทับทัน</v>
          </cell>
          <cell r="C133">
            <v>315.62500633799999</v>
          </cell>
          <cell r="D133">
            <v>0.14514136977230593</v>
          </cell>
          <cell r="E133">
            <v>45.810245754290058</v>
          </cell>
        </row>
        <row r="134">
          <cell r="A134">
            <v>3313</v>
          </cell>
          <cell r="B134" t="str">
            <v>โนนคูณ</v>
          </cell>
          <cell r="C134">
            <v>883.20217573699995</v>
          </cell>
          <cell r="D134">
            <v>0.14514136977230593</v>
          </cell>
          <cell r="E134">
            <v>128.18917357234903</v>
          </cell>
        </row>
        <row r="135">
          <cell r="A135">
            <v>3314</v>
          </cell>
          <cell r="B135" t="str">
            <v>ศรีรัตนะ</v>
          </cell>
          <cell r="C135">
            <v>13079.684622299999</v>
          </cell>
          <cell r="D135">
            <v>0.14514136977230593</v>
          </cell>
          <cell r="E135">
            <v>1898.4033422703878</v>
          </cell>
        </row>
        <row r="136">
          <cell r="A136">
            <v>3315</v>
          </cell>
          <cell r="B136" t="str">
            <v>น้ำเกลี้ยง</v>
          </cell>
          <cell r="C136">
            <v>10839.0246838</v>
          </cell>
          <cell r="D136">
            <v>0.14514136977230593</v>
          </cell>
          <cell r="E136">
            <v>1573.1908896025673</v>
          </cell>
        </row>
        <row r="137">
          <cell r="A137">
            <v>3317</v>
          </cell>
          <cell r="B137" t="str">
            <v>ภูสิงห์</v>
          </cell>
          <cell r="C137">
            <v>20116.673946899999</v>
          </cell>
          <cell r="D137">
            <v>0.14514136977230593</v>
          </cell>
          <cell r="E137">
            <v>2919.7616119159256</v>
          </cell>
        </row>
        <row r="138">
          <cell r="A138">
            <v>3318</v>
          </cell>
          <cell r="B138" t="str">
            <v>เมืองจันทร์</v>
          </cell>
          <cell r="C138">
            <v>7.8125010213700001</v>
          </cell>
          <cell r="D138">
            <v>0.14514136977230593</v>
          </cell>
          <cell r="E138">
            <v>1.133917099589181</v>
          </cell>
        </row>
        <row r="139">
          <cell r="A139">
            <v>3319</v>
          </cell>
          <cell r="B139" t="str">
            <v>เบญจลักษ์</v>
          </cell>
          <cell r="C139">
            <v>9729.3334851300006</v>
          </cell>
          <cell r="D139">
            <v>0.14514136977230593</v>
          </cell>
          <cell r="E139">
            <v>1412.1287890033313</v>
          </cell>
        </row>
        <row r="140">
          <cell r="A140">
            <v>3320</v>
          </cell>
          <cell r="B140" t="str">
            <v>พยุห์</v>
          </cell>
          <cell r="C140">
            <v>68.749992771199999</v>
          </cell>
          <cell r="D140">
            <v>0.14514136977230593</v>
          </cell>
          <cell r="E140">
            <v>9.9784681226480991</v>
          </cell>
        </row>
        <row r="141">
          <cell r="A141">
            <v>3321</v>
          </cell>
          <cell r="B141" t="str">
            <v>โพธิ์ศรีสุวรรณ</v>
          </cell>
          <cell r="C141">
            <v>984.394274806</v>
          </cell>
          <cell r="D141">
            <v>0.14514136977230593</v>
          </cell>
          <cell r="E141">
            <v>142.87633344135858</v>
          </cell>
        </row>
        <row r="142">
          <cell r="A142">
            <v>3322</v>
          </cell>
          <cell r="B142" t="str">
            <v>ศิลาลาด</v>
          </cell>
          <cell r="C142">
            <v>137.79779765800001</v>
          </cell>
          <cell r="D142">
            <v>0.14514136977230593</v>
          </cell>
          <cell r="E142">
            <v>20.000161103689173</v>
          </cell>
        </row>
        <row r="143">
          <cell r="A143">
            <v>3401</v>
          </cell>
          <cell r="B143" t="str">
            <v>เมืองอุบลราชธานี</v>
          </cell>
          <cell r="C143">
            <v>776.64161379999996</v>
          </cell>
          <cell r="D143">
            <v>0.28806384290693005</v>
          </cell>
          <cell r="E143">
            <v>223.72236783266783</v>
          </cell>
        </row>
        <row r="144">
          <cell r="A144">
            <v>3402</v>
          </cell>
          <cell r="B144" t="str">
            <v>ศรีเมืองใหม่</v>
          </cell>
          <cell r="C144">
            <v>22621.2900601</v>
          </cell>
          <cell r="D144">
            <v>0.28806384290693005</v>
          </cell>
          <cell r="E144">
            <v>6516.3757462247449</v>
          </cell>
        </row>
        <row r="145">
          <cell r="A145">
            <v>3403</v>
          </cell>
          <cell r="B145" t="str">
            <v>โขงเจียม</v>
          </cell>
          <cell r="C145">
            <v>25689.101455399999</v>
          </cell>
          <cell r="D145">
            <v>0.28806384290693005</v>
          </cell>
          <cell r="E145">
            <v>7400.1012860685332</v>
          </cell>
        </row>
        <row r="146">
          <cell r="A146">
            <v>3404</v>
          </cell>
          <cell r="B146" t="str">
            <v>เขื่องใน</v>
          </cell>
          <cell r="C146">
            <v>3340.56770142</v>
          </cell>
          <cell r="D146">
            <v>0.28806384290693005</v>
          </cell>
          <cell r="E146">
            <v>962.29676956181527</v>
          </cell>
        </row>
        <row r="147">
          <cell r="A147">
            <v>3405</v>
          </cell>
          <cell r="B147" t="str">
            <v>เขมราฐ</v>
          </cell>
          <cell r="C147">
            <v>13364.271577930002</v>
          </cell>
          <cell r="D147">
            <v>0.28806384290693005</v>
          </cell>
          <cell r="E147">
            <v>3849.7634283903781</v>
          </cell>
        </row>
        <row r="148">
          <cell r="A148">
            <v>3407</v>
          </cell>
          <cell r="B148" t="str">
            <v>เดชอุดม</v>
          </cell>
          <cell r="C148">
            <v>15559.7042024</v>
          </cell>
          <cell r="D148">
            <v>0.28806384290693005</v>
          </cell>
          <cell r="E148">
            <v>4482.1881870384532</v>
          </cell>
        </row>
        <row r="149">
          <cell r="A149">
            <v>3408</v>
          </cell>
          <cell r="B149" t="str">
            <v>นาจะหลวย</v>
          </cell>
          <cell r="C149">
            <v>26360.625085200001</v>
          </cell>
          <cell r="D149">
            <v>0.28806384290693005</v>
          </cell>
          <cell r="E149">
            <v>7593.5429634715329</v>
          </cell>
        </row>
        <row r="150">
          <cell r="A150">
            <v>3409</v>
          </cell>
          <cell r="B150" t="str">
            <v>น้ำยืน</v>
          </cell>
          <cell r="C150">
            <v>80339.310240000006</v>
          </cell>
          <cell r="D150">
            <v>0.28806384290693005</v>
          </cell>
          <cell r="E150">
            <v>23142.850444226478</v>
          </cell>
        </row>
        <row r="151">
          <cell r="A151">
            <v>3410</v>
          </cell>
          <cell r="B151" t="str">
            <v>บุณฑริก</v>
          </cell>
          <cell r="C151">
            <v>16973.9756089</v>
          </cell>
          <cell r="D151">
            <v>0.28806384290693005</v>
          </cell>
          <cell r="E151">
            <v>4889.5886433082323</v>
          </cell>
        </row>
        <row r="152">
          <cell r="A152">
            <v>3411</v>
          </cell>
          <cell r="B152" t="str">
            <v>ตระการพืชผล</v>
          </cell>
          <cell r="C152">
            <v>18715.880196800001</v>
          </cell>
          <cell r="D152">
            <v>0.28806384290693005</v>
          </cell>
          <cell r="E152">
            <v>5391.3683728759188</v>
          </cell>
        </row>
        <row r="153">
          <cell r="A153">
            <v>3412</v>
          </cell>
          <cell r="B153" t="str">
            <v>กุดข้าวปุ้น</v>
          </cell>
          <cell r="C153">
            <v>4354.9788098500003</v>
          </cell>
          <cell r="D153">
            <v>0.28806384290693005</v>
          </cell>
          <cell r="E153">
            <v>1254.5119317436397</v>
          </cell>
        </row>
        <row r="154">
          <cell r="A154">
            <v>3415</v>
          </cell>
          <cell r="B154" t="str">
            <v>วารินชำราบ</v>
          </cell>
          <cell r="C154">
            <v>3936.0552233600001</v>
          </cell>
          <cell r="D154">
            <v>0.28806384290693005</v>
          </cell>
          <cell r="E154">
            <v>1133.8351935349765</v>
          </cell>
        </row>
        <row r="155">
          <cell r="A155">
            <v>3419</v>
          </cell>
          <cell r="B155" t="str">
            <v>พิบูลมังสาหาร</v>
          </cell>
          <cell r="C155">
            <v>5634.3982336400004</v>
          </cell>
          <cell r="D155">
            <v>0.28806384290693005</v>
          </cell>
          <cell r="E155">
            <v>1623.0664076503572</v>
          </cell>
        </row>
        <row r="156">
          <cell r="A156">
            <v>3420</v>
          </cell>
          <cell r="B156" t="str">
            <v>ตาลสุม</v>
          </cell>
          <cell r="C156">
            <v>655.93296745600003</v>
          </cell>
          <cell r="D156">
            <v>0.28806384290693005</v>
          </cell>
          <cell r="E156">
            <v>188.95057129472164</v>
          </cell>
        </row>
        <row r="157">
          <cell r="A157">
            <v>3421</v>
          </cell>
          <cell r="B157" t="str">
            <v>โพธิ์ไทร</v>
          </cell>
          <cell r="C157">
            <v>37074.324635899997</v>
          </cell>
          <cell r="D157">
            <v>0.28806384290693005</v>
          </cell>
          <cell r="E157">
            <v>10679.772427796423</v>
          </cell>
        </row>
        <row r="158">
          <cell r="A158">
            <v>3424</v>
          </cell>
          <cell r="B158" t="str">
            <v>ดอนมดแดง</v>
          </cell>
          <cell r="C158">
            <v>1753.17929645</v>
          </cell>
          <cell r="D158">
            <v>0.28806384290693005</v>
          </cell>
          <cell r="E158">
            <v>505.02756544025493</v>
          </cell>
        </row>
        <row r="159">
          <cell r="A159">
            <v>3425</v>
          </cell>
          <cell r="B159" t="str">
            <v>สิรินธร</v>
          </cell>
          <cell r="C159">
            <v>12747.592659899999</v>
          </cell>
          <cell r="D159">
            <v>0.28806384290693005</v>
          </cell>
          <cell r="E159">
            <v>3672.120529422968</v>
          </cell>
        </row>
        <row r="160">
          <cell r="A160">
            <v>3426</v>
          </cell>
          <cell r="B160" t="str">
            <v>ทุ่งศรีอุดม</v>
          </cell>
          <cell r="C160">
            <v>22467.0353454</v>
          </cell>
          <cell r="D160">
            <v>0.28806384290693005</v>
          </cell>
          <cell r="E160">
            <v>6471.9405403217506</v>
          </cell>
        </row>
        <row r="161">
          <cell r="A161">
            <v>3429</v>
          </cell>
          <cell r="B161" t="str">
            <v>นาเยีย</v>
          </cell>
          <cell r="C161">
            <v>8489.3840863799996</v>
          </cell>
          <cell r="D161">
            <v>0.28806384290693005</v>
          </cell>
          <cell r="E161">
            <v>2445.4846038355599</v>
          </cell>
        </row>
        <row r="162">
          <cell r="A162">
            <v>3430</v>
          </cell>
          <cell r="B162" t="str">
            <v>นาตาล</v>
          </cell>
          <cell r="C162">
            <v>451.76548685900002</v>
          </cell>
          <cell r="D162">
            <v>0.28806384290693005</v>
          </cell>
          <cell r="E162">
            <v>130.13730223732375</v>
          </cell>
        </row>
        <row r="163">
          <cell r="A163">
            <v>3431</v>
          </cell>
          <cell r="B163" t="str">
            <v>เหล่าเสือโก้ก</v>
          </cell>
          <cell r="C163">
            <v>798.78068698100003</v>
          </cell>
          <cell r="D163">
            <v>0.28806384290693005</v>
          </cell>
          <cell r="E163">
            <v>230.09983433158445</v>
          </cell>
        </row>
        <row r="164">
          <cell r="A164">
            <v>3432</v>
          </cell>
          <cell r="B164" t="str">
            <v>สว่างวีระวงศ์</v>
          </cell>
          <cell r="C164">
            <v>8139.4716701899997</v>
          </cell>
          <cell r="D164">
            <v>0.28806384290693005</v>
          </cell>
          <cell r="E164">
            <v>2344.6874885470197</v>
          </cell>
        </row>
        <row r="165">
          <cell r="A165">
            <v>3433</v>
          </cell>
          <cell r="B165" t="str">
            <v>น้ำขุ่น</v>
          </cell>
          <cell r="C165">
            <v>30786.812066900002</v>
          </cell>
          <cell r="D165">
            <v>0.28806384290693005</v>
          </cell>
          <cell r="E165">
            <v>8868.5673948446602</v>
          </cell>
        </row>
        <row r="166">
          <cell r="A166">
            <v>3501</v>
          </cell>
          <cell r="B166" t="str">
            <v>เมืองยโสธร</v>
          </cell>
          <cell r="C166">
            <v>11293.78042182</v>
          </cell>
          <cell r="D166">
            <v>0.21671257003163186</v>
          </cell>
          <cell r="E166">
            <v>2447.5041805855394</v>
          </cell>
        </row>
        <row r="167">
          <cell r="A167">
            <v>3502</v>
          </cell>
          <cell r="B167" t="str">
            <v>ทรายมูล</v>
          </cell>
          <cell r="C167">
            <v>3922.4673706799999</v>
          </cell>
          <cell r="D167">
            <v>0.21671257003163186</v>
          </cell>
          <cell r="E167">
            <v>850.04798476528038</v>
          </cell>
        </row>
        <row r="168">
          <cell r="A168">
            <v>3503</v>
          </cell>
          <cell r="B168" t="str">
            <v>กุดชุม</v>
          </cell>
          <cell r="C168">
            <v>3442.9253214400001</v>
          </cell>
          <cell r="D168">
            <v>0.21671257003163186</v>
          </cell>
          <cell r="E168">
            <v>746.12519483624465</v>
          </cell>
        </row>
        <row r="169">
          <cell r="A169">
            <v>3504</v>
          </cell>
          <cell r="B169" t="str">
            <v>คำเขื่อนแก้ว</v>
          </cell>
          <cell r="C169">
            <v>20677.316213800001</v>
          </cell>
          <cell r="D169">
            <v>0.21671257003163186</v>
          </cell>
          <cell r="E169">
            <v>4481.0343380493296</v>
          </cell>
        </row>
        <row r="170">
          <cell r="A170">
            <v>3505</v>
          </cell>
          <cell r="B170" t="str">
            <v>ป่าติ้ว</v>
          </cell>
          <cell r="C170">
            <v>8389.5481711299999</v>
          </cell>
          <cell r="D170">
            <v>0.21671257003163186</v>
          </cell>
          <cell r="E170">
            <v>1818.1205455697591</v>
          </cell>
        </row>
        <row r="171">
          <cell r="A171">
            <v>3506</v>
          </cell>
          <cell r="B171" t="str">
            <v>มหาชนะชัย</v>
          </cell>
          <cell r="C171">
            <v>5616.4324931800002</v>
          </cell>
          <cell r="D171">
            <v>0.21671257003163186</v>
          </cell>
          <cell r="E171">
            <v>1217.1515200062036</v>
          </cell>
        </row>
        <row r="172">
          <cell r="A172">
            <v>3507</v>
          </cell>
          <cell r="B172" t="str">
            <v>ค้อวัง</v>
          </cell>
          <cell r="C172">
            <v>701.56248089999997</v>
          </cell>
          <cell r="D172">
            <v>0.21671257003163186</v>
          </cell>
          <cell r="E172">
            <v>152.03740827360664</v>
          </cell>
        </row>
        <row r="173">
          <cell r="A173">
            <v>3508</v>
          </cell>
          <cell r="B173" t="str">
            <v>เลิงนกทา</v>
          </cell>
          <cell r="C173">
            <v>18002.9754627</v>
          </cell>
          <cell r="D173">
            <v>0.21671257003163186</v>
          </cell>
          <cell r="E173">
            <v>3901.4710807381239</v>
          </cell>
        </row>
        <row r="174">
          <cell r="A174">
            <v>3509</v>
          </cell>
          <cell r="B174" t="str">
            <v>ไทยเจริญ</v>
          </cell>
          <cell r="C174">
            <v>3260.1142936599999</v>
          </cell>
          <cell r="D174">
            <v>0.21671257003163186</v>
          </cell>
          <cell r="E174">
            <v>706.50774717591673</v>
          </cell>
        </row>
        <row r="175">
          <cell r="A175">
            <v>3601</v>
          </cell>
          <cell r="B175" t="str">
            <v>เมืองชัยภูมิ</v>
          </cell>
          <cell r="C175">
            <v>50740.59964801</v>
          </cell>
          <cell r="D175">
            <v>0.21208086147962069</v>
          </cell>
          <cell r="E175">
            <v>10761.1100853425</v>
          </cell>
        </row>
        <row r="176">
          <cell r="A176">
            <v>3602</v>
          </cell>
          <cell r="B176" t="str">
            <v>บ้านเขว้า</v>
          </cell>
          <cell r="C176">
            <v>25253.093555810003</v>
          </cell>
          <cell r="D176">
            <v>0.21208086147962069</v>
          </cell>
          <cell r="E176">
            <v>5355.6978363416429</v>
          </cell>
        </row>
        <row r="177">
          <cell r="A177">
            <v>3603</v>
          </cell>
          <cell r="B177" t="str">
            <v>คอนสวรรค์</v>
          </cell>
          <cell r="C177">
            <v>8637.3425704679994</v>
          </cell>
          <cell r="D177">
            <v>0.21208086147962069</v>
          </cell>
          <cell r="E177">
            <v>1831.8150532394548</v>
          </cell>
        </row>
        <row r="178">
          <cell r="A178">
            <v>3604</v>
          </cell>
          <cell r="B178" t="str">
            <v>เกษตรสมบูรณ์</v>
          </cell>
          <cell r="C178">
            <v>893.53190071300003</v>
          </cell>
          <cell r="D178">
            <v>0.21208086147962069</v>
          </cell>
          <cell r="E178">
            <v>189.50101526273593</v>
          </cell>
        </row>
        <row r="179">
          <cell r="A179">
            <v>3605</v>
          </cell>
          <cell r="B179" t="str">
            <v>หนองบัวแดง</v>
          </cell>
          <cell r="C179">
            <v>3551.8862497800001</v>
          </cell>
          <cell r="D179">
            <v>0.21208086147962069</v>
          </cell>
          <cell r="E179">
            <v>753.2870957309616</v>
          </cell>
        </row>
        <row r="180">
          <cell r="A180">
            <v>3606</v>
          </cell>
          <cell r="B180" t="str">
            <v>จัตุรัส</v>
          </cell>
          <cell r="C180">
            <v>85443.026248800001</v>
          </cell>
          <cell r="D180">
            <v>0.21208086147962069</v>
          </cell>
          <cell r="E180">
            <v>18120.830614271348</v>
          </cell>
        </row>
        <row r="181">
          <cell r="A181">
            <v>3607</v>
          </cell>
          <cell r="B181" t="str">
            <v>บำเหน็จณรงค์</v>
          </cell>
          <cell r="C181">
            <v>63832.392749999999</v>
          </cell>
          <cell r="D181">
            <v>0.21208086147962069</v>
          </cell>
          <cell r="E181">
            <v>13537.628844725494</v>
          </cell>
        </row>
        <row r="182">
          <cell r="A182">
            <v>3608</v>
          </cell>
          <cell r="B182" t="str">
            <v>หนองบัวระเหว</v>
          </cell>
          <cell r="C182">
            <v>137177.02325249999</v>
          </cell>
          <cell r="D182">
            <v>0.21208086147962069</v>
          </cell>
          <cell r="E182">
            <v>29092.621266600156</v>
          </cell>
        </row>
        <row r="183">
          <cell r="A183">
            <v>3609</v>
          </cell>
          <cell r="B183" t="str">
            <v>เทพสถิต</v>
          </cell>
          <cell r="C183">
            <v>242908.6851755</v>
          </cell>
          <cell r="D183">
            <v>0.21208086147962069</v>
          </cell>
          <cell r="E183">
            <v>51516.283212902003</v>
          </cell>
        </row>
        <row r="184">
          <cell r="A184">
            <v>3610</v>
          </cell>
          <cell r="B184" t="str">
            <v>ภูเขียว</v>
          </cell>
          <cell r="C184">
            <v>3793.1351066399998</v>
          </cell>
          <cell r="D184">
            <v>0.21208086147962069</v>
          </cell>
          <cell r="E184">
            <v>804.45136112480407</v>
          </cell>
        </row>
        <row r="185">
          <cell r="A185">
            <v>3611</v>
          </cell>
          <cell r="B185" t="str">
            <v>บ้านแท่น</v>
          </cell>
          <cell r="C185">
            <v>269.34404862399998</v>
          </cell>
          <cell r="D185">
            <v>0.21208086147962069</v>
          </cell>
          <cell r="E185">
            <v>57.122717866586761</v>
          </cell>
        </row>
        <row r="186">
          <cell r="A186">
            <v>3612</v>
          </cell>
          <cell r="B186" t="str">
            <v>แก้งคร้อ</v>
          </cell>
          <cell r="C186">
            <v>12254.7291539</v>
          </cell>
          <cell r="D186">
            <v>0.21208086147962069</v>
          </cell>
          <cell r="E186">
            <v>2598.9935161585349</v>
          </cell>
        </row>
        <row r="187">
          <cell r="A187">
            <v>3613</v>
          </cell>
          <cell r="B187" t="str">
            <v>คอนสาร</v>
          </cell>
          <cell r="C187">
            <v>875.00005684400003</v>
          </cell>
          <cell r="D187">
            <v>0.21208086147962069</v>
          </cell>
          <cell r="E187">
            <v>185.5707658501926</v>
          </cell>
        </row>
        <row r="188">
          <cell r="A188">
            <v>3614</v>
          </cell>
          <cell r="B188" t="str">
            <v>ภักดีชุมพล</v>
          </cell>
          <cell r="C188">
            <v>33818.535783600004</v>
          </cell>
          <cell r="D188">
            <v>0.21208086147962069</v>
          </cell>
          <cell r="E188">
            <v>7172.2642029652679</v>
          </cell>
        </row>
        <row r="189">
          <cell r="A189">
            <v>3615</v>
          </cell>
          <cell r="B189" t="str">
            <v>เนินสง่า</v>
          </cell>
          <cell r="C189">
            <v>27640.100812500001</v>
          </cell>
          <cell r="D189">
            <v>0.21208086147962069</v>
          </cell>
          <cell r="E189">
            <v>5861.936391698564</v>
          </cell>
        </row>
        <row r="190">
          <cell r="A190">
            <v>3616</v>
          </cell>
          <cell r="B190" t="str">
            <v>ซับใหญ่</v>
          </cell>
          <cell r="C190">
            <v>64885.091110599999</v>
          </cell>
          <cell r="D190">
            <v>0.21208086147962069</v>
          </cell>
          <cell r="E190">
            <v>13760.886019919726</v>
          </cell>
        </row>
        <row r="191">
          <cell r="A191">
            <v>3701</v>
          </cell>
          <cell r="B191" t="str">
            <v>เมืองอำนาจเจริญ</v>
          </cell>
          <cell r="C191">
            <v>18555.944903200001</v>
          </cell>
          <cell r="D191">
            <v>0.21068259688520297</v>
          </cell>
          <cell r="E191">
            <v>3909.4146598649222</v>
          </cell>
        </row>
        <row r="192">
          <cell r="A192">
            <v>3702</v>
          </cell>
          <cell r="B192" t="str">
            <v>ชานุมาน</v>
          </cell>
          <cell r="C192">
            <v>52663.443529900003</v>
          </cell>
          <cell r="D192">
            <v>0.21068259688520297</v>
          </cell>
          <cell r="E192">
            <v>11095.271043796572</v>
          </cell>
        </row>
        <row r="193">
          <cell r="A193">
            <v>3703</v>
          </cell>
          <cell r="B193" t="str">
            <v>ปทุมราชวงศา</v>
          </cell>
          <cell r="C193">
            <v>25113.281169319001</v>
          </cell>
          <cell r="D193">
            <v>0.21068259688520297</v>
          </cell>
          <cell r="E193">
            <v>5290.9312930603937</v>
          </cell>
        </row>
        <row r="194">
          <cell r="A194">
            <v>3705</v>
          </cell>
          <cell r="B194" t="str">
            <v>เสนางคนิคม</v>
          </cell>
          <cell r="C194">
            <v>13652.758695</v>
          </cell>
          <cell r="D194">
            <v>0.21068259688520297</v>
          </cell>
          <cell r="E194">
            <v>2876.3986565096347</v>
          </cell>
        </row>
        <row r="195">
          <cell r="A195">
            <v>3706</v>
          </cell>
          <cell r="B195" t="str">
            <v>หัวตะพาน</v>
          </cell>
          <cell r="C195">
            <v>2031.41765431</v>
          </cell>
          <cell r="D195">
            <v>0.21068259688520297</v>
          </cell>
          <cell r="E195">
            <v>427.9843467684783</v>
          </cell>
        </row>
        <row r="196">
          <cell r="A196">
            <v>3801</v>
          </cell>
          <cell r="B196" t="str">
            <v>เมืองบึงกาฬ</v>
          </cell>
          <cell r="C196">
            <v>314.062509971</v>
          </cell>
          <cell r="D196">
            <v>0.42095071033712678</v>
          </cell>
          <cell r="E196">
            <v>132.20483666255342</v>
          </cell>
        </row>
        <row r="197">
          <cell r="A197">
            <v>3802</v>
          </cell>
          <cell r="B197" t="str">
            <v>พรเจริญ</v>
          </cell>
          <cell r="C197">
            <v>287.50005519899997</v>
          </cell>
          <cell r="D197">
            <v>0.42095071033712678</v>
          </cell>
          <cell r="E197">
            <v>121.0233524579822</v>
          </cell>
        </row>
        <row r="198">
          <cell r="A198">
            <v>3803</v>
          </cell>
          <cell r="B198" t="str">
            <v>โซ่พิสัย</v>
          </cell>
          <cell r="C198">
            <v>942.11222896899994</v>
          </cell>
          <cell r="D198">
            <v>0.42095071033712678</v>
          </cell>
          <cell r="E198">
            <v>396.58281200179437</v>
          </cell>
        </row>
        <row r="199">
          <cell r="A199">
            <v>3804</v>
          </cell>
          <cell r="B199" t="str">
            <v>เซกา</v>
          </cell>
          <cell r="C199">
            <v>1264.6532803099999</v>
          </cell>
          <cell r="D199">
            <v>0.42095071033712678</v>
          </cell>
          <cell r="E199">
            <v>532.35669667667196</v>
          </cell>
        </row>
        <row r="200">
          <cell r="A200">
            <v>3805</v>
          </cell>
          <cell r="B200" t="str">
            <v>ปากคาด</v>
          </cell>
          <cell r="C200">
            <v>448.43747115399998</v>
          </cell>
          <cell r="D200">
            <v>0.42095071033712678</v>
          </cell>
          <cell r="E200">
            <v>188.77007202406108</v>
          </cell>
        </row>
        <row r="201">
          <cell r="A201">
            <v>3806</v>
          </cell>
          <cell r="B201" t="str">
            <v>บึงโขงหลง</v>
          </cell>
          <cell r="C201">
            <v>143.75000668199999</v>
          </cell>
          <cell r="D201">
            <v>0.42095071033712678</v>
          </cell>
          <cell r="E201">
            <v>60.511667423754616</v>
          </cell>
        </row>
        <row r="202">
          <cell r="A202">
            <v>3807</v>
          </cell>
          <cell r="B202" t="str">
            <v>ศรีวิไล</v>
          </cell>
          <cell r="C202">
            <v>20.312503443299999</v>
          </cell>
          <cell r="D202">
            <v>0.42095071033712678</v>
          </cell>
          <cell r="E202">
            <v>8.5505627531824686</v>
          </cell>
        </row>
        <row r="203">
          <cell r="A203">
            <v>3901</v>
          </cell>
          <cell r="B203" t="str">
            <v>เมืองหนองบัวลำภู</v>
          </cell>
          <cell r="C203">
            <v>4851.1924743899999</v>
          </cell>
          <cell r="D203">
            <v>0.30380643648356592</v>
          </cell>
          <cell r="E203">
            <v>1473.8234983403186</v>
          </cell>
        </row>
        <row r="204">
          <cell r="A204">
            <v>3902</v>
          </cell>
          <cell r="B204" t="str">
            <v>นากลาง</v>
          </cell>
          <cell r="C204">
            <v>5441.9624019800003</v>
          </cell>
          <cell r="D204">
            <v>0.30380643648356592</v>
          </cell>
          <cell r="E204">
            <v>1653.3032048230907</v>
          </cell>
        </row>
        <row r="205">
          <cell r="A205">
            <v>3903</v>
          </cell>
          <cell r="B205" t="str">
            <v>โนนสัง</v>
          </cell>
          <cell r="C205">
            <v>2427.0225783999999</v>
          </cell>
          <cell r="D205">
            <v>0.30380643648356592</v>
          </cell>
          <cell r="E205">
            <v>737.34508080885996</v>
          </cell>
        </row>
        <row r="206">
          <cell r="A206">
            <v>3904</v>
          </cell>
          <cell r="B206" t="str">
            <v>ศรีบุญเรือง</v>
          </cell>
          <cell r="C206">
            <v>3820.03306789</v>
          </cell>
          <cell r="D206">
            <v>0.30380643648356592</v>
          </cell>
          <cell r="E206">
            <v>1160.5506336050448</v>
          </cell>
        </row>
        <row r="207">
          <cell r="A207">
            <v>3905</v>
          </cell>
          <cell r="B207" t="str">
            <v>สุวรรณคูหา</v>
          </cell>
          <cell r="C207">
            <v>25823.6747536</v>
          </cell>
          <cell r="D207">
            <v>0.30380643648356592</v>
          </cell>
          <cell r="E207">
            <v>7845.3986038018429</v>
          </cell>
        </row>
        <row r="208">
          <cell r="A208">
            <v>3906</v>
          </cell>
          <cell r="B208" t="str">
            <v>นาวัง</v>
          </cell>
          <cell r="C208">
            <v>2401.45991331</v>
          </cell>
          <cell r="D208">
            <v>0.30380643648356592</v>
          </cell>
          <cell r="E208">
            <v>729.57897862084428</v>
          </cell>
        </row>
        <row r="209">
          <cell r="A209">
            <v>4001</v>
          </cell>
          <cell r="B209" t="str">
            <v>เมืองขอนแก่น</v>
          </cell>
          <cell r="C209">
            <v>4246.2169126299996</v>
          </cell>
          <cell r="D209">
            <v>0.30659466684650649</v>
          </cell>
          <cell r="E209">
            <v>1301.8674596857961</v>
          </cell>
        </row>
        <row r="210">
          <cell r="A210">
            <v>4002</v>
          </cell>
          <cell r="B210" t="str">
            <v>บ้านฝาง</v>
          </cell>
          <cell r="C210">
            <v>467.21416880700002</v>
          </cell>
          <cell r="D210">
            <v>0.30659466684650649</v>
          </cell>
          <cell r="E210">
            <v>143.24537243134961</v>
          </cell>
        </row>
        <row r="211">
          <cell r="A211">
            <v>4003</v>
          </cell>
          <cell r="B211" t="str">
            <v>พระยืน</v>
          </cell>
          <cell r="C211">
            <v>2126.3168922599998</v>
          </cell>
          <cell r="D211">
            <v>0.30659466684650649</v>
          </cell>
          <cell r="E211">
            <v>651.91741919255367</v>
          </cell>
        </row>
        <row r="212">
          <cell r="A212">
            <v>4005</v>
          </cell>
          <cell r="B212" t="str">
            <v>ชุมแพ</v>
          </cell>
          <cell r="C212">
            <v>318.75944743600002</v>
          </cell>
          <cell r="D212">
            <v>0.30659466684650649</v>
          </cell>
          <cell r="E212">
            <v>97.729946590816922</v>
          </cell>
        </row>
        <row r="213">
          <cell r="A213">
            <v>4006</v>
          </cell>
          <cell r="B213" t="str">
            <v>สีชมพู</v>
          </cell>
          <cell r="C213">
            <v>2702.17916853</v>
          </cell>
          <cell r="D213">
            <v>0.30659466684650649</v>
          </cell>
          <cell r="E213">
            <v>828.47372193502531</v>
          </cell>
        </row>
        <row r="214">
          <cell r="A214">
            <v>4007</v>
          </cell>
          <cell r="B214" t="str">
            <v>น้ำพอง</v>
          </cell>
          <cell r="C214">
            <v>11269.1660742</v>
          </cell>
          <cell r="D214">
            <v>0.30659466684650649</v>
          </cell>
          <cell r="E214">
            <v>3455.0662181573025</v>
          </cell>
        </row>
        <row r="215">
          <cell r="A215">
            <v>4008</v>
          </cell>
          <cell r="B215" t="str">
            <v>อุบลรัตน์</v>
          </cell>
          <cell r="C215">
            <v>8408.3547335000003</v>
          </cell>
          <cell r="D215">
            <v>0.30659466684650649</v>
          </cell>
          <cell r="E215">
            <v>2577.9567182446785</v>
          </cell>
        </row>
        <row r="216">
          <cell r="A216">
            <v>4009</v>
          </cell>
          <cell r="B216" t="str">
            <v>กระนวน</v>
          </cell>
          <cell r="C216">
            <v>6777.6811095000003</v>
          </cell>
          <cell r="D216">
            <v>0.30659466684650649</v>
          </cell>
          <cell r="E216">
            <v>2078.0008817590133</v>
          </cell>
        </row>
        <row r="217">
          <cell r="A217">
            <v>4010</v>
          </cell>
          <cell r="B217" t="str">
            <v>บ้านไผ่</v>
          </cell>
          <cell r="C217">
            <v>24959.2664668</v>
          </cell>
          <cell r="D217">
            <v>0.30659466684650649</v>
          </cell>
          <cell r="E217">
            <v>7652.3779871217275</v>
          </cell>
        </row>
        <row r="218">
          <cell r="A218">
            <v>4011</v>
          </cell>
          <cell r="B218" t="str">
            <v>เปือยน้อย</v>
          </cell>
          <cell r="C218">
            <v>12479.665633229999</v>
          </cell>
          <cell r="D218">
            <v>0.30659466684650649</v>
          </cell>
          <cell r="E218">
            <v>3826.198927175948</v>
          </cell>
        </row>
        <row r="219">
          <cell r="A219">
            <v>4012</v>
          </cell>
          <cell r="B219" t="str">
            <v>พล</v>
          </cell>
          <cell r="C219">
            <v>8706.5390947999986</v>
          </cell>
          <cell r="D219">
            <v>0.30659466684650649</v>
          </cell>
          <cell r="E219">
            <v>2669.3784531562897</v>
          </cell>
        </row>
        <row r="220">
          <cell r="A220">
            <v>4013</v>
          </cell>
          <cell r="B220" t="str">
            <v>แวงใหญ่</v>
          </cell>
          <cell r="C220">
            <v>2196.9906095400002</v>
          </cell>
          <cell r="D220">
            <v>0.30659466684650649</v>
          </cell>
          <cell r="E220">
            <v>673.5856039968196</v>
          </cell>
        </row>
        <row r="221">
          <cell r="A221">
            <v>4014</v>
          </cell>
          <cell r="B221" t="str">
            <v>แวงน้อย</v>
          </cell>
          <cell r="C221">
            <v>1643.979988194</v>
          </cell>
          <cell r="D221">
            <v>0.30659466684650649</v>
          </cell>
          <cell r="E221">
            <v>504.03549678266313</v>
          </cell>
        </row>
        <row r="222">
          <cell r="A222">
            <v>4015</v>
          </cell>
          <cell r="B222" t="str">
            <v>หนองสองห้อง</v>
          </cell>
          <cell r="C222">
            <v>10871.59909639</v>
          </cell>
          <cell r="D222">
            <v>0.30659466684650649</v>
          </cell>
          <cell r="E222">
            <v>3333.1743030464731</v>
          </cell>
        </row>
        <row r="223">
          <cell r="A223">
            <v>4016</v>
          </cell>
          <cell r="B223" t="str">
            <v>ภูเวียง</v>
          </cell>
          <cell r="C223">
            <v>51.562498369399997</v>
          </cell>
          <cell r="D223">
            <v>0.30659466684650649</v>
          </cell>
          <cell r="E223">
            <v>15.808787009339726</v>
          </cell>
        </row>
        <row r="224">
          <cell r="A224">
            <v>4017</v>
          </cell>
          <cell r="B224" t="str">
            <v>มัญจาคีรี</v>
          </cell>
          <cell r="C224">
            <v>36114.550726499998</v>
          </cell>
          <cell r="D224">
            <v>0.30659466684650649</v>
          </cell>
          <cell r="E224">
            <v>11072.528648302527</v>
          </cell>
        </row>
        <row r="225">
          <cell r="A225">
            <v>4018</v>
          </cell>
          <cell r="B225" t="str">
            <v>ชนบท</v>
          </cell>
          <cell r="C225">
            <v>1031.15574173</v>
          </cell>
          <cell r="D225">
            <v>0.30659466684650649</v>
          </cell>
          <cell r="E225">
            <v>316.14685110257165</v>
          </cell>
        </row>
        <row r="226">
          <cell r="A226">
            <v>4019</v>
          </cell>
          <cell r="B226" t="str">
            <v>เขาสวนกวาง</v>
          </cell>
          <cell r="C226">
            <v>14046.011172</v>
          </cell>
          <cell r="D226">
            <v>0.30659466684650649</v>
          </cell>
          <cell r="E226">
            <v>4306.4321158016483</v>
          </cell>
        </row>
        <row r="227">
          <cell r="A227">
            <v>4020</v>
          </cell>
          <cell r="B227" t="str">
            <v>ภูผาม่าน</v>
          </cell>
          <cell r="C227">
            <v>289.13398875399997</v>
          </cell>
          <cell r="D227">
            <v>0.30659466684650649</v>
          </cell>
          <cell r="E227">
            <v>88.646938956034177</v>
          </cell>
        </row>
        <row r="228">
          <cell r="A228">
            <v>4021</v>
          </cell>
          <cell r="B228" t="str">
            <v>ซำสูง</v>
          </cell>
          <cell r="C228">
            <v>4260.5016917700004</v>
          </cell>
          <cell r="D228">
            <v>0.30659466684650649</v>
          </cell>
          <cell r="E228">
            <v>1306.2470967872005</v>
          </cell>
        </row>
        <row r="229">
          <cell r="A229">
            <v>4022</v>
          </cell>
          <cell r="B229" t="str">
            <v>โคกโพธิ์ไชย</v>
          </cell>
          <cell r="C229">
            <v>3758.1678323900001</v>
          </cell>
          <cell r="D229">
            <v>0.30659466684650649</v>
          </cell>
          <cell r="E229">
            <v>1152.2342145248695</v>
          </cell>
        </row>
        <row r="230">
          <cell r="A230">
            <v>4024</v>
          </cell>
          <cell r="B230" t="str">
            <v>บ้านแฮด</v>
          </cell>
          <cell r="C230">
            <v>3432.9233214000001</v>
          </cell>
          <cell r="D230">
            <v>0.30659466684650649</v>
          </cell>
          <cell r="E230">
            <v>1052.5159820342355</v>
          </cell>
        </row>
        <row r="231">
          <cell r="A231">
            <v>4025</v>
          </cell>
          <cell r="B231" t="str">
            <v>โนนศิลา</v>
          </cell>
          <cell r="C231">
            <v>6165.5469653700002</v>
          </cell>
          <cell r="D231">
            <v>0.30659466684650649</v>
          </cell>
          <cell r="E231">
            <v>1890.3238177741043</v>
          </cell>
        </row>
        <row r="232">
          <cell r="A232">
            <v>4029</v>
          </cell>
          <cell r="B232" t="str">
            <v>เวียงเก่า</v>
          </cell>
          <cell r="C232">
            <v>2237.8309625799998</v>
          </cell>
          <cell r="D232">
            <v>0.30659466684650649</v>
          </cell>
          <cell r="E232">
            <v>686.10703843101192</v>
          </cell>
        </row>
        <row r="233">
          <cell r="A233">
            <v>4101</v>
          </cell>
          <cell r="B233" t="str">
            <v>เมืองอุดรธานี</v>
          </cell>
          <cell r="C233">
            <v>16528.8378539</v>
          </cell>
          <cell r="D233">
            <v>0.21571673555065474</v>
          </cell>
          <cell r="E233">
            <v>3565.5469442893982</v>
          </cell>
        </row>
        <row r="234">
          <cell r="A234">
            <v>4102</v>
          </cell>
          <cell r="B234" t="str">
            <v>กุดจับ</v>
          </cell>
          <cell r="C234">
            <v>17691.303446400001</v>
          </cell>
          <cell r="D234">
            <v>0.21571673555065474</v>
          </cell>
          <cell r="E234">
            <v>3816.310227093456</v>
          </cell>
        </row>
        <row r="235">
          <cell r="A235">
            <v>4103</v>
          </cell>
          <cell r="B235" t="str">
            <v>หนองวัวซอ</v>
          </cell>
          <cell r="C235">
            <v>27689.481451700001</v>
          </cell>
          <cell r="D235">
            <v>0.21571673555065474</v>
          </cell>
          <cell r="E235">
            <v>5973.0845478511283</v>
          </cell>
        </row>
        <row r="236">
          <cell r="A236">
            <v>4104</v>
          </cell>
          <cell r="B236" t="str">
            <v>กุมภวาปี</v>
          </cell>
          <cell r="C236">
            <v>27786.933054699999</v>
          </cell>
          <cell r="D236">
            <v>0.21571673555065474</v>
          </cell>
          <cell r="E236">
            <v>5994.1064895244663</v>
          </cell>
        </row>
        <row r="237">
          <cell r="A237">
            <v>4105</v>
          </cell>
          <cell r="B237" t="str">
            <v>โนนสะอาด</v>
          </cell>
          <cell r="C237">
            <v>22785.645323100001</v>
          </cell>
          <cell r="D237">
            <v>0.21571673555065474</v>
          </cell>
          <cell r="E237">
            <v>4915.2450265141761</v>
          </cell>
        </row>
        <row r="238">
          <cell r="A238">
            <v>4106</v>
          </cell>
          <cell r="B238" t="str">
            <v>หนองหาน</v>
          </cell>
          <cell r="C238">
            <v>7558.9002937499999</v>
          </cell>
          <cell r="D238">
            <v>0.21571673555065474</v>
          </cell>
          <cell r="E238">
            <v>1630.5812957206351</v>
          </cell>
        </row>
        <row r="239">
          <cell r="A239">
            <v>4107</v>
          </cell>
          <cell r="B239" t="str">
            <v>ทุ่งฝน</v>
          </cell>
          <cell r="C239">
            <v>12.5499739718</v>
          </cell>
          <cell r="D239">
            <v>0.21571673555065474</v>
          </cell>
          <cell r="E239">
            <v>2.7072394164423805</v>
          </cell>
        </row>
        <row r="240">
          <cell r="A240">
            <v>4108</v>
          </cell>
          <cell r="B240" t="str">
            <v>ไชยวาน</v>
          </cell>
          <cell r="C240">
            <v>18898.0920262</v>
          </cell>
          <cell r="D240">
            <v>0.21571673555065474</v>
          </cell>
          <cell r="E240">
            <v>4076.6347200277223</v>
          </cell>
        </row>
        <row r="241">
          <cell r="A241">
            <v>4109</v>
          </cell>
          <cell r="B241" t="str">
            <v>ศรีธาตุ</v>
          </cell>
          <cell r="C241">
            <v>47982.200145700001</v>
          </cell>
          <cell r="D241">
            <v>0.21571673555065474</v>
          </cell>
          <cell r="E241">
            <v>10350.563579968553</v>
          </cell>
        </row>
        <row r="242">
          <cell r="A242">
            <v>4110</v>
          </cell>
          <cell r="B242" t="str">
            <v>วังสามหมอ</v>
          </cell>
          <cell r="C242">
            <v>13770.875060300001</v>
          </cell>
          <cell r="D242">
            <v>0.21571673555065474</v>
          </cell>
          <cell r="E242">
            <v>2970.6082136838418</v>
          </cell>
        </row>
        <row r="243">
          <cell r="A243">
            <v>4111</v>
          </cell>
          <cell r="B243" t="str">
            <v>บ้านดุง</v>
          </cell>
          <cell r="C243">
            <v>370.31250516099999</v>
          </cell>
          <cell r="D243">
            <v>0.21571673555065474</v>
          </cell>
          <cell r="E243">
            <v>79.882604746915902</v>
          </cell>
        </row>
        <row r="244">
          <cell r="A244">
            <v>4117</v>
          </cell>
          <cell r="B244" t="str">
            <v>บ้านผือ</v>
          </cell>
          <cell r="C244">
            <v>22807.9678924</v>
          </cell>
          <cell r="D244">
            <v>0.21571673555065474</v>
          </cell>
          <cell r="E244">
            <v>4920.0603782926746</v>
          </cell>
        </row>
        <row r="245">
          <cell r="A245">
            <v>4118</v>
          </cell>
          <cell r="B245" t="str">
            <v>น้ำโสม</v>
          </cell>
          <cell r="C245">
            <v>23966.915325000002</v>
          </cell>
          <cell r="D245">
            <v>0.21571673555065474</v>
          </cell>
          <cell r="E245">
            <v>5170.0647351279595</v>
          </cell>
        </row>
        <row r="246">
          <cell r="A246">
            <v>4119</v>
          </cell>
          <cell r="B246" t="str">
            <v>เพ็ญ</v>
          </cell>
          <cell r="C246">
            <v>2645.6484351300001</v>
          </cell>
          <cell r="D246">
            <v>0.21571673555065474</v>
          </cell>
          <cell r="E246">
            <v>570.71064384094177</v>
          </cell>
        </row>
        <row r="247">
          <cell r="A247">
            <v>4120</v>
          </cell>
          <cell r="B247" t="str">
            <v>สร้างคอม</v>
          </cell>
          <cell r="C247">
            <v>28.125003143400001</v>
          </cell>
          <cell r="D247">
            <v>0.21571673555065474</v>
          </cell>
          <cell r="E247">
            <v>6.0670338654461515</v>
          </cell>
        </row>
        <row r="248">
          <cell r="A248">
            <v>4121</v>
          </cell>
          <cell r="B248" t="str">
            <v xml:space="preserve">หนองแสง
</v>
          </cell>
          <cell r="C248">
            <v>1083.3498651100001</v>
          </cell>
          <cell r="D248">
            <v>0.21571673555065474</v>
          </cell>
          <cell r="E248">
            <v>233.69669636077137</v>
          </cell>
        </row>
        <row r="249">
          <cell r="A249">
            <v>4122</v>
          </cell>
          <cell r="B249" t="str">
            <v>นายูง</v>
          </cell>
          <cell r="C249">
            <v>12445.330364400001</v>
          </cell>
          <cell r="D249">
            <v>0.21571673555065474</v>
          </cell>
          <cell r="E249">
            <v>2684.6660390578086</v>
          </cell>
        </row>
        <row r="250">
          <cell r="A250">
            <v>4123</v>
          </cell>
          <cell r="B250" t="str">
            <v xml:space="preserve">พิบูลย์รักษ์
</v>
          </cell>
          <cell r="C250">
            <v>121.875000028</v>
          </cell>
          <cell r="D250">
            <v>0.21571673555065474</v>
          </cell>
          <cell r="E250">
            <v>26.290477151276114</v>
          </cell>
        </row>
        <row r="251">
          <cell r="A251">
            <v>4124</v>
          </cell>
          <cell r="B251" t="str">
            <v>กู่แก้ว</v>
          </cell>
          <cell r="C251">
            <v>9127.2108884400004</v>
          </cell>
          <cell r="D251">
            <v>0.21571673555065474</v>
          </cell>
          <cell r="E251">
            <v>1968.8921375366681</v>
          </cell>
        </row>
        <row r="252">
          <cell r="A252">
            <v>4125</v>
          </cell>
          <cell r="B252" t="str">
            <v>ประจักษ์ศิลปาคม</v>
          </cell>
          <cell r="C252">
            <v>761.55876135599999</v>
          </cell>
          <cell r="D252">
            <v>0.21571673555065474</v>
          </cell>
          <cell r="E252">
            <v>164.28096992971643</v>
          </cell>
        </row>
        <row r="253">
          <cell r="A253">
            <v>4201</v>
          </cell>
          <cell r="B253" t="str">
            <v>เมืองเลย</v>
          </cell>
          <cell r="C253">
            <v>44191.9263164</v>
          </cell>
          <cell r="D253">
            <v>0.33543291688051297</v>
          </cell>
          <cell r="E253">
            <v>14823.426746878755</v>
          </cell>
        </row>
        <row r="254">
          <cell r="A254">
            <v>4202</v>
          </cell>
          <cell r="B254" t="str">
            <v>นาด้วง</v>
          </cell>
          <cell r="C254">
            <v>20614.625052200001</v>
          </cell>
          <cell r="D254">
            <v>0.33543291688051297</v>
          </cell>
          <cell r="E254">
            <v>6914.823811657543</v>
          </cell>
        </row>
        <row r="255">
          <cell r="A255">
            <v>4203</v>
          </cell>
          <cell r="B255" t="str">
            <v>เชียงคาน</v>
          </cell>
          <cell r="C255">
            <v>25610.581666900001</v>
          </cell>
          <cell r="D255">
            <v>0.33543291688051297</v>
          </cell>
          <cell r="E255">
            <v>8590.6321115348583</v>
          </cell>
        </row>
        <row r="256">
          <cell r="A256">
            <v>4204</v>
          </cell>
          <cell r="B256" t="str">
            <v>ปากชม</v>
          </cell>
          <cell r="C256">
            <v>7709.7412789399996</v>
          </cell>
          <cell r="D256">
            <v>0.33543291688051297</v>
          </cell>
          <cell r="E256">
            <v>2586.1010055889406</v>
          </cell>
        </row>
        <row r="257">
          <cell r="A257">
            <v>4205</v>
          </cell>
          <cell r="B257" t="str">
            <v>ด่านซ้าย</v>
          </cell>
          <cell r="C257">
            <v>29483.893041800002</v>
          </cell>
          <cell r="D257">
            <v>0.33543291688051297</v>
          </cell>
          <cell r="E257">
            <v>9889.8682440040338</v>
          </cell>
        </row>
        <row r="258">
          <cell r="A258">
            <v>4206</v>
          </cell>
          <cell r="B258" t="str">
            <v>นาแห้ว</v>
          </cell>
          <cell r="C258">
            <v>242.037476846</v>
          </cell>
          <cell r="D258">
            <v>0.33543291688051297</v>
          </cell>
          <cell r="E258">
            <v>81.187336852853406</v>
          </cell>
        </row>
        <row r="259">
          <cell r="A259">
            <v>4207</v>
          </cell>
          <cell r="B259" t="str">
            <v>ภูเรือ</v>
          </cell>
          <cell r="C259">
            <v>10768.4273123</v>
          </cell>
          <cell r="D259">
            <v>0.33543291688051297</v>
          </cell>
          <cell r="E259">
            <v>3612.0849835805716</v>
          </cell>
        </row>
        <row r="260">
          <cell r="A260">
            <v>4208</v>
          </cell>
          <cell r="B260" t="str">
            <v>ท่าลี่</v>
          </cell>
          <cell r="C260">
            <v>78512.275909400007</v>
          </cell>
          <cell r="D260">
            <v>0.33543291688051297</v>
          </cell>
          <cell r="E260">
            <v>26335.601719217673</v>
          </cell>
        </row>
        <row r="261">
          <cell r="A261">
            <v>4209</v>
          </cell>
          <cell r="B261" t="str">
            <v>วังสะพุง</v>
          </cell>
          <cell r="C261">
            <v>2663.80104613</v>
          </cell>
          <cell r="D261">
            <v>0.33543291688051297</v>
          </cell>
          <cell r="E261">
            <v>893.52655489274775</v>
          </cell>
        </row>
        <row r="262">
          <cell r="A262">
            <v>4210</v>
          </cell>
          <cell r="B262" t="str">
            <v>ภูกระดึง</v>
          </cell>
          <cell r="C262">
            <v>3778.0775125099999</v>
          </cell>
          <cell r="D262">
            <v>0.33543291688051297</v>
          </cell>
          <cell r="E262">
            <v>1267.291560221902</v>
          </cell>
        </row>
        <row r="263">
          <cell r="A263">
            <v>4211</v>
          </cell>
          <cell r="B263" t="str">
            <v>ภูหลวง</v>
          </cell>
          <cell r="C263">
            <v>2230.9703630399999</v>
          </cell>
          <cell r="D263">
            <v>0.33543291688051297</v>
          </cell>
          <cell r="E263">
            <v>748.34089634848408</v>
          </cell>
        </row>
        <row r="264">
          <cell r="A264">
            <v>4212</v>
          </cell>
          <cell r="B264" t="str">
            <v>ผาขาว</v>
          </cell>
          <cell r="C264">
            <v>254.68712993599999</v>
          </cell>
          <cell r="D264">
            <v>0.33543291688051297</v>
          </cell>
          <cell r="E264">
            <v>85.430446886358695</v>
          </cell>
        </row>
        <row r="265">
          <cell r="A265">
            <v>4213</v>
          </cell>
          <cell r="B265" t="str">
            <v>เอราวัณ</v>
          </cell>
          <cell r="C265">
            <v>4098.7949588399997</v>
          </cell>
          <cell r="D265">
            <v>0.33543291688051297</v>
          </cell>
          <cell r="E265">
            <v>1374.8707487388431</v>
          </cell>
        </row>
        <row r="266">
          <cell r="A266">
            <v>4214</v>
          </cell>
          <cell r="B266" t="str">
            <v>หนองหิน</v>
          </cell>
          <cell r="C266">
            <v>467.496854676</v>
          </cell>
          <cell r="D266">
            <v>0.33543291688051297</v>
          </cell>
          <cell r="E266">
            <v>156.81383359643596</v>
          </cell>
        </row>
        <row r="267">
          <cell r="A267">
            <v>4301</v>
          </cell>
          <cell r="B267" t="str">
            <v>เมืองหนองคาย</v>
          </cell>
          <cell r="C267">
            <v>10.5047949646</v>
          </cell>
          <cell r="D267">
            <v>0.78061414552601116</v>
          </cell>
          <cell r="E267">
            <v>8.2001915452171747</v>
          </cell>
        </row>
        <row r="268">
          <cell r="A268">
            <v>4302</v>
          </cell>
          <cell r="B268" t="str">
            <v>ท่าบ่อ</v>
          </cell>
          <cell r="C268">
            <v>470.00183487599998</v>
          </cell>
          <cell r="D268">
            <v>0.78061414552601116</v>
          </cell>
          <cell r="E268">
            <v>366.89008072738613</v>
          </cell>
        </row>
        <row r="269">
          <cell r="A269">
            <v>4305</v>
          </cell>
          <cell r="B269" t="str">
            <v>โพนพิสัย</v>
          </cell>
          <cell r="C269">
            <v>961.03417254999999</v>
          </cell>
          <cell r="D269">
            <v>0.78061414552601116</v>
          </cell>
          <cell r="E269">
            <v>750.19686942641545</v>
          </cell>
        </row>
        <row r="270">
          <cell r="A270">
            <v>4308</v>
          </cell>
          <cell r="B270" t="str">
            <v>สังคม</v>
          </cell>
          <cell r="C270">
            <v>2550.4434450099998</v>
          </cell>
          <cell r="D270">
            <v>0.78061414552601116</v>
          </cell>
          <cell r="E270">
            <v>1990.9122305388971</v>
          </cell>
        </row>
        <row r="271">
          <cell r="A271">
            <v>4314</v>
          </cell>
          <cell r="B271" t="str">
            <v>สระใคร</v>
          </cell>
          <cell r="C271">
            <v>0.56883329862599996</v>
          </cell>
          <cell r="D271">
            <v>0.78061414552601116</v>
          </cell>
          <cell r="E271">
            <v>0.4440393193536773</v>
          </cell>
        </row>
        <row r="272">
          <cell r="A272">
            <v>4315</v>
          </cell>
          <cell r="B272" t="str">
            <v>เฝ้าไร่</v>
          </cell>
          <cell r="C272">
            <v>245.31248915099999</v>
          </cell>
          <cell r="D272">
            <v>0.78061414552601116</v>
          </cell>
          <cell r="E272">
            <v>191.49439910546675</v>
          </cell>
        </row>
        <row r="273">
          <cell r="A273">
            <v>4316</v>
          </cell>
          <cell r="B273" t="str">
            <v>รัตนวาปี</v>
          </cell>
          <cell r="C273">
            <v>230.137900683</v>
          </cell>
          <cell r="D273">
            <v>0.78061414552601116</v>
          </cell>
          <cell r="E273">
            <v>179.64890069481007</v>
          </cell>
        </row>
        <row r="274">
          <cell r="A274">
            <v>4317</v>
          </cell>
          <cell r="B274" t="str">
            <v>โพธิ์ตาก</v>
          </cell>
          <cell r="C274">
            <v>143.75000669100001</v>
          </cell>
          <cell r="D274">
            <v>0.78061414552601116</v>
          </cell>
          <cell r="E274">
            <v>112.21328864245336</v>
          </cell>
        </row>
        <row r="275">
          <cell r="A275">
            <v>4401</v>
          </cell>
          <cell r="B275" t="str">
            <v>เมืองมหาสารคาม</v>
          </cell>
          <cell r="C275">
            <v>5340.6984417000003</v>
          </cell>
          <cell r="D275">
            <v>0.40388786054812209</v>
          </cell>
          <cell r="E275">
            <v>2157.0432674509025</v>
          </cell>
        </row>
        <row r="276">
          <cell r="A276">
            <v>4402</v>
          </cell>
          <cell r="B276" t="str">
            <v>แกดำ</v>
          </cell>
          <cell r="C276">
            <v>1393.6503276000001</v>
          </cell>
          <cell r="D276">
            <v>0.40388786054812209</v>
          </cell>
          <cell r="E276">
            <v>562.87844916655354</v>
          </cell>
        </row>
        <row r="277">
          <cell r="A277">
            <v>4403</v>
          </cell>
          <cell r="B277" t="str">
            <v>โกสุมพิสัย</v>
          </cell>
          <cell r="C277">
            <v>1409.18393128</v>
          </cell>
          <cell r="D277">
            <v>0.40388786054812209</v>
          </cell>
          <cell r="E277">
            <v>569.15228312347108</v>
          </cell>
        </row>
        <row r="278">
          <cell r="A278">
            <v>4404</v>
          </cell>
          <cell r="B278" t="str">
            <v>กันทรวิชัย</v>
          </cell>
          <cell r="C278">
            <v>351.85383707400001</v>
          </cell>
          <cell r="D278">
            <v>0.40388786054812209</v>
          </cell>
          <cell r="E278">
            <v>142.10949348146539</v>
          </cell>
        </row>
        <row r="279">
          <cell r="A279">
            <v>4405</v>
          </cell>
          <cell r="B279" t="str">
            <v>เชียงยืน</v>
          </cell>
          <cell r="C279">
            <v>2011.43951296</v>
          </cell>
          <cell r="D279">
            <v>0.40388786054812209</v>
          </cell>
          <cell r="E279">
            <v>812.39600151137108</v>
          </cell>
        </row>
        <row r="280">
          <cell r="A280">
            <v>4406</v>
          </cell>
          <cell r="B280" t="str">
            <v>บรบือ</v>
          </cell>
          <cell r="C280">
            <v>34643.344192140001</v>
          </cell>
          <cell r="D280">
            <v>0.40388786054812209</v>
          </cell>
          <cell r="E280">
            <v>13992.026167995637</v>
          </cell>
        </row>
        <row r="281">
          <cell r="A281">
            <v>4407</v>
          </cell>
          <cell r="B281" t="str">
            <v>นาเชือก</v>
          </cell>
          <cell r="C281">
            <v>16619.81227251</v>
          </cell>
          <cell r="D281">
            <v>0.40388786054812209</v>
          </cell>
          <cell r="E281">
            <v>6712.5404214554874</v>
          </cell>
        </row>
        <row r="282">
          <cell r="A282">
            <v>4409</v>
          </cell>
          <cell r="B282" t="str">
            <v>วาปีปทุม</v>
          </cell>
          <cell r="C282">
            <v>2377.03604172</v>
          </cell>
          <cell r="D282">
            <v>0.40388786054812209</v>
          </cell>
          <cell r="E282">
            <v>960.05600133606742</v>
          </cell>
        </row>
        <row r="283">
          <cell r="A283">
            <v>4410</v>
          </cell>
          <cell r="B283" t="str">
            <v>นาดูน</v>
          </cell>
          <cell r="C283">
            <v>868.44121203099996</v>
          </cell>
          <cell r="D283">
            <v>0.40388786054812209</v>
          </cell>
          <cell r="E283">
            <v>350.75286313901864</v>
          </cell>
        </row>
        <row r="284">
          <cell r="A284">
            <v>4411</v>
          </cell>
          <cell r="B284" t="str">
            <v>ยางสีสุราช</v>
          </cell>
          <cell r="C284">
            <v>523.72821381899996</v>
          </cell>
          <cell r="D284">
            <v>0.40388786054812209</v>
          </cell>
          <cell r="E284">
            <v>211.52746778804533</v>
          </cell>
        </row>
        <row r="285">
          <cell r="A285">
            <v>4412</v>
          </cell>
          <cell r="B285" t="str">
            <v>กุดรัง</v>
          </cell>
          <cell r="C285">
            <v>14944.261963000001</v>
          </cell>
          <cell r="D285">
            <v>0.40388786054812209</v>
          </cell>
          <cell r="E285">
            <v>6035.8059917067494</v>
          </cell>
        </row>
        <row r="286">
          <cell r="A286">
            <v>4413</v>
          </cell>
          <cell r="B286" t="str">
            <v>ชื่นชม</v>
          </cell>
          <cell r="C286">
            <v>1519.5098733899999</v>
          </cell>
          <cell r="D286">
            <v>0.40388786054812209</v>
          </cell>
          <cell r="E286">
            <v>613.71159184523492</v>
          </cell>
        </row>
        <row r="287">
          <cell r="A287">
            <v>4504</v>
          </cell>
          <cell r="B287" t="str">
            <v>จตุรพักตรพิมาน</v>
          </cell>
          <cell r="C287">
            <v>398.43753317400001</v>
          </cell>
          <cell r="D287">
            <v>0.17271650370841957</v>
          </cell>
          <cell r="E287">
            <v>68.816737676020722</v>
          </cell>
        </row>
        <row r="288">
          <cell r="A288">
            <v>4506</v>
          </cell>
          <cell r="B288" t="str">
            <v>พนมไพร</v>
          </cell>
          <cell r="C288">
            <v>178.083631314</v>
          </cell>
          <cell r="D288">
            <v>0.17271650370841957</v>
          </cell>
          <cell r="E288">
            <v>30.757982168253303</v>
          </cell>
        </row>
        <row r="289">
          <cell r="A289">
            <v>4507</v>
          </cell>
          <cell r="B289" t="str">
            <v>โพนทอง</v>
          </cell>
          <cell r="C289">
            <v>6202.4840472100004</v>
          </cell>
          <cell r="D289">
            <v>0.17271650370841957</v>
          </cell>
          <cell r="E289">
            <v>1071.2713589413593</v>
          </cell>
        </row>
        <row r="290">
          <cell r="A290">
            <v>4508</v>
          </cell>
          <cell r="B290" t="str">
            <v>โพธิ์ชัย</v>
          </cell>
          <cell r="C290">
            <v>6867.7040820000002</v>
          </cell>
          <cell r="D290">
            <v>0.17271650370841957</v>
          </cell>
          <cell r="E290">
            <v>1186.1658375470813</v>
          </cell>
        </row>
        <row r="291">
          <cell r="A291">
            <v>4509</v>
          </cell>
          <cell r="B291" t="str">
            <v>หนองพอก</v>
          </cell>
          <cell r="C291">
            <v>5194.7136304400001</v>
          </cell>
          <cell r="D291">
            <v>0.17271650370841957</v>
          </cell>
          <cell r="E291">
            <v>897.21277601606789</v>
          </cell>
        </row>
        <row r="292">
          <cell r="A292">
            <v>4510</v>
          </cell>
          <cell r="B292" t="str">
            <v>เสลภูมิ</v>
          </cell>
          <cell r="C292">
            <v>4207.9444501799999</v>
          </cell>
          <cell r="D292">
            <v>0.17271650370841957</v>
          </cell>
          <cell r="E292">
            <v>726.7814532343375</v>
          </cell>
        </row>
        <row r="293">
          <cell r="A293">
            <v>4511</v>
          </cell>
          <cell r="B293" t="str">
            <v>สุวรรณภูมิ</v>
          </cell>
          <cell r="C293">
            <v>4795.4765153600001</v>
          </cell>
          <cell r="D293">
            <v>0.17271650370841957</v>
          </cell>
          <cell r="E293">
            <v>828.25793734881438</v>
          </cell>
        </row>
        <row r="294">
          <cell r="A294">
            <v>4514</v>
          </cell>
          <cell r="B294" t="str">
            <v>อาจสามารถ</v>
          </cell>
          <cell r="C294">
            <v>47.084587466099997</v>
          </cell>
          <cell r="D294">
            <v>0.17271650370841957</v>
          </cell>
          <cell r="E294">
            <v>8.1322853256980654</v>
          </cell>
        </row>
        <row r="295">
          <cell r="A295">
            <v>4515</v>
          </cell>
          <cell r="B295" t="str">
            <v>เมยวดี</v>
          </cell>
          <cell r="C295">
            <v>362.46467707599999</v>
          </cell>
          <cell r="D295">
            <v>0.17271650370841957</v>
          </cell>
          <cell r="E295">
            <v>62.603631742368052</v>
          </cell>
        </row>
        <row r="296">
          <cell r="A296">
            <v>4601</v>
          </cell>
          <cell r="B296" t="str">
            <v>เมืองกาฬสินธุ์</v>
          </cell>
          <cell r="C296">
            <v>27730.582472800001</v>
          </cell>
          <cell r="D296">
            <v>0.39964517408359279</v>
          </cell>
          <cell r="E296">
            <v>11082.393459781584</v>
          </cell>
        </row>
        <row r="297">
          <cell r="A297">
            <v>4602</v>
          </cell>
          <cell r="B297" t="str">
            <v>นามน</v>
          </cell>
          <cell r="C297">
            <v>1216.1434188400001</v>
          </cell>
          <cell r="D297">
            <v>0.39964517408359279</v>
          </cell>
          <cell r="E297">
            <v>486.02584833292752</v>
          </cell>
        </row>
        <row r="298">
          <cell r="A298">
            <v>4603</v>
          </cell>
          <cell r="B298" t="str">
            <v>กมลาไสย</v>
          </cell>
          <cell r="C298">
            <v>225.94295043899999</v>
          </cell>
          <cell r="D298">
            <v>0.39964517408359279</v>
          </cell>
          <cell r="E298">
            <v>90.297009761154726</v>
          </cell>
        </row>
        <row r="299">
          <cell r="A299">
            <v>4604</v>
          </cell>
          <cell r="B299" t="str">
            <v>ร่องคำ</v>
          </cell>
          <cell r="C299">
            <v>285.53074412900003</v>
          </cell>
          <cell r="D299">
            <v>0.39964517408359279</v>
          </cell>
          <cell r="E299">
            <v>114.110983943652</v>
          </cell>
        </row>
        <row r="300">
          <cell r="A300">
            <v>4605</v>
          </cell>
          <cell r="B300" t="str">
            <v>กุฉินารายณ์</v>
          </cell>
          <cell r="C300">
            <v>4763.7151504699996</v>
          </cell>
          <cell r="D300">
            <v>0.39964517408359279</v>
          </cell>
          <cell r="E300">
            <v>1903.7957705942315</v>
          </cell>
        </row>
        <row r="301">
          <cell r="A301">
            <v>4607</v>
          </cell>
          <cell r="B301" t="str">
            <v>ยางตลาด</v>
          </cell>
          <cell r="C301">
            <v>9887.1378900599993</v>
          </cell>
          <cell r="D301">
            <v>0.39964517408359279</v>
          </cell>
          <cell r="E301">
            <v>3951.3469432615148</v>
          </cell>
        </row>
        <row r="302">
          <cell r="A302">
            <v>4608</v>
          </cell>
          <cell r="B302" t="str">
            <v>ห้วยเม็ก</v>
          </cell>
          <cell r="C302">
            <v>14187.1566848</v>
          </cell>
          <cell r="D302">
            <v>0.39964517408359279</v>
          </cell>
          <cell r="E302">
            <v>5669.8287030481033</v>
          </cell>
        </row>
        <row r="303">
          <cell r="A303">
            <v>4609</v>
          </cell>
          <cell r="B303" t="str">
            <v>สหัสขันธ์</v>
          </cell>
          <cell r="C303">
            <v>8681.0550589400009</v>
          </cell>
          <cell r="D303">
            <v>0.39964517408359279</v>
          </cell>
          <cell r="E303">
            <v>3469.3417602593304</v>
          </cell>
        </row>
        <row r="304">
          <cell r="A304">
            <v>4610</v>
          </cell>
          <cell r="B304" t="str">
            <v>คำม่วง</v>
          </cell>
          <cell r="C304">
            <v>3542.81526403</v>
          </cell>
          <cell r="D304">
            <v>0.39964517408359279</v>
          </cell>
          <cell r="E304">
            <v>1415.8690229392791</v>
          </cell>
        </row>
        <row r="305">
          <cell r="A305">
            <v>4611</v>
          </cell>
          <cell r="B305" t="str">
            <v>ท่าคันโท</v>
          </cell>
          <cell r="C305">
            <v>11870.306491400001</v>
          </cell>
          <cell r="D305">
            <v>0.39964517408359279</v>
          </cell>
          <cell r="E305">
            <v>4743.9107041811549</v>
          </cell>
        </row>
        <row r="306">
          <cell r="A306">
            <v>4612</v>
          </cell>
          <cell r="B306" t="str">
            <v>หนองกุงศรี</v>
          </cell>
          <cell r="C306">
            <v>34448.816491099999</v>
          </cell>
          <cell r="D306">
            <v>0.39964517408359279</v>
          </cell>
          <cell r="E306">
            <v>13767.303263559401</v>
          </cell>
        </row>
        <row r="307">
          <cell r="A307">
            <v>4613</v>
          </cell>
          <cell r="B307" t="str">
            <v>สมเด็จ</v>
          </cell>
          <cell r="C307">
            <v>3970.0111236299999</v>
          </cell>
          <cell r="D307">
            <v>0.39964517408359279</v>
          </cell>
          <cell r="E307">
            <v>1586.5957866169113</v>
          </cell>
        </row>
        <row r="308">
          <cell r="A308">
            <v>4614</v>
          </cell>
          <cell r="B308" t="str">
            <v>ห้วยผึ้ง</v>
          </cell>
          <cell r="C308">
            <v>615.18117966399996</v>
          </cell>
          <cell r="D308">
            <v>0.39964517408359279</v>
          </cell>
          <cell r="E308">
            <v>245.85418963976923</v>
          </cell>
        </row>
        <row r="309">
          <cell r="A309">
            <v>4615</v>
          </cell>
          <cell r="B309" t="str">
            <v>สามชัย</v>
          </cell>
          <cell r="C309">
            <v>3843.9783891900001</v>
          </cell>
          <cell r="D309">
            <v>0.39964517408359279</v>
          </cell>
          <cell r="E309">
            <v>1536.2274125214062</v>
          </cell>
        </row>
        <row r="310">
          <cell r="A310">
            <v>4616</v>
          </cell>
          <cell r="B310" t="str">
            <v>นาคู</v>
          </cell>
          <cell r="C310">
            <v>166.08576420599999</v>
          </cell>
          <cell r="D310">
            <v>0.39964517408359279</v>
          </cell>
          <cell r="E310">
            <v>66.375374148913409</v>
          </cell>
        </row>
        <row r="311">
          <cell r="A311">
            <v>4617</v>
          </cell>
          <cell r="B311" t="str">
            <v>ดอนจาน</v>
          </cell>
          <cell r="C311">
            <v>6082.4125706900004</v>
          </cell>
          <cell r="D311">
            <v>0.39964517408359279</v>
          </cell>
          <cell r="E311">
            <v>2430.8068306616383</v>
          </cell>
        </row>
        <row r="312">
          <cell r="A312">
            <v>4618</v>
          </cell>
          <cell r="B312" t="str">
            <v>ฆ้องชัย</v>
          </cell>
          <cell r="C312">
            <v>2001.56786225</v>
          </cell>
          <cell r="D312">
            <v>0.39964517408359279</v>
          </cell>
          <cell r="E312">
            <v>799.91693674902592</v>
          </cell>
        </row>
        <row r="313">
          <cell r="A313">
            <v>4701</v>
          </cell>
          <cell r="B313" t="str">
            <v>เมืองสกลนคร</v>
          </cell>
          <cell r="C313">
            <v>4294.3871515700002</v>
          </cell>
          <cell r="D313">
            <v>0.24372493059742681</v>
          </cell>
          <cell r="E313">
            <v>1046.6492104748797</v>
          </cell>
        </row>
        <row r="314">
          <cell r="A314">
            <v>4702</v>
          </cell>
          <cell r="B314" t="str">
            <v>กุสุมาลย์</v>
          </cell>
          <cell r="C314">
            <v>1286.11977424</v>
          </cell>
          <cell r="D314">
            <v>0.24372493059742681</v>
          </cell>
          <cell r="E314">
            <v>313.45945271662225</v>
          </cell>
        </row>
        <row r="315">
          <cell r="A315">
            <v>4703</v>
          </cell>
          <cell r="B315" t="str">
            <v>กุดบาก</v>
          </cell>
          <cell r="C315">
            <v>26191.336016699999</v>
          </cell>
          <cell r="D315">
            <v>0.24372493059742681</v>
          </cell>
          <cell r="E315">
            <v>6383.4815529240923</v>
          </cell>
        </row>
        <row r="316">
          <cell r="A316">
            <v>4704</v>
          </cell>
          <cell r="B316" t="str">
            <v>พรรณานิคม</v>
          </cell>
          <cell r="C316">
            <v>14856.2928644</v>
          </cell>
          <cell r="D316">
            <v>0.24372493059742681</v>
          </cell>
          <cell r="E316">
            <v>3620.8489473109371</v>
          </cell>
        </row>
        <row r="317">
          <cell r="A317">
            <v>4705</v>
          </cell>
          <cell r="B317" t="str">
            <v>พังโคน</v>
          </cell>
          <cell r="C317">
            <v>437.750859451</v>
          </cell>
          <cell r="D317">
            <v>0.24372493059742681</v>
          </cell>
          <cell r="E317">
            <v>106.69079783865891</v>
          </cell>
        </row>
        <row r="318">
          <cell r="A318">
            <v>4706</v>
          </cell>
          <cell r="B318" t="str">
            <v>วาริชภูมิ</v>
          </cell>
          <cell r="C318">
            <v>3386.0326575300001</v>
          </cell>
          <cell r="D318">
            <v>0.24372493059742681</v>
          </cell>
          <cell r="E318">
            <v>825.2605744571199</v>
          </cell>
        </row>
        <row r="319">
          <cell r="A319">
            <v>4707</v>
          </cell>
          <cell r="B319" t="str">
            <v>นิคมน้ำอูน</v>
          </cell>
          <cell r="C319">
            <v>1873.1820531799999</v>
          </cell>
          <cell r="D319">
            <v>0.24372493059742681</v>
          </cell>
          <cell r="E319">
            <v>456.54116590764096</v>
          </cell>
        </row>
        <row r="320">
          <cell r="A320">
            <v>4708</v>
          </cell>
          <cell r="B320" t="str">
            <v>วานรนิวาส</v>
          </cell>
          <cell r="C320">
            <v>845.99032901199996</v>
          </cell>
          <cell r="D320">
            <v>0.24372493059742681</v>
          </cell>
          <cell r="E320">
            <v>206.18893422454397</v>
          </cell>
        </row>
        <row r="321">
          <cell r="A321">
            <v>4709</v>
          </cell>
          <cell r="B321" t="str">
            <v>คำตากล้า</v>
          </cell>
          <cell r="C321">
            <v>1046.1054129900001</v>
          </cell>
          <cell r="D321">
            <v>0.24372493059742681</v>
          </cell>
          <cell r="E321">
            <v>254.96196917858029</v>
          </cell>
        </row>
        <row r="322">
          <cell r="A322">
            <v>4710</v>
          </cell>
          <cell r="B322" t="str">
            <v>บ้านม่วง</v>
          </cell>
          <cell r="C322">
            <v>3046.4998664599998</v>
          </cell>
          <cell r="D322">
            <v>0.24372493059742681</v>
          </cell>
          <cell r="E322">
            <v>742.50796851803352</v>
          </cell>
        </row>
        <row r="323">
          <cell r="A323">
            <v>4711</v>
          </cell>
          <cell r="B323" t="str">
            <v>อากาศอำนวย</v>
          </cell>
          <cell r="C323">
            <v>556.24998349199996</v>
          </cell>
          <cell r="D323">
            <v>0.24372493059742681</v>
          </cell>
          <cell r="E323">
            <v>135.57198862140748</v>
          </cell>
        </row>
        <row r="324">
          <cell r="A324">
            <v>4712</v>
          </cell>
          <cell r="B324" t="str">
            <v>สว่างแดนดิน</v>
          </cell>
          <cell r="C324">
            <v>2436.9370368899999</v>
          </cell>
          <cell r="D324">
            <v>0.24372493059742681</v>
          </cell>
          <cell r="E324">
            <v>593.94231018631422</v>
          </cell>
        </row>
        <row r="325">
          <cell r="A325">
            <v>4713</v>
          </cell>
          <cell r="B325" t="str">
            <v>ส่องดาว</v>
          </cell>
          <cell r="C325">
            <v>5050.0365510700003</v>
          </cell>
          <cell r="D325">
            <v>0.24372493059742681</v>
          </cell>
          <cell r="E325">
            <v>1230.8198079240044</v>
          </cell>
        </row>
        <row r="326">
          <cell r="A326">
            <v>4714</v>
          </cell>
          <cell r="B326" t="str">
            <v>เต่างอย</v>
          </cell>
          <cell r="C326">
            <v>12359.380792800001</v>
          </cell>
          <cell r="D326">
            <v>0.24372493059742681</v>
          </cell>
          <cell r="E326">
            <v>3012.2892259523501</v>
          </cell>
        </row>
        <row r="327">
          <cell r="A327">
            <v>4715</v>
          </cell>
          <cell r="B327" t="str">
            <v>โคกศรีสุพรรณ</v>
          </cell>
          <cell r="C327">
            <v>429.56467191899998</v>
          </cell>
          <cell r="D327">
            <v>0.24372493059742681</v>
          </cell>
          <cell r="E327">
            <v>104.69561985056468</v>
          </cell>
        </row>
        <row r="328">
          <cell r="A328">
            <v>4716</v>
          </cell>
          <cell r="B328" t="str">
            <v>เจริญศิลป์</v>
          </cell>
          <cell r="C328">
            <v>410.93748809300001</v>
          </cell>
          <cell r="D328">
            <v>0.24372493059742681</v>
          </cell>
          <cell r="E328">
            <v>100.15571076534734</v>
          </cell>
        </row>
        <row r="329">
          <cell r="A329">
            <v>4717</v>
          </cell>
          <cell r="B329" t="str">
            <v>โพนนาแก้ว</v>
          </cell>
          <cell r="C329">
            <v>62.500009425000002</v>
          </cell>
          <cell r="D329">
            <v>0.24372493059742681</v>
          </cell>
          <cell r="E329">
            <v>15.232810459446647</v>
          </cell>
        </row>
        <row r="330">
          <cell r="A330">
            <v>4718</v>
          </cell>
          <cell r="B330" t="str">
            <v>ภูพาน</v>
          </cell>
          <cell r="C330">
            <v>51741.534695599999</v>
          </cell>
          <cell r="D330">
            <v>0.24372493059742681</v>
          </cell>
          <cell r="E330">
            <v>12610.701952689462</v>
          </cell>
        </row>
        <row r="331">
          <cell r="A331">
            <v>4801</v>
          </cell>
          <cell r="B331" t="str">
            <v>เมืองนครพนม</v>
          </cell>
          <cell r="C331">
            <v>2702.7420379700002</v>
          </cell>
          <cell r="D331">
            <v>0.10518035173645482</v>
          </cell>
          <cell r="E331">
            <v>284.27535820658733</v>
          </cell>
        </row>
        <row r="332">
          <cell r="A332">
            <v>4802</v>
          </cell>
          <cell r="B332" t="str">
            <v>ปลาปาก</v>
          </cell>
          <cell r="C332">
            <v>22337.137546000002</v>
          </cell>
          <cell r="D332">
            <v>0.10518035173645482</v>
          </cell>
          <cell r="E332">
            <v>2349.4279838738516</v>
          </cell>
        </row>
        <row r="333">
          <cell r="A333">
            <v>4803</v>
          </cell>
          <cell r="B333" t="str">
            <v>ท่าอุเทน</v>
          </cell>
          <cell r="C333">
            <v>2388.6471663699999</v>
          </cell>
          <cell r="D333">
            <v>0.10518035173645482</v>
          </cell>
          <cell r="E333">
            <v>251.23874913308271</v>
          </cell>
        </row>
        <row r="334">
          <cell r="A334">
            <v>4805</v>
          </cell>
          <cell r="B334" t="str">
            <v>ธาตุพนม</v>
          </cell>
          <cell r="C334">
            <v>3272.0718288799999</v>
          </cell>
          <cell r="D334">
            <v>0.10518035173645482</v>
          </cell>
          <cell r="E334">
            <v>344.1576658685434</v>
          </cell>
        </row>
        <row r="335">
          <cell r="A335">
            <v>4807</v>
          </cell>
          <cell r="B335" t="str">
            <v>นาแก</v>
          </cell>
          <cell r="C335">
            <v>95.003804306299998</v>
          </cell>
          <cell r="D335">
            <v>0.10518035173645482</v>
          </cell>
          <cell r="E335">
            <v>9.9925335532379549</v>
          </cell>
        </row>
        <row r="336">
          <cell r="A336">
            <v>4809</v>
          </cell>
          <cell r="B336" t="str">
            <v>นาหว้า</v>
          </cell>
          <cell r="C336">
            <v>53.495751578099998</v>
          </cell>
          <cell r="D336">
            <v>0.10518035173645482</v>
          </cell>
          <cell r="E336">
            <v>5.6267019673905656</v>
          </cell>
        </row>
        <row r="337">
          <cell r="A337">
            <v>4810</v>
          </cell>
          <cell r="B337" t="str">
            <v>โพนสวรรค์</v>
          </cell>
          <cell r="C337">
            <v>8998.29837219</v>
          </cell>
          <cell r="D337">
            <v>0.10518035173645482</v>
          </cell>
          <cell r="E337">
            <v>946.44418781651302</v>
          </cell>
        </row>
        <row r="338">
          <cell r="A338">
            <v>4811</v>
          </cell>
          <cell r="B338" t="str">
            <v>นาทม</v>
          </cell>
          <cell r="C338">
            <v>463.41348482900003</v>
          </cell>
          <cell r="D338">
            <v>0.10518035173645482</v>
          </cell>
          <cell r="E338">
            <v>48.741993333730491</v>
          </cell>
        </row>
        <row r="339">
          <cell r="A339">
            <v>4812</v>
          </cell>
          <cell r="B339" t="str">
            <v>วังยาง</v>
          </cell>
          <cell r="C339">
            <v>0.90155856581899996</v>
          </cell>
          <cell r="D339">
            <v>0.10518035173645482</v>
          </cell>
          <cell r="E339">
            <v>9.4826247063856173E-2</v>
          </cell>
        </row>
        <row r="340">
          <cell r="A340">
            <v>4901</v>
          </cell>
          <cell r="B340" t="str">
            <v>เมืองมุกดาหาร</v>
          </cell>
          <cell r="C340">
            <v>21927.140582</v>
          </cell>
          <cell r="D340">
            <v>0.20828791200281352</v>
          </cell>
          <cell r="E340">
            <v>4567.158328016937</v>
          </cell>
        </row>
        <row r="341">
          <cell r="A341">
            <v>4902</v>
          </cell>
          <cell r="B341" t="str">
            <v>นิคมคำสร้อย</v>
          </cell>
          <cell r="C341">
            <v>7831.3237120599997</v>
          </cell>
          <cell r="D341">
            <v>0.20828791200281352</v>
          </cell>
          <cell r="E341">
            <v>1631.1700642031001</v>
          </cell>
        </row>
        <row r="342">
          <cell r="A342">
            <v>4903</v>
          </cell>
          <cell r="B342" t="str">
            <v>ดอนตาล</v>
          </cell>
          <cell r="C342">
            <v>7002.5011249999998</v>
          </cell>
          <cell r="D342">
            <v>0.20828791200281352</v>
          </cell>
          <cell r="E342">
            <v>1458.5363381236027</v>
          </cell>
        </row>
        <row r="343">
          <cell r="A343">
            <v>4904</v>
          </cell>
          <cell r="B343" t="str">
            <v>ดงหลวง</v>
          </cell>
          <cell r="C343">
            <v>65137.289162499997</v>
          </cell>
          <cell r="D343">
            <v>0.20828791200281352</v>
          </cell>
          <cell r="E343">
            <v>13567.309953180618</v>
          </cell>
        </row>
        <row r="344">
          <cell r="A344">
            <v>4905</v>
          </cell>
          <cell r="B344" t="str">
            <v>คำชะอี</v>
          </cell>
          <cell r="C344">
            <v>10713.9976936</v>
          </cell>
          <cell r="D344">
            <v>0.20828791200281352</v>
          </cell>
          <cell r="E344">
            <v>2231.5962088029037</v>
          </cell>
        </row>
        <row r="345">
          <cell r="A345">
            <v>4906</v>
          </cell>
          <cell r="B345" t="str">
            <v>หว้านใหญ่</v>
          </cell>
          <cell r="C345">
            <v>572.88820886099995</v>
          </cell>
          <cell r="D345">
            <v>0.20828791200281352</v>
          </cell>
          <cell r="E345">
            <v>119.32568883468942</v>
          </cell>
        </row>
        <row r="346">
          <cell r="A346">
            <v>4907</v>
          </cell>
          <cell r="B346" t="str">
            <v>หนองสูง</v>
          </cell>
          <cell r="C346">
            <v>2424.0649108399998</v>
          </cell>
          <cell r="D346">
            <v>0.20828791200281352</v>
          </cell>
          <cell r="E346">
            <v>504.90341883814989</v>
          </cell>
        </row>
        <row r="347">
          <cell r="A347">
            <v>5105</v>
          </cell>
          <cell r="B347" t="str">
            <v>ทุ่งหัวช้าง</v>
          </cell>
          <cell r="C347">
            <v>249.99999165099999</v>
          </cell>
          <cell r="D347">
            <v>3.5200001175539239</v>
          </cell>
          <cell r="E347">
            <v>880</v>
          </cell>
        </row>
        <row r="348">
          <cell r="A348">
            <v>5201</v>
          </cell>
          <cell r="B348" t="str">
            <v>เมืองลำปาง</v>
          </cell>
          <cell r="C348">
            <v>11871.887277899999</v>
          </cell>
          <cell r="D348">
            <v>0.2944922650335674</v>
          </cell>
          <cell r="E348">
            <v>3496.1789746919635</v>
          </cell>
        </row>
        <row r="349">
          <cell r="A349">
            <v>5202</v>
          </cell>
          <cell r="B349" t="str">
            <v>แม่เมาะ</v>
          </cell>
          <cell r="C349">
            <v>1443.7500081000001</v>
          </cell>
          <cell r="D349">
            <v>0.2944922650335674</v>
          </cell>
          <cell r="E349">
            <v>425.17321002760031</v>
          </cell>
        </row>
        <row r="350">
          <cell r="A350">
            <v>5203</v>
          </cell>
          <cell r="B350" t="str">
            <v>เกาะคา</v>
          </cell>
          <cell r="C350">
            <v>6061.4424835199998</v>
          </cell>
          <cell r="D350">
            <v>0.2944922650335674</v>
          </cell>
          <cell r="E350">
            <v>1785.0479263424968</v>
          </cell>
        </row>
        <row r="351">
          <cell r="A351">
            <v>5204</v>
          </cell>
          <cell r="B351" t="str">
            <v>เสริมงาม</v>
          </cell>
          <cell r="C351">
            <v>1101.4067783800001</v>
          </cell>
          <cell r="D351">
            <v>0.2944922650335674</v>
          </cell>
          <cell r="E351">
            <v>324.35577688845063</v>
          </cell>
        </row>
        <row r="352">
          <cell r="A352">
            <v>5205</v>
          </cell>
          <cell r="B352" t="str">
            <v>งาว</v>
          </cell>
          <cell r="C352">
            <v>87.499996854399996</v>
          </cell>
          <cell r="D352">
            <v>0.2944922650335674</v>
          </cell>
          <cell r="E352">
            <v>25.768072264082278</v>
          </cell>
        </row>
        <row r="353">
          <cell r="A353">
            <v>5207</v>
          </cell>
          <cell r="B353" t="str">
            <v>วังเหนือ</v>
          </cell>
          <cell r="C353">
            <v>1428.1250549700001</v>
          </cell>
          <cell r="D353">
            <v>0.2944922650335674</v>
          </cell>
          <cell r="E353">
            <v>420.57178218930329</v>
          </cell>
        </row>
        <row r="354">
          <cell r="A354">
            <v>5208</v>
          </cell>
          <cell r="B354" t="str">
            <v>เถิน</v>
          </cell>
          <cell r="C354">
            <v>1121.72767176</v>
          </cell>
          <cell r="D354">
            <v>0.2944922650335674</v>
          </cell>
          <cell r="E354">
            <v>330.34012280743241</v>
          </cell>
        </row>
        <row r="355">
          <cell r="A355">
            <v>5209</v>
          </cell>
          <cell r="B355" t="str">
            <v>แม่พริก</v>
          </cell>
          <cell r="C355">
            <v>1929.6875878200001</v>
          </cell>
          <cell r="D355">
            <v>0.2944922650335674</v>
          </cell>
          <cell r="E355">
            <v>568.27806854427286</v>
          </cell>
        </row>
        <row r="356">
          <cell r="A356">
            <v>5210</v>
          </cell>
          <cell r="B356" t="str">
            <v>แม่ทะ</v>
          </cell>
          <cell r="C356">
            <v>396.00116888100001</v>
          </cell>
          <cell r="D356">
            <v>0.2944922650335674</v>
          </cell>
          <cell r="E356">
            <v>116.61928117970594</v>
          </cell>
        </row>
        <row r="357">
          <cell r="A357">
            <v>5211</v>
          </cell>
          <cell r="B357" t="str">
            <v>สบปราบ</v>
          </cell>
          <cell r="C357">
            <v>1816.46268704</v>
          </cell>
          <cell r="D357">
            <v>0.2944922650335674</v>
          </cell>
          <cell r="E357">
            <v>534.9342110553697</v>
          </cell>
        </row>
        <row r="358">
          <cell r="A358">
            <v>5212</v>
          </cell>
          <cell r="B358" t="str">
            <v>ห้างฉัตร</v>
          </cell>
          <cell r="C358">
            <v>1352.48845732</v>
          </cell>
          <cell r="D358">
            <v>0.2944922650335674</v>
          </cell>
          <cell r="E358">
            <v>398.29738922792217</v>
          </cell>
        </row>
        <row r="359">
          <cell r="A359">
            <v>5213</v>
          </cell>
          <cell r="B359" t="str">
            <v>เมืองปาน</v>
          </cell>
          <cell r="C359">
            <v>999.80617401899997</v>
          </cell>
          <cell r="D359">
            <v>0.2944922650335674</v>
          </cell>
          <cell r="E359">
            <v>294.43518478140032</v>
          </cell>
        </row>
        <row r="360">
          <cell r="A360">
            <v>5301</v>
          </cell>
          <cell r="B360" t="str">
            <v>เมืองอุตรดิตถ์</v>
          </cell>
          <cell r="C360">
            <v>177.355130938</v>
          </cell>
          <cell r="D360">
            <v>0.26026730548281385</v>
          </cell>
          <cell r="E360">
            <v>46.159742042784899</v>
          </cell>
        </row>
        <row r="361">
          <cell r="A361">
            <v>5302</v>
          </cell>
          <cell r="B361" t="str">
            <v>ตรอน</v>
          </cell>
          <cell r="C361">
            <v>7620.31358</v>
          </cell>
          <cell r="D361">
            <v>0.26026730548281385</v>
          </cell>
          <cell r="E361">
            <v>1983.3184824006948</v>
          </cell>
        </row>
        <row r="362">
          <cell r="A362">
            <v>5304</v>
          </cell>
          <cell r="B362" t="str">
            <v>น้ำปาด</v>
          </cell>
          <cell r="C362">
            <v>716.19611840599998</v>
          </cell>
          <cell r="D362">
            <v>0.26026730548281385</v>
          </cell>
          <cell r="E362">
            <v>186.40243393477991</v>
          </cell>
        </row>
        <row r="363">
          <cell r="A363">
            <v>5305</v>
          </cell>
          <cell r="B363" t="str">
            <v>ฟากท่า</v>
          </cell>
          <cell r="C363">
            <v>0.21702613820300001</v>
          </cell>
          <cell r="D363">
            <v>0.26026730548281385</v>
          </cell>
          <cell r="E363">
            <v>5.6484808209435584E-2</v>
          </cell>
        </row>
        <row r="364">
          <cell r="A364">
            <v>5306</v>
          </cell>
          <cell r="B364" t="str">
            <v>บ้านโคก</v>
          </cell>
          <cell r="C364">
            <v>556.24999466199995</v>
          </cell>
          <cell r="D364">
            <v>0.26026730548281385</v>
          </cell>
          <cell r="E364">
            <v>144.77368728550832</v>
          </cell>
        </row>
        <row r="365">
          <cell r="A365">
            <v>5307</v>
          </cell>
          <cell r="B365" t="str">
            <v>พิชัย</v>
          </cell>
          <cell r="C365">
            <v>8073.0407386200004</v>
          </cell>
          <cell r="D365">
            <v>0.26026730548281385</v>
          </cell>
          <cell r="E365">
            <v>2101.148560093613</v>
          </cell>
        </row>
        <row r="366">
          <cell r="A366">
            <v>5309</v>
          </cell>
          <cell r="B366" t="str">
            <v>ทองแสนขัน</v>
          </cell>
          <cell r="C366">
            <v>7139.3546953100004</v>
          </cell>
          <cell r="D366">
            <v>0.26026730548281385</v>
          </cell>
          <cell r="E366">
            <v>1858.1406094344093</v>
          </cell>
        </row>
        <row r="367">
          <cell r="A367">
            <v>5401</v>
          </cell>
          <cell r="B367" t="str">
            <v>เมืองแพร่</v>
          </cell>
          <cell r="C367">
            <v>55.6578444258</v>
          </cell>
          <cell r="D367">
            <v>0.22627468275023904</v>
          </cell>
          <cell r="E367">
            <v>12.593961090010056</v>
          </cell>
        </row>
        <row r="368">
          <cell r="A368">
            <v>5403</v>
          </cell>
          <cell r="B368" t="str">
            <v>ลอง</v>
          </cell>
          <cell r="C368">
            <v>12800.5933293</v>
          </cell>
          <cell r="D368">
            <v>0.22627468275023904</v>
          </cell>
          <cell r="E368">
            <v>2896.4501946021837</v>
          </cell>
        </row>
        <row r="369">
          <cell r="A369">
            <v>5405</v>
          </cell>
          <cell r="B369" t="str">
            <v>เด่นชัย</v>
          </cell>
          <cell r="C369">
            <v>6561.4025053799996</v>
          </cell>
          <cell r="D369">
            <v>0.22627468275023904</v>
          </cell>
          <cell r="E369">
            <v>1484.679270301483</v>
          </cell>
        </row>
        <row r="370">
          <cell r="A370">
            <v>5407</v>
          </cell>
          <cell r="B370" t="str">
            <v>วังชิ้น</v>
          </cell>
          <cell r="C370">
            <v>4623.9223994900003</v>
          </cell>
          <cell r="D370">
            <v>0.22627468275023904</v>
          </cell>
          <cell r="E370">
            <v>1046.2765740063239</v>
          </cell>
        </row>
        <row r="371">
          <cell r="A371">
            <v>5504</v>
          </cell>
          <cell r="B371" t="str">
            <v>นาน้อย</v>
          </cell>
          <cell r="C371">
            <v>40.625004712399999</v>
          </cell>
          <cell r="D371">
            <v>29.538458112073108</v>
          </cell>
          <cell r="E371">
            <v>1200</v>
          </cell>
        </row>
        <row r="372">
          <cell r="A372">
            <v>5601</v>
          </cell>
          <cell r="B372" t="str">
            <v>เมืองพะเยา</v>
          </cell>
          <cell r="C372">
            <v>1085.9374717999999</v>
          </cell>
          <cell r="D372">
            <v>1.8359021777651126</v>
          </cell>
          <cell r="E372">
            <v>1993.6749693943602</v>
          </cell>
        </row>
        <row r="373">
          <cell r="A373">
            <v>5603</v>
          </cell>
          <cell r="B373" t="str">
            <v>เชียงคำ</v>
          </cell>
          <cell r="C373">
            <v>93.749996275599997</v>
          </cell>
          <cell r="D373">
            <v>1.8359021777651126</v>
          </cell>
          <cell r="E373">
            <v>172.11582232784522</v>
          </cell>
        </row>
        <row r="374">
          <cell r="A374">
            <v>5604</v>
          </cell>
          <cell r="B374" t="str">
            <v>เชียงม่วน</v>
          </cell>
          <cell r="C374">
            <v>59.375014579599998</v>
          </cell>
          <cell r="D374">
            <v>1.8359021777651126</v>
          </cell>
          <cell r="E374">
            <v>109.00671857152295</v>
          </cell>
        </row>
        <row r="375">
          <cell r="A375">
            <v>5605</v>
          </cell>
          <cell r="B375" t="str">
            <v>ดอกคำใต้</v>
          </cell>
          <cell r="C375">
            <v>331.25001120899998</v>
          </cell>
          <cell r="D375">
            <v>1.8359021777651126</v>
          </cell>
          <cell r="E375">
            <v>608.14261696332096</v>
          </cell>
        </row>
        <row r="376">
          <cell r="A376">
            <v>5606</v>
          </cell>
          <cell r="B376" t="str">
            <v>ปง</v>
          </cell>
          <cell r="C376">
            <v>853.12498714399999</v>
          </cell>
          <cell r="D376">
            <v>1.8359021777651126</v>
          </cell>
          <cell r="E376">
            <v>1566.2540218035033</v>
          </cell>
        </row>
        <row r="377">
          <cell r="A377">
            <v>5607</v>
          </cell>
          <cell r="B377" t="str">
            <v>แม่ใจ</v>
          </cell>
          <cell r="C377">
            <v>258.43336086099998</v>
          </cell>
          <cell r="D377">
            <v>1.8359021777651126</v>
          </cell>
          <cell r="E377">
            <v>474.45837001186709</v>
          </cell>
        </row>
        <row r="378">
          <cell r="A378">
            <v>5608</v>
          </cell>
          <cell r="B378" t="str">
            <v>ภูซาง</v>
          </cell>
          <cell r="C378">
            <v>281.24999642199998</v>
          </cell>
          <cell r="D378">
            <v>1.8359021777651126</v>
          </cell>
          <cell r="E378">
            <v>516.34748092757991</v>
          </cell>
        </row>
        <row r="379">
          <cell r="A379">
            <v>5701</v>
          </cell>
          <cell r="B379" t="str">
            <v>เมืองเชียงราย</v>
          </cell>
          <cell r="C379">
            <v>1345.7164600200001</v>
          </cell>
          <cell r="D379">
            <v>0.4569899112354005</v>
          </cell>
          <cell r="E379">
            <v>614.97884561255728</v>
          </cell>
        </row>
        <row r="380">
          <cell r="A380">
            <v>5702</v>
          </cell>
          <cell r="B380" t="str">
            <v>เวียงชัย</v>
          </cell>
          <cell r="C380">
            <v>560.93750333000003</v>
          </cell>
          <cell r="D380">
            <v>0.4569899112354005</v>
          </cell>
          <cell r="E380">
            <v>256.34277985538387</v>
          </cell>
        </row>
        <row r="381">
          <cell r="A381">
            <v>5703</v>
          </cell>
          <cell r="B381" t="str">
            <v>เชียงของ</v>
          </cell>
          <cell r="C381">
            <v>123.437511026</v>
          </cell>
          <cell r="D381">
            <v>0.4569899112354005</v>
          </cell>
          <cell r="E381">
            <v>56.409697206890506</v>
          </cell>
        </row>
        <row r="382">
          <cell r="A382">
            <v>5704</v>
          </cell>
          <cell r="B382" t="str">
            <v>เทิง</v>
          </cell>
          <cell r="C382">
            <v>639.74637211300001</v>
          </cell>
          <cell r="D382">
            <v>0.4569899112354005</v>
          </cell>
          <cell r="E382">
            <v>292.35763780508938</v>
          </cell>
        </row>
        <row r="383">
          <cell r="A383">
            <v>5705</v>
          </cell>
          <cell r="B383" t="str">
            <v>พาน</v>
          </cell>
          <cell r="C383">
            <v>46.8750056055</v>
          </cell>
          <cell r="D383">
            <v>0.4569899112354005</v>
          </cell>
          <cell r="E383">
            <v>21.421404650816346</v>
          </cell>
        </row>
        <row r="384">
          <cell r="A384">
            <v>5707</v>
          </cell>
          <cell r="B384" t="str">
            <v>แม่จัน</v>
          </cell>
          <cell r="C384">
            <v>156.379687179</v>
          </cell>
          <cell r="D384">
            <v>0.4569899112354005</v>
          </cell>
          <cell r="E384">
            <v>71.46393936295091</v>
          </cell>
        </row>
        <row r="385">
          <cell r="A385">
            <v>5708</v>
          </cell>
          <cell r="B385" t="str">
            <v>เชียงแสน</v>
          </cell>
          <cell r="C385">
            <v>1452.3990421399999</v>
          </cell>
          <cell r="D385">
            <v>0.4569899112354005</v>
          </cell>
          <cell r="E385">
            <v>663.73170934593929</v>
          </cell>
        </row>
        <row r="386">
          <cell r="A386">
            <v>5711</v>
          </cell>
          <cell r="B386" t="str">
            <v>เวียงป่าเป้า</v>
          </cell>
          <cell r="C386">
            <v>78.124994385600004</v>
          </cell>
          <cell r="D386">
            <v>0.4569899112354005</v>
          </cell>
          <cell r="E386">
            <v>35.702334249541508</v>
          </cell>
        </row>
        <row r="387">
          <cell r="A387">
            <v>5712</v>
          </cell>
          <cell r="B387" t="str">
            <v>พญาเม็งราย</v>
          </cell>
          <cell r="C387">
            <v>4720.4239202600002</v>
          </cell>
          <cell r="D387">
            <v>0.4569899112354005</v>
          </cell>
          <cell r="E387">
            <v>2157.1861083130789</v>
          </cell>
        </row>
        <row r="388">
          <cell r="A388">
            <v>5714</v>
          </cell>
          <cell r="B388" t="str">
            <v>ขุนตาล</v>
          </cell>
          <cell r="C388">
            <v>3.8578912350899999</v>
          </cell>
          <cell r="D388">
            <v>0.4569899112354005</v>
          </cell>
          <cell r="E388">
            <v>1.7630173730796086</v>
          </cell>
        </row>
        <row r="389">
          <cell r="A389">
            <v>5717</v>
          </cell>
          <cell r="B389" t="str">
            <v>เวียงเชียงรุ้ง</v>
          </cell>
          <cell r="C389">
            <v>3203.3584378300002</v>
          </cell>
          <cell r="D389">
            <v>0.4569899112354005</v>
          </cell>
          <cell r="E389">
            <v>1463.9024881591031</v>
          </cell>
        </row>
        <row r="390">
          <cell r="A390">
            <v>5718</v>
          </cell>
          <cell r="B390" t="str">
            <v>ดอยหลวง</v>
          </cell>
          <cell r="C390">
            <v>973.19443412500004</v>
          </cell>
          <cell r="D390">
            <v>0.4569899112354005</v>
          </cell>
          <cell r="E390">
            <v>444.74003806556959</v>
          </cell>
        </row>
        <row r="391">
          <cell r="A391">
            <v>6001</v>
          </cell>
          <cell r="B391" t="str">
            <v>เมืองนครสวรรค์</v>
          </cell>
          <cell r="C391">
            <v>401.217385804</v>
          </cell>
          <cell r="D391">
            <v>0.18910308577778151</v>
          </cell>
          <cell r="E391">
            <v>75.871445723231076</v>
          </cell>
        </row>
        <row r="392">
          <cell r="A392">
            <v>6004</v>
          </cell>
          <cell r="B392" t="str">
            <v>หนองบัว</v>
          </cell>
          <cell r="C392">
            <v>67783.985249999998</v>
          </cell>
          <cell r="D392">
            <v>0.18910308577778151</v>
          </cell>
          <cell r="E392">
            <v>12818.160777090627</v>
          </cell>
        </row>
        <row r="393">
          <cell r="A393">
            <v>6005</v>
          </cell>
          <cell r="B393" t="str">
            <v>บรรพตพิสัย</v>
          </cell>
          <cell r="C393">
            <v>2950.8748466900001</v>
          </cell>
          <cell r="D393">
            <v>0.18910308577778151</v>
          </cell>
          <cell r="E393">
            <v>558.01953925311693</v>
          </cell>
        </row>
        <row r="394">
          <cell r="A394">
            <v>6007</v>
          </cell>
          <cell r="B394" t="str">
            <v>ตาคลี</v>
          </cell>
          <cell r="C394">
            <v>321.67261690100003</v>
          </cell>
          <cell r="D394">
            <v>0.18910308577778151</v>
          </cell>
          <cell r="E394">
            <v>60.829284466193258</v>
          </cell>
        </row>
        <row r="395">
          <cell r="A395">
            <v>6008</v>
          </cell>
          <cell r="B395" t="str">
            <v>ท่าตะโก</v>
          </cell>
          <cell r="C395">
            <v>1867.5679333600001</v>
          </cell>
          <cell r="D395">
            <v>0.18910308577778151</v>
          </cell>
          <cell r="E395">
            <v>353.16285909801024</v>
          </cell>
        </row>
        <row r="396">
          <cell r="A396">
            <v>6009</v>
          </cell>
          <cell r="B396" t="str">
            <v>ไพศาลี</v>
          </cell>
          <cell r="C396">
            <v>71417.805986199994</v>
          </cell>
          <cell r="D396">
            <v>0.18910308577778151</v>
          </cell>
          <cell r="E396">
            <v>13505.327491469336</v>
          </cell>
        </row>
        <row r="397">
          <cell r="A397">
            <v>6010</v>
          </cell>
          <cell r="B397" t="str">
            <v>พยุหะคีรี</v>
          </cell>
          <cell r="C397">
            <v>140.62502239599999</v>
          </cell>
          <cell r="D397">
            <v>0.18910308577778151</v>
          </cell>
          <cell r="E397">
            <v>26.592625672653231</v>
          </cell>
        </row>
        <row r="398">
          <cell r="A398">
            <v>6011</v>
          </cell>
          <cell r="B398" t="str">
            <v>ลาดยาว</v>
          </cell>
          <cell r="C398">
            <v>73261.006981599989</v>
          </cell>
          <cell r="D398">
            <v>0.18910308577778151</v>
          </cell>
          <cell r="E398">
            <v>13853.882487408153</v>
          </cell>
        </row>
        <row r="399">
          <cell r="A399">
            <v>6012</v>
          </cell>
          <cell r="B399" t="str">
            <v>ตากฟ้า</v>
          </cell>
          <cell r="C399">
            <v>20532.444924399999</v>
          </cell>
          <cell r="D399">
            <v>0.18910308577778151</v>
          </cell>
          <cell r="E399">
            <v>3882.7486937663875</v>
          </cell>
        </row>
        <row r="400">
          <cell r="A400">
            <v>6013</v>
          </cell>
          <cell r="B400" t="str">
            <v>แม่วงก์</v>
          </cell>
          <cell r="C400">
            <v>114808.6028719</v>
          </cell>
          <cell r="D400">
            <v>0.18910308577778151</v>
          </cell>
          <cell r="E400">
            <v>21710.661076912158</v>
          </cell>
        </row>
        <row r="401">
          <cell r="A401">
            <v>6014</v>
          </cell>
          <cell r="B401" t="str">
            <v>แม่เปิน</v>
          </cell>
          <cell r="C401">
            <v>17214.090104899999</v>
          </cell>
          <cell r="D401">
            <v>0.18910308577778151</v>
          </cell>
          <cell r="E401">
            <v>3255.2375576933641</v>
          </cell>
        </row>
        <row r="402">
          <cell r="A402">
            <v>6015</v>
          </cell>
          <cell r="B402" t="str">
            <v>ชุมตาบง</v>
          </cell>
          <cell r="C402">
            <v>7929.5700293800001</v>
          </cell>
          <cell r="D402">
            <v>0.18910308577778151</v>
          </cell>
          <cell r="E402">
            <v>1499.5061614467716</v>
          </cell>
        </row>
        <row r="403">
          <cell r="A403">
            <v>6102</v>
          </cell>
          <cell r="B403" t="str">
            <v>ทัพทัน</v>
          </cell>
          <cell r="C403">
            <v>3801.6784708099999</v>
          </cell>
          <cell r="D403">
            <v>0.28741668228477824</v>
          </cell>
          <cell r="E403">
            <v>1092.6658131936792</v>
          </cell>
        </row>
        <row r="404">
          <cell r="A404">
            <v>6103</v>
          </cell>
          <cell r="B404" t="str">
            <v>สว่างอารมณ์</v>
          </cell>
          <cell r="C404">
            <v>37485.058493600001</v>
          </cell>
          <cell r="D404">
            <v>0.28741668228477824</v>
          </cell>
          <cell r="E404">
            <v>10773.83114748136</v>
          </cell>
        </row>
        <row r="405">
          <cell r="A405">
            <v>6104</v>
          </cell>
          <cell r="B405" t="str">
            <v>หนองฉาง</v>
          </cell>
          <cell r="C405">
            <v>1635.37186331</v>
          </cell>
          <cell r="D405">
            <v>0.28741668228477824</v>
          </cell>
          <cell r="E405">
            <v>470.03315525443605</v>
          </cell>
        </row>
        <row r="406">
          <cell r="A406">
            <v>6105</v>
          </cell>
          <cell r="B406" t="str">
            <v>หนองขาหย่าง</v>
          </cell>
          <cell r="C406">
            <v>25.000000973900001</v>
          </cell>
          <cell r="D406">
            <v>0.28741668228477824</v>
          </cell>
          <cell r="E406">
            <v>7.1854173370345631</v>
          </cell>
        </row>
        <row r="407">
          <cell r="A407">
            <v>6106</v>
          </cell>
          <cell r="B407" t="str">
            <v>บ้านไร่</v>
          </cell>
          <cell r="C407">
            <v>5591.1005664300001</v>
          </cell>
          <cell r="D407">
            <v>0.28741668228477824</v>
          </cell>
          <cell r="E407">
            <v>1606.9755751238549</v>
          </cell>
        </row>
        <row r="408">
          <cell r="A408">
            <v>6107</v>
          </cell>
          <cell r="B408" t="str">
            <v>ลานสัก</v>
          </cell>
          <cell r="C408">
            <v>61621.230760300001</v>
          </cell>
          <cell r="D408">
            <v>0.28741668228477824</v>
          </cell>
          <cell r="E408">
            <v>17710.96970343015</v>
          </cell>
        </row>
        <row r="409">
          <cell r="A409">
            <v>6108</v>
          </cell>
          <cell r="B409" t="str">
            <v>ห้วยคต</v>
          </cell>
          <cell r="C409">
            <v>6465.66223438</v>
          </cell>
          <cell r="D409">
            <v>0.28741668228477824</v>
          </cell>
          <cell r="E409">
            <v>1858.3391881794857</v>
          </cell>
        </row>
        <row r="410">
          <cell r="A410">
            <v>6201</v>
          </cell>
          <cell r="B410" t="str">
            <v>เมืองกำแพงเพชร</v>
          </cell>
          <cell r="C410">
            <v>135852.710036</v>
          </cell>
          <cell r="D410">
            <v>0.20258421106539193</v>
          </cell>
          <cell r="E410">
            <v>27521.614083738514</v>
          </cell>
        </row>
        <row r="411">
          <cell r="A411">
            <v>6203</v>
          </cell>
          <cell r="B411" t="str">
            <v>คลองลาน</v>
          </cell>
          <cell r="C411">
            <v>94241.868077499996</v>
          </cell>
          <cell r="D411">
            <v>0.20258421106539193</v>
          </cell>
          <cell r="E411">
            <v>19091.914493809079</v>
          </cell>
        </row>
        <row r="412">
          <cell r="A412">
            <v>6204</v>
          </cell>
          <cell r="B412" t="str">
            <v>ขาณุวรลักษบุรี</v>
          </cell>
          <cell r="C412">
            <v>204647.41768315379</v>
          </cell>
          <cell r="D412">
            <v>0.20258421106539193</v>
          </cell>
          <cell r="E412">
            <v>41458.335657911448</v>
          </cell>
        </row>
        <row r="413">
          <cell r="A413">
            <v>6205</v>
          </cell>
          <cell r="B413" t="str">
            <v>คลองขลุง</v>
          </cell>
          <cell r="C413">
            <v>64281.478304999997</v>
          </cell>
          <cell r="D413">
            <v>0.20258421106539193</v>
          </cell>
          <cell r="E413">
            <v>13022.412568535532</v>
          </cell>
        </row>
        <row r="414">
          <cell r="A414">
            <v>6206</v>
          </cell>
          <cell r="B414" t="str">
            <v>พรานกระต่าย</v>
          </cell>
          <cell r="C414">
            <v>82931.588718800005</v>
          </cell>
          <cell r="D414">
            <v>0.20258421106539193</v>
          </cell>
          <cell r="E414">
            <v>16800.630472997658</v>
          </cell>
        </row>
        <row r="415">
          <cell r="A415">
            <v>6209</v>
          </cell>
          <cell r="B415" t="str">
            <v>ปางศิลาทอง</v>
          </cell>
          <cell r="C415">
            <v>43576.866539399998</v>
          </cell>
          <cell r="D415">
            <v>0.20258421106539193</v>
          </cell>
          <cell r="E415">
            <v>8827.9851285862242</v>
          </cell>
        </row>
        <row r="416">
          <cell r="A416">
            <v>6211</v>
          </cell>
          <cell r="B416" t="str">
            <v>โกสัมพีนคร</v>
          </cell>
          <cell r="C416">
            <v>57640.758541900002</v>
          </cell>
          <cell r="D416">
            <v>0.20258421106539193</v>
          </cell>
          <cell r="E416">
            <v>11677.107594421563</v>
          </cell>
        </row>
        <row r="417">
          <cell r="A417">
            <v>6301</v>
          </cell>
          <cell r="B417" t="str">
            <v>เมืองตาก</v>
          </cell>
          <cell r="C417">
            <v>81272.662125600007</v>
          </cell>
          <cell r="D417">
            <v>0.2159498830003099</v>
          </cell>
          <cell r="E417">
            <v>17550.821877147038</v>
          </cell>
        </row>
        <row r="418">
          <cell r="A418">
            <v>6302</v>
          </cell>
          <cell r="B418" t="str">
            <v>บ้านตาก</v>
          </cell>
          <cell r="C418">
            <v>6254.6933763799998</v>
          </cell>
          <cell r="D418">
            <v>0.2159498830003099</v>
          </cell>
          <cell r="E418">
            <v>1350.7003028320742</v>
          </cell>
        </row>
        <row r="419">
          <cell r="A419">
            <v>6303</v>
          </cell>
          <cell r="B419" t="str">
            <v>สามเงา</v>
          </cell>
          <cell r="C419">
            <v>5165.6540938099997</v>
          </cell>
          <cell r="D419">
            <v>0.2159498830003099</v>
          </cell>
          <cell r="E419">
            <v>1115.5223971783414</v>
          </cell>
        </row>
        <row r="420">
          <cell r="A420">
            <v>6304</v>
          </cell>
          <cell r="B420" t="str">
            <v>แม่ระมาด</v>
          </cell>
          <cell r="C420">
            <v>3083.7606673999999</v>
          </cell>
          <cell r="D420">
            <v>0.2159498830003099</v>
          </cell>
          <cell r="E420">
            <v>665.9377553259875</v>
          </cell>
        </row>
        <row r="421">
          <cell r="A421">
            <v>6305</v>
          </cell>
          <cell r="B421" t="str">
            <v>ท่าสองยาง</v>
          </cell>
          <cell r="C421">
            <v>1407.7392327800001</v>
          </cell>
          <cell r="D421">
            <v>0.2159498830003099</v>
          </cell>
          <cell r="E421">
            <v>304.00112261378706</v>
          </cell>
        </row>
        <row r="422">
          <cell r="A422">
            <v>6306</v>
          </cell>
          <cell r="B422" t="str">
            <v>แม่สอด</v>
          </cell>
          <cell r="C422">
            <v>352.89455099700001</v>
          </cell>
          <cell r="D422">
            <v>0.2159498830003099</v>
          </cell>
          <cell r="E422">
            <v>76.207536999249044</v>
          </cell>
        </row>
        <row r="423">
          <cell r="A423">
            <v>6307</v>
          </cell>
          <cell r="B423" t="str">
            <v>พบพระ</v>
          </cell>
          <cell r="C423">
            <v>10383.098820200001</v>
          </cell>
          <cell r="D423">
            <v>0.2159498830003099</v>
          </cell>
          <cell r="E423">
            <v>2242.2289754028461</v>
          </cell>
        </row>
        <row r="424">
          <cell r="A424">
            <v>6309</v>
          </cell>
          <cell r="B424" t="str">
            <v>วังเจ้า</v>
          </cell>
          <cell r="C424">
            <v>41373.396032299999</v>
          </cell>
          <cell r="D424">
            <v>0.2159498830003099</v>
          </cell>
          <cell r="E424">
            <v>8934.5800325006712</v>
          </cell>
        </row>
        <row r="425">
          <cell r="A425">
            <v>6402</v>
          </cell>
          <cell r="B425" t="str">
            <v>บ้านด่านลานหอย</v>
          </cell>
          <cell r="C425">
            <v>66061.639554399997</v>
          </cell>
          <cell r="D425">
            <v>0.2097879734633428</v>
          </cell>
          <cell r="E425">
            <v>13858.937485783383</v>
          </cell>
        </row>
        <row r="426">
          <cell r="A426">
            <v>6403</v>
          </cell>
          <cell r="B426" t="str">
            <v>คีรีมาศ</v>
          </cell>
          <cell r="C426">
            <v>3466.20889571</v>
          </cell>
          <cell r="D426">
            <v>0.2097879734633428</v>
          </cell>
          <cell r="E426">
            <v>727.16893983161219</v>
          </cell>
        </row>
        <row r="427">
          <cell r="A427">
            <v>6405</v>
          </cell>
          <cell r="B427" t="str">
            <v>ศรีสัชนาลัย</v>
          </cell>
          <cell r="C427">
            <v>2646.1111873599998</v>
          </cell>
          <cell r="D427">
            <v>0.2097879734633428</v>
          </cell>
          <cell r="E427">
            <v>555.12230355493409</v>
          </cell>
        </row>
        <row r="428">
          <cell r="A428">
            <v>6406</v>
          </cell>
          <cell r="B428" t="str">
            <v>ศรีสำโรง</v>
          </cell>
          <cell r="C428">
            <v>1007.26934092</v>
          </cell>
          <cell r="D428">
            <v>0.2097879734633428</v>
          </cell>
          <cell r="E428">
            <v>211.31299376336375</v>
          </cell>
        </row>
        <row r="429">
          <cell r="A429">
            <v>6407</v>
          </cell>
          <cell r="B429" t="str">
            <v>สวรรคโลก</v>
          </cell>
          <cell r="C429">
            <v>123.437494098</v>
          </cell>
          <cell r="D429">
            <v>0.2097879734633428</v>
          </cell>
          <cell r="E429">
            <v>25.895701736212757</v>
          </cell>
        </row>
        <row r="430">
          <cell r="A430">
            <v>6409</v>
          </cell>
          <cell r="B430" t="str">
            <v>ทุ่งเสลี่ยม</v>
          </cell>
          <cell r="C430">
            <v>6013.5123787299999</v>
          </cell>
          <cell r="D430">
            <v>0.2097879734633428</v>
          </cell>
          <cell r="E430">
            <v>1261.5625753304926</v>
          </cell>
        </row>
        <row r="431">
          <cell r="A431">
            <v>6501</v>
          </cell>
          <cell r="B431" t="str">
            <v>เมืองพิษณุโลก</v>
          </cell>
          <cell r="C431">
            <v>7393.43320038</v>
          </cell>
          <cell r="D431">
            <v>0.14778746939157725</v>
          </cell>
          <cell r="E431">
            <v>1092.6567827998304</v>
          </cell>
        </row>
        <row r="432">
          <cell r="A432">
            <v>6502</v>
          </cell>
          <cell r="B432" t="str">
            <v>นครไทย</v>
          </cell>
          <cell r="C432">
            <v>7704.4257016199999</v>
          </cell>
          <cell r="D432">
            <v>0.14778746939157725</v>
          </cell>
          <cell r="E432">
            <v>1138.6175775578467</v>
          </cell>
        </row>
        <row r="433">
          <cell r="A433">
            <v>6503</v>
          </cell>
          <cell r="B433" t="str">
            <v>ชาติตระการ</v>
          </cell>
          <cell r="C433">
            <v>52238.705598699999</v>
          </cell>
          <cell r="D433">
            <v>0.14778746939157725</v>
          </cell>
          <cell r="E433">
            <v>7720.2261047234906</v>
          </cell>
        </row>
        <row r="434">
          <cell r="A434">
            <v>6504</v>
          </cell>
          <cell r="B434" t="str">
            <v>บางระกำ</v>
          </cell>
          <cell r="C434">
            <v>330.58703004699998</v>
          </cell>
          <cell r="D434">
            <v>0.14778746939157725</v>
          </cell>
          <cell r="E434">
            <v>48.856620584323437</v>
          </cell>
        </row>
        <row r="435">
          <cell r="A435">
            <v>6506</v>
          </cell>
          <cell r="B435" t="str">
            <v>พรหมพิราม</v>
          </cell>
          <cell r="C435">
            <v>1453.7898992600001</v>
          </cell>
          <cell r="D435">
            <v>0.14778746939157725</v>
          </cell>
          <cell r="E435">
            <v>214.85193023867143</v>
          </cell>
        </row>
        <row r="436">
          <cell r="A436">
            <v>6507</v>
          </cell>
          <cell r="B436" t="str">
            <v>วัดโบสถ์</v>
          </cell>
          <cell r="C436">
            <v>70910.141055600005</v>
          </cell>
          <cell r="D436">
            <v>0.14778746939157725</v>
          </cell>
          <cell r="E436">
            <v>10479.630300806912</v>
          </cell>
        </row>
        <row r="437">
          <cell r="A437">
            <v>6508</v>
          </cell>
          <cell r="B437" t="str">
            <v>วังทอง</v>
          </cell>
          <cell r="C437">
            <v>55314.654548400002</v>
          </cell>
          <cell r="D437">
            <v>0.14778746939157725</v>
          </cell>
          <cell r="E437">
            <v>8174.8128159773341</v>
          </cell>
        </row>
        <row r="438">
          <cell r="A438">
            <v>6509</v>
          </cell>
          <cell r="B438" t="str">
            <v>เนินมะปราง</v>
          </cell>
          <cell r="C438">
            <v>5483.1973958799999</v>
          </cell>
          <cell r="D438">
            <v>0.14778746939157725</v>
          </cell>
          <cell r="E438">
            <v>810.34786731159159</v>
          </cell>
        </row>
        <row r="439">
          <cell r="A439">
            <v>6603</v>
          </cell>
          <cell r="B439" t="str">
            <v>โพธิ์ประทับช้าง</v>
          </cell>
          <cell r="C439">
            <v>51.562492081599999</v>
          </cell>
          <cell r="D439">
            <v>0.56044037117534851</v>
          </cell>
          <cell r="E439">
            <v>28.897702200937871</v>
          </cell>
        </row>
        <row r="440">
          <cell r="A440">
            <v>6606</v>
          </cell>
          <cell r="B440" t="str">
            <v>โพทะเล</v>
          </cell>
          <cell r="C440">
            <v>2088.9911792900002</v>
          </cell>
          <cell r="D440">
            <v>0.56044037117534851</v>
          </cell>
          <cell r="E440">
            <v>1170.7549919033167</v>
          </cell>
        </row>
        <row r="441">
          <cell r="A441">
            <v>6608</v>
          </cell>
          <cell r="B441" t="str">
            <v>ทับคล้อ</v>
          </cell>
          <cell r="C441">
            <v>1398.54639363</v>
          </cell>
          <cell r="D441">
            <v>0.56044037117534851</v>
          </cell>
          <cell r="E441">
            <v>783.80185995194222</v>
          </cell>
        </row>
        <row r="442">
          <cell r="A442">
            <v>6609</v>
          </cell>
          <cell r="B442" t="str">
            <v>สากเหล็ก</v>
          </cell>
          <cell r="C442">
            <v>667.25450926200006</v>
          </cell>
          <cell r="D442">
            <v>0.56044037117534851</v>
          </cell>
          <cell r="E442">
            <v>373.95636483922033</v>
          </cell>
        </row>
        <row r="443">
          <cell r="A443">
            <v>6610</v>
          </cell>
          <cell r="B443" t="str">
            <v>บึงนาราง</v>
          </cell>
          <cell r="C443">
            <v>1059.0976531900001</v>
          </cell>
          <cell r="D443">
            <v>0.56044037117534851</v>
          </cell>
          <cell r="E443">
            <v>593.56108186474421</v>
          </cell>
        </row>
        <row r="444">
          <cell r="A444">
            <v>6611</v>
          </cell>
          <cell r="B444" t="str">
            <v>ดงเจริญ</v>
          </cell>
          <cell r="C444">
            <v>2728.2616989799999</v>
          </cell>
          <cell r="D444">
            <v>0.56044037117534851</v>
          </cell>
          <cell r="E444">
            <v>1529.027999239838</v>
          </cell>
        </row>
        <row r="445">
          <cell r="A445">
            <v>6701</v>
          </cell>
          <cell r="B445" t="str">
            <v>เมืองเพชรบูรณ์</v>
          </cell>
          <cell r="C445">
            <v>1002.46275214</v>
          </cell>
          <cell r="D445">
            <v>0.13232784934227276</v>
          </cell>
          <cell r="E445">
            <v>132.65374003642205</v>
          </cell>
        </row>
        <row r="446">
          <cell r="A446">
            <v>6702</v>
          </cell>
          <cell r="B446" t="str">
            <v>ชนแดน</v>
          </cell>
          <cell r="C446">
            <v>30822.431457899998</v>
          </cell>
          <cell r="D446">
            <v>0.13232784934227276</v>
          </cell>
          <cell r="E446">
            <v>4078.6660663235198</v>
          </cell>
        </row>
        <row r="447">
          <cell r="A447">
            <v>6705</v>
          </cell>
          <cell r="B447" t="str">
            <v>วิเชียรบุรี</v>
          </cell>
          <cell r="C447">
            <v>116542.3558907</v>
          </cell>
          <cell r="D447">
            <v>0.13232784934227276</v>
          </cell>
          <cell r="E447">
            <v>15421.799312298084</v>
          </cell>
        </row>
        <row r="448">
          <cell r="A448">
            <v>6706</v>
          </cell>
          <cell r="B448" t="str">
            <v>ศรีเทพ</v>
          </cell>
          <cell r="C448">
            <v>21207.177988799998</v>
          </cell>
          <cell r="D448">
            <v>0.13232784934227276</v>
          </cell>
          <cell r="E448">
            <v>2806.3002538766891</v>
          </cell>
        </row>
        <row r="449">
          <cell r="A449">
            <v>6707</v>
          </cell>
          <cell r="B449" t="str">
            <v>หนองไผ่</v>
          </cell>
          <cell r="C449">
            <v>53364.698505300003</v>
          </cell>
          <cell r="D449">
            <v>0.13232784934227276</v>
          </cell>
          <cell r="E449">
            <v>7061.6357840051469</v>
          </cell>
        </row>
        <row r="450">
          <cell r="A450">
            <v>6708</v>
          </cell>
          <cell r="B450" t="str">
            <v>บึงสามพัน</v>
          </cell>
          <cell r="C450">
            <v>103099.31035649999</v>
          </cell>
          <cell r="D450">
            <v>0.13232784934227276</v>
          </cell>
          <cell r="E450">
            <v>13642.910008147153</v>
          </cell>
        </row>
        <row r="451">
          <cell r="A451">
            <v>6710</v>
          </cell>
          <cell r="B451" t="str">
            <v>วังโป่ง</v>
          </cell>
          <cell r="C451">
            <v>1028.0136493499999</v>
          </cell>
          <cell r="D451">
            <v>0.13232784934227276</v>
          </cell>
          <cell r="E451">
            <v>136.03483531298681</v>
          </cell>
        </row>
        <row r="452">
          <cell r="A452">
            <v>7001</v>
          </cell>
          <cell r="B452" t="str">
            <v>เมืองราชบุรี</v>
          </cell>
          <cell r="C452">
            <v>2483.7826617400001</v>
          </cell>
          <cell r="D452">
            <v>0.13053363863015319</v>
          </cell>
          <cell r="E452">
            <v>324.21718840340918</v>
          </cell>
        </row>
        <row r="453">
          <cell r="A453">
            <v>7002</v>
          </cell>
          <cell r="B453" t="str">
            <v>จอมบึง</v>
          </cell>
          <cell r="C453">
            <v>13993.5265196</v>
          </cell>
          <cell r="D453">
            <v>0.13053363863015319</v>
          </cell>
          <cell r="E453">
            <v>1826.6259338709317</v>
          </cell>
        </row>
        <row r="454">
          <cell r="A454">
            <v>7003</v>
          </cell>
          <cell r="B454" t="str">
            <v>สวนผึ้ง</v>
          </cell>
          <cell r="C454">
            <v>7529.8418946299998</v>
          </cell>
          <cell r="D454">
            <v>0.13053363863015319</v>
          </cell>
          <cell r="E454">
            <v>982.89766081582036</v>
          </cell>
        </row>
        <row r="455">
          <cell r="A455">
            <v>7005</v>
          </cell>
          <cell r="B455" t="str">
            <v>บ้านโป่ง</v>
          </cell>
          <cell r="C455">
            <v>789.83795105599995</v>
          </cell>
          <cell r="D455">
            <v>0.13053363863015319</v>
          </cell>
          <cell r="E455">
            <v>103.10042167952452</v>
          </cell>
        </row>
        <row r="456">
          <cell r="A456">
            <v>7007</v>
          </cell>
          <cell r="B456" t="str">
            <v>โพธาราม</v>
          </cell>
          <cell r="C456">
            <v>419.96825865300002</v>
          </cell>
          <cell r="D456">
            <v>0.13053363863015319</v>
          </cell>
          <cell r="E456">
            <v>54.819984911145411</v>
          </cell>
        </row>
        <row r="457">
          <cell r="A457">
            <v>7008</v>
          </cell>
          <cell r="B457" t="str">
            <v>ปากท่อ</v>
          </cell>
          <cell r="C457">
            <v>1615.6250055800001</v>
          </cell>
          <cell r="D457">
            <v>0.13053363863015319</v>
          </cell>
          <cell r="E457">
            <v>210.89341064021897</v>
          </cell>
        </row>
        <row r="458">
          <cell r="A458">
            <v>7010</v>
          </cell>
          <cell r="B458" t="str">
            <v>บ้านคา</v>
          </cell>
          <cell r="C458">
            <v>133.64677382799999</v>
          </cell>
          <cell r="D458">
            <v>0.13053363863015319</v>
          </cell>
          <cell r="E458">
            <v>17.445399678949965</v>
          </cell>
        </row>
        <row r="459">
          <cell r="A459">
            <v>7101</v>
          </cell>
          <cell r="B459" t="str">
            <v>เมืองกาญจนบุรี</v>
          </cell>
          <cell r="C459">
            <v>34668.161485899996</v>
          </cell>
          <cell r="D459">
            <v>0.18184557593675718</v>
          </cell>
          <cell r="E459">
            <v>6304.2517920719883</v>
          </cell>
        </row>
        <row r="460">
          <cell r="A460">
            <v>7102</v>
          </cell>
          <cell r="B460" t="str">
            <v>ไทรโยค</v>
          </cell>
          <cell r="C460">
            <v>50154.320378700002</v>
          </cell>
          <cell r="D460">
            <v>0.18184557593675718</v>
          </cell>
          <cell r="E460">
            <v>9120.3412749813397</v>
          </cell>
        </row>
        <row r="461">
          <cell r="A461">
            <v>7103</v>
          </cell>
          <cell r="B461" t="str">
            <v>บ่อพลอย</v>
          </cell>
          <cell r="C461">
            <v>26528.110962499999</v>
          </cell>
          <cell r="D461">
            <v>0.18184557593675718</v>
          </cell>
          <cell r="E461">
            <v>4824.0196164900144</v>
          </cell>
        </row>
        <row r="462">
          <cell r="A462">
            <v>7105</v>
          </cell>
          <cell r="B462" t="str">
            <v>ท่ามะกา</v>
          </cell>
          <cell r="C462">
            <v>367.91324876499999</v>
          </cell>
          <cell r="D462">
            <v>0.18184557593675718</v>
          </cell>
          <cell r="E462">
            <v>66.903396616434847</v>
          </cell>
        </row>
        <row r="463">
          <cell r="A463">
            <v>7106</v>
          </cell>
          <cell r="B463" t="str">
            <v>ท่าม่วง</v>
          </cell>
          <cell r="C463">
            <v>9413.7726725600005</v>
          </cell>
          <cell r="D463">
            <v>0.18184557593675718</v>
          </cell>
          <cell r="E463">
            <v>1711.8529133793791</v>
          </cell>
        </row>
        <row r="464">
          <cell r="A464">
            <v>7107</v>
          </cell>
          <cell r="B464" t="str">
            <v>ทองผาภูมิ</v>
          </cell>
          <cell r="C464">
            <v>16512.235155300001</v>
          </cell>
          <cell r="D464">
            <v>0.18184557593675718</v>
          </cell>
          <cell r="E464">
            <v>3002.6769118186976</v>
          </cell>
        </row>
        <row r="465">
          <cell r="A465">
            <v>7108</v>
          </cell>
          <cell r="B465" t="str">
            <v>สังขละบุรี</v>
          </cell>
          <cell r="C465">
            <v>10120.820297099999</v>
          </cell>
          <cell r="D465">
            <v>0.18184557593675718</v>
          </cell>
          <cell r="E465">
            <v>1840.4263958785714</v>
          </cell>
        </row>
        <row r="466">
          <cell r="A466">
            <v>7109</v>
          </cell>
          <cell r="B466" t="str">
            <v>พนมทวน</v>
          </cell>
          <cell r="C466">
            <v>32078.245169099999</v>
          </cell>
          <cell r="D466">
            <v>0.18184557593675718</v>
          </cell>
          <cell r="E466">
            <v>5833.2869678154884</v>
          </cell>
        </row>
        <row r="467">
          <cell r="A467">
            <v>7110</v>
          </cell>
          <cell r="B467" t="str">
            <v>เลาขวัญ</v>
          </cell>
          <cell r="C467">
            <v>113076.13896</v>
          </cell>
          <cell r="D467">
            <v>0.18184557593675718</v>
          </cell>
          <cell r="E467">
            <v>20562.395613885987</v>
          </cell>
        </row>
        <row r="468">
          <cell r="A468">
            <v>7111</v>
          </cell>
          <cell r="B468" t="str">
            <v>ด่านมะขามเตี้ย</v>
          </cell>
          <cell r="C468">
            <v>24105.932920300002</v>
          </cell>
          <cell r="D468">
            <v>0.18184557593675718</v>
          </cell>
          <cell r="E468">
            <v>4383.5572553847887</v>
          </cell>
        </row>
        <row r="469">
          <cell r="A469">
            <v>7112</v>
          </cell>
          <cell r="B469" t="str">
            <v>หนองปรือ</v>
          </cell>
          <cell r="C469">
            <v>6491.61574681</v>
          </cell>
          <cell r="D469">
            <v>0.18184557593675718</v>
          </cell>
          <cell r="E469">
            <v>1180.4716042387865</v>
          </cell>
        </row>
        <row r="470">
          <cell r="A470">
            <v>7113</v>
          </cell>
          <cell r="B470" t="str">
            <v>ห้วยกระเจา</v>
          </cell>
          <cell r="C470">
            <v>29309.5734113</v>
          </cell>
          <cell r="D470">
            <v>0.18184557593675718</v>
          </cell>
          <cell r="E470">
            <v>5329.8162574385133</v>
          </cell>
        </row>
        <row r="471">
          <cell r="A471">
            <v>7202</v>
          </cell>
          <cell r="B471" t="str">
            <v>เดิมบางนางบวช</v>
          </cell>
          <cell r="C471">
            <v>2636.28697306</v>
          </cell>
          <cell r="D471">
            <v>1.138734746825339</v>
          </cell>
          <cell r="E471">
            <v>3002.0315788264184</v>
          </cell>
        </row>
        <row r="472">
          <cell r="A472">
            <v>7203</v>
          </cell>
          <cell r="B472" t="str">
            <v>ด่านช้าง</v>
          </cell>
          <cell r="C472">
            <v>2557.7757836199999</v>
          </cell>
          <cell r="D472">
            <v>1.138734746825339</v>
          </cell>
          <cell r="E472">
            <v>2912.6281593965036</v>
          </cell>
        </row>
        <row r="473">
          <cell r="A473">
            <v>7206</v>
          </cell>
          <cell r="B473" t="str">
            <v>ดอนเจดีย์</v>
          </cell>
          <cell r="C473">
            <v>341.83254687499999</v>
          </cell>
          <cell r="D473">
            <v>1.138734746825339</v>
          </cell>
          <cell r="E473">
            <v>389.25659872236395</v>
          </cell>
        </row>
        <row r="474">
          <cell r="A474">
            <v>7209</v>
          </cell>
          <cell r="B474" t="str">
            <v>อู่ทอง</v>
          </cell>
          <cell r="C474">
            <v>849.48573351300001</v>
          </cell>
          <cell r="D474">
            <v>1.138734746825339</v>
          </cell>
          <cell r="E474">
            <v>967.33892168366344</v>
          </cell>
        </row>
        <row r="475">
          <cell r="A475">
            <v>7210</v>
          </cell>
          <cell r="B475" t="str">
            <v>หนองหญ้าไซ</v>
          </cell>
          <cell r="C475">
            <v>7.6793488522500004</v>
          </cell>
          <cell r="D475">
            <v>1.138734746825339</v>
          </cell>
          <cell r="E475">
            <v>8.7447413710503614</v>
          </cell>
        </row>
        <row r="476">
          <cell r="A476">
            <v>7603</v>
          </cell>
          <cell r="B476" t="str">
            <v>หนองหญ้าปล้อง</v>
          </cell>
          <cell r="C476">
            <v>1412.4999572199999</v>
          </cell>
          <cell r="D476">
            <v>7.7876108553302598E-2</v>
          </cell>
          <cell r="E476">
            <v>109.99999999999999</v>
          </cell>
        </row>
        <row r="477">
          <cell r="E477">
            <v>1704530.0000000019</v>
          </cell>
        </row>
      </sheetData>
      <sheetData sheetId="10">
        <row r="3">
          <cell r="D3">
            <v>4</v>
          </cell>
        </row>
        <row r="4">
          <cell r="D4">
            <v>2</v>
          </cell>
        </row>
        <row r="5">
          <cell r="D5">
            <v>3</v>
          </cell>
        </row>
        <row r="6">
          <cell r="D6">
            <v>3</v>
          </cell>
        </row>
        <row r="7">
          <cell r="D7">
            <v>6</v>
          </cell>
        </row>
      </sheetData>
      <sheetData sheetId="11"/>
      <sheetData sheetId="12"/>
      <sheetData sheetId="13"/>
      <sheetData sheetId="14">
        <row r="3">
          <cell r="B3">
            <v>13</v>
          </cell>
        </row>
        <row r="4">
          <cell r="B4">
            <v>13</v>
          </cell>
        </row>
        <row r="5">
          <cell r="B5">
            <v>12</v>
          </cell>
        </row>
        <row r="6">
          <cell r="B6">
            <v>18</v>
          </cell>
        </row>
        <row r="7">
          <cell r="B7">
            <v>22</v>
          </cell>
        </row>
        <row r="8">
          <cell r="B8">
            <v>46</v>
          </cell>
        </row>
      </sheetData>
      <sheetData sheetId="15">
        <row r="1">
          <cell r="A1" t="str">
            <v>Admin_code</v>
          </cell>
          <cell r="B1" t="str">
            <v>P_Name_T</v>
          </cell>
          <cell r="C1" t="str">
            <v>A_Name_T</v>
          </cell>
          <cell r="D1" t="str">
            <v>Area</v>
          </cell>
          <cell r="E1" t="str">
            <v>rain(mm)</v>
          </cell>
          <cell r="F1" t="str">
            <v>rainfall(MCM)</v>
          </cell>
        </row>
        <row r="2">
          <cell r="A2">
            <v>1001</v>
          </cell>
          <cell r="B2" t="str">
            <v>กรุงเทพมหานคร</v>
          </cell>
          <cell r="C2" t="str">
            <v>พระนคร</v>
          </cell>
          <cell r="D2">
            <v>5443836.1133000003</v>
          </cell>
          <cell r="E2">
            <v>7.6</v>
          </cell>
          <cell r="F2">
            <v>8.2746308922160006E-3</v>
          </cell>
        </row>
        <row r="3">
          <cell r="A3">
            <v>1002</v>
          </cell>
          <cell r="B3" t="str">
            <v>กรุงเทพมหานคร</v>
          </cell>
          <cell r="C3" t="str">
            <v>ดุสิต</v>
          </cell>
          <cell r="D3">
            <v>11268651.2182</v>
          </cell>
          <cell r="E3">
            <v>7.6</v>
          </cell>
          <cell r="F3">
            <v>1.7128349851664001E-2</v>
          </cell>
        </row>
        <row r="4">
          <cell r="A4">
            <v>1003</v>
          </cell>
          <cell r="B4" t="str">
            <v>กรุงเทพมหานคร</v>
          </cell>
          <cell r="C4" t="str">
            <v>หนองจอก</v>
          </cell>
          <cell r="D4">
            <v>235122806.243</v>
          </cell>
          <cell r="E4">
            <v>7.6</v>
          </cell>
          <cell r="F4">
            <v>0.35738666548936004</v>
          </cell>
        </row>
        <row r="5">
          <cell r="A5">
            <v>1004</v>
          </cell>
          <cell r="B5" t="str">
            <v>กรุงเทพมหานคร</v>
          </cell>
          <cell r="C5" t="str">
            <v>บางรัก</v>
          </cell>
          <cell r="D5">
            <v>4025013.7998100002</v>
          </cell>
          <cell r="E5">
            <v>7.6</v>
          </cell>
          <cell r="F5">
            <v>6.1180209757112003E-3</v>
          </cell>
        </row>
        <row r="6">
          <cell r="A6">
            <v>1005</v>
          </cell>
          <cell r="B6" t="str">
            <v>กรุงเทพมหานคร</v>
          </cell>
          <cell r="C6" t="str">
            <v>บางเขน</v>
          </cell>
          <cell r="D6">
            <v>40793292.378399998</v>
          </cell>
          <cell r="E6">
            <v>7.6</v>
          </cell>
          <cell r="F6">
            <v>6.2005804415167995E-2</v>
          </cell>
        </row>
        <row r="7">
          <cell r="A7">
            <v>1006</v>
          </cell>
          <cell r="B7" t="str">
            <v>กรุงเทพมหานคร</v>
          </cell>
          <cell r="C7" t="str">
            <v>บางกะปิ</v>
          </cell>
          <cell r="D7">
            <v>27583068.278299998</v>
          </cell>
          <cell r="E7">
            <v>7.6</v>
          </cell>
          <cell r="F7">
            <v>4.1926263783015998E-2</v>
          </cell>
        </row>
        <row r="8">
          <cell r="A8">
            <v>1007</v>
          </cell>
          <cell r="B8" t="str">
            <v>กรุงเทพมหานคร</v>
          </cell>
          <cell r="C8" t="str">
            <v>ปทุมวัน</v>
          </cell>
          <cell r="D8">
            <v>8037244.5167399999</v>
          </cell>
          <cell r="E8">
            <v>7.6</v>
          </cell>
          <cell r="F8">
            <v>1.22166116654448E-2</v>
          </cell>
        </row>
        <row r="9">
          <cell r="A9">
            <v>1008</v>
          </cell>
          <cell r="B9" t="str">
            <v>กรุงเทพมหานคร</v>
          </cell>
          <cell r="C9" t="str">
            <v>ป้อมปราบศัตรูพ่าย</v>
          </cell>
          <cell r="D9">
            <v>2493066.1559000001</v>
          </cell>
          <cell r="E9">
            <v>7.6</v>
          </cell>
          <cell r="F9">
            <v>3.7894605569680001E-3</v>
          </cell>
        </row>
        <row r="10">
          <cell r="A10">
            <v>1009</v>
          </cell>
          <cell r="B10" t="str">
            <v>กรุงเทพมหานคร</v>
          </cell>
          <cell r="C10" t="str">
            <v>พระโขนง</v>
          </cell>
          <cell r="D10">
            <v>13440570.8478</v>
          </cell>
          <cell r="E10">
            <v>7.6</v>
          </cell>
          <cell r="F10">
            <v>2.0429667688655999E-2</v>
          </cell>
        </row>
        <row r="11">
          <cell r="A11">
            <v>1010</v>
          </cell>
          <cell r="B11" t="str">
            <v>กรุงเทพมหานคร</v>
          </cell>
          <cell r="C11" t="str">
            <v>มีนบุรี</v>
          </cell>
          <cell r="D11">
            <v>61113589.954499997</v>
          </cell>
          <cell r="E11">
            <v>7.6</v>
          </cell>
          <cell r="F11">
            <v>9.2892656730840004E-2</v>
          </cell>
        </row>
        <row r="12">
          <cell r="A12">
            <v>1011</v>
          </cell>
          <cell r="B12" t="str">
            <v>กรุงเทพมหานคร</v>
          </cell>
          <cell r="C12" t="str">
            <v>ลาดกระบัง</v>
          </cell>
          <cell r="D12">
            <v>124822970.84900001</v>
          </cell>
          <cell r="E12">
            <v>7.6</v>
          </cell>
          <cell r="F12">
            <v>0.18973091569048003</v>
          </cell>
        </row>
        <row r="13">
          <cell r="A13">
            <v>1012</v>
          </cell>
          <cell r="B13" t="str">
            <v>กรุงเทพมหานคร</v>
          </cell>
          <cell r="C13" t="str">
            <v>ยานนาวา</v>
          </cell>
          <cell r="D13">
            <v>12596489.116599999</v>
          </cell>
          <cell r="E13">
            <v>7.6</v>
          </cell>
          <cell r="F13">
            <v>1.9146663457232E-2</v>
          </cell>
        </row>
        <row r="14">
          <cell r="A14">
            <v>1013</v>
          </cell>
          <cell r="B14" t="str">
            <v>กรุงเทพมหานคร</v>
          </cell>
          <cell r="C14" t="str">
            <v>สัมพันธวงศ์</v>
          </cell>
          <cell r="D14">
            <v>1422328.0108099999</v>
          </cell>
          <cell r="E14">
            <v>7.6</v>
          </cell>
          <cell r="F14">
            <v>2.1619385764312E-3</v>
          </cell>
        </row>
        <row r="15">
          <cell r="A15">
            <v>1014</v>
          </cell>
          <cell r="B15" t="str">
            <v>กรุงเทพมหานคร</v>
          </cell>
          <cell r="C15" t="str">
            <v>พญาไท</v>
          </cell>
          <cell r="D15">
            <v>9087536.2415999994</v>
          </cell>
          <cell r="E15">
            <v>7.6</v>
          </cell>
          <cell r="F15">
            <v>1.3813055087231999E-2</v>
          </cell>
        </row>
        <row r="16">
          <cell r="A16">
            <v>1015</v>
          </cell>
          <cell r="B16" t="str">
            <v>กรุงเทพมหานคร</v>
          </cell>
          <cell r="C16" t="str">
            <v>ธนบุรี</v>
          </cell>
          <cell r="D16">
            <v>8508651.2135300003</v>
          </cell>
          <cell r="E16">
            <v>7.6</v>
          </cell>
          <cell r="F16">
            <v>1.2933149844565599E-2</v>
          </cell>
        </row>
        <row r="17">
          <cell r="A17">
            <v>1016</v>
          </cell>
          <cell r="B17" t="str">
            <v>กรุงเทพมหานคร</v>
          </cell>
          <cell r="C17" t="str">
            <v>บางกอกใหญ่</v>
          </cell>
          <cell r="D17">
            <v>6230928.7808400001</v>
          </cell>
          <cell r="E17">
            <v>7.6</v>
          </cell>
          <cell r="F17">
            <v>9.4710117468767997E-3</v>
          </cell>
        </row>
        <row r="18">
          <cell r="A18">
            <v>1017</v>
          </cell>
          <cell r="B18" t="str">
            <v>กรุงเทพมหานคร</v>
          </cell>
          <cell r="C18" t="str">
            <v>ห้วยขวาง</v>
          </cell>
          <cell r="D18">
            <v>16377042.2466</v>
          </cell>
          <cell r="E18">
            <v>7.6</v>
          </cell>
          <cell r="F18">
            <v>2.4893104214832002E-2</v>
          </cell>
        </row>
        <row r="19">
          <cell r="A19">
            <v>1018</v>
          </cell>
          <cell r="B19" t="str">
            <v>กรุงเทพมหานคร</v>
          </cell>
          <cell r="C19" t="str">
            <v>คลองสาน</v>
          </cell>
          <cell r="D19">
            <v>5924678.9670000002</v>
          </cell>
          <cell r="E19">
            <v>7.6</v>
          </cell>
          <cell r="F19">
            <v>9.0055120298400005E-3</v>
          </cell>
        </row>
        <row r="20">
          <cell r="A20">
            <v>1019</v>
          </cell>
          <cell r="B20" t="str">
            <v>กรุงเทพมหานคร</v>
          </cell>
          <cell r="C20" t="str">
            <v>ตลิ่งชัน</v>
          </cell>
          <cell r="D20">
            <v>35875743.7029</v>
          </cell>
          <cell r="E20">
            <v>7.6</v>
          </cell>
          <cell r="F20">
            <v>5.4531130428407994E-2</v>
          </cell>
        </row>
        <row r="21">
          <cell r="A21">
            <v>1020</v>
          </cell>
          <cell r="B21" t="str">
            <v>กรุงเทพมหานคร</v>
          </cell>
          <cell r="C21" t="str">
            <v>บางกอกน้อย</v>
          </cell>
          <cell r="D21">
            <v>12300246.8617</v>
          </cell>
          <cell r="E21">
            <v>7.6</v>
          </cell>
          <cell r="F21">
            <v>1.8696375229784002E-2</v>
          </cell>
        </row>
        <row r="22">
          <cell r="A22">
            <v>1021</v>
          </cell>
          <cell r="B22" t="str">
            <v>กรุงเทพมหานคร</v>
          </cell>
          <cell r="C22" t="str">
            <v>บางขุนเทียน</v>
          </cell>
          <cell r="D22">
            <v>118405903.869</v>
          </cell>
          <cell r="E22">
            <v>7.6</v>
          </cell>
          <cell r="F22">
            <v>0.17997697388087999</v>
          </cell>
        </row>
        <row r="23">
          <cell r="A23">
            <v>1022</v>
          </cell>
          <cell r="B23" t="str">
            <v>กรุงเทพมหานคร</v>
          </cell>
          <cell r="C23" t="str">
            <v>ภาษีเจริญ</v>
          </cell>
          <cell r="D23">
            <v>18986283.7086</v>
          </cell>
          <cell r="E23">
            <v>7.6</v>
          </cell>
          <cell r="F23">
            <v>2.8859151237071997E-2</v>
          </cell>
        </row>
        <row r="24">
          <cell r="A24">
            <v>1023</v>
          </cell>
          <cell r="B24" t="str">
            <v>กรุงเทพมหานคร</v>
          </cell>
          <cell r="C24" t="str">
            <v>หนองแขม</v>
          </cell>
          <cell r="D24">
            <v>34422307.575599998</v>
          </cell>
          <cell r="E24">
            <v>7.6</v>
          </cell>
          <cell r="F24">
            <v>5.2321907514911996E-2</v>
          </cell>
        </row>
        <row r="25">
          <cell r="A25">
            <v>1024</v>
          </cell>
          <cell r="B25" t="str">
            <v>กรุงเทพมหานคร</v>
          </cell>
          <cell r="C25" t="str">
            <v>ราษฎร์บูรณะ</v>
          </cell>
          <cell r="D25">
            <v>12535164.418099999</v>
          </cell>
          <cell r="E25">
            <v>7.6</v>
          </cell>
          <cell r="F25">
            <v>1.9053449915512E-2</v>
          </cell>
        </row>
        <row r="26">
          <cell r="A26">
            <v>1025</v>
          </cell>
          <cell r="B26" t="str">
            <v>กรุงเทพมหานคร</v>
          </cell>
          <cell r="C26" t="str">
            <v>บางพลัด</v>
          </cell>
          <cell r="D26">
            <v>11922872.366800001</v>
          </cell>
          <cell r="E26">
            <v>7.6</v>
          </cell>
          <cell r="F26">
            <v>1.8122765997536001E-2</v>
          </cell>
        </row>
        <row r="27">
          <cell r="A27">
            <v>1026</v>
          </cell>
          <cell r="B27" t="str">
            <v>กรุงเทพมหานคร</v>
          </cell>
          <cell r="C27" t="str">
            <v>ดินแดง</v>
          </cell>
          <cell r="D27">
            <v>8531218.9658499993</v>
          </cell>
          <cell r="E27">
            <v>7.6</v>
          </cell>
          <cell r="F27">
            <v>1.2967452828092E-2</v>
          </cell>
        </row>
        <row r="28">
          <cell r="A28">
            <v>1027</v>
          </cell>
          <cell r="B28" t="str">
            <v>กรุงเทพมหานคร</v>
          </cell>
          <cell r="C28" t="str">
            <v>บึงกุ่ม</v>
          </cell>
          <cell r="D28">
            <v>23417007.782600001</v>
          </cell>
          <cell r="E28">
            <v>7.6</v>
          </cell>
          <cell r="F28">
            <v>3.5593851829551999E-2</v>
          </cell>
        </row>
        <row r="29">
          <cell r="A29">
            <v>1028</v>
          </cell>
          <cell r="B29" t="str">
            <v>กรุงเทพมหานคร</v>
          </cell>
          <cell r="C29" t="str">
            <v>สาทร</v>
          </cell>
          <cell r="D29">
            <v>7435625.6960899998</v>
          </cell>
          <cell r="E29">
            <v>7.6</v>
          </cell>
          <cell r="F29">
            <v>1.1302151058056801E-2</v>
          </cell>
        </row>
        <row r="30">
          <cell r="A30">
            <v>1029</v>
          </cell>
          <cell r="B30" t="str">
            <v>กรุงเทพมหานคร</v>
          </cell>
          <cell r="C30" t="str">
            <v>บางซื่อ</v>
          </cell>
          <cell r="D30">
            <v>13184389.173800001</v>
          </cell>
          <cell r="E30">
            <v>7.6</v>
          </cell>
          <cell r="F30">
            <v>2.0040271544176001E-2</v>
          </cell>
        </row>
        <row r="31">
          <cell r="A31">
            <v>1030</v>
          </cell>
          <cell r="B31" t="str">
            <v>กรุงเทพมหานคร</v>
          </cell>
          <cell r="C31" t="str">
            <v>จตุจักร</v>
          </cell>
          <cell r="D31">
            <v>32511904.049800001</v>
          </cell>
          <cell r="E31">
            <v>7.6</v>
          </cell>
          <cell r="F31">
            <v>4.9418094155696007E-2</v>
          </cell>
        </row>
        <row r="32">
          <cell r="A32">
            <v>1031</v>
          </cell>
          <cell r="B32" t="str">
            <v>กรุงเทพมหานคร</v>
          </cell>
          <cell r="C32" t="str">
            <v>บางคอแหลม</v>
          </cell>
          <cell r="D32">
            <v>8277562.8076900002</v>
          </cell>
          <cell r="E32">
            <v>7.6</v>
          </cell>
          <cell r="F32">
            <v>1.25818954676888E-2</v>
          </cell>
        </row>
        <row r="33">
          <cell r="A33">
            <v>1032</v>
          </cell>
          <cell r="B33" t="str">
            <v>กรุงเทพมหานคร</v>
          </cell>
          <cell r="C33" t="str">
            <v>ประเวศ</v>
          </cell>
          <cell r="D33">
            <v>53839015.580399998</v>
          </cell>
          <cell r="E33">
            <v>7.6</v>
          </cell>
          <cell r="F33">
            <v>8.1835303682207997E-2</v>
          </cell>
        </row>
        <row r="34">
          <cell r="A34">
            <v>1033</v>
          </cell>
          <cell r="B34" t="str">
            <v>กรุงเทพมหานคร</v>
          </cell>
          <cell r="C34" t="str">
            <v>คลองเตย</v>
          </cell>
          <cell r="D34">
            <v>13256700.2872</v>
          </cell>
          <cell r="E34">
            <v>7.6</v>
          </cell>
          <cell r="F34">
            <v>2.0150184436544E-2</v>
          </cell>
        </row>
        <row r="35">
          <cell r="A35">
            <v>1034</v>
          </cell>
          <cell r="B35" t="str">
            <v>กรุงเทพมหานคร</v>
          </cell>
          <cell r="C35" t="str">
            <v>สวนหลวง</v>
          </cell>
          <cell r="D35">
            <v>24165145.668200001</v>
          </cell>
          <cell r="E35">
            <v>7.6</v>
          </cell>
          <cell r="F35">
            <v>3.6731021415663999E-2</v>
          </cell>
        </row>
        <row r="36">
          <cell r="A36">
            <v>1035</v>
          </cell>
          <cell r="B36" t="str">
            <v>กรุงเทพมหานคร</v>
          </cell>
          <cell r="C36" t="str">
            <v>จอมทอง</v>
          </cell>
          <cell r="D36">
            <v>22774699.808499999</v>
          </cell>
          <cell r="E36">
            <v>7.6</v>
          </cell>
          <cell r="F36">
            <v>3.461754370892E-2</v>
          </cell>
        </row>
        <row r="37">
          <cell r="A37">
            <v>1036</v>
          </cell>
          <cell r="B37" t="str">
            <v>กรุงเทพมหานคร</v>
          </cell>
          <cell r="C37" t="str">
            <v>ดอนเมือง</v>
          </cell>
          <cell r="D37">
            <v>36225830.043899998</v>
          </cell>
          <cell r="E37">
            <v>7.6</v>
          </cell>
          <cell r="F37">
            <v>5.5063261666727994E-2</v>
          </cell>
        </row>
        <row r="38">
          <cell r="A38">
            <v>1037</v>
          </cell>
          <cell r="B38" t="str">
            <v>กรุงเทพมหานคร</v>
          </cell>
          <cell r="C38" t="str">
            <v>ราชเทวี</v>
          </cell>
          <cell r="D38">
            <v>7221362.0810399996</v>
          </cell>
          <cell r="E38">
            <v>7.6</v>
          </cell>
          <cell r="F38">
            <v>1.09764703631808E-2</v>
          </cell>
        </row>
        <row r="39">
          <cell r="A39">
            <v>1038</v>
          </cell>
          <cell r="B39" t="str">
            <v>กรุงเทพมหานคร</v>
          </cell>
          <cell r="C39" t="str">
            <v>ลาดพร้าว</v>
          </cell>
          <cell r="D39">
            <v>20895992.241</v>
          </cell>
          <cell r="E39">
            <v>7.6</v>
          </cell>
          <cell r="F39">
            <v>3.1761908206320001E-2</v>
          </cell>
        </row>
        <row r="40">
          <cell r="A40">
            <v>1039</v>
          </cell>
          <cell r="B40" t="str">
            <v>กรุงเทพมหานคร</v>
          </cell>
          <cell r="C40" t="str">
            <v>วัฒนา</v>
          </cell>
          <cell r="D40">
            <v>12910395.0085</v>
          </cell>
          <cell r="E40">
            <v>7.6</v>
          </cell>
          <cell r="F40">
            <v>1.9623800412920001E-2</v>
          </cell>
        </row>
        <row r="41">
          <cell r="A41">
            <v>1040</v>
          </cell>
          <cell r="B41" t="str">
            <v>กรุงเทพมหานคร</v>
          </cell>
          <cell r="C41" t="str">
            <v>บางแค</v>
          </cell>
          <cell r="D41">
            <v>47855674.763899997</v>
          </cell>
          <cell r="E41">
            <v>7.6</v>
          </cell>
          <cell r="F41">
            <v>7.2740625641127987E-2</v>
          </cell>
        </row>
        <row r="42">
          <cell r="A42">
            <v>1041</v>
          </cell>
          <cell r="B42" t="str">
            <v>กรุงเทพมหานคร</v>
          </cell>
          <cell r="C42" t="str">
            <v>หลักสี่</v>
          </cell>
          <cell r="D42">
            <v>22952764.722199999</v>
          </cell>
          <cell r="E42">
            <v>7.6</v>
          </cell>
          <cell r="F42">
            <v>3.4888202377743996E-2</v>
          </cell>
        </row>
        <row r="43">
          <cell r="A43">
            <v>1042</v>
          </cell>
          <cell r="B43" t="str">
            <v>กรุงเทพมหานคร</v>
          </cell>
          <cell r="C43" t="str">
            <v>สายไหม</v>
          </cell>
          <cell r="D43">
            <v>43054878.100500003</v>
          </cell>
          <cell r="E43">
            <v>7.6</v>
          </cell>
          <cell r="F43">
            <v>6.5443414712759995E-2</v>
          </cell>
        </row>
        <row r="44">
          <cell r="A44">
            <v>1043</v>
          </cell>
          <cell r="B44" t="str">
            <v>กรุงเทพมหานคร</v>
          </cell>
          <cell r="C44" t="str">
            <v>คันนายาว</v>
          </cell>
          <cell r="D44">
            <v>25580265.5392</v>
          </cell>
          <cell r="E44">
            <v>7.6</v>
          </cell>
          <cell r="F44">
            <v>3.8882003619584E-2</v>
          </cell>
        </row>
        <row r="45">
          <cell r="A45">
            <v>1044</v>
          </cell>
          <cell r="B45" t="str">
            <v>กรุงเทพมหานคร</v>
          </cell>
          <cell r="C45" t="str">
            <v>สะพานสูง</v>
          </cell>
          <cell r="D45">
            <v>27902394.039700001</v>
          </cell>
          <cell r="E45">
            <v>7.6</v>
          </cell>
          <cell r="F45">
            <v>4.2411638940344006E-2</v>
          </cell>
        </row>
        <row r="46">
          <cell r="A46">
            <v>1045</v>
          </cell>
          <cell r="B46" t="str">
            <v>กรุงเทพมหานคร</v>
          </cell>
          <cell r="C46" t="str">
            <v>วังทองหลาง</v>
          </cell>
          <cell r="D46">
            <v>17489255.666000001</v>
          </cell>
          <cell r="E46">
            <v>7.6</v>
          </cell>
          <cell r="F46">
            <v>2.6583668612320002E-2</v>
          </cell>
        </row>
        <row r="47">
          <cell r="A47">
            <v>1046</v>
          </cell>
          <cell r="B47" t="str">
            <v>กรุงเทพมหานคร</v>
          </cell>
          <cell r="C47" t="str">
            <v>คลองสามวา</v>
          </cell>
          <cell r="D47">
            <v>113968993.351</v>
          </cell>
          <cell r="E47">
            <v>7.6</v>
          </cell>
          <cell r="F47">
            <v>0.17323286989351999</v>
          </cell>
        </row>
        <row r="48">
          <cell r="A48">
            <v>1047</v>
          </cell>
          <cell r="B48" t="str">
            <v>กรุงเทพมหานคร</v>
          </cell>
          <cell r="C48" t="str">
            <v>บางนา</v>
          </cell>
          <cell r="D48">
            <v>16568425.616</v>
          </cell>
          <cell r="E48">
            <v>7.6</v>
          </cell>
          <cell r="F48">
            <v>2.5184006936319999E-2</v>
          </cell>
        </row>
        <row r="49">
          <cell r="A49">
            <v>1048</v>
          </cell>
          <cell r="B49" t="str">
            <v>กรุงเทพมหานคร</v>
          </cell>
          <cell r="C49" t="str">
            <v>ทวีวัฒนา</v>
          </cell>
          <cell r="D49">
            <v>53721026.470700003</v>
          </cell>
          <cell r="E49">
            <v>7.6</v>
          </cell>
          <cell r="F49">
            <v>8.1655960235464009E-2</v>
          </cell>
        </row>
        <row r="50">
          <cell r="A50">
            <v>1049</v>
          </cell>
          <cell r="B50" t="str">
            <v>กรุงเทพมหานคร</v>
          </cell>
          <cell r="C50" t="str">
            <v>ทุ่งครุ</v>
          </cell>
          <cell r="D50">
            <v>33251357.591400001</v>
          </cell>
          <cell r="E50">
            <v>7.6</v>
          </cell>
          <cell r="F50">
            <v>5.0542063538928005E-2</v>
          </cell>
        </row>
        <row r="51">
          <cell r="A51">
            <v>1050</v>
          </cell>
          <cell r="B51" t="str">
            <v>กรุงเทพมหานคร</v>
          </cell>
          <cell r="C51" t="str">
            <v>บางบอน</v>
          </cell>
          <cell r="D51">
            <v>29034028.7555</v>
          </cell>
          <cell r="E51">
            <v>7.6</v>
          </cell>
          <cell r="F51">
            <v>4.413172370836E-2</v>
          </cell>
        </row>
        <row r="52">
          <cell r="A52">
            <v>1101</v>
          </cell>
          <cell r="B52" t="str">
            <v>จังหวัดสมุทรปราการ</v>
          </cell>
          <cell r="C52" t="str">
            <v>เมืองสมุทรปราการ</v>
          </cell>
          <cell r="D52">
            <v>180246395.36399999</v>
          </cell>
          <cell r="E52">
            <v>7.6</v>
          </cell>
          <cell r="F52">
            <v>0.27397452095327995</v>
          </cell>
        </row>
        <row r="53">
          <cell r="A53">
            <v>1102</v>
          </cell>
          <cell r="B53" t="str">
            <v>จังหวัดสมุทรปราการ</v>
          </cell>
          <cell r="C53" t="str">
            <v>บางบ่อ</v>
          </cell>
          <cell r="D53">
            <v>227750510.05500001</v>
          </cell>
          <cell r="E53">
            <v>7.6</v>
          </cell>
          <cell r="F53">
            <v>0.34618077528360003</v>
          </cell>
        </row>
        <row r="54">
          <cell r="A54">
            <v>1103</v>
          </cell>
          <cell r="B54" t="str">
            <v>จังหวัดสมุทรปราการ</v>
          </cell>
          <cell r="C54" t="str">
            <v>บางพลี</v>
          </cell>
          <cell r="D54">
            <v>212898531.796</v>
          </cell>
          <cell r="E54">
            <v>7.6</v>
          </cell>
          <cell r="F54">
            <v>0.32360576832992</v>
          </cell>
        </row>
        <row r="55">
          <cell r="A55">
            <v>1104</v>
          </cell>
          <cell r="B55" t="str">
            <v>จังหวัดสมุทรปราการ</v>
          </cell>
          <cell r="C55" t="str">
            <v>พระประแดง</v>
          </cell>
          <cell r="D55">
            <v>57311189.495499998</v>
          </cell>
          <cell r="E55">
            <v>7.6</v>
          </cell>
          <cell r="F55">
            <v>8.7113008033159994E-2</v>
          </cell>
        </row>
        <row r="56">
          <cell r="A56">
            <v>1105</v>
          </cell>
          <cell r="B56" t="str">
            <v>จังหวัดสมุทรปราการ</v>
          </cell>
          <cell r="C56" t="str">
            <v>พระสมุทรเจดีย์</v>
          </cell>
          <cell r="D56">
            <v>158518704.98899999</v>
          </cell>
          <cell r="E56">
            <v>7.6</v>
          </cell>
          <cell r="F56">
            <v>0.24094843158328</v>
          </cell>
        </row>
        <row r="57">
          <cell r="A57">
            <v>1106</v>
          </cell>
          <cell r="B57" t="str">
            <v>จังหวัดสมุทรปราการ</v>
          </cell>
          <cell r="C57" t="str">
            <v>บางเสาธง</v>
          </cell>
          <cell r="D57">
            <v>118361551.755</v>
          </cell>
          <cell r="E57">
            <v>7.6</v>
          </cell>
          <cell r="F57">
            <v>0.1799095586676</v>
          </cell>
        </row>
        <row r="58">
          <cell r="A58">
            <v>1201</v>
          </cell>
          <cell r="B58" t="str">
            <v>จังหวัดนนทบุรี</v>
          </cell>
          <cell r="C58" t="str">
            <v>เมืองนนทบุรี</v>
          </cell>
          <cell r="D58">
            <v>73759018.964200005</v>
          </cell>
          <cell r="E58">
            <v>7.6</v>
          </cell>
          <cell r="F58">
            <v>0.11211370882558401</v>
          </cell>
        </row>
        <row r="59">
          <cell r="A59">
            <v>1202</v>
          </cell>
          <cell r="B59" t="str">
            <v>จังหวัดนนทบุรี</v>
          </cell>
          <cell r="C59" t="str">
            <v>บางกรวย</v>
          </cell>
          <cell r="D59">
            <v>55360646.014399998</v>
          </cell>
          <cell r="E59">
            <v>7.6</v>
          </cell>
          <cell r="F59">
            <v>8.4148181941888001E-2</v>
          </cell>
        </row>
        <row r="60">
          <cell r="A60">
            <v>1203</v>
          </cell>
          <cell r="B60" t="str">
            <v>จังหวัดนนทบุรี</v>
          </cell>
          <cell r="C60" t="str">
            <v>บางใหญ่</v>
          </cell>
          <cell r="D60">
            <v>94939640.8248</v>
          </cell>
          <cell r="E60">
            <v>7.6</v>
          </cell>
          <cell r="F60">
            <v>0.14430825405369602</v>
          </cell>
        </row>
        <row r="61">
          <cell r="A61">
            <v>1204</v>
          </cell>
          <cell r="B61" t="str">
            <v>จังหวัดนนทบุรี</v>
          </cell>
          <cell r="C61" t="str">
            <v>บางบัวทอง</v>
          </cell>
          <cell r="D61">
            <v>119321422.855</v>
          </cell>
          <cell r="E61">
            <v>7.6</v>
          </cell>
          <cell r="F61">
            <v>0.1813685627396</v>
          </cell>
        </row>
        <row r="62">
          <cell r="A62">
            <v>1205</v>
          </cell>
          <cell r="B62" t="str">
            <v>จังหวัดนนทบุรี</v>
          </cell>
          <cell r="C62" t="str">
            <v>ไทรน้อย</v>
          </cell>
          <cell r="D62">
            <v>218912692.49399999</v>
          </cell>
          <cell r="E62">
            <v>7.6</v>
          </cell>
          <cell r="F62">
            <v>0.33274729259087998</v>
          </cell>
        </row>
        <row r="63">
          <cell r="A63">
            <v>1206</v>
          </cell>
          <cell r="B63" t="str">
            <v>จังหวัดนนทบุรี</v>
          </cell>
          <cell r="C63" t="str">
            <v>ปากเกร็ด</v>
          </cell>
          <cell r="D63">
            <v>93604183.574699998</v>
          </cell>
          <cell r="E63">
            <v>7.6</v>
          </cell>
          <cell r="F63">
            <v>0.14227835903354399</v>
          </cell>
        </row>
        <row r="64">
          <cell r="A64">
            <v>1301</v>
          </cell>
          <cell r="B64" t="str">
            <v>จังหวัดปทุมธานี</v>
          </cell>
          <cell r="C64" t="str">
            <v>เมืองปทุมธานี</v>
          </cell>
          <cell r="D64">
            <v>144499095.44999999</v>
          </cell>
          <cell r="E64">
            <v>7.6</v>
          </cell>
          <cell r="F64">
            <v>0.21963862508399998</v>
          </cell>
        </row>
        <row r="65">
          <cell r="A65">
            <v>1302</v>
          </cell>
          <cell r="B65" t="str">
            <v>จังหวัดปทุมธานี</v>
          </cell>
          <cell r="C65" t="str">
            <v>คลองหลวง</v>
          </cell>
          <cell r="D65">
            <v>304908660.93699998</v>
          </cell>
          <cell r="E65">
            <v>7.6</v>
          </cell>
          <cell r="F65">
            <v>0.46346116462423997</v>
          </cell>
        </row>
        <row r="66">
          <cell r="A66">
            <v>1303</v>
          </cell>
          <cell r="B66" t="str">
            <v>จังหวัดปทุมธานี</v>
          </cell>
          <cell r="C66" t="str">
            <v>ธัญบุรี</v>
          </cell>
          <cell r="D66">
            <v>112186455.76000001</v>
          </cell>
          <cell r="E66">
            <v>7.6</v>
          </cell>
          <cell r="F66">
            <v>0.1705234127552</v>
          </cell>
        </row>
        <row r="67">
          <cell r="A67">
            <v>1304</v>
          </cell>
          <cell r="B67" t="str">
            <v>จังหวัดปทุมธานี</v>
          </cell>
          <cell r="C67" t="str">
            <v>หนองเสือ</v>
          </cell>
          <cell r="D67">
            <v>341350635.375</v>
          </cell>
          <cell r="E67">
            <v>7.6</v>
          </cell>
          <cell r="F67">
            <v>0.51885296576999995</v>
          </cell>
        </row>
        <row r="68">
          <cell r="A68">
            <v>1305</v>
          </cell>
          <cell r="B68" t="str">
            <v>จังหวัดปทุมธานี</v>
          </cell>
          <cell r="C68" t="str">
            <v>ลาดหลุมแก้ว</v>
          </cell>
          <cell r="D68">
            <v>194399398.22299999</v>
          </cell>
          <cell r="E68">
            <v>7.6</v>
          </cell>
          <cell r="F68">
            <v>0.29548708529895995</v>
          </cell>
        </row>
        <row r="69">
          <cell r="A69">
            <v>1306</v>
          </cell>
          <cell r="B69" t="str">
            <v>จังหวัดปทุมธานี</v>
          </cell>
          <cell r="C69" t="str">
            <v>ลำลูกกา</v>
          </cell>
          <cell r="D69">
            <v>303375285.134</v>
          </cell>
          <cell r="E69">
            <v>7.6</v>
          </cell>
          <cell r="F69">
            <v>0.46113043340368004</v>
          </cell>
        </row>
        <row r="70">
          <cell r="A70">
            <v>1307</v>
          </cell>
          <cell r="B70" t="str">
            <v>จังหวัดปทุมธานี</v>
          </cell>
          <cell r="C70" t="str">
            <v>สามโคก</v>
          </cell>
          <cell r="D70">
            <v>120667167.19400001</v>
          </cell>
          <cell r="E70">
            <v>7.6</v>
          </cell>
          <cell r="F70">
            <v>0.18341409413488</v>
          </cell>
        </row>
        <row r="71">
          <cell r="A71">
            <v>1401</v>
          </cell>
          <cell r="B71" t="str">
            <v>จังหวัดพระนครศรีอยุธยา</v>
          </cell>
          <cell r="C71" t="str">
            <v>พระนครศรีอยุธยา</v>
          </cell>
          <cell r="D71">
            <v>117778841.93799999</v>
          </cell>
          <cell r="E71">
            <v>7.6</v>
          </cell>
          <cell r="F71">
            <v>0.17902383974576</v>
          </cell>
        </row>
        <row r="72">
          <cell r="A72">
            <v>1402</v>
          </cell>
          <cell r="B72" t="str">
            <v>จังหวัดพระนครศรีอยุธยา</v>
          </cell>
          <cell r="C72" t="str">
            <v>ท่าเรือ</v>
          </cell>
          <cell r="D72">
            <v>108476637.90700001</v>
          </cell>
          <cell r="E72">
            <v>7.6</v>
          </cell>
          <cell r="F72">
            <v>0.16488448961864</v>
          </cell>
        </row>
        <row r="73">
          <cell r="A73">
            <v>1403</v>
          </cell>
          <cell r="B73" t="str">
            <v>จังหวัดพระนครศรีอยุธยา</v>
          </cell>
          <cell r="C73" t="str">
            <v>นครหลวง</v>
          </cell>
          <cell r="D73">
            <v>137964658.00799999</v>
          </cell>
          <cell r="E73">
            <v>7.6</v>
          </cell>
          <cell r="F73">
            <v>0.20970628017215998</v>
          </cell>
        </row>
        <row r="74">
          <cell r="A74">
            <v>1404</v>
          </cell>
          <cell r="B74" t="str">
            <v>จังหวัดพระนครศรีอยุธยา</v>
          </cell>
          <cell r="C74" t="str">
            <v>บางไทร</v>
          </cell>
          <cell r="D74">
            <v>249514591.502</v>
          </cell>
          <cell r="E74">
            <v>7.6</v>
          </cell>
          <cell r="F74">
            <v>0.37926217908304</v>
          </cell>
        </row>
        <row r="75">
          <cell r="A75">
            <v>1405</v>
          </cell>
          <cell r="B75" t="str">
            <v>จังหวัดพระนครศรีอยุธยา</v>
          </cell>
          <cell r="C75" t="str">
            <v>บางบาล</v>
          </cell>
          <cell r="D75">
            <v>136749563.95500001</v>
          </cell>
          <cell r="E75">
            <v>7.6</v>
          </cell>
          <cell r="F75">
            <v>0.20785933721160005</v>
          </cell>
        </row>
        <row r="76">
          <cell r="A76">
            <v>1406</v>
          </cell>
          <cell r="B76" t="str">
            <v>จังหวัดพระนครศรีอยุธยา</v>
          </cell>
          <cell r="C76" t="str">
            <v>บางปะอิน</v>
          </cell>
          <cell r="D76">
            <v>237138885.41499999</v>
          </cell>
          <cell r="E76">
            <v>7.6</v>
          </cell>
          <cell r="F76">
            <v>0.36045110583079998</v>
          </cell>
        </row>
        <row r="77">
          <cell r="A77">
            <v>1407</v>
          </cell>
          <cell r="B77" t="str">
            <v>จังหวัดพระนครศรีอยุธยา</v>
          </cell>
          <cell r="C77" t="str">
            <v>บางปะหัน</v>
          </cell>
          <cell r="D77">
            <v>130964443.05400001</v>
          </cell>
          <cell r="E77">
            <v>7.6</v>
          </cell>
          <cell r="F77">
            <v>0.19906595344208003</v>
          </cell>
        </row>
        <row r="78">
          <cell r="A78">
            <v>1408</v>
          </cell>
          <cell r="B78" t="str">
            <v>จังหวัดพระนครศรีอยุธยา</v>
          </cell>
          <cell r="C78" t="str">
            <v>ผักไห่</v>
          </cell>
          <cell r="D78">
            <v>174634566.28200001</v>
          </cell>
          <cell r="E78">
            <v>7.6</v>
          </cell>
          <cell r="F78">
            <v>0.26544454074863999</v>
          </cell>
        </row>
        <row r="79">
          <cell r="A79">
            <v>1409</v>
          </cell>
          <cell r="B79" t="str">
            <v>จังหวัดพระนครศรีอยุธยา</v>
          </cell>
          <cell r="C79" t="str">
            <v>ภาชี</v>
          </cell>
          <cell r="D79">
            <v>119421054.721</v>
          </cell>
          <cell r="E79">
            <v>7.6</v>
          </cell>
          <cell r="F79">
            <v>0.18152000317592001</v>
          </cell>
        </row>
        <row r="80">
          <cell r="A80">
            <v>1410</v>
          </cell>
          <cell r="B80" t="str">
            <v>จังหวัดพระนครศรีอยุธยา</v>
          </cell>
          <cell r="C80" t="str">
            <v>ลาดบัวหลวง</v>
          </cell>
          <cell r="D80">
            <v>195771509.63999999</v>
          </cell>
          <cell r="E80">
            <v>7.6</v>
          </cell>
          <cell r="F80">
            <v>0.29757269465279995</v>
          </cell>
        </row>
        <row r="81">
          <cell r="A81">
            <v>1411</v>
          </cell>
          <cell r="B81" t="str">
            <v>จังหวัดพระนครศรีอยุธยา</v>
          </cell>
          <cell r="C81" t="str">
            <v>วังน้อย</v>
          </cell>
          <cell r="D81">
            <v>234223934.678</v>
          </cell>
          <cell r="E81">
            <v>7.6</v>
          </cell>
          <cell r="F81">
            <v>0.35602038071056002</v>
          </cell>
        </row>
        <row r="82">
          <cell r="A82">
            <v>1412</v>
          </cell>
          <cell r="B82" t="str">
            <v>จังหวัดพระนครศรีอยุธยา</v>
          </cell>
          <cell r="C82" t="str">
            <v>เสนา</v>
          </cell>
          <cell r="D82">
            <v>215275365.82699999</v>
          </cell>
          <cell r="E82">
            <v>7.6</v>
          </cell>
          <cell r="F82">
            <v>0.32721855605703998</v>
          </cell>
        </row>
        <row r="83">
          <cell r="A83">
            <v>1413</v>
          </cell>
          <cell r="B83" t="str">
            <v>จังหวัดพระนครศรีอยุธยา</v>
          </cell>
          <cell r="C83" t="str">
            <v>บางซ้าย</v>
          </cell>
          <cell r="D83">
            <v>175854069.96200001</v>
          </cell>
          <cell r="E83">
            <v>7.6</v>
          </cell>
          <cell r="F83">
            <v>0.26729818634224006</v>
          </cell>
        </row>
        <row r="84">
          <cell r="A84">
            <v>1414</v>
          </cell>
          <cell r="B84" t="str">
            <v>จังหวัดพระนครศรีอยุธยา</v>
          </cell>
          <cell r="C84" t="str">
            <v>อุทัย</v>
          </cell>
          <cell r="D84">
            <v>170618535.15099999</v>
          </cell>
          <cell r="E84">
            <v>7.6</v>
          </cell>
          <cell r="F84">
            <v>0.25934017342951998</v>
          </cell>
        </row>
        <row r="85">
          <cell r="A85">
            <v>1415</v>
          </cell>
          <cell r="B85" t="str">
            <v>จังหวัดพระนครศรีอยุธยา</v>
          </cell>
          <cell r="C85" t="str">
            <v>มหาราช</v>
          </cell>
          <cell r="D85">
            <v>108797136.858</v>
          </cell>
          <cell r="E85">
            <v>7.6</v>
          </cell>
          <cell r="F85">
            <v>0.16537164802415999</v>
          </cell>
        </row>
        <row r="86">
          <cell r="A86">
            <v>1416</v>
          </cell>
          <cell r="B86" t="str">
            <v>จังหวัดพระนครศรีอยุธยา</v>
          </cell>
          <cell r="C86" t="str">
            <v>บ้านแพรก</v>
          </cell>
          <cell r="D86">
            <v>43952470.7425</v>
          </cell>
          <cell r="E86">
            <v>7.6</v>
          </cell>
          <cell r="F86">
            <v>6.6807755528599994E-2</v>
          </cell>
        </row>
        <row r="87">
          <cell r="A87">
            <v>1501</v>
          </cell>
          <cell r="B87" t="str">
            <v>จังหวัดอ่างทอง</v>
          </cell>
          <cell r="C87" t="str">
            <v>เมืองอ่างทอง</v>
          </cell>
          <cell r="D87">
            <v>113276727.448</v>
          </cell>
          <cell r="E87">
            <v>7.6</v>
          </cell>
          <cell r="F87">
            <v>0.17218062572095999</v>
          </cell>
        </row>
        <row r="88">
          <cell r="A88">
            <v>1502</v>
          </cell>
          <cell r="B88" t="str">
            <v>จังหวัดอ่างทอง</v>
          </cell>
          <cell r="C88" t="str">
            <v>ไชโย</v>
          </cell>
          <cell r="D88">
            <v>72311652.3794</v>
          </cell>
          <cell r="E88">
            <v>7.6</v>
          </cell>
          <cell r="F88">
            <v>0.109913711616688</v>
          </cell>
        </row>
        <row r="89">
          <cell r="A89">
            <v>1503</v>
          </cell>
          <cell r="B89" t="str">
            <v>จังหวัดอ่างทอง</v>
          </cell>
          <cell r="C89" t="str">
            <v>ป่าโมก</v>
          </cell>
          <cell r="D89">
            <v>79970961.929299995</v>
          </cell>
          <cell r="E89">
            <v>7.6</v>
          </cell>
          <cell r="F89">
            <v>0.121555862132536</v>
          </cell>
        </row>
        <row r="90">
          <cell r="A90">
            <v>1504</v>
          </cell>
          <cell r="B90" t="str">
            <v>จังหวัดอ่างทอง</v>
          </cell>
          <cell r="C90" t="str">
            <v>โพธิ์ทอง</v>
          </cell>
          <cell r="D90">
            <v>201741003.419</v>
          </cell>
          <cell r="E90">
            <v>7.6</v>
          </cell>
          <cell r="F90">
            <v>0.30664632519688001</v>
          </cell>
        </row>
        <row r="91">
          <cell r="A91">
            <v>1505</v>
          </cell>
          <cell r="B91" t="str">
            <v>จังหวัดอ่างทอง</v>
          </cell>
          <cell r="C91" t="str">
            <v>แสวงหา</v>
          </cell>
          <cell r="D91">
            <v>157576602.89300001</v>
          </cell>
          <cell r="E91">
            <v>7.6</v>
          </cell>
          <cell r="F91">
            <v>0.23951643639736003</v>
          </cell>
        </row>
        <row r="92">
          <cell r="A92">
            <v>1506</v>
          </cell>
          <cell r="B92" t="str">
            <v>จังหวัดอ่างทอง</v>
          </cell>
          <cell r="C92" t="str">
            <v>วิเศษชัยชาญ</v>
          </cell>
          <cell r="D92">
            <v>236994838.73500001</v>
          </cell>
          <cell r="E92">
            <v>7.6</v>
          </cell>
          <cell r="F92">
            <v>0.36023215487720001</v>
          </cell>
        </row>
        <row r="93">
          <cell r="A93">
            <v>1507</v>
          </cell>
          <cell r="B93" t="str">
            <v>จังหวัดอ่างทอง</v>
          </cell>
          <cell r="C93" t="str">
            <v>สามโก้</v>
          </cell>
          <cell r="D93">
            <v>88625088.217899993</v>
          </cell>
          <cell r="E93">
            <v>7.6</v>
          </cell>
          <cell r="F93">
            <v>0.13471013409120799</v>
          </cell>
        </row>
        <row r="94">
          <cell r="A94">
            <v>1601</v>
          </cell>
          <cell r="B94" t="str">
            <v>จังหวัดลพบุรี</v>
          </cell>
          <cell r="C94" t="str">
            <v>เมืองลพบุรี</v>
          </cell>
          <cell r="D94">
            <v>757784914.44799995</v>
          </cell>
          <cell r="E94">
            <v>7.6</v>
          </cell>
          <cell r="F94">
            <v>1.15183306996096</v>
          </cell>
        </row>
        <row r="95">
          <cell r="A95">
            <v>1602</v>
          </cell>
          <cell r="B95" t="str">
            <v>จังหวัดลพบุรี</v>
          </cell>
          <cell r="C95" t="str">
            <v>พัฒนานิคม</v>
          </cell>
          <cell r="D95">
            <v>870319426.33800006</v>
          </cell>
          <cell r="E95">
            <v>7.6</v>
          </cell>
          <cell r="F95">
            <v>1.3228855280337601</v>
          </cell>
        </row>
        <row r="96">
          <cell r="A96">
            <v>1603</v>
          </cell>
          <cell r="B96" t="str">
            <v>จังหวัดลพบุรี</v>
          </cell>
          <cell r="C96" t="str">
            <v>โคกสำโรง</v>
          </cell>
          <cell r="D96">
            <v>704085605.68700004</v>
          </cell>
          <cell r="E96">
            <v>7.6</v>
          </cell>
          <cell r="F96">
            <v>1.07021012064424</v>
          </cell>
        </row>
        <row r="97">
          <cell r="A97">
            <v>1604</v>
          </cell>
          <cell r="B97" t="str">
            <v>จังหวัดลพบุรี</v>
          </cell>
          <cell r="C97" t="str">
            <v>ชัยบาดาล</v>
          </cell>
          <cell r="D97">
            <v>1135117080.28</v>
          </cell>
          <cell r="E97">
            <v>7.6</v>
          </cell>
          <cell r="F97">
            <v>1.7253779620256</v>
          </cell>
        </row>
        <row r="98">
          <cell r="A98">
            <v>1605</v>
          </cell>
          <cell r="B98" t="str">
            <v>จังหวัดลพบุรี</v>
          </cell>
          <cell r="C98" t="str">
            <v>ท่าวุ้ง</v>
          </cell>
          <cell r="D98">
            <v>251135979.56</v>
          </cell>
          <cell r="E98">
            <v>7.6</v>
          </cell>
          <cell r="F98">
            <v>0.38172668893120004</v>
          </cell>
        </row>
        <row r="99">
          <cell r="A99">
            <v>1606</v>
          </cell>
          <cell r="B99" t="str">
            <v>จังหวัดลพบุรี</v>
          </cell>
          <cell r="C99" t="str">
            <v>บ้านหมี่</v>
          </cell>
          <cell r="D99">
            <v>543693678.17900002</v>
          </cell>
          <cell r="E99">
            <v>7.6</v>
          </cell>
          <cell r="F99">
            <v>0.82641439083208001</v>
          </cell>
        </row>
        <row r="100">
          <cell r="A100">
            <v>1607</v>
          </cell>
          <cell r="B100" t="str">
            <v>จังหวัดลพบุรี</v>
          </cell>
          <cell r="C100" t="str">
            <v>ท่าหลวง</v>
          </cell>
          <cell r="D100">
            <v>398813903.778</v>
          </cell>
          <cell r="E100">
            <v>7.6</v>
          </cell>
          <cell r="F100">
            <v>0.60619713374256001</v>
          </cell>
        </row>
        <row r="101">
          <cell r="A101">
            <v>1608</v>
          </cell>
          <cell r="B101" t="str">
            <v>จังหวัดลพบุรี</v>
          </cell>
          <cell r="C101" t="str">
            <v>สระโบสถ์</v>
          </cell>
          <cell r="D101">
            <v>324257476.361</v>
          </cell>
          <cell r="E101">
            <v>7.6</v>
          </cell>
          <cell r="F101">
            <v>0.49287136406872001</v>
          </cell>
        </row>
        <row r="102">
          <cell r="A102">
            <v>1609</v>
          </cell>
          <cell r="B102" t="str">
            <v>จังหวัดลพบุรี</v>
          </cell>
          <cell r="C102" t="str">
            <v>โคกเจริญ</v>
          </cell>
          <cell r="D102">
            <v>523926139.67299998</v>
          </cell>
          <cell r="E102">
            <v>7.6</v>
          </cell>
          <cell r="F102">
            <v>0.79636773230295987</v>
          </cell>
        </row>
        <row r="103">
          <cell r="A103">
            <v>1610</v>
          </cell>
          <cell r="B103" t="str">
            <v>จังหวัดลพบุรี</v>
          </cell>
          <cell r="C103" t="str">
            <v>ลำสนธิ</v>
          </cell>
          <cell r="D103">
            <v>532770152.03200001</v>
          </cell>
          <cell r="E103">
            <v>7.6</v>
          </cell>
          <cell r="F103">
            <v>0.80981063108863993</v>
          </cell>
        </row>
        <row r="104">
          <cell r="A104">
            <v>1611</v>
          </cell>
          <cell r="B104" t="str">
            <v>จังหวัดลพบุรี</v>
          </cell>
          <cell r="C104" t="str">
            <v>หนองม่วง</v>
          </cell>
          <cell r="D104">
            <v>455958796.079</v>
          </cell>
          <cell r="E104">
            <v>7.6</v>
          </cell>
          <cell r="F104">
            <v>0.69305737004007995</v>
          </cell>
        </row>
        <row r="105">
          <cell r="A105">
            <v>1701</v>
          </cell>
          <cell r="B105" t="str">
            <v>จังหวัดสิงห์บุรี</v>
          </cell>
          <cell r="C105" t="str">
            <v>เมืองสิงห์บุรี</v>
          </cell>
          <cell r="D105">
            <v>125400754.17200001</v>
          </cell>
          <cell r="E105">
            <v>7.6</v>
          </cell>
          <cell r="F105">
            <v>0.19060914634144002</v>
          </cell>
        </row>
        <row r="106">
          <cell r="A106">
            <v>1702</v>
          </cell>
          <cell r="B106" t="str">
            <v>จังหวัดสิงห์บุรี</v>
          </cell>
          <cell r="C106" t="str">
            <v>บางระจัน</v>
          </cell>
          <cell r="D106">
            <v>186869041.14399999</v>
          </cell>
          <cell r="E106">
            <v>7.6</v>
          </cell>
          <cell r="F106">
            <v>0.28404094253888001</v>
          </cell>
        </row>
        <row r="107">
          <cell r="A107">
            <v>1703</v>
          </cell>
          <cell r="B107" t="str">
            <v>จังหวัดสิงห์บุรี</v>
          </cell>
          <cell r="C107" t="str">
            <v>ค่ายบางระจัน</v>
          </cell>
          <cell r="D107">
            <v>107664649.832</v>
          </cell>
          <cell r="E107">
            <v>7.6</v>
          </cell>
          <cell r="F107">
            <v>0.16365026774464</v>
          </cell>
        </row>
        <row r="108">
          <cell r="A108">
            <v>1704</v>
          </cell>
          <cell r="B108" t="str">
            <v>จังหวัดสิงห์บุรี</v>
          </cell>
          <cell r="C108" t="str">
            <v>พรหมบุรี</v>
          </cell>
          <cell r="D108">
            <v>84785072.710099995</v>
          </cell>
          <cell r="E108">
            <v>7.6</v>
          </cell>
          <cell r="F108">
            <v>0.128873310519352</v>
          </cell>
        </row>
        <row r="109">
          <cell r="A109">
            <v>1705</v>
          </cell>
          <cell r="B109" t="str">
            <v>จังหวัดสิงห์บุรี</v>
          </cell>
          <cell r="C109" t="str">
            <v>ท่าช้าง</v>
          </cell>
          <cell r="D109">
            <v>41887590.709100001</v>
          </cell>
          <cell r="E109">
            <v>7.6</v>
          </cell>
          <cell r="F109">
            <v>6.3669137877832002E-2</v>
          </cell>
        </row>
        <row r="110">
          <cell r="A110">
            <v>1706</v>
          </cell>
          <cell r="B110" t="str">
            <v>จังหวัดสิงห์บุรี</v>
          </cell>
          <cell r="C110" t="str">
            <v>อินทร์บุรี</v>
          </cell>
          <cell r="D110">
            <v>268399379.377</v>
          </cell>
          <cell r="E110">
            <v>7.6</v>
          </cell>
          <cell r="F110">
            <v>0.40796705665304001</v>
          </cell>
        </row>
        <row r="111">
          <cell r="A111">
            <v>1801</v>
          </cell>
          <cell r="B111" t="str">
            <v>จังหวัดชัยนาท</v>
          </cell>
          <cell r="C111" t="str">
            <v>เมืองชัยนาท</v>
          </cell>
          <cell r="D111">
            <v>282925007.09600002</v>
          </cell>
          <cell r="E111">
            <v>7.6</v>
          </cell>
          <cell r="F111">
            <v>0.43004601078592003</v>
          </cell>
        </row>
        <row r="112">
          <cell r="A112">
            <v>1802</v>
          </cell>
          <cell r="B112" t="str">
            <v>จังหวัดชัยนาท</v>
          </cell>
          <cell r="C112" t="str">
            <v>มโนรมย์</v>
          </cell>
          <cell r="D112">
            <v>255397218.229</v>
          </cell>
          <cell r="E112">
            <v>7.6</v>
          </cell>
          <cell r="F112">
            <v>0.38820377170808001</v>
          </cell>
        </row>
        <row r="113">
          <cell r="A113">
            <v>1803</v>
          </cell>
          <cell r="B113" t="str">
            <v>จังหวัดชัยนาท</v>
          </cell>
          <cell r="C113" t="str">
            <v>วัดสิงห์</v>
          </cell>
          <cell r="D113">
            <v>277758790.65499997</v>
          </cell>
          <cell r="E113">
            <v>7.6</v>
          </cell>
          <cell r="F113">
            <v>0.42219336179559996</v>
          </cell>
        </row>
        <row r="114">
          <cell r="A114">
            <v>1804</v>
          </cell>
          <cell r="B114" t="str">
            <v>จังหวัดชัยนาท</v>
          </cell>
          <cell r="C114" t="str">
            <v>สรรพยา</v>
          </cell>
          <cell r="D114">
            <v>216346430.046</v>
          </cell>
          <cell r="E114">
            <v>7.6</v>
          </cell>
          <cell r="F114">
            <v>0.32884657366992004</v>
          </cell>
        </row>
        <row r="115">
          <cell r="A115">
            <v>1805</v>
          </cell>
          <cell r="B115" t="str">
            <v>จังหวัดชัยนาท</v>
          </cell>
          <cell r="C115" t="str">
            <v>สรรคบุรี</v>
          </cell>
          <cell r="D115">
            <v>346693775.83700001</v>
          </cell>
          <cell r="E115">
            <v>7.6</v>
          </cell>
          <cell r="F115">
            <v>0.52697453927224003</v>
          </cell>
        </row>
        <row r="116">
          <cell r="A116">
            <v>1806</v>
          </cell>
          <cell r="B116" t="str">
            <v>จังหวัดชัยนาท</v>
          </cell>
          <cell r="C116" t="str">
            <v>หันคา</v>
          </cell>
          <cell r="D116">
            <v>546110490.301</v>
          </cell>
          <cell r="E116">
            <v>7.6</v>
          </cell>
          <cell r="F116">
            <v>0.83008794525751994</v>
          </cell>
        </row>
        <row r="117">
          <cell r="A117">
            <v>1807</v>
          </cell>
          <cell r="B117" t="str">
            <v>จังหวัดชัยนาท</v>
          </cell>
          <cell r="C117" t="str">
            <v>หนองมะโมง</v>
          </cell>
          <cell r="D117">
            <v>305723899.97299999</v>
          </cell>
          <cell r="E117">
            <v>7.6</v>
          </cell>
          <cell r="F117">
            <v>0.46470032795895999</v>
          </cell>
        </row>
        <row r="118">
          <cell r="A118">
            <v>1808</v>
          </cell>
          <cell r="B118" t="str">
            <v>จังหวัดชัยนาท</v>
          </cell>
          <cell r="C118" t="str">
            <v>เนินขาม</v>
          </cell>
          <cell r="D118">
            <v>274487629.454</v>
          </cell>
          <cell r="E118">
            <v>7.6</v>
          </cell>
          <cell r="F118">
            <v>0.41722119677007996</v>
          </cell>
        </row>
        <row r="119">
          <cell r="A119">
            <v>1901</v>
          </cell>
          <cell r="B119" t="str">
            <v>จังหวัดสระบุรี</v>
          </cell>
          <cell r="C119" t="str">
            <v>เมืองสระบุรี</v>
          </cell>
          <cell r="D119">
            <v>180588845.118</v>
          </cell>
          <cell r="E119">
            <v>7.6</v>
          </cell>
          <cell r="F119">
            <v>0.27449504457936003</v>
          </cell>
        </row>
        <row r="120">
          <cell r="A120">
            <v>1902</v>
          </cell>
          <cell r="B120" t="str">
            <v>จังหวัดสระบุรี</v>
          </cell>
          <cell r="C120" t="str">
            <v>แก่งคอย</v>
          </cell>
          <cell r="D120">
            <v>770126349.17799997</v>
          </cell>
          <cell r="E120">
            <v>7.6</v>
          </cell>
          <cell r="F120">
            <v>1.1705920507505601</v>
          </cell>
        </row>
        <row r="121">
          <cell r="A121">
            <v>1903</v>
          </cell>
          <cell r="B121" t="str">
            <v>จังหวัดสระบุรี</v>
          </cell>
          <cell r="C121" t="str">
            <v>หนองแค</v>
          </cell>
          <cell r="D121">
            <v>308027147.01800001</v>
          </cell>
          <cell r="E121">
            <v>7.6</v>
          </cell>
          <cell r="F121">
            <v>0.46820126346736002</v>
          </cell>
        </row>
        <row r="122">
          <cell r="A122">
            <v>1904</v>
          </cell>
          <cell r="B122" t="str">
            <v>จังหวัดสระบุรี</v>
          </cell>
          <cell r="C122" t="str">
            <v>วิหารแดง</v>
          </cell>
          <cell r="D122">
            <v>184933982.72099999</v>
          </cell>
          <cell r="E122">
            <v>7.6</v>
          </cell>
          <cell r="F122">
            <v>0.28109965373591994</v>
          </cell>
        </row>
        <row r="123">
          <cell r="A123">
            <v>1905</v>
          </cell>
          <cell r="B123" t="str">
            <v>จังหวัดสระบุรี</v>
          </cell>
          <cell r="C123" t="str">
            <v>หนองแซง</v>
          </cell>
          <cell r="D123">
            <v>85425600.443499997</v>
          </cell>
          <cell r="E123">
            <v>7.6</v>
          </cell>
          <cell r="F123">
            <v>0.12984691267411999</v>
          </cell>
        </row>
        <row r="124">
          <cell r="A124">
            <v>1906</v>
          </cell>
          <cell r="B124" t="str">
            <v>จังหวัดสระบุรี</v>
          </cell>
          <cell r="C124" t="str">
            <v>บ้านหมอ</v>
          </cell>
          <cell r="D124">
            <v>156991622.23199999</v>
          </cell>
          <cell r="E124">
            <v>7.6</v>
          </cell>
          <cell r="F124">
            <v>0.23862726579264001</v>
          </cell>
        </row>
        <row r="125">
          <cell r="A125">
            <v>1907</v>
          </cell>
          <cell r="B125" t="str">
            <v>จังหวัดสระบุรี</v>
          </cell>
          <cell r="C125" t="str">
            <v>ดอนพุด</v>
          </cell>
          <cell r="D125">
            <v>56821323.960699998</v>
          </cell>
          <cell r="E125">
            <v>7.6</v>
          </cell>
          <cell r="F125">
            <v>8.6368412420263996E-2</v>
          </cell>
        </row>
        <row r="126">
          <cell r="A126">
            <v>1908</v>
          </cell>
          <cell r="B126" t="str">
            <v>จังหวัดสระบุรี</v>
          </cell>
          <cell r="C126" t="str">
            <v>หนองโดน</v>
          </cell>
          <cell r="D126">
            <v>93977230.815699995</v>
          </cell>
          <cell r="E126">
            <v>7.6</v>
          </cell>
          <cell r="F126">
            <v>0.14284539083986397</v>
          </cell>
        </row>
        <row r="127">
          <cell r="A127">
            <v>1909</v>
          </cell>
          <cell r="B127" t="str">
            <v>จังหวัดสระบุรี</v>
          </cell>
          <cell r="C127" t="str">
            <v>พระพุทธบาท</v>
          </cell>
          <cell r="D127">
            <v>262991582.90200001</v>
          </cell>
          <cell r="E127">
            <v>7.6</v>
          </cell>
          <cell r="F127">
            <v>0.39974720601104002</v>
          </cell>
        </row>
        <row r="128">
          <cell r="A128">
            <v>1910</v>
          </cell>
          <cell r="B128" t="str">
            <v>จังหวัดสระบุรี</v>
          </cell>
          <cell r="C128" t="str">
            <v>เสาไห้</v>
          </cell>
          <cell r="D128">
            <v>119295169.237</v>
          </cell>
          <cell r="E128">
            <v>7.6</v>
          </cell>
          <cell r="F128">
            <v>0.18132865724024</v>
          </cell>
        </row>
        <row r="129">
          <cell r="A129">
            <v>1911</v>
          </cell>
          <cell r="B129" t="str">
            <v>จังหวัดสระบุรี</v>
          </cell>
          <cell r="C129" t="str">
            <v>มวกเหล็ก</v>
          </cell>
          <cell r="D129">
            <v>826528969.36300004</v>
          </cell>
          <cell r="E129">
            <v>7.6</v>
          </cell>
          <cell r="F129">
            <v>1.25632403343176</v>
          </cell>
        </row>
        <row r="130">
          <cell r="A130">
            <v>1912</v>
          </cell>
          <cell r="B130" t="str">
            <v>จังหวัดสระบุรี</v>
          </cell>
          <cell r="C130" t="str">
            <v>วังม่วง</v>
          </cell>
          <cell r="D130">
            <v>279252363.56199998</v>
          </cell>
          <cell r="E130">
            <v>7.6</v>
          </cell>
          <cell r="F130">
            <v>0.42446359261423999</v>
          </cell>
        </row>
        <row r="131">
          <cell r="A131">
            <v>1913</v>
          </cell>
          <cell r="B131" t="str">
            <v>จังหวัดสระบุรี</v>
          </cell>
          <cell r="C131" t="str">
            <v>เฉลิมพระเกียรติ</v>
          </cell>
          <cell r="D131">
            <v>175104199.31600001</v>
          </cell>
          <cell r="E131">
            <v>7.6</v>
          </cell>
          <cell r="F131">
            <v>0.26615838296032002</v>
          </cell>
        </row>
        <row r="132">
          <cell r="A132">
            <v>2001</v>
          </cell>
          <cell r="B132" t="str">
            <v>จังหวัดชลบุรี</v>
          </cell>
          <cell r="C132" t="str">
            <v>เมืองชลบุรี</v>
          </cell>
          <cell r="D132">
            <v>256825441.97099999</v>
          </cell>
          <cell r="E132">
            <v>6.8</v>
          </cell>
          <cell r="F132">
            <v>0.34928260108056003</v>
          </cell>
        </row>
        <row r="133">
          <cell r="A133">
            <v>2002</v>
          </cell>
          <cell r="B133" t="str">
            <v>จังหวัดชลบุรี</v>
          </cell>
          <cell r="C133" t="str">
            <v>บ้านบึง</v>
          </cell>
          <cell r="D133">
            <v>590409767.50100005</v>
          </cell>
          <cell r="E133">
            <v>6.8</v>
          </cell>
          <cell r="F133">
            <v>0.80295728380136011</v>
          </cell>
        </row>
        <row r="134">
          <cell r="A134">
            <v>2003</v>
          </cell>
          <cell r="B134" t="str">
            <v>จังหวัดชลบุรี</v>
          </cell>
          <cell r="C134" t="str">
            <v>หนองใหญ่</v>
          </cell>
          <cell r="D134">
            <v>455962538.61799997</v>
          </cell>
          <cell r="E134">
            <v>6.8</v>
          </cell>
          <cell r="F134">
            <v>0.62010905252047999</v>
          </cell>
        </row>
        <row r="135">
          <cell r="A135">
            <v>2004</v>
          </cell>
          <cell r="B135" t="str">
            <v>จังหวัดชลบุรี</v>
          </cell>
          <cell r="C135" t="str">
            <v>บางละมุง</v>
          </cell>
          <cell r="D135">
            <v>541309733.26400006</v>
          </cell>
          <cell r="E135">
            <v>6.8</v>
          </cell>
          <cell r="F135">
            <v>0.73618123723904016</v>
          </cell>
        </row>
        <row r="136">
          <cell r="A136">
            <v>2005</v>
          </cell>
          <cell r="B136" t="str">
            <v>จังหวัดชลบุรี</v>
          </cell>
          <cell r="C136" t="str">
            <v>พานทอง</v>
          </cell>
          <cell r="D136">
            <v>167761120.255</v>
          </cell>
          <cell r="E136">
            <v>6.8</v>
          </cell>
          <cell r="F136">
            <v>0.22815512354680001</v>
          </cell>
        </row>
        <row r="137">
          <cell r="A137">
            <v>2006</v>
          </cell>
          <cell r="B137" t="str">
            <v>จังหวัดชลบุรี</v>
          </cell>
          <cell r="C137" t="str">
            <v>พนัสนิคม</v>
          </cell>
          <cell r="D137">
            <v>482044876.255</v>
          </cell>
          <cell r="E137">
            <v>6.8</v>
          </cell>
          <cell r="F137">
            <v>0.65558103170679993</v>
          </cell>
        </row>
        <row r="138">
          <cell r="A138">
            <v>2007</v>
          </cell>
          <cell r="B138" t="str">
            <v>จังหวัดชลบุรี</v>
          </cell>
          <cell r="C138" t="str">
            <v>ศรีราชา</v>
          </cell>
          <cell r="D138">
            <v>623815875.42799997</v>
          </cell>
          <cell r="E138">
            <v>6.8</v>
          </cell>
          <cell r="F138">
            <v>0.84838959058207997</v>
          </cell>
        </row>
        <row r="139">
          <cell r="A139">
            <v>2008</v>
          </cell>
          <cell r="B139" t="str">
            <v>จังหวัดชลบุรี</v>
          </cell>
          <cell r="C139" t="str">
            <v>เกาะสีชัง</v>
          </cell>
          <cell r="D139">
            <v>7577714.9585499996</v>
          </cell>
          <cell r="E139">
            <v>6.8</v>
          </cell>
          <cell r="F139">
            <v>1.0305692343628001E-2</v>
          </cell>
        </row>
        <row r="140">
          <cell r="A140">
            <v>2009</v>
          </cell>
          <cell r="B140" t="str">
            <v>จังหวัดชลบุรี</v>
          </cell>
          <cell r="C140" t="str">
            <v>สัตหีบ</v>
          </cell>
          <cell r="D140">
            <v>286103137.54799998</v>
          </cell>
          <cell r="E140">
            <v>6.8</v>
          </cell>
          <cell r="F140">
            <v>0.38910026706528</v>
          </cell>
        </row>
        <row r="141">
          <cell r="A141">
            <v>2010</v>
          </cell>
          <cell r="B141" t="str">
            <v>จังหวัดชลบุรี</v>
          </cell>
          <cell r="C141" t="str">
            <v>บ่อทอง</v>
          </cell>
          <cell r="D141">
            <v>835627689.579</v>
          </cell>
          <cell r="E141">
            <v>6.8</v>
          </cell>
          <cell r="F141">
            <v>1.13645365782744</v>
          </cell>
        </row>
        <row r="142">
          <cell r="A142">
            <v>2011</v>
          </cell>
          <cell r="B142" t="str">
            <v>จังหวัดชลบุรี</v>
          </cell>
          <cell r="C142" t="str">
            <v>เกาะจันทร์</v>
          </cell>
          <cell r="D142">
            <v>269065421.63499999</v>
          </cell>
          <cell r="E142">
            <v>6.8</v>
          </cell>
          <cell r="F142">
            <v>0.36592897342360003</v>
          </cell>
        </row>
        <row r="143">
          <cell r="A143">
            <v>2101</v>
          </cell>
          <cell r="B143" t="str">
            <v>จังหวัดระยอง</v>
          </cell>
          <cell r="C143" t="str">
            <v>เมืองระยอง</v>
          </cell>
          <cell r="D143">
            <v>677934723.77999997</v>
          </cell>
          <cell r="E143">
            <v>6.8</v>
          </cell>
          <cell r="F143">
            <v>0.92199122434080005</v>
          </cell>
        </row>
        <row r="144">
          <cell r="A144">
            <v>2102</v>
          </cell>
          <cell r="B144" t="str">
            <v>จังหวัดระยอง</v>
          </cell>
          <cell r="C144" t="str">
            <v>บ้านฉาง</v>
          </cell>
          <cell r="D144">
            <v>163442120.61500001</v>
          </cell>
          <cell r="E144">
            <v>6.8</v>
          </cell>
          <cell r="F144">
            <v>0.22228128403640002</v>
          </cell>
        </row>
        <row r="145">
          <cell r="A145">
            <v>2103</v>
          </cell>
          <cell r="B145" t="str">
            <v>จังหวัดระยอง</v>
          </cell>
          <cell r="C145" t="str">
            <v>แกลง</v>
          </cell>
          <cell r="D145">
            <v>735794192.62899995</v>
          </cell>
          <cell r="E145">
            <v>6.8</v>
          </cell>
          <cell r="F145">
            <v>1.0006801019754401</v>
          </cell>
        </row>
        <row r="146">
          <cell r="A146">
            <v>2104</v>
          </cell>
          <cell r="B146" t="str">
            <v>จังหวัดระยอง</v>
          </cell>
          <cell r="C146" t="str">
            <v>วังจันทร์</v>
          </cell>
          <cell r="D146">
            <v>373286196.06900001</v>
          </cell>
          <cell r="E146">
            <v>6.8</v>
          </cell>
          <cell r="F146">
            <v>0.50766922665384007</v>
          </cell>
        </row>
        <row r="147">
          <cell r="A147">
            <v>2105</v>
          </cell>
          <cell r="B147" t="str">
            <v>จังหวัดระยอง</v>
          </cell>
          <cell r="C147" t="str">
            <v>บ้านค่าย</v>
          </cell>
          <cell r="D147">
            <v>474953999.69499999</v>
          </cell>
          <cell r="E147">
            <v>6.8</v>
          </cell>
          <cell r="F147">
            <v>0.64593743958520011</v>
          </cell>
        </row>
        <row r="148">
          <cell r="A148">
            <v>2106</v>
          </cell>
          <cell r="B148" t="str">
            <v>จังหวัดระยอง</v>
          </cell>
          <cell r="C148" t="str">
            <v>ปลวกแดง</v>
          </cell>
          <cell r="D148">
            <v>531210633.963</v>
          </cell>
          <cell r="E148">
            <v>6.8</v>
          </cell>
          <cell r="F148">
            <v>0.72244646218968012</v>
          </cell>
        </row>
        <row r="149">
          <cell r="A149">
            <v>2107</v>
          </cell>
          <cell r="B149" t="str">
            <v>จังหวัดระยอง</v>
          </cell>
          <cell r="C149" t="str">
            <v>เขาชะเมา</v>
          </cell>
          <cell r="D149">
            <v>474550828.53200001</v>
          </cell>
          <cell r="E149">
            <v>6.8</v>
          </cell>
          <cell r="F149">
            <v>0.64538912680352012</v>
          </cell>
        </row>
        <row r="150">
          <cell r="A150">
            <v>2108</v>
          </cell>
          <cell r="B150" t="str">
            <v>จังหวัดระยอง</v>
          </cell>
          <cell r="C150" t="str">
            <v>นิคมพัฒนา</v>
          </cell>
          <cell r="D150">
            <v>233291770.79100001</v>
          </cell>
          <cell r="E150">
            <v>6.8</v>
          </cell>
          <cell r="F150">
            <v>0.31727680827576005</v>
          </cell>
        </row>
        <row r="151">
          <cell r="A151">
            <v>2201</v>
          </cell>
          <cell r="B151" t="str">
            <v>จังหวัดจันทบุรี</v>
          </cell>
          <cell r="C151" t="str">
            <v>เมืองจันทบุรี</v>
          </cell>
          <cell r="D151">
            <v>283360720.95499998</v>
          </cell>
          <cell r="E151">
            <v>6.8</v>
          </cell>
          <cell r="F151">
            <v>0.38537058049879996</v>
          </cell>
        </row>
        <row r="152">
          <cell r="A152">
            <v>2202</v>
          </cell>
          <cell r="B152" t="str">
            <v>จังหวัดจันทบุรี</v>
          </cell>
          <cell r="C152" t="str">
            <v>ขลุง</v>
          </cell>
          <cell r="D152">
            <v>782733896.06500006</v>
          </cell>
          <cell r="E152">
            <v>6.8</v>
          </cell>
          <cell r="F152">
            <v>1.0645180986484002</v>
          </cell>
        </row>
        <row r="153">
          <cell r="A153">
            <v>2203</v>
          </cell>
          <cell r="B153" t="str">
            <v>จังหวัดจันทบุรี</v>
          </cell>
          <cell r="C153" t="str">
            <v>ท่าใหม่</v>
          </cell>
          <cell r="D153">
            <v>623164343.71399999</v>
          </cell>
          <cell r="E153">
            <v>6.8</v>
          </cell>
          <cell r="F153">
            <v>0.84750350745104008</v>
          </cell>
        </row>
        <row r="154">
          <cell r="A154">
            <v>2204</v>
          </cell>
          <cell r="B154" t="str">
            <v>จังหวัดจันทบุรี</v>
          </cell>
          <cell r="C154" t="str">
            <v>โป่งน้ำร้อน</v>
          </cell>
          <cell r="D154">
            <v>992965054.19599998</v>
          </cell>
          <cell r="E154">
            <v>6.8</v>
          </cell>
          <cell r="F154">
            <v>1.3504324737065601</v>
          </cell>
        </row>
        <row r="155">
          <cell r="A155">
            <v>2205</v>
          </cell>
          <cell r="B155" t="str">
            <v>จังหวัดจันทบุรี</v>
          </cell>
          <cell r="C155" t="str">
            <v>มะขาม</v>
          </cell>
          <cell r="D155">
            <v>464678457.34600002</v>
          </cell>
          <cell r="E155">
            <v>6.8</v>
          </cell>
          <cell r="F155">
            <v>0.63196270199056004</v>
          </cell>
        </row>
        <row r="156">
          <cell r="A156">
            <v>2206</v>
          </cell>
          <cell r="B156" t="str">
            <v>จังหวัดจันทบุรี</v>
          </cell>
          <cell r="C156" t="str">
            <v>แหลมสิงห์</v>
          </cell>
          <cell r="D156">
            <v>169305958.097</v>
          </cell>
          <cell r="E156">
            <v>6.8</v>
          </cell>
          <cell r="F156">
            <v>0.23025610301192004</v>
          </cell>
        </row>
        <row r="157">
          <cell r="A157">
            <v>2207</v>
          </cell>
          <cell r="B157" t="str">
            <v>จังหวัดจันทบุรี</v>
          </cell>
          <cell r="C157" t="str">
            <v>สอยดาว</v>
          </cell>
          <cell r="D157">
            <v>768899046.72800004</v>
          </cell>
          <cell r="E157">
            <v>6.8</v>
          </cell>
          <cell r="F157">
            <v>1.0457027035500801</v>
          </cell>
        </row>
        <row r="158">
          <cell r="A158">
            <v>2208</v>
          </cell>
          <cell r="B158" t="str">
            <v>จังหวัดจันทบุรี</v>
          </cell>
          <cell r="C158" t="str">
            <v>แก่งหางแมว</v>
          </cell>
          <cell r="D158">
            <v>1214932301.6099999</v>
          </cell>
          <cell r="E158">
            <v>6.8</v>
          </cell>
          <cell r="F158">
            <v>1.6523079301896</v>
          </cell>
        </row>
        <row r="159">
          <cell r="A159">
            <v>2209</v>
          </cell>
          <cell r="B159" t="str">
            <v>จังหวัดจันทบุรี</v>
          </cell>
          <cell r="C159" t="str">
            <v>นายายอาม</v>
          </cell>
          <cell r="D159">
            <v>286763280.91799998</v>
          </cell>
          <cell r="E159">
            <v>6.8</v>
          </cell>
          <cell r="F159">
            <v>0.38999806204848003</v>
          </cell>
        </row>
        <row r="160">
          <cell r="A160">
            <v>2210</v>
          </cell>
          <cell r="B160" t="str">
            <v>จังหวัดจันทบุรี</v>
          </cell>
          <cell r="C160" t="str">
            <v>เขาคิชฌกูฏ</v>
          </cell>
          <cell r="D160">
            <v>783459462.44700003</v>
          </cell>
          <cell r="E160">
            <v>6.8</v>
          </cell>
          <cell r="F160">
            <v>1.0655048689279201</v>
          </cell>
        </row>
        <row r="161">
          <cell r="A161">
            <v>2301</v>
          </cell>
          <cell r="B161" t="str">
            <v>จังหวัดตราด</v>
          </cell>
          <cell r="C161" t="str">
            <v>เมืองตราด</v>
          </cell>
          <cell r="D161">
            <v>946121256.88900006</v>
          </cell>
          <cell r="E161">
            <v>6.8</v>
          </cell>
          <cell r="F161">
            <v>1.2867249093690403</v>
          </cell>
        </row>
        <row r="162">
          <cell r="A162">
            <v>2302</v>
          </cell>
          <cell r="B162" t="str">
            <v>จังหวัดตราด</v>
          </cell>
          <cell r="C162" t="str">
            <v>คลองใหญ่</v>
          </cell>
          <cell r="D162">
            <v>72245309.443100005</v>
          </cell>
          <cell r="E162">
            <v>6.8</v>
          </cell>
          <cell r="F162">
            <v>9.8253620842616018E-2</v>
          </cell>
        </row>
        <row r="163">
          <cell r="A163">
            <v>2303</v>
          </cell>
          <cell r="B163" t="str">
            <v>จังหวัดตราด</v>
          </cell>
          <cell r="C163" t="str">
            <v>เขาสมิง</v>
          </cell>
          <cell r="D163">
            <v>649261595.28199995</v>
          </cell>
          <cell r="E163">
            <v>6.8</v>
          </cell>
          <cell r="F163">
            <v>0.88299576958351988</v>
          </cell>
        </row>
        <row r="164">
          <cell r="A164">
            <v>2304</v>
          </cell>
          <cell r="B164" t="str">
            <v>จังหวัดตราด</v>
          </cell>
          <cell r="C164" t="str">
            <v>บ่อไร่</v>
          </cell>
          <cell r="D164">
            <v>681618672.88399994</v>
          </cell>
          <cell r="E164">
            <v>6.8</v>
          </cell>
          <cell r="F164">
            <v>0.92700139512224</v>
          </cell>
        </row>
        <row r="165">
          <cell r="A165">
            <v>2305</v>
          </cell>
          <cell r="B165" t="str">
            <v>จังหวัดตราด</v>
          </cell>
          <cell r="C165" t="str">
            <v>แหลมงอบ</v>
          </cell>
          <cell r="D165">
            <v>169639361.977</v>
          </cell>
          <cell r="E165">
            <v>6.8</v>
          </cell>
          <cell r="F165">
            <v>0.23070953228872002</v>
          </cell>
        </row>
        <row r="166">
          <cell r="A166">
            <v>2306</v>
          </cell>
          <cell r="B166" t="str">
            <v>จังหวัดตราด</v>
          </cell>
          <cell r="C166" t="str">
            <v>เกาะกูด</v>
          </cell>
          <cell r="D166">
            <v>137261746.963</v>
          </cell>
          <cell r="E166">
            <v>6.8</v>
          </cell>
          <cell r="F166">
            <v>0.18667597586968002</v>
          </cell>
        </row>
        <row r="167">
          <cell r="A167">
            <v>2307</v>
          </cell>
          <cell r="B167" t="str">
            <v>จังหวัดตราด</v>
          </cell>
          <cell r="C167" t="str">
            <v>เกาะช้าง</v>
          </cell>
          <cell r="D167">
            <v>224537715.24599999</v>
          </cell>
          <cell r="E167">
            <v>6.8</v>
          </cell>
          <cell r="F167">
            <v>0.30537129273456004</v>
          </cell>
        </row>
        <row r="168">
          <cell r="A168">
            <v>2401</v>
          </cell>
          <cell r="B168" t="str">
            <v>จังหวัดฉะเชิงเทรา</v>
          </cell>
          <cell r="C168" t="str">
            <v>เมืองฉะเชิงเทรา</v>
          </cell>
          <cell r="D168">
            <v>384941192.28299999</v>
          </cell>
          <cell r="E168">
            <v>6.8</v>
          </cell>
          <cell r="F168">
            <v>0.52352002150487997</v>
          </cell>
        </row>
        <row r="169">
          <cell r="A169">
            <v>2402</v>
          </cell>
          <cell r="B169" t="str">
            <v>จังหวัดฉะเชิงเทรา</v>
          </cell>
          <cell r="C169" t="str">
            <v>บางคล้า</v>
          </cell>
          <cell r="D169">
            <v>235534242.949</v>
          </cell>
          <cell r="E169">
            <v>6.8</v>
          </cell>
          <cell r="F169">
            <v>0.32032657041064</v>
          </cell>
        </row>
        <row r="170">
          <cell r="A170">
            <v>2403</v>
          </cell>
          <cell r="B170" t="str">
            <v>จังหวัดฉะเชิงเทรา</v>
          </cell>
          <cell r="C170" t="str">
            <v>บางน้ำเปรี้ยว</v>
          </cell>
          <cell r="D170">
            <v>497320253.81599998</v>
          </cell>
          <cell r="E170">
            <v>6.8</v>
          </cell>
          <cell r="F170">
            <v>0.67635554518975993</v>
          </cell>
        </row>
        <row r="171">
          <cell r="A171">
            <v>2404</v>
          </cell>
          <cell r="B171" t="str">
            <v>จังหวัดฉะเชิงเทรา</v>
          </cell>
          <cell r="C171" t="str">
            <v>บางปะกง</v>
          </cell>
          <cell r="D171">
            <v>259625821.84099999</v>
          </cell>
          <cell r="E171">
            <v>6.8</v>
          </cell>
          <cell r="F171">
            <v>0.35309111770376</v>
          </cell>
        </row>
        <row r="172">
          <cell r="A172">
            <v>2405</v>
          </cell>
          <cell r="B172" t="str">
            <v>จังหวัดฉะเชิงเทรา</v>
          </cell>
          <cell r="C172" t="str">
            <v>บ้านโพธิ์</v>
          </cell>
          <cell r="D172">
            <v>211372762.12400001</v>
          </cell>
          <cell r="E172">
            <v>6.8</v>
          </cell>
          <cell r="F172">
            <v>0.28746695648864001</v>
          </cell>
        </row>
        <row r="173">
          <cell r="A173">
            <v>2406</v>
          </cell>
          <cell r="B173" t="str">
            <v>จังหวัดฉะเชิงเทรา</v>
          </cell>
          <cell r="C173" t="str">
            <v>พนมสารคาม</v>
          </cell>
          <cell r="D173">
            <v>511800708.24699998</v>
          </cell>
          <cell r="E173">
            <v>6.8</v>
          </cell>
          <cell r="F173">
            <v>0.69604896321592002</v>
          </cell>
        </row>
        <row r="174">
          <cell r="A174">
            <v>2407</v>
          </cell>
          <cell r="B174" t="str">
            <v>จังหวัดฉะเชิงเทรา</v>
          </cell>
          <cell r="C174" t="str">
            <v>ราชสาส์น</v>
          </cell>
          <cell r="D174">
            <v>144717650.623</v>
          </cell>
          <cell r="E174">
            <v>6.8</v>
          </cell>
          <cell r="F174">
            <v>0.19681600484727999</v>
          </cell>
        </row>
        <row r="175">
          <cell r="A175">
            <v>2408</v>
          </cell>
          <cell r="B175" t="str">
            <v>จังหวัดฉะเชิงเทรา</v>
          </cell>
          <cell r="C175" t="str">
            <v>สนามชัยเขต</v>
          </cell>
          <cell r="D175">
            <v>1065555968.95</v>
          </cell>
          <cell r="E175">
            <v>6.8</v>
          </cell>
          <cell r="F175">
            <v>1.449156117772</v>
          </cell>
        </row>
        <row r="176">
          <cell r="A176">
            <v>2409</v>
          </cell>
          <cell r="B176" t="str">
            <v>จังหวัดฉะเชิงเทรา</v>
          </cell>
          <cell r="C176" t="str">
            <v>แปลงยาว</v>
          </cell>
          <cell r="D176">
            <v>327583404.10500002</v>
          </cell>
          <cell r="E176">
            <v>6.8</v>
          </cell>
          <cell r="F176">
            <v>0.44551342958280005</v>
          </cell>
        </row>
        <row r="177">
          <cell r="A177">
            <v>2410</v>
          </cell>
          <cell r="B177" t="str">
            <v>จังหวัดฉะเชิงเทรา</v>
          </cell>
          <cell r="C177" t="str">
            <v>ท่าตะเกียบ</v>
          </cell>
          <cell r="D177">
            <v>1424331119.47</v>
          </cell>
          <cell r="E177">
            <v>6.8</v>
          </cell>
          <cell r="F177">
            <v>1.9370903224792002</v>
          </cell>
        </row>
        <row r="178">
          <cell r="A178">
            <v>2411</v>
          </cell>
          <cell r="B178" t="str">
            <v>จังหวัดฉะเชิงเทรา</v>
          </cell>
          <cell r="C178" t="str">
            <v>คลองเขื่อน</v>
          </cell>
          <cell r="D178">
            <v>107558993.156</v>
          </cell>
          <cell r="E178">
            <v>6.8</v>
          </cell>
          <cell r="F178">
            <v>0.14628023069216001</v>
          </cell>
        </row>
        <row r="179">
          <cell r="A179">
            <v>2501</v>
          </cell>
          <cell r="B179" t="str">
            <v>จังหวัดปราจีนบุรี</v>
          </cell>
          <cell r="C179" t="str">
            <v>เมืองปราจีนบุรี</v>
          </cell>
          <cell r="D179">
            <v>474328539.67199999</v>
          </cell>
          <cell r="E179">
            <v>6.8</v>
          </cell>
          <cell r="F179">
            <v>0.64508681395391998</v>
          </cell>
        </row>
        <row r="180">
          <cell r="A180">
            <v>2502</v>
          </cell>
          <cell r="B180" t="str">
            <v>จังหวัดปราจีนบุรี</v>
          </cell>
          <cell r="C180" t="str">
            <v>กบินทร์บุรี</v>
          </cell>
          <cell r="D180">
            <v>1406465275.71</v>
          </cell>
          <cell r="E180">
            <v>6.8</v>
          </cell>
          <cell r="F180">
            <v>1.9127927749656002</v>
          </cell>
        </row>
        <row r="181">
          <cell r="A181">
            <v>2503</v>
          </cell>
          <cell r="B181" t="str">
            <v>จังหวัดปราจีนบุรี</v>
          </cell>
          <cell r="C181" t="str">
            <v>นาดี</v>
          </cell>
          <cell r="D181">
            <v>1199453252.3399999</v>
          </cell>
          <cell r="E181">
            <v>6.8</v>
          </cell>
          <cell r="F181">
            <v>1.6312564231824001</v>
          </cell>
        </row>
        <row r="182">
          <cell r="A182">
            <v>2506</v>
          </cell>
          <cell r="B182" t="str">
            <v>จังหวัดปราจีนบุรี</v>
          </cell>
          <cell r="C182" t="str">
            <v>บ้านสร้าง</v>
          </cell>
          <cell r="D182">
            <v>372642330.61699998</v>
          </cell>
          <cell r="E182">
            <v>6.8</v>
          </cell>
          <cell r="F182">
            <v>0.50679356963912003</v>
          </cell>
        </row>
        <row r="183">
          <cell r="A183">
            <v>2507</v>
          </cell>
          <cell r="B183" t="str">
            <v>จังหวัดปราจีนบุรี</v>
          </cell>
          <cell r="C183" t="str">
            <v>ประจันตคาม</v>
          </cell>
          <cell r="D183">
            <v>947649812.23300004</v>
          </cell>
          <cell r="E183">
            <v>6.8</v>
          </cell>
          <cell r="F183">
            <v>1.2888037446368801</v>
          </cell>
        </row>
        <row r="184">
          <cell r="A184">
            <v>2508</v>
          </cell>
          <cell r="B184" t="str">
            <v>จังหวัดปราจีนบุรี</v>
          </cell>
          <cell r="C184" t="str">
            <v>ศรีมหาโพธิ</v>
          </cell>
          <cell r="D184">
            <v>484956226.72100002</v>
          </cell>
          <cell r="E184">
            <v>6.8</v>
          </cell>
          <cell r="F184">
            <v>0.65954046834056013</v>
          </cell>
        </row>
        <row r="185">
          <cell r="A185">
            <v>2509</v>
          </cell>
          <cell r="B185" t="str">
            <v>จังหวัดปราจีนบุรี</v>
          </cell>
          <cell r="C185" t="str">
            <v>ศรีมโหสถ</v>
          </cell>
          <cell r="D185">
            <v>143332218.75799999</v>
          </cell>
          <cell r="E185">
            <v>6.8</v>
          </cell>
          <cell r="F185">
            <v>0.19493181751087998</v>
          </cell>
        </row>
        <row r="186">
          <cell r="A186">
            <v>2601</v>
          </cell>
          <cell r="B186" t="str">
            <v>จังหวัดนครนายก</v>
          </cell>
          <cell r="C186" t="str">
            <v>เมืองนครนายก</v>
          </cell>
          <cell r="D186">
            <v>775329301.50600004</v>
          </cell>
          <cell r="E186">
            <v>6.8</v>
          </cell>
          <cell r="F186">
            <v>1.05444785004816</v>
          </cell>
        </row>
        <row r="187">
          <cell r="A187">
            <v>2602</v>
          </cell>
          <cell r="B187" t="str">
            <v>จังหวัดนครนายก</v>
          </cell>
          <cell r="C187" t="str">
            <v>ปากพลี</v>
          </cell>
          <cell r="D187">
            <v>439616448.278</v>
          </cell>
          <cell r="E187">
            <v>6.8</v>
          </cell>
          <cell r="F187">
            <v>0.59787836965807994</v>
          </cell>
        </row>
        <row r="188">
          <cell r="A188">
            <v>2603</v>
          </cell>
          <cell r="B188" t="str">
            <v>จังหวัดนครนายก</v>
          </cell>
          <cell r="C188" t="str">
            <v>บ้านนา</v>
          </cell>
          <cell r="D188">
            <v>362216197.76499999</v>
          </cell>
          <cell r="E188">
            <v>6.8</v>
          </cell>
          <cell r="F188">
            <v>0.49261402896040002</v>
          </cell>
        </row>
        <row r="189">
          <cell r="A189">
            <v>2604</v>
          </cell>
          <cell r="B189" t="str">
            <v>จังหวัดนครนายก</v>
          </cell>
          <cell r="C189" t="str">
            <v>องครักษ์</v>
          </cell>
          <cell r="D189">
            <v>522305997.47299999</v>
          </cell>
          <cell r="E189">
            <v>6.8</v>
          </cell>
          <cell r="F189">
            <v>0.71033615656327997</v>
          </cell>
        </row>
        <row r="190">
          <cell r="A190">
            <v>2701</v>
          </cell>
          <cell r="B190" t="str">
            <v>จังหวัดสระแก้ว</v>
          </cell>
          <cell r="C190" t="str">
            <v>เมืองสระแก้ว</v>
          </cell>
          <cell r="D190">
            <v>1391083830.8099999</v>
          </cell>
          <cell r="E190">
            <v>6.8</v>
          </cell>
          <cell r="F190">
            <v>1.8918740099016</v>
          </cell>
        </row>
        <row r="191">
          <cell r="A191">
            <v>2702</v>
          </cell>
          <cell r="B191" t="str">
            <v>จังหวัดสระแก้ว</v>
          </cell>
          <cell r="C191" t="str">
            <v>คลองหาด</v>
          </cell>
          <cell r="D191">
            <v>484073912.92400002</v>
          </cell>
          <cell r="E191">
            <v>6.8</v>
          </cell>
          <cell r="F191">
            <v>0.65834052157664014</v>
          </cell>
        </row>
        <row r="192">
          <cell r="A192">
            <v>2703</v>
          </cell>
          <cell r="B192" t="str">
            <v>จังหวัดสระแก้ว</v>
          </cell>
          <cell r="C192" t="str">
            <v>ตาพระยา</v>
          </cell>
          <cell r="D192">
            <v>968447871.79900002</v>
          </cell>
          <cell r="E192">
            <v>6.8</v>
          </cell>
          <cell r="F192">
            <v>1.3170891056466401</v>
          </cell>
        </row>
        <row r="193">
          <cell r="A193">
            <v>2704</v>
          </cell>
          <cell r="B193" t="str">
            <v>จังหวัดสระแก้ว</v>
          </cell>
          <cell r="C193" t="str">
            <v>วังน้ำเย็น</v>
          </cell>
          <cell r="D193">
            <v>431799340.72799999</v>
          </cell>
          <cell r="E193">
            <v>6.8</v>
          </cell>
          <cell r="F193">
            <v>0.58724710339008002</v>
          </cell>
        </row>
        <row r="194">
          <cell r="A194">
            <v>2705</v>
          </cell>
          <cell r="B194" t="str">
            <v>จังหวัดสระแก้ว</v>
          </cell>
          <cell r="C194" t="str">
            <v>วัฒนานคร</v>
          </cell>
          <cell r="D194">
            <v>1512509799.4400001</v>
          </cell>
          <cell r="E194">
            <v>6.8</v>
          </cell>
          <cell r="F194">
            <v>2.0570133272384004</v>
          </cell>
        </row>
        <row r="195">
          <cell r="A195">
            <v>2706</v>
          </cell>
          <cell r="B195" t="str">
            <v>จังหวัดสระแก้ว</v>
          </cell>
          <cell r="C195" t="str">
            <v>อรัญประเทศ</v>
          </cell>
          <cell r="D195">
            <v>735448370.31700003</v>
          </cell>
          <cell r="E195">
            <v>6.8</v>
          </cell>
          <cell r="F195">
            <v>1.0002097836311201</v>
          </cell>
        </row>
        <row r="196">
          <cell r="A196">
            <v>2707</v>
          </cell>
          <cell r="B196" t="str">
            <v>จังหวัดสระแก้ว</v>
          </cell>
          <cell r="C196" t="str">
            <v>เขาฉกรรจ์</v>
          </cell>
          <cell r="D196">
            <v>462541340.37199998</v>
          </cell>
          <cell r="E196">
            <v>6.8</v>
          </cell>
          <cell r="F196">
            <v>0.62905622290592</v>
          </cell>
        </row>
        <row r="197">
          <cell r="A197">
            <v>2708</v>
          </cell>
          <cell r="B197" t="str">
            <v>จังหวัดสระแก้ว</v>
          </cell>
          <cell r="C197" t="str">
            <v>โคกสูง</v>
          </cell>
          <cell r="D197">
            <v>341634995.949</v>
          </cell>
          <cell r="E197">
            <v>6.8</v>
          </cell>
          <cell r="F197">
            <v>0.46462359449064006</v>
          </cell>
        </row>
        <row r="198">
          <cell r="A198">
            <v>2709</v>
          </cell>
          <cell r="B198" t="str">
            <v>จังหวัดสระแก้ว</v>
          </cell>
          <cell r="C198" t="str">
            <v>วังสมบูรณ์</v>
          </cell>
          <cell r="D198">
            <v>540483582.05299997</v>
          </cell>
          <cell r="E198">
            <v>6.8</v>
          </cell>
          <cell r="F198">
            <v>0.73505767159208002</v>
          </cell>
        </row>
        <row r="199">
          <cell r="A199">
            <v>3001</v>
          </cell>
          <cell r="B199" t="str">
            <v>จังหวัดนครราชสีมา</v>
          </cell>
          <cell r="C199" t="str">
            <v>เมืองนครราชสีมา</v>
          </cell>
          <cell r="D199">
            <v>762464756.23500001</v>
          </cell>
          <cell r="E199">
            <v>0.1</v>
          </cell>
          <cell r="F199">
            <v>1.5249295124700002E-2</v>
          </cell>
        </row>
        <row r="200">
          <cell r="A200">
            <v>3002</v>
          </cell>
          <cell r="B200" t="str">
            <v>จังหวัดนครราชสีมา</v>
          </cell>
          <cell r="C200" t="str">
            <v>ครบุรี</v>
          </cell>
          <cell r="D200">
            <v>1865422113.01</v>
          </cell>
          <cell r="E200">
            <v>0.1</v>
          </cell>
          <cell r="F200">
            <v>3.7308442260200012E-2</v>
          </cell>
        </row>
        <row r="201">
          <cell r="A201">
            <v>3003</v>
          </cell>
          <cell r="B201" t="str">
            <v>จังหวัดนครราชสีมา</v>
          </cell>
          <cell r="C201" t="str">
            <v>เสิงสาง</v>
          </cell>
          <cell r="D201">
            <v>965564159.60000002</v>
          </cell>
          <cell r="E201">
            <v>0.1</v>
          </cell>
          <cell r="F201">
            <v>1.9311283192000005E-2</v>
          </cell>
        </row>
        <row r="202">
          <cell r="A202">
            <v>3004</v>
          </cell>
          <cell r="B202" t="str">
            <v>จังหวัดนครราชสีมา</v>
          </cell>
          <cell r="C202" t="str">
            <v>คง</v>
          </cell>
          <cell r="D202">
            <v>645902724.43400002</v>
          </cell>
          <cell r="E202">
            <v>0.1</v>
          </cell>
          <cell r="F202">
            <v>1.2918054488680003E-2</v>
          </cell>
        </row>
        <row r="203">
          <cell r="A203">
            <v>3005</v>
          </cell>
          <cell r="B203" t="str">
            <v>จังหวัดนครราชสีมา</v>
          </cell>
          <cell r="C203" t="str">
            <v>บ้านเหลื่อม</v>
          </cell>
          <cell r="D203">
            <v>223002185.19100001</v>
          </cell>
          <cell r="E203">
            <v>0.1</v>
          </cell>
          <cell r="F203">
            <v>4.4600437038200018E-3</v>
          </cell>
        </row>
        <row r="204">
          <cell r="A204">
            <v>3006</v>
          </cell>
          <cell r="B204" t="str">
            <v>จังหวัดนครราชสีมา</v>
          </cell>
          <cell r="C204" t="str">
            <v>จักราช</v>
          </cell>
          <cell r="D204">
            <v>557378832.78600001</v>
          </cell>
          <cell r="E204">
            <v>0.1</v>
          </cell>
          <cell r="F204">
            <v>1.1147576655720004E-2</v>
          </cell>
        </row>
        <row r="205">
          <cell r="A205">
            <v>3007</v>
          </cell>
          <cell r="B205" t="str">
            <v>จังหวัดนครราชสีมา</v>
          </cell>
          <cell r="C205" t="str">
            <v>โชคชัย</v>
          </cell>
          <cell r="D205">
            <v>539882085.50600004</v>
          </cell>
          <cell r="E205">
            <v>0.1</v>
          </cell>
          <cell r="F205">
            <v>1.0797641710120003E-2</v>
          </cell>
        </row>
        <row r="206">
          <cell r="A206">
            <v>3008</v>
          </cell>
          <cell r="B206" t="str">
            <v>จังหวัดนครราชสีมา</v>
          </cell>
          <cell r="C206" t="str">
            <v>ด่านขุนทด</v>
          </cell>
          <cell r="D206">
            <v>1392206916.8299999</v>
          </cell>
          <cell r="E206">
            <v>0.1</v>
          </cell>
          <cell r="F206">
            <v>2.7844138336600006E-2</v>
          </cell>
        </row>
        <row r="207">
          <cell r="A207">
            <v>3009</v>
          </cell>
          <cell r="B207" t="str">
            <v>จังหวัดนครราชสีมา</v>
          </cell>
          <cell r="C207" t="str">
            <v>โนนไทย</v>
          </cell>
          <cell r="D207">
            <v>546231442.93700004</v>
          </cell>
          <cell r="E207">
            <v>0.1</v>
          </cell>
          <cell r="F207">
            <v>1.0924628858740001E-2</v>
          </cell>
        </row>
        <row r="208">
          <cell r="A208">
            <v>3010</v>
          </cell>
          <cell r="B208" t="str">
            <v>จังหวัดนครราชสีมา</v>
          </cell>
          <cell r="C208" t="str">
            <v>โนนสูง</v>
          </cell>
          <cell r="D208">
            <v>689812255.45700002</v>
          </cell>
          <cell r="E208">
            <v>0.1</v>
          </cell>
          <cell r="F208">
            <v>1.3796245109140003E-2</v>
          </cell>
        </row>
        <row r="209">
          <cell r="A209">
            <v>3011</v>
          </cell>
          <cell r="B209" t="str">
            <v>จังหวัดนครราชสีมา</v>
          </cell>
          <cell r="C209" t="str">
            <v>ขามสะแกแสง</v>
          </cell>
          <cell r="D209">
            <v>341350562.76200002</v>
          </cell>
          <cell r="E209">
            <v>0.1</v>
          </cell>
          <cell r="F209">
            <v>6.8270112552400019E-3</v>
          </cell>
        </row>
        <row r="210">
          <cell r="A210">
            <v>3012</v>
          </cell>
          <cell r="B210" t="str">
            <v>จังหวัดนครราชสีมา</v>
          </cell>
          <cell r="C210" t="str">
            <v>บัวใหญ่</v>
          </cell>
          <cell r="D210">
            <v>502114691.36799997</v>
          </cell>
          <cell r="E210">
            <v>0.1</v>
          </cell>
          <cell r="F210">
            <v>1.0042293827360001E-2</v>
          </cell>
        </row>
        <row r="211">
          <cell r="A211">
            <v>3013</v>
          </cell>
          <cell r="B211" t="str">
            <v>จังหวัดนครราชสีมา</v>
          </cell>
          <cell r="C211" t="str">
            <v>ประทาย</v>
          </cell>
          <cell r="D211">
            <v>537023923.53499997</v>
          </cell>
          <cell r="E211">
            <v>0.1</v>
          </cell>
          <cell r="F211">
            <v>1.0740478470700001E-2</v>
          </cell>
        </row>
        <row r="212">
          <cell r="A212">
            <v>3014</v>
          </cell>
          <cell r="B212" t="str">
            <v>จังหวัดนครราชสีมา</v>
          </cell>
          <cell r="C212" t="str">
            <v>ปักธงชัย</v>
          </cell>
          <cell r="D212">
            <v>1003222975.08</v>
          </cell>
          <cell r="E212">
            <v>0.1</v>
          </cell>
          <cell r="F212">
            <v>2.0064459501600004E-2</v>
          </cell>
        </row>
        <row r="213">
          <cell r="A213">
            <v>3015</v>
          </cell>
          <cell r="B213" t="str">
            <v>จังหวัดนครราชสีมา</v>
          </cell>
          <cell r="C213" t="str">
            <v>พิมาย</v>
          </cell>
          <cell r="D213">
            <v>890537991.82200003</v>
          </cell>
          <cell r="E213">
            <v>0.1</v>
          </cell>
          <cell r="F213">
            <v>1.7810759836440003E-2</v>
          </cell>
        </row>
        <row r="214">
          <cell r="A214">
            <v>3016</v>
          </cell>
          <cell r="B214" t="str">
            <v>จังหวัดนครราชสีมา</v>
          </cell>
          <cell r="C214" t="str">
            <v>ห้วยแถลง</v>
          </cell>
          <cell r="D214">
            <v>533026927.55800003</v>
          </cell>
          <cell r="E214">
            <v>0.1</v>
          </cell>
          <cell r="F214">
            <v>1.0660538551160002E-2</v>
          </cell>
        </row>
        <row r="215">
          <cell r="A215">
            <v>3017</v>
          </cell>
          <cell r="B215" t="str">
            <v>จังหวัดนครราชสีมา</v>
          </cell>
          <cell r="C215" t="str">
            <v>ชุมพวง</v>
          </cell>
          <cell r="D215">
            <v>645954320.84899998</v>
          </cell>
          <cell r="E215">
            <v>0.1</v>
          </cell>
          <cell r="F215">
            <v>1.2919086416980002E-2</v>
          </cell>
        </row>
        <row r="216">
          <cell r="A216">
            <v>3018</v>
          </cell>
          <cell r="B216" t="str">
            <v>จังหวัดนครราชสีมา</v>
          </cell>
          <cell r="C216" t="str">
            <v>สูงเนิน</v>
          </cell>
          <cell r="D216">
            <v>762814167.46899998</v>
          </cell>
          <cell r="E216">
            <v>0.1</v>
          </cell>
          <cell r="F216">
            <v>1.5256283349380003E-2</v>
          </cell>
        </row>
        <row r="217">
          <cell r="A217">
            <v>3019</v>
          </cell>
          <cell r="B217" t="str">
            <v>จังหวัดนครราชสีมา</v>
          </cell>
          <cell r="C217" t="str">
            <v>ขามทะเลสอ</v>
          </cell>
          <cell r="D217">
            <v>207792138.12400001</v>
          </cell>
          <cell r="E217">
            <v>0.1</v>
          </cell>
          <cell r="F217">
            <v>4.1558427624800009E-3</v>
          </cell>
        </row>
        <row r="218">
          <cell r="A218">
            <v>3020</v>
          </cell>
          <cell r="B218" t="str">
            <v>จังหวัดนครราชสีมา</v>
          </cell>
          <cell r="C218" t="str">
            <v>สีคิ้ว</v>
          </cell>
          <cell r="D218">
            <v>1154891160.8299999</v>
          </cell>
          <cell r="E218">
            <v>0.1</v>
          </cell>
          <cell r="F218">
            <v>2.3097823216600005E-2</v>
          </cell>
        </row>
        <row r="219">
          <cell r="A219">
            <v>3021</v>
          </cell>
          <cell r="B219" t="str">
            <v>จังหวัดนครราชสีมา</v>
          </cell>
          <cell r="C219" t="str">
            <v>ปากช่อง</v>
          </cell>
          <cell r="D219">
            <v>2024294318.3499999</v>
          </cell>
          <cell r="E219">
            <v>0.1</v>
          </cell>
          <cell r="F219">
            <v>4.0485886367000005E-2</v>
          </cell>
        </row>
        <row r="220">
          <cell r="A220">
            <v>3022</v>
          </cell>
          <cell r="B220" t="str">
            <v>จังหวัดนครราชสีมา</v>
          </cell>
          <cell r="C220" t="str">
            <v>หนองบุญมาก</v>
          </cell>
          <cell r="D220">
            <v>546359385.40799999</v>
          </cell>
          <cell r="E220">
            <v>0.1</v>
          </cell>
          <cell r="F220">
            <v>1.0927187708160003E-2</v>
          </cell>
        </row>
        <row r="221">
          <cell r="A221">
            <v>3023</v>
          </cell>
          <cell r="B221" t="str">
            <v>จังหวัดนครราชสีมา</v>
          </cell>
          <cell r="C221" t="str">
            <v>แก้งสนามนาง</v>
          </cell>
          <cell r="D221">
            <v>317205026.95499998</v>
          </cell>
          <cell r="E221">
            <v>0.1</v>
          </cell>
          <cell r="F221">
            <v>6.3441005391000008E-3</v>
          </cell>
        </row>
        <row r="222">
          <cell r="A222">
            <v>3024</v>
          </cell>
          <cell r="B222" t="str">
            <v>จังหวัดนครราชสีมา</v>
          </cell>
          <cell r="C222" t="str">
            <v>โนนแดง</v>
          </cell>
          <cell r="D222">
            <v>166245831.491</v>
          </cell>
          <cell r="E222">
            <v>0.1</v>
          </cell>
          <cell r="F222">
            <v>3.3249166298200002E-3</v>
          </cell>
        </row>
        <row r="223">
          <cell r="A223">
            <v>3025</v>
          </cell>
          <cell r="B223" t="str">
            <v>จังหวัดนครราชสีมา</v>
          </cell>
          <cell r="C223" t="str">
            <v>วังน้ำเขียว</v>
          </cell>
          <cell r="D223">
            <v>1069995283.79</v>
          </cell>
          <cell r="E223">
            <v>0.1</v>
          </cell>
          <cell r="F223">
            <v>2.1399905675800003E-2</v>
          </cell>
        </row>
        <row r="224">
          <cell r="A224">
            <v>3026</v>
          </cell>
          <cell r="B224" t="str">
            <v>จังหวัดนครราชสีมา</v>
          </cell>
          <cell r="C224" t="str">
            <v>เทพารักษ์</v>
          </cell>
          <cell r="D224">
            <v>367818286.24400002</v>
          </cell>
          <cell r="E224">
            <v>0.1</v>
          </cell>
          <cell r="F224">
            <v>7.3563657248800016E-3</v>
          </cell>
        </row>
        <row r="225">
          <cell r="A225">
            <v>3027</v>
          </cell>
          <cell r="B225" t="str">
            <v>จังหวัดนครราชสีมา</v>
          </cell>
          <cell r="C225" t="str">
            <v>เมืองยาง</v>
          </cell>
          <cell r="D225">
            <v>267414096.37</v>
          </cell>
          <cell r="E225">
            <v>0.1</v>
          </cell>
          <cell r="F225">
            <v>5.3482819274000013E-3</v>
          </cell>
        </row>
        <row r="226">
          <cell r="A226">
            <v>3028</v>
          </cell>
          <cell r="B226" t="str">
            <v>จังหวัดนครราชสีมา</v>
          </cell>
          <cell r="C226" t="str">
            <v>พระทองคำ</v>
          </cell>
          <cell r="D226">
            <v>350354564.79299998</v>
          </cell>
          <cell r="E226">
            <v>0.1</v>
          </cell>
          <cell r="F226">
            <v>7.0070912958600006E-3</v>
          </cell>
        </row>
        <row r="227">
          <cell r="A227">
            <v>3029</v>
          </cell>
          <cell r="B227" t="str">
            <v>จังหวัดนครราชสีมา</v>
          </cell>
          <cell r="C227" t="str">
            <v>ลำทะเมนชัย</v>
          </cell>
          <cell r="D227">
            <v>265519816.34299999</v>
          </cell>
          <cell r="E227">
            <v>0.1</v>
          </cell>
          <cell r="F227">
            <v>5.3103963268600011E-3</v>
          </cell>
        </row>
        <row r="228">
          <cell r="A228">
            <v>3030</v>
          </cell>
          <cell r="B228" t="str">
            <v>จังหวัดนครราชสีมา</v>
          </cell>
          <cell r="C228" t="str">
            <v>บัวลาย</v>
          </cell>
          <cell r="D228">
            <v>175582522.78200001</v>
          </cell>
          <cell r="E228">
            <v>0.1</v>
          </cell>
          <cell r="F228">
            <v>3.5116504556400008E-3</v>
          </cell>
        </row>
        <row r="229">
          <cell r="A229">
            <v>3031</v>
          </cell>
          <cell r="B229" t="str">
            <v>จังหวัดนครราชสีมา</v>
          </cell>
          <cell r="C229" t="str">
            <v>สีดา</v>
          </cell>
          <cell r="D229">
            <v>182812417.26100001</v>
          </cell>
          <cell r="E229">
            <v>0.1</v>
          </cell>
          <cell r="F229">
            <v>3.656248345220001E-3</v>
          </cell>
        </row>
        <row r="230">
          <cell r="A230">
            <v>3032</v>
          </cell>
          <cell r="B230" t="str">
            <v>จังหวัดนครราชสีมา</v>
          </cell>
          <cell r="C230" t="str">
            <v>เฉลิมพระเกียรติ</v>
          </cell>
          <cell r="D230">
            <v>282596580.15499997</v>
          </cell>
          <cell r="E230">
            <v>0.1</v>
          </cell>
          <cell r="F230">
            <v>5.6519316031000012E-3</v>
          </cell>
        </row>
        <row r="231">
          <cell r="A231">
            <v>3101</v>
          </cell>
          <cell r="B231" t="str">
            <v>จังหวัดบุรีรัมย์</v>
          </cell>
          <cell r="C231" t="str">
            <v>เมืองบุรีรัมย์</v>
          </cell>
          <cell r="D231">
            <v>830570541.83500004</v>
          </cell>
          <cell r="E231">
            <v>0.1</v>
          </cell>
          <cell r="F231">
            <v>1.6611410836700004E-2</v>
          </cell>
        </row>
        <row r="232">
          <cell r="A232">
            <v>3102</v>
          </cell>
          <cell r="B232" t="str">
            <v>จังหวัดบุรีรัมย์</v>
          </cell>
          <cell r="C232" t="str">
            <v>คูเมือง</v>
          </cell>
          <cell r="D232">
            <v>438186288.78399998</v>
          </cell>
          <cell r="E232">
            <v>0.1</v>
          </cell>
          <cell r="F232">
            <v>8.7637257756800011E-3</v>
          </cell>
        </row>
        <row r="233">
          <cell r="A233">
            <v>3103</v>
          </cell>
          <cell r="B233" t="str">
            <v>จังหวัดบุรีรัมย์</v>
          </cell>
          <cell r="C233" t="str">
            <v>กระสัง</v>
          </cell>
          <cell r="D233">
            <v>624490695.97099996</v>
          </cell>
          <cell r="E233">
            <v>0.1</v>
          </cell>
          <cell r="F233">
            <v>1.2489813919420003E-2</v>
          </cell>
        </row>
        <row r="234">
          <cell r="A234">
            <v>3104</v>
          </cell>
          <cell r="B234" t="str">
            <v>จังหวัดบุรีรัมย์</v>
          </cell>
          <cell r="C234" t="str">
            <v>นางรอง</v>
          </cell>
          <cell r="D234">
            <v>768281836.44799995</v>
          </cell>
          <cell r="E234">
            <v>0.1</v>
          </cell>
          <cell r="F234">
            <v>1.5365636728960002E-2</v>
          </cell>
        </row>
        <row r="235">
          <cell r="A235">
            <v>3105</v>
          </cell>
          <cell r="B235" t="str">
            <v>จังหวัดบุรีรัมย์</v>
          </cell>
          <cell r="C235" t="str">
            <v>หนองกี่</v>
          </cell>
          <cell r="D235">
            <v>445058761.84100002</v>
          </cell>
          <cell r="E235">
            <v>0.1</v>
          </cell>
          <cell r="F235">
            <v>8.9011752368200036E-3</v>
          </cell>
        </row>
        <row r="236">
          <cell r="A236">
            <v>3106</v>
          </cell>
          <cell r="B236" t="str">
            <v>จังหวัดบุรีรัมย์</v>
          </cell>
          <cell r="C236" t="str">
            <v>ละหานทราย</v>
          </cell>
          <cell r="D236">
            <v>692800086.73500001</v>
          </cell>
          <cell r="E236">
            <v>0.1</v>
          </cell>
          <cell r="F236">
            <v>1.3856001734700004E-2</v>
          </cell>
        </row>
        <row r="237">
          <cell r="A237">
            <v>3107</v>
          </cell>
          <cell r="B237" t="str">
            <v>จังหวัดบุรีรัมย์</v>
          </cell>
          <cell r="C237" t="str">
            <v>ประโคนชัย</v>
          </cell>
          <cell r="D237">
            <v>831439250.95700002</v>
          </cell>
          <cell r="E237">
            <v>0.1</v>
          </cell>
          <cell r="F237">
            <v>1.6628785019140002E-2</v>
          </cell>
        </row>
        <row r="238">
          <cell r="A238">
            <v>3108</v>
          </cell>
          <cell r="B238" t="str">
            <v>จังหวัดบุรีรัมย์</v>
          </cell>
          <cell r="C238" t="str">
            <v>บ้านกรวด</v>
          </cell>
          <cell r="D238">
            <v>552333288.02199996</v>
          </cell>
          <cell r="E238">
            <v>0.1</v>
          </cell>
          <cell r="F238">
            <v>1.1046665760440002E-2</v>
          </cell>
        </row>
        <row r="239">
          <cell r="A239">
            <v>3109</v>
          </cell>
          <cell r="B239" t="str">
            <v>จังหวัดบุรีรัมย์</v>
          </cell>
          <cell r="C239" t="str">
            <v>พุทไธสง</v>
          </cell>
          <cell r="D239">
            <v>312917752.40799999</v>
          </cell>
          <cell r="E239">
            <v>0.1</v>
          </cell>
          <cell r="F239">
            <v>6.2583550481600005E-3</v>
          </cell>
        </row>
        <row r="240">
          <cell r="A240">
            <v>3110</v>
          </cell>
          <cell r="B240" t="str">
            <v>จังหวัดบุรีรัมย์</v>
          </cell>
          <cell r="C240" t="str">
            <v>ลำปลายมาศ</v>
          </cell>
          <cell r="D240">
            <v>827695047.18599999</v>
          </cell>
          <cell r="E240">
            <v>0.1</v>
          </cell>
          <cell r="F240">
            <v>1.6553900943720005E-2</v>
          </cell>
        </row>
        <row r="241">
          <cell r="A241">
            <v>3111</v>
          </cell>
          <cell r="B241" t="str">
            <v>จังหวัดบุรีรัมย์</v>
          </cell>
          <cell r="C241" t="str">
            <v>สตึก</v>
          </cell>
          <cell r="D241">
            <v>617134200.96800005</v>
          </cell>
          <cell r="E241">
            <v>0.1</v>
          </cell>
          <cell r="F241">
            <v>1.2342684019360005E-2</v>
          </cell>
        </row>
        <row r="242">
          <cell r="A242">
            <v>3112</v>
          </cell>
          <cell r="B242" t="str">
            <v>จังหวัดบุรีรัมย์</v>
          </cell>
          <cell r="C242" t="str">
            <v>ปะคำ</v>
          </cell>
          <cell r="D242">
            <v>350734857.62599999</v>
          </cell>
          <cell r="E242">
            <v>0.1</v>
          </cell>
          <cell r="F242">
            <v>7.0146971525200013E-3</v>
          </cell>
        </row>
        <row r="243">
          <cell r="A243">
            <v>3113</v>
          </cell>
          <cell r="B243" t="str">
            <v>จังหวัดบุรีรัมย์</v>
          </cell>
          <cell r="C243" t="str">
            <v>นาโพธิ์</v>
          </cell>
          <cell r="D243">
            <v>209990776.93700001</v>
          </cell>
          <cell r="E243">
            <v>0.1</v>
          </cell>
          <cell r="F243">
            <v>4.1998155387400005E-3</v>
          </cell>
        </row>
        <row r="244">
          <cell r="A244">
            <v>3114</v>
          </cell>
          <cell r="B244" t="str">
            <v>จังหวัดบุรีรัมย์</v>
          </cell>
          <cell r="C244" t="str">
            <v>หนองหงส์</v>
          </cell>
          <cell r="D244">
            <v>314944049.69499999</v>
          </cell>
          <cell r="E244">
            <v>0.1</v>
          </cell>
          <cell r="F244">
            <v>6.2988809939000011E-3</v>
          </cell>
        </row>
        <row r="245">
          <cell r="A245">
            <v>3115</v>
          </cell>
          <cell r="B245" t="str">
            <v>จังหวัดบุรีรัมย์</v>
          </cell>
          <cell r="C245" t="str">
            <v>พลับพลาชัย</v>
          </cell>
          <cell r="D245">
            <v>263058326.088</v>
          </cell>
          <cell r="E245">
            <v>0.1</v>
          </cell>
          <cell r="F245">
            <v>5.2611665217600009E-3</v>
          </cell>
        </row>
        <row r="246">
          <cell r="A246">
            <v>3116</v>
          </cell>
          <cell r="B246" t="str">
            <v>จังหวัดบุรีรัมย์</v>
          </cell>
          <cell r="C246" t="str">
            <v>ห้วยราช</v>
          </cell>
          <cell r="D246">
            <v>174664466.12799999</v>
          </cell>
          <cell r="E246">
            <v>0.1</v>
          </cell>
          <cell r="F246">
            <v>3.4932893225600005E-3</v>
          </cell>
        </row>
        <row r="247">
          <cell r="A247">
            <v>3117</v>
          </cell>
          <cell r="B247" t="str">
            <v>จังหวัดบุรีรัมย์</v>
          </cell>
          <cell r="C247" t="str">
            <v>โนนสุวรรณ</v>
          </cell>
          <cell r="D247">
            <v>199367735.449</v>
          </cell>
          <cell r="E247">
            <v>0.1</v>
          </cell>
          <cell r="F247">
            <v>3.9873547089800008E-3</v>
          </cell>
        </row>
        <row r="248">
          <cell r="A248">
            <v>3118</v>
          </cell>
          <cell r="B248" t="str">
            <v>จังหวัดบุรีรัมย์</v>
          </cell>
          <cell r="C248" t="str">
            <v>ชำนิ</v>
          </cell>
          <cell r="D248">
            <v>238547114.49200001</v>
          </cell>
          <cell r="E248">
            <v>0.1</v>
          </cell>
          <cell r="F248">
            <v>4.7709422898400012E-3</v>
          </cell>
        </row>
        <row r="249">
          <cell r="A249">
            <v>3119</v>
          </cell>
          <cell r="B249" t="str">
            <v>จังหวัดบุรีรัมย์</v>
          </cell>
          <cell r="C249" t="str">
            <v>บ้านใหม่ไชยพจน์</v>
          </cell>
          <cell r="D249">
            <v>174025905.477</v>
          </cell>
          <cell r="E249">
            <v>0.1</v>
          </cell>
          <cell r="F249">
            <v>3.4805181095400005E-3</v>
          </cell>
        </row>
        <row r="250">
          <cell r="A250">
            <v>3120</v>
          </cell>
          <cell r="B250" t="str">
            <v>จังหวัดบุรีรัมย์</v>
          </cell>
          <cell r="C250" t="str">
            <v>โนนดินแดง</v>
          </cell>
          <cell r="D250">
            <v>536935007.36000001</v>
          </cell>
          <cell r="E250">
            <v>0.1</v>
          </cell>
          <cell r="F250">
            <v>1.0738700147200003E-2</v>
          </cell>
        </row>
        <row r="251">
          <cell r="A251">
            <v>3121</v>
          </cell>
          <cell r="B251" t="str">
            <v>จังหวัดบุรีรัมย์</v>
          </cell>
          <cell r="C251" t="str">
            <v>บ้านด่าน</v>
          </cell>
          <cell r="D251">
            <v>173519999.43799999</v>
          </cell>
          <cell r="E251">
            <v>0.1</v>
          </cell>
          <cell r="F251">
            <v>3.4703999887600004E-3</v>
          </cell>
        </row>
        <row r="252">
          <cell r="A252">
            <v>3122</v>
          </cell>
          <cell r="B252" t="str">
            <v>จังหวัดบุรีรัมย์</v>
          </cell>
          <cell r="C252" t="str">
            <v>แคนดง</v>
          </cell>
          <cell r="D252">
            <v>257073158.76300001</v>
          </cell>
          <cell r="E252">
            <v>0.1</v>
          </cell>
          <cell r="F252">
            <v>5.1414631752600007E-3</v>
          </cell>
        </row>
        <row r="253">
          <cell r="A253">
            <v>3123</v>
          </cell>
          <cell r="B253" t="str">
            <v>จังหวัดบุรีรัมย์</v>
          </cell>
          <cell r="C253" t="str">
            <v>เฉลิมพระเกียรติ</v>
          </cell>
          <cell r="D253">
            <v>234488219.19499999</v>
          </cell>
          <cell r="E253">
            <v>0.1</v>
          </cell>
          <cell r="F253">
            <v>4.6897643839000011E-3</v>
          </cell>
        </row>
        <row r="254">
          <cell r="A254">
            <v>3201</v>
          </cell>
          <cell r="B254" t="str">
            <v>จังหวัดสุรินทร์</v>
          </cell>
          <cell r="C254" t="str">
            <v>เมืองสุรินทร์</v>
          </cell>
          <cell r="D254">
            <v>1095760611.1600001</v>
          </cell>
          <cell r="E254">
            <v>0.1</v>
          </cell>
          <cell r="F254">
            <v>2.1915212223200004E-2</v>
          </cell>
        </row>
        <row r="255">
          <cell r="A255">
            <v>3202</v>
          </cell>
          <cell r="B255" t="str">
            <v>จังหวัดสุรินทร์</v>
          </cell>
          <cell r="C255" t="str">
            <v>ชุมพลบุรี</v>
          </cell>
          <cell r="D255">
            <v>657659554.05799997</v>
          </cell>
          <cell r="E255">
            <v>0.1</v>
          </cell>
          <cell r="F255">
            <v>1.3153191081160002E-2</v>
          </cell>
        </row>
        <row r="256">
          <cell r="A256">
            <v>3203</v>
          </cell>
          <cell r="B256" t="str">
            <v>จังหวัดสุรินทร์</v>
          </cell>
          <cell r="C256" t="str">
            <v>ท่าตูม</v>
          </cell>
          <cell r="D256">
            <v>730733226.65799999</v>
          </cell>
          <cell r="E256">
            <v>0.1</v>
          </cell>
          <cell r="F256">
            <v>1.4614664533160003E-2</v>
          </cell>
        </row>
        <row r="257">
          <cell r="A257">
            <v>3204</v>
          </cell>
          <cell r="B257" t="str">
            <v>จังหวัดสุรินทร์</v>
          </cell>
          <cell r="C257" t="str">
            <v>จอมพระ</v>
          </cell>
          <cell r="D257">
            <v>329034511.81599998</v>
          </cell>
          <cell r="E257">
            <v>0.1</v>
          </cell>
          <cell r="F257">
            <v>6.580690236320001E-3</v>
          </cell>
        </row>
        <row r="258">
          <cell r="A258">
            <v>3205</v>
          </cell>
          <cell r="B258" t="str">
            <v>จังหวัดสุรินทร์</v>
          </cell>
          <cell r="C258" t="str">
            <v>ปราสาท</v>
          </cell>
          <cell r="D258">
            <v>979923480.17799997</v>
          </cell>
          <cell r="E258">
            <v>0.1</v>
          </cell>
          <cell r="F258">
            <v>1.9598469603560004E-2</v>
          </cell>
        </row>
        <row r="259">
          <cell r="A259">
            <v>3206</v>
          </cell>
          <cell r="B259" t="str">
            <v>จังหวัดสุรินทร์</v>
          </cell>
          <cell r="C259" t="str">
            <v>กาบเชิง</v>
          </cell>
          <cell r="D259">
            <v>576502756.55299997</v>
          </cell>
          <cell r="E259">
            <v>0.1</v>
          </cell>
          <cell r="F259">
            <v>1.1530055131060002E-2</v>
          </cell>
        </row>
        <row r="260">
          <cell r="A260">
            <v>3207</v>
          </cell>
          <cell r="B260" t="str">
            <v>จังหวัดสุรินทร์</v>
          </cell>
          <cell r="C260" t="str">
            <v>รัตนบุรี</v>
          </cell>
          <cell r="D260">
            <v>573372498.99699998</v>
          </cell>
          <cell r="E260">
            <v>0.1</v>
          </cell>
          <cell r="F260">
            <v>1.1467449979940002E-2</v>
          </cell>
        </row>
        <row r="261">
          <cell r="A261">
            <v>3208</v>
          </cell>
          <cell r="B261" t="str">
            <v>จังหวัดสุรินทร์</v>
          </cell>
          <cell r="C261" t="str">
            <v>สนม</v>
          </cell>
          <cell r="D261">
            <v>214184877.764</v>
          </cell>
          <cell r="E261">
            <v>0.1</v>
          </cell>
          <cell r="F261">
            <v>4.2836975552800012E-3</v>
          </cell>
        </row>
        <row r="262">
          <cell r="A262">
            <v>3209</v>
          </cell>
          <cell r="B262" t="str">
            <v>จังหวัดสุรินทร์</v>
          </cell>
          <cell r="C262" t="str">
            <v>ศีขรภูมิ</v>
          </cell>
          <cell r="D262">
            <v>733934984.74300003</v>
          </cell>
          <cell r="E262">
            <v>0.1</v>
          </cell>
          <cell r="F262">
            <v>1.4678699694860005E-2</v>
          </cell>
        </row>
        <row r="263">
          <cell r="A263">
            <v>3210</v>
          </cell>
          <cell r="B263" t="str">
            <v>จังหวัดสุรินทร์</v>
          </cell>
          <cell r="C263" t="str">
            <v>สังขะ</v>
          </cell>
          <cell r="D263">
            <v>992552532.46800005</v>
          </cell>
          <cell r="E263">
            <v>0.1</v>
          </cell>
          <cell r="F263">
            <v>1.9851050649360005E-2</v>
          </cell>
        </row>
        <row r="264">
          <cell r="A264">
            <v>3211</v>
          </cell>
          <cell r="B264" t="str">
            <v>จังหวัดสุรินทร์</v>
          </cell>
          <cell r="C264" t="str">
            <v>ลำดวน</v>
          </cell>
          <cell r="D264">
            <v>218232967.49700001</v>
          </cell>
          <cell r="E264">
            <v>0.1</v>
          </cell>
          <cell r="F264">
            <v>4.3646593499400014E-3</v>
          </cell>
        </row>
        <row r="265">
          <cell r="A265">
            <v>3212</v>
          </cell>
          <cell r="B265" t="str">
            <v>จังหวัดสุรินทร์</v>
          </cell>
          <cell r="C265" t="str">
            <v>สำโรงทาบ</v>
          </cell>
          <cell r="D265">
            <v>281041154.93900001</v>
          </cell>
          <cell r="E265">
            <v>0.1</v>
          </cell>
          <cell r="F265">
            <v>5.6208230987800012E-3</v>
          </cell>
        </row>
        <row r="266">
          <cell r="A266">
            <v>3213</v>
          </cell>
          <cell r="B266" t="str">
            <v>จังหวัดสุรินทร์</v>
          </cell>
          <cell r="C266" t="str">
            <v>บัวเชด</v>
          </cell>
          <cell r="D266">
            <v>475198736.35299999</v>
          </cell>
          <cell r="E266">
            <v>0.1</v>
          </cell>
          <cell r="F266">
            <v>9.5039747270600008E-3</v>
          </cell>
        </row>
        <row r="267">
          <cell r="A267">
            <v>3214</v>
          </cell>
          <cell r="B267" t="str">
            <v>จังหวัดสุรินทร์</v>
          </cell>
          <cell r="C267" t="str">
            <v>พนมดงรัก</v>
          </cell>
          <cell r="D267">
            <v>322883873.95899999</v>
          </cell>
          <cell r="E267">
            <v>0.1</v>
          </cell>
          <cell r="F267">
            <v>6.4576774791800006E-3</v>
          </cell>
        </row>
        <row r="268">
          <cell r="A268">
            <v>3215</v>
          </cell>
          <cell r="B268" t="str">
            <v>จังหวัดสุรินทร์</v>
          </cell>
          <cell r="C268" t="str">
            <v>ศรีณรงค์</v>
          </cell>
          <cell r="D268">
            <v>310834606.72100002</v>
          </cell>
          <cell r="E268">
            <v>0.1</v>
          </cell>
          <cell r="F268">
            <v>6.2166921344200023E-3</v>
          </cell>
        </row>
        <row r="269">
          <cell r="A269">
            <v>3216</v>
          </cell>
          <cell r="B269" t="str">
            <v>จังหวัดสุรินทร์</v>
          </cell>
          <cell r="C269" t="str">
            <v>เขวาสินรินทร์</v>
          </cell>
          <cell r="D269">
            <v>183264369.18200001</v>
          </cell>
          <cell r="E269">
            <v>0.1</v>
          </cell>
          <cell r="F269">
            <v>3.665287383640001E-3</v>
          </cell>
        </row>
        <row r="270">
          <cell r="A270">
            <v>3217</v>
          </cell>
          <cell r="B270" t="str">
            <v>จังหวัดสุรินทร์</v>
          </cell>
          <cell r="C270" t="str">
            <v>โนนนารายณ์</v>
          </cell>
          <cell r="D270">
            <v>186499083.24399999</v>
          </cell>
          <cell r="E270">
            <v>0.1</v>
          </cell>
          <cell r="F270">
            <v>3.7299816648800007E-3</v>
          </cell>
        </row>
        <row r="271">
          <cell r="A271">
            <v>3301</v>
          </cell>
          <cell r="B271" t="str">
            <v>จังหวัดศรีสะเกษ</v>
          </cell>
          <cell r="C271" t="str">
            <v>เมืองศรีสะเกษ</v>
          </cell>
          <cell r="D271">
            <v>544528593.05599999</v>
          </cell>
          <cell r="E271">
            <v>0.1</v>
          </cell>
          <cell r="F271">
            <v>1.0890571861120002E-2</v>
          </cell>
        </row>
        <row r="272">
          <cell r="A272">
            <v>3302</v>
          </cell>
          <cell r="B272" t="str">
            <v>จังหวัดศรีสะเกษ</v>
          </cell>
          <cell r="C272" t="str">
            <v>ยางชุมน้อย</v>
          </cell>
          <cell r="D272">
            <v>221313064.05700001</v>
          </cell>
          <cell r="E272">
            <v>0.1</v>
          </cell>
          <cell r="F272">
            <v>4.4262612811400018E-3</v>
          </cell>
        </row>
        <row r="273">
          <cell r="A273">
            <v>3303</v>
          </cell>
          <cell r="B273" t="str">
            <v>จังหวัดศรีสะเกษ</v>
          </cell>
          <cell r="C273" t="str">
            <v>กันทรารมย์</v>
          </cell>
          <cell r="D273">
            <v>716200025.27600002</v>
          </cell>
          <cell r="E273">
            <v>0.1</v>
          </cell>
          <cell r="F273">
            <v>1.4324000505520003E-2</v>
          </cell>
        </row>
        <row r="274">
          <cell r="A274">
            <v>3304</v>
          </cell>
          <cell r="B274" t="str">
            <v>จังหวัดศรีสะเกษ</v>
          </cell>
          <cell r="C274" t="str">
            <v>กันทรลักษ์</v>
          </cell>
          <cell r="D274">
            <v>1387630163.8399999</v>
          </cell>
          <cell r="E274">
            <v>0.1</v>
          </cell>
          <cell r="F274">
            <v>2.7752603276800004E-2</v>
          </cell>
        </row>
        <row r="275">
          <cell r="A275">
            <v>3305</v>
          </cell>
          <cell r="B275" t="str">
            <v>จังหวัดศรีสะเกษ</v>
          </cell>
          <cell r="C275" t="str">
            <v>ขุขันธ์</v>
          </cell>
          <cell r="D275">
            <v>780212504.93299997</v>
          </cell>
          <cell r="E275">
            <v>0.1</v>
          </cell>
          <cell r="F275">
            <v>1.5604250098660002E-2</v>
          </cell>
        </row>
        <row r="276">
          <cell r="A276">
            <v>3306</v>
          </cell>
          <cell r="B276" t="str">
            <v>จังหวัดศรีสะเกษ</v>
          </cell>
          <cell r="C276" t="str">
            <v>ไพรบึง</v>
          </cell>
          <cell r="D276">
            <v>268301604.252</v>
          </cell>
          <cell r="E276">
            <v>0.1</v>
          </cell>
          <cell r="F276">
            <v>5.3660320850400008E-3</v>
          </cell>
        </row>
        <row r="277">
          <cell r="A277">
            <v>3307</v>
          </cell>
          <cell r="B277" t="str">
            <v>จังหวัดศรีสะเกษ</v>
          </cell>
          <cell r="C277" t="str">
            <v>ปรางค์กู่</v>
          </cell>
          <cell r="D277">
            <v>386190053.65700001</v>
          </cell>
          <cell r="E277">
            <v>0.1</v>
          </cell>
          <cell r="F277">
            <v>7.7238010731400016E-3</v>
          </cell>
        </row>
        <row r="278">
          <cell r="A278">
            <v>3308</v>
          </cell>
          <cell r="B278" t="str">
            <v>จังหวัดศรีสะเกษ</v>
          </cell>
          <cell r="C278" t="str">
            <v>ขุนหาญ</v>
          </cell>
          <cell r="D278">
            <v>919968971.07099998</v>
          </cell>
          <cell r="E278">
            <v>0.1</v>
          </cell>
          <cell r="F278">
            <v>1.8399379421420003E-2</v>
          </cell>
        </row>
        <row r="279">
          <cell r="A279">
            <v>3309</v>
          </cell>
          <cell r="B279" t="str">
            <v>จังหวัดศรีสะเกษ</v>
          </cell>
          <cell r="C279" t="str">
            <v>ราษีไศล</v>
          </cell>
          <cell r="D279">
            <v>510781276.67900002</v>
          </cell>
          <cell r="E279">
            <v>0.1</v>
          </cell>
          <cell r="F279">
            <v>1.0215625533580004E-2</v>
          </cell>
        </row>
        <row r="280">
          <cell r="A280">
            <v>3310</v>
          </cell>
          <cell r="B280" t="str">
            <v>จังหวัดศรีสะเกษ</v>
          </cell>
          <cell r="C280" t="str">
            <v>อุทุมพรพิสัย</v>
          </cell>
          <cell r="D280">
            <v>441633234.91299999</v>
          </cell>
          <cell r="E280">
            <v>0.1</v>
          </cell>
          <cell r="F280">
            <v>8.8326646982600024E-3</v>
          </cell>
        </row>
        <row r="281">
          <cell r="A281">
            <v>3311</v>
          </cell>
          <cell r="B281" t="str">
            <v>จังหวัดศรีสะเกษ</v>
          </cell>
          <cell r="C281" t="str">
            <v>บึงบูรพ์</v>
          </cell>
          <cell r="D281">
            <v>52696913.950400002</v>
          </cell>
          <cell r="E281">
            <v>0.1</v>
          </cell>
          <cell r="F281">
            <v>1.0539382790080002E-3</v>
          </cell>
        </row>
        <row r="282">
          <cell r="A282">
            <v>3312</v>
          </cell>
          <cell r="B282" t="str">
            <v>จังหวัดศรีสะเกษ</v>
          </cell>
          <cell r="C282" t="str">
            <v>ห้วยทับทัน</v>
          </cell>
          <cell r="D282">
            <v>214440722.632</v>
          </cell>
          <cell r="E282">
            <v>0.1</v>
          </cell>
          <cell r="F282">
            <v>4.2888144526400003E-3</v>
          </cell>
        </row>
        <row r="283">
          <cell r="A283">
            <v>3313</v>
          </cell>
          <cell r="B283" t="str">
            <v>จังหวัดศรีสะเกษ</v>
          </cell>
          <cell r="C283" t="str">
            <v>โนนคูณ</v>
          </cell>
          <cell r="D283">
            <v>279271382.07700002</v>
          </cell>
          <cell r="E283">
            <v>0.1</v>
          </cell>
          <cell r="F283">
            <v>5.5854276415400013E-3</v>
          </cell>
        </row>
        <row r="284">
          <cell r="A284">
            <v>3314</v>
          </cell>
          <cell r="B284" t="str">
            <v>จังหวัดศรีสะเกษ</v>
          </cell>
          <cell r="C284" t="str">
            <v>ศรีรัตนะ</v>
          </cell>
          <cell r="D284">
            <v>230921721.84200001</v>
          </cell>
          <cell r="E284">
            <v>0.1</v>
          </cell>
          <cell r="F284">
            <v>4.6184344368400019E-3</v>
          </cell>
        </row>
        <row r="285">
          <cell r="A285">
            <v>3315</v>
          </cell>
          <cell r="B285" t="str">
            <v>จังหวัดศรีสะเกษ</v>
          </cell>
          <cell r="C285" t="str">
            <v>น้ำเกลี้ยง</v>
          </cell>
          <cell r="D285">
            <v>278973459.43699998</v>
          </cell>
          <cell r="E285">
            <v>0.1</v>
          </cell>
          <cell r="F285">
            <v>5.5794691887400012E-3</v>
          </cell>
        </row>
        <row r="286">
          <cell r="A286">
            <v>3316</v>
          </cell>
          <cell r="B286" t="str">
            <v>จังหวัดศรีสะเกษ</v>
          </cell>
          <cell r="C286" t="str">
            <v>วังหิน</v>
          </cell>
          <cell r="D286">
            <v>291005696.15499997</v>
          </cell>
          <cell r="E286">
            <v>0.1</v>
          </cell>
          <cell r="F286">
            <v>5.8201139231000001E-3</v>
          </cell>
        </row>
        <row r="287">
          <cell r="A287">
            <v>3317</v>
          </cell>
          <cell r="B287" t="str">
            <v>จังหวัดศรีสะเกษ</v>
          </cell>
          <cell r="C287" t="str">
            <v>ภูสิงห์</v>
          </cell>
          <cell r="D287">
            <v>619143407.40100002</v>
          </cell>
          <cell r="E287">
            <v>0.1</v>
          </cell>
          <cell r="F287">
            <v>1.2382868148020003E-2</v>
          </cell>
        </row>
        <row r="288">
          <cell r="A288">
            <v>3318</v>
          </cell>
          <cell r="B288" t="str">
            <v>จังหวัดศรีสะเกษ</v>
          </cell>
          <cell r="C288" t="str">
            <v>เมืองจันทร์</v>
          </cell>
          <cell r="D288">
            <v>100528504.998</v>
          </cell>
          <cell r="E288">
            <v>0.1</v>
          </cell>
          <cell r="F288">
            <v>2.0105700999600001E-3</v>
          </cell>
        </row>
        <row r="289">
          <cell r="A289">
            <v>3319</v>
          </cell>
          <cell r="B289" t="str">
            <v>จังหวัดศรีสะเกษ</v>
          </cell>
          <cell r="C289" t="str">
            <v>เบญจลักษ์</v>
          </cell>
          <cell r="D289">
            <v>266399912.875</v>
          </cell>
          <cell r="E289">
            <v>0.1</v>
          </cell>
          <cell r="F289">
            <v>5.3279982575000009E-3</v>
          </cell>
        </row>
        <row r="290">
          <cell r="A290">
            <v>3320</v>
          </cell>
          <cell r="B290" t="str">
            <v>จังหวัดศรีสะเกษ</v>
          </cell>
          <cell r="C290" t="str">
            <v>พยุห์</v>
          </cell>
          <cell r="D290">
            <v>170301634.47299999</v>
          </cell>
          <cell r="E290">
            <v>0.1</v>
          </cell>
          <cell r="F290">
            <v>3.4060326894600006E-3</v>
          </cell>
        </row>
        <row r="291">
          <cell r="A291">
            <v>3321</v>
          </cell>
          <cell r="B291" t="str">
            <v>จังหวัดศรีสะเกษ</v>
          </cell>
          <cell r="C291" t="str">
            <v>โพธิ์ศรีสุวรรณ</v>
          </cell>
          <cell r="D291">
            <v>118817252.807</v>
          </cell>
          <cell r="E291">
            <v>0.1</v>
          </cell>
          <cell r="F291">
            <v>2.3763450561400004E-3</v>
          </cell>
        </row>
        <row r="292">
          <cell r="A292">
            <v>3322</v>
          </cell>
          <cell r="B292" t="str">
            <v>จังหวัดศรีสะเกษ</v>
          </cell>
          <cell r="C292" t="str">
            <v>ศิลาลาด</v>
          </cell>
          <cell r="D292">
            <v>137813559.57100001</v>
          </cell>
          <cell r="E292">
            <v>0.1</v>
          </cell>
          <cell r="F292">
            <v>2.7562711914200003E-3</v>
          </cell>
        </row>
        <row r="293">
          <cell r="A293">
            <v>3401</v>
          </cell>
          <cell r="B293" t="str">
            <v>จังหวัดอุบลราชธานี</v>
          </cell>
          <cell r="C293" t="str">
            <v>เมืองอุบลราชธานี</v>
          </cell>
          <cell r="D293">
            <v>574786242.11399996</v>
          </cell>
          <cell r="E293">
            <v>0.1</v>
          </cell>
          <cell r="F293">
            <v>1.1495724842280002E-2</v>
          </cell>
        </row>
        <row r="294">
          <cell r="A294">
            <v>3402</v>
          </cell>
          <cell r="B294" t="str">
            <v>จังหวัดอุบลราชธานี</v>
          </cell>
          <cell r="C294" t="str">
            <v>ศรีเมืองใหม่</v>
          </cell>
          <cell r="D294">
            <v>955917233.61199999</v>
          </cell>
          <cell r="E294">
            <v>0.1</v>
          </cell>
          <cell r="F294">
            <v>1.9118344672240006E-2</v>
          </cell>
        </row>
        <row r="295">
          <cell r="A295">
            <v>3403</v>
          </cell>
          <cell r="B295" t="str">
            <v>จังหวัดอุบลราชธานี</v>
          </cell>
          <cell r="C295" t="str">
            <v>โขงเจียม</v>
          </cell>
          <cell r="D295">
            <v>722343444.16400003</v>
          </cell>
          <cell r="E295">
            <v>0.1</v>
          </cell>
          <cell r="F295">
            <v>1.4446868883280003E-2</v>
          </cell>
        </row>
        <row r="296">
          <cell r="A296">
            <v>3404</v>
          </cell>
          <cell r="B296" t="str">
            <v>จังหวัดอุบลราชธานี</v>
          </cell>
          <cell r="C296" t="str">
            <v>เขื่องใน</v>
          </cell>
          <cell r="D296">
            <v>875294178.40900004</v>
          </cell>
          <cell r="E296">
            <v>0.1</v>
          </cell>
          <cell r="F296">
            <v>1.7505883568180006E-2</v>
          </cell>
        </row>
        <row r="297">
          <cell r="A297">
            <v>3405</v>
          </cell>
          <cell r="B297" t="str">
            <v>จังหวัดอุบลราชธานี</v>
          </cell>
          <cell r="C297" t="str">
            <v>เขมราฐ</v>
          </cell>
          <cell r="D297">
            <v>622656597.96899998</v>
          </cell>
          <cell r="E297">
            <v>0.1</v>
          </cell>
          <cell r="F297">
            <v>1.2453131959380003E-2</v>
          </cell>
        </row>
        <row r="298">
          <cell r="A298">
            <v>3407</v>
          </cell>
          <cell r="B298" t="str">
            <v>จังหวัดอุบลราชธานี</v>
          </cell>
          <cell r="C298" t="str">
            <v>เดชอุดม</v>
          </cell>
          <cell r="D298">
            <v>1292350366.6700001</v>
          </cell>
          <cell r="E298">
            <v>0.1</v>
          </cell>
          <cell r="F298">
            <v>2.5847007333400007E-2</v>
          </cell>
        </row>
        <row r="299">
          <cell r="A299">
            <v>3408</v>
          </cell>
          <cell r="B299" t="str">
            <v>จังหวัดอุบลราชธานี</v>
          </cell>
          <cell r="C299" t="str">
            <v>นาจะหลวย</v>
          </cell>
          <cell r="D299">
            <v>613158080.76900005</v>
          </cell>
          <cell r="E299">
            <v>0.1</v>
          </cell>
          <cell r="F299">
            <v>1.2263161615380004E-2</v>
          </cell>
        </row>
        <row r="300">
          <cell r="A300">
            <v>3409</v>
          </cell>
          <cell r="B300" t="str">
            <v>จังหวัดอุบลราชธานี</v>
          </cell>
          <cell r="C300" t="str">
            <v>น้ำยืน</v>
          </cell>
          <cell r="D300">
            <v>1111632124.78</v>
          </cell>
          <cell r="E300">
            <v>0.1</v>
          </cell>
          <cell r="F300">
            <v>2.2232642495600002E-2</v>
          </cell>
        </row>
        <row r="301">
          <cell r="A301">
            <v>3410</v>
          </cell>
          <cell r="B301" t="str">
            <v>จังหวัดอุบลราชธานี</v>
          </cell>
          <cell r="C301" t="str">
            <v>บุณฑริก</v>
          </cell>
          <cell r="D301">
            <v>1482162232.6400001</v>
          </cell>
          <cell r="E301">
            <v>0.1</v>
          </cell>
          <cell r="F301">
            <v>2.9643244652800008E-2</v>
          </cell>
        </row>
        <row r="302">
          <cell r="A302">
            <v>3411</v>
          </cell>
          <cell r="B302" t="str">
            <v>จังหวัดอุบลราชธานี</v>
          </cell>
          <cell r="C302" t="str">
            <v>ตระการพืชผล</v>
          </cell>
          <cell r="D302">
            <v>1034014298.71</v>
          </cell>
          <cell r="E302">
            <v>0.1</v>
          </cell>
          <cell r="F302">
            <v>2.0680285974200005E-2</v>
          </cell>
        </row>
        <row r="303">
          <cell r="A303">
            <v>3412</v>
          </cell>
          <cell r="B303" t="str">
            <v>จังหวัดอุบลราชธานี</v>
          </cell>
          <cell r="C303" t="str">
            <v>กุดข้าวปุ้น</v>
          </cell>
          <cell r="D303">
            <v>329126893.27399999</v>
          </cell>
          <cell r="E303">
            <v>0.1</v>
          </cell>
          <cell r="F303">
            <v>6.5825378654800013E-3</v>
          </cell>
        </row>
        <row r="304">
          <cell r="A304">
            <v>3414</v>
          </cell>
          <cell r="B304" t="str">
            <v>จังหวัดอุบลราชธานี</v>
          </cell>
          <cell r="C304" t="str">
            <v>ม่วงสามสิบ</v>
          </cell>
          <cell r="D304">
            <v>728811844.15100002</v>
          </cell>
          <cell r="E304">
            <v>0.1</v>
          </cell>
          <cell r="F304">
            <v>1.4576236883020002E-2</v>
          </cell>
        </row>
        <row r="305">
          <cell r="A305">
            <v>3415</v>
          </cell>
          <cell r="B305" t="str">
            <v>จังหวัดอุบลราชธานี</v>
          </cell>
          <cell r="C305" t="str">
            <v>วารินชำราบ</v>
          </cell>
          <cell r="D305">
            <v>625272154.77499998</v>
          </cell>
          <cell r="E305">
            <v>0.1</v>
          </cell>
          <cell r="F305">
            <v>1.2505443095500002E-2</v>
          </cell>
        </row>
        <row r="306">
          <cell r="A306">
            <v>3419</v>
          </cell>
          <cell r="B306" t="str">
            <v>จังหวัดอุบลราชธานี</v>
          </cell>
          <cell r="C306" t="str">
            <v>พิบูลมังสาหาร</v>
          </cell>
          <cell r="D306">
            <v>971211699.58599997</v>
          </cell>
          <cell r="E306">
            <v>0.1</v>
          </cell>
          <cell r="F306">
            <v>1.9424233991720004E-2</v>
          </cell>
        </row>
        <row r="307">
          <cell r="A307">
            <v>3420</v>
          </cell>
          <cell r="B307" t="str">
            <v>จังหวัดอุบลราชธานี</v>
          </cell>
          <cell r="C307" t="str">
            <v>ตาลสุม</v>
          </cell>
          <cell r="D307">
            <v>300905831.76499999</v>
          </cell>
          <cell r="E307">
            <v>0.1</v>
          </cell>
          <cell r="F307">
            <v>6.0181166353000014E-3</v>
          </cell>
        </row>
        <row r="308">
          <cell r="A308">
            <v>3421</v>
          </cell>
          <cell r="B308" t="str">
            <v>จังหวัดอุบลราชธานี</v>
          </cell>
          <cell r="C308" t="str">
            <v>โพธิ์ไทร</v>
          </cell>
          <cell r="D308">
            <v>559273069.70599997</v>
          </cell>
          <cell r="E308">
            <v>0.1</v>
          </cell>
          <cell r="F308">
            <v>1.1185461394120003E-2</v>
          </cell>
        </row>
        <row r="309">
          <cell r="A309">
            <v>3422</v>
          </cell>
          <cell r="B309" t="str">
            <v>จังหวัดอุบลราชธานี</v>
          </cell>
          <cell r="C309" t="str">
            <v>สำโรง</v>
          </cell>
          <cell r="D309">
            <v>389638587.21799999</v>
          </cell>
          <cell r="E309">
            <v>0.1</v>
          </cell>
          <cell r="F309">
            <v>7.792771744360002E-3</v>
          </cell>
        </row>
        <row r="310">
          <cell r="A310">
            <v>3424</v>
          </cell>
          <cell r="B310" t="str">
            <v>จังหวัดอุบลราชธานี</v>
          </cell>
          <cell r="C310" t="str">
            <v>ดอนมดแดง</v>
          </cell>
          <cell r="D310">
            <v>191100259.34999999</v>
          </cell>
          <cell r="E310">
            <v>0.1</v>
          </cell>
          <cell r="F310">
            <v>3.8220051870000008E-3</v>
          </cell>
        </row>
        <row r="311">
          <cell r="A311">
            <v>3425</v>
          </cell>
          <cell r="B311" t="str">
            <v>จังหวัดอุบลราชธานี</v>
          </cell>
          <cell r="C311" t="str">
            <v>สิรินธร</v>
          </cell>
          <cell r="D311">
            <v>783204011.40499997</v>
          </cell>
          <cell r="E311">
            <v>0.1</v>
          </cell>
          <cell r="F311">
            <v>1.5664080228100001E-2</v>
          </cell>
        </row>
        <row r="312">
          <cell r="A312">
            <v>3426</v>
          </cell>
          <cell r="B312" t="str">
            <v>จังหวัดอุบลราชธานี</v>
          </cell>
          <cell r="C312" t="str">
            <v>ทุ่งศรีอุดม</v>
          </cell>
          <cell r="D312">
            <v>253756238.97600001</v>
          </cell>
          <cell r="E312">
            <v>0.1</v>
          </cell>
          <cell r="F312">
            <v>5.0751247795200009E-3</v>
          </cell>
        </row>
        <row r="313">
          <cell r="A313">
            <v>3429</v>
          </cell>
          <cell r="B313" t="str">
            <v>จังหวัดอุบลราชธานี</v>
          </cell>
          <cell r="C313" t="str">
            <v>นาเยีย</v>
          </cell>
          <cell r="D313">
            <v>242280240.56200001</v>
          </cell>
          <cell r="E313">
            <v>0.1</v>
          </cell>
          <cell r="F313">
            <v>4.8456048112400004E-3</v>
          </cell>
        </row>
        <row r="314">
          <cell r="A314">
            <v>3430</v>
          </cell>
          <cell r="B314" t="str">
            <v>จังหวัดอุบลราชธานี</v>
          </cell>
          <cell r="C314" t="str">
            <v>นาตาล</v>
          </cell>
          <cell r="D314">
            <v>208961272.338</v>
          </cell>
          <cell r="E314">
            <v>0.1</v>
          </cell>
          <cell r="F314">
            <v>4.1792254467600005E-3</v>
          </cell>
        </row>
        <row r="315">
          <cell r="A315">
            <v>3431</v>
          </cell>
          <cell r="B315" t="str">
            <v>จังหวัดอุบลราชธานี</v>
          </cell>
          <cell r="C315" t="str">
            <v>เหล่าเสือโก้ก</v>
          </cell>
          <cell r="D315">
            <v>220788608.456</v>
          </cell>
          <cell r="E315">
            <v>0.1</v>
          </cell>
          <cell r="F315">
            <v>4.4157721691200011E-3</v>
          </cell>
        </row>
        <row r="316">
          <cell r="A316">
            <v>3432</v>
          </cell>
          <cell r="B316" t="str">
            <v>จังหวัดอุบลราชธานี</v>
          </cell>
          <cell r="C316" t="str">
            <v>สว่างวีระวงศ์</v>
          </cell>
          <cell r="D316">
            <v>265906764.45899999</v>
          </cell>
          <cell r="E316">
            <v>0.1</v>
          </cell>
          <cell r="F316">
            <v>5.318135289180001E-3</v>
          </cell>
        </row>
        <row r="317">
          <cell r="A317">
            <v>3433</v>
          </cell>
          <cell r="B317" t="str">
            <v>จังหวัดอุบลราชธานี</v>
          </cell>
          <cell r="C317" t="str">
            <v>น้ำขุ่น</v>
          </cell>
          <cell r="D317">
            <v>280391246.43599999</v>
          </cell>
          <cell r="E317">
            <v>0.1</v>
          </cell>
          <cell r="F317">
            <v>5.607824928720001E-3</v>
          </cell>
        </row>
        <row r="318">
          <cell r="A318">
            <v>3501</v>
          </cell>
          <cell r="B318" t="str">
            <v>จังหวัดยโสธร</v>
          </cell>
          <cell r="C318" t="str">
            <v>เมืองยโสธร</v>
          </cell>
          <cell r="D318">
            <v>656311137.38399994</v>
          </cell>
          <cell r="E318">
            <v>0.1</v>
          </cell>
          <cell r="F318">
            <v>1.3126222747680001E-2</v>
          </cell>
        </row>
        <row r="319">
          <cell r="A319">
            <v>3502</v>
          </cell>
          <cell r="B319" t="str">
            <v>จังหวัดยโสธร</v>
          </cell>
          <cell r="C319" t="str">
            <v>ทรายมูล</v>
          </cell>
          <cell r="D319">
            <v>244191307.292</v>
          </cell>
          <cell r="E319">
            <v>0.1</v>
          </cell>
          <cell r="F319">
            <v>4.8838261458400015E-3</v>
          </cell>
        </row>
        <row r="320">
          <cell r="A320">
            <v>3503</v>
          </cell>
          <cell r="B320" t="str">
            <v>จังหวัดยโสธร</v>
          </cell>
          <cell r="C320" t="str">
            <v>กุดชุม</v>
          </cell>
          <cell r="D320">
            <v>562454931.454</v>
          </cell>
          <cell r="E320">
            <v>0.1</v>
          </cell>
          <cell r="F320">
            <v>1.1249098629080001E-2</v>
          </cell>
        </row>
        <row r="321">
          <cell r="A321">
            <v>3504</v>
          </cell>
          <cell r="B321" t="str">
            <v>จังหวัดยโสธร</v>
          </cell>
          <cell r="C321" t="str">
            <v>คำเขื่อนแก้ว</v>
          </cell>
          <cell r="D321">
            <v>554761439.09099996</v>
          </cell>
          <cell r="E321">
            <v>0.1</v>
          </cell>
          <cell r="F321">
            <v>1.1095228781820001E-2</v>
          </cell>
        </row>
        <row r="322">
          <cell r="A322">
            <v>3505</v>
          </cell>
          <cell r="B322" t="str">
            <v>จังหวัดยโสธร</v>
          </cell>
          <cell r="C322" t="str">
            <v>ป่าติ้ว</v>
          </cell>
          <cell r="D322">
            <v>317866587.046</v>
          </cell>
          <cell r="E322">
            <v>0.1</v>
          </cell>
          <cell r="F322">
            <v>6.3573317409200015E-3</v>
          </cell>
        </row>
        <row r="323">
          <cell r="A323">
            <v>3506</v>
          </cell>
          <cell r="B323" t="str">
            <v>จังหวัดยโสธร</v>
          </cell>
          <cell r="C323" t="str">
            <v>มหาชนะชัย</v>
          </cell>
          <cell r="D323">
            <v>423925577.61299998</v>
          </cell>
          <cell r="E323">
            <v>0.1</v>
          </cell>
          <cell r="F323">
            <v>8.478511552260001E-3</v>
          </cell>
        </row>
        <row r="324">
          <cell r="A324">
            <v>3507</v>
          </cell>
          <cell r="B324" t="str">
            <v>จังหวัดยโสธร</v>
          </cell>
          <cell r="C324" t="str">
            <v>ค้อวัง</v>
          </cell>
          <cell r="D324">
            <v>193894424.41800001</v>
          </cell>
          <cell r="E324">
            <v>0.1</v>
          </cell>
          <cell r="F324">
            <v>3.8778884883600008E-3</v>
          </cell>
        </row>
        <row r="325">
          <cell r="A325">
            <v>3508</v>
          </cell>
          <cell r="B325" t="str">
            <v>จังหวัดยโสธร</v>
          </cell>
          <cell r="C325" t="str">
            <v>เลิงนกทา</v>
          </cell>
          <cell r="D325">
            <v>923918629.35300004</v>
          </cell>
          <cell r="E325">
            <v>0.1</v>
          </cell>
          <cell r="F325">
            <v>1.8478372587060005E-2</v>
          </cell>
        </row>
        <row r="326">
          <cell r="A326">
            <v>3509</v>
          </cell>
          <cell r="B326" t="str">
            <v>จังหวัดยโสธร</v>
          </cell>
          <cell r="C326" t="str">
            <v>ไทยเจริญ</v>
          </cell>
          <cell r="D326">
            <v>272149299.361</v>
          </cell>
          <cell r="E326">
            <v>0.1</v>
          </cell>
          <cell r="F326">
            <v>5.4429859872200011E-3</v>
          </cell>
        </row>
        <row r="327">
          <cell r="A327">
            <v>3601</v>
          </cell>
          <cell r="B327" t="str">
            <v>จังหวัดชัยภูมิ</v>
          </cell>
          <cell r="C327" t="str">
            <v>เมืองชัยภูมิ</v>
          </cell>
          <cell r="D327">
            <v>1423333860.8800001</v>
          </cell>
          <cell r="E327">
            <v>0.1</v>
          </cell>
          <cell r="F327">
            <v>2.8466677217600007E-2</v>
          </cell>
        </row>
        <row r="328">
          <cell r="A328">
            <v>3602</v>
          </cell>
          <cell r="B328" t="str">
            <v>จังหวัดชัยภูมิ</v>
          </cell>
          <cell r="C328" t="str">
            <v>บ้านเขว้า</v>
          </cell>
          <cell r="D328">
            <v>490542182.48299998</v>
          </cell>
          <cell r="E328">
            <v>0.1</v>
          </cell>
          <cell r="F328">
            <v>9.8108436496600025E-3</v>
          </cell>
        </row>
        <row r="329">
          <cell r="A329">
            <v>3603</v>
          </cell>
          <cell r="B329" t="str">
            <v>จังหวัดชัยภูมิ</v>
          </cell>
          <cell r="C329" t="str">
            <v>คอนสวรรค์</v>
          </cell>
          <cell r="D329">
            <v>461756336.21700001</v>
          </cell>
          <cell r="E329">
            <v>0.1</v>
          </cell>
          <cell r="F329">
            <v>9.2351267243400009E-3</v>
          </cell>
        </row>
        <row r="330">
          <cell r="A330">
            <v>3604</v>
          </cell>
          <cell r="B330" t="str">
            <v>จังหวัดชัยภูมิ</v>
          </cell>
          <cell r="C330" t="str">
            <v>เกษตรสมบูรณ์</v>
          </cell>
          <cell r="D330">
            <v>1086263017.71</v>
          </cell>
          <cell r="E330">
            <v>0.1</v>
          </cell>
          <cell r="F330">
            <v>2.1725260354200006E-2</v>
          </cell>
        </row>
        <row r="331">
          <cell r="A331">
            <v>3605</v>
          </cell>
          <cell r="B331" t="str">
            <v>จังหวัดชัยภูมิ</v>
          </cell>
          <cell r="C331" t="str">
            <v>หนองบัวแดง</v>
          </cell>
          <cell r="D331">
            <v>2151292256.6700001</v>
          </cell>
          <cell r="E331">
            <v>0.1</v>
          </cell>
          <cell r="F331">
            <v>4.3025845133400006E-2</v>
          </cell>
        </row>
        <row r="332">
          <cell r="A332">
            <v>3606</v>
          </cell>
          <cell r="B332" t="str">
            <v>จังหวัดชัยภูมิ</v>
          </cell>
          <cell r="C332" t="str">
            <v>จัตุรัส</v>
          </cell>
          <cell r="D332">
            <v>675808746.63800001</v>
          </cell>
          <cell r="E332">
            <v>0.1</v>
          </cell>
          <cell r="F332">
            <v>1.3516174932760002E-2</v>
          </cell>
        </row>
        <row r="333">
          <cell r="A333">
            <v>3607</v>
          </cell>
          <cell r="B333" t="str">
            <v>จังหวัดชัยภูมิ</v>
          </cell>
          <cell r="C333" t="str">
            <v>บำเหน็จณรงค์</v>
          </cell>
          <cell r="D333">
            <v>474449423.60000002</v>
          </cell>
          <cell r="E333">
            <v>0.1</v>
          </cell>
          <cell r="F333">
            <v>9.4889884720000036E-3</v>
          </cell>
        </row>
        <row r="334">
          <cell r="A334">
            <v>3608</v>
          </cell>
          <cell r="B334" t="str">
            <v>จังหวัดชัยภูมิ</v>
          </cell>
          <cell r="C334" t="str">
            <v>หนองบัวระเหว</v>
          </cell>
          <cell r="D334">
            <v>728674617.19700003</v>
          </cell>
          <cell r="E334">
            <v>0.1</v>
          </cell>
          <cell r="F334">
            <v>1.4573492343940004E-2</v>
          </cell>
        </row>
        <row r="335">
          <cell r="A335">
            <v>3609</v>
          </cell>
          <cell r="B335" t="str">
            <v>จังหวัดชัยภูมิ</v>
          </cell>
          <cell r="C335" t="str">
            <v>เทพสถิต</v>
          </cell>
          <cell r="D335">
            <v>966685593.301</v>
          </cell>
          <cell r="E335">
            <v>0.1</v>
          </cell>
          <cell r="F335">
            <v>1.9333711866020006E-2</v>
          </cell>
        </row>
        <row r="336">
          <cell r="A336">
            <v>3610</v>
          </cell>
          <cell r="B336" t="str">
            <v>จังหวัดชัยภูมิ</v>
          </cell>
          <cell r="C336" t="str">
            <v>ภูเขียว</v>
          </cell>
          <cell r="D336">
            <v>803829260.528</v>
          </cell>
          <cell r="E336">
            <v>0.1</v>
          </cell>
          <cell r="F336">
            <v>1.6076585210560004E-2</v>
          </cell>
        </row>
        <row r="337">
          <cell r="A337">
            <v>3611</v>
          </cell>
          <cell r="B337" t="str">
            <v>จังหวัดชัยภูมิ</v>
          </cell>
          <cell r="C337" t="str">
            <v>บ้านแท่น</v>
          </cell>
          <cell r="D337">
            <v>320127891.528</v>
          </cell>
          <cell r="E337">
            <v>0.1</v>
          </cell>
          <cell r="F337">
            <v>6.4025578305600015E-3</v>
          </cell>
        </row>
        <row r="338">
          <cell r="A338">
            <v>3612</v>
          </cell>
          <cell r="B338" t="str">
            <v>จังหวัดชัยภูมิ</v>
          </cell>
          <cell r="C338" t="str">
            <v>แก้งคร้อ</v>
          </cell>
          <cell r="D338">
            <v>659047209.80900002</v>
          </cell>
          <cell r="E338">
            <v>0.1</v>
          </cell>
          <cell r="F338">
            <v>1.3180944196180003E-2</v>
          </cell>
        </row>
        <row r="339">
          <cell r="A339">
            <v>3613</v>
          </cell>
          <cell r="B339" t="str">
            <v>จังหวัดชัยภูมิ</v>
          </cell>
          <cell r="C339" t="str">
            <v>คอนสาร</v>
          </cell>
          <cell r="D339">
            <v>1293994852.4000001</v>
          </cell>
          <cell r="E339">
            <v>0.1</v>
          </cell>
          <cell r="F339">
            <v>2.5879897048000009E-2</v>
          </cell>
        </row>
        <row r="340">
          <cell r="A340">
            <v>3614</v>
          </cell>
          <cell r="B340" t="str">
            <v>จังหวัดชัยภูมิ</v>
          </cell>
          <cell r="C340" t="str">
            <v>ภักดีชุมพล</v>
          </cell>
          <cell r="D340">
            <v>612728664.82200003</v>
          </cell>
          <cell r="E340">
            <v>0.1</v>
          </cell>
          <cell r="F340">
            <v>1.2254573296440004E-2</v>
          </cell>
        </row>
        <row r="341">
          <cell r="A341">
            <v>3615</v>
          </cell>
          <cell r="B341" t="str">
            <v>จังหวัดชัยภูมิ</v>
          </cell>
          <cell r="C341" t="str">
            <v>เนินสง่า</v>
          </cell>
          <cell r="D341">
            <v>269593422.92699999</v>
          </cell>
          <cell r="E341">
            <v>0.1</v>
          </cell>
          <cell r="F341">
            <v>5.3918684585400013E-3</v>
          </cell>
        </row>
        <row r="342">
          <cell r="A342">
            <v>3616</v>
          </cell>
          <cell r="B342" t="str">
            <v>จังหวัดชัยภูมิ</v>
          </cell>
          <cell r="C342" t="str">
            <v>ซับใหญ่</v>
          </cell>
          <cell r="D342">
            <v>279101396.574</v>
          </cell>
          <cell r="E342">
            <v>0.1</v>
          </cell>
          <cell r="F342">
            <v>5.5820279314800006E-3</v>
          </cell>
        </row>
        <row r="343">
          <cell r="A343">
            <v>3701</v>
          </cell>
          <cell r="B343" t="str">
            <v>จังหวัดอำนาจเจริญ</v>
          </cell>
          <cell r="C343" t="str">
            <v>เมืองอำนาจเจริญ</v>
          </cell>
          <cell r="D343">
            <v>905366397.40199995</v>
          </cell>
          <cell r="E343">
            <v>0.1</v>
          </cell>
          <cell r="F343">
            <v>1.810732794804E-2</v>
          </cell>
        </row>
        <row r="344">
          <cell r="A344">
            <v>3702</v>
          </cell>
          <cell r="B344" t="str">
            <v>จังหวัดอำนาจเจริญ</v>
          </cell>
          <cell r="C344" t="str">
            <v>ชานุมาน</v>
          </cell>
          <cell r="D344">
            <v>592064624.08700001</v>
          </cell>
          <cell r="E344">
            <v>0.1</v>
          </cell>
          <cell r="F344">
            <v>1.1841292481740004E-2</v>
          </cell>
        </row>
        <row r="345">
          <cell r="A345">
            <v>3703</v>
          </cell>
          <cell r="B345" t="str">
            <v>จังหวัดอำนาจเจริญ</v>
          </cell>
          <cell r="C345" t="str">
            <v>ปทุมราชวงศา</v>
          </cell>
          <cell r="D345">
            <v>502233338.34799999</v>
          </cell>
          <cell r="E345">
            <v>0.1</v>
          </cell>
          <cell r="F345">
            <v>1.0044666766960003E-2</v>
          </cell>
        </row>
        <row r="346">
          <cell r="A346">
            <v>3704</v>
          </cell>
          <cell r="B346" t="str">
            <v>จังหวัดอำนาจเจริญ</v>
          </cell>
          <cell r="C346" t="str">
            <v>พนา</v>
          </cell>
          <cell r="D346">
            <v>248757816.53</v>
          </cell>
          <cell r="E346">
            <v>0.1</v>
          </cell>
          <cell r="F346">
            <v>4.975156330600001E-3</v>
          </cell>
        </row>
        <row r="347">
          <cell r="A347">
            <v>3705</v>
          </cell>
          <cell r="B347" t="str">
            <v>จังหวัดอำนาจเจริญ</v>
          </cell>
          <cell r="C347" t="str">
            <v>เสนางคนิคม</v>
          </cell>
          <cell r="D347">
            <v>361024084.80800003</v>
          </cell>
          <cell r="E347">
            <v>0.1</v>
          </cell>
          <cell r="F347">
            <v>7.220481696160002E-3</v>
          </cell>
        </row>
        <row r="348">
          <cell r="A348">
            <v>3706</v>
          </cell>
          <cell r="B348" t="str">
            <v>จังหวัดอำนาจเจริญ</v>
          </cell>
          <cell r="C348" t="str">
            <v>หัวตะพาน</v>
          </cell>
          <cell r="D348">
            <v>407575612.00099999</v>
          </cell>
          <cell r="E348">
            <v>0.1</v>
          </cell>
          <cell r="F348">
            <v>8.1515122400200018E-3</v>
          </cell>
        </row>
        <row r="349">
          <cell r="A349">
            <v>3707</v>
          </cell>
          <cell r="B349" t="str">
            <v>จังหวัดอำนาจเจริญ</v>
          </cell>
          <cell r="C349" t="str">
            <v>ลืออำนาจ</v>
          </cell>
          <cell r="D349">
            <v>268873177.80800003</v>
          </cell>
          <cell r="E349">
            <v>0.1</v>
          </cell>
          <cell r="F349">
            <v>5.3774635561600016E-3</v>
          </cell>
        </row>
        <row r="350">
          <cell r="A350">
            <v>3801</v>
          </cell>
          <cell r="B350" t="str">
            <v>จังหวัดบึงกาฬ</v>
          </cell>
          <cell r="C350" t="str">
            <v>เมืองบึงกาฬ</v>
          </cell>
          <cell r="D350">
            <v>905347744.99399996</v>
          </cell>
          <cell r="E350">
            <v>0.1</v>
          </cell>
          <cell r="F350">
            <v>1.8106954899880002E-2</v>
          </cell>
        </row>
        <row r="351">
          <cell r="A351">
            <v>3802</v>
          </cell>
          <cell r="B351" t="str">
            <v>จังหวัดบึงกาฬ</v>
          </cell>
          <cell r="C351" t="str">
            <v>พรเจริญ</v>
          </cell>
          <cell r="D351">
            <v>377422801.199</v>
          </cell>
          <cell r="E351">
            <v>0.1</v>
          </cell>
          <cell r="F351">
            <v>7.5484560239800023E-3</v>
          </cell>
        </row>
        <row r="352">
          <cell r="A352">
            <v>3803</v>
          </cell>
          <cell r="B352" t="str">
            <v>จังหวัดบึงกาฬ</v>
          </cell>
          <cell r="C352" t="str">
            <v>โซ่พิสัย</v>
          </cell>
          <cell r="D352">
            <v>607234131.82799995</v>
          </cell>
          <cell r="E352">
            <v>0.1</v>
          </cell>
          <cell r="F352">
            <v>1.2144682636560001E-2</v>
          </cell>
        </row>
        <row r="353">
          <cell r="A353">
            <v>3804</v>
          </cell>
          <cell r="B353" t="str">
            <v>จังหวัดบึงกาฬ</v>
          </cell>
          <cell r="C353" t="str">
            <v>เซกา</v>
          </cell>
          <cell r="D353">
            <v>870713466.69200003</v>
          </cell>
          <cell r="E353">
            <v>0.1</v>
          </cell>
          <cell r="F353">
            <v>1.7414269333840004E-2</v>
          </cell>
        </row>
        <row r="354">
          <cell r="A354">
            <v>3805</v>
          </cell>
          <cell r="B354" t="str">
            <v>จังหวัดบึงกาฬ</v>
          </cell>
          <cell r="C354" t="str">
            <v>ปากคาด</v>
          </cell>
          <cell r="D354">
            <v>282950197.09399998</v>
          </cell>
          <cell r="E354">
            <v>0.1</v>
          </cell>
          <cell r="F354">
            <v>5.6590039418800003E-3</v>
          </cell>
        </row>
        <row r="355">
          <cell r="A355">
            <v>3806</v>
          </cell>
          <cell r="B355" t="str">
            <v>จังหวัดบึงกาฬ</v>
          </cell>
          <cell r="C355" t="str">
            <v>บึงโขงหลง</v>
          </cell>
          <cell r="D355">
            <v>346267514.08600003</v>
          </cell>
          <cell r="E355">
            <v>0.1</v>
          </cell>
          <cell r="F355">
            <v>6.9253502817200017E-3</v>
          </cell>
        </row>
        <row r="356">
          <cell r="A356">
            <v>3807</v>
          </cell>
          <cell r="B356" t="str">
            <v>จังหวัดบึงกาฬ</v>
          </cell>
          <cell r="C356" t="str">
            <v>ศรีวิไล</v>
          </cell>
          <cell r="D356">
            <v>343498542.48699999</v>
          </cell>
          <cell r="E356">
            <v>0.1</v>
          </cell>
          <cell r="F356">
            <v>6.869970849740001E-3</v>
          </cell>
        </row>
        <row r="357">
          <cell r="A357">
            <v>3808</v>
          </cell>
          <cell r="B357" t="str">
            <v>จังหวัดบึงกาฬ</v>
          </cell>
          <cell r="C357" t="str">
            <v>บุ่งคล้า</v>
          </cell>
          <cell r="D357">
            <v>273342842.79000002</v>
          </cell>
          <cell r="E357">
            <v>0.1</v>
          </cell>
          <cell r="F357">
            <v>5.466856855800002E-3</v>
          </cell>
        </row>
        <row r="358">
          <cell r="A358">
            <v>3901</v>
          </cell>
          <cell r="B358" t="str">
            <v>จังหวัดหนองบัวลำภู</v>
          </cell>
          <cell r="C358" t="str">
            <v>เมืองหนองบัวลำภู</v>
          </cell>
          <cell r="D358">
            <v>1022017838.34</v>
          </cell>
          <cell r="E358">
            <v>0.1</v>
          </cell>
          <cell r="F358">
            <v>2.0440356766800005E-2</v>
          </cell>
        </row>
        <row r="359">
          <cell r="A359">
            <v>3902</v>
          </cell>
          <cell r="B359" t="str">
            <v>จังหวัดหนองบัวลำภู</v>
          </cell>
          <cell r="C359" t="str">
            <v>นากลาง</v>
          </cell>
          <cell r="D359">
            <v>681525248.53499997</v>
          </cell>
          <cell r="E359">
            <v>0.1</v>
          </cell>
          <cell r="F359">
            <v>1.3630504970700001E-2</v>
          </cell>
        </row>
        <row r="360">
          <cell r="A360">
            <v>3903</v>
          </cell>
          <cell r="B360" t="str">
            <v>จังหวัดหนองบัวลำภู</v>
          </cell>
          <cell r="C360" t="str">
            <v>โนนสัง</v>
          </cell>
          <cell r="D360">
            <v>652789005.09200001</v>
          </cell>
          <cell r="E360">
            <v>0.1</v>
          </cell>
          <cell r="F360">
            <v>1.3055780101840003E-2</v>
          </cell>
        </row>
        <row r="361">
          <cell r="A361">
            <v>3904</v>
          </cell>
          <cell r="B361" t="str">
            <v>จังหวัดหนองบัวลำภู</v>
          </cell>
          <cell r="C361" t="str">
            <v>ศรีบุญเรือง</v>
          </cell>
          <cell r="D361">
            <v>901969892.59399998</v>
          </cell>
          <cell r="E361">
            <v>0.1</v>
          </cell>
          <cell r="F361">
            <v>1.8039397851880003E-2</v>
          </cell>
        </row>
        <row r="362">
          <cell r="A362">
            <v>3905</v>
          </cell>
          <cell r="B362" t="str">
            <v>จังหวัดหนองบัวลำภู</v>
          </cell>
          <cell r="C362" t="str">
            <v>สุวรรณคูหา</v>
          </cell>
          <cell r="D362">
            <v>566332525.89499998</v>
          </cell>
          <cell r="E362">
            <v>0.1</v>
          </cell>
          <cell r="F362">
            <v>1.1326650517900001E-2</v>
          </cell>
        </row>
        <row r="363">
          <cell r="A363">
            <v>3906</v>
          </cell>
          <cell r="B363" t="str">
            <v>จังหวัดหนองบัวลำภู</v>
          </cell>
          <cell r="C363" t="str">
            <v>นาวัง</v>
          </cell>
          <cell r="D363">
            <v>267956176.08700001</v>
          </cell>
          <cell r="E363">
            <v>0.1</v>
          </cell>
          <cell r="F363">
            <v>5.3591235217400014E-3</v>
          </cell>
        </row>
        <row r="364">
          <cell r="A364">
            <v>4001</v>
          </cell>
          <cell r="B364" t="str">
            <v>จังหวัดขอนแก่น</v>
          </cell>
          <cell r="C364" t="str">
            <v>เมืองขอนแก่น</v>
          </cell>
          <cell r="D364">
            <v>980580688.80499995</v>
          </cell>
          <cell r="E364">
            <v>0.1</v>
          </cell>
          <cell r="F364">
            <v>1.9611613776100004E-2</v>
          </cell>
        </row>
        <row r="365">
          <cell r="A365">
            <v>4002</v>
          </cell>
          <cell r="B365" t="str">
            <v>จังหวัดขอนแก่น</v>
          </cell>
          <cell r="C365" t="str">
            <v>บ้านฝาง</v>
          </cell>
          <cell r="D365">
            <v>348891762.90799999</v>
          </cell>
          <cell r="E365">
            <v>0.1</v>
          </cell>
          <cell r="F365">
            <v>6.977835258160002E-3</v>
          </cell>
        </row>
        <row r="366">
          <cell r="A366">
            <v>4003</v>
          </cell>
          <cell r="B366" t="str">
            <v>จังหวัดขอนแก่น</v>
          </cell>
          <cell r="C366" t="str">
            <v>พระยืน</v>
          </cell>
          <cell r="D366">
            <v>226302817.78799999</v>
          </cell>
          <cell r="E366">
            <v>0.1</v>
          </cell>
          <cell r="F366">
            <v>4.526056355760001E-3</v>
          </cell>
        </row>
        <row r="367">
          <cell r="A367">
            <v>4004</v>
          </cell>
          <cell r="B367" t="str">
            <v>จังหวัดขอนแก่น</v>
          </cell>
          <cell r="C367" t="str">
            <v>หนองเรือ</v>
          </cell>
          <cell r="D367">
            <v>530528884.815</v>
          </cell>
          <cell r="E367">
            <v>0.1</v>
          </cell>
          <cell r="F367">
            <v>1.0610577696300002E-2</v>
          </cell>
        </row>
        <row r="368">
          <cell r="A368">
            <v>4005</v>
          </cell>
          <cell r="B368" t="str">
            <v>จังหวัดขอนแก่น</v>
          </cell>
          <cell r="C368" t="str">
            <v>ชุมแพ</v>
          </cell>
          <cell r="D368">
            <v>672959561.33399999</v>
          </cell>
          <cell r="E368">
            <v>0.1</v>
          </cell>
          <cell r="F368">
            <v>1.3459191226680003E-2</v>
          </cell>
        </row>
        <row r="369">
          <cell r="A369">
            <v>4006</v>
          </cell>
          <cell r="B369" t="str">
            <v>จังหวัดขอนแก่น</v>
          </cell>
          <cell r="C369" t="str">
            <v>สีชมพู</v>
          </cell>
          <cell r="D369">
            <v>521842763.935</v>
          </cell>
          <cell r="E369">
            <v>0.1</v>
          </cell>
          <cell r="F369">
            <v>1.0436855278700002E-2</v>
          </cell>
        </row>
        <row r="370">
          <cell r="A370">
            <v>4007</v>
          </cell>
          <cell r="B370" t="str">
            <v>จังหวัดขอนแก่น</v>
          </cell>
          <cell r="C370" t="str">
            <v>น้ำพอง</v>
          </cell>
          <cell r="D370">
            <v>756037740.625</v>
          </cell>
          <cell r="E370">
            <v>0.1</v>
          </cell>
          <cell r="F370">
            <v>1.5120754812500003E-2</v>
          </cell>
        </row>
        <row r="371">
          <cell r="A371">
            <v>4008</v>
          </cell>
          <cell r="B371" t="str">
            <v>จังหวัดขอนแก่น</v>
          </cell>
          <cell r="C371" t="str">
            <v>อุบลรัตน์</v>
          </cell>
          <cell r="D371">
            <v>415621914.16100001</v>
          </cell>
          <cell r="E371">
            <v>0.1</v>
          </cell>
          <cell r="F371">
            <v>8.3124382832200014E-3</v>
          </cell>
        </row>
        <row r="372">
          <cell r="A372">
            <v>4009</v>
          </cell>
          <cell r="B372" t="str">
            <v>จังหวัดขอนแก่น</v>
          </cell>
          <cell r="C372" t="str">
            <v>กระนวน</v>
          </cell>
          <cell r="D372">
            <v>483963019.27999997</v>
          </cell>
          <cell r="E372">
            <v>0.1</v>
          </cell>
          <cell r="F372">
            <v>9.6792603856000001E-3</v>
          </cell>
        </row>
        <row r="373">
          <cell r="A373">
            <v>4010</v>
          </cell>
          <cell r="B373" t="str">
            <v>จังหวัดขอนแก่น</v>
          </cell>
          <cell r="C373" t="str">
            <v>บ้านไผ่</v>
          </cell>
          <cell r="D373">
            <v>505295003.426</v>
          </cell>
          <cell r="E373">
            <v>0.1</v>
          </cell>
          <cell r="F373">
            <v>1.0105900068520001E-2</v>
          </cell>
        </row>
        <row r="374">
          <cell r="A374">
            <v>4011</v>
          </cell>
          <cell r="B374" t="str">
            <v>จังหวัดขอนแก่น</v>
          </cell>
          <cell r="C374" t="str">
            <v>เปือยน้อย</v>
          </cell>
          <cell r="D374">
            <v>145626158.29499999</v>
          </cell>
          <cell r="E374">
            <v>0.1</v>
          </cell>
          <cell r="F374">
            <v>2.9125231659000005E-3</v>
          </cell>
        </row>
        <row r="375">
          <cell r="A375">
            <v>4012</v>
          </cell>
          <cell r="B375" t="str">
            <v>จังหวัดขอนแก่น</v>
          </cell>
          <cell r="C375" t="str">
            <v>พล</v>
          </cell>
          <cell r="D375">
            <v>455015356.43000001</v>
          </cell>
          <cell r="E375">
            <v>0.1</v>
          </cell>
          <cell r="F375">
            <v>9.1003071286000006E-3</v>
          </cell>
        </row>
        <row r="376">
          <cell r="A376">
            <v>4013</v>
          </cell>
          <cell r="B376" t="str">
            <v>จังหวัดขอนแก่น</v>
          </cell>
          <cell r="C376" t="str">
            <v>แวงใหญ่</v>
          </cell>
          <cell r="D376">
            <v>227004994.93900001</v>
          </cell>
          <cell r="E376">
            <v>0.1</v>
          </cell>
          <cell r="F376">
            <v>4.5400998987800015E-3</v>
          </cell>
        </row>
        <row r="377">
          <cell r="A377">
            <v>4014</v>
          </cell>
          <cell r="B377" t="str">
            <v>จังหวัดขอนแก่น</v>
          </cell>
          <cell r="C377" t="str">
            <v>แวงน้อย</v>
          </cell>
          <cell r="D377">
            <v>291631562.85299999</v>
          </cell>
          <cell r="E377">
            <v>0.1</v>
          </cell>
          <cell r="F377">
            <v>5.8326312570600005E-3</v>
          </cell>
        </row>
        <row r="378">
          <cell r="A378">
            <v>4015</v>
          </cell>
          <cell r="B378" t="str">
            <v>จังหวัดขอนแก่น</v>
          </cell>
          <cell r="C378" t="str">
            <v>หนองสองห้อง</v>
          </cell>
          <cell r="D378">
            <v>514025782.98100001</v>
          </cell>
          <cell r="E378">
            <v>0.1</v>
          </cell>
          <cell r="F378">
            <v>1.0280515659620001E-2</v>
          </cell>
        </row>
        <row r="379">
          <cell r="A379">
            <v>4016</v>
          </cell>
          <cell r="B379" t="str">
            <v>จังหวัดขอนแก่น</v>
          </cell>
          <cell r="C379" t="str">
            <v>ภูเวียง</v>
          </cell>
          <cell r="D379">
            <v>609567320.36500001</v>
          </cell>
          <cell r="E379">
            <v>0.1</v>
          </cell>
          <cell r="F379">
            <v>1.2191346407300003E-2</v>
          </cell>
        </row>
        <row r="380">
          <cell r="A380">
            <v>4017</v>
          </cell>
          <cell r="B380" t="str">
            <v>จังหวัดขอนแก่น</v>
          </cell>
          <cell r="C380" t="str">
            <v>มัญจาคีรี</v>
          </cell>
          <cell r="D380">
            <v>680149378.86699998</v>
          </cell>
          <cell r="E380">
            <v>0.1</v>
          </cell>
          <cell r="F380">
            <v>1.3602987577340003E-2</v>
          </cell>
        </row>
        <row r="381">
          <cell r="A381">
            <v>4018</v>
          </cell>
          <cell r="B381" t="str">
            <v>จังหวัดขอนแก่น</v>
          </cell>
          <cell r="C381" t="str">
            <v>ชนบท</v>
          </cell>
          <cell r="D381">
            <v>315068624.27899998</v>
          </cell>
          <cell r="E381">
            <v>0.1</v>
          </cell>
          <cell r="F381">
            <v>6.3013724855800011E-3</v>
          </cell>
        </row>
        <row r="382">
          <cell r="A382">
            <v>4019</v>
          </cell>
          <cell r="B382" t="str">
            <v>จังหวัดขอนแก่น</v>
          </cell>
          <cell r="C382" t="str">
            <v>เขาสวนกวาง</v>
          </cell>
          <cell r="D382">
            <v>329881538.75099999</v>
          </cell>
          <cell r="E382">
            <v>0.1</v>
          </cell>
          <cell r="F382">
            <v>6.5976307750200015E-3</v>
          </cell>
        </row>
        <row r="383">
          <cell r="A383">
            <v>4020</v>
          </cell>
          <cell r="B383" t="str">
            <v>จังหวัดขอนแก่น</v>
          </cell>
          <cell r="C383" t="str">
            <v>ภูผาม่าน</v>
          </cell>
          <cell r="D383">
            <v>305284064.57700002</v>
          </cell>
          <cell r="E383">
            <v>0.1</v>
          </cell>
          <cell r="F383">
            <v>6.1056812915400013E-3</v>
          </cell>
        </row>
        <row r="384">
          <cell r="A384">
            <v>4021</v>
          </cell>
          <cell r="B384" t="str">
            <v>จังหวัดขอนแก่น</v>
          </cell>
          <cell r="C384" t="str">
            <v>ซำสูง</v>
          </cell>
          <cell r="D384">
            <v>198125705.435</v>
          </cell>
          <cell r="E384">
            <v>0.1</v>
          </cell>
          <cell r="F384">
            <v>3.9625141087000007E-3</v>
          </cell>
        </row>
        <row r="385">
          <cell r="A385">
            <v>4022</v>
          </cell>
          <cell r="B385" t="str">
            <v>จังหวัดขอนแก่น</v>
          </cell>
          <cell r="C385" t="str">
            <v>โคกโพธิ์ไชย</v>
          </cell>
          <cell r="D385">
            <v>259341261.86399999</v>
          </cell>
          <cell r="E385">
            <v>0.1</v>
          </cell>
          <cell r="F385">
            <v>5.1868252372800011E-3</v>
          </cell>
        </row>
        <row r="386">
          <cell r="A386">
            <v>4023</v>
          </cell>
          <cell r="B386" t="str">
            <v>จังหวัดขอนแก่น</v>
          </cell>
          <cell r="C386" t="str">
            <v>หนองนาคำ</v>
          </cell>
          <cell r="D386">
            <v>176100451.43200001</v>
          </cell>
          <cell r="E386">
            <v>0.1</v>
          </cell>
          <cell r="F386">
            <v>3.522009028640001E-3</v>
          </cell>
        </row>
        <row r="387">
          <cell r="A387">
            <v>4024</v>
          </cell>
          <cell r="B387" t="str">
            <v>จังหวัดขอนแก่น</v>
          </cell>
          <cell r="C387" t="str">
            <v>บ้านแฮด</v>
          </cell>
          <cell r="D387">
            <v>218604648.53600001</v>
          </cell>
          <cell r="E387">
            <v>0.1</v>
          </cell>
          <cell r="F387">
            <v>4.3720929707200011E-3</v>
          </cell>
        </row>
        <row r="388">
          <cell r="A388">
            <v>4025</v>
          </cell>
          <cell r="B388" t="str">
            <v>จังหวัดขอนแก่น</v>
          </cell>
          <cell r="C388" t="str">
            <v>โนนศิลา</v>
          </cell>
          <cell r="D388">
            <v>182461993.99200001</v>
          </cell>
          <cell r="E388">
            <v>0.1</v>
          </cell>
          <cell r="F388">
            <v>3.6492398798400011E-3</v>
          </cell>
        </row>
        <row r="389">
          <cell r="A389">
            <v>4029</v>
          </cell>
          <cell r="B389" t="str">
            <v>จังหวัดขอนแก่น</v>
          </cell>
          <cell r="C389" t="str">
            <v>เวียงเก่า</v>
          </cell>
          <cell r="D389">
            <v>313550773.12099999</v>
          </cell>
          <cell r="E389">
            <v>0.1</v>
          </cell>
          <cell r="F389">
            <v>6.2710154624200003E-3</v>
          </cell>
        </row>
        <row r="390">
          <cell r="A390">
            <v>4101</v>
          </cell>
          <cell r="B390" t="str">
            <v>จังหวัดอุดรธานี</v>
          </cell>
          <cell r="C390" t="str">
            <v>เมืองอุดรธานี</v>
          </cell>
          <cell r="D390">
            <v>1123496250.9200001</v>
          </cell>
          <cell r="E390">
            <v>0.1</v>
          </cell>
          <cell r="F390">
            <v>2.2469925018400005E-2</v>
          </cell>
        </row>
        <row r="391">
          <cell r="A391">
            <v>4102</v>
          </cell>
          <cell r="B391" t="str">
            <v>จังหวัดอุดรธานี</v>
          </cell>
          <cell r="C391" t="str">
            <v>กุดจับ</v>
          </cell>
          <cell r="D391">
            <v>442932571.22399998</v>
          </cell>
          <cell r="E391">
            <v>0.1</v>
          </cell>
          <cell r="F391">
            <v>8.8586514244800001E-3</v>
          </cell>
        </row>
        <row r="392">
          <cell r="A392">
            <v>4103</v>
          </cell>
          <cell r="B392" t="str">
            <v>จังหวัดอุดรธานี</v>
          </cell>
          <cell r="C392" t="str">
            <v>หนองวัวซอ</v>
          </cell>
          <cell r="D392">
            <v>620434742.66100001</v>
          </cell>
          <cell r="E392">
            <v>0.1</v>
          </cell>
          <cell r="F392">
            <v>1.2408694853220003E-2</v>
          </cell>
        </row>
        <row r="393">
          <cell r="A393">
            <v>4104</v>
          </cell>
          <cell r="B393" t="str">
            <v>จังหวัดอุดรธานี</v>
          </cell>
          <cell r="C393" t="str">
            <v>กุมภวาปี</v>
          </cell>
          <cell r="D393">
            <v>680433334.61899996</v>
          </cell>
          <cell r="E393">
            <v>0.1</v>
          </cell>
          <cell r="F393">
            <v>1.3608666692380002E-2</v>
          </cell>
        </row>
        <row r="394">
          <cell r="A394">
            <v>4105</v>
          </cell>
          <cell r="B394" t="str">
            <v>จังหวัดอุดรธานี</v>
          </cell>
          <cell r="C394" t="str">
            <v>โนนสะอาด</v>
          </cell>
          <cell r="D394">
            <v>434630878.19</v>
          </cell>
          <cell r="E394">
            <v>0.1</v>
          </cell>
          <cell r="F394">
            <v>8.6926175638000012E-3</v>
          </cell>
        </row>
        <row r="395">
          <cell r="A395">
            <v>4106</v>
          </cell>
          <cell r="B395" t="str">
            <v>จังหวัดอุดรธานี</v>
          </cell>
          <cell r="C395" t="str">
            <v>หนองหาน</v>
          </cell>
          <cell r="D395">
            <v>696701493.301</v>
          </cell>
          <cell r="E395">
            <v>0.1</v>
          </cell>
          <cell r="F395">
            <v>1.3934029866020003E-2</v>
          </cell>
        </row>
        <row r="396">
          <cell r="A396">
            <v>4107</v>
          </cell>
          <cell r="B396" t="str">
            <v>จังหวัดอุดรธานี</v>
          </cell>
          <cell r="C396" t="str">
            <v>ทุ่งฝน</v>
          </cell>
          <cell r="D396">
            <v>239474520.31900001</v>
          </cell>
          <cell r="E396">
            <v>0.1</v>
          </cell>
          <cell r="F396">
            <v>4.7894904063800012E-3</v>
          </cell>
        </row>
        <row r="397">
          <cell r="A397">
            <v>4108</v>
          </cell>
          <cell r="B397" t="str">
            <v>จังหวัดอุดรธานี</v>
          </cell>
          <cell r="C397" t="str">
            <v>ไชยวาน</v>
          </cell>
          <cell r="D397">
            <v>354294971.50099999</v>
          </cell>
          <cell r="E397">
            <v>0.1</v>
          </cell>
          <cell r="F397">
            <v>7.085899430020001E-3</v>
          </cell>
        </row>
        <row r="398">
          <cell r="A398">
            <v>4109</v>
          </cell>
          <cell r="B398" t="str">
            <v>จังหวัดอุดรธานี</v>
          </cell>
          <cell r="C398" t="str">
            <v>ศรีธาตุ</v>
          </cell>
          <cell r="D398">
            <v>524125789.86900002</v>
          </cell>
          <cell r="E398">
            <v>0.1</v>
          </cell>
          <cell r="F398">
            <v>1.0482515797380002E-2</v>
          </cell>
        </row>
        <row r="399">
          <cell r="A399">
            <v>4110</v>
          </cell>
          <cell r="B399" t="str">
            <v>จังหวัดอุดรธานี</v>
          </cell>
          <cell r="C399" t="str">
            <v>วังสามหมอ</v>
          </cell>
          <cell r="D399">
            <v>746058884.153</v>
          </cell>
          <cell r="E399">
            <v>0.1</v>
          </cell>
          <cell r="F399">
            <v>1.4921177683060003E-2</v>
          </cell>
        </row>
        <row r="400">
          <cell r="A400">
            <v>4111</v>
          </cell>
          <cell r="B400" t="str">
            <v>จังหวัดอุดรธานี</v>
          </cell>
          <cell r="C400" t="str">
            <v>บ้านดุง</v>
          </cell>
          <cell r="D400">
            <v>917479914.51699996</v>
          </cell>
          <cell r="E400">
            <v>0.1</v>
          </cell>
          <cell r="F400">
            <v>1.8349598290340004E-2</v>
          </cell>
        </row>
        <row r="401">
          <cell r="A401">
            <v>4117</v>
          </cell>
          <cell r="B401" t="str">
            <v>จังหวัดอุดรธานี</v>
          </cell>
          <cell r="C401" t="str">
            <v>บ้านผือ</v>
          </cell>
          <cell r="D401">
            <v>1169138117.49</v>
          </cell>
          <cell r="E401">
            <v>0.1</v>
          </cell>
          <cell r="F401">
            <v>2.3382762349800006E-2</v>
          </cell>
        </row>
        <row r="402">
          <cell r="A402">
            <v>4118</v>
          </cell>
          <cell r="B402" t="str">
            <v>จังหวัดอุดรธานี</v>
          </cell>
          <cell r="C402" t="str">
            <v>น้ำโสม</v>
          </cell>
          <cell r="D402">
            <v>597640082.52900004</v>
          </cell>
          <cell r="E402">
            <v>0.1</v>
          </cell>
          <cell r="F402">
            <v>1.1952801650580004E-2</v>
          </cell>
        </row>
        <row r="403">
          <cell r="A403">
            <v>4119</v>
          </cell>
          <cell r="B403" t="str">
            <v>จังหวัดอุดรธานี</v>
          </cell>
          <cell r="C403" t="str">
            <v>เพ็ญ</v>
          </cell>
          <cell r="D403">
            <v>902206214.96599996</v>
          </cell>
          <cell r="E403">
            <v>0.1</v>
          </cell>
          <cell r="F403">
            <v>1.8044124299320001E-2</v>
          </cell>
        </row>
        <row r="404">
          <cell r="A404">
            <v>4120</v>
          </cell>
          <cell r="B404" t="str">
            <v>จังหวัดอุดรธานี</v>
          </cell>
          <cell r="C404" t="str">
            <v>สร้างคอม</v>
          </cell>
          <cell r="D404">
            <v>274675412.78399998</v>
          </cell>
          <cell r="E404">
            <v>0.1</v>
          </cell>
          <cell r="F404">
            <v>5.49350825568E-3</v>
          </cell>
        </row>
        <row r="405">
          <cell r="A405">
            <v>4121</v>
          </cell>
          <cell r="B405" t="str">
            <v>จังหวัดอุดรธานี</v>
          </cell>
          <cell r="C405" t="str">
            <v xml:space="preserve">หนองแสง
</v>
          </cell>
          <cell r="D405">
            <v>352159257.958</v>
          </cell>
          <cell r="E405">
            <v>0.1</v>
          </cell>
          <cell r="F405">
            <v>7.0431851591600016E-3</v>
          </cell>
        </row>
        <row r="406">
          <cell r="A406">
            <v>4122</v>
          </cell>
          <cell r="B406" t="str">
            <v>จังหวัดอุดรธานี</v>
          </cell>
          <cell r="C406" t="str">
            <v>นายูง</v>
          </cell>
          <cell r="D406">
            <v>512601581.375</v>
          </cell>
          <cell r="E406">
            <v>0.1</v>
          </cell>
          <cell r="F406">
            <v>1.0252031627500002E-2</v>
          </cell>
        </row>
        <row r="407">
          <cell r="A407">
            <v>4123</v>
          </cell>
          <cell r="B407" t="str">
            <v>จังหวัดอุดรธานี</v>
          </cell>
          <cell r="C407" t="str">
            <v xml:space="preserve">พิบูลย์รักษ์
</v>
          </cell>
          <cell r="D407">
            <v>194990775.398</v>
          </cell>
          <cell r="E407">
            <v>0.1</v>
          </cell>
          <cell r="F407">
            <v>3.8998155079600009E-3</v>
          </cell>
        </row>
        <row r="408">
          <cell r="A408">
            <v>4124</v>
          </cell>
          <cell r="B408" t="str">
            <v>จังหวัดอุดรธานี</v>
          </cell>
          <cell r="C408" t="str">
            <v>กู่แก้ว</v>
          </cell>
          <cell r="D408">
            <v>135364605.14700001</v>
          </cell>
          <cell r="E408">
            <v>0.1</v>
          </cell>
          <cell r="F408">
            <v>2.7072921029400007E-3</v>
          </cell>
        </row>
        <row r="409">
          <cell r="A409">
            <v>4125</v>
          </cell>
          <cell r="B409" t="str">
            <v>จังหวัดอุดรธานี</v>
          </cell>
          <cell r="C409" t="str">
            <v>ประจักษ์ศิลปาคม</v>
          </cell>
          <cell r="D409">
            <v>150920662.493</v>
          </cell>
          <cell r="E409">
            <v>0.1</v>
          </cell>
          <cell r="F409">
            <v>3.0184132498600009E-3</v>
          </cell>
        </row>
        <row r="410">
          <cell r="A410">
            <v>4201</v>
          </cell>
          <cell r="B410" t="str">
            <v>จังหวัดเลย</v>
          </cell>
          <cell r="C410" t="str">
            <v>เมืองเลย</v>
          </cell>
          <cell r="D410">
            <v>1273711769.8299999</v>
          </cell>
          <cell r="E410">
            <v>0.1</v>
          </cell>
          <cell r="F410">
            <v>2.5474235396600004E-2</v>
          </cell>
        </row>
        <row r="411">
          <cell r="A411">
            <v>4202</v>
          </cell>
          <cell r="B411" t="str">
            <v>จังหวัดเลย</v>
          </cell>
          <cell r="C411" t="str">
            <v>นาด้วง</v>
          </cell>
          <cell r="D411">
            <v>576217454.38300002</v>
          </cell>
          <cell r="E411">
            <v>0.1</v>
          </cell>
          <cell r="F411">
            <v>1.1524349087660004E-2</v>
          </cell>
        </row>
        <row r="412">
          <cell r="A412">
            <v>4203</v>
          </cell>
          <cell r="B412" t="str">
            <v>จังหวัดเลย</v>
          </cell>
          <cell r="C412" t="str">
            <v>เชียงคาน</v>
          </cell>
          <cell r="D412">
            <v>846750761.65799999</v>
          </cell>
          <cell r="E412">
            <v>0.1</v>
          </cell>
          <cell r="F412">
            <v>1.6935015233160003E-2</v>
          </cell>
        </row>
        <row r="413">
          <cell r="A413">
            <v>4204</v>
          </cell>
          <cell r="B413" t="str">
            <v>จังหวัดเลย</v>
          </cell>
          <cell r="C413" t="str">
            <v>ปากชม</v>
          </cell>
          <cell r="D413">
            <v>968556042.52499998</v>
          </cell>
          <cell r="E413">
            <v>0.1</v>
          </cell>
          <cell r="F413">
            <v>1.9371120850500002E-2</v>
          </cell>
        </row>
        <row r="414">
          <cell r="A414">
            <v>4205</v>
          </cell>
          <cell r="B414" t="str">
            <v>จังหวัดเลย</v>
          </cell>
          <cell r="C414" t="str">
            <v>ด่านซ้าย</v>
          </cell>
          <cell r="D414">
            <v>1369038939.3199999</v>
          </cell>
          <cell r="E414">
            <v>0.1</v>
          </cell>
          <cell r="F414">
            <v>2.7380778786400006E-2</v>
          </cell>
        </row>
        <row r="415">
          <cell r="A415">
            <v>4206</v>
          </cell>
          <cell r="B415" t="str">
            <v>จังหวัดเลย</v>
          </cell>
          <cell r="C415" t="str">
            <v>นาแห้ว</v>
          </cell>
          <cell r="D415">
            <v>625760390.00800002</v>
          </cell>
          <cell r="E415">
            <v>0.1</v>
          </cell>
          <cell r="F415">
            <v>1.2515207800160001E-2</v>
          </cell>
        </row>
        <row r="416">
          <cell r="A416">
            <v>4207</v>
          </cell>
          <cell r="B416" t="str">
            <v>จังหวัดเลย</v>
          </cell>
          <cell r="C416" t="str">
            <v>ภูเรือ</v>
          </cell>
          <cell r="D416">
            <v>671402249.18599999</v>
          </cell>
          <cell r="E416">
            <v>0.1</v>
          </cell>
          <cell r="F416">
            <v>1.3428044983720003E-2</v>
          </cell>
        </row>
        <row r="417">
          <cell r="A417">
            <v>4208</v>
          </cell>
          <cell r="B417" t="str">
            <v>จังหวัดเลย</v>
          </cell>
          <cell r="C417" t="str">
            <v>ท่าลี่</v>
          </cell>
          <cell r="D417">
            <v>673778593.69700003</v>
          </cell>
          <cell r="E417">
            <v>0.1</v>
          </cell>
          <cell r="F417">
            <v>1.3475571873940004E-2</v>
          </cell>
        </row>
        <row r="418">
          <cell r="A418">
            <v>4209</v>
          </cell>
          <cell r="B418" t="str">
            <v>จังหวัดเลย</v>
          </cell>
          <cell r="C418" t="str">
            <v>วังสะพุง</v>
          </cell>
          <cell r="D418">
            <v>1109481054.9200001</v>
          </cell>
          <cell r="E418">
            <v>0.1</v>
          </cell>
          <cell r="F418">
            <v>2.2189621098400003E-2</v>
          </cell>
        </row>
        <row r="419">
          <cell r="A419">
            <v>4210</v>
          </cell>
          <cell r="B419" t="str">
            <v>จังหวัดเลย</v>
          </cell>
          <cell r="C419" t="str">
            <v>ภูกระดึง</v>
          </cell>
          <cell r="D419">
            <v>763535394.49600005</v>
          </cell>
          <cell r="E419">
            <v>0.1</v>
          </cell>
          <cell r="F419">
            <v>1.5270707889920004E-2</v>
          </cell>
        </row>
        <row r="420">
          <cell r="A420">
            <v>4211</v>
          </cell>
          <cell r="B420" t="str">
            <v>จังหวัดเลย</v>
          </cell>
          <cell r="C420" t="str">
            <v>ภูหลวง</v>
          </cell>
          <cell r="D420">
            <v>663007715.773</v>
          </cell>
          <cell r="E420">
            <v>0.1</v>
          </cell>
          <cell r="F420">
            <v>1.3260154315460002E-2</v>
          </cell>
        </row>
        <row r="421">
          <cell r="A421">
            <v>4212</v>
          </cell>
          <cell r="B421" t="str">
            <v>จังหวัดเลย</v>
          </cell>
          <cell r="C421" t="str">
            <v>ผาขาว</v>
          </cell>
          <cell r="D421">
            <v>408964732.98500001</v>
          </cell>
          <cell r="E421">
            <v>0.1</v>
          </cell>
          <cell r="F421">
            <v>8.1792946597000014E-3</v>
          </cell>
        </row>
        <row r="422">
          <cell r="A422">
            <v>4213</v>
          </cell>
          <cell r="B422" t="str">
            <v>จังหวัดเลย</v>
          </cell>
          <cell r="C422" t="str">
            <v>เอราวัณ</v>
          </cell>
          <cell r="D422">
            <v>335039274.99299997</v>
          </cell>
          <cell r="E422">
            <v>0.1</v>
          </cell>
          <cell r="F422">
            <v>6.7007854998600005E-3</v>
          </cell>
        </row>
        <row r="423">
          <cell r="A423">
            <v>4214</v>
          </cell>
          <cell r="B423" t="str">
            <v>จังหวัดเลย</v>
          </cell>
          <cell r="C423" t="str">
            <v>หนองหิน</v>
          </cell>
          <cell r="D423">
            <v>305267731.35600001</v>
          </cell>
          <cell r="E423">
            <v>0.1</v>
          </cell>
          <cell r="F423">
            <v>6.1053546271200012E-3</v>
          </cell>
        </row>
        <row r="424">
          <cell r="A424">
            <v>4301</v>
          </cell>
          <cell r="B424" t="str">
            <v>จังหวัดหนองคาย</v>
          </cell>
          <cell r="C424" t="str">
            <v>เมืองหนองคาย</v>
          </cell>
          <cell r="D424">
            <v>490097085.454</v>
          </cell>
          <cell r="E424">
            <v>0.1</v>
          </cell>
          <cell r="F424">
            <v>9.8019417090800011E-3</v>
          </cell>
        </row>
        <row r="425">
          <cell r="A425">
            <v>4302</v>
          </cell>
          <cell r="B425" t="str">
            <v>จังหวัดหนองคาย</v>
          </cell>
          <cell r="C425" t="str">
            <v>ท่าบ่อ</v>
          </cell>
          <cell r="D425">
            <v>359302015.07700002</v>
          </cell>
          <cell r="E425">
            <v>0.1</v>
          </cell>
          <cell r="F425">
            <v>7.1860403015400025E-3</v>
          </cell>
        </row>
        <row r="426">
          <cell r="A426">
            <v>4305</v>
          </cell>
          <cell r="B426" t="str">
            <v>จังหวัดหนองคาย</v>
          </cell>
          <cell r="C426" t="str">
            <v>โพนพิสัย</v>
          </cell>
          <cell r="D426">
            <v>827461634.18299997</v>
          </cell>
          <cell r="E426">
            <v>0.1</v>
          </cell>
          <cell r="F426">
            <v>1.6549232683660004E-2</v>
          </cell>
        </row>
        <row r="427">
          <cell r="A427">
            <v>4307</v>
          </cell>
          <cell r="B427" t="str">
            <v>จังหวัดหนองคาย</v>
          </cell>
          <cell r="C427" t="str">
            <v>ศรีเชียงใหม่</v>
          </cell>
          <cell r="D427">
            <v>153169413.24000001</v>
          </cell>
          <cell r="E427">
            <v>0.1</v>
          </cell>
          <cell r="F427">
            <v>3.0633882648000007E-3</v>
          </cell>
        </row>
        <row r="428">
          <cell r="A428">
            <v>4308</v>
          </cell>
          <cell r="B428" t="str">
            <v>จังหวัดหนองคาย</v>
          </cell>
          <cell r="C428" t="str">
            <v>สังคม</v>
          </cell>
          <cell r="D428">
            <v>459943481.39499998</v>
          </cell>
          <cell r="E428">
            <v>0.1</v>
          </cell>
          <cell r="F428">
            <v>9.1988696279000012E-3</v>
          </cell>
        </row>
        <row r="429">
          <cell r="A429">
            <v>4314</v>
          </cell>
          <cell r="B429" t="str">
            <v>จังหวัดหนองคาย</v>
          </cell>
          <cell r="C429" t="str">
            <v>สระใคร</v>
          </cell>
          <cell r="D429">
            <v>204186090.421</v>
          </cell>
          <cell r="E429">
            <v>0.1</v>
          </cell>
          <cell r="F429">
            <v>4.0837218084200013E-3</v>
          </cell>
        </row>
        <row r="430">
          <cell r="A430">
            <v>4315</v>
          </cell>
          <cell r="B430" t="str">
            <v>จังหวัดหนองคาย</v>
          </cell>
          <cell r="C430" t="str">
            <v>เฝ้าไร่</v>
          </cell>
          <cell r="D430">
            <v>361960651.85900003</v>
          </cell>
          <cell r="E430">
            <v>0.1</v>
          </cell>
          <cell r="F430">
            <v>7.2392130371800017E-3</v>
          </cell>
        </row>
        <row r="431">
          <cell r="A431">
            <v>4316</v>
          </cell>
          <cell r="B431" t="str">
            <v>จังหวัดหนองคาย</v>
          </cell>
          <cell r="C431" t="str">
            <v>รัตนวาปี</v>
          </cell>
          <cell r="D431">
            <v>296768334.727</v>
          </cell>
          <cell r="E431">
            <v>0.1</v>
          </cell>
          <cell r="F431">
            <v>5.9353666945400011E-3</v>
          </cell>
        </row>
        <row r="432">
          <cell r="A432">
            <v>4317</v>
          </cell>
          <cell r="B432" t="str">
            <v>จังหวัดหนองคาย</v>
          </cell>
          <cell r="C432" t="str">
            <v>โพธิ์ตาก</v>
          </cell>
          <cell r="D432">
            <v>123880127.62100001</v>
          </cell>
          <cell r="E432">
            <v>0.1</v>
          </cell>
          <cell r="F432">
            <v>2.4776025524200006E-3</v>
          </cell>
        </row>
        <row r="433">
          <cell r="A433">
            <v>4401</v>
          </cell>
          <cell r="B433" t="str">
            <v>จังหวัดมหาสารคาม</v>
          </cell>
          <cell r="C433" t="str">
            <v>เมืองมหาสารคาม</v>
          </cell>
          <cell r="D433">
            <v>576136907.59899998</v>
          </cell>
          <cell r="E433">
            <v>0.1</v>
          </cell>
          <cell r="F433">
            <v>1.1522738151980001E-2</v>
          </cell>
        </row>
        <row r="434">
          <cell r="A434">
            <v>4402</v>
          </cell>
          <cell r="B434" t="str">
            <v>จังหวัดมหาสารคาม</v>
          </cell>
          <cell r="C434" t="str">
            <v>แกดำ</v>
          </cell>
          <cell r="D434">
            <v>177415997.11000001</v>
          </cell>
          <cell r="E434">
            <v>0.1</v>
          </cell>
          <cell r="F434">
            <v>3.548319942200001E-3</v>
          </cell>
        </row>
        <row r="435">
          <cell r="A435">
            <v>4403</v>
          </cell>
          <cell r="B435" t="str">
            <v>จังหวัดมหาสารคาม</v>
          </cell>
          <cell r="C435" t="str">
            <v>โกสุมพิสัย</v>
          </cell>
          <cell r="D435">
            <v>788206122.50699997</v>
          </cell>
          <cell r="E435">
            <v>0.1</v>
          </cell>
          <cell r="F435">
            <v>1.5764122450140004E-2</v>
          </cell>
        </row>
        <row r="436">
          <cell r="A436">
            <v>4404</v>
          </cell>
          <cell r="B436" t="str">
            <v>จังหวัดมหาสารคาม</v>
          </cell>
          <cell r="C436" t="str">
            <v>กันทรวิชัย</v>
          </cell>
          <cell r="D436">
            <v>407973598.51200002</v>
          </cell>
          <cell r="E436">
            <v>0.1</v>
          </cell>
          <cell r="F436">
            <v>8.1594719702400027E-3</v>
          </cell>
        </row>
        <row r="437">
          <cell r="A437">
            <v>4405</v>
          </cell>
          <cell r="B437" t="str">
            <v>จังหวัดมหาสารคาม</v>
          </cell>
          <cell r="C437" t="str">
            <v>เชียงยืน</v>
          </cell>
          <cell r="D437">
            <v>319258899.79799998</v>
          </cell>
          <cell r="E437">
            <v>0.1</v>
          </cell>
          <cell r="F437">
            <v>6.3851779959600008E-3</v>
          </cell>
        </row>
        <row r="438">
          <cell r="A438">
            <v>4406</v>
          </cell>
          <cell r="B438" t="str">
            <v>จังหวัดมหาสารคาม</v>
          </cell>
          <cell r="C438" t="str">
            <v>บรบือ</v>
          </cell>
          <cell r="D438">
            <v>702361329.09300005</v>
          </cell>
          <cell r="E438">
            <v>0.1</v>
          </cell>
          <cell r="F438">
            <v>1.4047226581860004E-2</v>
          </cell>
        </row>
        <row r="439">
          <cell r="A439">
            <v>4407</v>
          </cell>
          <cell r="B439" t="str">
            <v>จังหวัดมหาสารคาม</v>
          </cell>
          <cell r="C439" t="str">
            <v>นาเชือก</v>
          </cell>
          <cell r="D439">
            <v>468019074.49699998</v>
          </cell>
          <cell r="E439">
            <v>0.1</v>
          </cell>
          <cell r="F439">
            <v>9.360381489940001E-3</v>
          </cell>
        </row>
        <row r="440">
          <cell r="A440">
            <v>4408</v>
          </cell>
          <cell r="B440" t="str">
            <v>จังหวัดมหาสารคาม</v>
          </cell>
          <cell r="C440" t="str">
            <v>พยัคฆภูมิพิสัย</v>
          </cell>
          <cell r="D440">
            <v>609819795.426</v>
          </cell>
          <cell r="E440">
            <v>0.1</v>
          </cell>
          <cell r="F440">
            <v>1.2196395908520003E-2</v>
          </cell>
        </row>
        <row r="441">
          <cell r="A441">
            <v>4409</v>
          </cell>
          <cell r="B441" t="str">
            <v>จังหวัดมหาสารคาม</v>
          </cell>
          <cell r="C441" t="str">
            <v>วาปีปทุม</v>
          </cell>
          <cell r="D441">
            <v>630840607.38199997</v>
          </cell>
          <cell r="E441">
            <v>0.1</v>
          </cell>
          <cell r="F441">
            <v>1.2616812147640001E-2</v>
          </cell>
        </row>
        <row r="442">
          <cell r="A442">
            <v>4410</v>
          </cell>
          <cell r="B442" t="str">
            <v>จังหวัดมหาสารคาม</v>
          </cell>
          <cell r="C442" t="str">
            <v>นาดูน</v>
          </cell>
          <cell r="D442">
            <v>252703227.91800001</v>
          </cell>
          <cell r="E442">
            <v>0.1</v>
          </cell>
          <cell r="F442">
            <v>5.0540645583600011E-3</v>
          </cell>
        </row>
        <row r="443">
          <cell r="A443">
            <v>4411</v>
          </cell>
          <cell r="B443" t="str">
            <v>จังหวัดมหาสารคาม</v>
          </cell>
          <cell r="C443" t="str">
            <v>ยางสีสุราช</v>
          </cell>
          <cell r="D443">
            <v>219807999.93900001</v>
          </cell>
          <cell r="E443">
            <v>0.1</v>
          </cell>
          <cell r="F443">
            <v>4.3961599987800007E-3</v>
          </cell>
        </row>
        <row r="444">
          <cell r="A444">
            <v>4412</v>
          </cell>
          <cell r="B444" t="str">
            <v>จังหวัดมหาสารคาม</v>
          </cell>
          <cell r="C444" t="str">
            <v>กุดรัง</v>
          </cell>
          <cell r="D444">
            <v>324177418.67000002</v>
          </cell>
          <cell r="E444">
            <v>0.1</v>
          </cell>
          <cell r="F444">
            <v>6.4835483734000015E-3</v>
          </cell>
        </row>
        <row r="445">
          <cell r="A445">
            <v>4413</v>
          </cell>
          <cell r="B445" t="str">
            <v>จังหวัดมหาสารคาม</v>
          </cell>
          <cell r="C445" t="str">
            <v>ชื่นชม</v>
          </cell>
          <cell r="D445">
            <v>132413064.93000001</v>
          </cell>
          <cell r="E445">
            <v>0.1</v>
          </cell>
          <cell r="F445">
            <v>2.6482612986000009E-3</v>
          </cell>
        </row>
        <row r="446">
          <cell r="A446">
            <v>4501</v>
          </cell>
          <cell r="B446" t="str">
            <v>จังหวัดร้อยเอ็ด</v>
          </cell>
          <cell r="C446" t="str">
            <v>เมืองร้อยเอ็ด</v>
          </cell>
          <cell r="D446">
            <v>450124744.48000002</v>
          </cell>
          <cell r="E446">
            <v>0.1</v>
          </cell>
          <cell r="F446">
            <v>9.0024948896000011E-3</v>
          </cell>
        </row>
        <row r="447">
          <cell r="A447">
            <v>4502</v>
          </cell>
          <cell r="B447" t="str">
            <v>จังหวัดร้อยเอ็ด</v>
          </cell>
          <cell r="C447" t="str">
            <v>เกษตรวิสัย</v>
          </cell>
          <cell r="D447">
            <v>851952421.72300005</v>
          </cell>
          <cell r="E447">
            <v>0.1</v>
          </cell>
          <cell r="F447">
            <v>1.7039048434460004E-2</v>
          </cell>
        </row>
        <row r="448">
          <cell r="A448">
            <v>4503</v>
          </cell>
          <cell r="B448" t="str">
            <v>จังหวัดร้อยเอ็ด</v>
          </cell>
          <cell r="C448" t="str">
            <v>ปทุมรัตต์</v>
          </cell>
          <cell r="D448">
            <v>351898876.29400003</v>
          </cell>
          <cell r="E448">
            <v>0.1</v>
          </cell>
          <cell r="F448">
            <v>7.0379775258800027E-3</v>
          </cell>
        </row>
        <row r="449">
          <cell r="A449">
            <v>4504</v>
          </cell>
          <cell r="B449" t="str">
            <v>จังหวัดร้อยเอ็ด</v>
          </cell>
          <cell r="C449" t="str">
            <v>จตุรพักตรพิมาน</v>
          </cell>
          <cell r="D449">
            <v>483598921.39899999</v>
          </cell>
          <cell r="E449">
            <v>0.1</v>
          </cell>
          <cell r="F449">
            <v>9.6719784279800016E-3</v>
          </cell>
        </row>
        <row r="450">
          <cell r="A450">
            <v>4505</v>
          </cell>
          <cell r="B450" t="str">
            <v>จังหวัดร้อยเอ็ด</v>
          </cell>
          <cell r="C450" t="str">
            <v>ธวัชบุรี</v>
          </cell>
          <cell r="D450">
            <v>333627909.94999999</v>
          </cell>
          <cell r="E450">
            <v>0.1</v>
          </cell>
          <cell r="F450">
            <v>6.6725581990000008E-3</v>
          </cell>
        </row>
        <row r="451">
          <cell r="A451">
            <v>4506</v>
          </cell>
          <cell r="B451" t="str">
            <v>จังหวัดร้อยเอ็ด</v>
          </cell>
          <cell r="C451" t="str">
            <v>พนมไพร</v>
          </cell>
          <cell r="D451">
            <v>441546201.64899999</v>
          </cell>
          <cell r="E451">
            <v>0.1</v>
          </cell>
          <cell r="F451">
            <v>8.8309240329800011E-3</v>
          </cell>
        </row>
        <row r="452">
          <cell r="A452">
            <v>4507</v>
          </cell>
          <cell r="B452" t="str">
            <v>จังหวัดร้อยเอ็ด</v>
          </cell>
          <cell r="C452" t="str">
            <v>โพนทอง</v>
          </cell>
          <cell r="D452">
            <v>683702265.29799998</v>
          </cell>
          <cell r="E452">
            <v>0.1</v>
          </cell>
          <cell r="F452">
            <v>1.3674045305960001E-2</v>
          </cell>
        </row>
        <row r="453">
          <cell r="A453">
            <v>4508</v>
          </cell>
          <cell r="B453" t="str">
            <v>จังหวัดร้อยเอ็ด</v>
          </cell>
          <cell r="C453" t="str">
            <v>โพธิ์ชัย</v>
          </cell>
          <cell r="D453">
            <v>375713961.95300001</v>
          </cell>
          <cell r="E453">
            <v>0.1</v>
          </cell>
          <cell r="F453">
            <v>7.5142792390600014E-3</v>
          </cell>
        </row>
        <row r="454">
          <cell r="A454">
            <v>4509</v>
          </cell>
          <cell r="B454" t="str">
            <v>จังหวัดร้อยเอ็ด</v>
          </cell>
          <cell r="C454" t="str">
            <v>หนองพอก</v>
          </cell>
          <cell r="D454">
            <v>559307743.57799995</v>
          </cell>
          <cell r="E454">
            <v>0.1</v>
          </cell>
          <cell r="F454">
            <v>1.1186154871560001E-2</v>
          </cell>
        </row>
        <row r="455">
          <cell r="A455">
            <v>4510</v>
          </cell>
          <cell r="B455" t="str">
            <v>จังหวัดร้อยเอ็ด</v>
          </cell>
          <cell r="C455" t="str">
            <v>เสลภูมิ</v>
          </cell>
          <cell r="D455">
            <v>749736904.34300005</v>
          </cell>
          <cell r="E455">
            <v>0.1</v>
          </cell>
          <cell r="F455">
            <v>1.4994738086860004E-2</v>
          </cell>
        </row>
        <row r="456">
          <cell r="A456">
            <v>4511</v>
          </cell>
          <cell r="B456" t="str">
            <v>จังหวัดร้อยเอ็ด</v>
          </cell>
          <cell r="C456" t="str">
            <v>สุวรรณภูมิ</v>
          </cell>
          <cell r="D456">
            <v>849367399.58599997</v>
          </cell>
          <cell r="E456">
            <v>0.1</v>
          </cell>
          <cell r="F456">
            <v>1.6987347991720001E-2</v>
          </cell>
        </row>
        <row r="457">
          <cell r="A457">
            <v>4512</v>
          </cell>
          <cell r="B457" t="str">
            <v>จังหวัดร้อยเอ็ด</v>
          </cell>
          <cell r="C457" t="str">
            <v>เมืองสรวง</v>
          </cell>
          <cell r="D457">
            <v>154954041.07499999</v>
          </cell>
          <cell r="E457">
            <v>0.1</v>
          </cell>
          <cell r="F457">
            <v>3.0990808215000006E-3</v>
          </cell>
        </row>
        <row r="458">
          <cell r="A458">
            <v>4513</v>
          </cell>
          <cell r="B458" t="str">
            <v>จังหวัดร้อยเอ็ด</v>
          </cell>
          <cell r="C458" t="str">
            <v>โพนทราย</v>
          </cell>
          <cell r="D458">
            <v>232444317.15000001</v>
          </cell>
          <cell r="E458">
            <v>0.1</v>
          </cell>
          <cell r="F458">
            <v>4.6488863430000013E-3</v>
          </cell>
        </row>
        <row r="459">
          <cell r="A459">
            <v>4514</v>
          </cell>
          <cell r="B459" t="str">
            <v>จังหวัดร้อยเอ็ด</v>
          </cell>
          <cell r="C459" t="str">
            <v>อาจสามารถ</v>
          </cell>
          <cell r="D459">
            <v>415358682.52899998</v>
          </cell>
          <cell r="E459">
            <v>0.1</v>
          </cell>
          <cell r="F459">
            <v>8.3071736505800006E-3</v>
          </cell>
        </row>
        <row r="460">
          <cell r="A460">
            <v>4515</v>
          </cell>
          <cell r="B460" t="str">
            <v>จังหวัดร้อยเอ็ด</v>
          </cell>
          <cell r="C460" t="str">
            <v>เมยวดี</v>
          </cell>
          <cell r="D460">
            <v>169814098.06099999</v>
          </cell>
          <cell r="E460">
            <v>0.1</v>
          </cell>
          <cell r="F460">
            <v>3.3962819612200004E-3</v>
          </cell>
        </row>
        <row r="461">
          <cell r="A461">
            <v>4516</v>
          </cell>
          <cell r="B461" t="str">
            <v>จังหวัดร้อยเอ็ด</v>
          </cell>
          <cell r="C461" t="str">
            <v>ศรีสมเด็จ</v>
          </cell>
          <cell r="D461">
            <v>164375730.31400001</v>
          </cell>
          <cell r="E461">
            <v>0.1</v>
          </cell>
          <cell r="F461">
            <v>3.2875146062800011E-3</v>
          </cell>
        </row>
        <row r="462">
          <cell r="A462">
            <v>4517</v>
          </cell>
          <cell r="B462" t="str">
            <v>จังหวัดร้อยเอ็ด</v>
          </cell>
          <cell r="C462" t="str">
            <v>จังหาร</v>
          </cell>
          <cell r="D462">
            <v>184098032.80500001</v>
          </cell>
          <cell r="E462">
            <v>0.1</v>
          </cell>
          <cell r="F462">
            <v>3.6819606561000009E-3</v>
          </cell>
        </row>
        <row r="463">
          <cell r="A463">
            <v>4518</v>
          </cell>
          <cell r="B463" t="str">
            <v>จังหวัดร้อยเอ็ด</v>
          </cell>
          <cell r="C463" t="str">
            <v>เชียงขวัญ</v>
          </cell>
          <cell r="D463">
            <v>130627317.892</v>
          </cell>
          <cell r="E463">
            <v>0.1</v>
          </cell>
          <cell r="F463">
            <v>2.6125463578400006E-3</v>
          </cell>
        </row>
        <row r="464">
          <cell r="A464">
            <v>4519</v>
          </cell>
          <cell r="B464" t="str">
            <v>จังหวัดร้อยเอ็ด</v>
          </cell>
          <cell r="C464" t="str">
            <v>หนองฮี</v>
          </cell>
          <cell r="D464">
            <v>155391747.46700001</v>
          </cell>
          <cell r="E464">
            <v>0.1</v>
          </cell>
          <cell r="F464">
            <v>3.1078349493400006E-3</v>
          </cell>
        </row>
        <row r="465">
          <cell r="A465">
            <v>4520</v>
          </cell>
          <cell r="B465" t="str">
            <v>จังหวัดร้อยเอ็ด</v>
          </cell>
          <cell r="C465" t="str">
            <v>ทุ่งเขาหลวง</v>
          </cell>
          <cell r="D465">
            <v>135503411.183</v>
          </cell>
          <cell r="E465">
            <v>0.1</v>
          </cell>
          <cell r="F465">
            <v>2.7100682236600006E-3</v>
          </cell>
        </row>
        <row r="466">
          <cell r="A466">
            <v>4601</v>
          </cell>
          <cell r="B466" t="str">
            <v>จังหวัดกาฬสินธุ์</v>
          </cell>
          <cell r="C466" t="str">
            <v>เมืองกาฬสินธุ์</v>
          </cell>
          <cell r="D466">
            <v>710035667.60399997</v>
          </cell>
          <cell r="E466">
            <v>0.1</v>
          </cell>
          <cell r="F466">
            <v>1.4200713352080003E-2</v>
          </cell>
        </row>
        <row r="467">
          <cell r="A467">
            <v>4602</v>
          </cell>
          <cell r="B467" t="str">
            <v>จังหวัดกาฬสินธุ์</v>
          </cell>
          <cell r="C467" t="str">
            <v>นามน</v>
          </cell>
          <cell r="D467">
            <v>243566939.46599999</v>
          </cell>
          <cell r="E467">
            <v>0.1</v>
          </cell>
          <cell r="F467">
            <v>4.8713387893200002E-3</v>
          </cell>
        </row>
        <row r="468">
          <cell r="A468">
            <v>4603</v>
          </cell>
          <cell r="B468" t="str">
            <v>จังหวัดกาฬสินธุ์</v>
          </cell>
          <cell r="C468" t="str">
            <v>กมลาไสย</v>
          </cell>
          <cell r="D468">
            <v>336181062.24199998</v>
          </cell>
          <cell r="E468">
            <v>0.1</v>
          </cell>
          <cell r="F468">
            <v>6.7236212448400006E-3</v>
          </cell>
        </row>
        <row r="469">
          <cell r="A469">
            <v>4604</v>
          </cell>
          <cell r="B469" t="str">
            <v>จังหวัดกาฬสินธุ์</v>
          </cell>
          <cell r="C469" t="str">
            <v>ร่องคำ</v>
          </cell>
          <cell r="D469">
            <v>85540891.870900005</v>
          </cell>
          <cell r="E469">
            <v>0.1</v>
          </cell>
          <cell r="F469">
            <v>1.7108178374180005E-3</v>
          </cell>
        </row>
        <row r="470">
          <cell r="A470">
            <v>4605</v>
          </cell>
          <cell r="B470" t="str">
            <v>จังหวัดกาฬสินธุ์</v>
          </cell>
          <cell r="C470" t="str">
            <v>กุฉินารายณ์</v>
          </cell>
          <cell r="D470">
            <v>786178404.99199998</v>
          </cell>
          <cell r="E470">
            <v>0.1</v>
          </cell>
          <cell r="F470">
            <v>1.5723568099840001E-2</v>
          </cell>
        </row>
        <row r="471">
          <cell r="A471">
            <v>4606</v>
          </cell>
          <cell r="B471" t="str">
            <v>จังหวัดกาฬสินธุ์</v>
          </cell>
          <cell r="C471" t="str">
            <v>เขาวง</v>
          </cell>
          <cell r="D471">
            <v>224438761.914</v>
          </cell>
          <cell r="E471">
            <v>0.1</v>
          </cell>
          <cell r="F471">
            <v>4.4887752382800012E-3</v>
          </cell>
        </row>
        <row r="472">
          <cell r="A472">
            <v>4607</v>
          </cell>
          <cell r="B472" t="str">
            <v>จังหวัดกาฬสินธุ์</v>
          </cell>
          <cell r="C472" t="str">
            <v>ยางตลาด</v>
          </cell>
          <cell r="D472">
            <v>695327844.65400004</v>
          </cell>
          <cell r="E472">
            <v>0.1</v>
          </cell>
          <cell r="F472">
            <v>1.3906556893080003E-2</v>
          </cell>
        </row>
        <row r="473">
          <cell r="A473">
            <v>4608</v>
          </cell>
          <cell r="B473" t="str">
            <v>จังหวัดกาฬสินธุ์</v>
          </cell>
          <cell r="C473" t="str">
            <v>ห้วยเม็ก</v>
          </cell>
          <cell r="D473">
            <v>319235656.53500003</v>
          </cell>
          <cell r="E473">
            <v>0.1</v>
          </cell>
          <cell r="F473">
            <v>6.3847131307000014E-3</v>
          </cell>
        </row>
        <row r="474">
          <cell r="A474">
            <v>4609</v>
          </cell>
          <cell r="B474" t="str">
            <v>จังหวัดกาฬสินธุ์</v>
          </cell>
          <cell r="C474" t="str">
            <v>สหัสขันธ์</v>
          </cell>
          <cell r="D474">
            <v>335006486.76999998</v>
          </cell>
          <cell r="E474">
            <v>0.1</v>
          </cell>
          <cell r="F474">
            <v>6.7001297354000004E-3</v>
          </cell>
        </row>
        <row r="475">
          <cell r="A475">
            <v>4610</v>
          </cell>
          <cell r="B475" t="str">
            <v>จังหวัดกาฬสินธุ์</v>
          </cell>
          <cell r="C475" t="str">
            <v>คำม่วง</v>
          </cell>
          <cell r="D475">
            <v>440137927.71200001</v>
          </cell>
          <cell r="E475">
            <v>0.1</v>
          </cell>
          <cell r="F475">
            <v>8.8027585542400019E-3</v>
          </cell>
        </row>
        <row r="476">
          <cell r="A476">
            <v>4611</v>
          </cell>
          <cell r="B476" t="str">
            <v>จังหวัดกาฬสินธุ์</v>
          </cell>
          <cell r="C476" t="str">
            <v>ท่าคันโท</v>
          </cell>
          <cell r="D476">
            <v>388339117.94999999</v>
          </cell>
          <cell r="E476">
            <v>0.1</v>
          </cell>
          <cell r="F476">
            <v>7.7667823590000015E-3</v>
          </cell>
        </row>
        <row r="477">
          <cell r="A477">
            <v>4612</v>
          </cell>
          <cell r="B477" t="str">
            <v>จังหวัดกาฬสินธุ์</v>
          </cell>
          <cell r="C477" t="str">
            <v>หนองกุงศรี</v>
          </cell>
          <cell r="D477">
            <v>609616292.35500002</v>
          </cell>
          <cell r="E477">
            <v>0.1</v>
          </cell>
          <cell r="F477">
            <v>1.2192325847100003E-2</v>
          </cell>
        </row>
        <row r="478">
          <cell r="A478">
            <v>4613</v>
          </cell>
          <cell r="B478" t="str">
            <v>จังหวัดกาฬสินธุ์</v>
          </cell>
          <cell r="C478" t="str">
            <v>สมเด็จ</v>
          </cell>
          <cell r="D478">
            <v>500132314.07800001</v>
          </cell>
          <cell r="E478">
            <v>0.1</v>
          </cell>
          <cell r="F478">
            <v>1.0002646281560001E-2</v>
          </cell>
        </row>
        <row r="479">
          <cell r="A479">
            <v>4614</v>
          </cell>
          <cell r="B479" t="str">
            <v>จังหวัดกาฬสินธุ์</v>
          </cell>
          <cell r="C479" t="str">
            <v>ห้วยผึ้ง</v>
          </cell>
          <cell r="D479">
            <v>321491599.116</v>
          </cell>
          <cell r="E479">
            <v>0.1</v>
          </cell>
          <cell r="F479">
            <v>6.429831982320001E-3</v>
          </cell>
        </row>
        <row r="480">
          <cell r="A480">
            <v>4615</v>
          </cell>
          <cell r="B480" t="str">
            <v>จังหวัดกาฬสินธุ์</v>
          </cell>
          <cell r="C480" t="str">
            <v>สามชัย</v>
          </cell>
          <cell r="D480">
            <v>333404392.60500002</v>
          </cell>
          <cell r="E480">
            <v>0.1</v>
          </cell>
          <cell r="F480">
            <v>6.6680878521000013E-3</v>
          </cell>
        </row>
        <row r="481">
          <cell r="A481">
            <v>4616</v>
          </cell>
          <cell r="B481" t="str">
            <v>จังหวัดกาฬสินธุ์</v>
          </cell>
          <cell r="C481" t="str">
            <v>นาคู</v>
          </cell>
          <cell r="D481">
            <v>218684241.52399999</v>
          </cell>
          <cell r="E481">
            <v>0.1</v>
          </cell>
          <cell r="F481">
            <v>4.3736848304800008E-3</v>
          </cell>
        </row>
        <row r="482">
          <cell r="A482">
            <v>4617</v>
          </cell>
          <cell r="B482" t="str">
            <v>จังหวัดกาฬสินธุ์</v>
          </cell>
          <cell r="C482" t="str">
            <v>ดอนจาน</v>
          </cell>
          <cell r="D482">
            <v>249644338.847</v>
          </cell>
          <cell r="E482">
            <v>0.1</v>
          </cell>
          <cell r="F482">
            <v>4.9928867769400012E-3</v>
          </cell>
        </row>
        <row r="483">
          <cell r="A483">
            <v>4618</v>
          </cell>
          <cell r="B483" t="str">
            <v>จังหวัดกาฬสินธุ์</v>
          </cell>
          <cell r="C483" t="str">
            <v>ฆ้องชัย</v>
          </cell>
          <cell r="D483">
            <v>147134388.39899999</v>
          </cell>
          <cell r="E483">
            <v>0.1</v>
          </cell>
          <cell r="F483">
            <v>2.9426877679800006E-3</v>
          </cell>
        </row>
        <row r="484">
          <cell r="A484">
            <v>4701</v>
          </cell>
          <cell r="B484" t="str">
            <v>จังหวัดสกลนคร</v>
          </cell>
          <cell r="C484" t="str">
            <v>เมืองสกลนคร</v>
          </cell>
          <cell r="D484">
            <v>942926448.38999999</v>
          </cell>
          <cell r="E484">
            <v>0.1</v>
          </cell>
          <cell r="F484">
            <v>1.8858528967800003E-2</v>
          </cell>
        </row>
        <row r="485">
          <cell r="A485">
            <v>4702</v>
          </cell>
          <cell r="B485" t="str">
            <v>จังหวัดสกลนคร</v>
          </cell>
          <cell r="C485" t="str">
            <v>กุสุมาลย์</v>
          </cell>
          <cell r="D485">
            <v>469788282.87300003</v>
          </cell>
          <cell r="E485">
            <v>0.1</v>
          </cell>
          <cell r="F485">
            <v>9.3957656574600017E-3</v>
          </cell>
        </row>
        <row r="486">
          <cell r="A486">
            <v>4703</v>
          </cell>
          <cell r="B486" t="str">
            <v>จังหวัดสกลนคร</v>
          </cell>
          <cell r="C486" t="str">
            <v>กุดบาก</v>
          </cell>
          <cell r="D486">
            <v>448159114.86799997</v>
          </cell>
          <cell r="E486">
            <v>0.1</v>
          </cell>
          <cell r="F486">
            <v>8.9631822973600013E-3</v>
          </cell>
        </row>
        <row r="487">
          <cell r="A487">
            <v>4704</v>
          </cell>
          <cell r="B487" t="str">
            <v>จังหวัดสกลนคร</v>
          </cell>
          <cell r="C487" t="str">
            <v>พรรณานิคม</v>
          </cell>
          <cell r="D487">
            <v>752192525.25699997</v>
          </cell>
          <cell r="E487">
            <v>0.1</v>
          </cell>
          <cell r="F487">
            <v>1.5043850505140002E-2</v>
          </cell>
        </row>
        <row r="488">
          <cell r="A488">
            <v>4705</v>
          </cell>
          <cell r="B488" t="str">
            <v>จังหวัดสกลนคร</v>
          </cell>
          <cell r="C488" t="str">
            <v>พังโคน</v>
          </cell>
          <cell r="D488">
            <v>267749198.91</v>
          </cell>
          <cell r="E488">
            <v>0.1</v>
          </cell>
          <cell r="F488">
            <v>5.3549839782000008E-3</v>
          </cell>
        </row>
        <row r="489">
          <cell r="A489">
            <v>4706</v>
          </cell>
          <cell r="B489" t="str">
            <v>จังหวัดสกลนคร</v>
          </cell>
          <cell r="C489" t="str">
            <v>วาริชภูมิ</v>
          </cell>
          <cell r="D489">
            <v>410078592.46399999</v>
          </cell>
          <cell r="E489">
            <v>0.1</v>
          </cell>
          <cell r="F489">
            <v>8.2015718492800017E-3</v>
          </cell>
        </row>
        <row r="490">
          <cell r="A490">
            <v>4707</v>
          </cell>
          <cell r="B490" t="str">
            <v>จังหวัดสกลนคร</v>
          </cell>
          <cell r="C490" t="str">
            <v>นิคมน้ำอูน</v>
          </cell>
          <cell r="D490">
            <v>154303471.12099999</v>
          </cell>
          <cell r="E490">
            <v>0.1</v>
          </cell>
          <cell r="F490">
            <v>3.0860694224200008E-3</v>
          </cell>
        </row>
        <row r="491">
          <cell r="A491">
            <v>4708</v>
          </cell>
          <cell r="B491" t="str">
            <v>จังหวัดสกลนคร</v>
          </cell>
          <cell r="C491" t="str">
            <v>วานรนิวาส</v>
          </cell>
          <cell r="D491">
            <v>1106611323.45</v>
          </cell>
          <cell r="E491">
            <v>0.1</v>
          </cell>
          <cell r="F491">
            <v>2.2132226469000003E-2</v>
          </cell>
        </row>
        <row r="492">
          <cell r="A492">
            <v>4709</v>
          </cell>
          <cell r="B492" t="str">
            <v>จังหวัดสกลนคร</v>
          </cell>
          <cell r="C492" t="str">
            <v>คำตากล้า</v>
          </cell>
          <cell r="D492">
            <v>382417208.84600002</v>
          </cell>
          <cell r="E492">
            <v>0.1</v>
          </cell>
          <cell r="F492">
            <v>7.6483441769200017E-3</v>
          </cell>
        </row>
        <row r="493">
          <cell r="A493">
            <v>4710</v>
          </cell>
          <cell r="B493" t="str">
            <v>จังหวัดสกลนคร</v>
          </cell>
          <cell r="C493" t="str">
            <v>บ้านม่วง</v>
          </cell>
          <cell r="D493">
            <v>755315858.352</v>
          </cell>
          <cell r="E493">
            <v>0.1</v>
          </cell>
          <cell r="F493">
            <v>1.5106317167040003E-2</v>
          </cell>
        </row>
        <row r="494">
          <cell r="A494">
            <v>4711</v>
          </cell>
          <cell r="B494" t="str">
            <v>จังหวัดสกลนคร</v>
          </cell>
          <cell r="C494" t="str">
            <v>อากาศอำนวย</v>
          </cell>
          <cell r="D494">
            <v>570041263.19599998</v>
          </cell>
          <cell r="E494">
            <v>0.1</v>
          </cell>
          <cell r="F494">
            <v>1.1400825263920002E-2</v>
          </cell>
        </row>
        <row r="495">
          <cell r="A495">
            <v>4712</v>
          </cell>
          <cell r="B495" t="str">
            <v>จังหวัดสกลนคร</v>
          </cell>
          <cell r="C495" t="str">
            <v>สว่างแดนดิน</v>
          </cell>
          <cell r="D495">
            <v>946956800.21899998</v>
          </cell>
          <cell r="E495">
            <v>0.1</v>
          </cell>
          <cell r="F495">
            <v>1.8939136004380002E-2</v>
          </cell>
        </row>
        <row r="496">
          <cell r="A496">
            <v>4713</v>
          </cell>
          <cell r="B496" t="str">
            <v>จังหวัดสกลนคร</v>
          </cell>
          <cell r="C496" t="str">
            <v>ส่องดาว</v>
          </cell>
          <cell r="D496">
            <v>337077116.54799998</v>
          </cell>
          <cell r="E496">
            <v>0.1</v>
          </cell>
          <cell r="F496">
            <v>6.7415423309600013E-3</v>
          </cell>
        </row>
        <row r="497">
          <cell r="A497">
            <v>4714</v>
          </cell>
          <cell r="B497" t="str">
            <v>จังหวัดสกลนคร</v>
          </cell>
          <cell r="C497" t="str">
            <v>เต่างอย</v>
          </cell>
          <cell r="D497">
            <v>301691962.12</v>
          </cell>
          <cell r="E497">
            <v>0.1</v>
          </cell>
          <cell r="F497">
            <v>6.0338392424000012E-3</v>
          </cell>
        </row>
        <row r="498">
          <cell r="A498">
            <v>4715</v>
          </cell>
          <cell r="B498" t="str">
            <v>จังหวัดสกลนคร</v>
          </cell>
          <cell r="C498" t="str">
            <v>โคกศรีสุพรรณ</v>
          </cell>
          <cell r="D498">
            <v>253459478.49700001</v>
          </cell>
          <cell r="E498">
            <v>0.1</v>
          </cell>
          <cell r="F498">
            <v>5.0691895699400006E-3</v>
          </cell>
        </row>
        <row r="499">
          <cell r="A499">
            <v>4716</v>
          </cell>
          <cell r="B499" t="str">
            <v>จังหวัดสกลนคร</v>
          </cell>
          <cell r="C499" t="str">
            <v>เจริญศิลป์</v>
          </cell>
          <cell r="D499">
            <v>415627520.37300003</v>
          </cell>
          <cell r="E499">
            <v>0.1</v>
          </cell>
          <cell r="F499">
            <v>8.3125504074600017E-3</v>
          </cell>
        </row>
        <row r="500">
          <cell r="A500">
            <v>4717</v>
          </cell>
          <cell r="B500" t="str">
            <v>จังหวัดสกลนคร</v>
          </cell>
          <cell r="C500" t="str">
            <v>โพนนาแก้ว</v>
          </cell>
          <cell r="D500">
            <v>356340105.36299998</v>
          </cell>
          <cell r="E500">
            <v>0.1</v>
          </cell>
          <cell r="F500">
            <v>7.126802107260001E-3</v>
          </cell>
        </row>
        <row r="501">
          <cell r="A501">
            <v>4718</v>
          </cell>
          <cell r="B501" t="str">
            <v>จังหวัดสกลนคร</v>
          </cell>
          <cell r="C501" t="str">
            <v>ภูพาน</v>
          </cell>
          <cell r="D501">
            <v>713716391.54799998</v>
          </cell>
          <cell r="E501">
            <v>0.1</v>
          </cell>
          <cell r="F501">
            <v>1.4274327830960002E-2</v>
          </cell>
        </row>
        <row r="502">
          <cell r="A502">
            <v>4801</v>
          </cell>
          <cell r="B502" t="str">
            <v>จังหวัดนครพนม</v>
          </cell>
          <cell r="C502" t="str">
            <v>เมืองนครพนม</v>
          </cell>
          <cell r="D502">
            <v>789705299.80900002</v>
          </cell>
          <cell r="E502">
            <v>0.1</v>
          </cell>
          <cell r="F502">
            <v>1.5794105996180002E-2</v>
          </cell>
        </row>
        <row r="503">
          <cell r="A503">
            <v>4802</v>
          </cell>
          <cell r="B503" t="str">
            <v>จังหวัดนครพนม</v>
          </cell>
          <cell r="C503" t="str">
            <v>ปลาปาก</v>
          </cell>
          <cell r="D503">
            <v>553627969.19799995</v>
          </cell>
          <cell r="E503">
            <v>0.1</v>
          </cell>
          <cell r="F503">
            <v>1.1072559383960002E-2</v>
          </cell>
        </row>
        <row r="504">
          <cell r="A504">
            <v>4803</v>
          </cell>
          <cell r="B504" t="str">
            <v>จังหวัดนครพนม</v>
          </cell>
          <cell r="C504" t="str">
            <v>ท่าอุเทน</v>
          </cell>
          <cell r="D504">
            <v>566356250.44799995</v>
          </cell>
          <cell r="E504">
            <v>0.1</v>
          </cell>
          <cell r="F504">
            <v>1.1327125008960002E-2</v>
          </cell>
        </row>
        <row r="505">
          <cell r="A505">
            <v>4804</v>
          </cell>
          <cell r="B505" t="str">
            <v>จังหวัดนครพนม</v>
          </cell>
          <cell r="C505" t="str">
            <v>บ้านแพง</v>
          </cell>
          <cell r="D505">
            <v>305313391.03100002</v>
          </cell>
          <cell r="E505">
            <v>0.1</v>
          </cell>
          <cell r="F505">
            <v>6.1062678206200011E-3</v>
          </cell>
        </row>
        <row r="506">
          <cell r="A506">
            <v>4805</v>
          </cell>
          <cell r="B506" t="str">
            <v>จังหวัดนครพนม</v>
          </cell>
          <cell r="C506" t="str">
            <v>ธาตุพนม</v>
          </cell>
          <cell r="D506">
            <v>348540988.88499999</v>
          </cell>
          <cell r="E506">
            <v>0.1</v>
          </cell>
          <cell r="F506">
            <v>6.9708197777000012E-3</v>
          </cell>
        </row>
        <row r="507">
          <cell r="A507">
            <v>4806</v>
          </cell>
          <cell r="B507" t="str">
            <v>จังหวัดนครพนม</v>
          </cell>
          <cell r="C507" t="str">
            <v>เรณูนคร</v>
          </cell>
          <cell r="D507">
            <v>227029567.21599999</v>
          </cell>
          <cell r="E507">
            <v>0.1</v>
          </cell>
          <cell r="F507">
            <v>4.5405913443200014E-3</v>
          </cell>
        </row>
        <row r="508">
          <cell r="A508">
            <v>4807</v>
          </cell>
          <cell r="B508" t="str">
            <v>จังหวัดนครพนม</v>
          </cell>
          <cell r="C508" t="str">
            <v>นาแก</v>
          </cell>
          <cell r="D508">
            <v>653774240.84000003</v>
          </cell>
          <cell r="E508">
            <v>0.1</v>
          </cell>
          <cell r="F508">
            <v>1.3075484816800004E-2</v>
          </cell>
        </row>
        <row r="509">
          <cell r="A509">
            <v>4808</v>
          </cell>
          <cell r="B509" t="str">
            <v>จังหวัดนครพนม</v>
          </cell>
          <cell r="C509" t="str">
            <v>ศรีสงคราม</v>
          </cell>
          <cell r="D509">
            <v>762738255.22000003</v>
          </cell>
          <cell r="E509">
            <v>0.1</v>
          </cell>
          <cell r="F509">
            <v>1.5254765104400003E-2</v>
          </cell>
        </row>
        <row r="510">
          <cell r="A510">
            <v>4809</v>
          </cell>
          <cell r="B510" t="str">
            <v>จังหวัดนครพนม</v>
          </cell>
          <cell r="C510" t="str">
            <v>นาหว้า</v>
          </cell>
          <cell r="D510">
            <v>355145446.18800002</v>
          </cell>
          <cell r="E510">
            <v>0.1</v>
          </cell>
          <cell r="F510">
            <v>7.1029089237600014E-3</v>
          </cell>
        </row>
        <row r="511">
          <cell r="A511">
            <v>4810</v>
          </cell>
          <cell r="B511" t="str">
            <v>จังหวัดนครพนม</v>
          </cell>
          <cell r="C511" t="str">
            <v>โพนสวรรค์</v>
          </cell>
          <cell r="D511">
            <v>581163007.64199996</v>
          </cell>
          <cell r="E511">
            <v>0.1</v>
          </cell>
          <cell r="F511">
            <v>1.1623260152840001E-2</v>
          </cell>
        </row>
        <row r="512">
          <cell r="A512">
            <v>4811</v>
          </cell>
          <cell r="B512" t="str">
            <v>จังหวัดนครพนม</v>
          </cell>
          <cell r="C512" t="str">
            <v>นาทม</v>
          </cell>
          <cell r="D512">
            <v>328967834.04299998</v>
          </cell>
          <cell r="E512">
            <v>0.1</v>
          </cell>
          <cell r="F512">
            <v>6.5793566808600009E-3</v>
          </cell>
        </row>
        <row r="513">
          <cell r="A513">
            <v>4812</v>
          </cell>
          <cell r="B513" t="str">
            <v>จังหวัดนครพนม</v>
          </cell>
          <cell r="C513" t="str">
            <v>วังยาง</v>
          </cell>
          <cell r="D513">
            <v>167692548.04300001</v>
          </cell>
          <cell r="E513">
            <v>0.1</v>
          </cell>
          <cell r="F513">
            <v>3.3538509608600007E-3</v>
          </cell>
        </row>
        <row r="514">
          <cell r="A514">
            <v>4901</v>
          </cell>
          <cell r="B514" t="str">
            <v>จังหวัดมุกดาหาร</v>
          </cell>
          <cell r="C514" t="str">
            <v>เมืองมุกดาหาร</v>
          </cell>
          <cell r="D514">
            <v>1216525927.7</v>
          </cell>
          <cell r="E514">
            <v>0.1</v>
          </cell>
          <cell r="F514">
            <v>2.4330518554000004E-2</v>
          </cell>
        </row>
        <row r="515">
          <cell r="A515">
            <v>4902</v>
          </cell>
          <cell r="B515" t="str">
            <v>จังหวัดมุกดาหาร</v>
          </cell>
          <cell r="C515" t="str">
            <v>นิคมคำสร้อย</v>
          </cell>
          <cell r="D515">
            <v>392364160.19499999</v>
          </cell>
          <cell r="E515">
            <v>0.1</v>
          </cell>
          <cell r="F515">
            <v>7.8472832039000011E-3</v>
          </cell>
        </row>
        <row r="516">
          <cell r="A516">
            <v>4903</v>
          </cell>
          <cell r="B516" t="str">
            <v>จังหวัดมุกดาหาร</v>
          </cell>
          <cell r="C516" t="str">
            <v>ดอนตาล</v>
          </cell>
          <cell r="D516">
            <v>501537987.02899998</v>
          </cell>
          <cell r="E516">
            <v>0.1</v>
          </cell>
          <cell r="F516">
            <v>1.0030759740580002E-2</v>
          </cell>
        </row>
        <row r="517">
          <cell r="A517">
            <v>4904</v>
          </cell>
          <cell r="B517" t="str">
            <v>จังหวัดมุกดาหาร</v>
          </cell>
          <cell r="C517" t="str">
            <v>ดงหลวง</v>
          </cell>
          <cell r="D517">
            <v>901020626.45799994</v>
          </cell>
          <cell r="E517">
            <v>0.1</v>
          </cell>
          <cell r="F517">
            <v>1.8020412529160004E-2</v>
          </cell>
        </row>
        <row r="518">
          <cell r="A518">
            <v>4905</v>
          </cell>
          <cell r="B518" t="str">
            <v>จังหวัดมุกดาหาร</v>
          </cell>
          <cell r="C518" t="str">
            <v>คำชะอี</v>
          </cell>
          <cell r="D518">
            <v>691825811.29400003</v>
          </cell>
          <cell r="E518">
            <v>0.1</v>
          </cell>
          <cell r="F518">
            <v>1.3836516225880002E-2</v>
          </cell>
        </row>
        <row r="519">
          <cell r="A519">
            <v>4906</v>
          </cell>
          <cell r="B519" t="str">
            <v>จังหวัดมุกดาหาร</v>
          </cell>
          <cell r="C519" t="str">
            <v>หว้านใหญ่</v>
          </cell>
          <cell r="D519">
            <v>107938108.52500001</v>
          </cell>
          <cell r="E519">
            <v>0.1</v>
          </cell>
          <cell r="F519">
            <v>2.1587621705000007E-3</v>
          </cell>
        </row>
        <row r="520">
          <cell r="A520">
            <v>4907</v>
          </cell>
          <cell r="B520" t="str">
            <v>จังหวัดมุกดาหาร</v>
          </cell>
          <cell r="C520" t="str">
            <v>หนองสูง</v>
          </cell>
          <cell r="D520">
            <v>289195273.97399998</v>
          </cell>
          <cell r="E520">
            <v>0.1</v>
          </cell>
          <cell r="F520">
            <v>5.7839054794800006E-3</v>
          </cell>
        </row>
        <row r="521">
          <cell r="A521">
            <v>5001</v>
          </cell>
          <cell r="B521" t="str">
            <v>จังหวัดเชียงใหม่</v>
          </cell>
          <cell r="C521" t="str">
            <v>เมืองเชียงใหม่</v>
          </cell>
          <cell r="D521">
            <v>182303717.921</v>
          </cell>
          <cell r="E521">
            <v>4.5999999999999996</v>
          </cell>
          <cell r="F521">
            <v>0.16771942048731997</v>
          </cell>
        </row>
        <row r="522">
          <cell r="A522">
            <v>5002</v>
          </cell>
          <cell r="B522" t="str">
            <v>จังหวัดเชียงใหม่</v>
          </cell>
          <cell r="C522" t="str">
            <v>จอมทอง</v>
          </cell>
          <cell r="D522">
            <v>1106267622.4200001</v>
          </cell>
          <cell r="E522">
            <v>4.5999999999999996</v>
          </cell>
          <cell r="F522">
            <v>1.0177662126264</v>
          </cell>
        </row>
        <row r="523">
          <cell r="A523">
            <v>5003</v>
          </cell>
          <cell r="B523" t="str">
            <v>จังหวัดเชียงใหม่</v>
          </cell>
          <cell r="C523" t="str">
            <v>แม่แจ่ม</v>
          </cell>
          <cell r="D523">
            <v>2919278166.1100001</v>
          </cell>
          <cell r="E523">
            <v>4.5999999999999996</v>
          </cell>
          <cell r="F523">
            <v>2.6857359128211997</v>
          </cell>
        </row>
        <row r="524">
          <cell r="A524">
            <v>5004</v>
          </cell>
          <cell r="B524" t="str">
            <v>จังหวัดเชียงใหม่</v>
          </cell>
          <cell r="C524" t="str">
            <v>เชียงดาว</v>
          </cell>
          <cell r="D524">
            <v>2029666030.0799999</v>
          </cell>
          <cell r="E524">
            <v>4.5999999999999996</v>
          </cell>
          <cell r="F524">
            <v>1.8672927476735997</v>
          </cell>
        </row>
        <row r="525">
          <cell r="A525">
            <v>5005</v>
          </cell>
          <cell r="B525" t="str">
            <v>จังหวัดเชียงใหม่</v>
          </cell>
          <cell r="C525" t="str">
            <v>ดอยสะเก็ด</v>
          </cell>
          <cell r="D525">
            <v>653349996.38999999</v>
          </cell>
          <cell r="E525">
            <v>4.5999999999999996</v>
          </cell>
          <cell r="F525">
            <v>0.60108199667880002</v>
          </cell>
        </row>
        <row r="526">
          <cell r="A526">
            <v>5006</v>
          </cell>
          <cell r="B526" t="str">
            <v>จังหวัดเชียงใหม่</v>
          </cell>
          <cell r="C526" t="str">
            <v>แม่แตง</v>
          </cell>
          <cell r="D526">
            <v>1414019757.9100001</v>
          </cell>
          <cell r="E526">
            <v>4.5999999999999996</v>
          </cell>
          <cell r="F526">
            <v>1.3008981772771999</v>
          </cell>
        </row>
        <row r="527">
          <cell r="A527">
            <v>5007</v>
          </cell>
          <cell r="B527" t="str">
            <v>จังหวัดเชียงใหม่</v>
          </cell>
          <cell r="C527" t="str">
            <v>แม่ริม</v>
          </cell>
          <cell r="D527">
            <v>451891143.50999999</v>
          </cell>
          <cell r="E527">
            <v>4.5999999999999996</v>
          </cell>
          <cell r="F527">
            <v>0.41573985202919994</v>
          </cell>
        </row>
        <row r="528">
          <cell r="A528">
            <v>5008</v>
          </cell>
          <cell r="B528" t="str">
            <v>จังหวัดเชียงใหม่</v>
          </cell>
          <cell r="C528" t="str">
            <v>สะเมิง</v>
          </cell>
          <cell r="D528">
            <v>1055963125.92</v>
          </cell>
          <cell r="E528">
            <v>4.5999999999999996</v>
          </cell>
          <cell r="F528">
            <v>0.9714860758463999</v>
          </cell>
        </row>
        <row r="529">
          <cell r="A529">
            <v>5009</v>
          </cell>
          <cell r="B529" t="str">
            <v>จังหวัดเชียงใหม่</v>
          </cell>
          <cell r="C529" t="str">
            <v>ฝาง</v>
          </cell>
          <cell r="D529">
            <v>840390824.898</v>
          </cell>
          <cell r="E529">
            <v>4.5999999999999996</v>
          </cell>
          <cell r="F529">
            <v>0.77315955890615995</v>
          </cell>
        </row>
        <row r="530">
          <cell r="A530">
            <v>5010</v>
          </cell>
          <cell r="B530" t="str">
            <v>จังหวัดเชียงใหม่</v>
          </cell>
          <cell r="C530" t="str">
            <v>แม่อาย</v>
          </cell>
          <cell r="D530">
            <v>791040643.69299996</v>
          </cell>
          <cell r="E530">
            <v>4.5999999999999996</v>
          </cell>
          <cell r="F530">
            <v>0.72775739219755997</v>
          </cell>
        </row>
        <row r="531">
          <cell r="A531">
            <v>5011</v>
          </cell>
          <cell r="B531" t="str">
            <v>จังหวัดเชียงใหม่</v>
          </cell>
          <cell r="C531" t="str">
            <v>พร้าว</v>
          </cell>
          <cell r="D531">
            <v>1278366469.27</v>
          </cell>
          <cell r="E531">
            <v>4.5999999999999996</v>
          </cell>
          <cell r="F531">
            <v>1.1760971517284</v>
          </cell>
        </row>
        <row r="532">
          <cell r="A532">
            <v>5012</v>
          </cell>
          <cell r="B532" t="str">
            <v>จังหวัดเชียงใหม่</v>
          </cell>
          <cell r="C532" t="str">
            <v>สันป่าตอง</v>
          </cell>
          <cell r="D532">
            <v>177472207.68099999</v>
          </cell>
          <cell r="E532">
            <v>4.5999999999999996</v>
          </cell>
          <cell r="F532">
            <v>0.16327443106651998</v>
          </cell>
        </row>
        <row r="533">
          <cell r="A533">
            <v>5013</v>
          </cell>
          <cell r="B533" t="str">
            <v>จังหวัดเชียงใหม่</v>
          </cell>
          <cell r="C533" t="str">
            <v>สันกำแพง</v>
          </cell>
          <cell r="D533">
            <v>244069466.134</v>
          </cell>
          <cell r="E533">
            <v>4.5999999999999996</v>
          </cell>
          <cell r="F533">
            <v>0.22454390884327999</v>
          </cell>
        </row>
        <row r="534">
          <cell r="A534">
            <v>5014</v>
          </cell>
          <cell r="B534" t="str">
            <v>จังหวัดเชียงใหม่</v>
          </cell>
          <cell r="C534" t="str">
            <v>สันทราย</v>
          </cell>
          <cell r="D534">
            <v>340638476.35900003</v>
          </cell>
          <cell r="E534">
            <v>4.5999999999999996</v>
          </cell>
          <cell r="F534">
            <v>0.31338739825028</v>
          </cell>
        </row>
        <row r="535">
          <cell r="A535">
            <v>5015</v>
          </cell>
          <cell r="B535" t="str">
            <v>จังหวัดเชียงใหม่</v>
          </cell>
          <cell r="C535" t="str">
            <v>หางดง</v>
          </cell>
          <cell r="D535">
            <v>271623854.236</v>
          </cell>
          <cell r="E535">
            <v>4.5999999999999996</v>
          </cell>
          <cell r="F535">
            <v>0.24989394589711997</v>
          </cell>
        </row>
        <row r="536">
          <cell r="A536">
            <v>5016</v>
          </cell>
          <cell r="B536" t="str">
            <v>จังหวัดเชียงใหม่</v>
          </cell>
          <cell r="C536" t="str">
            <v>ฮอด</v>
          </cell>
          <cell r="D536">
            <v>1493387497.76</v>
          </cell>
          <cell r="E536">
            <v>4.5999999999999996</v>
          </cell>
          <cell r="F536">
            <v>1.3739164979392</v>
          </cell>
        </row>
        <row r="537">
          <cell r="A537">
            <v>5017</v>
          </cell>
          <cell r="B537" t="str">
            <v>จังหวัดเชียงใหม่</v>
          </cell>
          <cell r="C537" t="str">
            <v>ดอยเต่า</v>
          </cell>
          <cell r="D537">
            <v>851321367.84099996</v>
          </cell>
          <cell r="E537">
            <v>4.5999999999999996</v>
          </cell>
          <cell r="F537">
            <v>0.78321565841371987</v>
          </cell>
        </row>
        <row r="538">
          <cell r="A538">
            <v>5018</v>
          </cell>
          <cell r="B538" t="str">
            <v>จังหวัดเชียงใหม่</v>
          </cell>
          <cell r="C538" t="str">
            <v>อมก๋อย</v>
          </cell>
          <cell r="D538">
            <v>2813368690.4000001</v>
          </cell>
          <cell r="E538">
            <v>4.5999999999999996</v>
          </cell>
          <cell r="F538">
            <v>2.5882991951679997</v>
          </cell>
        </row>
        <row r="539">
          <cell r="A539">
            <v>5019</v>
          </cell>
          <cell r="B539" t="str">
            <v>จังหวัดเชียงใหม่</v>
          </cell>
          <cell r="C539" t="str">
            <v>สารภี</v>
          </cell>
          <cell r="D539">
            <v>106629719.56999999</v>
          </cell>
          <cell r="E539">
            <v>4.5999999999999996</v>
          </cell>
          <cell r="F539">
            <v>9.8099342004399986E-2</v>
          </cell>
        </row>
        <row r="540">
          <cell r="A540">
            <v>5020</v>
          </cell>
          <cell r="B540" t="str">
            <v>จังหวัดเชียงใหม่</v>
          </cell>
          <cell r="C540" t="str">
            <v>เวียงแหง</v>
          </cell>
          <cell r="D540">
            <v>806007594.19599998</v>
          </cell>
          <cell r="E540">
            <v>4.5999999999999996</v>
          </cell>
          <cell r="F540">
            <v>0.74152698666031991</v>
          </cell>
        </row>
        <row r="541">
          <cell r="A541">
            <v>5021</v>
          </cell>
          <cell r="B541" t="str">
            <v>จังหวัดเชียงใหม่</v>
          </cell>
          <cell r="C541" t="str">
            <v>ไชยปราการ</v>
          </cell>
          <cell r="D541">
            <v>552658813.46099997</v>
          </cell>
          <cell r="E541">
            <v>4.5999999999999996</v>
          </cell>
          <cell r="F541">
            <v>0.50844610838411997</v>
          </cell>
        </row>
        <row r="542">
          <cell r="A542">
            <v>5022</v>
          </cell>
          <cell r="B542" t="str">
            <v>จังหวัดเชียงใหม่</v>
          </cell>
          <cell r="C542" t="str">
            <v>แม่วาง</v>
          </cell>
          <cell r="D542">
            <v>621786658.51199996</v>
          </cell>
          <cell r="E542">
            <v>4.5999999999999996</v>
          </cell>
          <cell r="F542">
            <v>0.57204372583103991</v>
          </cell>
        </row>
        <row r="543">
          <cell r="A543">
            <v>5023</v>
          </cell>
          <cell r="B543" t="str">
            <v>จังหวัดเชียงใหม่</v>
          </cell>
          <cell r="C543" t="str">
            <v>แม่ออน</v>
          </cell>
          <cell r="D543">
            <v>468934354.73699999</v>
          </cell>
          <cell r="E543">
            <v>4.5999999999999996</v>
          </cell>
          <cell r="F543">
            <v>0.43141960635804</v>
          </cell>
        </row>
        <row r="544">
          <cell r="A544">
            <v>5024</v>
          </cell>
          <cell r="B544" t="str">
            <v>จังหวัดเชียงใหม่</v>
          </cell>
          <cell r="C544" t="str">
            <v>ดอยหล่อ</v>
          </cell>
          <cell r="D544">
            <v>221014438.94600001</v>
          </cell>
          <cell r="E544">
            <v>4.5999999999999996</v>
          </cell>
          <cell r="F544">
            <v>0.20333328383032001</v>
          </cell>
        </row>
        <row r="545">
          <cell r="A545">
            <v>5025</v>
          </cell>
          <cell r="B545" t="str">
            <v>จังหวัดเชียงใหม่</v>
          </cell>
          <cell r="C545" t="str">
            <v>กัลยาณิวัฒนา</v>
          </cell>
          <cell r="D545">
            <v>521088296.97799999</v>
          </cell>
          <cell r="E545">
            <v>4.5999999999999996</v>
          </cell>
          <cell r="F545">
            <v>0.47940123321975991</v>
          </cell>
        </row>
        <row r="546">
          <cell r="A546">
            <v>5101</v>
          </cell>
          <cell r="B546" t="str">
            <v>จังหวัดลำพูน</v>
          </cell>
          <cell r="C546" t="str">
            <v>เมืองลำพูน</v>
          </cell>
          <cell r="D546">
            <v>478448084.5</v>
          </cell>
          <cell r="E546">
            <v>4.5999999999999996</v>
          </cell>
          <cell r="F546">
            <v>0.44017223773999997</v>
          </cell>
        </row>
        <row r="547">
          <cell r="A547">
            <v>5102</v>
          </cell>
          <cell r="B547" t="str">
            <v>จังหวัดลำพูน</v>
          </cell>
          <cell r="C547" t="str">
            <v>แม่ทา</v>
          </cell>
          <cell r="D547">
            <v>762142552.671</v>
          </cell>
          <cell r="E547">
            <v>4.5999999999999996</v>
          </cell>
          <cell r="F547">
            <v>0.70117114845731998</v>
          </cell>
        </row>
        <row r="548">
          <cell r="A548">
            <v>5103</v>
          </cell>
          <cell r="B548" t="str">
            <v>จังหวัดลำพูน</v>
          </cell>
          <cell r="C548" t="str">
            <v>บ้านโฮ่ง</v>
          </cell>
          <cell r="D548">
            <v>504950718.13999999</v>
          </cell>
          <cell r="E548">
            <v>4.5999999999999996</v>
          </cell>
          <cell r="F548">
            <v>0.46455466068879997</v>
          </cell>
        </row>
        <row r="549">
          <cell r="A549">
            <v>5104</v>
          </cell>
          <cell r="B549" t="str">
            <v>จังหวัดลำพูน</v>
          </cell>
          <cell r="C549" t="str">
            <v>ลี้</v>
          </cell>
          <cell r="D549">
            <v>1791372351.6500001</v>
          </cell>
          <cell r="E549">
            <v>4.5999999999999996</v>
          </cell>
          <cell r="F549">
            <v>1.648062563518</v>
          </cell>
        </row>
        <row r="550">
          <cell r="A550">
            <v>5105</v>
          </cell>
          <cell r="B550" t="str">
            <v>จังหวัดลำพูน</v>
          </cell>
          <cell r="C550" t="str">
            <v>ทุ่งหัวช้าง</v>
          </cell>
          <cell r="D550">
            <v>456946397.31599998</v>
          </cell>
          <cell r="E550">
            <v>4.5999999999999996</v>
          </cell>
          <cell r="F550">
            <v>0.42039068553071995</v>
          </cell>
        </row>
        <row r="551">
          <cell r="A551">
            <v>5106</v>
          </cell>
          <cell r="B551" t="str">
            <v>จังหวัดลำพูน</v>
          </cell>
          <cell r="C551" t="str">
            <v>ป่าซาง</v>
          </cell>
          <cell r="D551">
            <v>291136246.41500002</v>
          </cell>
          <cell r="E551">
            <v>4.5999999999999996</v>
          </cell>
          <cell r="F551">
            <v>0.26784534670179999</v>
          </cell>
        </row>
        <row r="552">
          <cell r="A552">
            <v>5107</v>
          </cell>
          <cell r="B552" t="str">
            <v>จังหวัดลำพูน</v>
          </cell>
          <cell r="C552" t="str">
            <v>บ้านธิ</v>
          </cell>
          <cell r="D552">
            <v>135325144.75</v>
          </cell>
          <cell r="E552">
            <v>4.5999999999999996</v>
          </cell>
          <cell r="F552">
            <v>0.12449913316999998</v>
          </cell>
        </row>
        <row r="553">
          <cell r="A553">
            <v>5108</v>
          </cell>
          <cell r="B553" t="str">
            <v>จังหวัดลำพูน</v>
          </cell>
          <cell r="C553" t="str">
            <v>เวียงหนองล่อง</v>
          </cell>
          <cell r="D553">
            <v>53720173.691600002</v>
          </cell>
          <cell r="E553">
            <v>4.5999999999999996</v>
          </cell>
          <cell r="F553">
            <v>4.9422559796271998E-2</v>
          </cell>
        </row>
        <row r="554">
          <cell r="A554">
            <v>5201</v>
          </cell>
          <cell r="B554" t="str">
            <v>จังหวัดลำปาง</v>
          </cell>
          <cell r="C554" t="str">
            <v>เมืองลำปาง</v>
          </cell>
          <cell r="D554">
            <v>1192624565.2</v>
          </cell>
          <cell r="E554">
            <v>4.5999999999999996</v>
          </cell>
          <cell r="F554">
            <v>1.0972145999839999</v>
          </cell>
        </row>
        <row r="555">
          <cell r="A555">
            <v>5202</v>
          </cell>
          <cell r="B555" t="str">
            <v>จังหวัดลำปาง</v>
          </cell>
          <cell r="C555" t="str">
            <v>แม่เมาะ</v>
          </cell>
          <cell r="D555">
            <v>1131502897.5899999</v>
          </cell>
          <cell r="E555">
            <v>4.5999999999999996</v>
          </cell>
          <cell r="F555">
            <v>1.0409826657827999</v>
          </cell>
        </row>
        <row r="556">
          <cell r="A556">
            <v>5203</v>
          </cell>
          <cell r="B556" t="str">
            <v>จังหวัดลำปาง</v>
          </cell>
          <cell r="C556" t="str">
            <v>เกาะคา</v>
          </cell>
          <cell r="D556">
            <v>512292000.89899999</v>
          </cell>
          <cell r="E556">
            <v>4.5999999999999996</v>
          </cell>
          <cell r="F556">
            <v>0.47130864082707996</v>
          </cell>
        </row>
        <row r="557">
          <cell r="A557">
            <v>5204</v>
          </cell>
          <cell r="B557" t="str">
            <v>จังหวัดลำปาง</v>
          </cell>
          <cell r="C557" t="str">
            <v>เสริมงาม</v>
          </cell>
          <cell r="D557">
            <v>738029264.35300004</v>
          </cell>
          <cell r="E557">
            <v>4.5999999999999996</v>
          </cell>
          <cell r="F557">
            <v>0.67898692320475995</v>
          </cell>
        </row>
        <row r="558">
          <cell r="A558">
            <v>5205</v>
          </cell>
          <cell r="B558" t="str">
            <v>จังหวัดลำปาง</v>
          </cell>
          <cell r="C558" t="str">
            <v>งาว</v>
          </cell>
          <cell r="D558">
            <v>1523699766.46</v>
          </cell>
          <cell r="E558">
            <v>4.5999999999999996</v>
          </cell>
          <cell r="F558">
            <v>1.4018037851431999</v>
          </cell>
        </row>
        <row r="559">
          <cell r="A559">
            <v>5206</v>
          </cell>
          <cell r="B559" t="str">
            <v>จังหวัดลำปาง</v>
          </cell>
          <cell r="C559" t="str">
            <v>แจ้ห่ม</v>
          </cell>
          <cell r="D559">
            <v>1141670453.27</v>
          </cell>
          <cell r="E559">
            <v>4.5999999999999996</v>
          </cell>
          <cell r="F559">
            <v>1.0503368170083998</v>
          </cell>
        </row>
        <row r="560">
          <cell r="A560">
            <v>5207</v>
          </cell>
          <cell r="B560" t="str">
            <v>จังหวัดลำปาง</v>
          </cell>
          <cell r="C560" t="str">
            <v>วังเหนือ</v>
          </cell>
          <cell r="D560">
            <v>920153688.66799998</v>
          </cell>
          <cell r="E560">
            <v>4.5999999999999996</v>
          </cell>
          <cell r="F560">
            <v>0.84654139357455993</v>
          </cell>
        </row>
        <row r="561">
          <cell r="A561">
            <v>5208</v>
          </cell>
          <cell r="B561" t="str">
            <v>จังหวัดลำปาง</v>
          </cell>
          <cell r="C561" t="str">
            <v>เถิน</v>
          </cell>
          <cell r="D561">
            <v>1779060470.3699999</v>
          </cell>
          <cell r="E561">
            <v>4.5999999999999996</v>
          </cell>
          <cell r="F561">
            <v>1.6367356327403999</v>
          </cell>
        </row>
        <row r="562">
          <cell r="A562">
            <v>5209</v>
          </cell>
          <cell r="B562" t="str">
            <v>จังหวัดลำปาง</v>
          </cell>
          <cell r="C562" t="str">
            <v>แม่พริก</v>
          </cell>
          <cell r="D562">
            <v>662120205.73699999</v>
          </cell>
          <cell r="E562">
            <v>4.5999999999999996</v>
          </cell>
          <cell r="F562">
            <v>0.60915058927803989</v>
          </cell>
        </row>
        <row r="563">
          <cell r="A563">
            <v>5210</v>
          </cell>
          <cell r="B563" t="str">
            <v>จังหวัดลำปาง</v>
          </cell>
          <cell r="C563" t="str">
            <v>แม่ทะ</v>
          </cell>
          <cell r="D563">
            <v>807811237.63699996</v>
          </cell>
          <cell r="E563">
            <v>4.5999999999999996</v>
          </cell>
          <cell r="F563">
            <v>0.74318633862603989</v>
          </cell>
        </row>
        <row r="564">
          <cell r="A564">
            <v>5211</v>
          </cell>
          <cell r="B564" t="str">
            <v>จังหวัดลำปาง</v>
          </cell>
          <cell r="C564" t="str">
            <v>สบปราบ</v>
          </cell>
          <cell r="D564">
            <v>495091574.704</v>
          </cell>
          <cell r="E564">
            <v>4.5999999999999996</v>
          </cell>
          <cell r="F564">
            <v>0.45548424872767995</v>
          </cell>
        </row>
        <row r="565">
          <cell r="A565">
            <v>5212</v>
          </cell>
          <cell r="B565" t="str">
            <v>จังหวัดลำปาง</v>
          </cell>
          <cell r="C565" t="str">
            <v>ห้างฉัตร</v>
          </cell>
          <cell r="D565">
            <v>611388682.25800002</v>
          </cell>
          <cell r="E565">
            <v>4.5999999999999996</v>
          </cell>
          <cell r="F565">
            <v>0.56247758767735989</v>
          </cell>
        </row>
        <row r="566">
          <cell r="A566">
            <v>5213</v>
          </cell>
          <cell r="B566" t="str">
            <v>จังหวัดลำปาง</v>
          </cell>
          <cell r="C566" t="str">
            <v>เมืองปาน</v>
          </cell>
          <cell r="D566">
            <v>975396257.29200006</v>
          </cell>
          <cell r="E566">
            <v>4.5999999999999996</v>
          </cell>
          <cell r="F566">
            <v>0.89736455670864002</v>
          </cell>
        </row>
        <row r="567">
          <cell r="A567">
            <v>5301</v>
          </cell>
          <cell r="B567" t="str">
            <v>จังหวัดอุตรดิตถ์</v>
          </cell>
          <cell r="C567" t="str">
            <v>เมืองอุตรดิตถ์</v>
          </cell>
          <cell r="D567">
            <v>808930223.06299996</v>
          </cell>
          <cell r="E567">
            <v>4.5999999999999996</v>
          </cell>
          <cell r="F567">
            <v>0.74421580521795994</v>
          </cell>
        </row>
        <row r="568">
          <cell r="A568">
            <v>5302</v>
          </cell>
          <cell r="B568" t="str">
            <v>จังหวัดอุตรดิตถ์</v>
          </cell>
          <cell r="C568" t="str">
            <v>ตรอน</v>
          </cell>
          <cell r="D568">
            <v>310949830.82599998</v>
          </cell>
          <cell r="E568">
            <v>4.5999999999999996</v>
          </cell>
          <cell r="F568">
            <v>0.28607384435991995</v>
          </cell>
        </row>
        <row r="569">
          <cell r="A569">
            <v>5303</v>
          </cell>
          <cell r="B569" t="str">
            <v>จังหวัดอุตรดิตถ์</v>
          </cell>
          <cell r="C569" t="str">
            <v>ท่าปลา</v>
          </cell>
          <cell r="D569">
            <v>1211860484.45</v>
          </cell>
          <cell r="E569">
            <v>4.5999999999999996</v>
          </cell>
          <cell r="F569">
            <v>1.114911645694</v>
          </cell>
        </row>
        <row r="570">
          <cell r="A570">
            <v>5304</v>
          </cell>
          <cell r="B570" t="str">
            <v>จังหวัดอุตรดิตถ์</v>
          </cell>
          <cell r="C570" t="str">
            <v>น้ำปาด</v>
          </cell>
          <cell r="D570">
            <v>2060173189.5799999</v>
          </cell>
          <cell r="E570">
            <v>4.5999999999999996</v>
          </cell>
          <cell r="F570">
            <v>1.8953593344135997</v>
          </cell>
        </row>
        <row r="571">
          <cell r="A571">
            <v>5305</v>
          </cell>
          <cell r="B571" t="str">
            <v>จังหวัดอุตรดิตถ์</v>
          </cell>
          <cell r="C571" t="str">
            <v>ฟากท่า</v>
          </cell>
          <cell r="D571">
            <v>645901022.86099994</v>
          </cell>
          <cell r="E571">
            <v>4.5999999999999996</v>
          </cell>
          <cell r="F571">
            <v>0.59422894103211987</v>
          </cell>
        </row>
        <row r="572">
          <cell r="A572">
            <v>5306</v>
          </cell>
          <cell r="B572" t="str">
            <v>จังหวัดอุตรดิตถ์</v>
          </cell>
          <cell r="C572" t="str">
            <v>บ้านโคก</v>
          </cell>
          <cell r="D572">
            <v>987799786.97599995</v>
          </cell>
          <cell r="E572">
            <v>4.5999999999999996</v>
          </cell>
          <cell r="F572">
            <v>0.90877580401791991</v>
          </cell>
        </row>
        <row r="573">
          <cell r="A573">
            <v>5307</v>
          </cell>
          <cell r="B573" t="str">
            <v>จังหวัดอุตรดิตถ์</v>
          </cell>
          <cell r="C573" t="str">
            <v>พิชัย</v>
          </cell>
          <cell r="D573">
            <v>698138889.78199995</v>
          </cell>
          <cell r="E573">
            <v>4.5999999999999996</v>
          </cell>
          <cell r="F573">
            <v>0.64228777859943986</v>
          </cell>
        </row>
        <row r="574">
          <cell r="A574">
            <v>5308</v>
          </cell>
          <cell r="B574" t="str">
            <v>จังหวัดอุตรดิตถ์</v>
          </cell>
          <cell r="C574" t="str">
            <v>ลับแล</v>
          </cell>
          <cell r="D574">
            <v>467841271.60900003</v>
          </cell>
          <cell r="E574">
            <v>4.5999999999999996</v>
          </cell>
          <cell r="F574">
            <v>0.43041396988028002</v>
          </cell>
        </row>
        <row r="575">
          <cell r="A575">
            <v>5309</v>
          </cell>
          <cell r="B575" t="str">
            <v>จังหวัดอุตรดิตถ์</v>
          </cell>
          <cell r="C575" t="str">
            <v>ทองแสนขัน</v>
          </cell>
          <cell r="D575">
            <v>734459252.74000001</v>
          </cell>
          <cell r="E575">
            <v>4.5999999999999996</v>
          </cell>
          <cell r="F575">
            <v>0.67570251252080005</v>
          </cell>
        </row>
        <row r="576">
          <cell r="A576">
            <v>5401</v>
          </cell>
          <cell r="B576" t="str">
            <v>จังหวัดแพร่</v>
          </cell>
          <cell r="C576" t="str">
            <v>เมืองแพร่</v>
          </cell>
          <cell r="D576">
            <v>743835029.79900002</v>
          </cell>
          <cell r="E576">
            <v>4.5999999999999996</v>
          </cell>
          <cell r="F576">
            <v>0.68432822741507993</v>
          </cell>
        </row>
        <row r="577">
          <cell r="A577">
            <v>5402</v>
          </cell>
          <cell r="B577" t="str">
            <v>จังหวัดแพร่</v>
          </cell>
          <cell r="C577" t="str">
            <v>ร้องกวาง</v>
          </cell>
          <cell r="D577">
            <v>864965592.09500003</v>
          </cell>
          <cell r="E577">
            <v>4.5999999999999996</v>
          </cell>
          <cell r="F577">
            <v>0.79576834472739999</v>
          </cell>
        </row>
        <row r="578">
          <cell r="A578">
            <v>5403</v>
          </cell>
          <cell r="B578" t="str">
            <v>จังหวัดแพร่</v>
          </cell>
          <cell r="C578" t="str">
            <v>ลอง</v>
          </cell>
          <cell r="D578">
            <v>1257785273.6900001</v>
          </cell>
          <cell r="E578">
            <v>4.5999999999999996</v>
          </cell>
          <cell r="F578">
            <v>1.1571624517948</v>
          </cell>
        </row>
        <row r="579">
          <cell r="A579">
            <v>5404</v>
          </cell>
          <cell r="B579" t="str">
            <v>จังหวัดแพร่</v>
          </cell>
          <cell r="C579" t="str">
            <v>สูงเม่น</v>
          </cell>
          <cell r="D579">
            <v>366190074.90700001</v>
          </cell>
          <cell r="E579">
            <v>4.5999999999999996</v>
          </cell>
          <cell r="F579">
            <v>0.33689486891443998</v>
          </cell>
        </row>
        <row r="580">
          <cell r="A580">
            <v>5405</v>
          </cell>
          <cell r="B580" t="str">
            <v>จังหวัดแพร่</v>
          </cell>
          <cell r="C580" t="str">
            <v>เด่นชัย</v>
          </cell>
          <cell r="D580">
            <v>545901035.72099996</v>
          </cell>
          <cell r="E580">
            <v>4.5999999999999996</v>
          </cell>
          <cell r="F580">
            <v>0.50222895286331992</v>
          </cell>
        </row>
        <row r="581">
          <cell r="A581">
            <v>5406</v>
          </cell>
          <cell r="B581" t="str">
            <v>จังหวัดแพร่</v>
          </cell>
          <cell r="C581" t="str">
            <v>สอง</v>
          </cell>
          <cell r="D581">
            <v>1513442641.3399999</v>
          </cell>
          <cell r="E581">
            <v>4.5999999999999996</v>
          </cell>
          <cell r="F581">
            <v>1.3923672300327998</v>
          </cell>
        </row>
        <row r="582">
          <cell r="A582">
            <v>5407</v>
          </cell>
          <cell r="B582" t="str">
            <v>จังหวัดแพร่</v>
          </cell>
          <cell r="C582" t="str">
            <v>วังชิ้น</v>
          </cell>
          <cell r="D582">
            <v>1004874659.22</v>
          </cell>
          <cell r="E582">
            <v>4.5999999999999996</v>
          </cell>
          <cell r="F582">
            <v>0.9244846864823999</v>
          </cell>
        </row>
        <row r="583">
          <cell r="A583">
            <v>5408</v>
          </cell>
          <cell r="B583" t="str">
            <v>จังหวัดแพร่</v>
          </cell>
          <cell r="C583" t="str">
            <v>หนองม่วงไข่</v>
          </cell>
          <cell r="D583">
            <v>135027206.164</v>
          </cell>
          <cell r="E583">
            <v>4.5999999999999996</v>
          </cell>
          <cell r="F583">
            <v>0.12422502967087999</v>
          </cell>
        </row>
        <row r="584">
          <cell r="A584">
            <v>5501</v>
          </cell>
          <cell r="B584" t="str">
            <v>จังหวัดน่าน</v>
          </cell>
          <cell r="C584" t="str">
            <v>เมืองน่าน</v>
          </cell>
          <cell r="D584">
            <v>992657793.722</v>
          </cell>
          <cell r="E584">
            <v>4.5999999999999996</v>
          </cell>
          <cell r="F584">
            <v>0.9132451702242399</v>
          </cell>
        </row>
        <row r="585">
          <cell r="A585">
            <v>5502</v>
          </cell>
          <cell r="B585" t="str">
            <v>จังหวัดน่าน</v>
          </cell>
          <cell r="C585" t="str">
            <v>แม่จริม</v>
          </cell>
          <cell r="D585">
            <v>1039546779.53</v>
          </cell>
          <cell r="E585">
            <v>4.5999999999999996</v>
          </cell>
          <cell r="F585">
            <v>0.95638303716759987</v>
          </cell>
        </row>
        <row r="586">
          <cell r="A586">
            <v>5503</v>
          </cell>
          <cell r="B586" t="str">
            <v>จังหวัดน่าน</v>
          </cell>
          <cell r="C586" t="str">
            <v>บ้านหลวง</v>
          </cell>
          <cell r="D586">
            <v>380670104.83200002</v>
          </cell>
          <cell r="E586">
            <v>4.5999999999999996</v>
          </cell>
          <cell r="F586">
            <v>0.35021649644544001</v>
          </cell>
        </row>
        <row r="587">
          <cell r="A587">
            <v>5504</v>
          </cell>
          <cell r="B587" t="str">
            <v>จังหวัดน่าน</v>
          </cell>
          <cell r="C587" t="str">
            <v>นาน้อย</v>
          </cell>
          <cell r="D587">
            <v>1079466439.7</v>
          </cell>
          <cell r="E587">
            <v>4.5999999999999996</v>
          </cell>
          <cell r="F587">
            <v>0.99310912452399991</v>
          </cell>
        </row>
        <row r="588">
          <cell r="A588">
            <v>5505</v>
          </cell>
          <cell r="B588" t="str">
            <v>จังหวัดน่าน</v>
          </cell>
          <cell r="C588" t="str">
            <v>ปัว</v>
          </cell>
          <cell r="D588">
            <v>814960761.56500006</v>
          </cell>
          <cell r="E588">
            <v>4.5999999999999996</v>
          </cell>
          <cell r="F588">
            <v>0.74976390063979992</v>
          </cell>
        </row>
        <row r="589">
          <cell r="A589">
            <v>5506</v>
          </cell>
          <cell r="B589" t="str">
            <v>จังหวัดน่าน</v>
          </cell>
          <cell r="C589" t="str">
            <v>ท่าวังผา</v>
          </cell>
          <cell r="D589">
            <v>767924266.23699999</v>
          </cell>
          <cell r="E589">
            <v>4.5999999999999996</v>
          </cell>
          <cell r="F589">
            <v>0.70649032493803987</v>
          </cell>
        </row>
        <row r="590">
          <cell r="A590">
            <v>5507</v>
          </cell>
          <cell r="B590" t="str">
            <v>จังหวัดน่าน</v>
          </cell>
          <cell r="C590" t="str">
            <v>เวียงสา</v>
          </cell>
          <cell r="D590">
            <v>2163002298.6599998</v>
          </cell>
          <cell r="E590">
            <v>4.5999999999999996</v>
          </cell>
          <cell r="F590">
            <v>1.9899621147671998</v>
          </cell>
        </row>
        <row r="591">
          <cell r="A591">
            <v>5508</v>
          </cell>
          <cell r="B591" t="str">
            <v>จังหวัดน่าน</v>
          </cell>
          <cell r="C591" t="str">
            <v>ทุ่งช้าง</v>
          </cell>
          <cell r="D591">
            <v>707869954.22399998</v>
          </cell>
          <cell r="E591">
            <v>4.5999999999999996</v>
          </cell>
          <cell r="F591">
            <v>0.65124035788607992</v>
          </cell>
        </row>
        <row r="592">
          <cell r="A592">
            <v>5509</v>
          </cell>
          <cell r="B592" t="str">
            <v>จังหวัดน่าน</v>
          </cell>
          <cell r="C592" t="str">
            <v>เชียงกลาง</v>
          </cell>
          <cell r="D592">
            <v>313466525.04100001</v>
          </cell>
          <cell r="E592">
            <v>4.5999999999999996</v>
          </cell>
          <cell r="F592">
            <v>0.28838920303771998</v>
          </cell>
        </row>
        <row r="593">
          <cell r="A593">
            <v>5510</v>
          </cell>
          <cell r="B593" t="str">
            <v>จังหวัดน่าน</v>
          </cell>
          <cell r="C593" t="str">
            <v>นาหมื่น</v>
          </cell>
          <cell r="D593">
            <v>974020465.30200005</v>
          </cell>
          <cell r="E593">
            <v>4.5999999999999996</v>
          </cell>
          <cell r="F593">
            <v>0.89609882807783992</v>
          </cell>
        </row>
        <row r="594">
          <cell r="A594">
            <v>5511</v>
          </cell>
          <cell r="B594" t="str">
            <v>จังหวัดน่าน</v>
          </cell>
          <cell r="C594" t="str">
            <v>สันติสุข</v>
          </cell>
          <cell r="D594">
            <v>390652596.37800002</v>
          </cell>
          <cell r="E594">
            <v>4.5999999999999996</v>
          </cell>
          <cell r="F594">
            <v>0.35940038866776003</v>
          </cell>
        </row>
        <row r="595">
          <cell r="A595">
            <v>5512</v>
          </cell>
          <cell r="B595" t="str">
            <v>จังหวัดน่าน</v>
          </cell>
          <cell r="C595" t="str">
            <v>บ่อเกลือ</v>
          </cell>
          <cell r="D595">
            <v>923127081.44799995</v>
          </cell>
          <cell r="E595">
            <v>4.5999999999999996</v>
          </cell>
          <cell r="F595">
            <v>0.84927691493215995</v>
          </cell>
        </row>
        <row r="596">
          <cell r="A596">
            <v>5513</v>
          </cell>
          <cell r="B596" t="str">
            <v>จังหวัดน่าน</v>
          </cell>
          <cell r="C596" t="str">
            <v>สองแคว</v>
          </cell>
          <cell r="D596">
            <v>599628104.76100004</v>
          </cell>
          <cell r="E596">
            <v>4.5999999999999996</v>
          </cell>
          <cell r="F596">
            <v>0.55165785638011999</v>
          </cell>
        </row>
        <row r="597">
          <cell r="A597">
            <v>5514</v>
          </cell>
          <cell r="B597" t="str">
            <v>จังหวัดน่าน</v>
          </cell>
          <cell r="C597" t="str">
            <v>ภูเพียง</v>
          </cell>
          <cell r="D597">
            <v>450546093.38099998</v>
          </cell>
          <cell r="E597">
            <v>4.5999999999999996</v>
          </cell>
          <cell r="F597">
            <v>0.41450240591051996</v>
          </cell>
        </row>
        <row r="598">
          <cell r="A598">
            <v>5515</v>
          </cell>
          <cell r="B598" t="str">
            <v>จังหวัดน่าน</v>
          </cell>
          <cell r="C598" t="str">
            <v>เฉลิมพระเกียรติ</v>
          </cell>
          <cell r="D598">
            <v>566455018.07700002</v>
          </cell>
          <cell r="E598">
            <v>4.5999999999999996</v>
          </cell>
          <cell r="F598">
            <v>0.52113861663084005</v>
          </cell>
        </row>
        <row r="599">
          <cell r="A599">
            <v>5601</v>
          </cell>
          <cell r="B599" t="str">
            <v>จังหวัดพะเยา</v>
          </cell>
          <cell r="C599" t="str">
            <v>เมืองพะเยา</v>
          </cell>
          <cell r="D599">
            <v>886622976.65199995</v>
          </cell>
          <cell r="E599">
            <v>4.5999999999999996</v>
          </cell>
          <cell r="F599">
            <v>0.81569313851983993</v>
          </cell>
        </row>
        <row r="600">
          <cell r="A600">
            <v>5602</v>
          </cell>
          <cell r="B600" t="str">
            <v>จังหวัดพะเยา</v>
          </cell>
          <cell r="C600" t="str">
            <v>จุน</v>
          </cell>
          <cell r="D600">
            <v>531025415.04100001</v>
          </cell>
          <cell r="E600">
            <v>4.5999999999999996</v>
          </cell>
          <cell r="F600">
            <v>0.48854338183772</v>
          </cell>
        </row>
        <row r="601">
          <cell r="A601">
            <v>5603</v>
          </cell>
          <cell r="B601" t="str">
            <v>จังหวัดพะเยา</v>
          </cell>
          <cell r="C601" t="str">
            <v>เชียงคำ</v>
          </cell>
          <cell r="D601">
            <v>840585774.06700003</v>
          </cell>
          <cell r="E601">
            <v>4.5999999999999996</v>
          </cell>
          <cell r="F601">
            <v>0.77333891214163997</v>
          </cell>
        </row>
        <row r="602">
          <cell r="A602">
            <v>5604</v>
          </cell>
          <cell r="B602" t="str">
            <v>จังหวัดพะเยา</v>
          </cell>
          <cell r="C602" t="str">
            <v>เชียงม่วน</v>
          </cell>
          <cell r="D602">
            <v>697710136.00899994</v>
          </cell>
          <cell r="E602">
            <v>4.5999999999999996</v>
          </cell>
          <cell r="F602">
            <v>0.6418933251282799</v>
          </cell>
        </row>
        <row r="603">
          <cell r="A603">
            <v>5605</v>
          </cell>
          <cell r="B603" t="str">
            <v>จังหวัดพะเยา</v>
          </cell>
          <cell r="C603" t="str">
            <v>ดอกคำใต้</v>
          </cell>
          <cell r="D603">
            <v>745381848.98899996</v>
          </cell>
          <cell r="E603">
            <v>4.5999999999999996</v>
          </cell>
          <cell r="F603">
            <v>0.68575130106987991</v>
          </cell>
        </row>
        <row r="604">
          <cell r="A604">
            <v>5606</v>
          </cell>
          <cell r="B604" t="str">
            <v>จังหวัดพะเยา</v>
          </cell>
          <cell r="C604" t="str">
            <v>ปง</v>
          </cell>
          <cell r="D604">
            <v>1689963425.1199999</v>
          </cell>
          <cell r="E604">
            <v>4.5999999999999996</v>
          </cell>
          <cell r="F604">
            <v>1.5547663511103997</v>
          </cell>
        </row>
        <row r="605">
          <cell r="A605">
            <v>5607</v>
          </cell>
          <cell r="B605" t="str">
            <v>จังหวัดพะเยา</v>
          </cell>
          <cell r="C605" t="str">
            <v>แม่ใจ</v>
          </cell>
          <cell r="D605">
            <v>294979033.153</v>
          </cell>
          <cell r="E605">
            <v>4.5999999999999996</v>
          </cell>
          <cell r="F605">
            <v>0.27138071050075996</v>
          </cell>
        </row>
        <row r="606">
          <cell r="A606">
            <v>5608</v>
          </cell>
          <cell r="B606" t="str">
            <v>จังหวัดพะเยา</v>
          </cell>
          <cell r="C606" t="str">
            <v>ภูซาง</v>
          </cell>
          <cell r="D606">
            <v>295212595.755</v>
          </cell>
          <cell r="E606">
            <v>4.5999999999999996</v>
          </cell>
          <cell r="F606">
            <v>0.27159558809459994</v>
          </cell>
        </row>
        <row r="607">
          <cell r="A607">
            <v>5609</v>
          </cell>
          <cell r="B607" t="str">
            <v>จังหวัดพะเยา</v>
          </cell>
          <cell r="C607" t="str">
            <v>ภูกามยาว</v>
          </cell>
          <cell r="D607">
            <v>208965581.854</v>
          </cell>
          <cell r="E607">
            <v>4.5999999999999996</v>
          </cell>
          <cell r="F607">
            <v>0.19224833530567997</v>
          </cell>
        </row>
        <row r="608">
          <cell r="A608">
            <v>5701</v>
          </cell>
          <cell r="B608" t="str">
            <v>จังหวัดเชียงราย</v>
          </cell>
          <cell r="C608" t="str">
            <v>เมืองเชียงราย</v>
          </cell>
          <cell r="D608">
            <v>1659539798.3299999</v>
          </cell>
          <cell r="E608">
            <v>4.5999999999999996</v>
          </cell>
          <cell r="F608">
            <v>1.5267766144635999</v>
          </cell>
        </row>
        <row r="609">
          <cell r="A609">
            <v>5702</v>
          </cell>
          <cell r="B609" t="str">
            <v>จังหวัดเชียงราย</v>
          </cell>
          <cell r="C609" t="str">
            <v>เวียงชัย</v>
          </cell>
          <cell r="D609">
            <v>353228705.86799997</v>
          </cell>
          <cell r="E609">
            <v>4.5999999999999996</v>
          </cell>
          <cell r="F609">
            <v>0.32497040939855992</v>
          </cell>
        </row>
        <row r="610">
          <cell r="A610">
            <v>5703</v>
          </cell>
          <cell r="B610" t="str">
            <v>จังหวัดเชียงราย</v>
          </cell>
          <cell r="C610" t="str">
            <v>เชียงของ</v>
          </cell>
          <cell r="D610">
            <v>763425598.61699998</v>
          </cell>
          <cell r="E610">
            <v>4.5999999999999996</v>
          </cell>
          <cell r="F610">
            <v>0.70235155072763988</v>
          </cell>
        </row>
        <row r="611">
          <cell r="A611">
            <v>5704</v>
          </cell>
          <cell r="B611" t="str">
            <v>จังหวัดเชียงราย</v>
          </cell>
          <cell r="C611" t="str">
            <v>เทิง</v>
          </cell>
          <cell r="D611">
            <v>856178807.83000004</v>
          </cell>
          <cell r="E611">
            <v>4.5999999999999996</v>
          </cell>
          <cell r="F611">
            <v>0.78768450320359995</v>
          </cell>
        </row>
        <row r="612">
          <cell r="A612">
            <v>5705</v>
          </cell>
          <cell r="B612" t="str">
            <v>จังหวัดเชียงราย</v>
          </cell>
          <cell r="C612" t="str">
            <v>พาน</v>
          </cell>
          <cell r="D612">
            <v>975920297.31700003</v>
          </cell>
          <cell r="E612">
            <v>4.5999999999999996</v>
          </cell>
          <cell r="F612">
            <v>0.89784667353163994</v>
          </cell>
        </row>
        <row r="613">
          <cell r="A613">
            <v>5706</v>
          </cell>
          <cell r="B613" t="str">
            <v>จังหวัดเชียงราย</v>
          </cell>
          <cell r="C613" t="str">
            <v>ป่าแดด</v>
          </cell>
          <cell r="D613">
            <v>256870844.98100001</v>
          </cell>
          <cell r="E613">
            <v>4.5999999999999996</v>
          </cell>
          <cell r="F613">
            <v>0.23632117738251998</v>
          </cell>
        </row>
        <row r="614">
          <cell r="A614">
            <v>5707</v>
          </cell>
          <cell r="B614" t="str">
            <v>จังหวัดเชียงราย</v>
          </cell>
          <cell r="C614" t="str">
            <v>แม่จัน</v>
          </cell>
          <cell r="D614">
            <v>664364028.78799999</v>
          </cell>
          <cell r="E614">
            <v>4.5999999999999996</v>
          </cell>
          <cell r="F614">
            <v>0.61121490648495991</v>
          </cell>
        </row>
        <row r="615">
          <cell r="A615">
            <v>5708</v>
          </cell>
          <cell r="B615" t="str">
            <v>จังหวัดเชียงราย</v>
          </cell>
          <cell r="C615" t="str">
            <v>เชียงแสน</v>
          </cell>
          <cell r="D615">
            <v>455104576.18699998</v>
          </cell>
          <cell r="E615">
            <v>4.5999999999999996</v>
          </cell>
          <cell r="F615">
            <v>0.41869621009203994</v>
          </cell>
        </row>
        <row r="616">
          <cell r="A616">
            <v>5709</v>
          </cell>
          <cell r="B616" t="str">
            <v>จังหวัดเชียงราย</v>
          </cell>
          <cell r="C616" t="str">
            <v>แม่สาย</v>
          </cell>
          <cell r="D616">
            <v>303939804.889</v>
          </cell>
          <cell r="E616">
            <v>4.5999999999999996</v>
          </cell>
          <cell r="F616">
            <v>0.27962462049788001</v>
          </cell>
        </row>
        <row r="617">
          <cell r="A617">
            <v>5710</v>
          </cell>
          <cell r="B617" t="str">
            <v>จังหวัดเชียงราย</v>
          </cell>
          <cell r="C617" t="str">
            <v>แม่สรวย</v>
          </cell>
          <cell r="D617">
            <v>1400103718.1900001</v>
          </cell>
          <cell r="E617">
            <v>4.5999999999999996</v>
          </cell>
          <cell r="F617">
            <v>1.2880954207347999</v>
          </cell>
        </row>
        <row r="618">
          <cell r="A618">
            <v>5711</v>
          </cell>
          <cell r="B618" t="str">
            <v>จังหวัดเชียงราย</v>
          </cell>
          <cell r="C618" t="str">
            <v>เวียงป่าเป้า</v>
          </cell>
          <cell r="D618">
            <v>1237242891.05</v>
          </cell>
          <cell r="E618">
            <v>4.5999999999999996</v>
          </cell>
          <cell r="F618">
            <v>1.1382634597659997</v>
          </cell>
        </row>
        <row r="619">
          <cell r="A619">
            <v>5712</v>
          </cell>
          <cell r="B619" t="str">
            <v>จังหวัดเชียงราย</v>
          </cell>
          <cell r="C619" t="str">
            <v>พญาเม็งราย</v>
          </cell>
          <cell r="D619">
            <v>469487551.051</v>
          </cell>
          <cell r="E619">
            <v>4.5999999999999996</v>
          </cell>
          <cell r="F619">
            <v>0.43192854696691996</v>
          </cell>
        </row>
        <row r="620">
          <cell r="A620">
            <v>5713</v>
          </cell>
          <cell r="B620" t="str">
            <v>จังหวัดเชียงราย</v>
          </cell>
          <cell r="C620" t="str">
            <v>เวียงแก่น</v>
          </cell>
          <cell r="D620">
            <v>459607281.74800003</v>
          </cell>
          <cell r="E620">
            <v>4.5999999999999996</v>
          </cell>
          <cell r="F620">
            <v>0.42283869920815997</v>
          </cell>
        </row>
        <row r="621">
          <cell r="A621">
            <v>5714</v>
          </cell>
          <cell r="B621" t="str">
            <v>จังหวัดเชียงราย</v>
          </cell>
          <cell r="C621" t="str">
            <v>ขุนตาล</v>
          </cell>
          <cell r="D621">
            <v>261600226.00600001</v>
          </cell>
          <cell r="E621">
            <v>4.5999999999999996</v>
          </cell>
          <cell r="F621">
            <v>0.24067220792551999</v>
          </cell>
        </row>
        <row r="622">
          <cell r="A622">
            <v>5715</v>
          </cell>
          <cell r="B622" t="str">
            <v>จังหวัดเชียงราย</v>
          </cell>
          <cell r="C622" t="str">
            <v>แม่ฟ้าหลวง</v>
          </cell>
          <cell r="D622">
            <v>662342342.71000004</v>
          </cell>
          <cell r="E622">
            <v>4.5999999999999996</v>
          </cell>
          <cell r="F622">
            <v>0.60935495529320005</v>
          </cell>
        </row>
        <row r="623">
          <cell r="A623">
            <v>5716</v>
          </cell>
          <cell r="B623" t="str">
            <v>จังหวัดเชียงราย</v>
          </cell>
          <cell r="C623" t="str">
            <v>แม่ลาว</v>
          </cell>
          <cell r="D623">
            <v>215140647.39199999</v>
          </cell>
          <cell r="E623">
            <v>4.5999999999999996</v>
          </cell>
          <cell r="F623">
            <v>0.19792939560063996</v>
          </cell>
        </row>
        <row r="624">
          <cell r="A624">
            <v>5717</v>
          </cell>
          <cell r="B624" t="str">
            <v>จังหวัดเชียงราย</v>
          </cell>
          <cell r="C624" t="str">
            <v>เวียงเชียงรุ้ง</v>
          </cell>
          <cell r="D624">
            <v>267940170.75400001</v>
          </cell>
          <cell r="E624">
            <v>4.5999999999999996</v>
          </cell>
          <cell r="F624">
            <v>0.24650495709368</v>
          </cell>
        </row>
        <row r="625">
          <cell r="A625">
            <v>5718</v>
          </cell>
          <cell r="B625" t="str">
            <v>จังหวัดเชียงราย</v>
          </cell>
          <cell r="C625" t="str">
            <v>ดอยหลวง</v>
          </cell>
          <cell r="D625">
            <v>317165223.898</v>
          </cell>
          <cell r="E625">
            <v>4.5999999999999996</v>
          </cell>
          <cell r="F625">
            <v>0.29179200598616001</v>
          </cell>
        </row>
        <row r="626">
          <cell r="A626">
            <v>5801</v>
          </cell>
          <cell r="B626" t="str">
            <v>จังหวัดแม่ฮ่องสอน</v>
          </cell>
          <cell r="C626" t="str">
            <v>เมืองแม่ฮ่องสอน</v>
          </cell>
          <cell r="D626">
            <v>2319964193.5300002</v>
          </cell>
          <cell r="E626">
            <v>4.5999999999999996</v>
          </cell>
          <cell r="F626">
            <v>2.1343670580476002</v>
          </cell>
        </row>
        <row r="627">
          <cell r="A627">
            <v>5802</v>
          </cell>
          <cell r="B627" t="str">
            <v>จังหวัดแม่ฮ่องสอน</v>
          </cell>
          <cell r="C627" t="str">
            <v>ขุนยวม</v>
          </cell>
          <cell r="D627">
            <v>1619295337.0799999</v>
          </cell>
          <cell r="E627">
            <v>4.5999999999999996</v>
          </cell>
          <cell r="F627">
            <v>1.4897517101135997</v>
          </cell>
        </row>
        <row r="628">
          <cell r="A628">
            <v>5803</v>
          </cell>
          <cell r="B628" t="str">
            <v>จังหวัดแม่ฮ่องสอน</v>
          </cell>
          <cell r="C628" t="str">
            <v>ปาย</v>
          </cell>
          <cell r="D628">
            <v>2285424531.1700001</v>
          </cell>
          <cell r="E628">
            <v>4.5999999999999996</v>
          </cell>
          <cell r="F628">
            <v>2.1025905686763999</v>
          </cell>
        </row>
        <row r="629">
          <cell r="A629">
            <v>5804</v>
          </cell>
          <cell r="B629" t="str">
            <v>จังหวัดแม่ฮ่องสอน</v>
          </cell>
          <cell r="C629" t="str">
            <v>แม่สะเรียง</v>
          </cell>
          <cell r="D629">
            <v>2601218204.0300002</v>
          </cell>
          <cell r="E629">
            <v>4.5999999999999996</v>
          </cell>
          <cell r="F629">
            <v>2.3931207477076</v>
          </cell>
        </row>
        <row r="630">
          <cell r="A630">
            <v>5805</v>
          </cell>
          <cell r="B630" t="str">
            <v>จังหวัดแม่ฮ่องสอน</v>
          </cell>
          <cell r="C630" t="str">
            <v>แม่ลาน้อย</v>
          </cell>
          <cell r="D630">
            <v>1299484635.03</v>
          </cell>
          <cell r="E630">
            <v>4.5999999999999996</v>
          </cell>
          <cell r="F630">
            <v>1.1955258642275999</v>
          </cell>
        </row>
        <row r="631">
          <cell r="A631">
            <v>5806</v>
          </cell>
          <cell r="B631" t="str">
            <v>จังหวัดแม่ฮ่องสอน</v>
          </cell>
          <cell r="C631" t="str">
            <v>สบเมย</v>
          </cell>
          <cell r="D631">
            <v>1438051867.1900001</v>
          </cell>
          <cell r="E631">
            <v>4.5999999999999996</v>
          </cell>
          <cell r="F631">
            <v>1.3230077178148001</v>
          </cell>
        </row>
        <row r="632">
          <cell r="A632">
            <v>5807</v>
          </cell>
          <cell r="B632" t="str">
            <v>จังหวัดแม่ฮ่องสอน</v>
          </cell>
          <cell r="C632" t="str">
            <v>ปางมะผ้า</v>
          </cell>
          <cell r="D632">
            <v>1098128498.5999999</v>
          </cell>
          <cell r="E632">
            <v>4.5999999999999996</v>
          </cell>
          <cell r="F632">
            <v>1.0102782187119999</v>
          </cell>
        </row>
        <row r="633">
          <cell r="A633">
            <v>6001</v>
          </cell>
          <cell r="B633" t="str">
            <v>จังหวัดนครสวรรค์</v>
          </cell>
          <cell r="C633" t="str">
            <v>เมืองนครสวรรค์</v>
          </cell>
          <cell r="D633">
            <v>731568710.39699996</v>
          </cell>
          <cell r="E633">
            <v>4.5999999999999996</v>
          </cell>
          <cell r="F633">
            <v>0.67304321356523988</v>
          </cell>
        </row>
        <row r="634">
          <cell r="A634">
            <v>6002</v>
          </cell>
          <cell r="B634" t="str">
            <v>จังหวัดนครสวรรค์</v>
          </cell>
          <cell r="C634" t="str">
            <v>โกรกพระ</v>
          </cell>
          <cell r="D634">
            <v>300512803.602</v>
          </cell>
          <cell r="E634">
            <v>4.5999999999999996</v>
          </cell>
          <cell r="F634">
            <v>0.27647177931383998</v>
          </cell>
        </row>
        <row r="635">
          <cell r="A635">
            <v>6003</v>
          </cell>
          <cell r="B635" t="str">
            <v>จังหวัดนครสวรรค์</v>
          </cell>
          <cell r="C635" t="str">
            <v>ชุมแสง</v>
          </cell>
          <cell r="D635">
            <v>563367948.56400001</v>
          </cell>
          <cell r="E635">
            <v>4.5999999999999996</v>
          </cell>
          <cell r="F635">
            <v>0.51829851267887994</v>
          </cell>
        </row>
        <row r="636">
          <cell r="A636">
            <v>6004</v>
          </cell>
          <cell r="B636" t="str">
            <v>จังหวัดนครสวรรค์</v>
          </cell>
          <cell r="C636" t="str">
            <v>หนองบัว</v>
          </cell>
          <cell r="D636">
            <v>821850064.86399996</v>
          </cell>
          <cell r="E636">
            <v>4.5999999999999996</v>
          </cell>
          <cell r="F636">
            <v>0.75610205967487987</v>
          </cell>
        </row>
        <row r="637">
          <cell r="A637">
            <v>6005</v>
          </cell>
          <cell r="B637" t="str">
            <v>จังหวัดนครสวรรค์</v>
          </cell>
          <cell r="C637" t="str">
            <v>บรรพตพิสัย</v>
          </cell>
          <cell r="D637">
            <v>720851207.98800004</v>
          </cell>
          <cell r="E637">
            <v>4.5999999999999996</v>
          </cell>
          <cell r="F637">
            <v>0.66318311134895991</v>
          </cell>
        </row>
        <row r="638">
          <cell r="A638">
            <v>6006</v>
          </cell>
          <cell r="B638" t="str">
            <v>จังหวัดนครสวรรค์</v>
          </cell>
          <cell r="C638" t="str">
            <v>เก้าเลี้ยว</v>
          </cell>
          <cell r="D638">
            <v>235550414.03999999</v>
          </cell>
          <cell r="E638">
            <v>4.5999999999999996</v>
          </cell>
          <cell r="F638">
            <v>0.21670638091679997</v>
          </cell>
        </row>
        <row r="639">
          <cell r="A639">
            <v>6007</v>
          </cell>
          <cell r="B639" t="str">
            <v>จังหวัดนครสวรรค์</v>
          </cell>
          <cell r="C639" t="str">
            <v>ตาคลี</v>
          </cell>
          <cell r="D639">
            <v>830456356.56400001</v>
          </cell>
          <cell r="E639">
            <v>4.5999999999999996</v>
          </cell>
          <cell r="F639">
            <v>0.76401984803888001</v>
          </cell>
        </row>
        <row r="640">
          <cell r="A640">
            <v>6008</v>
          </cell>
          <cell r="B640" t="str">
            <v>จังหวัดนครสวรรค์</v>
          </cell>
          <cell r="C640" t="str">
            <v>ท่าตะโก</v>
          </cell>
          <cell r="D640">
            <v>842289688.14100003</v>
          </cell>
          <cell r="E640">
            <v>4.5999999999999996</v>
          </cell>
          <cell r="F640">
            <v>0.77490651308972003</v>
          </cell>
        </row>
        <row r="641">
          <cell r="A641">
            <v>6009</v>
          </cell>
          <cell r="B641" t="str">
            <v>จังหวัดนครสวรรค์</v>
          </cell>
          <cell r="C641" t="str">
            <v>ไพศาลี</v>
          </cell>
          <cell r="D641">
            <v>969176485.48899996</v>
          </cell>
          <cell r="E641">
            <v>4.5999999999999996</v>
          </cell>
          <cell r="F641">
            <v>0.89164236664987995</v>
          </cell>
        </row>
        <row r="642">
          <cell r="A642">
            <v>6010</v>
          </cell>
          <cell r="B642" t="str">
            <v>จังหวัดนครสวรรค์</v>
          </cell>
          <cell r="C642" t="str">
            <v>พยุหะคีรี</v>
          </cell>
          <cell r="D642">
            <v>660034326.19400001</v>
          </cell>
          <cell r="E642">
            <v>4.5999999999999996</v>
          </cell>
          <cell r="F642">
            <v>0.60723158009847999</v>
          </cell>
        </row>
        <row r="643">
          <cell r="A643">
            <v>6011</v>
          </cell>
          <cell r="B643" t="str">
            <v>จังหวัดนครสวรรค์</v>
          </cell>
          <cell r="C643" t="str">
            <v>ลาดยาว</v>
          </cell>
          <cell r="D643">
            <v>739735599.40600002</v>
          </cell>
          <cell r="E643">
            <v>4.5999999999999996</v>
          </cell>
          <cell r="F643">
            <v>0.6805567514535199</v>
          </cell>
        </row>
        <row r="644">
          <cell r="A644">
            <v>6012</v>
          </cell>
          <cell r="B644" t="str">
            <v>จังหวัดนครสวรรค์</v>
          </cell>
          <cell r="C644" t="str">
            <v>ตากฟ้า</v>
          </cell>
          <cell r="D644">
            <v>498663528.44300002</v>
          </cell>
          <cell r="E644">
            <v>4.5999999999999996</v>
          </cell>
          <cell r="F644">
            <v>0.45877044616755996</v>
          </cell>
        </row>
        <row r="645">
          <cell r="A645">
            <v>6013</v>
          </cell>
          <cell r="B645" t="str">
            <v>จังหวัดนครสวรรค์</v>
          </cell>
          <cell r="C645" t="str">
            <v>แม่วงก์</v>
          </cell>
          <cell r="D645">
            <v>1021252114.77</v>
          </cell>
          <cell r="E645">
            <v>4.5999999999999996</v>
          </cell>
          <cell r="F645">
            <v>0.93955194558839994</v>
          </cell>
        </row>
        <row r="646">
          <cell r="A646">
            <v>6014</v>
          </cell>
          <cell r="B646" t="str">
            <v>จังหวัดนครสวรรค์</v>
          </cell>
          <cell r="C646" t="str">
            <v>แม่เปิน</v>
          </cell>
          <cell r="D646">
            <v>340341237.35900003</v>
          </cell>
          <cell r="E646">
            <v>4.5999999999999996</v>
          </cell>
          <cell r="F646">
            <v>0.31311393837028001</v>
          </cell>
        </row>
        <row r="647">
          <cell r="A647">
            <v>6015</v>
          </cell>
          <cell r="B647" t="str">
            <v>จังหวัดนครสวรรค์</v>
          </cell>
          <cell r="C647" t="str">
            <v>ชุมตาบง</v>
          </cell>
          <cell r="D647">
            <v>249194644.197</v>
          </cell>
          <cell r="E647">
            <v>4.5999999999999996</v>
          </cell>
          <cell r="F647">
            <v>0.22925907266123999</v>
          </cell>
        </row>
        <row r="648">
          <cell r="A648">
            <v>6101</v>
          </cell>
          <cell r="B648" t="str">
            <v>จังหวัดอุทัยธานี</v>
          </cell>
          <cell r="C648" t="str">
            <v>เมืองอุทัยธานี</v>
          </cell>
          <cell r="D648">
            <v>229069678.14700001</v>
          </cell>
          <cell r="E648">
            <v>4.5999999999999996</v>
          </cell>
          <cell r="F648">
            <v>0.21074410389524001</v>
          </cell>
        </row>
        <row r="649">
          <cell r="A649">
            <v>6102</v>
          </cell>
          <cell r="B649" t="str">
            <v>จังหวัดอุทัยธานี</v>
          </cell>
          <cell r="C649" t="str">
            <v>ทัพทัน</v>
          </cell>
          <cell r="D649">
            <v>366975360.58899999</v>
          </cell>
          <cell r="E649">
            <v>4.5999999999999996</v>
          </cell>
          <cell r="F649">
            <v>0.33761733174187997</v>
          </cell>
        </row>
        <row r="650">
          <cell r="A650">
            <v>6103</v>
          </cell>
          <cell r="B650" t="str">
            <v>จังหวัดอุทัยธานี</v>
          </cell>
          <cell r="C650" t="str">
            <v>สว่างอารมณ์</v>
          </cell>
          <cell r="D650">
            <v>434745753.37599999</v>
          </cell>
          <cell r="E650">
            <v>4.5999999999999996</v>
          </cell>
          <cell r="F650">
            <v>0.39996609310591996</v>
          </cell>
        </row>
        <row r="651">
          <cell r="A651">
            <v>6104</v>
          </cell>
          <cell r="B651" t="str">
            <v>จังหวัดอุทัยธานี</v>
          </cell>
          <cell r="C651" t="str">
            <v>หนองฉาง</v>
          </cell>
          <cell r="D651">
            <v>345140068.53600001</v>
          </cell>
          <cell r="E651">
            <v>4.5999999999999996</v>
          </cell>
          <cell r="F651">
            <v>0.31752886305312</v>
          </cell>
        </row>
        <row r="652">
          <cell r="A652">
            <v>6105</v>
          </cell>
          <cell r="B652" t="str">
            <v>จังหวัดอุทัยธานี</v>
          </cell>
          <cell r="C652" t="str">
            <v>หนองขาหย่าง</v>
          </cell>
          <cell r="D652">
            <v>167496003.06799999</v>
          </cell>
          <cell r="E652">
            <v>4.5999999999999996</v>
          </cell>
          <cell r="F652">
            <v>0.15409632282255997</v>
          </cell>
        </row>
        <row r="653">
          <cell r="A653">
            <v>6106</v>
          </cell>
          <cell r="B653" t="str">
            <v>จังหวัดอุทัยธานี</v>
          </cell>
          <cell r="C653" t="str">
            <v>บ้านไร่</v>
          </cell>
          <cell r="D653">
            <v>3287160101.04</v>
          </cell>
          <cell r="E653">
            <v>4.5999999999999996</v>
          </cell>
          <cell r="F653">
            <v>3.0241872929567997</v>
          </cell>
        </row>
        <row r="654">
          <cell r="A654">
            <v>6107</v>
          </cell>
          <cell r="B654" t="str">
            <v>จังหวัดอุทัยธานี</v>
          </cell>
          <cell r="C654" t="str">
            <v>ลานสัก</v>
          </cell>
          <cell r="D654">
            <v>1443274750.6400001</v>
          </cell>
          <cell r="E654">
            <v>4.5999999999999996</v>
          </cell>
          <cell r="F654">
            <v>1.3278127705887999</v>
          </cell>
        </row>
        <row r="655">
          <cell r="A655">
            <v>6108</v>
          </cell>
          <cell r="B655" t="str">
            <v>จังหวัดอุทัยธานี</v>
          </cell>
          <cell r="C655" t="str">
            <v>ห้วยคต</v>
          </cell>
          <cell r="D655">
            <v>376393060.18699998</v>
          </cell>
          <cell r="E655">
            <v>4.5999999999999996</v>
          </cell>
          <cell r="F655">
            <v>0.34628161537204</v>
          </cell>
        </row>
        <row r="656">
          <cell r="A656">
            <v>6201</v>
          </cell>
          <cell r="B656" t="str">
            <v>จังหวัดกำแพงเพชร</v>
          </cell>
          <cell r="C656" t="str">
            <v>เมืองกำแพงเพชร</v>
          </cell>
          <cell r="D656">
            <v>1474114510.22</v>
          </cell>
          <cell r="E656">
            <v>4.5999999999999996</v>
          </cell>
          <cell r="F656">
            <v>1.3561853494024001</v>
          </cell>
        </row>
        <row r="657">
          <cell r="A657">
            <v>6202</v>
          </cell>
          <cell r="B657" t="str">
            <v>จังหวัดกำแพงเพชร</v>
          </cell>
          <cell r="C657" t="str">
            <v>ไทรงาม</v>
          </cell>
          <cell r="D657">
            <v>543376190.03499997</v>
          </cell>
          <cell r="E657">
            <v>4.5999999999999996</v>
          </cell>
          <cell r="F657">
            <v>0.49990609483219994</v>
          </cell>
        </row>
        <row r="658">
          <cell r="A658">
            <v>6203</v>
          </cell>
          <cell r="B658" t="str">
            <v>จังหวัดกำแพงเพชร</v>
          </cell>
          <cell r="C658" t="str">
            <v>คลองลาน</v>
          </cell>
          <cell r="D658">
            <v>1450468839.97</v>
          </cell>
          <cell r="E658">
            <v>4.5999999999999996</v>
          </cell>
          <cell r="F658">
            <v>1.3344313327724</v>
          </cell>
        </row>
        <row r="659">
          <cell r="A659">
            <v>6204</v>
          </cell>
          <cell r="B659" t="str">
            <v>จังหวัดกำแพงเพชร</v>
          </cell>
          <cell r="C659" t="str">
            <v>ขาณุวรลักษบุรี</v>
          </cell>
          <cell r="D659">
            <v>1161462337.8299999</v>
          </cell>
          <cell r="E659">
            <v>4.5999999999999996</v>
          </cell>
          <cell r="F659">
            <v>1.0685453508035998</v>
          </cell>
        </row>
        <row r="660">
          <cell r="A660">
            <v>6205</v>
          </cell>
          <cell r="B660" t="str">
            <v>จังหวัดกำแพงเพชร</v>
          </cell>
          <cell r="C660" t="str">
            <v>คลองขลุง</v>
          </cell>
          <cell r="D660">
            <v>713651430.09800005</v>
          </cell>
          <cell r="E660">
            <v>4.5999999999999996</v>
          </cell>
          <cell r="F660">
            <v>0.65655931569016002</v>
          </cell>
        </row>
        <row r="661">
          <cell r="A661">
            <v>6206</v>
          </cell>
          <cell r="B661" t="str">
            <v>จังหวัดกำแพงเพชร</v>
          </cell>
          <cell r="C661" t="str">
            <v>พรานกระต่าย</v>
          </cell>
          <cell r="D661">
            <v>991184290.81200004</v>
          </cell>
          <cell r="E661">
            <v>4.5999999999999996</v>
          </cell>
          <cell r="F661">
            <v>0.91188954754703999</v>
          </cell>
        </row>
        <row r="662">
          <cell r="A662">
            <v>6207</v>
          </cell>
          <cell r="B662" t="str">
            <v>จังหวัดกำแพงเพชร</v>
          </cell>
          <cell r="C662" t="str">
            <v>ลานกระบือ</v>
          </cell>
          <cell r="D662">
            <v>407564952.06900001</v>
          </cell>
          <cell r="E662">
            <v>4.5999999999999996</v>
          </cell>
          <cell r="F662">
            <v>0.37495975590348002</v>
          </cell>
        </row>
        <row r="663">
          <cell r="A663">
            <v>6208</v>
          </cell>
          <cell r="B663" t="str">
            <v>จังหวัดกำแพงเพชร</v>
          </cell>
          <cell r="C663" t="str">
            <v>ทรายทองวัฒนา</v>
          </cell>
          <cell r="D663">
            <v>205778283.711</v>
          </cell>
          <cell r="E663">
            <v>4.5999999999999996</v>
          </cell>
          <cell r="F663">
            <v>0.18931602101411998</v>
          </cell>
        </row>
        <row r="664">
          <cell r="A664">
            <v>6209</v>
          </cell>
          <cell r="B664" t="str">
            <v>จังหวัดกำแพงเพชร</v>
          </cell>
          <cell r="C664" t="str">
            <v>ปางศิลาทอง</v>
          </cell>
          <cell r="D664">
            <v>748471723.61899996</v>
          </cell>
          <cell r="E664">
            <v>4.5999999999999996</v>
          </cell>
          <cell r="F664">
            <v>0.68859398572947994</v>
          </cell>
        </row>
        <row r="665">
          <cell r="A665">
            <v>6210</v>
          </cell>
          <cell r="B665" t="str">
            <v>จังหวัดกำแพงเพชร</v>
          </cell>
          <cell r="C665" t="str">
            <v>บึงสามัคคี</v>
          </cell>
          <cell r="D665">
            <v>276562578.89999998</v>
          </cell>
          <cell r="E665">
            <v>4.5999999999999996</v>
          </cell>
          <cell r="F665">
            <v>0.25443757258799998</v>
          </cell>
        </row>
        <row r="666">
          <cell r="A666">
            <v>6211</v>
          </cell>
          <cell r="B666" t="str">
            <v>จังหวัดกำแพงเพชร</v>
          </cell>
          <cell r="C666" t="str">
            <v>โกสัมพีนคร</v>
          </cell>
          <cell r="D666">
            <v>541742320.70899999</v>
          </cell>
          <cell r="E666">
            <v>4.5999999999999996</v>
          </cell>
          <cell r="F666">
            <v>0.49840293505227995</v>
          </cell>
        </row>
        <row r="667">
          <cell r="A667">
            <v>6301</v>
          </cell>
          <cell r="B667" t="str">
            <v>จังหวัดตาก</v>
          </cell>
          <cell r="C667" t="str">
            <v>เมืองตาก</v>
          </cell>
          <cell r="D667">
            <v>1924604463.8399999</v>
          </cell>
          <cell r="E667">
            <v>4.5999999999999996</v>
          </cell>
          <cell r="F667">
            <v>1.7706361067327998</v>
          </cell>
        </row>
        <row r="668">
          <cell r="A668">
            <v>6302</v>
          </cell>
          <cell r="B668" t="str">
            <v>จังหวัดตาก</v>
          </cell>
          <cell r="C668" t="str">
            <v>บ้านตาก</v>
          </cell>
          <cell r="D668">
            <v>1027771213.78</v>
          </cell>
          <cell r="E668">
            <v>4.5999999999999996</v>
          </cell>
          <cell r="F668">
            <v>0.9455495166775999</v>
          </cell>
        </row>
        <row r="669">
          <cell r="A669">
            <v>6303</v>
          </cell>
          <cell r="B669" t="str">
            <v>จังหวัดตาก</v>
          </cell>
          <cell r="C669" t="str">
            <v>สามเงา</v>
          </cell>
          <cell r="D669">
            <v>2776992911.8000002</v>
          </cell>
          <cell r="E669">
            <v>4.5999999999999996</v>
          </cell>
          <cell r="F669">
            <v>2.5548334788560001</v>
          </cell>
        </row>
        <row r="670">
          <cell r="A670">
            <v>6304</v>
          </cell>
          <cell r="B670" t="str">
            <v>จังหวัดตาก</v>
          </cell>
          <cell r="C670" t="str">
            <v>แม่ระมาด</v>
          </cell>
          <cell r="D670">
            <v>1521854335.6300001</v>
          </cell>
          <cell r="E670">
            <v>4.5999999999999996</v>
          </cell>
          <cell r="F670">
            <v>1.4001059887795999</v>
          </cell>
        </row>
        <row r="671">
          <cell r="A671">
            <v>6305</v>
          </cell>
          <cell r="B671" t="str">
            <v>จังหวัดตาก</v>
          </cell>
          <cell r="C671" t="str">
            <v>ท่าสองยาง</v>
          </cell>
          <cell r="D671">
            <v>1945671474.3399999</v>
          </cell>
          <cell r="E671">
            <v>4.5999999999999996</v>
          </cell>
          <cell r="F671">
            <v>1.7900177563927999</v>
          </cell>
        </row>
        <row r="672">
          <cell r="A672">
            <v>6306</v>
          </cell>
          <cell r="B672" t="str">
            <v>จังหวัดตาก</v>
          </cell>
          <cell r="C672" t="str">
            <v>แม่สอด</v>
          </cell>
          <cell r="D672">
            <v>1589757826.8099999</v>
          </cell>
          <cell r="E672">
            <v>4.5999999999999996</v>
          </cell>
          <cell r="F672">
            <v>1.4625772006651998</v>
          </cell>
        </row>
        <row r="673">
          <cell r="A673">
            <v>6307</v>
          </cell>
          <cell r="B673" t="str">
            <v>จังหวัดตาก</v>
          </cell>
          <cell r="C673" t="str">
            <v>พบพระ</v>
          </cell>
          <cell r="D673">
            <v>985563089.41700006</v>
          </cell>
          <cell r="E673">
            <v>4.5999999999999996</v>
          </cell>
          <cell r="F673">
            <v>0.90671804226363995</v>
          </cell>
        </row>
        <row r="674">
          <cell r="A674">
            <v>6308</v>
          </cell>
          <cell r="B674" t="str">
            <v>จังหวัดตาก</v>
          </cell>
          <cell r="C674" t="str">
            <v>อุ้มผาง</v>
          </cell>
          <cell r="D674">
            <v>4821076540.8400002</v>
          </cell>
          <cell r="E674">
            <v>4.5999999999999996</v>
          </cell>
          <cell r="F674">
            <v>4.4353904175727994</v>
          </cell>
        </row>
        <row r="675">
          <cell r="A675">
            <v>6309</v>
          </cell>
          <cell r="B675" t="str">
            <v>จังหวัดตาก</v>
          </cell>
          <cell r="C675" t="str">
            <v>วังเจ้า</v>
          </cell>
          <cell r="D675">
            <v>717179160.96399999</v>
          </cell>
          <cell r="E675">
            <v>4.5999999999999996</v>
          </cell>
          <cell r="F675">
            <v>0.65980482808688001</v>
          </cell>
        </row>
        <row r="676">
          <cell r="A676">
            <v>6401</v>
          </cell>
          <cell r="B676" t="str">
            <v>จังหวัดสุโขทัย</v>
          </cell>
          <cell r="C676" t="str">
            <v>เมืองสุโขทัย</v>
          </cell>
          <cell r="D676">
            <v>553326099.59899998</v>
          </cell>
          <cell r="E676">
            <v>4.5999999999999996</v>
          </cell>
          <cell r="F676">
            <v>0.50906001163107995</v>
          </cell>
        </row>
        <row r="677">
          <cell r="A677">
            <v>6402</v>
          </cell>
          <cell r="B677" t="str">
            <v>จังหวัดสุโขทัย</v>
          </cell>
          <cell r="C677" t="str">
            <v>บ้านด่านลานหอย</v>
          </cell>
          <cell r="D677">
            <v>922547264.70899999</v>
          </cell>
          <cell r="E677">
            <v>4.5999999999999996</v>
          </cell>
          <cell r="F677">
            <v>0.84874348353228002</v>
          </cell>
        </row>
        <row r="678">
          <cell r="A678">
            <v>6403</v>
          </cell>
          <cell r="B678" t="str">
            <v>จังหวัดสุโขทัย</v>
          </cell>
          <cell r="C678" t="str">
            <v>คีรีมาศ</v>
          </cell>
          <cell r="D678">
            <v>680024183.71200001</v>
          </cell>
          <cell r="E678">
            <v>4.5999999999999996</v>
          </cell>
          <cell r="F678">
            <v>0.62562224901503993</v>
          </cell>
        </row>
        <row r="679">
          <cell r="A679">
            <v>6404</v>
          </cell>
          <cell r="B679" t="str">
            <v>จังหวัดสุโขทัย</v>
          </cell>
          <cell r="C679" t="str">
            <v>กงไกรลาศ</v>
          </cell>
          <cell r="D679">
            <v>449093017.73799998</v>
          </cell>
          <cell r="E679">
            <v>4.5999999999999996</v>
          </cell>
          <cell r="F679">
            <v>0.41316557631895995</v>
          </cell>
        </row>
        <row r="680">
          <cell r="A680">
            <v>6405</v>
          </cell>
          <cell r="B680" t="str">
            <v>จังหวัดสุโขทัย</v>
          </cell>
          <cell r="C680" t="str">
            <v>ศรีสัชนาลัย</v>
          </cell>
          <cell r="D680">
            <v>2113077690.6900001</v>
          </cell>
          <cell r="E680">
            <v>4.5999999999999996</v>
          </cell>
          <cell r="F680">
            <v>1.9440314754347998</v>
          </cell>
        </row>
        <row r="681">
          <cell r="A681">
            <v>6406</v>
          </cell>
          <cell r="B681" t="str">
            <v>จังหวัดสุโขทัย</v>
          </cell>
          <cell r="C681" t="str">
            <v>ศรีสำโรง</v>
          </cell>
          <cell r="D681">
            <v>558568154.71000004</v>
          </cell>
          <cell r="E681">
            <v>4.5999999999999996</v>
          </cell>
          <cell r="F681">
            <v>0.51388270233319999</v>
          </cell>
        </row>
        <row r="682">
          <cell r="A682">
            <v>6407</v>
          </cell>
          <cell r="B682" t="str">
            <v>จังหวัดสุโขทัย</v>
          </cell>
          <cell r="C682" t="str">
            <v>สวรรคโลก</v>
          </cell>
          <cell r="D682">
            <v>620055947.023</v>
          </cell>
          <cell r="E682">
            <v>4.5999999999999996</v>
          </cell>
          <cell r="F682">
            <v>0.57045147126116003</v>
          </cell>
        </row>
        <row r="683">
          <cell r="A683">
            <v>6408</v>
          </cell>
          <cell r="B683" t="str">
            <v>จังหวัดสุโขทัย</v>
          </cell>
          <cell r="C683" t="str">
            <v>ศรีนคร</v>
          </cell>
          <cell r="D683">
            <v>180457167.252</v>
          </cell>
          <cell r="E683">
            <v>4.5999999999999996</v>
          </cell>
          <cell r="F683">
            <v>0.16602059387184001</v>
          </cell>
        </row>
        <row r="684">
          <cell r="A684">
            <v>6409</v>
          </cell>
          <cell r="B684" t="str">
            <v>จังหวัดสุโขทัย</v>
          </cell>
          <cell r="C684" t="str">
            <v>ทุ่งเสลี่ยม</v>
          </cell>
          <cell r="D684">
            <v>583778634.92499995</v>
          </cell>
          <cell r="E684">
            <v>4.5999999999999996</v>
          </cell>
          <cell r="F684">
            <v>0.53707634413099992</v>
          </cell>
        </row>
        <row r="685">
          <cell r="A685">
            <v>6501</v>
          </cell>
          <cell r="B685" t="str">
            <v>จังหวัดพิษณุโลก</v>
          </cell>
          <cell r="C685" t="str">
            <v>เมืองพิษณุโลก</v>
          </cell>
          <cell r="D685">
            <v>716367409.91299999</v>
          </cell>
          <cell r="E685">
            <v>4.5999999999999996</v>
          </cell>
          <cell r="F685">
            <v>0.65905801711995993</v>
          </cell>
        </row>
        <row r="686">
          <cell r="A686">
            <v>6502</v>
          </cell>
          <cell r="B686" t="str">
            <v>จังหวัดพิษณุโลก</v>
          </cell>
          <cell r="C686" t="str">
            <v>นครไทย</v>
          </cell>
          <cell r="D686">
            <v>2370315313.9000001</v>
          </cell>
          <cell r="E686">
            <v>4.5999999999999996</v>
          </cell>
          <cell r="F686">
            <v>2.1806900887880003</v>
          </cell>
        </row>
        <row r="687">
          <cell r="A687">
            <v>6503</v>
          </cell>
          <cell r="B687" t="str">
            <v>จังหวัดพิษณุโลก</v>
          </cell>
          <cell r="C687" t="str">
            <v>ชาติตระการ</v>
          </cell>
          <cell r="D687">
            <v>1652174272</v>
          </cell>
          <cell r="E687">
            <v>4.5999999999999996</v>
          </cell>
          <cell r="F687">
            <v>1.5200003302399998</v>
          </cell>
        </row>
        <row r="688">
          <cell r="A688">
            <v>6504</v>
          </cell>
          <cell r="B688" t="str">
            <v>จังหวัดพิษณุโลก</v>
          </cell>
          <cell r="C688" t="str">
            <v>บางระกำ</v>
          </cell>
          <cell r="D688">
            <v>969109776.62</v>
          </cell>
          <cell r="E688">
            <v>4.5999999999999996</v>
          </cell>
          <cell r="F688">
            <v>0.89158099449039996</v>
          </cell>
        </row>
        <row r="689">
          <cell r="A689">
            <v>6505</v>
          </cell>
          <cell r="B689" t="str">
            <v>จังหวัดพิษณุโลก</v>
          </cell>
          <cell r="C689" t="str">
            <v>บางกระทุ่ม</v>
          </cell>
          <cell r="D689">
            <v>353769362.63800001</v>
          </cell>
          <cell r="E689">
            <v>4.5999999999999996</v>
          </cell>
          <cell r="F689">
            <v>0.32546781362695998</v>
          </cell>
        </row>
        <row r="690">
          <cell r="A690">
            <v>6506</v>
          </cell>
          <cell r="B690" t="str">
            <v>จังหวัดพิษณุโลก</v>
          </cell>
          <cell r="C690" t="str">
            <v>พรหมพิราม</v>
          </cell>
          <cell r="D690">
            <v>831602647.33000004</v>
          </cell>
          <cell r="E690">
            <v>4.5999999999999996</v>
          </cell>
          <cell r="F690">
            <v>0.7650744355436</v>
          </cell>
        </row>
        <row r="691">
          <cell r="A691">
            <v>6507</v>
          </cell>
          <cell r="B691" t="str">
            <v>จังหวัดพิษณุโลก</v>
          </cell>
          <cell r="C691" t="str">
            <v>วัดโบสถ์</v>
          </cell>
          <cell r="D691">
            <v>886968637.33899999</v>
          </cell>
          <cell r="E691">
            <v>4.5999999999999996</v>
          </cell>
          <cell r="F691">
            <v>0.81601114635187999</v>
          </cell>
        </row>
        <row r="692">
          <cell r="A692">
            <v>6508</v>
          </cell>
          <cell r="B692" t="str">
            <v>จังหวัดพิษณุโลก</v>
          </cell>
          <cell r="C692" t="str">
            <v>วังทอง</v>
          </cell>
          <cell r="D692">
            <v>1714105280.3499999</v>
          </cell>
          <cell r="E692">
            <v>4.5999999999999996</v>
          </cell>
          <cell r="F692">
            <v>1.5769768579219996</v>
          </cell>
        </row>
        <row r="693">
          <cell r="A693">
            <v>6509</v>
          </cell>
          <cell r="B693" t="str">
            <v>จังหวัดพิษณุโลก</v>
          </cell>
          <cell r="C693" t="str">
            <v>เนินมะปราง</v>
          </cell>
          <cell r="D693">
            <v>1110965906.71</v>
          </cell>
          <cell r="E693">
            <v>4.5999999999999996</v>
          </cell>
          <cell r="F693">
            <v>1.0220886341732001</v>
          </cell>
        </row>
        <row r="694">
          <cell r="A694">
            <v>6601</v>
          </cell>
          <cell r="B694" t="str">
            <v>จังหวัดพิจิตร</v>
          </cell>
          <cell r="C694" t="str">
            <v>เมืองพิจิตร</v>
          </cell>
          <cell r="D694">
            <v>547102098.847</v>
          </cell>
          <cell r="E694">
            <v>4.5999999999999996</v>
          </cell>
          <cell r="F694">
            <v>0.50333393093923995</v>
          </cell>
        </row>
        <row r="695">
          <cell r="A695">
            <v>6602</v>
          </cell>
          <cell r="B695" t="str">
            <v>จังหวัดพิจิตร</v>
          </cell>
          <cell r="C695" t="str">
            <v>วังทรายพูน</v>
          </cell>
          <cell r="D695">
            <v>256358096.59999999</v>
          </cell>
          <cell r="E695">
            <v>4.5999999999999996</v>
          </cell>
          <cell r="F695">
            <v>0.23584944887199999</v>
          </cell>
        </row>
        <row r="696">
          <cell r="A696">
            <v>6603</v>
          </cell>
          <cell r="B696" t="str">
            <v>จังหวัดพิจิตร</v>
          </cell>
          <cell r="C696" t="str">
            <v>โพธิ์ประทับช้าง</v>
          </cell>
          <cell r="D696">
            <v>404430035.12</v>
          </cell>
          <cell r="E696">
            <v>4.5999999999999996</v>
          </cell>
          <cell r="F696">
            <v>0.37207563231039997</v>
          </cell>
        </row>
        <row r="697">
          <cell r="A697">
            <v>6604</v>
          </cell>
          <cell r="B697" t="str">
            <v>จังหวัดพิจิตร</v>
          </cell>
          <cell r="C697" t="str">
            <v>ตะพานหิน</v>
          </cell>
          <cell r="D697">
            <v>442318758.454</v>
          </cell>
          <cell r="E697">
            <v>4.5999999999999996</v>
          </cell>
          <cell r="F697">
            <v>0.40693325777767997</v>
          </cell>
        </row>
        <row r="698">
          <cell r="A698">
            <v>6605</v>
          </cell>
          <cell r="B698" t="str">
            <v>จังหวัดพิจิตร</v>
          </cell>
          <cell r="C698" t="str">
            <v>บางมูลนาก</v>
          </cell>
          <cell r="D698">
            <v>391935390.477</v>
          </cell>
          <cell r="E698">
            <v>4.5999999999999996</v>
          </cell>
          <cell r="F698">
            <v>0.36058055923883997</v>
          </cell>
        </row>
        <row r="699">
          <cell r="A699">
            <v>6606</v>
          </cell>
          <cell r="B699" t="str">
            <v>จังหวัดพิจิตร</v>
          </cell>
          <cell r="C699" t="str">
            <v>โพทะเล</v>
          </cell>
          <cell r="D699">
            <v>524136681.005</v>
          </cell>
          <cell r="E699">
            <v>4.5999999999999996</v>
          </cell>
          <cell r="F699">
            <v>0.48220574652459997</v>
          </cell>
        </row>
        <row r="700">
          <cell r="A700">
            <v>6607</v>
          </cell>
          <cell r="B700" t="str">
            <v>จังหวัดพิจิตร</v>
          </cell>
          <cell r="C700" t="str">
            <v>สามง่าม</v>
          </cell>
          <cell r="D700">
            <v>364214247.60000002</v>
          </cell>
          <cell r="E700">
            <v>4.5999999999999996</v>
          </cell>
          <cell r="F700">
            <v>0.33507710779200001</v>
          </cell>
        </row>
        <row r="701">
          <cell r="A701">
            <v>6608</v>
          </cell>
          <cell r="B701" t="str">
            <v>จังหวัดพิจิตร</v>
          </cell>
          <cell r="C701" t="str">
            <v>ทับคล้อ</v>
          </cell>
          <cell r="D701">
            <v>409241363.71100003</v>
          </cell>
          <cell r="E701">
            <v>4.5999999999999996</v>
          </cell>
          <cell r="F701">
            <v>0.37650205461412001</v>
          </cell>
        </row>
        <row r="702">
          <cell r="A702">
            <v>6609</v>
          </cell>
          <cell r="B702" t="str">
            <v>จังหวัดพิจิตร</v>
          </cell>
          <cell r="C702" t="str">
            <v>สากเหล็ก</v>
          </cell>
          <cell r="D702">
            <v>175164101.46200001</v>
          </cell>
          <cell r="E702">
            <v>4.5999999999999996</v>
          </cell>
          <cell r="F702">
            <v>0.16115097334504</v>
          </cell>
        </row>
        <row r="703">
          <cell r="A703">
            <v>6610</v>
          </cell>
          <cell r="B703" t="str">
            <v>จังหวัดพิจิตร</v>
          </cell>
          <cell r="C703" t="str">
            <v>บึงนาราง</v>
          </cell>
          <cell r="D703">
            <v>294520215.79900002</v>
          </cell>
          <cell r="E703">
            <v>4.5999999999999996</v>
          </cell>
          <cell r="F703">
            <v>0.27095859853508003</v>
          </cell>
        </row>
        <row r="704">
          <cell r="A704">
            <v>6611</v>
          </cell>
          <cell r="B704" t="str">
            <v>จังหวัดพิจิตร</v>
          </cell>
          <cell r="C704" t="str">
            <v>ดงเจริญ</v>
          </cell>
          <cell r="D704">
            <v>231502563.45100001</v>
          </cell>
          <cell r="E704">
            <v>4.5999999999999996</v>
          </cell>
          <cell r="F704">
            <v>0.21298235837491999</v>
          </cell>
        </row>
        <row r="705">
          <cell r="A705">
            <v>6612</v>
          </cell>
          <cell r="B705" t="str">
            <v>จังหวัดพิจิตร</v>
          </cell>
          <cell r="C705" t="str">
            <v>วชิรบารมี</v>
          </cell>
          <cell r="D705">
            <v>277367619.99800003</v>
          </cell>
          <cell r="E705">
            <v>4.5999999999999996</v>
          </cell>
          <cell r="F705">
            <v>0.25517821039816002</v>
          </cell>
        </row>
        <row r="706">
          <cell r="A706">
            <v>6701</v>
          </cell>
          <cell r="B706" t="str">
            <v>จังหวัดเพชรบูรณ์</v>
          </cell>
          <cell r="C706" t="str">
            <v>เมืองเพชรบูรณ์</v>
          </cell>
          <cell r="D706">
            <v>2250468460.4200001</v>
          </cell>
          <cell r="E706">
            <v>4.5999999999999996</v>
          </cell>
          <cell r="F706">
            <v>2.0704309835863999</v>
          </cell>
        </row>
        <row r="707">
          <cell r="A707">
            <v>6702</v>
          </cell>
          <cell r="B707" t="str">
            <v>จังหวัดเพชรบูรณ์</v>
          </cell>
          <cell r="C707" t="str">
            <v>ชนแดน</v>
          </cell>
          <cell r="D707">
            <v>1115709371.96</v>
          </cell>
          <cell r="E707">
            <v>4.5999999999999996</v>
          </cell>
          <cell r="F707">
            <v>1.0264526222032</v>
          </cell>
        </row>
        <row r="708">
          <cell r="A708">
            <v>6703</v>
          </cell>
          <cell r="B708" t="str">
            <v>จังหวัดเพชรบูรณ์</v>
          </cell>
          <cell r="C708" t="str">
            <v>หล่มสัก</v>
          </cell>
          <cell r="D708">
            <v>1416358896.6900001</v>
          </cell>
          <cell r="E708">
            <v>4.5999999999999996</v>
          </cell>
          <cell r="F708">
            <v>1.3030501849548</v>
          </cell>
        </row>
        <row r="709">
          <cell r="A709">
            <v>6704</v>
          </cell>
          <cell r="B709" t="str">
            <v>จังหวัดเพชรบูรณ์</v>
          </cell>
          <cell r="C709" t="str">
            <v>หล่มเก่า</v>
          </cell>
          <cell r="D709">
            <v>969615745.64400005</v>
          </cell>
          <cell r="E709">
            <v>4.5999999999999996</v>
          </cell>
          <cell r="F709">
            <v>0.89204648599248004</v>
          </cell>
        </row>
        <row r="710">
          <cell r="A710">
            <v>6705</v>
          </cell>
          <cell r="B710" t="str">
            <v>จังหวัดเพชรบูรณ์</v>
          </cell>
          <cell r="C710" t="str">
            <v>วิเชียรบุรี</v>
          </cell>
          <cell r="D710">
            <v>1484181257.77</v>
          </cell>
          <cell r="E710">
            <v>4.5999999999999996</v>
          </cell>
          <cell r="F710">
            <v>1.3654467571483999</v>
          </cell>
        </row>
        <row r="711">
          <cell r="A711">
            <v>6706</v>
          </cell>
          <cell r="B711" t="str">
            <v>จังหวัดเพชรบูรณ์</v>
          </cell>
          <cell r="C711" t="str">
            <v>ศรีเทพ</v>
          </cell>
          <cell r="D711">
            <v>814346623.23199999</v>
          </cell>
          <cell r="E711">
            <v>4.5999999999999996</v>
          </cell>
          <cell r="F711">
            <v>0.74919889337343992</v>
          </cell>
        </row>
        <row r="712">
          <cell r="A712">
            <v>6707</v>
          </cell>
          <cell r="B712" t="str">
            <v>จังหวัดเพชรบูรณ์</v>
          </cell>
          <cell r="C712" t="str">
            <v>หนองไผ่</v>
          </cell>
          <cell r="D712">
            <v>1258199846.55</v>
          </cell>
          <cell r="E712">
            <v>4.5999999999999996</v>
          </cell>
          <cell r="F712">
            <v>1.1575438588260001</v>
          </cell>
        </row>
        <row r="713">
          <cell r="A713">
            <v>6708</v>
          </cell>
          <cell r="B713" t="str">
            <v>จังหวัดเพชรบูรณ์</v>
          </cell>
          <cell r="C713" t="str">
            <v>บึงสามพัน</v>
          </cell>
          <cell r="D713">
            <v>788851579.79299998</v>
          </cell>
          <cell r="E713">
            <v>4.5999999999999996</v>
          </cell>
          <cell r="F713">
            <v>0.72574345340955992</v>
          </cell>
        </row>
        <row r="714">
          <cell r="A714">
            <v>6709</v>
          </cell>
          <cell r="B714" t="str">
            <v>จังหวัดเพชรบูรณ์</v>
          </cell>
          <cell r="C714" t="str">
            <v>น้ำหนาว</v>
          </cell>
          <cell r="D714">
            <v>831498074.97300005</v>
          </cell>
          <cell r="E714">
            <v>4.5999999999999996</v>
          </cell>
          <cell r="F714">
            <v>0.76497822897515999</v>
          </cell>
        </row>
        <row r="715">
          <cell r="A715">
            <v>6710</v>
          </cell>
          <cell r="B715" t="str">
            <v>จังหวัดเพชรบูรณ์</v>
          </cell>
          <cell r="C715" t="str">
            <v>วังโป่ง</v>
          </cell>
          <cell r="D715">
            <v>497859951.74000001</v>
          </cell>
          <cell r="E715">
            <v>4.5999999999999996</v>
          </cell>
          <cell r="F715">
            <v>0.45803115560079999</v>
          </cell>
        </row>
        <row r="716">
          <cell r="A716">
            <v>6711</v>
          </cell>
          <cell r="B716" t="str">
            <v>จังหวัดเพชรบูรณ์</v>
          </cell>
          <cell r="C716" t="str">
            <v>เขาค้อ</v>
          </cell>
          <cell r="D716">
            <v>821244515.80499995</v>
          </cell>
          <cell r="E716">
            <v>4.5999999999999996</v>
          </cell>
          <cell r="F716">
            <v>0.75554495454059989</v>
          </cell>
        </row>
        <row r="717">
          <cell r="A717">
            <v>7001</v>
          </cell>
          <cell r="B717" t="str">
            <v>จังหวัดราชบุรี</v>
          </cell>
          <cell r="C717" t="str">
            <v>เมืองราชบุรี</v>
          </cell>
          <cell r="D717">
            <v>479833187.361</v>
          </cell>
          <cell r="E717">
            <v>6.6</v>
          </cell>
          <cell r="F717">
            <v>0.63337980731651999</v>
          </cell>
        </row>
        <row r="718">
          <cell r="A718">
            <v>7002</v>
          </cell>
          <cell r="B718" t="str">
            <v>จังหวัดราชบุรี</v>
          </cell>
          <cell r="C718" t="str">
            <v>จอมบึง</v>
          </cell>
          <cell r="D718">
            <v>792639365.10599995</v>
          </cell>
          <cell r="E718">
            <v>6.6</v>
          </cell>
          <cell r="F718">
            <v>1.04628396193992</v>
          </cell>
        </row>
        <row r="719">
          <cell r="A719">
            <v>7003</v>
          </cell>
          <cell r="B719" t="str">
            <v>จังหวัดราชบุรี</v>
          </cell>
          <cell r="C719" t="str">
            <v>สวนผึ้ง</v>
          </cell>
          <cell r="D719">
            <v>995468653.56400001</v>
          </cell>
          <cell r="E719">
            <v>6.6</v>
          </cell>
          <cell r="F719">
            <v>1.3140186227044801</v>
          </cell>
        </row>
        <row r="720">
          <cell r="A720">
            <v>7004</v>
          </cell>
          <cell r="B720" t="str">
            <v>จังหวัดราชบุรี</v>
          </cell>
          <cell r="C720" t="str">
            <v>ดำเนินสะดวก</v>
          </cell>
          <cell r="D720">
            <v>210596864.01699999</v>
          </cell>
          <cell r="E720">
            <v>6.6</v>
          </cell>
          <cell r="F720">
            <v>0.27798786050243995</v>
          </cell>
        </row>
        <row r="721">
          <cell r="A721">
            <v>7005</v>
          </cell>
          <cell r="B721" t="str">
            <v>จังหวัดราชบุรี</v>
          </cell>
          <cell r="C721" t="str">
            <v>บ้านโป่ง</v>
          </cell>
          <cell r="D721">
            <v>348809970.31099999</v>
          </cell>
          <cell r="E721">
            <v>6.6</v>
          </cell>
          <cell r="F721">
            <v>0.46042916081051999</v>
          </cell>
        </row>
        <row r="722">
          <cell r="A722">
            <v>7006</v>
          </cell>
          <cell r="B722" t="str">
            <v>จังหวัดราชบุรี</v>
          </cell>
          <cell r="C722" t="str">
            <v>บางแพ</v>
          </cell>
          <cell r="D722">
            <v>182393778.53400001</v>
          </cell>
          <cell r="E722">
            <v>6.6</v>
          </cell>
          <cell r="F722">
            <v>0.24075978766488004</v>
          </cell>
        </row>
        <row r="723">
          <cell r="A723">
            <v>7007</v>
          </cell>
          <cell r="B723" t="str">
            <v>จังหวัดราชบุรี</v>
          </cell>
          <cell r="C723" t="str">
            <v>โพธาราม</v>
          </cell>
          <cell r="D723">
            <v>484999553.58200002</v>
          </cell>
          <cell r="E723">
            <v>6.6</v>
          </cell>
          <cell r="F723">
            <v>0.64019941072824005</v>
          </cell>
        </row>
        <row r="724">
          <cell r="A724">
            <v>7008</v>
          </cell>
          <cell r="B724" t="str">
            <v>จังหวัดราชบุรี</v>
          </cell>
          <cell r="C724" t="str">
            <v>ปากท่อ</v>
          </cell>
          <cell r="D724">
            <v>805281853.87699997</v>
          </cell>
          <cell r="E724">
            <v>6.6</v>
          </cell>
          <cell r="F724">
            <v>1.06297204711764</v>
          </cell>
        </row>
        <row r="725">
          <cell r="A725">
            <v>7009</v>
          </cell>
          <cell r="B725" t="str">
            <v>จังหวัดราชบุรี</v>
          </cell>
          <cell r="C725" t="str">
            <v>วัดเพลง</v>
          </cell>
          <cell r="D725">
            <v>37473401.193899997</v>
          </cell>
          <cell r="E725">
            <v>6.6</v>
          </cell>
          <cell r="F725">
            <v>4.9464889575948003E-2</v>
          </cell>
        </row>
        <row r="726">
          <cell r="A726">
            <v>7010</v>
          </cell>
          <cell r="B726" t="str">
            <v>จังหวัดราชบุรี</v>
          </cell>
          <cell r="C726" t="str">
            <v>บ้านคา</v>
          </cell>
          <cell r="D726">
            <v>847176989.83299994</v>
          </cell>
          <cell r="E726">
            <v>6.6</v>
          </cell>
          <cell r="F726">
            <v>1.1182736265795601</v>
          </cell>
        </row>
        <row r="727">
          <cell r="A727">
            <v>7101</v>
          </cell>
          <cell r="B727" t="str">
            <v>จังหวัดกาญจนบุรี</v>
          </cell>
          <cell r="C727" t="str">
            <v>เมืองกาญจนบุรี</v>
          </cell>
          <cell r="D727">
            <v>1487493394.1099999</v>
          </cell>
          <cell r="E727">
            <v>6.6</v>
          </cell>
          <cell r="F727">
            <v>1.9634912802252</v>
          </cell>
        </row>
        <row r="728">
          <cell r="A728">
            <v>7102</v>
          </cell>
          <cell r="B728" t="str">
            <v>จังหวัดกาญจนบุรี</v>
          </cell>
          <cell r="C728" t="str">
            <v>ไทรโยค</v>
          </cell>
          <cell r="D728">
            <v>2586247035.1300001</v>
          </cell>
          <cell r="E728">
            <v>6.6</v>
          </cell>
          <cell r="F728">
            <v>3.4138460863716</v>
          </cell>
        </row>
        <row r="729">
          <cell r="A729">
            <v>7103</v>
          </cell>
          <cell r="B729" t="str">
            <v>จังหวัดกาญจนบุรี</v>
          </cell>
          <cell r="C729" t="str">
            <v>บ่อพลอย</v>
          </cell>
          <cell r="D729">
            <v>1241467398.9100001</v>
          </cell>
          <cell r="E729">
            <v>6.6</v>
          </cell>
          <cell r="F729">
            <v>1.6387369665612002</v>
          </cell>
        </row>
        <row r="730">
          <cell r="A730">
            <v>7104</v>
          </cell>
          <cell r="B730" t="str">
            <v>จังหวัดกาญจนบุรี</v>
          </cell>
          <cell r="C730" t="str">
            <v>ศรีสวัสดิ์</v>
          </cell>
          <cell r="D730">
            <v>2945805696.8800001</v>
          </cell>
          <cell r="E730">
            <v>6.6</v>
          </cell>
          <cell r="F730">
            <v>3.8884635198816002</v>
          </cell>
        </row>
        <row r="731">
          <cell r="A731">
            <v>7105</v>
          </cell>
          <cell r="B731" t="str">
            <v>จังหวัดกาญจนบุรี</v>
          </cell>
          <cell r="C731" t="str">
            <v>ท่ามะกา</v>
          </cell>
          <cell r="D731">
            <v>397000997.63599998</v>
          </cell>
          <cell r="E731">
            <v>6.6</v>
          </cell>
          <cell r="F731">
            <v>0.52404131687952005</v>
          </cell>
        </row>
        <row r="732">
          <cell r="A732">
            <v>7106</v>
          </cell>
          <cell r="B732" t="str">
            <v>จังหวัดกาญจนบุรี</v>
          </cell>
          <cell r="C732" t="str">
            <v>ท่าม่วง</v>
          </cell>
          <cell r="D732">
            <v>577031828.13600004</v>
          </cell>
          <cell r="E732">
            <v>6.6</v>
          </cell>
          <cell r="F732">
            <v>0.76168201313952</v>
          </cell>
        </row>
        <row r="733">
          <cell r="A733">
            <v>7107</v>
          </cell>
          <cell r="B733" t="str">
            <v>จังหวัดกาญจนบุรี</v>
          </cell>
          <cell r="C733" t="str">
            <v>ทองผาภูมิ</v>
          </cell>
          <cell r="D733">
            <v>3871524658.7800002</v>
          </cell>
          <cell r="E733">
            <v>6.6</v>
          </cell>
          <cell r="F733">
            <v>5.1104125495896007</v>
          </cell>
        </row>
        <row r="734">
          <cell r="A734">
            <v>7108</v>
          </cell>
          <cell r="B734" t="str">
            <v>จังหวัดกาญจนบุรี</v>
          </cell>
          <cell r="C734" t="str">
            <v>สังขละบุรี</v>
          </cell>
          <cell r="D734">
            <v>3199440641.8699999</v>
          </cell>
          <cell r="E734">
            <v>6.6</v>
          </cell>
          <cell r="F734">
            <v>4.2232616472684006</v>
          </cell>
        </row>
        <row r="735">
          <cell r="A735">
            <v>7109</v>
          </cell>
          <cell r="B735" t="str">
            <v>จังหวัดกาญจนบุรี</v>
          </cell>
          <cell r="C735" t="str">
            <v>พนมทวน</v>
          </cell>
          <cell r="D735">
            <v>459580233.25</v>
          </cell>
          <cell r="E735">
            <v>6.6</v>
          </cell>
          <cell r="F735">
            <v>0.60664590788999995</v>
          </cell>
        </row>
        <row r="736">
          <cell r="A736">
            <v>7110</v>
          </cell>
          <cell r="B736" t="str">
            <v>จังหวัดกาญจนบุรี</v>
          </cell>
          <cell r="C736" t="str">
            <v>เลาขวัญ</v>
          </cell>
          <cell r="D736">
            <v>997903247.52999997</v>
          </cell>
          <cell r="E736">
            <v>6.6</v>
          </cell>
          <cell r="F736">
            <v>1.3172322867396</v>
          </cell>
        </row>
        <row r="737">
          <cell r="A737">
            <v>7111</v>
          </cell>
          <cell r="B737" t="str">
            <v>จังหวัดกาญจนบุรี</v>
          </cell>
          <cell r="C737" t="str">
            <v>ด่านมะขามเตี้ย</v>
          </cell>
          <cell r="D737">
            <v>588835318.98099995</v>
          </cell>
          <cell r="E737">
            <v>6.6</v>
          </cell>
          <cell r="F737">
            <v>0.77726262105491994</v>
          </cell>
        </row>
        <row r="738">
          <cell r="A738">
            <v>7112</v>
          </cell>
          <cell r="B738" t="str">
            <v>จังหวัดกาญจนบุรี</v>
          </cell>
          <cell r="C738" t="str">
            <v>หนองปรือ</v>
          </cell>
          <cell r="D738">
            <v>531065365.042</v>
          </cell>
          <cell r="E738">
            <v>6.6</v>
          </cell>
          <cell r="F738">
            <v>0.70100628185544001</v>
          </cell>
        </row>
        <row r="739">
          <cell r="A739">
            <v>7113</v>
          </cell>
          <cell r="B739" t="str">
            <v>จังหวัดกาญจนบุรี</v>
          </cell>
          <cell r="C739" t="str">
            <v>ห้วยกระเจา</v>
          </cell>
          <cell r="D739">
            <v>543350937.523</v>
          </cell>
          <cell r="E739">
            <v>6.6</v>
          </cell>
          <cell r="F739">
            <v>0.71722323753035999</v>
          </cell>
        </row>
        <row r="740">
          <cell r="A740">
            <v>7201</v>
          </cell>
          <cell r="B740" t="str">
            <v>จังหวัดสุพรรณบุรี</v>
          </cell>
          <cell r="C740" t="str">
            <v>เมืองสุพรรณบุรี</v>
          </cell>
          <cell r="D740">
            <v>486083030.57700002</v>
          </cell>
          <cell r="E740">
            <v>6.6</v>
          </cell>
          <cell r="F740">
            <v>0.64162960036164007</v>
          </cell>
        </row>
        <row r="741">
          <cell r="A741">
            <v>7202</v>
          </cell>
          <cell r="B741" t="str">
            <v>จังหวัดสุพรรณบุรี</v>
          </cell>
          <cell r="C741" t="str">
            <v>เดิมบางนางบวช</v>
          </cell>
          <cell r="D741">
            <v>507388570.23900002</v>
          </cell>
          <cell r="E741">
            <v>6.6</v>
          </cell>
          <cell r="F741">
            <v>0.6697529127154801</v>
          </cell>
        </row>
        <row r="742">
          <cell r="A742">
            <v>7203</v>
          </cell>
          <cell r="B742" t="str">
            <v>จังหวัดสุพรรณบุรี</v>
          </cell>
          <cell r="C742" t="str">
            <v>ด่านช้าง</v>
          </cell>
          <cell r="D742">
            <v>1225130965.0899999</v>
          </cell>
          <cell r="E742">
            <v>6.6</v>
          </cell>
          <cell r="F742">
            <v>1.6171728739187998</v>
          </cell>
        </row>
        <row r="743">
          <cell r="A743">
            <v>7204</v>
          </cell>
          <cell r="B743" t="str">
            <v>จังหวัดสุพรรณบุรี</v>
          </cell>
          <cell r="C743" t="str">
            <v>บางปลาม้า</v>
          </cell>
          <cell r="D743">
            <v>486201761.80900002</v>
          </cell>
          <cell r="E743">
            <v>6.6</v>
          </cell>
          <cell r="F743">
            <v>0.64178632558788007</v>
          </cell>
        </row>
        <row r="744">
          <cell r="A744">
            <v>7205</v>
          </cell>
          <cell r="B744" t="str">
            <v>จังหวัดสุพรรณบุรี</v>
          </cell>
          <cell r="C744" t="str">
            <v>ศรีประจันต์</v>
          </cell>
          <cell r="D744">
            <v>277856632.25999999</v>
          </cell>
          <cell r="E744">
            <v>6.6</v>
          </cell>
          <cell r="F744">
            <v>0.36677075458319996</v>
          </cell>
        </row>
        <row r="745">
          <cell r="A745">
            <v>7206</v>
          </cell>
          <cell r="B745" t="str">
            <v>จังหวัดสุพรรณบุรี</v>
          </cell>
          <cell r="C745" t="str">
            <v>ดอนเจดีย์</v>
          </cell>
          <cell r="D745">
            <v>321645809.31199998</v>
          </cell>
          <cell r="E745">
            <v>6.6</v>
          </cell>
          <cell r="F745">
            <v>0.42457246829184003</v>
          </cell>
        </row>
        <row r="746">
          <cell r="A746">
            <v>7207</v>
          </cell>
          <cell r="B746" t="str">
            <v>จังหวัดสุพรรณบุรี</v>
          </cell>
          <cell r="C746" t="str">
            <v>สองพี่น้อง</v>
          </cell>
          <cell r="D746">
            <v>717906121.20899999</v>
          </cell>
          <cell r="E746">
            <v>6.6</v>
          </cell>
          <cell r="F746">
            <v>0.94763607999587995</v>
          </cell>
        </row>
        <row r="747">
          <cell r="A747">
            <v>7208</v>
          </cell>
          <cell r="B747" t="str">
            <v>จังหวัดสุพรรณบุรี</v>
          </cell>
          <cell r="C747" t="str">
            <v>สามชุก</v>
          </cell>
          <cell r="D747">
            <v>298649459.815</v>
          </cell>
          <cell r="E747">
            <v>6.6</v>
          </cell>
          <cell r="F747">
            <v>0.39421728695579999</v>
          </cell>
        </row>
        <row r="748">
          <cell r="A748">
            <v>7209</v>
          </cell>
          <cell r="B748" t="str">
            <v>จังหวัดสุพรรณบุรี</v>
          </cell>
          <cell r="C748" t="str">
            <v>อู่ทอง</v>
          </cell>
          <cell r="D748">
            <v>642555100.96700001</v>
          </cell>
          <cell r="E748">
            <v>6.6</v>
          </cell>
          <cell r="F748">
            <v>0.84817273327644005</v>
          </cell>
        </row>
        <row r="749">
          <cell r="A749">
            <v>7210</v>
          </cell>
          <cell r="B749" t="str">
            <v>จังหวัดสุพรรณบุรี</v>
          </cell>
          <cell r="C749" t="str">
            <v>หนองหญ้าไซ</v>
          </cell>
          <cell r="D749">
            <v>430457846.57599998</v>
          </cell>
          <cell r="E749">
            <v>6.6</v>
          </cell>
          <cell r="F749">
            <v>0.56820435748031994</v>
          </cell>
        </row>
        <row r="750">
          <cell r="A750">
            <v>7301</v>
          </cell>
          <cell r="B750" t="str">
            <v>จังหวัดนครปฐม</v>
          </cell>
          <cell r="C750" t="str">
            <v>เมืองนครปฐม</v>
          </cell>
          <cell r="D750">
            <v>411045175.38300002</v>
          </cell>
          <cell r="E750">
            <v>6.6</v>
          </cell>
          <cell r="F750">
            <v>0.54257963150555999</v>
          </cell>
        </row>
        <row r="751">
          <cell r="A751">
            <v>7302</v>
          </cell>
          <cell r="B751" t="str">
            <v>จังหวัดนครปฐม</v>
          </cell>
          <cell r="C751" t="str">
            <v>กำแพงแสน</v>
          </cell>
          <cell r="D751">
            <v>482164639.43000001</v>
          </cell>
          <cell r="E751">
            <v>6.6</v>
          </cell>
          <cell r="F751">
            <v>0.63645732404760003</v>
          </cell>
        </row>
        <row r="752">
          <cell r="A752">
            <v>7303</v>
          </cell>
          <cell r="B752" t="str">
            <v>จังหวัดนครปฐม</v>
          </cell>
          <cell r="C752" t="str">
            <v>นครชัยศรี</v>
          </cell>
          <cell r="D752">
            <v>261357462.93399999</v>
          </cell>
          <cell r="E752">
            <v>6.6</v>
          </cell>
          <cell r="F752">
            <v>0.34499185107288</v>
          </cell>
        </row>
        <row r="753">
          <cell r="A753">
            <v>7304</v>
          </cell>
          <cell r="B753" t="str">
            <v>จังหวัดนครปฐม</v>
          </cell>
          <cell r="C753" t="str">
            <v>ดอนตูม</v>
          </cell>
          <cell r="D753">
            <v>150843642.51100001</v>
          </cell>
          <cell r="E753">
            <v>6.6</v>
          </cell>
          <cell r="F753">
            <v>0.19911360811452</v>
          </cell>
        </row>
        <row r="754">
          <cell r="A754">
            <v>7305</v>
          </cell>
          <cell r="B754" t="str">
            <v>จังหวัดนครปฐม</v>
          </cell>
          <cell r="C754" t="str">
            <v>บางเลน</v>
          </cell>
          <cell r="D754">
            <v>524809376.625</v>
          </cell>
          <cell r="E754">
            <v>6.6</v>
          </cell>
          <cell r="F754">
            <v>0.69274837714499993</v>
          </cell>
        </row>
        <row r="755">
          <cell r="A755">
            <v>7306</v>
          </cell>
          <cell r="B755" t="str">
            <v>จังหวัดนครปฐม</v>
          </cell>
          <cell r="C755" t="str">
            <v>สามพราน</v>
          </cell>
          <cell r="D755">
            <v>223464976.17399999</v>
          </cell>
          <cell r="E755">
            <v>6.6</v>
          </cell>
          <cell r="F755">
            <v>0.29497376854967999</v>
          </cell>
        </row>
        <row r="756">
          <cell r="A756">
            <v>7307</v>
          </cell>
          <cell r="B756" t="str">
            <v>จังหวัดนครปฐม</v>
          </cell>
          <cell r="C756" t="str">
            <v>พุทธมณฑล</v>
          </cell>
          <cell r="D756">
            <v>62920082.628600001</v>
          </cell>
          <cell r="E756">
            <v>6.6</v>
          </cell>
          <cell r="F756">
            <v>8.3054509069752008E-2</v>
          </cell>
        </row>
        <row r="757">
          <cell r="A757">
            <v>7401</v>
          </cell>
          <cell r="B757" t="str">
            <v>จังหวัดสมุทรสาคร</v>
          </cell>
          <cell r="C757" t="str">
            <v>เมืองสมุทรสาคร</v>
          </cell>
          <cell r="D757">
            <v>461762656.014</v>
          </cell>
          <cell r="E757">
            <v>6.6</v>
          </cell>
          <cell r="F757">
            <v>0.60952670593848002</v>
          </cell>
        </row>
        <row r="758">
          <cell r="A758">
            <v>7402</v>
          </cell>
          <cell r="B758" t="str">
            <v>จังหวัดสมุทรสาคร</v>
          </cell>
          <cell r="C758" t="str">
            <v>กระทุ่มแบน</v>
          </cell>
          <cell r="D758">
            <v>130379704.539</v>
          </cell>
          <cell r="E758">
            <v>6.6</v>
          </cell>
          <cell r="F758">
            <v>0.17210120999148001</v>
          </cell>
        </row>
        <row r="759">
          <cell r="A759">
            <v>7403</v>
          </cell>
          <cell r="B759" t="str">
            <v>จังหวัดสมุทรสาคร</v>
          </cell>
          <cell r="C759" t="str">
            <v>บ้านแพ้ว</v>
          </cell>
          <cell r="D759">
            <v>279886593.32099998</v>
          </cell>
          <cell r="E759">
            <v>6.6</v>
          </cell>
          <cell r="F759">
            <v>0.36945030318372002</v>
          </cell>
        </row>
        <row r="760">
          <cell r="A760">
            <v>7501</v>
          </cell>
          <cell r="B760" t="str">
            <v>จังหวัดสมุทรสงคราม</v>
          </cell>
          <cell r="C760" t="str">
            <v>เมืองสมุทรสงคราม</v>
          </cell>
          <cell r="D760">
            <v>176705481.98500001</v>
          </cell>
          <cell r="E760">
            <v>6.6</v>
          </cell>
          <cell r="F760">
            <v>0.23325123622020003</v>
          </cell>
        </row>
        <row r="761">
          <cell r="A761">
            <v>7502</v>
          </cell>
          <cell r="B761" t="str">
            <v>จังหวัดสมุทรสงคราม</v>
          </cell>
          <cell r="C761" t="str">
            <v>บางคนที</v>
          </cell>
          <cell r="D761">
            <v>66522185.585500002</v>
          </cell>
          <cell r="E761">
            <v>6.6</v>
          </cell>
          <cell r="F761">
            <v>8.7809284972860002E-2</v>
          </cell>
        </row>
        <row r="762">
          <cell r="A762">
            <v>7503</v>
          </cell>
          <cell r="B762" t="str">
            <v>จังหวัดสมุทรสงคราม</v>
          </cell>
          <cell r="C762" t="str">
            <v>อัมพวา</v>
          </cell>
          <cell r="D762">
            <v>171256158.984</v>
          </cell>
          <cell r="E762">
            <v>6.6</v>
          </cell>
          <cell r="F762">
            <v>0.22605812985888002</v>
          </cell>
        </row>
        <row r="763">
          <cell r="A763">
            <v>7601</v>
          </cell>
          <cell r="B763" t="str">
            <v>จังหวัดเพชรบุรี</v>
          </cell>
          <cell r="C763" t="str">
            <v>เมืองเพชรบุรี</v>
          </cell>
          <cell r="D763">
            <v>288093300.14600003</v>
          </cell>
          <cell r="E763">
            <v>6.6</v>
          </cell>
          <cell r="F763">
            <v>0.38028315619272007</v>
          </cell>
        </row>
        <row r="764">
          <cell r="A764">
            <v>7602</v>
          </cell>
          <cell r="B764" t="str">
            <v>จังหวัดเพชรบุรี</v>
          </cell>
          <cell r="C764" t="str">
            <v>เขาย้อย</v>
          </cell>
          <cell r="D764">
            <v>315875023.99900001</v>
          </cell>
          <cell r="E764">
            <v>6.6</v>
          </cell>
          <cell r="F764">
            <v>0.41695503167868009</v>
          </cell>
        </row>
        <row r="765">
          <cell r="A765">
            <v>7603</v>
          </cell>
          <cell r="B765" t="str">
            <v>จังหวัดเพชรบุรี</v>
          </cell>
          <cell r="C765" t="str">
            <v>หนองหญ้าปล้อง</v>
          </cell>
          <cell r="D765">
            <v>1228896530.3499999</v>
          </cell>
          <cell r="E765">
            <v>6.6</v>
          </cell>
          <cell r="F765">
            <v>1.622143420062</v>
          </cell>
        </row>
        <row r="766">
          <cell r="A766">
            <v>7604</v>
          </cell>
          <cell r="B766" t="str">
            <v>จังหวัดเพชรบุรี</v>
          </cell>
          <cell r="C766" t="str">
            <v>ชะอำ</v>
          </cell>
          <cell r="D766">
            <v>526467862.935</v>
          </cell>
          <cell r="E766">
            <v>6.6</v>
          </cell>
          <cell r="F766">
            <v>0.69493757907420006</v>
          </cell>
        </row>
        <row r="767">
          <cell r="A767">
            <v>7605</v>
          </cell>
          <cell r="B767" t="str">
            <v>จังหวัดเพชรบุรี</v>
          </cell>
          <cell r="C767" t="str">
            <v>ท่ายาง</v>
          </cell>
          <cell r="D767">
            <v>779812872.34399998</v>
          </cell>
          <cell r="E767">
            <v>6.6</v>
          </cell>
          <cell r="F767">
            <v>1.02935299149408</v>
          </cell>
        </row>
        <row r="768">
          <cell r="A768">
            <v>7606</v>
          </cell>
          <cell r="B768" t="str">
            <v>จังหวัดเพชรบุรี</v>
          </cell>
          <cell r="C768" t="str">
            <v>บ้านลาด</v>
          </cell>
          <cell r="D768">
            <v>261742655.59400001</v>
          </cell>
          <cell r="E768">
            <v>6.6</v>
          </cell>
          <cell r="F768">
            <v>0.34550030538408005</v>
          </cell>
        </row>
        <row r="769">
          <cell r="A769">
            <v>7607</v>
          </cell>
          <cell r="B769" t="str">
            <v>จังหวัดเพชรบุรี</v>
          </cell>
          <cell r="C769" t="str">
            <v>บ้านแหลม</v>
          </cell>
          <cell r="D769">
            <v>201456392.87</v>
          </cell>
          <cell r="E769">
            <v>6.6</v>
          </cell>
          <cell r="F769">
            <v>0.26592243858839998</v>
          </cell>
        </row>
        <row r="770">
          <cell r="A770">
            <v>7608</v>
          </cell>
          <cell r="B770" t="str">
            <v>จังหวัดเพชรบุรี</v>
          </cell>
          <cell r="C770" t="str">
            <v>แก่งกระจาน</v>
          </cell>
          <cell r="D770">
            <v>2575354314.3800001</v>
          </cell>
          <cell r="E770">
            <v>6.6</v>
          </cell>
          <cell r="F770">
            <v>3.3994676949816003</v>
          </cell>
        </row>
        <row r="771">
          <cell r="A771">
            <v>7701</v>
          </cell>
          <cell r="B771" t="str">
            <v>จังหวัดประจวบคีรีขันธ์</v>
          </cell>
          <cell r="C771" t="str">
            <v>เมืองประจวบคีรีขันธ์</v>
          </cell>
          <cell r="D771">
            <v>848803877.78100002</v>
          </cell>
          <cell r="E771">
            <v>6.6</v>
          </cell>
          <cell r="F771">
            <v>1.1204211186709201</v>
          </cell>
        </row>
        <row r="772">
          <cell r="A772">
            <v>7702</v>
          </cell>
          <cell r="B772" t="str">
            <v>จังหวัดประจวบคีรีขันธ์</v>
          </cell>
          <cell r="C772" t="str">
            <v>กุยบุรี</v>
          </cell>
          <cell r="D772">
            <v>862021728.53100002</v>
          </cell>
          <cell r="E772">
            <v>6.6</v>
          </cell>
          <cell r="F772">
            <v>1.13786868166092</v>
          </cell>
        </row>
        <row r="773">
          <cell r="A773">
            <v>7703</v>
          </cell>
          <cell r="B773" t="str">
            <v>จังหวัดประจวบคีรีขันธ์</v>
          </cell>
          <cell r="C773" t="str">
            <v>ทับสะแก</v>
          </cell>
          <cell r="D773">
            <v>545107722.80799997</v>
          </cell>
          <cell r="E773">
            <v>6.6</v>
          </cell>
          <cell r="F773">
            <v>0.71954219410655995</v>
          </cell>
        </row>
        <row r="774">
          <cell r="A774">
            <v>7704</v>
          </cell>
          <cell r="B774" t="str">
            <v>จังหวัดประจวบคีรีขันธ์</v>
          </cell>
          <cell r="C774" t="str">
            <v>บางสะพาน</v>
          </cell>
          <cell r="D774">
            <v>765073278.745</v>
          </cell>
          <cell r="E774">
            <v>6.6</v>
          </cell>
          <cell r="F774">
            <v>1.0098967279434001</v>
          </cell>
        </row>
        <row r="775">
          <cell r="A775">
            <v>7705</v>
          </cell>
          <cell r="B775" t="str">
            <v>จังหวัดประจวบคีรีขันธ์</v>
          </cell>
          <cell r="C775" t="str">
            <v>บางสะพานน้อย</v>
          </cell>
          <cell r="D775">
            <v>698063203.574</v>
          </cell>
          <cell r="E775">
            <v>6.6</v>
          </cell>
          <cell r="F775">
            <v>0.92144342871768015</v>
          </cell>
        </row>
        <row r="776">
          <cell r="A776">
            <v>7706</v>
          </cell>
          <cell r="B776" t="str">
            <v>จังหวัดประจวบคีรีขันธ์</v>
          </cell>
          <cell r="C776" t="str">
            <v>ปราณบุรี</v>
          </cell>
          <cell r="D776">
            <v>639621062.80200005</v>
          </cell>
          <cell r="E776">
            <v>6.6</v>
          </cell>
          <cell r="F776">
            <v>0.84429980289864015</v>
          </cell>
        </row>
        <row r="777">
          <cell r="A777">
            <v>7707</v>
          </cell>
          <cell r="B777" t="str">
            <v>จังหวัดประจวบคีรีขันธ์</v>
          </cell>
          <cell r="C777" t="str">
            <v>หัวหิน</v>
          </cell>
          <cell r="D777">
            <v>1169673987.0599999</v>
          </cell>
          <cell r="E777">
            <v>6.6</v>
          </cell>
          <cell r="F777">
            <v>1.5439696629191999</v>
          </cell>
        </row>
        <row r="778">
          <cell r="A778">
            <v>7708</v>
          </cell>
          <cell r="B778" t="str">
            <v>จังหวัดประจวบคีรีขันธ์</v>
          </cell>
          <cell r="C778" t="str">
            <v>สามร้อยยอด</v>
          </cell>
          <cell r="D778">
            <v>913905258.55999994</v>
          </cell>
          <cell r="E778">
            <v>6.6</v>
          </cell>
          <cell r="F778">
            <v>1.2063549412992001</v>
          </cell>
        </row>
        <row r="779">
          <cell r="A779">
            <v>8001</v>
          </cell>
          <cell r="B779" t="str">
            <v>จังหวัดนครศรีธรรมราช</v>
          </cell>
          <cell r="C779" t="str">
            <v>เมืองนครศรีธรรมราช</v>
          </cell>
          <cell r="D779">
            <v>554450238.94799995</v>
          </cell>
          <cell r="E779">
            <v>11.9</v>
          </cell>
          <cell r="F779">
            <v>1.3195915686962403</v>
          </cell>
        </row>
        <row r="780">
          <cell r="A780">
            <v>8002</v>
          </cell>
          <cell r="B780" t="str">
            <v>จังหวัดนครศรีธรรมราช</v>
          </cell>
          <cell r="C780" t="str">
            <v>พรหมคีรี</v>
          </cell>
          <cell r="D780">
            <v>245325292.44499999</v>
          </cell>
          <cell r="E780">
            <v>11.9</v>
          </cell>
          <cell r="F780">
            <v>0.58387419601910007</v>
          </cell>
        </row>
        <row r="781">
          <cell r="A781">
            <v>8003</v>
          </cell>
          <cell r="B781" t="str">
            <v>จังหวัดนครศรีธรรมราช</v>
          </cell>
          <cell r="C781" t="str">
            <v>ลานสกา</v>
          </cell>
          <cell r="D781">
            <v>343451939.72600001</v>
          </cell>
          <cell r="E781">
            <v>11.9</v>
          </cell>
          <cell r="F781">
            <v>0.8174156165478802</v>
          </cell>
        </row>
        <row r="782">
          <cell r="A782">
            <v>8004</v>
          </cell>
          <cell r="B782" t="str">
            <v>จังหวัดนครศรีธรรมราช</v>
          </cell>
          <cell r="C782" t="str">
            <v>ฉวาง</v>
          </cell>
          <cell r="D782">
            <v>433051600.39099997</v>
          </cell>
          <cell r="E782">
            <v>11.9</v>
          </cell>
          <cell r="F782">
            <v>1.03066280893058</v>
          </cell>
        </row>
        <row r="783">
          <cell r="A783">
            <v>8005</v>
          </cell>
          <cell r="B783" t="str">
            <v>จังหวัดนครศรีธรรมราช</v>
          </cell>
          <cell r="C783" t="str">
            <v>พิปูน</v>
          </cell>
          <cell r="D783">
            <v>494342796.76700002</v>
          </cell>
          <cell r="E783">
            <v>11.9</v>
          </cell>
          <cell r="F783">
            <v>1.1765358563054602</v>
          </cell>
        </row>
        <row r="784">
          <cell r="A784">
            <v>8006</v>
          </cell>
          <cell r="B784" t="str">
            <v>จังหวัดนครศรีธรรมราช</v>
          </cell>
          <cell r="C784" t="str">
            <v>เชียรใหญ่</v>
          </cell>
          <cell r="D784">
            <v>321761976.10500002</v>
          </cell>
          <cell r="E784">
            <v>11.9</v>
          </cell>
          <cell r="F784">
            <v>0.76579350312990013</v>
          </cell>
        </row>
        <row r="785">
          <cell r="A785">
            <v>8007</v>
          </cell>
          <cell r="B785" t="str">
            <v>จังหวัดนครศรีธรรมราช</v>
          </cell>
          <cell r="C785" t="str">
            <v>ชะอวด</v>
          </cell>
          <cell r="D785">
            <v>751013177.00999999</v>
          </cell>
          <cell r="E785">
            <v>11.9</v>
          </cell>
          <cell r="F785">
            <v>1.7874113612838001</v>
          </cell>
        </row>
        <row r="786">
          <cell r="A786">
            <v>8008</v>
          </cell>
          <cell r="B786" t="str">
            <v>จังหวัดนครศรีธรรมราช</v>
          </cell>
          <cell r="C786" t="str">
            <v>ท่าศาลา</v>
          </cell>
          <cell r="D786">
            <v>423723120.50099999</v>
          </cell>
          <cell r="E786">
            <v>11.9</v>
          </cell>
          <cell r="F786">
            <v>1.0084610267923801</v>
          </cell>
        </row>
        <row r="787">
          <cell r="A787">
            <v>8009</v>
          </cell>
          <cell r="B787" t="str">
            <v>จังหวัดนครศรีธรรมราช</v>
          </cell>
          <cell r="C787" t="str">
            <v>ทุ่งสง</v>
          </cell>
          <cell r="D787">
            <v>936226232.65799999</v>
          </cell>
          <cell r="E787">
            <v>11.9</v>
          </cell>
          <cell r="F787">
            <v>2.2282184337260404</v>
          </cell>
        </row>
        <row r="788">
          <cell r="A788">
            <v>8010</v>
          </cell>
          <cell r="B788" t="str">
            <v>จังหวัดนครศรีธรรมราช</v>
          </cell>
          <cell r="C788" t="str">
            <v>นาบอน</v>
          </cell>
          <cell r="D788">
            <v>208493899.86899999</v>
          </cell>
          <cell r="E788">
            <v>11.9</v>
          </cell>
          <cell r="F788">
            <v>0.49621548168822005</v>
          </cell>
        </row>
        <row r="789">
          <cell r="A789">
            <v>8011</v>
          </cell>
          <cell r="B789" t="str">
            <v>จังหวัดนครศรีธรรมราช</v>
          </cell>
          <cell r="C789" t="str">
            <v>ทุ่งใหญ่</v>
          </cell>
          <cell r="D789">
            <v>600389754.86699998</v>
          </cell>
          <cell r="E789">
            <v>11.9</v>
          </cell>
          <cell r="F789">
            <v>1.4289276165834601</v>
          </cell>
        </row>
        <row r="790">
          <cell r="A790">
            <v>8012</v>
          </cell>
          <cell r="B790" t="str">
            <v>จังหวัดนครศรีธรรมราช</v>
          </cell>
          <cell r="C790" t="str">
            <v>ปากพนัง</v>
          </cell>
          <cell r="D790">
            <v>537682189.60899997</v>
          </cell>
          <cell r="E790">
            <v>11.9</v>
          </cell>
          <cell r="F790">
            <v>1.2796836112694201</v>
          </cell>
        </row>
        <row r="791">
          <cell r="A791">
            <v>8013</v>
          </cell>
          <cell r="B791" t="str">
            <v>จังหวัดนครศรีธรรมราช</v>
          </cell>
          <cell r="C791" t="str">
            <v>ร่อนพิบูลย์</v>
          </cell>
          <cell r="D791">
            <v>430225923.759</v>
          </cell>
          <cell r="E791">
            <v>11.9</v>
          </cell>
          <cell r="F791">
            <v>1.0239376985464201</v>
          </cell>
        </row>
        <row r="792">
          <cell r="A792">
            <v>8014</v>
          </cell>
          <cell r="B792" t="str">
            <v>จังหวัดนครศรีธรรมราช</v>
          </cell>
          <cell r="C792" t="str">
            <v>สิชล</v>
          </cell>
          <cell r="D792">
            <v>688150057.15100002</v>
          </cell>
          <cell r="E792">
            <v>11.9</v>
          </cell>
          <cell r="F792">
            <v>1.6377971360193804</v>
          </cell>
        </row>
        <row r="793">
          <cell r="A793">
            <v>8015</v>
          </cell>
          <cell r="B793" t="str">
            <v>จังหวัดนครศรีธรรมราช</v>
          </cell>
          <cell r="C793" t="str">
            <v>ขนอม</v>
          </cell>
          <cell r="D793">
            <v>310978477.83499998</v>
          </cell>
          <cell r="E793">
            <v>11.9</v>
          </cell>
          <cell r="F793">
            <v>0.74012877724729997</v>
          </cell>
        </row>
        <row r="794">
          <cell r="A794">
            <v>8016</v>
          </cell>
          <cell r="B794" t="str">
            <v>จังหวัดนครศรีธรรมราช</v>
          </cell>
          <cell r="C794" t="str">
            <v>หัวไทร</v>
          </cell>
          <cell r="D794">
            <v>436100738.11900002</v>
          </cell>
          <cell r="E794">
            <v>11.9</v>
          </cell>
          <cell r="F794">
            <v>1.0379197567232201</v>
          </cell>
        </row>
        <row r="795">
          <cell r="A795">
            <v>8017</v>
          </cell>
          <cell r="B795" t="str">
            <v>จังหวัดนครศรีธรรมราช</v>
          </cell>
          <cell r="C795" t="str">
            <v>บางขัน</v>
          </cell>
          <cell r="D795">
            <v>470869499.55000001</v>
          </cell>
          <cell r="E795">
            <v>11.9</v>
          </cell>
          <cell r="F795">
            <v>1.1206694089290001</v>
          </cell>
        </row>
        <row r="796">
          <cell r="A796">
            <v>8018</v>
          </cell>
          <cell r="B796" t="str">
            <v>จังหวัดนครศรีธรรมราช</v>
          </cell>
          <cell r="C796" t="str">
            <v>ถ้ำพรรณรา</v>
          </cell>
          <cell r="D796">
            <v>168010923.206</v>
          </cell>
          <cell r="E796">
            <v>11.9</v>
          </cell>
          <cell r="F796">
            <v>0.39986599723028005</v>
          </cell>
        </row>
        <row r="797">
          <cell r="A797">
            <v>8019</v>
          </cell>
          <cell r="B797" t="str">
            <v>จังหวัดนครศรีธรรมราช</v>
          </cell>
          <cell r="C797" t="str">
            <v>จุฬาภรณ์</v>
          </cell>
          <cell r="D797">
            <v>229152251.90599999</v>
          </cell>
          <cell r="E797">
            <v>11.9</v>
          </cell>
          <cell r="F797">
            <v>0.54538235953628</v>
          </cell>
        </row>
        <row r="798">
          <cell r="A798">
            <v>8020</v>
          </cell>
          <cell r="B798" t="str">
            <v>จังหวัดนครศรีธรรมราช</v>
          </cell>
          <cell r="C798" t="str">
            <v>พระพรหม</v>
          </cell>
          <cell r="D798">
            <v>148993100.44299999</v>
          </cell>
          <cell r="E798">
            <v>11.9</v>
          </cell>
          <cell r="F798">
            <v>0.35460357905433998</v>
          </cell>
        </row>
        <row r="799">
          <cell r="A799">
            <v>8021</v>
          </cell>
          <cell r="B799" t="str">
            <v>จังหวัดนครศรีธรรมราช</v>
          </cell>
          <cell r="C799" t="str">
            <v>นบพิตำ</v>
          </cell>
          <cell r="D799">
            <v>722439198.69099998</v>
          </cell>
          <cell r="E799">
            <v>11.9</v>
          </cell>
          <cell r="F799">
            <v>1.7194052928845802</v>
          </cell>
        </row>
        <row r="800">
          <cell r="A800">
            <v>8022</v>
          </cell>
          <cell r="B800" t="str">
            <v>จังหวัดนครศรีธรรมราช</v>
          </cell>
          <cell r="C800" t="str">
            <v>ช้างกลาง</v>
          </cell>
          <cell r="D800">
            <v>273573716.06300002</v>
          </cell>
          <cell r="E800">
            <v>11.9</v>
          </cell>
          <cell r="F800">
            <v>0.65110544422994021</v>
          </cell>
        </row>
        <row r="801">
          <cell r="A801">
            <v>8023</v>
          </cell>
          <cell r="B801" t="str">
            <v>จังหวัดนครศรีธรรมราช</v>
          </cell>
          <cell r="C801" t="str">
            <v>เฉลิมพระเกียรติ</v>
          </cell>
          <cell r="D801">
            <v>180899821.618</v>
          </cell>
          <cell r="E801">
            <v>11.9</v>
          </cell>
          <cell r="F801">
            <v>0.43054157545084004</v>
          </cell>
        </row>
        <row r="802">
          <cell r="A802">
            <v>8101</v>
          </cell>
          <cell r="B802" t="str">
            <v>จังหวัดกระบี่</v>
          </cell>
          <cell r="C802" t="str">
            <v>เมืองกระบี่</v>
          </cell>
          <cell r="D802">
            <v>724723949.82599998</v>
          </cell>
          <cell r="E802">
            <v>11.9</v>
          </cell>
          <cell r="F802">
            <v>1.7248430005858804</v>
          </cell>
        </row>
        <row r="803">
          <cell r="A803">
            <v>8102</v>
          </cell>
          <cell r="B803" t="str">
            <v>จังหวัดกระบี่</v>
          </cell>
          <cell r="C803" t="str">
            <v>เขาพนม</v>
          </cell>
          <cell r="D803">
            <v>850231839.625</v>
          </cell>
          <cell r="E803">
            <v>11.9</v>
          </cell>
          <cell r="F803">
            <v>2.0235517783075005</v>
          </cell>
        </row>
        <row r="804">
          <cell r="A804">
            <v>8103</v>
          </cell>
          <cell r="B804" t="str">
            <v>จังหวัดกระบี่</v>
          </cell>
          <cell r="C804" t="str">
            <v>เกาะลันตา</v>
          </cell>
          <cell r="D804">
            <v>328496161.63700002</v>
          </cell>
          <cell r="E804">
            <v>11.9</v>
          </cell>
          <cell r="F804">
            <v>0.78182086469606016</v>
          </cell>
        </row>
        <row r="805">
          <cell r="A805">
            <v>8104</v>
          </cell>
          <cell r="B805" t="str">
            <v>จังหวัดกระบี่</v>
          </cell>
          <cell r="C805" t="str">
            <v>คลองท่อม</v>
          </cell>
          <cell r="D805">
            <v>1040151465.01</v>
          </cell>
          <cell r="E805">
            <v>11.9</v>
          </cell>
          <cell r="F805">
            <v>2.4755604867238001</v>
          </cell>
        </row>
        <row r="806">
          <cell r="A806">
            <v>8105</v>
          </cell>
          <cell r="B806" t="str">
            <v>จังหวัดกระบี่</v>
          </cell>
          <cell r="C806" t="str">
            <v>อ่าวลึก</v>
          </cell>
          <cell r="D806">
            <v>666183111.745</v>
          </cell>
          <cell r="E806">
            <v>11.9</v>
          </cell>
          <cell r="F806">
            <v>1.5855158059531003</v>
          </cell>
        </row>
        <row r="807">
          <cell r="A807">
            <v>8106</v>
          </cell>
          <cell r="B807" t="str">
            <v>จังหวัดกระบี่</v>
          </cell>
          <cell r="C807" t="str">
            <v>ปลายพระยา</v>
          </cell>
          <cell r="D807">
            <v>548442385.13300002</v>
          </cell>
          <cell r="E807">
            <v>11.9</v>
          </cell>
          <cell r="F807">
            <v>1.3052928766165401</v>
          </cell>
        </row>
        <row r="808">
          <cell r="A808">
            <v>8107</v>
          </cell>
          <cell r="B808" t="str">
            <v>จังหวัดกระบี่</v>
          </cell>
          <cell r="C808" t="str">
            <v>ลำทับ</v>
          </cell>
          <cell r="D808">
            <v>287080701.67799997</v>
          </cell>
          <cell r="E808">
            <v>11.9</v>
          </cell>
          <cell r="F808">
            <v>0.68325206999364008</v>
          </cell>
        </row>
        <row r="809">
          <cell r="A809">
            <v>8108</v>
          </cell>
          <cell r="B809" t="str">
            <v>จังหวัดกระบี่</v>
          </cell>
          <cell r="C809" t="str">
            <v>เหนือคลอง</v>
          </cell>
          <cell r="D809">
            <v>527482436.26499999</v>
          </cell>
          <cell r="E809">
            <v>11.9</v>
          </cell>
          <cell r="F809">
            <v>1.2554081983107002</v>
          </cell>
        </row>
        <row r="810">
          <cell r="A810">
            <v>8201</v>
          </cell>
          <cell r="B810" t="str">
            <v>จังหวัดพังงา</v>
          </cell>
          <cell r="C810" t="str">
            <v>เมืองพังงา</v>
          </cell>
          <cell r="D810">
            <v>551688387.61500001</v>
          </cell>
          <cell r="E810">
            <v>11.9</v>
          </cell>
          <cell r="F810">
            <v>1.3130183625237002</v>
          </cell>
        </row>
        <row r="811">
          <cell r="A811">
            <v>8202</v>
          </cell>
          <cell r="B811" t="str">
            <v>จังหวัดพังงา</v>
          </cell>
          <cell r="C811" t="str">
            <v>เกาะยาว</v>
          </cell>
          <cell r="D811">
            <v>127079888.758</v>
          </cell>
          <cell r="E811">
            <v>11.9</v>
          </cell>
          <cell r="F811">
            <v>0.30245013524404007</v>
          </cell>
        </row>
        <row r="812">
          <cell r="A812">
            <v>8203</v>
          </cell>
          <cell r="B812" t="str">
            <v>จังหวัดพังงา</v>
          </cell>
          <cell r="C812" t="str">
            <v>กะปง</v>
          </cell>
          <cell r="D812">
            <v>606792024.02499998</v>
          </cell>
          <cell r="E812">
            <v>11.9</v>
          </cell>
          <cell r="F812">
            <v>1.4441650171795002</v>
          </cell>
        </row>
        <row r="813">
          <cell r="A813">
            <v>8204</v>
          </cell>
          <cell r="B813" t="str">
            <v>จังหวัดพังงา</v>
          </cell>
          <cell r="C813" t="str">
            <v>ตะกั่วทุ่ง</v>
          </cell>
          <cell r="D813">
            <v>484012196.04000002</v>
          </cell>
          <cell r="E813">
            <v>11.9</v>
          </cell>
          <cell r="F813">
            <v>1.1519490265752004</v>
          </cell>
        </row>
        <row r="814">
          <cell r="A814">
            <v>8205</v>
          </cell>
          <cell r="B814" t="str">
            <v>จังหวัดพังงา</v>
          </cell>
          <cell r="C814" t="str">
            <v>ตะกั่วป่า</v>
          </cell>
          <cell r="D814">
            <v>581910869.50999999</v>
          </cell>
          <cell r="E814">
            <v>11.9</v>
          </cell>
          <cell r="F814">
            <v>1.3849478694338002</v>
          </cell>
        </row>
        <row r="815">
          <cell r="A815">
            <v>8206</v>
          </cell>
          <cell r="B815" t="str">
            <v>จังหวัดพังงา</v>
          </cell>
          <cell r="C815" t="str">
            <v>คุระบุรี</v>
          </cell>
          <cell r="D815">
            <v>793442682.27600002</v>
          </cell>
          <cell r="E815">
            <v>11.9</v>
          </cell>
          <cell r="F815">
            <v>1.8883935838168802</v>
          </cell>
        </row>
        <row r="816">
          <cell r="A816">
            <v>8207</v>
          </cell>
          <cell r="B816" t="str">
            <v>จังหวัดพังงา</v>
          </cell>
          <cell r="C816" t="str">
            <v>ทับปุด</v>
          </cell>
          <cell r="D816">
            <v>290507611.66399997</v>
          </cell>
          <cell r="E816">
            <v>11.9</v>
          </cell>
          <cell r="F816">
            <v>0.69140811576032002</v>
          </cell>
        </row>
        <row r="817">
          <cell r="A817">
            <v>8208</v>
          </cell>
          <cell r="B817" t="str">
            <v>จังหวัดพังงา</v>
          </cell>
          <cell r="C817" t="str">
            <v>ท้ายเหมือง</v>
          </cell>
          <cell r="D817">
            <v>607524025.30299997</v>
          </cell>
          <cell r="E817">
            <v>11.9</v>
          </cell>
          <cell r="F817">
            <v>1.4459071802211401</v>
          </cell>
        </row>
        <row r="818">
          <cell r="A818">
            <v>8301</v>
          </cell>
          <cell r="B818" t="str">
            <v>จังหวัดภูเก็ต</v>
          </cell>
          <cell r="C818" t="str">
            <v>เมืองภูเก็ต</v>
          </cell>
          <cell r="D818">
            <v>185328896.92699999</v>
          </cell>
          <cell r="E818">
            <v>11.9</v>
          </cell>
          <cell r="F818">
            <v>0.44108277468626006</v>
          </cell>
        </row>
        <row r="819">
          <cell r="A819">
            <v>8302</v>
          </cell>
          <cell r="B819" t="str">
            <v>จังหวัดภูเก็ต</v>
          </cell>
          <cell r="C819" t="str">
            <v>กะทู้</v>
          </cell>
          <cell r="D819">
            <v>79256707.981199995</v>
          </cell>
          <cell r="E819">
            <v>11.9</v>
          </cell>
          <cell r="F819">
            <v>0.188630964995256</v>
          </cell>
        </row>
        <row r="820">
          <cell r="A820">
            <v>8303</v>
          </cell>
          <cell r="B820" t="str">
            <v>จังหวัดภูเก็ต</v>
          </cell>
          <cell r="C820" t="str">
            <v>ถลาง</v>
          </cell>
          <cell r="D820">
            <v>279634542.56400001</v>
          </cell>
          <cell r="E820">
            <v>11.9</v>
          </cell>
          <cell r="F820">
            <v>0.66553021130232015</v>
          </cell>
        </row>
        <row r="821">
          <cell r="A821">
            <v>8401</v>
          </cell>
          <cell r="B821" t="str">
            <v>จังหวัดสุราษฎร์ธานี</v>
          </cell>
          <cell r="C821" t="str">
            <v>เมืองสุราษฎร์ธานี</v>
          </cell>
          <cell r="D821">
            <v>336633315.72100002</v>
          </cell>
          <cell r="E821">
            <v>11.9</v>
          </cell>
          <cell r="F821">
            <v>0.80118729141598011</v>
          </cell>
        </row>
        <row r="822">
          <cell r="A822">
            <v>8402</v>
          </cell>
          <cell r="B822" t="str">
            <v>จังหวัดสุราษฎร์ธานี</v>
          </cell>
          <cell r="C822" t="str">
            <v>กาญจนดิษฐ์</v>
          </cell>
          <cell r="D822">
            <v>1073196303.37</v>
          </cell>
          <cell r="E822">
            <v>11.9</v>
          </cell>
          <cell r="F822">
            <v>2.5542072020206001</v>
          </cell>
        </row>
        <row r="823">
          <cell r="A823">
            <v>8403</v>
          </cell>
          <cell r="B823" t="str">
            <v>จังหวัดสุราษฎร์ธานี</v>
          </cell>
          <cell r="C823" t="str">
            <v>ดอนสัก</v>
          </cell>
          <cell r="D823">
            <v>361997905.91500002</v>
          </cell>
          <cell r="E823">
            <v>11.9</v>
          </cell>
          <cell r="F823">
            <v>0.86155501607770013</v>
          </cell>
        </row>
        <row r="824">
          <cell r="A824">
            <v>8404</v>
          </cell>
          <cell r="B824" t="str">
            <v>จังหวัดสุราษฎร์ธานี</v>
          </cell>
          <cell r="C824" t="str">
            <v>เกาะสมุย</v>
          </cell>
          <cell r="D824">
            <v>275327249.31800002</v>
          </cell>
          <cell r="E824">
            <v>11.9</v>
          </cell>
          <cell r="F824">
            <v>0.65527885337684011</v>
          </cell>
        </row>
        <row r="825">
          <cell r="A825">
            <v>8405</v>
          </cell>
          <cell r="B825" t="str">
            <v>จังหวัดสุราษฎร์ธานี</v>
          </cell>
          <cell r="C825" t="str">
            <v>เกาะพะงัน</v>
          </cell>
          <cell r="D825">
            <v>141234048.403</v>
          </cell>
          <cell r="E825">
            <v>11.9</v>
          </cell>
          <cell r="F825">
            <v>0.33613703519914001</v>
          </cell>
        </row>
        <row r="826">
          <cell r="A826">
            <v>8406</v>
          </cell>
          <cell r="B826" t="str">
            <v>จังหวัดสุราษฎร์ธานี</v>
          </cell>
          <cell r="C826" t="str">
            <v>ไชยา</v>
          </cell>
          <cell r="D826">
            <v>655865540.13399994</v>
          </cell>
          <cell r="E826">
            <v>11.9</v>
          </cell>
          <cell r="F826">
            <v>1.5609599855189202</v>
          </cell>
        </row>
        <row r="827">
          <cell r="A827">
            <v>8407</v>
          </cell>
          <cell r="B827" t="str">
            <v>จังหวัดสุราษฎร์ธานี</v>
          </cell>
          <cell r="C827" t="str">
            <v>ท่าชนะ</v>
          </cell>
          <cell r="D827">
            <v>1005596934.21</v>
          </cell>
          <cell r="E827">
            <v>11.9</v>
          </cell>
          <cell r="F827">
            <v>2.3933207034198003</v>
          </cell>
        </row>
        <row r="828">
          <cell r="A828">
            <v>8408</v>
          </cell>
          <cell r="B828" t="str">
            <v>จังหวัดสุราษฎร์ธานี</v>
          </cell>
          <cell r="C828" t="str">
            <v>คีรีรัฐนิคม</v>
          </cell>
          <cell r="D828">
            <v>759251480.87</v>
          </cell>
          <cell r="E828">
            <v>11.9</v>
          </cell>
          <cell r="F828">
            <v>1.8070185244706003</v>
          </cell>
        </row>
        <row r="829">
          <cell r="A829">
            <v>8409</v>
          </cell>
          <cell r="B829" t="str">
            <v>จังหวัดสุราษฎร์ธานี</v>
          </cell>
          <cell r="C829" t="str">
            <v>บ้านตาขุน</v>
          </cell>
          <cell r="D829">
            <v>1485796201.6400001</v>
          </cell>
          <cell r="E829">
            <v>11.9</v>
          </cell>
          <cell r="F829">
            <v>3.5361949599032005</v>
          </cell>
        </row>
        <row r="830">
          <cell r="A830">
            <v>8410</v>
          </cell>
          <cell r="B830" t="str">
            <v>จังหวัดสุราษฎร์ธานี</v>
          </cell>
          <cell r="C830" t="str">
            <v>พนม</v>
          </cell>
          <cell r="D830">
            <v>1204680502.9300001</v>
          </cell>
          <cell r="E830">
            <v>11.9</v>
          </cell>
          <cell r="F830">
            <v>2.8671395969734004</v>
          </cell>
        </row>
        <row r="831">
          <cell r="A831">
            <v>8411</v>
          </cell>
          <cell r="B831" t="str">
            <v>จังหวัดสุราษฎร์ธานี</v>
          </cell>
          <cell r="C831" t="str">
            <v>ท่าฉาง</v>
          </cell>
          <cell r="D831">
            <v>1074875217.51</v>
          </cell>
          <cell r="E831">
            <v>11.9</v>
          </cell>
          <cell r="F831">
            <v>2.5582030176738004</v>
          </cell>
        </row>
        <row r="832">
          <cell r="A832">
            <v>8412</v>
          </cell>
          <cell r="B832" t="str">
            <v>จังหวัดสุราษฎร์ธานี</v>
          </cell>
          <cell r="C832" t="str">
            <v>บ้านนาสาร</v>
          </cell>
          <cell r="D832">
            <v>768109483.54700005</v>
          </cell>
          <cell r="E832">
            <v>11.9</v>
          </cell>
          <cell r="F832">
            <v>1.8281005708418603</v>
          </cell>
        </row>
        <row r="833">
          <cell r="A833">
            <v>8413</v>
          </cell>
          <cell r="B833" t="str">
            <v>จังหวัดสุราษฎร์ธานี</v>
          </cell>
          <cell r="C833" t="str">
            <v>บ้านนาเดิม</v>
          </cell>
          <cell r="D833">
            <v>185758750.64500001</v>
          </cell>
          <cell r="E833">
            <v>11.9</v>
          </cell>
          <cell r="F833">
            <v>0.44210582653510011</v>
          </cell>
        </row>
        <row r="834">
          <cell r="A834">
            <v>8414</v>
          </cell>
          <cell r="B834" t="str">
            <v>จังหวัดสุราษฎร์ธานี</v>
          </cell>
          <cell r="C834" t="str">
            <v>เคียนซา</v>
          </cell>
          <cell r="D834">
            <v>751070813.26900005</v>
          </cell>
          <cell r="E834">
            <v>11.9</v>
          </cell>
          <cell r="F834">
            <v>1.7875485355802205</v>
          </cell>
        </row>
        <row r="835">
          <cell r="A835">
            <v>8415</v>
          </cell>
          <cell r="B835" t="str">
            <v>จังหวัดสุราษฎร์ธานี</v>
          </cell>
          <cell r="C835" t="str">
            <v>เวียงสระ</v>
          </cell>
          <cell r="D835">
            <v>394301812.81699997</v>
          </cell>
          <cell r="E835">
            <v>11.9</v>
          </cell>
          <cell r="F835">
            <v>0.93843831450446014</v>
          </cell>
        </row>
        <row r="836">
          <cell r="A836">
            <v>8416</v>
          </cell>
          <cell r="B836" t="str">
            <v>จังหวัดสุราษฎร์ธานี</v>
          </cell>
          <cell r="C836" t="str">
            <v>พระแสง</v>
          </cell>
          <cell r="D836">
            <v>710125333.98199999</v>
          </cell>
          <cell r="E836">
            <v>11.9</v>
          </cell>
          <cell r="F836">
            <v>1.6900982948771603</v>
          </cell>
        </row>
        <row r="837">
          <cell r="A837">
            <v>8417</v>
          </cell>
          <cell r="B837" t="str">
            <v>จังหวัดสุราษฎร์ธานี</v>
          </cell>
          <cell r="C837" t="str">
            <v>พุนพิน</v>
          </cell>
          <cell r="D837">
            <v>956131268.37899995</v>
          </cell>
          <cell r="E837">
            <v>11.9</v>
          </cell>
          <cell r="F837">
            <v>2.2755924187420202</v>
          </cell>
        </row>
        <row r="838">
          <cell r="A838">
            <v>8418</v>
          </cell>
          <cell r="B838" t="str">
            <v>จังหวัดสุราษฎร์ธานี</v>
          </cell>
          <cell r="C838" t="str">
            <v>ชัยบุรี</v>
          </cell>
          <cell r="D838">
            <v>466603732.11000001</v>
          </cell>
          <cell r="E838">
            <v>11.9</v>
          </cell>
          <cell r="F838">
            <v>1.1105168824218001</v>
          </cell>
        </row>
        <row r="839">
          <cell r="A839">
            <v>8419</v>
          </cell>
          <cell r="B839" t="str">
            <v>จังหวัดสุราษฎร์ธานี</v>
          </cell>
          <cell r="C839" t="str">
            <v>วิภาวดี</v>
          </cell>
          <cell r="D839">
            <v>497117894.597</v>
          </cell>
          <cell r="E839">
            <v>11.9</v>
          </cell>
          <cell r="F839">
            <v>1.1831405891408602</v>
          </cell>
        </row>
        <row r="840">
          <cell r="A840">
            <v>8501</v>
          </cell>
          <cell r="B840" t="str">
            <v>จังหวัดระนอง</v>
          </cell>
          <cell r="C840" t="str">
            <v>เมืองระนอง</v>
          </cell>
          <cell r="D840">
            <v>773266737.97899997</v>
          </cell>
          <cell r="E840">
            <v>11.9</v>
          </cell>
          <cell r="F840">
            <v>1.8403748363900201</v>
          </cell>
        </row>
        <row r="841">
          <cell r="A841">
            <v>8502</v>
          </cell>
          <cell r="B841" t="str">
            <v>จังหวัดระนอง</v>
          </cell>
          <cell r="C841" t="str">
            <v>ละอุ่น</v>
          </cell>
          <cell r="D841">
            <v>540576890.01499999</v>
          </cell>
          <cell r="E841">
            <v>11.9</v>
          </cell>
          <cell r="F841">
            <v>1.2865729982357001</v>
          </cell>
        </row>
        <row r="842">
          <cell r="A842">
            <v>8503</v>
          </cell>
          <cell r="B842" t="str">
            <v>จังหวัดระนอง</v>
          </cell>
          <cell r="C842" t="str">
            <v>กะเปอร์</v>
          </cell>
          <cell r="D842">
            <v>529019128.05000001</v>
          </cell>
          <cell r="E842">
            <v>11.9</v>
          </cell>
          <cell r="F842">
            <v>1.2590655247590004</v>
          </cell>
        </row>
        <row r="843">
          <cell r="A843">
            <v>8504</v>
          </cell>
          <cell r="B843" t="str">
            <v>จังหวัดระนอง</v>
          </cell>
          <cell r="C843" t="str">
            <v>กระบุรี</v>
          </cell>
          <cell r="D843">
            <v>971549098.13300002</v>
          </cell>
          <cell r="E843">
            <v>11.9</v>
          </cell>
          <cell r="F843">
            <v>2.3122868535565404</v>
          </cell>
        </row>
        <row r="844">
          <cell r="A844">
            <v>8505</v>
          </cell>
          <cell r="B844" t="str">
            <v>จังหวัดระนอง</v>
          </cell>
          <cell r="C844" t="str">
            <v>สุขสำราญ</v>
          </cell>
          <cell r="D844">
            <v>456845859.537</v>
          </cell>
          <cell r="E844">
            <v>11.9</v>
          </cell>
          <cell r="F844">
            <v>1.0872931456980603</v>
          </cell>
        </row>
        <row r="845">
          <cell r="A845">
            <v>8601</v>
          </cell>
          <cell r="B845" t="str">
            <v>จังหวัดชุมพร</v>
          </cell>
          <cell r="C845" t="str">
            <v>เมืองชุมพร</v>
          </cell>
          <cell r="D845">
            <v>810157923.07000005</v>
          </cell>
          <cell r="E845">
            <v>11.9</v>
          </cell>
          <cell r="F845">
            <v>1.9281758569066005</v>
          </cell>
        </row>
        <row r="846">
          <cell r="A846">
            <v>8602</v>
          </cell>
          <cell r="B846" t="str">
            <v>จังหวัดชุมพร</v>
          </cell>
          <cell r="C846" t="str">
            <v>ท่าแซะ</v>
          </cell>
          <cell r="D846">
            <v>1450249396.23</v>
          </cell>
          <cell r="E846">
            <v>11.9</v>
          </cell>
          <cell r="F846">
            <v>3.4515935630274006</v>
          </cell>
        </row>
        <row r="847">
          <cell r="A847">
            <v>8603</v>
          </cell>
          <cell r="B847" t="str">
            <v>จังหวัดชุมพร</v>
          </cell>
          <cell r="C847" t="str">
            <v>ปะทิว</v>
          </cell>
          <cell r="D847">
            <v>763935399.10099995</v>
          </cell>
          <cell r="E847">
            <v>11.9</v>
          </cell>
          <cell r="F847">
            <v>1.8181662498603801</v>
          </cell>
        </row>
        <row r="848">
          <cell r="A848">
            <v>8604</v>
          </cell>
          <cell r="B848" t="str">
            <v>จังหวัดชุมพร</v>
          </cell>
          <cell r="C848" t="str">
            <v>หลังสวน</v>
          </cell>
          <cell r="D848">
            <v>588896809.75399995</v>
          </cell>
          <cell r="E848">
            <v>11.9</v>
          </cell>
          <cell r="F848">
            <v>1.40157440721452</v>
          </cell>
        </row>
        <row r="849">
          <cell r="A849">
            <v>8605</v>
          </cell>
          <cell r="B849" t="str">
            <v>จังหวัดชุมพร</v>
          </cell>
          <cell r="C849" t="str">
            <v>ละแม</v>
          </cell>
          <cell r="D849">
            <v>369197116.83099997</v>
          </cell>
          <cell r="E849">
            <v>11.9</v>
          </cell>
          <cell r="F849">
            <v>0.87868913805778004</v>
          </cell>
        </row>
        <row r="850">
          <cell r="A850">
            <v>8606</v>
          </cell>
          <cell r="B850" t="str">
            <v>จังหวัดชุมพร</v>
          </cell>
          <cell r="C850" t="str">
            <v>พะโต๊ะ</v>
          </cell>
          <cell r="D850">
            <v>889475230.07299995</v>
          </cell>
          <cell r="E850">
            <v>11.9</v>
          </cell>
          <cell r="F850">
            <v>2.1169510475737403</v>
          </cell>
        </row>
        <row r="851">
          <cell r="A851">
            <v>8607</v>
          </cell>
          <cell r="B851" t="str">
            <v>จังหวัดชุมพร</v>
          </cell>
          <cell r="C851" t="str">
            <v>สวี</v>
          </cell>
          <cell r="D851">
            <v>841842275.69599998</v>
          </cell>
          <cell r="E851">
            <v>11.9</v>
          </cell>
          <cell r="F851">
            <v>2.0035846161564801</v>
          </cell>
        </row>
        <row r="852">
          <cell r="A852">
            <v>8608</v>
          </cell>
          <cell r="B852" t="str">
            <v>จังหวัดชุมพร</v>
          </cell>
          <cell r="C852" t="str">
            <v>ทุ่งตะโก</v>
          </cell>
          <cell r="D852">
            <v>290061895.67299998</v>
          </cell>
          <cell r="E852">
            <v>11.9</v>
          </cell>
          <cell r="F852">
            <v>0.69034731170174002</v>
          </cell>
        </row>
        <row r="853">
          <cell r="A853">
            <v>9001</v>
          </cell>
          <cell r="B853" t="str">
            <v>จังหวัดสงขลา</v>
          </cell>
          <cell r="C853" t="str">
            <v>เมืองสงขลา</v>
          </cell>
          <cell r="D853">
            <v>201662408.993</v>
          </cell>
          <cell r="E853">
            <v>11.9</v>
          </cell>
          <cell r="F853">
            <v>0.47995653340334005</v>
          </cell>
        </row>
        <row r="854">
          <cell r="A854">
            <v>9002</v>
          </cell>
          <cell r="B854" t="str">
            <v>จังหวัดสงขลา</v>
          </cell>
          <cell r="C854" t="str">
            <v>สทิงพระ</v>
          </cell>
          <cell r="D854">
            <v>199328167.498</v>
          </cell>
          <cell r="E854">
            <v>11.9</v>
          </cell>
          <cell r="F854">
            <v>0.47440103864524008</v>
          </cell>
        </row>
        <row r="855">
          <cell r="A855">
            <v>9003</v>
          </cell>
          <cell r="B855" t="str">
            <v>จังหวัดสงขลา</v>
          </cell>
          <cell r="C855" t="str">
            <v>จะนะ</v>
          </cell>
          <cell r="D855">
            <v>635496471.25999999</v>
          </cell>
          <cell r="E855">
            <v>11.9</v>
          </cell>
          <cell r="F855">
            <v>1.5124816015988001</v>
          </cell>
        </row>
        <row r="856">
          <cell r="A856">
            <v>9004</v>
          </cell>
          <cell r="B856" t="str">
            <v>จังหวัดสงขลา</v>
          </cell>
          <cell r="C856" t="str">
            <v>นาทวี</v>
          </cell>
          <cell r="D856">
            <v>767068641.54100001</v>
          </cell>
          <cell r="E856">
            <v>11.9</v>
          </cell>
          <cell r="F856">
            <v>1.8256233668675801</v>
          </cell>
        </row>
        <row r="857">
          <cell r="A857">
            <v>9005</v>
          </cell>
          <cell r="B857" t="str">
            <v>จังหวัดสงขลา</v>
          </cell>
          <cell r="C857" t="str">
            <v>เทพา</v>
          </cell>
          <cell r="D857">
            <v>676321268.60000002</v>
          </cell>
          <cell r="E857">
            <v>11.9</v>
          </cell>
          <cell r="F857">
            <v>1.6096446192680003</v>
          </cell>
        </row>
        <row r="858">
          <cell r="A858">
            <v>9006</v>
          </cell>
          <cell r="B858" t="str">
            <v>จังหวัดสงขลา</v>
          </cell>
          <cell r="C858" t="str">
            <v>สะบ้าย้อย</v>
          </cell>
          <cell r="D858">
            <v>947365158.38199997</v>
          </cell>
          <cell r="E858">
            <v>11.9</v>
          </cell>
          <cell r="F858">
            <v>2.2547290769491601</v>
          </cell>
        </row>
        <row r="859">
          <cell r="A859">
            <v>9007</v>
          </cell>
          <cell r="B859" t="str">
            <v>จังหวัดสงขลา</v>
          </cell>
          <cell r="C859" t="str">
            <v>ระโนด</v>
          </cell>
          <cell r="D859">
            <v>439702185.64300001</v>
          </cell>
          <cell r="E859">
            <v>11.9</v>
          </cell>
          <cell r="F859">
            <v>1.0464912018303401</v>
          </cell>
        </row>
        <row r="860">
          <cell r="A860">
            <v>9008</v>
          </cell>
          <cell r="B860" t="str">
            <v>จังหวัดสงขลา</v>
          </cell>
          <cell r="C860" t="str">
            <v>กระแสสินธุ์</v>
          </cell>
          <cell r="D860">
            <v>309248786.91000003</v>
          </cell>
          <cell r="E860">
            <v>11.9</v>
          </cell>
          <cell r="F860">
            <v>0.73601211284580015</v>
          </cell>
        </row>
        <row r="861">
          <cell r="A861">
            <v>9009</v>
          </cell>
          <cell r="B861" t="str">
            <v>จังหวัดสงขลา</v>
          </cell>
          <cell r="C861" t="str">
            <v>รัตภูมิ</v>
          </cell>
          <cell r="D861">
            <v>649449119.13499999</v>
          </cell>
          <cell r="E861">
            <v>11.9</v>
          </cell>
          <cell r="F861">
            <v>1.5456889035413004</v>
          </cell>
        </row>
        <row r="862">
          <cell r="A862">
            <v>9010</v>
          </cell>
          <cell r="B862" t="str">
            <v>จังหวัดสงขลา</v>
          </cell>
          <cell r="C862" t="str">
            <v>สะเดา</v>
          </cell>
          <cell r="D862">
            <v>1041409257.39</v>
          </cell>
          <cell r="E862">
            <v>11.9</v>
          </cell>
          <cell r="F862">
            <v>2.4785540325882001</v>
          </cell>
        </row>
        <row r="863">
          <cell r="A863">
            <v>9011</v>
          </cell>
          <cell r="B863" t="str">
            <v>จังหวัดสงขลา</v>
          </cell>
          <cell r="C863" t="str">
            <v>หาดใหญ่</v>
          </cell>
          <cell r="D863">
            <v>787941497.43200004</v>
          </cell>
          <cell r="E863">
            <v>11.9</v>
          </cell>
          <cell r="F863">
            <v>1.8753007638881605</v>
          </cell>
        </row>
        <row r="864">
          <cell r="A864">
            <v>9012</v>
          </cell>
          <cell r="B864" t="str">
            <v>จังหวัดสงขลา</v>
          </cell>
          <cell r="C864" t="str">
            <v>นาหม่อม</v>
          </cell>
          <cell r="D864">
            <v>141612400.204</v>
          </cell>
          <cell r="E864">
            <v>11.9</v>
          </cell>
          <cell r="F864">
            <v>0.33703751248552005</v>
          </cell>
        </row>
        <row r="865">
          <cell r="A865">
            <v>9013</v>
          </cell>
          <cell r="B865" t="str">
            <v>จังหวัดสงขลา</v>
          </cell>
          <cell r="C865" t="str">
            <v>ควนเนียง</v>
          </cell>
          <cell r="D865">
            <v>247858698.676</v>
          </cell>
          <cell r="E865">
            <v>11.9</v>
          </cell>
          <cell r="F865">
            <v>0.58990370284888005</v>
          </cell>
        </row>
        <row r="866">
          <cell r="A866">
            <v>9014</v>
          </cell>
          <cell r="B866" t="str">
            <v>จังหวัดสงขลา</v>
          </cell>
          <cell r="C866" t="str">
            <v>บางกล่ำ</v>
          </cell>
          <cell r="D866">
            <v>145064440.48800001</v>
          </cell>
          <cell r="E866">
            <v>11.9</v>
          </cell>
          <cell r="F866">
            <v>0.34525336836144005</v>
          </cell>
        </row>
        <row r="867">
          <cell r="A867">
            <v>9015</v>
          </cell>
          <cell r="B867" t="str">
            <v>จังหวัดสงขลา</v>
          </cell>
          <cell r="C867" t="str">
            <v>สิงหนคร</v>
          </cell>
          <cell r="D867">
            <v>239273896.17300001</v>
          </cell>
          <cell r="E867">
            <v>11.9</v>
          </cell>
          <cell r="F867">
            <v>0.56947187289174006</v>
          </cell>
        </row>
        <row r="868">
          <cell r="A868">
            <v>9016</v>
          </cell>
          <cell r="B868" t="str">
            <v>จังหวัดสงขลา</v>
          </cell>
          <cell r="C868" t="str">
            <v>คลองหอยโข่ง</v>
          </cell>
          <cell r="D868">
            <v>302493133.40100002</v>
          </cell>
          <cell r="E868">
            <v>11.9</v>
          </cell>
          <cell r="F868">
            <v>0.7199336574943801</v>
          </cell>
        </row>
        <row r="869">
          <cell r="A869">
            <v>9101</v>
          </cell>
          <cell r="B869" t="str">
            <v>จังหวัดสตูล</v>
          </cell>
          <cell r="C869" t="str">
            <v>เมืองสตูล</v>
          </cell>
          <cell r="D869">
            <v>864635990.05999994</v>
          </cell>
          <cell r="E869">
            <v>11.9</v>
          </cell>
          <cell r="F869">
            <v>2.0578336563428001</v>
          </cell>
        </row>
        <row r="870">
          <cell r="A870">
            <v>9102</v>
          </cell>
          <cell r="B870" t="str">
            <v>จังหวัดสตูล</v>
          </cell>
          <cell r="C870" t="str">
            <v>ควนโดน</v>
          </cell>
          <cell r="D870">
            <v>185452698.17699999</v>
          </cell>
          <cell r="E870">
            <v>11.9</v>
          </cell>
          <cell r="F870">
            <v>0.44137742166125998</v>
          </cell>
        </row>
        <row r="871">
          <cell r="A871">
            <v>9103</v>
          </cell>
          <cell r="B871" t="str">
            <v>จังหวัดสตูล</v>
          </cell>
          <cell r="C871" t="str">
            <v>ควนกาหลง</v>
          </cell>
          <cell r="D871">
            <v>546708769.86699998</v>
          </cell>
          <cell r="E871">
            <v>11.9</v>
          </cell>
          <cell r="F871">
            <v>1.3011668722834602</v>
          </cell>
        </row>
        <row r="872">
          <cell r="A872">
            <v>9104</v>
          </cell>
          <cell r="B872" t="str">
            <v>จังหวัดสตูล</v>
          </cell>
          <cell r="C872" t="str">
            <v>ท่าแพ</v>
          </cell>
          <cell r="D872">
            <v>215754027.17199999</v>
          </cell>
          <cell r="E872">
            <v>11.9</v>
          </cell>
          <cell r="F872">
            <v>0.51349458466936004</v>
          </cell>
        </row>
        <row r="873">
          <cell r="A873">
            <v>9105</v>
          </cell>
          <cell r="B873" t="str">
            <v>จังหวัดสตูล</v>
          </cell>
          <cell r="C873" t="str">
            <v>ละงู</v>
          </cell>
          <cell r="D873">
            <v>401298524.44</v>
          </cell>
          <cell r="E873">
            <v>11.9</v>
          </cell>
          <cell r="F873">
            <v>0.9550904881672001</v>
          </cell>
        </row>
        <row r="874">
          <cell r="A874">
            <v>9106</v>
          </cell>
          <cell r="B874" t="str">
            <v>จังหวัดสตูล</v>
          </cell>
          <cell r="C874" t="str">
            <v>ทุ่งหว้า</v>
          </cell>
          <cell r="D874">
            <v>458040243.91100001</v>
          </cell>
          <cell r="E874">
            <v>11.9</v>
          </cell>
          <cell r="F874">
            <v>1.0901357805081802</v>
          </cell>
        </row>
        <row r="875">
          <cell r="A875">
            <v>9107</v>
          </cell>
          <cell r="B875" t="str">
            <v>จังหวัดสตูล</v>
          </cell>
          <cell r="C875" t="str">
            <v>มะนัง</v>
          </cell>
          <cell r="D875">
            <v>209699220.60699999</v>
          </cell>
          <cell r="E875">
            <v>11.9</v>
          </cell>
          <cell r="F875">
            <v>0.49908414504466003</v>
          </cell>
        </row>
        <row r="876">
          <cell r="A876">
            <v>9201</v>
          </cell>
          <cell r="B876" t="str">
            <v>จังหวัดตรัง</v>
          </cell>
          <cell r="C876" t="str">
            <v>เมืองตรัง</v>
          </cell>
          <cell r="D876">
            <v>439701594.22299999</v>
          </cell>
          <cell r="E876">
            <v>11.9</v>
          </cell>
          <cell r="F876">
            <v>1.0464897942507401</v>
          </cell>
        </row>
        <row r="877">
          <cell r="A877">
            <v>9202</v>
          </cell>
          <cell r="B877" t="str">
            <v>จังหวัดตรัง</v>
          </cell>
          <cell r="C877" t="str">
            <v>กันตัง</v>
          </cell>
          <cell r="D877">
            <v>624454770.97599995</v>
          </cell>
          <cell r="E877">
            <v>11.9</v>
          </cell>
          <cell r="F877">
            <v>1.4862023549228802</v>
          </cell>
        </row>
        <row r="878">
          <cell r="A878">
            <v>9203</v>
          </cell>
          <cell r="B878" t="str">
            <v>จังหวัดตรัง</v>
          </cell>
          <cell r="C878" t="str">
            <v>ย่านตาขาว</v>
          </cell>
          <cell r="D878">
            <v>436453714.03200001</v>
          </cell>
          <cell r="E878">
            <v>11.9</v>
          </cell>
          <cell r="F878">
            <v>1.0387598393961601</v>
          </cell>
        </row>
        <row r="879">
          <cell r="A879">
            <v>9204</v>
          </cell>
          <cell r="B879" t="str">
            <v>จังหวัดตรัง</v>
          </cell>
          <cell r="C879" t="str">
            <v>ปะเหลียน</v>
          </cell>
          <cell r="D879">
            <v>824871271.77499998</v>
          </cell>
          <cell r="E879">
            <v>11.9</v>
          </cell>
          <cell r="F879">
            <v>1.9631936268245003</v>
          </cell>
        </row>
        <row r="880">
          <cell r="A880">
            <v>9205</v>
          </cell>
          <cell r="B880" t="str">
            <v>จังหวัดตรัง</v>
          </cell>
          <cell r="C880" t="str">
            <v>สิเกา</v>
          </cell>
          <cell r="D880">
            <v>464895627.60799998</v>
          </cell>
          <cell r="E880">
            <v>11.9</v>
          </cell>
          <cell r="F880">
            <v>1.10645159370704</v>
          </cell>
        </row>
        <row r="881">
          <cell r="A881">
            <v>9206</v>
          </cell>
          <cell r="B881" t="str">
            <v>จังหวัดตรัง</v>
          </cell>
          <cell r="C881" t="str">
            <v>ห้วยยอด</v>
          </cell>
          <cell r="D881">
            <v>751787543.11099994</v>
          </cell>
          <cell r="E881">
            <v>11.9</v>
          </cell>
          <cell r="F881">
            <v>1.7892543526041802</v>
          </cell>
        </row>
        <row r="882">
          <cell r="A882">
            <v>9207</v>
          </cell>
          <cell r="B882" t="str">
            <v>จังหวัดตรัง</v>
          </cell>
          <cell r="C882" t="str">
            <v>วังวิเศษ</v>
          </cell>
          <cell r="D882">
            <v>497917278.43300003</v>
          </cell>
          <cell r="E882">
            <v>11.9</v>
          </cell>
          <cell r="F882">
            <v>1.1850431226705402</v>
          </cell>
        </row>
        <row r="883">
          <cell r="A883">
            <v>9208</v>
          </cell>
          <cell r="B883" t="str">
            <v>จังหวัดตรัง</v>
          </cell>
          <cell r="C883" t="str">
            <v>นาโยง</v>
          </cell>
          <cell r="D883">
            <v>246677226.59599999</v>
          </cell>
          <cell r="E883">
            <v>11.9</v>
          </cell>
          <cell r="F883">
            <v>0.58709179929847999</v>
          </cell>
        </row>
        <row r="884">
          <cell r="A884">
            <v>9209</v>
          </cell>
          <cell r="B884" t="str">
            <v>จังหวัดตรัง</v>
          </cell>
          <cell r="C884" t="str">
            <v>รัษฎา</v>
          </cell>
          <cell r="D884">
            <v>212946878.62099999</v>
          </cell>
          <cell r="E884">
            <v>11.9</v>
          </cell>
          <cell r="F884">
            <v>0.50681357111798009</v>
          </cell>
        </row>
        <row r="885">
          <cell r="A885">
            <v>9210</v>
          </cell>
          <cell r="B885" t="str">
            <v>จังหวัดตรัง</v>
          </cell>
          <cell r="C885" t="str">
            <v>หาดสำราญ</v>
          </cell>
          <cell r="D885">
            <v>159609715.30700001</v>
          </cell>
          <cell r="E885">
            <v>11.9</v>
          </cell>
          <cell r="F885">
            <v>0.37987112243066007</v>
          </cell>
        </row>
        <row r="886">
          <cell r="A886">
            <v>9301</v>
          </cell>
          <cell r="B886" t="str">
            <v>จังหวัดพัทลุง</v>
          </cell>
          <cell r="C886" t="str">
            <v>เมืองพัทลุง</v>
          </cell>
          <cell r="D886">
            <v>484298248.86000001</v>
          </cell>
          <cell r="E886">
            <v>11.9</v>
          </cell>
          <cell r="F886">
            <v>1.1526298322868</v>
          </cell>
        </row>
        <row r="887">
          <cell r="A887">
            <v>9302</v>
          </cell>
          <cell r="B887" t="str">
            <v>จังหวัดพัทลุง</v>
          </cell>
          <cell r="C887" t="str">
            <v>กงหรา</v>
          </cell>
          <cell r="D887">
            <v>309419622.36900002</v>
          </cell>
          <cell r="E887">
            <v>11.9</v>
          </cell>
          <cell r="F887">
            <v>0.73641870123822006</v>
          </cell>
        </row>
        <row r="888">
          <cell r="A888">
            <v>9303</v>
          </cell>
          <cell r="B888" t="str">
            <v>จังหวัดพัทลุง</v>
          </cell>
          <cell r="C888" t="str">
            <v>เขาชัยสน</v>
          </cell>
          <cell r="D888">
            <v>336013128.35000002</v>
          </cell>
          <cell r="E888">
            <v>11.9</v>
          </cell>
          <cell r="F888">
            <v>0.79971124547300021</v>
          </cell>
        </row>
        <row r="889">
          <cell r="A889">
            <v>9304</v>
          </cell>
          <cell r="B889" t="str">
            <v>จังหวัดพัทลุง</v>
          </cell>
          <cell r="C889" t="str">
            <v>ตะโหมด</v>
          </cell>
          <cell r="D889">
            <v>282139015.90899998</v>
          </cell>
          <cell r="E889">
            <v>11.9</v>
          </cell>
          <cell r="F889">
            <v>0.67149085786342</v>
          </cell>
        </row>
        <row r="890">
          <cell r="A890">
            <v>9305</v>
          </cell>
          <cell r="B890" t="str">
            <v>จังหวัดพัทลุง</v>
          </cell>
          <cell r="C890" t="str">
            <v>ควนขนุน</v>
          </cell>
          <cell r="D890">
            <v>540374437.60500002</v>
          </cell>
          <cell r="E890">
            <v>11.9</v>
          </cell>
          <cell r="F890">
            <v>1.2860911614999004</v>
          </cell>
        </row>
        <row r="891">
          <cell r="A891">
            <v>9306</v>
          </cell>
          <cell r="B891" t="str">
            <v>จังหวัดพัทลุง</v>
          </cell>
          <cell r="C891" t="str">
            <v>ปากพะยูน</v>
          </cell>
          <cell r="D891">
            <v>483177782.85299999</v>
          </cell>
          <cell r="E891">
            <v>11.9</v>
          </cell>
          <cell r="F891">
            <v>1.1499631231901399</v>
          </cell>
        </row>
        <row r="892">
          <cell r="A892">
            <v>9307</v>
          </cell>
          <cell r="B892" t="str">
            <v>จังหวัดพัทลุง</v>
          </cell>
          <cell r="C892" t="str">
            <v>ศรีบรรพต</v>
          </cell>
          <cell r="D892">
            <v>239742923.18000001</v>
          </cell>
          <cell r="E892">
            <v>11.9</v>
          </cell>
          <cell r="F892">
            <v>0.57058815716840006</v>
          </cell>
        </row>
        <row r="893">
          <cell r="A893">
            <v>9308</v>
          </cell>
          <cell r="B893" t="str">
            <v>จังหวัดพัทลุง</v>
          </cell>
          <cell r="C893" t="str">
            <v>ป่าบอน</v>
          </cell>
          <cell r="D893">
            <v>485272490.46499997</v>
          </cell>
          <cell r="E893">
            <v>11.9</v>
          </cell>
          <cell r="F893">
            <v>1.1549485273066999</v>
          </cell>
        </row>
        <row r="894">
          <cell r="A894">
            <v>9309</v>
          </cell>
          <cell r="B894" t="str">
            <v>จังหวัดพัทลุง</v>
          </cell>
          <cell r="C894" t="str">
            <v>บางแก้ว</v>
          </cell>
          <cell r="D894">
            <v>154507199.928</v>
          </cell>
          <cell r="E894">
            <v>11.9</v>
          </cell>
          <cell r="F894">
            <v>0.36772713582864003</v>
          </cell>
        </row>
        <row r="895">
          <cell r="A895">
            <v>9310</v>
          </cell>
          <cell r="B895" t="str">
            <v>จังหวัดพัทลุง</v>
          </cell>
          <cell r="C895" t="str">
            <v>ป่าพะยอม</v>
          </cell>
          <cell r="D895">
            <v>301836616.50999999</v>
          </cell>
          <cell r="E895">
            <v>11.9</v>
          </cell>
          <cell r="F895">
            <v>0.71837114729380014</v>
          </cell>
        </row>
        <row r="896">
          <cell r="A896">
            <v>9311</v>
          </cell>
          <cell r="B896" t="str">
            <v>จังหวัดพัทลุง</v>
          </cell>
          <cell r="C896" t="str">
            <v>ศรีนครินทร์</v>
          </cell>
          <cell r="D896">
            <v>252265834.845</v>
          </cell>
          <cell r="E896">
            <v>11.9</v>
          </cell>
          <cell r="F896">
            <v>0.60039268693110015</v>
          </cell>
        </row>
        <row r="897">
          <cell r="A897">
            <v>9401</v>
          </cell>
          <cell r="B897" t="str">
            <v>จังหวัดปัตตานี</v>
          </cell>
          <cell r="C897" t="str">
            <v>เมืองปัตตานี</v>
          </cell>
          <cell r="D897">
            <v>93755229.622099996</v>
          </cell>
          <cell r="E897">
            <v>11.9</v>
          </cell>
          <cell r="F897">
            <v>0.22313744650059802</v>
          </cell>
        </row>
        <row r="898">
          <cell r="A898">
            <v>9402</v>
          </cell>
          <cell r="B898" t="str">
            <v>จังหวัดปัตตานี</v>
          </cell>
          <cell r="C898" t="str">
            <v>โคกโพธิ์</v>
          </cell>
          <cell r="D898">
            <v>302404822.13300002</v>
          </cell>
          <cell r="E898">
            <v>11.9</v>
          </cell>
          <cell r="F898">
            <v>0.71972347667654013</v>
          </cell>
        </row>
        <row r="899">
          <cell r="A899">
            <v>9403</v>
          </cell>
          <cell r="B899" t="str">
            <v>จังหวัดปัตตานี</v>
          </cell>
          <cell r="C899" t="str">
            <v>หนองจิก</v>
          </cell>
          <cell r="D899">
            <v>236529298.18399999</v>
          </cell>
          <cell r="E899">
            <v>11.9</v>
          </cell>
          <cell r="F899">
            <v>0.56293972967792005</v>
          </cell>
        </row>
        <row r="900">
          <cell r="A900">
            <v>9404</v>
          </cell>
          <cell r="B900" t="str">
            <v>จังหวัดปัตตานี</v>
          </cell>
          <cell r="C900" t="str">
            <v>ปะนาเระ</v>
          </cell>
          <cell r="D900">
            <v>144076325.595</v>
          </cell>
          <cell r="E900">
            <v>11.9</v>
          </cell>
          <cell r="F900">
            <v>0.34290165491610003</v>
          </cell>
        </row>
        <row r="901">
          <cell r="A901">
            <v>9405</v>
          </cell>
          <cell r="B901" t="str">
            <v>จังหวัดปัตตานี</v>
          </cell>
          <cell r="C901" t="str">
            <v>มายอ</v>
          </cell>
          <cell r="D901">
            <v>201889973.25299999</v>
          </cell>
          <cell r="E901">
            <v>11.9</v>
          </cell>
          <cell r="F901">
            <v>0.48049813634214</v>
          </cell>
        </row>
        <row r="902">
          <cell r="A902">
            <v>9406</v>
          </cell>
          <cell r="B902" t="str">
            <v>จังหวัดปัตตานี</v>
          </cell>
          <cell r="C902" t="str">
            <v>ทุ่งยางแดง</v>
          </cell>
          <cell r="D902">
            <v>139410556.08899999</v>
          </cell>
          <cell r="E902">
            <v>11.9</v>
          </cell>
          <cell r="F902">
            <v>0.33179712349182006</v>
          </cell>
        </row>
        <row r="903">
          <cell r="A903">
            <v>9407</v>
          </cell>
          <cell r="B903" t="str">
            <v>จังหวัดปัตตานี</v>
          </cell>
          <cell r="C903" t="str">
            <v>สายบุรี</v>
          </cell>
          <cell r="D903">
            <v>204181856.77500001</v>
          </cell>
          <cell r="E903">
            <v>11.9</v>
          </cell>
          <cell r="F903">
            <v>0.48595281912450011</v>
          </cell>
        </row>
        <row r="904">
          <cell r="A904">
            <v>9408</v>
          </cell>
          <cell r="B904" t="str">
            <v>จังหวัดปัตตานี</v>
          </cell>
          <cell r="C904" t="str">
            <v>ไม้แก่น</v>
          </cell>
          <cell r="D904">
            <v>58390273.923699997</v>
          </cell>
          <cell r="E904">
            <v>11.9</v>
          </cell>
          <cell r="F904">
            <v>0.13896885193840602</v>
          </cell>
        </row>
        <row r="905">
          <cell r="A905">
            <v>9409</v>
          </cell>
          <cell r="B905" t="str">
            <v>จังหวัดปัตตานี</v>
          </cell>
          <cell r="C905" t="str">
            <v>ยะหริ่ง</v>
          </cell>
          <cell r="D905">
            <v>215219934.801</v>
          </cell>
          <cell r="E905">
            <v>11.9</v>
          </cell>
          <cell r="F905">
            <v>0.51222344482638005</v>
          </cell>
        </row>
        <row r="906">
          <cell r="A906">
            <v>9410</v>
          </cell>
          <cell r="B906" t="str">
            <v>จังหวัดปัตตานี</v>
          </cell>
          <cell r="C906" t="str">
            <v>ยะรัง</v>
          </cell>
          <cell r="D906">
            <v>217094514.91800001</v>
          </cell>
          <cell r="E906">
            <v>11.9</v>
          </cell>
          <cell r="F906">
            <v>0.51668494550484012</v>
          </cell>
        </row>
        <row r="907">
          <cell r="A907">
            <v>9411</v>
          </cell>
          <cell r="B907" t="str">
            <v>จังหวัดปัตตานี</v>
          </cell>
          <cell r="C907" t="str">
            <v>กะพ้อ</v>
          </cell>
          <cell r="D907">
            <v>82468239.589900002</v>
          </cell>
          <cell r="E907">
            <v>11.9</v>
          </cell>
          <cell r="F907">
            <v>0.19627441022396203</v>
          </cell>
        </row>
        <row r="908">
          <cell r="A908">
            <v>9412</v>
          </cell>
          <cell r="B908" t="str">
            <v>จังหวัดปัตตานี</v>
          </cell>
          <cell r="C908" t="str">
            <v>แม่ลาน</v>
          </cell>
          <cell r="D908">
            <v>78307287.435699999</v>
          </cell>
          <cell r="E908">
            <v>11.9</v>
          </cell>
          <cell r="F908">
            <v>0.18637134409696604</v>
          </cell>
        </row>
        <row r="909">
          <cell r="A909">
            <v>9501</v>
          </cell>
          <cell r="B909" t="str">
            <v>จังหวัดยะลา</v>
          </cell>
          <cell r="C909" t="str">
            <v>เมืองยะลา</v>
          </cell>
          <cell r="D909">
            <v>320099467.90100002</v>
          </cell>
          <cell r="E909">
            <v>11.9</v>
          </cell>
          <cell r="F909">
            <v>0.76183673360438009</v>
          </cell>
        </row>
        <row r="910">
          <cell r="A910">
            <v>9502</v>
          </cell>
          <cell r="B910" t="str">
            <v>จังหวัดยะลา</v>
          </cell>
          <cell r="C910" t="str">
            <v>เบตง</v>
          </cell>
          <cell r="D910">
            <v>1313729484.77</v>
          </cell>
          <cell r="E910">
            <v>11.9</v>
          </cell>
          <cell r="F910">
            <v>3.1266761737526001</v>
          </cell>
        </row>
        <row r="911">
          <cell r="A911">
            <v>9503</v>
          </cell>
          <cell r="B911" t="str">
            <v>จังหวัดยะลา</v>
          </cell>
          <cell r="C911" t="str">
            <v>บันนังสตา</v>
          </cell>
          <cell r="D911">
            <v>578900600.24399996</v>
          </cell>
          <cell r="E911">
            <v>11.9</v>
          </cell>
          <cell r="F911">
            <v>1.3777834285807202</v>
          </cell>
        </row>
        <row r="912">
          <cell r="A912">
            <v>9504</v>
          </cell>
          <cell r="B912" t="str">
            <v>จังหวัดยะลา</v>
          </cell>
          <cell r="C912" t="str">
            <v>ธารโต</v>
          </cell>
          <cell r="D912">
            <v>672284559.648</v>
          </cell>
          <cell r="E912">
            <v>11.9</v>
          </cell>
          <cell r="F912">
            <v>1.6000372519622401</v>
          </cell>
        </row>
        <row r="913">
          <cell r="A913">
            <v>9505</v>
          </cell>
          <cell r="B913" t="str">
            <v>จังหวัดยะลา</v>
          </cell>
          <cell r="C913" t="str">
            <v>ยะหา</v>
          </cell>
          <cell r="D913">
            <v>470609540.741</v>
          </cell>
          <cell r="E913">
            <v>11.9</v>
          </cell>
          <cell r="F913">
            <v>1.1200507069635801</v>
          </cell>
        </row>
        <row r="914">
          <cell r="A914">
            <v>9506</v>
          </cell>
          <cell r="B914" t="str">
            <v>จังหวัดยะลา</v>
          </cell>
          <cell r="C914" t="str">
            <v>รามัน</v>
          </cell>
          <cell r="D914">
            <v>485206564.83099997</v>
          </cell>
          <cell r="E914">
            <v>11.9</v>
          </cell>
          <cell r="F914">
            <v>1.15479162429778</v>
          </cell>
        </row>
        <row r="915">
          <cell r="A915">
            <v>9507</v>
          </cell>
          <cell r="B915" t="str">
            <v>จังหวัดยะลา</v>
          </cell>
          <cell r="C915" t="str">
            <v>กาบัง</v>
          </cell>
          <cell r="D915">
            <v>442121342.67400002</v>
          </cell>
          <cell r="E915">
            <v>11.9</v>
          </cell>
          <cell r="F915">
            <v>1.0522487955641202</v>
          </cell>
        </row>
        <row r="916">
          <cell r="A916">
            <v>9508</v>
          </cell>
          <cell r="B916" t="str">
            <v>จังหวัดยะลา</v>
          </cell>
          <cell r="C916" t="str">
            <v>กรงปินัง</v>
          </cell>
          <cell r="D916">
            <v>184380308.66999999</v>
          </cell>
          <cell r="E916">
            <v>11.9</v>
          </cell>
          <cell r="F916">
            <v>0.43882513463460004</v>
          </cell>
        </row>
        <row r="917">
          <cell r="A917">
            <v>9601</v>
          </cell>
          <cell r="B917" t="str">
            <v>จังหวัดนราธิวาส</v>
          </cell>
          <cell r="C917" t="str">
            <v>เมืองนราธิวาส</v>
          </cell>
          <cell r="D917">
            <v>315568441.71100003</v>
          </cell>
          <cell r="E917">
            <v>11.9</v>
          </cell>
          <cell r="F917">
            <v>0.75105289127218022</v>
          </cell>
        </row>
        <row r="918">
          <cell r="A918">
            <v>9602</v>
          </cell>
          <cell r="B918" t="str">
            <v>จังหวัดนราธิวาส</v>
          </cell>
          <cell r="C918" t="str">
            <v>ตากใบ</v>
          </cell>
          <cell r="D918">
            <v>280148740.403</v>
          </cell>
          <cell r="E918">
            <v>11.9</v>
          </cell>
          <cell r="F918">
            <v>0.66675400215914016</v>
          </cell>
        </row>
        <row r="919">
          <cell r="A919">
            <v>9603</v>
          </cell>
          <cell r="B919" t="str">
            <v>จังหวัดนราธิวาส</v>
          </cell>
          <cell r="C919" t="str">
            <v>บาเจาะ</v>
          </cell>
          <cell r="D919">
            <v>182915522.40599999</v>
          </cell>
          <cell r="E919">
            <v>11.9</v>
          </cell>
          <cell r="F919">
            <v>0.43533894332628004</v>
          </cell>
        </row>
        <row r="920">
          <cell r="A920">
            <v>9604</v>
          </cell>
          <cell r="B920" t="str">
            <v>จังหวัดนราธิวาส</v>
          </cell>
          <cell r="C920" t="str">
            <v>ยี่งอ</v>
          </cell>
          <cell r="D920">
            <v>185227683.273</v>
          </cell>
          <cell r="E920">
            <v>11.9</v>
          </cell>
          <cell r="F920">
            <v>0.44084188618974007</v>
          </cell>
        </row>
        <row r="921">
          <cell r="A921">
            <v>9605</v>
          </cell>
          <cell r="B921" t="str">
            <v>จังหวัดนราธิวาส</v>
          </cell>
          <cell r="C921" t="str">
            <v>ระแงะ</v>
          </cell>
          <cell r="D921">
            <v>435736557.92299998</v>
          </cell>
          <cell r="E921">
            <v>11.9</v>
          </cell>
          <cell r="F921">
            <v>1.0370530078567401</v>
          </cell>
        </row>
        <row r="922">
          <cell r="A922">
            <v>9606</v>
          </cell>
          <cell r="B922" t="str">
            <v>จังหวัดนราธิวาส</v>
          </cell>
          <cell r="C922" t="str">
            <v>รือเสาะ</v>
          </cell>
          <cell r="D922">
            <v>476820519.01099998</v>
          </cell>
          <cell r="E922">
            <v>11.9</v>
          </cell>
          <cell r="F922">
            <v>1.1348328352461801</v>
          </cell>
        </row>
        <row r="923">
          <cell r="A923">
            <v>9607</v>
          </cell>
          <cell r="B923" t="str">
            <v>จังหวัดนราธิวาส</v>
          </cell>
          <cell r="C923" t="str">
            <v>ศรีสาคร</v>
          </cell>
          <cell r="D923">
            <v>527819202.21899998</v>
          </cell>
          <cell r="E923">
            <v>11.9</v>
          </cell>
          <cell r="F923">
            <v>1.2562097012812201</v>
          </cell>
        </row>
        <row r="924">
          <cell r="A924">
            <v>9608</v>
          </cell>
          <cell r="B924" t="str">
            <v>จังหวัดนราธิวาส</v>
          </cell>
          <cell r="C924" t="str">
            <v>แว้ง</v>
          </cell>
          <cell r="D924">
            <v>287600391.66600001</v>
          </cell>
          <cell r="E924">
            <v>11.9</v>
          </cell>
          <cell r="F924">
            <v>0.68448893216508011</v>
          </cell>
        </row>
        <row r="925">
          <cell r="A925">
            <v>9609</v>
          </cell>
          <cell r="B925" t="str">
            <v>จังหวัดนราธิวาส</v>
          </cell>
          <cell r="C925" t="str">
            <v>สุคิริน</v>
          </cell>
          <cell r="D925">
            <v>512150071.40700001</v>
          </cell>
          <cell r="E925">
            <v>11.9</v>
          </cell>
          <cell r="F925">
            <v>1.2189171699486601</v>
          </cell>
        </row>
        <row r="926">
          <cell r="A926">
            <v>9610</v>
          </cell>
          <cell r="B926" t="str">
            <v>จังหวัดนราธิวาส</v>
          </cell>
          <cell r="C926" t="str">
            <v>สุไหงโก-ลก</v>
          </cell>
          <cell r="D926">
            <v>137901922.29800001</v>
          </cell>
          <cell r="E926">
            <v>11.9</v>
          </cell>
          <cell r="F926">
            <v>0.32820657506924011</v>
          </cell>
        </row>
        <row r="927">
          <cell r="A927">
            <v>9611</v>
          </cell>
          <cell r="B927" t="str">
            <v>จังหวัดนราธิวาส</v>
          </cell>
          <cell r="C927" t="str">
            <v>สุไหงปาดี</v>
          </cell>
          <cell r="D927">
            <v>382668631.08700001</v>
          </cell>
          <cell r="E927">
            <v>11.9</v>
          </cell>
          <cell r="F927">
            <v>0.9107513419870602</v>
          </cell>
        </row>
        <row r="928">
          <cell r="A928">
            <v>9612</v>
          </cell>
          <cell r="B928" t="str">
            <v>จังหวัดนราธิวาส</v>
          </cell>
          <cell r="C928" t="str">
            <v>จะแนะ</v>
          </cell>
          <cell r="D928">
            <v>584284013.19700003</v>
          </cell>
          <cell r="E928">
            <v>11.9</v>
          </cell>
          <cell r="F928">
            <v>1.3905959514088602</v>
          </cell>
        </row>
        <row r="929">
          <cell r="A929">
            <v>9613</v>
          </cell>
          <cell r="B929" t="str">
            <v>จังหวัดนราธิวาส</v>
          </cell>
          <cell r="C929" t="str">
            <v>เจาะไอร้อง</v>
          </cell>
          <cell r="D929">
            <v>194148848.127</v>
          </cell>
          <cell r="E929">
            <v>11.9</v>
          </cell>
          <cell r="F929">
            <v>0.46207425854226003</v>
          </cell>
        </row>
      </sheetData>
      <sheetData sheetId="16"/>
      <sheetData sheetId="17"/>
      <sheetData sheetId="18">
        <row r="1">
          <cell r="A1" t="str">
            <v>Code</v>
          </cell>
          <cell r="B1" t="str">
            <v>Province</v>
          </cell>
          <cell r="C1" t="str">
            <v>Amphoe</v>
          </cell>
          <cell r="D1" t="str">
            <v>Demand</v>
          </cell>
        </row>
        <row r="2">
          <cell r="A2">
            <v>8103</v>
          </cell>
          <cell r="B2" t="str">
            <v>กระบี่</v>
          </cell>
          <cell r="C2" t="str">
            <v>เกาะลันตา</v>
          </cell>
          <cell r="D2">
            <v>0.61324610000000002</v>
          </cell>
        </row>
        <row r="3">
          <cell r="A3">
            <v>8102</v>
          </cell>
          <cell r="B3" t="str">
            <v>กระบี่</v>
          </cell>
          <cell r="C3" t="str">
            <v>เขาพนม</v>
          </cell>
          <cell r="D3">
            <v>0.99003379999999996</v>
          </cell>
        </row>
        <row r="4">
          <cell r="A4">
            <v>8104</v>
          </cell>
          <cell r="B4" t="str">
            <v>กระบี่</v>
          </cell>
          <cell r="C4" t="str">
            <v>คลองท่อม</v>
          </cell>
          <cell r="D4">
            <v>1.3830752999999998</v>
          </cell>
        </row>
        <row r="5">
          <cell r="A5">
            <v>8106</v>
          </cell>
          <cell r="B5" t="str">
            <v>กระบี่</v>
          </cell>
          <cell r="C5" t="str">
            <v>ปลายพระยา</v>
          </cell>
          <cell r="D5">
            <v>0.69598119999999997</v>
          </cell>
        </row>
        <row r="6">
          <cell r="A6">
            <v>8101</v>
          </cell>
          <cell r="B6" t="str">
            <v>กระบี่</v>
          </cell>
          <cell r="C6" t="str">
            <v>เมืองกระบี่</v>
          </cell>
          <cell r="D6">
            <v>2.1068762000000003</v>
          </cell>
        </row>
        <row r="7">
          <cell r="A7">
            <v>8107</v>
          </cell>
          <cell r="B7" t="str">
            <v>กระบี่</v>
          </cell>
          <cell r="C7" t="str">
            <v>ลำทับ</v>
          </cell>
          <cell r="D7">
            <v>0.43572130000000003</v>
          </cell>
        </row>
        <row r="8">
          <cell r="A8">
            <v>8108</v>
          </cell>
          <cell r="B8" t="str">
            <v>กระบี่</v>
          </cell>
          <cell r="C8" t="str">
            <v>เหนือคลอง</v>
          </cell>
          <cell r="D8">
            <v>1.1265077999999999</v>
          </cell>
        </row>
        <row r="9">
          <cell r="A9">
            <v>8105</v>
          </cell>
          <cell r="B9" t="str">
            <v>กระบี่</v>
          </cell>
          <cell r="C9" t="str">
            <v>อ่าวลึก</v>
          </cell>
          <cell r="D9">
            <v>1.0125864</v>
          </cell>
        </row>
        <row r="10">
          <cell r="A10">
            <v>7111</v>
          </cell>
          <cell r="B10" t="str">
            <v>กาญจนบุรี</v>
          </cell>
          <cell r="C10" t="str">
            <v>ด่านมะขามเตี้ย</v>
          </cell>
          <cell r="D10">
            <v>0.61932770000000004</v>
          </cell>
        </row>
        <row r="11">
          <cell r="A11">
            <v>7107</v>
          </cell>
          <cell r="B11" t="str">
            <v>กาญจนบุรี</v>
          </cell>
          <cell r="C11" t="str">
            <v>ทองผาภูมิ</v>
          </cell>
          <cell r="D11">
            <v>1.2018399999999998</v>
          </cell>
        </row>
        <row r="12">
          <cell r="A12">
            <v>7106</v>
          </cell>
          <cell r="B12" t="str">
            <v>กาญจนบุรี</v>
          </cell>
          <cell r="C12" t="str">
            <v>ท่าม่วง</v>
          </cell>
          <cell r="D12">
            <v>1.9695334</v>
          </cell>
        </row>
        <row r="13">
          <cell r="A13">
            <v>7105</v>
          </cell>
          <cell r="B13" t="str">
            <v>กาญจนบุรี</v>
          </cell>
          <cell r="C13" t="str">
            <v>ท่ามะกา</v>
          </cell>
          <cell r="D13">
            <v>2.4665594</v>
          </cell>
        </row>
        <row r="14">
          <cell r="A14">
            <v>7102</v>
          </cell>
          <cell r="B14" t="str">
            <v>กาญจนบุรี</v>
          </cell>
          <cell r="C14" t="str">
            <v>ไทรโยค</v>
          </cell>
          <cell r="D14">
            <v>1.1260372000000001</v>
          </cell>
        </row>
        <row r="15">
          <cell r="A15">
            <v>7103</v>
          </cell>
          <cell r="B15" t="str">
            <v>กาญจนบุรี</v>
          </cell>
          <cell r="C15" t="str">
            <v>บ่อพลอย</v>
          </cell>
          <cell r="D15">
            <v>1.0344331</v>
          </cell>
        </row>
        <row r="16">
          <cell r="A16">
            <v>7109</v>
          </cell>
          <cell r="B16" t="str">
            <v>กาญจนบุรี</v>
          </cell>
          <cell r="C16" t="str">
            <v>พนมทวน</v>
          </cell>
          <cell r="D16">
            <v>0.96661239999999993</v>
          </cell>
        </row>
        <row r="17">
          <cell r="A17">
            <v>7101</v>
          </cell>
          <cell r="B17" t="str">
            <v>กาญจนบุรี</v>
          </cell>
          <cell r="C17" t="str">
            <v>เมืองกาญจนบุรี</v>
          </cell>
          <cell r="D17">
            <v>3.0437683999999998</v>
          </cell>
        </row>
        <row r="18">
          <cell r="A18">
            <v>7110</v>
          </cell>
          <cell r="B18" t="str">
            <v>กาญจนบุรี</v>
          </cell>
          <cell r="C18" t="str">
            <v>เลาขวัญ</v>
          </cell>
          <cell r="D18">
            <v>1.0410758</v>
          </cell>
        </row>
        <row r="19">
          <cell r="A19">
            <v>7104</v>
          </cell>
          <cell r="B19" t="str">
            <v>กาญจนบุรี</v>
          </cell>
          <cell r="C19" t="str">
            <v>ศรีสวัสดิ์</v>
          </cell>
          <cell r="D19">
            <v>0.47912509999999997</v>
          </cell>
        </row>
        <row r="20">
          <cell r="A20">
            <v>7108</v>
          </cell>
          <cell r="B20" t="str">
            <v>กาญจนบุรี</v>
          </cell>
          <cell r="C20" t="str">
            <v>สังขละบุรี</v>
          </cell>
          <cell r="D20">
            <v>0.82773110000000005</v>
          </cell>
        </row>
        <row r="21">
          <cell r="A21">
            <v>7112</v>
          </cell>
          <cell r="B21" t="str">
            <v>กาญจนบุรี</v>
          </cell>
          <cell r="C21" t="str">
            <v>หนองปรือ</v>
          </cell>
          <cell r="D21">
            <v>0.56777889999999998</v>
          </cell>
        </row>
        <row r="22">
          <cell r="A22">
            <v>7113</v>
          </cell>
          <cell r="B22" t="str">
            <v>กาญจนบุรี</v>
          </cell>
          <cell r="C22" t="str">
            <v>ห้วยกระเจา</v>
          </cell>
          <cell r="D22">
            <v>0.62302009999999997</v>
          </cell>
        </row>
        <row r="23">
          <cell r="A23">
            <v>4603</v>
          </cell>
          <cell r="B23" t="str">
            <v>กาฬสินธุ์</v>
          </cell>
          <cell r="C23" t="str">
            <v>กมลาไสย</v>
          </cell>
          <cell r="D23">
            <v>1.2621311</v>
          </cell>
        </row>
        <row r="24">
          <cell r="A24">
            <v>4605</v>
          </cell>
          <cell r="B24" t="str">
            <v>กาฬสินธุ์</v>
          </cell>
          <cell r="C24" t="str">
            <v>กุฉินารายณ์</v>
          </cell>
          <cell r="D24">
            <v>1.8368061</v>
          </cell>
        </row>
        <row r="25">
          <cell r="A25">
            <v>4606</v>
          </cell>
          <cell r="B25" t="str">
            <v>กาฬสินธุ์</v>
          </cell>
          <cell r="C25" t="str">
            <v>เขาวง</v>
          </cell>
          <cell r="D25">
            <v>0.62595230000000002</v>
          </cell>
        </row>
        <row r="26">
          <cell r="A26">
            <v>4610</v>
          </cell>
          <cell r="B26" t="str">
            <v>กาฬสินธุ์</v>
          </cell>
          <cell r="C26" t="str">
            <v>คำม่วง</v>
          </cell>
          <cell r="D26">
            <v>0.88369629999999999</v>
          </cell>
        </row>
        <row r="27">
          <cell r="A27">
            <v>4618</v>
          </cell>
          <cell r="B27" t="str">
            <v>กาฬสินธุ์</v>
          </cell>
          <cell r="C27" t="str">
            <v>ฆ้องชัย</v>
          </cell>
          <cell r="D27">
            <v>0.4915236</v>
          </cell>
        </row>
        <row r="28">
          <cell r="A28">
            <v>4617</v>
          </cell>
          <cell r="B28" t="str">
            <v>กาฬสินธุ์</v>
          </cell>
          <cell r="C28" t="str">
            <v>ดอนจาน</v>
          </cell>
          <cell r="D28">
            <v>0.46799360000000001</v>
          </cell>
        </row>
        <row r="29">
          <cell r="A29">
            <v>4611</v>
          </cell>
          <cell r="B29" t="str">
            <v>กาฬสินธุ์</v>
          </cell>
          <cell r="C29" t="str">
            <v>ท่าคันโท</v>
          </cell>
          <cell r="D29">
            <v>0.68488590000000005</v>
          </cell>
        </row>
        <row r="30">
          <cell r="A30">
            <v>4616</v>
          </cell>
          <cell r="B30" t="str">
            <v>กาฬสินธุ์</v>
          </cell>
          <cell r="C30" t="str">
            <v>นาคู</v>
          </cell>
          <cell r="D30">
            <v>0.56794180000000005</v>
          </cell>
        </row>
        <row r="31">
          <cell r="A31">
            <v>4602</v>
          </cell>
          <cell r="B31" t="str">
            <v>กาฬสินธุ์</v>
          </cell>
          <cell r="C31" t="str">
            <v>นามน</v>
          </cell>
          <cell r="D31">
            <v>0.663184</v>
          </cell>
        </row>
        <row r="32">
          <cell r="A32">
            <v>4601</v>
          </cell>
          <cell r="B32" t="str">
            <v>กาฬสินธุ์</v>
          </cell>
          <cell r="C32" t="str">
            <v>เมืองกาฬสินธุ์</v>
          </cell>
          <cell r="D32">
            <v>2.6461113999999997</v>
          </cell>
        </row>
        <row r="33">
          <cell r="A33">
            <v>4607</v>
          </cell>
          <cell r="B33" t="str">
            <v>กาฬสินธุ์</v>
          </cell>
          <cell r="C33" t="str">
            <v>ยางตลาด</v>
          </cell>
          <cell r="D33">
            <v>2.3433165000000002</v>
          </cell>
        </row>
        <row r="34">
          <cell r="A34">
            <v>4604</v>
          </cell>
          <cell r="B34" t="str">
            <v>กาฬสินธุ์</v>
          </cell>
          <cell r="C34" t="str">
            <v>ร่องคำ</v>
          </cell>
          <cell r="D34">
            <v>0.2981432</v>
          </cell>
        </row>
        <row r="35">
          <cell r="A35">
            <v>4613</v>
          </cell>
          <cell r="B35" t="str">
            <v>กาฬสินธุ์</v>
          </cell>
          <cell r="C35" t="str">
            <v>สมเด็จ</v>
          </cell>
          <cell r="D35">
            <v>1.1296029000000001</v>
          </cell>
        </row>
        <row r="36">
          <cell r="A36">
            <v>4609</v>
          </cell>
          <cell r="B36" t="str">
            <v>กาฬสินธุ์</v>
          </cell>
          <cell r="C36" t="str">
            <v>สหัสขันธ์</v>
          </cell>
          <cell r="D36">
            <v>0.77549450000000009</v>
          </cell>
        </row>
        <row r="37">
          <cell r="A37">
            <v>4615</v>
          </cell>
          <cell r="B37" t="str">
            <v>กาฬสินธุ์</v>
          </cell>
          <cell r="C37" t="str">
            <v>สามชัย</v>
          </cell>
          <cell r="D37">
            <v>0.46462699999999996</v>
          </cell>
        </row>
        <row r="38">
          <cell r="A38">
            <v>4612</v>
          </cell>
          <cell r="B38" t="str">
            <v>กาฬสินธุ์</v>
          </cell>
          <cell r="C38" t="str">
            <v>หนองกุงศรี</v>
          </cell>
          <cell r="D38">
            <v>1.2089714</v>
          </cell>
        </row>
        <row r="39">
          <cell r="A39">
            <v>4614</v>
          </cell>
          <cell r="B39" t="str">
            <v>กาฬสินธุ์</v>
          </cell>
          <cell r="C39" t="str">
            <v>ห้วยผึ้ง</v>
          </cell>
          <cell r="D39">
            <v>0.55376950000000003</v>
          </cell>
        </row>
        <row r="40">
          <cell r="A40">
            <v>4608</v>
          </cell>
          <cell r="B40" t="str">
            <v>กาฬสินธุ์</v>
          </cell>
          <cell r="C40" t="str">
            <v>ห้วยเม็ก</v>
          </cell>
          <cell r="D40">
            <v>0.92802320000000005</v>
          </cell>
        </row>
        <row r="41">
          <cell r="A41">
            <v>6211</v>
          </cell>
          <cell r="B41" t="str">
            <v>กำแพงเพชร</v>
          </cell>
          <cell r="C41" t="str">
            <v>โกสัมพีนคร</v>
          </cell>
          <cell r="D41">
            <v>0.52079130000000007</v>
          </cell>
        </row>
        <row r="42">
          <cell r="A42">
            <v>6204</v>
          </cell>
          <cell r="B42" t="str">
            <v>กำแพงเพชร</v>
          </cell>
          <cell r="C42" t="str">
            <v>ขาณุวรลักษบุรี</v>
          </cell>
          <cell r="D42">
            <v>1.9288627</v>
          </cell>
        </row>
        <row r="43">
          <cell r="A43">
            <v>6205</v>
          </cell>
          <cell r="B43" t="str">
            <v>กำแพงเพชร</v>
          </cell>
          <cell r="C43" t="str">
            <v>คลองขลุง</v>
          </cell>
          <cell r="D43">
            <v>1.3078335999999999</v>
          </cell>
        </row>
        <row r="44">
          <cell r="A44">
            <v>6203</v>
          </cell>
          <cell r="B44" t="str">
            <v>กำแพงเพชร</v>
          </cell>
          <cell r="C44" t="str">
            <v>คลองลาน</v>
          </cell>
          <cell r="D44">
            <v>1.1514496000000001</v>
          </cell>
        </row>
        <row r="45">
          <cell r="A45">
            <v>6208</v>
          </cell>
          <cell r="B45" t="str">
            <v>กำแพงเพชร</v>
          </cell>
          <cell r="C45" t="str">
            <v>ทรายทองวัฒนา</v>
          </cell>
          <cell r="D45">
            <v>0.42643600000000004</v>
          </cell>
        </row>
        <row r="46">
          <cell r="A46">
            <v>6202</v>
          </cell>
          <cell r="B46" t="str">
            <v>กำแพงเพชร</v>
          </cell>
          <cell r="C46" t="str">
            <v>ไทรงาม</v>
          </cell>
          <cell r="D46">
            <v>0.92386019999999991</v>
          </cell>
        </row>
        <row r="47">
          <cell r="A47">
            <v>6210</v>
          </cell>
          <cell r="B47" t="str">
            <v>กำแพงเพชร</v>
          </cell>
          <cell r="C47" t="str">
            <v>บึงสามัคคี</v>
          </cell>
          <cell r="D47">
            <v>0.47840110000000002</v>
          </cell>
        </row>
        <row r="48">
          <cell r="A48">
            <v>6209</v>
          </cell>
          <cell r="B48" t="str">
            <v>กำแพงเพชร</v>
          </cell>
          <cell r="C48" t="str">
            <v>ปางศิลาทอง</v>
          </cell>
          <cell r="D48">
            <v>0.55539850000000002</v>
          </cell>
        </row>
        <row r="49">
          <cell r="A49">
            <v>6206</v>
          </cell>
          <cell r="B49" t="str">
            <v>กำแพงเพชร</v>
          </cell>
          <cell r="C49" t="str">
            <v>พรานกระต่าย</v>
          </cell>
          <cell r="D49">
            <v>1.283471</v>
          </cell>
        </row>
        <row r="50">
          <cell r="A50">
            <v>6201</v>
          </cell>
          <cell r="B50" t="str">
            <v>กำแพงเพชร</v>
          </cell>
          <cell r="C50" t="str">
            <v>เมืองกำแพงเพชร</v>
          </cell>
          <cell r="D50">
            <v>3.8594268</v>
          </cell>
        </row>
        <row r="51">
          <cell r="A51">
            <v>6207</v>
          </cell>
          <cell r="B51" t="str">
            <v>กำแพงเพชร</v>
          </cell>
          <cell r="C51" t="str">
            <v>ลานกระบือ</v>
          </cell>
          <cell r="D51">
            <v>0.77992899999999998</v>
          </cell>
        </row>
        <row r="52">
          <cell r="A52">
            <v>4009</v>
          </cell>
          <cell r="B52" t="str">
            <v>ขอนแก่น</v>
          </cell>
          <cell r="C52" t="str">
            <v>กระนวน</v>
          </cell>
          <cell r="D52">
            <v>1.4295561000000001</v>
          </cell>
        </row>
        <row r="53">
          <cell r="A53">
            <v>4019</v>
          </cell>
          <cell r="B53" t="str">
            <v>ขอนแก่น</v>
          </cell>
          <cell r="C53" t="str">
            <v>เขาสวนกวาง</v>
          </cell>
          <cell r="D53">
            <v>0.69402640000000004</v>
          </cell>
        </row>
        <row r="54">
          <cell r="A54">
            <v>4022</v>
          </cell>
          <cell r="B54" t="str">
            <v>ขอนแก่น</v>
          </cell>
          <cell r="C54" t="str">
            <v>โคกโพธิ์ชัย</v>
          </cell>
          <cell r="D54">
            <v>0.46325140000000004</v>
          </cell>
        </row>
        <row r="55">
          <cell r="A55">
            <v>4018</v>
          </cell>
          <cell r="B55" t="str">
            <v>ขอนแก่น</v>
          </cell>
          <cell r="C55" t="str">
            <v>ชนบท</v>
          </cell>
          <cell r="D55">
            <v>0.88248360000000003</v>
          </cell>
        </row>
        <row r="56">
          <cell r="A56">
            <v>4005</v>
          </cell>
          <cell r="B56" t="str">
            <v>ขอนแก่น</v>
          </cell>
          <cell r="C56" t="str">
            <v>ชุมแพ</v>
          </cell>
          <cell r="D56">
            <v>2.2395130000000001</v>
          </cell>
        </row>
        <row r="57">
          <cell r="A57">
            <v>4021</v>
          </cell>
          <cell r="B57" t="str">
            <v>ขอนแก่น</v>
          </cell>
          <cell r="C57" t="str">
            <v>ซำสูง</v>
          </cell>
          <cell r="D57">
            <v>0.42994740000000004</v>
          </cell>
        </row>
        <row r="58">
          <cell r="A58">
            <v>4007</v>
          </cell>
          <cell r="B58" t="str">
            <v>ขอนแก่น</v>
          </cell>
          <cell r="C58" t="str">
            <v>น้ำพอง</v>
          </cell>
          <cell r="D58">
            <v>2.0618796000000001</v>
          </cell>
        </row>
        <row r="59">
          <cell r="A59">
            <v>4025</v>
          </cell>
          <cell r="B59" t="str">
            <v>ขอนแก่น</v>
          </cell>
          <cell r="C59" t="str">
            <v>โนนศิลา</v>
          </cell>
          <cell r="D59">
            <v>0.48093510000000006</v>
          </cell>
        </row>
        <row r="60">
          <cell r="A60">
            <v>4010</v>
          </cell>
          <cell r="B60" t="str">
            <v>ขอนแก่น</v>
          </cell>
          <cell r="C60" t="str">
            <v>บ้านไผ่</v>
          </cell>
          <cell r="D60">
            <v>1.8279371</v>
          </cell>
        </row>
        <row r="61">
          <cell r="A61">
            <v>4002</v>
          </cell>
          <cell r="B61" t="str">
            <v>ขอนแก่น</v>
          </cell>
          <cell r="C61" t="str">
            <v>บ้านฝาง</v>
          </cell>
          <cell r="D61">
            <v>0.99321939999999997</v>
          </cell>
        </row>
        <row r="62">
          <cell r="A62">
            <v>4024</v>
          </cell>
          <cell r="B62" t="str">
            <v>ขอนแก่น</v>
          </cell>
          <cell r="C62" t="str">
            <v>บ้านแฮด</v>
          </cell>
          <cell r="D62">
            <v>0.59492889999999998</v>
          </cell>
        </row>
        <row r="63">
          <cell r="A63">
            <v>4011</v>
          </cell>
          <cell r="B63" t="str">
            <v>ขอนแก่น</v>
          </cell>
          <cell r="C63" t="str">
            <v>เปือยน้อย</v>
          </cell>
          <cell r="D63">
            <v>0.36406340000000004</v>
          </cell>
        </row>
        <row r="64">
          <cell r="A64">
            <v>4003</v>
          </cell>
          <cell r="B64" t="str">
            <v>ขอนแก่น</v>
          </cell>
          <cell r="C64" t="str">
            <v>พระยืน</v>
          </cell>
          <cell r="D64">
            <v>0.62953610000000004</v>
          </cell>
        </row>
        <row r="65">
          <cell r="A65">
            <v>4012</v>
          </cell>
          <cell r="B65" t="str">
            <v>ขอนแก่น</v>
          </cell>
          <cell r="C65" t="str">
            <v>พล</v>
          </cell>
          <cell r="D65">
            <v>1.5756049999999999</v>
          </cell>
        </row>
        <row r="66">
          <cell r="A66">
            <v>4020</v>
          </cell>
          <cell r="B66" t="str">
            <v>ขอนแก่น</v>
          </cell>
          <cell r="C66" t="str">
            <v>ภูผาม่าน</v>
          </cell>
          <cell r="D66">
            <v>0.41765749999999996</v>
          </cell>
        </row>
        <row r="67">
          <cell r="A67">
            <v>4016</v>
          </cell>
          <cell r="B67" t="str">
            <v>ขอนแก่น</v>
          </cell>
          <cell r="C67" t="str">
            <v>ภูเวียง</v>
          </cell>
          <cell r="D67">
            <v>1.3109105999999999</v>
          </cell>
        </row>
        <row r="68">
          <cell r="A68">
            <v>4017</v>
          </cell>
          <cell r="B68" t="str">
            <v>ขอนแก่น</v>
          </cell>
          <cell r="C68" t="str">
            <v>มัญจาคีรี</v>
          </cell>
          <cell r="D68">
            <v>1.2966477999999999</v>
          </cell>
        </row>
        <row r="69">
          <cell r="A69">
            <v>4001</v>
          </cell>
          <cell r="B69" t="str">
            <v>ขอนแก่น</v>
          </cell>
          <cell r="C69" t="str">
            <v>เมืองขอนแก่น</v>
          </cell>
          <cell r="D69">
            <v>7.4356971999999999</v>
          </cell>
        </row>
        <row r="70">
          <cell r="A70">
            <v>4029</v>
          </cell>
          <cell r="B70" t="str">
            <v>ขอนแก่น</v>
          </cell>
          <cell r="C70" t="str">
            <v>เวียงเก่า</v>
          </cell>
          <cell r="D70">
            <v>0.36156560000000004</v>
          </cell>
        </row>
        <row r="71">
          <cell r="A71">
            <v>4014</v>
          </cell>
          <cell r="B71" t="str">
            <v>ขอนแก่น</v>
          </cell>
          <cell r="C71" t="str">
            <v>แวงน้อย</v>
          </cell>
          <cell r="D71">
            <v>0.76275210000000004</v>
          </cell>
        </row>
        <row r="72">
          <cell r="A72">
            <v>4013</v>
          </cell>
          <cell r="B72" t="str">
            <v>ขอนแก่น</v>
          </cell>
          <cell r="C72" t="str">
            <v>แวงใหญ่</v>
          </cell>
          <cell r="D72">
            <v>0.53525319999999998</v>
          </cell>
        </row>
        <row r="73">
          <cell r="A73">
            <v>4006</v>
          </cell>
          <cell r="B73" t="str">
            <v>ขอนแก่น</v>
          </cell>
          <cell r="C73" t="str">
            <v>สีชมพู</v>
          </cell>
          <cell r="D73">
            <v>1.4200898</v>
          </cell>
        </row>
        <row r="74">
          <cell r="A74">
            <v>4023</v>
          </cell>
          <cell r="B74" t="str">
            <v>ขอนแก่น</v>
          </cell>
          <cell r="C74" t="str">
            <v>หนองนาคำ</v>
          </cell>
          <cell r="D74">
            <v>0.43101529999999999</v>
          </cell>
        </row>
        <row r="75">
          <cell r="A75">
            <v>4004</v>
          </cell>
          <cell r="B75" t="str">
            <v>ขอนแก่น</v>
          </cell>
          <cell r="C75" t="str">
            <v>หนองเรือ</v>
          </cell>
          <cell r="D75">
            <v>1.6957709000000001</v>
          </cell>
        </row>
        <row r="76">
          <cell r="A76">
            <v>4015</v>
          </cell>
          <cell r="B76" t="str">
            <v>ขอนแก่น</v>
          </cell>
          <cell r="C76" t="str">
            <v>หนองสองห้อง</v>
          </cell>
          <cell r="D76">
            <v>1.4133385000000001</v>
          </cell>
        </row>
        <row r="77">
          <cell r="A77">
            <v>4008</v>
          </cell>
          <cell r="B77" t="str">
            <v>ขอนแก่น</v>
          </cell>
          <cell r="C77" t="str">
            <v>อุบลรัตน์</v>
          </cell>
          <cell r="D77">
            <v>0.80787539999999991</v>
          </cell>
        </row>
        <row r="78">
          <cell r="A78">
            <v>2208</v>
          </cell>
          <cell r="B78" t="str">
            <v>จันทบุรี</v>
          </cell>
          <cell r="C78" t="str">
            <v>แก่งหางแมว</v>
          </cell>
          <cell r="D78">
            <v>0.75397359999999991</v>
          </cell>
        </row>
        <row r="79">
          <cell r="A79">
            <v>2202</v>
          </cell>
          <cell r="B79" t="str">
            <v>จันทบุรี</v>
          </cell>
          <cell r="C79" t="str">
            <v>ขลุง</v>
          </cell>
          <cell r="D79">
            <v>1.0271750000000002</v>
          </cell>
        </row>
        <row r="80">
          <cell r="A80">
            <v>2210</v>
          </cell>
          <cell r="B80" t="str">
            <v>จันทบุรี</v>
          </cell>
          <cell r="C80" t="str">
            <v>เขาคิชฌกูฏ</v>
          </cell>
          <cell r="D80">
            <v>0.51715320000000009</v>
          </cell>
        </row>
        <row r="81">
          <cell r="A81">
            <v>2203</v>
          </cell>
          <cell r="B81" t="str">
            <v>จันทบุรี</v>
          </cell>
          <cell r="C81" t="str">
            <v>ท่าใหม่</v>
          </cell>
          <cell r="D81">
            <v>1.2851362</v>
          </cell>
        </row>
        <row r="82">
          <cell r="A82">
            <v>2209</v>
          </cell>
          <cell r="B82" t="str">
            <v>จันทบุรี</v>
          </cell>
          <cell r="C82" t="str">
            <v>นายายอาม</v>
          </cell>
          <cell r="D82">
            <v>0.61425969999999996</v>
          </cell>
        </row>
        <row r="83">
          <cell r="A83">
            <v>2204</v>
          </cell>
          <cell r="B83" t="str">
            <v>จันทบุรี</v>
          </cell>
          <cell r="C83" t="str">
            <v>โป่งน้ำร้อน</v>
          </cell>
          <cell r="D83">
            <v>0.79388410000000009</v>
          </cell>
        </row>
        <row r="84">
          <cell r="A84">
            <v>2205</v>
          </cell>
          <cell r="B84" t="str">
            <v>จันทบุรี</v>
          </cell>
          <cell r="C84" t="str">
            <v>มะขาม</v>
          </cell>
          <cell r="D84">
            <v>0.56940790000000008</v>
          </cell>
        </row>
        <row r="85">
          <cell r="A85">
            <v>2201</v>
          </cell>
          <cell r="B85" t="str">
            <v>จันทบุรี</v>
          </cell>
          <cell r="C85" t="str">
            <v>เมืองจันทบุรี</v>
          </cell>
          <cell r="D85">
            <v>2.3114423999999998</v>
          </cell>
        </row>
        <row r="86">
          <cell r="A86">
            <v>2207</v>
          </cell>
          <cell r="B86" t="str">
            <v>จันทบุรี</v>
          </cell>
          <cell r="C86" t="str">
            <v>สอยดาว</v>
          </cell>
          <cell r="D86">
            <v>1.1864007000000001</v>
          </cell>
        </row>
        <row r="87">
          <cell r="A87">
            <v>2206</v>
          </cell>
          <cell r="B87" t="str">
            <v>จันทบุรี</v>
          </cell>
          <cell r="C87" t="str">
            <v>แหลมสิงห์</v>
          </cell>
          <cell r="D87">
            <v>0.55293690000000006</v>
          </cell>
        </row>
        <row r="88">
          <cell r="A88">
            <v>2411</v>
          </cell>
          <cell r="B88" t="str">
            <v>ฉะเชิงเทรา</v>
          </cell>
          <cell r="C88" t="str">
            <v>คลองเขื่อน</v>
          </cell>
          <cell r="D88">
            <v>0.23852180000000001</v>
          </cell>
        </row>
        <row r="89">
          <cell r="A89">
            <v>2410</v>
          </cell>
          <cell r="B89" t="str">
            <v>ฉะเชิงเทรา</v>
          </cell>
          <cell r="C89" t="str">
            <v>ท่าตะเกียบ</v>
          </cell>
          <cell r="D89">
            <v>0.83126060000000002</v>
          </cell>
        </row>
        <row r="90">
          <cell r="A90">
            <v>2402</v>
          </cell>
          <cell r="B90" t="str">
            <v>ฉะเชิงเทรา</v>
          </cell>
          <cell r="C90" t="str">
            <v>บางคล้า</v>
          </cell>
          <cell r="D90">
            <v>0.82718809999999998</v>
          </cell>
        </row>
        <row r="91">
          <cell r="A91">
            <v>2403</v>
          </cell>
          <cell r="B91" t="str">
            <v>ฉะเชิงเทรา</v>
          </cell>
          <cell r="C91" t="str">
            <v>บางน้ำเปรี้ยว</v>
          </cell>
          <cell r="D91">
            <v>1.58375</v>
          </cell>
        </row>
        <row r="92">
          <cell r="A92">
            <v>2404</v>
          </cell>
          <cell r="B92" t="str">
            <v>ฉะเชิงเทรา</v>
          </cell>
          <cell r="C92" t="str">
            <v>บางปะกง</v>
          </cell>
          <cell r="D92">
            <v>1.6128728999999999</v>
          </cell>
        </row>
        <row r="93">
          <cell r="A93">
            <v>2405</v>
          </cell>
          <cell r="B93" t="str">
            <v>ฉะเชิงเทรา</v>
          </cell>
          <cell r="C93" t="str">
            <v>บ้านโพธิ์</v>
          </cell>
          <cell r="D93">
            <v>0.94036739999999996</v>
          </cell>
        </row>
        <row r="94">
          <cell r="A94">
            <v>2409</v>
          </cell>
          <cell r="B94" t="str">
            <v>ฉะเชิงเทรา</v>
          </cell>
          <cell r="C94" t="str">
            <v>แปลงยาว</v>
          </cell>
          <cell r="D94">
            <v>0.78277069999999993</v>
          </cell>
        </row>
        <row r="95">
          <cell r="A95">
            <v>2406</v>
          </cell>
          <cell r="B95" t="str">
            <v>ฉะเชิงเทรา</v>
          </cell>
          <cell r="C95" t="str">
            <v>พนมสารคาม</v>
          </cell>
          <cell r="D95">
            <v>1.4757292</v>
          </cell>
        </row>
        <row r="96">
          <cell r="A96">
            <v>2401</v>
          </cell>
          <cell r="B96" t="str">
            <v>ฉะเชิงเทรา</v>
          </cell>
          <cell r="C96" t="str">
            <v>เมืองฉะเชิงเทรา</v>
          </cell>
          <cell r="D96">
            <v>2.8241068</v>
          </cell>
        </row>
        <row r="97">
          <cell r="A97">
            <v>2407</v>
          </cell>
          <cell r="B97" t="str">
            <v>ฉะเชิงเทรา</v>
          </cell>
          <cell r="C97" t="str">
            <v>ราชสาส์น</v>
          </cell>
          <cell r="D97">
            <v>0.2318972</v>
          </cell>
        </row>
        <row r="98">
          <cell r="A98">
            <v>2408</v>
          </cell>
          <cell r="B98" t="str">
            <v>ฉะเชิงเทรา</v>
          </cell>
          <cell r="C98" t="str">
            <v>สนามชัยเขต</v>
          </cell>
          <cell r="D98">
            <v>1.3378615</v>
          </cell>
        </row>
        <row r="99">
          <cell r="A99">
            <v>2011</v>
          </cell>
          <cell r="B99" t="str">
            <v>ชลบุรี</v>
          </cell>
          <cell r="C99" t="str">
            <v>เกาะจันทร์</v>
          </cell>
          <cell r="D99">
            <v>0.67174529999999999</v>
          </cell>
        </row>
        <row r="100">
          <cell r="A100">
            <v>2012</v>
          </cell>
          <cell r="B100" t="str">
            <v>ชลบุรี</v>
          </cell>
          <cell r="C100" t="str">
            <v>เกาะสีชัง</v>
          </cell>
          <cell r="D100">
            <v>8.4870899999999999E-2</v>
          </cell>
        </row>
        <row r="101">
          <cell r="A101">
            <v>2010</v>
          </cell>
          <cell r="B101" t="str">
            <v>ชลบุรี</v>
          </cell>
          <cell r="C101" t="str">
            <v>บ่อทอง</v>
          </cell>
          <cell r="D101">
            <v>0.89817630000000004</v>
          </cell>
        </row>
        <row r="102">
          <cell r="A102">
            <v>2004</v>
          </cell>
          <cell r="B102" t="str">
            <v>ชลบุรี</v>
          </cell>
          <cell r="C102" t="str">
            <v>บางละมุง</v>
          </cell>
          <cell r="D102">
            <v>5.3045669999999996</v>
          </cell>
        </row>
        <row r="103">
          <cell r="A103">
            <v>2002</v>
          </cell>
          <cell r="B103" t="str">
            <v>ชลบุรี</v>
          </cell>
          <cell r="C103" t="str">
            <v>บ้านบึง</v>
          </cell>
          <cell r="D103">
            <v>1.8806623999999998</v>
          </cell>
        </row>
        <row r="104">
          <cell r="A104">
            <v>2006</v>
          </cell>
          <cell r="B104" t="str">
            <v>ชลบุรี</v>
          </cell>
          <cell r="C104" t="str">
            <v>พนัสนิคม</v>
          </cell>
          <cell r="D104">
            <v>2.2301552999999998</v>
          </cell>
        </row>
        <row r="105">
          <cell r="A105">
            <v>2005</v>
          </cell>
          <cell r="B105" t="str">
            <v>ชลบุรี</v>
          </cell>
          <cell r="C105" t="str">
            <v>พานทอง</v>
          </cell>
          <cell r="D105">
            <v>1.1329332999999999</v>
          </cell>
        </row>
        <row r="106">
          <cell r="A106">
            <v>2001</v>
          </cell>
          <cell r="B106" t="str">
            <v>ชลบุรี</v>
          </cell>
          <cell r="C106" t="str">
            <v>เมืองชลบุรี</v>
          </cell>
          <cell r="D106">
            <v>5.8292317000000002</v>
          </cell>
        </row>
        <row r="107">
          <cell r="A107">
            <v>2007</v>
          </cell>
          <cell r="B107" t="str">
            <v>ชลบุรี</v>
          </cell>
          <cell r="C107" t="str">
            <v>ศรีราชา</v>
          </cell>
          <cell r="D107">
            <v>4.9914912999999999</v>
          </cell>
        </row>
        <row r="108">
          <cell r="A108">
            <v>2009</v>
          </cell>
          <cell r="B108" t="str">
            <v>ชลบุรี</v>
          </cell>
          <cell r="C108" t="str">
            <v>สัตหีบ</v>
          </cell>
          <cell r="D108">
            <v>2.8850495</v>
          </cell>
        </row>
        <row r="109">
          <cell r="A109">
            <v>2003</v>
          </cell>
          <cell r="B109" t="str">
            <v>ชลบุรี</v>
          </cell>
          <cell r="C109" t="str">
            <v>หนองใหญ่</v>
          </cell>
          <cell r="D109">
            <v>0.42732290000000001</v>
          </cell>
        </row>
        <row r="110">
          <cell r="A110">
            <v>1808</v>
          </cell>
          <cell r="B110" t="str">
            <v>ชัยนาท</v>
          </cell>
          <cell r="C110" t="str">
            <v>เนินขาม</v>
          </cell>
          <cell r="D110">
            <v>0.3103245</v>
          </cell>
        </row>
        <row r="111">
          <cell r="A111">
            <v>1802</v>
          </cell>
          <cell r="B111" t="str">
            <v>ชัยนาท</v>
          </cell>
          <cell r="C111" t="str">
            <v>มโนรมย์</v>
          </cell>
          <cell r="D111">
            <v>0.59482029999999997</v>
          </cell>
        </row>
        <row r="112">
          <cell r="A112">
            <v>1801</v>
          </cell>
          <cell r="B112" t="str">
            <v>ชัยนาท</v>
          </cell>
          <cell r="C112" t="str">
            <v>เมืองชัยนาท</v>
          </cell>
          <cell r="D112">
            <v>1.2898603</v>
          </cell>
        </row>
        <row r="113">
          <cell r="A113">
            <v>1803</v>
          </cell>
          <cell r="B113" t="str">
            <v>ชัยนาท</v>
          </cell>
          <cell r="C113" t="str">
            <v>วัดสิงห์</v>
          </cell>
          <cell r="D113">
            <v>0.47083529999999996</v>
          </cell>
        </row>
        <row r="114">
          <cell r="A114">
            <v>1805</v>
          </cell>
          <cell r="B114" t="str">
            <v>ชัยนาท</v>
          </cell>
          <cell r="C114" t="str">
            <v>สรรคบุรี</v>
          </cell>
          <cell r="D114">
            <v>1.1958308</v>
          </cell>
        </row>
        <row r="115">
          <cell r="A115">
            <v>1804</v>
          </cell>
          <cell r="B115" t="str">
            <v>ชัยนาท</v>
          </cell>
          <cell r="C115" t="str">
            <v>สรรพยา</v>
          </cell>
          <cell r="D115">
            <v>0.77659860000000003</v>
          </cell>
        </row>
        <row r="116">
          <cell r="A116">
            <v>1807</v>
          </cell>
          <cell r="B116" t="str">
            <v>ชัยนาท</v>
          </cell>
          <cell r="C116" t="str">
            <v>หนองมะโมง</v>
          </cell>
          <cell r="D116">
            <v>0.3563347</v>
          </cell>
        </row>
        <row r="117">
          <cell r="A117">
            <v>1806</v>
          </cell>
          <cell r="B117" t="str">
            <v>ชัยนาท</v>
          </cell>
          <cell r="C117" t="str">
            <v>หันคา</v>
          </cell>
          <cell r="D117">
            <v>1.008351</v>
          </cell>
        </row>
        <row r="118">
          <cell r="A118">
            <v>3604</v>
          </cell>
          <cell r="B118" t="str">
            <v>ชัยภูมิ</v>
          </cell>
          <cell r="C118" t="str">
            <v>เกษตรสมบูรณ์</v>
          </cell>
          <cell r="D118">
            <v>2.0258424999999995</v>
          </cell>
        </row>
        <row r="119">
          <cell r="A119">
            <v>3612</v>
          </cell>
          <cell r="B119" t="str">
            <v>ชัยภูมิ</v>
          </cell>
          <cell r="C119" t="str">
            <v>แก้งคร้อ</v>
          </cell>
          <cell r="D119">
            <v>1.6963320000000002</v>
          </cell>
        </row>
        <row r="120">
          <cell r="A120">
            <v>3603</v>
          </cell>
          <cell r="B120" t="str">
            <v>ชัยภูมิ</v>
          </cell>
          <cell r="C120" t="str">
            <v>คอนสวรรค์</v>
          </cell>
          <cell r="D120">
            <v>0.97962629999999995</v>
          </cell>
        </row>
        <row r="121">
          <cell r="A121">
            <v>3613</v>
          </cell>
          <cell r="B121" t="str">
            <v>ชัยภูมิ</v>
          </cell>
          <cell r="C121" t="str">
            <v>คอนสาร</v>
          </cell>
          <cell r="D121">
            <v>1.1214036000000001</v>
          </cell>
        </row>
        <row r="122">
          <cell r="A122">
            <v>3606</v>
          </cell>
          <cell r="B122" t="str">
            <v>ชัยภูมิ</v>
          </cell>
          <cell r="C122" t="str">
            <v>จัตุรัส</v>
          </cell>
          <cell r="D122">
            <v>1.3705320000000001</v>
          </cell>
        </row>
        <row r="123">
          <cell r="A123">
            <v>3616</v>
          </cell>
          <cell r="B123" t="str">
            <v>ชัยภูมิ</v>
          </cell>
          <cell r="C123" t="str">
            <v>ซับใหญ่</v>
          </cell>
          <cell r="D123">
            <v>0.27356340000000001</v>
          </cell>
        </row>
        <row r="124">
          <cell r="A124">
            <v>3609</v>
          </cell>
          <cell r="B124" t="str">
            <v>ชัยภูมิ</v>
          </cell>
          <cell r="C124" t="str">
            <v>เทพสถิต</v>
          </cell>
          <cell r="D124">
            <v>1.2597238000000002</v>
          </cell>
        </row>
        <row r="125">
          <cell r="A125">
            <v>3615</v>
          </cell>
          <cell r="B125" t="str">
            <v>ชัยภูมิ</v>
          </cell>
          <cell r="C125" t="str">
            <v>เนินสง่า</v>
          </cell>
          <cell r="D125">
            <v>0.47114300000000003</v>
          </cell>
        </row>
        <row r="126">
          <cell r="A126">
            <v>3602</v>
          </cell>
          <cell r="B126" t="str">
            <v>ชัยภูมิ</v>
          </cell>
          <cell r="C126" t="str">
            <v>บ้านเขว้า</v>
          </cell>
          <cell r="D126">
            <v>0.9255616000000001</v>
          </cell>
        </row>
        <row r="127">
          <cell r="A127">
            <v>3611</v>
          </cell>
          <cell r="B127" t="str">
            <v>ชัยภูมิ</v>
          </cell>
          <cell r="C127" t="str">
            <v>บ้านแท่น</v>
          </cell>
          <cell r="D127">
            <v>0.82707950000000008</v>
          </cell>
        </row>
        <row r="128">
          <cell r="A128">
            <v>3607</v>
          </cell>
          <cell r="B128" t="str">
            <v>ชัยภูมิ</v>
          </cell>
          <cell r="C128" t="str">
            <v>บำเหน็จณรงค์</v>
          </cell>
          <cell r="D128">
            <v>0.9773638</v>
          </cell>
        </row>
        <row r="129">
          <cell r="A129">
            <v>3614</v>
          </cell>
          <cell r="B129" t="str">
            <v>ชัยภูมิ</v>
          </cell>
          <cell r="C129" t="str">
            <v>ภักดีชุมพล</v>
          </cell>
          <cell r="D129">
            <v>0.55997779999999997</v>
          </cell>
        </row>
        <row r="130">
          <cell r="A130">
            <v>3610</v>
          </cell>
          <cell r="B130" t="str">
            <v>ชัยภูมิ</v>
          </cell>
          <cell r="C130" t="str">
            <v>ภูเขียว</v>
          </cell>
          <cell r="D130">
            <v>2.2568890000000001</v>
          </cell>
        </row>
        <row r="131">
          <cell r="A131">
            <v>3601</v>
          </cell>
          <cell r="B131" t="str">
            <v>ชัยภูมิ</v>
          </cell>
          <cell r="C131" t="str">
            <v>เมืองชัยภูมิ</v>
          </cell>
          <cell r="D131">
            <v>3.3323185999999998</v>
          </cell>
        </row>
        <row r="132">
          <cell r="A132">
            <v>3605</v>
          </cell>
          <cell r="B132" t="str">
            <v>ชัยภูมิ</v>
          </cell>
          <cell r="C132" t="str">
            <v>หนองบัวแดง</v>
          </cell>
          <cell r="D132">
            <v>1.8324259000000001</v>
          </cell>
        </row>
        <row r="133">
          <cell r="A133">
            <v>3608</v>
          </cell>
          <cell r="B133" t="str">
            <v>ชัยภูมิ</v>
          </cell>
          <cell r="C133" t="str">
            <v>หนองบัวระเหว</v>
          </cell>
          <cell r="D133">
            <v>0.69257840000000004</v>
          </cell>
        </row>
        <row r="134">
          <cell r="A134">
            <v>8602</v>
          </cell>
          <cell r="B134" t="str">
            <v>ชุมพร</v>
          </cell>
          <cell r="C134" t="str">
            <v>ท่าแซะ</v>
          </cell>
          <cell r="D134">
            <v>1.5424639</v>
          </cell>
        </row>
        <row r="135">
          <cell r="A135">
            <v>8608</v>
          </cell>
          <cell r="B135" t="str">
            <v>ชุมพร</v>
          </cell>
          <cell r="C135" t="str">
            <v>ทุ่งตะโก</v>
          </cell>
          <cell r="D135">
            <v>0.45709739999999999</v>
          </cell>
        </row>
        <row r="136">
          <cell r="A136">
            <v>8603</v>
          </cell>
          <cell r="B136" t="str">
            <v>ชุมพร</v>
          </cell>
          <cell r="C136" t="str">
            <v>ปะทิว</v>
          </cell>
          <cell r="D136">
            <v>0.87006700000000003</v>
          </cell>
        </row>
        <row r="137">
          <cell r="A137">
            <v>8606</v>
          </cell>
          <cell r="B137" t="str">
            <v>ชุมพร</v>
          </cell>
          <cell r="C137" t="str">
            <v>พะโต๊ะ</v>
          </cell>
          <cell r="D137">
            <v>0.434581</v>
          </cell>
        </row>
        <row r="138">
          <cell r="A138">
            <v>8601</v>
          </cell>
          <cell r="B138" t="str">
            <v>ชุมพร</v>
          </cell>
          <cell r="C138" t="str">
            <v>เมืองชุมพร</v>
          </cell>
          <cell r="D138">
            <v>2.6751256999999997</v>
          </cell>
        </row>
        <row r="139">
          <cell r="A139">
            <v>8605</v>
          </cell>
          <cell r="B139" t="str">
            <v>ชุมพร</v>
          </cell>
          <cell r="C139" t="str">
            <v>ละแม</v>
          </cell>
          <cell r="D139">
            <v>0.53364230000000001</v>
          </cell>
        </row>
        <row r="140">
          <cell r="A140">
            <v>8607</v>
          </cell>
          <cell r="B140" t="str">
            <v>ชุมพร</v>
          </cell>
          <cell r="C140" t="str">
            <v>สวี</v>
          </cell>
          <cell r="D140">
            <v>1.3149288000000001</v>
          </cell>
        </row>
        <row r="141">
          <cell r="A141">
            <v>8604</v>
          </cell>
          <cell r="B141" t="str">
            <v>ชุมพร</v>
          </cell>
          <cell r="C141" t="str">
            <v>หลังสวน</v>
          </cell>
          <cell r="D141">
            <v>1.3276169</v>
          </cell>
        </row>
        <row r="142">
          <cell r="A142">
            <v>5714</v>
          </cell>
          <cell r="B142" t="str">
            <v>เชียงราย</v>
          </cell>
          <cell r="C142" t="str">
            <v>ขุนตาล</v>
          </cell>
          <cell r="D142">
            <v>0.57699180000000005</v>
          </cell>
        </row>
        <row r="143">
          <cell r="A143">
            <v>5703</v>
          </cell>
          <cell r="B143" t="str">
            <v>เชียงราย</v>
          </cell>
          <cell r="C143" t="str">
            <v>เชียงของ</v>
          </cell>
          <cell r="D143">
            <v>1.1619657000000001</v>
          </cell>
        </row>
        <row r="144">
          <cell r="A144">
            <v>5708</v>
          </cell>
          <cell r="B144" t="str">
            <v>เชียงราย</v>
          </cell>
          <cell r="C144" t="str">
            <v>เชียงแสน</v>
          </cell>
          <cell r="D144">
            <v>0.96871200000000002</v>
          </cell>
        </row>
        <row r="145">
          <cell r="A145">
            <v>5718</v>
          </cell>
          <cell r="B145" t="str">
            <v>เชียงราย</v>
          </cell>
          <cell r="C145" t="str">
            <v>ดอยหลวง</v>
          </cell>
          <cell r="D145">
            <v>0.34753810000000002</v>
          </cell>
        </row>
        <row r="146">
          <cell r="A146">
            <v>5704</v>
          </cell>
          <cell r="B146" t="str">
            <v>เชียงราย</v>
          </cell>
          <cell r="C146" t="str">
            <v>เทิง</v>
          </cell>
          <cell r="D146">
            <v>1.5446540000000002</v>
          </cell>
        </row>
        <row r="147">
          <cell r="A147">
            <v>5706</v>
          </cell>
          <cell r="B147" t="str">
            <v>เชียงราย</v>
          </cell>
          <cell r="C147" t="str">
            <v>ป่าแดด</v>
          </cell>
          <cell r="D147">
            <v>0.47727889999999995</v>
          </cell>
        </row>
        <row r="148">
          <cell r="A148">
            <v>5712</v>
          </cell>
          <cell r="B148" t="str">
            <v>เชียงราย</v>
          </cell>
          <cell r="C148" t="str">
            <v>พญาเม็งราย</v>
          </cell>
          <cell r="D148">
            <v>0.76774770000000003</v>
          </cell>
        </row>
        <row r="149">
          <cell r="A149">
            <v>5705</v>
          </cell>
          <cell r="B149" t="str">
            <v>เชียงราย</v>
          </cell>
          <cell r="C149" t="str">
            <v>พาน</v>
          </cell>
          <cell r="D149">
            <v>2.2391690999999998</v>
          </cell>
        </row>
        <row r="150">
          <cell r="A150">
            <v>5701</v>
          </cell>
          <cell r="B150" t="str">
            <v>เชียงราย</v>
          </cell>
          <cell r="C150" t="str">
            <v>เมืองเชียงราย</v>
          </cell>
          <cell r="D150">
            <v>4.3335743999999998</v>
          </cell>
        </row>
        <row r="151">
          <cell r="A151">
            <v>5707</v>
          </cell>
          <cell r="B151" t="str">
            <v>เชียงราย</v>
          </cell>
          <cell r="C151" t="str">
            <v>แม่จัน</v>
          </cell>
          <cell r="D151">
            <v>1.9580942000000001</v>
          </cell>
        </row>
        <row r="152">
          <cell r="A152">
            <v>5715</v>
          </cell>
          <cell r="B152" t="str">
            <v>เชียงราย</v>
          </cell>
          <cell r="C152" t="str">
            <v>แม่ฟ้าหลวง</v>
          </cell>
          <cell r="D152">
            <v>1.3810481000000001</v>
          </cell>
        </row>
        <row r="153">
          <cell r="A153">
            <v>5716</v>
          </cell>
          <cell r="B153" t="str">
            <v>เชียงราย</v>
          </cell>
          <cell r="C153" t="str">
            <v>แม่ลาว</v>
          </cell>
          <cell r="D153">
            <v>0.56119050000000004</v>
          </cell>
        </row>
        <row r="154">
          <cell r="A154">
            <v>5710</v>
          </cell>
          <cell r="B154" t="str">
            <v>เชียงราย</v>
          </cell>
          <cell r="C154" t="str">
            <v>แม่สรวย</v>
          </cell>
          <cell r="D154">
            <v>1.5209792</v>
          </cell>
        </row>
        <row r="155">
          <cell r="A155">
            <v>5709</v>
          </cell>
          <cell r="B155" t="str">
            <v>เชียงราย</v>
          </cell>
          <cell r="C155" t="str">
            <v>แม่สาย</v>
          </cell>
          <cell r="D155">
            <v>2.1060979</v>
          </cell>
        </row>
        <row r="156">
          <cell r="A156">
            <v>5713</v>
          </cell>
          <cell r="B156" t="str">
            <v>เชียงราย</v>
          </cell>
          <cell r="C156" t="str">
            <v>เวียงแก่น</v>
          </cell>
          <cell r="D156">
            <v>0.62839579999999995</v>
          </cell>
        </row>
        <row r="157">
          <cell r="A157">
            <v>5702</v>
          </cell>
          <cell r="B157" t="str">
            <v>เชียงราย</v>
          </cell>
          <cell r="C157" t="str">
            <v>เวียงชัย</v>
          </cell>
          <cell r="D157">
            <v>0.81232800000000005</v>
          </cell>
        </row>
        <row r="158">
          <cell r="A158">
            <v>5717</v>
          </cell>
          <cell r="B158" t="str">
            <v>เชียงราย</v>
          </cell>
          <cell r="C158" t="str">
            <v>เวียงเชียงรุ้ง</v>
          </cell>
          <cell r="D158">
            <v>0.50126139999999997</v>
          </cell>
        </row>
        <row r="159">
          <cell r="A159">
            <v>5711</v>
          </cell>
          <cell r="B159" t="str">
            <v>เชียงราย</v>
          </cell>
          <cell r="C159" t="str">
            <v>เวียงป่าเป้า</v>
          </cell>
          <cell r="D159">
            <v>1.2438682000000001</v>
          </cell>
        </row>
        <row r="160">
          <cell r="A160">
            <v>5025</v>
          </cell>
          <cell r="B160" t="str">
            <v>เชียงใหม่</v>
          </cell>
          <cell r="C160" t="str">
            <v>กัลยาณิวัฒนา</v>
          </cell>
          <cell r="D160">
            <v>0.21662080000000003</v>
          </cell>
        </row>
        <row r="161">
          <cell r="A161">
            <v>5002</v>
          </cell>
          <cell r="B161" t="str">
            <v>เชียงใหม่</v>
          </cell>
          <cell r="C161" t="str">
            <v>จอมทอง</v>
          </cell>
          <cell r="D161">
            <v>1.2079578</v>
          </cell>
        </row>
        <row r="162">
          <cell r="A162">
            <v>5004</v>
          </cell>
          <cell r="B162" t="str">
            <v>เชียงใหม่</v>
          </cell>
          <cell r="C162" t="str">
            <v>เชียงดาว</v>
          </cell>
          <cell r="D162">
            <v>1.6553716999999999</v>
          </cell>
        </row>
        <row r="163">
          <cell r="A163">
            <v>5021</v>
          </cell>
          <cell r="B163" t="str">
            <v>เชียงใหม่</v>
          </cell>
          <cell r="C163" t="str">
            <v>ไชยปราการ</v>
          </cell>
          <cell r="D163">
            <v>0.83176740000000005</v>
          </cell>
        </row>
        <row r="164">
          <cell r="A164">
            <v>5017</v>
          </cell>
          <cell r="B164" t="str">
            <v>เชียงใหม่</v>
          </cell>
          <cell r="C164" t="str">
            <v>ดอยเต่า</v>
          </cell>
          <cell r="D164">
            <v>0.49731560000000002</v>
          </cell>
        </row>
        <row r="165">
          <cell r="A165">
            <v>5005</v>
          </cell>
          <cell r="B165" t="str">
            <v>เชียงใหม่</v>
          </cell>
          <cell r="C165" t="str">
            <v>ดอยสะเก็ด</v>
          </cell>
          <cell r="D165">
            <v>1.2908195999999998</v>
          </cell>
        </row>
        <row r="166">
          <cell r="A166">
            <v>5024</v>
          </cell>
          <cell r="B166" t="str">
            <v>เชียงใหม่</v>
          </cell>
          <cell r="C166" t="str">
            <v>ดอยหล่อ</v>
          </cell>
          <cell r="D166">
            <v>0.47134209999999999</v>
          </cell>
        </row>
        <row r="167">
          <cell r="A167">
            <v>5009</v>
          </cell>
          <cell r="B167" t="str">
            <v>เชียงใหม่</v>
          </cell>
          <cell r="C167" t="str">
            <v>ฝาง</v>
          </cell>
          <cell r="D167">
            <v>2.1283609000000001</v>
          </cell>
        </row>
        <row r="168">
          <cell r="A168">
            <v>5011</v>
          </cell>
          <cell r="B168" t="str">
            <v>เชียงใหม่</v>
          </cell>
          <cell r="C168" t="str">
            <v>พร้าว</v>
          </cell>
          <cell r="D168">
            <v>0.89528030000000003</v>
          </cell>
        </row>
        <row r="169">
          <cell r="A169">
            <v>5001</v>
          </cell>
          <cell r="B169" t="str">
            <v>เชียงใหม่</v>
          </cell>
          <cell r="C169" t="str">
            <v>เมืองเชียงใหม่</v>
          </cell>
          <cell r="D169">
            <v>4.2641609000000003</v>
          </cell>
        </row>
        <row r="170">
          <cell r="A170">
            <v>5003</v>
          </cell>
          <cell r="B170" t="str">
            <v>เชียงใหม่</v>
          </cell>
          <cell r="C170" t="str">
            <v>แม่แจ่ม</v>
          </cell>
          <cell r="D170">
            <v>1.0705245000000001</v>
          </cell>
        </row>
        <row r="171">
          <cell r="A171">
            <v>5006</v>
          </cell>
          <cell r="B171" t="str">
            <v>เชียงใหม่</v>
          </cell>
          <cell r="C171" t="str">
            <v>แม่แตง</v>
          </cell>
          <cell r="D171">
            <v>1.3736633</v>
          </cell>
        </row>
        <row r="172">
          <cell r="A172">
            <v>5007</v>
          </cell>
          <cell r="B172" t="str">
            <v>เชียงใหม่</v>
          </cell>
          <cell r="C172" t="str">
            <v>แม่ริม</v>
          </cell>
          <cell r="D172">
            <v>1.6417786000000001</v>
          </cell>
        </row>
        <row r="173">
          <cell r="A173">
            <v>5022</v>
          </cell>
          <cell r="B173" t="str">
            <v>เชียงใหม่</v>
          </cell>
          <cell r="C173" t="str">
            <v>แม่วาง</v>
          </cell>
          <cell r="D173">
            <v>0.57367950000000001</v>
          </cell>
        </row>
        <row r="174">
          <cell r="A174">
            <v>5023</v>
          </cell>
          <cell r="B174" t="str">
            <v>เชียงใหม่</v>
          </cell>
          <cell r="C174" t="str">
            <v>แม่ออน</v>
          </cell>
          <cell r="D174">
            <v>0.38529469999999999</v>
          </cell>
        </row>
        <row r="175">
          <cell r="A175">
            <v>5010</v>
          </cell>
          <cell r="B175" t="str">
            <v>เชียงใหม่</v>
          </cell>
          <cell r="C175" t="str">
            <v>แม่อาย</v>
          </cell>
          <cell r="D175">
            <v>1.4033473000000001</v>
          </cell>
        </row>
        <row r="176">
          <cell r="A176">
            <v>5020</v>
          </cell>
          <cell r="B176" t="str">
            <v>เชียงใหม่</v>
          </cell>
          <cell r="C176" t="str">
            <v>เวียงแหง</v>
          </cell>
          <cell r="D176">
            <v>0.80192050000000004</v>
          </cell>
        </row>
        <row r="177">
          <cell r="A177">
            <v>5008</v>
          </cell>
          <cell r="B177" t="str">
            <v>เชียงใหม่</v>
          </cell>
          <cell r="C177" t="str">
            <v>สะเมิง</v>
          </cell>
          <cell r="D177">
            <v>0.42679800000000001</v>
          </cell>
        </row>
        <row r="178">
          <cell r="A178">
            <v>5013</v>
          </cell>
          <cell r="B178" t="str">
            <v>เชียงใหม่</v>
          </cell>
          <cell r="C178" t="str">
            <v>สันกำแพง</v>
          </cell>
          <cell r="D178">
            <v>1.5005986</v>
          </cell>
        </row>
        <row r="179">
          <cell r="A179">
            <v>5014</v>
          </cell>
          <cell r="B179" t="str">
            <v>เชียงใหม่</v>
          </cell>
          <cell r="C179" t="str">
            <v>สันทราย</v>
          </cell>
          <cell r="D179">
            <v>2.3575431</v>
          </cell>
        </row>
        <row r="180">
          <cell r="A180">
            <v>5012</v>
          </cell>
          <cell r="B180" t="str">
            <v>เชียงใหม่</v>
          </cell>
          <cell r="C180" t="str">
            <v>สันป่าตอง</v>
          </cell>
          <cell r="D180">
            <v>1.3634549</v>
          </cell>
        </row>
        <row r="181">
          <cell r="A181">
            <v>5019</v>
          </cell>
          <cell r="B181" t="str">
            <v>เชียงใหม่</v>
          </cell>
          <cell r="C181" t="str">
            <v>สารภี</v>
          </cell>
          <cell r="D181">
            <v>1.4689236000000001</v>
          </cell>
        </row>
        <row r="182">
          <cell r="A182">
            <v>5015</v>
          </cell>
          <cell r="B182" t="str">
            <v>เชียงใหม่</v>
          </cell>
          <cell r="C182" t="str">
            <v>หางดง</v>
          </cell>
          <cell r="D182">
            <v>1.5416675</v>
          </cell>
        </row>
        <row r="183">
          <cell r="A183">
            <v>5018</v>
          </cell>
          <cell r="B183" t="str">
            <v>เชียงใหม่</v>
          </cell>
          <cell r="C183" t="str">
            <v>อมก๋อย</v>
          </cell>
          <cell r="D183">
            <v>1.1203718999999999</v>
          </cell>
        </row>
        <row r="184">
          <cell r="A184">
            <v>5016</v>
          </cell>
          <cell r="B184" t="str">
            <v>เชียงใหม่</v>
          </cell>
          <cell r="C184" t="str">
            <v>ฮอด</v>
          </cell>
          <cell r="D184">
            <v>0.7929428999999999</v>
          </cell>
        </row>
        <row r="185">
          <cell r="A185">
            <v>9202</v>
          </cell>
          <cell r="B185" t="str">
            <v>ตรัง</v>
          </cell>
          <cell r="C185" t="str">
            <v>กันตัง</v>
          </cell>
          <cell r="D185">
            <v>1.5726004</v>
          </cell>
        </row>
        <row r="186">
          <cell r="A186">
            <v>9208</v>
          </cell>
          <cell r="B186" t="str">
            <v>ตรัง</v>
          </cell>
          <cell r="C186" t="str">
            <v>นาโยง</v>
          </cell>
          <cell r="D186">
            <v>0.80497940000000012</v>
          </cell>
        </row>
        <row r="187">
          <cell r="A187">
            <v>9204</v>
          </cell>
          <cell r="B187" t="str">
            <v>ตรัง</v>
          </cell>
          <cell r="C187" t="str">
            <v>ปะเหลียน</v>
          </cell>
          <cell r="D187">
            <v>1.2191436</v>
          </cell>
        </row>
        <row r="188">
          <cell r="A188">
            <v>9201</v>
          </cell>
          <cell r="B188" t="str">
            <v>ตรัง</v>
          </cell>
          <cell r="C188" t="str">
            <v>เมืองตรัง</v>
          </cell>
          <cell r="D188">
            <v>2.8204868000000003</v>
          </cell>
        </row>
        <row r="189">
          <cell r="A189">
            <v>9203</v>
          </cell>
          <cell r="B189" t="str">
            <v>ตรัง</v>
          </cell>
          <cell r="C189" t="str">
            <v>ย่านตาขาว</v>
          </cell>
          <cell r="D189">
            <v>1.1657123999999999</v>
          </cell>
        </row>
        <row r="190">
          <cell r="A190">
            <v>9209</v>
          </cell>
          <cell r="B190" t="str">
            <v>ตรัง</v>
          </cell>
          <cell r="C190" t="str">
            <v>รัษฎา</v>
          </cell>
          <cell r="D190">
            <v>0.52737970000000001</v>
          </cell>
        </row>
        <row r="191">
          <cell r="A191">
            <v>9207</v>
          </cell>
          <cell r="B191" t="str">
            <v>ตรัง</v>
          </cell>
          <cell r="C191" t="str">
            <v>วังวิเศษ</v>
          </cell>
          <cell r="D191">
            <v>0.78758529999999993</v>
          </cell>
        </row>
        <row r="192">
          <cell r="A192">
            <v>9205</v>
          </cell>
          <cell r="B192" t="str">
            <v>ตรัง</v>
          </cell>
          <cell r="C192" t="str">
            <v>สิเกา</v>
          </cell>
          <cell r="D192">
            <v>0.68454199999999998</v>
          </cell>
        </row>
        <row r="193">
          <cell r="A193">
            <v>9206</v>
          </cell>
          <cell r="B193" t="str">
            <v>ตรัง</v>
          </cell>
          <cell r="C193" t="str">
            <v>ห้วยยอด</v>
          </cell>
          <cell r="D193">
            <v>1.7127306</v>
          </cell>
        </row>
        <row r="194">
          <cell r="A194">
            <v>9210</v>
          </cell>
          <cell r="B194" t="str">
            <v>ตรัง</v>
          </cell>
          <cell r="C194" t="str">
            <v>หาดสำราญ</v>
          </cell>
          <cell r="D194">
            <v>0.30319309999999999</v>
          </cell>
        </row>
        <row r="195">
          <cell r="A195">
            <v>2306</v>
          </cell>
          <cell r="B195" t="str">
            <v>ตราด</v>
          </cell>
          <cell r="C195" t="str">
            <v>เกาะกูด</v>
          </cell>
          <cell r="D195">
            <v>4.4435500000000003E-2</v>
          </cell>
        </row>
        <row r="196">
          <cell r="A196">
            <v>2307</v>
          </cell>
          <cell r="B196" t="str">
            <v>ตราด</v>
          </cell>
          <cell r="C196" t="str">
            <v>เกาะช้าง</v>
          </cell>
          <cell r="D196">
            <v>0.14378639999999998</v>
          </cell>
        </row>
        <row r="197">
          <cell r="A197">
            <v>2303</v>
          </cell>
          <cell r="B197" t="str">
            <v>ตราด</v>
          </cell>
          <cell r="C197" t="str">
            <v>เขาสมิง</v>
          </cell>
          <cell r="D197">
            <v>0.81564029999999998</v>
          </cell>
        </row>
        <row r="198">
          <cell r="A198">
            <v>2302</v>
          </cell>
          <cell r="B198" t="str">
            <v>ตราด</v>
          </cell>
          <cell r="C198" t="str">
            <v>คลองใหญ่</v>
          </cell>
          <cell r="D198">
            <v>0.45921509999999999</v>
          </cell>
        </row>
        <row r="199">
          <cell r="A199">
            <v>2304</v>
          </cell>
          <cell r="B199" t="str">
            <v>ตราด</v>
          </cell>
          <cell r="C199" t="str">
            <v>บ่อไร่</v>
          </cell>
          <cell r="D199">
            <v>0.64501160000000002</v>
          </cell>
        </row>
        <row r="200">
          <cell r="A200">
            <v>2301</v>
          </cell>
          <cell r="B200" t="str">
            <v>ตราด</v>
          </cell>
          <cell r="C200" t="str">
            <v>เมืองตราด</v>
          </cell>
          <cell r="D200">
            <v>1.6941419</v>
          </cell>
        </row>
        <row r="201">
          <cell r="A201">
            <v>2305</v>
          </cell>
          <cell r="B201" t="str">
            <v>ตราด</v>
          </cell>
          <cell r="C201" t="str">
            <v>แหลมงอบ</v>
          </cell>
          <cell r="D201">
            <v>0.35054269999999998</v>
          </cell>
        </row>
        <row r="202">
          <cell r="A202">
            <v>6305</v>
          </cell>
          <cell r="B202" t="str">
            <v>ตาก</v>
          </cell>
          <cell r="C202" t="str">
            <v>ท่าสองยาง</v>
          </cell>
          <cell r="D202">
            <v>1.4633487999999999</v>
          </cell>
        </row>
        <row r="203">
          <cell r="A203">
            <v>6302</v>
          </cell>
          <cell r="B203" t="str">
            <v>ตาก</v>
          </cell>
          <cell r="C203" t="str">
            <v>บ้านตาก</v>
          </cell>
          <cell r="D203">
            <v>0.82116080000000002</v>
          </cell>
        </row>
        <row r="204">
          <cell r="A204">
            <v>6307</v>
          </cell>
          <cell r="B204" t="str">
            <v>ตาก</v>
          </cell>
          <cell r="C204" t="str">
            <v>พบพระ</v>
          </cell>
          <cell r="D204">
            <v>1.4157639</v>
          </cell>
        </row>
        <row r="205">
          <cell r="A205">
            <v>6301</v>
          </cell>
          <cell r="B205" t="str">
            <v>ตาก</v>
          </cell>
          <cell r="C205" t="str">
            <v>เมืองตาก</v>
          </cell>
          <cell r="D205">
            <v>1.8447701000000001</v>
          </cell>
        </row>
        <row r="206">
          <cell r="A206">
            <v>6304</v>
          </cell>
          <cell r="B206" t="str">
            <v>ตาก</v>
          </cell>
          <cell r="C206" t="str">
            <v>แม่ระมาด</v>
          </cell>
          <cell r="D206">
            <v>1.0234102</v>
          </cell>
        </row>
        <row r="207">
          <cell r="A207">
            <v>6306</v>
          </cell>
          <cell r="B207" t="str">
            <v>ตาก</v>
          </cell>
          <cell r="C207" t="str">
            <v>แม่สอด</v>
          </cell>
          <cell r="D207">
            <v>2.7097148</v>
          </cell>
        </row>
        <row r="208">
          <cell r="A208">
            <v>6309</v>
          </cell>
          <cell r="B208" t="str">
            <v>ตาก</v>
          </cell>
          <cell r="C208" t="str">
            <v>วังเจ้า</v>
          </cell>
          <cell r="D208">
            <v>0.59865750000000006</v>
          </cell>
        </row>
        <row r="209">
          <cell r="A209">
            <v>6303</v>
          </cell>
          <cell r="B209" t="str">
            <v>ตาก</v>
          </cell>
          <cell r="C209" t="str">
            <v>สามเงา</v>
          </cell>
          <cell r="D209">
            <v>0.58062990000000003</v>
          </cell>
        </row>
        <row r="210">
          <cell r="A210">
            <v>6308</v>
          </cell>
          <cell r="B210" t="str">
            <v>ตาก</v>
          </cell>
          <cell r="C210" t="str">
            <v>อุ้มผาง</v>
          </cell>
          <cell r="D210">
            <v>0.73525819999999997</v>
          </cell>
        </row>
        <row r="211">
          <cell r="A211">
            <v>2603</v>
          </cell>
          <cell r="B211" t="str">
            <v>นครนายก</v>
          </cell>
          <cell r="C211" t="str">
            <v>บ้านนา</v>
          </cell>
          <cell r="D211">
            <v>1.2621673</v>
          </cell>
        </row>
        <row r="212">
          <cell r="A212">
            <v>2602</v>
          </cell>
          <cell r="B212" t="str">
            <v>นครนายก</v>
          </cell>
          <cell r="C212" t="str">
            <v>ปากพลี</v>
          </cell>
          <cell r="D212">
            <v>0.44598399999999999</v>
          </cell>
        </row>
        <row r="213">
          <cell r="A213">
            <v>2601</v>
          </cell>
          <cell r="B213" t="str">
            <v>นครนายก</v>
          </cell>
          <cell r="C213" t="str">
            <v>เมืองนครนายก</v>
          </cell>
          <cell r="D213">
            <v>1.8306521</v>
          </cell>
        </row>
        <row r="214">
          <cell r="A214">
            <v>2604</v>
          </cell>
          <cell r="B214" t="str">
            <v>นครนายก</v>
          </cell>
          <cell r="C214" t="str">
            <v>องครักษ์</v>
          </cell>
          <cell r="D214">
            <v>1.1414403</v>
          </cell>
        </row>
        <row r="215">
          <cell r="A215">
            <v>7302</v>
          </cell>
          <cell r="B215" t="str">
            <v>นครปฐม</v>
          </cell>
          <cell r="C215" t="str">
            <v>กำแพงแสน</v>
          </cell>
          <cell r="D215">
            <v>2.3134877</v>
          </cell>
        </row>
        <row r="216">
          <cell r="A216">
            <v>7304</v>
          </cell>
          <cell r="B216" t="str">
            <v>นครปฐม</v>
          </cell>
          <cell r="C216" t="str">
            <v>ดอนตูม</v>
          </cell>
          <cell r="D216">
            <v>0.87035660000000004</v>
          </cell>
        </row>
        <row r="217">
          <cell r="A217">
            <v>7303</v>
          </cell>
          <cell r="B217" t="str">
            <v>นครปฐม</v>
          </cell>
          <cell r="C217" t="str">
            <v>นครชัยศรี</v>
          </cell>
          <cell r="D217">
            <v>1.9901131000000001</v>
          </cell>
        </row>
        <row r="218">
          <cell r="A218">
            <v>7305</v>
          </cell>
          <cell r="B218" t="str">
            <v>นครปฐม</v>
          </cell>
          <cell r="C218" t="str">
            <v>บางเลน</v>
          </cell>
          <cell r="D218">
            <v>1.6815442999999999</v>
          </cell>
        </row>
        <row r="219">
          <cell r="A219">
            <v>7307</v>
          </cell>
          <cell r="B219" t="str">
            <v>นครปฐม</v>
          </cell>
          <cell r="C219" t="str">
            <v>พุทธมณฑล</v>
          </cell>
          <cell r="D219">
            <v>0.70984579999999997</v>
          </cell>
        </row>
        <row r="220">
          <cell r="A220">
            <v>7301</v>
          </cell>
          <cell r="B220" t="str">
            <v>นครปฐม</v>
          </cell>
          <cell r="C220" t="str">
            <v>เมืองนครปฐม</v>
          </cell>
          <cell r="D220">
            <v>5.0364878999999991</v>
          </cell>
        </row>
        <row r="221">
          <cell r="A221">
            <v>7306</v>
          </cell>
          <cell r="B221" t="str">
            <v>นครปฐม</v>
          </cell>
          <cell r="C221" t="str">
            <v>สามพราน</v>
          </cell>
          <cell r="D221">
            <v>3.6762547999999997</v>
          </cell>
        </row>
        <row r="222">
          <cell r="A222">
            <v>4803</v>
          </cell>
          <cell r="B222" t="str">
            <v>นครพนม</v>
          </cell>
          <cell r="C222" t="str">
            <v>ท่าอุเทน</v>
          </cell>
          <cell r="D222">
            <v>1.0742169000000001</v>
          </cell>
        </row>
        <row r="223">
          <cell r="A223">
            <v>4805</v>
          </cell>
          <cell r="B223" t="str">
            <v>นครพนม</v>
          </cell>
          <cell r="C223" t="str">
            <v>ธาตุพนม</v>
          </cell>
          <cell r="D223">
            <v>1.5085807</v>
          </cell>
        </row>
        <row r="224">
          <cell r="A224">
            <v>4807</v>
          </cell>
          <cell r="B224" t="str">
            <v>นครพนม</v>
          </cell>
          <cell r="C224" t="str">
            <v>นาแก</v>
          </cell>
          <cell r="D224">
            <v>1.3909850000000001</v>
          </cell>
        </row>
        <row r="225">
          <cell r="A225">
            <v>4811</v>
          </cell>
          <cell r="B225" t="str">
            <v>นครพนม</v>
          </cell>
          <cell r="C225" t="str">
            <v>นาทม</v>
          </cell>
          <cell r="D225">
            <v>0.41858059999999997</v>
          </cell>
        </row>
        <row r="226">
          <cell r="A226">
            <v>4809</v>
          </cell>
          <cell r="B226" t="str">
            <v>นครพนม</v>
          </cell>
          <cell r="C226" t="str">
            <v>นาหว้า</v>
          </cell>
          <cell r="D226">
            <v>0.92999609999999999</v>
          </cell>
        </row>
        <row r="227">
          <cell r="A227">
            <v>4804</v>
          </cell>
          <cell r="B227" t="str">
            <v>นครพนม</v>
          </cell>
          <cell r="C227" t="str">
            <v>บ้านแพง</v>
          </cell>
          <cell r="D227">
            <v>0.64177169999999994</v>
          </cell>
        </row>
        <row r="228">
          <cell r="A228">
            <v>4802</v>
          </cell>
          <cell r="B228" t="str">
            <v>นครพนม</v>
          </cell>
          <cell r="C228" t="str">
            <v>ปลาปาก</v>
          </cell>
          <cell r="D228">
            <v>0.97345419999999994</v>
          </cell>
        </row>
        <row r="229">
          <cell r="A229">
            <v>4810</v>
          </cell>
          <cell r="B229" t="str">
            <v>นครพนม</v>
          </cell>
          <cell r="C229" t="str">
            <v>โพนสวรรค์</v>
          </cell>
          <cell r="D229">
            <v>1.0411301000000002</v>
          </cell>
        </row>
        <row r="230">
          <cell r="A230">
            <v>4801</v>
          </cell>
          <cell r="B230" t="str">
            <v>นครพนม</v>
          </cell>
          <cell r="C230" t="str">
            <v>เมืองนครพนม</v>
          </cell>
          <cell r="D230">
            <v>2.5965898000000003</v>
          </cell>
        </row>
        <row r="231">
          <cell r="A231">
            <v>4806</v>
          </cell>
          <cell r="B231" t="str">
            <v>นครพนม</v>
          </cell>
          <cell r="C231" t="str">
            <v>เรณูนคร</v>
          </cell>
          <cell r="D231">
            <v>0.83911600000000008</v>
          </cell>
        </row>
        <row r="232">
          <cell r="A232">
            <v>4812</v>
          </cell>
          <cell r="B232" t="str">
            <v>นครพนม</v>
          </cell>
          <cell r="C232" t="str">
            <v>วังยาง</v>
          </cell>
          <cell r="D232">
            <v>0.27662229999999999</v>
          </cell>
        </row>
        <row r="233">
          <cell r="A233">
            <v>4808</v>
          </cell>
          <cell r="B233" t="str">
            <v>นครพนม</v>
          </cell>
          <cell r="C233" t="str">
            <v>ศรีสงคราม</v>
          </cell>
          <cell r="D233">
            <v>1.2576784999999999</v>
          </cell>
        </row>
        <row r="234">
          <cell r="A234">
            <v>3023</v>
          </cell>
          <cell r="B234" t="str">
            <v>นครราชสีมา</v>
          </cell>
          <cell r="C234" t="str">
            <v>แก้งสนามนาง</v>
          </cell>
          <cell r="D234">
            <v>0.67447840000000003</v>
          </cell>
        </row>
        <row r="235">
          <cell r="A235">
            <v>3019</v>
          </cell>
          <cell r="B235" t="str">
            <v>นครราชสีมา</v>
          </cell>
          <cell r="C235" t="str">
            <v>ขามทะเลสอ</v>
          </cell>
          <cell r="D235">
            <v>0.53717179999999998</v>
          </cell>
        </row>
        <row r="236">
          <cell r="A236">
            <v>3011</v>
          </cell>
          <cell r="B236" t="str">
            <v>นครราชสีมา</v>
          </cell>
          <cell r="C236" t="str">
            <v>ขามสะแกแสง</v>
          </cell>
          <cell r="D236">
            <v>0.78459879999999993</v>
          </cell>
        </row>
        <row r="237">
          <cell r="A237">
            <v>3004</v>
          </cell>
          <cell r="B237" t="str">
            <v>นครราชสีมา</v>
          </cell>
          <cell r="C237" t="str">
            <v>คง</v>
          </cell>
          <cell r="D237">
            <v>1.4763989</v>
          </cell>
        </row>
        <row r="238">
          <cell r="A238">
            <v>3002</v>
          </cell>
          <cell r="B238" t="str">
            <v>นครราชสีมา</v>
          </cell>
          <cell r="C238" t="str">
            <v>ครบุรี</v>
          </cell>
          <cell r="D238">
            <v>1.7381792</v>
          </cell>
        </row>
        <row r="239">
          <cell r="A239">
            <v>3006</v>
          </cell>
          <cell r="B239" t="str">
            <v>นครราชสีมา</v>
          </cell>
          <cell r="C239" t="str">
            <v>จักราช</v>
          </cell>
          <cell r="D239">
            <v>1.2906748000000001</v>
          </cell>
        </row>
        <row r="240">
          <cell r="A240">
            <v>3032</v>
          </cell>
          <cell r="B240" t="str">
            <v>นครราชสีมา</v>
          </cell>
          <cell r="C240" t="str">
            <v>เฉลิมพระเกียรติ (นครราชสีมา)</v>
          </cell>
          <cell r="D240">
            <v>0.6459528000000001</v>
          </cell>
        </row>
        <row r="241">
          <cell r="A241">
            <v>3017</v>
          </cell>
          <cell r="B241" t="str">
            <v>นครราชสีมา</v>
          </cell>
          <cell r="C241" t="str">
            <v>ชุมพวง</v>
          </cell>
          <cell r="D241">
            <v>1.5043452999999998</v>
          </cell>
        </row>
        <row r="242">
          <cell r="A242">
            <v>3007</v>
          </cell>
          <cell r="B242" t="str">
            <v>นครราชสีมา</v>
          </cell>
          <cell r="C242" t="str">
            <v>โชคชัย</v>
          </cell>
          <cell r="D242">
            <v>1.4775392000000001</v>
          </cell>
        </row>
        <row r="243">
          <cell r="A243">
            <v>3008</v>
          </cell>
          <cell r="B243" t="str">
            <v>นครราชสีมา</v>
          </cell>
          <cell r="C243" t="str">
            <v>ด่านขุนทด</v>
          </cell>
          <cell r="D243">
            <v>2.3260852999999999</v>
          </cell>
        </row>
        <row r="244">
          <cell r="A244">
            <v>3026</v>
          </cell>
          <cell r="B244" t="str">
            <v>นครราชสีมา</v>
          </cell>
          <cell r="C244" t="str">
            <v>เทพารักษ์</v>
          </cell>
          <cell r="D244">
            <v>0.45043660000000002</v>
          </cell>
        </row>
        <row r="245">
          <cell r="A245">
            <v>3024</v>
          </cell>
          <cell r="B245" t="str">
            <v>นครราชสีมา</v>
          </cell>
          <cell r="C245" t="str">
            <v>โนนแดง</v>
          </cell>
          <cell r="D245">
            <v>0.4646632</v>
          </cell>
        </row>
        <row r="246">
          <cell r="A246">
            <v>3009</v>
          </cell>
          <cell r="B246" t="str">
            <v>นครราชสีมา</v>
          </cell>
          <cell r="C246" t="str">
            <v>โนนไทย</v>
          </cell>
          <cell r="D246">
            <v>1.3039059</v>
          </cell>
        </row>
        <row r="247">
          <cell r="A247">
            <v>3010</v>
          </cell>
          <cell r="B247" t="str">
            <v>นครราชสีมา</v>
          </cell>
          <cell r="C247" t="str">
            <v>โนนสูง</v>
          </cell>
          <cell r="D247">
            <v>2.3066097000000001</v>
          </cell>
        </row>
        <row r="248">
          <cell r="A248">
            <v>3030</v>
          </cell>
          <cell r="B248" t="str">
            <v>นครราชสีมา</v>
          </cell>
          <cell r="C248" t="str">
            <v>บัวลาย</v>
          </cell>
          <cell r="D248">
            <v>0.44625550000000003</v>
          </cell>
        </row>
        <row r="249">
          <cell r="A249">
            <v>3012</v>
          </cell>
          <cell r="B249" t="str">
            <v>นครราชสีมา</v>
          </cell>
          <cell r="C249" t="str">
            <v>บัวใหญ่</v>
          </cell>
          <cell r="D249">
            <v>1.5042367000000001</v>
          </cell>
        </row>
        <row r="250">
          <cell r="A250">
            <v>3005</v>
          </cell>
          <cell r="B250" t="str">
            <v>นครราชสีมา</v>
          </cell>
          <cell r="C250" t="str">
            <v>บ้านเหลื่อม</v>
          </cell>
          <cell r="D250">
            <v>0.38353900000000002</v>
          </cell>
        </row>
        <row r="251">
          <cell r="A251">
            <v>3013</v>
          </cell>
          <cell r="B251" t="str">
            <v>นครราชสีมา</v>
          </cell>
          <cell r="C251" t="str">
            <v>ประทาย</v>
          </cell>
          <cell r="D251">
            <v>1.4104787000000001</v>
          </cell>
        </row>
        <row r="252">
          <cell r="A252">
            <v>3014</v>
          </cell>
          <cell r="B252" t="str">
            <v>นครราชสีมา</v>
          </cell>
          <cell r="C252" t="str">
            <v>ปักธงชัย</v>
          </cell>
          <cell r="D252">
            <v>2.1290849000000001</v>
          </cell>
        </row>
        <row r="253">
          <cell r="A253">
            <v>3021</v>
          </cell>
          <cell r="B253" t="str">
            <v>นครราชสีมา</v>
          </cell>
          <cell r="C253" t="str">
            <v>ปากช่อง</v>
          </cell>
          <cell r="D253">
            <v>3.4968656999999999</v>
          </cell>
        </row>
        <row r="254">
          <cell r="A254">
            <v>3028</v>
          </cell>
          <cell r="B254" t="str">
            <v>นครราชสีมา</v>
          </cell>
          <cell r="C254" t="str">
            <v>พระทองคำ</v>
          </cell>
          <cell r="D254">
            <v>0.77408270000000001</v>
          </cell>
        </row>
        <row r="255">
          <cell r="A255">
            <v>3015</v>
          </cell>
          <cell r="B255" t="str">
            <v>นครราชสีมา</v>
          </cell>
          <cell r="C255" t="str">
            <v>พิมาย</v>
          </cell>
          <cell r="D255">
            <v>2.3590273000000002</v>
          </cell>
        </row>
        <row r="256">
          <cell r="A256">
            <v>3001</v>
          </cell>
          <cell r="B256" t="str">
            <v>นครราชสีมา</v>
          </cell>
          <cell r="C256" t="str">
            <v>เมืองนครราชสีมา</v>
          </cell>
          <cell r="D256">
            <v>8.2372918999999989</v>
          </cell>
        </row>
        <row r="257">
          <cell r="A257">
            <v>3027</v>
          </cell>
          <cell r="B257" t="str">
            <v>นครราชสีมา</v>
          </cell>
          <cell r="C257" t="str">
            <v>เมืองยาง</v>
          </cell>
          <cell r="D257">
            <v>0.50951499999999994</v>
          </cell>
        </row>
        <row r="258">
          <cell r="A258">
            <v>3029</v>
          </cell>
          <cell r="B258" t="str">
            <v>นครราชสีมา</v>
          </cell>
          <cell r="C258" t="str">
            <v>ลำทะเมนชัย</v>
          </cell>
          <cell r="D258">
            <v>0.59083830000000004</v>
          </cell>
        </row>
        <row r="259">
          <cell r="A259">
            <v>3025</v>
          </cell>
          <cell r="B259" t="str">
            <v>นครราชสีมา</v>
          </cell>
          <cell r="C259" t="str">
            <v>วังน้ำเขียว</v>
          </cell>
          <cell r="D259">
            <v>0.80108789999999996</v>
          </cell>
        </row>
        <row r="260">
          <cell r="A260">
            <v>3020</v>
          </cell>
          <cell r="B260" t="str">
            <v>นครราชสีมา</v>
          </cell>
          <cell r="C260" t="str">
            <v>สีคิ้ว</v>
          </cell>
          <cell r="D260">
            <v>2.2718034</v>
          </cell>
        </row>
        <row r="261">
          <cell r="A261">
            <v>3031</v>
          </cell>
          <cell r="B261" t="str">
            <v>นครราชสีมา</v>
          </cell>
          <cell r="C261" t="str">
            <v>สีดา</v>
          </cell>
          <cell r="D261">
            <v>0.4411332</v>
          </cell>
        </row>
        <row r="262">
          <cell r="A262">
            <v>3018</v>
          </cell>
          <cell r="B262" t="str">
            <v>นครราชสีมา</v>
          </cell>
          <cell r="C262" t="str">
            <v>สูงเนิน</v>
          </cell>
          <cell r="D262">
            <v>1.5024991000000001</v>
          </cell>
        </row>
        <row r="263">
          <cell r="A263">
            <v>3003</v>
          </cell>
          <cell r="B263" t="str">
            <v>นครราชสีมา</v>
          </cell>
          <cell r="C263" t="str">
            <v>เสิงสาง</v>
          </cell>
          <cell r="D263">
            <v>1.2735703</v>
          </cell>
        </row>
        <row r="264">
          <cell r="A264">
            <v>3022</v>
          </cell>
          <cell r="B264" t="str">
            <v>นครราชสีมา</v>
          </cell>
          <cell r="C264" t="str">
            <v>หนองบุญมาก</v>
          </cell>
          <cell r="D264">
            <v>1.0952671999999999</v>
          </cell>
        </row>
        <row r="265">
          <cell r="A265">
            <v>3016</v>
          </cell>
          <cell r="B265" t="str">
            <v>นครราชสีมา</v>
          </cell>
          <cell r="C265" t="str">
            <v>ห้วยแถลง</v>
          </cell>
          <cell r="D265">
            <v>1.3739891</v>
          </cell>
        </row>
        <row r="266">
          <cell r="A266">
            <v>8015</v>
          </cell>
          <cell r="B266" t="str">
            <v>นครศรีธรรมราช</v>
          </cell>
          <cell r="C266" t="str">
            <v>ขนอม</v>
          </cell>
          <cell r="D266">
            <v>0.54723540000000004</v>
          </cell>
        </row>
        <row r="267">
          <cell r="A267">
            <v>8019</v>
          </cell>
          <cell r="B267" t="str">
            <v>นครศรีธรรมราช</v>
          </cell>
          <cell r="C267" t="str">
            <v>จุฬาภรณ์</v>
          </cell>
          <cell r="D267">
            <v>0.56980609999999998</v>
          </cell>
        </row>
        <row r="268">
          <cell r="A268">
            <v>8004</v>
          </cell>
          <cell r="B268" t="str">
            <v>นครศรีธรรมราช</v>
          </cell>
          <cell r="C268" t="str">
            <v>ฉวาง</v>
          </cell>
          <cell r="D268">
            <v>1.2203925</v>
          </cell>
        </row>
        <row r="269">
          <cell r="A269">
            <v>8023</v>
          </cell>
          <cell r="B269" t="str">
            <v>นครศรีธรรมราช</v>
          </cell>
          <cell r="C269" t="str">
            <v>เฉลิมพระเกียรติ (นครศรีธรรมราช)</v>
          </cell>
          <cell r="D269">
            <v>0.57103689999999996</v>
          </cell>
        </row>
        <row r="270">
          <cell r="A270">
            <v>8007</v>
          </cell>
          <cell r="B270" t="str">
            <v>นครศรีธรรมราช</v>
          </cell>
          <cell r="C270" t="str">
            <v>ชะอวด</v>
          </cell>
          <cell r="D270">
            <v>1.5666998000000001</v>
          </cell>
        </row>
        <row r="271">
          <cell r="A271">
            <v>8022</v>
          </cell>
          <cell r="B271" t="str">
            <v>นครศรีธรรมราช</v>
          </cell>
          <cell r="C271" t="str">
            <v>ช้างกลาง</v>
          </cell>
          <cell r="D271">
            <v>0.54446609999999995</v>
          </cell>
        </row>
        <row r="272">
          <cell r="A272">
            <v>8006</v>
          </cell>
          <cell r="B272" t="str">
            <v>นครศรีธรรมราช</v>
          </cell>
          <cell r="C272" t="str">
            <v>เชียรใหญ่</v>
          </cell>
          <cell r="D272">
            <v>0.78734999999999999</v>
          </cell>
        </row>
        <row r="273">
          <cell r="A273">
            <v>8018</v>
          </cell>
          <cell r="B273" t="str">
            <v>นครศรีธรรมราช</v>
          </cell>
          <cell r="C273" t="str">
            <v>ถ้ำพรรณรา</v>
          </cell>
          <cell r="D273">
            <v>0.34712180000000004</v>
          </cell>
        </row>
        <row r="274">
          <cell r="A274">
            <v>8008</v>
          </cell>
          <cell r="B274" t="str">
            <v>นครศรีธรรมราช</v>
          </cell>
          <cell r="C274" t="str">
            <v>ท่าศาลา</v>
          </cell>
          <cell r="D274">
            <v>2.0374265</v>
          </cell>
        </row>
        <row r="275">
          <cell r="A275">
            <v>8009</v>
          </cell>
          <cell r="B275" t="str">
            <v>นครศรีธรรมราช</v>
          </cell>
          <cell r="C275" t="str">
            <v>ทุ่งสง</v>
          </cell>
          <cell r="D275">
            <v>2.8946243999999997</v>
          </cell>
        </row>
        <row r="276">
          <cell r="A276">
            <v>8011</v>
          </cell>
          <cell r="B276" t="str">
            <v>นครศรีธรรมราช</v>
          </cell>
          <cell r="C276" t="str">
            <v>ทุ่งใหญ่</v>
          </cell>
          <cell r="D276">
            <v>1.3392914</v>
          </cell>
        </row>
        <row r="277">
          <cell r="A277">
            <v>8021</v>
          </cell>
          <cell r="B277" t="str">
            <v>นครศรีธรรมราช</v>
          </cell>
          <cell r="C277" t="str">
            <v>นบพิตำ</v>
          </cell>
          <cell r="D277">
            <v>0.60061229999999999</v>
          </cell>
        </row>
        <row r="278">
          <cell r="A278">
            <v>8010</v>
          </cell>
          <cell r="B278" t="str">
            <v>นครศรีธรรมราช</v>
          </cell>
          <cell r="C278" t="str">
            <v>นาบอน</v>
          </cell>
          <cell r="D278">
            <v>0.49009369999999997</v>
          </cell>
        </row>
        <row r="279">
          <cell r="A279">
            <v>8017</v>
          </cell>
          <cell r="B279" t="str">
            <v>นครศรีธรรมราช</v>
          </cell>
          <cell r="C279" t="str">
            <v>บางขัน</v>
          </cell>
          <cell r="D279">
            <v>0.84621119999999994</v>
          </cell>
        </row>
        <row r="280">
          <cell r="A280">
            <v>8012</v>
          </cell>
          <cell r="B280" t="str">
            <v>นครศรีธรรมราช</v>
          </cell>
          <cell r="C280" t="str">
            <v>ปากพนัง</v>
          </cell>
          <cell r="D280">
            <v>1.8094389</v>
          </cell>
        </row>
        <row r="281">
          <cell r="A281">
            <v>8002</v>
          </cell>
          <cell r="B281" t="str">
            <v>นครศรีธรรมราช</v>
          </cell>
          <cell r="C281" t="str">
            <v>พรหมคีรี</v>
          </cell>
          <cell r="D281">
            <v>0.67804409999999993</v>
          </cell>
        </row>
        <row r="282">
          <cell r="A282">
            <v>8020</v>
          </cell>
          <cell r="B282" t="str">
            <v>นครศรีธรรมราช</v>
          </cell>
          <cell r="C282" t="str">
            <v>พระพรหม</v>
          </cell>
          <cell r="D282">
            <v>0.78537709999999994</v>
          </cell>
        </row>
        <row r="283">
          <cell r="A283">
            <v>8005</v>
          </cell>
          <cell r="B283" t="str">
            <v>นครศรีธรรมราช</v>
          </cell>
          <cell r="C283" t="str">
            <v>พิปูน</v>
          </cell>
          <cell r="D283">
            <v>0.52976889999999999</v>
          </cell>
        </row>
        <row r="284">
          <cell r="A284">
            <v>8001</v>
          </cell>
          <cell r="B284" t="str">
            <v>นครศรีธรรมราช</v>
          </cell>
          <cell r="C284" t="str">
            <v>เมืองนครศรีธรรมราช</v>
          </cell>
          <cell r="D284">
            <v>4.9073805999999998</v>
          </cell>
        </row>
        <row r="285">
          <cell r="A285">
            <v>8013</v>
          </cell>
          <cell r="B285" t="str">
            <v>นครศรีธรรมราช</v>
          </cell>
          <cell r="C285" t="str">
            <v>ร่อนพิบูลย์</v>
          </cell>
          <cell r="D285">
            <v>1.4837655999999999</v>
          </cell>
        </row>
        <row r="286">
          <cell r="A286">
            <v>8003</v>
          </cell>
          <cell r="B286" t="str">
            <v>นครศรีธรรมราช</v>
          </cell>
          <cell r="C286" t="str">
            <v>ลานสกา</v>
          </cell>
          <cell r="D286">
            <v>0.73983749999999993</v>
          </cell>
        </row>
        <row r="287">
          <cell r="A287">
            <v>8014</v>
          </cell>
          <cell r="B287" t="str">
            <v>นครศรีธรรมราช</v>
          </cell>
          <cell r="C287" t="str">
            <v>สิชล</v>
          </cell>
          <cell r="D287">
            <v>1.5979223</v>
          </cell>
        </row>
        <row r="288">
          <cell r="A288">
            <v>8016</v>
          </cell>
          <cell r="B288" t="str">
            <v>นครศรีธรรมราช</v>
          </cell>
          <cell r="C288" t="str">
            <v>หัวไทร</v>
          </cell>
          <cell r="D288">
            <v>1.2068899</v>
          </cell>
        </row>
        <row r="289">
          <cell r="A289">
            <v>6006</v>
          </cell>
          <cell r="B289" t="str">
            <v>นครสวรรค์</v>
          </cell>
          <cell r="C289" t="str">
            <v>เก้าเลี้ยว</v>
          </cell>
          <cell r="D289">
            <v>0.63156329999999994</v>
          </cell>
        </row>
        <row r="290">
          <cell r="A290">
            <v>6002</v>
          </cell>
          <cell r="B290" t="str">
            <v>นครสวรรค์</v>
          </cell>
          <cell r="C290" t="str">
            <v>โกรกพระ</v>
          </cell>
          <cell r="D290">
            <v>0.65020630000000001</v>
          </cell>
        </row>
        <row r="291">
          <cell r="A291">
            <v>6015</v>
          </cell>
          <cell r="B291" t="str">
            <v>นครสวรรค์</v>
          </cell>
          <cell r="C291" t="str">
            <v>ชุมตาบง</v>
          </cell>
          <cell r="D291">
            <v>0.34609009999999996</v>
          </cell>
        </row>
        <row r="292">
          <cell r="A292">
            <v>6003</v>
          </cell>
          <cell r="B292" t="str">
            <v>นครสวรรค์</v>
          </cell>
          <cell r="C292" t="str">
            <v>ชุมแสง</v>
          </cell>
          <cell r="D292">
            <v>1.1856767000000001</v>
          </cell>
        </row>
        <row r="293">
          <cell r="A293">
            <v>6012</v>
          </cell>
          <cell r="B293" t="str">
            <v>นครสวรรค์</v>
          </cell>
          <cell r="C293" t="str">
            <v>ตากฟ้า</v>
          </cell>
          <cell r="D293">
            <v>0.73929449999999997</v>
          </cell>
        </row>
        <row r="294">
          <cell r="A294">
            <v>6007</v>
          </cell>
          <cell r="B294" t="str">
            <v>นครสวรรค์</v>
          </cell>
          <cell r="C294" t="str">
            <v>ตาคลี</v>
          </cell>
          <cell r="D294">
            <v>1.9902217000000002</v>
          </cell>
        </row>
        <row r="295">
          <cell r="A295">
            <v>6008</v>
          </cell>
          <cell r="B295" t="str">
            <v>นครสวรรค์</v>
          </cell>
          <cell r="C295" t="str">
            <v>ท่าตะโก</v>
          </cell>
          <cell r="D295">
            <v>1.2210440999999999</v>
          </cell>
        </row>
        <row r="296">
          <cell r="A296">
            <v>6005</v>
          </cell>
          <cell r="B296" t="str">
            <v>นครสวรรค์</v>
          </cell>
          <cell r="C296" t="str">
            <v>บรรพตพิสัย</v>
          </cell>
          <cell r="D296">
            <v>1.5814874999999999</v>
          </cell>
        </row>
        <row r="297">
          <cell r="A297">
            <v>6010</v>
          </cell>
          <cell r="B297" t="str">
            <v>นครสวรรค์</v>
          </cell>
          <cell r="C297" t="str">
            <v>พยุหะคีรี</v>
          </cell>
          <cell r="D297">
            <v>1.1242272</v>
          </cell>
        </row>
        <row r="298">
          <cell r="A298">
            <v>6009</v>
          </cell>
          <cell r="B298" t="str">
            <v>นครสวรรค์</v>
          </cell>
          <cell r="C298" t="str">
            <v>ไพศาลี</v>
          </cell>
          <cell r="D298">
            <v>1.3097703000000001</v>
          </cell>
        </row>
        <row r="299">
          <cell r="A299">
            <v>6001</v>
          </cell>
          <cell r="B299" t="str">
            <v>นครสวรรค์</v>
          </cell>
          <cell r="C299" t="str">
            <v>เมืองนครสวรรค์</v>
          </cell>
          <cell r="D299">
            <v>4.4135401999999999</v>
          </cell>
        </row>
        <row r="300">
          <cell r="A300">
            <v>6014</v>
          </cell>
          <cell r="B300" t="str">
            <v>นครสวรรค์</v>
          </cell>
          <cell r="C300" t="str">
            <v>แม่เปิน</v>
          </cell>
          <cell r="D300">
            <v>0.37754789999999994</v>
          </cell>
        </row>
        <row r="301">
          <cell r="A301">
            <v>6013</v>
          </cell>
          <cell r="B301" t="str">
            <v>นครสวรรค์</v>
          </cell>
          <cell r="C301" t="str">
            <v>แม่วงก์</v>
          </cell>
          <cell r="D301">
            <v>0.9646576</v>
          </cell>
        </row>
        <row r="302">
          <cell r="A302">
            <v>6011</v>
          </cell>
          <cell r="B302" t="str">
            <v>นครสวรรค์</v>
          </cell>
          <cell r="C302" t="str">
            <v>ลาดยาว</v>
          </cell>
          <cell r="D302">
            <v>1.6010898</v>
          </cell>
        </row>
        <row r="303">
          <cell r="A303">
            <v>6004</v>
          </cell>
          <cell r="B303" t="str">
            <v>นครสวรรค์</v>
          </cell>
          <cell r="C303" t="str">
            <v>หนองบัว</v>
          </cell>
          <cell r="D303">
            <v>1.265733</v>
          </cell>
        </row>
        <row r="304">
          <cell r="A304">
            <v>1205</v>
          </cell>
          <cell r="B304" t="str">
            <v>นนทบุรี</v>
          </cell>
          <cell r="C304" t="str">
            <v>ไทรน้อย</v>
          </cell>
          <cell r="D304">
            <v>1.1325712999999999</v>
          </cell>
        </row>
        <row r="305">
          <cell r="A305">
            <v>1202</v>
          </cell>
          <cell r="B305" t="str">
            <v>นนทบุรี</v>
          </cell>
          <cell r="C305" t="str">
            <v>บางกรวย</v>
          </cell>
          <cell r="D305">
            <v>2.2724368999999998</v>
          </cell>
        </row>
        <row r="306">
          <cell r="A306">
            <v>1204</v>
          </cell>
          <cell r="B306" t="str">
            <v>นนทบุรี</v>
          </cell>
          <cell r="C306" t="str">
            <v>บางบัวทอง</v>
          </cell>
          <cell r="D306">
            <v>4.7716124999999998</v>
          </cell>
        </row>
        <row r="307">
          <cell r="A307">
            <v>1203</v>
          </cell>
          <cell r="B307" t="str">
            <v>นนทบุรี</v>
          </cell>
          <cell r="C307" t="str">
            <v>บางใหญ่</v>
          </cell>
          <cell r="D307">
            <v>2.5155741999999996</v>
          </cell>
        </row>
        <row r="308">
          <cell r="A308">
            <v>1206</v>
          </cell>
          <cell r="B308" t="str">
            <v>นนทบุรี</v>
          </cell>
          <cell r="C308" t="str">
            <v>ปากเกร็ด</v>
          </cell>
          <cell r="D308">
            <v>4.3536292000000003</v>
          </cell>
        </row>
        <row r="309">
          <cell r="A309">
            <v>1201</v>
          </cell>
          <cell r="B309" t="str">
            <v>นนทบุรี</v>
          </cell>
          <cell r="C309" t="str">
            <v>เมืองนนทบุรี</v>
          </cell>
          <cell r="D309">
            <v>6.5603449999999999</v>
          </cell>
        </row>
        <row r="310">
          <cell r="A310">
            <v>9612</v>
          </cell>
          <cell r="B310" t="str">
            <v>นราธิวาส</v>
          </cell>
          <cell r="C310" t="str">
            <v>จะแนะ</v>
          </cell>
          <cell r="D310">
            <v>0.68150119999999992</v>
          </cell>
        </row>
        <row r="311">
          <cell r="A311">
            <v>9613</v>
          </cell>
          <cell r="B311" t="str">
            <v>นราธิวาส</v>
          </cell>
          <cell r="C311" t="str">
            <v>เจาะไอร้อง</v>
          </cell>
          <cell r="D311">
            <v>0.71895010000000004</v>
          </cell>
        </row>
        <row r="312">
          <cell r="A312">
            <v>9602</v>
          </cell>
          <cell r="B312" t="str">
            <v>นราธิวาส</v>
          </cell>
          <cell r="C312" t="str">
            <v>ตากใบ</v>
          </cell>
          <cell r="D312">
            <v>1.2896974000000001</v>
          </cell>
        </row>
        <row r="313">
          <cell r="A313">
            <v>9603</v>
          </cell>
          <cell r="B313" t="str">
            <v>นราธิวาส</v>
          </cell>
          <cell r="C313" t="str">
            <v>บาเจาะ</v>
          </cell>
          <cell r="D313">
            <v>0.95964389999999999</v>
          </cell>
        </row>
        <row r="314">
          <cell r="A314">
            <v>9601</v>
          </cell>
          <cell r="B314" t="str">
            <v>นราธิวาส</v>
          </cell>
          <cell r="C314" t="str">
            <v>เมืองนราธิวาส</v>
          </cell>
          <cell r="D314">
            <v>2.2170871000000001</v>
          </cell>
        </row>
        <row r="315">
          <cell r="A315">
            <v>9604</v>
          </cell>
          <cell r="B315" t="str">
            <v>นราธิวาส</v>
          </cell>
          <cell r="C315" t="str">
            <v>ยี่งอ</v>
          </cell>
          <cell r="D315">
            <v>0.81973089999999993</v>
          </cell>
        </row>
        <row r="316">
          <cell r="A316">
            <v>9605</v>
          </cell>
          <cell r="B316" t="str">
            <v>นราธิวาส</v>
          </cell>
          <cell r="C316" t="str">
            <v>ระแงะ</v>
          </cell>
          <cell r="D316">
            <v>1.6518603000000001</v>
          </cell>
        </row>
        <row r="317">
          <cell r="A317">
            <v>9606</v>
          </cell>
          <cell r="B317" t="str">
            <v>นราธิวาส</v>
          </cell>
          <cell r="C317" t="str">
            <v>รือเสาะ</v>
          </cell>
          <cell r="D317">
            <v>1.2833081</v>
          </cell>
        </row>
        <row r="318">
          <cell r="A318">
            <v>9608</v>
          </cell>
          <cell r="B318" t="str">
            <v>นราธิวาส</v>
          </cell>
          <cell r="C318" t="str">
            <v>แว้ง</v>
          </cell>
          <cell r="D318">
            <v>0.95939049999999992</v>
          </cell>
        </row>
        <row r="319">
          <cell r="A319">
            <v>9607</v>
          </cell>
          <cell r="B319" t="str">
            <v>นราธิวาส</v>
          </cell>
          <cell r="C319" t="str">
            <v>ศรีสาคร</v>
          </cell>
          <cell r="D319">
            <v>0.70260579999999995</v>
          </cell>
        </row>
        <row r="320">
          <cell r="A320">
            <v>9609</v>
          </cell>
          <cell r="B320" t="str">
            <v>นราธิวาส</v>
          </cell>
          <cell r="C320" t="str">
            <v>สุคิริน</v>
          </cell>
          <cell r="D320">
            <v>0.47047330000000004</v>
          </cell>
        </row>
        <row r="321">
          <cell r="A321">
            <v>9610</v>
          </cell>
          <cell r="B321" t="str">
            <v>นราธิวาส</v>
          </cell>
          <cell r="C321" t="str">
            <v>สุไหงโก-ลก</v>
          </cell>
          <cell r="D321">
            <v>1.4093203000000001</v>
          </cell>
        </row>
        <row r="322">
          <cell r="A322">
            <v>9611</v>
          </cell>
          <cell r="B322" t="str">
            <v>นราธิวาส</v>
          </cell>
          <cell r="C322" t="str">
            <v>สุไหงปาดี</v>
          </cell>
          <cell r="D322">
            <v>1.0102153</v>
          </cell>
        </row>
        <row r="323">
          <cell r="A323">
            <v>5515</v>
          </cell>
          <cell r="B323" t="str">
            <v>น่าน</v>
          </cell>
          <cell r="C323" t="str">
            <v>เฉลิมพระเกียรติ (น่าน)</v>
          </cell>
          <cell r="D323">
            <v>0.17694559999999998</v>
          </cell>
        </row>
        <row r="324">
          <cell r="A324">
            <v>5509</v>
          </cell>
          <cell r="B324" t="str">
            <v>น่าน</v>
          </cell>
          <cell r="C324" t="str">
            <v>เชียงกลาง</v>
          </cell>
          <cell r="D324">
            <v>0.50390400000000002</v>
          </cell>
        </row>
        <row r="325">
          <cell r="A325">
            <v>5506</v>
          </cell>
          <cell r="B325" t="str">
            <v>น่าน</v>
          </cell>
          <cell r="C325" t="str">
            <v>ท่าวังผา</v>
          </cell>
          <cell r="D325">
            <v>0.92228549999999998</v>
          </cell>
        </row>
        <row r="326">
          <cell r="A326">
            <v>5508</v>
          </cell>
          <cell r="B326" t="str">
            <v>น่าน</v>
          </cell>
          <cell r="C326" t="str">
            <v>ทุ่งช้าง</v>
          </cell>
          <cell r="D326">
            <v>0.33770979999999995</v>
          </cell>
        </row>
        <row r="327">
          <cell r="A327">
            <v>5504</v>
          </cell>
          <cell r="B327" t="str">
            <v>น่าน</v>
          </cell>
          <cell r="C327" t="str">
            <v>นาน้อย</v>
          </cell>
          <cell r="D327">
            <v>0.59690179999999993</v>
          </cell>
        </row>
        <row r="328">
          <cell r="A328">
            <v>5510</v>
          </cell>
          <cell r="B328" t="str">
            <v>น่าน</v>
          </cell>
          <cell r="C328" t="str">
            <v>นาหมื่น</v>
          </cell>
          <cell r="D328">
            <v>0.26579849999999999</v>
          </cell>
        </row>
        <row r="329">
          <cell r="A329">
            <v>5512</v>
          </cell>
          <cell r="B329" t="str">
            <v>น่าน</v>
          </cell>
          <cell r="C329" t="str">
            <v>บ่อเกลือ</v>
          </cell>
          <cell r="D329">
            <v>0.26981670000000002</v>
          </cell>
        </row>
        <row r="330">
          <cell r="A330">
            <v>5503</v>
          </cell>
          <cell r="B330" t="str">
            <v>น่าน</v>
          </cell>
          <cell r="C330" t="str">
            <v>บ้านหลวง</v>
          </cell>
          <cell r="D330">
            <v>0.21439449999999999</v>
          </cell>
        </row>
        <row r="331">
          <cell r="A331">
            <v>5505</v>
          </cell>
          <cell r="B331" t="str">
            <v>น่าน</v>
          </cell>
          <cell r="C331" t="str">
            <v>ปัว</v>
          </cell>
          <cell r="D331">
            <v>1.1731153000000001</v>
          </cell>
        </row>
        <row r="332">
          <cell r="A332">
            <v>5514</v>
          </cell>
          <cell r="B332" t="str">
            <v>น่าน</v>
          </cell>
          <cell r="C332" t="str">
            <v>ภูเพียง</v>
          </cell>
          <cell r="D332">
            <v>0.65071310000000004</v>
          </cell>
        </row>
        <row r="333">
          <cell r="A333">
            <v>5501</v>
          </cell>
          <cell r="B333" t="str">
            <v>น่าน</v>
          </cell>
          <cell r="C333" t="str">
            <v>เมืองน่าน</v>
          </cell>
          <cell r="D333">
            <v>1.4839104000000001</v>
          </cell>
        </row>
        <row r="334">
          <cell r="A334">
            <v>5502</v>
          </cell>
          <cell r="B334" t="str">
            <v>น่าน</v>
          </cell>
          <cell r="C334" t="str">
            <v>แม่จริม</v>
          </cell>
          <cell r="D334">
            <v>0.29233310000000001</v>
          </cell>
        </row>
        <row r="335">
          <cell r="A335">
            <v>5507</v>
          </cell>
          <cell r="B335" t="str">
            <v>น่าน</v>
          </cell>
          <cell r="C335" t="str">
            <v>เวียงสา</v>
          </cell>
          <cell r="D335">
            <v>1.2831995</v>
          </cell>
        </row>
        <row r="336">
          <cell r="A336">
            <v>5513</v>
          </cell>
          <cell r="B336" t="str">
            <v>น่าน</v>
          </cell>
          <cell r="C336" t="str">
            <v>สองแคว</v>
          </cell>
          <cell r="D336">
            <v>0.22110960000000002</v>
          </cell>
        </row>
        <row r="337">
          <cell r="A337">
            <v>5511</v>
          </cell>
          <cell r="B337" t="str">
            <v>น่าน</v>
          </cell>
          <cell r="C337" t="str">
            <v>สันติสุข</v>
          </cell>
          <cell r="D337">
            <v>0.28713840000000002</v>
          </cell>
        </row>
        <row r="338">
          <cell r="A338">
            <v>3809</v>
          </cell>
          <cell r="B338" t="str">
            <v>บึงกาฬ</v>
          </cell>
          <cell r="C338" t="str">
            <v>เซกา</v>
          </cell>
          <cell r="D338">
            <v>1.5581747000000001</v>
          </cell>
        </row>
        <row r="339">
          <cell r="A339">
            <v>3806</v>
          </cell>
          <cell r="B339" t="str">
            <v>บึงกาฬ</v>
          </cell>
          <cell r="C339" t="str">
            <v>โซ่พิสัย</v>
          </cell>
          <cell r="D339">
            <v>1.3074896999999999</v>
          </cell>
        </row>
        <row r="340">
          <cell r="A340">
            <v>3811</v>
          </cell>
          <cell r="B340" t="str">
            <v>บึงกาฬ</v>
          </cell>
          <cell r="C340" t="str">
            <v>บึงโขงหลง</v>
          </cell>
          <cell r="D340">
            <v>0.67513000000000001</v>
          </cell>
        </row>
        <row r="341">
          <cell r="A341">
            <v>3813</v>
          </cell>
          <cell r="B341" t="str">
            <v>บึงกาฬ</v>
          </cell>
          <cell r="C341" t="str">
            <v>บุ่งคล้า</v>
          </cell>
          <cell r="D341">
            <v>0.25195200000000001</v>
          </cell>
        </row>
        <row r="342">
          <cell r="A342">
            <v>3810</v>
          </cell>
          <cell r="B342" t="str">
            <v>บึงกาฬ</v>
          </cell>
          <cell r="C342" t="str">
            <v>ปากคาด</v>
          </cell>
          <cell r="D342">
            <v>0.63813359999999997</v>
          </cell>
        </row>
        <row r="343">
          <cell r="A343">
            <v>3804</v>
          </cell>
          <cell r="B343" t="str">
            <v>บึงกาฬ</v>
          </cell>
          <cell r="C343" t="str">
            <v>พรเจริญ</v>
          </cell>
          <cell r="D343">
            <v>0.79249039999999993</v>
          </cell>
        </row>
        <row r="344">
          <cell r="A344">
            <v>3803</v>
          </cell>
          <cell r="B344" t="str">
            <v>บึงกาฬ</v>
          </cell>
          <cell r="C344" t="str">
            <v>เมืองบึงกาฬ</v>
          </cell>
          <cell r="D344">
            <v>1.6659059000000001</v>
          </cell>
        </row>
        <row r="345">
          <cell r="A345">
            <v>3812</v>
          </cell>
          <cell r="B345" t="str">
            <v>บึงกาฬ</v>
          </cell>
          <cell r="C345" t="str">
            <v>ศรีวิไล</v>
          </cell>
          <cell r="D345">
            <v>0.72443440000000003</v>
          </cell>
        </row>
        <row r="346">
          <cell r="A346">
            <v>3103</v>
          </cell>
          <cell r="B346" t="str">
            <v>บุรีรัมย์</v>
          </cell>
          <cell r="C346" t="str">
            <v>กระสัง</v>
          </cell>
          <cell r="D346">
            <v>1.9057489999999999</v>
          </cell>
        </row>
        <row r="347">
          <cell r="A347">
            <v>3102</v>
          </cell>
          <cell r="B347" t="str">
            <v>บุรีรัมย์</v>
          </cell>
          <cell r="C347" t="str">
            <v>คูเมือง</v>
          </cell>
          <cell r="D347">
            <v>1.2241572999999999</v>
          </cell>
        </row>
        <row r="348">
          <cell r="A348">
            <v>3122</v>
          </cell>
          <cell r="B348" t="str">
            <v>บุรีรัมย์</v>
          </cell>
          <cell r="C348" t="str">
            <v>แคนดง</v>
          </cell>
          <cell r="D348">
            <v>0.59746290000000002</v>
          </cell>
        </row>
        <row r="349">
          <cell r="A349">
            <v>3123</v>
          </cell>
          <cell r="B349" t="str">
            <v>บุรีรัมย์</v>
          </cell>
          <cell r="C349" t="str">
            <v>เฉลิมพระเกียรติ (บุรีรัมย์)</v>
          </cell>
          <cell r="D349">
            <v>0.7289232000000001</v>
          </cell>
        </row>
        <row r="350">
          <cell r="A350">
            <v>3118</v>
          </cell>
          <cell r="B350" t="str">
            <v>บุรีรัมย์</v>
          </cell>
          <cell r="C350" t="str">
            <v>ชำนิ</v>
          </cell>
          <cell r="D350">
            <v>0.63514709999999996</v>
          </cell>
        </row>
        <row r="351">
          <cell r="A351">
            <v>3104</v>
          </cell>
          <cell r="B351" t="str">
            <v>บุรีรัมย์</v>
          </cell>
          <cell r="C351" t="str">
            <v>นางรอง</v>
          </cell>
          <cell r="D351">
            <v>2.0453904999999999</v>
          </cell>
        </row>
        <row r="352">
          <cell r="A352">
            <v>3113</v>
          </cell>
          <cell r="B352" t="str">
            <v>บุรีรัมย์</v>
          </cell>
          <cell r="C352" t="str">
            <v>นาโพธิ์</v>
          </cell>
          <cell r="D352">
            <v>0.59778869999999995</v>
          </cell>
        </row>
        <row r="353">
          <cell r="A353">
            <v>3120</v>
          </cell>
          <cell r="B353" t="str">
            <v>บุรีรัมย์</v>
          </cell>
          <cell r="C353" t="str">
            <v>โนนดินแดง</v>
          </cell>
          <cell r="D353">
            <v>0.5105286</v>
          </cell>
        </row>
        <row r="354">
          <cell r="A354">
            <v>3117</v>
          </cell>
          <cell r="B354" t="str">
            <v>บุรีรัมย์</v>
          </cell>
          <cell r="C354" t="str">
            <v>โนนสุวรรณ</v>
          </cell>
          <cell r="D354">
            <v>0.45407469999999994</v>
          </cell>
        </row>
        <row r="355">
          <cell r="A355">
            <v>3108</v>
          </cell>
          <cell r="B355" t="str">
            <v>บุรีรัมย์</v>
          </cell>
          <cell r="C355" t="str">
            <v>บ้านกรวด</v>
          </cell>
          <cell r="D355">
            <v>1.3848672</v>
          </cell>
        </row>
        <row r="356">
          <cell r="A356">
            <v>3121</v>
          </cell>
          <cell r="B356" t="str">
            <v>บุรีรัมย์</v>
          </cell>
          <cell r="C356" t="str">
            <v>บ้านด่าน</v>
          </cell>
          <cell r="D356">
            <v>0.56205930000000004</v>
          </cell>
        </row>
        <row r="357">
          <cell r="A357">
            <v>3119</v>
          </cell>
          <cell r="B357" t="str">
            <v>บุรีรัมย์</v>
          </cell>
          <cell r="C357" t="str">
            <v>บ้านใหม่ไชยพจน์</v>
          </cell>
          <cell r="D357">
            <v>0.49032899999999996</v>
          </cell>
        </row>
        <row r="358">
          <cell r="A358">
            <v>3107</v>
          </cell>
          <cell r="B358" t="str">
            <v>บุรีรัมย์</v>
          </cell>
          <cell r="C358" t="str">
            <v>ประโคนชัย</v>
          </cell>
          <cell r="D358">
            <v>2.4657992000000002</v>
          </cell>
        </row>
        <row r="359">
          <cell r="A359">
            <v>3112</v>
          </cell>
          <cell r="B359" t="str">
            <v>บุรีรัมย์</v>
          </cell>
          <cell r="C359" t="str">
            <v>ปะคำ</v>
          </cell>
          <cell r="D359">
            <v>0.82499800000000001</v>
          </cell>
        </row>
        <row r="360">
          <cell r="A360">
            <v>3115</v>
          </cell>
          <cell r="B360" t="str">
            <v>บุรีรัมย์</v>
          </cell>
          <cell r="C360" t="str">
            <v>พลับพลาชัย</v>
          </cell>
          <cell r="D360">
            <v>0.8048708</v>
          </cell>
        </row>
        <row r="361">
          <cell r="A361">
            <v>3109</v>
          </cell>
          <cell r="B361" t="str">
            <v>บุรีรัมย์</v>
          </cell>
          <cell r="C361" t="str">
            <v>พุทไธสง</v>
          </cell>
          <cell r="D361">
            <v>0.84416590000000014</v>
          </cell>
        </row>
        <row r="362">
          <cell r="A362">
            <v>3101</v>
          </cell>
          <cell r="B362" t="str">
            <v>บุรีรัมย์</v>
          </cell>
          <cell r="C362" t="str">
            <v>เมืองบุรีรัมย์</v>
          </cell>
          <cell r="D362">
            <v>3.9603162000000003</v>
          </cell>
        </row>
        <row r="363">
          <cell r="A363">
            <v>3106</v>
          </cell>
          <cell r="B363" t="str">
            <v>บุรีรัมย์</v>
          </cell>
          <cell r="C363" t="str">
            <v>ละหานทราย</v>
          </cell>
          <cell r="D363">
            <v>1.3274359</v>
          </cell>
        </row>
        <row r="364">
          <cell r="A364">
            <v>3110</v>
          </cell>
          <cell r="B364" t="str">
            <v>บุรีรัมย์</v>
          </cell>
          <cell r="C364" t="str">
            <v>ลำปลายมาศ</v>
          </cell>
          <cell r="D364">
            <v>2.4328934000000002</v>
          </cell>
        </row>
        <row r="365">
          <cell r="A365">
            <v>3111</v>
          </cell>
          <cell r="B365" t="str">
            <v>บุรีรัมย์</v>
          </cell>
          <cell r="C365" t="str">
            <v>สตึก</v>
          </cell>
          <cell r="D365">
            <v>2.0318697999999999</v>
          </cell>
        </row>
        <row r="366">
          <cell r="A366">
            <v>3105</v>
          </cell>
          <cell r="B366" t="str">
            <v>บุรีรัมย์</v>
          </cell>
          <cell r="C366" t="str">
            <v>หนองกี่</v>
          </cell>
          <cell r="D366">
            <v>1.2716698</v>
          </cell>
        </row>
        <row r="367">
          <cell r="A367">
            <v>3114</v>
          </cell>
          <cell r="B367" t="str">
            <v>บุรีรัมย์</v>
          </cell>
          <cell r="C367" t="str">
            <v>หนองหงส์</v>
          </cell>
          <cell r="D367">
            <v>0.90585070000000001</v>
          </cell>
        </row>
        <row r="368">
          <cell r="A368">
            <v>3116</v>
          </cell>
          <cell r="B368" t="str">
            <v>บุรีรัมย์</v>
          </cell>
          <cell r="C368" t="str">
            <v>ห้วยราช</v>
          </cell>
          <cell r="D368">
            <v>0.67601690000000003</v>
          </cell>
        </row>
        <row r="369">
          <cell r="A369">
            <v>1302</v>
          </cell>
          <cell r="B369" t="str">
            <v>ปทุมธานี</v>
          </cell>
          <cell r="C369" t="str">
            <v>คลองหลวง</v>
          </cell>
          <cell r="D369">
            <v>4.7744361</v>
          </cell>
        </row>
        <row r="370">
          <cell r="A370">
            <v>1303</v>
          </cell>
          <cell r="B370" t="str">
            <v>ปทุมธานี</v>
          </cell>
          <cell r="C370" t="str">
            <v>ธัญบุรี</v>
          </cell>
          <cell r="D370">
            <v>3.6468604</v>
          </cell>
        </row>
        <row r="371">
          <cell r="A371">
            <v>1301</v>
          </cell>
          <cell r="B371" t="str">
            <v>ปทุมธานี</v>
          </cell>
          <cell r="C371" t="str">
            <v>เมืองปทุมธานี</v>
          </cell>
          <cell r="D371">
            <v>3.5191648999999998</v>
          </cell>
        </row>
        <row r="372">
          <cell r="A372">
            <v>1305</v>
          </cell>
          <cell r="B372" t="str">
            <v>ปทุมธานี</v>
          </cell>
          <cell r="C372" t="str">
            <v>ลาดหลุมแก้ว</v>
          </cell>
          <cell r="D372">
            <v>1.1538930999999999</v>
          </cell>
        </row>
        <row r="373">
          <cell r="A373">
            <v>1306</v>
          </cell>
          <cell r="B373" t="str">
            <v>ปทุมธานี</v>
          </cell>
          <cell r="C373" t="str">
            <v>ลำลูกกา</v>
          </cell>
          <cell r="D373">
            <v>4.7825629999999997</v>
          </cell>
        </row>
        <row r="374">
          <cell r="A374">
            <v>1307</v>
          </cell>
          <cell r="B374" t="str">
            <v>ปทุมธานี</v>
          </cell>
          <cell r="C374" t="str">
            <v>สามโคก</v>
          </cell>
          <cell r="D374">
            <v>0.97955389999999998</v>
          </cell>
        </row>
        <row r="375">
          <cell r="A375">
            <v>1304</v>
          </cell>
          <cell r="B375" t="str">
            <v>ปทุมธานี</v>
          </cell>
          <cell r="C375" t="str">
            <v>หนองเสือ</v>
          </cell>
          <cell r="D375">
            <v>0.94943549999999999</v>
          </cell>
        </row>
        <row r="376">
          <cell r="A376">
            <v>7702</v>
          </cell>
          <cell r="B376" t="str">
            <v>ประจวบคีรีขันธ์</v>
          </cell>
          <cell r="C376" t="str">
            <v>กุยบุรี</v>
          </cell>
          <cell r="D376">
            <v>0.80749529999999992</v>
          </cell>
        </row>
        <row r="377">
          <cell r="A377">
            <v>7703</v>
          </cell>
          <cell r="B377" t="str">
            <v>ประจวบคีรีขันธ์</v>
          </cell>
          <cell r="C377" t="str">
            <v>ทับสะแก</v>
          </cell>
          <cell r="D377">
            <v>0.87924369999999996</v>
          </cell>
        </row>
        <row r="378">
          <cell r="A378">
            <v>7704</v>
          </cell>
          <cell r="B378" t="str">
            <v>ประจวบคีรีขันธ์</v>
          </cell>
          <cell r="C378" t="str">
            <v>บางสะพาน</v>
          </cell>
          <cell r="D378">
            <v>1.3706586999999999</v>
          </cell>
        </row>
        <row r="379">
          <cell r="A379">
            <v>7705</v>
          </cell>
          <cell r="B379" t="str">
            <v>ประจวบคีรีขันธ์</v>
          </cell>
          <cell r="C379" t="str">
            <v>บางสะพานน้อย</v>
          </cell>
          <cell r="D379">
            <v>0.71143859999999992</v>
          </cell>
        </row>
        <row r="380">
          <cell r="A380">
            <v>7706</v>
          </cell>
          <cell r="B380" t="str">
            <v>ประจวบคีรีขันธ์</v>
          </cell>
          <cell r="C380" t="str">
            <v>ปราณบุรี</v>
          </cell>
          <cell r="D380">
            <v>1.3764869</v>
          </cell>
        </row>
        <row r="381">
          <cell r="A381">
            <v>7701</v>
          </cell>
          <cell r="B381" t="str">
            <v>ประจวบคีรีขันธ์</v>
          </cell>
          <cell r="C381" t="str">
            <v>เมืองประจวบคีรีขันธ์</v>
          </cell>
          <cell r="D381">
            <v>1.6425569000000002</v>
          </cell>
        </row>
        <row r="382">
          <cell r="A382">
            <v>7708</v>
          </cell>
          <cell r="B382" t="str">
            <v>ประจวบคีรีขันธ์</v>
          </cell>
          <cell r="C382" t="str">
            <v>สามร้อยยอด</v>
          </cell>
          <cell r="D382">
            <v>0.87859209999999999</v>
          </cell>
        </row>
        <row r="383">
          <cell r="A383">
            <v>7707</v>
          </cell>
          <cell r="B383" t="str">
            <v>ประจวบคีรีขันธ์</v>
          </cell>
          <cell r="C383" t="str">
            <v>หัวหิน</v>
          </cell>
          <cell r="D383">
            <v>1.9938416999999999</v>
          </cell>
        </row>
        <row r="384">
          <cell r="A384">
            <v>2502</v>
          </cell>
          <cell r="B384" t="str">
            <v>ปราจีนบุรี</v>
          </cell>
          <cell r="C384" t="str">
            <v>กบินทร์บุรี</v>
          </cell>
          <cell r="D384">
            <v>2.6481385999999998</v>
          </cell>
        </row>
        <row r="385">
          <cell r="A385">
            <v>2503</v>
          </cell>
          <cell r="B385" t="str">
            <v>ปราจีนบุรี</v>
          </cell>
          <cell r="C385" t="str">
            <v>นาดี</v>
          </cell>
          <cell r="D385">
            <v>0.93499169999999998</v>
          </cell>
        </row>
        <row r="386">
          <cell r="A386">
            <v>2506</v>
          </cell>
          <cell r="B386" t="str">
            <v>ปราจีนบุรี</v>
          </cell>
          <cell r="C386" t="str">
            <v>บ้านสร้าง</v>
          </cell>
          <cell r="D386">
            <v>0.56745310000000004</v>
          </cell>
        </row>
        <row r="387">
          <cell r="A387">
            <v>2507</v>
          </cell>
          <cell r="B387" t="str">
            <v>ปราจีนบุรี</v>
          </cell>
          <cell r="C387" t="str">
            <v>ประจันตคาม</v>
          </cell>
          <cell r="D387">
            <v>0.98445900000000008</v>
          </cell>
        </row>
        <row r="388">
          <cell r="A388">
            <v>2501</v>
          </cell>
          <cell r="B388" t="str">
            <v>ปราจีนบุรี</v>
          </cell>
          <cell r="C388" t="str">
            <v>เมืองปราจีนบุรี</v>
          </cell>
          <cell r="D388">
            <v>1.9661486999999997</v>
          </cell>
        </row>
        <row r="389">
          <cell r="A389">
            <v>2508</v>
          </cell>
          <cell r="B389" t="str">
            <v>ปราจีนบุรี</v>
          </cell>
          <cell r="C389" t="str">
            <v>ศรีมหาโพธิ</v>
          </cell>
          <cell r="D389">
            <v>1.2886838</v>
          </cell>
        </row>
        <row r="390">
          <cell r="A390">
            <v>2509</v>
          </cell>
          <cell r="B390" t="str">
            <v>ปราจีนบุรี</v>
          </cell>
          <cell r="C390" t="str">
            <v>ศรีมโหสถ</v>
          </cell>
          <cell r="D390">
            <v>0.3378546</v>
          </cell>
        </row>
        <row r="391">
          <cell r="A391">
            <v>9411</v>
          </cell>
          <cell r="B391" t="str">
            <v>ปัตตานี</v>
          </cell>
          <cell r="C391" t="str">
            <v>กะพ้อ</v>
          </cell>
          <cell r="D391">
            <v>0.32498549999999998</v>
          </cell>
        </row>
        <row r="392">
          <cell r="A392">
            <v>9402</v>
          </cell>
          <cell r="B392" t="str">
            <v>ปัตตานี</v>
          </cell>
          <cell r="C392" t="str">
            <v>โคกโพธิ์</v>
          </cell>
          <cell r="D392">
            <v>1.2179309</v>
          </cell>
        </row>
        <row r="393">
          <cell r="A393">
            <v>9406</v>
          </cell>
          <cell r="B393" t="str">
            <v>ปัตตานี</v>
          </cell>
          <cell r="C393" t="str">
            <v>ทุ่งยางแดง</v>
          </cell>
          <cell r="D393">
            <v>0.4188521</v>
          </cell>
        </row>
        <row r="394">
          <cell r="A394">
            <v>9404</v>
          </cell>
          <cell r="B394" t="str">
            <v>ปัตตานี</v>
          </cell>
          <cell r="C394" t="str">
            <v>ปะนาเระ</v>
          </cell>
          <cell r="D394">
            <v>0.82707950000000008</v>
          </cell>
        </row>
        <row r="395">
          <cell r="A395">
            <v>9405</v>
          </cell>
          <cell r="B395" t="str">
            <v>ปัตตานี</v>
          </cell>
          <cell r="C395" t="str">
            <v>มายอ</v>
          </cell>
          <cell r="D395">
            <v>1.0693117999999999</v>
          </cell>
        </row>
        <row r="396">
          <cell r="A396">
            <v>9401</v>
          </cell>
          <cell r="B396" t="str">
            <v>ปัตตานี</v>
          </cell>
          <cell r="C396" t="str">
            <v>เมืองปัตตานี</v>
          </cell>
          <cell r="D396">
            <v>2.3393164000000004</v>
          </cell>
        </row>
        <row r="397">
          <cell r="A397">
            <v>9412</v>
          </cell>
          <cell r="B397" t="str">
            <v>ปัตตานี</v>
          </cell>
          <cell r="C397" t="str">
            <v>แม่ลาน</v>
          </cell>
          <cell r="D397">
            <v>0.29852329999999999</v>
          </cell>
        </row>
        <row r="398">
          <cell r="A398">
            <v>9408</v>
          </cell>
          <cell r="B398" t="str">
            <v>ปัตตานี</v>
          </cell>
          <cell r="C398" t="str">
            <v>ไม้แก่น</v>
          </cell>
          <cell r="D398">
            <v>0.22463910000000001</v>
          </cell>
        </row>
        <row r="399">
          <cell r="A399">
            <v>9410</v>
          </cell>
          <cell r="B399" t="str">
            <v>ปัตตานี</v>
          </cell>
          <cell r="C399" t="str">
            <v>ยะรัง</v>
          </cell>
          <cell r="D399">
            <v>1.6526928999999999</v>
          </cell>
        </row>
        <row r="400">
          <cell r="A400">
            <v>9409</v>
          </cell>
          <cell r="B400" t="str">
            <v>ปัตตานี</v>
          </cell>
          <cell r="C400" t="str">
            <v>ยะหริ่ง</v>
          </cell>
          <cell r="D400">
            <v>1.5514415000000001</v>
          </cell>
        </row>
        <row r="401">
          <cell r="A401">
            <v>9407</v>
          </cell>
          <cell r="B401" t="str">
            <v>ปัตตานี</v>
          </cell>
          <cell r="C401" t="str">
            <v>สายบุรี</v>
          </cell>
          <cell r="D401">
            <v>1.2402301</v>
          </cell>
        </row>
        <row r="402">
          <cell r="A402">
            <v>9403</v>
          </cell>
          <cell r="B402" t="str">
            <v>ปัตตานี</v>
          </cell>
          <cell r="C402" t="str">
            <v>หนองจิก</v>
          </cell>
          <cell r="D402">
            <v>1.3968132</v>
          </cell>
        </row>
        <row r="403">
          <cell r="A403">
            <v>1402</v>
          </cell>
          <cell r="B403" t="str">
            <v>พระนครศรีอยุธยา</v>
          </cell>
          <cell r="C403" t="str">
            <v>ท่าเรือ</v>
          </cell>
          <cell r="D403">
            <v>0.85716170000000003</v>
          </cell>
        </row>
        <row r="404">
          <cell r="A404">
            <v>1403</v>
          </cell>
          <cell r="B404" t="str">
            <v>พระนครศรีอยุธยา</v>
          </cell>
          <cell r="C404" t="str">
            <v>นครหลวง</v>
          </cell>
          <cell r="D404">
            <v>0.66689450000000006</v>
          </cell>
        </row>
        <row r="405">
          <cell r="A405">
            <v>1413</v>
          </cell>
          <cell r="B405" t="str">
            <v>พระนครศรีอยุธยา</v>
          </cell>
          <cell r="C405" t="str">
            <v>บางซ้าย</v>
          </cell>
          <cell r="D405">
            <v>0.35099520000000001</v>
          </cell>
        </row>
        <row r="406">
          <cell r="A406">
            <v>1404</v>
          </cell>
          <cell r="B406" t="str">
            <v>พระนครศรีอยุธยา</v>
          </cell>
          <cell r="C406" t="str">
            <v>บางไทร</v>
          </cell>
          <cell r="D406">
            <v>0.86762349999999988</v>
          </cell>
        </row>
        <row r="407">
          <cell r="A407">
            <v>1405</v>
          </cell>
          <cell r="B407" t="str">
            <v>พระนครศรีอยุธยา</v>
          </cell>
          <cell r="C407" t="str">
            <v>บางบาล</v>
          </cell>
          <cell r="D407">
            <v>0.62416040000000006</v>
          </cell>
        </row>
        <row r="408">
          <cell r="A408">
            <v>1407</v>
          </cell>
          <cell r="B408" t="str">
            <v>พระนครศรีอยุธยา</v>
          </cell>
          <cell r="C408" t="str">
            <v>บางปะหัน</v>
          </cell>
          <cell r="D408">
            <v>0.75887870000000002</v>
          </cell>
        </row>
        <row r="409">
          <cell r="A409">
            <v>1406</v>
          </cell>
          <cell r="B409" t="str">
            <v>พระนครศรีอยุธยา</v>
          </cell>
          <cell r="C409" t="str">
            <v>บางปะอิน</v>
          </cell>
          <cell r="D409">
            <v>1.8964275000000002</v>
          </cell>
        </row>
        <row r="410">
          <cell r="A410">
            <v>1416</v>
          </cell>
          <cell r="B410" t="str">
            <v>พระนครศรีอยุธยา</v>
          </cell>
          <cell r="C410" t="str">
            <v>บ้านแพรก</v>
          </cell>
          <cell r="D410">
            <v>0.1647643</v>
          </cell>
        </row>
        <row r="411">
          <cell r="A411">
            <v>1408</v>
          </cell>
          <cell r="B411" t="str">
            <v>พระนครศรีอยุธยา</v>
          </cell>
          <cell r="C411" t="str">
            <v>ผักไห่</v>
          </cell>
          <cell r="D411">
            <v>0.75362969999999996</v>
          </cell>
        </row>
        <row r="412">
          <cell r="A412">
            <v>1401</v>
          </cell>
          <cell r="B412" t="str">
            <v>พระนครศรีอยุธยา</v>
          </cell>
          <cell r="C412" t="str">
            <v>พระนครศรีอยุธยา</v>
          </cell>
          <cell r="D412">
            <v>2.5522809999999998</v>
          </cell>
        </row>
        <row r="413">
          <cell r="A413">
            <v>1409</v>
          </cell>
          <cell r="B413" t="str">
            <v>พระนครศรีอยุธยา</v>
          </cell>
          <cell r="C413" t="str">
            <v>ภาชี</v>
          </cell>
          <cell r="D413">
            <v>0.56305479999999997</v>
          </cell>
        </row>
        <row r="414">
          <cell r="A414">
            <v>1415</v>
          </cell>
          <cell r="B414" t="str">
            <v>พระนครศรีอยุธยา</v>
          </cell>
          <cell r="C414" t="str">
            <v>มหาราช</v>
          </cell>
          <cell r="D414">
            <v>0.42810120000000002</v>
          </cell>
        </row>
        <row r="415">
          <cell r="A415">
            <v>1410</v>
          </cell>
          <cell r="B415" t="str">
            <v>พระนครศรีอยุธยา</v>
          </cell>
          <cell r="C415" t="str">
            <v>ลาดบัวหลวง</v>
          </cell>
          <cell r="D415">
            <v>0.70789099999999994</v>
          </cell>
        </row>
        <row r="416">
          <cell r="A416">
            <v>1411</v>
          </cell>
          <cell r="B416" t="str">
            <v>พระนครศรีอยุธยา</v>
          </cell>
          <cell r="C416" t="str">
            <v>วังน้อย</v>
          </cell>
          <cell r="D416">
            <v>1.3096798000000001</v>
          </cell>
        </row>
        <row r="417">
          <cell r="A417">
            <v>1412</v>
          </cell>
          <cell r="B417" t="str">
            <v>พระนครศรีอยุธยา</v>
          </cell>
          <cell r="C417" t="str">
            <v>เสนา</v>
          </cell>
          <cell r="D417">
            <v>1.2128629000000002</v>
          </cell>
        </row>
        <row r="418">
          <cell r="A418">
            <v>1414</v>
          </cell>
          <cell r="B418" t="str">
            <v>พระนครศรีอยุธยา</v>
          </cell>
          <cell r="C418" t="str">
            <v>อุทัย</v>
          </cell>
          <cell r="D418">
            <v>0.9169098</v>
          </cell>
        </row>
        <row r="419">
          <cell r="A419">
            <v>5602</v>
          </cell>
          <cell r="B419" t="str">
            <v>พะเยา</v>
          </cell>
          <cell r="C419" t="str">
            <v>จุน</v>
          </cell>
          <cell r="D419">
            <v>0.91057480000000002</v>
          </cell>
        </row>
        <row r="420">
          <cell r="A420">
            <v>5603</v>
          </cell>
          <cell r="B420" t="str">
            <v>พะเยา</v>
          </cell>
          <cell r="C420" t="str">
            <v>เชียงคำ</v>
          </cell>
          <cell r="D420">
            <v>1.3972114</v>
          </cell>
        </row>
        <row r="421">
          <cell r="A421">
            <v>5604</v>
          </cell>
          <cell r="B421" t="str">
            <v>พะเยา</v>
          </cell>
          <cell r="C421" t="str">
            <v>เชียงม่วน</v>
          </cell>
          <cell r="D421">
            <v>0.34460590000000002</v>
          </cell>
        </row>
        <row r="422">
          <cell r="A422">
            <v>5605</v>
          </cell>
          <cell r="B422" t="str">
            <v>พะเยา</v>
          </cell>
          <cell r="C422" t="str">
            <v>ดอกคำใต้</v>
          </cell>
          <cell r="D422">
            <v>1.2743305</v>
          </cell>
        </row>
        <row r="423">
          <cell r="A423">
            <v>5606</v>
          </cell>
          <cell r="B423" t="str">
            <v>พะเยา</v>
          </cell>
          <cell r="C423" t="str">
            <v>ปง</v>
          </cell>
          <cell r="D423">
            <v>0.95882940000000005</v>
          </cell>
        </row>
        <row r="424">
          <cell r="A424">
            <v>5609</v>
          </cell>
          <cell r="B424" t="str">
            <v>พะเยา</v>
          </cell>
          <cell r="C424" t="str">
            <v>ภูกามยาว</v>
          </cell>
          <cell r="D424">
            <v>0.38762960000000002</v>
          </cell>
        </row>
        <row r="425">
          <cell r="A425">
            <v>5608</v>
          </cell>
          <cell r="B425" t="str">
            <v>พะเยา</v>
          </cell>
          <cell r="C425" t="str">
            <v>ภูซาง</v>
          </cell>
          <cell r="D425">
            <v>0.58126339999999999</v>
          </cell>
        </row>
        <row r="426">
          <cell r="A426">
            <v>5601</v>
          </cell>
          <cell r="B426" t="str">
            <v>พะเยา</v>
          </cell>
          <cell r="C426" t="str">
            <v>เมืองพะเยา</v>
          </cell>
          <cell r="D426">
            <v>2.2606719000000002</v>
          </cell>
        </row>
        <row r="427">
          <cell r="A427">
            <v>5607</v>
          </cell>
          <cell r="B427" t="str">
            <v>พะเยา</v>
          </cell>
          <cell r="C427" t="str">
            <v>แม่ใจ</v>
          </cell>
          <cell r="D427">
            <v>0.62075759999999991</v>
          </cell>
        </row>
        <row r="428">
          <cell r="A428">
            <v>8203</v>
          </cell>
          <cell r="B428" t="str">
            <v>พังงา</v>
          </cell>
          <cell r="C428" t="str">
            <v>กะปง</v>
          </cell>
          <cell r="D428">
            <v>0.25888429999999996</v>
          </cell>
        </row>
        <row r="429">
          <cell r="A429">
            <v>8202</v>
          </cell>
          <cell r="B429" t="str">
            <v>พังงา</v>
          </cell>
          <cell r="C429" t="str">
            <v>เกาะยาว</v>
          </cell>
          <cell r="D429">
            <v>0.2504497</v>
          </cell>
        </row>
        <row r="430">
          <cell r="A430">
            <v>8206</v>
          </cell>
          <cell r="B430" t="str">
            <v>พังงา</v>
          </cell>
          <cell r="C430" t="str">
            <v>คุระบุรี</v>
          </cell>
          <cell r="D430">
            <v>0.49463679999999999</v>
          </cell>
        </row>
        <row r="431">
          <cell r="A431">
            <v>8204</v>
          </cell>
          <cell r="B431" t="str">
            <v>พังงา</v>
          </cell>
          <cell r="C431" t="str">
            <v>ตะกั่วทุ่ง</v>
          </cell>
          <cell r="D431">
            <v>0.7904450999999999</v>
          </cell>
        </row>
        <row r="432">
          <cell r="A432">
            <v>8205</v>
          </cell>
          <cell r="B432" t="str">
            <v>พังงา</v>
          </cell>
          <cell r="C432" t="str">
            <v>ตะกั่วป่า</v>
          </cell>
          <cell r="D432">
            <v>0.88112610000000002</v>
          </cell>
        </row>
        <row r="433">
          <cell r="A433">
            <v>8207</v>
          </cell>
          <cell r="B433" t="str">
            <v>พังงา</v>
          </cell>
          <cell r="C433" t="str">
            <v>ทับปุด</v>
          </cell>
          <cell r="D433">
            <v>0.46974929999999998</v>
          </cell>
        </row>
        <row r="434">
          <cell r="A434">
            <v>8208</v>
          </cell>
          <cell r="B434" t="str">
            <v>พังงา</v>
          </cell>
          <cell r="C434" t="str">
            <v>ท้ายเหมือง</v>
          </cell>
          <cell r="D434">
            <v>0.87808529999999996</v>
          </cell>
        </row>
        <row r="435">
          <cell r="A435">
            <v>8201</v>
          </cell>
          <cell r="B435" t="str">
            <v>พังงา</v>
          </cell>
          <cell r="C435" t="str">
            <v>เมืองพังงา</v>
          </cell>
          <cell r="D435">
            <v>0.7563628</v>
          </cell>
        </row>
        <row r="436">
          <cell r="A436">
            <v>9302</v>
          </cell>
          <cell r="B436" t="str">
            <v>พัทลุง</v>
          </cell>
          <cell r="C436" t="str">
            <v>กงหรา</v>
          </cell>
          <cell r="D436">
            <v>0.65156380000000003</v>
          </cell>
        </row>
        <row r="437">
          <cell r="A437">
            <v>9303</v>
          </cell>
          <cell r="B437" t="str">
            <v>พัทลุง</v>
          </cell>
          <cell r="C437" t="str">
            <v>เขาชัยสน</v>
          </cell>
          <cell r="D437">
            <v>0.81153159999999991</v>
          </cell>
        </row>
        <row r="438">
          <cell r="A438">
            <v>9305</v>
          </cell>
          <cell r="B438" t="str">
            <v>พัทลุง</v>
          </cell>
          <cell r="C438" t="str">
            <v>ควนขนุน</v>
          </cell>
          <cell r="D438">
            <v>1.5260653000000002</v>
          </cell>
        </row>
        <row r="439">
          <cell r="A439">
            <v>9304</v>
          </cell>
          <cell r="B439" t="str">
            <v>พัทลุง</v>
          </cell>
          <cell r="C439" t="str">
            <v>ตะโหมด</v>
          </cell>
          <cell r="D439">
            <v>0.57346229999999998</v>
          </cell>
        </row>
        <row r="440">
          <cell r="A440">
            <v>9309</v>
          </cell>
          <cell r="B440" t="str">
            <v>พัทลุง</v>
          </cell>
          <cell r="C440" t="str">
            <v>บางแก้ว</v>
          </cell>
          <cell r="D440">
            <v>0.46828320000000001</v>
          </cell>
        </row>
        <row r="441">
          <cell r="A441">
            <v>9306</v>
          </cell>
          <cell r="B441" t="str">
            <v>พัทลุง</v>
          </cell>
          <cell r="C441" t="str">
            <v>ปากพะยูน</v>
          </cell>
          <cell r="D441">
            <v>0.92670190000000008</v>
          </cell>
        </row>
        <row r="442">
          <cell r="A442">
            <v>9308</v>
          </cell>
          <cell r="B442" t="str">
            <v>พัทลุง</v>
          </cell>
          <cell r="C442" t="str">
            <v>ป่าบอน</v>
          </cell>
          <cell r="D442">
            <v>0.86065499999999995</v>
          </cell>
        </row>
        <row r="443">
          <cell r="A443">
            <v>9310</v>
          </cell>
          <cell r="B443" t="str">
            <v>พัทลุง</v>
          </cell>
          <cell r="C443" t="str">
            <v>ป่าพะยอม</v>
          </cell>
          <cell r="D443">
            <v>0.6413373</v>
          </cell>
        </row>
        <row r="444">
          <cell r="A444">
            <v>9301</v>
          </cell>
          <cell r="B444" t="str">
            <v>พัทลุง</v>
          </cell>
          <cell r="C444" t="str">
            <v>เมืองพัทลุง</v>
          </cell>
          <cell r="D444">
            <v>2.1934665999999998</v>
          </cell>
        </row>
        <row r="445">
          <cell r="A445">
            <v>9311</v>
          </cell>
          <cell r="B445" t="str">
            <v>พัทลุง</v>
          </cell>
          <cell r="C445" t="str">
            <v>ศรีนครินทร์</v>
          </cell>
          <cell r="D445">
            <v>0.48339670000000001</v>
          </cell>
        </row>
        <row r="446">
          <cell r="A446">
            <v>9307</v>
          </cell>
          <cell r="B446" t="str">
            <v>พัทลุง</v>
          </cell>
          <cell r="C446" t="str">
            <v>ศรีบรรพต</v>
          </cell>
          <cell r="D446">
            <v>0.32482259999999996</v>
          </cell>
        </row>
        <row r="447">
          <cell r="A447">
            <v>6611</v>
          </cell>
          <cell r="B447" t="str">
            <v>พิจิตร</v>
          </cell>
          <cell r="C447" t="str">
            <v>ดงเจริญ</v>
          </cell>
          <cell r="D447">
            <v>0.3642263</v>
          </cell>
        </row>
        <row r="448">
          <cell r="A448">
            <v>6604</v>
          </cell>
          <cell r="B448" t="str">
            <v>พิจิตร</v>
          </cell>
          <cell r="C448" t="str">
            <v>ตะพานหิน</v>
          </cell>
          <cell r="D448">
            <v>1.2334064</v>
          </cell>
        </row>
        <row r="449">
          <cell r="A449">
            <v>6608</v>
          </cell>
          <cell r="B449" t="str">
            <v>พิจิตร</v>
          </cell>
          <cell r="C449" t="str">
            <v>ทับคล้อ</v>
          </cell>
          <cell r="D449">
            <v>0.80452689999999993</v>
          </cell>
        </row>
        <row r="450">
          <cell r="A450">
            <v>6605</v>
          </cell>
          <cell r="B450" t="str">
            <v>พิจิตร</v>
          </cell>
          <cell r="C450" t="str">
            <v>บางมูลนาก</v>
          </cell>
          <cell r="D450">
            <v>0.8390436</v>
          </cell>
        </row>
        <row r="451">
          <cell r="A451">
            <v>6610</v>
          </cell>
          <cell r="B451" t="str">
            <v>พิจิตร</v>
          </cell>
          <cell r="C451" t="str">
            <v>บึงนาราง</v>
          </cell>
          <cell r="D451">
            <v>0.52204019999999995</v>
          </cell>
        </row>
        <row r="452">
          <cell r="A452">
            <v>6606</v>
          </cell>
          <cell r="B452" t="str">
            <v>พิจิตร</v>
          </cell>
          <cell r="C452" t="str">
            <v>โพทะเล</v>
          </cell>
          <cell r="D452">
            <v>1.0912489999999999</v>
          </cell>
        </row>
        <row r="453">
          <cell r="A453">
            <v>6603</v>
          </cell>
          <cell r="B453" t="str">
            <v>พิจิตร</v>
          </cell>
          <cell r="C453" t="str">
            <v>โพธิ์ประทับช้าง</v>
          </cell>
          <cell r="D453">
            <v>0.80224629999999997</v>
          </cell>
        </row>
        <row r="454">
          <cell r="A454">
            <v>6601</v>
          </cell>
          <cell r="B454" t="str">
            <v>พิจิตร</v>
          </cell>
          <cell r="C454" t="str">
            <v>เมืองพิจิตร</v>
          </cell>
          <cell r="D454">
            <v>1.9981133</v>
          </cell>
        </row>
        <row r="455">
          <cell r="A455">
            <v>6612</v>
          </cell>
          <cell r="B455" t="str">
            <v>พิจิตร</v>
          </cell>
          <cell r="C455" t="str">
            <v>วชิรบารมี</v>
          </cell>
          <cell r="D455">
            <v>0.57069299999999989</v>
          </cell>
        </row>
        <row r="456">
          <cell r="A456">
            <v>6602</v>
          </cell>
          <cell r="B456" t="str">
            <v>พิจิตร</v>
          </cell>
          <cell r="C456" t="str">
            <v>วังทรายพูน</v>
          </cell>
          <cell r="D456">
            <v>0.45092529999999997</v>
          </cell>
        </row>
        <row r="457">
          <cell r="A457">
            <v>6609</v>
          </cell>
          <cell r="B457" t="str">
            <v>พิจิตร</v>
          </cell>
          <cell r="C457" t="str">
            <v>สากเหล็ก</v>
          </cell>
          <cell r="D457">
            <v>0.4311239</v>
          </cell>
        </row>
        <row r="458">
          <cell r="A458">
            <v>6607</v>
          </cell>
          <cell r="B458" t="str">
            <v>พิจิตร</v>
          </cell>
          <cell r="C458" t="str">
            <v>สามง่าม</v>
          </cell>
          <cell r="D458">
            <v>0.77422749999999996</v>
          </cell>
        </row>
        <row r="459">
          <cell r="A459">
            <v>6503</v>
          </cell>
          <cell r="B459" t="str">
            <v>พิษณุโลก</v>
          </cell>
          <cell r="C459" t="str">
            <v>ชาติตระการ</v>
          </cell>
          <cell r="D459">
            <v>0.7439462</v>
          </cell>
        </row>
        <row r="460">
          <cell r="A460">
            <v>6502</v>
          </cell>
          <cell r="B460" t="str">
            <v>พิษณุโลก</v>
          </cell>
          <cell r="C460" t="str">
            <v>นครไทย</v>
          </cell>
          <cell r="D460">
            <v>1.5810712</v>
          </cell>
        </row>
        <row r="461">
          <cell r="A461">
            <v>6509</v>
          </cell>
          <cell r="B461" t="str">
            <v>พิษณุโลก</v>
          </cell>
          <cell r="C461" t="str">
            <v>เนินมะปราง</v>
          </cell>
          <cell r="D461">
            <v>1.0563883999999999</v>
          </cell>
        </row>
        <row r="462">
          <cell r="A462">
            <v>6505</v>
          </cell>
          <cell r="B462" t="str">
            <v>พิษณุโลก</v>
          </cell>
          <cell r="C462" t="str">
            <v>บางกระทุ่ม</v>
          </cell>
          <cell r="D462">
            <v>0.86925249999999998</v>
          </cell>
        </row>
        <row r="463">
          <cell r="A463">
            <v>6504</v>
          </cell>
          <cell r="B463" t="str">
            <v>พิษณุโลก</v>
          </cell>
          <cell r="C463" t="str">
            <v>บางระกำ</v>
          </cell>
          <cell r="D463">
            <v>1.7221426000000002</v>
          </cell>
        </row>
        <row r="464">
          <cell r="A464">
            <v>6506</v>
          </cell>
          <cell r="B464" t="str">
            <v>พิษณุโลก</v>
          </cell>
          <cell r="C464" t="str">
            <v>พรหมพิราม</v>
          </cell>
          <cell r="D464">
            <v>1.5878767999999999</v>
          </cell>
        </row>
        <row r="465">
          <cell r="A465">
            <v>6501</v>
          </cell>
          <cell r="B465" t="str">
            <v>พิษณุโลก</v>
          </cell>
          <cell r="C465" t="str">
            <v>เมืองพิษณุโลก</v>
          </cell>
          <cell r="D465">
            <v>5.1880210999999994</v>
          </cell>
        </row>
        <row r="466">
          <cell r="A466">
            <v>6508</v>
          </cell>
          <cell r="B466" t="str">
            <v>พิษณุโลก</v>
          </cell>
          <cell r="C466" t="str">
            <v>วังทอง</v>
          </cell>
          <cell r="D466">
            <v>2.1946973999999999</v>
          </cell>
        </row>
        <row r="467">
          <cell r="A467">
            <v>6507</v>
          </cell>
          <cell r="B467" t="str">
            <v>พิษณุโลก</v>
          </cell>
          <cell r="C467" t="str">
            <v>วัดโบสถ์</v>
          </cell>
          <cell r="D467">
            <v>0.68421620000000005</v>
          </cell>
        </row>
        <row r="468">
          <cell r="A468">
            <v>7608</v>
          </cell>
          <cell r="B468" t="str">
            <v>เพชรบุรี</v>
          </cell>
          <cell r="C468" t="str">
            <v>แก่งกระจาน</v>
          </cell>
          <cell r="D468">
            <v>0.58692869999999997</v>
          </cell>
        </row>
        <row r="469">
          <cell r="A469">
            <v>7602</v>
          </cell>
          <cell r="B469" t="str">
            <v>เพชรบุรี</v>
          </cell>
          <cell r="C469" t="str">
            <v>เขาย้อย</v>
          </cell>
          <cell r="D469">
            <v>0.70204470000000008</v>
          </cell>
        </row>
        <row r="470">
          <cell r="A470">
            <v>7604</v>
          </cell>
          <cell r="B470" t="str">
            <v>เพชรบุรี</v>
          </cell>
          <cell r="C470" t="str">
            <v>ชะอำ</v>
          </cell>
          <cell r="D470">
            <v>1.401845</v>
          </cell>
        </row>
        <row r="471">
          <cell r="A471">
            <v>7605</v>
          </cell>
          <cell r="B471" t="str">
            <v>เพชรบุรี</v>
          </cell>
          <cell r="C471" t="str">
            <v>ท่ายาง</v>
          </cell>
          <cell r="D471">
            <v>1.5550977000000001</v>
          </cell>
        </row>
        <row r="472">
          <cell r="A472">
            <v>7606</v>
          </cell>
          <cell r="B472" t="str">
            <v>เพชรบุรี</v>
          </cell>
          <cell r="C472" t="str">
            <v>บ้านลาด</v>
          </cell>
          <cell r="D472">
            <v>0.93569760000000002</v>
          </cell>
        </row>
        <row r="473">
          <cell r="A473">
            <v>7607</v>
          </cell>
          <cell r="B473" t="str">
            <v>เพชรบุรี</v>
          </cell>
          <cell r="C473" t="str">
            <v>บ้านแหลม</v>
          </cell>
          <cell r="D473">
            <v>0.97779819999999995</v>
          </cell>
        </row>
        <row r="474">
          <cell r="A474">
            <v>7601</v>
          </cell>
          <cell r="B474" t="str">
            <v>เพชรบุรี</v>
          </cell>
          <cell r="C474" t="str">
            <v>เมืองเพชรบุรี</v>
          </cell>
          <cell r="D474">
            <v>2.2175034</v>
          </cell>
        </row>
        <row r="475">
          <cell r="A475">
            <v>7603</v>
          </cell>
          <cell r="B475" t="str">
            <v>เพชรบุรี</v>
          </cell>
          <cell r="C475" t="str">
            <v>หนองหญ้าปล้อง</v>
          </cell>
          <cell r="D475">
            <v>0.28554560000000001</v>
          </cell>
        </row>
        <row r="476">
          <cell r="A476">
            <v>6711</v>
          </cell>
          <cell r="B476" t="str">
            <v>เพชรบูรณ์</v>
          </cell>
          <cell r="C476" t="str">
            <v>เขาค้อ</v>
          </cell>
          <cell r="D476">
            <v>0.69113040000000003</v>
          </cell>
        </row>
        <row r="477">
          <cell r="A477">
            <v>6702</v>
          </cell>
          <cell r="B477" t="str">
            <v>เพชรบูรณ์</v>
          </cell>
          <cell r="C477" t="str">
            <v>ชนแดน</v>
          </cell>
          <cell r="D477">
            <v>1.444923</v>
          </cell>
        </row>
        <row r="478">
          <cell r="A478">
            <v>6709</v>
          </cell>
          <cell r="B478" t="str">
            <v>เพชรบูรณ์</v>
          </cell>
          <cell r="C478" t="str">
            <v>น้ำหนาว</v>
          </cell>
          <cell r="D478">
            <v>0.33059650000000002</v>
          </cell>
        </row>
        <row r="479">
          <cell r="A479">
            <v>6708</v>
          </cell>
          <cell r="B479" t="str">
            <v>เพชรบูรณ์</v>
          </cell>
          <cell r="C479" t="str">
            <v>บึงสามพัน</v>
          </cell>
          <cell r="D479">
            <v>1.301571</v>
          </cell>
        </row>
        <row r="480">
          <cell r="A480">
            <v>6701</v>
          </cell>
          <cell r="B480" t="str">
            <v>เพชรบูรณ์</v>
          </cell>
          <cell r="C480" t="str">
            <v>เมืองเพชรบูรณ์</v>
          </cell>
          <cell r="D480">
            <v>3.8102852999999999</v>
          </cell>
        </row>
        <row r="481">
          <cell r="A481">
            <v>6710</v>
          </cell>
          <cell r="B481" t="str">
            <v>เพชรบูรณ์</v>
          </cell>
          <cell r="C481" t="str">
            <v>วังโป่ง</v>
          </cell>
          <cell r="D481">
            <v>0.67561870000000002</v>
          </cell>
        </row>
        <row r="482">
          <cell r="A482">
            <v>6705</v>
          </cell>
          <cell r="B482" t="str">
            <v>เพชรบูรณ์</v>
          </cell>
          <cell r="C482" t="str">
            <v>วิเชียรบุรี</v>
          </cell>
          <cell r="D482">
            <v>2.398069</v>
          </cell>
        </row>
        <row r="483">
          <cell r="A483">
            <v>6706</v>
          </cell>
          <cell r="B483" t="str">
            <v>เพชรบูรณ์</v>
          </cell>
          <cell r="C483" t="str">
            <v>ศรีเทพ</v>
          </cell>
          <cell r="D483">
            <v>1.2804663999999999</v>
          </cell>
        </row>
        <row r="484">
          <cell r="A484">
            <v>6707</v>
          </cell>
          <cell r="B484" t="str">
            <v>เพชรบูรณ์</v>
          </cell>
          <cell r="C484" t="str">
            <v>หนองไผ่</v>
          </cell>
          <cell r="D484">
            <v>2.0394174999999999</v>
          </cell>
        </row>
        <row r="485">
          <cell r="A485">
            <v>6704</v>
          </cell>
          <cell r="B485" t="str">
            <v>เพชรบูรณ์</v>
          </cell>
          <cell r="C485" t="str">
            <v>หล่มเก่า</v>
          </cell>
          <cell r="D485">
            <v>1.2145281000000001</v>
          </cell>
        </row>
        <row r="486">
          <cell r="A486">
            <v>6703</v>
          </cell>
          <cell r="B486" t="str">
            <v>เพชรบูรณ์</v>
          </cell>
          <cell r="C486" t="str">
            <v>หล่มสัก</v>
          </cell>
          <cell r="D486">
            <v>2.8588407</v>
          </cell>
        </row>
        <row r="487">
          <cell r="A487">
            <v>5405</v>
          </cell>
          <cell r="B487" t="str">
            <v>แพร่</v>
          </cell>
          <cell r="C487" t="str">
            <v>เด่นชัย</v>
          </cell>
          <cell r="D487">
            <v>0.65598020000000001</v>
          </cell>
        </row>
        <row r="488">
          <cell r="A488">
            <v>5401</v>
          </cell>
          <cell r="B488" t="str">
            <v>แพร่</v>
          </cell>
          <cell r="C488" t="str">
            <v>เมืองแพร่</v>
          </cell>
          <cell r="D488">
            <v>2.1586422000000001</v>
          </cell>
        </row>
        <row r="489">
          <cell r="A489">
            <v>5402</v>
          </cell>
          <cell r="B489" t="str">
            <v>แพร่</v>
          </cell>
          <cell r="C489" t="str">
            <v>ร้องกวาง</v>
          </cell>
          <cell r="D489">
            <v>0.89949760000000001</v>
          </cell>
        </row>
        <row r="490">
          <cell r="A490">
            <v>5403</v>
          </cell>
          <cell r="B490" t="str">
            <v>แพร่</v>
          </cell>
          <cell r="C490" t="str">
            <v>ลอง</v>
          </cell>
          <cell r="D490">
            <v>1.0028124</v>
          </cell>
        </row>
        <row r="491">
          <cell r="A491">
            <v>5407</v>
          </cell>
          <cell r="B491" t="str">
            <v>แพร่</v>
          </cell>
          <cell r="C491" t="str">
            <v>วังชิ้น</v>
          </cell>
          <cell r="D491">
            <v>0.84275410000000006</v>
          </cell>
        </row>
        <row r="492">
          <cell r="A492">
            <v>5406</v>
          </cell>
          <cell r="B492" t="str">
            <v>แพร่</v>
          </cell>
          <cell r="C492" t="str">
            <v>สอง</v>
          </cell>
          <cell r="D492">
            <v>0.92186919999999994</v>
          </cell>
        </row>
        <row r="493">
          <cell r="A493">
            <v>5404</v>
          </cell>
          <cell r="B493" t="str">
            <v>แพร่</v>
          </cell>
          <cell r="C493" t="str">
            <v>สูงเม่น</v>
          </cell>
          <cell r="D493">
            <v>1.3793286</v>
          </cell>
        </row>
        <row r="494">
          <cell r="A494">
            <v>5408</v>
          </cell>
          <cell r="B494" t="str">
            <v>แพร่</v>
          </cell>
          <cell r="C494" t="str">
            <v>หนองม่วงไข่</v>
          </cell>
          <cell r="D494">
            <v>0.32657829999999999</v>
          </cell>
        </row>
        <row r="495">
          <cell r="A495">
            <v>8302</v>
          </cell>
          <cell r="B495" t="str">
            <v>ภูเก็ต</v>
          </cell>
          <cell r="C495" t="str">
            <v>กะทู้</v>
          </cell>
          <cell r="D495">
            <v>0.98487530000000001</v>
          </cell>
        </row>
        <row r="496">
          <cell r="A496">
            <v>8303</v>
          </cell>
          <cell r="B496" t="str">
            <v>ภูเก็ต</v>
          </cell>
          <cell r="C496" t="str">
            <v>ถลาง</v>
          </cell>
          <cell r="D496">
            <v>1.7535460999999999</v>
          </cell>
        </row>
        <row r="497">
          <cell r="A497">
            <v>8301</v>
          </cell>
          <cell r="B497" t="str">
            <v>ภูเก็ต</v>
          </cell>
          <cell r="C497" t="str">
            <v>เมืองภูเก็ต</v>
          </cell>
          <cell r="D497">
            <v>4.2591290999999991</v>
          </cell>
        </row>
        <row r="498">
          <cell r="A498">
            <v>4404</v>
          </cell>
          <cell r="B498" t="str">
            <v>มหาสารคาม</v>
          </cell>
          <cell r="C498" t="str">
            <v>กันทรวิชัย</v>
          </cell>
          <cell r="D498">
            <v>1.5642019999999999</v>
          </cell>
        </row>
        <row r="499">
          <cell r="A499">
            <v>4412</v>
          </cell>
          <cell r="B499" t="str">
            <v>มหาสารคาม</v>
          </cell>
          <cell r="C499" t="str">
            <v>กุดรัง</v>
          </cell>
          <cell r="D499">
            <v>0.67263220000000001</v>
          </cell>
        </row>
        <row r="500">
          <cell r="A500">
            <v>4402</v>
          </cell>
          <cell r="B500" t="str">
            <v>มหาสารคาม</v>
          </cell>
          <cell r="C500" t="str">
            <v>แกดำ</v>
          </cell>
          <cell r="D500">
            <v>0.53941620000000001</v>
          </cell>
        </row>
        <row r="501">
          <cell r="A501">
            <v>4403</v>
          </cell>
          <cell r="B501" t="str">
            <v>มหาสารคาม</v>
          </cell>
          <cell r="C501" t="str">
            <v>โกสุมพิสัย</v>
          </cell>
          <cell r="D501">
            <v>2.1786970000000001</v>
          </cell>
        </row>
        <row r="502">
          <cell r="A502">
            <v>4413</v>
          </cell>
          <cell r="B502" t="str">
            <v>มหาสารคาม</v>
          </cell>
          <cell r="C502" t="str">
            <v>ชื่นชม</v>
          </cell>
          <cell r="D502">
            <v>0.45244570000000001</v>
          </cell>
        </row>
        <row r="503">
          <cell r="A503">
            <v>4405</v>
          </cell>
          <cell r="B503" t="str">
            <v>มหาสารคาม</v>
          </cell>
          <cell r="C503" t="str">
            <v>เชียงยืน</v>
          </cell>
          <cell r="D503">
            <v>1.1121726000000001</v>
          </cell>
        </row>
        <row r="504">
          <cell r="A504">
            <v>4407</v>
          </cell>
          <cell r="B504" t="str">
            <v>มหาสารคาม</v>
          </cell>
          <cell r="C504" t="str">
            <v>นาเชือก</v>
          </cell>
          <cell r="D504">
            <v>1.1053850999999999</v>
          </cell>
        </row>
        <row r="505">
          <cell r="A505">
            <v>4410</v>
          </cell>
          <cell r="B505" t="str">
            <v>มหาสารคาม</v>
          </cell>
          <cell r="C505" t="str">
            <v>นาดูน</v>
          </cell>
          <cell r="D505">
            <v>0.67474990000000001</v>
          </cell>
        </row>
        <row r="506">
          <cell r="A506">
            <v>4406</v>
          </cell>
          <cell r="B506" t="str">
            <v>มหาสารคาม</v>
          </cell>
          <cell r="C506" t="str">
            <v>บรบือ</v>
          </cell>
          <cell r="D506">
            <v>1.9706375</v>
          </cell>
        </row>
        <row r="507">
          <cell r="A507">
            <v>4408</v>
          </cell>
          <cell r="B507" t="str">
            <v>มหาสารคาม</v>
          </cell>
          <cell r="C507" t="str">
            <v>พยัคฆภูมิพิสัย</v>
          </cell>
          <cell r="D507">
            <v>1.5876053000000001</v>
          </cell>
        </row>
        <row r="508">
          <cell r="A508">
            <v>4401</v>
          </cell>
          <cell r="B508" t="str">
            <v>มหาสารคาม</v>
          </cell>
          <cell r="C508" t="str">
            <v>เมืองมหาสารคาม</v>
          </cell>
          <cell r="D508">
            <v>2.8931764000000002</v>
          </cell>
        </row>
        <row r="509">
          <cell r="A509">
            <v>4411</v>
          </cell>
          <cell r="B509" t="str">
            <v>มหาสารคาม</v>
          </cell>
          <cell r="C509" t="str">
            <v>ยางสีสุราช</v>
          </cell>
          <cell r="D509">
            <v>0.63947299999999996</v>
          </cell>
        </row>
        <row r="510">
          <cell r="A510">
            <v>4409</v>
          </cell>
          <cell r="B510" t="str">
            <v>มหาสารคาม</v>
          </cell>
          <cell r="C510" t="str">
            <v>วาปีปทุม</v>
          </cell>
          <cell r="D510">
            <v>2.0685947000000002</v>
          </cell>
        </row>
        <row r="511">
          <cell r="A511">
            <v>4905</v>
          </cell>
          <cell r="B511" t="str">
            <v>มุกดาหาร</v>
          </cell>
          <cell r="C511" t="str">
            <v>คำชะอี</v>
          </cell>
          <cell r="D511">
            <v>0.86022059999999989</v>
          </cell>
        </row>
        <row r="512">
          <cell r="A512">
            <v>4904</v>
          </cell>
          <cell r="B512" t="str">
            <v>มุกดาหาร</v>
          </cell>
          <cell r="C512" t="str">
            <v>ดงหลวง</v>
          </cell>
          <cell r="D512">
            <v>0.69690430000000003</v>
          </cell>
        </row>
        <row r="513">
          <cell r="A513">
            <v>4903</v>
          </cell>
          <cell r="B513" t="str">
            <v>มุกดาหาร</v>
          </cell>
          <cell r="C513" t="str">
            <v>ดอนตาล</v>
          </cell>
          <cell r="D513">
            <v>0.79650860000000001</v>
          </cell>
        </row>
        <row r="514">
          <cell r="A514">
            <v>4902</v>
          </cell>
          <cell r="B514" t="str">
            <v>มุกดาหาร</v>
          </cell>
          <cell r="C514" t="str">
            <v>นิคมคำสร้อย</v>
          </cell>
          <cell r="D514">
            <v>0.79806520000000003</v>
          </cell>
        </row>
        <row r="515">
          <cell r="A515">
            <v>4901</v>
          </cell>
          <cell r="B515" t="str">
            <v>มุกดาหาร</v>
          </cell>
          <cell r="C515" t="str">
            <v>เมืองมุกดาหาร</v>
          </cell>
          <cell r="D515">
            <v>2.4236442999999999</v>
          </cell>
        </row>
        <row r="516">
          <cell r="A516">
            <v>4907</v>
          </cell>
          <cell r="B516" t="str">
            <v>มุกดาหาร</v>
          </cell>
          <cell r="C516" t="str">
            <v>หนองสูง</v>
          </cell>
          <cell r="D516">
            <v>0.37570170000000003</v>
          </cell>
        </row>
        <row r="517">
          <cell r="A517">
            <v>4906</v>
          </cell>
          <cell r="B517" t="str">
            <v>มุกดาหาร</v>
          </cell>
          <cell r="C517" t="str">
            <v>หว้านใหญ่</v>
          </cell>
          <cell r="D517">
            <v>0.34958339999999999</v>
          </cell>
        </row>
        <row r="518">
          <cell r="A518">
            <v>5802</v>
          </cell>
          <cell r="B518" t="str">
            <v>แม่ฮ่องสอน</v>
          </cell>
          <cell r="C518" t="str">
            <v>ขุนยวม</v>
          </cell>
          <cell r="D518">
            <v>0.41325919999999999</v>
          </cell>
        </row>
        <row r="519">
          <cell r="A519">
            <v>5807</v>
          </cell>
          <cell r="B519" t="str">
            <v>แม่ฮ่องสอน</v>
          </cell>
          <cell r="C519" t="str">
            <v>ปางมะผ้า</v>
          </cell>
          <cell r="D519">
            <v>0.38011810000000001</v>
          </cell>
        </row>
        <row r="520">
          <cell r="A520">
            <v>5803</v>
          </cell>
          <cell r="B520" t="str">
            <v>แม่ฮ่องสอน</v>
          </cell>
          <cell r="C520" t="str">
            <v>ปาย</v>
          </cell>
          <cell r="D520">
            <v>0.67391730000000005</v>
          </cell>
        </row>
        <row r="521">
          <cell r="A521">
            <v>5801</v>
          </cell>
          <cell r="B521" t="str">
            <v>แม่ฮ่องสอน</v>
          </cell>
          <cell r="C521" t="str">
            <v>เมืองแม่ฮ่องสอน</v>
          </cell>
          <cell r="D521">
            <v>1.101928</v>
          </cell>
        </row>
        <row r="522">
          <cell r="A522">
            <v>5805</v>
          </cell>
          <cell r="B522" t="str">
            <v>แม่ฮ่องสอน</v>
          </cell>
          <cell r="C522" t="str">
            <v>แม่ลาน้อย</v>
          </cell>
          <cell r="D522">
            <v>0.64960899999999999</v>
          </cell>
        </row>
        <row r="523">
          <cell r="A523">
            <v>5804</v>
          </cell>
          <cell r="B523" t="str">
            <v>แม่ฮ่องสอน</v>
          </cell>
          <cell r="C523" t="str">
            <v>แม่สะเรียง</v>
          </cell>
          <cell r="D523">
            <v>0.98713780000000007</v>
          </cell>
        </row>
        <row r="524">
          <cell r="A524">
            <v>5806</v>
          </cell>
          <cell r="B524" t="str">
            <v>แม่ฮ่องสอน</v>
          </cell>
          <cell r="C524" t="str">
            <v>สบเมย</v>
          </cell>
          <cell r="D524">
            <v>0.74915900000000002</v>
          </cell>
        </row>
        <row r="525">
          <cell r="A525">
            <v>3503</v>
          </cell>
          <cell r="B525" t="str">
            <v>ยโสธร</v>
          </cell>
          <cell r="C525" t="str">
            <v>กุดชุม</v>
          </cell>
          <cell r="D525">
            <v>1.2031974999999999</v>
          </cell>
        </row>
        <row r="526">
          <cell r="A526">
            <v>3507</v>
          </cell>
          <cell r="B526" t="str">
            <v>ยโสธร</v>
          </cell>
          <cell r="C526" t="str">
            <v>ค้อวัง</v>
          </cell>
          <cell r="D526">
            <v>0.46343239999999997</v>
          </cell>
        </row>
        <row r="527">
          <cell r="A527">
            <v>3504</v>
          </cell>
          <cell r="B527" t="str">
            <v>ยโสธร</v>
          </cell>
          <cell r="C527" t="str">
            <v>คำเขื่อนแก้ว</v>
          </cell>
          <cell r="D527">
            <v>1.2180938000000001</v>
          </cell>
        </row>
        <row r="528">
          <cell r="A528">
            <v>3502</v>
          </cell>
          <cell r="B528" t="str">
            <v>ยโสธร</v>
          </cell>
          <cell r="C528" t="str">
            <v>ทรายมูล</v>
          </cell>
          <cell r="D528">
            <v>0.56218599999999996</v>
          </cell>
        </row>
        <row r="529">
          <cell r="A529">
            <v>3509</v>
          </cell>
          <cell r="B529" t="str">
            <v>ยโสธร</v>
          </cell>
          <cell r="C529" t="str">
            <v>ไทยเจริญ</v>
          </cell>
          <cell r="D529">
            <v>0.55179659999999997</v>
          </cell>
        </row>
        <row r="530">
          <cell r="A530">
            <v>3505</v>
          </cell>
          <cell r="B530" t="str">
            <v>ยโสธร</v>
          </cell>
          <cell r="C530" t="str">
            <v>ป่าติ้ว</v>
          </cell>
          <cell r="D530">
            <v>0.63909289999999996</v>
          </cell>
        </row>
        <row r="531">
          <cell r="A531">
            <v>3506</v>
          </cell>
          <cell r="B531" t="str">
            <v>ยโสธร</v>
          </cell>
          <cell r="C531" t="str">
            <v>มหาชนะชัย</v>
          </cell>
          <cell r="D531">
            <v>1.0406594999999998</v>
          </cell>
        </row>
        <row r="532">
          <cell r="A532">
            <v>3501</v>
          </cell>
          <cell r="B532" t="str">
            <v>ยโสธร</v>
          </cell>
          <cell r="C532" t="str">
            <v>เมืองยโสธร</v>
          </cell>
          <cell r="D532">
            <v>2.3530543000000002</v>
          </cell>
        </row>
        <row r="533">
          <cell r="A533">
            <v>3508</v>
          </cell>
          <cell r="B533" t="str">
            <v>ยโสธร</v>
          </cell>
          <cell r="C533" t="str">
            <v>เลิงนกทา</v>
          </cell>
          <cell r="D533">
            <v>1.7457812000000001</v>
          </cell>
        </row>
        <row r="534">
          <cell r="A534">
            <v>9508</v>
          </cell>
          <cell r="B534" t="str">
            <v>ยะลา</v>
          </cell>
          <cell r="C534" t="str">
            <v>กรงปินัง</v>
          </cell>
          <cell r="D534">
            <v>0.49995819999999996</v>
          </cell>
        </row>
        <row r="535">
          <cell r="A535">
            <v>9507</v>
          </cell>
          <cell r="B535" t="str">
            <v>ยะลา</v>
          </cell>
          <cell r="C535" t="str">
            <v>กาบัง</v>
          </cell>
          <cell r="D535">
            <v>0.42811929999999998</v>
          </cell>
        </row>
        <row r="536">
          <cell r="A536">
            <v>9504</v>
          </cell>
          <cell r="B536" t="str">
            <v>ยะลา</v>
          </cell>
          <cell r="C536" t="str">
            <v>ธารโต</v>
          </cell>
          <cell r="D536">
            <v>0.44276220000000005</v>
          </cell>
        </row>
        <row r="537">
          <cell r="A537">
            <v>9503</v>
          </cell>
          <cell r="B537" t="str">
            <v>ยะลา</v>
          </cell>
          <cell r="C537" t="str">
            <v>บันนังสตา</v>
          </cell>
          <cell r="D537">
            <v>1.0810043999999999</v>
          </cell>
        </row>
        <row r="538">
          <cell r="A538">
            <v>9502</v>
          </cell>
          <cell r="B538" t="str">
            <v>ยะลา</v>
          </cell>
          <cell r="C538" t="str">
            <v>เบตง</v>
          </cell>
          <cell r="D538">
            <v>1.1249693000000001</v>
          </cell>
        </row>
        <row r="539">
          <cell r="A539">
            <v>9501</v>
          </cell>
          <cell r="B539" t="str">
            <v>ยะลา</v>
          </cell>
          <cell r="C539" t="str">
            <v>เมืองยะลา</v>
          </cell>
          <cell r="D539">
            <v>3.0167451000000001</v>
          </cell>
        </row>
        <row r="540">
          <cell r="A540">
            <v>9505</v>
          </cell>
          <cell r="B540" t="str">
            <v>ยะลา</v>
          </cell>
          <cell r="C540" t="str">
            <v>ยะหา</v>
          </cell>
          <cell r="D540">
            <v>1.1013488</v>
          </cell>
        </row>
        <row r="541">
          <cell r="A541">
            <v>9506</v>
          </cell>
          <cell r="B541" t="str">
            <v>ยะลา</v>
          </cell>
          <cell r="C541" t="str">
            <v>รามัน</v>
          </cell>
          <cell r="D541">
            <v>1.6834085999999999</v>
          </cell>
        </row>
        <row r="542">
          <cell r="A542">
            <v>4502</v>
          </cell>
          <cell r="B542" t="str">
            <v>ร้อยเอ็ด</v>
          </cell>
          <cell r="C542" t="str">
            <v>เกษตรวิสัย</v>
          </cell>
          <cell r="D542">
            <v>1.7789041999999999</v>
          </cell>
        </row>
        <row r="543">
          <cell r="A543">
            <v>4504</v>
          </cell>
          <cell r="B543" t="str">
            <v>ร้อยเอ็ด</v>
          </cell>
          <cell r="C543" t="str">
            <v>จตุรพักตรพิมาน</v>
          </cell>
          <cell r="D543">
            <v>1.4544617</v>
          </cell>
        </row>
        <row r="544">
          <cell r="A544">
            <v>4517</v>
          </cell>
          <cell r="B544" t="str">
            <v>ร้อยเอ็ด</v>
          </cell>
          <cell r="C544" t="str">
            <v>จังหาร</v>
          </cell>
          <cell r="D544">
            <v>0.8383558000000001</v>
          </cell>
        </row>
        <row r="545">
          <cell r="A545">
            <v>4518</v>
          </cell>
          <cell r="B545" t="str">
            <v>ร้อยเอ็ด</v>
          </cell>
          <cell r="C545" t="str">
            <v>เชียงขวัญ</v>
          </cell>
          <cell r="D545">
            <v>0.50004870000000001</v>
          </cell>
        </row>
        <row r="546">
          <cell r="A546">
            <v>4520</v>
          </cell>
          <cell r="B546" t="str">
            <v>ร้อยเอ็ด</v>
          </cell>
          <cell r="C546" t="str">
            <v>ทุ่งเขาหลวง</v>
          </cell>
          <cell r="D546">
            <v>0.4268885</v>
          </cell>
        </row>
        <row r="547">
          <cell r="A547">
            <v>4505</v>
          </cell>
          <cell r="B547" t="str">
            <v>ร้อยเอ็ด</v>
          </cell>
          <cell r="C547" t="str">
            <v>ธวัชบุรี</v>
          </cell>
          <cell r="D547">
            <v>1.2347458</v>
          </cell>
        </row>
        <row r="548">
          <cell r="A548">
            <v>4503</v>
          </cell>
          <cell r="B548" t="str">
            <v>ร้อยเอ็ด</v>
          </cell>
          <cell r="C548" t="str">
            <v>ปทุมรัตต์</v>
          </cell>
          <cell r="D548">
            <v>0.97229579999999993</v>
          </cell>
        </row>
        <row r="549">
          <cell r="A549">
            <v>4506</v>
          </cell>
          <cell r="B549" t="str">
            <v>ร้อยเอ็ด</v>
          </cell>
          <cell r="C549" t="str">
            <v>พนมไพร</v>
          </cell>
          <cell r="D549">
            <v>1.3196528999999999</v>
          </cell>
        </row>
        <row r="550">
          <cell r="A550">
            <v>4508</v>
          </cell>
          <cell r="B550" t="str">
            <v>ร้อยเอ็ด</v>
          </cell>
          <cell r="C550" t="str">
            <v>โพธิ์ชัย</v>
          </cell>
          <cell r="D550">
            <v>1.0521711</v>
          </cell>
        </row>
        <row r="551">
          <cell r="A551">
            <v>4513</v>
          </cell>
          <cell r="B551" t="str">
            <v>ร้อยเอ็ด</v>
          </cell>
          <cell r="C551" t="str">
            <v>โพนทราย</v>
          </cell>
          <cell r="D551">
            <v>0.50667329999999999</v>
          </cell>
        </row>
        <row r="552">
          <cell r="A552">
            <v>4507</v>
          </cell>
          <cell r="B552" t="str">
            <v>ร้อยเอ็ด</v>
          </cell>
          <cell r="C552" t="str">
            <v>โพนทอง</v>
          </cell>
          <cell r="D552">
            <v>1.9599765999999998</v>
          </cell>
        </row>
        <row r="553">
          <cell r="A553">
            <v>4515</v>
          </cell>
          <cell r="B553" t="str">
            <v>ร้อยเอ็ด</v>
          </cell>
          <cell r="C553" t="str">
            <v>เมยวดี</v>
          </cell>
          <cell r="D553">
            <v>0.41568460000000002</v>
          </cell>
        </row>
        <row r="554">
          <cell r="A554">
            <v>4501</v>
          </cell>
          <cell r="B554" t="str">
            <v>ร้อยเอ็ด</v>
          </cell>
          <cell r="C554" t="str">
            <v>เมืองร้อยเอ็ด</v>
          </cell>
          <cell r="D554">
            <v>2.8385144000000002</v>
          </cell>
        </row>
        <row r="555">
          <cell r="A555">
            <v>4512</v>
          </cell>
          <cell r="B555" t="str">
            <v>ร้อยเอ็ด</v>
          </cell>
          <cell r="C555" t="str">
            <v>เมืองสรวง</v>
          </cell>
          <cell r="D555">
            <v>0.41925029999999996</v>
          </cell>
        </row>
        <row r="556">
          <cell r="A556">
            <v>4516</v>
          </cell>
          <cell r="B556" t="str">
            <v>ร้อยเอ็ด</v>
          </cell>
          <cell r="C556" t="str">
            <v>ศรีสมเด็จ</v>
          </cell>
          <cell r="D556">
            <v>0.6576997</v>
          </cell>
        </row>
        <row r="557">
          <cell r="A557">
            <v>4511</v>
          </cell>
          <cell r="B557" t="str">
            <v>ร้อยเอ็ด</v>
          </cell>
          <cell r="C557" t="str">
            <v>สุวรรณภูมิ</v>
          </cell>
          <cell r="D557">
            <v>2.1057359</v>
          </cell>
        </row>
        <row r="558">
          <cell r="A558">
            <v>4510</v>
          </cell>
          <cell r="B558" t="str">
            <v>ร้อยเอ็ด</v>
          </cell>
          <cell r="C558" t="str">
            <v>เสลภูมิ</v>
          </cell>
          <cell r="D558">
            <v>2.2013582</v>
          </cell>
        </row>
        <row r="559">
          <cell r="A559">
            <v>4509</v>
          </cell>
          <cell r="B559" t="str">
            <v>ร้อยเอ็ด</v>
          </cell>
          <cell r="C559" t="str">
            <v>หนองพอก</v>
          </cell>
          <cell r="D559">
            <v>1.2027993000000001</v>
          </cell>
        </row>
        <row r="560">
          <cell r="A560">
            <v>4519</v>
          </cell>
          <cell r="B560" t="str">
            <v>ร้อยเอ็ด</v>
          </cell>
          <cell r="C560" t="str">
            <v>หนองฮี</v>
          </cell>
          <cell r="D560">
            <v>0.44716050000000002</v>
          </cell>
        </row>
        <row r="561">
          <cell r="A561">
            <v>4514</v>
          </cell>
          <cell r="B561" t="str">
            <v>ร้อยเอ็ด</v>
          </cell>
          <cell r="C561" t="str">
            <v>อาจสามารถ</v>
          </cell>
          <cell r="D561">
            <v>1.3454272999999999</v>
          </cell>
        </row>
        <row r="562">
          <cell r="A562">
            <v>8504</v>
          </cell>
          <cell r="B562" t="str">
            <v>ระนอง</v>
          </cell>
          <cell r="C562" t="str">
            <v>กระบุรี</v>
          </cell>
          <cell r="D562">
            <v>0.86814839999999993</v>
          </cell>
        </row>
        <row r="563">
          <cell r="A563">
            <v>8503</v>
          </cell>
          <cell r="B563" t="str">
            <v>ระนอง</v>
          </cell>
          <cell r="C563" t="str">
            <v>กะเปอร์</v>
          </cell>
          <cell r="D563">
            <v>0.39050750000000001</v>
          </cell>
        </row>
        <row r="564">
          <cell r="A564">
            <v>8501</v>
          </cell>
          <cell r="B564" t="str">
            <v>ระนอง</v>
          </cell>
          <cell r="C564" t="str">
            <v>เมืองระนอง</v>
          </cell>
          <cell r="D564">
            <v>1.5775598</v>
          </cell>
        </row>
        <row r="565">
          <cell r="A565">
            <v>8502</v>
          </cell>
          <cell r="B565" t="str">
            <v>ระนอง</v>
          </cell>
          <cell r="C565" t="str">
            <v>ละอุ่น</v>
          </cell>
          <cell r="D565">
            <v>0.26244999999999996</v>
          </cell>
        </row>
        <row r="566">
          <cell r="A566">
            <v>8505</v>
          </cell>
          <cell r="B566" t="str">
            <v>ระนอง</v>
          </cell>
          <cell r="C566" t="str">
            <v>สุขสำราญ</v>
          </cell>
          <cell r="D566">
            <v>0.24858540000000001</v>
          </cell>
        </row>
        <row r="567">
          <cell r="A567">
            <v>2103</v>
          </cell>
          <cell r="B567" t="str">
            <v>ระยอง</v>
          </cell>
          <cell r="C567" t="str">
            <v>แกลง</v>
          </cell>
          <cell r="D567">
            <v>2.3585023999999999</v>
          </cell>
        </row>
        <row r="568">
          <cell r="A568">
            <v>2107</v>
          </cell>
          <cell r="B568" t="str">
            <v>ระยอง</v>
          </cell>
          <cell r="C568" t="str">
            <v>เขาชะเมา</v>
          </cell>
          <cell r="D568">
            <v>0.43222799999999995</v>
          </cell>
        </row>
        <row r="569">
          <cell r="A569">
            <v>2108</v>
          </cell>
          <cell r="B569" t="str">
            <v>ระยอง</v>
          </cell>
          <cell r="C569" t="str">
            <v>นิคมพัฒนา</v>
          </cell>
          <cell r="D569">
            <v>0.8425187999999999</v>
          </cell>
        </row>
        <row r="570">
          <cell r="A570">
            <v>2105</v>
          </cell>
          <cell r="B570" t="str">
            <v>ระยอง</v>
          </cell>
          <cell r="C570" t="str">
            <v>บ้านค่าย</v>
          </cell>
          <cell r="D570">
            <v>1.1809164000000001</v>
          </cell>
        </row>
        <row r="571">
          <cell r="A571">
            <v>2102</v>
          </cell>
          <cell r="B571" t="str">
            <v>ระยอง</v>
          </cell>
          <cell r="C571" t="str">
            <v>บ้านฉาง</v>
          </cell>
          <cell r="D571">
            <v>1.2601582</v>
          </cell>
        </row>
        <row r="572">
          <cell r="A572">
            <v>2106</v>
          </cell>
          <cell r="B572" t="str">
            <v>ระยอง</v>
          </cell>
          <cell r="C572" t="str">
            <v>ปลวกแดง</v>
          </cell>
          <cell r="D572">
            <v>1.0544697999999999</v>
          </cell>
        </row>
        <row r="573">
          <cell r="A573">
            <v>2101</v>
          </cell>
          <cell r="B573" t="str">
            <v>ระยอง</v>
          </cell>
          <cell r="C573" t="str">
            <v>เมืองระยอง</v>
          </cell>
          <cell r="D573">
            <v>4.8716511999999996</v>
          </cell>
        </row>
        <row r="574">
          <cell r="A574">
            <v>2104</v>
          </cell>
          <cell r="B574" t="str">
            <v>ระยอง</v>
          </cell>
          <cell r="C574" t="str">
            <v>วังจันทร์</v>
          </cell>
          <cell r="D574">
            <v>0.4704371</v>
          </cell>
        </row>
        <row r="575">
          <cell r="A575">
            <v>7002</v>
          </cell>
          <cell r="B575" t="str">
            <v>ราชบุรี</v>
          </cell>
          <cell r="C575" t="str">
            <v>จอมบึง</v>
          </cell>
          <cell r="D575">
            <v>1.1388701000000001</v>
          </cell>
        </row>
        <row r="576">
          <cell r="A576">
            <v>7004</v>
          </cell>
          <cell r="B576" t="str">
            <v>ราชบุรี</v>
          </cell>
          <cell r="C576" t="str">
            <v>ดำเนินสะดวก</v>
          </cell>
          <cell r="D576">
            <v>1.7043141000000002</v>
          </cell>
        </row>
        <row r="577">
          <cell r="A577">
            <v>7006</v>
          </cell>
          <cell r="B577" t="str">
            <v>ราชบุรี</v>
          </cell>
          <cell r="C577" t="str">
            <v>บางแพ</v>
          </cell>
          <cell r="D577">
            <v>0.80984829999999997</v>
          </cell>
        </row>
        <row r="578">
          <cell r="A578">
            <v>7010</v>
          </cell>
          <cell r="B578" t="str">
            <v>ราชบุรี</v>
          </cell>
          <cell r="C578" t="str">
            <v>บ้านคา</v>
          </cell>
          <cell r="D578">
            <v>0.45213800000000004</v>
          </cell>
        </row>
        <row r="579">
          <cell r="A579">
            <v>7005</v>
          </cell>
          <cell r="B579" t="str">
            <v>ราชบุรี</v>
          </cell>
          <cell r="C579" t="str">
            <v>บ้านโป่ง</v>
          </cell>
          <cell r="D579">
            <v>3.1254356000000003</v>
          </cell>
        </row>
        <row r="580">
          <cell r="A580">
            <v>7008</v>
          </cell>
          <cell r="B580" t="str">
            <v>ราชบุรี</v>
          </cell>
          <cell r="C580" t="str">
            <v>ปากท่อ</v>
          </cell>
          <cell r="D580">
            <v>1.2130258</v>
          </cell>
        </row>
        <row r="581">
          <cell r="A581">
            <v>7007</v>
          </cell>
          <cell r="B581" t="str">
            <v>ราชบุรี</v>
          </cell>
          <cell r="C581" t="str">
            <v>โพธาราม</v>
          </cell>
          <cell r="D581">
            <v>2.4693829999999997</v>
          </cell>
        </row>
        <row r="582">
          <cell r="A582">
            <v>7001</v>
          </cell>
          <cell r="B582" t="str">
            <v>ราชบุรี</v>
          </cell>
          <cell r="C582" t="str">
            <v>เมืองราชบุรี</v>
          </cell>
          <cell r="D582">
            <v>3.6413761000000004</v>
          </cell>
        </row>
        <row r="583">
          <cell r="A583">
            <v>7009</v>
          </cell>
          <cell r="B583" t="str">
            <v>ราชบุรี</v>
          </cell>
          <cell r="C583" t="str">
            <v>วัดเพลง</v>
          </cell>
          <cell r="D583">
            <v>0.22156209999999998</v>
          </cell>
        </row>
        <row r="584">
          <cell r="A584">
            <v>7003</v>
          </cell>
          <cell r="B584" t="str">
            <v>ราชบุรี</v>
          </cell>
          <cell r="C584" t="str">
            <v>สวนผึ้ง</v>
          </cell>
          <cell r="D584">
            <v>0.93272920000000004</v>
          </cell>
        </row>
        <row r="585">
          <cell r="A585">
            <v>1609</v>
          </cell>
          <cell r="B585" t="str">
            <v>ลพบุรี</v>
          </cell>
          <cell r="C585" t="str">
            <v>โคกเจริญ</v>
          </cell>
          <cell r="D585">
            <v>0.45092529999999997</v>
          </cell>
        </row>
        <row r="586">
          <cell r="A586">
            <v>1603</v>
          </cell>
          <cell r="B586" t="str">
            <v>ลพบุรี</v>
          </cell>
          <cell r="C586" t="str">
            <v>โคกสำโรง</v>
          </cell>
          <cell r="D586">
            <v>1.5492151999999999</v>
          </cell>
        </row>
        <row r="587">
          <cell r="A587">
            <v>1604</v>
          </cell>
          <cell r="B587" t="str">
            <v>ลพบุรี</v>
          </cell>
          <cell r="C587" t="str">
            <v>ชัยบาดาล</v>
          </cell>
          <cell r="D587">
            <v>1.6523852000000001</v>
          </cell>
        </row>
        <row r="588">
          <cell r="A588">
            <v>1605</v>
          </cell>
          <cell r="B588" t="str">
            <v>ลพบุรี</v>
          </cell>
          <cell r="C588" t="str">
            <v>ท่าวุ้ง</v>
          </cell>
          <cell r="D588">
            <v>0.89946139999999997</v>
          </cell>
        </row>
        <row r="589">
          <cell r="A589">
            <v>1607</v>
          </cell>
          <cell r="B589" t="str">
            <v>ลพบุรี</v>
          </cell>
          <cell r="C589" t="str">
            <v>ท่าหลวง</v>
          </cell>
          <cell r="D589">
            <v>0.53476450000000009</v>
          </cell>
        </row>
        <row r="590">
          <cell r="A590">
            <v>1606</v>
          </cell>
          <cell r="B590" t="str">
            <v>ลพบุรี</v>
          </cell>
          <cell r="C590" t="str">
            <v>บ้านหมี่</v>
          </cell>
          <cell r="D590">
            <v>1.3861523</v>
          </cell>
        </row>
        <row r="591">
          <cell r="A591">
            <v>1602</v>
          </cell>
          <cell r="B591" t="str">
            <v>ลพบุรี</v>
          </cell>
          <cell r="C591" t="str">
            <v>พัฒนานิคม</v>
          </cell>
          <cell r="D591">
            <v>1.2068174999999999</v>
          </cell>
        </row>
        <row r="592">
          <cell r="A592">
            <v>1601</v>
          </cell>
          <cell r="B592" t="str">
            <v>ลพบุรี</v>
          </cell>
          <cell r="C592" t="str">
            <v>เมืองลพบุรี</v>
          </cell>
          <cell r="D592">
            <v>4.5466113999999997</v>
          </cell>
        </row>
        <row r="593">
          <cell r="A593">
            <v>1610</v>
          </cell>
          <cell r="B593" t="str">
            <v>ลพบุรี</v>
          </cell>
          <cell r="C593" t="str">
            <v>ลำสนธิ</v>
          </cell>
          <cell r="D593">
            <v>0.49045569999999999</v>
          </cell>
        </row>
        <row r="594">
          <cell r="A594">
            <v>1608</v>
          </cell>
          <cell r="B594" t="str">
            <v>ลพบุรี</v>
          </cell>
          <cell r="C594" t="str">
            <v>สระโบสถ์</v>
          </cell>
          <cell r="D594">
            <v>0.39219080000000006</v>
          </cell>
        </row>
        <row r="595">
          <cell r="A595">
            <v>1611</v>
          </cell>
          <cell r="B595" t="str">
            <v>ลพบุรี</v>
          </cell>
          <cell r="C595" t="str">
            <v>หนองม่วง</v>
          </cell>
          <cell r="D595">
            <v>0.6226761999999999</v>
          </cell>
        </row>
        <row r="596">
          <cell r="A596">
            <v>5203</v>
          </cell>
          <cell r="B596" t="str">
            <v>ลำปาง</v>
          </cell>
          <cell r="C596" t="str">
            <v>เกาะคา</v>
          </cell>
          <cell r="D596">
            <v>1.1014574000000001</v>
          </cell>
        </row>
        <row r="597">
          <cell r="A597">
            <v>5205</v>
          </cell>
          <cell r="B597" t="str">
            <v>ลำปาง</v>
          </cell>
          <cell r="C597" t="str">
            <v>งาว</v>
          </cell>
          <cell r="D597">
            <v>1.0183784</v>
          </cell>
        </row>
        <row r="598">
          <cell r="A598">
            <v>5206</v>
          </cell>
          <cell r="B598" t="str">
            <v>ลำปาง</v>
          </cell>
          <cell r="C598" t="str">
            <v>แจ้ห่ม</v>
          </cell>
          <cell r="D598">
            <v>0.72888700000000006</v>
          </cell>
        </row>
        <row r="599">
          <cell r="A599">
            <v>5208</v>
          </cell>
          <cell r="B599" t="str">
            <v>ลำปาง</v>
          </cell>
          <cell r="C599" t="str">
            <v>เถิน</v>
          </cell>
          <cell r="D599">
            <v>1.0923169000000001</v>
          </cell>
        </row>
        <row r="600">
          <cell r="A600">
            <v>5213</v>
          </cell>
          <cell r="B600" t="str">
            <v>ลำปาง</v>
          </cell>
          <cell r="C600" t="str">
            <v>เมืองปาน</v>
          </cell>
          <cell r="D600">
            <v>0.60580699999999998</v>
          </cell>
        </row>
        <row r="601">
          <cell r="A601">
            <v>5201</v>
          </cell>
          <cell r="B601" t="str">
            <v>ลำปาง</v>
          </cell>
          <cell r="C601" t="str">
            <v>เมืองลำปาง</v>
          </cell>
          <cell r="D601">
            <v>4.16662</v>
          </cell>
        </row>
        <row r="602">
          <cell r="A602">
            <v>5210</v>
          </cell>
          <cell r="B602" t="str">
            <v>ลำปาง</v>
          </cell>
          <cell r="C602" t="str">
            <v>แม่ทะ</v>
          </cell>
          <cell r="D602">
            <v>1.0743616999999999</v>
          </cell>
        </row>
        <row r="603">
          <cell r="A603">
            <v>5209</v>
          </cell>
          <cell r="B603" t="str">
            <v>ลำปาง</v>
          </cell>
          <cell r="C603" t="str">
            <v>แม่พริก</v>
          </cell>
          <cell r="D603">
            <v>0.2979079</v>
          </cell>
        </row>
        <row r="604">
          <cell r="A604">
            <v>5202</v>
          </cell>
          <cell r="B604" t="str">
            <v>ลำปาง</v>
          </cell>
          <cell r="C604" t="str">
            <v>แม่เมาะ</v>
          </cell>
          <cell r="D604">
            <v>0.72461540000000002</v>
          </cell>
        </row>
        <row r="605">
          <cell r="A605">
            <v>5207</v>
          </cell>
          <cell r="B605" t="str">
            <v>ลำปาง</v>
          </cell>
          <cell r="C605" t="str">
            <v>วังเหนือ</v>
          </cell>
          <cell r="D605">
            <v>0.80954059999999994</v>
          </cell>
        </row>
        <row r="606">
          <cell r="A606">
            <v>5211</v>
          </cell>
          <cell r="B606" t="str">
            <v>ลำปาง</v>
          </cell>
          <cell r="C606" t="str">
            <v>สบปราบ</v>
          </cell>
          <cell r="D606">
            <v>0.49977720000000003</v>
          </cell>
        </row>
        <row r="607">
          <cell r="A607">
            <v>5204</v>
          </cell>
          <cell r="B607" t="str">
            <v>ลำปาง</v>
          </cell>
          <cell r="C607" t="str">
            <v>เสริมงาม</v>
          </cell>
          <cell r="D607">
            <v>0.57125409999999999</v>
          </cell>
        </row>
        <row r="608">
          <cell r="A608">
            <v>5212</v>
          </cell>
          <cell r="B608" t="str">
            <v>ลำปาง</v>
          </cell>
          <cell r="C608" t="str">
            <v>ห้างฉัตร</v>
          </cell>
          <cell r="D608">
            <v>0.92671999999999999</v>
          </cell>
        </row>
        <row r="609">
          <cell r="A609">
            <v>5105</v>
          </cell>
          <cell r="B609" t="str">
            <v>ลำพูน</v>
          </cell>
          <cell r="C609" t="str">
            <v>ทุ่งหัวช้าง</v>
          </cell>
          <cell r="D609">
            <v>0.36409959999999997</v>
          </cell>
        </row>
        <row r="610">
          <cell r="A610">
            <v>5107</v>
          </cell>
          <cell r="B610" t="str">
            <v>ลำพูน</v>
          </cell>
          <cell r="C610" t="str">
            <v>บ้านธิ</v>
          </cell>
          <cell r="D610">
            <v>0.31857810000000003</v>
          </cell>
        </row>
        <row r="611">
          <cell r="A611">
            <v>5103</v>
          </cell>
          <cell r="B611" t="str">
            <v>ลำพูน</v>
          </cell>
          <cell r="C611" t="str">
            <v>บ้านโฮ่ง</v>
          </cell>
          <cell r="D611">
            <v>0.73712250000000001</v>
          </cell>
        </row>
        <row r="612">
          <cell r="A612">
            <v>5106</v>
          </cell>
          <cell r="B612" t="str">
            <v>ลำพูน</v>
          </cell>
          <cell r="C612" t="str">
            <v>ป่าซาง</v>
          </cell>
          <cell r="D612">
            <v>1.0104144000000002</v>
          </cell>
        </row>
        <row r="613">
          <cell r="A613">
            <v>5101</v>
          </cell>
          <cell r="B613" t="str">
            <v>ลำพูน</v>
          </cell>
          <cell r="C613" t="str">
            <v>เมืองลำพูน</v>
          </cell>
          <cell r="D613">
            <v>2.6323372999999997</v>
          </cell>
        </row>
        <row r="614">
          <cell r="A614">
            <v>5102</v>
          </cell>
          <cell r="B614" t="str">
            <v>ลำพูน</v>
          </cell>
          <cell r="C614" t="str">
            <v>แม่ทา</v>
          </cell>
          <cell r="D614">
            <v>0.71176439999999996</v>
          </cell>
        </row>
        <row r="615">
          <cell r="A615">
            <v>5104</v>
          </cell>
          <cell r="B615" t="str">
            <v>ลำพูน</v>
          </cell>
          <cell r="C615" t="str">
            <v>ลี้</v>
          </cell>
          <cell r="D615">
            <v>1.2601762999999999</v>
          </cell>
        </row>
        <row r="616">
          <cell r="A616">
            <v>5108</v>
          </cell>
          <cell r="B616" t="str">
            <v>ลำพูน</v>
          </cell>
          <cell r="C616" t="str">
            <v>เวียงหนองล่อง</v>
          </cell>
          <cell r="D616">
            <v>0.32107589999999997</v>
          </cell>
        </row>
        <row r="617">
          <cell r="A617">
            <v>4203</v>
          </cell>
          <cell r="B617" t="str">
            <v>เลย</v>
          </cell>
          <cell r="C617" t="str">
            <v>เชียงคาน</v>
          </cell>
          <cell r="D617">
            <v>1.1067245000000001</v>
          </cell>
        </row>
        <row r="618">
          <cell r="A618">
            <v>4205</v>
          </cell>
          <cell r="B618" t="str">
            <v>เลย</v>
          </cell>
          <cell r="C618" t="str">
            <v>ด่านซ้าย</v>
          </cell>
          <cell r="D618">
            <v>0.93330840000000004</v>
          </cell>
        </row>
        <row r="619">
          <cell r="A619">
            <v>4208</v>
          </cell>
          <cell r="B619" t="str">
            <v>เลย</v>
          </cell>
          <cell r="C619" t="str">
            <v>ท่าลี่</v>
          </cell>
          <cell r="D619">
            <v>0.51537940000000004</v>
          </cell>
        </row>
        <row r="620">
          <cell r="A620">
            <v>4202</v>
          </cell>
          <cell r="B620" t="str">
            <v>เลย</v>
          </cell>
          <cell r="C620" t="str">
            <v>นาด้วง</v>
          </cell>
          <cell r="D620">
            <v>0.47787619999999997</v>
          </cell>
        </row>
        <row r="621">
          <cell r="A621">
            <v>4206</v>
          </cell>
          <cell r="B621" t="str">
            <v>เลย</v>
          </cell>
          <cell r="C621" t="str">
            <v>นาแห้ว</v>
          </cell>
          <cell r="D621">
            <v>0.2091817</v>
          </cell>
        </row>
        <row r="622">
          <cell r="A622">
            <v>4204</v>
          </cell>
          <cell r="B622" t="str">
            <v>เลย</v>
          </cell>
          <cell r="C622" t="str">
            <v>ปากชม</v>
          </cell>
          <cell r="D622">
            <v>0.75138529999999992</v>
          </cell>
        </row>
        <row r="623">
          <cell r="A623">
            <v>4212</v>
          </cell>
          <cell r="B623" t="str">
            <v>เลย</v>
          </cell>
          <cell r="C623" t="str">
            <v>ผาขาว</v>
          </cell>
          <cell r="D623">
            <v>0.75884249999999998</v>
          </cell>
        </row>
        <row r="624">
          <cell r="A624">
            <v>4210</v>
          </cell>
          <cell r="B624" t="str">
            <v>เลย</v>
          </cell>
          <cell r="C624" t="str">
            <v>ภูกระดึง</v>
          </cell>
          <cell r="D624">
            <v>0.62385270000000004</v>
          </cell>
        </row>
        <row r="625">
          <cell r="A625">
            <v>4207</v>
          </cell>
          <cell r="B625" t="str">
            <v>เลย</v>
          </cell>
          <cell r="C625" t="str">
            <v>ภูเรือ</v>
          </cell>
          <cell r="D625">
            <v>0.40069779999999999</v>
          </cell>
        </row>
        <row r="626">
          <cell r="A626">
            <v>4211</v>
          </cell>
          <cell r="B626" t="str">
            <v>เลย</v>
          </cell>
          <cell r="C626" t="str">
            <v>ภูหลวง</v>
          </cell>
          <cell r="D626">
            <v>0.44668990000000003</v>
          </cell>
        </row>
        <row r="627">
          <cell r="A627">
            <v>4201</v>
          </cell>
          <cell r="B627" t="str">
            <v>เลย</v>
          </cell>
          <cell r="C627" t="str">
            <v>เมืองเลย</v>
          </cell>
          <cell r="D627">
            <v>2.2355491000000001</v>
          </cell>
        </row>
        <row r="628">
          <cell r="A628">
            <v>4209</v>
          </cell>
          <cell r="B628" t="str">
            <v>เลย</v>
          </cell>
          <cell r="C628" t="str">
            <v>วังสะพุง</v>
          </cell>
          <cell r="D628">
            <v>2.0224396999999996</v>
          </cell>
        </row>
        <row r="629">
          <cell r="A629">
            <v>4214</v>
          </cell>
          <cell r="B629" t="str">
            <v>เลย</v>
          </cell>
          <cell r="C629" t="str">
            <v>หนองหิน</v>
          </cell>
          <cell r="D629">
            <v>0.45097959999999998</v>
          </cell>
        </row>
        <row r="630">
          <cell r="A630">
            <v>4213</v>
          </cell>
          <cell r="B630" t="str">
            <v>เลย</v>
          </cell>
          <cell r="C630" t="str">
            <v>เอราวัณ</v>
          </cell>
          <cell r="D630">
            <v>0.62971710000000003</v>
          </cell>
        </row>
        <row r="631">
          <cell r="A631">
            <v>3304</v>
          </cell>
          <cell r="B631" t="str">
            <v>ศรีสะเกษ</v>
          </cell>
          <cell r="C631" t="str">
            <v>กันทรลักษ์</v>
          </cell>
          <cell r="D631">
            <v>3.6424258999999997</v>
          </cell>
        </row>
        <row r="632">
          <cell r="A632">
            <v>3303</v>
          </cell>
          <cell r="B632" t="str">
            <v>ศรีสะเกษ</v>
          </cell>
          <cell r="C632" t="str">
            <v>กันทรารมย์</v>
          </cell>
          <cell r="D632">
            <v>1.8137105</v>
          </cell>
        </row>
        <row r="633">
          <cell r="A633">
            <v>3305</v>
          </cell>
          <cell r="B633" t="str">
            <v>ศรีสะเกษ</v>
          </cell>
          <cell r="C633" t="str">
            <v>ขุขันธ์</v>
          </cell>
          <cell r="D633">
            <v>2.7278871999999996</v>
          </cell>
        </row>
        <row r="634">
          <cell r="A634">
            <v>3308</v>
          </cell>
          <cell r="B634" t="str">
            <v>ศรีสะเกษ</v>
          </cell>
          <cell r="C634" t="str">
            <v>ขุนหาญ</v>
          </cell>
          <cell r="D634">
            <v>1.9428177999999998</v>
          </cell>
        </row>
        <row r="635">
          <cell r="A635">
            <v>3315</v>
          </cell>
          <cell r="B635" t="str">
            <v>ศรีสะเกษ</v>
          </cell>
          <cell r="C635" t="str">
            <v>น้ำเกลี้ยง</v>
          </cell>
          <cell r="D635">
            <v>0.79656290000000007</v>
          </cell>
        </row>
        <row r="636">
          <cell r="A636">
            <v>3313</v>
          </cell>
          <cell r="B636" t="str">
            <v>ศรีสะเกษ</v>
          </cell>
          <cell r="C636" t="str">
            <v>โนนคูณ</v>
          </cell>
          <cell r="D636">
            <v>0.7128504</v>
          </cell>
        </row>
        <row r="637">
          <cell r="A637">
            <v>3311</v>
          </cell>
          <cell r="B637" t="str">
            <v>ศรีสะเกษ</v>
          </cell>
          <cell r="C637" t="str">
            <v>บึงบูรพ์</v>
          </cell>
          <cell r="D637">
            <v>0.19423109999999999</v>
          </cell>
        </row>
        <row r="638">
          <cell r="A638">
            <v>3319</v>
          </cell>
          <cell r="B638" t="str">
            <v>ศรีสะเกษ</v>
          </cell>
          <cell r="C638" t="str">
            <v>เบญจลักษ์</v>
          </cell>
          <cell r="D638">
            <v>0.67006200000000005</v>
          </cell>
        </row>
        <row r="639">
          <cell r="A639">
            <v>3307</v>
          </cell>
          <cell r="B639" t="str">
            <v>ศรีสะเกษ</v>
          </cell>
          <cell r="C639" t="str">
            <v>ปรางค์กู่</v>
          </cell>
          <cell r="D639">
            <v>1.2327910000000002</v>
          </cell>
        </row>
        <row r="640">
          <cell r="A640">
            <v>3320</v>
          </cell>
          <cell r="B640" t="str">
            <v>ศรีสะเกษ</v>
          </cell>
          <cell r="C640" t="str">
            <v>พยุห์</v>
          </cell>
          <cell r="D640">
            <v>0.6546227</v>
          </cell>
        </row>
        <row r="641">
          <cell r="A641">
            <v>3321</v>
          </cell>
          <cell r="B641" t="str">
            <v>ศรีสะเกษ</v>
          </cell>
          <cell r="C641" t="str">
            <v>โพธิ์ศรีสุวรรณ</v>
          </cell>
          <cell r="D641">
            <v>0.43356739999999999</v>
          </cell>
        </row>
        <row r="642">
          <cell r="A642">
            <v>3306</v>
          </cell>
          <cell r="B642" t="str">
            <v>ศรีสะเกษ</v>
          </cell>
          <cell r="C642" t="str">
            <v>ไพรบึง</v>
          </cell>
          <cell r="D642">
            <v>0.87437480000000001</v>
          </cell>
        </row>
        <row r="643">
          <cell r="A643">
            <v>3317</v>
          </cell>
          <cell r="B643" t="str">
            <v>ศรีสะเกษ</v>
          </cell>
          <cell r="C643" t="str">
            <v>ภูสิงห์</v>
          </cell>
          <cell r="D643">
            <v>0.97186139999999999</v>
          </cell>
        </row>
        <row r="644">
          <cell r="A644">
            <v>3318</v>
          </cell>
          <cell r="B644" t="str">
            <v>ศรีสะเกษ</v>
          </cell>
          <cell r="C644" t="str">
            <v>เมืองจันทร์</v>
          </cell>
          <cell r="D644">
            <v>0.32578190000000001</v>
          </cell>
        </row>
        <row r="645">
          <cell r="A645">
            <v>3301</v>
          </cell>
          <cell r="B645" t="str">
            <v>ศรีสะเกษ</v>
          </cell>
          <cell r="C645" t="str">
            <v>เมืองศรีสะเกษ</v>
          </cell>
          <cell r="D645">
            <v>2.5281718</v>
          </cell>
        </row>
        <row r="646">
          <cell r="A646">
            <v>3302</v>
          </cell>
          <cell r="B646" t="str">
            <v>ศรีสะเกษ</v>
          </cell>
          <cell r="C646" t="str">
            <v>ยางชุมน้อย</v>
          </cell>
          <cell r="D646">
            <v>0.66939230000000005</v>
          </cell>
        </row>
        <row r="647">
          <cell r="A647">
            <v>3309</v>
          </cell>
          <cell r="B647" t="str">
            <v>ศรีสะเกษ</v>
          </cell>
          <cell r="C647" t="str">
            <v>ราษีไศล</v>
          </cell>
          <cell r="D647">
            <v>1.4659008999999998</v>
          </cell>
        </row>
        <row r="648">
          <cell r="A648">
            <v>3316</v>
          </cell>
          <cell r="B648" t="str">
            <v>ศรีสะเกษ</v>
          </cell>
          <cell r="C648" t="str">
            <v>วังหิน</v>
          </cell>
          <cell r="D648">
            <v>0.89765139999999999</v>
          </cell>
        </row>
        <row r="649">
          <cell r="A649">
            <v>3314</v>
          </cell>
          <cell r="B649" t="str">
            <v>ศรีสะเกษ</v>
          </cell>
          <cell r="C649" t="str">
            <v>ศรีรัตนะ</v>
          </cell>
          <cell r="D649">
            <v>0.95998780000000006</v>
          </cell>
        </row>
        <row r="650">
          <cell r="A650">
            <v>3322</v>
          </cell>
          <cell r="B650" t="str">
            <v>ศรีสะเกษ</v>
          </cell>
          <cell r="C650" t="str">
            <v>ศิลาลาด</v>
          </cell>
          <cell r="D650">
            <v>0.36755670000000001</v>
          </cell>
        </row>
        <row r="651">
          <cell r="A651">
            <v>3312</v>
          </cell>
          <cell r="B651" t="str">
            <v>ศรีสะเกษ</v>
          </cell>
          <cell r="C651" t="str">
            <v>ห้วยทับทัน</v>
          </cell>
          <cell r="D651">
            <v>0.76322270000000003</v>
          </cell>
        </row>
        <row r="652">
          <cell r="A652">
            <v>3310</v>
          </cell>
          <cell r="B652" t="str">
            <v>ศรีสะเกษ</v>
          </cell>
          <cell r="C652" t="str">
            <v>อุทุมพรพิสัย</v>
          </cell>
          <cell r="D652">
            <v>1.9398132000000001</v>
          </cell>
        </row>
        <row r="653">
          <cell r="A653">
            <v>4703</v>
          </cell>
          <cell r="B653" t="str">
            <v>สกลนคร</v>
          </cell>
          <cell r="C653" t="str">
            <v>กุดบาก</v>
          </cell>
          <cell r="D653">
            <v>0.5940782</v>
          </cell>
        </row>
        <row r="654">
          <cell r="A654">
            <v>4702</v>
          </cell>
          <cell r="B654" t="str">
            <v>สกลนคร</v>
          </cell>
          <cell r="C654" t="str">
            <v>กุสุมาลย์</v>
          </cell>
          <cell r="D654">
            <v>0.8528901000000001</v>
          </cell>
        </row>
        <row r="655">
          <cell r="A655">
            <v>4709</v>
          </cell>
          <cell r="B655" t="str">
            <v>สกลนคร</v>
          </cell>
          <cell r="C655" t="str">
            <v>คำตากล้า</v>
          </cell>
          <cell r="D655">
            <v>0.71813559999999999</v>
          </cell>
        </row>
        <row r="656">
          <cell r="A656">
            <v>4715</v>
          </cell>
          <cell r="B656" t="str">
            <v>สกลนคร</v>
          </cell>
          <cell r="C656" t="str">
            <v>โคกศรีสุพรรณ</v>
          </cell>
          <cell r="D656">
            <v>0.62014220000000009</v>
          </cell>
        </row>
        <row r="657">
          <cell r="A657">
            <v>4716</v>
          </cell>
          <cell r="B657" t="str">
            <v>สกลนคร</v>
          </cell>
          <cell r="C657" t="str">
            <v>เจริญศิลป์</v>
          </cell>
          <cell r="D657">
            <v>0.80908809999999998</v>
          </cell>
        </row>
        <row r="658">
          <cell r="A658">
            <v>4714</v>
          </cell>
          <cell r="B658" t="str">
            <v>สกลนคร</v>
          </cell>
          <cell r="C658" t="str">
            <v>เต่างอย</v>
          </cell>
          <cell r="D658">
            <v>0.43546789999999996</v>
          </cell>
        </row>
        <row r="659">
          <cell r="A659">
            <v>4707</v>
          </cell>
          <cell r="B659" t="str">
            <v>สกลนคร</v>
          </cell>
          <cell r="C659" t="str">
            <v>นิคมน้ำอูน</v>
          </cell>
          <cell r="D659">
            <v>0.26740940000000002</v>
          </cell>
        </row>
        <row r="660">
          <cell r="A660">
            <v>4710</v>
          </cell>
          <cell r="B660" t="str">
            <v>สกลนคร</v>
          </cell>
          <cell r="C660" t="str">
            <v>บ้านม่วง</v>
          </cell>
          <cell r="D660">
            <v>1.2764844000000002</v>
          </cell>
        </row>
        <row r="661">
          <cell r="A661">
            <v>4704</v>
          </cell>
          <cell r="B661" t="str">
            <v>สกลนคร</v>
          </cell>
          <cell r="C661" t="str">
            <v>พรรณนานิคม</v>
          </cell>
          <cell r="D661">
            <v>1.4529594000000001</v>
          </cell>
        </row>
        <row r="662">
          <cell r="A662">
            <v>4705</v>
          </cell>
          <cell r="B662" t="str">
            <v>สกลนคร</v>
          </cell>
          <cell r="C662" t="str">
            <v>พังโคน</v>
          </cell>
          <cell r="D662">
            <v>0.9561868</v>
          </cell>
        </row>
        <row r="663">
          <cell r="A663">
            <v>4717</v>
          </cell>
          <cell r="B663" t="str">
            <v>สกลนคร</v>
          </cell>
          <cell r="C663" t="str">
            <v>โพนนาแก้ว</v>
          </cell>
          <cell r="D663">
            <v>0.66122919999999996</v>
          </cell>
        </row>
        <row r="664">
          <cell r="A664">
            <v>4718</v>
          </cell>
          <cell r="B664" t="str">
            <v>สกลนคร</v>
          </cell>
          <cell r="C664" t="str">
            <v>ภูพาน</v>
          </cell>
          <cell r="D664">
            <v>0.66423379999999999</v>
          </cell>
        </row>
        <row r="665">
          <cell r="A665">
            <v>4701</v>
          </cell>
          <cell r="B665" t="str">
            <v>สกลนคร</v>
          </cell>
          <cell r="C665" t="str">
            <v>เมืองสกลนคร</v>
          </cell>
          <cell r="D665">
            <v>3.5263144</v>
          </cell>
        </row>
        <row r="666">
          <cell r="A666">
            <v>4708</v>
          </cell>
          <cell r="B666" t="str">
            <v>สกลนคร</v>
          </cell>
          <cell r="C666" t="str">
            <v>วานรนิวาส</v>
          </cell>
          <cell r="D666">
            <v>2.2622285</v>
          </cell>
        </row>
        <row r="667">
          <cell r="A667">
            <v>4706</v>
          </cell>
          <cell r="B667" t="str">
            <v>สกลนคร</v>
          </cell>
          <cell r="C667" t="str">
            <v>วาริชภูมิ</v>
          </cell>
          <cell r="D667">
            <v>0.95140840000000004</v>
          </cell>
        </row>
        <row r="668">
          <cell r="A668">
            <v>4712</v>
          </cell>
          <cell r="B668" t="str">
            <v>สกลนคร</v>
          </cell>
          <cell r="C668" t="str">
            <v>สว่างแดนดิน</v>
          </cell>
          <cell r="D668">
            <v>2.7292265999999996</v>
          </cell>
        </row>
        <row r="669">
          <cell r="A669">
            <v>4713</v>
          </cell>
          <cell r="B669" t="str">
            <v>สกลนคร</v>
          </cell>
          <cell r="C669" t="str">
            <v>ส่องดาว</v>
          </cell>
          <cell r="D669">
            <v>0.62330969999999997</v>
          </cell>
        </row>
        <row r="670">
          <cell r="A670">
            <v>4711</v>
          </cell>
          <cell r="B670" t="str">
            <v>สกลนคร</v>
          </cell>
          <cell r="C670" t="str">
            <v>อากาศอำนวย</v>
          </cell>
          <cell r="D670">
            <v>1.2827470000000001</v>
          </cell>
        </row>
        <row r="671">
          <cell r="A671">
            <v>9008</v>
          </cell>
          <cell r="B671" t="str">
            <v>สงขลา</v>
          </cell>
          <cell r="C671" t="str">
            <v>กระแสสินธุ์</v>
          </cell>
          <cell r="D671">
            <v>0.27645939999999997</v>
          </cell>
        </row>
        <row r="672">
          <cell r="A672">
            <v>9016</v>
          </cell>
          <cell r="B672" t="str">
            <v>สงขลา</v>
          </cell>
          <cell r="C672" t="str">
            <v>คลองหอยโข่ง</v>
          </cell>
          <cell r="D672">
            <v>0.47347789999999995</v>
          </cell>
        </row>
        <row r="673">
          <cell r="A673">
            <v>9013</v>
          </cell>
          <cell r="B673" t="str">
            <v>สงขลา</v>
          </cell>
          <cell r="C673" t="str">
            <v>ควนเนียง</v>
          </cell>
          <cell r="D673">
            <v>0.62685729999999995</v>
          </cell>
        </row>
        <row r="674">
          <cell r="A674">
            <v>9003</v>
          </cell>
          <cell r="B674" t="str">
            <v>สงขลา</v>
          </cell>
          <cell r="C674" t="str">
            <v>จะนะ</v>
          </cell>
          <cell r="D674">
            <v>1.9018937</v>
          </cell>
        </row>
        <row r="675">
          <cell r="A675">
            <v>9005</v>
          </cell>
          <cell r="B675" t="str">
            <v>สงขลา</v>
          </cell>
          <cell r="C675" t="str">
            <v>เทพา</v>
          </cell>
          <cell r="D675">
            <v>1.3842337</v>
          </cell>
        </row>
        <row r="676">
          <cell r="A676">
            <v>9004</v>
          </cell>
          <cell r="B676" t="str">
            <v>สงขลา</v>
          </cell>
          <cell r="C676" t="str">
            <v>นาทวี</v>
          </cell>
          <cell r="D676">
            <v>1.2321755999999999</v>
          </cell>
        </row>
        <row r="677">
          <cell r="A677">
            <v>9012</v>
          </cell>
          <cell r="B677" t="str">
            <v>สงขลา</v>
          </cell>
          <cell r="C677" t="str">
            <v>นาหม่อม</v>
          </cell>
          <cell r="D677">
            <v>0.41059850000000003</v>
          </cell>
        </row>
        <row r="678">
          <cell r="A678">
            <v>9014</v>
          </cell>
          <cell r="B678" t="str">
            <v>สงขลา</v>
          </cell>
          <cell r="C678" t="str">
            <v>บางกล่ำ</v>
          </cell>
          <cell r="D678">
            <v>0.55416770000000004</v>
          </cell>
        </row>
        <row r="679">
          <cell r="A679">
            <v>9001</v>
          </cell>
          <cell r="B679" t="str">
            <v>สงขลา</v>
          </cell>
          <cell r="C679" t="str">
            <v>เมืองสงขลา</v>
          </cell>
          <cell r="D679">
            <v>2.9585536000000001</v>
          </cell>
        </row>
        <row r="680">
          <cell r="A680">
            <v>9007</v>
          </cell>
          <cell r="B680" t="str">
            <v>สงขลา</v>
          </cell>
          <cell r="C680" t="str">
            <v>ระโนด</v>
          </cell>
          <cell r="D680">
            <v>1.2049351000000001</v>
          </cell>
        </row>
        <row r="681">
          <cell r="A681">
            <v>9009</v>
          </cell>
          <cell r="B681" t="str">
            <v>สงขลา</v>
          </cell>
          <cell r="C681" t="str">
            <v>รัตภูมิ</v>
          </cell>
          <cell r="D681">
            <v>1.3465313999999999</v>
          </cell>
        </row>
        <row r="682">
          <cell r="A682">
            <v>9002</v>
          </cell>
          <cell r="B682" t="str">
            <v>สงขลา</v>
          </cell>
          <cell r="C682" t="str">
            <v>สทิงพระ</v>
          </cell>
          <cell r="D682">
            <v>0.87826630000000006</v>
          </cell>
        </row>
        <row r="683">
          <cell r="A683">
            <v>9010</v>
          </cell>
          <cell r="B683" t="str">
            <v>สงขลา</v>
          </cell>
          <cell r="C683" t="str">
            <v>สะเดา</v>
          </cell>
          <cell r="D683">
            <v>2.2625542999999997</v>
          </cell>
        </row>
        <row r="684">
          <cell r="A684">
            <v>9006</v>
          </cell>
          <cell r="B684" t="str">
            <v>สงขลา</v>
          </cell>
          <cell r="C684" t="str">
            <v>สะบ้าย้อย</v>
          </cell>
          <cell r="D684">
            <v>1.3810481000000001</v>
          </cell>
        </row>
        <row r="685">
          <cell r="A685">
            <v>9015</v>
          </cell>
          <cell r="B685" t="str">
            <v>สงขลา</v>
          </cell>
          <cell r="C685" t="str">
            <v>สิงหนคร</v>
          </cell>
          <cell r="D685">
            <v>1.5003633000000001</v>
          </cell>
        </row>
        <row r="686">
          <cell r="A686">
            <v>9011</v>
          </cell>
          <cell r="B686" t="str">
            <v>สงขลา</v>
          </cell>
          <cell r="C686" t="str">
            <v>หาดใหญ่</v>
          </cell>
          <cell r="D686">
            <v>7.1393278000000002</v>
          </cell>
        </row>
        <row r="687">
          <cell r="A687">
            <v>9103</v>
          </cell>
          <cell r="B687" t="str">
            <v>สตูล</v>
          </cell>
          <cell r="C687" t="str">
            <v>ควนกาหลง</v>
          </cell>
          <cell r="D687">
            <v>0.62347259999999993</v>
          </cell>
        </row>
        <row r="688">
          <cell r="A688">
            <v>9102</v>
          </cell>
          <cell r="B688" t="str">
            <v>สตูล</v>
          </cell>
          <cell r="C688" t="str">
            <v>ควนโดน</v>
          </cell>
          <cell r="D688">
            <v>0.47121539999999995</v>
          </cell>
        </row>
        <row r="689">
          <cell r="A689">
            <v>9104</v>
          </cell>
          <cell r="B689" t="str">
            <v>สตูล</v>
          </cell>
          <cell r="C689" t="str">
            <v>ท่าแพ</v>
          </cell>
          <cell r="D689">
            <v>0.52252889999999996</v>
          </cell>
        </row>
        <row r="690">
          <cell r="A690">
            <v>9106</v>
          </cell>
          <cell r="B690" t="str">
            <v>สตูล</v>
          </cell>
          <cell r="C690" t="str">
            <v>ทุ่งหว้า</v>
          </cell>
          <cell r="D690">
            <v>0.4323728</v>
          </cell>
        </row>
        <row r="691">
          <cell r="A691">
            <v>9107</v>
          </cell>
          <cell r="B691" t="str">
            <v>สตูล</v>
          </cell>
          <cell r="C691" t="str">
            <v>มะนัง</v>
          </cell>
          <cell r="D691">
            <v>0.32351940000000001</v>
          </cell>
        </row>
        <row r="692">
          <cell r="A692">
            <v>9101</v>
          </cell>
          <cell r="B692" t="str">
            <v>สตูล</v>
          </cell>
          <cell r="C692" t="str">
            <v>เมืองสตูล</v>
          </cell>
          <cell r="D692">
            <v>2.0536441000000001</v>
          </cell>
        </row>
        <row r="693">
          <cell r="A693">
            <v>9105</v>
          </cell>
          <cell r="B693" t="str">
            <v>สตูล</v>
          </cell>
          <cell r="C693" t="str">
            <v>ละงู</v>
          </cell>
          <cell r="D693">
            <v>1.2914531</v>
          </cell>
        </row>
        <row r="694">
          <cell r="A694">
            <v>1102</v>
          </cell>
          <cell r="B694" t="str">
            <v>สมุทรปราการ</v>
          </cell>
          <cell r="C694" t="str">
            <v>บางบ่อ</v>
          </cell>
          <cell r="D694">
            <v>1.8961922</v>
          </cell>
        </row>
        <row r="695">
          <cell r="A695">
            <v>1103</v>
          </cell>
          <cell r="B695" t="str">
            <v>สมุทรปราการ</v>
          </cell>
          <cell r="C695" t="str">
            <v>บางพลี</v>
          </cell>
          <cell r="D695">
            <v>4.3007591000000005</v>
          </cell>
        </row>
        <row r="696">
          <cell r="A696">
            <v>1106</v>
          </cell>
          <cell r="B696" t="str">
            <v>สมุทรปราการ</v>
          </cell>
          <cell r="C696" t="str">
            <v>บางเสาธง</v>
          </cell>
          <cell r="D696">
            <v>1.3706586999999999</v>
          </cell>
        </row>
        <row r="697">
          <cell r="A697">
            <v>1104</v>
          </cell>
          <cell r="B697" t="str">
            <v>สมุทรปราการ</v>
          </cell>
          <cell r="C697" t="str">
            <v>พระประแดง</v>
          </cell>
          <cell r="D697">
            <v>3.5991669000000002</v>
          </cell>
        </row>
        <row r="698">
          <cell r="A698">
            <v>1105</v>
          </cell>
          <cell r="B698" t="str">
            <v>สมุทรปราการ</v>
          </cell>
          <cell r="C698" t="str">
            <v>พระสมุทรเจดีย์</v>
          </cell>
          <cell r="D698">
            <v>2.3858334000000001</v>
          </cell>
        </row>
        <row r="699">
          <cell r="A699">
            <v>1101</v>
          </cell>
          <cell r="B699" t="str">
            <v>สมุทรปราการ</v>
          </cell>
          <cell r="C699" t="str">
            <v>เมืองสมุทรปราการ</v>
          </cell>
          <cell r="D699">
            <v>9.6029006999999993</v>
          </cell>
        </row>
        <row r="700">
          <cell r="A700">
            <v>7502</v>
          </cell>
          <cell r="B700" t="str">
            <v>สมุทรสงคราม</v>
          </cell>
          <cell r="C700" t="str">
            <v>บางคนที</v>
          </cell>
          <cell r="D700">
            <v>0.58993329999999999</v>
          </cell>
        </row>
        <row r="701">
          <cell r="A701">
            <v>7501</v>
          </cell>
          <cell r="B701" t="str">
            <v>สมุทรสงคราม</v>
          </cell>
          <cell r="C701" t="str">
            <v>เมืองสมุทรสงคราม</v>
          </cell>
          <cell r="D701">
            <v>1.9156858999999999</v>
          </cell>
        </row>
        <row r="702">
          <cell r="A702">
            <v>7503</v>
          </cell>
          <cell r="B702" t="str">
            <v>สมุทรสงคราม</v>
          </cell>
          <cell r="C702" t="str">
            <v>อัมพวา</v>
          </cell>
          <cell r="D702">
            <v>1.0125864</v>
          </cell>
        </row>
        <row r="703">
          <cell r="A703">
            <v>7402</v>
          </cell>
          <cell r="B703" t="str">
            <v>สมุทรสาคร</v>
          </cell>
          <cell r="C703" t="str">
            <v>กระทุ่มแบน</v>
          </cell>
          <cell r="D703">
            <v>3.0683844000000002</v>
          </cell>
        </row>
        <row r="704">
          <cell r="A704">
            <v>7403</v>
          </cell>
          <cell r="B704" t="str">
            <v>สมุทรสาคร</v>
          </cell>
          <cell r="C704" t="str">
            <v>บ้านแพ้ว</v>
          </cell>
          <cell r="D704">
            <v>1.7557905000000003</v>
          </cell>
        </row>
        <row r="705">
          <cell r="A705">
            <v>7401</v>
          </cell>
          <cell r="B705" t="str">
            <v>สมุทรสาคร</v>
          </cell>
          <cell r="C705" t="str">
            <v>เมืองสมุทรสาคร</v>
          </cell>
          <cell r="D705">
            <v>5.0485424999999999</v>
          </cell>
        </row>
        <row r="706">
          <cell r="A706">
            <v>2707</v>
          </cell>
          <cell r="B706" t="str">
            <v>สระแก้ว</v>
          </cell>
          <cell r="C706" t="str">
            <v>เขาฉกรรจ์</v>
          </cell>
          <cell r="D706">
            <v>1.0237178999999998</v>
          </cell>
        </row>
        <row r="707">
          <cell r="A707">
            <v>2702</v>
          </cell>
          <cell r="B707" t="str">
            <v>สระแก้ว</v>
          </cell>
          <cell r="C707" t="str">
            <v>คลองหาด</v>
          </cell>
          <cell r="D707">
            <v>0.68720270000000006</v>
          </cell>
        </row>
        <row r="708">
          <cell r="A708">
            <v>2708</v>
          </cell>
          <cell r="B708" t="str">
            <v>สระแก้ว</v>
          </cell>
          <cell r="C708" t="str">
            <v>โคกสูง</v>
          </cell>
          <cell r="D708">
            <v>0.48580399999999996</v>
          </cell>
        </row>
        <row r="709">
          <cell r="A709">
            <v>2703</v>
          </cell>
          <cell r="B709" t="str">
            <v>สระแก้ว</v>
          </cell>
          <cell r="C709" t="str">
            <v>ตาพระยา</v>
          </cell>
          <cell r="D709">
            <v>1.0218897999999998</v>
          </cell>
        </row>
        <row r="710">
          <cell r="A710">
            <v>2701</v>
          </cell>
          <cell r="B710" t="str">
            <v>สระแก้ว</v>
          </cell>
          <cell r="C710" t="str">
            <v>เมืองสระแก้ว</v>
          </cell>
          <cell r="D710">
            <v>1.9964300000000001</v>
          </cell>
        </row>
        <row r="711">
          <cell r="A711">
            <v>2704</v>
          </cell>
          <cell r="B711" t="str">
            <v>สระแก้ว</v>
          </cell>
          <cell r="C711" t="str">
            <v>วังน้ำเย็น</v>
          </cell>
          <cell r="D711">
            <v>1.1509247</v>
          </cell>
        </row>
        <row r="712">
          <cell r="A712">
            <v>2709</v>
          </cell>
          <cell r="B712" t="str">
            <v>สระแก้ว</v>
          </cell>
          <cell r="C712" t="str">
            <v>วังสมบูรณ์</v>
          </cell>
          <cell r="D712">
            <v>0.65121990000000007</v>
          </cell>
        </row>
        <row r="713">
          <cell r="A713">
            <v>2705</v>
          </cell>
          <cell r="B713" t="str">
            <v>สระแก้ว</v>
          </cell>
          <cell r="C713" t="str">
            <v>วัฒนานคร</v>
          </cell>
          <cell r="D713">
            <v>1.4719644000000001</v>
          </cell>
        </row>
        <row r="714">
          <cell r="A714">
            <v>2706</v>
          </cell>
          <cell r="B714" t="str">
            <v>สระแก้ว</v>
          </cell>
          <cell r="C714" t="str">
            <v>อรัญประเทศ</v>
          </cell>
          <cell r="D714">
            <v>1.5911348000000001</v>
          </cell>
        </row>
        <row r="715">
          <cell r="A715">
            <v>1902</v>
          </cell>
          <cell r="B715" t="str">
            <v>สระบุรี</v>
          </cell>
          <cell r="C715" t="str">
            <v>แก่งคอย</v>
          </cell>
          <cell r="D715">
            <v>1.792443</v>
          </cell>
        </row>
        <row r="716">
          <cell r="A716">
            <v>1913</v>
          </cell>
          <cell r="B716" t="str">
            <v>สระบุรี</v>
          </cell>
          <cell r="C716" t="str">
            <v>เฉลิมพระเกียรติ (สระบุรี)</v>
          </cell>
          <cell r="D716">
            <v>0.65107509999999991</v>
          </cell>
        </row>
        <row r="717">
          <cell r="A717">
            <v>1907</v>
          </cell>
          <cell r="B717" t="str">
            <v>สระบุรี</v>
          </cell>
          <cell r="C717" t="str">
            <v>ดอนพุด</v>
          </cell>
          <cell r="D717">
            <v>0.1222293</v>
          </cell>
        </row>
        <row r="718">
          <cell r="A718">
            <v>1906</v>
          </cell>
          <cell r="B718" t="str">
            <v>สระบุรี</v>
          </cell>
          <cell r="C718" t="str">
            <v>บ้านหมอ</v>
          </cell>
          <cell r="D718">
            <v>0.77524110000000002</v>
          </cell>
        </row>
        <row r="719">
          <cell r="A719">
            <v>1909</v>
          </cell>
          <cell r="B719" t="str">
            <v>สระบุรี</v>
          </cell>
          <cell r="C719" t="str">
            <v>พระพุทธบาท</v>
          </cell>
          <cell r="D719">
            <v>1.1653142000000001</v>
          </cell>
        </row>
        <row r="720">
          <cell r="A720">
            <v>1911</v>
          </cell>
          <cell r="B720" t="str">
            <v>สระบุรี</v>
          </cell>
          <cell r="C720" t="str">
            <v>มวกเหล็ก</v>
          </cell>
          <cell r="D720">
            <v>1.0040974999999999</v>
          </cell>
        </row>
        <row r="721">
          <cell r="A721">
            <v>1901</v>
          </cell>
          <cell r="B721" t="str">
            <v>สระบุรี</v>
          </cell>
          <cell r="C721" t="str">
            <v>เมืองสระบุรี</v>
          </cell>
          <cell r="D721">
            <v>2.1527778</v>
          </cell>
        </row>
        <row r="722">
          <cell r="A722">
            <v>1912</v>
          </cell>
          <cell r="B722" t="str">
            <v>สระบุรี</v>
          </cell>
          <cell r="C722" t="str">
            <v>วังม่วง</v>
          </cell>
          <cell r="D722">
            <v>0.357294</v>
          </cell>
        </row>
        <row r="723">
          <cell r="A723">
            <v>1904</v>
          </cell>
          <cell r="B723" t="str">
            <v>สระบุรี</v>
          </cell>
          <cell r="C723" t="str">
            <v>วิหารแดง</v>
          </cell>
          <cell r="D723">
            <v>0.69804460000000002</v>
          </cell>
        </row>
        <row r="724">
          <cell r="A724">
            <v>1910</v>
          </cell>
          <cell r="B724" t="str">
            <v>สระบุรี</v>
          </cell>
          <cell r="C724" t="str">
            <v>เสาไห้</v>
          </cell>
          <cell r="D724">
            <v>0.60911929999999992</v>
          </cell>
        </row>
        <row r="725">
          <cell r="A725">
            <v>1903</v>
          </cell>
          <cell r="B725" t="str">
            <v>สระบุรี</v>
          </cell>
          <cell r="C725" t="str">
            <v>หนองแค</v>
          </cell>
          <cell r="D725">
            <v>1.6712997000000001</v>
          </cell>
        </row>
        <row r="726">
          <cell r="A726">
            <v>1905</v>
          </cell>
          <cell r="B726" t="str">
            <v>สระบุรี</v>
          </cell>
          <cell r="C726" t="str">
            <v>หนองแซง</v>
          </cell>
          <cell r="D726">
            <v>0.28639629999999999</v>
          </cell>
        </row>
        <row r="727">
          <cell r="A727">
            <v>1908</v>
          </cell>
          <cell r="B727" t="str">
            <v>สระบุรี</v>
          </cell>
          <cell r="C727" t="str">
            <v>หนองโดน</v>
          </cell>
          <cell r="D727">
            <v>0.25654940000000004</v>
          </cell>
        </row>
        <row r="728">
          <cell r="A728">
            <v>1703</v>
          </cell>
          <cell r="B728" t="str">
            <v>สิงห์บุรี</v>
          </cell>
          <cell r="C728" t="str">
            <v>ค่ายบางระจัน</v>
          </cell>
          <cell r="D728">
            <v>0.5128273000000001</v>
          </cell>
        </row>
        <row r="729">
          <cell r="A729">
            <v>1705</v>
          </cell>
          <cell r="B729" t="str">
            <v>สิงห์บุรี</v>
          </cell>
          <cell r="C729" t="str">
            <v>ท่าช้าง</v>
          </cell>
          <cell r="D729">
            <v>0.26516499999999998</v>
          </cell>
        </row>
        <row r="730">
          <cell r="A730">
            <v>1702</v>
          </cell>
          <cell r="B730" t="str">
            <v>สิงห์บุรี</v>
          </cell>
          <cell r="C730" t="str">
            <v>บางระจัน</v>
          </cell>
          <cell r="D730">
            <v>0.62034129999999998</v>
          </cell>
        </row>
        <row r="731">
          <cell r="A731">
            <v>1704</v>
          </cell>
          <cell r="B731" t="str">
            <v>สิงห์บุรี</v>
          </cell>
          <cell r="C731" t="str">
            <v>พรหมบุรี</v>
          </cell>
          <cell r="D731">
            <v>0.43043609999999999</v>
          </cell>
        </row>
        <row r="732">
          <cell r="A732">
            <v>1701</v>
          </cell>
          <cell r="B732" t="str">
            <v>สิงห์บุรี</v>
          </cell>
          <cell r="C732" t="str">
            <v>เมืองสิงห์บุรี</v>
          </cell>
          <cell r="D732">
            <v>0.98440470000000002</v>
          </cell>
        </row>
        <row r="733">
          <cell r="A733">
            <v>1706</v>
          </cell>
          <cell r="B733" t="str">
            <v>สิงห์บุรี</v>
          </cell>
          <cell r="C733" t="str">
            <v>อินทร์บุรี</v>
          </cell>
          <cell r="D733">
            <v>1.0136361999999999</v>
          </cell>
        </row>
        <row r="734">
          <cell r="A734">
            <v>6404</v>
          </cell>
          <cell r="B734" t="str">
            <v>สุโขทัย</v>
          </cell>
          <cell r="C734" t="str">
            <v>กงไกรลาศ</v>
          </cell>
          <cell r="D734">
            <v>1.1729704999999999</v>
          </cell>
        </row>
        <row r="735">
          <cell r="A735">
            <v>6403</v>
          </cell>
          <cell r="B735" t="str">
            <v>สุโขทัย</v>
          </cell>
          <cell r="C735" t="str">
            <v>คีรีมาศ</v>
          </cell>
          <cell r="D735">
            <v>1.0298719000000001</v>
          </cell>
        </row>
        <row r="736">
          <cell r="A736">
            <v>6409</v>
          </cell>
          <cell r="B736" t="str">
            <v>สุโขทัย</v>
          </cell>
          <cell r="C736" t="str">
            <v>ทุ่งเสลี่ยม</v>
          </cell>
          <cell r="D736">
            <v>0.9045837000000001</v>
          </cell>
        </row>
        <row r="737">
          <cell r="A737">
            <v>6402</v>
          </cell>
          <cell r="B737" t="str">
            <v>สุโขทัย</v>
          </cell>
          <cell r="C737" t="str">
            <v>บ้านด่านลานหอย</v>
          </cell>
          <cell r="D737">
            <v>0.86785879999999982</v>
          </cell>
        </row>
        <row r="738">
          <cell r="A738">
            <v>6401</v>
          </cell>
          <cell r="B738" t="str">
            <v>สุโขทัย</v>
          </cell>
          <cell r="C738" t="str">
            <v>เมืองสุโขทัย</v>
          </cell>
          <cell r="D738">
            <v>1.9028710999999998</v>
          </cell>
        </row>
        <row r="739">
          <cell r="A739">
            <v>6408</v>
          </cell>
          <cell r="B739" t="str">
            <v>สุโขทัย</v>
          </cell>
          <cell r="C739" t="str">
            <v>ศรีนคร</v>
          </cell>
          <cell r="D739">
            <v>0.47876310000000005</v>
          </cell>
        </row>
        <row r="740">
          <cell r="A740">
            <v>6405</v>
          </cell>
          <cell r="B740" t="str">
            <v>สุโขทัย</v>
          </cell>
          <cell r="C740" t="str">
            <v>ศรีสัชนาลัย</v>
          </cell>
          <cell r="D740">
            <v>1.6962958000000001</v>
          </cell>
        </row>
        <row r="741">
          <cell r="A741">
            <v>6406</v>
          </cell>
          <cell r="B741" t="str">
            <v>สุโขทัย</v>
          </cell>
          <cell r="C741" t="str">
            <v>ศรีสำโรง</v>
          </cell>
          <cell r="D741">
            <v>1.2936432</v>
          </cell>
        </row>
        <row r="742">
          <cell r="A742">
            <v>6407</v>
          </cell>
          <cell r="B742" t="str">
            <v>สุโขทัย</v>
          </cell>
          <cell r="C742" t="str">
            <v>สวรรคโลก</v>
          </cell>
          <cell r="D742">
            <v>1.5441291000000001</v>
          </cell>
        </row>
        <row r="743">
          <cell r="A743">
            <v>7206</v>
          </cell>
          <cell r="B743" t="str">
            <v>สุพรรณบุรี</v>
          </cell>
          <cell r="C743" t="str">
            <v>ดอนเจดีย์</v>
          </cell>
          <cell r="D743">
            <v>0.83471770000000001</v>
          </cell>
        </row>
        <row r="744">
          <cell r="A744">
            <v>7203</v>
          </cell>
          <cell r="B744" t="str">
            <v>สุพรรณบุรี</v>
          </cell>
          <cell r="C744" t="str">
            <v>ด่านช้าง</v>
          </cell>
          <cell r="D744">
            <v>1.2232342</v>
          </cell>
        </row>
        <row r="745">
          <cell r="A745">
            <v>7202</v>
          </cell>
          <cell r="B745" t="str">
            <v>สุพรรณบุรี</v>
          </cell>
          <cell r="C745" t="str">
            <v>เดิมบางนางบวช</v>
          </cell>
          <cell r="D745">
            <v>1.3251553</v>
          </cell>
        </row>
        <row r="746">
          <cell r="A746">
            <v>7204</v>
          </cell>
          <cell r="B746" t="str">
            <v>สุพรรณบุรี</v>
          </cell>
          <cell r="C746" t="str">
            <v>บางปลาม้า</v>
          </cell>
          <cell r="D746">
            <v>1.4251035000000001</v>
          </cell>
        </row>
        <row r="747">
          <cell r="A747">
            <v>7201</v>
          </cell>
          <cell r="B747" t="str">
            <v>สุพรรณบุรี</v>
          </cell>
          <cell r="C747" t="str">
            <v>เมืองสุพรรณบุรี</v>
          </cell>
          <cell r="D747">
            <v>3.0322205999999996</v>
          </cell>
        </row>
        <row r="748">
          <cell r="A748">
            <v>7205</v>
          </cell>
          <cell r="B748" t="str">
            <v>สุพรรณบุรี</v>
          </cell>
          <cell r="C748" t="str">
            <v>ศรีประจันต์</v>
          </cell>
          <cell r="D748">
            <v>1.1275033000000001</v>
          </cell>
        </row>
        <row r="749">
          <cell r="A749">
            <v>7207</v>
          </cell>
          <cell r="B749" t="str">
            <v>สุพรรณบุรี</v>
          </cell>
          <cell r="C749" t="str">
            <v>สองพี่น้อง</v>
          </cell>
          <cell r="D749">
            <v>2.3174516000000001</v>
          </cell>
        </row>
        <row r="750">
          <cell r="A750">
            <v>7208</v>
          </cell>
          <cell r="B750" t="str">
            <v>สุพรรณบุรี</v>
          </cell>
          <cell r="C750" t="str">
            <v>สามชุก</v>
          </cell>
          <cell r="D750">
            <v>0.99169900000000011</v>
          </cell>
        </row>
        <row r="751">
          <cell r="A751">
            <v>7210</v>
          </cell>
          <cell r="B751" t="str">
            <v>สุพรรณบุรี</v>
          </cell>
          <cell r="C751" t="str">
            <v>หนองหญ้าไซ</v>
          </cell>
          <cell r="D751">
            <v>0.89531649999999996</v>
          </cell>
        </row>
        <row r="752">
          <cell r="A752">
            <v>7209</v>
          </cell>
          <cell r="B752" t="str">
            <v>สุพรรณบุรี</v>
          </cell>
          <cell r="C752" t="str">
            <v>อู่ทอง</v>
          </cell>
          <cell r="D752">
            <v>2.2071502000000001</v>
          </cell>
        </row>
        <row r="753">
          <cell r="A753">
            <v>8402</v>
          </cell>
          <cell r="B753" t="str">
            <v>สุราษฎร์ธานี</v>
          </cell>
          <cell r="C753" t="str">
            <v>กาญจนดิษฐ์</v>
          </cell>
          <cell r="D753">
            <v>1.8991606000000001</v>
          </cell>
        </row>
        <row r="754">
          <cell r="A754">
            <v>8405</v>
          </cell>
          <cell r="B754" t="str">
            <v>สุราษฎร์ธานี</v>
          </cell>
          <cell r="C754" t="str">
            <v>เกาะพะงัน</v>
          </cell>
          <cell r="D754">
            <v>0.30268629999999996</v>
          </cell>
        </row>
        <row r="755">
          <cell r="A755">
            <v>8404</v>
          </cell>
          <cell r="B755" t="str">
            <v>สุราษฎร์ธานี</v>
          </cell>
          <cell r="C755" t="str">
            <v>เกาะสมุย</v>
          </cell>
          <cell r="D755">
            <v>1.171432</v>
          </cell>
        </row>
        <row r="756">
          <cell r="A756">
            <v>8408</v>
          </cell>
          <cell r="B756" t="str">
            <v>สุราษฎร์ธานี</v>
          </cell>
          <cell r="C756" t="str">
            <v>คีรีรัฐนิคม</v>
          </cell>
          <cell r="D756">
            <v>0.7941918</v>
          </cell>
        </row>
        <row r="757">
          <cell r="A757">
            <v>8414</v>
          </cell>
          <cell r="B757" t="str">
            <v>สุราษฎร์ธานี</v>
          </cell>
          <cell r="C757" t="str">
            <v>เคียนซา</v>
          </cell>
          <cell r="D757">
            <v>0.87602190000000002</v>
          </cell>
        </row>
        <row r="758">
          <cell r="A758">
            <v>8418</v>
          </cell>
          <cell r="B758" t="str">
            <v>สุราษฎร์ธานี</v>
          </cell>
          <cell r="C758" t="str">
            <v>ชัยบุรี</v>
          </cell>
          <cell r="D758">
            <v>0.497388</v>
          </cell>
        </row>
        <row r="759">
          <cell r="A759">
            <v>8406</v>
          </cell>
          <cell r="B759" t="str">
            <v>สุราษฎร์ธานี</v>
          </cell>
          <cell r="C759" t="str">
            <v>ไชยา</v>
          </cell>
          <cell r="D759">
            <v>0.92324479999999998</v>
          </cell>
        </row>
        <row r="760">
          <cell r="A760">
            <v>8403</v>
          </cell>
          <cell r="B760" t="str">
            <v>สุราษฎร์ธานี</v>
          </cell>
          <cell r="C760" t="str">
            <v>ดอนสัก</v>
          </cell>
          <cell r="D760">
            <v>0.67811650000000001</v>
          </cell>
        </row>
        <row r="761">
          <cell r="A761">
            <v>8411</v>
          </cell>
          <cell r="B761" t="str">
            <v>สุราษฎร์ธานี</v>
          </cell>
          <cell r="C761" t="str">
            <v>ท่าฉาง</v>
          </cell>
          <cell r="D761">
            <v>0.60595179999999993</v>
          </cell>
        </row>
        <row r="762">
          <cell r="A762">
            <v>8407</v>
          </cell>
          <cell r="B762" t="str">
            <v>สุราษฎร์ธานี</v>
          </cell>
          <cell r="C762" t="str">
            <v>ท่าชนะ</v>
          </cell>
          <cell r="D762">
            <v>0.98491149999999994</v>
          </cell>
        </row>
        <row r="763">
          <cell r="A763">
            <v>8409</v>
          </cell>
          <cell r="B763" t="str">
            <v>สุราษฎร์ธานี</v>
          </cell>
          <cell r="C763" t="str">
            <v>บ้านตาขุน</v>
          </cell>
          <cell r="D763">
            <v>0.289238</v>
          </cell>
        </row>
        <row r="764">
          <cell r="A764">
            <v>8413</v>
          </cell>
          <cell r="B764" t="str">
            <v>สุราษฎร์ธานี</v>
          </cell>
          <cell r="C764" t="str">
            <v>บ้านนาเดิม</v>
          </cell>
          <cell r="D764">
            <v>0.43443619999999999</v>
          </cell>
        </row>
        <row r="765">
          <cell r="A765">
            <v>8412</v>
          </cell>
          <cell r="B765" t="str">
            <v>สุราษฎร์ธานี</v>
          </cell>
          <cell r="C765" t="str">
            <v>บ้านนาสาร</v>
          </cell>
          <cell r="D765">
            <v>1.2831271</v>
          </cell>
        </row>
        <row r="766">
          <cell r="A766">
            <v>8410</v>
          </cell>
          <cell r="B766" t="str">
            <v>สุราษฎร์ธานี</v>
          </cell>
          <cell r="C766" t="str">
            <v>พนม</v>
          </cell>
          <cell r="D766">
            <v>0.69384539999999995</v>
          </cell>
        </row>
        <row r="767">
          <cell r="A767">
            <v>8416</v>
          </cell>
          <cell r="B767" t="str">
            <v>สุราษฎร์ธานี</v>
          </cell>
          <cell r="C767" t="str">
            <v>พระแสง</v>
          </cell>
          <cell r="D767">
            <v>1.2432346999999999</v>
          </cell>
        </row>
        <row r="768">
          <cell r="A768">
            <v>8417</v>
          </cell>
          <cell r="B768" t="str">
            <v>สุราษฎร์ธานี</v>
          </cell>
          <cell r="C768" t="str">
            <v>พุนพิน</v>
          </cell>
          <cell r="D768">
            <v>1.6904133000000001</v>
          </cell>
        </row>
        <row r="769">
          <cell r="A769">
            <v>8401</v>
          </cell>
          <cell r="B769" t="str">
            <v>สุราษฎร์ธานี</v>
          </cell>
          <cell r="C769" t="str">
            <v>เมืองสุราษฎร์ธานี</v>
          </cell>
          <cell r="D769">
            <v>3.1911385999999999</v>
          </cell>
        </row>
        <row r="770">
          <cell r="A770">
            <v>8419</v>
          </cell>
          <cell r="B770" t="str">
            <v>สุราษฎร์ธานี</v>
          </cell>
          <cell r="C770" t="str">
            <v>วิภาวดี</v>
          </cell>
          <cell r="D770">
            <v>0.27787119999999998</v>
          </cell>
        </row>
        <row r="771">
          <cell r="A771">
            <v>8415</v>
          </cell>
          <cell r="B771" t="str">
            <v>สุราษฎร์ธานี</v>
          </cell>
          <cell r="C771" t="str">
            <v>เวียงสระ</v>
          </cell>
          <cell r="D771">
            <v>1.1101634999999999</v>
          </cell>
        </row>
        <row r="772">
          <cell r="A772">
            <v>3206</v>
          </cell>
          <cell r="B772" t="str">
            <v>สุรินทร์</v>
          </cell>
          <cell r="C772" t="str">
            <v>กาบเชิง</v>
          </cell>
          <cell r="D772">
            <v>1.1038828000000001</v>
          </cell>
        </row>
        <row r="773">
          <cell r="A773">
            <v>3216</v>
          </cell>
          <cell r="B773" t="str">
            <v>สุรินทร์</v>
          </cell>
          <cell r="C773" t="str">
            <v>เขวาสินรินทร์</v>
          </cell>
          <cell r="D773">
            <v>0.63404300000000002</v>
          </cell>
        </row>
        <row r="774">
          <cell r="A774">
            <v>3204</v>
          </cell>
          <cell r="B774" t="str">
            <v>สุรินทร์</v>
          </cell>
          <cell r="C774" t="str">
            <v>จอมพระ</v>
          </cell>
          <cell r="D774">
            <v>1.0927513000000002</v>
          </cell>
        </row>
        <row r="775">
          <cell r="A775">
            <v>3202</v>
          </cell>
          <cell r="B775" t="str">
            <v>สุรินทร์</v>
          </cell>
          <cell r="C775" t="str">
            <v>ชุมพลบุรี</v>
          </cell>
          <cell r="D775">
            <v>1.2982225000000001</v>
          </cell>
        </row>
        <row r="776">
          <cell r="A776">
            <v>3203</v>
          </cell>
          <cell r="B776" t="str">
            <v>สุรินทร์</v>
          </cell>
          <cell r="C776" t="str">
            <v>ท่าตูม</v>
          </cell>
          <cell r="D776">
            <v>1.753528</v>
          </cell>
        </row>
        <row r="777">
          <cell r="A777">
            <v>3217</v>
          </cell>
          <cell r="B777" t="str">
            <v>สุรินทร์</v>
          </cell>
          <cell r="C777" t="str">
            <v>โนนนารายณ์</v>
          </cell>
          <cell r="D777">
            <v>0.64329210000000003</v>
          </cell>
        </row>
        <row r="778">
          <cell r="A778">
            <v>3213</v>
          </cell>
          <cell r="B778" t="str">
            <v>สุรินทร์</v>
          </cell>
          <cell r="C778" t="str">
            <v>บัวเชด</v>
          </cell>
          <cell r="D778">
            <v>0.7387334000000001</v>
          </cell>
        </row>
        <row r="779">
          <cell r="A779">
            <v>3205</v>
          </cell>
          <cell r="B779" t="str">
            <v>สุรินทร์</v>
          </cell>
          <cell r="C779" t="str">
            <v>ปราสาท</v>
          </cell>
          <cell r="D779">
            <v>2.83989</v>
          </cell>
        </row>
        <row r="780">
          <cell r="A780">
            <v>3214</v>
          </cell>
          <cell r="B780" t="str">
            <v>สุรินทร์</v>
          </cell>
          <cell r="C780" t="str">
            <v>พนมดงรัก</v>
          </cell>
          <cell r="D780">
            <v>0.68501259999999997</v>
          </cell>
        </row>
        <row r="781">
          <cell r="A781">
            <v>3201</v>
          </cell>
          <cell r="B781" t="str">
            <v>สุรินทร์</v>
          </cell>
          <cell r="C781" t="str">
            <v>เมืองสุรินทร์</v>
          </cell>
          <cell r="D781">
            <v>4.7526437000000001</v>
          </cell>
        </row>
        <row r="782">
          <cell r="A782">
            <v>3207</v>
          </cell>
          <cell r="B782" t="str">
            <v>สุรินทร์</v>
          </cell>
          <cell r="C782" t="str">
            <v>รัตนบุรี</v>
          </cell>
          <cell r="D782">
            <v>1.7058526000000001</v>
          </cell>
        </row>
        <row r="783">
          <cell r="A783">
            <v>3211</v>
          </cell>
          <cell r="B783" t="str">
            <v>สุรินทร์</v>
          </cell>
          <cell r="C783" t="str">
            <v>ลำดวน</v>
          </cell>
          <cell r="D783">
            <v>0.56522680000000003</v>
          </cell>
        </row>
        <row r="784">
          <cell r="A784">
            <v>3215</v>
          </cell>
          <cell r="B784" t="str">
            <v>สุรินทร์</v>
          </cell>
          <cell r="C784" t="str">
            <v>ศรีณรงค์</v>
          </cell>
          <cell r="D784">
            <v>0.84555959999999997</v>
          </cell>
        </row>
        <row r="785">
          <cell r="A785">
            <v>3209</v>
          </cell>
          <cell r="B785" t="str">
            <v>สุรินทร์</v>
          </cell>
          <cell r="C785" t="str">
            <v>ศีขรภูมิ</v>
          </cell>
          <cell r="D785">
            <v>2.4625774000000002</v>
          </cell>
        </row>
        <row r="786">
          <cell r="A786">
            <v>3208</v>
          </cell>
          <cell r="B786" t="str">
            <v>สุรินทร์</v>
          </cell>
          <cell r="C786" t="str">
            <v>สนม</v>
          </cell>
          <cell r="D786">
            <v>0.80695230000000007</v>
          </cell>
        </row>
        <row r="787">
          <cell r="A787">
            <v>3210</v>
          </cell>
          <cell r="B787" t="str">
            <v>สุรินทร์</v>
          </cell>
          <cell r="C787" t="str">
            <v>สังขะ</v>
          </cell>
          <cell r="D787">
            <v>2.3614164999999998</v>
          </cell>
        </row>
        <row r="788">
          <cell r="A788">
            <v>3212</v>
          </cell>
          <cell r="B788" t="str">
            <v>สุรินทร์</v>
          </cell>
          <cell r="C788" t="str">
            <v>สำโรงทาบ</v>
          </cell>
          <cell r="D788">
            <v>0.96034980000000003</v>
          </cell>
        </row>
        <row r="789">
          <cell r="A789">
            <v>4302</v>
          </cell>
          <cell r="B789" t="str">
            <v>หนองคาย</v>
          </cell>
          <cell r="C789" t="str">
            <v>ท่าบ่อ</v>
          </cell>
          <cell r="D789">
            <v>1.5040195000000001</v>
          </cell>
        </row>
        <row r="790">
          <cell r="A790">
            <v>4315</v>
          </cell>
          <cell r="B790" t="str">
            <v>หนองคาย</v>
          </cell>
          <cell r="C790" t="str">
            <v>เฝ้าไร่</v>
          </cell>
          <cell r="D790">
            <v>0.94302810000000004</v>
          </cell>
        </row>
        <row r="791">
          <cell r="A791">
            <v>4317</v>
          </cell>
          <cell r="B791" t="str">
            <v>หนองคาย</v>
          </cell>
          <cell r="C791" t="str">
            <v>โพธิ์ตาก</v>
          </cell>
          <cell r="D791">
            <v>0.2779798</v>
          </cell>
        </row>
        <row r="792">
          <cell r="A792">
            <v>4305</v>
          </cell>
          <cell r="B792" t="str">
            <v>หนองคาย</v>
          </cell>
          <cell r="C792" t="str">
            <v>โพนพิสัย</v>
          </cell>
          <cell r="D792">
            <v>1.7824336999999999</v>
          </cell>
        </row>
        <row r="793">
          <cell r="A793">
            <v>4301</v>
          </cell>
          <cell r="B793" t="str">
            <v>หนองคาย</v>
          </cell>
          <cell r="C793" t="str">
            <v>เมืองหนองคาย</v>
          </cell>
          <cell r="D793">
            <v>2.7029996999999999</v>
          </cell>
        </row>
        <row r="794">
          <cell r="A794">
            <v>4316</v>
          </cell>
          <cell r="B794" t="str">
            <v>หนองคาย</v>
          </cell>
          <cell r="C794" t="str">
            <v>รัตนวาปี</v>
          </cell>
          <cell r="D794">
            <v>0.70124830000000005</v>
          </cell>
        </row>
        <row r="795">
          <cell r="A795">
            <v>4307</v>
          </cell>
          <cell r="B795" t="str">
            <v>หนองคาย</v>
          </cell>
          <cell r="C795" t="str">
            <v>ศรีเชียงใหม่</v>
          </cell>
          <cell r="D795">
            <v>0.56037599999999999</v>
          </cell>
        </row>
        <row r="796">
          <cell r="A796">
            <v>4314</v>
          </cell>
          <cell r="B796" t="str">
            <v>หนองคาย</v>
          </cell>
          <cell r="C796" t="str">
            <v>สระใคร</v>
          </cell>
          <cell r="D796">
            <v>0.48022920000000002</v>
          </cell>
        </row>
        <row r="797">
          <cell r="A797">
            <v>4308</v>
          </cell>
          <cell r="B797" t="str">
            <v>หนองคาย</v>
          </cell>
          <cell r="C797" t="str">
            <v>สังคม</v>
          </cell>
          <cell r="D797">
            <v>0.45208369999999998</v>
          </cell>
        </row>
        <row r="798">
          <cell r="A798">
            <v>3902</v>
          </cell>
          <cell r="B798" t="str">
            <v>หนองบัวลำภู</v>
          </cell>
          <cell r="C798" t="str">
            <v>นากลาง</v>
          </cell>
          <cell r="D798">
            <v>1.6748654000000001</v>
          </cell>
        </row>
        <row r="799">
          <cell r="A799">
            <v>3906</v>
          </cell>
          <cell r="B799" t="str">
            <v>หนองบัวลำภู</v>
          </cell>
          <cell r="C799" t="str">
            <v>นาวัง</v>
          </cell>
          <cell r="D799">
            <v>0.67715720000000001</v>
          </cell>
        </row>
        <row r="800">
          <cell r="A800">
            <v>3903</v>
          </cell>
          <cell r="B800" t="str">
            <v>หนองบัวลำภู</v>
          </cell>
          <cell r="C800" t="str">
            <v>โนนสัง</v>
          </cell>
          <cell r="D800">
            <v>1.1795589</v>
          </cell>
        </row>
        <row r="801">
          <cell r="A801">
            <v>3901</v>
          </cell>
          <cell r="B801" t="str">
            <v>หนองบัวลำภู</v>
          </cell>
          <cell r="C801" t="str">
            <v>เมืองหนองบัวลำภู</v>
          </cell>
          <cell r="D801">
            <v>2.4519165000000003</v>
          </cell>
        </row>
        <row r="802">
          <cell r="A802">
            <v>3904</v>
          </cell>
          <cell r="B802" t="str">
            <v>หนองบัวลำภู</v>
          </cell>
          <cell r="C802" t="str">
            <v>ศรีบุญเรือง</v>
          </cell>
          <cell r="D802">
            <v>2.0094438999999999</v>
          </cell>
        </row>
        <row r="803">
          <cell r="A803">
            <v>3905</v>
          </cell>
          <cell r="B803" t="str">
            <v>หนองบัวลำภู</v>
          </cell>
          <cell r="C803" t="str">
            <v>สุวรรณคูหา</v>
          </cell>
          <cell r="D803">
            <v>1.2393974999999999</v>
          </cell>
        </row>
        <row r="804">
          <cell r="A804">
            <v>1502</v>
          </cell>
          <cell r="B804" t="str">
            <v>อ่างทอง</v>
          </cell>
          <cell r="C804" t="str">
            <v>ไชโย</v>
          </cell>
          <cell r="D804">
            <v>0.4162457</v>
          </cell>
        </row>
        <row r="805">
          <cell r="A805">
            <v>1503</v>
          </cell>
          <cell r="B805" t="str">
            <v>อ่างทอง</v>
          </cell>
          <cell r="C805" t="str">
            <v>ป่าโมก</v>
          </cell>
          <cell r="D805">
            <v>0.51682739999999994</v>
          </cell>
        </row>
        <row r="806">
          <cell r="A806">
            <v>1504</v>
          </cell>
          <cell r="B806" t="str">
            <v>อ่างทอง</v>
          </cell>
          <cell r="C806" t="str">
            <v>โพธิ์ทอง</v>
          </cell>
          <cell r="D806">
            <v>0.97841359999999999</v>
          </cell>
        </row>
        <row r="807">
          <cell r="A807">
            <v>1501</v>
          </cell>
          <cell r="B807" t="str">
            <v>อ่างทอง</v>
          </cell>
          <cell r="C807" t="str">
            <v>เมืองอ่างทอง</v>
          </cell>
          <cell r="D807">
            <v>1.0234102</v>
          </cell>
        </row>
        <row r="808">
          <cell r="A808">
            <v>1506</v>
          </cell>
          <cell r="B808" t="str">
            <v>อ่างทอง</v>
          </cell>
          <cell r="C808" t="str">
            <v>วิเศษชัยชาญ</v>
          </cell>
          <cell r="D808">
            <v>1.2088085</v>
          </cell>
        </row>
        <row r="809">
          <cell r="A809">
            <v>1507</v>
          </cell>
          <cell r="B809" t="str">
            <v>อ่างทอง</v>
          </cell>
          <cell r="C809" t="str">
            <v>สามโก้</v>
          </cell>
          <cell r="D809">
            <v>0.35010829999999998</v>
          </cell>
        </row>
        <row r="810">
          <cell r="A810">
            <v>1505</v>
          </cell>
          <cell r="B810" t="str">
            <v>อ่างทอง</v>
          </cell>
          <cell r="C810" t="str">
            <v>แสวงหา</v>
          </cell>
          <cell r="D810">
            <v>0.6316176</v>
          </cell>
        </row>
        <row r="811">
          <cell r="A811">
            <v>3702</v>
          </cell>
          <cell r="B811" t="str">
            <v>อำนาจเจริญ</v>
          </cell>
          <cell r="C811" t="str">
            <v>ชานุมาน</v>
          </cell>
          <cell r="D811">
            <v>0.73987369999999997</v>
          </cell>
        </row>
        <row r="812">
          <cell r="A812">
            <v>3703</v>
          </cell>
          <cell r="B812" t="str">
            <v>อำนาจเจริญ</v>
          </cell>
          <cell r="C812" t="str">
            <v>ปทุมราชวงศา</v>
          </cell>
          <cell r="D812">
            <v>0.8749359000000001</v>
          </cell>
        </row>
        <row r="813">
          <cell r="A813">
            <v>3704</v>
          </cell>
          <cell r="B813" t="str">
            <v>อำนาจเจริญ</v>
          </cell>
          <cell r="C813" t="str">
            <v>พนา</v>
          </cell>
          <cell r="D813">
            <v>0.5098589</v>
          </cell>
        </row>
        <row r="814">
          <cell r="A814">
            <v>3701</v>
          </cell>
          <cell r="B814" t="str">
            <v>อำนาจเจริญ</v>
          </cell>
          <cell r="C814" t="str">
            <v>เมืองอำนาจเจริญ</v>
          </cell>
          <cell r="D814">
            <v>2.3751544</v>
          </cell>
        </row>
        <row r="815">
          <cell r="A815">
            <v>3707</v>
          </cell>
          <cell r="B815" t="str">
            <v>อำนาจเจริญ</v>
          </cell>
          <cell r="C815" t="str">
            <v>ลืออำนาจ</v>
          </cell>
          <cell r="D815">
            <v>0.66745560000000004</v>
          </cell>
        </row>
        <row r="816">
          <cell r="A816">
            <v>3705</v>
          </cell>
          <cell r="B816" t="str">
            <v>อำนาจเจริญ</v>
          </cell>
          <cell r="C816" t="str">
            <v>เสนางคนิคม</v>
          </cell>
          <cell r="D816">
            <v>0.7400909</v>
          </cell>
        </row>
        <row r="817">
          <cell r="A817">
            <v>3706</v>
          </cell>
          <cell r="B817" t="str">
            <v>อำนาจเจริญ</v>
          </cell>
          <cell r="C817" t="str">
            <v>หัวตะพาน</v>
          </cell>
          <cell r="D817">
            <v>0.90514479999999997</v>
          </cell>
        </row>
        <row r="818">
          <cell r="A818">
            <v>4102</v>
          </cell>
          <cell r="B818" t="str">
            <v>อุดรธานี</v>
          </cell>
          <cell r="C818" t="str">
            <v>กุดจับ</v>
          </cell>
          <cell r="D818">
            <v>1.1861473</v>
          </cell>
        </row>
        <row r="819">
          <cell r="A819">
            <v>4104</v>
          </cell>
          <cell r="B819" t="str">
            <v>อุดรธานี</v>
          </cell>
          <cell r="C819" t="str">
            <v>กุมภวาปี</v>
          </cell>
          <cell r="D819">
            <v>2.2622285</v>
          </cell>
        </row>
        <row r="820">
          <cell r="A820">
            <v>4124</v>
          </cell>
          <cell r="B820" t="str">
            <v>อุดรธานี</v>
          </cell>
          <cell r="C820" t="str">
            <v>กู่แก้ว</v>
          </cell>
          <cell r="D820">
            <v>0.39863440000000006</v>
          </cell>
        </row>
        <row r="821">
          <cell r="A821">
            <v>4108</v>
          </cell>
          <cell r="B821" t="str">
            <v>อุดรธานี</v>
          </cell>
          <cell r="C821" t="str">
            <v>ไชยวาน</v>
          </cell>
          <cell r="D821">
            <v>0.71136620000000006</v>
          </cell>
        </row>
        <row r="822">
          <cell r="A822">
            <v>4107</v>
          </cell>
          <cell r="B822" t="str">
            <v>อุดรธานี</v>
          </cell>
          <cell r="C822" t="str">
            <v>ทุ่งฝน</v>
          </cell>
          <cell r="D822">
            <v>0.58082900000000004</v>
          </cell>
        </row>
        <row r="823">
          <cell r="A823">
            <v>4122</v>
          </cell>
          <cell r="B823" t="str">
            <v>อุดรธานี</v>
          </cell>
          <cell r="C823" t="str">
            <v>นายูง</v>
          </cell>
          <cell r="D823">
            <v>0.51521649999999997</v>
          </cell>
        </row>
        <row r="824">
          <cell r="A824">
            <v>4118</v>
          </cell>
          <cell r="B824" t="str">
            <v>อุดรธานี</v>
          </cell>
          <cell r="C824" t="str">
            <v>น้ำโสม</v>
          </cell>
          <cell r="D824">
            <v>1.0710856</v>
          </cell>
        </row>
        <row r="825">
          <cell r="A825">
            <v>4105</v>
          </cell>
          <cell r="B825" t="str">
            <v>อุดรธานี</v>
          </cell>
          <cell r="C825" t="str">
            <v>โนนสะอาด</v>
          </cell>
          <cell r="D825">
            <v>0.90413119999999991</v>
          </cell>
        </row>
        <row r="826">
          <cell r="A826">
            <v>4111</v>
          </cell>
          <cell r="B826" t="str">
            <v>อุดรธานี</v>
          </cell>
          <cell r="C826" t="str">
            <v>บ้านดุง</v>
          </cell>
          <cell r="D826">
            <v>2.2786632999999998</v>
          </cell>
        </row>
        <row r="827">
          <cell r="A827">
            <v>4117</v>
          </cell>
          <cell r="B827" t="str">
            <v>อุดรธานี</v>
          </cell>
          <cell r="C827" t="str">
            <v>บ้านผือ</v>
          </cell>
          <cell r="D827">
            <v>1.9928462</v>
          </cell>
        </row>
        <row r="828">
          <cell r="A828">
            <v>4125</v>
          </cell>
          <cell r="B828" t="str">
            <v>อุดรธานี</v>
          </cell>
          <cell r="C828" t="str">
            <v>ประจักษ์ศิลปาคม</v>
          </cell>
          <cell r="D828">
            <v>0.45850919999999995</v>
          </cell>
        </row>
        <row r="829">
          <cell r="A829">
            <v>4123</v>
          </cell>
          <cell r="B829" t="str">
            <v>อุดรธานี</v>
          </cell>
          <cell r="C829" t="str">
            <v>พิบูลย์รักษ์</v>
          </cell>
          <cell r="D829">
            <v>0.44886190000000004</v>
          </cell>
        </row>
        <row r="830">
          <cell r="A830">
            <v>4119</v>
          </cell>
          <cell r="B830" t="str">
            <v>อุดรธานี</v>
          </cell>
          <cell r="C830" t="str">
            <v>เพ็ญ</v>
          </cell>
          <cell r="D830">
            <v>2.0845769999999999</v>
          </cell>
        </row>
        <row r="831">
          <cell r="A831">
            <v>4101</v>
          </cell>
          <cell r="B831" t="str">
            <v>อุดรธานี</v>
          </cell>
          <cell r="C831" t="str">
            <v>เมืองอุดรธานี</v>
          </cell>
          <cell r="D831">
            <v>7.3929269</v>
          </cell>
        </row>
        <row r="832">
          <cell r="A832">
            <v>4110</v>
          </cell>
          <cell r="B832" t="str">
            <v>อุดรธานี</v>
          </cell>
          <cell r="C832" t="str">
            <v>วังสามหมอ</v>
          </cell>
          <cell r="D832">
            <v>1.0610039</v>
          </cell>
        </row>
        <row r="833">
          <cell r="A833">
            <v>4109</v>
          </cell>
          <cell r="B833" t="str">
            <v>อุดรธานี</v>
          </cell>
          <cell r="C833" t="str">
            <v>ศรีธาตุ</v>
          </cell>
          <cell r="D833">
            <v>0.88416690000000009</v>
          </cell>
        </row>
        <row r="834">
          <cell r="A834">
            <v>4120</v>
          </cell>
          <cell r="B834" t="str">
            <v>อุดรธานี</v>
          </cell>
          <cell r="C834" t="str">
            <v>สร้างคอม</v>
          </cell>
          <cell r="D834">
            <v>0.52394070000000004</v>
          </cell>
        </row>
        <row r="835">
          <cell r="A835">
            <v>4103</v>
          </cell>
          <cell r="B835" t="str">
            <v>อุดรธานี</v>
          </cell>
          <cell r="C835" t="str">
            <v>หนองวัวซอ</v>
          </cell>
          <cell r="D835">
            <v>1.1441190999999999</v>
          </cell>
        </row>
        <row r="836">
          <cell r="A836">
            <v>4121</v>
          </cell>
          <cell r="B836" t="str">
            <v>อุดรธานี</v>
          </cell>
          <cell r="C836" t="str">
            <v>หนองแสง</v>
          </cell>
          <cell r="D836">
            <v>0.49275439999999998</v>
          </cell>
        </row>
        <row r="837">
          <cell r="A837">
            <v>4106</v>
          </cell>
          <cell r="B837" t="str">
            <v>อุดรธานี</v>
          </cell>
          <cell r="C837" t="str">
            <v>หนองหาน</v>
          </cell>
          <cell r="D837">
            <v>2.1182430000000001</v>
          </cell>
        </row>
        <row r="838">
          <cell r="A838">
            <v>5302</v>
          </cell>
          <cell r="B838" t="str">
            <v>อุตรดิตถ์</v>
          </cell>
          <cell r="C838" t="str">
            <v>ตรอน</v>
          </cell>
          <cell r="D838">
            <v>0.62553599999999998</v>
          </cell>
        </row>
        <row r="839">
          <cell r="A839">
            <v>5309</v>
          </cell>
          <cell r="B839" t="str">
            <v>อุตรดิตถ์</v>
          </cell>
          <cell r="C839" t="str">
            <v>ทองแสนขัน</v>
          </cell>
          <cell r="D839">
            <v>0.58629520000000002</v>
          </cell>
        </row>
        <row r="840">
          <cell r="A840">
            <v>5303</v>
          </cell>
          <cell r="B840" t="str">
            <v>อุตรดิตถ์</v>
          </cell>
          <cell r="C840" t="str">
            <v>ท่าปลา</v>
          </cell>
          <cell r="D840">
            <v>0.79634570000000005</v>
          </cell>
        </row>
        <row r="841">
          <cell r="A841">
            <v>5304</v>
          </cell>
          <cell r="B841" t="str">
            <v>อุตรดิตถ์</v>
          </cell>
          <cell r="C841" t="str">
            <v>น้ำปาด</v>
          </cell>
          <cell r="D841">
            <v>0.6679986</v>
          </cell>
        </row>
        <row r="842">
          <cell r="A842">
            <v>5306</v>
          </cell>
          <cell r="B842" t="str">
            <v>อุตรดิตถ์</v>
          </cell>
          <cell r="C842" t="str">
            <v>บ้านโคก</v>
          </cell>
          <cell r="D842">
            <v>0.26435049999999999</v>
          </cell>
        </row>
        <row r="843">
          <cell r="A843">
            <v>5307</v>
          </cell>
          <cell r="B843" t="str">
            <v>อุตรดิตถ์</v>
          </cell>
          <cell r="C843" t="str">
            <v>พิชัย</v>
          </cell>
          <cell r="D843">
            <v>1.3920348</v>
          </cell>
        </row>
        <row r="844">
          <cell r="A844">
            <v>5305</v>
          </cell>
          <cell r="B844" t="str">
            <v>อุตรดิตถ์</v>
          </cell>
          <cell r="C844" t="str">
            <v>ฟากท่า</v>
          </cell>
          <cell r="D844">
            <v>0.2648935</v>
          </cell>
        </row>
        <row r="845">
          <cell r="A845">
            <v>5301</v>
          </cell>
          <cell r="B845" t="str">
            <v>อุตรดิตถ์</v>
          </cell>
          <cell r="C845" t="str">
            <v>เมืองอุตรดิตถ์</v>
          </cell>
          <cell r="D845">
            <v>2.7199955999999998</v>
          </cell>
        </row>
        <row r="846">
          <cell r="A846">
            <v>5308</v>
          </cell>
          <cell r="B846" t="str">
            <v>อุตรดิตถ์</v>
          </cell>
          <cell r="C846" t="str">
            <v>ลับแล</v>
          </cell>
          <cell r="D846">
            <v>1.0043508999999999</v>
          </cell>
        </row>
        <row r="847">
          <cell r="A847">
            <v>6102</v>
          </cell>
          <cell r="B847" t="str">
            <v>อุทัยธานี</v>
          </cell>
          <cell r="C847" t="str">
            <v>ทัพทัน</v>
          </cell>
          <cell r="D847">
            <v>0.70334790000000003</v>
          </cell>
        </row>
        <row r="848">
          <cell r="A848">
            <v>6106</v>
          </cell>
          <cell r="B848" t="str">
            <v>อุทัยธานี</v>
          </cell>
          <cell r="C848" t="str">
            <v>บ้านไร่</v>
          </cell>
          <cell r="D848">
            <v>1.2505652</v>
          </cell>
        </row>
        <row r="849">
          <cell r="A849">
            <v>6101</v>
          </cell>
          <cell r="B849" t="str">
            <v>อุทัยธานี</v>
          </cell>
          <cell r="C849" t="str">
            <v>เมืองอุทัยธานี</v>
          </cell>
          <cell r="D849">
            <v>0.9224121999999999</v>
          </cell>
        </row>
        <row r="850">
          <cell r="A850">
            <v>6107</v>
          </cell>
          <cell r="B850" t="str">
            <v>อุทัยธานี</v>
          </cell>
          <cell r="C850" t="str">
            <v>ลานสัก</v>
          </cell>
          <cell r="D850">
            <v>1.0715018999999999</v>
          </cell>
        </row>
        <row r="851">
          <cell r="A851">
            <v>6103</v>
          </cell>
          <cell r="B851" t="str">
            <v>อุทัยธานี</v>
          </cell>
          <cell r="C851" t="str">
            <v>สว่างอารมณ์</v>
          </cell>
          <cell r="D851">
            <v>0.57950769999999996</v>
          </cell>
        </row>
        <row r="852">
          <cell r="A852">
            <v>6105</v>
          </cell>
          <cell r="B852" t="str">
            <v>อุทัยธานี</v>
          </cell>
          <cell r="C852" t="str">
            <v>หนองขาหย่าง</v>
          </cell>
          <cell r="D852">
            <v>0.29398019999999997</v>
          </cell>
        </row>
        <row r="853">
          <cell r="A853">
            <v>6104</v>
          </cell>
          <cell r="B853" t="str">
            <v>อุทัยธานี</v>
          </cell>
          <cell r="C853" t="str">
            <v>หนองฉาง</v>
          </cell>
          <cell r="D853">
            <v>0.80065349999999991</v>
          </cell>
        </row>
        <row r="854">
          <cell r="A854">
            <v>6108</v>
          </cell>
          <cell r="B854" t="str">
            <v>อุทัยธานี</v>
          </cell>
          <cell r="C854" t="str">
            <v>ห้วยคต</v>
          </cell>
          <cell r="D854">
            <v>0.36743000000000003</v>
          </cell>
        </row>
        <row r="855">
          <cell r="A855">
            <v>3412</v>
          </cell>
          <cell r="B855" t="str">
            <v>อุบลราชธานี</v>
          </cell>
          <cell r="C855" t="str">
            <v>กุดข้าวปุ้น</v>
          </cell>
          <cell r="D855">
            <v>0.74620869999999995</v>
          </cell>
        </row>
        <row r="856">
          <cell r="A856">
            <v>3405</v>
          </cell>
          <cell r="B856" t="str">
            <v>อุบลราชธานี</v>
          </cell>
          <cell r="C856" t="str">
            <v>เขมราฐ</v>
          </cell>
          <cell r="D856">
            <v>1.4607786</v>
          </cell>
        </row>
        <row r="857">
          <cell r="A857">
            <v>3404</v>
          </cell>
          <cell r="B857" t="str">
            <v>อุบลราชธานี</v>
          </cell>
          <cell r="C857" t="str">
            <v>เขื่องใน</v>
          </cell>
          <cell r="D857">
            <v>1.9581846999999999</v>
          </cell>
        </row>
        <row r="858">
          <cell r="A858">
            <v>3403</v>
          </cell>
          <cell r="B858" t="str">
            <v>อุบลราชธานี</v>
          </cell>
          <cell r="C858" t="str">
            <v>โขงเจียม</v>
          </cell>
          <cell r="D858">
            <v>0.67802600000000002</v>
          </cell>
        </row>
        <row r="859">
          <cell r="A859">
            <v>3424</v>
          </cell>
          <cell r="B859" t="str">
            <v>อุบลราชธานี</v>
          </cell>
          <cell r="C859" t="str">
            <v>ดอนมดแดง</v>
          </cell>
          <cell r="D859">
            <v>0.49336979999999997</v>
          </cell>
        </row>
        <row r="860">
          <cell r="A860">
            <v>3407</v>
          </cell>
          <cell r="B860" t="str">
            <v>อุบลราชธานี</v>
          </cell>
          <cell r="C860" t="str">
            <v>เดชอุดม</v>
          </cell>
          <cell r="D860">
            <v>3.2048402999999999</v>
          </cell>
        </row>
        <row r="861">
          <cell r="A861">
            <v>3411</v>
          </cell>
          <cell r="B861" t="str">
            <v>อุบลราชธานี</v>
          </cell>
          <cell r="C861" t="str">
            <v>ตระการพืชผล</v>
          </cell>
          <cell r="D861">
            <v>2.2163630999999997</v>
          </cell>
        </row>
        <row r="862">
          <cell r="A862">
            <v>3420</v>
          </cell>
          <cell r="B862" t="str">
            <v>อุบลราชธานี</v>
          </cell>
          <cell r="C862" t="str">
            <v>ตาลสุม</v>
          </cell>
          <cell r="D862">
            <v>0.59172519999999995</v>
          </cell>
        </row>
        <row r="863">
          <cell r="A863">
            <v>3426</v>
          </cell>
          <cell r="B863" t="str">
            <v>อุบลราชธานี</v>
          </cell>
          <cell r="C863" t="str">
            <v>ทุ่งศรีอุดม</v>
          </cell>
          <cell r="D863">
            <v>0.52023019999999998</v>
          </cell>
        </row>
        <row r="864">
          <cell r="A864">
            <v>3408</v>
          </cell>
          <cell r="B864" t="str">
            <v>อุบลราชธานี</v>
          </cell>
          <cell r="C864" t="str">
            <v>นาจะหลวย</v>
          </cell>
          <cell r="D864">
            <v>1.0491302999999998</v>
          </cell>
        </row>
        <row r="865">
          <cell r="A865">
            <v>3430</v>
          </cell>
          <cell r="B865" t="str">
            <v>อุบลราชธานี</v>
          </cell>
          <cell r="C865" t="str">
            <v>นาตาล</v>
          </cell>
          <cell r="D865">
            <v>0.67925679999999999</v>
          </cell>
        </row>
        <row r="866">
          <cell r="A866">
            <v>3429</v>
          </cell>
          <cell r="B866" t="str">
            <v>อุบลราชธานี</v>
          </cell>
          <cell r="C866" t="str">
            <v>นาเยีย</v>
          </cell>
          <cell r="D866">
            <v>0.48404829999999999</v>
          </cell>
        </row>
        <row r="867">
          <cell r="A867">
            <v>3433</v>
          </cell>
          <cell r="B867" t="str">
            <v>อุบลราชธานี</v>
          </cell>
          <cell r="C867" t="str">
            <v>น้ำขุ่น</v>
          </cell>
          <cell r="D867">
            <v>0.59597870000000008</v>
          </cell>
        </row>
        <row r="868">
          <cell r="A868">
            <v>3409</v>
          </cell>
          <cell r="B868" t="str">
            <v>อุบลราชธานี</v>
          </cell>
          <cell r="C868" t="str">
            <v>น้ำยืน</v>
          </cell>
          <cell r="D868">
            <v>1.2735341</v>
          </cell>
        </row>
        <row r="869">
          <cell r="A869">
            <v>3410</v>
          </cell>
          <cell r="B869" t="str">
            <v>อุบลราชธานี</v>
          </cell>
          <cell r="C869" t="str">
            <v>บุณฑริก</v>
          </cell>
          <cell r="D869">
            <v>1.6951735999999999</v>
          </cell>
        </row>
        <row r="870">
          <cell r="A870">
            <v>3419</v>
          </cell>
          <cell r="B870" t="str">
            <v>อุบลราชธานี</v>
          </cell>
          <cell r="C870" t="str">
            <v>พิบูลมังสาหาร</v>
          </cell>
          <cell r="D870">
            <v>2.3888742000000001</v>
          </cell>
        </row>
        <row r="871">
          <cell r="A871">
            <v>3421</v>
          </cell>
          <cell r="B871" t="str">
            <v>อุบลราชธานี</v>
          </cell>
          <cell r="C871" t="str">
            <v>โพธิ์ไทร</v>
          </cell>
          <cell r="D871">
            <v>0.83616570000000001</v>
          </cell>
        </row>
        <row r="872">
          <cell r="A872">
            <v>3414</v>
          </cell>
          <cell r="B872" t="str">
            <v>อุบลราชธานี</v>
          </cell>
          <cell r="C872" t="str">
            <v>ม่วงสามสิบ</v>
          </cell>
          <cell r="D872">
            <v>1.5340293</v>
          </cell>
        </row>
        <row r="873">
          <cell r="A873">
            <v>3401</v>
          </cell>
          <cell r="B873" t="str">
            <v>อุบลราชธานี</v>
          </cell>
          <cell r="C873" t="str">
            <v>เมืองอุบลราชธานี</v>
          </cell>
          <cell r="D873">
            <v>4.0006792000000004</v>
          </cell>
        </row>
        <row r="874">
          <cell r="A874">
            <v>3415</v>
          </cell>
          <cell r="B874" t="str">
            <v>อุบลราชธานี</v>
          </cell>
          <cell r="C874" t="str">
            <v>วารินชำราบ</v>
          </cell>
          <cell r="D874">
            <v>2.9264622999999998</v>
          </cell>
        </row>
        <row r="875">
          <cell r="A875">
            <v>3402</v>
          </cell>
          <cell r="B875" t="str">
            <v>อุบลราชธานี</v>
          </cell>
          <cell r="C875" t="str">
            <v>ศรีเมืองใหม่</v>
          </cell>
          <cell r="D875">
            <v>1.2719594000000001</v>
          </cell>
        </row>
        <row r="876">
          <cell r="A876">
            <v>3432</v>
          </cell>
          <cell r="B876" t="str">
            <v>อุบลราชธานี</v>
          </cell>
          <cell r="C876" t="str">
            <v>สว่างวีระวงศ์</v>
          </cell>
          <cell r="D876">
            <v>0.55968820000000008</v>
          </cell>
        </row>
        <row r="877">
          <cell r="A877">
            <v>3422</v>
          </cell>
          <cell r="B877" t="str">
            <v>อุบลราชธานี</v>
          </cell>
          <cell r="C877" t="str">
            <v>สำโรง</v>
          </cell>
          <cell r="D877">
            <v>0.97653119999999993</v>
          </cell>
        </row>
        <row r="878">
          <cell r="A878">
            <v>3425</v>
          </cell>
          <cell r="B878" t="str">
            <v>อุบลราชธานี</v>
          </cell>
          <cell r="C878" t="str">
            <v>สิรินธร</v>
          </cell>
          <cell r="D878">
            <v>0.97875750000000006</v>
          </cell>
        </row>
        <row r="879">
          <cell r="A879">
            <v>3431</v>
          </cell>
          <cell r="B879" t="str">
            <v>อุบลราชธานี</v>
          </cell>
          <cell r="C879" t="str">
            <v>เหล่าเสือโก้ก</v>
          </cell>
          <cell r="D879">
            <v>0.49946950000000001</v>
          </cell>
        </row>
      </sheetData>
      <sheetData sheetId="19">
        <row r="1">
          <cell r="A1" t="str">
            <v>Code</v>
          </cell>
          <cell r="B1" t="str">
            <v>Province</v>
          </cell>
          <cell r="C1" t="str">
            <v>Amphoe</v>
          </cell>
          <cell r="D1" t="str">
            <v>Demand</v>
          </cell>
        </row>
        <row r="2">
          <cell r="A2">
            <v>8103</v>
          </cell>
          <cell r="B2" t="str">
            <v>กระบี่</v>
          </cell>
          <cell r="C2" t="str">
            <v>เกาะลันตา</v>
          </cell>
          <cell r="D2">
            <v>0.42927226999999996</v>
          </cell>
        </row>
        <row r="3">
          <cell r="A3">
            <v>8102</v>
          </cell>
          <cell r="B3" t="str">
            <v>กระบี่</v>
          </cell>
          <cell r="C3" t="str">
            <v>เขาพนม</v>
          </cell>
          <cell r="D3">
            <v>0.69302365999999993</v>
          </cell>
        </row>
        <row r="4">
          <cell r="A4">
            <v>8104</v>
          </cell>
          <cell r="B4" t="str">
            <v>กระบี่</v>
          </cell>
          <cell r="C4" t="str">
            <v>คลองท่อม</v>
          </cell>
          <cell r="D4">
            <v>0.96815271000000003</v>
          </cell>
        </row>
        <row r="5">
          <cell r="A5">
            <v>8106</v>
          </cell>
          <cell r="B5" t="str">
            <v>กระบี่</v>
          </cell>
          <cell r="C5" t="str">
            <v>ปลายพระยา</v>
          </cell>
          <cell r="D5">
            <v>0.48718683999999995</v>
          </cell>
        </row>
        <row r="6">
          <cell r="A6">
            <v>8101</v>
          </cell>
          <cell r="B6" t="str">
            <v>กระบี่</v>
          </cell>
          <cell r="C6" t="str">
            <v>เมืองกระบี่</v>
          </cell>
          <cell r="D6">
            <v>1.4748133399999999</v>
          </cell>
        </row>
        <row r="7">
          <cell r="A7">
            <v>8107</v>
          </cell>
          <cell r="B7" t="str">
            <v>กระบี่</v>
          </cell>
          <cell r="C7" t="str">
            <v>ลำทับ</v>
          </cell>
          <cell r="D7">
            <v>0.30500491000000002</v>
          </cell>
        </row>
        <row r="8">
          <cell r="A8">
            <v>8108</v>
          </cell>
          <cell r="B8" t="str">
            <v>กระบี่</v>
          </cell>
          <cell r="C8" t="str">
            <v>เหนือคลอง</v>
          </cell>
          <cell r="D8">
            <v>0.78855545999999987</v>
          </cell>
        </row>
        <row r="9">
          <cell r="A9">
            <v>8105</v>
          </cell>
          <cell r="B9" t="str">
            <v>กระบี่</v>
          </cell>
          <cell r="C9" t="str">
            <v>อ่าวลึก</v>
          </cell>
          <cell r="D9">
            <v>0.70881047999999991</v>
          </cell>
        </row>
        <row r="10">
          <cell r="A10">
            <v>7111</v>
          </cell>
          <cell r="B10" t="str">
            <v>กาญจนบุรี</v>
          </cell>
          <cell r="C10" t="str">
            <v>ด่านมะขามเตี้ย</v>
          </cell>
          <cell r="D10">
            <v>0.43352938999999996</v>
          </cell>
        </row>
        <row r="11">
          <cell r="A11">
            <v>7107</v>
          </cell>
          <cell r="B11" t="str">
            <v>กาญจนบุรี</v>
          </cell>
          <cell r="C11" t="str">
            <v>ทองผาภูมิ</v>
          </cell>
          <cell r="D11">
            <v>0.84128800000000004</v>
          </cell>
        </row>
        <row r="12">
          <cell r="A12">
            <v>7106</v>
          </cell>
          <cell r="B12" t="str">
            <v>กาญจนบุรี</v>
          </cell>
          <cell r="C12" t="str">
            <v>ท่าม่วง</v>
          </cell>
          <cell r="D12">
            <v>1.3786733799999999</v>
          </cell>
        </row>
        <row r="13">
          <cell r="A13">
            <v>7105</v>
          </cell>
          <cell r="B13" t="str">
            <v>กาญจนบุรี</v>
          </cell>
          <cell r="C13" t="str">
            <v>ท่ามะกา</v>
          </cell>
          <cell r="D13">
            <v>1.72659158</v>
          </cell>
        </row>
        <row r="14">
          <cell r="A14">
            <v>7102</v>
          </cell>
          <cell r="B14" t="str">
            <v>กาญจนบุรี</v>
          </cell>
          <cell r="C14" t="str">
            <v>ไทรโยค</v>
          </cell>
          <cell r="D14">
            <v>0.78822603999999996</v>
          </cell>
        </row>
        <row r="15">
          <cell r="A15">
            <v>7103</v>
          </cell>
          <cell r="B15" t="str">
            <v>กาญจนบุรี</v>
          </cell>
          <cell r="C15" t="str">
            <v>บ่อพลอย</v>
          </cell>
          <cell r="D15">
            <v>0.72410316999999991</v>
          </cell>
        </row>
        <row r="16">
          <cell r="A16">
            <v>7109</v>
          </cell>
          <cell r="B16" t="str">
            <v>กาญจนบุรี</v>
          </cell>
          <cell r="C16" t="str">
            <v>พนมทวน</v>
          </cell>
          <cell r="D16">
            <v>0.67662867999999998</v>
          </cell>
        </row>
        <row r="17">
          <cell r="A17">
            <v>7101</v>
          </cell>
          <cell r="B17" t="str">
            <v>กาญจนบุรี</v>
          </cell>
          <cell r="C17" t="str">
            <v>เมืองกาญจนบุรี</v>
          </cell>
          <cell r="D17">
            <v>2.1306378800000001</v>
          </cell>
        </row>
        <row r="18">
          <cell r="A18">
            <v>7110</v>
          </cell>
          <cell r="B18" t="str">
            <v>กาญจนบุรี</v>
          </cell>
          <cell r="C18" t="str">
            <v>เลาขวัญ</v>
          </cell>
          <cell r="D18">
            <v>0.72875305999999995</v>
          </cell>
        </row>
        <row r="19">
          <cell r="A19">
            <v>7104</v>
          </cell>
          <cell r="B19" t="str">
            <v>กาญจนบุรี</v>
          </cell>
          <cell r="C19" t="str">
            <v>ศรีสวัสดิ์</v>
          </cell>
          <cell r="D19">
            <v>0.33538757000000002</v>
          </cell>
        </row>
        <row r="20">
          <cell r="A20">
            <v>7108</v>
          </cell>
          <cell r="B20" t="str">
            <v>กาญจนบุรี</v>
          </cell>
          <cell r="C20" t="str">
            <v>สังขละบุรี</v>
          </cell>
          <cell r="D20">
            <v>0.57941176999999999</v>
          </cell>
        </row>
        <row r="21">
          <cell r="A21">
            <v>7112</v>
          </cell>
          <cell r="B21" t="str">
            <v>กาญจนบุรี</v>
          </cell>
          <cell r="C21" t="str">
            <v>หนองปรือ</v>
          </cell>
          <cell r="D21">
            <v>0.39744522999999993</v>
          </cell>
        </row>
        <row r="22">
          <cell r="A22">
            <v>7113</v>
          </cell>
          <cell r="B22" t="str">
            <v>กาญจนบุรี</v>
          </cell>
          <cell r="C22" t="str">
            <v>ห้วยกระเจา</v>
          </cell>
          <cell r="D22">
            <v>0.43611407000000002</v>
          </cell>
        </row>
        <row r="23">
          <cell r="A23">
            <v>4603</v>
          </cell>
          <cell r="B23" t="str">
            <v>กาฬสินธุ์</v>
          </cell>
          <cell r="C23" t="str">
            <v>กมลาไสย</v>
          </cell>
          <cell r="D23">
            <v>0.88349177000000001</v>
          </cell>
        </row>
        <row r="24">
          <cell r="A24">
            <v>4605</v>
          </cell>
          <cell r="B24" t="str">
            <v>กาฬสินธุ์</v>
          </cell>
          <cell r="C24" t="str">
            <v>กุฉินารายณ์</v>
          </cell>
          <cell r="D24">
            <v>1.28576427</v>
          </cell>
        </row>
        <row r="25">
          <cell r="A25">
            <v>4606</v>
          </cell>
          <cell r="B25" t="str">
            <v>กาฬสินธุ์</v>
          </cell>
          <cell r="C25" t="str">
            <v>เขาวง</v>
          </cell>
          <cell r="D25">
            <v>0.43816661000000001</v>
          </cell>
        </row>
        <row r="26">
          <cell r="A26">
            <v>4610</v>
          </cell>
          <cell r="B26" t="str">
            <v>กาฬสินธุ์</v>
          </cell>
          <cell r="C26" t="str">
            <v>คำม่วง</v>
          </cell>
          <cell r="D26">
            <v>0.61858741000000006</v>
          </cell>
        </row>
        <row r="27">
          <cell r="A27">
            <v>4618</v>
          </cell>
          <cell r="B27" t="str">
            <v>กาฬสินธุ์</v>
          </cell>
          <cell r="C27" t="str">
            <v>ฆ้องชัย</v>
          </cell>
          <cell r="D27">
            <v>0.34406651999999999</v>
          </cell>
        </row>
        <row r="28">
          <cell r="A28">
            <v>4617</v>
          </cell>
          <cell r="B28" t="str">
            <v>กาฬสินธุ์</v>
          </cell>
          <cell r="C28" t="str">
            <v>ดอนจาน</v>
          </cell>
          <cell r="D28">
            <v>0.32759552000000003</v>
          </cell>
        </row>
        <row r="29">
          <cell r="A29">
            <v>4611</v>
          </cell>
          <cell r="B29" t="str">
            <v>กาฬสินธุ์</v>
          </cell>
          <cell r="C29" t="str">
            <v>ท่าคันโท</v>
          </cell>
          <cell r="D29">
            <v>0.47942013</v>
          </cell>
        </row>
        <row r="30">
          <cell r="A30">
            <v>4616</v>
          </cell>
          <cell r="B30" t="str">
            <v>กาฬสินธุ์</v>
          </cell>
          <cell r="C30" t="str">
            <v>นาคู</v>
          </cell>
          <cell r="D30">
            <v>0.39755925999999997</v>
          </cell>
        </row>
        <row r="31">
          <cell r="A31">
            <v>4602</v>
          </cell>
          <cell r="B31" t="str">
            <v>กาฬสินธุ์</v>
          </cell>
          <cell r="C31" t="str">
            <v>นามน</v>
          </cell>
          <cell r="D31">
            <v>0.4642288</v>
          </cell>
        </row>
        <row r="32">
          <cell r="A32">
            <v>4601</v>
          </cell>
          <cell r="B32" t="str">
            <v>กาฬสินธุ์</v>
          </cell>
          <cell r="C32" t="str">
            <v>เมืองกาฬสินธุ์</v>
          </cell>
          <cell r="D32">
            <v>1.85227798</v>
          </cell>
        </row>
        <row r="33">
          <cell r="A33">
            <v>4607</v>
          </cell>
          <cell r="B33" t="str">
            <v>กาฬสินธุ์</v>
          </cell>
          <cell r="C33" t="str">
            <v>ยางตลาด</v>
          </cell>
          <cell r="D33">
            <v>1.6403215500000001</v>
          </cell>
        </row>
        <row r="34">
          <cell r="A34">
            <v>4604</v>
          </cell>
          <cell r="B34" t="str">
            <v>กาฬสินธุ์</v>
          </cell>
          <cell r="C34" t="str">
            <v>ร่องคำ</v>
          </cell>
          <cell r="D34">
            <v>0.20870023999999998</v>
          </cell>
        </row>
        <row r="35">
          <cell r="A35">
            <v>4613</v>
          </cell>
          <cell r="B35" t="str">
            <v>กาฬสินธุ์</v>
          </cell>
          <cell r="C35" t="str">
            <v>สมเด็จ</v>
          </cell>
          <cell r="D35">
            <v>0.79072202999999985</v>
          </cell>
        </row>
        <row r="36">
          <cell r="A36">
            <v>4609</v>
          </cell>
          <cell r="B36" t="str">
            <v>กาฬสินธุ์</v>
          </cell>
          <cell r="C36" t="str">
            <v>สหัสขันธ์</v>
          </cell>
          <cell r="D36">
            <v>0.54284615000000003</v>
          </cell>
        </row>
        <row r="37">
          <cell r="A37">
            <v>4615</v>
          </cell>
          <cell r="B37" t="str">
            <v>กาฬสินธุ์</v>
          </cell>
          <cell r="C37" t="str">
            <v>สามชัย</v>
          </cell>
          <cell r="D37">
            <v>0.3252389</v>
          </cell>
        </row>
        <row r="38">
          <cell r="A38">
            <v>4612</v>
          </cell>
          <cell r="B38" t="str">
            <v>กาฬสินธุ์</v>
          </cell>
          <cell r="C38" t="str">
            <v>หนองกุงศรี</v>
          </cell>
          <cell r="D38">
            <v>0.84627997999999993</v>
          </cell>
        </row>
        <row r="39">
          <cell r="A39">
            <v>4614</v>
          </cell>
          <cell r="B39" t="str">
            <v>กาฬสินธุ์</v>
          </cell>
          <cell r="C39" t="str">
            <v>ห้วยผึ้ง</v>
          </cell>
          <cell r="D39">
            <v>0.38763864999999992</v>
          </cell>
        </row>
        <row r="40">
          <cell r="A40">
            <v>4608</v>
          </cell>
          <cell r="B40" t="str">
            <v>กาฬสินธุ์</v>
          </cell>
          <cell r="C40" t="str">
            <v>ห้วยเม็ก</v>
          </cell>
          <cell r="D40">
            <v>0.64961623999999996</v>
          </cell>
        </row>
        <row r="41">
          <cell r="A41">
            <v>6211</v>
          </cell>
          <cell r="B41" t="str">
            <v>กำแพงเพชร</v>
          </cell>
          <cell r="C41" t="str">
            <v>โกสัมพีนคร</v>
          </cell>
          <cell r="D41">
            <v>0.36455390999999993</v>
          </cell>
        </row>
        <row r="42">
          <cell r="A42">
            <v>6204</v>
          </cell>
          <cell r="B42" t="str">
            <v>กำแพงเพชร</v>
          </cell>
          <cell r="C42" t="str">
            <v>ขาณุวรลักษบุรี</v>
          </cell>
          <cell r="D42">
            <v>1.35020389</v>
          </cell>
        </row>
        <row r="43">
          <cell r="A43">
            <v>6205</v>
          </cell>
          <cell r="B43" t="str">
            <v>กำแพงเพชร</v>
          </cell>
          <cell r="C43" t="str">
            <v>คลองขลุง</v>
          </cell>
          <cell r="D43">
            <v>0.91548352</v>
          </cell>
        </row>
        <row r="44">
          <cell r="A44">
            <v>6203</v>
          </cell>
          <cell r="B44" t="str">
            <v>กำแพงเพชร</v>
          </cell>
          <cell r="C44" t="str">
            <v>คลองลาน</v>
          </cell>
          <cell r="D44">
            <v>0.80601471999999985</v>
          </cell>
        </row>
        <row r="45">
          <cell r="A45">
            <v>6208</v>
          </cell>
          <cell r="B45" t="str">
            <v>กำแพงเพชร</v>
          </cell>
          <cell r="C45" t="str">
            <v>ทรายทองวัฒนา</v>
          </cell>
          <cell r="D45">
            <v>0.29850520000000003</v>
          </cell>
        </row>
        <row r="46">
          <cell r="A46">
            <v>6202</v>
          </cell>
          <cell r="B46" t="str">
            <v>กำแพงเพชร</v>
          </cell>
          <cell r="C46" t="str">
            <v>ไทรงาม</v>
          </cell>
          <cell r="D46">
            <v>0.64670213999999993</v>
          </cell>
        </row>
        <row r="47">
          <cell r="A47">
            <v>6210</v>
          </cell>
          <cell r="B47" t="str">
            <v>กำแพงเพชร</v>
          </cell>
          <cell r="C47" t="str">
            <v>บึงสามัคคี</v>
          </cell>
          <cell r="D47">
            <v>0.33488076999999999</v>
          </cell>
        </row>
        <row r="48">
          <cell r="A48">
            <v>6209</v>
          </cell>
          <cell r="B48" t="str">
            <v>กำแพงเพชร</v>
          </cell>
          <cell r="C48" t="str">
            <v>ปางศิลาทอง</v>
          </cell>
          <cell r="D48">
            <v>0.38877894999999996</v>
          </cell>
        </row>
        <row r="49">
          <cell r="A49">
            <v>6206</v>
          </cell>
          <cell r="B49" t="str">
            <v>กำแพงเพชร</v>
          </cell>
          <cell r="C49" t="str">
            <v>พรานกระต่าย</v>
          </cell>
          <cell r="D49">
            <v>0.89842970000000011</v>
          </cell>
        </row>
        <row r="50">
          <cell r="A50">
            <v>6201</v>
          </cell>
          <cell r="B50" t="str">
            <v>กำแพงเพชร</v>
          </cell>
          <cell r="C50" t="str">
            <v>เมืองกำแพงเพชร</v>
          </cell>
          <cell r="D50">
            <v>2.70159876</v>
          </cell>
        </row>
        <row r="51">
          <cell r="A51">
            <v>6207</v>
          </cell>
          <cell r="B51" t="str">
            <v>กำแพงเพชร</v>
          </cell>
          <cell r="C51" t="str">
            <v>ลานกระบือ</v>
          </cell>
          <cell r="D51">
            <v>0.5459503</v>
          </cell>
        </row>
        <row r="52">
          <cell r="A52">
            <v>4009</v>
          </cell>
          <cell r="B52" t="str">
            <v>ขอนแก่น</v>
          </cell>
          <cell r="C52" t="str">
            <v>กระนวน</v>
          </cell>
          <cell r="D52">
            <v>1.0006892700000001</v>
          </cell>
        </row>
        <row r="53">
          <cell r="A53">
            <v>4019</v>
          </cell>
          <cell r="B53" t="str">
            <v>ขอนแก่น</v>
          </cell>
          <cell r="C53" t="str">
            <v>เขาสวนกวาง</v>
          </cell>
          <cell r="D53">
            <v>0.48581847999999994</v>
          </cell>
        </row>
        <row r="54">
          <cell r="A54">
            <v>4022</v>
          </cell>
          <cell r="B54" t="str">
            <v>ขอนแก่น</v>
          </cell>
          <cell r="C54" t="str">
            <v>โคกโพธิ์ชัย</v>
          </cell>
          <cell r="D54">
            <v>0.32427598000000002</v>
          </cell>
        </row>
        <row r="55">
          <cell r="A55">
            <v>4018</v>
          </cell>
          <cell r="B55" t="str">
            <v>ขอนแก่น</v>
          </cell>
          <cell r="C55" t="str">
            <v>ชนบท</v>
          </cell>
          <cell r="D55">
            <v>0.61773851999999996</v>
          </cell>
        </row>
        <row r="56">
          <cell r="A56">
            <v>4005</v>
          </cell>
          <cell r="B56" t="str">
            <v>ขอนแก่น</v>
          </cell>
          <cell r="C56" t="str">
            <v>ชุมแพ</v>
          </cell>
          <cell r="D56">
            <v>1.5676591</v>
          </cell>
        </row>
        <row r="57">
          <cell r="A57">
            <v>4021</v>
          </cell>
          <cell r="B57" t="str">
            <v>ขอนแก่น</v>
          </cell>
          <cell r="C57" t="str">
            <v>ซำสูง</v>
          </cell>
          <cell r="D57">
            <v>0.30096318</v>
          </cell>
        </row>
        <row r="58">
          <cell r="A58">
            <v>4007</v>
          </cell>
          <cell r="B58" t="str">
            <v>ขอนแก่น</v>
          </cell>
          <cell r="C58" t="str">
            <v>น้ำพอง</v>
          </cell>
          <cell r="D58">
            <v>1.4433157199999997</v>
          </cell>
        </row>
        <row r="59">
          <cell r="A59">
            <v>4025</v>
          </cell>
          <cell r="B59" t="str">
            <v>ขอนแก่น</v>
          </cell>
          <cell r="C59" t="str">
            <v>โนนศิลา</v>
          </cell>
          <cell r="D59">
            <v>0.33665456999999999</v>
          </cell>
        </row>
        <row r="60">
          <cell r="A60">
            <v>4010</v>
          </cell>
          <cell r="B60" t="str">
            <v>ขอนแก่น</v>
          </cell>
          <cell r="C60" t="str">
            <v>บ้านไผ่</v>
          </cell>
          <cell r="D60">
            <v>1.2795559700000001</v>
          </cell>
        </row>
        <row r="61">
          <cell r="A61">
            <v>4002</v>
          </cell>
          <cell r="B61" t="str">
            <v>ขอนแก่น</v>
          </cell>
          <cell r="C61" t="str">
            <v>บ้านฝาง</v>
          </cell>
          <cell r="D61">
            <v>0.69525357999999993</v>
          </cell>
        </row>
        <row r="62">
          <cell r="A62">
            <v>4024</v>
          </cell>
          <cell r="B62" t="str">
            <v>ขอนแก่น</v>
          </cell>
          <cell r="C62" t="str">
            <v>บ้านแฮด</v>
          </cell>
          <cell r="D62">
            <v>0.41645023000000003</v>
          </cell>
        </row>
        <row r="63">
          <cell r="A63">
            <v>4011</v>
          </cell>
          <cell r="B63" t="str">
            <v>ขอนแก่น</v>
          </cell>
          <cell r="C63" t="str">
            <v>เปือยน้อย</v>
          </cell>
          <cell r="D63">
            <v>0.25484437999999998</v>
          </cell>
        </row>
        <row r="64">
          <cell r="A64">
            <v>4003</v>
          </cell>
          <cell r="B64" t="str">
            <v>ขอนแก่น</v>
          </cell>
          <cell r="C64" t="str">
            <v>พระยืน</v>
          </cell>
          <cell r="D64">
            <v>0.44067526999999995</v>
          </cell>
        </row>
        <row r="65">
          <cell r="A65">
            <v>4012</v>
          </cell>
          <cell r="B65" t="str">
            <v>ขอนแก่น</v>
          </cell>
          <cell r="C65" t="str">
            <v>พล</v>
          </cell>
          <cell r="D65">
            <v>1.1029234999999999</v>
          </cell>
        </row>
        <row r="66">
          <cell r="A66">
            <v>4020</v>
          </cell>
          <cell r="B66" t="str">
            <v>ขอนแก่น</v>
          </cell>
          <cell r="C66" t="str">
            <v>ภูผาม่าน</v>
          </cell>
          <cell r="D66">
            <v>0.29236024999999999</v>
          </cell>
        </row>
        <row r="67">
          <cell r="A67">
            <v>4016</v>
          </cell>
          <cell r="B67" t="str">
            <v>ขอนแก่น</v>
          </cell>
          <cell r="C67" t="str">
            <v>ภูเวียง</v>
          </cell>
          <cell r="D67">
            <v>0.91763741999999993</v>
          </cell>
        </row>
        <row r="68">
          <cell r="A68">
            <v>4017</v>
          </cell>
          <cell r="B68" t="str">
            <v>ขอนแก่น</v>
          </cell>
          <cell r="C68" t="str">
            <v>มัญจาคีรี</v>
          </cell>
          <cell r="D68">
            <v>0.90765345999999991</v>
          </cell>
        </row>
        <row r="69">
          <cell r="A69">
            <v>4001</v>
          </cell>
          <cell r="B69" t="str">
            <v>ขอนแก่น</v>
          </cell>
          <cell r="C69" t="str">
            <v>เมืองขอนแก่น</v>
          </cell>
          <cell r="D69">
            <v>5.2049880399999999</v>
          </cell>
        </row>
        <row r="70">
          <cell r="A70">
            <v>4029</v>
          </cell>
          <cell r="B70" t="str">
            <v>ขอนแก่น</v>
          </cell>
          <cell r="C70" t="str">
            <v>เวียงเก่า</v>
          </cell>
          <cell r="D70">
            <v>0.25309591999999997</v>
          </cell>
        </row>
        <row r="71">
          <cell r="A71">
            <v>4014</v>
          </cell>
          <cell r="B71" t="str">
            <v>ขอนแก่น</v>
          </cell>
          <cell r="C71" t="str">
            <v>แวงน้อย</v>
          </cell>
          <cell r="D71">
            <v>0.53392646999999993</v>
          </cell>
        </row>
        <row r="72">
          <cell r="A72">
            <v>4013</v>
          </cell>
          <cell r="B72" t="str">
            <v>ขอนแก่น</v>
          </cell>
          <cell r="C72" t="str">
            <v>แวงใหญ่</v>
          </cell>
          <cell r="D72">
            <v>0.37467723999999997</v>
          </cell>
        </row>
        <row r="73">
          <cell r="A73">
            <v>4006</v>
          </cell>
          <cell r="B73" t="str">
            <v>ขอนแก่น</v>
          </cell>
          <cell r="C73" t="str">
            <v>สีชมพู</v>
          </cell>
          <cell r="D73">
            <v>0.9940628600000001</v>
          </cell>
        </row>
        <row r="74">
          <cell r="A74">
            <v>4023</v>
          </cell>
          <cell r="B74" t="str">
            <v>ขอนแก่น</v>
          </cell>
          <cell r="C74" t="str">
            <v>หนองนาคำ</v>
          </cell>
          <cell r="D74">
            <v>0.30171070999999999</v>
          </cell>
        </row>
        <row r="75">
          <cell r="A75">
            <v>4004</v>
          </cell>
          <cell r="B75" t="str">
            <v>ขอนแก่น</v>
          </cell>
          <cell r="C75" t="str">
            <v>หนองเรือ</v>
          </cell>
          <cell r="D75">
            <v>1.1870396300000001</v>
          </cell>
        </row>
        <row r="76">
          <cell r="A76">
            <v>4015</v>
          </cell>
          <cell r="B76" t="str">
            <v>ขอนแก่น</v>
          </cell>
          <cell r="C76" t="str">
            <v>หนองสองห้อง</v>
          </cell>
          <cell r="D76">
            <v>0.98933694999999999</v>
          </cell>
        </row>
        <row r="77">
          <cell r="A77">
            <v>4008</v>
          </cell>
          <cell r="B77" t="str">
            <v>ขอนแก่น</v>
          </cell>
          <cell r="C77" t="str">
            <v>อุบลรัตน์</v>
          </cell>
          <cell r="D77">
            <v>0.56551278000000005</v>
          </cell>
        </row>
        <row r="78">
          <cell r="A78">
            <v>2208</v>
          </cell>
          <cell r="B78" t="str">
            <v>จันทบุรี</v>
          </cell>
          <cell r="C78" t="str">
            <v>แก่งหางแมว</v>
          </cell>
          <cell r="D78">
            <v>0.52778152</v>
          </cell>
        </row>
        <row r="79">
          <cell r="A79">
            <v>2202</v>
          </cell>
          <cell r="B79" t="str">
            <v>จันทบุรี</v>
          </cell>
          <cell r="C79" t="str">
            <v>ขลุง</v>
          </cell>
          <cell r="D79">
            <v>0.7190224999999999</v>
          </cell>
        </row>
        <row r="80">
          <cell r="A80">
            <v>2210</v>
          </cell>
          <cell r="B80" t="str">
            <v>จันทบุรี</v>
          </cell>
          <cell r="C80" t="str">
            <v>เขาคิชฌกูฏ</v>
          </cell>
          <cell r="D80">
            <v>0.36200723999999995</v>
          </cell>
        </row>
        <row r="81">
          <cell r="A81">
            <v>2203</v>
          </cell>
          <cell r="B81" t="str">
            <v>จันทบุรี</v>
          </cell>
          <cell r="C81" t="str">
            <v>ท่าใหม่</v>
          </cell>
          <cell r="D81">
            <v>0.89959533999999997</v>
          </cell>
        </row>
        <row r="82">
          <cell r="A82">
            <v>2209</v>
          </cell>
          <cell r="B82" t="str">
            <v>จันทบุรี</v>
          </cell>
          <cell r="C82" t="str">
            <v>นายายอาม</v>
          </cell>
          <cell r="D82">
            <v>0.42998179000000003</v>
          </cell>
        </row>
        <row r="83">
          <cell r="A83">
            <v>2204</v>
          </cell>
          <cell r="B83" t="str">
            <v>จันทบุรี</v>
          </cell>
          <cell r="C83" t="str">
            <v>โป่งน้ำร้อน</v>
          </cell>
          <cell r="D83">
            <v>0.55571886999999998</v>
          </cell>
        </row>
        <row r="84">
          <cell r="A84">
            <v>2205</v>
          </cell>
          <cell r="B84" t="str">
            <v>จันทบุรี</v>
          </cell>
          <cell r="C84" t="str">
            <v>มะขาม</v>
          </cell>
          <cell r="D84">
            <v>0.39858552999999997</v>
          </cell>
        </row>
        <row r="85">
          <cell r="A85">
            <v>2201</v>
          </cell>
          <cell r="B85" t="str">
            <v>จันทบุรี</v>
          </cell>
          <cell r="C85" t="str">
            <v>เมืองจันทบุรี</v>
          </cell>
          <cell r="D85">
            <v>1.6180096799999999</v>
          </cell>
        </row>
        <row r="86">
          <cell r="A86">
            <v>2207</v>
          </cell>
          <cell r="B86" t="str">
            <v>จันทบุรี</v>
          </cell>
          <cell r="C86" t="str">
            <v>สอยดาว</v>
          </cell>
          <cell r="D86">
            <v>0.83048049000000002</v>
          </cell>
        </row>
        <row r="87">
          <cell r="A87">
            <v>2206</v>
          </cell>
          <cell r="B87" t="str">
            <v>จันทบุรี</v>
          </cell>
          <cell r="C87" t="str">
            <v>แหลมสิงห์</v>
          </cell>
          <cell r="D87">
            <v>0.38705582999999999</v>
          </cell>
        </row>
        <row r="88">
          <cell r="A88">
            <v>2411</v>
          </cell>
          <cell r="B88" t="str">
            <v>ฉะเชิงเทรา</v>
          </cell>
          <cell r="C88" t="str">
            <v>คลองเขื่อน</v>
          </cell>
          <cell r="D88">
            <v>0.16696526</v>
          </cell>
        </row>
        <row r="89">
          <cell r="A89">
            <v>2410</v>
          </cell>
          <cell r="B89" t="str">
            <v>ฉะเชิงเทรา</v>
          </cell>
          <cell r="C89" t="str">
            <v>ท่าตะเกียบ</v>
          </cell>
          <cell r="D89">
            <v>0.5818824199999999</v>
          </cell>
        </row>
        <row r="90">
          <cell r="A90">
            <v>2402</v>
          </cell>
          <cell r="B90" t="str">
            <v>ฉะเชิงเทรา</v>
          </cell>
          <cell r="C90" t="str">
            <v>บางคล้า</v>
          </cell>
          <cell r="D90">
            <v>0.57903167</v>
          </cell>
        </row>
        <row r="91">
          <cell r="A91">
            <v>2403</v>
          </cell>
          <cell r="B91" t="str">
            <v>ฉะเชิงเทรา</v>
          </cell>
          <cell r="C91" t="str">
            <v>บางน้ำเปรี้ยว</v>
          </cell>
          <cell r="D91">
            <v>1.108625</v>
          </cell>
        </row>
        <row r="92">
          <cell r="A92">
            <v>2404</v>
          </cell>
          <cell r="B92" t="str">
            <v>ฉะเชิงเทรา</v>
          </cell>
          <cell r="C92" t="str">
            <v>บางปะกง</v>
          </cell>
          <cell r="D92">
            <v>1.12901103</v>
          </cell>
        </row>
        <row r="93">
          <cell r="A93">
            <v>2405</v>
          </cell>
          <cell r="B93" t="str">
            <v>ฉะเชิงเทรา</v>
          </cell>
          <cell r="C93" t="str">
            <v>บ้านโพธิ์</v>
          </cell>
          <cell r="D93">
            <v>0.65825718</v>
          </cell>
        </row>
        <row r="94">
          <cell r="A94">
            <v>2409</v>
          </cell>
          <cell r="B94" t="str">
            <v>ฉะเชิงเทรา</v>
          </cell>
          <cell r="C94" t="str">
            <v>แปลงยาว</v>
          </cell>
          <cell r="D94">
            <v>0.54793949000000008</v>
          </cell>
        </row>
        <row r="95">
          <cell r="A95">
            <v>2406</v>
          </cell>
          <cell r="B95" t="str">
            <v>ฉะเชิงเทรา</v>
          </cell>
          <cell r="C95" t="str">
            <v>พนมสารคาม</v>
          </cell>
          <cell r="D95">
            <v>1.03301044</v>
          </cell>
        </row>
        <row r="96">
          <cell r="A96">
            <v>2401</v>
          </cell>
          <cell r="B96" t="str">
            <v>ฉะเชิงเทรา</v>
          </cell>
          <cell r="C96" t="str">
            <v>เมืองฉะเชิงเทรา</v>
          </cell>
          <cell r="D96">
            <v>1.9768747599999998</v>
          </cell>
        </row>
        <row r="97">
          <cell r="A97">
            <v>2407</v>
          </cell>
          <cell r="B97" t="str">
            <v>ฉะเชิงเทรา</v>
          </cell>
          <cell r="C97" t="str">
            <v>ราชสาส์น</v>
          </cell>
          <cell r="D97">
            <v>0.16232804000000001</v>
          </cell>
        </row>
        <row r="98">
          <cell r="A98">
            <v>2408</v>
          </cell>
          <cell r="B98" t="str">
            <v>ฉะเชิงเทรา</v>
          </cell>
          <cell r="C98" t="str">
            <v>สนามชัยเขต</v>
          </cell>
          <cell r="D98">
            <v>0.93650305</v>
          </cell>
        </row>
        <row r="99">
          <cell r="A99">
            <v>2011</v>
          </cell>
          <cell r="B99" t="str">
            <v>ชลบุรี</v>
          </cell>
          <cell r="C99" t="str">
            <v>เกาะจันทร์</v>
          </cell>
          <cell r="D99">
            <v>0.47022171000000001</v>
          </cell>
        </row>
        <row r="100">
          <cell r="A100">
            <v>2012</v>
          </cell>
          <cell r="B100" t="str">
            <v>ชลบุรี</v>
          </cell>
          <cell r="C100" t="str">
            <v>เกาะสีชัง</v>
          </cell>
          <cell r="D100">
            <v>5.9409629999999991E-2</v>
          </cell>
        </row>
        <row r="101">
          <cell r="A101">
            <v>2010</v>
          </cell>
          <cell r="B101" t="str">
            <v>ชลบุรี</v>
          </cell>
          <cell r="C101" t="str">
            <v>บ่อทอง</v>
          </cell>
          <cell r="D101">
            <v>0.62872341000000009</v>
          </cell>
        </row>
        <row r="102">
          <cell r="A102">
            <v>2004</v>
          </cell>
          <cell r="B102" t="str">
            <v>ชลบุรี</v>
          </cell>
          <cell r="C102" t="str">
            <v>บางละมุง</v>
          </cell>
          <cell r="D102">
            <v>3.7131968999999998</v>
          </cell>
        </row>
        <row r="103">
          <cell r="A103">
            <v>2002</v>
          </cell>
          <cell r="B103" t="str">
            <v>ชลบุรี</v>
          </cell>
          <cell r="C103" t="str">
            <v>บ้านบึง</v>
          </cell>
          <cell r="D103">
            <v>1.31646368</v>
          </cell>
        </row>
        <row r="104">
          <cell r="A104">
            <v>2006</v>
          </cell>
          <cell r="B104" t="str">
            <v>ชลบุรี</v>
          </cell>
          <cell r="C104" t="str">
            <v>พนัสนิคม</v>
          </cell>
          <cell r="D104">
            <v>1.5611087099999996</v>
          </cell>
        </row>
        <row r="105">
          <cell r="A105">
            <v>2005</v>
          </cell>
          <cell r="B105" t="str">
            <v>ชลบุรี</v>
          </cell>
          <cell r="C105" t="str">
            <v>พานทอง</v>
          </cell>
          <cell r="D105">
            <v>0.7930533099999999</v>
          </cell>
        </row>
        <row r="106">
          <cell r="A106">
            <v>2001</v>
          </cell>
          <cell r="B106" t="str">
            <v>ชลบุรี</v>
          </cell>
          <cell r="C106" t="str">
            <v>เมืองชลบุรี</v>
          </cell>
          <cell r="D106">
            <v>4.0804621900000004</v>
          </cell>
        </row>
        <row r="107">
          <cell r="A107">
            <v>2007</v>
          </cell>
          <cell r="B107" t="str">
            <v>ชลบุรี</v>
          </cell>
          <cell r="C107" t="str">
            <v>ศรีราชา</v>
          </cell>
          <cell r="D107">
            <v>3.4940439100000003</v>
          </cell>
        </row>
        <row r="108">
          <cell r="A108">
            <v>2009</v>
          </cell>
          <cell r="B108" t="str">
            <v>ชลบุรี</v>
          </cell>
          <cell r="C108" t="str">
            <v>สัตหีบ</v>
          </cell>
          <cell r="D108">
            <v>2.0195346499999998</v>
          </cell>
        </row>
        <row r="109">
          <cell r="A109">
            <v>2003</v>
          </cell>
          <cell r="B109" t="str">
            <v>ชลบุรี</v>
          </cell>
          <cell r="C109" t="str">
            <v>หนองใหญ่</v>
          </cell>
          <cell r="D109">
            <v>0.29912603000000004</v>
          </cell>
        </row>
        <row r="110">
          <cell r="A110">
            <v>1808</v>
          </cell>
          <cell r="B110" t="str">
            <v>ชัยนาท</v>
          </cell>
          <cell r="C110" t="str">
            <v>เนินขาม</v>
          </cell>
          <cell r="D110">
            <v>0.21722715000000001</v>
          </cell>
        </row>
        <row r="111">
          <cell r="A111">
            <v>1802</v>
          </cell>
          <cell r="B111" t="str">
            <v>ชัยนาท</v>
          </cell>
          <cell r="C111" t="str">
            <v>มโนรมย์</v>
          </cell>
          <cell r="D111">
            <v>0.41637420999999997</v>
          </cell>
        </row>
        <row r="112">
          <cell r="A112">
            <v>1801</v>
          </cell>
          <cell r="B112" t="str">
            <v>ชัยนาท</v>
          </cell>
          <cell r="C112" t="str">
            <v>เมืองชัยนาท</v>
          </cell>
          <cell r="D112">
            <v>0.90290220999999993</v>
          </cell>
        </row>
        <row r="113">
          <cell r="A113">
            <v>1803</v>
          </cell>
          <cell r="B113" t="str">
            <v>ชัยนาท</v>
          </cell>
          <cell r="C113" t="str">
            <v>วัดสิงห์</v>
          </cell>
          <cell r="D113">
            <v>0.32958471</v>
          </cell>
        </row>
        <row r="114">
          <cell r="A114">
            <v>1805</v>
          </cell>
          <cell r="B114" t="str">
            <v>ชัยนาท</v>
          </cell>
          <cell r="C114" t="str">
            <v>สรรคบุรี</v>
          </cell>
          <cell r="D114">
            <v>0.83708156</v>
          </cell>
        </row>
        <row r="115">
          <cell r="A115">
            <v>1804</v>
          </cell>
          <cell r="B115" t="str">
            <v>ชัยนาท</v>
          </cell>
          <cell r="C115" t="str">
            <v>สรรพยา</v>
          </cell>
          <cell r="D115">
            <v>0.54361901999999995</v>
          </cell>
        </row>
        <row r="116">
          <cell r="A116">
            <v>1807</v>
          </cell>
          <cell r="B116" t="str">
            <v>ชัยนาท</v>
          </cell>
          <cell r="C116" t="str">
            <v>หนองมะโมง</v>
          </cell>
          <cell r="D116">
            <v>0.24943429</v>
          </cell>
        </row>
        <row r="117">
          <cell r="A117">
            <v>1806</v>
          </cell>
          <cell r="B117" t="str">
            <v>ชัยนาท</v>
          </cell>
          <cell r="C117" t="str">
            <v>หันคา</v>
          </cell>
          <cell r="D117">
            <v>0.70584570000000002</v>
          </cell>
        </row>
        <row r="118">
          <cell r="A118">
            <v>3604</v>
          </cell>
          <cell r="B118" t="str">
            <v>ชัยภูมิ</v>
          </cell>
          <cell r="C118" t="str">
            <v>เกษตรสมบูรณ์</v>
          </cell>
          <cell r="D118">
            <v>1.4180897499999998</v>
          </cell>
        </row>
        <row r="119">
          <cell r="A119">
            <v>3612</v>
          </cell>
          <cell r="B119" t="str">
            <v>ชัยภูมิ</v>
          </cell>
          <cell r="C119" t="str">
            <v>แก้งคร้อ</v>
          </cell>
          <cell r="D119">
            <v>1.1874324000000001</v>
          </cell>
        </row>
        <row r="120">
          <cell r="A120">
            <v>3603</v>
          </cell>
          <cell r="B120" t="str">
            <v>ชัยภูมิ</v>
          </cell>
          <cell r="C120" t="str">
            <v>คอนสวรรค์</v>
          </cell>
          <cell r="D120">
            <v>0.68573841000000002</v>
          </cell>
        </row>
        <row r="121">
          <cell r="A121">
            <v>3613</v>
          </cell>
          <cell r="B121" t="str">
            <v>ชัยภูมิ</v>
          </cell>
          <cell r="C121" t="str">
            <v>คอนสาร</v>
          </cell>
          <cell r="D121">
            <v>0.78498252000000002</v>
          </cell>
        </row>
        <row r="122">
          <cell r="A122">
            <v>3606</v>
          </cell>
          <cell r="B122" t="str">
            <v>ชัยภูมิ</v>
          </cell>
          <cell r="C122" t="str">
            <v>จัตุรัส</v>
          </cell>
          <cell r="D122">
            <v>0.9593723999999999</v>
          </cell>
        </row>
        <row r="123">
          <cell r="A123">
            <v>3616</v>
          </cell>
          <cell r="B123" t="str">
            <v>ชัยภูมิ</v>
          </cell>
          <cell r="C123" t="str">
            <v>ซับใหญ่</v>
          </cell>
          <cell r="D123">
            <v>0.19149437999999996</v>
          </cell>
        </row>
        <row r="124">
          <cell r="A124">
            <v>3609</v>
          </cell>
          <cell r="B124" t="str">
            <v>ชัยภูมิ</v>
          </cell>
          <cell r="C124" t="str">
            <v>เทพสถิต</v>
          </cell>
          <cell r="D124">
            <v>0.88180666000000008</v>
          </cell>
        </row>
        <row r="125">
          <cell r="A125">
            <v>3615</v>
          </cell>
          <cell r="B125" t="str">
            <v>ชัยภูมิ</v>
          </cell>
          <cell r="C125" t="str">
            <v>เนินสง่า</v>
          </cell>
          <cell r="D125">
            <v>0.32980010000000004</v>
          </cell>
        </row>
        <row r="126">
          <cell r="A126">
            <v>3602</v>
          </cell>
          <cell r="B126" t="str">
            <v>ชัยภูมิ</v>
          </cell>
          <cell r="C126" t="str">
            <v>บ้านเขว้า</v>
          </cell>
          <cell r="D126">
            <v>0.64789311999999999</v>
          </cell>
        </row>
        <row r="127">
          <cell r="A127">
            <v>3611</v>
          </cell>
          <cell r="B127" t="str">
            <v>ชัยภูมิ</v>
          </cell>
          <cell r="C127" t="str">
            <v>บ้านแท่น</v>
          </cell>
          <cell r="D127">
            <v>0.57895565000000004</v>
          </cell>
        </row>
        <row r="128">
          <cell r="A128">
            <v>3607</v>
          </cell>
          <cell r="B128" t="str">
            <v>ชัยภูมิ</v>
          </cell>
          <cell r="C128" t="str">
            <v>บำเหน็จณรงค์</v>
          </cell>
          <cell r="D128">
            <v>0.68415466000000003</v>
          </cell>
        </row>
        <row r="129">
          <cell r="A129">
            <v>3614</v>
          </cell>
          <cell r="B129" t="str">
            <v>ชัยภูมิ</v>
          </cell>
          <cell r="C129" t="str">
            <v>ภักดีชุมพล</v>
          </cell>
          <cell r="D129">
            <v>0.39198445999999998</v>
          </cell>
        </row>
        <row r="130">
          <cell r="A130">
            <v>3610</v>
          </cell>
          <cell r="B130" t="str">
            <v>ชัยภูมิ</v>
          </cell>
          <cell r="C130" t="str">
            <v>ภูเขียว</v>
          </cell>
          <cell r="D130">
            <v>1.5798223</v>
          </cell>
        </row>
        <row r="131">
          <cell r="A131">
            <v>3601</v>
          </cell>
          <cell r="B131" t="str">
            <v>ชัยภูมิ</v>
          </cell>
          <cell r="C131" t="str">
            <v>เมืองชัยภูมิ</v>
          </cell>
          <cell r="D131">
            <v>2.3326230200000002</v>
          </cell>
        </row>
        <row r="132">
          <cell r="A132">
            <v>3605</v>
          </cell>
          <cell r="B132" t="str">
            <v>ชัยภูมิ</v>
          </cell>
          <cell r="C132" t="str">
            <v>หนองบัวแดง</v>
          </cell>
          <cell r="D132">
            <v>1.28269813</v>
          </cell>
        </row>
        <row r="133">
          <cell r="A133">
            <v>3608</v>
          </cell>
          <cell r="B133" t="str">
            <v>ชัยภูมิ</v>
          </cell>
          <cell r="C133" t="str">
            <v>หนองบัวระเหว</v>
          </cell>
          <cell r="D133">
            <v>0.48480488000000005</v>
          </cell>
        </row>
        <row r="134">
          <cell r="A134">
            <v>8602</v>
          </cell>
          <cell r="B134" t="str">
            <v>ชุมพร</v>
          </cell>
          <cell r="C134" t="str">
            <v>ท่าแซะ</v>
          </cell>
          <cell r="D134">
            <v>1.0797247300000001</v>
          </cell>
        </row>
        <row r="135">
          <cell r="A135">
            <v>8608</v>
          </cell>
          <cell r="B135" t="str">
            <v>ชุมพร</v>
          </cell>
          <cell r="C135" t="str">
            <v>ทุ่งตะโก</v>
          </cell>
          <cell r="D135">
            <v>0.31996817999999999</v>
          </cell>
        </row>
        <row r="136">
          <cell r="A136">
            <v>8603</v>
          </cell>
          <cell r="B136" t="str">
            <v>ชุมพร</v>
          </cell>
          <cell r="C136" t="str">
            <v>ปะทิว</v>
          </cell>
          <cell r="D136">
            <v>0.60904690000000006</v>
          </cell>
        </row>
        <row r="137">
          <cell r="A137">
            <v>8606</v>
          </cell>
          <cell r="B137" t="str">
            <v>ชุมพร</v>
          </cell>
          <cell r="C137" t="str">
            <v>พะโต๊ะ</v>
          </cell>
          <cell r="D137">
            <v>0.3042067</v>
          </cell>
        </row>
        <row r="138">
          <cell r="A138">
            <v>8601</v>
          </cell>
          <cell r="B138" t="str">
            <v>ชุมพร</v>
          </cell>
          <cell r="C138" t="str">
            <v>เมืองชุมพร</v>
          </cell>
          <cell r="D138">
            <v>1.87258799</v>
          </cell>
        </row>
        <row r="139">
          <cell r="A139">
            <v>8605</v>
          </cell>
          <cell r="B139" t="str">
            <v>ชุมพร</v>
          </cell>
          <cell r="C139" t="str">
            <v>ละแม</v>
          </cell>
          <cell r="D139">
            <v>0.37354960999999998</v>
          </cell>
        </row>
        <row r="140">
          <cell r="A140">
            <v>8607</v>
          </cell>
          <cell r="B140" t="str">
            <v>ชุมพร</v>
          </cell>
          <cell r="C140" t="str">
            <v>สวี</v>
          </cell>
          <cell r="D140">
            <v>0.92045016000000002</v>
          </cell>
        </row>
        <row r="141">
          <cell r="A141">
            <v>8604</v>
          </cell>
          <cell r="B141" t="str">
            <v>ชุมพร</v>
          </cell>
          <cell r="C141" t="str">
            <v>หลังสวน</v>
          </cell>
          <cell r="D141">
            <v>0.92933182999999997</v>
          </cell>
        </row>
        <row r="142">
          <cell r="A142">
            <v>5714</v>
          </cell>
          <cell r="B142" t="str">
            <v>เชียงราย</v>
          </cell>
          <cell r="C142" t="str">
            <v>ขุนตาล</v>
          </cell>
          <cell r="D142">
            <v>0.40389426</v>
          </cell>
        </row>
        <row r="143">
          <cell r="A143">
            <v>5703</v>
          </cell>
          <cell r="B143" t="str">
            <v>เชียงราย</v>
          </cell>
          <cell r="C143" t="str">
            <v>เชียงของ</v>
          </cell>
          <cell r="D143">
            <v>0.81337599000000005</v>
          </cell>
        </row>
        <row r="144">
          <cell r="A144">
            <v>5708</v>
          </cell>
          <cell r="B144" t="str">
            <v>เชียงราย</v>
          </cell>
          <cell r="C144" t="str">
            <v>เชียงแสน</v>
          </cell>
          <cell r="D144">
            <v>0.6780984000000001</v>
          </cell>
        </row>
        <row r="145">
          <cell r="A145">
            <v>5718</v>
          </cell>
          <cell r="B145" t="str">
            <v>เชียงราย</v>
          </cell>
          <cell r="C145" t="str">
            <v>ดอยหลวง</v>
          </cell>
          <cell r="D145">
            <v>0.24327667</v>
          </cell>
        </row>
        <row r="146">
          <cell r="A146">
            <v>5704</v>
          </cell>
          <cell r="B146" t="str">
            <v>เชียงราย</v>
          </cell>
          <cell r="C146" t="str">
            <v>เทิง</v>
          </cell>
          <cell r="D146">
            <v>1.0812577999999999</v>
          </cell>
        </row>
        <row r="147">
          <cell r="A147">
            <v>5706</v>
          </cell>
          <cell r="B147" t="str">
            <v>เชียงราย</v>
          </cell>
          <cell r="C147" t="str">
            <v>ป่าแดด</v>
          </cell>
          <cell r="D147">
            <v>0.33409522999999997</v>
          </cell>
        </row>
        <row r="148">
          <cell r="A148">
            <v>5712</v>
          </cell>
          <cell r="B148" t="str">
            <v>เชียงราย</v>
          </cell>
          <cell r="C148" t="str">
            <v>พญาเม็งราย</v>
          </cell>
          <cell r="D148">
            <v>0.53742338999999995</v>
          </cell>
        </row>
        <row r="149">
          <cell r="A149">
            <v>5705</v>
          </cell>
          <cell r="B149" t="str">
            <v>เชียงราย</v>
          </cell>
          <cell r="C149" t="str">
            <v>พาน</v>
          </cell>
          <cell r="D149">
            <v>1.5674183699999999</v>
          </cell>
        </row>
        <row r="150">
          <cell r="A150">
            <v>5701</v>
          </cell>
          <cell r="B150" t="str">
            <v>เชียงราย</v>
          </cell>
          <cell r="C150" t="str">
            <v>เมืองเชียงราย</v>
          </cell>
          <cell r="D150">
            <v>3.0335020799999999</v>
          </cell>
        </row>
        <row r="151">
          <cell r="A151">
            <v>5707</v>
          </cell>
          <cell r="B151" t="str">
            <v>เชียงราย</v>
          </cell>
          <cell r="C151" t="str">
            <v>แม่จัน</v>
          </cell>
          <cell r="D151">
            <v>1.3706659399999999</v>
          </cell>
        </row>
        <row r="152">
          <cell r="A152">
            <v>5715</v>
          </cell>
          <cell r="B152" t="str">
            <v>เชียงราย</v>
          </cell>
          <cell r="C152" t="str">
            <v>แม่ฟ้าหลวง</v>
          </cell>
          <cell r="D152">
            <v>0.96673366999999999</v>
          </cell>
        </row>
        <row r="153">
          <cell r="A153">
            <v>5716</v>
          </cell>
          <cell r="B153" t="str">
            <v>เชียงราย</v>
          </cell>
          <cell r="C153" t="str">
            <v>แม่ลาว</v>
          </cell>
          <cell r="D153">
            <v>0.39283334999999997</v>
          </cell>
        </row>
        <row r="154">
          <cell r="A154">
            <v>5710</v>
          </cell>
          <cell r="B154" t="str">
            <v>เชียงราย</v>
          </cell>
          <cell r="C154" t="str">
            <v>แม่สรวย</v>
          </cell>
          <cell r="D154">
            <v>1.0646854399999999</v>
          </cell>
        </row>
        <row r="155">
          <cell r="A155">
            <v>5709</v>
          </cell>
          <cell r="B155" t="str">
            <v>เชียงราย</v>
          </cell>
          <cell r="C155" t="str">
            <v>แม่สาย</v>
          </cell>
          <cell r="D155">
            <v>1.4742685299999998</v>
          </cell>
        </row>
        <row r="156">
          <cell r="A156">
            <v>5713</v>
          </cell>
          <cell r="B156" t="str">
            <v>เชียงราย</v>
          </cell>
          <cell r="C156" t="str">
            <v>เวียงแก่น</v>
          </cell>
          <cell r="D156">
            <v>0.43987705999999999</v>
          </cell>
        </row>
        <row r="157">
          <cell r="A157">
            <v>5702</v>
          </cell>
          <cell r="B157" t="str">
            <v>เชียงราย</v>
          </cell>
          <cell r="C157" t="str">
            <v>เวียงชัย</v>
          </cell>
          <cell r="D157">
            <v>0.56862959999999996</v>
          </cell>
        </row>
        <row r="158">
          <cell r="A158">
            <v>5717</v>
          </cell>
          <cell r="B158" t="str">
            <v>เชียงราย</v>
          </cell>
          <cell r="C158" t="str">
            <v>เวียงเชียงรุ้ง</v>
          </cell>
          <cell r="D158">
            <v>0.35088297999999996</v>
          </cell>
        </row>
        <row r="159">
          <cell r="A159">
            <v>5711</v>
          </cell>
          <cell r="B159" t="str">
            <v>เชียงราย</v>
          </cell>
          <cell r="C159" t="str">
            <v>เวียงป่าเป้า</v>
          </cell>
          <cell r="D159">
            <v>0.87070774000000006</v>
          </cell>
        </row>
        <row r="160">
          <cell r="A160">
            <v>5025</v>
          </cell>
          <cell r="B160" t="str">
            <v>เชียงใหม่</v>
          </cell>
          <cell r="C160" t="str">
            <v>กัลยาณิวัฒนา</v>
          </cell>
          <cell r="D160">
            <v>0.15163456</v>
          </cell>
        </row>
        <row r="161">
          <cell r="A161">
            <v>5002</v>
          </cell>
          <cell r="B161" t="str">
            <v>เชียงใหม่</v>
          </cell>
          <cell r="C161" t="str">
            <v>จอมทอง</v>
          </cell>
          <cell r="D161">
            <v>0.84557046000000002</v>
          </cell>
        </row>
        <row r="162">
          <cell r="A162">
            <v>5004</v>
          </cell>
          <cell r="B162" t="str">
            <v>เชียงใหม่</v>
          </cell>
          <cell r="C162" t="str">
            <v>เชียงดาว</v>
          </cell>
          <cell r="D162">
            <v>1.15876019</v>
          </cell>
        </row>
        <row r="163">
          <cell r="A163">
            <v>5021</v>
          </cell>
          <cell r="B163" t="str">
            <v>เชียงใหม่</v>
          </cell>
          <cell r="C163" t="str">
            <v>ไชยปราการ</v>
          </cell>
          <cell r="D163">
            <v>0.58223718000000002</v>
          </cell>
        </row>
        <row r="164">
          <cell r="A164">
            <v>5017</v>
          </cell>
          <cell r="B164" t="str">
            <v>เชียงใหม่</v>
          </cell>
          <cell r="C164" t="str">
            <v>ดอยเต่า</v>
          </cell>
          <cell r="D164">
            <v>0.34812091999999994</v>
          </cell>
        </row>
        <row r="165">
          <cell r="A165">
            <v>5005</v>
          </cell>
          <cell r="B165" t="str">
            <v>เชียงใหม่</v>
          </cell>
          <cell r="C165" t="str">
            <v>ดอยสะเก็ด</v>
          </cell>
          <cell r="D165">
            <v>0.90357372000000002</v>
          </cell>
        </row>
        <row r="166">
          <cell r="A166">
            <v>5024</v>
          </cell>
          <cell r="B166" t="str">
            <v>เชียงใหม่</v>
          </cell>
          <cell r="C166" t="str">
            <v>ดอยหล่อ</v>
          </cell>
          <cell r="D166">
            <v>0.32993947000000001</v>
          </cell>
        </row>
        <row r="167">
          <cell r="A167">
            <v>5009</v>
          </cell>
          <cell r="B167" t="str">
            <v>เชียงใหม่</v>
          </cell>
          <cell r="C167" t="str">
            <v>ฝาง</v>
          </cell>
          <cell r="D167">
            <v>1.4898526299999997</v>
          </cell>
        </row>
        <row r="168">
          <cell r="A168">
            <v>5011</v>
          </cell>
          <cell r="B168" t="str">
            <v>เชียงใหม่</v>
          </cell>
          <cell r="C168" t="str">
            <v>พร้าว</v>
          </cell>
          <cell r="D168">
            <v>0.62669620999999998</v>
          </cell>
        </row>
        <row r="169">
          <cell r="A169">
            <v>5001</v>
          </cell>
          <cell r="B169" t="str">
            <v>เชียงใหม่</v>
          </cell>
          <cell r="C169" t="str">
            <v>เมืองเชียงใหม่</v>
          </cell>
          <cell r="D169">
            <v>2.9849126299999993</v>
          </cell>
        </row>
        <row r="170">
          <cell r="A170">
            <v>5003</v>
          </cell>
          <cell r="B170" t="str">
            <v>เชียงใหม่</v>
          </cell>
          <cell r="C170" t="str">
            <v>แม่แจ่ม</v>
          </cell>
          <cell r="D170">
            <v>0.74936714999999987</v>
          </cell>
        </row>
        <row r="171">
          <cell r="A171">
            <v>5006</v>
          </cell>
          <cell r="B171" t="str">
            <v>เชียงใหม่</v>
          </cell>
          <cell r="C171" t="str">
            <v>แม่แตง</v>
          </cell>
          <cell r="D171">
            <v>0.96156430999999998</v>
          </cell>
        </row>
        <row r="172">
          <cell r="A172">
            <v>5007</v>
          </cell>
          <cell r="B172" t="str">
            <v>เชียงใหม่</v>
          </cell>
          <cell r="C172" t="str">
            <v>แม่ริม</v>
          </cell>
          <cell r="D172">
            <v>1.14924502</v>
          </cell>
        </row>
        <row r="173">
          <cell r="A173">
            <v>5022</v>
          </cell>
          <cell r="B173" t="str">
            <v>เชียงใหม่</v>
          </cell>
          <cell r="C173" t="str">
            <v>แม่วาง</v>
          </cell>
          <cell r="D173">
            <v>0.40157564999999995</v>
          </cell>
        </row>
        <row r="174">
          <cell r="A174">
            <v>5023</v>
          </cell>
          <cell r="B174" t="str">
            <v>เชียงใหม่</v>
          </cell>
          <cell r="C174" t="str">
            <v>แม่ออน</v>
          </cell>
          <cell r="D174">
            <v>0.26970629000000002</v>
          </cell>
        </row>
        <row r="175">
          <cell r="A175">
            <v>5010</v>
          </cell>
          <cell r="B175" t="str">
            <v>เชียงใหม่</v>
          </cell>
          <cell r="C175" t="str">
            <v>แม่อาย</v>
          </cell>
          <cell r="D175">
            <v>0.98234310999999996</v>
          </cell>
        </row>
        <row r="176">
          <cell r="A176">
            <v>5020</v>
          </cell>
          <cell r="B176" t="str">
            <v>เชียงใหม่</v>
          </cell>
          <cell r="C176" t="str">
            <v>เวียงแหง</v>
          </cell>
          <cell r="D176">
            <v>0.56134434999999994</v>
          </cell>
        </row>
        <row r="177">
          <cell r="A177">
            <v>5008</v>
          </cell>
          <cell r="B177" t="str">
            <v>เชียงใหม่</v>
          </cell>
          <cell r="C177" t="str">
            <v>สะเมิง</v>
          </cell>
          <cell r="D177">
            <v>0.29875860000000004</v>
          </cell>
        </row>
        <row r="178">
          <cell r="A178">
            <v>5013</v>
          </cell>
          <cell r="B178" t="str">
            <v>เชียงใหม่</v>
          </cell>
          <cell r="C178" t="str">
            <v>สันกำแพง</v>
          </cell>
          <cell r="D178">
            <v>1.0504190200000001</v>
          </cell>
        </row>
        <row r="179">
          <cell r="A179">
            <v>5014</v>
          </cell>
          <cell r="B179" t="str">
            <v>เชียงใหม่</v>
          </cell>
          <cell r="C179" t="str">
            <v>สันทราย</v>
          </cell>
          <cell r="D179">
            <v>1.65028017</v>
          </cell>
        </row>
        <row r="180">
          <cell r="A180">
            <v>5012</v>
          </cell>
          <cell r="B180" t="str">
            <v>เชียงใหม่</v>
          </cell>
          <cell r="C180" t="str">
            <v>สันป่าตอง</v>
          </cell>
          <cell r="D180">
            <v>0.95441843000000004</v>
          </cell>
        </row>
        <row r="181">
          <cell r="A181">
            <v>5019</v>
          </cell>
          <cell r="B181" t="str">
            <v>เชียงใหม่</v>
          </cell>
          <cell r="C181" t="str">
            <v>สารภี</v>
          </cell>
          <cell r="D181">
            <v>1.0282465200000002</v>
          </cell>
        </row>
        <row r="182">
          <cell r="A182">
            <v>5015</v>
          </cell>
          <cell r="B182" t="str">
            <v>เชียงใหม่</v>
          </cell>
          <cell r="C182" t="str">
            <v>หางดง</v>
          </cell>
          <cell r="D182">
            <v>1.07916725</v>
          </cell>
        </row>
        <row r="183">
          <cell r="A183">
            <v>5018</v>
          </cell>
          <cell r="B183" t="str">
            <v>เชียงใหม่</v>
          </cell>
          <cell r="C183" t="str">
            <v>อมก๋อย</v>
          </cell>
          <cell r="D183">
            <v>0.78426032999999995</v>
          </cell>
        </row>
        <row r="184">
          <cell r="A184">
            <v>5016</v>
          </cell>
          <cell r="B184" t="str">
            <v>เชียงใหม่</v>
          </cell>
          <cell r="C184" t="str">
            <v>ฮอด</v>
          </cell>
          <cell r="D184">
            <v>0.55506002999999993</v>
          </cell>
        </row>
        <row r="185">
          <cell r="A185">
            <v>9202</v>
          </cell>
          <cell r="B185" t="str">
            <v>ตรัง</v>
          </cell>
          <cell r="C185" t="str">
            <v>กันตัง</v>
          </cell>
          <cell r="D185">
            <v>1.10082028</v>
          </cell>
        </row>
        <row r="186">
          <cell r="A186">
            <v>9208</v>
          </cell>
          <cell r="B186" t="str">
            <v>ตรัง</v>
          </cell>
          <cell r="C186" t="str">
            <v>นาโยง</v>
          </cell>
          <cell r="D186">
            <v>0.56348558000000004</v>
          </cell>
        </row>
        <row r="187">
          <cell r="A187">
            <v>9204</v>
          </cell>
          <cell r="B187" t="str">
            <v>ตรัง</v>
          </cell>
          <cell r="C187" t="str">
            <v>ปะเหลียน</v>
          </cell>
          <cell r="D187">
            <v>0.85340051999999988</v>
          </cell>
        </row>
        <row r="188">
          <cell r="A188">
            <v>9201</v>
          </cell>
          <cell r="B188" t="str">
            <v>ตรัง</v>
          </cell>
          <cell r="C188" t="str">
            <v>เมืองตรัง</v>
          </cell>
          <cell r="D188">
            <v>1.97434076</v>
          </cell>
        </row>
        <row r="189">
          <cell r="A189">
            <v>9203</v>
          </cell>
          <cell r="B189" t="str">
            <v>ตรัง</v>
          </cell>
          <cell r="C189" t="str">
            <v>ย่านตาขาว</v>
          </cell>
          <cell r="D189">
            <v>0.81599867999999998</v>
          </cell>
        </row>
        <row r="190">
          <cell r="A190">
            <v>9209</v>
          </cell>
          <cell r="B190" t="str">
            <v>ตรัง</v>
          </cell>
          <cell r="C190" t="str">
            <v>รัษฎา</v>
          </cell>
          <cell r="D190">
            <v>0.36916578999999994</v>
          </cell>
        </row>
        <row r="191">
          <cell r="A191">
            <v>9207</v>
          </cell>
          <cell r="B191" t="str">
            <v>ตรัง</v>
          </cell>
          <cell r="C191" t="str">
            <v>วังวิเศษ</v>
          </cell>
          <cell r="D191">
            <v>0.55130970999999995</v>
          </cell>
        </row>
        <row r="192">
          <cell r="A192">
            <v>9205</v>
          </cell>
          <cell r="B192" t="str">
            <v>ตรัง</v>
          </cell>
          <cell r="C192" t="str">
            <v>สิเกา</v>
          </cell>
          <cell r="D192">
            <v>0.47917940000000003</v>
          </cell>
        </row>
        <row r="193">
          <cell r="A193">
            <v>9206</v>
          </cell>
          <cell r="B193" t="str">
            <v>ตรัง</v>
          </cell>
          <cell r="C193" t="str">
            <v>ห้วยยอด</v>
          </cell>
          <cell r="D193">
            <v>1.1989114199999999</v>
          </cell>
        </row>
        <row r="194">
          <cell r="A194">
            <v>9210</v>
          </cell>
          <cell r="B194" t="str">
            <v>ตรัง</v>
          </cell>
          <cell r="C194" t="str">
            <v>หาดสำราญ</v>
          </cell>
          <cell r="D194">
            <v>0.21223517000000003</v>
          </cell>
        </row>
        <row r="195">
          <cell r="A195">
            <v>2306</v>
          </cell>
          <cell r="B195" t="str">
            <v>ตราด</v>
          </cell>
          <cell r="C195" t="str">
            <v>เกาะกูด</v>
          </cell>
          <cell r="D195">
            <v>3.1104850000000003E-2</v>
          </cell>
        </row>
        <row r="196">
          <cell r="A196">
            <v>2307</v>
          </cell>
          <cell r="B196" t="str">
            <v>ตราด</v>
          </cell>
          <cell r="C196" t="str">
            <v>เกาะช้าง</v>
          </cell>
          <cell r="D196">
            <v>0.10065048</v>
          </cell>
        </row>
        <row r="197">
          <cell r="A197">
            <v>2303</v>
          </cell>
          <cell r="B197" t="str">
            <v>ตราด</v>
          </cell>
          <cell r="C197" t="str">
            <v>เขาสมิง</v>
          </cell>
          <cell r="D197">
            <v>0.57094821000000007</v>
          </cell>
        </row>
        <row r="198">
          <cell r="A198">
            <v>2302</v>
          </cell>
          <cell r="B198" t="str">
            <v>ตราด</v>
          </cell>
          <cell r="C198" t="str">
            <v>คลองใหญ่</v>
          </cell>
          <cell r="D198">
            <v>0.32145056999999999</v>
          </cell>
        </row>
        <row r="199">
          <cell r="A199">
            <v>2304</v>
          </cell>
          <cell r="B199" t="str">
            <v>ตราด</v>
          </cell>
          <cell r="C199" t="str">
            <v>บ่อไร่</v>
          </cell>
          <cell r="D199">
            <v>0.45150812000000001</v>
          </cell>
        </row>
        <row r="200">
          <cell r="A200">
            <v>2301</v>
          </cell>
          <cell r="B200" t="str">
            <v>ตราด</v>
          </cell>
          <cell r="C200" t="str">
            <v>เมืองตราด</v>
          </cell>
          <cell r="D200">
            <v>1.18589933</v>
          </cell>
        </row>
        <row r="201">
          <cell r="A201">
            <v>2305</v>
          </cell>
          <cell r="B201" t="str">
            <v>ตราด</v>
          </cell>
          <cell r="C201" t="str">
            <v>แหลมงอบ</v>
          </cell>
          <cell r="D201">
            <v>0.24537988999999999</v>
          </cell>
        </row>
        <row r="202">
          <cell r="A202">
            <v>6305</v>
          </cell>
          <cell r="B202" t="str">
            <v>ตาก</v>
          </cell>
          <cell r="C202" t="str">
            <v>ท่าสองยาง</v>
          </cell>
          <cell r="D202">
            <v>1.0243441600000001</v>
          </cell>
        </row>
        <row r="203">
          <cell r="A203">
            <v>6302</v>
          </cell>
          <cell r="B203" t="str">
            <v>ตาก</v>
          </cell>
          <cell r="C203" t="str">
            <v>บ้านตาก</v>
          </cell>
          <cell r="D203">
            <v>0.57481256000000003</v>
          </cell>
        </row>
        <row r="204">
          <cell r="A204">
            <v>6307</v>
          </cell>
          <cell r="B204" t="str">
            <v>ตาก</v>
          </cell>
          <cell r="C204" t="str">
            <v>พบพระ</v>
          </cell>
          <cell r="D204">
            <v>0.99103472999999997</v>
          </cell>
        </row>
        <row r="205">
          <cell r="A205">
            <v>6301</v>
          </cell>
          <cell r="B205" t="str">
            <v>ตาก</v>
          </cell>
          <cell r="C205" t="str">
            <v>เมืองตาก</v>
          </cell>
          <cell r="D205">
            <v>1.29133907</v>
          </cell>
        </row>
        <row r="206">
          <cell r="A206">
            <v>6304</v>
          </cell>
          <cell r="B206" t="str">
            <v>ตาก</v>
          </cell>
          <cell r="C206" t="str">
            <v>แม่ระมาด</v>
          </cell>
          <cell r="D206">
            <v>0.71638713999999992</v>
          </cell>
        </row>
        <row r="207">
          <cell r="A207">
            <v>6306</v>
          </cell>
          <cell r="B207" t="str">
            <v>ตาก</v>
          </cell>
          <cell r="C207" t="str">
            <v>แม่สอด</v>
          </cell>
          <cell r="D207">
            <v>1.8968003600000001</v>
          </cell>
        </row>
        <row r="208">
          <cell r="A208">
            <v>6309</v>
          </cell>
          <cell r="B208" t="str">
            <v>ตาก</v>
          </cell>
          <cell r="C208" t="str">
            <v>วังเจ้า</v>
          </cell>
          <cell r="D208">
            <v>0.41906025000000002</v>
          </cell>
        </row>
        <row r="209">
          <cell r="A209">
            <v>6303</v>
          </cell>
          <cell r="B209" t="str">
            <v>ตาก</v>
          </cell>
          <cell r="C209" t="str">
            <v>สามเงา</v>
          </cell>
          <cell r="D209">
            <v>0.40644093000000003</v>
          </cell>
        </row>
        <row r="210">
          <cell r="A210">
            <v>6308</v>
          </cell>
          <cell r="B210" t="str">
            <v>ตาก</v>
          </cell>
          <cell r="C210" t="str">
            <v>อุ้มผาง</v>
          </cell>
          <cell r="D210">
            <v>0.51468073999999997</v>
          </cell>
        </row>
        <row r="211">
          <cell r="A211">
            <v>2603</v>
          </cell>
          <cell r="B211" t="str">
            <v>นครนายก</v>
          </cell>
          <cell r="C211" t="str">
            <v>บ้านนา</v>
          </cell>
          <cell r="D211">
            <v>0.88351710999999999</v>
          </cell>
        </row>
        <row r="212">
          <cell r="A212">
            <v>2602</v>
          </cell>
          <cell r="B212" t="str">
            <v>นครนายก</v>
          </cell>
          <cell r="C212" t="str">
            <v>ปากพลี</v>
          </cell>
          <cell r="D212">
            <v>0.31218879999999999</v>
          </cell>
        </row>
        <row r="213">
          <cell r="A213">
            <v>2601</v>
          </cell>
          <cell r="B213" t="str">
            <v>นครนายก</v>
          </cell>
          <cell r="C213" t="str">
            <v>เมืองนครนายก</v>
          </cell>
          <cell r="D213">
            <v>1.28145647</v>
          </cell>
        </row>
        <row r="214">
          <cell r="A214">
            <v>2604</v>
          </cell>
          <cell r="B214" t="str">
            <v>นครนายก</v>
          </cell>
          <cell r="C214" t="str">
            <v>องครักษ์</v>
          </cell>
          <cell r="D214">
            <v>0.79900821</v>
          </cell>
        </row>
        <row r="215">
          <cell r="A215">
            <v>7302</v>
          </cell>
          <cell r="B215" t="str">
            <v>นครปฐม</v>
          </cell>
          <cell r="C215" t="str">
            <v>กำแพงแสน</v>
          </cell>
          <cell r="D215">
            <v>1.61944139</v>
          </cell>
        </row>
        <row r="216">
          <cell r="A216">
            <v>7304</v>
          </cell>
          <cell r="B216" t="str">
            <v>นครปฐม</v>
          </cell>
          <cell r="C216" t="str">
            <v>ดอนตูม</v>
          </cell>
          <cell r="D216">
            <v>0.60924962000000005</v>
          </cell>
        </row>
        <row r="217">
          <cell r="A217">
            <v>7303</v>
          </cell>
          <cell r="B217" t="str">
            <v>นครปฐม</v>
          </cell>
          <cell r="C217" t="str">
            <v>นครชัยศรี</v>
          </cell>
          <cell r="D217">
            <v>1.3930791699999998</v>
          </cell>
        </row>
        <row r="218">
          <cell r="A218">
            <v>7305</v>
          </cell>
          <cell r="B218" t="str">
            <v>นครปฐม</v>
          </cell>
          <cell r="C218" t="str">
            <v>บางเลน</v>
          </cell>
          <cell r="D218">
            <v>1.17708101</v>
          </cell>
        </row>
        <row r="219">
          <cell r="A219">
            <v>7307</v>
          </cell>
          <cell r="B219" t="str">
            <v>นครปฐม</v>
          </cell>
          <cell r="C219" t="str">
            <v>พุทธมณฑล</v>
          </cell>
          <cell r="D219">
            <v>0.49689205999999997</v>
          </cell>
        </row>
        <row r="220">
          <cell r="A220">
            <v>7301</v>
          </cell>
          <cell r="B220" t="str">
            <v>นครปฐม</v>
          </cell>
          <cell r="C220" t="str">
            <v>เมืองนครปฐม</v>
          </cell>
          <cell r="D220">
            <v>3.5255415299999999</v>
          </cell>
        </row>
        <row r="221">
          <cell r="A221">
            <v>7306</v>
          </cell>
          <cell r="B221" t="str">
            <v>นครปฐม</v>
          </cell>
          <cell r="C221" t="str">
            <v>สามพราน</v>
          </cell>
          <cell r="D221">
            <v>2.57337836</v>
          </cell>
        </row>
        <row r="222">
          <cell r="A222">
            <v>4803</v>
          </cell>
          <cell r="B222" t="str">
            <v>นครพนม</v>
          </cell>
          <cell r="C222" t="str">
            <v>ท่าอุเทน</v>
          </cell>
          <cell r="D222">
            <v>0.75195182999999988</v>
          </cell>
        </row>
        <row r="223">
          <cell r="A223">
            <v>4805</v>
          </cell>
          <cell r="B223" t="str">
            <v>นครพนม</v>
          </cell>
          <cell r="C223" t="str">
            <v>ธาตุพนม</v>
          </cell>
          <cell r="D223">
            <v>1.0560064900000001</v>
          </cell>
        </row>
        <row r="224">
          <cell r="A224">
            <v>4807</v>
          </cell>
          <cell r="B224" t="str">
            <v>นครพนม</v>
          </cell>
          <cell r="C224" t="str">
            <v>นาแก</v>
          </cell>
          <cell r="D224">
            <v>0.97368949999999999</v>
          </cell>
        </row>
        <row r="225">
          <cell r="A225">
            <v>4811</v>
          </cell>
          <cell r="B225" t="str">
            <v>นครพนม</v>
          </cell>
          <cell r="C225" t="str">
            <v>นาทม</v>
          </cell>
          <cell r="D225">
            <v>0.29300641999999999</v>
          </cell>
        </row>
        <row r="226">
          <cell r="A226">
            <v>4809</v>
          </cell>
          <cell r="B226" t="str">
            <v>นครพนม</v>
          </cell>
          <cell r="C226" t="str">
            <v>นาหว้า</v>
          </cell>
          <cell r="D226">
            <v>0.65099726999999996</v>
          </cell>
        </row>
        <row r="227">
          <cell r="A227">
            <v>4804</v>
          </cell>
          <cell r="B227" t="str">
            <v>นครพนม</v>
          </cell>
          <cell r="C227" t="str">
            <v>บ้านแพง</v>
          </cell>
          <cell r="D227">
            <v>0.44924019000000004</v>
          </cell>
        </row>
        <row r="228">
          <cell r="A228">
            <v>4802</v>
          </cell>
          <cell r="B228" t="str">
            <v>นครพนม</v>
          </cell>
          <cell r="C228" t="str">
            <v>ปลาปาก</v>
          </cell>
          <cell r="D228">
            <v>0.68141794</v>
          </cell>
        </row>
        <row r="229">
          <cell r="A229">
            <v>4810</v>
          </cell>
          <cell r="B229" t="str">
            <v>นครพนม</v>
          </cell>
          <cell r="C229" t="str">
            <v>โพนสวรรค์</v>
          </cell>
          <cell r="D229">
            <v>0.72879106999999999</v>
          </cell>
        </row>
        <row r="230">
          <cell r="A230">
            <v>4801</v>
          </cell>
          <cell r="B230" t="str">
            <v>นครพนม</v>
          </cell>
          <cell r="C230" t="str">
            <v>เมืองนครพนม</v>
          </cell>
          <cell r="D230">
            <v>1.8176128600000001</v>
          </cell>
        </row>
        <row r="231">
          <cell r="A231">
            <v>4806</v>
          </cell>
          <cell r="B231" t="str">
            <v>นครพนม</v>
          </cell>
          <cell r="C231" t="str">
            <v>เรณูนคร</v>
          </cell>
          <cell r="D231">
            <v>0.58738120000000005</v>
          </cell>
        </row>
        <row r="232">
          <cell r="A232">
            <v>4812</v>
          </cell>
          <cell r="B232" t="str">
            <v>นครพนม</v>
          </cell>
          <cell r="C232" t="str">
            <v>วังยาง</v>
          </cell>
          <cell r="D232">
            <v>0.19363560999999999</v>
          </cell>
        </row>
        <row r="233">
          <cell r="A233">
            <v>4808</v>
          </cell>
          <cell r="B233" t="str">
            <v>นครพนม</v>
          </cell>
          <cell r="C233" t="str">
            <v>ศรีสงคราม</v>
          </cell>
          <cell r="D233">
            <v>0.88037494999999999</v>
          </cell>
        </row>
        <row r="234">
          <cell r="A234">
            <v>3023</v>
          </cell>
          <cell r="B234" t="str">
            <v>นครราชสีมา</v>
          </cell>
          <cell r="C234" t="str">
            <v>แก้งสนามนาง</v>
          </cell>
          <cell r="D234">
            <v>0.47213488000000003</v>
          </cell>
        </row>
        <row r="235">
          <cell r="A235">
            <v>3019</v>
          </cell>
          <cell r="B235" t="str">
            <v>นครราชสีมา</v>
          </cell>
          <cell r="C235" t="str">
            <v>ขามทะเลสอ</v>
          </cell>
          <cell r="D235">
            <v>0.37602025999999994</v>
          </cell>
        </row>
        <row r="236">
          <cell r="A236">
            <v>3011</v>
          </cell>
          <cell r="B236" t="str">
            <v>นครราชสีมา</v>
          </cell>
          <cell r="C236" t="str">
            <v>ขามสะแกแสง</v>
          </cell>
          <cell r="D236">
            <v>0.54921916000000004</v>
          </cell>
        </row>
        <row r="237">
          <cell r="A237">
            <v>3004</v>
          </cell>
          <cell r="B237" t="str">
            <v>นครราชสีมา</v>
          </cell>
          <cell r="C237" t="str">
            <v>คง</v>
          </cell>
          <cell r="D237">
            <v>1.03347923</v>
          </cell>
        </row>
        <row r="238">
          <cell r="A238">
            <v>3002</v>
          </cell>
          <cell r="B238" t="str">
            <v>นครราชสีมา</v>
          </cell>
          <cell r="C238" t="str">
            <v>ครบุรี</v>
          </cell>
          <cell r="D238">
            <v>1.2167254399999998</v>
          </cell>
        </row>
        <row r="239">
          <cell r="A239">
            <v>3006</v>
          </cell>
          <cell r="B239" t="str">
            <v>นครราชสีมา</v>
          </cell>
          <cell r="C239" t="str">
            <v>จักราช</v>
          </cell>
          <cell r="D239">
            <v>0.90347236000000009</v>
          </cell>
        </row>
        <row r="240">
          <cell r="A240">
            <v>3032</v>
          </cell>
          <cell r="B240" t="str">
            <v>นครราชสีมา</v>
          </cell>
          <cell r="C240" t="str">
            <v>เฉลิมพระเกียรติ (นครราชสีมา)</v>
          </cell>
          <cell r="D240">
            <v>0.45216696000000001</v>
          </cell>
        </row>
        <row r="241">
          <cell r="A241">
            <v>3017</v>
          </cell>
          <cell r="B241" t="str">
            <v>นครราชสีมา</v>
          </cell>
          <cell r="C241" t="str">
            <v>ชุมพวง</v>
          </cell>
          <cell r="D241">
            <v>1.05304171</v>
          </cell>
        </row>
        <row r="242">
          <cell r="A242">
            <v>3007</v>
          </cell>
          <cell r="B242" t="str">
            <v>นครราชสีมา</v>
          </cell>
          <cell r="C242" t="str">
            <v>โชคชัย</v>
          </cell>
          <cell r="D242">
            <v>1.0342774399999999</v>
          </cell>
        </row>
        <row r="243">
          <cell r="A243">
            <v>3008</v>
          </cell>
          <cell r="B243" t="str">
            <v>นครราชสีมา</v>
          </cell>
          <cell r="C243" t="str">
            <v>ด่านขุนทด</v>
          </cell>
          <cell r="D243">
            <v>1.62825971</v>
          </cell>
        </row>
        <row r="244">
          <cell r="A244">
            <v>3026</v>
          </cell>
          <cell r="B244" t="str">
            <v>นครราชสีมา</v>
          </cell>
          <cell r="C244" t="str">
            <v>เทพารักษ์</v>
          </cell>
          <cell r="D244">
            <v>0.31530561999999995</v>
          </cell>
        </row>
        <row r="245">
          <cell r="A245">
            <v>3024</v>
          </cell>
          <cell r="B245" t="str">
            <v>นครราชสีมา</v>
          </cell>
          <cell r="C245" t="str">
            <v>โนนแดง</v>
          </cell>
          <cell r="D245">
            <v>0.32526423999999998</v>
          </cell>
        </row>
        <row r="246">
          <cell r="A246">
            <v>3009</v>
          </cell>
          <cell r="B246" t="str">
            <v>นครราชสีมา</v>
          </cell>
          <cell r="C246" t="str">
            <v>โนนไทย</v>
          </cell>
          <cell r="D246">
            <v>0.91273413000000003</v>
          </cell>
        </row>
        <row r="247">
          <cell r="A247">
            <v>3010</v>
          </cell>
          <cell r="B247" t="str">
            <v>นครราชสีมา</v>
          </cell>
          <cell r="C247" t="str">
            <v>โนนสูง</v>
          </cell>
          <cell r="D247">
            <v>1.61462679</v>
          </cell>
        </row>
        <row r="248">
          <cell r="A248">
            <v>3030</v>
          </cell>
          <cell r="B248" t="str">
            <v>นครราชสีมา</v>
          </cell>
          <cell r="C248" t="str">
            <v>บัวลาย</v>
          </cell>
          <cell r="D248">
            <v>0.31237884999999999</v>
          </cell>
        </row>
        <row r="249">
          <cell r="A249">
            <v>3012</v>
          </cell>
          <cell r="B249" t="str">
            <v>นครราชสีมา</v>
          </cell>
          <cell r="C249" t="str">
            <v>บัวใหญ่</v>
          </cell>
          <cell r="D249">
            <v>1.0529656900000002</v>
          </cell>
        </row>
        <row r="250">
          <cell r="A250">
            <v>3005</v>
          </cell>
          <cell r="B250" t="str">
            <v>นครราชสีมา</v>
          </cell>
          <cell r="C250" t="str">
            <v>บ้านเหลื่อม</v>
          </cell>
          <cell r="D250">
            <v>0.26847729999999997</v>
          </cell>
        </row>
        <row r="251">
          <cell r="A251">
            <v>3013</v>
          </cell>
          <cell r="B251" t="str">
            <v>นครราชสีมา</v>
          </cell>
          <cell r="C251" t="str">
            <v>ประทาย</v>
          </cell>
          <cell r="D251">
            <v>0.98733508999999997</v>
          </cell>
        </row>
        <row r="252">
          <cell r="A252">
            <v>3014</v>
          </cell>
          <cell r="B252" t="str">
            <v>นครราชสีมา</v>
          </cell>
          <cell r="C252" t="str">
            <v>ปักธงชัย</v>
          </cell>
          <cell r="D252">
            <v>1.4903594299999998</v>
          </cell>
        </row>
        <row r="253">
          <cell r="A253">
            <v>3021</v>
          </cell>
          <cell r="B253" t="str">
            <v>นครราชสีมา</v>
          </cell>
          <cell r="C253" t="str">
            <v>ปากช่อง</v>
          </cell>
          <cell r="D253">
            <v>2.44780599</v>
          </cell>
        </row>
        <row r="254">
          <cell r="A254">
            <v>3028</v>
          </cell>
          <cell r="B254" t="str">
            <v>นครราชสีมา</v>
          </cell>
          <cell r="C254" t="str">
            <v>พระทองคำ</v>
          </cell>
          <cell r="D254">
            <v>0.54185788999999995</v>
          </cell>
        </row>
        <row r="255">
          <cell r="A255">
            <v>3015</v>
          </cell>
          <cell r="B255" t="str">
            <v>นครราชสีมา</v>
          </cell>
          <cell r="C255" t="str">
            <v>พิมาย</v>
          </cell>
          <cell r="D255">
            <v>1.6513191099999998</v>
          </cell>
        </row>
        <row r="256">
          <cell r="A256">
            <v>3001</v>
          </cell>
          <cell r="B256" t="str">
            <v>นครราชสีมา</v>
          </cell>
          <cell r="C256" t="str">
            <v>เมืองนครราชสีมา</v>
          </cell>
          <cell r="D256">
            <v>5.7661043299999992</v>
          </cell>
        </row>
        <row r="257">
          <cell r="A257">
            <v>3027</v>
          </cell>
          <cell r="B257" t="str">
            <v>นครราชสีมา</v>
          </cell>
          <cell r="C257" t="str">
            <v>เมืองยาง</v>
          </cell>
          <cell r="D257">
            <v>0.35666049999999994</v>
          </cell>
        </row>
        <row r="258">
          <cell r="A258">
            <v>3029</v>
          </cell>
          <cell r="B258" t="str">
            <v>นครราชสีมา</v>
          </cell>
          <cell r="C258" t="str">
            <v>ลำทะเมนชัย</v>
          </cell>
          <cell r="D258">
            <v>0.41358680999999997</v>
          </cell>
        </row>
        <row r="259">
          <cell r="A259">
            <v>3025</v>
          </cell>
          <cell r="B259" t="str">
            <v>นครราชสีมา</v>
          </cell>
          <cell r="C259" t="str">
            <v>วังน้ำเขียว</v>
          </cell>
          <cell r="D259">
            <v>0.56076152999999995</v>
          </cell>
        </row>
        <row r="260">
          <cell r="A260">
            <v>3020</v>
          </cell>
          <cell r="B260" t="str">
            <v>นครราชสีมา</v>
          </cell>
          <cell r="C260" t="str">
            <v>สีคิ้ว</v>
          </cell>
          <cell r="D260">
            <v>1.5902623799999998</v>
          </cell>
        </row>
        <row r="261">
          <cell r="A261">
            <v>3031</v>
          </cell>
          <cell r="B261" t="str">
            <v>นครราชสีมา</v>
          </cell>
          <cell r="C261" t="str">
            <v>สีดา</v>
          </cell>
          <cell r="D261">
            <v>0.30879324000000002</v>
          </cell>
        </row>
        <row r="262">
          <cell r="A262">
            <v>3018</v>
          </cell>
          <cell r="B262" t="str">
            <v>นครราชสีมา</v>
          </cell>
          <cell r="C262" t="str">
            <v>สูงเนิน</v>
          </cell>
          <cell r="D262">
            <v>1.05174937</v>
          </cell>
        </row>
        <row r="263">
          <cell r="A263">
            <v>3003</v>
          </cell>
          <cell r="B263" t="str">
            <v>นครราชสีมา</v>
          </cell>
          <cell r="C263" t="str">
            <v>เสิงสาง</v>
          </cell>
          <cell r="D263">
            <v>0.8914992100000001</v>
          </cell>
        </row>
        <row r="264">
          <cell r="A264">
            <v>3022</v>
          </cell>
          <cell r="B264" t="str">
            <v>นครราชสีมา</v>
          </cell>
          <cell r="C264" t="str">
            <v>หนองบุญมาก</v>
          </cell>
          <cell r="D264">
            <v>0.76668703999999988</v>
          </cell>
        </row>
        <row r="265">
          <cell r="A265">
            <v>3016</v>
          </cell>
          <cell r="B265" t="str">
            <v>นครราชสีมา</v>
          </cell>
          <cell r="C265" t="str">
            <v>ห้วยแถลง</v>
          </cell>
          <cell r="D265">
            <v>0.96179236999999995</v>
          </cell>
        </row>
        <row r="266">
          <cell r="A266">
            <v>8015</v>
          </cell>
          <cell r="B266" t="str">
            <v>นครศรีธรรมราช</v>
          </cell>
          <cell r="C266" t="str">
            <v>ขนอม</v>
          </cell>
          <cell r="D266">
            <v>0.38306477999999994</v>
          </cell>
        </row>
        <row r="267">
          <cell r="A267">
            <v>8019</v>
          </cell>
          <cell r="B267" t="str">
            <v>นครศรีธรรมราช</v>
          </cell>
          <cell r="C267" t="str">
            <v>จุฬาภรณ์</v>
          </cell>
          <cell r="D267">
            <v>0.39886426999999997</v>
          </cell>
        </row>
        <row r="268">
          <cell r="A268">
            <v>8004</v>
          </cell>
          <cell r="B268" t="str">
            <v>นครศรีธรรมราช</v>
          </cell>
          <cell r="C268" t="str">
            <v>ฉวาง</v>
          </cell>
          <cell r="D268">
            <v>0.85427475000000008</v>
          </cell>
        </row>
        <row r="269">
          <cell r="A269">
            <v>8023</v>
          </cell>
          <cell r="B269" t="str">
            <v>นครศรีธรรมราช</v>
          </cell>
          <cell r="C269" t="str">
            <v>เฉลิมพระเกียรติ (นครศรีธรรมราช)</v>
          </cell>
          <cell r="D269">
            <v>0.39972583</v>
          </cell>
        </row>
        <row r="270">
          <cell r="A270">
            <v>8007</v>
          </cell>
          <cell r="B270" t="str">
            <v>นครศรีธรรมราช</v>
          </cell>
          <cell r="C270" t="str">
            <v>ชะอวด</v>
          </cell>
          <cell r="D270">
            <v>1.0966898600000001</v>
          </cell>
        </row>
        <row r="271">
          <cell r="A271">
            <v>8022</v>
          </cell>
          <cell r="B271" t="str">
            <v>นครศรีธรรมราช</v>
          </cell>
          <cell r="C271" t="str">
            <v>ช้างกลาง</v>
          </cell>
          <cell r="D271">
            <v>0.38112626999999999</v>
          </cell>
        </row>
        <row r="272">
          <cell r="A272">
            <v>8006</v>
          </cell>
          <cell r="B272" t="str">
            <v>นครศรีธรรมราช</v>
          </cell>
          <cell r="C272" t="str">
            <v>เชียรใหญ่</v>
          </cell>
          <cell r="D272">
            <v>0.551145</v>
          </cell>
        </row>
        <row r="273">
          <cell r="A273">
            <v>8018</v>
          </cell>
          <cell r="B273" t="str">
            <v>นครศรีธรรมราช</v>
          </cell>
          <cell r="C273" t="str">
            <v>ถ้ำพรรณรา</v>
          </cell>
          <cell r="D273">
            <v>0.24298525999999998</v>
          </cell>
        </row>
        <row r="274">
          <cell r="A274">
            <v>8008</v>
          </cell>
          <cell r="B274" t="str">
            <v>นครศรีธรรมราช</v>
          </cell>
          <cell r="C274" t="str">
            <v>ท่าศาลา</v>
          </cell>
          <cell r="D274">
            <v>1.4261985499999998</v>
          </cell>
        </row>
        <row r="275">
          <cell r="A275">
            <v>8009</v>
          </cell>
          <cell r="B275" t="str">
            <v>นครศรีธรรมราช</v>
          </cell>
          <cell r="C275" t="str">
            <v>ทุ่งสง</v>
          </cell>
          <cell r="D275">
            <v>2.02623708</v>
          </cell>
        </row>
        <row r="276">
          <cell r="A276">
            <v>8011</v>
          </cell>
          <cell r="B276" t="str">
            <v>นครศรีธรรมราช</v>
          </cell>
          <cell r="C276" t="str">
            <v>ทุ่งใหญ่</v>
          </cell>
          <cell r="D276">
            <v>0.93750398000000001</v>
          </cell>
        </row>
        <row r="277">
          <cell r="A277">
            <v>8021</v>
          </cell>
          <cell r="B277" t="str">
            <v>นครศรีธรรมราช</v>
          </cell>
          <cell r="C277" t="str">
            <v>นบพิตำ</v>
          </cell>
          <cell r="D277">
            <v>0.42042861000000004</v>
          </cell>
        </row>
        <row r="278">
          <cell r="A278">
            <v>8010</v>
          </cell>
          <cell r="B278" t="str">
            <v>นครศรีธรรมราช</v>
          </cell>
          <cell r="C278" t="str">
            <v>นาบอน</v>
          </cell>
          <cell r="D278">
            <v>0.34306559000000003</v>
          </cell>
        </row>
        <row r="279">
          <cell r="A279">
            <v>8017</v>
          </cell>
          <cell r="B279" t="str">
            <v>นครศรีธรรมราช</v>
          </cell>
          <cell r="C279" t="str">
            <v>บางขัน</v>
          </cell>
          <cell r="D279">
            <v>0.59234783999999996</v>
          </cell>
        </row>
        <row r="280">
          <cell r="A280">
            <v>8012</v>
          </cell>
          <cell r="B280" t="str">
            <v>นครศรีธรรมราช</v>
          </cell>
          <cell r="C280" t="str">
            <v>ปากพนัง</v>
          </cell>
          <cell r="D280">
            <v>1.26660723</v>
          </cell>
        </row>
        <row r="281">
          <cell r="A281">
            <v>8002</v>
          </cell>
          <cell r="B281" t="str">
            <v>นครศรีธรรมราช</v>
          </cell>
          <cell r="C281" t="str">
            <v>พรหมคีรี</v>
          </cell>
          <cell r="D281">
            <v>0.47463087000000004</v>
          </cell>
        </row>
        <row r="282">
          <cell r="A282">
            <v>8020</v>
          </cell>
          <cell r="B282" t="str">
            <v>นครศรีธรรมราช</v>
          </cell>
          <cell r="C282" t="str">
            <v>พระพรหม</v>
          </cell>
          <cell r="D282">
            <v>0.54976396999999999</v>
          </cell>
        </row>
        <row r="283">
          <cell r="A283">
            <v>8005</v>
          </cell>
          <cell r="B283" t="str">
            <v>นครศรีธรรมราช</v>
          </cell>
          <cell r="C283" t="str">
            <v>พิปูน</v>
          </cell>
          <cell r="D283">
            <v>0.37083822999999994</v>
          </cell>
        </row>
        <row r="284">
          <cell r="A284">
            <v>8001</v>
          </cell>
          <cell r="B284" t="str">
            <v>นครศรีธรรมราช</v>
          </cell>
          <cell r="C284" t="str">
            <v>เมืองนครศรีธรรมราช</v>
          </cell>
          <cell r="D284">
            <v>3.4351664199999998</v>
          </cell>
        </row>
        <row r="285">
          <cell r="A285">
            <v>8013</v>
          </cell>
          <cell r="B285" t="str">
            <v>นครศรีธรรมราช</v>
          </cell>
          <cell r="C285" t="str">
            <v>ร่อนพิบูลย์</v>
          </cell>
          <cell r="D285">
            <v>1.0386359199999999</v>
          </cell>
        </row>
        <row r="286">
          <cell r="A286">
            <v>8003</v>
          </cell>
          <cell r="B286" t="str">
            <v>นครศรีธรรมราช</v>
          </cell>
          <cell r="C286" t="str">
            <v>ลานสกา</v>
          </cell>
          <cell r="D286">
            <v>0.5178862500000001</v>
          </cell>
        </row>
        <row r="287">
          <cell r="A287">
            <v>8014</v>
          </cell>
          <cell r="B287" t="str">
            <v>นครศรีธรรมราช</v>
          </cell>
          <cell r="C287" t="str">
            <v>สิชล</v>
          </cell>
          <cell r="D287">
            <v>1.11854561</v>
          </cell>
        </row>
        <row r="288">
          <cell r="A288">
            <v>8016</v>
          </cell>
          <cell r="B288" t="str">
            <v>นครศรีธรรมราช</v>
          </cell>
          <cell r="C288" t="str">
            <v>หัวไทร</v>
          </cell>
          <cell r="D288">
            <v>0.84482293000000008</v>
          </cell>
        </row>
        <row r="289">
          <cell r="A289">
            <v>6006</v>
          </cell>
          <cell r="B289" t="str">
            <v>นครสวรรค์</v>
          </cell>
          <cell r="C289" t="str">
            <v>เก้าเลี้ยว</v>
          </cell>
          <cell r="D289">
            <v>0.44209430999999999</v>
          </cell>
        </row>
        <row r="290">
          <cell r="A290">
            <v>6002</v>
          </cell>
          <cell r="B290" t="str">
            <v>นครสวรรค์</v>
          </cell>
          <cell r="C290" t="str">
            <v>โกรกพระ</v>
          </cell>
          <cell r="D290">
            <v>0.45514441</v>
          </cell>
        </row>
        <row r="291">
          <cell r="A291">
            <v>6015</v>
          </cell>
          <cell r="B291" t="str">
            <v>นครสวรรค์</v>
          </cell>
          <cell r="C291" t="str">
            <v>ชุมตาบง</v>
          </cell>
          <cell r="D291">
            <v>0.24226307</v>
          </cell>
        </row>
        <row r="292">
          <cell r="A292">
            <v>6003</v>
          </cell>
          <cell r="B292" t="str">
            <v>นครสวรรค์</v>
          </cell>
          <cell r="C292" t="str">
            <v>ชุมแสง</v>
          </cell>
          <cell r="D292">
            <v>0.8299736900000001</v>
          </cell>
        </row>
        <row r="293">
          <cell r="A293">
            <v>6012</v>
          </cell>
          <cell r="B293" t="str">
            <v>นครสวรรค์</v>
          </cell>
          <cell r="C293" t="str">
            <v>ตากฟ้า</v>
          </cell>
          <cell r="D293">
            <v>0.51750615</v>
          </cell>
        </row>
        <row r="294">
          <cell r="A294">
            <v>6007</v>
          </cell>
          <cell r="B294" t="str">
            <v>นครสวรรค์</v>
          </cell>
          <cell r="C294" t="str">
            <v>ตาคลี</v>
          </cell>
          <cell r="D294">
            <v>1.3931551899999999</v>
          </cell>
        </row>
        <row r="295">
          <cell r="A295">
            <v>6008</v>
          </cell>
          <cell r="B295" t="str">
            <v>นครสวรรค์</v>
          </cell>
          <cell r="C295" t="str">
            <v>ท่าตะโก</v>
          </cell>
          <cell r="D295">
            <v>0.85473086999999992</v>
          </cell>
        </row>
        <row r="296">
          <cell r="A296">
            <v>6005</v>
          </cell>
          <cell r="B296" t="str">
            <v>นครสวรรค์</v>
          </cell>
          <cell r="C296" t="str">
            <v>บรรพตพิสัย</v>
          </cell>
          <cell r="D296">
            <v>1.10704125</v>
          </cell>
        </row>
        <row r="297">
          <cell r="A297">
            <v>6010</v>
          </cell>
          <cell r="B297" t="str">
            <v>นครสวรรค์</v>
          </cell>
          <cell r="C297" t="str">
            <v>พยุหะคีรี</v>
          </cell>
          <cell r="D297">
            <v>0.78695903999999983</v>
          </cell>
        </row>
        <row r="298">
          <cell r="A298">
            <v>6009</v>
          </cell>
          <cell r="B298" t="str">
            <v>นครสวรรค์</v>
          </cell>
          <cell r="C298" t="str">
            <v>ไพศาลี</v>
          </cell>
          <cell r="D298">
            <v>0.91683921000000002</v>
          </cell>
        </row>
        <row r="299">
          <cell r="A299">
            <v>6001</v>
          </cell>
          <cell r="B299" t="str">
            <v>นครสวรรค์</v>
          </cell>
          <cell r="C299" t="str">
            <v>เมืองนครสวรรค์</v>
          </cell>
          <cell r="D299">
            <v>3.0894781399999993</v>
          </cell>
        </row>
        <row r="300">
          <cell r="A300">
            <v>6014</v>
          </cell>
          <cell r="B300" t="str">
            <v>นครสวรรค์</v>
          </cell>
          <cell r="C300" t="str">
            <v>แม่เปิน</v>
          </cell>
          <cell r="D300">
            <v>0.26428352999999999</v>
          </cell>
        </row>
        <row r="301">
          <cell r="A301">
            <v>6013</v>
          </cell>
          <cell r="B301" t="str">
            <v>นครสวรรค์</v>
          </cell>
          <cell r="C301" t="str">
            <v>แม่วงก์</v>
          </cell>
          <cell r="D301">
            <v>0.67526032000000002</v>
          </cell>
        </row>
        <row r="302">
          <cell r="A302">
            <v>6011</v>
          </cell>
          <cell r="B302" t="str">
            <v>นครสวรรค์</v>
          </cell>
          <cell r="C302" t="str">
            <v>ลาดยาว</v>
          </cell>
          <cell r="D302">
            <v>1.1207628600000001</v>
          </cell>
        </row>
        <row r="303">
          <cell r="A303">
            <v>6004</v>
          </cell>
          <cell r="B303" t="str">
            <v>นครสวรรค์</v>
          </cell>
          <cell r="C303" t="str">
            <v>หนองบัว</v>
          </cell>
          <cell r="D303">
            <v>0.8860131</v>
          </cell>
        </row>
        <row r="304">
          <cell r="A304">
            <v>1205</v>
          </cell>
          <cell r="B304" t="str">
            <v>นนทบุรี</v>
          </cell>
          <cell r="C304" t="str">
            <v>ไทรน้อย</v>
          </cell>
          <cell r="D304">
            <v>0.79279990999999983</v>
          </cell>
        </row>
        <row r="305">
          <cell r="A305">
            <v>1202</v>
          </cell>
          <cell r="B305" t="str">
            <v>นนทบุรี</v>
          </cell>
          <cell r="C305" t="str">
            <v>บางกรวย</v>
          </cell>
          <cell r="D305">
            <v>1.5907058299999999</v>
          </cell>
        </row>
        <row r="306">
          <cell r="A306">
            <v>1204</v>
          </cell>
          <cell r="B306" t="str">
            <v>นนทบุรี</v>
          </cell>
          <cell r="C306" t="str">
            <v>บางบัวทอง</v>
          </cell>
          <cell r="D306">
            <v>3.3401287499999999</v>
          </cell>
        </row>
        <row r="307">
          <cell r="A307">
            <v>1203</v>
          </cell>
          <cell r="B307" t="str">
            <v>นนทบุรี</v>
          </cell>
          <cell r="C307" t="str">
            <v>บางใหญ่</v>
          </cell>
          <cell r="D307">
            <v>1.7609019400000001</v>
          </cell>
        </row>
        <row r="308">
          <cell r="A308">
            <v>1206</v>
          </cell>
          <cell r="B308" t="str">
            <v>นนทบุรี</v>
          </cell>
          <cell r="C308" t="str">
            <v>ปากเกร็ด</v>
          </cell>
          <cell r="D308">
            <v>3.0475404399999997</v>
          </cell>
        </row>
        <row r="309">
          <cell r="A309">
            <v>1201</v>
          </cell>
          <cell r="B309" t="str">
            <v>นนทบุรี</v>
          </cell>
          <cell r="C309" t="str">
            <v>เมืองนนทบุรี</v>
          </cell>
          <cell r="D309">
            <v>4.5922415000000001</v>
          </cell>
        </row>
        <row r="310">
          <cell r="A310">
            <v>9612</v>
          </cell>
          <cell r="B310" t="str">
            <v>นราธิวาส</v>
          </cell>
          <cell r="C310" t="str">
            <v>จะแนะ</v>
          </cell>
          <cell r="D310">
            <v>0.47705084000000003</v>
          </cell>
        </row>
        <row r="311">
          <cell r="A311">
            <v>9613</v>
          </cell>
          <cell r="B311" t="str">
            <v>นราธิวาส</v>
          </cell>
          <cell r="C311" t="str">
            <v>เจาะไอร้อง</v>
          </cell>
          <cell r="D311">
            <v>0.50326507000000009</v>
          </cell>
        </row>
        <row r="312">
          <cell r="A312">
            <v>9602</v>
          </cell>
          <cell r="B312" t="str">
            <v>นราธิวาส</v>
          </cell>
          <cell r="C312" t="str">
            <v>ตากใบ</v>
          </cell>
          <cell r="D312">
            <v>0.90278817999999994</v>
          </cell>
        </row>
        <row r="313">
          <cell r="A313">
            <v>9603</v>
          </cell>
          <cell r="B313" t="str">
            <v>นราธิวาส</v>
          </cell>
          <cell r="C313" t="str">
            <v>บาเจาะ</v>
          </cell>
          <cell r="D313">
            <v>0.67175073000000007</v>
          </cell>
        </row>
        <row r="314">
          <cell r="A314">
            <v>9601</v>
          </cell>
          <cell r="B314" t="str">
            <v>นราธิวาส</v>
          </cell>
          <cell r="C314" t="str">
            <v>เมืองนราธิวาส</v>
          </cell>
          <cell r="D314">
            <v>1.5519609699999999</v>
          </cell>
        </row>
        <row r="315">
          <cell r="A315">
            <v>9604</v>
          </cell>
          <cell r="B315" t="str">
            <v>นราธิวาส</v>
          </cell>
          <cell r="C315" t="str">
            <v>ยี่งอ</v>
          </cell>
          <cell r="D315">
            <v>0.57381163000000002</v>
          </cell>
        </row>
        <row r="316">
          <cell r="A316">
            <v>9605</v>
          </cell>
          <cell r="B316" t="str">
            <v>นราธิวาส</v>
          </cell>
          <cell r="C316" t="str">
            <v>ระแงะ</v>
          </cell>
          <cell r="D316">
            <v>1.15630221</v>
          </cell>
        </row>
        <row r="317">
          <cell r="A317">
            <v>9606</v>
          </cell>
          <cell r="B317" t="str">
            <v>นราธิวาส</v>
          </cell>
          <cell r="C317" t="str">
            <v>รือเสาะ</v>
          </cell>
          <cell r="D317">
            <v>0.89831567000000001</v>
          </cell>
        </row>
        <row r="318">
          <cell r="A318">
            <v>9608</v>
          </cell>
          <cell r="B318" t="str">
            <v>นราธิวาส</v>
          </cell>
          <cell r="C318" t="str">
            <v>แว้ง</v>
          </cell>
          <cell r="D318">
            <v>0.67157335000000007</v>
          </cell>
        </row>
        <row r="319">
          <cell r="A319">
            <v>9607</v>
          </cell>
          <cell r="B319" t="str">
            <v>นราธิวาส</v>
          </cell>
          <cell r="C319" t="str">
            <v>ศรีสาคร</v>
          </cell>
          <cell r="D319">
            <v>0.49182406000000001</v>
          </cell>
        </row>
        <row r="320">
          <cell r="A320">
            <v>9609</v>
          </cell>
          <cell r="B320" t="str">
            <v>นราธิวาส</v>
          </cell>
          <cell r="C320" t="str">
            <v>สุคิริน</v>
          </cell>
          <cell r="D320">
            <v>0.32933131000000004</v>
          </cell>
        </row>
        <row r="321">
          <cell r="A321">
            <v>9610</v>
          </cell>
          <cell r="B321" t="str">
            <v>นราธิวาส</v>
          </cell>
          <cell r="C321" t="str">
            <v>สุไหงโก-ลก</v>
          </cell>
          <cell r="D321">
            <v>0.98652421000000001</v>
          </cell>
        </row>
        <row r="322">
          <cell r="A322">
            <v>9611</v>
          </cell>
          <cell r="B322" t="str">
            <v>นราธิวาส</v>
          </cell>
          <cell r="C322" t="str">
            <v>สุไหงปาดี</v>
          </cell>
          <cell r="D322">
            <v>0.70715070999999996</v>
          </cell>
        </row>
        <row r="323">
          <cell r="A323">
            <v>5515</v>
          </cell>
          <cell r="B323" t="str">
            <v>น่าน</v>
          </cell>
          <cell r="C323" t="str">
            <v>เฉลิมพระเกียรติ (น่าน)</v>
          </cell>
          <cell r="D323">
            <v>0.12386191999999999</v>
          </cell>
        </row>
        <row r="324">
          <cell r="A324">
            <v>5509</v>
          </cell>
          <cell r="B324" t="str">
            <v>น่าน</v>
          </cell>
          <cell r="C324" t="str">
            <v>เชียงกลาง</v>
          </cell>
          <cell r="D324">
            <v>0.35273280000000001</v>
          </cell>
        </row>
        <row r="325">
          <cell r="A325">
            <v>5506</v>
          </cell>
          <cell r="B325" t="str">
            <v>น่าน</v>
          </cell>
          <cell r="C325" t="str">
            <v>ท่าวังผา</v>
          </cell>
          <cell r="D325">
            <v>0.64559984999999998</v>
          </cell>
        </row>
        <row r="326">
          <cell r="A326">
            <v>5508</v>
          </cell>
          <cell r="B326" t="str">
            <v>น่าน</v>
          </cell>
          <cell r="C326" t="str">
            <v>ทุ่งช้าง</v>
          </cell>
          <cell r="D326">
            <v>0.23639686000000001</v>
          </cell>
        </row>
        <row r="327">
          <cell r="A327">
            <v>5504</v>
          </cell>
          <cell r="B327" t="str">
            <v>น่าน</v>
          </cell>
          <cell r="C327" t="str">
            <v>นาน้อย</v>
          </cell>
          <cell r="D327">
            <v>0.41783126000000004</v>
          </cell>
        </row>
        <row r="328">
          <cell r="A328">
            <v>5510</v>
          </cell>
          <cell r="B328" t="str">
            <v>น่าน</v>
          </cell>
          <cell r="C328" t="str">
            <v>นาหมื่น</v>
          </cell>
          <cell r="D328">
            <v>0.18605895</v>
          </cell>
        </row>
        <row r="329">
          <cell r="A329">
            <v>5512</v>
          </cell>
          <cell r="B329" t="str">
            <v>น่าน</v>
          </cell>
          <cell r="C329" t="str">
            <v>บ่อเกลือ</v>
          </cell>
          <cell r="D329">
            <v>0.18887168999999998</v>
          </cell>
        </row>
        <row r="330">
          <cell r="A330">
            <v>5503</v>
          </cell>
          <cell r="B330" t="str">
            <v>น่าน</v>
          </cell>
          <cell r="C330" t="str">
            <v>บ้านหลวง</v>
          </cell>
          <cell r="D330">
            <v>0.15007615000000002</v>
          </cell>
        </row>
        <row r="331">
          <cell r="A331">
            <v>5505</v>
          </cell>
          <cell r="B331" t="str">
            <v>น่าน</v>
          </cell>
          <cell r="C331" t="str">
            <v>ปัว</v>
          </cell>
          <cell r="D331">
            <v>0.82118070999999992</v>
          </cell>
        </row>
        <row r="332">
          <cell r="A332">
            <v>5514</v>
          </cell>
          <cell r="B332" t="str">
            <v>น่าน</v>
          </cell>
          <cell r="C332" t="str">
            <v>ภูเพียง</v>
          </cell>
          <cell r="D332">
            <v>0.45549916999999995</v>
          </cell>
        </row>
        <row r="333">
          <cell r="A333">
            <v>5501</v>
          </cell>
          <cell r="B333" t="str">
            <v>น่าน</v>
          </cell>
          <cell r="C333" t="str">
            <v>เมืองน่าน</v>
          </cell>
          <cell r="D333">
            <v>1.0387372799999999</v>
          </cell>
        </row>
        <row r="334">
          <cell r="A334">
            <v>5502</v>
          </cell>
          <cell r="B334" t="str">
            <v>น่าน</v>
          </cell>
          <cell r="C334" t="str">
            <v>แม่จริม</v>
          </cell>
          <cell r="D334">
            <v>0.20463317</v>
          </cell>
        </row>
        <row r="335">
          <cell r="A335">
            <v>5507</v>
          </cell>
          <cell r="B335" t="str">
            <v>น่าน</v>
          </cell>
          <cell r="C335" t="str">
            <v>เวียงสา</v>
          </cell>
          <cell r="D335">
            <v>0.89823965000000006</v>
          </cell>
        </row>
        <row r="336">
          <cell r="A336">
            <v>5513</v>
          </cell>
          <cell r="B336" t="str">
            <v>น่าน</v>
          </cell>
          <cell r="C336" t="str">
            <v>สองแคว</v>
          </cell>
          <cell r="D336">
            <v>0.15477671999999998</v>
          </cell>
        </row>
        <row r="337">
          <cell r="A337">
            <v>5511</v>
          </cell>
          <cell r="B337" t="str">
            <v>น่าน</v>
          </cell>
          <cell r="C337" t="str">
            <v>สันติสุข</v>
          </cell>
          <cell r="D337">
            <v>0.20099687999999996</v>
          </cell>
        </row>
        <row r="338">
          <cell r="A338">
            <v>3809</v>
          </cell>
          <cell r="B338" t="str">
            <v>บึงกาฬ</v>
          </cell>
          <cell r="C338" t="str">
            <v>เซกา</v>
          </cell>
          <cell r="D338">
            <v>1.09072229</v>
          </cell>
        </row>
        <row r="339">
          <cell r="A339">
            <v>3806</v>
          </cell>
          <cell r="B339" t="str">
            <v>บึงกาฬ</v>
          </cell>
          <cell r="C339" t="str">
            <v>โซ่พิสัย</v>
          </cell>
          <cell r="D339">
            <v>0.91524278999999997</v>
          </cell>
        </row>
        <row r="340">
          <cell r="A340">
            <v>3811</v>
          </cell>
          <cell r="B340" t="str">
            <v>บึงกาฬ</v>
          </cell>
          <cell r="C340" t="str">
            <v>บึงโขงหลง</v>
          </cell>
          <cell r="D340">
            <v>0.47259099999999998</v>
          </cell>
        </row>
        <row r="341">
          <cell r="A341">
            <v>3813</v>
          </cell>
          <cell r="B341" t="str">
            <v>บึงกาฬ</v>
          </cell>
          <cell r="C341" t="str">
            <v>บุ่งคล้า</v>
          </cell>
          <cell r="D341">
            <v>0.17636640000000001</v>
          </cell>
        </row>
        <row r="342">
          <cell r="A342">
            <v>3810</v>
          </cell>
          <cell r="B342" t="str">
            <v>บึงกาฬ</v>
          </cell>
          <cell r="C342" t="str">
            <v>ปากคาด</v>
          </cell>
          <cell r="D342">
            <v>0.44669351999999996</v>
          </cell>
        </row>
        <row r="343">
          <cell r="A343">
            <v>3804</v>
          </cell>
          <cell r="B343" t="str">
            <v>บึงกาฬ</v>
          </cell>
          <cell r="C343" t="str">
            <v>พรเจริญ</v>
          </cell>
          <cell r="D343">
            <v>0.55474328000000006</v>
          </cell>
        </row>
        <row r="344">
          <cell r="A344">
            <v>3803</v>
          </cell>
          <cell r="B344" t="str">
            <v>บึงกาฬ</v>
          </cell>
          <cell r="C344" t="str">
            <v>เมืองบึงกาฬ</v>
          </cell>
          <cell r="D344">
            <v>1.1661341299999999</v>
          </cell>
        </row>
        <row r="345">
          <cell r="A345">
            <v>3812</v>
          </cell>
          <cell r="B345" t="str">
            <v>บึงกาฬ</v>
          </cell>
          <cell r="C345" t="str">
            <v>ศรีวิไล</v>
          </cell>
          <cell r="D345">
            <v>0.50710407999999996</v>
          </cell>
        </row>
        <row r="346">
          <cell r="A346">
            <v>3103</v>
          </cell>
          <cell r="B346" t="str">
            <v>บุรีรัมย์</v>
          </cell>
          <cell r="C346" t="str">
            <v>กระสัง</v>
          </cell>
          <cell r="D346">
            <v>1.3340243000000001</v>
          </cell>
        </row>
        <row r="347">
          <cell r="A347">
            <v>3102</v>
          </cell>
          <cell r="B347" t="str">
            <v>บุรีรัมย์</v>
          </cell>
          <cell r="C347" t="str">
            <v>คูเมือง</v>
          </cell>
          <cell r="D347">
            <v>0.85691010999999995</v>
          </cell>
        </row>
        <row r="348">
          <cell r="A348">
            <v>3122</v>
          </cell>
          <cell r="B348" t="str">
            <v>บุรีรัมย์</v>
          </cell>
          <cell r="C348" t="str">
            <v>แคนดง</v>
          </cell>
          <cell r="D348">
            <v>0.41822403000000002</v>
          </cell>
        </row>
        <row r="349">
          <cell r="A349">
            <v>3123</v>
          </cell>
          <cell r="B349" t="str">
            <v>บุรีรัมย์</v>
          </cell>
          <cell r="C349" t="str">
            <v>เฉลิมพระเกียรติ (บุรีรัมย์)</v>
          </cell>
          <cell r="D349">
            <v>0.51024623999999996</v>
          </cell>
        </row>
        <row r="350">
          <cell r="A350">
            <v>3118</v>
          </cell>
          <cell r="B350" t="str">
            <v>บุรีรัมย์</v>
          </cell>
          <cell r="C350" t="str">
            <v>ชำนิ</v>
          </cell>
          <cell r="D350">
            <v>0.44460296999999999</v>
          </cell>
        </row>
        <row r="351">
          <cell r="A351">
            <v>3104</v>
          </cell>
          <cell r="B351" t="str">
            <v>บุรีรัมย์</v>
          </cell>
          <cell r="C351" t="str">
            <v>นางรอง</v>
          </cell>
          <cell r="D351">
            <v>1.4317733499999998</v>
          </cell>
        </row>
        <row r="352">
          <cell r="A352">
            <v>3113</v>
          </cell>
          <cell r="B352" t="str">
            <v>บุรีรัมย์</v>
          </cell>
          <cell r="C352" t="str">
            <v>นาโพธิ์</v>
          </cell>
          <cell r="D352">
            <v>0.41845208999999994</v>
          </cell>
        </row>
        <row r="353">
          <cell r="A353">
            <v>3120</v>
          </cell>
          <cell r="B353" t="str">
            <v>บุรีรัมย์</v>
          </cell>
          <cell r="C353" t="str">
            <v>โนนดินแดง</v>
          </cell>
          <cell r="D353">
            <v>0.35737001999999995</v>
          </cell>
        </row>
        <row r="354">
          <cell r="A354">
            <v>3117</v>
          </cell>
          <cell r="B354" t="str">
            <v>บุรีรัมย์</v>
          </cell>
          <cell r="C354" t="str">
            <v>โนนสุวรรณ</v>
          </cell>
          <cell r="D354">
            <v>0.31785229000000004</v>
          </cell>
        </row>
        <row r="355">
          <cell r="A355">
            <v>3108</v>
          </cell>
          <cell r="B355" t="str">
            <v>บุรีรัมย์</v>
          </cell>
          <cell r="C355" t="str">
            <v>บ้านกรวด</v>
          </cell>
          <cell r="D355">
            <v>0.96940703999999989</v>
          </cell>
        </row>
        <row r="356">
          <cell r="A356">
            <v>3121</v>
          </cell>
          <cell r="B356" t="str">
            <v>บุรีรัมย์</v>
          </cell>
          <cell r="C356" t="str">
            <v>บ้านด่าน</v>
          </cell>
          <cell r="D356">
            <v>0.39344150999999999</v>
          </cell>
        </row>
        <row r="357">
          <cell r="A357">
            <v>3119</v>
          </cell>
          <cell r="B357" t="str">
            <v>บุรีรัมย์</v>
          </cell>
          <cell r="C357" t="str">
            <v>บ้านใหม่ไชยพจน์</v>
          </cell>
          <cell r="D357">
            <v>0.34323029999999999</v>
          </cell>
        </row>
        <row r="358">
          <cell r="A358">
            <v>3107</v>
          </cell>
          <cell r="B358" t="str">
            <v>บุรีรัมย์</v>
          </cell>
          <cell r="C358" t="str">
            <v>ประโคนชัย</v>
          </cell>
          <cell r="D358">
            <v>1.72605944</v>
          </cell>
        </row>
        <row r="359">
          <cell r="A359">
            <v>3112</v>
          </cell>
          <cell r="B359" t="str">
            <v>บุรีรัมย์</v>
          </cell>
          <cell r="C359" t="str">
            <v>ปะคำ</v>
          </cell>
          <cell r="D359">
            <v>0.57749859999999997</v>
          </cell>
        </row>
        <row r="360">
          <cell r="A360">
            <v>3115</v>
          </cell>
          <cell r="B360" t="str">
            <v>บุรีรัมย์</v>
          </cell>
          <cell r="C360" t="str">
            <v>พลับพลาชัย</v>
          </cell>
          <cell r="D360">
            <v>0.56340955999999998</v>
          </cell>
        </row>
        <row r="361">
          <cell r="A361">
            <v>3109</v>
          </cell>
          <cell r="B361" t="str">
            <v>บุรีรัมย์</v>
          </cell>
          <cell r="C361" t="str">
            <v>พุทไธสง</v>
          </cell>
          <cell r="D361">
            <v>0.59091612999999998</v>
          </cell>
        </row>
        <row r="362">
          <cell r="A362">
            <v>3101</v>
          </cell>
          <cell r="B362" t="str">
            <v>บุรีรัมย์</v>
          </cell>
          <cell r="C362" t="str">
            <v>เมืองบุรีรัมย์</v>
          </cell>
          <cell r="D362">
            <v>2.7722213399999998</v>
          </cell>
        </row>
        <row r="363">
          <cell r="A363">
            <v>3106</v>
          </cell>
          <cell r="B363" t="str">
            <v>บุรีรัมย์</v>
          </cell>
          <cell r="C363" t="str">
            <v>ละหานทราย</v>
          </cell>
          <cell r="D363">
            <v>0.92920513000000005</v>
          </cell>
        </row>
        <row r="364">
          <cell r="A364">
            <v>3110</v>
          </cell>
          <cell r="B364" t="str">
            <v>บุรีรัมย์</v>
          </cell>
          <cell r="C364" t="str">
            <v>ลำปลายมาศ</v>
          </cell>
          <cell r="D364">
            <v>1.7030253800000001</v>
          </cell>
        </row>
        <row r="365">
          <cell r="A365">
            <v>3111</v>
          </cell>
          <cell r="B365" t="str">
            <v>บุรีรัมย์</v>
          </cell>
          <cell r="C365" t="str">
            <v>สตึก</v>
          </cell>
          <cell r="D365">
            <v>1.42230886</v>
          </cell>
        </row>
        <row r="366">
          <cell r="A366">
            <v>3105</v>
          </cell>
          <cell r="B366" t="str">
            <v>บุรีรัมย์</v>
          </cell>
          <cell r="C366" t="str">
            <v>หนองกี่</v>
          </cell>
          <cell r="D366">
            <v>0.89016885999999995</v>
          </cell>
        </row>
        <row r="367">
          <cell r="A367">
            <v>3114</v>
          </cell>
          <cell r="B367" t="str">
            <v>บุรีรัมย์</v>
          </cell>
          <cell r="C367" t="str">
            <v>หนองหงส์</v>
          </cell>
          <cell r="D367">
            <v>0.63409548999999998</v>
          </cell>
        </row>
        <row r="368">
          <cell r="A368">
            <v>3116</v>
          </cell>
          <cell r="B368" t="str">
            <v>บุรีรัมย์</v>
          </cell>
          <cell r="C368" t="str">
            <v>ห้วยราช</v>
          </cell>
          <cell r="D368">
            <v>0.47321183</v>
          </cell>
        </row>
        <row r="369">
          <cell r="A369">
            <v>1302</v>
          </cell>
          <cell r="B369" t="str">
            <v>ปทุมธานี</v>
          </cell>
          <cell r="C369" t="str">
            <v>คลองหลวง</v>
          </cell>
          <cell r="D369">
            <v>3.3421052700000002</v>
          </cell>
        </row>
        <row r="370">
          <cell r="A370">
            <v>1303</v>
          </cell>
          <cell r="B370" t="str">
            <v>ปทุมธานี</v>
          </cell>
          <cell r="C370" t="str">
            <v>ธัญบุรี</v>
          </cell>
          <cell r="D370">
            <v>2.5528022799999999</v>
          </cell>
        </row>
        <row r="371">
          <cell r="A371">
            <v>1301</v>
          </cell>
          <cell r="B371" t="str">
            <v>ปทุมธานี</v>
          </cell>
          <cell r="C371" t="str">
            <v>เมืองปทุมธานี</v>
          </cell>
          <cell r="D371">
            <v>2.46341543</v>
          </cell>
        </row>
        <row r="372">
          <cell r="A372">
            <v>1305</v>
          </cell>
          <cell r="B372" t="str">
            <v>ปทุมธานี</v>
          </cell>
          <cell r="C372" t="str">
            <v>ลาดหลุมแก้ว</v>
          </cell>
          <cell r="D372">
            <v>0.80772516999999999</v>
          </cell>
        </row>
        <row r="373">
          <cell r="A373">
            <v>1306</v>
          </cell>
          <cell r="B373" t="str">
            <v>ปทุมธานี</v>
          </cell>
          <cell r="C373" t="str">
            <v>ลำลูกกา</v>
          </cell>
          <cell r="D373">
            <v>3.3477941000000002</v>
          </cell>
        </row>
        <row r="374">
          <cell r="A374">
            <v>1307</v>
          </cell>
          <cell r="B374" t="str">
            <v>ปทุมธานี</v>
          </cell>
          <cell r="C374" t="str">
            <v>สามโคก</v>
          </cell>
          <cell r="D374">
            <v>0.68568772999999994</v>
          </cell>
        </row>
        <row r="375">
          <cell r="A375">
            <v>1304</v>
          </cell>
          <cell r="B375" t="str">
            <v>ปทุมธานี</v>
          </cell>
          <cell r="C375" t="str">
            <v>หนองเสือ</v>
          </cell>
          <cell r="D375">
            <v>0.66460485000000002</v>
          </cell>
        </row>
        <row r="376">
          <cell r="A376">
            <v>7702</v>
          </cell>
          <cell r="B376" t="str">
            <v>ประจวบคีรีขันธ์</v>
          </cell>
          <cell r="C376" t="str">
            <v>กุยบุรี</v>
          </cell>
          <cell r="D376">
            <v>0.56524671000000004</v>
          </cell>
        </row>
        <row r="377">
          <cell r="A377">
            <v>7703</v>
          </cell>
          <cell r="B377" t="str">
            <v>ประจวบคีรีขันธ์</v>
          </cell>
          <cell r="C377" t="str">
            <v>ทับสะแก</v>
          </cell>
          <cell r="D377">
            <v>0.61547058999999993</v>
          </cell>
        </row>
        <row r="378">
          <cell r="A378">
            <v>7704</v>
          </cell>
          <cell r="B378" t="str">
            <v>ประจวบคีรีขันธ์</v>
          </cell>
          <cell r="C378" t="str">
            <v>บางสะพาน</v>
          </cell>
          <cell r="D378">
            <v>0.95946109000000002</v>
          </cell>
        </row>
        <row r="379">
          <cell r="A379">
            <v>7705</v>
          </cell>
          <cell r="B379" t="str">
            <v>ประจวบคีรีขันธ์</v>
          </cell>
          <cell r="C379" t="str">
            <v>บางสะพานน้อย</v>
          </cell>
          <cell r="D379">
            <v>0.49800701999999997</v>
          </cell>
        </row>
        <row r="380">
          <cell r="A380">
            <v>7706</v>
          </cell>
          <cell r="B380" t="str">
            <v>ประจวบคีรีขันธ์</v>
          </cell>
          <cell r="C380" t="str">
            <v>ปราณบุรี</v>
          </cell>
          <cell r="D380">
            <v>0.96354083000000001</v>
          </cell>
        </row>
        <row r="381">
          <cell r="A381">
            <v>7701</v>
          </cell>
          <cell r="B381" t="str">
            <v>ประจวบคีรีขันธ์</v>
          </cell>
          <cell r="C381" t="str">
            <v>เมืองประจวบคีรีขันธ์</v>
          </cell>
          <cell r="D381">
            <v>1.14978983</v>
          </cell>
        </row>
        <row r="382">
          <cell r="A382">
            <v>7708</v>
          </cell>
          <cell r="B382" t="str">
            <v>ประจวบคีรีขันธ์</v>
          </cell>
          <cell r="C382" t="str">
            <v>สามร้อยยอด</v>
          </cell>
          <cell r="D382">
            <v>0.61501446999999998</v>
          </cell>
        </row>
        <row r="383">
          <cell r="A383">
            <v>7707</v>
          </cell>
          <cell r="B383" t="str">
            <v>ประจวบคีรีขันธ์</v>
          </cell>
          <cell r="C383" t="str">
            <v>หัวหิน</v>
          </cell>
          <cell r="D383">
            <v>1.3956891899999999</v>
          </cell>
        </row>
        <row r="384">
          <cell r="A384">
            <v>2502</v>
          </cell>
          <cell r="B384" t="str">
            <v>ปราจีนบุรี</v>
          </cell>
          <cell r="C384" t="str">
            <v>กบินทร์บุรี</v>
          </cell>
          <cell r="D384">
            <v>1.8536970199999998</v>
          </cell>
        </row>
        <row r="385">
          <cell r="A385">
            <v>2503</v>
          </cell>
          <cell r="B385" t="str">
            <v>ปราจีนบุรี</v>
          </cell>
          <cell r="C385" t="str">
            <v>นาดี</v>
          </cell>
          <cell r="D385">
            <v>0.65449418999999998</v>
          </cell>
        </row>
        <row r="386">
          <cell r="A386">
            <v>2506</v>
          </cell>
          <cell r="B386" t="str">
            <v>ปราจีนบุรี</v>
          </cell>
          <cell r="C386" t="str">
            <v>บ้านสร้าง</v>
          </cell>
          <cell r="D386">
            <v>0.39721717000000001</v>
          </cell>
        </row>
        <row r="387">
          <cell r="A387">
            <v>2507</v>
          </cell>
          <cell r="B387" t="str">
            <v>ปราจีนบุรี</v>
          </cell>
          <cell r="C387" t="str">
            <v>ประจันตคาม</v>
          </cell>
          <cell r="D387">
            <v>0.68912130000000005</v>
          </cell>
        </row>
        <row r="388">
          <cell r="A388">
            <v>2501</v>
          </cell>
          <cell r="B388" t="str">
            <v>ปราจีนบุรี</v>
          </cell>
          <cell r="C388" t="str">
            <v>เมืองปราจีนบุรี</v>
          </cell>
          <cell r="D388">
            <v>1.3763040900000001</v>
          </cell>
        </row>
        <row r="389">
          <cell r="A389">
            <v>2508</v>
          </cell>
          <cell r="B389" t="str">
            <v>ปราจีนบุรี</v>
          </cell>
          <cell r="C389" t="str">
            <v>ศรีมหาโพธิ</v>
          </cell>
          <cell r="D389">
            <v>0.90207866000000003</v>
          </cell>
        </row>
        <row r="390">
          <cell r="A390">
            <v>2509</v>
          </cell>
          <cell r="B390" t="str">
            <v>ปราจีนบุรี</v>
          </cell>
          <cell r="C390" t="str">
            <v>ศรีมโหสถ</v>
          </cell>
          <cell r="D390">
            <v>0.23649822000000001</v>
          </cell>
        </row>
        <row r="391">
          <cell r="A391">
            <v>9411</v>
          </cell>
          <cell r="B391" t="str">
            <v>ปัตตานี</v>
          </cell>
          <cell r="C391" t="str">
            <v>กะพ้อ</v>
          </cell>
          <cell r="D391">
            <v>0.22748985000000002</v>
          </cell>
        </row>
        <row r="392">
          <cell r="A392">
            <v>9402</v>
          </cell>
          <cell r="B392" t="str">
            <v>ปัตตานี</v>
          </cell>
          <cell r="C392" t="str">
            <v>โคกโพธิ์</v>
          </cell>
          <cell r="D392">
            <v>0.85255163</v>
          </cell>
        </row>
        <row r="393">
          <cell r="A393">
            <v>9406</v>
          </cell>
          <cell r="B393" t="str">
            <v>ปัตตานี</v>
          </cell>
          <cell r="C393" t="str">
            <v>ทุ่งยางแดง</v>
          </cell>
          <cell r="D393">
            <v>0.29319646999999999</v>
          </cell>
        </row>
        <row r="394">
          <cell r="A394">
            <v>9404</v>
          </cell>
          <cell r="B394" t="str">
            <v>ปัตตานี</v>
          </cell>
          <cell r="C394" t="str">
            <v>ปะนาเระ</v>
          </cell>
          <cell r="D394">
            <v>0.57895565000000004</v>
          </cell>
        </row>
        <row r="395">
          <cell r="A395">
            <v>9405</v>
          </cell>
          <cell r="B395" t="str">
            <v>ปัตตานี</v>
          </cell>
          <cell r="C395" t="str">
            <v>มายอ</v>
          </cell>
          <cell r="D395">
            <v>0.74851825999999999</v>
          </cell>
        </row>
        <row r="396">
          <cell r="A396">
            <v>9401</v>
          </cell>
          <cell r="B396" t="str">
            <v>ปัตตานี</v>
          </cell>
          <cell r="C396" t="str">
            <v>เมืองปัตตานี</v>
          </cell>
          <cell r="D396">
            <v>1.63752148</v>
          </cell>
        </row>
        <row r="397">
          <cell r="A397">
            <v>9412</v>
          </cell>
          <cell r="B397" t="str">
            <v>ปัตตานี</v>
          </cell>
          <cell r="C397" t="str">
            <v>แม่ลาน</v>
          </cell>
          <cell r="D397">
            <v>0.20896630999999999</v>
          </cell>
        </row>
        <row r="398">
          <cell r="A398">
            <v>9408</v>
          </cell>
          <cell r="B398" t="str">
            <v>ปัตตานี</v>
          </cell>
          <cell r="C398" t="str">
            <v>ไม้แก่น</v>
          </cell>
          <cell r="D398">
            <v>0.15724737</v>
          </cell>
        </row>
        <row r="399">
          <cell r="A399">
            <v>9410</v>
          </cell>
          <cell r="B399" t="str">
            <v>ปัตตานี</v>
          </cell>
          <cell r="C399" t="str">
            <v>ยะรัง</v>
          </cell>
          <cell r="D399">
            <v>1.15688503</v>
          </cell>
        </row>
        <row r="400">
          <cell r="A400">
            <v>9409</v>
          </cell>
          <cell r="B400" t="str">
            <v>ปัตตานี</v>
          </cell>
          <cell r="C400" t="str">
            <v>ยะหริ่ง</v>
          </cell>
          <cell r="D400">
            <v>1.0860090499999999</v>
          </cell>
        </row>
        <row r="401">
          <cell r="A401">
            <v>9407</v>
          </cell>
          <cell r="B401" t="str">
            <v>ปัตตานี</v>
          </cell>
          <cell r="C401" t="str">
            <v>สายบุรี</v>
          </cell>
          <cell r="D401">
            <v>0.86816106999999998</v>
          </cell>
        </row>
        <row r="402">
          <cell r="A402">
            <v>9403</v>
          </cell>
          <cell r="B402" t="str">
            <v>ปัตตานี</v>
          </cell>
          <cell r="C402" t="str">
            <v>หนองจิก</v>
          </cell>
          <cell r="D402">
            <v>0.97776924000000009</v>
          </cell>
        </row>
        <row r="403">
          <cell r="A403">
            <v>1402</v>
          </cell>
          <cell r="B403" t="str">
            <v>พระนครศรีอยุธยา</v>
          </cell>
          <cell r="C403" t="str">
            <v>ท่าเรือ</v>
          </cell>
          <cell r="D403">
            <v>0.60001319000000009</v>
          </cell>
        </row>
        <row r="404">
          <cell r="A404">
            <v>1403</v>
          </cell>
          <cell r="B404" t="str">
            <v>พระนครศรีอยุธยา</v>
          </cell>
          <cell r="C404" t="str">
            <v>นครหลวง</v>
          </cell>
          <cell r="D404">
            <v>0.46682615</v>
          </cell>
        </row>
        <row r="405">
          <cell r="A405">
            <v>1413</v>
          </cell>
          <cell r="B405" t="str">
            <v>พระนครศรีอยุธยา</v>
          </cell>
          <cell r="C405" t="str">
            <v>บางซ้าย</v>
          </cell>
          <cell r="D405">
            <v>0.24569664000000002</v>
          </cell>
        </row>
        <row r="406">
          <cell r="A406">
            <v>1404</v>
          </cell>
          <cell r="B406" t="str">
            <v>พระนครศรีอยุธยา</v>
          </cell>
          <cell r="C406" t="str">
            <v>บางไทร</v>
          </cell>
          <cell r="D406">
            <v>0.60733645000000003</v>
          </cell>
        </row>
        <row r="407">
          <cell r="A407">
            <v>1405</v>
          </cell>
          <cell r="B407" t="str">
            <v>พระนครศรีอยุธยา</v>
          </cell>
          <cell r="C407" t="str">
            <v>บางบาล</v>
          </cell>
          <cell r="D407">
            <v>0.43691228000000004</v>
          </cell>
        </row>
        <row r="408">
          <cell r="A408">
            <v>1407</v>
          </cell>
          <cell r="B408" t="str">
            <v>พระนครศรีอยุธยา</v>
          </cell>
          <cell r="C408" t="str">
            <v>บางปะหัน</v>
          </cell>
          <cell r="D408">
            <v>0.53121509</v>
          </cell>
        </row>
        <row r="409">
          <cell r="A409">
            <v>1406</v>
          </cell>
          <cell r="B409" t="str">
            <v>พระนครศรีอยุธยา</v>
          </cell>
          <cell r="C409" t="str">
            <v>บางปะอิน</v>
          </cell>
          <cell r="D409">
            <v>1.3274992499999998</v>
          </cell>
        </row>
        <row r="410">
          <cell r="A410">
            <v>1416</v>
          </cell>
          <cell r="B410" t="str">
            <v>พระนครศรีอยุธยา</v>
          </cell>
          <cell r="C410" t="str">
            <v>บ้านแพรก</v>
          </cell>
          <cell r="D410">
            <v>0.11533500999999999</v>
          </cell>
        </row>
        <row r="411">
          <cell r="A411">
            <v>1408</v>
          </cell>
          <cell r="B411" t="str">
            <v>พระนครศรีอยุธยา</v>
          </cell>
          <cell r="C411" t="str">
            <v>ผักไห่</v>
          </cell>
          <cell r="D411">
            <v>0.52754078999999998</v>
          </cell>
        </row>
        <row r="412">
          <cell r="A412">
            <v>1401</v>
          </cell>
          <cell r="B412" t="str">
            <v>พระนครศรีอยุธยา</v>
          </cell>
          <cell r="C412" t="str">
            <v>พระนครศรีอยุธยา</v>
          </cell>
          <cell r="D412">
            <v>1.7865966999999998</v>
          </cell>
        </row>
        <row r="413">
          <cell r="A413">
            <v>1409</v>
          </cell>
          <cell r="B413" t="str">
            <v>พระนครศรีอยุธยา</v>
          </cell>
          <cell r="C413" t="str">
            <v>ภาชี</v>
          </cell>
          <cell r="D413">
            <v>0.39413835999999997</v>
          </cell>
        </row>
        <row r="414">
          <cell r="A414">
            <v>1415</v>
          </cell>
          <cell r="B414" t="str">
            <v>พระนครศรีอยุธยา</v>
          </cell>
          <cell r="C414" t="str">
            <v>มหาราช</v>
          </cell>
          <cell r="D414">
            <v>0.29967083999999999</v>
          </cell>
        </row>
        <row r="415">
          <cell r="A415">
            <v>1410</v>
          </cell>
          <cell r="B415" t="str">
            <v>พระนครศรีอยุธยา</v>
          </cell>
          <cell r="C415" t="str">
            <v>ลาดบัวหลวง</v>
          </cell>
          <cell r="D415">
            <v>0.49552370000000001</v>
          </cell>
        </row>
        <row r="416">
          <cell r="A416">
            <v>1411</v>
          </cell>
          <cell r="B416" t="str">
            <v>พระนครศรีอยุธยา</v>
          </cell>
          <cell r="C416" t="str">
            <v>วังน้อย</v>
          </cell>
          <cell r="D416">
            <v>0.91677586</v>
          </cell>
        </row>
        <row r="417">
          <cell r="A417">
            <v>1412</v>
          </cell>
          <cell r="B417" t="str">
            <v>พระนครศรีอยุธยา</v>
          </cell>
          <cell r="C417" t="str">
            <v>เสนา</v>
          </cell>
          <cell r="D417">
            <v>0.84900403000000002</v>
          </cell>
        </row>
        <row r="418">
          <cell r="A418">
            <v>1414</v>
          </cell>
          <cell r="B418" t="str">
            <v>พระนครศรีอยุธยา</v>
          </cell>
          <cell r="C418" t="str">
            <v>อุทัย</v>
          </cell>
          <cell r="D418">
            <v>0.64183685999999995</v>
          </cell>
        </row>
        <row r="419">
          <cell r="A419">
            <v>5602</v>
          </cell>
          <cell r="B419" t="str">
            <v>พะเยา</v>
          </cell>
          <cell r="C419" t="str">
            <v>จุน</v>
          </cell>
          <cell r="D419">
            <v>0.63740236000000006</v>
          </cell>
        </row>
        <row r="420">
          <cell r="A420">
            <v>5603</v>
          </cell>
          <cell r="B420" t="str">
            <v>พะเยา</v>
          </cell>
          <cell r="C420" t="str">
            <v>เชียงคำ</v>
          </cell>
          <cell r="D420">
            <v>0.97804798000000004</v>
          </cell>
        </row>
        <row r="421">
          <cell r="A421">
            <v>5604</v>
          </cell>
          <cell r="B421" t="str">
            <v>พะเยา</v>
          </cell>
          <cell r="C421" t="str">
            <v>เชียงม่วน</v>
          </cell>
          <cell r="D421">
            <v>0.24122413000000001</v>
          </cell>
        </row>
        <row r="422">
          <cell r="A422">
            <v>5605</v>
          </cell>
          <cell r="B422" t="str">
            <v>พะเยา</v>
          </cell>
          <cell r="C422" t="str">
            <v>ดอกคำใต้</v>
          </cell>
          <cell r="D422">
            <v>0.89203135</v>
          </cell>
        </row>
        <row r="423">
          <cell r="A423">
            <v>5606</v>
          </cell>
          <cell r="B423" t="str">
            <v>พะเยา</v>
          </cell>
          <cell r="C423" t="str">
            <v>ปง</v>
          </cell>
          <cell r="D423">
            <v>0.67118057999999992</v>
          </cell>
        </row>
        <row r="424">
          <cell r="A424">
            <v>5609</v>
          </cell>
          <cell r="B424" t="str">
            <v>พะเยา</v>
          </cell>
          <cell r="C424" t="str">
            <v>ภูกามยาว</v>
          </cell>
          <cell r="D424">
            <v>0.27134071999999998</v>
          </cell>
        </row>
        <row r="425">
          <cell r="A425">
            <v>5608</v>
          </cell>
          <cell r="B425" t="str">
            <v>พะเยา</v>
          </cell>
          <cell r="C425" t="str">
            <v>ภูซาง</v>
          </cell>
          <cell r="D425">
            <v>0.40688437999999999</v>
          </cell>
        </row>
        <row r="426">
          <cell r="A426">
            <v>5601</v>
          </cell>
          <cell r="B426" t="str">
            <v>พะเยา</v>
          </cell>
          <cell r="C426" t="str">
            <v>เมืองพะเยา</v>
          </cell>
          <cell r="D426">
            <v>1.58247033</v>
          </cell>
        </row>
        <row r="427">
          <cell r="A427">
            <v>5607</v>
          </cell>
          <cell r="B427" t="str">
            <v>พะเยา</v>
          </cell>
          <cell r="C427" t="str">
            <v>แม่ใจ</v>
          </cell>
          <cell r="D427">
            <v>0.43453032000000003</v>
          </cell>
        </row>
        <row r="428">
          <cell r="A428">
            <v>8203</v>
          </cell>
          <cell r="B428" t="str">
            <v>พังงา</v>
          </cell>
          <cell r="C428" t="str">
            <v>กะปง</v>
          </cell>
          <cell r="D428">
            <v>0.18121900999999996</v>
          </cell>
        </row>
        <row r="429">
          <cell r="A429">
            <v>8202</v>
          </cell>
          <cell r="B429" t="str">
            <v>พังงา</v>
          </cell>
          <cell r="C429" t="str">
            <v>เกาะยาว</v>
          </cell>
          <cell r="D429">
            <v>0.17531479</v>
          </cell>
        </row>
        <row r="430">
          <cell r="A430">
            <v>8206</v>
          </cell>
          <cell r="B430" t="str">
            <v>พังงา</v>
          </cell>
          <cell r="C430" t="str">
            <v>คุระบุรี</v>
          </cell>
          <cell r="D430">
            <v>0.34624575999999996</v>
          </cell>
        </row>
        <row r="431">
          <cell r="A431">
            <v>8204</v>
          </cell>
          <cell r="B431" t="str">
            <v>พังงา</v>
          </cell>
          <cell r="C431" t="str">
            <v>ตะกั่วทุ่ง</v>
          </cell>
          <cell r="D431">
            <v>0.55331156999999997</v>
          </cell>
        </row>
        <row r="432">
          <cell r="A432">
            <v>8205</v>
          </cell>
          <cell r="B432" t="str">
            <v>พังงา</v>
          </cell>
          <cell r="C432" t="str">
            <v>ตะกั่วป่า</v>
          </cell>
          <cell r="D432">
            <v>0.61678827000000003</v>
          </cell>
        </row>
        <row r="433">
          <cell r="A433">
            <v>8207</v>
          </cell>
          <cell r="B433" t="str">
            <v>พังงา</v>
          </cell>
          <cell r="C433" t="str">
            <v>ทับปุด</v>
          </cell>
          <cell r="D433">
            <v>0.32882451000000001</v>
          </cell>
        </row>
        <row r="434">
          <cell r="A434">
            <v>8208</v>
          </cell>
          <cell r="B434" t="str">
            <v>พังงา</v>
          </cell>
          <cell r="C434" t="str">
            <v>ท้ายเหมือง</v>
          </cell>
          <cell r="D434">
            <v>0.61465970999999997</v>
          </cell>
        </row>
        <row r="435">
          <cell r="A435">
            <v>8201</v>
          </cell>
          <cell r="B435" t="str">
            <v>พังงา</v>
          </cell>
          <cell r="C435" t="str">
            <v>เมืองพังงา</v>
          </cell>
          <cell r="D435">
            <v>0.52945396</v>
          </cell>
        </row>
        <row r="436">
          <cell r="A436">
            <v>9302</v>
          </cell>
          <cell r="B436" t="str">
            <v>พัทลุง</v>
          </cell>
          <cell r="C436" t="str">
            <v>กงหรา</v>
          </cell>
          <cell r="D436">
            <v>0.45609466000000004</v>
          </cell>
        </row>
        <row r="437">
          <cell r="A437">
            <v>9303</v>
          </cell>
          <cell r="B437" t="str">
            <v>พัทลุง</v>
          </cell>
          <cell r="C437" t="str">
            <v>เขาชัยสน</v>
          </cell>
          <cell r="D437">
            <v>0.56807211999999996</v>
          </cell>
        </row>
        <row r="438">
          <cell r="A438">
            <v>9305</v>
          </cell>
          <cell r="B438" t="str">
            <v>พัทลุง</v>
          </cell>
          <cell r="C438" t="str">
            <v>ควนขนุน</v>
          </cell>
          <cell r="D438">
            <v>1.06824571</v>
          </cell>
        </row>
        <row r="439">
          <cell r="A439">
            <v>9304</v>
          </cell>
          <cell r="B439" t="str">
            <v>พัทลุง</v>
          </cell>
          <cell r="C439" t="str">
            <v>ตะโหมด</v>
          </cell>
          <cell r="D439">
            <v>0.40142360999999993</v>
          </cell>
        </row>
        <row r="440">
          <cell r="A440">
            <v>9309</v>
          </cell>
          <cell r="B440" t="str">
            <v>พัทลุง</v>
          </cell>
          <cell r="C440" t="str">
            <v>บางแก้ว</v>
          </cell>
          <cell r="D440">
            <v>0.32779824000000002</v>
          </cell>
        </row>
        <row r="441">
          <cell r="A441">
            <v>9306</v>
          </cell>
          <cell r="B441" t="str">
            <v>พัทลุง</v>
          </cell>
          <cell r="C441" t="str">
            <v>ปากพะยูน</v>
          </cell>
          <cell r="D441">
            <v>0.64869133000000001</v>
          </cell>
        </row>
        <row r="442">
          <cell r="A442">
            <v>9308</v>
          </cell>
          <cell r="B442" t="str">
            <v>พัทลุง</v>
          </cell>
          <cell r="C442" t="str">
            <v>ป่าบอน</v>
          </cell>
          <cell r="D442">
            <v>0.60245850000000001</v>
          </cell>
        </row>
        <row r="443">
          <cell r="A443">
            <v>9310</v>
          </cell>
          <cell r="B443" t="str">
            <v>พัทลุง</v>
          </cell>
          <cell r="C443" t="str">
            <v>ป่าพะยอม</v>
          </cell>
          <cell r="D443">
            <v>0.44893611</v>
          </cell>
        </row>
        <row r="444">
          <cell r="A444">
            <v>9301</v>
          </cell>
          <cell r="B444" t="str">
            <v>พัทลุง</v>
          </cell>
          <cell r="C444" t="str">
            <v>เมืองพัทลุง</v>
          </cell>
          <cell r="D444">
            <v>1.5354266199999997</v>
          </cell>
        </row>
        <row r="445">
          <cell r="A445">
            <v>9311</v>
          </cell>
          <cell r="B445" t="str">
            <v>พัทลุง</v>
          </cell>
          <cell r="C445" t="str">
            <v>ศรีนครินทร์</v>
          </cell>
          <cell r="D445">
            <v>0.33837769000000001</v>
          </cell>
        </row>
        <row r="446">
          <cell r="A446">
            <v>9307</v>
          </cell>
          <cell r="B446" t="str">
            <v>พัทลุง</v>
          </cell>
          <cell r="C446" t="str">
            <v>ศรีบรรพต</v>
          </cell>
          <cell r="D446">
            <v>0.22737582000000001</v>
          </cell>
        </row>
        <row r="447">
          <cell r="A447">
            <v>6611</v>
          </cell>
          <cell r="B447" t="str">
            <v>พิจิตร</v>
          </cell>
          <cell r="C447" t="str">
            <v>ดงเจริญ</v>
          </cell>
          <cell r="D447">
            <v>0.25495841000000002</v>
          </cell>
        </row>
        <row r="448">
          <cell r="A448">
            <v>6604</v>
          </cell>
          <cell r="B448" t="str">
            <v>พิจิตร</v>
          </cell>
          <cell r="C448" t="str">
            <v>ตะพานหิน</v>
          </cell>
          <cell r="D448">
            <v>0.8633844799999999</v>
          </cell>
        </row>
        <row r="449">
          <cell r="A449">
            <v>6608</v>
          </cell>
          <cell r="B449" t="str">
            <v>พิจิตร</v>
          </cell>
          <cell r="C449" t="str">
            <v>ทับคล้อ</v>
          </cell>
          <cell r="D449">
            <v>0.56316883000000006</v>
          </cell>
        </row>
        <row r="450">
          <cell r="A450">
            <v>6605</v>
          </cell>
          <cell r="B450" t="str">
            <v>พิจิตร</v>
          </cell>
          <cell r="C450" t="str">
            <v>บางมูลนาก</v>
          </cell>
          <cell r="D450">
            <v>0.58733052000000008</v>
          </cell>
        </row>
        <row r="451">
          <cell r="A451">
            <v>6610</v>
          </cell>
          <cell r="B451" t="str">
            <v>พิจิตร</v>
          </cell>
          <cell r="C451" t="str">
            <v>บึงนาราง</v>
          </cell>
          <cell r="D451">
            <v>0.36542814000000001</v>
          </cell>
        </row>
        <row r="452">
          <cell r="A452">
            <v>6606</v>
          </cell>
          <cell r="B452" t="str">
            <v>พิจิตร</v>
          </cell>
          <cell r="C452" t="str">
            <v>โพทะเล</v>
          </cell>
          <cell r="D452">
            <v>0.7638742999999999</v>
          </cell>
        </row>
        <row r="453">
          <cell r="A453">
            <v>6603</v>
          </cell>
          <cell r="B453" t="str">
            <v>พิจิตร</v>
          </cell>
          <cell r="C453" t="str">
            <v>โพธิ์ประทับช้าง</v>
          </cell>
          <cell r="D453">
            <v>0.56157241000000002</v>
          </cell>
        </row>
        <row r="454">
          <cell r="A454">
            <v>6601</v>
          </cell>
          <cell r="B454" t="str">
            <v>พิจิตร</v>
          </cell>
          <cell r="C454" t="str">
            <v>เมืองพิจิตร</v>
          </cell>
          <cell r="D454">
            <v>1.3986793099999999</v>
          </cell>
        </row>
        <row r="455">
          <cell r="A455">
            <v>6612</v>
          </cell>
          <cell r="B455" t="str">
            <v>พิจิตร</v>
          </cell>
          <cell r="C455" t="str">
            <v>วชิรบารมี</v>
          </cell>
          <cell r="D455">
            <v>0.39948509999999998</v>
          </cell>
        </row>
        <row r="456">
          <cell r="A456">
            <v>6602</v>
          </cell>
          <cell r="B456" t="str">
            <v>พิจิตร</v>
          </cell>
          <cell r="C456" t="str">
            <v>วังทรายพูน</v>
          </cell>
          <cell r="D456">
            <v>0.31564770999999997</v>
          </cell>
        </row>
        <row r="457">
          <cell r="A457">
            <v>6609</v>
          </cell>
          <cell r="B457" t="str">
            <v>พิจิตร</v>
          </cell>
          <cell r="C457" t="str">
            <v>สากเหล็ก</v>
          </cell>
          <cell r="D457">
            <v>0.30178673</v>
          </cell>
        </row>
        <row r="458">
          <cell r="A458">
            <v>6607</v>
          </cell>
          <cell r="B458" t="str">
            <v>พิจิตร</v>
          </cell>
          <cell r="C458" t="str">
            <v>สามง่าม</v>
          </cell>
          <cell r="D458">
            <v>0.54195924999999989</v>
          </cell>
        </row>
        <row r="459">
          <cell r="A459">
            <v>6503</v>
          </cell>
          <cell r="B459" t="str">
            <v>พิษณุโลก</v>
          </cell>
          <cell r="C459" t="str">
            <v>ชาติตระการ</v>
          </cell>
          <cell r="D459">
            <v>0.52076233999999999</v>
          </cell>
        </row>
        <row r="460">
          <cell r="A460">
            <v>6502</v>
          </cell>
          <cell r="B460" t="str">
            <v>พิษณุโลก</v>
          </cell>
          <cell r="C460" t="str">
            <v>นครไทย</v>
          </cell>
          <cell r="D460">
            <v>1.10674984</v>
          </cell>
        </row>
        <row r="461">
          <cell r="A461">
            <v>6509</v>
          </cell>
          <cell r="B461" t="str">
            <v>พิษณุโลก</v>
          </cell>
          <cell r="C461" t="str">
            <v>เนินมะปราง</v>
          </cell>
          <cell r="D461">
            <v>0.73947187999999997</v>
          </cell>
        </row>
        <row r="462">
          <cell r="A462">
            <v>6505</v>
          </cell>
          <cell r="B462" t="str">
            <v>พิษณุโลก</v>
          </cell>
          <cell r="C462" t="str">
            <v>บางกระทุ่ม</v>
          </cell>
          <cell r="D462">
            <v>0.60847675000000001</v>
          </cell>
        </row>
        <row r="463">
          <cell r="A463">
            <v>6504</v>
          </cell>
          <cell r="B463" t="str">
            <v>พิษณุโลก</v>
          </cell>
          <cell r="C463" t="str">
            <v>บางระกำ</v>
          </cell>
          <cell r="D463">
            <v>1.20549982</v>
          </cell>
        </row>
        <row r="464">
          <cell r="A464">
            <v>6506</v>
          </cell>
          <cell r="B464" t="str">
            <v>พิษณุโลก</v>
          </cell>
          <cell r="C464" t="str">
            <v>พรหมพิราม</v>
          </cell>
          <cell r="D464">
            <v>1.11151376</v>
          </cell>
        </row>
        <row r="465">
          <cell r="A465">
            <v>6501</v>
          </cell>
          <cell r="B465" t="str">
            <v>พิษณุโลก</v>
          </cell>
          <cell r="C465" t="str">
            <v>เมืองพิษณุโลก</v>
          </cell>
          <cell r="D465">
            <v>3.6316147700000001</v>
          </cell>
        </row>
        <row r="466">
          <cell r="A466">
            <v>6508</v>
          </cell>
          <cell r="B466" t="str">
            <v>พิษณุโลก</v>
          </cell>
          <cell r="C466" t="str">
            <v>วังทอง</v>
          </cell>
          <cell r="D466">
            <v>1.5362881799999997</v>
          </cell>
        </row>
        <row r="467">
          <cell r="A467">
            <v>6507</v>
          </cell>
          <cell r="B467" t="str">
            <v>พิษณุโลก</v>
          </cell>
          <cell r="C467" t="str">
            <v>วัดโบสถ์</v>
          </cell>
          <cell r="D467">
            <v>0.47895134</v>
          </cell>
        </row>
        <row r="468">
          <cell r="A468">
            <v>7608</v>
          </cell>
          <cell r="B468" t="str">
            <v>เพชรบุรี</v>
          </cell>
          <cell r="C468" t="str">
            <v>แก่งกระจาน</v>
          </cell>
          <cell r="D468">
            <v>0.41085009</v>
          </cell>
        </row>
        <row r="469">
          <cell r="A469">
            <v>7602</v>
          </cell>
          <cell r="B469" t="str">
            <v>เพชรบุรี</v>
          </cell>
          <cell r="C469" t="str">
            <v>เขาย้อย</v>
          </cell>
          <cell r="D469">
            <v>0.49143129000000002</v>
          </cell>
        </row>
        <row r="470">
          <cell r="A470">
            <v>7604</v>
          </cell>
          <cell r="B470" t="str">
            <v>เพชรบุรี</v>
          </cell>
          <cell r="C470" t="str">
            <v>ชะอำ</v>
          </cell>
          <cell r="D470">
            <v>0.98129150000000009</v>
          </cell>
        </row>
        <row r="471">
          <cell r="A471">
            <v>7605</v>
          </cell>
          <cell r="B471" t="str">
            <v>เพชรบุรี</v>
          </cell>
          <cell r="C471" t="str">
            <v>ท่ายาง</v>
          </cell>
          <cell r="D471">
            <v>1.0885683900000001</v>
          </cell>
        </row>
        <row r="472">
          <cell r="A472">
            <v>7606</v>
          </cell>
          <cell r="B472" t="str">
            <v>เพชรบุรี</v>
          </cell>
          <cell r="C472" t="str">
            <v>บ้านลาด</v>
          </cell>
          <cell r="D472">
            <v>0.65498831999999996</v>
          </cell>
        </row>
        <row r="473">
          <cell r="A473">
            <v>7607</v>
          </cell>
          <cell r="B473" t="str">
            <v>เพชรบุรี</v>
          </cell>
          <cell r="C473" t="str">
            <v>บ้านแหลม</v>
          </cell>
          <cell r="D473">
            <v>0.68445873999999995</v>
          </cell>
        </row>
        <row r="474">
          <cell r="A474">
            <v>7601</v>
          </cell>
          <cell r="B474" t="str">
            <v>เพชรบุรี</v>
          </cell>
          <cell r="C474" t="str">
            <v>เมืองเพชรบุรี</v>
          </cell>
          <cell r="D474">
            <v>1.5522523799999999</v>
          </cell>
        </row>
        <row r="475">
          <cell r="A475">
            <v>7603</v>
          </cell>
          <cell r="B475" t="str">
            <v>เพชรบุรี</v>
          </cell>
          <cell r="C475" t="str">
            <v>หนองหญ้าปล้อง</v>
          </cell>
          <cell r="D475">
            <v>0.19988191999999999</v>
          </cell>
        </row>
        <row r="476">
          <cell r="A476">
            <v>6711</v>
          </cell>
          <cell r="B476" t="str">
            <v>เพชรบูรณ์</v>
          </cell>
          <cell r="C476" t="str">
            <v>เขาค้อ</v>
          </cell>
          <cell r="D476">
            <v>0.48379127999999993</v>
          </cell>
        </row>
        <row r="477">
          <cell r="A477">
            <v>6702</v>
          </cell>
          <cell r="B477" t="str">
            <v>เพชรบูรณ์</v>
          </cell>
          <cell r="C477" t="str">
            <v>ชนแดน</v>
          </cell>
          <cell r="D477">
            <v>1.0114460999999999</v>
          </cell>
        </row>
        <row r="478">
          <cell r="A478">
            <v>6709</v>
          </cell>
          <cell r="B478" t="str">
            <v>เพชรบูรณ์</v>
          </cell>
          <cell r="C478" t="str">
            <v>น้ำหนาว</v>
          </cell>
          <cell r="D478">
            <v>0.23141755</v>
          </cell>
        </row>
        <row r="479">
          <cell r="A479">
            <v>6708</v>
          </cell>
          <cell r="B479" t="str">
            <v>เพชรบูรณ์</v>
          </cell>
          <cell r="C479" t="str">
            <v>บึงสามพัน</v>
          </cell>
          <cell r="D479">
            <v>0.91109970000000007</v>
          </cell>
        </row>
        <row r="480">
          <cell r="A480">
            <v>6701</v>
          </cell>
          <cell r="B480" t="str">
            <v>เพชรบูรณ์</v>
          </cell>
          <cell r="C480" t="str">
            <v>เมืองเพชรบูรณ์</v>
          </cell>
          <cell r="D480">
            <v>2.6671997100000002</v>
          </cell>
        </row>
        <row r="481">
          <cell r="A481">
            <v>6710</v>
          </cell>
          <cell r="B481" t="str">
            <v>เพชรบูรณ์</v>
          </cell>
          <cell r="C481" t="str">
            <v>วังโป่ง</v>
          </cell>
          <cell r="D481">
            <v>0.47293309</v>
          </cell>
        </row>
        <row r="482">
          <cell r="A482">
            <v>6705</v>
          </cell>
          <cell r="B482" t="str">
            <v>เพชรบูรณ์</v>
          </cell>
          <cell r="C482" t="str">
            <v>วิเชียรบุรี</v>
          </cell>
          <cell r="D482">
            <v>1.6786483000000001</v>
          </cell>
        </row>
        <row r="483">
          <cell r="A483">
            <v>6706</v>
          </cell>
          <cell r="B483" t="str">
            <v>เพชรบูรณ์</v>
          </cell>
          <cell r="C483" t="str">
            <v>ศรีเทพ</v>
          </cell>
          <cell r="D483">
            <v>0.89632648000000004</v>
          </cell>
        </row>
        <row r="484">
          <cell r="A484">
            <v>6707</v>
          </cell>
          <cell r="B484" t="str">
            <v>เพชรบูรณ์</v>
          </cell>
          <cell r="C484" t="str">
            <v>หนองไผ่</v>
          </cell>
          <cell r="D484">
            <v>1.42759225</v>
          </cell>
        </row>
        <row r="485">
          <cell r="A485">
            <v>6704</v>
          </cell>
          <cell r="B485" t="str">
            <v>เพชรบูรณ์</v>
          </cell>
          <cell r="C485" t="str">
            <v>หล่มเก่า</v>
          </cell>
          <cell r="D485">
            <v>0.8501696700000001</v>
          </cell>
        </row>
        <row r="486">
          <cell r="A486">
            <v>6703</v>
          </cell>
          <cell r="B486" t="str">
            <v>เพชรบูรณ์</v>
          </cell>
          <cell r="C486" t="str">
            <v>หล่มสัก</v>
          </cell>
          <cell r="D486">
            <v>2.0011884900000001</v>
          </cell>
        </row>
        <row r="487">
          <cell r="A487">
            <v>5405</v>
          </cell>
          <cell r="B487" t="str">
            <v>แพร่</v>
          </cell>
          <cell r="C487" t="str">
            <v>เด่นชัย</v>
          </cell>
          <cell r="D487">
            <v>0.45918614000000002</v>
          </cell>
        </row>
        <row r="488">
          <cell r="A488">
            <v>5401</v>
          </cell>
          <cell r="B488" t="str">
            <v>แพร่</v>
          </cell>
          <cell r="C488" t="str">
            <v>เมืองแพร่</v>
          </cell>
          <cell r="D488">
            <v>1.5110495399999997</v>
          </cell>
        </row>
        <row r="489">
          <cell r="A489">
            <v>5402</v>
          </cell>
          <cell r="B489" t="str">
            <v>แพร่</v>
          </cell>
          <cell r="C489" t="str">
            <v>ร้องกวาง</v>
          </cell>
          <cell r="D489">
            <v>0.62964832000000004</v>
          </cell>
        </row>
        <row r="490">
          <cell r="A490">
            <v>5403</v>
          </cell>
          <cell r="B490" t="str">
            <v>แพร่</v>
          </cell>
          <cell r="C490" t="str">
            <v>ลอง</v>
          </cell>
          <cell r="D490">
            <v>0.70196868000000001</v>
          </cell>
        </row>
        <row r="491">
          <cell r="A491">
            <v>5407</v>
          </cell>
          <cell r="B491" t="str">
            <v>แพร่</v>
          </cell>
          <cell r="C491" t="str">
            <v>วังชิ้น</v>
          </cell>
          <cell r="D491">
            <v>0.58992787000000002</v>
          </cell>
        </row>
        <row r="492">
          <cell r="A492">
            <v>5406</v>
          </cell>
          <cell r="B492" t="str">
            <v>แพร่</v>
          </cell>
          <cell r="C492" t="str">
            <v>สอง</v>
          </cell>
          <cell r="D492">
            <v>0.64530843999999998</v>
          </cell>
        </row>
        <row r="493">
          <cell r="A493">
            <v>5404</v>
          </cell>
          <cell r="B493" t="str">
            <v>แพร่</v>
          </cell>
          <cell r="C493" t="str">
            <v>สูงเม่น</v>
          </cell>
          <cell r="D493">
            <v>0.96553001999999999</v>
          </cell>
        </row>
        <row r="494">
          <cell r="A494">
            <v>5408</v>
          </cell>
          <cell r="B494" t="str">
            <v>แพร่</v>
          </cell>
          <cell r="C494" t="str">
            <v>หนองม่วงไข่</v>
          </cell>
          <cell r="D494">
            <v>0.22860480999999999</v>
          </cell>
        </row>
        <row r="495">
          <cell r="A495">
            <v>8302</v>
          </cell>
          <cell r="B495" t="str">
            <v>ภูเก็ต</v>
          </cell>
          <cell r="C495" t="str">
            <v>กะทู้</v>
          </cell>
          <cell r="D495">
            <v>0.68941271000000004</v>
          </cell>
        </row>
        <row r="496">
          <cell r="A496">
            <v>8303</v>
          </cell>
          <cell r="B496" t="str">
            <v>ภูเก็ต</v>
          </cell>
          <cell r="C496" t="str">
            <v>ถลาง</v>
          </cell>
          <cell r="D496">
            <v>1.2274822699999999</v>
          </cell>
        </row>
        <row r="497">
          <cell r="A497">
            <v>8301</v>
          </cell>
          <cell r="B497" t="str">
            <v>ภูเก็ต</v>
          </cell>
          <cell r="C497" t="str">
            <v>เมืองภูเก็ต</v>
          </cell>
          <cell r="D497">
            <v>2.9813903699999997</v>
          </cell>
        </row>
        <row r="498">
          <cell r="A498">
            <v>4404</v>
          </cell>
          <cell r="B498" t="str">
            <v>มหาสารคาม</v>
          </cell>
          <cell r="C498" t="str">
            <v>กันทรวิชัย</v>
          </cell>
          <cell r="D498">
            <v>1.0949414</v>
          </cell>
        </row>
        <row r="499">
          <cell r="A499">
            <v>4412</v>
          </cell>
          <cell r="B499" t="str">
            <v>มหาสารคาม</v>
          </cell>
          <cell r="C499" t="str">
            <v>กุดรัง</v>
          </cell>
          <cell r="D499">
            <v>0.47084254000000003</v>
          </cell>
        </row>
        <row r="500">
          <cell r="A500">
            <v>4402</v>
          </cell>
          <cell r="B500" t="str">
            <v>มหาสารคาม</v>
          </cell>
          <cell r="C500" t="str">
            <v>แกดำ</v>
          </cell>
          <cell r="D500">
            <v>0.37759133999999994</v>
          </cell>
        </row>
        <row r="501">
          <cell r="A501">
            <v>4403</v>
          </cell>
          <cell r="B501" t="str">
            <v>มหาสารคาม</v>
          </cell>
          <cell r="C501" t="str">
            <v>โกสุมพิสัย</v>
          </cell>
          <cell r="D501">
            <v>1.5250878999999999</v>
          </cell>
        </row>
        <row r="502">
          <cell r="A502">
            <v>4413</v>
          </cell>
          <cell r="B502" t="str">
            <v>มหาสารคาม</v>
          </cell>
          <cell r="C502" t="str">
            <v>ชื่นชม</v>
          </cell>
          <cell r="D502">
            <v>0.31671199</v>
          </cell>
        </row>
        <row r="503">
          <cell r="A503">
            <v>4405</v>
          </cell>
          <cell r="B503" t="str">
            <v>มหาสารคาม</v>
          </cell>
          <cell r="C503" t="str">
            <v>เชียงยืน</v>
          </cell>
          <cell r="D503">
            <v>0.77852082</v>
          </cell>
        </row>
        <row r="504">
          <cell r="A504">
            <v>4407</v>
          </cell>
          <cell r="B504" t="str">
            <v>มหาสารคาม</v>
          </cell>
          <cell r="C504" t="str">
            <v>นาเชือก</v>
          </cell>
          <cell r="D504">
            <v>0.77376956999999991</v>
          </cell>
        </row>
        <row r="505">
          <cell r="A505">
            <v>4410</v>
          </cell>
          <cell r="B505" t="str">
            <v>มหาสารคาม</v>
          </cell>
          <cell r="C505" t="str">
            <v>นาดูน</v>
          </cell>
          <cell r="D505">
            <v>0.47232493000000003</v>
          </cell>
        </row>
        <row r="506">
          <cell r="A506">
            <v>4406</v>
          </cell>
          <cell r="B506" t="str">
            <v>มหาสารคาม</v>
          </cell>
          <cell r="C506" t="str">
            <v>บรบือ</v>
          </cell>
          <cell r="D506">
            <v>1.37944625</v>
          </cell>
        </row>
        <row r="507">
          <cell r="A507">
            <v>4408</v>
          </cell>
          <cell r="B507" t="str">
            <v>มหาสารคาม</v>
          </cell>
          <cell r="C507" t="str">
            <v>พยัคฆภูมิพิสัย</v>
          </cell>
          <cell r="D507">
            <v>1.1113237100000002</v>
          </cell>
        </row>
        <row r="508">
          <cell r="A508">
            <v>4401</v>
          </cell>
          <cell r="B508" t="str">
            <v>มหาสารคาม</v>
          </cell>
          <cell r="C508" t="str">
            <v>เมืองมหาสารคาม</v>
          </cell>
          <cell r="D508">
            <v>2.0252234800000002</v>
          </cell>
        </row>
        <row r="509">
          <cell r="A509">
            <v>4411</v>
          </cell>
          <cell r="B509" t="str">
            <v>มหาสารคาม</v>
          </cell>
          <cell r="C509" t="str">
            <v>ยางสีสุราช</v>
          </cell>
          <cell r="D509">
            <v>0.44763110000000006</v>
          </cell>
        </row>
        <row r="510">
          <cell r="A510">
            <v>4409</v>
          </cell>
          <cell r="B510" t="str">
            <v>มหาสารคาม</v>
          </cell>
          <cell r="C510" t="str">
            <v>วาปีปทุม</v>
          </cell>
          <cell r="D510">
            <v>1.44801629</v>
          </cell>
        </row>
        <row r="511">
          <cell r="A511">
            <v>4905</v>
          </cell>
          <cell r="B511" t="str">
            <v>มุกดาหาร</v>
          </cell>
          <cell r="C511" t="str">
            <v>คำชะอี</v>
          </cell>
          <cell r="D511">
            <v>0.60215441999999997</v>
          </cell>
        </row>
        <row r="512">
          <cell r="A512">
            <v>4904</v>
          </cell>
          <cell r="B512" t="str">
            <v>มุกดาหาร</v>
          </cell>
          <cell r="C512" t="str">
            <v>ดงหลวง</v>
          </cell>
          <cell r="D512">
            <v>0.48783300999999996</v>
          </cell>
        </row>
        <row r="513">
          <cell r="A513">
            <v>4903</v>
          </cell>
          <cell r="B513" t="str">
            <v>มุกดาหาร</v>
          </cell>
          <cell r="C513" t="str">
            <v>ดอนตาล</v>
          </cell>
          <cell r="D513">
            <v>0.55755602000000004</v>
          </cell>
        </row>
        <row r="514">
          <cell r="A514">
            <v>4902</v>
          </cell>
          <cell r="B514" t="str">
            <v>มุกดาหาร</v>
          </cell>
          <cell r="C514" t="str">
            <v>นิคมคำสร้อย</v>
          </cell>
          <cell r="D514">
            <v>0.55864563999999994</v>
          </cell>
        </row>
        <row r="515">
          <cell r="A515">
            <v>4901</v>
          </cell>
          <cell r="B515" t="str">
            <v>มุกดาหาร</v>
          </cell>
          <cell r="C515" t="str">
            <v>เมืองมุกดาหาร</v>
          </cell>
          <cell r="D515">
            <v>1.6965510100000001</v>
          </cell>
        </row>
        <row r="516">
          <cell r="A516">
            <v>4907</v>
          </cell>
          <cell r="B516" t="str">
            <v>มุกดาหาร</v>
          </cell>
          <cell r="C516" t="str">
            <v>หนองสูง</v>
          </cell>
          <cell r="D516">
            <v>0.26299119000000004</v>
          </cell>
        </row>
        <row r="517">
          <cell r="A517">
            <v>4906</v>
          </cell>
          <cell r="B517" t="str">
            <v>มุกดาหาร</v>
          </cell>
          <cell r="C517" t="str">
            <v>หว้านใหญ่</v>
          </cell>
          <cell r="D517">
            <v>0.24470837999999998</v>
          </cell>
        </row>
        <row r="518">
          <cell r="A518">
            <v>5802</v>
          </cell>
          <cell r="B518" t="str">
            <v>แม่ฮ่องสอน</v>
          </cell>
          <cell r="C518" t="str">
            <v>ขุนยวม</v>
          </cell>
          <cell r="D518">
            <v>0.28928144</v>
          </cell>
        </row>
        <row r="519">
          <cell r="A519">
            <v>5807</v>
          </cell>
          <cell r="B519" t="str">
            <v>แม่ฮ่องสอน</v>
          </cell>
          <cell r="C519" t="str">
            <v>ปางมะผ้า</v>
          </cell>
          <cell r="D519">
            <v>0.26608266999999997</v>
          </cell>
        </row>
        <row r="520">
          <cell r="A520">
            <v>5803</v>
          </cell>
          <cell r="B520" t="str">
            <v>แม่ฮ่องสอน</v>
          </cell>
          <cell r="C520" t="str">
            <v>ปาย</v>
          </cell>
          <cell r="D520">
            <v>0.47174210999999999</v>
          </cell>
        </row>
        <row r="521">
          <cell r="A521">
            <v>5801</v>
          </cell>
          <cell r="B521" t="str">
            <v>แม่ฮ่องสอน</v>
          </cell>
          <cell r="C521" t="str">
            <v>เมืองแม่ฮ่องสอน</v>
          </cell>
          <cell r="D521">
            <v>0.77134959999999997</v>
          </cell>
        </row>
        <row r="522">
          <cell r="A522">
            <v>5805</v>
          </cell>
          <cell r="B522" t="str">
            <v>แม่ฮ่องสอน</v>
          </cell>
          <cell r="C522" t="str">
            <v>แม่ลาน้อย</v>
          </cell>
          <cell r="D522">
            <v>0.45472630000000003</v>
          </cell>
        </row>
        <row r="523">
          <cell r="A523">
            <v>5804</v>
          </cell>
          <cell r="B523" t="str">
            <v>แม่ฮ่องสอน</v>
          </cell>
          <cell r="C523" t="str">
            <v>แม่สะเรียง</v>
          </cell>
          <cell r="D523">
            <v>0.69099645999999992</v>
          </cell>
        </row>
        <row r="524">
          <cell r="A524">
            <v>5806</v>
          </cell>
          <cell r="B524" t="str">
            <v>แม่ฮ่องสอน</v>
          </cell>
          <cell r="C524" t="str">
            <v>สบเมย</v>
          </cell>
          <cell r="D524">
            <v>0.52441129999999991</v>
          </cell>
        </row>
        <row r="525">
          <cell r="A525">
            <v>3503</v>
          </cell>
          <cell r="B525" t="str">
            <v>ยโสธร</v>
          </cell>
          <cell r="C525" t="str">
            <v>กุดชุม</v>
          </cell>
          <cell r="D525">
            <v>0.84223825000000008</v>
          </cell>
        </row>
        <row r="526">
          <cell r="A526">
            <v>3507</v>
          </cell>
          <cell r="B526" t="str">
            <v>ยโสธร</v>
          </cell>
          <cell r="C526" t="str">
            <v>ค้อวัง</v>
          </cell>
          <cell r="D526">
            <v>0.32440268</v>
          </cell>
        </row>
        <row r="527">
          <cell r="A527">
            <v>3504</v>
          </cell>
          <cell r="B527" t="str">
            <v>ยโสธร</v>
          </cell>
          <cell r="C527" t="str">
            <v>คำเขื่อนแก้ว</v>
          </cell>
          <cell r="D527">
            <v>0.85266565999999999</v>
          </cell>
        </row>
        <row r="528">
          <cell r="A528">
            <v>3502</v>
          </cell>
          <cell r="B528" t="str">
            <v>ยโสธร</v>
          </cell>
          <cell r="C528" t="str">
            <v>ทรายมูล</v>
          </cell>
          <cell r="D528">
            <v>0.39353019999999994</v>
          </cell>
        </row>
        <row r="529">
          <cell r="A529">
            <v>3509</v>
          </cell>
          <cell r="B529" t="str">
            <v>ยโสธร</v>
          </cell>
          <cell r="C529" t="str">
            <v>ไทยเจริญ</v>
          </cell>
          <cell r="D529">
            <v>0.38625761999999997</v>
          </cell>
        </row>
        <row r="530">
          <cell r="A530">
            <v>3505</v>
          </cell>
          <cell r="B530" t="str">
            <v>ยโสธร</v>
          </cell>
          <cell r="C530" t="str">
            <v>ป่าติ้ว</v>
          </cell>
          <cell r="D530">
            <v>0.44736503000000005</v>
          </cell>
        </row>
        <row r="531">
          <cell r="A531">
            <v>3506</v>
          </cell>
          <cell r="B531" t="str">
            <v>ยโสธร</v>
          </cell>
          <cell r="C531" t="str">
            <v>มหาชนะชัย</v>
          </cell>
          <cell r="D531">
            <v>0.72846164999999996</v>
          </cell>
        </row>
        <row r="532">
          <cell r="A532">
            <v>3501</v>
          </cell>
          <cell r="B532" t="str">
            <v>ยโสธร</v>
          </cell>
          <cell r="C532" t="str">
            <v>เมืองยโสธร</v>
          </cell>
          <cell r="D532">
            <v>1.6471380099999999</v>
          </cell>
        </row>
        <row r="533">
          <cell r="A533">
            <v>3508</v>
          </cell>
          <cell r="B533" t="str">
            <v>ยโสธร</v>
          </cell>
          <cell r="C533" t="str">
            <v>เลิงนกทา</v>
          </cell>
          <cell r="D533">
            <v>1.22204684</v>
          </cell>
        </row>
        <row r="534">
          <cell r="A534">
            <v>9508</v>
          </cell>
          <cell r="B534" t="str">
            <v>ยะลา</v>
          </cell>
          <cell r="C534" t="str">
            <v>กรงปินัง</v>
          </cell>
          <cell r="D534">
            <v>0.34997073999999995</v>
          </cell>
        </row>
        <row r="535">
          <cell r="A535">
            <v>9507</v>
          </cell>
          <cell r="B535" t="str">
            <v>ยะลา</v>
          </cell>
          <cell r="C535" t="str">
            <v>กาบัง</v>
          </cell>
          <cell r="D535">
            <v>0.29968351000000004</v>
          </cell>
        </row>
        <row r="536">
          <cell r="A536">
            <v>9504</v>
          </cell>
          <cell r="B536" t="str">
            <v>ยะลา</v>
          </cell>
          <cell r="C536" t="str">
            <v>ธารโต</v>
          </cell>
          <cell r="D536">
            <v>0.30993353999999995</v>
          </cell>
        </row>
        <row r="537">
          <cell r="A537">
            <v>9503</v>
          </cell>
          <cell r="B537" t="str">
            <v>ยะลา</v>
          </cell>
          <cell r="C537" t="str">
            <v>บันนังสตา</v>
          </cell>
          <cell r="D537">
            <v>0.75670307999999986</v>
          </cell>
        </row>
        <row r="538">
          <cell r="A538">
            <v>9502</v>
          </cell>
          <cell r="B538" t="str">
            <v>ยะลา</v>
          </cell>
          <cell r="C538" t="str">
            <v>เบตง</v>
          </cell>
          <cell r="D538">
            <v>0.78747850999999991</v>
          </cell>
        </row>
        <row r="539">
          <cell r="A539">
            <v>9501</v>
          </cell>
          <cell r="B539" t="str">
            <v>ยะลา</v>
          </cell>
          <cell r="C539" t="str">
            <v>เมืองยะลา</v>
          </cell>
          <cell r="D539">
            <v>2.1117215700000003</v>
          </cell>
        </row>
        <row r="540">
          <cell r="A540">
            <v>9505</v>
          </cell>
          <cell r="B540" t="str">
            <v>ยะลา</v>
          </cell>
          <cell r="C540" t="str">
            <v>ยะหา</v>
          </cell>
          <cell r="D540">
            <v>0.77094415999999988</v>
          </cell>
        </row>
        <row r="541">
          <cell r="A541">
            <v>9506</v>
          </cell>
          <cell r="B541" t="str">
            <v>ยะลา</v>
          </cell>
          <cell r="C541" t="str">
            <v>รามัน</v>
          </cell>
          <cell r="D541">
            <v>1.17838602</v>
          </cell>
        </row>
        <row r="542">
          <cell r="A542">
            <v>4502</v>
          </cell>
          <cell r="B542" t="str">
            <v>ร้อยเอ็ด</v>
          </cell>
          <cell r="C542" t="str">
            <v>เกษตรวิสัย</v>
          </cell>
          <cell r="D542">
            <v>1.2452329400000002</v>
          </cell>
        </row>
        <row r="543">
          <cell r="A543">
            <v>4504</v>
          </cell>
          <cell r="B543" t="str">
            <v>ร้อยเอ็ด</v>
          </cell>
          <cell r="C543" t="str">
            <v>จตุรพักตรพิมาน</v>
          </cell>
          <cell r="D543">
            <v>1.0181231900000001</v>
          </cell>
        </row>
        <row r="544">
          <cell r="A544">
            <v>4517</v>
          </cell>
          <cell r="B544" t="str">
            <v>ร้อยเอ็ด</v>
          </cell>
          <cell r="C544" t="str">
            <v>จังหาร</v>
          </cell>
          <cell r="D544">
            <v>0.58684906000000003</v>
          </cell>
        </row>
        <row r="545">
          <cell r="A545">
            <v>4518</v>
          </cell>
          <cell r="B545" t="str">
            <v>ร้อยเอ็ด</v>
          </cell>
          <cell r="C545" t="str">
            <v>เชียงขวัญ</v>
          </cell>
          <cell r="D545">
            <v>0.35003408999999996</v>
          </cell>
        </row>
        <row r="546">
          <cell r="A546">
            <v>4520</v>
          </cell>
          <cell r="B546" t="str">
            <v>ร้อยเอ็ด</v>
          </cell>
          <cell r="C546" t="str">
            <v>ทุ่งเขาหลวง</v>
          </cell>
          <cell r="D546">
            <v>0.29882195</v>
          </cell>
        </row>
        <row r="547">
          <cell r="A547">
            <v>4505</v>
          </cell>
          <cell r="B547" t="str">
            <v>ร้อยเอ็ด</v>
          </cell>
          <cell r="C547" t="str">
            <v>ธวัชบุรี</v>
          </cell>
          <cell r="D547">
            <v>0.86432205999999989</v>
          </cell>
        </row>
        <row r="548">
          <cell r="A548">
            <v>4503</v>
          </cell>
          <cell r="B548" t="str">
            <v>ร้อยเอ็ด</v>
          </cell>
          <cell r="C548" t="str">
            <v>ปทุมรัตต์</v>
          </cell>
          <cell r="D548">
            <v>0.68060706000000004</v>
          </cell>
        </row>
        <row r="549">
          <cell r="A549">
            <v>4506</v>
          </cell>
          <cell r="B549" t="str">
            <v>ร้อยเอ็ด</v>
          </cell>
          <cell r="C549" t="str">
            <v>พนมไพร</v>
          </cell>
          <cell r="D549">
            <v>0.92375702999999998</v>
          </cell>
        </row>
        <row r="550">
          <cell r="A550">
            <v>4508</v>
          </cell>
          <cell r="B550" t="str">
            <v>ร้อยเอ็ด</v>
          </cell>
          <cell r="C550" t="str">
            <v>โพธิ์ชัย</v>
          </cell>
          <cell r="D550">
            <v>0.73651976999999991</v>
          </cell>
        </row>
        <row r="551">
          <cell r="A551">
            <v>4513</v>
          </cell>
          <cell r="B551" t="str">
            <v>ร้อยเอ็ด</v>
          </cell>
          <cell r="C551" t="str">
            <v>โพนทราย</v>
          </cell>
          <cell r="D551">
            <v>0.35467130999999996</v>
          </cell>
        </row>
        <row r="552">
          <cell r="A552">
            <v>4507</v>
          </cell>
          <cell r="B552" t="str">
            <v>ร้อยเอ็ด</v>
          </cell>
          <cell r="C552" t="str">
            <v>โพนทอง</v>
          </cell>
          <cell r="D552">
            <v>1.37198362</v>
          </cell>
        </row>
        <row r="553">
          <cell r="A553">
            <v>4515</v>
          </cell>
          <cell r="B553" t="str">
            <v>ร้อยเอ็ด</v>
          </cell>
          <cell r="C553" t="str">
            <v>เมยวดี</v>
          </cell>
          <cell r="D553">
            <v>0.29097921999999998</v>
          </cell>
        </row>
        <row r="554">
          <cell r="A554">
            <v>4501</v>
          </cell>
          <cell r="B554" t="str">
            <v>ร้อยเอ็ด</v>
          </cell>
          <cell r="C554" t="str">
            <v>เมืองร้อยเอ็ด</v>
          </cell>
          <cell r="D554">
            <v>1.9869600800000002</v>
          </cell>
        </row>
        <row r="555">
          <cell r="A555">
            <v>4512</v>
          </cell>
          <cell r="B555" t="str">
            <v>ร้อยเอ็ด</v>
          </cell>
          <cell r="C555" t="str">
            <v>เมืองสรวง</v>
          </cell>
          <cell r="D555">
            <v>0.29347521000000004</v>
          </cell>
        </row>
        <row r="556">
          <cell r="A556">
            <v>4516</v>
          </cell>
          <cell r="B556" t="str">
            <v>ร้อยเอ็ด</v>
          </cell>
          <cell r="C556" t="str">
            <v>ศรีสมเด็จ</v>
          </cell>
          <cell r="D556">
            <v>0.46038979000000002</v>
          </cell>
        </row>
        <row r="557">
          <cell r="A557">
            <v>4511</v>
          </cell>
          <cell r="B557" t="str">
            <v>ร้อยเอ็ด</v>
          </cell>
          <cell r="C557" t="str">
            <v>สุวรรณภูมิ</v>
          </cell>
          <cell r="D557">
            <v>1.4740151299999997</v>
          </cell>
        </row>
        <row r="558">
          <cell r="A558">
            <v>4510</v>
          </cell>
          <cell r="B558" t="str">
            <v>ร้อยเอ็ด</v>
          </cell>
          <cell r="C558" t="str">
            <v>เสลภูมิ</v>
          </cell>
          <cell r="D558">
            <v>1.5409507399999998</v>
          </cell>
        </row>
        <row r="559">
          <cell r="A559">
            <v>4509</v>
          </cell>
          <cell r="B559" t="str">
            <v>ร้อยเอ็ด</v>
          </cell>
          <cell r="C559" t="str">
            <v>หนองพอก</v>
          </cell>
          <cell r="D559">
            <v>0.84195950999999991</v>
          </cell>
        </row>
        <row r="560">
          <cell r="A560">
            <v>4519</v>
          </cell>
          <cell r="B560" t="str">
            <v>ร้อยเอ็ด</v>
          </cell>
          <cell r="C560" t="str">
            <v>หนองฮี</v>
          </cell>
          <cell r="D560">
            <v>0.31301234999999999</v>
          </cell>
        </row>
        <row r="561">
          <cell r="A561">
            <v>4514</v>
          </cell>
          <cell r="B561" t="str">
            <v>ร้อยเอ็ด</v>
          </cell>
          <cell r="C561" t="str">
            <v>อาจสามารถ</v>
          </cell>
          <cell r="D561">
            <v>0.94179911000000005</v>
          </cell>
        </row>
        <row r="562">
          <cell r="A562">
            <v>8504</v>
          </cell>
          <cell r="B562" t="str">
            <v>ระนอง</v>
          </cell>
          <cell r="C562" t="str">
            <v>กระบุรี</v>
          </cell>
          <cell r="D562">
            <v>0.60770388000000009</v>
          </cell>
        </row>
        <row r="563">
          <cell r="A563">
            <v>8503</v>
          </cell>
          <cell r="B563" t="str">
            <v>ระนอง</v>
          </cell>
          <cell r="C563" t="str">
            <v>กะเปอร์</v>
          </cell>
          <cell r="D563">
            <v>0.27335524999999999</v>
          </cell>
        </row>
        <row r="564">
          <cell r="A564">
            <v>8501</v>
          </cell>
          <cell r="B564" t="str">
            <v>ระนอง</v>
          </cell>
          <cell r="C564" t="str">
            <v>เมืองระนอง</v>
          </cell>
          <cell r="D564">
            <v>1.10429186</v>
          </cell>
        </row>
        <row r="565">
          <cell r="A565">
            <v>8502</v>
          </cell>
          <cell r="B565" t="str">
            <v>ระนอง</v>
          </cell>
          <cell r="C565" t="str">
            <v>ละอุ่น</v>
          </cell>
          <cell r="D565">
            <v>0.18371499999999999</v>
          </cell>
        </row>
        <row r="566">
          <cell r="A566">
            <v>8505</v>
          </cell>
          <cell r="B566" t="str">
            <v>ระนอง</v>
          </cell>
          <cell r="C566" t="str">
            <v>สุขสำราญ</v>
          </cell>
          <cell r="D566">
            <v>0.17400978</v>
          </cell>
        </row>
        <row r="567">
          <cell r="A567">
            <v>2103</v>
          </cell>
          <cell r="B567" t="str">
            <v>ระยอง</v>
          </cell>
          <cell r="C567" t="str">
            <v>แกลง</v>
          </cell>
          <cell r="D567">
            <v>1.6509516799999999</v>
          </cell>
        </row>
        <row r="568">
          <cell r="A568">
            <v>2107</v>
          </cell>
          <cell r="B568" t="str">
            <v>ระยอง</v>
          </cell>
          <cell r="C568" t="str">
            <v>เขาชะเมา</v>
          </cell>
          <cell r="D568">
            <v>0.30255959999999998</v>
          </cell>
        </row>
        <row r="569">
          <cell r="A569">
            <v>2108</v>
          </cell>
          <cell r="B569" t="str">
            <v>ระยอง</v>
          </cell>
          <cell r="C569" t="str">
            <v>นิคมพัฒนา</v>
          </cell>
          <cell r="D569">
            <v>0.58976315999999995</v>
          </cell>
        </row>
        <row r="570">
          <cell r="A570">
            <v>2105</v>
          </cell>
          <cell r="B570" t="str">
            <v>ระยอง</v>
          </cell>
          <cell r="C570" t="str">
            <v>บ้านค่าย</v>
          </cell>
          <cell r="D570">
            <v>0.82664148000000004</v>
          </cell>
        </row>
        <row r="571">
          <cell r="A571">
            <v>2102</v>
          </cell>
          <cell r="B571" t="str">
            <v>ระยอง</v>
          </cell>
          <cell r="C571" t="str">
            <v>บ้านฉาง</v>
          </cell>
          <cell r="D571">
            <v>0.88211074</v>
          </cell>
        </row>
        <row r="572">
          <cell r="A572">
            <v>2106</v>
          </cell>
          <cell r="B572" t="str">
            <v>ระยอง</v>
          </cell>
          <cell r="C572" t="str">
            <v>ปลวกแดง</v>
          </cell>
          <cell r="D572">
            <v>0.73812886</v>
          </cell>
        </row>
        <row r="573">
          <cell r="A573">
            <v>2101</v>
          </cell>
          <cell r="B573" t="str">
            <v>ระยอง</v>
          </cell>
          <cell r="C573" t="str">
            <v>เมืองระยอง</v>
          </cell>
          <cell r="D573">
            <v>3.4101558400000003</v>
          </cell>
        </row>
        <row r="574">
          <cell r="A574">
            <v>2104</v>
          </cell>
          <cell r="B574" t="str">
            <v>ระยอง</v>
          </cell>
          <cell r="C574" t="str">
            <v>วังจันทร์</v>
          </cell>
          <cell r="D574">
            <v>0.32930597</v>
          </cell>
        </row>
        <row r="575">
          <cell r="A575">
            <v>7002</v>
          </cell>
          <cell r="B575" t="str">
            <v>ราชบุรี</v>
          </cell>
          <cell r="C575" t="str">
            <v>จอมบึง</v>
          </cell>
          <cell r="D575">
            <v>0.79720906999999985</v>
          </cell>
        </row>
        <row r="576">
          <cell r="A576">
            <v>7004</v>
          </cell>
          <cell r="B576" t="str">
            <v>ราชบุรี</v>
          </cell>
          <cell r="C576" t="str">
            <v>ดำเนินสะดวก</v>
          </cell>
          <cell r="D576">
            <v>1.1930198700000001</v>
          </cell>
        </row>
        <row r="577">
          <cell r="A577">
            <v>7006</v>
          </cell>
          <cell r="B577" t="str">
            <v>ราชบุรี</v>
          </cell>
          <cell r="C577" t="str">
            <v>บางแพ</v>
          </cell>
          <cell r="D577">
            <v>0.56689381000000005</v>
          </cell>
        </row>
        <row r="578">
          <cell r="A578">
            <v>7010</v>
          </cell>
          <cell r="B578" t="str">
            <v>ราชบุรี</v>
          </cell>
          <cell r="C578" t="str">
            <v>บ้านคา</v>
          </cell>
          <cell r="D578">
            <v>0.31649660000000002</v>
          </cell>
        </row>
        <row r="579">
          <cell r="A579">
            <v>7005</v>
          </cell>
          <cell r="B579" t="str">
            <v>ราชบุรี</v>
          </cell>
          <cell r="C579" t="str">
            <v>บ้านโป่ง</v>
          </cell>
          <cell r="D579">
            <v>2.18780492</v>
          </cell>
        </row>
        <row r="580">
          <cell r="A580">
            <v>7008</v>
          </cell>
          <cell r="B580" t="str">
            <v>ราชบุรี</v>
          </cell>
          <cell r="C580" t="str">
            <v>ปากท่อ</v>
          </cell>
          <cell r="D580">
            <v>0.84911806000000001</v>
          </cell>
        </row>
        <row r="581">
          <cell r="A581">
            <v>7007</v>
          </cell>
          <cell r="B581" t="str">
            <v>ราชบุรี</v>
          </cell>
          <cell r="C581" t="str">
            <v>โพธาราม</v>
          </cell>
          <cell r="D581">
            <v>1.7285680999999999</v>
          </cell>
        </row>
        <row r="582">
          <cell r="A582">
            <v>7001</v>
          </cell>
          <cell r="B582" t="str">
            <v>ราชบุรี</v>
          </cell>
          <cell r="C582" t="str">
            <v>เมืองราชบุรี</v>
          </cell>
          <cell r="D582">
            <v>2.5489632700000002</v>
          </cell>
        </row>
        <row r="583">
          <cell r="A583">
            <v>7009</v>
          </cell>
          <cell r="B583" t="str">
            <v>ราชบุรี</v>
          </cell>
          <cell r="C583" t="str">
            <v>วัดเพลง</v>
          </cell>
          <cell r="D583">
            <v>0.15509347000000001</v>
          </cell>
        </row>
        <row r="584">
          <cell r="A584">
            <v>7003</v>
          </cell>
          <cell r="B584" t="str">
            <v>ราชบุรี</v>
          </cell>
          <cell r="C584" t="str">
            <v>สวนผึ้ง</v>
          </cell>
          <cell r="D584">
            <v>0.65291044000000009</v>
          </cell>
        </row>
        <row r="585">
          <cell r="A585">
            <v>1609</v>
          </cell>
          <cell r="B585" t="str">
            <v>ลพบุรี</v>
          </cell>
          <cell r="C585" t="str">
            <v>โคกเจริญ</v>
          </cell>
          <cell r="D585">
            <v>0.31564770999999997</v>
          </cell>
        </row>
        <row r="586">
          <cell r="A586">
            <v>1603</v>
          </cell>
          <cell r="B586" t="str">
            <v>ลพบุรี</v>
          </cell>
          <cell r="C586" t="str">
            <v>โคกสำโรง</v>
          </cell>
          <cell r="D586">
            <v>1.08445064</v>
          </cell>
        </row>
        <row r="587">
          <cell r="A587">
            <v>1604</v>
          </cell>
          <cell r="B587" t="str">
            <v>ลพบุรี</v>
          </cell>
          <cell r="C587" t="str">
            <v>ชัยบาดาล</v>
          </cell>
          <cell r="D587">
            <v>1.1566696400000001</v>
          </cell>
        </row>
        <row r="588">
          <cell r="A588">
            <v>1605</v>
          </cell>
          <cell r="B588" t="str">
            <v>ลพบุรี</v>
          </cell>
          <cell r="C588" t="str">
            <v>ท่าวุ้ง</v>
          </cell>
          <cell r="D588">
            <v>0.62962297999999994</v>
          </cell>
        </row>
        <row r="589">
          <cell r="A589">
            <v>1607</v>
          </cell>
          <cell r="B589" t="str">
            <v>ลพบุรี</v>
          </cell>
          <cell r="C589" t="str">
            <v>ท่าหลวง</v>
          </cell>
          <cell r="D589">
            <v>0.37433514999999995</v>
          </cell>
        </row>
        <row r="590">
          <cell r="A590">
            <v>1606</v>
          </cell>
          <cell r="B590" t="str">
            <v>ลพบุรี</v>
          </cell>
          <cell r="C590" t="str">
            <v>บ้านหมี่</v>
          </cell>
          <cell r="D590">
            <v>0.97030660999999996</v>
          </cell>
        </row>
        <row r="591">
          <cell r="A591">
            <v>1602</v>
          </cell>
          <cell r="B591" t="str">
            <v>ลพบุรี</v>
          </cell>
          <cell r="C591" t="str">
            <v>พัฒนานิคม</v>
          </cell>
          <cell r="D591">
            <v>0.84477225000000011</v>
          </cell>
        </row>
        <row r="592">
          <cell r="A592">
            <v>1601</v>
          </cell>
          <cell r="B592" t="str">
            <v>ลพบุรี</v>
          </cell>
          <cell r="C592" t="str">
            <v>เมืองลพบุรี</v>
          </cell>
          <cell r="D592">
            <v>3.1826279799999999</v>
          </cell>
        </row>
        <row r="593">
          <cell r="A593">
            <v>1610</v>
          </cell>
          <cell r="B593" t="str">
            <v>ลพบุรี</v>
          </cell>
          <cell r="C593" t="str">
            <v>ลำสนธิ</v>
          </cell>
          <cell r="D593">
            <v>0.34331898999999999</v>
          </cell>
        </row>
        <row r="594">
          <cell r="A594">
            <v>1608</v>
          </cell>
          <cell r="B594" t="str">
            <v>ลพบุรี</v>
          </cell>
          <cell r="C594" t="str">
            <v>สระโบสถ์</v>
          </cell>
          <cell r="D594">
            <v>0.27453356000000001</v>
          </cell>
        </row>
        <row r="595">
          <cell r="A595">
            <v>1611</v>
          </cell>
          <cell r="B595" t="str">
            <v>ลพบุรี</v>
          </cell>
          <cell r="C595" t="str">
            <v>หนองม่วง</v>
          </cell>
          <cell r="D595">
            <v>0.43587334</v>
          </cell>
        </row>
        <row r="596">
          <cell r="A596">
            <v>5203</v>
          </cell>
          <cell r="B596" t="str">
            <v>ลำปาง</v>
          </cell>
          <cell r="C596" t="str">
            <v>เกาะคา</v>
          </cell>
          <cell r="D596">
            <v>0.77102017999999983</v>
          </cell>
        </row>
        <row r="597">
          <cell r="A597">
            <v>5205</v>
          </cell>
          <cell r="B597" t="str">
            <v>ลำปาง</v>
          </cell>
          <cell r="C597" t="str">
            <v>งาว</v>
          </cell>
          <cell r="D597">
            <v>0.71286487999999992</v>
          </cell>
        </row>
        <row r="598">
          <cell r="A598">
            <v>5206</v>
          </cell>
          <cell r="B598" t="str">
            <v>ลำปาง</v>
          </cell>
          <cell r="C598" t="str">
            <v>แจ้ห่ม</v>
          </cell>
          <cell r="D598">
            <v>0.51022089999999998</v>
          </cell>
        </row>
        <row r="599">
          <cell r="A599">
            <v>5208</v>
          </cell>
          <cell r="B599" t="str">
            <v>ลำปาง</v>
          </cell>
          <cell r="C599" t="str">
            <v>เถิน</v>
          </cell>
          <cell r="D599">
            <v>0.76462182999999984</v>
          </cell>
        </row>
        <row r="600">
          <cell r="A600">
            <v>5213</v>
          </cell>
          <cell r="B600" t="str">
            <v>ลำปาง</v>
          </cell>
          <cell r="C600" t="str">
            <v>เมืองปาน</v>
          </cell>
          <cell r="D600">
            <v>0.42406490000000002</v>
          </cell>
        </row>
        <row r="601">
          <cell r="A601">
            <v>5201</v>
          </cell>
          <cell r="B601" t="str">
            <v>ลำปาง</v>
          </cell>
          <cell r="C601" t="str">
            <v>เมืองลำปาง</v>
          </cell>
          <cell r="D601">
            <v>2.9166339999999997</v>
          </cell>
        </row>
        <row r="602">
          <cell r="A602">
            <v>5210</v>
          </cell>
          <cell r="B602" t="str">
            <v>ลำปาง</v>
          </cell>
          <cell r="C602" t="str">
            <v>แม่ทะ</v>
          </cell>
          <cell r="D602">
            <v>0.75205318999999982</v>
          </cell>
        </row>
        <row r="603">
          <cell r="A603">
            <v>5209</v>
          </cell>
          <cell r="B603" t="str">
            <v>ลำปาง</v>
          </cell>
          <cell r="C603" t="str">
            <v>แม่พริก</v>
          </cell>
          <cell r="D603">
            <v>0.20853553000000002</v>
          </cell>
        </row>
        <row r="604">
          <cell r="A604">
            <v>5202</v>
          </cell>
          <cell r="B604" t="str">
            <v>ลำปาง</v>
          </cell>
          <cell r="C604" t="str">
            <v>แม่เมาะ</v>
          </cell>
          <cell r="D604">
            <v>0.50723077999999999</v>
          </cell>
        </row>
        <row r="605">
          <cell r="A605">
            <v>5207</v>
          </cell>
          <cell r="B605" t="str">
            <v>ลำปาง</v>
          </cell>
          <cell r="C605" t="str">
            <v>วังเหนือ</v>
          </cell>
          <cell r="D605">
            <v>0.56667842000000002</v>
          </cell>
        </row>
        <row r="606">
          <cell r="A606">
            <v>5211</v>
          </cell>
          <cell r="B606" t="str">
            <v>ลำปาง</v>
          </cell>
          <cell r="C606" t="str">
            <v>สบปราบ</v>
          </cell>
          <cell r="D606">
            <v>0.34984404000000002</v>
          </cell>
        </row>
        <row r="607">
          <cell r="A607">
            <v>5204</v>
          </cell>
          <cell r="B607" t="str">
            <v>ลำปาง</v>
          </cell>
          <cell r="C607" t="str">
            <v>เสริมงาม</v>
          </cell>
          <cell r="D607">
            <v>0.39987787000000002</v>
          </cell>
        </row>
        <row r="608">
          <cell r="A608">
            <v>5212</v>
          </cell>
          <cell r="B608" t="str">
            <v>ลำปาง</v>
          </cell>
          <cell r="C608" t="str">
            <v>ห้างฉัตร</v>
          </cell>
          <cell r="D608">
            <v>0.64870399999999995</v>
          </cell>
        </row>
        <row r="609">
          <cell r="A609">
            <v>5105</v>
          </cell>
          <cell r="B609" t="str">
            <v>ลำพูน</v>
          </cell>
          <cell r="C609" t="str">
            <v>ทุ่งหัวช้าง</v>
          </cell>
          <cell r="D609">
            <v>0.25486971999999997</v>
          </cell>
        </row>
        <row r="610">
          <cell r="A610">
            <v>5107</v>
          </cell>
          <cell r="B610" t="str">
            <v>ลำพูน</v>
          </cell>
          <cell r="C610" t="str">
            <v>บ้านธิ</v>
          </cell>
          <cell r="D610">
            <v>0.22300466999999999</v>
          </cell>
        </row>
        <row r="611">
          <cell r="A611">
            <v>5103</v>
          </cell>
          <cell r="B611" t="str">
            <v>ลำพูน</v>
          </cell>
          <cell r="C611" t="str">
            <v>บ้านโฮ่ง</v>
          </cell>
          <cell r="D611">
            <v>0.51598575000000002</v>
          </cell>
        </row>
        <row r="612">
          <cell r="A612">
            <v>5106</v>
          </cell>
          <cell r="B612" t="str">
            <v>ลำพูน</v>
          </cell>
          <cell r="C612" t="str">
            <v>ป่าซาง</v>
          </cell>
          <cell r="D612">
            <v>0.70729007999999993</v>
          </cell>
        </row>
        <row r="613">
          <cell r="A613">
            <v>5101</v>
          </cell>
          <cell r="B613" t="str">
            <v>ลำพูน</v>
          </cell>
          <cell r="C613" t="str">
            <v>เมืองลำพูน</v>
          </cell>
          <cell r="D613">
            <v>1.8426361099999999</v>
          </cell>
        </row>
        <row r="614">
          <cell r="A614">
            <v>5102</v>
          </cell>
          <cell r="B614" t="str">
            <v>ลำพูน</v>
          </cell>
          <cell r="C614" t="str">
            <v>แม่ทา</v>
          </cell>
          <cell r="D614">
            <v>0.49823508</v>
          </cell>
        </row>
        <row r="615">
          <cell r="A615">
            <v>5104</v>
          </cell>
          <cell r="B615" t="str">
            <v>ลำพูน</v>
          </cell>
          <cell r="C615" t="str">
            <v>ลี้</v>
          </cell>
          <cell r="D615">
            <v>0.88212341000000005</v>
          </cell>
        </row>
        <row r="616">
          <cell r="A616">
            <v>5108</v>
          </cell>
          <cell r="B616" t="str">
            <v>ลำพูน</v>
          </cell>
          <cell r="C616" t="str">
            <v>เวียงหนองล่อง</v>
          </cell>
          <cell r="D616">
            <v>0.22475313</v>
          </cell>
        </row>
        <row r="617">
          <cell r="A617">
            <v>4203</v>
          </cell>
          <cell r="B617" t="str">
            <v>เลย</v>
          </cell>
          <cell r="C617" t="str">
            <v>เชียงคาน</v>
          </cell>
          <cell r="D617">
            <v>0.7747071499999999</v>
          </cell>
        </row>
        <row r="618">
          <cell r="A618">
            <v>4205</v>
          </cell>
          <cell r="B618" t="str">
            <v>เลย</v>
          </cell>
          <cell r="C618" t="str">
            <v>ด่านซ้าย</v>
          </cell>
          <cell r="D618">
            <v>0.65331588000000007</v>
          </cell>
        </row>
        <row r="619">
          <cell r="A619">
            <v>4208</v>
          </cell>
          <cell r="B619" t="str">
            <v>เลย</v>
          </cell>
          <cell r="C619" t="str">
            <v>ท่าลี่</v>
          </cell>
          <cell r="D619">
            <v>0.36076557999999997</v>
          </cell>
        </row>
        <row r="620">
          <cell r="A620">
            <v>4202</v>
          </cell>
          <cell r="B620" t="str">
            <v>เลย</v>
          </cell>
          <cell r="C620" t="str">
            <v>นาด้วง</v>
          </cell>
          <cell r="D620">
            <v>0.33451333999999999</v>
          </cell>
        </row>
        <row r="621">
          <cell r="A621">
            <v>4206</v>
          </cell>
          <cell r="B621" t="str">
            <v>เลย</v>
          </cell>
          <cell r="C621" t="str">
            <v>นาแห้ว</v>
          </cell>
          <cell r="D621">
            <v>0.14642719000000001</v>
          </cell>
        </row>
        <row r="622">
          <cell r="A622">
            <v>4204</v>
          </cell>
          <cell r="B622" t="str">
            <v>เลย</v>
          </cell>
          <cell r="C622" t="str">
            <v>ปากชม</v>
          </cell>
          <cell r="D622">
            <v>0.52596971000000003</v>
          </cell>
        </row>
        <row r="623">
          <cell r="A623">
            <v>4212</v>
          </cell>
          <cell r="B623" t="str">
            <v>เลย</v>
          </cell>
          <cell r="C623" t="str">
            <v>ผาขาว</v>
          </cell>
          <cell r="D623">
            <v>0.53118975000000002</v>
          </cell>
        </row>
        <row r="624">
          <cell r="A624">
            <v>4210</v>
          </cell>
          <cell r="B624" t="str">
            <v>เลย</v>
          </cell>
          <cell r="C624" t="str">
            <v>ภูกระดึง</v>
          </cell>
          <cell r="D624">
            <v>0.43669689</v>
          </cell>
        </row>
        <row r="625">
          <cell r="A625">
            <v>4207</v>
          </cell>
          <cell r="B625" t="str">
            <v>เลย</v>
          </cell>
          <cell r="C625" t="str">
            <v>ภูเรือ</v>
          </cell>
          <cell r="D625">
            <v>0.28048846</v>
          </cell>
        </row>
        <row r="626">
          <cell r="A626">
            <v>4211</v>
          </cell>
          <cell r="B626" t="str">
            <v>เลย</v>
          </cell>
          <cell r="C626" t="str">
            <v>ภูหลวง</v>
          </cell>
          <cell r="D626">
            <v>0.31268293000000003</v>
          </cell>
        </row>
        <row r="627">
          <cell r="A627">
            <v>4201</v>
          </cell>
          <cell r="B627" t="str">
            <v>เลย</v>
          </cell>
          <cell r="C627" t="str">
            <v>เมืองเลย</v>
          </cell>
          <cell r="D627">
            <v>1.5648843699999997</v>
          </cell>
        </row>
        <row r="628">
          <cell r="A628">
            <v>4209</v>
          </cell>
          <cell r="B628" t="str">
            <v>เลย</v>
          </cell>
          <cell r="C628" t="str">
            <v>วังสะพุง</v>
          </cell>
          <cell r="D628">
            <v>1.4157077899999999</v>
          </cell>
        </row>
        <row r="629">
          <cell r="A629">
            <v>4214</v>
          </cell>
          <cell r="B629" t="str">
            <v>เลย</v>
          </cell>
          <cell r="C629" t="str">
            <v>หนองหิน</v>
          </cell>
          <cell r="D629">
            <v>0.31568572</v>
          </cell>
        </row>
        <row r="630">
          <cell r="A630">
            <v>4213</v>
          </cell>
          <cell r="B630" t="str">
            <v>เลย</v>
          </cell>
          <cell r="C630" t="str">
            <v>เอราวัณ</v>
          </cell>
          <cell r="D630">
            <v>0.44080196999999999</v>
          </cell>
        </row>
        <row r="631">
          <cell r="A631">
            <v>3304</v>
          </cell>
          <cell r="B631" t="str">
            <v>ศรีสะเกษ</v>
          </cell>
          <cell r="C631" t="str">
            <v>กันทรลักษ์</v>
          </cell>
          <cell r="D631">
            <v>2.5496981299999999</v>
          </cell>
        </row>
        <row r="632">
          <cell r="A632">
            <v>3303</v>
          </cell>
          <cell r="B632" t="str">
            <v>ศรีสะเกษ</v>
          </cell>
          <cell r="C632" t="str">
            <v>กันทรารมย์</v>
          </cell>
          <cell r="D632">
            <v>1.26959735</v>
          </cell>
        </row>
        <row r="633">
          <cell r="A633">
            <v>3305</v>
          </cell>
          <cell r="B633" t="str">
            <v>ศรีสะเกษ</v>
          </cell>
          <cell r="C633" t="str">
            <v>ขุขันธ์</v>
          </cell>
          <cell r="D633">
            <v>1.90952104</v>
          </cell>
        </row>
        <row r="634">
          <cell r="A634">
            <v>3308</v>
          </cell>
          <cell r="B634" t="str">
            <v>ศรีสะเกษ</v>
          </cell>
          <cell r="C634" t="str">
            <v>ขุนหาญ</v>
          </cell>
          <cell r="D634">
            <v>1.3599724599999998</v>
          </cell>
        </row>
        <row r="635">
          <cell r="A635">
            <v>3315</v>
          </cell>
          <cell r="B635" t="str">
            <v>ศรีสะเกษ</v>
          </cell>
          <cell r="C635" t="str">
            <v>น้ำเกลี้ยง</v>
          </cell>
          <cell r="D635">
            <v>0.55759402999999996</v>
          </cell>
        </row>
        <row r="636">
          <cell r="A636">
            <v>3313</v>
          </cell>
          <cell r="B636" t="str">
            <v>ศรีสะเกษ</v>
          </cell>
          <cell r="C636" t="str">
            <v>โนนคูณ</v>
          </cell>
          <cell r="D636">
            <v>0.49899527999999999</v>
          </cell>
        </row>
        <row r="637">
          <cell r="A637">
            <v>3311</v>
          </cell>
          <cell r="B637" t="str">
            <v>ศรีสะเกษ</v>
          </cell>
          <cell r="C637" t="str">
            <v>บึงบูรพ์</v>
          </cell>
          <cell r="D637">
            <v>0.13596177000000001</v>
          </cell>
        </row>
        <row r="638">
          <cell r="A638">
            <v>3319</v>
          </cell>
          <cell r="B638" t="str">
            <v>ศรีสะเกษ</v>
          </cell>
          <cell r="C638" t="str">
            <v>เบญจลักษ์</v>
          </cell>
          <cell r="D638">
            <v>0.4690434</v>
          </cell>
        </row>
        <row r="639">
          <cell r="A639">
            <v>3307</v>
          </cell>
          <cell r="B639" t="str">
            <v>ศรีสะเกษ</v>
          </cell>
          <cell r="C639" t="str">
            <v>ปรางค์กู่</v>
          </cell>
          <cell r="D639">
            <v>0.86295369999999993</v>
          </cell>
        </row>
        <row r="640">
          <cell r="A640">
            <v>3320</v>
          </cell>
          <cell r="B640" t="str">
            <v>ศรีสะเกษ</v>
          </cell>
          <cell r="C640" t="str">
            <v>พยุห์</v>
          </cell>
          <cell r="D640">
            <v>0.45823588999999998</v>
          </cell>
        </row>
        <row r="641">
          <cell r="A641">
            <v>3321</v>
          </cell>
          <cell r="B641" t="str">
            <v>ศรีสะเกษ</v>
          </cell>
          <cell r="C641" t="str">
            <v>โพธิ์ศรีสุวรรณ</v>
          </cell>
          <cell r="D641">
            <v>0.30349717999999998</v>
          </cell>
        </row>
        <row r="642">
          <cell r="A642">
            <v>3306</v>
          </cell>
          <cell r="B642" t="str">
            <v>ศรีสะเกษ</v>
          </cell>
          <cell r="C642" t="str">
            <v>ไพรบึง</v>
          </cell>
          <cell r="D642">
            <v>0.61206236000000003</v>
          </cell>
        </row>
        <row r="643">
          <cell r="A643">
            <v>3317</v>
          </cell>
          <cell r="B643" t="str">
            <v>ศรีสะเกษ</v>
          </cell>
          <cell r="C643" t="str">
            <v>ภูสิงห์</v>
          </cell>
          <cell r="D643">
            <v>0.68030298</v>
          </cell>
        </row>
        <row r="644">
          <cell r="A644">
            <v>3318</v>
          </cell>
          <cell r="B644" t="str">
            <v>ศรีสะเกษ</v>
          </cell>
          <cell r="C644" t="str">
            <v>เมืองจันทร์</v>
          </cell>
          <cell r="D644">
            <v>0.22804733000000002</v>
          </cell>
        </row>
        <row r="645">
          <cell r="A645">
            <v>3301</v>
          </cell>
          <cell r="B645" t="str">
            <v>ศรีสะเกษ</v>
          </cell>
          <cell r="C645" t="str">
            <v>เมืองศรีสะเกษ</v>
          </cell>
          <cell r="D645">
            <v>1.7697202600000002</v>
          </cell>
        </row>
        <row r="646">
          <cell r="A646">
            <v>3302</v>
          </cell>
          <cell r="B646" t="str">
            <v>ศรีสะเกษ</v>
          </cell>
          <cell r="C646" t="str">
            <v>ยางชุมน้อย</v>
          </cell>
          <cell r="D646">
            <v>0.46857461</v>
          </cell>
        </row>
        <row r="647">
          <cell r="A647">
            <v>3309</v>
          </cell>
          <cell r="B647" t="str">
            <v>ศรีสะเกษ</v>
          </cell>
          <cell r="C647" t="str">
            <v>ราษีไศล</v>
          </cell>
          <cell r="D647">
            <v>1.0261306299999999</v>
          </cell>
        </row>
        <row r="648">
          <cell r="A648">
            <v>3316</v>
          </cell>
          <cell r="B648" t="str">
            <v>ศรีสะเกษ</v>
          </cell>
          <cell r="C648" t="str">
            <v>วังหิน</v>
          </cell>
          <cell r="D648">
            <v>0.62835598000000004</v>
          </cell>
        </row>
        <row r="649">
          <cell r="A649">
            <v>3314</v>
          </cell>
          <cell r="B649" t="str">
            <v>ศรีสะเกษ</v>
          </cell>
          <cell r="C649" t="str">
            <v>ศรีรัตนะ</v>
          </cell>
          <cell r="D649">
            <v>0.67199145999999998</v>
          </cell>
        </row>
        <row r="650">
          <cell r="A650">
            <v>3322</v>
          </cell>
          <cell r="B650" t="str">
            <v>ศรีสะเกษ</v>
          </cell>
          <cell r="C650" t="str">
            <v>ศิลาลาด</v>
          </cell>
          <cell r="D650">
            <v>0.25728969000000002</v>
          </cell>
        </row>
        <row r="651">
          <cell r="A651">
            <v>3312</v>
          </cell>
          <cell r="B651" t="str">
            <v>ศรีสะเกษ</v>
          </cell>
          <cell r="C651" t="str">
            <v>ห้วยทับทัน</v>
          </cell>
          <cell r="D651">
            <v>0.53425588999999996</v>
          </cell>
        </row>
        <row r="652">
          <cell r="A652">
            <v>3310</v>
          </cell>
          <cell r="B652" t="str">
            <v>ศรีสะเกษ</v>
          </cell>
          <cell r="C652" t="str">
            <v>อุทุมพรพิสัย</v>
          </cell>
          <cell r="D652">
            <v>1.3578692399999999</v>
          </cell>
        </row>
        <row r="653">
          <cell r="A653">
            <v>4703</v>
          </cell>
          <cell r="B653" t="str">
            <v>สกลนคร</v>
          </cell>
          <cell r="C653" t="str">
            <v>กุดบาก</v>
          </cell>
          <cell r="D653">
            <v>0.41585474</v>
          </cell>
        </row>
        <row r="654">
          <cell r="A654">
            <v>4702</v>
          </cell>
          <cell r="B654" t="str">
            <v>สกลนคร</v>
          </cell>
          <cell r="C654" t="str">
            <v>กุสุมาลย์</v>
          </cell>
          <cell r="D654">
            <v>0.59702306999999999</v>
          </cell>
        </row>
        <row r="655">
          <cell r="A655">
            <v>4709</v>
          </cell>
          <cell r="B655" t="str">
            <v>สกลนคร</v>
          </cell>
          <cell r="C655" t="str">
            <v>คำตากล้า</v>
          </cell>
          <cell r="D655">
            <v>0.50269491999999993</v>
          </cell>
        </row>
        <row r="656">
          <cell r="A656">
            <v>4715</v>
          </cell>
          <cell r="B656" t="str">
            <v>สกลนคร</v>
          </cell>
          <cell r="C656" t="str">
            <v>โคกศรีสุพรรณ</v>
          </cell>
          <cell r="D656">
            <v>0.43409954000000006</v>
          </cell>
        </row>
        <row r="657">
          <cell r="A657">
            <v>4716</v>
          </cell>
          <cell r="B657" t="str">
            <v>สกลนคร</v>
          </cell>
          <cell r="C657" t="str">
            <v>เจริญศิลป์</v>
          </cell>
          <cell r="D657">
            <v>0.56636167000000004</v>
          </cell>
        </row>
        <row r="658">
          <cell r="A658">
            <v>4714</v>
          </cell>
          <cell r="B658" t="str">
            <v>สกลนคร</v>
          </cell>
          <cell r="C658" t="str">
            <v>เต่างอย</v>
          </cell>
          <cell r="D658">
            <v>0.30482752999999996</v>
          </cell>
        </row>
        <row r="659">
          <cell r="A659">
            <v>4707</v>
          </cell>
          <cell r="B659" t="str">
            <v>สกลนคร</v>
          </cell>
          <cell r="C659" t="str">
            <v>นิคมน้ำอูน</v>
          </cell>
          <cell r="D659">
            <v>0.18718657999999999</v>
          </cell>
        </row>
        <row r="660">
          <cell r="A660">
            <v>4710</v>
          </cell>
          <cell r="B660" t="str">
            <v>สกลนคร</v>
          </cell>
          <cell r="C660" t="str">
            <v>บ้านม่วง</v>
          </cell>
          <cell r="D660">
            <v>0.89353907999999993</v>
          </cell>
        </row>
        <row r="661">
          <cell r="A661">
            <v>4704</v>
          </cell>
          <cell r="B661" t="str">
            <v>สกลนคร</v>
          </cell>
          <cell r="C661" t="str">
            <v>พรรณนานิคม</v>
          </cell>
          <cell r="D661">
            <v>1.0170715799999999</v>
          </cell>
        </row>
        <row r="662">
          <cell r="A662">
            <v>4705</v>
          </cell>
          <cell r="B662" t="str">
            <v>สกลนคร</v>
          </cell>
          <cell r="C662" t="str">
            <v>พังโคน</v>
          </cell>
          <cell r="D662">
            <v>0.66933076000000002</v>
          </cell>
        </row>
        <row r="663">
          <cell r="A663">
            <v>4717</v>
          </cell>
          <cell r="B663" t="str">
            <v>สกลนคร</v>
          </cell>
          <cell r="C663" t="str">
            <v>โพนนาแก้ว</v>
          </cell>
          <cell r="D663">
            <v>0.46286043999999998</v>
          </cell>
        </row>
        <row r="664">
          <cell r="A664">
            <v>4718</v>
          </cell>
          <cell r="B664" t="str">
            <v>สกลนคร</v>
          </cell>
          <cell r="C664" t="str">
            <v>ภูพาน</v>
          </cell>
          <cell r="D664">
            <v>0.46496366</v>
          </cell>
        </row>
        <row r="665">
          <cell r="A665">
            <v>4701</v>
          </cell>
          <cell r="B665" t="str">
            <v>สกลนคร</v>
          </cell>
          <cell r="C665" t="str">
            <v>เมืองสกลนคร</v>
          </cell>
          <cell r="D665">
            <v>2.46842008</v>
          </cell>
        </row>
        <row r="666">
          <cell r="A666">
            <v>4708</v>
          </cell>
          <cell r="B666" t="str">
            <v>สกลนคร</v>
          </cell>
          <cell r="C666" t="str">
            <v>วานรนิวาส</v>
          </cell>
          <cell r="D666">
            <v>1.5835599499999999</v>
          </cell>
        </row>
        <row r="667">
          <cell r="A667">
            <v>4706</v>
          </cell>
          <cell r="B667" t="str">
            <v>สกลนคร</v>
          </cell>
          <cell r="C667" t="str">
            <v>วาริชภูมิ</v>
          </cell>
          <cell r="D667">
            <v>0.66598588000000003</v>
          </cell>
        </row>
        <row r="668">
          <cell r="A668">
            <v>4712</v>
          </cell>
          <cell r="B668" t="str">
            <v>สกลนคร</v>
          </cell>
          <cell r="C668" t="str">
            <v>สว่างแดนดิน</v>
          </cell>
          <cell r="D668">
            <v>1.91045862</v>
          </cell>
        </row>
        <row r="669">
          <cell r="A669">
            <v>4713</v>
          </cell>
          <cell r="B669" t="str">
            <v>สกลนคร</v>
          </cell>
          <cell r="C669" t="str">
            <v>ส่องดาว</v>
          </cell>
          <cell r="D669">
            <v>0.43631679000000001</v>
          </cell>
        </row>
        <row r="670">
          <cell r="A670">
            <v>4711</v>
          </cell>
          <cell r="B670" t="str">
            <v>สกลนคร</v>
          </cell>
          <cell r="C670" t="str">
            <v>อากาศอำนวย</v>
          </cell>
          <cell r="D670">
            <v>0.89792289999999997</v>
          </cell>
        </row>
        <row r="671">
          <cell r="A671">
            <v>9008</v>
          </cell>
          <cell r="B671" t="str">
            <v>สงขลา</v>
          </cell>
          <cell r="C671" t="str">
            <v>กระแสสินธุ์</v>
          </cell>
          <cell r="D671">
            <v>0.19352157999999997</v>
          </cell>
        </row>
        <row r="672">
          <cell r="A672">
            <v>9016</v>
          </cell>
          <cell r="B672" t="str">
            <v>สงขลา</v>
          </cell>
          <cell r="C672" t="str">
            <v>คลองหอยโข่ง</v>
          </cell>
          <cell r="D672">
            <v>0.33143453</v>
          </cell>
        </row>
        <row r="673">
          <cell r="A673">
            <v>9013</v>
          </cell>
          <cell r="B673" t="str">
            <v>สงขลา</v>
          </cell>
          <cell r="C673" t="str">
            <v>ควนเนียง</v>
          </cell>
          <cell r="D673">
            <v>0.43880010999999997</v>
          </cell>
        </row>
        <row r="674">
          <cell r="A674">
            <v>9003</v>
          </cell>
          <cell r="B674" t="str">
            <v>สงขลา</v>
          </cell>
          <cell r="C674" t="str">
            <v>จะนะ</v>
          </cell>
          <cell r="D674">
            <v>1.3313255900000001</v>
          </cell>
        </row>
        <row r="675">
          <cell r="A675">
            <v>9005</v>
          </cell>
          <cell r="B675" t="str">
            <v>สงขลา</v>
          </cell>
          <cell r="C675" t="str">
            <v>เทพา</v>
          </cell>
          <cell r="D675">
            <v>0.96896358999999999</v>
          </cell>
        </row>
        <row r="676">
          <cell r="A676">
            <v>9004</v>
          </cell>
          <cell r="B676" t="str">
            <v>สงขลา</v>
          </cell>
          <cell r="C676" t="str">
            <v>นาทวี</v>
          </cell>
          <cell r="D676">
            <v>0.86252291999999997</v>
          </cell>
        </row>
        <row r="677">
          <cell r="A677">
            <v>9012</v>
          </cell>
          <cell r="B677" t="str">
            <v>สงขลา</v>
          </cell>
          <cell r="C677" t="str">
            <v>นาหม่อม</v>
          </cell>
          <cell r="D677">
            <v>0.28741895000000001</v>
          </cell>
        </row>
        <row r="678">
          <cell r="A678">
            <v>9014</v>
          </cell>
          <cell r="B678" t="str">
            <v>สงขลา</v>
          </cell>
          <cell r="C678" t="str">
            <v>บางกล่ำ</v>
          </cell>
          <cell r="D678">
            <v>0.38791738999999997</v>
          </cell>
        </row>
        <row r="679">
          <cell r="A679">
            <v>9001</v>
          </cell>
          <cell r="B679" t="str">
            <v>สงขลา</v>
          </cell>
          <cell r="C679" t="str">
            <v>เมืองสงขลา</v>
          </cell>
          <cell r="D679">
            <v>2.0709875200000001</v>
          </cell>
        </row>
        <row r="680">
          <cell r="A680">
            <v>9007</v>
          </cell>
          <cell r="B680" t="str">
            <v>สงขลา</v>
          </cell>
          <cell r="C680" t="str">
            <v>ระโนด</v>
          </cell>
          <cell r="D680">
            <v>0.84345457000000001</v>
          </cell>
        </row>
        <row r="681">
          <cell r="A681">
            <v>9009</v>
          </cell>
          <cell r="B681" t="str">
            <v>สงขลา</v>
          </cell>
          <cell r="C681" t="str">
            <v>รัตภูมิ</v>
          </cell>
          <cell r="D681">
            <v>0.94257198000000009</v>
          </cell>
        </row>
        <row r="682">
          <cell r="A682">
            <v>9002</v>
          </cell>
          <cell r="B682" t="str">
            <v>สงขลา</v>
          </cell>
          <cell r="C682" t="str">
            <v>สทิงพระ</v>
          </cell>
          <cell r="D682">
            <v>0.61478641000000001</v>
          </cell>
        </row>
        <row r="683">
          <cell r="A683">
            <v>9010</v>
          </cell>
          <cell r="B683" t="str">
            <v>สงขลา</v>
          </cell>
          <cell r="C683" t="str">
            <v>สะเดา</v>
          </cell>
          <cell r="D683">
            <v>1.5837880099999999</v>
          </cell>
        </row>
        <row r="684">
          <cell r="A684">
            <v>9006</v>
          </cell>
          <cell r="B684" t="str">
            <v>สงขลา</v>
          </cell>
          <cell r="C684" t="str">
            <v>สะบ้าย้อย</v>
          </cell>
          <cell r="D684">
            <v>0.96673366999999999</v>
          </cell>
        </row>
        <row r="685">
          <cell r="A685">
            <v>9015</v>
          </cell>
          <cell r="B685" t="str">
            <v>สงขลา</v>
          </cell>
          <cell r="C685" t="str">
            <v>สิงหนคร</v>
          </cell>
          <cell r="D685">
            <v>1.0502543099999999</v>
          </cell>
        </row>
        <row r="686">
          <cell r="A686">
            <v>9011</v>
          </cell>
          <cell r="B686" t="str">
            <v>สงขลา</v>
          </cell>
          <cell r="C686" t="str">
            <v>หาดใหญ่</v>
          </cell>
          <cell r="D686">
            <v>4.99752946</v>
          </cell>
        </row>
        <row r="687">
          <cell r="A687">
            <v>9103</v>
          </cell>
          <cell r="B687" t="str">
            <v>สตูล</v>
          </cell>
          <cell r="C687" t="str">
            <v>ควนกาหลง</v>
          </cell>
          <cell r="D687">
            <v>0.43643082</v>
          </cell>
        </row>
        <row r="688">
          <cell r="A688">
            <v>9102</v>
          </cell>
          <cell r="B688" t="str">
            <v>สตูล</v>
          </cell>
          <cell r="C688" t="str">
            <v>ควนโดน</v>
          </cell>
          <cell r="D688">
            <v>0.32985078000000001</v>
          </cell>
        </row>
        <row r="689">
          <cell r="A689">
            <v>9104</v>
          </cell>
          <cell r="B689" t="str">
            <v>สตูล</v>
          </cell>
          <cell r="C689" t="str">
            <v>ท่าแพ</v>
          </cell>
          <cell r="D689">
            <v>0.36577022999999997</v>
          </cell>
        </row>
        <row r="690">
          <cell r="A690">
            <v>9106</v>
          </cell>
          <cell r="B690" t="str">
            <v>สตูล</v>
          </cell>
          <cell r="C690" t="str">
            <v>ทุ่งหว้า</v>
          </cell>
          <cell r="D690">
            <v>0.30266095999999998</v>
          </cell>
        </row>
        <row r="691">
          <cell r="A691">
            <v>9107</v>
          </cell>
          <cell r="B691" t="str">
            <v>สตูล</v>
          </cell>
          <cell r="C691" t="str">
            <v>มะนัง</v>
          </cell>
          <cell r="D691">
            <v>0.22646358</v>
          </cell>
        </row>
        <row r="692">
          <cell r="A692">
            <v>9101</v>
          </cell>
          <cell r="B692" t="str">
            <v>สตูล</v>
          </cell>
          <cell r="C692" t="str">
            <v>เมืองสตูล</v>
          </cell>
          <cell r="D692">
            <v>1.4375508699999999</v>
          </cell>
        </row>
        <row r="693">
          <cell r="A693">
            <v>9105</v>
          </cell>
          <cell r="B693" t="str">
            <v>สตูล</v>
          </cell>
          <cell r="C693" t="str">
            <v>ละงู</v>
          </cell>
          <cell r="D693">
            <v>0.90401717000000004</v>
          </cell>
        </row>
        <row r="694">
          <cell r="A694">
            <v>1102</v>
          </cell>
          <cell r="B694" t="str">
            <v>สมุทรปราการ</v>
          </cell>
          <cell r="C694" t="str">
            <v>บางบ่อ</v>
          </cell>
          <cell r="D694">
            <v>1.3273345400000001</v>
          </cell>
        </row>
        <row r="695">
          <cell r="A695">
            <v>1103</v>
          </cell>
          <cell r="B695" t="str">
            <v>สมุทรปราการ</v>
          </cell>
          <cell r="C695" t="str">
            <v>บางพลี</v>
          </cell>
          <cell r="D695">
            <v>3.0105313699999998</v>
          </cell>
        </row>
        <row r="696">
          <cell r="A696">
            <v>1106</v>
          </cell>
          <cell r="B696" t="str">
            <v>สมุทรปราการ</v>
          </cell>
          <cell r="C696" t="str">
            <v>บางเสาธง</v>
          </cell>
          <cell r="D696">
            <v>0.95946109000000002</v>
          </cell>
        </row>
        <row r="697">
          <cell r="A697">
            <v>1104</v>
          </cell>
          <cell r="B697" t="str">
            <v>สมุทรปราการ</v>
          </cell>
          <cell r="C697" t="str">
            <v>พระประแดง</v>
          </cell>
          <cell r="D697">
            <v>2.5194168299999999</v>
          </cell>
        </row>
        <row r="698">
          <cell r="A698">
            <v>1105</v>
          </cell>
          <cell r="B698" t="str">
            <v>สมุทรปราการ</v>
          </cell>
          <cell r="C698" t="str">
            <v>พระสมุทรเจดีย์</v>
          </cell>
          <cell r="D698">
            <v>1.6700833799999999</v>
          </cell>
        </row>
        <row r="699">
          <cell r="A699">
            <v>1101</v>
          </cell>
          <cell r="B699" t="str">
            <v>สมุทรปราการ</v>
          </cell>
          <cell r="C699" t="str">
            <v>เมืองสมุทรปราการ</v>
          </cell>
          <cell r="D699">
            <v>6.7220304900000007</v>
          </cell>
        </row>
        <row r="700">
          <cell r="A700">
            <v>7502</v>
          </cell>
          <cell r="B700" t="str">
            <v>สมุทรสงคราม</v>
          </cell>
          <cell r="C700" t="str">
            <v>บางคนที</v>
          </cell>
          <cell r="D700">
            <v>0.41295331000000002</v>
          </cell>
        </row>
        <row r="701">
          <cell r="A701">
            <v>7501</v>
          </cell>
          <cell r="B701" t="str">
            <v>สมุทรสงคราม</v>
          </cell>
          <cell r="C701" t="str">
            <v>เมืองสมุทรสงคราม</v>
          </cell>
          <cell r="D701">
            <v>1.3409801299999999</v>
          </cell>
        </row>
        <row r="702">
          <cell r="A702">
            <v>7503</v>
          </cell>
          <cell r="B702" t="str">
            <v>สมุทรสงคราม</v>
          </cell>
          <cell r="C702" t="str">
            <v>อัมพวา</v>
          </cell>
          <cell r="D702">
            <v>0.70881047999999991</v>
          </cell>
        </row>
        <row r="703">
          <cell r="A703">
            <v>7402</v>
          </cell>
          <cell r="B703" t="str">
            <v>สมุทรสาคร</v>
          </cell>
          <cell r="C703" t="str">
            <v>กระทุ่มแบน</v>
          </cell>
          <cell r="D703">
            <v>2.14786908</v>
          </cell>
        </row>
        <row r="704">
          <cell r="A704">
            <v>7403</v>
          </cell>
          <cell r="B704" t="str">
            <v>สมุทรสาคร</v>
          </cell>
          <cell r="C704" t="str">
            <v>บ้านแพ้ว</v>
          </cell>
          <cell r="D704">
            <v>1.22905335</v>
          </cell>
        </row>
        <row r="705">
          <cell r="A705">
            <v>7401</v>
          </cell>
          <cell r="B705" t="str">
            <v>สมุทรสาคร</v>
          </cell>
          <cell r="C705" t="str">
            <v>เมืองสมุทรสาคร</v>
          </cell>
          <cell r="D705">
            <v>3.5339797500000003</v>
          </cell>
        </row>
        <row r="706">
          <cell r="A706">
            <v>2707</v>
          </cell>
          <cell r="B706" t="str">
            <v>สระแก้ว</v>
          </cell>
          <cell r="C706" t="str">
            <v>เขาฉกรรจ์</v>
          </cell>
          <cell r="D706">
            <v>0.71660252999999985</v>
          </cell>
        </row>
        <row r="707">
          <cell r="A707">
            <v>2702</v>
          </cell>
          <cell r="B707" t="str">
            <v>สระแก้ว</v>
          </cell>
          <cell r="C707" t="str">
            <v>คลองหาด</v>
          </cell>
          <cell r="D707">
            <v>0.48104189000000003</v>
          </cell>
        </row>
        <row r="708">
          <cell r="A708">
            <v>2708</v>
          </cell>
          <cell r="B708" t="str">
            <v>สระแก้ว</v>
          </cell>
          <cell r="C708" t="str">
            <v>โคกสูง</v>
          </cell>
          <cell r="D708">
            <v>0.3400628</v>
          </cell>
        </row>
        <row r="709">
          <cell r="A709">
            <v>2703</v>
          </cell>
          <cell r="B709" t="str">
            <v>สระแก้ว</v>
          </cell>
          <cell r="C709" t="str">
            <v>ตาพระยา</v>
          </cell>
          <cell r="D709">
            <v>0.71532285999999989</v>
          </cell>
        </row>
        <row r="710">
          <cell r="A710">
            <v>2701</v>
          </cell>
          <cell r="B710" t="str">
            <v>สระแก้ว</v>
          </cell>
          <cell r="C710" t="str">
            <v>เมืองสระแก้ว</v>
          </cell>
          <cell r="D710">
            <v>1.3975010000000001</v>
          </cell>
        </row>
        <row r="711">
          <cell r="A711">
            <v>2704</v>
          </cell>
          <cell r="B711" t="str">
            <v>สระแก้ว</v>
          </cell>
          <cell r="C711" t="str">
            <v>วังน้ำเย็น</v>
          </cell>
          <cell r="D711">
            <v>0.8056472899999999</v>
          </cell>
        </row>
        <row r="712">
          <cell r="A712">
            <v>2709</v>
          </cell>
          <cell r="B712" t="str">
            <v>สระแก้ว</v>
          </cell>
          <cell r="C712" t="str">
            <v>วังสมบูรณ์</v>
          </cell>
          <cell r="D712">
            <v>0.45585392999999996</v>
          </cell>
        </row>
        <row r="713">
          <cell r="A713">
            <v>2705</v>
          </cell>
          <cell r="B713" t="str">
            <v>สระแก้ว</v>
          </cell>
          <cell r="C713" t="str">
            <v>วัฒนานคร</v>
          </cell>
          <cell r="D713">
            <v>1.03037508</v>
          </cell>
        </row>
        <row r="714">
          <cell r="A714">
            <v>2706</v>
          </cell>
          <cell r="B714" t="str">
            <v>สระแก้ว</v>
          </cell>
          <cell r="C714" t="str">
            <v>อรัญประเทศ</v>
          </cell>
          <cell r="D714">
            <v>1.11379436</v>
          </cell>
        </row>
        <row r="715">
          <cell r="A715">
            <v>1902</v>
          </cell>
          <cell r="B715" t="str">
            <v>สระบุรี</v>
          </cell>
          <cell r="C715" t="str">
            <v>แก่งคอย</v>
          </cell>
          <cell r="D715">
            <v>1.2547101000000001</v>
          </cell>
        </row>
        <row r="716">
          <cell r="A716">
            <v>1913</v>
          </cell>
          <cell r="B716" t="str">
            <v>สระบุรี</v>
          </cell>
          <cell r="C716" t="str">
            <v>เฉลิมพระเกียรติ (สระบุรี)</v>
          </cell>
          <cell r="D716">
            <v>0.45575257000000002</v>
          </cell>
        </row>
        <row r="717">
          <cell r="A717">
            <v>1907</v>
          </cell>
          <cell r="B717" t="str">
            <v>สระบุรี</v>
          </cell>
          <cell r="C717" t="str">
            <v>ดอนพุด</v>
          </cell>
          <cell r="D717">
            <v>8.5560510000000006E-2</v>
          </cell>
        </row>
        <row r="718">
          <cell r="A718">
            <v>1906</v>
          </cell>
          <cell r="B718" t="str">
            <v>สระบุรี</v>
          </cell>
          <cell r="C718" t="str">
            <v>บ้านหมอ</v>
          </cell>
          <cell r="D718">
            <v>0.54266877000000002</v>
          </cell>
        </row>
        <row r="719">
          <cell r="A719">
            <v>1909</v>
          </cell>
          <cell r="B719" t="str">
            <v>สระบุรี</v>
          </cell>
          <cell r="C719" t="str">
            <v>พระพุทธบาท</v>
          </cell>
          <cell r="D719">
            <v>0.81571993999999992</v>
          </cell>
        </row>
        <row r="720">
          <cell r="A720">
            <v>1911</v>
          </cell>
          <cell r="B720" t="str">
            <v>สระบุรี</v>
          </cell>
          <cell r="C720" t="str">
            <v>มวกเหล็ก</v>
          </cell>
          <cell r="D720">
            <v>0.70286824999999997</v>
          </cell>
        </row>
        <row r="721">
          <cell r="A721">
            <v>1901</v>
          </cell>
          <cell r="B721" t="str">
            <v>สระบุรี</v>
          </cell>
          <cell r="C721" t="str">
            <v>เมืองสระบุรี</v>
          </cell>
          <cell r="D721">
            <v>1.5069444599999997</v>
          </cell>
        </row>
        <row r="722">
          <cell r="A722">
            <v>1912</v>
          </cell>
          <cell r="B722" t="str">
            <v>สระบุรี</v>
          </cell>
          <cell r="C722" t="str">
            <v>วังม่วง</v>
          </cell>
          <cell r="D722">
            <v>0.25010579999999999</v>
          </cell>
        </row>
        <row r="723">
          <cell r="A723">
            <v>1904</v>
          </cell>
          <cell r="B723" t="str">
            <v>สระบุรี</v>
          </cell>
          <cell r="C723" t="str">
            <v>วิหารแดง</v>
          </cell>
          <cell r="D723">
            <v>0.48863121999999998</v>
          </cell>
        </row>
        <row r="724">
          <cell r="A724">
            <v>1910</v>
          </cell>
          <cell r="B724" t="str">
            <v>สระบุรี</v>
          </cell>
          <cell r="C724" t="str">
            <v>เสาไห้</v>
          </cell>
          <cell r="D724">
            <v>0.42638351000000002</v>
          </cell>
        </row>
        <row r="725">
          <cell r="A725">
            <v>1903</v>
          </cell>
          <cell r="B725" t="str">
            <v>สระบุรี</v>
          </cell>
          <cell r="C725" t="str">
            <v>หนองแค</v>
          </cell>
          <cell r="D725">
            <v>1.1699097900000002</v>
          </cell>
        </row>
        <row r="726">
          <cell r="A726">
            <v>1905</v>
          </cell>
          <cell r="B726" t="str">
            <v>สระบุรี</v>
          </cell>
          <cell r="C726" t="str">
            <v>หนองแซง</v>
          </cell>
          <cell r="D726">
            <v>0.20047740999999997</v>
          </cell>
        </row>
        <row r="727">
          <cell r="A727">
            <v>1908</v>
          </cell>
          <cell r="B727" t="str">
            <v>สระบุรี</v>
          </cell>
          <cell r="C727" t="str">
            <v>หนองโดน</v>
          </cell>
          <cell r="D727">
            <v>0.17958457999999999</v>
          </cell>
        </row>
        <row r="728">
          <cell r="A728">
            <v>1703</v>
          </cell>
          <cell r="B728" t="str">
            <v>สิงห์บุรี</v>
          </cell>
          <cell r="C728" t="str">
            <v>ค่ายบางระจัน</v>
          </cell>
          <cell r="D728">
            <v>0.35897910999999993</v>
          </cell>
        </row>
        <row r="729">
          <cell r="A729">
            <v>1705</v>
          </cell>
          <cell r="B729" t="str">
            <v>สิงห์บุรี</v>
          </cell>
          <cell r="C729" t="str">
            <v>ท่าช้าง</v>
          </cell>
          <cell r="D729">
            <v>0.18561549999999999</v>
          </cell>
        </row>
        <row r="730">
          <cell r="A730">
            <v>1702</v>
          </cell>
          <cell r="B730" t="str">
            <v>สิงห์บุรี</v>
          </cell>
          <cell r="C730" t="str">
            <v>บางระจัน</v>
          </cell>
          <cell r="D730">
            <v>0.43423891000000003</v>
          </cell>
        </row>
        <row r="731">
          <cell r="A731">
            <v>1704</v>
          </cell>
          <cell r="B731" t="str">
            <v>สิงห์บุรี</v>
          </cell>
          <cell r="C731" t="str">
            <v>พรหมบุรี</v>
          </cell>
          <cell r="D731">
            <v>0.30130527000000001</v>
          </cell>
        </row>
        <row r="732">
          <cell r="A732">
            <v>1701</v>
          </cell>
          <cell r="B732" t="str">
            <v>สิงห์บุรี</v>
          </cell>
          <cell r="C732" t="str">
            <v>เมืองสิงห์บุรี</v>
          </cell>
          <cell r="D732">
            <v>0.6890832899999999</v>
          </cell>
        </row>
        <row r="733">
          <cell r="A733">
            <v>1706</v>
          </cell>
          <cell r="B733" t="str">
            <v>สิงห์บุรี</v>
          </cell>
          <cell r="C733" t="str">
            <v>อินทร์บุรี</v>
          </cell>
          <cell r="D733">
            <v>0.7095453399999998</v>
          </cell>
        </row>
        <row r="734">
          <cell r="A734">
            <v>6404</v>
          </cell>
          <cell r="B734" t="str">
            <v>สุโขทัย</v>
          </cell>
          <cell r="C734" t="str">
            <v>กงไกรลาศ</v>
          </cell>
          <cell r="D734">
            <v>0.82107934999999999</v>
          </cell>
        </row>
        <row r="735">
          <cell r="A735">
            <v>6403</v>
          </cell>
          <cell r="B735" t="str">
            <v>สุโขทัย</v>
          </cell>
          <cell r="C735" t="str">
            <v>คีรีมาศ</v>
          </cell>
          <cell r="D735">
            <v>0.72091032999999993</v>
          </cell>
        </row>
        <row r="736">
          <cell r="A736">
            <v>6409</v>
          </cell>
          <cell r="B736" t="str">
            <v>สุโขทัย</v>
          </cell>
          <cell r="C736" t="str">
            <v>ทุ่งเสลี่ยม</v>
          </cell>
          <cell r="D736">
            <v>0.63320858999999996</v>
          </cell>
        </row>
        <row r="737">
          <cell r="A737">
            <v>6402</v>
          </cell>
          <cell r="B737" t="str">
            <v>สุโขทัย</v>
          </cell>
          <cell r="C737" t="str">
            <v>บ้านด่านลานหอย</v>
          </cell>
          <cell r="D737">
            <v>0.60750115999999998</v>
          </cell>
        </row>
        <row r="738">
          <cell r="A738">
            <v>6401</v>
          </cell>
          <cell r="B738" t="str">
            <v>สุโขทัย</v>
          </cell>
          <cell r="C738" t="str">
            <v>เมืองสุโขทัย</v>
          </cell>
          <cell r="D738">
            <v>1.33200977</v>
          </cell>
        </row>
        <row r="739">
          <cell r="A739">
            <v>6408</v>
          </cell>
          <cell r="B739" t="str">
            <v>สุโขทัย</v>
          </cell>
          <cell r="C739" t="str">
            <v>ศรีนคร</v>
          </cell>
          <cell r="D739">
            <v>0.33513417000000001</v>
          </cell>
        </row>
        <row r="740">
          <cell r="A740">
            <v>6405</v>
          </cell>
          <cell r="B740" t="str">
            <v>สุโขทัย</v>
          </cell>
          <cell r="C740" t="str">
            <v>ศรีสัชนาลัย</v>
          </cell>
          <cell r="D740">
            <v>1.18740706</v>
          </cell>
        </row>
        <row r="741">
          <cell r="A741">
            <v>6406</v>
          </cell>
          <cell r="B741" t="str">
            <v>สุโขทัย</v>
          </cell>
          <cell r="C741" t="str">
            <v>ศรีสำโรง</v>
          </cell>
          <cell r="D741">
            <v>0.90555024000000006</v>
          </cell>
        </row>
        <row r="742">
          <cell r="A742">
            <v>6407</v>
          </cell>
          <cell r="B742" t="str">
            <v>สุโขทัย</v>
          </cell>
          <cell r="C742" t="str">
            <v>สวรรคโลก</v>
          </cell>
          <cell r="D742">
            <v>1.0808903700000001</v>
          </cell>
        </row>
        <row r="743">
          <cell r="A743">
            <v>7206</v>
          </cell>
          <cell r="B743" t="str">
            <v>สุพรรณบุรี</v>
          </cell>
          <cell r="C743" t="str">
            <v>ดอนเจดีย์</v>
          </cell>
          <cell r="D743">
            <v>0.58430239000000006</v>
          </cell>
        </row>
        <row r="744">
          <cell r="A744">
            <v>7203</v>
          </cell>
          <cell r="B744" t="str">
            <v>สุพรรณบุรี</v>
          </cell>
          <cell r="C744" t="str">
            <v>ด่านช้าง</v>
          </cell>
          <cell r="D744">
            <v>0.85626394000000006</v>
          </cell>
        </row>
        <row r="745">
          <cell r="A745">
            <v>7202</v>
          </cell>
          <cell r="B745" t="str">
            <v>สุพรรณบุรี</v>
          </cell>
          <cell r="C745" t="str">
            <v>เดิมบางนางบวช</v>
          </cell>
          <cell r="D745">
            <v>0.92760871</v>
          </cell>
        </row>
        <row r="746">
          <cell r="A746">
            <v>7204</v>
          </cell>
          <cell r="B746" t="str">
            <v>สุพรรณบุรี</v>
          </cell>
          <cell r="C746" t="str">
            <v>บางปลาม้า</v>
          </cell>
          <cell r="D746">
            <v>0.99757245000000005</v>
          </cell>
        </row>
        <row r="747">
          <cell r="A747">
            <v>7201</v>
          </cell>
          <cell r="B747" t="str">
            <v>สุพรรณบุรี</v>
          </cell>
          <cell r="C747" t="str">
            <v>เมืองสุพรรณบุรี</v>
          </cell>
          <cell r="D747">
            <v>2.1225544200000002</v>
          </cell>
        </row>
        <row r="748">
          <cell r="A748">
            <v>7205</v>
          </cell>
          <cell r="B748" t="str">
            <v>สุพรรณบุรี</v>
          </cell>
          <cell r="C748" t="str">
            <v>ศรีประจันต์</v>
          </cell>
          <cell r="D748">
            <v>0.78925230999999996</v>
          </cell>
        </row>
        <row r="749">
          <cell r="A749">
            <v>7207</v>
          </cell>
          <cell r="B749" t="str">
            <v>สุพรรณบุรี</v>
          </cell>
          <cell r="C749" t="str">
            <v>สองพี่น้อง</v>
          </cell>
          <cell r="D749">
            <v>1.62221612</v>
          </cell>
        </row>
        <row r="750">
          <cell r="A750">
            <v>7208</v>
          </cell>
          <cell r="B750" t="str">
            <v>สุพรรณบุรี</v>
          </cell>
          <cell r="C750" t="str">
            <v>สามชุก</v>
          </cell>
          <cell r="D750">
            <v>0.6941892999999999</v>
          </cell>
        </row>
        <row r="751">
          <cell r="A751">
            <v>7210</v>
          </cell>
          <cell r="B751" t="str">
            <v>สุพรรณบุรี</v>
          </cell>
          <cell r="C751" t="str">
            <v>หนองหญ้าไซ</v>
          </cell>
          <cell r="D751">
            <v>0.62672154999999996</v>
          </cell>
        </row>
        <row r="752">
          <cell r="A752">
            <v>7209</v>
          </cell>
          <cell r="B752" t="str">
            <v>สุพรรณบุรี</v>
          </cell>
          <cell r="C752" t="str">
            <v>อู่ทอง</v>
          </cell>
          <cell r="D752">
            <v>1.5450051399999998</v>
          </cell>
        </row>
        <row r="753">
          <cell r="A753">
            <v>8402</v>
          </cell>
          <cell r="B753" t="str">
            <v>สุราษฎร์ธานี</v>
          </cell>
          <cell r="C753" t="str">
            <v>กาญจนดิษฐ์</v>
          </cell>
          <cell r="D753">
            <v>1.3294124200000002</v>
          </cell>
        </row>
        <row r="754">
          <cell r="A754">
            <v>8405</v>
          </cell>
          <cell r="B754" t="str">
            <v>สุราษฎร์ธานี</v>
          </cell>
          <cell r="C754" t="str">
            <v>เกาะพะงัน</v>
          </cell>
          <cell r="D754">
            <v>0.21188040999999999</v>
          </cell>
        </row>
        <row r="755">
          <cell r="A755">
            <v>8404</v>
          </cell>
          <cell r="B755" t="str">
            <v>สุราษฎร์ธานี</v>
          </cell>
          <cell r="C755" t="str">
            <v>เกาะสมุย</v>
          </cell>
          <cell r="D755">
            <v>0.82000240000000002</v>
          </cell>
        </row>
        <row r="756">
          <cell r="A756">
            <v>8408</v>
          </cell>
          <cell r="B756" t="str">
            <v>สุราษฎร์ธานี</v>
          </cell>
          <cell r="C756" t="str">
            <v>คีรีรัฐนิคม</v>
          </cell>
          <cell r="D756">
            <v>0.55593426000000001</v>
          </cell>
        </row>
        <row r="757">
          <cell r="A757">
            <v>8414</v>
          </cell>
          <cell r="B757" t="str">
            <v>สุราษฎร์ธานี</v>
          </cell>
          <cell r="C757" t="str">
            <v>เคียนซา</v>
          </cell>
          <cell r="D757">
            <v>0.61321533000000006</v>
          </cell>
        </row>
        <row r="758">
          <cell r="A758">
            <v>8418</v>
          </cell>
          <cell r="B758" t="str">
            <v>สุราษฎร์ธานี</v>
          </cell>
          <cell r="C758" t="str">
            <v>ชัยบุรี</v>
          </cell>
          <cell r="D758">
            <v>0.34817160000000003</v>
          </cell>
        </row>
        <row r="759">
          <cell r="A759">
            <v>8406</v>
          </cell>
          <cell r="B759" t="str">
            <v>สุราษฎร์ธานี</v>
          </cell>
          <cell r="C759" t="str">
            <v>ไชยา</v>
          </cell>
          <cell r="D759">
            <v>0.64627135999999996</v>
          </cell>
        </row>
        <row r="760">
          <cell r="A760">
            <v>8403</v>
          </cell>
          <cell r="B760" t="str">
            <v>สุราษฎร์ธานี</v>
          </cell>
          <cell r="C760" t="str">
            <v>ดอนสัก</v>
          </cell>
          <cell r="D760">
            <v>0.47468155000000001</v>
          </cell>
        </row>
        <row r="761">
          <cell r="A761">
            <v>8411</v>
          </cell>
          <cell r="B761" t="str">
            <v>สุราษฎร์ธานี</v>
          </cell>
          <cell r="C761" t="str">
            <v>ท่าฉาง</v>
          </cell>
          <cell r="D761">
            <v>0.42416626000000002</v>
          </cell>
        </row>
        <row r="762">
          <cell r="A762">
            <v>8407</v>
          </cell>
          <cell r="B762" t="str">
            <v>สุราษฎร์ธานี</v>
          </cell>
          <cell r="C762" t="str">
            <v>ท่าชนะ</v>
          </cell>
          <cell r="D762">
            <v>0.68943804999999991</v>
          </cell>
        </row>
        <row r="763">
          <cell r="A763">
            <v>8409</v>
          </cell>
          <cell r="B763" t="str">
            <v>สุราษฎร์ธานี</v>
          </cell>
          <cell r="C763" t="str">
            <v>บ้านตาขุน</v>
          </cell>
          <cell r="D763">
            <v>0.2024666</v>
          </cell>
        </row>
        <row r="764">
          <cell r="A764">
            <v>8413</v>
          </cell>
          <cell r="B764" t="str">
            <v>สุราษฎร์ธานี</v>
          </cell>
          <cell r="C764" t="str">
            <v>บ้านนาเดิม</v>
          </cell>
          <cell r="D764">
            <v>0.30410534</v>
          </cell>
        </row>
        <row r="765">
          <cell r="A765">
            <v>8412</v>
          </cell>
          <cell r="B765" t="str">
            <v>สุราษฎร์ธานี</v>
          </cell>
          <cell r="C765" t="str">
            <v>บ้านนาสาร</v>
          </cell>
          <cell r="D765">
            <v>0.89818897000000009</v>
          </cell>
        </row>
        <row r="766">
          <cell r="A766">
            <v>8410</v>
          </cell>
          <cell r="B766" t="str">
            <v>สุราษฎร์ธานี</v>
          </cell>
          <cell r="C766" t="str">
            <v>พนม</v>
          </cell>
          <cell r="D766">
            <v>0.48569178000000002</v>
          </cell>
        </row>
        <row r="767">
          <cell r="A767">
            <v>8416</v>
          </cell>
          <cell r="B767" t="str">
            <v>สุราษฎร์ธานี</v>
          </cell>
          <cell r="C767" t="str">
            <v>พระแสง</v>
          </cell>
          <cell r="D767">
            <v>0.87026428999999994</v>
          </cell>
        </row>
        <row r="768">
          <cell r="A768">
            <v>8417</v>
          </cell>
          <cell r="B768" t="str">
            <v>สุราษฎร์ธานี</v>
          </cell>
          <cell r="C768" t="str">
            <v>พุนพิน</v>
          </cell>
          <cell r="D768">
            <v>1.1832893100000001</v>
          </cell>
        </row>
        <row r="769">
          <cell r="A769">
            <v>8401</v>
          </cell>
          <cell r="B769" t="str">
            <v>สุราษฎร์ธานี</v>
          </cell>
          <cell r="C769" t="str">
            <v>เมืองสุราษฎร์ธานี</v>
          </cell>
          <cell r="D769">
            <v>2.2337970199999999</v>
          </cell>
        </row>
        <row r="770">
          <cell r="A770">
            <v>8419</v>
          </cell>
          <cell r="B770" t="str">
            <v>สุราษฎร์ธานี</v>
          </cell>
          <cell r="C770" t="str">
            <v>วิภาวดี</v>
          </cell>
          <cell r="D770">
            <v>0.19450983999999999</v>
          </cell>
        </row>
        <row r="771">
          <cell r="A771">
            <v>8415</v>
          </cell>
          <cell r="B771" t="str">
            <v>สุราษฎร์ธานี</v>
          </cell>
          <cell r="C771" t="str">
            <v>เวียงสระ</v>
          </cell>
          <cell r="D771">
            <v>0.7771144499999999</v>
          </cell>
        </row>
        <row r="772">
          <cell r="A772">
            <v>3206</v>
          </cell>
          <cell r="B772" t="str">
            <v>สุรินทร์</v>
          </cell>
          <cell r="C772" t="str">
            <v>กาบเชิง</v>
          </cell>
          <cell r="D772">
            <v>0.77271795999999993</v>
          </cell>
        </row>
        <row r="773">
          <cell r="A773">
            <v>3216</v>
          </cell>
          <cell r="B773" t="str">
            <v>สุรินทร์</v>
          </cell>
          <cell r="C773" t="str">
            <v>เขวาสินรินทร์</v>
          </cell>
          <cell r="D773">
            <v>0.44383010000000001</v>
          </cell>
        </row>
        <row r="774">
          <cell r="A774">
            <v>3204</v>
          </cell>
          <cell r="B774" t="str">
            <v>สุรินทร์</v>
          </cell>
          <cell r="C774" t="str">
            <v>จอมพระ</v>
          </cell>
          <cell r="D774">
            <v>0.76492590999999988</v>
          </cell>
        </row>
        <row r="775">
          <cell r="A775">
            <v>3202</v>
          </cell>
          <cell r="B775" t="str">
            <v>สุรินทร์</v>
          </cell>
          <cell r="C775" t="str">
            <v>ชุมพลบุรี</v>
          </cell>
          <cell r="D775">
            <v>0.90875574999999997</v>
          </cell>
        </row>
        <row r="776">
          <cell r="A776">
            <v>3203</v>
          </cell>
          <cell r="B776" t="str">
            <v>สุรินทร์</v>
          </cell>
          <cell r="C776" t="str">
            <v>ท่าตูม</v>
          </cell>
          <cell r="D776">
            <v>1.2274696</v>
          </cell>
        </row>
        <row r="777">
          <cell r="A777">
            <v>3217</v>
          </cell>
          <cell r="B777" t="str">
            <v>สุรินทร์</v>
          </cell>
          <cell r="C777" t="str">
            <v>โนนนารายณ์</v>
          </cell>
          <cell r="D777">
            <v>0.45030446999999996</v>
          </cell>
        </row>
        <row r="778">
          <cell r="A778">
            <v>3213</v>
          </cell>
          <cell r="B778" t="str">
            <v>สุรินทร์</v>
          </cell>
          <cell r="C778" t="str">
            <v>บัวเชด</v>
          </cell>
          <cell r="D778">
            <v>0.51711338000000007</v>
          </cell>
        </row>
        <row r="779">
          <cell r="A779">
            <v>3205</v>
          </cell>
          <cell r="B779" t="str">
            <v>สุรินทร์</v>
          </cell>
          <cell r="C779" t="str">
            <v>ปราสาท</v>
          </cell>
          <cell r="D779">
            <v>1.9879230000000001</v>
          </cell>
        </row>
        <row r="780">
          <cell r="A780">
            <v>3214</v>
          </cell>
          <cell r="B780" t="str">
            <v>สุรินทร์</v>
          </cell>
          <cell r="C780" t="str">
            <v>พนมดงรัก</v>
          </cell>
          <cell r="D780">
            <v>0.47950882000000006</v>
          </cell>
        </row>
        <row r="781">
          <cell r="A781">
            <v>3201</v>
          </cell>
          <cell r="B781" t="str">
            <v>สุรินทร์</v>
          </cell>
          <cell r="C781" t="str">
            <v>เมืองสุรินทร์</v>
          </cell>
          <cell r="D781">
            <v>3.3268505899999998</v>
          </cell>
        </row>
        <row r="782">
          <cell r="A782">
            <v>3207</v>
          </cell>
          <cell r="B782" t="str">
            <v>สุรินทร์</v>
          </cell>
          <cell r="C782" t="str">
            <v>รัตนบุรี</v>
          </cell>
          <cell r="D782">
            <v>1.1940968200000002</v>
          </cell>
        </row>
        <row r="783">
          <cell r="A783">
            <v>3211</v>
          </cell>
          <cell r="B783" t="str">
            <v>สุรินทร์</v>
          </cell>
          <cell r="C783" t="str">
            <v>ลำดวน</v>
          </cell>
          <cell r="D783">
            <v>0.39565875999999994</v>
          </cell>
        </row>
        <row r="784">
          <cell r="A784">
            <v>3215</v>
          </cell>
          <cell r="B784" t="str">
            <v>สุรินทร์</v>
          </cell>
          <cell r="C784" t="str">
            <v>ศรีณรงค์</v>
          </cell>
          <cell r="D784">
            <v>0.59189172000000001</v>
          </cell>
        </row>
        <row r="785">
          <cell r="A785">
            <v>3209</v>
          </cell>
          <cell r="B785" t="str">
            <v>สุรินทร์</v>
          </cell>
          <cell r="C785" t="str">
            <v>ศีขรภูมิ</v>
          </cell>
          <cell r="D785">
            <v>1.7238041800000001</v>
          </cell>
        </row>
        <row r="786">
          <cell r="A786">
            <v>3208</v>
          </cell>
          <cell r="B786" t="str">
            <v>สุรินทร์</v>
          </cell>
          <cell r="C786" t="str">
            <v>สนม</v>
          </cell>
          <cell r="D786">
            <v>0.56486660999999994</v>
          </cell>
        </row>
        <row r="787">
          <cell r="A787">
            <v>3210</v>
          </cell>
          <cell r="B787" t="str">
            <v>สุรินทร์</v>
          </cell>
          <cell r="C787" t="str">
            <v>สังขะ</v>
          </cell>
          <cell r="D787">
            <v>1.6529915500000001</v>
          </cell>
        </row>
        <row r="788">
          <cell r="A788">
            <v>3212</v>
          </cell>
          <cell r="B788" t="str">
            <v>สุรินทร์</v>
          </cell>
          <cell r="C788" t="str">
            <v>สำโรงทาบ</v>
          </cell>
          <cell r="D788">
            <v>0.67224486000000006</v>
          </cell>
        </row>
        <row r="789">
          <cell r="A789">
            <v>4302</v>
          </cell>
          <cell r="B789" t="str">
            <v>หนองคาย</v>
          </cell>
          <cell r="C789" t="str">
            <v>ท่าบ่อ</v>
          </cell>
          <cell r="D789">
            <v>1.05281365</v>
          </cell>
        </row>
        <row r="790">
          <cell r="A790">
            <v>4315</v>
          </cell>
          <cell r="B790" t="str">
            <v>หนองคาย</v>
          </cell>
          <cell r="C790" t="str">
            <v>เฝ้าไร่</v>
          </cell>
          <cell r="D790">
            <v>0.66011967000000005</v>
          </cell>
        </row>
        <row r="791">
          <cell r="A791">
            <v>4317</v>
          </cell>
          <cell r="B791" t="str">
            <v>หนองคาย</v>
          </cell>
          <cell r="C791" t="str">
            <v>โพธิ์ตาก</v>
          </cell>
          <cell r="D791">
            <v>0.19458585999999997</v>
          </cell>
        </row>
        <row r="792">
          <cell r="A792">
            <v>4305</v>
          </cell>
          <cell r="B792" t="str">
            <v>หนองคาย</v>
          </cell>
          <cell r="C792" t="str">
            <v>โพนพิสัย</v>
          </cell>
          <cell r="D792">
            <v>1.24770359</v>
          </cell>
        </row>
        <row r="793">
          <cell r="A793">
            <v>4301</v>
          </cell>
          <cell r="B793" t="str">
            <v>หนองคาย</v>
          </cell>
          <cell r="C793" t="str">
            <v>เมืองหนองคาย</v>
          </cell>
          <cell r="D793">
            <v>1.8920997900000001</v>
          </cell>
        </row>
        <row r="794">
          <cell r="A794">
            <v>4316</v>
          </cell>
          <cell r="B794" t="str">
            <v>หนองคาย</v>
          </cell>
          <cell r="C794" t="str">
            <v>รัตนวาปี</v>
          </cell>
          <cell r="D794">
            <v>0.49087380999999997</v>
          </cell>
        </row>
        <row r="795">
          <cell r="A795">
            <v>4307</v>
          </cell>
          <cell r="B795" t="str">
            <v>หนองคาย</v>
          </cell>
          <cell r="C795" t="str">
            <v>ศรีเชียงใหม่</v>
          </cell>
          <cell r="D795">
            <v>0.39226319999999992</v>
          </cell>
        </row>
        <row r="796">
          <cell r="A796">
            <v>4314</v>
          </cell>
          <cell r="B796" t="str">
            <v>หนองคาย</v>
          </cell>
          <cell r="C796" t="str">
            <v>สระใคร</v>
          </cell>
          <cell r="D796">
            <v>0.33616044</v>
          </cell>
        </row>
        <row r="797">
          <cell r="A797">
            <v>4308</v>
          </cell>
          <cell r="B797" t="str">
            <v>หนองคาย</v>
          </cell>
          <cell r="C797" t="str">
            <v>สังคม</v>
          </cell>
          <cell r="D797">
            <v>0.31645858999999998</v>
          </cell>
        </row>
        <row r="798">
          <cell r="A798">
            <v>3902</v>
          </cell>
          <cell r="B798" t="str">
            <v>หนองบัวลำภู</v>
          </cell>
          <cell r="C798" t="str">
            <v>นากลาง</v>
          </cell>
          <cell r="D798">
            <v>1.1724057800000001</v>
          </cell>
        </row>
        <row r="799">
          <cell r="A799">
            <v>3906</v>
          </cell>
          <cell r="B799" t="str">
            <v>หนองบัวลำภู</v>
          </cell>
          <cell r="C799" t="str">
            <v>นาวัง</v>
          </cell>
          <cell r="D799">
            <v>0.47401004000000002</v>
          </cell>
        </row>
        <row r="800">
          <cell r="A800">
            <v>3903</v>
          </cell>
          <cell r="B800" t="str">
            <v>หนองบัวลำภู</v>
          </cell>
          <cell r="C800" t="str">
            <v>โนนสัง</v>
          </cell>
          <cell r="D800">
            <v>0.82569123</v>
          </cell>
        </row>
        <row r="801">
          <cell r="A801">
            <v>3901</v>
          </cell>
          <cell r="B801" t="str">
            <v>หนองบัวลำภู</v>
          </cell>
          <cell r="C801" t="str">
            <v>เมืองหนองบัวลำภู</v>
          </cell>
          <cell r="D801">
            <v>1.7163415500000001</v>
          </cell>
        </row>
        <row r="802">
          <cell r="A802">
            <v>3904</v>
          </cell>
          <cell r="B802" t="str">
            <v>หนองบัวลำภู</v>
          </cell>
          <cell r="C802" t="str">
            <v>ศรีบุญเรือง</v>
          </cell>
          <cell r="D802">
            <v>1.4066107300000001</v>
          </cell>
        </row>
        <row r="803">
          <cell r="A803">
            <v>3905</v>
          </cell>
          <cell r="B803" t="str">
            <v>หนองบัวลำภู</v>
          </cell>
          <cell r="C803" t="str">
            <v>สุวรรณคูหา</v>
          </cell>
          <cell r="D803">
            <v>0.86757825</v>
          </cell>
        </row>
        <row r="804">
          <cell r="A804">
            <v>1502</v>
          </cell>
          <cell r="B804" t="str">
            <v>อ่างทอง</v>
          </cell>
          <cell r="C804" t="str">
            <v>ไชโย</v>
          </cell>
          <cell r="D804">
            <v>0.29137199000000003</v>
          </cell>
        </row>
        <row r="805">
          <cell r="A805">
            <v>1503</v>
          </cell>
          <cell r="B805" t="str">
            <v>อ่างทอง</v>
          </cell>
          <cell r="C805" t="str">
            <v>ป่าโมก</v>
          </cell>
          <cell r="D805">
            <v>0.36177917999999998</v>
          </cell>
        </row>
        <row r="806">
          <cell r="A806">
            <v>1504</v>
          </cell>
          <cell r="B806" t="str">
            <v>อ่างทอง</v>
          </cell>
          <cell r="C806" t="str">
            <v>โพธิ์ทอง</v>
          </cell>
          <cell r="D806">
            <v>0.68488952000000003</v>
          </cell>
        </row>
        <row r="807">
          <cell r="A807">
            <v>1501</v>
          </cell>
          <cell r="B807" t="str">
            <v>อ่างทอง</v>
          </cell>
          <cell r="C807" t="str">
            <v>เมืองอ่างทอง</v>
          </cell>
          <cell r="D807">
            <v>0.71638713999999992</v>
          </cell>
        </row>
        <row r="808">
          <cell r="A808">
            <v>1506</v>
          </cell>
          <cell r="B808" t="str">
            <v>อ่างทอง</v>
          </cell>
          <cell r="C808" t="str">
            <v>วิเศษชัยชาญ</v>
          </cell>
          <cell r="D808">
            <v>0.84616595000000006</v>
          </cell>
        </row>
        <row r="809">
          <cell r="A809">
            <v>1507</v>
          </cell>
          <cell r="B809" t="str">
            <v>อ่างทอง</v>
          </cell>
          <cell r="C809" t="str">
            <v>สามโก้</v>
          </cell>
          <cell r="D809">
            <v>0.24507581000000001</v>
          </cell>
        </row>
        <row r="810">
          <cell r="A810">
            <v>1505</v>
          </cell>
          <cell r="B810" t="str">
            <v>อ่างทอง</v>
          </cell>
          <cell r="C810" t="str">
            <v>แสวงหา</v>
          </cell>
          <cell r="D810">
            <v>0.44213232000000002</v>
          </cell>
        </row>
        <row r="811">
          <cell r="A811">
            <v>3702</v>
          </cell>
          <cell r="B811" t="str">
            <v>อำนาจเจริญ</v>
          </cell>
          <cell r="C811" t="str">
            <v>ชานุมาน</v>
          </cell>
          <cell r="D811">
            <v>0.51791158999999998</v>
          </cell>
        </row>
        <row r="812">
          <cell r="A812">
            <v>3703</v>
          </cell>
          <cell r="B812" t="str">
            <v>อำนาจเจริญ</v>
          </cell>
          <cell r="C812" t="str">
            <v>ปทุมราชวงศา</v>
          </cell>
          <cell r="D812">
            <v>0.61245513000000007</v>
          </cell>
        </row>
        <row r="813">
          <cell r="A813">
            <v>3704</v>
          </cell>
          <cell r="B813" t="str">
            <v>อำนาจเจริญ</v>
          </cell>
          <cell r="C813" t="str">
            <v>พนา</v>
          </cell>
          <cell r="D813">
            <v>0.35690122999999996</v>
          </cell>
        </row>
        <row r="814">
          <cell r="A814">
            <v>3701</v>
          </cell>
          <cell r="B814" t="str">
            <v>อำนาจเจริญ</v>
          </cell>
          <cell r="C814" t="str">
            <v>เมืองอำนาจเจริญ</v>
          </cell>
          <cell r="D814">
            <v>1.66260808</v>
          </cell>
        </row>
        <row r="815">
          <cell r="A815">
            <v>3707</v>
          </cell>
          <cell r="B815" t="str">
            <v>อำนาจเจริญ</v>
          </cell>
          <cell r="C815" t="str">
            <v>ลืออำนาจ</v>
          </cell>
          <cell r="D815">
            <v>0.46721891999999998</v>
          </cell>
        </row>
        <row r="816">
          <cell r="A816">
            <v>3705</v>
          </cell>
          <cell r="B816" t="str">
            <v>อำนาจเจริญ</v>
          </cell>
          <cell r="C816" t="str">
            <v>เสนางคนิคม</v>
          </cell>
          <cell r="D816">
            <v>0.51806363</v>
          </cell>
        </row>
        <row r="817">
          <cell r="A817">
            <v>3706</v>
          </cell>
          <cell r="B817" t="str">
            <v>อำนาจเจริญ</v>
          </cell>
          <cell r="C817" t="str">
            <v>หัวตะพาน</v>
          </cell>
          <cell r="D817">
            <v>0.63360135999999989</v>
          </cell>
        </row>
        <row r="818">
          <cell r="A818">
            <v>4102</v>
          </cell>
          <cell r="B818" t="str">
            <v>อุดรธานี</v>
          </cell>
          <cell r="C818" t="str">
            <v>กุดจับ</v>
          </cell>
          <cell r="D818">
            <v>0.83030311000000001</v>
          </cell>
        </row>
        <row r="819">
          <cell r="A819">
            <v>4104</v>
          </cell>
          <cell r="B819" t="str">
            <v>อุดรธานี</v>
          </cell>
          <cell r="C819" t="str">
            <v>กุมภวาปี</v>
          </cell>
          <cell r="D819">
            <v>1.5835599499999999</v>
          </cell>
        </row>
        <row r="820">
          <cell r="A820">
            <v>4124</v>
          </cell>
          <cell r="B820" t="str">
            <v>อุดรธานี</v>
          </cell>
          <cell r="C820" t="str">
            <v>กู่แก้ว</v>
          </cell>
          <cell r="D820">
            <v>0.27904408000000003</v>
          </cell>
        </row>
        <row r="821">
          <cell r="A821">
            <v>4108</v>
          </cell>
          <cell r="B821" t="str">
            <v>อุดรธานี</v>
          </cell>
          <cell r="C821" t="str">
            <v>ไชยวาน</v>
          </cell>
          <cell r="D821">
            <v>0.49795634</v>
          </cell>
        </row>
        <row r="822">
          <cell r="A822">
            <v>4107</v>
          </cell>
          <cell r="B822" t="str">
            <v>อุดรธานี</v>
          </cell>
          <cell r="C822" t="str">
            <v>ทุ่งฝน</v>
          </cell>
          <cell r="D822">
            <v>0.40658030000000001</v>
          </cell>
        </row>
        <row r="823">
          <cell r="A823">
            <v>4122</v>
          </cell>
          <cell r="B823" t="str">
            <v>อุดรธานี</v>
          </cell>
          <cell r="C823" t="str">
            <v>นายูง</v>
          </cell>
          <cell r="D823">
            <v>0.36065154999999993</v>
          </cell>
        </row>
        <row r="824">
          <cell r="A824">
            <v>4118</v>
          </cell>
          <cell r="B824" t="str">
            <v>อุดรธานี</v>
          </cell>
          <cell r="C824" t="str">
            <v>น้ำโสม</v>
          </cell>
          <cell r="D824">
            <v>0.74975991999999991</v>
          </cell>
        </row>
        <row r="825">
          <cell r="A825">
            <v>4105</v>
          </cell>
          <cell r="B825" t="str">
            <v>อุดรธานี</v>
          </cell>
          <cell r="C825" t="str">
            <v>โนนสะอาด</v>
          </cell>
          <cell r="D825">
            <v>0.63289183999999998</v>
          </cell>
        </row>
        <row r="826">
          <cell r="A826">
            <v>4111</v>
          </cell>
          <cell r="B826" t="str">
            <v>อุดรธานี</v>
          </cell>
          <cell r="C826" t="str">
            <v>บ้านดุง</v>
          </cell>
          <cell r="D826">
            <v>1.5950643099999999</v>
          </cell>
        </row>
        <row r="827">
          <cell r="A827">
            <v>4117</v>
          </cell>
          <cell r="B827" t="str">
            <v>อุดรธานี</v>
          </cell>
          <cell r="C827" t="str">
            <v>บ้านผือ</v>
          </cell>
          <cell r="D827">
            <v>1.3949923399999999</v>
          </cell>
        </row>
        <row r="828">
          <cell r="A828">
            <v>4125</v>
          </cell>
          <cell r="B828" t="str">
            <v>อุดรธานี</v>
          </cell>
          <cell r="C828" t="str">
            <v>ประจักษ์ศิลปาคม</v>
          </cell>
          <cell r="D828">
            <v>0.32095644000000001</v>
          </cell>
        </row>
        <row r="829">
          <cell r="A829">
            <v>4123</v>
          </cell>
          <cell r="B829" t="str">
            <v>อุดรธานี</v>
          </cell>
          <cell r="C829" t="str">
            <v>พิบูลย์รักษ์</v>
          </cell>
          <cell r="D829">
            <v>0.31420333</v>
          </cell>
        </row>
        <row r="830">
          <cell r="A830">
            <v>4119</v>
          </cell>
          <cell r="B830" t="str">
            <v>อุดรธานี</v>
          </cell>
          <cell r="C830" t="str">
            <v>เพ็ญ</v>
          </cell>
          <cell r="D830">
            <v>1.4592038999999999</v>
          </cell>
        </row>
        <row r="831">
          <cell r="A831">
            <v>4101</v>
          </cell>
          <cell r="B831" t="str">
            <v>อุดรธานี</v>
          </cell>
          <cell r="C831" t="str">
            <v>เมืองอุดรธานี</v>
          </cell>
          <cell r="D831">
            <v>5.1750488299999997</v>
          </cell>
        </row>
        <row r="832">
          <cell r="A832">
            <v>4110</v>
          </cell>
          <cell r="B832" t="str">
            <v>อุดรธานี</v>
          </cell>
          <cell r="C832" t="str">
            <v>วังสามหมอ</v>
          </cell>
          <cell r="D832">
            <v>0.74270272999999976</v>
          </cell>
        </row>
        <row r="833">
          <cell r="A833">
            <v>4109</v>
          </cell>
          <cell r="B833" t="str">
            <v>อุดรธานี</v>
          </cell>
          <cell r="C833" t="str">
            <v>ศรีธาตุ</v>
          </cell>
          <cell r="D833">
            <v>0.61891683000000008</v>
          </cell>
        </row>
        <row r="834">
          <cell r="A834">
            <v>4120</v>
          </cell>
          <cell r="B834" t="str">
            <v>อุดรธานี</v>
          </cell>
          <cell r="C834" t="str">
            <v>สร้างคอม</v>
          </cell>
          <cell r="D834">
            <v>0.36675848999999994</v>
          </cell>
        </row>
        <row r="835">
          <cell r="A835">
            <v>4103</v>
          </cell>
          <cell r="B835" t="str">
            <v>อุดรธานี</v>
          </cell>
          <cell r="C835" t="str">
            <v>หนองวัวซอ</v>
          </cell>
          <cell r="D835">
            <v>0.80088336999999998</v>
          </cell>
        </row>
        <row r="836">
          <cell r="A836">
            <v>4121</v>
          </cell>
          <cell r="B836" t="str">
            <v>อุดรธานี</v>
          </cell>
          <cell r="C836" t="str">
            <v>หนองแสง</v>
          </cell>
          <cell r="D836">
            <v>0.34492807999999997</v>
          </cell>
        </row>
        <row r="837">
          <cell r="A837">
            <v>4106</v>
          </cell>
          <cell r="B837" t="str">
            <v>อุดรธานี</v>
          </cell>
          <cell r="C837" t="str">
            <v>หนองหาน</v>
          </cell>
          <cell r="D837">
            <v>1.4827700999999998</v>
          </cell>
        </row>
        <row r="838">
          <cell r="A838">
            <v>5302</v>
          </cell>
          <cell r="B838" t="str">
            <v>อุตรดิตถ์</v>
          </cell>
          <cell r="C838" t="str">
            <v>ตรอน</v>
          </cell>
          <cell r="D838">
            <v>0.43787520000000002</v>
          </cell>
        </row>
        <row r="839">
          <cell r="A839">
            <v>5309</v>
          </cell>
          <cell r="B839" t="str">
            <v>อุตรดิตถ์</v>
          </cell>
          <cell r="C839" t="str">
            <v>ทองแสนขัน</v>
          </cell>
          <cell r="D839">
            <v>0.41040664000000004</v>
          </cell>
        </row>
        <row r="840">
          <cell r="A840">
            <v>5303</v>
          </cell>
          <cell r="B840" t="str">
            <v>อุตรดิตถ์</v>
          </cell>
          <cell r="C840" t="str">
            <v>ท่าปลา</v>
          </cell>
          <cell r="D840">
            <v>0.55744198999999994</v>
          </cell>
        </row>
        <row r="841">
          <cell r="A841">
            <v>5304</v>
          </cell>
          <cell r="B841" t="str">
            <v>อุตรดิตถ์</v>
          </cell>
          <cell r="C841" t="str">
            <v>น้ำปาด</v>
          </cell>
          <cell r="D841">
            <v>0.46759902000000003</v>
          </cell>
        </row>
        <row r="842">
          <cell r="A842">
            <v>5306</v>
          </cell>
          <cell r="B842" t="str">
            <v>อุตรดิตถ์</v>
          </cell>
          <cell r="C842" t="str">
            <v>บ้านโคก</v>
          </cell>
          <cell r="D842">
            <v>0.18504534999999997</v>
          </cell>
        </row>
        <row r="843">
          <cell r="A843">
            <v>5307</v>
          </cell>
          <cell r="B843" t="str">
            <v>อุตรดิตถ์</v>
          </cell>
          <cell r="C843" t="str">
            <v>พิชัย</v>
          </cell>
          <cell r="D843">
            <v>0.97442435999999999</v>
          </cell>
        </row>
        <row r="844">
          <cell r="A844">
            <v>5305</v>
          </cell>
          <cell r="B844" t="str">
            <v>อุตรดิตถ์</v>
          </cell>
          <cell r="C844" t="str">
            <v>ฟากท่า</v>
          </cell>
          <cell r="D844">
            <v>0.18542544999999999</v>
          </cell>
        </row>
        <row r="845">
          <cell r="A845">
            <v>5301</v>
          </cell>
          <cell r="B845" t="str">
            <v>อุตรดิตถ์</v>
          </cell>
          <cell r="C845" t="str">
            <v>เมืองอุตรดิตถ์</v>
          </cell>
          <cell r="D845">
            <v>1.90399692</v>
          </cell>
        </row>
        <row r="846">
          <cell r="A846">
            <v>5308</v>
          </cell>
          <cell r="B846" t="str">
            <v>อุตรดิตถ์</v>
          </cell>
          <cell r="C846" t="str">
            <v>ลับแล</v>
          </cell>
          <cell r="D846">
            <v>0.70304562999999998</v>
          </cell>
        </row>
        <row r="847">
          <cell r="A847">
            <v>6102</v>
          </cell>
          <cell r="B847" t="str">
            <v>อุทัยธานี</v>
          </cell>
          <cell r="C847" t="str">
            <v>ทัพทัน</v>
          </cell>
          <cell r="D847">
            <v>0.49234352999999997</v>
          </cell>
        </row>
        <row r="848">
          <cell r="A848">
            <v>6106</v>
          </cell>
          <cell r="B848" t="str">
            <v>อุทัยธานี</v>
          </cell>
          <cell r="C848" t="str">
            <v>บ้านไร่</v>
          </cell>
          <cell r="D848">
            <v>0.87539564000000003</v>
          </cell>
        </row>
        <row r="849">
          <cell r="A849">
            <v>6101</v>
          </cell>
          <cell r="B849" t="str">
            <v>อุทัยธานี</v>
          </cell>
          <cell r="C849" t="str">
            <v>เมืองอุทัยธานี</v>
          </cell>
          <cell r="D849">
            <v>0.64568853999999998</v>
          </cell>
        </row>
        <row r="850">
          <cell r="A850">
            <v>6107</v>
          </cell>
          <cell r="B850" t="str">
            <v>อุทัยธานี</v>
          </cell>
          <cell r="C850" t="str">
            <v>ลานสัก</v>
          </cell>
          <cell r="D850">
            <v>0.75005132999999991</v>
          </cell>
        </row>
        <row r="851">
          <cell r="A851">
            <v>6103</v>
          </cell>
          <cell r="B851" t="str">
            <v>อุทัยธานี</v>
          </cell>
          <cell r="C851" t="str">
            <v>สว่างอารมณ์</v>
          </cell>
          <cell r="D851">
            <v>0.40565538999999995</v>
          </cell>
        </row>
        <row r="852">
          <cell r="A852">
            <v>6105</v>
          </cell>
          <cell r="B852" t="str">
            <v>อุทัยธานี</v>
          </cell>
          <cell r="C852" t="str">
            <v>หนองขาหย่าง</v>
          </cell>
          <cell r="D852">
            <v>0.20578614000000001</v>
          </cell>
        </row>
        <row r="853">
          <cell r="A853">
            <v>6104</v>
          </cell>
          <cell r="B853" t="str">
            <v>อุทัยธานี</v>
          </cell>
          <cell r="C853" t="str">
            <v>หนองฉาง</v>
          </cell>
          <cell r="D853">
            <v>0.56045745000000002</v>
          </cell>
        </row>
        <row r="854">
          <cell r="A854">
            <v>6108</v>
          </cell>
          <cell r="B854" t="str">
            <v>อุทัยธานี</v>
          </cell>
          <cell r="C854" t="str">
            <v>ห้วยคต</v>
          </cell>
          <cell r="D854">
            <v>0.25720100000000001</v>
          </cell>
        </row>
        <row r="855">
          <cell r="A855">
            <v>3412</v>
          </cell>
          <cell r="B855" t="str">
            <v>อุบลราชธานี</v>
          </cell>
          <cell r="C855" t="str">
            <v>กุดข้าวปุ้น</v>
          </cell>
          <cell r="D855">
            <v>0.5223460900000001</v>
          </cell>
        </row>
        <row r="856">
          <cell r="A856">
            <v>3405</v>
          </cell>
          <cell r="B856" t="str">
            <v>อุบลราชธานี</v>
          </cell>
          <cell r="C856" t="str">
            <v>เขมราฐ</v>
          </cell>
          <cell r="D856">
            <v>1.0225450199999999</v>
          </cell>
        </row>
        <row r="857">
          <cell r="A857">
            <v>3404</v>
          </cell>
          <cell r="B857" t="str">
            <v>อุบลราชธานี</v>
          </cell>
          <cell r="C857" t="str">
            <v>เขื่องใน</v>
          </cell>
          <cell r="D857">
            <v>1.3707292899999999</v>
          </cell>
        </row>
        <row r="858">
          <cell r="A858">
            <v>3403</v>
          </cell>
          <cell r="B858" t="str">
            <v>อุบลราชธานี</v>
          </cell>
          <cell r="C858" t="str">
            <v>โขงเจียม</v>
          </cell>
          <cell r="D858">
            <v>0.47461819999999999</v>
          </cell>
        </row>
        <row r="859">
          <cell r="A859">
            <v>3424</v>
          </cell>
          <cell r="B859" t="str">
            <v>อุบลราชธานี</v>
          </cell>
          <cell r="C859" t="str">
            <v>ดอนมดแดง</v>
          </cell>
          <cell r="D859">
            <v>0.34535885999999999</v>
          </cell>
        </row>
        <row r="860">
          <cell r="A860">
            <v>3407</v>
          </cell>
          <cell r="B860" t="str">
            <v>อุบลราชธานี</v>
          </cell>
          <cell r="C860" t="str">
            <v>เดชอุดม</v>
          </cell>
          <cell r="D860">
            <v>2.24338821</v>
          </cell>
        </row>
        <row r="861">
          <cell r="A861">
            <v>3411</v>
          </cell>
          <cell r="B861" t="str">
            <v>อุบลราชธานี</v>
          </cell>
          <cell r="C861" t="str">
            <v>ตระการพืชผล</v>
          </cell>
          <cell r="D861">
            <v>1.5514541699999997</v>
          </cell>
        </row>
        <row r="862">
          <cell r="A862">
            <v>3420</v>
          </cell>
          <cell r="B862" t="str">
            <v>อุบลราชธานี</v>
          </cell>
          <cell r="C862" t="str">
            <v>ตาลสุม</v>
          </cell>
          <cell r="D862">
            <v>0.41420763999999999</v>
          </cell>
        </row>
        <row r="863">
          <cell r="A863">
            <v>3426</v>
          </cell>
          <cell r="B863" t="str">
            <v>อุบลราชธานี</v>
          </cell>
          <cell r="C863" t="str">
            <v>ทุ่งศรีอุดม</v>
          </cell>
          <cell r="D863">
            <v>0.36416113999999999</v>
          </cell>
        </row>
        <row r="864">
          <cell r="A864">
            <v>3408</v>
          </cell>
          <cell r="B864" t="str">
            <v>อุบลราชธานี</v>
          </cell>
          <cell r="C864" t="str">
            <v>นาจะหลวย</v>
          </cell>
          <cell r="D864">
            <v>0.73439120999999996</v>
          </cell>
        </row>
        <row r="865">
          <cell r="A865">
            <v>3430</v>
          </cell>
          <cell r="B865" t="str">
            <v>อุบลราชธานี</v>
          </cell>
          <cell r="C865" t="str">
            <v>นาตาล</v>
          </cell>
          <cell r="D865">
            <v>0.47547975999999997</v>
          </cell>
        </row>
        <row r="866">
          <cell r="A866">
            <v>3429</v>
          </cell>
          <cell r="B866" t="str">
            <v>อุบลราชธานี</v>
          </cell>
          <cell r="C866" t="str">
            <v>นาเยีย</v>
          </cell>
          <cell r="D866">
            <v>0.33883381000000001</v>
          </cell>
        </row>
        <row r="867">
          <cell r="A867">
            <v>3433</v>
          </cell>
          <cell r="B867" t="str">
            <v>อุบลราชธานี</v>
          </cell>
          <cell r="C867" t="str">
            <v>น้ำขุ่น</v>
          </cell>
          <cell r="D867">
            <v>0.41718509000000004</v>
          </cell>
        </row>
        <row r="868">
          <cell r="A868">
            <v>3409</v>
          </cell>
          <cell r="B868" t="str">
            <v>อุบลราชธานี</v>
          </cell>
          <cell r="C868" t="str">
            <v>น้ำยืน</v>
          </cell>
          <cell r="D868">
            <v>0.89147387</v>
          </cell>
        </row>
        <row r="869">
          <cell r="A869">
            <v>3410</v>
          </cell>
          <cell r="B869" t="str">
            <v>อุบลราชธานี</v>
          </cell>
          <cell r="C869" t="str">
            <v>บุณฑริก</v>
          </cell>
          <cell r="D869">
            <v>1.1866215199999999</v>
          </cell>
        </row>
        <row r="870">
          <cell r="A870">
            <v>3419</v>
          </cell>
          <cell r="B870" t="str">
            <v>อุบลราชธานี</v>
          </cell>
          <cell r="C870" t="str">
            <v>พิบูลมังสาหาร</v>
          </cell>
          <cell r="D870">
            <v>1.6722119400000002</v>
          </cell>
        </row>
        <row r="871">
          <cell r="A871">
            <v>3421</v>
          </cell>
          <cell r="B871" t="str">
            <v>อุบลราชธานี</v>
          </cell>
          <cell r="C871" t="str">
            <v>โพธิ์ไทร</v>
          </cell>
          <cell r="D871">
            <v>0.58531599000000001</v>
          </cell>
        </row>
        <row r="872">
          <cell r="A872">
            <v>3414</v>
          </cell>
          <cell r="B872" t="str">
            <v>อุบลราชธานี</v>
          </cell>
          <cell r="C872" t="str">
            <v>ม่วงสามสิบ</v>
          </cell>
          <cell r="D872">
            <v>1.07382051</v>
          </cell>
        </row>
        <row r="873">
          <cell r="A873">
            <v>3401</v>
          </cell>
          <cell r="B873" t="str">
            <v>อุบลราชธานี</v>
          </cell>
          <cell r="C873" t="str">
            <v>เมืองอุบลราชธานี</v>
          </cell>
          <cell r="D873">
            <v>2.80047544</v>
          </cell>
        </row>
        <row r="874">
          <cell r="A874">
            <v>3415</v>
          </cell>
          <cell r="B874" t="str">
            <v>อุบลราชธานี</v>
          </cell>
          <cell r="C874" t="str">
            <v>วารินชำราบ</v>
          </cell>
          <cell r="D874">
            <v>2.0485236099999997</v>
          </cell>
        </row>
        <row r="875">
          <cell r="A875">
            <v>3402</v>
          </cell>
          <cell r="B875" t="str">
            <v>อุบลราชธานี</v>
          </cell>
          <cell r="C875" t="str">
            <v>ศรีเมืองใหม่</v>
          </cell>
          <cell r="D875">
            <v>0.89037157999999994</v>
          </cell>
        </row>
        <row r="876">
          <cell r="A876">
            <v>3432</v>
          </cell>
          <cell r="B876" t="str">
            <v>อุบลราชธานี</v>
          </cell>
          <cell r="C876" t="str">
            <v>สว่างวีระวงศ์</v>
          </cell>
          <cell r="D876">
            <v>0.39178173999999999</v>
          </cell>
        </row>
        <row r="877">
          <cell r="A877">
            <v>3422</v>
          </cell>
          <cell r="B877" t="str">
            <v>อุบลราชธานี</v>
          </cell>
          <cell r="C877" t="str">
            <v>สำโรง</v>
          </cell>
          <cell r="D877">
            <v>0.68357183999999993</v>
          </cell>
        </row>
        <row r="878">
          <cell r="A878">
            <v>3425</v>
          </cell>
          <cell r="B878" t="str">
            <v>อุบลราชธานี</v>
          </cell>
          <cell r="C878" t="str">
            <v>สิรินธร</v>
          </cell>
          <cell r="D878">
            <v>0.68513025000000005</v>
          </cell>
        </row>
        <row r="879">
          <cell r="A879">
            <v>3431</v>
          </cell>
          <cell r="B879" t="str">
            <v>อุบลราชธานี</v>
          </cell>
          <cell r="C879" t="str">
            <v>เหล่าเสือโก้ก</v>
          </cell>
          <cell r="D879">
            <v>0.34962864999999999</v>
          </cell>
        </row>
      </sheetData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ใช้การ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436C6-E157-4600-8CCC-3B6328518388}">
  <dimension ref="A1:AX1975"/>
  <sheetViews>
    <sheetView workbookViewId="0">
      <selection activeCell="L3" sqref="L3"/>
    </sheetView>
  </sheetViews>
  <sheetFormatPr defaultColWidth="9" defaultRowHeight="18.75" x14ac:dyDescent="0.45"/>
  <cols>
    <col min="1" max="1" width="4.25" style="63" customWidth="1"/>
    <col min="2" max="2" width="11.125" style="64" customWidth="1"/>
    <col min="3" max="3" width="7.375" style="64" customWidth="1"/>
    <col min="4" max="4" width="7.75" style="64" customWidth="1"/>
    <col min="5" max="5" width="10.125" style="32" customWidth="1"/>
    <col min="6" max="6" width="8.25" style="32" customWidth="1"/>
    <col min="7" max="7" width="9.375" style="32" customWidth="1"/>
    <col min="8" max="8" width="16.75" style="32" customWidth="1"/>
    <col min="9" max="9" width="7.25" style="64" customWidth="1"/>
    <col min="10" max="11" width="6.125" style="64" customWidth="1"/>
    <col min="12" max="12" width="16.25" style="64" customWidth="1"/>
    <col min="13" max="13" width="13.375" style="43" customWidth="1"/>
    <col min="14" max="14" width="7.375" style="69" customWidth="1"/>
    <col min="15" max="15" width="11.25" style="43" customWidth="1"/>
    <col min="16" max="16" width="13" style="70" customWidth="1"/>
    <col min="17" max="17" width="9.375" style="71" customWidth="1"/>
    <col min="18" max="19" width="9.125" style="71" customWidth="1"/>
    <col min="20" max="20" width="13.375" style="71" customWidth="1"/>
    <col min="21" max="21" width="13.25" style="71" customWidth="1"/>
    <col min="22" max="22" width="13" style="72" customWidth="1"/>
    <col min="23" max="23" width="12.25" style="72" customWidth="1"/>
    <col min="24" max="24" width="8.125" style="73" customWidth="1"/>
    <col min="25" max="25" width="8.375" style="74" bestFit="1" customWidth="1"/>
    <col min="26" max="26" width="6.125" style="74" bestFit="1" customWidth="1"/>
    <col min="27" max="27" width="7.125" style="74" bestFit="1" customWidth="1"/>
    <col min="28" max="28" width="9.125" style="74" bestFit="1" customWidth="1"/>
    <col min="29" max="29" width="6.25" style="74" bestFit="1" customWidth="1"/>
    <col min="30" max="30" width="6.75" style="74" bestFit="1" customWidth="1"/>
    <col min="31" max="31" width="9.375" style="74" customWidth="1"/>
    <col min="32" max="32" width="8.125" style="74" bestFit="1" customWidth="1"/>
    <col min="33" max="33" width="7.375" style="74" bestFit="1" customWidth="1"/>
    <col min="34" max="34" width="8.75" style="75" bestFit="1" customWidth="1"/>
    <col min="35" max="35" width="11.75" style="40" bestFit="1" customWidth="1"/>
    <col min="36" max="36" width="12.375" style="35" bestFit="1" customWidth="1"/>
    <col min="37" max="37" width="9.75" style="76" customWidth="1"/>
    <col min="38" max="38" width="9.125" style="35" customWidth="1"/>
    <col min="39" max="40" width="9.75" style="35" customWidth="1"/>
    <col min="41" max="41" width="10.75" style="35" customWidth="1"/>
    <col min="42" max="42" width="9.75" style="69" customWidth="1"/>
    <col min="43" max="44" width="9" style="35"/>
    <col min="45" max="46" width="3.375" style="35" bestFit="1" customWidth="1"/>
    <col min="47" max="47" width="6.25" style="35" bestFit="1" customWidth="1"/>
    <col min="48" max="48" width="3.375" style="35" bestFit="1" customWidth="1"/>
    <col min="49" max="49" width="3.25" style="35" bestFit="1" customWidth="1"/>
    <col min="50" max="50" width="2.375" style="35" bestFit="1" customWidth="1"/>
    <col min="51" max="16384" width="9" style="35"/>
  </cols>
  <sheetData>
    <row r="1" spans="1:50" ht="19.5" thickBot="1" x14ac:dyDescent="0.5">
      <c r="A1" s="45">
        <f>SUBTOTAL(3,A3:A930)</f>
        <v>928</v>
      </c>
      <c r="B1" s="45">
        <f>SUBTOTAL(3,B3:B930)</f>
        <v>928</v>
      </c>
      <c r="C1" s="45">
        <f t="shared" ref="C1:N1" si="0">SUBTOTAL(3,C3:C930)</f>
        <v>928</v>
      </c>
      <c r="D1" s="45">
        <f t="shared" si="0"/>
        <v>928</v>
      </c>
      <c r="E1" s="45">
        <f t="shared" si="0"/>
        <v>928</v>
      </c>
      <c r="F1" s="45">
        <f t="shared" si="0"/>
        <v>928</v>
      </c>
      <c r="G1" s="45">
        <f t="shared" si="0"/>
        <v>928</v>
      </c>
      <c r="H1" s="45">
        <f t="shared" si="0"/>
        <v>928</v>
      </c>
      <c r="I1" s="45">
        <f>SUBTOTAL(3,I3:I930)</f>
        <v>928</v>
      </c>
      <c r="J1" s="45">
        <f>SUBTOTAL(3,J3:J930)</f>
        <v>928</v>
      </c>
      <c r="K1" s="45">
        <f>SUBTOTAL(3,K3:K930)</f>
        <v>928</v>
      </c>
      <c r="L1" s="45" t="s">
        <v>22476</v>
      </c>
      <c r="M1" s="46">
        <f t="shared" si="0"/>
        <v>393</v>
      </c>
      <c r="N1" s="46">
        <f t="shared" si="0"/>
        <v>303</v>
      </c>
      <c r="O1" s="45">
        <f>SUBTOTAL(9,O3:O930)</f>
        <v>2602.7153280000043</v>
      </c>
      <c r="P1" s="45">
        <f t="shared" ref="P1:T1" si="1">SUBTOTAL(9,P3:P930)</f>
        <v>2602.7153280000043</v>
      </c>
      <c r="Q1" s="45">
        <f t="shared" si="1"/>
        <v>475.99669119324619</v>
      </c>
      <c r="R1" s="45">
        <f t="shared" si="1"/>
        <v>3167.3025854976131</v>
      </c>
      <c r="S1" s="45">
        <f t="shared" si="1"/>
        <v>350.85239400000012</v>
      </c>
      <c r="T1" s="45">
        <f t="shared" si="1"/>
        <v>116357</v>
      </c>
      <c r="U1" s="45">
        <f>SUBTOTAL(101,U3:U930)</f>
        <v>0.63792025862069179</v>
      </c>
      <c r="V1" s="45">
        <f>SUBTOTAL(9,V3:V930)</f>
        <v>2295.0610734744005</v>
      </c>
      <c r="W1" s="45">
        <f>SUBTOTAL(9,W3:W930)</f>
        <v>1075.9376433316575</v>
      </c>
      <c r="X1" s="45">
        <f>SUBTOTAL(9,X3:X930)</f>
        <v>6449.7107359992988</v>
      </c>
      <c r="Y1" s="45">
        <f>SUBTOTAL(9,Y3:Y930)</f>
        <v>664.11516536000022</v>
      </c>
      <c r="Z1" s="45">
        <f>SUBTOTAL(9,Z3:Z930)</f>
        <v>465.55174210440015</v>
      </c>
      <c r="AA1" s="45">
        <f t="shared" ref="AA1:AI1" si="2">SUBTOTAL(9,AA3:AA930)</f>
        <v>2215.6210703115776</v>
      </c>
      <c r="AB1" s="45">
        <f t="shared" si="2"/>
        <v>94.882267430255411</v>
      </c>
      <c r="AC1" s="45">
        <f t="shared" si="2"/>
        <v>347.25631445489438</v>
      </c>
      <c r="AD1" s="45">
        <f t="shared" si="2"/>
        <v>459.30661568800991</v>
      </c>
      <c r="AE1" s="45">
        <f t="shared" si="2"/>
        <v>0</v>
      </c>
      <c r="AF1" s="45">
        <f t="shared" si="2"/>
        <v>3117.0662678847366</v>
      </c>
      <c r="AG1" s="45">
        <f>SUBTOTAL(9,AG3:AG930)</f>
        <v>835.55088208293978</v>
      </c>
      <c r="AH1" s="45">
        <f t="shared" si="2"/>
        <v>5082.2840574320699</v>
      </c>
      <c r="AI1" s="47">
        <f t="shared" si="2"/>
        <v>1367.4266785672294</v>
      </c>
      <c r="AJ1" s="45">
        <f>SUBTOTAL(3,AJ3:AJ930)</f>
        <v>928</v>
      </c>
      <c r="AK1" s="45">
        <f>SUBTOTAL(9,AK3:AK930)</f>
        <v>3310530.0000000009</v>
      </c>
      <c r="AL1" s="45">
        <f t="shared" ref="AL1:AP1" si="3">SUBTOTAL(9,AL3:AL930)</f>
        <v>247750.00000000003</v>
      </c>
      <c r="AM1" s="45">
        <f t="shared" si="3"/>
        <v>1704530.0000000019</v>
      </c>
      <c r="AN1" s="45">
        <f t="shared" si="3"/>
        <v>3084693.9999999972</v>
      </c>
      <c r="AO1" s="45">
        <f t="shared" si="3"/>
        <v>29998398.798681248</v>
      </c>
      <c r="AP1" s="45">
        <f t="shared" si="3"/>
        <v>8347504</v>
      </c>
      <c r="AS1" s="48" t="s">
        <v>22477</v>
      </c>
      <c r="AT1" s="49">
        <f>COUNTIF(AJ:AJ,"ปกติ")</f>
        <v>844</v>
      </c>
      <c r="AU1" s="50" t="s">
        <v>22478</v>
      </c>
      <c r="AV1" s="49">
        <f>COUNTIF(AJ:AJ,"เสี่ยงภัยแล้งปานกลาง")</f>
        <v>82</v>
      </c>
      <c r="AW1" s="51" t="s">
        <v>22479</v>
      </c>
      <c r="AX1" s="52">
        <f>COUNTIF(AJ:AJ,"เสี่ยงภัยแล้งมาก")</f>
        <v>2</v>
      </c>
    </row>
    <row r="2" spans="1:50" s="41" customFormat="1" x14ac:dyDescent="0.45">
      <c r="A2" s="53" t="s">
        <v>22480</v>
      </c>
      <c r="B2" s="53" t="s">
        <v>22481</v>
      </c>
      <c r="C2" s="53" t="s">
        <v>22482</v>
      </c>
      <c r="D2" s="53" t="s">
        <v>22483</v>
      </c>
      <c r="E2" s="54" t="s">
        <v>22484</v>
      </c>
      <c r="F2" s="54" t="s">
        <v>22485</v>
      </c>
      <c r="G2" s="54" t="s">
        <v>22486</v>
      </c>
      <c r="H2" s="54" t="s">
        <v>22487</v>
      </c>
      <c r="I2" s="53" t="s">
        <v>22488</v>
      </c>
      <c r="J2" s="53" t="s">
        <v>22489</v>
      </c>
      <c r="K2" s="53" t="s">
        <v>22490</v>
      </c>
      <c r="L2" s="53" t="s">
        <v>22491</v>
      </c>
      <c r="M2" s="6" t="s">
        <v>256</v>
      </c>
      <c r="N2" s="7" t="s">
        <v>22443</v>
      </c>
      <c r="O2" s="6" t="s">
        <v>22444</v>
      </c>
      <c r="P2" s="6" t="s">
        <v>22445</v>
      </c>
      <c r="Q2" s="6" t="s">
        <v>22446</v>
      </c>
      <c r="R2" s="6" t="s">
        <v>22447</v>
      </c>
      <c r="S2" s="8" t="s">
        <v>22448</v>
      </c>
      <c r="T2" s="8" t="s">
        <v>22449</v>
      </c>
      <c r="U2" s="9" t="s">
        <v>22450</v>
      </c>
      <c r="V2" s="10" t="s">
        <v>22451</v>
      </c>
      <c r="W2" s="10" t="s">
        <v>22452</v>
      </c>
      <c r="X2" s="11" t="s">
        <v>22453</v>
      </c>
      <c r="Y2" s="12" t="s">
        <v>22454</v>
      </c>
      <c r="Z2" s="13" t="s">
        <v>22455</v>
      </c>
      <c r="AA2" s="14" t="s">
        <v>22456</v>
      </c>
      <c r="AB2" s="14" t="s">
        <v>22457</v>
      </c>
      <c r="AC2" s="14" t="s">
        <v>22458</v>
      </c>
      <c r="AD2" s="14" t="s">
        <v>22459</v>
      </c>
      <c r="AE2" s="14" t="s">
        <v>22460</v>
      </c>
      <c r="AF2" s="14" t="s">
        <v>22461</v>
      </c>
      <c r="AG2" s="14" t="s">
        <v>22462</v>
      </c>
      <c r="AH2" s="15" t="s">
        <v>22463</v>
      </c>
      <c r="AI2" s="15" t="s">
        <v>22464</v>
      </c>
      <c r="AJ2" s="16" t="s">
        <v>22465</v>
      </c>
      <c r="AK2" s="17" t="s">
        <v>22466</v>
      </c>
      <c r="AL2" s="18" t="s">
        <v>22467</v>
      </c>
      <c r="AM2" s="18" t="s">
        <v>22468</v>
      </c>
      <c r="AN2" s="18" t="s">
        <v>22469</v>
      </c>
      <c r="AO2" s="18" t="s">
        <v>22470</v>
      </c>
      <c r="AP2" s="16" t="s">
        <v>22471</v>
      </c>
    </row>
    <row r="3" spans="1:50" x14ac:dyDescent="0.45">
      <c r="A3" s="55">
        <v>1</v>
      </c>
      <c r="B3" s="44">
        <v>1001</v>
      </c>
      <c r="C3" s="44">
        <v>10</v>
      </c>
      <c r="D3" s="44">
        <v>1</v>
      </c>
      <c r="E3" s="44" t="s">
        <v>35</v>
      </c>
      <c r="F3" s="44" t="s">
        <v>3221</v>
      </c>
      <c r="G3" s="44" t="s">
        <v>3218</v>
      </c>
      <c r="H3" s="44" t="s">
        <v>22492</v>
      </c>
      <c r="I3" s="44" t="s">
        <v>22493</v>
      </c>
      <c r="J3" s="44" t="s">
        <v>22494</v>
      </c>
      <c r="K3" s="44" t="s">
        <v>22475</v>
      </c>
      <c r="L3" s="44" t="s">
        <v>22474</v>
      </c>
      <c r="M3" s="19"/>
      <c r="N3" s="19"/>
      <c r="O3" s="19" t="str">
        <f>IFERROR(VLOOKUP(M:M,[1]สถานี!A:C,3,FALSE),"0")</f>
        <v>0</v>
      </c>
      <c r="P3" s="19">
        <f>O3*0.5</f>
        <v>0</v>
      </c>
      <c r="Q3" s="19">
        <f>VLOOKUP(B:B,[1]rainfall!A:F,6,FALSE)</f>
        <v>8.2746308922160006E-3</v>
      </c>
      <c r="R3" s="20">
        <v>0</v>
      </c>
      <c r="S3" s="20">
        <v>0.73211519999999985</v>
      </c>
      <c r="T3" s="21">
        <v>0</v>
      </c>
      <c r="U3" s="9">
        <f>'[1]%ใช้การ'!B$4</f>
        <v>0.62</v>
      </c>
      <c r="V3" s="22">
        <f t="shared" ref="V3:V66" si="4">(R3+S3)*U3</f>
        <v>0.4539114239999999</v>
      </c>
      <c r="W3" s="22">
        <f>(0.3*AF3)+(0.8*Y3)</f>
        <v>0</v>
      </c>
      <c r="X3" s="23">
        <f t="shared" ref="X3:X66" si="5">V3+P3+W3+Q3</f>
        <v>0.46218605489221587</v>
      </c>
      <c r="Y3" s="24" t="str">
        <f>IFERROR(VLOOKUP(B:B,[1]อุป_fill!A:D,4,FALSE)*0.8,"0")</f>
        <v>0</v>
      </c>
      <c r="Z3" s="24" t="str">
        <f>IFERROR(VLOOKUP(B:B,[1]อุต_fill!A:D,4,FALSE)*0.8,"0")</f>
        <v>0</v>
      </c>
      <c r="AA3" s="25">
        <f>250*AK3*[1]ET!$D$3/1000000</f>
        <v>0</v>
      </c>
      <c r="AB3" s="25">
        <f>180/1000000*AL3*[1]ET!$D$5</f>
        <v>0</v>
      </c>
      <c r="AC3" s="25">
        <f>110/1000000*AM3*[1]ET!$D$6</f>
        <v>0</v>
      </c>
      <c r="AD3" s="25">
        <f>120/1000000*AN3*[1]ET!$D$4</f>
        <v>0</v>
      </c>
      <c r="AE3" s="25">
        <f>107*AO3*0*[1]ET!$D$7/1000000</f>
        <v>0</v>
      </c>
      <c r="AF3" s="26">
        <f>SUM(AA3:AE3)</f>
        <v>0</v>
      </c>
      <c r="AG3" s="26">
        <f t="shared" ref="AG3:AG66" si="6">0.13*X3</f>
        <v>6.0084187135988065E-2</v>
      </c>
      <c r="AH3" s="27">
        <f>Y3+Z3+AF3+AG3</f>
        <v>6.0084187135988065E-2</v>
      </c>
      <c r="AI3" s="28">
        <f t="shared" ref="AI3:AI66" si="7">X3-AH3</f>
        <v>0.4021018677562278</v>
      </c>
      <c r="AJ3" s="29" t="str">
        <f>IF(AI3&gt;-5,"ปกติ",IF(AI3&lt;-50,"เสี่ยงภัยแล้งมาก","เสี่ยงภัยแล้งปานกลาง"))</f>
        <v>ปกติ</v>
      </c>
      <c r="AK3" s="30" t="str">
        <f>IFERROR(VLOOKUP(B:B,[1]ข้าว_fill!A:E,5,FALSE),"0")</f>
        <v>0</v>
      </c>
      <c r="AL3" s="30" t="str">
        <f>IFERROR(VLOOKUP(B:B,[1]ข้าวโพด_fill!A:E,5,FALSE),"0")</f>
        <v>0</v>
      </c>
      <c r="AM3" s="30" t="str">
        <f>IFERROR(VLOOKUP(B:B,[1]มันสำปะหลัง_fill!A:E,5,FALSE),"0")</f>
        <v>0</v>
      </c>
      <c r="AN3" s="30" t="str">
        <f>IFERROR(VLOOKUP(B:B,[1]อ้อย_fill!A:E,5,FALSE),"0")</f>
        <v>0</v>
      </c>
      <c r="AO3" s="30">
        <v>0</v>
      </c>
      <c r="AP3" s="31">
        <f t="shared" ref="AP3:AP66" si="8">SUM(AK3:AN3)</f>
        <v>0</v>
      </c>
    </row>
    <row r="4" spans="1:50" x14ac:dyDescent="0.45">
      <c r="A4" s="55">
        <v>2</v>
      </c>
      <c r="B4" s="44">
        <v>1002</v>
      </c>
      <c r="C4" s="44">
        <v>10</v>
      </c>
      <c r="D4" s="44">
        <v>2</v>
      </c>
      <c r="E4" s="44" t="s">
        <v>35</v>
      </c>
      <c r="F4" s="44" t="s">
        <v>3221</v>
      </c>
      <c r="G4" s="44" t="s">
        <v>3258</v>
      </c>
      <c r="H4" s="44" t="s">
        <v>22495</v>
      </c>
      <c r="I4" s="44" t="s">
        <v>22493</v>
      </c>
      <c r="J4" s="44" t="s">
        <v>22494</v>
      </c>
      <c r="K4" s="44" t="s">
        <v>22475</v>
      </c>
      <c r="L4" s="44" t="s">
        <v>22474</v>
      </c>
      <c r="M4" s="19"/>
      <c r="N4" s="19"/>
      <c r="O4" s="19" t="str">
        <f>IFERROR(VLOOKUP(M:M,[1]สถานี!A:C,3,FALSE),"0")</f>
        <v>0</v>
      </c>
      <c r="P4" s="19">
        <f t="shared" ref="P4:P62" si="9">O4*0.5</f>
        <v>0</v>
      </c>
      <c r="Q4" s="19">
        <f>VLOOKUP(B:B,[1]rainfall!A:F,6,FALSE)</f>
        <v>1.7128349851664001E-2</v>
      </c>
      <c r="R4" s="20">
        <v>0</v>
      </c>
      <c r="S4" s="20">
        <v>0.35691959999999995</v>
      </c>
      <c r="T4" s="21">
        <v>5</v>
      </c>
      <c r="U4" s="9">
        <f>'[1]%ใช้การ'!B$4</f>
        <v>0.62</v>
      </c>
      <c r="V4" s="22">
        <f t="shared" si="4"/>
        <v>0.22129015199999996</v>
      </c>
      <c r="W4" s="22">
        <f t="shared" ref="W4:W62" si="10">(0.3*AF4)+(0.8*Y4)</f>
        <v>0</v>
      </c>
      <c r="X4" s="23">
        <f t="shared" si="5"/>
        <v>0.23841850185166397</v>
      </c>
      <c r="Y4" s="24" t="str">
        <f>IFERROR(VLOOKUP(B:B,[1]อุป_fill!A:D,4,FALSE)*0.8,"0")</f>
        <v>0</v>
      </c>
      <c r="Z4" s="24" t="str">
        <f>IFERROR(VLOOKUP(B:B,[1]อุต_fill!A:D,4,FALSE)*0.8,"0")</f>
        <v>0</v>
      </c>
      <c r="AA4" s="25">
        <f>250*AK4*[1]ET!$D$3/1000000</f>
        <v>0</v>
      </c>
      <c r="AB4" s="25">
        <f>180/1000000*AL4*[1]ET!$D$5</f>
        <v>0</v>
      </c>
      <c r="AC4" s="25">
        <f>110/1000000*AM4*[1]ET!$D$6</f>
        <v>0</v>
      </c>
      <c r="AD4" s="25">
        <f>120/1000000*AN4*[1]ET!$D$4</f>
        <v>0</v>
      </c>
      <c r="AE4" s="25">
        <f>107*AO4*0*[1]ET!$D$7/1000000</f>
        <v>0</v>
      </c>
      <c r="AF4" s="26">
        <f t="shared" ref="AF4:AF67" si="11">SUM(AA4:AE4)</f>
        <v>0</v>
      </c>
      <c r="AG4" s="26">
        <f t="shared" si="6"/>
        <v>3.0994405240716318E-2</v>
      </c>
      <c r="AH4" s="27">
        <f t="shared" ref="AH4:AH67" si="12">Y4+Z4+AF4+AG4</f>
        <v>3.0994405240716318E-2</v>
      </c>
      <c r="AI4" s="28">
        <f t="shared" si="7"/>
        <v>0.20742409661094766</v>
      </c>
      <c r="AJ4" s="29" t="str">
        <f t="shared" ref="AJ4:AJ67" si="13">IF(AI4&gt;-5,"ปกติ",IF(AI4&lt;-50,"เสี่ยงภัยแล้งมาก","เสี่ยงภัยแล้งปานกลาง"))</f>
        <v>ปกติ</v>
      </c>
      <c r="AK4" s="30" t="str">
        <f>IFERROR(VLOOKUP(B:B,[1]ข้าว_fill!A:E,5,FALSE),"0")</f>
        <v>0</v>
      </c>
      <c r="AL4" s="30" t="str">
        <f>IFERROR(VLOOKUP(B:B,[1]ข้าวโพด_fill!A:E,5,FALSE),"0")</f>
        <v>0</v>
      </c>
      <c r="AM4" s="30" t="str">
        <f>IFERROR(VLOOKUP(B:B,[1]มันสำปะหลัง_fill!A:E,5,FALSE),"0")</f>
        <v>0</v>
      </c>
      <c r="AN4" s="30" t="str">
        <f>IFERROR(VLOOKUP(B:B,[1]อ้อย_fill!A:E,5,FALSE),"0")</f>
        <v>0</v>
      </c>
      <c r="AO4" s="30">
        <v>0</v>
      </c>
      <c r="AP4" s="31">
        <f t="shared" si="8"/>
        <v>0</v>
      </c>
    </row>
    <row r="5" spans="1:50" x14ac:dyDescent="0.45">
      <c r="A5" s="55">
        <v>3</v>
      </c>
      <c r="B5" s="44">
        <v>1003</v>
      </c>
      <c r="C5" s="44">
        <v>10</v>
      </c>
      <c r="D5" s="44">
        <v>3</v>
      </c>
      <c r="E5" s="44" t="s">
        <v>35</v>
      </c>
      <c r="F5" s="44" t="s">
        <v>3221</v>
      </c>
      <c r="G5" s="44" t="s">
        <v>3274</v>
      </c>
      <c r="H5" s="44" t="s">
        <v>22496</v>
      </c>
      <c r="I5" s="44" t="s">
        <v>22493</v>
      </c>
      <c r="J5" s="44" t="s">
        <v>22494</v>
      </c>
      <c r="K5" s="44" t="s">
        <v>22475</v>
      </c>
      <c r="L5" s="44" t="s">
        <v>22497</v>
      </c>
      <c r="M5" s="19"/>
      <c r="N5" s="19"/>
      <c r="O5" s="19" t="str">
        <f>IFERROR(VLOOKUP(M:M,[1]สถานี!A:C,3,FALSE),"0")</f>
        <v>0</v>
      </c>
      <c r="P5" s="19">
        <f t="shared" si="9"/>
        <v>0</v>
      </c>
      <c r="Q5" s="19">
        <f>VLOOKUP(B:B,[1]rainfall!A:F,6,FALSE)</f>
        <v>0.35738666548936004</v>
      </c>
      <c r="R5" s="20">
        <v>0</v>
      </c>
      <c r="S5" s="20">
        <v>0.17488680000000001</v>
      </c>
      <c r="T5" s="21">
        <v>0</v>
      </c>
      <c r="U5" s="9">
        <f>'[1]%ใช้การ'!B$4</f>
        <v>0.62</v>
      </c>
      <c r="V5" s="22">
        <f t="shared" si="4"/>
        <v>0.108429816</v>
      </c>
      <c r="W5" s="22">
        <f t="shared" si="10"/>
        <v>0</v>
      </c>
      <c r="X5" s="23">
        <f t="shared" si="5"/>
        <v>0.46581648148936006</v>
      </c>
      <c r="Y5" s="24" t="str">
        <f>IFERROR(VLOOKUP(B:B,[1]อุป_fill!A:D,4,FALSE)*0.8,"0")</f>
        <v>0</v>
      </c>
      <c r="Z5" s="24" t="str">
        <f>IFERROR(VLOOKUP(B:B,[1]อุต_fill!A:D,4,FALSE)*0.8,"0")</f>
        <v>0</v>
      </c>
      <c r="AA5" s="25">
        <f>250*AK5*[1]ET!$D$3/1000000</f>
        <v>0</v>
      </c>
      <c r="AB5" s="25">
        <f>180/1000000*AL5*[1]ET!$D$5</f>
        <v>0</v>
      </c>
      <c r="AC5" s="25">
        <f>110/1000000*AM5*[1]ET!$D$6</f>
        <v>0</v>
      </c>
      <c r="AD5" s="25">
        <f>120/1000000*AN5*[1]ET!$D$4</f>
        <v>0</v>
      </c>
      <c r="AE5" s="25">
        <f>107*AO5*0*[1]ET!$D$7/1000000</f>
        <v>0</v>
      </c>
      <c r="AF5" s="26">
        <f t="shared" si="11"/>
        <v>0</v>
      </c>
      <c r="AG5" s="26">
        <f t="shared" si="6"/>
        <v>6.0556142593616809E-2</v>
      </c>
      <c r="AH5" s="27">
        <f t="shared" si="12"/>
        <v>6.0556142593616809E-2</v>
      </c>
      <c r="AI5" s="28">
        <f t="shared" si="7"/>
        <v>0.40526033889574326</v>
      </c>
      <c r="AJ5" s="29" t="str">
        <f t="shared" si="13"/>
        <v>ปกติ</v>
      </c>
      <c r="AK5" s="30" t="str">
        <f>IFERROR(VLOOKUP(B:B,[1]ข้าว_fill!A:E,5,FALSE),"0")</f>
        <v>0</v>
      </c>
      <c r="AL5" s="30" t="str">
        <f>IFERROR(VLOOKUP(B:B,[1]ข้าวโพด_fill!A:E,5,FALSE),"0")</f>
        <v>0</v>
      </c>
      <c r="AM5" s="30" t="str">
        <f>IFERROR(VLOOKUP(B:B,[1]มันสำปะหลัง_fill!A:E,5,FALSE),"0")</f>
        <v>0</v>
      </c>
      <c r="AN5" s="30" t="str">
        <f>IFERROR(VLOOKUP(B:B,[1]อ้อย_fill!A:E,5,FALSE),"0")</f>
        <v>0</v>
      </c>
      <c r="AO5" s="30">
        <v>0</v>
      </c>
      <c r="AP5" s="31">
        <f t="shared" si="8"/>
        <v>0</v>
      </c>
    </row>
    <row r="6" spans="1:50" x14ac:dyDescent="0.45">
      <c r="A6" s="55">
        <v>4</v>
      </c>
      <c r="B6" s="44">
        <v>1004</v>
      </c>
      <c r="C6" s="44">
        <v>10</v>
      </c>
      <c r="D6" s="44">
        <v>4</v>
      </c>
      <c r="E6" s="44" t="s">
        <v>35</v>
      </c>
      <c r="F6" s="44" t="s">
        <v>3221</v>
      </c>
      <c r="G6" s="44" t="s">
        <v>3300</v>
      </c>
      <c r="H6" s="44" t="s">
        <v>22498</v>
      </c>
      <c r="I6" s="44" t="s">
        <v>22493</v>
      </c>
      <c r="J6" s="44" t="s">
        <v>22494</v>
      </c>
      <c r="K6" s="44" t="s">
        <v>22475</v>
      </c>
      <c r="L6" s="44" t="s">
        <v>22474</v>
      </c>
      <c r="M6" s="19"/>
      <c r="N6" s="19"/>
      <c r="O6" s="19" t="str">
        <f>IFERROR(VLOOKUP(M:M,[1]สถานี!A:C,3,FALSE),"0")</f>
        <v>0</v>
      </c>
      <c r="P6" s="19">
        <f t="shared" si="9"/>
        <v>0</v>
      </c>
      <c r="Q6" s="19">
        <f>VLOOKUP(B:B,[1]rainfall!A:F,6,FALSE)</f>
        <v>6.1180209757112003E-3</v>
      </c>
      <c r="R6" s="20">
        <v>0</v>
      </c>
      <c r="S6" s="20">
        <v>0</v>
      </c>
      <c r="T6" s="21">
        <v>0</v>
      </c>
      <c r="U6" s="9">
        <f>'[1]%ใช้การ'!B$4</f>
        <v>0.62</v>
      </c>
      <c r="V6" s="22">
        <f t="shared" si="4"/>
        <v>0</v>
      </c>
      <c r="W6" s="22">
        <f t="shared" si="10"/>
        <v>0</v>
      </c>
      <c r="X6" s="23">
        <f t="shared" si="5"/>
        <v>6.1180209757112003E-3</v>
      </c>
      <c r="Y6" s="24" t="str">
        <f>IFERROR(VLOOKUP(B:B,[1]อุป_fill!A:D,4,FALSE)*0.8,"0")</f>
        <v>0</v>
      </c>
      <c r="Z6" s="24" t="str">
        <f>IFERROR(VLOOKUP(B:B,[1]อุต_fill!A:D,4,FALSE)*0.8,"0")</f>
        <v>0</v>
      </c>
      <c r="AA6" s="25">
        <f>250*AK6*[1]ET!$D$3/1000000</f>
        <v>0</v>
      </c>
      <c r="AB6" s="25">
        <f>180/1000000*AL6*[1]ET!$D$5</f>
        <v>0</v>
      </c>
      <c r="AC6" s="25">
        <f>110/1000000*AM6*[1]ET!$D$6</f>
        <v>0</v>
      </c>
      <c r="AD6" s="25">
        <f>120/1000000*AN6*[1]ET!$D$4</f>
        <v>0</v>
      </c>
      <c r="AE6" s="25">
        <f>107*AO6*0*[1]ET!$D$7/1000000</f>
        <v>0</v>
      </c>
      <c r="AF6" s="26">
        <f t="shared" si="11"/>
        <v>0</v>
      </c>
      <c r="AG6" s="26">
        <f t="shared" si="6"/>
        <v>7.9534272684245611E-4</v>
      </c>
      <c r="AH6" s="27">
        <f t="shared" si="12"/>
        <v>7.9534272684245611E-4</v>
      </c>
      <c r="AI6" s="28">
        <f t="shared" si="7"/>
        <v>5.3226782488687441E-3</v>
      </c>
      <c r="AJ6" s="29" t="str">
        <f t="shared" si="13"/>
        <v>ปกติ</v>
      </c>
      <c r="AK6" s="30" t="str">
        <f>IFERROR(VLOOKUP(B:B,[1]ข้าว_fill!A:E,5,FALSE),"0")</f>
        <v>0</v>
      </c>
      <c r="AL6" s="30" t="str">
        <f>IFERROR(VLOOKUP(B:B,[1]ข้าวโพด_fill!A:E,5,FALSE),"0")</f>
        <v>0</v>
      </c>
      <c r="AM6" s="30" t="str">
        <f>IFERROR(VLOOKUP(B:B,[1]มันสำปะหลัง_fill!A:E,5,FALSE),"0")</f>
        <v>0</v>
      </c>
      <c r="AN6" s="30" t="str">
        <f>IFERROR(VLOOKUP(B:B,[1]อ้อย_fill!A:E,5,FALSE),"0")</f>
        <v>0</v>
      </c>
      <c r="AO6" s="30">
        <v>0</v>
      </c>
      <c r="AP6" s="31">
        <f t="shared" si="8"/>
        <v>0</v>
      </c>
    </row>
    <row r="7" spans="1:50" x14ac:dyDescent="0.45">
      <c r="A7" s="55">
        <v>5</v>
      </c>
      <c r="B7" s="44">
        <v>1005</v>
      </c>
      <c r="C7" s="44">
        <v>10</v>
      </c>
      <c r="D7" s="44">
        <v>5</v>
      </c>
      <c r="E7" s="44" t="s">
        <v>35</v>
      </c>
      <c r="F7" s="44" t="s">
        <v>3221</v>
      </c>
      <c r="G7" s="44" t="s">
        <v>3316</v>
      </c>
      <c r="H7" s="44" t="s">
        <v>22499</v>
      </c>
      <c r="I7" s="44" t="s">
        <v>22493</v>
      </c>
      <c r="J7" s="44" t="s">
        <v>22494</v>
      </c>
      <c r="K7" s="44" t="s">
        <v>22475</v>
      </c>
      <c r="L7" s="44" t="s">
        <v>22474</v>
      </c>
      <c r="M7" s="19"/>
      <c r="N7" s="19"/>
      <c r="O7" s="19" t="str">
        <f>IFERROR(VLOOKUP(M:M,[1]สถานี!A:C,3,FALSE),"0")</f>
        <v>0</v>
      </c>
      <c r="P7" s="19">
        <f t="shared" si="9"/>
        <v>0</v>
      </c>
      <c r="Q7" s="19">
        <f>VLOOKUP(B:B,[1]rainfall!A:F,6,FALSE)</f>
        <v>6.2005804415167995E-2</v>
      </c>
      <c r="R7" s="20">
        <v>0</v>
      </c>
      <c r="S7" s="20">
        <v>0</v>
      </c>
      <c r="T7" s="21">
        <v>63</v>
      </c>
      <c r="U7" s="9">
        <f>'[1]%ใช้การ'!B$4</f>
        <v>0.62</v>
      </c>
      <c r="V7" s="22">
        <f t="shared" si="4"/>
        <v>0</v>
      </c>
      <c r="W7" s="22">
        <f t="shared" si="10"/>
        <v>9.4268736661500943E-2</v>
      </c>
      <c r="X7" s="23">
        <f t="shared" si="5"/>
        <v>0.15627454107666894</v>
      </c>
      <c r="Y7" s="24" t="str">
        <f>IFERROR(VLOOKUP(B:B,[1]อุป_fill!A:D,4,FALSE)*0.8,"0")</f>
        <v>0</v>
      </c>
      <c r="Z7" s="24" t="str">
        <f>IFERROR(VLOOKUP(B:B,[1]อุต_fill!A:D,4,FALSE)*0.8,"0")</f>
        <v>0</v>
      </c>
      <c r="AA7" s="25">
        <f>250*AK7*[1]ET!$D$3/1000000</f>
        <v>0.31422912220500315</v>
      </c>
      <c r="AB7" s="25">
        <f>180/1000000*AL7*[1]ET!$D$5</f>
        <v>0</v>
      </c>
      <c r="AC7" s="25">
        <f>110/1000000*AM7*[1]ET!$D$6</f>
        <v>0</v>
      </c>
      <c r="AD7" s="25">
        <f>120/1000000*AN7*[1]ET!$D$4</f>
        <v>0</v>
      </c>
      <c r="AE7" s="25">
        <f>107*AO7*0*[1]ET!$D$7/1000000</f>
        <v>0</v>
      </c>
      <c r="AF7" s="26">
        <f t="shared" si="11"/>
        <v>0.31422912220500315</v>
      </c>
      <c r="AG7" s="26">
        <f t="shared" si="6"/>
        <v>2.0315690339966962E-2</v>
      </c>
      <c r="AH7" s="27">
        <f t="shared" si="12"/>
        <v>0.33454481254497009</v>
      </c>
      <c r="AI7" s="28">
        <f t="shared" si="7"/>
        <v>-0.17827027146830116</v>
      </c>
      <c r="AJ7" s="29" t="str">
        <f t="shared" si="13"/>
        <v>ปกติ</v>
      </c>
      <c r="AK7" s="30">
        <f>IFERROR(VLOOKUP(B:B,[1]ข้าว_fill!A:E,5,FALSE),"0")</f>
        <v>314.22912220500319</v>
      </c>
      <c r="AL7" s="30" t="str">
        <f>IFERROR(VLOOKUP(B:B,[1]ข้าวโพด_fill!A:E,5,FALSE),"0")</f>
        <v>0</v>
      </c>
      <c r="AM7" s="30" t="str">
        <f>IFERROR(VLOOKUP(B:B,[1]มันสำปะหลัง_fill!A:E,5,FALSE),"0")</f>
        <v>0</v>
      </c>
      <c r="AN7" s="30" t="str">
        <f>IFERROR(VLOOKUP(B:B,[1]อ้อย_fill!A:E,5,FALSE),"0")</f>
        <v>0</v>
      </c>
      <c r="AO7" s="30">
        <v>0</v>
      </c>
      <c r="AP7" s="31">
        <f t="shared" si="8"/>
        <v>314.22912220500319</v>
      </c>
    </row>
    <row r="8" spans="1:50" x14ac:dyDescent="0.45">
      <c r="A8" s="55">
        <v>6</v>
      </c>
      <c r="B8" s="44">
        <v>1006</v>
      </c>
      <c r="C8" s="44">
        <v>10</v>
      </c>
      <c r="D8" s="44">
        <v>6</v>
      </c>
      <c r="E8" s="44" t="s">
        <v>35</v>
      </c>
      <c r="F8" s="44" t="s">
        <v>3221</v>
      </c>
      <c r="G8" s="44" t="s">
        <v>3324</v>
      </c>
      <c r="H8" s="44" t="s">
        <v>22500</v>
      </c>
      <c r="I8" s="44" t="s">
        <v>22493</v>
      </c>
      <c r="J8" s="44" t="s">
        <v>22494</v>
      </c>
      <c r="K8" s="44" t="s">
        <v>22475</v>
      </c>
      <c r="L8" s="44" t="s">
        <v>22474</v>
      </c>
      <c r="M8" s="19"/>
      <c r="N8" s="19"/>
      <c r="O8" s="19" t="str">
        <f>IFERROR(VLOOKUP(M:M,[1]สถานี!A:C,3,FALSE),"0")</f>
        <v>0</v>
      </c>
      <c r="P8" s="19">
        <f t="shared" si="9"/>
        <v>0</v>
      </c>
      <c r="Q8" s="19">
        <f>VLOOKUP(B:B,[1]rainfall!A:F,6,FALSE)</f>
        <v>4.1926263783015998E-2</v>
      </c>
      <c r="R8" s="20">
        <v>0</v>
      </c>
      <c r="S8" s="20">
        <v>0</v>
      </c>
      <c r="T8" s="21">
        <v>20</v>
      </c>
      <c r="U8" s="9">
        <f>'[1]%ใช้การ'!B$4</f>
        <v>0.62</v>
      </c>
      <c r="V8" s="22">
        <f t="shared" si="4"/>
        <v>0</v>
      </c>
      <c r="W8" s="22">
        <f t="shared" si="10"/>
        <v>0</v>
      </c>
      <c r="X8" s="23">
        <f t="shared" si="5"/>
        <v>4.1926263783015998E-2</v>
      </c>
      <c r="Y8" s="24" t="str">
        <f>IFERROR(VLOOKUP(B:B,[1]อุป_fill!A:D,4,FALSE)*0.8,"0")</f>
        <v>0</v>
      </c>
      <c r="Z8" s="24" t="str">
        <f>IFERROR(VLOOKUP(B:B,[1]อุต_fill!A:D,4,FALSE)*0.8,"0")</f>
        <v>0</v>
      </c>
      <c r="AA8" s="25">
        <f>250*AK8*[1]ET!$D$3/1000000</f>
        <v>0</v>
      </c>
      <c r="AB8" s="25">
        <f>180/1000000*AL8*[1]ET!$D$5</f>
        <v>0</v>
      </c>
      <c r="AC8" s="25">
        <f>110/1000000*AM8*[1]ET!$D$6</f>
        <v>0</v>
      </c>
      <c r="AD8" s="25">
        <f>120/1000000*AN8*[1]ET!$D$4</f>
        <v>0</v>
      </c>
      <c r="AE8" s="25">
        <f>107*AO8*0*[1]ET!$D$7/1000000</f>
        <v>0</v>
      </c>
      <c r="AF8" s="26">
        <f t="shared" si="11"/>
        <v>0</v>
      </c>
      <c r="AG8" s="26">
        <f t="shared" si="6"/>
        <v>5.4504142917920799E-3</v>
      </c>
      <c r="AH8" s="27">
        <f t="shared" si="12"/>
        <v>5.4504142917920799E-3</v>
      </c>
      <c r="AI8" s="28">
        <f t="shared" si="7"/>
        <v>3.647584949122392E-2</v>
      </c>
      <c r="AJ8" s="29" t="str">
        <f t="shared" si="13"/>
        <v>ปกติ</v>
      </c>
      <c r="AK8" s="30" t="str">
        <f>IFERROR(VLOOKUP(B:B,[1]ข้าว_fill!A:E,5,FALSE),"0")</f>
        <v>0</v>
      </c>
      <c r="AL8" s="30" t="str">
        <f>IFERROR(VLOOKUP(B:B,[1]ข้าวโพด_fill!A:E,5,FALSE),"0")</f>
        <v>0</v>
      </c>
      <c r="AM8" s="30" t="str">
        <f>IFERROR(VLOOKUP(B:B,[1]มันสำปะหลัง_fill!A:E,5,FALSE),"0")</f>
        <v>0</v>
      </c>
      <c r="AN8" s="30" t="str">
        <f>IFERROR(VLOOKUP(B:B,[1]อ้อย_fill!A:E,5,FALSE),"0")</f>
        <v>0</v>
      </c>
      <c r="AO8" s="30">
        <v>0</v>
      </c>
      <c r="AP8" s="31">
        <f t="shared" si="8"/>
        <v>0</v>
      </c>
    </row>
    <row r="9" spans="1:50" x14ac:dyDescent="0.45">
      <c r="A9" s="55">
        <v>7</v>
      </c>
      <c r="B9" s="44">
        <v>1007</v>
      </c>
      <c r="C9" s="44">
        <v>10</v>
      </c>
      <c r="D9" s="44">
        <v>7</v>
      </c>
      <c r="E9" s="44" t="s">
        <v>35</v>
      </c>
      <c r="F9" s="44" t="s">
        <v>3221</v>
      </c>
      <c r="G9" s="44" t="s">
        <v>3332</v>
      </c>
      <c r="H9" s="44" t="s">
        <v>22501</v>
      </c>
      <c r="I9" s="44" t="s">
        <v>22493</v>
      </c>
      <c r="J9" s="44" t="s">
        <v>22494</v>
      </c>
      <c r="K9" s="44" t="s">
        <v>22475</v>
      </c>
      <c r="L9" s="44" t="s">
        <v>22474</v>
      </c>
      <c r="M9" s="19"/>
      <c r="N9" s="19"/>
      <c r="O9" s="19" t="str">
        <f>IFERROR(VLOOKUP(M:M,[1]สถานี!A:C,3,FALSE),"0")</f>
        <v>0</v>
      </c>
      <c r="P9" s="19">
        <f t="shared" si="9"/>
        <v>0</v>
      </c>
      <c r="Q9" s="19">
        <f>VLOOKUP(B:B,[1]rainfall!A:F,6,FALSE)</f>
        <v>1.22166116654448E-2</v>
      </c>
      <c r="R9" s="20">
        <v>0</v>
      </c>
      <c r="S9" s="20">
        <v>0.44145360000000006</v>
      </c>
      <c r="T9" s="21">
        <v>4</v>
      </c>
      <c r="U9" s="9">
        <f>'[1]%ใช้การ'!B$4</f>
        <v>0.62</v>
      </c>
      <c r="V9" s="22">
        <f t="shared" si="4"/>
        <v>0.27370123200000002</v>
      </c>
      <c r="W9" s="22">
        <f t="shared" si="10"/>
        <v>0</v>
      </c>
      <c r="X9" s="23">
        <f t="shared" si="5"/>
        <v>0.28591784366544482</v>
      </c>
      <c r="Y9" s="24" t="str">
        <f>IFERROR(VLOOKUP(B:B,[1]อุป_fill!A:D,4,FALSE)*0.8,"0")</f>
        <v>0</v>
      </c>
      <c r="Z9" s="24" t="str">
        <f>IFERROR(VLOOKUP(B:B,[1]อุต_fill!A:D,4,FALSE)*0.8,"0")</f>
        <v>0</v>
      </c>
      <c r="AA9" s="25">
        <f>250*AK9*[1]ET!$D$3/1000000</f>
        <v>0</v>
      </c>
      <c r="AB9" s="25">
        <f>180/1000000*AL9*[1]ET!$D$5</f>
        <v>0</v>
      </c>
      <c r="AC9" s="25">
        <f>110/1000000*AM9*[1]ET!$D$6</f>
        <v>0</v>
      </c>
      <c r="AD9" s="25">
        <f>120/1000000*AN9*[1]ET!$D$4</f>
        <v>0</v>
      </c>
      <c r="AE9" s="25">
        <f>107*AO9*0*[1]ET!$D$7/1000000</f>
        <v>0</v>
      </c>
      <c r="AF9" s="26">
        <f t="shared" si="11"/>
        <v>0</v>
      </c>
      <c r="AG9" s="26">
        <f t="shared" si="6"/>
        <v>3.7169319676507828E-2</v>
      </c>
      <c r="AH9" s="27">
        <f t="shared" si="12"/>
        <v>3.7169319676507828E-2</v>
      </c>
      <c r="AI9" s="28">
        <f t="shared" si="7"/>
        <v>0.24874852398893699</v>
      </c>
      <c r="AJ9" s="29" t="str">
        <f t="shared" si="13"/>
        <v>ปกติ</v>
      </c>
      <c r="AK9" s="30" t="str">
        <f>IFERROR(VLOOKUP(B:B,[1]ข้าว_fill!A:E,5,FALSE),"0")</f>
        <v>0</v>
      </c>
      <c r="AL9" s="30" t="str">
        <f>IFERROR(VLOOKUP(B:B,[1]ข้าวโพด_fill!A:E,5,FALSE),"0")</f>
        <v>0</v>
      </c>
      <c r="AM9" s="30" t="str">
        <f>IFERROR(VLOOKUP(B:B,[1]มันสำปะหลัง_fill!A:E,5,FALSE),"0")</f>
        <v>0</v>
      </c>
      <c r="AN9" s="30" t="str">
        <f>IFERROR(VLOOKUP(B:B,[1]อ้อย_fill!A:E,5,FALSE),"0")</f>
        <v>0</v>
      </c>
      <c r="AO9" s="30">
        <v>0</v>
      </c>
      <c r="AP9" s="31">
        <f t="shared" si="8"/>
        <v>0</v>
      </c>
    </row>
    <row r="10" spans="1:50" x14ac:dyDescent="0.45">
      <c r="A10" s="55">
        <v>8</v>
      </c>
      <c r="B10" s="44">
        <v>1008</v>
      </c>
      <c r="C10" s="44">
        <v>10</v>
      </c>
      <c r="D10" s="44">
        <v>8</v>
      </c>
      <c r="E10" s="44" t="s">
        <v>35</v>
      </c>
      <c r="F10" s="44" t="s">
        <v>3221</v>
      </c>
      <c r="G10" s="44" t="s">
        <v>3345</v>
      </c>
      <c r="H10" s="44" t="s">
        <v>22502</v>
      </c>
      <c r="I10" s="44" t="s">
        <v>22493</v>
      </c>
      <c r="J10" s="44" t="s">
        <v>22494</v>
      </c>
      <c r="K10" s="44" t="s">
        <v>22475</v>
      </c>
      <c r="L10" s="44" t="s">
        <v>22474</v>
      </c>
      <c r="M10" s="19"/>
      <c r="N10" s="19"/>
      <c r="O10" s="19" t="str">
        <f>IFERROR(VLOOKUP(M:M,[1]สถานี!A:C,3,FALSE),"0")</f>
        <v>0</v>
      </c>
      <c r="P10" s="19">
        <f t="shared" si="9"/>
        <v>0</v>
      </c>
      <c r="Q10" s="19">
        <f>VLOOKUP(B:B,[1]rainfall!A:F,6,FALSE)</f>
        <v>3.7894605569680001E-3</v>
      </c>
      <c r="R10" s="20">
        <v>0</v>
      </c>
      <c r="S10" s="20">
        <v>0.10415519999999999</v>
      </c>
      <c r="T10" s="21">
        <v>0</v>
      </c>
      <c r="U10" s="9">
        <f>'[1]%ใช้การ'!B$4</f>
        <v>0.62</v>
      </c>
      <c r="V10" s="22">
        <f t="shared" si="4"/>
        <v>6.4576223999999988E-2</v>
      </c>
      <c r="W10" s="22">
        <f t="shared" si="10"/>
        <v>0</v>
      </c>
      <c r="X10" s="23">
        <f t="shared" si="5"/>
        <v>6.8365684556967982E-2</v>
      </c>
      <c r="Y10" s="24" t="str">
        <f>IFERROR(VLOOKUP(B:B,[1]อุป_fill!A:D,4,FALSE)*0.8,"0")</f>
        <v>0</v>
      </c>
      <c r="Z10" s="24" t="str">
        <f>IFERROR(VLOOKUP(B:B,[1]อุต_fill!A:D,4,FALSE)*0.8,"0")</f>
        <v>0</v>
      </c>
      <c r="AA10" s="25">
        <f>250*AK10*[1]ET!$D$3/1000000</f>
        <v>0</v>
      </c>
      <c r="AB10" s="25">
        <f>180/1000000*AL10*[1]ET!$D$5</f>
        <v>0</v>
      </c>
      <c r="AC10" s="25">
        <f>110/1000000*AM10*[1]ET!$D$6</f>
        <v>0</v>
      </c>
      <c r="AD10" s="25">
        <f>120/1000000*AN10*[1]ET!$D$4</f>
        <v>0</v>
      </c>
      <c r="AE10" s="25">
        <f>107*AO10*0*[1]ET!$D$7/1000000</f>
        <v>0</v>
      </c>
      <c r="AF10" s="26">
        <f t="shared" si="11"/>
        <v>0</v>
      </c>
      <c r="AG10" s="26">
        <f t="shared" si="6"/>
        <v>8.8875389924058384E-3</v>
      </c>
      <c r="AH10" s="27">
        <f t="shared" si="12"/>
        <v>8.8875389924058384E-3</v>
      </c>
      <c r="AI10" s="28">
        <f t="shared" si="7"/>
        <v>5.9478145564562143E-2</v>
      </c>
      <c r="AJ10" s="29" t="str">
        <f t="shared" si="13"/>
        <v>ปกติ</v>
      </c>
      <c r="AK10" s="30" t="str">
        <f>IFERROR(VLOOKUP(B:B,[1]ข้าว_fill!A:E,5,FALSE),"0")</f>
        <v>0</v>
      </c>
      <c r="AL10" s="30" t="str">
        <f>IFERROR(VLOOKUP(B:B,[1]ข้าวโพด_fill!A:E,5,FALSE),"0")</f>
        <v>0</v>
      </c>
      <c r="AM10" s="30" t="str">
        <f>IFERROR(VLOOKUP(B:B,[1]มันสำปะหลัง_fill!A:E,5,FALSE),"0")</f>
        <v>0</v>
      </c>
      <c r="AN10" s="30" t="str">
        <f>IFERROR(VLOOKUP(B:B,[1]อ้อย_fill!A:E,5,FALSE),"0")</f>
        <v>0</v>
      </c>
      <c r="AO10" s="30">
        <v>0</v>
      </c>
      <c r="AP10" s="31">
        <f t="shared" si="8"/>
        <v>0</v>
      </c>
    </row>
    <row r="11" spans="1:50" x14ac:dyDescent="0.45">
      <c r="A11" s="55">
        <v>9</v>
      </c>
      <c r="B11" s="44">
        <v>1009</v>
      </c>
      <c r="C11" s="44">
        <v>10</v>
      </c>
      <c r="D11" s="44">
        <v>9</v>
      </c>
      <c r="E11" s="44" t="s">
        <v>35</v>
      </c>
      <c r="F11" s="44" t="s">
        <v>3221</v>
      </c>
      <c r="G11" s="44" t="s">
        <v>3362</v>
      </c>
      <c r="H11" s="44" t="s">
        <v>22503</v>
      </c>
      <c r="I11" s="44" t="s">
        <v>22493</v>
      </c>
      <c r="J11" s="44" t="s">
        <v>22494</v>
      </c>
      <c r="K11" s="44" t="s">
        <v>22475</v>
      </c>
      <c r="L11" s="44" t="s">
        <v>22474</v>
      </c>
      <c r="M11" s="19"/>
      <c r="N11" s="19"/>
      <c r="O11" s="19" t="str">
        <f>IFERROR(VLOOKUP(M:M,[1]สถานี!A:C,3,FALSE),"0")</f>
        <v>0</v>
      </c>
      <c r="P11" s="19">
        <f t="shared" si="9"/>
        <v>0</v>
      </c>
      <c r="Q11" s="19">
        <f>VLOOKUP(B:B,[1]rainfall!A:F,6,FALSE)</f>
        <v>2.0429667688655999E-2</v>
      </c>
      <c r="R11" s="20">
        <v>0</v>
      </c>
      <c r="S11" s="20">
        <v>0</v>
      </c>
      <c r="T11" s="21">
        <v>3</v>
      </c>
      <c r="U11" s="9">
        <f>'[1]%ใช้การ'!B$4</f>
        <v>0.62</v>
      </c>
      <c r="V11" s="22">
        <f t="shared" si="4"/>
        <v>0</v>
      </c>
      <c r="W11" s="22">
        <f t="shared" si="10"/>
        <v>0</v>
      </c>
      <c r="X11" s="23">
        <f t="shared" si="5"/>
        <v>2.0429667688655999E-2</v>
      </c>
      <c r="Y11" s="24" t="str">
        <f>IFERROR(VLOOKUP(B:B,[1]อุป_fill!A:D,4,FALSE)*0.8,"0")</f>
        <v>0</v>
      </c>
      <c r="Z11" s="24" t="str">
        <f>IFERROR(VLOOKUP(B:B,[1]อุต_fill!A:D,4,FALSE)*0.8,"0")</f>
        <v>0</v>
      </c>
      <c r="AA11" s="25">
        <f>250*AK11*[1]ET!$D$3/1000000</f>
        <v>0</v>
      </c>
      <c r="AB11" s="25">
        <f>180/1000000*AL11*[1]ET!$D$5</f>
        <v>0</v>
      </c>
      <c r="AC11" s="25">
        <f>110/1000000*AM11*[1]ET!$D$6</f>
        <v>0</v>
      </c>
      <c r="AD11" s="25">
        <f>120/1000000*AN11*[1]ET!$D$4</f>
        <v>0</v>
      </c>
      <c r="AE11" s="25">
        <f>107*AO11*0*[1]ET!$D$7/1000000</f>
        <v>0</v>
      </c>
      <c r="AF11" s="26">
        <f t="shared" si="11"/>
        <v>0</v>
      </c>
      <c r="AG11" s="26">
        <f t="shared" si="6"/>
        <v>2.65585679952528E-3</v>
      </c>
      <c r="AH11" s="27">
        <f t="shared" si="12"/>
        <v>2.65585679952528E-3</v>
      </c>
      <c r="AI11" s="28">
        <f t="shared" si="7"/>
        <v>1.7773810889130718E-2</v>
      </c>
      <c r="AJ11" s="29" t="str">
        <f t="shared" si="13"/>
        <v>ปกติ</v>
      </c>
      <c r="AK11" s="30" t="str">
        <f>IFERROR(VLOOKUP(B:B,[1]ข้าว_fill!A:E,5,FALSE),"0")</f>
        <v>0</v>
      </c>
      <c r="AL11" s="30" t="str">
        <f>IFERROR(VLOOKUP(B:B,[1]ข้าวโพด_fill!A:E,5,FALSE),"0")</f>
        <v>0</v>
      </c>
      <c r="AM11" s="30" t="str">
        <f>IFERROR(VLOOKUP(B:B,[1]มันสำปะหลัง_fill!A:E,5,FALSE),"0")</f>
        <v>0</v>
      </c>
      <c r="AN11" s="30" t="str">
        <f>IFERROR(VLOOKUP(B:B,[1]อ้อย_fill!A:E,5,FALSE),"0")</f>
        <v>0</v>
      </c>
      <c r="AO11" s="30">
        <v>0</v>
      </c>
      <c r="AP11" s="31">
        <f t="shared" si="8"/>
        <v>0</v>
      </c>
    </row>
    <row r="12" spans="1:50" x14ac:dyDescent="0.45">
      <c r="A12" s="55">
        <v>10</v>
      </c>
      <c r="B12" s="44">
        <v>1010</v>
      </c>
      <c r="C12" s="44">
        <v>10</v>
      </c>
      <c r="D12" s="44">
        <v>10</v>
      </c>
      <c r="E12" s="44" t="s">
        <v>35</v>
      </c>
      <c r="F12" s="44" t="s">
        <v>3221</v>
      </c>
      <c r="G12" s="44" t="s">
        <v>3366</v>
      </c>
      <c r="H12" s="44" t="s">
        <v>22504</v>
      </c>
      <c r="I12" s="44" t="s">
        <v>22493</v>
      </c>
      <c r="J12" s="44" t="s">
        <v>22494</v>
      </c>
      <c r="K12" s="44" t="s">
        <v>22475</v>
      </c>
      <c r="L12" s="44" t="s">
        <v>22497</v>
      </c>
      <c r="M12" s="19"/>
      <c r="N12" s="19"/>
      <c r="O12" s="19" t="str">
        <f>IFERROR(VLOOKUP(M:M,[1]สถานี!A:C,3,FALSE),"0")</f>
        <v>0</v>
      </c>
      <c r="P12" s="19">
        <f t="shared" si="9"/>
        <v>0</v>
      </c>
      <c r="Q12" s="19">
        <f>VLOOKUP(B:B,[1]rainfall!A:F,6,FALSE)</f>
        <v>9.2892656730840004E-2</v>
      </c>
      <c r="R12" s="20">
        <v>0</v>
      </c>
      <c r="S12" s="20">
        <v>0</v>
      </c>
      <c r="T12" s="21">
        <v>22</v>
      </c>
      <c r="U12" s="9">
        <f>'[1]%ใช้การ'!B$4</f>
        <v>0.62</v>
      </c>
      <c r="V12" s="22">
        <f t="shared" si="4"/>
        <v>0</v>
      </c>
      <c r="W12" s="22">
        <f t="shared" si="10"/>
        <v>2.3362887687386397E-2</v>
      </c>
      <c r="X12" s="23">
        <f t="shared" si="5"/>
        <v>0.1162555444182264</v>
      </c>
      <c r="Y12" s="24" t="str">
        <f>IFERROR(VLOOKUP(B:B,[1]อุป_fill!A:D,4,FALSE)*0.8,"0")</f>
        <v>0</v>
      </c>
      <c r="Z12" s="24" t="str">
        <f>IFERROR(VLOOKUP(B:B,[1]อุต_fill!A:D,4,FALSE)*0.8,"0")</f>
        <v>0</v>
      </c>
      <c r="AA12" s="25">
        <f>250*AK12*[1]ET!$D$3/1000000</f>
        <v>7.7876292291287993E-2</v>
      </c>
      <c r="AB12" s="25">
        <f>180/1000000*AL12*[1]ET!$D$5</f>
        <v>0</v>
      </c>
      <c r="AC12" s="25">
        <f>110/1000000*AM12*[1]ET!$D$6</f>
        <v>0</v>
      </c>
      <c r="AD12" s="25">
        <f>120/1000000*AN12*[1]ET!$D$4</f>
        <v>0</v>
      </c>
      <c r="AE12" s="25">
        <f>107*AO12*0*[1]ET!$D$7/1000000</f>
        <v>0</v>
      </c>
      <c r="AF12" s="26">
        <f t="shared" si="11"/>
        <v>7.7876292291287993E-2</v>
      </c>
      <c r="AG12" s="26">
        <f t="shared" si="6"/>
        <v>1.5113220774369433E-2</v>
      </c>
      <c r="AH12" s="27">
        <f t="shared" si="12"/>
        <v>9.298951306565742E-2</v>
      </c>
      <c r="AI12" s="28">
        <f t="shared" si="7"/>
        <v>2.326603135256898E-2</v>
      </c>
      <c r="AJ12" s="29" t="str">
        <f t="shared" si="13"/>
        <v>ปกติ</v>
      </c>
      <c r="AK12" s="30">
        <f>IFERROR(VLOOKUP(B:B,[1]ข้าว_fill!A:E,5,FALSE),"0")</f>
        <v>77.876292291287982</v>
      </c>
      <c r="AL12" s="30" t="str">
        <f>IFERROR(VLOOKUP(B:B,[1]ข้าวโพด_fill!A:E,5,FALSE),"0")</f>
        <v>0</v>
      </c>
      <c r="AM12" s="30" t="str">
        <f>IFERROR(VLOOKUP(B:B,[1]มันสำปะหลัง_fill!A:E,5,FALSE),"0")</f>
        <v>0</v>
      </c>
      <c r="AN12" s="30" t="str">
        <f>IFERROR(VLOOKUP(B:B,[1]อ้อย_fill!A:E,5,FALSE),"0")</f>
        <v>0</v>
      </c>
      <c r="AO12" s="30">
        <v>0</v>
      </c>
      <c r="AP12" s="31">
        <f t="shared" si="8"/>
        <v>77.876292291287982</v>
      </c>
    </row>
    <row r="13" spans="1:50" x14ac:dyDescent="0.45">
      <c r="A13" s="55">
        <v>11</v>
      </c>
      <c r="B13" s="44">
        <v>1011</v>
      </c>
      <c r="C13" s="44">
        <v>10</v>
      </c>
      <c r="D13" s="44">
        <v>11</v>
      </c>
      <c r="E13" s="44" t="s">
        <v>35</v>
      </c>
      <c r="F13" s="44" t="s">
        <v>3221</v>
      </c>
      <c r="G13" s="44" t="s">
        <v>3374</v>
      </c>
      <c r="H13" s="44" t="s">
        <v>22505</v>
      </c>
      <c r="I13" s="44" t="s">
        <v>22493</v>
      </c>
      <c r="J13" s="44" t="s">
        <v>22494</v>
      </c>
      <c r="K13" s="44" t="s">
        <v>22475</v>
      </c>
      <c r="L13" s="44" t="s">
        <v>22497</v>
      </c>
      <c r="M13" s="19"/>
      <c r="N13" s="19"/>
      <c r="O13" s="19" t="str">
        <f>IFERROR(VLOOKUP(M:M,[1]สถานี!A:C,3,FALSE),"0")</f>
        <v>0</v>
      </c>
      <c r="P13" s="19">
        <f t="shared" si="9"/>
        <v>0</v>
      </c>
      <c r="Q13" s="19">
        <f>VLOOKUP(B:B,[1]rainfall!A:F,6,FALSE)</f>
        <v>0.18973091569048003</v>
      </c>
      <c r="R13" s="20">
        <v>0</v>
      </c>
      <c r="S13" s="20">
        <v>0.25378920000000005</v>
      </c>
      <c r="T13" s="21">
        <v>31</v>
      </c>
      <c r="U13" s="9">
        <f>'[1]%ใช้การ'!B$4</f>
        <v>0.62</v>
      </c>
      <c r="V13" s="22">
        <f t="shared" si="4"/>
        <v>0.15734930400000002</v>
      </c>
      <c r="W13" s="22">
        <f t="shared" si="10"/>
        <v>0.13193160105974966</v>
      </c>
      <c r="X13" s="23">
        <f t="shared" si="5"/>
        <v>0.47901182075022974</v>
      </c>
      <c r="Y13" s="24" t="str">
        <f>IFERROR(VLOOKUP(B:B,[1]อุป_fill!A:D,4,FALSE)*0.8,"0")</f>
        <v>0</v>
      </c>
      <c r="Z13" s="24" t="str">
        <f>IFERROR(VLOOKUP(B:B,[1]อุต_fill!A:D,4,FALSE)*0.8,"0")</f>
        <v>0</v>
      </c>
      <c r="AA13" s="25">
        <f>250*AK13*[1]ET!$D$3/1000000</f>
        <v>0.4397720035324989</v>
      </c>
      <c r="AB13" s="25">
        <f>180/1000000*AL13*[1]ET!$D$5</f>
        <v>0</v>
      </c>
      <c r="AC13" s="25">
        <f>110/1000000*AM13*[1]ET!$D$6</f>
        <v>0</v>
      </c>
      <c r="AD13" s="25">
        <f>120/1000000*AN13*[1]ET!$D$4</f>
        <v>0</v>
      </c>
      <c r="AE13" s="25">
        <f>107*AO13*0*[1]ET!$D$7/1000000</f>
        <v>0</v>
      </c>
      <c r="AF13" s="26">
        <f t="shared" si="11"/>
        <v>0.4397720035324989</v>
      </c>
      <c r="AG13" s="26">
        <f t="shared" si="6"/>
        <v>6.227153669752987E-2</v>
      </c>
      <c r="AH13" s="27">
        <f t="shared" si="12"/>
        <v>0.50204354023002873</v>
      </c>
      <c r="AI13" s="28">
        <f t="shared" si="7"/>
        <v>-2.3031719479798984E-2</v>
      </c>
      <c r="AJ13" s="29" t="str">
        <f t="shared" si="13"/>
        <v>ปกติ</v>
      </c>
      <c r="AK13" s="30">
        <f>IFERROR(VLOOKUP(B:B,[1]ข้าว_fill!A:E,5,FALSE),"0")</f>
        <v>439.7720035324989</v>
      </c>
      <c r="AL13" s="30" t="str">
        <f>IFERROR(VLOOKUP(B:B,[1]ข้าวโพด_fill!A:E,5,FALSE),"0")</f>
        <v>0</v>
      </c>
      <c r="AM13" s="30" t="str">
        <f>IFERROR(VLOOKUP(B:B,[1]มันสำปะหลัง_fill!A:E,5,FALSE),"0")</f>
        <v>0</v>
      </c>
      <c r="AN13" s="30" t="str">
        <f>IFERROR(VLOOKUP(B:B,[1]อ้อย_fill!A:E,5,FALSE),"0")</f>
        <v>0</v>
      </c>
      <c r="AO13" s="30">
        <v>0</v>
      </c>
      <c r="AP13" s="31">
        <f t="shared" si="8"/>
        <v>439.7720035324989</v>
      </c>
    </row>
    <row r="14" spans="1:50" x14ac:dyDescent="0.45">
      <c r="A14" s="55">
        <v>12</v>
      </c>
      <c r="B14" s="44">
        <v>1012</v>
      </c>
      <c r="C14" s="44">
        <v>10</v>
      </c>
      <c r="D14" s="44">
        <v>12</v>
      </c>
      <c r="E14" s="44" t="s">
        <v>35</v>
      </c>
      <c r="F14" s="44" t="s">
        <v>3221</v>
      </c>
      <c r="G14" s="44" t="s">
        <v>3394</v>
      </c>
      <c r="H14" s="44" t="s">
        <v>22506</v>
      </c>
      <c r="I14" s="44" t="s">
        <v>22493</v>
      </c>
      <c r="J14" s="44" t="s">
        <v>22494</v>
      </c>
      <c r="K14" s="44" t="s">
        <v>22475</v>
      </c>
      <c r="L14" s="44" t="s">
        <v>22474</v>
      </c>
      <c r="M14" s="19"/>
      <c r="N14" s="19"/>
      <c r="O14" s="19" t="str">
        <f>IFERROR(VLOOKUP(M:M,[1]สถานี!A:C,3,FALSE),"0")</f>
        <v>0</v>
      </c>
      <c r="P14" s="19">
        <f t="shared" si="9"/>
        <v>0</v>
      </c>
      <c r="Q14" s="19">
        <f>VLOOKUP(B:B,[1]rainfall!A:F,6,FALSE)</f>
        <v>1.9146663457232E-2</v>
      </c>
      <c r="R14" s="20">
        <v>0</v>
      </c>
      <c r="S14" s="20">
        <v>2.8028039999999996</v>
      </c>
      <c r="T14" s="21">
        <v>0</v>
      </c>
      <c r="U14" s="9">
        <f>'[1]%ใช้การ'!B$4</f>
        <v>0.62</v>
      </c>
      <c r="V14" s="22">
        <f t="shared" si="4"/>
        <v>1.7377384799999998</v>
      </c>
      <c r="W14" s="22">
        <f t="shared" si="10"/>
        <v>0</v>
      </c>
      <c r="X14" s="23">
        <f t="shared" si="5"/>
        <v>1.7568851434572317</v>
      </c>
      <c r="Y14" s="24" t="str">
        <f>IFERROR(VLOOKUP(B:B,[1]อุป_fill!A:D,4,FALSE)*0.8,"0")</f>
        <v>0</v>
      </c>
      <c r="Z14" s="24" t="str">
        <f>IFERROR(VLOOKUP(B:B,[1]อุต_fill!A:D,4,FALSE)*0.8,"0")</f>
        <v>0</v>
      </c>
      <c r="AA14" s="25">
        <f>250*AK14*[1]ET!$D$3/1000000</f>
        <v>0</v>
      </c>
      <c r="AB14" s="25">
        <f>180/1000000*AL14*[1]ET!$D$5</f>
        <v>0</v>
      </c>
      <c r="AC14" s="25">
        <f>110/1000000*AM14*[1]ET!$D$6</f>
        <v>0</v>
      </c>
      <c r="AD14" s="25">
        <f>120/1000000*AN14*[1]ET!$D$4</f>
        <v>0</v>
      </c>
      <c r="AE14" s="25">
        <f>107*AO14*0*[1]ET!$D$7/1000000</f>
        <v>0</v>
      </c>
      <c r="AF14" s="26">
        <f t="shared" si="11"/>
        <v>0</v>
      </c>
      <c r="AG14" s="26">
        <f t="shared" si="6"/>
        <v>0.22839506864944012</v>
      </c>
      <c r="AH14" s="27">
        <f t="shared" si="12"/>
        <v>0.22839506864944012</v>
      </c>
      <c r="AI14" s="28">
        <f t="shared" si="7"/>
        <v>1.5284900748077916</v>
      </c>
      <c r="AJ14" s="29" t="str">
        <f t="shared" si="13"/>
        <v>ปกติ</v>
      </c>
      <c r="AK14" s="30" t="str">
        <f>IFERROR(VLOOKUP(B:B,[1]ข้าว_fill!A:E,5,FALSE),"0")</f>
        <v>0</v>
      </c>
      <c r="AL14" s="30" t="str">
        <f>IFERROR(VLOOKUP(B:B,[1]ข้าวโพด_fill!A:E,5,FALSE),"0")</f>
        <v>0</v>
      </c>
      <c r="AM14" s="30" t="str">
        <f>IFERROR(VLOOKUP(B:B,[1]มันสำปะหลัง_fill!A:E,5,FALSE),"0")</f>
        <v>0</v>
      </c>
      <c r="AN14" s="30" t="str">
        <f>IFERROR(VLOOKUP(B:B,[1]อ้อย_fill!A:E,5,FALSE),"0")</f>
        <v>0</v>
      </c>
      <c r="AO14" s="30">
        <v>0</v>
      </c>
      <c r="AP14" s="31">
        <f t="shared" si="8"/>
        <v>0</v>
      </c>
    </row>
    <row r="15" spans="1:50" x14ac:dyDescent="0.45">
      <c r="A15" s="55">
        <v>13</v>
      </c>
      <c r="B15" s="44">
        <v>1013</v>
      </c>
      <c r="C15" s="44">
        <v>10</v>
      </c>
      <c r="D15" s="44">
        <v>13</v>
      </c>
      <c r="E15" s="44" t="s">
        <v>35</v>
      </c>
      <c r="F15" s="44" t="s">
        <v>3221</v>
      </c>
      <c r="G15" s="44" t="s">
        <v>3402</v>
      </c>
      <c r="H15" s="44" t="s">
        <v>22507</v>
      </c>
      <c r="I15" s="44" t="s">
        <v>22493</v>
      </c>
      <c r="J15" s="44" t="s">
        <v>22494</v>
      </c>
      <c r="K15" s="44" t="s">
        <v>22475</v>
      </c>
      <c r="L15" s="44" t="s">
        <v>22474</v>
      </c>
      <c r="M15" s="19"/>
      <c r="N15" s="19"/>
      <c r="O15" s="19" t="str">
        <f>IFERROR(VLOOKUP(M:M,[1]สถานี!A:C,3,FALSE),"0")</f>
        <v>0</v>
      </c>
      <c r="P15" s="19">
        <f t="shared" si="9"/>
        <v>0</v>
      </c>
      <c r="Q15" s="19">
        <f>VLOOKUP(B:B,[1]rainfall!A:F,6,FALSE)</f>
        <v>2.1619385764312E-3</v>
      </c>
      <c r="R15" s="20">
        <v>0</v>
      </c>
      <c r="S15" s="20">
        <v>8.9381999999999989E-2</v>
      </c>
      <c r="T15" s="21">
        <v>0</v>
      </c>
      <c r="U15" s="9">
        <f>'[1]%ใช้การ'!B$4</f>
        <v>0.62</v>
      </c>
      <c r="V15" s="22">
        <f t="shared" si="4"/>
        <v>5.5416839999999995E-2</v>
      </c>
      <c r="W15" s="22">
        <f t="shared" si="10"/>
        <v>0</v>
      </c>
      <c r="X15" s="23">
        <f t="shared" si="5"/>
        <v>5.7578778576431192E-2</v>
      </c>
      <c r="Y15" s="24" t="str">
        <f>IFERROR(VLOOKUP(B:B,[1]อุป_fill!A:D,4,FALSE)*0.8,"0")</f>
        <v>0</v>
      </c>
      <c r="Z15" s="24" t="str">
        <f>IFERROR(VLOOKUP(B:B,[1]อุต_fill!A:D,4,FALSE)*0.8,"0")</f>
        <v>0</v>
      </c>
      <c r="AA15" s="25">
        <f>250*AK15*[1]ET!$D$3/1000000</f>
        <v>0</v>
      </c>
      <c r="AB15" s="25">
        <f>180/1000000*AL15*[1]ET!$D$5</f>
        <v>0</v>
      </c>
      <c r="AC15" s="25">
        <f>110/1000000*AM15*[1]ET!$D$6</f>
        <v>0</v>
      </c>
      <c r="AD15" s="25">
        <f>120/1000000*AN15*[1]ET!$D$4</f>
        <v>0</v>
      </c>
      <c r="AE15" s="25">
        <f>107*AO15*0*[1]ET!$D$7/1000000</f>
        <v>0</v>
      </c>
      <c r="AF15" s="26">
        <f t="shared" si="11"/>
        <v>0</v>
      </c>
      <c r="AG15" s="26">
        <f t="shared" si="6"/>
        <v>7.4852412149360552E-3</v>
      </c>
      <c r="AH15" s="27">
        <f t="shared" si="12"/>
        <v>7.4852412149360552E-3</v>
      </c>
      <c r="AI15" s="28">
        <f t="shared" si="7"/>
        <v>5.0093537361495133E-2</v>
      </c>
      <c r="AJ15" s="29" t="str">
        <f t="shared" si="13"/>
        <v>ปกติ</v>
      </c>
      <c r="AK15" s="30" t="str">
        <f>IFERROR(VLOOKUP(B:B,[1]ข้าว_fill!A:E,5,FALSE),"0")</f>
        <v>0</v>
      </c>
      <c r="AL15" s="30" t="str">
        <f>IFERROR(VLOOKUP(B:B,[1]ข้าวโพด_fill!A:E,5,FALSE),"0")</f>
        <v>0</v>
      </c>
      <c r="AM15" s="30" t="str">
        <f>IFERROR(VLOOKUP(B:B,[1]มันสำปะหลัง_fill!A:E,5,FALSE),"0")</f>
        <v>0</v>
      </c>
      <c r="AN15" s="30" t="str">
        <f>IFERROR(VLOOKUP(B:B,[1]อ้อย_fill!A:E,5,FALSE),"0")</f>
        <v>0</v>
      </c>
      <c r="AO15" s="30">
        <v>0</v>
      </c>
      <c r="AP15" s="31">
        <f t="shared" si="8"/>
        <v>0</v>
      </c>
    </row>
    <row r="16" spans="1:50" x14ac:dyDescent="0.45">
      <c r="A16" s="55">
        <v>14</v>
      </c>
      <c r="B16" s="44">
        <v>1014</v>
      </c>
      <c r="C16" s="44">
        <v>10</v>
      </c>
      <c r="D16" s="44">
        <v>14</v>
      </c>
      <c r="E16" s="44" t="s">
        <v>35</v>
      </c>
      <c r="F16" s="44" t="s">
        <v>3221</v>
      </c>
      <c r="G16" s="44" t="s">
        <v>3413</v>
      </c>
      <c r="H16" s="44" t="s">
        <v>22508</v>
      </c>
      <c r="I16" s="44" t="s">
        <v>22493</v>
      </c>
      <c r="J16" s="44" t="s">
        <v>22494</v>
      </c>
      <c r="K16" s="44" t="s">
        <v>22475</v>
      </c>
      <c r="L16" s="44" t="s">
        <v>22474</v>
      </c>
      <c r="M16" s="19"/>
      <c r="N16" s="19"/>
      <c r="O16" s="19" t="str">
        <f>IFERROR(VLOOKUP(M:M,[1]สถานี!A:C,3,FALSE),"0")</f>
        <v>0</v>
      </c>
      <c r="P16" s="19">
        <f t="shared" si="9"/>
        <v>0</v>
      </c>
      <c r="Q16" s="19">
        <f>VLOOKUP(B:B,[1]rainfall!A:F,6,FALSE)</f>
        <v>1.3813055087231999E-2</v>
      </c>
      <c r="R16" s="20">
        <v>0</v>
      </c>
      <c r="S16" s="20">
        <v>0.14675999999999997</v>
      </c>
      <c r="T16" s="21">
        <v>3</v>
      </c>
      <c r="U16" s="9">
        <f>'[1]%ใช้การ'!B$4</f>
        <v>0.62</v>
      </c>
      <c r="V16" s="22">
        <f t="shared" si="4"/>
        <v>9.099119999999998E-2</v>
      </c>
      <c r="W16" s="22">
        <f t="shared" si="10"/>
        <v>0</v>
      </c>
      <c r="X16" s="23">
        <f t="shared" si="5"/>
        <v>0.10480425508723198</v>
      </c>
      <c r="Y16" s="24" t="str">
        <f>IFERROR(VLOOKUP(B:B,[1]อุป_fill!A:D,4,FALSE)*0.8,"0")</f>
        <v>0</v>
      </c>
      <c r="Z16" s="24" t="str">
        <f>IFERROR(VLOOKUP(B:B,[1]อุต_fill!A:D,4,FALSE)*0.8,"0")</f>
        <v>0</v>
      </c>
      <c r="AA16" s="25">
        <f>250*AK16*[1]ET!$D$3/1000000</f>
        <v>0</v>
      </c>
      <c r="AB16" s="25">
        <f>180/1000000*AL16*[1]ET!$D$5</f>
        <v>0</v>
      </c>
      <c r="AC16" s="25">
        <f>110/1000000*AM16*[1]ET!$D$6</f>
        <v>0</v>
      </c>
      <c r="AD16" s="25">
        <f>120/1000000*AN16*[1]ET!$D$4</f>
        <v>0</v>
      </c>
      <c r="AE16" s="25">
        <f>107*AO16*0*[1]ET!$D$7/1000000</f>
        <v>0</v>
      </c>
      <c r="AF16" s="26">
        <f t="shared" si="11"/>
        <v>0</v>
      </c>
      <c r="AG16" s="26">
        <f t="shared" si="6"/>
        <v>1.3624553161340159E-2</v>
      </c>
      <c r="AH16" s="27">
        <f t="shared" si="12"/>
        <v>1.3624553161340159E-2</v>
      </c>
      <c r="AI16" s="28">
        <f t="shared" si="7"/>
        <v>9.1179701925891823E-2</v>
      </c>
      <c r="AJ16" s="29" t="str">
        <f t="shared" si="13"/>
        <v>ปกติ</v>
      </c>
      <c r="AK16" s="30" t="str">
        <f>IFERROR(VLOOKUP(B:B,[1]ข้าว_fill!A:E,5,FALSE),"0")</f>
        <v>0</v>
      </c>
      <c r="AL16" s="30" t="str">
        <f>IFERROR(VLOOKUP(B:B,[1]ข้าวโพด_fill!A:E,5,FALSE),"0")</f>
        <v>0</v>
      </c>
      <c r="AM16" s="30" t="str">
        <f>IFERROR(VLOOKUP(B:B,[1]มันสำปะหลัง_fill!A:E,5,FALSE),"0")</f>
        <v>0</v>
      </c>
      <c r="AN16" s="30" t="str">
        <f>IFERROR(VLOOKUP(B:B,[1]อ้อย_fill!A:E,5,FALSE),"0")</f>
        <v>0</v>
      </c>
      <c r="AO16" s="30">
        <v>0</v>
      </c>
      <c r="AP16" s="31">
        <f t="shared" si="8"/>
        <v>0</v>
      </c>
    </row>
    <row r="17" spans="1:42" x14ac:dyDescent="0.45">
      <c r="A17" s="55">
        <v>15</v>
      </c>
      <c r="B17" s="44">
        <v>1015</v>
      </c>
      <c r="C17" s="44">
        <v>10</v>
      </c>
      <c r="D17" s="44">
        <v>15</v>
      </c>
      <c r="E17" s="44" t="s">
        <v>35</v>
      </c>
      <c r="F17" s="44" t="s">
        <v>3221</v>
      </c>
      <c r="G17" s="44" t="s">
        <v>3418</v>
      </c>
      <c r="H17" s="44" t="s">
        <v>22509</v>
      </c>
      <c r="I17" s="44" t="s">
        <v>22493</v>
      </c>
      <c r="J17" s="44" t="s">
        <v>22494</v>
      </c>
      <c r="K17" s="44" t="s">
        <v>22475</v>
      </c>
      <c r="L17" s="44" t="s">
        <v>22474</v>
      </c>
      <c r="M17" s="19"/>
      <c r="N17" s="19"/>
      <c r="O17" s="19" t="str">
        <f>IFERROR(VLOOKUP(M:M,[1]สถานี!A:C,3,FALSE),"0")</f>
        <v>0</v>
      </c>
      <c r="P17" s="19">
        <f t="shared" si="9"/>
        <v>0</v>
      </c>
      <c r="Q17" s="19">
        <f>VLOOKUP(B:B,[1]rainfall!A:F,6,FALSE)</f>
        <v>1.2933149844565599E-2</v>
      </c>
      <c r="R17" s="20">
        <v>0</v>
      </c>
      <c r="S17" s="20">
        <v>2.0339723999999997</v>
      </c>
      <c r="T17" s="21">
        <v>0</v>
      </c>
      <c r="U17" s="9">
        <f>'[1]%ใช้การ'!B$4</f>
        <v>0.62</v>
      </c>
      <c r="V17" s="22">
        <f t="shared" si="4"/>
        <v>1.2610628879999999</v>
      </c>
      <c r="W17" s="22">
        <f t="shared" si="10"/>
        <v>0</v>
      </c>
      <c r="X17" s="23">
        <f t="shared" si="5"/>
        <v>1.2739960378445654</v>
      </c>
      <c r="Y17" s="24" t="str">
        <f>IFERROR(VLOOKUP(B:B,[1]อุป_fill!A:D,4,FALSE)*0.8,"0")</f>
        <v>0</v>
      </c>
      <c r="Z17" s="24" t="str">
        <f>IFERROR(VLOOKUP(B:B,[1]อุต_fill!A:D,4,FALSE)*0.8,"0")</f>
        <v>0</v>
      </c>
      <c r="AA17" s="25">
        <f>250*AK17*[1]ET!$D$3/1000000</f>
        <v>0</v>
      </c>
      <c r="AB17" s="25">
        <f>180/1000000*AL17*[1]ET!$D$5</f>
        <v>0</v>
      </c>
      <c r="AC17" s="25">
        <f>110/1000000*AM17*[1]ET!$D$6</f>
        <v>0</v>
      </c>
      <c r="AD17" s="25">
        <f>120/1000000*AN17*[1]ET!$D$4</f>
        <v>0</v>
      </c>
      <c r="AE17" s="25">
        <f>107*AO17*0*[1]ET!$D$7/1000000</f>
        <v>0</v>
      </c>
      <c r="AF17" s="26">
        <f t="shared" si="11"/>
        <v>0</v>
      </c>
      <c r="AG17" s="26">
        <f t="shared" si="6"/>
        <v>0.1656194849197935</v>
      </c>
      <c r="AH17" s="27">
        <f t="shared" si="12"/>
        <v>0.1656194849197935</v>
      </c>
      <c r="AI17" s="28">
        <f t="shared" si="7"/>
        <v>1.108376552924772</v>
      </c>
      <c r="AJ17" s="29" t="str">
        <f t="shared" si="13"/>
        <v>ปกติ</v>
      </c>
      <c r="AK17" s="30" t="str">
        <f>IFERROR(VLOOKUP(B:B,[1]ข้าว_fill!A:E,5,FALSE),"0")</f>
        <v>0</v>
      </c>
      <c r="AL17" s="30" t="str">
        <f>IFERROR(VLOOKUP(B:B,[1]ข้าวโพด_fill!A:E,5,FALSE),"0")</f>
        <v>0</v>
      </c>
      <c r="AM17" s="30" t="str">
        <f>IFERROR(VLOOKUP(B:B,[1]มันสำปะหลัง_fill!A:E,5,FALSE),"0")</f>
        <v>0</v>
      </c>
      <c r="AN17" s="30" t="str">
        <f>IFERROR(VLOOKUP(B:B,[1]อ้อย_fill!A:E,5,FALSE),"0")</f>
        <v>0</v>
      </c>
      <c r="AO17" s="30">
        <v>0</v>
      </c>
      <c r="AP17" s="31">
        <f t="shared" si="8"/>
        <v>0</v>
      </c>
    </row>
    <row r="18" spans="1:42" x14ac:dyDescent="0.45">
      <c r="A18" s="55">
        <v>16</v>
      </c>
      <c r="B18" s="44">
        <v>1016</v>
      </c>
      <c r="C18" s="44">
        <v>10</v>
      </c>
      <c r="D18" s="44">
        <v>16</v>
      </c>
      <c r="E18" s="44" t="s">
        <v>35</v>
      </c>
      <c r="F18" s="44" t="s">
        <v>3221</v>
      </c>
      <c r="G18" s="44" t="s">
        <v>3441</v>
      </c>
      <c r="H18" s="44" t="s">
        <v>22510</v>
      </c>
      <c r="I18" s="44" t="s">
        <v>22493</v>
      </c>
      <c r="J18" s="44" t="s">
        <v>22494</v>
      </c>
      <c r="K18" s="44" t="s">
        <v>22475</v>
      </c>
      <c r="L18" s="44" t="s">
        <v>22474</v>
      </c>
      <c r="M18" s="19"/>
      <c r="N18" s="19"/>
      <c r="O18" s="19" t="str">
        <f>IFERROR(VLOOKUP(M:M,[1]สถานี!A:C,3,FALSE),"0")</f>
        <v>0</v>
      </c>
      <c r="P18" s="19">
        <f t="shared" si="9"/>
        <v>0</v>
      </c>
      <c r="Q18" s="19">
        <f>VLOOKUP(B:B,[1]rainfall!A:F,6,FALSE)</f>
        <v>9.4710117468767997E-3</v>
      </c>
      <c r="R18" s="20">
        <v>0</v>
      </c>
      <c r="S18" s="20">
        <v>0</v>
      </c>
      <c r="T18" s="21">
        <v>0</v>
      </c>
      <c r="U18" s="9">
        <f>'[1]%ใช้การ'!B$4</f>
        <v>0.62</v>
      </c>
      <c r="V18" s="22">
        <f t="shared" si="4"/>
        <v>0</v>
      </c>
      <c r="W18" s="22">
        <f t="shared" si="10"/>
        <v>0</v>
      </c>
      <c r="X18" s="23">
        <f t="shared" si="5"/>
        <v>9.4710117468767997E-3</v>
      </c>
      <c r="Y18" s="24" t="str">
        <f>IFERROR(VLOOKUP(B:B,[1]อุป_fill!A:D,4,FALSE)*0.8,"0")</f>
        <v>0</v>
      </c>
      <c r="Z18" s="24" t="str">
        <f>IFERROR(VLOOKUP(B:B,[1]อุต_fill!A:D,4,FALSE)*0.8,"0")</f>
        <v>0</v>
      </c>
      <c r="AA18" s="25">
        <f>250*AK18*[1]ET!$D$3/1000000</f>
        <v>0</v>
      </c>
      <c r="AB18" s="25">
        <f>180/1000000*AL18*[1]ET!$D$5</f>
        <v>0</v>
      </c>
      <c r="AC18" s="25">
        <f>110/1000000*AM18*[1]ET!$D$6</f>
        <v>0</v>
      </c>
      <c r="AD18" s="25">
        <f>120/1000000*AN18*[1]ET!$D$4</f>
        <v>0</v>
      </c>
      <c r="AE18" s="25">
        <f>107*AO18*0*[1]ET!$D$7/1000000</f>
        <v>0</v>
      </c>
      <c r="AF18" s="26">
        <f t="shared" si="11"/>
        <v>0</v>
      </c>
      <c r="AG18" s="26">
        <f t="shared" si="6"/>
        <v>1.2312315270939841E-3</v>
      </c>
      <c r="AH18" s="27">
        <f t="shared" si="12"/>
        <v>1.2312315270939841E-3</v>
      </c>
      <c r="AI18" s="28">
        <f t="shared" si="7"/>
        <v>8.2397802197828156E-3</v>
      </c>
      <c r="AJ18" s="29" t="str">
        <f t="shared" si="13"/>
        <v>ปกติ</v>
      </c>
      <c r="AK18" s="30" t="str">
        <f>IFERROR(VLOOKUP(B:B,[1]ข้าว_fill!A:E,5,FALSE),"0")</f>
        <v>0</v>
      </c>
      <c r="AL18" s="30" t="str">
        <f>IFERROR(VLOOKUP(B:B,[1]ข้าวโพด_fill!A:E,5,FALSE),"0")</f>
        <v>0</v>
      </c>
      <c r="AM18" s="30" t="str">
        <f>IFERROR(VLOOKUP(B:B,[1]มันสำปะหลัง_fill!A:E,5,FALSE),"0")</f>
        <v>0</v>
      </c>
      <c r="AN18" s="30" t="str">
        <f>IFERROR(VLOOKUP(B:B,[1]อ้อย_fill!A:E,5,FALSE),"0")</f>
        <v>0</v>
      </c>
      <c r="AO18" s="30">
        <v>0</v>
      </c>
      <c r="AP18" s="31">
        <f t="shared" si="8"/>
        <v>0</v>
      </c>
    </row>
    <row r="19" spans="1:42" x14ac:dyDescent="0.45">
      <c r="A19" s="55">
        <v>17</v>
      </c>
      <c r="B19" s="44">
        <v>1017</v>
      </c>
      <c r="C19" s="44">
        <v>10</v>
      </c>
      <c r="D19" s="44">
        <v>17</v>
      </c>
      <c r="E19" s="44" t="s">
        <v>35</v>
      </c>
      <c r="F19" s="44" t="s">
        <v>3221</v>
      </c>
      <c r="G19" s="44" t="s">
        <v>3449</v>
      </c>
      <c r="H19" s="44" t="s">
        <v>22511</v>
      </c>
      <c r="I19" s="44" t="s">
        <v>22493</v>
      </c>
      <c r="J19" s="44" t="s">
        <v>22494</v>
      </c>
      <c r="K19" s="44" t="s">
        <v>22475</v>
      </c>
      <c r="L19" s="44" t="s">
        <v>22474</v>
      </c>
      <c r="M19" s="19"/>
      <c r="N19" s="19"/>
      <c r="O19" s="19" t="str">
        <f>IFERROR(VLOOKUP(M:M,[1]สถานี!A:C,3,FALSE),"0")</f>
        <v>0</v>
      </c>
      <c r="P19" s="19">
        <f t="shared" si="9"/>
        <v>0</v>
      </c>
      <c r="Q19" s="19">
        <f>VLOOKUP(B:B,[1]rainfall!A:F,6,FALSE)</f>
        <v>2.4893104214832002E-2</v>
      </c>
      <c r="R19" s="20">
        <v>0</v>
      </c>
      <c r="S19" s="20">
        <v>0.7608372000000001</v>
      </c>
      <c r="T19" s="21">
        <v>2</v>
      </c>
      <c r="U19" s="9">
        <f>'[1]%ใช้การ'!B$4</f>
        <v>0.62</v>
      </c>
      <c r="V19" s="22">
        <f t="shared" si="4"/>
        <v>0.47171906400000008</v>
      </c>
      <c r="W19" s="22">
        <f t="shared" si="10"/>
        <v>0</v>
      </c>
      <c r="X19" s="23">
        <f t="shared" si="5"/>
        <v>0.49661216821483206</v>
      </c>
      <c r="Y19" s="24" t="str">
        <f>IFERROR(VLOOKUP(B:B,[1]อุป_fill!A:D,4,FALSE)*0.8,"0")</f>
        <v>0</v>
      </c>
      <c r="Z19" s="24" t="str">
        <f>IFERROR(VLOOKUP(B:B,[1]อุต_fill!A:D,4,FALSE)*0.8,"0")</f>
        <v>0</v>
      </c>
      <c r="AA19" s="25">
        <f>250*AK19*[1]ET!$D$3/1000000</f>
        <v>0</v>
      </c>
      <c r="AB19" s="25">
        <f>180/1000000*AL19*[1]ET!$D$5</f>
        <v>0</v>
      </c>
      <c r="AC19" s="25">
        <f>110/1000000*AM19*[1]ET!$D$6</f>
        <v>0</v>
      </c>
      <c r="AD19" s="25">
        <f>120/1000000*AN19*[1]ET!$D$4</f>
        <v>0</v>
      </c>
      <c r="AE19" s="25">
        <f>107*AO19*0*[1]ET!$D$7/1000000</f>
        <v>0</v>
      </c>
      <c r="AF19" s="26">
        <f t="shared" si="11"/>
        <v>0</v>
      </c>
      <c r="AG19" s="26">
        <f t="shared" si="6"/>
        <v>6.4559581867928165E-2</v>
      </c>
      <c r="AH19" s="27">
        <f t="shared" si="12"/>
        <v>6.4559581867928165E-2</v>
      </c>
      <c r="AI19" s="28">
        <f t="shared" si="7"/>
        <v>0.43205258634690391</v>
      </c>
      <c r="AJ19" s="29" t="str">
        <f t="shared" si="13"/>
        <v>ปกติ</v>
      </c>
      <c r="AK19" s="30" t="str">
        <f>IFERROR(VLOOKUP(B:B,[1]ข้าว_fill!A:E,5,FALSE),"0")</f>
        <v>0</v>
      </c>
      <c r="AL19" s="30" t="str">
        <f>IFERROR(VLOOKUP(B:B,[1]ข้าวโพด_fill!A:E,5,FALSE),"0")</f>
        <v>0</v>
      </c>
      <c r="AM19" s="30" t="str">
        <f>IFERROR(VLOOKUP(B:B,[1]มันสำปะหลัง_fill!A:E,5,FALSE),"0")</f>
        <v>0</v>
      </c>
      <c r="AN19" s="30" t="str">
        <f>IFERROR(VLOOKUP(B:B,[1]อ้อย_fill!A:E,5,FALSE),"0")</f>
        <v>0</v>
      </c>
      <c r="AO19" s="30">
        <v>0</v>
      </c>
      <c r="AP19" s="31">
        <f t="shared" si="8"/>
        <v>0</v>
      </c>
    </row>
    <row r="20" spans="1:42" x14ac:dyDescent="0.45">
      <c r="A20" s="55">
        <v>18</v>
      </c>
      <c r="B20" s="44">
        <v>1018</v>
      </c>
      <c r="C20" s="44">
        <v>10</v>
      </c>
      <c r="D20" s="44">
        <v>18</v>
      </c>
      <c r="E20" s="44" t="s">
        <v>35</v>
      </c>
      <c r="F20" s="44" t="s">
        <v>3221</v>
      </c>
      <c r="G20" s="44" t="s">
        <v>3460</v>
      </c>
      <c r="H20" s="44" t="s">
        <v>22512</v>
      </c>
      <c r="I20" s="44" t="s">
        <v>22493</v>
      </c>
      <c r="J20" s="44" t="s">
        <v>22494</v>
      </c>
      <c r="K20" s="44" t="s">
        <v>22475</v>
      </c>
      <c r="L20" s="44" t="s">
        <v>22474</v>
      </c>
      <c r="M20" s="19"/>
      <c r="N20" s="19"/>
      <c r="O20" s="19" t="str">
        <f>IFERROR(VLOOKUP(M:M,[1]สถานี!A:C,3,FALSE),"0")</f>
        <v>0</v>
      </c>
      <c r="P20" s="19">
        <f t="shared" si="9"/>
        <v>0</v>
      </c>
      <c r="Q20" s="19">
        <f>VLOOKUP(B:B,[1]rainfall!A:F,6,FALSE)</f>
        <v>9.0055120298400005E-3</v>
      </c>
      <c r="R20" s="20">
        <v>0</v>
      </c>
      <c r="S20" s="20">
        <v>0</v>
      </c>
      <c r="T20" s="21">
        <v>0</v>
      </c>
      <c r="U20" s="9">
        <f>'[1]%ใช้การ'!B$4</f>
        <v>0.62</v>
      </c>
      <c r="V20" s="22">
        <f t="shared" si="4"/>
        <v>0</v>
      </c>
      <c r="W20" s="22">
        <f t="shared" si="10"/>
        <v>0</v>
      </c>
      <c r="X20" s="23">
        <f t="shared" si="5"/>
        <v>9.0055120298400005E-3</v>
      </c>
      <c r="Y20" s="24" t="str">
        <f>IFERROR(VLOOKUP(B:B,[1]อุป_fill!A:D,4,FALSE)*0.8,"0")</f>
        <v>0</v>
      </c>
      <c r="Z20" s="24" t="str">
        <f>IFERROR(VLOOKUP(B:B,[1]อุต_fill!A:D,4,FALSE)*0.8,"0")</f>
        <v>0</v>
      </c>
      <c r="AA20" s="25">
        <f>250*AK20*[1]ET!$D$3/1000000</f>
        <v>0</v>
      </c>
      <c r="AB20" s="25">
        <f>180/1000000*AL20*[1]ET!$D$5</f>
        <v>0</v>
      </c>
      <c r="AC20" s="25">
        <f>110/1000000*AM20*[1]ET!$D$6</f>
        <v>0</v>
      </c>
      <c r="AD20" s="25">
        <f>120/1000000*AN20*[1]ET!$D$4</f>
        <v>0</v>
      </c>
      <c r="AE20" s="25">
        <f>107*AO20*0*[1]ET!$D$7/1000000</f>
        <v>0</v>
      </c>
      <c r="AF20" s="26">
        <f t="shared" si="11"/>
        <v>0</v>
      </c>
      <c r="AG20" s="26">
        <f t="shared" si="6"/>
        <v>1.1707165638792001E-3</v>
      </c>
      <c r="AH20" s="27">
        <f t="shared" si="12"/>
        <v>1.1707165638792001E-3</v>
      </c>
      <c r="AI20" s="28">
        <f t="shared" si="7"/>
        <v>7.8347954659607998E-3</v>
      </c>
      <c r="AJ20" s="29" t="str">
        <f t="shared" si="13"/>
        <v>ปกติ</v>
      </c>
      <c r="AK20" s="30" t="str">
        <f>IFERROR(VLOOKUP(B:B,[1]ข้าว_fill!A:E,5,FALSE),"0")</f>
        <v>0</v>
      </c>
      <c r="AL20" s="30" t="str">
        <f>IFERROR(VLOOKUP(B:B,[1]ข้าวโพด_fill!A:E,5,FALSE),"0")</f>
        <v>0</v>
      </c>
      <c r="AM20" s="30" t="str">
        <f>IFERROR(VLOOKUP(B:B,[1]มันสำปะหลัง_fill!A:E,5,FALSE),"0")</f>
        <v>0</v>
      </c>
      <c r="AN20" s="30" t="str">
        <f>IFERROR(VLOOKUP(B:B,[1]อ้อย_fill!A:E,5,FALSE),"0")</f>
        <v>0</v>
      </c>
      <c r="AO20" s="30">
        <v>0</v>
      </c>
      <c r="AP20" s="31">
        <f t="shared" si="8"/>
        <v>0</v>
      </c>
    </row>
    <row r="21" spans="1:42" x14ac:dyDescent="0.45">
      <c r="A21" s="55">
        <v>19</v>
      </c>
      <c r="B21" s="44">
        <v>1019</v>
      </c>
      <c r="C21" s="44">
        <v>10</v>
      </c>
      <c r="D21" s="44">
        <v>19</v>
      </c>
      <c r="E21" s="44" t="s">
        <v>35</v>
      </c>
      <c r="F21" s="44" t="s">
        <v>3221</v>
      </c>
      <c r="G21" s="44" t="s">
        <v>3474</v>
      </c>
      <c r="H21" s="44" t="s">
        <v>22513</v>
      </c>
      <c r="I21" s="44" t="s">
        <v>22493</v>
      </c>
      <c r="J21" s="44" t="s">
        <v>22494</v>
      </c>
      <c r="K21" s="44" t="s">
        <v>22475</v>
      </c>
      <c r="L21" s="44" t="s">
        <v>22474</v>
      </c>
      <c r="M21" s="19"/>
      <c r="N21" s="19"/>
      <c r="O21" s="19" t="str">
        <f>IFERROR(VLOOKUP(M:M,[1]สถานี!A:C,3,FALSE),"0")</f>
        <v>0</v>
      </c>
      <c r="P21" s="19">
        <f t="shared" si="9"/>
        <v>0</v>
      </c>
      <c r="Q21" s="19">
        <f>VLOOKUP(B:B,[1]rainfall!A:F,6,FALSE)</f>
        <v>5.4531130428407994E-2</v>
      </c>
      <c r="R21" s="20">
        <v>0.25871155200000001</v>
      </c>
      <c r="S21" s="20">
        <v>0.33243720000000004</v>
      </c>
      <c r="T21" s="21">
        <v>7</v>
      </c>
      <c r="U21" s="9">
        <f>'[1]%ใช้การ'!B$4</f>
        <v>0.62</v>
      </c>
      <c r="V21" s="22">
        <f t="shared" si="4"/>
        <v>0.36651222624000002</v>
      </c>
      <c r="W21" s="22">
        <f t="shared" si="10"/>
        <v>0</v>
      </c>
      <c r="X21" s="23">
        <f t="shared" si="5"/>
        <v>0.42104335666840803</v>
      </c>
      <c r="Y21" s="24" t="str">
        <f>IFERROR(VLOOKUP(B:B,[1]อุป_fill!A:D,4,FALSE)*0.8,"0")</f>
        <v>0</v>
      </c>
      <c r="Z21" s="24" t="str">
        <f>IFERROR(VLOOKUP(B:B,[1]อุต_fill!A:D,4,FALSE)*0.8,"0")</f>
        <v>0</v>
      </c>
      <c r="AA21" s="25">
        <f>250*AK21*[1]ET!$D$3/1000000</f>
        <v>0</v>
      </c>
      <c r="AB21" s="25">
        <f>180/1000000*AL21*[1]ET!$D$5</f>
        <v>0</v>
      </c>
      <c r="AC21" s="25">
        <f>110/1000000*AM21*[1]ET!$D$6</f>
        <v>0</v>
      </c>
      <c r="AD21" s="25">
        <f>120/1000000*AN21*[1]ET!$D$4</f>
        <v>0</v>
      </c>
      <c r="AE21" s="25">
        <f>107*AO21*0*[1]ET!$D$7/1000000</f>
        <v>0</v>
      </c>
      <c r="AF21" s="26">
        <f t="shared" si="11"/>
        <v>0</v>
      </c>
      <c r="AG21" s="26">
        <f t="shared" si="6"/>
        <v>5.4735636366893048E-2</v>
      </c>
      <c r="AH21" s="27">
        <f t="shared" si="12"/>
        <v>5.4735636366893048E-2</v>
      </c>
      <c r="AI21" s="28">
        <f t="shared" si="7"/>
        <v>0.36630772030151498</v>
      </c>
      <c r="AJ21" s="29" t="str">
        <f t="shared" si="13"/>
        <v>ปกติ</v>
      </c>
      <c r="AK21" s="30" t="str">
        <f>IFERROR(VLOOKUP(B:B,[1]ข้าว_fill!A:E,5,FALSE),"0")</f>
        <v>0</v>
      </c>
      <c r="AL21" s="30" t="str">
        <f>IFERROR(VLOOKUP(B:B,[1]ข้าวโพด_fill!A:E,5,FALSE),"0")</f>
        <v>0</v>
      </c>
      <c r="AM21" s="30" t="str">
        <f>IFERROR(VLOOKUP(B:B,[1]มันสำปะหลัง_fill!A:E,5,FALSE),"0")</f>
        <v>0</v>
      </c>
      <c r="AN21" s="30" t="str">
        <f>IFERROR(VLOOKUP(B:B,[1]อ้อย_fill!A:E,5,FALSE),"0")</f>
        <v>0</v>
      </c>
      <c r="AO21" s="30">
        <v>0</v>
      </c>
      <c r="AP21" s="31">
        <f t="shared" si="8"/>
        <v>0</v>
      </c>
    </row>
    <row r="22" spans="1:42" x14ac:dyDescent="0.45">
      <c r="A22" s="55">
        <v>20</v>
      </c>
      <c r="B22" s="44">
        <v>1020</v>
      </c>
      <c r="C22" s="44">
        <v>10</v>
      </c>
      <c r="D22" s="44">
        <v>20</v>
      </c>
      <c r="E22" s="44" t="s">
        <v>35</v>
      </c>
      <c r="F22" s="44" t="s">
        <v>3221</v>
      </c>
      <c r="G22" s="44" t="s">
        <v>3493</v>
      </c>
      <c r="H22" s="44" t="s">
        <v>22514</v>
      </c>
      <c r="I22" s="44" t="s">
        <v>22493</v>
      </c>
      <c r="J22" s="44" t="s">
        <v>22494</v>
      </c>
      <c r="K22" s="44" t="s">
        <v>22475</v>
      </c>
      <c r="L22" s="44" t="s">
        <v>22474</v>
      </c>
      <c r="M22" s="19"/>
      <c r="N22" s="19"/>
      <c r="O22" s="19" t="str">
        <f>IFERROR(VLOOKUP(M:M,[1]สถานี!A:C,3,FALSE),"0")</f>
        <v>0</v>
      </c>
      <c r="P22" s="19">
        <f t="shared" si="9"/>
        <v>0</v>
      </c>
      <c r="Q22" s="19">
        <f>VLOOKUP(B:B,[1]rainfall!A:F,6,FALSE)</f>
        <v>1.8696375229784002E-2</v>
      </c>
      <c r="R22" s="20">
        <v>0</v>
      </c>
      <c r="S22" s="20">
        <v>0</v>
      </c>
      <c r="T22" s="21">
        <v>0</v>
      </c>
      <c r="U22" s="9">
        <f>'[1]%ใช้การ'!B$4</f>
        <v>0.62</v>
      </c>
      <c r="V22" s="22">
        <f t="shared" si="4"/>
        <v>0</v>
      </c>
      <c r="W22" s="22">
        <f t="shared" si="10"/>
        <v>0</v>
      </c>
      <c r="X22" s="23">
        <f t="shared" si="5"/>
        <v>1.8696375229784002E-2</v>
      </c>
      <c r="Y22" s="24" t="str">
        <f>IFERROR(VLOOKUP(B:B,[1]อุป_fill!A:D,4,FALSE)*0.8,"0")</f>
        <v>0</v>
      </c>
      <c r="Z22" s="24" t="str">
        <f>IFERROR(VLOOKUP(B:B,[1]อุต_fill!A:D,4,FALSE)*0.8,"0")</f>
        <v>0</v>
      </c>
      <c r="AA22" s="25">
        <f>250*AK22*[1]ET!$D$3/1000000</f>
        <v>0</v>
      </c>
      <c r="AB22" s="25">
        <f>180/1000000*AL22*[1]ET!$D$5</f>
        <v>0</v>
      </c>
      <c r="AC22" s="25">
        <f>110/1000000*AM22*[1]ET!$D$6</f>
        <v>0</v>
      </c>
      <c r="AD22" s="25">
        <f>120/1000000*AN22*[1]ET!$D$4</f>
        <v>0</v>
      </c>
      <c r="AE22" s="25">
        <f>107*AO22*0*[1]ET!$D$7/1000000</f>
        <v>0</v>
      </c>
      <c r="AF22" s="26">
        <f t="shared" si="11"/>
        <v>0</v>
      </c>
      <c r="AG22" s="26">
        <f t="shared" si="6"/>
        <v>2.4305287798719205E-3</v>
      </c>
      <c r="AH22" s="27">
        <f t="shared" si="12"/>
        <v>2.4305287798719205E-3</v>
      </c>
      <c r="AI22" s="28">
        <f t="shared" si="7"/>
        <v>1.626584644991208E-2</v>
      </c>
      <c r="AJ22" s="29" t="str">
        <f t="shared" si="13"/>
        <v>ปกติ</v>
      </c>
      <c r="AK22" s="30" t="str">
        <f>IFERROR(VLOOKUP(B:B,[1]ข้าว_fill!A:E,5,FALSE),"0")</f>
        <v>0</v>
      </c>
      <c r="AL22" s="30" t="str">
        <f>IFERROR(VLOOKUP(B:B,[1]ข้าวโพด_fill!A:E,5,FALSE),"0")</f>
        <v>0</v>
      </c>
      <c r="AM22" s="30" t="str">
        <f>IFERROR(VLOOKUP(B:B,[1]มันสำปะหลัง_fill!A:E,5,FALSE),"0")</f>
        <v>0</v>
      </c>
      <c r="AN22" s="30" t="str">
        <f>IFERROR(VLOOKUP(B:B,[1]อ้อย_fill!A:E,5,FALSE),"0")</f>
        <v>0</v>
      </c>
      <c r="AO22" s="30">
        <v>0</v>
      </c>
      <c r="AP22" s="31">
        <f t="shared" si="8"/>
        <v>0</v>
      </c>
    </row>
    <row r="23" spans="1:42" x14ac:dyDescent="0.45">
      <c r="A23" s="55">
        <v>21</v>
      </c>
      <c r="B23" s="44">
        <v>1021</v>
      </c>
      <c r="C23" s="44">
        <v>10</v>
      </c>
      <c r="D23" s="44">
        <v>21</v>
      </c>
      <c r="E23" s="44" t="s">
        <v>35</v>
      </c>
      <c r="F23" s="44" t="s">
        <v>3221</v>
      </c>
      <c r="G23" s="44" t="s">
        <v>3510</v>
      </c>
      <c r="H23" s="44" t="s">
        <v>22515</v>
      </c>
      <c r="I23" s="44" t="s">
        <v>22493</v>
      </c>
      <c r="J23" s="44" t="s">
        <v>22494</v>
      </c>
      <c r="K23" s="44" t="s">
        <v>22475</v>
      </c>
      <c r="L23" s="44" t="s">
        <v>22474</v>
      </c>
      <c r="M23" s="19"/>
      <c r="N23" s="19"/>
      <c r="O23" s="19" t="str">
        <f>IFERROR(VLOOKUP(M:M,[1]สถานี!A:C,3,FALSE),"0")</f>
        <v>0</v>
      </c>
      <c r="P23" s="19">
        <f t="shared" si="9"/>
        <v>0</v>
      </c>
      <c r="Q23" s="19">
        <f>VLOOKUP(B:B,[1]rainfall!A:F,6,FALSE)</f>
        <v>0.17997697388087999</v>
      </c>
      <c r="R23" s="20">
        <v>0</v>
      </c>
      <c r="S23" s="20">
        <v>0.28883039999999999</v>
      </c>
      <c r="T23" s="21">
        <v>177</v>
      </c>
      <c r="U23" s="9">
        <f>'[1]%ใช้การ'!B$4</f>
        <v>0.62</v>
      </c>
      <c r="V23" s="22">
        <f t="shared" si="4"/>
        <v>0.17907484799999998</v>
      </c>
      <c r="W23" s="22">
        <f t="shared" si="10"/>
        <v>0</v>
      </c>
      <c r="X23" s="23">
        <f t="shared" si="5"/>
        <v>0.35905182188087997</v>
      </c>
      <c r="Y23" s="24" t="str">
        <f>IFERROR(VLOOKUP(B:B,[1]อุป_fill!A:D,4,FALSE)*0.8,"0")</f>
        <v>0</v>
      </c>
      <c r="Z23" s="24" t="str">
        <f>IFERROR(VLOOKUP(B:B,[1]อุต_fill!A:D,4,FALSE)*0.8,"0")</f>
        <v>0</v>
      </c>
      <c r="AA23" s="25">
        <f>250*AK23*[1]ET!$D$3/1000000</f>
        <v>0</v>
      </c>
      <c r="AB23" s="25">
        <f>180/1000000*AL23*[1]ET!$D$5</f>
        <v>0</v>
      </c>
      <c r="AC23" s="25">
        <f>110/1000000*AM23*[1]ET!$D$6</f>
        <v>0</v>
      </c>
      <c r="AD23" s="25">
        <f>120/1000000*AN23*[1]ET!$D$4</f>
        <v>0</v>
      </c>
      <c r="AE23" s="25">
        <f>107*AO23*0*[1]ET!$D$7/1000000</f>
        <v>0</v>
      </c>
      <c r="AF23" s="26">
        <f t="shared" si="11"/>
        <v>0</v>
      </c>
      <c r="AG23" s="26">
        <f t="shared" si="6"/>
        <v>4.6676736844514399E-2</v>
      </c>
      <c r="AH23" s="27">
        <f t="shared" si="12"/>
        <v>4.6676736844514399E-2</v>
      </c>
      <c r="AI23" s="28">
        <f t="shared" si="7"/>
        <v>0.31237508503636557</v>
      </c>
      <c r="AJ23" s="29" t="str">
        <f t="shared" si="13"/>
        <v>ปกติ</v>
      </c>
      <c r="AK23" s="30" t="str">
        <f>IFERROR(VLOOKUP(B:B,[1]ข้าว_fill!A:E,5,FALSE),"0")</f>
        <v>0</v>
      </c>
      <c r="AL23" s="30" t="str">
        <f>IFERROR(VLOOKUP(B:B,[1]ข้าวโพด_fill!A:E,5,FALSE),"0")</f>
        <v>0</v>
      </c>
      <c r="AM23" s="30" t="str">
        <f>IFERROR(VLOOKUP(B:B,[1]มันสำปะหลัง_fill!A:E,5,FALSE),"0")</f>
        <v>0</v>
      </c>
      <c r="AN23" s="30" t="str">
        <f>IFERROR(VLOOKUP(B:B,[1]อ้อย_fill!A:E,5,FALSE),"0")</f>
        <v>0</v>
      </c>
      <c r="AO23" s="30">
        <v>0</v>
      </c>
      <c r="AP23" s="31">
        <f t="shared" si="8"/>
        <v>0</v>
      </c>
    </row>
    <row r="24" spans="1:42" x14ac:dyDescent="0.45">
      <c r="A24" s="55">
        <v>22</v>
      </c>
      <c r="B24" s="44">
        <v>1022</v>
      </c>
      <c r="C24" s="44">
        <v>10</v>
      </c>
      <c r="D24" s="44">
        <v>22</v>
      </c>
      <c r="E24" s="44" t="s">
        <v>35</v>
      </c>
      <c r="F24" s="44" t="s">
        <v>3221</v>
      </c>
      <c r="G24" s="44" t="s">
        <v>3517</v>
      </c>
      <c r="H24" s="44" t="s">
        <v>22516</v>
      </c>
      <c r="I24" s="44" t="s">
        <v>22493</v>
      </c>
      <c r="J24" s="44" t="s">
        <v>22494</v>
      </c>
      <c r="K24" s="44" t="s">
        <v>22475</v>
      </c>
      <c r="L24" s="44" t="s">
        <v>22474</v>
      </c>
      <c r="M24" s="19"/>
      <c r="N24" s="19"/>
      <c r="O24" s="19" t="str">
        <f>IFERROR(VLOOKUP(M:M,[1]สถานี!A:C,3,FALSE),"0")</f>
        <v>0</v>
      </c>
      <c r="P24" s="19">
        <f t="shared" si="9"/>
        <v>0</v>
      </c>
      <c r="Q24" s="19">
        <f>VLOOKUP(B:B,[1]rainfall!A:F,6,FALSE)</f>
        <v>2.8859151237071997E-2</v>
      </c>
      <c r="R24" s="20">
        <v>0</v>
      </c>
      <c r="S24" s="20">
        <v>0.1027836</v>
      </c>
      <c r="T24" s="21">
        <v>0</v>
      </c>
      <c r="U24" s="9">
        <f>'[1]%ใช้การ'!B$4</f>
        <v>0.62</v>
      </c>
      <c r="V24" s="22">
        <f t="shared" si="4"/>
        <v>6.3725831999999996E-2</v>
      </c>
      <c r="W24" s="22">
        <f t="shared" si="10"/>
        <v>0</v>
      </c>
      <c r="X24" s="23">
        <f t="shared" si="5"/>
        <v>9.2584983237071997E-2</v>
      </c>
      <c r="Y24" s="24" t="str">
        <f>IFERROR(VLOOKUP(B:B,[1]อุป_fill!A:D,4,FALSE)*0.8,"0")</f>
        <v>0</v>
      </c>
      <c r="Z24" s="24" t="str">
        <f>IFERROR(VLOOKUP(B:B,[1]อุต_fill!A:D,4,FALSE)*0.8,"0")</f>
        <v>0</v>
      </c>
      <c r="AA24" s="25">
        <f>250*AK24*[1]ET!$D$3/1000000</f>
        <v>0</v>
      </c>
      <c r="AB24" s="25">
        <f>180/1000000*AL24*[1]ET!$D$5</f>
        <v>0</v>
      </c>
      <c r="AC24" s="25">
        <f>110/1000000*AM24*[1]ET!$D$6</f>
        <v>0</v>
      </c>
      <c r="AD24" s="25">
        <f>120/1000000*AN24*[1]ET!$D$4</f>
        <v>0</v>
      </c>
      <c r="AE24" s="25">
        <f>107*AO24*0*[1]ET!$D$7/1000000</f>
        <v>0</v>
      </c>
      <c r="AF24" s="26">
        <f t="shared" si="11"/>
        <v>0</v>
      </c>
      <c r="AG24" s="26">
        <f t="shared" si="6"/>
        <v>1.203604782081936E-2</v>
      </c>
      <c r="AH24" s="27">
        <f t="shared" si="12"/>
        <v>1.203604782081936E-2</v>
      </c>
      <c r="AI24" s="28">
        <f t="shared" si="7"/>
        <v>8.0548935416252632E-2</v>
      </c>
      <c r="AJ24" s="29" t="str">
        <f t="shared" si="13"/>
        <v>ปกติ</v>
      </c>
      <c r="AK24" s="30" t="str">
        <f>IFERROR(VLOOKUP(B:B,[1]ข้าว_fill!A:E,5,FALSE),"0")</f>
        <v>0</v>
      </c>
      <c r="AL24" s="30" t="str">
        <f>IFERROR(VLOOKUP(B:B,[1]ข้าวโพด_fill!A:E,5,FALSE),"0")</f>
        <v>0</v>
      </c>
      <c r="AM24" s="30" t="str">
        <f>IFERROR(VLOOKUP(B:B,[1]มันสำปะหลัง_fill!A:E,5,FALSE),"0")</f>
        <v>0</v>
      </c>
      <c r="AN24" s="30" t="str">
        <f>IFERROR(VLOOKUP(B:B,[1]อ้อย_fill!A:E,5,FALSE),"0")</f>
        <v>0</v>
      </c>
      <c r="AO24" s="30">
        <v>0</v>
      </c>
      <c r="AP24" s="31">
        <f t="shared" si="8"/>
        <v>0</v>
      </c>
    </row>
    <row r="25" spans="1:42" x14ac:dyDescent="0.45">
      <c r="A25" s="55">
        <v>23</v>
      </c>
      <c r="B25" s="44">
        <v>1023</v>
      </c>
      <c r="C25" s="44">
        <v>10</v>
      </c>
      <c r="D25" s="44">
        <v>23</v>
      </c>
      <c r="E25" s="44" t="s">
        <v>35</v>
      </c>
      <c r="F25" s="44" t="s">
        <v>3221</v>
      </c>
      <c r="G25" s="44" t="s">
        <v>3537</v>
      </c>
      <c r="H25" s="44" t="s">
        <v>22517</v>
      </c>
      <c r="I25" s="44" t="s">
        <v>22493</v>
      </c>
      <c r="J25" s="44" t="s">
        <v>22494</v>
      </c>
      <c r="K25" s="44" t="s">
        <v>22475</v>
      </c>
      <c r="L25" s="44" t="s">
        <v>22518</v>
      </c>
      <c r="M25" s="19"/>
      <c r="N25" s="19"/>
      <c r="O25" s="19" t="str">
        <f>IFERROR(VLOOKUP(M:M,[1]สถานี!A:C,3,FALSE),"0")</f>
        <v>0</v>
      </c>
      <c r="P25" s="19">
        <f t="shared" si="9"/>
        <v>0</v>
      </c>
      <c r="Q25" s="19">
        <f>VLOOKUP(B:B,[1]rainfall!A:F,6,FALSE)</f>
        <v>5.2321907514911996E-2</v>
      </c>
      <c r="R25" s="20">
        <v>0</v>
      </c>
      <c r="S25" s="20">
        <v>0.51224159999999996</v>
      </c>
      <c r="T25" s="21">
        <v>14</v>
      </c>
      <c r="U25" s="9">
        <f>'[1]%ใช้การ'!B$4</f>
        <v>0.62</v>
      </c>
      <c r="V25" s="22">
        <f t="shared" si="4"/>
        <v>0.31758979199999998</v>
      </c>
      <c r="W25" s="22">
        <f t="shared" si="10"/>
        <v>4.8100062885446278E-2</v>
      </c>
      <c r="X25" s="23">
        <f t="shared" si="5"/>
        <v>0.41801176240035826</v>
      </c>
      <c r="Y25" s="24" t="str">
        <f>IFERROR(VLOOKUP(B:B,[1]อุป_fill!A:D,4,FALSE)*0.8,"0")</f>
        <v>0</v>
      </c>
      <c r="Z25" s="24" t="str">
        <f>IFERROR(VLOOKUP(B:B,[1]อุต_fill!A:D,4,FALSE)*0.8,"0")</f>
        <v>0</v>
      </c>
      <c r="AA25" s="25">
        <f>250*AK25*[1]ET!$D$3/1000000</f>
        <v>0.16033354295148761</v>
      </c>
      <c r="AB25" s="25">
        <f>180/1000000*AL25*[1]ET!$D$5</f>
        <v>0</v>
      </c>
      <c r="AC25" s="25">
        <f>110/1000000*AM25*[1]ET!$D$6</f>
        <v>0</v>
      </c>
      <c r="AD25" s="25">
        <f>120/1000000*AN25*[1]ET!$D$4</f>
        <v>0</v>
      </c>
      <c r="AE25" s="25">
        <f>107*AO25*0*[1]ET!$D$7/1000000</f>
        <v>0</v>
      </c>
      <c r="AF25" s="26">
        <f t="shared" si="11"/>
        <v>0.16033354295148761</v>
      </c>
      <c r="AG25" s="26">
        <f t="shared" si="6"/>
        <v>5.4341529112046573E-2</v>
      </c>
      <c r="AH25" s="27">
        <f t="shared" si="12"/>
        <v>0.21467507206353417</v>
      </c>
      <c r="AI25" s="28">
        <f t="shared" si="7"/>
        <v>0.20333669033682408</v>
      </c>
      <c r="AJ25" s="29" t="str">
        <f t="shared" si="13"/>
        <v>ปกติ</v>
      </c>
      <c r="AK25" s="30">
        <f>IFERROR(VLOOKUP(B:B,[1]ข้าว_fill!A:E,5,FALSE),"0")</f>
        <v>160.33354295148763</v>
      </c>
      <c r="AL25" s="30" t="str">
        <f>IFERROR(VLOOKUP(B:B,[1]ข้าวโพด_fill!A:E,5,FALSE),"0")</f>
        <v>0</v>
      </c>
      <c r="AM25" s="30" t="str">
        <f>IFERROR(VLOOKUP(B:B,[1]มันสำปะหลัง_fill!A:E,5,FALSE),"0")</f>
        <v>0</v>
      </c>
      <c r="AN25" s="30" t="str">
        <f>IFERROR(VLOOKUP(B:B,[1]อ้อย_fill!A:E,5,FALSE),"0")</f>
        <v>0</v>
      </c>
      <c r="AO25" s="30">
        <v>0</v>
      </c>
      <c r="AP25" s="31">
        <f t="shared" si="8"/>
        <v>160.33354295148763</v>
      </c>
    </row>
    <row r="26" spans="1:42" x14ac:dyDescent="0.45">
      <c r="A26" s="55">
        <v>24</v>
      </c>
      <c r="B26" s="44">
        <v>1024</v>
      </c>
      <c r="C26" s="44">
        <v>10</v>
      </c>
      <c r="D26" s="44">
        <v>24</v>
      </c>
      <c r="E26" s="44" t="s">
        <v>35</v>
      </c>
      <c r="F26" s="44" t="s">
        <v>3221</v>
      </c>
      <c r="G26" s="44" t="s">
        <v>3545</v>
      </c>
      <c r="H26" s="44" t="s">
        <v>22519</v>
      </c>
      <c r="I26" s="44" t="s">
        <v>22493</v>
      </c>
      <c r="J26" s="44" t="s">
        <v>22494</v>
      </c>
      <c r="K26" s="44" t="s">
        <v>22475</v>
      </c>
      <c r="L26" s="44" t="s">
        <v>22474</v>
      </c>
      <c r="M26" s="19"/>
      <c r="N26" s="19"/>
      <c r="O26" s="19" t="str">
        <f>IFERROR(VLOOKUP(M:M,[1]สถานี!A:C,3,FALSE),"0")</f>
        <v>0</v>
      </c>
      <c r="P26" s="19">
        <f t="shared" si="9"/>
        <v>0</v>
      </c>
      <c r="Q26" s="19">
        <f>VLOOKUP(B:B,[1]rainfall!A:F,6,FALSE)</f>
        <v>1.9053449915512E-2</v>
      </c>
      <c r="R26" s="20">
        <v>0</v>
      </c>
      <c r="S26" s="20">
        <v>0.288246</v>
      </c>
      <c r="T26" s="21">
        <v>0</v>
      </c>
      <c r="U26" s="9">
        <f>'[1]%ใช้การ'!B$4</f>
        <v>0.62</v>
      </c>
      <c r="V26" s="22">
        <f t="shared" si="4"/>
        <v>0.17871252000000001</v>
      </c>
      <c r="W26" s="22">
        <f t="shared" si="10"/>
        <v>0</v>
      </c>
      <c r="X26" s="23">
        <f t="shared" si="5"/>
        <v>0.19776596991551201</v>
      </c>
      <c r="Y26" s="24" t="str">
        <f>IFERROR(VLOOKUP(B:B,[1]อุป_fill!A:D,4,FALSE)*0.8,"0")</f>
        <v>0</v>
      </c>
      <c r="Z26" s="24" t="str">
        <f>IFERROR(VLOOKUP(B:B,[1]อุต_fill!A:D,4,FALSE)*0.8,"0")</f>
        <v>0</v>
      </c>
      <c r="AA26" s="25">
        <f>250*AK26*[1]ET!$D$3/1000000</f>
        <v>0</v>
      </c>
      <c r="AB26" s="25">
        <f>180/1000000*AL26*[1]ET!$D$5</f>
        <v>0</v>
      </c>
      <c r="AC26" s="25">
        <f>110/1000000*AM26*[1]ET!$D$6</f>
        <v>0</v>
      </c>
      <c r="AD26" s="25">
        <f>120/1000000*AN26*[1]ET!$D$4</f>
        <v>0</v>
      </c>
      <c r="AE26" s="25">
        <f>107*AO26*0*[1]ET!$D$7/1000000</f>
        <v>0</v>
      </c>
      <c r="AF26" s="26">
        <f t="shared" si="11"/>
        <v>0</v>
      </c>
      <c r="AG26" s="26">
        <f t="shared" si="6"/>
        <v>2.5709576089016563E-2</v>
      </c>
      <c r="AH26" s="27">
        <f t="shared" si="12"/>
        <v>2.5709576089016563E-2</v>
      </c>
      <c r="AI26" s="28">
        <f t="shared" si="7"/>
        <v>0.17205639382649546</v>
      </c>
      <c r="AJ26" s="29" t="str">
        <f t="shared" si="13"/>
        <v>ปกติ</v>
      </c>
      <c r="AK26" s="30" t="str">
        <f>IFERROR(VLOOKUP(B:B,[1]ข้าว_fill!A:E,5,FALSE),"0")</f>
        <v>0</v>
      </c>
      <c r="AL26" s="30" t="str">
        <f>IFERROR(VLOOKUP(B:B,[1]ข้าวโพด_fill!A:E,5,FALSE),"0")</f>
        <v>0</v>
      </c>
      <c r="AM26" s="30" t="str">
        <f>IFERROR(VLOOKUP(B:B,[1]มันสำปะหลัง_fill!A:E,5,FALSE),"0")</f>
        <v>0</v>
      </c>
      <c r="AN26" s="30" t="str">
        <f>IFERROR(VLOOKUP(B:B,[1]อ้อย_fill!A:E,5,FALSE),"0")</f>
        <v>0</v>
      </c>
      <c r="AO26" s="30">
        <v>0</v>
      </c>
      <c r="AP26" s="31">
        <f t="shared" si="8"/>
        <v>0</v>
      </c>
    </row>
    <row r="27" spans="1:42" x14ac:dyDescent="0.45">
      <c r="A27" s="55">
        <v>25</v>
      </c>
      <c r="B27" s="44">
        <v>1025</v>
      </c>
      <c r="C27" s="44">
        <v>10</v>
      </c>
      <c r="D27" s="44">
        <v>25</v>
      </c>
      <c r="E27" s="44" t="s">
        <v>35</v>
      </c>
      <c r="F27" s="44" t="s">
        <v>3221</v>
      </c>
      <c r="G27" s="44" t="s">
        <v>3553</v>
      </c>
      <c r="H27" s="44" t="s">
        <v>22520</v>
      </c>
      <c r="I27" s="44" t="s">
        <v>22493</v>
      </c>
      <c r="J27" s="44" t="s">
        <v>22494</v>
      </c>
      <c r="K27" s="44" t="s">
        <v>22475</v>
      </c>
      <c r="L27" s="44" t="s">
        <v>22474</v>
      </c>
      <c r="M27" s="19"/>
      <c r="N27" s="19"/>
      <c r="O27" s="19" t="str">
        <f>IFERROR(VLOOKUP(M:M,[1]สถานี!A:C,3,FALSE),"0")</f>
        <v>0</v>
      </c>
      <c r="P27" s="19">
        <f t="shared" si="9"/>
        <v>0</v>
      </c>
      <c r="Q27" s="19">
        <f>VLOOKUP(B:B,[1]rainfall!A:F,6,FALSE)</f>
        <v>1.8122765997536001E-2</v>
      </c>
      <c r="R27" s="20">
        <v>0</v>
      </c>
      <c r="S27" s="20">
        <v>0.40847879999999998</v>
      </c>
      <c r="T27" s="21">
        <v>0</v>
      </c>
      <c r="U27" s="9">
        <f>'[1]%ใช้การ'!B$4</f>
        <v>0.62</v>
      </c>
      <c r="V27" s="22">
        <f t="shared" si="4"/>
        <v>0.25325685599999997</v>
      </c>
      <c r="W27" s="22">
        <f t="shared" si="10"/>
        <v>0</v>
      </c>
      <c r="X27" s="23">
        <f t="shared" si="5"/>
        <v>0.27137962199753596</v>
      </c>
      <c r="Y27" s="24" t="str">
        <f>IFERROR(VLOOKUP(B:B,[1]อุป_fill!A:D,4,FALSE)*0.8,"0")</f>
        <v>0</v>
      </c>
      <c r="Z27" s="24" t="str">
        <f>IFERROR(VLOOKUP(B:B,[1]อุต_fill!A:D,4,FALSE)*0.8,"0")</f>
        <v>0</v>
      </c>
      <c r="AA27" s="25">
        <f>250*AK27*[1]ET!$D$3/1000000</f>
        <v>0</v>
      </c>
      <c r="AB27" s="25">
        <f>180/1000000*AL27*[1]ET!$D$5</f>
        <v>0</v>
      </c>
      <c r="AC27" s="25">
        <f>110/1000000*AM27*[1]ET!$D$6</f>
        <v>0</v>
      </c>
      <c r="AD27" s="25">
        <f>120/1000000*AN27*[1]ET!$D$4</f>
        <v>0</v>
      </c>
      <c r="AE27" s="25">
        <f>107*AO27*0*[1]ET!$D$7/1000000</f>
        <v>0</v>
      </c>
      <c r="AF27" s="26">
        <f t="shared" si="11"/>
        <v>0</v>
      </c>
      <c r="AG27" s="26">
        <f t="shared" si="6"/>
        <v>3.5279350859679676E-2</v>
      </c>
      <c r="AH27" s="27">
        <f t="shared" si="12"/>
        <v>3.5279350859679676E-2</v>
      </c>
      <c r="AI27" s="28">
        <f t="shared" si="7"/>
        <v>0.23610027113785628</v>
      </c>
      <c r="AJ27" s="29" t="str">
        <f t="shared" si="13"/>
        <v>ปกติ</v>
      </c>
      <c r="AK27" s="30" t="str">
        <f>IFERROR(VLOOKUP(B:B,[1]ข้าว_fill!A:E,5,FALSE),"0")</f>
        <v>0</v>
      </c>
      <c r="AL27" s="30" t="str">
        <f>IFERROR(VLOOKUP(B:B,[1]ข้าวโพด_fill!A:E,5,FALSE),"0")</f>
        <v>0</v>
      </c>
      <c r="AM27" s="30" t="str">
        <f>IFERROR(VLOOKUP(B:B,[1]มันสำปะหลัง_fill!A:E,5,FALSE),"0")</f>
        <v>0</v>
      </c>
      <c r="AN27" s="30" t="str">
        <f>IFERROR(VLOOKUP(B:B,[1]อ้อย_fill!A:E,5,FALSE),"0")</f>
        <v>0</v>
      </c>
      <c r="AO27" s="30">
        <v>0</v>
      </c>
      <c r="AP27" s="31">
        <f t="shared" si="8"/>
        <v>0</v>
      </c>
    </row>
    <row r="28" spans="1:42" x14ac:dyDescent="0.45">
      <c r="A28" s="55">
        <v>26</v>
      </c>
      <c r="B28" s="44">
        <v>1026</v>
      </c>
      <c r="C28" s="44">
        <v>10</v>
      </c>
      <c r="D28" s="44">
        <v>26</v>
      </c>
      <c r="E28" s="44" t="s">
        <v>35</v>
      </c>
      <c r="F28" s="44" t="s">
        <v>3221</v>
      </c>
      <c r="G28" s="44" t="s">
        <v>3567</v>
      </c>
      <c r="H28" s="44" t="s">
        <v>22521</v>
      </c>
      <c r="I28" s="44" t="s">
        <v>22493</v>
      </c>
      <c r="J28" s="44" t="s">
        <v>22494</v>
      </c>
      <c r="K28" s="44" t="s">
        <v>22475</v>
      </c>
      <c r="L28" s="44" t="s">
        <v>22474</v>
      </c>
      <c r="M28" s="19"/>
      <c r="N28" s="19"/>
      <c r="O28" s="19" t="str">
        <f>IFERROR(VLOOKUP(M:M,[1]สถานี!A:C,3,FALSE),"0")</f>
        <v>0</v>
      </c>
      <c r="P28" s="19">
        <f t="shared" si="9"/>
        <v>0</v>
      </c>
      <c r="Q28" s="19">
        <f>VLOOKUP(B:B,[1]rainfall!A:F,6,FALSE)</f>
        <v>1.2967452828092E-2</v>
      </c>
      <c r="R28" s="20">
        <v>0</v>
      </c>
      <c r="S28" s="20">
        <v>6.1692000000000004E-2</v>
      </c>
      <c r="T28" s="21">
        <v>0</v>
      </c>
      <c r="U28" s="9">
        <f>'[1]%ใช้การ'!B$4</f>
        <v>0.62</v>
      </c>
      <c r="V28" s="22">
        <f t="shared" si="4"/>
        <v>3.8249040000000005E-2</v>
      </c>
      <c r="W28" s="22">
        <f t="shared" si="10"/>
        <v>0</v>
      </c>
      <c r="X28" s="23">
        <f t="shared" si="5"/>
        <v>5.1216492828092007E-2</v>
      </c>
      <c r="Y28" s="24" t="str">
        <f>IFERROR(VLOOKUP(B:B,[1]อุป_fill!A:D,4,FALSE)*0.8,"0")</f>
        <v>0</v>
      </c>
      <c r="Z28" s="24" t="str">
        <f>IFERROR(VLOOKUP(B:B,[1]อุต_fill!A:D,4,FALSE)*0.8,"0")</f>
        <v>0</v>
      </c>
      <c r="AA28" s="25">
        <f>250*AK28*[1]ET!$D$3/1000000</f>
        <v>0</v>
      </c>
      <c r="AB28" s="25">
        <f>180/1000000*AL28*[1]ET!$D$5</f>
        <v>0</v>
      </c>
      <c r="AC28" s="25">
        <f>110/1000000*AM28*[1]ET!$D$6</f>
        <v>0</v>
      </c>
      <c r="AD28" s="25">
        <f>120/1000000*AN28*[1]ET!$D$4</f>
        <v>0</v>
      </c>
      <c r="AE28" s="25">
        <f>107*AO28*0*[1]ET!$D$7/1000000</f>
        <v>0</v>
      </c>
      <c r="AF28" s="26">
        <f t="shared" si="11"/>
        <v>0</v>
      </c>
      <c r="AG28" s="26">
        <f t="shared" si="6"/>
        <v>6.6581440676519608E-3</v>
      </c>
      <c r="AH28" s="27">
        <f t="shared" si="12"/>
        <v>6.6581440676519608E-3</v>
      </c>
      <c r="AI28" s="28">
        <f t="shared" si="7"/>
        <v>4.4558348760440049E-2</v>
      </c>
      <c r="AJ28" s="29" t="str">
        <f t="shared" si="13"/>
        <v>ปกติ</v>
      </c>
      <c r="AK28" s="30" t="str">
        <f>IFERROR(VLOOKUP(B:B,[1]ข้าว_fill!A:E,5,FALSE),"0")</f>
        <v>0</v>
      </c>
      <c r="AL28" s="30" t="str">
        <f>IFERROR(VLOOKUP(B:B,[1]ข้าวโพด_fill!A:E,5,FALSE),"0")</f>
        <v>0</v>
      </c>
      <c r="AM28" s="30" t="str">
        <f>IFERROR(VLOOKUP(B:B,[1]มันสำปะหลัง_fill!A:E,5,FALSE),"0")</f>
        <v>0</v>
      </c>
      <c r="AN28" s="30" t="str">
        <f>IFERROR(VLOOKUP(B:B,[1]อ้อย_fill!A:E,5,FALSE),"0")</f>
        <v>0</v>
      </c>
      <c r="AO28" s="30">
        <v>0</v>
      </c>
      <c r="AP28" s="31">
        <f t="shared" si="8"/>
        <v>0</v>
      </c>
    </row>
    <row r="29" spans="1:42" x14ac:dyDescent="0.45">
      <c r="A29" s="55">
        <v>27</v>
      </c>
      <c r="B29" s="44">
        <v>1027</v>
      </c>
      <c r="C29" s="44">
        <v>10</v>
      </c>
      <c r="D29" s="44">
        <v>27</v>
      </c>
      <c r="E29" s="44" t="s">
        <v>35</v>
      </c>
      <c r="F29" s="44" t="s">
        <v>3221</v>
      </c>
      <c r="G29" s="44" t="s">
        <v>3571</v>
      </c>
      <c r="H29" s="44" t="s">
        <v>22522</v>
      </c>
      <c r="I29" s="44" t="s">
        <v>22493</v>
      </c>
      <c r="J29" s="44" t="s">
        <v>22494</v>
      </c>
      <c r="K29" s="44" t="s">
        <v>22475</v>
      </c>
      <c r="L29" s="44" t="s">
        <v>22474</v>
      </c>
      <c r="M29" s="19"/>
      <c r="N29" s="19"/>
      <c r="O29" s="19" t="str">
        <f>IFERROR(VLOOKUP(M:M,[1]สถานี!A:C,3,FALSE),"0")</f>
        <v>0</v>
      </c>
      <c r="P29" s="19">
        <f t="shared" si="9"/>
        <v>0</v>
      </c>
      <c r="Q29" s="19">
        <f>VLOOKUP(B:B,[1]rainfall!A:F,6,FALSE)</f>
        <v>3.5593851829551999E-2</v>
      </c>
      <c r="R29" s="20">
        <v>0</v>
      </c>
      <c r="S29" s="20">
        <v>0.22681319999999996</v>
      </c>
      <c r="T29" s="21">
        <v>20</v>
      </c>
      <c r="U29" s="9">
        <f>'[1]%ใช้การ'!B$4</f>
        <v>0.62</v>
      </c>
      <c r="V29" s="22">
        <f t="shared" si="4"/>
        <v>0.14062418399999999</v>
      </c>
      <c r="W29" s="22">
        <f t="shared" si="10"/>
        <v>0</v>
      </c>
      <c r="X29" s="23">
        <f t="shared" si="5"/>
        <v>0.17621803582955198</v>
      </c>
      <c r="Y29" s="24" t="str">
        <f>IFERROR(VLOOKUP(B:B,[1]อุป_fill!A:D,4,FALSE)*0.8,"0")</f>
        <v>0</v>
      </c>
      <c r="Z29" s="24" t="str">
        <f>IFERROR(VLOOKUP(B:B,[1]อุต_fill!A:D,4,FALSE)*0.8,"0")</f>
        <v>0</v>
      </c>
      <c r="AA29" s="25">
        <f>250*AK29*[1]ET!$D$3/1000000</f>
        <v>0</v>
      </c>
      <c r="AB29" s="25">
        <f>180/1000000*AL29*[1]ET!$D$5</f>
        <v>0</v>
      </c>
      <c r="AC29" s="25">
        <f>110/1000000*AM29*[1]ET!$D$6</f>
        <v>0</v>
      </c>
      <c r="AD29" s="25">
        <f>120/1000000*AN29*[1]ET!$D$4</f>
        <v>0</v>
      </c>
      <c r="AE29" s="25">
        <f>107*AO29*0*[1]ET!$D$7/1000000</f>
        <v>0</v>
      </c>
      <c r="AF29" s="26">
        <f t="shared" si="11"/>
        <v>0</v>
      </c>
      <c r="AG29" s="26">
        <f t="shared" si="6"/>
        <v>2.2908344657841757E-2</v>
      </c>
      <c r="AH29" s="27">
        <f t="shared" si="12"/>
        <v>2.2908344657841757E-2</v>
      </c>
      <c r="AI29" s="28">
        <f t="shared" si="7"/>
        <v>0.15330969117171023</v>
      </c>
      <c r="AJ29" s="29" t="str">
        <f t="shared" si="13"/>
        <v>ปกติ</v>
      </c>
      <c r="AK29" s="30" t="str">
        <f>IFERROR(VLOOKUP(B:B,[1]ข้าว_fill!A:E,5,FALSE),"0")</f>
        <v>0</v>
      </c>
      <c r="AL29" s="30" t="str">
        <f>IFERROR(VLOOKUP(B:B,[1]ข้าวโพด_fill!A:E,5,FALSE),"0")</f>
        <v>0</v>
      </c>
      <c r="AM29" s="30" t="str">
        <f>IFERROR(VLOOKUP(B:B,[1]มันสำปะหลัง_fill!A:E,5,FALSE),"0")</f>
        <v>0</v>
      </c>
      <c r="AN29" s="30" t="str">
        <f>IFERROR(VLOOKUP(B:B,[1]อ้อย_fill!A:E,5,FALSE),"0")</f>
        <v>0</v>
      </c>
      <c r="AO29" s="30">
        <v>0</v>
      </c>
      <c r="AP29" s="31">
        <f t="shared" si="8"/>
        <v>0</v>
      </c>
    </row>
    <row r="30" spans="1:42" x14ac:dyDescent="0.45">
      <c r="A30" s="55">
        <v>28</v>
      </c>
      <c r="B30" s="44">
        <v>1028</v>
      </c>
      <c r="C30" s="44">
        <v>10</v>
      </c>
      <c r="D30" s="44">
        <v>28</v>
      </c>
      <c r="E30" s="44" t="s">
        <v>35</v>
      </c>
      <c r="F30" s="44" t="s">
        <v>3221</v>
      </c>
      <c r="G30" s="44" t="s">
        <v>3582</v>
      </c>
      <c r="H30" s="44" t="s">
        <v>22523</v>
      </c>
      <c r="I30" s="44" t="s">
        <v>22493</v>
      </c>
      <c r="J30" s="44" t="s">
        <v>22494</v>
      </c>
      <c r="K30" s="44" t="s">
        <v>22475</v>
      </c>
      <c r="L30" s="44" t="s">
        <v>22474</v>
      </c>
      <c r="M30" s="19"/>
      <c r="N30" s="19"/>
      <c r="O30" s="19" t="str">
        <f>IFERROR(VLOOKUP(M:M,[1]สถานี!A:C,3,FALSE),"0")</f>
        <v>0</v>
      </c>
      <c r="P30" s="19">
        <f t="shared" si="9"/>
        <v>0</v>
      </c>
      <c r="Q30" s="19">
        <f>VLOOKUP(B:B,[1]rainfall!A:F,6,FALSE)</f>
        <v>1.1302151058056801E-2</v>
      </c>
      <c r="R30" s="20">
        <v>0</v>
      </c>
      <c r="S30" s="20">
        <v>0.44357760000000002</v>
      </c>
      <c r="T30" s="21">
        <v>0</v>
      </c>
      <c r="U30" s="9">
        <f>'[1]%ใช้การ'!B$4</f>
        <v>0.62</v>
      </c>
      <c r="V30" s="22">
        <f t="shared" si="4"/>
        <v>0.27501811199999998</v>
      </c>
      <c r="W30" s="22">
        <f t="shared" si="10"/>
        <v>0</v>
      </c>
      <c r="X30" s="23">
        <f t="shared" si="5"/>
        <v>0.2863202630580568</v>
      </c>
      <c r="Y30" s="24" t="str">
        <f>IFERROR(VLOOKUP(B:B,[1]อุป_fill!A:D,4,FALSE)*0.8,"0")</f>
        <v>0</v>
      </c>
      <c r="Z30" s="24" t="str">
        <f>IFERROR(VLOOKUP(B:B,[1]อุต_fill!A:D,4,FALSE)*0.8,"0")</f>
        <v>0</v>
      </c>
      <c r="AA30" s="25">
        <f>250*AK30*[1]ET!$D$3/1000000</f>
        <v>0</v>
      </c>
      <c r="AB30" s="25">
        <f>180/1000000*AL30*[1]ET!$D$5</f>
        <v>0</v>
      </c>
      <c r="AC30" s="25">
        <f>110/1000000*AM30*[1]ET!$D$6</f>
        <v>0</v>
      </c>
      <c r="AD30" s="25">
        <f>120/1000000*AN30*[1]ET!$D$4</f>
        <v>0</v>
      </c>
      <c r="AE30" s="25">
        <f>107*AO30*0*[1]ET!$D$7/1000000</f>
        <v>0</v>
      </c>
      <c r="AF30" s="26">
        <f t="shared" si="11"/>
        <v>0</v>
      </c>
      <c r="AG30" s="26">
        <f t="shared" si="6"/>
        <v>3.7221634197547385E-2</v>
      </c>
      <c r="AH30" s="27">
        <f t="shared" si="12"/>
        <v>3.7221634197547385E-2</v>
      </c>
      <c r="AI30" s="28">
        <f t="shared" si="7"/>
        <v>0.24909862886050943</v>
      </c>
      <c r="AJ30" s="29" t="str">
        <f t="shared" si="13"/>
        <v>ปกติ</v>
      </c>
      <c r="AK30" s="30" t="str">
        <f>IFERROR(VLOOKUP(B:B,[1]ข้าว_fill!A:E,5,FALSE),"0")</f>
        <v>0</v>
      </c>
      <c r="AL30" s="30" t="str">
        <f>IFERROR(VLOOKUP(B:B,[1]ข้าวโพด_fill!A:E,5,FALSE),"0")</f>
        <v>0</v>
      </c>
      <c r="AM30" s="30" t="str">
        <f>IFERROR(VLOOKUP(B:B,[1]มันสำปะหลัง_fill!A:E,5,FALSE),"0")</f>
        <v>0</v>
      </c>
      <c r="AN30" s="30" t="str">
        <f>IFERROR(VLOOKUP(B:B,[1]อ้อย_fill!A:E,5,FALSE),"0")</f>
        <v>0</v>
      </c>
      <c r="AO30" s="30">
        <v>0</v>
      </c>
      <c r="AP30" s="31">
        <f t="shared" si="8"/>
        <v>0</v>
      </c>
    </row>
    <row r="31" spans="1:42" x14ac:dyDescent="0.45">
      <c r="A31" s="55">
        <v>29</v>
      </c>
      <c r="B31" s="44">
        <v>1029</v>
      </c>
      <c r="C31" s="44">
        <v>10</v>
      </c>
      <c r="D31" s="44">
        <v>29</v>
      </c>
      <c r="E31" s="44" t="s">
        <v>35</v>
      </c>
      <c r="F31" s="44" t="s">
        <v>3221</v>
      </c>
      <c r="G31" s="44" t="s">
        <v>3593</v>
      </c>
      <c r="H31" s="44" t="s">
        <v>22524</v>
      </c>
      <c r="I31" s="44" t="s">
        <v>22493</v>
      </c>
      <c r="J31" s="44" t="s">
        <v>22494</v>
      </c>
      <c r="K31" s="44" t="s">
        <v>22475</v>
      </c>
      <c r="L31" s="44" t="s">
        <v>22474</v>
      </c>
      <c r="M31" s="19"/>
      <c r="N31" s="19"/>
      <c r="O31" s="19" t="str">
        <f>IFERROR(VLOOKUP(M:M,[1]สถานี!A:C,3,FALSE),"0")</f>
        <v>0</v>
      </c>
      <c r="P31" s="19">
        <f t="shared" si="9"/>
        <v>0</v>
      </c>
      <c r="Q31" s="19">
        <f>VLOOKUP(B:B,[1]rainfall!A:F,6,FALSE)</f>
        <v>2.0040271544176001E-2</v>
      </c>
      <c r="R31" s="20">
        <v>0</v>
      </c>
      <c r="S31" s="20">
        <v>0.89379120000000001</v>
      </c>
      <c r="T31" s="21">
        <v>0</v>
      </c>
      <c r="U31" s="9">
        <f>'[1]%ใช้การ'!B$4</f>
        <v>0.62</v>
      </c>
      <c r="V31" s="22">
        <f t="shared" si="4"/>
        <v>0.55415054399999997</v>
      </c>
      <c r="W31" s="22">
        <f t="shared" si="10"/>
        <v>0</v>
      </c>
      <c r="X31" s="23">
        <f t="shared" si="5"/>
        <v>0.57419081554417595</v>
      </c>
      <c r="Y31" s="24" t="str">
        <f>IFERROR(VLOOKUP(B:B,[1]อุป_fill!A:D,4,FALSE)*0.8,"0")</f>
        <v>0</v>
      </c>
      <c r="Z31" s="24" t="str">
        <f>IFERROR(VLOOKUP(B:B,[1]อุต_fill!A:D,4,FALSE)*0.8,"0")</f>
        <v>0</v>
      </c>
      <c r="AA31" s="25">
        <f>250*AK31*[1]ET!$D$3/1000000</f>
        <v>0</v>
      </c>
      <c r="AB31" s="25">
        <f>180/1000000*AL31*[1]ET!$D$5</f>
        <v>0</v>
      </c>
      <c r="AC31" s="25">
        <f>110/1000000*AM31*[1]ET!$D$6</f>
        <v>0</v>
      </c>
      <c r="AD31" s="25">
        <f>120/1000000*AN31*[1]ET!$D$4</f>
        <v>0</v>
      </c>
      <c r="AE31" s="25">
        <f>107*AO31*0*[1]ET!$D$7/1000000</f>
        <v>0</v>
      </c>
      <c r="AF31" s="26">
        <f t="shared" si="11"/>
        <v>0</v>
      </c>
      <c r="AG31" s="26">
        <f t="shared" si="6"/>
        <v>7.4644806020742874E-2</v>
      </c>
      <c r="AH31" s="27">
        <f t="shared" si="12"/>
        <v>7.4644806020742874E-2</v>
      </c>
      <c r="AI31" s="28">
        <f t="shared" si="7"/>
        <v>0.49954600952343309</v>
      </c>
      <c r="AJ31" s="29" t="str">
        <f t="shared" si="13"/>
        <v>ปกติ</v>
      </c>
      <c r="AK31" s="30" t="str">
        <f>IFERROR(VLOOKUP(B:B,[1]ข้าว_fill!A:E,5,FALSE),"0")</f>
        <v>0</v>
      </c>
      <c r="AL31" s="30" t="str">
        <f>IFERROR(VLOOKUP(B:B,[1]ข้าวโพด_fill!A:E,5,FALSE),"0")</f>
        <v>0</v>
      </c>
      <c r="AM31" s="30" t="str">
        <f>IFERROR(VLOOKUP(B:B,[1]มันสำปะหลัง_fill!A:E,5,FALSE),"0")</f>
        <v>0</v>
      </c>
      <c r="AN31" s="30" t="str">
        <f>IFERROR(VLOOKUP(B:B,[1]อ้อย_fill!A:E,5,FALSE),"0")</f>
        <v>0</v>
      </c>
      <c r="AO31" s="30">
        <v>0</v>
      </c>
      <c r="AP31" s="31">
        <f t="shared" si="8"/>
        <v>0</v>
      </c>
    </row>
    <row r="32" spans="1:42" x14ac:dyDescent="0.45">
      <c r="A32" s="55">
        <v>30</v>
      </c>
      <c r="B32" s="44">
        <v>1030</v>
      </c>
      <c r="C32" s="44">
        <v>10</v>
      </c>
      <c r="D32" s="44">
        <v>30</v>
      </c>
      <c r="E32" s="44" t="s">
        <v>35</v>
      </c>
      <c r="F32" s="44" t="s">
        <v>3221</v>
      </c>
      <c r="G32" s="44" t="s">
        <v>3601</v>
      </c>
      <c r="H32" s="44" t="s">
        <v>22525</v>
      </c>
      <c r="I32" s="44" t="s">
        <v>22493</v>
      </c>
      <c r="J32" s="44" t="s">
        <v>22494</v>
      </c>
      <c r="K32" s="44" t="s">
        <v>22475</v>
      </c>
      <c r="L32" s="44" t="s">
        <v>22474</v>
      </c>
      <c r="M32" s="19"/>
      <c r="N32" s="19"/>
      <c r="O32" s="19" t="str">
        <f>IFERROR(VLOOKUP(M:M,[1]สถานี!A:C,3,FALSE),"0")</f>
        <v>0</v>
      </c>
      <c r="P32" s="19">
        <f t="shared" si="9"/>
        <v>0</v>
      </c>
      <c r="Q32" s="19">
        <f>VLOOKUP(B:B,[1]rainfall!A:F,6,FALSE)</f>
        <v>4.9418094155696007E-2</v>
      </c>
      <c r="R32" s="20">
        <v>0</v>
      </c>
      <c r="S32" s="20">
        <v>0</v>
      </c>
      <c r="T32" s="21">
        <v>20</v>
      </c>
      <c r="U32" s="9">
        <f>'[1]%ใช้การ'!B$4</f>
        <v>0.62</v>
      </c>
      <c r="V32" s="22">
        <f t="shared" si="4"/>
        <v>0</v>
      </c>
      <c r="W32" s="22">
        <f t="shared" si="10"/>
        <v>0</v>
      </c>
      <c r="X32" s="23">
        <f t="shared" si="5"/>
        <v>4.9418094155696007E-2</v>
      </c>
      <c r="Y32" s="24" t="str">
        <f>IFERROR(VLOOKUP(B:B,[1]อุป_fill!A:D,4,FALSE)*0.8,"0")</f>
        <v>0</v>
      </c>
      <c r="Z32" s="24" t="str">
        <f>IFERROR(VLOOKUP(B:B,[1]อุต_fill!A:D,4,FALSE)*0.8,"0")</f>
        <v>0</v>
      </c>
      <c r="AA32" s="25">
        <f>250*AK32*[1]ET!$D$3/1000000</f>
        <v>0</v>
      </c>
      <c r="AB32" s="25">
        <f>180/1000000*AL32*[1]ET!$D$5</f>
        <v>0</v>
      </c>
      <c r="AC32" s="25">
        <f>110/1000000*AM32*[1]ET!$D$6</f>
        <v>0</v>
      </c>
      <c r="AD32" s="25">
        <f>120/1000000*AN32*[1]ET!$D$4</f>
        <v>0</v>
      </c>
      <c r="AE32" s="25">
        <f>107*AO32*0*[1]ET!$D$7/1000000</f>
        <v>0</v>
      </c>
      <c r="AF32" s="26">
        <f t="shared" si="11"/>
        <v>0</v>
      </c>
      <c r="AG32" s="26">
        <f t="shared" si="6"/>
        <v>6.4243522402404815E-3</v>
      </c>
      <c r="AH32" s="27">
        <f t="shared" si="12"/>
        <v>6.4243522402404815E-3</v>
      </c>
      <c r="AI32" s="28">
        <f t="shared" si="7"/>
        <v>4.2993741915455526E-2</v>
      </c>
      <c r="AJ32" s="29" t="str">
        <f t="shared" si="13"/>
        <v>ปกติ</v>
      </c>
      <c r="AK32" s="30" t="str">
        <f>IFERROR(VLOOKUP(B:B,[1]ข้าว_fill!A:E,5,FALSE),"0")</f>
        <v>0</v>
      </c>
      <c r="AL32" s="30" t="str">
        <f>IFERROR(VLOOKUP(B:B,[1]ข้าวโพด_fill!A:E,5,FALSE),"0")</f>
        <v>0</v>
      </c>
      <c r="AM32" s="30" t="str">
        <f>IFERROR(VLOOKUP(B:B,[1]มันสำปะหลัง_fill!A:E,5,FALSE),"0")</f>
        <v>0</v>
      </c>
      <c r="AN32" s="30" t="str">
        <f>IFERROR(VLOOKUP(B:B,[1]อ้อย_fill!A:E,5,FALSE),"0")</f>
        <v>0</v>
      </c>
      <c r="AO32" s="30">
        <v>0</v>
      </c>
      <c r="AP32" s="31">
        <f t="shared" si="8"/>
        <v>0</v>
      </c>
    </row>
    <row r="33" spans="1:42" x14ac:dyDescent="0.45">
      <c r="A33" s="55">
        <v>31</v>
      </c>
      <c r="B33" s="44">
        <v>1031</v>
      </c>
      <c r="C33" s="44">
        <v>10</v>
      </c>
      <c r="D33" s="44">
        <v>31</v>
      </c>
      <c r="E33" s="44" t="s">
        <v>35</v>
      </c>
      <c r="F33" s="44" t="s">
        <v>3221</v>
      </c>
      <c r="G33" s="44" t="s">
        <v>3618</v>
      </c>
      <c r="H33" s="44" t="s">
        <v>22526</v>
      </c>
      <c r="I33" s="44" t="s">
        <v>22493</v>
      </c>
      <c r="J33" s="44" t="s">
        <v>22494</v>
      </c>
      <c r="K33" s="44" t="s">
        <v>22475</v>
      </c>
      <c r="L33" s="44" t="s">
        <v>22474</v>
      </c>
      <c r="M33" s="19"/>
      <c r="N33" s="19"/>
      <c r="O33" s="19" t="str">
        <f>IFERROR(VLOOKUP(M:M,[1]สถานี!A:C,3,FALSE),"0")</f>
        <v>0</v>
      </c>
      <c r="P33" s="19">
        <f t="shared" si="9"/>
        <v>0</v>
      </c>
      <c r="Q33" s="19">
        <f>VLOOKUP(B:B,[1]rainfall!A:F,6,FALSE)</f>
        <v>1.25818954676888E-2</v>
      </c>
      <c r="R33" s="20">
        <v>0</v>
      </c>
      <c r="S33" s="20">
        <v>0</v>
      </c>
      <c r="T33" s="21">
        <v>0</v>
      </c>
      <c r="U33" s="9">
        <f>'[1]%ใช้การ'!B$4</f>
        <v>0.62</v>
      </c>
      <c r="V33" s="22">
        <f t="shared" si="4"/>
        <v>0</v>
      </c>
      <c r="W33" s="22">
        <f t="shared" si="10"/>
        <v>0</v>
      </c>
      <c r="X33" s="23">
        <f t="shared" si="5"/>
        <v>1.25818954676888E-2</v>
      </c>
      <c r="Y33" s="24" t="str">
        <f>IFERROR(VLOOKUP(B:B,[1]อุป_fill!A:D,4,FALSE)*0.8,"0")</f>
        <v>0</v>
      </c>
      <c r="Z33" s="24" t="str">
        <f>IFERROR(VLOOKUP(B:B,[1]อุต_fill!A:D,4,FALSE)*0.8,"0")</f>
        <v>0</v>
      </c>
      <c r="AA33" s="25">
        <f>250*AK33*[1]ET!$D$3/1000000</f>
        <v>0</v>
      </c>
      <c r="AB33" s="25">
        <f>180/1000000*AL33*[1]ET!$D$5</f>
        <v>0</v>
      </c>
      <c r="AC33" s="25">
        <f>110/1000000*AM33*[1]ET!$D$6</f>
        <v>0</v>
      </c>
      <c r="AD33" s="25">
        <f>120/1000000*AN33*[1]ET!$D$4</f>
        <v>0</v>
      </c>
      <c r="AE33" s="25">
        <f>107*AO33*0*[1]ET!$D$7/1000000</f>
        <v>0</v>
      </c>
      <c r="AF33" s="26">
        <f t="shared" si="11"/>
        <v>0</v>
      </c>
      <c r="AG33" s="26">
        <f t="shared" si="6"/>
        <v>1.6356464107995441E-3</v>
      </c>
      <c r="AH33" s="27">
        <f t="shared" si="12"/>
        <v>1.6356464107995441E-3</v>
      </c>
      <c r="AI33" s="28">
        <f t="shared" si="7"/>
        <v>1.0946249056889255E-2</v>
      </c>
      <c r="AJ33" s="29" t="str">
        <f t="shared" si="13"/>
        <v>ปกติ</v>
      </c>
      <c r="AK33" s="30" t="str">
        <f>IFERROR(VLOOKUP(B:B,[1]ข้าว_fill!A:E,5,FALSE),"0")</f>
        <v>0</v>
      </c>
      <c r="AL33" s="30" t="str">
        <f>IFERROR(VLOOKUP(B:B,[1]ข้าวโพด_fill!A:E,5,FALSE),"0")</f>
        <v>0</v>
      </c>
      <c r="AM33" s="30" t="str">
        <f>IFERROR(VLOOKUP(B:B,[1]มันสำปะหลัง_fill!A:E,5,FALSE),"0")</f>
        <v>0</v>
      </c>
      <c r="AN33" s="30" t="str">
        <f>IFERROR(VLOOKUP(B:B,[1]อ้อย_fill!A:E,5,FALSE),"0")</f>
        <v>0</v>
      </c>
      <c r="AO33" s="30">
        <v>0</v>
      </c>
      <c r="AP33" s="31">
        <f t="shared" si="8"/>
        <v>0</v>
      </c>
    </row>
    <row r="34" spans="1:42" x14ac:dyDescent="0.45">
      <c r="A34" s="55">
        <v>32</v>
      </c>
      <c r="B34" s="44">
        <v>1032</v>
      </c>
      <c r="C34" s="44">
        <v>10</v>
      </c>
      <c r="D34" s="44">
        <v>32</v>
      </c>
      <c r="E34" s="44" t="s">
        <v>35</v>
      </c>
      <c r="F34" s="44" t="s">
        <v>3221</v>
      </c>
      <c r="G34" s="44" t="s">
        <v>3629</v>
      </c>
      <c r="H34" s="44" t="s">
        <v>22527</v>
      </c>
      <c r="I34" s="44" t="s">
        <v>22493</v>
      </c>
      <c r="J34" s="44" t="s">
        <v>22494</v>
      </c>
      <c r="K34" s="44" t="s">
        <v>22475</v>
      </c>
      <c r="L34" s="44" t="s">
        <v>22474</v>
      </c>
      <c r="M34" s="19"/>
      <c r="N34" s="19"/>
      <c r="O34" s="19" t="str">
        <f>IFERROR(VLOOKUP(M:M,[1]สถานี!A:C,3,FALSE),"0")</f>
        <v>0</v>
      </c>
      <c r="P34" s="19">
        <f t="shared" si="9"/>
        <v>0</v>
      </c>
      <c r="Q34" s="19">
        <f>VLOOKUP(B:B,[1]rainfall!A:F,6,FALSE)</f>
        <v>8.1835303682207997E-2</v>
      </c>
      <c r="R34" s="20">
        <v>0</v>
      </c>
      <c r="S34" s="20">
        <v>0</v>
      </c>
      <c r="T34" s="21">
        <v>125</v>
      </c>
      <c r="U34" s="9">
        <f>'[1]%ใช้การ'!B$4</f>
        <v>0.62</v>
      </c>
      <c r="V34" s="22">
        <f t="shared" si="4"/>
        <v>0</v>
      </c>
      <c r="W34" s="22">
        <f t="shared" si="10"/>
        <v>1.5388756805314182E-2</v>
      </c>
      <c r="X34" s="23">
        <f t="shared" si="5"/>
        <v>9.7224060487522176E-2</v>
      </c>
      <c r="Y34" s="24" t="str">
        <f>IFERROR(VLOOKUP(B:B,[1]อุป_fill!A:D,4,FALSE)*0.8,"0")</f>
        <v>0</v>
      </c>
      <c r="Z34" s="24" t="str">
        <f>IFERROR(VLOOKUP(B:B,[1]อุต_fill!A:D,4,FALSE)*0.8,"0")</f>
        <v>0</v>
      </c>
      <c r="AA34" s="25">
        <f>250*AK34*[1]ET!$D$3/1000000</f>
        <v>5.1295856017713942E-2</v>
      </c>
      <c r="AB34" s="25">
        <f>180/1000000*AL34*[1]ET!$D$5</f>
        <v>0</v>
      </c>
      <c r="AC34" s="25">
        <f>110/1000000*AM34*[1]ET!$D$6</f>
        <v>0</v>
      </c>
      <c r="AD34" s="25">
        <f>120/1000000*AN34*[1]ET!$D$4</f>
        <v>0</v>
      </c>
      <c r="AE34" s="25">
        <f>107*AO34*0*[1]ET!$D$7/1000000</f>
        <v>0</v>
      </c>
      <c r="AF34" s="26">
        <f t="shared" si="11"/>
        <v>5.1295856017713942E-2</v>
      </c>
      <c r="AG34" s="26">
        <f t="shared" si="6"/>
        <v>1.2639127863377883E-2</v>
      </c>
      <c r="AH34" s="27">
        <f t="shared" si="12"/>
        <v>6.3934983881091825E-2</v>
      </c>
      <c r="AI34" s="28">
        <f t="shared" si="7"/>
        <v>3.3289076606430351E-2</v>
      </c>
      <c r="AJ34" s="29" t="str">
        <f t="shared" si="13"/>
        <v>ปกติ</v>
      </c>
      <c r="AK34" s="30">
        <f>IFERROR(VLOOKUP(B:B,[1]ข้าว_fill!A:E,5,FALSE),"0")</f>
        <v>51.295856017713945</v>
      </c>
      <c r="AL34" s="30" t="str">
        <f>IFERROR(VLOOKUP(B:B,[1]ข้าวโพด_fill!A:E,5,FALSE),"0")</f>
        <v>0</v>
      </c>
      <c r="AM34" s="30" t="str">
        <f>IFERROR(VLOOKUP(B:B,[1]มันสำปะหลัง_fill!A:E,5,FALSE),"0")</f>
        <v>0</v>
      </c>
      <c r="AN34" s="30" t="str">
        <f>IFERROR(VLOOKUP(B:B,[1]อ้อย_fill!A:E,5,FALSE),"0")</f>
        <v>0</v>
      </c>
      <c r="AO34" s="30">
        <v>0</v>
      </c>
      <c r="AP34" s="31">
        <f t="shared" si="8"/>
        <v>51.295856017713945</v>
      </c>
    </row>
    <row r="35" spans="1:42" x14ac:dyDescent="0.45">
      <c r="A35" s="55">
        <v>33</v>
      </c>
      <c r="B35" s="44">
        <v>1033</v>
      </c>
      <c r="C35" s="44">
        <v>10</v>
      </c>
      <c r="D35" s="44">
        <v>33</v>
      </c>
      <c r="E35" s="44" t="s">
        <v>35</v>
      </c>
      <c r="F35" s="44" t="s">
        <v>3221</v>
      </c>
      <c r="G35" s="44" t="s">
        <v>3639</v>
      </c>
      <c r="H35" s="44" t="s">
        <v>22528</v>
      </c>
      <c r="I35" s="44" t="s">
        <v>22493</v>
      </c>
      <c r="J35" s="44" t="s">
        <v>22494</v>
      </c>
      <c r="K35" s="44" t="s">
        <v>22475</v>
      </c>
      <c r="L35" s="44" t="s">
        <v>22474</v>
      </c>
      <c r="M35" s="19"/>
      <c r="N35" s="19"/>
      <c r="O35" s="19" t="str">
        <f>IFERROR(VLOOKUP(M:M,[1]สถานี!A:C,3,FALSE),"0")</f>
        <v>0</v>
      </c>
      <c r="P35" s="19">
        <f t="shared" si="9"/>
        <v>0</v>
      </c>
      <c r="Q35" s="19">
        <f>VLOOKUP(B:B,[1]rainfall!A:F,6,FALSE)</f>
        <v>2.0150184436544E-2</v>
      </c>
      <c r="R35" s="20">
        <v>0</v>
      </c>
      <c r="S35" s="20">
        <v>0</v>
      </c>
      <c r="T35" s="21">
        <v>1</v>
      </c>
      <c r="U35" s="9">
        <f>'[1]%ใช้การ'!B$4</f>
        <v>0.62</v>
      </c>
      <c r="V35" s="22">
        <f t="shared" si="4"/>
        <v>0</v>
      </c>
      <c r="W35" s="22">
        <f t="shared" si="10"/>
        <v>0</v>
      </c>
      <c r="X35" s="23">
        <f t="shared" si="5"/>
        <v>2.0150184436544E-2</v>
      </c>
      <c r="Y35" s="24" t="str">
        <f>IFERROR(VLOOKUP(B:B,[1]อุป_fill!A:D,4,FALSE)*0.8,"0")</f>
        <v>0</v>
      </c>
      <c r="Z35" s="24" t="str">
        <f>IFERROR(VLOOKUP(B:B,[1]อุต_fill!A:D,4,FALSE)*0.8,"0")</f>
        <v>0</v>
      </c>
      <c r="AA35" s="25">
        <f>250*AK35*[1]ET!$D$3/1000000</f>
        <v>0</v>
      </c>
      <c r="AB35" s="25">
        <f>180/1000000*AL35*[1]ET!$D$5</f>
        <v>0</v>
      </c>
      <c r="AC35" s="25">
        <f>110/1000000*AM35*[1]ET!$D$6</f>
        <v>0</v>
      </c>
      <c r="AD35" s="25">
        <f>120/1000000*AN35*[1]ET!$D$4</f>
        <v>0</v>
      </c>
      <c r="AE35" s="25">
        <f>107*AO35*0*[1]ET!$D$7/1000000</f>
        <v>0</v>
      </c>
      <c r="AF35" s="26">
        <f t="shared" si="11"/>
        <v>0</v>
      </c>
      <c r="AG35" s="26">
        <f t="shared" si="6"/>
        <v>2.6195239767507201E-3</v>
      </c>
      <c r="AH35" s="27">
        <f t="shared" si="12"/>
        <v>2.6195239767507201E-3</v>
      </c>
      <c r="AI35" s="28">
        <f t="shared" si="7"/>
        <v>1.753066045979328E-2</v>
      </c>
      <c r="AJ35" s="29" t="str">
        <f t="shared" si="13"/>
        <v>ปกติ</v>
      </c>
      <c r="AK35" s="30" t="str">
        <f>IFERROR(VLOOKUP(B:B,[1]ข้าว_fill!A:E,5,FALSE),"0")</f>
        <v>0</v>
      </c>
      <c r="AL35" s="30" t="str">
        <f>IFERROR(VLOOKUP(B:B,[1]ข้าวโพด_fill!A:E,5,FALSE),"0")</f>
        <v>0</v>
      </c>
      <c r="AM35" s="30" t="str">
        <f>IFERROR(VLOOKUP(B:B,[1]มันสำปะหลัง_fill!A:E,5,FALSE),"0")</f>
        <v>0</v>
      </c>
      <c r="AN35" s="30" t="str">
        <f>IFERROR(VLOOKUP(B:B,[1]อ้อย_fill!A:E,5,FALSE),"0")</f>
        <v>0</v>
      </c>
      <c r="AO35" s="30">
        <v>0</v>
      </c>
      <c r="AP35" s="31">
        <f t="shared" si="8"/>
        <v>0</v>
      </c>
    </row>
    <row r="36" spans="1:42" x14ac:dyDescent="0.45">
      <c r="A36" s="55">
        <v>34</v>
      </c>
      <c r="B36" s="44">
        <v>1034</v>
      </c>
      <c r="C36" s="44">
        <v>10</v>
      </c>
      <c r="D36" s="44">
        <v>34</v>
      </c>
      <c r="E36" s="44" t="s">
        <v>35</v>
      </c>
      <c r="F36" s="44" t="s">
        <v>3221</v>
      </c>
      <c r="G36" s="44" t="s">
        <v>3650</v>
      </c>
      <c r="H36" s="44" t="s">
        <v>22529</v>
      </c>
      <c r="I36" s="44" t="s">
        <v>22493</v>
      </c>
      <c r="J36" s="44" t="s">
        <v>22494</v>
      </c>
      <c r="K36" s="44" t="s">
        <v>22475</v>
      </c>
      <c r="L36" s="44" t="s">
        <v>22474</v>
      </c>
      <c r="M36" s="19"/>
      <c r="N36" s="19"/>
      <c r="O36" s="19" t="str">
        <f>IFERROR(VLOOKUP(M:M,[1]สถานี!A:C,3,FALSE),"0")</f>
        <v>0</v>
      </c>
      <c r="P36" s="19">
        <f t="shared" si="9"/>
        <v>0</v>
      </c>
      <c r="Q36" s="19">
        <f>VLOOKUP(B:B,[1]rainfall!A:F,6,FALSE)</f>
        <v>3.6731021415663999E-2</v>
      </c>
      <c r="R36" s="20">
        <v>0</v>
      </c>
      <c r="S36" s="20">
        <v>9.062400000000001E-2</v>
      </c>
      <c r="T36" s="21">
        <v>6</v>
      </c>
      <c r="U36" s="9">
        <f>'[1]%ใช้การ'!B$4</f>
        <v>0.62</v>
      </c>
      <c r="V36" s="22">
        <f t="shared" si="4"/>
        <v>5.6186880000000008E-2</v>
      </c>
      <c r="W36" s="22">
        <f t="shared" si="10"/>
        <v>0</v>
      </c>
      <c r="X36" s="23">
        <f t="shared" si="5"/>
        <v>9.2917901415664E-2</v>
      </c>
      <c r="Y36" s="24" t="str">
        <f>IFERROR(VLOOKUP(B:B,[1]อุป_fill!A:D,4,FALSE)*0.8,"0")</f>
        <v>0</v>
      </c>
      <c r="Z36" s="24" t="str">
        <f>IFERROR(VLOOKUP(B:B,[1]อุต_fill!A:D,4,FALSE)*0.8,"0")</f>
        <v>0</v>
      </c>
      <c r="AA36" s="25">
        <f>250*AK36*[1]ET!$D$3/1000000</f>
        <v>0</v>
      </c>
      <c r="AB36" s="25">
        <f>180/1000000*AL36*[1]ET!$D$5</f>
        <v>0</v>
      </c>
      <c r="AC36" s="25">
        <f>110/1000000*AM36*[1]ET!$D$6</f>
        <v>0</v>
      </c>
      <c r="AD36" s="25">
        <f>120/1000000*AN36*[1]ET!$D$4</f>
        <v>0</v>
      </c>
      <c r="AE36" s="25">
        <f>107*AO36*0*[1]ET!$D$7/1000000</f>
        <v>0</v>
      </c>
      <c r="AF36" s="26">
        <f t="shared" si="11"/>
        <v>0</v>
      </c>
      <c r="AG36" s="26">
        <f t="shared" si="6"/>
        <v>1.207932718403632E-2</v>
      </c>
      <c r="AH36" s="27">
        <f t="shared" si="12"/>
        <v>1.207932718403632E-2</v>
      </c>
      <c r="AI36" s="28">
        <f t="shared" si="7"/>
        <v>8.0838574231627686E-2</v>
      </c>
      <c r="AJ36" s="29" t="str">
        <f t="shared" si="13"/>
        <v>ปกติ</v>
      </c>
      <c r="AK36" s="30" t="str">
        <f>IFERROR(VLOOKUP(B:B,[1]ข้าว_fill!A:E,5,FALSE),"0")</f>
        <v>0</v>
      </c>
      <c r="AL36" s="30" t="str">
        <f>IFERROR(VLOOKUP(B:B,[1]ข้าวโพด_fill!A:E,5,FALSE),"0")</f>
        <v>0</v>
      </c>
      <c r="AM36" s="30" t="str">
        <f>IFERROR(VLOOKUP(B:B,[1]มันสำปะหลัง_fill!A:E,5,FALSE),"0")</f>
        <v>0</v>
      </c>
      <c r="AN36" s="30" t="str">
        <f>IFERROR(VLOOKUP(B:B,[1]อ้อย_fill!A:E,5,FALSE),"0")</f>
        <v>0</v>
      </c>
      <c r="AO36" s="30">
        <v>0</v>
      </c>
      <c r="AP36" s="31">
        <f t="shared" si="8"/>
        <v>0</v>
      </c>
    </row>
    <row r="37" spans="1:42" x14ac:dyDescent="0.45">
      <c r="A37" s="55">
        <v>35</v>
      </c>
      <c r="B37" s="44">
        <v>1035</v>
      </c>
      <c r="C37" s="44">
        <v>10</v>
      </c>
      <c r="D37" s="44">
        <v>35</v>
      </c>
      <c r="E37" s="44" t="s">
        <v>35</v>
      </c>
      <c r="F37" s="44" t="s">
        <v>3221</v>
      </c>
      <c r="G37" s="44" t="s">
        <v>3654</v>
      </c>
      <c r="H37" s="44" t="s">
        <v>22530</v>
      </c>
      <c r="I37" s="44" t="s">
        <v>22493</v>
      </c>
      <c r="J37" s="44" t="s">
        <v>22494</v>
      </c>
      <c r="K37" s="44" t="s">
        <v>22475</v>
      </c>
      <c r="L37" s="44" t="s">
        <v>22474</v>
      </c>
      <c r="M37" s="19"/>
      <c r="N37" s="19"/>
      <c r="O37" s="19" t="str">
        <f>IFERROR(VLOOKUP(M:M,[1]สถานี!A:C,3,FALSE),"0")</f>
        <v>0</v>
      </c>
      <c r="P37" s="19">
        <f t="shared" si="9"/>
        <v>0</v>
      </c>
      <c r="Q37" s="19">
        <f>VLOOKUP(B:B,[1]rainfall!A:F,6,FALSE)</f>
        <v>3.461754370892E-2</v>
      </c>
      <c r="R37" s="20">
        <v>0.98633779199999982</v>
      </c>
      <c r="S37" s="20">
        <v>0.24040559999999997</v>
      </c>
      <c r="T37" s="21">
        <v>1</v>
      </c>
      <c r="U37" s="9">
        <f>'[1]%ใช้การ'!B$4</f>
        <v>0.62</v>
      </c>
      <c r="V37" s="22">
        <f t="shared" si="4"/>
        <v>0.76058090303999981</v>
      </c>
      <c r="W37" s="22">
        <f t="shared" si="10"/>
        <v>0</v>
      </c>
      <c r="X37" s="23">
        <f t="shared" si="5"/>
        <v>0.79519844674891982</v>
      </c>
      <c r="Y37" s="24" t="str">
        <f>IFERROR(VLOOKUP(B:B,[1]อุป_fill!A:D,4,FALSE)*0.8,"0")</f>
        <v>0</v>
      </c>
      <c r="Z37" s="24" t="str">
        <f>IFERROR(VLOOKUP(B:B,[1]อุต_fill!A:D,4,FALSE)*0.8,"0")</f>
        <v>0</v>
      </c>
      <c r="AA37" s="25">
        <f>250*AK37*[1]ET!$D$3/1000000</f>
        <v>0</v>
      </c>
      <c r="AB37" s="25">
        <f>180/1000000*AL37*[1]ET!$D$5</f>
        <v>0</v>
      </c>
      <c r="AC37" s="25">
        <f>110/1000000*AM37*[1]ET!$D$6</f>
        <v>0</v>
      </c>
      <c r="AD37" s="25">
        <f>120/1000000*AN37*[1]ET!$D$4</f>
        <v>0</v>
      </c>
      <c r="AE37" s="25">
        <f>107*AO37*0*[1]ET!$D$7/1000000</f>
        <v>0</v>
      </c>
      <c r="AF37" s="26">
        <f t="shared" si="11"/>
        <v>0</v>
      </c>
      <c r="AG37" s="26">
        <f t="shared" si="6"/>
        <v>0.10337579807735958</v>
      </c>
      <c r="AH37" s="27">
        <f t="shared" si="12"/>
        <v>0.10337579807735958</v>
      </c>
      <c r="AI37" s="28">
        <f t="shared" si="7"/>
        <v>0.69182264867156018</v>
      </c>
      <c r="AJ37" s="29" t="str">
        <f t="shared" si="13"/>
        <v>ปกติ</v>
      </c>
      <c r="AK37" s="30" t="str">
        <f>IFERROR(VLOOKUP(B:B,[1]ข้าว_fill!A:E,5,FALSE),"0")</f>
        <v>0</v>
      </c>
      <c r="AL37" s="30" t="str">
        <f>IFERROR(VLOOKUP(B:B,[1]ข้าวโพด_fill!A:E,5,FALSE),"0")</f>
        <v>0</v>
      </c>
      <c r="AM37" s="30" t="str">
        <f>IFERROR(VLOOKUP(B:B,[1]มันสำปะหลัง_fill!A:E,5,FALSE),"0")</f>
        <v>0</v>
      </c>
      <c r="AN37" s="30" t="str">
        <f>IFERROR(VLOOKUP(B:B,[1]อ้อย_fill!A:E,5,FALSE),"0")</f>
        <v>0</v>
      </c>
      <c r="AO37" s="30">
        <v>0</v>
      </c>
      <c r="AP37" s="31">
        <f t="shared" si="8"/>
        <v>0</v>
      </c>
    </row>
    <row r="38" spans="1:42" x14ac:dyDescent="0.45">
      <c r="A38" s="55">
        <v>36</v>
      </c>
      <c r="B38" s="44">
        <v>1036</v>
      </c>
      <c r="C38" s="44">
        <v>10</v>
      </c>
      <c r="D38" s="44">
        <v>36</v>
      </c>
      <c r="E38" s="44" t="s">
        <v>35</v>
      </c>
      <c r="F38" s="44" t="s">
        <v>3221</v>
      </c>
      <c r="G38" s="44" t="s">
        <v>3668</v>
      </c>
      <c r="H38" s="44" t="s">
        <v>22531</v>
      </c>
      <c r="I38" s="44" t="s">
        <v>22493</v>
      </c>
      <c r="J38" s="44" t="s">
        <v>22494</v>
      </c>
      <c r="K38" s="44" t="s">
        <v>22475</v>
      </c>
      <c r="L38" s="44" t="s">
        <v>22474</v>
      </c>
      <c r="M38" s="19"/>
      <c r="N38" s="19"/>
      <c r="O38" s="19" t="str">
        <f>IFERROR(VLOOKUP(M:M,[1]สถานี!A:C,3,FALSE),"0")</f>
        <v>0</v>
      </c>
      <c r="P38" s="19">
        <f t="shared" si="9"/>
        <v>0</v>
      </c>
      <c r="Q38" s="19">
        <f>VLOOKUP(B:B,[1]rainfall!A:F,6,FALSE)</f>
        <v>5.5063261666727994E-2</v>
      </c>
      <c r="R38" s="20">
        <v>0</v>
      </c>
      <c r="S38" s="20">
        <v>1.8450012000000005</v>
      </c>
      <c r="T38" s="21">
        <v>36</v>
      </c>
      <c r="U38" s="9">
        <f>'[1]%ใช้การ'!B$4</f>
        <v>0.62</v>
      </c>
      <c r="V38" s="22">
        <f t="shared" si="4"/>
        <v>1.1439007440000002</v>
      </c>
      <c r="W38" s="22">
        <f t="shared" si="10"/>
        <v>0</v>
      </c>
      <c r="X38" s="23">
        <f t="shared" si="5"/>
        <v>1.1989640056667281</v>
      </c>
      <c r="Y38" s="24" t="str">
        <f>IFERROR(VLOOKUP(B:B,[1]อุป_fill!A:D,4,FALSE)*0.8,"0")</f>
        <v>0</v>
      </c>
      <c r="Z38" s="24" t="str">
        <f>IFERROR(VLOOKUP(B:B,[1]อุต_fill!A:D,4,FALSE)*0.8,"0")</f>
        <v>0</v>
      </c>
      <c r="AA38" s="25">
        <f>250*AK38*[1]ET!$D$3/1000000</f>
        <v>0</v>
      </c>
      <c r="AB38" s="25">
        <f>180/1000000*AL38*[1]ET!$D$5</f>
        <v>0</v>
      </c>
      <c r="AC38" s="25">
        <f>110/1000000*AM38*[1]ET!$D$6</f>
        <v>0</v>
      </c>
      <c r="AD38" s="25">
        <f>120/1000000*AN38*[1]ET!$D$4</f>
        <v>0</v>
      </c>
      <c r="AE38" s="25">
        <f>107*AO38*0*[1]ET!$D$7/1000000</f>
        <v>0</v>
      </c>
      <c r="AF38" s="26">
        <f t="shared" si="11"/>
        <v>0</v>
      </c>
      <c r="AG38" s="26">
        <f t="shared" si="6"/>
        <v>0.15586532073667467</v>
      </c>
      <c r="AH38" s="27">
        <f t="shared" si="12"/>
        <v>0.15586532073667467</v>
      </c>
      <c r="AI38" s="28">
        <f t="shared" si="7"/>
        <v>1.0430986849300534</v>
      </c>
      <c r="AJ38" s="29" t="str">
        <f t="shared" si="13"/>
        <v>ปกติ</v>
      </c>
      <c r="AK38" s="30" t="str">
        <f>IFERROR(VLOOKUP(B:B,[1]ข้าว_fill!A:E,5,FALSE),"0")</f>
        <v>0</v>
      </c>
      <c r="AL38" s="30" t="str">
        <f>IFERROR(VLOOKUP(B:B,[1]ข้าวโพด_fill!A:E,5,FALSE),"0")</f>
        <v>0</v>
      </c>
      <c r="AM38" s="30" t="str">
        <f>IFERROR(VLOOKUP(B:B,[1]มันสำปะหลัง_fill!A:E,5,FALSE),"0")</f>
        <v>0</v>
      </c>
      <c r="AN38" s="30" t="str">
        <f>IFERROR(VLOOKUP(B:B,[1]อ้อย_fill!A:E,5,FALSE),"0")</f>
        <v>0</v>
      </c>
      <c r="AO38" s="30">
        <v>0</v>
      </c>
      <c r="AP38" s="31">
        <f t="shared" si="8"/>
        <v>0</v>
      </c>
    </row>
    <row r="39" spans="1:42" x14ac:dyDescent="0.45">
      <c r="A39" s="55">
        <v>37</v>
      </c>
      <c r="B39" s="44">
        <v>1037</v>
      </c>
      <c r="C39" s="44">
        <v>10</v>
      </c>
      <c r="D39" s="44">
        <v>37</v>
      </c>
      <c r="E39" s="44" t="s">
        <v>35</v>
      </c>
      <c r="F39" s="44" t="s">
        <v>3221</v>
      </c>
      <c r="G39" s="44" t="s">
        <v>3679</v>
      </c>
      <c r="H39" s="44" t="s">
        <v>22532</v>
      </c>
      <c r="I39" s="44" t="s">
        <v>22493</v>
      </c>
      <c r="J39" s="44" t="s">
        <v>22494</v>
      </c>
      <c r="K39" s="44" t="s">
        <v>22475</v>
      </c>
      <c r="L39" s="44" t="s">
        <v>22474</v>
      </c>
      <c r="M39" s="19"/>
      <c r="N39" s="19"/>
      <c r="O39" s="19" t="str">
        <f>IFERROR(VLOOKUP(M:M,[1]สถานี!A:C,3,FALSE),"0")</f>
        <v>0</v>
      </c>
      <c r="P39" s="19">
        <f t="shared" si="9"/>
        <v>0</v>
      </c>
      <c r="Q39" s="19">
        <f>VLOOKUP(B:B,[1]rainfall!A:F,6,FALSE)</f>
        <v>1.09764703631808E-2</v>
      </c>
      <c r="R39" s="20">
        <v>0</v>
      </c>
      <c r="S39" s="20">
        <v>8.7493199999999993E-2</v>
      </c>
      <c r="T39" s="21">
        <v>2</v>
      </c>
      <c r="U39" s="9">
        <f>'[1]%ใช้การ'!B$4</f>
        <v>0.62</v>
      </c>
      <c r="V39" s="22">
        <f t="shared" si="4"/>
        <v>5.4245783999999998E-2</v>
      </c>
      <c r="W39" s="22">
        <f t="shared" si="10"/>
        <v>0</v>
      </c>
      <c r="X39" s="23">
        <f t="shared" si="5"/>
        <v>6.5222254363180798E-2</v>
      </c>
      <c r="Y39" s="24" t="str">
        <f>IFERROR(VLOOKUP(B:B,[1]อุป_fill!A:D,4,FALSE)*0.8,"0")</f>
        <v>0</v>
      </c>
      <c r="Z39" s="24" t="str">
        <f>IFERROR(VLOOKUP(B:B,[1]อุต_fill!A:D,4,FALSE)*0.8,"0")</f>
        <v>0</v>
      </c>
      <c r="AA39" s="25">
        <f>250*AK39*[1]ET!$D$3/1000000</f>
        <v>0</v>
      </c>
      <c r="AB39" s="25">
        <f>180/1000000*AL39*[1]ET!$D$5</f>
        <v>0</v>
      </c>
      <c r="AC39" s="25">
        <f>110/1000000*AM39*[1]ET!$D$6</f>
        <v>0</v>
      </c>
      <c r="AD39" s="25">
        <f>120/1000000*AN39*[1]ET!$D$4</f>
        <v>0</v>
      </c>
      <c r="AE39" s="25">
        <f>107*AO39*0*[1]ET!$D$7/1000000</f>
        <v>0</v>
      </c>
      <c r="AF39" s="26">
        <f t="shared" si="11"/>
        <v>0</v>
      </c>
      <c r="AG39" s="26">
        <f t="shared" si="6"/>
        <v>8.4788930672135034E-3</v>
      </c>
      <c r="AH39" s="27">
        <f t="shared" si="12"/>
        <v>8.4788930672135034E-3</v>
      </c>
      <c r="AI39" s="28">
        <f t="shared" si="7"/>
        <v>5.6743361295967298E-2</v>
      </c>
      <c r="AJ39" s="29" t="str">
        <f t="shared" si="13"/>
        <v>ปกติ</v>
      </c>
      <c r="AK39" s="30" t="str">
        <f>IFERROR(VLOOKUP(B:B,[1]ข้าว_fill!A:E,5,FALSE),"0")</f>
        <v>0</v>
      </c>
      <c r="AL39" s="30" t="str">
        <f>IFERROR(VLOOKUP(B:B,[1]ข้าวโพด_fill!A:E,5,FALSE),"0")</f>
        <v>0</v>
      </c>
      <c r="AM39" s="30" t="str">
        <f>IFERROR(VLOOKUP(B:B,[1]มันสำปะหลัง_fill!A:E,5,FALSE),"0")</f>
        <v>0</v>
      </c>
      <c r="AN39" s="30" t="str">
        <f>IFERROR(VLOOKUP(B:B,[1]อ้อย_fill!A:E,5,FALSE),"0")</f>
        <v>0</v>
      </c>
      <c r="AO39" s="30">
        <v>0</v>
      </c>
      <c r="AP39" s="31">
        <f t="shared" si="8"/>
        <v>0</v>
      </c>
    </row>
    <row r="40" spans="1:42" x14ac:dyDescent="0.45">
      <c r="A40" s="55">
        <v>38</v>
      </c>
      <c r="B40" s="44">
        <v>1038</v>
      </c>
      <c r="C40" s="44">
        <v>10</v>
      </c>
      <c r="D40" s="44">
        <v>38</v>
      </c>
      <c r="E40" s="44" t="s">
        <v>35</v>
      </c>
      <c r="F40" s="44" t="s">
        <v>3221</v>
      </c>
      <c r="G40" s="44" t="s">
        <v>3693</v>
      </c>
      <c r="H40" s="44" t="s">
        <v>22533</v>
      </c>
      <c r="I40" s="44" t="s">
        <v>22493</v>
      </c>
      <c r="J40" s="44" t="s">
        <v>22494</v>
      </c>
      <c r="K40" s="44" t="s">
        <v>22475</v>
      </c>
      <c r="L40" s="44" t="s">
        <v>22474</v>
      </c>
      <c r="M40" s="19"/>
      <c r="N40" s="19"/>
      <c r="O40" s="19" t="str">
        <f>IFERROR(VLOOKUP(M:M,[1]สถานี!A:C,3,FALSE),"0")</f>
        <v>0</v>
      </c>
      <c r="P40" s="19">
        <f t="shared" si="9"/>
        <v>0</v>
      </c>
      <c r="Q40" s="19">
        <f>VLOOKUP(B:B,[1]rainfall!A:F,6,FALSE)</f>
        <v>3.1761908206320001E-2</v>
      </c>
      <c r="R40" s="20">
        <v>0</v>
      </c>
      <c r="S40" s="20">
        <v>0</v>
      </c>
      <c r="T40" s="21">
        <v>30</v>
      </c>
      <c r="U40" s="9">
        <f>'[1]%ใช้การ'!B$4</f>
        <v>0.62</v>
      </c>
      <c r="V40" s="22">
        <f t="shared" si="4"/>
        <v>0</v>
      </c>
      <c r="W40" s="22">
        <f t="shared" si="10"/>
        <v>0</v>
      </c>
      <c r="X40" s="23">
        <f t="shared" si="5"/>
        <v>3.1761908206320001E-2</v>
      </c>
      <c r="Y40" s="24" t="str">
        <f>IFERROR(VLOOKUP(B:B,[1]อุป_fill!A:D,4,FALSE)*0.8,"0")</f>
        <v>0</v>
      </c>
      <c r="Z40" s="24" t="str">
        <f>IFERROR(VLOOKUP(B:B,[1]อุต_fill!A:D,4,FALSE)*0.8,"0")</f>
        <v>0</v>
      </c>
      <c r="AA40" s="25">
        <f>250*AK40*[1]ET!$D$3/1000000</f>
        <v>0</v>
      </c>
      <c r="AB40" s="25">
        <f>180/1000000*AL40*[1]ET!$D$5</f>
        <v>0</v>
      </c>
      <c r="AC40" s="25">
        <f>110/1000000*AM40*[1]ET!$D$6</f>
        <v>0</v>
      </c>
      <c r="AD40" s="25">
        <f>120/1000000*AN40*[1]ET!$D$4</f>
        <v>0</v>
      </c>
      <c r="AE40" s="25">
        <f>107*AO40*0*[1]ET!$D$7/1000000</f>
        <v>0</v>
      </c>
      <c r="AF40" s="26">
        <f t="shared" si="11"/>
        <v>0</v>
      </c>
      <c r="AG40" s="26">
        <f t="shared" si="6"/>
        <v>4.1290480668216001E-3</v>
      </c>
      <c r="AH40" s="27">
        <f t="shared" si="12"/>
        <v>4.1290480668216001E-3</v>
      </c>
      <c r="AI40" s="28">
        <f t="shared" si="7"/>
        <v>2.7632860139498401E-2</v>
      </c>
      <c r="AJ40" s="29" t="str">
        <f t="shared" si="13"/>
        <v>ปกติ</v>
      </c>
      <c r="AK40" s="30" t="str">
        <f>IFERROR(VLOOKUP(B:B,[1]ข้าว_fill!A:E,5,FALSE),"0")</f>
        <v>0</v>
      </c>
      <c r="AL40" s="30" t="str">
        <f>IFERROR(VLOOKUP(B:B,[1]ข้าวโพด_fill!A:E,5,FALSE),"0")</f>
        <v>0</v>
      </c>
      <c r="AM40" s="30" t="str">
        <f>IFERROR(VLOOKUP(B:B,[1]มันสำปะหลัง_fill!A:E,5,FALSE),"0")</f>
        <v>0</v>
      </c>
      <c r="AN40" s="30" t="str">
        <f>IFERROR(VLOOKUP(B:B,[1]อ้อย_fill!A:E,5,FALSE),"0")</f>
        <v>0</v>
      </c>
      <c r="AO40" s="30">
        <v>0</v>
      </c>
      <c r="AP40" s="31">
        <f t="shared" si="8"/>
        <v>0</v>
      </c>
    </row>
    <row r="41" spans="1:42" x14ac:dyDescent="0.45">
      <c r="A41" s="55">
        <v>39</v>
      </c>
      <c r="B41" s="44">
        <v>1039</v>
      </c>
      <c r="C41" s="44">
        <v>10</v>
      </c>
      <c r="D41" s="44">
        <v>39</v>
      </c>
      <c r="E41" s="44" t="s">
        <v>35</v>
      </c>
      <c r="F41" s="44" t="s">
        <v>3221</v>
      </c>
      <c r="G41" s="44" t="s">
        <v>3701</v>
      </c>
      <c r="H41" s="44" t="s">
        <v>22534</v>
      </c>
      <c r="I41" s="44" t="s">
        <v>22493</v>
      </c>
      <c r="J41" s="44" t="s">
        <v>22494</v>
      </c>
      <c r="K41" s="44" t="s">
        <v>22475</v>
      </c>
      <c r="L41" s="44" t="s">
        <v>22474</v>
      </c>
      <c r="M41" s="19"/>
      <c r="N41" s="19"/>
      <c r="O41" s="19" t="str">
        <f>IFERROR(VLOOKUP(M:M,[1]สถานี!A:C,3,FALSE),"0")</f>
        <v>0</v>
      </c>
      <c r="P41" s="19">
        <f t="shared" si="9"/>
        <v>0</v>
      </c>
      <c r="Q41" s="19">
        <f>VLOOKUP(B:B,[1]rainfall!A:F,6,FALSE)</f>
        <v>1.9623800412920001E-2</v>
      </c>
      <c r="R41" s="20">
        <v>0</v>
      </c>
      <c r="S41" s="20">
        <v>9.2354400000000003E-2</v>
      </c>
      <c r="T41" s="21">
        <v>0</v>
      </c>
      <c r="U41" s="9">
        <f>'[1]%ใช้การ'!B$4</f>
        <v>0.62</v>
      </c>
      <c r="V41" s="22">
        <f t="shared" si="4"/>
        <v>5.7259728000000003E-2</v>
      </c>
      <c r="W41" s="22">
        <f t="shared" si="10"/>
        <v>0</v>
      </c>
      <c r="X41" s="23">
        <f t="shared" si="5"/>
        <v>7.688352841292001E-2</v>
      </c>
      <c r="Y41" s="24" t="str">
        <f>IFERROR(VLOOKUP(B:B,[1]อุป_fill!A:D,4,FALSE)*0.8,"0")</f>
        <v>0</v>
      </c>
      <c r="Z41" s="24" t="str">
        <f>IFERROR(VLOOKUP(B:B,[1]อุต_fill!A:D,4,FALSE)*0.8,"0")</f>
        <v>0</v>
      </c>
      <c r="AA41" s="25">
        <f>250*AK41*[1]ET!$D$3/1000000</f>
        <v>0</v>
      </c>
      <c r="AB41" s="25">
        <f>180/1000000*AL41*[1]ET!$D$5</f>
        <v>0</v>
      </c>
      <c r="AC41" s="25">
        <f>110/1000000*AM41*[1]ET!$D$6</f>
        <v>0</v>
      </c>
      <c r="AD41" s="25">
        <f>120/1000000*AN41*[1]ET!$D$4</f>
        <v>0</v>
      </c>
      <c r="AE41" s="25">
        <f>107*AO41*0*[1]ET!$D$7/1000000</f>
        <v>0</v>
      </c>
      <c r="AF41" s="26">
        <f t="shared" si="11"/>
        <v>0</v>
      </c>
      <c r="AG41" s="26">
        <f t="shared" si="6"/>
        <v>9.9948586936796022E-3</v>
      </c>
      <c r="AH41" s="27">
        <f t="shared" si="12"/>
        <v>9.9948586936796022E-3</v>
      </c>
      <c r="AI41" s="28">
        <f t="shared" si="7"/>
        <v>6.6888669719240401E-2</v>
      </c>
      <c r="AJ41" s="29" t="str">
        <f t="shared" si="13"/>
        <v>ปกติ</v>
      </c>
      <c r="AK41" s="30" t="str">
        <f>IFERROR(VLOOKUP(B:B,[1]ข้าว_fill!A:E,5,FALSE),"0")</f>
        <v>0</v>
      </c>
      <c r="AL41" s="30" t="str">
        <f>IFERROR(VLOOKUP(B:B,[1]ข้าวโพด_fill!A:E,5,FALSE),"0")</f>
        <v>0</v>
      </c>
      <c r="AM41" s="30" t="str">
        <f>IFERROR(VLOOKUP(B:B,[1]มันสำปะหลัง_fill!A:E,5,FALSE),"0")</f>
        <v>0</v>
      </c>
      <c r="AN41" s="30" t="str">
        <f>IFERROR(VLOOKUP(B:B,[1]อ้อย_fill!A:E,5,FALSE),"0")</f>
        <v>0</v>
      </c>
      <c r="AO41" s="30">
        <v>0</v>
      </c>
      <c r="AP41" s="31">
        <f t="shared" si="8"/>
        <v>0</v>
      </c>
    </row>
    <row r="42" spans="1:42" x14ac:dyDescent="0.45">
      <c r="A42" s="55">
        <v>40</v>
      </c>
      <c r="B42" s="44">
        <v>1040</v>
      </c>
      <c r="C42" s="44">
        <v>10</v>
      </c>
      <c r="D42" s="44">
        <v>40</v>
      </c>
      <c r="E42" s="44" t="s">
        <v>35</v>
      </c>
      <c r="F42" s="44" t="s">
        <v>3221</v>
      </c>
      <c r="G42" s="44" t="s">
        <v>3712</v>
      </c>
      <c r="H42" s="44" t="s">
        <v>22535</v>
      </c>
      <c r="I42" s="44" t="s">
        <v>22493</v>
      </c>
      <c r="J42" s="44" t="s">
        <v>22494</v>
      </c>
      <c r="K42" s="44" t="s">
        <v>22475</v>
      </c>
      <c r="L42" s="44" t="s">
        <v>22474</v>
      </c>
      <c r="M42" s="19"/>
      <c r="N42" s="19"/>
      <c r="O42" s="19" t="str">
        <f>IFERROR(VLOOKUP(M:M,[1]สถานี!A:C,3,FALSE),"0")</f>
        <v>0</v>
      </c>
      <c r="P42" s="19">
        <f t="shared" si="9"/>
        <v>0</v>
      </c>
      <c r="Q42" s="19">
        <f>VLOOKUP(B:B,[1]rainfall!A:F,6,FALSE)</f>
        <v>7.2740625641127987E-2</v>
      </c>
      <c r="R42" s="20">
        <v>0</v>
      </c>
      <c r="S42" s="20">
        <v>0.39251759999999997</v>
      </c>
      <c r="T42" s="21">
        <v>11</v>
      </c>
      <c r="U42" s="9">
        <f>'[1]%ใช้การ'!B$4</f>
        <v>0.62</v>
      </c>
      <c r="V42" s="22">
        <f t="shared" si="4"/>
        <v>0.24336091199999998</v>
      </c>
      <c r="W42" s="22">
        <f t="shared" si="10"/>
        <v>0</v>
      </c>
      <c r="X42" s="23">
        <f t="shared" si="5"/>
        <v>0.31610153764112797</v>
      </c>
      <c r="Y42" s="24" t="str">
        <f>IFERROR(VLOOKUP(B:B,[1]อุป_fill!A:D,4,FALSE)*0.8,"0")</f>
        <v>0</v>
      </c>
      <c r="Z42" s="24" t="str">
        <f>IFERROR(VLOOKUP(B:B,[1]อุต_fill!A:D,4,FALSE)*0.8,"0")</f>
        <v>0</v>
      </c>
      <c r="AA42" s="25">
        <f>250*AK42*[1]ET!$D$3/1000000</f>
        <v>0</v>
      </c>
      <c r="AB42" s="25">
        <f>180/1000000*AL42*[1]ET!$D$5</f>
        <v>0</v>
      </c>
      <c r="AC42" s="25">
        <f>110/1000000*AM42*[1]ET!$D$6</f>
        <v>0</v>
      </c>
      <c r="AD42" s="25">
        <f>120/1000000*AN42*[1]ET!$D$4</f>
        <v>0</v>
      </c>
      <c r="AE42" s="25">
        <f>107*AO42*0*[1]ET!$D$7/1000000</f>
        <v>0</v>
      </c>
      <c r="AF42" s="26">
        <f t="shared" si="11"/>
        <v>0</v>
      </c>
      <c r="AG42" s="26">
        <f t="shared" si="6"/>
        <v>4.1093199893346637E-2</v>
      </c>
      <c r="AH42" s="27">
        <f t="shared" si="12"/>
        <v>4.1093199893346637E-2</v>
      </c>
      <c r="AI42" s="28">
        <f t="shared" si="7"/>
        <v>0.27500833774778133</v>
      </c>
      <c r="AJ42" s="29" t="str">
        <f t="shared" si="13"/>
        <v>ปกติ</v>
      </c>
      <c r="AK42" s="30" t="str">
        <f>IFERROR(VLOOKUP(B:B,[1]ข้าว_fill!A:E,5,FALSE),"0")</f>
        <v>0</v>
      </c>
      <c r="AL42" s="30" t="str">
        <f>IFERROR(VLOOKUP(B:B,[1]ข้าวโพด_fill!A:E,5,FALSE),"0")</f>
        <v>0</v>
      </c>
      <c r="AM42" s="30" t="str">
        <f>IFERROR(VLOOKUP(B:B,[1]มันสำปะหลัง_fill!A:E,5,FALSE),"0")</f>
        <v>0</v>
      </c>
      <c r="AN42" s="30" t="str">
        <f>IFERROR(VLOOKUP(B:B,[1]อ้อย_fill!A:E,5,FALSE),"0")</f>
        <v>0</v>
      </c>
      <c r="AO42" s="30">
        <v>0</v>
      </c>
      <c r="AP42" s="31">
        <f t="shared" si="8"/>
        <v>0</v>
      </c>
    </row>
    <row r="43" spans="1:42" x14ac:dyDescent="0.45">
      <c r="A43" s="55">
        <v>41</v>
      </c>
      <c r="B43" s="44">
        <v>1041</v>
      </c>
      <c r="C43" s="44">
        <v>10</v>
      </c>
      <c r="D43" s="44">
        <v>41</v>
      </c>
      <c r="E43" s="44" t="s">
        <v>35</v>
      </c>
      <c r="F43" s="44" t="s">
        <v>3221</v>
      </c>
      <c r="G43" s="44" t="s">
        <v>3726</v>
      </c>
      <c r="H43" s="44" t="s">
        <v>22536</v>
      </c>
      <c r="I43" s="44" t="s">
        <v>22493</v>
      </c>
      <c r="J43" s="44" t="s">
        <v>22494</v>
      </c>
      <c r="K43" s="44" t="s">
        <v>22475</v>
      </c>
      <c r="L43" s="44" t="s">
        <v>22474</v>
      </c>
      <c r="M43" s="19"/>
      <c r="N43" s="19"/>
      <c r="O43" s="19" t="str">
        <f>IFERROR(VLOOKUP(M:M,[1]สถานี!A:C,3,FALSE),"0")</f>
        <v>0</v>
      </c>
      <c r="P43" s="19">
        <f t="shared" si="9"/>
        <v>0</v>
      </c>
      <c r="Q43" s="19">
        <f>VLOOKUP(B:B,[1]rainfall!A:F,6,FALSE)</f>
        <v>3.4888202377743996E-2</v>
      </c>
      <c r="R43" s="20">
        <v>0</v>
      </c>
      <c r="S43" s="20">
        <v>0.14429879999999998</v>
      </c>
      <c r="T43" s="21">
        <v>27</v>
      </c>
      <c r="U43" s="9">
        <f>'[1]%ใช้การ'!B$4</f>
        <v>0.62</v>
      </c>
      <c r="V43" s="22">
        <f t="shared" si="4"/>
        <v>8.9465255999999979E-2</v>
      </c>
      <c r="W43" s="22">
        <f t="shared" si="10"/>
        <v>0</v>
      </c>
      <c r="X43" s="23">
        <f t="shared" si="5"/>
        <v>0.12435345837774398</v>
      </c>
      <c r="Y43" s="24" t="str">
        <f>IFERROR(VLOOKUP(B:B,[1]อุป_fill!A:D,4,FALSE)*0.8,"0")</f>
        <v>0</v>
      </c>
      <c r="Z43" s="24" t="str">
        <f>IFERROR(VLOOKUP(B:B,[1]อุต_fill!A:D,4,FALSE)*0.8,"0")</f>
        <v>0</v>
      </c>
      <c r="AA43" s="25">
        <f>250*AK43*[1]ET!$D$3/1000000</f>
        <v>0</v>
      </c>
      <c r="AB43" s="25">
        <f>180/1000000*AL43*[1]ET!$D$5</f>
        <v>0</v>
      </c>
      <c r="AC43" s="25">
        <f>110/1000000*AM43*[1]ET!$D$6</f>
        <v>0</v>
      </c>
      <c r="AD43" s="25">
        <f>120/1000000*AN43*[1]ET!$D$4</f>
        <v>0</v>
      </c>
      <c r="AE43" s="25">
        <f>107*AO43*0*[1]ET!$D$7/1000000</f>
        <v>0</v>
      </c>
      <c r="AF43" s="26">
        <f t="shared" si="11"/>
        <v>0</v>
      </c>
      <c r="AG43" s="26">
        <f t="shared" si="6"/>
        <v>1.6165949589106717E-2</v>
      </c>
      <c r="AH43" s="27">
        <f t="shared" si="12"/>
        <v>1.6165949589106717E-2</v>
      </c>
      <c r="AI43" s="28">
        <f t="shared" si="7"/>
        <v>0.10818750878863725</v>
      </c>
      <c r="AJ43" s="29" t="str">
        <f t="shared" si="13"/>
        <v>ปกติ</v>
      </c>
      <c r="AK43" s="30" t="str">
        <f>IFERROR(VLOOKUP(B:B,[1]ข้าว_fill!A:E,5,FALSE),"0")</f>
        <v>0</v>
      </c>
      <c r="AL43" s="30" t="str">
        <f>IFERROR(VLOOKUP(B:B,[1]ข้าวโพด_fill!A:E,5,FALSE),"0")</f>
        <v>0</v>
      </c>
      <c r="AM43" s="30" t="str">
        <f>IFERROR(VLOOKUP(B:B,[1]มันสำปะหลัง_fill!A:E,5,FALSE),"0")</f>
        <v>0</v>
      </c>
      <c r="AN43" s="30" t="str">
        <f>IFERROR(VLOOKUP(B:B,[1]อ้อย_fill!A:E,5,FALSE),"0")</f>
        <v>0</v>
      </c>
      <c r="AO43" s="30">
        <v>0</v>
      </c>
      <c r="AP43" s="31">
        <f t="shared" si="8"/>
        <v>0</v>
      </c>
    </row>
    <row r="44" spans="1:42" x14ac:dyDescent="0.45">
      <c r="A44" s="55">
        <v>42</v>
      </c>
      <c r="B44" s="44">
        <v>1042</v>
      </c>
      <c r="C44" s="44">
        <v>10</v>
      </c>
      <c r="D44" s="44">
        <v>42</v>
      </c>
      <c r="E44" s="44" t="s">
        <v>35</v>
      </c>
      <c r="F44" s="44" t="s">
        <v>3221</v>
      </c>
      <c r="G44" s="44" t="s">
        <v>3734</v>
      </c>
      <c r="H44" s="44" t="s">
        <v>22537</v>
      </c>
      <c r="I44" s="44" t="s">
        <v>22493</v>
      </c>
      <c r="J44" s="44" t="s">
        <v>22494</v>
      </c>
      <c r="K44" s="44" t="s">
        <v>22475</v>
      </c>
      <c r="L44" s="44" t="s">
        <v>22474</v>
      </c>
      <c r="M44" s="19"/>
      <c r="N44" s="19"/>
      <c r="O44" s="19" t="str">
        <f>IFERROR(VLOOKUP(M:M,[1]สถานี!A:C,3,FALSE),"0")</f>
        <v>0</v>
      </c>
      <c r="P44" s="19">
        <f t="shared" si="9"/>
        <v>0</v>
      </c>
      <c r="Q44" s="19">
        <f>VLOOKUP(B:B,[1]rainfall!A:F,6,FALSE)</f>
        <v>6.5443414712759995E-2</v>
      </c>
      <c r="R44" s="20">
        <v>0</v>
      </c>
      <c r="S44" s="20">
        <v>0</v>
      </c>
      <c r="T44" s="21">
        <v>44</v>
      </c>
      <c r="U44" s="9">
        <f>'[1]%ใช้การ'!B$4</f>
        <v>0.62</v>
      </c>
      <c r="V44" s="22">
        <f t="shared" si="4"/>
        <v>0</v>
      </c>
      <c r="W44" s="22">
        <f t="shared" si="10"/>
        <v>0.12824272095816167</v>
      </c>
      <c r="X44" s="23">
        <f t="shared" si="5"/>
        <v>0.19368613567092166</v>
      </c>
      <c r="Y44" s="24" t="str">
        <f>IFERROR(VLOOKUP(B:B,[1]อุป_fill!A:D,4,FALSE)*0.8,"0")</f>
        <v>0</v>
      </c>
      <c r="Z44" s="24" t="str">
        <f>IFERROR(VLOOKUP(B:B,[1]อุต_fill!A:D,4,FALSE)*0.8,"0")</f>
        <v>0</v>
      </c>
      <c r="AA44" s="25">
        <f>250*AK44*[1]ET!$D$3/1000000</f>
        <v>0.42747573652720561</v>
      </c>
      <c r="AB44" s="25">
        <f>180/1000000*AL44*[1]ET!$D$5</f>
        <v>0</v>
      </c>
      <c r="AC44" s="25">
        <f>110/1000000*AM44*[1]ET!$D$6</f>
        <v>0</v>
      </c>
      <c r="AD44" s="25">
        <f>120/1000000*AN44*[1]ET!$D$4</f>
        <v>0</v>
      </c>
      <c r="AE44" s="25">
        <f>107*AO44*0*[1]ET!$D$7/1000000</f>
        <v>0</v>
      </c>
      <c r="AF44" s="26">
        <f t="shared" si="11"/>
        <v>0.42747573652720561</v>
      </c>
      <c r="AG44" s="26">
        <f t="shared" si="6"/>
        <v>2.5179197637219815E-2</v>
      </c>
      <c r="AH44" s="27">
        <f t="shared" si="12"/>
        <v>0.45265493416442543</v>
      </c>
      <c r="AI44" s="28">
        <f t="shared" si="7"/>
        <v>-0.25896879849350374</v>
      </c>
      <c r="AJ44" s="29" t="str">
        <f t="shared" si="13"/>
        <v>ปกติ</v>
      </c>
      <c r="AK44" s="30">
        <f>IFERROR(VLOOKUP(B:B,[1]ข้าว_fill!A:E,5,FALSE),"0")</f>
        <v>427.47573652720564</v>
      </c>
      <c r="AL44" s="30" t="str">
        <f>IFERROR(VLOOKUP(B:B,[1]ข้าวโพด_fill!A:E,5,FALSE),"0")</f>
        <v>0</v>
      </c>
      <c r="AM44" s="30" t="str">
        <f>IFERROR(VLOOKUP(B:B,[1]มันสำปะหลัง_fill!A:E,5,FALSE),"0")</f>
        <v>0</v>
      </c>
      <c r="AN44" s="30" t="str">
        <f>IFERROR(VLOOKUP(B:B,[1]อ้อย_fill!A:E,5,FALSE),"0")</f>
        <v>0</v>
      </c>
      <c r="AO44" s="30">
        <v>0</v>
      </c>
      <c r="AP44" s="31">
        <f t="shared" si="8"/>
        <v>427.47573652720564</v>
      </c>
    </row>
    <row r="45" spans="1:42" x14ac:dyDescent="0.45">
      <c r="A45" s="55">
        <v>43</v>
      </c>
      <c r="B45" s="44">
        <v>1043</v>
      </c>
      <c r="C45" s="44">
        <v>10</v>
      </c>
      <c r="D45" s="44">
        <v>43</v>
      </c>
      <c r="E45" s="44" t="s">
        <v>35</v>
      </c>
      <c r="F45" s="44" t="s">
        <v>3221</v>
      </c>
      <c r="G45" s="44" t="s">
        <v>3745</v>
      </c>
      <c r="H45" s="44" t="s">
        <v>22538</v>
      </c>
      <c r="I45" s="44" t="s">
        <v>22493</v>
      </c>
      <c r="J45" s="44" t="s">
        <v>22494</v>
      </c>
      <c r="K45" s="44" t="s">
        <v>22475</v>
      </c>
      <c r="L45" s="44" t="s">
        <v>22474</v>
      </c>
      <c r="M45" s="19"/>
      <c r="N45" s="19"/>
      <c r="O45" s="19" t="str">
        <f>IFERROR(VLOOKUP(M:M,[1]สถานี!A:C,3,FALSE),"0")</f>
        <v>0</v>
      </c>
      <c r="P45" s="19">
        <f t="shared" si="9"/>
        <v>0</v>
      </c>
      <c r="Q45" s="19">
        <f>VLOOKUP(B:B,[1]rainfall!A:F,6,FALSE)</f>
        <v>3.8882003619584E-2</v>
      </c>
      <c r="R45" s="20">
        <v>0</v>
      </c>
      <c r="S45" s="20">
        <v>0</v>
      </c>
      <c r="T45" s="21">
        <v>17</v>
      </c>
      <c r="U45" s="9">
        <f>'[1]%ใช้การ'!B$4</f>
        <v>0.62</v>
      </c>
      <c r="V45" s="22">
        <f t="shared" si="4"/>
        <v>0</v>
      </c>
      <c r="W45" s="22">
        <f t="shared" si="10"/>
        <v>6.115579424106634E-2</v>
      </c>
      <c r="X45" s="23">
        <f t="shared" si="5"/>
        <v>0.10003779786065034</v>
      </c>
      <c r="Y45" s="24" t="str">
        <f>IFERROR(VLOOKUP(B:B,[1]อุป_fill!A:D,4,FALSE)*0.8,"0")</f>
        <v>0</v>
      </c>
      <c r="Z45" s="24" t="str">
        <f>IFERROR(VLOOKUP(B:B,[1]อุต_fill!A:D,4,FALSE)*0.8,"0")</f>
        <v>0</v>
      </c>
      <c r="AA45" s="25">
        <f>250*AK45*[1]ET!$D$3/1000000</f>
        <v>0.20385264747022114</v>
      </c>
      <c r="AB45" s="25">
        <f>180/1000000*AL45*[1]ET!$D$5</f>
        <v>0</v>
      </c>
      <c r="AC45" s="25">
        <f>110/1000000*AM45*[1]ET!$D$6</f>
        <v>0</v>
      </c>
      <c r="AD45" s="25">
        <f>120/1000000*AN45*[1]ET!$D$4</f>
        <v>0</v>
      </c>
      <c r="AE45" s="25">
        <f>107*AO45*0*[1]ET!$D$7/1000000</f>
        <v>0</v>
      </c>
      <c r="AF45" s="26">
        <f t="shared" si="11"/>
        <v>0.20385264747022114</v>
      </c>
      <c r="AG45" s="26">
        <f t="shared" si="6"/>
        <v>1.3004913721884545E-2</v>
      </c>
      <c r="AH45" s="27">
        <f t="shared" si="12"/>
        <v>0.2168575611921057</v>
      </c>
      <c r="AI45" s="28">
        <f t="shared" si="7"/>
        <v>-0.11681976333145536</v>
      </c>
      <c r="AJ45" s="29" t="str">
        <f t="shared" si="13"/>
        <v>ปกติ</v>
      </c>
      <c r="AK45" s="30">
        <f>IFERROR(VLOOKUP(B:B,[1]ข้าว_fill!A:E,5,FALSE),"0")</f>
        <v>203.85264747022111</v>
      </c>
      <c r="AL45" s="30" t="str">
        <f>IFERROR(VLOOKUP(B:B,[1]ข้าวโพด_fill!A:E,5,FALSE),"0")</f>
        <v>0</v>
      </c>
      <c r="AM45" s="30" t="str">
        <f>IFERROR(VLOOKUP(B:B,[1]มันสำปะหลัง_fill!A:E,5,FALSE),"0")</f>
        <v>0</v>
      </c>
      <c r="AN45" s="30" t="str">
        <f>IFERROR(VLOOKUP(B:B,[1]อ้อย_fill!A:E,5,FALSE),"0")</f>
        <v>0</v>
      </c>
      <c r="AO45" s="30">
        <v>0</v>
      </c>
      <c r="AP45" s="31">
        <f t="shared" si="8"/>
        <v>203.85264747022111</v>
      </c>
    </row>
    <row r="46" spans="1:42" x14ac:dyDescent="0.45">
      <c r="A46" s="55">
        <v>44</v>
      </c>
      <c r="B46" s="44">
        <v>1044</v>
      </c>
      <c r="C46" s="44">
        <v>10</v>
      </c>
      <c r="D46" s="44">
        <v>44</v>
      </c>
      <c r="E46" s="44" t="s">
        <v>35</v>
      </c>
      <c r="F46" s="44" t="s">
        <v>3221</v>
      </c>
      <c r="G46" s="44" t="s">
        <v>3753</v>
      </c>
      <c r="H46" s="44" t="s">
        <v>22539</v>
      </c>
      <c r="I46" s="44" t="s">
        <v>22493</v>
      </c>
      <c r="J46" s="44" t="s">
        <v>22494</v>
      </c>
      <c r="K46" s="44" t="s">
        <v>22475</v>
      </c>
      <c r="L46" s="44" t="s">
        <v>22474</v>
      </c>
      <c r="M46" s="19"/>
      <c r="N46" s="19"/>
      <c r="O46" s="19" t="str">
        <f>IFERROR(VLOOKUP(M:M,[1]สถานี!A:C,3,FALSE),"0")</f>
        <v>0</v>
      </c>
      <c r="P46" s="19">
        <f t="shared" si="9"/>
        <v>0</v>
      </c>
      <c r="Q46" s="19">
        <f>VLOOKUP(B:B,[1]rainfall!A:F,6,FALSE)</f>
        <v>4.2411638940344006E-2</v>
      </c>
      <c r="R46" s="20">
        <v>0</v>
      </c>
      <c r="S46" s="20">
        <v>0</v>
      </c>
      <c r="T46" s="21">
        <v>16</v>
      </c>
      <c r="U46" s="9">
        <f>'[1]%ใช้การ'!B$4</f>
        <v>0.62</v>
      </c>
      <c r="V46" s="22">
        <f t="shared" si="4"/>
        <v>0</v>
      </c>
      <c r="W46" s="22">
        <f t="shared" si="10"/>
        <v>0</v>
      </c>
      <c r="X46" s="23">
        <f t="shared" si="5"/>
        <v>4.2411638940344006E-2</v>
      </c>
      <c r="Y46" s="24" t="str">
        <f>IFERROR(VLOOKUP(B:B,[1]อุป_fill!A:D,4,FALSE)*0.8,"0")</f>
        <v>0</v>
      </c>
      <c r="Z46" s="24" t="str">
        <f>IFERROR(VLOOKUP(B:B,[1]อุต_fill!A:D,4,FALSE)*0.8,"0")</f>
        <v>0</v>
      </c>
      <c r="AA46" s="25">
        <f>250*AK46*[1]ET!$D$3/1000000</f>
        <v>0</v>
      </c>
      <c r="AB46" s="25">
        <f>180/1000000*AL46*[1]ET!$D$5</f>
        <v>0</v>
      </c>
      <c r="AC46" s="25">
        <f>110/1000000*AM46*[1]ET!$D$6</f>
        <v>0</v>
      </c>
      <c r="AD46" s="25">
        <f>120/1000000*AN46*[1]ET!$D$4</f>
        <v>0</v>
      </c>
      <c r="AE46" s="25">
        <f>107*AO46*0*[1]ET!$D$7/1000000</f>
        <v>0</v>
      </c>
      <c r="AF46" s="26">
        <f t="shared" si="11"/>
        <v>0</v>
      </c>
      <c r="AG46" s="26">
        <f t="shared" si="6"/>
        <v>5.5135130622447209E-3</v>
      </c>
      <c r="AH46" s="27">
        <f t="shared" si="12"/>
        <v>5.5135130622447209E-3</v>
      </c>
      <c r="AI46" s="28">
        <f t="shared" si="7"/>
        <v>3.6898125878099285E-2</v>
      </c>
      <c r="AJ46" s="29" t="str">
        <f t="shared" si="13"/>
        <v>ปกติ</v>
      </c>
      <c r="AK46" s="30" t="str">
        <f>IFERROR(VLOOKUP(B:B,[1]ข้าว_fill!A:E,5,FALSE),"0")</f>
        <v>0</v>
      </c>
      <c r="AL46" s="30" t="str">
        <f>IFERROR(VLOOKUP(B:B,[1]ข้าวโพด_fill!A:E,5,FALSE),"0")</f>
        <v>0</v>
      </c>
      <c r="AM46" s="30" t="str">
        <f>IFERROR(VLOOKUP(B:B,[1]มันสำปะหลัง_fill!A:E,5,FALSE),"0")</f>
        <v>0</v>
      </c>
      <c r="AN46" s="30" t="str">
        <f>IFERROR(VLOOKUP(B:B,[1]อ้อย_fill!A:E,5,FALSE),"0")</f>
        <v>0</v>
      </c>
      <c r="AO46" s="30">
        <v>0</v>
      </c>
      <c r="AP46" s="31">
        <f t="shared" si="8"/>
        <v>0</v>
      </c>
    </row>
    <row r="47" spans="1:42" x14ac:dyDescent="0.45">
      <c r="A47" s="55">
        <v>45</v>
      </c>
      <c r="B47" s="44">
        <v>1045</v>
      </c>
      <c r="C47" s="44">
        <v>10</v>
      </c>
      <c r="D47" s="44">
        <v>45</v>
      </c>
      <c r="E47" s="44" t="s">
        <v>35</v>
      </c>
      <c r="F47" s="44" t="s">
        <v>3221</v>
      </c>
      <c r="G47" s="44" t="s">
        <v>3758</v>
      </c>
      <c r="H47" s="44" t="s">
        <v>22540</v>
      </c>
      <c r="I47" s="44" t="s">
        <v>22493</v>
      </c>
      <c r="J47" s="44" t="s">
        <v>22494</v>
      </c>
      <c r="K47" s="44" t="s">
        <v>22475</v>
      </c>
      <c r="L47" s="44" t="s">
        <v>22474</v>
      </c>
      <c r="M47" s="19"/>
      <c r="N47" s="19"/>
      <c r="O47" s="19" t="str">
        <f>IFERROR(VLOOKUP(M:M,[1]สถานี!A:C,3,FALSE),"0")</f>
        <v>0</v>
      </c>
      <c r="P47" s="19">
        <f t="shared" si="9"/>
        <v>0</v>
      </c>
      <c r="Q47" s="19">
        <f>VLOOKUP(B:B,[1]rainfall!A:F,6,FALSE)</f>
        <v>2.6583668612320002E-2</v>
      </c>
      <c r="R47" s="20">
        <v>0</v>
      </c>
      <c r="S47" s="20">
        <v>0.65590920000000008</v>
      </c>
      <c r="T47" s="21">
        <v>3</v>
      </c>
      <c r="U47" s="9">
        <f>'[1]%ใช้การ'!B$4</f>
        <v>0.62</v>
      </c>
      <c r="V47" s="22">
        <f t="shared" si="4"/>
        <v>0.40666370400000007</v>
      </c>
      <c r="W47" s="22">
        <f t="shared" si="10"/>
        <v>0</v>
      </c>
      <c r="X47" s="23">
        <f t="shared" si="5"/>
        <v>0.43324737261232005</v>
      </c>
      <c r="Y47" s="24" t="str">
        <f>IFERROR(VLOOKUP(B:B,[1]อุป_fill!A:D,4,FALSE)*0.8,"0")</f>
        <v>0</v>
      </c>
      <c r="Z47" s="24" t="str">
        <f>IFERROR(VLOOKUP(B:B,[1]อุต_fill!A:D,4,FALSE)*0.8,"0")</f>
        <v>0</v>
      </c>
      <c r="AA47" s="25">
        <f>250*AK47*[1]ET!$D$3/1000000</f>
        <v>0</v>
      </c>
      <c r="AB47" s="25">
        <f>180/1000000*AL47*[1]ET!$D$5</f>
        <v>0</v>
      </c>
      <c r="AC47" s="25">
        <f>110/1000000*AM47*[1]ET!$D$6</f>
        <v>0</v>
      </c>
      <c r="AD47" s="25">
        <f>120/1000000*AN47*[1]ET!$D$4</f>
        <v>0</v>
      </c>
      <c r="AE47" s="25">
        <f>107*AO47*0*[1]ET!$D$7/1000000</f>
        <v>0</v>
      </c>
      <c r="AF47" s="26">
        <f t="shared" si="11"/>
        <v>0</v>
      </c>
      <c r="AG47" s="26">
        <f t="shared" si="6"/>
        <v>5.6322158439601609E-2</v>
      </c>
      <c r="AH47" s="27">
        <f t="shared" si="12"/>
        <v>5.6322158439601609E-2</v>
      </c>
      <c r="AI47" s="28">
        <f t="shared" si="7"/>
        <v>0.37692521417271846</v>
      </c>
      <c r="AJ47" s="29" t="str">
        <f t="shared" si="13"/>
        <v>ปกติ</v>
      </c>
      <c r="AK47" s="30" t="str">
        <f>IFERROR(VLOOKUP(B:B,[1]ข้าว_fill!A:E,5,FALSE),"0")</f>
        <v>0</v>
      </c>
      <c r="AL47" s="30" t="str">
        <f>IFERROR(VLOOKUP(B:B,[1]ข้าวโพด_fill!A:E,5,FALSE),"0")</f>
        <v>0</v>
      </c>
      <c r="AM47" s="30" t="str">
        <f>IFERROR(VLOOKUP(B:B,[1]มันสำปะหลัง_fill!A:E,5,FALSE),"0")</f>
        <v>0</v>
      </c>
      <c r="AN47" s="30" t="str">
        <f>IFERROR(VLOOKUP(B:B,[1]อ้อย_fill!A:E,5,FALSE),"0")</f>
        <v>0</v>
      </c>
      <c r="AO47" s="30">
        <v>0</v>
      </c>
      <c r="AP47" s="31">
        <f t="shared" si="8"/>
        <v>0</v>
      </c>
    </row>
    <row r="48" spans="1:42" x14ac:dyDescent="0.45">
      <c r="A48" s="55">
        <v>46</v>
      </c>
      <c r="B48" s="44">
        <v>1046</v>
      </c>
      <c r="C48" s="44">
        <v>10</v>
      </c>
      <c r="D48" s="44">
        <v>46</v>
      </c>
      <c r="E48" s="44" t="s">
        <v>35</v>
      </c>
      <c r="F48" s="44" t="s">
        <v>3221</v>
      </c>
      <c r="G48" s="44" t="s">
        <v>3772</v>
      </c>
      <c r="H48" s="44" t="s">
        <v>22541</v>
      </c>
      <c r="I48" s="44" t="s">
        <v>22493</v>
      </c>
      <c r="J48" s="44" t="s">
        <v>22494</v>
      </c>
      <c r="K48" s="44" t="s">
        <v>22475</v>
      </c>
      <c r="L48" s="44" t="s">
        <v>22497</v>
      </c>
      <c r="M48" s="19"/>
      <c r="N48" s="19"/>
      <c r="O48" s="19" t="str">
        <f>IFERROR(VLOOKUP(M:M,[1]สถานี!A:C,3,FALSE),"0")</f>
        <v>0</v>
      </c>
      <c r="P48" s="19">
        <f t="shared" si="9"/>
        <v>0</v>
      </c>
      <c r="Q48" s="19">
        <f>VLOOKUP(B:B,[1]rainfall!A:F,6,FALSE)</f>
        <v>0.17323286989351999</v>
      </c>
      <c r="R48" s="20">
        <v>0</v>
      </c>
      <c r="S48" s="20">
        <v>0</v>
      </c>
      <c r="T48" s="21">
        <v>38</v>
      </c>
      <c r="U48" s="9">
        <f>'[1]%ใช้การ'!B$4</f>
        <v>0.62</v>
      </c>
      <c r="V48" s="22">
        <f t="shared" si="4"/>
        <v>0</v>
      </c>
      <c r="W48" s="22">
        <f t="shared" si="10"/>
        <v>0.70788117907412418</v>
      </c>
      <c r="X48" s="23">
        <f t="shared" si="5"/>
        <v>0.88111404896764411</v>
      </c>
      <c r="Y48" s="24" t="str">
        <f>IFERROR(VLOOKUP(B:B,[1]อุป_fill!A:D,4,FALSE)*0.8,"0")</f>
        <v>0</v>
      </c>
      <c r="Z48" s="24" t="str">
        <f>IFERROR(VLOOKUP(B:B,[1]อุต_fill!A:D,4,FALSE)*0.8,"0")</f>
        <v>0</v>
      </c>
      <c r="AA48" s="25">
        <f>250*AK48*[1]ET!$D$3/1000000</f>
        <v>2.3596039302470806</v>
      </c>
      <c r="AB48" s="25">
        <f>180/1000000*AL48*[1]ET!$D$5</f>
        <v>0</v>
      </c>
      <c r="AC48" s="25">
        <f>110/1000000*AM48*[1]ET!$D$6</f>
        <v>0</v>
      </c>
      <c r="AD48" s="25">
        <f>120/1000000*AN48*[1]ET!$D$4</f>
        <v>0</v>
      </c>
      <c r="AE48" s="25">
        <f>107*AO48*0*[1]ET!$D$7/1000000</f>
        <v>0</v>
      </c>
      <c r="AF48" s="26">
        <f t="shared" si="11"/>
        <v>2.3596039302470806</v>
      </c>
      <c r="AG48" s="26">
        <f t="shared" si="6"/>
        <v>0.11454482636579374</v>
      </c>
      <c r="AH48" s="27">
        <f t="shared" si="12"/>
        <v>2.4741487566128741</v>
      </c>
      <c r="AI48" s="28">
        <f t="shared" si="7"/>
        <v>-1.59303470764523</v>
      </c>
      <c r="AJ48" s="29" t="str">
        <f t="shared" si="13"/>
        <v>ปกติ</v>
      </c>
      <c r="AK48" s="30">
        <f>IFERROR(VLOOKUP(B:B,[1]ข้าว_fill!A:E,5,FALSE),"0")</f>
        <v>2359.6039302470804</v>
      </c>
      <c r="AL48" s="30" t="str">
        <f>IFERROR(VLOOKUP(B:B,[1]ข้าวโพด_fill!A:E,5,FALSE),"0")</f>
        <v>0</v>
      </c>
      <c r="AM48" s="30" t="str">
        <f>IFERROR(VLOOKUP(B:B,[1]มันสำปะหลัง_fill!A:E,5,FALSE),"0")</f>
        <v>0</v>
      </c>
      <c r="AN48" s="30" t="str">
        <f>IFERROR(VLOOKUP(B:B,[1]อ้อย_fill!A:E,5,FALSE),"0")</f>
        <v>0</v>
      </c>
      <c r="AO48" s="30">
        <v>0</v>
      </c>
      <c r="AP48" s="31">
        <f t="shared" si="8"/>
        <v>2359.6039302470804</v>
      </c>
    </row>
    <row r="49" spans="1:42" x14ac:dyDescent="0.45">
      <c r="A49" s="55">
        <v>47</v>
      </c>
      <c r="B49" s="44">
        <v>1047</v>
      </c>
      <c r="C49" s="44">
        <v>10</v>
      </c>
      <c r="D49" s="44">
        <v>47</v>
      </c>
      <c r="E49" s="44" t="s">
        <v>35</v>
      </c>
      <c r="F49" s="44" t="s">
        <v>3221</v>
      </c>
      <c r="G49" s="44" t="s">
        <v>3789</v>
      </c>
      <c r="H49" s="44" t="s">
        <v>22542</v>
      </c>
      <c r="I49" s="44" t="s">
        <v>22493</v>
      </c>
      <c r="J49" s="44" t="s">
        <v>22494</v>
      </c>
      <c r="K49" s="44" t="s">
        <v>22475</v>
      </c>
      <c r="L49" s="44" t="s">
        <v>22474</v>
      </c>
      <c r="M49" s="19"/>
      <c r="N49" s="19"/>
      <c r="O49" s="19" t="str">
        <f>IFERROR(VLOOKUP(M:M,[1]สถานี!A:C,3,FALSE),"0")</f>
        <v>0</v>
      </c>
      <c r="P49" s="19">
        <f t="shared" si="9"/>
        <v>0</v>
      </c>
      <c r="Q49" s="19">
        <f>VLOOKUP(B:B,[1]rainfall!A:F,6,FALSE)</f>
        <v>2.5184006936319999E-2</v>
      </c>
      <c r="R49" s="20">
        <v>0</v>
      </c>
      <c r="S49" s="20">
        <v>1.3004172000000001</v>
      </c>
      <c r="T49" s="21">
        <v>3</v>
      </c>
      <c r="U49" s="9">
        <f>'[1]%ใช้การ'!B$4</f>
        <v>0.62</v>
      </c>
      <c r="V49" s="22">
        <f t="shared" si="4"/>
        <v>0.80625866400000001</v>
      </c>
      <c r="W49" s="22">
        <f t="shared" si="10"/>
        <v>0</v>
      </c>
      <c r="X49" s="23">
        <f t="shared" si="5"/>
        <v>0.83144267093631996</v>
      </c>
      <c r="Y49" s="24" t="str">
        <f>IFERROR(VLOOKUP(B:B,[1]อุป_fill!A:D,4,FALSE)*0.8,"0")</f>
        <v>0</v>
      </c>
      <c r="Z49" s="24" t="str">
        <f>IFERROR(VLOOKUP(B:B,[1]อุต_fill!A:D,4,FALSE)*0.8,"0")</f>
        <v>0</v>
      </c>
      <c r="AA49" s="25">
        <f>250*AK49*[1]ET!$D$3/1000000</f>
        <v>0</v>
      </c>
      <c r="AB49" s="25">
        <f>180/1000000*AL49*[1]ET!$D$5</f>
        <v>0</v>
      </c>
      <c r="AC49" s="25">
        <f>110/1000000*AM49*[1]ET!$D$6</f>
        <v>0</v>
      </c>
      <c r="AD49" s="25">
        <f>120/1000000*AN49*[1]ET!$D$4</f>
        <v>0</v>
      </c>
      <c r="AE49" s="25">
        <f>107*AO49*0*[1]ET!$D$7/1000000</f>
        <v>0</v>
      </c>
      <c r="AF49" s="26">
        <f t="shared" si="11"/>
        <v>0</v>
      </c>
      <c r="AG49" s="26">
        <f t="shared" si="6"/>
        <v>0.10808754722172161</v>
      </c>
      <c r="AH49" s="27">
        <f t="shared" si="12"/>
        <v>0.10808754722172161</v>
      </c>
      <c r="AI49" s="28">
        <f t="shared" si="7"/>
        <v>0.72335512371459831</v>
      </c>
      <c r="AJ49" s="29" t="str">
        <f t="shared" si="13"/>
        <v>ปกติ</v>
      </c>
      <c r="AK49" s="30" t="str">
        <f>IFERROR(VLOOKUP(B:B,[1]ข้าว_fill!A:E,5,FALSE),"0")</f>
        <v>0</v>
      </c>
      <c r="AL49" s="30" t="str">
        <f>IFERROR(VLOOKUP(B:B,[1]ข้าวโพด_fill!A:E,5,FALSE),"0")</f>
        <v>0</v>
      </c>
      <c r="AM49" s="30" t="str">
        <f>IFERROR(VLOOKUP(B:B,[1]มันสำปะหลัง_fill!A:E,5,FALSE),"0")</f>
        <v>0</v>
      </c>
      <c r="AN49" s="30" t="str">
        <f>IFERROR(VLOOKUP(B:B,[1]อ้อย_fill!A:E,5,FALSE),"0")</f>
        <v>0</v>
      </c>
      <c r="AO49" s="30">
        <v>0</v>
      </c>
      <c r="AP49" s="31">
        <f t="shared" si="8"/>
        <v>0</v>
      </c>
    </row>
    <row r="50" spans="1:42" x14ac:dyDescent="0.45">
      <c r="A50" s="55">
        <v>48</v>
      </c>
      <c r="B50" s="44">
        <v>1048</v>
      </c>
      <c r="C50" s="44">
        <v>10</v>
      </c>
      <c r="D50" s="44">
        <v>48</v>
      </c>
      <c r="E50" s="44" t="s">
        <v>35</v>
      </c>
      <c r="F50" s="44" t="s">
        <v>3221</v>
      </c>
      <c r="G50" s="44" t="s">
        <v>3794</v>
      </c>
      <c r="H50" s="44" t="s">
        <v>22543</v>
      </c>
      <c r="I50" s="44" t="s">
        <v>22493</v>
      </c>
      <c r="J50" s="44" t="s">
        <v>22494</v>
      </c>
      <c r="K50" s="44" t="s">
        <v>22475</v>
      </c>
      <c r="L50" s="44" t="s">
        <v>22474</v>
      </c>
      <c r="M50" s="19"/>
      <c r="N50" s="19"/>
      <c r="O50" s="19" t="str">
        <f>IFERROR(VLOOKUP(M:M,[1]สถานี!A:C,3,FALSE),"0")</f>
        <v>0</v>
      </c>
      <c r="P50" s="19">
        <f t="shared" si="9"/>
        <v>0</v>
      </c>
      <c r="Q50" s="19">
        <f>VLOOKUP(B:B,[1]rainfall!A:F,6,FALSE)</f>
        <v>8.1655960235464009E-2</v>
      </c>
      <c r="R50" s="20">
        <v>6.1605688319999992</v>
      </c>
      <c r="S50" s="20">
        <v>0</v>
      </c>
      <c r="T50" s="21">
        <v>5</v>
      </c>
      <c r="U50" s="9">
        <f>'[1]%ใช้การ'!B$4</f>
        <v>0.62</v>
      </c>
      <c r="V50" s="22">
        <f t="shared" si="4"/>
        <v>3.8195526758399994</v>
      </c>
      <c r="W50" s="22">
        <f t="shared" si="10"/>
        <v>0.16966826062725052</v>
      </c>
      <c r="X50" s="23">
        <f t="shared" si="5"/>
        <v>4.070876896702714</v>
      </c>
      <c r="Y50" s="24" t="str">
        <f>IFERROR(VLOOKUP(B:B,[1]อุป_fill!A:D,4,FALSE)*0.8,"0")</f>
        <v>0</v>
      </c>
      <c r="Z50" s="24" t="str">
        <f>IFERROR(VLOOKUP(B:B,[1]อุต_fill!A:D,4,FALSE)*0.8,"0")</f>
        <v>0</v>
      </c>
      <c r="AA50" s="25">
        <f>250*AK50*[1]ET!$D$3/1000000</f>
        <v>0.56556086875750178</v>
      </c>
      <c r="AB50" s="25">
        <f>180/1000000*AL50*[1]ET!$D$5</f>
        <v>0</v>
      </c>
      <c r="AC50" s="25">
        <f>110/1000000*AM50*[1]ET!$D$6</f>
        <v>0</v>
      </c>
      <c r="AD50" s="25">
        <f>120/1000000*AN50*[1]ET!$D$4</f>
        <v>0</v>
      </c>
      <c r="AE50" s="25">
        <f>107*AO50*0*[1]ET!$D$7/1000000</f>
        <v>0</v>
      </c>
      <c r="AF50" s="26">
        <f t="shared" si="11"/>
        <v>0.56556086875750178</v>
      </c>
      <c r="AG50" s="26">
        <f t="shared" si="6"/>
        <v>0.52921399657135282</v>
      </c>
      <c r="AH50" s="27">
        <f t="shared" si="12"/>
        <v>1.0947748653288545</v>
      </c>
      <c r="AI50" s="28">
        <f t="shared" si="7"/>
        <v>2.9761020313738595</v>
      </c>
      <c r="AJ50" s="29" t="str">
        <f t="shared" si="13"/>
        <v>ปกติ</v>
      </c>
      <c r="AK50" s="30">
        <f>IFERROR(VLOOKUP(B:B,[1]ข้าว_fill!A:E,5,FALSE),"0")</f>
        <v>565.56086875750179</v>
      </c>
      <c r="AL50" s="30" t="str">
        <f>IFERROR(VLOOKUP(B:B,[1]ข้าวโพด_fill!A:E,5,FALSE),"0")</f>
        <v>0</v>
      </c>
      <c r="AM50" s="30" t="str">
        <f>IFERROR(VLOOKUP(B:B,[1]มันสำปะหลัง_fill!A:E,5,FALSE),"0")</f>
        <v>0</v>
      </c>
      <c r="AN50" s="30" t="str">
        <f>IFERROR(VLOOKUP(B:B,[1]อ้อย_fill!A:E,5,FALSE),"0")</f>
        <v>0</v>
      </c>
      <c r="AO50" s="30">
        <v>0</v>
      </c>
      <c r="AP50" s="31">
        <f t="shared" si="8"/>
        <v>565.56086875750179</v>
      </c>
    </row>
    <row r="51" spans="1:42" x14ac:dyDescent="0.45">
      <c r="A51" s="55">
        <v>49</v>
      </c>
      <c r="B51" s="44">
        <v>1049</v>
      </c>
      <c r="C51" s="44">
        <v>10</v>
      </c>
      <c r="D51" s="44">
        <v>49</v>
      </c>
      <c r="E51" s="44" t="s">
        <v>35</v>
      </c>
      <c r="F51" s="44" t="s">
        <v>3221</v>
      </c>
      <c r="G51" s="44" t="s">
        <v>3802</v>
      </c>
      <c r="H51" s="44" t="s">
        <v>22544</v>
      </c>
      <c r="I51" s="44" t="s">
        <v>22493</v>
      </c>
      <c r="J51" s="44" t="s">
        <v>22494</v>
      </c>
      <c r="K51" s="44" t="s">
        <v>22475</v>
      </c>
      <c r="L51" s="44" t="s">
        <v>22474</v>
      </c>
      <c r="M51" s="19"/>
      <c r="N51" s="19"/>
      <c r="O51" s="19" t="str">
        <f>IFERROR(VLOOKUP(M:M,[1]สถานี!A:C,3,FALSE),"0")</f>
        <v>0</v>
      </c>
      <c r="P51" s="19">
        <f t="shared" si="9"/>
        <v>0</v>
      </c>
      <c r="Q51" s="19">
        <f>VLOOKUP(B:B,[1]rainfall!A:F,6,FALSE)</f>
        <v>5.0542063538928005E-2</v>
      </c>
      <c r="R51" s="20">
        <v>1.9565061119999998</v>
      </c>
      <c r="S51" s="20">
        <v>0</v>
      </c>
      <c r="T51" s="21">
        <v>25</v>
      </c>
      <c r="U51" s="9">
        <f>'[1]%ใช้การ'!B$4</f>
        <v>0.62</v>
      </c>
      <c r="V51" s="22">
        <f t="shared" si="4"/>
        <v>1.2130337894399998</v>
      </c>
      <c r="W51" s="22">
        <f t="shared" si="10"/>
        <v>0</v>
      </c>
      <c r="X51" s="23">
        <f t="shared" si="5"/>
        <v>1.2635758529789278</v>
      </c>
      <c r="Y51" s="24" t="str">
        <f>IFERROR(VLOOKUP(B:B,[1]อุป_fill!A:D,4,FALSE)*0.8,"0")</f>
        <v>0</v>
      </c>
      <c r="Z51" s="24" t="str">
        <f>IFERROR(VLOOKUP(B:B,[1]อุต_fill!A:D,4,FALSE)*0.8,"0")</f>
        <v>0</v>
      </c>
      <c r="AA51" s="25">
        <f>250*AK51*[1]ET!$D$3/1000000</f>
        <v>0</v>
      </c>
      <c r="AB51" s="25">
        <f>180/1000000*AL51*[1]ET!$D$5</f>
        <v>0</v>
      </c>
      <c r="AC51" s="25">
        <f>110/1000000*AM51*[1]ET!$D$6</f>
        <v>0</v>
      </c>
      <c r="AD51" s="25">
        <f>120/1000000*AN51*[1]ET!$D$4</f>
        <v>0</v>
      </c>
      <c r="AE51" s="25">
        <f>107*AO51*0*[1]ET!$D$7/1000000</f>
        <v>0</v>
      </c>
      <c r="AF51" s="26">
        <f t="shared" si="11"/>
        <v>0</v>
      </c>
      <c r="AG51" s="26">
        <f t="shared" si="6"/>
        <v>0.16426486088726061</v>
      </c>
      <c r="AH51" s="27">
        <f t="shared" si="12"/>
        <v>0.16426486088726061</v>
      </c>
      <c r="AI51" s="28">
        <f t="shared" si="7"/>
        <v>1.0993109920916673</v>
      </c>
      <c r="AJ51" s="29" t="str">
        <f t="shared" si="13"/>
        <v>ปกติ</v>
      </c>
      <c r="AK51" s="30" t="str">
        <f>IFERROR(VLOOKUP(B:B,[1]ข้าว_fill!A:E,5,FALSE),"0")</f>
        <v>0</v>
      </c>
      <c r="AL51" s="30" t="str">
        <f>IFERROR(VLOOKUP(B:B,[1]ข้าวโพด_fill!A:E,5,FALSE),"0")</f>
        <v>0</v>
      </c>
      <c r="AM51" s="30" t="str">
        <f>IFERROR(VLOOKUP(B:B,[1]มันสำปะหลัง_fill!A:E,5,FALSE),"0")</f>
        <v>0</v>
      </c>
      <c r="AN51" s="30" t="str">
        <f>IFERROR(VLOOKUP(B:B,[1]อ้อย_fill!A:E,5,FALSE),"0")</f>
        <v>0</v>
      </c>
      <c r="AO51" s="30">
        <v>0</v>
      </c>
      <c r="AP51" s="31">
        <f t="shared" si="8"/>
        <v>0</v>
      </c>
    </row>
    <row r="52" spans="1:42" x14ac:dyDescent="0.45">
      <c r="A52" s="55">
        <v>50</v>
      </c>
      <c r="B52" s="44">
        <v>1050</v>
      </c>
      <c r="C52" s="44">
        <v>10</v>
      </c>
      <c r="D52" s="44">
        <v>50</v>
      </c>
      <c r="E52" s="44" t="s">
        <v>35</v>
      </c>
      <c r="F52" s="44" t="s">
        <v>3221</v>
      </c>
      <c r="G52" s="44" t="s">
        <v>3809</v>
      </c>
      <c r="H52" s="44" t="s">
        <v>22545</v>
      </c>
      <c r="I52" s="44" t="s">
        <v>22493</v>
      </c>
      <c r="J52" s="44" t="s">
        <v>22494</v>
      </c>
      <c r="K52" s="44" t="s">
        <v>22475</v>
      </c>
      <c r="L52" s="44" t="s">
        <v>22474</v>
      </c>
      <c r="M52" s="19"/>
      <c r="N52" s="19"/>
      <c r="O52" s="19" t="str">
        <f>IFERROR(VLOOKUP(M:M,[1]สถานี!A:C,3,FALSE),"0")</f>
        <v>0</v>
      </c>
      <c r="P52" s="19">
        <f t="shared" si="9"/>
        <v>0</v>
      </c>
      <c r="Q52" s="19">
        <f>VLOOKUP(B:B,[1]rainfall!A:F,6,FALSE)</f>
        <v>4.413172370836E-2</v>
      </c>
      <c r="R52" s="20">
        <v>9.9765642239999988</v>
      </c>
      <c r="S52" s="20">
        <v>0</v>
      </c>
      <c r="T52" s="21">
        <v>8</v>
      </c>
      <c r="U52" s="9">
        <f>'[1]%ใช้การ'!B$4</f>
        <v>0.62</v>
      </c>
      <c r="V52" s="22">
        <f t="shared" si="4"/>
        <v>6.1854698188799988</v>
      </c>
      <c r="W52" s="22">
        <f t="shared" si="10"/>
        <v>0</v>
      </c>
      <c r="X52" s="23">
        <f t="shared" si="5"/>
        <v>6.2296015425883589</v>
      </c>
      <c r="Y52" s="24" t="str">
        <f>IFERROR(VLOOKUP(B:B,[1]อุป_fill!A:D,4,FALSE)*0.8,"0")</f>
        <v>0</v>
      </c>
      <c r="Z52" s="24" t="str">
        <f>IFERROR(VLOOKUP(B:B,[1]อุต_fill!A:D,4,FALSE)*0.8,"0")</f>
        <v>0</v>
      </c>
      <c r="AA52" s="25">
        <f>250*AK52*[1]ET!$D$3/1000000</f>
        <v>0</v>
      </c>
      <c r="AB52" s="25">
        <f>180/1000000*AL52*[1]ET!$D$5</f>
        <v>0</v>
      </c>
      <c r="AC52" s="25">
        <f>110/1000000*AM52*[1]ET!$D$6</f>
        <v>0</v>
      </c>
      <c r="AD52" s="25">
        <f>120/1000000*AN52*[1]ET!$D$4</f>
        <v>0</v>
      </c>
      <c r="AE52" s="25">
        <f>107*AO52*0*[1]ET!$D$7/1000000</f>
        <v>0</v>
      </c>
      <c r="AF52" s="26">
        <f t="shared" si="11"/>
        <v>0</v>
      </c>
      <c r="AG52" s="26">
        <f t="shared" si="6"/>
        <v>0.80984820053648665</v>
      </c>
      <c r="AH52" s="27">
        <f t="shared" si="12"/>
        <v>0.80984820053648665</v>
      </c>
      <c r="AI52" s="28">
        <f t="shared" si="7"/>
        <v>5.4197533420518722</v>
      </c>
      <c r="AJ52" s="29" t="str">
        <f t="shared" si="13"/>
        <v>ปกติ</v>
      </c>
      <c r="AK52" s="30" t="str">
        <f>IFERROR(VLOOKUP(B:B,[1]ข้าว_fill!A:E,5,FALSE),"0")</f>
        <v>0</v>
      </c>
      <c r="AL52" s="30" t="str">
        <f>IFERROR(VLOOKUP(B:B,[1]ข้าวโพด_fill!A:E,5,FALSE),"0")</f>
        <v>0</v>
      </c>
      <c r="AM52" s="30" t="str">
        <f>IFERROR(VLOOKUP(B:B,[1]มันสำปะหลัง_fill!A:E,5,FALSE),"0")</f>
        <v>0</v>
      </c>
      <c r="AN52" s="30" t="str">
        <f>IFERROR(VLOOKUP(B:B,[1]อ้อย_fill!A:E,5,FALSE),"0")</f>
        <v>0</v>
      </c>
      <c r="AO52" s="30">
        <v>0</v>
      </c>
      <c r="AP52" s="31">
        <f t="shared" si="8"/>
        <v>0</v>
      </c>
    </row>
    <row r="53" spans="1:42" x14ac:dyDescent="0.45">
      <c r="A53" s="55">
        <v>51</v>
      </c>
      <c r="B53" s="44">
        <v>1101</v>
      </c>
      <c r="C53" s="44">
        <v>11</v>
      </c>
      <c r="D53" s="44">
        <v>1</v>
      </c>
      <c r="E53" s="44" t="s">
        <v>36</v>
      </c>
      <c r="F53" s="44" t="s">
        <v>22546</v>
      </c>
      <c r="G53" s="44" t="s">
        <v>3815</v>
      </c>
      <c r="H53" s="44" t="s">
        <v>22547</v>
      </c>
      <c r="I53" s="44" t="s">
        <v>22548</v>
      </c>
      <c r="J53" s="44" t="s">
        <v>22494</v>
      </c>
      <c r="K53" s="44" t="s">
        <v>22475</v>
      </c>
      <c r="L53" s="44" t="s">
        <v>22474</v>
      </c>
      <c r="M53" s="19"/>
      <c r="N53" s="19"/>
      <c r="O53" s="19" t="str">
        <f>IFERROR(VLOOKUP(M:M,[1]สถานี!A:C,3,FALSE),"0")</f>
        <v>0</v>
      </c>
      <c r="P53" s="19">
        <f t="shared" si="9"/>
        <v>0</v>
      </c>
      <c r="Q53" s="19">
        <f>VLOOKUP(B:B,[1]rainfall!A:F,6,FALSE)</f>
        <v>0.27397452095327995</v>
      </c>
      <c r="R53" s="20">
        <v>6.0635519999999996</v>
      </c>
      <c r="S53" s="20">
        <v>0.39379439999999993</v>
      </c>
      <c r="T53" s="21">
        <v>72</v>
      </c>
      <c r="U53" s="9">
        <f>'[1]%ใช้การ'!B$4</f>
        <v>0.62</v>
      </c>
      <c r="V53" s="22">
        <f t="shared" si="4"/>
        <v>4.0035547679999999</v>
      </c>
      <c r="W53" s="22">
        <f t="shared" si="10"/>
        <v>1.536464112</v>
      </c>
      <c r="X53" s="23">
        <f t="shared" si="5"/>
        <v>5.8139934009532794</v>
      </c>
      <c r="Y53" s="24">
        <f>IFERROR(VLOOKUP(B:B,[1]อุป_fill!A:D,4,FALSE)*0.8*0.25,"0")</f>
        <v>1.92058014</v>
      </c>
      <c r="Z53" s="24">
        <f>IFERROR(VLOOKUP(B:B,[1]อุต_fill!A:D,4,FALSE)*0.8*0.25,"0")</f>
        <v>1.3444060980000003</v>
      </c>
      <c r="AA53" s="25">
        <f>250*AK53*[1]ET!$D$3/1000000</f>
        <v>0</v>
      </c>
      <c r="AB53" s="25">
        <f>180/1000000*AL53*[1]ET!$D$5</f>
        <v>0</v>
      </c>
      <c r="AC53" s="25">
        <f>110/1000000*AM53*[1]ET!$D$6</f>
        <v>0</v>
      </c>
      <c r="AD53" s="25">
        <f>120/1000000*AN53*[1]ET!$D$4</f>
        <v>0</v>
      </c>
      <c r="AE53" s="25">
        <f>107*AO53*0*[1]ET!$D$7/1000000</f>
        <v>0</v>
      </c>
      <c r="AF53" s="26">
        <f t="shared" si="11"/>
        <v>0</v>
      </c>
      <c r="AG53" s="26">
        <f t="shared" si="6"/>
        <v>0.75581914212392631</v>
      </c>
      <c r="AH53" s="27">
        <f t="shared" si="12"/>
        <v>4.0208053801239272</v>
      </c>
      <c r="AI53" s="28">
        <f t="shared" si="7"/>
        <v>1.7931880208293522</v>
      </c>
      <c r="AJ53" s="29" t="str">
        <f t="shared" si="13"/>
        <v>ปกติ</v>
      </c>
      <c r="AK53" s="30" t="str">
        <f>IFERROR(VLOOKUP(B:B,[1]ข้าว_fill!A:E,5,FALSE),"0")</f>
        <v>0</v>
      </c>
      <c r="AL53" s="30" t="str">
        <f>IFERROR(VLOOKUP(B:B,[1]ข้าวโพด_fill!A:E,5,FALSE),"0")</f>
        <v>0</v>
      </c>
      <c r="AM53" s="30" t="str">
        <f>IFERROR(VLOOKUP(B:B,[1]มันสำปะหลัง_fill!A:E,5,FALSE),"0")</f>
        <v>0</v>
      </c>
      <c r="AN53" s="30" t="str">
        <f>IFERROR(VLOOKUP(B:B,[1]อ้อย_fill!A:E,5,FALSE),"0")</f>
        <v>0</v>
      </c>
      <c r="AO53" s="30">
        <v>0</v>
      </c>
      <c r="AP53" s="31">
        <f t="shared" si="8"/>
        <v>0</v>
      </c>
    </row>
    <row r="54" spans="1:42" x14ac:dyDescent="0.45">
      <c r="A54" s="55">
        <v>52</v>
      </c>
      <c r="B54" s="44">
        <v>1102</v>
      </c>
      <c r="C54" s="44">
        <v>11</v>
      </c>
      <c r="D54" s="44">
        <v>2</v>
      </c>
      <c r="E54" s="44" t="s">
        <v>36</v>
      </c>
      <c r="F54" s="44" t="s">
        <v>22546</v>
      </c>
      <c r="G54" s="44" t="s">
        <v>3856</v>
      </c>
      <c r="H54" s="44" t="s">
        <v>22549</v>
      </c>
      <c r="I54" s="44" t="s">
        <v>22548</v>
      </c>
      <c r="J54" s="44" t="s">
        <v>22494</v>
      </c>
      <c r="K54" s="44" t="s">
        <v>22475</v>
      </c>
      <c r="L54" s="44" t="s">
        <v>22497</v>
      </c>
      <c r="M54" s="19"/>
      <c r="N54" s="19"/>
      <c r="O54" s="19" t="str">
        <f>IFERROR(VLOOKUP(M:M,[1]สถานี!A:C,3,FALSE),"0")</f>
        <v>0</v>
      </c>
      <c r="P54" s="19">
        <f t="shared" si="9"/>
        <v>0</v>
      </c>
      <c r="Q54" s="19">
        <f>VLOOKUP(B:B,[1]rainfall!A:F,6,FALSE)</f>
        <v>0.34618077528360003</v>
      </c>
      <c r="R54" s="20">
        <v>0</v>
      </c>
      <c r="S54" s="20">
        <v>0.42734639999999996</v>
      </c>
      <c r="T54" s="21">
        <v>82</v>
      </c>
      <c r="U54" s="9">
        <f>'[1]%ใช้การ'!B$4</f>
        <v>0.62</v>
      </c>
      <c r="V54" s="22">
        <f t="shared" si="4"/>
        <v>0.26495476799999995</v>
      </c>
      <c r="W54" s="22">
        <f t="shared" si="10"/>
        <v>0.30339075200000004</v>
      </c>
      <c r="X54" s="23">
        <f t="shared" si="5"/>
        <v>0.91452629528360008</v>
      </c>
      <c r="Y54" s="24">
        <f>IFERROR(VLOOKUP(B:B,[1]อุป_fill!A:D,4,FALSE)*0.8*0.25,"0")</f>
        <v>0.37923844000000001</v>
      </c>
      <c r="Z54" s="24">
        <f>IFERROR(VLOOKUP(B:B,[1]อุต_fill!A:D,4,FALSE)*0.8*0.25,"0")</f>
        <v>0.265466908</v>
      </c>
      <c r="AA54" s="25">
        <f>250*AK54*[1]ET!$D$3/1000000</f>
        <v>0</v>
      </c>
      <c r="AB54" s="25">
        <f>180/1000000*AL54*[1]ET!$D$5</f>
        <v>0</v>
      </c>
      <c r="AC54" s="25">
        <f>110/1000000*AM54*[1]ET!$D$6</f>
        <v>0</v>
      </c>
      <c r="AD54" s="25">
        <f>120/1000000*AN54*[1]ET!$D$4</f>
        <v>0</v>
      </c>
      <c r="AE54" s="25">
        <f>107*AO54*0*[1]ET!$D$7/1000000</f>
        <v>0</v>
      </c>
      <c r="AF54" s="26">
        <f t="shared" si="11"/>
        <v>0</v>
      </c>
      <c r="AG54" s="26">
        <f t="shared" si="6"/>
        <v>0.11888841838686802</v>
      </c>
      <c r="AH54" s="27">
        <f t="shared" si="12"/>
        <v>0.76359376638686804</v>
      </c>
      <c r="AI54" s="28">
        <f t="shared" si="7"/>
        <v>0.15093252889673203</v>
      </c>
      <c r="AJ54" s="29" t="str">
        <f t="shared" si="13"/>
        <v>ปกติ</v>
      </c>
      <c r="AK54" s="30" t="str">
        <f>IFERROR(VLOOKUP(B:B,[1]ข้าว_fill!A:E,5,FALSE),"0")</f>
        <v>0</v>
      </c>
      <c r="AL54" s="30" t="str">
        <f>IFERROR(VLOOKUP(B:B,[1]ข้าวโพด_fill!A:E,5,FALSE),"0")</f>
        <v>0</v>
      </c>
      <c r="AM54" s="30" t="str">
        <f>IFERROR(VLOOKUP(B:B,[1]มันสำปะหลัง_fill!A:E,5,FALSE),"0")</f>
        <v>0</v>
      </c>
      <c r="AN54" s="30" t="str">
        <f>IFERROR(VLOOKUP(B:B,[1]อ้อย_fill!A:E,5,FALSE),"0")</f>
        <v>0</v>
      </c>
      <c r="AO54" s="30">
        <v>0</v>
      </c>
      <c r="AP54" s="31">
        <f t="shared" si="8"/>
        <v>0</v>
      </c>
    </row>
    <row r="55" spans="1:42" x14ac:dyDescent="0.45">
      <c r="A55" s="55">
        <v>53</v>
      </c>
      <c r="B55" s="44">
        <v>1103</v>
      </c>
      <c r="C55" s="44">
        <v>11</v>
      </c>
      <c r="D55" s="44">
        <v>3</v>
      </c>
      <c r="E55" s="44" t="s">
        <v>36</v>
      </c>
      <c r="F55" s="44" t="s">
        <v>22546</v>
      </c>
      <c r="G55" s="44" t="s">
        <v>3881</v>
      </c>
      <c r="H55" s="44" t="s">
        <v>22550</v>
      </c>
      <c r="I55" s="44" t="s">
        <v>22548</v>
      </c>
      <c r="J55" s="44" t="s">
        <v>22494</v>
      </c>
      <c r="K55" s="44" t="s">
        <v>22475</v>
      </c>
      <c r="L55" s="44" t="s">
        <v>22497</v>
      </c>
      <c r="M55" s="19"/>
      <c r="N55" s="19"/>
      <c r="O55" s="19" t="str">
        <f>IFERROR(VLOOKUP(M:M,[1]สถานี!A:C,3,FALSE),"0")</f>
        <v>0</v>
      </c>
      <c r="P55" s="19">
        <f t="shared" si="9"/>
        <v>0</v>
      </c>
      <c r="Q55" s="19">
        <f>VLOOKUP(B:B,[1]rainfall!A:F,6,FALSE)</f>
        <v>0.32360576832992</v>
      </c>
      <c r="R55" s="20">
        <v>0</v>
      </c>
      <c r="S55" s="20">
        <v>0</v>
      </c>
      <c r="T55" s="21">
        <v>495</v>
      </c>
      <c r="U55" s="9">
        <f>'[1]%ใช้การ'!B$4</f>
        <v>0.62</v>
      </c>
      <c r="V55" s="22">
        <f t="shared" si="4"/>
        <v>0</v>
      </c>
      <c r="W55" s="22">
        <f t="shared" si="10"/>
        <v>0.93412145600000018</v>
      </c>
      <c r="X55" s="23">
        <f t="shared" si="5"/>
        <v>1.2577272243299202</v>
      </c>
      <c r="Y55" s="24">
        <f>IFERROR(VLOOKUP(B:B,[1]อุป_fill!A:D,4,FALSE)*0.8*0.25,"0")</f>
        <v>0.86015182000000012</v>
      </c>
      <c r="Z55" s="24">
        <f>IFERROR(VLOOKUP(B:B,[1]อุต_fill!A:D,4,FALSE)*0.8*0.25,"0")</f>
        <v>0.60210627400000005</v>
      </c>
      <c r="AA55" s="25">
        <f>250*AK55*[1]ET!$D$3/1000000</f>
        <v>0.82</v>
      </c>
      <c r="AB55" s="25">
        <f>180/1000000*AL55*[1]ET!$D$5</f>
        <v>0</v>
      </c>
      <c r="AC55" s="25">
        <f>110/1000000*AM55*[1]ET!$D$6</f>
        <v>0</v>
      </c>
      <c r="AD55" s="25">
        <f>120/1000000*AN55*[1]ET!$D$4</f>
        <v>0</v>
      </c>
      <c r="AE55" s="25">
        <f>107*AO55*0*[1]ET!$D$7/1000000</f>
        <v>0</v>
      </c>
      <c r="AF55" s="26">
        <f t="shared" si="11"/>
        <v>0.82</v>
      </c>
      <c r="AG55" s="26">
        <f t="shared" si="6"/>
        <v>0.16350453916288962</v>
      </c>
      <c r="AH55" s="27">
        <f t="shared" si="12"/>
        <v>2.4457626331628894</v>
      </c>
      <c r="AI55" s="28">
        <f t="shared" si="7"/>
        <v>-1.1880354088329692</v>
      </c>
      <c r="AJ55" s="29" t="str">
        <f t="shared" si="13"/>
        <v>ปกติ</v>
      </c>
      <c r="AK55" s="30">
        <f>IFERROR(VLOOKUP(B:B,[1]ข้าว_fill!A:E,5,FALSE),"0")</f>
        <v>820</v>
      </c>
      <c r="AL55" s="30" t="str">
        <f>IFERROR(VLOOKUP(B:B,[1]ข้าวโพด_fill!A:E,5,FALSE),"0")</f>
        <v>0</v>
      </c>
      <c r="AM55" s="30" t="str">
        <f>IFERROR(VLOOKUP(B:B,[1]มันสำปะหลัง_fill!A:E,5,FALSE),"0")</f>
        <v>0</v>
      </c>
      <c r="AN55" s="30" t="str">
        <f>IFERROR(VLOOKUP(B:B,[1]อ้อย_fill!A:E,5,FALSE),"0")</f>
        <v>0</v>
      </c>
      <c r="AO55" s="30">
        <v>0</v>
      </c>
      <c r="AP55" s="31">
        <f t="shared" si="8"/>
        <v>820</v>
      </c>
    </row>
    <row r="56" spans="1:42" x14ac:dyDescent="0.45">
      <c r="A56" s="55">
        <v>54</v>
      </c>
      <c r="B56" s="44">
        <v>1104</v>
      </c>
      <c r="C56" s="44">
        <v>11</v>
      </c>
      <c r="D56" s="44">
        <v>4</v>
      </c>
      <c r="E56" s="44" t="s">
        <v>36</v>
      </c>
      <c r="F56" s="44" t="s">
        <v>22546</v>
      </c>
      <c r="G56" s="44" t="s">
        <v>3903</v>
      </c>
      <c r="H56" s="44" t="s">
        <v>22551</v>
      </c>
      <c r="I56" s="44" t="s">
        <v>22548</v>
      </c>
      <c r="J56" s="44" t="s">
        <v>22494</v>
      </c>
      <c r="K56" s="44" t="s">
        <v>22475</v>
      </c>
      <c r="L56" s="44" t="s">
        <v>22474</v>
      </c>
      <c r="M56" s="19"/>
      <c r="N56" s="19"/>
      <c r="O56" s="19" t="str">
        <f>IFERROR(VLOOKUP(M:M,[1]สถานี!A:C,3,FALSE),"0")</f>
        <v>0</v>
      </c>
      <c r="P56" s="19">
        <f t="shared" si="9"/>
        <v>0</v>
      </c>
      <c r="Q56" s="19">
        <f>VLOOKUP(B:B,[1]rainfall!A:F,6,FALSE)</f>
        <v>8.7113008033159994E-2</v>
      </c>
      <c r="R56" s="20">
        <v>0</v>
      </c>
      <c r="S56" s="20">
        <v>0</v>
      </c>
      <c r="T56" s="21">
        <v>686</v>
      </c>
      <c r="U56" s="9">
        <f>'[1]%ใช้การ'!B$4</f>
        <v>0.62</v>
      </c>
      <c r="V56" s="22">
        <f t="shared" si="4"/>
        <v>0</v>
      </c>
      <c r="W56" s="22">
        <f t="shared" si="10"/>
        <v>0.57586670400000006</v>
      </c>
      <c r="X56" s="23">
        <f t="shared" si="5"/>
        <v>0.66297971203316008</v>
      </c>
      <c r="Y56" s="24">
        <f>IFERROR(VLOOKUP(B:B,[1]อุป_fill!A:D,4,FALSE)*0.8*0.25,"0")</f>
        <v>0.71983338000000008</v>
      </c>
      <c r="Z56" s="24">
        <f>IFERROR(VLOOKUP(B:B,[1]อุต_fill!A:D,4,FALSE)*0.8*0.25,"0")</f>
        <v>0.50388336600000005</v>
      </c>
      <c r="AA56" s="25">
        <f>250*AK56*[1]ET!$D$3/1000000</f>
        <v>0</v>
      </c>
      <c r="AB56" s="25">
        <f>180/1000000*AL56*[1]ET!$D$5</f>
        <v>0</v>
      </c>
      <c r="AC56" s="25">
        <f>110/1000000*AM56*[1]ET!$D$6</f>
        <v>0</v>
      </c>
      <c r="AD56" s="25">
        <f>120/1000000*AN56*[1]ET!$D$4</f>
        <v>0</v>
      </c>
      <c r="AE56" s="25">
        <f>107*AO56*0*[1]ET!$D$7/1000000</f>
        <v>0</v>
      </c>
      <c r="AF56" s="26">
        <f t="shared" si="11"/>
        <v>0</v>
      </c>
      <c r="AG56" s="26">
        <f t="shared" si="6"/>
        <v>8.618736256431081E-2</v>
      </c>
      <c r="AH56" s="27">
        <f t="shared" si="12"/>
        <v>1.3099041085643108</v>
      </c>
      <c r="AI56" s="28">
        <f t="shared" si="7"/>
        <v>-0.64692439653115075</v>
      </c>
      <c r="AJ56" s="29" t="str">
        <f t="shared" si="13"/>
        <v>ปกติ</v>
      </c>
      <c r="AK56" s="30" t="str">
        <f>IFERROR(VLOOKUP(B:B,[1]ข้าว_fill!A:E,5,FALSE),"0")</f>
        <v>0</v>
      </c>
      <c r="AL56" s="30" t="str">
        <f>IFERROR(VLOOKUP(B:B,[1]ข้าวโพด_fill!A:E,5,FALSE),"0")</f>
        <v>0</v>
      </c>
      <c r="AM56" s="30" t="str">
        <f>IFERROR(VLOOKUP(B:B,[1]มันสำปะหลัง_fill!A:E,5,FALSE),"0")</f>
        <v>0</v>
      </c>
      <c r="AN56" s="30" t="str">
        <f>IFERROR(VLOOKUP(B:B,[1]อ้อย_fill!A:E,5,FALSE),"0")</f>
        <v>0</v>
      </c>
      <c r="AO56" s="30">
        <v>0</v>
      </c>
      <c r="AP56" s="31">
        <f t="shared" si="8"/>
        <v>0</v>
      </c>
    </row>
    <row r="57" spans="1:42" x14ac:dyDescent="0.45">
      <c r="A57" s="55">
        <v>55</v>
      </c>
      <c r="B57" s="44">
        <v>1105</v>
      </c>
      <c r="C57" s="44">
        <v>11</v>
      </c>
      <c r="D57" s="44">
        <v>5</v>
      </c>
      <c r="E57" s="44" t="s">
        <v>36</v>
      </c>
      <c r="F57" s="44" t="s">
        <v>22546</v>
      </c>
      <c r="G57" s="44" t="s">
        <v>3948</v>
      </c>
      <c r="H57" s="44" t="s">
        <v>22552</v>
      </c>
      <c r="I57" s="44" t="s">
        <v>22548</v>
      </c>
      <c r="J57" s="44" t="s">
        <v>22494</v>
      </c>
      <c r="K57" s="44" t="s">
        <v>22475</v>
      </c>
      <c r="L57" s="44" t="s">
        <v>22474</v>
      </c>
      <c r="M57" s="19"/>
      <c r="N57" s="19"/>
      <c r="O57" s="19" t="str">
        <f>IFERROR(VLOOKUP(M:M,[1]สถานี!A:C,3,FALSE),"0")</f>
        <v>0</v>
      </c>
      <c r="P57" s="19">
        <f t="shared" si="9"/>
        <v>0</v>
      </c>
      <c r="Q57" s="19">
        <f>VLOOKUP(B:B,[1]rainfall!A:F,6,FALSE)</f>
        <v>0.24094843158328</v>
      </c>
      <c r="R57" s="20">
        <v>0</v>
      </c>
      <c r="S57" s="20">
        <v>0</v>
      </c>
      <c r="T57" s="21">
        <v>316</v>
      </c>
      <c r="U57" s="9">
        <f>'[1]%ใช้การ'!B$4</f>
        <v>0.62</v>
      </c>
      <c r="V57" s="22">
        <f t="shared" si="4"/>
        <v>0</v>
      </c>
      <c r="W57" s="22">
        <f t="shared" si="10"/>
        <v>0.38173334400000009</v>
      </c>
      <c r="X57" s="23">
        <f t="shared" si="5"/>
        <v>0.62268177558328008</v>
      </c>
      <c r="Y57" s="24">
        <f>IFERROR(VLOOKUP(B:B,[1]อุป_fill!A:D,4,FALSE)*0.8*0.25,"0")</f>
        <v>0.47716668000000007</v>
      </c>
      <c r="Z57" s="24">
        <f>IFERROR(VLOOKUP(B:B,[1]อุต_fill!A:D,4,FALSE)*0.8*0.25,"0")</f>
        <v>0.33401667600000001</v>
      </c>
      <c r="AA57" s="25">
        <f>250*AK57*[1]ET!$D$3/1000000</f>
        <v>0</v>
      </c>
      <c r="AB57" s="25">
        <f>180/1000000*AL57*[1]ET!$D$5</f>
        <v>0</v>
      </c>
      <c r="AC57" s="25">
        <f>110/1000000*AM57*[1]ET!$D$6</f>
        <v>0</v>
      </c>
      <c r="AD57" s="25">
        <f>120/1000000*AN57*[1]ET!$D$4</f>
        <v>0</v>
      </c>
      <c r="AE57" s="25">
        <f>107*AO57*0*[1]ET!$D$7/1000000</f>
        <v>0</v>
      </c>
      <c r="AF57" s="26">
        <f t="shared" si="11"/>
        <v>0</v>
      </c>
      <c r="AG57" s="26">
        <f t="shared" si="6"/>
        <v>8.0948630825826415E-2</v>
      </c>
      <c r="AH57" s="27">
        <f t="shared" si="12"/>
        <v>0.89213198682582651</v>
      </c>
      <c r="AI57" s="28">
        <f t="shared" si="7"/>
        <v>-0.26945021124254642</v>
      </c>
      <c r="AJ57" s="29" t="str">
        <f t="shared" si="13"/>
        <v>ปกติ</v>
      </c>
      <c r="AK57" s="30" t="str">
        <f>IFERROR(VLOOKUP(B:B,[1]ข้าว_fill!A:E,5,FALSE),"0")</f>
        <v>0</v>
      </c>
      <c r="AL57" s="30" t="str">
        <f>IFERROR(VLOOKUP(B:B,[1]ข้าวโพด_fill!A:E,5,FALSE),"0")</f>
        <v>0</v>
      </c>
      <c r="AM57" s="30" t="str">
        <f>IFERROR(VLOOKUP(B:B,[1]มันสำปะหลัง_fill!A:E,5,FALSE),"0")</f>
        <v>0</v>
      </c>
      <c r="AN57" s="30" t="str">
        <f>IFERROR(VLOOKUP(B:B,[1]อ้อย_fill!A:E,5,FALSE),"0")</f>
        <v>0</v>
      </c>
      <c r="AO57" s="30">
        <v>0</v>
      </c>
      <c r="AP57" s="31">
        <f t="shared" si="8"/>
        <v>0</v>
      </c>
    </row>
    <row r="58" spans="1:42" x14ac:dyDescent="0.45">
      <c r="A58" s="55">
        <v>56</v>
      </c>
      <c r="B58" s="44">
        <v>1106</v>
      </c>
      <c r="C58" s="44">
        <v>11</v>
      </c>
      <c r="D58" s="44">
        <v>6</v>
      </c>
      <c r="E58" s="44" t="s">
        <v>36</v>
      </c>
      <c r="F58" s="44" t="s">
        <v>22546</v>
      </c>
      <c r="G58" s="44" t="s">
        <v>3964</v>
      </c>
      <c r="H58" s="44" t="s">
        <v>22553</v>
      </c>
      <c r="I58" s="44" t="s">
        <v>22548</v>
      </c>
      <c r="J58" s="44" t="s">
        <v>22494</v>
      </c>
      <c r="K58" s="44" t="s">
        <v>22475</v>
      </c>
      <c r="L58" s="44" t="s">
        <v>22497</v>
      </c>
      <c r="M58" s="19"/>
      <c r="N58" s="19"/>
      <c r="O58" s="19" t="str">
        <f>IFERROR(VLOOKUP(M:M,[1]สถานี!A:C,3,FALSE),"0")</f>
        <v>0</v>
      </c>
      <c r="P58" s="19">
        <f t="shared" si="9"/>
        <v>0</v>
      </c>
      <c r="Q58" s="19">
        <f>VLOOKUP(B:B,[1]rainfall!A:F,6,FALSE)</f>
        <v>0.1799095586676</v>
      </c>
      <c r="R58" s="20">
        <v>1.9726755839999996</v>
      </c>
      <c r="S58" s="20">
        <v>0</v>
      </c>
      <c r="T58" s="21">
        <v>370</v>
      </c>
      <c r="U58" s="9">
        <f>'[1]%ใช้การ'!B$4</f>
        <v>0.62</v>
      </c>
      <c r="V58" s="22">
        <f t="shared" si="4"/>
        <v>1.2230588620799998</v>
      </c>
      <c r="W58" s="22">
        <f t="shared" si="10"/>
        <v>0.21930539200000002</v>
      </c>
      <c r="X58" s="23">
        <f t="shared" si="5"/>
        <v>1.6222738127476</v>
      </c>
      <c r="Y58" s="24">
        <f>IFERROR(VLOOKUP(B:B,[1]อุป_fill!A:D,4,FALSE)*0.8*0.25,"0")</f>
        <v>0.27413174000000001</v>
      </c>
      <c r="Z58" s="24">
        <f>IFERROR(VLOOKUP(B:B,[1]อุต_fill!A:D,4,FALSE)*0.8*0.25,"0")</f>
        <v>0.191892218</v>
      </c>
      <c r="AA58" s="25">
        <f>250*AK58*[1]ET!$D$3/1000000</f>
        <v>0</v>
      </c>
      <c r="AB58" s="25">
        <f>180/1000000*AL58*[1]ET!$D$5</f>
        <v>0</v>
      </c>
      <c r="AC58" s="25">
        <f>110/1000000*AM58*[1]ET!$D$6</f>
        <v>0</v>
      </c>
      <c r="AD58" s="25">
        <f>120/1000000*AN58*[1]ET!$D$4</f>
        <v>0</v>
      </c>
      <c r="AE58" s="25">
        <f>107*AO58*0*[1]ET!$D$7/1000000</f>
        <v>0</v>
      </c>
      <c r="AF58" s="26">
        <f t="shared" si="11"/>
        <v>0</v>
      </c>
      <c r="AG58" s="26">
        <f t="shared" si="6"/>
        <v>0.21089559565718799</v>
      </c>
      <c r="AH58" s="27">
        <f t="shared" si="12"/>
        <v>0.67691955365718803</v>
      </c>
      <c r="AI58" s="28">
        <f t="shared" si="7"/>
        <v>0.94535425909041193</v>
      </c>
      <c r="AJ58" s="29" t="str">
        <f t="shared" si="13"/>
        <v>ปกติ</v>
      </c>
      <c r="AK58" s="30" t="str">
        <f>IFERROR(VLOOKUP(B:B,[1]ข้าว_fill!A:E,5,FALSE),"0")</f>
        <v>0</v>
      </c>
      <c r="AL58" s="30" t="str">
        <f>IFERROR(VLOOKUP(B:B,[1]ข้าวโพด_fill!A:E,5,FALSE),"0")</f>
        <v>0</v>
      </c>
      <c r="AM58" s="30" t="str">
        <f>IFERROR(VLOOKUP(B:B,[1]มันสำปะหลัง_fill!A:E,5,FALSE),"0")</f>
        <v>0</v>
      </c>
      <c r="AN58" s="30" t="str">
        <f>IFERROR(VLOOKUP(B:B,[1]อ้อย_fill!A:E,5,FALSE),"0")</f>
        <v>0</v>
      </c>
      <c r="AO58" s="30">
        <v>0</v>
      </c>
      <c r="AP58" s="31">
        <f t="shared" si="8"/>
        <v>0</v>
      </c>
    </row>
    <row r="59" spans="1:42" x14ac:dyDescent="0.45">
      <c r="A59" s="55">
        <v>57</v>
      </c>
      <c r="B59" s="44">
        <v>1201</v>
      </c>
      <c r="C59" s="44">
        <v>12</v>
      </c>
      <c r="D59" s="44">
        <v>1</v>
      </c>
      <c r="E59" s="44" t="s">
        <v>37</v>
      </c>
      <c r="F59" s="44" t="s">
        <v>22554</v>
      </c>
      <c r="G59" s="44" t="s">
        <v>3975</v>
      </c>
      <c r="H59" s="44" t="s">
        <v>22555</v>
      </c>
      <c r="I59" s="44" t="s">
        <v>22548</v>
      </c>
      <c r="J59" s="44" t="s">
        <v>22494</v>
      </c>
      <c r="K59" s="44" t="s">
        <v>22475</v>
      </c>
      <c r="L59" s="44" t="s">
        <v>22474</v>
      </c>
      <c r="M59" s="19"/>
      <c r="N59" s="19"/>
      <c r="O59" s="19" t="str">
        <f>IFERROR(VLOOKUP(M:M,[1]สถานี!A:C,3,FALSE),"0")</f>
        <v>0</v>
      </c>
      <c r="P59" s="19">
        <f t="shared" si="9"/>
        <v>0</v>
      </c>
      <c r="Q59" s="19">
        <f>VLOOKUP(B:B,[1]rainfall!A:F,6,FALSE)</f>
        <v>0.11211370882558401</v>
      </c>
      <c r="R59" s="20">
        <v>0.87315148800000009</v>
      </c>
      <c r="S59" s="20">
        <v>0.96031920000000004</v>
      </c>
      <c r="T59" s="21">
        <v>234</v>
      </c>
      <c r="U59" s="9">
        <f>'[1]%ใช้การ'!B$4</f>
        <v>0.62</v>
      </c>
      <c r="V59" s="22">
        <f t="shared" si="4"/>
        <v>1.1367518265600001</v>
      </c>
      <c r="W59" s="22">
        <f t="shared" si="10"/>
        <v>1.059748898798577</v>
      </c>
      <c r="X59" s="23">
        <f t="shared" si="5"/>
        <v>2.308614434184161</v>
      </c>
      <c r="Y59" s="24">
        <f>IFERROR(VLOOKUP(B:B,[1]อุป_fill!A:D,4,FALSE)*0.8*0.25,"0")</f>
        <v>1.3120690000000002</v>
      </c>
      <c r="Z59" s="24">
        <f>IFERROR(VLOOKUP(B:B,[1]อุต_fill!A:D,4,FALSE)*0.8*0.25,"0")</f>
        <v>0.91844830000000011</v>
      </c>
      <c r="AA59" s="25">
        <f>250*AK59*[1]ET!$D$3/1000000</f>
        <v>3.364566266192337E-2</v>
      </c>
      <c r="AB59" s="25">
        <f>180/1000000*AL59*[1]ET!$D$5</f>
        <v>0</v>
      </c>
      <c r="AC59" s="25">
        <f>110/1000000*AM59*[1]ET!$D$6</f>
        <v>0</v>
      </c>
      <c r="AD59" s="25">
        <f>120/1000000*AN59*[1]ET!$D$4</f>
        <v>0</v>
      </c>
      <c r="AE59" s="25">
        <f>107*AO59*0*[1]ET!$D$7/1000000</f>
        <v>0</v>
      </c>
      <c r="AF59" s="26">
        <f t="shared" si="11"/>
        <v>3.364566266192337E-2</v>
      </c>
      <c r="AG59" s="26">
        <f t="shared" si="6"/>
        <v>0.30011987644394095</v>
      </c>
      <c r="AH59" s="27">
        <f t="shared" si="12"/>
        <v>2.5642828391058647</v>
      </c>
      <c r="AI59" s="28">
        <f t="shared" si="7"/>
        <v>-0.25566840492170373</v>
      </c>
      <c r="AJ59" s="29" t="str">
        <f t="shared" si="13"/>
        <v>ปกติ</v>
      </c>
      <c r="AK59" s="30">
        <f>IFERROR(VLOOKUP(B:B,[1]ข้าว_fill!A:E,5,FALSE),"0")</f>
        <v>33.645662661923375</v>
      </c>
      <c r="AL59" s="30" t="str">
        <f>IFERROR(VLOOKUP(B:B,[1]ข้าวโพด_fill!A:E,5,FALSE),"0")</f>
        <v>0</v>
      </c>
      <c r="AM59" s="30" t="str">
        <f>IFERROR(VLOOKUP(B:B,[1]มันสำปะหลัง_fill!A:E,5,FALSE),"0")</f>
        <v>0</v>
      </c>
      <c r="AN59" s="30" t="str">
        <f>IFERROR(VLOOKUP(B:B,[1]อ้อย_fill!A:E,5,FALSE),"0")</f>
        <v>0</v>
      </c>
      <c r="AO59" s="30">
        <v>0</v>
      </c>
      <c r="AP59" s="31">
        <f t="shared" si="8"/>
        <v>33.645662661923375</v>
      </c>
    </row>
    <row r="60" spans="1:42" x14ac:dyDescent="0.45">
      <c r="A60" s="55">
        <v>58</v>
      </c>
      <c r="B60" s="44">
        <v>1202</v>
      </c>
      <c r="C60" s="44">
        <v>12</v>
      </c>
      <c r="D60" s="44">
        <v>2</v>
      </c>
      <c r="E60" s="44" t="s">
        <v>37</v>
      </c>
      <c r="F60" s="44" t="s">
        <v>22554</v>
      </c>
      <c r="G60" s="44" t="s">
        <v>4007</v>
      </c>
      <c r="H60" s="44" t="s">
        <v>22556</v>
      </c>
      <c r="I60" s="44" t="s">
        <v>22548</v>
      </c>
      <c r="J60" s="44" t="s">
        <v>22494</v>
      </c>
      <c r="K60" s="44" t="s">
        <v>22475</v>
      </c>
      <c r="L60" s="44" t="s">
        <v>22474</v>
      </c>
      <c r="M60" s="19"/>
      <c r="N60" s="19"/>
      <c r="O60" s="19" t="str">
        <f>IFERROR(VLOOKUP(M:M,[1]สถานี!A:C,3,FALSE),"0")</f>
        <v>0</v>
      </c>
      <c r="P60" s="19">
        <f t="shared" si="9"/>
        <v>0</v>
      </c>
      <c r="Q60" s="19">
        <f>VLOOKUP(B:B,[1]rainfall!A:F,6,FALSE)</f>
        <v>8.4148181941888001E-2</v>
      </c>
      <c r="R60" s="20">
        <v>0</v>
      </c>
      <c r="S60" s="20">
        <v>0</v>
      </c>
      <c r="T60" s="21">
        <v>450</v>
      </c>
      <c r="U60" s="9">
        <f>'[1]%ใช้การ'!B$4</f>
        <v>0.62</v>
      </c>
      <c r="V60" s="22">
        <f t="shared" si="4"/>
        <v>0</v>
      </c>
      <c r="W60" s="22">
        <f t="shared" si="10"/>
        <v>0.36358990400000002</v>
      </c>
      <c r="X60" s="23">
        <f t="shared" si="5"/>
        <v>0.44773808594188802</v>
      </c>
      <c r="Y60" s="24">
        <f>IFERROR(VLOOKUP(B:B,[1]อุป_fill!A:D,4,FALSE)*0.8*0.25,"0")</f>
        <v>0.45448738</v>
      </c>
      <c r="Z60" s="24">
        <f>IFERROR(VLOOKUP(B:B,[1]อุต_fill!A:D,4,FALSE)*0.8*0.25,"0")</f>
        <v>0.31814116599999998</v>
      </c>
      <c r="AA60" s="25">
        <f>250*AK60*[1]ET!$D$3/1000000</f>
        <v>0</v>
      </c>
      <c r="AB60" s="25">
        <f>180/1000000*AL60*[1]ET!$D$5</f>
        <v>0</v>
      </c>
      <c r="AC60" s="25">
        <f>110/1000000*AM60*[1]ET!$D$6</f>
        <v>0</v>
      </c>
      <c r="AD60" s="25">
        <f>120/1000000*AN60*[1]ET!$D$4</f>
        <v>0</v>
      </c>
      <c r="AE60" s="25">
        <f>107*AO60*0*[1]ET!$D$7/1000000</f>
        <v>0</v>
      </c>
      <c r="AF60" s="26">
        <f t="shared" si="11"/>
        <v>0</v>
      </c>
      <c r="AG60" s="26">
        <f t="shared" si="6"/>
        <v>5.8205951172445446E-2</v>
      </c>
      <c r="AH60" s="27">
        <f t="shared" si="12"/>
        <v>0.8308344971724454</v>
      </c>
      <c r="AI60" s="28">
        <f t="shared" si="7"/>
        <v>-0.38309641123055738</v>
      </c>
      <c r="AJ60" s="29" t="str">
        <f t="shared" si="13"/>
        <v>ปกติ</v>
      </c>
      <c r="AK60" s="30" t="str">
        <f>IFERROR(VLOOKUP(B:B,[1]ข้าว_fill!A:E,5,FALSE),"0")</f>
        <v>0</v>
      </c>
      <c r="AL60" s="30" t="str">
        <f>IFERROR(VLOOKUP(B:B,[1]ข้าวโพด_fill!A:E,5,FALSE),"0")</f>
        <v>0</v>
      </c>
      <c r="AM60" s="30" t="str">
        <f>IFERROR(VLOOKUP(B:B,[1]มันสำปะหลัง_fill!A:E,5,FALSE),"0")</f>
        <v>0</v>
      </c>
      <c r="AN60" s="30" t="str">
        <f>IFERROR(VLOOKUP(B:B,[1]อ้อย_fill!A:E,5,FALSE),"0")</f>
        <v>0</v>
      </c>
      <c r="AO60" s="30">
        <v>0</v>
      </c>
      <c r="AP60" s="31">
        <f t="shared" si="8"/>
        <v>0</v>
      </c>
    </row>
    <row r="61" spans="1:42" x14ac:dyDescent="0.45">
      <c r="A61" s="55">
        <v>59</v>
      </c>
      <c r="B61" s="44">
        <v>1203</v>
      </c>
      <c r="C61" s="44">
        <v>12</v>
      </c>
      <c r="D61" s="44">
        <v>3</v>
      </c>
      <c r="E61" s="44" t="s">
        <v>37</v>
      </c>
      <c r="F61" s="44" t="s">
        <v>22554</v>
      </c>
      <c r="G61" s="44" t="s">
        <v>1884</v>
      </c>
      <c r="H61" s="44" t="s">
        <v>22557</v>
      </c>
      <c r="I61" s="44" t="s">
        <v>22548</v>
      </c>
      <c r="J61" s="44" t="s">
        <v>22494</v>
      </c>
      <c r="K61" s="44" t="s">
        <v>22475</v>
      </c>
      <c r="L61" s="44" t="s">
        <v>22474</v>
      </c>
      <c r="M61" s="19"/>
      <c r="N61" s="19"/>
      <c r="O61" s="19" t="str">
        <f>IFERROR(VLOOKUP(M:M,[1]สถานี!A:C,3,FALSE),"0")</f>
        <v>0</v>
      </c>
      <c r="P61" s="19">
        <f t="shared" si="9"/>
        <v>0</v>
      </c>
      <c r="Q61" s="19">
        <f>VLOOKUP(B:B,[1]rainfall!A:F,6,FALSE)</f>
        <v>0.14430825405369602</v>
      </c>
      <c r="R61" s="20">
        <v>0</v>
      </c>
      <c r="S61" s="20">
        <v>0.15281280000000003</v>
      </c>
      <c r="T61" s="21">
        <v>141</v>
      </c>
      <c r="U61" s="9">
        <f>'[1]%ใช้การ'!B$4</f>
        <v>0.62</v>
      </c>
      <c r="V61" s="22">
        <f t="shared" si="4"/>
        <v>9.4743936000000015E-2</v>
      </c>
      <c r="W61" s="22">
        <f t="shared" si="10"/>
        <v>0.47026384964820811</v>
      </c>
      <c r="X61" s="23">
        <f t="shared" si="5"/>
        <v>0.70931603970190404</v>
      </c>
      <c r="Y61" s="24">
        <f>IFERROR(VLOOKUP(B:B,[1]อุป_fill!A:D,4,FALSE)*0.8*0.25,"0")</f>
        <v>0.50311483999999995</v>
      </c>
      <c r="Z61" s="24">
        <f>IFERROR(VLOOKUP(B:B,[1]อุต_fill!A:D,4,FALSE)*0.8*0.25,"0")</f>
        <v>0.35218038800000007</v>
      </c>
      <c r="AA61" s="25">
        <f>250*AK61*[1]ET!$D$3/1000000</f>
        <v>0.22590659216069381</v>
      </c>
      <c r="AB61" s="25">
        <f>180/1000000*AL61*[1]ET!$D$5</f>
        <v>0</v>
      </c>
      <c r="AC61" s="25">
        <f>110/1000000*AM61*[1]ET!$D$6</f>
        <v>0</v>
      </c>
      <c r="AD61" s="25">
        <f>120/1000000*AN61*[1]ET!$D$4</f>
        <v>0</v>
      </c>
      <c r="AE61" s="25">
        <f>107*AO61*0*[1]ET!$D$7/1000000</f>
        <v>0</v>
      </c>
      <c r="AF61" s="26">
        <f t="shared" si="11"/>
        <v>0.22590659216069381</v>
      </c>
      <c r="AG61" s="26">
        <f t="shared" si="6"/>
        <v>9.2211085161247527E-2</v>
      </c>
      <c r="AH61" s="27">
        <f t="shared" si="12"/>
        <v>1.1734129053219413</v>
      </c>
      <c r="AI61" s="28">
        <f t="shared" si="7"/>
        <v>-0.46409686562003727</v>
      </c>
      <c r="AJ61" s="29" t="str">
        <f t="shared" si="13"/>
        <v>ปกติ</v>
      </c>
      <c r="AK61" s="30">
        <f>IFERROR(VLOOKUP(B:B,[1]ข้าว_fill!A:E,5,FALSE),"0")</f>
        <v>225.9065921606938</v>
      </c>
      <c r="AL61" s="30" t="str">
        <f>IFERROR(VLOOKUP(B:B,[1]ข้าวโพด_fill!A:E,5,FALSE),"0")</f>
        <v>0</v>
      </c>
      <c r="AM61" s="30" t="str">
        <f>IFERROR(VLOOKUP(B:B,[1]มันสำปะหลัง_fill!A:E,5,FALSE),"0")</f>
        <v>0</v>
      </c>
      <c r="AN61" s="30" t="str">
        <f>IFERROR(VLOOKUP(B:B,[1]อ้อย_fill!A:E,5,FALSE),"0")</f>
        <v>0</v>
      </c>
      <c r="AO61" s="30">
        <v>0</v>
      </c>
      <c r="AP61" s="31">
        <f t="shared" si="8"/>
        <v>225.9065921606938</v>
      </c>
    </row>
    <row r="62" spans="1:42" x14ac:dyDescent="0.45">
      <c r="A62" s="55">
        <v>60</v>
      </c>
      <c r="B62" s="44">
        <v>1204</v>
      </c>
      <c r="C62" s="44">
        <v>12</v>
      </c>
      <c r="D62" s="44">
        <v>4</v>
      </c>
      <c r="E62" s="44" t="s">
        <v>37</v>
      </c>
      <c r="F62" s="44" t="s">
        <v>22554</v>
      </c>
      <c r="G62" s="44" t="s">
        <v>4051</v>
      </c>
      <c r="H62" s="44" t="s">
        <v>22558</v>
      </c>
      <c r="I62" s="44" t="s">
        <v>22548</v>
      </c>
      <c r="J62" s="44" t="s">
        <v>22494</v>
      </c>
      <c r="K62" s="44" t="s">
        <v>22475</v>
      </c>
      <c r="L62" s="44" t="s">
        <v>22474</v>
      </c>
      <c r="M62" s="19"/>
      <c r="N62" s="19"/>
      <c r="O62" s="19" t="str">
        <f>IFERROR(VLOOKUP(M:M,[1]สถานี!A:C,3,FALSE),"0")</f>
        <v>0</v>
      </c>
      <c r="P62" s="19">
        <f t="shared" si="9"/>
        <v>0</v>
      </c>
      <c r="Q62" s="19">
        <f>VLOOKUP(B:B,[1]rainfall!A:F,6,FALSE)</f>
        <v>0.1813685627396</v>
      </c>
      <c r="R62" s="20">
        <v>2.1990481920000002</v>
      </c>
      <c r="S62" s="20">
        <v>8.6325599999999988E-2</v>
      </c>
      <c r="T62" s="21">
        <v>248</v>
      </c>
      <c r="U62" s="9">
        <f>'[1]%ใช้การ'!B$4</f>
        <v>0.62</v>
      </c>
      <c r="V62" s="22">
        <f t="shared" si="4"/>
        <v>1.4169317510400001</v>
      </c>
      <c r="W62" s="22">
        <f t="shared" si="10"/>
        <v>0.87373853476565166</v>
      </c>
      <c r="X62" s="23">
        <f t="shared" si="5"/>
        <v>2.4720388485452514</v>
      </c>
      <c r="Y62" s="24">
        <f>IFERROR(VLOOKUP(B:B,[1]อุป_fill!A:D,4,FALSE)*0.8*0.25,"0")</f>
        <v>0.95432249999999996</v>
      </c>
      <c r="Z62" s="24">
        <f>IFERROR(VLOOKUP(B:B,[1]อุต_fill!A:D,4,FALSE)*0.8*0.25,"0")</f>
        <v>0.66802574999999997</v>
      </c>
      <c r="AA62" s="25">
        <f>250*AK62*[1]ET!$D$3/1000000</f>
        <v>0.36760178255217218</v>
      </c>
      <c r="AB62" s="25">
        <f>180/1000000*AL62*[1]ET!$D$5</f>
        <v>0</v>
      </c>
      <c r="AC62" s="25">
        <f>110/1000000*AM62*[1]ET!$D$6</f>
        <v>0</v>
      </c>
      <c r="AD62" s="25">
        <f>120/1000000*AN62*[1]ET!$D$4</f>
        <v>0</v>
      </c>
      <c r="AE62" s="25">
        <f>107*AO62*0*[1]ET!$D$7/1000000</f>
        <v>0</v>
      </c>
      <c r="AF62" s="26">
        <f t="shared" si="11"/>
        <v>0.36760178255217218</v>
      </c>
      <c r="AG62" s="26">
        <f t="shared" si="6"/>
        <v>0.32136505031088269</v>
      </c>
      <c r="AH62" s="27">
        <f t="shared" si="12"/>
        <v>2.3113150828630546</v>
      </c>
      <c r="AI62" s="28">
        <f t="shared" si="7"/>
        <v>0.16072376568219671</v>
      </c>
      <c r="AJ62" s="29" t="str">
        <f t="shared" si="13"/>
        <v>ปกติ</v>
      </c>
      <c r="AK62" s="30">
        <f>IFERROR(VLOOKUP(B:B,[1]ข้าว_fill!A:E,5,FALSE),"0")</f>
        <v>367.60178255217221</v>
      </c>
      <c r="AL62" s="30" t="str">
        <f>IFERROR(VLOOKUP(B:B,[1]ข้าวโพด_fill!A:E,5,FALSE),"0")</f>
        <v>0</v>
      </c>
      <c r="AM62" s="30" t="str">
        <f>IFERROR(VLOOKUP(B:B,[1]มันสำปะหลัง_fill!A:E,5,FALSE),"0")</f>
        <v>0</v>
      </c>
      <c r="AN62" s="30" t="str">
        <f>IFERROR(VLOOKUP(B:B,[1]อ้อย_fill!A:E,5,FALSE),"0")</f>
        <v>0</v>
      </c>
      <c r="AO62" s="30">
        <v>0</v>
      </c>
      <c r="AP62" s="31">
        <f t="shared" si="8"/>
        <v>367.60178255217221</v>
      </c>
    </row>
    <row r="63" spans="1:42" x14ac:dyDescent="0.45">
      <c r="A63" s="55">
        <v>61</v>
      </c>
      <c r="B63" s="44">
        <v>1205</v>
      </c>
      <c r="C63" s="44">
        <v>12</v>
      </c>
      <c r="D63" s="44">
        <v>5</v>
      </c>
      <c r="E63" s="44" t="s">
        <v>37</v>
      </c>
      <c r="F63" s="44" t="s">
        <v>22554</v>
      </c>
      <c r="G63" s="44" t="s">
        <v>4076</v>
      </c>
      <c r="H63" s="44" t="s">
        <v>22559</v>
      </c>
      <c r="I63" s="44" t="s">
        <v>22548</v>
      </c>
      <c r="J63" s="44" t="s">
        <v>22494</v>
      </c>
      <c r="K63" s="44" t="s">
        <v>22475</v>
      </c>
      <c r="L63" s="44" t="s">
        <v>22474</v>
      </c>
      <c r="M63" s="19"/>
      <c r="N63" s="19"/>
      <c r="O63" s="19" t="str">
        <f>IFERROR(VLOOKUP(M:M,[1]สถานี!A:C,3,FALSE),"0")</f>
        <v>0</v>
      </c>
      <c r="P63" s="19">
        <f>O63*1</f>
        <v>0</v>
      </c>
      <c r="Q63" s="19">
        <f>VLOOKUP(B:B,[1]rainfall!A:F,6,FALSE)</f>
        <v>0.33274729259087998</v>
      </c>
      <c r="R63" s="20">
        <v>0</v>
      </c>
      <c r="S63" s="20">
        <v>0</v>
      </c>
      <c r="T63" s="21">
        <v>127</v>
      </c>
      <c r="U63" s="9">
        <f>'[1]%ใช้การ'!B$4</f>
        <v>0.62</v>
      </c>
      <c r="V63" s="22">
        <f t="shared" si="4"/>
        <v>0</v>
      </c>
      <c r="W63" s="22">
        <f>+(P63+Q63+V63)*0.2</f>
        <v>6.6549458518175994E-2</v>
      </c>
      <c r="X63" s="23">
        <f t="shared" si="5"/>
        <v>0.39929675110905599</v>
      </c>
      <c r="Y63" s="24">
        <f>IFERROR(VLOOKUP(B:B,[1]อุป_fill!A:D,4,FALSE)*0.8*0.25,"0")</f>
        <v>0.22651426</v>
      </c>
      <c r="Z63" s="24">
        <f>IFERROR(VLOOKUP(B:B,[1]อุต_fill!A:D,4,FALSE)*0.8*0.25,"0")</f>
        <v>0.15855998199999999</v>
      </c>
      <c r="AA63" s="25">
        <f>250*AK63*[1]ET!$D$3/1000000</f>
        <v>0</v>
      </c>
      <c r="AB63" s="25">
        <f>180/1000000*AL63*[1]ET!$D$5</f>
        <v>0</v>
      </c>
      <c r="AC63" s="25">
        <f>110/1000000*AM63*[1]ET!$D$6</f>
        <v>0</v>
      </c>
      <c r="AD63" s="25">
        <f>120/1000000*AN63*[1]ET!$D$4</f>
        <v>0</v>
      </c>
      <c r="AE63" s="25">
        <f>107*AO63*0*[1]ET!$D$7/1000000</f>
        <v>0</v>
      </c>
      <c r="AF63" s="26">
        <f>SUM(AA63:AE63)</f>
        <v>0</v>
      </c>
      <c r="AG63" s="26">
        <f t="shared" si="6"/>
        <v>5.1908577644177278E-2</v>
      </c>
      <c r="AH63" s="27">
        <f t="shared" si="12"/>
        <v>0.43698281964417723</v>
      </c>
      <c r="AI63" s="28">
        <f t="shared" si="7"/>
        <v>-3.7686068535121242E-2</v>
      </c>
      <c r="AJ63" s="29" t="str">
        <f t="shared" si="13"/>
        <v>ปกติ</v>
      </c>
      <c r="AK63" s="30" t="str">
        <f>IFERROR(VLOOKUP(B:B,[1]ข้าว_fill!A:E,5,FALSE),"0")</f>
        <v>0</v>
      </c>
      <c r="AL63" s="30" t="str">
        <f>IFERROR(VLOOKUP(B:B,[1]ข้าวโพด_fill!A:E,5,FALSE),"0")</f>
        <v>0</v>
      </c>
      <c r="AM63" s="30" t="str">
        <f>IFERROR(VLOOKUP(B:B,[1]มันสำปะหลัง_fill!A:E,5,FALSE),"0")</f>
        <v>0</v>
      </c>
      <c r="AN63" s="30" t="str">
        <f>IFERROR(VLOOKUP(B:B,[1]อ้อย_fill!A:E,5,FALSE),"0")</f>
        <v>0</v>
      </c>
      <c r="AO63" s="30">
        <v>0</v>
      </c>
      <c r="AP63" s="31">
        <f t="shared" si="8"/>
        <v>0</v>
      </c>
    </row>
    <row r="64" spans="1:42" x14ac:dyDescent="0.45">
      <c r="A64" s="55">
        <v>62</v>
      </c>
      <c r="B64" s="44">
        <v>1206</v>
      </c>
      <c r="C64" s="44">
        <v>12</v>
      </c>
      <c r="D64" s="44">
        <v>6</v>
      </c>
      <c r="E64" s="44" t="s">
        <v>37</v>
      </c>
      <c r="F64" s="44" t="s">
        <v>22554</v>
      </c>
      <c r="G64" s="44" t="s">
        <v>4096</v>
      </c>
      <c r="H64" s="44" t="s">
        <v>22560</v>
      </c>
      <c r="I64" s="44" t="s">
        <v>22548</v>
      </c>
      <c r="J64" s="44" t="s">
        <v>22494</v>
      </c>
      <c r="K64" s="44" t="s">
        <v>22475</v>
      </c>
      <c r="L64" s="44" t="s">
        <v>22474</v>
      </c>
      <c r="M64" s="19"/>
      <c r="N64" s="19"/>
      <c r="O64" s="19" t="str">
        <f>IFERROR(VLOOKUP(M:M,[1]สถานี!A:C,3,FALSE),"0")</f>
        <v>0</v>
      </c>
      <c r="P64" s="19">
        <f t="shared" ref="P64:P127" si="14">O64*1</f>
        <v>0</v>
      </c>
      <c r="Q64" s="19">
        <f>VLOOKUP(B:B,[1]rainfall!A:F,6,FALSE)</f>
        <v>0.14227835903354399</v>
      </c>
      <c r="R64" s="20">
        <v>0</v>
      </c>
      <c r="S64" s="20">
        <v>0</v>
      </c>
      <c r="T64" s="21">
        <v>374</v>
      </c>
      <c r="U64" s="9">
        <f>'[1]%ใช้การ'!B$4</f>
        <v>0.62</v>
      </c>
      <c r="V64" s="22">
        <f t="shared" si="4"/>
        <v>0</v>
      </c>
      <c r="W64" s="22">
        <f t="shared" ref="W64:W127" si="15">+(P64+Q64+V64)*0.2</f>
        <v>2.8455671806708799E-2</v>
      </c>
      <c r="X64" s="23">
        <f t="shared" si="5"/>
        <v>0.17073403084025279</v>
      </c>
      <c r="Y64" s="24">
        <f>IFERROR(VLOOKUP(B:B,[1]อุป_fill!A:D,4,FALSE)*0.8*0.25,"0")</f>
        <v>0.87072584000000008</v>
      </c>
      <c r="Z64" s="24">
        <f>IFERROR(VLOOKUP(B:B,[1]อุต_fill!A:D,4,FALSE)*0.8*0.25,"0")</f>
        <v>0.609508088</v>
      </c>
      <c r="AA64" s="25">
        <f>250*AK64*[1]ET!$D$3/1000000</f>
        <v>1.6728459626252106</v>
      </c>
      <c r="AB64" s="25">
        <f>180/1000000*AL64*[1]ET!$D$5</f>
        <v>0</v>
      </c>
      <c r="AC64" s="25">
        <f>110/1000000*AM64*[1]ET!$D$6</f>
        <v>0</v>
      </c>
      <c r="AD64" s="25">
        <f>120/1000000*AN64*[1]ET!$D$4</f>
        <v>0</v>
      </c>
      <c r="AE64" s="25">
        <f>107*AO64*0*[1]ET!$D$7/1000000</f>
        <v>0</v>
      </c>
      <c r="AF64" s="26">
        <f t="shared" si="11"/>
        <v>1.6728459626252106</v>
      </c>
      <c r="AG64" s="26">
        <f t="shared" si="6"/>
        <v>2.2195424009232863E-2</v>
      </c>
      <c r="AH64" s="27">
        <f t="shared" si="12"/>
        <v>3.1752753146344439</v>
      </c>
      <c r="AI64" s="28">
        <f t="shared" si="7"/>
        <v>-3.0045412837941909</v>
      </c>
      <c r="AJ64" s="29" t="str">
        <f t="shared" si="13"/>
        <v>ปกติ</v>
      </c>
      <c r="AK64" s="30">
        <f>IFERROR(VLOOKUP(B:B,[1]ข้าว_fill!A:E,5,FALSE),"0")</f>
        <v>1672.8459626252106</v>
      </c>
      <c r="AL64" s="30" t="str">
        <f>IFERROR(VLOOKUP(B:B,[1]ข้าวโพด_fill!A:E,5,FALSE),"0")</f>
        <v>0</v>
      </c>
      <c r="AM64" s="30" t="str">
        <f>IFERROR(VLOOKUP(B:B,[1]มันสำปะหลัง_fill!A:E,5,FALSE),"0")</f>
        <v>0</v>
      </c>
      <c r="AN64" s="30" t="str">
        <f>IFERROR(VLOOKUP(B:B,[1]อ้อย_fill!A:E,5,FALSE),"0")</f>
        <v>0</v>
      </c>
      <c r="AO64" s="30">
        <v>0</v>
      </c>
      <c r="AP64" s="31">
        <f t="shared" si="8"/>
        <v>1672.8459626252106</v>
      </c>
    </row>
    <row r="65" spans="1:42" x14ac:dyDescent="0.45">
      <c r="A65" s="55">
        <v>63</v>
      </c>
      <c r="B65" s="44">
        <v>1301</v>
      </c>
      <c r="C65" s="44">
        <v>13</v>
      </c>
      <c r="D65" s="44">
        <v>1</v>
      </c>
      <c r="E65" s="44" t="s">
        <v>38</v>
      </c>
      <c r="F65" s="44" t="s">
        <v>22561</v>
      </c>
      <c r="G65" s="44" t="s">
        <v>4133</v>
      </c>
      <c r="H65" s="44" t="s">
        <v>22562</v>
      </c>
      <c r="I65" s="44" t="s">
        <v>22548</v>
      </c>
      <c r="J65" s="44" t="s">
        <v>22494</v>
      </c>
      <c r="K65" s="44" t="s">
        <v>22475</v>
      </c>
      <c r="L65" s="44" t="s">
        <v>22474</v>
      </c>
      <c r="M65" s="19"/>
      <c r="N65" s="19"/>
      <c r="O65" s="19" t="str">
        <f>IFERROR(VLOOKUP(M:M,[1]สถานี!A:C,3,FALSE),"0")</f>
        <v>0</v>
      </c>
      <c r="P65" s="19">
        <f t="shared" si="14"/>
        <v>0</v>
      </c>
      <c r="Q65" s="19">
        <f>VLOOKUP(B:B,[1]rainfall!A:F,6,FALSE)</f>
        <v>0.21963862508399998</v>
      </c>
      <c r="R65" s="20">
        <v>4.8508416000000006E-2</v>
      </c>
      <c r="S65" s="20">
        <v>0.45383039999999997</v>
      </c>
      <c r="T65" s="21">
        <v>240</v>
      </c>
      <c r="U65" s="9">
        <f>'[1]%ใช้การ'!B$4</f>
        <v>0.62</v>
      </c>
      <c r="V65" s="22">
        <f t="shared" si="4"/>
        <v>0.31145006591999996</v>
      </c>
      <c r="W65" s="22">
        <f t="shared" si="15"/>
        <v>0.10621773820079999</v>
      </c>
      <c r="X65" s="23">
        <f t="shared" si="5"/>
        <v>0.63730642920479996</v>
      </c>
      <c r="Y65" s="24">
        <f>IFERROR(VLOOKUP(B:B,[1]อุป_fill!A:D,4,FALSE)*0.8*0.25,"0")</f>
        <v>0.70383298000000005</v>
      </c>
      <c r="Z65" s="24">
        <f>IFERROR(VLOOKUP(B:B,[1]อุต_fill!A:D,4,FALSE)*0.8*0.25,"0")</f>
        <v>0.49268308599999999</v>
      </c>
      <c r="AA65" s="25">
        <f>250*AK65*[1]ET!$D$3/1000000</f>
        <v>2.2438754307712134</v>
      </c>
      <c r="AB65" s="25">
        <f>180/1000000*AL65*[1]ET!$D$5</f>
        <v>0</v>
      </c>
      <c r="AC65" s="25">
        <f>110/1000000*AM65*[1]ET!$D$6</f>
        <v>0</v>
      </c>
      <c r="AD65" s="25">
        <f>120/1000000*AN65*[1]ET!$D$4</f>
        <v>0</v>
      </c>
      <c r="AE65" s="25">
        <f>107*AO65*0*[1]ET!$D$7/1000000</f>
        <v>0</v>
      </c>
      <c r="AF65" s="26">
        <f t="shared" si="11"/>
        <v>2.2438754307712134</v>
      </c>
      <c r="AG65" s="26">
        <f t="shared" si="6"/>
        <v>8.2849835796624E-2</v>
      </c>
      <c r="AH65" s="27">
        <f t="shared" si="12"/>
        <v>3.5232413325678373</v>
      </c>
      <c r="AI65" s="28">
        <f t="shared" si="7"/>
        <v>-2.8859349033630375</v>
      </c>
      <c r="AJ65" s="29" t="str">
        <f t="shared" si="13"/>
        <v>ปกติ</v>
      </c>
      <c r="AK65" s="30">
        <f>IFERROR(VLOOKUP(B:B,[1]ข้าว_fill!A:E,5,FALSE),"0")</f>
        <v>2243.8754307712134</v>
      </c>
      <c r="AL65" s="30" t="str">
        <f>IFERROR(VLOOKUP(B:B,[1]ข้าวโพด_fill!A:E,5,FALSE),"0")</f>
        <v>0</v>
      </c>
      <c r="AM65" s="30" t="str">
        <f>IFERROR(VLOOKUP(B:B,[1]มันสำปะหลัง_fill!A:E,5,FALSE),"0")</f>
        <v>0</v>
      </c>
      <c r="AN65" s="30" t="str">
        <f>IFERROR(VLOOKUP(B:B,[1]อ้อย_fill!A:E,5,FALSE),"0")</f>
        <v>0</v>
      </c>
      <c r="AO65" s="30">
        <v>0</v>
      </c>
      <c r="AP65" s="31">
        <f t="shared" si="8"/>
        <v>2243.8754307712134</v>
      </c>
    </row>
    <row r="66" spans="1:42" x14ac:dyDescent="0.45">
      <c r="A66" s="55">
        <v>64</v>
      </c>
      <c r="B66" s="44">
        <v>1302</v>
      </c>
      <c r="C66" s="44">
        <v>13</v>
      </c>
      <c r="D66" s="44">
        <v>2</v>
      </c>
      <c r="E66" s="44" t="s">
        <v>38</v>
      </c>
      <c r="F66" s="44" t="s">
        <v>22561</v>
      </c>
      <c r="G66" s="44" t="s">
        <v>4175</v>
      </c>
      <c r="H66" s="44" t="s">
        <v>22563</v>
      </c>
      <c r="I66" s="44" t="s">
        <v>22548</v>
      </c>
      <c r="J66" s="44" t="s">
        <v>22494</v>
      </c>
      <c r="K66" s="44" t="s">
        <v>22475</v>
      </c>
      <c r="L66" s="44" t="s">
        <v>22474</v>
      </c>
      <c r="M66" s="19"/>
      <c r="N66" s="19"/>
      <c r="O66" s="19" t="str">
        <f>IFERROR(VLOOKUP(M:M,[1]สถานี!A:C,3,FALSE),"0")</f>
        <v>0</v>
      </c>
      <c r="P66" s="19">
        <f t="shared" si="14"/>
        <v>0</v>
      </c>
      <c r="Q66" s="19">
        <f>VLOOKUP(B:B,[1]rainfall!A:F,6,FALSE)</f>
        <v>0.46346116462423997</v>
      </c>
      <c r="R66" s="20">
        <v>0</v>
      </c>
      <c r="S66" s="20">
        <v>0.64349280000000009</v>
      </c>
      <c r="T66" s="21">
        <v>103</v>
      </c>
      <c r="U66" s="9">
        <f>'[1]%ใช้การ'!B$4</f>
        <v>0.62</v>
      </c>
      <c r="V66" s="22">
        <f t="shared" si="4"/>
        <v>0.39896553600000007</v>
      </c>
      <c r="W66" s="22">
        <f t="shared" si="15"/>
        <v>0.17248534012484804</v>
      </c>
      <c r="X66" s="23">
        <f t="shared" si="5"/>
        <v>1.0349120407490882</v>
      </c>
      <c r="Y66" s="24">
        <f>IFERROR(VLOOKUP(B:B,[1]อุป_fill!A:D,4,FALSE)*0.8*0.25,"0")</f>
        <v>0.95488722000000004</v>
      </c>
      <c r="Z66" s="24">
        <f>IFERROR(VLOOKUP(B:B,[1]อุต_fill!A:D,4,FALSE)*0.8*0.25,"0")</f>
        <v>0.66842105400000007</v>
      </c>
      <c r="AA66" s="25">
        <f>250*AK66*[1]ET!$D$3/1000000</f>
        <v>0</v>
      </c>
      <c r="AB66" s="25">
        <f>180/1000000*AL66*[1]ET!$D$5</f>
        <v>0</v>
      </c>
      <c r="AC66" s="25">
        <f>110/1000000*AM66*[1]ET!$D$6</f>
        <v>0</v>
      </c>
      <c r="AD66" s="25">
        <f>120/1000000*AN66*[1]ET!$D$4</f>
        <v>0</v>
      </c>
      <c r="AE66" s="25">
        <f>107*AO66*0*[1]ET!$D$7/1000000</f>
        <v>0</v>
      </c>
      <c r="AF66" s="26">
        <f t="shared" si="11"/>
        <v>0</v>
      </c>
      <c r="AG66" s="26">
        <f t="shared" si="6"/>
        <v>0.13453856529738145</v>
      </c>
      <c r="AH66" s="27">
        <f t="shared" si="12"/>
        <v>1.7578468392973816</v>
      </c>
      <c r="AI66" s="28">
        <f t="shared" si="7"/>
        <v>-0.72293479854829346</v>
      </c>
      <c r="AJ66" s="29" t="str">
        <f t="shared" si="13"/>
        <v>ปกติ</v>
      </c>
      <c r="AK66" s="30" t="str">
        <f>IFERROR(VLOOKUP(B:B,[1]ข้าว_fill!A:E,5,FALSE),"0")</f>
        <v>0</v>
      </c>
      <c r="AL66" s="30" t="str">
        <f>IFERROR(VLOOKUP(B:B,[1]ข้าวโพด_fill!A:E,5,FALSE),"0")</f>
        <v>0</v>
      </c>
      <c r="AM66" s="30" t="str">
        <f>IFERROR(VLOOKUP(B:B,[1]มันสำปะหลัง_fill!A:E,5,FALSE),"0")</f>
        <v>0</v>
      </c>
      <c r="AN66" s="30" t="str">
        <f>IFERROR(VLOOKUP(B:B,[1]อ้อย_fill!A:E,5,FALSE),"0")</f>
        <v>0</v>
      </c>
      <c r="AO66" s="30">
        <v>3.7589552905999998E-3</v>
      </c>
      <c r="AP66" s="31">
        <f t="shared" si="8"/>
        <v>0</v>
      </c>
    </row>
    <row r="67" spans="1:42" x14ac:dyDescent="0.45">
      <c r="A67" s="55">
        <v>65</v>
      </c>
      <c r="B67" s="44">
        <v>1303</v>
      </c>
      <c r="C67" s="44">
        <v>13</v>
      </c>
      <c r="D67" s="44">
        <v>3</v>
      </c>
      <c r="E67" s="44" t="s">
        <v>38</v>
      </c>
      <c r="F67" s="44" t="s">
        <v>22561</v>
      </c>
      <c r="G67" s="44" t="s">
        <v>4198</v>
      </c>
      <c r="H67" s="44" t="s">
        <v>22564</v>
      </c>
      <c r="I67" s="44" t="s">
        <v>22548</v>
      </c>
      <c r="J67" s="44" t="s">
        <v>22494</v>
      </c>
      <c r="K67" s="44" t="s">
        <v>22475</v>
      </c>
      <c r="L67" s="44" t="s">
        <v>22474</v>
      </c>
      <c r="M67" s="19"/>
      <c r="N67" s="19"/>
      <c r="O67" s="19" t="str">
        <f>IFERROR(VLOOKUP(M:M,[1]สถานี!A:C,3,FALSE),"0")</f>
        <v>0</v>
      </c>
      <c r="P67" s="19">
        <f t="shared" si="14"/>
        <v>0</v>
      </c>
      <c r="Q67" s="19">
        <f>VLOOKUP(B:B,[1]rainfall!A:F,6,FALSE)</f>
        <v>0.1705234127552</v>
      </c>
      <c r="R67" s="20">
        <v>4.8508416000000006E-2</v>
      </c>
      <c r="S67" s="20">
        <v>0</v>
      </c>
      <c r="T67" s="21">
        <v>162</v>
      </c>
      <c r="U67" s="9">
        <f>'[1]%ใช้การ'!B$4</f>
        <v>0.62</v>
      </c>
      <c r="V67" s="22">
        <f t="shared" ref="V67:V130" si="16">(R67+S67)*U67</f>
        <v>3.0075217920000005E-2</v>
      </c>
      <c r="W67" s="22">
        <f t="shared" si="15"/>
        <v>4.0119726135040001E-2</v>
      </c>
      <c r="X67" s="23">
        <f t="shared" ref="X67:X130" si="17">V67+P67+W67+Q67</f>
        <v>0.24071835681024001</v>
      </c>
      <c r="Y67" s="24">
        <f>IFERROR(VLOOKUP(B:B,[1]อุป_fill!A:D,4,FALSE)*0.8*0.25,"0")</f>
        <v>0.72937208000000009</v>
      </c>
      <c r="Z67" s="24">
        <f>IFERROR(VLOOKUP(B:B,[1]อุต_fill!A:D,4,FALSE)*0.8*0.25,"0")</f>
        <v>0.510560456</v>
      </c>
      <c r="AA67" s="25">
        <f>250*AK67*[1]ET!$D$3/1000000</f>
        <v>0</v>
      </c>
      <c r="AB67" s="25">
        <f>180/1000000*AL67*[1]ET!$D$5</f>
        <v>0</v>
      </c>
      <c r="AC67" s="25">
        <f>110/1000000*AM67*[1]ET!$D$6</f>
        <v>0</v>
      </c>
      <c r="AD67" s="25">
        <f>120/1000000*AN67*[1]ET!$D$4</f>
        <v>0</v>
      </c>
      <c r="AE67" s="25">
        <f>107*AO67*0*[1]ET!$D$7/1000000</f>
        <v>0</v>
      </c>
      <c r="AF67" s="26">
        <f t="shared" si="11"/>
        <v>0</v>
      </c>
      <c r="AG67" s="26">
        <f t="shared" ref="AG67:AG130" si="18">0.13*X67</f>
        <v>3.1293386385331204E-2</v>
      </c>
      <c r="AH67" s="27">
        <f t="shared" si="12"/>
        <v>1.2712259223853313</v>
      </c>
      <c r="AI67" s="28">
        <f t="shared" ref="AI67:AI130" si="19">X67-AH67</f>
        <v>-1.0305075655750913</v>
      </c>
      <c r="AJ67" s="29" t="str">
        <f t="shared" si="13"/>
        <v>ปกติ</v>
      </c>
      <c r="AK67" s="30" t="str">
        <f>IFERROR(VLOOKUP(B:B,[1]ข้าว_fill!A:E,5,FALSE),"0")</f>
        <v>0</v>
      </c>
      <c r="AL67" s="30" t="str">
        <f>IFERROR(VLOOKUP(B:B,[1]ข้าวโพด_fill!A:E,5,FALSE),"0")</f>
        <v>0</v>
      </c>
      <c r="AM67" s="30" t="str">
        <f>IFERROR(VLOOKUP(B:B,[1]มันสำปะหลัง_fill!A:E,5,FALSE),"0")</f>
        <v>0</v>
      </c>
      <c r="AN67" s="30" t="str">
        <f>IFERROR(VLOOKUP(B:B,[1]อ้อย_fill!A:E,5,FALSE),"0")</f>
        <v>0</v>
      </c>
      <c r="AO67" s="30">
        <v>0</v>
      </c>
      <c r="AP67" s="31">
        <f t="shared" ref="AP67:AP130" si="20">SUM(AK67:AN67)</f>
        <v>0</v>
      </c>
    </row>
    <row r="68" spans="1:42" x14ac:dyDescent="0.45">
      <c r="A68" s="55">
        <v>66</v>
      </c>
      <c r="B68" s="44">
        <v>1304</v>
      </c>
      <c r="C68" s="44">
        <v>13</v>
      </c>
      <c r="D68" s="44">
        <v>4</v>
      </c>
      <c r="E68" s="44" t="s">
        <v>38</v>
      </c>
      <c r="F68" s="44" t="s">
        <v>22561</v>
      </c>
      <c r="G68" s="44" t="s">
        <v>4218</v>
      </c>
      <c r="H68" s="44" t="s">
        <v>22565</v>
      </c>
      <c r="I68" s="44" t="s">
        <v>22548</v>
      </c>
      <c r="J68" s="44" t="s">
        <v>22494</v>
      </c>
      <c r="K68" s="44" t="s">
        <v>22475</v>
      </c>
      <c r="L68" s="44" t="s">
        <v>22474</v>
      </c>
      <c r="M68" s="19"/>
      <c r="N68" s="19"/>
      <c r="O68" s="19" t="str">
        <f>IFERROR(VLOOKUP(M:M,[1]สถานี!A:C,3,FALSE),"0")</f>
        <v>0</v>
      </c>
      <c r="P68" s="19">
        <f t="shared" si="14"/>
        <v>0</v>
      </c>
      <c r="Q68" s="19">
        <f>VLOOKUP(B:B,[1]rainfall!A:F,6,FALSE)</f>
        <v>0.51885296576999995</v>
      </c>
      <c r="R68" s="20">
        <v>1.6169472000000001E-2</v>
      </c>
      <c r="S68" s="20">
        <v>0</v>
      </c>
      <c r="T68" s="21">
        <v>87</v>
      </c>
      <c r="U68" s="9">
        <f>'[1]%ใช้การ'!B$4</f>
        <v>0.62</v>
      </c>
      <c r="V68" s="22">
        <f t="shared" si="16"/>
        <v>1.002507264E-2</v>
      </c>
      <c r="W68" s="22">
        <f t="shared" si="15"/>
        <v>0.10577560768199999</v>
      </c>
      <c r="X68" s="23">
        <f t="shared" si="17"/>
        <v>0.63465364609199992</v>
      </c>
      <c r="Y68" s="24">
        <f>IFERROR(VLOOKUP(B:B,[1]อุป_fill!A:D,4,FALSE)*0.8*0.25,"0")</f>
        <v>0.1898871</v>
      </c>
      <c r="Z68" s="24">
        <f>IFERROR(VLOOKUP(B:B,[1]อุต_fill!A:D,4,FALSE)*0.8*0.25,"0")</f>
        <v>0.13292097</v>
      </c>
      <c r="AA68" s="25">
        <f>250*AK68*[1]ET!$D$3/1000000</f>
        <v>4.3771010931228449E-3</v>
      </c>
      <c r="AB68" s="25">
        <f>180/1000000*AL68*[1]ET!$D$5</f>
        <v>0</v>
      </c>
      <c r="AC68" s="25">
        <f>110/1000000*AM68*[1]ET!$D$6</f>
        <v>0</v>
      </c>
      <c r="AD68" s="25">
        <f>120/1000000*AN68*[1]ET!$D$4</f>
        <v>0</v>
      </c>
      <c r="AE68" s="25">
        <f>107*AO68*0*[1]ET!$D$7/1000000</f>
        <v>0</v>
      </c>
      <c r="AF68" s="26">
        <f t="shared" ref="AF68:AF131" si="21">SUM(AA68:AE68)</f>
        <v>4.3771010931228449E-3</v>
      </c>
      <c r="AG68" s="26">
        <f t="shared" si="18"/>
        <v>8.2504973991959996E-2</v>
      </c>
      <c r="AH68" s="27">
        <f t="shared" ref="AH68:AH131" si="22">Y68+Z68+AF68+AG68</f>
        <v>0.40969014508508284</v>
      </c>
      <c r="AI68" s="28">
        <f t="shared" si="19"/>
        <v>0.22496350100691709</v>
      </c>
      <c r="AJ68" s="29" t="str">
        <f t="shared" ref="AJ68:AJ131" si="23">IF(AI68&gt;-5,"ปกติ",IF(AI68&lt;-50,"เสี่ยงภัยแล้งมาก","เสี่ยงภัยแล้งปานกลาง"))</f>
        <v>ปกติ</v>
      </c>
      <c r="AK68" s="30">
        <f>IFERROR(VLOOKUP(B:B,[1]ข้าว_fill!A:E,5,FALSE),"0")</f>
        <v>4.3771010931228451</v>
      </c>
      <c r="AL68" s="30" t="str">
        <f>IFERROR(VLOOKUP(B:B,[1]ข้าวโพด_fill!A:E,5,FALSE),"0")</f>
        <v>0</v>
      </c>
      <c r="AM68" s="30" t="str">
        <f>IFERROR(VLOOKUP(B:B,[1]มันสำปะหลัง_fill!A:E,5,FALSE),"0")</f>
        <v>0</v>
      </c>
      <c r="AN68" s="30" t="str">
        <f>IFERROR(VLOOKUP(B:B,[1]อ้อย_fill!A:E,5,FALSE),"0")</f>
        <v>0</v>
      </c>
      <c r="AO68" s="30">
        <v>628.68022675987095</v>
      </c>
      <c r="AP68" s="31">
        <f t="shared" si="20"/>
        <v>4.3771010931228451</v>
      </c>
    </row>
    <row r="69" spans="1:42" x14ac:dyDescent="0.45">
      <c r="A69" s="55">
        <v>67</v>
      </c>
      <c r="B69" s="44">
        <v>1305</v>
      </c>
      <c r="C69" s="44">
        <v>13</v>
      </c>
      <c r="D69" s="44">
        <v>5</v>
      </c>
      <c r="E69" s="44" t="s">
        <v>38</v>
      </c>
      <c r="F69" s="44" t="s">
        <v>22561</v>
      </c>
      <c r="G69" s="44" t="s">
        <v>4241</v>
      </c>
      <c r="H69" s="44" t="s">
        <v>22566</v>
      </c>
      <c r="I69" s="44" t="s">
        <v>22548</v>
      </c>
      <c r="J69" s="44" t="s">
        <v>22494</v>
      </c>
      <c r="K69" s="44" t="s">
        <v>22475</v>
      </c>
      <c r="L69" s="44" t="s">
        <v>22474</v>
      </c>
      <c r="M69" s="19"/>
      <c r="N69" s="19"/>
      <c r="O69" s="19" t="str">
        <f>IFERROR(VLOOKUP(M:M,[1]สถานี!A:C,3,FALSE),"0")</f>
        <v>0</v>
      </c>
      <c r="P69" s="19">
        <f t="shared" si="14"/>
        <v>0</v>
      </c>
      <c r="Q69" s="19">
        <f>VLOOKUP(B:B,[1]rainfall!A:F,6,FALSE)</f>
        <v>0.29548708529895995</v>
      </c>
      <c r="R69" s="20">
        <v>0</v>
      </c>
      <c r="S69" s="20">
        <v>0.2090988</v>
      </c>
      <c r="T69" s="21">
        <v>168</v>
      </c>
      <c r="U69" s="9">
        <f>'[1]%ใช้การ'!B$4</f>
        <v>0.62</v>
      </c>
      <c r="V69" s="22">
        <f t="shared" si="16"/>
        <v>0.12964125600000001</v>
      </c>
      <c r="W69" s="22">
        <f t="shared" si="15"/>
        <v>8.5025668259791992E-2</v>
      </c>
      <c r="X69" s="23">
        <f t="shared" si="17"/>
        <v>0.51015400955875201</v>
      </c>
      <c r="Y69" s="24">
        <f>IFERROR(VLOOKUP(B:B,[1]อุป_fill!A:D,4,FALSE)*0.8*0.25,"0")</f>
        <v>0.23077861999999999</v>
      </c>
      <c r="Z69" s="24">
        <f>IFERROR(VLOOKUP(B:B,[1]อุต_fill!A:D,4,FALSE)*0.8*0.25,"0")</f>
        <v>0.161545034</v>
      </c>
      <c r="AA69" s="25">
        <f>250*AK69*[1]ET!$D$3/1000000</f>
        <v>0</v>
      </c>
      <c r="AB69" s="25">
        <f>180/1000000*AL69*[1]ET!$D$5</f>
        <v>0</v>
      </c>
      <c r="AC69" s="25">
        <f>110/1000000*AM69*[1]ET!$D$6</f>
        <v>0</v>
      </c>
      <c r="AD69" s="25">
        <f>120/1000000*AN69*[1]ET!$D$4</f>
        <v>0</v>
      </c>
      <c r="AE69" s="25">
        <f>107*AO69*0*[1]ET!$D$7/1000000</f>
        <v>0</v>
      </c>
      <c r="AF69" s="26">
        <f t="shared" si="21"/>
        <v>0</v>
      </c>
      <c r="AG69" s="26">
        <f t="shared" si="18"/>
        <v>6.6320021242637764E-2</v>
      </c>
      <c r="AH69" s="27">
        <f t="shared" si="22"/>
        <v>0.45864367524263777</v>
      </c>
      <c r="AI69" s="28">
        <f t="shared" si="19"/>
        <v>5.1510334316114237E-2</v>
      </c>
      <c r="AJ69" s="29" t="str">
        <f t="shared" si="23"/>
        <v>ปกติ</v>
      </c>
      <c r="AK69" s="30" t="str">
        <f>IFERROR(VLOOKUP(B:B,[1]ข้าว_fill!A:E,5,FALSE),"0")</f>
        <v>0</v>
      </c>
      <c r="AL69" s="30" t="str">
        <f>IFERROR(VLOOKUP(B:B,[1]ข้าวโพด_fill!A:E,5,FALSE),"0")</f>
        <v>0</v>
      </c>
      <c r="AM69" s="30" t="str">
        <f>IFERROR(VLOOKUP(B:B,[1]มันสำปะหลัง_fill!A:E,5,FALSE),"0")</f>
        <v>0</v>
      </c>
      <c r="AN69" s="30" t="str">
        <f>IFERROR(VLOOKUP(B:B,[1]อ้อย_fill!A:E,5,FALSE),"0")</f>
        <v>0</v>
      </c>
      <c r="AO69" s="30">
        <v>0</v>
      </c>
      <c r="AP69" s="31">
        <f t="shared" si="20"/>
        <v>0</v>
      </c>
    </row>
    <row r="70" spans="1:42" x14ac:dyDescent="0.45">
      <c r="A70" s="55">
        <v>68</v>
      </c>
      <c r="B70" s="44">
        <v>1306</v>
      </c>
      <c r="C70" s="44">
        <v>13</v>
      </c>
      <c r="D70" s="44">
        <v>6</v>
      </c>
      <c r="E70" s="44" t="s">
        <v>38</v>
      </c>
      <c r="F70" s="44" t="s">
        <v>22561</v>
      </c>
      <c r="G70" s="44" t="s">
        <v>4262</v>
      </c>
      <c r="H70" s="44" t="s">
        <v>22567</v>
      </c>
      <c r="I70" s="44" t="s">
        <v>22548</v>
      </c>
      <c r="J70" s="44" t="s">
        <v>22494</v>
      </c>
      <c r="K70" s="44" t="s">
        <v>22475</v>
      </c>
      <c r="L70" s="44" t="s">
        <v>22497</v>
      </c>
      <c r="M70" s="19"/>
      <c r="N70" s="19"/>
      <c r="O70" s="19" t="str">
        <f>IFERROR(VLOOKUP(M:M,[1]สถานี!A:C,3,FALSE),"0")</f>
        <v>0</v>
      </c>
      <c r="P70" s="19">
        <f t="shared" si="14"/>
        <v>0</v>
      </c>
      <c r="Q70" s="19">
        <f>VLOOKUP(B:B,[1]rainfall!A:F,6,FALSE)</f>
        <v>0.46113043340368004</v>
      </c>
      <c r="R70" s="20">
        <v>4.0100290559999996</v>
      </c>
      <c r="S70" s="20">
        <v>1.0636644000000002</v>
      </c>
      <c r="T70" s="21">
        <v>137</v>
      </c>
      <c r="U70" s="9">
        <f>'[1]%ใช้การ'!B$4</f>
        <v>0.62</v>
      </c>
      <c r="V70" s="22">
        <f t="shared" si="16"/>
        <v>3.1456899427199998</v>
      </c>
      <c r="W70" s="22">
        <f t="shared" si="15"/>
        <v>0.721364075224736</v>
      </c>
      <c r="X70" s="23">
        <f t="shared" si="17"/>
        <v>4.3281844513484158</v>
      </c>
      <c r="Y70" s="24">
        <f>IFERROR(VLOOKUP(B:B,[1]อุป_fill!A:D,4,FALSE)*0.8*0.25,"0")</f>
        <v>0.95651259999999994</v>
      </c>
      <c r="Z70" s="24">
        <f>IFERROR(VLOOKUP(B:B,[1]อุต_fill!A:D,4,FALSE)*0.8*0.25,"0")</f>
        <v>0.66955882000000011</v>
      </c>
      <c r="AA70" s="25">
        <f>250*AK70*[1]ET!$D$3/1000000</f>
        <v>5.0192318180394144E-2</v>
      </c>
      <c r="AB70" s="25">
        <f>180/1000000*AL70*[1]ET!$D$5</f>
        <v>0</v>
      </c>
      <c r="AC70" s="25">
        <f>110/1000000*AM70*[1]ET!$D$6</f>
        <v>0</v>
      </c>
      <c r="AD70" s="25">
        <f>120/1000000*AN70*[1]ET!$D$4</f>
        <v>0</v>
      </c>
      <c r="AE70" s="25">
        <f>107*AO70*0*[1]ET!$D$7/1000000</f>
        <v>0</v>
      </c>
      <c r="AF70" s="26">
        <f t="shared" si="21"/>
        <v>5.0192318180394144E-2</v>
      </c>
      <c r="AG70" s="26">
        <f t="shared" si="18"/>
        <v>0.56266397867529405</v>
      </c>
      <c r="AH70" s="27">
        <f t="shared" si="22"/>
        <v>2.238927716855688</v>
      </c>
      <c r="AI70" s="28">
        <f t="shared" si="19"/>
        <v>2.0892567344927278</v>
      </c>
      <c r="AJ70" s="29" t="str">
        <f t="shared" si="23"/>
        <v>ปกติ</v>
      </c>
      <c r="AK70" s="30">
        <f>IFERROR(VLOOKUP(B:B,[1]ข้าว_fill!A:E,5,FALSE),"0")</f>
        <v>50.192318180394139</v>
      </c>
      <c r="AL70" s="30" t="str">
        <f>IFERROR(VLOOKUP(B:B,[1]ข้าวโพด_fill!A:E,5,FALSE),"0")</f>
        <v>0</v>
      </c>
      <c r="AM70" s="30" t="str">
        <f>IFERROR(VLOOKUP(B:B,[1]มันสำปะหลัง_fill!A:E,5,FALSE),"0")</f>
        <v>0</v>
      </c>
      <c r="AN70" s="30" t="str">
        <f>IFERROR(VLOOKUP(B:B,[1]อ้อย_fill!A:E,5,FALSE),"0")</f>
        <v>0</v>
      </c>
      <c r="AO70" s="30">
        <v>0</v>
      </c>
      <c r="AP70" s="31">
        <f t="shared" si="20"/>
        <v>50.192318180394139</v>
      </c>
    </row>
    <row r="71" spans="1:42" x14ac:dyDescent="0.45">
      <c r="A71" s="55">
        <v>69</v>
      </c>
      <c r="B71" s="44">
        <v>1307</v>
      </c>
      <c r="C71" s="44">
        <v>13</v>
      </c>
      <c r="D71" s="44">
        <v>7</v>
      </c>
      <c r="E71" s="44" t="s">
        <v>38</v>
      </c>
      <c r="F71" s="44" t="s">
        <v>22561</v>
      </c>
      <c r="G71" s="44" t="s">
        <v>4287</v>
      </c>
      <c r="H71" s="44" t="s">
        <v>22568</v>
      </c>
      <c r="I71" s="44" t="s">
        <v>22548</v>
      </c>
      <c r="J71" s="44" t="s">
        <v>22494</v>
      </c>
      <c r="K71" s="44" t="s">
        <v>22475</v>
      </c>
      <c r="L71" s="44" t="s">
        <v>22474</v>
      </c>
      <c r="M71" s="19"/>
      <c r="N71" s="19"/>
      <c r="O71" s="19" t="str">
        <f>IFERROR(VLOOKUP(M:M,[1]สถานี!A:C,3,FALSE),"0")</f>
        <v>0</v>
      </c>
      <c r="P71" s="19">
        <f t="shared" si="14"/>
        <v>0</v>
      </c>
      <c r="Q71" s="19">
        <f>VLOOKUP(B:B,[1]rainfall!A:F,6,FALSE)</f>
        <v>0.18341409413488</v>
      </c>
      <c r="R71" s="20">
        <v>0</v>
      </c>
      <c r="S71" s="20">
        <v>0.92781480000000005</v>
      </c>
      <c r="T71" s="21">
        <v>118</v>
      </c>
      <c r="U71" s="9">
        <f>'[1]%ใช้การ'!B$4</f>
        <v>0.62</v>
      </c>
      <c r="V71" s="22">
        <f t="shared" si="16"/>
        <v>0.57524517600000002</v>
      </c>
      <c r="W71" s="22">
        <f t="shared" si="15"/>
        <v>0.151731854026976</v>
      </c>
      <c r="X71" s="23">
        <f t="shared" si="17"/>
        <v>0.91039112416185597</v>
      </c>
      <c r="Y71" s="24">
        <f>IFERROR(VLOOKUP(B:B,[1]อุป_fill!A:D,4,FALSE)*0.8*0.25,"0")</f>
        <v>0.19591078000000001</v>
      </c>
      <c r="Z71" s="24">
        <f>IFERROR(VLOOKUP(B:B,[1]อุต_fill!A:D,4,FALSE)*0.8*0.25,"0")</f>
        <v>0.137137546</v>
      </c>
      <c r="AA71" s="25">
        <f>250*AK71*[1]ET!$D$3/1000000</f>
        <v>9.0015551499552693</v>
      </c>
      <c r="AB71" s="25">
        <f>180/1000000*AL71*[1]ET!$D$5</f>
        <v>0</v>
      </c>
      <c r="AC71" s="25">
        <f>110/1000000*AM71*[1]ET!$D$6</f>
        <v>0</v>
      </c>
      <c r="AD71" s="25">
        <f>120/1000000*AN71*[1]ET!$D$4</f>
        <v>0</v>
      </c>
      <c r="AE71" s="25">
        <f>107*AO71*0*[1]ET!$D$7/1000000</f>
        <v>0</v>
      </c>
      <c r="AF71" s="26">
        <f t="shared" si="21"/>
        <v>9.0015551499552693</v>
      </c>
      <c r="AG71" s="26">
        <f t="shared" si="18"/>
        <v>0.11835084614104129</v>
      </c>
      <c r="AH71" s="27">
        <f t="shared" si="22"/>
        <v>9.4529543220963106</v>
      </c>
      <c r="AI71" s="28">
        <f t="shared" si="19"/>
        <v>-8.5425631979344541</v>
      </c>
      <c r="AJ71" s="29" t="str">
        <f t="shared" si="23"/>
        <v>เสี่ยงภัยแล้งปานกลาง</v>
      </c>
      <c r="AK71" s="30">
        <f>IFERROR(VLOOKUP(B:B,[1]ข้าว_fill!A:E,5,FALSE),"0")</f>
        <v>9001.5551499552694</v>
      </c>
      <c r="AL71" s="30" t="str">
        <f>IFERROR(VLOOKUP(B:B,[1]ข้าวโพด_fill!A:E,5,FALSE),"0")</f>
        <v>0</v>
      </c>
      <c r="AM71" s="30" t="str">
        <f>IFERROR(VLOOKUP(B:B,[1]มันสำปะหลัง_fill!A:E,5,FALSE),"0")</f>
        <v>0</v>
      </c>
      <c r="AN71" s="30" t="str">
        <f>IFERROR(VLOOKUP(B:B,[1]อ้อย_fill!A:E,5,FALSE),"0")</f>
        <v>0</v>
      </c>
      <c r="AO71" s="30">
        <v>0</v>
      </c>
      <c r="AP71" s="31">
        <f t="shared" si="20"/>
        <v>9001.5551499552694</v>
      </c>
    </row>
    <row r="72" spans="1:42" x14ac:dyDescent="0.45">
      <c r="A72" s="55">
        <v>70</v>
      </c>
      <c r="B72" s="44">
        <v>1401</v>
      </c>
      <c r="C72" s="44">
        <v>14</v>
      </c>
      <c r="D72" s="44">
        <v>1</v>
      </c>
      <c r="E72" s="44" t="s">
        <v>39</v>
      </c>
      <c r="F72" s="44" t="s">
        <v>22569</v>
      </c>
      <c r="G72" s="44" t="s">
        <v>4319</v>
      </c>
      <c r="H72" s="44" t="s">
        <v>22570</v>
      </c>
      <c r="I72" s="44" t="s">
        <v>22548</v>
      </c>
      <c r="J72" s="44" t="s">
        <v>22494</v>
      </c>
      <c r="K72" s="44" t="s">
        <v>34</v>
      </c>
      <c r="L72" s="44" t="s">
        <v>22474</v>
      </c>
      <c r="M72" s="19"/>
      <c r="N72" s="19"/>
      <c r="O72" s="19" t="str">
        <f>IFERROR(VLOOKUP(M:M,[1]สถานี!A:C,3,FALSE),"0")</f>
        <v>0</v>
      </c>
      <c r="P72" s="19">
        <f t="shared" si="14"/>
        <v>0</v>
      </c>
      <c r="Q72" s="19">
        <f>VLOOKUP(B:B,[1]rainfall!A:F,6,FALSE)</f>
        <v>0.17902383974576</v>
      </c>
      <c r="R72" s="20">
        <v>16.492861439999999</v>
      </c>
      <c r="S72" s="20">
        <v>0</v>
      </c>
      <c r="T72" s="21">
        <v>97</v>
      </c>
      <c r="U72" s="9">
        <f>'[1]%ใช้การ'!B$4</f>
        <v>0.62</v>
      </c>
      <c r="V72" s="22">
        <f t="shared" si="16"/>
        <v>10.225574092799999</v>
      </c>
      <c r="W72" s="22">
        <f t="shared" si="15"/>
        <v>2.0809195865091517</v>
      </c>
      <c r="X72" s="23">
        <f t="shared" si="17"/>
        <v>12.485517519054911</v>
      </c>
      <c r="Y72" s="24">
        <f>IFERROR(VLOOKUP(B:B,[1]อุป_fill!A:D,4,FALSE)*0.8*0.25,"0")</f>
        <v>0.51045620000000003</v>
      </c>
      <c r="Z72" s="24">
        <f>IFERROR(VLOOKUP(B:B,[1]อุต_fill!A:D,4,FALSE)*0.8*0.25,"0")</f>
        <v>0.35731933999999999</v>
      </c>
      <c r="AA72" s="25">
        <f>250*0.8*AK72*[1]ET!$D$3/1000000</f>
        <v>0.2864515755062147</v>
      </c>
      <c r="AB72" s="25">
        <f>180/1000000*AL72*[1]ET!$D$5</f>
        <v>0</v>
      </c>
      <c r="AC72" s="25">
        <f>110/1000000*AM72*[1]ET!$D$6</f>
        <v>0</v>
      </c>
      <c r="AD72" s="25">
        <f>120/1000000*AN72*[1]ET!$D$4</f>
        <v>0</v>
      </c>
      <c r="AE72" s="25">
        <f>107*AO72*0*[1]ET!$D$7/1000000</f>
        <v>0</v>
      </c>
      <c r="AF72" s="26">
        <f t="shared" si="21"/>
        <v>0.2864515755062147</v>
      </c>
      <c r="AG72" s="26">
        <f t="shared" si="18"/>
        <v>1.6231172774771385</v>
      </c>
      <c r="AH72" s="27">
        <f t="shared" si="22"/>
        <v>2.7773443929833532</v>
      </c>
      <c r="AI72" s="28">
        <f t="shared" si="19"/>
        <v>9.7081731260715571</v>
      </c>
      <c r="AJ72" s="29" t="str">
        <f t="shared" si="23"/>
        <v>ปกติ</v>
      </c>
      <c r="AK72" s="30">
        <f>IFERROR(VLOOKUP(B:B,[1]ข้าว_fill!A:E,5,FALSE),"0")</f>
        <v>358.06446938276838</v>
      </c>
      <c r="AL72" s="30" t="str">
        <f>IFERROR(VLOOKUP(B:B,[1]ข้าวโพด_fill!A:E,5,FALSE),"0")</f>
        <v>0</v>
      </c>
      <c r="AM72" s="30" t="str">
        <f>IFERROR(VLOOKUP(B:B,[1]มันสำปะหลัง_fill!A:E,5,FALSE),"0")</f>
        <v>0</v>
      </c>
      <c r="AN72" s="30" t="str">
        <f>IFERROR(VLOOKUP(B:B,[1]อ้อย_fill!A:E,5,FALSE),"0")</f>
        <v>0</v>
      </c>
      <c r="AO72" s="30">
        <v>0</v>
      </c>
      <c r="AP72" s="31">
        <f t="shared" si="20"/>
        <v>358.06446938276838</v>
      </c>
    </row>
    <row r="73" spans="1:42" x14ac:dyDescent="0.45">
      <c r="A73" s="55">
        <v>71</v>
      </c>
      <c r="B73" s="44">
        <v>1402</v>
      </c>
      <c r="C73" s="44">
        <v>14</v>
      </c>
      <c r="D73" s="44">
        <v>2</v>
      </c>
      <c r="E73" s="44" t="s">
        <v>39</v>
      </c>
      <c r="F73" s="44" t="s">
        <v>22569</v>
      </c>
      <c r="G73" s="44" t="s">
        <v>508</v>
      </c>
      <c r="H73" s="44" t="s">
        <v>22571</v>
      </c>
      <c r="I73" s="44" t="s">
        <v>22548</v>
      </c>
      <c r="J73" s="44" t="s">
        <v>22494</v>
      </c>
      <c r="K73" s="44" t="s">
        <v>22475</v>
      </c>
      <c r="L73" s="44" t="s">
        <v>22572</v>
      </c>
      <c r="M73" s="19"/>
      <c r="N73" s="19"/>
      <c r="O73" s="19" t="str">
        <f>IFERROR(VLOOKUP(M:M,[1]สถานี!A:C,3,FALSE),"0")</f>
        <v>0</v>
      </c>
      <c r="P73" s="19">
        <f t="shared" si="14"/>
        <v>0</v>
      </c>
      <c r="Q73" s="19">
        <f>VLOOKUP(B:B,[1]rainfall!A:F,6,FALSE)</f>
        <v>0.16488448961864</v>
      </c>
      <c r="R73" s="20">
        <v>1.5360998400000001</v>
      </c>
      <c r="S73" s="20">
        <v>0.1241112</v>
      </c>
      <c r="T73" s="21">
        <v>293</v>
      </c>
      <c r="U73" s="9">
        <f>'[1]%ใช้การ'!B$4</f>
        <v>0.62</v>
      </c>
      <c r="V73" s="22">
        <f t="shared" si="16"/>
        <v>1.0293308448</v>
      </c>
      <c r="W73" s="22">
        <f t="shared" si="15"/>
        <v>0.23884306688372803</v>
      </c>
      <c r="X73" s="23">
        <f t="shared" si="17"/>
        <v>1.4330584013023682</v>
      </c>
      <c r="Y73" s="24">
        <f>IFERROR(VLOOKUP(B:B,[1]อุป_fill!A:D,4,FALSE)*0.8,"0")</f>
        <v>0.68572936000000007</v>
      </c>
      <c r="Z73" s="24">
        <f>IFERROR(VLOOKUP(B:B,[1]อุต_fill!A:D,4,FALSE)*0.8,"0")</f>
        <v>0.48001055200000009</v>
      </c>
      <c r="AA73" s="25">
        <f>250*0.8*AK73*[1]ET!$D$3/1000000</f>
        <v>0.57348797100225291</v>
      </c>
      <c r="AB73" s="25">
        <f>180/1000000*AL73*[1]ET!$D$5</f>
        <v>0</v>
      </c>
      <c r="AC73" s="25">
        <f>110/1000000*AM73*[1]ET!$D$6</f>
        <v>0</v>
      </c>
      <c r="AD73" s="25">
        <f>120/1000000*AN73*[1]ET!$D$4</f>
        <v>0</v>
      </c>
      <c r="AE73" s="25">
        <f>107*AO73*0*[1]ET!$D$7/1000000</f>
        <v>0</v>
      </c>
      <c r="AF73" s="26">
        <f t="shared" si="21"/>
        <v>0.57348797100225291</v>
      </c>
      <c r="AG73" s="26">
        <f t="shared" si="18"/>
        <v>0.18629759216930786</v>
      </c>
      <c r="AH73" s="27">
        <f t="shared" si="22"/>
        <v>1.9255254751715611</v>
      </c>
      <c r="AI73" s="28">
        <f t="shared" si="19"/>
        <v>-0.49246707386919297</v>
      </c>
      <c r="AJ73" s="29" t="str">
        <f t="shared" si="23"/>
        <v>ปกติ</v>
      </c>
      <c r="AK73" s="30">
        <f>IFERROR(VLOOKUP(B:B,[1]ข้าว_fill!A:E,5,FALSE),"0")</f>
        <v>716.85996375281604</v>
      </c>
      <c r="AL73" s="30" t="str">
        <f>IFERROR(VLOOKUP(B:B,[1]ข้าวโพด_fill!A:E,5,FALSE),"0")</f>
        <v>0</v>
      </c>
      <c r="AM73" s="30" t="str">
        <f>IFERROR(VLOOKUP(B:B,[1]มันสำปะหลัง_fill!A:E,5,FALSE),"0")</f>
        <v>0</v>
      </c>
      <c r="AN73" s="30" t="str">
        <f>IFERROR(VLOOKUP(B:B,[1]อ้อย_fill!A:E,5,FALSE),"0")</f>
        <v>0</v>
      </c>
      <c r="AO73" s="30">
        <v>0</v>
      </c>
      <c r="AP73" s="31">
        <f t="shared" si="20"/>
        <v>716.85996375281604</v>
      </c>
    </row>
    <row r="74" spans="1:42" x14ac:dyDescent="0.45">
      <c r="A74" s="55">
        <v>72</v>
      </c>
      <c r="B74" s="44">
        <v>1403</v>
      </c>
      <c r="C74" s="44">
        <v>14</v>
      </c>
      <c r="D74" s="44">
        <v>3</v>
      </c>
      <c r="E74" s="44" t="s">
        <v>39</v>
      </c>
      <c r="F74" s="44" t="s">
        <v>22569</v>
      </c>
      <c r="G74" s="44" t="s">
        <v>4414</v>
      </c>
      <c r="H74" s="44" t="s">
        <v>22573</v>
      </c>
      <c r="I74" s="44" t="s">
        <v>22548</v>
      </c>
      <c r="J74" s="44" t="s">
        <v>22494</v>
      </c>
      <c r="K74" s="44" t="s">
        <v>34</v>
      </c>
      <c r="L74" s="44" t="s">
        <v>22474</v>
      </c>
      <c r="M74" s="19"/>
      <c r="N74" s="19"/>
      <c r="O74" s="19" t="str">
        <f>IFERROR(VLOOKUP(M:M,[1]สถานี!A:C,3,FALSE),"0")</f>
        <v>0</v>
      </c>
      <c r="P74" s="19">
        <f t="shared" si="14"/>
        <v>0</v>
      </c>
      <c r="Q74" s="19">
        <f>VLOOKUP(B:B,[1]rainfall!A:F,6,FALSE)</f>
        <v>0.20970628017215998</v>
      </c>
      <c r="R74" s="20">
        <v>2.1182008320000003</v>
      </c>
      <c r="S74" s="20">
        <v>0.15812039999999997</v>
      </c>
      <c r="T74" s="21">
        <v>59</v>
      </c>
      <c r="U74" s="9">
        <f>'[1]%ใช้การ'!B$4</f>
        <v>0.62</v>
      </c>
      <c r="V74" s="22">
        <f t="shared" si="16"/>
        <v>1.4113191638400002</v>
      </c>
      <c r="W74" s="22">
        <f t="shared" si="15"/>
        <v>0.3242050888024321</v>
      </c>
      <c r="X74" s="23">
        <f t="shared" si="17"/>
        <v>1.9452305328145925</v>
      </c>
      <c r="Y74" s="24">
        <f>IFERROR(VLOOKUP(B:B,[1]อุป_fill!A:D,4,FALSE)*0.8,"0")</f>
        <v>0.53351560000000009</v>
      </c>
      <c r="Z74" s="24">
        <f>IFERROR(VLOOKUP(B:B,[1]อุต_fill!A:D,4,FALSE)*0.8,"0")</f>
        <v>0.37346092000000003</v>
      </c>
      <c r="AA74" s="25">
        <f>250*0.8*AK74*[1]ET!$D$3/1000000</f>
        <v>6.5335271053680008E-6</v>
      </c>
      <c r="AB74" s="25">
        <f>180/1000000*AL74*[1]ET!$D$5</f>
        <v>0</v>
      </c>
      <c r="AC74" s="25">
        <f>110/1000000*AM74*[1]ET!$D$6</f>
        <v>0</v>
      </c>
      <c r="AD74" s="25">
        <f>120/1000000*AN74*[1]ET!$D$4</f>
        <v>0</v>
      </c>
      <c r="AE74" s="25">
        <f>107*AO74*0*[1]ET!$D$7/1000000</f>
        <v>0</v>
      </c>
      <c r="AF74" s="26">
        <f t="shared" si="21"/>
        <v>6.5335271053680008E-6</v>
      </c>
      <c r="AG74" s="26">
        <f t="shared" si="18"/>
        <v>0.25287996926589701</v>
      </c>
      <c r="AH74" s="27">
        <f t="shared" si="22"/>
        <v>1.1598630227930025</v>
      </c>
      <c r="AI74" s="28">
        <f t="shared" si="19"/>
        <v>0.78536751002159</v>
      </c>
      <c r="AJ74" s="29" t="str">
        <f t="shared" si="23"/>
        <v>ปกติ</v>
      </c>
      <c r="AK74" s="30">
        <f>IFERROR(VLOOKUP(B:B,[1]ข้าว_fill!A:E,5,FALSE),"0")</f>
        <v>8.1669088817100007E-3</v>
      </c>
      <c r="AL74" s="30" t="str">
        <f>IFERROR(VLOOKUP(B:B,[1]ข้าวโพด_fill!A:E,5,FALSE),"0")</f>
        <v>0</v>
      </c>
      <c r="AM74" s="30" t="str">
        <f>IFERROR(VLOOKUP(B:B,[1]มันสำปะหลัง_fill!A:E,5,FALSE),"0")</f>
        <v>0</v>
      </c>
      <c r="AN74" s="30" t="str">
        <f>IFERROR(VLOOKUP(B:B,[1]อ้อย_fill!A:E,5,FALSE),"0")</f>
        <v>0</v>
      </c>
      <c r="AO74" s="30">
        <v>0</v>
      </c>
      <c r="AP74" s="31">
        <f t="shared" si="20"/>
        <v>8.1669088817100007E-3</v>
      </c>
    </row>
    <row r="75" spans="1:42" x14ac:dyDescent="0.45">
      <c r="A75" s="55">
        <v>73</v>
      </c>
      <c r="B75" s="44">
        <v>1404</v>
      </c>
      <c r="C75" s="44">
        <v>14</v>
      </c>
      <c r="D75" s="44">
        <v>4</v>
      </c>
      <c r="E75" s="44" t="s">
        <v>39</v>
      </c>
      <c r="F75" s="44" t="s">
        <v>22569</v>
      </c>
      <c r="G75" s="44" t="s">
        <v>1257</v>
      </c>
      <c r="H75" s="44" t="s">
        <v>22574</v>
      </c>
      <c r="I75" s="44" t="s">
        <v>22548</v>
      </c>
      <c r="J75" s="44" t="s">
        <v>22494</v>
      </c>
      <c r="K75" s="44" t="s">
        <v>22475</v>
      </c>
      <c r="L75" s="44" t="s">
        <v>22474</v>
      </c>
      <c r="M75" s="19"/>
      <c r="N75" s="19"/>
      <c r="O75" s="19" t="str">
        <f>IFERROR(VLOOKUP(M:M,[1]สถานี!A:C,3,FALSE),"0")</f>
        <v>0</v>
      </c>
      <c r="P75" s="19">
        <f t="shared" si="14"/>
        <v>0</v>
      </c>
      <c r="Q75" s="19">
        <f>VLOOKUP(B:B,[1]rainfall!A:F,6,FALSE)</f>
        <v>0.37926217908304</v>
      </c>
      <c r="R75" s="20">
        <v>1.3905745920000001</v>
      </c>
      <c r="S75" s="20">
        <v>0</v>
      </c>
      <c r="T75" s="21">
        <v>227</v>
      </c>
      <c r="U75" s="9">
        <f>'[1]%ใช้การ'!B$4</f>
        <v>0.62</v>
      </c>
      <c r="V75" s="22">
        <f t="shared" si="16"/>
        <v>0.86215624704000005</v>
      </c>
      <c r="W75" s="22">
        <f t="shared" si="15"/>
        <v>0.24828368522460803</v>
      </c>
      <c r="X75" s="23">
        <f t="shared" si="17"/>
        <v>1.4897021113476481</v>
      </c>
      <c r="Y75" s="24">
        <f>IFERROR(VLOOKUP(B:B,[1]อุป_fill!A:D,4,FALSE)*0.8,"0")</f>
        <v>0.6940987999999999</v>
      </c>
      <c r="Z75" s="24">
        <f>IFERROR(VLOOKUP(B:B,[1]อุต_fill!A:D,4,FALSE)*0.8,"0")</f>
        <v>0.48586916000000002</v>
      </c>
      <c r="AA75" s="25">
        <f>250*0.8*AK75*[1]ET!$D$3/1000000</f>
        <v>4.8700257134395359</v>
      </c>
      <c r="AB75" s="25">
        <f>180/1000000*AL75*[1]ET!$D$5</f>
        <v>0</v>
      </c>
      <c r="AC75" s="25">
        <f>110/1000000*AM75*[1]ET!$D$6</f>
        <v>0</v>
      </c>
      <c r="AD75" s="25">
        <f>120/1000000*AN75*[1]ET!$D$4</f>
        <v>0</v>
      </c>
      <c r="AE75" s="25">
        <f>107*AO75*0*[1]ET!$D$7/1000000</f>
        <v>0</v>
      </c>
      <c r="AF75" s="26">
        <f t="shared" si="21"/>
        <v>4.8700257134395359</v>
      </c>
      <c r="AG75" s="26">
        <f t="shared" si="18"/>
        <v>0.19366127447519427</v>
      </c>
      <c r="AH75" s="27">
        <f t="shared" si="22"/>
        <v>6.2436549479147301</v>
      </c>
      <c r="AI75" s="28">
        <f t="shared" si="19"/>
        <v>-4.7539528365670822</v>
      </c>
      <c r="AJ75" s="29" t="str">
        <f t="shared" si="23"/>
        <v>ปกติ</v>
      </c>
      <c r="AK75" s="30">
        <f>IFERROR(VLOOKUP(B:B,[1]ข้าว_fill!A:E,5,FALSE),"0")</f>
        <v>6087.5321417994201</v>
      </c>
      <c r="AL75" s="30" t="str">
        <f>IFERROR(VLOOKUP(B:B,[1]ข้าวโพด_fill!A:E,5,FALSE),"0")</f>
        <v>0</v>
      </c>
      <c r="AM75" s="30" t="str">
        <f>IFERROR(VLOOKUP(B:B,[1]มันสำปะหลัง_fill!A:E,5,FALSE),"0")</f>
        <v>0</v>
      </c>
      <c r="AN75" s="30" t="str">
        <f>IFERROR(VLOOKUP(B:B,[1]อ้อย_fill!A:E,5,FALSE),"0")</f>
        <v>0</v>
      </c>
      <c r="AO75" s="30">
        <v>0</v>
      </c>
      <c r="AP75" s="31">
        <f t="shared" si="20"/>
        <v>6087.5321417994201</v>
      </c>
    </row>
    <row r="76" spans="1:42" x14ac:dyDescent="0.45">
      <c r="A76" s="55">
        <v>74</v>
      </c>
      <c r="B76" s="44">
        <v>1405</v>
      </c>
      <c r="C76" s="44">
        <v>14</v>
      </c>
      <c r="D76" s="44">
        <v>5</v>
      </c>
      <c r="E76" s="44" t="s">
        <v>39</v>
      </c>
      <c r="F76" s="44" t="s">
        <v>22569</v>
      </c>
      <c r="G76" s="44" t="s">
        <v>4512</v>
      </c>
      <c r="H76" s="44" t="s">
        <v>22575</v>
      </c>
      <c r="I76" s="44" t="s">
        <v>22548</v>
      </c>
      <c r="J76" s="44" t="s">
        <v>22494</v>
      </c>
      <c r="K76" s="44" t="s">
        <v>34</v>
      </c>
      <c r="L76" s="44" t="s">
        <v>22474</v>
      </c>
      <c r="M76" s="19"/>
      <c r="N76" s="19"/>
      <c r="O76" s="19" t="str">
        <f>IFERROR(VLOOKUP(M:M,[1]สถานี!A:C,3,FALSE),"0")</f>
        <v>0</v>
      </c>
      <c r="P76" s="19">
        <f t="shared" si="14"/>
        <v>0</v>
      </c>
      <c r="Q76" s="19">
        <f>VLOOKUP(B:B,[1]rainfall!A:F,6,FALSE)</f>
        <v>0.20785933721160005</v>
      </c>
      <c r="R76" s="20">
        <v>1.1318630399999998</v>
      </c>
      <c r="S76" s="20">
        <v>0.23527799999999996</v>
      </c>
      <c r="T76" s="21">
        <v>386</v>
      </c>
      <c r="U76" s="9">
        <f>'[1]%ใช้การ'!B$4</f>
        <v>0.62</v>
      </c>
      <c r="V76" s="22">
        <f t="shared" si="16"/>
        <v>0.84762744479999985</v>
      </c>
      <c r="W76" s="22">
        <f t="shared" si="15"/>
        <v>0.21109735640231997</v>
      </c>
      <c r="X76" s="23">
        <f t="shared" si="17"/>
        <v>1.2665841384139198</v>
      </c>
      <c r="Y76" s="24">
        <f>IFERROR(VLOOKUP(B:B,[1]อุป_fill!A:D,4,FALSE)*0.8,"0")</f>
        <v>0.49932832000000005</v>
      </c>
      <c r="Z76" s="24">
        <f>IFERROR(VLOOKUP(B:B,[1]อุต_fill!A:D,4,FALSE)*0.8,"0")</f>
        <v>0.34952982400000004</v>
      </c>
      <c r="AA76" s="25">
        <f>250*0.8*AK76*[1]ET!$D$3/1000000</f>
        <v>0</v>
      </c>
      <c r="AB76" s="25">
        <f>180/1000000*AL76*[1]ET!$D$5</f>
        <v>0</v>
      </c>
      <c r="AC76" s="25">
        <f>110/1000000*AM76*[1]ET!$D$6</f>
        <v>0</v>
      </c>
      <c r="AD76" s="25">
        <f>120/1000000*AN76*[1]ET!$D$4</f>
        <v>0</v>
      </c>
      <c r="AE76" s="25">
        <f>107*AO76*0*[1]ET!$D$7/1000000</f>
        <v>0</v>
      </c>
      <c r="AF76" s="26">
        <f t="shared" si="21"/>
        <v>0</v>
      </c>
      <c r="AG76" s="26">
        <f t="shared" si="18"/>
        <v>0.16465593799380959</v>
      </c>
      <c r="AH76" s="27">
        <f t="shared" si="22"/>
        <v>1.0135140819938095</v>
      </c>
      <c r="AI76" s="28">
        <f t="shared" si="19"/>
        <v>0.25307005642011027</v>
      </c>
      <c r="AJ76" s="29" t="str">
        <f t="shared" si="23"/>
        <v>ปกติ</v>
      </c>
      <c r="AK76" s="30" t="str">
        <f>IFERROR(VLOOKUP(B:B,[1]ข้าว_fill!A:E,5,FALSE),"0")</f>
        <v>0</v>
      </c>
      <c r="AL76" s="30" t="str">
        <f>IFERROR(VLOOKUP(B:B,[1]ข้าวโพด_fill!A:E,5,FALSE),"0")</f>
        <v>0</v>
      </c>
      <c r="AM76" s="30" t="str">
        <f>IFERROR(VLOOKUP(B:B,[1]มันสำปะหลัง_fill!A:E,5,FALSE),"0")</f>
        <v>0</v>
      </c>
      <c r="AN76" s="30" t="str">
        <f>IFERROR(VLOOKUP(B:B,[1]อ้อย_fill!A:E,5,FALSE),"0")</f>
        <v>0</v>
      </c>
      <c r="AO76" s="30">
        <v>0</v>
      </c>
      <c r="AP76" s="31">
        <f t="shared" si="20"/>
        <v>0</v>
      </c>
    </row>
    <row r="77" spans="1:42" x14ac:dyDescent="0.45">
      <c r="A77" s="55">
        <v>75</v>
      </c>
      <c r="B77" s="44">
        <v>1406</v>
      </c>
      <c r="C77" s="44">
        <v>14</v>
      </c>
      <c r="D77" s="44">
        <v>6</v>
      </c>
      <c r="E77" s="44" t="s">
        <v>39</v>
      </c>
      <c r="F77" s="44" t="s">
        <v>22569</v>
      </c>
      <c r="G77" s="44" t="s">
        <v>4559</v>
      </c>
      <c r="H77" s="44" t="s">
        <v>22576</v>
      </c>
      <c r="I77" s="44" t="s">
        <v>22548</v>
      </c>
      <c r="J77" s="44" t="s">
        <v>22494</v>
      </c>
      <c r="K77" s="44" t="s">
        <v>34</v>
      </c>
      <c r="L77" s="44" t="s">
        <v>22474</v>
      </c>
      <c r="M77" s="19"/>
      <c r="N77" s="19"/>
      <c r="O77" s="19" t="str">
        <f>IFERROR(VLOOKUP(M:M,[1]สถานี!A:C,3,FALSE),"0")</f>
        <v>0</v>
      </c>
      <c r="P77" s="19">
        <f t="shared" si="14"/>
        <v>0</v>
      </c>
      <c r="Q77" s="19">
        <f>VLOOKUP(B:B,[1]rainfall!A:F,6,FALSE)</f>
        <v>0.36045110583079998</v>
      </c>
      <c r="R77" s="20">
        <v>3.2338944000000001E-2</v>
      </c>
      <c r="S77" s="20">
        <v>0.13235159999999999</v>
      </c>
      <c r="T77" s="21">
        <v>424</v>
      </c>
      <c r="U77" s="9">
        <f>'[1]%ใช้การ'!B$4</f>
        <v>0.62</v>
      </c>
      <c r="V77" s="22">
        <f t="shared" si="16"/>
        <v>0.10210813728</v>
      </c>
      <c r="W77" s="22">
        <f t="shared" si="15"/>
        <v>9.2511848622159998E-2</v>
      </c>
      <c r="X77" s="23">
        <f t="shared" si="17"/>
        <v>0.55507109173295999</v>
      </c>
      <c r="Y77" s="24">
        <f>IFERROR(VLOOKUP(B:B,[1]อุป_fill!A:D,4,FALSE)*0.8,"0")</f>
        <v>1.5171420000000002</v>
      </c>
      <c r="Z77" s="24">
        <f>IFERROR(VLOOKUP(B:B,[1]อุต_fill!A:D,4,FALSE)*0.8,"0")</f>
        <v>1.0619993999999999</v>
      </c>
      <c r="AA77" s="25">
        <f>250*0.8*AK77*[1]ET!$D$3/1000000</f>
        <v>2.8848663006132327</v>
      </c>
      <c r="AB77" s="25">
        <f>180/1000000*AL77*[1]ET!$D$5</f>
        <v>0</v>
      </c>
      <c r="AC77" s="25">
        <f>110/1000000*AM77*[1]ET!$D$6</f>
        <v>0</v>
      </c>
      <c r="AD77" s="25">
        <f>120/1000000*AN77*[1]ET!$D$4</f>
        <v>0</v>
      </c>
      <c r="AE77" s="25">
        <f>107*AO77*0*[1]ET!$D$7/1000000</f>
        <v>0</v>
      </c>
      <c r="AF77" s="26">
        <f t="shared" si="21"/>
        <v>2.8848663006132327</v>
      </c>
      <c r="AG77" s="26">
        <f t="shared" si="18"/>
        <v>7.2159241925284806E-2</v>
      </c>
      <c r="AH77" s="27">
        <f t="shared" si="22"/>
        <v>5.536166942538518</v>
      </c>
      <c r="AI77" s="28">
        <f t="shared" si="19"/>
        <v>-4.9810958508055583</v>
      </c>
      <c r="AJ77" s="29" t="str">
        <f t="shared" si="23"/>
        <v>ปกติ</v>
      </c>
      <c r="AK77" s="30">
        <f>IFERROR(VLOOKUP(B:B,[1]ข้าว_fill!A:E,5,FALSE),"0")</f>
        <v>3606.0828757665413</v>
      </c>
      <c r="AL77" s="30" t="str">
        <f>IFERROR(VLOOKUP(B:B,[1]ข้าวโพด_fill!A:E,5,FALSE),"0")</f>
        <v>0</v>
      </c>
      <c r="AM77" s="30" t="str">
        <f>IFERROR(VLOOKUP(B:B,[1]มันสำปะหลัง_fill!A:E,5,FALSE),"0")</f>
        <v>0</v>
      </c>
      <c r="AN77" s="30" t="str">
        <f>IFERROR(VLOOKUP(B:B,[1]อ้อย_fill!A:E,5,FALSE),"0")</f>
        <v>0</v>
      </c>
      <c r="AO77" s="30">
        <v>0</v>
      </c>
      <c r="AP77" s="31">
        <f t="shared" si="20"/>
        <v>3606.0828757665413</v>
      </c>
    </row>
    <row r="78" spans="1:42" x14ac:dyDescent="0.45">
      <c r="A78" s="55">
        <v>76</v>
      </c>
      <c r="B78" s="44">
        <v>1407</v>
      </c>
      <c r="C78" s="44">
        <v>14</v>
      </c>
      <c r="D78" s="44">
        <v>7</v>
      </c>
      <c r="E78" s="44" t="s">
        <v>39</v>
      </c>
      <c r="F78" s="44" t="s">
        <v>22569</v>
      </c>
      <c r="G78" s="44" t="s">
        <v>4611</v>
      </c>
      <c r="H78" s="44" t="s">
        <v>22577</v>
      </c>
      <c r="I78" s="44" t="s">
        <v>22548</v>
      </c>
      <c r="J78" s="44" t="s">
        <v>22494</v>
      </c>
      <c r="K78" s="44" t="s">
        <v>34</v>
      </c>
      <c r="L78" s="44" t="s">
        <v>22474</v>
      </c>
      <c r="M78" s="19"/>
      <c r="N78" s="19"/>
      <c r="O78" s="19" t="str">
        <f>IFERROR(VLOOKUP(M:M,[1]สถานี!A:C,3,FALSE),"0")</f>
        <v>0</v>
      </c>
      <c r="P78" s="19">
        <f t="shared" si="14"/>
        <v>0</v>
      </c>
      <c r="Q78" s="19">
        <f>VLOOKUP(B:B,[1]rainfall!A:F,6,FALSE)</f>
        <v>0.19906595344208003</v>
      </c>
      <c r="R78" s="20">
        <v>0.9378293759999996</v>
      </c>
      <c r="S78" s="20">
        <v>0</v>
      </c>
      <c r="T78" s="21">
        <v>155</v>
      </c>
      <c r="U78" s="9">
        <f>'[1]%ใช้การ'!B$4</f>
        <v>0.62</v>
      </c>
      <c r="V78" s="22">
        <f t="shared" si="16"/>
        <v>0.58145421311999979</v>
      </c>
      <c r="W78" s="22">
        <f t="shared" si="15"/>
        <v>0.15610403331241596</v>
      </c>
      <c r="X78" s="23">
        <f t="shared" si="17"/>
        <v>0.93662419987449574</v>
      </c>
      <c r="Y78" s="24">
        <f>IFERROR(VLOOKUP(B:B,[1]อุป_fill!A:D,4,FALSE)*0.8,"0")</f>
        <v>0.60710296000000008</v>
      </c>
      <c r="Z78" s="24">
        <f>IFERROR(VLOOKUP(B:B,[1]อุต_fill!A:D,4,FALSE)*0.8,"0")</f>
        <v>0.42497207200000003</v>
      </c>
      <c r="AA78" s="25">
        <f>250*0.8*AK78*[1]ET!$D$3/1000000</f>
        <v>0</v>
      </c>
      <c r="AB78" s="25">
        <f>180/1000000*AL78*[1]ET!$D$5</f>
        <v>0</v>
      </c>
      <c r="AC78" s="25">
        <f>110/1000000*AM78*[1]ET!$D$6</f>
        <v>0</v>
      </c>
      <c r="AD78" s="25">
        <f>120/1000000*AN78*[1]ET!$D$4</f>
        <v>0</v>
      </c>
      <c r="AE78" s="25">
        <f>107*AO78*0*[1]ET!$D$7/1000000</f>
        <v>0</v>
      </c>
      <c r="AF78" s="26">
        <f t="shared" si="21"/>
        <v>0</v>
      </c>
      <c r="AG78" s="26">
        <f t="shared" si="18"/>
        <v>0.12176114598368445</v>
      </c>
      <c r="AH78" s="27">
        <f t="shared" si="22"/>
        <v>1.1538361779836845</v>
      </c>
      <c r="AI78" s="28">
        <f t="shared" si="19"/>
        <v>-0.2172119781091888</v>
      </c>
      <c r="AJ78" s="29" t="str">
        <f t="shared" si="23"/>
        <v>ปกติ</v>
      </c>
      <c r="AK78" s="30" t="str">
        <f>IFERROR(VLOOKUP(B:B,[1]ข้าว_fill!A:E,5,FALSE),"0")</f>
        <v>0</v>
      </c>
      <c r="AL78" s="30" t="str">
        <f>IFERROR(VLOOKUP(B:B,[1]ข้าวโพด_fill!A:E,5,FALSE),"0")</f>
        <v>0</v>
      </c>
      <c r="AM78" s="30" t="str">
        <f>IFERROR(VLOOKUP(B:B,[1]มันสำปะหลัง_fill!A:E,5,FALSE),"0")</f>
        <v>0</v>
      </c>
      <c r="AN78" s="30" t="str">
        <f>IFERROR(VLOOKUP(B:B,[1]อ้อย_fill!A:E,5,FALSE),"0")</f>
        <v>0</v>
      </c>
      <c r="AO78" s="30">
        <v>0</v>
      </c>
      <c r="AP78" s="31">
        <f t="shared" si="20"/>
        <v>0</v>
      </c>
    </row>
    <row r="79" spans="1:42" x14ac:dyDescent="0.45">
      <c r="A79" s="55">
        <v>77</v>
      </c>
      <c r="B79" s="44">
        <v>1408</v>
      </c>
      <c r="C79" s="44">
        <v>14</v>
      </c>
      <c r="D79" s="44">
        <v>8</v>
      </c>
      <c r="E79" s="44" t="s">
        <v>39</v>
      </c>
      <c r="F79" s="44" t="s">
        <v>22569</v>
      </c>
      <c r="G79" s="44" t="s">
        <v>4660</v>
      </c>
      <c r="H79" s="44" t="s">
        <v>22578</v>
      </c>
      <c r="I79" s="44" t="s">
        <v>22548</v>
      </c>
      <c r="J79" s="44" t="s">
        <v>22494</v>
      </c>
      <c r="K79" s="44" t="s">
        <v>34</v>
      </c>
      <c r="L79" s="44" t="s">
        <v>22474</v>
      </c>
      <c r="M79" s="19"/>
      <c r="N79" s="19"/>
      <c r="O79" s="19" t="str">
        <f>IFERROR(VLOOKUP(M:M,[1]สถานี!A:C,3,FALSE),"0")</f>
        <v>0</v>
      </c>
      <c r="P79" s="19">
        <f t="shared" si="14"/>
        <v>0</v>
      </c>
      <c r="Q79" s="19">
        <f>VLOOKUP(B:B,[1]rainfall!A:F,6,FALSE)</f>
        <v>0.26544454074863999</v>
      </c>
      <c r="R79" s="20">
        <v>2.1667092480000001</v>
      </c>
      <c r="S79" s="20">
        <v>0</v>
      </c>
      <c r="T79" s="21">
        <v>219</v>
      </c>
      <c r="U79" s="9">
        <f>'[1]%ใช้การ'!B$4</f>
        <v>0.62</v>
      </c>
      <c r="V79" s="22">
        <f t="shared" si="16"/>
        <v>1.3433597337600001</v>
      </c>
      <c r="W79" s="22">
        <f t="shared" si="15"/>
        <v>0.32176085490172801</v>
      </c>
      <c r="X79" s="23">
        <f t="shared" si="17"/>
        <v>1.9305651294103683</v>
      </c>
      <c r="Y79" s="24">
        <f>IFERROR(VLOOKUP(B:B,[1]อุป_fill!A:D,4,FALSE)*0.8,"0")</f>
        <v>0.60290376000000001</v>
      </c>
      <c r="Z79" s="24">
        <f>IFERROR(VLOOKUP(B:B,[1]อุต_fill!A:D,4,FALSE)*0.8,"0")</f>
        <v>0.42203263200000002</v>
      </c>
      <c r="AA79" s="25">
        <f>250*0.8*AK79*[1]ET!$D$3/1000000</f>
        <v>1.6130212958852827E-4</v>
      </c>
      <c r="AB79" s="25">
        <f>180/1000000*AL79*[1]ET!$D$5</f>
        <v>0</v>
      </c>
      <c r="AC79" s="25">
        <f>110/1000000*AM79*[1]ET!$D$6</f>
        <v>0</v>
      </c>
      <c r="AD79" s="25">
        <f>120/1000000*AN79*[1]ET!$D$4</f>
        <v>0</v>
      </c>
      <c r="AE79" s="25">
        <f>107*AO79*0*[1]ET!$D$7/1000000</f>
        <v>0</v>
      </c>
      <c r="AF79" s="26">
        <f t="shared" si="21"/>
        <v>1.6130212958852827E-4</v>
      </c>
      <c r="AG79" s="26">
        <f t="shared" si="18"/>
        <v>0.25097346682334787</v>
      </c>
      <c r="AH79" s="27">
        <f t="shared" si="22"/>
        <v>1.2760711609529365</v>
      </c>
      <c r="AI79" s="28">
        <f t="shared" si="19"/>
        <v>0.6544939684574318</v>
      </c>
      <c r="AJ79" s="29" t="str">
        <f t="shared" si="23"/>
        <v>ปกติ</v>
      </c>
      <c r="AK79" s="30">
        <f>IFERROR(VLOOKUP(B:B,[1]ข้าว_fill!A:E,5,FALSE),"0")</f>
        <v>0.20162766198566032</v>
      </c>
      <c r="AL79" s="30" t="str">
        <f>IFERROR(VLOOKUP(B:B,[1]ข้าวโพด_fill!A:E,5,FALSE),"0")</f>
        <v>0</v>
      </c>
      <c r="AM79" s="30" t="str">
        <f>IFERROR(VLOOKUP(B:B,[1]มันสำปะหลัง_fill!A:E,5,FALSE),"0")</f>
        <v>0</v>
      </c>
      <c r="AN79" s="30" t="str">
        <f>IFERROR(VLOOKUP(B:B,[1]อ้อย_fill!A:E,5,FALSE),"0")</f>
        <v>0</v>
      </c>
      <c r="AO79" s="30">
        <v>17.310033467099998</v>
      </c>
      <c r="AP79" s="31">
        <f t="shared" si="20"/>
        <v>0.20162766198566032</v>
      </c>
    </row>
    <row r="80" spans="1:42" x14ac:dyDescent="0.45">
      <c r="A80" s="55">
        <v>78</v>
      </c>
      <c r="B80" s="44">
        <v>1409</v>
      </c>
      <c r="C80" s="44">
        <v>14</v>
      </c>
      <c r="D80" s="44">
        <v>9</v>
      </c>
      <c r="E80" s="44" t="s">
        <v>39</v>
      </c>
      <c r="F80" s="44" t="s">
        <v>22569</v>
      </c>
      <c r="G80" s="44" t="s">
        <v>4708</v>
      </c>
      <c r="H80" s="44" t="s">
        <v>22579</v>
      </c>
      <c r="I80" s="44" t="s">
        <v>22548</v>
      </c>
      <c r="J80" s="44" t="s">
        <v>22494</v>
      </c>
      <c r="K80" s="44" t="s">
        <v>22475</v>
      </c>
      <c r="L80" s="44" t="s">
        <v>22474</v>
      </c>
      <c r="M80" s="19"/>
      <c r="N80" s="19"/>
      <c r="O80" s="19" t="str">
        <f>IFERROR(VLOOKUP(M:M,[1]สถานี!A:C,3,FALSE),"0")</f>
        <v>0</v>
      </c>
      <c r="P80" s="19">
        <f t="shared" si="14"/>
        <v>0</v>
      </c>
      <c r="Q80" s="19">
        <f>VLOOKUP(B:B,[1]rainfall!A:F,6,FALSE)</f>
        <v>0.18152000317592001</v>
      </c>
      <c r="R80" s="20">
        <v>0.69528729600000005</v>
      </c>
      <c r="S80" s="20">
        <v>0</v>
      </c>
      <c r="T80" s="21">
        <v>160</v>
      </c>
      <c r="U80" s="9">
        <f>'[1]%ใช้การ'!B$4</f>
        <v>0.62</v>
      </c>
      <c r="V80" s="22">
        <f t="shared" si="16"/>
        <v>0.43107812352000002</v>
      </c>
      <c r="W80" s="22">
        <f t="shared" si="15"/>
        <v>0.12251962533918402</v>
      </c>
      <c r="X80" s="23">
        <f t="shared" si="17"/>
        <v>0.73511775203510399</v>
      </c>
      <c r="Y80" s="24">
        <f>IFERROR(VLOOKUP(B:B,[1]อุป_fill!A:D,4,FALSE)*0.8,"0")</f>
        <v>0.45044383999999998</v>
      </c>
      <c r="Z80" s="24">
        <f>IFERROR(VLOOKUP(B:B,[1]อุต_fill!A:D,4,FALSE)*0.8,"0")</f>
        <v>0.31531068800000001</v>
      </c>
      <c r="AA80" s="25">
        <f>250*0.8*AK80*[1]ET!$D$3/1000000</f>
        <v>0</v>
      </c>
      <c r="AB80" s="25">
        <f>180/1000000*AL80*[1]ET!$D$5</f>
        <v>0</v>
      </c>
      <c r="AC80" s="25">
        <f>110/1000000*AM80*[1]ET!$D$6</f>
        <v>0</v>
      </c>
      <c r="AD80" s="25">
        <f>120/1000000*AN80*[1]ET!$D$4</f>
        <v>0</v>
      </c>
      <c r="AE80" s="25">
        <f>107*AO80*0*[1]ET!$D$7/1000000</f>
        <v>0</v>
      </c>
      <c r="AF80" s="26">
        <f t="shared" si="21"/>
        <v>0</v>
      </c>
      <c r="AG80" s="26">
        <f t="shared" si="18"/>
        <v>9.5565307764563526E-2</v>
      </c>
      <c r="AH80" s="27">
        <f t="shared" si="22"/>
        <v>0.8613198357645635</v>
      </c>
      <c r="AI80" s="28">
        <f t="shared" si="19"/>
        <v>-0.12620208372945951</v>
      </c>
      <c r="AJ80" s="29" t="str">
        <f t="shared" si="23"/>
        <v>ปกติ</v>
      </c>
      <c r="AK80" s="30" t="str">
        <f>IFERROR(VLOOKUP(B:B,[1]ข้าว_fill!A:E,5,FALSE),"0")</f>
        <v>0</v>
      </c>
      <c r="AL80" s="30" t="str">
        <f>IFERROR(VLOOKUP(B:B,[1]ข้าวโพด_fill!A:E,5,FALSE),"0")</f>
        <v>0</v>
      </c>
      <c r="AM80" s="30" t="str">
        <f>IFERROR(VLOOKUP(B:B,[1]มันสำปะหลัง_fill!A:E,5,FALSE),"0")</f>
        <v>0</v>
      </c>
      <c r="AN80" s="30" t="str">
        <f>IFERROR(VLOOKUP(B:B,[1]อ้อย_fill!A:E,5,FALSE),"0")</f>
        <v>0</v>
      </c>
      <c r="AO80" s="30">
        <v>0</v>
      </c>
      <c r="AP80" s="31">
        <f t="shared" si="20"/>
        <v>0</v>
      </c>
    </row>
    <row r="81" spans="1:42" x14ac:dyDescent="0.45">
      <c r="A81" s="55">
        <v>79</v>
      </c>
      <c r="B81" s="44">
        <v>1410</v>
      </c>
      <c r="C81" s="44">
        <v>14</v>
      </c>
      <c r="D81" s="44">
        <v>10</v>
      </c>
      <c r="E81" s="44" t="s">
        <v>39</v>
      </c>
      <c r="F81" s="44" t="s">
        <v>22569</v>
      </c>
      <c r="G81" s="44" t="s">
        <v>4732</v>
      </c>
      <c r="H81" s="44" t="s">
        <v>22580</v>
      </c>
      <c r="I81" s="44" t="s">
        <v>22548</v>
      </c>
      <c r="J81" s="44" t="s">
        <v>22494</v>
      </c>
      <c r="K81" s="44" t="s">
        <v>22475</v>
      </c>
      <c r="L81" s="44" t="s">
        <v>22474</v>
      </c>
      <c r="M81" s="19"/>
      <c r="N81" s="19"/>
      <c r="O81" s="19" t="str">
        <f>IFERROR(VLOOKUP(M:M,[1]สถานี!A:C,3,FALSE),"0")</f>
        <v>0</v>
      </c>
      <c r="P81" s="19">
        <f t="shared" si="14"/>
        <v>0</v>
      </c>
      <c r="Q81" s="19">
        <f>VLOOKUP(B:B,[1]rainfall!A:F,6,FALSE)</f>
        <v>0.29757269465279995</v>
      </c>
      <c r="R81" s="20">
        <v>2.0696924160000001</v>
      </c>
      <c r="S81" s="20">
        <v>0</v>
      </c>
      <c r="T81" s="21">
        <v>231</v>
      </c>
      <c r="U81" s="9">
        <f>'[1]%ใช้การ'!B$4</f>
        <v>0.62</v>
      </c>
      <c r="V81" s="22">
        <f t="shared" si="16"/>
        <v>1.28320929792</v>
      </c>
      <c r="W81" s="22">
        <f t="shared" si="15"/>
        <v>0.31615639851456001</v>
      </c>
      <c r="X81" s="23">
        <f t="shared" si="17"/>
        <v>1.8969383910873598</v>
      </c>
      <c r="Y81" s="24">
        <f>IFERROR(VLOOKUP(B:B,[1]อุป_fill!A:D,4,FALSE)*0.8,"0")</f>
        <v>0.56631279999999995</v>
      </c>
      <c r="Z81" s="24">
        <f>IFERROR(VLOOKUP(B:B,[1]อุต_fill!A:D,4,FALSE)*0.8,"0")</f>
        <v>0.39641896000000004</v>
      </c>
      <c r="AA81" s="25">
        <f>250*0.8*AK81*[1]ET!$D$3/1000000</f>
        <v>2.4089292748654054E-2</v>
      </c>
      <c r="AB81" s="25">
        <f>180/1000000*AL81*[1]ET!$D$5</f>
        <v>0</v>
      </c>
      <c r="AC81" s="25">
        <f>110/1000000*AM81*[1]ET!$D$6</f>
        <v>0</v>
      </c>
      <c r="AD81" s="25">
        <f>120/1000000*AN81*[1]ET!$D$4</f>
        <v>0</v>
      </c>
      <c r="AE81" s="25">
        <f>107*AO81*0*[1]ET!$D$7/1000000</f>
        <v>0</v>
      </c>
      <c r="AF81" s="26">
        <f t="shared" si="21"/>
        <v>2.4089292748654054E-2</v>
      </c>
      <c r="AG81" s="26">
        <f t="shared" si="18"/>
        <v>0.24660199084135678</v>
      </c>
      <c r="AH81" s="27">
        <f t="shared" si="22"/>
        <v>1.2334230435900109</v>
      </c>
      <c r="AI81" s="28">
        <f t="shared" si="19"/>
        <v>0.66351534749734897</v>
      </c>
      <c r="AJ81" s="29" t="str">
        <f t="shared" si="23"/>
        <v>ปกติ</v>
      </c>
      <c r="AK81" s="30">
        <f>IFERROR(VLOOKUP(B:B,[1]ข้าว_fill!A:E,5,FALSE),"0")</f>
        <v>30.111615935817568</v>
      </c>
      <c r="AL81" s="30" t="str">
        <f>IFERROR(VLOOKUP(B:B,[1]ข้าวโพด_fill!A:E,5,FALSE),"0")</f>
        <v>0</v>
      </c>
      <c r="AM81" s="30" t="str">
        <f>IFERROR(VLOOKUP(B:B,[1]มันสำปะหลัง_fill!A:E,5,FALSE),"0")</f>
        <v>0</v>
      </c>
      <c r="AN81" s="30" t="str">
        <f>IFERROR(VLOOKUP(B:B,[1]อ้อย_fill!A:E,5,FALSE),"0")</f>
        <v>0</v>
      </c>
      <c r="AO81" s="30">
        <v>0</v>
      </c>
      <c r="AP81" s="31">
        <f t="shared" si="20"/>
        <v>30.111615935817568</v>
      </c>
    </row>
    <row r="82" spans="1:42" x14ac:dyDescent="0.45">
      <c r="A82" s="55">
        <v>80</v>
      </c>
      <c r="B82" s="44">
        <v>1411</v>
      </c>
      <c r="C82" s="44">
        <v>14</v>
      </c>
      <c r="D82" s="44">
        <v>11</v>
      </c>
      <c r="E82" s="44" t="s">
        <v>39</v>
      </c>
      <c r="F82" s="44" t="s">
        <v>22569</v>
      </c>
      <c r="G82" s="44" t="s">
        <v>4754</v>
      </c>
      <c r="H82" s="44" t="s">
        <v>22581</v>
      </c>
      <c r="I82" s="44" t="s">
        <v>22548</v>
      </c>
      <c r="J82" s="44" t="s">
        <v>22494</v>
      </c>
      <c r="K82" s="44" t="s">
        <v>34</v>
      </c>
      <c r="L82" s="44" t="s">
        <v>22474</v>
      </c>
      <c r="M82" s="19"/>
      <c r="N82" s="19"/>
      <c r="O82" s="19" t="str">
        <f>IFERROR(VLOOKUP(M:M,[1]สถานี!A:C,3,FALSE),"0")</f>
        <v>0</v>
      </c>
      <c r="P82" s="19">
        <f t="shared" si="14"/>
        <v>0</v>
      </c>
      <c r="Q82" s="19">
        <f>VLOOKUP(B:B,[1]rainfall!A:F,6,FALSE)</f>
        <v>0.35602038071056002</v>
      </c>
      <c r="R82" s="20">
        <v>5.546128895999999</v>
      </c>
      <c r="S82" s="20">
        <v>0</v>
      </c>
      <c r="T82" s="21">
        <v>244</v>
      </c>
      <c r="U82" s="9">
        <f>'[1]%ใช้การ'!B$4</f>
        <v>0.62</v>
      </c>
      <c r="V82" s="22">
        <f t="shared" si="16"/>
        <v>3.4385999155199993</v>
      </c>
      <c r="W82" s="22">
        <f t="shared" si="15"/>
        <v>0.75892405924611195</v>
      </c>
      <c r="X82" s="23">
        <f t="shared" si="17"/>
        <v>4.5535443554766717</v>
      </c>
      <c r="Y82" s="24">
        <f>IFERROR(VLOOKUP(B:B,[1]อุป_fill!A:D,4,FALSE)*0.8,"0")</f>
        <v>1.0477438400000001</v>
      </c>
      <c r="Z82" s="24">
        <f>IFERROR(VLOOKUP(B:B,[1]อุต_fill!A:D,4,FALSE)*0.8,"0")</f>
        <v>0.73342068800000004</v>
      </c>
      <c r="AA82" s="25">
        <f>250*0.8*AK82*[1]ET!$D$3/1000000</f>
        <v>8.7886395785896057E-4</v>
      </c>
      <c r="AB82" s="25">
        <f>180/1000000*AL82*[1]ET!$D$5</f>
        <v>0</v>
      </c>
      <c r="AC82" s="25">
        <f>110/1000000*AM82*[1]ET!$D$6</f>
        <v>0</v>
      </c>
      <c r="AD82" s="25">
        <f>120/1000000*AN82*[1]ET!$D$4</f>
        <v>0</v>
      </c>
      <c r="AE82" s="25">
        <f>107*AO82*0*[1]ET!$D$7/1000000</f>
        <v>0</v>
      </c>
      <c r="AF82" s="26">
        <f t="shared" si="21"/>
        <v>8.7886395785896057E-4</v>
      </c>
      <c r="AG82" s="26">
        <f t="shared" si="18"/>
        <v>0.59196076621196736</v>
      </c>
      <c r="AH82" s="27">
        <f t="shared" si="22"/>
        <v>2.3740041581698264</v>
      </c>
      <c r="AI82" s="28">
        <f t="shared" si="19"/>
        <v>2.1795401973068453</v>
      </c>
      <c r="AJ82" s="29" t="str">
        <f t="shared" si="23"/>
        <v>ปกติ</v>
      </c>
      <c r="AK82" s="30">
        <f>IFERROR(VLOOKUP(B:B,[1]ข้าว_fill!A:E,5,FALSE),"0")</f>
        <v>1.0985799473237008</v>
      </c>
      <c r="AL82" s="30" t="str">
        <f>IFERROR(VLOOKUP(B:B,[1]ข้าวโพด_fill!A:E,5,FALSE),"0")</f>
        <v>0</v>
      </c>
      <c r="AM82" s="30" t="str">
        <f>IFERROR(VLOOKUP(B:B,[1]มันสำปะหลัง_fill!A:E,5,FALSE),"0")</f>
        <v>0</v>
      </c>
      <c r="AN82" s="30" t="str">
        <f>IFERROR(VLOOKUP(B:B,[1]อ้อย_fill!A:E,5,FALSE),"0")</f>
        <v>0</v>
      </c>
      <c r="AO82" s="30">
        <v>0</v>
      </c>
      <c r="AP82" s="31">
        <f t="shared" si="20"/>
        <v>1.0985799473237008</v>
      </c>
    </row>
    <row r="83" spans="1:42" x14ac:dyDescent="0.45">
      <c r="A83" s="55">
        <v>81</v>
      </c>
      <c r="B83" s="44">
        <v>1412</v>
      </c>
      <c r="C83" s="44">
        <v>14</v>
      </c>
      <c r="D83" s="44">
        <v>12</v>
      </c>
      <c r="E83" s="44" t="s">
        <v>39</v>
      </c>
      <c r="F83" s="44" t="s">
        <v>22569</v>
      </c>
      <c r="G83" s="44" t="s">
        <v>4784</v>
      </c>
      <c r="H83" s="44" t="s">
        <v>22582</v>
      </c>
      <c r="I83" s="44" t="s">
        <v>22548</v>
      </c>
      <c r="J83" s="44" t="s">
        <v>22494</v>
      </c>
      <c r="K83" s="44" t="s">
        <v>22475</v>
      </c>
      <c r="L83" s="44" t="s">
        <v>22474</v>
      </c>
      <c r="M83" s="19"/>
      <c r="N83" s="19"/>
      <c r="O83" s="19" t="str">
        <f>IFERROR(VLOOKUP(M:M,[1]สถานี!A:C,3,FALSE),"0")</f>
        <v>0</v>
      </c>
      <c r="P83" s="19">
        <f t="shared" si="14"/>
        <v>0</v>
      </c>
      <c r="Q83" s="19">
        <f>VLOOKUP(B:B,[1]rainfall!A:F,6,FALSE)</f>
        <v>0.32721855605703998</v>
      </c>
      <c r="R83" s="20">
        <v>3.2015554559999995</v>
      </c>
      <c r="S83" s="20">
        <v>0.47037600000000002</v>
      </c>
      <c r="T83" s="21">
        <v>34</v>
      </c>
      <c r="U83" s="9">
        <f>'[1]%ใช้การ'!B$4</f>
        <v>0.62</v>
      </c>
      <c r="V83" s="22">
        <f t="shared" si="16"/>
        <v>2.2765975027199996</v>
      </c>
      <c r="W83" s="22">
        <f t="shared" si="15"/>
        <v>0.52076321175540785</v>
      </c>
      <c r="X83" s="23">
        <f t="shared" si="17"/>
        <v>3.1245792705324478</v>
      </c>
      <c r="Y83" s="24">
        <f>IFERROR(VLOOKUP(B:B,[1]อุป_fill!A:D,4,FALSE)*0.8,"0")</f>
        <v>0.97029032000000015</v>
      </c>
      <c r="Z83" s="24">
        <f>IFERROR(VLOOKUP(B:B,[1]อุต_fill!A:D,4,FALSE)*0.8,"0")</f>
        <v>0.67920322400000011</v>
      </c>
      <c r="AA83" s="25">
        <f>250*0.8*AK83*[1]ET!$D$3/1000000</f>
        <v>0</v>
      </c>
      <c r="AB83" s="25">
        <f>180/1000000*AL83*[1]ET!$D$5</f>
        <v>0</v>
      </c>
      <c r="AC83" s="25">
        <f>110/1000000*AM83*[1]ET!$D$6</f>
        <v>0</v>
      </c>
      <c r="AD83" s="25">
        <f>120/1000000*AN83*[1]ET!$D$4</f>
        <v>0</v>
      </c>
      <c r="AE83" s="25">
        <f>107*AO83*0*[1]ET!$D$7/1000000</f>
        <v>0</v>
      </c>
      <c r="AF83" s="26">
        <f t="shared" si="21"/>
        <v>0</v>
      </c>
      <c r="AG83" s="26">
        <f t="shared" si="18"/>
        <v>0.4061953051692182</v>
      </c>
      <c r="AH83" s="27">
        <f t="shared" si="22"/>
        <v>2.0556888491692185</v>
      </c>
      <c r="AI83" s="28">
        <f t="shared" si="19"/>
        <v>1.0688904213632293</v>
      </c>
      <c r="AJ83" s="29" t="str">
        <f t="shared" si="23"/>
        <v>ปกติ</v>
      </c>
      <c r="AK83" s="30" t="str">
        <f>IFERROR(VLOOKUP(B:B,[1]ข้าว_fill!A:E,5,FALSE),"0")</f>
        <v>0</v>
      </c>
      <c r="AL83" s="30" t="str">
        <f>IFERROR(VLOOKUP(B:B,[1]ข้าวโพด_fill!A:E,5,FALSE),"0")</f>
        <v>0</v>
      </c>
      <c r="AM83" s="30" t="str">
        <f>IFERROR(VLOOKUP(B:B,[1]มันสำปะหลัง_fill!A:E,5,FALSE),"0")</f>
        <v>0</v>
      </c>
      <c r="AN83" s="30" t="str">
        <f>IFERROR(VLOOKUP(B:B,[1]อ้อย_fill!A:E,5,FALSE),"0")</f>
        <v>0</v>
      </c>
      <c r="AO83" s="30">
        <v>0</v>
      </c>
      <c r="AP83" s="31">
        <f t="shared" si="20"/>
        <v>0</v>
      </c>
    </row>
    <row r="84" spans="1:42" x14ac:dyDescent="0.45">
      <c r="A84" s="55">
        <v>82</v>
      </c>
      <c r="B84" s="44">
        <v>1413</v>
      </c>
      <c r="C84" s="44">
        <v>14</v>
      </c>
      <c r="D84" s="44">
        <v>13</v>
      </c>
      <c r="E84" s="44" t="s">
        <v>39</v>
      </c>
      <c r="F84" s="44" t="s">
        <v>22569</v>
      </c>
      <c r="G84" s="44" t="s">
        <v>4835</v>
      </c>
      <c r="H84" s="44" t="s">
        <v>22583</v>
      </c>
      <c r="I84" s="44" t="s">
        <v>22548</v>
      </c>
      <c r="J84" s="44" t="s">
        <v>22494</v>
      </c>
      <c r="K84" s="44" t="s">
        <v>22475</v>
      </c>
      <c r="L84" s="44" t="s">
        <v>22474</v>
      </c>
      <c r="M84" s="19"/>
      <c r="N84" s="19"/>
      <c r="O84" s="19" t="str">
        <f>IFERROR(VLOOKUP(M:M,[1]สถานี!A:C,3,FALSE),"0")</f>
        <v>0</v>
      </c>
      <c r="P84" s="19">
        <f t="shared" si="14"/>
        <v>0</v>
      </c>
      <c r="Q84" s="19">
        <f>VLOOKUP(B:B,[1]rainfall!A:F,6,FALSE)</f>
        <v>0.26729818634224006</v>
      </c>
      <c r="R84" s="20">
        <v>1.1480325119999999</v>
      </c>
      <c r="S84" s="20">
        <v>0</v>
      </c>
      <c r="T84" s="21">
        <v>125</v>
      </c>
      <c r="U84" s="9">
        <f>'[1]%ใช้การ'!B$4</f>
        <v>0.62</v>
      </c>
      <c r="V84" s="22">
        <f t="shared" si="16"/>
        <v>0.71178015743999989</v>
      </c>
      <c r="W84" s="22">
        <f t="shared" si="15"/>
        <v>0.19581566875644799</v>
      </c>
      <c r="X84" s="23">
        <f t="shared" si="17"/>
        <v>1.174894012538688</v>
      </c>
      <c r="Y84" s="24">
        <f>IFERROR(VLOOKUP(B:B,[1]อุป_fill!A:D,4,FALSE)*0.8,"0")</f>
        <v>0.28079616000000002</v>
      </c>
      <c r="Z84" s="24">
        <f>IFERROR(VLOOKUP(B:B,[1]อุต_fill!A:D,4,FALSE)*0.8,"0")</f>
        <v>0.19655731200000004</v>
      </c>
      <c r="AA84" s="25">
        <f>250*0.8*AK84*[1]ET!$D$3/1000000</f>
        <v>0</v>
      </c>
      <c r="AB84" s="25">
        <f>180/1000000*AL84*[1]ET!$D$5</f>
        <v>0</v>
      </c>
      <c r="AC84" s="25">
        <f>110/1000000*AM84*[1]ET!$D$6</f>
        <v>0</v>
      </c>
      <c r="AD84" s="25">
        <f>120/1000000*AN84*[1]ET!$D$4</f>
        <v>0</v>
      </c>
      <c r="AE84" s="25">
        <f>107*AO84*0*[1]ET!$D$7/1000000</f>
        <v>0</v>
      </c>
      <c r="AF84" s="26">
        <f t="shared" si="21"/>
        <v>0</v>
      </c>
      <c r="AG84" s="26">
        <f t="shared" si="18"/>
        <v>0.15273622163002945</v>
      </c>
      <c r="AH84" s="27">
        <f t="shared" si="22"/>
        <v>0.63008969363002953</v>
      </c>
      <c r="AI84" s="28">
        <f t="shared" si="19"/>
        <v>0.54480431890865844</v>
      </c>
      <c r="AJ84" s="29" t="str">
        <f t="shared" si="23"/>
        <v>ปกติ</v>
      </c>
      <c r="AK84" s="30" t="str">
        <f>IFERROR(VLOOKUP(B:B,[1]ข้าว_fill!A:E,5,FALSE),"0")</f>
        <v>0</v>
      </c>
      <c r="AL84" s="30" t="str">
        <f>IFERROR(VLOOKUP(B:B,[1]ข้าวโพด_fill!A:E,5,FALSE),"0")</f>
        <v>0</v>
      </c>
      <c r="AM84" s="30" t="str">
        <f>IFERROR(VLOOKUP(B:B,[1]มันสำปะหลัง_fill!A:E,5,FALSE),"0")</f>
        <v>0</v>
      </c>
      <c r="AN84" s="30" t="str">
        <f>IFERROR(VLOOKUP(B:B,[1]อ้อย_fill!A:E,5,FALSE),"0")</f>
        <v>0</v>
      </c>
      <c r="AO84" s="30">
        <v>129.45665345899999</v>
      </c>
      <c r="AP84" s="31">
        <f t="shared" si="20"/>
        <v>0</v>
      </c>
    </row>
    <row r="85" spans="1:42" x14ac:dyDescent="0.45">
      <c r="A85" s="55">
        <v>83</v>
      </c>
      <c r="B85" s="44">
        <v>1414</v>
      </c>
      <c r="C85" s="44">
        <v>14</v>
      </c>
      <c r="D85" s="44">
        <v>14</v>
      </c>
      <c r="E85" s="44" t="s">
        <v>39</v>
      </c>
      <c r="F85" s="44" t="s">
        <v>22569</v>
      </c>
      <c r="G85" s="44" t="s">
        <v>4854</v>
      </c>
      <c r="H85" s="44" t="s">
        <v>22584</v>
      </c>
      <c r="I85" s="44" t="s">
        <v>22548</v>
      </c>
      <c r="J85" s="44" t="s">
        <v>22494</v>
      </c>
      <c r="K85" s="44" t="s">
        <v>22475</v>
      </c>
      <c r="L85" s="44" t="s">
        <v>22474</v>
      </c>
      <c r="M85" s="19"/>
      <c r="N85" s="19"/>
      <c r="O85" s="19" t="str">
        <f>IFERROR(VLOOKUP(M:M,[1]สถานี!A:C,3,FALSE),"0")</f>
        <v>0</v>
      </c>
      <c r="P85" s="19">
        <f t="shared" si="14"/>
        <v>0</v>
      </c>
      <c r="Q85" s="19">
        <f>VLOOKUP(B:B,[1]rainfall!A:F,6,FALSE)</f>
        <v>0.25934017342951998</v>
      </c>
      <c r="R85" s="20">
        <v>1.0025072639999999</v>
      </c>
      <c r="S85" s="20">
        <v>0</v>
      </c>
      <c r="T85" s="21">
        <v>170</v>
      </c>
      <c r="U85" s="9">
        <f>'[1]%ใช้การ'!B$4</f>
        <v>0.62</v>
      </c>
      <c r="V85" s="22">
        <f t="shared" si="16"/>
        <v>0.62155450367999998</v>
      </c>
      <c r="W85" s="22">
        <f t="shared" si="15"/>
        <v>0.17617893542190399</v>
      </c>
      <c r="X85" s="23">
        <f t="shared" si="17"/>
        <v>1.057073612531424</v>
      </c>
      <c r="Y85" s="24">
        <f>IFERROR(VLOOKUP(B:B,[1]อุป_fill!A:D,4,FALSE)*0.8,"0")</f>
        <v>0.73352784000000004</v>
      </c>
      <c r="Z85" s="24">
        <f>IFERROR(VLOOKUP(B:B,[1]อุต_fill!A:D,4,FALSE)*0.8,"0")</f>
        <v>0.51346948800000003</v>
      </c>
      <c r="AA85" s="25">
        <f>250*0.8*AK85*[1]ET!$D$3/1000000</f>
        <v>0</v>
      </c>
      <c r="AB85" s="25">
        <f>180/1000000*AL85*[1]ET!$D$5</f>
        <v>0</v>
      </c>
      <c r="AC85" s="25">
        <f>110/1000000*AM85*[1]ET!$D$6</f>
        <v>0</v>
      </c>
      <c r="AD85" s="25">
        <f>120/1000000*AN85*[1]ET!$D$4</f>
        <v>0</v>
      </c>
      <c r="AE85" s="25">
        <f>107*AO85*0*[1]ET!$D$7/1000000</f>
        <v>0</v>
      </c>
      <c r="AF85" s="26">
        <f t="shared" si="21"/>
        <v>0</v>
      </c>
      <c r="AG85" s="26">
        <f t="shared" si="18"/>
        <v>0.13741956962908511</v>
      </c>
      <c r="AH85" s="27">
        <f t="shared" si="22"/>
        <v>1.3844168976290852</v>
      </c>
      <c r="AI85" s="28">
        <f t="shared" si="19"/>
        <v>-0.3273432850976612</v>
      </c>
      <c r="AJ85" s="29" t="str">
        <f t="shared" si="23"/>
        <v>ปกติ</v>
      </c>
      <c r="AK85" s="30" t="str">
        <f>IFERROR(VLOOKUP(B:B,[1]ข้าว_fill!A:E,5,FALSE),"0")</f>
        <v>0</v>
      </c>
      <c r="AL85" s="30" t="str">
        <f>IFERROR(VLOOKUP(B:B,[1]ข้าวโพด_fill!A:E,5,FALSE),"0")</f>
        <v>0</v>
      </c>
      <c r="AM85" s="30" t="str">
        <f>IFERROR(VLOOKUP(B:B,[1]มันสำปะหลัง_fill!A:E,5,FALSE),"0")</f>
        <v>0</v>
      </c>
      <c r="AN85" s="30" t="str">
        <f>IFERROR(VLOOKUP(B:B,[1]อ้อย_fill!A:E,5,FALSE),"0")</f>
        <v>0</v>
      </c>
      <c r="AO85" s="30">
        <v>0</v>
      </c>
      <c r="AP85" s="31">
        <f t="shared" si="20"/>
        <v>0</v>
      </c>
    </row>
    <row r="86" spans="1:42" x14ac:dyDescent="0.45">
      <c r="A86" s="55">
        <v>84</v>
      </c>
      <c r="B86" s="44">
        <v>1415</v>
      </c>
      <c r="C86" s="44">
        <v>14</v>
      </c>
      <c r="D86" s="44">
        <v>15</v>
      </c>
      <c r="E86" s="44" t="s">
        <v>39</v>
      </c>
      <c r="F86" s="44" t="s">
        <v>22569</v>
      </c>
      <c r="G86" s="44" t="s">
        <v>4887</v>
      </c>
      <c r="H86" s="44" t="s">
        <v>22585</v>
      </c>
      <c r="I86" s="44" t="s">
        <v>22548</v>
      </c>
      <c r="J86" s="44" t="s">
        <v>22494</v>
      </c>
      <c r="K86" s="44" t="s">
        <v>22475</v>
      </c>
      <c r="L86" s="44" t="s">
        <v>22474</v>
      </c>
      <c r="M86" s="19"/>
      <c r="N86" s="19"/>
      <c r="O86" s="19" t="str">
        <f>IFERROR(VLOOKUP(M:M,[1]สถานี!A:C,3,FALSE),"0")</f>
        <v>0</v>
      </c>
      <c r="P86" s="19">
        <f t="shared" si="14"/>
        <v>0</v>
      </c>
      <c r="Q86" s="19">
        <f>VLOOKUP(B:B,[1]rainfall!A:F,6,FALSE)</f>
        <v>0.16537164802415999</v>
      </c>
      <c r="R86" s="20">
        <v>3.2177249280000004</v>
      </c>
      <c r="S86" s="20">
        <v>3.5788019999999996</v>
      </c>
      <c r="T86" s="21">
        <v>136</v>
      </c>
      <c r="U86" s="9">
        <f>'[1]%ใช้การ'!B$4</f>
        <v>0.62</v>
      </c>
      <c r="V86" s="22">
        <f t="shared" si="16"/>
        <v>4.21384669536</v>
      </c>
      <c r="W86" s="22">
        <f t="shared" si="15"/>
        <v>0.87584366867683205</v>
      </c>
      <c r="X86" s="23">
        <f t="shared" si="17"/>
        <v>5.2550620120609919</v>
      </c>
      <c r="Y86" s="24">
        <f>IFERROR(VLOOKUP(B:B,[1]อุป_fill!A:D,4,FALSE)*0.8,"0")</f>
        <v>0.34248096000000006</v>
      </c>
      <c r="Z86" s="24">
        <f>IFERROR(VLOOKUP(B:B,[1]อุต_fill!A:D,4,FALSE)*0.8,"0")</f>
        <v>0.23973667200000001</v>
      </c>
      <c r="AA86" s="25">
        <f>250*0.8*AK86*[1]ET!$D$3/1000000</f>
        <v>3.2447075554977391E-5</v>
      </c>
      <c r="AB86" s="25">
        <f>180/1000000*AL86*[1]ET!$D$5</f>
        <v>0</v>
      </c>
      <c r="AC86" s="25">
        <f>110/1000000*AM86*[1]ET!$D$6</f>
        <v>0</v>
      </c>
      <c r="AD86" s="25">
        <f>120/1000000*AN86*[1]ET!$D$4</f>
        <v>3.8400000000000001E-3</v>
      </c>
      <c r="AE86" s="25">
        <f>107*AO86*0*[1]ET!$D$7/1000000</f>
        <v>0</v>
      </c>
      <c r="AF86" s="26">
        <f t="shared" si="21"/>
        <v>3.8724470755549774E-3</v>
      </c>
      <c r="AG86" s="26">
        <f t="shared" si="18"/>
        <v>0.68315806156792902</v>
      </c>
      <c r="AH86" s="27">
        <f t="shared" si="22"/>
        <v>1.2692481406434841</v>
      </c>
      <c r="AI86" s="28">
        <f t="shared" si="19"/>
        <v>3.9858138714175078</v>
      </c>
      <c r="AJ86" s="29" t="str">
        <f t="shared" si="23"/>
        <v>ปกติ</v>
      </c>
      <c r="AK86" s="30">
        <f>IFERROR(VLOOKUP(B:B,[1]ข้าว_fill!A:E,5,FALSE),"0")</f>
        <v>4.0558844443721737E-2</v>
      </c>
      <c r="AL86" s="30" t="str">
        <f>IFERROR(VLOOKUP(B:B,[1]ข้าวโพด_fill!A:E,5,FALSE),"0")</f>
        <v>0</v>
      </c>
      <c r="AM86" s="30" t="str">
        <f>IFERROR(VLOOKUP(B:B,[1]มันสำปะหลัง_fill!A:E,5,FALSE),"0")</f>
        <v>0</v>
      </c>
      <c r="AN86" s="30">
        <f>IFERROR(VLOOKUP(B:B,[1]อ้อย_fill!A:E,5,FALSE),"0")</f>
        <v>16</v>
      </c>
      <c r="AO86" s="30">
        <v>0</v>
      </c>
      <c r="AP86" s="31">
        <f t="shared" si="20"/>
        <v>16.040558844443723</v>
      </c>
    </row>
    <row r="87" spans="1:42" x14ac:dyDescent="0.45">
      <c r="A87" s="55">
        <v>85</v>
      </c>
      <c r="B87" s="44">
        <v>1416</v>
      </c>
      <c r="C87" s="44">
        <v>14</v>
      </c>
      <c r="D87" s="44">
        <v>16</v>
      </c>
      <c r="E87" s="44" t="s">
        <v>39</v>
      </c>
      <c r="F87" s="44" t="s">
        <v>22569</v>
      </c>
      <c r="G87" s="44" t="s">
        <v>4920</v>
      </c>
      <c r="H87" s="44" t="s">
        <v>22586</v>
      </c>
      <c r="I87" s="44" t="s">
        <v>22548</v>
      </c>
      <c r="J87" s="44" t="s">
        <v>22494</v>
      </c>
      <c r="K87" s="44" t="s">
        <v>22475</v>
      </c>
      <c r="L87" s="44" t="s">
        <v>22474</v>
      </c>
      <c r="M87" s="19"/>
      <c r="N87" s="19"/>
      <c r="O87" s="19" t="str">
        <f>IFERROR(VLOOKUP(M:M,[1]สถานี!A:C,3,FALSE),"0")</f>
        <v>0</v>
      </c>
      <c r="P87" s="19">
        <f t="shared" si="14"/>
        <v>0</v>
      </c>
      <c r="Q87" s="19">
        <f>VLOOKUP(B:B,[1]rainfall!A:F,6,FALSE)</f>
        <v>6.6807755528599994E-2</v>
      </c>
      <c r="R87" s="20">
        <v>1.034846208</v>
      </c>
      <c r="S87" s="20">
        <v>3.2370456000000001</v>
      </c>
      <c r="T87" s="21">
        <v>193</v>
      </c>
      <c r="U87" s="9">
        <f>'[1]%ใช้การ'!B$4</f>
        <v>0.62</v>
      </c>
      <c r="V87" s="22">
        <f t="shared" si="16"/>
        <v>2.6485729209600004</v>
      </c>
      <c r="W87" s="22">
        <f t="shared" si="15"/>
        <v>0.54307613529772014</v>
      </c>
      <c r="X87" s="23">
        <f t="shared" si="17"/>
        <v>3.2584568117863206</v>
      </c>
      <c r="Y87" s="24">
        <f>IFERROR(VLOOKUP(B:B,[1]อุป_fill!A:D,4,FALSE)*0.8,"0")</f>
        <v>0.13181144</v>
      </c>
      <c r="Z87" s="24">
        <f>IFERROR(VLOOKUP(B:B,[1]อุต_fill!A:D,4,FALSE)*0.8,"0")</f>
        <v>9.2268007999999999E-2</v>
      </c>
      <c r="AA87" s="25">
        <f>250*0.8*AK87*[1]ET!$D$3/1000000</f>
        <v>0</v>
      </c>
      <c r="AB87" s="25">
        <f>180/1000000*AL87*[1]ET!$D$5</f>
        <v>0</v>
      </c>
      <c r="AC87" s="25">
        <f>110/1000000*AM87*[1]ET!$D$6</f>
        <v>0</v>
      </c>
      <c r="AD87" s="25">
        <f>120/1000000*AN87*[1]ET!$D$4</f>
        <v>0</v>
      </c>
      <c r="AE87" s="25">
        <f>107*AO87*0*[1]ET!$D$7/1000000</f>
        <v>0</v>
      </c>
      <c r="AF87" s="26">
        <f t="shared" si="21"/>
        <v>0</v>
      </c>
      <c r="AG87" s="26">
        <f t="shared" si="18"/>
        <v>0.42359938553222171</v>
      </c>
      <c r="AH87" s="27">
        <f t="shared" si="22"/>
        <v>0.64767883353222166</v>
      </c>
      <c r="AI87" s="28">
        <f t="shared" si="19"/>
        <v>2.6107779782540987</v>
      </c>
      <c r="AJ87" s="29" t="str">
        <f t="shared" si="23"/>
        <v>ปกติ</v>
      </c>
      <c r="AK87" s="30" t="str">
        <f>IFERROR(VLOOKUP(B:B,[1]ข้าว_fill!A:E,5,FALSE),"0")</f>
        <v>0</v>
      </c>
      <c r="AL87" s="30" t="str">
        <f>IFERROR(VLOOKUP(B:B,[1]ข้าวโพด_fill!A:E,5,FALSE),"0")</f>
        <v>0</v>
      </c>
      <c r="AM87" s="30" t="str">
        <f>IFERROR(VLOOKUP(B:B,[1]มันสำปะหลัง_fill!A:E,5,FALSE),"0")</f>
        <v>0</v>
      </c>
      <c r="AN87" s="30" t="str">
        <f>IFERROR(VLOOKUP(B:B,[1]อ้อย_fill!A:E,5,FALSE),"0")</f>
        <v>0</v>
      </c>
      <c r="AO87" s="30">
        <v>0</v>
      </c>
      <c r="AP87" s="31">
        <f t="shared" si="20"/>
        <v>0</v>
      </c>
    </row>
    <row r="88" spans="1:42" x14ac:dyDescent="0.45">
      <c r="A88" s="55">
        <v>86</v>
      </c>
      <c r="B88" s="44">
        <v>1501</v>
      </c>
      <c r="C88" s="44">
        <v>15</v>
      </c>
      <c r="D88" s="44">
        <v>1</v>
      </c>
      <c r="E88" s="44" t="s">
        <v>40</v>
      </c>
      <c r="F88" s="44" t="s">
        <v>22587</v>
      </c>
      <c r="G88" s="44" t="s">
        <v>4934</v>
      </c>
      <c r="H88" s="44" t="s">
        <v>22588</v>
      </c>
      <c r="I88" s="44" t="s">
        <v>22548</v>
      </c>
      <c r="J88" s="44" t="s">
        <v>22494</v>
      </c>
      <c r="K88" s="44" t="s">
        <v>22475</v>
      </c>
      <c r="L88" s="44" t="s">
        <v>22474</v>
      </c>
      <c r="M88" s="19"/>
      <c r="N88" s="19"/>
      <c r="O88" s="19" t="str">
        <f>IFERROR(VLOOKUP(M:M,[1]สถานี!A:C,3,FALSE),"0")</f>
        <v>0</v>
      </c>
      <c r="P88" s="19">
        <f t="shared" si="14"/>
        <v>0</v>
      </c>
      <c r="Q88" s="19">
        <f>VLOOKUP(B:B,[1]rainfall!A:F,6,FALSE)</f>
        <v>0.17218062572095999</v>
      </c>
      <c r="R88" s="20">
        <v>2.4900986880000002</v>
      </c>
      <c r="S88" s="20">
        <v>0</v>
      </c>
      <c r="T88" s="21">
        <v>160</v>
      </c>
      <c r="U88" s="9">
        <f>'[1]%ใช้การ'!B$4</f>
        <v>0.62</v>
      </c>
      <c r="V88" s="22">
        <f t="shared" si="16"/>
        <v>1.54386118656</v>
      </c>
      <c r="W88" s="22">
        <f t="shared" si="15"/>
        <v>0.34320836245619202</v>
      </c>
      <c r="X88" s="23">
        <f t="shared" si="17"/>
        <v>2.0592501747371519</v>
      </c>
      <c r="Y88" s="24">
        <f>IFERROR(VLOOKUP(B:B,[1]อุป_fill!A:D,4,FALSE)*0.8*0.25,"0")</f>
        <v>0.20468204000000001</v>
      </c>
      <c r="Z88" s="24">
        <f>IFERROR(VLOOKUP(B:B,[1]อุต_fill!A:D,4,FALSE)*0.8*0.25,"0")</f>
        <v>0.14327742799999998</v>
      </c>
      <c r="AA88" s="25">
        <f>250*AK88*[1]ET!$D$3/1000000</f>
        <v>0</v>
      </c>
      <c r="AB88" s="25">
        <f>180/1000000*AL88*[1]ET!$D$5</f>
        <v>0</v>
      </c>
      <c r="AC88" s="25">
        <f>110/1000000*AM88*[1]ET!$D$6</f>
        <v>0</v>
      </c>
      <c r="AD88" s="25">
        <f>120/1000000*AN88*[1]ET!$D$4</f>
        <v>0</v>
      </c>
      <c r="AE88" s="25">
        <f>107*AO88*0*[1]ET!$D$7/1000000</f>
        <v>0</v>
      </c>
      <c r="AF88" s="26">
        <f t="shared" si="21"/>
        <v>0</v>
      </c>
      <c r="AG88" s="26">
        <f t="shared" si="18"/>
        <v>0.26770252271582973</v>
      </c>
      <c r="AH88" s="27">
        <f t="shared" si="22"/>
        <v>0.61566199071582972</v>
      </c>
      <c r="AI88" s="28">
        <f t="shared" si="19"/>
        <v>1.4435881840213223</v>
      </c>
      <c r="AJ88" s="29" t="str">
        <f t="shared" si="23"/>
        <v>ปกติ</v>
      </c>
      <c r="AK88" s="30" t="str">
        <f>IFERROR(VLOOKUP(B:B,[1]ข้าว_fill!A:E,5,FALSE),"0")</f>
        <v>0</v>
      </c>
      <c r="AL88" s="30" t="str">
        <f>IFERROR(VLOOKUP(B:B,[1]ข้าวโพด_fill!A:E,5,FALSE),"0")</f>
        <v>0</v>
      </c>
      <c r="AM88" s="30" t="str">
        <f>IFERROR(VLOOKUP(B:B,[1]มันสำปะหลัง_fill!A:E,5,FALSE),"0")</f>
        <v>0</v>
      </c>
      <c r="AN88" s="30" t="str">
        <f>IFERROR(VLOOKUP(B:B,[1]อ้อย_fill!A:E,5,FALSE),"0")</f>
        <v>0</v>
      </c>
      <c r="AO88" s="30">
        <v>10.1595133177</v>
      </c>
      <c r="AP88" s="31">
        <f t="shared" si="20"/>
        <v>0</v>
      </c>
    </row>
    <row r="89" spans="1:42" x14ac:dyDescent="0.45">
      <c r="A89" s="55">
        <v>87</v>
      </c>
      <c r="B89" s="44">
        <v>1502</v>
      </c>
      <c r="C89" s="44">
        <v>15</v>
      </c>
      <c r="D89" s="44">
        <v>2</v>
      </c>
      <c r="E89" s="44" t="s">
        <v>40</v>
      </c>
      <c r="F89" s="44" t="s">
        <v>22587</v>
      </c>
      <c r="G89" s="44" t="s">
        <v>4976</v>
      </c>
      <c r="H89" s="44" t="s">
        <v>22589</v>
      </c>
      <c r="I89" s="44" t="s">
        <v>22548</v>
      </c>
      <c r="J89" s="44" t="s">
        <v>22494</v>
      </c>
      <c r="K89" s="44" t="s">
        <v>22475</v>
      </c>
      <c r="L89" s="44" t="s">
        <v>22474</v>
      </c>
      <c r="M89" s="19"/>
      <c r="N89" s="19"/>
      <c r="O89" s="19" t="str">
        <f>IFERROR(VLOOKUP(M:M,[1]สถานี!A:C,3,FALSE),"0")</f>
        <v>0</v>
      </c>
      <c r="P89" s="19">
        <f t="shared" si="14"/>
        <v>0</v>
      </c>
      <c r="Q89" s="19">
        <f>VLOOKUP(B:B,[1]rainfall!A:F,6,FALSE)</f>
        <v>0.109913711616688</v>
      </c>
      <c r="R89" s="20">
        <v>3.2177249280000004</v>
      </c>
      <c r="S89" s="20">
        <v>0.51036599999999999</v>
      </c>
      <c r="T89" s="21">
        <v>152</v>
      </c>
      <c r="U89" s="9">
        <f>'[1]%ใช้การ'!B$4</f>
        <v>0.62</v>
      </c>
      <c r="V89" s="22">
        <f t="shared" si="16"/>
        <v>2.3114163753600003</v>
      </c>
      <c r="W89" s="22">
        <f t="shared" si="15"/>
        <v>0.4842660173953377</v>
      </c>
      <c r="X89" s="23">
        <f t="shared" si="17"/>
        <v>2.9055961043720258</v>
      </c>
      <c r="Y89" s="24">
        <f>IFERROR(VLOOKUP(B:B,[1]อุป_fill!A:D,4,FALSE)*0.8,"0")</f>
        <v>0.33299656</v>
      </c>
      <c r="Z89" s="24">
        <f>IFERROR(VLOOKUP(B:B,[1]อุต_fill!A:D,4,FALSE)*0.8,"0")</f>
        <v>0.23309759200000002</v>
      </c>
      <c r="AA89" s="25">
        <f>250*AK89*[1]ET!$D$3/1000000</f>
        <v>0.3929429956264251</v>
      </c>
      <c r="AB89" s="25">
        <f>180/1000000*AL89*[1]ET!$D$5</f>
        <v>0</v>
      </c>
      <c r="AC89" s="25">
        <f>110/1000000*AM89*[1]ET!$D$6</f>
        <v>0</v>
      </c>
      <c r="AD89" s="25">
        <f>120/1000000*AN89*[1]ET!$D$4</f>
        <v>0</v>
      </c>
      <c r="AE89" s="25">
        <f>107*AO89*0*[1]ET!$D$7/1000000</f>
        <v>0</v>
      </c>
      <c r="AF89" s="26">
        <f t="shared" si="21"/>
        <v>0.3929429956264251</v>
      </c>
      <c r="AG89" s="26">
        <f t="shared" si="18"/>
        <v>0.37772749356836338</v>
      </c>
      <c r="AH89" s="27">
        <f t="shared" si="22"/>
        <v>1.3367646411947884</v>
      </c>
      <c r="AI89" s="28">
        <f t="shared" si="19"/>
        <v>1.5688314631772373</v>
      </c>
      <c r="AJ89" s="29" t="str">
        <f t="shared" si="23"/>
        <v>ปกติ</v>
      </c>
      <c r="AK89" s="30">
        <f>IFERROR(VLOOKUP(B:B,[1]ข้าว_fill!A:E,5,FALSE),"0")</f>
        <v>392.9429956264251</v>
      </c>
      <c r="AL89" s="30" t="str">
        <f>IFERROR(VLOOKUP(B:B,[1]ข้าวโพด_fill!A:E,5,FALSE),"0")</f>
        <v>0</v>
      </c>
      <c r="AM89" s="30" t="str">
        <f>IFERROR(VLOOKUP(B:B,[1]มันสำปะหลัง_fill!A:E,5,FALSE),"0")</f>
        <v>0</v>
      </c>
      <c r="AN89" s="30" t="str">
        <f>IFERROR(VLOOKUP(B:B,[1]อ้อย_fill!A:E,5,FALSE),"0")</f>
        <v>0</v>
      </c>
      <c r="AO89" s="30">
        <v>0</v>
      </c>
      <c r="AP89" s="31">
        <f t="shared" si="20"/>
        <v>392.9429956264251</v>
      </c>
    </row>
    <row r="90" spans="1:42" x14ac:dyDescent="0.45">
      <c r="A90" s="55">
        <v>88</v>
      </c>
      <c r="B90" s="44">
        <v>1503</v>
      </c>
      <c r="C90" s="44">
        <v>15</v>
      </c>
      <c r="D90" s="44">
        <v>3</v>
      </c>
      <c r="E90" s="44" t="s">
        <v>40</v>
      </c>
      <c r="F90" s="44" t="s">
        <v>22587</v>
      </c>
      <c r="G90" s="44" t="s">
        <v>5004</v>
      </c>
      <c r="H90" s="44" t="s">
        <v>22590</v>
      </c>
      <c r="I90" s="44" t="s">
        <v>22548</v>
      </c>
      <c r="J90" s="44" t="s">
        <v>22494</v>
      </c>
      <c r="K90" s="44" t="s">
        <v>34</v>
      </c>
      <c r="L90" s="44" t="s">
        <v>22474</v>
      </c>
      <c r="M90" s="19"/>
      <c r="N90" s="19"/>
      <c r="O90" s="19" t="str">
        <f>IFERROR(VLOOKUP(M:M,[1]สถานี!A:C,3,FALSE),"0")</f>
        <v>0</v>
      </c>
      <c r="P90" s="19">
        <f t="shared" si="14"/>
        <v>0</v>
      </c>
      <c r="Q90" s="19">
        <f>VLOOKUP(B:B,[1]rainfall!A:F,6,FALSE)</f>
        <v>0.121555862132536</v>
      </c>
      <c r="R90" s="20">
        <v>2.4739292159999997</v>
      </c>
      <c r="S90" s="20">
        <v>0</v>
      </c>
      <c r="T90" s="21">
        <v>0</v>
      </c>
      <c r="U90" s="9">
        <f>'[1]%ใช้การ'!B$4</f>
        <v>0.62</v>
      </c>
      <c r="V90" s="22">
        <f t="shared" si="16"/>
        <v>1.5338361139199999</v>
      </c>
      <c r="W90" s="22">
        <f t="shared" si="15"/>
        <v>0.33107839521050719</v>
      </c>
      <c r="X90" s="23">
        <f t="shared" si="17"/>
        <v>1.9864703712630432</v>
      </c>
      <c r="Y90" s="24">
        <f>IFERROR(VLOOKUP(B:B,[1]อุป_fill!A:D,4,FALSE)*0.8,"0")</f>
        <v>0.41346191999999998</v>
      </c>
      <c r="Z90" s="24">
        <f>IFERROR(VLOOKUP(B:B,[1]อุต_fill!A:D,4,FALSE)*0.8,"0")</f>
        <v>0.28942334399999997</v>
      </c>
      <c r="AA90" s="25">
        <f>250*AK90*[1]ET!$D$3/1000000</f>
        <v>0</v>
      </c>
      <c r="AB90" s="25">
        <f>180/1000000*AL90*[1]ET!$D$5</f>
        <v>0</v>
      </c>
      <c r="AC90" s="25">
        <f>110/1000000*AM90*[1]ET!$D$6</f>
        <v>0</v>
      </c>
      <c r="AD90" s="25">
        <f>120/1000000*AN90*[1]ET!$D$4</f>
        <v>2.4728111631450264E-2</v>
      </c>
      <c r="AE90" s="25">
        <f>107*AO90*0*[1]ET!$D$7/1000000</f>
        <v>0</v>
      </c>
      <c r="AF90" s="26">
        <f t="shared" si="21"/>
        <v>2.4728111631450264E-2</v>
      </c>
      <c r="AG90" s="26">
        <f t="shared" si="18"/>
        <v>0.25824114826419564</v>
      </c>
      <c r="AH90" s="27">
        <f t="shared" si="22"/>
        <v>0.98585452389564587</v>
      </c>
      <c r="AI90" s="28">
        <f t="shared" si="19"/>
        <v>1.0006158473673974</v>
      </c>
      <c r="AJ90" s="29" t="str">
        <f t="shared" si="23"/>
        <v>ปกติ</v>
      </c>
      <c r="AK90" s="30" t="str">
        <f>IFERROR(VLOOKUP(B:B,[1]ข้าว_fill!A:E,5,FALSE),"0")</f>
        <v>0</v>
      </c>
      <c r="AL90" s="30" t="str">
        <f>IFERROR(VLOOKUP(B:B,[1]ข้าวโพด_fill!A:E,5,FALSE),"0")</f>
        <v>0</v>
      </c>
      <c r="AM90" s="30" t="str">
        <f>IFERROR(VLOOKUP(B:B,[1]มันสำปะหลัง_fill!A:E,5,FALSE),"0")</f>
        <v>0</v>
      </c>
      <c r="AN90" s="30">
        <f>IFERROR(VLOOKUP(B:B,[1]อ้อย_fill!A:E,5,FALSE),"0")</f>
        <v>103.0337984643761</v>
      </c>
      <c r="AO90" s="30">
        <v>1.6400152008630003E-4</v>
      </c>
      <c r="AP90" s="31">
        <f t="shared" si="20"/>
        <v>103.0337984643761</v>
      </c>
    </row>
    <row r="91" spans="1:42" x14ac:dyDescent="0.45">
      <c r="A91" s="55">
        <v>89</v>
      </c>
      <c r="B91" s="44">
        <v>1504</v>
      </c>
      <c r="C91" s="44">
        <v>15</v>
      </c>
      <c r="D91" s="44">
        <v>4</v>
      </c>
      <c r="E91" s="44" t="s">
        <v>40</v>
      </c>
      <c r="F91" s="44" t="s">
        <v>22587</v>
      </c>
      <c r="G91" s="44" t="s">
        <v>684</v>
      </c>
      <c r="H91" s="44" t="s">
        <v>22591</v>
      </c>
      <c r="I91" s="44" t="s">
        <v>22548</v>
      </c>
      <c r="J91" s="44" t="s">
        <v>22494</v>
      </c>
      <c r="K91" s="44" t="s">
        <v>22475</v>
      </c>
      <c r="L91" s="44" t="s">
        <v>22474</v>
      </c>
      <c r="M91" s="19"/>
      <c r="N91" s="19"/>
      <c r="O91" s="19" t="str">
        <f>IFERROR(VLOOKUP(M:M,[1]สถานี!A:C,3,FALSE),"0")</f>
        <v>0</v>
      </c>
      <c r="P91" s="19">
        <f t="shared" si="14"/>
        <v>0</v>
      </c>
      <c r="Q91" s="19">
        <f>VLOOKUP(B:B,[1]rainfall!A:F,6,FALSE)</f>
        <v>0.30664632519688001</v>
      </c>
      <c r="R91" s="20">
        <v>0.51742310400000002</v>
      </c>
      <c r="S91" s="20">
        <v>0.15570600000000004</v>
      </c>
      <c r="T91" s="21">
        <v>136</v>
      </c>
      <c r="U91" s="9">
        <f>'[1]%ใช้การ'!B$4</f>
        <v>0.62</v>
      </c>
      <c r="V91" s="22">
        <f t="shared" si="16"/>
        <v>0.41734004448000001</v>
      </c>
      <c r="W91" s="22">
        <f t="shared" si="15"/>
        <v>0.144797273935376</v>
      </c>
      <c r="X91" s="23">
        <f t="shared" si="17"/>
        <v>0.86878364361225602</v>
      </c>
      <c r="Y91" s="24">
        <f>IFERROR(VLOOKUP(B:B,[1]อุป_fill!A:D,4,FALSE)*0.8,"0")</f>
        <v>0.78273088000000002</v>
      </c>
      <c r="Z91" s="24">
        <f>IFERROR(VLOOKUP(B:B,[1]อุต_fill!A:D,4,FALSE)*0.8,"0")</f>
        <v>0.54791161600000005</v>
      </c>
      <c r="AA91" s="25">
        <f>250*AK91*[1]ET!$D$3/1000000</f>
        <v>0.65155931244122212</v>
      </c>
      <c r="AB91" s="25">
        <f>180/1000000*AL91*[1]ET!$D$5</f>
        <v>0</v>
      </c>
      <c r="AC91" s="25">
        <f>110/1000000*AM91*[1]ET!$D$6</f>
        <v>0</v>
      </c>
      <c r="AD91" s="25">
        <f>120/1000000*AN91*[1]ET!$D$4</f>
        <v>4.8548109963561957E-3</v>
      </c>
      <c r="AE91" s="25">
        <f>107*AO91*0*[1]ET!$D$7/1000000</f>
        <v>0</v>
      </c>
      <c r="AF91" s="26">
        <f t="shared" si="21"/>
        <v>0.65641412343757832</v>
      </c>
      <c r="AG91" s="26">
        <f t="shared" si="18"/>
        <v>0.11294187366959328</v>
      </c>
      <c r="AH91" s="27">
        <f t="shared" si="22"/>
        <v>2.0999984931071718</v>
      </c>
      <c r="AI91" s="28">
        <f t="shared" si="19"/>
        <v>-1.2312148494949158</v>
      </c>
      <c r="AJ91" s="29" t="str">
        <f t="shared" si="23"/>
        <v>ปกติ</v>
      </c>
      <c r="AK91" s="30">
        <f>IFERROR(VLOOKUP(B:B,[1]ข้าว_fill!A:E,5,FALSE),"0")</f>
        <v>651.55931244122212</v>
      </c>
      <c r="AL91" s="30" t="str">
        <f>IFERROR(VLOOKUP(B:B,[1]ข้าวโพด_fill!A:E,5,FALSE),"0")</f>
        <v>0</v>
      </c>
      <c r="AM91" s="30" t="str">
        <f>IFERROR(VLOOKUP(B:B,[1]มันสำปะหลัง_fill!A:E,5,FALSE),"0")</f>
        <v>0</v>
      </c>
      <c r="AN91" s="30">
        <f>IFERROR(VLOOKUP(B:B,[1]อ้อย_fill!A:E,5,FALSE),"0")</f>
        <v>20.228379151484148</v>
      </c>
      <c r="AO91" s="30">
        <v>1.04735813859E-2</v>
      </c>
      <c r="AP91" s="31">
        <f t="shared" si="20"/>
        <v>671.78769159270632</v>
      </c>
    </row>
    <row r="92" spans="1:42" x14ac:dyDescent="0.45">
      <c r="A92" s="55">
        <v>90</v>
      </c>
      <c r="B92" s="44">
        <v>1505</v>
      </c>
      <c r="C92" s="44">
        <v>15</v>
      </c>
      <c r="D92" s="44">
        <v>5</v>
      </c>
      <c r="E92" s="44" t="s">
        <v>40</v>
      </c>
      <c r="F92" s="44" t="s">
        <v>22587</v>
      </c>
      <c r="G92" s="44" t="s">
        <v>5072</v>
      </c>
      <c r="H92" s="44" t="s">
        <v>22592</v>
      </c>
      <c r="I92" s="44" t="s">
        <v>22548</v>
      </c>
      <c r="J92" s="44" t="s">
        <v>22494</v>
      </c>
      <c r="K92" s="44" t="s">
        <v>22475</v>
      </c>
      <c r="L92" s="44" t="s">
        <v>22474</v>
      </c>
      <c r="M92" s="19"/>
      <c r="N92" s="19"/>
      <c r="O92" s="19" t="str">
        <f>IFERROR(VLOOKUP(M:M,[1]สถานี!A:C,3,FALSE),"0")</f>
        <v>0</v>
      </c>
      <c r="P92" s="19">
        <f t="shared" si="14"/>
        <v>0</v>
      </c>
      <c r="Q92" s="19">
        <f>VLOOKUP(B:B,[1]rainfall!A:F,6,FALSE)</f>
        <v>0.23951643639736003</v>
      </c>
      <c r="R92" s="20">
        <v>3.7351480320000001</v>
      </c>
      <c r="S92" s="20">
        <v>6.2840399999999991E-2</v>
      </c>
      <c r="T92" s="21">
        <v>104</v>
      </c>
      <c r="U92" s="9">
        <f>'[1]%ใช้การ'!B$4</f>
        <v>0.62</v>
      </c>
      <c r="V92" s="22">
        <f t="shared" si="16"/>
        <v>2.3547528278400001</v>
      </c>
      <c r="W92" s="22">
        <f t="shared" si="15"/>
        <v>0.5188538528474721</v>
      </c>
      <c r="X92" s="23">
        <f t="shared" si="17"/>
        <v>3.1131231170848324</v>
      </c>
      <c r="Y92" s="24">
        <f>IFERROR(VLOOKUP(B:B,[1]อุป_fill!A:D,4,FALSE)*0.8,"0")</f>
        <v>0.50529407999999998</v>
      </c>
      <c r="Z92" s="24">
        <f>IFERROR(VLOOKUP(B:B,[1]อุต_fill!A:D,4,FALSE)*0.8,"0")</f>
        <v>0.35370585600000004</v>
      </c>
      <c r="AA92" s="25">
        <f>250*AK92*[1]ET!$D$3/1000000</f>
        <v>0.82413433741323072</v>
      </c>
      <c r="AB92" s="25">
        <f>180/1000000*AL92*[1]ET!$D$5</f>
        <v>0</v>
      </c>
      <c r="AC92" s="25">
        <f>110/1000000*AM92*[1]ET!$D$6</f>
        <v>0</v>
      </c>
      <c r="AD92" s="25">
        <f>120/1000000*AN92*[1]ET!$D$4</f>
        <v>1.8417077372193537E-2</v>
      </c>
      <c r="AE92" s="25">
        <f>107*AO92*0*[1]ET!$D$7/1000000</f>
        <v>0</v>
      </c>
      <c r="AF92" s="26">
        <f t="shared" si="21"/>
        <v>0.84255141478542428</v>
      </c>
      <c r="AG92" s="26">
        <f t="shared" si="18"/>
        <v>0.40470600522102823</v>
      </c>
      <c r="AH92" s="27">
        <f t="shared" si="22"/>
        <v>2.1062573560064526</v>
      </c>
      <c r="AI92" s="28">
        <f t="shared" si="19"/>
        <v>1.0068657610783798</v>
      </c>
      <c r="AJ92" s="29" t="str">
        <f t="shared" si="23"/>
        <v>ปกติ</v>
      </c>
      <c r="AK92" s="30">
        <f>IFERROR(VLOOKUP(B:B,[1]ข้าว_fill!A:E,5,FALSE),"0")</f>
        <v>824.1343374132307</v>
      </c>
      <c r="AL92" s="30" t="str">
        <f>IFERROR(VLOOKUP(B:B,[1]ข้าวโพด_fill!A:E,5,FALSE),"0")</f>
        <v>0</v>
      </c>
      <c r="AM92" s="30" t="str">
        <f>IFERROR(VLOOKUP(B:B,[1]มันสำปะหลัง_fill!A:E,5,FALSE),"0")</f>
        <v>0</v>
      </c>
      <c r="AN92" s="30">
        <f>IFERROR(VLOOKUP(B:B,[1]อ้อย_fill!A:E,5,FALSE),"0")</f>
        <v>76.737822384139733</v>
      </c>
      <c r="AO92" s="30">
        <v>0</v>
      </c>
      <c r="AP92" s="31">
        <f t="shared" si="20"/>
        <v>900.87215979737039</v>
      </c>
    </row>
    <row r="93" spans="1:42" x14ac:dyDescent="0.45">
      <c r="A93" s="55">
        <v>91</v>
      </c>
      <c r="B93" s="44">
        <v>1506</v>
      </c>
      <c r="C93" s="44">
        <v>15</v>
      </c>
      <c r="D93" s="44">
        <v>6</v>
      </c>
      <c r="E93" s="44" t="s">
        <v>40</v>
      </c>
      <c r="F93" s="44" t="s">
        <v>22587</v>
      </c>
      <c r="G93" s="44" t="s">
        <v>5094</v>
      </c>
      <c r="H93" s="44" t="s">
        <v>22593</v>
      </c>
      <c r="I93" s="44" t="s">
        <v>22548</v>
      </c>
      <c r="J93" s="44" t="s">
        <v>22494</v>
      </c>
      <c r="K93" s="44" t="s">
        <v>34</v>
      </c>
      <c r="L93" s="44" t="s">
        <v>22474</v>
      </c>
      <c r="M93" s="19"/>
      <c r="N93" s="19"/>
      <c r="O93" s="19" t="str">
        <f>IFERROR(VLOOKUP(M:M,[1]สถานี!A:C,3,FALSE),"0")</f>
        <v>0</v>
      </c>
      <c r="P93" s="19">
        <f t="shared" si="14"/>
        <v>0</v>
      </c>
      <c r="Q93" s="19">
        <f>VLOOKUP(B:B,[1]rainfall!A:F,6,FALSE)</f>
        <v>0.36023215487720001</v>
      </c>
      <c r="R93" s="20">
        <v>4.8023331840000001</v>
      </c>
      <c r="S93" s="20">
        <v>0.20758799999999999</v>
      </c>
      <c r="T93" s="21">
        <v>79</v>
      </c>
      <c r="U93" s="9">
        <f>'[1]%ใช้การ'!B$4</f>
        <v>0.62</v>
      </c>
      <c r="V93" s="22">
        <f t="shared" si="16"/>
        <v>3.1061511340800001</v>
      </c>
      <c r="W93" s="22">
        <f t="shared" si="15"/>
        <v>0.69327665779143999</v>
      </c>
      <c r="X93" s="23">
        <f t="shared" si="17"/>
        <v>4.1596599467486399</v>
      </c>
      <c r="Y93" s="24">
        <f>IFERROR(VLOOKUP(B:B,[1]อุป_fill!A:D,4,FALSE)*0.8,"0")</f>
        <v>0.96704679999999998</v>
      </c>
      <c r="Z93" s="24">
        <f>IFERROR(VLOOKUP(B:B,[1]อุต_fill!A:D,4,FALSE)*0.8,"0")</f>
        <v>0.67693276000000013</v>
      </c>
      <c r="AA93" s="25">
        <f>250*AK93*[1]ET!$D$3/1000000</f>
        <v>0.55537792493212745</v>
      </c>
      <c r="AB93" s="25">
        <f>180/1000000*AL93*[1]ET!$D$5</f>
        <v>0</v>
      </c>
      <c r="AC93" s="25">
        <f>110/1000000*AM93*[1]ET!$D$6</f>
        <v>0</v>
      </c>
      <c r="AD93" s="25">
        <f>120/1000000*AN93*[1]ET!$D$4</f>
        <v>0</v>
      </c>
      <c r="AE93" s="25">
        <f>107*AO93*0*[1]ET!$D$7/1000000</f>
        <v>0</v>
      </c>
      <c r="AF93" s="26">
        <f t="shared" si="21"/>
        <v>0.55537792493212745</v>
      </c>
      <c r="AG93" s="26">
        <f t="shared" si="18"/>
        <v>0.54075579307732324</v>
      </c>
      <c r="AH93" s="27">
        <f t="shared" si="22"/>
        <v>2.7401132780094506</v>
      </c>
      <c r="AI93" s="28">
        <f t="shared" si="19"/>
        <v>1.4195466687391893</v>
      </c>
      <c r="AJ93" s="29" t="str">
        <f t="shared" si="23"/>
        <v>ปกติ</v>
      </c>
      <c r="AK93" s="30">
        <f>IFERROR(VLOOKUP(B:B,[1]ข้าว_fill!A:E,5,FALSE),"0")</f>
        <v>555.37792493212748</v>
      </c>
      <c r="AL93" s="30" t="str">
        <f>IFERROR(VLOOKUP(B:B,[1]ข้าวโพด_fill!A:E,5,FALSE),"0")</f>
        <v>0</v>
      </c>
      <c r="AM93" s="30" t="str">
        <f>IFERROR(VLOOKUP(B:B,[1]มันสำปะหลัง_fill!A:E,5,FALSE),"0")</f>
        <v>0</v>
      </c>
      <c r="AN93" s="30" t="str">
        <f>IFERROR(VLOOKUP(B:B,[1]อ้อย_fill!A:E,5,FALSE),"0")</f>
        <v>0</v>
      </c>
      <c r="AO93" s="30">
        <v>0</v>
      </c>
      <c r="AP93" s="31">
        <f t="shared" si="20"/>
        <v>555.37792493212748</v>
      </c>
    </row>
    <row r="94" spans="1:42" x14ac:dyDescent="0.45">
      <c r="A94" s="55">
        <v>92</v>
      </c>
      <c r="B94" s="44">
        <v>1507</v>
      </c>
      <c r="C94" s="44">
        <v>15</v>
      </c>
      <c r="D94" s="44">
        <v>7</v>
      </c>
      <c r="E94" s="44" t="s">
        <v>40</v>
      </c>
      <c r="F94" s="44" t="s">
        <v>22587</v>
      </c>
      <c r="G94" s="44" t="s">
        <v>5139</v>
      </c>
      <c r="H94" s="44" t="s">
        <v>22594</v>
      </c>
      <c r="I94" s="44" t="s">
        <v>22548</v>
      </c>
      <c r="J94" s="44" t="s">
        <v>22494</v>
      </c>
      <c r="K94" s="44" t="s">
        <v>22475</v>
      </c>
      <c r="L94" s="44" t="s">
        <v>22518</v>
      </c>
      <c r="M94" s="19"/>
      <c r="N94" s="19"/>
      <c r="O94" s="19" t="str">
        <f>IFERROR(VLOOKUP(M:M,[1]สถานี!A:C,3,FALSE),"0")</f>
        <v>0</v>
      </c>
      <c r="P94" s="19">
        <f t="shared" si="14"/>
        <v>0</v>
      </c>
      <c r="Q94" s="19">
        <f>VLOOKUP(B:B,[1]rainfall!A:F,6,FALSE)</f>
        <v>0.13471013409120799</v>
      </c>
      <c r="R94" s="20">
        <v>1.5360998400000001</v>
      </c>
      <c r="S94" s="20">
        <v>0</v>
      </c>
      <c r="T94" s="21">
        <v>49</v>
      </c>
      <c r="U94" s="9">
        <f>'[1]%ใช้การ'!B$4</f>
        <v>0.62</v>
      </c>
      <c r="V94" s="22">
        <f t="shared" si="16"/>
        <v>0.95238190080000007</v>
      </c>
      <c r="W94" s="22">
        <f t="shared" si="15"/>
        <v>0.21741840697824164</v>
      </c>
      <c r="X94" s="23">
        <f t="shared" si="17"/>
        <v>1.3045104418694498</v>
      </c>
      <c r="Y94" s="24">
        <f>IFERROR(VLOOKUP(B:B,[1]อุป_fill!A:D,4,FALSE)*0.8,"0")</f>
        <v>0.28008664</v>
      </c>
      <c r="Z94" s="24">
        <f>IFERROR(VLOOKUP(B:B,[1]อุต_fill!A:D,4,FALSE)*0.8,"0")</f>
        <v>0.196060648</v>
      </c>
      <c r="AA94" s="25">
        <f>250*AK94*[1]ET!$D$3/1000000</f>
        <v>0.27598542958699468</v>
      </c>
      <c r="AB94" s="25">
        <f>180/1000000*AL94*[1]ET!$D$5</f>
        <v>0</v>
      </c>
      <c r="AC94" s="25">
        <f>110/1000000*AM94*[1]ET!$D$6</f>
        <v>0</v>
      </c>
      <c r="AD94" s="25">
        <f>120/1000000*AN94*[1]ET!$D$4</f>
        <v>0</v>
      </c>
      <c r="AE94" s="25">
        <f>107*AO94*0*[1]ET!$D$7/1000000</f>
        <v>0</v>
      </c>
      <c r="AF94" s="26">
        <f t="shared" si="21"/>
        <v>0.27598542958699468</v>
      </c>
      <c r="AG94" s="26">
        <f t="shared" si="18"/>
        <v>0.16958635744302847</v>
      </c>
      <c r="AH94" s="27">
        <f t="shared" si="22"/>
        <v>0.92171907503002326</v>
      </c>
      <c r="AI94" s="28">
        <f t="shared" si="19"/>
        <v>0.38279136683942649</v>
      </c>
      <c r="AJ94" s="29" t="str">
        <f t="shared" si="23"/>
        <v>ปกติ</v>
      </c>
      <c r="AK94" s="30">
        <f>IFERROR(VLOOKUP(B:B,[1]ข้าว_fill!A:E,5,FALSE),"0")</f>
        <v>275.98542958699471</v>
      </c>
      <c r="AL94" s="30" t="str">
        <f>IFERROR(VLOOKUP(B:B,[1]ข้าวโพด_fill!A:E,5,FALSE),"0")</f>
        <v>0</v>
      </c>
      <c r="AM94" s="30" t="str">
        <f>IFERROR(VLOOKUP(B:B,[1]มันสำปะหลัง_fill!A:E,5,FALSE),"0")</f>
        <v>0</v>
      </c>
      <c r="AN94" s="30" t="str">
        <f>IFERROR(VLOOKUP(B:B,[1]อ้อย_fill!A:E,5,FALSE),"0")</f>
        <v>0</v>
      </c>
      <c r="AO94" s="30">
        <v>0</v>
      </c>
      <c r="AP94" s="31">
        <f t="shared" si="20"/>
        <v>275.98542958699471</v>
      </c>
    </row>
    <row r="95" spans="1:42" x14ac:dyDescent="0.45">
      <c r="A95" s="55">
        <v>93</v>
      </c>
      <c r="B95" s="44">
        <v>1601</v>
      </c>
      <c r="C95" s="44">
        <v>16</v>
      </c>
      <c r="D95" s="44">
        <v>1</v>
      </c>
      <c r="E95" s="44" t="s">
        <v>41</v>
      </c>
      <c r="F95" s="44" t="s">
        <v>22595</v>
      </c>
      <c r="G95" s="44" t="s">
        <v>5155</v>
      </c>
      <c r="H95" s="44" t="s">
        <v>22596</v>
      </c>
      <c r="I95" s="44" t="s">
        <v>22548</v>
      </c>
      <c r="J95" s="44" t="s">
        <v>22494</v>
      </c>
      <c r="K95" s="44" t="s">
        <v>34</v>
      </c>
      <c r="L95" s="44" t="s">
        <v>22474</v>
      </c>
      <c r="M95" s="19" t="s">
        <v>210</v>
      </c>
      <c r="N95" s="19"/>
      <c r="O95" s="19">
        <f>IFERROR(VLOOKUP(M:M,[1]สถานี!A:C,3,FALSE),"0")</f>
        <v>8.6400000000000005E-2</v>
      </c>
      <c r="P95" s="19">
        <f t="shared" si="14"/>
        <v>8.6400000000000005E-2</v>
      </c>
      <c r="Q95" s="19">
        <f>VLOOKUP(B:B,[1]rainfall!A:F,6,FALSE)</f>
        <v>1.15183306996096</v>
      </c>
      <c r="R95" s="20">
        <v>9.766361088</v>
      </c>
      <c r="S95" s="20">
        <v>0.90278639999999999</v>
      </c>
      <c r="T95" s="21">
        <v>274</v>
      </c>
      <c r="U95" s="9">
        <f>'[1]%ใช้การ'!B$4</f>
        <v>0.62</v>
      </c>
      <c r="V95" s="22">
        <f t="shared" si="16"/>
        <v>6.6148714425600001</v>
      </c>
      <c r="W95" s="22">
        <f t="shared" si="15"/>
        <v>1.5706209025041922</v>
      </c>
      <c r="X95" s="23">
        <f t="shared" si="17"/>
        <v>9.4237254150251513</v>
      </c>
      <c r="Y95" s="24">
        <f>IFERROR(VLOOKUP(B:B,[1]อุป_fill!A:D,4,FALSE)*0.8*0.25,"0")</f>
        <v>0.90932228000000004</v>
      </c>
      <c r="Z95" s="24">
        <f>IFERROR(VLOOKUP(B:B,[1]อุต_fill!A:D,4,FALSE)*0.8*0.25,"0")</f>
        <v>0.63652559600000003</v>
      </c>
      <c r="AA95" s="25">
        <f>250*AK95*[1]ET!$D$3/1000000</f>
        <v>1.3355827879538571</v>
      </c>
      <c r="AB95" s="25">
        <f>180*0.65/1000000*AL95*[1]ET!$D$5</f>
        <v>8.0961880374050485E-2</v>
      </c>
      <c r="AC95" s="25">
        <f>110*0.65/1000000*AM95*[1]ET!$D$6</f>
        <v>0.24758332591521456</v>
      </c>
      <c r="AD95" s="25">
        <f>120*0.65/1000000*AN95*[1]ET!$D$4</f>
        <v>1.4371420127506713</v>
      </c>
      <c r="AE95" s="25">
        <f>107*AO95*0*[1]ET!$D$7/1000000</f>
        <v>0</v>
      </c>
      <c r="AF95" s="26">
        <f t="shared" si="21"/>
        <v>3.1012700069937935</v>
      </c>
      <c r="AG95" s="26">
        <f t="shared" si="18"/>
        <v>1.2250843039532697</v>
      </c>
      <c r="AH95" s="27">
        <f t="shared" si="22"/>
        <v>5.8722021869470629</v>
      </c>
      <c r="AI95" s="28">
        <f t="shared" si="19"/>
        <v>3.5515232280780884</v>
      </c>
      <c r="AJ95" s="29" t="str">
        <f t="shared" si="23"/>
        <v>ปกติ</v>
      </c>
      <c r="AK95" s="30">
        <f>IFERROR(VLOOKUP(B:B,[1]ข้าว_fill!A:E,5,FALSE),"0")</f>
        <v>1335.5827879538572</v>
      </c>
      <c r="AL95" s="30">
        <f>IFERROR(VLOOKUP(B:B,[1]ข้าวโพด_fill!A:E,5,FALSE),"0")</f>
        <v>230.66062784629767</v>
      </c>
      <c r="AM95" s="30">
        <f>IFERROR(VLOOKUP(B:B,[1]มันสำปะหลัง_fill!A:E,5,FALSE),"0")</f>
        <v>1154.2346196513499</v>
      </c>
      <c r="AN95" s="30">
        <f>IFERROR(VLOOKUP(B:B,[1]อ้อย_fill!A:E,5,FALSE),"0")</f>
        <v>9212.4487996837906</v>
      </c>
      <c r="AO95" s="30">
        <v>33.630181415899997</v>
      </c>
      <c r="AP95" s="31">
        <f t="shared" si="20"/>
        <v>11932.926835135295</v>
      </c>
    </row>
    <row r="96" spans="1:42" x14ac:dyDescent="0.45">
      <c r="A96" s="55">
        <v>94</v>
      </c>
      <c r="B96" s="44">
        <v>1602</v>
      </c>
      <c r="C96" s="44">
        <v>16</v>
      </c>
      <c r="D96" s="44">
        <v>2</v>
      </c>
      <c r="E96" s="44" t="s">
        <v>41</v>
      </c>
      <c r="F96" s="44" t="s">
        <v>22595</v>
      </c>
      <c r="G96" s="44" t="s">
        <v>5227</v>
      </c>
      <c r="H96" s="44" t="s">
        <v>22597</v>
      </c>
      <c r="I96" s="44" t="s">
        <v>22548</v>
      </c>
      <c r="J96" s="44" t="s">
        <v>22494</v>
      </c>
      <c r="K96" s="44" t="s">
        <v>34</v>
      </c>
      <c r="L96" s="44" t="s">
        <v>22572</v>
      </c>
      <c r="M96" s="19" t="s">
        <v>210</v>
      </c>
      <c r="N96" s="19">
        <v>3</v>
      </c>
      <c r="O96" s="19">
        <f>IFERROR(VLOOKUP(M:M,[1]สถานี!A:C,3,FALSE),"0")</f>
        <v>8.6400000000000005E-2</v>
      </c>
      <c r="P96" s="19">
        <f t="shared" si="14"/>
        <v>8.6400000000000005E-2</v>
      </c>
      <c r="Q96" s="19">
        <f>VLOOKUP(B:B,[1]rainfall!A:F,6,FALSE)</f>
        <v>1.3228855280337601</v>
      </c>
      <c r="R96" s="20">
        <v>7.8583633919999984</v>
      </c>
      <c r="S96" s="20">
        <v>0.32054759999999999</v>
      </c>
      <c r="T96" s="21">
        <v>95</v>
      </c>
      <c r="U96" s="9">
        <f>'[1]%ใช้การ'!B$4</f>
        <v>0.62</v>
      </c>
      <c r="V96" s="22">
        <f t="shared" si="16"/>
        <v>5.0709248150399988</v>
      </c>
      <c r="W96" s="22">
        <f t="shared" si="15"/>
        <v>1.296042068614752</v>
      </c>
      <c r="X96" s="23">
        <f t="shared" si="17"/>
        <v>7.7762524116885112</v>
      </c>
      <c r="Y96" s="24">
        <f>IFERROR(VLOOKUP(B:B,[1]อุป_fill!A:D,4,FALSE)*0.8,"0")</f>
        <v>0.96545399999999992</v>
      </c>
      <c r="Z96" s="24">
        <f>IFERROR(VLOOKUP(B:B,[1]อุต_fill!A:D,4,FALSE)*0.8,"0")</f>
        <v>0.67581780000000014</v>
      </c>
      <c r="AA96" s="25">
        <f>250*AK96*[1]ET!$D$3/1000000</f>
        <v>1.7942408747870386</v>
      </c>
      <c r="AB96" s="25">
        <f>180*0.65/1000000*AL96*[1]ET!$D$5</f>
        <v>9.4607173682684509E-2</v>
      </c>
      <c r="AC96" s="25">
        <f>110*0.65/1000000*AM96*[1]ET!$D$6</f>
        <v>1.3757840682018116</v>
      </c>
      <c r="AD96" s="25">
        <f>120*0.65/1000000*AN96*[1]ET!$D$4</f>
        <v>3.4302500395182056</v>
      </c>
      <c r="AE96" s="25">
        <f>107*AO96*0*[1]ET!$D$7/1000000</f>
        <v>0</v>
      </c>
      <c r="AF96" s="26">
        <f t="shared" si="21"/>
        <v>6.69488215618974</v>
      </c>
      <c r="AG96" s="26">
        <f t="shared" si="18"/>
        <v>1.0109128135195065</v>
      </c>
      <c r="AH96" s="27">
        <f t="shared" si="22"/>
        <v>9.3470667697092473</v>
      </c>
      <c r="AI96" s="28">
        <f t="shared" si="19"/>
        <v>-1.5708143580207361</v>
      </c>
      <c r="AJ96" s="29" t="str">
        <f t="shared" si="23"/>
        <v>ปกติ</v>
      </c>
      <c r="AK96" s="30">
        <f>IFERROR(VLOOKUP(B:B,[1]ข้าว_fill!A:E,5,FALSE),"0")</f>
        <v>1794.2408747870386</v>
      </c>
      <c r="AL96" s="30">
        <f>IFERROR(VLOOKUP(B:B,[1]ข้าวโพด_fill!A:E,5,FALSE),"0")</f>
        <v>269.53610735807553</v>
      </c>
      <c r="AM96" s="30">
        <f>IFERROR(VLOOKUP(B:B,[1]มันสำปะหลัง_fill!A:E,5,FALSE),"0")</f>
        <v>6413.9117398685858</v>
      </c>
      <c r="AN96" s="30">
        <f>IFERROR(VLOOKUP(B:B,[1]อ้อย_fill!A:E,5,FALSE),"0")</f>
        <v>21988.782304603883</v>
      </c>
      <c r="AO96" s="30">
        <v>98.316293828950009</v>
      </c>
      <c r="AP96" s="31">
        <f t="shared" si="20"/>
        <v>30466.471026617583</v>
      </c>
    </row>
    <row r="97" spans="1:42" x14ac:dyDescent="0.45">
      <c r="A97" s="55">
        <v>95</v>
      </c>
      <c r="B97" s="44">
        <v>1603</v>
      </c>
      <c r="C97" s="44">
        <v>16</v>
      </c>
      <c r="D97" s="44">
        <v>3</v>
      </c>
      <c r="E97" s="44" t="s">
        <v>41</v>
      </c>
      <c r="F97" s="44" t="s">
        <v>22595</v>
      </c>
      <c r="G97" s="44" t="s">
        <v>5254</v>
      </c>
      <c r="H97" s="44" t="s">
        <v>22598</v>
      </c>
      <c r="I97" s="44" t="s">
        <v>22548</v>
      </c>
      <c r="J97" s="44" t="s">
        <v>22494</v>
      </c>
      <c r="K97" s="44" t="s">
        <v>34</v>
      </c>
      <c r="L97" s="44" t="s">
        <v>22474</v>
      </c>
      <c r="M97" s="19" t="s">
        <v>210</v>
      </c>
      <c r="N97" s="19"/>
      <c r="O97" s="19">
        <f>IFERROR(VLOOKUP(M:M,[1]สถานี!A:C,3,FALSE),"0")</f>
        <v>8.6400000000000005E-2</v>
      </c>
      <c r="P97" s="19">
        <f t="shared" si="14"/>
        <v>8.6400000000000005E-2</v>
      </c>
      <c r="Q97" s="19">
        <f>VLOOKUP(B:B,[1]rainfall!A:F,6,FALSE)</f>
        <v>1.07021012064424</v>
      </c>
      <c r="R97" s="20">
        <v>7.6643297279999985</v>
      </c>
      <c r="S97" s="20">
        <v>0.1050792</v>
      </c>
      <c r="T97" s="21">
        <v>72</v>
      </c>
      <c r="U97" s="9">
        <f>'[1]%ใช้การ'!B$4</f>
        <v>0.62</v>
      </c>
      <c r="V97" s="22">
        <f t="shared" si="16"/>
        <v>4.8170335353599985</v>
      </c>
      <c r="W97" s="22">
        <f t="shared" si="15"/>
        <v>1.1947287312008477</v>
      </c>
      <c r="X97" s="23">
        <f t="shared" si="17"/>
        <v>7.1683723872050864</v>
      </c>
      <c r="Y97" s="24">
        <f>IFERROR(VLOOKUP(B:B,[1]อุป_fill!A:D,4,FALSE)*0.8,"0")</f>
        <v>1.2393721600000001</v>
      </c>
      <c r="Z97" s="24">
        <f>IFERROR(VLOOKUP(B:B,[1]อุต_fill!A:D,4,FALSE)*0.8,"0")</f>
        <v>0.86756051200000006</v>
      </c>
      <c r="AA97" s="25">
        <f>250*AK97*[1]ET!$D$3/1000000</f>
        <v>8.1940902406220637</v>
      </c>
      <c r="AB97" s="25">
        <f>180*0.65/1000000*AL97*[1]ET!$D$5</f>
        <v>9.8132999514482849E-4</v>
      </c>
      <c r="AC97" s="25">
        <f>110*0.65/1000000*AM97*[1]ET!$D$6</f>
        <v>0.33204985719080066</v>
      </c>
      <c r="AD97" s="25">
        <f>120*0.65/1000000*AN97*[1]ET!$D$4</f>
        <v>2.688909385070624</v>
      </c>
      <c r="AE97" s="25">
        <f>107*AO97*0*[1]ET!$D$7/1000000</f>
        <v>0</v>
      </c>
      <c r="AF97" s="26">
        <f t="shared" si="21"/>
        <v>11.216030812878635</v>
      </c>
      <c r="AG97" s="26">
        <f t="shared" si="18"/>
        <v>0.93188841033666125</v>
      </c>
      <c r="AH97" s="27">
        <f t="shared" si="22"/>
        <v>14.254851895215296</v>
      </c>
      <c r="AI97" s="28">
        <f t="shared" si="19"/>
        <v>-7.0864795080102096</v>
      </c>
      <c r="AJ97" s="29" t="str">
        <f t="shared" si="23"/>
        <v>เสี่ยงภัยแล้งปานกลาง</v>
      </c>
      <c r="AK97" s="30">
        <f>IFERROR(VLOOKUP(B:B,[1]ข้าว_fill!A:E,5,FALSE),"0")</f>
        <v>8194.090240622063</v>
      </c>
      <c r="AL97" s="30">
        <f>IFERROR(VLOOKUP(B:B,[1]ข้าวโพด_fill!A:E,5,FALSE),"0")</f>
        <v>2.7958119519795686</v>
      </c>
      <c r="AM97" s="30">
        <f>IFERROR(VLOOKUP(B:B,[1]มันสำปะหลัง_fill!A:E,5,FALSE),"0")</f>
        <v>1548.0179822414948</v>
      </c>
      <c r="AN97" s="30">
        <f>IFERROR(VLOOKUP(B:B,[1]อ้อย_fill!A:E,5,FALSE),"0")</f>
        <v>17236.598622247591</v>
      </c>
      <c r="AO97" s="30">
        <v>0</v>
      </c>
      <c r="AP97" s="31">
        <f t="shared" si="20"/>
        <v>26981.502657063127</v>
      </c>
    </row>
    <row r="98" spans="1:42" x14ac:dyDescent="0.45">
      <c r="A98" s="55">
        <v>96</v>
      </c>
      <c r="B98" s="44">
        <v>1604</v>
      </c>
      <c r="C98" s="44">
        <v>16</v>
      </c>
      <c r="D98" s="44">
        <v>4</v>
      </c>
      <c r="E98" s="44" t="s">
        <v>41</v>
      </c>
      <c r="F98" s="44" t="s">
        <v>22595</v>
      </c>
      <c r="G98" s="44" t="s">
        <v>5292</v>
      </c>
      <c r="H98" s="44" t="s">
        <v>22599</v>
      </c>
      <c r="I98" s="44" t="s">
        <v>22548</v>
      </c>
      <c r="J98" s="44" t="s">
        <v>22494</v>
      </c>
      <c r="K98" s="44" t="s">
        <v>22475</v>
      </c>
      <c r="L98" s="44" t="s">
        <v>22572</v>
      </c>
      <c r="M98" s="19" t="s">
        <v>210</v>
      </c>
      <c r="N98" s="19">
        <v>1</v>
      </c>
      <c r="O98" s="19">
        <f>IFERROR(VLOOKUP(M:M,[1]สถานี!A:C,3,FALSE),"0")</f>
        <v>8.6400000000000005E-2</v>
      </c>
      <c r="P98" s="19">
        <f t="shared" si="14"/>
        <v>8.6400000000000005E-2</v>
      </c>
      <c r="Q98" s="19">
        <f>VLOOKUP(B:B,[1]rainfall!A:F,6,FALSE)</f>
        <v>1.7253779620256</v>
      </c>
      <c r="R98" s="20">
        <v>4.4466047999999994</v>
      </c>
      <c r="S98" s="20">
        <v>0</v>
      </c>
      <c r="T98" s="21">
        <v>223</v>
      </c>
      <c r="U98" s="9">
        <f>'[1]%ใช้การ'!B$4</f>
        <v>0.62</v>
      </c>
      <c r="V98" s="22">
        <f t="shared" si="16"/>
        <v>2.7568949759999994</v>
      </c>
      <c r="W98" s="22">
        <f t="shared" si="15"/>
        <v>0.91373458760511994</v>
      </c>
      <c r="X98" s="23">
        <f t="shared" si="17"/>
        <v>5.4824075256307196</v>
      </c>
      <c r="Y98" s="24">
        <f>IFERROR(VLOOKUP(B:B,[1]อุป_fill!A:D,4,FALSE)*0.8,"0")</f>
        <v>1.3219081600000002</v>
      </c>
      <c r="Z98" s="24">
        <f>IFERROR(VLOOKUP(B:B,[1]อุต_fill!A:D,4,FALSE)*0.8,"0")</f>
        <v>0.92533571200000009</v>
      </c>
      <c r="AA98" s="25">
        <f>250*AK98*[1]ET!$D$3/1000000</f>
        <v>0.42322143991293842</v>
      </c>
      <c r="AB98" s="25">
        <f>180*0.65/1000000*AL98*[1]ET!$D$5</f>
        <v>7.6234719226529038E-2</v>
      </c>
      <c r="AC98" s="25">
        <f>110*0.65/1000000*AM98*[1]ET!$D$6</f>
        <v>3.7288536705511186</v>
      </c>
      <c r="AD98" s="25">
        <f>120*0.65/1000000*AN98*[1]ET!$D$4</f>
        <v>4.6920932796545705</v>
      </c>
      <c r="AE98" s="25">
        <f>107*AO98*0*[1]ET!$D$7/1000000</f>
        <v>0</v>
      </c>
      <c r="AF98" s="26">
        <f t="shared" si="21"/>
        <v>8.9204031093451555</v>
      </c>
      <c r="AG98" s="26">
        <f t="shared" si="18"/>
        <v>0.71271297833199354</v>
      </c>
      <c r="AH98" s="27">
        <f t="shared" si="22"/>
        <v>11.880359959677149</v>
      </c>
      <c r="AI98" s="28">
        <f t="shared" si="19"/>
        <v>-6.3979524340464291</v>
      </c>
      <c r="AJ98" s="29" t="str">
        <f t="shared" si="23"/>
        <v>เสี่ยงภัยแล้งปานกลาง</v>
      </c>
      <c r="AK98" s="30">
        <f>IFERROR(VLOOKUP(B:B,[1]ข้าว_fill!A:E,5,FALSE),"0")</f>
        <v>423.22143991293842</v>
      </c>
      <c r="AL98" s="30">
        <f>IFERROR(VLOOKUP(B:B,[1]ข้าวโพด_fill!A:E,5,FALSE),"0")</f>
        <v>217.1929322693135</v>
      </c>
      <c r="AM98" s="30">
        <f>IFERROR(VLOOKUP(B:B,[1]มันสำปะหลัง_fill!A:E,5,FALSE),"0")</f>
        <v>17383.933196042508</v>
      </c>
      <c r="AN98" s="30">
        <f>IFERROR(VLOOKUP(B:B,[1]อ้อย_fill!A:E,5,FALSE),"0")</f>
        <v>30077.521023426732</v>
      </c>
      <c r="AO98" s="30">
        <v>240.58240160975998</v>
      </c>
      <c r="AP98" s="31">
        <f t="shared" si="20"/>
        <v>48101.868591651495</v>
      </c>
    </row>
    <row r="99" spans="1:42" x14ac:dyDescent="0.45">
      <c r="A99" s="55">
        <v>97</v>
      </c>
      <c r="B99" s="44">
        <v>1605</v>
      </c>
      <c r="C99" s="44">
        <v>16</v>
      </c>
      <c r="D99" s="44">
        <v>5</v>
      </c>
      <c r="E99" s="44" t="s">
        <v>41</v>
      </c>
      <c r="F99" s="44" t="s">
        <v>22595</v>
      </c>
      <c r="G99" s="44" t="s">
        <v>5344</v>
      </c>
      <c r="H99" s="44" t="s">
        <v>22600</v>
      </c>
      <c r="I99" s="44" t="s">
        <v>22548</v>
      </c>
      <c r="J99" s="44" t="s">
        <v>22494</v>
      </c>
      <c r="K99" s="44" t="s">
        <v>22475</v>
      </c>
      <c r="L99" s="44" t="s">
        <v>22474</v>
      </c>
      <c r="M99" s="19" t="s">
        <v>210</v>
      </c>
      <c r="N99" s="19"/>
      <c r="O99" s="19">
        <f>IFERROR(VLOOKUP(M:M,[1]สถานี!A:C,3,FALSE),"0")</f>
        <v>8.6400000000000005E-2</v>
      </c>
      <c r="P99" s="19">
        <f t="shared" si="14"/>
        <v>8.6400000000000005E-2</v>
      </c>
      <c r="Q99" s="19">
        <f>VLOOKUP(B:B,[1]rainfall!A:F,6,FALSE)</f>
        <v>0.38172668893120004</v>
      </c>
      <c r="R99" s="20">
        <v>3.783656447999999</v>
      </c>
      <c r="S99" s="20">
        <v>0.49238399999999999</v>
      </c>
      <c r="T99" s="21">
        <v>118</v>
      </c>
      <c r="U99" s="9">
        <f>'[1]%ใช้การ'!B$4</f>
        <v>0.62</v>
      </c>
      <c r="V99" s="22">
        <f t="shared" si="16"/>
        <v>2.6511450777599994</v>
      </c>
      <c r="W99" s="22">
        <f t="shared" si="15"/>
        <v>0.62385435333823991</v>
      </c>
      <c r="X99" s="23">
        <f t="shared" si="17"/>
        <v>3.7431261200294395</v>
      </c>
      <c r="Y99" s="24">
        <f>IFERROR(VLOOKUP(B:B,[1]อุป_fill!A:D,4,FALSE)*0.8,"0")</f>
        <v>0.71956912000000006</v>
      </c>
      <c r="Z99" s="24">
        <f>IFERROR(VLOOKUP(B:B,[1]อุต_fill!A:D,4,FALSE)*0.8,"0")</f>
        <v>0.503698384</v>
      </c>
      <c r="AA99" s="25">
        <f>250*AK99*[1]ET!$D$3/1000000</f>
        <v>6.9802468957175901E-7</v>
      </c>
      <c r="AB99" s="25">
        <f>180*0.65/1000000*AL99*[1]ET!$D$5</f>
        <v>0</v>
      </c>
      <c r="AC99" s="25">
        <f>110*0.65/1000000*AM99*[1]ET!$D$6</f>
        <v>0</v>
      </c>
      <c r="AD99" s="25">
        <f>120*0.65/1000000*AN99*[1]ET!$D$4</f>
        <v>0</v>
      </c>
      <c r="AE99" s="25">
        <f>107*AO99*0*[1]ET!$D$7/1000000</f>
        <v>0</v>
      </c>
      <c r="AF99" s="26">
        <f t="shared" si="21"/>
        <v>6.9802468957175901E-7</v>
      </c>
      <c r="AG99" s="26">
        <f t="shared" si="18"/>
        <v>0.48660639560382712</v>
      </c>
      <c r="AH99" s="27">
        <f t="shared" si="22"/>
        <v>1.7098745976285168</v>
      </c>
      <c r="AI99" s="28">
        <f t="shared" si="19"/>
        <v>2.0332515224009224</v>
      </c>
      <c r="AJ99" s="29" t="str">
        <f t="shared" si="23"/>
        <v>ปกติ</v>
      </c>
      <c r="AK99" s="30">
        <f>IFERROR(VLOOKUP(B:B,[1]ข้าว_fill!A:E,5,FALSE),"0")</f>
        <v>6.9802468957175896E-4</v>
      </c>
      <c r="AL99" s="30" t="str">
        <f>IFERROR(VLOOKUP(B:B,[1]ข้าวโพด_fill!A:E,5,FALSE),"0")</f>
        <v>0</v>
      </c>
      <c r="AM99" s="30" t="str">
        <f>IFERROR(VLOOKUP(B:B,[1]มันสำปะหลัง_fill!A:E,5,FALSE),"0")</f>
        <v>0</v>
      </c>
      <c r="AN99" s="30" t="str">
        <f>IFERROR(VLOOKUP(B:B,[1]อ้อย_fill!A:E,5,FALSE),"0")</f>
        <v>0</v>
      </c>
      <c r="AO99" s="30">
        <v>0</v>
      </c>
      <c r="AP99" s="31">
        <f t="shared" si="20"/>
        <v>6.9802468957175896E-4</v>
      </c>
    </row>
    <row r="100" spans="1:42" x14ac:dyDescent="0.45">
      <c r="A100" s="55">
        <v>98</v>
      </c>
      <c r="B100" s="44">
        <v>1606</v>
      </c>
      <c r="C100" s="44">
        <v>16</v>
      </c>
      <c r="D100" s="44">
        <v>6</v>
      </c>
      <c r="E100" s="44" t="s">
        <v>41</v>
      </c>
      <c r="F100" s="44" t="s">
        <v>22595</v>
      </c>
      <c r="G100" s="44" t="s">
        <v>5378</v>
      </c>
      <c r="H100" s="44" t="s">
        <v>22601</v>
      </c>
      <c r="I100" s="44" t="s">
        <v>22548</v>
      </c>
      <c r="J100" s="44" t="s">
        <v>22494</v>
      </c>
      <c r="K100" s="44" t="s">
        <v>22475</v>
      </c>
      <c r="L100" s="44" t="s">
        <v>22474</v>
      </c>
      <c r="M100" s="19" t="s">
        <v>210</v>
      </c>
      <c r="N100" s="19"/>
      <c r="O100" s="19">
        <f>IFERROR(VLOOKUP(M:M,[1]สถานี!A:C,3,FALSE),"0")</f>
        <v>8.6400000000000005E-2</v>
      </c>
      <c r="P100" s="19">
        <f t="shared" si="14"/>
        <v>8.6400000000000005E-2</v>
      </c>
      <c r="Q100" s="19">
        <f>VLOOKUP(B:B,[1]rainfall!A:F,6,FALSE)</f>
        <v>0.82641439083208001</v>
      </c>
      <c r="R100" s="20">
        <v>1.7463029760000002</v>
      </c>
      <c r="S100" s="20">
        <v>0.52108560000000004</v>
      </c>
      <c r="T100" s="21">
        <v>336</v>
      </c>
      <c r="U100" s="9">
        <f>'[1]%ใช้การ'!B$4</f>
        <v>0.62</v>
      </c>
      <c r="V100" s="22">
        <f t="shared" si="16"/>
        <v>1.40578091712</v>
      </c>
      <c r="W100" s="22">
        <f t="shared" si="15"/>
        <v>0.46371906159041604</v>
      </c>
      <c r="X100" s="23">
        <f t="shared" si="17"/>
        <v>2.7823143695424961</v>
      </c>
      <c r="Y100" s="24">
        <f>IFERROR(VLOOKUP(B:B,[1]อุป_fill!A:D,4,FALSE)*0.8,"0")</f>
        <v>1.10892184</v>
      </c>
      <c r="Z100" s="24">
        <f>IFERROR(VLOOKUP(B:B,[1]อุต_fill!A:D,4,FALSE)*0.8,"0")</f>
        <v>0.77624528800000003</v>
      </c>
      <c r="AA100" s="25">
        <f>250*AK100*[1]ET!$D$3/1000000</f>
        <v>2.9692633436184206</v>
      </c>
      <c r="AB100" s="25">
        <f>180*0.65/1000000*AL100*[1]ET!$D$5</f>
        <v>5.0684260518622792E-4</v>
      </c>
      <c r="AC100" s="25">
        <f>110*0.65/1000000*AM100*[1]ET!$D$6</f>
        <v>3.5734059594062458E-2</v>
      </c>
      <c r="AD100" s="25">
        <f>120*0.65/1000000*AN100*[1]ET!$D$4</f>
        <v>1.4706368705932735</v>
      </c>
      <c r="AE100" s="25">
        <f>107*AO100*0*[1]ET!$D$7/1000000</f>
        <v>0</v>
      </c>
      <c r="AF100" s="26">
        <f t="shared" si="21"/>
        <v>4.4761411164109424</v>
      </c>
      <c r="AG100" s="26">
        <f t="shared" si="18"/>
        <v>0.36170086804052448</v>
      </c>
      <c r="AH100" s="27">
        <f t="shared" si="22"/>
        <v>6.723009112451467</v>
      </c>
      <c r="AI100" s="28">
        <f t="shared" si="19"/>
        <v>-3.9406947429089709</v>
      </c>
      <c r="AJ100" s="29" t="str">
        <f t="shared" si="23"/>
        <v>ปกติ</v>
      </c>
      <c r="AK100" s="30">
        <f>IFERROR(VLOOKUP(B:B,[1]ข้าว_fill!A:E,5,FALSE),"0")</f>
        <v>2969.2633436184205</v>
      </c>
      <c r="AL100" s="30">
        <f>IFERROR(VLOOKUP(B:B,[1]ข้าวโพด_fill!A:E,5,FALSE),"0")</f>
        <v>1.4439960261715894</v>
      </c>
      <c r="AM100" s="30">
        <f>IFERROR(VLOOKUP(B:B,[1]มันสำปะหลัง_fill!A:E,5,FALSE),"0")</f>
        <v>166.59235241987159</v>
      </c>
      <c r="AN100" s="30">
        <f>IFERROR(VLOOKUP(B:B,[1]อ้อย_fill!A:E,5,FALSE),"0")</f>
        <v>9427.1594268799581</v>
      </c>
      <c r="AO100" s="30">
        <v>69.954695991899996</v>
      </c>
      <c r="AP100" s="31">
        <f t="shared" si="20"/>
        <v>12564.459118944422</v>
      </c>
    </row>
    <row r="101" spans="1:42" x14ac:dyDescent="0.45">
      <c r="A101" s="55">
        <v>99</v>
      </c>
      <c r="B101" s="44">
        <v>1607</v>
      </c>
      <c r="C101" s="44">
        <v>16</v>
      </c>
      <c r="D101" s="44">
        <v>7</v>
      </c>
      <c r="E101" s="44" t="s">
        <v>41</v>
      </c>
      <c r="F101" s="44" t="s">
        <v>22595</v>
      </c>
      <c r="G101" s="44" t="s">
        <v>4390</v>
      </c>
      <c r="H101" s="44" t="s">
        <v>22602</v>
      </c>
      <c r="I101" s="44" t="s">
        <v>22548</v>
      </c>
      <c r="J101" s="44" t="s">
        <v>22494</v>
      </c>
      <c r="K101" s="44" t="s">
        <v>34</v>
      </c>
      <c r="L101" s="44" t="s">
        <v>22572</v>
      </c>
      <c r="M101" s="19" t="s">
        <v>210</v>
      </c>
      <c r="N101" s="19">
        <v>2</v>
      </c>
      <c r="O101" s="19">
        <f>IFERROR(VLOOKUP(M:M,[1]สถานี!A:C,3,FALSE),"0")</f>
        <v>8.6400000000000005E-2</v>
      </c>
      <c r="P101" s="19">
        <f t="shared" si="14"/>
        <v>8.6400000000000005E-2</v>
      </c>
      <c r="Q101" s="19">
        <f>VLOOKUP(B:B,[1]rainfall!A:F,6,FALSE)</f>
        <v>0.60619713374256001</v>
      </c>
      <c r="R101" s="20">
        <v>7.6319907840000001</v>
      </c>
      <c r="S101" s="20">
        <v>0</v>
      </c>
      <c r="T101" s="21">
        <v>59</v>
      </c>
      <c r="U101" s="9">
        <f>'[1]%ใช้การ'!B$4</f>
        <v>0.62</v>
      </c>
      <c r="V101" s="22">
        <f t="shared" si="16"/>
        <v>4.7318342860799998</v>
      </c>
      <c r="W101" s="22">
        <f t="shared" si="15"/>
        <v>1.0848862839645121</v>
      </c>
      <c r="X101" s="23">
        <f t="shared" si="17"/>
        <v>6.5093177037870724</v>
      </c>
      <c r="Y101" s="24">
        <f>IFERROR(VLOOKUP(B:B,[1]อุป_fill!A:D,4,FALSE)*0.8,"0")</f>
        <v>0.42781160000000007</v>
      </c>
      <c r="Z101" s="24">
        <f>IFERROR(VLOOKUP(B:B,[1]อุต_fill!A:D,4,FALSE)*0.8,"0")</f>
        <v>0.29946811999999995</v>
      </c>
      <c r="AA101" s="25">
        <f>250*AK101*[1]ET!$D$3/1000000</f>
        <v>0</v>
      </c>
      <c r="AB101" s="25">
        <f>180*0.65/1000000*AL101*[1]ET!$D$5</f>
        <v>9.2875872647763718E-4</v>
      </c>
      <c r="AC101" s="25">
        <f>110*0.65/1000000*AM101*[1]ET!$D$6</f>
        <v>0.89516774621110806</v>
      </c>
      <c r="AD101" s="25">
        <f>120*0.65/1000000*AN101*[1]ET!$D$4</f>
        <v>3.2333056088837004</v>
      </c>
      <c r="AE101" s="25">
        <f>107*AO101*0*[1]ET!$D$7/1000000</f>
        <v>0</v>
      </c>
      <c r="AF101" s="26">
        <f t="shared" si="21"/>
        <v>4.1294021138212864</v>
      </c>
      <c r="AG101" s="26">
        <f t="shared" si="18"/>
        <v>0.84621130149231949</v>
      </c>
      <c r="AH101" s="27">
        <f t="shared" si="22"/>
        <v>5.7028931353136061</v>
      </c>
      <c r="AI101" s="28">
        <f t="shared" si="19"/>
        <v>0.80642456847346633</v>
      </c>
      <c r="AJ101" s="29" t="str">
        <f t="shared" si="23"/>
        <v>ปกติ</v>
      </c>
      <c r="AK101" s="30" t="str">
        <f>IFERROR(VLOOKUP(B:B,[1]ข้าว_fill!A:E,5,FALSE),"0")</f>
        <v>0</v>
      </c>
      <c r="AL101" s="30">
        <f>IFERROR(VLOOKUP(B:B,[1]ข้าวโพด_fill!A:E,5,FALSE),"0")</f>
        <v>2.6460362577710459</v>
      </c>
      <c r="AM101" s="30">
        <f>IFERROR(VLOOKUP(B:B,[1]มันสำปะหลัง_fill!A:E,5,FALSE),"0")</f>
        <v>4173.2762061123922</v>
      </c>
      <c r="AN101" s="30">
        <f>IFERROR(VLOOKUP(B:B,[1]อ้อย_fill!A:E,5,FALSE),"0")</f>
        <v>20726.318005664747</v>
      </c>
      <c r="AO101" s="30">
        <v>92.23139258322999</v>
      </c>
      <c r="AP101" s="31">
        <f t="shared" si="20"/>
        <v>24902.240248034912</v>
      </c>
    </row>
    <row r="102" spans="1:42" x14ac:dyDescent="0.45">
      <c r="A102" s="55">
        <v>100</v>
      </c>
      <c r="B102" s="44">
        <v>1608</v>
      </c>
      <c r="C102" s="44">
        <v>16</v>
      </c>
      <c r="D102" s="44">
        <v>8</v>
      </c>
      <c r="E102" s="44" t="s">
        <v>41</v>
      </c>
      <c r="F102" s="44" t="s">
        <v>22595</v>
      </c>
      <c r="G102" s="44" t="s">
        <v>5462</v>
      </c>
      <c r="H102" s="44" t="s">
        <v>22603</v>
      </c>
      <c r="I102" s="44" t="s">
        <v>22548</v>
      </c>
      <c r="J102" s="44" t="s">
        <v>22494</v>
      </c>
      <c r="K102" s="44" t="s">
        <v>34</v>
      </c>
      <c r="L102" s="44" t="s">
        <v>22474</v>
      </c>
      <c r="M102" s="19"/>
      <c r="N102" s="19"/>
      <c r="O102" s="19" t="str">
        <f>IFERROR(VLOOKUP(M:M,[1]สถานี!A:C,3,FALSE),"0")</f>
        <v>0</v>
      </c>
      <c r="P102" s="19">
        <f t="shared" si="14"/>
        <v>0</v>
      </c>
      <c r="Q102" s="19">
        <f>VLOOKUP(B:B,[1]rainfall!A:F,6,FALSE)</f>
        <v>0.49287136406872001</v>
      </c>
      <c r="R102" s="20">
        <v>2.8781660159999998</v>
      </c>
      <c r="S102" s="20">
        <v>1.1836367999999999</v>
      </c>
      <c r="T102" s="21">
        <v>73</v>
      </c>
      <c r="U102" s="9">
        <f>'[1]%ใช้การ'!B$4</f>
        <v>0.62</v>
      </c>
      <c r="V102" s="22">
        <f t="shared" si="16"/>
        <v>2.5183177459200001</v>
      </c>
      <c r="W102" s="22">
        <f t="shared" si="15"/>
        <v>0.60223782199774412</v>
      </c>
      <c r="X102" s="23">
        <f t="shared" si="17"/>
        <v>3.6134269319864645</v>
      </c>
      <c r="Y102" s="24">
        <f>IFERROR(VLOOKUP(B:B,[1]อุป_fill!A:D,4,FALSE)*0.8,"0")</f>
        <v>0.31375264000000008</v>
      </c>
      <c r="Z102" s="24">
        <f>IFERROR(VLOOKUP(B:B,[1]อุต_fill!A:D,4,FALSE)*0.8,"0")</f>
        <v>0.21962684800000001</v>
      </c>
      <c r="AA102" s="25">
        <f>250*AK102*[1]ET!$D$3/1000000</f>
        <v>2.1483038299248918</v>
      </c>
      <c r="AB102" s="25">
        <f>180*0.65/1000000*AL102*[1]ET!$D$5</f>
        <v>0</v>
      </c>
      <c r="AC102" s="25">
        <f>110*0.65/1000000*AM102*[1]ET!$D$6</f>
        <v>0.68243430518879689</v>
      </c>
      <c r="AD102" s="25">
        <f>120*0.65/1000000*AN102*[1]ET!$D$4</f>
        <v>1.0244988252788507</v>
      </c>
      <c r="AE102" s="25">
        <f>107*AO102*0*[1]ET!$D$7/1000000</f>
        <v>0</v>
      </c>
      <c r="AF102" s="26">
        <f t="shared" si="21"/>
        <v>3.8552369603925394</v>
      </c>
      <c r="AG102" s="26">
        <f t="shared" si="18"/>
        <v>0.46974550115824037</v>
      </c>
      <c r="AH102" s="27">
        <f t="shared" si="22"/>
        <v>4.8583619495507806</v>
      </c>
      <c r="AI102" s="28">
        <f t="shared" si="19"/>
        <v>-1.2449350175643161</v>
      </c>
      <c r="AJ102" s="29" t="str">
        <f t="shared" si="23"/>
        <v>ปกติ</v>
      </c>
      <c r="AK102" s="30">
        <f>IFERROR(VLOOKUP(B:B,[1]ข้าว_fill!A:E,5,FALSE),"0")</f>
        <v>2148.3038299248915</v>
      </c>
      <c r="AL102" s="30" t="str">
        <f>IFERROR(VLOOKUP(B:B,[1]ข้าวโพด_fill!A:E,5,FALSE),"0")</f>
        <v>0</v>
      </c>
      <c r="AM102" s="30">
        <f>IFERROR(VLOOKUP(B:B,[1]มันสำปะหลัง_fill!A:E,5,FALSE),"0")</f>
        <v>3181.5119123020831</v>
      </c>
      <c r="AN102" s="30">
        <f>IFERROR(VLOOKUP(B:B,[1]อ้อย_fill!A:E,5,FALSE),"0")</f>
        <v>6567.3001620439145</v>
      </c>
      <c r="AO102" s="30">
        <v>0</v>
      </c>
      <c r="AP102" s="31">
        <f t="shared" si="20"/>
        <v>11897.11590427089</v>
      </c>
    </row>
    <row r="103" spans="1:42" s="56" customFormat="1" x14ac:dyDescent="0.45">
      <c r="A103" s="55">
        <v>101</v>
      </c>
      <c r="B103" s="44">
        <v>1609</v>
      </c>
      <c r="C103" s="44">
        <v>16</v>
      </c>
      <c r="D103" s="44">
        <v>9</v>
      </c>
      <c r="E103" s="44" t="s">
        <v>41</v>
      </c>
      <c r="F103" s="44" t="s">
        <v>22595</v>
      </c>
      <c r="G103" s="44" t="s">
        <v>1302</v>
      </c>
      <c r="H103" s="44" t="s">
        <v>22604</v>
      </c>
      <c r="I103" s="44" t="s">
        <v>22548</v>
      </c>
      <c r="J103" s="44" t="s">
        <v>22494</v>
      </c>
      <c r="K103" s="44" t="s">
        <v>34</v>
      </c>
      <c r="L103" s="44" t="s">
        <v>22474</v>
      </c>
      <c r="M103" s="19"/>
      <c r="N103" s="19"/>
      <c r="O103" s="19" t="str">
        <f>IFERROR(VLOOKUP(M:M,[1]สถานี!A:C,3,FALSE),"0")</f>
        <v>0</v>
      </c>
      <c r="P103" s="19">
        <f t="shared" si="14"/>
        <v>0</v>
      </c>
      <c r="Q103" s="19">
        <f>VLOOKUP(B:B,[1]rainfall!A:F,6,FALSE)</f>
        <v>0.79636773230295987</v>
      </c>
      <c r="R103" s="20">
        <v>13.258967039999996</v>
      </c>
      <c r="S103" s="20">
        <v>9.2345999999999984E-2</v>
      </c>
      <c r="T103" s="21">
        <v>52</v>
      </c>
      <c r="U103" s="9">
        <f>'[1]%ใช้การ'!B$4</f>
        <v>0.62</v>
      </c>
      <c r="V103" s="22">
        <f t="shared" si="16"/>
        <v>8.2778140847999975</v>
      </c>
      <c r="W103" s="22">
        <f t="shared" si="15"/>
        <v>1.8148363634205915</v>
      </c>
      <c r="X103" s="23">
        <f t="shared" si="17"/>
        <v>10.889018180523548</v>
      </c>
      <c r="Y103" s="24">
        <f>IFERROR(VLOOKUP(B:B,[1]อุป_fill!A:D,4,FALSE)*0.8,"0")</f>
        <v>0.36074023999999999</v>
      </c>
      <c r="Z103" s="24">
        <f>IFERROR(VLOOKUP(B:B,[1]อุต_fill!A:D,4,FALSE)*0.8,"0")</f>
        <v>0.25251816799999999</v>
      </c>
      <c r="AA103" s="25">
        <f>250*AK103*[1]ET!$D$3/1000000</f>
        <v>1.882798175001257</v>
      </c>
      <c r="AB103" s="25">
        <f>180*0.65/1000000*AL103*[1]ET!$D$5</f>
        <v>8.1134953909246903E-3</v>
      </c>
      <c r="AC103" s="25">
        <f>110*0.65/1000000*AM103*[1]ET!$D$6</f>
        <v>1.9053759622174278</v>
      </c>
      <c r="AD103" s="25">
        <f>120*0.65/1000000*AN103*[1]ET!$D$4</f>
        <v>4.2770362438766387</v>
      </c>
      <c r="AE103" s="25">
        <f>107*AO103*0*[1]ET!$D$7/1000000</f>
        <v>0</v>
      </c>
      <c r="AF103" s="26">
        <f t="shared" si="21"/>
        <v>8.0733238764862492</v>
      </c>
      <c r="AG103" s="26">
        <f t="shared" si="18"/>
        <v>1.4155723634680613</v>
      </c>
      <c r="AH103" s="27">
        <f t="shared" si="22"/>
        <v>10.102154647954311</v>
      </c>
      <c r="AI103" s="28">
        <f t="shared" si="19"/>
        <v>0.78686353256923702</v>
      </c>
      <c r="AJ103" s="29" t="str">
        <f t="shared" si="23"/>
        <v>ปกติ</v>
      </c>
      <c r="AK103" s="30">
        <f>IFERROR(VLOOKUP(B:B,[1]ข้าว_fill!A:E,5,FALSE),"0")</f>
        <v>1882.7981750012571</v>
      </c>
      <c r="AL103" s="30">
        <f>IFERROR(VLOOKUP(B:B,[1]ข้าวโพด_fill!A:E,5,FALSE),"0")</f>
        <v>23.115371484115926</v>
      </c>
      <c r="AM103" s="30">
        <f>IFERROR(VLOOKUP(B:B,[1]มันสำปะหลัง_fill!A:E,5,FALSE),"0")</f>
        <v>8882.8716187292666</v>
      </c>
      <c r="AN103" s="30">
        <f>IFERROR(VLOOKUP(B:B,[1]อ้อย_fill!A:E,5,FALSE),"0")</f>
        <v>27416.898999209221</v>
      </c>
      <c r="AO103" s="30">
        <v>833.91078776060738</v>
      </c>
      <c r="AP103" s="31">
        <f t="shared" si="20"/>
        <v>38205.684164423859</v>
      </c>
    </row>
    <row r="104" spans="1:42" s="56" customFormat="1" x14ac:dyDescent="0.45">
      <c r="A104" s="55">
        <v>102</v>
      </c>
      <c r="B104" s="44">
        <v>1610</v>
      </c>
      <c r="C104" s="44">
        <v>16</v>
      </c>
      <c r="D104" s="44">
        <v>10</v>
      </c>
      <c r="E104" s="44" t="s">
        <v>41</v>
      </c>
      <c r="F104" s="44" t="s">
        <v>22595</v>
      </c>
      <c r="G104" s="44" t="s">
        <v>5493</v>
      </c>
      <c r="H104" s="44" t="s">
        <v>22605</v>
      </c>
      <c r="I104" s="44" t="s">
        <v>22548</v>
      </c>
      <c r="J104" s="44" t="s">
        <v>22494</v>
      </c>
      <c r="K104" s="44" t="s">
        <v>34</v>
      </c>
      <c r="L104" s="44" t="s">
        <v>22572</v>
      </c>
      <c r="M104" s="19"/>
      <c r="N104" s="19"/>
      <c r="O104" s="19" t="str">
        <f>IFERROR(VLOOKUP(M:M,[1]สถานี!A:C,3,FALSE),"0")</f>
        <v>0</v>
      </c>
      <c r="P104" s="19">
        <f t="shared" si="14"/>
        <v>0</v>
      </c>
      <c r="Q104" s="19">
        <f>VLOOKUP(B:B,[1]rainfall!A:F,6,FALSE)</f>
        <v>0.80981063108863993</v>
      </c>
      <c r="R104" s="20">
        <v>2.8458270720000001</v>
      </c>
      <c r="S104" s="20">
        <v>0</v>
      </c>
      <c r="T104" s="21">
        <v>284</v>
      </c>
      <c r="U104" s="9">
        <f>'[1]%ใช้การ'!B$4</f>
        <v>0.62</v>
      </c>
      <c r="V104" s="22">
        <f t="shared" si="16"/>
        <v>1.76441278464</v>
      </c>
      <c r="W104" s="22">
        <f t="shared" si="15"/>
        <v>0.51484468314572795</v>
      </c>
      <c r="X104" s="23">
        <f t="shared" si="17"/>
        <v>3.0890680988743675</v>
      </c>
      <c r="Y104" s="24">
        <f>IFERROR(VLOOKUP(B:B,[1]อุป_fill!A:D,4,FALSE)*0.8,"0")</f>
        <v>0.39236456000000003</v>
      </c>
      <c r="Z104" s="24">
        <f>IFERROR(VLOOKUP(B:B,[1]อุต_fill!A:D,4,FALSE)*0.8,"0")</f>
        <v>0.27465519199999999</v>
      </c>
      <c r="AA104" s="25">
        <f>250*AK104*[1]ET!$D$3/1000000</f>
        <v>0.28787923525448911</v>
      </c>
      <c r="AB104" s="25">
        <f>180*0.65/1000000*AL104*[1]ET!$D$5</f>
        <v>1.7937436899625879E-3</v>
      </c>
      <c r="AC104" s="25">
        <f>110*0.65/1000000*AM104*[1]ET!$D$6</f>
        <v>0.22906891061777801</v>
      </c>
      <c r="AD104" s="25">
        <f>120*0.65/1000000*AN104*[1]ET!$D$4</f>
        <v>2.2220723170470547</v>
      </c>
      <c r="AE104" s="25">
        <f>107*AO104*0*[1]ET!$D$7/1000000</f>
        <v>0</v>
      </c>
      <c r="AF104" s="26">
        <f t="shared" si="21"/>
        <v>2.7408142066092847</v>
      </c>
      <c r="AG104" s="26">
        <f t="shared" si="18"/>
        <v>0.40157885285366779</v>
      </c>
      <c r="AH104" s="27">
        <f t="shared" si="22"/>
        <v>3.8094128114629524</v>
      </c>
      <c r="AI104" s="28">
        <f t="shared" si="19"/>
        <v>-0.7203447125885849</v>
      </c>
      <c r="AJ104" s="29" t="str">
        <f t="shared" si="23"/>
        <v>ปกติ</v>
      </c>
      <c r="AK104" s="30">
        <f>IFERROR(VLOOKUP(B:B,[1]ข้าว_fill!A:E,5,FALSE),"0")</f>
        <v>287.87923525448912</v>
      </c>
      <c r="AL104" s="30">
        <f>IFERROR(VLOOKUP(B:B,[1]ข้าวโพด_fill!A:E,5,FALSE),"0")</f>
        <v>5.1103808830842965</v>
      </c>
      <c r="AM104" s="30">
        <f>IFERROR(VLOOKUP(B:B,[1]มันสำปะหลัง_fill!A:E,5,FALSE),"0")</f>
        <v>1067.9203292204102</v>
      </c>
      <c r="AN104" s="30">
        <f>IFERROR(VLOOKUP(B:B,[1]อ้อย_fill!A:E,5,FALSE),"0")</f>
        <v>14244.053314404196</v>
      </c>
      <c r="AO104" s="30">
        <v>19.825314683256</v>
      </c>
      <c r="AP104" s="31">
        <f t="shared" si="20"/>
        <v>15604.96325976218</v>
      </c>
    </row>
    <row r="105" spans="1:42" s="56" customFormat="1" x14ac:dyDescent="0.45">
      <c r="A105" s="55">
        <v>103</v>
      </c>
      <c r="B105" s="44">
        <v>1611</v>
      </c>
      <c r="C105" s="44">
        <v>16</v>
      </c>
      <c r="D105" s="44">
        <v>11</v>
      </c>
      <c r="E105" s="44" t="s">
        <v>41</v>
      </c>
      <c r="F105" s="44" t="s">
        <v>22595</v>
      </c>
      <c r="G105" s="44" t="s">
        <v>5511</v>
      </c>
      <c r="H105" s="44" t="s">
        <v>22606</v>
      </c>
      <c r="I105" s="44" t="s">
        <v>22548</v>
      </c>
      <c r="J105" s="44" t="s">
        <v>22494</v>
      </c>
      <c r="K105" s="44" t="s">
        <v>34</v>
      </c>
      <c r="L105" s="44" t="s">
        <v>22474</v>
      </c>
      <c r="M105" s="19"/>
      <c r="N105" s="19"/>
      <c r="O105" s="19" t="str">
        <f>IFERROR(VLOOKUP(M:M,[1]สถานี!A:C,3,FALSE),"0")</f>
        <v>0</v>
      </c>
      <c r="P105" s="19">
        <f t="shared" si="14"/>
        <v>0</v>
      </c>
      <c r="Q105" s="19">
        <f>VLOOKUP(B:B,[1]rainfall!A:F,6,FALSE)</f>
        <v>0.69305737004007995</v>
      </c>
      <c r="R105" s="20">
        <v>2.4092513280000003</v>
      </c>
      <c r="S105" s="20">
        <v>0</v>
      </c>
      <c r="T105" s="21">
        <v>54</v>
      </c>
      <c r="U105" s="9">
        <f>'[1]%ใช้การ'!B$4</f>
        <v>0.62</v>
      </c>
      <c r="V105" s="22">
        <f t="shared" si="16"/>
        <v>1.4937358233600002</v>
      </c>
      <c r="W105" s="22">
        <f t="shared" si="15"/>
        <v>0.43735863868001607</v>
      </c>
      <c r="X105" s="23">
        <f t="shared" si="17"/>
        <v>2.6241518320800963</v>
      </c>
      <c r="Y105" s="24">
        <f>IFERROR(VLOOKUP(B:B,[1]อุป_fill!A:D,4,FALSE)*0.8,"0")</f>
        <v>0.49814095999999997</v>
      </c>
      <c r="Z105" s="24">
        <f>IFERROR(VLOOKUP(B:B,[1]อุต_fill!A:D,4,FALSE)*0.8,"0")</f>
        <v>0.34869867200000004</v>
      </c>
      <c r="AA105" s="25">
        <f>250*AK105*[1]ET!$D$3/1000000</f>
        <v>0.4646193749003551</v>
      </c>
      <c r="AB105" s="25">
        <f>180*0.65/1000000*AL105*[1]ET!$D$5</f>
        <v>2.6320563090399918E-3</v>
      </c>
      <c r="AC105" s="25">
        <f>110*0.65/1000000*AM105*[1]ET!$D$6</f>
        <v>2.1681080943118825</v>
      </c>
      <c r="AD105" s="25">
        <f>120*0.65/1000000*AN105*[1]ET!$D$4</f>
        <v>6.5493354173264127</v>
      </c>
      <c r="AE105" s="25">
        <f>107*AO105*0*[1]ET!$D$7/1000000</f>
        <v>0</v>
      </c>
      <c r="AF105" s="26">
        <f t="shared" si="21"/>
        <v>9.1846949428476901</v>
      </c>
      <c r="AG105" s="26">
        <f t="shared" si="18"/>
        <v>0.34113973817041254</v>
      </c>
      <c r="AH105" s="27">
        <f t="shared" si="22"/>
        <v>10.372674313018102</v>
      </c>
      <c r="AI105" s="28">
        <f t="shared" si="19"/>
        <v>-7.7485224809380053</v>
      </c>
      <c r="AJ105" s="29" t="str">
        <f t="shared" si="23"/>
        <v>เสี่ยงภัยแล้งปานกลาง</v>
      </c>
      <c r="AK105" s="30">
        <f>IFERROR(VLOOKUP(B:B,[1]ข้าว_fill!A:E,5,FALSE),"0")</f>
        <v>464.61937490035513</v>
      </c>
      <c r="AL105" s="30">
        <f>IFERROR(VLOOKUP(B:B,[1]ข้าวโพด_fill!A:E,5,FALSE),"0")</f>
        <v>7.4987359231908597</v>
      </c>
      <c r="AM105" s="30">
        <f>IFERROR(VLOOKUP(B:B,[1]มันสำปะหลัง_fill!A:E,5,FALSE),"0")</f>
        <v>10107.730043412039</v>
      </c>
      <c r="AN105" s="30">
        <f>IFERROR(VLOOKUP(B:B,[1]อ้อย_fill!A:E,5,FALSE),"0")</f>
        <v>41982.919341835979</v>
      </c>
      <c r="AO105" s="30">
        <v>371.69411475829997</v>
      </c>
      <c r="AP105" s="31">
        <f t="shared" si="20"/>
        <v>52562.767496071567</v>
      </c>
    </row>
    <row r="106" spans="1:42" s="56" customFormat="1" x14ac:dyDescent="0.45">
      <c r="A106" s="55">
        <v>104</v>
      </c>
      <c r="B106" s="44">
        <v>1701</v>
      </c>
      <c r="C106" s="44">
        <v>17</v>
      </c>
      <c r="D106" s="44">
        <v>1</v>
      </c>
      <c r="E106" s="44" t="s">
        <v>42</v>
      </c>
      <c r="F106" s="44" t="s">
        <v>22607</v>
      </c>
      <c r="G106" s="44" t="s">
        <v>5531</v>
      </c>
      <c r="H106" s="44" t="s">
        <v>22608</v>
      </c>
      <c r="I106" s="44" t="s">
        <v>22548</v>
      </c>
      <c r="J106" s="44" t="s">
        <v>22494</v>
      </c>
      <c r="K106" s="44" t="s">
        <v>34</v>
      </c>
      <c r="L106" s="44" t="s">
        <v>22474</v>
      </c>
      <c r="M106" s="19" t="s">
        <v>126</v>
      </c>
      <c r="N106" s="19"/>
      <c r="O106" s="19">
        <f>IFERROR(VLOOKUP(M:M,[1]สถานี!A:C,3,FALSE),"0")</f>
        <v>20.10528</v>
      </c>
      <c r="P106" s="19">
        <f t="shared" si="14"/>
        <v>20.10528</v>
      </c>
      <c r="Q106" s="19">
        <f>VLOOKUP(B:B,[1]rainfall!A:F,6,FALSE)</f>
        <v>0.19060914634144002</v>
      </c>
      <c r="R106" s="20">
        <v>2.9913523200000007</v>
      </c>
      <c r="S106" s="20">
        <v>2.6564964</v>
      </c>
      <c r="T106" s="21">
        <v>198</v>
      </c>
      <c r="U106" s="9">
        <f>'[1]%ใช้การ'!B$4</f>
        <v>0.62</v>
      </c>
      <c r="V106" s="22">
        <f t="shared" si="16"/>
        <v>3.5016662064000004</v>
      </c>
      <c r="W106" s="22">
        <f t="shared" si="15"/>
        <v>4.7595110705482879</v>
      </c>
      <c r="X106" s="23">
        <f t="shared" si="17"/>
        <v>28.557066423289729</v>
      </c>
      <c r="Y106" s="24">
        <f>IFERROR(VLOOKUP(B:B,[1]อุป_fill!A:D,4,FALSE)*0.8*0.25,"0")</f>
        <v>0.19688094</v>
      </c>
      <c r="Z106" s="24">
        <f>IFERROR(VLOOKUP(B:B,[1]อุต_fill!A:D,4,FALSE)*0.8*0.25,"0")</f>
        <v>0.13781665799999998</v>
      </c>
      <c r="AA106" s="25">
        <f>250*AK106*[1]ET!$D$3/1000000</f>
        <v>2.5550142190115116E-2</v>
      </c>
      <c r="AB106" s="25">
        <f>180/1000000*AL106*[1]ET!$D$5</f>
        <v>0</v>
      </c>
      <c r="AC106" s="25">
        <f>110/1000000*AM106*[1]ET!$D$6</f>
        <v>0</v>
      </c>
      <c r="AD106" s="25">
        <f>120/1000000*AN106*[1]ET!$D$4</f>
        <v>1.0941628115873267E-3</v>
      </c>
      <c r="AE106" s="25">
        <f>107*AO106*0*[1]ET!$D$7/1000000</f>
        <v>0</v>
      </c>
      <c r="AF106" s="26">
        <f t="shared" si="21"/>
        <v>2.6644305001702444E-2</v>
      </c>
      <c r="AG106" s="26">
        <f t="shared" si="18"/>
        <v>3.7124186350276651</v>
      </c>
      <c r="AH106" s="27">
        <f t="shared" si="22"/>
        <v>4.0737605380293678</v>
      </c>
      <c r="AI106" s="28">
        <f t="shared" si="19"/>
        <v>24.483305885260361</v>
      </c>
      <c r="AJ106" s="29" t="str">
        <f t="shared" si="23"/>
        <v>ปกติ</v>
      </c>
      <c r="AK106" s="30">
        <f>IFERROR(VLOOKUP(B:B,[1]ข้าว_fill!A:E,5,FALSE),"0")</f>
        <v>25.550142190115114</v>
      </c>
      <c r="AL106" s="30" t="str">
        <f>IFERROR(VLOOKUP(B:B,[1]ข้าวโพด_fill!A:E,5,FALSE),"0")</f>
        <v>0</v>
      </c>
      <c r="AM106" s="30" t="str">
        <f>IFERROR(VLOOKUP(B:B,[1]มันสำปะหลัง_fill!A:E,5,FALSE),"0")</f>
        <v>0</v>
      </c>
      <c r="AN106" s="30">
        <f>IFERROR(VLOOKUP(B:B,[1]อ้อย_fill!A:E,5,FALSE),"0")</f>
        <v>4.5590117149471947</v>
      </c>
      <c r="AO106" s="30">
        <v>0</v>
      </c>
      <c r="AP106" s="31">
        <f t="shared" si="20"/>
        <v>30.109153905062307</v>
      </c>
    </row>
    <row r="107" spans="1:42" s="56" customFormat="1" x14ac:dyDescent="0.45">
      <c r="A107" s="55">
        <v>105</v>
      </c>
      <c r="B107" s="44">
        <v>1702</v>
      </c>
      <c r="C107" s="44">
        <v>17</v>
      </c>
      <c r="D107" s="44">
        <v>2</v>
      </c>
      <c r="E107" s="44" t="s">
        <v>42</v>
      </c>
      <c r="F107" s="44" t="s">
        <v>22607</v>
      </c>
      <c r="G107" s="44" t="s">
        <v>5556</v>
      </c>
      <c r="H107" s="44" t="s">
        <v>22609</v>
      </c>
      <c r="I107" s="44" t="s">
        <v>22548</v>
      </c>
      <c r="J107" s="44" t="s">
        <v>22494</v>
      </c>
      <c r="K107" s="44" t="s">
        <v>34</v>
      </c>
      <c r="L107" s="44" t="s">
        <v>22474</v>
      </c>
      <c r="M107" s="19" t="s">
        <v>126</v>
      </c>
      <c r="N107" s="19"/>
      <c r="O107" s="19">
        <f>IFERROR(VLOOKUP(M:M,[1]สถานี!A:C,3,FALSE),"0")</f>
        <v>20.10528</v>
      </c>
      <c r="P107" s="19">
        <f t="shared" si="14"/>
        <v>20.10528</v>
      </c>
      <c r="Q107" s="19">
        <f>VLOOKUP(B:B,[1]rainfall!A:F,6,FALSE)</f>
        <v>0.28404094253888001</v>
      </c>
      <c r="R107" s="20">
        <v>3.1368775679999996</v>
      </c>
      <c r="S107" s="20">
        <v>0</v>
      </c>
      <c r="T107" s="21">
        <v>382</v>
      </c>
      <c r="U107" s="9">
        <f>'[1]%ใช้การ'!B$4</f>
        <v>0.62</v>
      </c>
      <c r="V107" s="22">
        <f t="shared" si="16"/>
        <v>1.9448640921599998</v>
      </c>
      <c r="W107" s="22">
        <f t="shared" si="15"/>
        <v>4.4668370069397758</v>
      </c>
      <c r="X107" s="23">
        <f t="shared" si="17"/>
        <v>26.801022041638657</v>
      </c>
      <c r="Y107" s="24">
        <f>IFERROR(VLOOKUP(B:B,[1]อุป_fill!A:D,4,FALSE)*0.8,"0")</f>
        <v>0.49627304</v>
      </c>
      <c r="Z107" s="24">
        <f>IFERROR(VLOOKUP(B:B,[1]อุต_fill!A:D,4,FALSE)*0.8,"0")</f>
        <v>0.34739112800000005</v>
      </c>
      <c r="AA107" s="25">
        <f>250*AK107*[1]ET!$D$3/1000000</f>
        <v>3.2228680433274252E-2</v>
      </c>
      <c r="AB107" s="25">
        <f>180/1000000*AL107*[1]ET!$D$5</f>
        <v>0</v>
      </c>
      <c r="AC107" s="25">
        <f>110/1000000*AM107*[1]ET!$D$6</f>
        <v>0</v>
      </c>
      <c r="AD107" s="25">
        <f>120/1000000*AN107*[1]ET!$D$4</f>
        <v>4.2809917529599103E-4</v>
      </c>
      <c r="AE107" s="25">
        <f>107*AO107*0*[1]ET!$D$7/1000000</f>
        <v>0</v>
      </c>
      <c r="AF107" s="26">
        <f t="shared" si="21"/>
        <v>3.2656779608570247E-2</v>
      </c>
      <c r="AG107" s="26">
        <f t="shared" si="18"/>
        <v>3.4841328654130255</v>
      </c>
      <c r="AH107" s="27">
        <f t="shared" si="22"/>
        <v>4.3604538130215955</v>
      </c>
      <c r="AI107" s="28">
        <f t="shared" si="19"/>
        <v>22.44056822861706</v>
      </c>
      <c r="AJ107" s="29" t="str">
        <f t="shared" si="23"/>
        <v>ปกติ</v>
      </c>
      <c r="AK107" s="30">
        <f>IFERROR(VLOOKUP(B:B,[1]ข้าว_fill!A:E,5,FALSE),"0")</f>
        <v>32.228680433274249</v>
      </c>
      <c r="AL107" s="30" t="str">
        <f>IFERROR(VLOOKUP(B:B,[1]ข้าวโพด_fill!A:E,5,FALSE),"0")</f>
        <v>0</v>
      </c>
      <c r="AM107" s="30" t="str">
        <f>IFERROR(VLOOKUP(B:B,[1]มันสำปะหลัง_fill!A:E,5,FALSE),"0")</f>
        <v>0</v>
      </c>
      <c r="AN107" s="30">
        <f>IFERROR(VLOOKUP(B:B,[1]อ้อย_fill!A:E,5,FALSE),"0")</f>
        <v>1.7837465637332959</v>
      </c>
      <c r="AO107" s="30">
        <v>2.5534634581580997</v>
      </c>
      <c r="AP107" s="31">
        <f t="shared" si="20"/>
        <v>34.012426997007545</v>
      </c>
    </row>
    <row r="108" spans="1:42" s="56" customFormat="1" x14ac:dyDescent="0.45">
      <c r="A108" s="55">
        <v>106</v>
      </c>
      <c r="B108" s="44">
        <v>1703</v>
      </c>
      <c r="C108" s="44">
        <v>17</v>
      </c>
      <c r="D108" s="44">
        <v>3</v>
      </c>
      <c r="E108" s="44" t="s">
        <v>42</v>
      </c>
      <c r="F108" s="44" t="s">
        <v>22607</v>
      </c>
      <c r="G108" s="44" t="s">
        <v>5581</v>
      </c>
      <c r="H108" s="44" t="s">
        <v>22610</v>
      </c>
      <c r="I108" s="44" t="s">
        <v>22548</v>
      </c>
      <c r="J108" s="44" t="s">
        <v>22494</v>
      </c>
      <c r="K108" s="44" t="s">
        <v>34</v>
      </c>
      <c r="L108" s="44" t="s">
        <v>22474</v>
      </c>
      <c r="M108" s="19" t="s">
        <v>126</v>
      </c>
      <c r="N108" s="19"/>
      <c r="O108" s="19">
        <f>IFERROR(VLOOKUP(M:M,[1]สถานี!A:C,3,FALSE),"0")</f>
        <v>20.10528</v>
      </c>
      <c r="P108" s="19">
        <f t="shared" si="14"/>
        <v>20.10528</v>
      </c>
      <c r="Q108" s="19">
        <f>VLOOKUP(B:B,[1]rainfall!A:F,6,FALSE)</f>
        <v>0.16365026774464</v>
      </c>
      <c r="R108" s="20">
        <v>3.5734533119999994</v>
      </c>
      <c r="S108" s="20">
        <v>0</v>
      </c>
      <c r="T108" s="21">
        <v>168</v>
      </c>
      <c r="U108" s="9">
        <f>'[1]%ใช้การ'!B$4</f>
        <v>0.62</v>
      </c>
      <c r="V108" s="22">
        <f t="shared" si="16"/>
        <v>2.2155410534399995</v>
      </c>
      <c r="W108" s="22">
        <f t="shared" si="15"/>
        <v>4.4968942642369276</v>
      </c>
      <c r="X108" s="23">
        <f t="shared" si="17"/>
        <v>26.981365585421567</v>
      </c>
      <c r="Y108" s="24">
        <f>IFERROR(VLOOKUP(B:B,[1]อุป_fill!A:D,4,FALSE)*0.8,"0")</f>
        <v>0.4102618400000001</v>
      </c>
      <c r="Z108" s="24">
        <f>IFERROR(VLOOKUP(B:B,[1]อุต_fill!A:D,4,FALSE)*0.8,"0")</f>
        <v>0.28718328799999998</v>
      </c>
      <c r="AA108" s="25">
        <f>250*AK108*[1]ET!$D$3/1000000</f>
        <v>0</v>
      </c>
      <c r="AB108" s="25">
        <f>180/1000000*AL108*[1]ET!$D$5</f>
        <v>0</v>
      </c>
      <c r="AC108" s="25">
        <f>110/1000000*AM108*[1]ET!$D$6</f>
        <v>0</v>
      </c>
      <c r="AD108" s="25">
        <f>120/1000000*AN108*[1]ET!$D$4</f>
        <v>3.977380131166824E-4</v>
      </c>
      <c r="AE108" s="25">
        <f>107*AO108*0*[1]ET!$D$7/1000000</f>
        <v>0</v>
      </c>
      <c r="AF108" s="26">
        <f t="shared" si="21"/>
        <v>3.977380131166824E-4</v>
      </c>
      <c r="AG108" s="26">
        <f t="shared" si="18"/>
        <v>3.5075775261048041</v>
      </c>
      <c r="AH108" s="27">
        <f t="shared" si="22"/>
        <v>4.2054203921179205</v>
      </c>
      <c r="AI108" s="28">
        <f t="shared" si="19"/>
        <v>22.775945193303649</v>
      </c>
      <c r="AJ108" s="29" t="str">
        <f t="shared" si="23"/>
        <v>ปกติ</v>
      </c>
      <c r="AK108" s="30" t="str">
        <f>IFERROR(VLOOKUP(B:B,[1]ข้าว_fill!A:E,5,FALSE),"0")</f>
        <v>0</v>
      </c>
      <c r="AL108" s="30" t="str">
        <f>IFERROR(VLOOKUP(B:B,[1]ข้าวโพด_fill!A:E,5,FALSE),"0")</f>
        <v>0</v>
      </c>
      <c r="AM108" s="30" t="str">
        <f>IFERROR(VLOOKUP(B:B,[1]มันสำปะหลัง_fill!A:E,5,FALSE),"0")</f>
        <v>0</v>
      </c>
      <c r="AN108" s="30">
        <f>IFERROR(VLOOKUP(B:B,[1]อ้อย_fill!A:E,5,FALSE),"0")</f>
        <v>1.6572417213195099</v>
      </c>
      <c r="AO108" s="30">
        <v>0</v>
      </c>
      <c r="AP108" s="31">
        <f t="shared" si="20"/>
        <v>1.6572417213195099</v>
      </c>
    </row>
    <row r="109" spans="1:42" s="56" customFormat="1" x14ac:dyDescent="0.45">
      <c r="A109" s="55">
        <v>107</v>
      </c>
      <c r="B109" s="44">
        <v>1704</v>
      </c>
      <c r="C109" s="44">
        <v>17</v>
      </c>
      <c r="D109" s="44">
        <v>4</v>
      </c>
      <c r="E109" s="44" t="s">
        <v>42</v>
      </c>
      <c r="F109" s="44" t="s">
        <v>22607</v>
      </c>
      <c r="G109" s="44" t="s">
        <v>5599</v>
      </c>
      <c r="H109" s="44" t="s">
        <v>22611</v>
      </c>
      <c r="I109" s="44" t="s">
        <v>22548</v>
      </c>
      <c r="J109" s="44" t="s">
        <v>22494</v>
      </c>
      <c r="K109" s="44" t="s">
        <v>34</v>
      </c>
      <c r="L109" s="44" t="s">
        <v>22474</v>
      </c>
      <c r="M109" s="19" t="s">
        <v>126</v>
      </c>
      <c r="N109" s="19"/>
      <c r="O109" s="19">
        <f>IFERROR(VLOOKUP(M:M,[1]สถานี!A:C,3,FALSE),"0")</f>
        <v>20.10528</v>
      </c>
      <c r="P109" s="19">
        <f t="shared" si="14"/>
        <v>20.10528</v>
      </c>
      <c r="Q109" s="19">
        <f>VLOOKUP(B:B,[1]rainfall!A:F,6,FALSE)</f>
        <v>0.128873310519352</v>
      </c>
      <c r="R109" s="20">
        <v>3.5734533119999994</v>
      </c>
      <c r="S109" s="20">
        <v>0</v>
      </c>
      <c r="T109" s="21">
        <v>71</v>
      </c>
      <c r="U109" s="9">
        <f>'[1]%ใช้การ'!B$4</f>
        <v>0.62</v>
      </c>
      <c r="V109" s="22">
        <f t="shared" si="16"/>
        <v>2.2155410534399995</v>
      </c>
      <c r="W109" s="22">
        <f t="shared" si="15"/>
        <v>4.4899388727918703</v>
      </c>
      <c r="X109" s="23">
        <f t="shared" si="17"/>
        <v>26.939633236751224</v>
      </c>
      <c r="Y109" s="24">
        <f>IFERROR(VLOOKUP(B:B,[1]อุป_fill!A:D,4,FALSE)*0.8,"0")</f>
        <v>0.34434888000000002</v>
      </c>
      <c r="Z109" s="24">
        <f>IFERROR(VLOOKUP(B:B,[1]อุต_fill!A:D,4,FALSE)*0.8,"0")</f>
        <v>0.24104421600000003</v>
      </c>
      <c r="AA109" s="25">
        <f>250*AK109*[1]ET!$D$3/1000000</f>
        <v>0.23865042639227174</v>
      </c>
      <c r="AB109" s="25">
        <f>180/1000000*AL109*[1]ET!$D$5</f>
        <v>0</v>
      </c>
      <c r="AC109" s="25">
        <f>110/1000000*AM109*[1]ET!$D$6</f>
        <v>0</v>
      </c>
      <c r="AD109" s="25">
        <f>120/1000000*AN109*[1]ET!$D$4</f>
        <v>0</v>
      </c>
      <c r="AE109" s="25">
        <f>107*AO109*0*[1]ET!$D$7/1000000</f>
        <v>0</v>
      </c>
      <c r="AF109" s="26">
        <f t="shared" si="21"/>
        <v>0.23865042639227174</v>
      </c>
      <c r="AG109" s="26">
        <f t="shared" si="18"/>
        <v>3.5021523207776593</v>
      </c>
      <c r="AH109" s="27">
        <f t="shared" si="22"/>
        <v>4.3261958431699306</v>
      </c>
      <c r="AI109" s="28">
        <f t="shared" si="19"/>
        <v>22.613437393581293</v>
      </c>
      <c r="AJ109" s="29" t="str">
        <f t="shared" si="23"/>
        <v>ปกติ</v>
      </c>
      <c r="AK109" s="30">
        <f>IFERROR(VLOOKUP(B:B,[1]ข้าว_fill!A:E,5,FALSE),"0")</f>
        <v>238.65042639227173</v>
      </c>
      <c r="AL109" s="30" t="str">
        <f>IFERROR(VLOOKUP(B:B,[1]ข้าวโพด_fill!A:E,5,FALSE),"0")</f>
        <v>0</v>
      </c>
      <c r="AM109" s="30" t="str">
        <f>IFERROR(VLOOKUP(B:B,[1]มันสำปะหลัง_fill!A:E,5,FALSE),"0")</f>
        <v>0</v>
      </c>
      <c r="AN109" s="30" t="str">
        <f>IFERROR(VLOOKUP(B:B,[1]อ้อย_fill!A:E,5,FALSE),"0")</f>
        <v>0</v>
      </c>
      <c r="AO109" s="30">
        <v>0</v>
      </c>
      <c r="AP109" s="31">
        <f t="shared" si="20"/>
        <v>238.65042639227173</v>
      </c>
    </row>
    <row r="110" spans="1:42" s="56" customFormat="1" x14ac:dyDescent="0.45">
      <c r="A110" s="55">
        <v>108</v>
      </c>
      <c r="B110" s="44">
        <v>1705</v>
      </c>
      <c r="C110" s="44">
        <v>17</v>
      </c>
      <c r="D110" s="44">
        <v>5</v>
      </c>
      <c r="E110" s="44" t="s">
        <v>42</v>
      </c>
      <c r="F110" s="44" t="s">
        <v>22607</v>
      </c>
      <c r="G110" s="44" t="s">
        <v>2448</v>
      </c>
      <c r="H110" s="44" t="s">
        <v>22612</v>
      </c>
      <c r="I110" s="44" t="s">
        <v>22548</v>
      </c>
      <c r="J110" s="44" t="s">
        <v>22494</v>
      </c>
      <c r="K110" s="44" t="s">
        <v>34</v>
      </c>
      <c r="L110" s="44" t="s">
        <v>22474</v>
      </c>
      <c r="M110" s="19" t="s">
        <v>126</v>
      </c>
      <c r="N110" s="19"/>
      <c r="O110" s="19">
        <f>IFERROR(VLOOKUP(M:M,[1]สถานี!A:C,3,FALSE),"0")</f>
        <v>20.10528</v>
      </c>
      <c r="P110" s="19">
        <f t="shared" si="14"/>
        <v>20.10528</v>
      </c>
      <c r="Q110" s="19">
        <f>VLOOKUP(B:B,[1]rainfall!A:F,6,FALSE)</f>
        <v>6.3669137877832002E-2</v>
      </c>
      <c r="R110" s="20">
        <v>2.6356239359999991</v>
      </c>
      <c r="S110" s="20">
        <v>0.76213319999999996</v>
      </c>
      <c r="T110" s="21">
        <v>53</v>
      </c>
      <c r="U110" s="9">
        <f>'[1]%ใช้การ'!B$4</f>
        <v>0.62</v>
      </c>
      <c r="V110" s="22">
        <f t="shared" si="16"/>
        <v>2.1066094243199993</v>
      </c>
      <c r="W110" s="22">
        <f t="shared" si="15"/>
        <v>4.4551117124395665</v>
      </c>
      <c r="X110" s="23">
        <f t="shared" si="17"/>
        <v>26.730670274637397</v>
      </c>
      <c r="Y110" s="24">
        <f>IFERROR(VLOOKUP(B:B,[1]อุป_fill!A:D,4,FALSE)*0.8,"0")</f>
        <v>0.21213199999999999</v>
      </c>
      <c r="Z110" s="24">
        <f>IFERROR(VLOOKUP(B:B,[1]อุต_fill!A:D,4,FALSE)*0.8,"0")</f>
        <v>0.1484924</v>
      </c>
      <c r="AA110" s="25">
        <f>250*AK110*[1]ET!$D$3/1000000</f>
        <v>0</v>
      </c>
      <c r="AB110" s="25">
        <f>180/1000000*AL110*[1]ET!$D$5</f>
        <v>0</v>
      </c>
      <c r="AC110" s="25">
        <f>110/1000000*AM110*[1]ET!$D$6</f>
        <v>0</v>
      </c>
      <c r="AD110" s="25">
        <f>120/1000000*AN110*[1]ET!$D$4</f>
        <v>0</v>
      </c>
      <c r="AE110" s="25">
        <f>107*AO110*0*[1]ET!$D$7/1000000</f>
        <v>0</v>
      </c>
      <c r="AF110" s="26">
        <f t="shared" si="21"/>
        <v>0</v>
      </c>
      <c r="AG110" s="26">
        <f t="shared" si="18"/>
        <v>3.4749871357028619</v>
      </c>
      <c r="AH110" s="27">
        <f t="shared" si="22"/>
        <v>3.8356115357028617</v>
      </c>
      <c r="AI110" s="28">
        <f t="shared" si="19"/>
        <v>22.895058738934537</v>
      </c>
      <c r="AJ110" s="29" t="str">
        <f t="shared" si="23"/>
        <v>ปกติ</v>
      </c>
      <c r="AK110" s="30" t="str">
        <f>IFERROR(VLOOKUP(B:B,[1]ข้าว_fill!A:E,5,FALSE),"0")</f>
        <v>0</v>
      </c>
      <c r="AL110" s="30" t="str">
        <f>IFERROR(VLOOKUP(B:B,[1]ข้าวโพด_fill!A:E,5,FALSE),"0")</f>
        <v>0</v>
      </c>
      <c r="AM110" s="30" t="str">
        <f>IFERROR(VLOOKUP(B:B,[1]มันสำปะหลัง_fill!A:E,5,FALSE),"0")</f>
        <v>0</v>
      </c>
      <c r="AN110" s="30" t="str">
        <f>IFERROR(VLOOKUP(B:B,[1]อ้อย_fill!A:E,5,FALSE),"0")</f>
        <v>0</v>
      </c>
      <c r="AO110" s="30">
        <v>0</v>
      </c>
      <c r="AP110" s="31">
        <f t="shared" si="20"/>
        <v>0</v>
      </c>
    </row>
    <row r="111" spans="1:42" s="56" customFormat="1" x14ac:dyDescent="0.45">
      <c r="A111" s="55">
        <v>109</v>
      </c>
      <c r="B111" s="44">
        <v>1706</v>
      </c>
      <c r="C111" s="44">
        <v>17</v>
      </c>
      <c r="D111" s="44">
        <v>6</v>
      </c>
      <c r="E111" s="44" t="s">
        <v>42</v>
      </c>
      <c r="F111" s="44" t="s">
        <v>22607</v>
      </c>
      <c r="G111" s="44" t="s">
        <v>5632</v>
      </c>
      <c r="H111" s="44" t="s">
        <v>22613</v>
      </c>
      <c r="I111" s="44" t="s">
        <v>22548</v>
      </c>
      <c r="J111" s="44" t="s">
        <v>22494</v>
      </c>
      <c r="K111" s="44" t="s">
        <v>22475</v>
      </c>
      <c r="L111" s="44" t="s">
        <v>22474</v>
      </c>
      <c r="M111" s="19" t="s">
        <v>125</v>
      </c>
      <c r="N111" s="19"/>
      <c r="O111" s="19">
        <f>IFERROR(VLOOKUP(M:M,[1]สถานี!A:C,3,FALSE),"0")</f>
        <v>16.390080000000001</v>
      </c>
      <c r="P111" s="19">
        <f t="shared" si="14"/>
        <v>16.390080000000001</v>
      </c>
      <c r="Q111" s="19">
        <f>VLOOKUP(B:B,[1]rainfall!A:F,6,FALSE)</f>
        <v>0.40796705665304001</v>
      </c>
      <c r="R111" s="20">
        <v>2.0858618879999997</v>
      </c>
      <c r="S111" s="20">
        <v>0.4594704</v>
      </c>
      <c r="T111" s="21">
        <v>276</v>
      </c>
      <c r="U111" s="9">
        <f>'[1]%ใช้การ'!B$4</f>
        <v>0.62</v>
      </c>
      <c r="V111" s="22">
        <f t="shared" si="16"/>
        <v>1.5781060185599998</v>
      </c>
      <c r="W111" s="22">
        <f t="shared" si="15"/>
        <v>3.675230615042608</v>
      </c>
      <c r="X111" s="23">
        <f t="shared" si="17"/>
        <v>22.051383690255648</v>
      </c>
      <c r="Y111" s="24">
        <f>IFERROR(VLOOKUP(B:B,[1]อุป_fill!A:D,4,FALSE)*0.8,"0")</f>
        <v>0.8109089599999999</v>
      </c>
      <c r="Z111" s="24">
        <f>IFERROR(VLOOKUP(B:B,[1]อุต_fill!A:D,4,FALSE)*0.8,"0")</f>
        <v>0.56763627199999989</v>
      </c>
      <c r="AA111" s="25">
        <f>250*AK111*[1]ET!$D$3/1000000</f>
        <v>1.3570750984338882E-2</v>
      </c>
      <c r="AB111" s="25">
        <f>180/1000000*AL111*[1]ET!$D$5</f>
        <v>0</v>
      </c>
      <c r="AC111" s="25">
        <f>110/1000000*AM111*[1]ET!$D$6</f>
        <v>0</v>
      </c>
      <c r="AD111" s="25">
        <f>120/1000000*AN111*[1]ET!$D$4</f>
        <v>0</v>
      </c>
      <c r="AE111" s="25">
        <f>107*AO111*0*[1]ET!$D$7/1000000</f>
        <v>0</v>
      </c>
      <c r="AF111" s="26">
        <f t="shared" si="21"/>
        <v>1.3570750984338882E-2</v>
      </c>
      <c r="AG111" s="26">
        <f t="shared" si="18"/>
        <v>2.8666798797332342</v>
      </c>
      <c r="AH111" s="27">
        <f t="shared" si="22"/>
        <v>4.258795862717573</v>
      </c>
      <c r="AI111" s="28">
        <f t="shared" si="19"/>
        <v>17.792587827538075</v>
      </c>
      <c r="AJ111" s="29" t="str">
        <f t="shared" si="23"/>
        <v>ปกติ</v>
      </c>
      <c r="AK111" s="30">
        <f>IFERROR(VLOOKUP(B:B,[1]ข้าว_fill!A:E,5,FALSE),"0")</f>
        <v>13.570750984338881</v>
      </c>
      <c r="AL111" s="30" t="str">
        <f>IFERROR(VLOOKUP(B:B,[1]ข้าวโพด_fill!A:E,5,FALSE),"0")</f>
        <v>0</v>
      </c>
      <c r="AM111" s="30" t="str">
        <f>IFERROR(VLOOKUP(B:B,[1]มันสำปะหลัง_fill!A:E,5,FALSE),"0")</f>
        <v>0</v>
      </c>
      <c r="AN111" s="30" t="str">
        <f>IFERROR(VLOOKUP(B:B,[1]อ้อย_fill!A:E,5,FALSE),"0")</f>
        <v>0</v>
      </c>
      <c r="AO111" s="30">
        <v>0</v>
      </c>
      <c r="AP111" s="31">
        <f t="shared" si="20"/>
        <v>13.570750984338881</v>
      </c>
    </row>
    <row r="112" spans="1:42" s="56" customFormat="1" x14ac:dyDescent="0.45">
      <c r="A112" s="55">
        <v>110</v>
      </c>
      <c r="B112" s="44">
        <v>1801</v>
      </c>
      <c r="C112" s="44">
        <v>18</v>
      </c>
      <c r="D112" s="44">
        <v>1</v>
      </c>
      <c r="E112" s="44" t="s">
        <v>44</v>
      </c>
      <c r="F112" s="44" t="s">
        <v>22614</v>
      </c>
      <c r="G112" s="44" t="s">
        <v>5662</v>
      </c>
      <c r="H112" s="44" t="s">
        <v>22615</v>
      </c>
      <c r="I112" s="44" t="s">
        <v>22548</v>
      </c>
      <c r="J112" s="44" t="s">
        <v>22494</v>
      </c>
      <c r="K112" s="44" t="s">
        <v>22475</v>
      </c>
      <c r="L112" s="44" t="s">
        <v>22474</v>
      </c>
      <c r="M112" s="19" t="s">
        <v>125</v>
      </c>
      <c r="N112" s="19"/>
      <c r="O112" s="19">
        <f>IFERROR(VLOOKUP(M:M,[1]สถานี!A:C,3,FALSE),"0")</f>
        <v>16.390080000000001</v>
      </c>
      <c r="P112" s="19">
        <f t="shared" si="14"/>
        <v>16.390080000000001</v>
      </c>
      <c r="Q112" s="19">
        <f>VLOOKUP(B:B,[1]rainfall!A:F,6,FALSE)</f>
        <v>0.43004601078592003</v>
      </c>
      <c r="R112" s="20">
        <v>2.150539776</v>
      </c>
      <c r="S112" s="20">
        <v>9.0190800000000002E-2</v>
      </c>
      <c r="T112" s="21">
        <v>61</v>
      </c>
      <c r="U112" s="9">
        <f>'[1]%ใช้การ'!B$4</f>
        <v>0.62</v>
      </c>
      <c r="V112" s="22">
        <f t="shared" si="16"/>
        <v>1.3892529571199999</v>
      </c>
      <c r="W112" s="22">
        <f t="shared" si="15"/>
        <v>3.6418757935811841</v>
      </c>
      <c r="X112" s="23">
        <f t="shared" si="17"/>
        <v>21.851254761487105</v>
      </c>
      <c r="Y112" s="24">
        <f>IFERROR(VLOOKUP(B:B,[1]อุป_fill!A:D,4,FALSE)*0.8,"0")</f>
        <v>1.03188824</v>
      </c>
      <c r="Z112" s="24">
        <f>IFERROR(VLOOKUP(B:B,[1]อุต_fill!A:D,4,FALSE)*0.8,"0")</f>
        <v>0.72232176800000003</v>
      </c>
      <c r="AA112" s="25">
        <f>250*AK112*[1]ET!$D$3/1000000</f>
        <v>0.87881696691746636</v>
      </c>
      <c r="AB112" s="25">
        <f>180/1000000*AL112*[1]ET!$D$5</f>
        <v>0</v>
      </c>
      <c r="AC112" s="25">
        <f>110/1000000*AM112*[1]ET!$D$6</f>
        <v>3.0448157127433463E-2</v>
      </c>
      <c r="AD112" s="25">
        <f>120/1000000*AN112*[1]ET!$D$4</f>
        <v>0</v>
      </c>
      <c r="AE112" s="25">
        <f>107*AO112*0*[1]ET!$D$7/1000000</f>
        <v>0</v>
      </c>
      <c r="AF112" s="26">
        <f t="shared" si="21"/>
        <v>0.90926512404489979</v>
      </c>
      <c r="AG112" s="26">
        <f t="shared" si="18"/>
        <v>2.8406631189933238</v>
      </c>
      <c r="AH112" s="27">
        <f t="shared" si="22"/>
        <v>5.5041382510382242</v>
      </c>
      <c r="AI112" s="28">
        <f t="shared" si="19"/>
        <v>16.347116510448881</v>
      </c>
      <c r="AJ112" s="29" t="str">
        <f t="shared" si="23"/>
        <v>ปกติ</v>
      </c>
      <c r="AK112" s="30">
        <f>IFERROR(VLOOKUP(B:B,[1]ข้าว_fill!A:E,5,FALSE),"0")</f>
        <v>878.8169669174664</v>
      </c>
      <c r="AL112" s="30" t="str">
        <f>IFERROR(VLOOKUP(B:B,[1]ข้าวโพด_fill!A:E,5,FALSE),"0")</f>
        <v>0</v>
      </c>
      <c r="AM112" s="30">
        <f>IFERROR(VLOOKUP(B:B,[1]มันสำปะหลัง_fill!A:E,5,FALSE),"0")</f>
        <v>92.267142810404437</v>
      </c>
      <c r="AN112" s="30" t="str">
        <f>IFERROR(VLOOKUP(B:B,[1]อ้อย_fill!A:E,5,FALSE),"0")</f>
        <v>0</v>
      </c>
      <c r="AO112" s="30">
        <v>18.815580586281801</v>
      </c>
      <c r="AP112" s="31">
        <f t="shared" si="20"/>
        <v>971.08410972787078</v>
      </c>
    </row>
    <row r="113" spans="1:42" s="56" customFormat="1" x14ac:dyDescent="0.45">
      <c r="A113" s="55">
        <v>111</v>
      </c>
      <c r="B113" s="44">
        <v>1802</v>
      </c>
      <c r="C113" s="44">
        <v>18</v>
      </c>
      <c r="D113" s="44">
        <v>2</v>
      </c>
      <c r="E113" s="44" t="s">
        <v>44</v>
      </c>
      <c r="F113" s="44" t="s">
        <v>22614</v>
      </c>
      <c r="G113" s="44" t="s">
        <v>5689</v>
      </c>
      <c r="H113" s="44" t="s">
        <v>22616</v>
      </c>
      <c r="I113" s="44" t="s">
        <v>22548</v>
      </c>
      <c r="J113" s="44" t="s">
        <v>22494</v>
      </c>
      <c r="K113" s="44" t="s">
        <v>22475</v>
      </c>
      <c r="L113" s="44" t="s">
        <v>22474</v>
      </c>
      <c r="M113" s="19" t="s">
        <v>125</v>
      </c>
      <c r="N113" s="19"/>
      <c r="O113" s="19">
        <f>IFERROR(VLOOKUP(M:M,[1]สถานี!A:C,3,FALSE),"0")</f>
        <v>16.390080000000001</v>
      </c>
      <c r="P113" s="19">
        <f t="shared" si="14"/>
        <v>16.390080000000001</v>
      </c>
      <c r="Q113" s="19">
        <f>VLOOKUP(B:B,[1]rainfall!A:F,6,FALSE)</f>
        <v>0.38820377170808001</v>
      </c>
      <c r="R113" s="20">
        <v>1.034846208</v>
      </c>
      <c r="S113" s="20">
        <v>0.44724599999999998</v>
      </c>
      <c r="T113" s="21">
        <v>91</v>
      </c>
      <c r="U113" s="9">
        <f>'[1]%ใช้การ'!B$4</f>
        <v>0.62</v>
      </c>
      <c r="V113" s="22">
        <f t="shared" si="16"/>
        <v>0.91889716896000007</v>
      </c>
      <c r="W113" s="22">
        <f t="shared" si="15"/>
        <v>3.5394361881336169</v>
      </c>
      <c r="X113" s="23">
        <f t="shared" si="17"/>
        <v>21.236617128801701</v>
      </c>
      <c r="Y113" s="24">
        <f>IFERROR(VLOOKUP(B:B,[1]อุป_fill!A:D,4,FALSE)*0.8,"0")</f>
        <v>0.47585623999999999</v>
      </c>
      <c r="Z113" s="24">
        <f>IFERROR(VLOOKUP(B:B,[1]อุต_fill!A:D,4,FALSE)*0.8,"0")</f>
        <v>0.33309936800000001</v>
      </c>
      <c r="AA113" s="25">
        <f>250*AK113*[1]ET!$D$3/1000000</f>
        <v>1.0723473421053484</v>
      </c>
      <c r="AB113" s="25">
        <f>180/1000000*AL113*[1]ET!$D$5</f>
        <v>8.8782127021277864E-3</v>
      </c>
      <c r="AC113" s="25">
        <f>110/1000000*AM113*[1]ET!$D$6</f>
        <v>0.2195907864156614</v>
      </c>
      <c r="AD113" s="25">
        <f>120/1000000*AN113*[1]ET!$D$4</f>
        <v>0.90743957508347839</v>
      </c>
      <c r="AE113" s="25">
        <f>107*AO113*0*[1]ET!$D$7/1000000</f>
        <v>0</v>
      </c>
      <c r="AF113" s="26">
        <f t="shared" si="21"/>
        <v>2.2082559163066162</v>
      </c>
      <c r="AG113" s="26">
        <f t="shared" si="18"/>
        <v>2.7607602267442211</v>
      </c>
      <c r="AH113" s="27">
        <f t="shared" si="22"/>
        <v>5.7779717510508375</v>
      </c>
      <c r="AI113" s="28">
        <f t="shared" si="19"/>
        <v>15.458645377750862</v>
      </c>
      <c r="AJ113" s="29" t="str">
        <f t="shared" si="23"/>
        <v>ปกติ</v>
      </c>
      <c r="AK113" s="30">
        <f>IFERROR(VLOOKUP(B:B,[1]ข้าว_fill!A:E,5,FALSE),"0")</f>
        <v>1072.3473421053484</v>
      </c>
      <c r="AL113" s="30">
        <f>IFERROR(VLOOKUP(B:B,[1]ข้าวโพด_fill!A:E,5,FALSE),"0")</f>
        <v>16.441134633569973</v>
      </c>
      <c r="AM113" s="30">
        <f>IFERROR(VLOOKUP(B:B,[1]มันสำปะหลัง_fill!A:E,5,FALSE),"0")</f>
        <v>665.42662550200419</v>
      </c>
      <c r="AN113" s="30">
        <f>IFERROR(VLOOKUP(B:B,[1]อ้อย_fill!A:E,5,FALSE),"0")</f>
        <v>3780.9982295144932</v>
      </c>
      <c r="AO113" s="30">
        <v>0</v>
      </c>
      <c r="AP113" s="31">
        <f t="shared" si="20"/>
        <v>5535.2133317554162</v>
      </c>
    </row>
    <row r="114" spans="1:42" s="56" customFormat="1" x14ac:dyDescent="0.45">
      <c r="A114" s="55">
        <v>112</v>
      </c>
      <c r="B114" s="44">
        <v>1803</v>
      </c>
      <c r="C114" s="44">
        <v>18</v>
      </c>
      <c r="D114" s="44">
        <v>3</v>
      </c>
      <c r="E114" s="44" t="s">
        <v>44</v>
      </c>
      <c r="F114" s="44" t="s">
        <v>22614</v>
      </c>
      <c r="G114" s="44" t="s">
        <v>5712</v>
      </c>
      <c r="H114" s="44" t="s">
        <v>22617</v>
      </c>
      <c r="I114" s="44" t="s">
        <v>22548</v>
      </c>
      <c r="J114" s="44" t="s">
        <v>22494</v>
      </c>
      <c r="K114" s="44" t="s">
        <v>22475</v>
      </c>
      <c r="L114" s="44" t="s">
        <v>22518</v>
      </c>
      <c r="M114" s="19" t="s">
        <v>125</v>
      </c>
      <c r="N114" s="19"/>
      <c r="O114" s="19">
        <f>IFERROR(VLOOKUP(M:M,[1]สถานี!A:C,3,FALSE),"0")</f>
        <v>16.390080000000001</v>
      </c>
      <c r="P114" s="19">
        <f t="shared" si="14"/>
        <v>16.390080000000001</v>
      </c>
      <c r="Q114" s="19">
        <f>VLOOKUP(B:B,[1]rainfall!A:F,6,FALSE)</f>
        <v>0.42219336179559996</v>
      </c>
      <c r="R114" s="20">
        <v>0.84081254399999983</v>
      </c>
      <c r="S114" s="20">
        <v>0</v>
      </c>
      <c r="T114" s="21">
        <v>28</v>
      </c>
      <c r="U114" s="9">
        <f>'[1]%ใช้การ'!B$4</f>
        <v>0.62</v>
      </c>
      <c r="V114" s="22">
        <f t="shared" si="16"/>
        <v>0.52130377727999988</v>
      </c>
      <c r="W114" s="22">
        <f t="shared" si="15"/>
        <v>3.4667154278151204</v>
      </c>
      <c r="X114" s="23">
        <f t="shared" si="17"/>
        <v>20.800292566890722</v>
      </c>
      <c r="Y114" s="24">
        <f>IFERROR(VLOOKUP(B:B,[1]อุป_fill!A:D,4,FALSE)*0.8,"0")</f>
        <v>0.37666823999999999</v>
      </c>
      <c r="Z114" s="24">
        <f>IFERROR(VLOOKUP(B:B,[1]อุต_fill!A:D,4,FALSE)*0.8,"0")</f>
        <v>0.26366776800000002</v>
      </c>
      <c r="AA114" s="25">
        <f>250*AK114*[1]ET!$D$3/1000000</f>
        <v>4.659345646269851</v>
      </c>
      <c r="AB114" s="25">
        <f>180/1000000*AL114*[1]ET!$D$5</f>
        <v>0</v>
      </c>
      <c r="AC114" s="25">
        <f>110/1000000*AM114*[1]ET!$D$6</f>
        <v>0.29735374584515284</v>
      </c>
      <c r="AD114" s="25">
        <f>120/1000000*AN114*[1]ET!$D$4</f>
        <v>0.78090191057554026</v>
      </c>
      <c r="AE114" s="25">
        <f>107*AO114*0*[1]ET!$D$7/1000000</f>
        <v>0</v>
      </c>
      <c r="AF114" s="26">
        <f t="shared" si="21"/>
        <v>5.7376013026905444</v>
      </c>
      <c r="AG114" s="26">
        <f t="shared" si="18"/>
        <v>2.7040380336957939</v>
      </c>
      <c r="AH114" s="27">
        <f t="shared" si="22"/>
        <v>9.081975344386338</v>
      </c>
      <c r="AI114" s="28">
        <f t="shared" si="19"/>
        <v>11.718317222504384</v>
      </c>
      <c r="AJ114" s="29" t="str">
        <f t="shared" si="23"/>
        <v>ปกติ</v>
      </c>
      <c r="AK114" s="30">
        <f>IFERROR(VLOOKUP(B:B,[1]ข้าว_fill!A:E,5,FALSE),"0")</f>
        <v>4659.3456462698514</v>
      </c>
      <c r="AL114" s="30" t="str">
        <f>IFERROR(VLOOKUP(B:B,[1]ข้าวโพด_fill!A:E,5,FALSE),"0")</f>
        <v>0</v>
      </c>
      <c r="AM114" s="30">
        <f>IFERROR(VLOOKUP(B:B,[1]มันสำปะหลัง_fill!A:E,5,FALSE),"0")</f>
        <v>901.07195710652377</v>
      </c>
      <c r="AN114" s="30">
        <f>IFERROR(VLOOKUP(B:B,[1]อ้อย_fill!A:E,5,FALSE),"0")</f>
        <v>3253.7579607314178</v>
      </c>
      <c r="AO114" s="30">
        <v>1730.1051101457001</v>
      </c>
      <c r="AP114" s="31">
        <f t="shared" si="20"/>
        <v>8814.1755641077925</v>
      </c>
    </row>
    <row r="115" spans="1:42" s="56" customFormat="1" x14ac:dyDescent="0.45">
      <c r="A115" s="55">
        <v>113</v>
      </c>
      <c r="B115" s="44">
        <v>1804</v>
      </c>
      <c r="C115" s="44">
        <v>18</v>
      </c>
      <c r="D115" s="44">
        <v>4</v>
      </c>
      <c r="E115" s="44" t="s">
        <v>44</v>
      </c>
      <c r="F115" s="44" t="s">
        <v>22614</v>
      </c>
      <c r="G115" s="44" t="s">
        <v>5732</v>
      </c>
      <c r="H115" s="44" t="s">
        <v>22618</v>
      </c>
      <c r="I115" s="44" t="s">
        <v>22548</v>
      </c>
      <c r="J115" s="44" t="s">
        <v>22494</v>
      </c>
      <c r="K115" s="44" t="s">
        <v>34</v>
      </c>
      <c r="L115" s="44" t="s">
        <v>22474</v>
      </c>
      <c r="M115" s="19" t="s">
        <v>125</v>
      </c>
      <c r="N115" s="19"/>
      <c r="O115" s="19">
        <f>IFERROR(VLOOKUP(M:M,[1]สถานี!A:C,3,FALSE),"0")</f>
        <v>16.390080000000001</v>
      </c>
      <c r="P115" s="19">
        <f t="shared" si="14"/>
        <v>16.390080000000001</v>
      </c>
      <c r="Q115" s="19">
        <f>VLOOKUP(B:B,[1]rainfall!A:F,6,FALSE)</f>
        <v>0.32884657366992004</v>
      </c>
      <c r="R115" s="20">
        <v>4.4627742719999999</v>
      </c>
      <c r="S115" s="20">
        <v>0.17457239999999996</v>
      </c>
      <c r="T115" s="21">
        <v>79</v>
      </c>
      <c r="U115" s="9">
        <f>'[1]%ใช้การ'!B$4</f>
        <v>0.62</v>
      </c>
      <c r="V115" s="22">
        <f t="shared" si="16"/>
        <v>2.8751549366399995</v>
      </c>
      <c r="W115" s="22">
        <f t="shared" si="15"/>
        <v>3.9188163020619839</v>
      </c>
      <c r="X115" s="23">
        <f t="shared" si="17"/>
        <v>23.512897812371904</v>
      </c>
      <c r="Y115" s="24">
        <f>IFERROR(VLOOKUP(B:B,[1]อุป_fill!A:D,4,FALSE)*0.8,"0")</f>
        <v>0.62127888000000009</v>
      </c>
      <c r="Z115" s="24">
        <f>IFERROR(VLOOKUP(B:B,[1]อุต_fill!A:D,4,FALSE)*0.8,"0")</f>
        <v>0.43489521599999997</v>
      </c>
      <c r="AA115" s="25">
        <f>250*AK115*[1]ET!$D$3/1000000</f>
        <v>4.583484615973683E-6</v>
      </c>
      <c r="AB115" s="25">
        <f>180/1000000*AL115*[1]ET!$D$5</f>
        <v>0</v>
      </c>
      <c r="AC115" s="25">
        <f>110/1000000*AM115*[1]ET!$D$6</f>
        <v>0</v>
      </c>
      <c r="AD115" s="25">
        <f>120/1000000*AN115*[1]ET!$D$4</f>
        <v>0</v>
      </c>
      <c r="AE115" s="25">
        <f>107*AO115*0*[1]ET!$D$7/1000000</f>
        <v>0</v>
      </c>
      <c r="AF115" s="26">
        <f t="shared" si="21"/>
        <v>4.583484615973683E-6</v>
      </c>
      <c r="AG115" s="26">
        <f t="shared" si="18"/>
        <v>3.0566767156083476</v>
      </c>
      <c r="AH115" s="27">
        <f t="shared" si="22"/>
        <v>4.1128553950929643</v>
      </c>
      <c r="AI115" s="28">
        <f t="shared" si="19"/>
        <v>19.400042417278939</v>
      </c>
      <c r="AJ115" s="29" t="str">
        <f t="shared" si="23"/>
        <v>ปกติ</v>
      </c>
      <c r="AK115" s="30">
        <f>IFERROR(VLOOKUP(B:B,[1]ข้าว_fill!A:E,5,FALSE),"0")</f>
        <v>4.5834846159736832E-3</v>
      </c>
      <c r="AL115" s="30" t="str">
        <f>IFERROR(VLOOKUP(B:B,[1]ข้าวโพด_fill!A:E,5,FALSE),"0")</f>
        <v>0</v>
      </c>
      <c r="AM115" s="30" t="str">
        <f>IFERROR(VLOOKUP(B:B,[1]มันสำปะหลัง_fill!A:E,5,FALSE),"0")</f>
        <v>0</v>
      </c>
      <c r="AN115" s="30" t="str">
        <f>IFERROR(VLOOKUP(B:B,[1]อ้อย_fill!A:E,5,FALSE),"0")</f>
        <v>0</v>
      </c>
      <c r="AO115" s="30">
        <v>0</v>
      </c>
      <c r="AP115" s="31">
        <f t="shared" si="20"/>
        <v>4.5834846159736832E-3</v>
      </c>
    </row>
    <row r="116" spans="1:42" s="56" customFormat="1" x14ac:dyDescent="0.45">
      <c r="A116" s="55">
        <v>114</v>
      </c>
      <c r="B116" s="44">
        <v>1805</v>
      </c>
      <c r="C116" s="44">
        <v>18</v>
      </c>
      <c r="D116" s="44">
        <v>5</v>
      </c>
      <c r="E116" s="44" t="s">
        <v>44</v>
      </c>
      <c r="F116" s="44" t="s">
        <v>22614</v>
      </c>
      <c r="G116" s="44" t="s">
        <v>5752</v>
      </c>
      <c r="H116" s="44" t="s">
        <v>22619</v>
      </c>
      <c r="I116" s="44" t="s">
        <v>22548</v>
      </c>
      <c r="J116" s="44" t="s">
        <v>22494</v>
      </c>
      <c r="K116" s="44" t="s">
        <v>22475</v>
      </c>
      <c r="L116" s="44" t="s">
        <v>22474</v>
      </c>
      <c r="M116" s="19" t="s">
        <v>125</v>
      </c>
      <c r="N116" s="19"/>
      <c r="O116" s="19">
        <f>IFERROR(VLOOKUP(M:M,[1]สถานี!A:C,3,FALSE),"0")</f>
        <v>16.390080000000001</v>
      </c>
      <c r="P116" s="19">
        <f t="shared" si="14"/>
        <v>16.390080000000001</v>
      </c>
      <c r="Q116" s="19">
        <f>VLOOKUP(B:B,[1]rainfall!A:F,6,FALSE)</f>
        <v>0.52697453927224003</v>
      </c>
      <c r="R116" s="20">
        <v>5.6916541440000001</v>
      </c>
      <c r="S116" s="20">
        <v>0.128604</v>
      </c>
      <c r="T116" s="21">
        <v>76</v>
      </c>
      <c r="U116" s="9">
        <f>'[1]%ใช้การ'!B$4</f>
        <v>0.62</v>
      </c>
      <c r="V116" s="22">
        <f t="shared" si="16"/>
        <v>3.6085600492800003</v>
      </c>
      <c r="W116" s="22">
        <f t="shared" si="15"/>
        <v>4.1051229177104487</v>
      </c>
      <c r="X116" s="23">
        <f t="shared" si="17"/>
        <v>24.63073750626269</v>
      </c>
      <c r="Y116" s="24">
        <f>IFERROR(VLOOKUP(B:B,[1]อุป_fill!A:D,4,FALSE)*0.8,"0")</f>
        <v>0.95666464000000007</v>
      </c>
      <c r="Z116" s="24">
        <f>IFERROR(VLOOKUP(B:B,[1]อุต_fill!A:D,4,FALSE)*0.8,"0")</f>
        <v>0.66966524800000005</v>
      </c>
      <c r="AA116" s="25">
        <f>250*AK116*[1]ET!$D$3/1000000</f>
        <v>2.1622032349439481E-3</v>
      </c>
      <c r="AB116" s="25">
        <f>180/1000000*AL116*[1]ET!$D$5</f>
        <v>0</v>
      </c>
      <c r="AC116" s="25">
        <f>110/1000000*AM116*[1]ET!$D$6</f>
        <v>0</v>
      </c>
      <c r="AD116" s="25">
        <f>120/1000000*AN116*[1]ET!$D$4</f>
        <v>2.9757508811826381E-5</v>
      </c>
      <c r="AE116" s="25">
        <f>107*AO116*0*[1]ET!$D$7/1000000</f>
        <v>0</v>
      </c>
      <c r="AF116" s="26">
        <f t="shared" si="21"/>
        <v>2.1919607437557746E-3</v>
      </c>
      <c r="AG116" s="26">
        <f t="shared" si="18"/>
        <v>3.2019958758141498</v>
      </c>
      <c r="AH116" s="27">
        <f t="shared" si="22"/>
        <v>4.8305177245579056</v>
      </c>
      <c r="AI116" s="28">
        <f t="shared" si="19"/>
        <v>19.800219781704783</v>
      </c>
      <c r="AJ116" s="29" t="str">
        <f t="shared" si="23"/>
        <v>ปกติ</v>
      </c>
      <c r="AK116" s="30">
        <f>IFERROR(VLOOKUP(B:B,[1]ข้าว_fill!A:E,5,FALSE),"0")</f>
        <v>2.1622032349439482</v>
      </c>
      <c r="AL116" s="30" t="str">
        <f>IFERROR(VLOOKUP(B:B,[1]ข้าวโพด_fill!A:E,5,FALSE),"0")</f>
        <v>0</v>
      </c>
      <c r="AM116" s="30" t="str">
        <f>IFERROR(VLOOKUP(B:B,[1]มันสำปะหลัง_fill!A:E,5,FALSE),"0")</f>
        <v>0</v>
      </c>
      <c r="AN116" s="30">
        <f>IFERROR(VLOOKUP(B:B,[1]อ้อย_fill!A:E,5,FALSE),"0")</f>
        <v>0.12398962004927659</v>
      </c>
      <c r="AO116" s="30">
        <v>10.143292972080001</v>
      </c>
      <c r="AP116" s="31">
        <f t="shared" si="20"/>
        <v>2.2861928549932249</v>
      </c>
    </row>
    <row r="117" spans="1:42" s="56" customFormat="1" x14ac:dyDescent="0.45">
      <c r="A117" s="55">
        <v>115</v>
      </c>
      <c r="B117" s="44">
        <v>1806</v>
      </c>
      <c r="C117" s="44">
        <v>18</v>
      </c>
      <c r="D117" s="44">
        <v>6</v>
      </c>
      <c r="E117" s="44" t="s">
        <v>44</v>
      </c>
      <c r="F117" s="44" t="s">
        <v>22614</v>
      </c>
      <c r="G117" s="44" t="s">
        <v>5778</v>
      </c>
      <c r="H117" s="44" t="s">
        <v>22620</v>
      </c>
      <c r="I117" s="44" t="s">
        <v>22548</v>
      </c>
      <c r="J117" s="44" t="s">
        <v>22494</v>
      </c>
      <c r="K117" s="44" t="s">
        <v>22475</v>
      </c>
      <c r="L117" s="44" t="s">
        <v>22518</v>
      </c>
      <c r="M117" s="19" t="s">
        <v>125</v>
      </c>
      <c r="N117" s="19"/>
      <c r="O117" s="19">
        <f>IFERROR(VLOOKUP(M:M,[1]สถานี!A:C,3,FALSE),"0")</f>
        <v>16.390080000000001</v>
      </c>
      <c r="P117" s="19">
        <f t="shared" si="14"/>
        <v>16.390080000000001</v>
      </c>
      <c r="Q117" s="19">
        <f>VLOOKUP(B:B,[1]rainfall!A:F,6,FALSE)</f>
        <v>0.83008794525751994</v>
      </c>
      <c r="R117" s="20">
        <v>3.2177249280000004</v>
      </c>
      <c r="S117" s="20">
        <v>1.0456247999999997</v>
      </c>
      <c r="T117" s="21">
        <v>53</v>
      </c>
      <c r="U117" s="9">
        <f>'[1]%ใช้การ'!B$4</f>
        <v>0.62</v>
      </c>
      <c r="V117" s="22">
        <f t="shared" si="16"/>
        <v>2.6432768313599997</v>
      </c>
      <c r="W117" s="22">
        <f t="shared" si="15"/>
        <v>3.9726889553235041</v>
      </c>
      <c r="X117" s="23">
        <f t="shared" si="17"/>
        <v>23.836133731941029</v>
      </c>
      <c r="Y117" s="24">
        <f>IFERROR(VLOOKUP(B:B,[1]อุป_fill!A:D,4,FALSE)*0.8,"0")</f>
        <v>0.80668080000000009</v>
      </c>
      <c r="Z117" s="24">
        <f>IFERROR(VLOOKUP(B:B,[1]อุต_fill!A:D,4,FALSE)*0.8,"0")</f>
        <v>0.56467655999999999</v>
      </c>
      <c r="AA117" s="25">
        <f>250*AK117*[1]ET!$D$3/1000000</f>
        <v>4.4783024231894197</v>
      </c>
      <c r="AB117" s="25">
        <f>180/1000000*AL117*[1]ET!$D$5</f>
        <v>0</v>
      </c>
      <c r="AC117" s="25">
        <f>110/1000000*AM117*[1]ET!$D$6</f>
        <v>3.7654311744387301</v>
      </c>
      <c r="AD117" s="25">
        <f>120/1000000*AN117*[1]ET!$D$4</f>
        <v>2.9558384801490112</v>
      </c>
      <c r="AE117" s="25">
        <f>107*AO117*0*[1]ET!$D$7/1000000</f>
        <v>0</v>
      </c>
      <c r="AF117" s="26">
        <f t="shared" si="21"/>
        <v>11.199572077777162</v>
      </c>
      <c r="AG117" s="26">
        <f t="shared" si="18"/>
        <v>3.0986973851523341</v>
      </c>
      <c r="AH117" s="27">
        <f t="shared" si="22"/>
        <v>15.669626822929498</v>
      </c>
      <c r="AI117" s="28">
        <f t="shared" si="19"/>
        <v>8.166506909011531</v>
      </c>
      <c r="AJ117" s="29" t="str">
        <f t="shared" si="23"/>
        <v>ปกติ</v>
      </c>
      <c r="AK117" s="30">
        <f>IFERROR(VLOOKUP(B:B,[1]ข้าว_fill!A:E,5,FALSE),"0")</f>
        <v>4478.3024231894196</v>
      </c>
      <c r="AL117" s="30" t="str">
        <f>IFERROR(VLOOKUP(B:B,[1]ข้าวโพด_fill!A:E,5,FALSE),"0")</f>
        <v>0</v>
      </c>
      <c r="AM117" s="30">
        <f>IFERROR(VLOOKUP(B:B,[1]มันสำปะหลัง_fill!A:E,5,FALSE),"0")</f>
        <v>11410.397498299182</v>
      </c>
      <c r="AN117" s="30">
        <f>IFERROR(VLOOKUP(B:B,[1]อ้อย_fill!A:E,5,FALSE),"0")</f>
        <v>12315.993667287546</v>
      </c>
      <c r="AO117" s="30">
        <v>2782.2582279173998</v>
      </c>
      <c r="AP117" s="31">
        <f t="shared" si="20"/>
        <v>28204.69358877615</v>
      </c>
    </row>
    <row r="118" spans="1:42" s="56" customFormat="1" x14ac:dyDescent="0.45">
      <c r="A118" s="55">
        <v>116</v>
      </c>
      <c r="B118" s="44">
        <v>1807</v>
      </c>
      <c r="C118" s="44">
        <v>18</v>
      </c>
      <c r="D118" s="44">
        <v>7</v>
      </c>
      <c r="E118" s="44" t="s">
        <v>44</v>
      </c>
      <c r="F118" s="44" t="s">
        <v>22614</v>
      </c>
      <c r="G118" s="44" t="s">
        <v>5803</v>
      </c>
      <c r="H118" s="44" t="s">
        <v>22621</v>
      </c>
      <c r="I118" s="44" t="s">
        <v>22548</v>
      </c>
      <c r="J118" s="44" t="s">
        <v>22494</v>
      </c>
      <c r="K118" s="44" t="s">
        <v>22475</v>
      </c>
      <c r="L118" s="44" t="s">
        <v>22518</v>
      </c>
      <c r="M118" s="19" t="s">
        <v>125</v>
      </c>
      <c r="N118" s="19"/>
      <c r="O118" s="19">
        <f>IFERROR(VLOOKUP(M:M,[1]สถานี!A:C,3,FALSE),"0")</f>
        <v>16.390080000000001</v>
      </c>
      <c r="P118" s="19">
        <f t="shared" si="14"/>
        <v>16.390080000000001</v>
      </c>
      <c r="Q118" s="19">
        <f>VLOOKUP(B:B,[1]rainfall!A:F,6,FALSE)</f>
        <v>0.46470032795895999</v>
      </c>
      <c r="R118" s="20">
        <v>12.951747072</v>
      </c>
      <c r="S118" s="20">
        <v>0</v>
      </c>
      <c r="T118" s="21">
        <v>128</v>
      </c>
      <c r="U118" s="9">
        <f>'[1]%ใช้การ'!B$4</f>
        <v>0.62</v>
      </c>
      <c r="V118" s="22">
        <f t="shared" si="16"/>
        <v>8.0300831846400005</v>
      </c>
      <c r="W118" s="22">
        <f t="shared" si="15"/>
        <v>4.9769727025197925</v>
      </c>
      <c r="X118" s="23">
        <f t="shared" si="17"/>
        <v>29.861836215118753</v>
      </c>
      <c r="Y118" s="24">
        <f>IFERROR(VLOOKUP(B:B,[1]อุป_fill!A:D,4,FALSE)*0.8,"0")</f>
        <v>0.28506776</v>
      </c>
      <c r="Z118" s="24">
        <f>IFERROR(VLOOKUP(B:B,[1]อุต_fill!A:D,4,FALSE)*0.8,"0")</f>
        <v>0.19954743200000002</v>
      </c>
      <c r="AA118" s="25">
        <f>250*AK118*[1]ET!$D$3/1000000</f>
        <v>5.9336974578312045</v>
      </c>
      <c r="AB118" s="25">
        <f>180/1000000*AL118*[1]ET!$D$5</f>
        <v>2.3804750038537557E-4</v>
      </c>
      <c r="AC118" s="25">
        <f>110/1000000*AM118*[1]ET!$D$6</f>
        <v>1.3749173595938941E-2</v>
      </c>
      <c r="AD118" s="25">
        <f>120/1000000*AN118*[1]ET!$D$4</f>
        <v>3.7302814757151777</v>
      </c>
      <c r="AE118" s="25">
        <f>107*AO118*0*[1]ET!$D$7/1000000</f>
        <v>0</v>
      </c>
      <c r="AF118" s="26">
        <f t="shared" si="21"/>
        <v>9.6779661546427072</v>
      </c>
      <c r="AG118" s="26">
        <f t="shared" si="18"/>
        <v>3.8820387079654379</v>
      </c>
      <c r="AH118" s="27">
        <f t="shared" si="22"/>
        <v>14.044620054608146</v>
      </c>
      <c r="AI118" s="28">
        <f t="shared" si="19"/>
        <v>15.817216160510608</v>
      </c>
      <c r="AJ118" s="29" t="str">
        <f t="shared" si="23"/>
        <v>ปกติ</v>
      </c>
      <c r="AK118" s="30">
        <f>IFERROR(VLOOKUP(B:B,[1]ข้าว_fill!A:E,5,FALSE),"0")</f>
        <v>5933.6974578312047</v>
      </c>
      <c r="AL118" s="30">
        <f>IFERROR(VLOOKUP(B:B,[1]ข้าวโพด_fill!A:E,5,FALSE),"0")</f>
        <v>0.4408287044173621</v>
      </c>
      <c r="AM118" s="30">
        <f>IFERROR(VLOOKUP(B:B,[1]มันสำปะหลัง_fill!A:E,5,FALSE),"0")</f>
        <v>41.664162411936182</v>
      </c>
      <c r="AN118" s="30">
        <f>IFERROR(VLOOKUP(B:B,[1]อ้อย_fill!A:E,5,FALSE),"0")</f>
        <v>15542.839482146574</v>
      </c>
      <c r="AO118" s="30">
        <v>573.93326840166878</v>
      </c>
      <c r="AP118" s="31">
        <f t="shared" si="20"/>
        <v>21518.641931094131</v>
      </c>
    </row>
    <row r="119" spans="1:42" s="56" customFormat="1" x14ac:dyDescent="0.45">
      <c r="A119" s="55">
        <v>117</v>
      </c>
      <c r="B119" s="44">
        <v>1808</v>
      </c>
      <c r="C119" s="44">
        <v>18</v>
      </c>
      <c r="D119" s="44">
        <v>8</v>
      </c>
      <c r="E119" s="44" t="s">
        <v>44</v>
      </c>
      <c r="F119" s="44" t="s">
        <v>22614</v>
      </c>
      <c r="G119" s="44" t="s">
        <v>5815</v>
      </c>
      <c r="H119" s="44" t="s">
        <v>22622</v>
      </c>
      <c r="I119" s="44" t="s">
        <v>22548</v>
      </c>
      <c r="J119" s="44" t="s">
        <v>22494</v>
      </c>
      <c r="K119" s="44" t="s">
        <v>34</v>
      </c>
      <c r="L119" s="44" t="s">
        <v>22518</v>
      </c>
      <c r="M119" s="19" t="s">
        <v>125</v>
      </c>
      <c r="N119" s="19"/>
      <c r="O119" s="19">
        <f>IFERROR(VLOOKUP(M:M,[1]สถานี!A:C,3,FALSE),"0")</f>
        <v>16.390080000000001</v>
      </c>
      <c r="P119" s="19">
        <f t="shared" si="14"/>
        <v>16.390080000000001</v>
      </c>
      <c r="Q119" s="19">
        <f>VLOOKUP(B:B,[1]rainfall!A:F,6,FALSE)</f>
        <v>0.41722119677007996</v>
      </c>
      <c r="R119" s="20">
        <v>1.018676736</v>
      </c>
      <c r="S119" s="20">
        <v>0.20603760000000002</v>
      </c>
      <c r="T119" s="21">
        <v>53</v>
      </c>
      <c r="U119" s="9">
        <f>'[1]%ใช้การ'!B$4</f>
        <v>0.62</v>
      </c>
      <c r="V119" s="22">
        <f t="shared" si="16"/>
        <v>0.75932288831999994</v>
      </c>
      <c r="W119" s="22">
        <f t="shared" si="15"/>
        <v>3.5133248170180162</v>
      </c>
      <c r="X119" s="23">
        <f t="shared" si="17"/>
        <v>21.079948902108097</v>
      </c>
      <c r="Y119" s="24">
        <f>IFERROR(VLOOKUP(B:B,[1]อุป_fill!A:D,4,FALSE)*0.8,"0")</f>
        <v>0.24825960000000002</v>
      </c>
      <c r="Z119" s="24">
        <f>IFERROR(VLOOKUP(B:B,[1]อุต_fill!A:D,4,FALSE)*0.8,"0")</f>
        <v>0.17378172000000003</v>
      </c>
      <c r="AA119" s="25">
        <f>250*AK119*[1]ET!$D$3/1000000</f>
        <v>0.97532337696715166</v>
      </c>
      <c r="AB119" s="25">
        <f>180/1000000*AL119*[1]ET!$D$5</f>
        <v>0.17988373979748684</v>
      </c>
      <c r="AC119" s="25">
        <f>110/1000000*AM119*[1]ET!$D$6</f>
        <v>0.37262696257708378</v>
      </c>
      <c r="AD119" s="25">
        <f>120/1000000*AN119*[1]ET!$D$4</f>
        <v>10.36470880096798</v>
      </c>
      <c r="AE119" s="25">
        <f>107*AO119*0*[1]ET!$D$7/1000000</f>
        <v>0</v>
      </c>
      <c r="AF119" s="26">
        <f t="shared" si="21"/>
        <v>11.892542880309703</v>
      </c>
      <c r="AG119" s="26">
        <f t="shared" si="18"/>
        <v>2.7403933572740526</v>
      </c>
      <c r="AH119" s="27">
        <f t="shared" si="22"/>
        <v>15.054977557583756</v>
      </c>
      <c r="AI119" s="28">
        <f t="shared" si="19"/>
        <v>6.0249713445243405</v>
      </c>
      <c r="AJ119" s="29" t="str">
        <f t="shared" si="23"/>
        <v>ปกติ</v>
      </c>
      <c r="AK119" s="30">
        <f>IFERROR(VLOOKUP(B:B,[1]ข้าว_fill!A:E,5,FALSE),"0")</f>
        <v>975.3233769671516</v>
      </c>
      <c r="AL119" s="30">
        <f>IFERROR(VLOOKUP(B:B,[1]ข้าวโพด_fill!A:E,5,FALSE),"0")</f>
        <v>333.11803666201268</v>
      </c>
      <c r="AM119" s="30">
        <f>IFERROR(VLOOKUP(B:B,[1]มันสำปะหลัง_fill!A:E,5,FALSE),"0")</f>
        <v>1129.1726138699507</v>
      </c>
      <c r="AN119" s="30">
        <f>IFERROR(VLOOKUP(B:B,[1]อ้อย_fill!A:E,5,FALSE),"0")</f>
        <v>43186.286670699919</v>
      </c>
      <c r="AO119" s="30">
        <v>756.70955306439998</v>
      </c>
      <c r="AP119" s="31">
        <f t="shared" si="20"/>
        <v>45623.900698199031</v>
      </c>
    </row>
    <row r="120" spans="1:42" s="56" customFormat="1" x14ac:dyDescent="0.45">
      <c r="A120" s="55">
        <v>118</v>
      </c>
      <c r="B120" s="44">
        <v>1901</v>
      </c>
      <c r="C120" s="44">
        <v>19</v>
      </c>
      <c r="D120" s="44">
        <v>1</v>
      </c>
      <c r="E120" s="44" t="s">
        <v>45</v>
      </c>
      <c r="F120" s="44" t="s">
        <v>22623</v>
      </c>
      <c r="G120" s="44" t="s">
        <v>5826</v>
      </c>
      <c r="H120" s="44" t="s">
        <v>22624</v>
      </c>
      <c r="I120" s="44" t="s">
        <v>22548</v>
      </c>
      <c r="J120" s="44" t="s">
        <v>22494</v>
      </c>
      <c r="K120" s="44" t="s">
        <v>34</v>
      </c>
      <c r="L120" s="44" t="s">
        <v>22572</v>
      </c>
      <c r="M120" s="19"/>
      <c r="N120" s="19"/>
      <c r="O120" s="19" t="str">
        <f>IFERROR(VLOOKUP(M:M,[1]สถานี!A:C,3,FALSE),"0")</f>
        <v>0</v>
      </c>
      <c r="P120" s="19">
        <f t="shared" si="14"/>
        <v>0</v>
      </c>
      <c r="Q120" s="19">
        <f>VLOOKUP(B:B,[1]rainfall!A:F,6,FALSE)</f>
        <v>0.27449504457936003</v>
      </c>
      <c r="R120" s="20">
        <v>7.4056181759999999</v>
      </c>
      <c r="S120" s="20">
        <v>0</v>
      </c>
      <c r="T120" s="21">
        <v>188</v>
      </c>
      <c r="U120" s="9">
        <f>'[1]%ใช้การ'!B$4</f>
        <v>0.62</v>
      </c>
      <c r="V120" s="22">
        <f t="shared" si="16"/>
        <v>4.5914832691200003</v>
      </c>
      <c r="W120" s="22">
        <f t="shared" si="15"/>
        <v>0.97319566273987201</v>
      </c>
      <c r="X120" s="23">
        <f t="shared" si="17"/>
        <v>5.8391739764392323</v>
      </c>
      <c r="Y120" s="24">
        <f>IFERROR(VLOOKUP(B:B,[1]อุป_fill!A:D,4,FALSE)*0.8*0.25,"0")</f>
        <v>0.43055556</v>
      </c>
      <c r="Z120" s="24">
        <f>IFERROR(VLOOKUP(B:B,[1]อุต_fill!A:D,4,FALSE)*0.8*0.25,"0")</f>
        <v>0.30138889199999996</v>
      </c>
      <c r="AA120" s="25">
        <f>250*AK120*[1]ET!$D$3/1000000</f>
        <v>0.79352661245550504</v>
      </c>
      <c r="AB120" s="25">
        <f>180/1000000*AL120*[1]ET!$D$5</f>
        <v>0</v>
      </c>
      <c r="AC120" s="25">
        <f>110/1000000*AM120*[1]ET!$D$6</f>
        <v>0</v>
      </c>
      <c r="AD120" s="25">
        <f>120/1000000*AN120*[1]ET!$D$4</f>
        <v>0</v>
      </c>
      <c r="AE120" s="25">
        <f>107*AO120*0*[1]ET!$D$7/1000000</f>
        <v>0</v>
      </c>
      <c r="AF120" s="26">
        <f t="shared" si="21"/>
        <v>0.79352661245550504</v>
      </c>
      <c r="AG120" s="26">
        <f t="shared" si="18"/>
        <v>0.75909261693710017</v>
      </c>
      <c r="AH120" s="27">
        <f t="shared" si="22"/>
        <v>2.2845636813926049</v>
      </c>
      <c r="AI120" s="28">
        <f t="shared" si="19"/>
        <v>3.5546102950466274</v>
      </c>
      <c r="AJ120" s="29" t="str">
        <f t="shared" si="23"/>
        <v>ปกติ</v>
      </c>
      <c r="AK120" s="30">
        <f>IFERROR(VLOOKUP(B:B,[1]ข้าว_fill!A:E,5,FALSE),"0")</f>
        <v>793.52661245550507</v>
      </c>
      <c r="AL120" s="30" t="str">
        <f>IFERROR(VLOOKUP(B:B,[1]ข้าวโพด_fill!A:E,5,FALSE),"0")</f>
        <v>0</v>
      </c>
      <c r="AM120" s="30" t="str">
        <f>IFERROR(VLOOKUP(B:B,[1]มันสำปะหลัง_fill!A:E,5,FALSE),"0")</f>
        <v>0</v>
      </c>
      <c r="AN120" s="30" t="str">
        <f>IFERROR(VLOOKUP(B:B,[1]อ้อย_fill!A:E,5,FALSE),"0")</f>
        <v>0</v>
      </c>
      <c r="AO120" s="30">
        <v>10.88644165615</v>
      </c>
      <c r="AP120" s="31">
        <f t="shared" si="20"/>
        <v>793.52661245550507</v>
      </c>
    </row>
    <row r="121" spans="1:42" s="56" customFormat="1" x14ac:dyDescent="0.45">
      <c r="A121" s="55">
        <v>119</v>
      </c>
      <c r="B121" s="44">
        <v>1902</v>
      </c>
      <c r="C121" s="44">
        <v>19</v>
      </c>
      <c r="D121" s="44">
        <v>2</v>
      </c>
      <c r="E121" s="44" t="s">
        <v>45</v>
      </c>
      <c r="F121" s="44" t="s">
        <v>22623</v>
      </c>
      <c r="G121" s="44" t="s">
        <v>5861</v>
      </c>
      <c r="H121" s="44" t="s">
        <v>22625</v>
      </c>
      <c r="I121" s="44" t="s">
        <v>22548</v>
      </c>
      <c r="J121" s="44" t="s">
        <v>22494</v>
      </c>
      <c r="K121" s="44" t="s">
        <v>22475</v>
      </c>
      <c r="L121" s="44" t="s">
        <v>22572</v>
      </c>
      <c r="M121" s="19" t="s">
        <v>211</v>
      </c>
      <c r="N121" s="19">
        <v>2</v>
      </c>
      <c r="O121" s="19">
        <f>IFERROR(VLOOKUP(M:M,[1]สถานี!A:C,3,FALSE),"0")</f>
        <v>1.4169599999999998</v>
      </c>
      <c r="P121" s="19">
        <f t="shared" si="14"/>
        <v>1.4169599999999998</v>
      </c>
      <c r="Q121" s="19">
        <f>VLOOKUP(B:B,[1]rainfall!A:F,6,FALSE)</f>
        <v>1.1705920507505601</v>
      </c>
      <c r="R121" s="20">
        <v>19.096146431999998</v>
      </c>
      <c r="S121" s="20">
        <v>1.3120464000000001</v>
      </c>
      <c r="T121" s="21">
        <v>40</v>
      </c>
      <c r="U121" s="9">
        <f>'[1]%ใช้การ'!B$4</f>
        <v>0.62</v>
      </c>
      <c r="V121" s="22">
        <f t="shared" si="16"/>
        <v>12.653079555839998</v>
      </c>
      <c r="W121" s="22">
        <f t="shared" si="15"/>
        <v>3.0481263213181116</v>
      </c>
      <c r="X121" s="23">
        <f t="shared" si="17"/>
        <v>18.288757927908669</v>
      </c>
      <c r="Y121" s="24">
        <f>IFERROR(VLOOKUP(B:B,[1]อุป_fill!A:D,4,FALSE)*0.8,"0")</f>
        <v>1.4339544000000002</v>
      </c>
      <c r="Z121" s="24">
        <f>IFERROR(VLOOKUP(B:B,[1]อุต_fill!A:D,4,FALSE)*0.8,"0")</f>
        <v>1.0037680800000002</v>
      </c>
      <c r="AA121" s="25">
        <f>250*AK121*[1]ET!$D$3/1000000</f>
        <v>1.5121183612956144</v>
      </c>
      <c r="AB121" s="25">
        <f>180/1000000*AL121*[1]ET!$D$5</f>
        <v>6.8176854303613713E-2</v>
      </c>
      <c r="AC121" s="25">
        <f>110/1000000*AM121*[1]ET!$D$6</f>
        <v>0.11232679383909944</v>
      </c>
      <c r="AD121" s="25">
        <f>120/1000000*AN121*[1]ET!$D$4</f>
        <v>0.4338932164715803</v>
      </c>
      <c r="AE121" s="25">
        <f>107*AO121*0*[1]ET!$D$7/1000000</f>
        <v>0</v>
      </c>
      <c r="AF121" s="26">
        <f t="shared" si="21"/>
        <v>2.126515225909908</v>
      </c>
      <c r="AG121" s="26">
        <f t="shared" si="18"/>
        <v>2.3775385306281271</v>
      </c>
      <c r="AH121" s="27">
        <f t="shared" si="22"/>
        <v>6.9417762365380362</v>
      </c>
      <c r="AI121" s="28">
        <f t="shared" si="19"/>
        <v>11.346981691370633</v>
      </c>
      <c r="AJ121" s="29" t="str">
        <f t="shared" si="23"/>
        <v>ปกติ</v>
      </c>
      <c r="AK121" s="30">
        <f>IFERROR(VLOOKUP(B:B,[1]ข้าว_fill!A:E,5,FALSE),"0")</f>
        <v>1512.1183612956145</v>
      </c>
      <c r="AL121" s="30">
        <f>IFERROR(VLOOKUP(B:B,[1]ข้าวโพด_fill!A:E,5,FALSE),"0")</f>
        <v>126.25343389558095</v>
      </c>
      <c r="AM121" s="30">
        <f>IFERROR(VLOOKUP(B:B,[1]มันสำปะหลัง_fill!A:E,5,FALSE),"0")</f>
        <v>340.3842237548468</v>
      </c>
      <c r="AN121" s="30">
        <f>IFERROR(VLOOKUP(B:B,[1]อ้อย_fill!A:E,5,FALSE),"0")</f>
        <v>1807.8884019649179</v>
      </c>
      <c r="AO121" s="30">
        <v>1982.3021396180989</v>
      </c>
      <c r="AP121" s="31">
        <f t="shared" si="20"/>
        <v>3786.64442091096</v>
      </c>
    </row>
    <row r="122" spans="1:42" s="56" customFormat="1" x14ac:dyDescent="0.45">
      <c r="A122" s="55">
        <v>120</v>
      </c>
      <c r="B122" s="44">
        <v>1903</v>
      </c>
      <c r="C122" s="44">
        <v>19</v>
      </c>
      <c r="D122" s="44">
        <v>3</v>
      </c>
      <c r="E122" s="44" t="s">
        <v>45</v>
      </c>
      <c r="F122" s="44" t="s">
        <v>22623</v>
      </c>
      <c r="G122" s="44" t="s">
        <v>5904</v>
      </c>
      <c r="H122" s="44" t="s">
        <v>22626</v>
      </c>
      <c r="I122" s="44" t="s">
        <v>22548</v>
      </c>
      <c r="J122" s="44" t="s">
        <v>22494</v>
      </c>
      <c r="K122" s="44" t="s">
        <v>22475</v>
      </c>
      <c r="L122" s="44" t="s">
        <v>22474</v>
      </c>
      <c r="M122" s="19"/>
      <c r="N122" s="19"/>
      <c r="O122" s="19" t="str">
        <f>IFERROR(VLOOKUP(M:M,[1]สถานี!A:C,3,FALSE),"0")</f>
        <v>0</v>
      </c>
      <c r="P122" s="19">
        <f t="shared" si="14"/>
        <v>0</v>
      </c>
      <c r="Q122" s="19">
        <f>VLOOKUP(B:B,[1]rainfall!A:F,6,FALSE)</f>
        <v>0.46820126346736002</v>
      </c>
      <c r="R122" s="20">
        <v>13.09727232</v>
      </c>
      <c r="S122" s="20">
        <v>0</v>
      </c>
      <c r="T122" s="21">
        <v>104</v>
      </c>
      <c r="U122" s="9">
        <f>'[1]%ใช้การ'!B$4</f>
        <v>0.62</v>
      </c>
      <c r="V122" s="22">
        <f t="shared" si="16"/>
        <v>8.1203088383999997</v>
      </c>
      <c r="W122" s="22">
        <f t="shared" si="15"/>
        <v>1.7177020203734721</v>
      </c>
      <c r="X122" s="23">
        <f t="shared" si="17"/>
        <v>10.306212122240833</v>
      </c>
      <c r="Y122" s="24">
        <f>IFERROR(VLOOKUP(B:B,[1]อุป_fill!A:D,4,FALSE)*0.8,"0")</f>
        <v>1.3370397600000001</v>
      </c>
      <c r="Z122" s="24">
        <f>IFERROR(VLOOKUP(B:B,[1]อุต_fill!A:D,4,FALSE)*0.8,"0")</f>
        <v>0.93592783200000018</v>
      </c>
      <c r="AA122" s="25">
        <f>250*AK122*[1]ET!$D$3/1000000</f>
        <v>0.92464695372405026</v>
      </c>
      <c r="AB122" s="25">
        <f>180/1000000*AL122*[1]ET!$D$5</f>
        <v>0</v>
      </c>
      <c r="AC122" s="25">
        <f>110/1000000*AM122*[1]ET!$D$6</f>
        <v>0</v>
      </c>
      <c r="AD122" s="25">
        <f>120/1000000*AN122*[1]ET!$D$4</f>
        <v>0</v>
      </c>
      <c r="AE122" s="25">
        <f>107*AO122*0*[1]ET!$D$7/1000000</f>
        <v>0</v>
      </c>
      <c r="AF122" s="26">
        <f t="shared" si="21"/>
        <v>0.92464695372405026</v>
      </c>
      <c r="AG122" s="26">
        <f t="shared" si="18"/>
        <v>1.3398075758913084</v>
      </c>
      <c r="AH122" s="27">
        <f t="shared" si="22"/>
        <v>4.537422121615359</v>
      </c>
      <c r="AI122" s="28">
        <f t="shared" si="19"/>
        <v>5.768790000625474</v>
      </c>
      <c r="AJ122" s="29" t="str">
        <f t="shared" si="23"/>
        <v>ปกติ</v>
      </c>
      <c r="AK122" s="30">
        <f>IFERROR(VLOOKUP(B:B,[1]ข้าว_fill!A:E,5,FALSE),"0")</f>
        <v>924.64695372405026</v>
      </c>
      <c r="AL122" s="30" t="str">
        <f>IFERROR(VLOOKUP(B:B,[1]ข้าวโพด_fill!A:E,5,FALSE),"0")</f>
        <v>0</v>
      </c>
      <c r="AM122" s="30" t="str">
        <f>IFERROR(VLOOKUP(B:B,[1]มันสำปะหลัง_fill!A:E,5,FALSE),"0")</f>
        <v>0</v>
      </c>
      <c r="AN122" s="30" t="str">
        <f>IFERROR(VLOOKUP(B:B,[1]อ้อย_fill!A:E,5,FALSE),"0")</f>
        <v>0</v>
      </c>
      <c r="AO122" s="30">
        <v>74.776887123953344</v>
      </c>
      <c r="AP122" s="31">
        <f t="shared" si="20"/>
        <v>924.64695372405026</v>
      </c>
    </row>
    <row r="123" spans="1:42" s="56" customFormat="1" x14ac:dyDescent="0.45">
      <c r="A123" s="55">
        <v>121</v>
      </c>
      <c r="B123" s="44">
        <v>1904</v>
      </c>
      <c r="C123" s="44">
        <v>19</v>
      </c>
      <c r="D123" s="44">
        <v>4</v>
      </c>
      <c r="E123" s="44" t="s">
        <v>45</v>
      </c>
      <c r="F123" s="44" t="s">
        <v>22623</v>
      </c>
      <c r="G123" s="44" t="s">
        <v>5954</v>
      </c>
      <c r="H123" s="44" t="s">
        <v>22627</v>
      </c>
      <c r="I123" s="44" t="s">
        <v>22548</v>
      </c>
      <c r="J123" s="44" t="s">
        <v>22494</v>
      </c>
      <c r="K123" s="44" t="s">
        <v>34</v>
      </c>
      <c r="L123" s="44" t="s">
        <v>22474</v>
      </c>
      <c r="M123" s="19"/>
      <c r="N123" s="19"/>
      <c r="O123" s="19" t="str">
        <f>IFERROR(VLOOKUP(M:M,[1]สถานี!A:C,3,FALSE),"0")</f>
        <v>0</v>
      </c>
      <c r="P123" s="19">
        <f t="shared" si="14"/>
        <v>0</v>
      </c>
      <c r="Q123" s="19">
        <f>VLOOKUP(B:B,[1]rainfall!A:F,6,FALSE)</f>
        <v>0.28109965373591994</v>
      </c>
      <c r="R123" s="20">
        <v>9.6046663680000002</v>
      </c>
      <c r="S123" s="20">
        <v>0.49845119999999998</v>
      </c>
      <c r="T123" s="21">
        <v>139</v>
      </c>
      <c r="U123" s="9">
        <f>'[1]%ใช้การ'!B$4</f>
        <v>0.62</v>
      </c>
      <c r="V123" s="22">
        <f t="shared" si="16"/>
        <v>6.2639328921599997</v>
      </c>
      <c r="W123" s="22">
        <f t="shared" si="15"/>
        <v>1.309006509179184</v>
      </c>
      <c r="X123" s="23">
        <f t="shared" si="17"/>
        <v>7.8540390550751038</v>
      </c>
      <c r="Y123" s="24">
        <f>IFERROR(VLOOKUP(B:B,[1]อุป_fill!A:D,4,FALSE)*0.8,"0")</f>
        <v>0.55843567999999999</v>
      </c>
      <c r="Z123" s="24">
        <f>IFERROR(VLOOKUP(B:B,[1]อุต_fill!A:D,4,FALSE)*0.8,"0")</f>
        <v>0.39090497600000002</v>
      </c>
      <c r="AA123" s="25">
        <f>250*AK123*[1]ET!$D$3/1000000</f>
        <v>1.4013908719722785</v>
      </c>
      <c r="AB123" s="25">
        <f>180/1000000*AL123*[1]ET!$D$5</f>
        <v>0</v>
      </c>
      <c r="AC123" s="25">
        <f>110/1000000*AM123*[1]ET!$D$6</f>
        <v>0</v>
      </c>
      <c r="AD123" s="25">
        <f>120/1000000*AN123*[1]ET!$D$4</f>
        <v>0</v>
      </c>
      <c r="AE123" s="25">
        <f>107*AO123*0*[1]ET!$D$7/1000000</f>
        <v>0</v>
      </c>
      <c r="AF123" s="26">
        <f t="shared" si="21"/>
        <v>1.4013908719722785</v>
      </c>
      <c r="AG123" s="26">
        <f t="shared" si="18"/>
        <v>1.0210250771597635</v>
      </c>
      <c r="AH123" s="27">
        <f t="shared" si="22"/>
        <v>3.3717566051320418</v>
      </c>
      <c r="AI123" s="28">
        <f t="shared" si="19"/>
        <v>4.482282449943062</v>
      </c>
      <c r="AJ123" s="29" t="str">
        <f t="shared" si="23"/>
        <v>ปกติ</v>
      </c>
      <c r="AK123" s="30">
        <f>IFERROR(VLOOKUP(B:B,[1]ข้าว_fill!A:E,5,FALSE),"0")</f>
        <v>1401.3908719722785</v>
      </c>
      <c r="AL123" s="30" t="str">
        <f>IFERROR(VLOOKUP(B:B,[1]ข้าวโพด_fill!A:E,5,FALSE),"0")</f>
        <v>0</v>
      </c>
      <c r="AM123" s="30" t="str">
        <f>IFERROR(VLOOKUP(B:B,[1]มันสำปะหลัง_fill!A:E,5,FALSE),"0")</f>
        <v>0</v>
      </c>
      <c r="AN123" s="30" t="str">
        <f>IFERROR(VLOOKUP(B:B,[1]อ้อย_fill!A:E,5,FALSE),"0")</f>
        <v>0</v>
      </c>
      <c r="AO123" s="30">
        <v>1014.6349655860851</v>
      </c>
      <c r="AP123" s="31">
        <f t="shared" si="20"/>
        <v>1401.3908719722785</v>
      </c>
    </row>
    <row r="124" spans="1:42" s="56" customFormat="1" x14ac:dyDescent="0.45">
      <c r="A124" s="55">
        <v>122</v>
      </c>
      <c r="B124" s="44">
        <v>1905</v>
      </c>
      <c r="C124" s="44">
        <v>19</v>
      </c>
      <c r="D124" s="44">
        <v>5</v>
      </c>
      <c r="E124" s="44" t="s">
        <v>45</v>
      </c>
      <c r="F124" s="44" t="s">
        <v>22623</v>
      </c>
      <c r="G124" s="44" t="s">
        <v>5788</v>
      </c>
      <c r="H124" s="44" t="s">
        <v>22628</v>
      </c>
      <c r="I124" s="44" t="s">
        <v>22548</v>
      </c>
      <c r="J124" s="44" t="s">
        <v>22494</v>
      </c>
      <c r="K124" s="44" t="s">
        <v>22475</v>
      </c>
      <c r="L124" s="44" t="s">
        <v>22474</v>
      </c>
      <c r="M124" s="19"/>
      <c r="N124" s="19"/>
      <c r="O124" s="19" t="str">
        <f>IFERROR(VLOOKUP(M:M,[1]สถานี!A:C,3,FALSE),"0")</f>
        <v>0</v>
      </c>
      <c r="P124" s="19">
        <f t="shared" si="14"/>
        <v>0</v>
      </c>
      <c r="Q124" s="19">
        <f>VLOOKUP(B:B,[1]rainfall!A:F,6,FALSE)</f>
        <v>0.12984691267411999</v>
      </c>
      <c r="R124" s="20">
        <v>0.38806732800000004</v>
      </c>
      <c r="S124" s="20">
        <v>3.3797195999999996</v>
      </c>
      <c r="T124" s="21">
        <v>99</v>
      </c>
      <c r="U124" s="9">
        <f>'[1]%ใช้การ'!B$4</f>
        <v>0.62</v>
      </c>
      <c r="V124" s="22">
        <f t="shared" si="16"/>
        <v>2.3360278953599996</v>
      </c>
      <c r="W124" s="22">
        <f t="shared" si="15"/>
        <v>0.49317496160682395</v>
      </c>
      <c r="X124" s="23">
        <f t="shared" si="17"/>
        <v>2.9590497696409432</v>
      </c>
      <c r="Y124" s="24">
        <f>IFERROR(VLOOKUP(B:B,[1]อุป_fill!A:D,4,FALSE)*0.8,"0")</f>
        <v>0.22911703999999999</v>
      </c>
      <c r="Z124" s="24">
        <f>IFERROR(VLOOKUP(B:B,[1]อุต_fill!A:D,4,FALSE)*0.8,"0")</f>
        <v>0.16038192799999998</v>
      </c>
      <c r="AA124" s="25">
        <f>250*AK124*[1]ET!$D$3/1000000</f>
        <v>0</v>
      </c>
      <c r="AB124" s="25">
        <f>180/1000000*AL124*[1]ET!$D$5</f>
        <v>0</v>
      </c>
      <c r="AC124" s="25">
        <f>110/1000000*AM124*[1]ET!$D$6</f>
        <v>0</v>
      </c>
      <c r="AD124" s="25">
        <f>120/1000000*AN124*[1]ET!$D$4</f>
        <v>0</v>
      </c>
      <c r="AE124" s="25">
        <f>107*AO124*0*[1]ET!$D$7/1000000</f>
        <v>0</v>
      </c>
      <c r="AF124" s="26">
        <f t="shared" si="21"/>
        <v>0</v>
      </c>
      <c r="AG124" s="26">
        <f t="shared" si="18"/>
        <v>0.38467647005332262</v>
      </c>
      <c r="AH124" s="27">
        <f t="shared" si="22"/>
        <v>0.77417543805332256</v>
      </c>
      <c r="AI124" s="28">
        <f t="shared" si="19"/>
        <v>2.1848743315876207</v>
      </c>
      <c r="AJ124" s="29" t="str">
        <f t="shared" si="23"/>
        <v>ปกติ</v>
      </c>
      <c r="AK124" s="30" t="str">
        <f>IFERROR(VLOOKUP(B:B,[1]ข้าว_fill!A:E,5,FALSE),"0")</f>
        <v>0</v>
      </c>
      <c r="AL124" s="30" t="str">
        <f>IFERROR(VLOOKUP(B:B,[1]ข้าวโพด_fill!A:E,5,FALSE),"0")</f>
        <v>0</v>
      </c>
      <c r="AM124" s="30" t="str">
        <f>IFERROR(VLOOKUP(B:B,[1]มันสำปะหลัง_fill!A:E,5,FALSE),"0")</f>
        <v>0</v>
      </c>
      <c r="AN124" s="30" t="str">
        <f>IFERROR(VLOOKUP(B:B,[1]อ้อย_fill!A:E,5,FALSE),"0")</f>
        <v>0</v>
      </c>
      <c r="AO124" s="30">
        <v>0</v>
      </c>
      <c r="AP124" s="31">
        <f t="shared" si="20"/>
        <v>0</v>
      </c>
    </row>
    <row r="125" spans="1:42" s="56" customFormat="1" x14ac:dyDescent="0.45">
      <c r="A125" s="55">
        <v>123</v>
      </c>
      <c r="B125" s="44">
        <v>1906</v>
      </c>
      <c r="C125" s="44">
        <v>19</v>
      </c>
      <c r="D125" s="44">
        <v>6</v>
      </c>
      <c r="E125" s="44" t="s">
        <v>45</v>
      </c>
      <c r="F125" s="44" t="s">
        <v>22623</v>
      </c>
      <c r="G125" s="44" t="s">
        <v>5999</v>
      </c>
      <c r="H125" s="44" t="s">
        <v>22629</v>
      </c>
      <c r="I125" s="44" t="s">
        <v>22548</v>
      </c>
      <c r="J125" s="44" t="s">
        <v>22494</v>
      </c>
      <c r="K125" s="44" t="s">
        <v>22475</v>
      </c>
      <c r="L125" s="44" t="s">
        <v>22572</v>
      </c>
      <c r="M125" s="19"/>
      <c r="N125" s="19"/>
      <c r="O125" s="19" t="str">
        <f>IFERROR(VLOOKUP(M:M,[1]สถานี!A:C,3,FALSE),"0")</f>
        <v>0</v>
      </c>
      <c r="P125" s="19">
        <f t="shared" si="14"/>
        <v>0</v>
      </c>
      <c r="Q125" s="19">
        <f>VLOOKUP(B:B,[1]rainfall!A:F,6,FALSE)</f>
        <v>0.23862726579264001</v>
      </c>
      <c r="R125" s="20">
        <v>1.2935577599999999</v>
      </c>
      <c r="S125" s="20">
        <v>0</v>
      </c>
      <c r="T125" s="21">
        <v>170</v>
      </c>
      <c r="U125" s="9">
        <f>'[1]%ใช้การ'!B$4</f>
        <v>0.62</v>
      </c>
      <c r="V125" s="22">
        <f t="shared" si="16"/>
        <v>0.80200581119999992</v>
      </c>
      <c r="W125" s="22">
        <f t="shared" si="15"/>
        <v>0.208126615398528</v>
      </c>
      <c r="X125" s="23">
        <f t="shared" si="17"/>
        <v>1.2487596923911679</v>
      </c>
      <c r="Y125" s="24">
        <f>IFERROR(VLOOKUP(B:B,[1]อุป_fill!A:D,4,FALSE)*0.8,"0")</f>
        <v>0.62019288000000006</v>
      </c>
      <c r="Z125" s="24">
        <f>IFERROR(VLOOKUP(B:B,[1]อุต_fill!A:D,4,FALSE)*0.8,"0")</f>
        <v>0.43413501600000004</v>
      </c>
      <c r="AA125" s="25">
        <f>250*AK125*[1]ET!$D$3/1000000</f>
        <v>3.0379596484835521E-2</v>
      </c>
      <c r="AB125" s="25">
        <f>180/1000000*AL125*[1]ET!$D$5</f>
        <v>2.380623399181889E-3</v>
      </c>
      <c r="AC125" s="25">
        <f>110/1000000*AM125*[1]ET!$D$6</f>
        <v>0</v>
      </c>
      <c r="AD125" s="25">
        <f>120/1000000*AN125*[1]ET!$D$4</f>
        <v>3.7140788205064355E-4</v>
      </c>
      <c r="AE125" s="25">
        <f>107*AO125*0*[1]ET!$D$7/1000000</f>
        <v>0</v>
      </c>
      <c r="AF125" s="26">
        <f t="shared" si="21"/>
        <v>3.3131627766068053E-2</v>
      </c>
      <c r="AG125" s="26">
        <f t="shared" si="18"/>
        <v>0.16233876001085185</v>
      </c>
      <c r="AH125" s="27">
        <f t="shared" si="22"/>
        <v>1.2497982837769201</v>
      </c>
      <c r="AI125" s="28">
        <f t="shared" si="19"/>
        <v>-1.0385913857522411E-3</v>
      </c>
      <c r="AJ125" s="29" t="str">
        <f t="shared" si="23"/>
        <v>ปกติ</v>
      </c>
      <c r="AK125" s="30">
        <f>IFERROR(VLOOKUP(B:B,[1]ข้าว_fill!A:E,5,FALSE),"0")</f>
        <v>30.37959648483552</v>
      </c>
      <c r="AL125" s="30">
        <f>IFERROR(VLOOKUP(B:B,[1]ข้าวโพด_fill!A:E,5,FALSE),"0")</f>
        <v>4.4085618503368309</v>
      </c>
      <c r="AM125" s="30" t="str">
        <f>IFERROR(VLOOKUP(B:B,[1]มันสำปะหลัง_fill!A:E,5,FALSE),"0")</f>
        <v>0</v>
      </c>
      <c r="AN125" s="30">
        <f>IFERROR(VLOOKUP(B:B,[1]อ้อย_fill!A:E,5,FALSE),"0")</f>
        <v>1.5475328418776815</v>
      </c>
      <c r="AO125" s="30">
        <v>1.5950998022377301</v>
      </c>
      <c r="AP125" s="31">
        <f t="shared" si="20"/>
        <v>36.335691177050037</v>
      </c>
    </row>
    <row r="126" spans="1:42" s="56" customFormat="1" x14ac:dyDescent="0.45">
      <c r="A126" s="55">
        <v>124</v>
      </c>
      <c r="B126" s="44">
        <v>1907</v>
      </c>
      <c r="C126" s="44">
        <v>19</v>
      </c>
      <c r="D126" s="44">
        <v>7</v>
      </c>
      <c r="E126" s="44" t="s">
        <v>45</v>
      </c>
      <c r="F126" s="44" t="s">
        <v>22623</v>
      </c>
      <c r="G126" s="44" t="s">
        <v>6025</v>
      </c>
      <c r="H126" s="44" t="s">
        <v>22630</v>
      </c>
      <c r="I126" s="44" t="s">
        <v>22548</v>
      </c>
      <c r="J126" s="44" t="s">
        <v>22494</v>
      </c>
      <c r="K126" s="44" t="s">
        <v>22475</v>
      </c>
      <c r="L126" s="44" t="s">
        <v>22474</v>
      </c>
      <c r="M126" s="19"/>
      <c r="N126" s="19"/>
      <c r="O126" s="19" t="str">
        <f>IFERROR(VLOOKUP(M:M,[1]สถานี!A:C,3,FALSE),"0")</f>
        <v>0</v>
      </c>
      <c r="P126" s="19">
        <f t="shared" si="14"/>
        <v>0</v>
      </c>
      <c r="Q126" s="19">
        <f>VLOOKUP(B:B,[1]rainfall!A:F,6,FALSE)</f>
        <v>8.6368412420263996E-2</v>
      </c>
      <c r="R126" s="20">
        <v>0.69528729600000005</v>
      </c>
      <c r="S126" s="20">
        <v>2.1681803999999998</v>
      </c>
      <c r="T126" s="21">
        <v>72</v>
      </c>
      <c r="U126" s="9">
        <f>'[1]%ใช้การ'!B$4</f>
        <v>0.62</v>
      </c>
      <c r="V126" s="22">
        <f t="shared" si="16"/>
        <v>1.7753499715199998</v>
      </c>
      <c r="W126" s="22">
        <f t="shared" si="15"/>
        <v>0.3723436767880528</v>
      </c>
      <c r="X126" s="23">
        <f t="shared" si="17"/>
        <v>2.2340620607283168</v>
      </c>
      <c r="Y126" s="24">
        <f>IFERROR(VLOOKUP(B:B,[1]อุป_fill!A:D,4,FALSE)*0.8,"0")</f>
        <v>9.7783439999999999E-2</v>
      </c>
      <c r="Z126" s="24">
        <f>IFERROR(VLOOKUP(B:B,[1]อุต_fill!A:D,4,FALSE)*0.8,"0")</f>
        <v>6.8448408000000002E-2</v>
      </c>
      <c r="AA126" s="25">
        <f>250*AK126*[1]ET!$D$3/1000000</f>
        <v>0</v>
      </c>
      <c r="AB126" s="25">
        <f>180/1000000*AL126*[1]ET!$D$5</f>
        <v>0</v>
      </c>
      <c r="AC126" s="25">
        <f>110/1000000*AM126*[1]ET!$D$6</f>
        <v>0</v>
      </c>
      <c r="AD126" s="25">
        <f>120/1000000*AN126*[1]ET!$D$4</f>
        <v>0</v>
      </c>
      <c r="AE126" s="25">
        <f>107*AO126*0*[1]ET!$D$7/1000000</f>
        <v>0</v>
      </c>
      <c r="AF126" s="26">
        <f t="shared" si="21"/>
        <v>0</v>
      </c>
      <c r="AG126" s="26">
        <f t="shared" si="18"/>
        <v>0.29042806789468117</v>
      </c>
      <c r="AH126" s="27">
        <f t="shared" si="22"/>
        <v>0.45665991589468119</v>
      </c>
      <c r="AI126" s="28">
        <f t="shared" si="19"/>
        <v>1.7774021448336357</v>
      </c>
      <c r="AJ126" s="29" t="str">
        <f t="shared" si="23"/>
        <v>ปกติ</v>
      </c>
      <c r="AK126" s="30" t="str">
        <f>IFERROR(VLOOKUP(B:B,[1]ข้าว_fill!A:E,5,FALSE),"0")</f>
        <v>0</v>
      </c>
      <c r="AL126" s="30" t="str">
        <f>IFERROR(VLOOKUP(B:B,[1]ข้าวโพด_fill!A:E,5,FALSE),"0")</f>
        <v>0</v>
      </c>
      <c r="AM126" s="30" t="str">
        <f>IFERROR(VLOOKUP(B:B,[1]มันสำปะหลัง_fill!A:E,5,FALSE),"0")</f>
        <v>0</v>
      </c>
      <c r="AN126" s="30" t="str">
        <f>IFERROR(VLOOKUP(B:B,[1]อ้อย_fill!A:E,5,FALSE),"0")</f>
        <v>0</v>
      </c>
      <c r="AO126" s="30">
        <v>0</v>
      </c>
      <c r="AP126" s="31">
        <f t="shared" si="20"/>
        <v>0</v>
      </c>
    </row>
    <row r="127" spans="1:42" s="56" customFormat="1" x14ac:dyDescent="0.45">
      <c r="A127" s="55">
        <v>125</v>
      </c>
      <c r="B127" s="44">
        <v>1908</v>
      </c>
      <c r="C127" s="44">
        <v>19</v>
      </c>
      <c r="D127" s="44">
        <v>8</v>
      </c>
      <c r="E127" s="44" t="s">
        <v>45</v>
      </c>
      <c r="F127" s="44" t="s">
        <v>22623</v>
      </c>
      <c r="G127" s="44" t="s">
        <v>6037</v>
      </c>
      <c r="H127" s="44" t="s">
        <v>22631</v>
      </c>
      <c r="I127" s="44" t="s">
        <v>22548</v>
      </c>
      <c r="J127" s="44" t="s">
        <v>22494</v>
      </c>
      <c r="K127" s="44" t="s">
        <v>22475</v>
      </c>
      <c r="L127" s="44" t="s">
        <v>22474</v>
      </c>
      <c r="M127" s="19"/>
      <c r="N127" s="19"/>
      <c r="O127" s="19" t="str">
        <f>IFERROR(VLOOKUP(M:M,[1]สถานี!A:C,3,FALSE),"0")</f>
        <v>0</v>
      </c>
      <c r="P127" s="19">
        <f t="shared" si="14"/>
        <v>0</v>
      </c>
      <c r="Q127" s="19">
        <f>VLOOKUP(B:B,[1]rainfall!A:F,6,FALSE)</f>
        <v>0.14284539083986397</v>
      </c>
      <c r="R127" s="20">
        <v>3.4926059520000003</v>
      </c>
      <c r="S127" s="20">
        <v>0</v>
      </c>
      <c r="T127" s="21">
        <v>181</v>
      </c>
      <c r="U127" s="9">
        <f>'[1]%ใช้การ'!B$4</f>
        <v>0.62</v>
      </c>
      <c r="V127" s="22">
        <f t="shared" si="16"/>
        <v>2.1654156902400001</v>
      </c>
      <c r="W127" s="22">
        <f t="shared" si="15"/>
        <v>0.46165221621597285</v>
      </c>
      <c r="X127" s="23">
        <f t="shared" si="17"/>
        <v>2.7699132972958367</v>
      </c>
      <c r="Y127" s="24">
        <f>IFERROR(VLOOKUP(B:B,[1]อุป_fill!A:D,4,FALSE)*0.8,"0")</f>
        <v>0.20523952000000004</v>
      </c>
      <c r="Z127" s="24">
        <f>IFERROR(VLOOKUP(B:B,[1]อุต_fill!A:D,4,FALSE)*0.8,"0")</f>
        <v>0.143667664</v>
      </c>
      <c r="AA127" s="25">
        <f>250*AK127*[1]ET!$D$3/1000000</f>
        <v>4.2220534597755613E-2</v>
      </c>
      <c r="AB127" s="25">
        <f>180/1000000*AL127*[1]ET!$D$5</f>
        <v>3.1526322120191937E-3</v>
      </c>
      <c r="AC127" s="25">
        <f>110/1000000*AM127*[1]ET!$D$6</f>
        <v>0</v>
      </c>
      <c r="AD127" s="25">
        <f>120/1000000*AN127*[1]ET!$D$4</f>
        <v>5.4019162080005734E-2</v>
      </c>
      <c r="AE127" s="25">
        <f>107*AO127*0*[1]ET!$D$7/1000000</f>
        <v>0</v>
      </c>
      <c r="AF127" s="26">
        <f t="shared" si="21"/>
        <v>9.9392328889780543E-2</v>
      </c>
      <c r="AG127" s="26">
        <f t="shared" si="18"/>
        <v>0.36008872864845876</v>
      </c>
      <c r="AH127" s="27">
        <f t="shared" si="22"/>
        <v>0.80838824153823929</v>
      </c>
      <c r="AI127" s="28">
        <f t="shared" si="19"/>
        <v>1.9615250557575974</v>
      </c>
      <c r="AJ127" s="29" t="str">
        <f t="shared" si="23"/>
        <v>ปกติ</v>
      </c>
      <c r="AK127" s="30">
        <f>IFERROR(VLOOKUP(B:B,[1]ข้าว_fill!A:E,5,FALSE),"0")</f>
        <v>42.220534597755616</v>
      </c>
      <c r="AL127" s="30">
        <f>IFERROR(VLOOKUP(B:B,[1]ข้าวโพด_fill!A:E,5,FALSE),"0")</f>
        <v>5.8382078000355442</v>
      </c>
      <c r="AM127" s="30" t="str">
        <f>IFERROR(VLOOKUP(B:B,[1]มันสำปะหลัง_fill!A:E,5,FALSE),"0")</f>
        <v>0</v>
      </c>
      <c r="AN127" s="30">
        <f>IFERROR(VLOOKUP(B:B,[1]อ้อย_fill!A:E,5,FALSE),"0")</f>
        <v>225.07984200002389</v>
      </c>
      <c r="AO127" s="30">
        <v>0</v>
      </c>
      <c r="AP127" s="31">
        <f t="shared" si="20"/>
        <v>273.13858439781507</v>
      </c>
    </row>
    <row r="128" spans="1:42" s="56" customFormat="1" x14ac:dyDescent="0.45">
      <c r="A128" s="55">
        <v>126</v>
      </c>
      <c r="B128" s="44">
        <v>1909</v>
      </c>
      <c r="C128" s="44">
        <v>19</v>
      </c>
      <c r="D128" s="44">
        <v>9</v>
      </c>
      <c r="E128" s="44" t="s">
        <v>45</v>
      </c>
      <c r="F128" s="44" t="s">
        <v>22623</v>
      </c>
      <c r="G128" s="44" t="s">
        <v>6049</v>
      </c>
      <c r="H128" s="44" t="s">
        <v>22632</v>
      </c>
      <c r="I128" s="44" t="s">
        <v>22548</v>
      </c>
      <c r="J128" s="44" t="s">
        <v>22494</v>
      </c>
      <c r="K128" s="44" t="s">
        <v>34</v>
      </c>
      <c r="L128" s="44" t="s">
        <v>22572</v>
      </c>
      <c r="M128" s="19" t="s">
        <v>211</v>
      </c>
      <c r="N128" s="19"/>
      <c r="O128" s="19">
        <f>IFERROR(VLOOKUP(M:M,[1]สถานี!A:C,3,FALSE),"0")</f>
        <v>1.4169599999999998</v>
      </c>
      <c r="P128" s="19">
        <f t="shared" ref="P128:P191" si="24">O128*1</f>
        <v>1.4169599999999998</v>
      </c>
      <c r="Q128" s="19">
        <f>VLOOKUP(B:B,[1]rainfall!A:F,6,FALSE)</f>
        <v>0.39974720601104002</v>
      </c>
      <c r="R128" s="20">
        <v>0.84081254399999983</v>
      </c>
      <c r="S128" s="20">
        <v>0</v>
      </c>
      <c r="T128" s="21">
        <v>73</v>
      </c>
      <c r="U128" s="9">
        <f>'[1]%ใช้การ'!B$4</f>
        <v>0.62</v>
      </c>
      <c r="V128" s="22">
        <f t="shared" si="16"/>
        <v>0.52130377727999988</v>
      </c>
      <c r="W128" s="22">
        <f t="shared" ref="W128:W191" si="25">+(P128+Q128+V128)*0.2</f>
        <v>0.46760219665820801</v>
      </c>
      <c r="X128" s="23">
        <f t="shared" si="17"/>
        <v>2.8056131799492476</v>
      </c>
      <c r="Y128" s="24">
        <f>IFERROR(VLOOKUP(B:B,[1]อุป_fill!A:D,4,FALSE)*0.8,"0")</f>
        <v>0.93225136000000008</v>
      </c>
      <c r="Z128" s="24">
        <f>IFERROR(VLOOKUP(B:B,[1]อุต_fill!A:D,4,FALSE)*0.8,"0")</f>
        <v>0.65257595199999996</v>
      </c>
      <c r="AA128" s="25">
        <f>250*AK128*[1]ET!$D$3/1000000</f>
        <v>0.45153256123722135</v>
      </c>
      <c r="AB128" s="25">
        <f>180/1000000*AL128*[1]ET!$D$5</f>
        <v>0.2138999049648731</v>
      </c>
      <c r="AC128" s="25">
        <f>110/1000000*AM128*[1]ET!$D$6</f>
        <v>0.50612761762545988</v>
      </c>
      <c r="AD128" s="25">
        <f>120/1000000*AN128*[1]ET!$D$4</f>
        <v>0.27056172503907056</v>
      </c>
      <c r="AE128" s="25">
        <f>107*AO128*0*[1]ET!$D$7/1000000</f>
        <v>0</v>
      </c>
      <c r="AF128" s="26">
        <f t="shared" si="21"/>
        <v>1.442121808866625</v>
      </c>
      <c r="AG128" s="26">
        <f t="shared" si="18"/>
        <v>0.36472971339340221</v>
      </c>
      <c r="AH128" s="27">
        <f t="shared" si="22"/>
        <v>3.3916788342600275</v>
      </c>
      <c r="AI128" s="28">
        <f t="shared" si="19"/>
        <v>-0.58606565431077984</v>
      </c>
      <c r="AJ128" s="29" t="str">
        <f t="shared" si="23"/>
        <v>ปกติ</v>
      </c>
      <c r="AK128" s="30">
        <f>IFERROR(VLOOKUP(B:B,[1]ข้าว_fill!A:E,5,FALSE),"0")</f>
        <v>451.53256123722133</v>
      </c>
      <c r="AL128" s="30">
        <f>IFERROR(VLOOKUP(B:B,[1]ข้าวโพด_fill!A:E,5,FALSE),"0")</f>
        <v>396.11093512013537</v>
      </c>
      <c r="AM128" s="30">
        <f>IFERROR(VLOOKUP(B:B,[1]มันสำปะหลัง_fill!A:E,5,FALSE),"0")</f>
        <v>1533.7200534104843</v>
      </c>
      <c r="AN128" s="30">
        <f>IFERROR(VLOOKUP(B:B,[1]อ้อย_fill!A:E,5,FALSE),"0")</f>
        <v>1127.3405209961272</v>
      </c>
      <c r="AO128" s="30">
        <v>95.160763722094003</v>
      </c>
      <c r="AP128" s="31">
        <f t="shared" si="20"/>
        <v>3508.704070763968</v>
      </c>
    </row>
    <row r="129" spans="1:42" s="56" customFormat="1" x14ac:dyDescent="0.45">
      <c r="A129" s="55">
        <v>127</v>
      </c>
      <c r="B129" s="44">
        <v>1910</v>
      </c>
      <c r="C129" s="44">
        <v>19</v>
      </c>
      <c r="D129" s="44">
        <v>10</v>
      </c>
      <c r="E129" s="44" t="s">
        <v>45</v>
      </c>
      <c r="F129" s="44" t="s">
        <v>22623</v>
      </c>
      <c r="G129" s="44" t="s">
        <v>6075</v>
      </c>
      <c r="H129" s="44" t="s">
        <v>22633</v>
      </c>
      <c r="I129" s="44" t="s">
        <v>22548</v>
      </c>
      <c r="J129" s="44" t="s">
        <v>22494</v>
      </c>
      <c r="K129" s="44" t="s">
        <v>34</v>
      </c>
      <c r="L129" s="44" t="s">
        <v>22572</v>
      </c>
      <c r="M129" s="19" t="s">
        <v>211</v>
      </c>
      <c r="N129" s="19"/>
      <c r="O129" s="19">
        <f>IFERROR(VLOOKUP(M:M,[1]สถานี!A:C,3,FALSE),"0")</f>
        <v>1.4169599999999998</v>
      </c>
      <c r="P129" s="19">
        <f t="shared" si="24"/>
        <v>1.4169599999999998</v>
      </c>
      <c r="Q129" s="19">
        <f>VLOOKUP(B:B,[1]rainfall!A:F,6,FALSE)</f>
        <v>0.18132865724024</v>
      </c>
      <c r="R129" s="20">
        <v>0.30721996800000007</v>
      </c>
      <c r="S129" s="20">
        <v>0.6196955999999999</v>
      </c>
      <c r="T129" s="21">
        <v>508</v>
      </c>
      <c r="U129" s="9">
        <f>'[1]%ใช้การ'!B$4</f>
        <v>0.62</v>
      </c>
      <c r="V129" s="22">
        <f t="shared" si="16"/>
        <v>0.57468765215999995</v>
      </c>
      <c r="W129" s="22">
        <f t="shared" si="25"/>
        <v>0.43459526188004799</v>
      </c>
      <c r="X129" s="23">
        <f t="shared" si="17"/>
        <v>2.607571571280288</v>
      </c>
      <c r="Y129" s="24">
        <f>IFERROR(VLOOKUP(B:B,[1]อุป_fill!A:D,4,FALSE)*0.8,"0")</f>
        <v>0.48729543999999997</v>
      </c>
      <c r="Z129" s="24">
        <f>IFERROR(VLOOKUP(B:B,[1]อุต_fill!A:D,4,FALSE)*0.8,"0")</f>
        <v>0.34110680800000004</v>
      </c>
      <c r="AA129" s="25">
        <f>250*AK129*[1]ET!$D$3/1000000</f>
        <v>4.5848104406881036E-2</v>
      </c>
      <c r="AB129" s="25">
        <f>180/1000000*AL129*[1]ET!$D$5</f>
        <v>3.9253433580586639E-2</v>
      </c>
      <c r="AC129" s="25">
        <f>110/1000000*AM129*[1]ET!$D$6</f>
        <v>0</v>
      </c>
      <c r="AD129" s="25">
        <f>120/1000000*AN129*[1]ET!$D$4</f>
        <v>1.3946618319979724E-3</v>
      </c>
      <c r="AE129" s="25">
        <f>107*AO129*0*[1]ET!$D$7/1000000</f>
        <v>0</v>
      </c>
      <c r="AF129" s="26">
        <f t="shared" si="21"/>
        <v>8.6496199819465644E-2</v>
      </c>
      <c r="AG129" s="26">
        <f t="shared" si="18"/>
        <v>0.33898430426643744</v>
      </c>
      <c r="AH129" s="27">
        <f t="shared" si="22"/>
        <v>1.2538827520859031</v>
      </c>
      <c r="AI129" s="28">
        <f t="shared" si="19"/>
        <v>1.353688819194385</v>
      </c>
      <c r="AJ129" s="29" t="str">
        <f t="shared" si="23"/>
        <v>ปกติ</v>
      </c>
      <c r="AK129" s="30">
        <f>IFERROR(VLOOKUP(B:B,[1]ข้าว_fill!A:E,5,FALSE),"0")</f>
        <v>45.848104406881035</v>
      </c>
      <c r="AL129" s="30">
        <f>IFERROR(VLOOKUP(B:B,[1]ข้าวโพด_fill!A:E,5,FALSE),"0")</f>
        <v>72.691543667753038</v>
      </c>
      <c r="AM129" s="30" t="str">
        <f>IFERROR(VLOOKUP(B:B,[1]มันสำปะหลัง_fill!A:E,5,FALSE),"0")</f>
        <v>0</v>
      </c>
      <c r="AN129" s="30">
        <f>IFERROR(VLOOKUP(B:B,[1]อ้อย_fill!A:E,5,FALSE),"0")</f>
        <v>5.8110909666582184</v>
      </c>
      <c r="AO129" s="30">
        <v>0</v>
      </c>
      <c r="AP129" s="31">
        <f t="shared" si="20"/>
        <v>124.35073904129229</v>
      </c>
    </row>
    <row r="130" spans="1:42" s="56" customFormat="1" x14ac:dyDescent="0.45">
      <c r="A130" s="55">
        <v>128</v>
      </c>
      <c r="B130" s="44">
        <v>1911</v>
      </c>
      <c r="C130" s="44">
        <v>19</v>
      </c>
      <c r="D130" s="44">
        <v>11</v>
      </c>
      <c r="E130" s="44" t="s">
        <v>45</v>
      </c>
      <c r="F130" s="44" t="s">
        <v>22623</v>
      </c>
      <c r="G130" s="44" t="s">
        <v>6109</v>
      </c>
      <c r="H130" s="44" t="s">
        <v>22634</v>
      </c>
      <c r="I130" s="44" t="s">
        <v>22548</v>
      </c>
      <c r="J130" s="44" t="s">
        <v>22494</v>
      </c>
      <c r="K130" s="44" t="s">
        <v>34</v>
      </c>
      <c r="L130" s="44" t="s">
        <v>22572</v>
      </c>
      <c r="M130" s="19" t="s">
        <v>211</v>
      </c>
      <c r="N130" s="19"/>
      <c r="O130" s="19">
        <f>IFERROR(VLOOKUP(M:M,[1]สถานี!A:C,3,FALSE),"0")</f>
        <v>1.4169599999999998</v>
      </c>
      <c r="P130" s="19">
        <f t="shared" si="24"/>
        <v>1.4169599999999998</v>
      </c>
      <c r="Q130" s="19">
        <f>VLOOKUP(B:B,[1]rainfall!A:F,6,FALSE)</f>
        <v>1.25632403343176</v>
      </c>
      <c r="R130" s="20">
        <v>2.0211840000000003</v>
      </c>
      <c r="S130" s="20">
        <v>0.3929376</v>
      </c>
      <c r="T130" s="21">
        <v>152</v>
      </c>
      <c r="U130" s="9">
        <f>'[1]%ใช้การ'!B$4</f>
        <v>0.62</v>
      </c>
      <c r="V130" s="22">
        <f t="shared" si="16"/>
        <v>1.4967553920000003</v>
      </c>
      <c r="W130" s="22">
        <f t="shared" si="25"/>
        <v>0.83400788508635204</v>
      </c>
      <c r="X130" s="23">
        <f t="shared" si="17"/>
        <v>5.0040473105181125</v>
      </c>
      <c r="Y130" s="24">
        <f>IFERROR(VLOOKUP(B:B,[1]อุป_fill!A:D,4,FALSE)*0.8,"0")</f>
        <v>0.80327799999999994</v>
      </c>
      <c r="Z130" s="24">
        <f>IFERROR(VLOOKUP(B:B,[1]อุต_fill!A:D,4,FALSE)*0.8,"0")</f>
        <v>0.56229459999999998</v>
      </c>
      <c r="AA130" s="25">
        <f>250*AK130*[1]ET!$D$3/1000000</f>
        <v>6.1716292427499413E-3</v>
      </c>
      <c r="AB130" s="25">
        <f>180/1000000*AL130*[1]ET!$D$5</f>
        <v>2.8659456734471647E-2</v>
      </c>
      <c r="AC130" s="25">
        <f>110/1000000*AM130*[1]ET!$D$6</f>
        <v>0.93230607276150201</v>
      </c>
      <c r="AD130" s="25">
        <f>120/1000000*AN130*[1]ET!$D$4</f>
        <v>2.2709638626720068</v>
      </c>
      <c r="AE130" s="25">
        <f>107*AO130*0*[1]ET!$D$7/1000000</f>
        <v>0</v>
      </c>
      <c r="AF130" s="26">
        <f t="shared" si="21"/>
        <v>3.2381010214107304</v>
      </c>
      <c r="AG130" s="26">
        <f t="shared" si="18"/>
        <v>0.65052615036735462</v>
      </c>
      <c r="AH130" s="27">
        <f t="shared" si="22"/>
        <v>5.2541997717780848</v>
      </c>
      <c r="AI130" s="28">
        <f t="shared" si="19"/>
        <v>-0.25015246125997237</v>
      </c>
      <c r="AJ130" s="29" t="str">
        <f t="shared" si="23"/>
        <v>ปกติ</v>
      </c>
      <c r="AK130" s="30">
        <f>IFERROR(VLOOKUP(B:B,[1]ข้าว_fill!A:E,5,FALSE),"0")</f>
        <v>6.1716292427499413</v>
      </c>
      <c r="AL130" s="30">
        <f>IFERROR(VLOOKUP(B:B,[1]ข้าวโพด_fill!A:E,5,FALSE),"0")</f>
        <v>53.073068026799341</v>
      </c>
      <c r="AM130" s="30">
        <f>IFERROR(VLOOKUP(B:B,[1]มันสำปะหลัง_fill!A:E,5,FALSE),"0")</f>
        <v>2825.1699174590972</v>
      </c>
      <c r="AN130" s="30">
        <f>IFERROR(VLOOKUP(B:B,[1]อ้อย_fill!A:E,5,FALSE),"0")</f>
        <v>9462.3494278000289</v>
      </c>
      <c r="AO130" s="30">
        <v>940.40067203186004</v>
      </c>
      <c r="AP130" s="31">
        <f t="shared" si="20"/>
        <v>12346.764042528675</v>
      </c>
    </row>
    <row r="131" spans="1:42" s="56" customFormat="1" x14ac:dyDescent="0.45">
      <c r="A131" s="55">
        <v>129</v>
      </c>
      <c r="B131" s="44">
        <v>1912</v>
      </c>
      <c r="C131" s="44">
        <v>19</v>
      </c>
      <c r="D131" s="44">
        <v>12</v>
      </c>
      <c r="E131" s="44" t="s">
        <v>45</v>
      </c>
      <c r="F131" s="44" t="s">
        <v>22623</v>
      </c>
      <c r="G131" s="44" t="s">
        <v>6128</v>
      </c>
      <c r="H131" s="44" t="s">
        <v>22635</v>
      </c>
      <c r="I131" s="44" t="s">
        <v>22548</v>
      </c>
      <c r="J131" s="44" t="s">
        <v>22494</v>
      </c>
      <c r="K131" s="44" t="s">
        <v>34</v>
      </c>
      <c r="L131" s="44" t="s">
        <v>22572</v>
      </c>
      <c r="M131" s="19" t="s">
        <v>211</v>
      </c>
      <c r="N131" s="19">
        <v>1</v>
      </c>
      <c r="O131" s="19">
        <f>IFERROR(VLOOKUP(M:M,[1]สถานี!A:C,3,FALSE),"0")</f>
        <v>1.4169599999999998</v>
      </c>
      <c r="P131" s="19">
        <f t="shared" si="24"/>
        <v>1.4169599999999998</v>
      </c>
      <c r="Q131" s="19">
        <f>VLOOKUP(B:B,[1]rainfall!A:F,6,FALSE)</f>
        <v>0.42446359261423999</v>
      </c>
      <c r="R131" s="20">
        <v>2.0858618879999997</v>
      </c>
      <c r="S131" s="20">
        <v>1.3978632000000002</v>
      </c>
      <c r="T131" s="21">
        <v>322</v>
      </c>
      <c r="U131" s="9">
        <f>'[1]%ใช้การ'!B$4</f>
        <v>0.62</v>
      </c>
      <c r="V131" s="22">
        <f t="shared" ref="V131:V194" si="26">(R131+S131)*U131</f>
        <v>2.15990955456</v>
      </c>
      <c r="W131" s="22">
        <f t="shared" si="25"/>
        <v>0.80026662943484794</v>
      </c>
      <c r="X131" s="23">
        <f t="shared" ref="X131:X194" si="27">V131+P131+W131+Q131</f>
        <v>4.8015997766090877</v>
      </c>
      <c r="Y131" s="24">
        <f>IFERROR(VLOOKUP(B:B,[1]อุป_fill!A:D,4,FALSE)*0.8,"0")</f>
        <v>0.28583520000000001</v>
      </c>
      <c r="Z131" s="24">
        <f>IFERROR(VLOOKUP(B:B,[1]อุต_fill!A:D,4,FALSE)*0.8,"0")</f>
        <v>0.20008464000000001</v>
      </c>
      <c r="AA131" s="25">
        <f>250*AK131*[1]ET!$D$3/1000000</f>
        <v>2.2442288155650192E-3</v>
      </c>
      <c r="AB131" s="25">
        <f>180/1000000*AL131*[1]ET!$D$5</f>
        <v>1.0103682328880577E-2</v>
      </c>
      <c r="AC131" s="25">
        <f>110/1000000*AM131*[1]ET!$D$6</f>
        <v>0.29723951577393898</v>
      </c>
      <c r="AD131" s="25">
        <f>120/1000000*AN131*[1]ET!$D$4</f>
        <v>1.5624133359523378</v>
      </c>
      <c r="AE131" s="25">
        <f>107*AO131*0*[1]ET!$D$7/1000000</f>
        <v>0</v>
      </c>
      <c r="AF131" s="26">
        <f t="shared" si="21"/>
        <v>1.8720007628707225</v>
      </c>
      <c r="AG131" s="26">
        <f t="shared" ref="AG131:AG133" si="28">0.13*X131</f>
        <v>0.62420797095918146</v>
      </c>
      <c r="AH131" s="27">
        <f t="shared" si="22"/>
        <v>2.9821285738299039</v>
      </c>
      <c r="AI131" s="28">
        <f t="shared" ref="AI131:AI194" si="29">X131-AH131</f>
        <v>1.8194712027791837</v>
      </c>
      <c r="AJ131" s="29" t="str">
        <f t="shared" si="23"/>
        <v>ปกติ</v>
      </c>
      <c r="AK131" s="30">
        <f>IFERROR(VLOOKUP(B:B,[1]ข้าว_fill!A:E,5,FALSE),"0")</f>
        <v>2.2442288155650192</v>
      </c>
      <c r="AL131" s="30">
        <f>IFERROR(VLOOKUP(B:B,[1]ข้าวโพด_fill!A:E,5,FALSE),"0")</f>
        <v>18.710522831260327</v>
      </c>
      <c r="AM131" s="30">
        <f>IFERROR(VLOOKUP(B:B,[1]มันสำปะหลัง_fill!A:E,5,FALSE),"0")</f>
        <v>900.72580537557258</v>
      </c>
      <c r="AN131" s="30">
        <f>IFERROR(VLOOKUP(B:B,[1]อ้อย_fill!A:E,5,FALSE),"0")</f>
        <v>6510.0555664680742</v>
      </c>
      <c r="AO131" s="30">
        <v>109.241617307053</v>
      </c>
      <c r="AP131" s="31">
        <f t="shared" ref="AP131:AP194" si="30">SUM(AK131:AN131)</f>
        <v>7431.736123490472</v>
      </c>
    </row>
    <row r="132" spans="1:42" s="56" customFormat="1" x14ac:dyDescent="0.45">
      <c r="A132" s="55">
        <v>130</v>
      </c>
      <c r="B132" s="44">
        <v>1913</v>
      </c>
      <c r="C132" s="44">
        <v>19</v>
      </c>
      <c r="D132" s="44">
        <v>13</v>
      </c>
      <c r="E132" s="44" t="s">
        <v>45</v>
      </c>
      <c r="F132" s="44" t="s">
        <v>22623</v>
      </c>
      <c r="G132" s="44" t="s">
        <v>982</v>
      </c>
      <c r="H132" s="44" t="s">
        <v>22636</v>
      </c>
      <c r="I132" s="44" t="s">
        <v>22548</v>
      </c>
      <c r="J132" s="44" t="s">
        <v>22494</v>
      </c>
      <c r="K132" s="44" t="s">
        <v>34</v>
      </c>
      <c r="L132" s="44" t="s">
        <v>22572</v>
      </c>
      <c r="M132" s="19" t="s">
        <v>210</v>
      </c>
      <c r="N132" s="19">
        <v>4</v>
      </c>
      <c r="O132" s="19">
        <f>IFERROR(VLOOKUP(M:M,[1]สถานี!A:C,3,FALSE),"0")</f>
        <v>8.6400000000000005E-2</v>
      </c>
      <c r="P132" s="19">
        <f t="shared" si="24"/>
        <v>8.6400000000000005E-2</v>
      </c>
      <c r="Q132" s="19">
        <f>VLOOKUP(B:B,[1]rainfall!A:F,6,FALSE)</f>
        <v>0.26615838296032002</v>
      </c>
      <c r="R132" s="20">
        <v>2.0373534719999999</v>
      </c>
      <c r="S132" s="20">
        <v>8.4556800000000001E-2</v>
      </c>
      <c r="T132" s="21">
        <v>229</v>
      </c>
      <c r="U132" s="9">
        <f>'[1]%ใช้การ'!B$4</f>
        <v>0.62</v>
      </c>
      <c r="V132" s="22">
        <f t="shared" si="26"/>
        <v>1.3155843686399999</v>
      </c>
      <c r="W132" s="22">
        <f t="shared" si="25"/>
        <v>0.333628550320064</v>
      </c>
      <c r="X132" s="23">
        <f t="shared" si="27"/>
        <v>2.001771301920384</v>
      </c>
      <c r="Y132" s="24">
        <f>IFERROR(VLOOKUP(B:B,[1]อุป_fill!A:D,4,FALSE)*0.8,"0")</f>
        <v>0.52086007999999995</v>
      </c>
      <c r="Z132" s="24">
        <f>IFERROR(VLOOKUP(B:B,[1]อุต_fill!A:D,4,FALSE)*0.8,"0")</f>
        <v>0.36460205600000006</v>
      </c>
      <c r="AA132" s="25">
        <f>250*AK132*[1]ET!$D$3/1000000</f>
        <v>0.18992054576754228</v>
      </c>
      <c r="AB132" s="25">
        <f>180/1000000*AL132*[1]ET!$D$5</f>
        <v>0.11497341247637323</v>
      </c>
      <c r="AC132" s="25">
        <f>110/1000000*AM132*[1]ET!$D$6</f>
        <v>0</v>
      </c>
      <c r="AD132" s="25">
        <f>120/1000000*AN132*[1]ET!$D$4</f>
        <v>5.2782628070950355E-2</v>
      </c>
      <c r="AE132" s="25">
        <f>107*AO132*0*[1]ET!$D$7/1000000</f>
        <v>0</v>
      </c>
      <c r="AF132" s="26">
        <f t="shared" ref="AF132:AF195" si="31">SUM(AA132:AE132)</f>
        <v>0.35767658631486587</v>
      </c>
      <c r="AG132" s="26">
        <f t="shared" si="28"/>
        <v>0.26023026924964993</v>
      </c>
      <c r="AH132" s="27">
        <f t="shared" ref="AH132:AH195" si="32">Y132+Z132+AF132+AG132</f>
        <v>1.5033689915645156</v>
      </c>
      <c r="AI132" s="28">
        <f t="shared" si="29"/>
        <v>0.49840231035586835</v>
      </c>
      <c r="AJ132" s="29" t="str">
        <f t="shared" ref="AJ132:AJ195" si="33">IF(AI132&gt;-5,"ปกติ",IF(AI132&lt;-50,"เสี่ยงภัยแล้งมาก","เสี่ยงภัยแล้งปานกลาง"))</f>
        <v>ปกติ</v>
      </c>
      <c r="AK132" s="30">
        <f>IFERROR(VLOOKUP(B:B,[1]ข้าว_fill!A:E,5,FALSE),"0")</f>
        <v>189.92054576754228</v>
      </c>
      <c r="AL132" s="30">
        <f>IFERROR(VLOOKUP(B:B,[1]ข้าวโพด_fill!A:E,5,FALSE),"0")</f>
        <v>212.91372680809857</v>
      </c>
      <c r="AM132" s="30" t="str">
        <f>IFERROR(VLOOKUP(B:B,[1]มันสำปะหลัง_fill!A:E,5,FALSE),"0")</f>
        <v>0</v>
      </c>
      <c r="AN132" s="30">
        <f>IFERROR(VLOOKUP(B:B,[1]อ้อย_fill!A:E,5,FALSE),"0")</f>
        <v>219.92761696229314</v>
      </c>
      <c r="AO132" s="30">
        <v>0</v>
      </c>
      <c r="AP132" s="31">
        <f t="shared" si="30"/>
        <v>622.76188953793394</v>
      </c>
    </row>
    <row r="133" spans="1:42" s="56" customFormat="1" x14ac:dyDescent="0.45">
      <c r="A133" s="55">
        <v>131</v>
      </c>
      <c r="B133" s="44">
        <v>2001</v>
      </c>
      <c r="C133" s="44">
        <v>20</v>
      </c>
      <c r="D133" s="44">
        <v>1</v>
      </c>
      <c r="E133" s="44" t="s">
        <v>47</v>
      </c>
      <c r="F133" s="44" t="s">
        <v>22637</v>
      </c>
      <c r="G133" s="44" t="s">
        <v>19779</v>
      </c>
      <c r="H133" s="44" t="s">
        <v>22638</v>
      </c>
      <c r="I133" s="44" t="s">
        <v>22639</v>
      </c>
      <c r="J133" s="44" t="s">
        <v>22494</v>
      </c>
      <c r="K133" s="44" t="s">
        <v>22475</v>
      </c>
      <c r="L133" s="44" t="s">
        <v>22640</v>
      </c>
      <c r="M133" s="19"/>
      <c r="N133" s="19"/>
      <c r="O133" s="19" t="str">
        <f>IFERROR(VLOOKUP(M:M,[1]สถานี!A:C,3,FALSE),"0")</f>
        <v>0</v>
      </c>
      <c r="P133" s="19">
        <f t="shared" si="24"/>
        <v>0</v>
      </c>
      <c r="Q133" s="19">
        <f>VLOOKUP(B:B,[1]rainfall!A:F,6,FALSE)</f>
        <v>0.34928260108056003</v>
      </c>
      <c r="R133" s="20">
        <v>1.3582356479999997</v>
      </c>
      <c r="S133" s="20">
        <v>0</v>
      </c>
      <c r="T133" s="21">
        <v>79</v>
      </c>
      <c r="U133" s="9">
        <f>'[1]%ใช้การ'!B$4</f>
        <v>0.62</v>
      </c>
      <c r="V133" s="22">
        <f t="shared" si="26"/>
        <v>0.84210610175999978</v>
      </c>
      <c r="W133" s="22">
        <f t="shared" si="25"/>
        <v>0.23827774056811199</v>
      </c>
      <c r="X133" s="23">
        <f t="shared" si="27"/>
        <v>1.4296664434086719</v>
      </c>
      <c r="Y133" s="24">
        <f>IFERROR(VLOOKUP(B:B,[1]อุป_fill!A:D,4,FALSE)*(0.8*0.25),"0")</f>
        <v>1.1658463400000001</v>
      </c>
      <c r="Z133" s="24">
        <f>IFERROR(VLOOKUP(B:B,[1]อุต_fill!A:D,4,FALSE)*(0.8*0.25),"0")</f>
        <v>0.81609243800000009</v>
      </c>
      <c r="AA133" s="25">
        <f>250*AK133*[1]ET!$D$3/1000000</f>
        <v>0.26860743805669435</v>
      </c>
      <c r="AB133" s="25">
        <f>180/1000000*AL133*[1]ET!$D$5</f>
        <v>0</v>
      </c>
      <c r="AC133" s="25">
        <f>110/1000000*AM133*[1]ET!$D$6</f>
        <v>0.11490089122879443</v>
      </c>
      <c r="AD133" s="25">
        <f>120/1000000*AN133*[1]ET!$D$4</f>
        <v>2.9413596478797668E-2</v>
      </c>
      <c r="AE133" s="25">
        <f>107*AO133*0*[1]ET!$D$7/1000000</f>
        <v>0</v>
      </c>
      <c r="AF133" s="26">
        <f t="shared" si="31"/>
        <v>0.41292192576428643</v>
      </c>
      <c r="AG133" s="26">
        <f t="shared" si="28"/>
        <v>0.18585663764312735</v>
      </c>
      <c r="AH133" s="27">
        <f t="shared" si="32"/>
        <v>2.5807173414074138</v>
      </c>
      <c r="AI133" s="28">
        <f t="shared" si="29"/>
        <v>-1.1510508979987419</v>
      </c>
      <c r="AJ133" s="29" t="str">
        <f t="shared" si="33"/>
        <v>ปกติ</v>
      </c>
      <c r="AK133" s="30">
        <f>IFERROR(VLOOKUP(B:B,[1]ข้าว_fill!A:E,5,FALSE),"0")</f>
        <v>268.60743805669432</v>
      </c>
      <c r="AL133" s="30" t="str">
        <f>IFERROR(VLOOKUP(B:B,[1]ข้าวโพด_fill!A:E,5,FALSE),"0")</f>
        <v>0</v>
      </c>
      <c r="AM133" s="30">
        <f>IFERROR(VLOOKUP(B:B,[1]มันสำปะหลัง_fill!A:E,5,FALSE),"0")</f>
        <v>348.18451887513464</v>
      </c>
      <c r="AN133" s="30">
        <f>IFERROR(VLOOKUP(B:B,[1]อ้อย_fill!A:E,5,FALSE),"0")</f>
        <v>122.55665199499028</v>
      </c>
      <c r="AO133" s="30">
        <v>0</v>
      </c>
      <c r="AP133" s="31">
        <f t="shared" si="30"/>
        <v>739.34860892681922</v>
      </c>
    </row>
    <row r="134" spans="1:42" s="56" customFormat="1" x14ac:dyDescent="0.45">
      <c r="A134" s="55">
        <v>132</v>
      </c>
      <c r="B134" s="44">
        <v>2002</v>
      </c>
      <c r="C134" s="44">
        <v>20</v>
      </c>
      <c r="D134" s="44">
        <v>2</v>
      </c>
      <c r="E134" s="44" t="s">
        <v>47</v>
      </c>
      <c r="F134" s="44" t="s">
        <v>22637</v>
      </c>
      <c r="G134" s="44" t="s">
        <v>9298</v>
      </c>
      <c r="H134" s="44" t="s">
        <v>22641</v>
      </c>
      <c r="I134" s="44" t="s">
        <v>22639</v>
      </c>
      <c r="J134" s="44" t="s">
        <v>22642</v>
      </c>
      <c r="K134" s="44" t="s">
        <v>22475</v>
      </c>
      <c r="L134" s="44" t="s">
        <v>22497</v>
      </c>
      <c r="M134" s="19"/>
      <c r="N134" s="19"/>
      <c r="O134" s="19" t="str">
        <f>IFERROR(VLOOKUP(M:M,[1]สถานี!A:C,3,FALSE),"0")</f>
        <v>0</v>
      </c>
      <c r="P134" s="19">
        <f t="shared" si="24"/>
        <v>0</v>
      </c>
      <c r="Q134" s="19">
        <f>VLOOKUP(B:B,[1]rainfall!A:F,6,FALSE)</f>
        <v>0.80295728380136011</v>
      </c>
      <c r="R134" s="20">
        <v>0.33955891199999994</v>
      </c>
      <c r="S134" s="20">
        <v>0.274476</v>
      </c>
      <c r="T134" s="21">
        <v>6</v>
      </c>
      <c r="U134" s="9">
        <f>'[1]%ใช้การ'!B$5</f>
        <v>0.87</v>
      </c>
      <c r="V134" s="22">
        <f t="shared" si="26"/>
        <v>0.53421037343999989</v>
      </c>
      <c r="W134" s="22">
        <f t="shared" si="25"/>
        <v>0.26743353144827203</v>
      </c>
      <c r="X134" s="23">
        <f t="shared" si="27"/>
        <v>1.6046011886896321</v>
      </c>
      <c r="Y134" s="24">
        <f>IFERROR(VLOOKUP(B:B,[1]อุป_fill!A:D,4,FALSE)*(0.8*0.25),"0")</f>
        <v>0.37613247999999999</v>
      </c>
      <c r="Z134" s="24">
        <f>IFERROR(VLOOKUP(B:B,[1]อุต_fill!A:D,4,FALSE)*(0.8*0.25),"0")</f>
        <v>0.26329273600000003</v>
      </c>
      <c r="AA134" s="25">
        <f>250*AK134*[1]ET!$D$3/1000000</f>
        <v>0.47581601600292478</v>
      </c>
      <c r="AB134" s="25">
        <f>180/1000000*AL134*[1]ET!$D$5</f>
        <v>0</v>
      </c>
      <c r="AC134" s="25">
        <f>110/1000000*AM134*[1]ET!$D$6</f>
        <v>0.27116473958934806</v>
      </c>
      <c r="AD134" s="25">
        <f>120/1000000*AN134*[1]ET!$D$4</f>
        <v>0.8541267831429008</v>
      </c>
      <c r="AE134" s="25">
        <f>107*AO134*0*[1]ET!$D$7/1000000</f>
        <v>0</v>
      </c>
      <c r="AF134" s="26">
        <f t="shared" si="31"/>
        <v>1.6011075387351736</v>
      </c>
      <c r="AG134" s="26">
        <f>0.7*([1]Eco!$B$6/100)*X134</f>
        <v>0.20217974977489364</v>
      </c>
      <c r="AH134" s="27">
        <f t="shared" si="32"/>
        <v>2.4427125045100677</v>
      </c>
      <c r="AI134" s="28">
        <f t="shared" si="29"/>
        <v>-0.83811131582043563</v>
      </c>
      <c r="AJ134" s="29" t="str">
        <f t="shared" si="33"/>
        <v>ปกติ</v>
      </c>
      <c r="AK134" s="30">
        <f>IFERROR(VLOOKUP(B:B,[1]ข้าว_fill!A:E,5,FALSE),"0")</f>
        <v>475.81601600292475</v>
      </c>
      <c r="AL134" s="30" t="str">
        <f>IFERROR(VLOOKUP(B:B,[1]ข้าวโพด_fill!A:E,5,FALSE),"0")</f>
        <v>0</v>
      </c>
      <c r="AM134" s="30">
        <f>IFERROR(VLOOKUP(B:B,[1]มันสำปะหลัง_fill!A:E,5,FALSE),"0")</f>
        <v>821.71133208893343</v>
      </c>
      <c r="AN134" s="30">
        <f>IFERROR(VLOOKUP(B:B,[1]อ้อย_fill!A:E,5,FALSE),"0")</f>
        <v>3558.8615964287533</v>
      </c>
      <c r="AO134" s="30">
        <v>0</v>
      </c>
      <c r="AP134" s="31">
        <f t="shared" si="30"/>
        <v>4856.3889445206114</v>
      </c>
    </row>
    <row r="135" spans="1:42" s="56" customFormat="1" x14ac:dyDescent="0.45">
      <c r="A135" s="55">
        <v>133</v>
      </c>
      <c r="B135" s="44">
        <v>2003</v>
      </c>
      <c r="C135" s="44">
        <v>20</v>
      </c>
      <c r="D135" s="44">
        <v>3</v>
      </c>
      <c r="E135" s="44" t="s">
        <v>47</v>
      </c>
      <c r="F135" s="44" t="s">
        <v>22637</v>
      </c>
      <c r="G135" s="44" t="s">
        <v>12489</v>
      </c>
      <c r="H135" s="44" t="s">
        <v>22643</v>
      </c>
      <c r="I135" s="44" t="s">
        <v>22639</v>
      </c>
      <c r="J135" s="44" t="s">
        <v>22642</v>
      </c>
      <c r="K135" s="44" t="s">
        <v>34</v>
      </c>
      <c r="L135" s="44" t="s">
        <v>22640</v>
      </c>
      <c r="M135" s="19"/>
      <c r="N135" s="19"/>
      <c r="O135" s="19" t="str">
        <f>IFERROR(VLOOKUP(M:M,[1]สถานี!A:C,3,FALSE),"0")</f>
        <v>0</v>
      </c>
      <c r="P135" s="19">
        <f t="shared" si="24"/>
        <v>0</v>
      </c>
      <c r="Q135" s="19">
        <f>VLOOKUP(B:B,[1]rainfall!A:F,6,FALSE)</f>
        <v>0.62010905252047999</v>
      </c>
      <c r="R135" s="20">
        <v>1.907997696</v>
      </c>
      <c r="S135" s="20">
        <v>0.39778079999999999</v>
      </c>
      <c r="T135" s="21">
        <v>139</v>
      </c>
      <c r="U135" s="9">
        <f>'[1]%ใช้การ'!B$5</f>
        <v>0.87</v>
      </c>
      <c r="V135" s="22">
        <f t="shared" si="26"/>
        <v>2.0060272915199997</v>
      </c>
      <c r="W135" s="22">
        <f t="shared" si="25"/>
        <v>0.52522726880809589</v>
      </c>
      <c r="X135" s="23">
        <f t="shared" si="27"/>
        <v>3.1513636128485754</v>
      </c>
      <c r="Y135" s="24">
        <f>IFERROR(VLOOKUP(B:B,[1]อุป_fill!A:D,4,FALSE)*(0.8*0.25),"0")</f>
        <v>8.5464580000000012E-2</v>
      </c>
      <c r="Z135" s="24">
        <f>IFERROR(VLOOKUP(B:B,[1]อุต_fill!A:D,4,FALSE)*(0.8*0.25),"0")</f>
        <v>5.9825206000000013E-2</v>
      </c>
      <c r="AA135" s="25">
        <f>250*AK135*[1]ET!$D$3/1000000</f>
        <v>1.1078820094963242E-2</v>
      </c>
      <c r="AB135" s="25">
        <f>180/1000000*AL135*[1]ET!$D$5</f>
        <v>0</v>
      </c>
      <c r="AC135" s="25">
        <f>110/1000000*AM135*[1]ET!$D$6</f>
        <v>0.13328456503324582</v>
      </c>
      <c r="AD135" s="25">
        <f>120/1000000*AN135*[1]ET!$D$4</f>
        <v>0.41031330100317759</v>
      </c>
      <c r="AE135" s="25">
        <f>107*AO135*0*[1]ET!$D$7/1000000</f>
        <v>0</v>
      </c>
      <c r="AF135" s="26">
        <f t="shared" si="31"/>
        <v>0.55467668613138665</v>
      </c>
      <c r="AG135" s="26">
        <f>0.7*([1]Eco!$B$6/100)*X135</f>
        <v>0.39707181521892049</v>
      </c>
      <c r="AH135" s="27">
        <f t="shared" si="32"/>
        <v>1.0970382873503073</v>
      </c>
      <c r="AI135" s="28">
        <f t="shared" si="29"/>
        <v>2.0543253254982679</v>
      </c>
      <c r="AJ135" s="29" t="str">
        <f t="shared" si="33"/>
        <v>ปกติ</v>
      </c>
      <c r="AK135" s="30">
        <f>IFERROR(VLOOKUP(B:B,[1]ข้าว_fill!A:E,5,FALSE),"0")</f>
        <v>11.078820094963241</v>
      </c>
      <c r="AL135" s="30" t="str">
        <f>IFERROR(VLOOKUP(B:B,[1]ข้าวโพด_fill!A:E,5,FALSE),"0")</f>
        <v>0</v>
      </c>
      <c r="AM135" s="30">
        <f>IFERROR(VLOOKUP(B:B,[1]มันสำปะหลัง_fill!A:E,5,FALSE),"0")</f>
        <v>403.89262131286608</v>
      </c>
      <c r="AN135" s="30">
        <f>IFERROR(VLOOKUP(B:B,[1]อ้อย_fill!A:E,5,FALSE),"0")</f>
        <v>1709.6387541799065</v>
      </c>
      <c r="AO135" s="30">
        <v>0</v>
      </c>
      <c r="AP135" s="31">
        <f t="shared" si="30"/>
        <v>2124.6101955877357</v>
      </c>
    </row>
    <row r="136" spans="1:42" s="56" customFormat="1" x14ac:dyDescent="0.45">
      <c r="A136" s="55">
        <v>134</v>
      </c>
      <c r="B136" s="44">
        <v>2004</v>
      </c>
      <c r="C136" s="44">
        <v>20</v>
      </c>
      <c r="D136" s="44">
        <v>4</v>
      </c>
      <c r="E136" s="44" t="s">
        <v>47</v>
      </c>
      <c r="F136" s="44" t="s">
        <v>22637</v>
      </c>
      <c r="G136" s="44" t="s">
        <v>18433</v>
      </c>
      <c r="H136" s="44" t="s">
        <v>22644</v>
      </c>
      <c r="I136" s="44" t="s">
        <v>22639</v>
      </c>
      <c r="J136" s="44" t="s">
        <v>22642</v>
      </c>
      <c r="K136" s="44" t="s">
        <v>34</v>
      </c>
      <c r="L136" s="44" t="s">
        <v>22640</v>
      </c>
      <c r="M136" s="19"/>
      <c r="N136" s="19"/>
      <c r="O136" s="19" t="str">
        <f>IFERROR(VLOOKUP(M:M,[1]สถานี!A:C,3,FALSE),"0")</f>
        <v>0</v>
      </c>
      <c r="P136" s="19">
        <f t="shared" si="24"/>
        <v>0</v>
      </c>
      <c r="Q136" s="19">
        <f>VLOOKUP(B:B,[1]rainfall!A:F,6,FALSE)</f>
        <v>0.73618123723904016</v>
      </c>
      <c r="R136" s="20">
        <v>0.61443993600000013</v>
      </c>
      <c r="S136" s="20">
        <v>0.40898879999999999</v>
      </c>
      <c r="T136" s="21">
        <v>126</v>
      </c>
      <c r="U136" s="9">
        <f>'[1]%ใช้การ'!B$5</f>
        <v>0.87</v>
      </c>
      <c r="V136" s="22">
        <f t="shared" si="26"/>
        <v>0.89038300032000006</v>
      </c>
      <c r="W136" s="22">
        <f t="shared" si="25"/>
        <v>0.32531284751180806</v>
      </c>
      <c r="X136" s="23">
        <f t="shared" si="27"/>
        <v>1.9518770850708482</v>
      </c>
      <c r="Y136" s="24">
        <f>IFERROR(VLOOKUP(B:B,[1]อุป_fill!A:D,4,FALSE)*(0.8*0.25),"0")</f>
        <v>1.0609134</v>
      </c>
      <c r="Z136" s="24">
        <f>IFERROR(VLOOKUP(B:B,[1]อุต_fill!A:D,4,FALSE)*(0.8*0.25),"0")</f>
        <v>0.74263937999999996</v>
      </c>
      <c r="AA136" s="25">
        <f>250*AK136*[1]ET!$D$3/1000000</f>
        <v>0.57759401816009925</v>
      </c>
      <c r="AB136" s="25">
        <f>180/1000000*AL136*[1]ET!$D$5</f>
        <v>0</v>
      </c>
      <c r="AC136" s="25">
        <f>110/1000000*AM136*[1]ET!$D$6</f>
        <v>3.6533726725828197</v>
      </c>
      <c r="AD136" s="25">
        <f>120/1000000*AN136*[1]ET!$D$4</f>
        <v>0</v>
      </c>
      <c r="AE136" s="25">
        <f>107*AO136*0*[1]ET!$D$7/1000000</f>
        <v>0</v>
      </c>
      <c r="AF136" s="26">
        <f t="shared" si="31"/>
        <v>4.2309666907429193</v>
      </c>
      <c r="AG136" s="26">
        <f>0.7*([1]Eco!$B$6/100)*X136</f>
        <v>0.24593651271892689</v>
      </c>
      <c r="AH136" s="27">
        <f t="shared" si="32"/>
        <v>6.280455983461847</v>
      </c>
      <c r="AI136" s="28">
        <f t="shared" si="29"/>
        <v>-4.3285788983909992</v>
      </c>
      <c r="AJ136" s="29" t="str">
        <f t="shared" si="33"/>
        <v>ปกติ</v>
      </c>
      <c r="AK136" s="30">
        <f>IFERROR(VLOOKUP(B:B,[1]ข้าว_fill!A:E,5,FALSE),"0")</f>
        <v>577.59401816009927</v>
      </c>
      <c r="AL136" s="30" t="str">
        <f>IFERROR(VLOOKUP(B:B,[1]ข้าวโพด_fill!A:E,5,FALSE),"0")</f>
        <v>0</v>
      </c>
      <c r="AM136" s="30">
        <f>IFERROR(VLOOKUP(B:B,[1]มันสำปะหลัง_fill!A:E,5,FALSE),"0")</f>
        <v>11070.826280553998</v>
      </c>
      <c r="AN136" s="30" t="str">
        <f>IFERROR(VLOOKUP(B:B,[1]อ้อย_fill!A:E,5,FALSE),"0")</f>
        <v>0</v>
      </c>
      <c r="AO136" s="30">
        <v>0</v>
      </c>
      <c r="AP136" s="31">
        <f t="shared" si="30"/>
        <v>11648.420298714098</v>
      </c>
    </row>
    <row r="137" spans="1:42" s="56" customFormat="1" x14ac:dyDescent="0.45">
      <c r="A137" s="55">
        <v>135</v>
      </c>
      <c r="B137" s="44">
        <v>2005</v>
      </c>
      <c r="C137" s="44">
        <v>20</v>
      </c>
      <c r="D137" s="44">
        <v>5</v>
      </c>
      <c r="E137" s="44" t="s">
        <v>47</v>
      </c>
      <c r="F137" s="44" t="s">
        <v>22637</v>
      </c>
      <c r="G137" s="44" t="s">
        <v>9401</v>
      </c>
      <c r="H137" s="44" t="s">
        <v>22645</v>
      </c>
      <c r="I137" s="44" t="s">
        <v>22639</v>
      </c>
      <c r="J137" s="44" t="s">
        <v>22642</v>
      </c>
      <c r="K137" s="44" t="s">
        <v>22475</v>
      </c>
      <c r="L137" s="44" t="s">
        <v>22497</v>
      </c>
      <c r="M137" s="19"/>
      <c r="N137" s="19"/>
      <c r="O137" s="19" t="str">
        <f>IFERROR(VLOOKUP(M:M,[1]สถานี!A:C,3,FALSE),"0")</f>
        <v>0</v>
      </c>
      <c r="P137" s="19">
        <f t="shared" si="24"/>
        <v>0</v>
      </c>
      <c r="Q137" s="19">
        <f>VLOOKUP(B:B,[1]rainfall!A:F,6,FALSE)</f>
        <v>0.22815512354680001</v>
      </c>
      <c r="R137" s="20">
        <v>3.2338944000000001E-2</v>
      </c>
      <c r="S137" s="20">
        <v>0.44964240000000005</v>
      </c>
      <c r="T137" s="21">
        <v>121</v>
      </c>
      <c r="U137" s="9">
        <f>'[1]%ใช้การ'!B$5</f>
        <v>0.87</v>
      </c>
      <c r="V137" s="22">
        <f t="shared" si="26"/>
        <v>0.41932376928000004</v>
      </c>
      <c r="W137" s="22">
        <f t="shared" si="25"/>
        <v>0.12949577856536001</v>
      </c>
      <c r="X137" s="23">
        <f t="shared" si="27"/>
        <v>0.77697467139216003</v>
      </c>
      <c r="Y137" s="24">
        <f>IFERROR(VLOOKUP(B:B,[1]อุป_fill!A:D,4,FALSE)*(0.8*0.25),"0")</f>
        <v>0.22658666</v>
      </c>
      <c r="Z137" s="24">
        <f>IFERROR(VLOOKUP(B:B,[1]อุต_fill!A:D,4,FALSE)*(0.8*0.25),"0")</f>
        <v>0.15861066199999999</v>
      </c>
      <c r="AA137" s="25">
        <f>250*AK137*[1]ET!$D$3/1000000</f>
        <v>0.61968794166830732</v>
      </c>
      <c r="AB137" s="25">
        <f>180/1000000*AL137*[1]ET!$D$5</f>
        <v>0</v>
      </c>
      <c r="AC137" s="25">
        <f>110/1000000*AM137*[1]ET!$D$6</f>
        <v>0</v>
      </c>
      <c r="AD137" s="25">
        <f>120/1000000*AN137*[1]ET!$D$4</f>
        <v>3.414162776454855E-2</v>
      </c>
      <c r="AE137" s="25">
        <f>107*AO137*0*[1]ET!$D$7/1000000</f>
        <v>0</v>
      </c>
      <c r="AF137" s="26">
        <f t="shared" si="31"/>
        <v>0.65382956943285586</v>
      </c>
      <c r="AG137" s="26">
        <f>0.7*([1]Eco!$B$6/100)*X137</f>
        <v>9.7898808595412168E-2</v>
      </c>
      <c r="AH137" s="27">
        <f t="shared" si="32"/>
        <v>1.136925700028268</v>
      </c>
      <c r="AI137" s="28">
        <f t="shared" si="29"/>
        <v>-0.35995102863610795</v>
      </c>
      <c r="AJ137" s="29" t="str">
        <f t="shared" si="33"/>
        <v>ปกติ</v>
      </c>
      <c r="AK137" s="30">
        <f>IFERROR(VLOOKUP(B:B,[1]ข้าว_fill!A:E,5,FALSE),"0")</f>
        <v>619.6879416683073</v>
      </c>
      <c r="AL137" s="30" t="str">
        <f>IFERROR(VLOOKUP(B:B,[1]ข้าวโพด_fill!A:E,5,FALSE),"0")</f>
        <v>0</v>
      </c>
      <c r="AM137" s="30" t="str">
        <f>IFERROR(VLOOKUP(B:B,[1]มันสำปะหลัง_fill!A:E,5,FALSE),"0")</f>
        <v>0</v>
      </c>
      <c r="AN137" s="30">
        <f>IFERROR(VLOOKUP(B:B,[1]อ้อย_fill!A:E,5,FALSE),"0")</f>
        <v>142.25678235228563</v>
      </c>
      <c r="AO137" s="30">
        <v>0</v>
      </c>
      <c r="AP137" s="31">
        <f t="shared" si="30"/>
        <v>761.94472402059296</v>
      </c>
    </row>
    <row r="138" spans="1:42" s="56" customFormat="1" x14ac:dyDescent="0.45">
      <c r="A138" s="55">
        <v>136</v>
      </c>
      <c r="B138" s="44">
        <v>2006</v>
      </c>
      <c r="C138" s="44">
        <v>20</v>
      </c>
      <c r="D138" s="44">
        <v>6</v>
      </c>
      <c r="E138" s="44" t="s">
        <v>47</v>
      </c>
      <c r="F138" s="44" t="s">
        <v>22637</v>
      </c>
      <c r="G138" s="44" t="s">
        <v>19895</v>
      </c>
      <c r="H138" s="44" t="s">
        <v>22646</v>
      </c>
      <c r="I138" s="44" t="s">
        <v>22639</v>
      </c>
      <c r="J138" s="44" t="s">
        <v>22642</v>
      </c>
      <c r="K138" s="44" t="s">
        <v>22475</v>
      </c>
      <c r="L138" s="44" t="s">
        <v>22497</v>
      </c>
      <c r="M138" s="19"/>
      <c r="N138" s="19"/>
      <c r="O138" s="19" t="str">
        <f>IFERROR(VLOOKUP(M:M,[1]สถานี!A:C,3,FALSE),"0")</f>
        <v>0</v>
      </c>
      <c r="P138" s="19">
        <f t="shared" si="24"/>
        <v>0</v>
      </c>
      <c r="Q138" s="19">
        <f>VLOOKUP(B:B,[1]rainfall!A:F,6,FALSE)</f>
        <v>0.65558103170679993</v>
      </c>
      <c r="R138" s="20">
        <v>0.38806732800000004</v>
      </c>
      <c r="S138" s="20">
        <v>0</v>
      </c>
      <c r="T138" s="21">
        <v>184</v>
      </c>
      <c r="U138" s="9">
        <f>'[1]%ใช้การ'!B$5</f>
        <v>0.87</v>
      </c>
      <c r="V138" s="22">
        <f t="shared" si="26"/>
        <v>0.33761857536000006</v>
      </c>
      <c r="W138" s="22">
        <f t="shared" si="25"/>
        <v>0.19863992141336001</v>
      </c>
      <c r="X138" s="23">
        <f t="shared" si="27"/>
        <v>1.1918395284801599</v>
      </c>
      <c r="Y138" s="24">
        <f>IFERROR(VLOOKUP(B:B,[1]อุป_fill!A:D,4,FALSE)*(0.8*0.25),"0")</f>
        <v>0.44603105999999998</v>
      </c>
      <c r="Z138" s="24">
        <f>IFERROR(VLOOKUP(B:B,[1]อุต_fill!A:D,4,FALSE)*(0.8*0.25),"0")</f>
        <v>0.31222174199999997</v>
      </c>
      <c r="AA138" s="25">
        <f>250*AK138*[1]ET!$D$3/1000000</f>
        <v>6.4754791733916157</v>
      </c>
      <c r="AB138" s="25">
        <f>180/1000000*AL138*[1]ET!$D$5</f>
        <v>0</v>
      </c>
      <c r="AC138" s="25">
        <f>110/1000000*AM138*[1]ET!$D$6</f>
        <v>1.4681805697593462</v>
      </c>
      <c r="AD138" s="25">
        <f>120/1000000*AN138*[1]ET!$D$4</f>
        <v>0.29161225608985297</v>
      </c>
      <c r="AE138" s="25">
        <f>107*AO138*0*[1]ET!$D$7/1000000</f>
        <v>0</v>
      </c>
      <c r="AF138" s="26">
        <f t="shared" si="31"/>
        <v>8.2352719992408137</v>
      </c>
      <c r="AG138" s="26">
        <f>0.7*([1]Eco!$B$6/100)*X138</f>
        <v>0.15017178058850014</v>
      </c>
      <c r="AH138" s="27">
        <f t="shared" si="32"/>
        <v>9.1436965818293139</v>
      </c>
      <c r="AI138" s="28">
        <f t="shared" si="29"/>
        <v>-7.9518570533491539</v>
      </c>
      <c r="AJ138" s="29" t="str">
        <f t="shared" si="33"/>
        <v>เสี่ยงภัยแล้งปานกลาง</v>
      </c>
      <c r="AK138" s="30">
        <f>IFERROR(VLOOKUP(B:B,[1]ข้าว_fill!A:E,5,FALSE),"0")</f>
        <v>6475.4791733916163</v>
      </c>
      <c r="AL138" s="30" t="str">
        <f>IFERROR(VLOOKUP(B:B,[1]ข้าวโพด_fill!A:E,5,FALSE),"0")</f>
        <v>0</v>
      </c>
      <c r="AM138" s="30">
        <f>IFERROR(VLOOKUP(B:B,[1]มันสำปะหลัง_fill!A:E,5,FALSE),"0")</f>
        <v>4449.0320295737756</v>
      </c>
      <c r="AN138" s="30">
        <f>IFERROR(VLOOKUP(B:B,[1]อ้อย_fill!A:E,5,FALSE),"0")</f>
        <v>1215.051067041054</v>
      </c>
      <c r="AO138" s="30">
        <v>0</v>
      </c>
      <c r="AP138" s="31">
        <f t="shared" si="30"/>
        <v>12139.562270006445</v>
      </c>
    </row>
    <row r="139" spans="1:42" s="56" customFormat="1" x14ac:dyDescent="0.45">
      <c r="A139" s="55">
        <v>137</v>
      </c>
      <c r="B139" s="44">
        <v>2007</v>
      </c>
      <c r="C139" s="44">
        <v>20</v>
      </c>
      <c r="D139" s="44">
        <v>7</v>
      </c>
      <c r="E139" s="44" t="s">
        <v>47</v>
      </c>
      <c r="F139" s="44" t="s">
        <v>22637</v>
      </c>
      <c r="G139" s="44" t="s">
        <v>18456</v>
      </c>
      <c r="H139" s="44" t="s">
        <v>22647</v>
      </c>
      <c r="I139" s="44" t="s">
        <v>22639</v>
      </c>
      <c r="J139" s="44" t="s">
        <v>22642</v>
      </c>
      <c r="K139" s="44" t="s">
        <v>34</v>
      </c>
      <c r="L139" s="44" t="s">
        <v>22640</v>
      </c>
      <c r="M139" s="19"/>
      <c r="N139" s="19"/>
      <c r="O139" s="19" t="str">
        <f>IFERROR(VLOOKUP(M:M,[1]สถานี!A:C,3,FALSE),"0")</f>
        <v>0</v>
      </c>
      <c r="P139" s="19">
        <f t="shared" si="24"/>
        <v>0</v>
      </c>
      <c r="Q139" s="19">
        <f>VLOOKUP(B:B,[1]rainfall!A:F,6,FALSE)</f>
        <v>0.84838959058207997</v>
      </c>
      <c r="R139" s="20">
        <v>1.7786419199999999</v>
      </c>
      <c r="S139" s="20">
        <v>0.76775880000000007</v>
      </c>
      <c r="T139" s="21">
        <v>109</v>
      </c>
      <c r="U139" s="9">
        <f>'[1]%ใช้การ'!B$5</f>
        <v>0.87</v>
      </c>
      <c r="V139" s="22">
        <f t="shared" si="26"/>
        <v>2.2153686263999997</v>
      </c>
      <c r="W139" s="22">
        <f t="shared" si="25"/>
        <v>0.61275164339641597</v>
      </c>
      <c r="X139" s="23">
        <f t="shared" si="27"/>
        <v>3.6765098603784958</v>
      </c>
      <c r="Y139" s="24">
        <f>IFERROR(VLOOKUP(B:B,[1]อุป_fill!A:D,4,FALSE)*(0.8*0.25),"0")</f>
        <v>0.99829825999999999</v>
      </c>
      <c r="Z139" s="24">
        <f>IFERROR(VLOOKUP(B:B,[1]อุต_fill!A:D,4,FALSE)*(0.8*0.25),"0")</f>
        <v>0.69880878200000007</v>
      </c>
      <c r="AA139" s="25">
        <f>250*AK139*[1]ET!$D$3/1000000</f>
        <v>6.6072542501441067E-2</v>
      </c>
      <c r="AB139" s="25">
        <f>180/1000000*AL139*[1]ET!$D$5</f>
        <v>0</v>
      </c>
      <c r="AC139" s="25">
        <f>110/1000000*AM139*[1]ET!$D$6</f>
        <v>3.103155675868809</v>
      </c>
      <c r="AD139" s="25">
        <f>120/1000000*AN139*[1]ET!$D$4</f>
        <v>3.143096601838484E-2</v>
      </c>
      <c r="AE139" s="25">
        <f>107*AO139*0*[1]ET!$D$7/1000000</f>
        <v>0</v>
      </c>
      <c r="AF139" s="26">
        <f t="shared" si="31"/>
        <v>3.2006591843886349</v>
      </c>
      <c r="AG139" s="26">
        <f>0.7*([1]Eco!$B$6/100)*X139</f>
        <v>0.46324024240769046</v>
      </c>
      <c r="AH139" s="27">
        <f t="shared" si="32"/>
        <v>5.361006468796325</v>
      </c>
      <c r="AI139" s="28">
        <f t="shared" si="29"/>
        <v>-1.6844966084178292</v>
      </c>
      <c r="AJ139" s="29" t="str">
        <f t="shared" si="33"/>
        <v>ปกติ</v>
      </c>
      <c r="AK139" s="30">
        <f>IFERROR(VLOOKUP(B:B,[1]ข้าว_fill!A:E,5,FALSE),"0")</f>
        <v>66.072542501441077</v>
      </c>
      <c r="AL139" s="30" t="str">
        <f>IFERROR(VLOOKUP(B:B,[1]ข้าวโพด_fill!A:E,5,FALSE),"0")</f>
        <v>0</v>
      </c>
      <c r="AM139" s="30">
        <f>IFERROR(VLOOKUP(B:B,[1]มันสำปะหลัง_fill!A:E,5,FALSE),"0")</f>
        <v>9403.5020480873009</v>
      </c>
      <c r="AN139" s="30">
        <f>IFERROR(VLOOKUP(B:B,[1]อ้อย_fill!A:E,5,FALSE),"0")</f>
        <v>130.96235840993683</v>
      </c>
      <c r="AO139" s="30">
        <v>0</v>
      </c>
      <c r="AP139" s="31">
        <f t="shared" si="30"/>
        <v>9600.5369489986788</v>
      </c>
    </row>
    <row r="140" spans="1:42" s="56" customFormat="1" x14ac:dyDescent="0.45">
      <c r="A140" s="55">
        <v>138</v>
      </c>
      <c r="B140" s="44">
        <v>2008</v>
      </c>
      <c r="C140" s="44">
        <v>20</v>
      </c>
      <c r="D140" s="44">
        <v>8</v>
      </c>
      <c r="E140" s="44" t="s">
        <v>47</v>
      </c>
      <c r="F140" s="44" t="s">
        <v>22637</v>
      </c>
      <c r="G140" s="44" t="s">
        <v>19964</v>
      </c>
      <c r="H140" s="44" t="s">
        <v>22648</v>
      </c>
      <c r="I140" s="44" t="s">
        <v>22639</v>
      </c>
      <c r="J140" s="44" t="s">
        <v>22642</v>
      </c>
      <c r="K140" s="44" t="s">
        <v>34</v>
      </c>
      <c r="L140" s="44" t="s">
        <v>22640</v>
      </c>
      <c r="M140" s="19"/>
      <c r="N140" s="19"/>
      <c r="O140" s="19" t="str">
        <f>IFERROR(VLOOKUP(M:M,[1]สถานี!A:C,3,FALSE),"0")</f>
        <v>0</v>
      </c>
      <c r="P140" s="19">
        <f t="shared" si="24"/>
        <v>0</v>
      </c>
      <c r="Q140" s="19">
        <f>VLOOKUP(B:B,[1]rainfall!A:F,6,FALSE)</f>
        <v>1.0305692343628001E-2</v>
      </c>
      <c r="R140" s="20">
        <v>2.0050145279999998</v>
      </c>
      <c r="S140" s="20">
        <v>0</v>
      </c>
      <c r="T140" s="21">
        <v>82</v>
      </c>
      <c r="U140" s="9">
        <f>'[1]%ใช้การ'!B$5</f>
        <v>0.87</v>
      </c>
      <c r="V140" s="22">
        <f t="shared" si="26"/>
        <v>1.7443626393599998</v>
      </c>
      <c r="W140" s="22">
        <f t="shared" si="25"/>
        <v>0.35093366634072559</v>
      </c>
      <c r="X140" s="23">
        <f t="shared" si="27"/>
        <v>2.1056019980443534</v>
      </c>
      <c r="Y140" s="24" t="str">
        <f>IFERROR(VLOOKUP(B:B,[1]อุป_fill!A:D,4,FALSE)*(0.8*0.25),"0")</f>
        <v>0</v>
      </c>
      <c r="Z140" s="24" t="str">
        <f>IFERROR(VLOOKUP(B:B,[1]อุต_fill!A:D,4,FALSE)*(0.8*0.25),"0")</f>
        <v>0</v>
      </c>
      <c r="AA140" s="25">
        <f>250*AK140*[1]ET!$D$3/1000000</f>
        <v>0</v>
      </c>
      <c r="AB140" s="25">
        <f>180/1000000*AL140*[1]ET!$D$5</f>
        <v>0</v>
      </c>
      <c r="AC140" s="25">
        <f>110/1000000*AM140*[1]ET!$D$6</f>
        <v>0</v>
      </c>
      <c r="AD140" s="25">
        <f>120/1000000*AN140*[1]ET!$D$4</f>
        <v>0</v>
      </c>
      <c r="AE140" s="25">
        <f>107*AO140*0*[1]ET!$D$7/1000000</f>
        <v>0</v>
      </c>
      <c r="AF140" s="26">
        <f t="shared" si="31"/>
        <v>0</v>
      </c>
      <c r="AG140" s="26">
        <f>0.7*([1]Eco!$B$6/100)*X140</f>
        <v>0.26530585175358856</v>
      </c>
      <c r="AH140" s="27">
        <f t="shared" si="32"/>
        <v>0.26530585175358856</v>
      </c>
      <c r="AI140" s="28">
        <f t="shared" si="29"/>
        <v>1.8402961462907648</v>
      </c>
      <c r="AJ140" s="29" t="str">
        <f t="shared" si="33"/>
        <v>ปกติ</v>
      </c>
      <c r="AK140" s="30" t="str">
        <f>IFERROR(VLOOKUP(B:B,[1]ข้าว_fill!A:E,5,FALSE),"0")</f>
        <v>0</v>
      </c>
      <c r="AL140" s="30" t="str">
        <f>IFERROR(VLOOKUP(B:B,[1]ข้าวโพด_fill!A:E,5,FALSE),"0")</f>
        <v>0</v>
      </c>
      <c r="AM140" s="30" t="str">
        <f>IFERROR(VLOOKUP(B:B,[1]มันสำปะหลัง_fill!A:E,5,FALSE),"0")</f>
        <v>0</v>
      </c>
      <c r="AN140" s="30" t="str">
        <f>IFERROR(VLOOKUP(B:B,[1]อ้อย_fill!A:E,5,FALSE),"0")</f>
        <v>0</v>
      </c>
      <c r="AO140" s="30">
        <v>0</v>
      </c>
      <c r="AP140" s="31">
        <f t="shared" si="30"/>
        <v>0</v>
      </c>
    </row>
    <row r="141" spans="1:42" s="56" customFormat="1" x14ac:dyDescent="0.45">
      <c r="A141" s="55">
        <v>139</v>
      </c>
      <c r="B141" s="44">
        <v>2009</v>
      </c>
      <c r="C141" s="44">
        <v>20</v>
      </c>
      <c r="D141" s="44">
        <v>9</v>
      </c>
      <c r="E141" s="44" t="s">
        <v>47</v>
      </c>
      <c r="F141" s="44" t="s">
        <v>22637</v>
      </c>
      <c r="G141" s="44" t="s">
        <v>18463</v>
      </c>
      <c r="H141" s="44" t="s">
        <v>22649</v>
      </c>
      <c r="I141" s="44" t="s">
        <v>22639</v>
      </c>
      <c r="J141" s="44" t="s">
        <v>22642</v>
      </c>
      <c r="K141" s="44" t="s">
        <v>34</v>
      </c>
      <c r="L141" s="44" t="s">
        <v>22640</v>
      </c>
      <c r="M141" s="19"/>
      <c r="N141" s="19"/>
      <c r="O141" s="19" t="str">
        <f>IFERROR(VLOOKUP(M:M,[1]สถานี!A:C,3,FALSE),"0")</f>
        <v>0</v>
      </c>
      <c r="P141" s="19">
        <f t="shared" si="24"/>
        <v>0</v>
      </c>
      <c r="Q141" s="19">
        <f>VLOOKUP(B:B,[1]rainfall!A:F,6,FALSE)</f>
        <v>0.38910026706528</v>
      </c>
      <c r="R141" s="20">
        <v>0.35572838400000001</v>
      </c>
      <c r="S141" s="20">
        <v>1.0028448000000001</v>
      </c>
      <c r="T141" s="21">
        <v>49</v>
      </c>
      <c r="U141" s="9">
        <f>'[1]%ใช้การ'!B$5</f>
        <v>0.87</v>
      </c>
      <c r="V141" s="22">
        <f t="shared" si="26"/>
        <v>1.1819586700800002</v>
      </c>
      <c r="W141" s="22">
        <f t="shared" si="25"/>
        <v>0.31421178742905609</v>
      </c>
      <c r="X141" s="23">
        <f t="shared" si="27"/>
        <v>1.8852707245743363</v>
      </c>
      <c r="Y141" s="24">
        <f>IFERROR(VLOOKUP(B:B,[1]อุป_fill!A:D,4,FALSE)*(0.8*0.25),"0")</f>
        <v>0.57700990000000008</v>
      </c>
      <c r="Z141" s="24">
        <f>IFERROR(VLOOKUP(B:B,[1]อุต_fill!A:D,4,FALSE)*(0.8*0.25),"0")</f>
        <v>0.40390693</v>
      </c>
      <c r="AA141" s="25">
        <f>250*AK141*[1]ET!$D$3/1000000</f>
        <v>3.3930820714540483E-2</v>
      </c>
      <c r="AB141" s="25">
        <f>180/1000000*AL141*[1]ET!$D$5</f>
        <v>0</v>
      </c>
      <c r="AC141" s="25">
        <f>110/1000000*AM141*[1]ET!$D$6</f>
        <v>0.93483724465098872</v>
      </c>
      <c r="AD141" s="25">
        <f>120/1000000*AN141*[1]ET!$D$4</f>
        <v>0</v>
      </c>
      <c r="AE141" s="25">
        <f>107*AO141*0*[1]ET!$D$7/1000000</f>
        <v>0</v>
      </c>
      <c r="AF141" s="26">
        <f t="shared" si="31"/>
        <v>0.96876806536552917</v>
      </c>
      <c r="AG141" s="26">
        <f>0.7*([1]Eco!$B$6/100)*X141</f>
        <v>0.23754411129636638</v>
      </c>
      <c r="AH141" s="27">
        <f t="shared" si="32"/>
        <v>2.1872290066618958</v>
      </c>
      <c r="AI141" s="28">
        <f t="shared" si="29"/>
        <v>-0.30195828208755948</v>
      </c>
      <c r="AJ141" s="29" t="str">
        <f t="shared" si="33"/>
        <v>ปกติ</v>
      </c>
      <c r="AK141" s="30">
        <f>IFERROR(VLOOKUP(B:B,[1]ข้าว_fill!A:E,5,FALSE),"0")</f>
        <v>33.930820714540481</v>
      </c>
      <c r="AL141" s="30" t="str">
        <f>IFERROR(VLOOKUP(B:B,[1]ข้าวโพด_fill!A:E,5,FALSE),"0")</f>
        <v>0</v>
      </c>
      <c r="AM141" s="30">
        <f>IFERROR(VLOOKUP(B:B,[1]มันสำปะหลัง_fill!A:E,5,FALSE),"0")</f>
        <v>2832.8401353060262</v>
      </c>
      <c r="AN141" s="30" t="str">
        <f>IFERROR(VLOOKUP(B:B,[1]อ้อย_fill!A:E,5,FALSE),"0")</f>
        <v>0</v>
      </c>
      <c r="AO141" s="30">
        <v>0</v>
      </c>
      <c r="AP141" s="31">
        <f t="shared" si="30"/>
        <v>2866.7709560205667</v>
      </c>
    </row>
    <row r="142" spans="1:42" s="56" customFormat="1" x14ac:dyDescent="0.45">
      <c r="A142" s="55">
        <v>140</v>
      </c>
      <c r="B142" s="44">
        <v>2010</v>
      </c>
      <c r="C142" s="44">
        <v>20</v>
      </c>
      <c r="D142" s="44">
        <v>10</v>
      </c>
      <c r="E142" s="44" t="s">
        <v>47</v>
      </c>
      <c r="F142" s="44" t="s">
        <v>22637</v>
      </c>
      <c r="G142" s="44" t="s">
        <v>5515</v>
      </c>
      <c r="H142" s="44" t="s">
        <v>22650</v>
      </c>
      <c r="I142" s="44" t="s">
        <v>22639</v>
      </c>
      <c r="J142" s="44" t="s">
        <v>22642</v>
      </c>
      <c r="K142" s="44" t="s">
        <v>34</v>
      </c>
      <c r="L142" s="44" t="s">
        <v>22497</v>
      </c>
      <c r="M142" s="19"/>
      <c r="N142" s="19"/>
      <c r="O142" s="19" t="str">
        <f>IFERROR(VLOOKUP(M:M,[1]สถานี!A:C,3,FALSE),"0")</f>
        <v>0</v>
      </c>
      <c r="P142" s="19">
        <f t="shared" si="24"/>
        <v>0</v>
      </c>
      <c r="Q142" s="19">
        <f>VLOOKUP(B:B,[1]rainfall!A:F,6,FALSE)</f>
        <v>1.13645365782744</v>
      </c>
      <c r="R142" s="20">
        <v>7.3086013440000004</v>
      </c>
      <c r="S142" s="20">
        <v>0</v>
      </c>
      <c r="T142" s="21">
        <v>134</v>
      </c>
      <c r="U142" s="9">
        <f>'[1]%ใช้การ'!B$5</f>
        <v>0.87</v>
      </c>
      <c r="V142" s="22">
        <f t="shared" si="26"/>
        <v>6.3584831692800003</v>
      </c>
      <c r="W142" s="22">
        <f t="shared" si="25"/>
        <v>1.4989873654214882</v>
      </c>
      <c r="X142" s="23">
        <f t="shared" si="27"/>
        <v>8.9939241925289295</v>
      </c>
      <c r="Y142" s="24">
        <f>IFERROR(VLOOKUP(B:B,[1]อุป_fill!A:D,4,FALSE)*(0.8*0.25),"0")</f>
        <v>0.17963526000000002</v>
      </c>
      <c r="Z142" s="24">
        <f>IFERROR(VLOOKUP(B:B,[1]อุต_fill!A:D,4,FALSE)*(0.8*0.25),"0")</f>
        <v>0.12574468200000002</v>
      </c>
      <c r="AA142" s="25">
        <f>250*AK142*[1]ET!$D$3/1000000</f>
        <v>7.1322578924423619E-2</v>
      </c>
      <c r="AB142" s="25">
        <f>180/1000000*AL142*[1]ET!$D$5</f>
        <v>0</v>
      </c>
      <c r="AC142" s="25">
        <f>110/1000000*AM142*[1]ET!$D$6</f>
        <v>0.20592113335415838</v>
      </c>
      <c r="AD142" s="25">
        <f>120/1000000*AN142*[1]ET!$D$4</f>
        <v>0.63133146684505759</v>
      </c>
      <c r="AE142" s="25">
        <f>107*AO142*0*[1]ET!$D$7/1000000</f>
        <v>0</v>
      </c>
      <c r="AF142" s="26">
        <f t="shared" si="31"/>
        <v>0.90857517912363961</v>
      </c>
      <c r="AG142" s="26">
        <f>0.7*([1]Eco!$B$6/100)*X142</f>
        <v>1.1332344482586452</v>
      </c>
      <c r="AH142" s="27">
        <f t="shared" si="32"/>
        <v>2.3471895693822846</v>
      </c>
      <c r="AI142" s="28">
        <f t="shared" si="29"/>
        <v>6.6467346231466449</v>
      </c>
      <c r="AJ142" s="29" t="str">
        <f t="shared" si="33"/>
        <v>ปกติ</v>
      </c>
      <c r="AK142" s="30">
        <f>IFERROR(VLOOKUP(B:B,[1]ข้าว_fill!A:E,5,FALSE),"0")</f>
        <v>71.322578924423624</v>
      </c>
      <c r="AL142" s="30" t="str">
        <f>IFERROR(VLOOKUP(B:B,[1]ข้าวโพด_fill!A:E,5,FALSE),"0")</f>
        <v>0</v>
      </c>
      <c r="AM142" s="30">
        <f>IFERROR(VLOOKUP(B:B,[1]มันสำปะหลัง_fill!A:E,5,FALSE),"0")</f>
        <v>624.00343440654046</v>
      </c>
      <c r="AN142" s="30">
        <f>IFERROR(VLOOKUP(B:B,[1]อ้อย_fill!A:E,5,FALSE),"0")</f>
        <v>2630.5477785210733</v>
      </c>
      <c r="AO142" s="30">
        <v>0</v>
      </c>
      <c r="AP142" s="31">
        <f t="shared" si="30"/>
        <v>3325.8737918520374</v>
      </c>
    </row>
    <row r="143" spans="1:42" s="56" customFormat="1" x14ac:dyDescent="0.45">
      <c r="A143" s="55">
        <v>141</v>
      </c>
      <c r="B143" s="44">
        <v>2011</v>
      </c>
      <c r="C143" s="44">
        <v>20</v>
      </c>
      <c r="D143" s="44">
        <v>11</v>
      </c>
      <c r="E143" s="44" t="s">
        <v>47</v>
      </c>
      <c r="F143" s="44" t="s">
        <v>22637</v>
      </c>
      <c r="G143" s="44" t="s">
        <v>19983</v>
      </c>
      <c r="H143" s="44" t="s">
        <v>22651</v>
      </c>
      <c r="I143" s="44" t="s">
        <v>22639</v>
      </c>
      <c r="J143" s="44" t="s">
        <v>22642</v>
      </c>
      <c r="K143" s="44" t="s">
        <v>34</v>
      </c>
      <c r="L143" s="44" t="s">
        <v>22497</v>
      </c>
      <c r="M143" s="19"/>
      <c r="N143" s="19"/>
      <c r="O143" s="19" t="str">
        <f>IFERROR(VLOOKUP(M:M,[1]สถานี!A:C,3,FALSE),"0")</f>
        <v>0</v>
      </c>
      <c r="P143" s="19">
        <f t="shared" si="24"/>
        <v>0</v>
      </c>
      <c r="Q143" s="19">
        <f>VLOOKUP(B:B,[1]rainfall!A:F,6,FALSE)</f>
        <v>0.36592897342360003</v>
      </c>
      <c r="R143" s="20">
        <v>0.16169471999999999</v>
      </c>
      <c r="S143" s="20">
        <v>0.64283999999999997</v>
      </c>
      <c r="T143" s="21">
        <v>49</v>
      </c>
      <c r="U143" s="9">
        <f>'[1]%ใช้การ'!B$5</f>
        <v>0.87</v>
      </c>
      <c r="V143" s="22">
        <f t="shared" si="26"/>
        <v>0.69994520639999991</v>
      </c>
      <c r="W143" s="22">
        <f t="shared" si="25"/>
        <v>0.21317483596472001</v>
      </c>
      <c r="X143" s="23">
        <f t="shared" si="27"/>
        <v>1.2790490157883199</v>
      </c>
      <c r="Y143" s="24">
        <f>IFERROR(VLOOKUP(B:B,[1]อุป_fill!A:D,4,FALSE)*(0.8*0.25),"0")</f>
        <v>0.13434905999999999</v>
      </c>
      <c r="Z143" s="24">
        <f>IFERROR(VLOOKUP(B:B,[1]อุต_fill!A:D,4,FALSE)*(0.8*0.25),"0")</f>
        <v>9.4044342000000003E-2</v>
      </c>
      <c r="AA143" s="25">
        <f>250*AK143*[1]ET!$D$3/1000000</f>
        <v>0.90041065048499069</v>
      </c>
      <c r="AB143" s="25">
        <f>180/1000000*AL143*[1]ET!$D$5</f>
        <v>0</v>
      </c>
      <c r="AC143" s="25">
        <f>110/1000000*AM143*[1]ET!$D$6</f>
        <v>0.27918250793249</v>
      </c>
      <c r="AD143" s="25">
        <f>120/1000000*AN143*[1]ET!$D$4</f>
        <v>0.25203000265727943</v>
      </c>
      <c r="AE143" s="25">
        <f>107*AO143*0*[1]ET!$D$7/1000000</f>
        <v>0</v>
      </c>
      <c r="AF143" s="26">
        <f t="shared" si="31"/>
        <v>1.4316231610747601</v>
      </c>
      <c r="AG143" s="26">
        <f>0.7*([1]Eco!$B$6/100)*X143</f>
        <v>0.1611601759893283</v>
      </c>
      <c r="AH143" s="27">
        <f t="shared" si="32"/>
        <v>1.8211767390640885</v>
      </c>
      <c r="AI143" s="28">
        <f t="shared" si="29"/>
        <v>-0.54212772327576864</v>
      </c>
      <c r="AJ143" s="29" t="str">
        <f t="shared" si="33"/>
        <v>ปกติ</v>
      </c>
      <c r="AK143" s="30">
        <f>IFERROR(VLOOKUP(B:B,[1]ข้าว_fill!A:E,5,FALSE),"0")</f>
        <v>900.4106504849907</v>
      </c>
      <c r="AL143" s="30" t="str">
        <f>IFERROR(VLOOKUP(B:B,[1]ข้าวโพด_fill!A:E,5,FALSE),"0")</f>
        <v>0</v>
      </c>
      <c r="AM143" s="30">
        <f>IFERROR(VLOOKUP(B:B,[1]มันสำปะหลัง_fill!A:E,5,FALSE),"0")</f>
        <v>846.00759979542431</v>
      </c>
      <c r="AN143" s="30">
        <f>IFERROR(VLOOKUP(B:B,[1]อ้อย_fill!A:E,5,FALSE),"0")</f>
        <v>1050.1250110719975</v>
      </c>
      <c r="AO143" s="30">
        <v>0</v>
      </c>
      <c r="AP143" s="31">
        <f t="shared" si="30"/>
        <v>2796.5432613524126</v>
      </c>
    </row>
    <row r="144" spans="1:42" s="56" customFormat="1" x14ac:dyDescent="0.45">
      <c r="A144" s="55">
        <v>142</v>
      </c>
      <c r="B144" s="44">
        <v>2101</v>
      </c>
      <c r="C144" s="44">
        <v>21</v>
      </c>
      <c r="D144" s="44">
        <v>1</v>
      </c>
      <c r="E144" s="44" t="s">
        <v>48</v>
      </c>
      <c r="F144" s="44" t="s">
        <v>22652</v>
      </c>
      <c r="G144" s="44" t="s">
        <v>18482</v>
      </c>
      <c r="H144" s="44" t="s">
        <v>22653</v>
      </c>
      <c r="I144" s="44" t="s">
        <v>22639</v>
      </c>
      <c r="J144" s="44" t="s">
        <v>22642</v>
      </c>
      <c r="K144" s="44" t="s">
        <v>22475</v>
      </c>
      <c r="L144" s="44" t="s">
        <v>22640</v>
      </c>
      <c r="M144" s="19" t="s">
        <v>254</v>
      </c>
      <c r="N144" s="19">
        <v>1</v>
      </c>
      <c r="O144" s="19">
        <f>IFERROR(VLOOKUP(M:M,[1]สถานี!A:C,3,FALSE),"0")</f>
        <v>0.92966400000000005</v>
      </c>
      <c r="P144" s="19">
        <f t="shared" si="24"/>
        <v>0.92966400000000005</v>
      </c>
      <c r="Q144" s="19">
        <f>VLOOKUP(B:B,[1]rainfall!A:F,6,FALSE)</f>
        <v>0.92199122434080005</v>
      </c>
      <c r="R144" s="20">
        <v>0</v>
      </c>
      <c r="S144" s="20">
        <v>0.37509359999999992</v>
      </c>
      <c r="T144" s="21">
        <v>207</v>
      </c>
      <c r="U144" s="9">
        <f>'[1]%ใช้การ'!B$5</f>
        <v>0.87</v>
      </c>
      <c r="V144" s="22">
        <f t="shared" si="26"/>
        <v>0.32633143199999992</v>
      </c>
      <c r="W144" s="22">
        <f t="shared" si="25"/>
        <v>0.43559733126816003</v>
      </c>
      <c r="X144" s="23">
        <f t="shared" si="27"/>
        <v>2.6135839876089602</v>
      </c>
      <c r="Y144" s="24">
        <f>IFERROR(VLOOKUP(B:B,[1]อุป_fill!A:D,4,FALSE)*0.8*0.25,"0")</f>
        <v>0.97433024000000001</v>
      </c>
      <c r="Z144" s="24">
        <f>IFERROR(VLOOKUP(B:B,[1]อุต_fill!A:D,4,FALSE)*0.8*0.25,"0")</f>
        <v>0.68203116800000008</v>
      </c>
      <c r="AA144" s="25">
        <f>250*AK144*[1]ET!$D$3/1000000</f>
        <v>9.4974543714150955E-3</v>
      </c>
      <c r="AB144" s="25">
        <f>180/1000000*AL144*[1]ET!$D$5</f>
        <v>0</v>
      </c>
      <c r="AC144" s="25">
        <f>110/1000000*AM144*[1]ET!$D$6</f>
        <v>0.35569915406023789</v>
      </c>
      <c r="AD144" s="25">
        <f>120/1000000*AN144*[1]ET!$D$4</f>
        <v>0</v>
      </c>
      <c r="AE144" s="25">
        <f>107*AO144*0*[1]ET!$D$7/1000000</f>
        <v>0</v>
      </c>
      <c r="AF144" s="26">
        <f t="shared" si="31"/>
        <v>0.36519660843165297</v>
      </c>
      <c r="AG144" s="26">
        <f>0.7*([1]Eco!$B$6/100)*X144</f>
        <v>0.32931158243872899</v>
      </c>
      <c r="AH144" s="27">
        <f t="shared" si="32"/>
        <v>2.350869598870382</v>
      </c>
      <c r="AI144" s="28">
        <f t="shared" si="29"/>
        <v>0.26271438873857811</v>
      </c>
      <c r="AJ144" s="29" t="str">
        <f t="shared" si="33"/>
        <v>ปกติ</v>
      </c>
      <c r="AK144" s="30">
        <f>IFERROR(VLOOKUP(B:B,[1]ข้าว_fill!A:E,5,FALSE),"0")</f>
        <v>9.4974543714150954</v>
      </c>
      <c r="AL144" s="30" t="str">
        <f>IFERROR(VLOOKUP(B:B,[1]ข้าวโพด_fill!A:E,5,FALSE),"0")</f>
        <v>0</v>
      </c>
      <c r="AM144" s="30">
        <f>IFERROR(VLOOKUP(B:B,[1]มันสำปะหลัง_fill!A:E,5,FALSE),"0")</f>
        <v>1077.8762244249633</v>
      </c>
      <c r="AN144" s="30" t="str">
        <f>IFERROR(VLOOKUP(B:B,[1]อ้อย_fill!A:E,5,FALSE),"0")</f>
        <v>0</v>
      </c>
      <c r="AO144" s="30">
        <v>0</v>
      </c>
      <c r="AP144" s="31">
        <f t="shared" si="30"/>
        <v>1087.3736787963785</v>
      </c>
    </row>
    <row r="145" spans="1:42" s="56" customFormat="1" x14ac:dyDescent="0.45">
      <c r="A145" s="55">
        <v>143</v>
      </c>
      <c r="B145" s="44">
        <v>2102</v>
      </c>
      <c r="C145" s="44">
        <v>21</v>
      </c>
      <c r="D145" s="44">
        <v>2</v>
      </c>
      <c r="E145" s="44" t="s">
        <v>48</v>
      </c>
      <c r="F145" s="44" t="s">
        <v>22652</v>
      </c>
      <c r="G145" s="44" t="s">
        <v>4143</v>
      </c>
      <c r="H145" s="44" t="s">
        <v>22654</v>
      </c>
      <c r="I145" s="44" t="s">
        <v>22639</v>
      </c>
      <c r="J145" s="44" t="s">
        <v>22642</v>
      </c>
      <c r="K145" s="44" t="s">
        <v>34</v>
      </c>
      <c r="L145" s="44" t="s">
        <v>22640</v>
      </c>
      <c r="M145" s="19"/>
      <c r="N145" s="19"/>
      <c r="O145" s="19" t="str">
        <f>IFERROR(VLOOKUP(M:M,[1]สถานี!A:C,3,FALSE),"0")</f>
        <v>0</v>
      </c>
      <c r="P145" s="19">
        <f t="shared" si="24"/>
        <v>0</v>
      </c>
      <c r="Q145" s="19">
        <f>VLOOKUP(B:B,[1]rainfall!A:F,6,FALSE)</f>
        <v>0.22228128403640002</v>
      </c>
      <c r="R145" s="20">
        <v>3.4764364799999989</v>
      </c>
      <c r="S145" s="20">
        <v>0.57439439999999997</v>
      </c>
      <c r="T145" s="21">
        <v>119</v>
      </c>
      <c r="U145" s="9">
        <f>'[1]%ใช้การ'!B$5</f>
        <v>0.87</v>
      </c>
      <c r="V145" s="22">
        <f t="shared" si="26"/>
        <v>3.5242228655999988</v>
      </c>
      <c r="W145" s="22">
        <f t="shared" si="25"/>
        <v>0.74930082992727975</v>
      </c>
      <c r="X145" s="23">
        <f t="shared" si="27"/>
        <v>4.4958049795636787</v>
      </c>
      <c r="Y145" s="24">
        <f>IFERROR(VLOOKUP(B:B,[1]อุป_fill!A:D,4,FALSE)*0.8*0.25,"0")</f>
        <v>0.25203164</v>
      </c>
      <c r="Z145" s="24">
        <f>IFERROR(VLOOKUP(B:B,[1]อุต_fill!A:D,4,FALSE)*0.8*0.25,"0")</f>
        <v>0.176422148</v>
      </c>
      <c r="AA145" s="25">
        <f>250*AK145*[1]ET!$D$3/1000000</f>
        <v>0</v>
      </c>
      <c r="AB145" s="25">
        <f>180/1000000*AL145*[1]ET!$D$5</f>
        <v>0</v>
      </c>
      <c r="AC145" s="25">
        <f>110/1000000*AM145*[1]ET!$D$6</f>
        <v>0.70234879913092585</v>
      </c>
      <c r="AD145" s="25">
        <f>120/1000000*AN145*[1]ET!$D$4</f>
        <v>0</v>
      </c>
      <c r="AE145" s="25">
        <f>107*AO145*0*[1]ET!$D$7/1000000</f>
        <v>0</v>
      </c>
      <c r="AF145" s="26">
        <f t="shared" si="31"/>
        <v>0.70234879913092585</v>
      </c>
      <c r="AG145" s="26">
        <f>0.7*([1]Eco!$B$6/100)*X145</f>
        <v>0.56647142742502354</v>
      </c>
      <c r="AH145" s="27">
        <f t="shared" si="32"/>
        <v>1.6972740145559493</v>
      </c>
      <c r="AI145" s="28">
        <f t="shared" si="29"/>
        <v>2.7985309650077292</v>
      </c>
      <c r="AJ145" s="29" t="str">
        <f t="shared" si="33"/>
        <v>ปกติ</v>
      </c>
      <c r="AK145" s="30" t="str">
        <f>IFERROR(VLOOKUP(B:B,[1]ข้าว_fill!A:E,5,FALSE),"0")</f>
        <v>0</v>
      </c>
      <c r="AL145" s="30" t="str">
        <f>IFERROR(VLOOKUP(B:B,[1]ข้าวโพด_fill!A:E,5,FALSE),"0")</f>
        <v>0</v>
      </c>
      <c r="AM145" s="30">
        <f>IFERROR(VLOOKUP(B:B,[1]มันสำปะหลัง_fill!A:E,5,FALSE),"0")</f>
        <v>2128.3296943361388</v>
      </c>
      <c r="AN145" s="30" t="str">
        <f>IFERROR(VLOOKUP(B:B,[1]อ้อย_fill!A:E,5,FALSE),"0")</f>
        <v>0</v>
      </c>
      <c r="AO145" s="30">
        <v>0</v>
      </c>
      <c r="AP145" s="31">
        <f t="shared" si="30"/>
        <v>2128.3296943361388</v>
      </c>
    </row>
    <row r="146" spans="1:42" s="56" customFormat="1" x14ac:dyDescent="0.45">
      <c r="A146" s="55">
        <v>144</v>
      </c>
      <c r="B146" s="44">
        <v>2103</v>
      </c>
      <c r="C146" s="44">
        <v>21</v>
      </c>
      <c r="D146" s="44">
        <v>3</v>
      </c>
      <c r="E146" s="44" t="s">
        <v>48</v>
      </c>
      <c r="F146" s="44" t="s">
        <v>22652</v>
      </c>
      <c r="G146" s="44" t="s">
        <v>18498</v>
      </c>
      <c r="H146" s="44" t="s">
        <v>22655</v>
      </c>
      <c r="I146" s="44" t="s">
        <v>22639</v>
      </c>
      <c r="J146" s="44" t="s">
        <v>22642</v>
      </c>
      <c r="K146" s="44" t="s">
        <v>22475</v>
      </c>
      <c r="L146" s="44" t="s">
        <v>22640</v>
      </c>
      <c r="M146" s="19" t="s">
        <v>252</v>
      </c>
      <c r="N146" s="19">
        <v>2</v>
      </c>
      <c r="O146" s="19">
        <f>IFERROR(VLOOKUP(M:M,[1]สถานี!A:C,3,FALSE),"0")</f>
        <v>0.48383999999999999</v>
      </c>
      <c r="P146" s="19">
        <f t="shared" si="24"/>
        <v>0.48383999999999999</v>
      </c>
      <c r="Q146" s="19">
        <f>VLOOKUP(B:B,[1]rainfall!A:F,6,FALSE)</f>
        <v>1.0006801019754401</v>
      </c>
      <c r="R146" s="20">
        <v>2.7164712959999995</v>
      </c>
      <c r="S146" s="20">
        <v>0.99777119999999986</v>
      </c>
      <c r="T146" s="21">
        <v>58</v>
      </c>
      <c r="U146" s="9">
        <f>'[1]%ใช้การ'!B$5</f>
        <v>0.87</v>
      </c>
      <c r="V146" s="22">
        <f t="shared" si="26"/>
        <v>3.2313909715199993</v>
      </c>
      <c r="W146" s="22">
        <f t="shared" si="25"/>
        <v>0.94318221469908792</v>
      </c>
      <c r="X146" s="23">
        <f t="shared" si="27"/>
        <v>5.6590932881945264</v>
      </c>
      <c r="Y146" s="24">
        <f>IFERROR(VLOOKUP(B:B,[1]อุป_fill!A:D,4,FALSE)*0.8*0.25,"0")</f>
        <v>0.47170047999999998</v>
      </c>
      <c r="Z146" s="24">
        <f>IFERROR(VLOOKUP(B:B,[1]อุต_fill!A:D,4,FALSE)*0.8*0.25,"0")</f>
        <v>0.33019033600000003</v>
      </c>
      <c r="AA146" s="25">
        <f>250*AK146*[1]ET!$D$3/1000000</f>
        <v>1.8175173597121317E-2</v>
      </c>
      <c r="AB146" s="25">
        <f>180/1000000*AL146*[1]ET!$D$5</f>
        <v>0</v>
      </c>
      <c r="AC146" s="25">
        <f>110/1000000*AM146*[1]ET!$D$6</f>
        <v>6.7350480525069515E-3</v>
      </c>
      <c r="AD146" s="25">
        <f>120/1000000*AN146*[1]ET!$D$4</f>
        <v>0</v>
      </c>
      <c r="AE146" s="25">
        <f>107*AO146*0*[1]ET!$D$7/1000000</f>
        <v>0</v>
      </c>
      <c r="AF146" s="26">
        <f t="shared" si="31"/>
        <v>2.4910221649628268E-2</v>
      </c>
      <c r="AG146" s="26">
        <f>0.7*([1]Eco!$B$6/100)*X146</f>
        <v>0.71304575431251038</v>
      </c>
      <c r="AH146" s="27">
        <f t="shared" si="32"/>
        <v>1.5398467919621388</v>
      </c>
      <c r="AI146" s="28">
        <f t="shared" si="29"/>
        <v>4.1192464962323871</v>
      </c>
      <c r="AJ146" s="29" t="str">
        <f t="shared" si="33"/>
        <v>ปกติ</v>
      </c>
      <c r="AK146" s="30">
        <f>IFERROR(VLOOKUP(B:B,[1]ข้าว_fill!A:E,5,FALSE),"0")</f>
        <v>18.175173597121315</v>
      </c>
      <c r="AL146" s="30" t="str">
        <f>IFERROR(VLOOKUP(B:B,[1]ข้าวโพด_fill!A:E,5,FALSE),"0")</f>
        <v>0</v>
      </c>
      <c r="AM146" s="30">
        <f>IFERROR(VLOOKUP(B:B,[1]มันสำปะหลัง_fill!A:E,5,FALSE),"0")</f>
        <v>20.409236522748337</v>
      </c>
      <c r="AN146" s="30" t="str">
        <f>IFERROR(VLOOKUP(B:B,[1]อ้อย_fill!A:E,5,FALSE),"0")</f>
        <v>0</v>
      </c>
      <c r="AO146" s="30">
        <v>0</v>
      </c>
      <c r="AP146" s="31">
        <f t="shared" si="30"/>
        <v>38.584410119869652</v>
      </c>
    </row>
    <row r="147" spans="1:42" s="56" customFormat="1" x14ac:dyDescent="0.45">
      <c r="A147" s="55">
        <v>145</v>
      </c>
      <c r="B147" s="44">
        <v>2104</v>
      </c>
      <c r="C147" s="44">
        <v>21</v>
      </c>
      <c r="D147" s="44">
        <v>4</v>
      </c>
      <c r="E147" s="44" t="s">
        <v>48</v>
      </c>
      <c r="F147" s="44" t="s">
        <v>22652</v>
      </c>
      <c r="G147" s="44" t="s">
        <v>9659</v>
      </c>
      <c r="H147" s="44" t="s">
        <v>22656</v>
      </c>
      <c r="I147" s="44" t="s">
        <v>22639</v>
      </c>
      <c r="J147" s="44" t="s">
        <v>22642</v>
      </c>
      <c r="K147" s="44" t="s">
        <v>34</v>
      </c>
      <c r="L147" s="44" t="s">
        <v>22640</v>
      </c>
      <c r="M147" s="19"/>
      <c r="N147" s="19"/>
      <c r="O147" s="19" t="str">
        <f>IFERROR(VLOOKUP(M:M,[1]สถานี!A:C,3,FALSE),"0")</f>
        <v>0</v>
      </c>
      <c r="P147" s="19">
        <f t="shared" si="24"/>
        <v>0</v>
      </c>
      <c r="Q147" s="19">
        <f>VLOOKUP(B:B,[1]rainfall!A:F,6,FALSE)</f>
        <v>0.50766922665384007</v>
      </c>
      <c r="R147" s="20">
        <v>0.42040627199999991</v>
      </c>
      <c r="S147" s="20">
        <v>0.36018599999999995</v>
      </c>
      <c r="T147" s="21">
        <v>22</v>
      </c>
      <c r="U147" s="9">
        <f>'[1]%ใช้การ'!B$5</f>
        <v>0.87</v>
      </c>
      <c r="V147" s="22">
        <f t="shared" si="26"/>
        <v>0.67911527663999982</v>
      </c>
      <c r="W147" s="22">
        <f t="shared" si="25"/>
        <v>0.23735690065876797</v>
      </c>
      <c r="X147" s="23">
        <f t="shared" si="27"/>
        <v>1.4241414039526079</v>
      </c>
      <c r="Y147" s="24">
        <f>IFERROR(VLOOKUP(B:B,[1]อุป_fill!A:D,4,FALSE)*0.8*0.25,"0")</f>
        <v>9.4087420000000005E-2</v>
      </c>
      <c r="Z147" s="24">
        <f>IFERROR(VLOOKUP(B:B,[1]อุต_fill!A:D,4,FALSE)*0.8*0.25,"0")</f>
        <v>6.5861193999999998E-2</v>
      </c>
      <c r="AA147" s="25">
        <f>250*AK147*[1]ET!$D$3/1000000</f>
        <v>0</v>
      </c>
      <c r="AB147" s="25">
        <f>180/1000000*AL147*[1]ET!$D$5</f>
        <v>0</v>
      </c>
      <c r="AC147" s="25">
        <f>110/1000000*AM147*[1]ET!$D$6</f>
        <v>0</v>
      </c>
      <c r="AD147" s="25">
        <f>120/1000000*AN147*[1]ET!$D$4</f>
        <v>3.1200663393994963E-3</v>
      </c>
      <c r="AE147" s="25">
        <f>107*AO147*0*[1]ET!$D$7/1000000</f>
        <v>0</v>
      </c>
      <c r="AF147" s="26">
        <f t="shared" si="31"/>
        <v>3.1200663393994963E-3</v>
      </c>
      <c r="AG147" s="26">
        <f>0.7*([1]Eco!$B$6/100)*X147</f>
        <v>0.1794418168980286</v>
      </c>
      <c r="AH147" s="27">
        <f t="shared" si="32"/>
        <v>0.3425104972374281</v>
      </c>
      <c r="AI147" s="28">
        <f t="shared" si="29"/>
        <v>1.0816309067151799</v>
      </c>
      <c r="AJ147" s="29" t="str">
        <f t="shared" si="33"/>
        <v>ปกติ</v>
      </c>
      <c r="AK147" s="30" t="str">
        <f>IFERROR(VLOOKUP(B:B,[1]ข้าว_fill!A:E,5,FALSE),"0")</f>
        <v>0</v>
      </c>
      <c r="AL147" s="30" t="str">
        <f>IFERROR(VLOOKUP(B:B,[1]ข้าวโพด_fill!A:E,5,FALSE),"0")</f>
        <v>0</v>
      </c>
      <c r="AM147" s="30" t="str">
        <f>IFERROR(VLOOKUP(B:B,[1]มันสำปะหลัง_fill!A:E,5,FALSE),"0")</f>
        <v>0</v>
      </c>
      <c r="AN147" s="30">
        <f>IFERROR(VLOOKUP(B:B,[1]อ้อย_fill!A:E,5,FALSE),"0")</f>
        <v>13.000276414164567</v>
      </c>
      <c r="AO147" s="30">
        <v>0</v>
      </c>
      <c r="AP147" s="31">
        <f t="shared" si="30"/>
        <v>13.000276414164567</v>
      </c>
    </row>
    <row r="148" spans="1:42" s="56" customFormat="1" x14ac:dyDescent="0.45">
      <c r="A148" s="55">
        <v>146</v>
      </c>
      <c r="B148" s="44">
        <v>2105</v>
      </c>
      <c r="C148" s="44">
        <v>21</v>
      </c>
      <c r="D148" s="44">
        <v>5</v>
      </c>
      <c r="E148" s="44" t="s">
        <v>48</v>
      </c>
      <c r="F148" s="44" t="s">
        <v>22652</v>
      </c>
      <c r="G148" s="44" t="s">
        <v>18544</v>
      </c>
      <c r="H148" s="44" t="s">
        <v>22657</v>
      </c>
      <c r="I148" s="44" t="s">
        <v>22639</v>
      </c>
      <c r="J148" s="44" t="s">
        <v>22642</v>
      </c>
      <c r="K148" s="44" t="s">
        <v>22475</v>
      </c>
      <c r="L148" s="44" t="s">
        <v>22640</v>
      </c>
      <c r="M148" s="19"/>
      <c r="N148" s="19"/>
      <c r="O148" s="19" t="str">
        <f>IFERROR(VLOOKUP(M:M,[1]สถานี!A:C,3,FALSE),"0")</f>
        <v>0</v>
      </c>
      <c r="P148" s="19">
        <f t="shared" si="24"/>
        <v>0</v>
      </c>
      <c r="Q148" s="19">
        <f>VLOOKUP(B:B,[1]rainfall!A:F,6,FALSE)</f>
        <v>0.64593743958520011</v>
      </c>
      <c r="R148" s="20">
        <v>0.98633779199999982</v>
      </c>
      <c r="S148" s="20">
        <v>0</v>
      </c>
      <c r="T148" s="21">
        <v>228</v>
      </c>
      <c r="U148" s="9">
        <f>'[1]%ใช้การ'!B$5</f>
        <v>0.87</v>
      </c>
      <c r="V148" s="22">
        <f t="shared" si="26"/>
        <v>0.85811387903999981</v>
      </c>
      <c r="W148" s="22">
        <f t="shared" si="25"/>
        <v>0.30081026372504005</v>
      </c>
      <c r="X148" s="23">
        <f t="shared" si="27"/>
        <v>1.8048615823502399</v>
      </c>
      <c r="Y148" s="24">
        <f>IFERROR(VLOOKUP(B:B,[1]อุป_fill!A:D,4,FALSE)*0.8*0.25,"0")</f>
        <v>0.23618328000000002</v>
      </c>
      <c r="Z148" s="24">
        <f>IFERROR(VLOOKUP(B:B,[1]อุต_fill!A:D,4,FALSE)*0.8*0.25,"0")</f>
        <v>0.16532829600000001</v>
      </c>
      <c r="AA148" s="25">
        <f>250*AK148*[1]ET!$D$3/1000000</f>
        <v>1.964031698176533E-2</v>
      </c>
      <c r="AB148" s="25">
        <f>180/1000000*AL148*[1]ET!$D$5</f>
        <v>0</v>
      </c>
      <c r="AC148" s="25">
        <f>110/1000000*AM148*[1]ET!$D$6</f>
        <v>8.6036368614143266E-3</v>
      </c>
      <c r="AD148" s="25">
        <f>120/1000000*AN148*[1]ET!$D$4</f>
        <v>1.6663245246401955E-2</v>
      </c>
      <c r="AE148" s="25">
        <f>107*AO148*0*[1]ET!$D$7/1000000</f>
        <v>0</v>
      </c>
      <c r="AF148" s="26">
        <f t="shared" si="31"/>
        <v>4.4907199089581615E-2</v>
      </c>
      <c r="AG148" s="26">
        <f>0.7*([1]Eco!$B$6/100)*X148</f>
        <v>0.22741255937613022</v>
      </c>
      <c r="AH148" s="27">
        <f t="shared" si="32"/>
        <v>0.67383133446571186</v>
      </c>
      <c r="AI148" s="28">
        <f t="shared" si="29"/>
        <v>1.131030247884528</v>
      </c>
      <c r="AJ148" s="29" t="str">
        <f t="shared" si="33"/>
        <v>ปกติ</v>
      </c>
      <c r="AK148" s="30">
        <f>IFERROR(VLOOKUP(B:B,[1]ข้าว_fill!A:E,5,FALSE),"0")</f>
        <v>19.640316981765327</v>
      </c>
      <c r="AL148" s="30" t="str">
        <f>IFERROR(VLOOKUP(B:B,[1]ข้าวโพด_fill!A:E,5,FALSE),"0")</f>
        <v>0</v>
      </c>
      <c r="AM148" s="30">
        <f>IFERROR(VLOOKUP(B:B,[1]มันสำปะหลัง_fill!A:E,5,FALSE),"0")</f>
        <v>26.071626852770684</v>
      </c>
      <c r="AN148" s="30">
        <f>IFERROR(VLOOKUP(B:B,[1]อ้อย_fill!A:E,5,FALSE),"0")</f>
        <v>69.430188526674812</v>
      </c>
      <c r="AO148" s="30">
        <v>0</v>
      </c>
      <c r="AP148" s="31">
        <f t="shared" si="30"/>
        <v>115.14213236121083</v>
      </c>
    </row>
    <row r="149" spans="1:42" s="56" customFormat="1" x14ac:dyDescent="0.45">
      <c r="A149" s="55">
        <v>147</v>
      </c>
      <c r="B149" s="44">
        <v>2106</v>
      </c>
      <c r="C149" s="44">
        <v>21</v>
      </c>
      <c r="D149" s="44">
        <v>6</v>
      </c>
      <c r="E149" s="44" t="s">
        <v>48</v>
      </c>
      <c r="F149" s="44" t="s">
        <v>22652</v>
      </c>
      <c r="G149" s="44" t="s">
        <v>18565</v>
      </c>
      <c r="H149" s="44" t="s">
        <v>22658</v>
      </c>
      <c r="I149" s="44" t="s">
        <v>22639</v>
      </c>
      <c r="J149" s="44" t="s">
        <v>22642</v>
      </c>
      <c r="K149" s="44" t="s">
        <v>34</v>
      </c>
      <c r="L149" s="44" t="s">
        <v>22640</v>
      </c>
      <c r="M149" s="19"/>
      <c r="N149" s="19"/>
      <c r="O149" s="19" t="str">
        <f>IFERROR(VLOOKUP(M:M,[1]สถานี!A:C,3,FALSE),"0")</f>
        <v>0</v>
      </c>
      <c r="P149" s="19">
        <f t="shared" si="24"/>
        <v>0</v>
      </c>
      <c r="Q149" s="19">
        <f>VLOOKUP(B:B,[1]rainfall!A:F,6,FALSE)</f>
        <v>0.72244646218968012</v>
      </c>
      <c r="R149" s="20">
        <v>0.79230412799999994</v>
      </c>
      <c r="S149" s="20">
        <v>0.10596839999999999</v>
      </c>
      <c r="T149" s="21">
        <v>143</v>
      </c>
      <c r="U149" s="9">
        <f>'[1]%ใช้การ'!B$5</f>
        <v>0.87</v>
      </c>
      <c r="V149" s="22">
        <f t="shared" si="26"/>
        <v>0.78149709935999989</v>
      </c>
      <c r="W149" s="22">
        <f t="shared" si="25"/>
        <v>0.30078871230993603</v>
      </c>
      <c r="X149" s="23">
        <f t="shared" si="27"/>
        <v>1.8047322738596159</v>
      </c>
      <c r="Y149" s="24">
        <f>IFERROR(VLOOKUP(B:B,[1]อุป_fill!A:D,4,FALSE)*0.8*0.25,"0")</f>
        <v>0.21089395999999999</v>
      </c>
      <c r="Z149" s="24">
        <f>IFERROR(VLOOKUP(B:B,[1]อุต_fill!A:D,4,FALSE)*0.8*0.25,"0")</f>
        <v>0.14762577200000002</v>
      </c>
      <c r="AA149" s="25">
        <f>250*AK149*[1]ET!$D$3/1000000</f>
        <v>0</v>
      </c>
      <c r="AB149" s="25">
        <f>180/1000000*AL149*[1]ET!$D$5</f>
        <v>0</v>
      </c>
      <c r="AC149" s="25">
        <f>110/1000000*AM149*[1]ET!$D$6</f>
        <v>0.1532453401160217</v>
      </c>
      <c r="AD149" s="25">
        <f>120/1000000*AN149*[1]ET!$D$4</f>
        <v>1.8616688414198546E-2</v>
      </c>
      <c r="AE149" s="25">
        <f>107*AO149*0*[1]ET!$D$7/1000000</f>
        <v>0</v>
      </c>
      <c r="AF149" s="26">
        <f t="shared" si="31"/>
        <v>0.17186202853022026</v>
      </c>
      <c r="AG149" s="26">
        <f>0.7*([1]Eco!$B$6/100)*X149</f>
        <v>0.22739626650631159</v>
      </c>
      <c r="AH149" s="27">
        <f t="shared" si="32"/>
        <v>0.75777802703653185</v>
      </c>
      <c r="AI149" s="28">
        <f t="shared" si="29"/>
        <v>1.0469542468230841</v>
      </c>
      <c r="AJ149" s="29" t="str">
        <f t="shared" si="33"/>
        <v>ปกติ</v>
      </c>
      <c r="AK149" s="30" t="str">
        <f>IFERROR(VLOOKUP(B:B,[1]ข้าว_fill!A:E,5,FALSE),"0")</f>
        <v>0</v>
      </c>
      <c r="AL149" s="30" t="str">
        <f>IFERROR(VLOOKUP(B:B,[1]ข้าวโพด_fill!A:E,5,FALSE),"0")</f>
        <v>0</v>
      </c>
      <c r="AM149" s="30">
        <f>IFERROR(VLOOKUP(B:B,[1]มันสำปะหลัง_fill!A:E,5,FALSE),"0")</f>
        <v>464.37981853339903</v>
      </c>
      <c r="AN149" s="30">
        <f>IFERROR(VLOOKUP(B:B,[1]อ้อย_fill!A:E,5,FALSE),"0")</f>
        <v>77.569535059160614</v>
      </c>
      <c r="AO149" s="30">
        <v>0</v>
      </c>
      <c r="AP149" s="31">
        <f t="shared" si="30"/>
        <v>541.94935359255965</v>
      </c>
    </row>
    <row r="150" spans="1:42" s="56" customFormat="1" x14ac:dyDescent="0.45">
      <c r="A150" s="55">
        <v>148</v>
      </c>
      <c r="B150" s="44">
        <v>2107</v>
      </c>
      <c r="C150" s="44">
        <v>21</v>
      </c>
      <c r="D150" s="44">
        <v>7</v>
      </c>
      <c r="E150" s="44" t="s">
        <v>48</v>
      </c>
      <c r="F150" s="44" t="s">
        <v>22652</v>
      </c>
      <c r="G150" s="44" t="s">
        <v>19232</v>
      </c>
      <c r="H150" s="44" t="s">
        <v>22659</v>
      </c>
      <c r="I150" s="44" t="s">
        <v>22639</v>
      </c>
      <c r="J150" s="44" t="s">
        <v>22642</v>
      </c>
      <c r="K150" s="44" t="s">
        <v>34</v>
      </c>
      <c r="L150" s="44" t="s">
        <v>22640</v>
      </c>
      <c r="M150" s="19" t="s">
        <v>252</v>
      </c>
      <c r="N150" s="19">
        <v>1</v>
      </c>
      <c r="O150" s="19">
        <f>IFERROR(VLOOKUP(M:M,[1]สถานี!A:C,3,FALSE),"0")</f>
        <v>0.48383999999999999</v>
      </c>
      <c r="P150" s="19">
        <f t="shared" si="24"/>
        <v>0.48383999999999999</v>
      </c>
      <c r="Q150" s="19">
        <f>VLOOKUP(B:B,[1]rainfall!A:F,6,FALSE)</f>
        <v>0.64538912680352012</v>
      </c>
      <c r="R150" s="20">
        <v>4.0747069439999999</v>
      </c>
      <c r="S150" s="20">
        <v>0.6938783999999999</v>
      </c>
      <c r="T150" s="21">
        <v>125</v>
      </c>
      <c r="U150" s="9">
        <f>'[1]%ใช้การ'!B$5</f>
        <v>0.87</v>
      </c>
      <c r="V150" s="22">
        <f t="shared" si="26"/>
        <v>4.1486692492800001</v>
      </c>
      <c r="W150" s="22">
        <f t="shared" si="25"/>
        <v>1.0555796752167041</v>
      </c>
      <c r="X150" s="23">
        <f t="shared" si="27"/>
        <v>6.333478051300224</v>
      </c>
      <c r="Y150" s="24">
        <f>IFERROR(VLOOKUP(B:B,[1]อุป_fill!A:D,4,FALSE)*0.8*0.25,"0")</f>
        <v>8.6445599999999997E-2</v>
      </c>
      <c r="Z150" s="24">
        <f>IFERROR(VLOOKUP(B:B,[1]อุต_fill!A:D,4,FALSE)*0.8*0.25,"0")</f>
        <v>6.0511919999999997E-2</v>
      </c>
      <c r="AA150" s="25">
        <f>250*AK150*[1]ET!$D$3/1000000</f>
        <v>2.0862228646726655E-3</v>
      </c>
      <c r="AB150" s="25">
        <f>180/1000000*AL150*[1]ET!$D$5</f>
        <v>0</v>
      </c>
      <c r="AC150" s="25">
        <f>110/1000000*AM150*[1]ET!$D$6</f>
        <v>0</v>
      </c>
      <c r="AD150" s="25">
        <f>120/1000000*AN150*[1]ET!$D$4</f>
        <v>0</v>
      </c>
      <c r="AE150" s="25">
        <f>107*AO150*0*[1]ET!$D$7/1000000</f>
        <v>0</v>
      </c>
      <c r="AF150" s="26">
        <f t="shared" si="31"/>
        <v>2.0862228646726655E-3</v>
      </c>
      <c r="AG150" s="26">
        <f>0.7*([1]Eco!$B$6/100)*X150</f>
        <v>0.79801823446382825</v>
      </c>
      <c r="AH150" s="27">
        <f t="shared" si="32"/>
        <v>0.94706197732850095</v>
      </c>
      <c r="AI150" s="28">
        <f t="shared" si="29"/>
        <v>5.3864160739717235</v>
      </c>
      <c r="AJ150" s="29" t="str">
        <f t="shared" si="33"/>
        <v>ปกติ</v>
      </c>
      <c r="AK150" s="30">
        <f>IFERROR(VLOOKUP(B:B,[1]ข้าว_fill!A:E,5,FALSE),"0")</f>
        <v>2.0862228646726653</v>
      </c>
      <c r="AL150" s="30" t="str">
        <f>IFERROR(VLOOKUP(B:B,[1]ข้าวโพด_fill!A:E,5,FALSE),"0")</f>
        <v>0</v>
      </c>
      <c r="AM150" s="30" t="str">
        <f>IFERROR(VLOOKUP(B:B,[1]มันสำปะหลัง_fill!A:E,5,FALSE),"0")</f>
        <v>0</v>
      </c>
      <c r="AN150" s="30" t="str">
        <f>IFERROR(VLOOKUP(B:B,[1]อ้อย_fill!A:E,5,FALSE),"0")</f>
        <v>0</v>
      </c>
      <c r="AO150" s="30">
        <v>0</v>
      </c>
      <c r="AP150" s="31">
        <f t="shared" si="30"/>
        <v>2.0862228646726653</v>
      </c>
    </row>
    <row r="151" spans="1:42" s="56" customFormat="1" x14ac:dyDescent="0.45">
      <c r="A151" s="55">
        <v>149</v>
      </c>
      <c r="B151" s="44">
        <v>2108</v>
      </c>
      <c r="C151" s="44">
        <v>21</v>
      </c>
      <c r="D151" s="44">
        <v>8</v>
      </c>
      <c r="E151" s="44" t="s">
        <v>48</v>
      </c>
      <c r="F151" s="44" t="s">
        <v>22652</v>
      </c>
      <c r="G151" s="44" t="s">
        <v>2617</v>
      </c>
      <c r="H151" s="44" t="s">
        <v>22660</v>
      </c>
      <c r="I151" s="44" t="s">
        <v>22639</v>
      </c>
      <c r="J151" s="44" t="s">
        <v>22642</v>
      </c>
      <c r="K151" s="44" t="s">
        <v>34</v>
      </c>
      <c r="L151" s="44" t="s">
        <v>22640</v>
      </c>
      <c r="M151" s="19"/>
      <c r="N151" s="19"/>
      <c r="O151" s="19" t="str">
        <f>IFERROR(VLOOKUP(M:M,[1]สถานี!A:C,3,FALSE),"0")</f>
        <v>0</v>
      </c>
      <c r="P151" s="19">
        <f t="shared" si="24"/>
        <v>0</v>
      </c>
      <c r="Q151" s="19">
        <f>VLOOKUP(B:B,[1]rainfall!A:F,6,FALSE)</f>
        <v>0.31727680827576005</v>
      </c>
      <c r="R151" s="20">
        <v>2.0050145279999998</v>
      </c>
      <c r="S151" s="20">
        <v>0.24476639999999997</v>
      </c>
      <c r="T151" s="21">
        <v>152</v>
      </c>
      <c r="U151" s="9">
        <f>'[1]%ใช้การ'!B$5</f>
        <v>0.87</v>
      </c>
      <c r="V151" s="22">
        <f t="shared" si="26"/>
        <v>1.9573094073599999</v>
      </c>
      <c r="W151" s="22">
        <f t="shared" si="25"/>
        <v>0.45491724312715204</v>
      </c>
      <c r="X151" s="23">
        <f t="shared" si="27"/>
        <v>2.7295034587629123</v>
      </c>
      <c r="Y151" s="24">
        <f>IFERROR(VLOOKUP(B:B,[1]อุป_fill!A:D,4,FALSE)*0.8*0.25,"0")</f>
        <v>0.16850376</v>
      </c>
      <c r="Z151" s="24">
        <f>IFERROR(VLOOKUP(B:B,[1]อุต_fill!A:D,4,FALSE)*0.8*0.25,"0")</f>
        <v>0.117952632</v>
      </c>
      <c r="AA151" s="25">
        <f>250*AK151*[1]ET!$D$3/1000000</f>
        <v>6.0083218502559937E-4</v>
      </c>
      <c r="AB151" s="25">
        <f>180/1000000*AL151*[1]ET!$D$5</f>
        <v>0</v>
      </c>
      <c r="AC151" s="25">
        <f>110/1000000*AM151*[1]ET!$D$6</f>
        <v>0.19896802177889333</v>
      </c>
      <c r="AD151" s="25">
        <f>120/1000000*AN151*[1]ET!$D$4</f>
        <v>0</v>
      </c>
      <c r="AE151" s="25">
        <f>107*AO151*0*[1]ET!$D$7/1000000</f>
        <v>0</v>
      </c>
      <c r="AF151" s="26">
        <f t="shared" si="31"/>
        <v>0.19956885396391894</v>
      </c>
      <c r="AG151" s="26">
        <f>0.7*([1]Eco!$B$6/100)*X151</f>
        <v>0.34391743580412698</v>
      </c>
      <c r="AH151" s="27">
        <f t="shared" si="32"/>
        <v>0.82994268176804598</v>
      </c>
      <c r="AI151" s="28">
        <f t="shared" si="29"/>
        <v>1.8995607769948664</v>
      </c>
      <c r="AJ151" s="29" t="str">
        <f t="shared" si="33"/>
        <v>ปกติ</v>
      </c>
      <c r="AK151" s="30">
        <f>IFERROR(VLOOKUP(B:B,[1]ข้าว_fill!A:E,5,FALSE),"0")</f>
        <v>0.60083218502559943</v>
      </c>
      <c r="AL151" s="30" t="str">
        <f>IFERROR(VLOOKUP(B:B,[1]ข้าวโพด_fill!A:E,5,FALSE),"0")</f>
        <v>0</v>
      </c>
      <c r="AM151" s="30">
        <f>IFERROR(VLOOKUP(B:B,[1]มันสำปะหลัง_fill!A:E,5,FALSE),"0")</f>
        <v>602.93339932997969</v>
      </c>
      <c r="AN151" s="30" t="str">
        <f>IFERROR(VLOOKUP(B:B,[1]อ้อย_fill!A:E,5,FALSE),"0")</f>
        <v>0</v>
      </c>
      <c r="AO151" s="30">
        <v>0</v>
      </c>
      <c r="AP151" s="31">
        <f t="shared" si="30"/>
        <v>603.53423151500533</v>
      </c>
    </row>
    <row r="152" spans="1:42" s="56" customFormat="1" x14ac:dyDescent="0.45">
      <c r="A152" s="55">
        <v>150</v>
      </c>
      <c r="B152" s="44">
        <v>2201</v>
      </c>
      <c r="C152" s="44">
        <v>22</v>
      </c>
      <c r="D152" s="44">
        <v>1</v>
      </c>
      <c r="E152" s="44" t="s">
        <v>49</v>
      </c>
      <c r="F152" s="44" t="s">
        <v>22661</v>
      </c>
      <c r="G152" s="44" t="s">
        <v>19246</v>
      </c>
      <c r="H152" s="44" t="s">
        <v>22662</v>
      </c>
      <c r="I152" s="44" t="s">
        <v>22639</v>
      </c>
      <c r="J152" s="44" t="s">
        <v>22642</v>
      </c>
      <c r="K152" s="44" t="s">
        <v>34</v>
      </c>
      <c r="L152" s="44" t="s">
        <v>22640</v>
      </c>
      <c r="M152" s="19" t="s">
        <v>251</v>
      </c>
      <c r="N152" s="19">
        <v>2</v>
      </c>
      <c r="O152" s="19">
        <f>IFERROR(VLOOKUP(M:M,[1]สถานี!A:C,3,FALSE),"0")</f>
        <v>2.4079679999999999</v>
      </c>
      <c r="P152" s="19">
        <f t="shared" si="24"/>
        <v>2.4079679999999999</v>
      </c>
      <c r="Q152" s="19">
        <f>VLOOKUP(B:B,[1]rainfall!A:F,6,FALSE)</f>
        <v>0.38537058049879996</v>
      </c>
      <c r="R152" s="20">
        <v>1.422913536</v>
      </c>
      <c r="S152" s="20">
        <v>1.2552876000000002</v>
      </c>
      <c r="T152" s="21">
        <v>45</v>
      </c>
      <c r="U152" s="9">
        <f>'[1]%ใช้การ'!B$5</f>
        <v>0.87</v>
      </c>
      <c r="V152" s="22">
        <f t="shared" si="26"/>
        <v>2.33003498832</v>
      </c>
      <c r="W152" s="22">
        <f t="shared" si="25"/>
        <v>1.02467471376376</v>
      </c>
      <c r="X152" s="23">
        <f t="shared" si="27"/>
        <v>6.1480482825825602</v>
      </c>
      <c r="Y152" s="24">
        <f>IFERROR(VLOOKUP(B:B,[1]อุป_fill!A:D,4,FALSE)*(0.8*0.25),"0")</f>
        <v>0.46228848</v>
      </c>
      <c r="Z152" s="24">
        <f>IFERROR(VLOOKUP(B:B,[1]อุต_fill!A:D,4,FALSE)*(0.8*0.25),"0")</f>
        <v>0.32360193599999998</v>
      </c>
      <c r="AA152" s="25">
        <f>250*AK152*[1]ET!$D$3/1000000</f>
        <v>4.613341914537307E-3</v>
      </c>
      <c r="AB152" s="25">
        <f>180/1000000*AL152*[1]ET!$D$5</f>
        <v>0</v>
      </c>
      <c r="AC152" s="25">
        <f>110/1000000*AM152*[1]ET!$D$6</f>
        <v>0</v>
      </c>
      <c r="AD152" s="25">
        <f>120/1000000*AN152*[1]ET!$D$4</f>
        <v>0</v>
      </c>
      <c r="AE152" s="25">
        <f>107*AO152*0*[1]ET!$D$7/1000000</f>
        <v>0</v>
      </c>
      <c r="AF152" s="26">
        <f t="shared" si="31"/>
        <v>4.613341914537307E-3</v>
      </c>
      <c r="AG152" s="26">
        <f>0.7*([1]Eco!$B$6/100)*X152</f>
        <v>0.77465408360540255</v>
      </c>
      <c r="AH152" s="27">
        <f t="shared" si="32"/>
        <v>1.5651578415199399</v>
      </c>
      <c r="AI152" s="28">
        <f t="shared" si="29"/>
        <v>4.5828904410626201</v>
      </c>
      <c r="AJ152" s="29" t="str">
        <f t="shared" si="33"/>
        <v>ปกติ</v>
      </c>
      <c r="AK152" s="30">
        <f>IFERROR(VLOOKUP(B:B,[1]ข้าว_fill!A:E,5,FALSE),"0")</f>
        <v>4.6133419145373074</v>
      </c>
      <c r="AL152" s="30" t="str">
        <f>IFERROR(VLOOKUP(B:B,[1]ข้าวโพด_fill!A:E,5,FALSE),"0")</f>
        <v>0</v>
      </c>
      <c r="AM152" s="30" t="str">
        <f>IFERROR(VLOOKUP(B:B,[1]มันสำปะหลัง_fill!A:E,5,FALSE),"0")</f>
        <v>0</v>
      </c>
      <c r="AN152" s="30" t="str">
        <f>IFERROR(VLOOKUP(B:B,[1]อ้อย_fill!A:E,5,FALSE),"0")</f>
        <v>0</v>
      </c>
      <c r="AO152" s="30">
        <v>0</v>
      </c>
      <c r="AP152" s="31">
        <f t="shared" si="30"/>
        <v>4.6133419145373074</v>
      </c>
    </row>
    <row r="153" spans="1:42" s="56" customFormat="1" x14ac:dyDescent="0.45">
      <c r="A153" s="55">
        <v>151</v>
      </c>
      <c r="B153" s="44">
        <v>2202</v>
      </c>
      <c r="C153" s="44">
        <v>22</v>
      </c>
      <c r="D153" s="44">
        <v>2</v>
      </c>
      <c r="E153" s="44" t="s">
        <v>49</v>
      </c>
      <c r="F153" s="44" t="s">
        <v>22661</v>
      </c>
      <c r="G153" s="44" t="s">
        <v>19278</v>
      </c>
      <c r="H153" s="44" t="s">
        <v>22663</v>
      </c>
      <c r="I153" s="44" t="s">
        <v>22639</v>
      </c>
      <c r="J153" s="44" t="s">
        <v>22642</v>
      </c>
      <c r="K153" s="44" t="s">
        <v>34</v>
      </c>
      <c r="L153" s="44" t="s">
        <v>22640</v>
      </c>
      <c r="M153" s="19"/>
      <c r="N153" s="19"/>
      <c r="O153" s="19" t="str">
        <f>IFERROR(VLOOKUP(M:M,[1]สถานี!A:C,3,FALSE),"0")</f>
        <v>0</v>
      </c>
      <c r="P153" s="19">
        <f t="shared" si="24"/>
        <v>0</v>
      </c>
      <c r="Q153" s="19">
        <f>VLOOKUP(B:B,[1]rainfall!A:F,6,FALSE)</f>
        <v>1.0645180986484002</v>
      </c>
      <c r="R153" s="20">
        <v>3.0236912639999995</v>
      </c>
      <c r="S153" s="20">
        <v>0</v>
      </c>
      <c r="T153" s="21">
        <v>81</v>
      </c>
      <c r="U153" s="9">
        <f>'[1]%ใช้การ'!B$5</f>
        <v>0.87</v>
      </c>
      <c r="V153" s="22">
        <f t="shared" si="26"/>
        <v>2.6306113996799998</v>
      </c>
      <c r="W153" s="22">
        <f t="shared" si="25"/>
        <v>0.73902589966568</v>
      </c>
      <c r="X153" s="23">
        <f t="shared" si="27"/>
        <v>4.43415539799408</v>
      </c>
      <c r="Y153" s="24">
        <f>IFERROR(VLOOKUP(B:B,[1]อุป_fill!A:D,4,FALSE)*0.8,"0")</f>
        <v>0.82174000000000014</v>
      </c>
      <c r="Z153" s="24">
        <f>IFERROR(VLOOKUP(B:B,[1]อุต_fill!A:D,4,FALSE)*0.8,"0")</f>
        <v>0.5752179999999999</v>
      </c>
      <c r="AA153" s="25">
        <f>250*AK153*[1]ET!$D$3/1000000</f>
        <v>9.9731783986615266E-3</v>
      </c>
      <c r="AB153" s="25">
        <f>180/1000000*AL153*[1]ET!$D$5</f>
        <v>0</v>
      </c>
      <c r="AC153" s="25">
        <f>110/1000000*AM153*[1]ET!$D$6</f>
        <v>0</v>
      </c>
      <c r="AD153" s="25">
        <f>120/1000000*AN153*[1]ET!$D$4</f>
        <v>0</v>
      </c>
      <c r="AE153" s="25">
        <f>107*AO153*0*[1]ET!$D$7/1000000</f>
        <v>0</v>
      </c>
      <c r="AF153" s="26">
        <f t="shared" si="31"/>
        <v>9.9731783986615266E-3</v>
      </c>
      <c r="AG153" s="26">
        <f>0.7*([1]Eco!$B$6/100)*X153</f>
        <v>0.55870358014725408</v>
      </c>
      <c r="AH153" s="27">
        <f t="shared" si="32"/>
        <v>1.965634758545916</v>
      </c>
      <c r="AI153" s="28">
        <f t="shared" si="29"/>
        <v>2.468520639448164</v>
      </c>
      <c r="AJ153" s="29" t="str">
        <f t="shared" si="33"/>
        <v>ปกติ</v>
      </c>
      <c r="AK153" s="30">
        <f>IFERROR(VLOOKUP(B:B,[1]ข้าว_fill!A:E,5,FALSE),"0")</f>
        <v>9.9731783986615259</v>
      </c>
      <c r="AL153" s="30" t="str">
        <f>IFERROR(VLOOKUP(B:B,[1]ข้าวโพด_fill!A:E,5,FALSE),"0")</f>
        <v>0</v>
      </c>
      <c r="AM153" s="30" t="str">
        <f>IFERROR(VLOOKUP(B:B,[1]มันสำปะหลัง_fill!A:E,5,FALSE),"0")</f>
        <v>0</v>
      </c>
      <c r="AN153" s="30" t="str">
        <f>IFERROR(VLOOKUP(B:B,[1]อ้อย_fill!A:E,5,FALSE),"0")</f>
        <v>0</v>
      </c>
      <c r="AO153" s="30">
        <v>0</v>
      </c>
      <c r="AP153" s="31">
        <f t="shared" si="30"/>
        <v>9.9731783986615259</v>
      </c>
    </row>
    <row r="154" spans="1:42" s="56" customFormat="1" x14ac:dyDescent="0.45">
      <c r="A154" s="55">
        <v>152</v>
      </c>
      <c r="B154" s="44">
        <v>2203</v>
      </c>
      <c r="C154" s="44">
        <v>22</v>
      </c>
      <c r="D154" s="44">
        <v>3</v>
      </c>
      <c r="E154" s="44" t="s">
        <v>49</v>
      </c>
      <c r="F154" s="44" t="s">
        <v>22661</v>
      </c>
      <c r="G154" s="44" t="s">
        <v>19313</v>
      </c>
      <c r="H154" s="44" t="s">
        <v>22664</v>
      </c>
      <c r="I154" s="44" t="s">
        <v>22639</v>
      </c>
      <c r="J154" s="44" t="s">
        <v>22642</v>
      </c>
      <c r="K154" s="44" t="s">
        <v>34</v>
      </c>
      <c r="L154" s="44" t="s">
        <v>22640</v>
      </c>
      <c r="M154" s="19" t="s">
        <v>253</v>
      </c>
      <c r="N154" s="19">
        <v>2</v>
      </c>
      <c r="O154" s="19">
        <f>IFERROR(VLOOKUP(M:M,[1]สถานี!A:C,3,FALSE),"0")</f>
        <v>0.33004800000000001</v>
      </c>
      <c r="P154" s="19">
        <f t="shared" si="24"/>
        <v>0.33004800000000001</v>
      </c>
      <c r="Q154" s="19">
        <f>VLOOKUP(B:B,[1]rainfall!A:F,6,FALSE)</f>
        <v>0.84750350745104008</v>
      </c>
      <c r="R154" s="20">
        <v>2.6517934079999996</v>
      </c>
      <c r="S154" s="20">
        <v>0</v>
      </c>
      <c r="T154" s="21">
        <v>129</v>
      </c>
      <c r="U154" s="9">
        <f>'[1]%ใช้การ'!B$5</f>
        <v>0.87</v>
      </c>
      <c r="V154" s="22">
        <f t="shared" si="26"/>
        <v>2.3070602649599996</v>
      </c>
      <c r="W154" s="22">
        <f t="shared" si="25"/>
        <v>0.69692235448220796</v>
      </c>
      <c r="X154" s="23">
        <f t="shared" si="27"/>
        <v>4.181534126893248</v>
      </c>
      <c r="Y154" s="24">
        <f>IFERROR(VLOOKUP(B:B,[1]อุป_fill!A:D,4,FALSE)*0.8,"0")</f>
        <v>1.02810896</v>
      </c>
      <c r="Z154" s="24">
        <f>IFERROR(VLOOKUP(B:B,[1]อุต_fill!A:D,4,FALSE)*0.8,"0")</f>
        <v>0.71967627200000006</v>
      </c>
      <c r="AA154" s="25">
        <f>250*AK154*[1]ET!$D$3/1000000</f>
        <v>1.2542408542997702E-3</v>
      </c>
      <c r="AB154" s="25">
        <f>180/1000000*AL154*[1]ET!$D$5</f>
        <v>0</v>
      </c>
      <c r="AC154" s="25">
        <f>110/1000000*AM154*[1]ET!$D$6</f>
        <v>0</v>
      </c>
      <c r="AD154" s="25">
        <f>120/1000000*AN154*[1]ET!$D$4</f>
        <v>0</v>
      </c>
      <c r="AE154" s="25">
        <f>107*AO154*0*[1]ET!$D$7/1000000</f>
        <v>0</v>
      </c>
      <c r="AF154" s="26">
        <f t="shared" si="31"/>
        <v>1.2542408542997702E-3</v>
      </c>
      <c r="AG154" s="26">
        <f>0.7*([1]Eco!$B$6/100)*X154</f>
        <v>0.52687329998854926</v>
      </c>
      <c r="AH154" s="27">
        <f t="shared" si="32"/>
        <v>2.2759127728428492</v>
      </c>
      <c r="AI154" s="28">
        <f t="shared" si="29"/>
        <v>1.9056213540503988</v>
      </c>
      <c r="AJ154" s="29" t="str">
        <f t="shared" si="33"/>
        <v>ปกติ</v>
      </c>
      <c r="AK154" s="30">
        <f>IFERROR(VLOOKUP(B:B,[1]ข้าว_fill!A:E,5,FALSE),"0")</f>
        <v>1.2542408542997703</v>
      </c>
      <c r="AL154" s="30" t="str">
        <f>IFERROR(VLOOKUP(B:B,[1]ข้าวโพด_fill!A:E,5,FALSE),"0")</f>
        <v>0</v>
      </c>
      <c r="AM154" s="30" t="str">
        <f>IFERROR(VLOOKUP(B:B,[1]มันสำปะหลัง_fill!A:E,5,FALSE),"0")</f>
        <v>0</v>
      </c>
      <c r="AN154" s="30" t="str">
        <f>IFERROR(VLOOKUP(B:B,[1]อ้อย_fill!A:E,5,FALSE),"0")</f>
        <v>0</v>
      </c>
      <c r="AO154" s="30">
        <v>0</v>
      </c>
      <c r="AP154" s="31">
        <f t="shared" si="30"/>
        <v>1.2542408542997703</v>
      </c>
    </row>
    <row r="155" spans="1:42" s="56" customFormat="1" x14ac:dyDescent="0.45">
      <c r="A155" s="55">
        <v>153</v>
      </c>
      <c r="B155" s="44">
        <v>2204</v>
      </c>
      <c r="C155" s="44">
        <v>22</v>
      </c>
      <c r="D155" s="44">
        <v>4</v>
      </c>
      <c r="E155" s="44" t="s">
        <v>49</v>
      </c>
      <c r="F155" s="44" t="s">
        <v>22661</v>
      </c>
      <c r="G155" s="44" t="s">
        <v>6426</v>
      </c>
      <c r="H155" s="44" t="s">
        <v>22665</v>
      </c>
      <c r="I155" s="44" t="s">
        <v>22639</v>
      </c>
      <c r="J155" s="44" t="s">
        <v>22642</v>
      </c>
      <c r="K155" s="44" t="s">
        <v>34</v>
      </c>
      <c r="L155" s="44" t="s">
        <v>22666</v>
      </c>
      <c r="M155" s="19"/>
      <c r="N155" s="19"/>
      <c r="O155" s="19" t="str">
        <f>IFERROR(VLOOKUP(M:M,[1]สถานี!A:C,3,FALSE),"0")</f>
        <v>0</v>
      </c>
      <c r="P155" s="19">
        <f t="shared" si="24"/>
        <v>0</v>
      </c>
      <c r="Q155" s="19">
        <f>VLOOKUP(B:B,[1]rainfall!A:F,6,FALSE)</f>
        <v>1.3504324737065601</v>
      </c>
      <c r="R155" s="20">
        <v>4.5921300479999996</v>
      </c>
      <c r="S155" s="20">
        <v>0</v>
      </c>
      <c r="T155" s="21">
        <v>87</v>
      </c>
      <c r="U155" s="9">
        <f>'[1]%ใช้การ'!B$5</f>
        <v>0.87</v>
      </c>
      <c r="V155" s="22">
        <f t="shared" si="26"/>
        <v>3.9951531417599995</v>
      </c>
      <c r="W155" s="22">
        <f t="shared" si="25"/>
        <v>1.0691171230933119</v>
      </c>
      <c r="X155" s="23">
        <f t="shared" si="27"/>
        <v>6.4147027385598712</v>
      </c>
      <c r="Y155" s="24">
        <f>IFERROR(VLOOKUP(B:B,[1]อุป_fill!A:D,4,FALSE)*0.8,"0")</f>
        <v>0.63510728000000016</v>
      </c>
      <c r="Z155" s="24">
        <f>IFERROR(VLOOKUP(B:B,[1]อุต_fill!A:D,4,FALSE)*0.8,"0")</f>
        <v>0.444575096</v>
      </c>
      <c r="AA155" s="25">
        <f>250*AK155*[1]ET!$D$3/1000000</f>
        <v>2.6660009924110777E-4</v>
      </c>
      <c r="AB155" s="25">
        <f>180/1000000*AL155*[1]ET!$D$5</f>
        <v>0</v>
      </c>
      <c r="AC155" s="25">
        <f>110/1000000*AM155*[1]ET!$D$6</f>
        <v>0.53003740378418929</v>
      </c>
      <c r="AD155" s="25">
        <f>120/1000000*AN155*[1]ET!$D$4</f>
        <v>0</v>
      </c>
      <c r="AE155" s="25">
        <f>107*AO155*0*[1]ET!$D$7/1000000</f>
        <v>0</v>
      </c>
      <c r="AF155" s="26">
        <f t="shared" si="31"/>
        <v>0.53030400388343035</v>
      </c>
      <c r="AG155" s="26">
        <f>0.7*([1]Eco!$B$6/100)*X155</f>
        <v>0.80825254505854383</v>
      </c>
      <c r="AH155" s="27">
        <f t="shared" si="32"/>
        <v>2.4182389249419742</v>
      </c>
      <c r="AI155" s="28">
        <f t="shared" si="29"/>
        <v>3.9964638136178969</v>
      </c>
      <c r="AJ155" s="29" t="str">
        <f t="shared" si="33"/>
        <v>ปกติ</v>
      </c>
      <c r="AK155" s="30">
        <f>IFERROR(VLOOKUP(B:B,[1]ข้าว_fill!A:E,5,FALSE),"0")</f>
        <v>0.26660009924110778</v>
      </c>
      <c r="AL155" s="30" t="str">
        <f>IFERROR(VLOOKUP(B:B,[1]ข้าวโพด_fill!A:E,5,FALSE),"0")</f>
        <v>0</v>
      </c>
      <c r="AM155" s="30">
        <f>IFERROR(VLOOKUP(B:B,[1]มันสำปะหลัง_fill!A:E,5,FALSE),"0")</f>
        <v>1606.1739508611797</v>
      </c>
      <c r="AN155" s="30" t="str">
        <f>IFERROR(VLOOKUP(B:B,[1]อ้อย_fill!A:E,5,FALSE),"0")</f>
        <v>0</v>
      </c>
      <c r="AO155" s="30">
        <v>0</v>
      </c>
      <c r="AP155" s="31">
        <f t="shared" si="30"/>
        <v>1606.4405509604208</v>
      </c>
    </row>
    <row r="156" spans="1:42" s="56" customFormat="1" x14ac:dyDescent="0.45">
      <c r="A156" s="55">
        <v>154</v>
      </c>
      <c r="B156" s="44">
        <v>2205</v>
      </c>
      <c r="C156" s="44">
        <v>22</v>
      </c>
      <c r="D156" s="44">
        <v>5</v>
      </c>
      <c r="E156" s="44" t="s">
        <v>49</v>
      </c>
      <c r="F156" s="44" t="s">
        <v>22661</v>
      </c>
      <c r="G156" s="44" t="s">
        <v>19366</v>
      </c>
      <c r="H156" s="44" t="s">
        <v>22667</v>
      </c>
      <c r="I156" s="44" t="s">
        <v>22639</v>
      </c>
      <c r="J156" s="44" t="s">
        <v>22642</v>
      </c>
      <c r="K156" s="44" t="s">
        <v>34</v>
      </c>
      <c r="L156" s="44" t="s">
        <v>22640</v>
      </c>
      <c r="M156" s="19" t="s">
        <v>251</v>
      </c>
      <c r="N156" s="19">
        <v>1</v>
      </c>
      <c r="O156" s="19">
        <f>IFERROR(VLOOKUP(M:M,[1]สถานี!A:C,3,FALSE),"0")</f>
        <v>2.4079679999999999</v>
      </c>
      <c r="P156" s="19">
        <f t="shared" si="24"/>
        <v>2.4079679999999999</v>
      </c>
      <c r="Q156" s="19">
        <f>VLOOKUP(B:B,[1]rainfall!A:F,6,FALSE)</f>
        <v>0.63196270199056004</v>
      </c>
      <c r="R156" s="20">
        <v>1.018676736</v>
      </c>
      <c r="S156" s="20">
        <v>0.31295639999999997</v>
      </c>
      <c r="T156" s="21">
        <v>24</v>
      </c>
      <c r="U156" s="9">
        <f>'[1]%ใช้การ'!B$5</f>
        <v>0.87</v>
      </c>
      <c r="V156" s="22">
        <f t="shared" si="26"/>
        <v>1.1585208283199999</v>
      </c>
      <c r="W156" s="22">
        <f t="shared" si="25"/>
        <v>0.83969030606211215</v>
      </c>
      <c r="X156" s="23">
        <f t="shared" si="27"/>
        <v>5.038141836372672</v>
      </c>
      <c r="Y156" s="24">
        <f>IFERROR(VLOOKUP(B:B,[1]อุป_fill!A:D,4,FALSE)*0.8,"0")</f>
        <v>0.4555263200000001</v>
      </c>
      <c r="Z156" s="24">
        <f>IFERROR(VLOOKUP(B:B,[1]อุต_fill!A:D,4,FALSE)*0.8,"0")</f>
        <v>0.31886842399999998</v>
      </c>
      <c r="AA156" s="25">
        <f>250*AK156*[1]ET!$D$3/1000000</f>
        <v>8.1959775602971066E-4</v>
      </c>
      <c r="AB156" s="25">
        <f>180/1000000*AL156*[1]ET!$D$5</f>
        <v>0</v>
      </c>
      <c r="AC156" s="25">
        <f>110/1000000*AM156*[1]ET!$D$6</f>
        <v>0</v>
      </c>
      <c r="AD156" s="25">
        <f>120/1000000*AN156*[1]ET!$D$4</f>
        <v>0</v>
      </c>
      <c r="AE156" s="25">
        <f>107*AO156*0*[1]ET!$D$7/1000000</f>
        <v>0</v>
      </c>
      <c r="AF156" s="26">
        <f t="shared" si="31"/>
        <v>8.1959775602971066E-4</v>
      </c>
      <c r="AG156" s="26">
        <f>0.7*([1]Eco!$B$6/100)*X156</f>
        <v>0.63480587138295663</v>
      </c>
      <c r="AH156" s="27">
        <f t="shared" si="32"/>
        <v>1.4100202131389863</v>
      </c>
      <c r="AI156" s="28">
        <f t="shared" si="29"/>
        <v>3.6281216232336857</v>
      </c>
      <c r="AJ156" s="29" t="str">
        <f t="shared" si="33"/>
        <v>ปกติ</v>
      </c>
      <c r="AK156" s="30">
        <f>IFERROR(VLOOKUP(B:B,[1]ข้าว_fill!A:E,5,FALSE),"0")</f>
        <v>0.81959775602971074</v>
      </c>
      <c r="AL156" s="30" t="str">
        <f>IFERROR(VLOOKUP(B:B,[1]ข้าวโพด_fill!A:E,5,FALSE),"0")</f>
        <v>0</v>
      </c>
      <c r="AM156" s="30" t="str">
        <f>IFERROR(VLOOKUP(B:B,[1]มันสำปะหลัง_fill!A:E,5,FALSE),"0")</f>
        <v>0</v>
      </c>
      <c r="AN156" s="30" t="str">
        <f>IFERROR(VLOOKUP(B:B,[1]อ้อย_fill!A:E,5,FALSE),"0")</f>
        <v>0</v>
      </c>
      <c r="AO156" s="30">
        <v>0</v>
      </c>
      <c r="AP156" s="31">
        <f t="shared" si="30"/>
        <v>0.81959775602971074</v>
      </c>
    </row>
    <row r="157" spans="1:42" s="56" customFormat="1" x14ac:dyDescent="0.45">
      <c r="A157" s="55">
        <v>155</v>
      </c>
      <c r="B157" s="44">
        <v>2206</v>
      </c>
      <c r="C157" s="44">
        <v>22</v>
      </c>
      <c r="D157" s="44">
        <v>6</v>
      </c>
      <c r="E157" s="44" t="s">
        <v>49</v>
      </c>
      <c r="F157" s="44" t="s">
        <v>22661</v>
      </c>
      <c r="G157" s="44" t="s">
        <v>19384</v>
      </c>
      <c r="H157" s="44" t="s">
        <v>22668</v>
      </c>
      <c r="I157" s="44" t="s">
        <v>22639</v>
      </c>
      <c r="J157" s="44" t="s">
        <v>22642</v>
      </c>
      <c r="K157" s="44" t="s">
        <v>22475</v>
      </c>
      <c r="L157" s="44" t="s">
        <v>22640</v>
      </c>
      <c r="M157" s="19" t="s">
        <v>251</v>
      </c>
      <c r="N157" s="19">
        <v>3</v>
      </c>
      <c r="O157" s="19">
        <f>IFERROR(VLOOKUP(M:M,[1]สถานี!A:C,3,FALSE),"0")</f>
        <v>2.4079679999999999</v>
      </c>
      <c r="P157" s="19">
        <f t="shared" si="24"/>
        <v>2.4079679999999999</v>
      </c>
      <c r="Q157" s="19">
        <f>VLOOKUP(B:B,[1]rainfall!A:F,6,FALSE)</f>
        <v>0.23025610301192004</v>
      </c>
      <c r="R157" s="20">
        <v>4.8993500159999988</v>
      </c>
      <c r="S157" s="20">
        <v>1.5730487999999998</v>
      </c>
      <c r="T157" s="21">
        <v>95</v>
      </c>
      <c r="U157" s="9">
        <f>'[1]%ใช้การ'!B$5</f>
        <v>0.87</v>
      </c>
      <c r="V157" s="22">
        <f t="shared" si="26"/>
        <v>5.6309869699199986</v>
      </c>
      <c r="W157" s="22">
        <f t="shared" si="25"/>
        <v>1.6538422145863838</v>
      </c>
      <c r="X157" s="23">
        <f t="shared" si="27"/>
        <v>9.923053287518302</v>
      </c>
      <c r="Y157" s="24">
        <f>IFERROR(VLOOKUP(B:B,[1]อุป_fill!A:D,4,FALSE)*0.8,"0")</f>
        <v>0.44234952000000005</v>
      </c>
      <c r="Z157" s="24">
        <f>IFERROR(VLOOKUP(B:B,[1]อุต_fill!A:D,4,FALSE)*0.8,"0")</f>
        <v>0.30964466400000001</v>
      </c>
      <c r="AA157" s="25">
        <f>250*AK157*[1]ET!$D$3/1000000</f>
        <v>6.1952500610007906E-3</v>
      </c>
      <c r="AB157" s="25">
        <f>180/1000000*AL157*[1]ET!$D$5</f>
        <v>0</v>
      </c>
      <c r="AC157" s="25">
        <f>110/1000000*AM157*[1]ET!$D$6</f>
        <v>0</v>
      </c>
      <c r="AD157" s="25">
        <f>120/1000000*AN157*[1]ET!$D$4</f>
        <v>0</v>
      </c>
      <c r="AE157" s="25">
        <f>107*AO157*0*[1]ET!$D$7/1000000</f>
        <v>0</v>
      </c>
      <c r="AF157" s="26">
        <f t="shared" si="31"/>
        <v>6.1952500610007906E-3</v>
      </c>
      <c r="AG157" s="26">
        <f>0.7*([1]Eco!$B$6/100)*X157</f>
        <v>1.250304714227306</v>
      </c>
      <c r="AH157" s="27">
        <f t="shared" si="32"/>
        <v>2.0084941482883067</v>
      </c>
      <c r="AI157" s="28">
        <f t="shared" si="29"/>
        <v>7.9145591392299952</v>
      </c>
      <c r="AJ157" s="29" t="str">
        <f t="shared" si="33"/>
        <v>ปกติ</v>
      </c>
      <c r="AK157" s="30">
        <f>IFERROR(VLOOKUP(B:B,[1]ข้าว_fill!A:E,5,FALSE),"0")</f>
        <v>6.1952500610007908</v>
      </c>
      <c r="AL157" s="30" t="str">
        <f>IFERROR(VLOOKUP(B:B,[1]ข้าวโพด_fill!A:E,5,FALSE),"0")</f>
        <v>0</v>
      </c>
      <c r="AM157" s="30" t="str">
        <f>IFERROR(VLOOKUP(B:B,[1]มันสำปะหลัง_fill!A:E,5,FALSE),"0")</f>
        <v>0</v>
      </c>
      <c r="AN157" s="30" t="str">
        <f>IFERROR(VLOOKUP(B:B,[1]อ้อย_fill!A:E,5,FALSE),"0")</f>
        <v>0</v>
      </c>
      <c r="AO157" s="30">
        <v>0</v>
      </c>
      <c r="AP157" s="31">
        <f t="shared" si="30"/>
        <v>6.1952500610007908</v>
      </c>
    </row>
    <row r="158" spans="1:42" s="56" customFormat="1" x14ac:dyDescent="0.45">
      <c r="A158" s="55">
        <v>156</v>
      </c>
      <c r="B158" s="44">
        <v>2207</v>
      </c>
      <c r="C158" s="44">
        <v>22</v>
      </c>
      <c r="D158" s="44">
        <v>7</v>
      </c>
      <c r="E158" s="44" t="s">
        <v>49</v>
      </c>
      <c r="F158" s="44" t="s">
        <v>22661</v>
      </c>
      <c r="G158" s="44" t="s">
        <v>21158</v>
      </c>
      <c r="H158" s="44" t="s">
        <v>22669</v>
      </c>
      <c r="I158" s="44" t="s">
        <v>22639</v>
      </c>
      <c r="J158" s="44" t="s">
        <v>22642</v>
      </c>
      <c r="K158" s="44" t="s">
        <v>34</v>
      </c>
      <c r="L158" s="44" t="s">
        <v>22670</v>
      </c>
      <c r="M158" s="19"/>
      <c r="N158" s="19"/>
      <c r="O158" s="19" t="str">
        <f>IFERROR(VLOOKUP(M:M,[1]สถานี!A:C,3,FALSE),"0")</f>
        <v>0</v>
      </c>
      <c r="P158" s="19">
        <f t="shared" si="24"/>
        <v>0</v>
      </c>
      <c r="Q158" s="19">
        <f>VLOOKUP(B:B,[1]rainfall!A:F,6,FALSE)</f>
        <v>1.0457027035500801</v>
      </c>
      <c r="R158" s="20">
        <v>7.8421939199999979</v>
      </c>
      <c r="S158" s="20">
        <v>0</v>
      </c>
      <c r="T158" s="21">
        <v>69</v>
      </c>
      <c r="U158" s="9">
        <f>'[1]%ใช้การ'!B$5</f>
        <v>0.87</v>
      </c>
      <c r="V158" s="22">
        <f t="shared" si="26"/>
        <v>6.8227087103999979</v>
      </c>
      <c r="W158" s="22">
        <f t="shared" si="25"/>
        <v>1.5736822827900157</v>
      </c>
      <c r="X158" s="23">
        <f t="shared" si="27"/>
        <v>9.4420936967400948</v>
      </c>
      <c r="Y158" s="24">
        <f>IFERROR(VLOOKUP(B:B,[1]อุป_fill!A:D,4,FALSE)*0.8,"0")</f>
        <v>0.94912056000000011</v>
      </c>
      <c r="Z158" s="24">
        <f>IFERROR(VLOOKUP(B:B,[1]อุต_fill!A:D,4,FALSE)*0.8,"0")</f>
        <v>0.6643843920000001</v>
      </c>
      <c r="AA158" s="25">
        <f>250*AK158*[1]ET!$D$3/1000000</f>
        <v>7.3887979520143802E-4</v>
      </c>
      <c r="AB158" s="25">
        <f>180/1000000*AL158*[1]ET!$D$5</f>
        <v>0</v>
      </c>
      <c r="AC158" s="25">
        <f>110/1000000*AM158*[1]ET!$D$6</f>
        <v>0.32541552526660772</v>
      </c>
      <c r="AD158" s="25">
        <f>120/1000000*AN158*[1]ET!$D$4</f>
        <v>3.8400000000000004E-2</v>
      </c>
      <c r="AE158" s="25">
        <f>107*AO158*0*[1]ET!$D$7/1000000</f>
        <v>0</v>
      </c>
      <c r="AF158" s="26">
        <f t="shared" si="31"/>
        <v>0.36455440506180914</v>
      </c>
      <c r="AG158" s="26">
        <f>0.7*([1]Eco!$B$6/100)*X158</f>
        <v>1.1897038057892519</v>
      </c>
      <c r="AH158" s="27">
        <f t="shared" si="32"/>
        <v>3.1677631628510614</v>
      </c>
      <c r="AI158" s="28">
        <f t="shared" si="29"/>
        <v>6.2743305338890334</v>
      </c>
      <c r="AJ158" s="29" t="str">
        <f t="shared" si="33"/>
        <v>ปกติ</v>
      </c>
      <c r="AK158" s="30">
        <f>IFERROR(VLOOKUP(B:B,[1]ข้าว_fill!A:E,5,FALSE),"0")</f>
        <v>0.73887979520143798</v>
      </c>
      <c r="AL158" s="30" t="str">
        <f>IFERROR(VLOOKUP(B:B,[1]ข้าวโพด_fill!A:E,5,FALSE),"0")</f>
        <v>0</v>
      </c>
      <c r="AM158" s="30">
        <f>IFERROR(VLOOKUP(B:B,[1]มันสำปะหลัง_fill!A:E,5,FALSE),"0")</f>
        <v>986.10765232305368</v>
      </c>
      <c r="AN158" s="30">
        <f>IFERROR(VLOOKUP(B:B,[1]อ้อย_fill!A:E,5,FALSE),"0")</f>
        <v>160</v>
      </c>
      <c r="AO158" s="30">
        <v>0</v>
      </c>
      <c r="AP158" s="31">
        <f t="shared" si="30"/>
        <v>1146.8465321182553</v>
      </c>
    </row>
    <row r="159" spans="1:42" s="56" customFormat="1" x14ac:dyDescent="0.45">
      <c r="A159" s="55">
        <v>157</v>
      </c>
      <c r="B159" s="44">
        <v>2208</v>
      </c>
      <c r="C159" s="44">
        <v>22</v>
      </c>
      <c r="D159" s="44">
        <v>8</v>
      </c>
      <c r="E159" s="44" t="s">
        <v>49</v>
      </c>
      <c r="F159" s="44" t="s">
        <v>22661</v>
      </c>
      <c r="G159" s="44" t="s">
        <v>19407</v>
      </c>
      <c r="H159" s="44" t="s">
        <v>22671</v>
      </c>
      <c r="I159" s="44" t="s">
        <v>22639</v>
      </c>
      <c r="J159" s="44" t="s">
        <v>22642</v>
      </c>
      <c r="K159" s="44" t="s">
        <v>34</v>
      </c>
      <c r="L159" s="44" t="s">
        <v>22640</v>
      </c>
      <c r="M159" s="19" t="s">
        <v>253</v>
      </c>
      <c r="N159" s="19">
        <v>1</v>
      </c>
      <c r="O159" s="19">
        <f>IFERROR(VLOOKUP(M:M,[1]สถานี!A:C,3,FALSE),"0")</f>
        <v>0.33004800000000001</v>
      </c>
      <c r="P159" s="19">
        <f t="shared" si="24"/>
        <v>0.33004800000000001</v>
      </c>
      <c r="Q159" s="19">
        <f>VLOOKUP(B:B,[1]rainfall!A:F,6,FALSE)</f>
        <v>1.6523079301896</v>
      </c>
      <c r="R159" s="20">
        <v>2.7164712959999995</v>
      </c>
      <c r="S159" s="20">
        <v>0.31901280000000004</v>
      </c>
      <c r="T159" s="21">
        <v>66</v>
      </c>
      <c r="U159" s="9">
        <f>'[1]%ใช้การ'!B$5</f>
        <v>0.87</v>
      </c>
      <c r="V159" s="22">
        <f t="shared" si="26"/>
        <v>2.6408711635199995</v>
      </c>
      <c r="W159" s="22">
        <f t="shared" si="25"/>
        <v>0.92464541874192008</v>
      </c>
      <c r="X159" s="23">
        <f t="shared" si="27"/>
        <v>5.5478725124515194</v>
      </c>
      <c r="Y159" s="24">
        <f>IFERROR(VLOOKUP(B:B,[1]อุป_fill!A:D,4,FALSE)*0.8,"0")</f>
        <v>0.60317887999999997</v>
      </c>
      <c r="Z159" s="24">
        <f>IFERROR(VLOOKUP(B:B,[1]อุต_fill!A:D,4,FALSE)*0.8,"0")</f>
        <v>0.42222521600000001</v>
      </c>
      <c r="AA159" s="25">
        <f>250*AK159*[1]ET!$D$3/1000000</f>
        <v>3.41499065009068E-4</v>
      </c>
      <c r="AB159" s="25">
        <f>180/1000000*AL159*[1]ET!$D$5</f>
        <v>0</v>
      </c>
      <c r="AC159" s="25">
        <f>110/1000000*AM159*[1]ET!$D$6</f>
        <v>0</v>
      </c>
      <c r="AD159" s="25">
        <f>120/1000000*AN159*[1]ET!$D$4</f>
        <v>0</v>
      </c>
      <c r="AE159" s="25">
        <f>107*AO159*0*[1]ET!$D$7/1000000</f>
        <v>0</v>
      </c>
      <c r="AF159" s="26">
        <f t="shared" si="31"/>
        <v>3.41499065009068E-4</v>
      </c>
      <c r="AG159" s="26">
        <f>0.7*([1]Eco!$B$6/100)*X159</f>
        <v>0.6990319365688914</v>
      </c>
      <c r="AH159" s="27">
        <f t="shared" si="32"/>
        <v>1.7247775316339005</v>
      </c>
      <c r="AI159" s="28">
        <f t="shared" si="29"/>
        <v>3.8230949808176189</v>
      </c>
      <c r="AJ159" s="29" t="str">
        <f t="shared" si="33"/>
        <v>ปกติ</v>
      </c>
      <c r="AK159" s="30">
        <f>IFERROR(VLOOKUP(B:B,[1]ข้าว_fill!A:E,5,FALSE),"0")</f>
        <v>0.34149906500906796</v>
      </c>
      <c r="AL159" s="30" t="str">
        <f>IFERROR(VLOOKUP(B:B,[1]ข้าวโพด_fill!A:E,5,FALSE),"0")</f>
        <v>0</v>
      </c>
      <c r="AM159" s="30" t="str">
        <f>IFERROR(VLOOKUP(B:B,[1]มันสำปะหลัง_fill!A:E,5,FALSE),"0")</f>
        <v>0</v>
      </c>
      <c r="AN159" s="30" t="str">
        <f>IFERROR(VLOOKUP(B:B,[1]อ้อย_fill!A:E,5,FALSE),"0")</f>
        <v>0</v>
      </c>
      <c r="AO159" s="30">
        <v>0</v>
      </c>
      <c r="AP159" s="31">
        <f t="shared" si="30"/>
        <v>0.34149906500906796</v>
      </c>
    </row>
    <row r="160" spans="1:42" s="56" customFormat="1" x14ac:dyDescent="0.45">
      <c r="A160" s="55">
        <v>158</v>
      </c>
      <c r="B160" s="44">
        <v>2209</v>
      </c>
      <c r="C160" s="44">
        <v>22</v>
      </c>
      <c r="D160" s="44">
        <v>9</v>
      </c>
      <c r="E160" s="44" t="s">
        <v>49</v>
      </c>
      <c r="F160" s="44" t="s">
        <v>22661</v>
      </c>
      <c r="G160" s="44" t="s">
        <v>19423</v>
      </c>
      <c r="H160" s="44" t="s">
        <v>22672</v>
      </c>
      <c r="I160" s="44" t="s">
        <v>22639</v>
      </c>
      <c r="J160" s="44" t="s">
        <v>22642</v>
      </c>
      <c r="K160" s="44" t="s">
        <v>22475</v>
      </c>
      <c r="L160" s="44" t="s">
        <v>22640</v>
      </c>
      <c r="M160" s="19" t="s">
        <v>253</v>
      </c>
      <c r="N160" s="19">
        <v>3</v>
      </c>
      <c r="O160" s="19">
        <f>IFERROR(VLOOKUP(M:M,[1]สถานี!A:C,3,FALSE),"0")</f>
        <v>0.33004800000000001</v>
      </c>
      <c r="P160" s="19">
        <f t="shared" si="24"/>
        <v>0.33004800000000001</v>
      </c>
      <c r="Q160" s="19">
        <f>VLOOKUP(B:B,[1]rainfall!A:F,6,FALSE)</f>
        <v>0.38999806204848003</v>
      </c>
      <c r="R160" s="20">
        <v>2.3284039679999995</v>
      </c>
      <c r="S160" s="20">
        <v>0</v>
      </c>
      <c r="T160" s="21">
        <v>76</v>
      </c>
      <c r="U160" s="9">
        <f>'[1]%ใช้การ'!B$5</f>
        <v>0.87</v>
      </c>
      <c r="V160" s="22">
        <f t="shared" si="26"/>
        <v>2.0257114521599995</v>
      </c>
      <c r="W160" s="22">
        <f t="shared" si="25"/>
        <v>0.54915150284169589</v>
      </c>
      <c r="X160" s="23">
        <f t="shared" si="27"/>
        <v>3.2949090170501756</v>
      </c>
      <c r="Y160" s="24">
        <f>IFERROR(VLOOKUP(B:B,[1]อุป_fill!A:D,4,FALSE)*0.8,"0")</f>
        <v>0.49140775999999997</v>
      </c>
      <c r="Z160" s="24">
        <f>IFERROR(VLOOKUP(B:B,[1]อุต_fill!A:D,4,FALSE)*0.8,"0")</f>
        <v>0.34398543200000004</v>
      </c>
      <c r="AA160" s="25">
        <f>250*AK160*[1]ET!$D$3/1000000</f>
        <v>5.7291122430182598E-3</v>
      </c>
      <c r="AB160" s="25">
        <f>180/1000000*AL160*[1]ET!$D$5</f>
        <v>0</v>
      </c>
      <c r="AC160" s="25">
        <f>110/1000000*AM160*[1]ET!$D$6</f>
        <v>0</v>
      </c>
      <c r="AD160" s="25">
        <f>120/1000000*AN160*[1]ET!$D$4</f>
        <v>0</v>
      </c>
      <c r="AE160" s="25">
        <f>107*AO160*0*[1]ET!$D$7/1000000</f>
        <v>0</v>
      </c>
      <c r="AF160" s="26">
        <f t="shared" si="31"/>
        <v>5.7291122430182598E-3</v>
      </c>
      <c r="AG160" s="26">
        <f>0.7*([1]Eco!$B$6/100)*X160</f>
        <v>0.4151585361483221</v>
      </c>
      <c r="AH160" s="27">
        <f t="shared" si="32"/>
        <v>1.2562808403913404</v>
      </c>
      <c r="AI160" s="28">
        <f t="shared" si="29"/>
        <v>2.0386281766588352</v>
      </c>
      <c r="AJ160" s="29" t="str">
        <f t="shared" si="33"/>
        <v>ปกติ</v>
      </c>
      <c r="AK160" s="30">
        <f>IFERROR(VLOOKUP(B:B,[1]ข้าว_fill!A:E,5,FALSE),"0")</f>
        <v>5.7291122430182595</v>
      </c>
      <c r="AL160" s="30" t="str">
        <f>IFERROR(VLOOKUP(B:B,[1]ข้าวโพด_fill!A:E,5,FALSE),"0")</f>
        <v>0</v>
      </c>
      <c r="AM160" s="30" t="str">
        <f>IFERROR(VLOOKUP(B:B,[1]มันสำปะหลัง_fill!A:E,5,FALSE),"0")</f>
        <v>0</v>
      </c>
      <c r="AN160" s="30" t="str">
        <f>IFERROR(VLOOKUP(B:B,[1]อ้อย_fill!A:E,5,FALSE),"0")</f>
        <v>0</v>
      </c>
      <c r="AO160" s="30">
        <v>0</v>
      </c>
      <c r="AP160" s="31">
        <f t="shared" si="30"/>
        <v>5.7291122430182595</v>
      </c>
    </row>
    <row r="161" spans="1:42" s="56" customFormat="1" x14ac:dyDescent="0.45">
      <c r="A161" s="55">
        <v>159</v>
      </c>
      <c r="B161" s="44">
        <v>2210</v>
      </c>
      <c r="C161" s="44">
        <v>22</v>
      </c>
      <c r="D161" s="44">
        <v>10</v>
      </c>
      <c r="E161" s="44" t="s">
        <v>49</v>
      </c>
      <c r="F161" s="44" t="s">
        <v>22661</v>
      </c>
      <c r="G161" s="44" t="s">
        <v>19441</v>
      </c>
      <c r="H161" s="44" t="s">
        <v>22673</v>
      </c>
      <c r="I161" s="44" t="s">
        <v>22639</v>
      </c>
      <c r="J161" s="44" t="s">
        <v>22642</v>
      </c>
      <c r="K161" s="44" t="s">
        <v>34</v>
      </c>
      <c r="L161" s="44" t="s">
        <v>22640</v>
      </c>
      <c r="M161" s="19"/>
      <c r="N161" s="19"/>
      <c r="O161" s="19" t="str">
        <f>IFERROR(VLOOKUP(M:M,[1]สถานี!A:C,3,FALSE),"0")</f>
        <v>0</v>
      </c>
      <c r="P161" s="19">
        <f t="shared" si="24"/>
        <v>0</v>
      </c>
      <c r="Q161" s="19">
        <f>VLOOKUP(B:B,[1]rainfall!A:F,6,FALSE)</f>
        <v>1.0655048689279201</v>
      </c>
      <c r="R161" s="20">
        <v>0.51742310400000002</v>
      </c>
      <c r="S161" s="20">
        <v>1.0052231999999999</v>
      </c>
      <c r="T161" s="21">
        <v>98</v>
      </c>
      <c r="U161" s="9">
        <f>'[1]%ใช้การ'!B$5</f>
        <v>0.87</v>
      </c>
      <c r="V161" s="22">
        <f t="shared" si="26"/>
        <v>1.3247022844799998</v>
      </c>
      <c r="W161" s="22">
        <f t="shared" si="25"/>
        <v>0.478041430681584</v>
      </c>
      <c r="X161" s="23">
        <f t="shared" si="27"/>
        <v>2.8682485840895038</v>
      </c>
      <c r="Y161" s="24">
        <f>IFERROR(VLOOKUP(B:B,[1]อุป_fill!A:D,4,FALSE)*0.8,"0")</f>
        <v>0.41372256000000007</v>
      </c>
      <c r="Z161" s="24">
        <f>IFERROR(VLOOKUP(B:B,[1]อุต_fill!A:D,4,FALSE)*0.8,"0")</f>
        <v>0.28960579199999997</v>
      </c>
      <c r="AA161" s="25">
        <f>250*AK161*[1]ET!$D$3/1000000</f>
        <v>6.829981300101882E-5</v>
      </c>
      <c r="AB161" s="25">
        <f>180/1000000*AL161*[1]ET!$D$5</f>
        <v>0</v>
      </c>
      <c r="AC161" s="25">
        <f>110/1000000*AM161*[1]ET!$D$6</f>
        <v>0.22694707094920274</v>
      </c>
      <c r="AD161" s="25">
        <f>120/1000000*AN161*[1]ET!$D$4</f>
        <v>0</v>
      </c>
      <c r="AE161" s="25">
        <f>107*AO161*0*[1]ET!$D$7/1000000</f>
        <v>0</v>
      </c>
      <c r="AF161" s="26">
        <f t="shared" si="31"/>
        <v>0.22701537076220377</v>
      </c>
      <c r="AG161" s="26">
        <f>0.7*([1]Eco!$B$6/100)*X161</f>
        <v>0.36139932159527749</v>
      </c>
      <c r="AH161" s="27">
        <f t="shared" si="32"/>
        <v>1.2917430443574813</v>
      </c>
      <c r="AI161" s="28">
        <f t="shared" si="29"/>
        <v>1.5765055397320225</v>
      </c>
      <c r="AJ161" s="29" t="str">
        <f t="shared" si="33"/>
        <v>ปกติ</v>
      </c>
      <c r="AK161" s="30">
        <f>IFERROR(VLOOKUP(B:B,[1]ข้าว_fill!A:E,5,FALSE),"0")</f>
        <v>6.8299813001018825E-2</v>
      </c>
      <c r="AL161" s="30" t="str">
        <f>IFERROR(VLOOKUP(B:B,[1]ข้าวโพด_fill!A:E,5,FALSE),"0")</f>
        <v>0</v>
      </c>
      <c r="AM161" s="30">
        <f>IFERROR(VLOOKUP(B:B,[1]มันสำปะหลัง_fill!A:E,5,FALSE),"0")</f>
        <v>687.71839681576591</v>
      </c>
      <c r="AN161" s="30" t="str">
        <f>IFERROR(VLOOKUP(B:B,[1]อ้อย_fill!A:E,5,FALSE),"0")</f>
        <v>0</v>
      </c>
      <c r="AO161" s="30">
        <v>0</v>
      </c>
      <c r="AP161" s="31">
        <f t="shared" si="30"/>
        <v>687.78669662876689</v>
      </c>
    </row>
    <row r="162" spans="1:42" s="56" customFormat="1" x14ac:dyDescent="0.45">
      <c r="A162" s="55">
        <v>160</v>
      </c>
      <c r="B162" s="44">
        <v>2301</v>
      </c>
      <c r="C162" s="44">
        <v>23</v>
      </c>
      <c r="D162" s="44">
        <v>1</v>
      </c>
      <c r="E162" s="44" t="s">
        <v>50</v>
      </c>
      <c r="F162" s="44" t="s">
        <v>22674</v>
      </c>
      <c r="G162" s="44" t="s">
        <v>3093</v>
      </c>
      <c r="H162" s="44" t="s">
        <v>22675</v>
      </c>
      <c r="I162" s="44" t="s">
        <v>22639</v>
      </c>
      <c r="J162" s="44" t="s">
        <v>22642</v>
      </c>
      <c r="K162" s="44" t="s">
        <v>22475</v>
      </c>
      <c r="L162" s="44" t="s">
        <v>22640</v>
      </c>
      <c r="M162" s="19" t="s">
        <v>250</v>
      </c>
      <c r="N162" s="19">
        <v>2</v>
      </c>
      <c r="O162" s="19">
        <f>IFERROR(VLOOKUP(M:M,[1]สถานี!A:C,3,FALSE),"0")</f>
        <v>3.6797759999999999</v>
      </c>
      <c r="P162" s="19">
        <f t="shared" si="24"/>
        <v>3.6797759999999999</v>
      </c>
      <c r="Q162" s="19">
        <f>VLOOKUP(B:B,[1]rainfall!A:F,6,FALSE)</f>
        <v>1.2867249093690403</v>
      </c>
      <c r="R162" s="20">
        <v>4.4466047999999994</v>
      </c>
      <c r="S162" s="20">
        <v>0.34805759999999997</v>
      </c>
      <c r="T162" s="21">
        <v>14</v>
      </c>
      <c r="U162" s="9">
        <f>'[1]%ใช้การ'!B$5</f>
        <v>0.87</v>
      </c>
      <c r="V162" s="22">
        <f t="shared" si="26"/>
        <v>4.1713562879999992</v>
      </c>
      <c r="W162" s="22">
        <f t="shared" si="25"/>
        <v>1.8275714394738083</v>
      </c>
      <c r="X162" s="23">
        <f t="shared" si="27"/>
        <v>10.965428636842846</v>
      </c>
      <c r="Y162" s="24">
        <f>IFERROR(VLOOKUP(B:B,[1]อุป_fill!A:D,4,FALSE)*0.8*0.25,"0")</f>
        <v>0.33882838000000004</v>
      </c>
      <c r="Z162" s="24">
        <f>IFERROR(VLOOKUP(B:B,[1]อุต_fill!A:D,4,FALSE)*0.8*0.25,"0")</f>
        <v>0.23717986600000002</v>
      </c>
      <c r="AA162" s="25">
        <f>250*AK162*[1]ET!$D$3/1000000</f>
        <v>0.16516757810074742</v>
      </c>
      <c r="AB162" s="25">
        <f>180/1000000*AL162*[1]ET!$D$5</f>
        <v>0</v>
      </c>
      <c r="AC162" s="25">
        <f>110/1000000*AM162*[1]ET!$D$6</f>
        <v>0</v>
      </c>
      <c r="AD162" s="25">
        <f>120/1000000*AN162*[1]ET!$D$4</f>
        <v>0</v>
      </c>
      <c r="AE162" s="25">
        <f>107*AO162*0*[1]ET!$D$7/1000000</f>
        <v>0</v>
      </c>
      <c r="AF162" s="26">
        <f t="shared" si="31"/>
        <v>0.16516757810074742</v>
      </c>
      <c r="AG162" s="26">
        <f>0.7*([1]Eco!$B$6/100)*X162</f>
        <v>1.3816440082421986</v>
      </c>
      <c r="AH162" s="27">
        <f t="shared" si="32"/>
        <v>2.1228198323429459</v>
      </c>
      <c r="AI162" s="28">
        <f t="shared" si="29"/>
        <v>8.8426088044998998</v>
      </c>
      <c r="AJ162" s="29" t="str">
        <f t="shared" si="33"/>
        <v>ปกติ</v>
      </c>
      <c r="AK162" s="30">
        <f>IFERROR(VLOOKUP(B:B,[1]ข้าว_fill!A:E,5,FALSE),"0")</f>
        <v>165.16757810074742</v>
      </c>
      <c r="AL162" s="30" t="str">
        <f>IFERROR(VLOOKUP(B:B,[1]ข้าวโพด_fill!A:E,5,FALSE),"0")</f>
        <v>0</v>
      </c>
      <c r="AM162" s="30" t="str">
        <f>IFERROR(VLOOKUP(B:B,[1]มันสำปะหลัง_fill!A:E,5,FALSE),"0")</f>
        <v>0</v>
      </c>
      <c r="AN162" s="30" t="str">
        <f>IFERROR(VLOOKUP(B:B,[1]อ้อย_fill!A:E,5,FALSE),"0")</f>
        <v>0</v>
      </c>
      <c r="AO162" s="30">
        <v>0</v>
      </c>
      <c r="AP162" s="31">
        <f t="shared" si="30"/>
        <v>165.16757810074742</v>
      </c>
    </row>
    <row r="163" spans="1:42" s="56" customFormat="1" x14ac:dyDescent="0.45">
      <c r="A163" s="55">
        <v>161</v>
      </c>
      <c r="B163" s="44">
        <v>2302</v>
      </c>
      <c r="C163" s="44">
        <v>23</v>
      </c>
      <c r="D163" s="44">
        <v>2</v>
      </c>
      <c r="E163" s="44" t="s">
        <v>50</v>
      </c>
      <c r="F163" s="44" t="s">
        <v>22674</v>
      </c>
      <c r="G163" s="44" t="s">
        <v>2972</v>
      </c>
      <c r="H163" s="44" t="s">
        <v>22676</v>
      </c>
      <c r="I163" s="44" t="s">
        <v>22639</v>
      </c>
      <c r="J163" s="44" t="s">
        <v>22642</v>
      </c>
      <c r="K163" s="44" t="s">
        <v>34</v>
      </c>
      <c r="L163" s="44" t="s">
        <v>22640</v>
      </c>
      <c r="M163" s="19"/>
      <c r="N163" s="19"/>
      <c r="O163" s="19" t="str">
        <f>IFERROR(VLOOKUP(M:M,[1]สถานี!A:C,3,FALSE),"0")</f>
        <v>0</v>
      </c>
      <c r="P163" s="19">
        <f t="shared" si="24"/>
        <v>0</v>
      </c>
      <c r="Q163" s="19">
        <f>VLOOKUP(B:B,[1]rainfall!A:F,6,FALSE)</f>
        <v>9.8253620842616018E-2</v>
      </c>
      <c r="R163" s="20">
        <v>3.7189785599999996</v>
      </c>
      <c r="S163" s="20">
        <v>0.19730879999999998</v>
      </c>
      <c r="T163" s="21">
        <v>110</v>
      </c>
      <c r="U163" s="9">
        <f>'[1]%ใช้การ'!B$5</f>
        <v>0.87</v>
      </c>
      <c r="V163" s="22">
        <f t="shared" si="26"/>
        <v>3.4071700031999996</v>
      </c>
      <c r="W163" s="22">
        <f t="shared" si="25"/>
        <v>0.70108472480852324</v>
      </c>
      <c r="X163" s="23">
        <f t="shared" si="27"/>
        <v>4.2065083488511394</v>
      </c>
      <c r="Y163" s="24">
        <f>IFERROR(VLOOKUP(B:B,[1]อุป_fill!A:D,4,FALSE)*0.8,"0")</f>
        <v>0.36737207999999999</v>
      </c>
      <c r="Z163" s="24">
        <f>IFERROR(VLOOKUP(B:B,[1]อุต_fill!A:D,4,FALSE)*0.8,"0")</f>
        <v>0.25716045599999998</v>
      </c>
      <c r="AA163" s="25">
        <f>250*AK163*[1]ET!$D$3/1000000</f>
        <v>0</v>
      </c>
      <c r="AB163" s="25">
        <f>180/1000000*AL163*[1]ET!$D$5</f>
        <v>0</v>
      </c>
      <c r="AC163" s="25">
        <f>110/1000000*AM163*[1]ET!$D$6</f>
        <v>0</v>
      </c>
      <c r="AD163" s="25">
        <f>120/1000000*AN163*[1]ET!$D$4</f>
        <v>0</v>
      </c>
      <c r="AE163" s="25">
        <f>107*AO163*0*[1]ET!$D$7/1000000</f>
        <v>0</v>
      </c>
      <c r="AF163" s="26">
        <f t="shared" si="31"/>
        <v>0</v>
      </c>
      <c r="AG163" s="26">
        <f>0.7*([1]Eco!$B$6/100)*X163</f>
        <v>0.5300200519552436</v>
      </c>
      <c r="AH163" s="27">
        <f t="shared" si="32"/>
        <v>1.1545525879552436</v>
      </c>
      <c r="AI163" s="28">
        <f t="shared" si="29"/>
        <v>3.051955760895896</v>
      </c>
      <c r="AJ163" s="29" t="str">
        <f t="shared" si="33"/>
        <v>ปกติ</v>
      </c>
      <c r="AK163" s="30" t="str">
        <f>IFERROR(VLOOKUP(B:B,[1]ข้าว_fill!A:E,5,FALSE),"0")</f>
        <v>0</v>
      </c>
      <c r="AL163" s="30" t="str">
        <f>IFERROR(VLOOKUP(B:B,[1]ข้าวโพด_fill!A:E,5,FALSE),"0")</f>
        <v>0</v>
      </c>
      <c r="AM163" s="30" t="str">
        <f>IFERROR(VLOOKUP(B:B,[1]มันสำปะหลัง_fill!A:E,5,FALSE),"0")</f>
        <v>0</v>
      </c>
      <c r="AN163" s="30" t="str">
        <f>IFERROR(VLOOKUP(B:B,[1]อ้อย_fill!A:E,5,FALSE),"0")</f>
        <v>0</v>
      </c>
      <c r="AO163" s="30">
        <v>0</v>
      </c>
      <c r="AP163" s="31">
        <f t="shared" si="30"/>
        <v>0</v>
      </c>
    </row>
    <row r="164" spans="1:42" s="56" customFormat="1" x14ac:dyDescent="0.45">
      <c r="A164" s="55">
        <v>162</v>
      </c>
      <c r="B164" s="44">
        <v>2303</v>
      </c>
      <c r="C164" s="44">
        <v>23</v>
      </c>
      <c r="D164" s="44">
        <v>3</v>
      </c>
      <c r="E164" s="44" t="s">
        <v>50</v>
      </c>
      <c r="F164" s="44" t="s">
        <v>22674</v>
      </c>
      <c r="G164" s="44" t="s">
        <v>3147</v>
      </c>
      <c r="H164" s="44" t="s">
        <v>22677</v>
      </c>
      <c r="I164" s="44" t="s">
        <v>22639</v>
      </c>
      <c r="J164" s="44" t="s">
        <v>22642</v>
      </c>
      <c r="K164" s="44" t="s">
        <v>34</v>
      </c>
      <c r="L164" s="44" t="s">
        <v>22640</v>
      </c>
      <c r="M164" s="19" t="s">
        <v>250</v>
      </c>
      <c r="N164" s="19">
        <v>1</v>
      </c>
      <c r="O164" s="19">
        <f>IFERROR(VLOOKUP(M:M,[1]สถานี!A:C,3,FALSE),"0")</f>
        <v>3.6797759999999999</v>
      </c>
      <c r="P164" s="19">
        <f t="shared" si="24"/>
        <v>3.6797759999999999</v>
      </c>
      <c r="Q164" s="19">
        <f>VLOOKUP(B:B,[1]rainfall!A:F,6,FALSE)</f>
        <v>0.88299576958351988</v>
      </c>
      <c r="R164" s="20">
        <v>16.703064575999999</v>
      </c>
      <c r="S164" s="20">
        <v>0.17935199999999998</v>
      </c>
      <c r="T164" s="21">
        <v>4</v>
      </c>
      <c r="U164" s="9">
        <f>'[1]%ใช้การ'!B$5</f>
        <v>0.87</v>
      </c>
      <c r="V164" s="22">
        <f t="shared" si="26"/>
        <v>14.687702421120001</v>
      </c>
      <c r="W164" s="22">
        <f t="shared" si="25"/>
        <v>3.8500948381407043</v>
      </c>
      <c r="X164" s="23">
        <f t="shared" si="27"/>
        <v>23.100569028844227</v>
      </c>
      <c r="Y164" s="24">
        <f>IFERROR(VLOOKUP(B:B,[1]อุป_fill!A:D,4,FALSE)*0.8,"0")</f>
        <v>0.65251224000000008</v>
      </c>
      <c r="Z164" s="24">
        <f>IFERROR(VLOOKUP(B:B,[1]อุต_fill!A:D,4,FALSE)*0.8,"0")</f>
        <v>0.45675856800000009</v>
      </c>
      <c r="AA164" s="25">
        <f>250*AK164*[1]ET!$D$3/1000000</f>
        <v>4.6657866612346497E-4</v>
      </c>
      <c r="AB164" s="25">
        <f>180/1000000*AL164*[1]ET!$D$5</f>
        <v>0</v>
      </c>
      <c r="AC164" s="25">
        <f>110/1000000*AM164*[1]ET!$D$6</f>
        <v>0</v>
      </c>
      <c r="AD164" s="25">
        <f>120/1000000*AN164*[1]ET!$D$4</f>
        <v>0</v>
      </c>
      <c r="AE164" s="25">
        <f>107*AO164*0*[1]ET!$D$7/1000000</f>
        <v>0</v>
      </c>
      <c r="AF164" s="26">
        <f t="shared" si="31"/>
        <v>4.6657866612346497E-4</v>
      </c>
      <c r="AG164" s="26">
        <f>0.7*([1]Eco!$B$6/100)*X164</f>
        <v>2.9106716976343727</v>
      </c>
      <c r="AH164" s="27">
        <f t="shared" si="32"/>
        <v>4.0204090843004963</v>
      </c>
      <c r="AI164" s="28">
        <f t="shared" si="29"/>
        <v>19.08015994454373</v>
      </c>
      <c r="AJ164" s="29" t="str">
        <f t="shared" si="33"/>
        <v>ปกติ</v>
      </c>
      <c r="AK164" s="30">
        <f>IFERROR(VLOOKUP(B:B,[1]ข้าว_fill!A:E,5,FALSE),"0")</f>
        <v>0.46657866612346499</v>
      </c>
      <c r="AL164" s="30" t="str">
        <f>IFERROR(VLOOKUP(B:B,[1]ข้าวโพด_fill!A:E,5,FALSE),"0")</f>
        <v>0</v>
      </c>
      <c r="AM164" s="30" t="str">
        <f>IFERROR(VLOOKUP(B:B,[1]มันสำปะหลัง_fill!A:E,5,FALSE),"0")</f>
        <v>0</v>
      </c>
      <c r="AN164" s="30" t="str">
        <f>IFERROR(VLOOKUP(B:B,[1]อ้อย_fill!A:E,5,FALSE),"0")</f>
        <v>0</v>
      </c>
      <c r="AO164" s="30">
        <v>0</v>
      </c>
      <c r="AP164" s="31">
        <f t="shared" si="30"/>
        <v>0.46657866612346499</v>
      </c>
    </row>
    <row r="165" spans="1:42" s="56" customFormat="1" x14ac:dyDescent="0.45">
      <c r="A165" s="55">
        <v>163</v>
      </c>
      <c r="B165" s="44">
        <v>2304</v>
      </c>
      <c r="C165" s="44">
        <v>23</v>
      </c>
      <c r="D165" s="44">
        <v>4</v>
      </c>
      <c r="E165" s="44" t="s">
        <v>50</v>
      </c>
      <c r="F165" s="44" t="s">
        <v>22674</v>
      </c>
      <c r="G165" s="44" t="s">
        <v>3172</v>
      </c>
      <c r="H165" s="44" t="s">
        <v>22678</v>
      </c>
      <c r="I165" s="44" t="s">
        <v>22639</v>
      </c>
      <c r="J165" s="44" t="s">
        <v>22642</v>
      </c>
      <c r="K165" s="44" t="s">
        <v>34</v>
      </c>
      <c r="L165" s="44" t="s">
        <v>22640</v>
      </c>
      <c r="M165" s="19"/>
      <c r="N165" s="19"/>
      <c r="O165" s="19" t="str">
        <f>IFERROR(VLOOKUP(M:M,[1]สถานี!A:C,3,FALSE),"0")</f>
        <v>0</v>
      </c>
      <c r="P165" s="19">
        <f t="shared" si="24"/>
        <v>0</v>
      </c>
      <c r="Q165" s="19">
        <f>VLOOKUP(B:B,[1]rainfall!A:F,6,FALSE)</f>
        <v>0.92700139512224</v>
      </c>
      <c r="R165" s="20">
        <v>4.5112826880000005</v>
      </c>
      <c r="S165" s="20">
        <v>0</v>
      </c>
      <c r="T165" s="21">
        <v>203</v>
      </c>
      <c r="U165" s="9">
        <f>'[1]%ใช้การ'!B$5</f>
        <v>0.87</v>
      </c>
      <c r="V165" s="22">
        <f t="shared" si="26"/>
        <v>3.9248159385600005</v>
      </c>
      <c r="W165" s="22">
        <f t="shared" si="25"/>
        <v>0.97036346673644813</v>
      </c>
      <c r="X165" s="23">
        <f t="shared" si="27"/>
        <v>5.822180800418689</v>
      </c>
      <c r="Y165" s="24">
        <f>IFERROR(VLOOKUP(B:B,[1]อุป_fill!A:D,4,FALSE)*0.8,"0")</f>
        <v>0.51600928000000001</v>
      </c>
      <c r="Z165" s="24">
        <f>IFERROR(VLOOKUP(B:B,[1]อุต_fill!A:D,4,FALSE)*0.8,"0")</f>
        <v>0.36120649600000004</v>
      </c>
      <c r="AA165" s="25">
        <f>250*AK165*[1]ET!$D$3/1000000</f>
        <v>3.9992457097302522E-3</v>
      </c>
      <c r="AB165" s="25">
        <f>180/1000000*AL165*[1]ET!$D$5</f>
        <v>0</v>
      </c>
      <c r="AC165" s="25">
        <f>110/1000000*AM165*[1]ET!$D$6</f>
        <v>0</v>
      </c>
      <c r="AD165" s="25">
        <f>120/1000000*AN165*[1]ET!$D$4</f>
        <v>0</v>
      </c>
      <c r="AE165" s="25">
        <f>107*AO165*0*[1]ET!$D$7/1000000</f>
        <v>0</v>
      </c>
      <c r="AF165" s="26">
        <f t="shared" si="31"/>
        <v>3.9992457097302522E-3</v>
      </c>
      <c r="AG165" s="26">
        <f>0.7*([1]Eco!$B$6/100)*X165</f>
        <v>0.73359478085275487</v>
      </c>
      <c r="AH165" s="27">
        <f t="shared" si="32"/>
        <v>1.6148098025624851</v>
      </c>
      <c r="AI165" s="28">
        <f t="shared" si="29"/>
        <v>4.2073709978562039</v>
      </c>
      <c r="AJ165" s="29" t="str">
        <f t="shared" si="33"/>
        <v>ปกติ</v>
      </c>
      <c r="AK165" s="30">
        <f>IFERROR(VLOOKUP(B:B,[1]ข้าว_fill!A:E,5,FALSE),"0")</f>
        <v>3.9992457097302521</v>
      </c>
      <c r="AL165" s="30" t="str">
        <f>IFERROR(VLOOKUP(B:B,[1]ข้าวโพด_fill!A:E,5,FALSE),"0")</f>
        <v>0</v>
      </c>
      <c r="AM165" s="30" t="str">
        <f>IFERROR(VLOOKUP(B:B,[1]มันสำปะหลัง_fill!A:E,5,FALSE),"0")</f>
        <v>0</v>
      </c>
      <c r="AN165" s="30" t="str">
        <f>IFERROR(VLOOKUP(B:B,[1]อ้อย_fill!A:E,5,FALSE),"0")</f>
        <v>0</v>
      </c>
      <c r="AO165" s="30">
        <v>0</v>
      </c>
      <c r="AP165" s="31">
        <f t="shared" si="30"/>
        <v>3.9992457097302521</v>
      </c>
    </row>
    <row r="166" spans="1:42" s="56" customFormat="1" x14ac:dyDescent="0.45">
      <c r="A166" s="55">
        <v>164</v>
      </c>
      <c r="B166" s="44">
        <v>2305</v>
      </c>
      <c r="C166" s="44">
        <v>23</v>
      </c>
      <c r="D166" s="44">
        <v>5</v>
      </c>
      <c r="E166" s="44" t="s">
        <v>50</v>
      </c>
      <c r="F166" s="44" t="s">
        <v>22674</v>
      </c>
      <c r="G166" s="44" t="s">
        <v>3189</v>
      </c>
      <c r="H166" s="44" t="s">
        <v>22679</v>
      </c>
      <c r="I166" s="44" t="s">
        <v>22639</v>
      </c>
      <c r="J166" s="44" t="s">
        <v>22642</v>
      </c>
      <c r="K166" s="44" t="s">
        <v>22475</v>
      </c>
      <c r="L166" s="44" t="s">
        <v>22640</v>
      </c>
      <c r="M166" s="19"/>
      <c r="N166" s="19"/>
      <c r="O166" s="19" t="str">
        <f>IFERROR(VLOOKUP(M:M,[1]สถานี!A:C,3,FALSE),"0")</f>
        <v>0</v>
      </c>
      <c r="P166" s="19">
        <f t="shared" si="24"/>
        <v>0</v>
      </c>
      <c r="Q166" s="19">
        <f>VLOOKUP(B:B,[1]rainfall!A:F,6,FALSE)</f>
        <v>0.23070953228872002</v>
      </c>
      <c r="R166" s="20">
        <v>20.519059967999997</v>
      </c>
      <c r="S166" s="20">
        <v>0.41358000000000006</v>
      </c>
      <c r="T166" s="21">
        <v>74</v>
      </c>
      <c r="U166" s="9">
        <f>'[1]%ใช้การ'!B$5</f>
        <v>0.87</v>
      </c>
      <c r="V166" s="22">
        <f t="shared" si="26"/>
        <v>18.211396772159997</v>
      </c>
      <c r="W166" s="22">
        <f t="shared" si="25"/>
        <v>3.6884212608897435</v>
      </c>
      <c r="X166" s="23">
        <f t="shared" si="27"/>
        <v>22.130527565338461</v>
      </c>
      <c r="Y166" s="24">
        <f>IFERROR(VLOOKUP(B:B,[1]อุป_fill!A:D,4,FALSE)*0.8,"0")</f>
        <v>0.28043415999999999</v>
      </c>
      <c r="Z166" s="24">
        <f>IFERROR(VLOOKUP(B:B,[1]อุต_fill!A:D,4,FALSE)*0.8,"0")</f>
        <v>0.196303912</v>
      </c>
      <c r="AA166" s="25">
        <f>250*AK166*[1]ET!$D$3/1000000</f>
        <v>3.6659752339887185E-4</v>
      </c>
      <c r="AB166" s="25">
        <f>180/1000000*AL166*[1]ET!$D$5</f>
        <v>0</v>
      </c>
      <c r="AC166" s="25">
        <f>110/1000000*AM166*[1]ET!$D$6</f>
        <v>0</v>
      </c>
      <c r="AD166" s="25">
        <f>120/1000000*AN166*[1]ET!$D$4</f>
        <v>0</v>
      </c>
      <c r="AE166" s="25">
        <f>107*AO166*0*[1]ET!$D$7/1000000</f>
        <v>0</v>
      </c>
      <c r="AF166" s="26">
        <f t="shared" si="31"/>
        <v>3.6659752339887185E-4</v>
      </c>
      <c r="AG166" s="26">
        <f>0.7*([1]Eco!$B$6/100)*X166</f>
        <v>2.7884464732326459</v>
      </c>
      <c r="AH166" s="27">
        <f t="shared" si="32"/>
        <v>3.2655511427560446</v>
      </c>
      <c r="AI166" s="28">
        <f t="shared" si="29"/>
        <v>18.864976422582416</v>
      </c>
      <c r="AJ166" s="29" t="str">
        <f t="shared" si="33"/>
        <v>ปกติ</v>
      </c>
      <c r="AK166" s="30">
        <f>IFERROR(VLOOKUP(B:B,[1]ข้าว_fill!A:E,5,FALSE),"0")</f>
        <v>0.36659752339887181</v>
      </c>
      <c r="AL166" s="30" t="str">
        <f>IFERROR(VLOOKUP(B:B,[1]ข้าวโพด_fill!A:E,5,FALSE),"0")</f>
        <v>0</v>
      </c>
      <c r="AM166" s="30" t="str">
        <f>IFERROR(VLOOKUP(B:B,[1]มันสำปะหลัง_fill!A:E,5,FALSE),"0")</f>
        <v>0</v>
      </c>
      <c r="AN166" s="30" t="str">
        <f>IFERROR(VLOOKUP(B:B,[1]อ้อย_fill!A:E,5,FALSE),"0")</f>
        <v>0</v>
      </c>
      <c r="AO166" s="30">
        <v>0</v>
      </c>
      <c r="AP166" s="31">
        <f t="shared" si="30"/>
        <v>0.36659752339887181</v>
      </c>
    </row>
    <row r="167" spans="1:42" s="56" customFormat="1" x14ac:dyDescent="0.45">
      <c r="A167" s="55">
        <v>165</v>
      </c>
      <c r="B167" s="44">
        <v>2306</v>
      </c>
      <c r="C167" s="44">
        <v>23</v>
      </c>
      <c r="D167" s="44">
        <v>6</v>
      </c>
      <c r="E167" s="44" t="s">
        <v>50</v>
      </c>
      <c r="F167" s="44" t="s">
        <v>22674</v>
      </c>
      <c r="G167" s="44" t="s">
        <v>3201</v>
      </c>
      <c r="H167" s="44" t="s">
        <v>22680</v>
      </c>
      <c r="I167" s="44" t="s">
        <v>22639</v>
      </c>
      <c r="J167" s="44" t="s">
        <v>22642</v>
      </c>
      <c r="K167" s="44" t="s">
        <v>34</v>
      </c>
      <c r="L167" s="44" t="s">
        <v>22640</v>
      </c>
      <c r="M167" s="19"/>
      <c r="N167" s="19"/>
      <c r="O167" s="19" t="str">
        <f>IFERROR(VLOOKUP(M:M,[1]สถานี!A:C,3,FALSE),"0")</f>
        <v>0</v>
      </c>
      <c r="P167" s="19">
        <f t="shared" si="24"/>
        <v>0</v>
      </c>
      <c r="Q167" s="19">
        <f>VLOOKUP(B:B,[1]rainfall!A:F,6,FALSE)</f>
        <v>0.18667597586968002</v>
      </c>
      <c r="R167" s="20">
        <v>0.14552524799999997</v>
      </c>
      <c r="S167" s="20">
        <v>1.7855039999999998</v>
      </c>
      <c r="T167" s="21">
        <v>21</v>
      </c>
      <c r="U167" s="9">
        <f>'[1]%ใช้การ'!B$5</f>
        <v>0.87</v>
      </c>
      <c r="V167" s="22">
        <f t="shared" si="26"/>
        <v>1.6799954457599997</v>
      </c>
      <c r="W167" s="22">
        <f t="shared" si="25"/>
        <v>0.37333428432593596</v>
      </c>
      <c r="X167" s="23">
        <f t="shared" si="27"/>
        <v>2.2400057059556153</v>
      </c>
      <c r="Y167" s="24">
        <f>IFERROR(VLOOKUP(B:B,[1]อุป_fill!A:D,4,FALSE)*0.8,"0")</f>
        <v>3.5548400000000001E-2</v>
      </c>
      <c r="Z167" s="24">
        <f>IFERROR(VLOOKUP(B:B,[1]อุต_fill!A:D,4,FALSE)*0.8,"0")</f>
        <v>2.4883880000000004E-2</v>
      </c>
      <c r="AA167" s="25">
        <f>250*AK167*[1]ET!$D$3/1000000</f>
        <v>0</v>
      </c>
      <c r="AB167" s="25">
        <f>180/1000000*AL167*[1]ET!$D$5</f>
        <v>0</v>
      </c>
      <c r="AC167" s="25">
        <f>110/1000000*AM167*[1]ET!$D$6</f>
        <v>0</v>
      </c>
      <c r="AD167" s="25">
        <f>120/1000000*AN167*[1]ET!$D$4</f>
        <v>0</v>
      </c>
      <c r="AE167" s="25">
        <f>107*AO167*0*[1]ET!$D$7/1000000</f>
        <v>0</v>
      </c>
      <c r="AF167" s="26">
        <f t="shared" si="31"/>
        <v>0</v>
      </c>
      <c r="AG167" s="26">
        <f>0.7*([1]Eco!$B$6/100)*X167</f>
        <v>0.28224071895040753</v>
      </c>
      <c r="AH167" s="27">
        <f t="shared" si="32"/>
        <v>0.34267299895040754</v>
      </c>
      <c r="AI167" s="28">
        <f t="shared" si="29"/>
        <v>1.8973327070052077</v>
      </c>
      <c r="AJ167" s="29" t="str">
        <f t="shared" si="33"/>
        <v>ปกติ</v>
      </c>
      <c r="AK167" s="30" t="str">
        <f>IFERROR(VLOOKUP(B:B,[1]ข้าว_fill!A:E,5,FALSE),"0")</f>
        <v>0</v>
      </c>
      <c r="AL167" s="30" t="str">
        <f>IFERROR(VLOOKUP(B:B,[1]ข้าวโพด_fill!A:E,5,FALSE),"0")</f>
        <v>0</v>
      </c>
      <c r="AM167" s="30" t="str">
        <f>IFERROR(VLOOKUP(B:B,[1]มันสำปะหลัง_fill!A:E,5,FALSE),"0")</f>
        <v>0</v>
      </c>
      <c r="AN167" s="30" t="str">
        <f>IFERROR(VLOOKUP(B:B,[1]อ้อย_fill!A:E,5,FALSE),"0")</f>
        <v>0</v>
      </c>
      <c r="AO167" s="30">
        <v>0</v>
      </c>
      <c r="AP167" s="31">
        <f t="shared" si="30"/>
        <v>0</v>
      </c>
    </row>
    <row r="168" spans="1:42" s="56" customFormat="1" x14ac:dyDescent="0.45">
      <c r="A168" s="55">
        <v>166</v>
      </c>
      <c r="B168" s="44">
        <v>2307</v>
      </c>
      <c r="C168" s="44">
        <v>23</v>
      </c>
      <c r="D168" s="44">
        <v>7</v>
      </c>
      <c r="E168" s="44" t="s">
        <v>50</v>
      </c>
      <c r="F168" s="44" t="s">
        <v>22674</v>
      </c>
      <c r="G168" s="44" t="s">
        <v>3207</v>
      </c>
      <c r="H168" s="44" t="s">
        <v>22681</v>
      </c>
      <c r="I168" s="44" t="s">
        <v>22639</v>
      </c>
      <c r="J168" s="44" t="s">
        <v>22642</v>
      </c>
      <c r="K168" s="44" t="s">
        <v>34</v>
      </c>
      <c r="L168" s="44" t="s">
        <v>22640</v>
      </c>
      <c r="M168" s="19"/>
      <c r="N168" s="19"/>
      <c r="O168" s="19" t="str">
        <f>IFERROR(VLOOKUP(M:M,[1]สถานี!A:C,3,FALSE),"0")</f>
        <v>0</v>
      </c>
      <c r="P168" s="19">
        <f t="shared" si="24"/>
        <v>0</v>
      </c>
      <c r="Q168" s="19">
        <f>VLOOKUP(B:B,[1]rainfall!A:F,6,FALSE)</f>
        <v>0.30537129273456004</v>
      </c>
      <c r="R168" s="20">
        <v>19.338688511999997</v>
      </c>
      <c r="S168" s="20">
        <v>0.21413999999999997</v>
      </c>
      <c r="T168" s="21">
        <v>216</v>
      </c>
      <c r="U168" s="9">
        <f>'[1]%ใช้การ'!B$5</f>
        <v>0.87</v>
      </c>
      <c r="V168" s="22">
        <f t="shared" si="26"/>
        <v>17.010960805439996</v>
      </c>
      <c r="W168" s="22">
        <f t="shared" si="25"/>
        <v>3.4632664196349112</v>
      </c>
      <c r="X168" s="23">
        <f t="shared" si="27"/>
        <v>20.779598517809468</v>
      </c>
      <c r="Y168" s="24">
        <f>IFERROR(VLOOKUP(B:B,[1]อุป_fill!A:D,4,FALSE)*0.8,"0")</f>
        <v>0.11502911999999998</v>
      </c>
      <c r="Z168" s="24">
        <f>IFERROR(VLOOKUP(B:B,[1]อุต_fill!A:D,4,FALSE)*0.8,"0")</f>
        <v>8.0520384E-2</v>
      </c>
      <c r="AA168" s="25">
        <f>250*AK168*[1]ET!$D$3/1000000</f>
        <v>0</v>
      </c>
      <c r="AB168" s="25">
        <f>180/1000000*AL168*[1]ET!$D$5</f>
        <v>0</v>
      </c>
      <c r="AC168" s="25">
        <f>110/1000000*AM168*[1]ET!$D$6</f>
        <v>0</v>
      </c>
      <c r="AD168" s="25">
        <f>120/1000000*AN168*[1]ET!$D$4</f>
        <v>0</v>
      </c>
      <c r="AE168" s="25">
        <f>107*AO168*0*[1]ET!$D$7/1000000</f>
        <v>0</v>
      </c>
      <c r="AF168" s="26">
        <f t="shared" si="31"/>
        <v>0</v>
      </c>
      <c r="AG168" s="26">
        <f>0.7*([1]Eco!$B$6/100)*X168</f>
        <v>2.6182294132439932</v>
      </c>
      <c r="AH168" s="27">
        <f t="shared" si="32"/>
        <v>2.8137789172439933</v>
      </c>
      <c r="AI168" s="28">
        <f t="shared" si="29"/>
        <v>17.965819600565474</v>
      </c>
      <c r="AJ168" s="29" t="str">
        <f t="shared" si="33"/>
        <v>ปกติ</v>
      </c>
      <c r="AK168" s="30" t="str">
        <f>IFERROR(VLOOKUP(B:B,[1]ข้าว_fill!A:E,5,FALSE),"0")</f>
        <v>0</v>
      </c>
      <c r="AL168" s="30" t="str">
        <f>IFERROR(VLOOKUP(B:B,[1]ข้าวโพด_fill!A:E,5,FALSE),"0")</f>
        <v>0</v>
      </c>
      <c r="AM168" s="30" t="str">
        <f>IFERROR(VLOOKUP(B:B,[1]มันสำปะหลัง_fill!A:E,5,FALSE),"0")</f>
        <v>0</v>
      </c>
      <c r="AN168" s="30" t="str">
        <f>IFERROR(VLOOKUP(B:B,[1]อ้อย_fill!A:E,5,FALSE),"0")</f>
        <v>0</v>
      </c>
      <c r="AO168" s="30">
        <v>0</v>
      </c>
      <c r="AP168" s="31">
        <f t="shared" si="30"/>
        <v>0</v>
      </c>
    </row>
    <row r="169" spans="1:42" s="56" customFormat="1" x14ac:dyDescent="0.45">
      <c r="A169" s="55">
        <v>167</v>
      </c>
      <c r="B169" s="44">
        <v>2401</v>
      </c>
      <c r="C169" s="44">
        <v>24</v>
      </c>
      <c r="D169" s="44">
        <v>1</v>
      </c>
      <c r="E169" s="44" t="s">
        <v>51</v>
      </c>
      <c r="F169" s="44" t="s">
        <v>22682</v>
      </c>
      <c r="G169" s="44" t="s">
        <v>19991</v>
      </c>
      <c r="H169" s="44" t="s">
        <v>22683</v>
      </c>
      <c r="I169" s="44" t="s">
        <v>22639</v>
      </c>
      <c r="J169" s="44" t="s">
        <v>22642</v>
      </c>
      <c r="K169" s="44" t="s">
        <v>22475</v>
      </c>
      <c r="L169" s="44" t="s">
        <v>22497</v>
      </c>
      <c r="M169" s="19" t="s">
        <v>153</v>
      </c>
      <c r="N169" s="19">
        <v>1</v>
      </c>
      <c r="O169" s="19">
        <f>IFERROR(VLOOKUP(M:M,[1]สถานี!A:C,3,FALSE),"0")</f>
        <v>3.6970559999999999</v>
      </c>
      <c r="P169" s="19">
        <f t="shared" si="24"/>
        <v>3.6970559999999999</v>
      </c>
      <c r="Q169" s="19">
        <f>VLOOKUP(B:B,[1]rainfall!A:F,6,FALSE)</f>
        <v>0.52352002150487997</v>
      </c>
      <c r="R169" s="20">
        <v>25.402240511999999</v>
      </c>
      <c r="S169" s="20">
        <v>0</v>
      </c>
      <c r="T169" s="21">
        <v>71</v>
      </c>
      <c r="U169" s="9">
        <f>'[1]%ใช้การ'!B$5</f>
        <v>0.87</v>
      </c>
      <c r="V169" s="22">
        <f t="shared" si="26"/>
        <v>22.099949245439998</v>
      </c>
      <c r="W169" s="22">
        <f t="shared" si="25"/>
        <v>5.2641050533889757</v>
      </c>
      <c r="X169" s="23">
        <f t="shared" si="27"/>
        <v>31.584630320333851</v>
      </c>
      <c r="Y169" s="24">
        <f>IFERROR(VLOOKUP(B:B,[1]อุป_fill!A:D,4,FALSE)*(0.8*0.25),"0")</f>
        <v>0.56482136000000005</v>
      </c>
      <c r="Z169" s="24">
        <f>IFERROR(VLOOKUP(B:B,[1]อุต_fill!A:D,4,FALSE)*(0.8*0.25),"0")</f>
        <v>0.395374952</v>
      </c>
      <c r="AA169" s="25">
        <f>250*AK169*[1]ET!$D$3/1000000</f>
        <v>8.6363252599569082E-5</v>
      </c>
      <c r="AB169" s="25">
        <f>180/1000000*AL169*[1]ET!$D$5</f>
        <v>0</v>
      </c>
      <c r="AC169" s="25">
        <f>110*0.65/1000000*AM169*[1]ET!$D$6</f>
        <v>0</v>
      </c>
      <c r="AD169" s="25">
        <f>120*0.65/1000000*AN169*[1]ET!$D$4</f>
        <v>0</v>
      </c>
      <c r="AE169" s="25">
        <f>107*AO169*0*[1]ET!$D$7/1000000</f>
        <v>0</v>
      </c>
      <c r="AF169" s="26">
        <f t="shared" si="31"/>
        <v>8.6363252599569082E-5</v>
      </c>
      <c r="AG169" s="26">
        <f>0.7*([1]Eco!$B$6/100)*X169</f>
        <v>3.9796634203620651</v>
      </c>
      <c r="AH169" s="27">
        <f t="shared" si="32"/>
        <v>4.9399460956146646</v>
      </c>
      <c r="AI169" s="28">
        <f t="shared" si="29"/>
        <v>26.644684224719185</v>
      </c>
      <c r="AJ169" s="29" t="str">
        <f t="shared" si="33"/>
        <v>ปกติ</v>
      </c>
      <c r="AK169" s="30">
        <f>IFERROR(VLOOKUP(B:B,[1]ข้าว_fill!A:E,5,FALSE),"0")</f>
        <v>8.6363252599569076E-2</v>
      </c>
      <c r="AL169" s="30" t="str">
        <f>IFERROR(VLOOKUP(B:B,[1]ข้าวโพด_fill!A:E,5,FALSE),"0")</f>
        <v>0</v>
      </c>
      <c r="AM169" s="30" t="str">
        <f>IFERROR(VLOOKUP(B:B,[1]มันสำปะหลัง_fill!A:E,5,FALSE),"0")</f>
        <v>0</v>
      </c>
      <c r="AN169" s="30" t="str">
        <f>IFERROR(VLOOKUP(B:B,[1]อ้อย_fill!A:E,5,FALSE),"0")</f>
        <v>0</v>
      </c>
      <c r="AO169" s="30">
        <v>0</v>
      </c>
      <c r="AP169" s="31">
        <f t="shared" si="30"/>
        <v>8.6363252599569076E-2</v>
      </c>
    </row>
    <row r="170" spans="1:42" s="56" customFormat="1" x14ac:dyDescent="0.45">
      <c r="A170" s="55">
        <v>168</v>
      </c>
      <c r="B170" s="44">
        <v>2402</v>
      </c>
      <c r="C170" s="44">
        <v>24</v>
      </c>
      <c r="D170" s="44">
        <v>2</v>
      </c>
      <c r="E170" s="44" t="s">
        <v>51</v>
      </c>
      <c r="F170" s="44" t="s">
        <v>22682</v>
      </c>
      <c r="G170" s="44" t="s">
        <v>20044</v>
      </c>
      <c r="H170" s="44" t="s">
        <v>22684</v>
      </c>
      <c r="I170" s="44" t="s">
        <v>22639</v>
      </c>
      <c r="J170" s="44" t="s">
        <v>22642</v>
      </c>
      <c r="K170" s="44" t="s">
        <v>22475</v>
      </c>
      <c r="L170" s="44" t="s">
        <v>22497</v>
      </c>
      <c r="M170" s="19" t="s">
        <v>200</v>
      </c>
      <c r="N170" s="19">
        <v>6</v>
      </c>
      <c r="O170" s="19">
        <f>IFERROR(VLOOKUP(M:M,[1]สถานี!A:C,3,FALSE),"0")</f>
        <v>3.6970559999999999</v>
      </c>
      <c r="P170" s="19">
        <f t="shared" si="24"/>
        <v>3.6970559999999999</v>
      </c>
      <c r="Q170" s="19">
        <f>VLOOKUP(B:B,[1]rainfall!A:F,6,FALSE)</f>
        <v>0.32032657041064</v>
      </c>
      <c r="R170" s="20">
        <v>2.2960650239999998</v>
      </c>
      <c r="S170" s="20">
        <v>0.15950040000000001</v>
      </c>
      <c r="T170" s="21">
        <v>127</v>
      </c>
      <c r="U170" s="9">
        <f>'[1]%ใช้การ'!B$5</f>
        <v>0.87</v>
      </c>
      <c r="V170" s="22">
        <f t="shared" si="26"/>
        <v>2.1363419188799999</v>
      </c>
      <c r="W170" s="22">
        <f t="shared" si="25"/>
        <v>1.2307448978581281</v>
      </c>
      <c r="X170" s="23">
        <f t="shared" si="27"/>
        <v>7.3844693871487674</v>
      </c>
      <c r="Y170" s="24">
        <f>IFERROR(VLOOKUP(B:B,[1]อุป_fill!A:D,4,FALSE)*0.8,"0")</f>
        <v>0.66175048000000003</v>
      </c>
      <c r="Z170" s="24">
        <f>IFERROR(VLOOKUP(B:B,[1]อุต_fill!A:D,4,FALSE)*0.8,"0")</f>
        <v>0.46322533600000004</v>
      </c>
      <c r="AA170" s="25">
        <f>250*AK170*[1]ET!$D$3/1000000</f>
        <v>2.2419848433520288E-2</v>
      </c>
      <c r="AB170" s="25">
        <f>180/1000000*AL170*[1]ET!$D$5</f>
        <v>0</v>
      </c>
      <c r="AC170" s="25">
        <f>110*0.65/1000000*AM170*[1]ET!$D$6</f>
        <v>0</v>
      </c>
      <c r="AD170" s="25">
        <f>120*0.65/1000000*AN170*[1]ET!$D$4</f>
        <v>0</v>
      </c>
      <c r="AE170" s="25">
        <f>107*AO170*0*[1]ET!$D$7/1000000</f>
        <v>0</v>
      </c>
      <c r="AF170" s="26">
        <f t="shared" si="31"/>
        <v>2.2419848433520288E-2</v>
      </c>
      <c r="AG170" s="26">
        <f>0.7*([1]Eco!$B$6/100)*X170</f>
        <v>0.93044314278074469</v>
      </c>
      <c r="AH170" s="27">
        <f t="shared" si="32"/>
        <v>2.0778388072142651</v>
      </c>
      <c r="AI170" s="28">
        <f t="shared" si="29"/>
        <v>5.3066305799345024</v>
      </c>
      <c r="AJ170" s="29" t="str">
        <f t="shared" si="33"/>
        <v>ปกติ</v>
      </c>
      <c r="AK170" s="30">
        <f>IFERROR(VLOOKUP(B:B,[1]ข้าว_fill!A:E,5,FALSE),"0")</f>
        <v>22.41984843352029</v>
      </c>
      <c r="AL170" s="30" t="str">
        <f>IFERROR(VLOOKUP(B:B,[1]ข้าวโพด_fill!A:E,5,FALSE),"0")</f>
        <v>0</v>
      </c>
      <c r="AM170" s="30" t="str">
        <f>IFERROR(VLOOKUP(B:B,[1]มันสำปะหลัง_fill!A:E,5,FALSE),"0")</f>
        <v>0</v>
      </c>
      <c r="AN170" s="30" t="str">
        <f>IFERROR(VLOOKUP(B:B,[1]อ้อย_fill!A:E,5,FALSE),"0")</f>
        <v>0</v>
      </c>
      <c r="AO170" s="30">
        <v>0</v>
      </c>
      <c r="AP170" s="31">
        <f t="shared" si="30"/>
        <v>22.41984843352029</v>
      </c>
    </row>
    <row r="171" spans="1:42" s="56" customFormat="1" x14ac:dyDescent="0.45">
      <c r="A171" s="55">
        <v>169</v>
      </c>
      <c r="B171" s="44">
        <v>2403</v>
      </c>
      <c r="C171" s="44">
        <v>24</v>
      </c>
      <c r="D171" s="44">
        <v>3</v>
      </c>
      <c r="E171" s="44" t="s">
        <v>51</v>
      </c>
      <c r="F171" s="44" t="s">
        <v>22682</v>
      </c>
      <c r="G171" s="44" t="s">
        <v>20070</v>
      </c>
      <c r="H171" s="44" t="s">
        <v>22685</v>
      </c>
      <c r="I171" s="44" t="s">
        <v>22639</v>
      </c>
      <c r="J171" s="44" t="s">
        <v>22642</v>
      </c>
      <c r="K171" s="44" t="s">
        <v>22475</v>
      </c>
      <c r="L171" s="44" t="s">
        <v>22497</v>
      </c>
      <c r="M171" s="19" t="s">
        <v>200</v>
      </c>
      <c r="N171" s="19">
        <v>4</v>
      </c>
      <c r="O171" s="19">
        <f>IFERROR(VLOOKUP(M:M,[1]สถานี!A:C,3,FALSE),"0")</f>
        <v>3.6970559999999999</v>
      </c>
      <c r="P171" s="19">
        <f t="shared" si="24"/>
        <v>3.6970559999999999</v>
      </c>
      <c r="Q171" s="19">
        <f>VLOOKUP(B:B,[1]rainfall!A:F,6,FALSE)</f>
        <v>0.67635554518975993</v>
      </c>
      <c r="R171" s="20">
        <v>0</v>
      </c>
      <c r="S171" s="20">
        <v>0.45356159999999995</v>
      </c>
      <c r="T171" s="21">
        <v>126</v>
      </c>
      <c r="U171" s="9">
        <f>'[1]%ใช้การ'!B$5</f>
        <v>0.87</v>
      </c>
      <c r="V171" s="22">
        <f t="shared" si="26"/>
        <v>0.39459859199999997</v>
      </c>
      <c r="W171" s="22">
        <f t="shared" si="25"/>
        <v>0.95360202743795208</v>
      </c>
      <c r="X171" s="23">
        <f t="shared" si="27"/>
        <v>5.7216121646277127</v>
      </c>
      <c r="Y171" s="24">
        <f>IFERROR(VLOOKUP(B:B,[1]อุป_fill!A:D,4,FALSE)*0.8,"0")</f>
        <v>1.2670000000000001</v>
      </c>
      <c r="Z171" s="24">
        <f>IFERROR(VLOOKUP(B:B,[1]อุต_fill!A:D,4,FALSE)*0.8,"0")</f>
        <v>0.88690000000000002</v>
      </c>
      <c r="AA171" s="25">
        <f>250*AK171*[1]ET!$D$3/1000000</f>
        <v>3.3507027130831014E-2</v>
      </c>
      <c r="AB171" s="25">
        <f>180/1000000*AL171*[1]ET!$D$5</f>
        <v>0</v>
      </c>
      <c r="AC171" s="25">
        <f>110*0.65/1000000*AM171*[1]ET!$D$6</f>
        <v>0</v>
      </c>
      <c r="AD171" s="25">
        <f>120*0.65/1000000*AN171*[1]ET!$D$4</f>
        <v>0</v>
      </c>
      <c r="AE171" s="25">
        <f>107*AO171*0*[1]ET!$D$7/1000000</f>
        <v>0</v>
      </c>
      <c r="AF171" s="26">
        <f t="shared" si="31"/>
        <v>3.3507027130831014E-2</v>
      </c>
      <c r="AG171" s="26">
        <f>0.7*([1]Eco!$B$6/100)*X171</f>
        <v>0.72092313274309183</v>
      </c>
      <c r="AH171" s="27">
        <f t="shared" si="32"/>
        <v>2.9083301598739233</v>
      </c>
      <c r="AI171" s="28">
        <f t="shared" si="29"/>
        <v>2.8132820047537894</v>
      </c>
      <c r="AJ171" s="29" t="str">
        <f t="shared" si="33"/>
        <v>ปกติ</v>
      </c>
      <c r="AK171" s="30">
        <f>IFERROR(VLOOKUP(B:B,[1]ข้าว_fill!A:E,5,FALSE),"0")</f>
        <v>33.507027130831013</v>
      </c>
      <c r="AL171" s="30" t="str">
        <f>IFERROR(VLOOKUP(B:B,[1]ข้าวโพด_fill!A:E,5,FALSE),"0")</f>
        <v>0</v>
      </c>
      <c r="AM171" s="30" t="str">
        <f>IFERROR(VLOOKUP(B:B,[1]มันสำปะหลัง_fill!A:E,5,FALSE),"0")</f>
        <v>0</v>
      </c>
      <c r="AN171" s="30" t="str">
        <f>IFERROR(VLOOKUP(B:B,[1]อ้อย_fill!A:E,5,FALSE),"0")</f>
        <v>0</v>
      </c>
      <c r="AO171" s="30">
        <v>0</v>
      </c>
      <c r="AP171" s="31">
        <f t="shared" si="30"/>
        <v>33.507027130831013</v>
      </c>
    </row>
    <row r="172" spans="1:42" s="56" customFormat="1" x14ac:dyDescent="0.45">
      <c r="A172" s="55">
        <v>170</v>
      </c>
      <c r="B172" s="44">
        <v>2404</v>
      </c>
      <c r="C172" s="44">
        <v>24</v>
      </c>
      <c r="D172" s="44">
        <v>4</v>
      </c>
      <c r="E172" s="44" t="s">
        <v>51</v>
      </c>
      <c r="F172" s="44" t="s">
        <v>22682</v>
      </c>
      <c r="G172" s="44" t="s">
        <v>280</v>
      </c>
      <c r="H172" s="44" t="s">
        <v>22686</v>
      </c>
      <c r="I172" s="44" t="s">
        <v>22639</v>
      </c>
      <c r="J172" s="44" t="s">
        <v>22642</v>
      </c>
      <c r="K172" s="44" t="s">
        <v>22475</v>
      </c>
      <c r="L172" s="44" t="s">
        <v>22497</v>
      </c>
      <c r="M172" s="19" t="s">
        <v>153</v>
      </c>
      <c r="N172" s="19">
        <v>3</v>
      </c>
      <c r="O172" s="19">
        <f>IFERROR(VLOOKUP(M:M,[1]สถานี!A:C,3,FALSE),"0")</f>
        <v>3.6970559999999999</v>
      </c>
      <c r="P172" s="19">
        <f t="shared" si="24"/>
        <v>3.6970559999999999</v>
      </c>
      <c r="Q172" s="19">
        <f>VLOOKUP(B:B,[1]rainfall!A:F,6,FALSE)</f>
        <v>0.35309111770376</v>
      </c>
      <c r="R172" s="20">
        <v>0</v>
      </c>
      <c r="S172" s="20">
        <v>0.74997119999999995</v>
      </c>
      <c r="T172" s="21">
        <v>22</v>
      </c>
      <c r="U172" s="9">
        <f>'[1]%ใช้การ'!B$5</f>
        <v>0.87</v>
      </c>
      <c r="V172" s="22">
        <f t="shared" si="26"/>
        <v>0.65247494399999995</v>
      </c>
      <c r="W172" s="22">
        <f t="shared" si="25"/>
        <v>0.9405244123407519</v>
      </c>
      <c r="X172" s="23">
        <f t="shared" si="27"/>
        <v>5.643146474044511</v>
      </c>
      <c r="Y172" s="24">
        <f>IFERROR(VLOOKUP(B:B,[1]อุป_fill!A:D,4,FALSE)*0.8,"0")</f>
        <v>1.29029832</v>
      </c>
      <c r="Z172" s="24">
        <f>IFERROR(VLOOKUP(B:B,[1]อุต_fill!A:D,4,FALSE)*0.8,"0")</f>
        <v>0.90320882400000002</v>
      </c>
      <c r="AA172" s="25">
        <f>250*AK172*[1]ET!$D$3/1000000</f>
        <v>0</v>
      </c>
      <c r="AB172" s="25">
        <f>180/1000000*AL172*[1]ET!$D$5</f>
        <v>0</v>
      </c>
      <c r="AC172" s="25">
        <f>110*0.65/1000000*AM172*[1]ET!$D$6</f>
        <v>0</v>
      </c>
      <c r="AD172" s="25">
        <f>120*0.65/1000000*AN172*[1]ET!$D$4</f>
        <v>0</v>
      </c>
      <c r="AE172" s="25">
        <f>107*AO172*0*[1]ET!$D$7/1000000</f>
        <v>0</v>
      </c>
      <c r="AF172" s="26">
        <f t="shared" si="31"/>
        <v>0</v>
      </c>
      <c r="AG172" s="26">
        <f>0.7*([1]Eco!$B$6/100)*X172</f>
        <v>0.71103645572960839</v>
      </c>
      <c r="AH172" s="27">
        <f t="shared" si="32"/>
        <v>2.9045435997296081</v>
      </c>
      <c r="AI172" s="28">
        <f t="shared" si="29"/>
        <v>2.7386028743149029</v>
      </c>
      <c r="AJ172" s="29" t="str">
        <f t="shared" si="33"/>
        <v>ปกติ</v>
      </c>
      <c r="AK172" s="30" t="str">
        <f>IFERROR(VLOOKUP(B:B,[1]ข้าว_fill!A:E,5,FALSE),"0")</f>
        <v>0</v>
      </c>
      <c r="AL172" s="30" t="str">
        <f>IFERROR(VLOOKUP(B:B,[1]ข้าวโพด_fill!A:E,5,FALSE),"0")</f>
        <v>0</v>
      </c>
      <c r="AM172" s="30" t="str">
        <f>IFERROR(VLOOKUP(B:B,[1]มันสำปะหลัง_fill!A:E,5,FALSE),"0")</f>
        <v>0</v>
      </c>
      <c r="AN172" s="30" t="str">
        <f>IFERROR(VLOOKUP(B:B,[1]อ้อย_fill!A:E,5,FALSE),"0")</f>
        <v>0</v>
      </c>
      <c r="AO172" s="30">
        <v>0</v>
      </c>
      <c r="AP172" s="31">
        <f t="shared" si="30"/>
        <v>0</v>
      </c>
    </row>
    <row r="173" spans="1:42" s="56" customFormat="1" x14ac:dyDescent="0.45">
      <c r="A173" s="55">
        <v>171</v>
      </c>
      <c r="B173" s="44">
        <v>2405</v>
      </c>
      <c r="C173" s="44">
        <v>24</v>
      </c>
      <c r="D173" s="44">
        <v>5</v>
      </c>
      <c r="E173" s="44" t="s">
        <v>51</v>
      </c>
      <c r="F173" s="44" t="s">
        <v>22682</v>
      </c>
      <c r="G173" s="44" t="s">
        <v>2659</v>
      </c>
      <c r="H173" s="44" t="s">
        <v>22687</v>
      </c>
      <c r="I173" s="44" t="s">
        <v>22639</v>
      </c>
      <c r="J173" s="44" t="s">
        <v>22642</v>
      </c>
      <c r="K173" s="44" t="s">
        <v>22475</v>
      </c>
      <c r="L173" s="44" t="s">
        <v>22497</v>
      </c>
      <c r="M173" s="19" t="s">
        <v>153</v>
      </c>
      <c r="N173" s="19">
        <v>2</v>
      </c>
      <c r="O173" s="19">
        <f>IFERROR(VLOOKUP(M:M,[1]สถานี!A:C,3,FALSE),"0")</f>
        <v>3.6970559999999999</v>
      </c>
      <c r="P173" s="19">
        <f t="shared" si="24"/>
        <v>3.6970559999999999</v>
      </c>
      <c r="Q173" s="19">
        <f>VLOOKUP(B:B,[1]rainfall!A:F,6,FALSE)</f>
        <v>0.28746695648864001</v>
      </c>
      <c r="R173" s="20">
        <v>8.0847359999999993E-2</v>
      </c>
      <c r="S173" s="20">
        <v>0.13047119999999998</v>
      </c>
      <c r="T173" s="21">
        <v>20</v>
      </c>
      <c r="U173" s="9">
        <f>'[1]%ใช้การ'!B$5</f>
        <v>0.87</v>
      </c>
      <c r="V173" s="22">
        <f t="shared" si="26"/>
        <v>0.18384714719999998</v>
      </c>
      <c r="W173" s="22">
        <f t="shared" si="25"/>
        <v>0.83367402073772812</v>
      </c>
      <c r="X173" s="23">
        <f t="shared" si="27"/>
        <v>5.0020441244263676</v>
      </c>
      <c r="Y173" s="24">
        <f>IFERROR(VLOOKUP(B:B,[1]อุป_fill!A:D,4,FALSE)*0.8,"0")</f>
        <v>0.75229392000000006</v>
      </c>
      <c r="Z173" s="24">
        <f>IFERROR(VLOOKUP(B:B,[1]อุต_fill!A:D,4,FALSE)*0.8,"0")</f>
        <v>0.52660574400000004</v>
      </c>
      <c r="AA173" s="25">
        <f>250*AK173*[1]ET!$D$3/1000000</f>
        <v>0.45640181603217422</v>
      </c>
      <c r="AB173" s="25">
        <f>180/1000000*AL173*[1]ET!$D$5</f>
        <v>0</v>
      </c>
      <c r="AC173" s="25">
        <f>110*0.65/1000000*AM173*[1]ET!$D$6</f>
        <v>0</v>
      </c>
      <c r="AD173" s="25">
        <f>120*0.65/1000000*AN173*[1]ET!$D$4</f>
        <v>0</v>
      </c>
      <c r="AE173" s="25">
        <f>107*AO173*0*[1]ET!$D$7/1000000</f>
        <v>0</v>
      </c>
      <c r="AF173" s="26">
        <f t="shared" si="31"/>
        <v>0.45640181603217422</v>
      </c>
      <c r="AG173" s="26">
        <f>0.7*([1]Eco!$B$6/100)*X173</f>
        <v>0.63025755967772235</v>
      </c>
      <c r="AH173" s="27">
        <f t="shared" si="32"/>
        <v>2.3655590397098964</v>
      </c>
      <c r="AI173" s="28">
        <f t="shared" si="29"/>
        <v>2.6364850847164711</v>
      </c>
      <c r="AJ173" s="29" t="str">
        <f t="shared" si="33"/>
        <v>ปกติ</v>
      </c>
      <c r="AK173" s="30">
        <f>IFERROR(VLOOKUP(B:B,[1]ข้าว_fill!A:E,5,FALSE),"0")</f>
        <v>456.40181603217422</v>
      </c>
      <c r="AL173" s="30" t="str">
        <f>IFERROR(VLOOKUP(B:B,[1]ข้าวโพด_fill!A:E,5,FALSE),"0")</f>
        <v>0</v>
      </c>
      <c r="AM173" s="30" t="str">
        <f>IFERROR(VLOOKUP(B:B,[1]มันสำปะหลัง_fill!A:E,5,FALSE),"0")</f>
        <v>0</v>
      </c>
      <c r="AN173" s="30" t="str">
        <f>IFERROR(VLOOKUP(B:B,[1]อ้อย_fill!A:E,5,FALSE),"0")</f>
        <v>0</v>
      </c>
      <c r="AO173" s="30">
        <v>0</v>
      </c>
      <c r="AP173" s="31">
        <f t="shared" si="30"/>
        <v>456.40181603217422</v>
      </c>
    </row>
    <row r="174" spans="1:42" s="56" customFormat="1" x14ac:dyDescent="0.45">
      <c r="A174" s="55">
        <v>172</v>
      </c>
      <c r="B174" s="44">
        <v>2406</v>
      </c>
      <c r="C174" s="44">
        <v>24</v>
      </c>
      <c r="D174" s="44">
        <v>6</v>
      </c>
      <c r="E174" s="44" t="s">
        <v>51</v>
      </c>
      <c r="F174" s="44" t="s">
        <v>22682</v>
      </c>
      <c r="G174" s="44" t="s">
        <v>20178</v>
      </c>
      <c r="H174" s="44" t="s">
        <v>22688</v>
      </c>
      <c r="I174" s="44" t="s">
        <v>22639</v>
      </c>
      <c r="J174" s="44" t="s">
        <v>22642</v>
      </c>
      <c r="K174" s="44" t="s">
        <v>22475</v>
      </c>
      <c r="L174" s="44" t="s">
        <v>22497</v>
      </c>
      <c r="M174" s="19"/>
      <c r="N174" s="19"/>
      <c r="O174" s="19" t="str">
        <f>IFERROR(VLOOKUP(M:M,[1]สถานี!A:C,3,FALSE),"0")</f>
        <v>0</v>
      </c>
      <c r="P174" s="19">
        <f t="shared" si="24"/>
        <v>0</v>
      </c>
      <c r="Q174" s="19">
        <f>VLOOKUP(B:B,[1]rainfall!A:F,6,FALSE)</f>
        <v>0.69604896321592002</v>
      </c>
      <c r="R174" s="20">
        <v>0.27488102400000003</v>
      </c>
      <c r="S174" s="20">
        <v>9.4607999999999984E-2</v>
      </c>
      <c r="T174" s="21">
        <v>16</v>
      </c>
      <c r="U174" s="9">
        <f>'[1]%ใช้การ'!B$5</f>
        <v>0.87</v>
      </c>
      <c r="V174" s="22">
        <f t="shared" si="26"/>
        <v>0.32145545087999999</v>
      </c>
      <c r="W174" s="22">
        <f t="shared" si="25"/>
        <v>0.20350088281918399</v>
      </c>
      <c r="X174" s="23">
        <f t="shared" si="27"/>
        <v>1.221005296915104</v>
      </c>
      <c r="Y174" s="24">
        <f>IFERROR(VLOOKUP(B:B,[1]อุป_fill!A:D,4,FALSE)*(0.8*0.5),"0")</f>
        <v>0.59029167999999999</v>
      </c>
      <c r="Z174" s="24">
        <f>IFERROR(VLOOKUP(B:B,[1]อุต_fill!A:D,4,FALSE)*(0.8*0.5),"0")</f>
        <v>0.41320417600000003</v>
      </c>
      <c r="AA174" s="25">
        <f>250*0.5*AK174*[1]ET!$D$3/1000000</f>
        <v>3.2555942507128641</v>
      </c>
      <c r="AB174" s="25">
        <f>180/1000000*AL174*[1]ET!$D$5</f>
        <v>0</v>
      </c>
      <c r="AC174" s="25">
        <f>110*0.65/1000000*AM174*[1]ET!$D$6</f>
        <v>1.067427615971102</v>
      </c>
      <c r="AD174" s="25">
        <f>120*0.65/1000000*AN174*[1]ET!$D$4</f>
        <v>9.9874349378814564E-3</v>
      </c>
      <c r="AE174" s="25">
        <f>107*AO174*0*[1]ET!$D$7/1000000</f>
        <v>0</v>
      </c>
      <c r="AF174" s="26">
        <f t="shared" si="31"/>
        <v>4.3330093016218481</v>
      </c>
      <c r="AG174" s="26">
        <f>0.7*([1]Eco!$B$6/100)*X174</f>
        <v>0.1538466674113031</v>
      </c>
      <c r="AH174" s="27">
        <f t="shared" si="32"/>
        <v>5.4903518250331507</v>
      </c>
      <c r="AI174" s="28">
        <f t="shared" si="29"/>
        <v>-4.2693465281180467</v>
      </c>
      <c r="AJ174" s="29" t="str">
        <f t="shared" si="33"/>
        <v>ปกติ</v>
      </c>
      <c r="AK174" s="30">
        <f>IFERROR(VLOOKUP(B:B,[1]ข้าว_fill!A:E,5,FALSE),"0")</f>
        <v>6511.1885014257286</v>
      </c>
      <c r="AL174" s="30" t="str">
        <f>IFERROR(VLOOKUP(B:B,[1]ข้าวโพด_fill!A:E,5,FALSE),"0")</f>
        <v>0</v>
      </c>
      <c r="AM174" s="30">
        <f>IFERROR(VLOOKUP(B:B,[1]มันสำปะหลัง_fill!A:E,5,FALSE),"0")</f>
        <v>4976.352522009799</v>
      </c>
      <c r="AN174" s="30">
        <f>IFERROR(VLOOKUP(B:B,[1]อ้อย_fill!A:E,5,FALSE),"0")</f>
        <v>64.022018832573437</v>
      </c>
      <c r="AO174" s="30">
        <v>0</v>
      </c>
      <c r="AP174" s="31">
        <f t="shared" si="30"/>
        <v>11551.563042268101</v>
      </c>
    </row>
    <row r="175" spans="1:42" s="56" customFormat="1" x14ac:dyDescent="0.45">
      <c r="A175" s="55">
        <v>173</v>
      </c>
      <c r="B175" s="44">
        <v>2407</v>
      </c>
      <c r="C175" s="44">
        <v>24</v>
      </c>
      <c r="D175" s="44">
        <v>7</v>
      </c>
      <c r="E175" s="44" t="s">
        <v>51</v>
      </c>
      <c r="F175" s="44" t="s">
        <v>22682</v>
      </c>
      <c r="G175" s="44" t="s">
        <v>20200</v>
      </c>
      <c r="H175" s="44" t="s">
        <v>22689</v>
      </c>
      <c r="I175" s="44" t="s">
        <v>22639</v>
      </c>
      <c r="J175" s="44" t="s">
        <v>22642</v>
      </c>
      <c r="K175" s="44" t="s">
        <v>22475</v>
      </c>
      <c r="L175" s="44" t="s">
        <v>22497</v>
      </c>
      <c r="M175" s="19"/>
      <c r="N175" s="19"/>
      <c r="O175" s="19" t="str">
        <f>IFERROR(VLOOKUP(M:M,[1]สถานี!A:C,3,FALSE),"0")</f>
        <v>0</v>
      </c>
      <c r="P175" s="19">
        <f t="shared" si="24"/>
        <v>0</v>
      </c>
      <c r="Q175" s="19">
        <f>VLOOKUP(B:B,[1]rainfall!A:F,6,FALSE)</f>
        <v>0.19681600484727999</v>
      </c>
      <c r="R175" s="20">
        <v>0.50125363199999995</v>
      </c>
      <c r="S175" s="20">
        <v>0.50681639999999994</v>
      </c>
      <c r="T175" s="21">
        <v>12</v>
      </c>
      <c r="U175" s="9">
        <f>'[1]%ใช้การ'!B$5</f>
        <v>0.87</v>
      </c>
      <c r="V175" s="22">
        <f t="shared" si="26"/>
        <v>0.87702092783999996</v>
      </c>
      <c r="W175" s="22">
        <f t="shared" si="25"/>
        <v>0.21476738653745597</v>
      </c>
      <c r="X175" s="23">
        <f t="shared" si="27"/>
        <v>1.2886043192247358</v>
      </c>
      <c r="Y175" s="24">
        <f>IFERROR(VLOOKUP(B:B,[1]อุป_fill!A:D,4,FALSE)*0.8,"0")</f>
        <v>0.18551776</v>
      </c>
      <c r="Z175" s="24">
        <f>IFERROR(VLOOKUP(B:B,[1]อุต_fill!A:D,4,FALSE)*0.8,"0")</f>
        <v>0.129862432</v>
      </c>
      <c r="AA175" s="25">
        <f>250*AK175*[1]ET!$D$3/1000000</f>
        <v>0.24379305713034843</v>
      </c>
      <c r="AB175" s="25">
        <f>180/1000000*AL175*[1]ET!$D$5</f>
        <v>0</v>
      </c>
      <c r="AC175" s="25">
        <f>110*0.65/1000000*AM175*[1]ET!$D$6</f>
        <v>0</v>
      </c>
      <c r="AD175" s="25">
        <f>120*0.65/1000000*AN175*[1]ET!$D$4</f>
        <v>0</v>
      </c>
      <c r="AE175" s="25">
        <f>107*AO175*0*[1]ET!$D$7/1000000</f>
        <v>0</v>
      </c>
      <c r="AF175" s="26">
        <f t="shared" si="31"/>
        <v>0.24379305713034843</v>
      </c>
      <c r="AG175" s="26">
        <f>0.7*([1]Eco!$B$6/100)*X175</f>
        <v>0.16236414422231671</v>
      </c>
      <c r="AH175" s="27">
        <f t="shared" si="32"/>
        <v>0.7215373933526652</v>
      </c>
      <c r="AI175" s="28">
        <f t="shared" si="29"/>
        <v>0.56706692587207064</v>
      </c>
      <c r="AJ175" s="29" t="str">
        <f t="shared" si="33"/>
        <v>ปกติ</v>
      </c>
      <c r="AK175" s="30">
        <f>IFERROR(VLOOKUP(B:B,[1]ข้าว_fill!A:E,5,FALSE),"0")</f>
        <v>243.79305713034844</v>
      </c>
      <c r="AL175" s="30" t="str">
        <f>IFERROR(VLOOKUP(B:B,[1]ข้าวโพด_fill!A:E,5,FALSE),"0")</f>
        <v>0</v>
      </c>
      <c r="AM175" s="30" t="str">
        <f>IFERROR(VLOOKUP(B:B,[1]มันสำปะหลัง_fill!A:E,5,FALSE),"0")</f>
        <v>0</v>
      </c>
      <c r="AN175" s="30" t="str">
        <f>IFERROR(VLOOKUP(B:B,[1]อ้อย_fill!A:E,5,FALSE),"0")</f>
        <v>0</v>
      </c>
      <c r="AO175" s="30">
        <v>0</v>
      </c>
      <c r="AP175" s="31">
        <f t="shared" si="30"/>
        <v>243.79305713034844</v>
      </c>
    </row>
    <row r="176" spans="1:42" s="56" customFormat="1" x14ac:dyDescent="0.45">
      <c r="A176" s="55">
        <v>174</v>
      </c>
      <c r="B176" s="44">
        <v>2408</v>
      </c>
      <c r="C176" s="44">
        <v>24</v>
      </c>
      <c r="D176" s="44">
        <v>8</v>
      </c>
      <c r="E176" s="44" t="s">
        <v>51</v>
      </c>
      <c r="F176" s="44" t="s">
        <v>22682</v>
      </c>
      <c r="G176" s="44" t="s">
        <v>20210</v>
      </c>
      <c r="H176" s="44" t="s">
        <v>22690</v>
      </c>
      <c r="I176" s="44" t="s">
        <v>22639</v>
      </c>
      <c r="J176" s="44" t="s">
        <v>22642</v>
      </c>
      <c r="K176" s="44" t="s">
        <v>34</v>
      </c>
      <c r="L176" s="44" t="s">
        <v>22497</v>
      </c>
      <c r="M176" s="19"/>
      <c r="N176" s="19"/>
      <c r="O176" s="19" t="str">
        <f>IFERROR(VLOOKUP(M:M,[1]สถานี!A:C,3,FALSE),"0")</f>
        <v>0</v>
      </c>
      <c r="P176" s="19">
        <f t="shared" si="24"/>
        <v>0</v>
      </c>
      <c r="Q176" s="19">
        <f>VLOOKUP(B:B,[1]rainfall!A:F,6,FALSE)</f>
        <v>1.449156117772</v>
      </c>
      <c r="R176" s="20">
        <v>0.64677887999999994</v>
      </c>
      <c r="S176" s="20">
        <v>0.93922439999999996</v>
      </c>
      <c r="T176" s="21">
        <v>121</v>
      </c>
      <c r="U176" s="9">
        <f>'[1]%ใช้การ'!B$5</f>
        <v>0.87</v>
      </c>
      <c r="V176" s="22">
        <f t="shared" si="26"/>
        <v>1.3798228535999999</v>
      </c>
      <c r="W176" s="22">
        <f t="shared" si="25"/>
        <v>0.56579579427439997</v>
      </c>
      <c r="X176" s="23">
        <f t="shared" si="27"/>
        <v>3.3947747656464</v>
      </c>
      <c r="Y176" s="24">
        <f>IFERROR(VLOOKUP(B:B,[1]อุป_fill!A:D,4,FALSE)*0.8,"0")</f>
        <v>1.0702892000000002</v>
      </c>
      <c r="Z176" s="24">
        <f>IFERROR(VLOOKUP(B:B,[1]อุต_fill!A:D,4,FALSE)*0.8,"0")</f>
        <v>0.74920244000000003</v>
      </c>
      <c r="AA176" s="25">
        <f>250*AK176*[1]ET!$D$3/1000000</f>
        <v>13.04379394011618</v>
      </c>
      <c r="AB176" s="25">
        <f>180/1000000*AL176*[1]ET!$D$5</f>
        <v>0</v>
      </c>
      <c r="AC176" s="25">
        <f>110*0.65/1000000*AM176*[1]ET!$D$6</f>
        <v>1.1569515170828444</v>
      </c>
      <c r="AD176" s="25">
        <f>120*0.65/1000000*AN176*[1]ET!$D$4</f>
        <v>0.15105162309159281</v>
      </c>
      <c r="AE176" s="25">
        <f>107*AO176*0*[1]ET!$D$7/1000000</f>
        <v>0</v>
      </c>
      <c r="AF176" s="26">
        <f t="shared" si="31"/>
        <v>14.351797080290616</v>
      </c>
      <c r="AG176" s="26">
        <f>0.7*([1]Eco!$B$6/100)*X176</f>
        <v>0.42774162047144643</v>
      </c>
      <c r="AH176" s="27">
        <f t="shared" si="32"/>
        <v>16.599030340762063</v>
      </c>
      <c r="AI176" s="28">
        <f t="shared" si="29"/>
        <v>-13.204255575115663</v>
      </c>
      <c r="AJ176" s="29" t="str">
        <f t="shared" si="33"/>
        <v>เสี่ยงภัยแล้งปานกลาง</v>
      </c>
      <c r="AK176" s="30">
        <f>IFERROR(VLOOKUP(B:B,[1]ข้าว_fill!A:E,5,FALSE),"0")</f>
        <v>13043.79394011618</v>
      </c>
      <c r="AL176" s="30" t="str">
        <f>IFERROR(VLOOKUP(B:B,[1]ข้าวโพด_fill!A:E,5,FALSE),"0")</f>
        <v>0</v>
      </c>
      <c r="AM176" s="30">
        <f>IFERROR(VLOOKUP(B:B,[1]มันสำปะหลัง_fill!A:E,5,FALSE),"0")</f>
        <v>5393.7133663535869</v>
      </c>
      <c r="AN176" s="30">
        <f>IFERROR(VLOOKUP(B:B,[1]อ้อย_fill!A:E,5,FALSE),"0")</f>
        <v>968.27963520251808</v>
      </c>
      <c r="AO176" s="30">
        <v>0</v>
      </c>
      <c r="AP176" s="31">
        <f t="shared" si="30"/>
        <v>19405.786941672286</v>
      </c>
    </row>
    <row r="177" spans="1:42" s="56" customFormat="1" x14ac:dyDescent="0.45">
      <c r="A177" s="55">
        <v>175</v>
      </c>
      <c r="B177" s="44">
        <v>2409</v>
      </c>
      <c r="C177" s="44">
        <v>24</v>
      </c>
      <c r="D177" s="44">
        <v>9</v>
      </c>
      <c r="E177" s="44" t="s">
        <v>51</v>
      </c>
      <c r="F177" s="44" t="s">
        <v>22682</v>
      </c>
      <c r="G177" s="44" t="s">
        <v>20218</v>
      </c>
      <c r="H177" s="44" t="s">
        <v>22691</v>
      </c>
      <c r="I177" s="44" t="s">
        <v>22639</v>
      </c>
      <c r="J177" s="44" t="s">
        <v>22642</v>
      </c>
      <c r="K177" s="44" t="s">
        <v>34</v>
      </c>
      <c r="L177" s="44" t="s">
        <v>22497</v>
      </c>
      <c r="M177" s="19"/>
      <c r="N177" s="19"/>
      <c r="O177" s="19" t="str">
        <f>IFERROR(VLOOKUP(M:M,[1]สถานี!A:C,3,FALSE),"0")</f>
        <v>0</v>
      </c>
      <c r="P177" s="19">
        <f t="shared" si="24"/>
        <v>0</v>
      </c>
      <c r="Q177" s="19">
        <f>VLOOKUP(B:B,[1]rainfall!A:F,6,FALSE)</f>
        <v>0.44551342958280005</v>
      </c>
      <c r="R177" s="20">
        <v>0.88932095999999994</v>
      </c>
      <c r="S177" s="20">
        <v>0.36231359999999996</v>
      </c>
      <c r="T177" s="21">
        <v>96</v>
      </c>
      <c r="U177" s="9">
        <f>'[1]%ใช้การ'!B$5</f>
        <v>0.87</v>
      </c>
      <c r="V177" s="22">
        <f t="shared" si="26"/>
        <v>1.0889220672</v>
      </c>
      <c r="W177" s="22">
        <f t="shared" si="25"/>
        <v>0.30688709935656</v>
      </c>
      <c r="X177" s="23">
        <f t="shared" si="27"/>
        <v>1.84132259613936</v>
      </c>
      <c r="Y177" s="24">
        <f>IFERROR(VLOOKUP(B:B,[1]อุป_fill!A:D,4,FALSE)*0.8,"0")</f>
        <v>0.62621656000000003</v>
      </c>
      <c r="Z177" s="24">
        <f>IFERROR(VLOOKUP(B:B,[1]อุต_fill!A:D,4,FALSE)*0.8,"0")</f>
        <v>0.43835159200000007</v>
      </c>
      <c r="AA177" s="25">
        <f>250*AK177*[1]ET!$D$3/1000000</f>
        <v>2.3727152254597281</v>
      </c>
      <c r="AB177" s="25">
        <f>180/1000000*AL177*[1]ET!$D$5</f>
        <v>0</v>
      </c>
      <c r="AC177" s="25">
        <f>110*0.65/1000000*AM177*[1]ET!$D$6</f>
        <v>0.40850348006946574</v>
      </c>
      <c r="AD177" s="25">
        <f>120*0.65/1000000*AN177*[1]ET!$D$4</f>
        <v>8.9439528938206267E-2</v>
      </c>
      <c r="AE177" s="25">
        <f>107*AO177*0*[1]ET!$D$7/1000000</f>
        <v>0</v>
      </c>
      <c r="AF177" s="26">
        <f t="shared" si="31"/>
        <v>2.8706582344673999</v>
      </c>
      <c r="AG177" s="26">
        <f>0.7*([1]Eco!$B$6/100)*X177</f>
        <v>0.23200664711355937</v>
      </c>
      <c r="AH177" s="27">
        <f t="shared" si="32"/>
        <v>4.1672330335809598</v>
      </c>
      <c r="AI177" s="28">
        <f t="shared" si="29"/>
        <v>-2.3259104374415998</v>
      </c>
      <c r="AJ177" s="29" t="str">
        <f t="shared" si="33"/>
        <v>ปกติ</v>
      </c>
      <c r="AK177" s="30">
        <f>IFERROR(VLOOKUP(B:B,[1]ข้าว_fill!A:E,5,FALSE),"0")</f>
        <v>2372.7152254597281</v>
      </c>
      <c r="AL177" s="30" t="str">
        <f>IFERROR(VLOOKUP(B:B,[1]ข้าวโพด_fill!A:E,5,FALSE),"0")</f>
        <v>0</v>
      </c>
      <c r="AM177" s="30">
        <f>IFERROR(VLOOKUP(B:B,[1]มันสำปะหลัง_fill!A:E,5,FALSE),"0")</f>
        <v>1904.4451285289779</v>
      </c>
      <c r="AN177" s="30">
        <f>IFERROR(VLOOKUP(B:B,[1]อ้อย_fill!A:E,5,FALSE),"0")</f>
        <v>573.3303137064504</v>
      </c>
      <c r="AO177" s="30">
        <v>0</v>
      </c>
      <c r="AP177" s="31">
        <f t="shared" si="30"/>
        <v>4850.4906676951559</v>
      </c>
    </row>
    <row r="178" spans="1:42" s="56" customFormat="1" x14ac:dyDescent="0.45">
      <c r="A178" s="55">
        <v>176</v>
      </c>
      <c r="B178" s="44">
        <v>2410</v>
      </c>
      <c r="C178" s="44">
        <v>24</v>
      </c>
      <c r="D178" s="44">
        <v>10</v>
      </c>
      <c r="E178" s="44" t="s">
        <v>51</v>
      </c>
      <c r="F178" s="44" t="s">
        <v>22682</v>
      </c>
      <c r="G178" s="44" t="s">
        <v>21178</v>
      </c>
      <c r="H178" s="44" t="s">
        <v>22692</v>
      </c>
      <c r="I178" s="44" t="s">
        <v>22639</v>
      </c>
      <c r="J178" s="44" t="s">
        <v>22642</v>
      </c>
      <c r="K178" s="44" t="s">
        <v>34</v>
      </c>
      <c r="L178" s="44" t="s">
        <v>22497</v>
      </c>
      <c r="M178" s="19"/>
      <c r="N178" s="19"/>
      <c r="O178" s="19" t="str">
        <f>IFERROR(VLOOKUP(M:M,[1]สถานี!A:C,3,FALSE),"0")</f>
        <v>0</v>
      </c>
      <c r="P178" s="19">
        <f t="shared" si="24"/>
        <v>0</v>
      </c>
      <c r="Q178" s="19">
        <f>VLOOKUP(B:B,[1]rainfall!A:F,6,FALSE)</f>
        <v>1.9370903224792002</v>
      </c>
      <c r="R178" s="20">
        <v>2.0858618879999997</v>
      </c>
      <c r="S178" s="20">
        <v>0.47175</v>
      </c>
      <c r="T178" s="21">
        <v>67</v>
      </c>
      <c r="U178" s="9">
        <f>'[1]%ใช้การ'!B$5</f>
        <v>0.87</v>
      </c>
      <c r="V178" s="22">
        <f t="shared" si="26"/>
        <v>2.2251223425599997</v>
      </c>
      <c r="W178" s="22">
        <f t="shared" si="25"/>
        <v>0.83244253300783999</v>
      </c>
      <c r="X178" s="23">
        <f t="shared" si="27"/>
        <v>4.9946551980470399</v>
      </c>
      <c r="Y178" s="24">
        <f>IFERROR(VLOOKUP(B:B,[1]อุป_fill!A:D,4,FALSE)*0.8,"0")</f>
        <v>0.66500848000000001</v>
      </c>
      <c r="Z178" s="24">
        <f>IFERROR(VLOOKUP(B:B,[1]อุต_fill!A:D,4,FALSE)*0.8,"0")</f>
        <v>0.46550593599999995</v>
      </c>
      <c r="AA178" s="25">
        <f>250*AK178*[1]ET!$D$3/1000000</f>
        <v>3.341479670028761</v>
      </c>
      <c r="AB178" s="25">
        <f>180/1000000*AL178*[1]ET!$D$5</f>
        <v>0</v>
      </c>
      <c r="AC178" s="25">
        <f>110*0.65/1000000*AM178*[1]ET!$D$6</f>
        <v>0.61035738687658836</v>
      </c>
      <c r="AD178" s="25">
        <f>120*0.65/1000000*AN178*[1]ET!$D$4</f>
        <v>0.12392141303231946</v>
      </c>
      <c r="AE178" s="25">
        <f>107*AO178*0*[1]ET!$D$7/1000000</f>
        <v>0</v>
      </c>
      <c r="AF178" s="26">
        <f t="shared" si="31"/>
        <v>4.0757584699376688</v>
      </c>
      <c r="AG178" s="26">
        <f>0.7*([1]Eco!$B$6/100)*X178</f>
        <v>0.62932655495392709</v>
      </c>
      <c r="AH178" s="27">
        <f t="shared" si="32"/>
        <v>5.8355994408915954</v>
      </c>
      <c r="AI178" s="28">
        <f t="shared" si="29"/>
        <v>-0.84094424284455549</v>
      </c>
      <c r="AJ178" s="29" t="str">
        <f t="shared" si="33"/>
        <v>ปกติ</v>
      </c>
      <c r="AK178" s="30">
        <f>IFERROR(VLOOKUP(B:B,[1]ข้าว_fill!A:E,5,FALSE),"0")</f>
        <v>3341.4796700287611</v>
      </c>
      <c r="AL178" s="30" t="str">
        <f>IFERROR(VLOOKUP(B:B,[1]ข้าวโพด_fill!A:E,5,FALSE),"0")</f>
        <v>0</v>
      </c>
      <c r="AM178" s="30">
        <f>IFERROR(VLOOKUP(B:B,[1]มันสำปะหลัง_fill!A:E,5,FALSE),"0")</f>
        <v>2845.4889831076375</v>
      </c>
      <c r="AN178" s="30">
        <f>IFERROR(VLOOKUP(B:B,[1]อ้อย_fill!A:E,5,FALSE),"0")</f>
        <v>794.36803225845813</v>
      </c>
      <c r="AO178" s="30">
        <v>0</v>
      </c>
      <c r="AP178" s="31">
        <f t="shared" si="30"/>
        <v>6981.3366853948564</v>
      </c>
    </row>
    <row r="179" spans="1:42" s="56" customFormat="1" x14ac:dyDescent="0.45">
      <c r="A179" s="55">
        <v>177</v>
      </c>
      <c r="B179" s="44">
        <v>2411</v>
      </c>
      <c r="C179" s="44">
        <v>24</v>
      </c>
      <c r="D179" s="44">
        <v>11</v>
      </c>
      <c r="E179" s="44" t="s">
        <v>51</v>
      </c>
      <c r="F179" s="44" t="s">
        <v>22682</v>
      </c>
      <c r="G179" s="44" t="s">
        <v>20229</v>
      </c>
      <c r="H179" s="44" t="s">
        <v>22693</v>
      </c>
      <c r="I179" s="44" t="s">
        <v>22639</v>
      </c>
      <c r="J179" s="44" t="s">
        <v>22642</v>
      </c>
      <c r="K179" s="44" t="s">
        <v>22475</v>
      </c>
      <c r="L179" s="44" t="s">
        <v>22497</v>
      </c>
      <c r="M179" s="19" t="s">
        <v>200</v>
      </c>
      <c r="N179" s="19">
        <v>5</v>
      </c>
      <c r="O179" s="19">
        <f>IFERROR(VLOOKUP(M:M,[1]สถานี!A:C,3,FALSE),"0")</f>
        <v>3.6970559999999999</v>
      </c>
      <c r="P179" s="19">
        <f t="shared" si="24"/>
        <v>3.6970559999999999</v>
      </c>
      <c r="Q179" s="19">
        <f>VLOOKUP(B:B,[1]rainfall!A:F,6,FALSE)</f>
        <v>0.14628023069216001</v>
      </c>
      <c r="R179" s="20">
        <v>11.868392448</v>
      </c>
      <c r="S179" s="20">
        <v>0</v>
      </c>
      <c r="T179" s="21">
        <v>8</v>
      </c>
      <c r="U179" s="9">
        <f>'[1]%ใช้การ'!B$5</f>
        <v>0.87</v>
      </c>
      <c r="V179" s="22">
        <f t="shared" si="26"/>
        <v>10.325501429759999</v>
      </c>
      <c r="W179" s="22">
        <f t="shared" si="25"/>
        <v>2.8337675320904321</v>
      </c>
      <c r="X179" s="23">
        <f t="shared" si="27"/>
        <v>17.002605192542593</v>
      </c>
      <c r="Y179" s="24">
        <f>IFERROR(VLOOKUP(B:B,[1]อุป_fill!A:D,4,FALSE)*0.8,"0")</f>
        <v>0.19081744</v>
      </c>
      <c r="Z179" s="24">
        <f>IFERROR(VLOOKUP(B:B,[1]อุต_fill!A:D,4,FALSE)*0.8,"0")</f>
        <v>0.133572208</v>
      </c>
      <c r="AA179" s="25">
        <f>250*AK179*[1]ET!$D$3/1000000</f>
        <v>7.4614550990122694E-2</v>
      </c>
      <c r="AB179" s="25">
        <f>180/1000000*AL179*[1]ET!$D$5</f>
        <v>0</v>
      </c>
      <c r="AC179" s="25">
        <f>110*0.65/1000000*AM179*[1]ET!$D$6</f>
        <v>0</v>
      </c>
      <c r="AD179" s="25">
        <f>120*0.65/1000000*AN179*[1]ET!$D$4</f>
        <v>0</v>
      </c>
      <c r="AE179" s="25">
        <f>107*AO179*0*[1]ET!$D$7/1000000</f>
        <v>0</v>
      </c>
      <c r="AF179" s="26">
        <f t="shared" si="31"/>
        <v>7.4614550990122694E-2</v>
      </c>
      <c r="AG179" s="26">
        <f>0.7*([1]Eco!$B$6/100)*X179</f>
        <v>2.1423282542603665</v>
      </c>
      <c r="AH179" s="27">
        <f t="shared" si="32"/>
        <v>2.5413324532504893</v>
      </c>
      <c r="AI179" s="28">
        <f t="shared" si="29"/>
        <v>14.461272739292102</v>
      </c>
      <c r="AJ179" s="29" t="str">
        <f t="shared" si="33"/>
        <v>ปกติ</v>
      </c>
      <c r="AK179" s="30">
        <f>IFERROR(VLOOKUP(B:B,[1]ข้าว_fill!A:E,5,FALSE),"0")</f>
        <v>74.614550990122694</v>
      </c>
      <c r="AL179" s="30" t="str">
        <f>IFERROR(VLOOKUP(B:B,[1]ข้าวโพด_fill!A:E,5,FALSE),"0")</f>
        <v>0</v>
      </c>
      <c r="AM179" s="30" t="str">
        <f>IFERROR(VLOOKUP(B:B,[1]มันสำปะหลัง_fill!A:E,5,FALSE),"0")</f>
        <v>0</v>
      </c>
      <c r="AN179" s="30" t="str">
        <f>IFERROR(VLOOKUP(B:B,[1]อ้อย_fill!A:E,5,FALSE),"0")</f>
        <v>0</v>
      </c>
      <c r="AO179" s="30">
        <v>0</v>
      </c>
      <c r="AP179" s="31">
        <f t="shared" si="30"/>
        <v>74.614550990122694</v>
      </c>
    </row>
    <row r="180" spans="1:42" s="56" customFormat="1" x14ac:dyDescent="0.45">
      <c r="A180" s="55">
        <v>178</v>
      </c>
      <c r="B180" s="44">
        <v>2501</v>
      </c>
      <c r="C180" s="44">
        <v>25</v>
      </c>
      <c r="D180" s="44">
        <v>1</v>
      </c>
      <c r="E180" s="44" t="s">
        <v>52</v>
      </c>
      <c r="F180" s="44" t="s">
        <v>22694</v>
      </c>
      <c r="G180" s="44" t="s">
        <v>20244</v>
      </c>
      <c r="H180" s="44" t="s">
        <v>22695</v>
      </c>
      <c r="I180" s="44" t="s">
        <v>22639</v>
      </c>
      <c r="J180" s="44" t="s">
        <v>22642</v>
      </c>
      <c r="K180" s="44" t="s">
        <v>22475</v>
      </c>
      <c r="L180" s="44" t="s">
        <v>22670</v>
      </c>
      <c r="M180" s="19" t="s">
        <v>149</v>
      </c>
      <c r="N180" s="19">
        <v>1</v>
      </c>
      <c r="O180" s="19">
        <f>IFERROR(VLOOKUP(M:M,[1]สถานี!A:C,3,FALSE),"0")</f>
        <v>51.359616000000003</v>
      </c>
      <c r="P180" s="19">
        <f t="shared" si="24"/>
        <v>51.359616000000003</v>
      </c>
      <c r="Q180" s="19">
        <f>VLOOKUP(B:B,[1]rainfall!A:F,6,FALSE)</f>
        <v>0.64508681395391998</v>
      </c>
      <c r="R180" s="20">
        <v>1.083354624</v>
      </c>
      <c r="S180" s="20">
        <v>0</v>
      </c>
      <c r="T180" s="21">
        <v>4</v>
      </c>
      <c r="U180" s="9">
        <f>'[1]%ใช้การ'!B$5</f>
        <v>0.87</v>
      </c>
      <c r="V180" s="22">
        <f t="shared" si="26"/>
        <v>0.94251852288000004</v>
      </c>
      <c r="W180" s="22">
        <f t="shared" si="25"/>
        <v>10.589444267366785</v>
      </c>
      <c r="X180" s="23">
        <f t="shared" si="27"/>
        <v>63.536665604200707</v>
      </c>
      <c r="Y180" s="24">
        <f>IFERROR(VLOOKUP(B:B,[1]อุป_fill!A:D,4,FALSE)*0.8*0.25,"0")</f>
        <v>0.39322973999999999</v>
      </c>
      <c r="Z180" s="24">
        <f>IFERROR(VLOOKUP(B:B,[1]อุต_fill!A:D,4,FALSE)*0.8*0.25,"0")</f>
        <v>0.27526081800000002</v>
      </c>
      <c r="AA180" s="25">
        <f>250*AK180*[1]ET!$D$3/1000000</f>
        <v>1.8767598346633647</v>
      </c>
      <c r="AB180" s="25">
        <f>180/1000000*AL180*[1]ET!$D$5</f>
        <v>0</v>
      </c>
      <c r="AC180" s="25">
        <f>110/1000000*AM180*[1]ET!$D$6</f>
        <v>4.295673772032977E-2</v>
      </c>
      <c r="AD180" s="25">
        <f>120/1000000*AN180*[1]ET!$D$4</f>
        <v>6.0660415101565306E-4</v>
      </c>
      <c r="AE180" s="25">
        <f>107*AO180*0*[1]ET!$D$7/1000000</f>
        <v>0</v>
      </c>
      <c r="AF180" s="26">
        <f t="shared" si="31"/>
        <v>1.92032317653471</v>
      </c>
      <c r="AG180" s="26">
        <f>0.7*([1]Eco!$B$6/100)*X180</f>
        <v>8.0056198661292886</v>
      </c>
      <c r="AH180" s="27">
        <f t="shared" si="32"/>
        <v>10.594433600663999</v>
      </c>
      <c r="AI180" s="28">
        <f t="shared" si="29"/>
        <v>52.942232003536709</v>
      </c>
      <c r="AJ180" s="29" t="str">
        <f t="shared" si="33"/>
        <v>ปกติ</v>
      </c>
      <c r="AK180" s="30">
        <f>IFERROR(VLOOKUP(B:B,[1]ข้าว_fill!A:E,5,FALSE),"0")</f>
        <v>1876.7598346633647</v>
      </c>
      <c r="AL180" s="30" t="str">
        <f>IFERROR(VLOOKUP(B:B,[1]ข้าวโพด_fill!A:E,5,FALSE),"0")</f>
        <v>0</v>
      </c>
      <c r="AM180" s="30">
        <f>IFERROR(VLOOKUP(B:B,[1]มันสำปะหลัง_fill!A:E,5,FALSE),"0")</f>
        <v>130.17193248584778</v>
      </c>
      <c r="AN180" s="30">
        <f>IFERROR(VLOOKUP(B:B,[1]อ้อย_fill!A:E,5,FALSE),"0")</f>
        <v>2.5275172958985546</v>
      </c>
      <c r="AO180" s="30">
        <v>0</v>
      </c>
      <c r="AP180" s="31">
        <f t="shared" si="30"/>
        <v>2009.4592844451111</v>
      </c>
    </row>
    <row r="181" spans="1:42" s="56" customFormat="1" x14ac:dyDescent="0.45">
      <c r="A181" s="55">
        <v>179</v>
      </c>
      <c r="B181" s="44">
        <v>2502</v>
      </c>
      <c r="C181" s="44">
        <v>25</v>
      </c>
      <c r="D181" s="44">
        <v>2</v>
      </c>
      <c r="E181" s="44" t="s">
        <v>52</v>
      </c>
      <c r="F181" s="44" t="s">
        <v>22694</v>
      </c>
      <c r="G181" s="44" t="s">
        <v>21185</v>
      </c>
      <c r="H181" s="44" t="s">
        <v>22696</v>
      </c>
      <c r="I181" s="44" t="s">
        <v>22639</v>
      </c>
      <c r="J181" s="44" t="s">
        <v>22642</v>
      </c>
      <c r="K181" s="44" t="s">
        <v>22475</v>
      </c>
      <c r="L181" s="44" t="s">
        <v>22670</v>
      </c>
      <c r="M181" s="19" t="s">
        <v>151</v>
      </c>
      <c r="N181" s="19">
        <v>1</v>
      </c>
      <c r="O181" s="19">
        <f>IFERROR(VLOOKUP(M:M,[1]สถานี!A:C,3,FALSE),"0")</f>
        <v>14.307840000000001</v>
      </c>
      <c r="P181" s="19">
        <f t="shared" si="24"/>
        <v>14.307840000000001</v>
      </c>
      <c r="Q181" s="19">
        <f>VLOOKUP(B:B,[1]rainfall!A:F,6,FALSE)</f>
        <v>1.9127927749656002</v>
      </c>
      <c r="R181" s="20">
        <v>6.1605688319999992</v>
      </c>
      <c r="S181" s="20">
        <v>1.9049699999999998</v>
      </c>
      <c r="T181" s="21">
        <v>27</v>
      </c>
      <c r="U181" s="9">
        <f>'[1]%ใช้การ'!B$5</f>
        <v>0.87</v>
      </c>
      <c r="V181" s="22">
        <f t="shared" si="26"/>
        <v>7.0170187838399993</v>
      </c>
      <c r="W181" s="22">
        <f t="shared" si="25"/>
        <v>4.6475303117611206</v>
      </c>
      <c r="X181" s="23">
        <f t="shared" si="27"/>
        <v>27.885181870566718</v>
      </c>
      <c r="Y181" s="24">
        <f>IFERROR(VLOOKUP(B:B,[1]อุป_fill!A:D,4,FALSE)*0.8,"0")</f>
        <v>2.1185108800000001</v>
      </c>
      <c r="Z181" s="24">
        <f>IFERROR(VLOOKUP(B:B,[1]อุต_fill!A:D,4,FALSE)*0.8,"0")</f>
        <v>1.482957616</v>
      </c>
      <c r="AA181" s="25">
        <f>250*AK181*[1]ET!$D$3/1000000</f>
        <v>16.569329374899539</v>
      </c>
      <c r="AB181" s="25">
        <f>180/1000000*AL181*[1]ET!$D$5</f>
        <v>0</v>
      </c>
      <c r="AC181" s="25">
        <f>110/1000000*AM181*[1]ET!$D$6</f>
        <v>1.9434752137616162</v>
      </c>
      <c r="AD181" s="25">
        <f>120/1000000*AN181*[1]ET!$D$4</f>
        <v>1.6426736301574965</v>
      </c>
      <c r="AE181" s="25">
        <f>107*AO181*0*[1]ET!$D$7/1000000</f>
        <v>0</v>
      </c>
      <c r="AF181" s="26">
        <f t="shared" si="31"/>
        <v>20.155478218818651</v>
      </c>
      <c r="AG181" s="26">
        <f>0.7*([1]Eco!$B$6/100)*X181</f>
        <v>3.5135329156914064</v>
      </c>
      <c r="AH181" s="27">
        <f t="shared" si="32"/>
        <v>27.270479630510057</v>
      </c>
      <c r="AI181" s="28">
        <f t="shared" si="29"/>
        <v>0.61470224005666196</v>
      </c>
      <c r="AJ181" s="29" t="str">
        <f t="shared" si="33"/>
        <v>ปกติ</v>
      </c>
      <c r="AK181" s="30">
        <f>IFERROR(VLOOKUP(B:B,[1]ข้าว_fill!A:E,5,FALSE),"0")</f>
        <v>16569.329374899538</v>
      </c>
      <c r="AL181" s="30" t="str">
        <f>IFERROR(VLOOKUP(B:B,[1]ข้าวโพด_fill!A:E,5,FALSE),"0")</f>
        <v>0</v>
      </c>
      <c r="AM181" s="30">
        <f>IFERROR(VLOOKUP(B:B,[1]มันสำปะหลัง_fill!A:E,5,FALSE),"0")</f>
        <v>5889.3188295806558</v>
      </c>
      <c r="AN181" s="30">
        <f>IFERROR(VLOOKUP(B:B,[1]อ้อย_fill!A:E,5,FALSE),"0")</f>
        <v>6844.4734589895688</v>
      </c>
      <c r="AO181" s="30">
        <v>0</v>
      </c>
      <c r="AP181" s="31">
        <f t="shared" si="30"/>
        <v>29303.121663469763</v>
      </c>
    </row>
    <row r="182" spans="1:42" s="56" customFormat="1" x14ac:dyDescent="0.45">
      <c r="A182" s="55">
        <v>180</v>
      </c>
      <c r="B182" s="44">
        <v>2503</v>
      </c>
      <c r="C182" s="44">
        <v>25</v>
      </c>
      <c r="D182" s="44">
        <v>3</v>
      </c>
      <c r="E182" s="44" t="s">
        <v>52</v>
      </c>
      <c r="F182" s="44" t="s">
        <v>22694</v>
      </c>
      <c r="G182" s="44" t="s">
        <v>11770</v>
      </c>
      <c r="H182" s="44" t="s">
        <v>22697</v>
      </c>
      <c r="I182" s="44" t="s">
        <v>22639</v>
      </c>
      <c r="J182" s="44" t="s">
        <v>22642</v>
      </c>
      <c r="K182" s="44" t="s">
        <v>34</v>
      </c>
      <c r="L182" s="44" t="s">
        <v>22670</v>
      </c>
      <c r="M182" s="19" t="s">
        <v>152</v>
      </c>
      <c r="N182" s="19">
        <v>1</v>
      </c>
      <c r="O182" s="19">
        <f>IFERROR(VLOOKUP(M:M,[1]สถานี!A:C,3,FALSE),"0")</f>
        <v>0.57542400000000005</v>
      </c>
      <c r="P182" s="19">
        <f t="shared" si="24"/>
        <v>0.57542400000000005</v>
      </c>
      <c r="Q182" s="19">
        <f>VLOOKUP(B:B,[1]rainfall!A:F,6,FALSE)</f>
        <v>1.6312564231824001</v>
      </c>
      <c r="R182" s="20">
        <v>0.98633779199999982</v>
      </c>
      <c r="S182" s="20">
        <v>0</v>
      </c>
      <c r="T182" s="21">
        <v>42</v>
      </c>
      <c r="U182" s="9">
        <f>'[1]%ใช้การ'!B$5</f>
        <v>0.87</v>
      </c>
      <c r="V182" s="22">
        <f t="shared" si="26"/>
        <v>0.85811387903999981</v>
      </c>
      <c r="W182" s="22">
        <f t="shared" si="25"/>
        <v>0.61295886044448</v>
      </c>
      <c r="X182" s="23">
        <f t="shared" si="27"/>
        <v>3.67775316266688</v>
      </c>
      <c r="Y182" s="24">
        <f>IFERROR(VLOOKUP(B:B,[1]อุป_fill!A:D,4,FALSE)*0.8,"0")</f>
        <v>0.74799336000000005</v>
      </c>
      <c r="Z182" s="24">
        <f>IFERROR(VLOOKUP(B:B,[1]อุต_fill!A:D,4,FALSE)*0.8,"0")</f>
        <v>0.52359535199999996</v>
      </c>
      <c r="AA182" s="25">
        <f>250*AK182*[1]ET!$D$3/1000000</f>
        <v>5.3533269193034618</v>
      </c>
      <c r="AB182" s="25">
        <f>180/1000000*AL182*[1]ET!$D$5</f>
        <v>0</v>
      </c>
      <c r="AC182" s="25">
        <f>110/1000000*AM182*[1]ET!$D$6</f>
        <v>1.305436766661785</v>
      </c>
      <c r="AD182" s="25">
        <f>120/1000000*AN182*[1]ET!$D$4</f>
        <v>2.1757663739013066E-3</v>
      </c>
      <c r="AE182" s="25">
        <f>107*AO182*0*[1]ET!$D$7/1000000</f>
        <v>0</v>
      </c>
      <c r="AF182" s="26">
        <f t="shared" si="31"/>
        <v>6.6609394523391483</v>
      </c>
      <c r="AG182" s="26">
        <f>0.7*([1]Eco!$B$6/100)*X182</f>
        <v>0.46339689849602689</v>
      </c>
      <c r="AH182" s="27">
        <f t="shared" si="32"/>
        <v>8.3959250628351754</v>
      </c>
      <c r="AI182" s="28">
        <f t="shared" si="29"/>
        <v>-4.7181719001682954</v>
      </c>
      <c r="AJ182" s="29" t="str">
        <f t="shared" si="33"/>
        <v>ปกติ</v>
      </c>
      <c r="AK182" s="30">
        <f>IFERROR(VLOOKUP(B:B,[1]ข้าว_fill!A:E,5,FALSE),"0")</f>
        <v>5353.3269193034621</v>
      </c>
      <c r="AL182" s="30" t="str">
        <f>IFERROR(VLOOKUP(B:B,[1]ข้าวโพด_fill!A:E,5,FALSE),"0")</f>
        <v>0</v>
      </c>
      <c r="AM182" s="30">
        <f>IFERROR(VLOOKUP(B:B,[1]มันสำปะหลัง_fill!A:E,5,FALSE),"0")</f>
        <v>3955.8689898841963</v>
      </c>
      <c r="AN182" s="30">
        <f>IFERROR(VLOOKUP(B:B,[1]อ้อย_fill!A:E,5,FALSE),"0")</f>
        <v>9.0656932245887774</v>
      </c>
      <c r="AO182" s="30">
        <v>0</v>
      </c>
      <c r="AP182" s="31">
        <f t="shared" si="30"/>
        <v>9318.2616024122472</v>
      </c>
    </row>
    <row r="183" spans="1:42" s="56" customFormat="1" x14ac:dyDescent="0.45">
      <c r="A183" s="55">
        <v>181</v>
      </c>
      <c r="B183" s="44">
        <v>2506</v>
      </c>
      <c r="C183" s="44">
        <v>25</v>
      </c>
      <c r="D183" s="44">
        <v>6</v>
      </c>
      <c r="E183" s="44" t="s">
        <v>52</v>
      </c>
      <c r="F183" s="44" t="s">
        <v>22694</v>
      </c>
      <c r="G183" s="44" t="s">
        <v>4602</v>
      </c>
      <c r="H183" s="44" t="s">
        <v>22698</v>
      </c>
      <c r="I183" s="44" t="s">
        <v>22639</v>
      </c>
      <c r="J183" s="44" t="s">
        <v>22642</v>
      </c>
      <c r="K183" s="44" t="s">
        <v>22475</v>
      </c>
      <c r="L183" s="44" t="s">
        <v>22670</v>
      </c>
      <c r="M183" s="19" t="s">
        <v>149</v>
      </c>
      <c r="N183" s="19">
        <v>2</v>
      </c>
      <c r="O183" s="19">
        <f>IFERROR(VLOOKUP(M:M,[1]สถานี!A:C,3,FALSE),"0")</f>
        <v>51.359616000000003</v>
      </c>
      <c r="P183" s="19">
        <f t="shared" si="24"/>
        <v>51.359616000000003</v>
      </c>
      <c r="Q183" s="19">
        <f>VLOOKUP(B:B,[1]rainfall!A:F,6,FALSE)</f>
        <v>0.50679356963912003</v>
      </c>
      <c r="R183" s="20">
        <v>1.1965409279999999</v>
      </c>
      <c r="S183" s="20">
        <v>0</v>
      </c>
      <c r="T183" s="21">
        <v>21</v>
      </c>
      <c r="U183" s="9">
        <f>'[1]%ใช้การ'!B$5</f>
        <v>0.87</v>
      </c>
      <c r="V183" s="22">
        <f t="shared" si="26"/>
        <v>1.0409906073599999</v>
      </c>
      <c r="W183" s="22">
        <f t="shared" si="25"/>
        <v>10.581480035399826</v>
      </c>
      <c r="X183" s="23">
        <f t="shared" si="27"/>
        <v>63.488880212398954</v>
      </c>
      <c r="Y183" s="24">
        <f>IFERROR(VLOOKUP(B:B,[1]อุป_fill!A:D,4,FALSE)*0.8,"0")</f>
        <v>0.45396248000000006</v>
      </c>
      <c r="Z183" s="24">
        <f>IFERROR(VLOOKUP(B:B,[1]อุต_fill!A:D,4,FALSE)*0.8,"0")</f>
        <v>0.31777373600000003</v>
      </c>
      <c r="AA183" s="25">
        <f>250*AK183*[1]ET!$D$3/1000000</f>
        <v>0.26395907211886688</v>
      </c>
      <c r="AB183" s="25">
        <f>180/1000000*AL183*[1]ET!$D$5</f>
        <v>0</v>
      </c>
      <c r="AC183" s="25">
        <f>110/1000000*AM183*[1]ET!$D$6</f>
        <v>0</v>
      </c>
      <c r="AD183" s="25">
        <f>120/1000000*AN183*[1]ET!$D$4</f>
        <v>0</v>
      </c>
      <c r="AE183" s="25">
        <f>107*AO183*0*[1]ET!$D$7/1000000</f>
        <v>0</v>
      </c>
      <c r="AF183" s="26">
        <f t="shared" si="31"/>
        <v>0.26395907211886688</v>
      </c>
      <c r="AG183" s="26">
        <f>0.7*([1]Eco!$B$6/100)*X183</f>
        <v>7.9995989067622686</v>
      </c>
      <c r="AH183" s="27">
        <f t="shared" si="32"/>
        <v>9.0352941948811356</v>
      </c>
      <c r="AI183" s="28">
        <f t="shared" si="29"/>
        <v>54.453586017517821</v>
      </c>
      <c r="AJ183" s="29" t="str">
        <f t="shared" si="33"/>
        <v>ปกติ</v>
      </c>
      <c r="AK183" s="30">
        <f>IFERROR(VLOOKUP(B:B,[1]ข้าว_fill!A:E,5,FALSE),"0")</f>
        <v>263.95907211886691</v>
      </c>
      <c r="AL183" s="30" t="str">
        <f>IFERROR(VLOOKUP(B:B,[1]ข้าวโพด_fill!A:E,5,FALSE),"0")</f>
        <v>0</v>
      </c>
      <c r="AM183" s="30" t="str">
        <f>IFERROR(VLOOKUP(B:B,[1]มันสำปะหลัง_fill!A:E,5,FALSE),"0")</f>
        <v>0</v>
      </c>
      <c r="AN183" s="30" t="str">
        <f>IFERROR(VLOOKUP(B:B,[1]อ้อย_fill!A:E,5,FALSE),"0")</f>
        <v>0</v>
      </c>
      <c r="AO183" s="30">
        <v>0</v>
      </c>
      <c r="AP183" s="31">
        <f t="shared" si="30"/>
        <v>263.95907211886691</v>
      </c>
    </row>
    <row r="184" spans="1:42" s="56" customFormat="1" x14ac:dyDescent="0.45">
      <c r="A184" s="55">
        <v>182</v>
      </c>
      <c r="B184" s="44">
        <v>2507</v>
      </c>
      <c r="C184" s="44">
        <v>25</v>
      </c>
      <c r="D184" s="44">
        <v>7</v>
      </c>
      <c r="E184" s="44" t="s">
        <v>52</v>
      </c>
      <c r="F184" s="44" t="s">
        <v>22694</v>
      </c>
      <c r="G184" s="44" t="s">
        <v>20305</v>
      </c>
      <c r="H184" s="44" t="s">
        <v>22699</v>
      </c>
      <c r="I184" s="44" t="s">
        <v>22639</v>
      </c>
      <c r="J184" s="44" t="s">
        <v>22642</v>
      </c>
      <c r="K184" s="44" t="s">
        <v>34</v>
      </c>
      <c r="L184" s="44" t="s">
        <v>22670</v>
      </c>
      <c r="M184" s="19"/>
      <c r="N184" s="19"/>
      <c r="O184" s="19" t="str">
        <f>IFERROR(VLOOKUP(M:M,[1]สถานี!A:C,3,FALSE),"0")</f>
        <v>0</v>
      </c>
      <c r="P184" s="19">
        <f t="shared" si="24"/>
        <v>0</v>
      </c>
      <c r="Q184" s="19">
        <f>VLOOKUP(B:B,[1]rainfall!A:F,6,FALSE)</f>
        <v>1.2888037446368801</v>
      </c>
      <c r="R184" s="20">
        <v>1.309727232</v>
      </c>
      <c r="S184" s="20">
        <v>0.68646119999999988</v>
      </c>
      <c r="T184" s="21">
        <v>30</v>
      </c>
      <c r="U184" s="9">
        <f>'[1]%ใช้การ'!B$5</f>
        <v>0.87</v>
      </c>
      <c r="V184" s="22">
        <f t="shared" si="26"/>
        <v>1.7366839358399999</v>
      </c>
      <c r="W184" s="22">
        <f t="shared" si="25"/>
        <v>0.60509753609537609</v>
      </c>
      <c r="X184" s="23">
        <f t="shared" si="27"/>
        <v>3.6305852165722561</v>
      </c>
      <c r="Y184" s="24">
        <f>IFERROR(VLOOKUP(B:B,[1]อุป_fill!A:D,4,FALSE)*0.8,"0")</f>
        <v>0.78756720000000013</v>
      </c>
      <c r="Z184" s="24">
        <f>IFERROR(VLOOKUP(B:B,[1]อุต_fill!A:D,4,FALSE)*0.8,"0")</f>
        <v>0.55129704000000002</v>
      </c>
      <c r="AA184" s="25">
        <f>250*AK184*[1]ET!$D$3/1000000</f>
        <v>6.2544625453017648</v>
      </c>
      <c r="AB184" s="25">
        <f>180/1000000*AL184*[1]ET!$D$5</f>
        <v>0</v>
      </c>
      <c r="AC184" s="25">
        <f>110/1000000*AM184*[1]ET!$D$6</f>
        <v>0.16973092429068015</v>
      </c>
      <c r="AD184" s="25">
        <f>120/1000000*AN184*[1]ET!$D$4</f>
        <v>3.5381148838224777E-4</v>
      </c>
      <c r="AE184" s="25">
        <f>107*AO184*0*[1]ET!$D$7/1000000</f>
        <v>0</v>
      </c>
      <c r="AF184" s="26">
        <f t="shared" si="31"/>
        <v>6.4245472810808266</v>
      </c>
      <c r="AG184" s="26">
        <f>0.7*([1]Eco!$B$6/100)*X184</f>
        <v>0.45745373728810429</v>
      </c>
      <c r="AH184" s="27">
        <f t="shared" si="32"/>
        <v>8.2208652583689314</v>
      </c>
      <c r="AI184" s="28">
        <f t="shared" si="29"/>
        <v>-4.5902800417966754</v>
      </c>
      <c r="AJ184" s="29" t="str">
        <f t="shared" si="33"/>
        <v>ปกติ</v>
      </c>
      <c r="AK184" s="30">
        <f>IFERROR(VLOOKUP(B:B,[1]ข้าว_fill!A:E,5,FALSE),"0")</f>
        <v>6254.4625453017652</v>
      </c>
      <c r="AL184" s="30" t="str">
        <f>IFERROR(VLOOKUP(B:B,[1]ข้าวโพด_fill!A:E,5,FALSE),"0")</f>
        <v>0</v>
      </c>
      <c r="AM184" s="30">
        <f>IFERROR(VLOOKUP(B:B,[1]มันสำปะหลัง_fill!A:E,5,FALSE),"0")</f>
        <v>514.33613421418227</v>
      </c>
      <c r="AN184" s="30">
        <f>IFERROR(VLOOKUP(B:B,[1]อ้อย_fill!A:E,5,FALSE),"0")</f>
        <v>1.4742145349260323</v>
      </c>
      <c r="AO184" s="30">
        <v>0</v>
      </c>
      <c r="AP184" s="31">
        <f t="shared" si="30"/>
        <v>6770.2728940508741</v>
      </c>
    </row>
    <row r="185" spans="1:42" s="56" customFormat="1" x14ac:dyDescent="0.45">
      <c r="A185" s="55">
        <v>183</v>
      </c>
      <c r="B185" s="44">
        <v>2508</v>
      </c>
      <c r="C185" s="44">
        <v>25</v>
      </c>
      <c r="D185" s="44">
        <v>8</v>
      </c>
      <c r="E185" s="44" t="s">
        <v>52</v>
      </c>
      <c r="F185" s="44" t="s">
        <v>22694</v>
      </c>
      <c r="G185" s="44" t="s">
        <v>20314</v>
      </c>
      <c r="H185" s="44" t="s">
        <v>22700</v>
      </c>
      <c r="I185" s="44" t="s">
        <v>22639</v>
      </c>
      <c r="J185" s="44" t="s">
        <v>22642</v>
      </c>
      <c r="K185" s="44" t="s">
        <v>34</v>
      </c>
      <c r="L185" s="44" t="s">
        <v>22670</v>
      </c>
      <c r="M185" s="19" t="s">
        <v>154</v>
      </c>
      <c r="N185" s="19">
        <v>1</v>
      </c>
      <c r="O185" s="19">
        <f>IFERROR(VLOOKUP(M:M,[1]สถานี!A:C,3,FALSE),"0")</f>
        <v>29.565215999999999</v>
      </c>
      <c r="P185" s="19">
        <f t="shared" si="24"/>
        <v>29.565215999999999</v>
      </c>
      <c r="Q185" s="19">
        <f>VLOOKUP(B:B,[1]rainfall!A:F,6,FALSE)</f>
        <v>0.65954046834056013</v>
      </c>
      <c r="R185" s="20">
        <v>8.2464307199999993</v>
      </c>
      <c r="S185" s="20">
        <v>0</v>
      </c>
      <c r="T185" s="21">
        <v>140</v>
      </c>
      <c r="U185" s="9">
        <f>'[1]%ใช้การ'!B$5</f>
        <v>0.87</v>
      </c>
      <c r="V185" s="22">
        <f t="shared" si="26"/>
        <v>7.1743947263999992</v>
      </c>
      <c r="W185" s="22">
        <f t="shared" si="25"/>
        <v>7.4798302389481108</v>
      </c>
      <c r="X185" s="23">
        <f t="shared" si="27"/>
        <v>44.878981433688672</v>
      </c>
      <c r="Y185" s="24">
        <f>IFERROR(VLOOKUP(B:B,[1]อุป_fill!A:D,4,FALSE)*0.8,"0")</f>
        <v>1.03094704</v>
      </c>
      <c r="Z185" s="24">
        <f>IFERROR(VLOOKUP(B:B,[1]อุต_fill!A:D,4,FALSE)*0.8,"0")</f>
        <v>0.72166292800000009</v>
      </c>
      <c r="AA185" s="25">
        <f>250*AK185*[1]ET!$D$3/1000000</f>
        <v>3.6125942020552331</v>
      </c>
      <c r="AB185" s="25">
        <f>180/1000000*AL185*[1]ET!$D$5</f>
        <v>0</v>
      </c>
      <c r="AC185" s="25">
        <f>110/1000000*AM185*[1]ET!$D$6</f>
        <v>1.3478709499139274</v>
      </c>
      <c r="AD185" s="25">
        <f>120/1000000*AN185*[1]ET!$D$4</f>
        <v>2.4590187829204392E-2</v>
      </c>
      <c r="AE185" s="25">
        <f>107*AO185*0*[1]ET!$D$7/1000000</f>
        <v>0</v>
      </c>
      <c r="AF185" s="26">
        <f t="shared" si="31"/>
        <v>4.9850553397983646</v>
      </c>
      <c r="AG185" s="26">
        <f>0.7*([1]Eco!$B$6/100)*X185</f>
        <v>5.6547516606447727</v>
      </c>
      <c r="AH185" s="27">
        <f t="shared" si="32"/>
        <v>12.392416968443136</v>
      </c>
      <c r="AI185" s="28">
        <f t="shared" si="29"/>
        <v>32.486564465245536</v>
      </c>
      <c r="AJ185" s="29" t="str">
        <f t="shared" si="33"/>
        <v>ปกติ</v>
      </c>
      <c r="AK185" s="30">
        <f>IFERROR(VLOOKUP(B:B,[1]ข้าว_fill!A:E,5,FALSE),"0")</f>
        <v>3612.5942020552329</v>
      </c>
      <c r="AL185" s="30" t="str">
        <f>IFERROR(VLOOKUP(B:B,[1]ข้าวโพด_fill!A:E,5,FALSE),"0")</f>
        <v>0</v>
      </c>
      <c r="AM185" s="30">
        <f>IFERROR(VLOOKUP(B:B,[1]มันสำปะหลัง_fill!A:E,5,FALSE),"0")</f>
        <v>4084.4574239815979</v>
      </c>
      <c r="AN185" s="30">
        <f>IFERROR(VLOOKUP(B:B,[1]อ้อย_fill!A:E,5,FALSE),"0")</f>
        <v>102.45911595501829</v>
      </c>
      <c r="AO185" s="30">
        <v>0</v>
      </c>
      <c r="AP185" s="31">
        <f t="shared" si="30"/>
        <v>7799.5107419918495</v>
      </c>
    </row>
    <row r="186" spans="1:42" s="56" customFormat="1" x14ac:dyDescent="0.45">
      <c r="A186" s="55">
        <v>184</v>
      </c>
      <c r="B186" s="44">
        <v>2509</v>
      </c>
      <c r="C186" s="44">
        <v>25</v>
      </c>
      <c r="D186" s="44">
        <v>9</v>
      </c>
      <c r="E186" s="44" t="s">
        <v>52</v>
      </c>
      <c r="F186" s="44" t="s">
        <v>22694</v>
      </c>
      <c r="G186" s="44" t="s">
        <v>20338</v>
      </c>
      <c r="H186" s="44" t="s">
        <v>22701</v>
      </c>
      <c r="I186" s="44" t="s">
        <v>22639</v>
      </c>
      <c r="J186" s="44" t="s">
        <v>22642</v>
      </c>
      <c r="K186" s="44" t="s">
        <v>22475</v>
      </c>
      <c r="L186" s="44" t="s">
        <v>22497</v>
      </c>
      <c r="M186" s="19"/>
      <c r="N186" s="19"/>
      <c r="O186" s="19" t="str">
        <f>IFERROR(VLOOKUP(M:M,[1]สถานี!A:C,3,FALSE),"0")</f>
        <v>0</v>
      </c>
      <c r="P186" s="19">
        <f t="shared" si="24"/>
        <v>0</v>
      </c>
      <c r="Q186" s="19">
        <f>VLOOKUP(B:B,[1]rainfall!A:F,6,FALSE)</f>
        <v>0.19493181751087998</v>
      </c>
      <c r="R186" s="20">
        <v>9.313615871999998</v>
      </c>
      <c r="S186" s="20">
        <v>0</v>
      </c>
      <c r="T186" s="21">
        <v>123</v>
      </c>
      <c r="U186" s="9">
        <f>'[1]%ใช้การ'!B$5</f>
        <v>0.87</v>
      </c>
      <c r="V186" s="22">
        <f t="shared" si="26"/>
        <v>8.1028458086399979</v>
      </c>
      <c r="W186" s="22">
        <f t="shared" si="25"/>
        <v>1.6595555252301759</v>
      </c>
      <c r="X186" s="23">
        <f t="shared" si="27"/>
        <v>9.9573331513810537</v>
      </c>
      <c r="Y186" s="24">
        <f>IFERROR(VLOOKUP(B:B,[1]อุป_fill!A:D,4,FALSE)*0.8,"0")</f>
        <v>0.27028368000000003</v>
      </c>
      <c r="Z186" s="24">
        <f>IFERROR(VLOOKUP(B:B,[1]อุต_fill!A:D,4,FALSE)*0.8,"0")</f>
        <v>0.18919857600000001</v>
      </c>
      <c r="AA186" s="25">
        <f>250*AK186*[1]ET!$D$3/1000000</f>
        <v>1.1695680516577727</v>
      </c>
      <c r="AB186" s="25">
        <f>180/1000000*AL186*[1]ET!$D$5</f>
        <v>0</v>
      </c>
      <c r="AC186" s="25">
        <f>110/1000000*AM186*[1]ET!$D$6</f>
        <v>0.20652940765166128</v>
      </c>
      <c r="AD186" s="25">
        <f>120/1000000*AN186*[1]ET!$D$4</f>
        <v>0</v>
      </c>
      <c r="AE186" s="25">
        <f>107*AO186*0*[1]ET!$D$7/1000000</f>
        <v>0</v>
      </c>
      <c r="AF186" s="26">
        <f t="shared" si="31"/>
        <v>1.3760974593094339</v>
      </c>
      <c r="AG186" s="26">
        <f>0.7*([1]Eco!$B$6/100)*X186</f>
        <v>1.2546239770740129</v>
      </c>
      <c r="AH186" s="27">
        <f t="shared" si="32"/>
        <v>3.0902036923834468</v>
      </c>
      <c r="AI186" s="28">
        <f t="shared" si="29"/>
        <v>6.8671294589976064</v>
      </c>
      <c r="AJ186" s="29" t="str">
        <f t="shared" si="33"/>
        <v>ปกติ</v>
      </c>
      <c r="AK186" s="30">
        <f>IFERROR(VLOOKUP(B:B,[1]ข้าว_fill!A:E,5,FALSE),"0")</f>
        <v>1169.5680516577727</v>
      </c>
      <c r="AL186" s="30" t="str">
        <f>IFERROR(VLOOKUP(B:B,[1]ข้าวโพด_fill!A:E,5,FALSE),"0")</f>
        <v>0</v>
      </c>
      <c r="AM186" s="30">
        <f>IFERROR(VLOOKUP(B:B,[1]มันสำปะหลัง_fill!A:E,5,FALSE),"0")</f>
        <v>625.84668985351902</v>
      </c>
      <c r="AN186" s="30" t="str">
        <f>IFERROR(VLOOKUP(B:B,[1]อ้อย_fill!A:E,5,FALSE),"0")</f>
        <v>0</v>
      </c>
      <c r="AO186" s="30">
        <v>0</v>
      </c>
      <c r="AP186" s="31">
        <f t="shared" si="30"/>
        <v>1795.4147415112916</v>
      </c>
    </row>
    <row r="187" spans="1:42" s="56" customFormat="1" x14ac:dyDescent="0.45">
      <c r="A187" s="55">
        <v>185</v>
      </c>
      <c r="B187" s="44">
        <v>2601</v>
      </c>
      <c r="C187" s="44">
        <v>26</v>
      </c>
      <c r="D187" s="44">
        <v>1</v>
      </c>
      <c r="E187" s="44" t="s">
        <v>53</v>
      </c>
      <c r="F187" s="44" t="s">
        <v>22702</v>
      </c>
      <c r="G187" s="44" t="s">
        <v>20354</v>
      </c>
      <c r="H187" s="44" t="s">
        <v>22703</v>
      </c>
      <c r="I187" s="44" t="s">
        <v>22639</v>
      </c>
      <c r="J187" s="44" t="s">
        <v>22494</v>
      </c>
      <c r="K187" s="44" t="s">
        <v>22475</v>
      </c>
      <c r="L187" s="44" t="s">
        <v>22497</v>
      </c>
      <c r="M187" s="19" t="s">
        <v>200</v>
      </c>
      <c r="N187" s="19">
        <v>1</v>
      </c>
      <c r="O187" s="19">
        <f>IFERROR(VLOOKUP(M:M,[1]สถานี!A:C,3,FALSE),"0")</f>
        <v>3.6970559999999999</v>
      </c>
      <c r="P187" s="19">
        <f t="shared" si="24"/>
        <v>3.6970559999999999</v>
      </c>
      <c r="Q187" s="19">
        <f>VLOOKUP(B:B,[1]rainfall!A:F,6,FALSE)</f>
        <v>1.05444785004816</v>
      </c>
      <c r="R187" s="20">
        <v>4.3334184960000002</v>
      </c>
      <c r="S187" s="20">
        <v>0</v>
      </c>
      <c r="T187" s="21">
        <v>85</v>
      </c>
      <c r="U187" s="9">
        <f>'[1]%ใช้การ'!B$4</f>
        <v>0.62</v>
      </c>
      <c r="V187" s="22">
        <f t="shared" si="26"/>
        <v>2.6867194675200001</v>
      </c>
      <c r="W187" s="22">
        <f t="shared" si="25"/>
        <v>1.487644663513632</v>
      </c>
      <c r="X187" s="23">
        <f t="shared" si="27"/>
        <v>8.925867981081792</v>
      </c>
      <c r="Y187" s="24">
        <f>IFERROR(VLOOKUP(B:B,[1]อุป_fill!A:D,4,FALSE)*0.8*0.25,"0")</f>
        <v>0.36613042000000001</v>
      </c>
      <c r="Z187" s="24">
        <f>IFERROR(VLOOKUP(B:B,[1]อุต_fill!A:D,4,FALSE)*0.8*0.25,"0")</f>
        <v>0.256291294</v>
      </c>
      <c r="AA187" s="25">
        <f>250*AK187*[1]ET!$D$3/1000000</f>
        <v>2.2842108513661561</v>
      </c>
      <c r="AB187" s="25">
        <f>180/1000000*AL187*[1]ET!$D$5</f>
        <v>0</v>
      </c>
      <c r="AC187" s="25">
        <f>110/1000000*AM187*[1]ET!$D$6</f>
        <v>0</v>
      </c>
      <c r="AD187" s="25">
        <f>120/1000000*AN187*[1]ET!$D$4</f>
        <v>0</v>
      </c>
      <c r="AE187" s="25">
        <f>107*AO187*0*[1]ET!$D$7/1000000</f>
        <v>0</v>
      </c>
      <c r="AF187" s="26">
        <f t="shared" si="31"/>
        <v>2.2842108513661561</v>
      </c>
      <c r="AG187" s="26">
        <f>0.13*X187</f>
        <v>1.160362837540633</v>
      </c>
      <c r="AH187" s="27">
        <f t="shared" si="32"/>
        <v>4.0669954029067892</v>
      </c>
      <c r="AI187" s="28">
        <f t="shared" si="29"/>
        <v>4.8588725781750028</v>
      </c>
      <c r="AJ187" s="29" t="str">
        <f t="shared" si="33"/>
        <v>ปกติ</v>
      </c>
      <c r="AK187" s="30">
        <f>IFERROR(VLOOKUP(B:B,[1]ข้าว_fill!A:E,5,FALSE),"0")</f>
        <v>2284.210851366156</v>
      </c>
      <c r="AL187" s="30" t="str">
        <f>IFERROR(VLOOKUP(B:B,[1]ข้าวโพด_fill!A:E,5,FALSE),"0")</f>
        <v>0</v>
      </c>
      <c r="AM187" s="30" t="str">
        <f>IFERROR(VLOOKUP(B:B,[1]มันสำปะหลัง_fill!A:E,5,FALSE),"0")</f>
        <v>0</v>
      </c>
      <c r="AN187" s="30" t="str">
        <f>IFERROR(VLOOKUP(B:B,[1]อ้อย_fill!A:E,5,FALSE),"0")</f>
        <v>0</v>
      </c>
      <c r="AO187" s="30">
        <v>0</v>
      </c>
      <c r="AP187" s="31">
        <f t="shared" si="30"/>
        <v>2284.210851366156</v>
      </c>
    </row>
    <row r="188" spans="1:42" s="56" customFormat="1" x14ac:dyDescent="0.45">
      <c r="A188" s="55">
        <v>186</v>
      </c>
      <c r="B188" s="44">
        <v>2602</v>
      </c>
      <c r="C188" s="44">
        <v>26</v>
      </c>
      <c r="D188" s="44">
        <v>2</v>
      </c>
      <c r="E188" s="44" t="s">
        <v>53</v>
      </c>
      <c r="F188" s="44" t="s">
        <v>22702</v>
      </c>
      <c r="G188" s="44" t="s">
        <v>20390</v>
      </c>
      <c r="H188" s="44" t="s">
        <v>22704</v>
      </c>
      <c r="I188" s="44" t="s">
        <v>22639</v>
      </c>
      <c r="J188" s="44" t="s">
        <v>22494</v>
      </c>
      <c r="K188" s="44" t="s">
        <v>22475</v>
      </c>
      <c r="L188" s="44" t="s">
        <v>22497</v>
      </c>
      <c r="M188" s="19" t="s">
        <v>201</v>
      </c>
      <c r="N188" s="19">
        <v>1</v>
      </c>
      <c r="O188" s="19">
        <f>IFERROR(VLOOKUP(M:M,[1]สถานี!A:C,3,FALSE),"0")</f>
        <v>1.998432</v>
      </c>
      <c r="P188" s="19">
        <f t="shared" si="24"/>
        <v>1.998432</v>
      </c>
      <c r="Q188" s="19">
        <f>VLOOKUP(B:B,[1]rainfall!A:F,6,FALSE)</f>
        <v>0.59787836965807994</v>
      </c>
      <c r="R188" s="20">
        <v>4.1393848320000002</v>
      </c>
      <c r="S188" s="20">
        <v>9.7689599999999988E-2</v>
      </c>
      <c r="T188" s="21">
        <v>90</v>
      </c>
      <c r="U188" s="9">
        <f>'[1]%ใช้การ'!B$4</f>
        <v>0.62</v>
      </c>
      <c r="V188" s="22">
        <f t="shared" si="26"/>
        <v>2.6269861478399998</v>
      </c>
      <c r="W188" s="22">
        <f t="shared" si="25"/>
        <v>1.0446593034996159</v>
      </c>
      <c r="X188" s="23">
        <f t="shared" si="27"/>
        <v>6.2679558209976953</v>
      </c>
      <c r="Y188" s="24">
        <f>IFERROR(VLOOKUP(B:B,[1]อุป_fill!A:D,4,FALSE)*0.8,"0")</f>
        <v>0.35678720000000003</v>
      </c>
      <c r="Z188" s="24">
        <f>IFERROR(VLOOKUP(B:B,[1]อุต_fill!A:D,4,FALSE)*0.8,"0")</f>
        <v>0.24975104000000001</v>
      </c>
      <c r="AA188" s="25">
        <f>250*AK188*[1]ET!$D$3/1000000</f>
        <v>0.71664154479894215</v>
      </c>
      <c r="AB188" s="25">
        <f>180/1000000*AL188*[1]ET!$D$5</f>
        <v>0</v>
      </c>
      <c r="AC188" s="25">
        <f>110/1000000*AM188*[1]ET!$D$6</f>
        <v>6.6E-3</v>
      </c>
      <c r="AD188" s="25">
        <f>120/1000000*AN188*[1]ET!$D$4</f>
        <v>0</v>
      </c>
      <c r="AE188" s="25">
        <f>107*AO188*0*[1]ET!$D$7/1000000</f>
        <v>0</v>
      </c>
      <c r="AF188" s="26">
        <f t="shared" si="31"/>
        <v>0.7232415447989422</v>
      </c>
      <c r="AG188" s="26">
        <f>0.13*X188</f>
        <v>0.81483425672970045</v>
      </c>
      <c r="AH188" s="27">
        <f t="shared" si="32"/>
        <v>2.1446140415286425</v>
      </c>
      <c r="AI188" s="28">
        <f t="shared" si="29"/>
        <v>4.1233417794690528</v>
      </c>
      <c r="AJ188" s="29" t="str">
        <f t="shared" si="33"/>
        <v>ปกติ</v>
      </c>
      <c r="AK188" s="30">
        <f>IFERROR(VLOOKUP(B:B,[1]ข้าว_fill!A:E,5,FALSE),"0")</f>
        <v>716.64154479894216</v>
      </c>
      <c r="AL188" s="30" t="str">
        <f>IFERROR(VLOOKUP(B:B,[1]ข้าวโพด_fill!A:E,5,FALSE),"0")</f>
        <v>0</v>
      </c>
      <c r="AM188" s="30">
        <f>IFERROR(VLOOKUP(B:B,[1]มันสำปะหลัง_fill!A:E,5,FALSE),"0")</f>
        <v>20</v>
      </c>
      <c r="AN188" s="30" t="str">
        <f>IFERROR(VLOOKUP(B:B,[1]อ้อย_fill!A:E,5,FALSE),"0")</f>
        <v>0</v>
      </c>
      <c r="AO188" s="30">
        <v>0</v>
      </c>
      <c r="AP188" s="31">
        <f t="shared" si="30"/>
        <v>736.64154479894216</v>
      </c>
    </row>
    <row r="189" spans="1:42" s="56" customFormat="1" x14ac:dyDescent="0.45">
      <c r="A189" s="55">
        <v>187</v>
      </c>
      <c r="B189" s="44">
        <v>2603</v>
      </c>
      <c r="C189" s="44">
        <v>26</v>
      </c>
      <c r="D189" s="44">
        <v>3</v>
      </c>
      <c r="E189" s="44" t="s">
        <v>53</v>
      </c>
      <c r="F189" s="44" t="s">
        <v>22702</v>
      </c>
      <c r="G189" s="44" t="s">
        <v>1665</v>
      </c>
      <c r="H189" s="44" t="s">
        <v>22705</v>
      </c>
      <c r="I189" s="44" t="s">
        <v>22639</v>
      </c>
      <c r="J189" s="44" t="s">
        <v>22494</v>
      </c>
      <c r="K189" s="44" t="s">
        <v>34</v>
      </c>
      <c r="L189" s="44" t="s">
        <v>22497</v>
      </c>
      <c r="M189" s="19" t="s">
        <v>200</v>
      </c>
      <c r="N189" s="19">
        <v>2</v>
      </c>
      <c r="O189" s="19">
        <f>IFERROR(VLOOKUP(M:M,[1]สถานี!A:C,3,FALSE),"0")</f>
        <v>3.6970559999999999</v>
      </c>
      <c r="P189" s="19">
        <f t="shared" si="24"/>
        <v>3.6970559999999999</v>
      </c>
      <c r="Q189" s="19">
        <f>VLOOKUP(B:B,[1]rainfall!A:F,6,FALSE)</f>
        <v>0.49261402896040002</v>
      </c>
      <c r="R189" s="20">
        <v>0.84081254399999983</v>
      </c>
      <c r="S189" s="20">
        <v>7.0149600000000006E-2</v>
      </c>
      <c r="T189" s="21">
        <v>152</v>
      </c>
      <c r="U189" s="9">
        <f>'[1]%ใช้การ'!B$4</f>
        <v>0.62</v>
      </c>
      <c r="V189" s="22">
        <f t="shared" si="26"/>
        <v>0.5647965292799999</v>
      </c>
      <c r="W189" s="22">
        <f t="shared" si="25"/>
        <v>0.95089331164808</v>
      </c>
      <c r="X189" s="23">
        <f t="shared" si="27"/>
        <v>5.7053598698884791</v>
      </c>
      <c r="Y189" s="24">
        <f>IFERROR(VLOOKUP(B:B,[1]อุป_fill!A:D,4,FALSE)*0.8,"0")</f>
        <v>1.00973384</v>
      </c>
      <c r="Z189" s="24">
        <f>IFERROR(VLOOKUP(B:B,[1]อุต_fill!A:D,4,FALSE)*0.8,"0")</f>
        <v>0.706813688</v>
      </c>
      <c r="AA189" s="25">
        <f>250*AK189*[1]ET!$D$3/1000000</f>
        <v>3.6953788861638941</v>
      </c>
      <c r="AB189" s="25">
        <f>180/1000000*AL189*[1]ET!$D$5</f>
        <v>4.8600000000000004E-2</v>
      </c>
      <c r="AC189" s="25">
        <f>110/1000000*AM189*[1]ET!$D$6</f>
        <v>0</v>
      </c>
      <c r="AD189" s="25">
        <f>120/1000000*AN189*[1]ET!$D$4</f>
        <v>0</v>
      </c>
      <c r="AE189" s="25">
        <f>107*AO189*0*[1]ET!$D$7/1000000</f>
        <v>0</v>
      </c>
      <c r="AF189" s="26">
        <f t="shared" si="31"/>
        <v>3.7439788861638941</v>
      </c>
      <c r="AG189" s="26">
        <f>0.13*X189</f>
        <v>0.74169678308550235</v>
      </c>
      <c r="AH189" s="27">
        <f t="shared" si="32"/>
        <v>6.2022231972493964</v>
      </c>
      <c r="AI189" s="28">
        <f t="shared" si="29"/>
        <v>-0.49686332736091732</v>
      </c>
      <c r="AJ189" s="29" t="str">
        <f t="shared" si="33"/>
        <v>ปกติ</v>
      </c>
      <c r="AK189" s="30">
        <f>IFERROR(VLOOKUP(B:B,[1]ข้าว_fill!A:E,5,FALSE),"0")</f>
        <v>3695.3788861638941</v>
      </c>
      <c r="AL189" s="30">
        <f>IFERROR(VLOOKUP(B:B,[1]ข้าวโพด_fill!A:E,5,FALSE),"0")</f>
        <v>90</v>
      </c>
      <c r="AM189" s="30" t="str">
        <f>IFERROR(VLOOKUP(B:B,[1]มันสำปะหลัง_fill!A:E,5,FALSE),"0")</f>
        <v>0</v>
      </c>
      <c r="AN189" s="30" t="str">
        <f>IFERROR(VLOOKUP(B:B,[1]อ้อย_fill!A:E,5,FALSE),"0")</f>
        <v>0</v>
      </c>
      <c r="AO189" s="30">
        <v>2663.7237877537136</v>
      </c>
      <c r="AP189" s="31">
        <f t="shared" si="30"/>
        <v>3785.3788861638941</v>
      </c>
    </row>
    <row r="190" spans="1:42" s="56" customFormat="1" x14ac:dyDescent="0.45">
      <c r="A190" s="55">
        <v>188</v>
      </c>
      <c r="B190" s="44">
        <v>2604</v>
      </c>
      <c r="C190" s="44">
        <v>26</v>
      </c>
      <c r="D190" s="44">
        <v>4</v>
      </c>
      <c r="E190" s="44" t="s">
        <v>53</v>
      </c>
      <c r="F190" s="44" t="s">
        <v>22702</v>
      </c>
      <c r="G190" s="44" t="s">
        <v>5048</v>
      </c>
      <c r="H190" s="44" t="s">
        <v>22706</v>
      </c>
      <c r="I190" s="44" t="s">
        <v>22639</v>
      </c>
      <c r="J190" s="44" t="s">
        <v>22494</v>
      </c>
      <c r="K190" s="44" t="s">
        <v>22475</v>
      </c>
      <c r="L190" s="44" t="s">
        <v>22497</v>
      </c>
      <c r="M190" s="19" t="s">
        <v>200</v>
      </c>
      <c r="N190" s="19">
        <v>3</v>
      </c>
      <c r="O190" s="19">
        <f>IFERROR(VLOOKUP(M:M,[1]สถานี!A:C,3,FALSE),"0")</f>
        <v>3.6970559999999999</v>
      </c>
      <c r="P190" s="19">
        <f t="shared" si="24"/>
        <v>3.6970559999999999</v>
      </c>
      <c r="Q190" s="19">
        <f>VLOOKUP(B:B,[1]rainfall!A:F,6,FALSE)</f>
        <v>0.71033615656327997</v>
      </c>
      <c r="R190" s="20">
        <v>1.309727232</v>
      </c>
      <c r="S190" s="20">
        <v>0</v>
      </c>
      <c r="T190" s="21">
        <v>50</v>
      </c>
      <c r="U190" s="9">
        <f>'[1]%ใช้การ'!B$4</f>
        <v>0.62</v>
      </c>
      <c r="V190" s="22">
        <f t="shared" si="26"/>
        <v>0.81203088384</v>
      </c>
      <c r="W190" s="22">
        <f t="shared" si="25"/>
        <v>1.0438846080806561</v>
      </c>
      <c r="X190" s="23">
        <f t="shared" si="27"/>
        <v>6.2633076484839361</v>
      </c>
      <c r="Y190" s="24">
        <f>IFERROR(VLOOKUP(B:B,[1]อุป_fill!A:D,4,FALSE)*0.8,"0")</f>
        <v>0.91315224000000006</v>
      </c>
      <c r="Z190" s="24">
        <f>IFERROR(VLOOKUP(B:B,[1]อุต_fill!A:D,4,FALSE)*0.8,"0")</f>
        <v>0.63920656800000009</v>
      </c>
      <c r="AA190" s="25">
        <f>250*AK190*[1]ET!$D$3/1000000</f>
        <v>0.40376871767100819</v>
      </c>
      <c r="AB190" s="25">
        <f>180/1000000*AL190*[1]ET!$D$5</f>
        <v>0</v>
      </c>
      <c r="AC190" s="25">
        <f>110/1000000*AM190*[1]ET!$D$6</f>
        <v>0</v>
      </c>
      <c r="AD190" s="25">
        <f>120/1000000*AN190*[1]ET!$D$4</f>
        <v>0</v>
      </c>
      <c r="AE190" s="25">
        <f>107*AO190*0*[1]ET!$D$7/1000000</f>
        <v>0</v>
      </c>
      <c r="AF190" s="26">
        <f t="shared" si="31"/>
        <v>0.40376871767100819</v>
      </c>
      <c r="AG190" s="26">
        <f>0.13*X190</f>
        <v>0.81422999430291176</v>
      </c>
      <c r="AH190" s="27">
        <f t="shared" si="32"/>
        <v>2.7703575199739201</v>
      </c>
      <c r="AI190" s="28">
        <f t="shared" si="29"/>
        <v>3.492950128510016</v>
      </c>
      <c r="AJ190" s="29" t="str">
        <f t="shared" si="33"/>
        <v>ปกติ</v>
      </c>
      <c r="AK190" s="30">
        <f>IFERROR(VLOOKUP(B:B,[1]ข้าว_fill!A:E,5,FALSE),"0")</f>
        <v>403.76871767100818</v>
      </c>
      <c r="AL190" s="30" t="str">
        <f>IFERROR(VLOOKUP(B:B,[1]ข้าวโพด_fill!A:E,5,FALSE),"0")</f>
        <v>0</v>
      </c>
      <c r="AM190" s="30" t="str">
        <f>IFERROR(VLOOKUP(B:B,[1]มันสำปะหลัง_fill!A:E,5,FALSE),"0")</f>
        <v>0</v>
      </c>
      <c r="AN190" s="30" t="str">
        <f>IFERROR(VLOOKUP(B:B,[1]อ้อย_fill!A:E,5,FALSE),"0")</f>
        <v>0</v>
      </c>
      <c r="AO190" s="30">
        <v>26.02067773041</v>
      </c>
      <c r="AP190" s="31">
        <f t="shared" si="30"/>
        <v>403.76871767100818</v>
      </c>
    </row>
    <row r="191" spans="1:42" s="56" customFormat="1" x14ac:dyDescent="0.45">
      <c r="A191" s="55">
        <v>189</v>
      </c>
      <c r="B191" s="44">
        <v>2701</v>
      </c>
      <c r="C191" s="44">
        <v>27</v>
      </c>
      <c r="D191" s="44">
        <v>1</v>
      </c>
      <c r="E191" s="44" t="s">
        <v>55</v>
      </c>
      <c r="F191" s="44" t="s">
        <v>22707</v>
      </c>
      <c r="G191" s="44" t="s">
        <v>11964</v>
      </c>
      <c r="H191" s="44" t="s">
        <v>22708</v>
      </c>
      <c r="I191" s="44" t="s">
        <v>22639</v>
      </c>
      <c r="J191" s="44" t="s">
        <v>22642</v>
      </c>
      <c r="K191" s="44" t="s">
        <v>34</v>
      </c>
      <c r="L191" s="44" t="s">
        <v>22670</v>
      </c>
      <c r="M191" s="19" t="s">
        <v>150</v>
      </c>
      <c r="N191" s="19">
        <v>1</v>
      </c>
      <c r="O191" s="19">
        <f>IFERROR(VLOOKUP(M:M,[1]สถานี!A:C,3,FALSE),"0")</f>
        <v>4.427136</v>
      </c>
      <c r="P191" s="19">
        <f t="shared" si="24"/>
        <v>4.427136</v>
      </c>
      <c r="Q191" s="19">
        <f>VLOOKUP(B:B,[1]rainfall!A:F,6,FALSE)</f>
        <v>1.8918740099016</v>
      </c>
      <c r="R191" s="20">
        <v>2.0050145279999998</v>
      </c>
      <c r="S191" s="20">
        <v>0</v>
      </c>
      <c r="T191" s="21">
        <v>108</v>
      </c>
      <c r="U191" s="9">
        <f>'[1]%ใช้การ'!B$5</f>
        <v>0.87</v>
      </c>
      <c r="V191" s="22">
        <f t="shared" si="26"/>
        <v>1.7443626393599998</v>
      </c>
      <c r="W191" s="22">
        <f t="shared" si="25"/>
        <v>1.6126745298523202</v>
      </c>
      <c r="X191" s="23">
        <f t="shared" si="27"/>
        <v>9.6760471791139189</v>
      </c>
      <c r="Y191" s="24">
        <f>IFERROR(VLOOKUP(B:B,[1]อุป_fill!A:D,4,FALSE)*0.8,"0")</f>
        <v>1.5971440000000001</v>
      </c>
      <c r="Z191" s="24">
        <f>IFERROR(VLOOKUP(B:B,[1]อุต_fill!A:D,4,FALSE)*0.8,"0")</f>
        <v>1.1180008000000001</v>
      </c>
      <c r="AA191" s="25">
        <f>250*AK191*[1]ET!$D$3/1000000</f>
        <v>0.42760406416619118</v>
      </c>
      <c r="AB191" s="25">
        <f>180/1000000*AL191*[1]ET!$D$5</f>
        <v>0</v>
      </c>
      <c r="AC191" s="25">
        <f>110/1000000*AM191*[1]ET!$D$6</f>
        <v>2.1821950261466627</v>
      </c>
      <c r="AD191" s="25">
        <f>120/1000000*AN191*[1]ET!$D$4</f>
        <v>1.9429192919470142</v>
      </c>
      <c r="AE191" s="25">
        <f>107*AO191*0*[1]ET!$D$7/1000000</f>
        <v>0</v>
      </c>
      <c r="AF191" s="26">
        <f t="shared" si="31"/>
        <v>4.5527183822598678</v>
      </c>
      <c r="AG191" s="26">
        <f>0.7*([1]Eco!$B$6/100)*X191</f>
        <v>1.2191819445683538</v>
      </c>
      <c r="AH191" s="27">
        <f t="shared" si="32"/>
        <v>8.487045126828221</v>
      </c>
      <c r="AI191" s="28">
        <f t="shared" si="29"/>
        <v>1.1890020522856979</v>
      </c>
      <c r="AJ191" s="29" t="str">
        <f t="shared" si="33"/>
        <v>ปกติ</v>
      </c>
      <c r="AK191" s="30">
        <f>IFERROR(VLOOKUP(B:B,[1]ข้าว_fill!A:E,5,FALSE),"0")</f>
        <v>427.60406416619116</v>
      </c>
      <c r="AL191" s="30" t="str">
        <f>IFERROR(VLOOKUP(B:B,[1]ข้าวโพด_fill!A:E,5,FALSE),"0")</f>
        <v>0</v>
      </c>
      <c r="AM191" s="30">
        <f>IFERROR(VLOOKUP(B:B,[1]มันสำปะหลัง_fill!A:E,5,FALSE),"0")</f>
        <v>6612.7122004444318</v>
      </c>
      <c r="AN191" s="30">
        <f>IFERROR(VLOOKUP(B:B,[1]อ้อย_fill!A:E,5,FALSE),"0")</f>
        <v>8095.4970497792256</v>
      </c>
      <c r="AO191" s="30">
        <v>0</v>
      </c>
      <c r="AP191" s="31">
        <f t="shared" si="30"/>
        <v>15135.813314389849</v>
      </c>
    </row>
    <row r="192" spans="1:42" s="56" customFormat="1" x14ac:dyDescent="0.45">
      <c r="A192" s="55">
        <v>190</v>
      </c>
      <c r="B192" s="44">
        <v>2702</v>
      </c>
      <c r="C192" s="44">
        <v>27</v>
      </c>
      <c r="D192" s="44">
        <v>2</v>
      </c>
      <c r="E192" s="44" t="s">
        <v>55</v>
      </c>
      <c r="F192" s="44" t="s">
        <v>22707</v>
      </c>
      <c r="G192" s="44" t="s">
        <v>11988</v>
      </c>
      <c r="H192" s="44" t="s">
        <v>22709</v>
      </c>
      <c r="I192" s="44" t="s">
        <v>22639</v>
      </c>
      <c r="J192" s="44" t="s">
        <v>22642</v>
      </c>
      <c r="K192" s="44" t="s">
        <v>34</v>
      </c>
      <c r="L192" s="44" t="s">
        <v>22670</v>
      </c>
      <c r="M192" s="19"/>
      <c r="N192" s="19"/>
      <c r="O192" s="19" t="str">
        <f>IFERROR(VLOOKUP(M:M,[1]สถานี!A:C,3,FALSE),"0")</f>
        <v>0</v>
      </c>
      <c r="P192" s="19">
        <f t="shared" ref="P192:P255" si="34">O192*1</f>
        <v>0</v>
      </c>
      <c r="Q192" s="19">
        <f>VLOOKUP(B:B,[1]rainfall!A:F,6,FALSE)</f>
        <v>0.65834052157664014</v>
      </c>
      <c r="R192" s="20">
        <v>2.2152176639999999</v>
      </c>
      <c r="S192" s="20">
        <v>0</v>
      </c>
      <c r="T192" s="21">
        <v>27</v>
      </c>
      <c r="U192" s="9">
        <f>'[1]%ใช้การ'!B$5</f>
        <v>0.87</v>
      </c>
      <c r="V192" s="22">
        <f t="shared" si="26"/>
        <v>1.9272393676799999</v>
      </c>
      <c r="W192" s="22">
        <f t="shared" ref="W192:W255" si="35">+(P192+Q192+V192)*0.2</f>
        <v>0.51711597785132801</v>
      </c>
      <c r="X192" s="23">
        <f t="shared" si="27"/>
        <v>3.1026958671079679</v>
      </c>
      <c r="Y192" s="24">
        <f>IFERROR(VLOOKUP(B:B,[1]อุป_fill!A:D,4,FALSE)*0.8,"0")</f>
        <v>0.54976216000000011</v>
      </c>
      <c r="Z192" s="24">
        <f>IFERROR(VLOOKUP(B:B,[1]อุต_fill!A:D,4,FALSE)*0.8,"0")</f>
        <v>0.38483351200000004</v>
      </c>
      <c r="AA192" s="25">
        <f>250*AK192*[1]ET!$D$3/1000000</f>
        <v>2.1581901218386761E-2</v>
      </c>
      <c r="AB192" s="25">
        <f>180/1000000*AL192*[1]ET!$D$5</f>
        <v>0</v>
      </c>
      <c r="AC192" s="25">
        <f>110/1000000*AM192*[1]ET!$D$6</f>
        <v>0.70329255252037504</v>
      </c>
      <c r="AD192" s="25">
        <f>120/1000000*AN192*[1]ET!$D$4</f>
        <v>2.6071065967348694</v>
      </c>
      <c r="AE192" s="25">
        <f>107*AO192*0*[1]ET!$D$7/1000000</f>
        <v>0</v>
      </c>
      <c r="AF192" s="26">
        <f t="shared" si="31"/>
        <v>3.3319810504736314</v>
      </c>
      <c r="AG192" s="26">
        <f>0.7*([1]Eco!$B$6/100)*X192</f>
        <v>0.39093967925560397</v>
      </c>
      <c r="AH192" s="27">
        <f t="shared" si="32"/>
        <v>4.6575164017292359</v>
      </c>
      <c r="AI192" s="28">
        <f t="shared" si="29"/>
        <v>-1.554820534621268</v>
      </c>
      <c r="AJ192" s="29" t="str">
        <f t="shared" si="33"/>
        <v>ปกติ</v>
      </c>
      <c r="AK192" s="30">
        <f>IFERROR(VLOOKUP(B:B,[1]ข้าว_fill!A:E,5,FALSE),"0")</f>
        <v>21.581901218386761</v>
      </c>
      <c r="AL192" s="30" t="str">
        <f>IFERROR(VLOOKUP(B:B,[1]ข้าวโพด_fill!A:E,5,FALSE),"0")</f>
        <v>0</v>
      </c>
      <c r="AM192" s="30">
        <f>IFERROR(VLOOKUP(B:B,[1]มันสำปะหลัง_fill!A:E,5,FALSE),"0")</f>
        <v>2131.1895530920456</v>
      </c>
      <c r="AN192" s="30">
        <f>IFERROR(VLOOKUP(B:B,[1]อ้อย_fill!A:E,5,FALSE),"0")</f>
        <v>10862.944153061955</v>
      </c>
      <c r="AO192" s="30">
        <v>0</v>
      </c>
      <c r="AP192" s="31">
        <f t="shared" si="30"/>
        <v>13015.715607372387</v>
      </c>
    </row>
    <row r="193" spans="1:42" s="56" customFormat="1" x14ac:dyDescent="0.45">
      <c r="A193" s="55">
        <v>191</v>
      </c>
      <c r="B193" s="44">
        <v>2703</v>
      </c>
      <c r="C193" s="44">
        <v>27</v>
      </c>
      <c r="D193" s="44">
        <v>3</v>
      </c>
      <c r="E193" s="44" t="s">
        <v>55</v>
      </c>
      <c r="F193" s="44" t="s">
        <v>22707</v>
      </c>
      <c r="G193" s="44" t="s">
        <v>12009</v>
      </c>
      <c r="H193" s="44" t="s">
        <v>22710</v>
      </c>
      <c r="I193" s="44" t="s">
        <v>22639</v>
      </c>
      <c r="J193" s="44" t="s">
        <v>22642</v>
      </c>
      <c r="K193" s="44" t="s">
        <v>34</v>
      </c>
      <c r="L193" s="44" t="s">
        <v>22666</v>
      </c>
      <c r="M193" s="19"/>
      <c r="N193" s="19"/>
      <c r="O193" s="19" t="str">
        <f>IFERROR(VLOOKUP(M:M,[1]สถานี!A:C,3,FALSE),"0")</f>
        <v>0</v>
      </c>
      <c r="P193" s="19">
        <f t="shared" si="34"/>
        <v>0</v>
      </c>
      <c r="Q193" s="19">
        <f>VLOOKUP(B:B,[1]rainfall!A:F,6,FALSE)</f>
        <v>1.3170891056466401</v>
      </c>
      <c r="R193" s="20">
        <v>1.067185152</v>
      </c>
      <c r="S193" s="20">
        <v>0</v>
      </c>
      <c r="T193" s="21">
        <v>40</v>
      </c>
      <c r="U193" s="9">
        <f>'[1]%ใช้การ'!B$5</f>
        <v>0.87</v>
      </c>
      <c r="V193" s="22">
        <f t="shared" si="26"/>
        <v>0.92845108223999995</v>
      </c>
      <c r="W193" s="22">
        <f t="shared" si="35"/>
        <v>0.44910803757732803</v>
      </c>
      <c r="X193" s="23">
        <f t="shared" si="27"/>
        <v>2.6946482254639683</v>
      </c>
      <c r="Y193" s="24">
        <f>IFERROR(VLOOKUP(B:B,[1]อุป_fill!A:D,4,FALSE)*0.8,"0")</f>
        <v>0.81751183999999988</v>
      </c>
      <c r="Z193" s="24">
        <f>IFERROR(VLOOKUP(B:B,[1]อุต_fill!A:D,4,FALSE)*0.8,"0")</f>
        <v>0.57225828799999989</v>
      </c>
      <c r="AA193" s="25">
        <f>250*AK193*[1]ET!$D$3/1000000</f>
        <v>0.78234488666533675</v>
      </c>
      <c r="AB193" s="25">
        <f>180/1000000*AL193*[1]ET!$D$5</f>
        <v>0</v>
      </c>
      <c r="AC193" s="25">
        <f>110/1000000*AM193*[1]ET!$D$6</f>
        <v>6.0675019021507355</v>
      </c>
      <c r="AD193" s="25">
        <f>120/1000000*AN193*[1]ET!$D$4</f>
        <v>0.44015716723716269</v>
      </c>
      <c r="AE193" s="25">
        <f>107*AO193*0*[1]ET!$D$7/1000000</f>
        <v>0</v>
      </c>
      <c r="AF193" s="26">
        <f t="shared" si="31"/>
        <v>7.2900039560532353</v>
      </c>
      <c r="AG193" s="26">
        <f>0.7*([1]Eco!$B$6/100)*X193</f>
        <v>0.33952567640845999</v>
      </c>
      <c r="AH193" s="27">
        <f t="shared" si="32"/>
        <v>9.0192997604616956</v>
      </c>
      <c r="AI193" s="28">
        <f t="shared" si="29"/>
        <v>-6.3246515349977273</v>
      </c>
      <c r="AJ193" s="29" t="str">
        <f t="shared" si="33"/>
        <v>เสี่ยงภัยแล้งปานกลาง</v>
      </c>
      <c r="AK193" s="30">
        <f>IFERROR(VLOOKUP(B:B,[1]ข้าว_fill!A:E,5,FALSE),"0")</f>
        <v>782.34488666533673</v>
      </c>
      <c r="AL193" s="30" t="str">
        <f>IFERROR(VLOOKUP(B:B,[1]ข้าวโพด_fill!A:E,5,FALSE),"0")</f>
        <v>0</v>
      </c>
      <c r="AM193" s="30">
        <f>IFERROR(VLOOKUP(B:B,[1]มันสำปะหลัง_fill!A:E,5,FALSE),"0")</f>
        <v>18386.369400456773</v>
      </c>
      <c r="AN193" s="30">
        <f>IFERROR(VLOOKUP(B:B,[1]อ้อย_fill!A:E,5,FALSE),"0")</f>
        <v>1833.9881968215111</v>
      </c>
      <c r="AO193" s="30">
        <v>0</v>
      </c>
      <c r="AP193" s="31">
        <f t="shared" si="30"/>
        <v>21002.702483943624</v>
      </c>
    </row>
    <row r="194" spans="1:42" s="56" customFormat="1" x14ac:dyDescent="0.45">
      <c r="A194" s="55">
        <v>192</v>
      </c>
      <c r="B194" s="44">
        <v>2704</v>
      </c>
      <c r="C194" s="44">
        <v>27</v>
      </c>
      <c r="D194" s="44">
        <v>4</v>
      </c>
      <c r="E194" s="44" t="s">
        <v>55</v>
      </c>
      <c r="F194" s="44" t="s">
        <v>22707</v>
      </c>
      <c r="G194" s="44" t="s">
        <v>5082</v>
      </c>
      <c r="H194" s="44" t="s">
        <v>22711</v>
      </c>
      <c r="I194" s="44" t="s">
        <v>22639</v>
      </c>
      <c r="J194" s="44" t="s">
        <v>22642</v>
      </c>
      <c r="K194" s="44" t="s">
        <v>34</v>
      </c>
      <c r="L194" s="44" t="s">
        <v>22670</v>
      </c>
      <c r="M194" s="19"/>
      <c r="N194" s="19"/>
      <c r="O194" s="19" t="str">
        <f>IFERROR(VLOOKUP(M:M,[1]สถานี!A:C,3,FALSE),"0")</f>
        <v>0</v>
      </c>
      <c r="P194" s="19">
        <f t="shared" si="34"/>
        <v>0</v>
      </c>
      <c r="Q194" s="19">
        <f>VLOOKUP(B:B,[1]rainfall!A:F,6,FALSE)</f>
        <v>0.58724710339008002</v>
      </c>
      <c r="R194" s="20">
        <v>2.8619965440000001</v>
      </c>
      <c r="S194" s="20">
        <v>0.87581999999999993</v>
      </c>
      <c r="T194" s="21">
        <v>137</v>
      </c>
      <c r="U194" s="9">
        <f>'[1]%ใช้การ'!B$5</f>
        <v>0.87</v>
      </c>
      <c r="V194" s="22">
        <f t="shared" si="26"/>
        <v>3.2519003932800001</v>
      </c>
      <c r="W194" s="22">
        <f t="shared" si="35"/>
        <v>0.76782949933401612</v>
      </c>
      <c r="X194" s="23">
        <f t="shared" si="27"/>
        <v>4.6069769960040965</v>
      </c>
      <c r="Y194" s="24">
        <f>IFERROR(VLOOKUP(B:B,[1]อุป_fill!A:D,4,FALSE)*0.8,"0")</f>
        <v>0.92073976000000002</v>
      </c>
      <c r="Z194" s="24">
        <f>IFERROR(VLOOKUP(B:B,[1]อุต_fill!A:D,4,FALSE)*0.8,"0")</f>
        <v>0.64451783200000001</v>
      </c>
      <c r="AA194" s="25">
        <f>250*AK194*[1]ET!$D$3/1000000</f>
        <v>0.10356403153846228</v>
      </c>
      <c r="AB194" s="25">
        <f>180/1000000*AL194*[1]ET!$D$5</f>
        <v>0</v>
      </c>
      <c r="AC194" s="25">
        <f>110/1000000*AM194*[1]ET!$D$6</f>
        <v>1.398989607859032</v>
      </c>
      <c r="AD194" s="25">
        <f>120/1000000*AN194*[1]ET!$D$4</f>
        <v>1.7493588126899202</v>
      </c>
      <c r="AE194" s="25">
        <f>107*AO194*0*[1]ET!$D$7/1000000</f>
        <v>0</v>
      </c>
      <c r="AF194" s="26">
        <f t="shared" si="31"/>
        <v>3.2519124520874145</v>
      </c>
      <c r="AG194" s="26">
        <f>0.7*([1]Eco!$B$6/100)*X194</f>
        <v>0.58047910149651616</v>
      </c>
      <c r="AH194" s="27">
        <f t="shared" si="32"/>
        <v>5.3976491455839311</v>
      </c>
      <c r="AI194" s="28">
        <f t="shared" si="29"/>
        <v>-0.79067214957983456</v>
      </c>
      <c r="AJ194" s="29" t="str">
        <f t="shared" si="33"/>
        <v>ปกติ</v>
      </c>
      <c r="AK194" s="30">
        <f>IFERROR(VLOOKUP(B:B,[1]ข้าว_fill!A:E,5,FALSE),"0")</f>
        <v>103.56403153846227</v>
      </c>
      <c r="AL194" s="30" t="str">
        <f>IFERROR(VLOOKUP(B:B,[1]ข้าวโพด_fill!A:E,5,FALSE),"0")</f>
        <v>0</v>
      </c>
      <c r="AM194" s="30">
        <f>IFERROR(VLOOKUP(B:B,[1]มันสำปะหลัง_fill!A:E,5,FALSE),"0")</f>
        <v>4239.3624480576727</v>
      </c>
      <c r="AN194" s="30">
        <f>IFERROR(VLOOKUP(B:B,[1]อ้อย_fill!A:E,5,FALSE),"0")</f>
        <v>7288.9950528746676</v>
      </c>
      <c r="AO194" s="30">
        <v>0</v>
      </c>
      <c r="AP194" s="31">
        <f t="shared" si="30"/>
        <v>11631.921532470802</v>
      </c>
    </row>
    <row r="195" spans="1:42" s="56" customFormat="1" x14ac:dyDescent="0.45">
      <c r="A195" s="55">
        <v>193</v>
      </c>
      <c r="B195" s="44">
        <v>2705</v>
      </c>
      <c r="C195" s="44">
        <v>27</v>
      </c>
      <c r="D195" s="44">
        <v>5</v>
      </c>
      <c r="E195" s="44" t="s">
        <v>55</v>
      </c>
      <c r="F195" s="44" t="s">
        <v>22707</v>
      </c>
      <c r="G195" s="44" t="s">
        <v>12037</v>
      </c>
      <c r="H195" s="44" t="s">
        <v>22712</v>
      </c>
      <c r="I195" s="44" t="s">
        <v>22639</v>
      </c>
      <c r="J195" s="44" t="s">
        <v>22642</v>
      </c>
      <c r="K195" s="44" t="s">
        <v>34</v>
      </c>
      <c r="L195" s="44" t="s">
        <v>22670</v>
      </c>
      <c r="M195" s="19"/>
      <c r="N195" s="19"/>
      <c r="O195" s="19" t="str">
        <f>IFERROR(VLOOKUP(M:M,[1]สถานี!A:C,3,FALSE),"0")</f>
        <v>0</v>
      </c>
      <c r="P195" s="19">
        <f t="shared" si="34"/>
        <v>0</v>
      </c>
      <c r="Q195" s="19">
        <f>VLOOKUP(B:B,[1]rainfall!A:F,6,FALSE)</f>
        <v>2.0570133272384004</v>
      </c>
      <c r="R195" s="20">
        <v>0.63060940799999998</v>
      </c>
      <c r="S195" s="20">
        <v>2.3623116</v>
      </c>
      <c r="T195" s="21">
        <v>161</v>
      </c>
      <c r="U195" s="9">
        <f>'[1]%ใช้การ'!B$5</f>
        <v>0.87</v>
      </c>
      <c r="V195" s="22">
        <f t="shared" ref="V195:V258" si="36">(R195+S195)*U195</f>
        <v>2.6038412769599999</v>
      </c>
      <c r="W195" s="22">
        <f t="shared" si="35"/>
        <v>0.93217092083968012</v>
      </c>
      <c r="X195" s="23">
        <f t="shared" ref="X195:X258" si="37">V195+P195+W195+Q195</f>
        <v>5.5930255250380805</v>
      </c>
      <c r="Y195" s="24">
        <f>IFERROR(VLOOKUP(B:B,[1]อุป_fill!A:D,4,FALSE)*0.8,"0")</f>
        <v>1.1775715200000001</v>
      </c>
      <c r="Z195" s="24">
        <f>IFERROR(VLOOKUP(B:B,[1]อุต_fill!A:D,4,FALSE)*0.8,"0")</f>
        <v>0.824300064</v>
      </c>
      <c r="AA195" s="25">
        <f>250*AK195*[1]ET!$D$3/1000000</f>
        <v>0.77625162237980738</v>
      </c>
      <c r="AB195" s="25">
        <f>180/1000000*AL195*[1]ET!$D$5</f>
        <v>0</v>
      </c>
      <c r="AC195" s="25">
        <f>110/1000000*AM195*[1]ET!$D$6</f>
        <v>4.5193845841712506</v>
      </c>
      <c r="AD195" s="25">
        <f>120/1000000*AN195*[1]ET!$D$4</f>
        <v>2.0494088601599474</v>
      </c>
      <c r="AE195" s="25">
        <f>107*AO195*0*[1]ET!$D$7/1000000</f>
        <v>0</v>
      </c>
      <c r="AF195" s="26">
        <f t="shared" si="31"/>
        <v>7.3450450667110054</v>
      </c>
      <c r="AG195" s="26">
        <f>0.7*([1]Eco!$B$6/100)*X195</f>
        <v>0.7047212161547981</v>
      </c>
      <c r="AH195" s="27">
        <f t="shared" si="32"/>
        <v>10.051637866865804</v>
      </c>
      <c r="AI195" s="28">
        <f t="shared" ref="AI195:AI258" si="38">X195-AH195</f>
        <v>-4.458612341827723</v>
      </c>
      <c r="AJ195" s="29" t="str">
        <f t="shared" si="33"/>
        <v>ปกติ</v>
      </c>
      <c r="AK195" s="30">
        <f>IFERROR(VLOOKUP(B:B,[1]ข้าว_fill!A:E,5,FALSE),"0")</f>
        <v>776.25162237980737</v>
      </c>
      <c r="AL195" s="30" t="str">
        <f>IFERROR(VLOOKUP(B:B,[1]ข้าวโพด_fill!A:E,5,FALSE),"0")</f>
        <v>0</v>
      </c>
      <c r="AM195" s="30">
        <f>IFERROR(VLOOKUP(B:B,[1]มันสำปะหลัง_fill!A:E,5,FALSE),"0")</f>
        <v>13695.10480051894</v>
      </c>
      <c r="AN195" s="30">
        <f>IFERROR(VLOOKUP(B:B,[1]อ้อย_fill!A:E,5,FALSE),"0")</f>
        <v>8539.2035839997807</v>
      </c>
      <c r="AO195" s="30">
        <v>0</v>
      </c>
      <c r="AP195" s="31">
        <f t="shared" ref="AP195:AP258" si="39">SUM(AK195:AN195)</f>
        <v>23010.56000689853</v>
      </c>
    </row>
    <row r="196" spans="1:42" s="56" customFormat="1" x14ac:dyDescent="0.45">
      <c r="A196" s="55">
        <v>194</v>
      </c>
      <c r="B196" s="44">
        <v>2706</v>
      </c>
      <c r="C196" s="44">
        <v>27</v>
      </c>
      <c r="D196" s="44">
        <v>6</v>
      </c>
      <c r="E196" s="44" t="s">
        <v>55</v>
      </c>
      <c r="F196" s="44" t="s">
        <v>22707</v>
      </c>
      <c r="G196" s="44" t="s">
        <v>12070</v>
      </c>
      <c r="H196" s="44" t="s">
        <v>22713</v>
      </c>
      <c r="I196" s="44" t="s">
        <v>22639</v>
      </c>
      <c r="J196" s="44" t="s">
        <v>22642</v>
      </c>
      <c r="K196" s="44" t="s">
        <v>34</v>
      </c>
      <c r="L196" s="44" t="s">
        <v>22666</v>
      </c>
      <c r="M196" s="19"/>
      <c r="N196" s="19"/>
      <c r="O196" s="19" t="str">
        <f>IFERROR(VLOOKUP(M:M,[1]สถานี!A:C,3,FALSE),"0")</f>
        <v>0</v>
      </c>
      <c r="P196" s="19">
        <f t="shared" si="34"/>
        <v>0</v>
      </c>
      <c r="Q196" s="19">
        <f>VLOOKUP(B:B,[1]rainfall!A:F,6,FALSE)</f>
        <v>1.0002097836311201</v>
      </c>
      <c r="R196" s="20">
        <v>3.4117585919999995</v>
      </c>
      <c r="S196" s="20">
        <v>0</v>
      </c>
      <c r="T196" s="21">
        <v>34</v>
      </c>
      <c r="U196" s="9">
        <f>'[1]%ใช้การ'!B$5</f>
        <v>0.87</v>
      </c>
      <c r="V196" s="22">
        <f t="shared" si="36"/>
        <v>2.9682299750399994</v>
      </c>
      <c r="W196" s="22">
        <f t="shared" si="35"/>
        <v>0.79368795173422402</v>
      </c>
      <c r="X196" s="23">
        <f t="shared" si="37"/>
        <v>4.7621277104053439</v>
      </c>
      <c r="Y196" s="24">
        <f>IFERROR(VLOOKUP(B:B,[1]อุป_fill!A:D,4,FALSE)*0.8,"0")</f>
        <v>1.2729078400000002</v>
      </c>
      <c r="Z196" s="24">
        <f>IFERROR(VLOOKUP(B:B,[1]อุต_fill!A:D,4,FALSE)*0.8,"0")</f>
        <v>0.89103548799999999</v>
      </c>
      <c r="AA196" s="25">
        <f>250*AK196*[1]ET!$D$3/1000000</f>
        <v>1.0825382301757909</v>
      </c>
      <c r="AB196" s="25">
        <f>180/1000000*AL196*[1]ET!$D$5</f>
        <v>0</v>
      </c>
      <c r="AC196" s="25">
        <f>110/1000000*AM196*[1]ET!$D$6</f>
        <v>0.56709692487098295</v>
      </c>
      <c r="AD196" s="25">
        <f>120/1000000*AN196*[1]ET!$D$4</f>
        <v>2.6790148147924988</v>
      </c>
      <c r="AE196" s="25">
        <f>107*AO196*0*[1]ET!$D$7/1000000</f>
        <v>0</v>
      </c>
      <c r="AF196" s="26">
        <f t="shared" ref="AF196:AF259" si="40">SUM(AA196:AE196)</f>
        <v>4.3286499698392724</v>
      </c>
      <c r="AG196" s="26">
        <f>0.7*([1]Eco!$B$6/100)*X196</f>
        <v>0.60002809151107328</v>
      </c>
      <c r="AH196" s="27">
        <f t="shared" ref="AH196:AH259" si="41">Y196+Z196+AF196+AG196</f>
        <v>7.092621389350346</v>
      </c>
      <c r="AI196" s="28">
        <f t="shared" si="38"/>
        <v>-2.3304936789450021</v>
      </c>
      <c r="AJ196" s="29" t="str">
        <f t="shared" ref="AJ196:AJ259" si="42">IF(AI196&gt;-5,"ปกติ",IF(AI196&lt;-50,"เสี่ยงภัยแล้งมาก","เสี่ยงภัยแล้งปานกลาง"))</f>
        <v>ปกติ</v>
      </c>
      <c r="AK196" s="30">
        <f>IFERROR(VLOOKUP(B:B,[1]ข้าว_fill!A:E,5,FALSE),"0")</f>
        <v>1082.5382301757909</v>
      </c>
      <c r="AL196" s="30" t="str">
        <f>IFERROR(VLOOKUP(B:B,[1]ข้าวโพด_fill!A:E,5,FALSE),"0")</f>
        <v>0</v>
      </c>
      <c r="AM196" s="30">
        <f>IFERROR(VLOOKUP(B:B,[1]มันสำปะหลัง_fill!A:E,5,FALSE),"0")</f>
        <v>1718.4755299120695</v>
      </c>
      <c r="AN196" s="30">
        <f>IFERROR(VLOOKUP(B:B,[1]อ้อย_fill!A:E,5,FALSE),"0")</f>
        <v>11162.561728302078</v>
      </c>
      <c r="AO196" s="30">
        <v>0</v>
      </c>
      <c r="AP196" s="31">
        <f t="shared" si="39"/>
        <v>13963.575488389939</v>
      </c>
    </row>
    <row r="197" spans="1:42" s="56" customFormat="1" x14ac:dyDescent="0.45">
      <c r="A197" s="55">
        <v>195</v>
      </c>
      <c r="B197" s="44">
        <v>2707</v>
      </c>
      <c r="C197" s="44">
        <v>27</v>
      </c>
      <c r="D197" s="44">
        <v>7</v>
      </c>
      <c r="E197" s="44" t="s">
        <v>55</v>
      </c>
      <c r="F197" s="44" t="s">
        <v>22707</v>
      </c>
      <c r="G197" s="44" t="s">
        <v>12108</v>
      </c>
      <c r="H197" s="44" t="s">
        <v>22714</v>
      </c>
      <c r="I197" s="44" t="s">
        <v>22639</v>
      </c>
      <c r="J197" s="44" t="s">
        <v>22642</v>
      </c>
      <c r="K197" s="44" t="s">
        <v>34</v>
      </c>
      <c r="L197" s="44" t="s">
        <v>22670</v>
      </c>
      <c r="M197" s="19" t="s">
        <v>155</v>
      </c>
      <c r="N197" s="19">
        <v>1</v>
      </c>
      <c r="O197" s="19">
        <f>IFERROR(VLOOKUP(M:M,[1]สถานี!A:C,3,FALSE),"0")</f>
        <v>4.7692800000000002</v>
      </c>
      <c r="P197" s="19">
        <f t="shared" si="34"/>
        <v>4.7692800000000002</v>
      </c>
      <c r="Q197" s="19">
        <f>VLOOKUP(B:B,[1]rainfall!A:F,6,FALSE)</f>
        <v>0.62905622290592</v>
      </c>
      <c r="R197" s="20">
        <v>1.115693568</v>
      </c>
      <c r="S197" s="20">
        <v>0</v>
      </c>
      <c r="T197" s="21">
        <v>94</v>
      </c>
      <c r="U197" s="9">
        <f>'[1]%ใช้การ'!B$5</f>
        <v>0.87</v>
      </c>
      <c r="V197" s="22">
        <f t="shared" si="36"/>
        <v>0.97065340416000001</v>
      </c>
      <c r="W197" s="22">
        <f t="shared" si="35"/>
        <v>1.2737979254131842</v>
      </c>
      <c r="X197" s="23">
        <f t="shared" si="37"/>
        <v>7.6427875524791045</v>
      </c>
      <c r="Y197" s="24">
        <f>IFERROR(VLOOKUP(B:B,[1]อุป_fill!A:D,4,FALSE)*0.8,"0")</f>
        <v>0.81897431999999992</v>
      </c>
      <c r="Z197" s="24">
        <f>IFERROR(VLOOKUP(B:B,[1]อุต_fill!A:D,4,FALSE)*0.8,"0")</f>
        <v>0.57328202399999995</v>
      </c>
      <c r="AA197" s="25">
        <f>250*AK197*[1]ET!$D$3/1000000</f>
        <v>0.22981856195178496</v>
      </c>
      <c r="AB197" s="25">
        <f>180/1000000*AL197*[1]ET!$D$5</f>
        <v>0</v>
      </c>
      <c r="AC197" s="25">
        <f>110/1000000*AM197*[1]ET!$D$6</f>
        <v>0.71001675096638639</v>
      </c>
      <c r="AD197" s="25">
        <f>120/1000000*AN197*[1]ET!$D$4</f>
        <v>1.9530270150399407</v>
      </c>
      <c r="AE197" s="25">
        <f>107*AO197*0*[1]ET!$D$7/1000000</f>
        <v>0</v>
      </c>
      <c r="AF197" s="26">
        <f t="shared" si="40"/>
        <v>2.8928623279581123</v>
      </c>
      <c r="AG197" s="26">
        <f>0.7*([1]Eco!$B$6/100)*X197</f>
        <v>0.96299123161236722</v>
      </c>
      <c r="AH197" s="27">
        <f t="shared" si="41"/>
        <v>5.2481099035704792</v>
      </c>
      <c r="AI197" s="28">
        <f t="shared" si="38"/>
        <v>2.3946776489086252</v>
      </c>
      <c r="AJ197" s="29" t="str">
        <f t="shared" si="42"/>
        <v>ปกติ</v>
      </c>
      <c r="AK197" s="30">
        <f>IFERROR(VLOOKUP(B:B,[1]ข้าว_fill!A:E,5,FALSE),"0")</f>
        <v>229.81856195178497</v>
      </c>
      <c r="AL197" s="30" t="str">
        <f>IFERROR(VLOOKUP(B:B,[1]ข้าวโพด_fill!A:E,5,FALSE),"0")</f>
        <v>0</v>
      </c>
      <c r="AM197" s="30">
        <f>IFERROR(VLOOKUP(B:B,[1]มันสำปะหลัง_fill!A:E,5,FALSE),"0")</f>
        <v>2151.5659120193527</v>
      </c>
      <c r="AN197" s="30">
        <f>IFERROR(VLOOKUP(B:B,[1]อ้อย_fill!A:E,5,FALSE),"0")</f>
        <v>8137.6125626664198</v>
      </c>
      <c r="AO197" s="30">
        <v>0</v>
      </c>
      <c r="AP197" s="31">
        <f t="shared" si="39"/>
        <v>10518.997036637556</v>
      </c>
    </row>
    <row r="198" spans="1:42" s="56" customFormat="1" x14ac:dyDescent="0.45">
      <c r="A198" s="55">
        <v>196</v>
      </c>
      <c r="B198" s="44">
        <v>2708</v>
      </c>
      <c r="C198" s="44">
        <v>27</v>
      </c>
      <c r="D198" s="44">
        <v>8</v>
      </c>
      <c r="E198" s="44" t="s">
        <v>55</v>
      </c>
      <c r="F198" s="44" t="s">
        <v>22707</v>
      </c>
      <c r="G198" s="44" t="s">
        <v>12121</v>
      </c>
      <c r="H198" s="44" t="s">
        <v>22715</v>
      </c>
      <c r="I198" s="44" t="s">
        <v>22639</v>
      </c>
      <c r="J198" s="44" t="s">
        <v>22642</v>
      </c>
      <c r="K198" s="44" t="s">
        <v>34</v>
      </c>
      <c r="L198" s="44" t="s">
        <v>22666</v>
      </c>
      <c r="M198" s="19"/>
      <c r="N198" s="19"/>
      <c r="O198" s="19" t="str">
        <f>IFERROR(VLOOKUP(M:M,[1]สถานี!A:C,3,FALSE),"0")</f>
        <v>0</v>
      </c>
      <c r="P198" s="19">
        <f t="shared" si="34"/>
        <v>0</v>
      </c>
      <c r="Q198" s="19">
        <f>VLOOKUP(B:B,[1]rainfall!A:F,6,FALSE)</f>
        <v>0.46462359449064006</v>
      </c>
      <c r="R198" s="20">
        <v>3.1045386240000004</v>
      </c>
      <c r="S198" s="20">
        <v>0</v>
      </c>
      <c r="T198" s="21">
        <v>91</v>
      </c>
      <c r="U198" s="9">
        <f>'[1]%ใช้การ'!B$5</f>
        <v>0.87</v>
      </c>
      <c r="V198" s="22">
        <f t="shared" si="36"/>
        <v>2.7009486028800005</v>
      </c>
      <c r="W198" s="22">
        <f t="shared" si="35"/>
        <v>0.63311443947412815</v>
      </c>
      <c r="X198" s="23">
        <f t="shared" si="37"/>
        <v>3.7986866368447689</v>
      </c>
      <c r="Y198" s="24">
        <f>IFERROR(VLOOKUP(B:B,[1]อุป_fill!A:D,4,FALSE)*0.8,"0")</f>
        <v>0.38864319999999997</v>
      </c>
      <c r="Z198" s="24">
        <f>IFERROR(VLOOKUP(B:B,[1]อุต_fill!A:D,4,FALSE)*0.8,"0")</f>
        <v>0.27205024</v>
      </c>
      <c r="AA198" s="25">
        <f>250*AK198*[1]ET!$D$3/1000000</f>
        <v>0.56423191366338032</v>
      </c>
      <c r="AB198" s="25">
        <f>180/1000000*AL198*[1]ET!$D$5</f>
        <v>0</v>
      </c>
      <c r="AC198" s="25">
        <f>110/1000000*AM198*[1]ET!$D$6</f>
        <v>1.0196032492864802</v>
      </c>
      <c r="AD198" s="25">
        <f>120/1000000*AN198*[1]ET!$D$4</f>
        <v>0.60007435314453172</v>
      </c>
      <c r="AE198" s="25">
        <f>107*AO198*0*[1]ET!$D$7/1000000</f>
        <v>0</v>
      </c>
      <c r="AF198" s="26">
        <f t="shared" si="40"/>
        <v>2.183909516094392</v>
      </c>
      <c r="AG198" s="26">
        <f>0.7*([1]Eco!$B$6/100)*X198</f>
        <v>0.47863451624244091</v>
      </c>
      <c r="AH198" s="27">
        <f t="shared" si="41"/>
        <v>3.323237472336833</v>
      </c>
      <c r="AI198" s="28">
        <f t="shared" si="38"/>
        <v>0.47544916450793595</v>
      </c>
      <c r="AJ198" s="29" t="str">
        <f t="shared" si="42"/>
        <v>ปกติ</v>
      </c>
      <c r="AK198" s="30">
        <f>IFERROR(VLOOKUP(B:B,[1]ข้าว_fill!A:E,5,FALSE),"0")</f>
        <v>564.23191366338028</v>
      </c>
      <c r="AL198" s="30" t="str">
        <f>IFERROR(VLOOKUP(B:B,[1]ข้าวโพด_fill!A:E,5,FALSE),"0")</f>
        <v>0</v>
      </c>
      <c r="AM198" s="30">
        <f>IFERROR(VLOOKUP(B:B,[1]มันสำปะหลัง_fill!A:E,5,FALSE),"0")</f>
        <v>3089.7068160196368</v>
      </c>
      <c r="AN198" s="30">
        <f>IFERROR(VLOOKUP(B:B,[1]อ้อย_fill!A:E,5,FALSE),"0")</f>
        <v>2500.3098047688823</v>
      </c>
      <c r="AO198" s="30">
        <v>0</v>
      </c>
      <c r="AP198" s="31">
        <f t="shared" si="39"/>
        <v>6154.2485344518991</v>
      </c>
    </row>
    <row r="199" spans="1:42" s="56" customFormat="1" x14ac:dyDescent="0.45">
      <c r="A199" s="55">
        <v>197</v>
      </c>
      <c r="B199" s="44">
        <v>2709</v>
      </c>
      <c r="C199" s="44">
        <v>27</v>
      </c>
      <c r="D199" s="44">
        <v>9</v>
      </c>
      <c r="E199" s="44" t="s">
        <v>55</v>
      </c>
      <c r="F199" s="44" t="s">
        <v>22707</v>
      </c>
      <c r="G199" s="44" t="s">
        <v>12132</v>
      </c>
      <c r="H199" s="44" t="s">
        <v>22716</v>
      </c>
      <c r="I199" s="44" t="s">
        <v>22639</v>
      </c>
      <c r="J199" s="44" t="s">
        <v>22642</v>
      </c>
      <c r="K199" s="44" t="s">
        <v>34</v>
      </c>
      <c r="L199" s="44" t="s">
        <v>22670</v>
      </c>
      <c r="M199" s="19"/>
      <c r="N199" s="19"/>
      <c r="O199" s="19" t="str">
        <f>IFERROR(VLOOKUP(M:M,[1]สถานี!A:C,3,FALSE),"0")</f>
        <v>0</v>
      </c>
      <c r="P199" s="19">
        <f t="shared" si="34"/>
        <v>0</v>
      </c>
      <c r="Q199" s="19">
        <f>VLOOKUP(B:B,[1]rainfall!A:F,6,FALSE)</f>
        <v>0.73505767159208002</v>
      </c>
      <c r="R199" s="20">
        <v>0.87315148800000009</v>
      </c>
      <c r="S199" s="20">
        <v>0.77636400000000005</v>
      </c>
      <c r="T199" s="21">
        <v>81</v>
      </c>
      <c r="U199" s="9">
        <f>'[1]%ใช้การ'!B$5</f>
        <v>0.87</v>
      </c>
      <c r="V199" s="22">
        <f t="shared" si="36"/>
        <v>1.43507847456</v>
      </c>
      <c r="W199" s="22">
        <f t="shared" si="35"/>
        <v>0.43402722923041603</v>
      </c>
      <c r="X199" s="23">
        <f t="shared" si="37"/>
        <v>2.604163375382496</v>
      </c>
      <c r="Y199" s="24">
        <f>IFERROR(VLOOKUP(B:B,[1]อุป_fill!A:D,4,FALSE)*0.8,"0")</f>
        <v>0.52097592000000004</v>
      </c>
      <c r="Z199" s="24">
        <f>IFERROR(VLOOKUP(B:B,[1]อุต_fill!A:D,4,FALSE)*0.8,"0")</f>
        <v>0.36468314400000001</v>
      </c>
      <c r="AA199" s="25">
        <f>250*AK199*[1]ET!$D$3/1000000</f>
        <v>1.2064788240859216E-2</v>
      </c>
      <c r="AB199" s="25">
        <f>180/1000000*AL199*[1]ET!$D$5</f>
        <v>0</v>
      </c>
      <c r="AC199" s="25">
        <f>110/1000000*AM199*[1]ET!$D$6</f>
        <v>0.8895194020280941</v>
      </c>
      <c r="AD199" s="25">
        <f>120/1000000*AN199*[1]ET!$D$4</f>
        <v>1.684533088254115</v>
      </c>
      <c r="AE199" s="25">
        <f>107*AO199*0*[1]ET!$D$7/1000000</f>
        <v>0</v>
      </c>
      <c r="AF199" s="26">
        <f t="shared" si="40"/>
        <v>2.5861172785230684</v>
      </c>
      <c r="AG199" s="26">
        <f>0.7*([1]Eco!$B$6/100)*X199</f>
        <v>0.32812458529819449</v>
      </c>
      <c r="AH199" s="27">
        <f t="shared" si="41"/>
        <v>3.799900927821263</v>
      </c>
      <c r="AI199" s="28">
        <f t="shared" si="38"/>
        <v>-1.195737552438767</v>
      </c>
      <c r="AJ199" s="29" t="str">
        <f t="shared" si="42"/>
        <v>ปกติ</v>
      </c>
      <c r="AK199" s="30">
        <f>IFERROR(VLOOKUP(B:B,[1]ข้าว_fill!A:E,5,FALSE),"0")</f>
        <v>12.064788240859215</v>
      </c>
      <c r="AL199" s="30" t="str">
        <f>IFERROR(VLOOKUP(B:B,[1]ข้าวโพด_fill!A:E,5,FALSE),"0")</f>
        <v>0</v>
      </c>
      <c r="AM199" s="30">
        <f>IFERROR(VLOOKUP(B:B,[1]มันสำปะหลัง_fill!A:E,5,FALSE),"0")</f>
        <v>2695.5133394790728</v>
      </c>
      <c r="AN199" s="30">
        <f>IFERROR(VLOOKUP(B:B,[1]อ้อย_fill!A:E,5,FALSE),"0")</f>
        <v>7018.8878677254788</v>
      </c>
      <c r="AO199" s="30">
        <v>0</v>
      </c>
      <c r="AP199" s="31">
        <f t="shared" si="39"/>
        <v>9726.465995445411</v>
      </c>
    </row>
    <row r="200" spans="1:42" s="56" customFormat="1" x14ac:dyDescent="0.45">
      <c r="A200" s="55">
        <v>198</v>
      </c>
      <c r="B200" s="44">
        <v>3001</v>
      </c>
      <c r="C200" s="44">
        <v>30</v>
      </c>
      <c r="D200" s="44">
        <v>1</v>
      </c>
      <c r="E200" s="44" t="s">
        <v>56</v>
      </c>
      <c r="F200" s="44" t="s">
        <v>22717</v>
      </c>
      <c r="G200" s="44" t="s">
        <v>21258</v>
      </c>
      <c r="H200" s="44" t="s">
        <v>22718</v>
      </c>
      <c r="I200" s="44" t="s">
        <v>22719</v>
      </c>
      <c r="J200" s="44" t="s">
        <v>22720</v>
      </c>
      <c r="K200" s="44" t="s">
        <v>22475</v>
      </c>
      <c r="L200" s="44" t="s">
        <v>22721</v>
      </c>
      <c r="M200" s="19" t="s">
        <v>176</v>
      </c>
      <c r="N200" s="19">
        <v>3</v>
      </c>
      <c r="O200" s="19">
        <f>IFERROR(VLOOKUP(M:M,[1]สถานี!A:C,3,FALSE),"0")</f>
        <v>0.97718400000000005</v>
      </c>
      <c r="P200" s="19">
        <f t="shared" si="34"/>
        <v>0.97718400000000005</v>
      </c>
      <c r="Q200" s="19">
        <f>VLOOKUP(B:B,[1]rainfall!A:F,6,FALSE)</f>
        <v>1.5249295124700002E-2</v>
      </c>
      <c r="R200" s="20">
        <v>0.50125363199999995</v>
      </c>
      <c r="S200" s="20">
        <v>0.54900720000000003</v>
      </c>
      <c r="T200" s="21">
        <v>100</v>
      </c>
      <c r="U200" s="9">
        <f>'[1]%ใช้การ'!B$3</f>
        <v>0.66</v>
      </c>
      <c r="V200" s="22">
        <f t="shared" si="36"/>
        <v>0.69317214912000003</v>
      </c>
      <c r="W200" s="22">
        <f t="shared" si="35"/>
        <v>0.33712108884893999</v>
      </c>
      <c r="X200" s="23">
        <f t="shared" si="37"/>
        <v>2.0227265330936404</v>
      </c>
      <c r="Y200" s="24">
        <f>IFERROR(VLOOKUP(B:B,[1]อุป_fill!A:D,4,FALSE)*0.8*0.25,"0")</f>
        <v>1.6474583799999998</v>
      </c>
      <c r="Z200" s="24">
        <f>IFERROR(VLOOKUP(B:B,[1]อุต_fill!A:D,4,FALSE)*0.8*0.25,"0")</f>
        <v>1.1532208659999998</v>
      </c>
      <c r="AA200" s="25">
        <f>250*0.25*AK200*[1]ET!$D$3/1000000</f>
        <v>2.6814534226183795E-2</v>
      </c>
      <c r="AB200" s="25">
        <f>180*0.25/1000000*AL200*[1]ET!$D$5</f>
        <v>5.1103791949887647E-3</v>
      </c>
      <c r="AC200" s="25">
        <f>110*0.25/1000000*AM200*[1]ET!$D$6</f>
        <v>0.75599272175634225</v>
      </c>
      <c r="AD200" s="25">
        <f>120*0.25/1000000*AN200*[1]ET!$D$4</f>
        <v>0.10183392750221418</v>
      </c>
      <c r="AE200" s="25">
        <f>107*AO200*0*[1]ET!$D$7/1000000</f>
        <v>0</v>
      </c>
      <c r="AF200" s="26">
        <f t="shared" si="40"/>
        <v>0.88975156267972899</v>
      </c>
      <c r="AG200" s="26">
        <f>0.7*([1]Eco!$B$5/100)*X200</f>
        <v>0.16990902877986577</v>
      </c>
      <c r="AH200" s="27">
        <f t="shared" si="41"/>
        <v>3.8603398374595943</v>
      </c>
      <c r="AI200" s="28">
        <f t="shared" si="38"/>
        <v>-1.8376133043659539</v>
      </c>
      <c r="AJ200" s="29" t="str">
        <f t="shared" si="42"/>
        <v>ปกติ</v>
      </c>
      <c r="AK200" s="30">
        <f>IFERROR(VLOOKUP(B:B,[1]ข้าว_fill!A:E,5,FALSE),"0")</f>
        <v>107.25813690473518</v>
      </c>
      <c r="AL200" s="30">
        <f>IFERROR(VLOOKUP(B:B,[1]ข้าวโพด_fill!A:E,5,FALSE),"0")</f>
        <v>37.854660703620475</v>
      </c>
      <c r="AM200" s="30">
        <f>IFERROR(VLOOKUP(B:B,[1]มันสำปะหลัง_fill!A:E,5,FALSE),"0")</f>
        <v>9163.5481425011185</v>
      </c>
      <c r="AN200" s="30">
        <f>IFERROR(VLOOKUP(B:B,[1]อ้อย_fill!A:E,5,FALSE),"0")</f>
        <v>1697.232125036903</v>
      </c>
      <c r="AO200" s="30">
        <v>267.06236149568997</v>
      </c>
      <c r="AP200" s="31">
        <f t="shared" si="39"/>
        <v>11005.893065146376</v>
      </c>
    </row>
    <row r="201" spans="1:42" s="56" customFormat="1" x14ac:dyDescent="0.45">
      <c r="A201" s="55">
        <v>199</v>
      </c>
      <c r="B201" s="44">
        <v>3002</v>
      </c>
      <c r="C201" s="44">
        <v>30</v>
      </c>
      <c r="D201" s="44">
        <v>2</v>
      </c>
      <c r="E201" s="44" t="s">
        <v>56</v>
      </c>
      <c r="F201" s="44" t="s">
        <v>22717</v>
      </c>
      <c r="G201" s="44" t="s">
        <v>21325</v>
      </c>
      <c r="H201" s="44" t="s">
        <v>22722</v>
      </c>
      <c r="I201" s="44" t="s">
        <v>22719</v>
      </c>
      <c r="J201" s="44" t="s">
        <v>22720</v>
      </c>
      <c r="K201" s="44" t="s">
        <v>34</v>
      </c>
      <c r="L201" s="44" t="s">
        <v>22721</v>
      </c>
      <c r="M201" s="19"/>
      <c r="N201" s="19"/>
      <c r="O201" s="19" t="str">
        <f>IFERROR(VLOOKUP(M:M,[1]สถานี!A:C,3,FALSE),"0")</f>
        <v>0</v>
      </c>
      <c r="P201" s="19">
        <f t="shared" si="34"/>
        <v>0</v>
      </c>
      <c r="Q201" s="19">
        <f>VLOOKUP(B:B,[1]rainfall!A:F,6,FALSE)</f>
        <v>3.7308442260200012E-2</v>
      </c>
      <c r="R201" s="20">
        <v>3.4117585919999995</v>
      </c>
      <c r="S201" s="20">
        <v>0</v>
      </c>
      <c r="T201" s="21">
        <v>67</v>
      </c>
      <c r="U201" s="9">
        <f>'[1]%ใช้การ'!B$3</f>
        <v>0.66</v>
      </c>
      <c r="V201" s="22">
        <f t="shared" si="36"/>
        <v>2.25176067072</v>
      </c>
      <c r="W201" s="22">
        <f t="shared" si="35"/>
        <v>0.45781382259603998</v>
      </c>
      <c r="X201" s="23">
        <f t="shared" si="37"/>
        <v>2.7468829355762399</v>
      </c>
      <c r="Y201" s="24">
        <f>IFERROR(VLOOKUP(B:B,[1]อุป_fill!A:D,4,FALSE)*0.8,"0")</f>
        <v>1.3905433600000001</v>
      </c>
      <c r="Z201" s="24">
        <f>IFERROR(VLOOKUP(B:B,[1]อุต_fill!A:D,4,FALSE)*0.8,"0")</f>
        <v>0.97338035199999995</v>
      </c>
      <c r="AA201" s="25">
        <f>250*0.25*AK201*[1]ET!$D$3/1000000</f>
        <v>7.7219987988209615E-3</v>
      </c>
      <c r="AB201" s="25">
        <f>180*0.25/1000000*AL201*[1]ET!$D$5</f>
        <v>0</v>
      </c>
      <c r="AC201" s="25">
        <f>110*0.25/1000000*AM201*[1]ET!$D$6</f>
        <v>2.8820868710904515</v>
      </c>
      <c r="AD201" s="25">
        <f>120*0.25/1000000*AN201*[1]ET!$D$4</f>
        <v>0.52228978695471384</v>
      </c>
      <c r="AE201" s="25">
        <f>107*AO201*0*[1]ET!$D$7/1000000</f>
        <v>0</v>
      </c>
      <c r="AF201" s="26">
        <f t="shared" si="40"/>
        <v>3.4120986568439866</v>
      </c>
      <c r="AG201" s="26">
        <f>0.7*([1]Eco!$B$5/100)*X201</f>
        <v>0.23073816658840413</v>
      </c>
      <c r="AH201" s="27">
        <f t="shared" si="41"/>
        <v>6.0067605354323907</v>
      </c>
      <c r="AI201" s="28">
        <f t="shared" si="38"/>
        <v>-3.2598775998561509</v>
      </c>
      <c r="AJ201" s="29" t="str">
        <f t="shared" si="42"/>
        <v>ปกติ</v>
      </c>
      <c r="AK201" s="30">
        <f>IFERROR(VLOOKUP(B:B,[1]ข้าว_fill!A:E,5,FALSE),"0")</f>
        <v>30.887995195283846</v>
      </c>
      <c r="AL201" s="30" t="str">
        <f>IFERROR(VLOOKUP(B:B,[1]ข้าวโพด_fill!A:E,5,FALSE),"0")</f>
        <v>0</v>
      </c>
      <c r="AM201" s="30">
        <f>IFERROR(VLOOKUP(B:B,[1]มันสำปะหลัง_fill!A:E,5,FALSE),"0")</f>
        <v>34934.386316247896</v>
      </c>
      <c r="AN201" s="30">
        <f>IFERROR(VLOOKUP(B:B,[1]อ้อย_fill!A:E,5,FALSE),"0")</f>
        <v>8704.829782578563</v>
      </c>
      <c r="AO201" s="30">
        <v>8721.4190850417581</v>
      </c>
      <c r="AP201" s="31">
        <f t="shared" si="39"/>
        <v>43670.104094021743</v>
      </c>
    </row>
    <row r="202" spans="1:42" s="56" customFormat="1" x14ac:dyDescent="0.45">
      <c r="A202" s="55">
        <v>200</v>
      </c>
      <c r="B202" s="44">
        <v>3003</v>
      </c>
      <c r="C202" s="44">
        <v>30</v>
      </c>
      <c r="D202" s="44">
        <v>3</v>
      </c>
      <c r="E202" s="44" t="s">
        <v>56</v>
      </c>
      <c r="F202" s="44" t="s">
        <v>22717</v>
      </c>
      <c r="G202" s="44" t="s">
        <v>21361</v>
      </c>
      <c r="H202" s="44" t="s">
        <v>22723</v>
      </c>
      <c r="I202" s="44" t="s">
        <v>22719</v>
      </c>
      <c r="J202" s="44" t="s">
        <v>22720</v>
      </c>
      <c r="K202" s="44" t="s">
        <v>34</v>
      </c>
      <c r="L202" s="44" t="s">
        <v>22721</v>
      </c>
      <c r="M202" s="19"/>
      <c r="N202" s="19"/>
      <c r="O202" s="19" t="str">
        <f>IFERROR(VLOOKUP(M:M,[1]สถานี!A:C,3,FALSE),"0")</f>
        <v>0</v>
      </c>
      <c r="P202" s="19">
        <f t="shared" si="34"/>
        <v>0</v>
      </c>
      <c r="Q202" s="19">
        <f>VLOOKUP(B:B,[1]rainfall!A:F,6,FALSE)</f>
        <v>1.9311283192000005E-2</v>
      </c>
      <c r="R202" s="20">
        <v>0.85698201600000012</v>
      </c>
      <c r="S202" s="20">
        <v>0</v>
      </c>
      <c r="T202" s="21">
        <v>70</v>
      </c>
      <c r="U202" s="9">
        <f>'[1]%ใช้การ'!B$3</f>
        <v>0.66</v>
      </c>
      <c r="V202" s="22">
        <f t="shared" si="36"/>
        <v>0.56560813056000014</v>
      </c>
      <c r="W202" s="22">
        <f t="shared" si="35"/>
        <v>0.11698388275040005</v>
      </c>
      <c r="X202" s="23">
        <f t="shared" si="37"/>
        <v>0.70190329650240024</v>
      </c>
      <c r="Y202" s="24">
        <f>IFERROR(VLOOKUP(B:B,[1]อุป_fill!A:D,4,FALSE)*0.8,"0")</f>
        <v>1.0188562400000001</v>
      </c>
      <c r="Z202" s="24">
        <f>IFERROR(VLOOKUP(B:B,[1]อุต_fill!A:D,4,FALSE)*0.8,"0")</f>
        <v>0.71319936800000017</v>
      </c>
      <c r="AA202" s="25">
        <f>250*0.25*AK202*[1]ET!$D$3/1000000</f>
        <v>9.8262655639756117E-3</v>
      </c>
      <c r="AB202" s="25">
        <f>180*0.25/1000000*AL202*[1]ET!$D$5</f>
        <v>0</v>
      </c>
      <c r="AC202" s="25">
        <f>110*0.25/1000000*AM202*[1]ET!$D$6</f>
        <v>2.4133016635892228</v>
      </c>
      <c r="AD202" s="25">
        <f>120*0.25/1000000*AN202*[1]ET!$D$4</f>
        <v>0.10999011104670743</v>
      </c>
      <c r="AE202" s="25">
        <f>107*AO202*0*[1]ET!$D$7/1000000</f>
        <v>0</v>
      </c>
      <c r="AF202" s="26">
        <f t="shared" si="40"/>
        <v>2.5331180401999061</v>
      </c>
      <c r="AG202" s="26">
        <f>0.7*([1]Eco!$B$5/100)*X202</f>
        <v>5.8959876906201615E-2</v>
      </c>
      <c r="AH202" s="27">
        <f t="shared" si="41"/>
        <v>4.3241335251061077</v>
      </c>
      <c r="AI202" s="28">
        <f t="shared" si="38"/>
        <v>-3.6222302286037076</v>
      </c>
      <c r="AJ202" s="29" t="str">
        <f t="shared" si="42"/>
        <v>ปกติ</v>
      </c>
      <c r="AK202" s="30">
        <f>IFERROR(VLOOKUP(B:B,[1]ข้าว_fill!A:E,5,FALSE),"0")</f>
        <v>39.305062255902449</v>
      </c>
      <c r="AL202" s="30" t="str">
        <f>IFERROR(VLOOKUP(B:B,[1]ข้าวโพด_fill!A:E,5,FALSE),"0")</f>
        <v>0</v>
      </c>
      <c r="AM202" s="30">
        <f>IFERROR(VLOOKUP(B:B,[1]มันสำปะหลัง_fill!A:E,5,FALSE),"0")</f>
        <v>29252.141376839063</v>
      </c>
      <c r="AN202" s="30">
        <f>IFERROR(VLOOKUP(B:B,[1]อ้อย_fill!A:E,5,FALSE),"0")</f>
        <v>1833.1685174451238</v>
      </c>
      <c r="AO202" s="30">
        <v>20713.723500568092</v>
      </c>
      <c r="AP202" s="31">
        <f t="shared" si="39"/>
        <v>31124.614956540088</v>
      </c>
    </row>
    <row r="203" spans="1:42" s="56" customFormat="1" x14ac:dyDescent="0.45">
      <c r="A203" s="55">
        <v>201</v>
      </c>
      <c r="B203" s="44">
        <v>3004</v>
      </c>
      <c r="C203" s="44">
        <v>30</v>
      </c>
      <c r="D203" s="44">
        <v>4</v>
      </c>
      <c r="E203" s="44" t="s">
        <v>56</v>
      </c>
      <c r="F203" s="44" t="s">
        <v>22717</v>
      </c>
      <c r="G203" s="44" t="s">
        <v>21379</v>
      </c>
      <c r="H203" s="44" t="s">
        <v>22724</v>
      </c>
      <c r="I203" s="44" t="s">
        <v>22719</v>
      </c>
      <c r="J203" s="44" t="s">
        <v>22720</v>
      </c>
      <c r="K203" s="44" t="s">
        <v>34</v>
      </c>
      <c r="L203" s="44" t="s">
        <v>22721</v>
      </c>
      <c r="M203" s="19"/>
      <c r="N203" s="19"/>
      <c r="O203" s="19" t="str">
        <f>IFERROR(VLOOKUP(M:M,[1]สถานี!A:C,3,FALSE),"0")</f>
        <v>0</v>
      </c>
      <c r="P203" s="19">
        <f t="shared" si="34"/>
        <v>0</v>
      </c>
      <c r="Q203" s="19">
        <f>VLOOKUP(B:B,[1]rainfall!A:F,6,FALSE)</f>
        <v>1.2918054488680003E-2</v>
      </c>
      <c r="R203" s="20">
        <v>2.6032849919999999</v>
      </c>
      <c r="S203" s="20">
        <v>0.15494400000000003</v>
      </c>
      <c r="T203" s="21">
        <v>22</v>
      </c>
      <c r="U203" s="9">
        <f>'[1]%ใช้การ'!B$3</f>
        <v>0.66</v>
      </c>
      <c r="V203" s="22">
        <f t="shared" si="36"/>
        <v>1.82043113472</v>
      </c>
      <c r="W203" s="22">
        <f t="shared" si="35"/>
        <v>0.36666983784173601</v>
      </c>
      <c r="X203" s="23">
        <f t="shared" si="37"/>
        <v>2.2000190270504163</v>
      </c>
      <c r="Y203" s="24">
        <f>IFERROR(VLOOKUP(B:B,[1]อุป_fill!A:D,4,FALSE)*0.8,"0")</f>
        <v>1.18111912</v>
      </c>
      <c r="Z203" s="24">
        <f>IFERROR(VLOOKUP(B:B,[1]อุต_fill!A:D,4,FALSE)*0.8,"0")</f>
        <v>0.82678338400000007</v>
      </c>
      <c r="AA203" s="25">
        <f>250*0.25*AK203*[1]ET!$D$3/1000000</f>
        <v>0.15316906130625149</v>
      </c>
      <c r="AB203" s="25">
        <f>180*0.25/1000000*AL203*[1]ET!$D$5</f>
        <v>0</v>
      </c>
      <c r="AC203" s="25">
        <f>110*0.25/1000000*AM203*[1]ET!$D$6</f>
        <v>3.7145726656581141E-2</v>
      </c>
      <c r="AD203" s="25">
        <f>120*0.25/1000000*AN203*[1]ET!$D$4</f>
        <v>0.41086868910397883</v>
      </c>
      <c r="AE203" s="25">
        <f>107*AO203*0*[1]ET!$D$7/1000000</f>
        <v>0</v>
      </c>
      <c r="AF203" s="26">
        <f t="shared" si="40"/>
        <v>0.60118347706681141</v>
      </c>
      <c r="AG203" s="26">
        <f>0.7*([1]Eco!$B$5/100)*X203</f>
        <v>0.18480159827223494</v>
      </c>
      <c r="AH203" s="27">
        <f t="shared" si="41"/>
        <v>2.7938875793390463</v>
      </c>
      <c r="AI203" s="28">
        <f t="shared" si="38"/>
        <v>-0.59386855228863</v>
      </c>
      <c r="AJ203" s="29" t="str">
        <f t="shared" si="42"/>
        <v>ปกติ</v>
      </c>
      <c r="AK203" s="30">
        <f>IFERROR(VLOOKUP(B:B,[1]ข้าว_fill!A:E,5,FALSE),"0")</f>
        <v>612.67624522500603</v>
      </c>
      <c r="AL203" s="30" t="str">
        <f>IFERROR(VLOOKUP(B:B,[1]ข้าวโพด_fill!A:E,5,FALSE),"0")</f>
        <v>0</v>
      </c>
      <c r="AM203" s="30">
        <f>IFERROR(VLOOKUP(B:B,[1]มันสำปะหลัง_fill!A:E,5,FALSE),"0")</f>
        <v>450.25123220098351</v>
      </c>
      <c r="AN203" s="30">
        <f>IFERROR(VLOOKUP(B:B,[1]อ้อย_fill!A:E,5,FALSE),"0")</f>
        <v>6847.8114850663142</v>
      </c>
      <c r="AO203" s="30">
        <v>133.10433376085706</v>
      </c>
      <c r="AP203" s="31">
        <f t="shared" si="39"/>
        <v>7910.7389624923035</v>
      </c>
    </row>
    <row r="204" spans="1:42" s="56" customFormat="1" x14ac:dyDescent="0.45">
      <c r="A204" s="55">
        <v>202</v>
      </c>
      <c r="B204" s="44">
        <v>3005</v>
      </c>
      <c r="C204" s="44">
        <v>30</v>
      </c>
      <c r="D204" s="44">
        <v>5</v>
      </c>
      <c r="E204" s="44" t="s">
        <v>56</v>
      </c>
      <c r="F204" s="44" t="s">
        <v>22717</v>
      </c>
      <c r="G204" s="44" t="s">
        <v>21408</v>
      </c>
      <c r="H204" s="44" t="s">
        <v>22725</v>
      </c>
      <c r="I204" s="44" t="s">
        <v>22719</v>
      </c>
      <c r="J204" s="44" t="s">
        <v>22720</v>
      </c>
      <c r="K204" s="44" t="s">
        <v>34</v>
      </c>
      <c r="L204" s="44" t="s">
        <v>22726</v>
      </c>
      <c r="M204" s="19" t="s">
        <v>22727</v>
      </c>
      <c r="N204" s="19">
        <v>4</v>
      </c>
      <c r="O204" s="19" t="str">
        <f>IFERROR(VLOOKUP(M:M,[1]สถานี!A:C,3,FALSE),"0")</f>
        <v>0</v>
      </c>
      <c r="P204" s="19">
        <f t="shared" si="34"/>
        <v>0</v>
      </c>
      <c r="Q204" s="19">
        <f>VLOOKUP(B:B,[1]rainfall!A:F,6,FALSE)</f>
        <v>4.4600437038200018E-3</v>
      </c>
      <c r="R204" s="20">
        <v>1.018676736</v>
      </c>
      <c r="S204" s="20">
        <v>0</v>
      </c>
      <c r="T204" s="21">
        <v>38</v>
      </c>
      <c r="U204" s="9">
        <f>'[1]%ใช้การ'!B$3</f>
        <v>0.66</v>
      </c>
      <c r="V204" s="22">
        <f t="shared" si="36"/>
        <v>0.67232664576000001</v>
      </c>
      <c r="W204" s="22">
        <f t="shared" si="35"/>
        <v>0.13535733789276402</v>
      </c>
      <c r="X204" s="23">
        <f t="shared" si="37"/>
        <v>0.81214402735658409</v>
      </c>
      <c r="Y204" s="24">
        <f>IFERROR(VLOOKUP(B:B,[1]อุป_fill!A:D,4,FALSE)*0.8,"0")</f>
        <v>0.30683120000000003</v>
      </c>
      <c r="Z204" s="24">
        <f>IFERROR(VLOOKUP(B:B,[1]อุต_fill!A:D,4,FALSE)*0.8,"0")</f>
        <v>0.21478184</v>
      </c>
      <c r="AA204" s="25">
        <f>250*0.25*AK204*[1]ET!$D$3/1000000</f>
        <v>2.3975806452549975E-2</v>
      </c>
      <c r="AB204" s="25">
        <f>180*0.25/1000000*AL204*[1]ET!$D$5</f>
        <v>0</v>
      </c>
      <c r="AC204" s="25">
        <f>110*0.25/1000000*AM204*[1]ET!$D$6</f>
        <v>2.6090611619385643E-2</v>
      </c>
      <c r="AD204" s="25">
        <f>120*0.25/1000000*AN204*[1]ET!$D$4</f>
        <v>0.47834024433475208</v>
      </c>
      <c r="AE204" s="25">
        <f>107*AO204*0*[1]ET!$D$7/1000000</f>
        <v>0</v>
      </c>
      <c r="AF204" s="26">
        <f t="shared" si="40"/>
        <v>0.52840666240668765</v>
      </c>
      <c r="AG204" s="26">
        <f>0.7*([1]Eco!$B$5/100)*X204</f>
        <v>6.8220098297953058E-2</v>
      </c>
      <c r="AH204" s="27">
        <f t="shared" si="41"/>
        <v>1.1182398007046408</v>
      </c>
      <c r="AI204" s="28">
        <f t="shared" si="38"/>
        <v>-0.30609577334805671</v>
      </c>
      <c r="AJ204" s="29" t="str">
        <f t="shared" si="42"/>
        <v>ปกติ</v>
      </c>
      <c r="AK204" s="30">
        <f>IFERROR(VLOOKUP(B:B,[1]ข้าว_fill!A:E,5,FALSE),"0")</f>
        <v>95.903225810199899</v>
      </c>
      <c r="AL204" s="30" t="str">
        <f>IFERROR(VLOOKUP(B:B,[1]ข้าวโพด_fill!A:E,5,FALSE),"0")</f>
        <v>0</v>
      </c>
      <c r="AM204" s="30">
        <f>IFERROR(VLOOKUP(B:B,[1]มันสำปะหลัง_fill!A:E,5,FALSE),"0")</f>
        <v>316.24983781073507</v>
      </c>
      <c r="AN204" s="30">
        <f>IFERROR(VLOOKUP(B:B,[1]อ้อย_fill!A:E,5,FALSE),"0")</f>
        <v>7972.337405579201</v>
      </c>
      <c r="AO204" s="30">
        <v>610.91219391673008</v>
      </c>
      <c r="AP204" s="31">
        <f t="shared" si="39"/>
        <v>8384.4904692001364</v>
      </c>
    </row>
    <row r="205" spans="1:42" s="56" customFormat="1" x14ac:dyDescent="0.45">
      <c r="A205" s="55">
        <v>203</v>
      </c>
      <c r="B205" s="44">
        <v>3006</v>
      </c>
      <c r="C205" s="44">
        <v>30</v>
      </c>
      <c r="D205" s="44">
        <v>6</v>
      </c>
      <c r="E205" s="44" t="s">
        <v>56</v>
      </c>
      <c r="F205" s="44" t="s">
        <v>22717</v>
      </c>
      <c r="G205" s="44" t="s">
        <v>4693</v>
      </c>
      <c r="H205" s="44" t="s">
        <v>22728</v>
      </c>
      <c r="I205" s="44" t="s">
        <v>22719</v>
      </c>
      <c r="J205" s="44" t="s">
        <v>22720</v>
      </c>
      <c r="K205" s="44" t="s">
        <v>34</v>
      </c>
      <c r="L205" s="44" t="s">
        <v>22721</v>
      </c>
      <c r="M205" s="19" t="s">
        <v>177</v>
      </c>
      <c r="N205" s="19">
        <v>3</v>
      </c>
      <c r="O205" s="19">
        <f>IFERROR(VLOOKUP(M:M,[1]สถานี!A:C,3,FALSE),"0")</f>
        <v>0.98755199999999999</v>
      </c>
      <c r="P205" s="19">
        <f t="shared" si="34"/>
        <v>0.98755199999999999</v>
      </c>
      <c r="Q205" s="19">
        <f>VLOOKUP(B:B,[1]rainfall!A:F,6,FALSE)</f>
        <v>1.1147576655720004E-2</v>
      </c>
      <c r="R205" s="20">
        <v>11.237783040000002</v>
      </c>
      <c r="S205" s="20">
        <v>0.96141239999999994</v>
      </c>
      <c r="T205" s="21">
        <v>108</v>
      </c>
      <c r="U205" s="9">
        <f>'[1]%ใช้การ'!B$3</f>
        <v>0.66</v>
      </c>
      <c r="V205" s="22">
        <f t="shared" si="36"/>
        <v>8.0514689904000019</v>
      </c>
      <c r="W205" s="22">
        <f t="shared" si="35"/>
        <v>1.8100337134111446</v>
      </c>
      <c r="X205" s="23">
        <f t="shared" si="37"/>
        <v>10.860202280466865</v>
      </c>
      <c r="Y205" s="24">
        <f>IFERROR(VLOOKUP(B:B,[1]อุป_fill!A:D,4,FALSE)*0.8,"0")</f>
        <v>1.0325398400000001</v>
      </c>
      <c r="Z205" s="24">
        <f>IFERROR(VLOOKUP(B:B,[1]อุต_fill!A:D,4,FALSE)*0.8,"0")</f>
        <v>0.72277788800000009</v>
      </c>
      <c r="AA205" s="25">
        <f>250*0.25*AK205*[1]ET!$D$3/1000000</f>
        <v>5.881960296390356E-2</v>
      </c>
      <c r="AB205" s="25">
        <f>180*0.25/1000000*AL205*[1]ET!$D$5</f>
        <v>0</v>
      </c>
      <c r="AC205" s="25">
        <f>110*0.25/1000000*AM205*[1]ET!$D$6</f>
        <v>0.80696766077391102</v>
      </c>
      <c r="AD205" s="25">
        <f>120*0.25/1000000*AN205*[1]ET!$D$4</f>
        <v>1.0449633832728447</v>
      </c>
      <c r="AE205" s="25">
        <f>107*AO205*0*[1]ET!$D$7/1000000</f>
        <v>0</v>
      </c>
      <c r="AF205" s="26">
        <f t="shared" si="40"/>
        <v>1.9107506470106592</v>
      </c>
      <c r="AG205" s="26">
        <f>0.7*([1]Eco!$B$5/100)*X205</f>
        <v>0.91225699155921658</v>
      </c>
      <c r="AH205" s="27">
        <f t="shared" si="41"/>
        <v>4.5783253665698753</v>
      </c>
      <c r="AI205" s="28">
        <f t="shared" si="38"/>
        <v>6.2818769138969897</v>
      </c>
      <c r="AJ205" s="29" t="str">
        <f t="shared" si="42"/>
        <v>ปกติ</v>
      </c>
      <c r="AK205" s="30">
        <f>IFERROR(VLOOKUP(B:B,[1]ข้าว_fill!A:E,5,FALSE),"0")</f>
        <v>235.27841185561425</v>
      </c>
      <c r="AL205" s="30" t="str">
        <f>IFERROR(VLOOKUP(B:B,[1]ข้าวโพด_fill!A:E,5,FALSE),"0")</f>
        <v>0</v>
      </c>
      <c r="AM205" s="30">
        <f>IFERROR(VLOOKUP(B:B,[1]มันสำปะหลัง_fill!A:E,5,FALSE),"0")</f>
        <v>9781.4261911989215</v>
      </c>
      <c r="AN205" s="30">
        <f>IFERROR(VLOOKUP(B:B,[1]อ้อย_fill!A:E,5,FALSE),"0")</f>
        <v>17416.056387880744</v>
      </c>
      <c r="AO205" s="30">
        <v>604.71387828508284</v>
      </c>
      <c r="AP205" s="31">
        <f t="shared" si="39"/>
        <v>27432.76099093528</v>
      </c>
    </row>
    <row r="206" spans="1:42" s="56" customFormat="1" x14ac:dyDescent="0.45">
      <c r="A206" s="55">
        <v>204</v>
      </c>
      <c r="B206" s="44">
        <v>3007</v>
      </c>
      <c r="C206" s="44">
        <v>30</v>
      </c>
      <c r="D206" s="44">
        <v>7</v>
      </c>
      <c r="E206" s="44" t="s">
        <v>56</v>
      </c>
      <c r="F206" s="44" t="s">
        <v>22717</v>
      </c>
      <c r="G206" s="44" t="s">
        <v>8594</v>
      </c>
      <c r="H206" s="44" t="s">
        <v>22729</v>
      </c>
      <c r="I206" s="44" t="s">
        <v>22719</v>
      </c>
      <c r="J206" s="44" t="s">
        <v>22720</v>
      </c>
      <c r="K206" s="44" t="s">
        <v>22475</v>
      </c>
      <c r="L206" s="44" t="s">
        <v>22721</v>
      </c>
      <c r="M206" s="19" t="s">
        <v>174</v>
      </c>
      <c r="N206" s="19">
        <v>3</v>
      </c>
      <c r="O206" s="19">
        <f>IFERROR(VLOOKUP(M:M,[1]สถานี!A:C,3,FALSE),"0")</f>
        <v>0.465696</v>
      </c>
      <c r="P206" s="19">
        <f t="shared" si="34"/>
        <v>0.465696</v>
      </c>
      <c r="Q206" s="19">
        <f>VLOOKUP(B:B,[1]rainfall!A:F,6,FALSE)</f>
        <v>1.0797641710120003E-2</v>
      </c>
      <c r="R206" s="20">
        <v>4.107045888</v>
      </c>
      <c r="S206" s="20">
        <v>0.40427759999999996</v>
      </c>
      <c r="T206" s="21">
        <v>172</v>
      </c>
      <c r="U206" s="9">
        <f>'[1]%ใช้การ'!B$3</f>
        <v>0.66</v>
      </c>
      <c r="V206" s="22">
        <f t="shared" si="36"/>
        <v>2.9774735020800005</v>
      </c>
      <c r="W206" s="22">
        <f t="shared" si="35"/>
        <v>0.69079342875802419</v>
      </c>
      <c r="X206" s="23">
        <f t="shared" si="37"/>
        <v>4.1447605725481447</v>
      </c>
      <c r="Y206" s="24">
        <f>IFERROR(VLOOKUP(B:B,[1]อุป_fill!A:D,4,FALSE)*0.8,"0")</f>
        <v>1.1820313600000001</v>
      </c>
      <c r="Z206" s="24">
        <f>IFERROR(VLOOKUP(B:B,[1]อุต_fill!A:D,4,FALSE)*0.8,"0")</f>
        <v>0.82742195199999991</v>
      </c>
      <c r="AA206" s="25">
        <f>250*0.25*AK206*[1]ET!$D$3/1000000</f>
        <v>1.5605188740960377E-2</v>
      </c>
      <c r="AB206" s="25">
        <f>180*0.25/1000000*AL206*[1]ET!$D$5</f>
        <v>0</v>
      </c>
      <c r="AC206" s="25">
        <f>110*0.25/1000000*AM206*[1]ET!$D$6</f>
        <v>0.72296447515900231</v>
      </c>
      <c r="AD206" s="25">
        <f>120*0.25/1000000*AN206*[1]ET!$D$4</f>
        <v>0.13430078437724041</v>
      </c>
      <c r="AE206" s="25">
        <f>107*AO206*0*[1]ET!$D$7/1000000</f>
        <v>0</v>
      </c>
      <c r="AF206" s="26">
        <f t="shared" si="40"/>
        <v>0.87287044827720317</v>
      </c>
      <c r="AG206" s="26">
        <f>0.7*([1]Eco!$B$5/100)*X206</f>
        <v>0.34815988809404413</v>
      </c>
      <c r="AH206" s="27">
        <f t="shared" si="41"/>
        <v>3.2304836483712469</v>
      </c>
      <c r="AI206" s="28">
        <f t="shared" si="38"/>
        <v>0.91427692417689777</v>
      </c>
      <c r="AJ206" s="29" t="str">
        <f t="shared" si="42"/>
        <v>ปกติ</v>
      </c>
      <c r="AK206" s="30">
        <f>IFERROR(VLOOKUP(B:B,[1]ข้าว_fill!A:E,5,FALSE),"0")</f>
        <v>62.42075496384151</v>
      </c>
      <c r="AL206" s="30" t="str">
        <f>IFERROR(VLOOKUP(B:B,[1]ข้าวโพด_fill!A:E,5,FALSE),"0")</f>
        <v>0</v>
      </c>
      <c r="AM206" s="30">
        <f>IFERROR(VLOOKUP(B:B,[1]มันสำปะหลัง_fill!A:E,5,FALSE),"0")</f>
        <v>8763.2057595030583</v>
      </c>
      <c r="AN206" s="30">
        <f>IFERROR(VLOOKUP(B:B,[1]อ้อย_fill!A:E,5,FALSE),"0")</f>
        <v>2238.34640628734</v>
      </c>
      <c r="AO206" s="30">
        <v>908.11291531488268</v>
      </c>
      <c r="AP206" s="31">
        <f t="shared" si="39"/>
        <v>11063.97292075424</v>
      </c>
    </row>
    <row r="207" spans="1:42" s="56" customFormat="1" x14ac:dyDescent="0.45">
      <c r="A207" s="55">
        <v>205</v>
      </c>
      <c r="B207" s="44">
        <v>3008</v>
      </c>
      <c r="C207" s="44">
        <v>30</v>
      </c>
      <c r="D207" s="44">
        <v>8</v>
      </c>
      <c r="E207" s="44" t="s">
        <v>56</v>
      </c>
      <c r="F207" s="44" t="s">
        <v>22717</v>
      </c>
      <c r="G207" s="44" t="s">
        <v>20468</v>
      </c>
      <c r="H207" s="44" t="s">
        <v>22730</v>
      </c>
      <c r="I207" s="44" t="s">
        <v>22719</v>
      </c>
      <c r="J207" s="44" t="s">
        <v>22720</v>
      </c>
      <c r="K207" s="44" t="s">
        <v>34</v>
      </c>
      <c r="L207" s="44" t="s">
        <v>22721</v>
      </c>
      <c r="M207" s="19"/>
      <c r="N207" s="19"/>
      <c r="O207" s="19" t="str">
        <f>IFERROR(VLOOKUP(M:M,[1]สถานี!A:C,3,FALSE),"0")</f>
        <v>0</v>
      </c>
      <c r="P207" s="19">
        <f t="shared" si="34"/>
        <v>0</v>
      </c>
      <c r="Q207" s="19">
        <f>VLOOKUP(B:B,[1]rainfall!A:F,6,FALSE)</f>
        <v>2.7844138336600006E-2</v>
      </c>
      <c r="R207" s="20">
        <v>11.480325119999998</v>
      </c>
      <c r="S207" s="20">
        <v>9.1911599999999996E-2</v>
      </c>
      <c r="T207" s="21">
        <v>70</v>
      </c>
      <c r="U207" s="9">
        <f>'[1]%ใช้การ'!B$3</f>
        <v>0.66</v>
      </c>
      <c r="V207" s="22">
        <f t="shared" si="36"/>
        <v>7.6376762351999989</v>
      </c>
      <c r="W207" s="22">
        <f t="shared" si="35"/>
        <v>1.5331040747073199</v>
      </c>
      <c r="X207" s="23">
        <f t="shared" si="37"/>
        <v>9.198624448243919</v>
      </c>
      <c r="Y207" s="24">
        <f>IFERROR(VLOOKUP(B:B,[1]อุป_fill!A:D,4,FALSE)*0.8,"0")</f>
        <v>1.8608682400000001</v>
      </c>
      <c r="Z207" s="24">
        <f>IFERROR(VLOOKUP(B:B,[1]อุต_fill!A:D,4,FALSE)*0.8,"0")</f>
        <v>1.3026077680000001</v>
      </c>
      <c r="AA207" s="25">
        <f>250*0.25*AK207*[1]ET!$D$3/1000000</f>
        <v>0.12709904507614964</v>
      </c>
      <c r="AB207" s="25">
        <f>180*0.25/1000000*AL207*[1]ET!$D$5</f>
        <v>0.10891538546744123</v>
      </c>
      <c r="AC207" s="25">
        <f>110*0.25/1000000*AM207*[1]ET!$D$6</f>
        <v>3.1286764424722113</v>
      </c>
      <c r="AD207" s="25">
        <f>120*0.25/1000000*AN207*[1]ET!$D$4</f>
        <v>0.95807066704785149</v>
      </c>
      <c r="AE207" s="25">
        <f>107*AO207*0*[1]ET!$D$7/1000000</f>
        <v>0</v>
      </c>
      <c r="AF207" s="26">
        <f t="shared" si="40"/>
        <v>4.3227615400636541</v>
      </c>
      <c r="AG207" s="26">
        <f>0.7*([1]Eco!$B$5/100)*X207</f>
        <v>0.77268445365248917</v>
      </c>
      <c r="AH207" s="27">
        <f t="shared" si="41"/>
        <v>8.2589220017161438</v>
      </c>
      <c r="AI207" s="28">
        <f t="shared" si="38"/>
        <v>0.93970244652777524</v>
      </c>
      <c r="AJ207" s="29" t="str">
        <f t="shared" si="42"/>
        <v>ปกติ</v>
      </c>
      <c r="AK207" s="30">
        <f>IFERROR(VLOOKUP(B:B,[1]ข้าว_fill!A:E,5,FALSE),"0")</f>
        <v>508.39618030459854</v>
      </c>
      <c r="AL207" s="30">
        <f>IFERROR(VLOOKUP(B:B,[1]ข้าวโพด_fill!A:E,5,FALSE),"0")</f>
        <v>806.78063309215725</v>
      </c>
      <c r="AM207" s="30">
        <f>IFERROR(VLOOKUP(B:B,[1]มันสำปะหลัง_fill!A:E,5,FALSE),"0")</f>
        <v>37923.350817844985</v>
      </c>
      <c r="AN207" s="30">
        <f>IFERROR(VLOOKUP(B:B,[1]อ้อย_fill!A:E,5,FALSE),"0")</f>
        <v>15967.844450797524</v>
      </c>
      <c r="AO207" s="30">
        <v>36.832262133999997</v>
      </c>
      <c r="AP207" s="31">
        <f t="shared" si="39"/>
        <v>55206.372082039263</v>
      </c>
    </row>
    <row r="208" spans="1:42" s="56" customFormat="1" x14ac:dyDescent="0.45">
      <c r="A208" s="55">
        <v>206</v>
      </c>
      <c r="B208" s="44">
        <v>3009</v>
      </c>
      <c r="C208" s="44">
        <v>30</v>
      </c>
      <c r="D208" s="44">
        <v>9</v>
      </c>
      <c r="E208" s="44" t="s">
        <v>56</v>
      </c>
      <c r="F208" s="44" t="s">
        <v>22717</v>
      </c>
      <c r="G208" s="44" t="s">
        <v>21510</v>
      </c>
      <c r="H208" s="44" t="s">
        <v>22731</v>
      </c>
      <c r="I208" s="44" t="s">
        <v>22719</v>
      </c>
      <c r="J208" s="44" t="s">
        <v>22720</v>
      </c>
      <c r="K208" s="44" t="s">
        <v>34</v>
      </c>
      <c r="L208" s="44" t="s">
        <v>22721</v>
      </c>
      <c r="M208" s="19"/>
      <c r="N208" s="19"/>
      <c r="O208" s="19" t="str">
        <f>IFERROR(VLOOKUP(M:M,[1]สถานี!A:C,3,FALSE),"0")</f>
        <v>0</v>
      </c>
      <c r="P208" s="19">
        <f t="shared" si="34"/>
        <v>0</v>
      </c>
      <c r="Q208" s="19">
        <f>VLOOKUP(B:B,[1]rainfall!A:F,6,FALSE)</f>
        <v>1.0924628858740001E-2</v>
      </c>
      <c r="R208" s="20">
        <v>4.6729774079999995</v>
      </c>
      <c r="S208" s="20">
        <v>4.4138124000000003</v>
      </c>
      <c r="T208" s="21">
        <v>71</v>
      </c>
      <c r="U208" s="9">
        <f>'[1]%ใช้การ'!B$3</f>
        <v>0.66</v>
      </c>
      <c r="V208" s="22">
        <f t="shared" si="36"/>
        <v>5.9972812732799996</v>
      </c>
      <c r="W208" s="22">
        <f t="shared" si="35"/>
        <v>1.201641180427748</v>
      </c>
      <c r="X208" s="23">
        <f t="shared" si="37"/>
        <v>7.2098470825664878</v>
      </c>
      <c r="Y208" s="24">
        <f>IFERROR(VLOOKUP(B:B,[1]อุป_fill!A:D,4,FALSE)*0.8,"0")</f>
        <v>1.04312472</v>
      </c>
      <c r="Z208" s="24">
        <f>IFERROR(VLOOKUP(B:B,[1]อุต_fill!A:D,4,FALSE)*0.8,"0")</f>
        <v>0.73018730400000009</v>
      </c>
      <c r="AA208" s="25">
        <f>250*0.25*AK208*[1]ET!$D$3/1000000</f>
        <v>0.10056217305810319</v>
      </c>
      <c r="AB208" s="25">
        <f>180*0.25/1000000*AL208*[1]ET!$D$5</f>
        <v>3.6417104867436628E-2</v>
      </c>
      <c r="AC208" s="25">
        <f>110*0.25/1000000*AM208*[1]ET!$D$6</f>
        <v>0.31171899901444211</v>
      </c>
      <c r="AD208" s="25">
        <f>120*0.25/1000000*AN208*[1]ET!$D$4</f>
        <v>1.8424459593831363E-2</v>
      </c>
      <c r="AE208" s="25">
        <f>107*AO208*0*[1]ET!$D$7/1000000</f>
        <v>0</v>
      </c>
      <c r="AF208" s="26">
        <f t="shared" si="40"/>
        <v>0.46712273653381331</v>
      </c>
      <c r="AG208" s="26">
        <f>0.7*([1]Eco!$B$5/100)*X208</f>
        <v>0.60562715493558494</v>
      </c>
      <c r="AH208" s="27">
        <f t="shared" si="41"/>
        <v>2.8460619154693982</v>
      </c>
      <c r="AI208" s="28">
        <f t="shared" si="38"/>
        <v>4.36378516709709</v>
      </c>
      <c r="AJ208" s="29" t="str">
        <f t="shared" si="42"/>
        <v>ปกติ</v>
      </c>
      <c r="AK208" s="30">
        <f>IFERROR(VLOOKUP(B:B,[1]ข้าว_fill!A:E,5,FALSE),"0")</f>
        <v>402.24869223241274</v>
      </c>
      <c r="AL208" s="30">
        <f>IFERROR(VLOOKUP(B:B,[1]ข้าวโพด_fill!A:E,5,FALSE),"0")</f>
        <v>269.75633235138241</v>
      </c>
      <c r="AM208" s="30">
        <f>IFERROR(VLOOKUP(B:B,[1]มันสำปะหลัง_fill!A:E,5,FALSE),"0")</f>
        <v>3778.4121092659643</v>
      </c>
      <c r="AN208" s="30">
        <f>IFERROR(VLOOKUP(B:B,[1]อ้อย_fill!A:E,5,FALSE),"0")</f>
        <v>307.07432656385606</v>
      </c>
      <c r="AO208" s="30">
        <v>11.81317371656</v>
      </c>
      <c r="AP208" s="31">
        <f t="shared" si="39"/>
        <v>4757.4914604136156</v>
      </c>
    </row>
    <row r="209" spans="1:42" s="56" customFormat="1" x14ac:dyDescent="0.45">
      <c r="A209" s="55">
        <v>207</v>
      </c>
      <c r="B209" s="44">
        <v>3010</v>
      </c>
      <c r="C209" s="44">
        <v>30</v>
      </c>
      <c r="D209" s="44">
        <v>10</v>
      </c>
      <c r="E209" s="44" t="s">
        <v>56</v>
      </c>
      <c r="F209" s="44" t="s">
        <v>22717</v>
      </c>
      <c r="G209" s="44" t="s">
        <v>13482</v>
      </c>
      <c r="H209" s="44" t="s">
        <v>22732</v>
      </c>
      <c r="I209" s="44" t="s">
        <v>22719</v>
      </c>
      <c r="J209" s="44" t="s">
        <v>22720</v>
      </c>
      <c r="K209" s="44" t="s">
        <v>34</v>
      </c>
      <c r="L209" s="44" t="s">
        <v>22721</v>
      </c>
      <c r="M209" s="19" t="s">
        <v>177</v>
      </c>
      <c r="N209" s="19">
        <v>2</v>
      </c>
      <c r="O209" s="19">
        <f>IFERROR(VLOOKUP(M:M,[1]สถานี!A:C,3,FALSE),"0")</f>
        <v>0.98755199999999999</v>
      </c>
      <c r="P209" s="19">
        <f t="shared" si="34"/>
        <v>0.98755199999999999</v>
      </c>
      <c r="Q209" s="19">
        <f>VLOOKUP(B:B,[1]rainfall!A:F,6,FALSE)</f>
        <v>1.3796245109140003E-2</v>
      </c>
      <c r="R209" s="20">
        <v>4.9478584319999994</v>
      </c>
      <c r="S209" s="20">
        <v>0</v>
      </c>
      <c r="T209" s="21">
        <v>129</v>
      </c>
      <c r="U209" s="9">
        <f>'[1]%ใช้การ'!B$3</f>
        <v>0.66</v>
      </c>
      <c r="V209" s="22">
        <f t="shared" si="36"/>
        <v>3.2655865651199996</v>
      </c>
      <c r="W209" s="22">
        <f t="shared" si="35"/>
        <v>0.85338696204582798</v>
      </c>
      <c r="X209" s="23">
        <f t="shared" si="37"/>
        <v>5.1203217722749681</v>
      </c>
      <c r="Y209" s="24">
        <f>IFERROR(VLOOKUP(B:B,[1]อุป_fill!A:D,4,FALSE)*0.8,"0")</f>
        <v>1.8452877600000002</v>
      </c>
      <c r="Z209" s="24">
        <f>IFERROR(VLOOKUP(B:B,[1]อุต_fill!A:D,4,FALSE)*0.8,"0")</f>
        <v>1.291701432</v>
      </c>
      <c r="AA209" s="25">
        <f>250*0.25*AK209*[1]ET!$D$3/1000000</f>
        <v>0.17604800229937384</v>
      </c>
      <c r="AB209" s="25">
        <f>180*0.25/1000000*AL209*[1]ET!$D$5</f>
        <v>0</v>
      </c>
      <c r="AC209" s="25">
        <f>110*0.25/1000000*AM209*[1]ET!$D$6</f>
        <v>2.5325702052846226E-2</v>
      </c>
      <c r="AD209" s="25">
        <f>120*0.25/1000000*AN209*[1]ET!$D$4</f>
        <v>1.5818830171935524E-2</v>
      </c>
      <c r="AE209" s="25">
        <f>107*AO209*0*[1]ET!$D$7/1000000</f>
        <v>0</v>
      </c>
      <c r="AF209" s="26">
        <f t="shared" si="40"/>
        <v>0.2171925345241556</v>
      </c>
      <c r="AG209" s="26">
        <f>0.7*([1]Eco!$B$5/100)*X209</f>
        <v>0.43010702887109725</v>
      </c>
      <c r="AH209" s="27">
        <f t="shared" si="41"/>
        <v>3.7842887553952527</v>
      </c>
      <c r="AI209" s="28">
        <f t="shared" si="38"/>
        <v>1.3360330168797154</v>
      </c>
      <c r="AJ209" s="29" t="str">
        <f t="shared" si="42"/>
        <v>ปกติ</v>
      </c>
      <c r="AK209" s="30">
        <f>IFERROR(VLOOKUP(B:B,[1]ข้าว_fill!A:E,5,FALSE),"0")</f>
        <v>704.19200919749539</v>
      </c>
      <c r="AL209" s="30" t="str">
        <f>IFERROR(VLOOKUP(B:B,[1]ข้าวโพด_fill!A:E,5,FALSE),"0")</f>
        <v>0</v>
      </c>
      <c r="AM209" s="30">
        <f>IFERROR(VLOOKUP(B:B,[1]มันสำปะหลัง_fill!A:E,5,FALSE),"0")</f>
        <v>306.97820670116641</v>
      </c>
      <c r="AN209" s="30">
        <f>IFERROR(VLOOKUP(B:B,[1]อ้อย_fill!A:E,5,FALSE),"0")</f>
        <v>263.64716953225872</v>
      </c>
      <c r="AO209" s="30">
        <v>6.0183626218260002</v>
      </c>
      <c r="AP209" s="31">
        <f t="shared" si="39"/>
        <v>1274.8173854309205</v>
      </c>
    </row>
    <row r="210" spans="1:42" s="56" customFormat="1" x14ac:dyDescent="0.45">
      <c r="A210" s="55">
        <v>208</v>
      </c>
      <c r="B210" s="44">
        <v>3011</v>
      </c>
      <c r="C210" s="44">
        <v>30</v>
      </c>
      <c r="D210" s="44">
        <v>11</v>
      </c>
      <c r="E210" s="44" t="s">
        <v>56</v>
      </c>
      <c r="F210" s="44" t="s">
        <v>22717</v>
      </c>
      <c r="G210" s="44" t="s">
        <v>21583</v>
      </c>
      <c r="H210" s="44" t="s">
        <v>22733</v>
      </c>
      <c r="I210" s="44" t="s">
        <v>22719</v>
      </c>
      <c r="J210" s="44" t="s">
        <v>22720</v>
      </c>
      <c r="K210" s="44" t="s">
        <v>34</v>
      </c>
      <c r="L210" s="44" t="s">
        <v>22721</v>
      </c>
      <c r="M210" s="19"/>
      <c r="N210" s="19"/>
      <c r="O210" s="19" t="str">
        <f>IFERROR(VLOOKUP(M:M,[1]สถานี!A:C,3,FALSE),"0")</f>
        <v>0</v>
      </c>
      <c r="P210" s="19">
        <f t="shared" si="34"/>
        <v>0</v>
      </c>
      <c r="Q210" s="19">
        <f>VLOOKUP(B:B,[1]rainfall!A:F,6,FALSE)</f>
        <v>6.8270112552400019E-3</v>
      </c>
      <c r="R210" s="20">
        <v>0.113186304</v>
      </c>
      <c r="S210" s="20">
        <v>0.30442200000000003</v>
      </c>
      <c r="T210" s="21">
        <v>281</v>
      </c>
      <c r="U210" s="9">
        <f>'[1]%ใช้การ'!B$3</f>
        <v>0.66</v>
      </c>
      <c r="V210" s="22">
        <f t="shared" si="36"/>
        <v>0.27562148064000003</v>
      </c>
      <c r="W210" s="22">
        <f t="shared" si="35"/>
        <v>5.6489698379048006E-2</v>
      </c>
      <c r="X210" s="23">
        <f t="shared" si="37"/>
        <v>0.33893819027428801</v>
      </c>
      <c r="Y210" s="24">
        <f>IFERROR(VLOOKUP(B:B,[1]อุป_fill!A:D,4,FALSE)*0.8,"0")</f>
        <v>0.62767903999999997</v>
      </c>
      <c r="Z210" s="24">
        <f>IFERROR(VLOOKUP(B:B,[1]อุต_fill!A:D,4,FALSE)*0.8,"0")</f>
        <v>0.43937532800000006</v>
      </c>
      <c r="AA210" s="25">
        <f>250*0.25*AK210*[1]ET!$D$3/1000000</f>
        <v>5.1379302851383708E-2</v>
      </c>
      <c r="AB210" s="25">
        <f>180*0.25/1000000*AL210*[1]ET!$D$5</f>
        <v>9.1203275606682342E-4</v>
      </c>
      <c r="AC210" s="25">
        <f>110*0.25/1000000*AM210*[1]ET!$D$6</f>
        <v>7.986958799178473E-2</v>
      </c>
      <c r="AD210" s="25">
        <f>120*0.25/1000000*AN210*[1]ET!$D$4</f>
        <v>0.29731459549767375</v>
      </c>
      <c r="AE210" s="25">
        <f>107*AO210*0*[1]ET!$D$7/1000000</f>
        <v>0</v>
      </c>
      <c r="AF210" s="26">
        <f t="shared" si="40"/>
        <v>0.42947551909690901</v>
      </c>
      <c r="AG210" s="26">
        <f>0.7*([1]Eco!$B$5/100)*X210</f>
        <v>2.8470807983040188E-2</v>
      </c>
      <c r="AH210" s="27">
        <f t="shared" si="41"/>
        <v>1.5250006950799493</v>
      </c>
      <c r="AI210" s="28">
        <f t="shared" si="38"/>
        <v>-1.1860625048056612</v>
      </c>
      <c r="AJ210" s="29" t="str">
        <f t="shared" si="42"/>
        <v>ปกติ</v>
      </c>
      <c r="AK210" s="30">
        <f>IFERROR(VLOOKUP(B:B,[1]ข้าว_fill!A:E,5,FALSE),"0")</f>
        <v>205.51721140553482</v>
      </c>
      <c r="AL210" s="30">
        <f>IFERROR(VLOOKUP(B:B,[1]ข้าวโพด_fill!A:E,5,FALSE),"0")</f>
        <v>6.7557981930875801</v>
      </c>
      <c r="AM210" s="30">
        <f>IFERROR(VLOOKUP(B:B,[1]มันสำปะหลัง_fill!A:E,5,FALSE),"0")</f>
        <v>968.11621808223902</v>
      </c>
      <c r="AN210" s="30">
        <f>IFERROR(VLOOKUP(B:B,[1]อ้อย_fill!A:E,5,FALSE),"0")</f>
        <v>4955.2432582945621</v>
      </c>
      <c r="AO210" s="30">
        <v>41.6368646942</v>
      </c>
      <c r="AP210" s="31">
        <f t="shared" si="39"/>
        <v>6135.6324859754241</v>
      </c>
    </row>
    <row r="211" spans="1:42" s="56" customFormat="1" x14ac:dyDescent="0.45">
      <c r="A211" s="55">
        <v>209</v>
      </c>
      <c r="B211" s="44">
        <v>3012</v>
      </c>
      <c r="C211" s="44">
        <v>30</v>
      </c>
      <c r="D211" s="44">
        <v>12</v>
      </c>
      <c r="E211" s="44" t="s">
        <v>56</v>
      </c>
      <c r="F211" s="44" t="s">
        <v>22717</v>
      </c>
      <c r="G211" s="44" t="s">
        <v>7788</v>
      </c>
      <c r="H211" s="44" t="s">
        <v>22734</v>
      </c>
      <c r="I211" s="44" t="s">
        <v>22719</v>
      </c>
      <c r="J211" s="44" t="s">
        <v>22720</v>
      </c>
      <c r="K211" s="44" t="s">
        <v>34</v>
      </c>
      <c r="L211" s="44" t="s">
        <v>22721</v>
      </c>
      <c r="M211" s="19"/>
      <c r="N211" s="19"/>
      <c r="O211" s="19" t="str">
        <f>IFERROR(VLOOKUP(M:M,[1]สถานี!A:C,3,FALSE),"0")</f>
        <v>0</v>
      </c>
      <c r="P211" s="19">
        <f t="shared" si="34"/>
        <v>0</v>
      </c>
      <c r="Q211" s="19">
        <f>VLOOKUP(B:B,[1]rainfall!A:F,6,FALSE)</f>
        <v>1.0042293827360001E-2</v>
      </c>
      <c r="R211" s="20">
        <v>7.1307371519999991</v>
      </c>
      <c r="S211" s="20">
        <v>0</v>
      </c>
      <c r="T211" s="21">
        <v>95</v>
      </c>
      <c r="U211" s="9">
        <f>'[1]%ใช้การ'!B$3</f>
        <v>0.66</v>
      </c>
      <c r="V211" s="22">
        <f t="shared" si="36"/>
        <v>4.7062865203199999</v>
      </c>
      <c r="W211" s="22">
        <f t="shared" si="35"/>
        <v>0.94326576282947205</v>
      </c>
      <c r="X211" s="23">
        <f t="shared" si="37"/>
        <v>5.6595945769768319</v>
      </c>
      <c r="Y211" s="24">
        <f>IFERROR(VLOOKUP(B:B,[1]อุป_fill!A:D,4,FALSE)*0.8,"0")</f>
        <v>1.2033893600000001</v>
      </c>
      <c r="Z211" s="24">
        <f>IFERROR(VLOOKUP(B:B,[1]อุต_fill!A:D,4,FALSE)*0.8,"0")</f>
        <v>0.84237255200000016</v>
      </c>
      <c r="AA211" s="25">
        <f>250*0.25*AK211*[1]ET!$D$3/1000000</f>
        <v>0.10332712355316052</v>
      </c>
      <c r="AB211" s="25">
        <f>180*0.25/1000000*AL211*[1]ET!$D$5</f>
        <v>0</v>
      </c>
      <c r="AC211" s="25">
        <f>110*0.25/1000000*AM211*[1]ET!$D$6</f>
        <v>3.1466107788927868E-2</v>
      </c>
      <c r="AD211" s="25">
        <f>120*0.25/1000000*AN211*[1]ET!$D$4</f>
        <v>0.26656525905212397</v>
      </c>
      <c r="AE211" s="25">
        <f>107*AO211*0*[1]ET!$D$7/1000000</f>
        <v>0</v>
      </c>
      <c r="AF211" s="26">
        <f t="shared" si="40"/>
        <v>0.40135849039421234</v>
      </c>
      <c r="AG211" s="26">
        <f>0.7*([1]Eco!$B$5/100)*X211</f>
        <v>0.47540594446605383</v>
      </c>
      <c r="AH211" s="27">
        <f t="shared" si="41"/>
        <v>2.9225263468602662</v>
      </c>
      <c r="AI211" s="28">
        <f t="shared" si="38"/>
        <v>2.7370682301165656</v>
      </c>
      <c r="AJ211" s="29" t="str">
        <f t="shared" si="42"/>
        <v>ปกติ</v>
      </c>
      <c r="AK211" s="30">
        <f>IFERROR(VLOOKUP(B:B,[1]ข้าว_fill!A:E,5,FALSE),"0")</f>
        <v>413.30849421264207</v>
      </c>
      <c r="AL211" s="30" t="str">
        <f>IFERROR(VLOOKUP(B:B,[1]ข้าวโพด_fill!A:E,5,FALSE),"0")</f>
        <v>0</v>
      </c>
      <c r="AM211" s="30">
        <f>IFERROR(VLOOKUP(B:B,[1]มันสำปะหลัง_fill!A:E,5,FALSE),"0")</f>
        <v>381.40736713851959</v>
      </c>
      <c r="AN211" s="30">
        <f>IFERROR(VLOOKUP(B:B,[1]อ้อย_fill!A:E,5,FALSE),"0")</f>
        <v>4442.7543175353994</v>
      </c>
      <c r="AO211" s="30">
        <v>517.57896647657992</v>
      </c>
      <c r="AP211" s="31">
        <f t="shared" si="39"/>
        <v>5237.4701788865614</v>
      </c>
    </row>
    <row r="212" spans="1:42" s="56" customFormat="1" x14ac:dyDescent="0.45">
      <c r="A212" s="55">
        <v>210</v>
      </c>
      <c r="B212" s="44">
        <v>3013</v>
      </c>
      <c r="C212" s="44">
        <v>30</v>
      </c>
      <c r="D212" s="44">
        <v>13</v>
      </c>
      <c r="E212" s="44" t="s">
        <v>56</v>
      </c>
      <c r="F212" s="44" t="s">
        <v>22717</v>
      </c>
      <c r="G212" s="44" t="s">
        <v>21631</v>
      </c>
      <c r="H212" s="44" t="s">
        <v>22735</v>
      </c>
      <c r="I212" s="44" t="s">
        <v>22719</v>
      </c>
      <c r="J212" s="44" t="s">
        <v>22720</v>
      </c>
      <c r="K212" s="44" t="s">
        <v>34</v>
      </c>
      <c r="L212" s="44" t="s">
        <v>22721</v>
      </c>
      <c r="M212" s="19"/>
      <c r="N212" s="19"/>
      <c r="O212" s="19" t="str">
        <f>IFERROR(VLOOKUP(M:M,[1]สถานี!A:C,3,FALSE),"0")</f>
        <v>0</v>
      </c>
      <c r="P212" s="19">
        <f t="shared" si="34"/>
        <v>0</v>
      </c>
      <c r="Q212" s="19">
        <f>VLOOKUP(B:B,[1]rainfall!A:F,6,FALSE)</f>
        <v>1.0740478470700001E-2</v>
      </c>
      <c r="R212" s="20">
        <v>25.272884736000002</v>
      </c>
      <c r="S212" s="20">
        <v>1.0794155999999999</v>
      </c>
      <c r="T212" s="21">
        <v>37</v>
      </c>
      <c r="U212" s="9">
        <f>'[1]%ใช้การ'!B$3</f>
        <v>0.66</v>
      </c>
      <c r="V212" s="22">
        <f t="shared" si="36"/>
        <v>17.392518221760003</v>
      </c>
      <c r="W212" s="22">
        <f t="shared" si="35"/>
        <v>3.4806517400461412</v>
      </c>
      <c r="X212" s="23">
        <f t="shared" si="37"/>
        <v>20.883910440276846</v>
      </c>
      <c r="Y212" s="24">
        <f>IFERROR(VLOOKUP(B:B,[1]อุป_fill!A:D,4,FALSE)*0.8,"0")</f>
        <v>1.1283829600000002</v>
      </c>
      <c r="Z212" s="24">
        <f>IFERROR(VLOOKUP(B:B,[1]อุต_fill!A:D,4,FALSE)*0.8,"0")</f>
        <v>0.78986807199999998</v>
      </c>
      <c r="AA212" s="25">
        <f>250*0.25*AK212*[1]ET!$D$3/1000000</f>
        <v>0.13404438580030323</v>
      </c>
      <c r="AB212" s="25">
        <f>180*0.25/1000000*AL212*[1]ET!$D$5</f>
        <v>0</v>
      </c>
      <c r="AC212" s="25">
        <f>110*0.25/1000000*AM212*[1]ET!$D$6</f>
        <v>5.8631041793504313E-3</v>
      </c>
      <c r="AD212" s="25">
        <f>120*0.25/1000000*AN212*[1]ET!$D$4</f>
        <v>0</v>
      </c>
      <c r="AE212" s="25">
        <f>107*AO212*0*[1]ET!$D$7/1000000</f>
        <v>0</v>
      </c>
      <c r="AF212" s="26">
        <f t="shared" si="40"/>
        <v>0.13990748997965366</v>
      </c>
      <c r="AG212" s="26">
        <f>0.7*([1]Eco!$B$5/100)*X212</f>
        <v>1.7542484769832549</v>
      </c>
      <c r="AH212" s="27">
        <f t="shared" si="41"/>
        <v>3.812406998962909</v>
      </c>
      <c r="AI212" s="28">
        <f t="shared" si="38"/>
        <v>17.071503441313936</v>
      </c>
      <c r="AJ212" s="29" t="str">
        <f t="shared" si="42"/>
        <v>ปกติ</v>
      </c>
      <c r="AK212" s="30">
        <f>IFERROR(VLOOKUP(B:B,[1]ข้าว_fill!A:E,5,FALSE),"0")</f>
        <v>536.17754320121287</v>
      </c>
      <c r="AL212" s="30" t="str">
        <f>IFERROR(VLOOKUP(B:B,[1]ข้าวโพด_fill!A:E,5,FALSE),"0")</f>
        <v>0</v>
      </c>
      <c r="AM212" s="30">
        <f>IFERROR(VLOOKUP(B:B,[1]มันสำปะหลัง_fill!A:E,5,FALSE),"0")</f>
        <v>71.067929446671883</v>
      </c>
      <c r="AN212" s="30" t="str">
        <f>IFERROR(VLOOKUP(B:B,[1]อ้อย_fill!A:E,5,FALSE),"0")</f>
        <v>0</v>
      </c>
      <c r="AO212" s="30">
        <v>38.619194141359998</v>
      </c>
      <c r="AP212" s="31">
        <f t="shared" si="39"/>
        <v>607.24547264788475</v>
      </c>
    </row>
    <row r="213" spans="1:42" s="56" customFormat="1" x14ac:dyDescent="0.45">
      <c r="A213" s="55">
        <v>211</v>
      </c>
      <c r="B213" s="44">
        <v>3014</v>
      </c>
      <c r="C213" s="44">
        <v>30</v>
      </c>
      <c r="D213" s="44">
        <v>14</v>
      </c>
      <c r="E213" s="44" t="s">
        <v>56</v>
      </c>
      <c r="F213" s="44" t="s">
        <v>22717</v>
      </c>
      <c r="G213" s="44" t="s">
        <v>21667</v>
      </c>
      <c r="H213" s="44" t="s">
        <v>22736</v>
      </c>
      <c r="I213" s="44" t="s">
        <v>22719</v>
      </c>
      <c r="J213" s="44" t="s">
        <v>22720</v>
      </c>
      <c r="K213" s="44" t="s">
        <v>22475</v>
      </c>
      <c r="L213" s="44" t="s">
        <v>22721</v>
      </c>
      <c r="M213" s="19" t="s">
        <v>174</v>
      </c>
      <c r="N213" s="19">
        <v>1</v>
      </c>
      <c r="O213" s="19">
        <f>IFERROR(VLOOKUP(M:M,[1]สถานี!A:C,3,FALSE),"0")</f>
        <v>0.465696</v>
      </c>
      <c r="P213" s="19">
        <f t="shared" si="34"/>
        <v>0.465696</v>
      </c>
      <c r="Q213" s="19">
        <f>VLOOKUP(B:B,[1]rainfall!A:F,6,FALSE)</f>
        <v>2.0064459501600004E-2</v>
      </c>
      <c r="R213" s="20">
        <v>2.0050145279999998</v>
      </c>
      <c r="S213" s="20">
        <v>0.35742480000000004</v>
      </c>
      <c r="T213" s="21">
        <v>132</v>
      </c>
      <c r="U213" s="9">
        <f>'[1]%ใช้การ'!B$3</f>
        <v>0.66</v>
      </c>
      <c r="V213" s="22">
        <f t="shared" si="36"/>
        <v>1.5592099564799999</v>
      </c>
      <c r="W213" s="22">
        <f t="shared" si="35"/>
        <v>0.40899408319632002</v>
      </c>
      <c r="X213" s="23">
        <f t="shared" si="37"/>
        <v>2.4539644991779199</v>
      </c>
      <c r="Y213" s="24">
        <f>IFERROR(VLOOKUP(B:B,[1]อุป_fill!A:D,4,FALSE)*0.8,"0")</f>
        <v>1.70326792</v>
      </c>
      <c r="Z213" s="24">
        <f>IFERROR(VLOOKUP(B:B,[1]อุต_fill!A:D,4,FALSE)*0.8,"0")</f>
        <v>1.1922875439999998</v>
      </c>
      <c r="AA213" s="25">
        <f>250*0.25*AK213*[1]ET!$D$3/1000000</f>
        <v>5.442820762112463E-2</v>
      </c>
      <c r="AB213" s="25">
        <f>180*0.25/1000000*AL213*[1]ET!$D$5</f>
        <v>4.0795820351972878E-4</v>
      </c>
      <c r="AC213" s="25">
        <f>110*0.25/1000000*AM213*[1]ET!$D$6</f>
        <v>0.79694841437711683</v>
      </c>
      <c r="AD213" s="25">
        <f>120*0.25/1000000*AN213*[1]ET!$D$4</f>
        <v>0.58914421195205036</v>
      </c>
      <c r="AE213" s="25">
        <f>107*AO213*0*[1]ET!$D$7/1000000</f>
        <v>0</v>
      </c>
      <c r="AF213" s="26">
        <f t="shared" si="40"/>
        <v>1.4409287921538114</v>
      </c>
      <c r="AG213" s="26">
        <f>0.7*([1]Eco!$B$5/100)*X213</f>
        <v>0.20613301793094524</v>
      </c>
      <c r="AH213" s="27">
        <f t="shared" si="41"/>
        <v>4.5426172740847566</v>
      </c>
      <c r="AI213" s="28">
        <f t="shared" si="38"/>
        <v>-2.0886527749068367</v>
      </c>
      <c r="AJ213" s="29" t="str">
        <f t="shared" si="42"/>
        <v>ปกติ</v>
      </c>
      <c r="AK213" s="30">
        <f>IFERROR(VLOOKUP(B:B,[1]ข้าว_fill!A:E,5,FALSE),"0")</f>
        <v>217.71283048449854</v>
      </c>
      <c r="AL213" s="30">
        <f>IFERROR(VLOOKUP(B:B,[1]ข้าวโพด_fill!A:E,5,FALSE),"0")</f>
        <v>3.0219126186646577</v>
      </c>
      <c r="AM213" s="30">
        <f>IFERROR(VLOOKUP(B:B,[1]มันสำปะหลัง_fill!A:E,5,FALSE),"0")</f>
        <v>9659.9807803286894</v>
      </c>
      <c r="AN213" s="30">
        <f>IFERROR(VLOOKUP(B:B,[1]อ้อย_fill!A:E,5,FALSE),"0")</f>
        <v>9819.0701992008399</v>
      </c>
      <c r="AO213" s="30">
        <v>1422.5859832463382</v>
      </c>
      <c r="AP213" s="31">
        <f t="shared" si="39"/>
        <v>19699.785722632692</v>
      </c>
    </row>
    <row r="214" spans="1:42" s="56" customFormat="1" x14ac:dyDescent="0.45">
      <c r="A214" s="55">
        <v>212</v>
      </c>
      <c r="B214" s="44">
        <v>3015</v>
      </c>
      <c r="C214" s="44">
        <v>30</v>
      </c>
      <c r="D214" s="44">
        <v>15</v>
      </c>
      <c r="E214" s="44" t="s">
        <v>56</v>
      </c>
      <c r="F214" s="44" t="s">
        <v>22717</v>
      </c>
      <c r="G214" s="44" t="s">
        <v>13432</v>
      </c>
      <c r="H214" s="44" t="s">
        <v>22737</v>
      </c>
      <c r="I214" s="44" t="s">
        <v>22719</v>
      </c>
      <c r="J214" s="44" t="s">
        <v>22720</v>
      </c>
      <c r="K214" s="44" t="s">
        <v>22475</v>
      </c>
      <c r="L214" s="44" t="s">
        <v>22721</v>
      </c>
      <c r="M214" s="19" t="s">
        <v>177</v>
      </c>
      <c r="N214" s="19">
        <v>4</v>
      </c>
      <c r="O214" s="19">
        <f>IFERROR(VLOOKUP(M:M,[1]สถานี!A:C,3,FALSE),"0")</f>
        <v>0.98755199999999999</v>
      </c>
      <c r="P214" s="19">
        <f t="shared" si="34"/>
        <v>0.98755199999999999</v>
      </c>
      <c r="Q214" s="19">
        <f>VLOOKUP(B:B,[1]rainfall!A:F,6,FALSE)</f>
        <v>1.7810759836440003E-2</v>
      </c>
      <c r="R214" s="20">
        <v>8.9417180159999994</v>
      </c>
      <c r="S214" s="20">
        <v>0</v>
      </c>
      <c r="T214" s="21">
        <v>37</v>
      </c>
      <c r="U214" s="9">
        <f>'[1]%ใช้การ'!B$3</f>
        <v>0.66</v>
      </c>
      <c r="V214" s="22">
        <f t="shared" si="36"/>
        <v>5.9015338905599997</v>
      </c>
      <c r="W214" s="22">
        <f t="shared" si="35"/>
        <v>1.381379330079288</v>
      </c>
      <c r="X214" s="23">
        <f t="shared" si="37"/>
        <v>8.2882759804757278</v>
      </c>
      <c r="Y214" s="24">
        <f>IFERROR(VLOOKUP(B:B,[1]อุป_fill!A:D,4,FALSE)*0.8,"0")</f>
        <v>1.8872218400000003</v>
      </c>
      <c r="Z214" s="24">
        <f>IFERROR(VLOOKUP(B:B,[1]อุต_fill!A:D,4,FALSE)*0.8,"0")</f>
        <v>1.3210552879999999</v>
      </c>
      <c r="AA214" s="25">
        <f>250*0.25*AK214*[1]ET!$D$3/1000000</f>
        <v>5.335445791259389E-2</v>
      </c>
      <c r="AB214" s="25">
        <f>180*0.25/1000000*AL214*[1]ET!$D$5</f>
        <v>0</v>
      </c>
      <c r="AC214" s="25">
        <f>110*0.25/1000000*AM214*[1]ET!$D$6</f>
        <v>0.62825367898229079</v>
      </c>
      <c r="AD214" s="25">
        <f>120*0.25/1000000*AN214*[1]ET!$D$4</f>
        <v>0.97830793212315037</v>
      </c>
      <c r="AE214" s="25">
        <f>107*AO214*0*[1]ET!$D$7/1000000</f>
        <v>0</v>
      </c>
      <c r="AF214" s="26">
        <f t="shared" si="40"/>
        <v>1.659916069018035</v>
      </c>
      <c r="AG214" s="26">
        <f>0.7*([1]Eco!$B$5/100)*X214</f>
        <v>0.69621518235996105</v>
      </c>
      <c r="AH214" s="27">
        <f t="shared" si="41"/>
        <v>5.5644083793779968</v>
      </c>
      <c r="AI214" s="28">
        <f t="shared" si="38"/>
        <v>2.723867601097731</v>
      </c>
      <c r="AJ214" s="29" t="str">
        <f t="shared" si="42"/>
        <v>ปกติ</v>
      </c>
      <c r="AK214" s="30">
        <f>IFERROR(VLOOKUP(B:B,[1]ข้าว_fill!A:E,5,FALSE),"0")</f>
        <v>213.41783165037558</v>
      </c>
      <c r="AL214" s="30" t="str">
        <f>IFERROR(VLOOKUP(B:B,[1]ข้าวโพด_fill!A:E,5,FALSE),"0")</f>
        <v>0</v>
      </c>
      <c r="AM214" s="30">
        <f>IFERROR(VLOOKUP(B:B,[1]มันสำปะหลัง_fill!A:E,5,FALSE),"0")</f>
        <v>7615.1961088762519</v>
      </c>
      <c r="AN214" s="30">
        <f>IFERROR(VLOOKUP(B:B,[1]อ้อย_fill!A:E,5,FALSE),"0")</f>
        <v>16305.132202052506</v>
      </c>
      <c r="AO214" s="30">
        <v>3473.2990410494754</v>
      </c>
      <c r="AP214" s="31">
        <f t="shared" si="39"/>
        <v>24133.746142579133</v>
      </c>
    </row>
    <row r="215" spans="1:42" s="56" customFormat="1" x14ac:dyDescent="0.45">
      <c r="A215" s="55">
        <v>213</v>
      </c>
      <c r="B215" s="44">
        <v>3016</v>
      </c>
      <c r="C215" s="44">
        <v>30</v>
      </c>
      <c r="D215" s="44">
        <v>16</v>
      </c>
      <c r="E215" s="44" t="s">
        <v>56</v>
      </c>
      <c r="F215" s="44" t="s">
        <v>22717</v>
      </c>
      <c r="G215" s="44" t="s">
        <v>21743</v>
      </c>
      <c r="H215" s="44" t="s">
        <v>22738</v>
      </c>
      <c r="I215" s="44" t="s">
        <v>22719</v>
      </c>
      <c r="J215" s="44" t="s">
        <v>22720</v>
      </c>
      <c r="K215" s="44" t="s">
        <v>34</v>
      </c>
      <c r="L215" s="44" t="s">
        <v>22721</v>
      </c>
      <c r="M215" s="19"/>
      <c r="N215" s="19"/>
      <c r="O215" s="19" t="str">
        <f>IFERROR(VLOOKUP(M:M,[1]สถานี!A:C,3,FALSE),"0")</f>
        <v>0</v>
      </c>
      <c r="P215" s="19">
        <f t="shared" si="34"/>
        <v>0</v>
      </c>
      <c r="Q215" s="19">
        <f>VLOOKUP(B:B,[1]rainfall!A:F,6,FALSE)</f>
        <v>1.0660538551160002E-2</v>
      </c>
      <c r="R215" s="20">
        <v>4.187893248</v>
      </c>
      <c r="S215" s="20">
        <v>9.7145999999999996E-2</v>
      </c>
      <c r="T215" s="21">
        <v>59</v>
      </c>
      <c r="U215" s="9">
        <f>'[1]%ใช้การ'!B$3</f>
        <v>0.66</v>
      </c>
      <c r="V215" s="22">
        <f t="shared" si="36"/>
        <v>2.8281259036800002</v>
      </c>
      <c r="W215" s="22">
        <f t="shared" si="35"/>
        <v>0.56775728844623197</v>
      </c>
      <c r="X215" s="23">
        <f t="shared" si="37"/>
        <v>3.406543730677392</v>
      </c>
      <c r="Y215" s="24">
        <f>IFERROR(VLOOKUP(B:B,[1]อุป_fill!A:D,4,FALSE)*0.8,"0")</f>
        <v>1.0991912800000001</v>
      </c>
      <c r="Z215" s="24">
        <f>IFERROR(VLOOKUP(B:B,[1]อุต_fill!A:D,4,FALSE)*0.8,"0")</f>
        <v>0.76943389600000001</v>
      </c>
      <c r="AA215" s="25">
        <f>250*0.25*AK215*[1]ET!$D$3/1000000</f>
        <v>9.9439252376417736E-2</v>
      </c>
      <c r="AB215" s="25">
        <f>180*0.25/1000000*AL215*[1]ET!$D$5</f>
        <v>0</v>
      </c>
      <c r="AC215" s="25">
        <f>110*0.25/1000000*AM215*[1]ET!$D$6</f>
        <v>9.4463017866231708E-2</v>
      </c>
      <c r="AD215" s="25">
        <f>120*0.25/1000000*AN215*[1]ET!$D$4</f>
        <v>0.76119549273341547</v>
      </c>
      <c r="AE215" s="25">
        <f>107*AO215*0*[1]ET!$D$7/1000000</f>
        <v>0</v>
      </c>
      <c r="AF215" s="26">
        <f t="shared" si="40"/>
        <v>0.95509776297606486</v>
      </c>
      <c r="AG215" s="26">
        <f>0.7*([1]Eco!$B$5/100)*X215</f>
        <v>0.28614967337690089</v>
      </c>
      <c r="AH215" s="27">
        <f t="shared" si="41"/>
        <v>3.1098726123529659</v>
      </c>
      <c r="AI215" s="28">
        <f t="shared" si="38"/>
        <v>0.29667111832442616</v>
      </c>
      <c r="AJ215" s="29" t="str">
        <f t="shared" si="42"/>
        <v>ปกติ</v>
      </c>
      <c r="AK215" s="30">
        <f>IFERROR(VLOOKUP(B:B,[1]ข้าว_fill!A:E,5,FALSE),"0")</f>
        <v>397.75700950567091</v>
      </c>
      <c r="AL215" s="30" t="str">
        <f>IFERROR(VLOOKUP(B:B,[1]ข้าวโพด_fill!A:E,5,FALSE),"0")</f>
        <v>0</v>
      </c>
      <c r="AM215" s="30">
        <f>IFERROR(VLOOKUP(B:B,[1]มันสำปะหลัง_fill!A:E,5,FALSE),"0")</f>
        <v>1145.006277166445</v>
      </c>
      <c r="AN215" s="30">
        <f>IFERROR(VLOOKUP(B:B,[1]อ้อย_fill!A:E,5,FALSE),"0")</f>
        <v>12686.591545556925</v>
      </c>
      <c r="AO215" s="30">
        <v>540.18786340067095</v>
      </c>
      <c r="AP215" s="31">
        <f t="shared" si="39"/>
        <v>14229.354832229041</v>
      </c>
    </row>
    <row r="216" spans="1:42" s="56" customFormat="1" x14ac:dyDescent="0.45">
      <c r="A216" s="55">
        <v>214</v>
      </c>
      <c r="B216" s="44">
        <v>3017</v>
      </c>
      <c r="C216" s="44">
        <v>30</v>
      </c>
      <c r="D216" s="44">
        <v>17</v>
      </c>
      <c r="E216" s="44" t="s">
        <v>56</v>
      </c>
      <c r="F216" s="44" t="s">
        <v>22717</v>
      </c>
      <c r="G216" s="44" t="s">
        <v>21771</v>
      </c>
      <c r="H216" s="44" t="s">
        <v>22739</v>
      </c>
      <c r="I216" s="44" t="s">
        <v>22719</v>
      </c>
      <c r="J216" s="44" t="s">
        <v>22720</v>
      </c>
      <c r="K216" s="44" t="s">
        <v>34</v>
      </c>
      <c r="L216" s="44" t="s">
        <v>22721</v>
      </c>
      <c r="M216" s="19" t="s">
        <v>177</v>
      </c>
      <c r="N216" s="19">
        <v>5</v>
      </c>
      <c r="O216" s="19">
        <f>IFERROR(VLOOKUP(M:M,[1]สถานี!A:C,3,FALSE),"0")</f>
        <v>0.98755199999999999</v>
      </c>
      <c r="P216" s="19">
        <f t="shared" si="34"/>
        <v>0.98755199999999999</v>
      </c>
      <c r="Q216" s="19">
        <f>VLOOKUP(B:B,[1]rainfall!A:F,6,FALSE)</f>
        <v>1.2919086416980002E-2</v>
      </c>
      <c r="R216" s="20">
        <v>2.9751828479999998</v>
      </c>
      <c r="S216" s="20">
        <v>0.23803919999999998</v>
      </c>
      <c r="T216" s="21">
        <v>40</v>
      </c>
      <c r="U216" s="9">
        <f>'[1]%ใช้การ'!B$3</f>
        <v>0.66</v>
      </c>
      <c r="V216" s="22">
        <f t="shared" si="36"/>
        <v>2.1207265516799998</v>
      </c>
      <c r="W216" s="22">
        <f t="shared" si="35"/>
        <v>0.62423952761939594</v>
      </c>
      <c r="X216" s="23">
        <f t="shared" si="37"/>
        <v>3.7454371657163756</v>
      </c>
      <c r="Y216" s="24">
        <f>IFERROR(VLOOKUP(B:B,[1]อุป_fill!A:D,4,FALSE)*0.8,"0")</f>
        <v>1.2034762399999999</v>
      </c>
      <c r="Z216" s="24">
        <f>IFERROR(VLOOKUP(B:B,[1]อุต_fill!A:D,4,FALSE)*0.8,"0")</f>
        <v>0.84243336800000002</v>
      </c>
      <c r="AA216" s="25">
        <f>250*0.25*AK216*[1]ET!$D$3/1000000</f>
        <v>9.3375148014212525E-2</v>
      </c>
      <c r="AB216" s="25">
        <f>180*0.25/1000000*AL216*[1]ET!$D$5</f>
        <v>0</v>
      </c>
      <c r="AC216" s="25">
        <f>110*0.25/1000000*AM216*[1]ET!$D$6</f>
        <v>0.66356429702933217</v>
      </c>
      <c r="AD216" s="25">
        <f>120*0.25/1000000*AN216*[1]ET!$D$4</f>
        <v>0.18569790167614625</v>
      </c>
      <c r="AE216" s="25">
        <f>107*AO216*0*[1]ET!$D$7/1000000</f>
        <v>0</v>
      </c>
      <c r="AF216" s="26">
        <f t="shared" si="40"/>
        <v>0.94263734671969091</v>
      </c>
      <c r="AG216" s="26">
        <f>0.7*([1]Eco!$B$5/100)*X216</f>
        <v>0.31461672192017553</v>
      </c>
      <c r="AH216" s="27">
        <f t="shared" si="41"/>
        <v>3.303163676639866</v>
      </c>
      <c r="AI216" s="28">
        <f t="shared" si="38"/>
        <v>0.44227348907650965</v>
      </c>
      <c r="AJ216" s="29" t="str">
        <f t="shared" si="42"/>
        <v>ปกติ</v>
      </c>
      <c r="AK216" s="30">
        <f>IFERROR(VLOOKUP(B:B,[1]ข้าว_fill!A:E,5,FALSE),"0")</f>
        <v>373.50059205685011</v>
      </c>
      <c r="AL216" s="30" t="str">
        <f>IFERROR(VLOOKUP(B:B,[1]ข้าวโพด_fill!A:E,5,FALSE),"0")</f>
        <v>0</v>
      </c>
      <c r="AM216" s="30">
        <f>IFERROR(VLOOKUP(B:B,[1]มันสำปะหลัง_fill!A:E,5,FALSE),"0")</f>
        <v>8043.2036003555413</v>
      </c>
      <c r="AN216" s="30">
        <f>IFERROR(VLOOKUP(B:B,[1]อ้อย_fill!A:E,5,FALSE),"0")</f>
        <v>3094.9650279357706</v>
      </c>
      <c r="AO216" s="30">
        <v>901.44717616260789</v>
      </c>
      <c r="AP216" s="31">
        <f t="shared" si="39"/>
        <v>11511.669220348162</v>
      </c>
    </row>
    <row r="217" spans="1:42" s="56" customFormat="1" x14ac:dyDescent="0.45">
      <c r="A217" s="55">
        <v>215</v>
      </c>
      <c r="B217" s="44">
        <v>3018</v>
      </c>
      <c r="C217" s="44">
        <v>30</v>
      </c>
      <c r="D217" s="44">
        <v>18</v>
      </c>
      <c r="E217" s="44" t="s">
        <v>56</v>
      </c>
      <c r="F217" s="44" t="s">
        <v>22717</v>
      </c>
      <c r="G217" s="44" t="s">
        <v>12230</v>
      </c>
      <c r="H217" s="44" t="s">
        <v>22740</v>
      </c>
      <c r="I217" s="44" t="s">
        <v>22719</v>
      </c>
      <c r="J217" s="44" t="s">
        <v>22720</v>
      </c>
      <c r="K217" s="44" t="s">
        <v>22475</v>
      </c>
      <c r="L217" s="44" t="s">
        <v>22721</v>
      </c>
      <c r="M217" s="19" t="s">
        <v>176</v>
      </c>
      <c r="N217" s="19">
        <v>1</v>
      </c>
      <c r="O217" s="19">
        <f>IFERROR(VLOOKUP(M:M,[1]สถานี!A:C,3,FALSE),"0")</f>
        <v>0.97718400000000005</v>
      </c>
      <c r="P217" s="19">
        <f t="shared" si="34"/>
        <v>0.97718400000000005</v>
      </c>
      <c r="Q217" s="19">
        <f>VLOOKUP(B:B,[1]rainfall!A:F,6,FALSE)</f>
        <v>1.5256283349380003E-2</v>
      </c>
      <c r="R217" s="20">
        <v>0.85698201600000012</v>
      </c>
      <c r="S217" s="20">
        <v>0</v>
      </c>
      <c r="T217" s="21">
        <v>86</v>
      </c>
      <c r="U217" s="9">
        <f>'[1]%ใช้การ'!B$3</f>
        <v>0.66</v>
      </c>
      <c r="V217" s="22">
        <f t="shared" si="36"/>
        <v>0.56560813056000014</v>
      </c>
      <c r="W217" s="22">
        <f t="shared" si="35"/>
        <v>0.31160968278187606</v>
      </c>
      <c r="X217" s="23">
        <f t="shared" si="37"/>
        <v>1.8696580966912562</v>
      </c>
      <c r="Y217" s="24">
        <f>IFERROR(VLOOKUP(B:B,[1]อุป_fill!A:D,4,FALSE)*0.8,"0")</f>
        <v>1.2019992800000001</v>
      </c>
      <c r="Z217" s="24">
        <f>IFERROR(VLOOKUP(B:B,[1]อุต_fill!A:D,4,FALSE)*0.8,"0")</f>
        <v>0.84139949600000008</v>
      </c>
      <c r="AA217" s="25">
        <f>250*0.25*AK217*[1]ET!$D$3/1000000</f>
        <v>2.3871484432144846E-2</v>
      </c>
      <c r="AB217" s="25">
        <f>180*0.25/1000000*AL217*[1]ET!$D$5</f>
        <v>3.4368439459869692E-2</v>
      </c>
      <c r="AC217" s="25">
        <f>110*0.25/1000000*AM217*[1]ET!$D$6</f>
        <v>1.7944072986142352</v>
      </c>
      <c r="AD217" s="25">
        <f>120*0.25/1000000*AN217*[1]ET!$D$4</f>
        <v>0.54105636079108144</v>
      </c>
      <c r="AE217" s="25">
        <f>107*AO217*0*[1]ET!$D$7/1000000</f>
        <v>0</v>
      </c>
      <c r="AF217" s="26">
        <f t="shared" si="40"/>
        <v>2.3937035832973312</v>
      </c>
      <c r="AG217" s="26">
        <f>0.7*([1]Eco!$B$5/100)*X217</f>
        <v>0.15705128012206551</v>
      </c>
      <c r="AH217" s="27">
        <f t="shared" si="41"/>
        <v>4.594153639419396</v>
      </c>
      <c r="AI217" s="28">
        <f t="shared" si="38"/>
        <v>-2.7244955427281399</v>
      </c>
      <c r="AJ217" s="29" t="str">
        <f t="shared" si="42"/>
        <v>ปกติ</v>
      </c>
      <c r="AK217" s="30">
        <f>IFERROR(VLOOKUP(B:B,[1]ข้าว_fill!A:E,5,FALSE),"0")</f>
        <v>95.485937728579387</v>
      </c>
      <c r="AL217" s="30">
        <f>IFERROR(VLOOKUP(B:B,[1]ข้าวโพด_fill!A:E,5,FALSE),"0")</f>
        <v>254.58103303607174</v>
      </c>
      <c r="AM217" s="30">
        <f>IFERROR(VLOOKUP(B:B,[1]มันสำปะหลัง_fill!A:E,5,FALSE),"0")</f>
        <v>21750.391498354365</v>
      </c>
      <c r="AN217" s="30">
        <f>IFERROR(VLOOKUP(B:B,[1]อ้อย_fill!A:E,5,FALSE),"0")</f>
        <v>9017.6060131846898</v>
      </c>
      <c r="AO217" s="30">
        <v>1338.8924206856082</v>
      </c>
      <c r="AP217" s="31">
        <f t="shared" si="39"/>
        <v>31118.064482303707</v>
      </c>
    </row>
    <row r="218" spans="1:42" s="56" customFormat="1" x14ac:dyDescent="0.45">
      <c r="A218" s="55">
        <v>216</v>
      </c>
      <c r="B218" s="44">
        <v>3019</v>
      </c>
      <c r="C218" s="44">
        <v>30</v>
      </c>
      <c r="D218" s="44">
        <v>19</v>
      </c>
      <c r="E218" s="44" t="s">
        <v>56</v>
      </c>
      <c r="F218" s="44" t="s">
        <v>22717</v>
      </c>
      <c r="G218" s="44" t="s">
        <v>21826</v>
      </c>
      <c r="H218" s="44" t="s">
        <v>22741</v>
      </c>
      <c r="I218" s="44" t="s">
        <v>22719</v>
      </c>
      <c r="J218" s="44" t="s">
        <v>22720</v>
      </c>
      <c r="K218" s="44" t="s">
        <v>22475</v>
      </c>
      <c r="L218" s="44" t="s">
        <v>22721</v>
      </c>
      <c r="M218" s="19" t="s">
        <v>176</v>
      </c>
      <c r="N218" s="19">
        <v>2</v>
      </c>
      <c r="O218" s="19">
        <f>IFERROR(VLOOKUP(M:M,[1]สถานี!A:C,3,FALSE),"0")</f>
        <v>0.97718400000000005</v>
      </c>
      <c r="P218" s="19">
        <f t="shared" si="34"/>
        <v>0.97718400000000005</v>
      </c>
      <c r="Q218" s="19">
        <f>VLOOKUP(B:B,[1]rainfall!A:F,6,FALSE)</f>
        <v>4.1558427624800009E-3</v>
      </c>
      <c r="R218" s="20">
        <v>3.5896227840000003</v>
      </c>
      <c r="S218" s="20">
        <v>1.3335984000000001</v>
      </c>
      <c r="T218" s="21">
        <v>194</v>
      </c>
      <c r="U218" s="9">
        <f>'[1]%ใช้การ'!B$3</f>
        <v>0.66</v>
      </c>
      <c r="V218" s="22">
        <f t="shared" si="36"/>
        <v>3.2493259814400006</v>
      </c>
      <c r="W218" s="22">
        <f t="shared" si="35"/>
        <v>0.84613316484049617</v>
      </c>
      <c r="X218" s="23">
        <f t="shared" si="37"/>
        <v>5.0767989890429766</v>
      </c>
      <c r="Y218" s="24">
        <f>IFERROR(VLOOKUP(B:B,[1]อุป_fill!A:D,4,FALSE)*0.8,"0")</f>
        <v>0.42973744000000003</v>
      </c>
      <c r="Z218" s="24">
        <f>IFERROR(VLOOKUP(B:B,[1]อุต_fill!A:D,4,FALSE)*0.8,"0")</f>
        <v>0.30081620799999997</v>
      </c>
      <c r="AA218" s="25">
        <f>250*0.25*AK218*[1]ET!$D$3/1000000</f>
        <v>1.2595983970981113E-2</v>
      </c>
      <c r="AB218" s="25">
        <f>180*0.25/1000000*AL218*[1]ET!$D$5</f>
        <v>1.4446374113503257E-3</v>
      </c>
      <c r="AC218" s="25">
        <f>110*0.25/1000000*AM218*[1]ET!$D$6</f>
        <v>0.60078422686264377</v>
      </c>
      <c r="AD218" s="25">
        <f>120*0.25/1000000*AN218*[1]ET!$D$4</f>
        <v>2.4468677835932453E-2</v>
      </c>
      <c r="AE218" s="25">
        <f>107*AO218*0*[1]ET!$D$7/1000000</f>
        <v>0</v>
      </c>
      <c r="AF218" s="26">
        <f t="shared" si="40"/>
        <v>0.63929352608090761</v>
      </c>
      <c r="AG218" s="26">
        <f>0.7*([1]Eco!$B$5/100)*X218</f>
        <v>0.42645111507960998</v>
      </c>
      <c r="AH218" s="27">
        <f t="shared" si="41"/>
        <v>1.7962982891605175</v>
      </c>
      <c r="AI218" s="28">
        <f t="shared" si="38"/>
        <v>3.2805006998824591</v>
      </c>
      <c r="AJ218" s="29" t="str">
        <f t="shared" si="42"/>
        <v>ปกติ</v>
      </c>
      <c r="AK218" s="30">
        <f>IFERROR(VLOOKUP(B:B,[1]ข้าว_fill!A:E,5,FALSE),"0")</f>
        <v>50.383935883924451</v>
      </c>
      <c r="AL218" s="30">
        <f>IFERROR(VLOOKUP(B:B,[1]ข้าวโพด_fill!A:E,5,FALSE),"0")</f>
        <v>10.701017861854265</v>
      </c>
      <c r="AM218" s="30">
        <f>IFERROR(VLOOKUP(B:B,[1]มันสำปะหลัง_fill!A:E,5,FALSE),"0")</f>
        <v>7282.2330528805305</v>
      </c>
      <c r="AN218" s="30">
        <f>IFERROR(VLOOKUP(B:B,[1]อ้อย_fill!A:E,5,FALSE),"0")</f>
        <v>407.81129726554087</v>
      </c>
      <c r="AO218" s="30">
        <v>337.33490544201118</v>
      </c>
      <c r="AP218" s="31">
        <f t="shared" si="39"/>
        <v>7751.1293038918502</v>
      </c>
    </row>
    <row r="219" spans="1:42" s="56" customFormat="1" x14ac:dyDescent="0.45">
      <c r="A219" s="55">
        <v>217</v>
      </c>
      <c r="B219" s="44">
        <v>3020</v>
      </c>
      <c r="C219" s="44">
        <v>30</v>
      </c>
      <c r="D219" s="44">
        <v>20</v>
      </c>
      <c r="E219" s="44" t="s">
        <v>56</v>
      </c>
      <c r="F219" s="44" t="s">
        <v>22717</v>
      </c>
      <c r="G219" s="44" t="s">
        <v>20473</v>
      </c>
      <c r="H219" s="44" t="s">
        <v>22742</v>
      </c>
      <c r="I219" s="44" t="s">
        <v>22719</v>
      </c>
      <c r="J219" s="44" t="s">
        <v>22720</v>
      </c>
      <c r="K219" s="44" t="s">
        <v>34</v>
      </c>
      <c r="L219" s="44" t="s">
        <v>22721</v>
      </c>
      <c r="M219" s="19" t="s">
        <v>185</v>
      </c>
      <c r="N219" s="19">
        <v>2</v>
      </c>
      <c r="O219" s="19">
        <f>IFERROR(VLOOKUP(M:M,[1]สถานี!A:C,3,FALSE),"0")</f>
        <v>0.616896</v>
      </c>
      <c r="P219" s="19">
        <f t="shared" si="34"/>
        <v>0.616896</v>
      </c>
      <c r="Q219" s="19">
        <f>VLOOKUP(B:B,[1]rainfall!A:F,6,FALSE)</f>
        <v>2.3097823216600005E-2</v>
      </c>
      <c r="R219" s="20">
        <v>6.7750087680000002</v>
      </c>
      <c r="S219" s="20">
        <v>0.460872</v>
      </c>
      <c r="T219" s="21">
        <v>53</v>
      </c>
      <c r="U219" s="9">
        <f>'[1]%ใช้การ'!B$3</f>
        <v>0.66</v>
      </c>
      <c r="V219" s="22">
        <f t="shared" si="36"/>
        <v>4.7756813068800001</v>
      </c>
      <c r="W219" s="22">
        <f t="shared" si="35"/>
        <v>1.0831350260193202</v>
      </c>
      <c r="X219" s="23">
        <f t="shared" si="37"/>
        <v>6.4988101561159199</v>
      </c>
      <c r="Y219" s="24">
        <f>IFERROR(VLOOKUP(B:B,[1]อุป_fill!A:D,4,FALSE)*0.8,"0")</f>
        <v>1.8174427200000001</v>
      </c>
      <c r="Z219" s="24">
        <f>IFERROR(VLOOKUP(B:B,[1]อุต_fill!A:D,4,FALSE)*0.8,"0")</f>
        <v>1.2722099039999999</v>
      </c>
      <c r="AA219" s="25">
        <f>250*0.25*AK219*[1]ET!$D$3/1000000</f>
        <v>2.9472094098003096E-2</v>
      </c>
      <c r="AB219" s="25">
        <f>180*0.25/1000000*AL219*[1]ET!$D$5</f>
        <v>2.3713077683255805E-2</v>
      </c>
      <c r="AC219" s="25">
        <f>110*0.25/1000000*AM219*[1]ET!$D$6</f>
        <v>2.4588779087038484</v>
      </c>
      <c r="AD219" s="25">
        <f>120*0.25/1000000*AN219*[1]ET!$D$4</f>
        <v>1.142786364937586</v>
      </c>
      <c r="AE219" s="25">
        <f>107*AO219*0*[1]ET!$D$7/1000000</f>
        <v>0</v>
      </c>
      <c r="AF219" s="26">
        <f t="shared" si="40"/>
        <v>3.6548494454226934</v>
      </c>
      <c r="AG219" s="26">
        <f>0.7*([1]Eco!$B$5/100)*X219</f>
        <v>0.54590005311373724</v>
      </c>
      <c r="AH219" s="27">
        <f t="shared" si="41"/>
        <v>7.2904021225364311</v>
      </c>
      <c r="AI219" s="28">
        <f t="shared" si="38"/>
        <v>-0.79159196642051111</v>
      </c>
      <c r="AJ219" s="29" t="str">
        <f t="shared" si="42"/>
        <v>ปกติ</v>
      </c>
      <c r="AK219" s="30">
        <f>IFERROR(VLOOKUP(B:B,[1]ข้าว_fill!A:E,5,FALSE),"0")</f>
        <v>117.88837639201239</v>
      </c>
      <c r="AL219" s="30">
        <f>IFERROR(VLOOKUP(B:B,[1]ข้าวโพด_fill!A:E,5,FALSE),"0")</f>
        <v>175.65242728337631</v>
      </c>
      <c r="AM219" s="30">
        <f>IFERROR(VLOOKUP(B:B,[1]มันสำปะหลัง_fill!A:E,5,FALSE),"0")</f>
        <v>29804.580711561797</v>
      </c>
      <c r="AN219" s="30">
        <f>IFERROR(VLOOKUP(B:B,[1]อ้อย_fill!A:E,5,FALSE),"0")</f>
        <v>19046.439415626432</v>
      </c>
      <c r="AO219" s="30">
        <v>63.843363277500004</v>
      </c>
      <c r="AP219" s="31">
        <f t="shared" si="39"/>
        <v>49144.560930863619</v>
      </c>
    </row>
    <row r="220" spans="1:42" s="56" customFormat="1" x14ac:dyDescent="0.45">
      <c r="A220" s="55">
        <v>218</v>
      </c>
      <c r="B220" s="44">
        <v>3021</v>
      </c>
      <c r="C220" s="44">
        <v>30</v>
      </c>
      <c r="D220" s="44">
        <v>21</v>
      </c>
      <c r="E220" s="44" t="s">
        <v>56</v>
      </c>
      <c r="F220" s="44" t="s">
        <v>22717</v>
      </c>
      <c r="G220" s="44" t="s">
        <v>10608</v>
      </c>
      <c r="H220" s="44" t="s">
        <v>22743</v>
      </c>
      <c r="I220" s="44" t="s">
        <v>22719</v>
      </c>
      <c r="J220" s="44" t="s">
        <v>22720</v>
      </c>
      <c r="K220" s="44" t="s">
        <v>34</v>
      </c>
      <c r="L220" s="44" t="s">
        <v>22721</v>
      </c>
      <c r="M220" s="19" t="s">
        <v>185</v>
      </c>
      <c r="N220" s="19">
        <v>1</v>
      </c>
      <c r="O220" s="19">
        <f>IFERROR(VLOOKUP(M:M,[1]สถานี!A:C,3,FALSE),"0")</f>
        <v>0.616896</v>
      </c>
      <c r="P220" s="19">
        <f t="shared" si="34"/>
        <v>0.616896</v>
      </c>
      <c r="Q220" s="19">
        <f>VLOOKUP(B:B,[1]rainfall!A:F,6,FALSE)</f>
        <v>4.0485886367000005E-2</v>
      </c>
      <c r="R220" s="20">
        <v>7.2115845119999999</v>
      </c>
      <c r="S220" s="20">
        <v>6.2331599999999994E-2</v>
      </c>
      <c r="T220" s="21">
        <v>81</v>
      </c>
      <c r="U220" s="9">
        <f>'[1]%ใช้การ'!B$3</f>
        <v>0.66</v>
      </c>
      <c r="V220" s="22">
        <f t="shared" si="36"/>
        <v>4.8007846339200002</v>
      </c>
      <c r="W220" s="22">
        <f t="shared" si="35"/>
        <v>1.0916333040574002</v>
      </c>
      <c r="X220" s="23">
        <f t="shared" si="37"/>
        <v>6.5497998243444</v>
      </c>
      <c r="Y220" s="24">
        <f>IFERROR(VLOOKUP(B:B,[1]อุป_fill!A:D,4,FALSE)*0.8,"0")</f>
        <v>2.7974925600000002</v>
      </c>
      <c r="Z220" s="24">
        <f>IFERROR(VLOOKUP(B:B,[1]อุต_fill!A:D,4,FALSE)*0.8,"0")</f>
        <v>1.9582447920000001</v>
      </c>
      <c r="AA220" s="25">
        <f>250*0.25*AK220*[1]ET!$D$3/1000000</f>
        <v>2.9470946665701059E-3</v>
      </c>
      <c r="AB220" s="25">
        <f>180*0.25/1000000*AL220*[1]ET!$D$5</f>
        <v>4.2879826312330178E-2</v>
      </c>
      <c r="AC220" s="25">
        <f>110*0.25/1000000*AM220*[1]ET!$D$6</f>
        <v>0.54784013408944188</v>
      </c>
      <c r="AD220" s="25">
        <f>120*0.25/1000000*AN220*[1]ET!$D$4</f>
        <v>1.9049123323616943</v>
      </c>
      <c r="AE220" s="25">
        <f>107*AO220*0*[1]ET!$D$7/1000000</f>
        <v>0</v>
      </c>
      <c r="AF220" s="26">
        <f t="shared" si="40"/>
        <v>2.4985793874300364</v>
      </c>
      <c r="AG220" s="26">
        <f>0.7*([1]Eco!$B$5/100)*X220</f>
        <v>0.5501831852449296</v>
      </c>
      <c r="AH220" s="27">
        <f t="shared" si="41"/>
        <v>7.8044999246749658</v>
      </c>
      <c r="AI220" s="28">
        <f t="shared" si="38"/>
        <v>-1.2547001003305658</v>
      </c>
      <c r="AJ220" s="29" t="str">
        <f t="shared" si="42"/>
        <v>ปกติ</v>
      </c>
      <c r="AK220" s="30">
        <f>IFERROR(VLOOKUP(B:B,[1]ข้าว_fill!A:E,5,FALSE),"0")</f>
        <v>11.788378666280423</v>
      </c>
      <c r="AL220" s="30">
        <f>IFERROR(VLOOKUP(B:B,[1]ข้าวโพด_fill!A:E,5,FALSE),"0")</f>
        <v>317.6283430542976</v>
      </c>
      <c r="AM220" s="30">
        <f>IFERROR(VLOOKUP(B:B,[1]มันสำปะหลัง_fill!A:E,5,FALSE),"0")</f>
        <v>6640.4864738114165</v>
      </c>
      <c r="AN220" s="30">
        <f>IFERROR(VLOOKUP(B:B,[1]อ้อย_fill!A:E,5,FALSE),"0")</f>
        <v>31748.538872694906</v>
      </c>
      <c r="AO220" s="30">
        <v>110.447963300333</v>
      </c>
      <c r="AP220" s="31">
        <f t="shared" si="39"/>
        <v>38718.442068226897</v>
      </c>
    </row>
    <row r="221" spans="1:42" s="56" customFormat="1" x14ac:dyDescent="0.45">
      <c r="A221" s="55">
        <v>219</v>
      </c>
      <c r="B221" s="44">
        <v>3022</v>
      </c>
      <c r="C221" s="44">
        <v>30</v>
      </c>
      <c r="D221" s="44">
        <v>22</v>
      </c>
      <c r="E221" s="44" t="s">
        <v>56</v>
      </c>
      <c r="F221" s="44" t="s">
        <v>22717</v>
      </c>
      <c r="G221" s="44" t="s">
        <v>21862</v>
      </c>
      <c r="H221" s="44" t="s">
        <v>22744</v>
      </c>
      <c r="I221" s="44" t="s">
        <v>22719</v>
      </c>
      <c r="J221" s="44" t="s">
        <v>22720</v>
      </c>
      <c r="K221" s="44" t="s">
        <v>34</v>
      </c>
      <c r="L221" s="44" t="s">
        <v>22721</v>
      </c>
      <c r="M221" s="19"/>
      <c r="N221" s="19"/>
      <c r="O221" s="19" t="str">
        <f>IFERROR(VLOOKUP(M:M,[1]สถานี!A:C,3,FALSE),"0")</f>
        <v>0</v>
      </c>
      <c r="P221" s="19">
        <f t="shared" si="34"/>
        <v>0</v>
      </c>
      <c r="Q221" s="19">
        <f>VLOOKUP(B:B,[1]rainfall!A:F,6,FALSE)</f>
        <v>1.0927187708160003E-2</v>
      </c>
      <c r="R221" s="20">
        <v>12.127103999999999</v>
      </c>
      <c r="S221" s="20">
        <v>1.1559299999999999</v>
      </c>
      <c r="T221" s="21">
        <v>47</v>
      </c>
      <c r="U221" s="9">
        <f>'[1]%ใช้การ'!B$3</f>
        <v>0.66</v>
      </c>
      <c r="V221" s="22">
        <f t="shared" si="36"/>
        <v>8.7668024399999993</v>
      </c>
      <c r="W221" s="22">
        <f t="shared" si="35"/>
        <v>1.7555459255416321</v>
      </c>
      <c r="X221" s="23">
        <f t="shared" si="37"/>
        <v>10.533275553249792</v>
      </c>
      <c r="Y221" s="24">
        <f>IFERROR(VLOOKUP(B:B,[1]อุป_fill!A:D,4,FALSE)*0.8,"0")</f>
        <v>0.87621375999999995</v>
      </c>
      <c r="Z221" s="24">
        <f>IFERROR(VLOOKUP(B:B,[1]อุต_fill!A:D,4,FALSE)*0.8,"0")</f>
        <v>0.61334963199999992</v>
      </c>
      <c r="AA221" s="25">
        <f>250*0.25*AK221*[1]ET!$D$3/1000000</f>
        <v>3.8444109404155241E-2</v>
      </c>
      <c r="AB221" s="25">
        <f>180*0.25/1000000*AL221*[1]ET!$D$5</f>
        <v>0</v>
      </c>
      <c r="AC221" s="25">
        <f>110*0.25/1000000*AM221*[1]ET!$D$6</f>
        <v>1.9348269246627137</v>
      </c>
      <c r="AD221" s="25">
        <f>120*0.25/1000000*AN221*[1]ET!$D$4</f>
        <v>0.28522707968542471</v>
      </c>
      <c r="AE221" s="25">
        <f>107*AO221*0*[1]ET!$D$7/1000000</f>
        <v>0</v>
      </c>
      <c r="AF221" s="26">
        <f t="shared" si="40"/>
        <v>2.2584981137522937</v>
      </c>
      <c r="AG221" s="26">
        <f>0.7*([1]Eco!$B$5/100)*X221</f>
        <v>0.88479514647298252</v>
      </c>
      <c r="AH221" s="27">
        <f t="shared" si="41"/>
        <v>4.6328566522252759</v>
      </c>
      <c r="AI221" s="28">
        <f t="shared" si="38"/>
        <v>5.9004189010245165</v>
      </c>
      <c r="AJ221" s="29" t="str">
        <f t="shared" si="42"/>
        <v>ปกติ</v>
      </c>
      <c r="AK221" s="30">
        <f>IFERROR(VLOOKUP(B:B,[1]ข้าว_fill!A:E,5,FALSE),"0")</f>
        <v>153.77643761662097</v>
      </c>
      <c r="AL221" s="30" t="str">
        <f>IFERROR(VLOOKUP(B:B,[1]ข้าวโพด_fill!A:E,5,FALSE),"0")</f>
        <v>0</v>
      </c>
      <c r="AM221" s="30">
        <f>IFERROR(VLOOKUP(B:B,[1]มันสำปะหลัง_fill!A:E,5,FALSE),"0")</f>
        <v>23452.447571669258</v>
      </c>
      <c r="AN221" s="30">
        <f>IFERROR(VLOOKUP(B:B,[1]อ้อย_fill!A:E,5,FALSE),"0")</f>
        <v>4753.7846614237451</v>
      </c>
      <c r="AO221" s="30">
        <v>2499.8653208324722</v>
      </c>
      <c r="AP221" s="31">
        <f t="shared" si="39"/>
        <v>28360.008670709623</v>
      </c>
    </row>
    <row r="222" spans="1:42" s="56" customFormat="1" x14ac:dyDescent="0.45">
      <c r="A222" s="55">
        <v>220</v>
      </c>
      <c r="B222" s="44">
        <v>3023</v>
      </c>
      <c r="C222" s="44">
        <v>30</v>
      </c>
      <c r="D222" s="44">
        <v>23</v>
      </c>
      <c r="E222" s="44" t="s">
        <v>56</v>
      </c>
      <c r="F222" s="44" t="s">
        <v>22717</v>
      </c>
      <c r="G222" s="44" t="s">
        <v>21886</v>
      </c>
      <c r="H222" s="44" t="s">
        <v>22745</v>
      </c>
      <c r="I222" s="44" t="s">
        <v>22719</v>
      </c>
      <c r="J222" s="44" t="s">
        <v>22720</v>
      </c>
      <c r="K222" s="44" t="s">
        <v>34</v>
      </c>
      <c r="L222" s="44" t="s">
        <v>22726</v>
      </c>
      <c r="M222" s="19" t="s">
        <v>22727</v>
      </c>
      <c r="N222" s="19">
        <v>5</v>
      </c>
      <c r="O222" s="19" t="str">
        <f>IFERROR(VLOOKUP(M:M,[1]สถานี!A:C,3,FALSE),"0")</f>
        <v>0</v>
      </c>
      <c r="P222" s="19">
        <f t="shared" si="34"/>
        <v>0</v>
      </c>
      <c r="Q222" s="19">
        <f>VLOOKUP(B:B,[1]rainfall!A:F,6,FALSE)</f>
        <v>6.3441005391000008E-3</v>
      </c>
      <c r="R222" s="20">
        <v>8.8285317120000002</v>
      </c>
      <c r="S222" s="20">
        <v>0.33912360000000003</v>
      </c>
      <c r="T222" s="21">
        <v>29</v>
      </c>
      <c r="U222" s="9">
        <f>'[1]%ใช้การ'!B$3</f>
        <v>0.66</v>
      </c>
      <c r="V222" s="22">
        <f t="shared" si="36"/>
        <v>6.0506525059200005</v>
      </c>
      <c r="W222" s="22">
        <f t="shared" si="35"/>
        <v>1.2113993212918202</v>
      </c>
      <c r="X222" s="23">
        <f t="shared" si="37"/>
        <v>7.2683959277509205</v>
      </c>
      <c r="Y222" s="24">
        <f>IFERROR(VLOOKUP(B:B,[1]อุป_fill!A:D,4,FALSE)*0.8,"0")</f>
        <v>0.53958272000000007</v>
      </c>
      <c r="Z222" s="24">
        <f>IFERROR(VLOOKUP(B:B,[1]อุต_fill!A:D,4,FALSE)*0.8,"0")</f>
        <v>0.37770790400000004</v>
      </c>
      <c r="AA222" s="25">
        <f>250*0.25*AK222*[1]ET!$D$3/1000000</f>
        <v>3.1545148219431135E-2</v>
      </c>
      <c r="AB222" s="25">
        <f>180*0.25/1000000*AL222*[1]ET!$D$5</f>
        <v>0</v>
      </c>
      <c r="AC222" s="25">
        <f>110*0.25/1000000*AM222*[1]ET!$D$6</f>
        <v>2.7569630156087099E-2</v>
      </c>
      <c r="AD222" s="25">
        <f>120*0.25/1000000*AN222*[1]ET!$D$4</f>
        <v>0.8156015763454576</v>
      </c>
      <c r="AE222" s="25">
        <f>107*AO222*0*[1]ET!$D$7/1000000</f>
        <v>0</v>
      </c>
      <c r="AF222" s="26">
        <f t="shared" si="40"/>
        <v>0.87471635472097586</v>
      </c>
      <c r="AG222" s="26">
        <f>0.7*([1]Eco!$B$5/100)*X222</f>
        <v>0.61054525793107728</v>
      </c>
      <c r="AH222" s="27">
        <f t="shared" si="41"/>
        <v>2.4025522366520535</v>
      </c>
      <c r="AI222" s="28">
        <f t="shared" si="38"/>
        <v>4.8658436910988669</v>
      </c>
      <c r="AJ222" s="29" t="str">
        <f t="shared" si="42"/>
        <v>ปกติ</v>
      </c>
      <c r="AK222" s="30">
        <f>IFERROR(VLOOKUP(B:B,[1]ข้าว_fill!A:E,5,FALSE),"0")</f>
        <v>126.18059287772455</v>
      </c>
      <c r="AL222" s="30" t="str">
        <f>IFERROR(VLOOKUP(B:B,[1]ข้าวโพด_fill!A:E,5,FALSE),"0")</f>
        <v>0</v>
      </c>
      <c r="AM222" s="30">
        <f>IFERROR(VLOOKUP(B:B,[1]มันสำปะหลัง_fill!A:E,5,FALSE),"0")</f>
        <v>334.17733522529818</v>
      </c>
      <c r="AN222" s="30">
        <f>IFERROR(VLOOKUP(B:B,[1]อ้อย_fill!A:E,5,FALSE),"0")</f>
        <v>13593.359605757627</v>
      </c>
      <c r="AO222" s="30">
        <v>111.3772701847</v>
      </c>
      <c r="AP222" s="31">
        <f t="shared" si="39"/>
        <v>14053.71753386065</v>
      </c>
    </row>
    <row r="223" spans="1:42" s="56" customFormat="1" x14ac:dyDescent="0.45">
      <c r="A223" s="55">
        <v>221</v>
      </c>
      <c r="B223" s="44">
        <v>3024</v>
      </c>
      <c r="C223" s="44">
        <v>30</v>
      </c>
      <c r="D223" s="44">
        <v>24</v>
      </c>
      <c r="E223" s="44" t="s">
        <v>56</v>
      </c>
      <c r="F223" s="44" t="s">
        <v>22717</v>
      </c>
      <c r="G223" s="44" t="s">
        <v>15723</v>
      </c>
      <c r="H223" s="44" t="s">
        <v>22746</v>
      </c>
      <c r="I223" s="44" t="s">
        <v>22719</v>
      </c>
      <c r="J223" s="44" t="s">
        <v>22720</v>
      </c>
      <c r="K223" s="44" t="s">
        <v>22475</v>
      </c>
      <c r="L223" s="44" t="s">
        <v>22721</v>
      </c>
      <c r="M223" s="19"/>
      <c r="N223" s="19"/>
      <c r="O223" s="19" t="str">
        <f>IFERROR(VLOOKUP(M:M,[1]สถานี!A:C,3,FALSE),"0")</f>
        <v>0</v>
      </c>
      <c r="P223" s="19">
        <f t="shared" si="34"/>
        <v>0</v>
      </c>
      <c r="Q223" s="19">
        <f>VLOOKUP(B:B,[1]rainfall!A:F,6,FALSE)</f>
        <v>3.3249166298200002E-3</v>
      </c>
      <c r="R223" s="20">
        <v>10.704190464</v>
      </c>
      <c r="S223" s="20">
        <v>0.28899599999999992</v>
      </c>
      <c r="T223" s="21">
        <v>93</v>
      </c>
      <c r="U223" s="9">
        <f>'[1]%ใช้การ'!B$3</f>
        <v>0.66</v>
      </c>
      <c r="V223" s="22">
        <f t="shared" si="36"/>
        <v>7.2555030662399993</v>
      </c>
      <c r="W223" s="22">
        <f t="shared" si="35"/>
        <v>1.451765596573964</v>
      </c>
      <c r="X223" s="23">
        <f t="shared" si="37"/>
        <v>8.710593579443783</v>
      </c>
      <c r="Y223" s="24">
        <f>IFERROR(VLOOKUP(B:B,[1]อุป_fill!A:D,4,FALSE)*0.8,"0")</f>
        <v>0.37173056000000004</v>
      </c>
      <c r="Z223" s="24">
        <f>IFERROR(VLOOKUP(B:B,[1]อุต_fill!A:D,4,FALSE)*0.8,"0")</f>
        <v>0.26021139199999999</v>
      </c>
      <c r="AA223" s="25">
        <f>250*0.25*AK223*[1]ET!$D$3/1000000</f>
        <v>3.7715982657583524E-2</v>
      </c>
      <c r="AB223" s="25">
        <f>180*0.25/1000000*AL223*[1]ET!$D$5</f>
        <v>0</v>
      </c>
      <c r="AC223" s="25">
        <f>110*0.25/1000000*AM223*[1]ET!$D$6</f>
        <v>6.4663218461337279E-3</v>
      </c>
      <c r="AD223" s="25">
        <f>120*0.25/1000000*AN223*[1]ET!$D$4</f>
        <v>3.4849498695219713E-4</v>
      </c>
      <c r="AE223" s="25">
        <f>107*AO223*0*[1]ET!$D$7/1000000</f>
        <v>0</v>
      </c>
      <c r="AF223" s="26">
        <f t="shared" si="40"/>
        <v>4.4530799490669452E-2</v>
      </c>
      <c r="AG223" s="26">
        <f>0.7*([1]Eco!$B$5/100)*X223</f>
        <v>0.73168986067327768</v>
      </c>
      <c r="AH223" s="27">
        <f t="shared" si="41"/>
        <v>1.408162612163947</v>
      </c>
      <c r="AI223" s="28">
        <f t="shared" si="38"/>
        <v>7.302430967279836</v>
      </c>
      <c r="AJ223" s="29" t="str">
        <f t="shared" si="42"/>
        <v>ปกติ</v>
      </c>
      <c r="AK223" s="30">
        <f>IFERROR(VLOOKUP(B:B,[1]ข้าว_fill!A:E,5,FALSE),"0")</f>
        <v>150.8639306303341</v>
      </c>
      <c r="AL223" s="30" t="str">
        <f>IFERROR(VLOOKUP(B:B,[1]ข้าวโพด_fill!A:E,5,FALSE),"0")</f>
        <v>0</v>
      </c>
      <c r="AM223" s="30">
        <f>IFERROR(VLOOKUP(B:B,[1]มันสำปะหลัง_fill!A:E,5,FALSE),"0")</f>
        <v>78.379658741014893</v>
      </c>
      <c r="AN223" s="30">
        <f>IFERROR(VLOOKUP(B:B,[1]อ้อย_fill!A:E,5,FALSE),"0")</f>
        <v>5.8082497825366186</v>
      </c>
      <c r="AO223" s="30">
        <v>0</v>
      </c>
      <c r="AP223" s="31">
        <f t="shared" si="39"/>
        <v>235.05183915388562</v>
      </c>
    </row>
    <row r="224" spans="1:42" s="56" customFormat="1" x14ac:dyDescent="0.45">
      <c r="A224" s="55">
        <v>222</v>
      </c>
      <c r="B224" s="44">
        <v>3025</v>
      </c>
      <c r="C224" s="44">
        <v>30</v>
      </c>
      <c r="D224" s="44">
        <v>25</v>
      </c>
      <c r="E224" s="44" t="s">
        <v>56</v>
      </c>
      <c r="F224" s="44" t="s">
        <v>22717</v>
      </c>
      <c r="G224" s="44" t="s">
        <v>11552</v>
      </c>
      <c r="H224" s="44" t="s">
        <v>22747</v>
      </c>
      <c r="I224" s="44" t="s">
        <v>22719</v>
      </c>
      <c r="J224" s="44" t="s">
        <v>22720</v>
      </c>
      <c r="K224" s="44" t="s">
        <v>34</v>
      </c>
      <c r="L224" s="44" t="s">
        <v>22721</v>
      </c>
      <c r="M224" s="19" t="s">
        <v>170</v>
      </c>
      <c r="N224" s="19">
        <v>1</v>
      </c>
      <c r="O224" s="19">
        <f>IFERROR(VLOOKUP(M:M,[1]สถานี!A:C,3,FALSE),"0")</f>
        <v>0.26438400000000001</v>
      </c>
      <c r="P224" s="19">
        <f t="shared" si="34"/>
        <v>0.26438400000000001</v>
      </c>
      <c r="Q224" s="19">
        <f>VLOOKUP(B:B,[1]rainfall!A:F,6,FALSE)</f>
        <v>2.1399905675800003E-2</v>
      </c>
      <c r="R224" s="20">
        <v>4.5436216319999998</v>
      </c>
      <c r="S224" s="20">
        <v>0</v>
      </c>
      <c r="T224" s="21">
        <v>13</v>
      </c>
      <c r="U224" s="9">
        <f>'[1]%ใช้การ'!B$3</f>
        <v>0.66</v>
      </c>
      <c r="V224" s="22">
        <f t="shared" si="36"/>
        <v>2.9987902771199999</v>
      </c>
      <c r="W224" s="22">
        <f t="shared" si="35"/>
        <v>0.65691483655916005</v>
      </c>
      <c r="X224" s="23">
        <f t="shared" si="37"/>
        <v>3.9414890193549601</v>
      </c>
      <c r="Y224" s="24">
        <f>IFERROR(VLOOKUP(B:B,[1]อุป_fill!A:D,4,FALSE)*0.8,"0")</f>
        <v>0.64087031999999999</v>
      </c>
      <c r="Z224" s="24">
        <f>IFERROR(VLOOKUP(B:B,[1]อุต_fill!A:D,4,FALSE)*0.8,"0")</f>
        <v>0.44860922399999997</v>
      </c>
      <c r="AA224" s="25">
        <f>250*0.25*AK224*[1]ET!$D$3/1000000</f>
        <v>5.7512136837818357E-3</v>
      </c>
      <c r="AB224" s="25">
        <f>180*0.25/1000000*AL224*[1]ET!$D$5</f>
        <v>5.9350325415234551E-2</v>
      </c>
      <c r="AC224" s="25">
        <f>110*0.25/1000000*AM224*[1]ET!$D$6</f>
        <v>0.58907885806245419</v>
      </c>
      <c r="AD224" s="25">
        <f>120*0.25/1000000*AN224*[1]ET!$D$4</f>
        <v>0.43028954109683293</v>
      </c>
      <c r="AE224" s="25">
        <f>107*AO224*0*[1]ET!$D$7/1000000</f>
        <v>0</v>
      </c>
      <c r="AF224" s="26">
        <f t="shared" si="40"/>
        <v>1.0844699382583034</v>
      </c>
      <c r="AG224" s="26">
        <f>0.7*([1]Eco!$B$5/100)*X224</f>
        <v>0.33108507762581663</v>
      </c>
      <c r="AH224" s="27">
        <f t="shared" si="41"/>
        <v>2.5050345598841202</v>
      </c>
      <c r="AI224" s="28">
        <f t="shared" si="38"/>
        <v>1.4364544594708399</v>
      </c>
      <c r="AJ224" s="29" t="str">
        <f t="shared" si="42"/>
        <v>ปกติ</v>
      </c>
      <c r="AK224" s="30">
        <f>IFERROR(VLOOKUP(B:B,[1]ข้าว_fill!A:E,5,FALSE),"0")</f>
        <v>23.004854735127342</v>
      </c>
      <c r="AL224" s="30">
        <f>IFERROR(VLOOKUP(B:B,[1]ข้าวโพด_fill!A:E,5,FALSE),"0")</f>
        <v>439.63204011284853</v>
      </c>
      <c r="AM224" s="30">
        <f>IFERROR(VLOOKUP(B:B,[1]มันสำปะหลัง_fill!A:E,5,FALSE),"0")</f>
        <v>7140.3497946964153</v>
      </c>
      <c r="AN224" s="30">
        <f>IFERROR(VLOOKUP(B:B,[1]อ้อย_fill!A:E,5,FALSE),"0")</f>
        <v>7171.4923516138815</v>
      </c>
      <c r="AO224" s="30">
        <v>5782.476413920479</v>
      </c>
      <c r="AP224" s="31">
        <f t="shared" si="39"/>
        <v>14774.479041158273</v>
      </c>
    </row>
    <row r="225" spans="1:42" s="56" customFormat="1" x14ac:dyDescent="0.45">
      <c r="A225" s="55">
        <v>223</v>
      </c>
      <c r="B225" s="44">
        <v>3026</v>
      </c>
      <c r="C225" s="44">
        <v>30</v>
      </c>
      <c r="D225" s="44">
        <v>26</v>
      </c>
      <c r="E225" s="44" t="s">
        <v>56</v>
      </c>
      <c r="F225" s="44" t="s">
        <v>22717</v>
      </c>
      <c r="G225" s="44" t="s">
        <v>3847</v>
      </c>
      <c r="H225" s="44" t="s">
        <v>22748</v>
      </c>
      <c r="I225" s="44" t="s">
        <v>22719</v>
      </c>
      <c r="J225" s="44" t="s">
        <v>22720</v>
      </c>
      <c r="K225" s="44" t="s">
        <v>34</v>
      </c>
      <c r="L225" s="44" t="s">
        <v>22721</v>
      </c>
      <c r="M225" s="19"/>
      <c r="N225" s="19"/>
      <c r="O225" s="19" t="str">
        <f>IFERROR(VLOOKUP(M:M,[1]สถานี!A:C,3,FALSE),"0")</f>
        <v>0</v>
      </c>
      <c r="P225" s="19">
        <f t="shared" si="34"/>
        <v>0</v>
      </c>
      <c r="Q225" s="19">
        <f>VLOOKUP(B:B,[1]rainfall!A:F,6,FALSE)</f>
        <v>7.3563657248800016E-3</v>
      </c>
      <c r="R225" s="20">
        <v>3.4117585919999995</v>
      </c>
      <c r="S225" s="20">
        <v>0</v>
      </c>
      <c r="T225" s="21">
        <v>39</v>
      </c>
      <c r="U225" s="9">
        <f>'[1]%ใช้การ'!B$3</f>
        <v>0.66</v>
      </c>
      <c r="V225" s="22">
        <f t="shared" si="36"/>
        <v>2.25176067072</v>
      </c>
      <c r="W225" s="22">
        <f t="shared" si="35"/>
        <v>0.45182340728897596</v>
      </c>
      <c r="X225" s="23">
        <f t="shared" si="37"/>
        <v>2.7109404437338558</v>
      </c>
      <c r="Y225" s="24">
        <f>IFERROR(VLOOKUP(B:B,[1]อุป_fill!A:D,4,FALSE)*0.8,"0")</f>
        <v>0.36034928000000005</v>
      </c>
      <c r="Z225" s="24">
        <f>IFERROR(VLOOKUP(B:B,[1]อุต_fill!A:D,4,FALSE)*0.8,"0")</f>
        <v>0.25224449599999998</v>
      </c>
      <c r="AA225" s="25">
        <f>250*0.25*AK225*[1]ET!$D$3/1000000</f>
        <v>9.3451245958519231E-3</v>
      </c>
      <c r="AB225" s="25">
        <f>180*0.25/1000000*AL225*[1]ET!$D$5</f>
        <v>1.4163028681436729E-2</v>
      </c>
      <c r="AC225" s="25">
        <f>110*0.25/1000000*AM225*[1]ET!$D$6</f>
        <v>0.90287603830047558</v>
      </c>
      <c r="AD225" s="25">
        <f>120*0.25/1000000*AN225*[1]ET!$D$4</f>
        <v>0.24768396447880967</v>
      </c>
      <c r="AE225" s="25">
        <f>107*AO225*0*[1]ET!$D$7/1000000</f>
        <v>0</v>
      </c>
      <c r="AF225" s="26">
        <f t="shared" si="40"/>
        <v>1.1740681560565738</v>
      </c>
      <c r="AG225" s="26">
        <f>0.7*([1]Eco!$B$5/100)*X225</f>
        <v>0.22771899727364386</v>
      </c>
      <c r="AH225" s="27">
        <f t="shared" si="41"/>
        <v>2.0143809293302177</v>
      </c>
      <c r="AI225" s="28">
        <f t="shared" si="38"/>
        <v>0.69655951440363806</v>
      </c>
      <c r="AJ225" s="29" t="str">
        <f t="shared" si="42"/>
        <v>ปกติ</v>
      </c>
      <c r="AK225" s="30">
        <f>IFERROR(VLOOKUP(B:B,[1]ข้าว_fill!A:E,5,FALSE),"0")</f>
        <v>37.380498383407691</v>
      </c>
      <c r="AL225" s="30">
        <f>IFERROR(VLOOKUP(B:B,[1]ข้าวโพด_fill!A:E,5,FALSE),"0")</f>
        <v>104.91132356619799</v>
      </c>
      <c r="AM225" s="30">
        <f>IFERROR(VLOOKUP(B:B,[1]มันสำปะหลัง_fill!A:E,5,FALSE),"0")</f>
        <v>10943.951979399704</v>
      </c>
      <c r="AN225" s="30">
        <f>IFERROR(VLOOKUP(B:B,[1]อ้อย_fill!A:E,5,FALSE),"0")</f>
        <v>4128.0660746468275</v>
      </c>
      <c r="AO225" s="30">
        <v>23.3655180855</v>
      </c>
      <c r="AP225" s="31">
        <f t="shared" si="39"/>
        <v>15214.309875996138</v>
      </c>
    </row>
    <row r="226" spans="1:42" s="56" customFormat="1" x14ac:dyDescent="0.45">
      <c r="A226" s="55">
        <v>224</v>
      </c>
      <c r="B226" s="44">
        <v>3027</v>
      </c>
      <c r="C226" s="44">
        <v>30</v>
      </c>
      <c r="D226" s="44">
        <v>27</v>
      </c>
      <c r="E226" s="44" t="s">
        <v>56</v>
      </c>
      <c r="F226" s="44" t="s">
        <v>22717</v>
      </c>
      <c r="G226" s="44" t="s">
        <v>12617</v>
      </c>
      <c r="H226" s="44" t="s">
        <v>22749</v>
      </c>
      <c r="I226" s="44" t="s">
        <v>22719</v>
      </c>
      <c r="J226" s="44" t="s">
        <v>22720</v>
      </c>
      <c r="K226" s="44" t="s">
        <v>34</v>
      </c>
      <c r="L226" s="44" t="s">
        <v>22721</v>
      </c>
      <c r="M226" s="19" t="s">
        <v>176</v>
      </c>
      <c r="N226" s="19">
        <v>4</v>
      </c>
      <c r="O226" s="19">
        <f>IFERROR(VLOOKUP(M:M,[1]สถานี!A:C,3,FALSE),"0")</f>
        <v>0.97718400000000005</v>
      </c>
      <c r="P226" s="19">
        <f t="shared" si="34"/>
        <v>0.97718400000000005</v>
      </c>
      <c r="Q226" s="19">
        <f>VLOOKUP(B:B,[1]rainfall!A:F,6,FALSE)</f>
        <v>5.3482819274000013E-3</v>
      </c>
      <c r="R226" s="20">
        <v>1.8594892799999998</v>
      </c>
      <c r="S226" s="20">
        <v>8.7465599999999991E-2</v>
      </c>
      <c r="T226" s="21">
        <v>72</v>
      </c>
      <c r="U226" s="9">
        <f>'[1]%ใช้การ'!B$3</f>
        <v>0.66</v>
      </c>
      <c r="V226" s="22">
        <f t="shared" si="36"/>
        <v>1.2849902207999999</v>
      </c>
      <c r="W226" s="22">
        <f t="shared" si="35"/>
        <v>0.45350450054547997</v>
      </c>
      <c r="X226" s="23">
        <f t="shared" si="37"/>
        <v>2.7210270032728801</v>
      </c>
      <c r="Y226" s="24">
        <f>IFERROR(VLOOKUP(B:B,[1]อุป_fill!A:D,4,FALSE)*0.8,"0")</f>
        <v>0.40761199999999997</v>
      </c>
      <c r="Z226" s="24">
        <f>IFERROR(VLOOKUP(B:B,[1]อุต_fill!A:D,4,FALSE)*0.8,"0")</f>
        <v>0.28532839999999998</v>
      </c>
      <c r="AA226" s="25">
        <f>250*0.25*AK226*[1]ET!$D$3/1000000</f>
        <v>7.3721881815088347E-2</v>
      </c>
      <c r="AB226" s="25">
        <f>180*0.25/1000000*AL226*[1]ET!$D$5</f>
        <v>0</v>
      </c>
      <c r="AC226" s="25">
        <f>110*0.25/1000000*AM226*[1]ET!$D$6</f>
        <v>0</v>
      </c>
      <c r="AD226" s="25">
        <f>120*0.25/1000000*AN226*[1]ET!$D$4</f>
        <v>0</v>
      </c>
      <c r="AE226" s="25">
        <f>107*AO226*0*[1]ET!$D$7/1000000</f>
        <v>0</v>
      </c>
      <c r="AF226" s="26">
        <f t="shared" si="40"/>
        <v>7.3721881815088347E-2</v>
      </c>
      <c r="AG226" s="26">
        <f>0.7*([1]Eco!$B$5/100)*X226</f>
        <v>0.22856626827492191</v>
      </c>
      <c r="AH226" s="27">
        <f t="shared" si="41"/>
        <v>0.9952285500900101</v>
      </c>
      <c r="AI226" s="28">
        <f t="shared" si="38"/>
        <v>1.7257984531828701</v>
      </c>
      <c r="AJ226" s="29" t="str">
        <f t="shared" si="42"/>
        <v>ปกติ</v>
      </c>
      <c r="AK226" s="30">
        <f>IFERROR(VLOOKUP(B:B,[1]ข้าว_fill!A:E,5,FALSE),"0")</f>
        <v>294.88752726035341</v>
      </c>
      <c r="AL226" s="30" t="str">
        <f>IFERROR(VLOOKUP(B:B,[1]ข้าวโพด_fill!A:E,5,FALSE),"0")</f>
        <v>0</v>
      </c>
      <c r="AM226" s="30" t="str">
        <f>IFERROR(VLOOKUP(B:B,[1]มันสำปะหลัง_fill!A:E,5,FALSE),"0")</f>
        <v>0</v>
      </c>
      <c r="AN226" s="30" t="str">
        <f>IFERROR(VLOOKUP(B:B,[1]อ้อย_fill!A:E,5,FALSE),"0")</f>
        <v>0</v>
      </c>
      <c r="AO226" s="30">
        <v>11.724949302600001</v>
      </c>
      <c r="AP226" s="31">
        <f t="shared" si="39"/>
        <v>294.88752726035341</v>
      </c>
    </row>
    <row r="227" spans="1:42" s="56" customFormat="1" x14ac:dyDescent="0.45">
      <c r="A227" s="55">
        <v>225</v>
      </c>
      <c r="B227" s="44">
        <v>3028</v>
      </c>
      <c r="C227" s="44">
        <v>30</v>
      </c>
      <c r="D227" s="44">
        <v>28</v>
      </c>
      <c r="E227" s="44" t="s">
        <v>56</v>
      </c>
      <c r="F227" s="44" t="s">
        <v>22717</v>
      </c>
      <c r="G227" s="44" t="s">
        <v>21938</v>
      </c>
      <c r="H227" s="44" t="s">
        <v>22750</v>
      </c>
      <c r="I227" s="44" t="s">
        <v>22719</v>
      </c>
      <c r="J227" s="44" t="s">
        <v>22720</v>
      </c>
      <c r="K227" s="44" t="s">
        <v>34</v>
      </c>
      <c r="L227" s="44" t="s">
        <v>22721</v>
      </c>
      <c r="M227" s="19"/>
      <c r="N227" s="19"/>
      <c r="O227" s="19" t="str">
        <f>IFERROR(VLOOKUP(M:M,[1]สถานี!A:C,3,FALSE),"0")</f>
        <v>0</v>
      </c>
      <c r="P227" s="19">
        <f t="shared" si="34"/>
        <v>0</v>
      </c>
      <c r="Q227" s="19">
        <f>VLOOKUP(B:B,[1]rainfall!A:F,6,FALSE)</f>
        <v>7.0070912958600006E-3</v>
      </c>
      <c r="R227" s="20">
        <v>1.083354624</v>
      </c>
      <c r="S227" s="20">
        <v>6.0421199999999994E-2</v>
      </c>
      <c r="T227" s="21">
        <v>67</v>
      </c>
      <c r="U227" s="9">
        <f>'[1]%ใช้การ'!B$3</f>
        <v>0.66</v>
      </c>
      <c r="V227" s="22">
        <f t="shared" si="36"/>
        <v>0.75489204384000008</v>
      </c>
      <c r="W227" s="22">
        <f t="shared" si="35"/>
        <v>0.15237982702717201</v>
      </c>
      <c r="X227" s="23">
        <f t="shared" si="37"/>
        <v>0.91427896216303206</v>
      </c>
      <c r="Y227" s="24">
        <f>IFERROR(VLOOKUP(B:B,[1]อุป_fill!A:D,4,FALSE)*0.8,"0")</f>
        <v>0.61926616000000001</v>
      </c>
      <c r="Z227" s="24">
        <f>IFERROR(VLOOKUP(B:B,[1]อุต_fill!A:D,4,FALSE)*0.8,"0")</f>
        <v>0.43348631199999998</v>
      </c>
      <c r="AA227" s="25">
        <f>250*0.25*AK227*[1]ET!$D$3/1000000</f>
        <v>3.976642293578575E-2</v>
      </c>
      <c r="AB227" s="25">
        <f>180*0.25/1000000*AL227*[1]ET!$D$5</f>
        <v>9.7907122922636335E-3</v>
      </c>
      <c r="AC227" s="25">
        <f>110*0.25/1000000*AM227*[1]ET!$D$6</f>
        <v>0.2828169289462904</v>
      </c>
      <c r="AD227" s="25">
        <f>120*0.25/1000000*AN227*[1]ET!$D$4</f>
        <v>0.59331290399688796</v>
      </c>
      <c r="AE227" s="25">
        <f>107*AO227*0*[1]ET!$D$7/1000000</f>
        <v>0</v>
      </c>
      <c r="AF227" s="26">
        <f t="shared" si="40"/>
        <v>0.92568696817122775</v>
      </c>
      <c r="AG227" s="26">
        <f>0.7*([1]Eco!$B$5/100)*X227</f>
        <v>7.6799432821694685E-2</v>
      </c>
      <c r="AH227" s="27">
        <f t="shared" si="41"/>
        <v>2.0552388729929225</v>
      </c>
      <c r="AI227" s="28">
        <f t="shared" si="38"/>
        <v>-1.1409599108298905</v>
      </c>
      <c r="AJ227" s="29" t="str">
        <f t="shared" si="42"/>
        <v>ปกติ</v>
      </c>
      <c r="AK227" s="30">
        <f>IFERROR(VLOOKUP(B:B,[1]ข้าว_fill!A:E,5,FALSE),"0")</f>
        <v>159.06569174314299</v>
      </c>
      <c r="AL227" s="30">
        <f>IFERROR(VLOOKUP(B:B,[1]ข้าวโพด_fill!A:E,5,FALSE),"0")</f>
        <v>72.523794757508384</v>
      </c>
      <c r="AM227" s="30">
        <f>IFERROR(VLOOKUP(B:B,[1]มันสำปะหลัง_fill!A:E,5,FALSE),"0")</f>
        <v>3428.0839872277625</v>
      </c>
      <c r="AN227" s="30">
        <f>IFERROR(VLOOKUP(B:B,[1]อ้อย_fill!A:E,5,FALSE),"0")</f>
        <v>9888.548399948133</v>
      </c>
      <c r="AO227" s="30">
        <v>158.585603508898</v>
      </c>
      <c r="AP227" s="31">
        <f t="shared" si="39"/>
        <v>13548.221873676546</v>
      </c>
    </row>
    <row r="228" spans="1:42" s="56" customFormat="1" x14ac:dyDescent="0.45">
      <c r="A228" s="55">
        <v>226</v>
      </c>
      <c r="B228" s="44">
        <v>3029</v>
      </c>
      <c r="C228" s="44">
        <v>30</v>
      </c>
      <c r="D228" s="44">
        <v>29</v>
      </c>
      <c r="E228" s="44" t="s">
        <v>56</v>
      </c>
      <c r="F228" s="44" t="s">
        <v>22717</v>
      </c>
      <c r="G228" s="44" t="s">
        <v>21954</v>
      </c>
      <c r="H228" s="44" t="s">
        <v>22751</v>
      </c>
      <c r="I228" s="44" t="s">
        <v>22719</v>
      </c>
      <c r="J228" s="44" t="s">
        <v>22720</v>
      </c>
      <c r="K228" s="44" t="s">
        <v>34</v>
      </c>
      <c r="L228" s="44" t="s">
        <v>22721</v>
      </c>
      <c r="M228" s="19" t="s">
        <v>176</v>
      </c>
      <c r="N228" s="19">
        <v>6</v>
      </c>
      <c r="O228" s="19">
        <f>IFERROR(VLOOKUP(M:M,[1]สถานี!A:C,3,FALSE),"0")</f>
        <v>0.97718400000000005</v>
      </c>
      <c r="P228" s="19">
        <f t="shared" si="34"/>
        <v>0.97718400000000005</v>
      </c>
      <c r="Q228" s="19">
        <f>VLOOKUP(B:B,[1]rainfall!A:F,6,FALSE)</f>
        <v>5.3103963268600011E-3</v>
      </c>
      <c r="R228" s="20">
        <v>1.6654556159999998</v>
      </c>
      <c r="S228" s="20">
        <v>0</v>
      </c>
      <c r="T228" s="21">
        <v>122</v>
      </c>
      <c r="U228" s="9">
        <f>'[1]%ใช้การ'!B$3</f>
        <v>0.66</v>
      </c>
      <c r="V228" s="22">
        <f t="shared" si="36"/>
        <v>1.09920070656</v>
      </c>
      <c r="W228" s="22">
        <f t="shared" si="35"/>
        <v>0.41633902057737204</v>
      </c>
      <c r="X228" s="23">
        <f t="shared" si="37"/>
        <v>2.4980341234642318</v>
      </c>
      <c r="Y228" s="24">
        <f>IFERROR(VLOOKUP(B:B,[1]อุป_fill!A:D,4,FALSE)*0.8,"0")</f>
        <v>0.47267064000000003</v>
      </c>
      <c r="Z228" s="24">
        <f>IFERROR(VLOOKUP(B:B,[1]อุต_fill!A:D,4,FALSE)*0.8,"0")</f>
        <v>0.33086944800000001</v>
      </c>
      <c r="AA228" s="25">
        <f>250*0.25*AK228*[1]ET!$D$3/1000000</f>
        <v>3.4955810826862763E-2</v>
      </c>
      <c r="AB228" s="25">
        <f>180*0.25/1000000*AL228*[1]ET!$D$5</f>
        <v>0</v>
      </c>
      <c r="AC228" s="25">
        <f>110*0.25/1000000*AM228*[1]ET!$D$6</f>
        <v>0.378164775063073</v>
      </c>
      <c r="AD228" s="25">
        <f>120*0.25/1000000*AN228*[1]ET!$D$4</f>
        <v>4.3127669472322015E-2</v>
      </c>
      <c r="AE228" s="25">
        <f>107*AO228*0*[1]ET!$D$7/1000000</f>
        <v>0</v>
      </c>
      <c r="AF228" s="26">
        <f t="shared" si="40"/>
        <v>0.45624825536225777</v>
      </c>
      <c r="AG228" s="26">
        <f>0.7*([1]Eco!$B$5/100)*X228</f>
        <v>0.20983486637099544</v>
      </c>
      <c r="AH228" s="27">
        <f t="shared" si="41"/>
        <v>1.4696232097332533</v>
      </c>
      <c r="AI228" s="28">
        <f t="shared" si="38"/>
        <v>1.0284109137309785</v>
      </c>
      <c r="AJ228" s="29" t="str">
        <f t="shared" si="42"/>
        <v>ปกติ</v>
      </c>
      <c r="AK228" s="30">
        <f>IFERROR(VLOOKUP(B:B,[1]ข้าว_fill!A:E,5,FALSE),"0")</f>
        <v>139.82324330745104</v>
      </c>
      <c r="AL228" s="30" t="str">
        <f>IFERROR(VLOOKUP(B:B,[1]ข้าวโพด_fill!A:E,5,FALSE),"0")</f>
        <v>0</v>
      </c>
      <c r="AM228" s="30">
        <f>IFERROR(VLOOKUP(B:B,[1]มันสำปะหลัง_fill!A:E,5,FALSE),"0")</f>
        <v>4583.8154553099757</v>
      </c>
      <c r="AN228" s="30">
        <f>IFERROR(VLOOKUP(B:B,[1]อ้อย_fill!A:E,5,FALSE),"0")</f>
        <v>718.79449120536685</v>
      </c>
      <c r="AO228" s="30">
        <v>1377.36429477095</v>
      </c>
      <c r="AP228" s="31">
        <f t="shared" si="39"/>
        <v>5442.4331898227938</v>
      </c>
    </row>
    <row r="229" spans="1:42" s="56" customFormat="1" x14ac:dyDescent="0.45">
      <c r="A229" s="55">
        <v>227</v>
      </c>
      <c r="B229" s="44">
        <v>3030</v>
      </c>
      <c r="C229" s="44">
        <v>30</v>
      </c>
      <c r="D229" s="44">
        <v>30</v>
      </c>
      <c r="E229" s="44" t="s">
        <v>56</v>
      </c>
      <c r="F229" s="44" t="s">
        <v>22717</v>
      </c>
      <c r="G229" s="44" t="s">
        <v>21966</v>
      </c>
      <c r="H229" s="44" t="s">
        <v>22752</v>
      </c>
      <c r="I229" s="44" t="s">
        <v>22719</v>
      </c>
      <c r="J229" s="44" t="s">
        <v>22720</v>
      </c>
      <c r="K229" s="44" t="s">
        <v>34</v>
      </c>
      <c r="L229" s="44" t="s">
        <v>22721</v>
      </c>
      <c r="M229" s="19"/>
      <c r="N229" s="19"/>
      <c r="O229" s="19" t="str">
        <f>IFERROR(VLOOKUP(M:M,[1]สถานี!A:C,3,FALSE),"0")</f>
        <v>0</v>
      </c>
      <c r="P229" s="19">
        <f t="shared" si="34"/>
        <v>0</v>
      </c>
      <c r="Q229" s="19">
        <f>VLOOKUP(B:B,[1]rainfall!A:F,6,FALSE)</f>
        <v>3.5116504556400008E-3</v>
      </c>
      <c r="R229" s="20">
        <v>1.7624724479999998</v>
      </c>
      <c r="S229" s="20">
        <v>0.12927959999999999</v>
      </c>
      <c r="T229" s="21">
        <v>0</v>
      </c>
      <c r="U229" s="9">
        <f>'[1]%ใช้การ'!B$3</f>
        <v>0.66</v>
      </c>
      <c r="V229" s="22">
        <f t="shared" si="36"/>
        <v>1.24855635168</v>
      </c>
      <c r="W229" s="22">
        <f t="shared" si="35"/>
        <v>0.25041360042712801</v>
      </c>
      <c r="X229" s="23">
        <f t="shared" si="37"/>
        <v>1.5024816025627681</v>
      </c>
      <c r="Y229" s="24">
        <f>IFERROR(VLOOKUP(B:B,[1]อุป_fill!A:D,4,FALSE)*0.8,"0")</f>
        <v>0.35700440000000006</v>
      </c>
      <c r="Z229" s="24">
        <f>IFERROR(VLOOKUP(B:B,[1]อุต_fill!A:D,4,FALSE)*0.8,"0")</f>
        <v>0.24990308</v>
      </c>
      <c r="AA229" s="25">
        <f>250*0.25*AK229*[1]ET!$D$3/1000000</f>
        <v>3.1968545607711771E-2</v>
      </c>
      <c r="AB229" s="25">
        <f>180*0.25/1000000*AL229*[1]ET!$D$5</f>
        <v>0</v>
      </c>
      <c r="AC229" s="25">
        <f>110*0.25/1000000*AM229*[1]ET!$D$6</f>
        <v>0.11469196288827502</v>
      </c>
      <c r="AD229" s="25">
        <f>120*0.25/1000000*AN229*[1]ET!$D$4</f>
        <v>5.7884311565329076E-2</v>
      </c>
      <c r="AE229" s="25">
        <f>107*AO229*0*[1]ET!$D$7/1000000</f>
        <v>0</v>
      </c>
      <c r="AF229" s="26">
        <f t="shared" si="40"/>
        <v>0.20454482006131586</v>
      </c>
      <c r="AG229" s="26">
        <f>0.7*([1]Eco!$B$5/100)*X229</f>
        <v>0.1262084546152725</v>
      </c>
      <c r="AH229" s="27">
        <f t="shared" si="41"/>
        <v>0.93766075467658838</v>
      </c>
      <c r="AI229" s="28">
        <f t="shared" si="38"/>
        <v>0.5648208478861797</v>
      </c>
      <c r="AJ229" s="29" t="str">
        <f t="shared" si="42"/>
        <v>ปกติ</v>
      </c>
      <c r="AK229" s="30">
        <f>IFERROR(VLOOKUP(B:B,[1]ข้าว_fill!A:E,5,FALSE),"0")</f>
        <v>127.87418243084709</v>
      </c>
      <c r="AL229" s="30" t="str">
        <f>IFERROR(VLOOKUP(B:B,[1]ข้าวโพด_fill!A:E,5,FALSE),"0")</f>
        <v>0</v>
      </c>
      <c r="AM229" s="30">
        <f>IFERROR(VLOOKUP(B:B,[1]มันสำปะหลัง_fill!A:E,5,FALSE),"0")</f>
        <v>1390.20561076697</v>
      </c>
      <c r="AN229" s="30">
        <f>IFERROR(VLOOKUP(B:B,[1]อ้อย_fill!A:E,5,FALSE),"0")</f>
        <v>964.73852608881793</v>
      </c>
      <c r="AO229" s="30">
        <v>162.76583450740102</v>
      </c>
      <c r="AP229" s="31">
        <f t="shared" si="39"/>
        <v>2482.818319286635</v>
      </c>
    </row>
    <row r="230" spans="1:42" s="56" customFormat="1" x14ac:dyDescent="0.45">
      <c r="A230" s="55">
        <v>228</v>
      </c>
      <c r="B230" s="44">
        <v>3031</v>
      </c>
      <c r="C230" s="44">
        <v>30</v>
      </c>
      <c r="D230" s="44">
        <v>31</v>
      </c>
      <c r="E230" s="44" t="s">
        <v>56</v>
      </c>
      <c r="F230" s="44" t="s">
        <v>22717</v>
      </c>
      <c r="G230" s="44" t="s">
        <v>21978</v>
      </c>
      <c r="H230" s="44" t="s">
        <v>22753</v>
      </c>
      <c r="I230" s="44" t="s">
        <v>22719</v>
      </c>
      <c r="J230" s="44" t="s">
        <v>22720</v>
      </c>
      <c r="K230" s="44" t="s">
        <v>34</v>
      </c>
      <c r="L230" s="44" t="s">
        <v>22721</v>
      </c>
      <c r="M230" s="19"/>
      <c r="N230" s="19"/>
      <c r="O230" s="19" t="str">
        <f>IFERROR(VLOOKUP(M:M,[1]สถานี!A:C,3,FALSE),"0")</f>
        <v>0</v>
      </c>
      <c r="P230" s="19">
        <f t="shared" si="34"/>
        <v>0</v>
      </c>
      <c r="Q230" s="19">
        <f>VLOOKUP(B:B,[1]rainfall!A:F,6,FALSE)</f>
        <v>3.656248345220001E-3</v>
      </c>
      <c r="R230" s="20">
        <v>0.88932095999999994</v>
      </c>
      <c r="S230" s="20">
        <v>0</v>
      </c>
      <c r="T230" s="21">
        <v>323</v>
      </c>
      <c r="U230" s="9">
        <f>'[1]%ใช้การ'!B$3</f>
        <v>0.66</v>
      </c>
      <c r="V230" s="22">
        <f t="shared" si="36"/>
        <v>0.58695183360000003</v>
      </c>
      <c r="W230" s="22">
        <f t="shared" si="35"/>
        <v>0.11812161638904402</v>
      </c>
      <c r="X230" s="23">
        <f t="shared" si="37"/>
        <v>0.70872969833426414</v>
      </c>
      <c r="Y230" s="24">
        <f>IFERROR(VLOOKUP(B:B,[1]อุป_fill!A:D,4,FALSE)*0.8,"0")</f>
        <v>0.35290656000000004</v>
      </c>
      <c r="Z230" s="24">
        <f>IFERROR(VLOOKUP(B:B,[1]อุต_fill!A:D,4,FALSE)*0.8,"0")</f>
        <v>0.24703459200000003</v>
      </c>
      <c r="AA230" s="25">
        <f>250*0.25*AK230*[1]ET!$D$3/1000000</f>
        <v>4.6317613588883436E-2</v>
      </c>
      <c r="AB230" s="25">
        <f>180*0.25/1000000*AL230*[1]ET!$D$5</f>
        <v>0</v>
      </c>
      <c r="AC230" s="25">
        <f>110*0.25/1000000*AM230*[1]ET!$D$6</f>
        <v>9.8582077904067322E-3</v>
      </c>
      <c r="AD230" s="25">
        <f>120*0.25/1000000*AN230*[1]ET!$D$4</f>
        <v>0</v>
      </c>
      <c r="AE230" s="25">
        <f>107*AO230*0*[1]ET!$D$7/1000000</f>
        <v>0</v>
      </c>
      <c r="AF230" s="26">
        <f t="shared" si="40"/>
        <v>5.6175821379290169E-2</v>
      </c>
      <c r="AG230" s="26">
        <f>0.7*([1]Eco!$B$5/100)*X230</f>
        <v>5.953329466007818E-2</v>
      </c>
      <c r="AH230" s="27">
        <f t="shared" si="41"/>
        <v>0.71565026803936838</v>
      </c>
      <c r="AI230" s="28">
        <f t="shared" si="38"/>
        <v>-6.9205697051042403E-3</v>
      </c>
      <c r="AJ230" s="29" t="str">
        <f t="shared" si="42"/>
        <v>ปกติ</v>
      </c>
      <c r="AK230" s="30">
        <f>IFERROR(VLOOKUP(B:B,[1]ข้าว_fill!A:E,5,FALSE),"0")</f>
        <v>185.27045435553373</v>
      </c>
      <c r="AL230" s="30" t="str">
        <f>IFERROR(VLOOKUP(B:B,[1]ข้าวโพด_fill!A:E,5,FALSE),"0")</f>
        <v>0</v>
      </c>
      <c r="AM230" s="30">
        <f>IFERROR(VLOOKUP(B:B,[1]มันสำปะหลัง_fill!A:E,5,FALSE),"0")</f>
        <v>119.49342776250585</v>
      </c>
      <c r="AN230" s="30" t="str">
        <f>IFERROR(VLOOKUP(B:B,[1]อ้อย_fill!A:E,5,FALSE),"0")</f>
        <v>0</v>
      </c>
      <c r="AO230" s="30">
        <v>186.62349544441298</v>
      </c>
      <c r="AP230" s="31">
        <f t="shared" si="39"/>
        <v>304.76388211803959</v>
      </c>
    </row>
    <row r="231" spans="1:42" s="56" customFormat="1" x14ac:dyDescent="0.45">
      <c r="A231" s="55">
        <v>229</v>
      </c>
      <c r="B231" s="44">
        <v>3032</v>
      </c>
      <c r="C231" s="44">
        <v>30</v>
      </c>
      <c r="D231" s="44">
        <v>32</v>
      </c>
      <c r="E231" s="44" t="s">
        <v>56</v>
      </c>
      <c r="F231" s="44" t="s">
        <v>22717</v>
      </c>
      <c r="G231" s="44" t="s">
        <v>982</v>
      </c>
      <c r="H231" s="44" t="s">
        <v>22754</v>
      </c>
      <c r="I231" s="44" t="s">
        <v>22719</v>
      </c>
      <c r="J231" s="44" t="s">
        <v>22720</v>
      </c>
      <c r="K231" s="44" t="s">
        <v>34</v>
      </c>
      <c r="L231" s="44" t="s">
        <v>22721</v>
      </c>
      <c r="M231" s="19" t="s">
        <v>177</v>
      </c>
      <c r="N231" s="19">
        <v>1</v>
      </c>
      <c r="O231" s="19">
        <f>IFERROR(VLOOKUP(M:M,[1]สถานี!A:C,3,FALSE),"0")</f>
        <v>0.98755199999999999</v>
      </c>
      <c r="P231" s="19">
        <f t="shared" si="34"/>
        <v>0.98755199999999999</v>
      </c>
      <c r="Q231" s="19">
        <f>VLOOKUP(B:B,[1]rainfall!A:F,6,FALSE)</f>
        <v>5.6519316031000012E-3</v>
      </c>
      <c r="R231" s="20">
        <v>1.6977945600000002</v>
      </c>
      <c r="S231" s="20">
        <v>0</v>
      </c>
      <c r="T231" s="21">
        <v>141</v>
      </c>
      <c r="U231" s="9">
        <f>'[1]%ใช้การ'!B$3</f>
        <v>0.66</v>
      </c>
      <c r="V231" s="22">
        <f t="shared" si="36"/>
        <v>1.1205444096000001</v>
      </c>
      <c r="W231" s="22">
        <f t="shared" si="35"/>
        <v>0.42274966824062005</v>
      </c>
      <c r="X231" s="23">
        <f t="shared" si="37"/>
        <v>2.5364980094437199</v>
      </c>
      <c r="Y231" s="24">
        <f>IFERROR(VLOOKUP(B:B,[1]อุป_fill!A:D,4,FALSE)*0.8,"0")</f>
        <v>0.51676224000000015</v>
      </c>
      <c r="Z231" s="24">
        <f>IFERROR(VLOOKUP(B:B,[1]อุต_fill!A:D,4,FALSE)*0.8,"0")</f>
        <v>0.36173356800000001</v>
      </c>
      <c r="AA231" s="25">
        <f>250*0.25*AK231*[1]ET!$D$3/1000000</f>
        <v>1.7591932881696103E-2</v>
      </c>
      <c r="AB231" s="25">
        <f>180*0.25/1000000*AL231*[1]ET!$D$5</f>
        <v>2.7092254805917133E-5</v>
      </c>
      <c r="AC231" s="25">
        <f>110*0.25/1000000*AM231*[1]ET!$D$6</f>
        <v>0.23904170161448429</v>
      </c>
      <c r="AD231" s="25">
        <f>120*0.25/1000000*AN231*[1]ET!$D$4</f>
        <v>6.257444600505864E-2</v>
      </c>
      <c r="AE231" s="25">
        <f>107*AO231*0*[1]ET!$D$7/1000000</f>
        <v>0</v>
      </c>
      <c r="AF231" s="26">
        <f t="shared" si="40"/>
        <v>0.31923517275604496</v>
      </c>
      <c r="AG231" s="26">
        <f>0.7*([1]Eco!$B$5/100)*X231</f>
        <v>0.21306583279327246</v>
      </c>
      <c r="AH231" s="27">
        <f t="shared" si="41"/>
        <v>1.4107968135493176</v>
      </c>
      <c r="AI231" s="28">
        <f t="shared" si="38"/>
        <v>1.1257011958944023</v>
      </c>
      <c r="AJ231" s="29" t="str">
        <f t="shared" si="42"/>
        <v>ปกติ</v>
      </c>
      <c r="AK231" s="30">
        <f>IFERROR(VLOOKUP(B:B,[1]ข้าว_fill!A:E,5,FALSE),"0")</f>
        <v>70.367731526784411</v>
      </c>
      <c r="AL231" s="30">
        <f>IFERROR(VLOOKUP(B:B,[1]ข้าวโพด_fill!A:E,5,FALSE),"0")</f>
        <v>0.20068336893271949</v>
      </c>
      <c r="AM231" s="30">
        <f>IFERROR(VLOOKUP(B:B,[1]มันสำปะหลัง_fill!A:E,5,FALSE),"0")</f>
        <v>2897.4751710846576</v>
      </c>
      <c r="AN231" s="30">
        <f>IFERROR(VLOOKUP(B:B,[1]อ้อย_fill!A:E,5,FALSE),"0")</f>
        <v>1042.9074334176439</v>
      </c>
      <c r="AO231" s="30">
        <v>135.28741092413</v>
      </c>
      <c r="AP231" s="31">
        <f t="shared" si="39"/>
        <v>4010.9510193980186</v>
      </c>
    </row>
    <row r="232" spans="1:42" s="56" customFormat="1" x14ac:dyDescent="0.45">
      <c r="A232" s="55">
        <v>230</v>
      </c>
      <c r="B232" s="44">
        <v>3101</v>
      </c>
      <c r="C232" s="44">
        <v>31</v>
      </c>
      <c r="D232" s="44">
        <v>1</v>
      </c>
      <c r="E232" s="44" t="s">
        <v>57</v>
      </c>
      <c r="F232" s="44" t="s">
        <v>22755</v>
      </c>
      <c r="G232" s="44" t="s">
        <v>12143</v>
      </c>
      <c r="H232" s="44" t="s">
        <v>22756</v>
      </c>
      <c r="I232" s="44" t="s">
        <v>22719</v>
      </c>
      <c r="J232" s="44" t="s">
        <v>22720</v>
      </c>
      <c r="K232" s="44" t="s">
        <v>34</v>
      </c>
      <c r="L232" s="44" t="s">
        <v>22721</v>
      </c>
      <c r="M232" s="19"/>
      <c r="N232" s="19"/>
      <c r="O232" s="19" t="str">
        <f>IFERROR(VLOOKUP(M:M,[1]สถานี!A:C,3,FALSE),"0")</f>
        <v>0</v>
      </c>
      <c r="P232" s="19">
        <f t="shared" si="34"/>
        <v>0</v>
      </c>
      <c r="Q232" s="19">
        <f>VLOOKUP(B:B,[1]rainfall!A:F,6,FALSE)</f>
        <v>1.6611410836700004E-2</v>
      </c>
      <c r="R232" s="20">
        <v>1.2127104</v>
      </c>
      <c r="S232" s="20">
        <v>0</v>
      </c>
      <c r="T232" s="21">
        <v>71</v>
      </c>
      <c r="U232" s="9">
        <f>'[1]%ใช้การ'!B$3</f>
        <v>0.66</v>
      </c>
      <c r="V232" s="22">
        <f t="shared" si="36"/>
        <v>0.80038886399999998</v>
      </c>
      <c r="W232" s="22">
        <f t="shared" si="35"/>
        <v>0.16340005496734</v>
      </c>
      <c r="X232" s="23">
        <f t="shared" si="37"/>
        <v>0.98040032980404002</v>
      </c>
      <c r="Y232" s="24">
        <f>IFERROR(VLOOKUP(B:B,[1]อุป_fill!A:D,4,FALSE)*0.8*0.25,"0")</f>
        <v>0.79206324000000006</v>
      </c>
      <c r="Z232" s="24">
        <f>IFERROR(VLOOKUP(B:B,[1]อุต_fill!A:D,4,FALSE)*0.8*0.25,"0")</f>
        <v>0.55444426800000002</v>
      </c>
      <c r="AA232" s="25">
        <f>250*0.25*AK232*[1]ET!$D$3/1000000</f>
        <v>0.3994062556376165</v>
      </c>
      <c r="AB232" s="25">
        <f>180/1000000*AL232*[1]ET!$D$5</f>
        <v>0</v>
      </c>
      <c r="AC232" s="25">
        <f>110/1000000*AM232*[1]ET!$D$6</f>
        <v>9.1341159424712798E-3</v>
      </c>
      <c r="AD232" s="25">
        <f>120/1000000*AN232*[1]ET!$D$4</f>
        <v>0.57232268182915025</v>
      </c>
      <c r="AE232" s="25">
        <f>107*AO232*0*[1]ET!$D$7/1000000</f>
        <v>0</v>
      </c>
      <c r="AF232" s="26">
        <f t="shared" si="40"/>
        <v>0.98086305340923796</v>
      </c>
      <c r="AG232" s="26">
        <f>0.7*([1]Eco!$B$5/100)*X232</f>
        <v>8.235362770353935E-2</v>
      </c>
      <c r="AH232" s="27">
        <f t="shared" si="41"/>
        <v>2.4097241891127776</v>
      </c>
      <c r="AI232" s="28">
        <f t="shared" si="38"/>
        <v>-1.4293238593087376</v>
      </c>
      <c r="AJ232" s="29" t="str">
        <f t="shared" si="42"/>
        <v>ปกติ</v>
      </c>
      <c r="AK232" s="30">
        <f>IFERROR(VLOOKUP(B:B,[1]ข้าว_fill!A:E,5,FALSE),"0")</f>
        <v>1597.6250225504659</v>
      </c>
      <c r="AL232" s="30" t="str">
        <f>IFERROR(VLOOKUP(B:B,[1]ข้าวโพด_fill!A:E,5,FALSE),"0")</f>
        <v>0</v>
      </c>
      <c r="AM232" s="30">
        <f>IFERROR(VLOOKUP(B:B,[1]มันสำปะหลัง_fill!A:E,5,FALSE),"0")</f>
        <v>27.679139219609937</v>
      </c>
      <c r="AN232" s="30">
        <f>IFERROR(VLOOKUP(B:B,[1]อ้อย_fill!A:E,5,FALSE),"0")</f>
        <v>2384.6778409547928</v>
      </c>
      <c r="AO232" s="30">
        <v>3146.8827065708424</v>
      </c>
      <c r="AP232" s="31">
        <f t="shared" si="39"/>
        <v>4009.9820027248688</v>
      </c>
    </row>
    <row r="233" spans="1:42" s="56" customFormat="1" x14ac:dyDescent="0.45">
      <c r="A233" s="55">
        <v>231</v>
      </c>
      <c r="B233" s="44">
        <v>3102</v>
      </c>
      <c r="C233" s="44">
        <v>31</v>
      </c>
      <c r="D233" s="44">
        <v>2</v>
      </c>
      <c r="E233" s="44" t="s">
        <v>57</v>
      </c>
      <c r="F233" s="44" t="s">
        <v>22755</v>
      </c>
      <c r="G233" s="44" t="s">
        <v>12200</v>
      </c>
      <c r="H233" s="44" t="s">
        <v>22757</v>
      </c>
      <c r="I233" s="44" t="s">
        <v>22719</v>
      </c>
      <c r="J233" s="44" t="s">
        <v>22720</v>
      </c>
      <c r="K233" s="44" t="s">
        <v>34</v>
      </c>
      <c r="L233" s="44" t="s">
        <v>22721</v>
      </c>
      <c r="M233" s="19" t="s">
        <v>177</v>
      </c>
      <c r="N233" s="19">
        <v>8</v>
      </c>
      <c r="O233" s="19">
        <f>IFERROR(VLOOKUP(M:M,[1]สถานี!A:C,3,FALSE),"0")</f>
        <v>0.98755199999999999</v>
      </c>
      <c r="P233" s="19">
        <f t="shared" si="34"/>
        <v>0.98755199999999999</v>
      </c>
      <c r="Q233" s="19">
        <f>VLOOKUP(B:B,[1]rainfall!A:F,6,FALSE)</f>
        <v>8.7637257756800011E-3</v>
      </c>
      <c r="R233" s="20">
        <v>4.9963668479999992</v>
      </c>
      <c r="S233" s="20">
        <v>0.1144908</v>
      </c>
      <c r="T233" s="21">
        <v>121</v>
      </c>
      <c r="U233" s="9">
        <f>'[1]%ใช้การ'!B$3</f>
        <v>0.66</v>
      </c>
      <c r="V233" s="22">
        <f t="shared" si="36"/>
        <v>3.3731660476799998</v>
      </c>
      <c r="W233" s="22">
        <f t="shared" si="35"/>
        <v>0.87389635469113591</v>
      </c>
      <c r="X233" s="23">
        <f t="shared" si="37"/>
        <v>5.2433781281468157</v>
      </c>
      <c r="Y233" s="24">
        <f>IFERROR(VLOOKUP(B:B,[1]อุป_fill!A:D,4,FALSE)*0.8,"0")</f>
        <v>0.97932584</v>
      </c>
      <c r="Z233" s="24">
        <f>IFERROR(VLOOKUP(B:B,[1]อุต_fill!A:D,4,FALSE)*0.8,"0")</f>
        <v>0.68552808799999998</v>
      </c>
      <c r="AA233" s="25">
        <f>250*0.25*AK233*[1]ET!$D$3/1000000</f>
        <v>9.5929659207855039E-2</v>
      </c>
      <c r="AB233" s="25">
        <f>180/1000000*AL233*[1]ET!$D$5</f>
        <v>0</v>
      </c>
      <c r="AC233" s="25">
        <f>110/1000000*AM233*[1]ET!$D$6</f>
        <v>0.29524948393636202</v>
      </c>
      <c r="AD233" s="25">
        <f>120/1000000*AN233*[1]ET!$D$4</f>
        <v>1.3711299715537166</v>
      </c>
      <c r="AE233" s="25">
        <f>107*AO233*0*[1]ET!$D$7/1000000</f>
        <v>0</v>
      </c>
      <c r="AF233" s="26">
        <f t="shared" si="40"/>
        <v>1.7623091146979337</v>
      </c>
      <c r="AG233" s="26">
        <f>0.7*([1]Eco!$B$5/100)*X233</f>
        <v>0.44044376276433245</v>
      </c>
      <c r="AH233" s="27">
        <f t="shared" si="41"/>
        <v>3.8676068054622657</v>
      </c>
      <c r="AI233" s="28">
        <f t="shared" si="38"/>
        <v>1.37577132268455</v>
      </c>
      <c r="AJ233" s="29" t="str">
        <f t="shared" si="42"/>
        <v>ปกติ</v>
      </c>
      <c r="AK233" s="30">
        <f>IFERROR(VLOOKUP(B:B,[1]ข้าว_fill!A:E,5,FALSE),"0")</f>
        <v>383.71863683142016</v>
      </c>
      <c r="AL233" s="30" t="str">
        <f>IFERROR(VLOOKUP(B:B,[1]ข้าวโพด_fill!A:E,5,FALSE),"0")</f>
        <v>0</v>
      </c>
      <c r="AM233" s="30">
        <f>IFERROR(VLOOKUP(B:B,[1]มันสำปะหลัง_fill!A:E,5,FALSE),"0")</f>
        <v>894.69540586776361</v>
      </c>
      <c r="AN233" s="30">
        <f>IFERROR(VLOOKUP(B:B,[1]อ้อย_fill!A:E,5,FALSE),"0")</f>
        <v>5713.0415481404862</v>
      </c>
      <c r="AO233" s="30">
        <v>32751.524106644723</v>
      </c>
      <c r="AP233" s="31">
        <f t="shared" si="39"/>
        <v>6991.4555908396696</v>
      </c>
    </row>
    <row r="234" spans="1:42" s="56" customFormat="1" x14ac:dyDescent="0.45">
      <c r="A234" s="55">
        <v>232</v>
      </c>
      <c r="B234" s="44">
        <v>3103</v>
      </c>
      <c r="C234" s="44">
        <v>31</v>
      </c>
      <c r="D234" s="44">
        <v>3</v>
      </c>
      <c r="E234" s="44" t="s">
        <v>57</v>
      </c>
      <c r="F234" s="44" t="s">
        <v>22755</v>
      </c>
      <c r="G234" s="44" t="s">
        <v>12194</v>
      </c>
      <c r="H234" s="44" t="s">
        <v>22758</v>
      </c>
      <c r="I234" s="44" t="s">
        <v>22719</v>
      </c>
      <c r="J234" s="44" t="s">
        <v>22720</v>
      </c>
      <c r="K234" s="44" t="s">
        <v>34</v>
      </c>
      <c r="L234" s="44" t="s">
        <v>22721</v>
      </c>
      <c r="M234" s="19"/>
      <c r="N234" s="19"/>
      <c r="O234" s="19" t="str">
        <f>IFERROR(VLOOKUP(M:M,[1]สถานี!A:C,3,FALSE),"0")</f>
        <v>0</v>
      </c>
      <c r="P234" s="19">
        <f t="shared" si="34"/>
        <v>0</v>
      </c>
      <c r="Q234" s="19">
        <f>VLOOKUP(B:B,[1]rainfall!A:F,6,FALSE)</f>
        <v>1.2489813919420003E-2</v>
      </c>
      <c r="R234" s="20">
        <v>0.85698201600000012</v>
      </c>
      <c r="S234" s="20">
        <v>1.4072183999999999</v>
      </c>
      <c r="T234" s="21">
        <v>44</v>
      </c>
      <c r="U234" s="9">
        <f>'[1]%ใช้การ'!B$3</f>
        <v>0.66</v>
      </c>
      <c r="V234" s="22">
        <f t="shared" si="36"/>
        <v>1.4943722745600001</v>
      </c>
      <c r="W234" s="22">
        <f t="shared" si="35"/>
        <v>0.30137241769588408</v>
      </c>
      <c r="X234" s="23">
        <f t="shared" si="37"/>
        <v>1.8082345061753042</v>
      </c>
      <c r="Y234" s="24">
        <f>IFERROR(VLOOKUP(B:B,[1]อุป_fill!A:D,4,FALSE)*0.8,"0")</f>
        <v>1.5245991999999999</v>
      </c>
      <c r="Z234" s="24">
        <f>IFERROR(VLOOKUP(B:B,[1]อุต_fill!A:D,4,FALSE)*0.8,"0")</f>
        <v>1.0672194400000001</v>
      </c>
      <c r="AA234" s="25">
        <f>250*0.25*AK234*[1]ET!$D$3/1000000</f>
        <v>0.29527191936411512</v>
      </c>
      <c r="AB234" s="25">
        <f>180/1000000*AL234*[1]ET!$D$5</f>
        <v>0</v>
      </c>
      <c r="AC234" s="25">
        <f>110/1000000*AM234*[1]ET!$D$6</f>
        <v>1.7876715340480311E-3</v>
      </c>
      <c r="AD234" s="25">
        <f>120/1000000*AN234*[1]ET!$D$4</f>
        <v>9.4624171922235378E-2</v>
      </c>
      <c r="AE234" s="25">
        <f>107*AO234*0*[1]ET!$D$7/1000000</f>
        <v>0</v>
      </c>
      <c r="AF234" s="26">
        <f t="shared" si="40"/>
        <v>0.39168376282039852</v>
      </c>
      <c r="AG234" s="26">
        <f>0.7*([1]Eco!$B$5/100)*X234</f>
        <v>0.15189169851872553</v>
      </c>
      <c r="AH234" s="27">
        <f t="shared" si="41"/>
        <v>3.135394101339124</v>
      </c>
      <c r="AI234" s="28">
        <f t="shared" si="38"/>
        <v>-1.3271595951638198</v>
      </c>
      <c r="AJ234" s="29" t="str">
        <f t="shared" si="42"/>
        <v>ปกติ</v>
      </c>
      <c r="AK234" s="30">
        <f>IFERROR(VLOOKUP(B:B,[1]ข้าว_fill!A:E,5,FALSE),"0")</f>
        <v>1181.0876774564604</v>
      </c>
      <c r="AL234" s="30" t="str">
        <f>IFERROR(VLOOKUP(B:B,[1]ข้าวโพด_fill!A:E,5,FALSE),"0")</f>
        <v>0</v>
      </c>
      <c r="AM234" s="30">
        <f>IFERROR(VLOOKUP(B:B,[1]มันสำปะหลัง_fill!A:E,5,FALSE),"0")</f>
        <v>5.4171864668122156</v>
      </c>
      <c r="AN234" s="30">
        <f>IFERROR(VLOOKUP(B:B,[1]อ้อย_fill!A:E,5,FALSE),"0")</f>
        <v>394.26738300931407</v>
      </c>
      <c r="AO234" s="30">
        <v>1239.3850192106199</v>
      </c>
      <c r="AP234" s="31">
        <f t="shared" si="39"/>
        <v>1580.7722469325865</v>
      </c>
    </row>
    <row r="235" spans="1:42" s="56" customFormat="1" x14ac:dyDescent="0.45">
      <c r="A235" s="55">
        <v>233</v>
      </c>
      <c r="B235" s="44">
        <v>3104</v>
      </c>
      <c r="C235" s="44">
        <v>31</v>
      </c>
      <c r="D235" s="44">
        <v>4</v>
      </c>
      <c r="E235" s="44" t="s">
        <v>57</v>
      </c>
      <c r="F235" s="44" t="s">
        <v>22755</v>
      </c>
      <c r="G235" s="44" t="s">
        <v>12251</v>
      </c>
      <c r="H235" s="44" t="s">
        <v>22759</v>
      </c>
      <c r="I235" s="44" t="s">
        <v>22719</v>
      </c>
      <c r="J235" s="44" t="s">
        <v>22720</v>
      </c>
      <c r="K235" s="44" t="s">
        <v>34</v>
      </c>
      <c r="L235" s="44" t="s">
        <v>22721</v>
      </c>
      <c r="M235" s="19"/>
      <c r="N235" s="19"/>
      <c r="O235" s="19" t="str">
        <f>IFERROR(VLOOKUP(M:M,[1]สถานี!A:C,3,FALSE),"0")</f>
        <v>0</v>
      </c>
      <c r="P235" s="19">
        <f t="shared" si="34"/>
        <v>0</v>
      </c>
      <c r="Q235" s="19">
        <f>VLOOKUP(B:B,[1]rainfall!A:F,6,FALSE)</f>
        <v>1.5365636728960002E-2</v>
      </c>
      <c r="R235" s="20">
        <v>1.261218816</v>
      </c>
      <c r="S235" s="20">
        <v>0.54046559999999999</v>
      </c>
      <c r="T235" s="21">
        <v>113</v>
      </c>
      <c r="U235" s="9">
        <f>'[1]%ใช้การ'!B$3</f>
        <v>0.66</v>
      </c>
      <c r="V235" s="22">
        <f t="shared" si="36"/>
        <v>1.1891117145600001</v>
      </c>
      <c r="W235" s="22">
        <f t="shared" si="35"/>
        <v>0.24089547025779204</v>
      </c>
      <c r="X235" s="23">
        <f t="shared" si="37"/>
        <v>1.4453728215467523</v>
      </c>
      <c r="Y235" s="24">
        <f>IFERROR(VLOOKUP(B:B,[1]อุป_fill!A:D,4,FALSE)*0.8,"0")</f>
        <v>1.6363124</v>
      </c>
      <c r="Z235" s="24">
        <f>IFERROR(VLOOKUP(B:B,[1]อุต_fill!A:D,4,FALSE)*0.8,"0")</f>
        <v>1.1454186799999999</v>
      </c>
      <c r="AA235" s="25">
        <f>250*0.25*AK235*[1]ET!$D$3/1000000</f>
        <v>0.24031566422295914</v>
      </c>
      <c r="AB235" s="25">
        <f>180/1000000*AL235*[1]ET!$D$5</f>
        <v>0</v>
      </c>
      <c r="AC235" s="25">
        <f>110/1000000*AM235*[1]ET!$D$6</f>
        <v>1.9155190663239368</v>
      </c>
      <c r="AD235" s="25">
        <f>120/1000000*AN235*[1]ET!$D$4</f>
        <v>0.62829932995563031</v>
      </c>
      <c r="AE235" s="25">
        <f>107*AO235*0*[1]ET!$D$7/1000000</f>
        <v>0</v>
      </c>
      <c r="AF235" s="26">
        <f t="shared" si="40"/>
        <v>2.7841340605025264</v>
      </c>
      <c r="AG235" s="26">
        <f>0.7*([1]Eco!$B$5/100)*X235</f>
        <v>0.12141131700992717</v>
      </c>
      <c r="AH235" s="27">
        <f t="shared" si="41"/>
        <v>5.6872764575124535</v>
      </c>
      <c r="AI235" s="28">
        <f t="shared" si="38"/>
        <v>-4.2419036359657012</v>
      </c>
      <c r="AJ235" s="29" t="str">
        <f t="shared" si="42"/>
        <v>ปกติ</v>
      </c>
      <c r="AK235" s="30">
        <f>IFERROR(VLOOKUP(B:B,[1]ข้าว_fill!A:E,5,FALSE),"0")</f>
        <v>961.26265689183651</v>
      </c>
      <c r="AL235" s="30" t="str">
        <f>IFERROR(VLOOKUP(B:B,[1]ข้าวโพด_fill!A:E,5,FALSE),"0")</f>
        <v>0</v>
      </c>
      <c r="AM235" s="30">
        <f>IFERROR(VLOOKUP(B:B,[1]มันสำปะหลัง_fill!A:E,5,FALSE),"0")</f>
        <v>5804.6032312846573</v>
      </c>
      <c r="AN235" s="30">
        <f>IFERROR(VLOOKUP(B:B,[1]อ้อย_fill!A:E,5,FALSE),"0")</f>
        <v>2617.9138748151263</v>
      </c>
      <c r="AO235" s="30">
        <v>5170.7307312024459</v>
      </c>
      <c r="AP235" s="31">
        <f t="shared" si="39"/>
        <v>9383.7797629916204</v>
      </c>
    </row>
    <row r="236" spans="1:42" s="56" customFormat="1" x14ac:dyDescent="0.45">
      <c r="A236" s="55">
        <v>234</v>
      </c>
      <c r="B236" s="44">
        <v>3105</v>
      </c>
      <c r="C236" s="44">
        <v>31</v>
      </c>
      <c r="D236" s="44">
        <v>5</v>
      </c>
      <c r="E236" s="44" t="s">
        <v>57</v>
      </c>
      <c r="F236" s="44" t="s">
        <v>22755</v>
      </c>
      <c r="G236" s="44" t="s">
        <v>12291</v>
      </c>
      <c r="H236" s="44" t="s">
        <v>22760</v>
      </c>
      <c r="I236" s="44" t="s">
        <v>22719</v>
      </c>
      <c r="J236" s="44" t="s">
        <v>22720</v>
      </c>
      <c r="K236" s="44" t="s">
        <v>34</v>
      </c>
      <c r="L236" s="44" t="s">
        <v>22721</v>
      </c>
      <c r="M236" s="19" t="s">
        <v>168</v>
      </c>
      <c r="N236" s="19"/>
      <c r="O236" s="19">
        <f>IFERROR(VLOOKUP(M:M,[1]สถานี!A:C,3,FALSE),"0")</f>
        <v>2.4736319999999998</v>
      </c>
      <c r="P236" s="19">
        <f t="shared" si="34"/>
        <v>2.4736319999999998</v>
      </c>
      <c r="Q236" s="19">
        <f>VLOOKUP(B:B,[1]rainfall!A:F,6,FALSE)</f>
        <v>8.9011752368200036E-3</v>
      </c>
      <c r="R236" s="20">
        <v>2.0373534719999999</v>
      </c>
      <c r="S236" s="20">
        <v>0.48708719999999994</v>
      </c>
      <c r="T236" s="21">
        <v>61</v>
      </c>
      <c r="U236" s="9">
        <f>'[1]%ใช้การ'!B$3</f>
        <v>0.66</v>
      </c>
      <c r="V236" s="22">
        <f t="shared" si="36"/>
        <v>1.66613084352</v>
      </c>
      <c r="W236" s="22">
        <f t="shared" si="35"/>
        <v>0.82973280375136405</v>
      </c>
      <c r="X236" s="23">
        <f t="shared" si="37"/>
        <v>4.9783968225081843</v>
      </c>
      <c r="Y236" s="24">
        <f>IFERROR(VLOOKUP(B:B,[1]อุป_fill!A:D,4,FALSE)*0.8,"0")</f>
        <v>1.0173358400000001</v>
      </c>
      <c r="Z236" s="24">
        <f>IFERROR(VLOOKUP(B:B,[1]อุต_fill!A:D,4,FALSE)*0.8,"0")</f>
        <v>0.71213508800000003</v>
      </c>
      <c r="AA236" s="25">
        <f>250*0.25*AK236*[1]ET!$D$3/1000000</f>
        <v>9.2032240114792885E-2</v>
      </c>
      <c r="AB236" s="25">
        <f>180/1000000*AL236*[1]ET!$D$5</f>
        <v>0</v>
      </c>
      <c r="AC236" s="25">
        <f>110/1000000*AM236*[1]ET!$D$6</f>
        <v>0.61260886966614636</v>
      </c>
      <c r="AD236" s="25">
        <f>120/1000000*AN236*[1]ET!$D$4</f>
        <v>2.2037640060047496</v>
      </c>
      <c r="AE236" s="25">
        <f>107*AO236*0*[1]ET!$D$7/1000000</f>
        <v>0</v>
      </c>
      <c r="AF236" s="26">
        <f t="shared" si="40"/>
        <v>2.9084051157856887</v>
      </c>
      <c r="AG236" s="26">
        <f>0.7*([1]Eco!$B$5/100)*X236</f>
        <v>0.41818533309068745</v>
      </c>
      <c r="AH236" s="27">
        <f t="shared" si="41"/>
        <v>5.056061376876376</v>
      </c>
      <c r="AI236" s="28">
        <f t="shared" si="38"/>
        <v>-7.7664554368191752E-2</v>
      </c>
      <c r="AJ236" s="29" t="str">
        <f t="shared" si="42"/>
        <v>ปกติ</v>
      </c>
      <c r="AK236" s="30">
        <f>IFERROR(VLOOKUP(B:B,[1]ข้าว_fill!A:E,5,FALSE),"0")</f>
        <v>368.12896045917154</v>
      </c>
      <c r="AL236" s="30" t="str">
        <f>IFERROR(VLOOKUP(B:B,[1]ข้าวโพด_fill!A:E,5,FALSE),"0")</f>
        <v>0</v>
      </c>
      <c r="AM236" s="30">
        <f>IFERROR(VLOOKUP(B:B,[1]มันสำปะหลัง_fill!A:E,5,FALSE),"0")</f>
        <v>1856.3905141398375</v>
      </c>
      <c r="AN236" s="30">
        <f>IFERROR(VLOOKUP(B:B,[1]อ้อย_fill!A:E,5,FALSE),"0")</f>
        <v>9182.3500250197903</v>
      </c>
      <c r="AO236" s="30">
        <v>6620.1678074424108</v>
      </c>
      <c r="AP236" s="31">
        <f t="shared" si="39"/>
        <v>11406.869499618799</v>
      </c>
    </row>
    <row r="237" spans="1:42" s="56" customFormat="1" x14ac:dyDescent="0.45">
      <c r="A237" s="55">
        <v>235</v>
      </c>
      <c r="B237" s="44">
        <v>3106</v>
      </c>
      <c r="C237" s="44">
        <v>31</v>
      </c>
      <c r="D237" s="44">
        <v>6</v>
      </c>
      <c r="E237" s="44" t="s">
        <v>57</v>
      </c>
      <c r="F237" s="44" t="s">
        <v>22755</v>
      </c>
      <c r="G237" s="44" t="s">
        <v>12319</v>
      </c>
      <c r="H237" s="44" t="s">
        <v>22761</v>
      </c>
      <c r="I237" s="44" t="s">
        <v>22719</v>
      </c>
      <c r="J237" s="44" t="s">
        <v>22720</v>
      </c>
      <c r="K237" s="44" t="s">
        <v>22475</v>
      </c>
      <c r="L237" s="44" t="s">
        <v>22721</v>
      </c>
      <c r="M237" s="19" t="s">
        <v>168</v>
      </c>
      <c r="N237" s="19"/>
      <c r="O237" s="19">
        <f>IFERROR(VLOOKUP(M:M,[1]สถานี!A:C,3,FALSE),"0")</f>
        <v>2.4736319999999998</v>
      </c>
      <c r="P237" s="19">
        <f t="shared" si="34"/>
        <v>2.4736319999999998</v>
      </c>
      <c r="Q237" s="19">
        <f>VLOOKUP(B:B,[1]rainfall!A:F,6,FALSE)</f>
        <v>1.3856001734700004E-2</v>
      </c>
      <c r="R237" s="20">
        <v>0.97016831999999997</v>
      </c>
      <c r="S237" s="20">
        <v>1.4738135999999997</v>
      </c>
      <c r="T237" s="21">
        <v>21</v>
      </c>
      <c r="U237" s="9">
        <f>'[1]%ใช้การ'!B$3</f>
        <v>0.66</v>
      </c>
      <c r="V237" s="22">
        <f t="shared" si="36"/>
        <v>1.6130280671999999</v>
      </c>
      <c r="W237" s="22">
        <f t="shared" si="35"/>
        <v>0.82010321378693996</v>
      </c>
      <c r="X237" s="23">
        <f t="shared" si="37"/>
        <v>4.9206192827216393</v>
      </c>
      <c r="Y237" s="24">
        <f>IFERROR(VLOOKUP(B:B,[1]อุป_fill!A:D,4,FALSE)*0.8,"0")</f>
        <v>1.06194872</v>
      </c>
      <c r="Z237" s="24">
        <f>IFERROR(VLOOKUP(B:B,[1]อุต_fill!A:D,4,FALSE)*0.8,"0")</f>
        <v>0.74336410400000008</v>
      </c>
      <c r="AA237" s="25">
        <f>250*0.25*AK237*[1]ET!$D$3/1000000</f>
        <v>3.1809099143052383E-2</v>
      </c>
      <c r="AB237" s="25">
        <f>180/1000000*AL237*[1]ET!$D$5</f>
        <v>0</v>
      </c>
      <c r="AC237" s="25">
        <f>110/1000000*AM237*[1]ET!$D$6</f>
        <v>1.2180765809089149</v>
      </c>
      <c r="AD237" s="25">
        <f>120/1000000*AN237*[1]ET!$D$4</f>
        <v>1.1590021105686954</v>
      </c>
      <c r="AE237" s="25">
        <f>107*AO237*0*[1]ET!$D$7/1000000</f>
        <v>0</v>
      </c>
      <c r="AF237" s="26">
        <f t="shared" si="40"/>
        <v>2.4088877906206627</v>
      </c>
      <c r="AG237" s="26">
        <f>0.7*([1]Eco!$B$5/100)*X237</f>
        <v>0.41333201974861766</v>
      </c>
      <c r="AH237" s="27">
        <f t="shared" si="41"/>
        <v>4.6275326343692802</v>
      </c>
      <c r="AI237" s="28">
        <f t="shared" si="38"/>
        <v>0.29308664835235909</v>
      </c>
      <c r="AJ237" s="29" t="str">
        <f t="shared" si="42"/>
        <v>ปกติ</v>
      </c>
      <c r="AK237" s="30">
        <f>IFERROR(VLOOKUP(B:B,[1]ข้าว_fill!A:E,5,FALSE),"0")</f>
        <v>127.23639657220953</v>
      </c>
      <c r="AL237" s="30" t="str">
        <f>IFERROR(VLOOKUP(B:B,[1]ข้าวโพด_fill!A:E,5,FALSE),"0")</f>
        <v>0</v>
      </c>
      <c r="AM237" s="30">
        <f>IFERROR(VLOOKUP(B:B,[1]มันสำปะหลัง_fill!A:E,5,FALSE),"0")</f>
        <v>3691.1411542694386</v>
      </c>
      <c r="AN237" s="30">
        <f>IFERROR(VLOOKUP(B:B,[1]อ้อย_fill!A:E,5,FALSE),"0")</f>
        <v>4829.175460702897</v>
      </c>
      <c r="AO237" s="30">
        <v>59562.034306107707</v>
      </c>
      <c r="AP237" s="31">
        <f t="shared" si="39"/>
        <v>8647.5530115445454</v>
      </c>
    </row>
    <row r="238" spans="1:42" s="56" customFormat="1" x14ac:dyDescent="0.45">
      <c r="A238" s="55">
        <v>236</v>
      </c>
      <c r="B238" s="44">
        <v>3107</v>
      </c>
      <c r="C238" s="44">
        <v>31</v>
      </c>
      <c r="D238" s="44">
        <v>7</v>
      </c>
      <c r="E238" s="44" t="s">
        <v>57</v>
      </c>
      <c r="F238" s="44" t="s">
        <v>22755</v>
      </c>
      <c r="G238" s="44" t="s">
        <v>12337</v>
      </c>
      <c r="H238" s="44" t="s">
        <v>22762</v>
      </c>
      <c r="I238" s="44" t="s">
        <v>22719</v>
      </c>
      <c r="J238" s="44" t="s">
        <v>22720</v>
      </c>
      <c r="K238" s="44" t="s">
        <v>34</v>
      </c>
      <c r="L238" s="44" t="s">
        <v>22721</v>
      </c>
      <c r="M238" s="19" t="s">
        <v>168</v>
      </c>
      <c r="N238" s="19"/>
      <c r="O238" s="19">
        <f>IFERROR(VLOOKUP(M:M,[1]สถานี!A:C,3,FALSE),"0")</f>
        <v>2.4736319999999998</v>
      </c>
      <c r="P238" s="19">
        <f t="shared" si="34"/>
        <v>2.4736319999999998</v>
      </c>
      <c r="Q238" s="19">
        <f>VLOOKUP(B:B,[1]rainfall!A:F,6,FALSE)</f>
        <v>1.6628785019140002E-2</v>
      </c>
      <c r="R238" s="20">
        <v>1.8756587519999992</v>
      </c>
      <c r="S238" s="20">
        <v>0.45376559999999994</v>
      </c>
      <c r="T238" s="21">
        <v>334</v>
      </c>
      <c r="U238" s="9">
        <f>'[1]%ใช้การ'!B$3</f>
        <v>0.66</v>
      </c>
      <c r="V238" s="22">
        <f t="shared" si="36"/>
        <v>1.5374200723199996</v>
      </c>
      <c r="W238" s="22">
        <f t="shared" si="35"/>
        <v>0.80553617146782797</v>
      </c>
      <c r="X238" s="23">
        <f t="shared" si="37"/>
        <v>4.8332170288069669</v>
      </c>
      <c r="Y238" s="24">
        <f>IFERROR(VLOOKUP(B:B,[1]อุป_fill!A:D,4,FALSE)*0.8,"0")</f>
        <v>1.9726393600000003</v>
      </c>
      <c r="Z238" s="24">
        <f>IFERROR(VLOOKUP(B:B,[1]อุต_fill!A:D,4,FALSE)*0.8,"0")</f>
        <v>1.3808475520000001</v>
      </c>
      <c r="AA238" s="25">
        <f>250*0.25*AK238*[1]ET!$D$3/1000000</f>
        <v>0.45900754969475166</v>
      </c>
      <c r="AB238" s="25">
        <f>180/1000000*AL238*[1]ET!$D$5</f>
        <v>0</v>
      </c>
      <c r="AC238" s="25">
        <f>110/1000000*AM238*[1]ET!$D$6</f>
        <v>0.73253641496193067</v>
      </c>
      <c r="AD238" s="25">
        <f>120/1000000*AN238*[1]ET!$D$4</f>
        <v>0.27985747691154284</v>
      </c>
      <c r="AE238" s="25">
        <f>107*AO238*0*[1]ET!$D$7/1000000</f>
        <v>0</v>
      </c>
      <c r="AF238" s="26">
        <f t="shared" si="40"/>
        <v>1.4714014415682253</v>
      </c>
      <c r="AG238" s="26">
        <f>0.7*([1]Eco!$B$5/100)*X238</f>
        <v>0.40599023041978516</v>
      </c>
      <c r="AH238" s="27">
        <f t="shared" si="41"/>
        <v>5.2308785839880105</v>
      </c>
      <c r="AI238" s="28">
        <f t="shared" si="38"/>
        <v>-0.39766155518104362</v>
      </c>
      <c r="AJ238" s="29" t="str">
        <f t="shared" si="42"/>
        <v>ปกติ</v>
      </c>
      <c r="AK238" s="30">
        <f>IFERROR(VLOOKUP(B:B,[1]ข้าว_fill!A:E,5,FALSE),"0")</f>
        <v>1836.0301987790067</v>
      </c>
      <c r="AL238" s="30" t="str">
        <f>IFERROR(VLOOKUP(B:B,[1]ข้าวโพด_fill!A:E,5,FALSE),"0")</f>
        <v>0</v>
      </c>
      <c r="AM238" s="30">
        <f>IFERROR(VLOOKUP(B:B,[1]มันสำปะหลัง_fill!A:E,5,FALSE),"0")</f>
        <v>2219.8073180664564</v>
      </c>
      <c r="AN238" s="30">
        <f>IFERROR(VLOOKUP(B:B,[1]อ้อย_fill!A:E,5,FALSE),"0")</f>
        <v>1166.0728204647619</v>
      </c>
      <c r="AO238" s="30">
        <v>14434.17940730756</v>
      </c>
      <c r="AP238" s="31">
        <f t="shared" si="39"/>
        <v>5221.9103373102253</v>
      </c>
    </row>
    <row r="239" spans="1:42" s="56" customFormat="1" x14ac:dyDescent="0.45">
      <c r="A239" s="55">
        <v>237</v>
      </c>
      <c r="B239" s="44">
        <v>3108</v>
      </c>
      <c r="C239" s="44">
        <v>31</v>
      </c>
      <c r="D239" s="44">
        <v>8</v>
      </c>
      <c r="E239" s="44" t="s">
        <v>57</v>
      </c>
      <c r="F239" s="44" t="s">
        <v>22755</v>
      </c>
      <c r="G239" s="44" t="s">
        <v>12384</v>
      </c>
      <c r="H239" s="44" t="s">
        <v>22763</v>
      </c>
      <c r="I239" s="44" t="s">
        <v>22719</v>
      </c>
      <c r="J239" s="44" t="s">
        <v>22720</v>
      </c>
      <c r="K239" s="44" t="s">
        <v>22475</v>
      </c>
      <c r="L239" s="44" t="s">
        <v>22721</v>
      </c>
      <c r="M239" s="19" t="s">
        <v>168</v>
      </c>
      <c r="N239" s="19"/>
      <c r="O239" s="19">
        <f>IFERROR(VLOOKUP(M:M,[1]สถานี!A:C,3,FALSE),"0")</f>
        <v>2.4736319999999998</v>
      </c>
      <c r="P239" s="19">
        <f t="shared" si="34"/>
        <v>2.4736319999999998</v>
      </c>
      <c r="Q239" s="19">
        <f>VLOOKUP(B:B,[1]rainfall!A:F,6,FALSE)</f>
        <v>1.1046665760440002E-2</v>
      </c>
      <c r="R239" s="20">
        <v>3.5411143679999997</v>
      </c>
      <c r="S239" s="20">
        <v>0.21032880000000001</v>
      </c>
      <c r="T239" s="21">
        <v>145</v>
      </c>
      <c r="U239" s="9">
        <f>'[1]%ใช้การ'!B$3</f>
        <v>0.66</v>
      </c>
      <c r="V239" s="22">
        <f t="shared" si="36"/>
        <v>2.4759524908800001</v>
      </c>
      <c r="W239" s="22">
        <f t="shared" si="35"/>
        <v>0.99212623132808808</v>
      </c>
      <c r="X239" s="23">
        <f t="shared" si="37"/>
        <v>5.9527573879685276</v>
      </c>
      <c r="Y239" s="24">
        <f>IFERROR(VLOOKUP(B:B,[1]อุป_fill!A:D,4,FALSE)*0.8,"0")</f>
        <v>1.1078937600000001</v>
      </c>
      <c r="Z239" s="24">
        <f>IFERROR(VLOOKUP(B:B,[1]อุต_fill!A:D,4,FALSE)*0.8,"0")</f>
        <v>0.77552563199999991</v>
      </c>
      <c r="AA239" s="25">
        <f>250*0.25*AK239*[1]ET!$D$3/1000000</f>
        <v>7.9131019277607073E-2</v>
      </c>
      <c r="AB239" s="25">
        <f>180/1000000*AL239*[1]ET!$D$5</f>
        <v>0</v>
      </c>
      <c r="AC239" s="25">
        <f>110/1000000*AM239*[1]ET!$D$6</f>
        <v>1.0241324866817647</v>
      </c>
      <c r="AD239" s="25">
        <f>120/1000000*AN239*[1]ET!$D$4</f>
        <v>1.2215036952932363</v>
      </c>
      <c r="AE239" s="25">
        <f>107*AO239*0*[1]ET!$D$7/1000000</f>
        <v>0</v>
      </c>
      <c r="AF239" s="26">
        <f t="shared" si="40"/>
        <v>2.3247672012526079</v>
      </c>
      <c r="AG239" s="26">
        <f>0.7*([1]Eco!$B$5/100)*X239</f>
        <v>0.50003162058935624</v>
      </c>
      <c r="AH239" s="27">
        <f t="shared" si="41"/>
        <v>4.7082182138419633</v>
      </c>
      <c r="AI239" s="28">
        <f t="shared" si="38"/>
        <v>1.2445391741265643</v>
      </c>
      <c r="AJ239" s="29" t="str">
        <f t="shared" si="42"/>
        <v>ปกติ</v>
      </c>
      <c r="AK239" s="30">
        <f>IFERROR(VLOOKUP(B:B,[1]ข้าว_fill!A:E,5,FALSE),"0")</f>
        <v>316.52407711042832</v>
      </c>
      <c r="AL239" s="30" t="str">
        <f>IFERROR(VLOOKUP(B:B,[1]ข้าวโพด_fill!A:E,5,FALSE),"0")</f>
        <v>0</v>
      </c>
      <c r="AM239" s="30">
        <f>IFERROR(VLOOKUP(B:B,[1]มันสำปะหลัง_fill!A:E,5,FALSE),"0")</f>
        <v>3103.431777823529</v>
      </c>
      <c r="AN239" s="30">
        <f>IFERROR(VLOOKUP(B:B,[1]อ้อย_fill!A:E,5,FALSE),"0")</f>
        <v>5089.5987303884849</v>
      </c>
      <c r="AO239" s="30">
        <v>112284.59550159064</v>
      </c>
      <c r="AP239" s="31">
        <f t="shared" si="39"/>
        <v>8509.554585322443</v>
      </c>
    </row>
    <row r="240" spans="1:42" s="56" customFormat="1" x14ac:dyDescent="0.45">
      <c r="A240" s="55">
        <v>238</v>
      </c>
      <c r="B240" s="44">
        <v>3109</v>
      </c>
      <c r="C240" s="44">
        <v>31</v>
      </c>
      <c r="D240" s="44">
        <v>9</v>
      </c>
      <c r="E240" s="44" t="s">
        <v>57</v>
      </c>
      <c r="F240" s="44" t="s">
        <v>22755</v>
      </c>
      <c r="G240" s="44" t="s">
        <v>12411</v>
      </c>
      <c r="H240" s="44" t="s">
        <v>22764</v>
      </c>
      <c r="I240" s="44" t="s">
        <v>22719</v>
      </c>
      <c r="J240" s="44" t="s">
        <v>22720</v>
      </c>
      <c r="K240" s="44" t="s">
        <v>34</v>
      </c>
      <c r="L240" s="44" t="s">
        <v>22721</v>
      </c>
      <c r="M240" s="19" t="s">
        <v>168</v>
      </c>
      <c r="N240" s="19">
        <v>1</v>
      </c>
      <c r="O240" s="19">
        <f>IFERROR(VLOOKUP(M:M,[1]สถานี!A:C,3,FALSE),"0")</f>
        <v>2.4736319999999998</v>
      </c>
      <c r="P240" s="19">
        <f t="shared" si="34"/>
        <v>2.4736319999999998</v>
      </c>
      <c r="Q240" s="19">
        <f>VLOOKUP(B:B,[1]rainfall!A:F,6,FALSE)</f>
        <v>6.2583550481600005E-3</v>
      </c>
      <c r="R240" s="20">
        <v>2.7488102400000001</v>
      </c>
      <c r="S240" s="20">
        <v>0.18283679999999999</v>
      </c>
      <c r="T240" s="21">
        <v>95</v>
      </c>
      <c r="U240" s="9">
        <f>'[1]%ใช้การ'!B$3</f>
        <v>0.66</v>
      </c>
      <c r="V240" s="22">
        <f t="shared" si="36"/>
        <v>1.9348870464000001</v>
      </c>
      <c r="W240" s="22">
        <f t="shared" si="35"/>
        <v>0.882955480289632</v>
      </c>
      <c r="X240" s="23">
        <f t="shared" si="37"/>
        <v>5.297732881737792</v>
      </c>
      <c r="Y240" s="24">
        <f>IFERROR(VLOOKUP(B:B,[1]อุป_fill!A:D,4,FALSE)*0.8,"0")</f>
        <v>0.67533272000000011</v>
      </c>
      <c r="Z240" s="24">
        <f>IFERROR(VLOOKUP(B:B,[1]อุต_fill!A:D,4,FALSE)*0.8,"0")</f>
        <v>0.47273290400000001</v>
      </c>
      <c r="AA240" s="25">
        <f>250*0.25*AK240*[1]ET!$D$3/1000000</f>
        <v>0.1482593539693085</v>
      </c>
      <c r="AB240" s="25">
        <f>180/1000000*AL240*[1]ET!$D$5</f>
        <v>0</v>
      </c>
      <c r="AC240" s="25">
        <f>110/1000000*AM240*[1]ET!$D$6</f>
        <v>0</v>
      </c>
      <c r="AD240" s="25">
        <f>120/1000000*AN240*[1]ET!$D$4</f>
        <v>0</v>
      </c>
      <c r="AE240" s="25">
        <f>107*AO240*0*[1]ET!$D$7/1000000</f>
        <v>0</v>
      </c>
      <c r="AF240" s="26">
        <f t="shared" si="40"/>
        <v>0.1482593539693085</v>
      </c>
      <c r="AG240" s="26">
        <f>0.7*([1]Eco!$B$5/100)*X240</f>
        <v>0.44500956206597447</v>
      </c>
      <c r="AH240" s="27">
        <f t="shared" si="41"/>
        <v>1.7413345400352829</v>
      </c>
      <c r="AI240" s="28">
        <f t="shared" si="38"/>
        <v>3.5563983417025091</v>
      </c>
      <c r="AJ240" s="29" t="str">
        <f t="shared" si="42"/>
        <v>ปกติ</v>
      </c>
      <c r="AK240" s="30">
        <f>IFERROR(VLOOKUP(B:B,[1]ข้าว_fill!A:E,5,FALSE),"0")</f>
        <v>593.03741587723403</v>
      </c>
      <c r="AL240" s="30" t="str">
        <f>IFERROR(VLOOKUP(B:B,[1]ข้าวโพด_fill!A:E,5,FALSE),"0")</f>
        <v>0</v>
      </c>
      <c r="AM240" s="30" t="str">
        <f>IFERROR(VLOOKUP(B:B,[1]มันสำปะหลัง_fill!A:E,5,FALSE),"0")</f>
        <v>0</v>
      </c>
      <c r="AN240" s="30" t="str">
        <f>IFERROR(VLOOKUP(B:B,[1]อ้อย_fill!A:E,5,FALSE),"0")</f>
        <v>0</v>
      </c>
      <c r="AO240" s="30">
        <v>391.04142130431131</v>
      </c>
      <c r="AP240" s="31">
        <f t="shared" si="39"/>
        <v>593.03741587723403</v>
      </c>
    </row>
    <row r="241" spans="1:42" s="56" customFormat="1" x14ac:dyDescent="0.45">
      <c r="A241" s="55">
        <v>239</v>
      </c>
      <c r="B241" s="44">
        <v>3110</v>
      </c>
      <c r="C241" s="44">
        <v>31</v>
      </c>
      <c r="D241" s="44">
        <v>10</v>
      </c>
      <c r="E241" s="44" t="s">
        <v>57</v>
      </c>
      <c r="F241" s="44" t="s">
        <v>22755</v>
      </c>
      <c r="G241" s="44" t="s">
        <v>12431</v>
      </c>
      <c r="H241" s="44" t="s">
        <v>22765</v>
      </c>
      <c r="I241" s="44" t="s">
        <v>22719</v>
      </c>
      <c r="J241" s="44" t="s">
        <v>22720</v>
      </c>
      <c r="K241" s="44" t="s">
        <v>34</v>
      </c>
      <c r="L241" s="44" t="s">
        <v>22721</v>
      </c>
      <c r="M241" s="19"/>
      <c r="N241" s="19"/>
      <c r="O241" s="19" t="str">
        <f>IFERROR(VLOOKUP(M:M,[1]สถานี!A:C,3,FALSE),"0")</f>
        <v>0</v>
      </c>
      <c r="P241" s="19">
        <f t="shared" si="34"/>
        <v>0</v>
      </c>
      <c r="Q241" s="19">
        <f>VLOOKUP(B:B,[1]rainfall!A:F,6,FALSE)</f>
        <v>1.6553900943720005E-2</v>
      </c>
      <c r="R241" s="20">
        <v>0.97016831999999997</v>
      </c>
      <c r="S241" s="20">
        <v>0</v>
      </c>
      <c r="T241" s="21">
        <v>105</v>
      </c>
      <c r="U241" s="9">
        <f>'[1]%ใช้การ'!B$3</f>
        <v>0.66</v>
      </c>
      <c r="V241" s="22">
        <f t="shared" si="36"/>
        <v>0.64031109119999996</v>
      </c>
      <c r="W241" s="22">
        <f t="shared" si="35"/>
        <v>0.131372998428744</v>
      </c>
      <c r="X241" s="23">
        <f t="shared" si="37"/>
        <v>0.78823799057246402</v>
      </c>
      <c r="Y241" s="24">
        <f>IFERROR(VLOOKUP(B:B,[1]อุป_fill!A:D,4,FALSE)*0.8,"0")</f>
        <v>1.9463147200000002</v>
      </c>
      <c r="Z241" s="24">
        <f>IFERROR(VLOOKUP(B:B,[1]อุต_fill!A:D,4,FALSE)*0.8,"0")</f>
        <v>1.3624203040000002</v>
      </c>
      <c r="AA241" s="25">
        <f>250*0.25*AK241*[1]ET!$D$3/1000000</f>
        <v>0.38363425943307783</v>
      </c>
      <c r="AB241" s="25">
        <f>180/1000000*AL241*[1]ET!$D$5</f>
        <v>0</v>
      </c>
      <c r="AC241" s="25">
        <f>110/1000000*AM241*[1]ET!$D$6</f>
        <v>0.48393499174882149</v>
      </c>
      <c r="AD241" s="25">
        <f>120/1000000*AN241*[1]ET!$D$4</f>
        <v>1.1768867438314523</v>
      </c>
      <c r="AE241" s="25">
        <f>107*AO241*0*[1]ET!$D$7/1000000</f>
        <v>0</v>
      </c>
      <c r="AF241" s="26">
        <f t="shared" si="40"/>
        <v>2.0444559950133518</v>
      </c>
      <c r="AG241" s="26">
        <f>0.7*([1]Eco!$B$5/100)*X241</f>
        <v>6.6211991208086976E-2</v>
      </c>
      <c r="AH241" s="27">
        <f t="shared" si="41"/>
        <v>5.4194030102214397</v>
      </c>
      <c r="AI241" s="28">
        <f t="shared" si="38"/>
        <v>-4.631165019648976</v>
      </c>
      <c r="AJ241" s="29" t="str">
        <f t="shared" si="42"/>
        <v>ปกติ</v>
      </c>
      <c r="AK241" s="30">
        <f>IFERROR(VLOOKUP(B:B,[1]ข้าว_fill!A:E,5,FALSE),"0")</f>
        <v>1534.5370377323113</v>
      </c>
      <c r="AL241" s="30" t="str">
        <f>IFERROR(VLOOKUP(B:B,[1]ข้าวโพด_fill!A:E,5,FALSE),"0")</f>
        <v>0</v>
      </c>
      <c r="AM241" s="30">
        <f>IFERROR(VLOOKUP(B:B,[1]มันสำปะหลัง_fill!A:E,5,FALSE),"0")</f>
        <v>1466.4696719661256</v>
      </c>
      <c r="AN241" s="30">
        <f>IFERROR(VLOOKUP(B:B,[1]อ้อย_fill!A:E,5,FALSE),"0")</f>
        <v>4903.6947659643847</v>
      </c>
      <c r="AO241" s="30">
        <v>8314.7215099257573</v>
      </c>
      <c r="AP241" s="31">
        <f t="shared" si="39"/>
        <v>7904.7014756628214</v>
      </c>
    </row>
    <row r="242" spans="1:42" s="56" customFormat="1" x14ac:dyDescent="0.45">
      <c r="A242" s="55">
        <v>240</v>
      </c>
      <c r="B242" s="44">
        <v>3111</v>
      </c>
      <c r="C242" s="44">
        <v>31</v>
      </c>
      <c r="D242" s="44">
        <v>11</v>
      </c>
      <c r="E242" s="44" t="s">
        <v>57</v>
      </c>
      <c r="F242" s="44" t="s">
        <v>22755</v>
      </c>
      <c r="G242" s="44" t="s">
        <v>12476</v>
      </c>
      <c r="H242" s="44" t="s">
        <v>22766</v>
      </c>
      <c r="I242" s="44" t="s">
        <v>22719</v>
      </c>
      <c r="J242" s="44" t="s">
        <v>22720</v>
      </c>
      <c r="K242" s="44" t="s">
        <v>34</v>
      </c>
      <c r="L242" s="44" t="s">
        <v>22721</v>
      </c>
      <c r="M242" s="19" t="s">
        <v>183</v>
      </c>
      <c r="N242" s="19">
        <v>1</v>
      </c>
      <c r="O242" s="19">
        <f>IFERROR(VLOOKUP(M:M,[1]สถานี!A:C,3,FALSE),"0")</f>
        <v>0.108864</v>
      </c>
      <c r="P242" s="19">
        <f t="shared" si="34"/>
        <v>0.108864</v>
      </c>
      <c r="Q242" s="19">
        <f>VLOOKUP(B:B,[1]rainfall!A:F,6,FALSE)</f>
        <v>1.2342684019360005E-2</v>
      </c>
      <c r="R242" s="20">
        <v>1.034846208</v>
      </c>
      <c r="S242" s="20">
        <v>0</v>
      </c>
      <c r="T242" s="21">
        <v>86</v>
      </c>
      <c r="U242" s="9">
        <f>'[1]%ใช้การ'!B$3</f>
        <v>0.66</v>
      </c>
      <c r="V242" s="22">
        <f t="shared" si="36"/>
        <v>0.68299849728000006</v>
      </c>
      <c r="W242" s="22">
        <f t="shared" si="35"/>
        <v>0.16084103625987201</v>
      </c>
      <c r="X242" s="23">
        <f t="shared" si="37"/>
        <v>0.96504621755923203</v>
      </c>
      <c r="Y242" s="24">
        <f>IFERROR(VLOOKUP(B:B,[1]อุป_fill!A:D,4,FALSE)*0.8,"0")</f>
        <v>1.6254958400000001</v>
      </c>
      <c r="Z242" s="24">
        <f>IFERROR(VLOOKUP(B:B,[1]อุต_fill!A:D,4,FALSE)*0.8,"0")</f>
        <v>1.137847088</v>
      </c>
      <c r="AA242" s="25">
        <f>250*0.25*AK242*[1]ET!$D$3/1000000</f>
        <v>0.13754552612298762</v>
      </c>
      <c r="AB242" s="25">
        <f>180/1000000*AL242*[1]ET!$D$5</f>
        <v>0</v>
      </c>
      <c r="AC242" s="25">
        <f>110/1000000*AM242*[1]ET!$D$6</f>
        <v>0.15288939522480965</v>
      </c>
      <c r="AD242" s="25">
        <f>120/1000000*AN242*[1]ET!$D$4</f>
        <v>2.1476280461680477</v>
      </c>
      <c r="AE242" s="25">
        <f>107*AO242*0*[1]ET!$D$7/1000000</f>
        <v>0</v>
      </c>
      <c r="AF242" s="26">
        <f t="shared" si="40"/>
        <v>2.4380629675158447</v>
      </c>
      <c r="AG242" s="26">
        <f>0.7*([1]Eco!$B$5/100)*X242</f>
        <v>8.1063882274975477E-2</v>
      </c>
      <c r="AH242" s="27">
        <f t="shared" si="41"/>
        <v>5.2824697777908201</v>
      </c>
      <c r="AI242" s="28">
        <f t="shared" si="38"/>
        <v>-4.317423560231588</v>
      </c>
      <c r="AJ242" s="29" t="str">
        <f t="shared" si="42"/>
        <v>ปกติ</v>
      </c>
      <c r="AK242" s="30">
        <f>IFERROR(VLOOKUP(B:B,[1]ข้าว_fill!A:E,5,FALSE),"0")</f>
        <v>550.18210449195044</v>
      </c>
      <c r="AL242" s="30" t="str">
        <f>IFERROR(VLOOKUP(B:B,[1]ข้าวโพด_fill!A:E,5,FALSE),"0")</f>
        <v>0</v>
      </c>
      <c r="AM242" s="30">
        <f>IFERROR(VLOOKUP(B:B,[1]มันสำปะหลัง_fill!A:E,5,FALSE),"0")</f>
        <v>463.30119765093832</v>
      </c>
      <c r="AN242" s="30">
        <f>IFERROR(VLOOKUP(B:B,[1]อ้อย_fill!A:E,5,FALSE),"0")</f>
        <v>8948.4501923668649</v>
      </c>
      <c r="AO242" s="30">
        <v>33272.688450764828</v>
      </c>
      <c r="AP242" s="31">
        <f t="shared" si="39"/>
        <v>9961.9334945097544</v>
      </c>
    </row>
    <row r="243" spans="1:42" s="56" customFormat="1" x14ac:dyDescent="0.45">
      <c r="A243" s="55">
        <v>241</v>
      </c>
      <c r="B243" s="44">
        <v>3112</v>
      </c>
      <c r="C243" s="44">
        <v>31</v>
      </c>
      <c r="D243" s="44">
        <v>12</v>
      </c>
      <c r="E243" s="44" t="s">
        <v>57</v>
      </c>
      <c r="F243" s="44" t="s">
        <v>22755</v>
      </c>
      <c r="G243" s="44" t="s">
        <v>12508</v>
      </c>
      <c r="H243" s="44" t="s">
        <v>22767</v>
      </c>
      <c r="I243" s="44" t="s">
        <v>22719</v>
      </c>
      <c r="J243" s="44" t="s">
        <v>22720</v>
      </c>
      <c r="K243" s="44" t="s">
        <v>22475</v>
      </c>
      <c r="L243" s="44" t="s">
        <v>22721</v>
      </c>
      <c r="M243" s="19"/>
      <c r="N243" s="19"/>
      <c r="O243" s="19" t="str">
        <f>IFERROR(VLOOKUP(M:M,[1]สถานี!A:C,3,FALSE),"0")</f>
        <v>0</v>
      </c>
      <c r="P243" s="19">
        <f t="shared" si="34"/>
        <v>0</v>
      </c>
      <c r="Q243" s="19">
        <f>VLOOKUP(B:B,[1]rainfall!A:F,6,FALSE)</f>
        <v>7.0146971525200013E-3</v>
      </c>
      <c r="R243" s="20">
        <v>7.2277539839999987</v>
      </c>
      <c r="S243" s="20">
        <v>0</v>
      </c>
      <c r="T243" s="21">
        <v>73</v>
      </c>
      <c r="U243" s="9">
        <f>'[1]%ใช้การ'!B$3</f>
        <v>0.66</v>
      </c>
      <c r="V243" s="22">
        <f t="shared" si="36"/>
        <v>4.7703176294399992</v>
      </c>
      <c r="W243" s="22">
        <f t="shared" si="35"/>
        <v>0.95546646531850377</v>
      </c>
      <c r="X243" s="23">
        <f t="shared" si="37"/>
        <v>5.7327987919110228</v>
      </c>
      <c r="Y243" s="24">
        <f>IFERROR(VLOOKUP(B:B,[1]อุป_fill!A:D,4,FALSE)*0.8,"0")</f>
        <v>0.6599984000000001</v>
      </c>
      <c r="Z243" s="24">
        <f>IFERROR(VLOOKUP(B:B,[1]อุต_fill!A:D,4,FALSE)*0.8,"0")</f>
        <v>0.46199888</v>
      </c>
      <c r="AA243" s="25">
        <f>250*0.25*AK243*[1]ET!$D$3/1000000</f>
        <v>2.2274510594367115E-2</v>
      </c>
      <c r="AB243" s="25">
        <f>180/1000000*AL243*[1]ET!$D$5</f>
        <v>0</v>
      </c>
      <c r="AC243" s="25">
        <f>110/1000000*AM243*[1]ET!$D$6</f>
        <v>3.4115531315402956</v>
      </c>
      <c r="AD243" s="25">
        <f>120/1000000*AN243*[1]ET!$D$4</f>
        <v>0.26960862735794489</v>
      </c>
      <c r="AE243" s="25">
        <f>107*AO243*0*[1]ET!$D$7/1000000</f>
        <v>0</v>
      </c>
      <c r="AF243" s="26">
        <f t="shared" si="40"/>
        <v>3.7034362694926077</v>
      </c>
      <c r="AG243" s="26">
        <f>0.7*([1]Eco!$B$5/100)*X243</f>
        <v>0.48155509852052586</v>
      </c>
      <c r="AH243" s="27">
        <f t="shared" si="41"/>
        <v>5.3069886480131343</v>
      </c>
      <c r="AI243" s="28">
        <f t="shared" si="38"/>
        <v>0.42581014389788852</v>
      </c>
      <c r="AJ243" s="29" t="str">
        <f t="shared" si="42"/>
        <v>ปกติ</v>
      </c>
      <c r="AK243" s="30">
        <f>IFERROR(VLOOKUP(B:B,[1]ข้าว_fill!A:E,5,FALSE),"0")</f>
        <v>89.09804237746846</v>
      </c>
      <c r="AL243" s="30" t="str">
        <f>IFERROR(VLOOKUP(B:B,[1]ข้าวโพด_fill!A:E,5,FALSE),"0")</f>
        <v>0</v>
      </c>
      <c r="AM243" s="30">
        <f>IFERROR(VLOOKUP(B:B,[1]มันสำปะหลัง_fill!A:E,5,FALSE),"0")</f>
        <v>10338.039792546349</v>
      </c>
      <c r="AN243" s="30">
        <f>IFERROR(VLOOKUP(B:B,[1]อ้อย_fill!A:E,5,FALSE),"0")</f>
        <v>1123.3692806581037</v>
      </c>
      <c r="AO243" s="30">
        <v>14811.520349758322</v>
      </c>
      <c r="AP243" s="31">
        <f t="shared" si="39"/>
        <v>11550.507115581922</v>
      </c>
    </row>
    <row r="244" spans="1:42" s="56" customFormat="1" x14ac:dyDescent="0.45">
      <c r="A244" s="55">
        <v>242</v>
      </c>
      <c r="B244" s="44">
        <v>3113</v>
      </c>
      <c r="C244" s="44">
        <v>31</v>
      </c>
      <c r="D244" s="44">
        <v>13</v>
      </c>
      <c r="E244" s="44" t="s">
        <v>57</v>
      </c>
      <c r="F244" s="44" t="s">
        <v>22755</v>
      </c>
      <c r="G244" s="44" t="s">
        <v>721</v>
      </c>
      <c r="H244" s="44" t="s">
        <v>22768</v>
      </c>
      <c r="I244" s="44" t="s">
        <v>22719</v>
      </c>
      <c r="J244" s="44" t="s">
        <v>22720</v>
      </c>
      <c r="K244" s="44" t="s">
        <v>34</v>
      </c>
      <c r="L244" s="44" t="s">
        <v>22721</v>
      </c>
      <c r="M244" s="19"/>
      <c r="N244" s="19"/>
      <c r="O244" s="19" t="str">
        <f>IFERROR(VLOOKUP(M:M,[1]สถานี!A:C,3,FALSE),"0")</f>
        <v>0</v>
      </c>
      <c r="P244" s="19">
        <f t="shared" si="34"/>
        <v>0</v>
      </c>
      <c r="Q244" s="19">
        <f>VLOOKUP(B:B,[1]rainfall!A:F,6,FALSE)</f>
        <v>4.1998155387400005E-3</v>
      </c>
      <c r="R244" s="20">
        <v>0.50125363199999995</v>
      </c>
      <c r="S244" s="20">
        <v>8.4017999999999982E-2</v>
      </c>
      <c r="T244" s="21">
        <v>51</v>
      </c>
      <c r="U244" s="9">
        <f>'[1]%ใช้การ'!B$3</f>
        <v>0.66</v>
      </c>
      <c r="V244" s="22">
        <f t="shared" si="36"/>
        <v>0.38627927711999999</v>
      </c>
      <c r="W244" s="22">
        <f t="shared" si="35"/>
        <v>7.8095818531748004E-2</v>
      </c>
      <c r="X244" s="23">
        <f t="shared" si="37"/>
        <v>0.468574911190488</v>
      </c>
      <c r="Y244" s="24">
        <f>IFERROR(VLOOKUP(B:B,[1]อุป_fill!A:D,4,FALSE)*0.8,"0")</f>
        <v>0.47823095999999998</v>
      </c>
      <c r="Z244" s="24">
        <f>IFERROR(VLOOKUP(B:B,[1]อุต_fill!A:D,4,FALSE)*0.8,"0")</f>
        <v>0.33476167199999995</v>
      </c>
      <c r="AA244" s="25">
        <f>250*0.25*AK244*[1]ET!$D$3/1000000</f>
        <v>0.10160590963849787</v>
      </c>
      <c r="AB244" s="25">
        <f>180/1000000*AL244*[1]ET!$D$5</f>
        <v>0</v>
      </c>
      <c r="AC244" s="25">
        <f>110/1000000*AM244*[1]ET!$D$6</f>
        <v>1.211148759533906E-2</v>
      </c>
      <c r="AD244" s="25">
        <f>120/1000000*AN244*[1]ET!$D$4</f>
        <v>1.1283281560507886E-4</v>
      </c>
      <c r="AE244" s="25">
        <f>107*AO244*0*[1]ET!$D$7/1000000</f>
        <v>0</v>
      </c>
      <c r="AF244" s="26">
        <f t="shared" si="40"/>
        <v>0.11383023004944201</v>
      </c>
      <c r="AG244" s="26">
        <f>0.7*([1]Eco!$B$5/100)*X244</f>
        <v>3.9360292540000986E-2</v>
      </c>
      <c r="AH244" s="27">
        <f t="shared" si="41"/>
        <v>0.96618315458944293</v>
      </c>
      <c r="AI244" s="28">
        <f t="shared" si="38"/>
        <v>-0.49760824339895493</v>
      </c>
      <c r="AJ244" s="29" t="str">
        <f t="shared" si="42"/>
        <v>ปกติ</v>
      </c>
      <c r="AK244" s="30">
        <f>IFERROR(VLOOKUP(B:B,[1]ข้าว_fill!A:E,5,FALSE),"0")</f>
        <v>406.42363855399151</v>
      </c>
      <c r="AL244" s="30" t="str">
        <f>IFERROR(VLOOKUP(B:B,[1]ข้าวโพด_fill!A:E,5,FALSE),"0")</f>
        <v>0</v>
      </c>
      <c r="AM244" s="30">
        <f>IFERROR(VLOOKUP(B:B,[1]มันสำปะหลัง_fill!A:E,5,FALSE),"0")</f>
        <v>36.70147756163351</v>
      </c>
      <c r="AN244" s="30">
        <f>IFERROR(VLOOKUP(B:B,[1]อ้อย_fill!A:E,5,FALSE),"0")</f>
        <v>0.47013673168782855</v>
      </c>
      <c r="AO244" s="30">
        <v>583.51816407838305</v>
      </c>
      <c r="AP244" s="31">
        <f t="shared" si="39"/>
        <v>443.59525284731285</v>
      </c>
    </row>
    <row r="245" spans="1:42" s="56" customFormat="1" x14ac:dyDescent="0.45">
      <c r="A245" s="55">
        <v>243</v>
      </c>
      <c r="B245" s="44">
        <v>3114</v>
      </c>
      <c r="C245" s="44">
        <v>31</v>
      </c>
      <c r="D245" s="44">
        <v>14</v>
      </c>
      <c r="E245" s="44" t="s">
        <v>57</v>
      </c>
      <c r="F245" s="44" t="s">
        <v>22755</v>
      </c>
      <c r="G245" s="44" t="s">
        <v>694</v>
      </c>
      <c r="H245" s="44" t="s">
        <v>22769</v>
      </c>
      <c r="I245" s="44" t="s">
        <v>22719</v>
      </c>
      <c r="J245" s="44" t="s">
        <v>22720</v>
      </c>
      <c r="K245" s="44" t="s">
        <v>34</v>
      </c>
      <c r="L245" s="44" t="s">
        <v>22721</v>
      </c>
      <c r="M245" s="19"/>
      <c r="N245" s="19"/>
      <c r="O245" s="19" t="str">
        <f>IFERROR(VLOOKUP(M:M,[1]สถานี!A:C,3,FALSE),"0")</f>
        <v>0</v>
      </c>
      <c r="P245" s="19">
        <f t="shared" si="34"/>
        <v>0</v>
      </c>
      <c r="Q245" s="19">
        <f>VLOOKUP(B:B,[1]rainfall!A:F,6,FALSE)</f>
        <v>6.2988809939000011E-3</v>
      </c>
      <c r="R245" s="20">
        <v>2.9590133760000001</v>
      </c>
      <c r="S245" s="20">
        <v>0.81000719999999993</v>
      </c>
      <c r="T245" s="21">
        <v>90</v>
      </c>
      <c r="U245" s="9">
        <f>'[1]%ใช้การ'!B$3</f>
        <v>0.66</v>
      </c>
      <c r="V245" s="22">
        <f t="shared" si="36"/>
        <v>2.4875535801600002</v>
      </c>
      <c r="W245" s="22">
        <f t="shared" si="35"/>
        <v>0.49877049223078007</v>
      </c>
      <c r="X245" s="23">
        <f t="shared" si="37"/>
        <v>2.9926229533846804</v>
      </c>
      <c r="Y245" s="24">
        <f>IFERROR(VLOOKUP(B:B,[1]อุป_fill!A:D,4,FALSE)*0.8,"0")</f>
        <v>0.72468056000000003</v>
      </c>
      <c r="Z245" s="24">
        <f>IFERROR(VLOOKUP(B:B,[1]อุต_fill!A:D,4,FALSE)*0.8,"0")</f>
        <v>0.50727639199999996</v>
      </c>
      <c r="AA245" s="25">
        <f>250*0.25*AK245*[1]ET!$D$3/1000000</f>
        <v>7.1699951752929952E-2</v>
      </c>
      <c r="AB245" s="25">
        <f>180/1000000*AL245*[1]ET!$D$5</f>
        <v>0</v>
      </c>
      <c r="AC245" s="25">
        <f>110/1000000*AM245*[1]ET!$D$6</f>
        <v>0.2633343192960711</v>
      </c>
      <c r="AD245" s="25">
        <f>120/1000000*AN245*[1]ET!$D$4</f>
        <v>2.7838377287261906</v>
      </c>
      <c r="AE245" s="25">
        <f>107*AO245*0*[1]ET!$D$7/1000000</f>
        <v>0</v>
      </c>
      <c r="AF245" s="26">
        <f t="shared" si="40"/>
        <v>3.1188719997751919</v>
      </c>
      <c r="AG245" s="26">
        <f>0.7*([1]Eco!$B$5/100)*X245</f>
        <v>0.25138032808431315</v>
      </c>
      <c r="AH245" s="27">
        <f t="shared" si="41"/>
        <v>4.6022092798595047</v>
      </c>
      <c r="AI245" s="28">
        <f t="shared" si="38"/>
        <v>-1.6095863264748242</v>
      </c>
      <c r="AJ245" s="29" t="str">
        <f t="shared" si="42"/>
        <v>ปกติ</v>
      </c>
      <c r="AK245" s="30">
        <f>IFERROR(VLOOKUP(B:B,[1]ข้าว_fill!A:E,5,FALSE),"0")</f>
        <v>286.79980701171979</v>
      </c>
      <c r="AL245" s="30" t="str">
        <f>IFERROR(VLOOKUP(B:B,[1]ข้าวโพด_fill!A:E,5,FALSE),"0")</f>
        <v>0</v>
      </c>
      <c r="AM245" s="30">
        <f>IFERROR(VLOOKUP(B:B,[1]มันสำปะหลัง_fill!A:E,5,FALSE),"0")</f>
        <v>797.98278574566996</v>
      </c>
      <c r="AN245" s="30">
        <f>IFERROR(VLOOKUP(B:B,[1]อ้อย_fill!A:E,5,FALSE),"0")</f>
        <v>11599.32386969246</v>
      </c>
      <c r="AO245" s="30">
        <v>2257.8080114217546</v>
      </c>
      <c r="AP245" s="31">
        <f t="shared" si="39"/>
        <v>12684.10646244985</v>
      </c>
    </row>
    <row r="246" spans="1:42" s="56" customFormat="1" x14ac:dyDescent="0.45">
      <c r="A246" s="55">
        <v>244</v>
      </c>
      <c r="B246" s="44">
        <v>3115</v>
      </c>
      <c r="C246" s="44">
        <v>31</v>
      </c>
      <c r="D246" s="44">
        <v>15</v>
      </c>
      <c r="E246" s="44" t="s">
        <v>57</v>
      </c>
      <c r="F246" s="44" t="s">
        <v>22755</v>
      </c>
      <c r="G246" s="44" t="s">
        <v>12557</v>
      </c>
      <c r="H246" s="44" t="s">
        <v>22770</v>
      </c>
      <c r="I246" s="44" t="s">
        <v>22719</v>
      </c>
      <c r="J246" s="44" t="s">
        <v>22720</v>
      </c>
      <c r="K246" s="44" t="s">
        <v>34</v>
      </c>
      <c r="L246" s="44" t="s">
        <v>22721</v>
      </c>
      <c r="M246" s="19"/>
      <c r="N246" s="19"/>
      <c r="O246" s="19" t="str">
        <f>IFERROR(VLOOKUP(M:M,[1]สถานี!A:C,3,FALSE),"0")</f>
        <v>0</v>
      </c>
      <c r="P246" s="19">
        <f t="shared" si="34"/>
        <v>0</v>
      </c>
      <c r="Q246" s="19">
        <f>VLOOKUP(B:B,[1]rainfall!A:F,6,FALSE)</f>
        <v>5.2611665217600009E-3</v>
      </c>
      <c r="R246" s="20">
        <v>2.1020313599999998</v>
      </c>
      <c r="S246" s="20">
        <v>0.23584319999999998</v>
      </c>
      <c r="T246" s="21">
        <v>37</v>
      </c>
      <c r="U246" s="9">
        <f>'[1]%ใช้การ'!B$3</f>
        <v>0.66</v>
      </c>
      <c r="V246" s="22">
        <f t="shared" si="36"/>
        <v>1.5429972096</v>
      </c>
      <c r="W246" s="22">
        <f t="shared" si="35"/>
        <v>0.309651675224352</v>
      </c>
      <c r="X246" s="23">
        <f t="shared" si="37"/>
        <v>1.8579100513461118</v>
      </c>
      <c r="Y246" s="24">
        <f>IFERROR(VLOOKUP(B:B,[1]อุป_fill!A:D,4,FALSE)*0.8,"0")</f>
        <v>0.64389664000000002</v>
      </c>
      <c r="Z246" s="24">
        <f>IFERROR(VLOOKUP(B:B,[1]อุต_fill!A:D,4,FALSE)*0.8,"0")</f>
        <v>0.45072764799999998</v>
      </c>
      <c r="AA246" s="25">
        <f>250*0.25*AK246*[1]ET!$D$3/1000000</f>
        <v>0.15615013513774029</v>
      </c>
      <c r="AB246" s="25">
        <f>180/1000000*AL246*[1]ET!$D$5</f>
        <v>0</v>
      </c>
      <c r="AC246" s="25">
        <f>110/1000000*AM246*[1]ET!$D$6</f>
        <v>2.3680378717387562E-3</v>
      </c>
      <c r="AD246" s="25">
        <f>120/1000000*AN246*[1]ET!$D$4</f>
        <v>6.5820499091772608E-2</v>
      </c>
      <c r="AE246" s="25">
        <f>107*AO246*0*[1]ET!$D$7/1000000</f>
        <v>0</v>
      </c>
      <c r="AF246" s="26">
        <f t="shared" si="40"/>
        <v>0.22433867210125163</v>
      </c>
      <c r="AG246" s="26">
        <f>0.7*([1]Eco!$B$5/100)*X246</f>
        <v>0.15606444431307337</v>
      </c>
      <c r="AH246" s="27">
        <f t="shared" si="41"/>
        <v>1.475027404414325</v>
      </c>
      <c r="AI246" s="28">
        <f t="shared" si="38"/>
        <v>0.38288264693178675</v>
      </c>
      <c r="AJ246" s="29" t="str">
        <f t="shared" si="42"/>
        <v>ปกติ</v>
      </c>
      <c r="AK246" s="30">
        <f>IFERROR(VLOOKUP(B:B,[1]ข้าว_fill!A:E,5,FALSE),"0")</f>
        <v>624.60054055096111</v>
      </c>
      <c r="AL246" s="30" t="str">
        <f>IFERROR(VLOOKUP(B:B,[1]ข้าวโพด_fill!A:E,5,FALSE),"0")</f>
        <v>0</v>
      </c>
      <c r="AM246" s="30">
        <f>IFERROR(VLOOKUP(B:B,[1]มันสำปะหลัง_fill!A:E,5,FALSE),"0")</f>
        <v>7.175872338602292</v>
      </c>
      <c r="AN246" s="30">
        <f>IFERROR(VLOOKUP(B:B,[1]อ้อย_fill!A:E,5,FALSE),"0")</f>
        <v>274.25207954905255</v>
      </c>
      <c r="AO246" s="30">
        <v>346.39473566308101</v>
      </c>
      <c r="AP246" s="31">
        <f t="shared" si="39"/>
        <v>906.02849243861601</v>
      </c>
    </row>
    <row r="247" spans="1:42" s="56" customFormat="1" x14ac:dyDescent="0.45">
      <c r="A247" s="55">
        <v>245</v>
      </c>
      <c r="B247" s="44">
        <v>3116</v>
      </c>
      <c r="C247" s="44">
        <v>31</v>
      </c>
      <c r="D247" s="44">
        <v>16</v>
      </c>
      <c r="E247" s="44" t="s">
        <v>57</v>
      </c>
      <c r="F247" s="44" t="s">
        <v>22755</v>
      </c>
      <c r="G247" s="44" t="s">
        <v>12572</v>
      </c>
      <c r="H247" s="44" t="s">
        <v>22771</v>
      </c>
      <c r="I247" s="44" t="s">
        <v>22719</v>
      </c>
      <c r="J247" s="44" t="s">
        <v>22720</v>
      </c>
      <c r="K247" s="44" t="s">
        <v>34</v>
      </c>
      <c r="L247" s="44" t="s">
        <v>22721</v>
      </c>
      <c r="M247" s="19"/>
      <c r="N247" s="19"/>
      <c r="O247" s="19" t="str">
        <f>IFERROR(VLOOKUP(M:M,[1]สถานี!A:C,3,FALSE),"0")</f>
        <v>0</v>
      </c>
      <c r="P247" s="19">
        <f t="shared" si="34"/>
        <v>0</v>
      </c>
      <c r="Q247" s="19">
        <f>VLOOKUP(B:B,[1]rainfall!A:F,6,FALSE)</f>
        <v>3.4932893225600005E-3</v>
      </c>
      <c r="R247" s="20">
        <v>5.3359257599999985</v>
      </c>
      <c r="S247" s="20">
        <v>1.7147268</v>
      </c>
      <c r="T247" s="21">
        <v>119</v>
      </c>
      <c r="U247" s="9">
        <f>'[1]%ใช้การ'!B$3</f>
        <v>0.66</v>
      </c>
      <c r="V247" s="22">
        <f t="shared" si="36"/>
        <v>4.6534306895999995</v>
      </c>
      <c r="W247" s="22">
        <f t="shared" si="35"/>
        <v>0.93138479578451205</v>
      </c>
      <c r="X247" s="23">
        <f t="shared" si="37"/>
        <v>5.5883087747070723</v>
      </c>
      <c r="Y247" s="24">
        <f>IFERROR(VLOOKUP(B:B,[1]อุป_fill!A:D,4,FALSE)*0.8,"0")</f>
        <v>0.54081352000000005</v>
      </c>
      <c r="Z247" s="24">
        <f>IFERROR(VLOOKUP(B:B,[1]อุต_fill!A:D,4,FALSE)*0.8,"0")</f>
        <v>0.37856946400000002</v>
      </c>
      <c r="AA247" s="25">
        <f>250*0.25*AK247*[1]ET!$D$3/1000000</f>
        <v>9.7665317642632102E-2</v>
      </c>
      <c r="AB247" s="25">
        <f>180/1000000*AL247*[1]ET!$D$5</f>
        <v>0</v>
      </c>
      <c r="AC247" s="25">
        <f>110/1000000*AM247*[1]ET!$D$6</f>
        <v>0</v>
      </c>
      <c r="AD247" s="25">
        <f>120/1000000*AN247*[1]ET!$D$4</f>
        <v>1.1142800365821997E-2</v>
      </c>
      <c r="AE247" s="25">
        <f>107*AO247*0*[1]ET!$D$7/1000000</f>
        <v>0</v>
      </c>
      <c r="AF247" s="26">
        <f t="shared" si="40"/>
        <v>0.10880811800845409</v>
      </c>
      <c r="AG247" s="26">
        <f>0.7*([1]Eco!$B$5/100)*X247</f>
        <v>0.46941793707539403</v>
      </c>
      <c r="AH247" s="27">
        <f t="shared" si="41"/>
        <v>1.4976090390838483</v>
      </c>
      <c r="AI247" s="28">
        <f t="shared" si="38"/>
        <v>4.0906997356232235</v>
      </c>
      <c r="AJ247" s="29" t="str">
        <f t="shared" si="42"/>
        <v>ปกติ</v>
      </c>
      <c r="AK247" s="30">
        <f>IFERROR(VLOOKUP(B:B,[1]ข้าว_fill!A:E,5,FALSE),"0")</f>
        <v>390.66127057052842</v>
      </c>
      <c r="AL247" s="30" t="str">
        <f>IFERROR(VLOOKUP(B:B,[1]ข้าวโพด_fill!A:E,5,FALSE),"0")</f>
        <v>0</v>
      </c>
      <c r="AM247" s="30" t="str">
        <f>IFERROR(VLOOKUP(B:B,[1]มันสำปะหลัง_fill!A:E,5,FALSE),"0")</f>
        <v>0</v>
      </c>
      <c r="AN247" s="30">
        <f>IFERROR(VLOOKUP(B:B,[1]อ้อย_fill!A:E,5,FALSE),"0")</f>
        <v>46.428334857591658</v>
      </c>
      <c r="AO247" s="30">
        <v>160.994352198087</v>
      </c>
      <c r="AP247" s="31">
        <f t="shared" si="39"/>
        <v>437.08960542812008</v>
      </c>
    </row>
    <row r="248" spans="1:42" s="56" customFormat="1" x14ac:dyDescent="0.45">
      <c r="A248" s="55">
        <v>246</v>
      </c>
      <c r="B248" s="44">
        <v>3117</v>
      </c>
      <c r="C248" s="44">
        <v>31</v>
      </c>
      <c r="D248" s="44">
        <v>17</v>
      </c>
      <c r="E248" s="44" t="s">
        <v>57</v>
      </c>
      <c r="F248" s="44" t="s">
        <v>22755</v>
      </c>
      <c r="G248" s="44" t="s">
        <v>12597</v>
      </c>
      <c r="H248" s="44" t="s">
        <v>22772</v>
      </c>
      <c r="I248" s="44" t="s">
        <v>22719</v>
      </c>
      <c r="J248" s="44" t="s">
        <v>22720</v>
      </c>
      <c r="K248" s="44" t="s">
        <v>34</v>
      </c>
      <c r="L248" s="44" t="s">
        <v>22721</v>
      </c>
      <c r="M248" s="19"/>
      <c r="N248" s="19"/>
      <c r="O248" s="19" t="str">
        <f>IFERROR(VLOOKUP(M:M,[1]สถานี!A:C,3,FALSE),"0")</f>
        <v>0</v>
      </c>
      <c r="P248" s="19">
        <f t="shared" si="34"/>
        <v>0</v>
      </c>
      <c r="Q248" s="19">
        <f>VLOOKUP(B:B,[1]rainfall!A:F,6,FALSE)</f>
        <v>3.9873547089800008E-3</v>
      </c>
      <c r="R248" s="20">
        <v>1.034846208</v>
      </c>
      <c r="S248" s="20">
        <v>0.89897879999999986</v>
      </c>
      <c r="T248" s="21">
        <v>26</v>
      </c>
      <c r="U248" s="9">
        <f>'[1]%ใช้การ'!B$3</f>
        <v>0.66</v>
      </c>
      <c r="V248" s="22">
        <f t="shared" si="36"/>
        <v>1.2763245052800001</v>
      </c>
      <c r="W248" s="22">
        <f t="shared" si="35"/>
        <v>0.25606237199779602</v>
      </c>
      <c r="X248" s="23">
        <f t="shared" si="37"/>
        <v>1.5363742319867759</v>
      </c>
      <c r="Y248" s="24">
        <f>IFERROR(VLOOKUP(B:B,[1]อุป_fill!A:D,4,FALSE)*0.8,"0")</f>
        <v>0.36325975999999999</v>
      </c>
      <c r="Z248" s="24">
        <f>IFERROR(VLOOKUP(B:B,[1]อุต_fill!A:D,4,FALSE)*0.8,"0")</f>
        <v>0.25428183200000004</v>
      </c>
      <c r="AA248" s="25">
        <f>250*0.25*AK248*[1]ET!$D$3/1000000</f>
        <v>2.7355398672996696E-2</v>
      </c>
      <c r="AB248" s="25">
        <f>180/1000000*AL248*[1]ET!$D$5</f>
        <v>0</v>
      </c>
      <c r="AC248" s="25">
        <f>110/1000000*AM248*[1]ET!$D$6</f>
        <v>2.4058489219492856</v>
      </c>
      <c r="AD248" s="25">
        <f>120/1000000*AN248*[1]ET!$D$4</f>
        <v>7.5745110503502452E-2</v>
      </c>
      <c r="AE248" s="25">
        <f>107*AO248*0*[1]ET!$D$7/1000000</f>
        <v>0</v>
      </c>
      <c r="AF248" s="26">
        <f t="shared" si="40"/>
        <v>2.5089494311257847</v>
      </c>
      <c r="AG248" s="26">
        <f>0.7*([1]Eco!$B$5/100)*X248</f>
        <v>0.12905543548688916</v>
      </c>
      <c r="AH248" s="27">
        <f t="shared" si="41"/>
        <v>3.2555464586126739</v>
      </c>
      <c r="AI248" s="28">
        <f t="shared" si="38"/>
        <v>-1.719172226625898</v>
      </c>
      <c r="AJ248" s="29" t="str">
        <f t="shared" si="42"/>
        <v>ปกติ</v>
      </c>
      <c r="AK248" s="30">
        <f>IFERROR(VLOOKUP(B:B,[1]ข้าว_fill!A:E,5,FALSE),"0")</f>
        <v>109.42159469198678</v>
      </c>
      <c r="AL248" s="30" t="str">
        <f>IFERROR(VLOOKUP(B:B,[1]ข้าวโพด_fill!A:E,5,FALSE),"0")</f>
        <v>0</v>
      </c>
      <c r="AM248" s="30">
        <f>IFERROR(VLOOKUP(B:B,[1]มันสำปะหลัง_fill!A:E,5,FALSE),"0")</f>
        <v>7290.4512786341993</v>
      </c>
      <c r="AN248" s="30">
        <f>IFERROR(VLOOKUP(B:B,[1]อ้อย_fill!A:E,5,FALSE),"0")</f>
        <v>315.60462709792688</v>
      </c>
      <c r="AO248" s="30">
        <v>26820.065096772039</v>
      </c>
      <c r="AP248" s="31">
        <f t="shared" si="39"/>
        <v>7715.4775004241128</v>
      </c>
    </row>
    <row r="249" spans="1:42" s="56" customFormat="1" x14ac:dyDescent="0.45">
      <c r="A249" s="55">
        <v>247</v>
      </c>
      <c r="B249" s="44">
        <v>3118</v>
      </c>
      <c r="C249" s="44">
        <v>31</v>
      </c>
      <c r="D249" s="44">
        <v>18</v>
      </c>
      <c r="E249" s="44" t="s">
        <v>57</v>
      </c>
      <c r="F249" s="44" t="s">
        <v>22755</v>
      </c>
      <c r="G249" s="44" t="s">
        <v>12610</v>
      </c>
      <c r="H249" s="44" t="s">
        <v>22773</v>
      </c>
      <c r="I249" s="44" t="s">
        <v>22719</v>
      </c>
      <c r="J249" s="44" t="s">
        <v>22720</v>
      </c>
      <c r="K249" s="44" t="s">
        <v>34</v>
      </c>
      <c r="L249" s="44" t="s">
        <v>22721</v>
      </c>
      <c r="M249" s="19"/>
      <c r="N249" s="19"/>
      <c r="O249" s="19" t="str">
        <f>IFERROR(VLOOKUP(M:M,[1]สถานี!A:C,3,FALSE),"0")</f>
        <v>0</v>
      </c>
      <c r="P249" s="19">
        <f t="shared" si="34"/>
        <v>0</v>
      </c>
      <c r="Q249" s="19">
        <f>VLOOKUP(B:B,[1]rainfall!A:F,6,FALSE)</f>
        <v>4.7709422898400012E-3</v>
      </c>
      <c r="R249" s="20">
        <v>1.6169471999999998</v>
      </c>
      <c r="S249" s="20">
        <v>0</v>
      </c>
      <c r="T249" s="21">
        <v>140</v>
      </c>
      <c r="U249" s="9">
        <f>'[1]%ใช้การ'!B$3</f>
        <v>0.66</v>
      </c>
      <c r="V249" s="22">
        <f t="shared" si="36"/>
        <v>1.067185152</v>
      </c>
      <c r="W249" s="22">
        <f t="shared" si="35"/>
        <v>0.21439121885796802</v>
      </c>
      <c r="X249" s="23">
        <f t="shared" si="37"/>
        <v>1.286347313147808</v>
      </c>
      <c r="Y249" s="24">
        <f>IFERROR(VLOOKUP(B:B,[1]อุป_fill!A:D,4,FALSE)*0.8,"0")</f>
        <v>0.50811768000000002</v>
      </c>
      <c r="Z249" s="24">
        <f>IFERROR(VLOOKUP(B:B,[1]อุต_fill!A:D,4,FALSE)*0.8,"0")</f>
        <v>0.35568237600000002</v>
      </c>
      <c r="AA249" s="25">
        <f>250*0.25*AK249*[1]ET!$D$3/1000000</f>
        <v>9.717288377010562E-2</v>
      </c>
      <c r="AB249" s="25">
        <f>180/1000000*AL249*[1]ET!$D$5</f>
        <v>0</v>
      </c>
      <c r="AC249" s="25">
        <f>110/1000000*AM249*[1]ET!$D$6</f>
        <v>0.42742722970139224</v>
      </c>
      <c r="AD249" s="25">
        <f>120/1000000*AN249*[1]ET!$D$4</f>
        <v>0.14044927067427943</v>
      </c>
      <c r="AE249" s="25">
        <f>107*AO249*0*[1]ET!$D$7/1000000</f>
        <v>0</v>
      </c>
      <c r="AF249" s="26">
        <f t="shared" si="40"/>
        <v>0.66504938414577719</v>
      </c>
      <c r="AG249" s="26">
        <f>0.7*([1]Eco!$B$5/100)*X249</f>
        <v>0.10805317430441587</v>
      </c>
      <c r="AH249" s="27">
        <f t="shared" si="41"/>
        <v>1.6369026144501932</v>
      </c>
      <c r="AI249" s="28">
        <f t="shared" si="38"/>
        <v>-0.35055530130238521</v>
      </c>
      <c r="AJ249" s="29" t="str">
        <f t="shared" si="42"/>
        <v>ปกติ</v>
      </c>
      <c r="AK249" s="30">
        <f>IFERROR(VLOOKUP(B:B,[1]ข้าว_fill!A:E,5,FALSE),"0")</f>
        <v>388.69153508042245</v>
      </c>
      <c r="AL249" s="30" t="str">
        <f>IFERROR(VLOOKUP(B:B,[1]ข้าวโพด_fill!A:E,5,FALSE),"0")</f>
        <v>0</v>
      </c>
      <c r="AM249" s="30">
        <f>IFERROR(VLOOKUP(B:B,[1]มันสำปะหลัง_fill!A:E,5,FALSE),"0")</f>
        <v>1295.2340293981583</v>
      </c>
      <c r="AN249" s="30">
        <f>IFERROR(VLOOKUP(B:B,[1]อ้อย_fill!A:E,5,FALSE),"0")</f>
        <v>585.20529447616423</v>
      </c>
      <c r="AO249" s="30">
        <v>1328.6774362956096</v>
      </c>
      <c r="AP249" s="31">
        <f t="shared" si="39"/>
        <v>2269.1308589547452</v>
      </c>
    </row>
    <row r="250" spans="1:42" s="56" customFormat="1" x14ac:dyDescent="0.45">
      <c r="A250" s="55">
        <v>248</v>
      </c>
      <c r="B250" s="44">
        <v>3119</v>
      </c>
      <c r="C250" s="44">
        <v>31</v>
      </c>
      <c r="D250" s="44">
        <v>19</v>
      </c>
      <c r="E250" s="44" t="s">
        <v>57</v>
      </c>
      <c r="F250" s="44" t="s">
        <v>22755</v>
      </c>
      <c r="G250" s="44" t="s">
        <v>12629</v>
      </c>
      <c r="H250" s="44" t="s">
        <v>22774</v>
      </c>
      <c r="I250" s="44" t="s">
        <v>22719</v>
      </c>
      <c r="J250" s="44" t="s">
        <v>22720</v>
      </c>
      <c r="K250" s="44" t="s">
        <v>34</v>
      </c>
      <c r="L250" s="44" t="s">
        <v>22721</v>
      </c>
      <c r="M250" s="19"/>
      <c r="N250" s="19"/>
      <c r="O250" s="19" t="str">
        <f>IFERROR(VLOOKUP(M:M,[1]สถานี!A:C,3,FALSE),"0")</f>
        <v>0</v>
      </c>
      <c r="P250" s="19">
        <f t="shared" si="34"/>
        <v>0</v>
      </c>
      <c r="Q250" s="19">
        <f>VLOOKUP(B:B,[1]rainfall!A:F,6,FALSE)</f>
        <v>3.4805181095400005E-3</v>
      </c>
      <c r="R250" s="20">
        <v>10.914393599999999</v>
      </c>
      <c r="S250" s="20">
        <v>0</v>
      </c>
      <c r="T250" s="21">
        <v>42</v>
      </c>
      <c r="U250" s="9">
        <f>'[1]%ใช้การ'!B$3</f>
        <v>0.66</v>
      </c>
      <c r="V250" s="22">
        <f t="shared" si="36"/>
        <v>7.2034997759999992</v>
      </c>
      <c r="W250" s="22">
        <f t="shared" si="35"/>
        <v>1.4413960588219079</v>
      </c>
      <c r="X250" s="23">
        <f t="shared" si="37"/>
        <v>8.6483763529314484</v>
      </c>
      <c r="Y250" s="24">
        <f>IFERROR(VLOOKUP(B:B,[1]อุป_fill!A:D,4,FALSE)*0.8,"0")</f>
        <v>0.39226319999999998</v>
      </c>
      <c r="Z250" s="24">
        <f>IFERROR(VLOOKUP(B:B,[1]อุต_fill!A:D,4,FALSE)*0.8,"0")</f>
        <v>0.27458423999999998</v>
      </c>
      <c r="AA250" s="25">
        <f>250*0.25*AK250*[1]ET!$D$3/1000000</f>
        <v>9.3323019487944386E-2</v>
      </c>
      <c r="AB250" s="25">
        <f>180/1000000*AL250*[1]ET!$D$5</f>
        <v>0</v>
      </c>
      <c r="AC250" s="25">
        <f>110/1000000*AM250*[1]ET!$D$6</f>
        <v>8.9383572020392216E-4</v>
      </c>
      <c r="AD250" s="25">
        <f>120/1000000*AN250*[1]ET!$D$4</f>
        <v>0</v>
      </c>
      <c r="AE250" s="25">
        <f>107*AO250*0*[1]ET!$D$7/1000000</f>
        <v>0</v>
      </c>
      <c r="AF250" s="26">
        <f t="shared" si="40"/>
        <v>9.4216855208148306E-2</v>
      </c>
      <c r="AG250" s="26">
        <f>0.7*([1]Eco!$B$5/100)*X250</f>
        <v>0.72646361364624157</v>
      </c>
      <c r="AH250" s="27">
        <f t="shared" si="41"/>
        <v>1.4875279088543898</v>
      </c>
      <c r="AI250" s="28">
        <f t="shared" si="38"/>
        <v>7.1608484440770583</v>
      </c>
      <c r="AJ250" s="29" t="str">
        <f t="shared" si="42"/>
        <v>ปกติ</v>
      </c>
      <c r="AK250" s="30">
        <f>IFERROR(VLOOKUP(B:B,[1]ข้าว_fill!A:E,5,FALSE),"0")</f>
        <v>373.29207795177757</v>
      </c>
      <c r="AL250" s="30" t="str">
        <f>IFERROR(VLOOKUP(B:B,[1]ข้าวโพด_fill!A:E,5,FALSE),"0")</f>
        <v>0</v>
      </c>
      <c r="AM250" s="30">
        <f>IFERROR(VLOOKUP(B:B,[1]มันสำปะหลัง_fill!A:E,5,FALSE),"0")</f>
        <v>2.7085930915270366</v>
      </c>
      <c r="AN250" s="30" t="str">
        <f>IFERROR(VLOOKUP(B:B,[1]อ้อย_fill!A:E,5,FALSE),"0")</f>
        <v>0</v>
      </c>
      <c r="AO250" s="30">
        <v>272.01582055190249</v>
      </c>
      <c r="AP250" s="31">
        <f t="shared" si="39"/>
        <v>376.00067104330464</v>
      </c>
    </row>
    <row r="251" spans="1:42" s="56" customFormat="1" x14ac:dyDescent="0.45">
      <c r="A251" s="55">
        <v>249</v>
      </c>
      <c r="B251" s="44">
        <v>3120</v>
      </c>
      <c r="C251" s="44">
        <v>31</v>
      </c>
      <c r="D251" s="44">
        <v>20</v>
      </c>
      <c r="E251" s="44" t="s">
        <v>57</v>
      </c>
      <c r="F251" s="44" t="s">
        <v>22755</v>
      </c>
      <c r="G251" s="44" t="s">
        <v>12644</v>
      </c>
      <c r="H251" s="44" t="s">
        <v>22775</v>
      </c>
      <c r="I251" s="44" t="s">
        <v>22719</v>
      </c>
      <c r="J251" s="44" t="s">
        <v>22720</v>
      </c>
      <c r="K251" s="44" t="s">
        <v>22475</v>
      </c>
      <c r="L251" s="44" t="s">
        <v>22721</v>
      </c>
      <c r="M251" s="19"/>
      <c r="N251" s="19"/>
      <c r="O251" s="19" t="str">
        <f>IFERROR(VLOOKUP(M:M,[1]สถานี!A:C,3,FALSE),"0")</f>
        <v>0</v>
      </c>
      <c r="P251" s="19">
        <f t="shared" si="34"/>
        <v>0</v>
      </c>
      <c r="Q251" s="19">
        <f>VLOOKUP(B:B,[1]rainfall!A:F,6,FALSE)</f>
        <v>1.0738700147200003E-2</v>
      </c>
      <c r="R251" s="20">
        <v>3.2662333439999998</v>
      </c>
      <c r="S251" s="20">
        <v>0.33602399999999993</v>
      </c>
      <c r="T251" s="21">
        <v>173</v>
      </c>
      <c r="U251" s="9">
        <f>'[1]%ใช้การ'!B$3</f>
        <v>0.66</v>
      </c>
      <c r="V251" s="22">
        <f t="shared" si="36"/>
        <v>2.3774898470400001</v>
      </c>
      <c r="W251" s="22">
        <f t="shared" si="35"/>
        <v>0.47764570943744006</v>
      </c>
      <c r="X251" s="23">
        <f t="shared" si="37"/>
        <v>2.8658742566246405</v>
      </c>
      <c r="Y251" s="24">
        <f>IFERROR(VLOOKUP(B:B,[1]อุป_fill!A:D,4,FALSE)*0.8,"0")</f>
        <v>0.40842288000000004</v>
      </c>
      <c r="Z251" s="24">
        <f>IFERROR(VLOOKUP(B:B,[1]อุต_fill!A:D,4,FALSE)*0.8,"0")</f>
        <v>0.28589601599999998</v>
      </c>
      <c r="AA251" s="25">
        <f>250*0.25*AK251*[1]ET!$D$3/1000000</f>
        <v>6.8654853077120617E-3</v>
      </c>
      <c r="AB251" s="25">
        <f>180/1000000*AL251*[1]ET!$D$5</f>
        <v>0</v>
      </c>
      <c r="AC251" s="25">
        <f>110/1000000*AM251*[1]ET!$D$6</f>
        <v>0.41125114832135967</v>
      </c>
      <c r="AD251" s="25">
        <f>120/1000000*AN251*[1]ET!$D$4</f>
        <v>9.3622280367846519E-2</v>
      </c>
      <c r="AE251" s="25">
        <f>107*AO251*0*[1]ET!$D$7/1000000</f>
        <v>0</v>
      </c>
      <c r="AF251" s="26">
        <f t="shared" si="40"/>
        <v>0.51173891399691829</v>
      </c>
      <c r="AG251" s="26">
        <f>0.7*([1]Eco!$B$5/100)*X251</f>
        <v>0.24073343755646978</v>
      </c>
      <c r="AH251" s="27">
        <f t="shared" si="41"/>
        <v>1.4467912475533882</v>
      </c>
      <c r="AI251" s="28">
        <f t="shared" si="38"/>
        <v>1.4190830090712523</v>
      </c>
      <c r="AJ251" s="29" t="str">
        <f t="shared" si="42"/>
        <v>ปกติ</v>
      </c>
      <c r="AK251" s="30">
        <f>IFERROR(VLOOKUP(B:B,[1]ข้าว_fill!A:E,5,FALSE),"0")</f>
        <v>27.461941230848247</v>
      </c>
      <c r="AL251" s="30" t="str">
        <f>IFERROR(VLOOKUP(B:B,[1]ข้าวโพด_fill!A:E,5,FALSE),"0")</f>
        <v>0</v>
      </c>
      <c r="AM251" s="30">
        <f>IFERROR(VLOOKUP(B:B,[1]มันสำปะหลัง_fill!A:E,5,FALSE),"0")</f>
        <v>1246.2156009738171</v>
      </c>
      <c r="AN251" s="30">
        <f>IFERROR(VLOOKUP(B:B,[1]อ้อย_fill!A:E,5,FALSE),"0")</f>
        <v>390.09283486602715</v>
      </c>
      <c r="AO251" s="30">
        <v>28091.120118390932</v>
      </c>
      <c r="AP251" s="31">
        <f t="shared" si="39"/>
        <v>1663.7703770706926</v>
      </c>
    </row>
    <row r="252" spans="1:42" s="56" customFormat="1" x14ac:dyDescent="0.45">
      <c r="A252" s="55">
        <v>250</v>
      </c>
      <c r="B252" s="44">
        <v>3121</v>
      </c>
      <c r="C252" s="44">
        <v>31</v>
      </c>
      <c r="D252" s="44">
        <v>21</v>
      </c>
      <c r="E252" s="44" t="s">
        <v>57</v>
      </c>
      <c r="F252" s="44" t="s">
        <v>22755</v>
      </c>
      <c r="G252" s="44" t="s">
        <v>7294</v>
      </c>
      <c r="H252" s="44" t="s">
        <v>22776</v>
      </c>
      <c r="I252" s="44" t="s">
        <v>22719</v>
      </c>
      <c r="J252" s="44" t="s">
        <v>22720</v>
      </c>
      <c r="K252" s="44" t="s">
        <v>34</v>
      </c>
      <c r="L252" s="44" t="s">
        <v>22721</v>
      </c>
      <c r="M252" s="19"/>
      <c r="N252" s="19"/>
      <c r="O252" s="19" t="str">
        <f>IFERROR(VLOOKUP(M:M,[1]สถานี!A:C,3,FALSE),"0")</f>
        <v>0</v>
      </c>
      <c r="P252" s="19">
        <f t="shared" si="34"/>
        <v>0</v>
      </c>
      <c r="Q252" s="19">
        <f>VLOOKUP(B:B,[1]rainfall!A:F,6,FALSE)</f>
        <v>3.4703999887600004E-3</v>
      </c>
      <c r="R252" s="20">
        <v>7.1469066239999988</v>
      </c>
      <c r="S252" s="20">
        <v>9.9594000000000002E-2</v>
      </c>
      <c r="T252" s="21">
        <v>78</v>
      </c>
      <c r="U252" s="9">
        <f>'[1]%ใช้การ'!B$3</f>
        <v>0.66</v>
      </c>
      <c r="V252" s="22">
        <f t="shared" si="36"/>
        <v>4.7826904118399991</v>
      </c>
      <c r="W252" s="22">
        <f t="shared" si="35"/>
        <v>0.95723216236575193</v>
      </c>
      <c r="X252" s="23">
        <f t="shared" si="37"/>
        <v>5.7433929741945118</v>
      </c>
      <c r="Y252" s="24">
        <f>IFERROR(VLOOKUP(B:B,[1]อุป_fill!A:D,4,FALSE)*0.8,"0")</f>
        <v>0.44964744000000006</v>
      </c>
      <c r="Z252" s="24">
        <f>IFERROR(VLOOKUP(B:B,[1]อุต_fill!A:D,4,FALSE)*0.8,"0")</f>
        <v>0.31475320800000001</v>
      </c>
      <c r="AA252" s="25">
        <f>250*0.25*AK252*[1]ET!$D$3/1000000</f>
        <v>5.4378012547760063E-2</v>
      </c>
      <c r="AB252" s="25">
        <f>180/1000000*AL252*[1]ET!$D$5</f>
        <v>0</v>
      </c>
      <c r="AC252" s="25">
        <f>110/1000000*AM252*[1]ET!$D$6</f>
        <v>7.6700869182766314E-3</v>
      </c>
      <c r="AD252" s="25">
        <f>120/1000000*AN252*[1]ET!$D$4</f>
        <v>1.1841804379782166</v>
      </c>
      <c r="AE252" s="25">
        <f>107*AO252*0*[1]ET!$D$7/1000000</f>
        <v>0</v>
      </c>
      <c r="AF252" s="26">
        <f t="shared" si="40"/>
        <v>1.2462285374442532</v>
      </c>
      <c r="AG252" s="26">
        <f>0.7*([1]Eco!$B$5/100)*X252</f>
        <v>0.48244500983233896</v>
      </c>
      <c r="AH252" s="27">
        <f t="shared" si="41"/>
        <v>2.4930741952765922</v>
      </c>
      <c r="AI252" s="28">
        <f t="shared" si="38"/>
        <v>3.2503187789179195</v>
      </c>
      <c r="AJ252" s="29" t="str">
        <f t="shared" si="42"/>
        <v>ปกติ</v>
      </c>
      <c r="AK252" s="30">
        <f>IFERROR(VLOOKUP(B:B,[1]ข้าว_fill!A:E,5,FALSE),"0")</f>
        <v>217.51205019104023</v>
      </c>
      <c r="AL252" s="30" t="str">
        <f>IFERROR(VLOOKUP(B:B,[1]ข้าวโพด_fill!A:E,5,FALSE),"0")</f>
        <v>0</v>
      </c>
      <c r="AM252" s="30">
        <f>IFERROR(VLOOKUP(B:B,[1]มันสำปะหลัง_fill!A:E,5,FALSE),"0")</f>
        <v>23.242687631141305</v>
      </c>
      <c r="AN252" s="30">
        <f>IFERROR(VLOOKUP(B:B,[1]อ้อย_fill!A:E,5,FALSE),"0")</f>
        <v>4934.0851582425694</v>
      </c>
      <c r="AO252" s="30">
        <v>4370.8599483094013</v>
      </c>
      <c r="AP252" s="31">
        <f t="shared" si="39"/>
        <v>5174.839896064751</v>
      </c>
    </row>
    <row r="253" spans="1:42" s="56" customFormat="1" x14ac:dyDescent="0.45">
      <c r="A253" s="55">
        <v>251</v>
      </c>
      <c r="B253" s="44">
        <v>3122</v>
      </c>
      <c r="C253" s="44">
        <v>31</v>
      </c>
      <c r="D253" s="44">
        <v>22</v>
      </c>
      <c r="E253" s="44" t="s">
        <v>57</v>
      </c>
      <c r="F253" s="44" t="s">
        <v>22755</v>
      </c>
      <c r="G253" s="44" t="s">
        <v>12664</v>
      </c>
      <c r="H253" s="44" t="s">
        <v>22777</v>
      </c>
      <c r="I253" s="44" t="s">
        <v>22719</v>
      </c>
      <c r="J253" s="44" t="s">
        <v>22720</v>
      </c>
      <c r="K253" s="44" t="s">
        <v>34</v>
      </c>
      <c r="L253" s="44" t="s">
        <v>22721</v>
      </c>
      <c r="M253" s="19" t="s">
        <v>168</v>
      </c>
      <c r="N253" s="19">
        <v>4</v>
      </c>
      <c r="O253" s="19">
        <f>IFERROR(VLOOKUP(M:M,[1]สถานี!A:C,3,FALSE),"0")</f>
        <v>2.4736319999999998</v>
      </c>
      <c r="P253" s="19">
        <f t="shared" si="34"/>
        <v>2.4736319999999998</v>
      </c>
      <c r="Q253" s="19">
        <f>VLOOKUP(B:B,[1]rainfall!A:F,6,FALSE)</f>
        <v>5.1414631752600007E-3</v>
      </c>
      <c r="R253" s="20">
        <v>1.3582356479999997</v>
      </c>
      <c r="S253" s="20">
        <v>0</v>
      </c>
      <c r="T253" s="21">
        <v>83</v>
      </c>
      <c r="U253" s="9">
        <f>'[1]%ใช้การ'!B$3</f>
        <v>0.66</v>
      </c>
      <c r="V253" s="22">
        <f t="shared" si="36"/>
        <v>0.8964355276799999</v>
      </c>
      <c r="W253" s="22">
        <f t="shared" si="35"/>
        <v>0.67504179817105203</v>
      </c>
      <c r="X253" s="23">
        <f t="shared" si="37"/>
        <v>4.050250789026312</v>
      </c>
      <c r="Y253" s="24">
        <f>IFERROR(VLOOKUP(B:B,[1]อุป_fill!A:D,4,FALSE)*0.8,"0")</f>
        <v>0.47797032000000006</v>
      </c>
      <c r="Z253" s="24">
        <f>IFERROR(VLOOKUP(B:B,[1]อุต_fill!A:D,4,FALSE)*0.8,"0")</f>
        <v>0.33457922400000006</v>
      </c>
      <c r="AA253" s="25">
        <f>250*0.25*AK253*[1]ET!$D$3/1000000</f>
        <v>3.5419885010750649E-2</v>
      </c>
      <c r="AB253" s="25">
        <f>180/1000000*AL253*[1]ET!$D$5</f>
        <v>0</v>
      </c>
      <c r="AC253" s="25">
        <f>110/1000000*AM253*[1]ET!$D$6</f>
        <v>0.12088972286815131</v>
      </c>
      <c r="AD253" s="25">
        <f>120/1000000*AN253*[1]ET!$D$4</f>
        <v>1.339018648429722</v>
      </c>
      <c r="AE253" s="25">
        <f>107*AO253*0*[1]ET!$D$7/1000000</f>
        <v>0</v>
      </c>
      <c r="AF253" s="26">
        <f t="shared" si="40"/>
        <v>1.4953282563086239</v>
      </c>
      <c r="AG253" s="26">
        <f>0.7*([1]Eco!$B$5/100)*X253</f>
        <v>0.34022106627821019</v>
      </c>
      <c r="AH253" s="27">
        <f t="shared" si="41"/>
        <v>2.6480988665868344</v>
      </c>
      <c r="AI253" s="28">
        <f t="shared" si="38"/>
        <v>1.4021519224394776</v>
      </c>
      <c r="AJ253" s="29" t="str">
        <f t="shared" si="42"/>
        <v>ปกติ</v>
      </c>
      <c r="AK253" s="30">
        <f>IFERROR(VLOOKUP(B:B,[1]ข้าว_fill!A:E,5,FALSE),"0")</f>
        <v>141.67954004300262</v>
      </c>
      <c r="AL253" s="30" t="str">
        <f>IFERROR(VLOOKUP(B:B,[1]ข้าวโพด_fill!A:E,5,FALSE),"0")</f>
        <v>0</v>
      </c>
      <c r="AM253" s="30">
        <f>IFERROR(VLOOKUP(B:B,[1]มันสำปะหลัง_fill!A:E,5,FALSE),"0")</f>
        <v>366.33249353985241</v>
      </c>
      <c r="AN253" s="30">
        <f>IFERROR(VLOOKUP(B:B,[1]อ้อย_fill!A:E,5,FALSE),"0")</f>
        <v>5579.2443684571745</v>
      </c>
      <c r="AO253" s="30">
        <v>44026.352513917867</v>
      </c>
      <c r="AP253" s="31">
        <f t="shared" si="39"/>
        <v>6087.2564020400296</v>
      </c>
    </row>
    <row r="254" spans="1:42" s="56" customFormat="1" x14ac:dyDescent="0.45">
      <c r="A254" s="55">
        <v>252</v>
      </c>
      <c r="B254" s="44">
        <v>3123</v>
      </c>
      <c r="C254" s="44">
        <v>31</v>
      </c>
      <c r="D254" s="44">
        <v>23</v>
      </c>
      <c r="E254" s="44" t="s">
        <v>57</v>
      </c>
      <c r="F254" s="44" t="s">
        <v>22755</v>
      </c>
      <c r="G254" s="44" t="s">
        <v>982</v>
      </c>
      <c r="H254" s="44" t="s">
        <v>22754</v>
      </c>
      <c r="I254" s="44" t="s">
        <v>22719</v>
      </c>
      <c r="J254" s="44" t="s">
        <v>22720</v>
      </c>
      <c r="K254" s="44" t="s">
        <v>34</v>
      </c>
      <c r="L254" s="44" t="s">
        <v>22721</v>
      </c>
      <c r="M254" s="19"/>
      <c r="N254" s="19"/>
      <c r="O254" s="19" t="str">
        <f>IFERROR(VLOOKUP(M:M,[1]สถานี!A:C,3,FALSE),"0")</f>
        <v>0</v>
      </c>
      <c r="P254" s="19">
        <f t="shared" si="34"/>
        <v>0</v>
      </c>
      <c r="Q254" s="19">
        <f>VLOOKUP(B:B,[1]rainfall!A:F,6,FALSE)</f>
        <v>4.6897643839000011E-3</v>
      </c>
      <c r="R254" s="20">
        <v>3.6866396159999995</v>
      </c>
      <c r="S254" s="20">
        <v>0.35821200000000003</v>
      </c>
      <c r="T254" s="21">
        <v>61</v>
      </c>
      <c r="U254" s="9">
        <f>'[1]%ใช้การ'!B$3</f>
        <v>0.66</v>
      </c>
      <c r="V254" s="22">
        <f t="shared" si="36"/>
        <v>2.66960206656</v>
      </c>
      <c r="W254" s="22">
        <f t="shared" si="35"/>
        <v>0.53485836618878002</v>
      </c>
      <c r="X254" s="23">
        <f t="shared" si="37"/>
        <v>3.2091501971326801</v>
      </c>
      <c r="Y254" s="24">
        <f>IFERROR(VLOOKUP(B:B,[1]อุป_fill!A:D,4,FALSE)*0.8,"0")</f>
        <v>0.58313856000000008</v>
      </c>
      <c r="Z254" s="24">
        <f>IFERROR(VLOOKUP(B:B,[1]อุต_fill!A:D,4,FALSE)*0.8,"0")</f>
        <v>0.40819699199999998</v>
      </c>
      <c r="AA254" s="25">
        <f>250*0.25*AK254*[1]ET!$D$3/1000000</f>
        <v>0.12374694424843907</v>
      </c>
      <c r="AB254" s="25">
        <f>180/1000000*AL254*[1]ET!$D$5</f>
        <v>0</v>
      </c>
      <c r="AC254" s="25">
        <f>110/1000000*AM254*[1]ET!$D$6</f>
        <v>3.3983001288679426E-2</v>
      </c>
      <c r="AD254" s="25">
        <f>120/1000000*AN254*[1]ET!$D$4</f>
        <v>6.43529650642117E-4</v>
      </c>
      <c r="AE254" s="25">
        <f>107*AO254*0*[1]ET!$D$7/1000000</f>
        <v>0</v>
      </c>
      <c r="AF254" s="26">
        <f t="shared" si="40"/>
        <v>0.15837347518776063</v>
      </c>
      <c r="AG254" s="26">
        <f>0.7*([1]Eco!$B$5/100)*X254</f>
        <v>0.2695686165591451</v>
      </c>
      <c r="AH254" s="27">
        <f t="shared" si="41"/>
        <v>1.4192776437469057</v>
      </c>
      <c r="AI254" s="28">
        <f t="shared" si="38"/>
        <v>1.7898725533857744</v>
      </c>
      <c r="AJ254" s="29" t="str">
        <f t="shared" si="42"/>
        <v>ปกติ</v>
      </c>
      <c r="AK254" s="30">
        <f>IFERROR(VLOOKUP(B:B,[1]ข้าว_fill!A:E,5,FALSE),"0")</f>
        <v>494.98777699375631</v>
      </c>
      <c r="AL254" s="30" t="str">
        <f>IFERROR(VLOOKUP(B:B,[1]ข้าวโพด_fill!A:E,5,FALSE),"0")</f>
        <v>0</v>
      </c>
      <c r="AM254" s="30">
        <f>IFERROR(VLOOKUP(B:B,[1]มันสำปะหลัง_fill!A:E,5,FALSE),"0")</f>
        <v>102.97879178387704</v>
      </c>
      <c r="AN254" s="30">
        <f>IFERROR(VLOOKUP(B:B,[1]อ้อย_fill!A:E,5,FALSE),"0")</f>
        <v>2.6813735443421542</v>
      </c>
      <c r="AO254" s="30">
        <v>1402.5330027851101</v>
      </c>
      <c r="AP254" s="31">
        <f t="shared" si="39"/>
        <v>600.64794232197551</v>
      </c>
    </row>
    <row r="255" spans="1:42" s="56" customFormat="1" x14ac:dyDescent="0.45">
      <c r="A255" s="55">
        <v>253</v>
      </c>
      <c r="B255" s="44">
        <v>3201</v>
      </c>
      <c r="C255" s="44">
        <v>32</v>
      </c>
      <c r="D255" s="44">
        <v>1</v>
      </c>
      <c r="E255" s="44" t="s">
        <v>58</v>
      </c>
      <c r="F255" s="44" t="s">
        <v>22778</v>
      </c>
      <c r="G255" s="44" t="s">
        <v>12694</v>
      </c>
      <c r="H255" s="44" t="s">
        <v>22779</v>
      </c>
      <c r="I255" s="44" t="s">
        <v>22719</v>
      </c>
      <c r="J255" s="44" t="s">
        <v>22720</v>
      </c>
      <c r="K255" s="44" t="s">
        <v>22475</v>
      </c>
      <c r="L255" s="44" t="s">
        <v>22721</v>
      </c>
      <c r="M255" s="19" t="s">
        <v>181</v>
      </c>
      <c r="N255" s="19"/>
      <c r="O255" s="19">
        <f>IFERROR(VLOOKUP(M:M,[1]สถานี!A:C,3,FALSE),"0")</f>
        <v>8.6400000000000005E-2</v>
      </c>
      <c r="P255" s="19">
        <f t="shared" si="34"/>
        <v>8.6400000000000005E-2</v>
      </c>
      <c r="Q255" s="19">
        <f>VLOOKUP(B:B,[1]rainfall!A:F,6,FALSE)</f>
        <v>2.1915212223200004E-2</v>
      </c>
      <c r="R255" s="20">
        <v>1.6977945600000002</v>
      </c>
      <c r="S255" s="20">
        <v>0.68630519999999995</v>
      </c>
      <c r="T255" s="21">
        <v>29</v>
      </c>
      <c r="U255" s="9">
        <f>'[1]%ใช้การ'!B$3</f>
        <v>0.66</v>
      </c>
      <c r="V255" s="22">
        <f t="shared" si="36"/>
        <v>1.5735058416000003</v>
      </c>
      <c r="W255" s="22">
        <f t="shared" si="35"/>
        <v>0.33636421076464007</v>
      </c>
      <c r="X255" s="23">
        <f t="shared" si="37"/>
        <v>2.0181852645878404</v>
      </c>
      <c r="Y255" s="24">
        <f>IFERROR(VLOOKUP(B:B,[1]อุป_fill!A:D,4,FALSE)*0.8*0.25,"0")</f>
        <v>0.95052874000000009</v>
      </c>
      <c r="Z255" s="24">
        <f>IFERROR(VLOOKUP(B:B,[1]อุต_fill!A:D,4,FALSE)*0.8*0.25,"0")</f>
        <v>0.66537011800000001</v>
      </c>
      <c r="AA255" s="25">
        <f>250*AK255*[1]ET!$D$3/1000000</f>
        <v>1.8702164277991109</v>
      </c>
      <c r="AB255" s="25">
        <f>180/1000000*AL255*[1]ET!$D$5</f>
        <v>0</v>
      </c>
      <c r="AC255" s="25">
        <f>110/1000000*AM255*[1]ET!$D$6</f>
        <v>4.2988828143479318E-2</v>
      </c>
      <c r="AD255" s="25">
        <f>120/1000000*AN255*[1]ET!$D$4</f>
        <v>0.14952233545043433</v>
      </c>
      <c r="AE255" s="25">
        <f>107*AO255*0*[1]ET!$D$7/1000000</f>
        <v>0</v>
      </c>
      <c r="AF255" s="26">
        <f t="shared" si="40"/>
        <v>2.0627275913930245</v>
      </c>
      <c r="AG255" s="26">
        <f>0.7*([1]Eco!$B$5/100)*X255</f>
        <v>0.16952756222537857</v>
      </c>
      <c r="AH255" s="27">
        <f t="shared" si="41"/>
        <v>3.8481540116184032</v>
      </c>
      <c r="AI255" s="28">
        <f t="shared" si="38"/>
        <v>-1.8299687470305628</v>
      </c>
      <c r="AJ255" s="29" t="str">
        <f t="shared" si="42"/>
        <v>ปกติ</v>
      </c>
      <c r="AK255" s="30">
        <f>IFERROR(VLOOKUP(B:B,[1]ข้าว_fill!A:E,5,FALSE),"0")</f>
        <v>1870.216427799111</v>
      </c>
      <c r="AL255" s="30" t="str">
        <f>IFERROR(VLOOKUP(B:B,[1]ข้าวโพด_fill!A:E,5,FALSE),"0")</f>
        <v>0</v>
      </c>
      <c r="AM255" s="30">
        <f>IFERROR(VLOOKUP(B:B,[1]มันสำปะหลัง_fill!A:E,5,FALSE),"0")</f>
        <v>130.26917619236158</v>
      </c>
      <c r="AN255" s="30">
        <f>IFERROR(VLOOKUP(B:B,[1]อ้อย_fill!A:E,5,FALSE),"0")</f>
        <v>623.00973104347634</v>
      </c>
      <c r="AO255" s="30">
        <v>5324.3504294801023</v>
      </c>
      <c r="AP255" s="31">
        <f t="shared" si="39"/>
        <v>2623.4953350349488</v>
      </c>
    </row>
    <row r="256" spans="1:42" s="56" customFormat="1" x14ac:dyDescent="0.45">
      <c r="A256" s="55">
        <v>254</v>
      </c>
      <c r="B256" s="44">
        <v>3202</v>
      </c>
      <c r="C256" s="44">
        <v>32</v>
      </c>
      <c r="D256" s="44">
        <v>2</v>
      </c>
      <c r="E256" s="44" t="s">
        <v>58</v>
      </c>
      <c r="F256" s="44" t="s">
        <v>22778</v>
      </c>
      <c r="G256" s="44" t="s">
        <v>12756</v>
      </c>
      <c r="H256" s="44" t="s">
        <v>22780</v>
      </c>
      <c r="I256" s="44" t="s">
        <v>22719</v>
      </c>
      <c r="J256" s="44" t="s">
        <v>22720</v>
      </c>
      <c r="K256" s="44" t="s">
        <v>34</v>
      </c>
      <c r="L256" s="44" t="s">
        <v>22721</v>
      </c>
      <c r="M256" s="19" t="s">
        <v>183</v>
      </c>
      <c r="N256" s="19">
        <v>2</v>
      </c>
      <c r="O256" s="19">
        <f>IFERROR(VLOOKUP(M:M,[1]สถานี!A:C,3,FALSE),"0")</f>
        <v>0.108864</v>
      </c>
      <c r="P256" s="19">
        <f t="shared" ref="P256:P319" si="43">O256*1</f>
        <v>0.108864</v>
      </c>
      <c r="Q256" s="19">
        <f>VLOOKUP(B:B,[1]rainfall!A:F,6,FALSE)</f>
        <v>1.3153191081160002E-2</v>
      </c>
      <c r="R256" s="20">
        <v>0.21020313599999996</v>
      </c>
      <c r="S256" s="20">
        <v>0</v>
      </c>
      <c r="T256" s="21">
        <v>18</v>
      </c>
      <c r="U256" s="9">
        <f>'[1]%ใช้การ'!B$3</f>
        <v>0.66</v>
      </c>
      <c r="V256" s="22">
        <f t="shared" si="36"/>
        <v>0.13873406975999997</v>
      </c>
      <c r="W256" s="22">
        <f t="shared" ref="W256:W319" si="44">+(P256+Q256+V256)*0.2</f>
        <v>5.2150252168231992E-2</v>
      </c>
      <c r="X256" s="23">
        <f t="shared" si="37"/>
        <v>0.31290151300939195</v>
      </c>
      <c r="Y256" s="24">
        <f>IFERROR(VLOOKUP(B:B,[1]อุป_fill!A:D,4,FALSE)*0.8,"0")</f>
        <v>1.038578</v>
      </c>
      <c r="Z256" s="24">
        <f>IFERROR(VLOOKUP(B:B,[1]อุต_fill!A:D,4,FALSE)*0.8,"0")</f>
        <v>0.7270046</v>
      </c>
      <c r="AA256" s="25">
        <f>250*AK256*[1]ET!$D$3/1000000</f>
        <v>1.6257270928879879</v>
      </c>
      <c r="AB256" s="25">
        <f>180/1000000*AL256*[1]ET!$D$5</f>
        <v>0</v>
      </c>
      <c r="AC256" s="25">
        <f>110/1000000*AM256*[1]ET!$D$6</f>
        <v>0</v>
      </c>
      <c r="AD256" s="25">
        <f>120/1000000*AN256*[1]ET!$D$4</f>
        <v>4.6919752263770728E-5</v>
      </c>
      <c r="AE256" s="25">
        <f>107*AO256*0*[1]ET!$D$7/1000000</f>
        <v>0</v>
      </c>
      <c r="AF256" s="26">
        <f t="shared" si="40"/>
        <v>1.6257740126402516</v>
      </c>
      <c r="AG256" s="26">
        <f>0.7*([1]Eco!$B$5/100)*X256</f>
        <v>2.6283727092788922E-2</v>
      </c>
      <c r="AH256" s="27">
        <f t="shared" si="41"/>
        <v>3.4176403397330404</v>
      </c>
      <c r="AI256" s="28">
        <f t="shared" si="38"/>
        <v>-3.1047388267236484</v>
      </c>
      <c r="AJ256" s="29" t="str">
        <f t="shared" si="42"/>
        <v>ปกติ</v>
      </c>
      <c r="AK256" s="30">
        <f>IFERROR(VLOOKUP(B:B,[1]ข้าว_fill!A:E,5,FALSE),"0")</f>
        <v>1625.727092887988</v>
      </c>
      <c r="AL256" s="30" t="str">
        <f>IFERROR(VLOOKUP(B:B,[1]ข้าวโพด_fill!A:E,5,FALSE),"0")</f>
        <v>0</v>
      </c>
      <c r="AM256" s="30" t="str">
        <f>IFERROR(VLOOKUP(B:B,[1]มันสำปะหลัง_fill!A:E,5,FALSE),"0")</f>
        <v>0</v>
      </c>
      <c r="AN256" s="30">
        <f>IFERROR(VLOOKUP(B:B,[1]อ้อย_fill!A:E,5,FALSE),"0")</f>
        <v>0.19549896776571135</v>
      </c>
      <c r="AO256" s="30">
        <v>65.671158184574594</v>
      </c>
      <c r="AP256" s="31">
        <f t="shared" si="39"/>
        <v>1625.9225918557536</v>
      </c>
    </row>
    <row r="257" spans="1:42" s="56" customFormat="1" x14ac:dyDescent="0.45">
      <c r="A257" s="55">
        <v>255</v>
      </c>
      <c r="B257" s="44">
        <v>3203</v>
      </c>
      <c r="C257" s="44">
        <v>32</v>
      </c>
      <c r="D257" s="44">
        <v>3</v>
      </c>
      <c r="E257" s="44" t="s">
        <v>58</v>
      </c>
      <c r="F257" s="44" t="s">
        <v>22778</v>
      </c>
      <c r="G257" s="44" t="s">
        <v>5886</v>
      </c>
      <c r="H257" s="44" t="s">
        <v>22781</v>
      </c>
      <c r="I257" s="44" t="s">
        <v>22719</v>
      </c>
      <c r="J257" s="44" t="s">
        <v>22720</v>
      </c>
      <c r="K257" s="44" t="s">
        <v>22475</v>
      </c>
      <c r="L257" s="44" t="s">
        <v>22721</v>
      </c>
      <c r="M257" s="19" t="s">
        <v>183</v>
      </c>
      <c r="N257" s="19">
        <v>3</v>
      </c>
      <c r="O257" s="19">
        <f>IFERROR(VLOOKUP(M:M,[1]สถานี!A:C,3,FALSE),"0")</f>
        <v>0.108864</v>
      </c>
      <c r="P257" s="19">
        <f t="shared" si="43"/>
        <v>0.108864</v>
      </c>
      <c r="Q257" s="19">
        <f>VLOOKUP(B:B,[1]rainfall!A:F,6,FALSE)</f>
        <v>1.4614664533160003E-2</v>
      </c>
      <c r="R257" s="20">
        <v>1.5846082559999999</v>
      </c>
      <c r="S257" s="20">
        <v>0.2271888</v>
      </c>
      <c r="T257" s="21">
        <v>129</v>
      </c>
      <c r="U257" s="9">
        <f>'[1]%ใช้การ'!B$3</f>
        <v>0.66</v>
      </c>
      <c r="V257" s="22">
        <f t="shared" si="36"/>
        <v>1.1957860569600001</v>
      </c>
      <c r="W257" s="22">
        <f t="shared" si="44"/>
        <v>0.26385294429863204</v>
      </c>
      <c r="X257" s="23">
        <f t="shared" si="37"/>
        <v>1.583117665791792</v>
      </c>
      <c r="Y257" s="24">
        <f>IFERROR(VLOOKUP(B:B,[1]อุป_fill!A:D,4,FALSE)*0.8,"0")</f>
        <v>1.4028224</v>
      </c>
      <c r="Z257" s="24">
        <f>IFERROR(VLOOKUP(B:B,[1]อุต_fill!A:D,4,FALSE)*0.8,"0")</f>
        <v>0.98197568000000013</v>
      </c>
      <c r="AA257" s="25">
        <f>250*AK257*[1]ET!$D$3/1000000</f>
        <v>1.4081460789935258</v>
      </c>
      <c r="AB257" s="25">
        <f>180/1000000*AL257*[1]ET!$D$5</f>
        <v>0</v>
      </c>
      <c r="AC257" s="25">
        <f>110/1000000*AM257*[1]ET!$D$6</f>
        <v>0.25582692087095055</v>
      </c>
      <c r="AD257" s="25">
        <f>120/1000000*AN257*[1]ET!$D$4</f>
        <v>7.5668409290253758E-2</v>
      </c>
      <c r="AE257" s="25">
        <f>107*AO257*0*[1]ET!$D$7/1000000</f>
        <v>0</v>
      </c>
      <c r="AF257" s="26">
        <f t="shared" si="40"/>
        <v>1.7396414091547301</v>
      </c>
      <c r="AG257" s="26">
        <f>0.7*([1]Eco!$B$5/100)*X257</f>
        <v>0.13298188392651053</v>
      </c>
      <c r="AH257" s="27">
        <f t="shared" si="41"/>
        <v>4.2574213730812414</v>
      </c>
      <c r="AI257" s="28">
        <f t="shared" si="38"/>
        <v>-2.6743037072894493</v>
      </c>
      <c r="AJ257" s="29" t="str">
        <f t="shared" si="42"/>
        <v>ปกติ</v>
      </c>
      <c r="AK257" s="30">
        <f>IFERROR(VLOOKUP(B:B,[1]ข้าว_fill!A:E,5,FALSE),"0")</f>
        <v>1408.1460789935259</v>
      </c>
      <c r="AL257" s="30" t="str">
        <f>IFERROR(VLOOKUP(B:B,[1]ข้าวโพด_fill!A:E,5,FALSE),"0")</f>
        <v>0</v>
      </c>
      <c r="AM257" s="30">
        <f>IFERROR(VLOOKUP(B:B,[1]มันสำปะหลัง_fill!A:E,5,FALSE),"0")</f>
        <v>775.23309354833498</v>
      </c>
      <c r="AN257" s="30">
        <f>IFERROR(VLOOKUP(B:B,[1]อ้อย_fill!A:E,5,FALSE),"0")</f>
        <v>315.28503870939068</v>
      </c>
      <c r="AO257" s="30">
        <v>4870.7439608327995</v>
      </c>
      <c r="AP257" s="31">
        <f t="shared" si="39"/>
        <v>2498.6642112512518</v>
      </c>
    </row>
    <row r="258" spans="1:42" s="56" customFormat="1" x14ac:dyDescent="0.45">
      <c r="A258" s="55">
        <v>256</v>
      </c>
      <c r="B258" s="44">
        <v>3204</v>
      </c>
      <c r="C258" s="44">
        <v>32</v>
      </c>
      <c r="D258" s="44">
        <v>4</v>
      </c>
      <c r="E258" s="44" t="s">
        <v>58</v>
      </c>
      <c r="F258" s="44" t="s">
        <v>22778</v>
      </c>
      <c r="G258" s="44" t="s">
        <v>7847</v>
      </c>
      <c r="H258" s="44" t="s">
        <v>22782</v>
      </c>
      <c r="I258" s="44" t="s">
        <v>22719</v>
      </c>
      <c r="J258" s="44" t="s">
        <v>22720</v>
      </c>
      <c r="K258" s="44" t="s">
        <v>34</v>
      </c>
      <c r="L258" s="44" t="s">
        <v>22721</v>
      </c>
      <c r="M258" s="19" t="s">
        <v>169</v>
      </c>
      <c r="N258" s="19"/>
      <c r="O258" s="19">
        <f>IFERROR(VLOOKUP(M:M,[1]สถานี!A:C,3,FALSE),"0")</f>
        <v>0.76809600000000011</v>
      </c>
      <c r="P258" s="19">
        <f t="shared" si="43"/>
        <v>0.76809600000000011</v>
      </c>
      <c r="Q258" s="19">
        <f>VLOOKUP(B:B,[1]rainfall!A:F,6,FALSE)</f>
        <v>6.580690236320001E-3</v>
      </c>
      <c r="R258" s="20">
        <v>1.0995240960000001</v>
      </c>
      <c r="S258" s="20">
        <v>0</v>
      </c>
      <c r="T258" s="21">
        <v>64</v>
      </c>
      <c r="U258" s="9">
        <f>'[1]%ใช้การ'!B$3</f>
        <v>0.66</v>
      </c>
      <c r="V258" s="22">
        <f t="shared" si="36"/>
        <v>0.72568590336000016</v>
      </c>
      <c r="W258" s="22">
        <f t="shared" si="44"/>
        <v>0.3000725187192641</v>
      </c>
      <c r="X258" s="23">
        <f t="shared" si="37"/>
        <v>1.8004351123155844</v>
      </c>
      <c r="Y258" s="24">
        <f>IFERROR(VLOOKUP(B:B,[1]อุป_fill!A:D,4,FALSE)*0.8,"0")</f>
        <v>0.87420104000000021</v>
      </c>
      <c r="Z258" s="24">
        <f>IFERROR(VLOOKUP(B:B,[1]อุต_fill!A:D,4,FALSE)*0.8,"0")</f>
        <v>0.61194072799999999</v>
      </c>
      <c r="AA258" s="25">
        <f>250*AK258*[1]ET!$D$3/1000000</f>
        <v>0.67429221661944616</v>
      </c>
      <c r="AB258" s="25">
        <f>180/1000000*AL258*[1]ET!$D$5</f>
        <v>0</v>
      </c>
      <c r="AC258" s="25">
        <f>110/1000000*AM258*[1]ET!$D$6</f>
        <v>1.3105887394150246E-2</v>
      </c>
      <c r="AD258" s="25">
        <f>120/1000000*AN258*[1]ET!$D$4</f>
        <v>4.8815191133255213E-2</v>
      </c>
      <c r="AE258" s="25">
        <f>107*AO258*0*[1]ET!$D$7/1000000</f>
        <v>0</v>
      </c>
      <c r="AF258" s="26">
        <f t="shared" si="40"/>
        <v>0.73621329514685152</v>
      </c>
      <c r="AG258" s="26">
        <f>0.7*([1]Eco!$B$5/100)*X258</f>
        <v>0.15123654943450907</v>
      </c>
      <c r="AH258" s="27">
        <f t="shared" si="41"/>
        <v>2.3735916125813605</v>
      </c>
      <c r="AI258" s="28">
        <f t="shared" si="38"/>
        <v>-0.57315650026577614</v>
      </c>
      <c r="AJ258" s="29" t="str">
        <f t="shared" si="42"/>
        <v>ปกติ</v>
      </c>
      <c r="AK258" s="30">
        <f>IFERROR(VLOOKUP(B:B,[1]ข้าว_fill!A:E,5,FALSE),"0")</f>
        <v>674.29221661944621</v>
      </c>
      <c r="AL258" s="30" t="str">
        <f>IFERROR(VLOOKUP(B:B,[1]ข้าวโพด_fill!A:E,5,FALSE),"0")</f>
        <v>0</v>
      </c>
      <c r="AM258" s="30">
        <f>IFERROR(VLOOKUP(B:B,[1]มันสำปะหลัง_fill!A:E,5,FALSE),"0")</f>
        <v>39.71481028530377</v>
      </c>
      <c r="AN258" s="30">
        <f>IFERROR(VLOOKUP(B:B,[1]อ้อย_fill!A:E,5,FALSE),"0")</f>
        <v>203.39662972189672</v>
      </c>
      <c r="AO258" s="30">
        <v>3282.7846210092703</v>
      </c>
      <c r="AP258" s="31">
        <f t="shared" si="39"/>
        <v>917.40365662664669</v>
      </c>
    </row>
    <row r="259" spans="1:42" s="56" customFormat="1" x14ac:dyDescent="0.45">
      <c r="A259" s="55">
        <v>257</v>
      </c>
      <c r="B259" s="44">
        <v>3205</v>
      </c>
      <c r="C259" s="44">
        <v>32</v>
      </c>
      <c r="D259" s="44">
        <v>5</v>
      </c>
      <c r="E259" s="44" t="s">
        <v>58</v>
      </c>
      <c r="F259" s="44" t="s">
        <v>22778</v>
      </c>
      <c r="G259" s="44" t="s">
        <v>12394</v>
      </c>
      <c r="H259" s="44" t="s">
        <v>22783</v>
      </c>
      <c r="I259" s="44" t="s">
        <v>22719</v>
      </c>
      <c r="J259" s="44" t="s">
        <v>22720</v>
      </c>
      <c r="K259" s="44" t="s">
        <v>34</v>
      </c>
      <c r="L259" s="44" t="s">
        <v>22721</v>
      </c>
      <c r="M259" s="19" t="s">
        <v>181</v>
      </c>
      <c r="N259" s="19"/>
      <c r="O259" s="19">
        <f>IFERROR(VLOOKUP(M:M,[1]สถานี!A:C,3,FALSE),"0")</f>
        <v>8.6400000000000005E-2</v>
      </c>
      <c r="P259" s="19">
        <f t="shared" si="43"/>
        <v>8.6400000000000005E-2</v>
      </c>
      <c r="Q259" s="19">
        <f>VLOOKUP(B:B,[1]rainfall!A:F,6,FALSE)</f>
        <v>1.9598469603560004E-2</v>
      </c>
      <c r="R259" s="20">
        <v>4.1717237759999994</v>
      </c>
      <c r="S259" s="20">
        <v>0.9478859999999999</v>
      </c>
      <c r="T259" s="21">
        <v>57</v>
      </c>
      <c r="U259" s="9">
        <f>'[1]%ใช้การ'!B$3</f>
        <v>0.66</v>
      </c>
      <c r="V259" s="22">
        <f t="shared" ref="V259:V322" si="45">(R259+S259)*U259</f>
        <v>3.3789424521599996</v>
      </c>
      <c r="W259" s="22">
        <f t="shared" si="44"/>
        <v>0.69698818435271193</v>
      </c>
      <c r="X259" s="23">
        <f t="shared" ref="X259:X322" si="46">V259+P259+W259+Q259</f>
        <v>4.1819291061162716</v>
      </c>
      <c r="Y259" s="24">
        <f>IFERROR(VLOOKUP(B:B,[1]อุป_fill!A:D,4,FALSE)*0.8,"0")</f>
        <v>2.2719119999999999</v>
      </c>
      <c r="Z259" s="24">
        <f>IFERROR(VLOOKUP(B:B,[1]อุต_fill!A:D,4,FALSE)*0.8,"0")</f>
        <v>1.5903384000000003</v>
      </c>
      <c r="AA259" s="25">
        <f>250*AK259*[1]ET!$D$3/1000000</f>
        <v>2.0332854947107819</v>
      </c>
      <c r="AB259" s="25">
        <f>180/1000000*AL259*[1]ET!$D$5</f>
        <v>0</v>
      </c>
      <c r="AC259" s="25">
        <f>110/1000000*AM259*[1]ET!$D$6</f>
        <v>0.31469427663896504</v>
      </c>
      <c r="AD259" s="25">
        <f>120/1000000*AN259*[1]ET!$D$4</f>
        <v>0.66732210125030422</v>
      </c>
      <c r="AE259" s="25">
        <f>107*AO259*0*[1]ET!$D$7/1000000</f>
        <v>0</v>
      </c>
      <c r="AF259" s="26">
        <f t="shared" si="40"/>
        <v>3.0153018726000509</v>
      </c>
      <c r="AG259" s="26">
        <f>0.7*([1]Eco!$B$5/100)*X259</f>
        <v>0.3512820449137668</v>
      </c>
      <c r="AH259" s="27">
        <f t="shared" si="41"/>
        <v>7.228834317513817</v>
      </c>
      <c r="AI259" s="28">
        <f t="shared" ref="AI259:AI322" si="47">X259-AH259</f>
        <v>-3.0469052113975454</v>
      </c>
      <c r="AJ259" s="29" t="str">
        <f t="shared" si="42"/>
        <v>ปกติ</v>
      </c>
      <c r="AK259" s="30">
        <f>IFERROR(VLOOKUP(B:B,[1]ข้าว_fill!A:E,5,FALSE),"0")</f>
        <v>2033.2854947107821</v>
      </c>
      <c r="AL259" s="30" t="str">
        <f>IFERROR(VLOOKUP(B:B,[1]ข้าวโพด_fill!A:E,5,FALSE),"0")</f>
        <v>0</v>
      </c>
      <c r="AM259" s="30">
        <f>IFERROR(VLOOKUP(B:B,[1]มันสำปะหลัง_fill!A:E,5,FALSE),"0")</f>
        <v>953.61902011807581</v>
      </c>
      <c r="AN259" s="30">
        <f>IFERROR(VLOOKUP(B:B,[1]อ้อย_fill!A:E,5,FALSE),"0")</f>
        <v>2780.5087552096011</v>
      </c>
      <c r="AO259" s="30">
        <v>7858.4312270515375</v>
      </c>
      <c r="AP259" s="31">
        <f t="shared" ref="AP259:AP322" si="48">SUM(AK259:AN259)</f>
        <v>5767.4132700384589</v>
      </c>
    </row>
    <row r="260" spans="1:42" s="56" customFormat="1" x14ac:dyDescent="0.45">
      <c r="A260" s="55">
        <v>258</v>
      </c>
      <c r="B260" s="44">
        <v>3206</v>
      </c>
      <c r="C260" s="44">
        <v>32</v>
      </c>
      <c r="D260" s="44">
        <v>6</v>
      </c>
      <c r="E260" s="44" t="s">
        <v>58</v>
      </c>
      <c r="F260" s="44" t="s">
        <v>22778</v>
      </c>
      <c r="G260" s="44" t="s">
        <v>12888</v>
      </c>
      <c r="H260" s="44" t="s">
        <v>22784</v>
      </c>
      <c r="I260" s="44" t="s">
        <v>22719</v>
      </c>
      <c r="J260" s="44" t="s">
        <v>22720</v>
      </c>
      <c r="K260" s="44" t="s">
        <v>34</v>
      </c>
      <c r="L260" s="44" t="s">
        <v>22721</v>
      </c>
      <c r="M260" s="19"/>
      <c r="N260" s="19"/>
      <c r="O260" s="19" t="str">
        <f>IFERROR(VLOOKUP(M:M,[1]สถานี!A:C,3,FALSE),"0")</f>
        <v>0</v>
      </c>
      <c r="P260" s="19">
        <f t="shared" si="43"/>
        <v>0</v>
      </c>
      <c r="Q260" s="19">
        <f>VLOOKUP(B:B,[1]rainfall!A:F,6,FALSE)</f>
        <v>1.1530055131060002E-2</v>
      </c>
      <c r="R260" s="20">
        <v>0.50125363199999995</v>
      </c>
      <c r="S260" s="20">
        <v>0.27185039999999999</v>
      </c>
      <c r="T260" s="21">
        <v>114</v>
      </c>
      <c r="U260" s="9">
        <f>'[1]%ใช้การ'!B$3</f>
        <v>0.66</v>
      </c>
      <c r="V260" s="22">
        <f t="shared" si="45"/>
        <v>0.51024866112</v>
      </c>
      <c r="W260" s="22">
        <f t="shared" si="44"/>
        <v>0.104355743250212</v>
      </c>
      <c r="X260" s="23">
        <f t="shared" si="46"/>
        <v>0.626134459501272</v>
      </c>
      <c r="Y260" s="24">
        <f>IFERROR(VLOOKUP(B:B,[1]อุป_fill!A:D,4,FALSE)*0.8,"0")</f>
        <v>0.88310624000000004</v>
      </c>
      <c r="Z260" s="24">
        <f>IFERROR(VLOOKUP(B:B,[1]อุต_fill!A:D,4,FALSE)*0.8,"0")</f>
        <v>0.61817436800000003</v>
      </c>
      <c r="AA260" s="25">
        <f>250*AK260*[1]ET!$D$3/1000000</f>
        <v>0.52908110370867767</v>
      </c>
      <c r="AB260" s="25">
        <f>180/1000000*AL260*[1]ET!$D$5</f>
        <v>0</v>
      </c>
      <c r="AC260" s="25">
        <f>110/1000000*AM260*[1]ET!$D$6</f>
        <v>1.3896572559982987</v>
      </c>
      <c r="AD260" s="25">
        <f>120/1000000*AN260*[1]ET!$D$4</f>
        <v>0.87753141727185024</v>
      </c>
      <c r="AE260" s="25">
        <f>107*AO260*0*[1]ET!$D$7/1000000</f>
        <v>0</v>
      </c>
      <c r="AF260" s="26">
        <f t="shared" ref="AF260:AF323" si="49">SUM(AA260:AE260)</f>
        <v>2.7962697769788267</v>
      </c>
      <c r="AG260" s="26">
        <f>0.7*([1]Eco!$B$5/100)*X260</f>
        <v>5.2595294598106843E-2</v>
      </c>
      <c r="AH260" s="27">
        <f t="shared" ref="AH260:AH323" si="50">Y260+Z260+AF260+AG260</f>
        <v>4.3501456795769338</v>
      </c>
      <c r="AI260" s="28">
        <f t="shared" si="47"/>
        <v>-3.7240112200756617</v>
      </c>
      <c r="AJ260" s="29" t="str">
        <f t="shared" ref="AJ260:AJ323" si="51">IF(AI260&gt;-5,"ปกติ",IF(AI260&lt;-50,"เสี่ยงภัยแล้งมาก","เสี่ยงภัยแล้งปานกลาง"))</f>
        <v>ปกติ</v>
      </c>
      <c r="AK260" s="30">
        <f>IFERROR(VLOOKUP(B:B,[1]ข้าว_fill!A:E,5,FALSE),"0")</f>
        <v>529.08110370867769</v>
      </c>
      <c r="AL260" s="30" t="str">
        <f>IFERROR(VLOOKUP(B:B,[1]ข้าวโพด_fill!A:E,5,FALSE),"0")</f>
        <v>0</v>
      </c>
      <c r="AM260" s="30">
        <f>IFERROR(VLOOKUP(B:B,[1]มันสำปะหลัง_fill!A:E,5,FALSE),"0")</f>
        <v>4211.0825939342385</v>
      </c>
      <c r="AN260" s="30">
        <f>IFERROR(VLOOKUP(B:B,[1]อ้อย_fill!A:E,5,FALSE),"0")</f>
        <v>3656.3809052993761</v>
      </c>
      <c r="AO260" s="30">
        <v>14567.852120799362</v>
      </c>
      <c r="AP260" s="31">
        <f t="shared" si="48"/>
        <v>8396.5446029422928</v>
      </c>
    </row>
    <row r="261" spans="1:42" s="56" customFormat="1" x14ac:dyDescent="0.45">
      <c r="A261" s="55">
        <v>259</v>
      </c>
      <c r="B261" s="44">
        <v>3207</v>
      </c>
      <c r="C261" s="44">
        <v>32</v>
      </c>
      <c r="D261" s="44">
        <v>7</v>
      </c>
      <c r="E261" s="44" t="s">
        <v>58</v>
      </c>
      <c r="F261" s="44" t="s">
        <v>22778</v>
      </c>
      <c r="G261" s="44" t="s">
        <v>12907</v>
      </c>
      <c r="H261" s="44" t="s">
        <v>22785</v>
      </c>
      <c r="I261" s="44" t="s">
        <v>22719</v>
      </c>
      <c r="J261" s="44" t="s">
        <v>22720</v>
      </c>
      <c r="K261" s="44" t="s">
        <v>22475</v>
      </c>
      <c r="L261" s="44" t="s">
        <v>22721</v>
      </c>
      <c r="M261" s="19" t="s">
        <v>178</v>
      </c>
      <c r="N261" s="19">
        <v>1</v>
      </c>
      <c r="O261" s="19">
        <f>IFERROR(VLOOKUP(M:M,[1]สถานี!A:C,3,FALSE),"0")</f>
        <v>2.9298239999999995</v>
      </c>
      <c r="P261" s="19">
        <f t="shared" si="43"/>
        <v>2.9298239999999995</v>
      </c>
      <c r="Q261" s="19">
        <f>VLOOKUP(B:B,[1]rainfall!A:F,6,FALSE)</f>
        <v>1.1467449979940002E-2</v>
      </c>
      <c r="R261" s="20">
        <v>2.9590133760000001</v>
      </c>
      <c r="S261" s="20">
        <v>0.30164879999999994</v>
      </c>
      <c r="T261" s="21">
        <v>273</v>
      </c>
      <c r="U261" s="9">
        <f>'[1]%ใช้การ'!B$3</f>
        <v>0.66</v>
      </c>
      <c r="V261" s="22">
        <f t="shared" si="45"/>
        <v>2.1520370361600003</v>
      </c>
      <c r="W261" s="22">
        <f t="shared" si="44"/>
        <v>1.0186656972279882</v>
      </c>
      <c r="X261" s="23">
        <f t="shared" si="46"/>
        <v>6.1119941833679272</v>
      </c>
      <c r="Y261" s="24">
        <f>IFERROR(VLOOKUP(B:B,[1]อุป_fill!A:D,4,FALSE)*0.8,"0")</f>
        <v>1.3646820800000001</v>
      </c>
      <c r="Z261" s="24">
        <f>IFERROR(VLOOKUP(B:B,[1]อุต_fill!A:D,4,FALSE)*0.8,"0")</f>
        <v>0.95527745600000014</v>
      </c>
      <c r="AA261" s="25">
        <f>250*AK261*[1]ET!$D$3/1000000</f>
        <v>0.94564853712149743</v>
      </c>
      <c r="AB261" s="25">
        <f>180/1000000*AL261*[1]ET!$D$5</f>
        <v>0</v>
      </c>
      <c r="AC261" s="25">
        <f>110/1000000*AM261*[1]ET!$D$6</f>
        <v>0.82918294801721815</v>
      </c>
      <c r="AD261" s="25">
        <f>120/1000000*AN261*[1]ET!$D$4</f>
        <v>4.2568005809048431E-3</v>
      </c>
      <c r="AE261" s="25">
        <f>107*AO261*0*[1]ET!$D$7/1000000</f>
        <v>0</v>
      </c>
      <c r="AF261" s="26">
        <f t="shared" si="49"/>
        <v>1.7790882857196206</v>
      </c>
      <c r="AG261" s="26">
        <f>0.7*([1]Eco!$B$5/100)*X261</f>
        <v>0.51340751140290586</v>
      </c>
      <c r="AH261" s="27">
        <f t="shared" si="50"/>
        <v>4.6124553331225266</v>
      </c>
      <c r="AI261" s="28">
        <f t="shared" si="47"/>
        <v>1.4995388502454006</v>
      </c>
      <c r="AJ261" s="29" t="str">
        <f t="shared" si="51"/>
        <v>ปกติ</v>
      </c>
      <c r="AK261" s="30">
        <f>IFERROR(VLOOKUP(B:B,[1]ข้าว_fill!A:E,5,FALSE),"0")</f>
        <v>945.6485371214975</v>
      </c>
      <c r="AL261" s="30" t="str">
        <f>IFERROR(VLOOKUP(B:B,[1]ข้าวโพด_fill!A:E,5,FALSE),"0")</f>
        <v>0</v>
      </c>
      <c r="AM261" s="30">
        <f>IFERROR(VLOOKUP(B:B,[1]มันสำปะหลัง_fill!A:E,5,FALSE),"0")</f>
        <v>2512.6756000521759</v>
      </c>
      <c r="AN261" s="30">
        <f>IFERROR(VLOOKUP(B:B,[1]อ้อย_fill!A:E,5,FALSE),"0")</f>
        <v>17.736669087103511</v>
      </c>
      <c r="AO261" s="30">
        <v>4522.5214511925979</v>
      </c>
      <c r="AP261" s="31">
        <f t="shared" si="48"/>
        <v>3476.0608062607771</v>
      </c>
    </row>
    <row r="262" spans="1:42" s="56" customFormat="1" x14ac:dyDescent="0.45">
      <c r="A262" s="55">
        <v>260</v>
      </c>
      <c r="B262" s="44">
        <v>3208</v>
      </c>
      <c r="C262" s="44">
        <v>32</v>
      </c>
      <c r="D262" s="44">
        <v>8</v>
      </c>
      <c r="E262" s="44" t="s">
        <v>58</v>
      </c>
      <c r="F262" s="44" t="s">
        <v>22778</v>
      </c>
      <c r="G262" s="44" t="s">
        <v>12944</v>
      </c>
      <c r="H262" s="44" t="s">
        <v>22786</v>
      </c>
      <c r="I262" s="44" t="s">
        <v>22719</v>
      </c>
      <c r="J262" s="44" t="s">
        <v>22720</v>
      </c>
      <c r="K262" s="44" t="s">
        <v>22475</v>
      </c>
      <c r="L262" s="44" t="s">
        <v>22721</v>
      </c>
      <c r="M262" s="19"/>
      <c r="N262" s="19"/>
      <c r="O262" s="19" t="str">
        <f>IFERROR(VLOOKUP(M:M,[1]สถานี!A:C,3,FALSE),"0")</f>
        <v>0</v>
      </c>
      <c r="P262" s="19">
        <f t="shared" si="43"/>
        <v>0</v>
      </c>
      <c r="Q262" s="19">
        <f>VLOOKUP(B:B,[1]rainfall!A:F,6,FALSE)</f>
        <v>4.2836975552800012E-3</v>
      </c>
      <c r="R262" s="20">
        <v>2.7973186560000003</v>
      </c>
      <c r="S262" s="20">
        <v>0.1097928</v>
      </c>
      <c r="T262" s="21">
        <v>111</v>
      </c>
      <c r="U262" s="9">
        <f>'[1]%ใช้การ'!B$3</f>
        <v>0.66</v>
      </c>
      <c r="V262" s="22">
        <f t="shared" si="45"/>
        <v>1.9186935609600004</v>
      </c>
      <c r="W262" s="22">
        <f t="shared" si="44"/>
        <v>0.38459545170305609</v>
      </c>
      <c r="X262" s="23">
        <f t="shared" si="46"/>
        <v>2.3075727102183365</v>
      </c>
      <c r="Y262" s="24">
        <f>IFERROR(VLOOKUP(B:B,[1]อุป_fill!A:D,4,FALSE)*0.8,"0")</f>
        <v>0.64556184000000005</v>
      </c>
      <c r="Z262" s="24">
        <f>IFERROR(VLOOKUP(B:B,[1]อุต_fill!A:D,4,FALSE)*0.8,"0")</f>
        <v>0.45189328799999995</v>
      </c>
      <c r="AA262" s="25">
        <f>250*AK262*[1]ET!$D$3/1000000</f>
        <v>0.51599853411689045</v>
      </c>
      <c r="AB262" s="25">
        <f>180/1000000*AL262*[1]ET!$D$5</f>
        <v>0</v>
      </c>
      <c r="AC262" s="25">
        <f>110/1000000*AM262*[1]ET!$D$6</f>
        <v>2.4202365245550011E-2</v>
      </c>
      <c r="AD262" s="25">
        <f>120/1000000*AN262*[1]ET!$D$4</f>
        <v>2.5969150942575268E-2</v>
      </c>
      <c r="AE262" s="25">
        <f>107*AO262*0*[1]ET!$D$7/1000000</f>
        <v>0</v>
      </c>
      <c r="AF262" s="26">
        <f t="shared" si="49"/>
        <v>0.56617005030501566</v>
      </c>
      <c r="AG262" s="26">
        <f>0.7*([1]Eco!$B$5/100)*X262</f>
        <v>0.19383610765834025</v>
      </c>
      <c r="AH262" s="27">
        <f t="shared" si="50"/>
        <v>1.8574612859633559</v>
      </c>
      <c r="AI262" s="28">
        <f t="shared" si="47"/>
        <v>0.45011142425498063</v>
      </c>
      <c r="AJ262" s="29" t="str">
        <f t="shared" si="51"/>
        <v>ปกติ</v>
      </c>
      <c r="AK262" s="30">
        <f>IFERROR(VLOOKUP(B:B,[1]ข้าว_fill!A:E,5,FALSE),"0")</f>
        <v>515.99853411689048</v>
      </c>
      <c r="AL262" s="30" t="str">
        <f>IFERROR(VLOOKUP(B:B,[1]ข้าวโพด_fill!A:E,5,FALSE),"0")</f>
        <v>0</v>
      </c>
      <c r="AM262" s="30">
        <f>IFERROR(VLOOKUP(B:B,[1]มันสำปะหลัง_fill!A:E,5,FALSE),"0")</f>
        <v>73.340500744090932</v>
      </c>
      <c r="AN262" s="30">
        <f>IFERROR(VLOOKUP(B:B,[1]อ้อย_fill!A:E,5,FALSE),"0")</f>
        <v>108.20479559406361</v>
      </c>
      <c r="AO262" s="30">
        <v>5602.1887861255655</v>
      </c>
      <c r="AP262" s="31">
        <f t="shared" si="48"/>
        <v>697.54383045504505</v>
      </c>
    </row>
    <row r="263" spans="1:42" s="56" customFormat="1" x14ac:dyDescent="0.45">
      <c r="A263" s="55">
        <v>261</v>
      </c>
      <c r="B263" s="44">
        <v>3209</v>
      </c>
      <c r="C263" s="44">
        <v>32</v>
      </c>
      <c r="D263" s="44">
        <v>9</v>
      </c>
      <c r="E263" s="44" t="s">
        <v>58</v>
      </c>
      <c r="F263" s="44" t="s">
        <v>22778</v>
      </c>
      <c r="G263" s="44" t="s">
        <v>12966</v>
      </c>
      <c r="H263" s="44" t="s">
        <v>22787</v>
      </c>
      <c r="I263" s="44" t="s">
        <v>22719</v>
      </c>
      <c r="J263" s="44" t="s">
        <v>22720</v>
      </c>
      <c r="K263" s="44" t="s">
        <v>34</v>
      </c>
      <c r="L263" s="44" t="s">
        <v>22721</v>
      </c>
      <c r="M263" s="19"/>
      <c r="N263" s="19"/>
      <c r="O263" s="19" t="str">
        <f>IFERROR(VLOOKUP(M:M,[1]สถานี!A:C,3,FALSE),"0")</f>
        <v>0</v>
      </c>
      <c r="P263" s="19">
        <f t="shared" si="43"/>
        <v>0</v>
      </c>
      <c r="Q263" s="19">
        <f>VLOOKUP(B:B,[1]rainfall!A:F,6,FALSE)</f>
        <v>1.4678699694860005E-2</v>
      </c>
      <c r="R263" s="20">
        <v>12.337307136</v>
      </c>
      <c r="S263" s="20">
        <v>0</v>
      </c>
      <c r="T263" s="21">
        <v>76</v>
      </c>
      <c r="U263" s="9">
        <f>'[1]%ใช้การ'!B$3</f>
        <v>0.66</v>
      </c>
      <c r="V263" s="22">
        <f t="shared" si="45"/>
        <v>8.1426227097599995</v>
      </c>
      <c r="W263" s="22">
        <f t="shared" si="44"/>
        <v>1.631460281890972</v>
      </c>
      <c r="X263" s="23">
        <f t="shared" si="46"/>
        <v>9.7887616913458313</v>
      </c>
      <c r="Y263" s="24">
        <f>IFERROR(VLOOKUP(B:B,[1]อุป_fill!A:D,4,FALSE)*0.8,"0")</f>
        <v>1.9700619200000002</v>
      </c>
      <c r="Z263" s="24">
        <f>IFERROR(VLOOKUP(B:B,[1]อุต_fill!A:D,4,FALSE)*0.8,"0")</f>
        <v>1.3790433440000003</v>
      </c>
      <c r="AA263" s="25">
        <f>250*AK263*[1]ET!$D$3/1000000</f>
        <v>1.733484410918861</v>
      </c>
      <c r="AB263" s="25">
        <f>180/1000000*AL263*[1]ET!$D$5</f>
        <v>0</v>
      </c>
      <c r="AC263" s="25">
        <f>110/1000000*AM263*[1]ET!$D$6</f>
        <v>0</v>
      </c>
      <c r="AD263" s="25">
        <f>120/1000000*AN263*[1]ET!$D$4</f>
        <v>0.12590886899076503</v>
      </c>
      <c r="AE263" s="25">
        <f>107*AO263*0*[1]ET!$D$7/1000000</f>
        <v>0</v>
      </c>
      <c r="AF263" s="26">
        <f t="shared" si="49"/>
        <v>1.859393279909626</v>
      </c>
      <c r="AG263" s="26">
        <f>0.7*([1]Eco!$B$5/100)*X263</f>
        <v>0.82225598207304973</v>
      </c>
      <c r="AH263" s="27">
        <f t="shared" si="50"/>
        <v>6.030754525982676</v>
      </c>
      <c r="AI263" s="28">
        <f t="shared" si="47"/>
        <v>3.7580071653631553</v>
      </c>
      <c r="AJ263" s="29" t="str">
        <f t="shared" si="51"/>
        <v>ปกติ</v>
      </c>
      <c r="AK263" s="30">
        <f>IFERROR(VLOOKUP(B:B,[1]ข้าว_fill!A:E,5,FALSE),"0")</f>
        <v>1733.4844109188609</v>
      </c>
      <c r="AL263" s="30" t="str">
        <f>IFERROR(VLOOKUP(B:B,[1]ข้าวโพด_fill!A:E,5,FALSE),"0")</f>
        <v>0</v>
      </c>
      <c r="AM263" s="30" t="str">
        <f>IFERROR(VLOOKUP(B:B,[1]มันสำปะหลัง_fill!A:E,5,FALSE),"0")</f>
        <v>0</v>
      </c>
      <c r="AN263" s="30">
        <f>IFERROR(VLOOKUP(B:B,[1]อ้อย_fill!A:E,5,FALSE),"0")</f>
        <v>524.620287461521</v>
      </c>
      <c r="AO263" s="30">
        <v>7937.4372042430514</v>
      </c>
      <c r="AP263" s="31">
        <f t="shared" si="48"/>
        <v>2258.1046983803817</v>
      </c>
    </row>
    <row r="264" spans="1:42" s="56" customFormat="1" x14ac:dyDescent="0.45">
      <c r="A264" s="55">
        <v>262</v>
      </c>
      <c r="B264" s="44">
        <v>3210</v>
      </c>
      <c r="C264" s="44">
        <v>32</v>
      </c>
      <c r="D264" s="44">
        <v>10</v>
      </c>
      <c r="E264" s="44" t="s">
        <v>58</v>
      </c>
      <c r="F264" s="44" t="s">
        <v>22778</v>
      </c>
      <c r="G264" s="44" t="s">
        <v>13012</v>
      </c>
      <c r="H264" s="44" t="s">
        <v>22788</v>
      </c>
      <c r="I264" s="44" t="s">
        <v>22719</v>
      </c>
      <c r="J264" s="44" t="s">
        <v>22720</v>
      </c>
      <c r="K264" s="44" t="s">
        <v>34</v>
      </c>
      <c r="L264" s="44" t="s">
        <v>22721</v>
      </c>
      <c r="M264" s="19"/>
      <c r="N264" s="19"/>
      <c r="O264" s="19" t="str">
        <f>IFERROR(VLOOKUP(M:M,[1]สถานี!A:C,3,FALSE),"0")</f>
        <v>0</v>
      </c>
      <c r="P264" s="19">
        <f t="shared" si="43"/>
        <v>0</v>
      </c>
      <c r="Q264" s="19">
        <f>VLOOKUP(B:B,[1]rainfall!A:F,6,FALSE)</f>
        <v>1.9851050649360005E-2</v>
      </c>
      <c r="R264" s="20">
        <v>4.3819269119999991</v>
      </c>
      <c r="S264" s="20">
        <v>0</v>
      </c>
      <c r="T264" s="21">
        <v>55</v>
      </c>
      <c r="U264" s="9">
        <f>'[1]%ใช้การ'!B$3</f>
        <v>0.66</v>
      </c>
      <c r="V264" s="22">
        <f t="shared" si="45"/>
        <v>2.8920717619199996</v>
      </c>
      <c r="W264" s="22">
        <f t="shared" si="44"/>
        <v>0.58238456251387194</v>
      </c>
      <c r="X264" s="23">
        <f t="shared" si="46"/>
        <v>3.4943073750832316</v>
      </c>
      <c r="Y264" s="24">
        <f>IFERROR(VLOOKUP(B:B,[1]อุป_fill!A:D,4,FALSE)*0.8,"0")</f>
        <v>1.8891331999999998</v>
      </c>
      <c r="Z264" s="24">
        <f>IFERROR(VLOOKUP(B:B,[1]อุต_fill!A:D,4,FALSE)*0.8,"0")</f>
        <v>1.3223932400000002</v>
      </c>
      <c r="AA264" s="25">
        <f>250*AK264*[1]ET!$D$3/1000000</f>
        <v>1.2454499591946411</v>
      </c>
      <c r="AB264" s="25">
        <f>180/1000000*AL264*[1]ET!$D$5</f>
        <v>0</v>
      </c>
      <c r="AC264" s="25">
        <f>110/1000000*AM264*[1]ET!$D$6</f>
        <v>0.99550164335080593</v>
      </c>
      <c r="AD264" s="25">
        <f>120/1000000*AN264*[1]ET!$D$4</f>
        <v>1.0082553025168028</v>
      </c>
      <c r="AE264" s="25">
        <f>107*AO264*0*[1]ET!$D$7/1000000</f>
        <v>0</v>
      </c>
      <c r="AF264" s="26">
        <f t="shared" si="49"/>
        <v>3.2492069050622501</v>
      </c>
      <c r="AG264" s="26">
        <f>0.7*([1]Eco!$B$5/100)*X264</f>
        <v>0.29352181950699141</v>
      </c>
      <c r="AH264" s="27">
        <f t="shared" si="50"/>
        <v>6.7542551645692415</v>
      </c>
      <c r="AI264" s="28">
        <f t="shared" si="47"/>
        <v>-3.2599477894860098</v>
      </c>
      <c r="AJ264" s="29" t="str">
        <f t="shared" si="51"/>
        <v>ปกติ</v>
      </c>
      <c r="AK264" s="30">
        <f>IFERROR(VLOOKUP(B:B,[1]ข้าว_fill!A:E,5,FALSE),"0")</f>
        <v>1245.449959194641</v>
      </c>
      <c r="AL264" s="30" t="str">
        <f>IFERROR(VLOOKUP(B:B,[1]ข้าวโพด_fill!A:E,5,FALSE),"0")</f>
        <v>0</v>
      </c>
      <c r="AM264" s="30">
        <f>IFERROR(VLOOKUP(B:B,[1]มันสำปะหลัง_fill!A:E,5,FALSE),"0")</f>
        <v>3016.6716465175932</v>
      </c>
      <c r="AN264" s="30">
        <f>IFERROR(VLOOKUP(B:B,[1]อ้อย_fill!A:E,5,FALSE),"0")</f>
        <v>4201.0637604866788</v>
      </c>
      <c r="AO264" s="30">
        <v>80029.410795438875</v>
      </c>
      <c r="AP264" s="31">
        <f t="shared" si="48"/>
        <v>8463.1853661989135</v>
      </c>
    </row>
    <row r="265" spans="1:42" s="56" customFormat="1" x14ac:dyDescent="0.45">
      <c r="A265" s="55">
        <v>263</v>
      </c>
      <c r="B265" s="44">
        <v>3211</v>
      </c>
      <c r="C265" s="44">
        <v>32</v>
      </c>
      <c r="D265" s="44">
        <v>11</v>
      </c>
      <c r="E265" s="44" t="s">
        <v>58</v>
      </c>
      <c r="F265" s="44" t="s">
        <v>22778</v>
      </c>
      <c r="G265" s="44" t="s">
        <v>12224</v>
      </c>
      <c r="H265" s="44" t="s">
        <v>22789</v>
      </c>
      <c r="I265" s="44" t="s">
        <v>22719</v>
      </c>
      <c r="J265" s="44" t="s">
        <v>22720</v>
      </c>
      <c r="K265" s="44" t="s">
        <v>34</v>
      </c>
      <c r="L265" s="44" t="s">
        <v>22721</v>
      </c>
      <c r="M265" s="19"/>
      <c r="N265" s="19"/>
      <c r="O265" s="19" t="str">
        <f>IFERROR(VLOOKUP(M:M,[1]สถานี!A:C,3,FALSE),"0")</f>
        <v>0</v>
      </c>
      <c r="P265" s="19">
        <f t="shared" si="43"/>
        <v>0</v>
      </c>
      <c r="Q265" s="19">
        <f>VLOOKUP(B:B,[1]rainfall!A:F,6,FALSE)</f>
        <v>4.3646593499400014E-3</v>
      </c>
      <c r="R265" s="20">
        <v>0.71145676800000002</v>
      </c>
      <c r="S265" s="20">
        <v>0</v>
      </c>
      <c r="T265" s="21">
        <v>316</v>
      </c>
      <c r="U265" s="9">
        <f>'[1]%ใช้การ'!B$3</f>
        <v>0.66</v>
      </c>
      <c r="V265" s="22">
        <f t="shared" si="45"/>
        <v>0.46956146688000006</v>
      </c>
      <c r="W265" s="22">
        <f t="shared" si="44"/>
        <v>9.4785225245988022E-2</v>
      </c>
      <c r="X265" s="23">
        <f t="shared" si="46"/>
        <v>0.56871135147592811</v>
      </c>
      <c r="Y265" s="24">
        <f>IFERROR(VLOOKUP(B:B,[1]อุป_fill!A:D,4,FALSE)*0.8,"0")</f>
        <v>0.45218144000000005</v>
      </c>
      <c r="Z265" s="24">
        <f>IFERROR(VLOOKUP(B:B,[1]อุต_fill!A:D,4,FALSE)*0.8,"0")</f>
        <v>0.316527008</v>
      </c>
      <c r="AA265" s="25">
        <f>250*AK265*[1]ET!$D$3/1000000</f>
        <v>0.51807163452840177</v>
      </c>
      <c r="AB265" s="25">
        <f>180/1000000*AL265*[1]ET!$D$5</f>
        <v>0</v>
      </c>
      <c r="AC265" s="25">
        <f>110/1000000*AM265*[1]ET!$D$6</f>
        <v>0</v>
      </c>
      <c r="AD265" s="25">
        <f>120/1000000*AN265*[1]ET!$D$4</f>
        <v>3.592909479378649E-2</v>
      </c>
      <c r="AE265" s="25">
        <f>107*AO265*0*[1]ET!$D$7/1000000</f>
        <v>0</v>
      </c>
      <c r="AF265" s="26">
        <f t="shared" si="49"/>
        <v>0.55400072932218825</v>
      </c>
      <c r="AG265" s="26">
        <f>0.7*([1]Eco!$B$5/100)*X265</f>
        <v>4.7771753523977958E-2</v>
      </c>
      <c r="AH265" s="27">
        <f t="shared" si="50"/>
        <v>1.3704809308461661</v>
      </c>
      <c r="AI265" s="28">
        <f t="shared" si="47"/>
        <v>-0.80176957937023796</v>
      </c>
      <c r="AJ265" s="29" t="str">
        <f t="shared" si="51"/>
        <v>ปกติ</v>
      </c>
      <c r="AK265" s="30">
        <f>IFERROR(VLOOKUP(B:B,[1]ข้าว_fill!A:E,5,FALSE),"0")</f>
        <v>518.07163452840177</v>
      </c>
      <c r="AL265" s="30" t="str">
        <f>IFERROR(VLOOKUP(B:B,[1]ข้าวโพด_fill!A:E,5,FALSE),"0")</f>
        <v>0</v>
      </c>
      <c r="AM265" s="30" t="str">
        <f>IFERROR(VLOOKUP(B:B,[1]มันสำปะหลัง_fill!A:E,5,FALSE),"0")</f>
        <v>0</v>
      </c>
      <c r="AN265" s="30">
        <f>IFERROR(VLOOKUP(B:B,[1]อ้อย_fill!A:E,5,FALSE),"0")</f>
        <v>149.70456164077703</v>
      </c>
      <c r="AO265" s="30">
        <v>1103.512040311223</v>
      </c>
      <c r="AP265" s="31">
        <f t="shared" si="48"/>
        <v>667.77619616917877</v>
      </c>
    </row>
    <row r="266" spans="1:42" s="56" customFormat="1" x14ac:dyDescent="0.45">
      <c r="A266" s="55">
        <v>264</v>
      </c>
      <c r="B266" s="44">
        <v>3212</v>
      </c>
      <c r="C266" s="44">
        <v>32</v>
      </c>
      <c r="D266" s="44">
        <v>12</v>
      </c>
      <c r="E266" s="44" t="s">
        <v>58</v>
      </c>
      <c r="F266" s="44" t="s">
        <v>22778</v>
      </c>
      <c r="G266" s="44" t="s">
        <v>13063</v>
      </c>
      <c r="H266" s="44" t="s">
        <v>22790</v>
      </c>
      <c r="I266" s="44" t="s">
        <v>22719</v>
      </c>
      <c r="J266" s="44" t="s">
        <v>22720</v>
      </c>
      <c r="K266" s="44" t="s">
        <v>34</v>
      </c>
      <c r="L266" s="44" t="s">
        <v>22721</v>
      </c>
      <c r="M266" s="19" t="s">
        <v>179</v>
      </c>
      <c r="N266" s="19">
        <v>2</v>
      </c>
      <c r="O266" s="19">
        <f>IFERROR(VLOOKUP(M:M,[1]สถานี!A:C,3,FALSE),"0")</f>
        <v>1.1499839999999999</v>
      </c>
      <c r="P266" s="19">
        <f t="shared" si="43"/>
        <v>1.1499839999999999</v>
      </c>
      <c r="Q266" s="19">
        <f>VLOOKUP(B:B,[1]rainfall!A:F,6,FALSE)</f>
        <v>5.6208230987800012E-3</v>
      </c>
      <c r="R266" s="20">
        <v>1.2935577599999999</v>
      </c>
      <c r="S266" s="20">
        <v>0</v>
      </c>
      <c r="T266" s="21">
        <v>37</v>
      </c>
      <c r="U266" s="9">
        <f>'[1]%ใช้การ'!B$3</f>
        <v>0.66</v>
      </c>
      <c r="V266" s="22">
        <f t="shared" si="45"/>
        <v>0.85374812160000002</v>
      </c>
      <c r="W266" s="22">
        <f t="shared" si="44"/>
        <v>0.40187058893975602</v>
      </c>
      <c r="X266" s="23">
        <f t="shared" si="46"/>
        <v>2.4112235336385361</v>
      </c>
      <c r="Y266" s="24">
        <f>IFERROR(VLOOKUP(B:B,[1]อุป_fill!A:D,4,FALSE)*0.8,"0")</f>
        <v>0.76827984000000005</v>
      </c>
      <c r="Z266" s="24">
        <f>IFERROR(VLOOKUP(B:B,[1]อุต_fill!A:D,4,FALSE)*0.8,"0")</f>
        <v>0.53779588800000011</v>
      </c>
      <c r="AA266" s="25">
        <f>250*AK266*[1]ET!$D$3/1000000</f>
        <v>0.65146704358162577</v>
      </c>
      <c r="AB266" s="25">
        <f>180/1000000*AL266*[1]ET!$D$5</f>
        <v>0</v>
      </c>
      <c r="AC266" s="25">
        <f>110/1000000*AM266*[1]ET!$D$6</f>
        <v>6.4655710627929686E-2</v>
      </c>
      <c r="AD266" s="25">
        <f>120/1000000*AN266*[1]ET!$D$4</f>
        <v>3.171567186733016E-2</v>
      </c>
      <c r="AE266" s="25">
        <f>107*AO266*0*[1]ET!$D$7/1000000</f>
        <v>0</v>
      </c>
      <c r="AF266" s="26">
        <f t="shared" si="49"/>
        <v>0.74783842607688555</v>
      </c>
      <c r="AG266" s="26">
        <f>0.7*([1]Eco!$B$5/100)*X266</f>
        <v>0.20254277682563701</v>
      </c>
      <c r="AH266" s="27">
        <f t="shared" si="50"/>
        <v>2.2564569309025226</v>
      </c>
      <c r="AI266" s="28">
        <f t="shared" si="47"/>
        <v>0.1547666027360135</v>
      </c>
      <c r="AJ266" s="29" t="str">
        <f t="shared" si="51"/>
        <v>ปกติ</v>
      </c>
      <c r="AK266" s="30">
        <f>IFERROR(VLOOKUP(B:B,[1]ข้าว_fill!A:E,5,FALSE),"0")</f>
        <v>651.46704358162583</v>
      </c>
      <c r="AL266" s="30" t="str">
        <f>IFERROR(VLOOKUP(B:B,[1]ข้าวโพด_fill!A:E,5,FALSE),"0")</f>
        <v>0</v>
      </c>
      <c r="AM266" s="30">
        <f>IFERROR(VLOOKUP(B:B,[1]มันสำปะหลัง_fill!A:E,5,FALSE),"0")</f>
        <v>195.92639584221118</v>
      </c>
      <c r="AN266" s="30">
        <f>IFERROR(VLOOKUP(B:B,[1]อ้อย_fill!A:E,5,FALSE),"0")</f>
        <v>132.14863278054233</v>
      </c>
      <c r="AO266" s="30">
        <v>3665.8972560884454</v>
      </c>
      <c r="AP266" s="31">
        <f t="shared" si="48"/>
        <v>979.54207220437934</v>
      </c>
    </row>
    <row r="267" spans="1:42" s="56" customFormat="1" x14ac:dyDescent="0.45">
      <c r="A267" s="55">
        <v>265</v>
      </c>
      <c r="B267" s="44">
        <v>3213</v>
      </c>
      <c r="C267" s="44">
        <v>32</v>
      </c>
      <c r="D267" s="44">
        <v>13</v>
      </c>
      <c r="E267" s="44" t="s">
        <v>58</v>
      </c>
      <c r="F267" s="44" t="s">
        <v>22778</v>
      </c>
      <c r="G267" s="44" t="s">
        <v>13093</v>
      </c>
      <c r="H267" s="44" t="s">
        <v>22791</v>
      </c>
      <c r="I267" s="44" t="s">
        <v>22719</v>
      </c>
      <c r="J267" s="44" t="s">
        <v>22720</v>
      </c>
      <c r="K267" s="44" t="s">
        <v>34</v>
      </c>
      <c r="L267" s="44" t="s">
        <v>22721</v>
      </c>
      <c r="M267" s="19"/>
      <c r="N267" s="19"/>
      <c r="O267" s="19" t="str">
        <f>IFERROR(VLOOKUP(M:M,[1]สถานี!A:C,3,FALSE),"0")</f>
        <v>0</v>
      </c>
      <c r="P267" s="19">
        <f t="shared" si="43"/>
        <v>0</v>
      </c>
      <c r="Q267" s="19">
        <f>VLOOKUP(B:B,[1]rainfall!A:F,6,FALSE)</f>
        <v>9.5039747270600008E-3</v>
      </c>
      <c r="R267" s="20">
        <v>1.1965409279999999</v>
      </c>
      <c r="S267" s="20">
        <v>0</v>
      </c>
      <c r="T267" s="21">
        <v>102</v>
      </c>
      <c r="U267" s="9">
        <f>'[1]%ใช้การ'!B$3</f>
        <v>0.66</v>
      </c>
      <c r="V267" s="22">
        <f t="shared" si="45"/>
        <v>0.78971701247999992</v>
      </c>
      <c r="W267" s="22">
        <f t="shared" si="44"/>
        <v>0.15984419744141198</v>
      </c>
      <c r="X267" s="23">
        <f t="shared" si="46"/>
        <v>0.9590651846484719</v>
      </c>
      <c r="Y267" s="24">
        <f>IFERROR(VLOOKUP(B:B,[1]อุป_fill!A:D,4,FALSE)*0.8,"0")</f>
        <v>0.59098672000000008</v>
      </c>
      <c r="Z267" s="24">
        <f>IFERROR(VLOOKUP(B:B,[1]อุต_fill!A:D,4,FALSE)*0.8,"0")</f>
        <v>0.41369070400000008</v>
      </c>
      <c r="AA267" s="25">
        <f>250*AK267*[1]ET!$D$3/1000000</f>
        <v>0.2477254317167476</v>
      </c>
      <c r="AB267" s="25">
        <f>180/1000000*AL267*[1]ET!$D$5</f>
        <v>0</v>
      </c>
      <c r="AC267" s="25">
        <f>110/1000000*AM267*[1]ET!$D$6</f>
        <v>0.98853414645311499</v>
      </c>
      <c r="AD267" s="25">
        <f>120/1000000*AN267*[1]ET!$D$4</f>
        <v>1.2601274721374038</v>
      </c>
      <c r="AE267" s="25">
        <f>107*AO267*0*[1]ET!$D$7/1000000</f>
        <v>0</v>
      </c>
      <c r="AF267" s="26">
        <f t="shared" si="49"/>
        <v>2.4963870503072663</v>
      </c>
      <c r="AG267" s="26">
        <f>0.7*([1]Eco!$B$5/100)*X267</f>
        <v>8.0561475510471631E-2</v>
      </c>
      <c r="AH267" s="27">
        <f t="shared" si="50"/>
        <v>3.5816259498177381</v>
      </c>
      <c r="AI267" s="28">
        <f t="shared" si="47"/>
        <v>-2.6225607651692662</v>
      </c>
      <c r="AJ267" s="29" t="str">
        <f t="shared" si="51"/>
        <v>ปกติ</v>
      </c>
      <c r="AK267" s="30">
        <f>IFERROR(VLOOKUP(B:B,[1]ข้าว_fill!A:E,5,FALSE),"0")</f>
        <v>247.72543171674761</v>
      </c>
      <c r="AL267" s="30" t="str">
        <f>IFERROR(VLOOKUP(B:B,[1]ข้าวโพด_fill!A:E,5,FALSE),"0")</f>
        <v>0</v>
      </c>
      <c r="AM267" s="30">
        <f>IFERROR(VLOOKUP(B:B,[1]มันสำปะหลัง_fill!A:E,5,FALSE),"0")</f>
        <v>2995.5580195548937</v>
      </c>
      <c r="AN267" s="30">
        <f>IFERROR(VLOOKUP(B:B,[1]อ้อย_fill!A:E,5,FALSE),"0")</f>
        <v>5250.5311339058489</v>
      </c>
      <c r="AO267" s="30">
        <v>51090.446374226143</v>
      </c>
      <c r="AP267" s="31">
        <f t="shared" si="48"/>
        <v>8493.8145851774898</v>
      </c>
    </row>
    <row r="268" spans="1:42" s="56" customFormat="1" x14ac:dyDescent="0.45">
      <c r="A268" s="55">
        <v>266</v>
      </c>
      <c r="B268" s="44">
        <v>3214</v>
      </c>
      <c r="C268" s="44">
        <v>32</v>
      </c>
      <c r="D268" s="44">
        <v>14</v>
      </c>
      <c r="E268" s="44" t="s">
        <v>58</v>
      </c>
      <c r="F268" s="44" t="s">
        <v>22778</v>
      </c>
      <c r="G268" s="44" t="s">
        <v>13111</v>
      </c>
      <c r="H268" s="44" t="s">
        <v>22792</v>
      </c>
      <c r="I268" s="44" t="s">
        <v>22719</v>
      </c>
      <c r="J268" s="44" t="s">
        <v>22720</v>
      </c>
      <c r="K268" s="44" t="s">
        <v>34</v>
      </c>
      <c r="L268" s="44" t="s">
        <v>22721</v>
      </c>
      <c r="M268" s="19"/>
      <c r="N268" s="19"/>
      <c r="O268" s="19" t="str">
        <f>IFERROR(VLOOKUP(M:M,[1]สถานี!A:C,3,FALSE),"0")</f>
        <v>0</v>
      </c>
      <c r="P268" s="19">
        <f t="shared" si="43"/>
        <v>0</v>
      </c>
      <c r="Q268" s="19">
        <f>VLOOKUP(B:B,[1]rainfall!A:F,6,FALSE)</f>
        <v>6.4576774791800006E-3</v>
      </c>
      <c r="R268" s="20">
        <v>4.5597911039999994</v>
      </c>
      <c r="S268" s="20">
        <v>0.5639016</v>
      </c>
      <c r="T268" s="21">
        <v>60</v>
      </c>
      <c r="U268" s="9">
        <f>'[1]%ใช้การ'!B$3</f>
        <v>0.66</v>
      </c>
      <c r="V268" s="22">
        <f t="shared" si="45"/>
        <v>3.3816371846400002</v>
      </c>
      <c r="W268" s="22">
        <f t="shared" si="44"/>
        <v>0.67761897242383606</v>
      </c>
      <c r="X268" s="23">
        <f t="shared" si="46"/>
        <v>4.0657138345430157</v>
      </c>
      <c r="Y268" s="24">
        <f>IFERROR(VLOOKUP(B:B,[1]อุป_fill!A:D,4,FALSE)*0.8,"0")</f>
        <v>0.54801007999999996</v>
      </c>
      <c r="Z268" s="24">
        <f>IFERROR(VLOOKUP(B:B,[1]อุต_fill!A:D,4,FALSE)*0.8,"0")</f>
        <v>0.38360705600000006</v>
      </c>
      <c r="AA268" s="25">
        <f>250*AK268*[1]ET!$D$3/1000000</f>
        <v>0.30508302341585292</v>
      </c>
      <c r="AB268" s="25">
        <f>180/1000000*AL268*[1]ET!$D$5</f>
        <v>0</v>
      </c>
      <c r="AC268" s="25">
        <f>110/1000000*AM268*[1]ET!$D$6</f>
        <v>0.92769179299443105</v>
      </c>
      <c r="AD268" s="25">
        <f>120/1000000*AN268*[1]ET!$D$4</f>
        <v>0.5261803023780226</v>
      </c>
      <c r="AE268" s="25">
        <f>107*AO268*0*[1]ET!$D$7/1000000</f>
        <v>0</v>
      </c>
      <c r="AF268" s="26">
        <f t="shared" si="49"/>
        <v>1.7589551187883066</v>
      </c>
      <c r="AG268" s="26">
        <f>0.7*([1]Eco!$B$5/100)*X268</f>
        <v>0.34151996210161328</v>
      </c>
      <c r="AH268" s="27">
        <f t="shared" si="50"/>
        <v>3.0320922168899198</v>
      </c>
      <c r="AI268" s="28">
        <f t="shared" si="47"/>
        <v>1.0336216176530959</v>
      </c>
      <c r="AJ268" s="29" t="str">
        <f t="shared" si="51"/>
        <v>ปกติ</v>
      </c>
      <c r="AK268" s="30">
        <f>IFERROR(VLOOKUP(B:B,[1]ข้าว_fill!A:E,5,FALSE),"0")</f>
        <v>305.08302341585289</v>
      </c>
      <c r="AL268" s="30" t="str">
        <f>IFERROR(VLOOKUP(B:B,[1]ข้าวโพด_fill!A:E,5,FALSE),"0")</f>
        <v>0</v>
      </c>
      <c r="AM268" s="30">
        <f>IFERROR(VLOOKUP(B:B,[1]มันสำปะหลัง_fill!A:E,5,FALSE),"0")</f>
        <v>2811.1872514982761</v>
      </c>
      <c r="AN268" s="30">
        <f>IFERROR(VLOOKUP(B:B,[1]อ้อย_fill!A:E,5,FALSE),"0")</f>
        <v>2192.417926575094</v>
      </c>
      <c r="AO268" s="30">
        <v>38441.250755731569</v>
      </c>
      <c r="AP268" s="31">
        <f t="shared" si="48"/>
        <v>5308.6882014892235</v>
      </c>
    </row>
    <row r="269" spans="1:42" s="56" customFormat="1" x14ac:dyDescent="0.45">
      <c r="A269" s="55">
        <v>267</v>
      </c>
      <c r="B269" s="44">
        <v>3215</v>
      </c>
      <c r="C269" s="44">
        <v>32</v>
      </c>
      <c r="D269" s="44">
        <v>15</v>
      </c>
      <c r="E269" s="44" t="s">
        <v>58</v>
      </c>
      <c r="F269" s="44" t="s">
        <v>22778</v>
      </c>
      <c r="G269" s="44" t="s">
        <v>12766</v>
      </c>
      <c r="H269" s="44" t="s">
        <v>22793</v>
      </c>
      <c r="I269" s="44" t="s">
        <v>22719</v>
      </c>
      <c r="J269" s="44" t="s">
        <v>22720</v>
      </c>
      <c r="K269" s="44" t="s">
        <v>34</v>
      </c>
      <c r="L269" s="44" t="s">
        <v>22721</v>
      </c>
      <c r="M269" s="19"/>
      <c r="N269" s="19"/>
      <c r="O269" s="19" t="str">
        <f>IFERROR(VLOOKUP(M:M,[1]สถานี!A:C,3,FALSE),"0")</f>
        <v>0</v>
      </c>
      <c r="P269" s="19">
        <f t="shared" si="43"/>
        <v>0</v>
      </c>
      <c r="Q269" s="19">
        <f>VLOOKUP(B:B,[1]rainfall!A:F,6,FALSE)</f>
        <v>6.2166921344200023E-3</v>
      </c>
      <c r="R269" s="20">
        <v>0.61443993600000013</v>
      </c>
      <c r="S269" s="20">
        <v>0.2915064</v>
      </c>
      <c r="T269" s="21">
        <v>21</v>
      </c>
      <c r="U269" s="9">
        <f>'[1]%ใช้การ'!B$3</f>
        <v>0.66</v>
      </c>
      <c r="V269" s="22">
        <f t="shared" si="45"/>
        <v>0.59792458176000018</v>
      </c>
      <c r="W269" s="22">
        <f t="shared" si="44"/>
        <v>0.12082825477888404</v>
      </c>
      <c r="X269" s="23">
        <f t="shared" si="46"/>
        <v>0.72496952867330422</v>
      </c>
      <c r="Y269" s="24">
        <f>IFERROR(VLOOKUP(B:B,[1]อุป_fill!A:D,4,FALSE)*0.8,"0")</f>
        <v>0.67644768</v>
      </c>
      <c r="Z269" s="24">
        <f>IFERROR(VLOOKUP(B:B,[1]อุต_fill!A:D,4,FALSE)*0.8,"0")</f>
        <v>0.47351337600000004</v>
      </c>
      <c r="AA269" s="25">
        <f>250*AK269*[1]ET!$D$3/1000000</f>
        <v>0.48788913826641978</v>
      </c>
      <c r="AB269" s="25">
        <f>180/1000000*AL269*[1]ET!$D$5</f>
        <v>0</v>
      </c>
      <c r="AC269" s="25">
        <f>110/1000000*AM269*[1]ET!$D$6</f>
        <v>3.7540966241520146E-2</v>
      </c>
      <c r="AD269" s="25">
        <f>120/1000000*AN269*[1]ET!$D$4</f>
        <v>0.53741936199087759</v>
      </c>
      <c r="AE269" s="25">
        <f>107*AO269*0*[1]ET!$D$7/1000000</f>
        <v>0</v>
      </c>
      <c r="AF269" s="26">
        <f t="shared" si="49"/>
        <v>1.0628494664988175</v>
      </c>
      <c r="AG269" s="26">
        <f>0.7*([1]Eco!$B$5/100)*X269</f>
        <v>6.0897440408557546E-2</v>
      </c>
      <c r="AH269" s="27">
        <f t="shared" si="50"/>
        <v>2.2737079629073751</v>
      </c>
      <c r="AI269" s="28">
        <f t="shared" si="47"/>
        <v>-1.5487384342340709</v>
      </c>
      <c r="AJ269" s="29" t="str">
        <f t="shared" si="51"/>
        <v>ปกติ</v>
      </c>
      <c r="AK269" s="30">
        <f>IFERROR(VLOOKUP(B:B,[1]ข้าว_fill!A:E,5,FALSE),"0")</f>
        <v>487.88913826641976</v>
      </c>
      <c r="AL269" s="30" t="str">
        <f>IFERROR(VLOOKUP(B:B,[1]ข้าวโพด_fill!A:E,5,FALSE),"0")</f>
        <v>0</v>
      </c>
      <c r="AM269" s="30">
        <f>IFERROR(VLOOKUP(B:B,[1]มันสำปะหลัง_fill!A:E,5,FALSE),"0")</f>
        <v>113.76050376218227</v>
      </c>
      <c r="AN269" s="30">
        <f>IFERROR(VLOOKUP(B:B,[1]อ้อย_fill!A:E,5,FALSE),"0")</f>
        <v>2239.2473416286566</v>
      </c>
      <c r="AO269" s="30">
        <v>33489.473417015914</v>
      </c>
      <c r="AP269" s="31">
        <f t="shared" si="48"/>
        <v>2840.8969836572587</v>
      </c>
    </row>
    <row r="270" spans="1:42" s="56" customFormat="1" x14ac:dyDescent="0.45">
      <c r="A270" s="55">
        <v>268</v>
      </c>
      <c r="B270" s="44">
        <v>3216</v>
      </c>
      <c r="C270" s="44">
        <v>32</v>
      </c>
      <c r="D270" s="44">
        <v>16</v>
      </c>
      <c r="E270" s="44" t="s">
        <v>58</v>
      </c>
      <c r="F270" s="44" t="s">
        <v>22778</v>
      </c>
      <c r="G270" s="44" t="s">
        <v>13138</v>
      </c>
      <c r="H270" s="44" t="s">
        <v>22794</v>
      </c>
      <c r="I270" s="44" t="s">
        <v>22719</v>
      </c>
      <c r="J270" s="44" t="s">
        <v>22720</v>
      </c>
      <c r="K270" s="44" t="s">
        <v>34</v>
      </c>
      <c r="L270" s="44" t="s">
        <v>22721</v>
      </c>
      <c r="M270" s="19"/>
      <c r="N270" s="19"/>
      <c r="O270" s="19" t="str">
        <f>IFERROR(VLOOKUP(M:M,[1]สถานี!A:C,3,FALSE),"0")</f>
        <v>0</v>
      </c>
      <c r="P270" s="19">
        <f t="shared" si="43"/>
        <v>0</v>
      </c>
      <c r="Q270" s="19">
        <f>VLOOKUP(B:B,[1]rainfall!A:F,6,FALSE)</f>
        <v>3.665287383640001E-3</v>
      </c>
      <c r="R270" s="20">
        <v>5.2227394559999993</v>
      </c>
      <c r="S270" s="20">
        <v>0.13217999999999999</v>
      </c>
      <c r="T270" s="21">
        <v>21</v>
      </c>
      <c r="U270" s="9">
        <f>'[1]%ใช้การ'!B$3</f>
        <v>0.66</v>
      </c>
      <c r="V270" s="22">
        <f t="shared" si="45"/>
        <v>3.5342468409599999</v>
      </c>
      <c r="W270" s="22">
        <f t="shared" si="44"/>
        <v>0.70758242566872798</v>
      </c>
      <c r="X270" s="23">
        <f t="shared" si="46"/>
        <v>4.2454945540123683</v>
      </c>
      <c r="Y270" s="24">
        <f>IFERROR(VLOOKUP(B:B,[1]อุป_fill!A:D,4,FALSE)*0.8,"0")</f>
        <v>0.50723440000000009</v>
      </c>
      <c r="Z270" s="24">
        <f>IFERROR(VLOOKUP(B:B,[1]อุต_fill!A:D,4,FALSE)*0.8,"0")</f>
        <v>0.35506408</v>
      </c>
      <c r="AA270" s="25">
        <f>250*AK270*[1]ET!$D$3/1000000</f>
        <v>0.4931956592916425</v>
      </c>
      <c r="AB270" s="25">
        <f>180/1000000*AL270*[1]ET!$D$5</f>
        <v>0</v>
      </c>
      <c r="AC270" s="25">
        <f>110/1000000*AM270*[1]ET!$D$6</f>
        <v>0</v>
      </c>
      <c r="AD270" s="25">
        <f>120/1000000*AN270*[1]ET!$D$4</f>
        <v>1.5307782636024992E-2</v>
      </c>
      <c r="AE270" s="25">
        <f>107*AO270*0*[1]ET!$D$7/1000000</f>
        <v>0</v>
      </c>
      <c r="AF270" s="26">
        <f t="shared" si="49"/>
        <v>0.5085034419276675</v>
      </c>
      <c r="AG270" s="26">
        <f>0.7*([1]Eco!$B$5/100)*X270</f>
        <v>0.35662154253703893</v>
      </c>
      <c r="AH270" s="27">
        <f t="shared" si="50"/>
        <v>1.7274234644647066</v>
      </c>
      <c r="AI270" s="28">
        <f t="shared" si="47"/>
        <v>2.5180710895476617</v>
      </c>
      <c r="AJ270" s="29" t="str">
        <f t="shared" si="51"/>
        <v>ปกติ</v>
      </c>
      <c r="AK270" s="30">
        <f>IFERROR(VLOOKUP(B:B,[1]ข้าว_fill!A:E,5,FALSE),"0")</f>
        <v>493.19565929164247</v>
      </c>
      <c r="AL270" s="30" t="str">
        <f>IFERROR(VLOOKUP(B:B,[1]ข้าวโพด_fill!A:E,5,FALSE),"0")</f>
        <v>0</v>
      </c>
      <c r="AM270" s="30" t="str">
        <f>IFERROR(VLOOKUP(B:B,[1]มันสำปะหลัง_fill!A:E,5,FALSE),"0")</f>
        <v>0</v>
      </c>
      <c r="AN270" s="30">
        <f>IFERROR(VLOOKUP(B:B,[1]อ้อย_fill!A:E,5,FALSE),"0")</f>
        <v>63.782427650104133</v>
      </c>
      <c r="AO270" s="30">
        <v>24.730726454219997</v>
      </c>
      <c r="AP270" s="31">
        <f t="shared" si="48"/>
        <v>556.9780869417466</v>
      </c>
    </row>
    <row r="271" spans="1:42" s="56" customFormat="1" x14ac:dyDescent="0.45">
      <c r="A271" s="55">
        <v>269</v>
      </c>
      <c r="B271" s="44">
        <v>3217</v>
      </c>
      <c r="C271" s="44">
        <v>32</v>
      </c>
      <c r="D271" s="44">
        <v>17</v>
      </c>
      <c r="E271" s="44" t="s">
        <v>58</v>
      </c>
      <c r="F271" s="44" t="s">
        <v>22778</v>
      </c>
      <c r="G271" s="44" t="s">
        <v>13154</v>
      </c>
      <c r="H271" s="44" t="s">
        <v>22795</v>
      </c>
      <c r="I271" s="44" t="s">
        <v>22719</v>
      </c>
      <c r="J271" s="44" t="s">
        <v>22720</v>
      </c>
      <c r="K271" s="44" t="s">
        <v>34</v>
      </c>
      <c r="L271" s="44" t="s">
        <v>22721</v>
      </c>
      <c r="M271" s="19" t="s">
        <v>179</v>
      </c>
      <c r="N271" s="19">
        <v>3</v>
      </c>
      <c r="O271" s="19">
        <f>IFERROR(VLOOKUP(M:M,[1]สถานี!A:C,3,FALSE),"0")</f>
        <v>1.1499839999999999</v>
      </c>
      <c r="P271" s="19">
        <f t="shared" si="43"/>
        <v>1.1499839999999999</v>
      </c>
      <c r="Q271" s="19">
        <f>VLOOKUP(B:B,[1]rainfall!A:F,6,FALSE)</f>
        <v>3.7299816648800007E-3</v>
      </c>
      <c r="R271" s="20">
        <v>3.0075217920000004</v>
      </c>
      <c r="S271" s="20">
        <v>0</v>
      </c>
      <c r="T271" s="21">
        <v>35</v>
      </c>
      <c r="U271" s="9">
        <f>'[1]%ใช้การ'!B$3</f>
        <v>0.66</v>
      </c>
      <c r="V271" s="22">
        <f t="shared" si="45"/>
        <v>1.9849643827200003</v>
      </c>
      <c r="W271" s="22">
        <f t="shared" si="44"/>
        <v>0.62773567287697607</v>
      </c>
      <c r="X271" s="23">
        <f t="shared" si="46"/>
        <v>3.766414037261856</v>
      </c>
      <c r="Y271" s="24">
        <f>IFERROR(VLOOKUP(B:B,[1]อุป_fill!A:D,4,FALSE)*0.8,"0")</f>
        <v>0.51463368000000009</v>
      </c>
      <c r="Z271" s="24">
        <f>IFERROR(VLOOKUP(B:B,[1]อุต_fill!A:D,4,FALSE)*0.8,"0")</f>
        <v>0.36024357600000001</v>
      </c>
      <c r="AA271" s="25">
        <f>250*AK271*[1]ET!$D$3/1000000</f>
        <v>0.415238213127891</v>
      </c>
      <c r="AB271" s="25">
        <f>180/1000000*AL271*[1]ET!$D$5</f>
        <v>0</v>
      </c>
      <c r="AC271" s="25">
        <f>110/1000000*AM271*[1]ET!$D$6</f>
        <v>0.13561725802358657</v>
      </c>
      <c r="AD271" s="25">
        <f>120/1000000*AN271*[1]ET!$D$4</f>
        <v>2.442381701714531E-2</v>
      </c>
      <c r="AE271" s="25">
        <f>107*AO271*0*[1]ET!$D$7/1000000</f>
        <v>0</v>
      </c>
      <c r="AF271" s="26">
        <f t="shared" si="49"/>
        <v>0.57527928816862295</v>
      </c>
      <c r="AG271" s="26">
        <f>0.7*([1]Eco!$B$5/100)*X271</f>
        <v>0.31637877912999585</v>
      </c>
      <c r="AH271" s="27">
        <f t="shared" si="50"/>
        <v>1.766535323298619</v>
      </c>
      <c r="AI271" s="28">
        <f t="shared" si="47"/>
        <v>1.999878713963237</v>
      </c>
      <c r="AJ271" s="29" t="str">
        <f t="shared" si="51"/>
        <v>ปกติ</v>
      </c>
      <c r="AK271" s="30">
        <f>IFERROR(VLOOKUP(B:B,[1]ข้าว_fill!A:E,5,FALSE),"0")</f>
        <v>415.23821312789102</v>
      </c>
      <c r="AL271" s="30" t="str">
        <f>IFERROR(VLOOKUP(B:B,[1]ข้าวโพด_fill!A:E,5,FALSE),"0")</f>
        <v>0</v>
      </c>
      <c r="AM271" s="30">
        <f>IFERROR(VLOOKUP(B:B,[1]มันสำปะหลัง_fill!A:E,5,FALSE),"0")</f>
        <v>410.96138795026235</v>
      </c>
      <c r="AN271" s="30">
        <f>IFERROR(VLOOKUP(B:B,[1]อ้อย_fill!A:E,5,FALSE),"0")</f>
        <v>101.76590423810545</v>
      </c>
      <c r="AO271" s="30">
        <v>2733.5471178997154</v>
      </c>
      <c r="AP271" s="31">
        <f t="shared" si="48"/>
        <v>927.96550531625883</v>
      </c>
    </row>
    <row r="272" spans="1:42" s="56" customFormat="1" x14ac:dyDescent="0.45">
      <c r="A272" s="55">
        <v>270</v>
      </c>
      <c r="B272" s="44">
        <v>3301</v>
      </c>
      <c r="C272" s="44">
        <v>33</v>
      </c>
      <c r="D272" s="44">
        <v>1</v>
      </c>
      <c r="E272" s="44" t="s">
        <v>59</v>
      </c>
      <c r="F272" s="44" t="s">
        <v>22796</v>
      </c>
      <c r="G272" s="44" t="s">
        <v>13172</v>
      </c>
      <c r="H272" s="44" t="s">
        <v>22797</v>
      </c>
      <c r="I272" s="44" t="s">
        <v>22719</v>
      </c>
      <c r="J272" s="44" t="s">
        <v>22720</v>
      </c>
      <c r="K272" s="44" t="s">
        <v>34</v>
      </c>
      <c r="L272" s="44" t="s">
        <v>22721</v>
      </c>
      <c r="M272" s="19" t="s">
        <v>186</v>
      </c>
      <c r="N272" s="19">
        <v>1</v>
      </c>
      <c r="O272" s="19">
        <f>IFERROR(VLOOKUP(M:M,[1]สถานี!A:C,3,FALSE),"0")</f>
        <v>1.4307839999999998</v>
      </c>
      <c r="P272" s="19">
        <f t="shared" si="43"/>
        <v>1.4307839999999998</v>
      </c>
      <c r="Q272" s="19">
        <f>VLOOKUP(B:B,[1]rainfall!A:F,6,FALSE)</f>
        <v>1.0890571861120002E-2</v>
      </c>
      <c r="R272" s="20">
        <v>2.3769123840000002</v>
      </c>
      <c r="S272" s="20">
        <v>0</v>
      </c>
      <c r="T272" s="21">
        <v>69</v>
      </c>
      <c r="U272" s="9">
        <f>'[1]%ใช้การ'!B$3</f>
        <v>0.66</v>
      </c>
      <c r="V272" s="22">
        <f t="shared" si="45"/>
        <v>1.5687621734400001</v>
      </c>
      <c r="W272" s="22">
        <f t="shared" si="44"/>
        <v>0.60208734906022399</v>
      </c>
      <c r="X272" s="23">
        <f t="shared" si="46"/>
        <v>3.6125240943613437</v>
      </c>
      <c r="Y272" s="24">
        <f>IFERROR(VLOOKUP(B:B,[1]อุป_fill!A:D,4,FALSE)*0.8*0.25,"0")</f>
        <v>0.50563436000000006</v>
      </c>
      <c r="Z272" s="24">
        <f>IFERROR(VLOOKUP(B:B,[1]อุต_fill!A:D,4,FALSE)*0.8*0.25,"0")</f>
        <v>0.35394405200000006</v>
      </c>
      <c r="AA272" s="25">
        <f>250*AK272*[1]ET!$D$3/1000000</f>
        <v>2.2364355466227712</v>
      </c>
      <c r="AB272" s="25">
        <f>180*0.65/1000000*AL272*[1]ET!$D$5</f>
        <v>0</v>
      </c>
      <c r="AC272" s="25">
        <f>110*0.65/1000000*AM272*[1]ET!$D$6</f>
        <v>2.2376715542357047E-3</v>
      </c>
      <c r="AD272" s="25">
        <f>120*0.65/1000000*AN272*[1]ET!$D$4</f>
        <v>0</v>
      </c>
      <c r="AE272" s="25">
        <f>107*AO272*0*[1]ET!$D$7/1000000</f>
        <v>0</v>
      </c>
      <c r="AF272" s="26">
        <f t="shared" si="49"/>
        <v>2.238673218177007</v>
      </c>
      <c r="AG272" s="26">
        <f>0.7*([1]Eco!$B$5/100)*X272</f>
        <v>0.30345202392635284</v>
      </c>
      <c r="AH272" s="27">
        <f t="shared" si="50"/>
        <v>3.4017036541033598</v>
      </c>
      <c r="AI272" s="28">
        <f t="shared" si="47"/>
        <v>0.21082044025798385</v>
      </c>
      <c r="AJ272" s="29" t="str">
        <f t="shared" si="51"/>
        <v>ปกติ</v>
      </c>
      <c r="AK272" s="30">
        <f>IFERROR(VLOOKUP(B:B,[1]ข้าว_fill!A:E,5,FALSE),"0")</f>
        <v>2236.4355466227712</v>
      </c>
      <c r="AL272" s="30" t="str">
        <f>IFERROR(VLOOKUP(B:B,[1]ข้าวโพด_fill!A:E,5,FALSE),"0")</f>
        <v>0</v>
      </c>
      <c r="AM272" s="30">
        <f>IFERROR(VLOOKUP(B:B,[1]มันสำปะหลัง_fill!A:E,5,FALSE),"0")</f>
        <v>10.432035217882072</v>
      </c>
      <c r="AN272" s="30" t="str">
        <f>IFERROR(VLOOKUP(B:B,[1]อ้อย_fill!A:E,5,FALSE),"0")</f>
        <v>0</v>
      </c>
      <c r="AO272" s="30">
        <v>1470.5005966985434</v>
      </c>
      <c r="AP272" s="31">
        <f t="shared" si="48"/>
        <v>2246.8675818406532</v>
      </c>
    </row>
    <row r="273" spans="1:42" s="56" customFormat="1" x14ac:dyDescent="0.45">
      <c r="A273" s="55">
        <v>271</v>
      </c>
      <c r="B273" s="44">
        <v>3302</v>
      </c>
      <c r="C273" s="44">
        <v>33</v>
      </c>
      <c r="D273" s="44">
        <v>2</v>
      </c>
      <c r="E273" s="44" t="s">
        <v>59</v>
      </c>
      <c r="F273" s="44" t="s">
        <v>22796</v>
      </c>
      <c r="G273" s="44" t="s">
        <v>13228</v>
      </c>
      <c r="H273" s="44" t="s">
        <v>22798</v>
      </c>
      <c r="I273" s="44" t="s">
        <v>22719</v>
      </c>
      <c r="J273" s="44" t="s">
        <v>22720</v>
      </c>
      <c r="K273" s="44" t="s">
        <v>34</v>
      </c>
      <c r="L273" s="44" t="s">
        <v>22721</v>
      </c>
      <c r="M273" s="19" t="s">
        <v>180</v>
      </c>
      <c r="N273" s="19">
        <v>1</v>
      </c>
      <c r="O273" s="19">
        <f>IFERROR(VLOOKUP(M:M,[1]สถานี!A:C,3,FALSE),"0")</f>
        <v>6.843744</v>
      </c>
      <c r="P273" s="19">
        <f t="shared" si="43"/>
        <v>6.843744</v>
      </c>
      <c r="Q273" s="19">
        <f>VLOOKUP(B:B,[1]rainfall!A:F,6,FALSE)</f>
        <v>4.4262612811400018E-3</v>
      </c>
      <c r="R273" s="20">
        <v>4.883180544</v>
      </c>
      <c r="S273" s="20">
        <v>5.1002399999999996E-2</v>
      </c>
      <c r="T273" s="21">
        <v>43</v>
      </c>
      <c r="U273" s="9">
        <f>'[1]%ใช้การ'!B$3</f>
        <v>0.66</v>
      </c>
      <c r="V273" s="22">
        <f t="shared" si="45"/>
        <v>3.2565607430400001</v>
      </c>
      <c r="W273" s="22">
        <f t="shared" si="44"/>
        <v>2.0209462008642283</v>
      </c>
      <c r="X273" s="23">
        <f t="shared" si="46"/>
        <v>12.125677205185369</v>
      </c>
      <c r="Y273" s="24">
        <f>IFERROR(VLOOKUP(B:B,[1]อุป_fill!A:D,4,FALSE)*0.8,"0")</f>
        <v>0.53551384000000002</v>
      </c>
      <c r="Z273" s="24">
        <f>IFERROR(VLOOKUP(B:B,[1]อุต_fill!A:D,4,FALSE)*0.8,"0")</f>
        <v>0.37485968800000002</v>
      </c>
      <c r="AA273" s="25">
        <f>250*AK273*[1]ET!$D$3/1000000</f>
        <v>0.80387535487106554</v>
      </c>
      <c r="AB273" s="25">
        <f>180*0.65/1000000*AL273*[1]ET!$D$5</f>
        <v>0</v>
      </c>
      <c r="AC273" s="25">
        <f>110*0.65/1000000*AM273*[1]ET!$D$6</f>
        <v>0</v>
      </c>
      <c r="AD273" s="25">
        <f>120*0.65/1000000*AN273*[1]ET!$D$4</f>
        <v>0</v>
      </c>
      <c r="AE273" s="25">
        <f>107*AO273*0*[1]ET!$D$7/1000000</f>
        <v>0</v>
      </c>
      <c r="AF273" s="26">
        <f t="shared" si="49"/>
        <v>0.80387535487106554</v>
      </c>
      <c r="AG273" s="26">
        <f>0.7*([1]Eco!$B$5/100)*X273</f>
        <v>1.0185568852355709</v>
      </c>
      <c r="AH273" s="27">
        <f t="shared" si="50"/>
        <v>2.7328057681066364</v>
      </c>
      <c r="AI273" s="28">
        <f t="shared" si="47"/>
        <v>9.3928714370787318</v>
      </c>
      <c r="AJ273" s="29" t="str">
        <f t="shared" si="51"/>
        <v>ปกติ</v>
      </c>
      <c r="AK273" s="30">
        <f>IFERROR(VLOOKUP(B:B,[1]ข้าว_fill!A:E,5,FALSE),"0")</f>
        <v>803.87535487106561</v>
      </c>
      <c r="AL273" s="30" t="str">
        <f>IFERROR(VLOOKUP(B:B,[1]ข้าวโพด_fill!A:E,5,FALSE),"0")</f>
        <v>0</v>
      </c>
      <c r="AM273" s="30" t="str">
        <f>IFERROR(VLOOKUP(B:B,[1]มันสำปะหลัง_fill!A:E,5,FALSE),"0")</f>
        <v>0</v>
      </c>
      <c r="AN273" s="30" t="str">
        <f>IFERROR(VLOOKUP(B:B,[1]อ้อย_fill!A:E,5,FALSE),"0")</f>
        <v>0</v>
      </c>
      <c r="AO273" s="30">
        <v>86.773956594379413</v>
      </c>
      <c r="AP273" s="31">
        <f t="shared" si="48"/>
        <v>803.87535487106561</v>
      </c>
    </row>
    <row r="274" spans="1:42" s="56" customFormat="1" x14ac:dyDescent="0.45">
      <c r="A274" s="55">
        <v>272</v>
      </c>
      <c r="B274" s="44">
        <v>3303</v>
      </c>
      <c r="C274" s="44">
        <v>33</v>
      </c>
      <c r="D274" s="44">
        <v>3</v>
      </c>
      <c r="E274" s="44" t="s">
        <v>59</v>
      </c>
      <c r="F274" s="44" t="s">
        <v>22796</v>
      </c>
      <c r="G274" s="44" t="s">
        <v>12246</v>
      </c>
      <c r="H274" s="44" t="s">
        <v>22799</v>
      </c>
      <c r="I274" s="44" t="s">
        <v>22719</v>
      </c>
      <c r="J274" s="44" t="s">
        <v>22720</v>
      </c>
      <c r="K274" s="44" t="s">
        <v>34</v>
      </c>
      <c r="L274" s="44" t="s">
        <v>22721</v>
      </c>
      <c r="M274" s="19" t="s">
        <v>175</v>
      </c>
      <c r="N274" s="19">
        <v>4</v>
      </c>
      <c r="O274" s="19">
        <f>IFERROR(VLOOKUP(M:M,[1]สถานี!A:C,3,FALSE),"0")</f>
        <v>1.647648</v>
      </c>
      <c r="P274" s="19">
        <f t="shared" si="43"/>
        <v>1.647648</v>
      </c>
      <c r="Q274" s="19">
        <f>VLOOKUP(B:B,[1]rainfall!A:F,6,FALSE)</f>
        <v>1.4324000505520003E-2</v>
      </c>
      <c r="R274" s="20">
        <v>8.0362275839999988</v>
      </c>
      <c r="S274" s="20">
        <v>0</v>
      </c>
      <c r="T274" s="21">
        <v>77</v>
      </c>
      <c r="U274" s="9">
        <f>'[1]%ใช้การ'!B$3</f>
        <v>0.66</v>
      </c>
      <c r="V274" s="22">
        <f t="shared" si="45"/>
        <v>5.3039102054399994</v>
      </c>
      <c r="W274" s="22">
        <f t="shared" si="44"/>
        <v>1.3931764411891039</v>
      </c>
      <c r="X274" s="23">
        <f t="shared" si="46"/>
        <v>8.3590586471346224</v>
      </c>
      <c r="Y274" s="24">
        <f>IFERROR(VLOOKUP(B:B,[1]อุป_fill!A:D,4,FALSE)*0.8,"0")</f>
        <v>1.4509684</v>
      </c>
      <c r="Z274" s="24">
        <f>IFERROR(VLOOKUP(B:B,[1]อุต_fill!A:D,4,FALSE)*0.8,"0")</f>
        <v>1.0156778799999999</v>
      </c>
      <c r="AA274" s="25">
        <f>250*AK274*[1]ET!$D$3/1000000</f>
        <v>2.3799632648874574</v>
      </c>
      <c r="AB274" s="25">
        <f>180*0.65/1000000*AL274*[1]ET!$D$5</f>
        <v>0</v>
      </c>
      <c r="AC274" s="25">
        <f>110*0.65/1000000*AM274*[1]ET!$D$6</f>
        <v>3.8559571756756041E-2</v>
      </c>
      <c r="AD274" s="25">
        <f>120*0.65/1000000*AN274*[1]ET!$D$4</f>
        <v>4.5805641270489968E-3</v>
      </c>
      <c r="AE274" s="25">
        <f>107*AO274*0*[1]ET!$D$7/1000000</f>
        <v>0</v>
      </c>
      <c r="AF274" s="26">
        <f t="shared" si="49"/>
        <v>2.4231034007712622</v>
      </c>
      <c r="AG274" s="26">
        <f>0.7*([1]Eco!$B$5/100)*X274</f>
        <v>0.70216092635930816</v>
      </c>
      <c r="AH274" s="27">
        <f t="shared" si="50"/>
        <v>5.5919106071305702</v>
      </c>
      <c r="AI274" s="28">
        <f t="shared" si="47"/>
        <v>2.7671480400040522</v>
      </c>
      <c r="AJ274" s="29" t="str">
        <f t="shared" si="51"/>
        <v>ปกติ</v>
      </c>
      <c r="AK274" s="30">
        <f>IFERROR(VLOOKUP(B:B,[1]ข้าว_fill!A:E,5,FALSE),"0")</f>
        <v>2379.9632648874572</v>
      </c>
      <c r="AL274" s="30" t="str">
        <f>IFERROR(VLOOKUP(B:B,[1]ข้าวโพด_fill!A:E,5,FALSE),"0")</f>
        <v>0</v>
      </c>
      <c r="AM274" s="30">
        <f>IFERROR(VLOOKUP(B:B,[1]มันสำปะหลัง_fill!A:E,5,FALSE),"0")</f>
        <v>179.76490329489994</v>
      </c>
      <c r="AN274" s="30">
        <f>IFERROR(VLOOKUP(B:B,[1]อ้อย_fill!A:E,5,FALSE),"0")</f>
        <v>29.362590558006389</v>
      </c>
      <c r="AO274" s="30">
        <v>9553.8828925706221</v>
      </c>
      <c r="AP274" s="31">
        <f t="shared" si="48"/>
        <v>2589.0907587403635</v>
      </c>
    </row>
    <row r="275" spans="1:42" s="56" customFormat="1" x14ac:dyDescent="0.45">
      <c r="A275" s="55">
        <v>273</v>
      </c>
      <c r="B275" s="44">
        <v>3304</v>
      </c>
      <c r="C275" s="44">
        <v>33</v>
      </c>
      <c r="D275" s="44">
        <v>4</v>
      </c>
      <c r="E275" s="44" t="s">
        <v>59</v>
      </c>
      <c r="F275" s="44" t="s">
        <v>22796</v>
      </c>
      <c r="G275" s="44" t="s">
        <v>13293</v>
      </c>
      <c r="H275" s="44" t="s">
        <v>22800</v>
      </c>
      <c r="I275" s="44" t="s">
        <v>22719</v>
      </c>
      <c r="J275" s="44" t="s">
        <v>22720</v>
      </c>
      <c r="K275" s="44" t="s">
        <v>34</v>
      </c>
      <c r="L275" s="44" t="s">
        <v>22721</v>
      </c>
      <c r="M275" s="19"/>
      <c r="N275" s="19"/>
      <c r="O275" s="19" t="str">
        <f>IFERROR(VLOOKUP(M:M,[1]สถานี!A:C,3,FALSE),"0")</f>
        <v>0</v>
      </c>
      <c r="P275" s="19">
        <f t="shared" si="43"/>
        <v>0</v>
      </c>
      <c r="Q275" s="19">
        <f>VLOOKUP(B:B,[1]rainfall!A:F,6,FALSE)</f>
        <v>2.7752603276800004E-2</v>
      </c>
      <c r="R275" s="20">
        <v>5.3035868159999993</v>
      </c>
      <c r="S275" s="20">
        <v>0.62091600000000013</v>
      </c>
      <c r="T275" s="21">
        <v>13</v>
      </c>
      <c r="U275" s="9">
        <f>'[1]%ใช้การ'!B$3</f>
        <v>0.66</v>
      </c>
      <c r="V275" s="22">
        <f t="shared" si="45"/>
        <v>3.91017185856</v>
      </c>
      <c r="W275" s="22">
        <f t="shared" si="44"/>
        <v>0.78758489236736007</v>
      </c>
      <c r="X275" s="23">
        <f t="shared" si="46"/>
        <v>4.72550935420416</v>
      </c>
      <c r="Y275" s="24">
        <f>IFERROR(VLOOKUP(B:B,[1]อุป_fill!A:D,4,FALSE)*0.8,"0")</f>
        <v>2.9139407199999998</v>
      </c>
      <c r="Z275" s="24">
        <f>IFERROR(VLOOKUP(B:B,[1]อุต_fill!A:D,4,FALSE)*0.8,"0")</f>
        <v>2.0397585039999999</v>
      </c>
      <c r="AA275" s="25">
        <f>250*AK275*[1]ET!$D$3/1000000</f>
        <v>2.9941562591908419</v>
      </c>
      <c r="AB275" s="25">
        <f>180*0.65/1000000*AL275*[1]ET!$D$5</f>
        <v>0.26713353263398693</v>
      </c>
      <c r="AC275" s="25">
        <f>110*0.65/1000000*AM275*[1]ET!$D$6</f>
        <v>2.0008186992664498</v>
      </c>
      <c r="AD275" s="25">
        <f>120*0.65/1000000*AN275*[1]ET!$D$4</f>
        <v>2.9018658185658516E-4</v>
      </c>
      <c r="AE275" s="25">
        <f>107*AO275*0*[1]ET!$D$7/1000000</f>
        <v>0</v>
      </c>
      <c r="AF275" s="26">
        <f t="shared" si="49"/>
        <v>5.2623986776731355</v>
      </c>
      <c r="AG275" s="26">
        <f>0.7*([1]Eco!$B$5/100)*X275</f>
        <v>0.3969427857531494</v>
      </c>
      <c r="AH275" s="27">
        <f t="shared" si="50"/>
        <v>10.613040687426283</v>
      </c>
      <c r="AI275" s="28">
        <f t="shared" si="47"/>
        <v>-5.8875313332221229</v>
      </c>
      <c r="AJ275" s="29" t="str">
        <f t="shared" si="51"/>
        <v>เสี่ยงภัยแล้งปานกลาง</v>
      </c>
      <c r="AK275" s="30">
        <f>IFERROR(VLOOKUP(B:B,[1]ข้าว_fill!A:E,5,FALSE),"0")</f>
        <v>2994.1562591908419</v>
      </c>
      <c r="AL275" s="30">
        <f>IFERROR(VLOOKUP(B:B,[1]ข้าวโพด_fill!A:E,5,FALSE),"0")</f>
        <v>761.06419553842431</v>
      </c>
      <c r="AM275" s="30">
        <f>IFERROR(VLOOKUP(B:B,[1]มันสำปะหลัง_fill!A:E,5,FALSE),"0")</f>
        <v>9327.8261038062938</v>
      </c>
      <c r="AN275" s="30">
        <f>IFERROR(VLOOKUP(B:B,[1]อ้อย_fill!A:E,5,FALSE),"0")</f>
        <v>1.8601703965165715</v>
      </c>
      <c r="AO275" s="30">
        <v>152685.1437283378</v>
      </c>
      <c r="AP275" s="31">
        <f t="shared" si="48"/>
        <v>13084.906728932076</v>
      </c>
    </row>
    <row r="276" spans="1:42" s="56" customFormat="1" x14ac:dyDescent="0.45">
      <c r="A276" s="55">
        <v>274</v>
      </c>
      <c r="B276" s="44">
        <v>3305</v>
      </c>
      <c r="C276" s="44">
        <v>33</v>
      </c>
      <c r="D276" s="44">
        <v>5</v>
      </c>
      <c r="E276" s="44" t="s">
        <v>59</v>
      </c>
      <c r="F276" s="44" t="s">
        <v>22796</v>
      </c>
      <c r="G276" s="44" t="s">
        <v>13351</v>
      </c>
      <c r="H276" s="44" t="s">
        <v>22801</v>
      </c>
      <c r="I276" s="44" t="s">
        <v>22719</v>
      </c>
      <c r="J276" s="44" t="s">
        <v>22720</v>
      </c>
      <c r="K276" s="44" t="s">
        <v>34</v>
      </c>
      <c r="L276" s="44" t="s">
        <v>22721</v>
      </c>
      <c r="M276" s="19"/>
      <c r="N276" s="19"/>
      <c r="O276" s="19" t="str">
        <f>IFERROR(VLOOKUP(M:M,[1]สถานี!A:C,3,FALSE),"0")</f>
        <v>0</v>
      </c>
      <c r="P276" s="19">
        <f t="shared" si="43"/>
        <v>0</v>
      </c>
      <c r="Q276" s="19">
        <f>VLOOKUP(B:B,[1]rainfall!A:F,6,FALSE)</f>
        <v>1.5604250098660002E-2</v>
      </c>
      <c r="R276" s="20">
        <v>5.2227394559999993</v>
      </c>
      <c r="S276" s="20">
        <v>0</v>
      </c>
      <c r="T276" s="21">
        <v>16</v>
      </c>
      <c r="U276" s="9">
        <f>'[1]%ใช้การ'!B$3</f>
        <v>0.66</v>
      </c>
      <c r="V276" s="22">
        <f t="shared" si="45"/>
        <v>3.4470080409599997</v>
      </c>
      <c r="W276" s="22">
        <f t="shared" si="44"/>
        <v>0.69252245821173197</v>
      </c>
      <c r="X276" s="23">
        <f t="shared" si="46"/>
        <v>4.1551347492703918</v>
      </c>
      <c r="Y276" s="24">
        <f>IFERROR(VLOOKUP(B:B,[1]อุป_fill!A:D,4,FALSE)*0.8,"0")</f>
        <v>2.1823097599999999</v>
      </c>
      <c r="Z276" s="24">
        <f>IFERROR(VLOOKUP(B:B,[1]อุต_fill!A:D,4,FALSE)*0.8,"0")</f>
        <v>1.5276168320000001</v>
      </c>
      <c r="AA276" s="25">
        <f>250*AK276*[1]ET!$D$3/1000000</f>
        <v>3.0840354649397699</v>
      </c>
      <c r="AB276" s="25">
        <f>180*0.65/1000000*AL276*[1]ET!$D$5</f>
        <v>0</v>
      </c>
      <c r="AC276" s="25">
        <f>110*0.65/1000000*AM276*[1]ET!$D$6</f>
        <v>0.30565525873591398</v>
      </c>
      <c r="AD276" s="25">
        <f>120*0.65/1000000*AN276*[1]ET!$D$4</f>
        <v>5.4342402724898431E-2</v>
      </c>
      <c r="AE276" s="25">
        <f>107*AO276*0*[1]ET!$D$7/1000000</f>
        <v>0</v>
      </c>
      <c r="AF276" s="26">
        <f t="shared" si="49"/>
        <v>3.4440331264005821</v>
      </c>
      <c r="AG276" s="26">
        <f>0.7*([1]Eco!$B$5/100)*X276</f>
        <v>0.34903131893871286</v>
      </c>
      <c r="AH276" s="27">
        <f t="shared" si="50"/>
        <v>7.502991037339295</v>
      </c>
      <c r="AI276" s="28">
        <f t="shared" si="47"/>
        <v>-3.3478562880689031</v>
      </c>
      <c r="AJ276" s="29" t="str">
        <f t="shared" si="51"/>
        <v>ปกติ</v>
      </c>
      <c r="AK276" s="30">
        <f>IFERROR(VLOOKUP(B:B,[1]ข้าว_fill!A:E,5,FALSE),"0")</f>
        <v>3084.03546493977</v>
      </c>
      <c r="AL276" s="30" t="str">
        <f>IFERROR(VLOOKUP(B:B,[1]ข้าวโพด_fill!A:E,5,FALSE),"0")</f>
        <v>0</v>
      </c>
      <c r="AM276" s="30">
        <f>IFERROR(VLOOKUP(B:B,[1]มันสำปะหลัง_fill!A:E,5,FALSE),"0")</f>
        <v>1424.9662411930722</v>
      </c>
      <c r="AN276" s="30">
        <f>IFERROR(VLOOKUP(B:B,[1]อ้อย_fill!A:E,5,FALSE),"0")</f>
        <v>348.34873541601559</v>
      </c>
      <c r="AO276" s="30">
        <v>8141.3600185040004</v>
      </c>
      <c r="AP276" s="31">
        <f t="shared" si="48"/>
        <v>4857.3504415488569</v>
      </c>
    </row>
    <row r="277" spans="1:42" s="56" customFormat="1" x14ac:dyDescent="0.45">
      <c r="A277" s="55">
        <v>275</v>
      </c>
      <c r="B277" s="44">
        <v>3306</v>
      </c>
      <c r="C277" s="44">
        <v>33</v>
      </c>
      <c r="D277" s="44">
        <v>6</v>
      </c>
      <c r="E277" s="44" t="s">
        <v>59</v>
      </c>
      <c r="F277" s="44" t="s">
        <v>22796</v>
      </c>
      <c r="G277" s="44" t="s">
        <v>13412</v>
      </c>
      <c r="H277" s="44" t="s">
        <v>22802</v>
      </c>
      <c r="I277" s="44" t="s">
        <v>22719</v>
      </c>
      <c r="J277" s="44" t="s">
        <v>22720</v>
      </c>
      <c r="K277" s="44" t="s">
        <v>34</v>
      </c>
      <c r="L277" s="44" t="s">
        <v>22721</v>
      </c>
      <c r="M277" s="19"/>
      <c r="N277" s="19"/>
      <c r="O277" s="19" t="str">
        <f>IFERROR(VLOOKUP(M:M,[1]สถานี!A:C,3,FALSE),"0")</f>
        <v>0</v>
      </c>
      <c r="P277" s="19">
        <f t="shared" si="43"/>
        <v>0</v>
      </c>
      <c r="Q277" s="19">
        <f>VLOOKUP(B:B,[1]rainfall!A:F,6,FALSE)</f>
        <v>5.3660320850400008E-3</v>
      </c>
      <c r="R277" s="20">
        <v>3.3794196479999994</v>
      </c>
      <c r="S277" s="20">
        <v>8.3715600000000015E-2</v>
      </c>
      <c r="T277" s="21">
        <v>18</v>
      </c>
      <c r="U277" s="9">
        <f>'[1]%ใช้การ'!B$3</f>
        <v>0.66</v>
      </c>
      <c r="V277" s="22">
        <f t="shared" si="45"/>
        <v>2.2856692636799996</v>
      </c>
      <c r="W277" s="22">
        <f t="shared" si="44"/>
        <v>0.45820705915300791</v>
      </c>
      <c r="X277" s="23">
        <f t="shared" si="46"/>
        <v>2.7492423549180476</v>
      </c>
      <c r="Y277" s="24">
        <f>IFERROR(VLOOKUP(B:B,[1]อุป_fill!A:D,4,FALSE)*0.8,"0")</f>
        <v>0.69949984000000009</v>
      </c>
      <c r="Z277" s="24">
        <f>IFERROR(VLOOKUP(B:B,[1]อุต_fill!A:D,4,FALSE)*0.8,"0")</f>
        <v>0.48964988800000003</v>
      </c>
      <c r="AA277" s="25">
        <f>250*AK277*[1]ET!$D$3/1000000</f>
        <v>1.3570398651781761</v>
      </c>
      <c r="AB277" s="25">
        <f>180*0.65/1000000*AL277*[1]ET!$D$5</f>
        <v>0</v>
      </c>
      <c r="AC277" s="25">
        <f>110*0.65/1000000*AM277*[1]ET!$D$6</f>
        <v>0</v>
      </c>
      <c r="AD277" s="25">
        <f>120*0.65/1000000*AN277*[1]ET!$D$4</f>
        <v>0</v>
      </c>
      <c r="AE277" s="25">
        <f>107*AO277*0*[1]ET!$D$7/1000000</f>
        <v>0</v>
      </c>
      <c r="AF277" s="26">
        <f t="shared" si="49"/>
        <v>1.3570398651781761</v>
      </c>
      <c r="AG277" s="26">
        <f>0.7*([1]Eco!$B$5/100)*X277</f>
        <v>0.23093635781311597</v>
      </c>
      <c r="AH277" s="27">
        <f t="shared" si="50"/>
        <v>2.7771259509912918</v>
      </c>
      <c r="AI277" s="28">
        <f t="shared" si="47"/>
        <v>-2.7883596073244199E-2</v>
      </c>
      <c r="AJ277" s="29" t="str">
        <f t="shared" si="51"/>
        <v>ปกติ</v>
      </c>
      <c r="AK277" s="30">
        <f>IFERROR(VLOOKUP(B:B,[1]ข้าว_fill!A:E,5,FALSE),"0")</f>
        <v>1357.0398651781761</v>
      </c>
      <c r="AL277" s="30" t="str">
        <f>IFERROR(VLOOKUP(B:B,[1]ข้าวโพด_fill!A:E,5,FALSE),"0")</f>
        <v>0</v>
      </c>
      <c r="AM277" s="30" t="str">
        <f>IFERROR(VLOOKUP(B:B,[1]มันสำปะหลัง_fill!A:E,5,FALSE),"0")</f>
        <v>0</v>
      </c>
      <c r="AN277" s="30" t="str">
        <f>IFERROR(VLOOKUP(B:B,[1]อ้อย_fill!A:E,5,FALSE),"0")</f>
        <v>0</v>
      </c>
      <c r="AO277" s="30">
        <v>2367.535655242601</v>
      </c>
      <c r="AP277" s="31">
        <f t="shared" si="48"/>
        <v>1357.0398651781761</v>
      </c>
    </row>
    <row r="278" spans="1:42" s="56" customFormat="1" x14ac:dyDescent="0.45">
      <c r="A278" s="55">
        <v>276</v>
      </c>
      <c r="B278" s="44">
        <v>3307</v>
      </c>
      <c r="C278" s="44">
        <v>33</v>
      </c>
      <c r="D278" s="44">
        <v>7</v>
      </c>
      <c r="E278" s="44" t="s">
        <v>59</v>
      </c>
      <c r="F278" s="44" t="s">
        <v>22796</v>
      </c>
      <c r="G278" s="44" t="s">
        <v>13430</v>
      </c>
      <c r="H278" s="44" t="s">
        <v>22803</v>
      </c>
      <c r="I278" s="44" t="s">
        <v>22719</v>
      </c>
      <c r="J278" s="44" t="s">
        <v>22720</v>
      </c>
      <c r="K278" s="44" t="s">
        <v>34</v>
      </c>
      <c r="L278" s="44" t="s">
        <v>22721</v>
      </c>
      <c r="M278" s="19"/>
      <c r="N278" s="19"/>
      <c r="O278" s="19" t="str">
        <f>IFERROR(VLOOKUP(M:M,[1]สถานี!A:C,3,FALSE),"0")</f>
        <v>0</v>
      </c>
      <c r="P278" s="19">
        <f t="shared" si="43"/>
        <v>0</v>
      </c>
      <c r="Q278" s="19">
        <f>VLOOKUP(B:B,[1]rainfall!A:F,6,FALSE)</f>
        <v>7.7238010731400016E-3</v>
      </c>
      <c r="R278" s="20">
        <v>2.3445734400000005</v>
      </c>
      <c r="S278" s="20">
        <v>1.4597771999999998</v>
      </c>
      <c r="T278" s="21">
        <v>14</v>
      </c>
      <c r="U278" s="9">
        <f>'[1]%ใช้การ'!B$3</f>
        <v>0.66</v>
      </c>
      <c r="V278" s="22">
        <f t="shared" si="45"/>
        <v>2.5108714224000002</v>
      </c>
      <c r="W278" s="22">
        <f t="shared" si="44"/>
        <v>0.50371904469462814</v>
      </c>
      <c r="X278" s="23">
        <f t="shared" si="46"/>
        <v>3.0223142681677686</v>
      </c>
      <c r="Y278" s="24">
        <f>IFERROR(VLOOKUP(B:B,[1]อุป_fill!A:D,4,FALSE)*0.8,"0")</f>
        <v>0.98623280000000024</v>
      </c>
      <c r="Z278" s="24">
        <f>IFERROR(VLOOKUP(B:B,[1]อุต_fill!A:D,4,FALSE)*0.8,"0")</f>
        <v>0.69036295999999997</v>
      </c>
      <c r="AA278" s="25">
        <f>250*AK278*[1]ET!$D$3/1000000</f>
        <v>1.9484096850664863</v>
      </c>
      <c r="AB278" s="25">
        <f>180*0.65/1000000*AL278*[1]ET!$D$5</f>
        <v>0</v>
      </c>
      <c r="AC278" s="25">
        <f>110*0.65/1000000*AM278*[1]ET!$D$6</f>
        <v>7.0535307478675037E-3</v>
      </c>
      <c r="AD278" s="25">
        <f>120*0.65/1000000*AN278*[1]ET!$D$4</f>
        <v>0.14015277064424897</v>
      </c>
      <c r="AE278" s="25">
        <f>107*AO278*0*[1]ET!$D$7/1000000</f>
        <v>0</v>
      </c>
      <c r="AF278" s="26">
        <f t="shared" si="49"/>
        <v>2.0956159864586028</v>
      </c>
      <c r="AG278" s="26">
        <f>0.7*([1]Eco!$B$5/100)*X278</f>
        <v>0.25387439852609256</v>
      </c>
      <c r="AH278" s="27">
        <f t="shared" si="50"/>
        <v>4.0260861449846956</v>
      </c>
      <c r="AI278" s="28">
        <f t="shared" si="47"/>
        <v>-1.003771876816927</v>
      </c>
      <c r="AJ278" s="29" t="str">
        <f t="shared" si="51"/>
        <v>ปกติ</v>
      </c>
      <c r="AK278" s="30">
        <f>IFERROR(VLOOKUP(B:B,[1]ข้าว_fill!A:E,5,FALSE),"0")</f>
        <v>1948.4096850664862</v>
      </c>
      <c r="AL278" s="30" t="str">
        <f>IFERROR(VLOOKUP(B:B,[1]ข้าวโพด_fill!A:E,5,FALSE),"0")</f>
        <v>0</v>
      </c>
      <c r="AM278" s="30">
        <f>IFERROR(VLOOKUP(B:B,[1]มันสำปะหลัง_fill!A:E,5,FALSE),"0")</f>
        <v>32.883593230151533</v>
      </c>
      <c r="AN278" s="30">
        <f>IFERROR(VLOOKUP(B:B,[1]อ้อย_fill!A:E,5,FALSE),"0")</f>
        <v>898.41519643749336</v>
      </c>
      <c r="AO278" s="30">
        <v>4066.7071558372927</v>
      </c>
      <c r="AP278" s="31">
        <f t="shared" si="48"/>
        <v>2879.708474734131</v>
      </c>
    </row>
    <row r="279" spans="1:42" s="56" customFormat="1" x14ac:dyDescent="0.45">
      <c r="A279" s="55">
        <v>277</v>
      </c>
      <c r="B279" s="44">
        <v>3308</v>
      </c>
      <c r="C279" s="44">
        <v>33</v>
      </c>
      <c r="D279" s="44">
        <v>8</v>
      </c>
      <c r="E279" s="44" t="s">
        <v>59</v>
      </c>
      <c r="F279" s="44" t="s">
        <v>22796</v>
      </c>
      <c r="G279" s="44" t="s">
        <v>13460</v>
      </c>
      <c r="H279" s="44" t="s">
        <v>22804</v>
      </c>
      <c r="I279" s="44" t="s">
        <v>22719</v>
      </c>
      <c r="J279" s="44" t="s">
        <v>22720</v>
      </c>
      <c r="K279" s="44" t="s">
        <v>34</v>
      </c>
      <c r="L279" s="44" t="s">
        <v>22721</v>
      </c>
      <c r="M279" s="19"/>
      <c r="N279" s="19"/>
      <c r="O279" s="19" t="str">
        <f>IFERROR(VLOOKUP(M:M,[1]สถานี!A:C,3,FALSE),"0")</f>
        <v>0</v>
      </c>
      <c r="P279" s="19">
        <f t="shared" si="43"/>
        <v>0</v>
      </c>
      <c r="Q279" s="19">
        <f>VLOOKUP(B:B,[1]rainfall!A:F,6,FALSE)</f>
        <v>1.8399379421420003E-2</v>
      </c>
      <c r="R279" s="20">
        <v>3.1853859840000003</v>
      </c>
      <c r="S279" s="20">
        <v>0.29569559999999995</v>
      </c>
      <c r="T279" s="21">
        <v>22</v>
      </c>
      <c r="U279" s="9">
        <f>'[1]%ใช้การ'!B$3</f>
        <v>0.66</v>
      </c>
      <c r="V279" s="22">
        <f t="shared" si="45"/>
        <v>2.2975138454400001</v>
      </c>
      <c r="W279" s="22">
        <f t="shared" si="44"/>
        <v>0.46318264497228406</v>
      </c>
      <c r="X279" s="23">
        <f t="shared" si="46"/>
        <v>2.7790958698337045</v>
      </c>
      <c r="Y279" s="24">
        <f>IFERROR(VLOOKUP(B:B,[1]อุป_fill!A:D,4,FALSE)*0.8,"0")</f>
        <v>1.5542542399999999</v>
      </c>
      <c r="Z279" s="24">
        <f>IFERROR(VLOOKUP(B:B,[1]อุต_fill!A:D,4,FALSE)*0.8,"0")</f>
        <v>1.0879779679999999</v>
      </c>
      <c r="AA279" s="25">
        <f>250*AK279*[1]ET!$D$3/1000000</f>
        <v>1.3716118942077775</v>
      </c>
      <c r="AB279" s="25">
        <f>180*0.65/1000000*AL279*[1]ET!$D$5</f>
        <v>1.1496771698987756E-2</v>
      </c>
      <c r="AC279" s="25">
        <f>110*0.65/1000000*AM279*[1]ET!$D$6</f>
        <v>0.68574614167708048</v>
      </c>
      <c r="AD279" s="25">
        <f>120*0.65/1000000*AN279*[1]ET!$D$4</f>
        <v>0</v>
      </c>
      <c r="AE279" s="25">
        <f>107*AO279*0*[1]ET!$D$7/1000000</f>
        <v>0</v>
      </c>
      <c r="AF279" s="26">
        <f t="shared" si="49"/>
        <v>2.068854807583846</v>
      </c>
      <c r="AG279" s="26">
        <f>0.7*([1]Eco!$B$5/100)*X279</f>
        <v>0.23344405306603117</v>
      </c>
      <c r="AH279" s="27">
        <f t="shared" si="50"/>
        <v>4.9445310686498773</v>
      </c>
      <c r="AI279" s="28">
        <f t="shared" si="47"/>
        <v>-2.1654351988161729</v>
      </c>
      <c r="AJ279" s="29" t="str">
        <f t="shared" si="51"/>
        <v>ปกติ</v>
      </c>
      <c r="AK279" s="30">
        <f>IFERROR(VLOOKUP(B:B,[1]ข้าว_fill!A:E,5,FALSE),"0")</f>
        <v>1371.6118942077774</v>
      </c>
      <c r="AL279" s="30">
        <f>IFERROR(VLOOKUP(B:B,[1]ข้าวโพด_fill!A:E,5,FALSE),"0")</f>
        <v>32.754335324751445</v>
      </c>
      <c r="AM279" s="30">
        <f>IFERROR(VLOOKUP(B:B,[1]มันสำปะหลัง_fill!A:E,5,FALSE),"0")</f>
        <v>3196.9517094502585</v>
      </c>
      <c r="AN279" s="30" t="str">
        <f>IFERROR(VLOOKUP(B:B,[1]อ้อย_fill!A:E,5,FALSE),"0")</f>
        <v>0</v>
      </c>
      <c r="AO279" s="30">
        <v>97153.727703252225</v>
      </c>
      <c r="AP279" s="31">
        <f t="shared" si="48"/>
        <v>4601.3179389827874</v>
      </c>
    </row>
    <row r="280" spans="1:42" s="56" customFormat="1" x14ac:dyDescent="0.45">
      <c r="A280" s="55">
        <v>278</v>
      </c>
      <c r="B280" s="44">
        <v>3309</v>
      </c>
      <c r="C280" s="44">
        <v>33</v>
      </c>
      <c r="D280" s="44">
        <v>9</v>
      </c>
      <c r="E280" s="44" t="s">
        <v>59</v>
      </c>
      <c r="F280" s="44" t="s">
        <v>22796</v>
      </c>
      <c r="G280" s="44" t="s">
        <v>13497</v>
      </c>
      <c r="H280" s="44" t="s">
        <v>22805</v>
      </c>
      <c r="I280" s="44" t="s">
        <v>22719</v>
      </c>
      <c r="J280" s="44" t="s">
        <v>22720</v>
      </c>
      <c r="K280" s="44" t="s">
        <v>34</v>
      </c>
      <c r="L280" s="44" t="s">
        <v>22721</v>
      </c>
      <c r="M280" s="19" t="s">
        <v>178</v>
      </c>
      <c r="N280" s="19">
        <v>5</v>
      </c>
      <c r="O280" s="19">
        <f>IFERROR(VLOOKUP(M:M,[1]สถานี!A:C,3,FALSE),"0")</f>
        <v>2.9298239999999995</v>
      </c>
      <c r="P280" s="19">
        <f t="shared" si="43"/>
        <v>2.9298239999999995</v>
      </c>
      <c r="Q280" s="19">
        <f>VLOOKUP(B:B,[1]rainfall!A:F,6,FALSE)</f>
        <v>1.0215625533580004E-2</v>
      </c>
      <c r="R280" s="20">
        <v>7.1792455680000007</v>
      </c>
      <c r="S280" s="20">
        <v>0.13486440000000002</v>
      </c>
      <c r="T280" s="21">
        <v>11</v>
      </c>
      <c r="U280" s="9">
        <f>'[1]%ใช้การ'!B$3</f>
        <v>0.66</v>
      </c>
      <c r="V280" s="22">
        <f t="shared" si="45"/>
        <v>4.8273125788800009</v>
      </c>
      <c r="W280" s="22">
        <f t="shared" si="44"/>
        <v>1.553470440882716</v>
      </c>
      <c r="X280" s="23">
        <f t="shared" si="46"/>
        <v>9.3208226452962961</v>
      </c>
      <c r="Y280" s="24">
        <f>IFERROR(VLOOKUP(B:B,[1]อุป_fill!A:D,4,FALSE)*0.8,"0")</f>
        <v>1.1727207199999998</v>
      </c>
      <c r="Z280" s="24">
        <f>IFERROR(VLOOKUP(B:B,[1]อุต_fill!A:D,4,FALSE)*0.8,"0")</f>
        <v>0.82090450400000003</v>
      </c>
      <c r="AA280" s="25">
        <f>250*AK280*[1]ET!$D$3/1000000</f>
        <v>1.5876595741520545</v>
      </c>
      <c r="AB280" s="25">
        <f>180*0.65/1000000*AL280*[1]ET!$D$5</f>
        <v>0</v>
      </c>
      <c r="AC280" s="25">
        <f>110*0.65/1000000*AM280*[1]ET!$D$6</f>
        <v>1.7905955135514699E-3</v>
      </c>
      <c r="AD280" s="25">
        <f>120*0.65/1000000*AN280*[1]ET!$D$4</f>
        <v>0</v>
      </c>
      <c r="AE280" s="25">
        <f>107*AO280*0*[1]ET!$D$7/1000000</f>
        <v>0</v>
      </c>
      <c r="AF280" s="26">
        <f t="shared" si="49"/>
        <v>1.589450169665606</v>
      </c>
      <c r="AG280" s="26">
        <f>0.7*([1]Eco!$B$5/100)*X280</f>
        <v>0.78294910220488878</v>
      </c>
      <c r="AH280" s="27">
        <f t="shared" si="50"/>
        <v>4.3660244958704943</v>
      </c>
      <c r="AI280" s="28">
        <f t="shared" si="47"/>
        <v>4.9547981494258018</v>
      </c>
      <c r="AJ280" s="29" t="str">
        <f t="shared" si="51"/>
        <v>ปกติ</v>
      </c>
      <c r="AK280" s="30">
        <f>IFERROR(VLOOKUP(B:B,[1]ข้าว_fill!A:E,5,FALSE),"0")</f>
        <v>1587.6595741520546</v>
      </c>
      <c r="AL280" s="30" t="str">
        <f>IFERROR(VLOOKUP(B:B,[1]ข้าวโพด_fill!A:E,5,FALSE),"0")</f>
        <v>0</v>
      </c>
      <c r="AM280" s="30">
        <f>IFERROR(VLOOKUP(B:B,[1]มันสำปะหลัง_fill!A:E,5,FALSE),"0")</f>
        <v>8.347764631941585</v>
      </c>
      <c r="AN280" s="30" t="str">
        <f>IFERROR(VLOOKUP(B:B,[1]อ้อย_fill!A:E,5,FALSE),"0")</f>
        <v>0</v>
      </c>
      <c r="AO280" s="30">
        <v>40.512961367842095</v>
      </c>
      <c r="AP280" s="31">
        <f t="shared" si="48"/>
        <v>1596.0073387839961</v>
      </c>
    </row>
    <row r="281" spans="1:42" s="56" customFormat="1" x14ac:dyDescent="0.45">
      <c r="A281" s="55">
        <v>279</v>
      </c>
      <c r="B281" s="44">
        <v>3310</v>
      </c>
      <c r="C281" s="44">
        <v>33</v>
      </c>
      <c r="D281" s="44">
        <v>10</v>
      </c>
      <c r="E281" s="44" t="s">
        <v>59</v>
      </c>
      <c r="F281" s="44" t="s">
        <v>22796</v>
      </c>
      <c r="G281" s="44" t="s">
        <v>13533</v>
      </c>
      <c r="H281" s="44" t="s">
        <v>22806</v>
      </c>
      <c r="I281" s="44" t="s">
        <v>22719</v>
      </c>
      <c r="J281" s="44" t="s">
        <v>22720</v>
      </c>
      <c r="K281" s="44" t="s">
        <v>34</v>
      </c>
      <c r="L281" s="44" t="s">
        <v>22721</v>
      </c>
      <c r="M281" s="19"/>
      <c r="N281" s="19"/>
      <c r="O281" s="19" t="str">
        <f>IFERROR(VLOOKUP(M:M,[1]สถานี!A:C,3,FALSE),"0")</f>
        <v>0</v>
      </c>
      <c r="P281" s="19">
        <f t="shared" si="43"/>
        <v>0</v>
      </c>
      <c r="Q281" s="19">
        <f>VLOOKUP(B:B,[1]rainfall!A:F,6,FALSE)</f>
        <v>8.8326646982600024E-3</v>
      </c>
      <c r="R281" s="20">
        <v>1.1318630399999998</v>
      </c>
      <c r="S281" s="20">
        <v>0.8623596</v>
      </c>
      <c r="T281" s="21">
        <v>62</v>
      </c>
      <c r="U281" s="9">
        <f>'[1]%ใช้การ'!B$3</f>
        <v>0.66</v>
      </c>
      <c r="V281" s="22">
        <f t="shared" si="45"/>
        <v>1.3161869423999999</v>
      </c>
      <c r="W281" s="22">
        <f t="shared" si="44"/>
        <v>0.26500392141965196</v>
      </c>
      <c r="X281" s="23">
        <f t="shared" si="46"/>
        <v>1.5900235285179118</v>
      </c>
      <c r="Y281" s="24">
        <f>IFERROR(VLOOKUP(B:B,[1]อุป_fill!A:D,4,FALSE)*0.8,"0")</f>
        <v>1.5518505600000001</v>
      </c>
      <c r="Z281" s="24">
        <f>IFERROR(VLOOKUP(B:B,[1]อุต_fill!A:D,4,FALSE)*0.8,"0")</f>
        <v>1.086295392</v>
      </c>
      <c r="AA281" s="25">
        <f>250*AK281*[1]ET!$D$3/1000000</f>
        <v>2.3536287203890014</v>
      </c>
      <c r="AB281" s="25">
        <f>180*0.65/1000000*AL281*[1]ET!$D$5</f>
        <v>0</v>
      </c>
      <c r="AC281" s="25">
        <f>110*0.65/1000000*AM281*[1]ET!$D$6</f>
        <v>0</v>
      </c>
      <c r="AD281" s="25">
        <f>120*0.65/1000000*AN281*[1]ET!$D$4</f>
        <v>0</v>
      </c>
      <c r="AE281" s="25">
        <f>107*AO281*0*[1]ET!$D$7/1000000</f>
        <v>0</v>
      </c>
      <c r="AF281" s="26">
        <f t="shared" si="49"/>
        <v>2.3536287203890014</v>
      </c>
      <c r="AG281" s="26">
        <f>0.7*([1]Eco!$B$5/100)*X281</f>
        <v>0.13356197639550457</v>
      </c>
      <c r="AH281" s="27">
        <f t="shared" si="50"/>
        <v>5.125336648784506</v>
      </c>
      <c r="AI281" s="28">
        <f t="shared" si="47"/>
        <v>-3.5353131202665944</v>
      </c>
      <c r="AJ281" s="29" t="str">
        <f t="shared" si="51"/>
        <v>ปกติ</v>
      </c>
      <c r="AK281" s="30">
        <f>IFERROR(VLOOKUP(B:B,[1]ข้าว_fill!A:E,5,FALSE),"0")</f>
        <v>2353.6287203890015</v>
      </c>
      <c r="AL281" s="30" t="str">
        <f>IFERROR(VLOOKUP(B:B,[1]ข้าวโพด_fill!A:E,5,FALSE),"0")</f>
        <v>0</v>
      </c>
      <c r="AM281" s="30" t="str">
        <f>IFERROR(VLOOKUP(B:B,[1]มันสำปะหลัง_fill!A:E,5,FALSE),"0")</f>
        <v>0</v>
      </c>
      <c r="AN281" s="30" t="str">
        <f>IFERROR(VLOOKUP(B:B,[1]อ้อย_fill!A:E,5,FALSE),"0")</f>
        <v>0</v>
      </c>
      <c r="AO281" s="30">
        <v>649.14565241539617</v>
      </c>
      <c r="AP281" s="31">
        <f t="shared" si="48"/>
        <v>2353.6287203890015</v>
      </c>
    </row>
    <row r="282" spans="1:42" s="56" customFormat="1" x14ac:dyDescent="0.45">
      <c r="A282" s="55">
        <v>280</v>
      </c>
      <c r="B282" s="44">
        <v>3311</v>
      </c>
      <c r="C282" s="44">
        <v>33</v>
      </c>
      <c r="D282" s="44">
        <v>11</v>
      </c>
      <c r="E282" s="44" t="s">
        <v>59</v>
      </c>
      <c r="F282" s="44" t="s">
        <v>22796</v>
      </c>
      <c r="G282" s="44" t="s">
        <v>13587</v>
      </c>
      <c r="H282" s="44" t="s">
        <v>22807</v>
      </c>
      <c r="I282" s="44" t="s">
        <v>22719</v>
      </c>
      <c r="J282" s="44" t="s">
        <v>22720</v>
      </c>
      <c r="K282" s="44" t="s">
        <v>34</v>
      </c>
      <c r="L282" s="44" t="s">
        <v>22721</v>
      </c>
      <c r="M282" s="19" t="s">
        <v>178</v>
      </c>
      <c r="N282" s="19">
        <v>4</v>
      </c>
      <c r="O282" s="19">
        <f>IFERROR(VLOOKUP(M:M,[1]สถานี!A:C,3,FALSE),"0")</f>
        <v>2.9298239999999995</v>
      </c>
      <c r="P282" s="19">
        <f t="shared" si="43"/>
        <v>2.9298239999999995</v>
      </c>
      <c r="Q282" s="19">
        <f>VLOOKUP(B:B,[1]rainfall!A:F,6,FALSE)</f>
        <v>1.0539382790080002E-3</v>
      </c>
      <c r="R282" s="20">
        <v>2.0050145279999998</v>
      </c>
      <c r="S282" s="20">
        <v>0.21028560000000002</v>
      </c>
      <c r="T282" s="21">
        <v>7</v>
      </c>
      <c r="U282" s="9">
        <f>'[1]%ใช้การ'!B$3</f>
        <v>0.66</v>
      </c>
      <c r="V282" s="22">
        <f t="shared" si="45"/>
        <v>1.46209808448</v>
      </c>
      <c r="W282" s="22">
        <f t="shared" si="44"/>
        <v>0.87859520455180162</v>
      </c>
      <c r="X282" s="23">
        <f t="shared" si="46"/>
        <v>5.2715712273108091</v>
      </c>
      <c r="Y282" s="24">
        <f>IFERROR(VLOOKUP(B:B,[1]อุป_fill!A:D,4,FALSE)*0.8,"0")</f>
        <v>0.15538488</v>
      </c>
      <c r="Z282" s="24">
        <f>IFERROR(VLOOKUP(B:B,[1]อุต_fill!A:D,4,FALSE)*0.8,"0")</f>
        <v>0.10876941600000001</v>
      </c>
      <c r="AA282" s="25">
        <f>250*AK282*[1]ET!$D$3/1000000</f>
        <v>0.11427013921103713</v>
      </c>
      <c r="AB282" s="25">
        <f>180*0.65/1000000*AL282*[1]ET!$D$5</f>
        <v>0</v>
      </c>
      <c r="AC282" s="25">
        <f>110*0.65/1000000*AM282*[1]ET!$D$6</f>
        <v>8.3087586858570067E-2</v>
      </c>
      <c r="AD282" s="25">
        <f>120*0.65/1000000*AN282*[1]ET!$D$4</f>
        <v>0</v>
      </c>
      <c r="AE282" s="25">
        <f>107*AO282*0*[1]ET!$D$7/1000000</f>
        <v>0</v>
      </c>
      <c r="AF282" s="26">
        <f t="shared" si="49"/>
        <v>0.19735772606960719</v>
      </c>
      <c r="AG282" s="26">
        <f>0.7*([1]Eco!$B$5/100)*X282</f>
        <v>0.44281198309410791</v>
      </c>
      <c r="AH282" s="27">
        <f t="shared" si="50"/>
        <v>0.90432400516371514</v>
      </c>
      <c r="AI282" s="28">
        <f t="shared" si="47"/>
        <v>4.3672472221470944</v>
      </c>
      <c r="AJ282" s="29" t="str">
        <f t="shared" si="51"/>
        <v>ปกติ</v>
      </c>
      <c r="AK282" s="30">
        <f>IFERROR(VLOOKUP(B:B,[1]ข้าว_fill!A:E,5,FALSE),"0")</f>
        <v>114.27013921103712</v>
      </c>
      <c r="AL282" s="30" t="str">
        <f>IFERROR(VLOOKUP(B:B,[1]ข้าวโพด_fill!A:E,5,FALSE),"0")</f>
        <v>0</v>
      </c>
      <c r="AM282" s="30">
        <f>IFERROR(VLOOKUP(B:B,[1]มันสำปะหลัง_fill!A:E,5,FALSE),"0")</f>
        <v>387.35471728937097</v>
      </c>
      <c r="AN282" s="30" t="str">
        <f>IFERROR(VLOOKUP(B:B,[1]อ้อย_fill!A:E,5,FALSE),"0")</f>
        <v>0</v>
      </c>
      <c r="AO282" s="30">
        <v>222.90126747772956</v>
      </c>
      <c r="AP282" s="31">
        <f t="shared" si="48"/>
        <v>501.6248565004081</v>
      </c>
    </row>
    <row r="283" spans="1:42" s="56" customFormat="1" x14ac:dyDescent="0.45">
      <c r="A283" s="55">
        <v>281</v>
      </c>
      <c r="B283" s="44">
        <v>3312</v>
      </c>
      <c r="C283" s="44">
        <v>33</v>
      </c>
      <c r="D283" s="44">
        <v>12</v>
      </c>
      <c r="E283" s="44" t="s">
        <v>59</v>
      </c>
      <c r="F283" s="44" t="s">
        <v>22796</v>
      </c>
      <c r="G283" s="44" t="s">
        <v>13594</v>
      </c>
      <c r="H283" s="44" t="s">
        <v>22808</v>
      </c>
      <c r="I283" s="44" t="s">
        <v>22719</v>
      </c>
      <c r="J283" s="44" t="s">
        <v>22720</v>
      </c>
      <c r="K283" s="44" t="s">
        <v>34</v>
      </c>
      <c r="L283" s="44" t="s">
        <v>22721</v>
      </c>
      <c r="M283" s="19" t="s">
        <v>179</v>
      </c>
      <c r="N283" s="19">
        <v>1</v>
      </c>
      <c r="O283" s="19">
        <f>IFERROR(VLOOKUP(M:M,[1]สถานี!A:C,3,FALSE),"0")</f>
        <v>1.1499839999999999</v>
      </c>
      <c r="P283" s="19">
        <f t="shared" si="43"/>
        <v>1.1499839999999999</v>
      </c>
      <c r="Q283" s="19">
        <f>VLOOKUP(B:B,[1]rainfall!A:F,6,FALSE)</f>
        <v>4.2888144526400003E-3</v>
      </c>
      <c r="R283" s="20">
        <v>3.5734533119999994</v>
      </c>
      <c r="S283" s="20">
        <v>0.11966999999999997</v>
      </c>
      <c r="T283" s="21">
        <v>119</v>
      </c>
      <c r="U283" s="9">
        <f>'[1]%ใช้การ'!B$3</f>
        <v>0.66</v>
      </c>
      <c r="V283" s="22">
        <f t="shared" si="45"/>
        <v>2.4374613859199998</v>
      </c>
      <c r="W283" s="22">
        <f t="shared" si="44"/>
        <v>0.71834684007452809</v>
      </c>
      <c r="X283" s="23">
        <f t="shared" si="46"/>
        <v>4.3100810404471686</v>
      </c>
      <c r="Y283" s="24">
        <f>IFERROR(VLOOKUP(B:B,[1]อุป_fill!A:D,4,FALSE)*0.8,"0")</f>
        <v>0.61057816000000009</v>
      </c>
      <c r="Z283" s="24">
        <f>IFERROR(VLOOKUP(B:B,[1]อุต_fill!A:D,4,FALSE)*0.8,"0")</f>
        <v>0.42740471199999996</v>
      </c>
      <c r="AA283" s="25">
        <f>250*AK283*[1]ET!$D$3/1000000</f>
        <v>1.0213646987206975</v>
      </c>
      <c r="AB283" s="25">
        <f>180*0.65/1000000*AL283*[1]ET!$D$5</f>
        <v>0</v>
      </c>
      <c r="AC283" s="25">
        <f>110*0.65/1000000*AM283*[1]ET!$D$6</f>
        <v>9.8262977142952179E-3</v>
      </c>
      <c r="AD283" s="25">
        <f>120*0.65/1000000*AN283*[1]ET!$D$4</f>
        <v>4.5143577549721224E-2</v>
      </c>
      <c r="AE283" s="25">
        <f>107*AO283*0*[1]ET!$D$7/1000000</f>
        <v>0</v>
      </c>
      <c r="AF283" s="26">
        <f t="shared" si="49"/>
        <v>1.0763345739847141</v>
      </c>
      <c r="AG283" s="26">
        <f>0.7*([1]Eco!$B$5/100)*X283</f>
        <v>0.36204680739756212</v>
      </c>
      <c r="AH283" s="27">
        <f t="shared" si="50"/>
        <v>2.4763642533822763</v>
      </c>
      <c r="AI283" s="28">
        <f t="shared" si="47"/>
        <v>1.8337167870648923</v>
      </c>
      <c r="AJ283" s="29" t="str">
        <f t="shared" si="51"/>
        <v>ปกติ</v>
      </c>
      <c r="AK283" s="30">
        <f>IFERROR(VLOOKUP(B:B,[1]ข้าว_fill!A:E,5,FALSE),"0")</f>
        <v>1021.3646987206976</v>
      </c>
      <c r="AL283" s="30" t="str">
        <f>IFERROR(VLOOKUP(B:B,[1]ข้าวโพด_fill!A:E,5,FALSE),"0")</f>
        <v>0</v>
      </c>
      <c r="AM283" s="30">
        <f>IFERROR(VLOOKUP(B:B,[1]มันสำปะหลัง_fill!A:E,5,FALSE),"0")</f>
        <v>45.810245754290058</v>
      </c>
      <c r="AN283" s="30">
        <f>IFERROR(VLOOKUP(B:B,[1]อ้อย_fill!A:E,5,FALSE),"0")</f>
        <v>289.38190737000787</v>
      </c>
      <c r="AO283" s="30">
        <v>2405.828832841325</v>
      </c>
      <c r="AP283" s="31">
        <f t="shared" si="48"/>
        <v>1356.5568518449954</v>
      </c>
    </row>
    <row r="284" spans="1:42" s="56" customFormat="1" x14ac:dyDescent="0.45">
      <c r="A284" s="55">
        <v>282</v>
      </c>
      <c r="B284" s="44">
        <v>3313</v>
      </c>
      <c r="C284" s="44">
        <v>33</v>
      </c>
      <c r="D284" s="44">
        <v>13</v>
      </c>
      <c r="E284" s="44" t="s">
        <v>59</v>
      </c>
      <c r="F284" s="44" t="s">
        <v>22796</v>
      </c>
      <c r="G284" s="44" t="s">
        <v>13238</v>
      </c>
      <c r="H284" s="44" t="s">
        <v>22809</v>
      </c>
      <c r="I284" s="44" t="s">
        <v>22719</v>
      </c>
      <c r="J284" s="44" t="s">
        <v>22720</v>
      </c>
      <c r="K284" s="44" t="s">
        <v>34</v>
      </c>
      <c r="L284" s="44" t="s">
        <v>22721</v>
      </c>
      <c r="M284" s="19" t="s">
        <v>175</v>
      </c>
      <c r="N284" s="19">
        <v>1</v>
      </c>
      <c r="O284" s="19">
        <f>IFERROR(VLOOKUP(M:M,[1]สถานี!A:C,3,FALSE),"0")</f>
        <v>1.647648</v>
      </c>
      <c r="P284" s="19">
        <f t="shared" si="43"/>
        <v>1.647648</v>
      </c>
      <c r="Q284" s="19">
        <f>VLOOKUP(B:B,[1]rainfall!A:F,6,FALSE)</f>
        <v>5.5854276415400013E-3</v>
      </c>
      <c r="R284" s="20">
        <v>1.7624724479999998</v>
      </c>
      <c r="S284" s="20">
        <v>0.62753039999999993</v>
      </c>
      <c r="T284" s="21">
        <v>194</v>
      </c>
      <c r="U284" s="9">
        <f>'[1]%ใช้การ'!B$3</f>
        <v>0.66</v>
      </c>
      <c r="V284" s="22">
        <f t="shared" si="45"/>
        <v>1.57740187968</v>
      </c>
      <c r="W284" s="22">
        <f t="shared" si="44"/>
        <v>0.64612706146430809</v>
      </c>
      <c r="X284" s="23">
        <f t="shared" si="46"/>
        <v>3.8767623687858483</v>
      </c>
      <c r="Y284" s="24">
        <f>IFERROR(VLOOKUP(B:B,[1]อุป_fill!A:D,4,FALSE)*0.8,"0")</f>
        <v>0.57028032000000006</v>
      </c>
      <c r="Z284" s="24">
        <f>IFERROR(VLOOKUP(B:B,[1]อุต_fill!A:D,4,FALSE)*0.8,"0")</f>
        <v>0.39919622399999999</v>
      </c>
      <c r="AA284" s="25">
        <f>250*AK284*[1]ET!$D$3/1000000</f>
        <v>1.5310505216699482</v>
      </c>
      <c r="AB284" s="25">
        <f>180*0.65/1000000*AL284*[1]ET!$D$5</f>
        <v>0</v>
      </c>
      <c r="AC284" s="25">
        <f>110*0.65/1000000*AM284*[1]ET!$D$6</f>
        <v>2.749657773126887E-2</v>
      </c>
      <c r="AD284" s="25">
        <f>120*0.65/1000000*AN284*[1]ET!$D$4</f>
        <v>1.4227219670052145E-3</v>
      </c>
      <c r="AE284" s="25">
        <f>107*AO284*0*[1]ET!$D$7/1000000</f>
        <v>0</v>
      </c>
      <c r="AF284" s="26">
        <f t="shared" si="49"/>
        <v>1.5599698213682223</v>
      </c>
      <c r="AG284" s="26">
        <f>0.7*([1]Eco!$B$5/100)*X284</f>
        <v>0.3256480389780112</v>
      </c>
      <c r="AH284" s="27">
        <f t="shared" si="50"/>
        <v>2.8550944043462336</v>
      </c>
      <c r="AI284" s="28">
        <f t="shared" si="47"/>
        <v>1.0216679644396147</v>
      </c>
      <c r="AJ284" s="29" t="str">
        <f t="shared" si="51"/>
        <v>ปกติ</v>
      </c>
      <c r="AK284" s="30">
        <f>IFERROR(VLOOKUP(B:B,[1]ข้าว_fill!A:E,5,FALSE),"0")</f>
        <v>1531.0505216699482</v>
      </c>
      <c r="AL284" s="30" t="str">
        <f>IFERROR(VLOOKUP(B:B,[1]ข้าวโพด_fill!A:E,5,FALSE),"0")</f>
        <v>0</v>
      </c>
      <c r="AM284" s="30">
        <f>IFERROR(VLOOKUP(B:B,[1]มันสำปะหลัง_fill!A:E,5,FALSE),"0")</f>
        <v>128.18917357234903</v>
      </c>
      <c r="AN284" s="30">
        <f>IFERROR(VLOOKUP(B:B,[1]อ้อย_fill!A:E,5,FALSE),"0")</f>
        <v>9.1200126090077855</v>
      </c>
      <c r="AO284" s="30">
        <v>1636.6524479403729</v>
      </c>
      <c r="AP284" s="31">
        <f t="shared" si="48"/>
        <v>1668.3597078513051</v>
      </c>
    </row>
    <row r="285" spans="1:42" s="56" customFormat="1" x14ac:dyDescent="0.45">
      <c r="A285" s="55">
        <v>283</v>
      </c>
      <c r="B285" s="44">
        <v>3314</v>
      </c>
      <c r="C285" s="44">
        <v>33</v>
      </c>
      <c r="D285" s="44">
        <v>14</v>
      </c>
      <c r="E285" s="44" t="s">
        <v>59</v>
      </c>
      <c r="F285" s="44" t="s">
        <v>22796</v>
      </c>
      <c r="G285" s="44" t="s">
        <v>13626</v>
      </c>
      <c r="H285" s="44" t="s">
        <v>22810</v>
      </c>
      <c r="I285" s="44" t="s">
        <v>22719</v>
      </c>
      <c r="J285" s="44" t="s">
        <v>22720</v>
      </c>
      <c r="K285" s="44" t="s">
        <v>34</v>
      </c>
      <c r="L285" s="44" t="s">
        <v>22721</v>
      </c>
      <c r="M285" s="19"/>
      <c r="N285" s="19"/>
      <c r="O285" s="19" t="str">
        <f>IFERROR(VLOOKUP(M:M,[1]สถานี!A:C,3,FALSE),"0")</f>
        <v>0</v>
      </c>
      <c r="P285" s="19">
        <f t="shared" si="43"/>
        <v>0</v>
      </c>
      <c r="Q285" s="19">
        <f>VLOOKUP(B:B,[1]rainfall!A:F,6,FALSE)</f>
        <v>4.6184344368400019E-3</v>
      </c>
      <c r="R285" s="20">
        <v>2.1990481920000002</v>
      </c>
      <c r="S285" s="20">
        <v>0.18103319999999998</v>
      </c>
      <c r="T285" s="21">
        <v>82</v>
      </c>
      <c r="U285" s="9">
        <f>'[1]%ใช้การ'!B$3</f>
        <v>0.66</v>
      </c>
      <c r="V285" s="22">
        <f t="shared" si="45"/>
        <v>1.5708537187200002</v>
      </c>
      <c r="W285" s="22">
        <f t="shared" si="44"/>
        <v>0.31509443063136811</v>
      </c>
      <c r="X285" s="23">
        <f t="shared" si="46"/>
        <v>1.8905665837882084</v>
      </c>
      <c r="Y285" s="24">
        <f>IFERROR(VLOOKUP(B:B,[1]อุป_fill!A:D,4,FALSE)*0.8,"0")</f>
        <v>0.76799024000000005</v>
      </c>
      <c r="Z285" s="24">
        <f>IFERROR(VLOOKUP(B:B,[1]อุต_fill!A:D,4,FALSE)*0.8,"0")</f>
        <v>0.53759316800000001</v>
      </c>
      <c r="AA285" s="25">
        <f>250*AK285*[1]ET!$D$3/1000000</f>
        <v>0.99995125561259646</v>
      </c>
      <c r="AB285" s="25">
        <f>180*0.65/1000000*AL285*[1]ET!$D$5</f>
        <v>0.10746969566702527</v>
      </c>
      <c r="AC285" s="25">
        <f>110*0.65/1000000*AM285*[1]ET!$D$6</f>
        <v>0.40720751691699819</v>
      </c>
      <c r="AD285" s="25">
        <f>120*0.65/1000000*AN285*[1]ET!$D$4</f>
        <v>0</v>
      </c>
      <c r="AE285" s="25">
        <f>107*AO285*0*[1]ET!$D$7/1000000</f>
        <v>0</v>
      </c>
      <c r="AF285" s="26">
        <f t="shared" si="49"/>
        <v>1.51462846819662</v>
      </c>
      <c r="AG285" s="26">
        <f>0.7*([1]Eco!$B$5/100)*X285</f>
        <v>0.15880759303820949</v>
      </c>
      <c r="AH285" s="27">
        <f t="shared" si="50"/>
        <v>2.9790194692348293</v>
      </c>
      <c r="AI285" s="28">
        <f t="shared" si="47"/>
        <v>-1.0884528854466209</v>
      </c>
      <c r="AJ285" s="29" t="str">
        <f t="shared" si="51"/>
        <v>ปกติ</v>
      </c>
      <c r="AK285" s="30">
        <f>IFERROR(VLOOKUP(B:B,[1]ข้าว_fill!A:E,5,FALSE),"0")</f>
        <v>999.95125561259636</v>
      </c>
      <c r="AL285" s="30">
        <f>IFERROR(VLOOKUP(B:B,[1]ข้าวโพด_fill!A:E,5,FALSE),"0")</f>
        <v>306.18146913682415</v>
      </c>
      <c r="AM285" s="30">
        <f>IFERROR(VLOOKUP(B:B,[1]มันสำปะหลัง_fill!A:E,5,FALSE),"0")</f>
        <v>1898.4033422703878</v>
      </c>
      <c r="AN285" s="30" t="str">
        <f>IFERROR(VLOOKUP(B:B,[1]อ้อย_fill!A:E,5,FALSE),"0")</f>
        <v>0</v>
      </c>
      <c r="AO285" s="30">
        <v>9157.783435725627</v>
      </c>
      <c r="AP285" s="31">
        <f t="shared" si="48"/>
        <v>3204.5360670198083</v>
      </c>
    </row>
    <row r="286" spans="1:42" s="56" customFormat="1" x14ac:dyDescent="0.45">
      <c r="A286" s="55">
        <v>284</v>
      </c>
      <c r="B286" s="44">
        <v>3315</v>
      </c>
      <c r="C286" s="44">
        <v>33</v>
      </c>
      <c r="D286" s="44">
        <v>15</v>
      </c>
      <c r="E286" s="44" t="s">
        <v>59</v>
      </c>
      <c r="F286" s="44" t="s">
        <v>22796</v>
      </c>
      <c r="G286" s="44" t="s">
        <v>13648</v>
      </c>
      <c r="H286" s="44" t="s">
        <v>22811</v>
      </c>
      <c r="I286" s="44" t="s">
        <v>22719</v>
      </c>
      <c r="J286" s="44" t="s">
        <v>22720</v>
      </c>
      <c r="K286" s="44" t="s">
        <v>34</v>
      </c>
      <c r="L286" s="44" t="s">
        <v>22721</v>
      </c>
      <c r="M286" s="19"/>
      <c r="N286" s="19"/>
      <c r="O286" s="19" t="str">
        <f>IFERROR(VLOOKUP(M:M,[1]สถานี!A:C,3,FALSE),"0")</f>
        <v>0</v>
      </c>
      <c r="P286" s="19">
        <f t="shared" si="43"/>
        <v>0</v>
      </c>
      <c r="Q286" s="19">
        <f>VLOOKUP(B:B,[1]rainfall!A:F,6,FALSE)</f>
        <v>5.5794691887400012E-3</v>
      </c>
      <c r="R286" s="20">
        <v>0.98633779199999982</v>
      </c>
      <c r="S286" s="20">
        <v>0</v>
      </c>
      <c r="T286" s="21">
        <v>79</v>
      </c>
      <c r="U286" s="9">
        <f>'[1]%ใช้การ'!B$3</f>
        <v>0.66</v>
      </c>
      <c r="V286" s="22">
        <f t="shared" si="45"/>
        <v>0.6509829427199999</v>
      </c>
      <c r="W286" s="22">
        <f t="shared" si="44"/>
        <v>0.13131248238174797</v>
      </c>
      <c r="X286" s="23">
        <f t="shared" si="46"/>
        <v>0.78787489429048785</v>
      </c>
      <c r="Y286" s="24">
        <f>IFERROR(VLOOKUP(B:B,[1]อุป_fill!A:D,4,FALSE)*0.8,"0")</f>
        <v>0.63725032000000015</v>
      </c>
      <c r="Z286" s="24">
        <f>IFERROR(VLOOKUP(B:B,[1]อุต_fill!A:D,4,FALSE)*0.8,"0")</f>
        <v>0.44607522399999999</v>
      </c>
      <c r="AA286" s="25">
        <f>250*AK286*[1]ET!$D$3/1000000</f>
        <v>1.0833540416274909</v>
      </c>
      <c r="AB286" s="25">
        <f>180*0.65/1000000*AL286*[1]ET!$D$5</f>
        <v>0</v>
      </c>
      <c r="AC286" s="25">
        <f>110*0.65/1000000*AM286*[1]ET!$D$6</f>
        <v>0.33744944581975067</v>
      </c>
      <c r="AD286" s="25">
        <f>120*0.65/1000000*AN286*[1]ET!$D$4</f>
        <v>0</v>
      </c>
      <c r="AE286" s="25">
        <f>107*AO286*0*[1]ET!$D$7/1000000</f>
        <v>0</v>
      </c>
      <c r="AF286" s="26">
        <f t="shared" si="49"/>
        <v>1.4208034874472415</v>
      </c>
      <c r="AG286" s="26">
        <f>0.7*([1]Eco!$B$5/100)*X286</f>
        <v>6.6181491120400976E-2</v>
      </c>
      <c r="AH286" s="27">
        <f t="shared" si="50"/>
        <v>2.5703105225676426</v>
      </c>
      <c r="AI286" s="28">
        <f t="shared" si="47"/>
        <v>-1.7824356282771547</v>
      </c>
      <c r="AJ286" s="29" t="str">
        <f t="shared" si="51"/>
        <v>ปกติ</v>
      </c>
      <c r="AK286" s="30">
        <f>IFERROR(VLOOKUP(B:B,[1]ข้าว_fill!A:E,5,FALSE),"0")</f>
        <v>1083.3540416274909</v>
      </c>
      <c r="AL286" s="30" t="str">
        <f>IFERROR(VLOOKUP(B:B,[1]ข้าวโพด_fill!A:E,5,FALSE),"0")</f>
        <v>0</v>
      </c>
      <c r="AM286" s="30">
        <f>IFERROR(VLOOKUP(B:B,[1]มันสำปะหลัง_fill!A:E,5,FALSE),"0")</f>
        <v>1573.1908896025673</v>
      </c>
      <c r="AN286" s="30" t="str">
        <f>IFERROR(VLOOKUP(B:B,[1]อ้อย_fill!A:E,5,FALSE),"0")</f>
        <v>0</v>
      </c>
      <c r="AO286" s="30">
        <v>18697.651208122988</v>
      </c>
      <c r="AP286" s="31">
        <f t="shared" si="48"/>
        <v>2656.544931230058</v>
      </c>
    </row>
    <row r="287" spans="1:42" s="56" customFormat="1" x14ac:dyDescent="0.45">
      <c r="A287" s="55">
        <v>285</v>
      </c>
      <c r="B287" s="44">
        <v>3316</v>
      </c>
      <c r="C287" s="44">
        <v>33</v>
      </c>
      <c r="D287" s="44">
        <v>16</v>
      </c>
      <c r="E287" s="44" t="s">
        <v>59</v>
      </c>
      <c r="F287" s="44" t="s">
        <v>22796</v>
      </c>
      <c r="G287" s="44" t="s">
        <v>909</v>
      </c>
      <c r="H287" s="44" t="s">
        <v>22812</v>
      </c>
      <c r="I287" s="44" t="s">
        <v>22719</v>
      </c>
      <c r="J287" s="44" t="s">
        <v>22720</v>
      </c>
      <c r="K287" s="44" t="s">
        <v>34</v>
      </c>
      <c r="L287" s="44" t="s">
        <v>22721</v>
      </c>
      <c r="M287" s="19"/>
      <c r="N287" s="19"/>
      <c r="O287" s="19" t="str">
        <f>IFERROR(VLOOKUP(M:M,[1]สถานี!A:C,3,FALSE),"0")</f>
        <v>0</v>
      </c>
      <c r="P287" s="19">
        <f t="shared" si="43"/>
        <v>0</v>
      </c>
      <c r="Q287" s="19">
        <f>VLOOKUP(B:B,[1]rainfall!A:F,6,FALSE)</f>
        <v>5.8201139231000001E-3</v>
      </c>
      <c r="R287" s="20">
        <v>1.3258967039999998</v>
      </c>
      <c r="S287" s="20">
        <v>0.86368439999999991</v>
      </c>
      <c r="T287" s="21">
        <v>173</v>
      </c>
      <c r="U287" s="9">
        <f>'[1]%ใช้การ'!B$3</f>
        <v>0.66</v>
      </c>
      <c r="V287" s="22">
        <f t="shared" si="45"/>
        <v>1.4451235286399999</v>
      </c>
      <c r="W287" s="22">
        <f t="shared" si="44"/>
        <v>0.29018872851262001</v>
      </c>
      <c r="X287" s="23">
        <f t="shared" si="46"/>
        <v>1.7411323710757201</v>
      </c>
      <c r="Y287" s="24">
        <f>IFERROR(VLOOKUP(B:B,[1]อุป_fill!A:D,4,FALSE)*0.8,"0")</f>
        <v>0.71812112000000006</v>
      </c>
      <c r="Z287" s="24">
        <f>IFERROR(VLOOKUP(B:B,[1]อุต_fill!A:D,4,FALSE)*0.8,"0")</f>
        <v>0.50268478400000005</v>
      </c>
      <c r="AA287" s="25">
        <f>250*AK287*[1]ET!$D$3/1000000</f>
        <v>1.4390218008468134</v>
      </c>
      <c r="AB287" s="25">
        <f>180*0.65/1000000*AL287*[1]ET!$D$5</f>
        <v>0</v>
      </c>
      <c r="AC287" s="25">
        <f>110*0.65/1000000*AM287*[1]ET!$D$6</f>
        <v>0</v>
      </c>
      <c r="AD287" s="25">
        <f>120*0.65/1000000*AN287*[1]ET!$D$4</f>
        <v>0</v>
      </c>
      <c r="AE287" s="25">
        <f>107*AO287*0*[1]ET!$D$7/1000000</f>
        <v>0</v>
      </c>
      <c r="AF287" s="26">
        <f t="shared" si="49"/>
        <v>1.4390218008468134</v>
      </c>
      <c r="AG287" s="26">
        <f>0.7*([1]Eco!$B$5/100)*X287</f>
        <v>0.14625511917036046</v>
      </c>
      <c r="AH287" s="27">
        <f t="shared" si="50"/>
        <v>2.806082824017174</v>
      </c>
      <c r="AI287" s="28">
        <f t="shared" si="47"/>
        <v>-1.064950452941454</v>
      </c>
      <c r="AJ287" s="29" t="str">
        <f t="shared" si="51"/>
        <v>ปกติ</v>
      </c>
      <c r="AK287" s="30">
        <f>IFERROR(VLOOKUP(B:B,[1]ข้าว_fill!A:E,5,FALSE),"0")</f>
        <v>1439.0218008468134</v>
      </c>
      <c r="AL287" s="30" t="str">
        <f>IFERROR(VLOOKUP(B:B,[1]ข้าวโพด_fill!A:E,5,FALSE),"0")</f>
        <v>0</v>
      </c>
      <c r="AM287" s="30" t="str">
        <f>IFERROR(VLOOKUP(B:B,[1]มันสำปะหลัง_fill!A:E,5,FALSE),"0")</f>
        <v>0</v>
      </c>
      <c r="AN287" s="30" t="str">
        <f>IFERROR(VLOOKUP(B:B,[1]อ้อย_fill!A:E,5,FALSE),"0")</f>
        <v>0</v>
      </c>
      <c r="AO287" s="30">
        <v>1167.1732290546211</v>
      </c>
      <c r="AP287" s="31">
        <f t="shared" si="48"/>
        <v>1439.0218008468134</v>
      </c>
    </row>
    <row r="288" spans="1:42" s="56" customFormat="1" x14ac:dyDescent="0.45">
      <c r="A288" s="55">
        <v>286</v>
      </c>
      <c r="B288" s="44">
        <v>3317</v>
      </c>
      <c r="C288" s="44">
        <v>33</v>
      </c>
      <c r="D288" s="44">
        <v>17</v>
      </c>
      <c r="E288" s="44" t="s">
        <v>59</v>
      </c>
      <c r="F288" s="44" t="s">
        <v>22796</v>
      </c>
      <c r="G288" s="44" t="s">
        <v>13688</v>
      </c>
      <c r="H288" s="44" t="s">
        <v>22813</v>
      </c>
      <c r="I288" s="44" t="s">
        <v>22719</v>
      </c>
      <c r="J288" s="44" t="s">
        <v>22720</v>
      </c>
      <c r="K288" s="44" t="s">
        <v>34</v>
      </c>
      <c r="L288" s="44" t="s">
        <v>22721</v>
      </c>
      <c r="M288" s="19"/>
      <c r="N288" s="19"/>
      <c r="O288" s="19" t="str">
        <f>IFERROR(VLOOKUP(M:M,[1]สถานี!A:C,3,FALSE),"0")</f>
        <v>0</v>
      </c>
      <c r="P288" s="19">
        <f t="shared" si="43"/>
        <v>0</v>
      </c>
      <c r="Q288" s="19">
        <f>VLOOKUP(B:B,[1]rainfall!A:F,6,FALSE)</f>
        <v>1.2382868148020003E-2</v>
      </c>
      <c r="R288" s="20">
        <v>3.6543006720000002</v>
      </c>
      <c r="S288" s="20">
        <v>0</v>
      </c>
      <c r="T288" s="21">
        <v>93</v>
      </c>
      <c r="U288" s="9">
        <f>'[1]%ใช้การ'!B$3</f>
        <v>0.66</v>
      </c>
      <c r="V288" s="22">
        <f t="shared" si="45"/>
        <v>2.4118384435200002</v>
      </c>
      <c r="W288" s="22">
        <f t="shared" si="44"/>
        <v>0.484844262333604</v>
      </c>
      <c r="X288" s="23">
        <f t="shared" si="46"/>
        <v>2.909065574001624</v>
      </c>
      <c r="Y288" s="24">
        <f>IFERROR(VLOOKUP(B:B,[1]อุป_fill!A:D,4,FALSE)*0.8,"0")</f>
        <v>0.77748912000000003</v>
      </c>
      <c r="Z288" s="24">
        <f>IFERROR(VLOOKUP(B:B,[1]อุต_fill!A:D,4,FALSE)*0.8,"0")</f>
        <v>0.54424238400000002</v>
      </c>
      <c r="AA288" s="25">
        <f>250*AK288*[1]ET!$D$3/1000000</f>
        <v>0.50480712891118107</v>
      </c>
      <c r="AB288" s="25">
        <f>180*0.65/1000000*AL288*[1]ET!$D$5</f>
        <v>0</v>
      </c>
      <c r="AC288" s="25">
        <f>110*0.65/1000000*AM288*[1]ET!$D$6</f>
        <v>0.62628886575596598</v>
      </c>
      <c r="AD288" s="25">
        <f>120*0.65/1000000*AN288*[1]ET!$D$4</f>
        <v>0.24766890520722754</v>
      </c>
      <c r="AE288" s="25">
        <f>107*AO288*0*[1]ET!$D$7/1000000</f>
        <v>0</v>
      </c>
      <c r="AF288" s="26">
        <f t="shared" si="49"/>
        <v>1.3787648998743747</v>
      </c>
      <c r="AG288" s="26">
        <f>0.7*([1]Eco!$B$5/100)*X288</f>
        <v>0.24436150821613639</v>
      </c>
      <c r="AH288" s="27">
        <f t="shared" si="50"/>
        <v>2.9448579120905114</v>
      </c>
      <c r="AI288" s="28">
        <f t="shared" si="47"/>
        <v>-3.5792338088887377E-2</v>
      </c>
      <c r="AJ288" s="29" t="str">
        <f t="shared" si="51"/>
        <v>ปกติ</v>
      </c>
      <c r="AK288" s="30">
        <f>IFERROR(VLOOKUP(B:B,[1]ข้าว_fill!A:E,5,FALSE),"0")</f>
        <v>504.80712891118105</v>
      </c>
      <c r="AL288" s="30" t="str">
        <f>IFERROR(VLOOKUP(B:B,[1]ข้าวโพด_fill!A:E,5,FALSE),"0")</f>
        <v>0</v>
      </c>
      <c r="AM288" s="30">
        <f>IFERROR(VLOOKUP(B:B,[1]มันสำปะหลัง_fill!A:E,5,FALSE),"0")</f>
        <v>2919.7616119159256</v>
      </c>
      <c r="AN288" s="30">
        <f>IFERROR(VLOOKUP(B:B,[1]อ้อย_fill!A:E,5,FALSE),"0")</f>
        <v>1587.6211872258175</v>
      </c>
      <c r="AO288" s="30">
        <v>36518.336943713475</v>
      </c>
      <c r="AP288" s="31">
        <f t="shared" si="48"/>
        <v>5012.1899280529242</v>
      </c>
    </row>
    <row r="289" spans="1:42" s="56" customFormat="1" x14ac:dyDescent="0.45">
      <c r="A289" s="55">
        <v>287</v>
      </c>
      <c r="B289" s="44">
        <v>3318</v>
      </c>
      <c r="C289" s="44">
        <v>33</v>
      </c>
      <c r="D289" s="44">
        <v>18</v>
      </c>
      <c r="E289" s="44" t="s">
        <v>59</v>
      </c>
      <c r="F289" s="44" t="s">
        <v>22796</v>
      </c>
      <c r="G289" s="44" t="s">
        <v>13711</v>
      </c>
      <c r="H289" s="44" t="s">
        <v>22814</v>
      </c>
      <c r="I289" s="44" t="s">
        <v>22719</v>
      </c>
      <c r="J289" s="44" t="s">
        <v>22720</v>
      </c>
      <c r="K289" s="44" t="s">
        <v>34</v>
      </c>
      <c r="L289" s="44" t="s">
        <v>22721</v>
      </c>
      <c r="M289" s="19" t="s">
        <v>179</v>
      </c>
      <c r="N289" s="19">
        <v>4</v>
      </c>
      <c r="O289" s="19">
        <f>IFERROR(VLOOKUP(M:M,[1]สถานี!A:C,3,FALSE),"0")</f>
        <v>1.1499839999999999</v>
      </c>
      <c r="P289" s="19">
        <f t="shared" si="43"/>
        <v>1.1499839999999999</v>
      </c>
      <c r="Q289" s="19">
        <f>VLOOKUP(B:B,[1]rainfall!A:F,6,FALSE)</f>
        <v>2.0105700999600001E-3</v>
      </c>
      <c r="R289" s="20">
        <v>0.77613465600000009</v>
      </c>
      <c r="S289" s="20">
        <v>0</v>
      </c>
      <c r="T289" s="21">
        <v>40</v>
      </c>
      <c r="U289" s="9">
        <f>'[1]%ใช้การ'!B$3</f>
        <v>0.66</v>
      </c>
      <c r="V289" s="22">
        <f t="shared" si="45"/>
        <v>0.5122488729600001</v>
      </c>
      <c r="W289" s="22">
        <f t="shared" si="44"/>
        <v>0.33284868861199202</v>
      </c>
      <c r="X289" s="23">
        <f t="shared" si="46"/>
        <v>1.9970921316719519</v>
      </c>
      <c r="Y289" s="24">
        <f>IFERROR(VLOOKUP(B:B,[1]อุป_fill!A:D,4,FALSE)*0.8,"0")</f>
        <v>0.26062552</v>
      </c>
      <c r="Z289" s="24">
        <f>IFERROR(VLOOKUP(B:B,[1]อุต_fill!A:D,4,FALSE)*0.8,"0")</f>
        <v>0.18243786400000003</v>
      </c>
      <c r="AA289" s="25">
        <f>250*AK289*[1]ET!$D$3/1000000</f>
        <v>0.50423947896712418</v>
      </c>
      <c r="AB289" s="25">
        <f>180*0.65/1000000*AL289*[1]ET!$D$5</f>
        <v>0</v>
      </c>
      <c r="AC289" s="25">
        <f>110*0.65/1000000*AM289*[1]ET!$D$6</f>
        <v>2.4322521786187932E-4</v>
      </c>
      <c r="AD289" s="25">
        <f>120*0.65/1000000*AN289*[1]ET!$D$4</f>
        <v>4.1481919703011899E-3</v>
      </c>
      <c r="AE289" s="25">
        <f>107*AO289*0*[1]ET!$D$7/1000000</f>
        <v>0</v>
      </c>
      <c r="AF289" s="26">
        <f t="shared" si="49"/>
        <v>0.50863089615528723</v>
      </c>
      <c r="AG289" s="26">
        <f>0.7*([1]Eco!$B$5/100)*X289</f>
        <v>0.16775573906044394</v>
      </c>
      <c r="AH289" s="27">
        <f t="shared" si="50"/>
        <v>1.1194500192157313</v>
      </c>
      <c r="AI289" s="28">
        <f t="shared" si="47"/>
        <v>0.87764211245622059</v>
      </c>
      <c r="AJ289" s="29" t="str">
        <f t="shared" si="51"/>
        <v>ปกติ</v>
      </c>
      <c r="AK289" s="30">
        <f>IFERROR(VLOOKUP(B:B,[1]ข้าว_fill!A:E,5,FALSE),"0")</f>
        <v>504.23947896712411</v>
      </c>
      <c r="AL289" s="30" t="str">
        <f>IFERROR(VLOOKUP(B:B,[1]ข้าวโพด_fill!A:E,5,FALSE),"0")</f>
        <v>0</v>
      </c>
      <c r="AM289" s="30">
        <f>IFERROR(VLOOKUP(B:B,[1]มันสำปะหลัง_fill!A:E,5,FALSE),"0")</f>
        <v>1.133917099589181</v>
      </c>
      <c r="AN289" s="30">
        <f>IFERROR(VLOOKUP(B:B,[1]อ้อย_fill!A:E,5,FALSE),"0")</f>
        <v>26.59097416859737</v>
      </c>
      <c r="AO289" s="30">
        <v>591.88879984357766</v>
      </c>
      <c r="AP289" s="31">
        <f t="shared" si="48"/>
        <v>531.96437023531064</v>
      </c>
    </row>
    <row r="290" spans="1:42" s="56" customFormat="1" x14ac:dyDescent="0.45">
      <c r="A290" s="55">
        <v>288</v>
      </c>
      <c r="B290" s="44">
        <v>3319</v>
      </c>
      <c r="C290" s="44">
        <v>33</v>
      </c>
      <c r="D290" s="44">
        <v>19</v>
      </c>
      <c r="E290" s="44" t="s">
        <v>59</v>
      </c>
      <c r="F290" s="44" t="s">
        <v>22796</v>
      </c>
      <c r="G290" s="44" t="s">
        <v>13720</v>
      </c>
      <c r="H290" s="44" t="s">
        <v>22815</v>
      </c>
      <c r="I290" s="44" t="s">
        <v>22719</v>
      </c>
      <c r="J290" s="44" t="s">
        <v>22720</v>
      </c>
      <c r="K290" s="44" t="s">
        <v>34</v>
      </c>
      <c r="L290" s="44" t="s">
        <v>22721</v>
      </c>
      <c r="M290" s="19"/>
      <c r="N290" s="19"/>
      <c r="O290" s="19" t="str">
        <f>IFERROR(VLOOKUP(M:M,[1]สถานี!A:C,3,FALSE),"0")</f>
        <v>0</v>
      </c>
      <c r="P290" s="19">
        <f t="shared" si="43"/>
        <v>0</v>
      </c>
      <c r="Q290" s="19">
        <f>VLOOKUP(B:B,[1]rainfall!A:F,6,FALSE)</f>
        <v>5.3279982575000009E-3</v>
      </c>
      <c r="R290" s="20">
        <v>2.6194544639999999</v>
      </c>
      <c r="S290" s="20">
        <v>0</v>
      </c>
      <c r="T290" s="21">
        <v>57</v>
      </c>
      <c r="U290" s="9">
        <f>'[1]%ใช้การ'!B$3</f>
        <v>0.66</v>
      </c>
      <c r="V290" s="22">
        <f t="shared" si="45"/>
        <v>1.7288399462399999</v>
      </c>
      <c r="W290" s="22">
        <f t="shared" si="44"/>
        <v>0.3468335888995</v>
      </c>
      <c r="X290" s="23">
        <f t="shared" si="46"/>
        <v>2.081001533397</v>
      </c>
      <c r="Y290" s="24">
        <f>IFERROR(VLOOKUP(B:B,[1]อุป_fill!A:D,4,FALSE)*0.8,"0")</f>
        <v>0.53604960000000001</v>
      </c>
      <c r="Z290" s="24">
        <f>IFERROR(VLOOKUP(B:B,[1]อุต_fill!A:D,4,FALSE)*0.8,"0")</f>
        <v>0.37523472000000002</v>
      </c>
      <c r="AA290" s="25">
        <f>250*AK290*[1]ET!$D$3/1000000</f>
        <v>0.98597939474332352</v>
      </c>
      <c r="AB290" s="25">
        <f>180*0.65/1000000*AL290*[1]ET!$D$5</f>
        <v>0</v>
      </c>
      <c r="AC290" s="25">
        <f>110*0.65/1000000*AM290*[1]ET!$D$6</f>
        <v>0.30290162524121461</v>
      </c>
      <c r="AD290" s="25">
        <f>120*0.65/1000000*AN290*[1]ET!$D$4</f>
        <v>0</v>
      </c>
      <c r="AE290" s="25">
        <f>107*AO290*0*[1]ET!$D$7/1000000</f>
        <v>0</v>
      </c>
      <c r="AF290" s="26">
        <f t="shared" si="49"/>
        <v>1.2888810199845382</v>
      </c>
      <c r="AG290" s="26">
        <f>0.7*([1]Eco!$B$5/100)*X290</f>
        <v>0.17480412880534799</v>
      </c>
      <c r="AH290" s="27">
        <f t="shared" si="50"/>
        <v>2.3749694687898866</v>
      </c>
      <c r="AI290" s="28">
        <f t="shared" si="47"/>
        <v>-0.29396793539288657</v>
      </c>
      <c r="AJ290" s="29" t="str">
        <f t="shared" si="51"/>
        <v>ปกติ</v>
      </c>
      <c r="AK290" s="30">
        <f>IFERROR(VLOOKUP(B:B,[1]ข้าว_fill!A:E,5,FALSE),"0")</f>
        <v>985.97939474332361</v>
      </c>
      <c r="AL290" s="30" t="str">
        <f>IFERROR(VLOOKUP(B:B,[1]ข้าวโพด_fill!A:E,5,FALSE),"0")</f>
        <v>0</v>
      </c>
      <c r="AM290" s="30">
        <f>IFERROR(VLOOKUP(B:B,[1]มันสำปะหลัง_fill!A:E,5,FALSE),"0")</f>
        <v>1412.1287890033313</v>
      </c>
      <c r="AN290" s="30" t="str">
        <f>IFERROR(VLOOKUP(B:B,[1]อ้อย_fill!A:E,5,FALSE),"0")</f>
        <v>0</v>
      </c>
      <c r="AO290" s="30">
        <v>19174.810308659798</v>
      </c>
      <c r="AP290" s="31">
        <f t="shared" si="48"/>
        <v>2398.108183746655</v>
      </c>
    </row>
    <row r="291" spans="1:42" s="56" customFormat="1" x14ac:dyDescent="0.45">
      <c r="A291" s="55">
        <v>289</v>
      </c>
      <c r="B291" s="44">
        <v>3320</v>
      </c>
      <c r="C291" s="44">
        <v>33</v>
      </c>
      <c r="D291" s="44">
        <v>20</v>
      </c>
      <c r="E291" s="44" t="s">
        <v>59</v>
      </c>
      <c r="F291" s="44" t="s">
        <v>22796</v>
      </c>
      <c r="G291" s="44" t="s">
        <v>13734</v>
      </c>
      <c r="H291" s="44" t="s">
        <v>22816</v>
      </c>
      <c r="I291" s="44" t="s">
        <v>22719</v>
      </c>
      <c r="J291" s="44" t="s">
        <v>22720</v>
      </c>
      <c r="K291" s="44" t="s">
        <v>34</v>
      </c>
      <c r="L291" s="44" t="s">
        <v>22721</v>
      </c>
      <c r="M291" s="19"/>
      <c r="N291" s="19"/>
      <c r="O291" s="19" t="str">
        <f>IFERROR(VLOOKUP(M:M,[1]สถานี!A:C,3,FALSE),"0")</f>
        <v>0</v>
      </c>
      <c r="P291" s="19">
        <f t="shared" si="43"/>
        <v>0</v>
      </c>
      <c r="Q291" s="19">
        <f>VLOOKUP(B:B,[1]rainfall!A:F,6,FALSE)</f>
        <v>3.4060326894600006E-3</v>
      </c>
      <c r="R291" s="20">
        <v>2.5062681599999994</v>
      </c>
      <c r="S291" s="20">
        <v>0.26762879999999994</v>
      </c>
      <c r="T291" s="21">
        <v>46</v>
      </c>
      <c r="U291" s="9">
        <f>'[1]%ใช้การ'!B$3</f>
        <v>0.66</v>
      </c>
      <c r="V291" s="22">
        <f t="shared" si="45"/>
        <v>1.8307719935999995</v>
      </c>
      <c r="W291" s="22">
        <f t="shared" si="44"/>
        <v>0.36683560525789194</v>
      </c>
      <c r="X291" s="23">
        <f t="shared" si="46"/>
        <v>2.2010136315473514</v>
      </c>
      <c r="Y291" s="24">
        <f>IFERROR(VLOOKUP(B:B,[1]อุป_fill!A:D,4,FALSE)*0.8,"0")</f>
        <v>0.52369816000000002</v>
      </c>
      <c r="Z291" s="24">
        <f>IFERROR(VLOOKUP(B:B,[1]อุต_fill!A:D,4,FALSE)*0.8,"0")</f>
        <v>0.36658871199999998</v>
      </c>
      <c r="AA291" s="25">
        <f>250*AK291*[1]ET!$D$3/1000000</f>
        <v>0.9618754829416819</v>
      </c>
      <c r="AB291" s="25">
        <f>180*0.65/1000000*AL291*[1]ET!$D$5</f>
        <v>0</v>
      </c>
      <c r="AC291" s="25">
        <f>110*0.65/1000000*AM291*[1]ET!$D$6</f>
        <v>2.1403814123080174E-3</v>
      </c>
      <c r="AD291" s="25">
        <f>120*0.65/1000000*AN291*[1]ET!$D$4</f>
        <v>0</v>
      </c>
      <c r="AE291" s="25">
        <f>107*AO291*0*[1]ET!$D$7/1000000</f>
        <v>0</v>
      </c>
      <c r="AF291" s="26">
        <f t="shared" si="49"/>
        <v>0.96401586435398989</v>
      </c>
      <c r="AG291" s="26">
        <f>0.7*([1]Eco!$B$5/100)*X291</f>
        <v>0.1848851450499775</v>
      </c>
      <c r="AH291" s="27">
        <f t="shared" si="50"/>
        <v>2.0391878814039672</v>
      </c>
      <c r="AI291" s="28">
        <f t="shared" si="47"/>
        <v>0.16182575014338418</v>
      </c>
      <c r="AJ291" s="29" t="str">
        <f t="shared" si="51"/>
        <v>ปกติ</v>
      </c>
      <c r="AK291" s="30">
        <f>IFERROR(VLOOKUP(B:B,[1]ข้าว_fill!A:E,5,FALSE),"0")</f>
        <v>961.87548294168187</v>
      </c>
      <c r="AL291" s="30" t="str">
        <f>IFERROR(VLOOKUP(B:B,[1]ข้าวโพด_fill!A:E,5,FALSE),"0")</f>
        <v>0</v>
      </c>
      <c r="AM291" s="30">
        <f>IFERROR(VLOOKUP(B:B,[1]มันสำปะหลัง_fill!A:E,5,FALSE),"0")</f>
        <v>9.9784681226480991</v>
      </c>
      <c r="AN291" s="30" t="str">
        <f>IFERROR(VLOOKUP(B:B,[1]อ้อย_fill!A:E,5,FALSE),"0")</f>
        <v>0</v>
      </c>
      <c r="AO291" s="30">
        <v>571.59632759741783</v>
      </c>
      <c r="AP291" s="31">
        <f t="shared" si="48"/>
        <v>971.85395106432998</v>
      </c>
    </row>
    <row r="292" spans="1:42" s="56" customFormat="1" x14ac:dyDescent="0.45">
      <c r="A292" s="55">
        <v>290</v>
      </c>
      <c r="B292" s="44">
        <v>3321</v>
      </c>
      <c r="C292" s="44">
        <v>33</v>
      </c>
      <c r="D292" s="44">
        <v>21</v>
      </c>
      <c r="E292" s="44" t="s">
        <v>59</v>
      </c>
      <c r="F292" s="44" t="s">
        <v>22796</v>
      </c>
      <c r="G292" s="44" t="s">
        <v>13750</v>
      </c>
      <c r="H292" s="44" t="s">
        <v>22817</v>
      </c>
      <c r="I292" s="44" t="s">
        <v>22719</v>
      </c>
      <c r="J292" s="44" t="s">
        <v>22720</v>
      </c>
      <c r="K292" s="44" t="s">
        <v>34</v>
      </c>
      <c r="L292" s="44" t="s">
        <v>22721</v>
      </c>
      <c r="M292" s="19" t="s">
        <v>179</v>
      </c>
      <c r="N292" s="19">
        <v>5</v>
      </c>
      <c r="O292" s="19">
        <f>IFERROR(VLOOKUP(M:M,[1]สถานี!A:C,3,FALSE),"0")</f>
        <v>1.1499839999999999</v>
      </c>
      <c r="P292" s="19">
        <f t="shared" si="43"/>
        <v>1.1499839999999999</v>
      </c>
      <c r="Q292" s="19">
        <f>VLOOKUP(B:B,[1]rainfall!A:F,6,FALSE)</f>
        <v>2.3763450561400004E-3</v>
      </c>
      <c r="R292" s="20">
        <v>2.3445734400000005</v>
      </c>
      <c r="S292" s="20">
        <v>0</v>
      </c>
      <c r="T292" s="21">
        <v>204</v>
      </c>
      <c r="U292" s="9">
        <f>'[1]%ใช้การ'!B$3</f>
        <v>0.66</v>
      </c>
      <c r="V292" s="22">
        <f t="shared" si="45"/>
        <v>1.5474184704000005</v>
      </c>
      <c r="W292" s="22">
        <f t="shared" si="44"/>
        <v>0.53995576309122806</v>
      </c>
      <c r="X292" s="23">
        <f t="shared" si="46"/>
        <v>3.2397345785473681</v>
      </c>
      <c r="Y292" s="24">
        <f>IFERROR(VLOOKUP(B:B,[1]อุป_fill!A:D,4,FALSE)*0.8,"0")</f>
        <v>0.34685392000000004</v>
      </c>
      <c r="Z292" s="24">
        <f>IFERROR(VLOOKUP(B:B,[1]อุต_fill!A:D,4,FALSE)*0.8,"0")</f>
        <v>0.24279774399999998</v>
      </c>
      <c r="AA292" s="25">
        <f>250*AK292*[1]ET!$D$3/1000000</f>
        <v>0.60052622220156737</v>
      </c>
      <c r="AB292" s="25">
        <f>180*0.65/1000000*AL292*[1]ET!$D$5</f>
        <v>0</v>
      </c>
      <c r="AC292" s="25">
        <f>110*0.65/1000000*AM292*[1]ET!$D$6</f>
        <v>3.0646973523171417E-2</v>
      </c>
      <c r="AD292" s="25">
        <f>120*0.65/1000000*AN292*[1]ET!$D$4</f>
        <v>1.4506792276919014E-3</v>
      </c>
      <c r="AE292" s="25">
        <f>107*AO292*0*[1]ET!$D$7/1000000</f>
        <v>0</v>
      </c>
      <c r="AF292" s="26">
        <f t="shared" si="49"/>
        <v>0.63262387495243078</v>
      </c>
      <c r="AG292" s="26">
        <f>0.7*([1]Eco!$B$5/100)*X292</f>
        <v>0.27213770459797887</v>
      </c>
      <c r="AH292" s="27">
        <f t="shared" si="50"/>
        <v>1.4944132435504098</v>
      </c>
      <c r="AI292" s="28">
        <f t="shared" si="47"/>
        <v>1.7453213349969583</v>
      </c>
      <c r="AJ292" s="29" t="str">
        <f t="shared" si="51"/>
        <v>ปกติ</v>
      </c>
      <c r="AK292" s="30">
        <f>IFERROR(VLOOKUP(B:B,[1]ข้าว_fill!A:E,5,FALSE),"0")</f>
        <v>600.52622220156741</v>
      </c>
      <c r="AL292" s="30" t="str">
        <f>IFERROR(VLOOKUP(B:B,[1]ข้าวโพด_fill!A:E,5,FALSE),"0")</f>
        <v>0</v>
      </c>
      <c r="AM292" s="30">
        <f>IFERROR(VLOOKUP(B:B,[1]มันสำปะหลัง_fill!A:E,5,FALSE),"0")</f>
        <v>142.87633344135858</v>
      </c>
      <c r="AN292" s="30">
        <f>IFERROR(VLOOKUP(B:B,[1]อ้อย_fill!A:E,5,FALSE),"0")</f>
        <v>9.2992258185378294</v>
      </c>
      <c r="AO292" s="30">
        <v>771.86658185137162</v>
      </c>
      <c r="AP292" s="31">
        <f t="shared" si="48"/>
        <v>752.70178146146384</v>
      </c>
    </row>
    <row r="293" spans="1:42" s="56" customFormat="1" x14ac:dyDescent="0.45">
      <c r="A293" s="55">
        <v>291</v>
      </c>
      <c r="B293" s="44">
        <v>3322</v>
      </c>
      <c r="C293" s="44">
        <v>33</v>
      </c>
      <c r="D293" s="44">
        <v>22</v>
      </c>
      <c r="E293" s="44" t="s">
        <v>59</v>
      </c>
      <c r="F293" s="44" t="s">
        <v>22796</v>
      </c>
      <c r="G293" s="44" t="s">
        <v>13766</v>
      </c>
      <c r="H293" s="44" t="s">
        <v>22818</v>
      </c>
      <c r="I293" s="44" t="s">
        <v>22719</v>
      </c>
      <c r="J293" s="44" t="s">
        <v>22720</v>
      </c>
      <c r="K293" s="44" t="s">
        <v>34</v>
      </c>
      <c r="L293" s="44" t="s">
        <v>22721</v>
      </c>
      <c r="M293" s="19"/>
      <c r="N293" s="19"/>
      <c r="O293" s="19" t="str">
        <f>IFERROR(VLOOKUP(M:M,[1]สถานี!A:C,3,FALSE),"0")</f>
        <v>0</v>
      </c>
      <c r="P293" s="19">
        <f t="shared" si="43"/>
        <v>0</v>
      </c>
      <c r="Q293" s="19">
        <f>VLOOKUP(B:B,[1]rainfall!A:F,6,FALSE)</f>
        <v>2.7562711914200003E-3</v>
      </c>
      <c r="R293" s="20">
        <v>1.9565061119999998</v>
      </c>
      <c r="S293" s="20">
        <v>0.22789680000000004</v>
      </c>
      <c r="T293" s="21">
        <v>96</v>
      </c>
      <c r="U293" s="9">
        <f>'[1]%ใช้การ'!B$3</f>
        <v>0.66</v>
      </c>
      <c r="V293" s="22">
        <f t="shared" si="45"/>
        <v>1.4417059219199999</v>
      </c>
      <c r="W293" s="22">
        <f t="shared" si="44"/>
        <v>0.28889243862228398</v>
      </c>
      <c r="X293" s="23">
        <f t="shared" si="46"/>
        <v>1.7333546317337039</v>
      </c>
      <c r="Y293" s="24">
        <f>IFERROR(VLOOKUP(B:B,[1]อุป_fill!A:D,4,FALSE)*0.8,"0")</f>
        <v>0.29404536000000003</v>
      </c>
      <c r="Z293" s="24">
        <f>IFERROR(VLOOKUP(B:B,[1]อุต_fill!A:D,4,FALSE)*0.8,"0")</f>
        <v>0.20583175200000003</v>
      </c>
      <c r="AA293" s="25">
        <f>250*AK293*[1]ET!$D$3/1000000</f>
        <v>0.63674420504112428</v>
      </c>
      <c r="AB293" s="25">
        <f>180*0.65/1000000*AL293*[1]ET!$D$5</f>
        <v>0</v>
      </c>
      <c r="AC293" s="25">
        <f>110*0.65/1000000*AM293*[1]ET!$D$6</f>
        <v>4.2900345567413282E-3</v>
      </c>
      <c r="AD293" s="25">
        <f>120*0.65/1000000*AN293*[1]ET!$D$4</f>
        <v>0</v>
      </c>
      <c r="AE293" s="25">
        <f>107*AO293*0*[1]ET!$D$7/1000000</f>
        <v>0</v>
      </c>
      <c r="AF293" s="26">
        <f t="shared" si="49"/>
        <v>0.64103423959786565</v>
      </c>
      <c r="AG293" s="26">
        <f>0.7*([1]Eco!$B$5/100)*X293</f>
        <v>0.14560178906563112</v>
      </c>
      <c r="AH293" s="27">
        <f t="shared" si="50"/>
        <v>1.2865131406634969</v>
      </c>
      <c r="AI293" s="28">
        <f t="shared" si="47"/>
        <v>0.44684149107020699</v>
      </c>
      <c r="AJ293" s="29" t="str">
        <f t="shared" si="51"/>
        <v>ปกติ</v>
      </c>
      <c r="AK293" s="30">
        <f>IFERROR(VLOOKUP(B:B,[1]ข้าว_fill!A:E,5,FALSE),"0")</f>
        <v>636.74420504112425</v>
      </c>
      <c r="AL293" s="30" t="str">
        <f>IFERROR(VLOOKUP(B:B,[1]ข้าวโพด_fill!A:E,5,FALSE),"0")</f>
        <v>0</v>
      </c>
      <c r="AM293" s="30">
        <f>IFERROR(VLOOKUP(B:B,[1]มันสำปะหลัง_fill!A:E,5,FALSE),"0")</f>
        <v>20.000161103689173</v>
      </c>
      <c r="AN293" s="30" t="str">
        <f>IFERROR(VLOOKUP(B:B,[1]อ้อย_fill!A:E,5,FALSE),"0")</f>
        <v>0</v>
      </c>
      <c r="AO293" s="30">
        <v>0</v>
      </c>
      <c r="AP293" s="31">
        <f t="shared" si="48"/>
        <v>656.7443661448134</v>
      </c>
    </row>
    <row r="294" spans="1:42" s="56" customFormat="1" x14ac:dyDescent="0.45">
      <c r="A294" s="55">
        <v>292</v>
      </c>
      <c r="B294" s="44">
        <v>3401</v>
      </c>
      <c r="C294" s="44">
        <v>34</v>
      </c>
      <c r="D294" s="44">
        <v>1</v>
      </c>
      <c r="E294" s="44" t="s">
        <v>60</v>
      </c>
      <c r="F294" s="44" t="s">
        <v>22819</v>
      </c>
      <c r="G294" s="44" t="s">
        <v>13781</v>
      </c>
      <c r="H294" s="44" t="s">
        <v>22820</v>
      </c>
      <c r="I294" s="44" t="s">
        <v>22821</v>
      </c>
      <c r="J294" s="44" t="s">
        <v>22720</v>
      </c>
      <c r="K294" s="44" t="s">
        <v>34</v>
      </c>
      <c r="L294" s="44" t="s">
        <v>22721</v>
      </c>
      <c r="M294" s="19" t="s">
        <v>128</v>
      </c>
      <c r="N294" s="19">
        <v>5</v>
      </c>
      <c r="O294" s="19">
        <f>IFERROR(VLOOKUP(M:M,[1]สถานี!A:C,3,FALSE),"0")</f>
        <v>13.938912</v>
      </c>
      <c r="P294" s="19">
        <f t="shared" si="43"/>
        <v>13.938912</v>
      </c>
      <c r="Q294" s="19">
        <f>VLOOKUP(B:B,[1]rainfall!A:F,6,FALSE)</f>
        <v>1.1495724842280002E-2</v>
      </c>
      <c r="R294" s="20">
        <v>0.79230412799999994</v>
      </c>
      <c r="S294" s="20">
        <v>0</v>
      </c>
      <c r="T294" s="21">
        <v>93</v>
      </c>
      <c r="U294" s="9">
        <f>'[1]%ใช้การ'!B$3</f>
        <v>0.66</v>
      </c>
      <c r="V294" s="22">
        <f t="shared" si="45"/>
        <v>0.52292072447999993</v>
      </c>
      <c r="W294" s="22">
        <f t="shared" si="44"/>
        <v>2.8946656898644565</v>
      </c>
      <c r="X294" s="23">
        <f t="shared" si="46"/>
        <v>17.367994139186738</v>
      </c>
      <c r="Y294" s="24">
        <f>IFERROR(VLOOKUP(B:B,[1]อุป_fill!A:D,4,FALSE)*0.8*0.25,"0")</f>
        <v>0.80013584000000015</v>
      </c>
      <c r="Z294" s="24">
        <f>IFERROR(VLOOKUP(B:B,[1]อุต_fill!A:D,4,FALSE)*0.8*0.25,"0")</f>
        <v>0.56009508800000007</v>
      </c>
      <c r="AA294" s="25">
        <f>250*AK294*[1]ET!$D$3/1000000</f>
        <v>1.6811870964739843</v>
      </c>
      <c r="AB294" s="25">
        <f>180/1000000*AL294*[1]ET!$D$5</f>
        <v>0</v>
      </c>
      <c r="AC294" s="25">
        <f>110*0.65/1000000*AM294*[1]ET!$D$6</f>
        <v>4.7988447900107256E-2</v>
      </c>
      <c r="AD294" s="25">
        <f>120*0.65/1000000*AN294*[1]ET!$D$4</f>
        <v>2.0882061172400506E-3</v>
      </c>
      <c r="AE294" s="25">
        <f>107*AO294*0*[1]ET!$D$7/1000000</f>
        <v>0</v>
      </c>
      <c r="AF294" s="26">
        <f t="shared" si="49"/>
        <v>1.7312637504913317</v>
      </c>
      <c r="AG294" s="26">
        <f>0.7*([1]Eco!$B$5/100)*X294</f>
        <v>1.4589115076916859</v>
      </c>
      <c r="AH294" s="27">
        <f t="shared" si="50"/>
        <v>4.5504061861830181</v>
      </c>
      <c r="AI294" s="28">
        <f t="shared" si="47"/>
        <v>12.81758795300372</v>
      </c>
      <c r="AJ294" s="29" t="str">
        <f t="shared" si="51"/>
        <v>ปกติ</v>
      </c>
      <c r="AK294" s="30">
        <f>IFERROR(VLOOKUP(B:B,[1]ข้าว_fill!A:E,5,FALSE),"0")</f>
        <v>1681.1870964739844</v>
      </c>
      <c r="AL294" s="30" t="str">
        <f>IFERROR(VLOOKUP(B:B,[1]ข้าวโพด_fill!A:E,5,FALSE),"0")</f>
        <v>0</v>
      </c>
      <c r="AM294" s="30">
        <f>IFERROR(VLOOKUP(B:B,[1]มันสำปะหลัง_fill!A:E,5,FALSE),"0")</f>
        <v>223.72236783266783</v>
      </c>
      <c r="AN294" s="30">
        <f>IFERROR(VLOOKUP(B:B,[1]อ้อย_fill!A:E,5,FALSE),"0")</f>
        <v>13.385936648974685</v>
      </c>
      <c r="AO294" s="30">
        <v>9543.3541904388276</v>
      </c>
      <c r="AP294" s="31">
        <f t="shared" si="48"/>
        <v>1918.295400955627</v>
      </c>
    </row>
    <row r="295" spans="1:42" s="56" customFormat="1" x14ac:dyDescent="0.45">
      <c r="A295" s="55">
        <v>293</v>
      </c>
      <c r="B295" s="44">
        <v>3402</v>
      </c>
      <c r="C295" s="44">
        <v>34</v>
      </c>
      <c r="D295" s="44">
        <v>2</v>
      </c>
      <c r="E295" s="44" t="s">
        <v>60</v>
      </c>
      <c r="F295" s="44" t="s">
        <v>22819</v>
      </c>
      <c r="G295" s="44" t="s">
        <v>13817</v>
      </c>
      <c r="H295" s="44" t="s">
        <v>22822</v>
      </c>
      <c r="I295" s="44" t="s">
        <v>22821</v>
      </c>
      <c r="J295" s="44" t="s">
        <v>22720</v>
      </c>
      <c r="K295" s="44" t="s">
        <v>34</v>
      </c>
      <c r="L295" s="44" t="s">
        <v>22721</v>
      </c>
      <c r="M295" s="19"/>
      <c r="N295" s="19"/>
      <c r="O295" s="19" t="str">
        <f>IFERROR(VLOOKUP(M:M,[1]สถานี!A:C,3,FALSE),"0")</f>
        <v>0</v>
      </c>
      <c r="P295" s="19">
        <f t="shared" si="43"/>
        <v>0</v>
      </c>
      <c r="Q295" s="19">
        <f>VLOOKUP(B:B,[1]rainfall!A:F,6,FALSE)</f>
        <v>1.9118344672240006E-2</v>
      </c>
      <c r="R295" s="20">
        <v>36.284295168</v>
      </c>
      <c r="S295" s="20">
        <v>0.38824920000000002</v>
      </c>
      <c r="T295" s="21">
        <v>276</v>
      </c>
      <c r="U295" s="9">
        <f>'[1]%ใช้การ'!B$3</f>
        <v>0.66</v>
      </c>
      <c r="V295" s="22">
        <f t="shared" si="45"/>
        <v>24.203879282879999</v>
      </c>
      <c r="W295" s="22">
        <f t="shared" si="44"/>
        <v>4.8445995255104481</v>
      </c>
      <c r="X295" s="23">
        <f t="shared" si="46"/>
        <v>29.067597153062689</v>
      </c>
      <c r="Y295" s="24">
        <f>IFERROR(VLOOKUP(B:B,[1]อุป_fill!A:D,4,FALSE)*0.8,"0")</f>
        <v>1.0175675200000001</v>
      </c>
      <c r="Z295" s="24">
        <f>IFERROR(VLOOKUP(B:B,[1]อุต_fill!A:D,4,FALSE)*0.8,"0")</f>
        <v>0.71229726400000004</v>
      </c>
      <c r="AA295" s="25">
        <f>250*AK295*[1]ET!$D$3/1000000</f>
        <v>2.3510952223971167</v>
      </c>
      <c r="AB295" s="25">
        <f>180/1000000*AL295*[1]ET!$D$5</f>
        <v>0</v>
      </c>
      <c r="AC295" s="25">
        <f>110*0.65/1000000*AM295*[1]ET!$D$6</f>
        <v>1.3977625975652079</v>
      </c>
      <c r="AD295" s="25">
        <f>120*0.65/1000000*AN295*[1]ET!$D$4</f>
        <v>4.8642173621009247E-4</v>
      </c>
      <c r="AE295" s="25">
        <f>107*AO295*0*[1]ET!$D$7/1000000</f>
        <v>0</v>
      </c>
      <c r="AF295" s="26">
        <f t="shared" si="49"/>
        <v>3.7493442416985348</v>
      </c>
      <c r="AG295" s="26">
        <f>0.7*([1]Eco!$B$5/100)*X295</f>
        <v>2.4416781608572657</v>
      </c>
      <c r="AH295" s="27">
        <f t="shared" si="50"/>
        <v>7.9208871865558006</v>
      </c>
      <c r="AI295" s="28">
        <f t="shared" si="47"/>
        <v>21.14670996650689</v>
      </c>
      <c r="AJ295" s="29" t="str">
        <f t="shared" si="51"/>
        <v>ปกติ</v>
      </c>
      <c r="AK295" s="30">
        <f>IFERROR(VLOOKUP(B:B,[1]ข้าว_fill!A:E,5,FALSE),"0")</f>
        <v>2351.0952223971167</v>
      </c>
      <c r="AL295" s="30" t="str">
        <f>IFERROR(VLOOKUP(B:B,[1]ข้าวโพด_fill!A:E,5,FALSE),"0")</f>
        <v>0</v>
      </c>
      <c r="AM295" s="30">
        <f>IFERROR(VLOOKUP(B:B,[1]มันสำปะหลัง_fill!A:E,5,FALSE),"0")</f>
        <v>6516.3757462247449</v>
      </c>
      <c r="AN295" s="30">
        <f>IFERROR(VLOOKUP(B:B,[1]อ้อย_fill!A:E,5,FALSE),"0")</f>
        <v>3.118088052628798</v>
      </c>
      <c r="AO295" s="30">
        <v>81466.003832290677</v>
      </c>
      <c r="AP295" s="31">
        <f t="shared" si="48"/>
        <v>8870.5890566744893</v>
      </c>
    </row>
    <row r="296" spans="1:42" s="56" customFormat="1" x14ac:dyDescent="0.45">
      <c r="A296" s="55">
        <v>294</v>
      </c>
      <c r="B296" s="44">
        <v>3403</v>
      </c>
      <c r="C296" s="44">
        <v>34</v>
      </c>
      <c r="D296" s="44">
        <v>3</v>
      </c>
      <c r="E296" s="44" t="s">
        <v>60</v>
      </c>
      <c r="F296" s="44" t="s">
        <v>22819</v>
      </c>
      <c r="G296" s="44" t="s">
        <v>13851</v>
      </c>
      <c r="H296" s="44" t="s">
        <v>22823</v>
      </c>
      <c r="I296" s="44" t="s">
        <v>22821</v>
      </c>
      <c r="J296" s="44" t="s">
        <v>22720</v>
      </c>
      <c r="K296" s="44" t="s">
        <v>34</v>
      </c>
      <c r="L296" s="44" t="s">
        <v>22824</v>
      </c>
      <c r="M296" s="19" t="s">
        <v>184</v>
      </c>
      <c r="N296" s="19">
        <v>8</v>
      </c>
      <c r="O296" s="19">
        <f>IFERROR(VLOOKUP(M:M,[1]สถานี!A:C,3,FALSE),"0")</f>
        <v>26.580096000000001</v>
      </c>
      <c r="P296" s="19">
        <f t="shared" si="43"/>
        <v>26.580096000000001</v>
      </c>
      <c r="Q296" s="19">
        <f>VLOOKUP(B:B,[1]rainfall!A:F,6,FALSE)</f>
        <v>1.4446868883280003E-2</v>
      </c>
      <c r="R296" s="20">
        <v>5.3035868159999993</v>
      </c>
      <c r="S296" s="20">
        <v>0.1866324</v>
      </c>
      <c r="T296" s="21">
        <v>181</v>
      </c>
      <c r="U296" s="9">
        <f>'[1]%ใช้การ'!B$3</f>
        <v>0.66</v>
      </c>
      <c r="V296" s="22">
        <f t="shared" si="45"/>
        <v>3.6235446825599995</v>
      </c>
      <c r="W296" s="22">
        <f t="shared" si="44"/>
        <v>6.043617510288656</v>
      </c>
      <c r="X296" s="23">
        <f t="shared" si="46"/>
        <v>36.261705061731938</v>
      </c>
      <c r="Y296" s="24">
        <f>IFERROR(VLOOKUP(B:B,[1]อุป_fill!A:D,4,FALSE)*0.8,"0")</f>
        <v>0.54242080000000004</v>
      </c>
      <c r="Z296" s="24">
        <f>IFERROR(VLOOKUP(B:B,[1]อุต_fill!A:D,4,FALSE)*0.8,"0")</f>
        <v>0.37969456000000001</v>
      </c>
      <c r="AA296" s="25">
        <f>250*AK296*[1]ET!$D$3/1000000</f>
        <v>0.65660514657996971</v>
      </c>
      <c r="AB296" s="25">
        <f>180/1000000*AL296*[1]ET!$D$5</f>
        <v>0</v>
      </c>
      <c r="AC296" s="25">
        <f>110*0.65/1000000*AM296*[1]ET!$D$6</f>
        <v>1.5873217258617003</v>
      </c>
      <c r="AD296" s="25">
        <f>120*0.65/1000000*AN296*[1]ET!$D$4</f>
        <v>1.1514876635236226E-3</v>
      </c>
      <c r="AE296" s="25">
        <f>107*AO296*0*[1]ET!$D$7/1000000</f>
        <v>0</v>
      </c>
      <c r="AF296" s="26">
        <f t="shared" si="49"/>
        <v>2.2450783601051936</v>
      </c>
      <c r="AG296" s="26">
        <f>0.7*([1]Eco!$B$5/100)*X296</f>
        <v>3.0459832251854824</v>
      </c>
      <c r="AH296" s="27">
        <f t="shared" si="50"/>
        <v>6.2131769452906758</v>
      </c>
      <c r="AI296" s="28">
        <f t="shared" si="47"/>
        <v>30.048528116441261</v>
      </c>
      <c r="AJ296" s="29" t="str">
        <f t="shared" si="51"/>
        <v>ปกติ</v>
      </c>
      <c r="AK296" s="30">
        <f>IFERROR(VLOOKUP(B:B,[1]ข้าว_fill!A:E,5,FALSE),"0")</f>
        <v>656.60514657996964</v>
      </c>
      <c r="AL296" s="30" t="str">
        <f>IFERROR(VLOOKUP(B:B,[1]ข้าวโพด_fill!A:E,5,FALSE),"0")</f>
        <v>0</v>
      </c>
      <c r="AM296" s="30">
        <f>IFERROR(VLOOKUP(B:B,[1]มันสำปะหลัง_fill!A:E,5,FALSE),"0")</f>
        <v>7400.1012860685332</v>
      </c>
      <c r="AN296" s="30">
        <f>IFERROR(VLOOKUP(B:B,[1]อ้อย_fill!A:E,5,FALSE),"0")</f>
        <v>7.3813311764334788</v>
      </c>
      <c r="AO296" s="30">
        <v>39775.542055621911</v>
      </c>
      <c r="AP296" s="31">
        <f t="shared" si="48"/>
        <v>8064.0877638249367</v>
      </c>
    </row>
    <row r="297" spans="1:42" s="56" customFormat="1" x14ac:dyDescent="0.45">
      <c r="A297" s="55">
        <v>295</v>
      </c>
      <c r="B297" s="44">
        <v>3404</v>
      </c>
      <c r="C297" s="44">
        <v>34</v>
      </c>
      <c r="D297" s="44">
        <v>4</v>
      </c>
      <c r="E297" s="44" t="s">
        <v>60</v>
      </c>
      <c r="F297" s="44" t="s">
        <v>22819</v>
      </c>
      <c r="G297" s="44" t="s">
        <v>13865</v>
      </c>
      <c r="H297" s="44" t="s">
        <v>22825</v>
      </c>
      <c r="I297" s="44" t="s">
        <v>22821</v>
      </c>
      <c r="J297" s="44" t="s">
        <v>22720</v>
      </c>
      <c r="K297" s="44" t="s">
        <v>34</v>
      </c>
      <c r="L297" s="44" t="s">
        <v>22726</v>
      </c>
      <c r="M297" s="19" t="s">
        <v>128</v>
      </c>
      <c r="N297" s="19">
        <v>3</v>
      </c>
      <c r="O297" s="19">
        <f>IFERROR(VLOOKUP(M:M,[1]สถานี!A:C,3,FALSE),"0")</f>
        <v>13.938912</v>
      </c>
      <c r="P297" s="19">
        <f t="shared" si="43"/>
        <v>13.938912</v>
      </c>
      <c r="Q297" s="19">
        <f>VLOOKUP(B:B,[1]rainfall!A:F,6,FALSE)</f>
        <v>1.7505883568180006E-2</v>
      </c>
      <c r="R297" s="20">
        <v>7.1469066239999988</v>
      </c>
      <c r="S297" s="20">
        <v>0</v>
      </c>
      <c r="T297" s="21">
        <v>479</v>
      </c>
      <c r="U297" s="9">
        <f>'[1]%ใช้การ'!B$3</f>
        <v>0.66</v>
      </c>
      <c r="V297" s="22">
        <f t="shared" si="45"/>
        <v>4.7169583718399997</v>
      </c>
      <c r="W297" s="22">
        <f t="shared" si="44"/>
        <v>3.7346752510816361</v>
      </c>
      <c r="X297" s="23">
        <f t="shared" si="46"/>
        <v>22.408051506489816</v>
      </c>
      <c r="Y297" s="24">
        <f>IFERROR(VLOOKUP(B:B,[1]อุป_fill!A:D,4,FALSE)*0.8,"0")</f>
        <v>1.56654776</v>
      </c>
      <c r="Z297" s="24">
        <f>IFERROR(VLOOKUP(B:B,[1]อุต_fill!A:D,4,FALSE)*0.8,"0")</f>
        <v>1.0965834319999999</v>
      </c>
      <c r="AA297" s="25">
        <f>250*AK297*[1]ET!$D$3/1000000</f>
        <v>2.4122821505636227</v>
      </c>
      <c r="AB297" s="25">
        <f>180/1000000*AL297*[1]ET!$D$5</f>
        <v>0</v>
      </c>
      <c r="AC297" s="25">
        <f>110*0.65/1000000*AM297*[1]ET!$D$6</f>
        <v>0.20641265707100936</v>
      </c>
      <c r="AD297" s="25">
        <f>120*0.65/1000000*AN297*[1]ET!$D$4</f>
        <v>2.6523886132852805E-2</v>
      </c>
      <c r="AE297" s="25">
        <f>107*AO297*0*[1]ET!$D$7/1000000</f>
        <v>0</v>
      </c>
      <c r="AF297" s="26">
        <f t="shared" si="49"/>
        <v>2.6452186937674851</v>
      </c>
      <c r="AG297" s="26">
        <f>0.7*([1]Eco!$B$5/100)*X297</f>
        <v>1.8822763265451443</v>
      </c>
      <c r="AH297" s="27">
        <f t="shared" si="50"/>
        <v>7.1906262123126297</v>
      </c>
      <c r="AI297" s="28">
        <f t="shared" si="47"/>
        <v>15.217425294177186</v>
      </c>
      <c r="AJ297" s="29" t="str">
        <f t="shared" si="51"/>
        <v>ปกติ</v>
      </c>
      <c r="AK297" s="30">
        <f>IFERROR(VLOOKUP(B:B,[1]ข้าว_fill!A:E,5,FALSE),"0")</f>
        <v>2412.282150563623</v>
      </c>
      <c r="AL297" s="30" t="str">
        <f>IFERROR(VLOOKUP(B:B,[1]ข้าวโพด_fill!A:E,5,FALSE),"0")</f>
        <v>0</v>
      </c>
      <c r="AM297" s="30">
        <f>IFERROR(VLOOKUP(B:B,[1]มันสำปะหลัง_fill!A:E,5,FALSE),"0")</f>
        <v>962.29676956181527</v>
      </c>
      <c r="AN297" s="30">
        <f>IFERROR(VLOOKUP(B:B,[1]อ้อย_fill!A:E,5,FALSE),"0")</f>
        <v>170.02491110803081</v>
      </c>
      <c r="AO297" s="30">
        <v>28661.363013272323</v>
      </c>
      <c r="AP297" s="31">
        <f t="shared" si="48"/>
        <v>3544.603831233469</v>
      </c>
    </row>
    <row r="298" spans="1:42" s="56" customFormat="1" x14ac:dyDescent="0.45">
      <c r="A298" s="55">
        <v>296</v>
      </c>
      <c r="B298" s="44">
        <v>3405</v>
      </c>
      <c r="C298" s="44">
        <v>34</v>
      </c>
      <c r="D298" s="44">
        <v>5</v>
      </c>
      <c r="E298" s="44" t="s">
        <v>60</v>
      </c>
      <c r="F298" s="44" t="s">
        <v>22819</v>
      </c>
      <c r="G298" s="44" t="s">
        <v>13919</v>
      </c>
      <c r="H298" s="44" t="s">
        <v>22826</v>
      </c>
      <c r="I298" s="44" t="s">
        <v>22821</v>
      </c>
      <c r="J298" s="44" t="s">
        <v>22720</v>
      </c>
      <c r="K298" s="44" t="s">
        <v>34</v>
      </c>
      <c r="L298" s="44" t="s">
        <v>22824</v>
      </c>
      <c r="M298" s="19"/>
      <c r="N298" s="19"/>
      <c r="O298" s="19" t="str">
        <f>IFERROR(VLOOKUP(M:M,[1]สถานี!A:C,3,FALSE),"0")</f>
        <v>0</v>
      </c>
      <c r="P298" s="19">
        <f t="shared" si="43"/>
        <v>0</v>
      </c>
      <c r="Q298" s="19">
        <f>VLOOKUP(B:B,[1]rainfall!A:F,6,FALSE)</f>
        <v>1.2453131959380003E-2</v>
      </c>
      <c r="R298" s="20">
        <v>7.2277539839999987</v>
      </c>
      <c r="S298" s="20">
        <v>0</v>
      </c>
      <c r="T298" s="21">
        <v>256</v>
      </c>
      <c r="U298" s="9">
        <f>'[1]%ใช้การ'!B$3</f>
        <v>0.66</v>
      </c>
      <c r="V298" s="22">
        <f t="shared" si="45"/>
        <v>4.7703176294399992</v>
      </c>
      <c r="W298" s="22">
        <f t="shared" si="44"/>
        <v>0.95655415227987595</v>
      </c>
      <c r="X298" s="23">
        <f t="shared" si="46"/>
        <v>5.7393249136792557</v>
      </c>
      <c r="Y298" s="24">
        <f>IFERROR(VLOOKUP(B:B,[1]อุป_fill!A:D,4,FALSE)*0.8,"0")</f>
        <v>1.16862288</v>
      </c>
      <c r="Z298" s="24">
        <f>IFERROR(VLOOKUP(B:B,[1]อุต_fill!A:D,4,FALSE)*0.8,"0")</f>
        <v>0.81803601599999998</v>
      </c>
      <c r="AA298" s="25">
        <f>250*AK298*[1]ET!$D$3/1000000</f>
        <v>2.3717059899269857</v>
      </c>
      <c r="AB298" s="25">
        <f>180/1000000*AL298*[1]ET!$D$5</f>
        <v>0</v>
      </c>
      <c r="AC298" s="25">
        <f>110*0.65/1000000*AM298*[1]ET!$D$6</f>
        <v>0.82577425538973626</v>
      </c>
      <c r="AD298" s="25">
        <f>120*0.65/1000000*AN298*[1]ET!$D$4</f>
        <v>0.18717018368586419</v>
      </c>
      <c r="AE298" s="25">
        <f>107*AO298*0*[1]ET!$D$7/1000000</f>
        <v>0</v>
      </c>
      <c r="AF298" s="26">
        <f t="shared" si="49"/>
        <v>3.3846504290025865</v>
      </c>
      <c r="AG298" s="26">
        <f>0.7*([1]Eco!$B$5/100)*X298</f>
        <v>0.48210329274905744</v>
      </c>
      <c r="AH298" s="27">
        <f t="shared" si="50"/>
        <v>5.8534126177516441</v>
      </c>
      <c r="AI298" s="28">
        <f t="shared" si="47"/>
        <v>-0.11408770407238844</v>
      </c>
      <c r="AJ298" s="29" t="str">
        <f t="shared" si="51"/>
        <v>ปกติ</v>
      </c>
      <c r="AK298" s="30">
        <f>IFERROR(VLOOKUP(B:B,[1]ข้าว_fill!A:E,5,FALSE),"0")</f>
        <v>2371.7059899269857</v>
      </c>
      <c r="AL298" s="30" t="str">
        <f>IFERROR(VLOOKUP(B:B,[1]ข้าวโพด_fill!A:E,5,FALSE),"0")</f>
        <v>0</v>
      </c>
      <c r="AM298" s="30">
        <f>IFERROR(VLOOKUP(B:B,[1]มันสำปะหลัง_fill!A:E,5,FALSE),"0")</f>
        <v>3849.7634283903781</v>
      </c>
      <c r="AN298" s="30">
        <f>IFERROR(VLOOKUP(B:B,[1]อ้อย_fill!A:E,5,FALSE),"0")</f>
        <v>1199.8088697811806</v>
      </c>
      <c r="AO298" s="30">
        <v>14579.406886199229</v>
      </c>
      <c r="AP298" s="31">
        <f t="shared" si="48"/>
        <v>7421.2782880985442</v>
      </c>
    </row>
    <row r="299" spans="1:42" s="56" customFormat="1" x14ac:dyDescent="0.45">
      <c r="A299" s="55">
        <v>297</v>
      </c>
      <c r="B299" s="44">
        <v>3407</v>
      </c>
      <c r="C299" s="44">
        <v>34</v>
      </c>
      <c r="D299" s="44">
        <v>7</v>
      </c>
      <c r="E299" s="44" t="s">
        <v>60</v>
      </c>
      <c r="F299" s="44" t="s">
        <v>22819</v>
      </c>
      <c r="G299" s="44" t="s">
        <v>13946</v>
      </c>
      <c r="H299" s="44" t="s">
        <v>22827</v>
      </c>
      <c r="I299" s="44" t="s">
        <v>22821</v>
      </c>
      <c r="J299" s="44" t="s">
        <v>22720</v>
      </c>
      <c r="K299" s="44" t="s">
        <v>34</v>
      </c>
      <c r="L299" s="44" t="s">
        <v>22721</v>
      </c>
      <c r="M299" s="19" t="s">
        <v>172</v>
      </c>
      <c r="N299" s="19">
        <v>1</v>
      </c>
      <c r="O299" s="19">
        <f>IFERROR(VLOOKUP(M:M,[1]สถานี!A:C,3,FALSE),"0")</f>
        <v>1.9949760000000001</v>
      </c>
      <c r="P299" s="19">
        <f t="shared" si="43"/>
        <v>1.9949760000000001</v>
      </c>
      <c r="Q299" s="19">
        <f>VLOOKUP(B:B,[1]rainfall!A:F,6,FALSE)</f>
        <v>2.5847007333400007E-2</v>
      </c>
      <c r="R299" s="20">
        <v>11.755206143999999</v>
      </c>
      <c r="S299" s="20">
        <v>0.90627960000000007</v>
      </c>
      <c r="T299" s="21">
        <v>468</v>
      </c>
      <c r="U299" s="9">
        <f>'[1]%ใช้การ'!B$3</f>
        <v>0.66</v>
      </c>
      <c r="V299" s="22">
        <f t="shared" si="45"/>
        <v>8.3565805910400002</v>
      </c>
      <c r="W299" s="22">
        <f t="shared" si="44"/>
        <v>2.0754807196746801</v>
      </c>
      <c r="X299" s="23">
        <f t="shared" si="46"/>
        <v>12.452884318048079</v>
      </c>
      <c r="Y299" s="24">
        <f>IFERROR(VLOOKUP(B:B,[1]อุป_fill!A:D,4,FALSE)*0.8,"0")</f>
        <v>2.5638722400000002</v>
      </c>
      <c r="Z299" s="24">
        <f>IFERROR(VLOOKUP(B:B,[1]อุต_fill!A:D,4,FALSE)*0.8,"0")</f>
        <v>1.7947105680000002</v>
      </c>
      <c r="AA299" s="25">
        <f>250*AK299*[1]ET!$D$3/1000000</f>
        <v>7.1623286253257765</v>
      </c>
      <c r="AB299" s="25">
        <f>180/1000000*AL299*[1]ET!$D$5</f>
        <v>0</v>
      </c>
      <c r="AC299" s="25">
        <f>110*0.65/1000000*AM299*[1]ET!$D$6</f>
        <v>0.96142936611974827</v>
      </c>
      <c r="AD299" s="25">
        <f>120*0.65/1000000*AN299*[1]ET!$D$4</f>
        <v>0</v>
      </c>
      <c r="AE299" s="25">
        <f>107*AO299*0*[1]ET!$D$7/1000000</f>
        <v>0</v>
      </c>
      <c r="AF299" s="26">
        <f t="shared" si="49"/>
        <v>8.1237579914455242</v>
      </c>
      <c r="AG299" s="26">
        <f>0.7*([1]Eco!$B$5/100)*X299</f>
        <v>1.0460422827160385</v>
      </c>
      <c r="AH299" s="27">
        <f t="shared" si="50"/>
        <v>13.528383082161563</v>
      </c>
      <c r="AI299" s="28">
        <f t="shared" si="47"/>
        <v>-1.0754987641134832</v>
      </c>
      <c r="AJ299" s="29" t="str">
        <f t="shared" si="51"/>
        <v>ปกติ</v>
      </c>
      <c r="AK299" s="30">
        <f>IFERROR(VLOOKUP(B:B,[1]ข้าว_fill!A:E,5,FALSE),"0")</f>
        <v>7162.3286253257766</v>
      </c>
      <c r="AL299" s="30" t="str">
        <f>IFERROR(VLOOKUP(B:B,[1]ข้าวโพด_fill!A:E,5,FALSE),"0")</f>
        <v>0</v>
      </c>
      <c r="AM299" s="30">
        <f>IFERROR(VLOOKUP(B:B,[1]มันสำปะหลัง_fill!A:E,5,FALSE),"0")</f>
        <v>4482.1881870384532</v>
      </c>
      <c r="AN299" s="30" t="str">
        <f>IFERROR(VLOOKUP(B:B,[1]อ้อย_fill!A:E,5,FALSE),"0")</f>
        <v>0</v>
      </c>
      <c r="AO299" s="30">
        <v>87339.93620420224</v>
      </c>
      <c r="AP299" s="31">
        <f t="shared" si="48"/>
        <v>11644.516812364229</v>
      </c>
    </row>
    <row r="300" spans="1:42" s="56" customFormat="1" x14ac:dyDescent="0.45">
      <c r="A300" s="55">
        <v>298</v>
      </c>
      <c r="B300" s="44">
        <v>3408</v>
      </c>
      <c r="C300" s="44">
        <v>34</v>
      </c>
      <c r="D300" s="44">
        <v>8</v>
      </c>
      <c r="E300" s="44" t="s">
        <v>60</v>
      </c>
      <c r="F300" s="44" t="s">
        <v>22819</v>
      </c>
      <c r="G300" s="44" t="s">
        <v>13994</v>
      </c>
      <c r="H300" s="44" t="s">
        <v>22828</v>
      </c>
      <c r="I300" s="44" t="s">
        <v>22821</v>
      </c>
      <c r="J300" s="44" t="s">
        <v>22720</v>
      </c>
      <c r="K300" s="44" t="s">
        <v>34</v>
      </c>
      <c r="L300" s="44" t="s">
        <v>22721</v>
      </c>
      <c r="M300" s="19"/>
      <c r="N300" s="19"/>
      <c r="O300" s="19" t="str">
        <f>IFERROR(VLOOKUP(M:M,[1]สถานี!A:C,3,FALSE),"0")</f>
        <v>0</v>
      </c>
      <c r="P300" s="19">
        <f t="shared" si="43"/>
        <v>0</v>
      </c>
      <c r="Q300" s="19">
        <f>VLOOKUP(B:B,[1]rainfall!A:F,6,FALSE)</f>
        <v>1.2263161615380004E-2</v>
      </c>
      <c r="R300" s="20">
        <v>9.4106327039999993</v>
      </c>
      <c r="S300" s="20">
        <v>9.2972399999999997E-2</v>
      </c>
      <c r="T300" s="21">
        <v>144</v>
      </c>
      <c r="U300" s="9">
        <f>'[1]%ใช้การ'!B$3</f>
        <v>0.66</v>
      </c>
      <c r="V300" s="22">
        <f t="shared" si="45"/>
        <v>6.2723793686400002</v>
      </c>
      <c r="W300" s="22">
        <f t="shared" si="44"/>
        <v>1.256928506051076</v>
      </c>
      <c r="X300" s="23">
        <f t="shared" si="46"/>
        <v>7.5415710363064559</v>
      </c>
      <c r="Y300" s="24">
        <f>IFERROR(VLOOKUP(B:B,[1]อุป_fill!A:D,4,FALSE)*0.8,"0")</f>
        <v>0.83930423999999992</v>
      </c>
      <c r="Z300" s="24">
        <f>IFERROR(VLOOKUP(B:B,[1]อุต_fill!A:D,4,FALSE)*0.8,"0")</f>
        <v>0.58751296799999997</v>
      </c>
      <c r="AA300" s="25">
        <f>250*AK300*[1]ET!$D$3/1000000</f>
        <v>1.7245846211282134</v>
      </c>
      <c r="AB300" s="25">
        <f>180/1000000*AL300*[1]ET!$D$5</f>
        <v>0</v>
      </c>
      <c r="AC300" s="25">
        <f>110*0.65/1000000*AM300*[1]ET!$D$6</f>
        <v>1.628814965664644</v>
      </c>
      <c r="AD300" s="25">
        <f>120*0.65/1000000*AN300*[1]ET!$D$4</f>
        <v>7.7643146918009376E-5</v>
      </c>
      <c r="AE300" s="25">
        <f>107*AO300*0*[1]ET!$D$7/1000000</f>
        <v>0</v>
      </c>
      <c r="AF300" s="26">
        <f t="shared" si="49"/>
        <v>3.3534772299397755</v>
      </c>
      <c r="AG300" s="26">
        <f>0.7*([1]Eco!$B$5/100)*X300</f>
        <v>0.6334919670497422</v>
      </c>
      <c r="AH300" s="27">
        <f t="shared" si="50"/>
        <v>5.4137864049895175</v>
      </c>
      <c r="AI300" s="28">
        <f t="shared" si="47"/>
        <v>2.1277846313169384</v>
      </c>
      <c r="AJ300" s="29" t="str">
        <f t="shared" si="51"/>
        <v>ปกติ</v>
      </c>
      <c r="AK300" s="30">
        <f>IFERROR(VLOOKUP(B:B,[1]ข้าว_fill!A:E,5,FALSE),"0")</f>
        <v>1724.5846211282133</v>
      </c>
      <c r="AL300" s="30" t="str">
        <f>IFERROR(VLOOKUP(B:B,[1]ข้าวโพด_fill!A:E,5,FALSE),"0")</f>
        <v>0</v>
      </c>
      <c r="AM300" s="30">
        <f>IFERROR(VLOOKUP(B:B,[1]มันสำปะหลัง_fill!A:E,5,FALSE),"0")</f>
        <v>7593.5429634715329</v>
      </c>
      <c r="AN300" s="30">
        <f>IFERROR(VLOOKUP(B:B,[1]อ้อย_fill!A:E,5,FALSE),"0")</f>
        <v>0.49771248024364984</v>
      </c>
      <c r="AO300" s="30">
        <v>32910.220085876383</v>
      </c>
      <c r="AP300" s="31">
        <f t="shared" si="48"/>
        <v>9318.6252970799906</v>
      </c>
    </row>
    <row r="301" spans="1:42" s="56" customFormat="1" x14ac:dyDescent="0.45">
      <c r="A301" s="55">
        <v>299</v>
      </c>
      <c r="B301" s="44">
        <v>3409</v>
      </c>
      <c r="C301" s="44">
        <v>34</v>
      </c>
      <c r="D301" s="44">
        <v>9</v>
      </c>
      <c r="E301" s="44" t="s">
        <v>60</v>
      </c>
      <c r="F301" s="44" t="s">
        <v>22819</v>
      </c>
      <c r="G301" s="44" t="s">
        <v>14012</v>
      </c>
      <c r="H301" s="44" t="s">
        <v>22829</v>
      </c>
      <c r="I301" s="44" t="s">
        <v>22821</v>
      </c>
      <c r="J301" s="44" t="s">
        <v>22720</v>
      </c>
      <c r="K301" s="44" t="s">
        <v>34</v>
      </c>
      <c r="L301" s="44" t="s">
        <v>22721</v>
      </c>
      <c r="M301" s="19"/>
      <c r="N301" s="19"/>
      <c r="O301" s="19" t="str">
        <f>IFERROR(VLOOKUP(M:M,[1]สถานี!A:C,3,FALSE),"0")</f>
        <v>0</v>
      </c>
      <c r="P301" s="19">
        <f t="shared" si="43"/>
        <v>0</v>
      </c>
      <c r="Q301" s="19">
        <f>VLOOKUP(B:B,[1]rainfall!A:F,6,FALSE)</f>
        <v>2.2232642495600002E-2</v>
      </c>
      <c r="R301" s="20">
        <v>6.7911782400000007</v>
      </c>
      <c r="S301" s="20">
        <v>0.30907680000000004</v>
      </c>
      <c r="T301" s="21">
        <v>307</v>
      </c>
      <c r="U301" s="9">
        <f>'[1]%ใช้การ'!B$3</f>
        <v>0.66</v>
      </c>
      <c r="V301" s="22">
        <f t="shared" si="45"/>
        <v>4.6861683264000007</v>
      </c>
      <c r="W301" s="22">
        <f t="shared" si="44"/>
        <v>0.94168019377912016</v>
      </c>
      <c r="X301" s="23">
        <f t="shared" si="46"/>
        <v>5.6500811626747209</v>
      </c>
      <c r="Y301" s="24">
        <f>IFERROR(VLOOKUP(B:B,[1]อุป_fill!A:D,4,FALSE)*0.8,"0")</f>
        <v>1.01882728</v>
      </c>
      <c r="Z301" s="24">
        <f>IFERROR(VLOOKUP(B:B,[1]อุต_fill!A:D,4,FALSE)*0.8,"0")</f>
        <v>0.71317909600000007</v>
      </c>
      <c r="AA301" s="25">
        <f>250*AK301*[1]ET!$D$3/1000000</f>
        <v>1.1837958688087744</v>
      </c>
      <c r="AB301" s="25">
        <f>180/1000000*AL301*[1]ET!$D$5</f>
        <v>0</v>
      </c>
      <c r="AC301" s="25">
        <f>110*0.65/1000000*AM301*[1]ET!$D$6</f>
        <v>4.9641414202865803</v>
      </c>
      <c r="AD301" s="25">
        <f>120*0.65/1000000*AN301*[1]ET!$D$4</f>
        <v>0</v>
      </c>
      <c r="AE301" s="25">
        <f>107*AO301*0*[1]ET!$D$7/1000000</f>
        <v>0</v>
      </c>
      <c r="AF301" s="26">
        <f t="shared" si="49"/>
        <v>6.1479372890953545</v>
      </c>
      <c r="AG301" s="26">
        <f>0.7*([1]Eco!$B$5/100)*X301</f>
        <v>0.47460681766467649</v>
      </c>
      <c r="AH301" s="27">
        <f t="shared" si="50"/>
        <v>8.3545504827600308</v>
      </c>
      <c r="AI301" s="28">
        <f t="shared" si="47"/>
        <v>-2.7044693200853098</v>
      </c>
      <c r="AJ301" s="29" t="str">
        <f t="shared" si="51"/>
        <v>ปกติ</v>
      </c>
      <c r="AK301" s="30">
        <f>IFERROR(VLOOKUP(B:B,[1]ข้าว_fill!A:E,5,FALSE),"0")</f>
        <v>1183.7958688087745</v>
      </c>
      <c r="AL301" s="30" t="str">
        <f>IFERROR(VLOOKUP(B:B,[1]ข้าวโพด_fill!A:E,5,FALSE),"0")</f>
        <v>0</v>
      </c>
      <c r="AM301" s="30">
        <f>IFERROR(VLOOKUP(B:B,[1]มันสำปะหลัง_fill!A:E,5,FALSE),"0")</f>
        <v>23142.850444226478</v>
      </c>
      <c r="AN301" s="30" t="str">
        <f>IFERROR(VLOOKUP(B:B,[1]อ้อย_fill!A:E,5,FALSE),"0")</f>
        <v>0</v>
      </c>
      <c r="AO301" s="30">
        <v>54409.021874828082</v>
      </c>
      <c r="AP301" s="31">
        <f t="shared" si="48"/>
        <v>24326.646313035253</v>
      </c>
    </row>
    <row r="302" spans="1:42" s="56" customFormat="1" x14ac:dyDescent="0.45">
      <c r="A302" s="55">
        <v>300</v>
      </c>
      <c r="B302" s="44">
        <v>3410</v>
      </c>
      <c r="C302" s="44">
        <v>34</v>
      </c>
      <c r="D302" s="44">
        <v>10</v>
      </c>
      <c r="E302" s="44" t="s">
        <v>60</v>
      </c>
      <c r="F302" s="44" t="s">
        <v>22819</v>
      </c>
      <c r="G302" s="44" t="s">
        <v>14034</v>
      </c>
      <c r="H302" s="44" t="s">
        <v>22830</v>
      </c>
      <c r="I302" s="44" t="s">
        <v>22821</v>
      </c>
      <c r="J302" s="44" t="s">
        <v>22720</v>
      </c>
      <c r="K302" s="44" t="s">
        <v>34</v>
      </c>
      <c r="L302" s="44" t="s">
        <v>22721</v>
      </c>
      <c r="M302" s="19"/>
      <c r="N302" s="19"/>
      <c r="O302" s="19" t="str">
        <f>IFERROR(VLOOKUP(M:M,[1]สถานี!A:C,3,FALSE),"0")</f>
        <v>0</v>
      </c>
      <c r="P302" s="19">
        <f t="shared" si="43"/>
        <v>0</v>
      </c>
      <c r="Q302" s="19">
        <f>VLOOKUP(B:B,[1]rainfall!A:F,6,FALSE)</f>
        <v>2.9643244652800008E-2</v>
      </c>
      <c r="R302" s="20">
        <v>8.8770401279999991</v>
      </c>
      <c r="S302" s="20">
        <v>1.5925404000000003</v>
      </c>
      <c r="T302" s="21">
        <v>374</v>
      </c>
      <c r="U302" s="9">
        <f>'[1]%ใช้การ'!B$3</f>
        <v>0.66</v>
      </c>
      <c r="V302" s="22">
        <f t="shared" si="45"/>
        <v>6.9099231484799999</v>
      </c>
      <c r="W302" s="22">
        <f t="shared" si="44"/>
        <v>1.3879132786265602</v>
      </c>
      <c r="X302" s="23">
        <f t="shared" si="46"/>
        <v>8.3274796717593595</v>
      </c>
      <c r="Y302" s="24">
        <f>IFERROR(VLOOKUP(B:B,[1]อุป_fill!A:D,4,FALSE)*0.8,"0")</f>
        <v>1.35613888</v>
      </c>
      <c r="Z302" s="24">
        <f>IFERROR(VLOOKUP(B:B,[1]อุต_fill!A:D,4,FALSE)*0.8,"0")</f>
        <v>0.94929721599999994</v>
      </c>
      <c r="AA302" s="25">
        <f>250*AK302*[1]ET!$D$3/1000000</f>
        <v>3.3872851868521217</v>
      </c>
      <c r="AB302" s="25">
        <f>180/1000000*AL302*[1]ET!$D$5</f>
        <v>0</v>
      </c>
      <c r="AC302" s="25">
        <f>110*0.65/1000000*AM302*[1]ET!$D$6</f>
        <v>1.048816763989616</v>
      </c>
      <c r="AD302" s="25">
        <f>120*0.65/1000000*AN302*[1]ET!$D$4</f>
        <v>7.529374991675973E-4</v>
      </c>
      <c r="AE302" s="25">
        <f>107*AO302*0*[1]ET!$D$7/1000000</f>
        <v>0</v>
      </c>
      <c r="AF302" s="26">
        <f t="shared" si="49"/>
        <v>4.4368548883409051</v>
      </c>
      <c r="AG302" s="26">
        <f>0.7*([1]Eco!$B$5/100)*X302</f>
        <v>0.69950829242778612</v>
      </c>
      <c r="AH302" s="27">
        <f t="shared" si="50"/>
        <v>7.4417992767686911</v>
      </c>
      <c r="AI302" s="28">
        <f t="shared" si="47"/>
        <v>0.88568039499066842</v>
      </c>
      <c r="AJ302" s="29" t="str">
        <f t="shared" si="51"/>
        <v>ปกติ</v>
      </c>
      <c r="AK302" s="30">
        <f>IFERROR(VLOOKUP(B:B,[1]ข้าว_fill!A:E,5,FALSE),"0")</f>
        <v>3387.2851868521216</v>
      </c>
      <c r="AL302" s="30" t="str">
        <f>IFERROR(VLOOKUP(B:B,[1]ข้าวโพด_fill!A:E,5,FALSE),"0")</f>
        <v>0</v>
      </c>
      <c r="AM302" s="30">
        <f>IFERROR(VLOOKUP(B:B,[1]มันสำปะหลัง_fill!A:E,5,FALSE),"0")</f>
        <v>4889.5886433082323</v>
      </c>
      <c r="AN302" s="30">
        <f>IFERROR(VLOOKUP(B:B,[1]อ้อย_fill!A:E,5,FALSE),"0")</f>
        <v>4.8265224305615213</v>
      </c>
      <c r="AO302" s="30">
        <v>88973.248266554845</v>
      </c>
      <c r="AP302" s="31">
        <f t="shared" si="48"/>
        <v>8281.7003525909149</v>
      </c>
    </row>
    <row r="303" spans="1:42" s="56" customFormat="1" x14ac:dyDescent="0.45">
      <c r="A303" s="55">
        <v>301</v>
      </c>
      <c r="B303" s="44">
        <v>3411</v>
      </c>
      <c r="C303" s="44">
        <v>34</v>
      </c>
      <c r="D303" s="44">
        <v>11</v>
      </c>
      <c r="E303" s="44" t="s">
        <v>60</v>
      </c>
      <c r="F303" s="44" t="s">
        <v>22819</v>
      </c>
      <c r="G303" s="44" t="s">
        <v>14056</v>
      </c>
      <c r="H303" s="44" t="s">
        <v>22831</v>
      </c>
      <c r="I303" s="44" t="s">
        <v>22821</v>
      </c>
      <c r="J303" s="44" t="s">
        <v>22720</v>
      </c>
      <c r="K303" s="44" t="s">
        <v>34</v>
      </c>
      <c r="L303" s="44" t="s">
        <v>22721</v>
      </c>
      <c r="M303" s="19" t="s">
        <v>182</v>
      </c>
      <c r="N303" s="19">
        <v>1</v>
      </c>
      <c r="O303" s="19">
        <f>IFERROR(VLOOKUP(M:M,[1]สถานี!A:C,3,FALSE),"0")</f>
        <v>8.6633279999999999</v>
      </c>
      <c r="P303" s="19">
        <f t="shared" si="43"/>
        <v>8.6633279999999999</v>
      </c>
      <c r="Q303" s="19">
        <f>VLOOKUP(B:B,[1]rainfall!A:F,6,FALSE)</f>
        <v>2.0680285974200005E-2</v>
      </c>
      <c r="R303" s="20">
        <v>5.4652815360000009</v>
      </c>
      <c r="S303" s="20">
        <v>2.2952195999999994</v>
      </c>
      <c r="T303" s="21">
        <v>302</v>
      </c>
      <c r="U303" s="9">
        <f>'[1]%ใช้การ'!B$3</f>
        <v>0.66</v>
      </c>
      <c r="V303" s="22">
        <f t="shared" si="45"/>
        <v>5.1219307497600006</v>
      </c>
      <c r="W303" s="22">
        <f t="shared" si="44"/>
        <v>2.7611878071468401</v>
      </c>
      <c r="X303" s="23">
        <f t="shared" si="46"/>
        <v>16.567126842881041</v>
      </c>
      <c r="Y303" s="24">
        <f>IFERROR(VLOOKUP(B:B,[1]อุป_fill!A:D,4,FALSE)*0.8,"0")</f>
        <v>1.7730904799999998</v>
      </c>
      <c r="Z303" s="24">
        <f>IFERROR(VLOOKUP(B:B,[1]อุต_fill!A:D,4,FALSE)*0.8,"0")</f>
        <v>1.2411633359999998</v>
      </c>
      <c r="AA303" s="25">
        <f>250*AK303*[1]ET!$D$3/1000000</f>
        <v>4.0766949411549183</v>
      </c>
      <c r="AB303" s="25">
        <f>180/1000000*AL303*[1]ET!$D$5</f>
        <v>0</v>
      </c>
      <c r="AC303" s="25">
        <f>110*0.65/1000000*AM303*[1]ET!$D$6</f>
        <v>1.1564485159818847</v>
      </c>
      <c r="AD303" s="25">
        <f>120*0.65/1000000*AN303*[1]ET!$D$4</f>
        <v>2.2468238895741659E-2</v>
      </c>
      <c r="AE303" s="25">
        <f>107*AO303*0*[1]ET!$D$7/1000000</f>
        <v>0</v>
      </c>
      <c r="AF303" s="26">
        <f t="shared" si="49"/>
        <v>5.2556116960325445</v>
      </c>
      <c r="AG303" s="26">
        <f>0.7*([1]Eco!$B$5/100)*X303</f>
        <v>1.3916386548020074</v>
      </c>
      <c r="AH303" s="27">
        <f t="shared" si="50"/>
        <v>9.6615041668345505</v>
      </c>
      <c r="AI303" s="28">
        <f t="shared" si="47"/>
        <v>6.9056226760464909</v>
      </c>
      <c r="AJ303" s="29" t="str">
        <f t="shared" si="51"/>
        <v>ปกติ</v>
      </c>
      <c r="AK303" s="30">
        <f>IFERROR(VLOOKUP(B:B,[1]ข้าว_fill!A:E,5,FALSE),"0")</f>
        <v>4076.6949411549185</v>
      </c>
      <c r="AL303" s="30" t="str">
        <f>IFERROR(VLOOKUP(B:B,[1]ข้าวโพด_fill!A:E,5,FALSE),"0")</f>
        <v>0</v>
      </c>
      <c r="AM303" s="30">
        <f>IFERROR(VLOOKUP(B:B,[1]มันสำปะหลัง_fill!A:E,5,FALSE),"0")</f>
        <v>5391.3683728759188</v>
      </c>
      <c r="AN303" s="30">
        <f>IFERROR(VLOOKUP(B:B,[1]อ้อย_fill!A:E,5,FALSE),"0")</f>
        <v>144.02717240860039</v>
      </c>
      <c r="AO303" s="30">
        <v>37577.63280711275</v>
      </c>
      <c r="AP303" s="31">
        <f t="shared" si="48"/>
        <v>9612.0904864394379</v>
      </c>
    </row>
    <row r="304" spans="1:42" s="56" customFormat="1" x14ac:dyDescent="0.45">
      <c r="A304" s="55">
        <v>302</v>
      </c>
      <c r="B304" s="44">
        <v>3412</v>
      </c>
      <c r="C304" s="44">
        <v>34</v>
      </c>
      <c r="D304" s="44">
        <v>12</v>
      </c>
      <c r="E304" s="44" t="s">
        <v>60</v>
      </c>
      <c r="F304" s="44" t="s">
        <v>22819</v>
      </c>
      <c r="G304" s="44" t="s">
        <v>14123</v>
      </c>
      <c r="H304" s="44" t="s">
        <v>22832</v>
      </c>
      <c r="I304" s="44" t="s">
        <v>22821</v>
      </c>
      <c r="J304" s="44" t="s">
        <v>22720</v>
      </c>
      <c r="K304" s="44" t="s">
        <v>34</v>
      </c>
      <c r="L304" s="44" t="s">
        <v>22721</v>
      </c>
      <c r="M304" s="19"/>
      <c r="N304" s="19"/>
      <c r="O304" s="19" t="str">
        <f>IFERROR(VLOOKUP(M:M,[1]สถานี!A:C,3,FALSE),"0")</f>
        <v>0</v>
      </c>
      <c r="P304" s="19">
        <f t="shared" si="43"/>
        <v>0</v>
      </c>
      <c r="Q304" s="19">
        <f>VLOOKUP(B:B,[1]rainfall!A:F,6,FALSE)</f>
        <v>6.5825378654800013E-3</v>
      </c>
      <c r="R304" s="20">
        <v>7.5349739519999996</v>
      </c>
      <c r="S304" s="20">
        <v>8.8960800000000007E-2</v>
      </c>
      <c r="T304" s="21">
        <v>407</v>
      </c>
      <c r="U304" s="9">
        <f>'[1]%ใช้การ'!B$3</f>
        <v>0.66</v>
      </c>
      <c r="V304" s="22">
        <f t="shared" si="45"/>
        <v>5.0317969363200001</v>
      </c>
      <c r="W304" s="22">
        <f t="shared" si="44"/>
        <v>1.0076758948370961</v>
      </c>
      <c r="X304" s="23">
        <f t="shared" si="46"/>
        <v>6.046055369022576</v>
      </c>
      <c r="Y304" s="24">
        <f>IFERROR(VLOOKUP(B:B,[1]อุป_fill!A:D,4,FALSE)*0.8,"0")</f>
        <v>0.59696695999999994</v>
      </c>
      <c r="Z304" s="24">
        <f>IFERROR(VLOOKUP(B:B,[1]อุต_fill!A:D,4,FALSE)*0.8,"0")</f>
        <v>0.41787687200000012</v>
      </c>
      <c r="AA304" s="25">
        <f>250*AK304*[1]ET!$D$3/1000000</f>
        <v>1.7945952480560246</v>
      </c>
      <c r="AB304" s="25">
        <f>180/1000000*AL304*[1]ET!$D$5</f>
        <v>0</v>
      </c>
      <c r="AC304" s="25">
        <f>110*0.65/1000000*AM304*[1]ET!$D$6</f>
        <v>0.26909280935901075</v>
      </c>
      <c r="AD304" s="25">
        <f>120*0.65/1000000*AN304*[1]ET!$D$4</f>
        <v>1.2961148180048071E-2</v>
      </c>
      <c r="AE304" s="25">
        <f>107*AO304*0*[1]ET!$D$7/1000000</f>
        <v>0</v>
      </c>
      <c r="AF304" s="26">
        <f t="shared" si="49"/>
        <v>2.0766492055950834</v>
      </c>
      <c r="AG304" s="26">
        <f>0.7*([1]Eco!$B$5/100)*X304</f>
        <v>0.50786865099789635</v>
      </c>
      <c r="AH304" s="27">
        <f t="shared" si="50"/>
        <v>3.5993616885929796</v>
      </c>
      <c r="AI304" s="28">
        <f t="shared" si="47"/>
        <v>2.4466936804295965</v>
      </c>
      <c r="AJ304" s="29" t="str">
        <f t="shared" si="51"/>
        <v>ปกติ</v>
      </c>
      <c r="AK304" s="30">
        <f>IFERROR(VLOOKUP(B:B,[1]ข้าว_fill!A:E,5,FALSE),"0")</f>
        <v>1794.5952480560245</v>
      </c>
      <c r="AL304" s="30" t="str">
        <f>IFERROR(VLOOKUP(B:B,[1]ข้าวโพด_fill!A:E,5,FALSE),"0")</f>
        <v>0</v>
      </c>
      <c r="AM304" s="30">
        <f>IFERROR(VLOOKUP(B:B,[1]มันสำปะหลัง_fill!A:E,5,FALSE),"0")</f>
        <v>1254.5119317436397</v>
      </c>
      <c r="AN304" s="30">
        <f>IFERROR(VLOOKUP(B:B,[1]อ้อย_fill!A:E,5,FALSE),"0")</f>
        <v>83.08428320543635</v>
      </c>
      <c r="AO304" s="30">
        <v>9592.7920090057341</v>
      </c>
      <c r="AP304" s="31">
        <f t="shared" si="48"/>
        <v>3132.1914630051006</v>
      </c>
    </row>
    <row r="305" spans="1:42" s="56" customFormat="1" x14ac:dyDescent="0.45">
      <c r="A305" s="55">
        <v>303</v>
      </c>
      <c r="B305" s="44">
        <v>3414</v>
      </c>
      <c r="C305" s="44">
        <v>34</v>
      </c>
      <c r="D305" s="44">
        <v>14</v>
      </c>
      <c r="E305" s="44" t="s">
        <v>60</v>
      </c>
      <c r="F305" s="44" t="s">
        <v>22819</v>
      </c>
      <c r="G305" s="44" t="s">
        <v>14140</v>
      </c>
      <c r="H305" s="44" t="s">
        <v>22833</v>
      </c>
      <c r="I305" s="44" t="s">
        <v>22821</v>
      </c>
      <c r="J305" s="44" t="s">
        <v>22720</v>
      </c>
      <c r="K305" s="44" t="s">
        <v>34</v>
      </c>
      <c r="L305" s="44" t="s">
        <v>22721</v>
      </c>
      <c r="M305" s="19"/>
      <c r="N305" s="19"/>
      <c r="O305" s="19" t="str">
        <f>IFERROR(VLOOKUP(M:M,[1]สถานี!A:C,3,FALSE),"0")</f>
        <v>0</v>
      </c>
      <c r="P305" s="19">
        <f t="shared" si="43"/>
        <v>0</v>
      </c>
      <c r="Q305" s="19">
        <f>VLOOKUP(B:B,[1]rainfall!A:F,6,FALSE)</f>
        <v>1.4576236883020002E-2</v>
      </c>
      <c r="R305" s="20">
        <v>2.0050145279999998</v>
      </c>
      <c r="S305" s="20">
        <v>0.30130199999999996</v>
      </c>
      <c r="T305" s="21">
        <v>196</v>
      </c>
      <c r="U305" s="9">
        <f>'[1]%ใช้การ'!B$3</f>
        <v>0.66</v>
      </c>
      <c r="V305" s="22">
        <f t="shared" si="45"/>
        <v>1.5221689084800001</v>
      </c>
      <c r="W305" s="22">
        <f t="shared" si="44"/>
        <v>0.30734902907260403</v>
      </c>
      <c r="X305" s="23">
        <f t="shared" si="46"/>
        <v>1.8440941744356241</v>
      </c>
      <c r="Y305" s="24">
        <f>IFERROR(VLOOKUP(B:B,[1]อุป_fill!A:D,4,FALSE)*0.8,"0")</f>
        <v>1.2272234400000002</v>
      </c>
      <c r="Z305" s="24">
        <f>IFERROR(VLOOKUP(B:B,[1]อุต_fill!A:D,4,FALSE)*0.8,"0")</f>
        <v>0.85905640800000005</v>
      </c>
      <c r="AA305" s="25">
        <f>250*AK305*[1]ET!$D$3/1000000</f>
        <v>4.0023095844882413</v>
      </c>
      <c r="AB305" s="25">
        <f>180/1000000*AL305*[1]ET!$D$5</f>
        <v>0</v>
      </c>
      <c r="AC305" s="25">
        <f>110*0.65/1000000*AM305*[1]ET!$D$6</f>
        <v>0</v>
      </c>
      <c r="AD305" s="25">
        <f>120*0.65/1000000*AN305*[1]ET!$D$4</f>
        <v>5.4164827909048162E-2</v>
      </c>
      <c r="AE305" s="25">
        <f>107*AO305*0*[1]ET!$D$7/1000000</f>
        <v>0</v>
      </c>
      <c r="AF305" s="26">
        <f t="shared" si="49"/>
        <v>4.0564744123972893</v>
      </c>
      <c r="AG305" s="26">
        <f>0.7*([1]Eco!$B$5/100)*X305</f>
        <v>0.1549039106525924</v>
      </c>
      <c r="AH305" s="27">
        <f t="shared" si="50"/>
        <v>6.297658171049882</v>
      </c>
      <c r="AI305" s="28">
        <f t="shared" si="47"/>
        <v>-4.4535639966142577</v>
      </c>
      <c r="AJ305" s="29" t="str">
        <f t="shared" si="51"/>
        <v>ปกติ</v>
      </c>
      <c r="AK305" s="30">
        <f>IFERROR(VLOOKUP(B:B,[1]ข้าว_fill!A:E,5,FALSE),"0")</f>
        <v>4002.3095844882414</v>
      </c>
      <c r="AL305" s="30" t="str">
        <f>IFERROR(VLOOKUP(B:B,[1]ข้าวโพด_fill!A:E,5,FALSE),"0")</f>
        <v>0</v>
      </c>
      <c r="AM305" s="30" t="str">
        <f>IFERROR(VLOOKUP(B:B,[1]มันสำปะหลัง_fill!A:E,5,FALSE),"0")</f>
        <v>0</v>
      </c>
      <c r="AN305" s="30">
        <f>IFERROR(VLOOKUP(B:B,[1]อ้อย_fill!A:E,5,FALSE),"0")</f>
        <v>347.21043531441131</v>
      </c>
      <c r="AO305" s="30">
        <v>6472.3176072584483</v>
      </c>
      <c r="AP305" s="31">
        <f t="shared" si="48"/>
        <v>4349.5200198026523</v>
      </c>
    </row>
    <row r="306" spans="1:42" s="56" customFormat="1" x14ac:dyDescent="0.45">
      <c r="A306" s="55">
        <v>304</v>
      </c>
      <c r="B306" s="44">
        <v>3415</v>
      </c>
      <c r="C306" s="44">
        <v>34</v>
      </c>
      <c r="D306" s="44">
        <v>15</v>
      </c>
      <c r="E306" s="44" t="s">
        <v>60</v>
      </c>
      <c r="F306" s="44" t="s">
        <v>22819</v>
      </c>
      <c r="G306" s="44" t="s">
        <v>14179</v>
      </c>
      <c r="H306" s="44" t="s">
        <v>22834</v>
      </c>
      <c r="I306" s="44" t="s">
        <v>22821</v>
      </c>
      <c r="J306" s="44" t="s">
        <v>22720</v>
      </c>
      <c r="K306" s="44" t="s">
        <v>22475</v>
      </c>
      <c r="L306" s="44" t="s">
        <v>22726</v>
      </c>
      <c r="M306" s="19" t="s">
        <v>184</v>
      </c>
      <c r="N306" s="19">
        <v>1</v>
      </c>
      <c r="O306" s="19">
        <f>IFERROR(VLOOKUP(M:M,[1]สถานี!A:C,3,FALSE),"0")</f>
        <v>26.580096000000001</v>
      </c>
      <c r="P306" s="19">
        <f t="shared" si="43"/>
        <v>26.580096000000001</v>
      </c>
      <c r="Q306" s="19">
        <f>VLOOKUP(B:B,[1]rainfall!A:F,6,FALSE)</f>
        <v>1.2505443095500002E-2</v>
      </c>
      <c r="R306" s="20">
        <v>2.0696924160000001</v>
      </c>
      <c r="S306" s="20">
        <v>0</v>
      </c>
      <c r="T306" s="21">
        <v>264</v>
      </c>
      <c r="U306" s="9">
        <f>'[1]%ใช้การ'!B$3</f>
        <v>0.66</v>
      </c>
      <c r="V306" s="22">
        <f t="shared" si="45"/>
        <v>1.3659969945600001</v>
      </c>
      <c r="W306" s="22">
        <f t="shared" si="44"/>
        <v>5.5917196875310999</v>
      </c>
      <c r="X306" s="23">
        <f t="shared" si="46"/>
        <v>33.5503181251866</v>
      </c>
      <c r="Y306" s="24">
        <f>IFERROR(VLOOKUP(B:B,[1]อุป_fill!A:D,4,FALSE)*0.8,"0")</f>
        <v>2.3411698400000001</v>
      </c>
      <c r="Z306" s="24">
        <f>IFERROR(VLOOKUP(B:B,[1]อุต_fill!A:D,4,FALSE)*0.8,"0")</f>
        <v>1.6388188879999999</v>
      </c>
      <c r="AA306" s="25">
        <f>250*AK306*[1]ET!$D$3/1000000</f>
        <v>2.6572010531680998</v>
      </c>
      <c r="AB306" s="25">
        <f>180/1000000*AL306*[1]ET!$D$5</f>
        <v>0</v>
      </c>
      <c r="AC306" s="25">
        <f>110*0.65/1000000*AM306*[1]ET!$D$6</f>
        <v>0.24320764901325248</v>
      </c>
      <c r="AD306" s="25">
        <f>120*0.65/1000000*AN306*[1]ET!$D$4</f>
        <v>2.9144643386208278E-3</v>
      </c>
      <c r="AE306" s="25">
        <f>107*AO306*0*[1]ET!$D$7/1000000</f>
        <v>0</v>
      </c>
      <c r="AF306" s="26">
        <f t="shared" si="49"/>
        <v>2.9033231665199732</v>
      </c>
      <c r="AG306" s="26">
        <f>0.7*([1]Eco!$B$5/100)*X306</f>
        <v>2.8182267225156741</v>
      </c>
      <c r="AH306" s="27">
        <f t="shared" si="50"/>
        <v>9.7015386170356486</v>
      </c>
      <c r="AI306" s="28">
        <f t="shared" si="47"/>
        <v>23.848779508150951</v>
      </c>
      <c r="AJ306" s="29" t="str">
        <f t="shared" si="51"/>
        <v>ปกติ</v>
      </c>
      <c r="AK306" s="30">
        <f>IFERROR(VLOOKUP(B:B,[1]ข้าว_fill!A:E,5,FALSE),"0")</f>
        <v>2657.2010531680999</v>
      </c>
      <c r="AL306" s="30" t="str">
        <f>IFERROR(VLOOKUP(B:B,[1]ข้าวโพด_fill!A:E,5,FALSE),"0")</f>
        <v>0</v>
      </c>
      <c r="AM306" s="30">
        <f>IFERROR(VLOOKUP(B:B,[1]มันสำปะหลัง_fill!A:E,5,FALSE),"0")</f>
        <v>1133.8351935349765</v>
      </c>
      <c r="AN306" s="30">
        <f>IFERROR(VLOOKUP(B:B,[1]อ้อย_fill!A:E,5,FALSE),"0")</f>
        <v>18.682463709107871</v>
      </c>
      <c r="AO306" s="30">
        <v>4540.4966778614034</v>
      </c>
      <c r="AP306" s="31">
        <f t="shared" si="48"/>
        <v>3809.718710412184</v>
      </c>
    </row>
    <row r="307" spans="1:42" s="56" customFormat="1" x14ac:dyDescent="0.45">
      <c r="A307" s="55">
        <v>305</v>
      </c>
      <c r="B307" s="44">
        <v>3419</v>
      </c>
      <c r="C307" s="44">
        <v>34</v>
      </c>
      <c r="D307" s="44">
        <v>19</v>
      </c>
      <c r="E307" s="44" t="s">
        <v>60</v>
      </c>
      <c r="F307" s="44" t="s">
        <v>22819</v>
      </c>
      <c r="G307" s="44" t="s">
        <v>14226</v>
      </c>
      <c r="H307" s="44" t="s">
        <v>22835</v>
      </c>
      <c r="I307" s="44" t="s">
        <v>22821</v>
      </c>
      <c r="J307" s="44" t="s">
        <v>22720</v>
      </c>
      <c r="K307" s="44" t="s">
        <v>22475</v>
      </c>
      <c r="L307" s="44" t="s">
        <v>22721</v>
      </c>
      <c r="M307" s="19" t="s">
        <v>184</v>
      </c>
      <c r="N307" s="19">
        <v>6</v>
      </c>
      <c r="O307" s="19">
        <f>IFERROR(VLOOKUP(M:M,[1]สถานี!A:C,3,FALSE),"0")</f>
        <v>26.580096000000001</v>
      </c>
      <c r="P307" s="19">
        <f t="shared" si="43"/>
        <v>26.580096000000001</v>
      </c>
      <c r="Q307" s="19">
        <f>VLOOKUP(B:B,[1]rainfall!A:F,6,FALSE)</f>
        <v>1.9424233991720004E-2</v>
      </c>
      <c r="R307" s="20">
        <v>0.58210099199999987</v>
      </c>
      <c r="S307" s="20">
        <v>0.88059719999999986</v>
      </c>
      <c r="T307" s="21">
        <v>215</v>
      </c>
      <c r="U307" s="9">
        <f>'[1]%ใช้การ'!B$3</f>
        <v>0.66</v>
      </c>
      <c r="V307" s="22">
        <f t="shared" si="45"/>
        <v>0.96538080671999982</v>
      </c>
      <c r="W307" s="22">
        <f t="shared" si="44"/>
        <v>5.5129802081423449</v>
      </c>
      <c r="X307" s="23">
        <f t="shared" si="46"/>
        <v>33.077881248854062</v>
      </c>
      <c r="Y307" s="24">
        <f>IFERROR(VLOOKUP(B:B,[1]อุป_fill!A:D,4,FALSE)*0.8,"0")</f>
        <v>1.9110993600000001</v>
      </c>
      <c r="Z307" s="24">
        <f>IFERROR(VLOOKUP(B:B,[1]อุต_fill!A:D,4,FALSE)*0.8,"0")</f>
        <v>1.3377695520000001</v>
      </c>
      <c r="AA307" s="25">
        <f>250*AK307*[1]ET!$D$3/1000000</f>
        <v>3.2577626919393357</v>
      </c>
      <c r="AB307" s="25">
        <f>180/1000000*AL307*[1]ET!$D$5</f>
        <v>0</v>
      </c>
      <c r="AC307" s="25">
        <f>110*0.65/1000000*AM307*[1]ET!$D$6</f>
        <v>0.34814774444100161</v>
      </c>
      <c r="AD307" s="25">
        <f>120*0.65/1000000*AN307*[1]ET!$D$4</f>
        <v>4.212134929245049E-4</v>
      </c>
      <c r="AE307" s="25">
        <f>107*AO307*0*[1]ET!$D$7/1000000</f>
        <v>0</v>
      </c>
      <c r="AF307" s="26">
        <f t="shared" si="49"/>
        <v>3.6063316498732618</v>
      </c>
      <c r="AG307" s="26">
        <f>0.7*([1]Eco!$B$5/100)*X307</f>
        <v>2.7785420249037411</v>
      </c>
      <c r="AH307" s="27">
        <f t="shared" si="50"/>
        <v>9.6337425867770037</v>
      </c>
      <c r="AI307" s="28">
        <f t="shared" si="47"/>
        <v>23.444138662077059</v>
      </c>
      <c r="AJ307" s="29" t="str">
        <f t="shared" si="51"/>
        <v>ปกติ</v>
      </c>
      <c r="AK307" s="30">
        <f>IFERROR(VLOOKUP(B:B,[1]ข้าว_fill!A:E,5,FALSE),"0")</f>
        <v>3257.7626919393356</v>
      </c>
      <c r="AL307" s="30" t="str">
        <f>IFERROR(VLOOKUP(B:B,[1]ข้าวโพด_fill!A:E,5,FALSE),"0")</f>
        <v>0</v>
      </c>
      <c r="AM307" s="30">
        <f>IFERROR(VLOOKUP(B:B,[1]มันสำปะหลัง_fill!A:E,5,FALSE),"0")</f>
        <v>1623.0664076503572</v>
      </c>
      <c r="AN307" s="30">
        <f>IFERROR(VLOOKUP(B:B,[1]อ้อย_fill!A:E,5,FALSE),"0")</f>
        <v>2.7000864931058008</v>
      </c>
      <c r="AO307" s="30">
        <v>9709.2571434084894</v>
      </c>
      <c r="AP307" s="31">
        <f t="shared" si="48"/>
        <v>4883.5291860827992</v>
      </c>
    </row>
    <row r="308" spans="1:42" s="56" customFormat="1" x14ac:dyDescent="0.45">
      <c r="A308" s="55">
        <v>306</v>
      </c>
      <c r="B308" s="44">
        <v>3420</v>
      </c>
      <c r="C308" s="44">
        <v>34</v>
      </c>
      <c r="D308" s="44">
        <v>20</v>
      </c>
      <c r="E308" s="44" t="s">
        <v>60</v>
      </c>
      <c r="F308" s="44" t="s">
        <v>22819</v>
      </c>
      <c r="G308" s="44" t="s">
        <v>14267</v>
      </c>
      <c r="H308" s="44" t="s">
        <v>22836</v>
      </c>
      <c r="I308" s="44" t="s">
        <v>22821</v>
      </c>
      <c r="J308" s="44" t="s">
        <v>22720</v>
      </c>
      <c r="K308" s="44" t="s">
        <v>34</v>
      </c>
      <c r="L308" s="44" t="s">
        <v>22721</v>
      </c>
      <c r="M308" s="19" t="s">
        <v>184</v>
      </c>
      <c r="N308" s="19">
        <v>5</v>
      </c>
      <c r="O308" s="19">
        <f>IFERROR(VLOOKUP(M:M,[1]สถานี!A:C,3,FALSE),"0")</f>
        <v>26.580096000000001</v>
      </c>
      <c r="P308" s="19">
        <f t="shared" si="43"/>
        <v>26.580096000000001</v>
      </c>
      <c r="Q308" s="19">
        <f>VLOOKUP(B:B,[1]rainfall!A:F,6,FALSE)</f>
        <v>6.0181166353000014E-3</v>
      </c>
      <c r="R308" s="20">
        <v>1.810980864</v>
      </c>
      <c r="S308" s="20">
        <v>0.4408224</v>
      </c>
      <c r="T308" s="21">
        <v>106</v>
      </c>
      <c r="U308" s="9">
        <f>'[1]%ใช้การ'!B$3</f>
        <v>0.66</v>
      </c>
      <c r="V308" s="22">
        <f t="shared" si="45"/>
        <v>1.48619015424</v>
      </c>
      <c r="W308" s="22">
        <f t="shared" si="44"/>
        <v>5.6144608541750607</v>
      </c>
      <c r="X308" s="23">
        <f t="shared" si="46"/>
        <v>33.686765125050364</v>
      </c>
      <c r="Y308" s="24">
        <f>IFERROR(VLOOKUP(B:B,[1]อุป_fill!A:D,4,FALSE)*0.8,"0")</f>
        <v>0.47338015999999999</v>
      </c>
      <c r="Z308" s="24">
        <f>IFERROR(VLOOKUP(B:B,[1]อุต_fill!A:D,4,FALSE)*0.8,"0")</f>
        <v>0.33136611199999999</v>
      </c>
      <c r="AA308" s="25">
        <f>250*AK308*[1]ET!$D$3/1000000</f>
        <v>1.3631266427620323</v>
      </c>
      <c r="AB308" s="25">
        <f>180/1000000*AL308*[1]ET!$D$5</f>
        <v>0</v>
      </c>
      <c r="AC308" s="25">
        <f>110*0.65/1000000*AM308*[1]ET!$D$6</f>
        <v>4.0529897542717797E-2</v>
      </c>
      <c r="AD308" s="25">
        <f>120*0.65/1000000*AN308*[1]ET!$D$4</f>
        <v>0</v>
      </c>
      <c r="AE308" s="25">
        <f>107*AO308*0*[1]ET!$D$7/1000000</f>
        <v>0</v>
      </c>
      <c r="AF308" s="26">
        <f t="shared" si="49"/>
        <v>1.4036565403047501</v>
      </c>
      <c r="AG308" s="26">
        <f>0.7*([1]Eco!$B$5/100)*X308</f>
        <v>2.8296882705042301</v>
      </c>
      <c r="AH308" s="27">
        <f t="shared" si="50"/>
        <v>5.0380910828089807</v>
      </c>
      <c r="AI308" s="28">
        <f t="shared" si="47"/>
        <v>28.648674042241382</v>
      </c>
      <c r="AJ308" s="29" t="str">
        <f t="shared" si="51"/>
        <v>ปกติ</v>
      </c>
      <c r="AK308" s="30">
        <f>IFERROR(VLOOKUP(B:B,[1]ข้าว_fill!A:E,5,FALSE),"0")</f>
        <v>1363.1266427620324</v>
      </c>
      <c r="AL308" s="30" t="str">
        <f>IFERROR(VLOOKUP(B:B,[1]ข้าวโพด_fill!A:E,5,FALSE),"0")</f>
        <v>0</v>
      </c>
      <c r="AM308" s="30">
        <f>IFERROR(VLOOKUP(B:B,[1]มันสำปะหลัง_fill!A:E,5,FALSE),"0")</f>
        <v>188.95057129472164</v>
      </c>
      <c r="AN308" s="30" t="str">
        <f>IFERROR(VLOOKUP(B:B,[1]อ้อย_fill!A:E,5,FALSE),"0")</f>
        <v>0</v>
      </c>
      <c r="AO308" s="30">
        <v>2223.6569483000553</v>
      </c>
      <c r="AP308" s="31">
        <f t="shared" si="48"/>
        <v>1552.077214056754</v>
      </c>
    </row>
    <row r="309" spans="1:42" s="56" customFormat="1" x14ac:dyDescent="0.45">
      <c r="A309" s="55">
        <v>307</v>
      </c>
      <c r="B309" s="44">
        <v>3421</v>
      </c>
      <c r="C309" s="44">
        <v>34</v>
      </c>
      <c r="D309" s="44">
        <v>21</v>
      </c>
      <c r="E309" s="44" t="s">
        <v>60</v>
      </c>
      <c r="F309" s="44" t="s">
        <v>22819</v>
      </c>
      <c r="G309" s="44" t="s">
        <v>14244</v>
      </c>
      <c r="H309" s="44" t="s">
        <v>22837</v>
      </c>
      <c r="I309" s="44" t="s">
        <v>22821</v>
      </c>
      <c r="J309" s="44" t="s">
        <v>22720</v>
      </c>
      <c r="K309" s="44" t="s">
        <v>34</v>
      </c>
      <c r="L309" s="44" t="s">
        <v>22721</v>
      </c>
      <c r="M309" s="19"/>
      <c r="N309" s="19"/>
      <c r="O309" s="19" t="str">
        <f>IFERROR(VLOOKUP(M:M,[1]สถานี!A:C,3,FALSE),"0")</f>
        <v>0</v>
      </c>
      <c r="P309" s="19">
        <f t="shared" si="43"/>
        <v>0</v>
      </c>
      <c r="Q309" s="19">
        <f>VLOOKUP(B:B,[1]rainfall!A:F,6,FALSE)</f>
        <v>1.1185461394120003E-2</v>
      </c>
      <c r="R309" s="20">
        <v>3.5734533119999994</v>
      </c>
      <c r="S309" s="20">
        <v>0</v>
      </c>
      <c r="T309" s="21">
        <v>456</v>
      </c>
      <c r="U309" s="9">
        <f>'[1]%ใช้การ'!B$3</f>
        <v>0.66</v>
      </c>
      <c r="V309" s="22">
        <f t="shared" si="45"/>
        <v>2.3584791859199998</v>
      </c>
      <c r="W309" s="22">
        <f t="shared" si="44"/>
        <v>0.473932929462824</v>
      </c>
      <c r="X309" s="23">
        <f t="shared" si="46"/>
        <v>2.8435975767769439</v>
      </c>
      <c r="Y309" s="24">
        <f>IFERROR(VLOOKUP(B:B,[1]อุป_fill!A:D,4,FALSE)*0.8,"0")</f>
        <v>0.66893256000000001</v>
      </c>
      <c r="Z309" s="24">
        <f>IFERROR(VLOOKUP(B:B,[1]อุต_fill!A:D,4,FALSE)*0.8,"0")</f>
        <v>0.46825279200000003</v>
      </c>
      <c r="AA309" s="25">
        <f>250*AK309*[1]ET!$D$3/1000000</f>
        <v>0.92751670424698562</v>
      </c>
      <c r="AB309" s="25">
        <f>180/1000000*AL309*[1]ET!$D$5</f>
        <v>0</v>
      </c>
      <c r="AC309" s="25">
        <f>110*0.65/1000000*AM309*[1]ET!$D$6</f>
        <v>2.2908111857623328</v>
      </c>
      <c r="AD309" s="25">
        <f>120*0.65/1000000*AN309*[1]ET!$D$4</f>
        <v>0</v>
      </c>
      <c r="AE309" s="25">
        <f>107*AO309*0*[1]ET!$D$7/1000000</f>
        <v>0</v>
      </c>
      <c r="AF309" s="26">
        <f t="shared" si="49"/>
        <v>3.2183278900093182</v>
      </c>
      <c r="AG309" s="26">
        <f>0.7*([1]Eco!$B$5/100)*X309</f>
        <v>0.23886219644926326</v>
      </c>
      <c r="AH309" s="27">
        <f t="shared" si="50"/>
        <v>4.5943754384585809</v>
      </c>
      <c r="AI309" s="28">
        <f t="shared" si="47"/>
        <v>-1.750777861681637</v>
      </c>
      <c r="AJ309" s="29" t="str">
        <f t="shared" si="51"/>
        <v>ปกติ</v>
      </c>
      <c r="AK309" s="30">
        <f>IFERROR(VLOOKUP(B:B,[1]ข้าว_fill!A:E,5,FALSE),"0")</f>
        <v>927.51670424698557</v>
      </c>
      <c r="AL309" s="30" t="str">
        <f>IFERROR(VLOOKUP(B:B,[1]ข้าวโพด_fill!A:E,5,FALSE),"0")</f>
        <v>0</v>
      </c>
      <c r="AM309" s="30">
        <f>IFERROR(VLOOKUP(B:B,[1]มันสำปะหลัง_fill!A:E,5,FALSE),"0")</f>
        <v>10679.772427796423</v>
      </c>
      <c r="AN309" s="30" t="str">
        <f>IFERROR(VLOOKUP(B:B,[1]อ้อย_fill!A:E,5,FALSE),"0")</f>
        <v>0</v>
      </c>
      <c r="AO309" s="30">
        <v>46324.166208716</v>
      </c>
      <c r="AP309" s="31">
        <f t="shared" si="48"/>
        <v>11607.289132043408</v>
      </c>
    </row>
    <row r="310" spans="1:42" s="56" customFormat="1" x14ac:dyDescent="0.45">
      <c r="A310" s="55">
        <v>308</v>
      </c>
      <c r="B310" s="44">
        <v>3422</v>
      </c>
      <c r="C310" s="44">
        <v>34</v>
      </c>
      <c r="D310" s="44">
        <v>22</v>
      </c>
      <c r="E310" s="44" t="s">
        <v>60</v>
      </c>
      <c r="F310" s="44" t="s">
        <v>22819</v>
      </c>
      <c r="G310" s="44" t="s">
        <v>3942</v>
      </c>
      <c r="H310" s="44" t="s">
        <v>22838</v>
      </c>
      <c r="I310" s="44" t="s">
        <v>22821</v>
      </c>
      <c r="J310" s="44" t="s">
        <v>22720</v>
      </c>
      <c r="K310" s="44" t="s">
        <v>34</v>
      </c>
      <c r="L310" s="44" t="s">
        <v>22824</v>
      </c>
      <c r="M310" s="19" t="s">
        <v>175</v>
      </c>
      <c r="N310" s="19">
        <v>3</v>
      </c>
      <c r="O310" s="19">
        <f>IFERROR(VLOOKUP(M:M,[1]สถานี!A:C,3,FALSE),"0")</f>
        <v>1.647648</v>
      </c>
      <c r="P310" s="19">
        <f t="shared" si="43"/>
        <v>1.647648</v>
      </c>
      <c r="Q310" s="19">
        <f>VLOOKUP(B:B,[1]rainfall!A:F,6,FALSE)</f>
        <v>7.792771744360002E-3</v>
      </c>
      <c r="R310" s="20">
        <v>2.7003018240000003</v>
      </c>
      <c r="S310" s="20">
        <v>0</v>
      </c>
      <c r="T310" s="21">
        <v>387</v>
      </c>
      <c r="U310" s="9">
        <f>'[1]%ใช้การ'!B$3</f>
        <v>0.66</v>
      </c>
      <c r="V310" s="22">
        <f t="shared" si="45"/>
        <v>1.7821992038400003</v>
      </c>
      <c r="W310" s="22">
        <f t="shared" si="44"/>
        <v>0.68752799511687213</v>
      </c>
      <c r="X310" s="23">
        <f t="shared" si="46"/>
        <v>4.1251679707012325</v>
      </c>
      <c r="Y310" s="24">
        <f>IFERROR(VLOOKUP(B:B,[1]อุป_fill!A:D,4,FALSE)*0.8,"0")</f>
        <v>0.78122495999999997</v>
      </c>
      <c r="Z310" s="24">
        <f>IFERROR(VLOOKUP(B:B,[1]อุต_fill!A:D,4,FALSE)*0.8,"0")</f>
        <v>0.54685747200000001</v>
      </c>
      <c r="AA310" s="25">
        <f>250*AK310*[1]ET!$D$3/1000000</f>
        <v>2.881653892878357</v>
      </c>
      <c r="AB310" s="25">
        <f>180/1000000*AL310*[1]ET!$D$5</f>
        <v>0</v>
      </c>
      <c r="AC310" s="25">
        <f>110*0.65/1000000*AM310*[1]ET!$D$6</f>
        <v>0</v>
      </c>
      <c r="AD310" s="25">
        <f>120*0.65/1000000*AN310*[1]ET!$D$4</f>
        <v>0</v>
      </c>
      <c r="AE310" s="25">
        <f>107*AO310*0*[1]ET!$D$7/1000000</f>
        <v>0</v>
      </c>
      <c r="AF310" s="26">
        <f t="shared" si="49"/>
        <v>2.881653892878357</v>
      </c>
      <c r="AG310" s="26">
        <f>0.7*([1]Eco!$B$5/100)*X310</f>
        <v>0.34651410953890349</v>
      </c>
      <c r="AH310" s="27">
        <f t="shared" si="50"/>
        <v>4.5562504344172599</v>
      </c>
      <c r="AI310" s="28">
        <f t="shared" si="47"/>
        <v>-0.43108246371602732</v>
      </c>
      <c r="AJ310" s="29" t="str">
        <f t="shared" si="51"/>
        <v>ปกติ</v>
      </c>
      <c r="AK310" s="30">
        <f>IFERROR(VLOOKUP(B:B,[1]ข้าว_fill!A:E,5,FALSE),"0")</f>
        <v>2881.6538928783571</v>
      </c>
      <c r="AL310" s="30" t="str">
        <f>IFERROR(VLOOKUP(B:B,[1]ข้าวโพด_fill!A:E,5,FALSE),"0")</f>
        <v>0</v>
      </c>
      <c r="AM310" s="30" t="str">
        <f>IFERROR(VLOOKUP(B:B,[1]มันสำปะหลัง_fill!A:E,5,FALSE),"0")</f>
        <v>0</v>
      </c>
      <c r="AN310" s="30" t="str">
        <f>IFERROR(VLOOKUP(B:B,[1]อ้อย_fill!A:E,5,FALSE),"0")</f>
        <v>0</v>
      </c>
      <c r="AO310" s="30">
        <v>366.49629427661677</v>
      </c>
      <c r="AP310" s="31">
        <f t="shared" si="48"/>
        <v>2881.6538928783571</v>
      </c>
    </row>
    <row r="311" spans="1:42" s="56" customFormat="1" x14ac:dyDescent="0.45">
      <c r="A311" s="55">
        <v>309</v>
      </c>
      <c r="B311" s="44">
        <v>3424</v>
      </c>
      <c r="C311" s="44">
        <v>34</v>
      </c>
      <c r="D311" s="44">
        <v>24</v>
      </c>
      <c r="E311" s="44" t="s">
        <v>60</v>
      </c>
      <c r="F311" s="44" t="s">
        <v>22819</v>
      </c>
      <c r="G311" s="44" t="s">
        <v>14322</v>
      </c>
      <c r="H311" s="44" t="s">
        <v>22839</v>
      </c>
      <c r="I311" s="44" t="s">
        <v>22821</v>
      </c>
      <c r="J311" s="44" t="s">
        <v>22720</v>
      </c>
      <c r="K311" s="44" t="s">
        <v>34</v>
      </c>
      <c r="L311" s="44" t="s">
        <v>22721</v>
      </c>
      <c r="M311" s="19" t="s">
        <v>184</v>
      </c>
      <c r="N311" s="19">
        <v>4</v>
      </c>
      <c r="O311" s="19">
        <f>IFERROR(VLOOKUP(M:M,[1]สถานี!A:C,3,FALSE),"0")</f>
        <v>26.580096000000001</v>
      </c>
      <c r="P311" s="19">
        <f t="shared" si="43"/>
        <v>26.580096000000001</v>
      </c>
      <c r="Q311" s="19">
        <f>VLOOKUP(B:B,[1]rainfall!A:F,6,FALSE)</f>
        <v>3.8220051870000008E-3</v>
      </c>
      <c r="R311" s="20">
        <v>1.1480325119999999</v>
      </c>
      <c r="S311" s="20">
        <v>0.3542208</v>
      </c>
      <c r="T311" s="21">
        <v>107</v>
      </c>
      <c r="U311" s="9">
        <f>'[1]%ใช้การ'!B$3</f>
        <v>0.66</v>
      </c>
      <c r="V311" s="22">
        <f t="shared" si="45"/>
        <v>0.99148718591999996</v>
      </c>
      <c r="W311" s="22">
        <f t="shared" si="44"/>
        <v>5.5150810382214006</v>
      </c>
      <c r="X311" s="23">
        <f t="shared" si="46"/>
        <v>33.090486229328398</v>
      </c>
      <c r="Y311" s="24">
        <f>IFERROR(VLOOKUP(B:B,[1]อุป_fill!A:D,4,FALSE)*0.8,"0")</f>
        <v>0.39469584000000002</v>
      </c>
      <c r="Z311" s="24">
        <f>IFERROR(VLOOKUP(B:B,[1]อุต_fill!A:D,4,FALSE)*0.8,"0")</f>
        <v>0.27628708800000001</v>
      </c>
      <c r="AA311" s="25">
        <f>250*AK311*[1]ET!$D$3/1000000</f>
        <v>0.69366508975044228</v>
      </c>
      <c r="AB311" s="25">
        <f>180/1000000*AL311*[1]ET!$D$5</f>
        <v>0</v>
      </c>
      <c r="AC311" s="25">
        <f>110*0.65/1000000*AM311*[1]ET!$D$6</f>
        <v>0.1083284127869347</v>
      </c>
      <c r="AD311" s="25">
        <f>120*0.65/1000000*AN311*[1]ET!$D$4</f>
        <v>0</v>
      </c>
      <c r="AE311" s="25">
        <f>107*AO311*0*[1]ET!$D$7/1000000</f>
        <v>0</v>
      </c>
      <c r="AF311" s="26">
        <f t="shared" si="49"/>
        <v>0.801993502537377</v>
      </c>
      <c r="AG311" s="26">
        <f>0.7*([1]Eco!$B$5/100)*X311</f>
        <v>2.779600843263585</v>
      </c>
      <c r="AH311" s="27">
        <f t="shared" si="50"/>
        <v>4.252577273800962</v>
      </c>
      <c r="AI311" s="28">
        <f t="shared" si="47"/>
        <v>28.837908955527435</v>
      </c>
      <c r="AJ311" s="29" t="str">
        <f t="shared" si="51"/>
        <v>ปกติ</v>
      </c>
      <c r="AK311" s="30">
        <f>IFERROR(VLOOKUP(B:B,[1]ข้าว_fill!A:E,5,FALSE),"0")</f>
        <v>693.66508975044235</v>
      </c>
      <c r="AL311" s="30" t="str">
        <f>IFERROR(VLOOKUP(B:B,[1]ข้าวโพด_fill!A:E,5,FALSE),"0")</f>
        <v>0</v>
      </c>
      <c r="AM311" s="30">
        <f>IFERROR(VLOOKUP(B:B,[1]มันสำปะหลัง_fill!A:E,5,FALSE),"0")</f>
        <v>505.02756544025493</v>
      </c>
      <c r="AN311" s="30" t="str">
        <f>IFERROR(VLOOKUP(B:B,[1]อ้อย_fill!A:E,5,FALSE),"0")</f>
        <v>0</v>
      </c>
      <c r="AO311" s="30">
        <v>4327.1552824775144</v>
      </c>
      <c r="AP311" s="31">
        <f t="shared" si="48"/>
        <v>1198.6926551906972</v>
      </c>
    </row>
    <row r="312" spans="1:42" s="56" customFormat="1" x14ac:dyDescent="0.45">
      <c r="A312" s="55">
        <v>310</v>
      </c>
      <c r="B312" s="44">
        <v>3425</v>
      </c>
      <c r="C312" s="44">
        <v>34</v>
      </c>
      <c r="D312" s="44">
        <v>25</v>
      </c>
      <c r="E312" s="44" t="s">
        <v>60</v>
      </c>
      <c r="F312" s="44" t="s">
        <v>22819</v>
      </c>
      <c r="G312" s="44" t="s">
        <v>14335</v>
      </c>
      <c r="H312" s="44" t="s">
        <v>22840</v>
      </c>
      <c r="I312" s="44" t="s">
        <v>22821</v>
      </c>
      <c r="J312" s="44" t="s">
        <v>22720</v>
      </c>
      <c r="K312" s="44" t="s">
        <v>22475</v>
      </c>
      <c r="L312" s="44" t="s">
        <v>22721</v>
      </c>
      <c r="M312" s="19" t="s">
        <v>184</v>
      </c>
      <c r="N312" s="19">
        <v>7</v>
      </c>
      <c r="O312" s="19">
        <f>IFERROR(VLOOKUP(M:M,[1]สถานี!A:C,3,FALSE),"0")</f>
        <v>26.580096000000001</v>
      </c>
      <c r="P312" s="19">
        <f t="shared" si="43"/>
        <v>26.580096000000001</v>
      </c>
      <c r="Q312" s="19">
        <f>VLOOKUP(B:B,[1]rainfall!A:F,6,FALSE)</f>
        <v>1.5664080228100001E-2</v>
      </c>
      <c r="R312" s="20">
        <v>5.3682647039999987</v>
      </c>
      <c r="S312" s="20">
        <v>0.39444480000000004</v>
      </c>
      <c r="T312" s="21">
        <v>151</v>
      </c>
      <c r="U312" s="9">
        <f>'[1]%ใช้การ'!B$3</f>
        <v>0.66</v>
      </c>
      <c r="V312" s="22">
        <f t="shared" si="45"/>
        <v>3.803388272639999</v>
      </c>
      <c r="W312" s="22">
        <f t="shared" si="44"/>
        <v>6.0798296705736199</v>
      </c>
      <c r="X312" s="23">
        <f t="shared" si="46"/>
        <v>36.478978023441719</v>
      </c>
      <c r="Y312" s="24">
        <f>IFERROR(VLOOKUP(B:B,[1]อุป_fill!A:D,4,FALSE)*0.8,"0")</f>
        <v>0.78300600000000009</v>
      </c>
      <c r="Z312" s="24">
        <f>IFERROR(VLOOKUP(B:B,[1]อุต_fill!A:D,4,FALSE)*0.8,"0")</f>
        <v>0.54810420000000004</v>
      </c>
      <c r="AA312" s="25">
        <f>250*AK312*[1]ET!$D$3/1000000</f>
        <v>0.34284312256470728</v>
      </c>
      <c r="AB312" s="25">
        <f>180/1000000*AL312*[1]ET!$D$5</f>
        <v>0</v>
      </c>
      <c r="AC312" s="25">
        <f>110*0.65/1000000*AM312*[1]ET!$D$6</f>
        <v>0.78766985356122676</v>
      </c>
      <c r="AD312" s="25">
        <f>120*0.65/1000000*AN312*[1]ET!$D$4</f>
        <v>0</v>
      </c>
      <c r="AE312" s="25">
        <f>107*AO312*0*[1]ET!$D$7/1000000</f>
        <v>0</v>
      </c>
      <c r="AF312" s="26">
        <f t="shared" si="49"/>
        <v>1.130512976125934</v>
      </c>
      <c r="AG312" s="26">
        <f>0.7*([1]Eco!$B$5/100)*X312</f>
        <v>3.064234153969104</v>
      </c>
      <c r="AH312" s="27">
        <f t="shared" si="50"/>
        <v>5.5258573300950378</v>
      </c>
      <c r="AI312" s="28">
        <f t="shared" si="47"/>
        <v>30.953120693346683</v>
      </c>
      <c r="AJ312" s="29" t="str">
        <f t="shared" si="51"/>
        <v>ปกติ</v>
      </c>
      <c r="AK312" s="30">
        <f>IFERROR(VLOOKUP(B:B,[1]ข้าว_fill!A:E,5,FALSE),"0")</f>
        <v>342.8431225647073</v>
      </c>
      <c r="AL312" s="30" t="str">
        <f>IFERROR(VLOOKUP(B:B,[1]ข้าวโพด_fill!A:E,5,FALSE),"0")</f>
        <v>0</v>
      </c>
      <c r="AM312" s="30">
        <f>IFERROR(VLOOKUP(B:B,[1]มันสำปะหลัง_fill!A:E,5,FALSE),"0")</f>
        <v>3672.120529422968</v>
      </c>
      <c r="AN312" s="30" t="str">
        <f>IFERROR(VLOOKUP(B:B,[1]อ้อย_fill!A:E,5,FALSE),"0")</f>
        <v>0</v>
      </c>
      <c r="AO312" s="30">
        <v>54920.703540177012</v>
      </c>
      <c r="AP312" s="31">
        <f t="shared" si="48"/>
        <v>4014.9636519876753</v>
      </c>
    </row>
    <row r="313" spans="1:42" s="56" customFormat="1" x14ac:dyDescent="0.45">
      <c r="A313" s="55">
        <v>311</v>
      </c>
      <c r="B313" s="44">
        <v>3426</v>
      </c>
      <c r="C313" s="44">
        <v>34</v>
      </c>
      <c r="D313" s="44">
        <v>26</v>
      </c>
      <c r="E313" s="44" t="s">
        <v>60</v>
      </c>
      <c r="F313" s="44" t="s">
        <v>22819</v>
      </c>
      <c r="G313" s="44" t="s">
        <v>14355</v>
      </c>
      <c r="H313" s="44" t="s">
        <v>22841</v>
      </c>
      <c r="I313" s="44" t="s">
        <v>22821</v>
      </c>
      <c r="J313" s="44" t="s">
        <v>22720</v>
      </c>
      <c r="K313" s="44" t="s">
        <v>34</v>
      </c>
      <c r="L313" s="44" t="s">
        <v>22721</v>
      </c>
      <c r="M313" s="19"/>
      <c r="N313" s="19"/>
      <c r="O313" s="19" t="str">
        <f>IFERROR(VLOOKUP(M:M,[1]สถานี!A:C,3,FALSE),"0")</f>
        <v>0</v>
      </c>
      <c r="P313" s="19">
        <f t="shared" si="43"/>
        <v>0</v>
      </c>
      <c r="Q313" s="19">
        <f>VLOOKUP(B:B,[1]rainfall!A:F,6,FALSE)</f>
        <v>5.0751247795200009E-3</v>
      </c>
      <c r="R313" s="20">
        <v>0.43657574400000004</v>
      </c>
      <c r="S313" s="20">
        <v>0.7891416</v>
      </c>
      <c r="T313" s="21">
        <v>132</v>
      </c>
      <c r="U313" s="9">
        <f>'[1]%ใช้การ'!B$3</f>
        <v>0.66</v>
      </c>
      <c r="V313" s="22">
        <f t="shared" si="45"/>
        <v>0.80897344704000007</v>
      </c>
      <c r="W313" s="22">
        <f t="shared" si="44"/>
        <v>0.16280971436390401</v>
      </c>
      <c r="X313" s="23">
        <f t="shared" si="46"/>
        <v>0.97685828618342407</v>
      </c>
      <c r="Y313" s="24">
        <f>IFERROR(VLOOKUP(B:B,[1]อุป_fill!A:D,4,FALSE)*0.8,"0")</f>
        <v>0.41618416000000003</v>
      </c>
      <c r="Z313" s="24">
        <f>IFERROR(VLOOKUP(B:B,[1]อุต_fill!A:D,4,FALSE)*0.8,"0")</f>
        <v>0.291328912</v>
      </c>
      <c r="AA313" s="25">
        <f>250*AK313*[1]ET!$D$3/1000000</f>
        <v>1.1988089883329094</v>
      </c>
      <c r="AB313" s="25">
        <f>180/1000000*AL313*[1]ET!$D$5</f>
        <v>0</v>
      </c>
      <c r="AC313" s="25">
        <f>110*0.65/1000000*AM313*[1]ET!$D$6</f>
        <v>1.3882312458990156</v>
      </c>
      <c r="AD313" s="25">
        <f>120*0.65/1000000*AN313*[1]ET!$D$4</f>
        <v>0</v>
      </c>
      <c r="AE313" s="25">
        <f>107*AO313*0*[1]ET!$D$7/1000000</f>
        <v>0</v>
      </c>
      <c r="AF313" s="26">
        <f t="shared" si="49"/>
        <v>2.587040234231925</v>
      </c>
      <c r="AG313" s="26">
        <f>0.7*([1]Eco!$B$5/100)*X313</f>
        <v>8.2056096039407611E-2</v>
      </c>
      <c r="AH313" s="27">
        <f t="shared" si="50"/>
        <v>3.3766094022713324</v>
      </c>
      <c r="AI313" s="28">
        <f t="shared" si="47"/>
        <v>-2.3997511160879084</v>
      </c>
      <c r="AJ313" s="29" t="str">
        <f t="shared" si="51"/>
        <v>ปกติ</v>
      </c>
      <c r="AK313" s="30">
        <f>IFERROR(VLOOKUP(B:B,[1]ข้าว_fill!A:E,5,FALSE),"0")</f>
        <v>1198.8089883329094</v>
      </c>
      <c r="AL313" s="30" t="str">
        <f>IFERROR(VLOOKUP(B:B,[1]ข้าวโพด_fill!A:E,5,FALSE),"0")</f>
        <v>0</v>
      </c>
      <c r="AM313" s="30">
        <f>IFERROR(VLOOKUP(B:B,[1]มันสำปะหลัง_fill!A:E,5,FALSE),"0")</f>
        <v>6471.9405403217506</v>
      </c>
      <c r="AN313" s="30" t="str">
        <f>IFERROR(VLOOKUP(B:B,[1]อ้อย_fill!A:E,5,FALSE),"0")</f>
        <v>0</v>
      </c>
      <c r="AO313" s="30">
        <v>19486.992721423703</v>
      </c>
      <c r="AP313" s="31">
        <f t="shared" si="48"/>
        <v>7670.74952865466</v>
      </c>
    </row>
    <row r="314" spans="1:42" s="56" customFormat="1" x14ac:dyDescent="0.45">
      <c r="A314" s="55">
        <v>312</v>
      </c>
      <c r="B314" s="44">
        <v>3429</v>
      </c>
      <c r="C314" s="44">
        <v>34</v>
      </c>
      <c r="D314" s="44">
        <v>29</v>
      </c>
      <c r="E314" s="44" t="s">
        <v>60</v>
      </c>
      <c r="F314" s="44" t="s">
        <v>22819</v>
      </c>
      <c r="G314" s="44" t="s">
        <v>14372</v>
      </c>
      <c r="H314" s="44" t="s">
        <v>22842</v>
      </c>
      <c r="I314" s="44" t="s">
        <v>22821</v>
      </c>
      <c r="J314" s="44" t="s">
        <v>22720</v>
      </c>
      <c r="K314" s="44" t="s">
        <v>34</v>
      </c>
      <c r="L314" s="44" t="s">
        <v>22721</v>
      </c>
      <c r="M314" s="19" t="s">
        <v>172</v>
      </c>
      <c r="N314" s="19">
        <v>2</v>
      </c>
      <c r="O314" s="19">
        <f>IFERROR(VLOOKUP(M:M,[1]สถานี!A:C,3,FALSE),"0")</f>
        <v>1.9949760000000001</v>
      </c>
      <c r="P314" s="19">
        <f t="shared" si="43"/>
        <v>1.9949760000000001</v>
      </c>
      <c r="Q314" s="19">
        <f>VLOOKUP(B:B,[1]rainfall!A:F,6,FALSE)</f>
        <v>4.8456048112400004E-3</v>
      </c>
      <c r="R314" s="20">
        <v>3.9776901120000008</v>
      </c>
      <c r="S314" s="20">
        <v>0</v>
      </c>
      <c r="T314" s="21">
        <v>202</v>
      </c>
      <c r="U314" s="9">
        <f>'[1]%ใช้การ'!B$3</f>
        <v>0.66</v>
      </c>
      <c r="V314" s="22">
        <f t="shared" si="45"/>
        <v>2.6252754739200008</v>
      </c>
      <c r="W314" s="22">
        <f t="shared" si="44"/>
        <v>0.92501941574624813</v>
      </c>
      <c r="X314" s="23">
        <f t="shared" si="46"/>
        <v>5.5501164944774883</v>
      </c>
      <c r="Y314" s="24">
        <f>IFERROR(VLOOKUP(B:B,[1]อุป_fill!A:D,4,FALSE)*0.8,"0")</f>
        <v>0.38723864000000002</v>
      </c>
      <c r="Z314" s="24">
        <f>IFERROR(VLOOKUP(B:B,[1]อุต_fill!A:D,4,FALSE)*0.8,"0")</f>
        <v>0.27106704800000003</v>
      </c>
      <c r="AA314" s="25">
        <f>250*AK314*[1]ET!$D$3/1000000</f>
        <v>1.0936063185517217</v>
      </c>
      <c r="AB314" s="25">
        <f>180/1000000*AL314*[1]ET!$D$5</f>
        <v>0</v>
      </c>
      <c r="AC314" s="25">
        <f>110*0.65/1000000*AM314*[1]ET!$D$6</f>
        <v>0.52455644752272768</v>
      </c>
      <c r="AD314" s="25">
        <f>120*0.65/1000000*AN314*[1]ET!$D$4</f>
        <v>0</v>
      </c>
      <c r="AE314" s="25">
        <f>107*AO314*0*[1]ET!$D$7/1000000</f>
        <v>0</v>
      </c>
      <c r="AF314" s="26">
        <f t="shared" si="49"/>
        <v>1.6181627660744495</v>
      </c>
      <c r="AG314" s="26">
        <f>0.7*([1]Eco!$B$5/100)*X314</f>
        <v>0.46620978553610898</v>
      </c>
      <c r="AH314" s="27">
        <f t="shared" si="50"/>
        <v>2.7426782396105587</v>
      </c>
      <c r="AI314" s="28">
        <f t="shared" si="47"/>
        <v>2.8074382548669297</v>
      </c>
      <c r="AJ314" s="29" t="str">
        <f t="shared" si="51"/>
        <v>ปกติ</v>
      </c>
      <c r="AK314" s="30">
        <f>IFERROR(VLOOKUP(B:B,[1]ข้าว_fill!A:E,5,FALSE),"0")</f>
        <v>1093.6063185517216</v>
      </c>
      <c r="AL314" s="30" t="str">
        <f>IFERROR(VLOOKUP(B:B,[1]ข้าวโพด_fill!A:E,5,FALSE),"0")</f>
        <v>0</v>
      </c>
      <c r="AM314" s="30">
        <f>IFERROR(VLOOKUP(B:B,[1]มันสำปะหลัง_fill!A:E,5,FALSE),"0")</f>
        <v>2445.4846038355599</v>
      </c>
      <c r="AN314" s="30" t="str">
        <f>IFERROR(VLOOKUP(B:B,[1]อ้อย_fill!A:E,5,FALSE),"0")</f>
        <v>0</v>
      </c>
      <c r="AO314" s="30">
        <v>12028.26646175418</v>
      </c>
      <c r="AP314" s="31">
        <f t="shared" si="48"/>
        <v>3539.0909223872814</v>
      </c>
    </row>
    <row r="315" spans="1:42" s="56" customFormat="1" x14ac:dyDescent="0.45">
      <c r="A315" s="55">
        <v>313</v>
      </c>
      <c r="B315" s="44">
        <v>3430</v>
      </c>
      <c r="C315" s="44">
        <v>34</v>
      </c>
      <c r="D315" s="44">
        <v>30</v>
      </c>
      <c r="E315" s="44" t="s">
        <v>60</v>
      </c>
      <c r="F315" s="44" t="s">
        <v>22819</v>
      </c>
      <c r="G315" s="44" t="s">
        <v>14381</v>
      </c>
      <c r="H315" s="44" t="s">
        <v>22843</v>
      </c>
      <c r="I315" s="44" t="s">
        <v>22821</v>
      </c>
      <c r="J315" s="44" t="s">
        <v>22720</v>
      </c>
      <c r="K315" s="44" t="s">
        <v>34</v>
      </c>
      <c r="L315" s="44" t="s">
        <v>22721</v>
      </c>
      <c r="M315" s="19"/>
      <c r="N315" s="19"/>
      <c r="O315" s="19" t="str">
        <f>IFERROR(VLOOKUP(M:M,[1]สถานี!A:C,3,FALSE),"0")</f>
        <v>0</v>
      </c>
      <c r="P315" s="19">
        <f t="shared" si="43"/>
        <v>0</v>
      </c>
      <c r="Q315" s="19">
        <f>VLOOKUP(B:B,[1]rainfall!A:F,6,FALSE)</f>
        <v>4.1792254467600005E-3</v>
      </c>
      <c r="R315" s="20">
        <v>10.057411583999999</v>
      </c>
      <c r="S315" s="20">
        <v>0</v>
      </c>
      <c r="T315" s="21">
        <v>95</v>
      </c>
      <c r="U315" s="9">
        <f>'[1]%ใช้การ'!B$3</f>
        <v>0.66</v>
      </c>
      <c r="V315" s="22">
        <f t="shared" si="45"/>
        <v>6.6378916454399999</v>
      </c>
      <c r="W315" s="22">
        <f t="shared" si="44"/>
        <v>1.3284141741773521</v>
      </c>
      <c r="X315" s="23">
        <f t="shared" si="46"/>
        <v>7.9704850450641116</v>
      </c>
      <c r="Y315" s="24">
        <f>IFERROR(VLOOKUP(B:B,[1]อุป_fill!A:D,4,FALSE)*0.8,"0")</f>
        <v>0.54340544000000002</v>
      </c>
      <c r="Z315" s="24">
        <f>IFERROR(VLOOKUP(B:B,[1]อุต_fill!A:D,4,FALSE)*0.8,"0")</f>
        <v>0.38038380799999999</v>
      </c>
      <c r="AA315" s="25">
        <f>250*AK315*[1]ET!$D$3/1000000</f>
        <v>0.98733075400571291</v>
      </c>
      <c r="AB315" s="25">
        <f>180/1000000*AL315*[1]ET!$D$5</f>
        <v>0</v>
      </c>
      <c r="AC315" s="25">
        <f>110*0.65/1000000*AM315*[1]ET!$D$6</f>
        <v>2.7914451329905946E-2</v>
      </c>
      <c r="AD315" s="25">
        <f>120*0.65/1000000*AN315*[1]ET!$D$4</f>
        <v>4.2534485913848927E-4</v>
      </c>
      <c r="AE315" s="25">
        <f>107*AO315*0*[1]ET!$D$7/1000000</f>
        <v>0</v>
      </c>
      <c r="AF315" s="26">
        <f t="shared" si="49"/>
        <v>1.0156705501947574</v>
      </c>
      <c r="AG315" s="26">
        <f>0.7*([1]Eco!$B$5/100)*X315</f>
        <v>0.66952074378538529</v>
      </c>
      <c r="AH315" s="27">
        <f t="shared" si="50"/>
        <v>2.6089805419801428</v>
      </c>
      <c r="AI315" s="28">
        <f t="shared" si="47"/>
        <v>5.3615045030839692</v>
      </c>
      <c r="AJ315" s="29" t="str">
        <f t="shared" si="51"/>
        <v>ปกติ</v>
      </c>
      <c r="AK315" s="30">
        <f>IFERROR(VLOOKUP(B:B,[1]ข้าว_fill!A:E,5,FALSE),"0")</f>
        <v>987.33075400571295</v>
      </c>
      <c r="AL315" s="30" t="str">
        <f>IFERROR(VLOOKUP(B:B,[1]ข้าวโพด_fill!A:E,5,FALSE),"0")</f>
        <v>0</v>
      </c>
      <c r="AM315" s="30">
        <f>IFERROR(VLOOKUP(B:B,[1]มันสำปะหลัง_fill!A:E,5,FALSE),"0")</f>
        <v>130.13730223732375</v>
      </c>
      <c r="AN315" s="30">
        <f>IFERROR(VLOOKUP(B:B,[1]อ้อย_fill!A:E,5,FALSE),"0")</f>
        <v>2.7265696098621106</v>
      </c>
      <c r="AO315" s="30">
        <v>1315.5332881626996</v>
      </c>
      <c r="AP315" s="31">
        <f t="shared" si="48"/>
        <v>1120.1946258528988</v>
      </c>
    </row>
    <row r="316" spans="1:42" s="56" customFormat="1" x14ac:dyDescent="0.45">
      <c r="A316" s="55">
        <v>314</v>
      </c>
      <c r="B316" s="44">
        <v>3431</v>
      </c>
      <c r="C316" s="44">
        <v>34</v>
      </c>
      <c r="D316" s="44">
        <v>31</v>
      </c>
      <c r="E316" s="44" t="s">
        <v>60</v>
      </c>
      <c r="F316" s="44" t="s">
        <v>22819</v>
      </c>
      <c r="G316" s="44" t="s">
        <v>14394</v>
      </c>
      <c r="H316" s="44" t="s">
        <v>22844</v>
      </c>
      <c r="I316" s="44" t="s">
        <v>22821</v>
      </c>
      <c r="J316" s="44" t="s">
        <v>22720</v>
      </c>
      <c r="K316" s="44" t="s">
        <v>34</v>
      </c>
      <c r="L316" s="44" t="s">
        <v>22824</v>
      </c>
      <c r="M316" s="19"/>
      <c r="N316" s="19"/>
      <c r="O316" s="19" t="str">
        <f>IFERROR(VLOOKUP(M:M,[1]สถานี!A:C,3,FALSE),"0")</f>
        <v>0</v>
      </c>
      <c r="P316" s="19">
        <f t="shared" si="43"/>
        <v>0</v>
      </c>
      <c r="Q316" s="19">
        <f>VLOOKUP(B:B,[1]rainfall!A:F,6,FALSE)</f>
        <v>4.4157721691200011E-3</v>
      </c>
      <c r="R316" s="20">
        <v>4.7538247680000003</v>
      </c>
      <c r="S316" s="20">
        <v>0.39597600000000005</v>
      </c>
      <c r="T316" s="21">
        <v>140</v>
      </c>
      <c r="U316" s="9">
        <f>'[1]%ใช้การ'!B$3</f>
        <v>0.66</v>
      </c>
      <c r="V316" s="22">
        <f t="shared" si="45"/>
        <v>3.3988685068800004</v>
      </c>
      <c r="W316" s="22">
        <f t="shared" si="44"/>
        <v>0.68065685580982416</v>
      </c>
      <c r="X316" s="23">
        <f t="shared" si="46"/>
        <v>4.0839411348589438</v>
      </c>
      <c r="Y316" s="24">
        <f>IFERROR(VLOOKUP(B:B,[1]อุป_fill!A:D,4,FALSE)*0.8,"0")</f>
        <v>0.39957560000000003</v>
      </c>
      <c r="Z316" s="24">
        <f>IFERROR(VLOOKUP(B:B,[1]อุต_fill!A:D,4,FALSE)*0.8,"0")</f>
        <v>0.27970292000000002</v>
      </c>
      <c r="AA316" s="25">
        <f>250*AK316*[1]ET!$D$3/1000000</f>
        <v>0.86053720505284315</v>
      </c>
      <c r="AB316" s="25">
        <f>180/1000000*AL316*[1]ET!$D$5</f>
        <v>0</v>
      </c>
      <c r="AC316" s="25">
        <f>110*0.65/1000000*AM316*[1]ET!$D$6</f>
        <v>4.9356414464124865E-2</v>
      </c>
      <c r="AD316" s="25">
        <f>120*0.65/1000000*AN316*[1]ET!$D$4</f>
        <v>0</v>
      </c>
      <c r="AE316" s="25">
        <f>107*AO316*0*[1]ET!$D$7/1000000</f>
        <v>0</v>
      </c>
      <c r="AF316" s="26">
        <f t="shared" si="49"/>
        <v>0.90989361951696801</v>
      </c>
      <c r="AG316" s="26">
        <f>0.7*([1]Eco!$B$5/100)*X316</f>
        <v>0.34305105532815122</v>
      </c>
      <c r="AH316" s="27">
        <f t="shared" si="50"/>
        <v>1.9322231948451192</v>
      </c>
      <c r="AI316" s="28">
        <f t="shared" si="47"/>
        <v>2.1517179400138247</v>
      </c>
      <c r="AJ316" s="29" t="str">
        <f t="shared" si="51"/>
        <v>ปกติ</v>
      </c>
      <c r="AK316" s="30">
        <f>IFERROR(VLOOKUP(B:B,[1]ข้าว_fill!A:E,5,FALSE),"0")</f>
        <v>860.53720505284321</v>
      </c>
      <c r="AL316" s="30" t="str">
        <f>IFERROR(VLOOKUP(B:B,[1]ข้าวโพด_fill!A:E,5,FALSE),"0")</f>
        <v>0</v>
      </c>
      <c r="AM316" s="30">
        <f>IFERROR(VLOOKUP(B:B,[1]มันสำปะหลัง_fill!A:E,5,FALSE),"0")</f>
        <v>230.09983433158445</v>
      </c>
      <c r="AN316" s="30" t="str">
        <f>IFERROR(VLOOKUP(B:B,[1]อ้อย_fill!A:E,5,FALSE),"0")</f>
        <v>0</v>
      </c>
      <c r="AO316" s="30">
        <v>6499.7826715001211</v>
      </c>
      <c r="AP316" s="31">
        <f t="shared" si="48"/>
        <v>1090.6370393844277</v>
      </c>
    </row>
    <row r="317" spans="1:42" s="56" customFormat="1" x14ac:dyDescent="0.45">
      <c r="A317" s="55">
        <v>315</v>
      </c>
      <c r="B317" s="44">
        <v>3432</v>
      </c>
      <c r="C317" s="44">
        <v>34</v>
      </c>
      <c r="D317" s="44">
        <v>32</v>
      </c>
      <c r="E317" s="44" t="s">
        <v>60</v>
      </c>
      <c r="F317" s="44" t="s">
        <v>22819</v>
      </c>
      <c r="G317" s="44" t="s">
        <v>14407</v>
      </c>
      <c r="H317" s="44" t="s">
        <v>22845</v>
      </c>
      <c r="I317" s="44" t="s">
        <v>22821</v>
      </c>
      <c r="J317" s="44" t="s">
        <v>22720</v>
      </c>
      <c r="K317" s="44" t="s">
        <v>34</v>
      </c>
      <c r="L317" s="44" t="s">
        <v>22721</v>
      </c>
      <c r="M317" s="19" t="s">
        <v>184</v>
      </c>
      <c r="N317" s="19">
        <v>3</v>
      </c>
      <c r="O317" s="19">
        <f>IFERROR(VLOOKUP(M:M,[1]สถานี!A:C,3,FALSE),"0")</f>
        <v>26.580096000000001</v>
      </c>
      <c r="P317" s="19">
        <f t="shared" si="43"/>
        <v>26.580096000000001</v>
      </c>
      <c r="Q317" s="19">
        <f>VLOOKUP(B:B,[1]rainfall!A:F,6,FALSE)</f>
        <v>5.318135289180001E-3</v>
      </c>
      <c r="R317" s="20">
        <v>1.180371456</v>
      </c>
      <c r="S317" s="20">
        <v>1.6647612000000001</v>
      </c>
      <c r="T317" s="21">
        <v>132</v>
      </c>
      <c r="U317" s="9">
        <f>'[1]%ใช้การ'!B$3</f>
        <v>0.66</v>
      </c>
      <c r="V317" s="22">
        <f t="shared" si="45"/>
        <v>1.8777875529600001</v>
      </c>
      <c r="W317" s="22">
        <f t="shared" si="44"/>
        <v>5.6926403376498369</v>
      </c>
      <c r="X317" s="23">
        <f t="shared" si="46"/>
        <v>34.15584202589902</v>
      </c>
      <c r="Y317" s="24">
        <f>IFERROR(VLOOKUP(B:B,[1]อุป_fill!A:D,4,FALSE)*0.8,"0")</f>
        <v>0.44775056000000008</v>
      </c>
      <c r="Z317" s="24">
        <f>IFERROR(VLOOKUP(B:B,[1]อุต_fill!A:D,4,FALSE)*0.8,"0")</f>
        <v>0.31342539200000002</v>
      </c>
      <c r="AA317" s="25">
        <f>250*AK317*[1]ET!$D$3/1000000</f>
        <v>0.51224288932138939</v>
      </c>
      <c r="AB317" s="25">
        <f>180/1000000*AL317*[1]ET!$D$5</f>
        <v>0</v>
      </c>
      <c r="AC317" s="25">
        <f>110*0.65/1000000*AM317*[1]ET!$D$6</f>
        <v>0.50293546629333574</v>
      </c>
      <c r="AD317" s="25">
        <f>120*0.65/1000000*AN317*[1]ET!$D$4</f>
        <v>3.9399634270192188E-4</v>
      </c>
      <c r="AE317" s="25">
        <f>107*AO317*0*[1]ET!$D$7/1000000</f>
        <v>0</v>
      </c>
      <c r="AF317" s="26">
        <f t="shared" si="49"/>
        <v>1.0155723519574271</v>
      </c>
      <c r="AG317" s="26">
        <f>0.7*([1]Eco!$B$5/100)*X317</f>
        <v>2.8690907301755173</v>
      </c>
      <c r="AH317" s="27">
        <f t="shared" si="50"/>
        <v>4.6458390341329441</v>
      </c>
      <c r="AI317" s="28">
        <f t="shared" si="47"/>
        <v>29.510002991766076</v>
      </c>
      <c r="AJ317" s="29" t="str">
        <f t="shared" si="51"/>
        <v>ปกติ</v>
      </c>
      <c r="AK317" s="30">
        <f>IFERROR(VLOOKUP(B:B,[1]ข้าว_fill!A:E,5,FALSE),"0")</f>
        <v>512.24288932138938</v>
      </c>
      <c r="AL317" s="30" t="str">
        <f>IFERROR(VLOOKUP(B:B,[1]ข้าวโพด_fill!A:E,5,FALSE),"0")</f>
        <v>0</v>
      </c>
      <c r="AM317" s="30">
        <f>IFERROR(VLOOKUP(B:B,[1]มันสำปะหลัง_fill!A:E,5,FALSE),"0")</f>
        <v>2344.6874885470197</v>
      </c>
      <c r="AN317" s="30">
        <f>IFERROR(VLOOKUP(B:B,[1]อ้อย_fill!A:E,5,FALSE),"0")</f>
        <v>2.5256175814225763</v>
      </c>
      <c r="AO317" s="30">
        <v>9644.8793423719126</v>
      </c>
      <c r="AP317" s="31">
        <f t="shared" si="48"/>
        <v>2859.4559954498313</v>
      </c>
    </row>
    <row r="318" spans="1:42" s="56" customFormat="1" x14ac:dyDescent="0.45">
      <c r="A318" s="55">
        <v>316</v>
      </c>
      <c r="B318" s="44">
        <v>3433</v>
      </c>
      <c r="C318" s="44">
        <v>34</v>
      </c>
      <c r="D318" s="44">
        <v>33</v>
      </c>
      <c r="E318" s="44" t="s">
        <v>60</v>
      </c>
      <c r="F318" s="44" t="s">
        <v>22819</v>
      </c>
      <c r="G318" s="44" t="s">
        <v>14420</v>
      </c>
      <c r="H318" s="44" t="s">
        <v>22846</v>
      </c>
      <c r="I318" s="44" t="s">
        <v>22821</v>
      </c>
      <c r="J318" s="44" t="s">
        <v>22720</v>
      </c>
      <c r="K318" s="44" t="s">
        <v>34</v>
      </c>
      <c r="L318" s="44" t="s">
        <v>22721</v>
      </c>
      <c r="M318" s="19"/>
      <c r="N318" s="19"/>
      <c r="O318" s="19" t="str">
        <f>IFERROR(VLOOKUP(M:M,[1]สถานี!A:C,3,FALSE),"0")</f>
        <v>0</v>
      </c>
      <c r="P318" s="19">
        <f t="shared" si="43"/>
        <v>0</v>
      </c>
      <c r="Q318" s="19">
        <f>VLOOKUP(B:B,[1]rainfall!A:F,6,FALSE)</f>
        <v>5.607824928720001E-3</v>
      </c>
      <c r="R318" s="20">
        <v>1.7301335040000001</v>
      </c>
      <c r="S318" s="20">
        <v>1.3675056000000001</v>
      </c>
      <c r="T318" s="21">
        <v>119</v>
      </c>
      <c r="U318" s="9">
        <f>'[1]%ใช้การ'!B$3</f>
        <v>0.66</v>
      </c>
      <c r="V318" s="22">
        <f t="shared" si="45"/>
        <v>2.0444418086400002</v>
      </c>
      <c r="W318" s="22">
        <f t="shared" si="44"/>
        <v>0.41000992671374403</v>
      </c>
      <c r="X318" s="23">
        <f t="shared" si="46"/>
        <v>2.4600595602824642</v>
      </c>
      <c r="Y318" s="24">
        <f>IFERROR(VLOOKUP(B:B,[1]อุป_fill!A:D,4,FALSE)*0.8,"0")</f>
        <v>0.47678296000000009</v>
      </c>
      <c r="Z318" s="24">
        <f>IFERROR(VLOOKUP(B:B,[1]อุต_fill!A:D,4,FALSE)*0.8,"0")</f>
        <v>0.33374807200000006</v>
      </c>
      <c r="AA318" s="25">
        <f>250*AK318*[1]ET!$D$3/1000000</f>
        <v>0.81923496566971166</v>
      </c>
      <c r="AB318" s="25">
        <f>180/1000000*AL318*[1]ET!$D$5</f>
        <v>0</v>
      </c>
      <c r="AC318" s="25">
        <f>110*0.65/1000000*AM318*[1]ET!$D$6</f>
        <v>1.9023077061941798</v>
      </c>
      <c r="AD318" s="25">
        <f>120*0.65/1000000*AN318*[1]ET!$D$4</f>
        <v>0</v>
      </c>
      <c r="AE318" s="25">
        <f>107*AO318*0*[1]ET!$D$7/1000000</f>
        <v>0</v>
      </c>
      <c r="AF318" s="26">
        <f t="shared" si="49"/>
        <v>2.7215426718638915</v>
      </c>
      <c r="AG318" s="26">
        <f>0.7*([1]Eco!$B$5/100)*X318</f>
        <v>0.20664500306372696</v>
      </c>
      <c r="AH318" s="27">
        <f t="shared" si="50"/>
        <v>3.7387187069276187</v>
      </c>
      <c r="AI318" s="28">
        <f t="shared" si="47"/>
        <v>-1.2786591466451545</v>
      </c>
      <c r="AJ318" s="29" t="str">
        <f t="shared" si="51"/>
        <v>ปกติ</v>
      </c>
      <c r="AK318" s="30">
        <f>IFERROR(VLOOKUP(B:B,[1]ข้าว_fill!A:E,5,FALSE),"0")</f>
        <v>819.23496566971176</v>
      </c>
      <c r="AL318" s="30" t="str">
        <f>IFERROR(VLOOKUP(B:B,[1]ข้าวโพด_fill!A:E,5,FALSE),"0")</f>
        <v>0</v>
      </c>
      <c r="AM318" s="30">
        <f>IFERROR(VLOOKUP(B:B,[1]มันสำปะหลัง_fill!A:E,5,FALSE),"0")</f>
        <v>8868.5673948446602</v>
      </c>
      <c r="AN318" s="30" t="str">
        <f>IFERROR(VLOOKUP(B:B,[1]อ้อย_fill!A:E,5,FALSE),"0")</f>
        <v>0</v>
      </c>
      <c r="AO318" s="30">
        <v>33780.024171939433</v>
      </c>
      <c r="AP318" s="31">
        <f t="shared" si="48"/>
        <v>9687.8023605143717</v>
      </c>
    </row>
    <row r="319" spans="1:42" s="56" customFormat="1" x14ac:dyDescent="0.45">
      <c r="A319" s="55">
        <v>317</v>
      </c>
      <c r="B319" s="44">
        <v>3501</v>
      </c>
      <c r="C319" s="44">
        <v>35</v>
      </c>
      <c r="D319" s="44">
        <v>1</v>
      </c>
      <c r="E319" s="44" t="s">
        <v>61</v>
      </c>
      <c r="F319" s="44" t="s">
        <v>22847</v>
      </c>
      <c r="G319" s="44" t="s">
        <v>14434</v>
      </c>
      <c r="H319" s="44" t="s">
        <v>22848</v>
      </c>
      <c r="I319" s="44" t="s">
        <v>22821</v>
      </c>
      <c r="J319" s="44" t="s">
        <v>22720</v>
      </c>
      <c r="K319" s="44" t="s">
        <v>34</v>
      </c>
      <c r="L319" s="44" t="s">
        <v>22721</v>
      </c>
      <c r="M319" s="19" t="s">
        <v>127</v>
      </c>
      <c r="N319" s="19">
        <v>1</v>
      </c>
      <c r="O319" s="19">
        <f>IFERROR(VLOOKUP(M:M,[1]สถานี!A:C,3,FALSE),"0")</f>
        <v>15.379200000000001</v>
      </c>
      <c r="P319" s="19">
        <f t="shared" si="43"/>
        <v>15.379200000000001</v>
      </c>
      <c r="Q319" s="19">
        <f>VLOOKUP(B:B,[1]rainfall!A:F,6,FALSE)</f>
        <v>1.3126222747680001E-2</v>
      </c>
      <c r="R319" s="20">
        <v>2.3930818559999998</v>
      </c>
      <c r="S319" s="20">
        <v>0.4118964</v>
      </c>
      <c r="T319" s="21">
        <v>95</v>
      </c>
      <c r="U319" s="9">
        <f>'[1]%ใช้การ'!B$3</f>
        <v>0.66</v>
      </c>
      <c r="V319" s="22">
        <f t="shared" si="45"/>
        <v>1.8512856489599998</v>
      </c>
      <c r="W319" s="22">
        <f t="shared" si="44"/>
        <v>3.4487223743415365</v>
      </c>
      <c r="X319" s="23">
        <f t="shared" si="46"/>
        <v>20.692334246049217</v>
      </c>
      <c r="Y319" s="24">
        <f>IFERROR(VLOOKUP(B:B,[1]อุป_fill!A:D,4,FALSE)*0.8*0.25,"0")</f>
        <v>0.47061086000000008</v>
      </c>
      <c r="Z319" s="24">
        <f>IFERROR(VLOOKUP(B:B,[1]อุต_fill!A:D,4,FALSE)*0.8*0.25,"0")</f>
        <v>0.32942760199999999</v>
      </c>
      <c r="AA319" s="25">
        <f>250*0.65*AK319*[1]ET!$D$3/1000000</f>
        <v>7.203704377779002</v>
      </c>
      <c r="AB319" s="25">
        <f>180*0.65/1000000*AL319*[1]ET!$D$5</f>
        <v>0</v>
      </c>
      <c r="AC319" s="25">
        <f>110*0.65/1000000*AM319*[1]ET!$D$6</f>
        <v>0.52498964673559823</v>
      </c>
      <c r="AD319" s="25">
        <f>120*0.65/1000000*AN319*[1]ET!$D$4</f>
        <v>5.1224189607655984E-2</v>
      </c>
      <c r="AE319" s="25">
        <f>107*AO319*0*[1]ET!$D$7/1000000</f>
        <v>0</v>
      </c>
      <c r="AF319" s="26">
        <f t="shared" si="49"/>
        <v>7.7799182141222563</v>
      </c>
      <c r="AG319" s="26">
        <f>0.7*([1]Eco!$B$5/100)*X319</f>
        <v>1.7381560766681341</v>
      </c>
      <c r="AH319" s="27">
        <f t="shared" si="50"/>
        <v>10.318112752790391</v>
      </c>
      <c r="AI319" s="28">
        <f t="shared" si="47"/>
        <v>10.374221493258826</v>
      </c>
      <c r="AJ319" s="29" t="str">
        <f t="shared" si="51"/>
        <v>ปกติ</v>
      </c>
      <c r="AK319" s="30">
        <f>IFERROR(VLOOKUP(B:B,[1]ข้าว_fill!A:E,5,FALSE),"0")</f>
        <v>11082.622119660004</v>
      </c>
      <c r="AL319" s="30" t="str">
        <f>IFERROR(VLOOKUP(B:B,[1]ข้าวโพด_fill!A:E,5,FALSE),"0")</f>
        <v>0</v>
      </c>
      <c r="AM319" s="30">
        <f>IFERROR(VLOOKUP(B:B,[1]มันสำปะหลัง_fill!A:E,5,FALSE),"0")</f>
        <v>2447.5041805855394</v>
      </c>
      <c r="AN319" s="30">
        <f>IFERROR(VLOOKUP(B:B,[1]อ้อย_fill!A:E,5,FALSE),"0")</f>
        <v>328.36018979266657</v>
      </c>
      <c r="AO319" s="30">
        <v>23749.070498319961</v>
      </c>
      <c r="AP319" s="31">
        <f t="shared" si="48"/>
        <v>13858.486490038211</v>
      </c>
    </row>
    <row r="320" spans="1:42" s="56" customFormat="1" x14ac:dyDescent="0.45">
      <c r="A320" s="55">
        <v>318</v>
      </c>
      <c r="B320" s="44">
        <v>3502</v>
      </c>
      <c r="C320" s="44">
        <v>35</v>
      </c>
      <c r="D320" s="44">
        <v>2</v>
      </c>
      <c r="E320" s="44" t="s">
        <v>61</v>
      </c>
      <c r="F320" s="44" t="s">
        <v>22847</v>
      </c>
      <c r="G320" s="44" t="s">
        <v>6520</v>
      </c>
      <c r="H320" s="44" t="s">
        <v>22849</v>
      </c>
      <c r="I320" s="44" t="s">
        <v>22821</v>
      </c>
      <c r="J320" s="44" t="s">
        <v>22720</v>
      </c>
      <c r="K320" s="44" t="s">
        <v>34</v>
      </c>
      <c r="L320" s="44" t="s">
        <v>22726</v>
      </c>
      <c r="M320" s="19" t="s">
        <v>127</v>
      </c>
      <c r="N320" s="19"/>
      <c r="O320" s="19">
        <f>IFERROR(VLOOKUP(M:M,[1]สถานี!A:C,3,FALSE),"0")</f>
        <v>15.379200000000001</v>
      </c>
      <c r="P320" s="19">
        <f t="shared" ref="P320:P383" si="52">O320*1</f>
        <v>15.379200000000001</v>
      </c>
      <c r="Q320" s="19">
        <f>VLOOKUP(B:B,[1]rainfall!A:F,6,FALSE)</f>
        <v>4.8838261458400015E-3</v>
      </c>
      <c r="R320" s="20">
        <v>3.0075217920000004</v>
      </c>
      <c r="S320" s="20">
        <v>0.20972760000000001</v>
      </c>
      <c r="T320" s="21">
        <v>155</v>
      </c>
      <c r="U320" s="9">
        <f>'[1]%ใช้การ'!B$3</f>
        <v>0.66</v>
      </c>
      <c r="V320" s="22">
        <f t="shared" si="45"/>
        <v>2.1233845987200004</v>
      </c>
      <c r="W320" s="22">
        <f t="shared" ref="W320:W383" si="53">+(P320+Q320+V320)*0.2</f>
        <v>3.5014936849731684</v>
      </c>
      <c r="X320" s="23">
        <f t="shared" si="46"/>
        <v>21.008962109839011</v>
      </c>
      <c r="Y320" s="24">
        <f>IFERROR(VLOOKUP(B:B,[1]อุป_fill!A:D,4,FALSE)*0.8,"0")</f>
        <v>0.4497488</v>
      </c>
      <c r="Z320" s="24">
        <f>IFERROR(VLOOKUP(B:B,[1]อุต_fill!A:D,4,FALSE)*0.8,"0")</f>
        <v>0.31482415999999996</v>
      </c>
      <c r="AA320" s="25">
        <f>250*0.65*AK320*[1]ET!$D$3/1000000</f>
        <v>2.4880102518957625</v>
      </c>
      <c r="AB320" s="25">
        <f>180*0.65/1000000*AL320*[1]ET!$D$5</f>
        <v>0</v>
      </c>
      <c r="AC320" s="25">
        <f>110*0.65/1000000*AM320*[1]ET!$D$6</f>
        <v>0.18233529273215265</v>
      </c>
      <c r="AD320" s="25">
        <f>120*0.65/1000000*AN320*[1]ET!$D$4</f>
        <v>4.1047033815009494E-2</v>
      </c>
      <c r="AE320" s="25">
        <f>107*AO320*0*[1]ET!$D$7/1000000</f>
        <v>0</v>
      </c>
      <c r="AF320" s="26">
        <f t="shared" si="49"/>
        <v>2.7113925784429247</v>
      </c>
      <c r="AG320" s="26">
        <f>0.7*([1]Eco!$B$5/100)*X320</f>
        <v>1.7647528172264768</v>
      </c>
      <c r="AH320" s="27">
        <f t="shared" si="50"/>
        <v>5.2407183556694008</v>
      </c>
      <c r="AI320" s="28">
        <f t="shared" si="47"/>
        <v>15.76824375416961</v>
      </c>
      <c r="AJ320" s="29" t="str">
        <f t="shared" si="51"/>
        <v>ปกติ</v>
      </c>
      <c r="AK320" s="30">
        <f>IFERROR(VLOOKUP(B:B,[1]ข้าว_fill!A:E,5,FALSE),"0")</f>
        <v>3827.7080798396346</v>
      </c>
      <c r="AL320" s="30" t="str">
        <f>IFERROR(VLOOKUP(B:B,[1]ข้าวโพด_fill!A:E,5,FALSE),"0")</f>
        <v>0</v>
      </c>
      <c r="AM320" s="30">
        <f>IFERROR(VLOOKUP(B:B,[1]มันสำปะหลัง_fill!A:E,5,FALSE),"0")</f>
        <v>850.04798476528038</v>
      </c>
      <c r="AN320" s="30">
        <f>IFERROR(VLOOKUP(B:B,[1]อ้อย_fill!A:E,5,FALSE),"0")</f>
        <v>263.12201163467626</v>
      </c>
      <c r="AO320" s="30">
        <v>9747.824697913913</v>
      </c>
      <c r="AP320" s="31">
        <f t="shared" si="48"/>
        <v>4940.8780762395909</v>
      </c>
    </row>
    <row r="321" spans="1:42" s="56" customFormat="1" x14ac:dyDescent="0.45">
      <c r="A321" s="55">
        <v>319</v>
      </c>
      <c r="B321" s="44">
        <v>3503</v>
      </c>
      <c r="C321" s="44">
        <v>35</v>
      </c>
      <c r="D321" s="44">
        <v>3</v>
      </c>
      <c r="E321" s="44" t="s">
        <v>61</v>
      </c>
      <c r="F321" s="44" t="s">
        <v>22847</v>
      </c>
      <c r="G321" s="44" t="s">
        <v>14500</v>
      </c>
      <c r="H321" s="44" t="s">
        <v>22850</v>
      </c>
      <c r="I321" s="44" t="s">
        <v>22821</v>
      </c>
      <c r="J321" s="44" t="s">
        <v>22720</v>
      </c>
      <c r="K321" s="44" t="s">
        <v>34</v>
      </c>
      <c r="L321" s="44" t="s">
        <v>22726</v>
      </c>
      <c r="M321" s="19"/>
      <c r="N321" s="19"/>
      <c r="O321" s="19" t="str">
        <f>IFERROR(VLOOKUP(M:M,[1]สถานี!A:C,3,FALSE),"0")</f>
        <v>0</v>
      </c>
      <c r="P321" s="19">
        <f t="shared" si="52"/>
        <v>0</v>
      </c>
      <c r="Q321" s="19">
        <f>VLOOKUP(B:B,[1]rainfall!A:F,6,FALSE)</f>
        <v>1.1249098629080001E-2</v>
      </c>
      <c r="R321" s="20">
        <v>8.5374812159999998</v>
      </c>
      <c r="S321" s="20">
        <v>0</v>
      </c>
      <c r="T321" s="21">
        <v>106</v>
      </c>
      <c r="U321" s="9">
        <f>'[1]%ใช้การ'!B$3</f>
        <v>0.66</v>
      </c>
      <c r="V321" s="22">
        <f t="shared" si="45"/>
        <v>5.6347376025600004</v>
      </c>
      <c r="W321" s="22">
        <f t="shared" si="53"/>
        <v>1.1291973402378161</v>
      </c>
      <c r="X321" s="23">
        <f t="shared" si="46"/>
        <v>6.7751840414268969</v>
      </c>
      <c r="Y321" s="24">
        <f>IFERROR(VLOOKUP(B:B,[1]อุป_fill!A:D,4,FALSE)*0.8,"0")</f>
        <v>0.96255800000000002</v>
      </c>
      <c r="Z321" s="24">
        <f>IFERROR(VLOOKUP(B:B,[1]อุต_fill!A:D,4,FALSE)*0.8,"0")</f>
        <v>0.67379060000000013</v>
      </c>
      <c r="AA321" s="25">
        <f>250*0.65*AK321*[1]ET!$D$3/1000000</f>
        <v>5.2518524104472659</v>
      </c>
      <c r="AB321" s="25">
        <f>180*0.65/1000000*AL321*[1]ET!$D$5</f>
        <v>0</v>
      </c>
      <c r="AC321" s="25">
        <f>110*0.65/1000000*AM321*[1]ET!$D$6</f>
        <v>0.1600438542923745</v>
      </c>
      <c r="AD321" s="25">
        <f>120*0.65/1000000*AN321*[1]ET!$D$4</f>
        <v>0.27946345562555752</v>
      </c>
      <c r="AE321" s="25">
        <f>107*AO321*0*[1]ET!$D$7/1000000</f>
        <v>0</v>
      </c>
      <c r="AF321" s="26">
        <f t="shared" si="49"/>
        <v>5.691359720365198</v>
      </c>
      <c r="AG321" s="26">
        <f>0.7*([1]Eco!$B$5/100)*X321</f>
        <v>0.56911545947985931</v>
      </c>
      <c r="AH321" s="27">
        <f t="shared" si="50"/>
        <v>7.8968237798450582</v>
      </c>
      <c r="AI321" s="28">
        <f t="shared" si="47"/>
        <v>-1.1216397384181613</v>
      </c>
      <c r="AJ321" s="29" t="str">
        <f t="shared" si="51"/>
        <v>ปกติ</v>
      </c>
      <c r="AK321" s="30">
        <f>IFERROR(VLOOKUP(B:B,[1]ข้าว_fill!A:E,5,FALSE),"0")</f>
        <v>8079.7729391496396</v>
      </c>
      <c r="AL321" s="30" t="str">
        <f>IFERROR(VLOOKUP(B:B,[1]ข้าวโพด_fill!A:E,5,FALSE),"0")</f>
        <v>0</v>
      </c>
      <c r="AM321" s="30">
        <f>IFERROR(VLOOKUP(B:B,[1]มันสำปะหลัง_fill!A:E,5,FALSE),"0")</f>
        <v>746.12519483624465</v>
      </c>
      <c r="AN321" s="30">
        <f>IFERROR(VLOOKUP(B:B,[1]อ้อย_fill!A:E,5,FALSE),"0")</f>
        <v>1791.4324078561378</v>
      </c>
      <c r="AO321" s="30">
        <v>14596.975258538474</v>
      </c>
      <c r="AP321" s="31">
        <f t="shared" si="48"/>
        <v>10617.330541842022</v>
      </c>
    </row>
    <row r="322" spans="1:42" s="56" customFormat="1" x14ac:dyDescent="0.45">
      <c r="A322" s="55">
        <v>320</v>
      </c>
      <c r="B322" s="44">
        <v>3504</v>
      </c>
      <c r="C322" s="44">
        <v>35</v>
      </c>
      <c r="D322" s="44">
        <v>4</v>
      </c>
      <c r="E322" s="44" t="s">
        <v>61</v>
      </c>
      <c r="F322" s="44" t="s">
        <v>22847</v>
      </c>
      <c r="G322" s="44" t="s">
        <v>14352</v>
      </c>
      <c r="H322" s="44" t="s">
        <v>22851</v>
      </c>
      <c r="I322" s="44" t="s">
        <v>22821</v>
      </c>
      <c r="J322" s="44" t="s">
        <v>22720</v>
      </c>
      <c r="K322" s="44" t="s">
        <v>34</v>
      </c>
      <c r="L322" s="44" t="s">
        <v>22721</v>
      </c>
      <c r="M322" s="19" t="s">
        <v>127</v>
      </c>
      <c r="N322" s="19">
        <v>5</v>
      </c>
      <c r="O322" s="19">
        <f>IFERROR(VLOOKUP(M:M,[1]สถานี!A:C,3,FALSE),"0")</f>
        <v>15.379200000000001</v>
      </c>
      <c r="P322" s="19">
        <f t="shared" si="52"/>
        <v>15.379200000000001</v>
      </c>
      <c r="Q322" s="19">
        <f>VLOOKUP(B:B,[1]rainfall!A:F,6,FALSE)</f>
        <v>1.1095228781820001E-2</v>
      </c>
      <c r="R322" s="20">
        <v>0.113186304</v>
      </c>
      <c r="S322" s="20">
        <v>0</v>
      </c>
      <c r="T322" s="21">
        <v>738</v>
      </c>
      <c r="U322" s="9">
        <f>'[1]%ใช้การ'!B$3</f>
        <v>0.66</v>
      </c>
      <c r="V322" s="22">
        <f t="shared" si="45"/>
        <v>7.470296064000001E-2</v>
      </c>
      <c r="W322" s="22">
        <f t="shared" si="53"/>
        <v>3.0929996378843643</v>
      </c>
      <c r="X322" s="23">
        <f t="shared" si="46"/>
        <v>18.557997827306185</v>
      </c>
      <c r="Y322" s="24">
        <f>IFERROR(VLOOKUP(B:B,[1]อุป_fill!A:D,4,FALSE)*0.8,"0")</f>
        <v>0.97447504000000018</v>
      </c>
      <c r="Z322" s="24">
        <f>IFERROR(VLOOKUP(B:B,[1]อุต_fill!A:D,4,FALSE)*0.8,"0")</f>
        <v>0.68213252800000002</v>
      </c>
      <c r="AA322" s="25">
        <f>250*0.65*AK322*[1]ET!$D$3/1000000</f>
        <v>5.5931063096653482</v>
      </c>
      <c r="AB322" s="25">
        <f>180*0.65/1000000*AL322*[1]ET!$D$5</f>
        <v>0</v>
      </c>
      <c r="AC322" s="25">
        <f>110*0.65/1000000*AM322*[1]ET!$D$6</f>
        <v>0.96118186551158136</v>
      </c>
      <c r="AD322" s="25">
        <f>120*0.65/1000000*AN322*[1]ET!$D$4</f>
        <v>1.9882809940290271E-2</v>
      </c>
      <c r="AE322" s="25">
        <f>107*AO322*0*[1]ET!$D$7/1000000</f>
        <v>0</v>
      </c>
      <c r="AF322" s="26">
        <f t="shared" si="49"/>
        <v>6.5741709851172194</v>
      </c>
      <c r="AG322" s="26">
        <f>0.7*([1]Eco!$B$5/100)*X322</f>
        <v>1.5588718174937193</v>
      </c>
      <c r="AH322" s="27">
        <f t="shared" si="50"/>
        <v>9.7896503706109375</v>
      </c>
      <c r="AI322" s="28">
        <f t="shared" si="47"/>
        <v>8.7683474566952473</v>
      </c>
      <c r="AJ322" s="29" t="str">
        <f t="shared" si="51"/>
        <v>ปกติ</v>
      </c>
      <c r="AK322" s="30">
        <f>IFERROR(VLOOKUP(B:B,[1]ข้าว_fill!A:E,5,FALSE),"0")</f>
        <v>8604.7789379466903</v>
      </c>
      <c r="AL322" s="30" t="str">
        <f>IFERROR(VLOOKUP(B:B,[1]ข้าวโพด_fill!A:E,5,FALSE),"0")</f>
        <v>0</v>
      </c>
      <c r="AM322" s="30">
        <f>IFERROR(VLOOKUP(B:B,[1]มันสำปะหลัง_fill!A:E,5,FALSE),"0")</f>
        <v>4481.0343380493296</v>
      </c>
      <c r="AN322" s="30">
        <f>IFERROR(VLOOKUP(B:B,[1]อ้อย_fill!A:E,5,FALSE),"0")</f>
        <v>127.45390987365558</v>
      </c>
      <c r="AO322" s="30">
        <v>6792.9014243284746</v>
      </c>
      <c r="AP322" s="31">
        <f t="shared" si="48"/>
        <v>13213.267185869676</v>
      </c>
    </row>
    <row r="323" spans="1:42" s="56" customFormat="1" x14ac:dyDescent="0.45">
      <c r="A323" s="55">
        <v>321</v>
      </c>
      <c r="B323" s="44">
        <v>3505</v>
      </c>
      <c r="C323" s="44">
        <v>35</v>
      </c>
      <c r="D323" s="44">
        <v>5</v>
      </c>
      <c r="E323" s="44" t="s">
        <v>61</v>
      </c>
      <c r="F323" s="44" t="s">
        <v>22847</v>
      </c>
      <c r="G323" s="44" t="s">
        <v>14562</v>
      </c>
      <c r="H323" s="44" t="s">
        <v>22852</v>
      </c>
      <c r="I323" s="44" t="s">
        <v>22821</v>
      </c>
      <c r="J323" s="44" t="s">
        <v>22720</v>
      </c>
      <c r="K323" s="44" t="s">
        <v>34</v>
      </c>
      <c r="L323" s="44" t="s">
        <v>22721</v>
      </c>
      <c r="M323" s="19" t="s">
        <v>173</v>
      </c>
      <c r="N323" s="19"/>
      <c r="O323" s="19">
        <f>IFERROR(VLOOKUP(M:M,[1]สถานี!A:C,3,FALSE),"0")</f>
        <v>0.34646399999999999</v>
      </c>
      <c r="P323" s="19">
        <f t="shared" si="52"/>
        <v>0.34646399999999999</v>
      </c>
      <c r="Q323" s="19">
        <f>VLOOKUP(B:B,[1]rainfall!A:F,6,FALSE)</f>
        <v>6.3573317409200015E-3</v>
      </c>
      <c r="R323" s="20">
        <v>2.2152176639999999</v>
      </c>
      <c r="S323" s="20">
        <v>0.86680679999999988</v>
      </c>
      <c r="T323" s="21">
        <v>189</v>
      </c>
      <c r="U323" s="9">
        <f>'[1]%ใช้การ'!B$3</f>
        <v>0.66</v>
      </c>
      <c r="V323" s="22">
        <f t="shared" ref="V323:V386" si="54">(R323+S323)*U323</f>
        <v>2.0341361462399998</v>
      </c>
      <c r="W323" s="22">
        <f t="shared" si="53"/>
        <v>0.47739149559618399</v>
      </c>
      <c r="X323" s="23">
        <f t="shared" ref="X323:X386" si="55">V323+P323+W323+Q323</f>
        <v>2.8643489735771039</v>
      </c>
      <c r="Y323" s="24">
        <f>IFERROR(VLOOKUP(B:B,[1]อุป_fill!A:D,4,FALSE)*0.8,"0")</f>
        <v>0.51127431999999995</v>
      </c>
      <c r="Z323" s="24">
        <f>IFERROR(VLOOKUP(B:B,[1]อุต_fill!A:D,4,FALSE)*0.8,"0")</f>
        <v>0.35789202400000009</v>
      </c>
      <c r="AA323" s="25">
        <f>250*0.65*AK323*[1]ET!$D$3/1000000</f>
        <v>3.2022969994087469</v>
      </c>
      <c r="AB323" s="25">
        <f>180*0.65/1000000*AL323*[1]ET!$D$5</f>
        <v>0</v>
      </c>
      <c r="AC323" s="25">
        <f>110*0.65/1000000*AM323*[1]ET!$D$6</f>
        <v>0.38998685702471336</v>
      </c>
      <c r="AD323" s="25">
        <f>120*0.65/1000000*AN323*[1]ET!$D$4</f>
        <v>0.11556174071127188</v>
      </c>
      <c r="AE323" s="25">
        <f>107*AO323*0*[1]ET!$D$7/1000000</f>
        <v>0</v>
      </c>
      <c r="AF323" s="26">
        <f t="shared" si="49"/>
        <v>3.7078455971447322</v>
      </c>
      <c r="AG323" s="26">
        <f>0.7*([1]Eco!$B$5/100)*X323</f>
        <v>0.2406053137804767</v>
      </c>
      <c r="AH323" s="27">
        <f t="shared" si="50"/>
        <v>4.8176172549252092</v>
      </c>
      <c r="AI323" s="28">
        <f t="shared" ref="AI323:AI386" si="56">X323-AH323</f>
        <v>-1.9532682813481053</v>
      </c>
      <c r="AJ323" s="29" t="str">
        <f t="shared" si="51"/>
        <v>ปกติ</v>
      </c>
      <c r="AK323" s="30">
        <f>IFERROR(VLOOKUP(B:B,[1]ข้าว_fill!A:E,5,FALSE),"0")</f>
        <v>4926.6107683211494</v>
      </c>
      <c r="AL323" s="30" t="str">
        <f>IFERROR(VLOOKUP(B:B,[1]ข้าวโพด_fill!A:E,5,FALSE),"0")</f>
        <v>0</v>
      </c>
      <c r="AM323" s="30">
        <f>IFERROR(VLOOKUP(B:B,[1]มันสำปะหลัง_fill!A:E,5,FALSE),"0")</f>
        <v>1818.1205455697591</v>
      </c>
      <c r="AN323" s="30">
        <f>IFERROR(VLOOKUP(B:B,[1]อ้อย_fill!A:E,5,FALSE),"0")</f>
        <v>740.78038917481979</v>
      </c>
      <c r="AO323" s="30">
        <v>8351.0637886241402</v>
      </c>
      <c r="AP323" s="31">
        <f t="shared" ref="AP323:AP386" si="57">SUM(AK323:AN323)</f>
        <v>7485.5117030657284</v>
      </c>
    </row>
    <row r="324" spans="1:42" s="56" customFormat="1" x14ac:dyDescent="0.45">
      <c r="A324" s="55">
        <v>322</v>
      </c>
      <c r="B324" s="44">
        <v>3506</v>
      </c>
      <c r="C324" s="44">
        <v>35</v>
      </c>
      <c r="D324" s="44">
        <v>6</v>
      </c>
      <c r="E324" s="44" t="s">
        <v>61</v>
      </c>
      <c r="F324" s="44" t="s">
        <v>22847</v>
      </c>
      <c r="G324" s="44" t="s">
        <v>14578</v>
      </c>
      <c r="H324" s="44" t="s">
        <v>22853</v>
      </c>
      <c r="I324" s="44" t="s">
        <v>22821</v>
      </c>
      <c r="J324" s="44" t="s">
        <v>22720</v>
      </c>
      <c r="K324" s="44" t="s">
        <v>34</v>
      </c>
      <c r="L324" s="44" t="s">
        <v>22721</v>
      </c>
      <c r="M324" s="19" t="s">
        <v>128</v>
      </c>
      <c r="N324" s="19">
        <v>1</v>
      </c>
      <c r="O324" s="19">
        <f>IFERROR(VLOOKUP(M:M,[1]สถานี!A:C,3,FALSE),"0")</f>
        <v>13.938912</v>
      </c>
      <c r="P324" s="19">
        <f t="shared" si="52"/>
        <v>13.938912</v>
      </c>
      <c r="Q324" s="19">
        <f>VLOOKUP(B:B,[1]rainfall!A:F,6,FALSE)</f>
        <v>8.478511552260001E-3</v>
      </c>
      <c r="R324" s="20">
        <v>2.5062681599999994</v>
      </c>
      <c r="S324" s="20">
        <v>0</v>
      </c>
      <c r="T324" s="21">
        <v>264</v>
      </c>
      <c r="U324" s="9">
        <f>'[1]%ใช้การ'!B$3</f>
        <v>0.66</v>
      </c>
      <c r="V324" s="22">
        <f t="shared" si="54"/>
        <v>1.6541369855999997</v>
      </c>
      <c r="W324" s="22">
        <f t="shared" si="53"/>
        <v>3.1203054994304522</v>
      </c>
      <c r="X324" s="23">
        <f t="shared" si="55"/>
        <v>18.721832996582709</v>
      </c>
      <c r="Y324" s="24">
        <f>IFERROR(VLOOKUP(B:B,[1]อุป_fill!A:D,4,FALSE)*0.8,"0")</f>
        <v>0.83252759999999992</v>
      </c>
      <c r="Z324" s="24">
        <f>IFERROR(VLOOKUP(B:B,[1]อุต_fill!A:D,4,FALSE)*0.8,"0")</f>
        <v>0.58276932000000004</v>
      </c>
      <c r="AA324" s="25">
        <f>250*0.65*AK324*[1]ET!$D$3/1000000</f>
        <v>2.7946735701437602</v>
      </c>
      <c r="AB324" s="25">
        <f>180*0.65/1000000*AL324*[1]ET!$D$5</f>
        <v>0</v>
      </c>
      <c r="AC324" s="25">
        <f>110*0.65/1000000*AM324*[1]ET!$D$6</f>
        <v>0.26107900104133069</v>
      </c>
      <c r="AD324" s="25">
        <f>120*0.65/1000000*AN324*[1]ET!$D$4</f>
        <v>1.406923517143637E-2</v>
      </c>
      <c r="AE324" s="25">
        <f>107*AO324*0*[1]ET!$D$7/1000000</f>
        <v>0</v>
      </c>
      <c r="AF324" s="26">
        <f t="shared" ref="AF324:AF387" si="58">SUM(AA324:AE324)</f>
        <v>3.069821806356527</v>
      </c>
      <c r="AG324" s="26">
        <f>0.7*([1]Eco!$B$5/100)*X324</f>
        <v>1.5726339717129474</v>
      </c>
      <c r="AH324" s="27">
        <f t="shared" ref="AH324:AH387" si="59">Y324+Z324+AF324+AG324</f>
        <v>6.057752698069474</v>
      </c>
      <c r="AI324" s="28">
        <f t="shared" si="56"/>
        <v>12.664080298513234</v>
      </c>
      <c r="AJ324" s="29" t="str">
        <f t="shared" ref="AJ324:AJ387" si="60">IF(AI324&gt;-5,"ปกติ",IF(AI324&lt;-50,"เสี่ยงภัยแล้งมาก","เสี่ยงภัยแล้งปานกลาง"))</f>
        <v>ปกติ</v>
      </c>
      <c r="AK324" s="30">
        <f>IFERROR(VLOOKUP(B:B,[1]ข้าว_fill!A:E,5,FALSE),"0")</f>
        <v>4299.4978002211692</v>
      </c>
      <c r="AL324" s="30" t="str">
        <f>IFERROR(VLOOKUP(B:B,[1]ข้าวโพด_fill!A:E,5,FALSE),"0")</f>
        <v>0</v>
      </c>
      <c r="AM324" s="30">
        <f>IFERROR(VLOOKUP(B:B,[1]มันสำปะหลัง_fill!A:E,5,FALSE),"0")</f>
        <v>1217.1515200062036</v>
      </c>
      <c r="AN324" s="30">
        <f>IFERROR(VLOOKUP(B:B,[1]อ้อย_fill!A:E,5,FALSE),"0")</f>
        <v>90.18740494510493</v>
      </c>
      <c r="AO324" s="30">
        <v>310.41509625026202</v>
      </c>
      <c r="AP324" s="31">
        <f t="shared" si="57"/>
        <v>5606.8367251724776</v>
      </c>
    </row>
    <row r="325" spans="1:42" s="56" customFormat="1" x14ac:dyDescent="0.45">
      <c r="A325" s="55">
        <v>323</v>
      </c>
      <c r="B325" s="44">
        <v>3507</v>
      </c>
      <c r="C325" s="44">
        <v>35</v>
      </c>
      <c r="D325" s="44">
        <v>7</v>
      </c>
      <c r="E325" s="44" t="s">
        <v>61</v>
      </c>
      <c r="F325" s="44" t="s">
        <v>22847</v>
      </c>
      <c r="G325" s="44" t="s">
        <v>14607</v>
      </c>
      <c r="H325" s="44" t="s">
        <v>22854</v>
      </c>
      <c r="I325" s="44" t="s">
        <v>22821</v>
      </c>
      <c r="J325" s="44" t="s">
        <v>22720</v>
      </c>
      <c r="K325" s="44" t="s">
        <v>34</v>
      </c>
      <c r="L325" s="44" t="s">
        <v>22726</v>
      </c>
      <c r="M325" s="19" t="s">
        <v>128</v>
      </c>
      <c r="N325" s="19">
        <v>2</v>
      </c>
      <c r="O325" s="19">
        <f>IFERROR(VLOOKUP(M:M,[1]สถานี!A:C,3,FALSE),"0")</f>
        <v>13.938912</v>
      </c>
      <c r="P325" s="19">
        <f t="shared" si="52"/>
        <v>13.938912</v>
      </c>
      <c r="Q325" s="19">
        <f>VLOOKUP(B:B,[1]rainfall!A:F,6,FALSE)</f>
        <v>3.8778884883600008E-3</v>
      </c>
      <c r="R325" s="20">
        <v>1.2773882879999998</v>
      </c>
      <c r="S325" s="20">
        <v>0.20259480000000002</v>
      </c>
      <c r="T325" s="21">
        <v>1765</v>
      </c>
      <c r="U325" s="9">
        <f>'[1]%ใช้การ'!B$3</f>
        <v>0.66</v>
      </c>
      <c r="V325" s="22">
        <f t="shared" si="54"/>
        <v>0.97678883807999994</v>
      </c>
      <c r="W325" s="22">
        <f t="shared" si="53"/>
        <v>2.9839157453136718</v>
      </c>
      <c r="X325" s="23">
        <f t="shared" si="55"/>
        <v>17.903494471882034</v>
      </c>
      <c r="Y325" s="24">
        <f>IFERROR(VLOOKUP(B:B,[1]อุป_fill!A:D,4,FALSE)*0.8,"0")</f>
        <v>0.37074592000000001</v>
      </c>
      <c r="Z325" s="24">
        <f>IFERROR(VLOOKUP(B:B,[1]อุต_fill!A:D,4,FALSE)*0.8,"0")</f>
        <v>0.25952214400000001</v>
      </c>
      <c r="AA325" s="25">
        <f>250*0.65*AK325*[1]ET!$D$3/1000000</f>
        <v>2.2824328714770119</v>
      </c>
      <c r="AB325" s="25">
        <f>180*0.65/1000000*AL325*[1]ET!$D$5</f>
        <v>0</v>
      </c>
      <c r="AC325" s="25">
        <f>110*0.65/1000000*AM325*[1]ET!$D$6</f>
        <v>3.2612024074688627E-2</v>
      </c>
      <c r="AD325" s="25">
        <f>120*0.65/1000000*AN325*[1]ET!$D$4</f>
        <v>1.0822473817119531E-4</v>
      </c>
      <c r="AE325" s="25">
        <f>107*AO325*0*[1]ET!$D$7/1000000</f>
        <v>0</v>
      </c>
      <c r="AF325" s="26">
        <f t="shared" si="58"/>
        <v>2.3151531202898719</v>
      </c>
      <c r="AG325" s="26">
        <f>0.7*([1]Eco!$B$5/100)*X325</f>
        <v>1.5038935356380907</v>
      </c>
      <c r="AH325" s="27">
        <f t="shared" si="59"/>
        <v>4.4493147199279628</v>
      </c>
      <c r="AI325" s="28">
        <f t="shared" si="56"/>
        <v>13.454179751954072</v>
      </c>
      <c r="AJ325" s="29" t="str">
        <f t="shared" si="60"/>
        <v>ปกติ</v>
      </c>
      <c r="AK325" s="30">
        <f>IFERROR(VLOOKUP(B:B,[1]ข้าว_fill!A:E,5,FALSE),"0")</f>
        <v>3511.4351868877106</v>
      </c>
      <c r="AL325" s="30" t="str">
        <f>IFERROR(VLOOKUP(B:B,[1]ข้าวโพด_fill!A:E,5,FALSE),"0")</f>
        <v>0</v>
      </c>
      <c r="AM325" s="30">
        <f>IFERROR(VLOOKUP(B:B,[1]มันสำปะหลัง_fill!A:E,5,FALSE),"0")</f>
        <v>152.03740827360664</v>
      </c>
      <c r="AN325" s="30">
        <f>IFERROR(VLOOKUP(B:B,[1]อ้อย_fill!A:E,5,FALSE),"0")</f>
        <v>0.69374832161022637</v>
      </c>
      <c r="AO325" s="30">
        <v>64.037281952390003</v>
      </c>
      <c r="AP325" s="31">
        <f t="shared" si="57"/>
        <v>3664.1663434829275</v>
      </c>
    </row>
    <row r="326" spans="1:42" s="56" customFormat="1" x14ac:dyDescent="0.45">
      <c r="A326" s="55">
        <v>324</v>
      </c>
      <c r="B326" s="44">
        <v>3508</v>
      </c>
      <c r="C326" s="44">
        <v>35</v>
      </c>
      <c r="D326" s="44">
        <v>8</v>
      </c>
      <c r="E326" s="44" t="s">
        <v>61</v>
      </c>
      <c r="F326" s="44" t="s">
        <v>22847</v>
      </c>
      <c r="G326" s="44" t="s">
        <v>14619</v>
      </c>
      <c r="H326" s="44" t="s">
        <v>22855</v>
      </c>
      <c r="I326" s="44" t="s">
        <v>22821</v>
      </c>
      <c r="J326" s="44" t="s">
        <v>22720</v>
      </c>
      <c r="K326" s="44" t="s">
        <v>34</v>
      </c>
      <c r="L326" s="44" t="s">
        <v>22726</v>
      </c>
      <c r="M326" s="19"/>
      <c r="N326" s="19"/>
      <c r="O326" s="19" t="str">
        <f>IFERROR(VLOOKUP(M:M,[1]สถานี!A:C,3,FALSE),"0")</f>
        <v>0</v>
      </c>
      <c r="P326" s="19">
        <f t="shared" si="52"/>
        <v>0</v>
      </c>
      <c r="Q326" s="19">
        <f>VLOOKUP(B:B,[1]rainfall!A:F,6,FALSE)</f>
        <v>1.8478372587060005E-2</v>
      </c>
      <c r="R326" s="20">
        <v>0.56593151999999991</v>
      </c>
      <c r="S326" s="20">
        <v>0.24001799999999998</v>
      </c>
      <c r="T326" s="21">
        <v>467</v>
      </c>
      <c r="U326" s="9">
        <f>'[1]%ใช้การ'!B$3</f>
        <v>0.66</v>
      </c>
      <c r="V326" s="22">
        <f t="shared" si="54"/>
        <v>0.53192668319999992</v>
      </c>
      <c r="W326" s="22">
        <f t="shared" si="53"/>
        <v>0.11008101115741198</v>
      </c>
      <c r="X326" s="23">
        <f t="shared" si="55"/>
        <v>0.66048606694447187</v>
      </c>
      <c r="Y326" s="24">
        <f>IFERROR(VLOOKUP(B:B,[1]อุป_fill!A:D,4,FALSE)*0.8,"0")</f>
        <v>1.3966249600000002</v>
      </c>
      <c r="Z326" s="24">
        <f>IFERROR(VLOOKUP(B:B,[1]อุต_fill!A:D,4,FALSE)*0.8,"0")</f>
        <v>0.97763747200000006</v>
      </c>
      <c r="AA326" s="25">
        <f>250*0.65*AK326*[1]ET!$D$3/1000000</f>
        <v>6.5717103294210135</v>
      </c>
      <c r="AB326" s="25">
        <f>180*0.65/1000000*AL326*[1]ET!$D$5</f>
        <v>0</v>
      </c>
      <c r="AC326" s="25">
        <f>110*0.65/1000000*AM326*[1]ET!$D$6</f>
        <v>0.8368655468183277</v>
      </c>
      <c r="AD326" s="25">
        <f>120*0.65/1000000*AN326*[1]ET!$D$4</f>
        <v>0.67901251838895238</v>
      </c>
      <c r="AE326" s="25">
        <f>107*AO326*0*[1]ET!$D$7/1000000</f>
        <v>0</v>
      </c>
      <c r="AF326" s="26">
        <f t="shared" si="58"/>
        <v>8.0875883946282947</v>
      </c>
      <c r="AG326" s="26">
        <f>0.7*([1]Eco!$B$5/100)*X326</f>
        <v>5.5480829623335629E-2</v>
      </c>
      <c r="AH326" s="27">
        <f t="shared" si="59"/>
        <v>10.517331656251631</v>
      </c>
      <c r="AI326" s="28">
        <f t="shared" si="56"/>
        <v>-9.8568455893071594</v>
      </c>
      <c r="AJ326" s="29" t="str">
        <f t="shared" si="60"/>
        <v>เสี่ยงภัยแล้งปานกลาง</v>
      </c>
      <c r="AK326" s="30">
        <f>IFERROR(VLOOKUP(B:B,[1]ข้าว_fill!A:E,5,FALSE),"0")</f>
        <v>10110.323583724636</v>
      </c>
      <c r="AL326" s="30" t="str">
        <f>IFERROR(VLOOKUP(B:B,[1]ข้าวโพด_fill!A:E,5,FALSE),"0")</f>
        <v>0</v>
      </c>
      <c r="AM326" s="30">
        <f>IFERROR(VLOOKUP(B:B,[1]มันสำปะหลัง_fill!A:E,5,FALSE),"0")</f>
        <v>3901.4710807381239</v>
      </c>
      <c r="AN326" s="30">
        <f>IFERROR(VLOOKUP(B:B,[1]อ้อย_fill!A:E,5,FALSE),"0")</f>
        <v>4352.6443486471308</v>
      </c>
      <c r="AO326" s="30">
        <v>44730.000282706213</v>
      </c>
      <c r="AP326" s="31">
        <f t="shared" si="57"/>
        <v>18364.439013109892</v>
      </c>
    </row>
    <row r="327" spans="1:42" s="56" customFormat="1" x14ac:dyDescent="0.45">
      <c r="A327" s="55">
        <v>325</v>
      </c>
      <c r="B327" s="44">
        <v>3509</v>
      </c>
      <c r="C327" s="44">
        <v>35</v>
      </c>
      <c r="D327" s="44">
        <v>9</v>
      </c>
      <c r="E327" s="44" t="s">
        <v>61</v>
      </c>
      <c r="F327" s="44" t="s">
        <v>22847</v>
      </c>
      <c r="G327" s="44" t="s">
        <v>12512</v>
      </c>
      <c r="H327" s="44" t="s">
        <v>22856</v>
      </c>
      <c r="I327" s="44" t="s">
        <v>22821</v>
      </c>
      <c r="J327" s="44" t="s">
        <v>22720</v>
      </c>
      <c r="K327" s="44" t="s">
        <v>34</v>
      </c>
      <c r="L327" s="44" t="s">
        <v>22721</v>
      </c>
      <c r="M327" s="19"/>
      <c r="N327" s="19"/>
      <c r="O327" s="19" t="str">
        <f>IFERROR(VLOOKUP(M:M,[1]สถานี!A:C,3,FALSE),"0")</f>
        <v>0</v>
      </c>
      <c r="P327" s="19">
        <f t="shared" si="52"/>
        <v>0</v>
      </c>
      <c r="Q327" s="19">
        <f>VLOOKUP(B:B,[1]rainfall!A:F,6,FALSE)</f>
        <v>5.4429859872200011E-3</v>
      </c>
      <c r="R327" s="20">
        <v>2.0373534719999999</v>
      </c>
      <c r="S327" s="20">
        <v>0</v>
      </c>
      <c r="T327" s="21">
        <v>279</v>
      </c>
      <c r="U327" s="9">
        <f>'[1]%ใช้การ'!B$3</f>
        <v>0.66</v>
      </c>
      <c r="V327" s="22">
        <f t="shared" si="54"/>
        <v>1.34465329152</v>
      </c>
      <c r="W327" s="22">
        <f t="shared" si="53"/>
        <v>0.27001925550144401</v>
      </c>
      <c r="X327" s="23">
        <f t="shared" si="55"/>
        <v>1.6201155330086641</v>
      </c>
      <c r="Y327" s="24">
        <f>IFERROR(VLOOKUP(B:B,[1]อุป_fill!A:D,4,FALSE)*0.8,"0")</f>
        <v>0.44143727999999999</v>
      </c>
      <c r="Z327" s="24">
        <f>IFERROR(VLOOKUP(B:B,[1]อุต_fill!A:D,4,FALSE)*0.8,"0")</f>
        <v>0.30900609600000001</v>
      </c>
      <c r="AA327" s="25">
        <f>250*0.65*AK327*[1]ET!$D$3/1000000</f>
        <v>2.5072128797620867</v>
      </c>
      <c r="AB327" s="25">
        <f>180*0.65/1000000*AL327*[1]ET!$D$5</f>
        <v>0</v>
      </c>
      <c r="AC327" s="25">
        <f>110*0.65/1000000*AM327*[1]ET!$D$6</f>
        <v>0.15154591176923415</v>
      </c>
      <c r="AD327" s="25">
        <f>120*0.65/1000000*AN327*[1]ET!$D$4</f>
        <v>0.15995079200165491</v>
      </c>
      <c r="AE327" s="25">
        <f>107*AO327*0*[1]ET!$D$7/1000000</f>
        <v>0</v>
      </c>
      <c r="AF327" s="26">
        <f t="shared" si="58"/>
        <v>2.8187095835329758</v>
      </c>
      <c r="AG327" s="26">
        <f>0.7*([1]Eco!$B$5/100)*X327</f>
        <v>0.13608970477272778</v>
      </c>
      <c r="AH327" s="27">
        <f t="shared" si="59"/>
        <v>3.7052426643057035</v>
      </c>
      <c r="AI327" s="28">
        <f t="shared" si="56"/>
        <v>-2.0851271312970394</v>
      </c>
      <c r="AJ327" s="29" t="str">
        <f t="shared" si="60"/>
        <v>ปกติ</v>
      </c>
      <c r="AK327" s="30">
        <f>IFERROR(VLOOKUP(B:B,[1]ข้าว_fill!A:E,5,FALSE),"0")</f>
        <v>3857.2505842493642</v>
      </c>
      <c r="AL327" s="30" t="str">
        <f>IFERROR(VLOOKUP(B:B,[1]ข้าวโพด_fill!A:E,5,FALSE),"0")</f>
        <v>0</v>
      </c>
      <c r="AM327" s="30">
        <f>IFERROR(VLOOKUP(B:B,[1]มันสำปะหลัง_fill!A:E,5,FALSE),"0")</f>
        <v>706.50774717591673</v>
      </c>
      <c r="AN327" s="30">
        <f>IFERROR(VLOOKUP(B:B,[1]อ้อย_fill!A:E,5,FALSE),"0")</f>
        <v>1025.3255897541981</v>
      </c>
      <c r="AO327" s="30">
        <v>9211.2915016753795</v>
      </c>
      <c r="AP327" s="31">
        <f t="shared" si="57"/>
        <v>5589.0839211794791</v>
      </c>
    </row>
    <row r="328" spans="1:42" s="56" customFormat="1" x14ac:dyDescent="0.45">
      <c r="A328" s="55">
        <v>326</v>
      </c>
      <c r="B328" s="44">
        <v>3601</v>
      </c>
      <c r="C328" s="44">
        <v>36</v>
      </c>
      <c r="D328" s="44">
        <v>1</v>
      </c>
      <c r="E328" s="44" t="s">
        <v>63</v>
      </c>
      <c r="F328" s="44" t="s">
        <v>22857</v>
      </c>
      <c r="G328" s="44" t="s">
        <v>22005</v>
      </c>
      <c r="H328" s="44" t="s">
        <v>22858</v>
      </c>
      <c r="I328" s="44" t="s">
        <v>22859</v>
      </c>
      <c r="J328" s="44" t="s">
        <v>22720</v>
      </c>
      <c r="K328" s="44" t="s">
        <v>34</v>
      </c>
      <c r="L328" s="44" t="s">
        <v>22721</v>
      </c>
      <c r="M328" s="19" t="s">
        <v>130</v>
      </c>
      <c r="N328" s="19">
        <v>3</v>
      </c>
      <c r="O328" s="19">
        <f>IFERROR(VLOOKUP(M:M,[1]สถานี!A:C,3,FALSE),"0")</f>
        <v>1.6588799999999999</v>
      </c>
      <c r="P328" s="19">
        <f t="shared" si="52"/>
        <v>1.6588799999999999</v>
      </c>
      <c r="Q328" s="19">
        <f>VLOOKUP(B:B,[1]rainfall!A:F,6,FALSE)</f>
        <v>2.8466677217600007E-2</v>
      </c>
      <c r="R328" s="20">
        <v>0.58210099199999987</v>
      </c>
      <c r="S328" s="20">
        <v>0.28580280000000002</v>
      </c>
      <c r="T328" s="21">
        <v>28</v>
      </c>
      <c r="U328" s="9">
        <f>'[1]%ใช้การ'!B$3</f>
        <v>0.66</v>
      </c>
      <c r="V328" s="22">
        <f t="shared" si="54"/>
        <v>0.57281650271999995</v>
      </c>
      <c r="W328" s="22">
        <f t="shared" si="53"/>
        <v>0.45203263598751997</v>
      </c>
      <c r="X328" s="23">
        <f t="shared" si="55"/>
        <v>2.7121958159251198</v>
      </c>
      <c r="Y328" s="24">
        <f>IFERROR(VLOOKUP(B:B,[1]อุป_fill!A:D,4,FALSE)*(0.8*0.25),"0")</f>
        <v>0.66646371999999998</v>
      </c>
      <c r="Z328" s="24">
        <f>IFERROR(VLOOKUP(B:B,[1]อุต_fill!A:D,4,FALSE)*(0.8*0.25),"0")</f>
        <v>0.46652460400000006</v>
      </c>
      <c r="AA328" s="25">
        <f>250*AK328*[1]ET!$D$3/1000000</f>
        <v>8.3388581478774704</v>
      </c>
      <c r="AB328" s="25">
        <f>180/1000000*AL328*[1]ET!$D$5</f>
        <v>0</v>
      </c>
      <c r="AC328" s="25">
        <f>110*0.65/1000000*AM328*[1]ET!$D$6</f>
        <v>2.3082581133059663</v>
      </c>
      <c r="AD328" s="25">
        <f>120*0.65/1000000*AN328*[1]ET!$D$4</f>
        <v>1.2134355556085827</v>
      </c>
      <c r="AE328" s="25">
        <f>107*AO328*0*[1]ET!$D$7/1000000</f>
        <v>0</v>
      </c>
      <c r="AF328" s="26">
        <f t="shared" si="58"/>
        <v>11.860551816792018</v>
      </c>
      <c r="AG328" s="26">
        <f>0.7*([1]Eco!$B$5/100)*X328</f>
        <v>0.22782444853771003</v>
      </c>
      <c r="AH328" s="27">
        <f t="shared" si="59"/>
        <v>13.221364589329728</v>
      </c>
      <c r="AI328" s="28">
        <f t="shared" si="56"/>
        <v>-10.509168773404607</v>
      </c>
      <c r="AJ328" s="29" t="str">
        <f t="shared" si="60"/>
        <v>เสี่ยงภัยแล้งปานกลาง</v>
      </c>
      <c r="AK328" s="30">
        <f>IFERROR(VLOOKUP(B:B,[1]ข้าว_fill!A:E,5,FALSE),"0")</f>
        <v>8338.8581478774704</v>
      </c>
      <c r="AL328" s="30" t="str">
        <f>IFERROR(VLOOKUP(B:B,[1]ข้าวโพด_fill!A:E,5,FALSE),"0")</f>
        <v>0</v>
      </c>
      <c r="AM328" s="30">
        <f>IFERROR(VLOOKUP(B:B,[1]มันสำปะหลัง_fill!A:E,5,FALSE),"0")</f>
        <v>10761.1100853425</v>
      </c>
      <c r="AN328" s="30">
        <f>IFERROR(VLOOKUP(B:B,[1]อ้อย_fill!A:E,5,FALSE),"0")</f>
        <v>7778.4330487729658</v>
      </c>
      <c r="AO328" s="30">
        <v>38698.333140557297</v>
      </c>
      <c r="AP328" s="31">
        <f t="shared" si="57"/>
        <v>26878.401281992934</v>
      </c>
    </row>
    <row r="329" spans="1:42" s="56" customFormat="1" x14ac:dyDescent="0.45">
      <c r="A329" s="55">
        <v>327</v>
      </c>
      <c r="B329" s="44">
        <v>3602</v>
      </c>
      <c r="C329" s="44">
        <v>36</v>
      </c>
      <c r="D329" s="44">
        <v>2</v>
      </c>
      <c r="E329" s="44" t="s">
        <v>63</v>
      </c>
      <c r="F329" s="44" t="s">
        <v>22857</v>
      </c>
      <c r="G329" s="44" t="s">
        <v>22053</v>
      </c>
      <c r="H329" s="44" t="s">
        <v>22860</v>
      </c>
      <c r="I329" s="44" t="s">
        <v>22859</v>
      </c>
      <c r="J329" s="44" t="s">
        <v>22720</v>
      </c>
      <c r="K329" s="44" t="s">
        <v>34</v>
      </c>
      <c r="L329" s="44" t="s">
        <v>22726</v>
      </c>
      <c r="M329" s="19" t="s">
        <v>130</v>
      </c>
      <c r="N329" s="19"/>
      <c r="O329" s="19">
        <f>IFERROR(VLOOKUP(M:M,[1]สถานี!A:C,3,FALSE),"0")</f>
        <v>1.6588799999999999</v>
      </c>
      <c r="P329" s="19">
        <f t="shared" si="52"/>
        <v>1.6588799999999999</v>
      </c>
      <c r="Q329" s="19">
        <f>VLOOKUP(B:B,[1]rainfall!A:F,6,FALSE)</f>
        <v>9.8108436496600025E-3</v>
      </c>
      <c r="R329" s="20">
        <v>2.8943354880000003</v>
      </c>
      <c r="S329" s="20">
        <v>0.53126040000000008</v>
      </c>
      <c r="T329" s="21">
        <v>265</v>
      </c>
      <c r="U329" s="9">
        <f>'[1]%ใช้การ'!B$3</f>
        <v>0.66</v>
      </c>
      <c r="V329" s="22">
        <f t="shared" si="54"/>
        <v>2.2608932860800004</v>
      </c>
      <c r="W329" s="22">
        <f t="shared" si="53"/>
        <v>0.78591682594593204</v>
      </c>
      <c r="X329" s="23">
        <f t="shared" si="55"/>
        <v>4.7155009556755925</v>
      </c>
      <c r="Y329" s="24">
        <f>IFERROR(VLOOKUP(B:B,[1]อุป_fill!A:D,4,FALSE)*0.8,"0")</f>
        <v>0.7404492800000001</v>
      </c>
      <c r="Z329" s="24">
        <f>IFERROR(VLOOKUP(B:B,[1]อุต_fill!A:D,4,FALSE)*0.8,"0")</f>
        <v>0.51831449600000001</v>
      </c>
      <c r="AA329" s="25">
        <f>250*AK329*[1]ET!$D$3/1000000</f>
        <v>2.3172038369708141</v>
      </c>
      <c r="AB329" s="25">
        <f>180/1000000*AL329*[1]ET!$D$5</f>
        <v>7.7466999904669771E-5</v>
      </c>
      <c r="AC329" s="25">
        <f>110*0.65/1000000*AM329*[1]ET!$D$6</f>
        <v>1.1487971858952823</v>
      </c>
      <c r="AD329" s="25">
        <f>120*0.65/1000000*AN329*[1]ET!$D$4</f>
        <v>1.0297430485394239</v>
      </c>
      <c r="AE329" s="25">
        <f>107*AO329*0*[1]ET!$D$7/1000000</f>
        <v>0</v>
      </c>
      <c r="AF329" s="26">
        <f t="shared" si="58"/>
        <v>4.4958215384054245</v>
      </c>
      <c r="AG329" s="26">
        <f>0.7*([1]Eco!$B$5/100)*X329</f>
        <v>0.3961020802767497</v>
      </c>
      <c r="AH329" s="27">
        <f t="shared" si="59"/>
        <v>6.1506873946821745</v>
      </c>
      <c r="AI329" s="28">
        <f t="shared" si="56"/>
        <v>-1.435186439006582</v>
      </c>
      <c r="AJ329" s="29" t="str">
        <f t="shared" si="60"/>
        <v>ปกติ</v>
      </c>
      <c r="AK329" s="30">
        <f>IFERROR(VLOOKUP(B:B,[1]ข้าว_fill!A:E,5,FALSE),"0")</f>
        <v>2317.2038369708139</v>
      </c>
      <c r="AL329" s="30">
        <f>IFERROR(VLOOKUP(B:B,[1]ข้าวโพด_fill!A:E,5,FALSE),"0")</f>
        <v>0.14345740723086994</v>
      </c>
      <c r="AM329" s="30">
        <f>IFERROR(VLOOKUP(B:B,[1]มันสำปะหลัง_fill!A:E,5,FALSE),"0")</f>
        <v>5355.6978363416429</v>
      </c>
      <c r="AN329" s="30">
        <f>IFERROR(VLOOKUP(B:B,[1]อ้อย_fill!A:E,5,FALSE),"0")</f>
        <v>6600.9169778168198</v>
      </c>
      <c r="AO329" s="30">
        <v>1415.7865925983456</v>
      </c>
      <c r="AP329" s="31">
        <f t="shared" si="57"/>
        <v>14273.962108536507</v>
      </c>
    </row>
    <row r="330" spans="1:42" s="56" customFormat="1" x14ac:dyDescent="0.45">
      <c r="A330" s="55">
        <v>328</v>
      </c>
      <c r="B330" s="44">
        <v>3603</v>
      </c>
      <c r="C330" s="44">
        <v>36</v>
      </c>
      <c r="D330" s="44">
        <v>3</v>
      </c>
      <c r="E330" s="44" t="s">
        <v>63</v>
      </c>
      <c r="F330" s="44" t="s">
        <v>22857</v>
      </c>
      <c r="G330" s="44" t="s">
        <v>17812</v>
      </c>
      <c r="H330" s="44" t="s">
        <v>22861</v>
      </c>
      <c r="I330" s="44" t="s">
        <v>22859</v>
      </c>
      <c r="J330" s="44" t="s">
        <v>22720</v>
      </c>
      <c r="K330" s="44" t="s">
        <v>34</v>
      </c>
      <c r="L330" s="44" t="s">
        <v>22726</v>
      </c>
      <c r="M330" s="19" t="s">
        <v>130</v>
      </c>
      <c r="N330" s="19">
        <v>6</v>
      </c>
      <c r="O330" s="19">
        <f>IFERROR(VLOOKUP(M:M,[1]สถานี!A:C,3,FALSE),"0")</f>
        <v>1.6588799999999999</v>
      </c>
      <c r="P330" s="19">
        <f t="shared" si="52"/>
        <v>1.6588799999999999</v>
      </c>
      <c r="Q330" s="19">
        <f>VLOOKUP(B:B,[1]rainfall!A:F,6,FALSE)</f>
        <v>9.2351267243400009E-3</v>
      </c>
      <c r="R330" s="20">
        <v>3.7998259199999995</v>
      </c>
      <c r="S330" s="20">
        <v>0.61996919999999978</v>
      </c>
      <c r="T330" s="21">
        <v>180</v>
      </c>
      <c r="U330" s="9">
        <f>'[1]%ใช้การ'!B$3</f>
        <v>0.66</v>
      </c>
      <c r="V330" s="22">
        <f t="shared" si="54"/>
        <v>2.9170647791999995</v>
      </c>
      <c r="W330" s="22">
        <f t="shared" si="53"/>
        <v>0.91703598118486784</v>
      </c>
      <c r="X330" s="23">
        <f t="shared" si="55"/>
        <v>5.5022158871092071</v>
      </c>
      <c r="Y330" s="24">
        <f>IFERROR(VLOOKUP(B:B,[1]อุป_fill!A:D,4,FALSE)*0.8,"0")</f>
        <v>0.78370103999999996</v>
      </c>
      <c r="Z330" s="24">
        <f>IFERROR(VLOOKUP(B:B,[1]อุต_fill!A:D,4,FALSE)*0.8,"0")</f>
        <v>0.54859072800000008</v>
      </c>
      <c r="AA330" s="25">
        <f>250*AK330*[1]ET!$D$3/1000000</f>
        <v>3.5874415469804912</v>
      </c>
      <c r="AB330" s="25">
        <f>180/1000000*AL330*[1]ET!$D$5</f>
        <v>0</v>
      </c>
      <c r="AC330" s="25">
        <f>110*0.65/1000000*AM330*[1]ET!$D$6</f>
        <v>0.39292432891986306</v>
      </c>
      <c r="AD330" s="25">
        <f>120*0.65/1000000*AN330*[1]ET!$D$4</f>
        <v>0.78731115732376411</v>
      </c>
      <c r="AE330" s="25">
        <f>107*AO330*0*[1]ET!$D$7/1000000</f>
        <v>0</v>
      </c>
      <c r="AF330" s="26">
        <f t="shared" si="58"/>
        <v>4.7676770332241185</v>
      </c>
      <c r="AG330" s="26">
        <f>0.7*([1]Eco!$B$5/100)*X330</f>
        <v>0.46218613451717333</v>
      </c>
      <c r="AH330" s="27">
        <f t="shared" si="59"/>
        <v>6.5621549357412921</v>
      </c>
      <c r="AI330" s="28">
        <f t="shared" si="56"/>
        <v>-1.059939048632085</v>
      </c>
      <c r="AJ330" s="29" t="str">
        <f t="shared" si="60"/>
        <v>ปกติ</v>
      </c>
      <c r="AK330" s="30">
        <f>IFERROR(VLOOKUP(B:B,[1]ข้าว_fill!A:E,5,FALSE),"0")</f>
        <v>3587.4415469804912</v>
      </c>
      <c r="AL330" s="30" t="str">
        <f>IFERROR(VLOOKUP(B:B,[1]ข้าวโพด_fill!A:E,5,FALSE),"0")</f>
        <v>0</v>
      </c>
      <c r="AM330" s="30">
        <f>IFERROR(VLOOKUP(B:B,[1]มันสำปะหลัง_fill!A:E,5,FALSE),"0")</f>
        <v>1831.8150532394548</v>
      </c>
      <c r="AN330" s="30">
        <f>IFERROR(VLOOKUP(B:B,[1]อ้อย_fill!A:E,5,FALSE),"0")</f>
        <v>5046.8663931010524</v>
      </c>
      <c r="AO330" s="30">
        <v>1039.3675555686184</v>
      </c>
      <c r="AP330" s="31">
        <f t="shared" si="57"/>
        <v>10466.122993320998</v>
      </c>
    </row>
    <row r="331" spans="1:42" s="56" customFormat="1" x14ac:dyDescent="0.45">
      <c r="A331" s="55">
        <v>329</v>
      </c>
      <c r="B331" s="44">
        <v>3604</v>
      </c>
      <c r="C331" s="44">
        <v>36</v>
      </c>
      <c r="D331" s="44">
        <v>4</v>
      </c>
      <c r="E331" s="44" t="s">
        <v>63</v>
      </c>
      <c r="F331" s="44" t="s">
        <v>22857</v>
      </c>
      <c r="G331" s="44" t="s">
        <v>22093</v>
      </c>
      <c r="H331" s="44" t="s">
        <v>22862</v>
      </c>
      <c r="I331" s="44" t="s">
        <v>22859</v>
      </c>
      <c r="J331" s="44" t="s">
        <v>22720</v>
      </c>
      <c r="K331" s="44" t="s">
        <v>22475</v>
      </c>
      <c r="L331" s="44" t="s">
        <v>22726</v>
      </c>
      <c r="M331" s="19"/>
      <c r="N331" s="19"/>
      <c r="O331" s="19" t="str">
        <f>IFERROR(VLOOKUP(M:M,[1]สถานี!A:C,3,FALSE),"0")</f>
        <v>0</v>
      </c>
      <c r="P331" s="19">
        <f t="shared" si="52"/>
        <v>0</v>
      </c>
      <c r="Q331" s="19">
        <f>VLOOKUP(B:B,[1]rainfall!A:F,6,FALSE)</f>
        <v>2.1725260354200006E-2</v>
      </c>
      <c r="R331" s="20">
        <v>1.0025072639999999</v>
      </c>
      <c r="S331" s="20">
        <v>8.8947600000000002E-2</v>
      </c>
      <c r="T331" s="21">
        <v>217</v>
      </c>
      <c r="U331" s="9">
        <f>'[1]%ใช้การ'!B$3</f>
        <v>0.66</v>
      </c>
      <c r="V331" s="22">
        <f t="shared" si="54"/>
        <v>0.72036021023999997</v>
      </c>
      <c r="W331" s="22">
        <f t="shared" si="53"/>
        <v>0.14841709411883999</v>
      </c>
      <c r="X331" s="23">
        <f t="shared" si="55"/>
        <v>0.8905025647130399</v>
      </c>
      <c r="Y331" s="24">
        <f>IFERROR(VLOOKUP(B:B,[1]อุป_fill!A:D,4,FALSE)*0.8,"0")</f>
        <v>1.6206739999999997</v>
      </c>
      <c r="Z331" s="24">
        <f>IFERROR(VLOOKUP(B:B,[1]อุต_fill!A:D,4,FALSE)*0.8,"0")</f>
        <v>1.1344717999999998</v>
      </c>
      <c r="AA331" s="25">
        <f>250*AK331*[1]ET!$D$3/1000000</f>
        <v>2.0900625747562982</v>
      </c>
      <c r="AB331" s="25">
        <f>180/1000000*AL331*[1]ET!$D$5</f>
        <v>1.0961857134906938E-2</v>
      </c>
      <c r="AC331" s="25">
        <f>110*0.65/1000000*AM331*[1]ET!$D$6</f>
        <v>4.0647967773856861E-2</v>
      </c>
      <c r="AD331" s="25">
        <f>120*0.65/1000000*AN331*[1]ET!$D$4</f>
        <v>6.6386205475351208</v>
      </c>
      <c r="AE331" s="25">
        <f>107*AO331*0*[1]ET!$D$7/1000000</f>
        <v>0</v>
      </c>
      <c r="AF331" s="26">
        <f t="shared" si="58"/>
        <v>8.7802929472001825</v>
      </c>
      <c r="AG331" s="26">
        <f>0.7*([1]Eco!$B$5/100)*X331</f>
        <v>7.4802215435895339E-2</v>
      </c>
      <c r="AH331" s="27">
        <f t="shared" si="59"/>
        <v>11.610240962636077</v>
      </c>
      <c r="AI331" s="28">
        <f t="shared" si="56"/>
        <v>-10.719738397923036</v>
      </c>
      <c r="AJ331" s="29" t="str">
        <f t="shared" si="60"/>
        <v>เสี่ยงภัยแล้งปานกลาง</v>
      </c>
      <c r="AK331" s="30">
        <f>IFERROR(VLOOKUP(B:B,[1]ข้าว_fill!A:E,5,FALSE),"0")</f>
        <v>2090.0625747562981</v>
      </c>
      <c r="AL331" s="30">
        <f>IFERROR(VLOOKUP(B:B,[1]ข้าวโพด_fill!A:E,5,FALSE),"0")</f>
        <v>20.299735435012849</v>
      </c>
      <c r="AM331" s="30">
        <f>IFERROR(VLOOKUP(B:B,[1]มันสำปะหลัง_fill!A:E,5,FALSE),"0")</f>
        <v>189.50101526273593</v>
      </c>
      <c r="AN331" s="30">
        <f>IFERROR(VLOOKUP(B:B,[1]อ้อย_fill!A:E,5,FALSE),"0")</f>
        <v>42555.259920096927</v>
      </c>
      <c r="AO331" s="30">
        <v>17164.303597554528</v>
      </c>
      <c r="AP331" s="31">
        <f t="shared" si="57"/>
        <v>44855.123245550974</v>
      </c>
    </row>
    <row r="332" spans="1:42" s="56" customFormat="1" x14ac:dyDescent="0.45">
      <c r="A332" s="55">
        <v>330</v>
      </c>
      <c r="B332" s="44">
        <v>3605</v>
      </c>
      <c r="C332" s="44">
        <v>36</v>
      </c>
      <c r="D332" s="44">
        <v>5</v>
      </c>
      <c r="E332" s="44" t="s">
        <v>63</v>
      </c>
      <c r="F332" s="44" t="s">
        <v>22857</v>
      </c>
      <c r="G332" s="44" t="s">
        <v>20529</v>
      </c>
      <c r="H332" s="44" t="s">
        <v>22863</v>
      </c>
      <c r="I332" s="44" t="s">
        <v>22859</v>
      </c>
      <c r="J332" s="44" t="s">
        <v>22720</v>
      </c>
      <c r="K332" s="44" t="s">
        <v>34</v>
      </c>
      <c r="L332" s="44" t="s">
        <v>22726</v>
      </c>
      <c r="M332" s="19"/>
      <c r="N332" s="19"/>
      <c r="O332" s="19" t="str">
        <f>IFERROR(VLOOKUP(M:M,[1]สถานี!A:C,3,FALSE),"0")</f>
        <v>0</v>
      </c>
      <c r="P332" s="19">
        <f t="shared" si="52"/>
        <v>0</v>
      </c>
      <c r="Q332" s="19">
        <f>VLOOKUP(B:B,[1]rainfall!A:F,6,FALSE)</f>
        <v>4.3025845133400006E-2</v>
      </c>
      <c r="R332" s="20">
        <v>0.48508415999999999</v>
      </c>
      <c r="S332" s="20">
        <v>0.27697559999999999</v>
      </c>
      <c r="T332" s="21">
        <v>84</v>
      </c>
      <c r="U332" s="9">
        <f>'[1]%ใช้การ'!B$3</f>
        <v>0.66</v>
      </c>
      <c r="V332" s="22">
        <f t="shared" si="54"/>
        <v>0.50295944160000006</v>
      </c>
      <c r="W332" s="22">
        <f t="shared" si="53"/>
        <v>0.10919705734668002</v>
      </c>
      <c r="X332" s="23">
        <f t="shared" si="55"/>
        <v>0.65518234408008014</v>
      </c>
      <c r="Y332" s="24">
        <f>IFERROR(VLOOKUP(B:B,[1]อุป_fill!A:D,4,FALSE)*(0.8*0.5),"0")</f>
        <v>0.73297036000000004</v>
      </c>
      <c r="Z332" s="24">
        <f>IFERROR(VLOOKUP(B:B,[1]อุต_fill!A:D,4,FALSE)*0.8,"0")</f>
        <v>1.0261585040000001</v>
      </c>
      <c r="AA332" s="25">
        <f>250*AK332*[1]ET!$D$3/1000000</f>
        <v>3.2808481974639165</v>
      </c>
      <c r="AB332" s="25">
        <f>180/1000000*AL332*[1]ET!$D$5</f>
        <v>1.0256611933250118E-4</v>
      </c>
      <c r="AC332" s="25">
        <f>110*0.65/1000000*AM332*[1]ET!$D$6</f>
        <v>0.16158008203429128</v>
      </c>
      <c r="AD332" s="25">
        <f>120*0.65/1000000*AN332*[1]ET!$D$4</f>
        <v>7.1928178594495424</v>
      </c>
      <c r="AE332" s="25">
        <f>107*AO332*0*[1]ET!$D$7/1000000</f>
        <v>0</v>
      </c>
      <c r="AF332" s="26">
        <f t="shared" si="58"/>
        <v>10.635348705067083</v>
      </c>
      <c r="AG332" s="26">
        <f>0.7*([1]Eco!$B$5/100)*X332</f>
        <v>5.5035316902726727E-2</v>
      </c>
      <c r="AH332" s="27">
        <f t="shared" si="59"/>
        <v>12.449512885969808</v>
      </c>
      <c r="AI332" s="28">
        <f t="shared" si="56"/>
        <v>-11.794330541889728</v>
      </c>
      <c r="AJ332" s="29" t="str">
        <f t="shared" si="60"/>
        <v>เสี่ยงภัยแล้งปานกลาง</v>
      </c>
      <c r="AK332" s="30">
        <f>IFERROR(VLOOKUP(B:B,[1]ข้าว_fill!A:E,5,FALSE),"0")</f>
        <v>3280.8481974639167</v>
      </c>
      <c r="AL332" s="30">
        <f>IFERROR(VLOOKUP(B:B,[1]ข้าวโพด_fill!A:E,5,FALSE),"0")</f>
        <v>0.18993725802315031</v>
      </c>
      <c r="AM332" s="30">
        <f>IFERROR(VLOOKUP(B:B,[1]มันสำปะหลัง_fill!A:E,5,FALSE),"0")</f>
        <v>753.2870957309616</v>
      </c>
      <c r="AN332" s="30">
        <f>IFERROR(VLOOKUP(B:B,[1]อ้อย_fill!A:E,5,FALSE),"0")</f>
        <v>46107.806791343224</v>
      </c>
      <c r="AO332" s="30">
        <v>9777.5584363598282</v>
      </c>
      <c r="AP332" s="31">
        <f t="shared" si="57"/>
        <v>50142.132021796126</v>
      </c>
    </row>
    <row r="333" spans="1:42" s="56" customFormat="1" x14ac:dyDescent="0.45">
      <c r="A333" s="55">
        <v>331</v>
      </c>
      <c r="B333" s="44">
        <v>3606</v>
      </c>
      <c r="C333" s="44">
        <v>36</v>
      </c>
      <c r="D333" s="44">
        <v>6</v>
      </c>
      <c r="E333" s="44" t="s">
        <v>63</v>
      </c>
      <c r="F333" s="44" t="s">
        <v>22857</v>
      </c>
      <c r="G333" s="44" t="s">
        <v>22133</v>
      </c>
      <c r="H333" s="44" t="s">
        <v>22864</v>
      </c>
      <c r="I333" s="44" t="s">
        <v>22859</v>
      </c>
      <c r="J333" s="44" t="s">
        <v>22720</v>
      </c>
      <c r="K333" s="44" t="s">
        <v>34</v>
      </c>
      <c r="L333" s="44" t="s">
        <v>22726</v>
      </c>
      <c r="M333" s="19" t="s">
        <v>130</v>
      </c>
      <c r="N333" s="19">
        <v>1</v>
      </c>
      <c r="O333" s="19">
        <f>IFERROR(VLOOKUP(M:M,[1]สถานี!A:C,3,FALSE),"0")</f>
        <v>1.6588799999999999</v>
      </c>
      <c r="P333" s="19">
        <f t="shared" si="52"/>
        <v>1.6588799999999999</v>
      </c>
      <c r="Q333" s="19">
        <f>VLOOKUP(B:B,[1]rainfall!A:F,6,FALSE)</f>
        <v>1.3516174932760002E-2</v>
      </c>
      <c r="R333" s="20">
        <v>0.54976204800000006</v>
      </c>
      <c r="S333" s="20">
        <v>1.4384315999999997</v>
      </c>
      <c r="T333" s="21">
        <v>53</v>
      </c>
      <c r="U333" s="9">
        <f>'[1]%ใช้การ'!B$3</f>
        <v>0.66</v>
      </c>
      <c r="V333" s="22">
        <f t="shared" si="54"/>
        <v>1.3122078076799999</v>
      </c>
      <c r="W333" s="22">
        <f t="shared" si="53"/>
        <v>0.59692079652255203</v>
      </c>
      <c r="X333" s="23">
        <f t="shared" si="55"/>
        <v>3.5815247791353118</v>
      </c>
      <c r="Y333" s="24">
        <f>IFERROR(VLOOKUP(B:B,[1]อุป_fill!A:D,4,FALSE)*0.8,"0")</f>
        <v>1.0964256000000001</v>
      </c>
      <c r="Z333" s="24">
        <f>IFERROR(VLOOKUP(B:B,[1]อุต_fill!A:D,4,FALSE)*0.8,"0")</f>
        <v>0.76749791999999994</v>
      </c>
      <c r="AA333" s="25">
        <f>250*AK333*[1]ET!$D$3/1000000</f>
        <v>2.7554457516623172</v>
      </c>
      <c r="AB333" s="25">
        <f>180/1000000*AL333*[1]ET!$D$5</f>
        <v>0.80295143934484947</v>
      </c>
      <c r="AC333" s="25">
        <f>110*0.65/1000000*AM333*[1]ET!$D$6</f>
        <v>3.8869181667612045</v>
      </c>
      <c r="AD333" s="25">
        <f>120*0.65/1000000*AN333*[1]ET!$D$4</f>
        <v>1.5133708844081069</v>
      </c>
      <c r="AE333" s="25">
        <f>107*AO333*0*[1]ET!$D$7/1000000</f>
        <v>0</v>
      </c>
      <c r="AF333" s="26">
        <f t="shared" si="58"/>
        <v>8.9586862421764781</v>
      </c>
      <c r="AG333" s="26">
        <f>0.7*([1]Eco!$B$5/100)*X333</f>
        <v>0.30084808144736613</v>
      </c>
      <c r="AH333" s="27">
        <f t="shared" si="59"/>
        <v>11.123457843623845</v>
      </c>
      <c r="AI333" s="28">
        <f t="shared" si="56"/>
        <v>-7.541933064488533</v>
      </c>
      <c r="AJ333" s="29" t="str">
        <f t="shared" si="60"/>
        <v>เสี่ยงภัยแล้งปานกลาง</v>
      </c>
      <c r="AK333" s="30">
        <f>IFERROR(VLOOKUP(B:B,[1]ข้าว_fill!A:E,5,FALSE),"0")</f>
        <v>2755.445751662317</v>
      </c>
      <c r="AL333" s="30">
        <f>IFERROR(VLOOKUP(B:B,[1]ข้าวโพด_fill!A:E,5,FALSE),"0")</f>
        <v>1486.9471098978693</v>
      </c>
      <c r="AM333" s="30">
        <f>IFERROR(VLOOKUP(B:B,[1]มันสำปะหลัง_fill!A:E,5,FALSE),"0")</f>
        <v>18120.830614271348</v>
      </c>
      <c r="AN333" s="30">
        <f>IFERROR(VLOOKUP(B:B,[1]อ้อย_fill!A:E,5,FALSE),"0")</f>
        <v>9701.0954128724807</v>
      </c>
      <c r="AO333" s="30">
        <v>876.20630413252445</v>
      </c>
      <c r="AP333" s="31">
        <f t="shared" si="57"/>
        <v>32064.318888704016</v>
      </c>
    </row>
    <row r="334" spans="1:42" s="56" customFormat="1" x14ac:dyDescent="0.45">
      <c r="A334" s="55">
        <v>332</v>
      </c>
      <c r="B334" s="44">
        <v>3607</v>
      </c>
      <c r="C334" s="44">
        <v>36</v>
      </c>
      <c r="D334" s="44">
        <v>7</v>
      </c>
      <c r="E334" s="44" t="s">
        <v>63</v>
      </c>
      <c r="F334" s="44" t="s">
        <v>22857</v>
      </c>
      <c r="G334" s="44" t="s">
        <v>20540</v>
      </c>
      <c r="H334" s="44" t="s">
        <v>22865</v>
      </c>
      <c r="I334" s="44" t="s">
        <v>22859</v>
      </c>
      <c r="J334" s="44" t="s">
        <v>22720</v>
      </c>
      <c r="K334" s="44" t="s">
        <v>34</v>
      </c>
      <c r="L334" s="44" t="s">
        <v>22726</v>
      </c>
      <c r="M334" s="19"/>
      <c r="N334" s="19"/>
      <c r="O334" s="19" t="str">
        <f>IFERROR(VLOOKUP(M:M,[1]สถานี!A:C,3,FALSE),"0")</f>
        <v>0</v>
      </c>
      <c r="P334" s="19">
        <f t="shared" si="52"/>
        <v>0</v>
      </c>
      <c r="Q334" s="19">
        <f>VLOOKUP(B:B,[1]rainfall!A:F,6,FALSE)</f>
        <v>9.4889884720000036E-3</v>
      </c>
      <c r="R334" s="20">
        <v>7.5349739519999996</v>
      </c>
      <c r="S334" s="20">
        <v>0.5778899999999999</v>
      </c>
      <c r="T334" s="21">
        <v>42</v>
      </c>
      <c r="U334" s="9">
        <f>'[1]%ใช้การ'!B$3</f>
        <v>0.66</v>
      </c>
      <c r="V334" s="22">
        <f t="shared" si="54"/>
        <v>5.3544902083199997</v>
      </c>
      <c r="W334" s="22">
        <f t="shared" si="53"/>
        <v>1.0727958393584001</v>
      </c>
      <c r="X334" s="23">
        <f t="shared" si="55"/>
        <v>6.4367750361503999</v>
      </c>
      <c r="Y334" s="24">
        <f>IFERROR(VLOOKUP(B:B,[1]อุป_fill!A:D,4,FALSE)*0.8,"0")</f>
        <v>0.78189104000000009</v>
      </c>
      <c r="Z334" s="24">
        <f>IFERROR(VLOOKUP(B:B,[1]อุต_fill!A:D,4,FALSE)*0.8,"0")</f>
        <v>0.54732372800000006</v>
      </c>
      <c r="AA334" s="25">
        <f>250*AK334*[1]ET!$D$3/1000000</f>
        <v>1.0977501353930623</v>
      </c>
      <c r="AB334" s="25">
        <f>180/1000000*AL334*[1]ET!$D$5</f>
        <v>0.21136780563601909</v>
      </c>
      <c r="AC334" s="25">
        <f>110*0.65/1000000*AM334*[1]ET!$D$6</f>
        <v>2.9038213871936187</v>
      </c>
      <c r="AD334" s="25">
        <f>120*0.65/1000000*AN334*[1]ET!$D$4</f>
        <v>1.4569968711399437</v>
      </c>
      <c r="AE334" s="25">
        <f>107*AO334*0*[1]ET!$D$7/1000000</f>
        <v>0</v>
      </c>
      <c r="AF334" s="26">
        <f t="shared" si="58"/>
        <v>5.6699361993626436</v>
      </c>
      <c r="AG334" s="26">
        <f>0.7*([1]Eco!$B$5/100)*X334</f>
        <v>0.54068910303663353</v>
      </c>
      <c r="AH334" s="27">
        <f t="shared" si="59"/>
        <v>7.5398400703992774</v>
      </c>
      <c r="AI334" s="28">
        <f t="shared" si="56"/>
        <v>-1.1030650342488775</v>
      </c>
      <c r="AJ334" s="29" t="str">
        <f t="shared" si="60"/>
        <v>ปกติ</v>
      </c>
      <c r="AK334" s="30">
        <f>IFERROR(VLOOKUP(B:B,[1]ข้าว_fill!A:E,5,FALSE),"0")</f>
        <v>1097.7501353930625</v>
      </c>
      <c r="AL334" s="30">
        <f>IFERROR(VLOOKUP(B:B,[1]ข้าวโพด_fill!A:E,5,FALSE),"0")</f>
        <v>391.42186228892422</v>
      </c>
      <c r="AM334" s="30">
        <f>IFERROR(VLOOKUP(B:B,[1]มันสำปะหลัง_fill!A:E,5,FALSE),"0")</f>
        <v>13537.628844725494</v>
      </c>
      <c r="AN334" s="30">
        <f>IFERROR(VLOOKUP(B:B,[1]อ้อย_fill!A:E,5,FALSE),"0")</f>
        <v>9339.7235329483574</v>
      </c>
      <c r="AO334" s="30">
        <v>3108.6154243014184</v>
      </c>
      <c r="AP334" s="31">
        <f t="shared" si="57"/>
        <v>24366.524375355839</v>
      </c>
    </row>
    <row r="335" spans="1:42" s="56" customFormat="1" x14ac:dyDescent="0.45">
      <c r="A335" s="55">
        <v>333</v>
      </c>
      <c r="B335" s="44">
        <v>3608</v>
      </c>
      <c r="C335" s="44">
        <v>36</v>
      </c>
      <c r="D335" s="44">
        <v>8</v>
      </c>
      <c r="E335" s="44" t="s">
        <v>63</v>
      </c>
      <c r="F335" s="44" t="s">
        <v>22857</v>
      </c>
      <c r="G335" s="44" t="s">
        <v>20545</v>
      </c>
      <c r="H335" s="44" t="s">
        <v>22866</v>
      </c>
      <c r="I335" s="44" t="s">
        <v>22859</v>
      </c>
      <c r="J335" s="44" t="s">
        <v>22720</v>
      </c>
      <c r="K335" s="44" t="s">
        <v>34</v>
      </c>
      <c r="L335" s="44" t="s">
        <v>22726</v>
      </c>
      <c r="M335" s="19"/>
      <c r="N335" s="19"/>
      <c r="O335" s="19" t="str">
        <f>IFERROR(VLOOKUP(M:M,[1]สถานี!A:C,3,FALSE),"0")</f>
        <v>0</v>
      </c>
      <c r="P335" s="19">
        <f t="shared" si="52"/>
        <v>0</v>
      </c>
      <c r="Q335" s="19">
        <f>VLOOKUP(B:B,[1]rainfall!A:F,6,FALSE)</f>
        <v>1.4573492343940004E-2</v>
      </c>
      <c r="R335" s="20">
        <v>10.219106303999999</v>
      </c>
      <c r="S335" s="20">
        <v>0</v>
      </c>
      <c r="T335" s="21">
        <v>79</v>
      </c>
      <c r="U335" s="9">
        <f>'[1]%ใช้การ'!B$3</f>
        <v>0.66</v>
      </c>
      <c r="V335" s="22">
        <f t="shared" si="54"/>
        <v>6.7446101606399997</v>
      </c>
      <c r="W335" s="22">
        <f t="shared" si="53"/>
        <v>1.351836730596788</v>
      </c>
      <c r="X335" s="23">
        <f t="shared" si="55"/>
        <v>8.111020383580728</v>
      </c>
      <c r="Y335" s="24">
        <f>IFERROR(VLOOKUP(B:B,[1]อุป_fill!A:D,4,FALSE)*0.8,"0")</f>
        <v>0.55406272000000001</v>
      </c>
      <c r="Z335" s="24">
        <f>IFERROR(VLOOKUP(B:B,[1]อุต_fill!A:D,4,FALSE)*0.8,"0")</f>
        <v>0.38784390400000007</v>
      </c>
      <c r="AA335" s="25">
        <f>250*AK335*[1]ET!$D$3/1000000</f>
        <v>0.97255291250984255</v>
      </c>
      <c r="AB335" s="25">
        <f>180/1000000*AL335*[1]ET!$D$5</f>
        <v>5.511520174311859E-2</v>
      </c>
      <c r="AC335" s="25">
        <f>110*0.65/1000000*AM335*[1]ET!$D$6</f>
        <v>6.2403672616857335</v>
      </c>
      <c r="AD335" s="25">
        <f>120*0.65/1000000*AN335*[1]ET!$D$4</f>
        <v>0.60127886643364725</v>
      </c>
      <c r="AE335" s="25">
        <f>107*AO335*0*[1]ET!$D$7/1000000</f>
        <v>0</v>
      </c>
      <c r="AF335" s="26">
        <f t="shared" si="58"/>
        <v>7.8693142423723419</v>
      </c>
      <c r="AG335" s="26">
        <f>0.7*([1]Eco!$B$5/100)*X335</f>
        <v>0.68132571222078109</v>
      </c>
      <c r="AH335" s="27">
        <f t="shared" si="59"/>
        <v>9.4925465785931227</v>
      </c>
      <c r="AI335" s="28">
        <f t="shared" si="56"/>
        <v>-1.3815261950123947</v>
      </c>
      <c r="AJ335" s="29" t="str">
        <f t="shared" si="60"/>
        <v>ปกติ</v>
      </c>
      <c r="AK335" s="30">
        <f>IFERROR(VLOOKUP(B:B,[1]ข้าว_fill!A:E,5,FALSE),"0")</f>
        <v>972.5529125098426</v>
      </c>
      <c r="AL335" s="30">
        <f>IFERROR(VLOOKUP(B:B,[1]ข้าวโพด_fill!A:E,5,FALSE),"0")</f>
        <v>102.06518841318257</v>
      </c>
      <c r="AM335" s="30">
        <f>IFERROR(VLOOKUP(B:B,[1]มันสำปะหลัง_fill!A:E,5,FALSE),"0")</f>
        <v>29092.621266600156</v>
      </c>
      <c r="AN335" s="30">
        <f>IFERROR(VLOOKUP(B:B,[1]อ้อย_fill!A:E,5,FALSE),"0")</f>
        <v>3854.3517079079952</v>
      </c>
      <c r="AO335" s="30">
        <v>3187.1046832133634</v>
      </c>
      <c r="AP335" s="31">
        <f t="shared" si="57"/>
        <v>34021.591075431177</v>
      </c>
    </row>
    <row r="336" spans="1:42" s="56" customFormat="1" x14ac:dyDescent="0.45">
      <c r="A336" s="55">
        <v>334</v>
      </c>
      <c r="B336" s="44">
        <v>3609</v>
      </c>
      <c r="C336" s="44">
        <v>36</v>
      </c>
      <c r="D336" s="44">
        <v>9</v>
      </c>
      <c r="E336" s="44" t="s">
        <v>63</v>
      </c>
      <c r="F336" s="44" t="s">
        <v>22857</v>
      </c>
      <c r="G336" s="44" t="s">
        <v>20550</v>
      </c>
      <c r="H336" s="44" t="s">
        <v>22867</v>
      </c>
      <c r="I336" s="44" t="s">
        <v>22859</v>
      </c>
      <c r="J336" s="44" t="s">
        <v>22720</v>
      </c>
      <c r="K336" s="44" t="s">
        <v>34</v>
      </c>
      <c r="L336" s="44" t="s">
        <v>22726</v>
      </c>
      <c r="M336" s="19"/>
      <c r="N336" s="19"/>
      <c r="O336" s="19" t="str">
        <f>IFERROR(VLOOKUP(M:M,[1]สถานี!A:C,3,FALSE),"0")</f>
        <v>0</v>
      </c>
      <c r="P336" s="19">
        <f t="shared" si="52"/>
        <v>0</v>
      </c>
      <c r="Q336" s="19">
        <f>VLOOKUP(B:B,[1]rainfall!A:F,6,FALSE)</f>
        <v>1.9333711866020006E-2</v>
      </c>
      <c r="R336" s="20">
        <v>2.3445734400000005</v>
      </c>
      <c r="S336" s="20">
        <v>0.19768799999999997</v>
      </c>
      <c r="T336" s="21">
        <v>63</v>
      </c>
      <c r="U336" s="9">
        <f>'[1]%ใช้การ'!B$3</f>
        <v>0.66</v>
      </c>
      <c r="V336" s="22">
        <f t="shared" si="54"/>
        <v>1.6778925504000002</v>
      </c>
      <c r="W336" s="22">
        <f t="shared" si="53"/>
        <v>0.33944525245320406</v>
      </c>
      <c r="X336" s="23">
        <f t="shared" si="55"/>
        <v>2.0366715147192243</v>
      </c>
      <c r="Y336" s="24">
        <f>IFERROR(VLOOKUP(B:B,[1]อุป_fill!A:D,4,FALSE)*0.8,"0")</f>
        <v>1.0077790400000002</v>
      </c>
      <c r="Z336" s="24">
        <f>IFERROR(VLOOKUP(B:B,[1]อุต_fill!A:D,4,FALSE)*0.8,"0")</f>
        <v>0.70544532800000015</v>
      </c>
      <c r="AA336" s="25">
        <f>250*AK336*[1]ET!$D$3/1000000</f>
        <v>0.7910819682958079</v>
      </c>
      <c r="AB336" s="25">
        <f>180/1000000*AL336*[1]ET!$D$5</f>
        <v>4.8757590350238939E-2</v>
      </c>
      <c r="AC336" s="25">
        <f>110*0.65/1000000*AM336*[1]ET!$D$6</f>
        <v>11.050242749167481</v>
      </c>
      <c r="AD336" s="25">
        <f>120*0.65/1000000*AN336*[1]ET!$D$4</f>
        <v>1.0455743839850162</v>
      </c>
      <c r="AE336" s="25">
        <f>107*AO336*0*[1]ET!$D$7/1000000</f>
        <v>0</v>
      </c>
      <c r="AF336" s="26">
        <f t="shared" si="58"/>
        <v>12.935656691798544</v>
      </c>
      <c r="AG336" s="26">
        <f>0.7*([1]Eco!$B$5/100)*X336</f>
        <v>0.17108040723641482</v>
      </c>
      <c r="AH336" s="27">
        <f t="shared" si="59"/>
        <v>14.819961467034959</v>
      </c>
      <c r="AI336" s="28">
        <f t="shared" si="56"/>
        <v>-12.783289952315736</v>
      </c>
      <c r="AJ336" s="29" t="str">
        <f t="shared" si="60"/>
        <v>เสี่ยงภัยแล้งปานกลาง</v>
      </c>
      <c r="AK336" s="30">
        <f>IFERROR(VLOOKUP(B:B,[1]ข้าว_fill!A:E,5,FALSE),"0")</f>
        <v>791.081968295808</v>
      </c>
      <c r="AL336" s="30">
        <f>IFERROR(VLOOKUP(B:B,[1]ข้าวโพด_fill!A:E,5,FALSE),"0")</f>
        <v>90.291833981923958</v>
      </c>
      <c r="AM336" s="30">
        <f>IFERROR(VLOOKUP(B:B,[1]มันสำปะหลัง_fill!A:E,5,FALSE),"0")</f>
        <v>51516.283212902003</v>
      </c>
      <c r="AN336" s="30">
        <f>IFERROR(VLOOKUP(B:B,[1]อ้อย_fill!A:E,5,FALSE),"0")</f>
        <v>6702.3998973398484</v>
      </c>
      <c r="AO336" s="30">
        <v>845.30351801710003</v>
      </c>
      <c r="AP336" s="31">
        <f t="shared" si="57"/>
        <v>59100.056912519583</v>
      </c>
    </row>
    <row r="337" spans="1:42" s="56" customFormat="1" x14ac:dyDescent="0.45">
      <c r="A337" s="55">
        <v>335</v>
      </c>
      <c r="B337" s="44">
        <v>3610</v>
      </c>
      <c r="C337" s="44">
        <v>36</v>
      </c>
      <c r="D337" s="44">
        <v>10</v>
      </c>
      <c r="E337" s="44" t="s">
        <v>63</v>
      </c>
      <c r="F337" s="44" t="s">
        <v>22857</v>
      </c>
      <c r="G337" s="44" t="s">
        <v>22181</v>
      </c>
      <c r="H337" s="44" t="s">
        <v>22868</v>
      </c>
      <c r="I337" s="44" t="s">
        <v>22859</v>
      </c>
      <c r="J337" s="44" t="s">
        <v>22720</v>
      </c>
      <c r="K337" s="44" t="s">
        <v>22475</v>
      </c>
      <c r="L337" s="44" t="s">
        <v>22726</v>
      </c>
      <c r="M337" s="19"/>
      <c r="N337" s="19"/>
      <c r="O337" s="19" t="str">
        <f>IFERROR(VLOOKUP(M:M,[1]สถานี!A:C,3,FALSE),"0")</f>
        <v>0</v>
      </c>
      <c r="P337" s="19">
        <f t="shared" si="52"/>
        <v>0</v>
      </c>
      <c r="Q337" s="19">
        <f>VLOOKUP(B:B,[1]rainfall!A:F,6,FALSE)</f>
        <v>1.6076585210560004E-2</v>
      </c>
      <c r="R337" s="20">
        <v>19.742925312000004</v>
      </c>
      <c r="S337" s="20">
        <v>0.34228200000000003</v>
      </c>
      <c r="T337" s="21">
        <v>39</v>
      </c>
      <c r="U337" s="9">
        <f>'[1]%ใช้การ'!B$3</f>
        <v>0.66</v>
      </c>
      <c r="V337" s="22">
        <f t="shared" si="54"/>
        <v>13.256236825920004</v>
      </c>
      <c r="W337" s="22">
        <f t="shared" si="53"/>
        <v>2.654462682226113</v>
      </c>
      <c r="X337" s="23">
        <f t="shared" si="55"/>
        <v>15.926776093356677</v>
      </c>
      <c r="Y337" s="24">
        <f>IFERROR(VLOOKUP(B:B,[1]อุป_fill!A:D,4,FALSE)*0.8,"0")</f>
        <v>1.8055112000000002</v>
      </c>
      <c r="Z337" s="24">
        <f>IFERROR(VLOOKUP(B:B,[1]อุต_fill!A:D,4,FALSE)*0.8,"0")</f>
        <v>1.26385784</v>
      </c>
      <c r="AA337" s="25">
        <f>250*AK337*[1]ET!$D$3/1000000</f>
        <v>2.3863151638448503</v>
      </c>
      <c r="AB337" s="25">
        <f>180/1000000*AL337*[1]ET!$D$5</f>
        <v>0</v>
      </c>
      <c r="AC337" s="25">
        <f>110*0.65/1000000*AM337*[1]ET!$D$6</f>
        <v>0.17255481696127048</v>
      </c>
      <c r="AD337" s="25">
        <f>120*0.65/1000000*AN337*[1]ET!$D$4</f>
        <v>11.266621770745754</v>
      </c>
      <c r="AE337" s="25">
        <f>107*AO337*0*[1]ET!$D$7/1000000</f>
        <v>0</v>
      </c>
      <c r="AF337" s="26">
        <f t="shared" si="58"/>
        <v>13.825491751551874</v>
      </c>
      <c r="AG337" s="26">
        <f>0.7*([1]Eco!$B$5/100)*X337</f>
        <v>1.3378491918419608</v>
      </c>
      <c r="AH337" s="27">
        <f t="shared" si="59"/>
        <v>18.232709983393836</v>
      </c>
      <c r="AI337" s="28">
        <f t="shared" si="56"/>
        <v>-2.3059338900371582</v>
      </c>
      <c r="AJ337" s="29" t="str">
        <f t="shared" si="60"/>
        <v>ปกติ</v>
      </c>
      <c r="AK337" s="30">
        <f>IFERROR(VLOOKUP(B:B,[1]ข้าว_fill!A:E,5,FALSE),"0")</f>
        <v>2386.3151638448503</v>
      </c>
      <c r="AL337" s="30" t="str">
        <f>IFERROR(VLOOKUP(B:B,[1]ข้าวโพด_fill!A:E,5,FALSE),"0")</f>
        <v>0</v>
      </c>
      <c r="AM337" s="30">
        <f>IFERROR(VLOOKUP(B:B,[1]มันสำปะหลัง_fill!A:E,5,FALSE),"0")</f>
        <v>804.45136112480407</v>
      </c>
      <c r="AN337" s="30">
        <f>IFERROR(VLOOKUP(B:B,[1]อ้อย_fill!A:E,5,FALSE),"0")</f>
        <v>72221.934427857399</v>
      </c>
      <c r="AO337" s="30">
        <v>5696.7486701203834</v>
      </c>
      <c r="AP337" s="31">
        <f t="shared" si="57"/>
        <v>75412.700952827057</v>
      </c>
    </row>
    <row r="338" spans="1:42" s="56" customFormat="1" x14ac:dyDescent="0.45">
      <c r="A338" s="55">
        <v>336</v>
      </c>
      <c r="B338" s="44">
        <v>3611</v>
      </c>
      <c r="C338" s="44">
        <v>36</v>
      </c>
      <c r="D338" s="44">
        <v>11</v>
      </c>
      <c r="E338" s="44" t="s">
        <v>63</v>
      </c>
      <c r="F338" s="44" t="s">
        <v>22857</v>
      </c>
      <c r="G338" s="44" t="s">
        <v>15623</v>
      </c>
      <c r="H338" s="44" t="s">
        <v>22869</v>
      </c>
      <c r="I338" s="44" t="s">
        <v>22859</v>
      </c>
      <c r="J338" s="44" t="s">
        <v>22720</v>
      </c>
      <c r="K338" s="44" t="s">
        <v>34</v>
      </c>
      <c r="L338" s="44" t="s">
        <v>22726</v>
      </c>
      <c r="M338" s="19"/>
      <c r="N338" s="19"/>
      <c r="O338" s="19" t="str">
        <f>IFERROR(VLOOKUP(M:M,[1]สถานี!A:C,3,FALSE),"0")</f>
        <v>0</v>
      </c>
      <c r="P338" s="19">
        <f t="shared" si="52"/>
        <v>0</v>
      </c>
      <c r="Q338" s="19">
        <f>VLOOKUP(B:B,[1]rainfall!A:F,6,FALSE)</f>
        <v>6.4025578305600015E-3</v>
      </c>
      <c r="R338" s="20">
        <v>0</v>
      </c>
      <c r="S338" s="20">
        <v>0.59721959999999996</v>
      </c>
      <c r="T338" s="21">
        <v>181</v>
      </c>
      <c r="U338" s="9">
        <f>'[1]%ใช้การ'!B$3</f>
        <v>0.66</v>
      </c>
      <c r="V338" s="22">
        <f t="shared" si="54"/>
        <v>0.39416493599999997</v>
      </c>
      <c r="W338" s="22">
        <f t="shared" si="53"/>
        <v>8.0113498766111998E-2</v>
      </c>
      <c r="X338" s="23">
        <f t="shared" si="55"/>
        <v>0.48068099259667196</v>
      </c>
      <c r="Y338" s="24">
        <f>IFERROR(VLOOKUP(B:B,[1]อุป_fill!A:D,4,FALSE)*(0.8*0.5),"0")</f>
        <v>0.33083180000000006</v>
      </c>
      <c r="Z338" s="24">
        <f>IFERROR(VLOOKUP(B:B,[1]อุต_fill!A:D,4,FALSE)*(0.8*0.5),"0")</f>
        <v>0.23158226000000004</v>
      </c>
      <c r="AA338" s="25">
        <f>250*AK338*[1]ET!$D$3/1000000</f>
        <v>1.3341703428440443</v>
      </c>
      <c r="AB338" s="25">
        <f>180/1000000*AL338*[1]ET!$D$5</f>
        <v>0</v>
      </c>
      <c r="AC338" s="25">
        <f>110*0.65/1000000*AM338*[1]ET!$D$6</f>
        <v>1.2252822982382863E-2</v>
      </c>
      <c r="AD338" s="25">
        <f>120*0.65/1000000*AN338*[1]ET!$D$4</f>
        <v>3.2698775456526796</v>
      </c>
      <c r="AE338" s="25">
        <f>107*AO338*0*[1]ET!$D$7/1000000</f>
        <v>0</v>
      </c>
      <c r="AF338" s="26">
        <f t="shared" si="58"/>
        <v>4.6163007114791066</v>
      </c>
      <c r="AG338" s="26">
        <f>0.7*([1]Eco!$B$5/100)*X338</f>
        <v>4.0377203378120438E-2</v>
      </c>
      <c r="AH338" s="27">
        <f t="shared" si="59"/>
        <v>5.2190919748572266</v>
      </c>
      <c r="AI338" s="28">
        <f t="shared" si="56"/>
        <v>-4.7384109822605547</v>
      </c>
      <c r="AJ338" s="29" t="str">
        <f t="shared" si="60"/>
        <v>ปกติ</v>
      </c>
      <c r="AK338" s="30">
        <f>IFERROR(VLOOKUP(B:B,[1]ข้าว_fill!A:E,5,FALSE),"0")</f>
        <v>1334.1703428440444</v>
      </c>
      <c r="AL338" s="30" t="str">
        <f>IFERROR(VLOOKUP(B:B,[1]ข้าวโพด_fill!A:E,5,FALSE),"0")</f>
        <v>0</v>
      </c>
      <c r="AM338" s="30">
        <f>IFERROR(VLOOKUP(B:B,[1]มันสำปะหลัง_fill!A:E,5,FALSE),"0")</f>
        <v>57.122717866586761</v>
      </c>
      <c r="AN338" s="30">
        <f>IFERROR(VLOOKUP(B:B,[1]อ้อย_fill!A:E,5,FALSE),"0")</f>
        <v>20960.753497773589</v>
      </c>
      <c r="AO338" s="30">
        <v>1457.8542161414321</v>
      </c>
      <c r="AP338" s="31">
        <f t="shared" si="57"/>
        <v>22352.04655848422</v>
      </c>
    </row>
    <row r="339" spans="1:42" s="56" customFormat="1" x14ac:dyDescent="0.45">
      <c r="A339" s="55">
        <v>337</v>
      </c>
      <c r="B339" s="44">
        <v>3612</v>
      </c>
      <c r="C339" s="44">
        <v>36</v>
      </c>
      <c r="D339" s="44">
        <v>12</v>
      </c>
      <c r="E339" s="44" t="s">
        <v>63</v>
      </c>
      <c r="F339" s="44" t="s">
        <v>22857</v>
      </c>
      <c r="G339" s="44" t="s">
        <v>22223</v>
      </c>
      <c r="H339" s="44" t="s">
        <v>22870</v>
      </c>
      <c r="I339" s="44" t="s">
        <v>22859</v>
      </c>
      <c r="J339" s="44" t="s">
        <v>22720</v>
      </c>
      <c r="K339" s="44" t="s">
        <v>34</v>
      </c>
      <c r="L339" s="44" t="s">
        <v>22726</v>
      </c>
      <c r="M339" s="19"/>
      <c r="N339" s="19"/>
      <c r="O339" s="19" t="str">
        <f>IFERROR(VLOOKUP(M:M,[1]สถานี!A:C,3,FALSE),"0")</f>
        <v>0</v>
      </c>
      <c r="P339" s="19">
        <f t="shared" si="52"/>
        <v>0</v>
      </c>
      <c r="Q339" s="19">
        <f>VLOOKUP(B:B,[1]rainfall!A:F,6,FALSE)</f>
        <v>1.3180944196180003E-2</v>
      </c>
      <c r="R339" s="20">
        <v>3.2338944000000001E-2</v>
      </c>
      <c r="S339" s="20">
        <v>0.36714360000000001</v>
      </c>
      <c r="T339" s="21">
        <v>41</v>
      </c>
      <c r="U339" s="9">
        <f>'[1]%ใช้การ'!B$3</f>
        <v>0.66</v>
      </c>
      <c r="V339" s="22">
        <f t="shared" si="54"/>
        <v>0.26365847904</v>
      </c>
      <c r="W339" s="22">
        <f t="shared" si="53"/>
        <v>5.5367884647236E-2</v>
      </c>
      <c r="X339" s="23">
        <f t="shared" si="55"/>
        <v>0.33220730788341601</v>
      </c>
      <c r="Y339" s="24">
        <f>IFERROR(VLOOKUP(B:B,[1]อุป_fill!A:D,4,FALSE)*(0.8*0.5),"0")</f>
        <v>0.67853280000000016</v>
      </c>
      <c r="Z339" s="24">
        <f>IFERROR(VLOOKUP(B:B,[1]อุต_fill!A:D,4,FALSE)*(0.8*0.5),"0")</f>
        <v>0.47497296000000006</v>
      </c>
      <c r="AA339" s="25">
        <f>250*AK339*[1]ET!$D$3/1000000</f>
        <v>3.6986443649979721</v>
      </c>
      <c r="AB339" s="25">
        <f>180/1000000*AL339*[1]ET!$D$5</f>
        <v>0</v>
      </c>
      <c r="AC339" s="25">
        <f>110*0.65/1000000*AM339*[1]ET!$D$6</f>
        <v>0.55748410921600577</v>
      </c>
      <c r="AD339" s="25">
        <f>120*0.65/1000000*AN339*[1]ET!$D$4</f>
        <v>4.0750410464109059</v>
      </c>
      <c r="AE339" s="25">
        <f>107*AO339*0*[1]ET!$D$7/1000000</f>
        <v>0</v>
      </c>
      <c r="AF339" s="26">
        <f t="shared" si="58"/>
        <v>8.3311695206248828</v>
      </c>
      <c r="AG339" s="26">
        <f>0.7*([1]Eco!$B$5/100)*X339</f>
        <v>2.7905413862206942E-2</v>
      </c>
      <c r="AH339" s="27">
        <f t="shared" si="59"/>
        <v>9.5125806944870899</v>
      </c>
      <c r="AI339" s="28">
        <f t="shared" si="56"/>
        <v>-9.180373386603673</v>
      </c>
      <c r="AJ339" s="29" t="str">
        <f t="shared" si="60"/>
        <v>เสี่ยงภัยแล้งปานกลาง</v>
      </c>
      <c r="AK339" s="30">
        <f>IFERROR(VLOOKUP(B:B,[1]ข้าว_fill!A:E,5,FALSE),"0")</f>
        <v>3698.6443649979724</v>
      </c>
      <c r="AL339" s="30" t="str">
        <f>IFERROR(VLOOKUP(B:B,[1]ข้าวโพด_fill!A:E,5,FALSE),"0")</f>
        <v>0</v>
      </c>
      <c r="AM339" s="30">
        <f>IFERROR(VLOOKUP(B:B,[1]มันสำปะหลัง_fill!A:E,5,FALSE),"0")</f>
        <v>2598.9935161585349</v>
      </c>
      <c r="AN339" s="30">
        <f>IFERROR(VLOOKUP(B:B,[1]อ้อย_fill!A:E,5,FALSE),"0")</f>
        <v>26122.0579898135</v>
      </c>
      <c r="AO339" s="30">
        <v>6341.3792621902294</v>
      </c>
      <c r="AP339" s="31">
        <f t="shared" si="57"/>
        <v>32419.695870970008</v>
      </c>
    </row>
    <row r="340" spans="1:42" s="56" customFormat="1" x14ac:dyDescent="0.45">
      <c r="A340" s="55">
        <v>338</v>
      </c>
      <c r="B340" s="44">
        <v>3613</v>
      </c>
      <c r="C340" s="44">
        <v>36</v>
      </c>
      <c r="D340" s="44">
        <v>13</v>
      </c>
      <c r="E340" s="44" t="s">
        <v>63</v>
      </c>
      <c r="F340" s="44" t="s">
        <v>22857</v>
      </c>
      <c r="G340" s="44" t="s">
        <v>20566</v>
      </c>
      <c r="H340" s="44" t="s">
        <v>22871</v>
      </c>
      <c r="I340" s="44" t="s">
        <v>22859</v>
      </c>
      <c r="J340" s="44" t="s">
        <v>22720</v>
      </c>
      <c r="K340" s="44" t="s">
        <v>22475</v>
      </c>
      <c r="L340" s="44" t="s">
        <v>22726</v>
      </c>
      <c r="M340" s="19"/>
      <c r="N340" s="19"/>
      <c r="O340" s="19" t="str">
        <f>IFERROR(VLOOKUP(M:M,[1]สถานี!A:C,3,FALSE),"0")</f>
        <v>0</v>
      </c>
      <c r="P340" s="19">
        <f t="shared" si="52"/>
        <v>0</v>
      </c>
      <c r="Q340" s="19">
        <f>VLOOKUP(B:B,[1]rainfall!A:F,6,FALSE)</f>
        <v>2.5879897048000009E-2</v>
      </c>
      <c r="R340" s="20">
        <v>6.6779919359999997</v>
      </c>
      <c r="S340" s="20">
        <v>0.62527560000000004</v>
      </c>
      <c r="T340" s="21">
        <v>297</v>
      </c>
      <c r="U340" s="9">
        <f>'[1]%ใช้การ'!B$3</f>
        <v>0.66</v>
      </c>
      <c r="V340" s="22">
        <f t="shared" si="54"/>
        <v>4.8201565737600003</v>
      </c>
      <c r="W340" s="22">
        <f t="shared" si="53"/>
        <v>0.96920729416160012</v>
      </c>
      <c r="X340" s="23">
        <f t="shared" si="55"/>
        <v>5.8152437649696003</v>
      </c>
      <c r="Y340" s="24">
        <f>IFERROR(VLOOKUP(B:B,[1]อุป_fill!A:D,4,FALSE)*0.8,"0")</f>
        <v>0.89712288000000007</v>
      </c>
      <c r="Z340" s="24">
        <f>IFERROR(VLOOKUP(B:B,[1]อุต_fill!A:D,4,FALSE)*0.8,"0")</f>
        <v>0.62798601600000004</v>
      </c>
      <c r="AA340" s="25">
        <f>250*AK340*[1]ET!$D$3/1000000</f>
        <v>0.65902504485250679</v>
      </c>
      <c r="AB340" s="25">
        <f>180/1000000*AL340*[1]ET!$D$5</f>
        <v>0.10061042635276221</v>
      </c>
      <c r="AC340" s="25">
        <f>110*0.65/1000000*AM340*[1]ET!$D$6</f>
        <v>3.9804929274866313E-2</v>
      </c>
      <c r="AD340" s="25">
        <f>120*0.65/1000000*AN340*[1]ET!$D$4</f>
        <v>5.7632713301681076</v>
      </c>
      <c r="AE340" s="25">
        <f>107*AO340*0*[1]ET!$D$7/1000000</f>
        <v>0</v>
      </c>
      <c r="AF340" s="26">
        <f t="shared" si="58"/>
        <v>6.5627117306482425</v>
      </c>
      <c r="AG340" s="26">
        <f>0.7*([1]Eco!$B$5/100)*X340</f>
        <v>0.48848047625744639</v>
      </c>
      <c r="AH340" s="27">
        <f t="shared" si="59"/>
        <v>8.5763011029056901</v>
      </c>
      <c r="AI340" s="28">
        <f t="shared" si="56"/>
        <v>-2.7610573379360899</v>
      </c>
      <c r="AJ340" s="29" t="str">
        <f t="shared" si="60"/>
        <v>ปกติ</v>
      </c>
      <c r="AK340" s="30">
        <f>IFERROR(VLOOKUP(B:B,[1]ข้าว_fill!A:E,5,FALSE),"0")</f>
        <v>659.02504485250688</v>
      </c>
      <c r="AL340" s="30">
        <f>IFERROR(VLOOKUP(B:B,[1]ข้าวโพด_fill!A:E,5,FALSE),"0")</f>
        <v>186.31560435696704</v>
      </c>
      <c r="AM340" s="30">
        <f>IFERROR(VLOOKUP(B:B,[1]มันสำปะหลัง_fill!A:E,5,FALSE),"0")</f>
        <v>185.5707658501926</v>
      </c>
      <c r="AN340" s="30">
        <f>IFERROR(VLOOKUP(B:B,[1]อ้อย_fill!A:E,5,FALSE),"0")</f>
        <v>36944.046988257098</v>
      </c>
      <c r="AO340" s="30">
        <v>21092.995187122717</v>
      </c>
      <c r="AP340" s="31">
        <f t="shared" si="57"/>
        <v>37974.958403316763</v>
      </c>
    </row>
    <row r="341" spans="1:42" s="56" customFormat="1" x14ac:dyDescent="0.45">
      <c r="A341" s="55">
        <v>339</v>
      </c>
      <c r="B341" s="44">
        <v>3614</v>
      </c>
      <c r="C341" s="44">
        <v>36</v>
      </c>
      <c r="D341" s="44">
        <v>14</v>
      </c>
      <c r="E341" s="44" t="s">
        <v>63</v>
      </c>
      <c r="F341" s="44" t="s">
        <v>22857</v>
      </c>
      <c r="G341" s="44" t="s">
        <v>20571</v>
      </c>
      <c r="H341" s="44" t="s">
        <v>22872</v>
      </c>
      <c r="I341" s="44" t="s">
        <v>22859</v>
      </c>
      <c r="J341" s="44" t="s">
        <v>22720</v>
      </c>
      <c r="K341" s="44" t="s">
        <v>34</v>
      </c>
      <c r="L341" s="44" t="s">
        <v>22726</v>
      </c>
      <c r="M341" s="19"/>
      <c r="N341" s="19"/>
      <c r="O341" s="19" t="str">
        <f>IFERROR(VLOOKUP(M:M,[1]สถานี!A:C,3,FALSE),"0")</f>
        <v>0</v>
      </c>
      <c r="P341" s="19">
        <f t="shared" si="52"/>
        <v>0</v>
      </c>
      <c r="Q341" s="19">
        <f>VLOOKUP(B:B,[1]rainfall!A:F,6,FALSE)</f>
        <v>1.2254573296440004E-2</v>
      </c>
      <c r="R341" s="20">
        <v>16.751572992</v>
      </c>
      <c r="S341" s="20">
        <v>0.35618159999999999</v>
      </c>
      <c r="T341" s="21">
        <v>144</v>
      </c>
      <c r="U341" s="9">
        <f>'[1]%ใช้การ'!B$3</f>
        <v>0.66</v>
      </c>
      <c r="V341" s="22">
        <f t="shared" si="54"/>
        <v>11.29111803072</v>
      </c>
      <c r="W341" s="22">
        <f t="shared" si="53"/>
        <v>2.2606745208032879</v>
      </c>
      <c r="X341" s="23">
        <f t="shared" si="55"/>
        <v>13.564047124819728</v>
      </c>
      <c r="Y341" s="24">
        <f>IFERROR(VLOOKUP(B:B,[1]อุป_fill!A:D,4,FALSE)*0.8,"0")</f>
        <v>0.44798223999999998</v>
      </c>
      <c r="Z341" s="24">
        <f>IFERROR(VLOOKUP(B:B,[1]อุต_fill!A:D,4,FALSE)*0.8,"0")</f>
        <v>0.31358756799999998</v>
      </c>
      <c r="AA341" s="25">
        <f>250*AK341*[1]ET!$D$3/1000000</f>
        <v>0.51991369717028835</v>
      </c>
      <c r="AB341" s="25">
        <f>180/1000000*AL341*[1]ET!$D$5</f>
        <v>1.2714988891553291E-2</v>
      </c>
      <c r="AC341" s="25">
        <f>110*0.65/1000000*AM341*[1]ET!$D$6</f>
        <v>1.5384506715360502</v>
      </c>
      <c r="AD341" s="25">
        <f>120*0.65/1000000*AN341*[1]ET!$D$4</f>
        <v>1.0540259533716323</v>
      </c>
      <c r="AE341" s="25">
        <f>107*AO341*0*[1]ET!$D$7/1000000</f>
        <v>0</v>
      </c>
      <c r="AF341" s="26">
        <f t="shared" si="58"/>
        <v>3.1251053109695244</v>
      </c>
      <c r="AG341" s="26">
        <f>0.7*([1]Eco!$B$5/100)*X341</f>
        <v>1.139379958484857</v>
      </c>
      <c r="AH341" s="27">
        <f t="shared" si="59"/>
        <v>5.0260550774543811</v>
      </c>
      <c r="AI341" s="28">
        <f t="shared" si="56"/>
        <v>8.5379920473653463</v>
      </c>
      <c r="AJ341" s="29" t="str">
        <f t="shared" si="60"/>
        <v>ปกติ</v>
      </c>
      <c r="AK341" s="30">
        <f>IFERROR(VLOOKUP(B:B,[1]ข้าว_fill!A:E,5,FALSE),"0")</f>
        <v>519.91369717028829</v>
      </c>
      <c r="AL341" s="30">
        <f>IFERROR(VLOOKUP(B:B,[1]ข้าวโพด_fill!A:E,5,FALSE),"0")</f>
        <v>23.546275725098688</v>
      </c>
      <c r="AM341" s="30">
        <f>IFERROR(VLOOKUP(B:B,[1]มันสำปะหลัง_fill!A:E,5,FALSE),"0")</f>
        <v>7172.2642029652679</v>
      </c>
      <c r="AN341" s="30">
        <f>IFERROR(VLOOKUP(B:B,[1]อ้อย_fill!A:E,5,FALSE),"0")</f>
        <v>6756.5766241771298</v>
      </c>
      <c r="AO341" s="30">
        <v>1569.3298794022799</v>
      </c>
      <c r="AP341" s="31">
        <f t="shared" si="57"/>
        <v>14472.300800037785</v>
      </c>
    </row>
    <row r="342" spans="1:42" s="56" customFormat="1" x14ac:dyDescent="0.45">
      <c r="A342" s="55">
        <v>340</v>
      </c>
      <c r="B342" s="44">
        <v>3615</v>
      </c>
      <c r="C342" s="44">
        <v>36</v>
      </c>
      <c r="D342" s="44">
        <v>15</v>
      </c>
      <c r="E342" s="44" t="s">
        <v>63</v>
      </c>
      <c r="F342" s="44" t="s">
        <v>22857</v>
      </c>
      <c r="G342" s="44" t="s">
        <v>22265</v>
      </c>
      <c r="H342" s="44" t="s">
        <v>22873</v>
      </c>
      <c r="I342" s="44" t="s">
        <v>22859</v>
      </c>
      <c r="J342" s="44" t="s">
        <v>22720</v>
      </c>
      <c r="K342" s="44" t="s">
        <v>34</v>
      </c>
      <c r="L342" s="44" t="s">
        <v>22726</v>
      </c>
      <c r="M342" s="19" t="s">
        <v>130</v>
      </c>
      <c r="N342" s="19">
        <v>2</v>
      </c>
      <c r="O342" s="19">
        <f>IFERROR(VLOOKUP(M:M,[1]สถานี!A:C,3,FALSE),"0")</f>
        <v>1.6588799999999999</v>
      </c>
      <c r="P342" s="19">
        <f t="shared" si="52"/>
        <v>1.6588799999999999</v>
      </c>
      <c r="Q342" s="19">
        <f>VLOOKUP(B:B,[1]rainfall!A:F,6,FALSE)</f>
        <v>5.3918684585400013E-3</v>
      </c>
      <c r="R342" s="20">
        <v>5.4976204800000001</v>
      </c>
      <c r="S342" s="20">
        <v>0.42592079999999993</v>
      </c>
      <c r="T342" s="21">
        <v>108</v>
      </c>
      <c r="U342" s="9">
        <f>'[1]%ใช้การ'!B$3</f>
        <v>0.66</v>
      </c>
      <c r="V342" s="22">
        <f t="shared" si="54"/>
        <v>3.9095372448000005</v>
      </c>
      <c r="W342" s="22">
        <f t="shared" si="53"/>
        <v>1.114761822651708</v>
      </c>
      <c r="X342" s="23">
        <f t="shared" si="55"/>
        <v>6.6885709359102492</v>
      </c>
      <c r="Y342" s="24">
        <f>IFERROR(VLOOKUP(B:B,[1]อุป_fill!A:D,4,FALSE)*0.8,"0")</f>
        <v>0.37691440000000004</v>
      </c>
      <c r="Z342" s="24">
        <f>IFERROR(VLOOKUP(B:B,[1]อุต_fill!A:D,4,FALSE)*0.8,"0")</f>
        <v>0.26384008000000003</v>
      </c>
      <c r="AA342" s="25">
        <f>250*AK342*[1]ET!$D$3/1000000</f>
        <v>1.7953698739851727</v>
      </c>
      <c r="AB342" s="25">
        <f>180/1000000*AL342*[1]ET!$D$5</f>
        <v>0</v>
      </c>
      <c r="AC342" s="25">
        <f>110*0.65/1000000*AM342*[1]ET!$D$6</f>
        <v>1.257385356019342</v>
      </c>
      <c r="AD342" s="25">
        <f>120*0.65/1000000*AN342*[1]ET!$D$4</f>
        <v>0.6690030875592593</v>
      </c>
      <c r="AE342" s="25">
        <f>107*AO342*0*[1]ET!$D$7/1000000</f>
        <v>0</v>
      </c>
      <c r="AF342" s="26">
        <f t="shared" si="58"/>
        <v>3.7217583175637738</v>
      </c>
      <c r="AG342" s="26">
        <f>0.7*([1]Eco!$B$5/100)*X342</f>
        <v>0.56183995861646086</v>
      </c>
      <c r="AH342" s="27">
        <f t="shared" si="59"/>
        <v>4.9243527561802347</v>
      </c>
      <c r="AI342" s="28">
        <f t="shared" si="56"/>
        <v>1.7642181797300145</v>
      </c>
      <c r="AJ342" s="29" t="str">
        <f t="shared" si="60"/>
        <v>ปกติ</v>
      </c>
      <c r="AK342" s="30">
        <f>IFERROR(VLOOKUP(B:B,[1]ข้าว_fill!A:E,5,FALSE),"0")</f>
        <v>1795.3698739851727</v>
      </c>
      <c r="AL342" s="30" t="str">
        <f>IFERROR(VLOOKUP(B:B,[1]ข้าวโพด_fill!A:E,5,FALSE),"0")</f>
        <v>0</v>
      </c>
      <c r="AM342" s="30">
        <f>IFERROR(VLOOKUP(B:B,[1]มันสำปะหลัง_fill!A:E,5,FALSE),"0")</f>
        <v>5861.936391698564</v>
      </c>
      <c r="AN342" s="30">
        <f>IFERROR(VLOOKUP(B:B,[1]อ้อย_fill!A:E,5,FALSE),"0")</f>
        <v>4288.4813305080725</v>
      </c>
      <c r="AO342" s="30">
        <v>420.24878244621999</v>
      </c>
      <c r="AP342" s="31">
        <f t="shared" si="57"/>
        <v>11945.787596191809</v>
      </c>
    </row>
    <row r="343" spans="1:42" s="56" customFormat="1" x14ac:dyDescent="0.45">
      <c r="A343" s="55">
        <v>341</v>
      </c>
      <c r="B343" s="44">
        <v>3616</v>
      </c>
      <c r="C343" s="44">
        <v>36</v>
      </c>
      <c r="D343" s="44">
        <v>16</v>
      </c>
      <c r="E343" s="44" t="s">
        <v>63</v>
      </c>
      <c r="F343" s="44" t="s">
        <v>22857</v>
      </c>
      <c r="G343" s="44" t="s">
        <v>20584</v>
      </c>
      <c r="H343" s="44" t="s">
        <v>22874</v>
      </c>
      <c r="I343" s="44" t="s">
        <v>22859</v>
      </c>
      <c r="J343" s="44" t="s">
        <v>22720</v>
      </c>
      <c r="K343" s="44" t="s">
        <v>34</v>
      </c>
      <c r="L343" s="44" t="s">
        <v>22726</v>
      </c>
      <c r="M343" s="19"/>
      <c r="N343" s="19"/>
      <c r="O343" s="19" t="str">
        <f>IFERROR(VLOOKUP(M:M,[1]สถานี!A:C,3,FALSE),"0")</f>
        <v>0</v>
      </c>
      <c r="P343" s="19">
        <f t="shared" si="52"/>
        <v>0</v>
      </c>
      <c r="Q343" s="19">
        <f>VLOOKUP(B:B,[1]rainfall!A:F,6,FALSE)</f>
        <v>5.5820279314800006E-3</v>
      </c>
      <c r="R343" s="20">
        <v>15.603540479999999</v>
      </c>
      <c r="S343" s="20">
        <v>0</v>
      </c>
      <c r="T343" s="21">
        <v>140</v>
      </c>
      <c r="U343" s="9">
        <f>'[1]%ใช้การ'!B$3</f>
        <v>0.66</v>
      </c>
      <c r="V343" s="22">
        <f t="shared" si="54"/>
        <v>10.2983367168</v>
      </c>
      <c r="W343" s="22">
        <f t="shared" si="53"/>
        <v>2.0607837489462959</v>
      </c>
      <c r="X343" s="23">
        <f t="shared" si="55"/>
        <v>12.364702493677775</v>
      </c>
      <c r="Y343" s="24">
        <f>IFERROR(VLOOKUP(B:B,[1]อุป_fill!A:D,4,FALSE)*0.8,"0")</f>
        <v>0.21885072000000003</v>
      </c>
      <c r="Z343" s="24">
        <f>IFERROR(VLOOKUP(B:B,[1]อุต_fill!A:D,4,FALSE)*0.8,"0")</f>
        <v>0.15319550399999998</v>
      </c>
      <c r="AA343" s="25">
        <f>250*AK343*[1]ET!$D$3/1000000</f>
        <v>0.2753164403951453</v>
      </c>
      <c r="AB343" s="25">
        <f>180/1000000*AL343*[1]ET!$D$5</f>
        <v>5.3340657427314163E-2</v>
      </c>
      <c r="AC343" s="25">
        <f>110*0.65/1000000*AM343*[1]ET!$D$6</f>
        <v>2.9517100512727814</v>
      </c>
      <c r="AD343" s="25">
        <f>120*0.65/1000000*AN343*[1]ET!$D$4</f>
        <v>0.62077009166850561</v>
      </c>
      <c r="AE343" s="25">
        <f>107*AO343*0*[1]ET!$D$7/1000000</f>
        <v>0</v>
      </c>
      <c r="AF343" s="26">
        <f t="shared" si="58"/>
        <v>3.9011372407637466</v>
      </c>
      <c r="AG343" s="26">
        <f>0.7*([1]Eco!$B$5/100)*X343</f>
        <v>1.0386350094689329</v>
      </c>
      <c r="AH343" s="27">
        <f t="shared" si="59"/>
        <v>5.3118184742326804</v>
      </c>
      <c r="AI343" s="28">
        <f t="shared" si="56"/>
        <v>7.052884019445095</v>
      </c>
      <c r="AJ343" s="29" t="str">
        <f t="shared" si="60"/>
        <v>ปกติ</v>
      </c>
      <c r="AK343" s="30">
        <f>IFERROR(VLOOKUP(B:B,[1]ข้าว_fill!A:E,5,FALSE),"0")</f>
        <v>275.31644039514532</v>
      </c>
      <c r="AL343" s="30">
        <f>IFERROR(VLOOKUP(B:B,[1]ข้าวโพด_fill!A:E,5,FALSE),"0")</f>
        <v>98.77899523576697</v>
      </c>
      <c r="AM343" s="30">
        <f>IFERROR(VLOOKUP(B:B,[1]มันสำปะหลัง_fill!A:E,5,FALSE),"0")</f>
        <v>13760.886019919726</v>
      </c>
      <c r="AN343" s="30">
        <f>IFERROR(VLOOKUP(B:B,[1]อ้อย_fill!A:E,5,FALSE),"0")</f>
        <v>3979.2954594134976</v>
      </c>
      <c r="AO343" s="30">
        <v>436.32345977499006</v>
      </c>
      <c r="AP343" s="31">
        <f t="shared" si="57"/>
        <v>18114.276914964135</v>
      </c>
    </row>
    <row r="344" spans="1:42" s="56" customFormat="1" x14ac:dyDescent="0.45">
      <c r="A344" s="55">
        <v>342</v>
      </c>
      <c r="B344" s="44">
        <v>3701</v>
      </c>
      <c r="C344" s="44">
        <v>37</v>
      </c>
      <c r="D344" s="44">
        <v>1</v>
      </c>
      <c r="E344" s="44" t="s">
        <v>64</v>
      </c>
      <c r="F344" s="44" t="s">
        <v>22875</v>
      </c>
      <c r="G344" s="44" t="s">
        <v>14666</v>
      </c>
      <c r="H344" s="44" t="s">
        <v>22876</v>
      </c>
      <c r="I344" s="44" t="s">
        <v>22821</v>
      </c>
      <c r="J344" s="44" t="s">
        <v>22720</v>
      </c>
      <c r="K344" s="44" t="s">
        <v>34</v>
      </c>
      <c r="L344" s="44" t="s">
        <v>22726</v>
      </c>
      <c r="M344" s="19"/>
      <c r="N344" s="19"/>
      <c r="O344" s="19" t="str">
        <f>IFERROR(VLOOKUP(M:M,[1]สถานี!A:C,3,FALSE),"0")</f>
        <v>0</v>
      </c>
      <c r="P344" s="19">
        <f t="shared" si="52"/>
        <v>0</v>
      </c>
      <c r="Q344" s="19">
        <f>VLOOKUP(B:B,[1]rainfall!A:F,6,FALSE)</f>
        <v>1.810732794804E-2</v>
      </c>
      <c r="R344" s="20">
        <v>6.4677887999999992</v>
      </c>
      <c r="S344" s="20">
        <v>0</v>
      </c>
      <c r="T344" s="21">
        <v>445</v>
      </c>
      <c r="U344" s="9">
        <f>'[1]%ใช้การ'!B$3</f>
        <v>0.66</v>
      </c>
      <c r="V344" s="22">
        <f t="shared" si="54"/>
        <v>4.2687406079999999</v>
      </c>
      <c r="W344" s="22">
        <f t="shared" si="53"/>
        <v>0.85736958718960798</v>
      </c>
      <c r="X344" s="23">
        <f t="shared" si="55"/>
        <v>5.1442175231376481</v>
      </c>
      <c r="Y344" s="24">
        <f>IFERROR(VLOOKUP(B:B,[1]อุป_fill!A:D,4,FALSE)*0.8*0.25,"0")</f>
        <v>0.47503088000000004</v>
      </c>
      <c r="Z344" s="24">
        <f>IFERROR(VLOOKUP(B:B,[1]อุต_fill!A:D,4,FALSE)*0.8*0.25,"0")</f>
        <v>0.33252161600000002</v>
      </c>
      <c r="AA344" s="25">
        <f>250*0.65*AK344*[1]ET!$D$3/1000000</f>
        <v>0.21223547405176543</v>
      </c>
      <c r="AB344" s="25">
        <f>180*0.65/1000000*AL344*[1]ET!$D$5</f>
        <v>0</v>
      </c>
      <c r="AC344" s="25">
        <f>110*0.65/1000000*AM344*[1]ET!$D$6</f>
        <v>0.83856944454102589</v>
      </c>
      <c r="AD344" s="25">
        <f>120*0.65/1000000*AN344*[1]ET!$D$4</f>
        <v>0.12611375553361112</v>
      </c>
      <c r="AE344" s="25">
        <f>107*AO344*0*[1]ET!$D$7/1000000</f>
        <v>0</v>
      </c>
      <c r="AF344" s="26">
        <f t="shared" si="58"/>
        <v>1.1769186741264024</v>
      </c>
      <c r="AG344" s="26">
        <f>0.7*([1]Eco!$B$5/100)*X344</f>
        <v>0.43211427194356239</v>
      </c>
      <c r="AH344" s="27">
        <f t="shared" si="59"/>
        <v>2.4165854420699646</v>
      </c>
      <c r="AI344" s="28">
        <f t="shared" si="56"/>
        <v>2.7276320810676835</v>
      </c>
      <c r="AJ344" s="29" t="str">
        <f t="shared" si="60"/>
        <v>ปกติ</v>
      </c>
      <c r="AK344" s="30">
        <f>IFERROR(VLOOKUP(B:B,[1]ข้าว_fill!A:E,5,FALSE),"0")</f>
        <v>326.51611392579298</v>
      </c>
      <c r="AL344" s="30" t="str">
        <f>IFERROR(VLOOKUP(B:B,[1]ข้าวโพด_fill!A:E,5,FALSE),"0")</f>
        <v>0</v>
      </c>
      <c r="AM344" s="30">
        <f>IFERROR(VLOOKUP(B:B,[1]มันสำปะหลัง_fill!A:E,5,FALSE),"0")</f>
        <v>3909.4146598649222</v>
      </c>
      <c r="AN344" s="30">
        <f>IFERROR(VLOOKUP(B:B,[1]อ้อย_fill!A:E,5,FALSE),"0")</f>
        <v>808.42150983084048</v>
      </c>
      <c r="AO344" s="30">
        <v>21352.604034121603</v>
      </c>
      <c r="AP344" s="31">
        <f t="shared" si="57"/>
        <v>5044.3522836215552</v>
      </c>
    </row>
    <row r="345" spans="1:42" s="56" customFormat="1" x14ac:dyDescent="0.45">
      <c r="A345" s="55">
        <v>343</v>
      </c>
      <c r="B345" s="44">
        <v>3702</v>
      </c>
      <c r="C345" s="44">
        <v>37</v>
      </c>
      <c r="D345" s="44">
        <v>2</v>
      </c>
      <c r="E345" s="44" t="s">
        <v>64</v>
      </c>
      <c r="F345" s="44" t="s">
        <v>22875</v>
      </c>
      <c r="G345" s="44" t="s">
        <v>14725</v>
      </c>
      <c r="H345" s="44" t="s">
        <v>22877</v>
      </c>
      <c r="I345" s="44" t="s">
        <v>22821</v>
      </c>
      <c r="J345" s="44" t="s">
        <v>22720</v>
      </c>
      <c r="K345" s="44" t="s">
        <v>34</v>
      </c>
      <c r="L345" s="44" t="s">
        <v>22721</v>
      </c>
      <c r="M345" s="19"/>
      <c r="N345" s="19"/>
      <c r="O345" s="19" t="str">
        <f>IFERROR(VLOOKUP(M:M,[1]สถานี!A:C,3,FALSE),"0")</f>
        <v>0</v>
      </c>
      <c r="P345" s="19">
        <f t="shared" si="52"/>
        <v>0</v>
      </c>
      <c r="Q345" s="19">
        <f>VLOOKUP(B:B,[1]rainfall!A:F,6,FALSE)</f>
        <v>1.1841292481740004E-2</v>
      </c>
      <c r="R345" s="20">
        <v>0.16169471999999999</v>
      </c>
      <c r="S345" s="20">
        <v>5.654639999999999E-2</v>
      </c>
      <c r="T345" s="21">
        <v>163</v>
      </c>
      <c r="U345" s="9">
        <f>'[1]%ใช้การ'!B$3</f>
        <v>0.66</v>
      </c>
      <c r="V345" s="22">
        <f t="shared" si="54"/>
        <v>0.1440391392</v>
      </c>
      <c r="W345" s="22">
        <f t="shared" si="53"/>
        <v>3.1176086336348004E-2</v>
      </c>
      <c r="X345" s="23">
        <f t="shared" si="55"/>
        <v>0.18705651801808801</v>
      </c>
      <c r="Y345" s="24">
        <f>IFERROR(VLOOKUP(B:B,[1]อุป_fill!A:D,4,FALSE)*0.8,"0")</f>
        <v>0.59189895999999997</v>
      </c>
      <c r="Z345" s="24">
        <f>IFERROR(VLOOKUP(B:B,[1]อุต_fill!A:D,4,FALSE)*0.8,"0")</f>
        <v>0.41432927200000003</v>
      </c>
      <c r="AA345" s="25">
        <f>250*0.65*AK345*[1]ET!$D$3/1000000</f>
        <v>4.0494016434598219E-2</v>
      </c>
      <c r="AB345" s="25">
        <f>180*0.65/1000000*AL345*[1]ET!$D$5</f>
        <v>0</v>
      </c>
      <c r="AC345" s="25">
        <f>110*0.65/1000000*AM345*[1]ET!$D$6</f>
        <v>2.3799356388943651</v>
      </c>
      <c r="AD345" s="25">
        <f>120*0.65/1000000*AN345*[1]ET!$D$4</f>
        <v>0.43568295720294348</v>
      </c>
      <c r="AE345" s="25">
        <f>107*AO345*0*[1]ET!$D$7/1000000</f>
        <v>0</v>
      </c>
      <c r="AF345" s="26">
        <f t="shared" si="58"/>
        <v>2.856112612531907</v>
      </c>
      <c r="AG345" s="26">
        <f>0.7*([1]Eco!$B$5/100)*X345</f>
        <v>1.5712747513519393E-2</v>
      </c>
      <c r="AH345" s="27">
        <f t="shared" si="59"/>
        <v>3.8780535920454264</v>
      </c>
      <c r="AI345" s="28">
        <f t="shared" si="56"/>
        <v>-3.6909970740273383</v>
      </c>
      <c r="AJ345" s="29" t="str">
        <f t="shared" si="60"/>
        <v>ปกติ</v>
      </c>
      <c r="AK345" s="30">
        <f>IFERROR(VLOOKUP(B:B,[1]ข้าว_fill!A:E,5,FALSE),"0")</f>
        <v>62.298486822458798</v>
      </c>
      <c r="AL345" s="30" t="str">
        <f>IFERROR(VLOOKUP(B:B,[1]ข้าวโพด_fill!A:E,5,FALSE),"0")</f>
        <v>0</v>
      </c>
      <c r="AM345" s="30">
        <f>IFERROR(VLOOKUP(B:B,[1]มันสำปะหลัง_fill!A:E,5,FALSE),"0")</f>
        <v>11095.271043796572</v>
      </c>
      <c r="AN345" s="30">
        <f>IFERROR(VLOOKUP(B:B,[1]อ้อย_fill!A:E,5,FALSE),"0")</f>
        <v>2792.8394692496377</v>
      </c>
      <c r="AO345" s="30">
        <v>56791.138699550218</v>
      </c>
      <c r="AP345" s="31">
        <f t="shared" si="57"/>
        <v>13950.408999868669</v>
      </c>
    </row>
    <row r="346" spans="1:42" s="56" customFormat="1" x14ac:dyDescent="0.45">
      <c r="A346" s="55">
        <v>344</v>
      </c>
      <c r="B346" s="44">
        <v>3703</v>
      </c>
      <c r="C346" s="44">
        <v>37</v>
      </c>
      <c r="D346" s="44">
        <v>3</v>
      </c>
      <c r="E346" s="44" t="s">
        <v>64</v>
      </c>
      <c r="F346" s="44" t="s">
        <v>22875</v>
      </c>
      <c r="G346" s="44" t="s">
        <v>14740</v>
      </c>
      <c r="H346" s="44" t="s">
        <v>22878</v>
      </c>
      <c r="I346" s="44" t="s">
        <v>22821</v>
      </c>
      <c r="J346" s="44" t="s">
        <v>22720</v>
      </c>
      <c r="K346" s="44" t="s">
        <v>34</v>
      </c>
      <c r="L346" s="44" t="s">
        <v>22824</v>
      </c>
      <c r="M346" s="19"/>
      <c r="N346" s="19"/>
      <c r="O346" s="19" t="str">
        <f>IFERROR(VLOOKUP(M:M,[1]สถานี!A:C,3,FALSE),"0")</f>
        <v>0</v>
      </c>
      <c r="P346" s="19">
        <f t="shared" si="52"/>
        <v>0</v>
      </c>
      <c r="Q346" s="19">
        <f>VLOOKUP(B:B,[1]rainfall!A:F,6,FALSE)</f>
        <v>1.0044666766960003E-2</v>
      </c>
      <c r="R346" s="20">
        <v>10.251445248</v>
      </c>
      <c r="S346" s="20">
        <v>0.26264639999999995</v>
      </c>
      <c r="T346" s="21">
        <v>178</v>
      </c>
      <c r="U346" s="9">
        <f>'[1]%ใช้การ'!B$3</f>
        <v>0.66</v>
      </c>
      <c r="V346" s="22">
        <f t="shared" si="54"/>
        <v>6.9393004876799997</v>
      </c>
      <c r="W346" s="22">
        <f t="shared" si="53"/>
        <v>1.389869030889392</v>
      </c>
      <c r="X346" s="23">
        <f t="shared" si="55"/>
        <v>8.3392141853363526</v>
      </c>
      <c r="Y346" s="24">
        <f>IFERROR(VLOOKUP(B:B,[1]อุป_fill!A:D,4,FALSE)*0.8,"0")</f>
        <v>0.69994872000000008</v>
      </c>
      <c r="Z346" s="24">
        <f>IFERROR(VLOOKUP(B:B,[1]อุต_fill!A:D,4,FALSE)*0.8,"0")</f>
        <v>0.48996410400000007</v>
      </c>
      <c r="AA346" s="25">
        <f>250*0.65*AK346*[1]ET!$D$3/1000000</f>
        <v>0.10786661759915786</v>
      </c>
      <c r="AB346" s="25">
        <f>180*0.65/1000000*AL346*[1]ET!$D$5</f>
        <v>0</v>
      </c>
      <c r="AC346" s="25">
        <f>110*0.65/1000000*AM346*[1]ET!$D$6</f>
        <v>1.1349047623614545</v>
      </c>
      <c r="AD346" s="25">
        <f>120*0.65/1000000*AN346*[1]ET!$D$4</f>
        <v>5.727171967371851E-2</v>
      </c>
      <c r="AE346" s="25">
        <f>107*AO346*0*[1]ET!$D$7/1000000</f>
        <v>0</v>
      </c>
      <c r="AF346" s="26">
        <f t="shared" si="58"/>
        <v>1.3000430996343308</v>
      </c>
      <c r="AG346" s="26">
        <f>0.7*([1]Eco!$B$5/100)*X346</f>
        <v>0.70049399156825354</v>
      </c>
      <c r="AH346" s="27">
        <f t="shared" si="59"/>
        <v>3.1904499152025845</v>
      </c>
      <c r="AI346" s="28">
        <f t="shared" si="56"/>
        <v>5.1487642701337677</v>
      </c>
      <c r="AJ346" s="29" t="str">
        <f t="shared" si="60"/>
        <v>ปกติ</v>
      </c>
      <c r="AK346" s="30">
        <f>IFERROR(VLOOKUP(B:B,[1]ข้าว_fill!A:E,5,FALSE),"0")</f>
        <v>165.94864246024287</v>
      </c>
      <c r="AL346" s="30" t="str">
        <f>IFERROR(VLOOKUP(B:B,[1]ข้าวโพด_fill!A:E,5,FALSE),"0")</f>
        <v>0</v>
      </c>
      <c r="AM346" s="30">
        <f>IFERROR(VLOOKUP(B:B,[1]มันสำปะหลัง_fill!A:E,5,FALSE),"0")</f>
        <v>5290.9312930603937</v>
      </c>
      <c r="AN346" s="30">
        <f>IFERROR(VLOOKUP(B:B,[1]อ้อย_fill!A:E,5,FALSE),"0")</f>
        <v>367.12640816486226</v>
      </c>
      <c r="AO346" s="30">
        <v>29260.290122897943</v>
      </c>
      <c r="AP346" s="31">
        <f t="shared" si="57"/>
        <v>5824.0063436854989</v>
      </c>
    </row>
    <row r="347" spans="1:42" s="56" customFormat="1" x14ac:dyDescent="0.45">
      <c r="A347" s="55">
        <v>345</v>
      </c>
      <c r="B347" s="44">
        <v>3704</v>
      </c>
      <c r="C347" s="44">
        <v>37</v>
      </c>
      <c r="D347" s="44">
        <v>4</v>
      </c>
      <c r="E347" s="44" t="s">
        <v>64</v>
      </c>
      <c r="F347" s="44" t="s">
        <v>22875</v>
      </c>
      <c r="G347" s="44" t="s">
        <v>14762</v>
      </c>
      <c r="H347" s="44" t="s">
        <v>22879</v>
      </c>
      <c r="I347" s="44" t="s">
        <v>22821</v>
      </c>
      <c r="J347" s="44" t="s">
        <v>22720</v>
      </c>
      <c r="K347" s="44" t="s">
        <v>34</v>
      </c>
      <c r="L347" s="44" t="s">
        <v>22721</v>
      </c>
      <c r="M347" s="19"/>
      <c r="N347" s="19"/>
      <c r="O347" s="19" t="str">
        <f>IFERROR(VLOOKUP(M:M,[1]สถานี!A:C,3,FALSE),"0")</f>
        <v>0</v>
      </c>
      <c r="P347" s="19">
        <f t="shared" si="52"/>
        <v>0</v>
      </c>
      <c r="Q347" s="19">
        <f>VLOOKUP(B:B,[1]rainfall!A:F,6,FALSE)</f>
        <v>4.975156330600001E-3</v>
      </c>
      <c r="R347" s="20">
        <v>3.2338944000000001E-2</v>
      </c>
      <c r="S347" s="20">
        <v>0.52073159999999996</v>
      </c>
      <c r="T347" s="21">
        <v>1081</v>
      </c>
      <c r="U347" s="9">
        <f>'[1]%ใช้การ'!B$3</f>
        <v>0.66</v>
      </c>
      <c r="V347" s="22">
        <f t="shared" si="54"/>
        <v>0.36502655904000003</v>
      </c>
      <c r="W347" s="22">
        <f t="shared" si="53"/>
        <v>7.4000343074120012E-2</v>
      </c>
      <c r="X347" s="23">
        <f t="shared" si="55"/>
        <v>0.44400205844472007</v>
      </c>
      <c r="Y347" s="24">
        <f>IFERROR(VLOOKUP(B:B,[1]อุป_fill!A:D,4,FALSE)*0.8,"0")</f>
        <v>0.40788712000000005</v>
      </c>
      <c r="Z347" s="24">
        <f>IFERROR(VLOOKUP(B:B,[1]อุต_fill!A:D,4,FALSE)*0.8,"0")</f>
        <v>0.28552098399999998</v>
      </c>
      <c r="AA347" s="25">
        <f>250*0.65*AK347*[1]ET!$D$3/1000000</f>
        <v>7.2018929169677975E-2</v>
      </c>
      <c r="AB347" s="25">
        <f>180*0.65/1000000*AL347*[1]ET!$D$5</f>
        <v>0</v>
      </c>
      <c r="AC347" s="25">
        <f>110*0.65/1000000*AM347*[1]ET!$D$6</f>
        <v>0</v>
      </c>
      <c r="AD347" s="25">
        <f>120*0.65/1000000*AN347*[1]ET!$D$4</f>
        <v>1.2712500766558853E-2</v>
      </c>
      <c r="AE347" s="25">
        <f>107*AO347*0*[1]ET!$D$7/1000000</f>
        <v>0</v>
      </c>
      <c r="AF347" s="26">
        <f t="shared" si="58"/>
        <v>8.4731429936236835E-2</v>
      </c>
      <c r="AG347" s="26">
        <f>0.7*([1]Eco!$B$5/100)*X347</f>
        <v>3.7296172909356481E-2</v>
      </c>
      <c r="AH347" s="27">
        <f t="shared" si="59"/>
        <v>0.8154357068455933</v>
      </c>
      <c r="AI347" s="28">
        <f t="shared" si="56"/>
        <v>-0.37143364840087323</v>
      </c>
      <c r="AJ347" s="29" t="str">
        <f t="shared" si="60"/>
        <v>ปกติ</v>
      </c>
      <c r="AK347" s="30">
        <f>IFERROR(VLOOKUP(B:B,[1]ข้าว_fill!A:E,5,FALSE),"0")</f>
        <v>110.79835256873534</v>
      </c>
      <c r="AL347" s="30" t="str">
        <f>IFERROR(VLOOKUP(B:B,[1]ข้าวโพด_fill!A:E,5,FALSE),"0")</f>
        <v>0</v>
      </c>
      <c r="AM347" s="30" t="str">
        <f>IFERROR(VLOOKUP(B:B,[1]มันสำปะหลัง_fill!A:E,5,FALSE),"0")</f>
        <v>0</v>
      </c>
      <c r="AN347" s="30">
        <f>IFERROR(VLOOKUP(B:B,[1]อ้อย_fill!A:E,5,FALSE),"0")</f>
        <v>81.490389529223421</v>
      </c>
      <c r="AO347" s="30">
        <v>2274.0273350756274</v>
      </c>
      <c r="AP347" s="31">
        <f t="shared" si="57"/>
        <v>192.28874209795876</v>
      </c>
    </row>
    <row r="348" spans="1:42" s="56" customFormat="1" x14ac:dyDescent="0.45">
      <c r="A348" s="55">
        <v>346</v>
      </c>
      <c r="B348" s="44">
        <v>3705</v>
      </c>
      <c r="C348" s="44">
        <v>37</v>
      </c>
      <c r="D348" s="44">
        <v>5</v>
      </c>
      <c r="E348" s="44" t="s">
        <v>64</v>
      </c>
      <c r="F348" s="44" t="s">
        <v>22875</v>
      </c>
      <c r="G348" s="44" t="s">
        <v>14775</v>
      </c>
      <c r="H348" s="44" t="s">
        <v>22880</v>
      </c>
      <c r="I348" s="44" t="s">
        <v>22821</v>
      </c>
      <c r="J348" s="44" t="s">
        <v>22720</v>
      </c>
      <c r="K348" s="44" t="s">
        <v>34</v>
      </c>
      <c r="L348" s="44" t="s">
        <v>22721</v>
      </c>
      <c r="M348" s="19"/>
      <c r="N348" s="19"/>
      <c r="O348" s="19" t="str">
        <f>IFERROR(VLOOKUP(M:M,[1]สถานี!A:C,3,FALSE),"0")</f>
        <v>0</v>
      </c>
      <c r="P348" s="19">
        <f t="shared" si="52"/>
        <v>0</v>
      </c>
      <c r="Q348" s="19">
        <f>VLOOKUP(B:B,[1]rainfall!A:F,6,FALSE)</f>
        <v>7.220481696160002E-3</v>
      </c>
      <c r="R348" s="20">
        <v>5.2227394559999993</v>
      </c>
      <c r="S348" s="20">
        <v>0.18419159999999998</v>
      </c>
      <c r="T348" s="21">
        <v>321</v>
      </c>
      <c r="U348" s="9">
        <f>'[1]%ใช้การ'!B$3</f>
        <v>0.66</v>
      </c>
      <c r="V348" s="22">
        <f t="shared" si="54"/>
        <v>3.5685744969599997</v>
      </c>
      <c r="W348" s="22">
        <f t="shared" si="53"/>
        <v>0.71515899573123198</v>
      </c>
      <c r="X348" s="23">
        <f t="shared" si="55"/>
        <v>4.2909539743873912</v>
      </c>
      <c r="Y348" s="24">
        <f>IFERROR(VLOOKUP(B:B,[1]อุป_fill!A:D,4,FALSE)*0.8,"0")</f>
        <v>0.59207272</v>
      </c>
      <c r="Z348" s="24">
        <f>IFERROR(VLOOKUP(B:B,[1]อุต_fill!A:D,4,FALSE)*0.8,"0")</f>
        <v>0.41445090400000001</v>
      </c>
      <c r="AA348" s="25">
        <f>250*0.65*AK348*[1]ET!$D$3/1000000</f>
        <v>8.4513445998364176E-2</v>
      </c>
      <c r="AB348" s="25">
        <f>180*0.65/1000000*AL348*[1]ET!$D$5</f>
        <v>0</v>
      </c>
      <c r="AC348" s="25">
        <f>110*0.65/1000000*AM348*[1]ET!$D$6</f>
        <v>0.61698751182131661</v>
      </c>
      <c r="AD348" s="25">
        <f>120*0.65/1000000*AN348*[1]ET!$D$4</f>
        <v>5.0091994928287809E-2</v>
      </c>
      <c r="AE348" s="25">
        <f>107*AO348*0*[1]ET!$D$7/1000000</f>
        <v>0</v>
      </c>
      <c r="AF348" s="26">
        <f t="shared" si="58"/>
        <v>0.75159295274796856</v>
      </c>
      <c r="AG348" s="26">
        <f>0.7*([1]Eco!$B$5/100)*X348</f>
        <v>0.36044013384854084</v>
      </c>
      <c r="AH348" s="27">
        <f t="shared" si="59"/>
        <v>2.1185567105965095</v>
      </c>
      <c r="AI348" s="28">
        <f t="shared" si="56"/>
        <v>2.1723972637908817</v>
      </c>
      <c r="AJ348" s="29" t="str">
        <f t="shared" si="60"/>
        <v>ปกติ</v>
      </c>
      <c r="AK348" s="30">
        <f>IFERROR(VLOOKUP(B:B,[1]ข้าว_fill!A:E,5,FALSE),"0")</f>
        <v>130.0206861513295</v>
      </c>
      <c r="AL348" s="30" t="str">
        <f>IFERROR(VLOOKUP(B:B,[1]ข้าวโพด_fill!A:E,5,FALSE),"0")</f>
        <v>0</v>
      </c>
      <c r="AM348" s="30">
        <f>IFERROR(VLOOKUP(B:B,[1]มันสำปะหลัง_fill!A:E,5,FALSE),"0")</f>
        <v>2876.3986565096347</v>
      </c>
      <c r="AN348" s="30">
        <f>IFERROR(VLOOKUP(B:B,[1]อ้อย_fill!A:E,5,FALSE),"0")</f>
        <v>321.1025315915885</v>
      </c>
      <c r="AO348" s="30">
        <v>16943.65674648494</v>
      </c>
      <c r="AP348" s="31">
        <f t="shared" si="57"/>
        <v>3327.5218742525526</v>
      </c>
    </row>
    <row r="349" spans="1:42" s="56" customFormat="1" x14ac:dyDescent="0.45">
      <c r="A349" s="55">
        <v>347</v>
      </c>
      <c r="B349" s="44">
        <v>3706</v>
      </c>
      <c r="C349" s="44">
        <v>37</v>
      </c>
      <c r="D349" s="44">
        <v>6</v>
      </c>
      <c r="E349" s="44" t="s">
        <v>64</v>
      </c>
      <c r="F349" s="44" t="s">
        <v>22875</v>
      </c>
      <c r="G349" s="44" t="s">
        <v>666</v>
      </c>
      <c r="H349" s="44" t="s">
        <v>22881</v>
      </c>
      <c r="I349" s="44" t="s">
        <v>22821</v>
      </c>
      <c r="J349" s="44" t="s">
        <v>22720</v>
      </c>
      <c r="K349" s="44" t="s">
        <v>34</v>
      </c>
      <c r="L349" s="44" t="s">
        <v>22721</v>
      </c>
      <c r="M349" s="19"/>
      <c r="N349" s="19"/>
      <c r="O349" s="19" t="str">
        <f>IFERROR(VLOOKUP(M:M,[1]สถานี!A:C,3,FALSE),"0")</f>
        <v>0</v>
      </c>
      <c r="P349" s="19">
        <f t="shared" si="52"/>
        <v>0</v>
      </c>
      <c r="Q349" s="19">
        <f>VLOOKUP(B:B,[1]rainfall!A:F,6,FALSE)</f>
        <v>8.1515122400200018E-3</v>
      </c>
      <c r="R349" s="20">
        <v>9.4914800639999992</v>
      </c>
      <c r="S349" s="20">
        <v>0.26955959999999995</v>
      </c>
      <c r="T349" s="21">
        <v>458</v>
      </c>
      <c r="U349" s="9">
        <f>'[1]%ใช้การ'!B$3</f>
        <v>0.66</v>
      </c>
      <c r="V349" s="22">
        <f t="shared" si="54"/>
        <v>6.4422861782399989</v>
      </c>
      <c r="W349" s="22">
        <f t="shared" si="53"/>
        <v>1.290087538096004</v>
      </c>
      <c r="X349" s="23">
        <f t="shared" si="55"/>
        <v>7.7405252285760229</v>
      </c>
      <c r="Y349" s="24">
        <f>IFERROR(VLOOKUP(B:B,[1]อุป_fill!A:D,4,FALSE)*0.8,"0")</f>
        <v>0.72411584000000007</v>
      </c>
      <c r="Z349" s="24">
        <f>IFERROR(VLOOKUP(B:B,[1]อุต_fill!A:D,4,FALSE)*0.8,"0")</f>
        <v>0.50688108799999998</v>
      </c>
      <c r="AA349" s="25">
        <f>250*0.65*AK349*[1]ET!$D$3/1000000</f>
        <v>0.10798235944600514</v>
      </c>
      <c r="AB349" s="25">
        <f>180*0.65/1000000*AL349*[1]ET!$D$5</f>
        <v>0</v>
      </c>
      <c r="AC349" s="25">
        <f>110*0.65/1000000*AM349*[1]ET!$D$6</f>
        <v>9.1802642381838606E-2</v>
      </c>
      <c r="AD349" s="25">
        <f>120*0.65/1000000*AN349*[1]ET!$D$4</f>
        <v>2.9043127514227298E-2</v>
      </c>
      <c r="AE349" s="25">
        <f>107*AO349*0*[1]ET!$D$7/1000000</f>
        <v>0</v>
      </c>
      <c r="AF349" s="26">
        <f t="shared" si="58"/>
        <v>0.22882812934207106</v>
      </c>
      <c r="AG349" s="26">
        <f>0.7*([1]Eco!$B$5/100)*X349</f>
        <v>0.6502041192003859</v>
      </c>
      <c r="AH349" s="27">
        <f t="shared" si="59"/>
        <v>2.110029176542457</v>
      </c>
      <c r="AI349" s="28">
        <f t="shared" si="56"/>
        <v>5.6304960520335658</v>
      </c>
      <c r="AJ349" s="29" t="str">
        <f t="shared" si="60"/>
        <v>ปกติ</v>
      </c>
      <c r="AK349" s="30">
        <f>IFERROR(VLOOKUP(B:B,[1]ข้าว_fill!A:E,5,FALSE),"0")</f>
        <v>166.1267068400079</v>
      </c>
      <c r="AL349" s="30" t="str">
        <f>IFERROR(VLOOKUP(B:B,[1]ข้าวโพด_fill!A:E,5,FALSE),"0")</f>
        <v>0</v>
      </c>
      <c r="AM349" s="30">
        <f>IFERROR(VLOOKUP(B:B,[1]มันสำปะหลัง_fill!A:E,5,FALSE),"0")</f>
        <v>427.9843467684783</v>
      </c>
      <c r="AN349" s="30">
        <f>IFERROR(VLOOKUP(B:B,[1]อ้อย_fill!A:E,5,FALSE),"0")</f>
        <v>186.17389432196987</v>
      </c>
      <c r="AO349" s="30">
        <v>4334.3120767402725</v>
      </c>
      <c r="AP349" s="31">
        <f t="shared" si="57"/>
        <v>780.28494793045604</v>
      </c>
    </row>
    <row r="350" spans="1:42" s="56" customFormat="1" x14ac:dyDescent="0.45">
      <c r="A350" s="55">
        <v>348</v>
      </c>
      <c r="B350" s="44">
        <v>3707</v>
      </c>
      <c r="C350" s="44">
        <v>37</v>
      </c>
      <c r="D350" s="44">
        <v>7</v>
      </c>
      <c r="E350" s="44" t="s">
        <v>64</v>
      </c>
      <c r="F350" s="44" t="s">
        <v>22875</v>
      </c>
      <c r="G350" s="44" t="s">
        <v>14814</v>
      </c>
      <c r="H350" s="44" t="s">
        <v>22882</v>
      </c>
      <c r="I350" s="44" t="s">
        <v>22821</v>
      </c>
      <c r="J350" s="44" t="s">
        <v>22720</v>
      </c>
      <c r="K350" s="44" t="s">
        <v>34</v>
      </c>
      <c r="L350" s="44" t="s">
        <v>22721</v>
      </c>
      <c r="M350" s="19"/>
      <c r="N350" s="19"/>
      <c r="O350" s="19" t="str">
        <f>IFERROR(VLOOKUP(M:M,[1]สถานี!A:C,3,FALSE),"0")</f>
        <v>0</v>
      </c>
      <c r="P350" s="19">
        <f t="shared" si="52"/>
        <v>0</v>
      </c>
      <c r="Q350" s="19">
        <f>VLOOKUP(B:B,[1]rainfall!A:F,6,FALSE)</f>
        <v>5.3774635561600016E-3</v>
      </c>
      <c r="R350" s="20">
        <v>3.2338944000000001E-2</v>
      </c>
      <c r="S350" s="20">
        <v>0.44246279999999999</v>
      </c>
      <c r="T350" s="21">
        <v>154</v>
      </c>
      <c r="U350" s="9">
        <f>'[1]%ใช้การ'!B$3</f>
        <v>0.66</v>
      </c>
      <c r="V350" s="22">
        <f t="shared" si="54"/>
        <v>0.31336915104000002</v>
      </c>
      <c r="W350" s="22">
        <f t="shared" si="53"/>
        <v>6.3749322919232007E-2</v>
      </c>
      <c r="X350" s="23">
        <f t="shared" si="55"/>
        <v>0.38249593751539201</v>
      </c>
      <c r="Y350" s="24">
        <f>IFERROR(VLOOKUP(B:B,[1]อุป_fill!A:D,4,FALSE)*0.8,"0")</f>
        <v>0.53396448000000007</v>
      </c>
      <c r="Z350" s="24">
        <f>IFERROR(VLOOKUP(B:B,[1]อุต_fill!A:D,4,FALSE)*0.8,"0")</f>
        <v>0.37377513600000001</v>
      </c>
      <c r="AA350" s="25">
        <f>250*0.65*AK350*[1]ET!$D$3/1000000</f>
        <v>8.9889157300431191E-2</v>
      </c>
      <c r="AB350" s="25">
        <f>180*0.65/1000000*AL350*[1]ET!$D$5</f>
        <v>0</v>
      </c>
      <c r="AC350" s="25">
        <f>110*0.65/1000000*AM350*[1]ET!$D$6</f>
        <v>0</v>
      </c>
      <c r="AD350" s="25">
        <f>120*0.65/1000000*AN350*[1]ET!$D$4</f>
        <v>1.292394438065299E-2</v>
      </c>
      <c r="AE350" s="25">
        <f>107*AO350*0*[1]ET!$D$7/1000000</f>
        <v>0</v>
      </c>
      <c r="AF350" s="26">
        <f t="shared" si="58"/>
        <v>0.10281310168108418</v>
      </c>
      <c r="AG350" s="26">
        <f>0.7*([1]Eco!$B$5/100)*X350</f>
        <v>3.2129658751292929E-2</v>
      </c>
      <c r="AH350" s="27">
        <f t="shared" si="59"/>
        <v>1.0426823764323772</v>
      </c>
      <c r="AI350" s="28">
        <f t="shared" si="56"/>
        <v>-0.66018643891698514</v>
      </c>
      <c r="AJ350" s="29" t="str">
        <f t="shared" si="60"/>
        <v>ปกติ</v>
      </c>
      <c r="AK350" s="30">
        <f>IFERROR(VLOOKUP(B:B,[1]ข้าว_fill!A:E,5,FALSE),"0")</f>
        <v>138.29101123143261</v>
      </c>
      <c r="AL350" s="30" t="str">
        <f>IFERROR(VLOOKUP(B:B,[1]ข้าวโพด_fill!A:E,5,FALSE),"0")</f>
        <v>0</v>
      </c>
      <c r="AM350" s="30" t="str">
        <f>IFERROR(VLOOKUP(B:B,[1]มันสำปะหลัง_fill!A:E,5,FALSE),"0")</f>
        <v>0</v>
      </c>
      <c r="AN350" s="30">
        <f>IFERROR(VLOOKUP(B:B,[1]อ้อย_fill!A:E,5,FALSE),"0")</f>
        <v>82.845797311878144</v>
      </c>
      <c r="AO350" s="30">
        <v>897.49934921863905</v>
      </c>
      <c r="AP350" s="31">
        <f t="shared" si="57"/>
        <v>221.13680854331074</v>
      </c>
    </row>
    <row r="351" spans="1:42" s="56" customFormat="1" x14ac:dyDescent="0.45">
      <c r="A351" s="55">
        <v>349</v>
      </c>
      <c r="B351" s="44">
        <v>3801</v>
      </c>
      <c r="C351" s="44">
        <v>38</v>
      </c>
      <c r="D351" s="44">
        <v>1</v>
      </c>
      <c r="E351" s="44" t="s">
        <v>66</v>
      </c>
      <c r="F351" s="44" t="s">
        <v>22883</v>
      </c>
      <c r="G351" s="44" t="s">
        <v>14838</v>
      </c>
      <c r="H351" s="44" t="s">
        <v>22884</v>
      </c>
      <c r="I351" s="44" t="s">
        <v>22885</v>
      </c>
      <c r="J351" s="44" t="s">
        <v>22720</v>
      </c>
      <c r="K351" s="44" t="s">
        <v>34</v>
      </c>
      <c r="L351" s="44" t="s">
        <v>22721</v>
      </c>
      <c r="M351" s="19" t="s">
        <v>162</v>
      </c>
      <c r="N351" s="19">
        <v>5</v>
      </c>
      <c r="O351" s="19">
        <f>IFERROR(VLOOKUP(M:M,[1]สถานี!A:C,3,FALSE),"0")</f>
        <v>0.96508799999999995</v>
      </c>
      <c r="P351" s="19">
        <f t="shared" si="52"/>
        <v>0.96508799999999995</v>
      </c>
      <c r="Q351" s="19">
        <f>VLOOKUP(B:B,[1]rainfall!A:F,6,FALSE)</f>
        <v>1.8106954899880002E-2</v>
      </c>
      <c r="R351" s="20">
        <v>2.7164712959999995</v>
      </c>
      <c r="S351" s="20">
        <v>4.6801199999999994E-2</v>
      </c>
      <c r="T351" s="21">
        <v>170</v>
      </c>
      <c r="U351" s="9">
        <f>'[1]%ใช้การ'!B$3</f>
        <v>0.66</v>
      </c>
      <c r="V351" s="22">
        <f t="shared" si="54"/>
        <v>1.8237598473599996</v>
      </c>
      <c r="W351" s="22">
        <f t="shared" si="53"/>
        <v>0.5613909604519759</v>
      </c>
      <c r="X351" s="23">
        <f t="shared" si="55"/>
        <v>3.3683457627118556</v>
      </c>
      <c r="Y351" s="24" t="str">
        <f>IFERROR(VLOOKUP(B:B,[1]อุป_fill!A:D,4,FALSE)*0.8,"0")</f>
        <v>0</v>
      </c>
      <c r="Z351" s="24" t="str">
        <f>IFERROR(VLOOKUP(B:B,[1]อุต_fill!A:D,4,FALSE)*0.8,"0")</f>
        <v>0</v>
      </c>
      <c r="AA351" s="25">
        <f>250*AK351*[1]ET!$D$3/1000000</f>
        <v>0.71468658503975768</v>
      </c>
      <c r="AB351" s="25">
        <f>180/1000000*AL351*[1]ET!$D$5</f>
        <v>0</v>
      </c>
      <c r="AC351" s="25">
        <f>110/1000000*AM351*[1]ET!$D$6</f>
        <v>4.3627596098642633E-2</v>
      </c>
      <c r="AD351" s="25">
        <f>120/1000000*AN351*[1]ET!$D$4</f>
        <v>0</v>
      </c>
      <c r="AE351" s="25">
        <f>107*AO351*0*[1]ET!$D$7/1000000</f>
        <v>0</v>
      </c>
      <c r="AF351" s="26">
        <f t="shared" si="58"/>
        <v>0.75831418113840032</v>
      </c>
      <c r="AG351" s="26">
        <f>0.7*([1]Eco!$B$5/100)*X351</f>
        <v>0.28294104406779585</v>
      </c>
      <c r="AH351" s="27">
        <f t="shared" si="59"/>
        <v>1.0412552252061962</v>
      </c>
      <c r="AI351" s="28">
        <f t="shared" si="56"/>
        <v>2.3270905375056596</v>
      </c>
      <c r="AJ351" s="29" t="str">
        <f t="shared" si="60"/>
        <v>ปกติ</v>
      </c>
      <c r="AK351" s="30">
        <f>IFERROR(VLOOKUP(B:B,[1]ข้าว_fill!A:E,5,FALSE),"0")</f>
        <v>714.68658503975769</v>
      </c>
      <c r="AL351" s="30" t="str">
        <f>IFERROR(VLOOKUP(B:B,[1]ข้าวโพด_fill!A:E,5,FALSE),"0")</f>
        <v>0</v>
      </c>
      <c r="AM351" s="30">
        <f>IFERROR(VLOOKUP(B:B,[1]มันสำปะหลัง_fill!A:E,5,FALSE),"0")</f>
        <v>132.20483666255342</v>
      </c>
      <c r="AN351" s="30" t="str">
        <f>IFERROR(VLOOKUP(B:B,[1]อ้อย_fill!A:E,5,FALSE),"0")</f>
        <v>0</v>
      </c>
      <c r="AO351" s="30">
        <v>134468.76096068093</v>
      </c>
      <c r="AP351" s="31">
        <f t="shared" si="57"/>
        <v>846.89142170231116</v>
      </c>
    </row>
    <row r="352" spans="1:42" s="56" customFormat="1" x14ac:dyDescent="0.45">
      <c r="A352" s="55">
        <v>350</v>
      </c>
      <c r="B352" s="44">
        <v>3802</v>
      </c>
      <c r="C352" s="44">
        <v>38</v>
      </c>
      <c r="D352" s="44">
        <v>2</v>
      </c>
      <c r="E352" s="44" t="s">
        <v>66</v>
      </c>
      <c r="F352" s="44" t="s">
        <v>22883</v>
      </c>
      <c r="G352" s="44" t="s">
        <v>14875</v>
      </c>
      <c r="H352" s="44" t="s">
        <v>22886</v>
      </c>
      <c r="I352" s="44" t="s">
        <v>22885</v>
      </c>
      <c r="J352" s="44" t="s">
        <v>22720</v>
      </c>
      <c r="K352" s="44" t="s">
        <v>34</v>
      </c>
      <c r="L352" s="44" t="s">
        <v>22824</v>
      </c>
      <c r="M352" s="19" t="s">
        <v>164</v>
      </c>
      <c r="N352" s="19"/>
      <c r="O352" s="19">
        <f>IFERROR(VLOOKUP(M:M,[1]สถานี!A:C,3,FALSE),"0")</f>
        <v>17.026848000000001</v>
      </c>
      <c r="P352" s="19">
        <f t="shared" si="52"/>
        <v>17.026848000000001</v>
      </c>
      <c r="Q352" s="19">
        <f>VLOOKUP(B:B,[1]rainfall!A:F,6,FALSE)</f>
        <v>7.5484560239800023E-3</v>
      </c>
      <c r="R352" s="20">
        <v>3.9615206399999989</v>
      </c>
      <c r="S352" s="20">
        <v>0</v>
      </c>
      <c r="T352" s="21">
        <v>55</v>
      </c>
      <c r="U352" s="9">
        <f>'[1]%ใช้การ'!B$3</f>
        <v>0.66</v>
      </c>
      <c r="V352" s="22">
        <f t="shared" si="54"/>
        <v>2.6146036223999993</v>
      </c>
      <c r="W352" s="22">
        <f t="shared" si="53"/>
        <v>3.9298000156847963</v>
      </c>
      <c r="X352" s="23">
        <f t="shared" si="55"/>
        <v>23.578800094108779</v>
      </c>
      <c r="Y352" s="24" t="str">
        <f>IFERROR(VLOOKUP(B:B,[1]อุป_fill!A:D,4,FALSE)*0.8,"0")</f>
        <v>0</v>
      </c>
      <c r="Z352" s="24" t="str">
        <f>IFERROR(VLOOKUP(B:B,[1]อุต_fill!A:D,4,FALSE)*0.8,"0")</f>
        <v>0</v>
      </c>
      <c r="AA352" s="25">
        <f>250*AK352*[1]ET!$D$3/1000000</f>
        <v>0.54714898465780626</v>
      </c>
      <c r="AB352" s="25">
        <f>180/1000000*AL352*[1]ET!$D$5</f>
        <v>0</v>
      </c>
      <c r="AC352" s="25">
        <f>110/1000000*AM352*[1]ET!$D$6</f>
        <v>3.9937706311134129E-2</v>
      </c>
      <c r="AD352" s="25">
        <f>120/1000000*AN352*[1]ET!$D$4</f>
        <v>0</v>
      </c>
      <c r="AE352" s="25">
        <f>107*AO352*0*[1]ET!$D$7/1000000</f>
        <v>0</v>
      </c>
      <c r="AF352" s="26">
        <f t="shared" si="58"/>
        <v>0.58708669096894039</v>
      </c>
      <c r="AG352" s="26">
        <f>0.7*([1]Eco!$B$5/100)*X352</f>
        <v>1.9806192079051372</v>
      </c>
      <c r="AH352" s="27">
        <f t="shared" si="59"/>
        <v>2.5677058988740775</v>
      </c>
      <c r="AI352" s="28">
        <f t="shared" si="56"/>
        <v>21.011094195234701</v>
      </c>
      <c r="AJ352" s="29" t="str">
        <f t="shared" si="60"/>
        <v>ปกติ</v>
      </c>
      <c r="AK352" s="30">
        <f>IFERROR(VLOOKUP(B:B,[1]ข้าว_fill!A:E,5,FALSE),"0")</f>
        <v>547.14898465780618</v>
      </c>
      <c r="AL352" s="30" t="str">
        <f>IFERROR(VLOOKUP(B:B,[1]ข้าวโพด_fill!A:E,5,FALSE),"0")</f>
        <v>0</v>
      </c>
      <c r="AM352" s="30">
        <f>IFERROR(VLOOKUP(B:B,[1]มันสำปะหลัง_fill!A:E,5,FALSE),"0")</f>
        <v>121.0233524579822</v>
      </c>
      <c r="AN352" s="30" t="str">
        <f>IFERROR(VLOOKUP(B:B,[1]อ้อย_fill!A:E,5,FALSE),"0")</f>
        <v>0</v>
      </c>
      <c r="AO352" s="30">
        <v>251194.26726356082</v>
      </c>
      <c r="AP352" s="31">
        <f t="shared" si="57"/>
        <v>668.17233711578842</v>
      </c>
    </row>
    <row r="353" spans="1:42" s="56" customFormat="1" x14ac:dyDescent="0.45">
      <c r="A353" s="55">
        <v>351</v>
      </c>
      <c r="B353" s="44">
        <v>3803</v>
      </c>
      <c r="C353" s="44">
        <v>38</v>
      </c>
      <c r="D353" s="44">
        <v>3</v>
      </c>
      <c r="E353" s="44" t="s">
        <v>66</v>
      </c>
      <c r="F353" s="44" t="s">
        <v>22883</v>
      </c>
      <c r="G353" s="44" t="s">
        <v>14893</v>
      </c>
      <c r="H353" s="44" t="s">
        <v>22887</v>
      </c>
      <c r="I353" s="44" t="s">
        <v>22885</v>
      </c>
      <c r="J353" s="44" t="s">
        <v>22720</v>
      </c>
      <c r="K353" s="44" t="s">
        <v>34</v>
      </c>
      <c r="L353" s="44" t="s">
        <v>22824</v>
      </c>
      <c r="M353" s="19" t="s">
        <v>164</v>
      </c>
      <c r="N353" s="19"/>
      <c r="O353" s="19">
        <f>IFERROR(VLOOKUP(M:M,[1]สถานี!A:C,3,FALSE),"0")</f>
        <v>17.026848000000001</v>
      </c>
      <c r="P353" s="19">
        <f t="shared" si="52"/>
        <v>17.026848000000001</v>
      </c>
      <c r="Q353" s="19">
        <f>VLOOKUP(B:B,[1]rainfall!A:F,6,FALSE)</f>
        <v>1.2144682636560001E-2</v>
      </c>
      <c r="R353" s="20">
        <v>3.7351480320000001</v>
      </c>
      <c r="S353" s="20">
        <v>0.17751479999999997</v>
      </c>
      <c r="T353" s="21">
        <v>131</v>
      </c>
      <c r="U353" s="9">
        <f>'[1]%ใช้การ'!B$3</f>
        <v>0.66</v>
      </c>
      <c r="V353" s="22">
        <f t="shared" si="54"/>
        <v>2.5823574691200002</v>
      </c>
      <c r="W353" s="22">
        <f t="shared" si="53"/>
        <v>3.9242700303513125</v>
      </c>
      <c r="X353" s="23">
        <f t="shared" si="55"/>
        <v>23.545620182107875</v>
      </c>
      <c r="Y353" s="24">
        <f>IFERROR(VLOOKUP(B:B,[1]อุป_fill!A:D,4,FALSE)*0.8,"0")</f>
        <v>1.3327247200000001</v>
      </c>
      <c r="Z353" s="24">
        <f>IFERROR(VLOOKUP(B:B,[1]อุต_fill!A:D,4,FALSE)*0.8,"0")</f>
        <v>0.93290730399999999</v>
      </c>
      <c r="AA353" s="25">
        <f>250*AK353*[1]ET!$D$3/1000000</f>
        <v>1.0425501867140703</v>
      </c>
      <c r="AB353" s="25">
        <f>180/1000000*AL353*[1]ET!$D$5</f>
        <v>0</v>
      </c>
      <c r="AC353" s="25">
        <f>110/1000000*AM353*[1]ET!$D$6</f>
        <v>0.13087232796059214</v>
      </c>
      <c r="AD353" s="25">
        <f>120/1000000*AN353*[1]ET!$D$4</f>
        <v>3.3046262414263866E-2</v>
      </c>
      <c r="AE353" s="25">
        <f>107*AO353*0*[1]ET!$D$7/1000000</f>
        <v>0</v>
      </c>
      <c r="AF353" s="26">
        <f t="shared" si="58"/>
        <v>1.2064687770889262</v>
      </c>
      <c r="AG353" s="26">
        <f>0.7*([1]Eco!$B$5/100)*X353</f>
        <v>1.9778320952970614</v>
      </c>
      <c r="AH353" s="27">
        <f t="shared" si="59"/>
        <v>5.4499328963859881</v>
      </c>
      <c r="AI353" s="28">
        <f t="shared" si="56"/>
        <v>18.095687285721887</v>
      </c>
      <c r="AJ353" s="29" t="str">
        <f t="shared" si="60"/>
        <v>ปกติ</v>
      </c>
      <c r="AK353" s="30">
        <f>IFERROR(VLOOKUP(B:B,[1]ข้าว_fill!A:E,5,FALSE),"0")</f>
        <v>1042.5501867140704</v>
      </c>
      <c r="AL353" s="30" t="str">
        <f>IFERROR(VLOOKUP(B:B,[1]ข้าวโพด_fill!A:E,5,FALSE),"0")</f>
        <v>0</v>
      </c>
      <c r="AM353" s="30">
        <f>IFERROR(VLOOKUP(B:B,[1]มันสำปะหลัง_fill!A:E,5,FALSE),"0")</f>
        <v>396.58281200179437</v>
      </c>
      <c r="AN353" s="30">
        <f>IFERROR(VLOOKUP(B:B,[1]อ้อย_fill!A:E,5,FALSE),"0")</f>
        <v>137.69276005943277</v>
      </c>
      <c r="AO353" s="30">
        <v>89046.723320075675</v>
      </c>
      <c r="AP353" s="31">
        <f t="shared" si="57"/>
        <v>1576.8257587752973</v>
      </c>
    </row>
    <row r="354" spans="1:42" s="56" customFormat="1" x14ac:dyDescent="0.45">
      <c r="A354" s="55">
        <v>352</v>
      </c>
      <c r="B354" s="44">
        <v>3804</v>
      </c>
      <c r="C354" s="44">
        <v>38</v>
      </c>
      <c r="D354" s="44">
        <v>4</v>
      </c>
      <c r="E354" s="44" t="s">
        <v>66</v>
      </c>
      <c r="F354" s="44" t="s">
        <v>22883</v>
      </c>
      <c r="G354" s="44" t="s">
        <v>14915</v>
      </c>
      <c r="H354" s="44" t="s">
        <v>22888</v>
      </c>
      <c r="I354" s="44" t="s">
        <v>22885</v>
      </c>
      <c r="J354" s="44" t="s">
        <v>22720</v>
      </c>
      <c r="K354" s="44" t="s">
        <v>34</v>
      </c>
      <c r="L354" s="44" t="s">
        <v>22824</v>
      </c>
      <c r="M354" s="19" t="s">
        <v>164</v>
      </c>
      <c r="N354" s="19"/>
      <c r="O354" s="19">
        <f>IFERROR(VLOOKUP(M:M,[1]สถานี!A:C,3,FALSE),"0")</f>
        <v>17.026848000000001</v>
      </c>
      <c r="P354" s="19">
        <f t="shared" si="52"/>
        <v>17.026848000000001</v>
      </c>
      <c r="Q354" s="19">
        <f>VLOOKUP(B:B,[1]rainfall!A:F,6,FALSE)</f>
        <v>1.7414269333840004E-2</v>
      </c>
      <c r="R354" s="20">
        <v>3.1368775679999996</v>
      </c>
      <c r="S354" s="20">
        <v>0</v>
      </c>
      <c r="T354" s="21">
        <v>146</v>
      </c>
      <c r="U354" s="9">
        <f>'[1]%ใช้การ'!B$3</f>
        <v>0.66</v>
      </c>
      <c r="V354" s="22">
        <f t="shared" si="54"/>
        <v>2.0703391948799998</v>
      </c>
      <c r="W354" s="22">
        <f t="shared" si="53"/>
        <v>3.8229202928427686</v>
      </c>
      <c r="X354" s="23">
        <f t="shared" si="55"/>
        <v>22.937521757056608</v>
      </c>
      <c r="Y354" s="24">
        <f>IFERROR(VLOOKUP(B:B,[1]อุป_fill!A:D,4,FALSE)*0.8,"0")</f>
        <v>0.63399231999999994</v>
      </c>
      <c r="Z354" s="24">
        <f>IFERROR(VLOOKUP(B:B,[1]อุต_fill!A:D,4,FALSE)*0.8,"0")</f>
        <v>0.44379462400000008</v>
      </c>
      <c r="AA354" s="25">
        <f>250*AK354*[1]ET!$D$3/1000000</f>
        <v>1.2160834160425316</v>
      </c>
      <c r="AB354" s="25">
        <f>180/1000000*AL354*[1]ET!$D$5</f>
        <v>0</v>
      </c>
      <c r="AC354" s="25">
        <f>110/1000000*AM354*[1]ET!$D$6</f>
        <v>0.17567770990330175</v>
      </c>
      <c r="AD354" s="25">
        <f>120/1000000*AN354*[1]ET!$D$4</f>
        <v>5.5373758573613364E-4</v>
      </c>
      <c r="AE354" s="25">
        <f>107*AO354*0*[1]ET!$D$7/1000000</f>
        <v>0</v>
      </c>
      <c r="AF354" s="26">
        <f t="shared" si="58"/>
        <v>1.3923148635315694</v>
      </c>
      <c r="AG354" s="26">
        <f>0.7*([1]Eco!$B$5/100)*X354</f>
        <v>1.9267518275927549</v>
      </c>
      <c r="AH354" s="27">
        <f t="shared" si="59"/>
        <v>4.3968536351243239</v>
      </c>
      <c r="AI354" s="28">
        <f t="shared" si="56"/>
        <v>18.540668121932285</v>
      </c>
      <c r="AJ354" s="29" t="str">
        <f t="shared" si="60"/>
        <v>ปกติ</v>
      </c>
      <c r="AK354" s="30">
        <f>IFERROR(VLOOKUP(B:B,[1]ข้าว_fill!A:E,5,FALSE),"0")</f>
        <v>1216.0834160425316</v>
      </c>
      <c r="AL354" s="30" t="str">
        <f>IFERROR(VLOOKUP(B:B,[1]ข้าวโพด_fill!A:E,5,FALSE),"0")</f>
        <v>0</v>
      </c>
      <c r="AM354" s="30">
        <f>IFERROR(VLOOKUP(B:B,[1]มันสำปะหลัง_fill!A:E,5,FALSE),"0")</f>
        <v>532.35669667667196</v>
      </c>
      <c r="AN354" s="30">
        <f>IFERROR(VLOOKUP(B:B,[1]อ้อย_fill!A:E,5,FALSE),"0")</f>
        <v>2.3072399405672233</v>
      </c>
      <c r="AO354" s="30">
        <v>0</v>
      </c>
      <c r="AP354" s="31">
        <f t="shared" si="57"/>
        <v>1750.7473526597707</v>
      </c>
    </row>
    <row r="355" spans="1:42" s="56" customFormat="1" x14ac:dyDescent="0.45">
      <c r="A355" s="55">
        <v>353</v>
      </c>
      <c r="B355" s="44">
        <v>3805</v>
      </c>
      <c r="C355" s="44">
        <v>38</v>
      </c>
      <c r="D355" s="44">
        <v>5</v>
      </c>
      <c r="E355" s="44" t="s">
        <v>66</v>
      </c>
      <c r="F355" s="44" t="s">
        <v>22883</v>
      </c>
      <c r="G355" s="44" t="s">
        <v>14943</v>
      </c>
      <c r="H355" s="44" t="s">
        <v>22889</v>
      </c>
      <c r="I355" s="44" t="s">
        <v>22885</v>
      </c>
      <c r="J355" s="44" t="s">
        <v>22720</v>
      </c>
      <c r="K355" s="44" t="s">
        <v>34</v>
      </c>
      <c r="L355" s="44" t="s">
        <v>22824</v>
      </c>
      <c r="M355" s="19" t="s">
        <v>162</v>
      </c>
      <c r="N355" s="19">
        <v>6</v>
      </c>
      <c r="O355" s="19">
        <f>IFERROR(VLOOKUP(M:M,[1]สถานี!A:C,3,FALSE),"0")</f>
        <v>0.96508799999999995</v>
      </c>
      <c r="P355" s="19">
        <f t="shared" si="52"/>
        <v>0.96508799999999995</v>
      </c>
      <c r="Q355" s="19">
        <f>VLOOKUP(B:B,[1]rainfall!A:F,6,FALSE)</f>
        <v>5.6590039418800003E-3</v>
      </c>
      <c r="R355" s="20">
        <v>5.3844341759999992</v>
      </c>
      <c r="S355" s="20">
        <v>0</v>
      </c>
      <c r="T355" s="21">
        <v>56</v>
      </c>
      <c r="U355" s="9">
        <f>'[1]%ใช้การ'!B$3</f>
        <v>0.66</v>
      </c>
      <c r="V355" s="22">
        <f t="shared" si="54"/>
        <v>3.5537265561599996</v>
      </c>
      <c r="W355" s="22">
        <f t="shared" si="53"/>
        <v>0.90489471202037608</v>
      </c>
      <c r="X355" s="23">
        <f t="shared" si="55"/>
        <v>5.4293682721222565</v>
      </c>
      <c r="Y355" s="24" t="str">
        <f>IFERROR(VLOOKUP(B:B,[1]อุป_fill!A:D,4,FALSE)*0.8,"0")</f>
        <v>0</v>
      </c>
      <c r="Z355" s="24" t="str">
        <f>IFERROR(VLOOKUP(B:B,[1]อุต_fill!A:D,4,FALSE)*0.8,"0")</f>
        <v>0</v>
      </c>
      <c r="AA355" s="25">
        <f>250*AK355*[1]ET!$D$3/1000000</f>
        <v>0.3457433537117644</v>
      </c>
      <c r="AB355" s="25">
        <f>180/1000000*AL355*[1]ET!$D$5</f>
        <v>0</v>
      </c>
      <c r="AC355" s="25">
        <f>110/1000000*AM355*[1]ET!$D$6</f>
        <v>6.2294123767940163E-2</v>
      </c>
      <c r="AD355" s="25">
        <f>120/1000000*AN355*[1]ET!$D$4</f>
        <v>0</v>
      </c>
      <c r="AE355" s="25">
        <f>107*AO355*0*[1]ET!$D$7/1000000</f>
        <v>0</v>
      </c>
      <c r="AF355" s="26">
        <f t="shared" si="58"/>
        <v>0.40803747747970454</v>
      </c>
      <c r="AG355" s="26">
        <f>0.7*([1]Eco!$B$5/100)*X355</f>
        <v>0.45606693485826949</v>
      </c>
      <c r="AH355" s="27">
        <f t="shared" si="59"/>
        <v>0.86410441233797397</v>
      </c>
      <c r="AI355" s="28">
        <f t="shared" si="56"/>
        <v>4.5652638597842827</v>
      </c>
      <c r="AJ355" s="29" t="str">
        <f t="shared" si="60"/>
        <v>ปกติ</v>
      </c>
      <c r="AK355" s="30">
        <f>IFERROR(VLOOKUP(B:B,[1]ข้าว_fill!A:E,5,FALSE),"0")</f>
        <v>345.74335371176437</v>
      </c>
      <c r="AL355" s="30" t="str">
        <f>IFERROR(VLOOKUP(B:B,[1]ข้าวโพด_fill!A:E,5,FALSE),"0")</f>
        <v>0</v>
      </c>
      <c r="AM355" s="30">
        <f>IFERROR(VLOOKUP(B:B,[1]มันสำปะหลัง_fill!A:E,5,FALSE),"0")</f>
        <v>188.77007202406108</v>
      </c>
      <c r="AN355" s="30" t="str">
        <f>IFERROR(VLOOKUP(B:B,[1]อ้อย_fill!A:E,5,FALSE),"0")</f>
        <v>0</v>
      </c>
      <c r="AO355" s="30">
        <v>0</v>
      </c>
      <c r="AP355" s="31">
        <f t="shared" si="57"/>
        <v>534.51342573582542</v>
      </c>
    </row>
    <row r="356" spans="1:42" s="56" customFormat="1" x14ac:dyDescent="0.45">
      <c r="A356" s="55">
        <v>354</v>
      </c>
      <c r="B356" s="44">
        <v>3806</v>
      </c>
      <c r="C356" s="44">
        <v>38</v>
      </c>
      <c r="D356" s="44">
        <v>6</v>
      </c>
      <c r="E356" s="44" t="s">
        <v>66</v>
      </c>
      <c r="F356" s="44" t="s">
        <v>22883</v>
      </c>
      <c r="G356" s="44" t="s">
        <v>14962</v>
      </c>
      <c r="H356" s="44" t="s">
        <v>22890</v>
      </c>
      <c r="I356" s="44" t="s">
        <v>22885</v>
      </c>
      <c r="J356" s="44" t="s">
        <v>22720</v>
      </c>
      <c r="K356" s="44" t="s">
        <v>34</v>
      </c>
      <c r="L356" s="44" t="s">
        <v>22824</v>
      </c>
      <c r="M356" s="19" t="s">
        <v>22891</v>
      </c>
      <c r="N356" s="19">
        <v>3</v>
      </c>
      <c r="O356" s="19" t="str">
        <f>IFERROR(VLOOKUP(M:M,[1]สถานี!A:C,3,FALSE),"0")</f>
        <v>0</v>
      </c>
      <c r="P356" s="19">
        <f t="shared" si="52"/>
        <v>0</v>
      </c>
      <c r="Q356" s="19">
        <f>VLOOKUP(B:B,[1]rainfall!A:F,6,FALSE)</f>
        <v>6.9253502817200017E-3</v>
      </c>
      <c r="R356" s="20">
        <v>5.6431457279999995</v>
      </c>
      <c r="S356" s="20">
        <v>1.5783575999999999</v>
      </c>
      <c r="T356" s="21">
        <v>54</v>
      </c>
      <c r="U356" s="9">
        <f>'[1]%ใช้การ'!B$3</f>
        <v>0.66</v>
      </c>
      <c r="V356" s="22">
        <f t="shared" si="54"/>
        <v>4.7661921964799996</v>
      </c>
      <c r="W356" s="22">
        <f t="shared" si="53"/>
        <v>0.95462350935234397</v>
      </c>
      <c r="X356" s="23">
        <f t="shared" si="55"/>
        <v>5.7277410561140636</v>
      </c>
      <c r="Y356" s="24">
        <f>IFERROR(VLOOKUP(B:B,[1]อุป_fill!A:D,4,FALSE)*0.8,"0")</f>
        <v>1.0459917599999999</v>
      </c>
      <c r="Z356" s="24">
        <f>IFERROR(VLOOKUP(B:B,[1]อุต_fill!A:D,4,FALSE)*0.8,"0")</f>
        <v>0.732194232</v>
      </c>
      <c r="AA356" s="25">
        <f>250*AK356*[1]ET!$D$3/1000000</f>
        <v>0.38704780356824198</v>
      </c>
      <c r="AB356" s="25">
        <f>180/1000000*AL356*[1]ET!$D$5</f>
        <v>0</v>
      </c>
      <c r="AC356" s="25">
        <f>110/1000000*AM356*[1]ET!$D$6</f>
        <v>1.9968850249839024E-2</v>
      </c>
      <c r="AD356" s="25">
        <f>120/1000000*AN356*[1]ET!$D$4</f>
        <v>0</v>
      </c>
      <c r="AE356" s="25">
        <f>107*AO356*0*[1]ET!$D$7/1000000</f>
        <v>0</v>
      </c>
      <c r="AF356" s="26">
        <f t="shared" si="58"/>
        <v>0.407016653818081</v>
      </c>
      <c r="AG356" s="26">
        <f>0.7*([1]Eco!$B$5/100)*X356</f>
        <v>0.48113024871358129</v>
      </c>
      <c r="AH356" s="27">
        <f t="shared" si="59"/>
        <v>2.6663328945316622</v>
      </c>
      <c r="AI356" s="28">
        <f t="shared" si="56"/>
        <v>3.0614081615824014</v>
      </c>
      <c r="AJ356" s="29" t="str">
        <f t="shared" si="60"/>
        <v>ปกติ</v>
      </c>
      <c r="AK356" s="30">
        <f>IFERROR(VLOOKUP(B:B,[1]ข้าว_fill!A:E,5,FALSE),"0")</f>
        <v>387.04780356824199</v>
      </c>
      <c r="AL356" s="30" t="str">
        <f>IFERROR(VLOOKUP(B:B,[1]ข้าวโพด_fill!A:E,5,FALSE),"0")</f>
        <v>0</v>
      </c>
      <c r="AM356" s="30">
        <f>IFERROR(VLOOKUP(B:B,[1]มันสำปะหลัง_fill!A:E,5,FALSE),"0")</f>
        <v>60.511667423754616</v>
      </c>
      <c r="AN356" s="30" t="str">
        <f>IFERROR(VLOOKUP(B:B,[1]อ้อย_fill!A:E,5,FALSE),"0")</f>
        <v>0</v>
      </c>
      <c r="AO356" s="30">
        <v>0</v>
      </c>
      <c r="AP356" s="31">
        <f t="shared" si="57"/>
        <v>447.55947099199659</v>
      </c>
    </row>
    <row r="357" spans="1:42" s="56" customFormat="1" x14ac:dyDescent="0.45">
      <c r="A357" s="55">
        <v>355</v>
      </c>
      <c r="B357" s="44">
        <v>3807</v>
      </c>
      <c r="C357" s="44">
        <v>38</v>
      </c>
      <c r="D357" s="44">
        <v>7</v>
      </c>
      <c r="E357" s="44" t="s">
        <v>66</v>
      </c>
      <c r="F357" s="44" t="s">
        <v>22883</v>
      </c>
      <c r="G357" s="44" t="s">
        <v>14974</v>
      </c>
      <c r="H357" s="44" t="s">
        <v>22892</v>
      </c>
      <c r="I357" s="44" t="s">
        <v>22885</v>
      </c>
      <c r="J357" s="44" t="s">
        <v>22720</v>
      </c>
      <c r="K357" s="44" t="s">
        <v>34</v>
      </c>
      <c r="L357" s="44" t="s">
        <v>22824</v>
      </c>
      <c r="M357" s="19"/>
      <c r="N357" s="19"/>
      <c r="O357" s="19" t="str">
        <f>IFERROR(VLOOKUP(M:M,[1]สถานี!A:C,3,FALSE),"0")</f>
        <v>0</v>
      </c>
      <c r="P357" s="19">
        <f t="shared" si="52"/>
        <v>0</v>
      </c>
      <c r="Q357" s="19">
        <f>VLOOKUP(B:B,[1]rainfall!A:F,6,FALSE)</f>
        <v>6.869970849740001E-3</v>
      </c>
      <c r="R357" s="20">
        <v>8.1009054719999991</v>
      </c>
      <c r="S357" s="20">
        <v>0.49902480000000005</v>
      </c>
      <c r="T357" s="21">
        <v>69</v>
      </c>
      <c r="U357" s="9">
        <f>'[1]%ใช้การ'!B$3</f>
        <v>0.66</v>
      </c>
      <c r="V357" s="22">
        <f t="shared" si="54"/>
        <v>5.67595397952</v>
      </c>
      <c r="W357" s="22">
        <f t="shared" si="53"/>
        <v>1.1365647900739482</v>
      </c>
      <c r="X357" s="23">
        <f t="shared" si="55"/>
        <v>6.8193887404436886</v>
      </c>
      <c r="Y357" s="24" t="str">
        <f>IFERROR(VLOOKUP(B:B,[1]อุป_fill!A:D,4,FALSE)*0.8,"0")</f>
        <v>0</v>
      </c>
      <c r="Z357" s="24" t="str">
        <f>IFERROR(VLOOKUP(B:B,[1]อุต_fill!A:D,4,FALSE)*0.8,"0")</f>
        <v>0</v>
      </c>
      <c r="AA357" s="25">
        <f>250*AK357*[1]ET!$D$3/1000000</f>
        <v>0.55605004189414464</v>
      </c>
      <c r="AB357" s="25">
        <f>180/1000000*AL357*[1]ET!$D$5</f>
        <v>0</v>
      </c>
      <c r="AC357" s="25">
        <f>110/1000000*AM357*[1]ET!$D$6</f>
        <v>2.8216857085502146E-3</v>
      </c>
      <c r="AD357" s="25">
        <f>120/1000000*AN357*[1]ET!$D$4</f>
        <v>0</v>
      </c>
      <c r="AE357" s="25">
        <f>107*AO357*0*[1]ET!$D$7/1000000</f>
        <v>0</v>
      </c>
      <c r="AF357" s="26">
        <f t="shared" si="58"/>
        <v>0.55887172760269488</v>
      </c>
      <c r="AG357" s="26">
        <f>0.7*([1]Eco!$B$5/100)*X357</f>
        <v>0.5728286541972698</v>
      </c>
      <c r="AH357" s="27">
        <f t="shared" si="59"/>
        <v>1.1317003817999647</v>
      </c>
      <c r="AI357" s="28">
        <f t="shared" si="56"/>
        <v>5.6876883586437241</v>
      </c>
      <c r="AJ357" s="29" t="str">
        <f t="shared" si="60"/>
        <v>ปกติ</v>
      </c>
      <c r="AK357" s="30">
        <f>IFERROR(VLOOKUP(B:B,[1]ข้าว_fill!A:E,5,FALSE),"0")</f>
        <v>556.05004189414467</v>
      </c>
      <c r="AL357" s="30" t="str">
        <f>IFERROR(VLOOKUP(B:B,[1]ข้าวโพด_fill!A:E,5,FALSE),"0")</f>
        <v>0</v>
      </c>
      <c r="AM357" s="30">
        <f>IFERROR(VLOOKUP(B:B,[1]มันสำปะหลัง_fill!A:E,5,FALSE),"0")</f>
        <v>8.5505627531824686</v>
      </c>
      <c r="AN357" s="30" t="str">
        <f>IFERROR(VLOOKUP(B:B,[1]อ้อย_fill!A:E,5,FALSE),"0")</f>
        <v>0</v>
      </c>
      <c r="AO357" s="30">
        <v>0</v>
      </c>
      <c r="AP357" s="31">
        <f t="shared" si="57"/>
        <v>564.60060464732715</v>
      </c>
    </row>
    <row r="358" spans="1:42" s="56" customFormat="1" x14ac:dyDescent="0.45">
      <c r="A358" s="55">
        <v>356</v>
      </c>
      <c r="B358" s="44">
        <v>3808</v>
      </c>
      <c r="C358" s="44">
        <v>38</v>
      </c>
      <c r="D358" s="44">
        <v>8</v>
      </c>
      <c r="E358" s="44" t="s">
        <v>66</v>
      </c>
      <c r="F358" s="44" t="s">
        <v>22883</v>
      </c>
      <c r="G358" s="44" t="s">
        <v>14990</v>
      </c>
      <c r="H358" s="44" t="s">
        <v>22893</v>
      </c>
      <c r="I358" s="44" t="s">
        <v>22885</v>
      </c>
      <c r="J358" s="44" t="s">
        <v>22720</v>
      </c>
      <c r="K358" s="44" t="s">
        <v>34</v>
      </c>
      <c r="L358" s="44" t="s">
        <v>22824</v>
      </c>
      <c r="M358" s="19" t="s">
        <v>22891</v>
      </c>
      <c r="N358" s="19">
        <v>2</v>
      </c>
      <c r="O358" s="19" t="str">
        <f>IFERROR(VLOOKUP(M:M,[1]สถานี!A:C,3,FALSE),"0")</f>
        <v>0</v>
      </c>
      <c r="P358" s="19">
        <f t="shared" si="52"/>
        <v>0</v>
      </c>
      <c r="Q358" s="19">
        <f>VLOOKUP(B:B,[1]rainfall!A:F,6,FALSE)</f>
        <v>5.466856855800002E-3</v>
      </c>
      <c r="R358" s="20">
        <v>2.7003018240000003</v>
      </c>
      <c r="S358" s="20">
        <v>0.11073840000000001</v>
      </c>
      <c r="T358" s="21">
        <v>31</v>
      </c>
      <c r="U358" s="9">
        <f>'[1]%ใช้การ'!B$3</f>
        <v>0.66</v>
      </c>
      <c r="V358" s="22">
        <f t="shared" si="54"/>
        <v>1.8552865478400002</v>
      </c>
      <c r="W358" s="22">
        <f t="shared" si="53"/>
        <v>0.37215068093916009</v>
      </c>
      <c r="X358" s="23">
        <f t="shared" si="55"/>
        <v>2.23290408563496</v>
      </c>
      <c r="Y358" s="24" t="str">
        <f>IFERROR(VLOOKUP(B:B,[1]อุป_fill!A:D,4,FALSE)*0.8,"0")</f>
        <v>0</v>
      </c>
      <c r="Z358" s="24" t="str">
        <f>IFERROR(VLOOKUP(B:B,[1]อุต_fill!A:D,4,FALSE)*0.8,"0")</f>
        <v>0</v>
      </c>
      <c r="AA358" s="25">
        <f>250*AK358*[1]ET!$D$3/1000000</f>
        <v>9.0689628371682859E-2</v>
      </c>
      <c r="AB358" s="25">
        <f>180/1000000*AL358*[1]ET!$D$5</f>
        <v>0</v>
      </c>
      <c r="AC358" s="25">
        <f>110/1000000*AM358*[1]ET!$D$6</f>
        <v>0</v>
      </c>
      <c r="AD358" s="25">
        <f>120/1000000*AN358*[1]ET!$D$4</f>
        <v>0</v>
      </c>
      <c r="AE358" s="25">
        <f>107*AO358*0*[1]ET!$D$7/1000000</f>
        <v>0</v>
      </c>
      <c r="AF358" s="26">
        <f t="shared" si="58"/>
        <v>9.0689628371682859E-2</v>
      </c>
      <c r="AG358" s="26">
        <f>0.7*([1]Eco!$B$5/100)*X358</f>
        <v>0.18756394319333664</v>
      </c>
      <c r="AH358" s="27">
        <f t="shared" si="59"/>
        <v>0.27825357156501951</v>
      </c>
      <c r="AI358" s="28">
        <f t="shared" si="56"/>
        <v>1.9546505140699404</v>
      </c>
      <c r="AJ358" s="29" t="str">
        <f t="shared" si="60"/>
        <v>ปกติ</v>
      </c>
      <c r="AK358" s="30">
        <f>IFERROR(VLOOKUP(B:B,[1]ข้าว_fill!A:E,5,FALSE),"0")</f>
        <v>90.689628371682858</v>
      </c>
      <c r="AL358" s="30" t="str">
        <f>IFERROR(VLOOKUP(B:B,[1]ข้าวโพด_fill!A:E,5,FALSE),"0")</f>
        <v>0</v>
      </c>
      <c r="AM358" s="30" t="str">
        <f>IFERROR(VLOOKUP(B:B,[1]มันสำปะหลัง_fill!A:E,5,FALSE),"0")</f>
        <v>0</v>
      </c>
      <c r="AN358" s="30" t="str">
        <f>IFERROR(VLOOKUP(B:B,[1]อ้อย_fill!A:E,5,FALSE),"0")</f>
        <v>0</v>
      </c>
      <c r="AO358" s="30">
        <v>0</v>
      </c>
      <c r="AP358" s="31">
        <f t="shared" si="57"/>
        <v>90.689628371682858</v>
      </c>
    </row>
    <row r="359" spans="1:42" s="56" customFormat="1" x14ac:dyDescent="0.45">
      <c r="A359" s="55">
        <v>357</v>
      </c>
      <c r="B359" s="44">
        <v>3901</v>
      </c>
      <c r="C359" s="44">
        <v>39</v>
      </c>
      <c r="D359" s="44">
        <v>1</v>
      </c>
      <c r="E359" s="44" t="s">
        <v>67</v>
      </c>
      <c r="F359" s="44" t="s">
        <v>22894</v>
      </c>
      <c r="G359" s="44" t="s">
        <v>15002</v>
      </c>
      <c r="H359" s="44" t="s">
        <v>22895</v>
      </c>
      <c r="I359" s="44" t="s">
        <v>22885</v>
      </c>
      <c r="J359" s="44" t="s">
        <v>22720</v>
      </c>
      <c r="K359" s="44" t="s">
        <v>34</v>
      </c>
      <c r="L359" s="44" t="s">
        <v>22824</v>
      </c>
      <c r="M359" s="19" t="s">
        <v>167</v>
      </c>
      <c r="N359" s="19"/>
      <c r="O359" s="19">
        <f>IFERROR(VLOOKUP(M:M,[1]สถานี!A:C,3,FALSE),"0")</f>
        <v>0.393984</v>
      </c>
      <c r="P359" s="19">
        <f t="shared" si="52"/>
        <v>0.393984</v>
      </c>
      <c r="Q359" s="19">
        <f>VLOOKUP(B:B,[1]rainfall!A:F,6,FALSE)</f>
        <v>2.0440356766800005E-2</v>
      </c>
      <c r="R359" s="20">
        <v>11.609680896</v>
      </c>
      <c r="S359" s="20">
        <v>1.0837536000000001</v>
      </c>
      <c r="T359" s="21">
        <v>189</v>
      </c>
      <c r="U359" s="9">
        <f>'[1]%ใช้การ'!B$3</f>
        <v>0.66</v>
      </c>
      <c r="V359" s="22">
        <f t="shared" si="54"/>
        <v>8.3776667673600009</v>
      </c>
      <c r="W359" s="22">
        <f t="shared" si="53"/>
        <v>1.7584182248253601</v>
      </c>
      <c r="X359" s="23">
        <f t="shared" si="55"/>
        <v>10.550509348952161</v>
      </c>
      <c r="Y359" s="24">
        <f>IFERROR(VLOOKUP(B:B,[1]อุป_fill!A:D,4,FALSE)*0.8*0.25,"0")</f>
        <v>0.49038330000000008</v>
      </c>
      <c r="Z359" s="24">
        <f>IFERROR(VLOOKUP(B:B,[1]อุต_fill!A:D,4,FALSE)*0.8*0.25,"0")</f>
        <v>0.34326831000000002</v>
      </c>
      <c r="AA359" s="25">
        <f>250*0.65*AK359*[1]ET!$D$3/1000000</f>
        <v>5.5425889004670523</v>
      </c>
      <c r="AB359" s="25">
        <f>180*0.65/1000000*AL359*[1]ET!$D$5</f>
        <v>1.4645312987290823E-2</v>
      </c>
      <c r="AC359" s="25">
        <f>110*0.65/1000000*AM359*[1]ET!$D$6</f>
        <v>0.31613514039399837</v>
      </c>
      <c r="AD359" s="25">
        <f>120*0.65/1000000*AN359*[1]ET!$D$4</f>
        <v>5.0470242868835102</v>
      </c>
      <c r="AE359" s="25">
        <f>107*AO359*0*[1]ET!$D$7/1000000</f>
        <v>0</v>
      </c>
      <c r="AF359" s="26">
        <f t="shared" si="58"/>
        <v>10.920393640731852</v>
      </c>
      <c r="AG359" s="26">
        <f>0.7*([1]Eco!$B$5/100)*X359</f>
        <v>0.88624278531198142</v>
      </c>
      <c r="AH359" s="27">
        <f t="shared" si="59"/>
        <v>12.640288036043835</v>
      </c>
      <c r="AI359" s="28">
        <f t="shared" si="56"/>
        <v>-2.0897786870916732</v>
      </c>
      <c r="AJ359" s="29" t="str">
        <f t="shared" si="60"/>
        <v>ปกติ</v>
      </c>
      <c r="AK359" s="30">
        <f>IFERROR(VLOOKUP(B:B,[1]ข้าว_fill!A:E,5,FALSE),"0")</f>
        <v>8527.0598468723874</v>
      </c>
      <c r="AL359" s="30">
        <f>IFERROR(VLOOKUP(B:B,[1]ข้าวโพด_fill!A:E,5,FALSE),"0")</f>
        <v>41.724538425329982</v>
      </c>
      <c r="AM359" s="30">
        <f>IFERROR(VLOOKUP(B:B,[1]มันสำปะหลัง_fill!A:E,5,FALSE),"0")</f>
        <v>1473.8234983403186</v>
      </c>
      <c r="AN359" s="30">
        <f>IFERROR(VLOOKUP(B:B,[1]อ้อย_fill!A:E,5,FALSE),"0")</f>
        <v>32352.71978771481</v>
      </c>
      <c r="AO359" s="30">
        <v>21154.514643542661</v>
      </c>
      <c r="AP359" s="31">
        <f t="shared" si="57"/>
        <v>42395.327671352847</v>
      </c>
    </row>
    <row r="360" spans="1:42" s="56" customFormat="1" x14ac:dyDescent="0.45">
      <c r="A360" s="55">
        <v>358</v>
      </c>
      <c r="B360" s="44">
        <v>3902</v>
      </c>
      <c r="C360" s="44">
        <v>39</v>
      </c>
      <c r="D360" s="44">
        <v>2</v>
      </c>
      <c r="E360" s="44" t="s">
        <v>67</v>
      </c>
      <c r="F360" s="44" t="s">
        <v>22894</v>
      </c>
      <c r="G360" s="44" t="s">
        <v>8806</v>
      </c>
      <c r="H360" s="44" t="s">
        <v>22896</v>
      </c>
      <c r="I360" s="44" t="s">
        <v>22885</v>
      </c>
      <c r="J360" s="44" t="s">
        <v>22720</v>
      </c>
      <c r="K360" s="44" t="s">
        <v>34</v>
      </c>
      <c r="L360" s="44" t="s">
        <v>22726</v>
      </c>
      <c r="M360" s="19"/>
      <c r="N360" s="19"/>
      <c r="O360" s="19" t="str">
        <f>IFERROR(VLOOKUP(M:M,[1]สถานี!A:C,3,FALSE),"0")</f>
        <v>0</v>
      </c>
      <c r="P360" s="19">
        <f t="shared" si="52"/>
        <v>0</v>
      </c>
      <c r="Q360" s="19">
        <f>VLOOKUP(B:B,[1]rainfall!A:F,6,FALSE)</f>
        <v>1.3630504970700001E-2</v>
      </c>
      <c r="R360" s="20">
        <v>8.117074943999997</v>
      </c>
      <c r="S360" s="20">
        <v>0.23950919999999995</v>
      </c>
      <c r="T360" s="21">
        <v>39</v>
      </c>
      <c r="U360" s="9">
        <f>'[1]%ใช้การ'!B$3</f>
        <v>0.66</v>
      </c>
      <c r="V360" s="22">
        <f t="shared" si="54"/>
        <v>5.5153455350399989</v>
      </c>
      <c r="W360" s="22">
        <f t="shared" si="53"/>
        <v>1.1057952080021398</v>
      </c>
      <c r="X360" s="23">
        <f t="shared" si="55"/>
        <v>6.6347712480128385</v>
      </c>
      <c r="Y360" s="24">
        <f>IFERROR(VLOOKUP(B:B,[1]อุป_fill!A:D,4,FALSE)*0.8,"0")</f>
        <v>1.3398923200000001</v>
      </c>
      <c r="Z360" s="24">
        <f>IFERROR(VLOOKUP(B:B,[1]อุต_fill!A:D,4,FALSE)*0.8,"0")</f>
        <v>0.9379246240000001</v>
      </c>
      <c r="AA360" s="25">
        <f>250*0.65*AK360*[1]ET!$D$3/1000000</f>
        <v>2.2838056512859417</v>
      </c>
      <c r="AB360" s="25">
        <f>180*0.65/1000000*AL360*[1]ET!$D$5</f>
        <v>5.4449571923940662E-2</v>
      </c>
      <c r="AC360" s="25">
        <f>110*0.65/1000000*AM360*[1]ET!$D$6</f>
        <v>0.35463353743455295</v>
      </c>
      <c r="AD360" s="25">
        <f>120*0.65/1000000*AN360*[1]ET!$D$4</f>
        <v>8.3075781527308958</v>
      </c>
      <c r="AE360" s="25">
        <f>107*AO360*0*[1]ET!$D$7/1000000</f>
        <v>0</v>
      </c>
      <c r="AF360" s="26">
        <f t="shared" si="58"/>
        <v>11.00046691337533</v>
      </c>
      <c r="AG360" s="26">
        <f>0.7*([1]Eco!$B$5/100)*X360</f>
        <v>0.55732078483307834</v>
      </c>
      <c r="AH360" s="27">
        <f t="shared" si="59"/>
        <v>13.835604642208409</v>
      </c>
      <c r="AI360" s="28">
        <f t="shared" si="56"/>
        <v>-7.2008333941955707</v>
      </c>
      <c r="AJ360" s="29" t="str">
        <f t="shared" si="60"/>
        <v>เสี่ยงภัยแล้งปานกลาง</v>
      </c>
      <c r="AK360" s="30">
        <f>IFERROR(VLOOKUP(B:B,[1]ข้าว_fill!A:E,5,FALSE),"0")</f>
        <v>3513.5471558245258</v>
      </c>
      <c r="AL360" s="30">
        <f>IFERROR(VLOOKUP(B:B,[1]ข้าวโพด_fill!A:E,5,FALSE),"0")</f>
        <v>155.12698553829247</v>
      </c>
      <c r="AM360" s="30">
        <f>IFERROR(VLOOKUP(B:B,[1]มันสำปะหลัง_fill!A:E,5,FALSE),"0")</f>
        <v>1653.3032048230907</v>
      </c>
      <c r="AN360" s="30">
        <f>IFERROR(VLOOKUP(B:B,[1]อ้อย_fill!A:E,5,FALSE),"0")</f>
        <v>53253.706107249338</v>
      </c>
      <c r="AO360" s="30">
        <v>21243.194079612716</v>
      </c>
      <c r="AP360" s="31">
        <f t="shared" si="57"/>
        <v>58575.683453435246</v>
      </c>
    </row>
    <row r="361" spans="1:42" s="56" customFormat="1" x14ac:dyDescent="0.45">
      <c r="A361" s="55">
        <v>359</v>
      </c>
      <c r="B361" s="44">
        <v>3903</v>
      </c>
      <c r="C361" s="44">
        <v>39</v>
      </c>
      <c r="D361" s="44">
        <v>3</v>
      </c>
      <c r="E361" s="44" t="s">
        <v>67</v>
      </c>
      <c r="F361" s="44" t="s">
        <v>22894</v>
      </c>
      <c r="G361" s="44" t="s">
        <v>13253</v>
      </c>
      <c r="H361" s="44" t="s">
        <v>22897</v>
      </c>
      <c r="I361" s="44" t="s">
        <v>22885</v>
      </c>
      <c r="J361" s="44" t="s">
        <v>22720</v>
      </c>
      <c r="K361" s="44" t="s">
        <v>34</v>
      </c>
      <c r="L361" s="44" t="s">
        <v>22726</v>
      </c>
      <c r="M361" s="19"/>
      <c r="N361" s="19"/>
      <c r="O361" s="19" t="str">
        <f>IFERROR(VLOOKUP(M:M,[1]สถานี!A:C,3,FALSE),"0")</f>
        <v>0</v>
      </c>
      <c r="P361" s="19">
        <f t="shared" si="52"/>
        <v>0</v>
      </c>
      <c r="Q361" s="19">
        <f>VLOOKUP(B:B,[1]rainfall!A:F,6,FALSE)</f>
        <v>1.3055780101840003E-2</v>
      </c>
      <c r="R361" s="20">
        <v>11.189274624000001</v>
      </c>
      <c r="S361" s="20">
        <v>0.53491199999999994</v>
      </c>
      <c r="T361" s="21">
        <v>197</v>
      </c>
      <c r="U361" s="9">
        <f>'[1]%ใช้การ'!B$3</f>
        <v>0.66</v>
      </c>
      <c r="V361" s="22">
        <f t="shared" si="54"/>
        <v>7.7379631718400015</v>
      </c>
      <c r="W361" s="22">
        <f t="shared" si="53"/>
        <v>1.5502037903883683</v>
      </c>
      <c r="X361" s="23">
        <f t="shared" si="55"/>
        <v>9.3012227423302107</v>
      </c>
      <c r="Y361" s="24">
        <f>IFERROR(VLOOKUP(B:B,[1]อุป_fill!A:D,4,FALSE)*0.8,"0")</f>
        <v>0.94364712000000006</v>
      </c>
      <c r="Z361" s="24">
        <f>IFERROR(VLOOKUP(B:B,[1]อุต_fill!A:D,4,FALSE)*0.8,"0")</f>
        <v>0.66055298400000007</v>
      </c>
      <c r="AA361" s="25">
        <f>250*0.65*AK361*[1]ET!$D$3/1000000</f>
        <v>3.6443112486505322</v>
      </c>
      <c r="AB361" s="25">
        <f>180*0.65/1000000*AL361*[1]ET!$D$5</f>
        <v>0</v>
      </c>
      <c r="AC361" s="25">
        <f>110*0.65/1000000*AM361*[1]ET!$D$6</f>
        <v>0.15816051983350046</v>
      </c>
      <c r="AD361" s="25">
        <f>120*0.65/1000000*AN361*[1]ET!$D$4</f>
        <v>0.24556082300991547</v>
      </c>
      <c r="AE361" s="25">
        <f>107*AO361*0*[1]ET!$D$7/1000000</f>
        <v>0</v>
      </c>
      <c r="AF361" s="26">
        <f t="shared" si="58"/>
        <v>4.0480325914939481</v>
      </c>
      <c r="AG361" s="26">
        <f>0.7*([1]Eco!$B$5/100)*X361</f>
        <v>0.78130271035573762</v>
      </c>
      <c r="AH361" s="27">
        <f t="shared" si="59"/>
        <v>6.4335354058496863</v>
      </c>
      <c r="AI361" s="28">
        <f t="shared" si="56"/>
        <v>2.8676873364805244</v>
      </c>
      <c r="AJ361" s="29" t="str">
        <f t="shared" si="60"/>
        <v>ปกติ</v>
      </c>
      <c r="AK361" s="30">
        <f>IFERROR(VLOOKUP(B:B,[1]ข้าว_fill!A:E,5,FALSE),"0")</f>
        <v>5606.6326902315877</v>
      </c>
      <c r="AL361" s="30" t="str">
        <f>IFERROR(VLOOKUP(B:B,[1]ข้าวโพด_fill!A:E,5,FALSE),"0")</f>
        <v>0</v>
      </c>
      <c r="AM361" s="30">
        <f>IFERROR(VLOOKUP(B:B,[1]มันสำปะหลัง_fill!A:E,5,FALSE),"0")</f>
        <v>737.34508080885996</v>
      </c>
      <c r="AN361" s="30">
        <f>IFERROR(VLOOKUP(B:B,[1]อ้อย_fill!A:E,5,FALSE),"0")</f>
        <v>1574.1078398071504</v>
      </c>
      <c r="AO361" s="30">
        <v>8372.3711171631785</v>
      </c>
      <c r="AP361" s="31">
        <f t="shared" si="57"/>
        <v>7918.0856108475982</v>
      </c>
    </row>
    <row r="362" spans="1:42" s="56" customFormat="1" x14ac:dyDescent="0.45">
      <c r="A362" s="55">
        <v>360</v>
      </c>
      <c r="B362" s="44">
        <v>3904</v>
      </c>
      <c r="C362" s="44">
        <v>39</v>
      </c>
      <c r="D362" s="44">
        <v>4</v>
      </c>
      <c r="E362" s="44" t="s">
        <v>67</v>
      </c>
      <c r="F362" s="44" t="s">
        <v>22894</v>
      </c>
      <c r="G362" s="44" t="s">
        <v>15094</v>
      </c>
      <c r="H362" s="44" t="s">
        <v>22898</v>
      </c>
      <c r="I362" s="44" t="s">
        <v>22885</v>
      </c>
      <c r="J362" s="44" t="s">
        <v>22720</v>
      </c>
      <c r="K362" s="44" t="s">
        <v>34</v>
      </c>
      <c r="L362" s="44" t="s">
        <v>22726</v>
      </c>
      <c r="M362" s="19"/>
      <c r="N362" s="19"/>
      <c r="O362" s="19" t="str">
        <f>IFERROR(VLOOKUP(M:M,[1]สถานี!A:C,3,FALSE),"0")</f>
        <v>0</v>
      </c>
      <c r="P362" s="19">
        <f t="shared" si="52"/>
        <v>0</v>
      </c>
      <c r="Q362" s="19">
        <f>VLOOKUP(B:B,[1]rainfall!A:F,6,FALSE)</f>
        <v>1.8039397851880003E-2</v>
      </c>
      <c r="R362" s="20">
        <v>18.83743488</v>
      </c>
      <c r="S362" s="20">
        <v>8.4017999999999982E-2</v>
      </c>
      <c r="T362" s="21">
        <v>485</v>
      </c>
      <c r="U362" s="9">
        <f>'[1]%ใช้การ'!B$3</f>
        <v>0.66</v>
      </c>
      <c r="V362" s="22">
        <f t="shared" si="54"/>
        <v>12.4881589008</v>
      </c>
      <c r="W362" s="22">
        <f t="shared" si="53"/>
        <v>2.5012396597303761</v>
      </c>
      <c r="X362" s="23">
        <f t="shared" si="55"/>
        <v>15.007437958382255</v>
      </c>
      <c r="Y362" s="24">
        <f>IFERROR(VLOOKUP(B:B,[1]อุป_fill!A:D,4,FALSE)*0.8,"0")</f>
        <v>1.60755512</v>
      </c>
      <c r="Z362" s="24">
        <f>IFERROR(VLOOKUP(B:B,[1]อุต_fill!A:D,4,FALSE)*0.8,"0")</f>
        <v>1.1252885840000002</v>
      </c>
      <c r="AA362" s="25">
        <f>250*0.65*AK362*[1]ET!$D$3/1000000</f>
        <v>2.684237985440443</v>
      </c>
      <c r="AB362" s="25">
        <f>180*0.65/1000000*AL362*[1]ET!$D$5</f>
        <v>1.0727451606469032E-2</v>
      </c>
      <c r="AC362" s="25">
        <f>110*0.65/1000000*AM362*[1]ET!$D$6</f>
        <v>0.24893811090828211</v>
      </c>
      <c r="AD362" s="25">
        <f>120*0.65/1000000*AN362*[1]ET!$D$4</f>
        <v>15.25797091916548</v>
      </c>
      <c r="AE362" s="25">
        <f>107*AO362*0*[1]ET!$D$7/1000000</f>
        <v>0</v>
      </c>
      <c r="AF362" s="26">
        <f t="shared" si="58"/>
        <v>18.201874467120675</v>
      </c>
      <c r="AG362" s="26">
        <f>0.7*([1]Eco!$B$5/100)*X362</f>
        <v>1.2606247885041093</v>
      </c>
      <c r="AH362" s="27">
        <f t="shared" si="59"/>
        <v>22.195342959624785</v>
      </c>
      <c r="AI362" s="28">
        <f t="shared" si="56"/>
        <v>-7.1879050012425303</v>
      </c>
      <c r="AJ362" s="29" t="str">
        <f t="shared" si="60"/>
        <v>เสี่ยงภัยแล้งปานกลาง</v>
      </c>
      <c r="AK362" s="30">
        <f>IFERROR(VLOOKUP(B:B,[1]ข้าว_fill!A:E,5,FALSE),"0")</f>
        <v>4129.596900677604</v>
      </c>
      <c r="AL362" s="30">
        <f>IFERROR(VLOOKUP(B:B,[1]ข้าวโพด_fill!A:E,5,FALSE),"0")</f>
        <v>30.562540189370463</v>
      </c>
      <c r="AM362" s="30">
        <f>IFERROR(VLOOKUP(B:B,[1]มันสำปะหลัง_fill!A:E,5,FALSE),"0")</f>
        <v>1160.5506336050448</v>
      </c>
      <c r="AN362" s="30">
        <f>IFERROR(VLOOKUP(B:B,[1]อ้อย_fill!A:E,5,FALSE),"0")</f>
        <v>97807.50589208641</v>
      </c>
      <c r="AO362" s="30">
        <v>32802.838008444007</v>
      </c>
      <c r="AP362" s="31">
        <f t="shared" si="57"/>
        <v>103128.21596655843</v>
      </c>
    </row>
    <row r="363" spans="1:42" s="56" customFormat="1" x14ac:dyDescent="0.45">
      <c r="A363" s="55">
        <v>361</v>
      </c>
      <c r="B363" s="44">
        <v>3905</v>
      </c>
      <c r="C363" s="44">
        <v>39</v>
      </c>
      <c r="D363" s="44">
        <v>5</v>
      </c>
      <c r="E363" s="44" t="s">
        <v>67</v>
      </c>
      <c r="F363" s="44" t="s">
        <v>22894</v>
      </c>
      <c r="G363" s="44" t="s">
        <v>15128</v>
      </c>
      <c r="H363" s="44" t="s">
        <v>22899</v>
      </c>
      <c r="I363" s="44" t="s">
        <v>22885</v>
      </c>
      <c r="J363" s="44" t="s">
        <v>22720</v>
      </c>
      <c r="K363" s="44" t="s">
        <v>34</v>
      </c>
      <c r="L363" s="44" t="s">
        <v>22726</v>
      </c>
      <c r="M363" s="19"/>
      <c r="N363" s="19"/>
      <c r="O363" s="19" t="str">
        <f>IFERROR(VLOOKUP(M:M,[1]สถานี!A:C,3,FALSE),"0")</f>
        <v>0</v>
      </c>
      <c r="P363" s="19">
        <f t="shared" si="52"/>
        <v>0</v>
      </c>
      <c r="Q363" s="19">
        <f>VLOOKUP(B:B,[1]rainfall!A:F,6,FALSE)</f>
        <v>1.1326650517900001E-2</v>
      </c>
      <c r="R363" s="20">
        <v>7.7128381439999991</v>
      </c>
      <c r="S363" s="20">
        <v>0.65802360000000004</v>
      </c>
      <c r="T363" s="21">
        <v>42</v>
      </c>
      <c r="U363" s="9">
        <f>'[1]%ใช้การ'!B$3</f>
        <v>0.66</v>
      </c>
      <c r="V363" s="22">
        <f t="shared" si="54"/>
        <v>5.5247687510399999</v>
      </c>
      <c r="W363" s="22">
        <f t="shared" si="53"/>
        <v>1.10721908031158</v>
      </c>
      <c r="X363" s="23">
        <f t="shared" si="55"/>
        <v>6.6433144818694805</v>
      </c>
      <c r="Y363" s="24">
        <f>IFERROR(VLOOKUP(B:B,[1]อุป_fill!A:D,4,FALSE)*0.8,"0")</f>
        <v>0.99151800000000001</v>
      </c>
      <c r="Z363" s="24">
        <f>IFERROR(VLOOKUP(B:B,[1]อุต_fill!A:D,4,FALSE)*0.8,"0")</f>
        <v>0.69406260000000009</v>
      </c>
      <c r="AA363" s="25">
        <f>250*0.65*AK363*[1]ET!$D$3/1000000</f>
        <v>1.7883999263131976</v>
      </c>
      <c r="AB363" s="25">
        <f>180*0.65/1000000*AL363*[1]ET!$D$5</f>
        <v>6.7792554683078265E-2</v>
      </c>
      <c r="AC363" s="25">
        <f>110*0.65/1000000*AM363*[1]ET!$D$6</f>
        <v>1.6828380005154955</v>
      </c>
      <c r="AD363" s="25">
        <f>120*0.65/1000000*AN363*[1]ET!$D$4</f>
        <v>5.7999114946813712</v>
      </c>
      <c r="AE363" s="25">
        <f>107*AO363*0*[1]ET!$D$7/1000000</f>
        <v>0</v>
      </c>
      <c r="AF363" s="26">
        <f t="shared" si="58"/>
        <v>9.3389419761931425</v>
      </c>
      <c r="AG363" s="26">
        <f>0.7*([1]Eco!$B$5/100)*X363</f>
        <v>0.55803841647703634</v>
      </c>
      <c r="AH363" s="27">
        <f t="shared" si="59"/>
        <v>11.582560992670178</v>
      </c>
      <c r="AI363" s="28">
        <f t="shared" si="56"/>
        <v>-4.9392465108006975</v>
      </c>
      <c r="AJ363" s="29" t="str">
        <f t="shared" si="60"/>
        <v>ปกติ</v>
      </c>
      <c r="AK363" s="30">
        <f>IFERROR(VLOOKUP(B:B,[1]ข้าว_fill!A:E,5,FALSE),"0")</f>
        <v>2751.3845020203039</v>
      </c>
      <c r="AL363" s="30">
        <f>IFERROR(VLOOKUP(B:B,[1]ข้าวโพด_fill!A:E,5,FALSE),"0")</f>
        <v>193.14118143327144</v>
      </c>
      <c r="AM363" s="30">
        <f>IFERROR(VLOOKUP(B:B,[1]มันสำปะหลัง_fill!A:E,5,FALSE),"0")</f>
        <v>7845.3986038018429</v>
      </c>
      <c r="AN363" s="30">
        <f>IFERROR(VLOOKUP(B:B,[1]อ้อย_fill!A:E,5,FALSE),"0")</f>
        <v>37178.919837701098</v>
      </c>
      <c r="AO363" s="30">
        <v>44299.881566904871</v>
      </c>
      <c r="AP363" s="31">
        <f t="shared" si="57"/>
        <v>47968.844124956515</v>
      </c>
    </row>
    <row r="364" spans="1:42" s="56" customFormat="1" x14ac:dyDescent="0.45">
      <c r="A364" s="55">
        <v>362</v>
      </c>
      <c r="B364" s="44">
        <v>3906</v>
      </c>
      <c r="C364" s="44">
        <v>39</v>
      </c>
      <c r="D364" s="44">
        <v>6</v>
      </c>
      <c r="E364" s="44" t="s">
        <v>67</v>
      </c>
      <c r="F364" s="44" t="s">
        <v>22894</v>
      </c>
      <c r="G364" s="44" t="s">
        <v>14696</v>
      </c>
      <c r="H364" s="44" t="s">
        <v>22900</v>
      </c>
      <c r="I364" s="44" t="s">
        <v>22885</v>
      </c>
      <c r="J364" s="44" t="s">
        <v>22720</v>
      </c>
      <c r="K364" s="44" t="s">
        <v>34</v>
      </c>
      <c r="L364" s="44" t="s">
        <v>22824</v>
      </c>
      <c r="M364" s="19"/>
      <c r="N364" s="19"/>
      <c r="O364" s="19" t="str">
        <f>IFERROR(VLOOKUP(M:M,[1]สถานี!A:C,3,FALSE),"0")</f>
        <v>0</v>
      </c>
      <c r="P364" s="19">
        <f t="shared" si="52"/>
        <v>0</v>
      </c>
      <c r="Q364" s="19">
        <f>VLOOKUP(B:B,[1]rainfall!A:F,6,FALSE)</f>
        <v>5.3591235217400014E-3</v>
      </c>
      <c r="R364" s="20">
        <v>6.2737551359999992</v>
      </c>
      <c r="S364" s="20">
        <v>0.91008239999999996</v>
      </c>
      <c r="T364" s="21">
        <v>8</v>
      </c>
      <c r="U364" s="9">
        <f>'[1]%ใช้การ'!B$3</f>
        <v>0.66</v>
      </c>
      <c r="V364" s="22">
        <f t="shared" si="54"/>
        <v>4.74133277376</v>
      </c>
      <c r="W364" s="22">
        <f t="shared" si="53"/>
        <v>0.94933837945634802</v>
      </c>
      <c r="X364" s="23">
        <f t="shared" si="55"/>
        <v>5.6960302767380879</v>
      </c>
      <c r="Y364" s="24">
        <f>IFERROR(VLOOKUP(B:B,[1]อุป_fill!A:D,4,FALSE)*0.8,"0")</f>
        <v>0.54172576000000006</v>
      </c>
      <c r="Z364" s="24">
        <f>IFERROR(VLOOKUP(B:B,[1]อุต_fill!A:D,4,FALSE)*0.8,"0")</f>
        <v>0.37920803200000003</v>
      </c>
      <c r="AA364" s="25">
        <f>250*0.65*AK364*[1]ET!$D$3/1000000</f>
        <v>0.37165628784283467</v>
      </c>
      <c r="AB364" s="25">
        <f>180*0.65/1000000*AL364*[1]ET!$D$5</f>
        <v>0.83518510879922114</v>
      </c>
      <c r="AC364" s="25">
        <f>110*0.65/1000000*AM364*[1]ET!$D$6</f>
        <v>0.15649469091417109</v>
      </c>
      <c r="AD364" s="25">
        <f>120*0.65/1000000*AN364*[1]ET!$D$4</f>
        <v>3.6929943235288305</v>
      </c>
      <c r="AE364" s="25">
        <f>107*AO364*0*[1]ET!$D$7/1000000</f>
        <v>0</v>
      </c>
      <c r="AF364" s="26">
        <f t="shared" si="58"/>
        <v>5.0563304110850575</v>
      </c>
      <c r="AG364" s="26">
        <f>0.7*([1]Eco!$B$5/100)*X364</f>
        <v>0.47846654324599935</v>
      </c>
      <c r="AH364" s="27">
        <f t="shared" si="59"/>
        <v>6.4557307463310574</v>
      </c>
      <c r="AI364" s="28">
        <f t="shared" si="56"/>
        <v>-0.75970046959296944</v>
      </c>
      <c r="AJ364" s="29" t="str">
        <f t="shared" si="60"/>
        <v>ปกติ</v>
      </c>
      <c r="AK364" s="30">
        <f>IFERROR(VLOOKUP(B:B,[1]ข้าว_fill!A:E,5,FALSE),"0")</f>
        <v>571.77890437359179</v>
      </c>
      <c r="AL364" s="30">
        <f>IFERROR(VLOOKUP(B:B,[1]ข้าวโพด_fill!A:E,5,FALSE),"0")</f>
        <v>2379.4447544137356</v>
      </c>
      <c r="AM364" s="30">
        <f>IFERROR(VLOOKUP(B:B,[1]มันสำปะหลัง_fill!A:E,5,FALSE),"0")</f>
        <v>729.57897862084428</v>
      </c>
      <c r="AN364" s="30">
        <f>IFERROR(VLOOKUP(B:B,[1]อ้อย_fill!A:E,5,FALSE),"0")</f>
        <v>23673.040535441221</v>
      </c>
      <c r="AO364" s="30">
        <v>15305.802942527162</v>
      </c>
      <c r="AP364" s="31">
        <f t="shared" si="57"/>
        <v>27353.843172849392</v>
      </c>
    </row>
    <row r="365" spans="1:42" s="56" customFormat="1" x14ac:dyDescent="0.45">
      <c r="A365" s="55">
        <v>363</v>
      </c>
      <c r="B365" s="44">
        <v>4001</v>
      </c>
      <c r="C365" s="44">
        <v>40</v>
      </c>
      <c r="D365" s="44">
        <v>1</v>
      </c>
      <c r="E365" s="44" t="s">
        <v>68</v>
      </c>
      <c r="F365" s="44" t="s">
        <v>22901</v>
      </c>
      <c r="G365" s="44" t="s">
        <v>15166</v>
      </c>
      <c r="H365" s="44" t="s">
        <v>22902</v>
      </c>
      <c r="I365" s="44" t="s">
        <v>22859</v>
      </c>
      <c r="J365" s="44" t="s">
        <v>22720</v>
      </c>
      <c r="K365" s="44" t="s">
        <v>22475</v>
      </c>
      <c r="L365" s="44" t="s">
        <v>22726</v>
      </c>
      <c r="M365" s="19" t="s">
        <v>133</v>
      </c>
      <c r="N365" s="19">
        <v>6</v>
      </c>
      <c r="O365" s="19">
        <f>IFERROR(VLOOKUP(M:M,[1]สถานี!A:C,3,FALSE),"0")</f>
        <v>3.7998720000000001</v>
      </c>
      <c r="P365" s="19">
        <f t="shared" si="52"/>
        <v>3.7998720000000001</v>
      </c>
      <c r="Q365" s="19">
        <f>VLOOKUP(B:B,[1]rainfall!A:F,6,FALSE)</f>
        <v>1.9611613776100004E-2</v>
      </c>
      <c r="R365" s="20">
        <v>4.8346721279999993</v>
      </c>
      <c r="S365" s="20">
        <v>0</v>
      </c>
      <c r="T365" s="21">
        <v>135</v>
      </c>
      <c r="U365" s="9">
        <f>'[1]%ใช้การ'!B$3</f>
        <v>0.66</v>
      </c>
      <c r="V365" s="22">
        <f t="shared" si="54"/>
        <v>3.1908836044799997</v>
      </c>
      <c r="W365" s="22">
        <f t="shared" si="53"/>
        <v>1.4020734436512201</v>
      </c>
      <c r="X365" s="23">
        <f t="shared" si="55"/>
        <v>8.4124406619073202</v>
      </c>
      <c r="Y365" s="24">
        <f>IFERROR(VLOOKUP(B:B,[1]อุป_fill!A:D,4,FALSE)*(0.8*0.25),"0")</f>
        <v>1.48713944</v>
      </c>
      <c r="Z365" s="24">
        <f>IFERROR(VLOOKUP(B:B,[1]อุต_fill!A:D,4,FALSE)*(0.8*0.25),"0")</f>
        <v>1.0409976080000001</v>
      </c>
      <c r="AA365" s="25">
        <f>250*AK365*[1]ET!$D$3/1000000</f>
        <v>3.0134983735330003</v>
      </c>
      <c r="AB365" s="25">
        <f>180/1000000*AL365*[1]ET!$D$5</f>
        <v>0</v>
      </c>
      <c r="AC365" s="25">
        <f>110*0.25/1000000*AM365*[1]ET!$D$6</f>
        <v>0.10740406542407818</v>
      </c>
      <c r="AD365" s="25">
        <f>120*0.25/1000000*AN365*[1]ET!$D$4</f>
        <v>0.63956201059969719</v>
      </c>
      <c r="AE365" s="25">
        <f>107*AO365*0*[1]ET!$D$7/1000000</f>
        <v>0</v>
      </c>
      <c r="AF365" s="26">
        <f t="shared" si="58"/>
        <v>3.7604644495567756</v>
      </c>
      <c r="AG365" s="26">
        <f>0.7*([1]Eco!$B$5/100)*X365</f>
        <v>0.70664501560021487</v>
      </c>
      <c r="AH365" s="27">
        <f t="shared" si="59"/>
        <v>6.9952465131569905</v>
      </c>
      <c r="AI365" s="28">
        <f t="shared" si="56"/>
        <v>1.4171941487503297</v>
      </c>
      <c r="AJ365" s="29" t="str">
        <f t="shared" si="60"/>
        <v>ปกติ</v>
      </c>
      <c r="AK365" s="30">
        <f>IFERROR(VLOOKUP(B:B,[1]ข้าว_fill!A:E,5,FALSE),"0")</f>
        <v>3013.4983735330002</v>
      </c>
      <c r="AL365" s="30" t="str">
        <f>IFERROR(VLOOKUP(B:B,[1]ข้าวโพด_fill!A:E,5,FALSE),"0")</f>
        <v>0</v>
      </c>
      <c r="AM365" s="30">
        <f>IFERROR(VLOOKUP(B:B,[1]มันสำปะหลัง_fill!A:E,5,FALSE),"0")</f>
        <v>1301.8674596857961</v>
      </c>
      <c r="AN365" s="30">
        <f>IFERROR(VLOOKUP(B:B,[1]อ้อย_fill!A:E,5,FALSE),"0")</f>
        <v>10659.366843328286</v>
      </c>
      <c r="AO365" s="30">
        <v>4148.8974297501463</v>
      </c>
      <c r="AP365" s="31">
        <f t="shared" si="57"/>
        <v>14974.732676547083</v>
      </c>
    </row>
    <row r="366" spans="1:42" s="56" customFormat="1" x14ac:dyDescent="0.45">
      <c r="A366" s="55">
        <v>364</v>
      </c>
      <c r="B366" s="44">
        <v>4002</v>
      </c>
      <c r="C366" s="44">
        <v>40</v>
      </c>
      <c r="D366" s="44">
        <v>2</v>
      </c>
      <c r="E366" s="44" t="s">
        <v>68</v>
      </c>
      <c r="F366" s="44" t="s">
        <v>22901</v>
      </c>
      <c r="G366" s="44" t="s">
        <v>15217</v>
      </c>
      <c r="H366" s="44" t="s">
        <v>22903</v>
      </c>
      <c r="I366" s="44" t="s">
        <v>22859</v>
      </c>
      <c r="J366" s="44" t="s">
        <v>22720</v>
      </c>
      <c r="K366" s="44" t="s">
        <v>34</v>
      </c>
      <c r="L366" s="44" t="s">
        <v>22726</v>
      </c>
      <c r="M366" s="19"/>
      <c r="N366" s="19"/>
      <c r="O366" s="19" t="str">
        <f>IFERROR(VLOOKUP(M:M,[1]สถานี!A:C,3,FALSE),"0")</f>
        <v>0</v>
      </c>
      <c r="P366" s="19">
        <f t="shared" si="52"/>
        <v>0</v>
      </c>
      <c r="Q366" s="19">
        <f>VLOOKUP(B:B,[1]rainfall!A:F,6,FALSE)</f>
        <v>6.977835258160002E-3</v>
      </c>
      <c r="R366" s="20">
        <v>11.189274624000001</v>
      </c>
      <c r="S366" s="20">
        <v>0</v>
      </c>
      <c r="T366" s="21">
        <v>232</v>
      </c>
      <c r="U366" s="9">
        <f>'[1]%ใช้การ'!B$3</f>
        <v>0.66</v>
      </c>
      <c r="V366" s="22">
        <f t="shared" si="54"/>
        <v>7.3849212518400007</v>
      </c>
      <c r="W366" s="22">
        <f t="shared" si="53"/>
        <v>1.4783798174196323</v>
      </c>
      <c r="X366" s="23">
        <f t="shared" si="55"/>
        <v>8.870278904517793</v>
      </c>
      <c r="Y366" s="24">
        <f>IFERROR(VLOOKUP(B:B,[1]อุป_fill!A:D,4,FALSE)*0.8,"0")</f>
        <v>0.79457551999999998</v>
      </c>
      <c r="Z366" s="24">
        <f>IFERROR(VLOOKUP(B:B,[1]อุต_fill!A:D,4,FALSE)*0.8,"0")</f>
        <v>0.55620286399999996</v>
      </c>
      <c r="AA366" s="25">
        <f>250*AK366*[1]ET!$D$3/1000000</f>
        <v>1.3395968687880997</v>
      </c>
      <c r="AB366" s="25">
        <f>180/1000000*AL366*[1]ET!$D$5</f>
        <v>0</v>
      </c>
      <c r="AC366" s="25">
        <f>110*0.25/1000000*AM366*[1]ET!$D$6</f>
        <v>1.1817743225586343E-2</v>
      </c>
      <c r="AD366" s="25">
        <f>120*0.25/1000000*AN366*[1]ET!$D$4</f>
        <v>0.57339547562223026</v>
      </c>
      <c r="AE366" s="25">
        <f>107*AO366*0*[1]ET!$D$7/1000000</f>
        <v>0</v>
      </c>
      <c r="AF366" s="26">
        <f t="shared" si="58"/>
        <v>1.9248100876359162</v>
      </c>
      <c r="AG366" s="26">
        <f>0.7*([1]Eco!$B$5/100)*X366</f>
        <v>0.74510342797949458</v>
      </c>
      <c r="AH366" s="27">
        <f t="shared" si="59"/>
        <v>4.0206918996154108</v>
      </c>
      <c r="AI366" s="28">
        <f t="shared" si="56"/>
        <v>4.8495870049023821</v>
      </c>
      <c r="AJ366" s="29" t="str">
        <f t="shared" si="60"/>
        <v>ปกติ</v>
      </c>
      <c r="AK366" s="30">
        <f>IFERROR(VLOOKUP(B:B,[1]ข้าว_fill!A:E,5,FALSE),"0")</f>
        <v>1339.5968687880995</v>
      </c>
      <c r="AL366" s="30" t="str">
        <f>IFERROR(VLOOKUP(B:B,[1]ข้าวโพด_fill!A:E,5,FALSE),"0")</f>
        <v>0</v>
      </c>
      <c r="AM366" s="30">
        <f>IFERROR(VLOOKUP(B:B,[1]มันสำปะหลัง_fill!A:E,5,FALSE),"0")</f>
        <v>143.24537243134961</v>
      </c>
      <c r="AN366" s="30">
        <f>IFERROR(VLOOKUP(B:B,[1]อ้อย_fill!A:E,5,FALSE),"0")</f>
        <v>9556.5912603705037</v>
      </c>
      <c r="AO366" s="30">
        <v>866.37179048864982</v>
      </c>
      <c r="AP366" s="31">
        <f t="shared" si="57"/>
        <v>11039.433501589952</v>
      </c>
    </row>
    <row r="367" spans="1:42" s="56" customFormat="1" x14ac:dyDescent="0.45">
      <c r="A367" s="55">
        <v>365</v>
      </c>
      <c r="B367" s="44">
        <v>4003</v>
      </c>
      <c r="C367" s="44">
        <v>40</v>
      </c>
      <c r="D367" s="44">
        <v>3</v>
      </c>
      <c r="E367" s="44" t="s">
        <v>68</v>
      </c>
      <c r="F367" s="44" t="s">
        <v>22901</v>
      </c>
      <c r="G367" s="44" t="s">
        <v>15237</v>
      </c>
      <c r="H367" s="44" t="s">
        <v>22904</v>
      </c>
      <c r="I367" s="44" t="s">
        <v>22859</v>
      </c>
      <c r="J367" s="44" t="s">
        <v>22720</v>
      </c>
      <c r="K367" s="44" t="s">
        <v>34</v>
      </c>
      <c r="L367" s="44" t="s">
        <v>22726</v>
      </c>
      <c r="M367" s="19" t="s">
        <v>133</v>
      </c>
      <c r="N367" s="19">
        <v>5</v>
      </c>
      <c r="O367" s="19">
        <f>IFERROR(VLOOKUP(M:M,[1]สถานี!A:C,3,FALSE),"0")</f>
        <v>3.7998720000000001</v>
      </c>
      <c r="P367" s="19">
        <f t="shared" si="52"/>
        <v>3.7998720000000001</v>
      </c>
      <c r="Q367" s="19">
        <f>VLOOKUP(B:B,[1]rainfall!A:F,6,FALSE)</f>
        <v>4.526056355760001E-3</v>
      </c>
      <c r="R367" s="20">
        <v>8.8285317120000002</v>
      </c>
      <c r="S367" s="20">
        <v>0.36895079999999991</v>
      </c>
      <c r="T367" s="21">
        <v>213</v>
      </c>
      <c r="U367" s="9">
        <f>'[1]%ใช้การ'!B$3</f>
        <v>0.66</v>
      </c>
      <c r="V367" s="22">
        <f t="shared" si="54"/>
        <v>6.070338457920001</v>
      </c>
      <c r="W367" s="22">
        <f t="shared" si="53"/>
        <v>1.9749473028551521</v>
      </c>
      <c r="X367" s="23">
        <f t="shared" si="55"/>
        <v>11.849683817130913</v>
      </c>
      <c r="Y367" s="24">
        <f>IFERROR(VLOOKUP(B:B,[1]อุป_fill!A:D,4,FALSE)*0.8,"0")</f>
        <v>0.50362888000000006</v>
      </c>
      <c r="Z367" s="24">
        <f>IFERROR(VLOOKUP(B:B,[1]อุต_fill!A:D,4,FALSE)*0.8,"0")</f>
        <v>0.35254021599999996</v>
      </c>
      <c r="AA367" s="25">
        <f>250*AK367*[1]ET!$D$3/1000000</f>
        <v>1.4008402842640912</v>
      </c>
      <c r="AB367" s="25">
        <f>180/1000000*AL367*[1]ET!$D$5</f>
        <v>0</v>
      </c>
      <c r="AC367" s="25">
        <f>110*0.25/1000000*AM367*[1]ET!$D$6</f>
        <v>5.3783187083385683E-2</v>
      </c>
      <c r="AD367" s="25">
        <f>120*0.25/1000000*AN367*[1]ET!$D$4</f>
        <v>0.12471955662669612</v>
      </c>
      <c r="AE367" s="25">
        <f>107*AO367*0*[1]ET!$D$7/1000000</f>
        <v>0</v>
      </c>
      <c r="AF367" s="26">
        <f t="shared" si="58"/>
        <v>1.5793430279741729</v>
      </c>
      <c r="AG367" s="26">
        <f>0.7*([1]Eco!$B$5/100)*X367</f>
        <v>0.99537344063899658</v>
      </c>
      <c r="AH367" s="27">
        <f t="shared" si="59"/>
        <v>3.4308855646131695</v>
      </c>
      <c r="AI367" s="28">
        <f t="shared" si="56"/>
        <v>8.4187982525177425</v>
      </c>
      <c r="AJ367" s="29" t="str">
        <f t="shared" si="60"/>
        <v>ปกติ</v>
      </c>
      <c r="AK367" s="30">
        <f>IFERROR(VLOOKUP(B:B,[1]ข้าว_fill!A:E,5,FALSE),"0")</f>
        <v>1400.8402842640912</v>
      </c>
      <c r="AL367" s="30" t="str">
        <f>IFERROR(VLOOKUP(B:B,[1]ข้าวโพด_fill!A:E,5,FALSE),"0")</f>
        <v>0</v>
      </c>
      <c r="AM367" s="30">
        <f>IFERROR(VLOOKUP(B:B,[1]มันสำปะหลัง_fill!A:E,5,FALSE),"0")</f>
        <v>651.91741919255367</v>
      </c>
      <c r="AN367" s="30">
        <f>IFERROR(VLOOKUP(B:B,[1]อ้อย_fill!A:E,5,FALSE),"0")</f>
        <v>2078.659277111602</v>
      </c>
      <c r="AO367" s="30">
        <v>1022.87080064271</v>
      </c>
      <c r="AP367" s="31">
        <f t="shared" si="57"/>
        <v>4131.4169805682468</v>
      </c>
    </row>
    <row r="368" spans="1:42" s="56" customFormat="1" x14ac:dyDescent="0.45">
      <c r="A368" s="55">
        <v>366</v>
      </c>
      <c r="B368" s="44">
        <v>4004</v>
      </c>
      <c r="C368" s="44">
        <v>40</v>
      </c>
      <c r="D368" s="44">
        <v>4</v>
      </c>
      <c r="E368" s="44" t="s">
        <v>68</v>
      </c>
      <c r="F368" s="44" t="s">
        <v>22901</v>
      </c>
      <c r="G368" s="44" t="s">
        <v>12781</v>
      </c>
      <c r="H368" s="44" t="s">
        <v>22905</v>
      </c>
      <c r="I368" s="44" t="s">
        <v>22859</v>
      </c>
      <c r="J368" s="44" t="s">
        <v>22720</v>
      </c>
      <c r="K368" s="44" t="s">
        <v>34</v>
      </c>
      <c r="L368" s="44" t="s">
        <v>22726</v>
      </c>
      <c r="M368" s="19"/>
      <c r="N368" s="19"/>
      <c r="O368" s="19" t="str">
        <f>IFERROR(VLOOKUP(M:M,[1]สถานี!A:C,3,FALSE),"0")</f>
        <v>0</v>
      </c>
      <c r="P368" s="19">
        <f t="shared" si="52"/>
        <v>0</v>
      </c>
      <c r="Q368" s="19">
        <f>VLOOKUP(B:B,[1]rainfall!A:F,6,FALSE)</f>
        <v>1.0610577696300002E-2</v>
      </c>
      <c r="R368" s="20">
        <v>13.258967039999996</v>
      </c>
      <c r="S368" s="20">
        <v>0.38571360000000005</v>
      </c>
      <c r="T368" s="21">
        <v>131</v>
      </c>
      <c r="U368" s="9">
        <f>'[1]%ใช้การ'!B$3</f>
        <v>0.66</v>
      </c>
      <c r="V368" s="22">
        <f t="shared" si="54"/>
        <v>9.0054892223999978</v>
      </c>
      <c r="W368" s="22">
        <f t="shared" si="53"/>
        <v>1.8032199600192595</v>
      </c>
      <c r="X368" s="23">
        <f t="shared" si="55"/>
        <v>10.819319760115556</v>
      </c>
      <c r="Y368" s="24">
        <f>IFERROR(VLOOKUP(B:B,[1]อุป_fill!A:D,4,FALSE)*0.8,"0")</f>
        <v>1.3566167200000001</v>
      </c>
      <c r="Z368" s="24">
        <f>IFERROR(VLOOKUP(B:B,[1]อุต_fill!A:D,4,FALSE)*0.8,"0")</f>
        <v>0.94963170400000019</v>
      </c>
      <c r="AA368" s="25">
        <f>250*AK368*[1]ET!$D$3/1000000</f>
        <v>2.1861517327659348</v>
      </c>
      <c r="AB368" s="25">
        <f>180/1000000*AL368*[1]ET!$D$5</f>
        <v>0</v>
      </c>
      <c r="AC368" s="25">
        <f>110*0.25/1000000*AM368*[1]ET!$D$6</f>
        <v>0</v>
      </c>
      <c r="AD368" s="25">
        <f>120*0.25/1000000*AN368*[1]ET!$D$4</f>
        <v>1.061893115270899</v>
      </c>
      <c r="AE368" s="25">
        <f>107*AO368*0*[1]ET!$D$7/1000000</f>
        <v>0</v>
      </c>
      <c r="AF368" s="26">
        <f t="shared" si="58"/>
        <v>3.2480448480368338</v>
      </c>
      <c r="AG368" s="26">
        <f>0.7*([1]Eco!$B$5/100)*X368</f>
        <v>0.90882285984970668</v>
      </c>
      <c r="AH368" s="27">
        <f t="shared" si="59"/>
        <v>6.4631161318865411</v>
      </c>
      <c r="AI368" s="28">
        <f t="shared" si="56"/>
        <v>4.3562036282290153</v>
      </c>
      <c r="AJ368" s="29" t="str">
        <f t="shared" si="60"/>
        <v>ปกติ</v>
      </c>
      <c r="AK368" s="30">
        <f>IFERROR(VLOOKUP(B:B,[1]ข้าว_fill!A:E,5,FALSE),"0")</f>
        <v>2186.1517327659349</v>
      </c>
      <c r="AL368" s="30" t="str">
        <f>IFERROR(VLOOKUP(B:B,[1]ข้าวโพด_fill!A:E,5,FALSE),"0")</f>
        <v>0</v>
      </c>
      <c r="AM368" s="30" t="str">
        <f>IFERROR(VLOOKUP(B:B,[1]มันสำปะหลัง_fill!A:E,5,FALSE),"0")</f>
        <v>0</v>
      </c>
      <c r="AN368" s="30">
        <f>IFERROR(VLOOKUP(B:B,[1]อ้อย_fill!A:E,5,FALSE),"0")</f>
        <v>17698.218587848318</v>
      </c>
      <c r="AO368" s="30">
        <v>2619.4544838602069</v>
      </c>
      <c r="AP368" s="31">
        <f t="shared" si="57"/>
        <v>19884.370320614253</v>
      </c>
    </row>
    <row r="369" spans="1:42" s="56" customFormat="1" x14ac:dyDescent="0.45">
      <c r="A369" s="55">
        <v>367</v>
      </c>
      <c r="B369" s="44">
        <v>4005</v>
      </c>
      <c r="C369" s="44">
        <v>40</v>
      </c>
      <c r="D369" s="44">
        <v>5</v>
      </c>
      <c r="E369" s="44" t="s">
        <v>68</v>
      </c>
      <c r="F369" s="44" t="s">
        <v>22901</v>
      </c>
      <c r="G369" s="44" t="s">
        <v>15278</v>
      </c>
      <c r="H369" s="44" t="s">
        <v>22906</v>
      </c>
      <c r="I369" s="44" t="s">
        <v>22859</v>
      </c>
      <c r="J369" s="44" t="s">
        <v>22720</v>
      </c>
      <c r="K369" s="44" t="s">
        <v>22475</v>
      </c>
      <c r="L369" s="44" t="s">
        <v>22726</v>
      </c>
      <c r="M369" s="19"/>
      <c r="N369" s="19"/>
      <c r="O369" s="19" t="str">
        <f>IFERROR(VLOOKUP(M:M,[1]สถานี!A:C,3,FALSE),"0")</f>
        <v>0</v>
      </c>
      <c r="P369" s="19">
        <f t="shared" si="52"/>
        <v>0</v>
      </c>
      <c r="Q369" s="19">
        <f>VLOOKUP(B:B,[1]rainfall!A:F,6,FALSE)</f>
        <v>1.3459191226680003E-2</v>
      </c>
      <c r="R369" s="20">
        <v>4.7538247680000003</v>
      </c>
      <c r="S369" s="20">
        <v>0</v>
      </c>
      <c r="T369" s="21">
        <v>106</v>
      </c>
      <c r="U369" s="9">
        <f>'[1]%ใช้การ'!B$3</f>
        <v>0.66</v>
      </c>
      <c r="V369" s="22">
        <f t="shared" si="54"/>
        <v>3.1375243468800003</v>
      </c>
      <c r="W369" s="22">
        <f t="shared" si="53"/>
        <v>0.63019670762133606</v>
      </c>
      <c r="X369" s="23">
        <f t="shared" si="55"/>
        <v>3.7811802457280161</v>
      </c>
      <c r="Y369" s="24">
        <f>IFERROR(VLOOKUP(B:B,[1]อุป_fill!A:D,4,FALSE)*0.8,"0")</f>
        <v>1.7916104000000002</v>
      </c>
      <c r="Z369" s="24">
        <f>IFERROR(VLOOKUP(B:B,[1]อุต_fill!A:D,4,FALSE)*0.8,"0")</f>
        <v>1.2541272800000001</v>
      </c>
      <c r="AA369" s="25">
        <f>250*AK369*[1]ET!$D$3/1000000</f>
        <v>1.7327776226123908</v>
      </c>
      <c r="AB369" s="25">
        <f>180/1000000*AL369*[1]ET!$D$5</f>
        <v>0</v>
      </c>
      <c r="AC369" s="25">
        <f>110*0.25/1000000*AM369*[1]ET!$D$6</f>
        <v>8.0627205937423962E-3</v>
      </c>
      <c r="AD369" s="25">
        <f>120*0.25/1000000*AN369*[1]ET!$D$4</f>
        <v>1.041964442485168</v>
      </c>
      <c r="AE369" s="25">
        <f>107*AO369*0*[1]ET!$D$7/1000000</f>
        <v>0</v>
      </c>
      <c r="AF369" s="26">
        <f t="shared" si="58"/>
        <v>2.782804785691301</v>
      </c>
      <c r="AG369" s="26">
        <f>0.7*([1]Eco!$B$5/100)*X369</f>
        <v>0.31761914064115332</v>
      </c>
      <c r="AH369" s="27">
        <f t="shared" si="59"/>
        <v>6.1461616063324547</v>
      </c>
      <c r="AI369" s="28">
        <f t="shared" si="56"/>
        <v>-2.3649813606044385</v>
      </c>
      <c r="AJ369" s="29" t="str">
        <f t="shared" si="60"/>
        <v>ปกติ</v>
      </c>
      <c r="AK369" s="30">
        <f>IFERROR(VLOOKUP(B:B,[1]ข้าว_fill!A:E,5,FALSE),"0")</f>
        <v>1732.7776226123906</v>
      </c>
      <c r="AL369" s="30" t="str">
        <f>IFERROR(VLOOKUP(B:B,[1]ข้าวโพด_fill!A:E,5,FALSE),"0")</f>
        <v>0</v>
      </c>
      <c r="AM369" s="30">
        <f>IFERROR(VLOOKUP(B:B,[1]มันสำปะหลัง_fill!A:E,5,FALSE),"0")</f>
        <v>97.729946590816922</v>
      </c>
      <c r="AN369" s="30">
        <f>IFERROR(VLOOKUP(B:B,[1]อ้อย_fill!A:E,5,FALSE),"0")</f>
        <v>17366.074041419466</v>
      </c>
      <c r="AO369" s="30">
        <v>2540.3722638995532</v>
      </c>
      <c r="AP369" s="31">
        <f t="shared" si="57"/>
        <v>19196.581610622674</v>
      </c>
    </row>
    <row r="370" spans="1:42" s="56" customFormat="1" x14ac:dyDescent="0.45">
      <c r="A370" s="55">
        <v>368</v>
      </c>
      <c r="B370" s="44">
        <v>4006</v>
      </c>
      <c r="C370" s="44">
        <v>40</v>
      </c>
      <c r="D370" s="44">
        <v>6</v>
      </c>
      <c r="E370" s="44" t="s">
        <v>68</v>
      </c>
      <c r="F370" s="44" t="s">
        <v>22901</v>
      </c>
      <c r="G370" s="44" t="s">
        <v>15313</v>
      </c>
      <c r="H370" s="44" t="s">
        <v>22907</v>
      </c>
      <c r="I370" s="44" t="s">
        <v>22859</v>
      </c>
      <c r="J370" s="44" t="s">
        <v>22720</v>
      </c>
      <c r="K370" s="44" t="s">
        <v>34</v>
      </c>
      <c r="L370" s="44" t="s">
        <v>22726</v>
      </c>
      <c r="M370" s="19"/>
      <c r="N370" s="19"/>
      <c r="O370" s="19" t="str">
        <f>IFERROR(VLOOKUP(M:M,[1]สถานี!A:C,3,FALSE),"0")</f>
        <v>0</v>
      </c>
      <c r="P370" s="19">
        <f t="shared" si="52"/>
        <v>0</v>
      </c>
      <c r="Q370" s="19">
        <f>VLOOKUP(B:B,[1]rainfall!A:F,6,FALSE)</f>
        <v>1.0436855278700002E-2</v>
      </c>
      <c r="R370" s="20">
        <v>13.242797567999999</v>
      </c>
      <c r="S370" s="20">
        <v>1.8409295999999997</v>
      </c>
      <c r="T370" s="21">
        <v>73</v>
      </c>
      <c r="U370" s="9">
        <f>'[1]%ใช้การ'!B$3</f>
        <v>0.66</v>
      </c>
      <c r="V370" s="22">
        <f t="shared" si="54"/>
        <v>9.9552599308799987</v>
      </c>
      <c r="W370" s="22">
        <f t="shared" si="53"/>
        <v>1.9931393572317397</v>
      </c>
      <c r="X370" s="23">
        <f t="shared" si="55"/>
        <v>11.958836143390439</v>
      </c>
      <c r="Y370" s="24">
        <f>IFERROR(VLOOKUP(B:B,[1]อุป_fill!A:D,4,FALSE)*0.8,"0")</f>
        <v>1.1360718400000001</v>
      </c>
      <c r="Z370" s="24">
        <f>IFERROR(VLOOKUP(B:B,[1]อุต_fill!A:D,4,FALSE)*0.8,"0")</f>
        <v>0.79525028800000008</v>
      </c>
      <c r="AA370" s="25">
        <f>250*AK370*[1]ET!$D$3/1000000</f>
        <v>1.058825163713669</v>
      </c>
      <c r="AB370" s="25">
        <f>180/1000000*AL370*[1]ET!$D$5</f>
        <v>0</v>
      </c>
      <c r="AC370" s="25">
        <f>110*0.25/1000000*AM370*[1]ET!$D$6</f>
        <v>6.834908205963959E-2</v>
      </c>
      <c r="AD370" s="25">
        <f>120*0.25/1000000*AN370*[1]ET!$D$4</f>
        <v>1.4207513506460816</v>
      </c>
      <c r="AE370" s="25">
        <f>107*AO370*0*[1]ET!$D$7/1000000</f>
        <v>0</v>
      </c>
      <c r="AF370" s="26">
        <f t="shared" si="58"/>
        <v>2.5479255964193901</v>
      </c>
      <c r="AG370" s="26">
        <f>0.7*([1]Eco!$B$5/100)*X370</f>
        <v>1.0045422360447969</v>
      </c>
      <c r="AH370" s="27">
        <f t="shared" si="59"/>
        <v>5.4837899604641871</v>
      </c>
      <c r="AI370" s="28">
        <f t="shared" si="56"/>
        <v>6.4750461829262518</v>
      </c>
      <c r="AJ370" s="29" t="str">
        <f t="shared" si="60"/>
        <v>ปกติ</v>
      </c>
      <c r="AK370" s="30">
        <f>IFERROR(VLOOKUP(B:B,[1]ข้าว_fill!A:E,5,FALSE),"0")</f>
        <v>1058.8251637136689</v>
      </c>
      <c r="AL370" s="30" t="str">
        <f>IFERROR(VLOOKUP(B:B,[1]ข้าวโพด_fill!A:E,5,FALSE),"0")</f>
        <v>0</v>
      </c>
      <c r="AM370" s="30">
        <f>IFERROR(VLOOKUP(B:B,[1]มันสำปะหลัง_fill!A:E,5,FALSE),"0")</f>
        <v>828.47372193502531</v>
      </c>
      <c r="AN370" s="30">
        <f>IFERROR(VLOOKUP(B:B,[1]อ้อย_fill!A:E,5,FALSE),"0")</f>
        <v>23679.189177434691</v>
      </c>
      <c r="AO370" s="30">
        <v>5664.4992955259449</v>
      </c>
      <c r="AP370" s="31">
        <f t="shared" si="57"/>
        <v>25566.488063083387</v>
      </c>
    </row>
    <row r="371" spans="1:42" s="56" customFormat="1" x14ac:dyDescent="0.45">
      <c r="A371" s="55">
        <v>369</v>
      </c>
      <c r="B371" s="44">
        <v>4007</v>
      </c>
      <c r="C371" s="44">
        <v>40</v>
      </c>
      <c r="D371" s="44">
        <v>7</v>
      </c>
      <c r="E371" s="44" t="s">
        <v>68</v>
      </c>
      <c r="F371" s="44" t="s">
        <v>22901</v>
      </c>
      <c r="G371" s="44" t="s">
        <v>15341</v>
      </c>
      <c r="H371" s="44" t="s">
        <v>22908</v>
      </c>
      <c r="I371" s="44" t="s">
        <v>22859</v>
      </c>
      <c r="J371" s="44" t="s">
        <v>22720</v>
      </c>
      <c r="K371" s="44" t="s">
        <v>22475</v>
      </c>
      <c r="L371" s="44" t="s">
        <v>22726</v>
      </c>
      <c r="M371" s="19" t="s">
        <v>129</v>
      </c>
      <c r="N371" s="19">
        <v>1</v>
      </c>
      <c r="O371" s="19">
        <f>IFERROR(VLOOKUP(M:M,[1]สถานี!A:C,3,FALSE),"0")</f>
        <v>0.41644799999999998</v>
      </c>
      <c r="P371" s="19">
        <f t="shared" si="52"/>
        <v>0.41644799999999998</v>
      </c>
      <c r="Q371" s="19">
        <f>VLOOKUP(B:B,[1]rainfall!A:F,6,FALSE)</f>
        <v>1.5120754812500003E-2</v>
      </c>
      <c r="R371" s="20">
        <v>9.2004295680000006</v>
      </c>
      <c r="S371" s="20">
        <v>9.0446399999999982E-2</v>
      </c>
      <c r="T371" s="21">
        <v>44</v>
      </c>
      <c r="U371" s="9">
        <f>'[1]%ใช้การ'!B$3</f>
        <v>0.66</v>
      </c>
      <c r="V371" s="22">
        <f t="shared" si="54"/>
        <v>6.1319781388800001</v>
      </c>
      <c r="W371" s="22">
        <f t="shared" si="53"/>
        <v>1.3127093787385</v>
      </c>
      <c r="X371" s="23">
        <f t="shared" si="55"/>
        <v>7.8762562724310001</v>
      </c>
      <c r="Y371" s="24">
        <f>IFERROR(VLOOKUP(B:B,[1]อุป_fill!A:D,4,FALSE)*0.8,"0")</f>
        <v>1.6495036800000002</v>
      </c>
      <c r="Z371" s="24">
        <f>IFERROR(VLOOKUP(B:B,[1]อุต_fill!A:D,4,FALSE)*0.8,"0")</f>
        <v>1.1546525759999999</v>
      </c>
      <c r="AA371" s="25">
        <f>250*AK371*[1]ET!$D$3/1000000</f>
        <v>1.6273784187805465</v>
      </c>
      <c r="AB371" s="25">
        <f>180/1000000*AL371*[1]ET!$D$5</f>
        <v>0</v>
      </c>
      <c r="AC371" s="25">
        <f>110*0.25/1000000*AM371*[1]ET!$D$6</f>
        <v>0.28504296299797743</v>
      </c>
      <c r="AD371" s="25">
        <f>120*0.25/1000000*AN371*[1]ET!$D$4</f>
        <v>1.081280898697272</v>
      </c>
      <c r="AE371" s="25">
        <f>107*AO371*0*[1]ET!$D$7/1000000</f>
        <v>0</v>
      </c>
      <c r="AF371" s="26">
        <f t="shared" si="58"/>
        <v>2.9937022804757958</v>
      </c>
      <c r="AG371" s="26">
        <f>0.7*([1]Eco!$B$5/100)*X371</f>
        <v>0.66160552688420393</v>
      </c>
      <c r="AH371" s="27">
        <f t="shared" si="59"/>
        <v>6.4594640633599996</v>
      </c>
      <c r="AI371" s="28">
        <f t="shared" si="56"/>
        <v>1.4167922090710006</v>
      </c>
      <c r="AJ371" s="29" t="str">
        <f t="shared" si="60"/>
        <v>ปกติ</v>
      </c>
      <c r="AK371" s="30">
        <f>IFERROR(VLOOKUP(B:B,[1]ข้าว_fill!A:E,5,FALSE),"0")</f>
        <v>1627.3784187805463</v>
      </c>
      <c r="AL371" s="30" t="str">
        <f>IFERROR(VLOOKUP(B:B,[1]ข้าวโพด_fill!A:E,5,FALSE),"0")</f>
        <v>0</v>
      </c>
      <c r="AM371" s="30">
        <f>IFERROR(VLOOKUP(B:B,[1]มันสำปะหลัง_fill!A:E,5,FALSE),"0")</f>
        <v>3455.0662181573025</v>
      </c>
      <c r="AN371" s="30">
        <f>IFERROR(VLOOKUP(B:B,[1]อ้อย_fill!A:E,5,FALSE),"0")</f>
        <v>18021.348311621197</v>
      </c>
      <c r="AO371" s="30">
        <v>11753.817067970764</v>
      </c>
      <c r="AP371" s="31">
        <f t="shared" si="57"/>
        <v>23103.792948559047</v>
      </c>
    </row>
    <row r="372" spans="1:42" s="56" customFormat="1" x14ac:dyDescent="0.45">
      <c r="A372" s="55">
        <v>370</v>
      </c>
      <c r="B372" s="44">
        <v>4008</v>
      </c>
      <c r="C372" s="44">
        <v>40</v>
      </c>
      <c r="D372" s="44">
        <v>8</v>
      </c>
      <c r="E372" s="44" t="s">
        <v>68</v>
      </c>
      <c r="F372" s="44" t="s">
        <v>22901</v>
      </c>
      <c r="G372" s="44" t="s">
        <v>15372</v>
      </c>
      <c r="H372" s="44" t="s">
        <v>22909</v>
      </c>
      <c r="I372" s="44" t="s">
        <v>22859</v>
      </c>
      <c r="J372" s="44" t="s">
        <v>22720</v>
      </c>
      <c r="K372" s="44" t="s">
        <v>34</v>
      </c>
      <c r="L372" s="44" t="s">
        <v>22726</v>
      </c>
      <c r="M372" s="19"/>
      <c r="N372" s="19"/>
      <c r="O372" s="19" t="str">
        <f>IFERROR(VLOOKUP(M:M,[1]สถานี!A:C,3,FALSE),"0")</f>
        <v>0</v>
      </c>
      <c r="P372" s="19">
        <f t="shared" si="52"/>
        <v>0</v>
      </c>
      <c r="Q372" s="19">
        <f>VLOOKUP(B:B,[1]rainfall!A:F,6,FALSE)</f>
        <v>8.3124382832200014E-3</v>
      </c>
      <c r="R372" s="20">
        <v>5.6593152</v>
      </c>
      <c r="S372" s="20">
        <v>0</v>
      </c>
      <c r="T372" s="21">
        <v>180</v>
      </c>
      <c r="U372" s="9">
        <f>'[1]%ใช้การ'!B$3</f>
        <v>0.66</v>
      </c>
      <c r="V372" s="22">
        <f t="shared" si="54"/>
        <v>3.7351480320000001</v>
      </c>
      <c r="W372" s="22">
        <f t="shared" si="53"/>
        <v>0.74869209405664405</v>
      </c>
      <c r="X372" s="23">
        <f t="shared" si="55"/>
        <v>4.4921525643398637</v>
      </c>
      <c r="Y372" s="24">
        <f>IFERROR(VLOOKUP(B:B,[1]อุป_fill!A:D,4,FALSE)*0.8,"0")</f>
        <v>0.64630031999999993</v>
      </c>
      <c r="Z372" s="24">
        <f>IFERROR(VLOOKUP(B:B,[1]อุต_fill!A:D,4,FALSE)*0.8,"0")</f>
        <v>0.45241022400000008</v>
      </c>
      <c r="AA372" s="25">
        <f>250*AK372*[1]ET!$D$3/1000000</f>
        <v>1.0857804145899512</v>
      </c>
      <c r="AB372" s="25">
        <f>180/1000000*AL372*[1]ET!$D$5</f>
        <v>0</v>
      </c>
      <c r="AC372" s="25">
        <f>110*0.25/1000000*AM372*[1]ET!$D$6</f>
        <v>0.21268142925518602</v>
      </c>
      <c r="AD372" s="25">
        <f>120*0.25/1000000*AN372*[1]ET!$D$4</f>
        <v>0.41612501320752449</v>
      </c>
      <c r="AE372" s="25">
        <f>107*AO372*0*[1]ET!$D$7/1000000</f>
        <v>0</v>
      </c>
      <c r="AF372" s="26">
        <f t="shared" si="58"/>
        <v>1.7145868570526617</v>
      </c>
      <c r="AG372" s="26">
        <f>0.7*([1]Eco!$B$5/100)*X372</f>
        <v>0.3773408154045485</v>
      </c>
      <c r="AH372" s="27">
        <f t="shared" si="59"/>
        <v>3.1906382164572102</v>
      </c>
      <c r="AI372" s="28">
        <f t="shared" si="56"/>
        <v>1.3015143478826534</v>
      </c>
      <c r="AJ372" s="29" t="str">
        <f t="shared" si="60"/>
        <v>ปกติ</v>
      </c>
      <c r="AK372" s="30">
        <f>IFERROR(VLOOKUP(B:B,[1]ข้าว_fill!A:E,5,FALSE),"0")</f>
        <v>1085.7804145899513</v>
      </c>
      <c r="AL372" s="30" t="str">
        <f>IFERROR(VLOOKUP(B:B,[1]ข้าวโพด_fill!A:E,5,FALSE),"0")</f>
        <v>0</v>
      </c>
      <c r="AM372" s="30">
        <f>IFERROR(VLOOKUP(B:B,[1]มันสำปะหลัง_fill!A:E,5,FALSE),"0")</f>
        <v>2577.9567182446785</v>
      </c>
      <c r="AN372" s="30">
        <f>IFERROR(VLOOKUP(B:B,[1]อ้อย_fill!A:E,5,FALSE),"0")</f>
        <v>6935.4168867920744</v>
      </c>
      <c r="AO372" s="30">
        <v>9947.8003630443036</v>
      </c>
      <c r="AP372" s="31">
        <f t="shared" si="57"/>
        <v>10599.154019626705</v>
      </c>
    </row>
    <row r="373" spans="1:42" s="56" customFormat="1" x14ac:dyDescent="0.45">
      <c r="A373" s="55">
        <v>371</v>
      </c>
      <c r="B373" s="44">
        <v>4009</v>
      </c>
      <c r="C373" s="44">
        <v>40</v>
      </c>
      <c r="D373" s="44">
        <v>9</v>
      </c>
      <c r="E373" s="44" t="s">
        <v>68</v>
      </c>
      <c r="F373" s="44" t="s">
        <v>22901</v>
      </c>
      <c r="G373" s="44" t="s">
        <v>15389</v>
      </c>
      <c r="H373" s="44" t="s">
        <v>22910</v>
      </c>
      <c r="I373" s="44" t="s">
        <v>22859</v>
      </c>
      <c r="J373" s="44" t="s">
        <v>22720</v>
      </c>
      <c r="K373" s="44" t="s">
        <v>34</v>
      </c>
      <c r="L373" s="44" t="s">
        <v>22726</v>
      </c>
      <c r="M373" s="19"/>
      <c r="N373" s="19"/>
      <c r="O373" s="19" t="str">
        <f>IFERROR(VLOOKUP(M:M,[1]สถานี!A:C,3,FALSE),"0")</f>
        <v>0</v>
      </c>
      <c r="P373" s="19">
        <f t="shared" si="52"/>
        <v>0</v>
      </c>
      <c r="Q373" s="19">
        <f>VLOOKUP(B:B,[1]rainfall!A:F,6,FALSE)</f>
        <v>9.6792603856000001E-3</v>
      </c>
      <c r="R373" s="20">
        <v>6.0797214719999992</v>
      </c>
      <c r="S373" s="20">
        <v>0.211368</v>
      </c>
      <c r="T373" s="21">
        <v>273</v>
      </c>
      <c r="U373" s="9">
        <f>'[1]%ใช้การ'!B$3</f>
        <v>0.66</v>
      </c>
      <c r="V373" s="22">
        <f t="shared" si="54"/>
        <v>4.1521190515199997</v>
      </c>
      <c r="W373" s="22">
        <f t="shared" si="53"/>
        <v>0.83235966238112002</v>
      </c>
      <c r="X373" s="23">
        <f t="shared" si="55"/>
        <v>4.9941579742867201</v>
      </c>
      <c r="Y373" s="24">
        <f>IFERROR(VLOOKUP(B:B,[1]อุป_fill!A:D,4,FALSE)*0.8,"0")</f>
        <v>1.1436448800000001</v>
      </c>
      <c r="Z373" s="24">
        <f>IFERROR(VLOOKUP(B:B,[1]อุต_fill!A:D,4,FALSE)*0.8,"0")</f>
        <v>0.80055141600000013</v>
      </c>
      <c r="AA373" s="25">
        <f>250*AK373*[1]ET!$D$3/1000000</f>
        <v>1.0201629025046899</v>
      </c>
      <c r="AB373" s="25">
        <f>180/1000000*AL373*[1]ET!$D$5</f>
        <v>0</v>
      </c>
      <c r="AC373" s="25">
        <f>110*0.25/1000000*AM373*[1]ET!$D$6</f>
        <v>0.1714350727451186</v>
      </c>
      <c r="AD373" s="25">
        <f>120*0.25/1000000*AN373*[1]ET!$D$4</f>
        <v>1.0585831992320256</v>
      </c>
      <c r="AE373" s="25">
        <f>107*AO373*0*[1]ET!$D$7/1000000</f>
        <v>0</v>
      </c>
      <c r="AF373" s="26">
        <f t="shared" si="58"/>
        <v>2.2501811744818339</v>
      </c>
      <c r="AG373" s="26">
        <f>0.7*([1]Eco!$B$5/100)*X373</f>
        <v>0.41950926984008446</v>
      </c>
      <c r="AH373" s="27">
        <f t="shared" si="59"/>
        <v>4.6138867403219184</v>
      </c>
      <c r="AI373" s="28">
        <f t="shared" si="56"/>
        <v>0.38027123396480178</v>
      </c>
      <c r="AJ373" s="29" t="str">
        <f t="shared" si="60"/>
        <v>ปกติ</v>
      </c>
      <c r="AK373" s="30">
        <f>IFERROR(VLOOKUP(B:B,[1]ข้าว_fill!A:E,5,FALSE),"0")</f>
        <v>1020.16290250469</v>
      </c>
      <c r="AL373" s="30" t="str">
        <f>IFERROR(VLOOKUP(B:B,[1]ข้าวโพด_fill!A:E,5,FALSE),"0")</f>
        <v>0</v>
      </c>
      <c r="AM373" s="30">
        <f>IFERROR(VLOOKUP(B:B,[1]มันสำปะหลัง_fill!A:E,5,FALSE),"0")</f>
        <v>2078.0008817590133</v>
      </c>
      <c r="AN373" s="30">
        <f>IFERROR(VLOOKUP(B:B,[1]อ้อย_fill!A:E,5,FALSE),"0")</f>
        <v>17643.05332053376</v>
      </c>
      <c r="AO373" s="30">
        <v>47678.935885994979</v>
      </c>
      <c r="AP373" s="31">
        <f t="shared" si="57"/>
        <v>20741.217104797463</v>
      </c>
    </row>
    <row r="374" spans="1:42" s="56" customFormat="1" x14ac:dyDescent="0.45">
      <c r="A374" s="55">
        <v>372</v>
      </c>
      <c r="B374" s="44">
        <v>4010</v>
      </c>
      <c r="C374" s="44">
        <v>40</v>
      </c>
      <c r="D374" s="44">
        <v>10</v>
      </c>
      <c r="E374" s="44" t="s">
        <v>68</v>
      </c>
      <c r="F374" s="44" t="s">
        <v>22901</v>
      </c>
      <c r="G374" s="44" t="s">
        <v>15413</v>
      </c>
      <c r="H374" s="44" t="s">
        <v>22911</v>
      </c>
      <c r="I374" s="44" t="s">
        <v>22859</v>
      </c>
      <c r="J374" s="44" t="s">
        <v>22720</v>
      </c>
      <c r="K374" s="44" t="s">
        <v>34</v>
      </c>
      <c r="L374" s="44" t="s">
        <v>22726</v>
      </c>
      <c r="M374" s="19" t="s">
        <v>133</v>
      </c>
      <c r="N374" s="19">
        <v>3</v>
      </c>
      <c r="O374" s="19">
        <f>IFERROR(VLOOKUP(M:M,[1]สถานี!A:C,3,FALSE),"0")</f>
        <v>3.7998720000000001</v>
      </c>
      <c r="P374" s="19">
        <f t="shared" si="52"/>
        <v>3.7998720000000001</v>
      </c>
      <c r="Q374" s="19">
        <f>VLOOKUP(B:B,[1]rainfall!A:F,6,FALSE)</f>
        <v>1.0105900068520001E-2</v>
      </c>
      <c r="R374" s="20">
        <v>1.7463029760000002</v>
      </c>
      <c r="S374" s="20">
        <v>0</v>
      </c>
      <c r="T374" s="21">
        <v>131</v>
      </c>
      <c r="U374" s="9">
        <f>'[1]%ใช้การ'!B$3</f>
        <v>0.66</v>
      </c>
      <c r="V374" s="22">
        <f t="shared" si="54"/>
        <v>1.1525599641600002</v>
      </c>
      <c r="W374" s="22">
        <f t="shared" si="53"/>
        <v>0.99250757284570401</v>
      </c>
      <c r="X374" s="23">
        <f t="shared" si="55"/>
        <v>5.955045437074225</v>
      </c>
      <c r="Y374" s="24">
        <f>IFERROR(VLOOKUP(B:B,[1]อุป_fill!A:D,4,FALSE)*0.8,"0")</f>
        <v>1.46234968</v>
      </c>
      <c r="Z374" s="24">
        <f>IFERROR(VLOOKUP(B:B,[1]อุต_fill!A:D,4,FALSE)*0.8,"0")</f>
        <v>1.023644776</v>
      </c>
      <c r="AA374" s="25">
        <f>250*AK374*[1]ET!$D$3/1000000</f>
        <v>2.1910704859584516</v>
      </c>
      <c r="AB374" s="25">
        <f>180/1000000*AL374*[1]ET!$D$5</f>
        <v>0</v>
      </c>
      <c r="AC374" s="25">
        <f>110*0.25/1000000*AM374*[1]ET!$D$6</f>
        <v>0.63132118393754255</v>
      </c>
      <c r="AD374" s="25">
        <f>120*0.25/1000000*AN374*[1]ET!$D$4</f>
        <v>0.6771998093759426</v>
      </c>
      <c r="AE374" s="25">
        <f>107*AO374*0*[1]ET!$D$7/1000000</f>
        <v>0</v>
      </c>
      <c r="AF374" s="26">
        <f t="shared" si="58"/>
        <v>3.4995914792719369</v>
      </c>
      <c r="AG374" s="26">
        <f>0.7*([1]Eco!$B$5/100)*X374</f>
        <v>0.50022381671423488</v>
      </c>
      <c r="AH374" s="27">
        <f t="shared" si="59"/>
        <v>6.4858097519861717</v>
      </c>
      <c r="AI374" s="28">
        <f t="shared" si="56"/>
        <v>-0.53076431491194676</v>
      </c>
      <c r="AJ374" s="29" t="str">
        <f t="shared" si="60"/>
        <v>ปกติ</v>
      </c>
      <c r="AK374" s="30">
        <f>IFERROR(VLOOKUP(B:B,[1]ข้าว_fill!A:E,5,FALSE),"0")</f>
        <v>2191.0704859584512</v>
      </c>
      <c r="AL374" s="30" t="str">
        <f>IFERROR(VLOOKUP(B:B,[1]ข้าวโพด_fill!A:E,5,FALSE),"0")</f>
        <v>0</v>
      </c>
      <c r="AM374" s="30">
        <f>IFERROR(VLOOKUP(B:B,[1]มันสำปะหลัง_fill!A:E,5,FALSE),"0")</f>
        <v>7652.3779871217275</v>
      </c>
      <c r="AN374" s="30">
        <f>IFERROR(VLOOKUP(B:B,[1]อ้อย_fill!A:E,5,FALSE),"0")</f>
        <v>11286.663489599043</v>
      </c>
      <c r="AO374" s="30">
        <v>1037.4375921726628</v>
      </c>
      <c r="AP374" s="31">
        <f t="shared" si="57"/>
        <v>21130.111962679221</v>
      </c>
    </row>
    <row r="375" spans="1:42" s="56" customFormat="1" x14ac:dyDescent="0.45">
      <c r="A375" s="55">
        <v>373</v>
      </c>
      <c r="B375" s="44">
        <v>4011</v>
      </c>
      <c r="C375" s="44">
        <v>40</v>
      </c>
      <c r="D375" s="44">
        <v>11</v>
      </c>
      <c r="E375" s="44" t="s">
        <v>68</v>
      </c>
      <c r="F375" s="44" t="s">
        <v>22901</v>
      </c>
      <c r="G375" s="44" t="s">
        <v>15442</v>
      </c>
      <c r="H375" s="44" t="s">
        <v>22912</v>
      </c>
      <c r="I375" s="44" t="s">
        <v>22859</v>
      </c>
      <c r="J375" s="44" t="s">
        <v>22720</v>
      </c>
      <c r="K375" s="44" t="s">
        <v>34</v>
      </c>
      <c r="L375" s="44" t="s">
        <v>22726</v>
      </c>
      <c r="M375" s="19"/>
      <c r="N375" s="19"/>
      <c r="O375" s="19" t="str">
        <f>IFERROR(VLOOKUP(M:M,[1]สถานี!A:C,3,FALSE),"0")</f>
        <v>0</v>
      </c>
      <c r="P375" s="19">
        <f t="shared" si="52"/>
        <v>0</v>
      </c>
      <c r="Q375" s="19">
        <f>VLOOKUP(B:B,[1]rainfall!A:F,6,FALSE)</f>
        <v>2.9125231659000005E-3</v>
      </c>
      <c r="R375" s="20">
        <v>5.740162559999999</v>
      </c>
      <c r="S375" s="20">
        <v>0.66320519999999994</v>
      </c>
      <c r="T375" s="21">
        <v>128</v>
      </c>
      <c r="U375" s="9">
        <f>'[1]%ใช้การ'!B$3</f>
        <v>0.66</v>
      </c>
      <c r="V375" s="22">
        <f t="shared" si="54"/>
        <v>4.2262227215999992</v>
      </c>
      <c r="W375" s="22">
        <f t="shared" si="53"/>
        <v>0.84582704895317995</v>
      </c>
      <c r="X375" s="23">
        <f t="shared" si="55"/>
        <v>5.0749622937190795</v>
      </c>
      <c r="Y375" s="24">
        <f>IFERROR(VLOOKUP(B:B,[1]อุป_fill!A:D,4,FALSE)*0.8,"0")</f>
        <v>0.29125072000000002</v>
      </c>
      <c r="Z375" s="24">
        <f>IFERROR(VLOOKUP(B:B,[1]อุต_fill!A:D,4,FALSE)*0.8,"0")</f>
        <v>0.20387550399999999</v>
      </c>
      <c r="AA375" s="25">
        <f>250*AK375*[1]ET!$D$3/1000000</f>
        <v>0.78019555610521962</v>
      </c>
      <c r="AB375" s="25">
        <f>180/1000000*AL375*[1]ET!$D$5</f>
        <v>0</v>
      </c>
      <c r="AC375" s="25">
        <f>110*0.25/1000000*AM375*[1]ET!$D$6</f>
        <v>0.31566141149201571</v>
      </c>
      <c r="AD375" s="25">
        <f>120*0.25/1000000*AN375*[1]ET!$D$4</f>
        <v>0.12524678108673132</v>
      </c>
      <c r="AE375" s="25">
        <f>107*AO375*0*[1]ET!$D$7/1000000</f>
        <v>0</v>
      </c>
      <c r="AF375" s="26">
        <f t="shared" si="58"/>
        <v>1.2211037486839666</v>
      </c>
      <c r="AG375" s="26">
        <f>0.7*([1]Eco!$B$5/100)*X375</f>
        <v>0.42629683267240265</v>
      </c>
      <c r="AH375" s="27">
        <f t="shared" si="59"/>
        <v>2.1425268053563693</v>
      </c>
      <c r="AI375" s="28">
        <f t="shared" si="56"/>
        <v>2.9324354883627102</v>
      </c>
      <c r="AJ375" s="29" t="str">
        <f t="shared" si="60"/>
        <v>ปกติ</v>
      </c>
      <c r="AK375" s="30">
        <f>IFERROR(VLOOKUP(B:B,[1]ข้าว_fill!A:E,5,FALSE),"0")</f>
        <v>780.19555610521968</v>
      </c>
      <c r="AL375" s="30" t="str">
        <f>IFERROR(VLOOKUP(B:B,[1]ข้าวโพด_fill!A:E,5,FALSE),"0")</f>
        <v>0</v>
      </c>
      <c r="AM375" s="30">
        <f>IFERROR(VLOOKUP(B:B,[1]มันสำปะหลัง_fill!A:E,5,FALSE),"0")</f>
        <v>3826.198927175948</v>
      </c>
      <c r="AN375" s="30">
        <f>IFERROR(VLOOKUP(B:B,[1]อ้อย_fill!A:E,5,FALSE),"0")</f>
        <v>2087.4463514455219</v>
      </c>
      <c r="AO375" s="30">
        <v>63.941051794418001</v>
      </c>
      <c r="AP375" s="31">
        <f t="shared" si="57"/>
        <v>6693.8408347266895</v>
      </c>
    </row>
    <row r="376" spans="1:42" s="56" customFormat="1" x14ac:dyDescent="0.45">
      <c r="A376" s="55">
        <v>374</v>
      </c>
      <c r="B376" s="44">
        <v>4012</v>
      </c>
      <c r="C376" s="44">
        <v>40</v>
      </c>
      <c r="D376" s="44">
        <v>12</v>
      </c>
      <c r="E376" s="44" t="s">
        <v>68</v>
      </c>
      <c r="F376" s="44" t="s">
        <v>22901</v>
      </c>
      <c r="G376" s="44" t="s">
        <v>15452</v>
      </c>
      <c r="H376" s="44" t="s">
        <v>22913</v>
      </c>
      <c r="I376" s="44" t="s">
        <v>22859</v>
      </c>
      <c r="J376" s="44" t="s">
        <v>22720</v>
      </c>
      <c r="K376" s="44" t="s">
        <v>22475</v>
      </c>
      <c r="L376" s="44" t="s">
        <v>22721</v>
      </c>
      <c r="M376" s="19"/>
      <c r="N376" s="19"/>
      <c r="O376" s="19" t="str">
        <f>IFERROR(VLOOKUP(M:M,[1]สถานี!A:C,3,FALSE),"0")</f>
        <v>0</v>
      </c>
      <c r="P376" s="19">
        <f t="shared" si="52"/>
        <v>0</v>
      </c>
      <c r="Q376" s="19">
        <f>VLOOKUP(B:B,[1]rainfall!A:F,6,FALSE)</f>
        <v>9.1003071286000006E-3</v>
      </c>
      <c r="R376" s="20">
        <v>2.0373534719999999</v>
      </c>
      <c r="S376" s="20">
        <v>0</v>
      </c>
      <c r="T376" s="21">
        <v>127</v>
      </c>
      <c r="U376" s="9">
        <f>'[1]%ใช้การ'!B$3</f>
        <v>0.66</v>
      </c>
      <c r="V376" s="22">
        <f t="shared" si="54"/>
        <v>1.34465329152</v>
      </c>
      <c r="W376" s="22">
        <f t="shared" si="53"/>
        <v>0.27075071972972004</v>
      </c>
      <c r="X376" s="23">
        <f t="shared" si="55"/>
        <v>1.6245043183783201</v>
      </c>
      <c r="Y376" s="24">
        <f>IFERROR(VLOOKUP(B:B,[1]อุป_fill!A:D,4,FALSE)*0.8,"0")</f>
        <v>1.2604839999999999</v>
      </c>
      <c r="Z376" s="24">
        <f>IFERROR(VLOOKUP(B:B,[1]อุต_fill!A:D,4,FALSE)*0.8,"0")</f>
        <v>0.88233879999999998</v>
      </c>
      <c r="AA376" s="25">
        <f>250*AK376*[1]ET!$D$3/1000000</f>
        <v>3.551729598765561</v>
      </c>
      <c r="AB376" s="25">
        <f>180/1000000*AL376*[1]ET!$D$5</f>
        <v>0</v>
      </c>
      <c r="AC376" s="25">
        <f>110*0.25/1000000*AM376*[1]ET!$D$6</f>
        <v>0.22022372238539389</v>
      </c>
      <c r="AD376" s="25">
        <f>120*0.25/1000000*AN376*[1]ET!$D$4</f>
        <v>7.9046250195207904E-2</v>
      </c>
      <c r="AE376" s="25">
        <f>107*AO376*0*[1]ET!$D$7/1000000</f>
        <v>0</v>
      </c>
      <c r="AF376" s="26">
        <f t="shared" si="58"/>
        <v>3.8509995713461631</v>
      </c>
      <c r="AG376" s="26">
        <f>0.7*([1]Eco!$B$5/100)*X376</f>
        <v>0.13645836274377887</v>
      </c>
      <c r="AH376" s="27">
        <f t="shared" si="59"/>
        <v>6.1302807340899417</v>
      </c>
      <c r="AI376" s="28">
        <f t="shared" si="56"/>
        <v>-4.5057764157116216</v>
      </c>
      <c r="AJ376" s="29" t="str">
        <f t="shared" si="60"/>
        <v>ปกติ</v>
      </c>
      <c r="AK376" s="30">
        <f>IFERROR(VLOOKUP(B:B,[1]ข้าว_fill!A:E,5,FALSE),"0")</f>
        <v>3551.7295987655607</v>
      </c>
      <c r="AL376" s="30" t="str">
        <f>IFERROR(VLOOKUP(B:B,[1]ข้าวโพด_fill!A:E,5,FALSE),"0")</f>
        <v>0</v>
      </c>
      <c r="AM376" s="30">
        <f>IFERROR(VLOOKUP(B:B,[1]มันสำปะหลัง_fill!A:E,5,FALSE),"0")</f>
        <v>2669.3784531562897</v>
      </c>
      <c r="AN376" s="30">
        <f>IFERROR(VLOOKUP(B:B,[1]อ้อย_fill!A:E,5,FALSE),"0")</f>
        <v>1317.4375032534651</v>
      </c>
      <c r="AO376" s="30">
        <v>211.99168769030584</v>
      </c>
      <c r="AP376" s="31">
        <f t="shared" si="57"/>
        <v>7538.5455551753157</v>
      </c>
    </row>
    <row r="377" spans="1:42" s="56" customFormat="1" x14ac:dyDescent="0.45">
      <c r="A377" s="55">
        <v>375</v>
      </c>
      <c r="B377" s="44">
        <v>4013</v>
      </c>
      <c r="C377" s="44">
        <v>40</v>
      </c>
      <c r="D377" s="44">
        <v>13</v>
      </c>
      <c r="E377" s="44" t="s">
        <v>68</v>
      </c>
      <c r="F377" s="44" t="s">
        <v>22901</v>
      </c>
      <c r="G377" s="44" t="s">
        <v>15489</v>
      </c>
      <c r="H377" s="44" t="s">
        <v>22914</v>
      </c>
      <c r="I377" s="44" t="s">
        <v>22859</v>
      </c>
      <c r="J377" s="44" t="s">
        <v>22720</v>
      </c>
      <c r="K377" s="44" t="s">
        <v>22475</v>
      </c>
      <c r="L377" s="44" t="s">
        <v>22721</v>
      </c>
      <c r="M377" s="19" t="s">
        <v>22727</v>
      </c>
      <c r="N377" s="19">
        <v>8</v>
      </c>
      <c r="O377" s="19" t="str">
        <f>IFERROR(VLOOKUP(M:M,[1]สถานี!A:C,3,FALSE),"0")</f>
        <v>0</v>
      </c>
      <c r="P377" s="19">
        <f t="shared" si="52"/>
        <v>0</v>
      </c>
      <c r="Q377" s="19">
        <f>VLOOKUP(B:B,[1]rainfall!A:F,6,FALSE)</f>
        <v>4.5400998987800015E-3</v>
      </c>
      <c r="R377" s="20">
        <v>5.4491120639999995</v>
      </c>
      <c r="S377" s="20">
        <v>4.9761599999999996E-2</v>
      </c>
      <c r="T377" s="21">
        <v>176</v>
      </c>
      <c r="U377" s="9">
        <f>'[1]%ใช้การ'!B$3</f>
        <v>0.66</v>
      </c>
      <c r="V377" s="22">
        <f t="shared" si="54"/>
        <v>3.6292566182399999</v>
      </c>
      <c r="W377" s="22">
        <f t="shared" si="53"/>
        <v>0.72675934362775596</v>
      </c>
      <c r="X377" s="23">
        <f t="shared" si="55"/>
        <v>4.3605560617665367</v>
      </c>
      <c r="Y377" s="24">
        <f>IFERROR(VLOOKUP(B:B,[1]อุป_fill!A:D,4,FALSE)*0.8,"0")</f>
        <v>0.42820256000000001</v>
      </c>
      <c r="Z377" s="24">
        <f>IFERROR(VLOOKUP(B:B,[1]อุต_fill!A:D,4,FALSE)*0.8,"0")</f>
        <v>0.29974179200000001</v>
      </c>
      <c r="AA377" s="25">
        <f>250*AK377*[1]ET!$D$3/1000000</f>
        <v>1.3781937971847531</v>
      </c>
      <c r="AB377" s="25">
        <f>180/1000000*AL377*[1]ET!$D$5</f>
        <v>0</v>
      </c>
      <c r="AC377" s="25">
        <f>110*0.25/1000000*AM377*[1]ET!$D$6</f>
        <v>5.5570812329737623E-2</v>
      </c>
      <c r="AD377" s="25">
        <f>120*0.25/1000000*AN377*[1]ET!$D$4</f>
        <v>5.0484521866321644E-2</v>
      </c>
      <c r="AE377" s="25">
        <f>107*AO377*0*[1]ET!$D$7/1000000</f>
        <v>0</v>
      </c>
      <c r="AF377" s="26">
        <f t="shared" si="58"/>
        <v>1.4842491313808124</v>
      </c>
      <c r="AG377" s="26">
        <f>0.7*([1]Eco!$B$5/100)*X377</f>
        <v>0.36628670918838901</v>
      </c>
      <c r="AH377" s="27">
        <f t="shared" si="59"/>
        <v>2.5784801925692014</v>
      </c>
      <c r="AI377" s="28">
        <f t="shared" si="56"/>
        <v>1.7820758691973353</v>
      </c>
      <c r="AJ377" s="29" t="str">
        <f t="shared" si="60"/>
        <v>ปกติ</v>
      </c>
      <c r="AK377" s="30">
        <f>IFERROR(VLOOKUP(B:B,[1]ข้าว_fill!A:E,5,FALSE),"0")</f>
        <v>1378.1937971847531</v>
      </c>
      <c r="AL377" s="30" t="str">
        <f>IFERROR(VLOOKUP(B:B,[1]ข้าวโพด_fill!A:E,5,FALSE),"0")</f>
        <v>0</v>
      </c>
      <c r="AM377" s="30">
        <f>IFERROR(VLOOKUP(B:B,[1]มันสำปะหลัง_fill!A:E,5,FALSE),"0")</f>
        <v>673.5856039968196</v>
      </c>
      <c r="AN377" s="30">
        <f>IFERROR(VLOOKUP(B:B,[1]อ้อย_fill!A:E,5,FALSE),"0")</f>
        <v>841.40869777202738</v>
      </c>
      <c r="AO377" s="30">
        <v>174.65817730898002</v>
      </c>
      <c r="AP377" s="31">
        <f t="shared" si="57"/>
        <v>2893.1880989536003</v>
      </c>
    </row>
    <row r="378" spans="1:42" s="56" customFormat="1" x14ac:dyDescent="0.45">
      <c r="A378" s="55">
        <v>376</v>
      </c>
      <c r="B378" s="44">
        <v>4014</v>
      </c>
      <c r="C378" s="44">
        <v>40</v>
      </c>
      <c r="D378" s="44">
        <v>14</v>
      </c>
      <c r="E378" s="44" t="s">
        <v>68</v>
      </c>
      <c r="F378" s="44" t="s">
        <v>22901</v>
      </c>
      <c r="G378" s="44" t="s">
        <v>15503</v>
      </c>
      <c r="H378" s="44" t="s">
        <v>22915</v>
      </c>
      <c r="I378" s="44" t="s">
        <v>22859</v>
      </c>
      <c r="J378" s="44" t="s">
        <v>22720</v>
      </c>
      <c r="K378" s="44" t="s">
        <v>22475</v>
      </c>
      <c r="L378" s="44" t="s">
        <v>22726</v>
      </c>
      <c r="M378" s="19" t="s">
        <v>22727</v>
      </c>
      <c r="N378" s="19">
        <v>7</v>
      </c>
      <c r="O378" s="19" t="str">
        <f>IFERROR(VLOOKUP(M:M,[1]สถานี!A:C,3,FALSE),"0")</f>
        <v>0</v>
      </c>
      <c r="P378" s="19">
        <f t="shared" si="52"/>
        <v>0</v>
      </c>
      <c r="Q378" s="19">
        <f>VLOOKUP(B:B,[1]rainfall!A:F,6,FALSE)</f>
        <v>5.8326312570600005E-3</v>
      </c>
      <c r="R378" s="20">
        <v>3.088369151999999</v>
      </c>
      <c r="S378" s="20">
        <v>0</v>
      </c>
      <c r="T378" s="21">
        <v>187</v>
      </c>
      <c r="U378" s="9">
        <f>'[1]%ใช้การ'!B$3</f>
        <v>0.66</v>
      </c>
      <c r="V378" s="22">
        <f t="shared" si="54"/>
        <v>2.0383236403199994</v>
      </c>
      <c r="W378" s="22">
        <f t="shared" si="53"/>
        <v>0.40883125431541184</v>
      </c>
      <c r="X378" s="23">
        <f t="shared" si="55"/>
        <v>2.4529875258924712</v>
      </c>
      <c r="Y378" s="24">
        <f>IFERROR(VLOOKUP(B:B,[1]อุป_fill!A:D,4,FALSE)*0.8,"0")</f>
        <v>0.61020168000000008</v>
      </c>
      <c r="Z378" s="24">
        <f>IFERROR(VLOOKUP(B:B,[1]อุต_fill!A:D,4,FALSE)*0.8,"0")</f>
        <v>0.42714117599999996</v>
      </c>
      <c r="AA378" s="25">
        <f>250*AK378*[1]ET!$D$3/1000000</f>
        <v>2.1943628695807011</v>
      </c>
      <c r="AB378" s="25">
        <f>180/1000000*AL378*[1]ET!$D$5</f>
        <v>0</v>
      </c>
      <c r="AC378" s="25">
        <f>110*0.25/1000000*AM378*[1]ET!$D$6</f>
        <v>4.1582928484569709E-2</v>
      </c>
      <c r="AD378" s="25">
        <f>120*0.25/1000000*AN378*[1]ET!$D$4</f>
        <v>5.2026443806760615E-2</v>
      </c>
      <c r="AE378" s="25">
        <f>107*AO378*0*[1]ET!$D$7/1000000</f>
        <v>0</v>
      </c>
      <c r="AF378" s="26">
        <f t="shared" si="58"/>
        <v>2.2879722418720316</v>
      </c>
      <c r="AG378" s="26">
        <f>0.7*([1]Eco!$B$5/100)*X378</f>
        <v>0.20605095217496755</v>
      </c>
      <c r="AH378" s="27">
        <f t="shared" si="59"/>
        <v>3.5313660500469992</v>
      </c>
      <c r="AI378" s="28">
        <f t="shared" si="56"/>
        <v>-1.0783785241545281</v>
      </c>
      <c r="AJ378" s="29" t="str">
        <f t="shared" si="60"/>
        <v>ปกติ</v>
      </c>
      <c r="AK378" s="30">
        <f>IFERROR(VLOOKUP(B:B,[1]ข้าว_fill!A:E,5,FALSE),"0")</f>
        <v>2194.362869580701</v>
      </c>
      <c r="AL378" s="30" t="str">
        <f>IFERROR(VLOOKUP(B:B,[1]ข้าวโพด_fill!A:E,5,FALSE),"0")</f>
        <v>0</v>
      </c>
      <c r="AM378" s="30">
        <f>IFERROR(VLOOKUP(B:B,[1]มันสำปะหลัง_fill!A:E,5,FALSE),"0")</f>
        <v>504.03549678266313</v>
      </c>
      <c r="AN378" s="30">
        <f>IFERROR(VLOOKUP(B:B,[1]อ้อย_fill!A:E,5,FALSE),"0")</f>
        <v>867.10739677934362</v>
      </c>
      <c r="AO378" s="30">
        <v>257.95534653468002</v>
      </c>
      <c r="AP378" s="31">
        <f t="shared" si="57"/>
        <v>3565.505763142708</v>
      </c>
    </row>
    <row r="379" spans="1:42" s="56" customFormat="1" x14ac:dyDescent="0.45">
      <c r="A379" s="55">
        <v>377</v>
      </c>
      <c r="B379" s="44">
        <v>4015</v>
      </c>
      <c r="C379" s="44">
        <v>40</v>
      </c>
      <c r="D379" s="44">
        <v>15</v>
      </c>
      <c r="E379" s="44" t="s">
        <v>68</v>
      </c>
      <c r="F379" s="44" t="s">
        <v>22901</v>
      </c>
      <c r="G379" s="44" t="s">
        <v>11837</v>
      </c>
      <c r="H379" s="44" t="s">
        <v>22916</v>
      </c>
      <c r="I379" s="44" t="s">
        <v>22859</v>
      </c>
      <c r="J379" s="44" t="s">
        <v>22720</v>
      </c>
      <c r="K379" s="44" t="s">
        <v>34</v>
      </c>
      <c r="L379" s="44" t="s">
        <v>22726</v>
      </c>
      <c r="M379" s="19"/>
      <c r="N379" s="19"/>
      <c r="O379" s="19" t="str">
        <f>IFERROR(VLOOKUP(M:M,[1]สถานี!A:C,3,FALSE),"0")</f>
        <v>0</v>
      </c>
      <c r="P379" s="19">
        <f t="shared" si="52"/>
        <v>0</v>
      </c>
      <c r="Q379" s="19">
        <f>VLOOKUP(B:B,[1]rainfall!A:F,6,FALSE)</f>
        <v>1.0280515659620001E-2</v>
      </c>
      <c r="R379" s="20">
        <v>4.4627742719999999</v>
      </c>
      <c r="S379" s="20">
        <v>0.35216759999999997</v>
      </c>
      <c r="T379" s="21">
        <v>85</v>
      </c>
      <c r="U379" s="9">
        <f>'[1]%ใช้การ'!B$3</f>
        <v>0.66</v>
      </c>
      <c r="V379" s="22">
        <f t="shared" si="54"/>
        <v>3.1778616355199998</v>
      </c>
      <c r="W379" s="22">
        <f t="shared" si="53"/>
        <v>0.63762843023592408</v>
      </c>
      <c r="X379" s="23">
        <f t="shared" si="55"/>
        <v>3.825770581415544</v>
      </c>
      <c r="Y379" s="24">
        <f>IFERROR(VLOOKUP(B:B,[1]อุป_fill!A:D,4,FALSE)*0.8,"0")</f>
        <v>1.1306708000000001</v>
      </c>
      <c r="Z379" s="24">
        <f>IFERROR(VLOOKUP(B:B,[1]อุต_fill!A:D,4,FALSE)*0.8,"0")</f>
        <v>0.79146956000000002</v>
      </c>
      <c r="AA379" s="25">
        <f>250*AK379*[1]ET!$D$3/1000000</f>
        <v>3.9900236000399687</v>
      </c>
      <c r="AB379" s="25">
        <f>180/1000000*AL379*[1]ET!$D$5</f>
        <v>0</v>
      </c>
      <c r="AC379" s="25">
        <f>110*0.25/1000000*AM379*[1]ET!$D$6</f>
        <v>0.27498688000133403</v>
      </c>
      <c r="AD379" s="25">
        <f>120*0.25/1000000*AN379*[1]ET!$D$4</f>
        <v>0.101616866462971</v>
      </c>
      <c r="AE379" s="25">
        <f>107*AO379*0*[1]ET!$D$7/1000000</f>
        <v>0</v>
      </c>
      <c r="AF379" s="26">
        <f t="shared" si="58"/>
        <v>4.3666273465042735</v>
      </c>
      <c r="AG379" s="26">
        <f>0.7*([1]Eco!$B$5/100)*X379</f>
        <v>0.32136472883890566</v>
      </c>
      <c r="AH379" s="27">
        <f t="shared" si="59"/>
        <v>6.6101324353431794</v>
      </c>
      <c r="AI379" s="28">
        <f t="shared" si="56"/>
        <v>-2.7843618539276354</v>
      </c>
      <c r="AJ379" s="29" t="str">
        <f t="shared" si="60"/>
        <v>ปกติ</v>
      </c>
      <c r="AK379" s="30">
        <f>IFERROR(VLOOKUP(B:B,[1]ข้าว_fill!A:E,5,FALSE),"0")</f>
        <v>3990.0236000399686</v>
      </c>
      <c r="AL379" s="30" t="str">
        <f>IFERROR(VLOOKUP(B:B,[1]ข้าวโพด_fill!A:E,5,FALSE),"0")</f>
        <v>0</v>
      </c>
      <c r="AM379" s="30">
        <f>IFERROR(VLOOKUP(B:B,[1]มันสำปะหลัง_fill!A:E,5,FALSE),"0")</f>
        <v>3333.1743030464731</v>
      </c>
      <c r="AN379" s="30">
        <f>IFERROR(VLOOKUP(B:B,[1]อ้อย_fill!A:E,5,FALSE),"0")</f>
        <v>1693.6144410495165</v>
      </c>
      <c r="AO379" s="30">
        <v>602.4503481911961</v>
      </c>
      <c r="AP379" s="31">
        <f t="shared" si="57"/>
        <v>9016.8123441359585</v>
      </c>
    </row>
    <row r="380" spans="1:42" s="56" customFormat="1" x14ac:dyDescent="0.45">
      <c r="A380" s="55">
        <v>378</v>
      </c>
      <c r="B380" s="44">
        <v>4016</v>
      </c>
      <c r="C380" s="44">
        <v>40</v>
      </c>
      <c r="D380" s="44">
        <v>16</v>
      </c>
      <c r="E380" s="44" t="s">
        <v>68</v>
      </c>
      <c r="F380" s="44" t="s">
        <v>22901</v>
      </c>
      <c r="G380" s="44" t="s">
        <v>15553</v>
      </c>
      <c r="H380" s="44" t="s">
        <v>22917</v>
      </c>
      <c r="I380" s="44" t="s">
        <v>22859</v>
      </c>
      <c r="J380" s="44" t="s">
        <v>22720</v>
      </c>
      <c r="K380" s="44" t="s">
        <v>34</v>
      </c>
      <c r="L380" s="44" t="s">
        <v>22721</v>
      </c>
      <c r="M380" s="19"/>
      <c r="N380" s="19"/>
      <c r="O380" s="19" t="str">
        <f>IFERROR(VLOOKUP(M:M,[1]สถานี!A:C,3,FALSE),"0")</f>
        <v>0</v>
      </c>
      <c r="P380" s="19">
        <f t="shared" si="52"/>
        <v>0</v>
      </c>
      <c r="Q380" s="19">
        <f>VLOOKUP(B:B,[1]rainfall!A:F,6,FALSE)</f>
        <v>1.2191346407300003E-2</v>
      </c>
      <c r="R380" s="20">
        <v>2.6679628799999993</v>
      </c>
      <c r="S380" s="20">
        <v>0.1147176</v>
      </c>
      <c r="T380" s="21">
        <v>103</v>
      </c>
      <c r="U380" s="9">
        <f>'[1]%ใช้การ'!B$3</f>
        <v>0.66</v>
      </c>
      <c r="V380" s="22">
        <f t="shared" si="54"/>
        <v>1.8365691167999996</v>
      </c>
      <c r="W380" s="22">
        <f t="shared" si="53"/>
        <v>0.36975209264145992</v>
      </c>
      <c r="X380" s="23">
        <f t="shared" si="55"/>
        <v>2.2185125558487595</v>
      </c>
      <c r="Y380" s="24">
        <f>IFERROR(VLOOKUP(B:B,[1]อุป_fill!A:D,4,FALSE)*0.8,"0")</f>
        <v>1.0487284800000001</v>
      </c>
      <c r="Z380" s="24">
        <f>IFERROR(VLOOKUP(B:B,[1]อุต_fill!A:D,4,FALSE)*0.8,"0")</f>
        <v>0.73410993599999996</v>
      </c>
      <c r="AA380" s="25">
        <f>250*AK380*[1]ET!$D$3/1000000</f>
        <v>2.2310960533063504</v>
      </c>
      <c r="AB380" s="25">
        <f>180/1000000*AL380*[1]ET!$D$5</f>
        <v>0</v>
      </c>
      <c r="AC380" s="25">
        <f>110*0.25/1000000*AM380*[1]ET!$D$6</f>
        <v>1.3042249282705274E-3</v>
      </c>
      <c r="AD380" s="25">
        <f>120*0.25/1000000*AN380*[1]ET!$D$4</f>
        <v>0.76967787799843101</v>
      </c>
      <c r="AE380" s="25">
        <f>107*AO380*0*[1]ET!$D$7/1000000</f>
        <v>0</v>
      </c>
      <c r="AF380" s="26">
        <f t="shared" si="58"/>
        <v>3.0020781562330519</v>
      </c>
      <c r="AG380" s="26">
        <f>0.7*([1]Eco!$B$5/100)*X380</f>
        <v>0.18635505469129579</v>
      </c>
      <c r="AH380" s="27">
        <f t="shared" si="59"/>
        <v>4.9712716269243478</v>
      </c>
      <c r="AI380" s="28">
        <f t="shared" si="56"/>
        <v>-2.7527590710755883</v>
      </c>
      <c r="AJ380" s="29" t="str">
        <f t="shared" si="60"/>
        <v>ปกติ</v>
      </c>
      <c r="AK380" s="30">
        <f>IFERROR(VLOOKUP(B:B,[1]ข้าว_fill!A:E,5,FALSE),"0")</f>
        <v>2231.0960533063503</v>
      </c>
      <c r="AL380" s="30" t="str">
        <f>IFERROR(VLOOKUP(B:B,[1]ข้าวโพด_fill!A:E,5,FALSE),"0")</f>
        <v>0</v>
      </c>
      <c r="AM380" s="30">
        <f>IFERROR(VLOOKUP(B:B,[1]มันสำปะหลัง_fill!A:E,5,FALSE),"0")</f>
        <v>15.808787009339726</v>
      </c>
      <c r="AN380" s="30">
        <f>IFERROR(VLOOKUP(B:B,[1]อ้อย_fill!A:E,5,FALSE),"0")</f>
        <v>12827.964633307183</v>
      </c>
      <c r="AO380" s="30">
        <v>1367.4218825106282</v>
      </c>
      <c r="AP380" s="31">
        <f t="shared" si="57"/>
        <v>15074.869473622874</v>
      </c>
    </row>
    <row r="381" spans="1:42" s="56" customFormat="1" x14ac:dyDescent="0.45">
      <c r="A381" s="55">
        <v>380</v>
      </c>
      <c r="B381" s="44">
        <v>4017</v>
      </c>
      <c r="C381" s="44">
        <v>40</v>
      </c>
      <c r="D381" s="44">
        <v>17</v>
      </c>
      <c r="E381" s="44" t="s">
        <v>68</v>
      </c>
      <c r="F381" s="44" t="s">
        <v>22901</v>
      </c>
      <c r="G381" s="44" t="s">
        <v>15585</v>
      </c>
      <c r="H381" s="44" t="s">
        <v>22918</v>
      </c>
      <c r="I381" s="44" t="s">
        <v>22859</v>
      </c>
      <c r="J381" s="44" t="s">
        <v>22720</v>
      </c>
      <c r="K381" s="44" t="s">
        <v>34</v>
      </c>
      <c r="L381" s="44" t="s">
        <v>22726</v>
      </c>
      <c r="M381" s="19" t="s">
        <v>133</v>
      </c>
      <c r="N381" s="19">
        <v>2</v>
      </c>
      <c r="O381" s="19">
        <f>IFERROR(VLOOKUP(M:M,[1]สถานี!A:C,3,FALSE),"0")</f>
        <v>3.7998720000000001</v>
      </c>
      <c r="P381" s="19">
        <f t="shared" si="52"/>
        <v>3.7998720000000001</v>
      </c>
      <c r="Q381" s="19">
        <f>VLOOKUP(B:B,[1]rainfall!A:F,6,FALSE)</f>
        <v>1.3602987577340003E-2</v>
      </c>
      <c r="R381" s="20">
        <v>2.2152176639999999</v>
      </c>
      <c r="S381" s="20">
        <v>0</v>
      </c>
      <c r="T381" s="21">
        <v>296</v>
      </c>
      <c r="U381" s="9">
        <f>'[1]%ใช้การ'!B$3</f>
        <v>0.66</v>
      </c>
      <c r="V381" s="22">
        <f t="shared" si="54"/>
        <v>1.46204365824</v>
      </c>
      <c r="W381" s="22">
        <f t="shared" si="53"/>
        <v>1.055103729163468</v>
      </c>
      <c r="X381" s="23">
        <f t="shared" si="55"/>
        <v>6.3306223749808082</v>
      </c>
      <c r="Y381" s="24">
        <f>IFERROR(VLOOKUP(B:B,[1]อุป_fill!A:D,4,FALSE)*0.8,"0")</f>
        <v>1.0373182400000001</v>
      </c>
      <c r="Z381" s="24">
        <f>IFERROR(VLOOKUP(B:B,[1]อุต_fill!A:D,4,FALSE)*0.8,"0")</f>
        <v>0.72612276799999997</v>
      </c>
      <c r="AA381" s="25">
        <f>250*AK381*[1]ET!$D$3/1000000</f>
        <v>1.8656276217411172</v>
      </c>
      <c r="AB381" s="25">
        <f>180/1000000*AL381*[1]ET!$D$5</f>
        <v>0</v>
      </c>
      <c r="AC381" s="25">
        <f>110*0.25/1000000*AM381*[1]ET!$D$6</f>
        <v>0.91348361348495843</v>
      </c>
      <c r="AD381" s="25">
        <f>120*0.25/1000000*AN381*[1]ET!$D$4</f>
        <v>1.0315720253020411</v>
      </c>
      <c r="AE381" s="25">
        <f>107*AO381*0*[1]ET!$D$7/1000000</f>
        <v>0</v>
      </c>
      <c r="AF381" s="26">
        <f t="shared" si="58"/>
        <v>3.8106832605281165</v>
      </c>
      <c r="AG381" s="26">
        <f>0.7*([1]Eco!$B$5/100)*X381</f>
        <v>0.53177227949838779</v>
      </c>
      <c r="AH381" s="27">
        <f t="shared" si="59"/>
        <v>6.1058965480265046</v>
      </c>
      <c r="AI381" s="28">
        <f t="shared" si="56"/>
        <v>0.22472582695430354</v>
      </c>
      <c r="AJ381" s="29" t="str">
        <f t="shared" si="60"/>
        <v>ปกติ</v>
      </c>
      <c r="AK381" s="30">
        <f>IFERROR(VLOOKUP(B:B,[1]ข้าว_fill!A:E,5,FALSE),"0")</f>
        <v>1865.6276217411173</v>
      </c>
      <c r="AL381" s="30" t="str">
        <f>IFERROR(VLOOKUP(B:B,[1]ข้าวโพด_fill!A:E,5,FALSE),"0")</f>
        <v>0</v>
      </c>
      <c r="AM381" s="30">
        <f>IFERROR(VLOOKUP(B:B,[1]มันสำปะหลัง_fill!A:E,5,FALSE),"0")</f>
        <v>11072.528648302527</v>
      </c>
      <c r="AN381" s="30">
        <f>IFERROR(VLOOKUP(B:B,[1]อ้อย_fill!A:E,5,FALSE),"0")</f>
        <v>17192.867088367351</v>
      </c>
      <c r="AO381" s="30">
        <v>1521.8236720734851</v>
      </c>
      <c r="AP381" s="31">
        <f t="shared" si="57"/>
        <v>30131.023358410996</v>
      </c>
    </row>
    <row r="382" spans="1:42" s="56" customFormat="1" x14ac:dyDescent="0.45">
      <c r="A382" s="55">
        <v>381</v>
      </c>
      <c r="B382" s="44">
        <v>4018</v>
      </c>
      <c r="C382" s="44">
        <v>40</v>
      </c>
      <c r="D382" s="44">
        <v>18</v>
      </c>
      <c r="E382" s="44" t="s">
        <v>68</v>
      </c>
      <c r="F382" s="44" t="s">
        <v>22901</v>
      </c>
      <c r="G382" s="44" t="s">
        <v>15610</v>
      </c>
      <c r="H382" s="44" t="s">
        <v>22919</v>
      </c>
      <c r="I382" s="44" t="s">
        <v>22859</v>
      </c>
      <c r="J382" s="44" t="s">
        <v>22720</v>
      </c>
      <c r="K382" s="44" t="s">
        <v>34</v>
      </c>
      <c r="L382" s="44" t="s">
        <v>22726</v>
      </c>
      <c r="M382" s="19" t="s">
        <v>133</v>
      </c>
      <c r="N382" s="19">
        <v>1</v>
      </c>
      <c r="O382" s="19">
        <f>IFERROR(VLOOKUP(M:M,[1]สถานี!A:C,3,FALSE),"0")</f>
        <v>3.7998720000000001</v>
      </c>
      <c r="P382" s="19">
        <f t="shared" si="52"/>
        <v>3.7998720000000001</v>
      </c>
      <c r="Q382" s="19">
        <f>VLOOKUP(B:B,[1]rainfall!A:F,6,FALSE)</f>
        <v>6.3013724855800011E-3</v>
      </c>
      <c r="R382" s="20">
        <v>0.88932095999999994</v>
      </c>
      <c r="S382" s="20">
        <v>0</v>
      </c>
      <c r="T382" s="21">
        <v>35</v>
      </c>
      <c r="U382" s="9">
        <f>'[1]%ใช้การ'!B$3</f>
        <v>0.66</v>
      </c>
      <c r="V382" s="22">
        <f t="shared" si="54"/>
        <v>0.58695183360000003</v>
      </c>
      <c r="W382" s="22">
        <f t="shared" si="53"/>
        <v>0.87862504121711604</v>
      </c>
      <c r="X382" s="23">
        <f t="shared" si="55"/>
        <v>5.2717502473026965</v>
      </c>
      <c r="Y382" s="24">
        <f>IFERROR(VLOOKUP(B:B,[1]อุป_fill!A:D,4,FALSE)*0.8,"0")</f>
        <v>0.70598688000000009</v>
      </c>
      <c r="Z382" s="24">
        <f>IFERROR(VLOOKUP(B:B,[1]อุต_fill!A:D,4,FALSE)*0.8,"0")</f>
        <v>0.49419081599999998</v>
      </c>
      <c r="AA382" s="25">
        <f>250*AK382*[1]ET!$D$3/1000000</f>
        <v>1.5957214799691788</v>
      </c>
      <c r="AB382" s="25">
        <f>180/1000000*AL382*[1]ET!$D$5</f>
        <v>0</v>
      </c>
      <c r="AC382" s="25">
        <f>110*0.25/1000000*AM382*[1]ET!$D$6</f>
        <v>2.6082115215962161E-2</v>
      </c>
      <c r="AD382" s="25">
        <f>120*0.25/1000000*AN382*[1]ET!$D$4</f>
        <v>0.14821135439535954</v>
      </c>
      <c r="AE382" s="25">
        <f>107*AO382*0*[1]ET!$D$7/1000000</f>
        <v>0</v>
      </c>
      <c r="AF382" s="26">
        <f t="shared" si="58"/>
        <v>1.7700149495805007</v>
      </c>
      <c r="AG382" s="26">
        <f>0.7*([1]Eco!$B$5/100)*X382</f>
        <v>0.44282702077342645</v>
      </c>
      <c r="AH382" s="27">
        <f t="shared" si="59"/>
        <v>3.4130196663539274</v>
      </c>
      <c r="AI382" s="28">
        <f t="shared" si="56"/>
        <v>1.8587305809487691</v>
      </c>
      <c r="AJ382" s="29" t="str">
        <f t="shared" si="60"/>
        <v>ปกติ</v>
      </c>
      <c r="AK382" s="30">
        <f>IFERROR(VLOOKUP(B:B,[1]ข้าว_fill!A:E,5,FALSE),"0")</f>
        <v>1595.7214799691787</v>
      </c>
      <c r="AL382" s="30" t="str">
        <f>IFERROR(VLOOKUP(B:B,[1]ข้าวโพด_fill!A:E,5,FALSE),"0")</f>
        <v>0</v>
      </c>
      <c r="AM382" s="30">
        <f>IFERROR(VLOOKUP(B:B,[1]มันสำปะหลัง_fill!A:E,5,FALSE),"0")</f>
        <v>316.14685110257165</v>
      </c>
      <c r="AN382" s="30">
        <f>IFERROR(VLOOKUP(B:B,[1]อ้อย_fill!A:E,5,FALSE),"0")</f>
        <v>2470.189239922659</v>
      </c>
      <c r="AO382" s="30">
        <v>128.56768570471999</v>
      </c>
      <c r="AP382" s="31">
        <f t="shared" si="57"/>
        <v>4382.0575709944096</v>
      </c>
    </row>
    <row r="383" spans="1:42" s="56" customFormat="1" x14ac:dyDescent="0.45">
      <c r="A383" s="55">
        <v>382</v>
      </c>
      <c r="B383" s="44">
        <v>4019</v>
      </c>
      <c r="C383" s="44">
        <v>40</v>
      </c>
      <c r="D383" s="44">
        <v>19</v>
      </c>
      <c r="E383" s="44" t="s">
        <v>68</v>
      </c>
      <c r="F383" s="44" t="s">
        <v>22901</v>
      </c>
      <c r="G383" s="44" t="s">
        <v>15634</v>
      </c>
      <c r="H383" s="44" t="s">
        <v>22920</v>
      </c>
      <c r="I383" s="44" t="s">
        <v>22859</v>
      </c>
      <c r="J383" s="44" t="s">
        <v>22720</v>
      </c>
      <c r="K383" s="44" t="s">
        <v>34</v>
      </c>
      <c r="L383" s="44" t="s">
        <v>22726</v>
      </c>
      <c r="M383" s="19"/>
      <c r="N383" s="19"/>
      <c r="O383" s="19" t="str">
        <f>IFERROR(VLOOKUP(M:M,[1]สถานี!A:C,3,FALSE),"0")</f>
        <v>0</v>
      </c>
      <c r="P383" s="19">
        <f t="shared" si="52"/>
        <v>0</v>
      </c>
      <c r="Q383" s="19">
        <f>VLOOKUP(B:B,[1]rainfall!A:F,6,FALSE)</f>
        <v>6.5976307750200015E-3</v>
      </c>
      <c r="R383" s="20">
        <v>26.598781439999993</v>
      </c>
      <c r="S383" s="20">
        <v>0.54278399999999993</v>
      </c>
      <c r="T383" s="21">
        <v>70</v>
      </c>
      <c r="U383" s="9">
        <f>'[1]%ใช้การ'!B$3</f>
        <v>0.66</v>
      </c>
      <c r="V383" s="22">
        <f t="shared" si="54"/>
        <v>17.913433190399996</v>
      </c>
      <c r="W383" s="22">
        <f t="shared" si="53"/>
        <v>3.584006164235003</v>
      </c>
      <c r="X383" s="23">
        <f t="shared" si="55"/>
        <v>21.504036985410018</v>
      </c>
      <c r="Y383" s="24">
        <f>IFERROR(VLOOKUP(B:B,[1]อุป_fill!A:D,4,FALSE)*0.8,"0")</f>
        <v>0.55522112000000001</v>
      </c>
      <c r="Z383" s="24">
        <f>IFERROR(VLOOKUP(B:B,[1]อุต_fill!A:D,4,FALSE)*0.8,"0")</f>
        <v>0.38865478399999998</v>
      </c>
      <c r="AA383" s="25">
        <f>250*AK383*[1]ET!$D$3/1000000</f>
        <v>0.52479069369758924</v>
      </c>
      <c r="AB383" s="25">
        <f>180/1000000*AL383*[1]ET!$D$5</f>
        <v>0</v>
      </c>
      <c r="AC383" s="25">
        <f>110*0.25/1000000*AM383*[1]ET!$D$6</f>
        <v>0.35528064955363603</v>
      </c>
      <c r="AD383" s="25">
        <f>120*0.25/1000000*AN383*[1]ET!$D$4</f>
        <v>0.32965927114175725</v>
      </c>
      <c r="AE383" s="25">
        <f>107*AO383*0*[1]ET!$D$7/1000000</f>
        <v>0</v>
      </c>
      <c r="AF383" s="26">
        <f t="shared" si="58"/>
        <v>1.2097306143929825</v>
      </c>
      <c r="AG383" s="26">
        <f>0.7*([1]Eco!$B$5/100)*X383</f>
        <v>1.8063391067744412</v>
      </c>
      <c r="AH383" s="27">
        <f t="shared" si="59"/>
        <v>3.9599456251674239</v>
      </c>
      <c r="AI383" s="28">
        <f t="shared" si="56"/>
        <v>17.544091360242593</v>
      </c>
      <c r="AJ383" s="29" t="str">
        <f t="shared" si="60"/>
        <v>ปกติ</v>
      </c>
      <c r="AK383" s="30">
        <f>IFERROR(VLOOKUP(B:B,[1]ข้าว_fill!A:E,5,FALSE),"0")</f>
        <v>524.79069369758918</v>
      </c>
      <c r="AL383" s="30" t="str">
        <f>IFERROR(VLOOKUP(B:B,[1]ข้าวโพด_fill!A:E,5,FALSE),"0")</f>
        <v>0</v>
      </c>
      <c r="AM383" s="30">
        <f>IFERROR(VLOOKUP(B:B,[1]มันสำปะหลัง_fill!A:E,5,FALSE),"0")</f>
        <v>4306.4321158016483</v>
      </c>
      <c r="AN383" s="30">
        <f>IFERROR(VLOOKUP(B:B,[1]อ้อย_fill!A:E,5,FALSE),"0")</f>
        <v>5494.3211856959542</v>
      </c>
      <c r="AO383" s="30">
        <v>7170.5334717399373</v>
      </c>
      <c r="AP383" s="31">
        <f t="shared" si="57"/>
        <v>10325.543995195192</v>
      </c>
    </row>
    <row r="384" spans="1:42" s="56" customFormat="1" x14ac:dyDescent="0.45">
      <c r="A384" s="55">
        <v>383</v>
      </c>
      <c r="B384" s="44">
        <v>4020</v>
      </c>
      <c r="C384" s="44">
        <v>40</v>
      </c>
      <c r="D384" s="44">
        <v>20</v>
      </c>
      <c r="E384" s="44" t="s">
        <v>68</v>
      </c>
      <c r="F384" s="44" t="s">
        <v>22901</v>
      </c>
      <c r="G384" s="44" t="s">
        <v>15649</v>
      </c>
      <c r="H384" s="44" t="s">
        <v>22921</v>
      </c>
      <c r="I384" s="44" t="s">
        <v>22859</v>
      </c>
      <c r="J384" s="44" t="s">
        <v>22720</v>
      </c>
      <c r="K384" s="44" t="s">
        <v>34</v>
      </c>
      <c r="L384" s="44" t="s">
        <v>22726</v>
      </c>
      <c r="M384" s="19"/>
      <c r="N384" s="19"/>
      <c r="O384" s="19" t="str">
        <f>IFERROR(VLOOKUP(M:M,[1]สถานี!A:C,3,FALSE),"0")</f>
        <v>0</v>
      </c>
      <c r="P384" s="19">
        <f t="shared" ref="P384:P447" si="61">O384*1</f>
        <v>0</v>
      </c>
      <c r="Q384" s="19">
        <f>VLOOKUP(B:B,[1]rainfall!A:F,6,FALSE)</f>
        <v>6.1056812915400013E-3</v>
      </c>
      <c r="R384" s="20">
        <v>0.113186304</v>
      </c>
      <c r="S384" s="20">
        <v>0.47295959999999992</v>
      </c>
      <c r="T384" s="21">
        <v>154</v>
      </c>
      <c r="U384" s="9">
        <f>'[1]%ใช้การ'!B$3</f>
        <v>0.66</v>
      </c>
      <c r="V384" s="22">
        <f t="shared" si="54"/>
        <v>0.38685629663999993</v>
      </c>
      <c r="W384" s="22">
        <f t="shared" ref="W384:W447" si="62">+(P384+Q384+V384)*0.2</f>
        <v>7.8592395586307984E-2</v>
      </c>
      <c r="X384" s="23">
        <f t="shared" si="55"/>
        <v>0.4715543735178479</v>
      </c>
      <c r="Y384" s="24">
        <f>IFERROR(VLOOKUP(B:B,[1]อุป_fill!A:D,4,FALSE)*0.8,"0")</f>
        <v>0.33412599999999998</v>
      </c>
      <c r="Z384" s="24">
        <f>IFERROR(VLOOKUP(B:B,[1]อุต_fill!A:D,4,FALSE)*0.8,"0")</f>
        <v>0.23388819999999999</v>
      </c>
      <c r="AA384" s="25">
        <f>250*AK384*[1]ET!$D$3/1000000</f>
        <v>0.21938970977559452</v>
      </c>
      <c r="AB384" s="25">
        <f>180/1000000*AL384*[1]ET!$D$5</f>
        <v>0.53460000000000008</v>
      </c>
      <c r="AC384" s="25">
        <f>110*0.25/1000000*AM384*[1]ET!$D$6</f>
        <v>7.3133724638728189E-3</v>
      </c>
      <c r="AD384" s="25">
        <f>120*0.25/1000000*AN384*[1]ET!$D$4</f>
        <v>0.46343538474824664</v>
      </c>
      <c r="AE384" s="25">
        <f>107*AO384*0*[1]ET!$D$7/1000000</f>
        <v>0</v>
      </c>
      <c r="AF384" s="26">
        <f t="shared" si="58"/>
        <v>1.2247384669877142</v>
      </c>
      <c r="AG384" s="26">
        <f>0.7*([1]Eco!$B$5/100)*X384</f>
        <v>3.9610567375499221E-2</v>
      </c>
      <c r="AH384" s="27">
        <f t="shared" si="59"/>
        <v>1.8323632343632132</v>
      </c>
      <c r="AI384" s="28">
        <f t="shared" si="56"/>
        <v>-1.3608088608453652</v>
      </c>
      <c r="AJ384" s="29" t="str">
        <f t="shared" si="60"/>
        <v>ปกติ</v>
      </c>
      <c r="AK384" s="30">
        <f>IFERROR(VLOOKUP(B:B,[1]ข้าว_fill!A:E,5,FALSE),"0")</f>
        <v>219.38970977559453</v>
      </c>
      <c r="AL384" s="30">
        <f>IFERROR(VLOOKUP(B:B,[1]ข้าวโพด_fill!A:E,5,FALSE),"0")</f>
        <v>990</v>
      </c>
      <c r="AM384" s="30">
        <f>IFERROR(VLOOKUP(B:B,[1]มันสำปะหลัง_fill!A:E,5,FALSE),"0")</f>
        <v>88.646938956034177</v>
      </c>
      <c r="AN384" s="30">
        <f>IFERROR(VLOOKUP(B:B,[1]อ้อย_fill!A:E,5,FALSE),"0")</f>
        <v>7723.9230791374439</v>
      </c>
      <c r="AO384" s="30">
        <v>5384.7928797538279</v>
      </c>
      <c r="AP384" s="31">
        <f t="shared" si="57"/>
        <v>9021.9597278690726</v>
      </c>
    </row>
    <row r="385" spans="1:42" s="56" customFormat="1" x14ac:dyDescent="0.45">
      <c r="A385" s="55">
        <v>384</v>
      </c>
      <c r="B385" s="44">
        <v>4021</v>
      </c>
      <c r="C385" s="44">
        <v>40</v>
      </c>
      <c r="D385" s="44">
        <v>21</v>
      </c>
      <c r="E385" s="44" t="s">
        <v>68</v>
      </c>
      <c r="F385" s="44" t="s">
        <v>22901</v>
      </c>
      <c r="G385" s="44" t="s">
        <v>15664</v>
      </c>
      <c r="H385" s="44" t="s">
        <v>22922</v>
      </c>
      <c r="I385" s="44" t="s">
        <v>22859</v>
      </c>
      <c r="J385" s="44" t="s">
        <v>22720</v>
      </c>
      <c r="K385" s="44" t="s">
        <v>34</v>
      </c>
      <c r="L385" s="44" t="s">
        <v>22726</v>
      </c>
      <c r="M385" s="19"/>
      <c r="N385" s="19"/>
      <c r="O385" s="19" t="str">
        <f>IFERROR(VLOOKUP(M:M,[1]สถานี!A:C,3,FALSE),"0")</f>
        <v>0</v>
      </c>
      <c r="P385" s="19">
        <f t="shared" si="61"/>
        <v>0</v>
      </c>
      <c r="Q385" s="19">
        <f>VLOOKUP(B:B,[1]rainfall!A:F,6,FALSE)</f>
        <v>3.9625141087000007E-3</v>
      </c>
      <c r="R385" s="20">
        <v>10.138258944</v>
      </c>
      <c r="S385" s="20">
        <v>2.6910887999999997</v>
      </c>
      <c r="T385" s="21">
        <v>62</v>
      </c>
      <c r="U385" s="9">
        <f>'[1]%ใช้การ'!B$3</f>
        <v>0.66</v>
      </c>
      <c r="V385" s="22">
        <f t="shared" si="54"/>
        <v>8.4673695110399994</v>
      </c>
      <c r="W385" s="22">
        <f t="shared" si="62"/>
        <v>1.69426640502974</v>
      </c>
      <c r="X385" s="23">
        <f t="shared" si="55"/>
        <v>10.16559843017844</v>
      </c>
      <c r="Y385" s="24">
        <f>IFERROR(VLOOKUP(B:B,[1]อุป_fill!A:D,4,FALSE)*0.8,"0")</f>
        <v>0.34395792000000003</v>
      </c>
      <c r="Z385" s="24">
        <f>IFERROR(VLOOKUP(B:B,[1]อุต_fill!A:D,4,FALSE)*0.8,"0")</f>
        <v>0.240770544</v>
      </c>
      <c r="AA385" s="25">
        <f>250*AK385*[1]ET!$D$3/1000000</f>
        <v>0.61960971948677546</v>
      </c>
      <c r="AB385" s="25">
        <f>180/1000000*AL385*[1]ET!$D$5</f>
        <v>0</v>
      </c>
      <c r="AC385" s="25">
        <f>110*0.25/1000000*AM385*[1]ET!$D$6</f>
        <v>0.10776538548494405</v>
      </c>
      <c r="AD385" s="25">
        <f>120*0.25/1000000*AN385*[1]ET!$D$4</f>
        <v>0.36274658140051474</v>
      </c>
      <c r="AE385" s="25">
        <f>107*AO385*0*[1]ET!$D$7/1000000</f>
        <v>0</v>
      </c>
      <c r="AF385" s="26">
        <f t="shared" si="58"/>
        <v>1.0901216863722343</v>
      </c>
      <c r="AG385" s="26">
        <f>0.7*([1]Eco!$B$5/100)*X385</f>
        <v>0.85391026813498883</v>
      </c>
      <c r="AH385" s="27">
        <f t="shared" si="59"/>
        <v>2.5287604185072232</v>
      </c>
      <c r="AI385" s="28">
        <f t="shared" si="56"/>
        <v>7.636838011671216</v>
      </c>
      <c r="AJ385" s="29" t="str">
        <f t="shared" si="60"/>
        <v>ปกติ</v>
      </c>
      <c r="AK385" s="30">
        <f>IFERROR(VLOOKUP(B:B,[1]ข้าว_fill!A:E,5,FALSE),"0")</f>
        <v>619.60971948677548</v>
      </c>
      <c r="AL385" s="30" t="str">
        <f>IFERROR(VLOOKUP(B:B,[1]ข้าวโพด_fill!A:E,5,FALSE),"0")</f>
        <v>0</v>
      </c>
      <c r="AM385" s="30">
        <f>IFERROR(VLOOKUP(B:B,[1]มันสำปะหลัง_fill!A:E,5,FALSE),"0")</f>
        <v>1306.2470967872005</v>
      </c>
      <c r="AN385" s="30">
        <f>IFERROR(VLOOKUP(B:B,[1]อ้อย_fill!A:E,5,FALSE),"0")</f>
        <v>6045.7763566752456</v>
      </c>
      <c r="AO385" s="30">
        <v>4666.016060905089</v>
      </c>
      <c r="AP385" s="31">
        <f t="shared" si="57"/>
        <v>7971.6331729492213</v>
      </c>
    </row>
    <row r="386" spans="1:42" s="56" customFormat="1" x14ac:dyDescent="0.45">
      <c r="A386" s="55">
        <v>385</v>
      </c>
      <c r="B386" s="44">
        <v>4022</v>
      </c>
      <c r="C386" s="44">
        <v>40</v>
      </c>
      <c r="D386" s="44">
        <v>22</v>
      </c>
      <c r="E386" s="44" t="s">
        <v>68</v>
      </c>
      <c r="F386" s="44" t="s">
        <v>22901</v>
      </c>
      <c r="G386" s="44" t="s">
        <v>15680</v>
      </c>
      <c r="H386" s="44" t="s">
        <v>22923</v>
      </c>
      <c r="I386" s="44" t="s">
        <v>22859</v>
      </c>
      <c r="J386" s="44" t="s">
        <v>22720</v>
      </c>
      <c r="K386" s="44" t="s">
        <v>34</v>
      </c>
      <c r="L386" s="44" t="s">
        <v>22726</v>
      </c>
      <c r="M386" s="19" t="s">
        <v>22727</v>
      </c>
      <c r="N386" s="19">
        <v>9</v>
      </c>
      <c r="O386" s="19" t="str">
        <f>IFERROR(VLOOKUP(M:M,[1]สถานี!A:C,3,FALSE),"0")</f>
        <v>0</v>
      </c>
      <c r="P386" s="19">
        <f t="shared" si="61"/>
        <v>0</v>
      </c>
      <c r="Q386" s="19">
        <f>VLOOKUP(B:B,[1]rainfall!A:F,6,FALSE)</f>
        <v>5.1868252372800011E-3</v>
      </c>
      <c r="R386" s="20">
        <v>13.921915391999999</v>
      </c>
      <c r="S386" s="20">
        <v>1.3920167999999997</v>
      </c>
      <c r="T386" s="21">
        <v>64</v>
      </c>
      <c r="U386" s="9">
        <f>'[1]%ใช้การ'!B$3</f>
        <v>0.66</v>
      </c>
      <c r="V386" s="22">
        <f t="shared" si="54"/>
        <v>10.10719524672</v>
      </c>
      <c r="W386" s="22">
        <f t="shared" si="62"/>
        <v>2.022476414391456</v>
      </c>
      <c r="X386" s="23">
        <f t="shared" si="55"/>
        <v>12.134858486348735</v>
      </c>
      <c r="Y386" s="24">
        <f>IFERROR(VLOOKUP(B:B,[1]อุป_fill!A:D,4,FALSE)*0.8,"0")</f>
        <v>0.37060112000000006</v>
      </c>
      <c r="Z386" s="24">
        <f>IFERROR(VLOOKUP(B:B,[1]อุต_fill!A:D,4,FALSE)*0.8,"0")</f>
        <v>0.25942078400000002</v>
      </c>
      <c r="AA386" s="25">
        <f>250*AK386*[1]ET!$D$3/1000000</f>
        <v>1.1281165017426609</v>
      </c>
      <c r="AB386" s="25">
        <f>180/1000000*AL386*[1]ET!$D$5</f>
        <v>0</v>
      </c>
      <c r="AC386" s="25">
        <f>110*0.25/1000000*AM386*[1]ET!$D$6</f>
        <v>9.5059322698301738E-2</v>
      </c>
      <c r="AD386" s="25">
        <f>120*0.25/1000000*AN386*[1]ET!$D$4</f>
        <v>0.29114347596977086</v>
      </c>
      <c r="AE386" s="25">
        <f>107*AO386*0*[1]ET!$D$7/1000000</f>
        <v>0</v>
      </c>
      <c r="AF386" s="26">
        <f t="shared" si="58"/>
        <v>1.5143193004107334</v>
      </c>
      <c r="AG386" s="26">
        <f>0.7*([1]Eco!$B$5/100)*X386</f>
        <v>1.0193281128532936</v>
      </c>
      <c r="AH386" s="27">
        <f t="shared" si="59"/>
        <v>3.1636693172640271</v>
      </c>
      <c r="AI386" s="28">
        <f t="shared" si="56"/>
        <v>8.9711891690847079</v>
      </c>
      <c r="AJ386" s="29" t="str">
        <f t="shared" si="60"/>
        <v>ปกติ</v>
      </c>
      <c r="AK386" s="30">
        <f>IFERROR(VLOOKUP(B:B,[1]ข้าว_fill!A:E,5,FALSE),"0")</f>
        <v>1128.1165017426608</v>
      </c>
      <c r="AL386" s="30" t="str">
        <f>IFERROR(VLOOKUP(B:B,[1]ข้าวโพด_fill!A:E,5,FALSE),"0")</f>
        <v>0</v>
      </c>
      <c r="AM386" s="30">
        <f>IFERROR(VLOOKUP(B:B,[1]มันสำปะหลัง_fill!A:E,5,FALSE),"0")</f>
        <v>1152.2342145248695</v>
      </c>
      <c r="AN386" s="30">
        <f>IFERROR(VLOOKUP(B:B,[1]อ้อย_fill!A:E,5,FALSE),"0")</f>
        <v>4852.3912661628474</v>
      </c>
      <c r="AO386" s="30">
        <v>930.60675535707605</v>
      </c>
      <c r="AP386" s="31">
        <f t="shared" si="57"/>
        <v>7132.7419824303779</v>
      </c>
    </row>
    <row r="387" spans="1:42" s="56" customFormat="1" x14ac:dyDescent="0.45">
      <c r="A387" s="55">
        <v>386</v>
      </c>
      <c r="B387" s="44">
        <v>4023</v>
      </c>
      <c r="C387" s="44">
        <v>40</v>
      </c>
      <c r="D387" s="44">
        <v>23</v>
      </c>
      <c r="E387" s="44" t="s">
        <v>68</v>
      </c>
      <c r="F387" s="44" t="s">
        <v>22901</v>
      </c>
      <c r="G387" s="44" t="s">
        <v>15692</v>
      </c>
      <c r="H387" s="44" t="s">
        <v>22924</v>
      </c>
      <c r="I387" s="44" t="s">
        <v>22859</v>
      </c>
      <c r="J387" s="44" t="s">
        <v>22720</v>
      </c>
      <c r="K387" s="44" t="s">
        <v>34</v>
      </c>
      <c r="L387" s="44" t="s">
        <v>22726</v>
      </c>
      <c r="M387" s="19"/>
      <c r="N387" s="19"/>
      <c r="O387" s="19" t="str">
        <f>IFERROR(VLOOKUP(M:M,[1]สถานี!A:C,3,FALSE),"0")</f>
        <v>0</v>
      </c>
      <c r="P387" s="19">
        <f t="shared" si="61"/>
        <v>0</v>
      </c>
      <c r="Q387" s="19">
        <f>VLOOKUP(B:B,[1]rainfall!A:F,6,FALSE)</f>
        <v>3.522009028640001E-3</v>
      </c>
      <c r="R387" s="20">
        <v>1.2935577599999999</v>
      </c>
      <c r="S387" s="20">
        <v>0</v>
      </c>
      <c r="T387" s="21">
        <v>155</v>
      </c>
      <c r="U387" s="9">
        <f>'[1]%ใช้การ'!B$3</f>
        <v>0.66</v>
      </c>
      <c r="V387" s="22">
        <f t="shared" ref="V387:V450" si="63">(R387+S387)*U387</f>
        <v>0.85374812160000002</v>
      </c>
      <c r="W387" s="22">
        <f t="shared" si="62"/>
        <v>0.17145402612572802</v>
      </c>
      <c r="X387" s="23">
        <f t="shared" ref="X387:X450" si="64">V387+P387+W387+Q387</f>
        <v>1.0287241567543681</v>
      </c>
      <c r="Y387" s="24">
        <f>IFERROR(VLOOKUP(B:B,[1]อุป_fill!A:D,4,FALSE)*0.8,"0")</f>
        <v>0.34481223999999999</v>
      </c>
      <c r="Z387" s="24">
        <f>IFERROR(VLOOKUP(B:B,[1]อุต_fill!A:D,4,FALSE)*0.8,"0")</f>
        <v>0.24136856800000001</v>
      </c>
      <c r="AA387" s="25">
        <f>250*AK387*[1]ET!$D$3/1000000</f>
        <v>0.91859557841287032</v>
      </c>
      <c r="AB387" s="25">
        <f>180/1000000*AL387*[1]ET!$D$5</f>
        <v>0</v>
      </c>
      <c r="AC387" s="25">
        <f>110*0.25/1000000*AM387*[1]ET!$D$6</f>
        <v>0</v>
      </c>
      <c r="AD387" s="25">
        <f>120*0.25/1000000*AN387*[1]ET!$D$4</f>
        <v>0.10843991130934065</v>
      </c>
      <c r="AE387" s="25">
        <f>107*AO387*0*[1]ET!$D$7/1000000</f>
        <v>0</v>
      </c>
      <c r="AF387" s="26">
        <f t="shared" si="58"/>
        <v>1.0270354897222109</v>
      </c>
      <c r="AG387" s="26">
        <f>0.7*([1]Eco!$B$5/100)*X387</f>
        <v>8.6412829167366909E-2</v>
      </c>
      <c r="AH387" s="27">
        <f t="shared" si="59"/>
        <v>1.6996291268895778</v>
      </c>
      <c r="AI387" s="28">
        <f t="shared" ref="AI387:AI450" si="65">X387-AH387</f>
        <v>-0.67090497013520967</v>
      </c>
      <c r="AJ387" s="29" t="str">
        <f t="shared" si="60"/>
        <v>ปกติ</v>
      </c>
      <c r="AK387" s="30">
        <f>IFERROR(VLOOKUP(B:B,[1]ข้าว_fill!A:E,5,FALSE),"0")</f>
        <v>918.59557841287028</v>
      </c>
      <c r="AL387" s="30" t="str">
        <f>IFERROR(VLOOKUP(B:B,[1]ข้าวโพด_fill!A:E,5,FALSE),"0")</f>
        <v>0</v>
      </c>
      <c r="AM387" s="30" t="str">
        <f>IFERROR(VLOOKUP(B:B,[1]มันสำปะหลัง_fill!A:E,5,FALSE),"0")</f>
        <v>0</v>
      </c>
      <c r="AN387" s="30">
        <f>IFERROR(VLOOKUP(B:B,[1]อ้อย_fill!A:E,5,FALSE),"0")</f>
        <v>1807.3318551556774</v>
      </c>
      <c r="AO387" s="30">
        <v>910.89858233250709</v>
      </c>
      <c r="AP387" s="31">
        <f t="shared" ref="AP387:AP450" si="66">SUM(AK387:AN387)</f>
        <v>2725.9274335685477</v>
      </c>
    </row>
    <row r="388" spans="1:42" s="56" customFormat="1" x14ac:dyDescent="0.45">
      <c r="A388" s="55">
        <v>387</v>
      </c>
      <c r="B388" s="44">
        <v>4024</v>
      </c>
      <c r="C388" s="44">
        <v>40</v>
      </c>
      <c r="D388" s="44">
        <v>24</v>
      </c>
      <c r="E388" s="44" t="s">
        <v>68</v>
      </c>
      <c r="F388" s="44" t="s">
        <v>22901</v>
      </c>
      <c r="G388" s="44" t="s">
        <v>15702</v>
      </c>
      <c r="H388" s="44" t="s">
        <v>22925</v>
      </c>
      <c r="I388" s="44" t="s">
        <v>22859</v>
      </c>
      <c r="J388" s="44" t="s">
        <v>22720</v>
      </c>
      <c r="K388" s="44" t="s">
        <v>34</v>
      </c>
      <c r="L388" s="44" t="s">
        <v>22726</v>
      </c>
      <c r="M388" s="19" t="s">
        <v>133</v>
      </c>
      <c r="N388" s="19">
        <v>4</v>
      </c>
      <c r="O388" s="19">
        <f>IFERROR(VLOOKUP(M:M,[1]สถานี!A:C,3,FALSE),"0")</f>
        <v>3.7998720000000001</v>
      </c>
      <c r="P388" s="19">
        <f t="shared" si="61"/>
        <v>3.7998720000000001</v>
      </c>
      <c r="Q388" s="19">
        <f>VLOOKUP(B:B,[1]rainfall!A:F,6,FALSE)</f>
        <v>4.3720929707200011E-3</v>
      </c>
      <c r="R388" s="20">
        <v>0.66294835199999991</v>
      </c>
      <c r="S388" s="20">
        <v>0</v>
      </c>
      <c r="T388" s="21">
        <v>91</v>
      </c>
      <c r="U388" s="9">
        <f>'[1]%ใช้การ'!B$3</f>
        <v>0.66</v>
      </c>
      <c r="V388" s="22">
        <f t="shared" si="63"/>
        <v>0.43754591231999995</v>
      </c>
      <c r="W388" s="22">
        <f t="shared" si="62"/>
        <v>0.84835800105814396</v>
      </c>
      <c r="X388" s="23">
        <f t="shared" si="64"/>
        <v>5.0901480063488638</v>
      </c>
      <c r="Y388" s="24">
        <f>IFERROR(VLOOKUP(B:B,[1]อุป_fill!A:D,4,FALSE)*0.8,"0")</f>
        <v>0.47594312</v>
      </c>
      <c r="Z388" s="24">
        <f>IFERROR(VLOOKUP(B:B,[1]อุต_fill!A:D,4,FALSE)*0.8,"0")</f>
        <v>0.33316018400000003</v>
      </c>
      <c r="AA388" s="25">
        <f>250*AK388*[1]ET!$D$3/1000000</f>
        <v>0.77895895961060979</v>
      </c>
      <c r="AB388" s="25">
        <f>180/1000000*AL388*[1]ET!$D$5</f>
        <v>0</v>
      </c>
      <c r="AC388" s="25">
        <f>110*0.25/1000000*AM388*[1]ET!$D$6</f>
        <v>8.6832568517824435E-2</v>
      </c>
      <c r="AD388" s="25">
        <f>120*0.25/1000000*AN388*[1]ET!$D$4</f>
        <v>0.44687066553790761</v>
      </c>
      <c r="AE388" s="25">
        <f>107*AO388*0*[1]ET!$D$7/1000000</f>
        <v>0</v>
      </c>
      <c r="AF388" s="26">
        <f t="shared" ref="AF388:AF451" si="67">SUM(AA388:AE388)</f>
        <v>1.3126621936663418</v>
      </c>
      <c r="AG388" s="26">
        <f>0.7*([1]Eco!$B$5/100)*X388</f>
        <v>0.42757243253330451</v>
      </c>
      <c r="AH388" s="27">
        <f t="shared" ref="AH388:AH451" si="68">Y388+Z388+AF388+AG388</f>
        <v>2.5493379301996462</v>
      </c>
      <c r="AI388" s="28">
        <f t="shared" si="65"/>
        <v>2.5408100761492176</v>
      </c>
      <c r="AJ388" s="29" t="str">
        <f t="shared" ref="AJ388:AJ451" si="69">IF(AI388&gt;-5,"ปกติ",IF(AI388&lt;-50,"เสี่ยงภัยแล้งมาก","เสี่ยงภัยแล้งปานกลาง"))</f>
        <v>ปกติ</v>
      </c>
      <c r="AK388" s="30">
        <f>IFERROR(VLOOKUP(B:B,[1]ข้าว_fill!A:E,5,FALSE),"0")</f>
        <v>778.95895961060978</v>
      </c>
      <c r="AL388" s="30" t="str">
        <f>IFERROR(VLOOKUP(B:B,[1]ข้าวโพด_fill!A:E,5,FALSE),"0")</f>
        <v>0</v>
      </c>
      <c r="AM388" s="30">
        <f>IFERROR(VLOOKUP(B:B,[1]มันสำปะหลัง_fill!A:E,5,FALSE),"0")</f>
        <v>1052.5159820342355</v>
      </c>
      <c r="AN388" s="30">
        <f>IFERROR(VLOOKUP(B:B,[1]อ้อย_fill!A:E,5,FALSE),"0")</f>
        <v>7447.8444256317935</v>
      </c>
      <c r="AO388" s="30">
        <v>193.02126465132903</v>
      </c>
      <c r="AP388" s="31">
        <f t="shared" si="66"/>
        <v>9279.3193672766392</v>
      </c>
    </row>
    <row r="389" spans="1:42" s="56" customFormat="1" x14ac:dyDescent="0.45">
      <c r="A389" s="55">
        <v>388</v>
      </c>
      <c r="B389" s="44">
        <v>4025</v>
      </c>
      <c r="C389" s="44">
        <v>40</v>
      </c>
      <c r="D389" s="44">
        <v>25</v>
      </c>
      <c r="E389" s="44" t="s">
        <v>68</v>
      </c>
      <c r="F389" s="44" t="s">
        <v>22901</v>
      </c>
      <c r="G389" s="44" t="s">
        <v>14953</v>
      </c>
      <c r="H389" s="44" t="s">
        <v>22926</v>
      </c>
      <c r="I389" s="44" t="s">
        <v>22859</v>
      </c>
      <c r="J389" s="44" t="s">
        <v>22720</v>
      </c>
      <c r="K389" s="44" t="s">
        <v>34</v>
      </c>
      <c r="L389" s="44" t="s">
        <v>22726</v>
      </c>
      <c r="M389" s="19"/>
      <c r="N389" s="19"/>
      <c r="O389" s="19" t="str">
        <f>IFERROR(VLOOKUP(M:M,[1]สถานี!A:C,3,FALSE),"0")</f>
        <v>0</v>
      </c>
      <c r="P389" s="19">
        <f t="shared" si="61"/>
        <v>0</v>
      </c>
      <c r="Q389" s="19">
        <f>VLOOKUP(B:B,[1]rainfall!A:F,6,FALSE)</f>
        <v>3.6492398798400011E-3</v>
      </c>
      <c r="R389" s="20">
        <v>0.48508415999999999</v>
      </c>
      <c r="S389" s="20">
        <v>0.37345079999999997</v>
      </c>
      <c r="T389" s="21">
        <v>58</v>
      </c>
      <c r="U389" s="9">
        <f>'[1]%ใช้การ'!B$3</f>
        <v>0.66</v>
      </c>
      <c r="V389" s="22">
        <f t="shared" si="63"/>
        <v>0.56663307360000004</v>
      </c>
      <c r="W389" s="22">
        <f t="shared" si="62"/>
        <v>0.11405646269596802</v>
      </c>
      <c r="X389" s="23">
        <f t="shared" si="64"/>
        <v>0.68433877617580807</v>
      </c>
      <c r="Y389" s="24">
        <f>IFERROR(VLOOKUP(B:B,[1]อุป_fill!A:D,4,FALSE)*0.8,"0")</f>
        <v>0.38474808000000005</v>
      </c>
      <c r="Z389" s="24">
        <f>IFERROR(VLOOKUP(B:B,[1]อุต_fill!A:D,4,FALSE)*0.8,"0")</f>
        <v>0.26932365600000002</v>
      </c>
      <c r="AA389" s="25">
        <f>250*AK389*[1]ET!$D$3/1000000</f>
        <v>1.0504933456504513</v>
      </c>
      <c r="AB389" s="25">
        <f>180/1000000*AL389*[1]ET!$D$5</f>
        <v>0</v>
      </c>
      <c r="AC389" s="25">
        <f>110*0.25/1000000*AM389*[1]ET!$D$6</f>
        <v>0.15595171496636362</v>
      </c>
      <c r="AD389" s="25">
        <f>120*0.25/1000000*AN389*[1]ET!$D$4</f>
        <v>0.25565252268651423</v>
      </c>
      <c r="AE389" s="25">
        <f>107*AO389*0*[1]ET!$D$7/1000000</f>
        <v>0</v>
      </c>
      <c r="AF389" s="26">
        <f t="shared" si="67"/>
        <v>1.4620975833033292</v>
      </c>
      <c r="AG389" s="26">
        <f>0.7*([1]Eco!$B$5/100)*X389</f>
        <v>5.7484457198767873E-2</v>
      </c>
      <c r="AH389" s="27">
        <f t="shared" si="68"/>
        <v>2.1736537765020971</v>
      </c>
      <c r="AI389" s="28">
        <f t="shared" si="65"/>
        <v>-1.4893150003262892</v>
      </c>
      <c r="AJ389" s="29" t="str">
        <f t="shared" si="69"/>
        <v>ปกติ</v>
      </c>
      <c r="AK389" s="30">
        <f>IFERROR(VLOOKUP(B:B,[1]ข้าว_fill!A:E,5,FALSE),"0")</f>
        <v>1050.4933456504514</v>
      </c>
      <c r="AL389" s="30" t="str">
        <f>IFERROR(VLOOKUP(B:B,[1]ข้าวโพด_fill!A:E,5,FALSE),"0")</f>
        <v>0</v>
      </c>
      <c r="AM389" s="30">
        <f>IFERROR(VLOOKUP(B:B,[1]มันสำปะหลัง_fill!A:E,5,FALSE),"0")</f>
        <v>1890.3238177741043</v>
      </c>
      <c r="AN389" s="30">
        <f>IFERROR(VLOOKUP(B:B,[1]อ้อย_fill!A:E,5,FALSE),"0")</f>
        <v>4260.8753781085707</v>
      </c>
      <c r="AO389" s="30">
        <v>28.617326768989997</v>
      </c>
      <c r="AP389" s="31">
        <f t="shared" si="66"/>
        <v>7201.6925415331261</v>
      </c>
    </row>
    <row r="390" spans="1:42" s="56" customFormat="1" x14ac:dyDescent="0.45">
      <c r="A390" s="55">
        <v>379</v>
      </c>
      <c r="B390" s="44">
        <v>4029</v>
      </c>
      <c r="C390" s="44">
        <v>40</v>
      </c>
      <c r="D390" s="44">
        <v>26</v>
      </c>
      <c r="E390" s="44" t="s">
        <v>68</v>
      </c>
      <c r="F390" s="44" t="s">
        <v>22901</v>
      </c>
      <c r="G390" s="44" t="s">
        <v>15726</v>
      </c>
      <c r="H390" s="44" t="s">
        <v>22927</v>
      </c>
      <c r="I390" s="44" t="s">
        <v>22859</v>
      </c>
      <c r="J390" s="44" t="s">
        <v>22720</v>
      </c>
      <c r="K390" s="44" t="s">
        <v>34</v>
      </c>
      <c r="L390" s="44" t="s">
        <v>22726</v>
      </c>
      <c r="M390" s="19"/>
      <c r="N390" s="19"/>
      <c r="O390" s="19" t="str">
        <f>IFERROR(VLOOKUP(M:M,[1]สถานี!A:C,3,FALSE),"0")</f>
        <v>0</v>
      </c>
      <c r="P390" s="19">
        <f t="shared" si="61"/>
        <v>0</v>
      </c>
      <c r="Q390" s="19">
        <f>VLOOKUP(B:B,[1]rainfall!A:F,6,FALSE)</f>
        <v>6.2710154624200003E-3</v>
      </c>
      <c r="R390" s="20">
        <v>3.1207080959999995</v>
      </c>
      <c r="S390" s="20">
        <v>0.69185039999999998</v>
      </c>
      <c r="T390" s="21">
        <v>288</v>
      </c>
      <c r="U390" s="9">
        <f>'[1]%ใช้การ'!B$3</f>
        <v>0.66</v>
      </c>
      <c r="V390" s="22">
        <f t="shared" si="63"/>
        <v>2.5162886073599999</v>
      </c>
      <c r="W390" s="22">
        <f t="shared" si="62"/>
        <v>0.50451192456448402</v>
      </c>
      <c r="X390" s="23">
        <f t="shared" si="64"/>
        <v>3.0270715473869041</v>
      </c>
      <c r="Y390" s="24">
        <f>IFERROR(VLOOKUP(B:B,[1]อุป_fill!A:D,4,FALSE)*0.8,"0")</f>
        <v>0.28925248000000003</v>
      </c>
      <c r="Z390" s="24">
        <f>IFERROR(VLOOKUP(B:B,[1]อุต_fill!A:D,4,FALSE)*0.8,"0")</f>
        <v>0.20247673599999999</v>
      </c>
      <c r="AA390" s="25">
        <f>250*AK390*[1]ET!$D$3/1000000</f>
        <v>0.31701264741978097</v>
      </c>
      <c r="AB390" s="25">
        <f>180/1000000*AL390*[1]ET!$D$5</f>
        <v>0</v>
      </c>
      <c r="AC390" s="25">
        <f>110*0.25/1000000*AM390*[1]ET!$D$6</f>
        <v>5.6603830670558491E-2</v>
      </c>
      <c r="AD390" s="25">
        <f>120*0.25/1000000*AN390*[1]ET!$D$4</f>
        <v>0.11429519432859431</v>
      </c>
      <c r="AE390" s="25">
        <f>107*AO390*0*[1]ET!$D$7/1000000</f>
        <v>0</v>
      </c>
      <c r="AF390" s="26">
        <f t="shared" si="67"/>
        <v>0.4879116724189338</v>
      </c>
      <c r="AG390" s="26">
        <f>0.7*([1]Eco!$B$5/100)*X390</f>
        <v>0.25427400998049993</v>
      </c>
      <c r="AH390" s="27">
        <f t="shared" si="68"/>
        <v>1.2339148983994337</v>
      </c>
      <c r="AI390" s="28">
        <f t="shared" si="65"/>
        <v>1.7931566489874704</v>
      </c>
      <c r="AJ390" s="29" t="str">
        <f t="shared" si="69"/>
        <v>ปกติ</v>
      </c>
      <c r="AK390" s="30">
        <f>IFERROR(VLOOKUP(B:B,[1]ข้าว_fill!A:E,5,FALSE),"0")</f>
        <v>317.01264741978093</v>
      </c>
      <c r="AL390" s="30" t="str">
        <f>IFERROR(VLOOKUP(B:B,[1]ข้าวโพด_fill!A:E,5,FALSE),"0")</f>
        <v>0</v>
      </c>
      <c r="AM390" s="30">
        <f>IFERROR(VLOOKUP(B:B,[1]มันสำปะหลัง_fill!A:E,5,FALSE),"0")</f>
        <v>686.10703843101192</v>
      </c>
      <c r="AN390" s="30">
        <f>IFERROR(VLOOKUP(B:B,[1]อ้อย_fill!A:E,5,FALSE),"0")</f>
        <v>1904.9199054765718</v>
      </c>
      <c r="AO390" s="30">
        <v>0</v>
      </c>
      <c r="AP390" s="31">
        <f t="shared" si="66"/>
        <v>2908.0395913273646</v>
      </c>
    </row>
    <row r="391" spans="1:42" s="56" customFormat="1" x14ac:dyDescent="0.45">
      <c r="A391" s="55">
        <v>389</v>
      </c>
      <c r="B391" s="44">
        <v>4101</v>
      </c>
      <c r="C391" s="44">
        <v>41</v>
      </c>
      <c r="D391" s="44">
        <v>1</v>
      </c>
      <c r="E391" s="44" t="s">
        <v>69</v>
      </c>
      <c r="F391" s="44" t="s">
        <v>22928</v>
      </c>
      <c r="G391" s="44" t="s">
        <v>15737</v>
      </c>
      <c r="H391" s="44" t="s">
        <v>22929</v>
      </c>
      <c r="I391" s="44" t="s">
        <v>22885</v>
      </c>
      <c r="J391" s="44" t="s">
        <v>22720</v>
      </c>
      <c r="K391" s="44" t="s">
        <v>22475</v>
      </c>
      <c r="L391" s="44" t="s">
        <v>22824</v>
      </c>
      <c r="M391" s="19" t="s">
        <v>157</v>
      </c>
      <c r="N391" s="19">
        <v>1</v>
      </c>
      <c r="O391" s="19">
        <f>IFERROR(VLOOKUP(M:M,[1]สถานี!A:C,3,FALSE),"0")</f>
        <v>0.78624000000000005</v>
      </c>
      <c r="P391" s="19">
        <f t="shared" si="61"/>
        <v>0.78624000000000005</v>
      </c>
      <c r="Q391" s="19">
        <f>VLOOKUP(B:B,[1]rainfall!A:F,6,FALSE)</f>
        <v>2.2469925018400005E-2</v>
      </c>
      <c r="R391" s="20">
        <v>13.3398144</v>
      </c>
      <c r="S391" s="20">
        <v>0</v>
      </c>
      <c r="T391" s="21">
        <v>461</v>
      </c>
      <c r="U391" s="9">
        <f>'[1]%ใช้การ'!B$3</f>
        <v>0.66</v>
      </c>
      <c r="V391" s="22">
        <f t="shared" si="63"/>
        <v>8.8042775039999999</v>
      </c>
      <c r="W391" s="22">
        <f t="shared" si="62"/>
        <v>1.9225974858036801</v>
      </c>
      <c r="X391" s="23">
        <f t="shared" si="64"/>
        <v>11.535584914822079</v>
      </c>
      <c r="Y391" s="24">
        <f>IFERROR(VLOOKUP(B:B,[1]อุป_fill!A:D,4,FALSE)*0.8*0.25,"0")</f>
        <v>1.4785853800000002</v>
      </c>
      <c r="Z391" s="24">
        <f>IFERROR(VLOOKUP(B:B,[1]อุต_fill!A:D,4,FALSE)*0.8*0.25,"0")</f>
        <v>1.0350097659999999</v>
      </c>
      <c r="AA391" s="25">
        <f>250*0.25*AK391*[1]ET!$D$3/1000000</f>
        <v>0.69336307857834545</v>
      </c>
      <c r="AB391" s="25">
        <f>180*0.25/1000000*AL391*[1]ET!$D$5</f>
        <v>0</v>
      </c>
      <c r="AC391" s="25">
        <f>110*0.25/1000000*AM391*[1]ET!$D$6</f>
        <v>0.29415762290387537</v>
      </c>
      <c r="AD391" s="25">
        <f>120*0.25/1000000*AN391*[1]ET!$D$4</f>
        <v>0.42455290408786889</v>
      </c>
      <c r="AE391" s="25">
        <f>107*AO391*0*[1]ET!$D$7/1000000</f>
        <v>0</v>
      </c>
      <c r="AF391" s="26">
        <f t="shared" si="67"/>
        <v>1.4120736055700898</v>
      </c>
      <c r="AG391" s="26">
        <f>0.7*([1]Eco!$B$5/100)*X391</f>
        <v>0.96898913284505461</v>
      </c>
      <c r="AH391" s="27">
        <f t="shared" si="68"/>
        <v>4.8946578844151443</v>
      </c>
      <c r="AI391" s="28">
        <f t="shared" si="65"/>
        <v>6.6409270304069352</v>
      </c>
      <c r="AJ391" s="29" t="str">
        <f t="shared" si="69"/>
        <v>ปกติ</v>
      </c>
      <c r="AK391" s="30">
        <f>IFERROR(VLOOKUP(B:B,[1]ข้าว_fill!A:E,5,FALSE),"0")</f>
        <v>2773.452314313382</v>
      </c>
      <c r="AL391" s="30" t="str">
        <f>IFERROR(VLOOKUP(B:B,[1]ข้าวโพด_fill!A:E,5,FALSE),"0")</f>
        <v>0</v>
      </c>
      <c r="AM391" s="30">
        <f>IFERROR(VLOOKUP(B:B,[1]มันสำปะหลัง_fill!A:E,5,FALSE),"0")</f>
        <v>3565.5469442893982</v>
      </c>
      <c r="AN391" s="30">
        <f>IFERROR(VLOOKUP(B:B,[1]อ้อย_fill!A:E,5,FALSE),"0")</f>
        <v>7075.8817347978147</v>
      </c>
      <c r="AO391" s="30">
        <v>22171.458869501661</v>
      </c>
      <c r="AP391" s="31">
        <f t="shared" si="66"/>
        <v>13414.880993400595</v>
      </c>
    </row>
    <row r="392" spans="1:42" s="56" customFormat="1" x14ac:dyDescent="0.45">
      <c r="A392" s="55">
        <v>390</v>
      </c>
      <c r="B392" s="44">
        <v>4102</v>
      </c>
      <c r="C392" s="44">
        <v>41</v>
      </c>
      <c r="D392" s="44">
        <v>2</v>
      </c>
      <c r="E392" s="44" t="s">
        <v>69</v>
      </c>
      <c r="F392" s="44" t="s">
        <v>22928</v>
      </c>
      <c r="G392" s="44" t="s">
        <v>15794</v>
      </c>
      <c r="H392" s="44" t="s">
        <v>22930</v>
      </c>
      <c r="I392" s="44" t="s">
        <v>22885</v>
      </c>
      <c r="J392" s="44" t="s">
        <v>22720</v>
      </c>
      <c r="K392" s="44" t="s">
        <v>34</v>
      </c>
      <c r="L392" s="44" t="s">
        <v>22824</v>
      </c>
      <c r="M392" s="19"/>
      <c r="N392" s="19"/>
      <c r="O392" s="19" t="str">
        <f>IFERROR(VLOOKUP(M:M,[1]สถานี!A:C,3,FALSE),"0")</f>
        <v>0</v>
      </c>
      <c r="P392" s="19">
        <f t="shared" si="61"/>
        <v>0</v>
      </c>
      <c r="Q392" s="19">
        <f>VLOOKUP(B:B,[1]rainfall!A:F,6,FALSE)</f>
        <v>8.8586514244800001E-3</v>
      </c>
      <c r="R392" s="20">
        <v>0.50125363199999995</v>
      </c>
      <c r="S392" s="20">
        <v>0.42209039999999998</v>
      </c>
      <c r="T392" s="21">
        <v>100</v>
      </c>
      <c r="U392" s="9">
        <f>'[1]%ใช้การ'!B$3</f>
        <v>0.66</v>
      </c>
      <c r="V392" s="22">
        <f t="shared" si="63"/>
        <v>0.60940706111999998</v>
      </c>
      <c r="W392" s="22">
        <f t="shared" si="62"/>
        <v>0.12365314250889599</v>
      </c>
      <c r="X392" s="23">
        <f t="shared" si="64"/>
        <v>0.74191885505337596</v>
      </c>
      <c r="Y392" s="24">
        <f>IFERROR(VLOOKUP(B:B,[1]อุป_fill!A:D,4,FALSE)*0.8,"0")</f>
        <v>0.94891784000000001</v>
      </c>
      <c r="Z392" s="24">
        <f>IFERROR(VLOOKUP(B:B,[1]อุต_fill!A:D,4,FALSE)*0.8,"0")</f>
        <v>0.66424248800000008</v>
      </c>
      <c r="AA392" s="25">
        <f>250*0.25*AK392*[1]ET!$D$3/1000000</f>
        <v>0.12264438875310107</v>
      </c>
      <c r="AB392" s="25">
        <f>180*0.25/1000000*AL392*[1]ET!$D$5</f>
        <v>0</v>
      </c>
      <c r="AC392" s="25">
        <f>110*0.25/1000000*AM392*[1]ET!$D$6</f>
        <v>0.31484559373521015</v>
      </c>
      <c r="AD392" s="25">
        <f>120*0.25/1000000*AN392*[1]ET!$D$4</f>
        <v>0.69249294476169543</v>
      </c>
      <c r="AE392" s="25">
        <f>107*AO392*0*[1]ET!$D$7/1000000</f>
        <v>0</v>
      </c>
      <c r="AF392" s="26">
        <f t="shared" si="67"/>
        <v>1.1299829272500066</v>
      </c>
      <c r="AG392" s="26">
        <f>0.7*([1]Eco!$B$5/100)*X392</f>
        <v>6.2321183824483574E-2</v>
      </c>
      <c r="AH392" s="27">
        <f t="shared" si="68"/>
        <v>2.8054644390744903</v>
      </c>
      <c r="AI392" s="28">
        <f t="shared" si="65"/>
        <v>-2.0635455840211145</v>
      </c>
      <c r="AJ392" s="29" t="str">
        <f t="shared" si="69"/>
        <v>ปกติ</v>
      </c>
      <c r="AK392" s="30">
        <f>IFERROR(VLOOKUP(B:B,[1]ข้าว_fill!A:E,5,FALSE),"0")</f>
        <v>490.57755501240428</v>
      </c>
      <c r="AL392" s="30" t="str">
        <f>IFERROR(VLOOKUP(B:B,[1]ข้าวโพด_fill!A:E,5,FALSE),"0")</f>
        <v>0</v>
      </c>
      <c r="AM392" s="30">
        <f>IFERROR(VLOOKUP(B:B,[1]มันสำปะหลัง_fill!A:E,5,FALSE),"0")</f>
        <v>3816.310227093456</v>
      </c>
      <c r="AN392" s="30">
        <f>IFERROR(VLOOKUP(B:B,[1]อ้อย_fill!A:E,5,FALSE),"0")</f>
        <v>11541.54907936159</v>
      </c>
      <c r="AO392" s="30">
        <v>34289.158168726965</v>
      </c>
      <c r="AP392" s="31">
        <f t="shared" si="66"/>
        <v>15848.436861467449</v>
      </c>
    </row>
    <row r="393" spans="1:42" s="56" customFormat="1" x14ac:dyDescent="0.45">
      <c r="A393" s="55">
        <v>391</v>
      </c>
      <c r="B393" s="44">
        <v>4103</v>
      </c>
      <c r="C393" s="44">
        <v>41</v>
      </c>
      <c r="D393" s="44">
        <v>3</v>
      </c>
      <c r="E393" s="44" t="s">
        <v>69</v>
      </c>
      <c r="F393" s="44" t="s">
        <v>22928</v>
      </c>
      <c r="G393" s="44" t="s">
        <v>15814</v>
      </c>
      <c r="H393" s="44" t="s">
        <v>22931</v>
      </c>
      <c r="I393" s="44" t="s">
        <v>22885</v>
      </c>
      <c r="J393" s="44" t="s">
        <v>22720</v>
      </c>
      <c r="K393" s="44" t="s">
        <v>34</v>
      </c>
      <c r="L393" s="44" t="s">
        <v>22824</v>
      </c>
      <c r="M393" s="19" t="s">
        <v>166</v>
      </c>
      <c r="N393" s="19"/>
      <c r="O393" s="19">
        <f>IFERROR(VLOOKUP(M:M,[1]สถานี!A:C,3,FALSE),"0")</f>
        <v>9.8496E-2</v>
      </c>
      <c r="P393" s="19">
        <f t="shared" si="61"/>
        <v>9.8496E-2</v>
      </c>
      <c r="Q393" s="19">
        <f>VLOOKUP(B:B,[1]rainfall!A:F,6,FALSE)</f>
        <v>1.2408694853220003E-2</v>
      </c>
      <c r="R393" s="20">
        <v>0.59827046399999995</v>
      </c>
      <c r="S393" s="20">
        <v>0.15762479999999998</v>
      </c>
      <c r="T393" s="21">
        <v>68</v>
      </c>
      <c r="U393" s="9">
        <f>'[1]%ใช้การ'!B$3</f>
        <v>0.66</v>
      </c>
      <c r="V393" s="22">
        <f t="shared" si="63"/>
        <v>0.49889087424</v>
      </c>
      <c r="W393" s="22">
        <f t="shared" si="62"/>
        <v>0.12195911381864399</v>
      </c>
      <c r="X393" s="23">
        <f t="shared" si="64"/>
        <v>0.73175468291186407</v>
      </c>
      <c r="Y393" s="24">
        <f>IFERROR(VLOOKUP(B:B,[1]อุป_fill!A:D,4,FALSE)*0.8,"0")</f>
        <v>0.91529528000000004</v>
      </c>
      <c r="Z393" s="24">
        <f>IFERROR(VLOOKUP(B:B,[1]อุต_fill!A:D,4,FALSE)*0.8,"0")</f>
        <v>0.64070669600000008</v>
      </c>
      <c r="AA393" s="25">
        <f>250*0.25*AK393*[1]ET!$D$3/1000000</f>
        <v>0.20043704011039234</v>
      </c>
      <c r="AB393" s="25">
        <f>180*0.25/1000000*AL393*[1]ET!$D$5</f>
        <v>0</v>
      </c>
      <c r="AC393" s="25">
        <f>110*0.25/1000000*AM393*[1]ET!$D$6</f>
        <v>0.49277947519771809</v>
      </c>
      <c r="AD393" s="25">
        <f>120*0.25/1000000*AN393*[1]ET!$D$4</f>
        <v>0.37210716493003232</v>
      </c>
      <c r="AE393" s="25">
        <f>107*AO393*0*[1]ET!$D$7/1000000</f>
        <v>0</v>
      </c>
      <c r="AF393" s="26">
        <f t="shared" si="67"/>
        <v>1.0653236802381427</v>
      </c>
      <c r="AG393" s="26">
        <f>0.7*([1]Eco!$B$5/100)*X393</f>
        <v>6.1467393364596577E-2</v>
      </c>
      <c r="AH393" s="27">
        <f t="shared" si="68"/>
        <v>2.682793049602739</v>
      </c>
      <c r="AI393" s="28">
        <f t="shared" si="65"/>
        <v>-1.951038366690875</v>
      </c>
      <c r="AJ393" s="29" t="str">
        <f t="shared" si="69"/>
        <v>ปกติ</v>
      </c>
      <c r="AK393" s="30">
        <f>IFERROR(VLOOKUP(B:B,[1]ข้าว_fill!A:E,5,FALSE),"0")</f>
        <v>801.74816044156944</v>
      </c>
      <c r="AL393" s="30" t="str">
        <f>IFERROR(VLOOKUP(B:B,[1]ข้าวโพด_fill!A:E,5,FALSE),"0")</f>
        <v>0</v>
      </c>
      <c r="AM393" s="30">
        <f>IFERROR(VLOOKUP(B:B,[1]มันสำปะหลัง_fill!A:E,5,FALSE),"0")</f>
        <v>5973.0845478511283</v>
      </c>
      <c r="AN393" s="30">
        <f>IFERROR(VLOOKUP(B:B,[1]อ้อย_fill!A:E,5,FALSE),"0")</f>
        <v>6201.7860821672048</v>
      </c>
      <c r="AO393" s="30">
        <v>37057.395952747262</v>
      </c>
      <c r="AP393" s="31">
        <f t="shared" si="66"/>
        <v>12976.618790459903</v>
      </c>
    </row>
    <row r="394" spans="1:42" s="56" customFormat="1" x14ac:dyDescent="0.45">
      <c r="A394" s="55">
        <v>392</v>
      </c>
      <c r="B394" s="44">
        <v>4104</v>
      </c>
      <c r="C394" s="44">
        <v>41</v>
      </c>
      <c r="D394" s="44">
        <v>4</v>
      </c>
      <c r="E394" s="44" t="s">
        <v>69</v>
      </c>
      <c r="F394" s="44" t="s">
        <v>22928</v>
      </c>
      <c r="G394" s="44" t="s">
        <v>15837</v>
      </c>
      <c r="H394" s="44" t="s">
        <v>22932</v>
      </c>
      <c r="I394" s="44" t="s">
        <v>22885</v>
      </c>
      <c r="J394" s="44" t="s">
        <v>22720</v>
      </c>
      <c r="K394" s="44" t="s">
        <v>34</v>
      </c>
      <c r="L394" s="44" t="s">
        <v>22726</v>
      </c>
      <c r="M394" s="19"/>
      <c r="N394" s="19"/>
      <c r="O394" s="19" t="str">
        <f>IFERROR(VLOOKUP(M:M,[1]สถานี!A:C,3,FALSE),"0")</f>
        <v>0</v>
      </c>
      <c r="P394" s="19">
        <f t="shared" si="61"/>
        <v>0</v>
      </c>
      <c r="Q394" s="19">
        <f>VLOOKUP(B:B,[1]rainfall!A:F,6,FALSE)</f>
        <v>1.3608666692380002E-2</v>
      </c>
      <c r="R394" s="20">
        <v>0.66294835199999991</v>
      </c>
      <c r="S394" s="20">
        <v>0.10238399999999999</v>
      </c>
      <c r="T394" s="21">
        <v>229</v>
      </c>
      <c r="U394" s="9">
        <f>'[1]%ใช้การ'!B$3</f>
        <v>0.66</v>
      </c>
      <c r="V394" s="22">
        <f t="shared" si="63"/>
        <v>0.50511935231999994</v>
      </c>
      <c r="W394" s="22">
        <f t="shared" si="62"/>
        <v>0.10374560380247599</v>
      </c>
      <c r="X394" s="23">
        <f t="shared" si="64"/>
        <v>0.62247362281485596</v>
      </c>
      <c r="Y394" s="24">
        <f>IFERROR(VLOOKUP(B:B,[1]อุป_fill!A:D,4,FALSE)*0.8,"0")</f>
        <v>1.8097828</v>
      </c>
      <c r="Z394" s="24">
        <f>IFERROR(VLOOKUP(B:B,[1]อุต_fill!A:D,4,FALSE)*0.8,"0")</f>
        <v>1.26684796</v>
      </c>
      <c r="AA394" s="25">
        <f>250*0.25*AK394*[1]ET!$D$3/1000000</f>
        <v>0.33064902187578549</v>
      </c>
      <c r="AB394" s="25">
        <f>180*0.25/1000000*AL394*[1]ET!$D$5</f>
        <v>0</v>
      </c>
      <c r="AC394" s="25">
        <f>110*0.25/1000000*AM394*[1]ET!$D$6</f>
        <v>0.49451378538576851</v>
      </c>
      <c r="AD394" s="25">
        <f>120*0.25/1000000*AN394*[1]ET!$D$4</f>
        <v>0.79378158060347992</v>
      </c>
      <c r="AE394" s="25">
        <f>107*AO394*0*[1]ET!$D$7/1000000</f>
        <v>0</v>
      </c>
      <c r="AF394" s="26">
        <f t="shared" si="67"/>
        <v>1.6189443878650338</v>
      </c>
      <c r="AG394" s="26">
        <f>0.7*([1]Eco!$B$5/100)*X394</f>
        <v>5.2287784316447893E-2</v>
      </c>
      <c r="AH394" s="27">
        <f t="shared" si="68"/>
        <v>4.7478629321814818</v>
      </c>
      <c r="AI394" s="28">
        <f t="shared" si="65"/>
        <v>-4.1253893093666258</v>
      </c>
      <c r="AJ394" s="29" t="str">
        <f t="shared" si="69"/>
        <v>ปกติ</v>
      </c>
      <c r="AK394" s="30">
        <f>IFERROR(VLOOKUP(B:B,[1]ข้าว_fill!A:E,5,FALSE),"0")</f>
        <v>1322.5960875031419</v>
      </c>
      <c r="AL394" s="30" t="str">
        <f>IFERROR(VLOOKUP(B:B,[1]ข้าวโพด_fill!A:E,5,FALSE),"0")</f>
        <v>0</v>
      </c>
      <c r="AM394" s="30">
        <f>IFERROR(VLOOKUP(B:B,[1]มันสำปะหลัง_fill!A:E,5,FALSE),"0")</f>
        <v>5994.1064895244663</v>
      </c>
      <c r="AN394" s="30">
        <f>IFERROR(VLOOKUP(B:B,[1]อ้อย_fill!A:E,5,FALSE),"0")</f>
        <v>13229.693010057998</v>
      </c>
      <c r="AO394" s="30">
        <v>13805.502913401506</v>
      </c>
      <c r="AP394" s="31">
        <f t="shared" si="66"/>
        <v>20546.395587085608</v>
      </c>
    </row>
    <row r="395" spans="1:42" s="56" customFormat="1" x14ac:dyDescent="0.45">
      <c r="A395" s="55">
        <v>393</v>
      </c>
      <c r="B395" s="44">
        <v>4105</v>
      </c>
      <c r="C395" s="44">
        <v>41</v>
      </c>
      <c r="D395" s="44">
        <v>5</v>
      </c>
      <c r="E395" s="44" t="s">
        <v>69</v>
      </c>
      <c r="F395" s="44" t="s">
        <v>22928</v>
      </c>
      <c r="G395" s="44" t="s">
        <v>15109</v>
      </c>
      <c r="H395" s="44" t="s">
        <v>22933</v>
      </c>
      <c r="I395" s="44" t="s">
        <v>22885</v>
      </c>
      <c r="J395" s="44" t="s">
        <v>22720</v>
      </c>
      <c r="K395" s="44" t="s">
        <v>34</v>
      </c>
      <c r="L395" s="44" t="s">
        <v>22726</v>
      </c>
      <c r="M395" s="19"/>
      <c r="N395" s="19"/>
      <c r="O395" s="19" t="str">
        <f>IFERROR(VLOOKUP(M:M,[1]สถานี!A:C,3,FALSE),"0")</f>
        <v>0</v>
      </c>
      <c r="P395" s="19">
        <f t="shared" si="61"/>
        <v>0</v>
      </c>
      <c r="Q395" s="19">
        <f>VLOOKUP(B:B,[1]rainfall!A:F,6,FALSE)</f>
        <v>8.6926175638000012E-3</v>
      </c>
      <c r="R395" s="20">
        <v>0.50125363199999995</v>
      </c>
      <c r="S395" s="20">
        <v>2.3043179999999999</v>
      </c>
      <c r="T395" s="21">
        <v>259</v>
      </c>
      <c r="U395" s="9">
        <f>'[1]%ใช้การ'!B$3</f>
        <v>0.66</v>
      </c>
      <c r="V395" s="22">
        <f t="shared" si="63"/>
        <v>1.8516772771200001</v>
      </c>
      <c r="W395" s="22">
        <f t="shared" si="62"/>
        <v>0.37207397893676003</v>
      </c>
      <c r="X395" s="23">
        <f t="shared" si="64"/>
        <v>2.2324438736205603</v>
      </c>
      <c r="Y395" s="24">
        <f>IFERROR(VLOOKUP(B:B,[1]อุป_fill!A:D,4,FALSE)*0.8,"0")</f>
        <v>0.72330496</v>
      </c>
      <c r="Z395" s="24">
        <f>IFERROR(VLOOKUP(B:B,[1]อุต_fill!A:D,4,FALSE)*0.8,"0")</f>
        <v>0.50631347199999999</v>
      </c>
      <c r="AA395" s="25">
        <f>250*0.25*AK395*[1]ET!$D$3/1000000</f>
        <v>0.12966436067013032</v>
      </c>
      <c r="AB395" s="25">
        <f>180*0.25/1000000*AL395*[1]ET!$D$5</f>
        <v>0</v>
      </c>
      <c r="AC395" s="25">
        <f>110*0.25/1000000*AM395*[1]ET!$D$6</f>
        <v>0.40550771468741953</v>
      </c>
      <c r="AD395" s="25">
        <f>120*0.25/1000000*AN395*[1]ET!$D$4</f>
        <v>1.1204229215337829</v>
      </c>
      <c r="AE395" s="25">
        <f>107*AO395*0*[1]ET!$D$7/1000000</f>
        <v>0</v>
      </c>
      <c r="AF395" s="26">
        <f t="shared" si="67"/>
        <v>1.6555949968913328</v>
      </c>
      <c r="AG395" s="26">
        <f>0.7*([1]Eco!$B$5/100)*X395</f>
        <v>0.18752528538412705</v>
      </c>
      <c r="AH395" s="27">
        <f t="shared" si="68"/>
        <v>3.0727387142754599</v>
      </c>
      <c r="AI395" s="28">
        <f t="shared" si="65"/>
        <v>-0.84029484065489957</v>
      </c>
      <c r="AJ395" s="29" t="str">
        <f t="shared" si="69"/>
        <v>ปกติ</v>
      </c>
      <c r="AK395" s="30">
        <f>IFERROR(VLOOKUP(B:B,[1]ข้าว_fill!A:E,5,FALSE),"0")</f>
        <v>518.65744268052129</v>
      </c>
      <c r="AL395" s="30" t="str">
        <f>IFERROR(VLOOKUP(B:B,[1]ข้าวโพด_fill!A:E,5,FALSE),"0")</f>
        <v>0</v>
      </c>
      <c r="AM395" s="30">
        <f>IFERROR(VLOOKUP(B:B,[1]มันสำปะหลัง_fill!A:E,5,FALSE),"0")</f>
        <v>4915.2450265141761</v>
      </c>
      <c r="AN395" s="30">
        <f>IFERROR(VLOOKUP(B:B,[1]อ้อย_fill!A:E,5,FALSE),"0")</f>
        <v>18673.715358896381</v>
      </c>
      <c r="AO395" s="30">
        <v>10349.228694908539</v>
      </c>
      <c r="AP395" s="31">
        <f t="shared" si="66"/>
        <v>24107.617828091079</v>
      </c>
    </row>
    <row r="396" spans="1:42" s="56" customFormat="1" x14ac:dyDescent="0.45">
      <c r="A396" s="55">
        <v>394</v>
      </c>
      <c r="B396" s="44">
        <v>4106</v>
      </c>
      <c r="C396" s="44">
        <v>41</v>
      </c>
      <c r="D396" s="44">
        <v>6</v>
      </c>
      <c r="E396" s="44" t="s">
        <v>69</v>
      </c>
      <c r="F396" s="44" t="s">
        <v>22928</v>
      </c>
      <c r="G396" s="44" t="s">
        <v>15892</v>
      </c>
      <c r="H396" s="44" t="s">
        <v>22934</v>
      </c>
      <c r="I396" s="44" t="s">
        <v>22885</v>
      </c>
      <c r="J396" s="44" t="s">
        <v>22720</v>
      </c>
      <c r="K396" s="44" t="s">
        <v>34</v>
      </c>
      <c r="L396" s="44" t="s">
        <v>22824</v>
      </c>
      <c r="M396" s="19"/>
      <c r="N396" s="19"/>
      <c r="O396" s="19" t="str">
        <f>IFERROR(VLOOKUP(M:M,[1]สถานี!A:C,3,FALSE),"0")</f>
        <v>0</v>
      </c>
      <c r="P396" s="19">
        <f t="shared" si="61"/>
        <v>0</v>
      </c>
      <c r="Q396" s="19">
        <f>VLOOKUP(B:B,[1]rainfall!A:F,6,FALSE)</f>
        <v>1.3934029866020003E-2</v>
      </c>
      <c r="R396" s="20">
        <v>1.6331166719999999</v>
      </c>
      <c r="S396" s="20">
        <v>0.22940759999999999</v>
      </c>
      <c r="T396" s="21">
        <v>301</v>
      </c>
      <c r="U396" s="9">
        <f>'[1]%ใช้การ'!B$3</f>
        <v>0.66</v>
      </c>
      <c r="V396" s="22">
        <f t="shared" si="63"/>
        <v>1.22926601952</v>
      </c>
      <c r="W396" s="22">
        <f t="shared" si="62"/>
        <v>0.24864000987720403</v>
      </c>
      <c r="X396" s="23">
        <f t="shared" si="64"/>
        <v>1.4918400592632242</v>
      </c>
      <c r="Y396" s="24">
        <f>IFERROR(VLOOKUP(B:B,[1]อุป_fill!A:D,4,FALSE)*0.8,"0")</f>
        <v>1.6945944000000002</v>
      </c>
      <c r="Z396" s="24">
        <f>IFERROR(VLOOKUP(B:B,[1]อุต_fill!A:D,4,FALSE)*0.8,"0")</f>
        <v>1.1862160799999999</v>
      </c>
      <c r="AA396" s="25">
        <f>250*0.25*AK396*[1]ET!$D$3/1000000</f>
        <v>0.643478893686111</v>
      </c>
      <c r="AB396" s="25">
        <f>180*0.25/1000000*AL396*[1]ET!$D$5</f>
        <v>0</v>
      </c>
      <c r="AC396" s="25">
        <f>110*0.25/1000000*AM396*[1]ET!$D$6</f>
        <v>0.1345229568969524</v>
      </c>
      <c r="AD396" s="25">
        <f>120*0.25/1000000*AN396*[1]ET!$D$4</f>
        <v>0.36784121764835076</v>
      </c>
      <c r="AE396" s="25">
        <f>107*AO396*0*[1]ET!$D$7/1000000</f>
        <v>0</v>
      </c>
      <c r="AF396" s="26">
        <f t="shared" si="67"/>
        <v>1.145843068231414</v>
      </c>
      <c r="AG396" s="26">
        <f>0.7*([1]Eco!$B$5/100)*X396</f>
        <v>0.1253145649781108</v>
      </c>
      <c r="AH396" s="27">
        <f t="shared" si="68"/>
        <v>4.1519681132095245</v>
      </c>
      <c r="AI396" s="28">
        <f t="shared" si="65"/>
        <v>-2.6601280539463001</v>
      </c>
      <c r="AJ396" s="29" t="str">
        <f t="shared" si="69"/>
        <v>ปกติ</v>
      </c>
      <c r="AK396" s="30">
        <f>IFERROR(VLOOKUP(B:B,[1]ข้าว_fill!A:E,5,FALSE),"0")</f>
        <v>2573.9155747444438</v>
      </c>
      <c r="AL396" s="30" t="str">
        <f>IFERROR(VLOOKUP(B:B,[1]ข้าวโพด_fill!A:E,5,FALSE),"0")</f>
        <v>0</v>
      </c>
      <c r="AM396" s="30">
        <f>IFERROR(VLOOKUP(B:B,[1]มันสำปะหลัง_fill!A:E,5,FALSE),"0")</f>
        <v>1630.5812957206351</v>
      </c>
      <c r="AN396" s="30">
        <f>IFERROR(VLOOKUP(B:B,[1]อ้อย_fill!A:E,5,FALSE),"0")</f>
        <v>6130.686960805846</v>
      </c>
      <c r="AO396" s="30">
        <v>14057.123434384979</v>
      </c>
      <c r="AP396" s="31">
        <f t="shared" si="66"/>
        <v>10335.183831270926</v>
      </c>
    </row>
    <row r="397" spans="1:42" s="56" customFormat="1" x14ac:dyDescent="0.45">
      <c r="A397" s="55">
        <v>395</v>
      </c>
      <c r="B397" s="44">
        <v>4107</v>
      </c>
      <c r="C397" s="44">
        <v>41</v>
      </c>
      <c r="D397" s="44">
        <v>7</v>
      </c>
      <c r="E397" s="44" t="s">
        <v>69</v>
      </c>
      <c r="F397" s="44" t="s">
        <v>22928</v>
      </c>
      <c r="G397" s="44" t="s">
        <v>15926</v>
      </c>
      <c r="H397" s="44" t="s">
        <v>22935</v>
      </c>
      <c r="I397" s="44" t="s">
        <v>22885</v>
      </c>
      <c r="J397" s="44" t="s">
        <v>22720</v>
      </c>
      <c r="K397" s="44" t="s">
        <v>34</v>
      </c>
      <c r="L397" s="44" t="s">
        <v>22824</v>
      </c>
      <c r="M397" s="19"/>
      <c r="N397" s="19"/>
      <c r="O397" s="19" t="str">
        <f>IFERROR(VLOOKUP(M:M,[1]สถานี!A:C,3,FALSE),"0")</f>
        <v>0</v>
      </c>
      <c r="P397" s="19">
        <f t="shared" si="61"/>
        <v>0</v>
      </c>
      <c r="Q397" s="19">
        <f>VLOOKUP(B:B,[1]rainfall!A:F,6,FALSE)</f>
        <v>4.7894904063800012E-3</v>
      </c>
      <c r="R397" s="20">
        <v>0.27488102400000003</v>
      </c>
      <c r="S397" s="20">
        <v>0</v>
      </c>
      <c r="T397" s="21">
        <v>167</v>
      </c>
      <c r="U397" s="9">
        <f>'[1]%ใช้การ'!B$3</f>
        <v>0.66</v>
      </c>
      <c r="V397" s="22">
        <f t="shared" si="63"/>
        <v>0.18142147584000004</v>
      </c>
      <c r="W397" s="22">
        <f t="shared" si="62"/>
        <v>3.7242193249276009E-2</v>
      </c>
      <c r="X397" s="23">
        <f t="shared" si="64"/>
        <v>0.22345315949565603</v>
      </c>
      <c r="Y397" s="24">
        <f>IFERROR(VLOOKUP(B:B,[1]อุป_fill!A:D,4,FALSE)*0.8,"0")</f>
        <v>0.46466320000000005</v>
      </c>
      <c r="Z397" s="24">
        <f>IFERROR(VLOOKUP(B:B,[1]อุต_fill!A:D,4,FALSE)*0.8,"0")</f>
        <v>0.32526424000000004</v>
      </c>
      <c r="AA397" s="25">
        <f>250*0.25*AK397*[1]ET!$D$3/1000000</f>
        <v>0.27220414563246931</v>
      </c>
      <c r="AB397" s="25">
        <f>180*0.25/1000000*AL397*[1]ET!$D$5</f>
        <v>0</v>
      </c>
      <c r="AC397" s="25">
        <f>110*0.25/1000000*AM397*[1]ET!$D$6</f>
        <v>2.2334725185649642E-4</v>
      </c>
      <c r="AD397" s="25">
        <f>120*0.25/1000000*AN397*[1]ET!$D$4</f>
        <v>7.9871595003742274E-2</v>
      </c>
      <c r="AE397" s="25">
        <f>107*AO397*0*[1]ET!$D$7/1000000</f>
        <v>0</v>
      </c>
      <c r="AF397" s="26">
        <f t="shared" si="67"/>
        <v>0.35229908788806807</v>
      </c>
      <c r="AG397" s="26">
        <f>0.7*([1]Eco!$B$5/100)*X397</f>
        <v>1.8770065397635104E-2</v>
      </c>
      <c r="AH397" s="27">
        <f t="shared" si="68"/>
        <v>1.1609965932857031</v>
      </c>
      <c r="AI397" s="28">
        <f t="shared" si="65"/>
        <v>-0.93754343379004712</v>
      </c>
      <c r="AJ397" s="29" t="str">
        <f t="shared" si="69"/>
        <v>ปกติ</v>
      </c>
      <c r="AK397" s="30">
        <f>IFERROR(VLOOKUP(B:B,[1]ข้าว_fill!A:E,5,FALSE),"0")</f>
        <v>1088.8165825298772</v>
      </c>
      <c r="AL397" s="30" t="str">
        <f>IFERROR(VLOOKUP(B:B,[1]ข้าวโพด_fill!A:E,5,FALSE),"0")</f>
        <v>0</v>
      </c>
      <c r="AM397" s="30">
        <f>IFERROR(VLOOKUP(B:B,[1]มันสำปะหลัง_fill!A:E,5,FALSE),"0")</f>
        <v>2.7072394164423805</v>
      </c>
      <c r="AN397" s="30">
        <f>IFERROR(VLOOKUP(B:B,[1]อ้อย_fill!A:E,5,FALSE),"0")</f>
        <v>1331.1932500623711</v>
      </c>
      <c r="AO397" s="30">
        <v>6834.6484663238189</v>
      </c>
      <c r="AP397" s="31">
        <f t="shared" si="66"/>
        <v>2422.7170720086906</v>
      </c>
    </row>
    <row r="398" spans="1:42" s="56" customFormat="1" x14ac:dyDescent="0.45">
      <c r="A398" s="55">
        <v>396</v>
      </c>
      <c r="B398" s="44">
        <v>4108</v>
      </c>
      <c r="C398" s="44">
        <v>41</v>
      </c>
      <c r="D398" s="44">
        <v>8</v>
      </c>
      <c r="E398" s="44" t="s">
        <v>69</v>
      </c>
      <c r="F398" s="44" t="s">
        <v>22928</v>
      </c>
      <c r="G398" s="44" t="s">
        <v>15937</v>
      </c>
      <c r="H398" s="44" t="s">
        <v>22936</v>
      </c>
      <c r="I398" s="44" t="s">
        <v>22885</v>
      </c>
      <c r="J398" s="44" t="s">
        <v>22720</v>
      </c>
      <c r="K398" s="44" t="s">
        <v>34</v>
      </c>
      <c r="L398" s="44" t="s">
        <v>22726</v>
      </c>
      <c r="M398" s="19"/>
      <c r="N398" s="19"/>
      <c r="O398" s="19" t="str">
        <f>IFERROR(VLOOKUP(M:M,[1]สถานี!A:C,3,FALSE),"0")</f>
        <v>0</v>
      </c>
      <c r="P398" s="19">
        <f t="shared" si="61"/>
        <v>0</v>
      </c>
      <c r="Q398" s="19">
        <f>VLOOKUP(B:B,[1]rainfall!A:F,6,FALSE)</f>
        <v>7.085899430020001E-3</v>
      </c>
      <c r="R398" s="20">
        <v>0.7599651839999999</v>
      </c>
      <c r="S398" s="20">
        <v>0.37839240000000002</v>
      </c>
      <c r="T398" s="21">
        <v>63</v>
      </c>
      <c r="U398" s="9">
        <f>'[1]%ใช้การ'!B$3</f>
        <v>0.66</v>
      </c>
      <c r="V398" s="22">
        <f t="shared" si="63"/>
        <v>0.75131600543999999</v>
      </c>
      <c r="W398" s="22">
        <f t="shared" si="62"/>
        <v>0.15168038097400402</v>
      </c>
      <c r="X398" s="23">
        <f t="shared" si="64"/>
        <v>0.91008228584402406</v>
      </c>
      <c r="Y398" s="24">
        <f>IFERROR(VLOOKUP(B:B,[1]อุป_fill!A:D,4,FALSE)*0.8,"0")</f>
        <v>0.56909296000000009</v>
      </c>
      <c r="Z398" s="24">
        <f>IFERROR(VLOOKUP(B:B,[1]อุต_fill!A:D,4,FALSE)*0.8,"0")</f>
        <v>0.39836507200000004</v>
      </c>
      <c r="AA398" s="25">
        <f>250*0.25*AK398*[1]ET!$D$3/1000000</f>
        <v>0.19461771458042618</v>
      </c>
      <c r="AB398" s="25">
        <f>180*0.25/1000000*AL398*[1]ET!$D$5</f>
        <v>0</v>
      </c>
      <c r="AC398" s="25">
        <f>110*0.25/1000000*AM398*[1]ET!$D$6</f>
        <v>0.33632236440228713</v>
      </c>
      <c r="AD398" s="25">
        <f>120*0.25/1000000*AN398*[1]ET!$D$4</f>
        <v>0.49541020418923876</v>
      </c>
      <c r="AE398" s="25">
        <f>107*AO398*0*[1]ET!$D$7/1000000</f>
        <v>0</v>
      </c>
      <c r="AF398" s="26">
        <f t="shared" si="67"/>
        <v>1.026350283171952</v>
      </c>
      <c r="AG398" s="26">
        <f>0.7*([1]Eco!$B$5/100)*X398</f>
        <v>7.644691201089801E-2</v>
      </c>
      <c r="AH398" s="27">
        <f t="shared" si="68"/>
        <v>2.0702552271828503</v>
      </c>
      <c r="AI398" s="28">
        <f t="shared" si="65"/>
        <v>-1.1601729413388262</v>
      </c>
      <c r="AJ398" s="29" t="str">
        <f t="shared" si="69"/>
        <v>ปกติ</v>
      </c>
      <c r="AK398" s="30">
        <f>IFERROR(VLOOKUP(B:B,[1]ข้าว_fill!A:E,5,FALSE),"0")</f>
        <v>778.47085832170467</v>
      </c>
      <c r="AL398" s="30" t="str">
        <f>IFERROR(VLOOKUP(B:B,[1]ข้าวโพด_fill!A:E,5,FALSE),"0")</f>
        <v>0</v>
      </c>
      <c r="AM398" s="30">
        <f>IFERROR(VLOOKUP(B:B,[1]มันสำปะหลัง_fill!A:E,5,FALSE),"0")</f>
        <v>4076.6347200277223</v>
      </c>
      <c r="AN398" s="30">
        <f>IFERROR(VLOOKUP(B:B,[1]อ้อย_fill!A:E,5,FALSE),"0")</f>
        <v>8256.836736487312</v>
      </c>
      <c r="AO398" s="30">
        <v>19686.787932620016</v>
      </c>
      <c r="AP398" s="31">
        <f t="shared" si="66"/>
        <v>13111.942314836739</v>
      </c>
    </row>
    <row r="399" spans="1:42" s="56" customFormat="1" x14ac:dyDescent="0.45">
      <c r="A399" s="55">
        <v>397</v>
      </c>
      <c r="B399" s="44">
        <v>4109</v>
      </c>
      <c r="C399" s="44">
        <v>41</v>
      </c>
      <c r="D399" s="44">
        <v>9</v>
      </c>
      <c r="E399" s="44" t="s">
        <v>69</v>
      </c>
      <c r="F399" s="44" t="s">
        <v>22928</v>
      </c>
      <c r="G399" s="44" t="s">
        <v>15950</v>
      </c>
      <c r="H399" s="44" t="s">
        <v>22937</v>
      </c>
      <c r="I399" s="44" t="s">
        <v>22885</v>
      </c>
      <c r="J399" s="44" t="s">
        <v>22720</v>
      </c>
      <c r="K399" s="44" t="s">
        <v>34</v>
      </c>
      <c r="L399" s="44" t="s">
        <v>22726</v>
      </c>
      <c r="M399" s="19" t="s">
        <v>171</v>
      </c>
      <c r="N399" s="19"/>
      <c r="O399" s="19">
        <f>IFERROR(VLOOKUP(M:M,[1]สถานี!A:C,3,FALSE),"0")</f>
        <v>2.8866239999999994</v>
      </c>
      <c r="P399" s="19">
        <f t="shared" si="61"/>
        <v>2.8866239999999994</v>
      </c>
      <c r="Q399" s="19">
        <f>VLOOKUP(B:B,[1]rainfall!A:F,6,FALSE)</f>
        <v>1.0482515797380002E-2</v>
      </c>
      <c r="R399" s="20">
        <v>5.4491120639999995</v>
      </c>
      <c r="S399" s="20">
        <v>0.11965919999999999</v>
      </c>
      <c r="T399" s="21">
        <v>113</v>
      </c>
      <c r="U399" s="9">
        <f>'[1]%ใช้การ'!B$3</f>
        <v>0.66</v>
      </c>
      <c r="V399" s="22">
        <f t="shared" si="63"/>
        <v>3.6753890342399997</v>
      </c>
      <c r="W399" s="22">
        <f t="shared" si="62"/>
        <v>1.3144991100074759</v>
      </c>
      <c r="X399" s="23">
        <f t="shared" si="64"/>
        <v>7.8869946600448548</v>
      </c>
      <c r="Y399" s="24">
        <f>IFERROR(VLOOKUP(B:B,[1]อุป_fill!A:D,4,FALSE)*0.8,"0")</f>
        <v>0.70733352000000016</v>
      </c>
      <c r="Z399" s="24">
        <f>IFERROR(VLOOKUP(B:B,[1]อุต_fill!A:D,4,FALSE)*0.8,"0")</f>
        <v>0.49513346400000008</v>
      </c>
      <c r="AA399" s="25">
        <f>250*0.25*AK399*[1]ET!$D$3/1000000</f>
        <v>0.17670982259238535</v>
      </c>
      <c r="AB399" s="25">
        <f>180*0.25/1000000*AL399*[1]ET!$D$5</f>
        <v>0</v>
      </c>
      <c r="AC399" s="25">
        <f>110*0.25/1000000*AM399*[1]ET!$D$6</f>
        <v>0.85392149534740569</v>
      </c>
      <c r="AD399" s="25">
        <f>120*0.25/1000000*AN399*[1]ET!$D$4</f>
        <v>1.3017398896517207</v>
      </c>
      <c r="AE399" s="25">
        <f>107*AO399*0*[1]ET!$D$7/1000000</f>
        <v>0</v>
      </c>
      <c r="AF399" s="26">
        <f t="shared" si="67"/>
        <v>2.3323712075915117</v>
      </c>
      <c r="AG399" s="26">
        <f>0.7*([1]Eco!$B$5/100)*X399</f>
        <v>0.66250755144376772</v>
      </c>
      <c r="AH399" s="27">
        <f t="shared" si="68"/>
        <v>4.1973457430352799</v>
      </c>
      <c r="AI399" s="28">
        <f t="shared" si="65"/>
        <v>3.689648917009575</v>
      </c>
      <c r="AJ399" s="29" t="str">
        <f t="shared" si="69"/>
        <v>ปกติ</v>
      </c>
      <c r="AK399" s="30">
        <f>IFERROR(VLOOKUP(B:B,[1]ข้าว_fill!A:E,5,FALSE),"0")</f>
        <v>706.83929036954135</v>
      </c>
      <c r="AL399" s="30" t="str">
        <f>IFERROR(VLOOKUP(B:B,[1]ข้าวโพด_fill!A:E,5,FALSE),"0")</f>
        <v>0</v>
      </c>
      <c r="AM399" s="30">
        <f>IFERROR(VLOOKUP(B:B,[1]มันสำปะหลัง_fill!A:E,5,FALSE),"0")</f>
        <v>10350.563579968553</v>
      </c>
      <c r="AN399" s="30">
        <f>IFERROR(VLOOKUP(B:B,[1]อ้อย_fill!A:E,5,FALSE),"0")</f>
        <v>21695.664827528679</v>
      </c>
      <c r="AO399" s="30">
        <v>14929.238579935922</v>
      </c>
      <c r="AP399" s="31">
        <f t="shared" si="66"/>
        <v>32753.067697866776</v>
      </c>
    </row>
    <row r="400" spans="1:42" s="56" customFormat="1" x14ac:dyDescent="0.45">
      <c r="A400" s="55">
        <v>398</v>
      </c>
      <c r="B400" s="44">
        <v>4110</v>
      </c>
      <c r="C400" s="44">
        <v>41</v>
      </c>
      <c r="D400" s="44">
        <v>10</v>
      </c>
      <c r="E400" s="44" t="s">
        <v>69</v>
      </c>
      <c r="F400" s="44" t="s">
        <v>22928</v>
      </c>
      <c r="G400" s="44" t="s">
        <v>15969</v>
      </c>
      <c r="H400" s="44" t="s">
        <v>22938</v>
      </c>
      <c r="I400" s="44" t="s">
        <v>22885</v>
      </c>
      <c r="J400" s="44" t="s">
        <v>22720</v>
      </c>
      <c r="K400" s="44" t="s">
        <v>34</v>
      </c>
      <c r="L400" s="44" t="s">
        <v>22726</v>
      </c>
      <c r="M400" s="19"/>
      <c r="N400" s="19"/>
      <c r="O400" s="19" t="str">
        <f>IFERROR(VLOOKUP(M:M,[1]สถานี!A:C,3,FALSE),"0")</f>
        <v>0</v>
      </c>
      <c r="P400" s="19">
        <f t="shared" si="61"/>
        <v>0</v>
      </c>
      <c r="Q400" s="19">
        <f>VLOOKUP(B:B,[1]rainfall!A:F,6,FALSE)</f>
        <v>1.4921177683060003E-2</v>
      </c>
      <c r="R400" s="20">
        <v>0.67911782399999987</v>
      </c>
      <c r="S400" s="20">
        <v>0.7228235999999999</v>
      </c>
      <c r="T400" s="21">
        <v>105</v>
      </c>
      <c r="U400" s="9">
        <f>'[1]%ใช้การ'!B$3</f>
        <v>0.66</v>
      </c>
      <c r="V400" s="22">
        <f t="shared" si="63"/>
        <v>0.92528133983999994</v>
      </c>
      <c r="W400" s="22">
        <f t="shared" si="62"/>
        <v>0.18804050350461199</v>
      </c>
      <c r="X400" s="23">
        <f t="shared" si="64"/>
        <v>1.1282430210276719</v>
      </c>
      <c r="Y400" s="24">
        <f>IFERROR(VLOOKUP(B:B,[1]อุป_fill!A:D,4,FALSE)*0.8,"0")</f>
        <v>0.84880312000000002</v>
      </c>
      <c r="Z400" s="24">
        <f>IFERROR(VLOOKUP(B:B,[1]อุต_fill!A:D,4,FALSE)*0.8,"0")</f>
        <v>0.59416218399999987</v>
      </c>
      <c r="AA400" s="25">
        <f>250*0.25*AK400*[1]ET!$D$3/1000000</f>
        <v>0.14177112290671037</v>
      </c>
      <c r="AB400" s="25">
        <f>180*0.25/1000000*AL400*[1]ET!$D$5</f>
        <v>0</v>
      </c>
      <c r="AC400" s="25">
        <f>110*0.25/1000000*AM400*[1]ET!$D$6</f>
        <v>0.24507517762891695</v>
      </c>
      <c r="AD400" s="25">
        <f>120*0.25/1000000*AN400*[1]ET!$D$4</f>
        <v>1.2190961673858567</v>
      </c>
      <c r="AE400" s="25">
        <f>107*AO400*0*[1]ET!$D$7/1000000</f>
        <v>0</v>
      </c>
      <c r="AF400" s="26">
        <f t="shared" si="67"/>
        <v>1.605942467921484</v>
      </c>
      <c r="AG400" s="26">
        <f>0.7*([1]Eco!$B$5/100)*X400</f>
        <v>9.4772413766324434E-2</v>
      </c>
      <c r="AH400" s="27">
        <f t="shared" si="68"/>
        <v>3.1436801856878085</v>
      </c>
      <c r="AI400" s="28">
        <f t="shared" si="65"/>
        <v>-2.0154371646601366</v>
      </c>
      <c r="AJ400" s="29" t="str">
        <f t="shared" si="69"/>
        <v>ปกติ</v>
      </c>
      <c r="AK400" s="30">
        <f>IFERROR(VLOOKUP(B:B,[1]ข้าว_fill!A:E,5,FALSE),"0")</f>
        <v>567.08449162684144</v>
      </c>
      <c r="AL400" s="30" t="str">
        <f>IFERROR(VLOOKUP(B:B,[1]ข้าวโพด_fill!A:E,5,FALSE),"0")</f>
        <v>0</v>
      </c>
      <c r="AM400" s="30">
        <f>IFERROR(VLOOKUP(B:B,[1]มันสำปะหลัง_fill!A:E,5,FALSE),"0")</f>
        <v>2970.6082136838418</v>
      </c>
      <c r="AN400" s="30">
        <f>IFERROR(VLOOKUP(B:B,[1]อ้อย_fill!A:E,5,FALSE),"0")</f>
        <v>20318.269456430946</v>
      </c>
      <c r="AO400" s="30">
        <v>77352.443383788137</v>
      </c>
      <c r="AP400" s="31">
        <f t="shared" si="66"/>
        <v>23855.962161741631</v>
      </c>
    </row>
    <row r="401" spans="1:42" s="56" customFormat="1" x14ac:dyDescent="0.45">
      <c r="A401" s="55">
        <v>399</v>
      </c>
      <c r="B401" s="44">
        <v>4111</v>
      </c>
      <c r="C401" s="44">
        <v>41</v>
      </c>
      <c r="D401" s="44">
        <v>11</v>
      </c>
      <c r="E401" s="44" t="s">
        <v>69</v>
      </c>
      <c r="F401" s="44" t="s">
        <v>22928</v>
      </c>
      <c r="G401" s="44" t="s">
        <v>15986</v>
      </c>
      <c r="H401" s="44" t="s">
        <v>22939</v>
      </c>
      <c r="I401" s="44" t="s">
        <v>22885</v>
      </c>
      <c r="J401" s="44" t="s">
        <v>22720</v>
      </c>
      <c r="K401" s="44" t="s">
        <v>34</v>
      </c>
      <c r="L401" s="44" t="s">
        <v>22824</v>
      </c>
      <c r="M401" s="19" t="s">
        <v>165</v>
      </c>
      <c r="N401" s="19">
        <v>2</v>
      </c>
      <c r="O401" s="19">
        <f>IFERROR(VLOOKUP(M:M,[1]สถานี!A:C,3,FALSE),"0")</f>
        <v>0.22896</v>
      </c>
      <c r="P401" s="19">
        <f t="shared" si="61"/>
        <v>0.22896</v>
      </c>
      <c r="Q401" s="19">
        <f>VLOOKUP(B:B,[1]rainfall!A:F,6,FALSE)</f>
        <v>1.8349598290340004E-2</v>
      </c>
      <c r="R401" s="20">
        <v>1.4875914239999999</v>
      </c>
      <c r="S401" s="20">
        <v>0.52349880000000004</v>
      </c>
      <c r="T401" s="21">
        <v>38</v>
      </c>
      <c r="U401" s="9">
        <f>'[1]%ใช้การ'!B$3</f>
        <v>0.66</v>
      </c>
      <c r="V401" s="22">
        <f t="shared" si="63"/>
        <v>1.3273195478400002</v>
      </c>
      <c r="W401" s="22">
        <f t="shared" si="62"/>
        <v>0.31492582922606804</v>
      </c>
      <c r="X401" s="23">
        <f t="shared" si="64"/>
        <v>1.8895549753564085</v>
      </c>
      <c r="Y401" s="24">
        <f>IFERROR(VLOOKUP(B:B,[1]อุป_fill!A:D,4,FALSE)*0.8,"0")</f>
        <v>1.82293064</v>
      </c>
      <c r="Z401" s="24">
        <f>IFERROR(VLOOKUP(B:B,[1]อุต_fill!A:D,4,FALSE)*0.8,"0")</f>
        <v>1.276051448</v>
      </c>
      <c r="AA401" s="25">
        <f>250*0.25*AK401*[1]ET!$D$3/1000000</f>
        <v>0.86720641478876581</v>
      </c>
      <c r="AB401" s="25">
        <f>180*0.25/1000000*AL401*[1]ET!$D$5</f>
        <v>0</v>
      </c>
      <c r="AC401" s="25">
        <f>110*0.25/1000000*AM401*[1]ET!$D$6</f>
        <v>6.590314891620562E-3</v>
      </c>
      <c r="AD401" s="25">
        <f>120*0.25/1000000*AN401*[1]ET!$D$4</f>
        <v>0.26195573711732728</v>
      </c>
      <c r="AE401" s="25">
        <f>107*AO401*0*[1]ET!$D$7/1000000</f>
        <v>0</v>
      </c>
      <c r="AF401" s="26">
        <f t="shared" si="67"/>
        <v>1.1357524667977137</v>
      </c>
      <c r="AG401" s="26">
        <f>0.7*([1]Eco!$B$5/100)*X401</f>
        <v>0.1587226179299383</v>
      </c>
      <c r="AH401" s="27">
        <f t="shared" si="68"/>
        <v>4.3934571727276523</v>
      </c>
      <c r="AI401" s="28">
        <f t="shared" si="65"/>
        <v>-2.5039021973712439</v>
      </c>
      <c r="AJ401" s="29" t="str">
        <f t="shared" si="69"/>
        <v>ปกติ</v>
      </c>
      <c r="AK401" s="30">
        <f>IFERROR(VLOOKUP(B:B,[1]ข้าว_fill!A:E,5,FALSE),"0")</f>
        <v>3468.8256591550635</v>
      </c>
      <c r="AL401" s="30" t="str">
        <f>IFERROR(VLOOKUP(B:B,[1]ข้าวโพด_fill!A:E,5,FALSE),"0")</f>
        <v>0</v>
      </c>
      <c r="AM401" s="30">
        <f>IFERROR(VLOOKUP(B:B,[1]มันสำปะหลัง_fill!A:E,5,FALSE),"0")</f>
        <v>79.882604746915902</v>
      </c>
      <c r="AN401" s="30">
        <f>IFERROR(VLOOKUP(B:B,[1]อ้อย_fill!A:E,5,FALSE),"0")</f>
        <v>4365.928951955455</v>
      </c>
      <c r="AO401" s="30">
        <v>58067.294610451783</v>
      </c>
      <c r="AP401" s="31">
        <f t="shared" si="66"/>
        <v>7914.6372158574341</v>
      </c>
    </row>
    <row r="402" spans="1:42" s="56" customFormat="1" x14ac:dyDescent="0.45">
      <c r="A402" s="55">
        <v>400</v>
      </c>
      <c r="B402" s="44">
        <v>4117</v>
      </c>
      <c r="C402" s="44">
        <v>41</v>
      </c>
      <c r="D402" s="44">
        <v>17</v>
      </c>
      <c r="E402" s="44" t="s">
        <v>69</v>
      </c>
      <c r="F402" s="44" t="s">
        <v>22928</v>
      </c>
      <c r="G402" s="44" t="s">
        <v>12827</v>
      </c>
      <c r="H402" s="44" t="s">
        <v>22940</v>
      </c>
      <c r="I402" s="44" t="s">
        <v>22885</v>
      </c>
      <c r="J402" s="44" t="s">
        <v>22720</v>
      </c>
      <c r="K402" s="44" t="s">
        <v>34</v>
      </c>
      <c r="L402" s="44" t="s">
        <v>22824</v>
      </c>
      <c r="M402" s="19"/>
      <c r="N402" s="19"/>
      <c r="O402" s="19" t="str">
        <f>IFERROR(VLOOKUP(M:M,[1]สถานี!A:C,3,FALSE),"0")</f>
        <v>0</v>
      </c>
      <c r="P402" s="19">
        <f t="shared" si="61"/>
        <v>0</v>
      </c>
      <c r="Q402" s="19">
        <f>VLOOKUP(B:B,[1]rainfall!A:F,6,FALSE)</f>
        <v>2.3382762349800006E-2</v>
      </c>
      <c r="R402" s="20">
        <v>18.708079103999996</v>
      </c>
      <c r="S402" s="20">
        <v>0</v>
      </c>
      <c r="T402" s="21">
        <v>315</v>
      </c>
      <c r="U402" s="9">
        <f>'[1]%ใช้การ'!B$3</f>
        <v>0.66</v>
      </c>
      <c r="V402" s="22">
        <f t="shared" si="63"/>
        <v>12.347332208639997</v>
      </c>
      <c r="W402" s="22">
        <f t="shared" si="62"/>
        <v>2.47414299419796</v>
      </c>
      <c r="X402" s="23">
        <f t="shared" si="64"/>
        <v>14.844857965187758</v>
      </c>
      <c r="Y402" s="24">
        <f>IFERROR(VLOOKUP(B:B,[1]อุป_fill!A:D,4,FALSE)*0.8,"0")</f>
        <v>1.5942769600000002</v>
      </c>
      <c r="Z402" s="24">
        <f>IFERROR(VLOOKUP(B:B,[1]อุต_fill!A:D,4,FALSE)*0.8,"0")</f>
        <v>1.115993872</v>
      </c>
      <c r="AA402" s="25">
        <f>250*0.25*AK402*[1]ET!$D$3/1000000</f>
        <v>0.58798684733908335</v>
      </c>
      <c r="AB402" s="25">
        <f>180*0.25/1000000*AL402*[1]ET!$D$5</f>
        <v>5.0817551356041272E-3</v>
      </c>
      <c r="AC402" s="25">
        <f>110*0.25/1000000*AM402*[1]ET!$D$6</f>
        <v>0.40590498120914564</v>
      </c>
      <c r="AD402" s="25">
        <f>120*0.25/1000000*AN402*[1]ET!$D$4</f>
        <v>1.8071970786909963</v>
      </c>
      <c r="AE402" s="25">
        <f>107*AO402*0*[1]ET!$D$7/1000000</f>
        <v>0</v>
      </c>
      <c r="AF402" s="26">
        <f t="shared" si="67"/>
        <v>2.8061706623748295</v>
      </c>
      <c r="AG402" s="26">
        <f>0.7*([1]Eco!$B$5/100)*X402</f>
        <v>1.2469680690757716</v>
      </c>
      <c r="AH402" s="27">
        <f t="shared" si="68"/>
        <v>6.7634095634506011</v>
      </c>
      <c r="AI402" s="28">
        <f t="shared" si="65"/>
        <v>8.0814484017371573</v>
      </c>
      <c r="AJ402" s="29" t="str">
        <f t="shared" si="69"/>
        <v>ปกติ</v>
      </c>
      <c r="AK402" s="30">
        <f>IFERROR(VLOOKUP(B:B,[1]ข้าว_fill!A:E,5,FALSE),"0")</f>
        <v>2351.9473893563331</v>
      </c>
      <c r="AL402" s="30">
        <f>IFERROR(VLOOKUP(B:B,[1]ข้าวโพด_fill!A:E,5,FALSE),"0")</f>
        <v>37.642630634104648</v>
      </c>
      <c r="AM402" s="30">
        <f>IFERROR(VLOOKUP(B:B,[1]มันสำปะหลัง_fill!A:E,5,FALSE),"0")</f>
        <v>4920.0603782926746</v>
      </c>
      <c r="AN402" s="30">
        <f>IFERROR(VLOOKUP(B:B,[1]อ้อย_fill!A:E,5,FALSE),"0")</f>
        <v>30119.951311516605</v>
      </c>
      <c r="AO402" s="30">
        <v>94396.266913448359</v>
      </c>
      <c r="AP402" s="31">
        <f t="shared" si="66"/>
        <v>37429.601709799717</v>
      </c>
    </row>
    <row r="403" spans="1:42" s="56" customFormat="1" x14ac:dyDescent="0.45">
      <c r="A403" s="55">
        <v>401</v>
      </c>
      <c r="B403" s="44">
        <v>4118</v>
      </c>
      <c r="C403" s="44">
        <v>41</v>
      </c>
      <c r="D403" s="44">
        <v>18</v>
      </c>
      <c r="E403" s="44" t="s">
        <v>69</v>
      </c>
      <c r="F403" s="44" t="s">
        <v>22928</v>
      </c>
      <c r="G403" s="44" t="s">
        <v>16054</v>
      </c>
      <c r="H403" s="44" t="s">
        <v>22941</v>
      </c>
      <c r="I403" s="44" t="s">
        <v>22885</v>
      </c>
      <c r="J403" s="44" t="s">
        <v>22720</v>
      </c>
      <c r="K403" s="44" t="s">
        <v>34</v>
      </c>
      <c r="L403" s="44" t="s">
        <v>22824</v>
      </c>
      <c r="M403" s="19"/>
      <c r="N403" s="19"/>
      <c r="O403" s="19" t="str">
        <f>IFERROR(VLOOKUP(M:M,[1]สถานี!A:C,3,FALSE),"0")</f>
        <v>0</v>
      </c>
      <c r="P403" s="19">
        <f t="shared" si="61"/>
        <v>0</v>
      </c>
      <c r="Q403" s="19">
        <f>VLOOKUP(B:B,[1]rainfall!A:F,6,FALSE)</f>
        <v>1.1952801650580004E-2</v>
      </c>
      <c r="R403" s="20">
        <v>0.98633779199999982</v>
      </c>
      <c r="S403" s="20">
        <v>0</v>
      </c>
      <c r="T403" s="21">
        <v>77</v>
      </c>
      <c r="U403" s="9">
        <f>'[1]%ใช้การ'!B$3</f>
        <v>0.66</v>
      </c>
      <c r="V403" s="22">
        <f t="shared" si="63"/>
        <v>0.6509829427199999</v>
      </c>
      <c r="W403" s="22">
        <f t="shared" si="62"/>
        <v>0.13258714887411599</v>
      </c>
      <c r="X403" s="23">
        <f t="shared" si="64"/>
        <v>0.79552289324469594</v>
      </c>
      <c r="Y403" s="24">
        <f>IFERROR(VLOOKUP(B:B,[1]อุป_fill!A:D,4,FALSE)*0.8,"0")</f>
        <v>0.85686848000000004</v>
      </c>
      <c r="Z403" s="24">
        <f>IFERROR(VLOOKUP(B:B,[1]อุต_fill!A:D,4,FALSE)*0.8,"0")</f>
        <v>0.59980793599999993</v>
      </c>
      <c r="AA403" s="25">
        <f>250*0.25*AK403*[1]ET!$D$3/1000000</f>
        <v>0.15590782182835217</v>
      </c>
      <c r="AB403" s="25">
        <f>180*0.25/1000000*AL403*[1]ET!$D$5</f>
        <v>2.9310921729403718E-3</v>
      </c>
      <c r="AC403" s="25">
        <f>110*0.25/1000000*AM403*[1]ET!$D$6</f>
        <v>0.42653034064805673</v>
      </c>
      <c r="AD403" s="25">
        <f>120*0.25/1000000*AN403*[1]ET!$D$4</f>
        <v>0.62132656839382083</v>
      </c>
      <c r="AE403" s="25">
        <f>107*AO403*0*[1]ET!$D$7/1000000</f>
        <v>0</v>
      </c>
      <c r="AF403" s="26">
        <f t="shared" si="67"/>
        <v>1.2066958230431701</v>
      </c>
      <c r="AG403" s="26">
        <f>0.7*([1]Eco!$B$5/100)*X403</f>
        <v>6.6823923032554453E-2</v>
      </c>
      <c r="AH403" s="27">
        <f t="shared" si="68"/>
        <v>2.7301961620757242</v>
      </c>
      <c r="AI403" s="28">
        <f t="shared" si="65"/>
        <v>-1.9346732688310282</v>
      </c>
      <c r="AJ403" s="29" t="str">
        <f t="shared" si="69"/>
        <v>ปกติ</v>
      </c>
      <c r="AK403" s="30">
        <f>IFERROR(VLOOKUP(B:B,[1]ข้าว_fill!A:E,5,FALSE),"0")</f>
        <v>623.63128731340873</v>
      </c>
      <c r="AL403" s="30">
        <f>IFERROR(VLOOKUP(B:B,[1]ข้าวโพด_fill!A:E,5,FALSE),"0")</f>
        <v>21.711793873632384</v>
      </c>
      <c r="AM403" s="30">
        <f>IFERROR(VLOOKUP(B:B,[1]มันสำปะหลัง_fill!A:E,5,FALSE),"0")</f>
        <v>5170.0647351279595</v>
      </c>
      <c r="AN403" s="30">
        <f>IFERROR(VLOOKUP(B:B,[1]อ้อย_fill!A:E,5,FALSE),"0")</f>
        <v>10355.44280656368</v>
      </c>
      <c r="AO403" s="30">
        <v>114061.07627948993</v>
      </c>
      <c r="AP403" s="31">
        <f t="shared" si="66"/>
        <v>16170.850622878681</v>
      </c>
    </row>
    <row r="404" spans="1:42" s="56" customFormat="1" x14ac:dyDescent="0.45">
      <c r="A404" s="55">
        <v>402</v>
      </c>
      <c r="B404" s="44">
        <v>4119</v>
      </c>
      <c r="C404" s="44">
        <v>41</v>
      </c>
      <c r="D404" s="44">
        <v>19</v>
      </c>
      <c r="E404" s="44" t="s">
        <v>69</v>
      </c>
      <c r="F404" s="44" t="s">
        <v>22928</v>
      </c>
      <c r="G404" s="44" t="s">
        <v>16073</v>
      </c>
      <c r="H404" s="44" t="s">
        <v>22942</v>
      </c>
      <c r="I404" s="44" t="s">
        <v>22885</v>
      </c>
      <c r="J404" s="44" t="s">
        <v>22720</v>
      </c>
      <c r="K404" s="44" t="s">
        <v>34</v>
      </c>
      <c r="L404" s="44" t="s">
        <v>22824</v>
      </c>
      <c r="M404" s="19" t="s">
        <v>22891</v>
      </c>
      <c r="N404" s="19">
        <v>2</v>
      </c>
      <c r="O404" s="19" t="str">
        <f>IFERROR(VLOOKUP(M:M,[1]สถานี!A:C,3,FALSE),"0")</f>
        <v>0</v>
      </c>
      <c r="P404" s="19">
        <f t="shared" si="61"/>
        <v>0</v>
      </c>
      <c r="Q404" s="19">
        <f>VLOOKUP(B:B,[1]rainfall!A:F,6,FALSE)</f>
        <v>1.8044124299320001E-2</v>
      </c>
      <c r="R404" s="20">
        <v>0.33955891199999994</v>
      </c>
      <c r="S404" s="20">
        <v>0</v>
      </c>
      <c r="T404" s="21">
        <v>118</v>
      </c>
      <c r="U404" s="9">
        <f>'[1]%ใช้การ'!B$3</f>
        <v>0.66</v>
      </c>
      <c r="V404" s="22">
        <f t="shared" si="63"/>
        <v>0.22410888191999997</v>
      </c>
      <c r="W404" s="22">
        <f t="shared" si="62"/>
        <v>4.8430601243864002E-2</v>
      </c>
      <c r="X404" s="23">
        <f t="shared" si="64"/>
        <v>0.29058360746318401</v>
      </c>
      <c r="Y404" s="24">
        <f>IFERROR(VLOOKUP(B:B,[1]อุป_fill!A:D,4,FALSE)*0.8,"0")</f>
        <v>1.6676616</v>
      </c>
      <c r="Z404" s="24">
        <f>IFERROR(VLOOKUP(B:B,[1]อุต_fill!A:D,4,FALSE)*0.8,"0")</f>
        <v>1.1673631199999999</v>
      </c>
      <c r="AA404" s="25">
        <f>250*0.25*AK404*[1]ET!$D$3/1000000</f>
        <v>0.84918404003085146</v>
      </c>
      <c r="AB404" s="25">
        <f>180*0.25/1000000*AL404*[1]ET!$D$5</f>
        <v>0</v>
      </c>
      <c r="AC404" s="25">
        <f>110*0.25/1000000*AM404*[1]ET!$D$6</f>
        <v>4.7083628116877704E-2</v>
      </c>
      <c r="AD404" s="25">
        <f>120*0.25/1000000*AN404*[1]ET!$D$4</f>
        <v>0.14786571377897528</v>
      </c>
      <c r="AE404" s="25">
        <f>107*AO404*0*[1]ET!$D$7/1000000</f>
        <v>0</v>
      </c>
      <c r="AF404" s="26">
        <f t="shared" si="67"/>
        <v>1.0441333819267045</v>
      </c>
      <c r="AG404" s="26">
        <f>0.7*([1]Eco!$B$5/100)*X404</f>
        <v>2.4409023026907454E-2</v>
      </c>
      <c r="AH404" s="27">
        <f t="shared" si="68"/>
        <v>3.9035671249536117</v>
      </c>
      <c r="AI404" s="28">
        <f t="shared" si="65"/>
        <v>-3.6129835174904277</v>
      </c>
      <c r="AJ404" s="29" t="str">
        <f t="shared" si="69"/>
        <v>ปกติ</v>
      </c>
      <c r="AK404" s="30">
        <f>IFERROR(VLOOKUP(B:B,[1]ข้าว_fill!A:E,5,FALSE),"0")</f>
        <v>3396.7361601234061</v>
      </c>
      <c r="AL404" s="30" t="str">
        <f>IFERROR(VLOOKUP(B:B,[1]ข้าวโพด_fill!A:E,5,FALSE),"0")</f>
        <v>0</v>
      </c>
      <c r="AM404" s="30">
        <f>IFERROR(VLOOKUP(B:B,[1]มันสำปะหลัง_fill!A:E,5,FALSE),"0")</f>
        <v>570.71064384094177</v>
      </c>
      <c r="AN404" s="30">
        <f>IFERROR(VLOOKUP(B:B,[1]อ้อย_fill!A:E,5,FALSE),"0")</f>
        <v>2464.4285629829214</v>
      </c>
      <c r="AO404" s="30">
        <v>21573.691500075682</v>
      </c>
      <c r="AP404" s="31">
        <f t="shared" si="66"/>
        <v>6431.8753669472699</v>
      </c>
    </row>
    <row r="405" spans="1:42" s="56" customFormat="1" x14ac:dyDescent="0.45">
      <c r="A405" s="55">
        <v>403</v>
      </c>
      <c r="B405" s="44">
        <v>4120</v>
      </c>
      <c r="C405" s="44">
        <v>41</v>
      </c>
      <c r="D405" s="44">
        <v>20</v>
      </c>
      <c r="E405" s="44" t="s">
        <v>69</v>
      </c>
      <c r="F405" s="44" t="s">
        <v>22928</v>
      </c>
      <c r="G405" s="44" t="s">
        <v>16103</v>
      </c>
      <c r="H405" s="44" t="s">
        <v>22943</v>
      </c>
      <c r="I405" s="44" t="s">
        <v>22885</v>
      </c>
      <c r="J405" s="44" t="s">
        <v>22720</v>
      </c>
      <c r="K405" s="44" t="s">
        <v>34</v>
      </c>
      <c r="L405" s="44" t="s">
        <v>22824</v>
      </c>
      <c r="M405" s="19" t="s">
        <v>22891</v>
      </c>
      <c r="N405" s="19">
        <v>5</v>
      </c>
      <c r="O405" s="19" t="str">
        <f>IFERROR(VLOOKUP(M:M,[1]สถานี!A:C,3,FALSE),"0")</f>
        <v>0</v>
      </c>
      <c r="P405" s="19">
        <f t="shared" si="61"/>
        <v>0</v>
      </c>
      <c r="Q405" s="19">
        <f>VLOOKUP(B:B,[1]rainfall!A:F,6,FALSE)</f>
        <v>5.49350825568E-3</v>
      </c>
      <c r="R405" s="20">
        <v>2.6032849919999999</v>
      </c>
      <c r="S405" s="20">
        <v>0.25689240000000002</v>
      </c>
      <c r="T405" s="21">
        <v>261</v>
      </c>
      <c r="U405" s="9">
        <f>'[1]%ใช้การ'!B$3</f>
        <v>0.66</v>
      </c>
      <c r="V405" s="22">
        <f t="shared" si="63"/>
        <v>1.8877170787199999</v>
      </c>
      <c r="W405" s="22">
        <f t="shared" si="62"/>
        <v>0.37864211739513598</v>
      </c>
      <c r="X405" s="23">
        <f t="shared" si="64"/>
        <v>2.2718527043708163</v>
      </c>
      <c r="Y405" s="24">
        <f>IFERROR(VLOOKUP(B:B,[1]อุป_fill!A:D,4,FALSE)*0.8,"0")</f>
        <v>0.41915256000000006</v>
      </c>
      <c r="Z405" s="24">
        <f>IFERROR(VLOOKUP(B:B,[1]อุต_fill!A:D,4,FALSE)*0.8,"0")</f>
        <v>0.29340679199999997</v>
      </c>
      <c r="AA405" s="25">
        <f>250*0.25*AK405*[1]ET!$D$3/1000000</f>
        <v>0.21741709458688771</v>
      </c>
      <c r="AB405" s="25">
        <f>180*0.25/1000000*AL405*[1]ET!$D$5</f>
        <v>0</v>
      </c>
      <c r="AC405" s="25">
        <f>110*0.25/1000000*AM405*[1]ET!$D$6</f>
        <v>5.0053029389930746E-4</v>
      </c>
      <c r="AD405" s="25">
        <f>120*0.25/1000000*AN405*[1]ET!$D$4</f>
        <v>4.4766223312461854E-3</v>
      </c>
      <c r="AE405" s="25">
        <f>107*AO405*0*[1]ET!$D$7/1000000</f>
        <v>0</v>
      </c>
      <c r="AF405" s="26">
        <f t="shared" si="67"/>
        <v>0.22239424721203321</v>
      </c>
      <c r="AG405" s="26">
        <f>0.7*([1]Eco!$B$5/100)*X405</f>
        <v>0.19083562716714855</v>
      </c>
      <c r="AH405" s="27">
        <f t="shared" si="68"/>
        <v>1.1257892263791818</v>
      </c>
      <c r="AI405" s="28">
        <f t="shared" si="65"/>
        <v>1.1460634779916345</v>
      </c>
      <c r="AJ405" s="29" t="str">
        <f t="shared" si="69"/>
        <v>ปกติ</v>
      </c>
      <c r="AK405" s="30">
        <f>IFERROR(VLOOKUP(B:B,[1]ข้าว_fill!A:E,5,FALSE),"0")</f>
        <v>869.66837834755086</v>
      </c>
      <c r="AL405" s="30" t="str">
        <f>IFERROR(VLOOKUP(B:B,[1]ข้าวโพด_fill!A:E,5,FALSE),"0")</f>
        <v>0</v>
      </c>
      <c r="AM405" s="30">
        <f>IFERROR(VLOOKUP(B:B,[1]มันสำปะหลัง_fill!A:E,5,FALSE),"0")</f>
        <v>6.0670338654461515</v>
      </c>
      <c r="AN405" s="30">
        <f>IFERROR(VLOOKUP(B:B,[1]อ้อย_fill!A:E,5,FALSE),"0")</f>
        <v>74.610372187436425</v>
      </c>
      <c r="AO405" s="30">
        <v>7155.3044288233141</v>
      </c>
      <c r="AP405" s="31">
        <f t="shared" si="66"/>
        <v>950.34578440043344</v>
      </c>
    </row>
    <row r="406" spans="1:42" s="56" customFormat="1" x14ac:dyDescent="0.45">
      <c r="A406" s="55">
        <v>404</v>
      </c>
      <c r="B406" s="44">
        <v>4121</v>
      </c>
      <c r="C406" s="44">
        <v>41</v>
      </c>
      <c r="D406" s="44">
        <v>21</v>
      </c>
      <c r="E406" s="44" t="s">
        <v>69</v>
      </c>
      <c r="F406" s="44" t="s">
        <v>22928</v>
      </c>
      <c r="G406" s="79" t="s">
        <v>16121</v>
      </c>
      <c r="H406" s="44" t="s">
        <v>22944</v>
      </c>
      <c r="I406" s="44" t="s">
        <v>22885</v>
      </c>
      <c r="J406" s="44" t="s">
        <v>22720</v>
      </c>
      <c r="K406" s="44" t="s">
        <v>34</v>
      </c>
      <c r="L406" s="44" t="s">
        <v>22726</v>
      </c>
      <c r="M406" s="19"/>
      <c r="N406" s="19"/>
      <c r="O406" s="19" t="str">
        <f>IFERROR(VLOOKUP(M:M,[1]สถานี!A:C,3,FALSE),"0")</f>
        <v>0</v>
      </c>
      <c r="P406" s="19">
        <f t="shared" si="61"/>
        <v>0</v>
      </c>
      <c r="Q406" s="19">
        <f>VLOOKUP(B:B,[1]rainfall!A:F,6,FALSE)</f>
        <v>7.0431851591600016E-3</v>
      </c>
      <c r="R406" s="20">
        <v>2.0373534719999999</v>
      </c>
      <c r="S406" s="20">
        <v>8.9893200000000006E-2</v>
      </c>
      <c r="T406" s="21">
        <v>179</v>
      </c>
      <c r="U406" s="9">
        <f>'[1]%ใช้การ'!B$3</f>
        <v>0.66</v>
      </c>
      <c r="V406" s="22">
        <f t="shared" si="63"/>
        <v>1.4039828035200002</v>
      </c>
      <c r="W406" s="22">
        <f t="shared" si="62"/>
        <v>0.28220519773583203</v>
      </c>
      <c r="X406" s="23">
        <f t="shared" si="64"/>
        <v>1.693231186414992</v>
      </c>
      <c r="Y406" s="24">
        <f>IFERROR(VLOOKUP(B:B,[1]อุป_fill!A:D,4,FALSE)*0.8,"0")</f>
        <v>0.39420352000000003</v>
      </c>
      <c r="Z406" s="24">
        <f>IFERROR(VLOOKUP(B:B,[1]อุต_fill!A:D,4,FALSE)*0.8,"0")</f>
        <v>0.275942464</v>
      </c>
      <c r="AA406" s="25">
        <f>250*0.25*AK406*[1]ET!$D$3/1000000</f>
        <v>6.9380520693058959E-2</v>
      </c>
      <c r="AB406" s="25">
        <f>180*0.25/1000000*AL406*[1]ET!$D$5</f>
        <v>0</v>
      </c>
      <c r="AC406" s="25">
        <f>110*0.25/1000000*AM406*[1]ET!$D$6</f>
        <v>1.927997744976364E-2</v>
      </c>
      <c r="AD406" s="25">
        <f>120*0.25/1000000*AN406*[1]ET!$D$4</f>
        <v>0.69656439081275345</v>
      </c>
      <c r="AE406" s="25">
        <f>107*AO406*0*[1]ET!$D$7/1000000</f>
        <v>0</v>
      </c>
      <c r="AF406" s="26">
        <f t="shared" si="67"/>
        <v>0.78522488895557607</v>
      </c>
      <c r="AG406" s="26">
        <f>0.7*([1]Eco!$B$5/100)*X406</f>
        <v>0.14223141965885933</v>
      </c>
      <c r="AH406" s="27">
        <f t="shared" si="68"/>
        <v>1.5976022926144355</v>
      </c>
      <c r="AI406" s="28">
        <f t="shared" si="65"/>
        <v>9.5628893800556503E-2</v>
      </c>
      <c r="AJ406" s="29" t="str">
        <f t="shared" si="69"/>
        <v>ปกติ</v>
      </c>
      <c r="AK406" s="30">
        <f>IFERROR(VLOOKUP(B:B,[1]ข้าว_fill!A:E,5,FALSE),"0")</f>
        <v>277.52208277223588</v>
      </c>
      <c r="AL406" s="30" t="str">
        <f>IFERROR(VLOOKUP(B:B,[1]ข้าวโพด_fill!A:E,5,FALSE),"0")</f>
        <v>0</v>
      </c>
      <c r="AM406" s="30">
        <f>IFERROR(VLOOKUP(B:B,[1]มันสำปะหลัง_fill!A:E,5,FALSE),"0")</f>
        <v>233.69669636077137</v>
      </c>
      <c r="AN406" s="30">
        <f>IFERROR(VLOOKUP(B:B,[1]อ้อย_fill!A:E,5,FALSE),"0")</f>
        <v>11609.406513545891</v>
      </c>
      <c r="AO406" s="30">
        <v>20063.353521473291</v>
      </c>
      <c r="AP406" s="31">
        <f t="shared" si="66"/>
        <v>12120.625292678898</v>
      </c>
    </row>
    <row r="407" spans="1:42" s="56" customFormat="1" x14ac:dyDescent="0.45">
      <c r="A407" s="55">
        <v>405</v>
      </c>
      <c r="B407" s="44">
        <v>4122</v>
      </c>
      <c r="C407" s="44">
        <v>41</v>
      </c>
      <c r="D407" s="44">
        <v>22</v>
      </c>
      <c r="E407" s="44" t="s">
        <v>69</v>
      </c>
      <c r="F407" s="44" t="s">
        <v>22928</v>
      </c>
      <c r="G407" s="44" t="s">
        <v>15964</v>
      </c>
      <c r="H407" s="44" t="s">
        <v>22945</v>
      </c>
      <c r="I407" s="44" t="s">
        <v>22885</v>
      </c>
      <c r="J407" s="44" t="s">
        <v>22720</v>
      </c>
      <c r="K407" s="44" t="s">
        <v>34</v>
      </c>
      <c r="L407" s="44" t="s">
        <v>22824</v>
      </c>
      <c r="M407" s="19"/>
      <c r="N407" s="19"/>
      <c r="O407" s="19" t="str">
        <f>IFERROR(VLOOKUP(M:M,[1]สถานี!A:C,3,FALSE),"0")</f>
        <v>0</v>
      </c>
      <c r="P407" s="19">
        <f t="shared" si="61"/>
        <v>0</v>
      </c>
      <c r="Q407" s="19">
        <f>VLOOKUP(B:B,[1]rainfall!A:F,6,FALSE)</f>
        <v>1.0252031627500002E-2</v>
      </c>
      <c r="R407" s="20">
        <v>11.447986176000001</v>
      </c>
      <c r="S407" s="20">
        <v>5.7373499999999984</v>
      </c>
      <c r="T407" s="21">
        <v>180</v>
      </c>
      <c r="U407" s="9">
        <f>'[1]%ใช้การ'!B$3</f>
        <v>0.66</v>
      </c>
      <c r="V407" s="22">
        <f t="shared" si="63"/>
        <v>11.34232187616</v>
      </c>
      <c r="W407" s="22">
        <f t="shared" si="62"/>
        <v>2.2705147815575</v>
      </c>
      <c r="X407" s="23">
        <f t="shared" si="64"/>
        <v>13.623088689345</v>
      </c>
      <c r="Y407" s="24">
        <f>IFERROR(VLOOKUP(B:B,[1]อุป_fill!A:D,4,FALSE)*0.8,"0")</f>
        <v>0.41217320000000002</v>
      </c>
      <c r="Z407" s="24">
        <f>IFERROR(VLOOKUP(B:B,[1]อุต_fill!A:D,4,FALSE)*0.8,"0")</f>
        <v>0.28852123999999996</v>
      </c>
      <c r="AA407" s="25">
        <f>250*0.25*AK407*[1]ET!$D$3/1000000</f>
        <v>5.4613941949617308E-2</v>
      </c>
      <c r="AB407" s="25">
        <f>180*0.25/1000000*AL407*[1]ET!$D$5</f>
        <v>1.0887152691455503E-2</v>
      </c>
      <c r="AC407" s="25">
        <f>110*0.25/1000000*AM407*[1]ET!$D$6</f>
        <v>0.22148494822226922</v>
      </c>
      <c r="AD407" s="25">
        <f>120*0.25/1000000*AN407*[1]ET!$D$4</f>
        <v>6.3761657508392211E-3</v>
      </c>
      <c r="AE407" s="25">
        <f>107*AO407*0*[1]ET!$D$7/1000000</f>
        <v>0</v>
      </c>
      <c r="AF407" s="26">
        <f t="shared" si="67"/>
        <v>0.29336220861418127</v>
      </c>
      <c r="AG407" s="26">
        <f>0.7*([1]Eco!$B$5/100)*X407</f>
        <v>1.1443394499049799</v>
      </c>
      <c r="AH407" s="27">
        <f t="shared" si="68"/>
        <v>2.138396098519161</v>
      </c>
      <c r="AI407" s="28">
        <f t="shared" si="65"/>
        <v>11.484692590825839</v>
      </c>
      <c r="AJ407" s="29" t="str">
        <f t="shared" si="69"/>
        <v>ปกติ</v>
      </c>
      <c r="AK407" s="30">
        <f>IFERROR(VLOOKUP(B:B,[1]ข้าว_fill!A:E,5,FALSE),"0")</f>
        <v>218.45576779846922</v>
      </c>
      <c r="AL407" s="30">
        <f>IFERROR(VLOOKUP(B:B,[1]ข้าวโพด_fill!A:E,5,FALSE),"0")</f>
        <v>80.645575492262978</v>
      </c>
      <c r="AM407" s="30">
        <f>IFERROR(VLOOKUP(B:B,[1]มันสำปะหลัง_fill!A:E,5,FALSE),"0")</f>
        <v>2684.6660390578086</v>
      </c>
      <c r="AN407" s="30">
        <f>IFERROR(VLOOKUP(B:B,[1]อ้อย_fill!A:E,5,FALSE),"0")</f>
        <v>106.26942918065369</v>
      </c>
      <c r="AO407" s="30">
        <v>106765.88255908727</v>
      </c>
      <c r="AP407" s="31">
        <f t="shared" si="66"/>
        <v>3090.0368115291944</v>
      </c>
    </row>
    <row r="408" spans="1:42" s="56" customFormat="1" x14ac:dyDescent="0.45">
      <c r="A408" s="55">
        <v>406</v>
      </c>
      <c r="B408" s="44">
        <v>4123</v>
      </c>
      <c r="C408" s="44">
        <v>41</v>
      </c>
      <c r="D408" s="44">
        <v>23</v>
      </c>
      <c r="E408" s="44" t="s">
        <v>69</v>
      </c>
      <c r="F408" s="44" t="s">
        <v>22928</v>
      </c>
      <c r="G408" s="79" t="s">
        <v>16144</v>
      </c>
      <c r="H408" s="44" t="s">
        <v>22946</v>
      </c>
      <c r="I408" s="44" t="s">
        <v>22885</v>
      </c>
      <c r="J408" s="44" t="s">
        <v>22720</v>
      </c>
      <c r="K408" s="44" t="s">
        <v>34</v>
      </c>
      <c r="L408" s="44" t="s">
        <v>22824</v>
      </c>
      <c r="M408" s="19" t="s">
        <v>22891</v>
      </c>
      <c r="N408" s="19">
        <v>3</v>
      </c>
      <c r="O408" s="19" t="str">
        <f>IFERROR(VLOOKUP(M:M,[1]สถานี!A:C,3,FALSE),"0")</f>
        <v>0</v>
      </c>
      <c r="P408" s="19">
        <f t="shared" si="61"/>
        <v>0</v>
      </c>
      <c r="Q408" s="19">
        <f>VLOOKUP(B:B,[1]rainfall!A:F,6,FALSE)</f>
        <v>3.8998155079600009E-3</v>
      </c>
      <c r="R408" s="20">
        <v>2.0858618879999997</v>
      </c>
      <c r="S408" s="20">
        <v>0</v>
      </c>
      <c r="T408" s="21">
        <v>136</v>
      </c>
      <c r="U408" s="9">
        <f>'[1]%ใช้การ'!B$3</f>
        <v>0.66</v>
      </c>
      <c r="V408" s="22">
        <f t="shared" si="63"/>
        <v>1.3766688460799998</v>
      </c>
      <c r="W408" s="22">
        <f t="shared" si="62"/>
        <v>0.27611373231759195</v>
      </c>
      <c r="X408" s="23">
        <f t="shared" si="64"/>
        <v>1.6566823939055517</v>
      </c>
      <c r="Y408" s="24">
        <f>IFERROR(VLOOKUP(B:B,[1]อุป_fill!A:D,4,FALSE)*0.8,"0")</f>
        <v>0.35908952000000005</v>
      </c>
      <c r="Z408" s="24">
        <f>IFERROR(VLOOKUP(B:B,[1]อุต_fill!A:D,4,FALSE)*0.8,"0")</f>
        <v>0.25136266400000001</v>
      </c>
      <c r="AA408" s="25">
        <f>250*0.25*AK408*[1]ET!$D$3/1000000</f>
        <v>0.18054261693846202</v>
      </c>
      <c r="AB408" s="25">
        <f>180*0.25/1000000*AL408*[1]ET!$D$5</f>
        <v>0</v>
      </c>
      <c r="AC408" s="25">
        <f>110*0.25/1000000*AM408*[1]ET!$D$6</f>
        <v>2.1689643649802793E-3</v>
      </c>
      <c r="AD408" s="25">
        <f>120*0.25/1000000*AN408*[1]ET!$D$4</f>
        <v>5.8249444744644843E-2</v>
      </c>
      <c r="AE408" s="25">
        <f>107*AO408*0*[1]ET!$D$7/1000000</f>
        <v>0</v>
      </c>
      <c r="AF408" s="26">
        <f t="shared" si="67"/>
        <v>0.24096102604808717</v>
      </c>
      <c r="AG408" s="26">
        <f>0.7*([1]Eco!$B$5/100)*X408</f>
        <v>0.13916132108806634</v>
      </c>
      <c r="AH408" s="27">
        <f t="shared" si="68"/>
        <v>0.99057453113615368</v>
      </c>
      <c r="AI408" s="28">
        <f t="shared" si="65"/>
        <v>0.66610786276939804</v>
      </c>
      <c r="AJ408" s="29" t="str">
        <f t="shared" si="69"/>
        <v>ปกติ</v>
      </c>
      <c r="AK408" s="30">
        <f>IFERROR(VLOOKUP(B:B,[1]ข้าว_fill!A:E,5,FALSE),"0")</f>
        <v>722.17046775384802</v>
      </c>
      <c r="AL408" s="30" t="str">
        <f>IFERROR(VLOOKUP(B:B,[1]ข้าวโพด_fill!A:E,5,FALSE),"0")</f>
        <v>0</v>
      </c>
      <c r="AM408" s="30">
        <f>IFERROR(VLOOKUP(B:B,[1]มันสำปะหลัง_fill!A:E,5,FALSE),"0")</f>
        <v>26.290477151276114</v>
      </c>
      <c r="AN408" s="30">
        <f>IFERROR(VLOOKUP(B:B,[1]อ้อย_fill!A:E,5,FALSE),"0")</f>
        <v>970.82407907741401</v>
      </c>
      <c r="AO408" s="30">
        <v>2055.2216280539715</v>
      </c>
      <c r="AP408" s="31">
        <f t="shared" si="66"/>
        <v>1719.2850239825382</v>
      </c>
    </row>
    <row r="409" spans="1:42" s="56" customFormat="1" x14ac:dyDescent="0.45">
      <c r="A409" s="55">
        <v>407</v>
      </c>
      <c r="B409" s="44">
        <v>4124</v>
      </c>
      <c r="C409" s="44">
        <v>41</v>
      </c>
      <c r="D409" s="44">
        <v>24</v>
      </c>
      <c r="E409" s="44" t="s">
        <v>69</v>
      </c>
      <c r="F409" s="44" t="s">
        <v>22928</v>
      </c>
      <c r="G409" s="44" t="s">
        <v>16152</v>
      </c>
      <c r="H409" s="44" t="s">
        <v>22947</v>
      </c>
      <c r="I409" s="44" t="s">
        <v>22885</v>
      </c>
      <c r="J409" s="44" t="s">
        <v>22720</v>
      </c>
      <c r="K409" s="44" t="s">
        <v>34</v>
      </c>
      <c r="L409" s="44" t="s">
        <v>22726</v>
      </c>
      <c r="M409" s="19"/>
      <c r="N409" s="19"/>
      <c r="O409" s="19" t="str">
        <f>IFERROR(VLOOKUP(M:M,[1]สถานี!A:C,3,FALSE),"0")</f>
        <v>0</v>
      </c>
      <c r="P409" s="19">
        <f t="shared" si="61"/>
        <v>0</v>
      </c>
      <c r="Q409" s="19">
        <f>VLOOKUP(B:B,[1]rainfall!A:F,6,FALSE)</f>
        <v>2.7072921029400007E-3</v>
      </c>
      <c r="R409" s="20">
        <v>3.4117585919999995</v>
      </c>
      <c r="S409" s="20">
        <v>5.0816400000000005E-2</v>
      </c>
      <c r="T409" s="21">
        <v>54</v>
      </c>
      <c r="U409" s="9">
        <f>'[1]%ใช้การ'!B$3</f>
        <v>0.66</v>
      </c>
      <c r="V409" s="22">
        <f t="shared" si="63"/>
        <v>2.2852994947199998</v>
      </c>
      <c r="W409" s="22">
        <f t="shared" si="62"/>
        <v>0.45760135736458801</v>
      </c>
      <c r="X409" s="23">
        <f t="shared" si="64"/>
        <v>2.745608144187528</v>
      </c>
      <c r="Y409" s="24">
        <f>IFERROR(VLOOKUP(B:B,[1]อุป_fill!A:D,4,FALSE)*0.8,"0")</f>
        <v>0.31890752000000006</v>
      </c>
      <c r="Z409" s="24">
        <f>IFERROR(VLOOKUP(B:B,[1]อุต_fill!A:D,4,FALSE)*0.8,"0")</f>
        <v>0.22323526400000004</v>
      </c>
      <c r="AA409" s="25">
        <f>250*0.25*AK409*[1]ET!$D$3/1000000</f>
        <v>0.10620187381439676</v>
      </c>
      <c r="AB409" s="25">
        <f>180*0.25/1000000*AL409*[1]ET!$D$5</f>
        <v>0</v>
      </c>
      <c r="AC409" s="25">
        <f>110*0.25/1000000*AM409*[1]ET!$D$6</f>
        <v>0.16243360134677515</v>
      </c>
      <c r="AD409" s="25">
        <f>120*0.25/1000000*AN409*[1]ET!$D$4</f>
        <v>6.0619345511022632E-2</v>
      </c>
      <c r="AE409" s="25">
        <f>107*AO409*0*[1]ET!$D$7/1000000</f>
        <v>0</v>
      </c>
      <c r="AF409" s="26">
        <f t="shared" si="67"/>
        <v>0.32925482067219458</v>
      </c>
      <c r="AG409" s="26">
        <f>0.7*([1]Eco!$B$5/100)*X409</f>
        <v>0.23063108411175232</v>
      </c>
      <c r="AH409" s="27">
        <f t="shared" si="68"/>
        <v>1.102028688783947</v>
      </c>
      <c r="AI409" s="28">
        <f t="shared" si="65"/>
        <v>1.643579455403581</v>
      </c>
      <c r="AJ409" s="29" t="str">
        <f t="shared" si="69"/>
        <v>ปกติ</v>
      </c>
      <c r="AK409" s="30">
        <f>IFERROR(VLOOKUP(B:B,[1]ข้าว_fill!A:E,5,FALSE),"0")</f>
        <v>424.80749525758705</v>
      </c>
      <c r="AL409" s="30" t="str">
        <f>IFERROR(VLOOKUP(B:B,[1]ข้าวโพด_fill!A:E,5,FALSE),"0")</f>
        <v>0</v>
      </c>
      <c r="AM409" s="30">
        <f>IFERROR(VLOOKUP(B:B,[1]มันสำปะหลัง_fill!A:E,5,FALSE),"0")</f>
        <v>1968.8921375366681</v>
      </c>
      <c r="AN409" s="30">
        <f>IFERROR(VLOOKUP(B:B,[1]อ้อย_fill!A:E,5,FALSE),"0")</f>
        <v>1010.3224251837105</v>
      </c>
      <c r="AO409" s="30">
        <v>7028.9734158296069</v>
      </c>
      <c r="AP409" s="31">
        <f t="shared" si="66"/>
        <v>3404.0220579779657</v>
      </c>
    </row>
    <row r="410" spans="1:42" s="56" customFormat="1" x14ac:dyDescent="0.45">
      <c r="A410" s="55">
        <v>408</v>
      </c>
      <c r="B410" s="44">
        <v>4125</v>
      </c>
      <c r="C410" s="44">
        <v>41</v>
      </c>
      <c r="D410" s="44">
        <v>25</v>
      </c>
      <c r="E410" s="44" t="s">
        <v>69</v>
      </c>
      <c r="F410" s="44" t="s">
        <v>22928</v>
      </c>
      <c r="G410" s="44" t="s">
        <v>16165</v>
      </c>
      <c r="H410" s="44" t="s">
        <v>22948</v>
      </c>
      <c r="I410" s="44" t="s">
        <v>22885</v>
      </c>
      <c r="J410" s="44" t="s">
        <v>22720</v>
      </c>
      <c r="K410" s="44" t="s">
        <v>34</v>
      </c>
      <c r="L410" s="44" t="s">
        <v>22726</v>
      </c>
      <c r="M410" s="19"/>
      <c r="N410" s="19"/>
      <c r="O410" s="19" t="str">
        <f>IFERROR(VLOOKUP(M:M,[1]สถานี!A:C,3,FALSE),"0")</f>
        <v>0</v>
      </c>
      <c r="P410" s="19">
        <f t="shared" si="61"/>
        <v>0</v>
      </c>
      <c r="Q410" s="19">
        <f>VLOOKUP(B:B,[1]rainfall!A:F,6,FALSE)</f>
        <v>3.0184132498600009E-3</v>
      </c>
      <c r="R410" s="20">
        <v>1.067185152</v>
      </c>
      <c r="S410" s="20">
        <v>0.54851279999999991</v>
      </c>
      <c r="T410" s="21">
        <v>102</v>
      </c>
      <c r="U410" s="9">
        <f>'[1]%ใช้การ'!B$3</f>
        <v>0.66</v>
      </c>
      <c r="V410" s="22">
        <f t="shared" si="63"/>
        <v>1.0663606483199999</v>
      </c>
      <c r="W410" s="22">
        <f t="shared" si="62"/>
        <v>0.21387581231397201</v>
      </c>
      <c r="X410" s="23">
        <f t="shared" si="64"/>
        <v>1.2832548738838319</v>
      </c>
      <c r="Y410" s="24">
        <f>IFERROR(VLOOKUP(B:B,[1]อุป_fill!A:D,4,FALSE)*0.8,"0")</f>
        <v>0.36680735999999997</v>
      </c>
      <c r="Z410" s="24">
        <f>IFERROR(VLOOKUP(B:B,[1]อุต_fill!A:D,4,FALSE)*0.8,"0")</f>
        <v>0.256765152</v>
      </c>
      <c r="AA410" s="25">
        <f>250*0.25*AK410*[1]ET!$D$3/1000000</f>
        <v>0.13101923864466841</v>
      </c>
      <c r="AB410" s="25">
        <f>180*0.25/1000000*AL410*[1]ET!$D$5</f>
        <v>0</v>
      </c>
      <c r="AC410" s="25">
        <f>110*0.25/1000000*AM410*[1]ET!$D$6</f>
        <v>1.3553180019201607E-2</v>
      </c>
      <c r="AD410" s="25">
        <f>120*0.25/1000000*AN410*[1]ET!$D$4</f>
        <v>5.6852343072607572E-2</v>
      </c>
      <c r="AE410" s="25">
        <f>107*AO410*0*[1]ET!$D$7/1000000</f>
        <v>0</v>
      </c>
      <c r="AF410" s="26">
        <f t="shared" si="67"/>
        <v>0.20142476173647761</v>
      </c>
      <c r="AG410" s="26">
        <f>0.7*([1]Eco!$B$5/100)*X410</f>
        <v>0.10779340940624187</v>
      </c>
      <c r="AH410" s="27">
        <f t="shared" si="68"/>
        <v>0.9327906831427194</v>
      </c>
      <c r="AI410" s="28">
        <f t="shared" si="65"/>
        <v>0.35046419074111246</v>
      </c>
      <c r="AJ410" s="29" t="str">
        <f t="shared" si="69"/>
        <v>ปกติ</v>
      </c>
      <c r="AK410" s="30">
        <f>IFERROR(VLOOKUP(B:B,[1]ข้าว_fill!A:E,5,FALSE),"0")</f>
        <v>524.07695457867362</v>
      </c>
      <c r="AL410" s="30" t="str">
        <f>IFERROR(VLOOKUP(B:B,[1]ข้าวโพด_fill!A:E,5,FALSE),"0")</f>
        <v>0</v>
      </c>
      <c r="AM410" s="30">
        <f>IFERROR(VLOOKUP(B:B,[1]มันสำปะหลัง_fill!A:E,5,FALSE),"0")</f>
        <v>164.28096992971643</v>
      </c>
      <c r="AN410" s="30">
        <f>IFERROR(VLOOKUP(B:B,[1]อ้อย_fill!A:E,5,FALSE),"0")</f>
        <v>947.53905121012622</v>
      </c>
      <c r="AO410" s="30">
        <v>1970.8910013948496</v>
      </c>
      <c r="AP410" s="31">
        <f t="shared" si="66"/>
        <v>1635.8969757185164</v>
      </c>
    </row>
    <row r="411" spans="1:42" s="56" customFormat="1" x14ac:dyDescent="0.45">
      <c r="A411" s="55">
        <v>409</v>
      </c>
      <c r="B411" s="44">
        <v>4201</v>
      </c>
      <c r="C411" s="44">
        <v>42</v>
      </c>
      <c r="D411" s="44">
        <v>1</v>
      </c>
      <c r="E411" s="44" t="s">
        <v>70</v>
      </c>
      <c r="F411" s="44" t="s">
        <v>22949</v>
      </c>
      <c r="G411" s="44" t="s">
        <v>20590</v>
      </c>
      <c r="H411" s="44" t="s">
        <v>22950</v>
      </c>
      <c r="I411" s="44" t="s">
        <v>22885</v>
      </c>
      <c r="J411" s="44" t="s">
        <v>22720</v>
      </c>
      <c r="K411" s="44" t="s">
        <v>34</v>
      </c>
      <c r="L411" s="44" t="s">
        <v>22824</v>
      </c>
      <c r="M411" s="19" t="s">
        <v>159</v>
      </c>
      <c r="N411" s="19">
        <v>2</v>
      </c>
      <c r="O411" s="19">
        <f>IFERROR(VLOOKUP(M:M,[1]สถานี!A:C,3,FALSE),"0")</f>
        <v>2.0131199999999998</v>
      </c>
      <c r="P411" s="19">
        <f t="shared" si="61"/>
        <v>2.0131199999999998</v>
      </c>
      <c r="Q411" s="19">
        <f>VLOOKUP(B:B,[1]rainfall!A:F,6,FALSE)</f>
        <v>2.5474235396600004E-2</v>
      </c>
      <c r="R411" s="20">
        <v>13.01642496</v>
      </c>
      <c r="S411" s="20">
        <v>0.84856319999999996</v>
      </c>
      <c r="T411" s="21">
        <v>71</v>
      </c>
      <c r="U411" s="9">
        <f>'[1]%ใช้การ'!B$3</f>
        <v>0.66</v>
      </c>
      <c r="V411" s="22">
        <f t="shared" si="63"/>
        <v>9.1508921856000001</v>
      </c>
      <c r="W411" s="22">
        <f t="shared" si="62"/>
        <v>2.2378972841993199</v>
      </c>
      <c r="X411" s="23">
        <f t="shared" si="64"/>
        <v>13.427383705195922</v>
      </c>
      <c r="Y411" s="24">
        <f>IFERROR(VLOOKUP(B:B,[1]อุป_fill!A:D,4,FALSE)*0.8*0.25,"0")</f>
        <v>0.44710982000000005</v>
      </c>
      <c r="Z411" s="24">
        <f>IFERROR(VLOOKUP(B:B,[1]อุต_fill!A:D,4,FALSE)*0.8*0.25,"0")</f>
        <v>0.31297687399999996</v>
      </c>
      <c r="AA411" s="25">
        <f>250*AK411*[1]ET!$D$3/1000000</f>
        <v>0.11974641897685341</v>
      </c>
      <c r="AB411" s="25">
        <f>180*0.65/1000000*AL411*[1]ET!$D$5</f>
        <v>7.2897465026545344E-2</v>
      </c>
      <c r="AC411" s="25">
        <f>110*0.65/1000000*AM411*[1]ET!$D$6</f>
        <v>3.1796250372054931</v>
      </c>
      <c r="AD411" s="25">
        <f>120*0.65/1000000*AN411*[1]ET!$D$4</f>
        <v>0.78508887943922012</v>
      </c>
      <c r="AE411" s="25">
        <f>107*AO411*0*[1]ET!$D$7/1000000</f>
        <v>0</v>
      </c>
      <c r="AF411" s="26">
        <f t="shared" si="67"/>
        <v>4.1573578006481124</v>
      </c>
      <c r="AG411" s="26">
        <f>0.7*([1]Eco!$B$5/100)*X411</f>
        <v>1.1279002312364572</v>
      </c>
      <c r="AH411" s="27">
        <f t="shared" si="68"/>
        <v>6.0453447258845694</v>
      </c>
      <c r="AI411" s="28">
        <f t="shared" si="65"/>
        <v>7.3820389793113526</v>
      </c>
      <c r="AJ411" s="29" t="str">
        <f t="shared" si="69"/>
        <v>ปกติ</v>
      </c>
      <c r="AK411" s="30">
        <f>IFERROR(VLOOKUP(B:B,[1]ข้าว_fill!A:E,5,FALSE),"0")</f>
        <v>119.74641897685341</v>
      </c>
      <c r="AL411" s="30">
        <f>IFERROR(VLOOKUP(B:B,[1]ข้าวโพด_fill!A:E,5,FALSE),"0")</f>
        <v>207.68508554571324</v>
      </c>
      <c r="AM411" s="30">
        <f>IFERROR(VLOOKUP(B:B,[1]มันสำปะหลัง_fill!A:E,5,FALSE),"0")</f>
        <v>14823.426746878755</v>
      </c>
      <c r="AN411" s="30">
        <f>IFERROR(VLOOKUP(B:B,[1]อ้อย_fill!A:E,5,FALSE),"0")</f>
        <v>5032.6210220462826</v>
      </c>
      <c r="AO411" s="30">
        <v>320620.31136035908</v>
      </c>
      <c r="AP411" s="31">
        <f t="shared" si="66"/>
        <v>20183.479273447603</v>
      </c>
    </row>
    <row r="412" spans="1:42" s="56" customFormat="1" x14ac:dyDescent="0.45">
      <c r="A412" s="55">
        <v>410</v>
      </c>
      <c r="B412" s="44">
        <v>4202</v>
      </c>
      <c r="C412" s="44">
        <v>42</v>
      </c>
      <c r="D412" s="44">
        <v>2</v>
      </c>
      <c r="E412" s="44" t="s">
        <v>70</v>
      </c>
      <c r="F412" s="44" t="s">
        <v>22949</v>
      </c>
      <c r="G412" s="44" t="s">
        <v>22315</v>
      </c>
      <c r="H412" s="44" t="s">
        <v>22951</v>
      </c>
      <c r="I412" s="44" t="s">
        <v>22885</v>
      </c>
      <c r="J412" s="44" t="s">
        <v>22720</v>
      </c>
      <c r="K412" s="44" t="s">
        <v>34</v>
      </c>
      <c r="L412" s="44" t="s">
        <v>22824</v>
      </c>
      <c r="M412" s="19"/>
      <c r="N412" s="19"/>
      <c r="O412" s="19" t="str">
        <f>IFERROR(VLOOKUP(M:M,[1]สถานี!A:C,3,FALSE),"0")</f>
        <v>0</v>
      </c>
      <c r="P412" s="19">
        <f t="shared" si="61"/>
        <v>0</v>
      </c>
      <c r="Q412" s="19">
        <f>VLOOKUP(B:B,[1]rainfall!A:F,6,FALSE)</f>
        <v>1.1524349087660004E-2</v>
      </c>
      <c r="R412" s="20">
        <v>2.8943354880000003</v>
      </c>
      <c r="S412" s="20">
        <v>0.86006159999999987</v>
      </c>
      <c r="T412" s="21">
        <v>127</v>
      </c>
      <c r="U412" s="9">
        <f>'[1]%ใช้การ'!B$3</f>
        <v>0.66</v>
      </c>
      <c r="V412" s="22">
        <f t="shared" si="63"/>
        <v>2.4779020780800001</v>
      </c>
      <c r="W412" s="22">
        <f t="shared" si="62"/>
        <v>0.49788528543353205</v>
      </c>
      <c r="X412" s="23">
        <f t="shared" si="64"/>
        <v>2.9873117126011923</v>
      </c>
      <c r="Y412" s="24">
        <f>IFERROR(VLOOKUP(B:B,[1]อุป_fill!A:D,4,FALSE)*0.8,"0")</f>
        <v>0.38230096000000002</v>
      </c>
      <c r="Z412" s="24">
        <f>IFERROR(VLOOKUP(B:B,[1]อุต_fill!A:D,4,FALSE)*0.8,"0")</f>
        <v>0.26761067199999999</v>
      </c>
      <c r="AA412" s="25">
        <f>250*AK412*[1]ET!$D$3/1000000</f>
        <v>2.2938190574389294E-2</v>
      </c>
      <c r="AB412" s="25">
        <f>180*0.65/1000000*AL412*[1]ET!$D$5</f>
        <v>1.1163953002414888E-2</v>
      </c>
      <c r="AC412" s="25">
        <f>110*0.65/1000000*AM412*[1]ET!$D$6</f>
        <v>1.4832297076005432</v>
      </c>
      <c r="AD412" s="25">
        <f>120*0.65/1000000*AN412*[1]ET!$D$4</f>
        <v>1.3338152774081835</v>
      </c>
      <c r="AE412" s="25">
        <f>107*AO412*0*[1]ET!$D$7/1000000</f>
        <v>0</v>
      </c>
      <c r="AF412" s="26">
        <f t="shared" si="67"/>
        <v>2.8511471285855308</v>
      </c>
      <c r="AG412" s="26">
        <f>0.7*([1]Eco!$B$5/100)*X412</f>
        <v>0.25093418385850014</v>
      </c>
      <c r="AH412" s="27">
        <f t="shared" si="68"/>
        <v>3.751992944444031</v>
      </c>
      <c r="AI412" s="28">
        <f t="shared" si="65"/>
        <v>-0.76468123184283865</v>
      </c>
      <c r="AJ412" s="29" t="str">
        <f t="shared" si="69"/>
        <v>ปกติ</v>
      </c>
      <c r="AK412" s="30">
        <f>IFERROR(VLOOKUP(B:B,[1]ข้าว_fill!A:E,5,FALSE),"0")</f>
        <v>22.938190574389292</v>
      </c>
      <c r="AL412" s="30">
        <f>IFERROR(VLOOKUP(B:B,[1]ข้าวโพด_fill!A:E,5,FALSE),"0")</f>
        <v>31.806133910013926</v>
      </c>
      <c r="AM412" s="30">
        <f>IFERROR(VLOOKUP(B:B,[1]มันสำปะหลัง_fill!A:E,5,FALSE),"0")</f>
        <v>6914.823811657543</v>
      </c>
      <c r="AN412" s="30">
        <f>IFERROR(VLOOKUP(B:B,[1]อ้อย_fill!A:E,5,FALSE),"0")</f>
        <v>8550.0979321037412</v>
      </c>
      <c r="AO412" s="30">
        <v>140621.2592571073</v>
      </c>
      <c r="AP412" s="31">
        <f t="shared" si="66"/>
        <v>15519.666068245688</v>
      </c>
    </row>
    <row r="413" spans="1:42" s="56" customFormat="1" x14ac:dyDescent="0.45">
      <c r="A413" s="55">
        <v>411</v>
      </c>
      <c r="B413" s="44">
        <v>4203</v>
      </c>
      <c r="C413" s="44">
        <v>42</v>
      </c>
      <c r="D413" s="44">
        <v>3</v>
      </c>
      <c r="E413" s="44" t="s">
        <v>70</v>
      </c>
      <c r="F413" s="44" t="s">
        <v>22949</v>
      </c>
      <c r="G413" s="44" t="s">
        <v>7929</v>
      </c>
      <c r="H413" s="44" t="s">
        <v>22952</v>
      </c>
      <c r="I413" s="44" t="s">
        <v>22885</v>
      </c>
      <c r="J413" s="44" t="s">
        <v>22720</v>
      </c>
      <c r="K413" s="44" t="s">
        <v>34</v>
      </c>
      <c r="L413" s="44" t="s">
        <v>22824</v>
      </c>
      <c r="M413" s="19" t="s">
        <v>163</v>
      </c>
      <c r="N413" s="19">
        <v>1</v>
      </c>
      <c r="O413" s="19">
        <f>IFERROR(VLOOKUP(M:M,[1]สถานี!A:C,3,FALSE),"0")</f>
        <v>8.6400000000000005E-2</v>
      </c>
      <c r="P413" s="19">
        <f t="shared" si="61"/>
        <v>8.6400000000000005E-2</v>
      </c>
      <c r="Q413" s="19">
        <f>VLOOKUP(B:B,[1]rainfall!A:F,6,FALSE)</f>
        <v>1.6935015233160003E-2</v>
      </c>
      <c r="R413" s="20">
        <v>3.2177249280000004</v>
      </c>
      <c r="S413" s="20">
        <v>0</v>
      </c>
      <c r="T413" s="21">
        <v>58</v>
      </c>
      <c r="U413" s="9">
        <f>'[1]%ใช้การ'!B$3</f>
        <v>0.66</v>
      </c>
      <c r="V413" s="22">
        <f t="shared" si="63"/>
        <v>2.1236984524800002</v>
      </c>
      <c r="W413" s="22">
        <f t="shared" si="62"/>
        <v>0.44540669354263207</v>
      </c>
      <c r="X413" s="23">
        <f t="shared" si="64"/>
        <v>2.6724401612557922</v>
      </c>
      <c r="Y413" s="24">
        <f>IFERROR(VLOOKUP(B:B,[1]อุป_fill!A:D,4,FALSE)*0.8,"0")</f>
        <v>0.88537960000000016</v>
      </c>
      <c r="Z413" s="24">
        <f>IFERROR(VLOOKUP(B:B,[1]อุต_fill!A:D,4,FALSE)*0.8,"0")</f>
        <v>0.61976571999999996</v>
      </c>
      <c r="AA413" s="25">
        <f>250*AK413*[1]ET!$D$3/1000000</f>
        <v>9.6821727305010957E-2</v>
      </c>
      <c r="AB413" s="25">
        <f>180*0.65/1000000*AL413*[1]ET!$D$5</f>
        <v>0.15886448909647363</v>
      </c>
      <c r="AC413" s="25">
        <f>110*0.65/1000000*AM413*[1]ET!$D$6</f>
        <v>1.8426905879242272</v>
      </c>
      <c r="AD413" s="25">
        <f>120*0.65/1000000*AN413*[1]ET!$D$4</f>
        <v>0.14000590346235003</v>
      </c>
      <c r="AE413" s="25">
        <f>107*AO413*0*[1]ET!$D$7/1000000</f>
        <v>0</v>
      </c>
      <c r="AF413" s="26">
        <f t="shared" si="67"/>
        <v>2.238382707788062</v>
      </c>
      <c r="AG413" s="26">
        <f>0.7*([1]Eco!$B$5/100)*X413</f>
        <v>0.22448497354548652</v>
      </c>
      <c r="AH413" s="27">
        <f t="shared" si="68"/>
        <v>3.9680130013335484</v>
      </c>
      <c r="AI413" s="28">
        <f t="shared" si="65"/>
        <v>-1.2955728400777562</v>
      </c>
      <c r="AJ413" s="29" t="str">
        <f t="shared" si="69"/>
        <v>ปกติ</v>
      </c>
      <c r="AK413" s="30">
        <f>IFERROR(VLOOKUP(B:B,[1]ข้าว_fill!A:E,5,FALSE),"0")</f>
        <v>96.821727305010953</v>
      </c>
      <c r="AL413" s="30">
        <f>IFERROR(VLOOKUP(B:B,[1]ข้าวโพด_fill!A:E,5,FALSE),"0")</f>
        <v>452.60538204123543</v>
      </c>
      <c r="AM413" s="30">
        <f>IFERROR(VLOOKUP(B:B,[1]มันสำปะหลัง_fill!A:E,5,FALSE),"0")</f>
        <v>8590.6321115348583</v>
      </c>
      <c r="AN413" s="30">
        <f>IFERROR(VLOOKUP(B:B,[1]อ้อย_fill!A:E,5,FALSE),"0")</f>
        <v>897.47374014326942</v>
      </c>
      <c r="AO413" s="30">
        <v>125156.13015672966</v>
      </c>
      <c r="AP413" s="31">
        <f t="shared" si="66"/>
        <v>10037.532961024375</v>
      </c>
    </row>
    <row r="414" spans="1:42" s="56" customFormat="1" x14ac:dyDescent="0.45">
      <c r="A414" s="55">
        <v>412</v>
      </c>
      <c r="B414" s="44">
        <v>4204</v>
      </c>
      <c r="C414" s="44">
        <v>42</v>
      </c>
      <c r="D414" s="44">
        <v>4</v>
      </c>
      <c r="E414" s="44" t="s">
        <v>70</v>
      </c>
      <c r="F414" s="44" t="s">
        <v>22949</v>
      </c>
      <c r="G414" s="44" t="s">
        <v>22344</v>
      </c>
      <c r="H414" s="44" t="s">
        <v>22953</v>
      </c>
      <c r="I414" s="44" t="s">
        <v>22885</v>
      </c>
      <c r="J414" s="44" t="s">
        <v>22720</v>
      </c>
      <c r="K414" s="44" t="s">
        <v>34</v>
      </c>
      <c r="L414" s="44" t="s">
        <v>22824</v>
      </c>
      <c r="M414" s="19" t="s">
        <v>163</v>
      </c>
      <c r="N414" s="19">
        <v>2</v>
      </c>
      <c r="O414" s="19">
        <f>IFERROR(VLOOKUP(M:M,[1]สถานี!A:C,3,FALSE),"0")</f>
        <v>8.6400000000000005E-2</v>
      </c>
      <c r="P414" s="19">
        <f t="shared" si="61"/>
        <v>8.6400000000000005E-2</v>
      </c>
      <c r="Q414" s="19">
        <f>VLOOKUP(B:B,[1]rainfall!A:F,6,FALSE)</f>
        <v>1.9371120850500002E-2</v>
      </c>
      <c r="R414" s="20">
        <v>9.4106327039999993</v>
      </c>
      <c r="S414" s="20">
        <v>3.31884E-2</v>
      </c>
      <c r="T414" s="21">
        <v>86</v>
      </c>
      <c r="U414" s="9">
        <f>'[1]%ใช้การ'!B$3</f>
        <v>0.66</v>
      </c>
      <c r="V414" s="22">
        <f t="shared" si="63"/>
        <v>6.2329219286399997</v>
      </c>
      <c r="W414" s="22">
        <f t="shared" si="62"/>
        <v>1.2677386098981001</v>
      </c>
      <c r="X414" s="23">
        <f t="shared" si="64"/>
        <v>7.6064316593886003</v>
      </c>
      <c r="Y414" s="24">
        <f>IFERROR(VLOOKUP(B:B,[1]อุป_fill!A:D,4,FALSE)*0.8,"0")</f>
        <v>0.60110823999999996</v>
      </c>
      <c r="Z414" s="24">
        <f>IFERROR(VLOOKUP(B:B,[1]อุต_fill!A:D,4,FALSE)*0.8,"0")</f>
        <v>0.42077576800000005</v>
      </c>
      <c r="AA414" s="25">
        <f>250*AK414*[1]ET!$D$3/1000000</f>
        <v>3.8998941821794343E-2</v>
      </c>
      <c r="AB414" s="25">
        <f>180*0.65/1000000*AL414*[1]ET!$D$5</f>
        <v>0.54559509302171039</v>
      </c>
      <c r="AC414" s="25">
        <f>110*0.65/1000000*AM414*[1]ET!$D$6</f>
        <v>0.55471866569882777</v>
      </c>
      <c r="AD414" s="25">
        <f>120*0.65/1000000*AN414*[1]ET!$D$4</f>
        <v>1.7301472249852054E-2</v>
      </c>
      <c r="AE414" s="25">
        <f>107*AO414*0*[1]ET!$D$7/1000000</f>
        <v>0</v>
      </c>
      <c r="AF414" s="26">
        <f t="shared" si="67"/>
        <v>1.1566141727921846</v>
      </c>
      <c r="AG414" s="26">
        <f>0.7*([1]Eco!$B$5/100)*X414</f>
        <v>0.63894025938864241</v>
      </c>
      <c r="AH414" s="27">
        <f t="shared" si="68"/>
        <v>2.817438440180827</v>
      </c>
      <c r="AI414" s="28">
        <f t="shared" si="65"/>
        <v>4.7889932192077733</v>
      </c>
      <c r="AJ414" s="29" t="str">
        <f t="shared" si="69"/>
        <v>ปกติ</v>
      </c>
      <c r="AK414" s="30">
        <f>IFERROR(VLOOKUP(B:B,[1]ข้าว_fill!A:E,5,FALSE),"0")</f>
        <v>38.998941821794347</v>
      </c>
      <c r="AL414" s="30">
        <f>IFERROR(VLOOKUP(B:B,[1]ข้าวโพด_fill!A:E,5,FALSE),"0")</f>
        <v>1554.4019744208274</v>
      </c>
      <c r="AM414" s="30">
        <f>IFERROR(VLOOKUP(B:B,[1]มันสำปะหลัง_fill!A:E,5,FALSE),"0")</f>
        <v>2586.1010055889406</v>
      </c>
      <c r="AN414" s="30">
        <f>IFERROR(VLOOKUP(B:B,[1]อ้อย_fill!A:E,5,FALSE),"0")</f>
        <v>110.90687339648753</v>
      </c>
      <c r="AO414" s="30">
        <v>179443.33166706818</v>
      </c>
      <c r="AP414" s="31">
        <f t="shared" si="66"/>
        <v>4290.4087952280506</v>
      </c>
    </row>
    <row r="415" spans="1:42" s="56" customFormat="1" x14ac:dyDescent="0.45">
      <c r="A415" s="55">
        <v>413</v>
      </c>
      <c r="B415" s="44">
        <v>4205</v>
      </c>
      <c r="C415" s="44">
        <v>42</v>
      </c>
      <c r="D415" s="44">
        <v>5</v>
      </c>
      <c r="E415" s="44" t="s">
        <v>70</v>
      </c>
      <c r="F415" s="44" t="s">
        <v>22949</v>
      </c>
      <c r="G415" s="44" t="s">
        <v>20606</v>
      </c>
      <c r="H415" s="44" t="s">
        <v>22954</v>
      </c>
      <c r="I415" s="44" t="s">
        <v>22885</v>
      </c>
      <c r="J415" s="44" t="s">
        <v>22720</v>
      </c>
      <c r="K415" s="44" t="s">
        <v>34</v>
      </c>
      <c r="L415" s="44" t="s">
        <v>22824</v>
      </c>
      <c r="M415" s="19" t="s">
        <v>161</v>
      </c>
      <c r="N415" s="19">
        <v>1</v>
      </c>
      <c r="O415" s="19">
        <f>IFERROR(VLOOKUP(M:M,[1]สถานี!A:C,3,FALSE),"0")</f>
        <v>0.66787200000000002</v>
      </c>
      <c r="P415" s="19">
        <f t="shared" si="61"/>
        <v>0.66787200000000002</v>
      </c>
      <c r="Q415" s="19">
        <f>VLOOKUP(B:B,[1]rainfall!A:F,6,FALSE)</f>
        <v>2.7380778786400006E-2</v>
      </c>
      <c r="R415" s="20">
        <v>0.74379571199999994</v>
      </c>
      <c r="S415" s="20">
        <v>9.3386400000000008E-2</v>
      </c>
      <c r="T415" s="21">
        <v>76</v>
      </c>
      <c r="U415" s="9">
        <f>'[1]%ใช้การ'!B$3</f>
        <v>0.66</v>
      </c>
      <c r="V415" s="22">
        <f t="shared" si="63"/>
        <v>0.55254019391999998</v>
      </c>
      <c r="W415" s="22">
        <f t="shared" si="62"/>
        <v>0.24955859454127999</v>
      </c>
      <c r="X415" s="23">
        <f t="shared" si="64"/>
        <v>1.49735156724768</v>
      </c>
      <c r="Y415" s="24">
        <f>IFERROR(VLOOKUP(B:B,[1]อุป_fill!A:D,4,FALSE)*0.8,"0")</f>
        <v>0.7466467200000001</v>
      </c>
      <c r="Z415" s="24">
        <f>IFERROR(VLOOKUP(B:B,[1]อุต_fill!A:D,4,FALSE)*0.8,"0")</f>
        <v>0.52265270400000008</v>
      </c>
      <c r="AA415" s="25">
        <f>250*AK415*[1]ET!$D$3/1000000</f>
        <v>3.6231451671032165E-2</v>
      </c>
      <c r="AB415" s="25">
        <f>180*0.65/1000000*AL415*[1]ET!$D$5</f>
        <v>1.4691189906964115</v>
      </c>
      <c r="AC415" s="25">
        <f>110*0.65/1000000*AM415*[1]ET!$D$6</f>
        <v>2.1213767383388653</v>
      </c>
      <c r="AD415" s="25">
        <f>120*0.65/1000000*AN415*[1]ET!$D$4</f>
        <v>1.9680907598268096E-3</v>
      </c>
      <c r="AE415" s="25">
        <f>107*AO415*0*[1]ET!$D$7/1000000</f>
        <v>0</v>
      </c>
      <c r="AF415" s="26">
        <f t="shared" si="67"/>
        <v>3.6286952714661362</v>
      </c>
      <c r="AG415" s="26">
        <f>0.7*([1]Eco!$B$5/100)*X415</f>
        <v>0.12577753164880512</v>
      </c>
      <c r="AH415" s="27">
        <f t="shared" si="68"/>
        <v>5.0237722271149421</v>
      </c>
      <c r="AI415" s="28">
        <f t="shared" si="65"/>
        <v>-3.5264206598672621</v>
      </c>
      <c r="AJ415" s="29" t="str">
        <f t="shared" si="69"/>
        <v>ปกติ</v>
      </c>
      <c r="AK415" s="30">
        <f>IFERROR(VLOOKUP(B:B,[1]ข้าว_fill!A:E,5,FALSE),"0")</f>
        <v>36.231451671032161</v>
      </c>
      <c r="AL415" s="30">
        <f>IFERROR(VLOOKUP(B:B,[1]ข้าวโพด_fill!A:E,5,FALSE),"0")</f>
        <v>4185.5241900182664</v>
      </c>
      <c r="AM415" s="30">
        <f>IFERROR(VLOOKUP(B:B,[1]มันสำปะหลัง_fill!A:E,5,FALSE),"0")</f>
        <v>9889.8682440040338</v>
      </c>
      <c r="AN415" s="30">
        <f>IFERROR(VLOOKUP(B:B,[1]อ้อย_fill!A:E,5,FALSE),"0")</f>
        <v>12.615966409146216</v>
      </c>
      <c r="AO415" s="30">
        <v>15390.855202918843</v>
      </c>
      <c r="AP415" s="31">
        <f t="shared" si="66"/>
        <v>14124.239852102479</v>
      </c>
    </row>
    <row r="416" spans="1:42" s="56" customFormat="1" x14ac:dyDescent="0.45">
      <c r="A416" s="55">
        <v>414</v>
      </c>
      <c r="B416" s="44">
        <v>4206</v>
      </c>
      <c r="C416" s="44">
        <v>42</v>
      </c>
      <c r="D416" s="44">
        <v>6</v>
      </c>
      <c r="E416" s="44" t="s">
        <v>70</v>
      </c>
      <c r="F416" s="44" t="s">
        <v>22949</v>
      </c>
      <c r="G416" s="44" t="s">
        <v>20632</v>
      </c>
      <c r="H416" s="44" t="s">
        <v>22955</v>
      </c>
      <c r="I416" s="44" t="s">
        <v>22885</v>
      </c>
      <c r="J416" s="44" t="s">
        <v>22720</v>
      </c>
      <c r="K416" s="44" t="s">
        <v>34</v>
      </c>
      <c r="L416" s="44" t="s">
        <v>22824</v>
      </c>
      <c r="M416" s="19"/>
      <c r="N416" s="19"/>
      <c r="O416" s="19" t="str">
        <f>IFERROR(VLOOKUP(M:M,[1]สถานี!A:C,3,FALSE),"0")</f>
        <v>0</v>
      </c>
      <c r="P416" s="19">
        <f t="shared" si="61"/>
        <v>0</v>
      </c>
      <c r="Q416" s="19">
        <f>VLOOKUP(B:B,[1]rainfall!A:F,6,FALSE)</f>
        <v>1.2515207800160001E-2</v>
      </c>
      <c r="R416" s="20">
        <v>6.0150435840000007</v>
      </c>
      <c r="S416" s="20">
        <v>0.29249399999999998</v>
      </c>
      <c r="T416" s="21">
        <v>103</v>
      </c>
      <c r="U416" s="9">
        <f>'[1]%ใช้การ'!B$3</f>
        <v>0.66</v>
      </c>
      <c r="V416" s="22">
        <f t="shared" si="63"/>
        <v>4.1629748054400002</v>
      </c>
      <c r="W416" s="22">
        <f t="shared" si="62"/>
        <v>0.83509800264803202</v>
      </c>
      <c r="X416" s="23">
        <f t="shared" si="64"/>
        <v>5.0105880158881924</v>
      </c>
      <c r="Y416" s="24">
        <f>IFERROR(VLOOKUP(B:B,[1]อุป_fill!A:D,4,FALSE)*0.8,"0")</f>
        <v>0.16734536</v>
      </c>
      <c r="Z416" s="24">
        <f>IFERROR(VLOOKUP(B:B,[1]อุต_fill!A:D,4,FALSE)*0.8,"0")</f>
        <v>0.11714175200000002</v>
      </c>
      <c r="AA416" s="25">
        <f>250*AK416*[1]ET!$D$3/1000000</f>
        <v>1.223564229704378E-2</v>
      </c>
      <c r="AB416" s="25">
        <f>180*0.65/1000000*AL416*[1]ET!$D$5</f>
        <v>0.30417841090130621</v>
      </c>
      <c r="AC416" s="25">
        <f>110*0.65/1000000*AM416*[1]ET!$D$6</f>
        <v>1.7414683754937058E-2</v>
      </c>
      <c r="AD416" s="25">
        <f>120*0.65/1000000*AN416*[1]ET!$D$4</f>
        <v>0</v>
      </c>
      <c r="AE416" s="25">
        <f>107*AO416*0*[1]ET!$D$7/1000000</f>
        <v>0</v>
      </c>
      <c r="AF416" s="26">
        <f t="shared" si="67"/>
        <v>0.33382873695328702</v>
      </c>
      <c r="AG416" s="26">
        <f>0.7*([1]Eco!$B$5/100)*X416</f>
        <v>0.42088939333460812</v>
      </c>
      <c r="AH416" s="27">
        <f t="shared" si="68"/>
        <v>1.039205242287895</v>
      </c>
      <c r="AI416" s="28">
        <f t="shared" si="65"/>
        <v>3.9713827736002973</v>
      </c>
      <c r="AJ416" s="29" t="str">
        <f t="shared" si="69"/>
        <v>ปกติ</v>
      </c>
      <c r="AK416" s="30">
        <f>IFERROR(VLOOKUP(B:B,[1]ข้าว_fill!A:E,5,FALSE),"0")</f>
        <v>12.23564229704378</v>
      </c>
      <c r="AL416" s="30">
        <f>IFERROR(VLOOKUP(B:B,[1]ข้าวโพด_fill!A:E,5,FALSE),"0")</f>
        <v>866.60515926298069</v>
      </c>
      <c r="AM416" s="30">
        <f>IFERROR(VLOOKUP(B:B,[1]มันสำปะหลัง_fill!A:E,5,FALSE),"0")</f>
        <v>81.187336852853406</v>
      </c>
      <c r="AN416" s="30" t="str">
        <f>IFERROR(VLOOKUP(B:B,[1]อ้อย_fill!A:E,5,FALSE),"0")</f>
        <v>0</v>
      </c>
      <c r="AO416" s="30">
        <v>18380.132292788108</v>
      </c>
      <c r="AP416" s="31">
        <f t="shared" si="66"/>
        <v>960.02813841287787</v>
      </c>
    </row>
    <row r="417" spans="1:42" s="56" customFormat="1" x14ac:dyDescent="0.45">
      <c r="A417" s="55">
        <v>415</v>
      </c>
      <c r="B417" s="44">
        <v>4207</v>
      </c>
      <c r="C417" s="44">
        <v>42</v>
      </c>
      <c r="D417" s="44">
        <v>7</v>
      </c>
      <c r="E417" s="44" t="s">
        <v>70</v>
      </c>
      <c r="F417" s="44" t="s">
        <v>22949</v>
      </c>
      <c r="G417" s="44" t="s">
        <v>20648</v>
      </c>
      <c r="H417" s="44" t="s">
        <v>22956</v>
      </c>
      <c r="I417" s="44" t="s">
        <v>22885</v>
      </c>
      <c r="J417" s="44" t="s">
        <v>22720</v>
      </c>
      <c r="K417" s="44" t="s">
        <v>34</v>
      </c>
      <c r="L417" s="44" t="s">
        <v>22824</v>
      </c>
      <c r="M417" s="19"/>
      <c r="N417" s="19"/>
      <c r="O417" s="19" t="str">
        <f>IFERROR(VLOOKUP(M:M,[1]สถานี!A:C,3,FALSE),"0")</f>
        <v>0</v>
      </c>
      <c r="P417" s="19">
        <f t="shared" si="61"/>
        <v>0</v>
      </c>
      <c r="Q417" s="19">
        <f>VLOOKUP(B:B,[1]rainfall!A:F,6,FALSE)</f>
        <v>1.3428044983720003E-2</v>
      </c>
      <c r="R417" s="20">
        <v>1.4552524800000002</v>
      </c>
      <c r="S417" s="20">
        <v>0.67122719999999991</v>
      </c>
      <c r="T417" s="21">
        <v>32</v>
      </c>
      <c r="U417" s="9">
        <f>'[1]%ใช้การ'!B$3</f>
        <v>0.66</v>
      </c>
      <c r="V417" s="22">
        <f t="shared" si="63"/>
        <v>1.4034765888</v>
      </c>
      <c r="W417" s="22">
        <f t="shared" si="62"/>
        <v>0.28338092675674403</v>
      </c>
      <c r="X417" s="23">
        <f t="shared" si="64"/>
        <v>1.7002855605404641</v>
      </c>
      <c r="Y417" s="24">
        <f>IFERROR(VLOOKUP(B:B,[1]อุป_fill!A:D,4,FALSE)*0.8,"0")</f>
        <v>0.32055823999999999</v>
      </c>
      <c r="Z417" s="24">
        <f>IFERROR(VLOOKUP(B:B,[1]อุต_fill!A:D,4,FALSE)*0.8,"0")</f>
        <v>0.22439076800000002</v>
      </c>
      <c r="AA417" s="25">
        <f>250*AK417*[1]ET!$D$3/1000000</f>
        <v>1.7802651138970359E-2</v>
      </c>
      <c r="AB417" s="25">
        <f>180*0.65/1000000*AL417*[1]ET!$D$5</f>
        <v>0.56668619714588842</v>
      </c>
      <c r="AC417" s="25">
        <f>110*0.65/1000000*AM417*[1]ET!$D$6</f>
        <v>0.77479222897803268</v>
      </c>
      <c r="AD417" s="25">
        <f>120*0.65/1000000*AN417*[1]ET!$D$4</f>
        <v>0</v>
      </c>
      <c r="AE417" s="25">
        <f>107*AO417*0*[1]ET!$D$7/1000000</f>
        <v>0</v>
      </c>
      <c r="AF417" s="26">
        <f t="shared" si="67"/>
        <v>1.3592810772628914</v>
      </c>
      <c r="AG417" s="26">
        <f>0.7*([1]Eco!$B$5/100)*X417</f>
        <v>0.14282398708539898</v>
      </c>
      <c r="AH417" s="27">
        <f t="shared" si="68"/>
        <v>2.0470540723482906</v>
      </c>
      <c r="AI417" s="28">
        <f t="shared" si="65"/>
        <v>-0.34676851180782653</v>
      </c>
      <c r="AJ417" s="29" t="str">
        <f t="shared" si="69"/>
        <v>ปกติ</v>
      </c>
      <c r="AK417" s="30">
        <f>IFERROR(VLOOKUP(B:B,[1]ข้าว_fill!A:E,5,FALSE),"0")</f>
        <v>17.802651138970358</v>
      </c>
      <c r="AL417" s="30">
        <f>IFERROR(VLOOKUP(B:B,[1]ข้าวโพด_fill!A:E,5,FALSE),"0")</f>
        <v>1614.4905901592263</v>
      </c>
      <c r="AM417" s="30">
        <f>IFERROR(VLOOKUP(B:B,[1]มันสำปะหลัง_fill!A:E,5,FALSE),"0")</f>
        <v>3612.0849835805716</v>
      </c>
      <c r="AN417" s="30" t="str">
        <f>IFERROR(VLOOKUP(B:B,[1]อ้อย_fill!A:E,5,FALSE),"0")</f>
        <v>0</v>
      </c>
      <c r="AO417" s="30">
        <v>36594.196335679109</v>
      </c>
      <c r="AP417" s="31">
        <f t="shared" si="66"/>
        <v>5244.3782248787684</v>
      </c>
    </row>
    <row r="418" spans="1:42" s="56" customFormat="1" x14ac:dyDescent="0.45">
      <c r="A418" s="55">
        <v>416</v>
      </c>
      <c r="B418" s="44">
        <v>4208</v>
      </c>
      <c r="C418" s="44">
        <v>42</v>
      </c>
      <c r="D418" s="44">
        <v>8</v>
      </c>
      <c r="E418" s="44" t="s">
        <v>70</v>
      </c>
      <c r="F418" s="44" t="s">
        <v>22949</v>
      </c>
      <c r="G418" s="44" t="s">
        <v>15868</v>
      </c>
      <c r="H418" s="44" t="s">
        <v>22957</v>
      </c>
      <c r="I418" s="44" t="s">
        <v>22885</v>
      </c>
      <c r="J418" s="44" t="s">
        <v>22720</v>
      </c>
      <c r="K418" s="44" t="s">
        <v>34</v>
      </c>
      <c r="L418" s="44" t="s">
        <v>22824</v>
      </c>
      <c r="M418" s="19"/>
      <c r="N418" s="19"/>
      <c r="O418" s="19" t="str">
        <f>IFERROR(VLOOKUP(M:M,[1]สถานี!A:C,3,FALSE),"0")</f>
        <v>0</v>
      </c>
      <c r="P418" s="19">
        <f t="shared" si="61"/>
        <v>0</v>
      </c>
      <c r="Q418" s="19">
        <f>VLOOKUP(B:B,[1]rainfall!A:F,6,FALSE)</f>
        <v>1.3475571873940004E-2</v>
      </c>
      <c r="R418" s="20">
        <v>3.621961728</v>
      </c>
      <c r="S418" s="20">
        <v>0.71282040000000002</v>
      </c>
      <c r="T418" s="21">
        <v>64</v>
      </c>
      <c r="U418" s="9">
        <f>'[1]%ใช้การ'!B$3</f>
        <v>0.66</v>
      </c>
      <c r="V418" s="22">
        <f t="shared" si="63"/>
        <v>2.8609562044800003</v>
      </c>
      <c r="W418" s="22">
        <f t="shared" si="62"/>
        <v>0.57488635527078802</v>
      </c>
      <c r="X418" s="23">
        <f t="shared" si="64"/>
        <v>3.4493181316247283</v>
      </c>
      <c r="Y418" s="24">
        <f>IFERROR(VLOOKUP(B:B,[1]อุป_fill!A:D,4,FALSE)*0.8,"0")</f>
        <v>0.41230352000000003</v>
      </c>
      <c r="Z418" s="24">
        <f>IFERROR(VLOOKUP(B:B,[1]อุต_fill!A:D,4,FALSE)*0.8,"0")</f>
        <v>0.28861246400000001</v>
      </c>
      <c r="AA418" s="25">
        <f>250*AK418*[1]ET!$D$3/1000000</f>
        <v>6.4896899266279715E-2</v>
      </c>
      <c r="AB418" s="25">
        <f>180*0.65/1000000*AL418*[1]ET!$D$5</f>
        <v>6.4793351911907771E-2</v>
      </c>
      <c r="AC418" s="25">
        <f>110*0.65/1000000*AM418*[1]ET!$D$6</f>
        <v>5.648986568772191</v>
      </c>
      <c r="AD418" s="25">
        <f>120*0.65/1000000*AN418*[1]ET!$D$4</f>
        <v>2.7177940888134269E-2</v>
      </c>
      <c r="AE418" s="25">
        <f>107*AO418*0*[1]ET!$D$7/1000000</f>
        <v>0</v>
      </c>
      <c r="AF418" s="26">
        <f t="shared" si="67"/>
        <v>5.8058547608385132</v>
      </c>
      <c r="AG418" s="26">
        <f>0.7*([1]Eco!$B$5/100)*X418</f>
        <v>0.28974272305647714</v>
      </c>
      <c r="AH418" s="27">
        <f t="shared" si="68"/>
        <v>6.7965134678949903</v>
      </c>
      <c r="AI418" s="28">
        <f t="shared" si="65"/>
        <v>-3.347195336270262</v>
      </c>
      <c r="AJ418" s="29" t="str">
        <f t="shared" si="69"/>
        <v>ปกติ</v>
      </c>
      <c r="AK418" s="30">
        <f>IFERROR(VLOOKUP(B:B,[1]ข้าว_fill!A:E,5,FALSE),"0")</f>
        <v>64.896899266279718</v>
      </c>
      <c r="AL418" s="30">
        <f>IFERROR(VLOOKUP(B:B,[1]ข้าวโพด_fill!A:E,5,FALSE),"0")</f>
        <v>184.59644419346941</v>
      </c>
      <c r="AM418" s="30">
        <f>IFERROR(VLOOKUP(B:B,[1]มันสำปะหลัง_fill!A:E,5,FALSE),"0")</f>
        <v>26335.601719217673</v>
      </c>
      <c r="AN418" s="30">
        <f>IFERROR(VLOOKUP(B:B,[1]อ้อย_fill!A:E,5,FALSE),"0")</f>
        <v>174.21756979573249</v>
      </c>
      <c r="AO418" s="30">
        <v>44549.347568023288</v>
      </c>
      <c r="AP418" s="31">
        <f t="shared" si="66"/>
        <v>26759.312632473153</v>
      </c>
    </row>
    <row r="419" spans="1:42" s="56" customFormat="1" x14ac:dyDescent="0.45">
      <c r="A419" s="55">
        <v>417</v>
      </c>
      <c r="B419" s="44">
        <v>4209</v>
      </c>
      <c r="C419" s="44">
        <v>42</v>
      </c>
      <c r="D419" s="44">
        <v>9</v>
      </c>
      <c r="E419" s="44" t="s">
        <v>70</v>
      </c>
      <c r="F419" s="44" t="s">
        <v>22949</v>
      </c>
      <c r="G419" s="44" t="s">
        <v>20682</v>
      </c>
      <c r="H419" s="44" t="s">
        <v>22958</v>
      </c>
      <c r="I419" s="44" t="s">
        <v>22885</v>
      </c>
      <c r="J419" s="44" t="s">
        <v>22720</v>
      </c>
      <c r="K419" s="44" t="s">
        <v>34</v>
      </c>
      <c r="L419" s="44" t="s">
        <v>22824</v>
      </c>
      <c r="M419" s="19" t="s">
        <v>160</v>
      </c>
      <c r="N419" s="19">
        <v>1</v>
      </c>
      <c r="O419" s="19">
        <f>IFERROR(VLOOKUP(M:M,[1]สถานี!A:C,3,FALSE),"0")</f>
        <v>1.1197440000000001</v>
      </c>
      <c r="P419" s="19">
        <f t="shared" si="61"/>
        <v>1.1197440000000001</v>
      </c>
      <c r="Q419" s="19">
        <f>VLOOKUP(B:B,[1]rainfall!A:F,6,FALSE)</f>
        <v>2.2189621098400003E-2</v>
      </c>
      <c r="R419" s="20">
        <v>9.2165990399999984</v>
      </c>
      <c r="S419" s="20">
        <v>0</v>
      </c>
      <c r="T419" s="21">
        <v>43</v>
      </c>
      <c r="U419" s="9">
        <f>'[1]%ใช้การ'!B$3</f>
        <v>0.66</v>
      </c>
      <c r="V419" s="22">
        <f t="shared" si="63"/>
        <v>6.0829553663999993</v>
      </c>
      <c r="W419" s="22">
        <f t="shared" si="62"/>
        <v>1.44497779749968</v>
      </c>
      <c r="X419" s="23">
        <f t="shared" si="64"/>
        <v>8.6698667849980797</v>
      </c>
      <c r="Y419" s="24">
        <f>IFERROR(VLOOKUP(B:B,[1]อุป_fill!A:D,4,FALSE)*0.8,"0")</f>
        <v>1.6179517599999997</v>
      </c>
      <c r="Z419" s="24">
        <f>IFERROR(VLOOKUP(B:B,[1]อุต_fill!A:D,4,FALSE)*0.8,"0")</f>
        <v>1.1325662320000001</v>
      </c>
      <c r="AA419" s="25">
        <f>250*AK419*[1]ET!$D$3/1000000</f>
        <v>9.3337843147013738E-2</v>
      </c>
      <c r="AB419" s="25">
        <f>180*0.65/1000000*AL419*[1]ET!$D$5</f>
        <v>5.6916113862714869E-2</v>
      </c>
      <c r="AC419" s="25">
        <f>110*0.65/1000000*AM419*[1]ET!$D$6</f>
        <v>0.19166144602449442</v>
      </c>
      <c r="AD419" s="25">
        <f>120*0.65/1000000*AN419*[1]ET!$D$4</f>
        <v>6.9744975304263805</v>
      </c>
      <c r="AE419" s="25">
        <f>107*AO419*0*[1]ET!$D$7/1000000</f>
        <v>0</v>
      </c>
      <c r="AF419" s="26">
        <f t="shared" si="67"/>
        <v>7.3164129334606036</v>
      </c>
      <c r="AG419" s="26">
        <f>0.7*([1]Eco!$B$5/100)*X419</f>
        <v>0.72826880993983867</v>
      </c>
      <c r="AH419" s="27">
        <f t="shared" si="68"/>
        <v>10.795199735400441</v>
      </c>
      <c r="AI419" s="28">
        <f t="shared" si="65"/>
        <v>-2.1253329504023615</v>
      </c>
      <c r="AJ419" s="29" t="str">
        <f t="shared" si="69"/>
        <v>ปกติ</v>
      </c>
      <c r="AK419" s="30">
        <f>IFERROR(VLOOKUP(B:B,[1]ข้าว_fill!A:E,5,FALSE),"0")</f>
        <v>93.337843147013743</v>
      </c>
      <c r="AL419" s="30">
        <f>IFERROR(VLOOKUP(B:B,[1]ข้าวโพด_fill!A:E,5,FALSE),"0")</f>
        <v>162.1541705490452</v>
      </c>
      <c r="AM419" s="30">
        <f>IFERROR(VLOOKUP(B:B,[1]มันสำปะหลัง_fill!A:E,5,FALSE),"0")</f>
        <v>893.52655489274775</v>
      </c>
      <c r="AN419" s="30">
        <f>IFERROR(VLOOKUP(B:B,[1]อ้อย_fill!A:E,5,FALSE),"0")</f>
        <v>44708.317502733211</v>
      </c>
      <c r="AO419" s="30">
        <v>153065.75206642522</v>
      </c>
      <c r="AP419" s="31">
        <f t="shared" si="66"/>
        <v>45857.336071322017</v>
      </c>
    </row>
    <row r="420" spans="1:42" s="56" customFormat="1" x14ac:dyDescent="0.45">
      <c r="A420" s="55">
        <v>418</v>
      </c>
      <c r="B420" s="44">
        <v>4210</v>
      </c>
      <c r="C420" s="44">
        <v>42</v>
      </c>
      <c r="D420" s="44">
        <v>10</v>
      </c>
      <c r="E420" s="44" t="s">
        <v>70</v>
      </c>
      <c r="F420" s="44" t="s">
        <v>22949</v>
      </c>
      <c r="G420" s="44" t="s">
        <v>22380</v>
      </c>
      <c r="H420" s="44" t="s">
        <v>22959</v>
      </c>
      <c r="I420" s="44" t="s">
        <v>22885</v>
      </c>
      <c r="J420" s="44" t="s">
        <v>22720</v>
      </c>
      <c r="K420" s="44" t="s">
        <v>34</v>
      </c>
      <c r="L420" s="44" t="s">
        <v>22726</v>
      </c>
      <c r="M420" s="19"/>
      <c r="N420" s="19"/>
      <c r="O420" s="19" t="str">
        <f>IFERROR(VLOOKUP(M:M,[1]สถานี!A:C,3,FALSE),"0")</f>
        <v>0</v>
      </c>
      <c r="P420" s="19">
        <f t="shared" si="61"/>
        <v>0</v>
      </c>
      <c r="Q420" s="19">
        <f>VLOOKUP(B:B,[1]rainfall!A:F,6,FALSE)</f>
        <v>1.5270707889920004E-2</v>
      </c>
      <c r="R420" s="20">
        <v>4.0423680000000006</v>
      </c>
      <c r="S420" s="20">
        <v>0.78426960000000001</v>
      </c>
      <c r="T420" s="21">
        <v>111</v>
      </c>
      <c r="U420" s="9">
        <f>'[1]%ใช้การ'!B$3</f>
        <v>0.66</v>
      </c>
      <c r="V420" s="22">
        <f t="shared" si="63"/>
        <v>3.1855808160000008</v>
      </c>
      <c r="W420" s="22">
        <f t="shared" si="62"/>
        <v>0.6401703047779842</v>
      </c>
      <c r="X420" s="23">
        <f t="shared" si="64"/>
        <v>3.841021828667905</v>
      </c>
      <c r="Y420" s="24">
        <f>IFERROR(VLOOKUP(B:B,[1]อุป_fill!A:D,4,FALSE)*0.8,"0")</f>
        <v>0.49908216000000005</v>
      </c>
      <c r="Z420" s="24">
        <f>IFERROR(VLOOKUP(B:B,[1]อุต_fill!A:D,4,FALSE)*0.8,"0")</f>
        <v>0.34935751200000004</v>
      </c>
      <c r="AA420" s="25">
        <f>250*AK420*[1]ET!$D$3/1000000</f>
        <v>2.849472822355896E-2</v>
      </c>
      <c r="AB420" s="25">
        <f>180*0.65/1000000*AL420*[1]ET!$D$5</f>
        <v>5.5983903186676398E-2</v>
      </c>
      <c r="AC420" s="25">
        <f>110*0.65/1000000*AM420*[1]ET!$D$6</f>
        <v>0.271834039667598</v>
      </c>
      <c r="AD420" s="25">
        <f>120*0.65/1000000*AN420*[1]ET!$D$4</f>
        <v>1.7372554074123494</v>
      </c>
      <c r="AE420" s="25">
        <f>107*AO420*0*[1]ET!$D$7/1000000</f>
        <v>0</v>
      </c>
      <c r="AF420" s="26">
        <f t="shared" si="67"/>
        <v>2.0935680784901827</v>
      </c>
      <c r="AG420" s="26">
        <f>0.7*([1]Eco!$B$5/100)*X420</f>
        <v>0.322645833608104</v>
      </c>
      <c r="AH420" s="27">
        <f t="shared" si="68"/>
        <v>3.2646535840982867</v>
      </c>
      <c r="AI420" s="28">
        <f t="shared" si="65"/>
        <v>0.57636824456961833</v>
      </c>
      <c r="AJ420" s="29" t="str">
        <f t="shared" si="69"/>
        <v>ปกติ</v>
      </c>
      <c r="AK420" s="30">
        <f>IFERROR(VLOOKUP(B:B,[1]ข้าว_fill!A:E,5,FALSE),"0")</f>
        <v>28.494728223558958</v>
      </c>
      <c r="AL420" s="30">
        <f>IFERROR(VLOOKUP(B:B,[1]ข้าวโพด_fill!A:E,5,FALSE),"0")</f>
        <v>159.49829967714075</v>
      </c>
      <c r="AM420" s="30">
        <f>IFERROR(VLOOKUP(B:B,[1]มันสำปะหลัง_fill!A:E,5,FALSE),"0")</f>
        <v>1267.291560221902</v>
      </c>
      <c r="AN420" s="30">
        <f>IFERROR(VLOOKUP(B:B,[1]อ้อย_fill!A:E,5,FALSE),"0")</f>
        <v>11136.252611617625</v>
      </c>
      <c r="AO420" s="30">
        <v>14597.17406797799</v>
      </c>
      <c r="AP420" s="31">
        <f t="shared" si="66"/>
        <v>12591.537199740227</v>
      </c>
    </row>
    <row r="421" spans="1:42" s="56" customFormat="1" x14ac:dyDescent="0.45">
      <c r="A421" s="55">
        <v>419</v>
      </c>
      <c r="B421" s="44">
        <v>4211</v>
      </c>
      <c r="C421" s="44">
        <v>42</v>
      </c>
      <c r="D421" s="44">
        <v>11</v>
      </c>
      <c r="E421" s="44" t="s">
        <v>70</v>
      </c>
      <c r="F421" s="44" t="s">
        <v>22949</v>
      </c>
      <c r="G421" s="44" t="s">
        <v>20692</v>
      </c>
      <c r="H421" s="44" t="s">
        <v>22960</v>
      </c>
      <c r="I421" s="44" t="s">
        <v>22885</v>
      </c>
      <c r="J421" s="44" t="s">
        <v>22720</v>
      </c>
      <c r="K421" s="44" t="s">
        <v>34</v>
      </c>
      <c r="L421" s="44" t="s">
        <v>22824</v>
      </c>
      <c r="M421" s="19" t="s">
        <v>160</v>
      </c>
      <c r="N421" s="19"/>
      <c r="O421" s="19">
        <f>IFERROR(VLOOKUP(M:M,[1]สถานี!A:C,3,FALSE),"0")</f>
        <v>1.1197440000000001</v>
      </c>
      <c r="P421" s="19">
        <f t="shared" si="61"/>
        <v>1.1197440000000001</v>
      </c>
      <c r="Q421" s="19">
        <f>VLOOKUP(B:B,[1]rainfall!A:F,6,FALSE)</f>
        <v>1.3260154315460002E-2</v>
      </c>
      <c r="R421" s="20">
        <v>0.46891468799999991</v>
      </c>
      <c r="S421" s="20">
        <v>5.7303599999999996E-2</v>
      </c>
      <c r="T421" s="21">
        <v>12</v>
      </c>
      <c r="U421" s="9">
        <f>'[1]%ใช้การ'!B$3</f>
        <v>0.66</v>
      </c>
      <c r="V421" s="22">
        <f t="shared" si="63"/>
        <v>0.34730407007999997</v>
      </c>
      <c r="W421" s="22">
        <f t="shared" si="62"/>
        <v>0.29606164487909198</v>
      </c>
      <c r="X421" s="23">
        <f t="shared" si="64"/>
        <v>1.7763698692745522</v>
      </c>
      <c r="Y421" s="24">
        <f>IFERROR(VLOOKUP(B:B,[1]อุป_fill!A:D,4,FALSE)*0.8,"0")</f>
        <v>0.35735192000000005</v>
      </c>
      <c r="Z421" s="24">
        <f>IFERROR(VLOOKUP(B:B,[1]อุต_fill!A:D,4,FALSE)*0.8,"0")</f>
        <v>0.25014634400000002</v>
      </c>
      <c r="AA421" s="25">
        <f>250*AK421*[1]ET!$D$3/1000000</f>
        <v>3.1047628386996432E-2</v>
      </c>
      <c r="AB421" s="25">
        <f>180*0.65/1000000*AL421*[1]ET!$D$5</f>
        <v>0.2094143085926071</v>
      </c>
      <c r="AC421" s="25">
        <f>110*0.65/1000000*AM421*[1]ET!$D$6</f>
        <v>0.16051912226674983</v>
      </c>
      <c r="AD421" s="25">
        <f>120*0.65/1000000*AN421*[1]ET!$D$4</f>
        <v>1.3119143154919011</v>
      </c>
      <c r="AE421" s="25">
        <f>107*AO421*0*[1]ET!$D$7/1000000</f>
        <v>0</v>
      </c>
      <c r="AF421" s="26">
        <f t="shared" si="67"/>
        <v>1.7128953747382545</v>
      </c>
      <c r="AG421" s="26">
        <f>0.7*([1]Eco!$B$5/100)*X421</f>
        <v>0.14921506901906237</v>
      </c>
      <c r="AH421" s="27">
        <f t="shared" si="68"/>
        <v>2.4696087077573168</v>
      </c>
      <c r="AI421" s="28">
        <f t="shared" si="65"/>
        <v>-0.69323883848276457</v>
      </c>
      <c r="AJ421" s="29" t="str">
        <f t="shared" si="69"/>
        <v>ปกติ</v>
      </c>
      <c r="AK421" s="30">
        <f>IFERROR(VLOOKUP(B:B,[1]ข้าว_fill!A:E,5,FALSE),"0")</f>
        <v>31.047628386996433</v>
      </c>
      <c r="AL421" s="30">
        <f>IFERROR(VLOOKUP(B:B,[1]ข้าวโพด_fill!A:E,5,FALSE),"0")</f>
        <v>596.62196180229944</v>
      </c>
      <c r="AM421" s="30">
        <f>IFERROR(VLOOKUP(B:B,[1]มันสำปะหลัง_fill!A:E,5,FALSE),"0")</f>
        <v>748.34089634848408</v>
      </c>
      <c r="AN421" s="30">
        <f>IFERROR(VLOOKUP(B:B,[1]อ้อย_fill!A:E,5,FALSE),"0")</f>
        <v>8409.707150589109</v>
      </c>
      <c r="AO421" s="30">
        <v>38285.306024621801</v>
      </c>
      <c r="AP421" s="31">
        <f t="shared" si="66"/>
        <v>9785.7176371268888</v>
      </c>
    </row>
    <row r="422" spans="1:42" s="56" customFormat="1" x14ac:dyDescent="0.45">
      <c r="A422" s="55">
        <v>420</v>
      </c>
      <c r="B422" s="44">
        <v>4212</v>
      </c>
      <c r="C422" s="44">
        <v>42</v>
      </c>
      <c r="D422" s="44">
        <v>12</v>
      </c>
      <c r="E422" s="44" t="s">
        <v>70</v>
      </c>
      <c r="F422" s="44" t="s">
        <v>22949</v>
      </c>
      <c r="G422" s="44" t="s">
        <v>22404</v>
      </c>
      <c r="H422" s="44" t="s">
        <v>22961</v>
      </c>
      <c r="I422" s="44" t="s">
        <v>22885</v>
      </c>
      <c r="J422" s="44" t="s">
        <v>22720</v>
      </c>
      <c r="K422" s="44" t="s">
        <v>34</v>
      </c>
      <c r="L422" s="44" t="s">
        <v>22726</v>
      </c>
      <c r="M422" s="19"/>
      <c r="N422" s="19"/>
      <c r="O422" s="19" t="str">
        <f>IFERROR(VLOOKUP(M:M,[1]สถานี!A:C,3,FALSE),"0")</f>
        <v>0</v>
      </c>
      <c r="P422" s="19">
        <f t="shared" si="61"/>
        <v>0</v>
      </c>
      <c r="Q422" s="19">
        <f>VLOOKUP(B:B,[1]rainfall!A:F,6,FALSE)</f>
        <v>8.1792946597000014E-3</v>
      </c>
      <c r="R422" s="20">
        <v>9.879547392000001</v>
      </c>
      <c r="S422" s="20">
        <v>0.32176559999999998</v>
      </c>
      <c r="T422" s="21">
        <v>99</v>
      </c>
      <c r="U422" s="9">
        <f>'[1]%ใช้การ'!B$3</f>
        <v>0.66</v>
      </c>
      <c r="V422" s="22">
        <f t="shared" si="63"/>
        <v>6.7328665747200018</v>
      </c>
      <c r="W422" s="22">
        <f t="shared" si="62"/>
        <v>1.3482091738759405</v>
      </c>
      <c r="X422" s="23">
        <f t="shared" si="64"/>
        <v>8.0892550432556423</v>
      </c>
      <c r="Y422" s="24">
        <f>IFERROR(VLOOKUP(B:B,[1]อุป_fill!A:D,4,FALSE)*0.8,"0")</f>
        <v>0.607074</v>
      </c>
      <c r="Z422" s="24">
        <f>IFERROR(VLOOKUP(B:B,[1]อุต_fill!A:D,4,FALSE)*0.8,"0")</f>
        <v>0.42495180000000005</v>
      </c>
      <c r="AA422" s="25">
        <f>250*AK422*[1]ET!$D$3/1000000</f>
        <v>2.0543182710253006E-2</v>
      </c>
      <c r="AB422" s="25">
        <f>180*0.65/1000000*AL422*[1]ET!$D$5</f>
        <v>2.4773912195236392E-2</v>
      </c>
      <c r="AC422" s="25">
        <f>110*0.65/1000000*AM422*[1]ET!$D$6</f>
        <v>1.8324830857123942E-2</v>
      </c>
      <c r="AD422" s="25">
        <f>120*0.65/1000000*AN422*[1]ET!$D$4</f>
        <v>5.3498829172064424</v>
      </c>
      <c r="AE422" s="25">
        <f>107*AO422*0*[1]ET!$D$7/1000000</f>
        <v>0</v>
      </c>
      <c r="AF422" s="26">
        <f t="shared" si="67"/>
        <v>5.4135248429690561</v>
      </c>
      <c r="AG422" s="26">
        <f>0.7*([1]Eco!$B$5/100)*X422</f>
        <v>0.67949742363347387</v>
      </c>
      <c r="AH422" s="27">
        <f t="shared" si="68"/>
        <v>7.1250480666025302</v>
      </c>
      <c r="AI422" s="28">
        <f t="shared" si="65"/>
        <v>0.96420697665311206</v>
      </c>
      <c r="AJ422" s="29" t="str">
        <f t="shared" si="69"/>
        <v>ปกติ</v>
      </c>
      <c r="AK422" s="30">
        <f>IFERROR(VLOOKUP(B:B,[1]ข้าว_fill!A:E,5,FALSE),"0")</f>
        <v>20.543182710253003</v>
      </c>
      <c r="AL422" s="30">
        <f>IFERROR(VLOOKUP(B:B,[1]ข้าวโพด_fill!A:E,5,FALSE),"0")</f>
        <v>70.580946425174915</v>
      </c>
      <c r="AM422" s="30">
        <f>IFERROR(VLOOKUP(B:B,[1]มันสำปะหลัง_fill!A:E,5,FALSE),"0")</f>
        <v>85.430446886358695</v>
      </c>
      <c r="AN422" s="30">
        <f>IFERROR(VLOOKUP(B:B,[1]อ้อย_fill!A:E,5,FALSE),"0")</f>
        <v>34294.121264143861</v>
      </c>
      <c r="AO422" s="30">
        <v>32625.451252089089</v>
      </c>
      <c r="AP422" s="31">
        <f t="shared" si="66"/>
        <v>34470.675840165648</v>
      </c>
    </row>
    <row r="423" spans="1:42" s="56" customFormat="1" x14ac:dyDescent="0.45">
      <c r="A423" s="55">
        <v>421</v>
      </c>
      <c r="B423" s="44">
        <v>4213</v>
      </c>
      <c r="C423" s="44">
        <v>42</v>
      </c>
      <c r="D423" s="44">
        <v>13</v>
      </c>
      <c r="E423" s="44" t="s">
        <v>70</v>
      </c>
      <c r="F423" s="44" t="s">
        <v>22949</v>
      </c>
      <c r="G423" s="44" t="s">
        <v>19706</v>
      </c>
      <c r="H423" s="44" t="s">
        <v>22962</v>
      </c>
      <c r="I423" s="44" t="s">
        <v>22885</v>
      </c>
      <c r="J423" s="44" t="s">
        <v>22720</v>
      </c>
      <c r="K423" s="44" t="s">
        <v>34</v>
      </c>
      <c r="L423" s="44" t="s">
        <v>22824</v>
      </c>
      <c r="M423" s="19"/>
      <c r="N423" s="19"/>
      <c r="O423" s="19" t="str">
        <f>IFERROR(VLOOKUP(M:M,[1]สถานี!A:C,3,FALSE),"0")</f>
        <v>0</v>
      </c>
      <c r="P423" s="19">
        <f t="shared" si="61"/>
        <v>0</v>
      </c>
      <c r="Q423" s="19">
        <f>VLOOKUP(B:B,[1]rainfall!A:F,6,FALSE)</f>
        <v>6.7007854998600005E-3</v>
      </c>
      <c r="R423" s="20">
        <v>5.9180267520000003</v>
      </c>
      <c r="S423" s="20">
        <v>0</v>
      </c>
      <c r="T423" s="21">
        <v>10</v>
      </c>
      <c r="U423" s="9">
        <f>'[1]%ใช้การ'!B$3</f>
        <v>0.66</v>
      </c>
      <c r="V423" s="22">
        <f t="shared" si="63"/>
        <v>3.9058976563200005</v>
      </c>
      <c r="W423" s="22">
        <f t="shared" si="62"/>
        <v>0.78251968836397223</v>
      </c>
      <c r="X423" s="23">
        <f t="shared" si="64"/>
        <v>4.6951181301838334</v>
      </c>
      <c r="Y423" s="24">
        <f>IFERROR(VLOOKUP(B:B,[1]อุป_fill!A:D,4,FALSE)*0.8,"0")</f>
        <v>0.50377368</v>
      </c>
      <c r="Z423" s="24">
        <f>IFERROR(VLOOKUP(B:B,[1]อุต_fill!A:D,4,FALSE)*0.8,"0")</f>
        <v>0.35264157600000001</v>
      </c>
      <c r="AA423" s="25">
        <f>250*AK423*[1]ET!$D$3/1000000</f>
        <v>1.5691146543748084E-2</v>
      </c>
      <c r="AB423" s="25">
        <f>180*0.65/1000000*AL423*[1]ET!$D$5</f>
        <v>2.4912863300418996E-2</v>
      </c>
      <c r="AC423" s="25">
        <f>110*0.65/1000000*AM423*[1]ET!$D$6</f>
        <v>0.29490977560448184</v>
      </c>
      <c r="AD423" s="25">
        <f>120*0.65/1000000*AN423*[1]ET!$D$4</f>
        <v>5.0074914334417349</v>
      </c>
      <c r="AE423" s="25">
        <f>107*AO423*0*[1]ET!$D$7/1000000</f>
        <v>0</v>
      </c>
      <c r="AF423" s="26">
        <f t="shared" si="67"/>
        <v>5.3430052188903838</v>
      </c>
      <c r="AG423" s="26">
        <f>0.7*([1]Eco!$B$5/100)*X423</f>
        <v>0.39438992293544195</v>
      </c>
      <c r="AH423" s="27">
        <f t="shared" si="68"/>
        <v>6.593810397825826</v>
      </c>
      <c r="AI423" s="28">
        <f t="shared" si="65"/>
        <v>-1.8986922676419926</v>
      </c>
      <c r="AJ423" s="29" t="str">
        <f t="shared" si="69"/>
        <v>ปกติ</v>
      </c>
      <c r="AK423" s="30">
        <f>IFERROR(VLOOKUP(B:B,[1]ข้าว_fill!A:E,5,FALSE),"0")</f>
        <v>15.691146543748086</v>
      </c>
      <c r="AL423" s="30">
        <f>IFERROR(VLOOKUP(B:B,[1]ข้าวโพด_fill!A:E,5,FALSE),"0")</f>
        <v>70.976818519712239</v>
      </c>
      <c r="AM423" s="30">
        <f>IFERROR(VLOOKUP(B:B,[1]มันสำปะหลัง_fill!A:E,5,FALSE),"0")</f>
        <v>1374.8707487388431</v>
      </c>
      <c r="AN423" s="30">
        <f>IFERROR(VLOOKUP(B:B,[1]อ้อย_fill!A:E,5,FALSE),"0")</f>
        <v>32099.30406052394</v>
      </c>
      <c r="AO423" s="30">
        <v>50263.990334517759</v>
      </c>
      <c r="AP423" s="31">
        <f t="shared" si="66"/>
        <v>33560.842774326244</v>
      </c>
    </row>
    <row r="424" spans="1:42" s="56" customFormat="1" x14ac:dyDescent="0.45">
      <c r="A424" s="55">
        <v>422</v>
      </c>
      <c r="B424" s="44">
        <v>4214</v>
      </c>
      <c r="C424" s="44">
        <v>42</v>
      </c>
      <c r="D424" s="44">
        <v>14</v>
      </c>
      <c r="E424" s="44" t="s">
        <v>70</v>
      </c>
      <c r="F424" s="44" t="s">
        <v>22949</v>
      </c>
      <c r="G424" s="44" t="s">
        <v>14471</v>
      </c>
      <c r="H424" s="44" t="s">
        <v>22963</v>
      </c>
      <c r="I424" s="44" t="s">
        <v>22885</v>
      </c>
      <c r="J424" s="44" t="s">
        <v>22720</v>
      </c>
      <c r="K424" s="44" t="s">
        <v>34</v>
      </c>
      <c r="L424" s="44" t="s">
        <v>22824</v>
      </c>
      <c r="M424" s="19"/>
      <c r="N424" s="19"/>
      <c r="O424" s="19" t="str">
        <f>IFERROR(VLOOKUP(M:M,[1]สถานี!A:C,3,FALSE),"0")</f>
        <v>0</v>
      </c>
      <c r="P424" s="19">
        <f t="shared" si="61"/>
        <v>0</v>
      </c>
      <c r="Q424" s="19">
        <f>VLOOKUP(B:B,[1]rainfall!A:F,6,FALSE)</f>
        <v>6.1053546271200012E-3</v>
      </c>
      <c r="R424" s="20">
        <v>3.0721996800000002</v>
      </c>
      <c r="S424" s="20">
        <v>0</v>
      </c>
      <c r="T424" s="21">
        <v>15</v>
      </c>
      <c r="U424" s="9">
        <f>'[1]%ใช้การ'!B$3</f>
        <v>0.66</v>
      </c>
      <c r="V424" s="22">
        <f t="shared" si="63"/>
        <v>2.0276517888000001</v>
      </c>
      <c r="W424" s="22">
        <f t="shared" si="62"/>
        <v>0.40675142868542402</v>
      </c>
      <c r="X424" s="23">
        <f t="shared" si="64"/>
        <v>2.4405085721125439</v>
      </c>
      <c r="Y424" s="24">
        <f>IFERROR(VLOOKUP(B:B,[1]อุป_fill!A:D,4,FALSE)*0.8,"0")</f>
        <v>0.36078368</v>
      </c>
      <c r="Z424" s="24">
        <f>IFERROR(VLOOKUP(B:B,[1]อุต_fill!A:D,4,FALSE)*0.8,"0")</f>
        <v>0.25254857600000002</v>
      </c>
      <c r="AA424" s="25">
        <f>250*AK424*[1]ET!$D$3/1000000</f>
        <v>2.1213547937055675E-2</v>
      </c>
      <c r="AB424" s="25">
        <f>180*0.65/1000000*AL424*[1]ET!$D$5</f>
        <v>1.4900948059687513E-2</v>
      </c>
      <c r="AC424" s="25">
        <f>110*0.65/1000000*AM424*[1]ET!$D$6</f>
        <v>3.3636567306435515E-2</v>
      </c>
      <c r="AD424" s="25">
        <f>120*0.65/1000000*AN424*[1]ET!$D$4</f>
        <v>3.1596808318136271</v>
      </c>
      <c r="AE424" s="25">
        <f>107*AO424*0*[1]ET!$D$7/1000000</f>
        <v>0</v>
      </c>
      <c r="AF424" s="26">
        <f t="shared" si="67"/>
        <v>3.229431895116806</v>
      </c>
      <c r="AG424" s="26">
        <f>0.7*([1]Eco!$B$5/100)*X424</f>
        <v>0.20500272005745368</v>
      </c>
      <c r="AH424" s="27">
        <f t="shared" si="68"/>
        <v>4.04776687117426</v>
      </c>
      <c r="AI424" s="28">
        <f t="shared" si="65"/>
        <v>-1.6072582990617161</v>
      </c>
      <c r="AJ424" s="29" t="str">
        <f t="shared" si="69"/>
        <v>ปกติ</v>
      </c>
      <c r="AK424" s="30">
        <f>IFERROR(VLOOKUP(B:B,[1]ข้าว_fill!A:E,5,FALSE),"0")</f>
        <v>21.213547937055676</v>
      </c>
      <c r="AL424" s="30">
        <f>IFERROR(VLOOKUP(B:B,[1]ข้าวโพด_fill!A:E,5,FALSE),"0")</f>
        <v>42.4528434748932</v>
      </c>
      <c r="AM424" s="30">
        <f>IFERROR(VLOOKUP(B:B,[1]มันสำปะหลัง_fill!A:E,5,FALSE),"0")</f>
        <v>156.81383359643596</v>
      </c>
      <c r="AN424" s="30">
        <f>IFERROR(VLOOKUP(B:B,[1]อ้อย_fill!A:E,5,FALSE),"0")</f>
        <v>20254.36430649761</v>
      </c>
      <c r="AO424" s="30">
        <v>11983.860513769969</v>
      </c>
      <c r="AP424" s="31">
        <f t="shared" si="66"/>
        <v>20474.844531505994</v>
      </c>
    </row>
    <row r="425" spans="1:42" s="56" customFormat="1" x14ac:dyDescent="0.45">
      <c r="A425" s="55">
        <v>423</v>
      </c>
      <c r="B425" s="44">
        <v>4301</v>
      </c>
      <c r="C425" s="44">
        <v>43</v>
      </c>
      <c r="D425" s="44">
        <v>1</v>
      </c>
      <c r="E425" s="44" t="s">
        <v>71</v>
      </c>
      <c r="F425" s="44" t="s">
        <v>22964</v>
      </c>
      <c r="G425" s="44" t="s">
        <v>16178</v>
      </c>
      <c r="H425" s="44" t="s">
        <v>22965</v>
      </c>
      <c r="I425" s="44" t="s">
        <v>22885</v>
      </c>
      <c r="J425" s="44" t="s">
        <v>22720</v>
      </c>
      <c r="K425" s="44" t="s">
        <v>22475</v>
      </c>
      <c r="L425" s="44" t="s">
        <v>22824</v>
      </c>
      <c r="M425" s="19" t="s">
        <v>156</v>
      </c>
      <c r="N425" s="19">
        <v>1</v>
      </c>
      <c r="O425" s="19">
        <f>IFERROR(VLOOKUP(M:M,[1]สถานี!A:C,3,FALSE),"0")</f>
        <v>8.6400000000000005E-2</v>
      </c>
      <c r="P425" s="19">
        <f t="shared" si="61"/>
        <v>8.6400000000000005E-2</v>
      </c>
      <c r="Q425" s="19">
        <f>VLOOKUP(B:B,[1]rainfall!A:F,6,FALSE)</f>
        <v>9.8019417090800011E-3</v>
      </c>
      <c r="R425" s="20">
        <v>2.053522944</v>
      </c>
      <c r="S425" s="20">
        <v>0.81282239999999994</v>
      </c>
      <c r="T425" s="21">
        <v>56</v>
      </c>
      <c r="U425" s="9">
        <f>'[1]%ใช้การ'!B$3</f>
        <v>0.66</v>
      </c>
      <c r="V425" s="22">
        <f t="shared" si="63"/>
        <v>1.89178792704</v>
      </c>
      <c r="W425" s="22">
        <f t="shared" si="62"/>
        <v>0.39759797374981604</v>
      </c>
      <c r="X425" s="23">
        <f t="shared" si="64"/>
        <v>2.3855878424988961</v>
      </c>
      <c r="Y425" s="24">
        <f>IFERROR(VLOOKUP(B:B,[1]อุป_fill!A:D,4,FALSE)*0.8*0.25,"0")</f>
        <v>0.54059994</v>
      </c>
      <c r="Z425" s="24">
        <f>IFERROR(VLOOKUP(B:B,[1]อุต_fill!A:D,4,FALSE)*0.8*0.25,"0")</f>
        <v>0.37841995800000006</v>
      </c>
      <c r="AA425" s="25">
        <f>250*0.65*AK425*[1]ET!$D$3/1000000</f>
        <v>10.2292473357082</v>
      </c>
      <c r="AB425" s="25">
        <f>1800.65/1000000*AL425*[1]ET!$D$5</f>
        <v>0</v>
      </c>
      <c r="AC425" s="25">
        <f>110*0.65/1000000*AM425*[1]ET!$D$6</f>
        <v>1.758941086449084E-3</v>
      </c>
      <c r="AD425" s="25">
        <f>120*0.65/1000000*AN425*[1]ET!$D$4</f>
        <v>4.4360136751982714E-2</v>
      </c>
      <c r="AE425" s="25">
        <f>107*AO425*0*[1]ET!$D$7/1000000</f>
        <v>0</v>
      </c>
      <c r="AF425" s="26">
        <f t="shared" si="67"/>
        <v>10.275366413546632</v>
      </c>
      <c r="AG425" s="26">
        <f>0.7*([1]Eco!$B$5/100)*X425</f>
        <v>0.20038937876990726</v>
      </c>
      <c r="AH425" s="27">
        <f t="shared" si="68"/>
        <v>11.394775690316539</v>
      </c>
      <c r="AI425" s="28">
        <f t="shared" si="65"/>
        <v>-9.0091878478176426</v>
      </c>
      <c r="AJ425" s="29" t="str">
        <f t="shared" si="69"/>
        <v>เสี่ยงภัยแล้งปานกลาง</v>
      </c>
      <c r="AK425" s="30">
        <f>IFERROR(VLOOKUP(B:B,[1]ข้าว_fill!A:E,5,FALSE),"0")</f>
        <v>15737.30359339723</v>
      </c>
      <c r="AL425" s="30" t="str">
        <f>IFERROR(VLOOKUP(B:B,[1]ข้าวโพด_fill!A:E,5,FALSE),"0")</f>
        <v>0</v>
      </c>
      <c r="AM425" s="30">
        <f>IFERROR(VLOOKUP(B:B,[1]มันสำปะหลัง_fill!A:E,5,FALSE),"0")</f>
        <v>8.2001915452171747</v>
      </c>
      <c r="AN425" s="30">
        <f>IFERROR(VLOOKUP(B:B,[1]อ้อย_fill!A:E,5,FALSE),"0")</f>
        <v>284.35985097424816</v>
      </c>
      <c r="AO425" s="30">
        <v>5700.3336062223843</v>
      </c>
      <c r="AP425" s="31">
        <f t="shared" si="66"/>
        <v>16029.863635916694</v>
      </c>
    </row>
    <row r="426" spans="1:42" s="56" customFormat="1" x14ac:dyDescent="0.45">
      <c r="A426" s="55">
        <v>424</v>
      </c>
      <c r="B426" s="44">
        <v>4302</v>
      </c>
      <c r="C426" s="44">
        <v>43</v>
      </c>
      <c r="D426" s="44">
        <v>2</v>
      </c>
      <c r="E426" s="44" t="s">
        <v>71</v>
      </c>
      <c r="F426" s="44" t="s">
        <v>22964</v>
      </c>
      <c r="G426" s="44" t="s">
        <v>16226</v>
      </c>
      <c r="H426" s="44" t="s">
        <v>22966</v>
      </c>
      <c r="I426" s="44" t="s">
        <v>22885</v>
      </c>
      <c r="J426" s="44" t="s">
        <v>22720</v>
      </c>
      <c r="K426" s="44" t="s">
        <v>22475</v>
      </c>
      <c r="L426" s="44" t="s">
        <v>22824</v>
      </c>
      <c r="M426" s="19" t="s">
        <v>163</v>
      </c>
      <c r="N426" s="19">
        <v>5</v>
      </c>
      <c r="O426" s="19">
        <f>IFERROR(VLOOKUP(M:M,[1]สถานี!A:C,3,FALSE),"0")</f>
        <v>8.6400000000000005E-2</v>
      </c>
      <c r="P426" s="19">
        <f t="shared" si="61"/>
        <v>8.6400000000000005E-2</v>
      </c>
      <c r="Q426" s="19">
        <f>VLOOKUP(B:B,[1]rainfall!A:F,6,FALSE)</f>
        <v>7.1860403015400025E-3</v>
      </c>
      <c r="R426" s="20">
        <v>0.56593151999999991</v>
      </c>
      <c r="S426" s="20">
        <v>0</v>
      </c>
      <c r="T426" s="21">
        <v>159</v>
      </c>
      <c r="U426" s="9">
        <f>'[1]%ใช้การ'!B$3</f>
        <v>0.66</v>
      </c>
      <c r="V426" s="22">
        <f t="shared" si="63"/>
        <v>0.37351480319999997</v>
      </c>
      <c r="W426" s="22">
        <f t="shared" si="62"/>
        <v>9.3420168700308004E-2</v>
      </c>
      <c r="X426" s="23">
        <f t="shared" si="64"/>
        <v>0.56052101220184802</v>
      </c>
      <c r="Y426" s="24">
        <f>IFERROR(VLOOKUP(B:B,[1]อุป_fill!A:D,4,FALSE)*0.8,"0")</f>
        <v>1.2032156000000001</v>
      </c>
      <c r="Z426" s="24">
        <f>IFERROR(VLOOKUP(B:B,[1]อุต_fill!A:D,4,FALSE)*0.8,"0")</f>
        <v>0.84225092000000013</v>
      </c>
      <c r="AA426" s="25">
        <f>250*0.65*AK426*[1]ET!$D$3/1000000</f>
        <v>5.4661171465595082</v>
      </c>
      <c r="AB426" s="25">
        <f>1800.65/1000000*AL426*[1]ET!$D$5</f>
        <v>0</v>
      </c>
      <c r="AC426" s="25">
        <f>110*0.65/1000000*AM426*[1]ET!$D$6</f>
        <v>7.8697922316024321E-2</v>
      </c>
      <c r="AD426" s="25">
        <f>120*0.65/1000000*AN426*[1]ET!$D$4</f>
        <v>0.56013908210379271</v>
      </c>
      <c r="AE426" s="25">
        <f>107*AO426*0*[1]ET!$D$7/1000000</f>
        <v>0</v>
      </c>
      <c r="AF426" s="26">
        <f t="shared" si="67"/>
        <v>6.1049541509793253</v>
      </c>
      <c r="AG426" s="26">
        <f>0.7*([1]Eco!$B$5/100)*X426</f>
        <v>4.7083765024955232E-2</v>
      </c>
      <c r="AH426" s="27">
        <f t="shared" si="68"/>
        <v>8.1975044360042819</v>
      </c>
      <c r="AI426" s="28">
        <f t="shared" si="65"/>
        <v>-7.6369834238024339</v>
      </c>
      <c r="AJ426" s="29" t="str">
        <f t="shared" si="69"/>
        <v>เสี่ยงภัยแล้งปานกลาง</v>
      </c>
      <c r="AK426" s="30">
        <f>IFERROR(VLOOKUP(B:B,[1]ข้าว_fill!A:E,5,FALSE),"0")</f>
        <v>8409.4109947069355</v>
      </c>
      <c r="AL426" s="30" t="str">
        <f>IFERROR(VLOOKUP(B:B,[1]ข้าวโพด_fill!A:E,5,FALSE),"0")</f>
        <v>0</v>
      </c>
      <c r="AM426" s="30">
        <f>IFERROR(VLOOKUP(B:B,[1]มันสำปะหลัง_fill!A:E,5,FALSE),"0")</f>
        <v>366.89008072738613</v>
      </c>
      <c r="AN426" s="30">
        <f>IFERROR(VLOOKUP(B:B,[1]อ้อย_fill!A:E,5,FALSE),"0")</f>
        <v>3590.6351416909788</v>
      </c>
      <c r="AO426" s="30">
        <v>11400.652744145174</v>
      </c>
      <c r="AP426" s="31">
        <f t="shared" si="66"/>
        <v>12366.9362171253</v>
      </c>
    </row>
    <row r="427" spans="1:42" s="56" customFormat="1" x14ac:dyDescent="0.45">
      <c r="A427" s="55">
        <v>425</v>
      </c>
      <c r="B427" s="44">
        <v>4305</v>
      </c>
      <c r="C427" s="44">
        <v>43</v>
      </c>
      <c r="D427" s="44">
        <v>5</v>
      </c>
      <c r="E427" s="44" t="s">
        <v>71</v>
      </c>
      <c r="F427" s="44" t="s">
        <v>22964</v>
      </c>
      <c r="G427" s="44" t="s">
        <v>16255</v>
      </c>
      <c r="H427" s="44" t="s">
        <v>22967</v>
      </c>
      <c r="I427" s="44" t="s">
        <v>22885</v>
      </c>
      <c r="J427" s="44" t="s">
        <v>22720</v>
      </c>
      <c r="K427" s="44" t="s">
        <v>34</v>
      </c>
      <c r="L427" s="44" t="s">
        <v>22824</v>
      </c>
      <c r="M427" s="19" t="s">
        <v>156</v>
      </c>
      <c r="N427" s="19">
        <v>2</v>
      </c>
      <c r="O427" s="19">
        <f>IFERROR(VLOOKUP(M:M,[1]สถานี!A:C,3,FALSE),"0")</f>
        <v>8.6400000000000005E-2</v>
      </c>
      <c r="P427" s="19">
        <f t="shared" si="61"/>
        <v>8.6400000000000005E-2</v>
      </c>
      <c r="Q427" s="19">
        <f>VLOOKUP(B:B,[1]rainfall!A:F,6,FALSE)</f>
        <v>1.6549232683660004E-2</v>
      </c>
      <c r="R427" s="20">
        <v>5.3844341759999992</v>
      </c>
      <c r="S427" s="20">
        <v>0</v>
      </c>
      <c r="T427" s="21">
        <v>115</v>
      </c>
      <c r="U427" s="9">
        <f>'[1]%ใช้การ'!B$3</f>
        <v>0.66</v>
      </c>
      <c r="V427" s="22">
        <f t="shared" si="63"/>
        <v>3.5537265561599996</v>
      </c>
      <c r="W427" s="22">
        <f t="shared" si="62"/>
        <v>0.73133515776873192</v>
      </c>
      <c r="X427" s="23">
        <f t="shared" si="64"/>
        <v>4.3880109466123915</v>
      </c>
      <c r="Y427" s="24">
        <f>IFERROR(VLOOKUP(B:B,[1]อุป_fill!A:D,4,FALSE)*0.8,"0")</f>
        <v>1.4259469600000001</v>
      </c>
      <c r="Z427" s="24">
        <f>IFERROR(VLOOKUP(B:B,[1]อุต_fill!A:D,4,FALSE)*0.8,"0")</f>
        <v>0.99816287199999998</v>
      </c>
      <c r="AA427" s="25">
        <f>250*0.65*AK427*[1]ET!$D$3/1000000</f>
        <v>15.984591337551674</v>
      </c>
      <c r="AB427" s="25">
        <f>1800.65/1000000*AL427*[1]ET!$D$5</f>
        <v>0</v>
      </c>
      <c r="AC427" s="25">
        <f>110*0.65/1000000*AM427*[1]ET!$D$6</f>
        <v>0.1609172284919661</v>
      </c>
      <c r="AD427" s="25">
        <f>120*0.65/1000000*AN427*[1]ET!$D$4</f>
        <v>0.12012218939292797</v>
      </c>
      <c r="AE427" s="25">
        <f>107*AO427*0*[1]ET!$D$7/1000000</f>
        <v>0</v>
      </c>
      <c r="AF427" s="26">
        <f t="shared" si="67"/>
        <v>16.265630755436565</v>
      </c>
      <c r="AG427" s="26">
        <f>0.7*([1]Eco!$B$5/100)*X427</f>
        <v>0.36859291951544088</v>
      </c>
      <c r="AH427" s="27">
        <f t="shared" si="68"/>
        <v>19.058333506952003</v>
      </c>
      <c r="AI427" s="28">
        <f t="shared" si="65"/>
        <v>-14.670322560339612</v>
      </c>
      <c r="AJ427" s="29" t="str">
        <f t="shared" si="69"/>
        <v>เสี่ยงภัยแล้งปานกลาง</v>
      </c>
      <c r="AK427" s="30">
        <f>IFERROR(VLOOKUP(B:B,[1]ข้าว_fill!A:E,5,FALSE),"0")</f>
        <v>24591.67898084873</v>
      </c>
      <c r="AL427" s="30" t="str">
        <f>IFERROR(VLOOKUP(B:B,[1]ข้าวโพด_fill!A:E,5,FALSE),"0")</f>
        <v>0</v>
      </c>
      <c r="AM427" s="30">
        <f>IFERROR(VLOOKUP(B:B,[1]มันสำปะหลัง_fill!A:E,5,FALSE),"0")</f>
        <v>750.19686942641545</v>
      </c>
      <c r="AN427" s="30">
        <f>IFERROR(VLOOKUP(B:B,[1]อ้อย_fill!A:E,5,FALSE),"0")</f>
        <v>770.01403457005108</v>
      </c>
      <c r="AO427" s="30">
        <v>102986.05139834288</v>
      </c>
      <c r="AP427" s="31">
        <f t="shared" si="66"/>
        <v>26111.889884845194</v>
      </c>
    </row>
    <row r="428" spans="1:42" s="56" customFormat="1" x14ac:dyDescent="0.45">
      <c r="A428" s="55">
        <v>426</v>
      </c>
      <c r="B428" s="44">
        <v>4307</v>
      </c>
      <c r="C428" s="44">
        <v>43</v>
      </c>
      <c r="D428" s="44">
        <v>7</v>
      </c>
      <c r="E428" s="44" t="s">
        <v>71</v>
      </c>
      <c r="F428" s="44" t="s">
        <v>22964</v>
      </c>
      <c r="G428" s="44" t="s">
        <v>16287</v>
      </c>
      <c r="H428" s="44" t="s">
        <v>22968</v>
      </c>
      <c r="I428" s="44" t="s">
        <v>22885</v>
      </c>
      <c r="J428" s="44" t="s">
        <v>22720</v>
      </c>
      <c r="K428" s="44" t="s">
        <v>34</v>
      </c>
      <c r="L428" s="44" t="s">
        <v>22824</v>
      </c>
      <c r="M428" s="19" t="s">
        <v>163</v>
      </c>
      <c r="N428" s="19">
        <v>4</v>
      </c>
      <c r="O428" s="19">
        <f>IFERROR(VLOOKUP(M:M,[1]สถานี!A:C,3,FALSE),"0")</f>
        <v>8.6400000000000005E-2</v>
      </c>
      <c r="P428" s="19">
        <f t="shared" si="61"/>
        <v>8.6400000000000005E-2</v>
      </c>
      <c r="Q428" s="19">
        <f>VLOOKUP(B:B,[1]rainfall!A:F,6,FALSE)</f>
        <v>3.0633882648000007E-3</v>
      </c>
      <c r="R428" s="20">
        <v>1.2773882879999998</v>
      </c>
      <c r="S428" s="20">
        <v>0</v>
      </c>
      <c r="T428" s="21">
        <v>91</v>
      </c>
      <c r="U428" s="9">
        <f>'[1]%ใช้การ'!B$3</f>
        <v>0.66</v>
      </c>
      <c r="V428" s="22">
        <f t="shared" si="63"/>
        <v>0.84307627007999997</v>
      </c>
      <c r="W428" s="22">
        <f t="shared" si="62"/>
        <v>0.18650793166896001</v>
      </c>
      <c r="X428" s="23">
        <f t="shared" si="64"/>
        <v>1.11904759001376</v>
      </c>
      <c r="Y428" s="24">
        <f>IFERROR(VLOOKUP(B:B,[1]อุป_fill!A:D,4,FALSE)*0.8,"0")</f>
        <v>0.4483008</v>
      </c>
      <c r="Z428" s="24">
        <f>IFERROR(VLOOKUP(B:B,[1]อุต_fill!A:D,4,FALSE)*0.8,"0")</f>
        <v>0.31381055999999996</v>
      </c>
      <c r="AA428" s="25">
        <f>250*0.65*AK428*[1]ET!$D$3/1000000</f>
        <v>0.94965689026970679</v>
      </c>
      <c r="AB428" s="25">
        <f>1800.65/1000000*AL428*[1]ET!$D$5</f>
        <v>0</v>
      </c>
      <c r="AC428" s="25">
        <f>110*0.65/1000000*AM428*[1]ET!$D$6</f>
        <v>0</v>
      </c>
      <c r="AD428" s="25">
        <f>120*0.65/1000000*AN428*[1]ET!$D$4</f>
        <v>1.4981839385406202E-2</v>
      </c>
      <c r="AE428" s="25">
        <f>107*AO428*0*[1]ET!$D$7/1000000</f>
        <v>0</v>
      </c>
      <c r="AF428" s="26">
        <f t="shared" si="67"/>
        <v>0.96463872965511299</v>
      </c>
      <c r="AG428" s="26">
        <f>0.7*([1]Eco!$B$5/100)*X428</f>
        <v>9.3999997561155832E-2</v>
      </c>
      <c r="AH428" s="27">
        <f t="shared" si="68"/>
        <v>1.820750087216269</v>
      </c>
      <c r="AI428" s="28">
        <f t="shared" si="65"/>
        <v>-0.70170249720250899</v>
      </c>
      <c r="AJ428" s="29" t="str">
        <f t="shared" si="69"/>
        <v>ปกติ</v>
      </c>
      <c r="AK428" s="30">
        <f>IFERROR(VLOOKUP(B:B,[1]ข้าว_fill!A:E,5,FALSE),"0")</f>
        <v>1461.0106004149336</v>
      </c>
      <c r="AL428" s="30" t="str">
        <f>IFERROR(VLOOKUP(B:B,[1]ข้าวโพด_fill!A:E,5,FALSE),"0")</f>
        <v>0</v>
      </c>
      <c r="AM428" s="30" t="str">
        <f>IFERROR(VLOOKUP(B:B,[1]มันสำปะหลัง_fill!A:E,5,FALSE),"0")</f>
        <v>0</v>
      </c>
      <c r="AN428" s="30">
        <f>IFERROR(VLOOKUP(B:B,[1]อ้อย_fill!A:E,5,FALSE),"0")</f>
        <v>96.037431957732068</v>
      </c>
      <c r="AO428" s="30">
        <v>17983.047993725431</v>
      </c>
      <c r="AP428" s="31">
        <f t="shared" si="66"/>
        <v>1557.0480323726656</v>
      </c>
    </row>
    <row r="429" spans="1:42" s="56" customFormat="1" x14ac:dyDescent="0.45">
      <c r="A429" s="55">
        <v>427</v>
      </c>
      <c r="B429" s="44">
        <v>4308</v>
      </c>
      <c r="C429" s="44">
        <v>43</v>
      </c>
      <c r="D429" s="44">
        <v>8</v>
      </c>
      <c r="E429" s="44" t="s">
        <v>71</v>
      </c>
      <c r="F429" s="44" t="s">
        <v>22964</v>
      </c>
      <c r="G429" s="44" t="s">
        <v>16299</v>
      </c>
      <c r="H429" s="44" t="s">
        <v>22969</v>
      </c>
      <c r="I429" s="44" t="s">
        <v>22885</v>
      </c>
      <c r="J429" s="44" t="s">
        <v>22720</v>
      </c>
      <c r="K429" s="44" t="s">
        <v>34</v>
      </c>
      <c r="L429" s="44" t="s">
        <v>22824</v>
      </c>
      <c r="M429" s="19" t="s">
        <v>163</v>
      </c>
      <c r="N429" s="19">
        <v>3</v>
      </c>
      <c r="O429" s="19">
        <f>IFERROR(VLOOKUP(M:M,[1]สถานี!A:C,3,FALSE),"0")</f>
        <v>8.6400000000000005E-2</v>
      </c>
      <c r="P429" s="19">
        <f t="shared" si="61"/>
        <v>8.6400000000000005E-2</v>
      </c>
      <c r="Q429" s="19">
        <f>VLOOKUP(B:B,[1]rainfall!A:F,6,FALSE)</f>
        <v>9.1988696279000012E-3</v>
      </c>
      <c r="R429" s="20">
        <v>2.3122344959999999</v>
      </c>
      <c r="S429" s="20">
        <v>0.92812079999999997</v>
      </c>
      <c r="T429" s="21">
        <v>103</v>
      </c>
      <c r="U429" s="9">
        <f>'[1]%ใช้การ'!B$3</f>
        <v>0.66</v>
      </c>
      <c r="V429" s="22">
        <f t="shared" si="63"/>
        <v>2.1386344953599998</v>
      </c>
      <c r="W429" s="22">
        <f t="shared" si="62"/>
        <v>0.44684667299758002</v>
      </c>
      <c r="X429" s="23">
        <f t="shared" si="64"/>
        <v>2.6810800379854798</v>
      </c>
      <c r="Y429" s="24">
        <f>IFERROR(VLOOKUP(B:B,[1]อุป_fill!A:D,4,FALSE)*0.8,"0")</f>
        <v>0.36166695999999998</v>
      </c>
      <c r="Z429" s="24">
        <f>IFERROR(VLOOKUP(B:B,[1]อุต_fill!A:D,4,FALSE)*0.8,"0")</f>
        <v>0.25316687199999999</v>
      </c>
      <c r="AA429" s="25">
        <f>250*0.65*AK429*[1]ET!$D$3/1000000</f>
        <v>0.89440625829748976</v>
      </c>
      <c r="AB429" s="25">
        <f>1800.65/1000000*AL429*[1]ET!$D$5</f>
        <v>0.43215600000000004</v>
      </c>
      <c r="AC429" s="25">
        <f>110*0.65/1000000*AM429*[1]ET!$D$6</f>
        <v>0.42705067345059344</v>
      </c>
      <c r="AD429" s="25">
        <f>120*0.65/1000000*AN429*[1]ET!$D$4</f>
        <v>1.4717298353849844E-2</v>
      </c>
      <c r="AE429" s="25">
        <f>107*AO429*0*[1]ET!$D$7/1000000</f>
        <v>0</v>
      </c>
      <c r="AF429" s="26">
        <f t="shared" si="67"/>
        <v>1.7683302301019332</v>
      </c>
      <c r="AG429" s="26">
        <f>0.7*([1]Eco!$B$5/100)*X429</f>
        <v>0.22521072319078028</v>
      </c>
      <c r="AH429" s="27">
        <f t="shared" si="68"/>
        <v>2.6083747852927135</v>
      </c>
      <c r="AI429" s="28">
        <f t="shared" si="65"/>
        <v>7.2705252692766287E-2</v>
      </c>
      <c r="AJ429" s="29" t="str">
        <f t="shared" si="69"/>
        <v>ปกติ</v>
      </c>
      <c r="AK429" s="30">
        <f>IFERROR(VLOOKUP(B:B,[1]ข้าว_fill!A:E,5,FALSE),"0")</f>
        <v>1376.0096281499841</v>
      </c>
      <c r="AL429" s="30">
        <f>IFERROR(VLOOKUP(B:B,[1]ข้าวโพด_fill!A:E,5,FALSE),"0")</f>
        <v>80</v>
      </c>
      <c r="AM429" s="30">
        <f>IFERROR(VLOOKUP(B:B,[1]มันสำปะหลัง_fill!A:E,5,FALSE),"0")</f>
        <v>1990.9122305388971</v>
      </c>
      <c r="AN429" s="30">
        <f>IFERROR(VLOOKUP(B:B,[1]อ้อย_fill!A:E,5,FALSE),"0")</f>
        <v>94.341656114422079</v>
      </c>
      <c r="AO429" s="30">
        <v>107086.49162260018</v>
      </c>
      <c r="AP429" s="31">
        <f t="shared" si="66"/>
        <v>3541.2635148033032</v>
      </c>
    </row>
    <row r="430" spans="1:42" s="56" customFormat="1" x14ac:dyDescent="0.45">
      <c r="A430" s="55">
        <v>428</v>
      </c>
      <c r="B430" s="44">
        <v>4314</v>
      </c>
      <c r="C430" s="44">
        <v>43</v>
      </c>
      <c r="D430" s="44">
        <v>14</v>
      </c>
      <c r="E430" s="44" t="s">
        <v>71</v>
      </c>
      <c r="F430" s="44" t="s">
        <v>22964</v>
      </c>
      <c r="G430" s="44" t="s">
        <v>16313</v>
      </c>
      <c r="H430" s="44" t="s">
        <v>22970</v>
      </c>
      <c r="I430" s="44" t="s">
        <v>22885</v>
      </c>
      <c r="J430" s="44" t="s">
        <v>22720</v>
      </c>
      <c r="K430" s="44" t="s">
        <v>34</v>
      </c>
      <c r="L430" s="44" t="s">
        <v>22824</v>
      </c>
      <c r="M430" s="19"/>
      <c r="N430" s="19"/>
      <c r="O430" s="19" t="str">
        <f>IFERROR(VLOOKUP(M:M,[1]สถานี!A:C,3,FALSE),"0")</f>
        <v>0</v>
      </c>
      <c r="P430" s="19">
        <f t="shared" si="61"/>
        <v>0</v>
      </c>
      <c r="Q430" s="19">
        <f>VLOOKUP(B:B,[1]rainfall!A:F,6,FALSE)</f>
        <v>4.0837218084200013E-3</v>
      </c>
      <c r="R430" s="20">
        <v>1.649286144</v>
      </c>
      <c r="S430" s="20">
        <v>0</v>
      </c>
      <c r="T430" s="21">
        <v>50</v>
      </c>
      <c r="U430" s="9">
        <f>'[1]%ใช้การ'!B$3</f>
        <v>0.66</v>
      </c>
      <c r="V430" s="22">
        <f t="shared" si="63"/>
        <v>1.0885288550400001</v>
      </c>
      <c r="W430" s="22">
        <f t="shared" si="62"/>
        <v>0.21852251536968403</v>
      </c>
      <c r="X430" s="23">
        <f t="shared" si="64"/>
        <v>1.3111350922181042</v>
      </c>
      <c r="Y430" s="24">
        <f>IFERROR(VLOOKUP(B:B,[1]อุป_fill!A:D,4,FALSE)*0.8,"0")</f>
        <v>0.38418336000000003</v>
      </c>
      <c r="Z430" s="24">
        <f>IFERROR(VLOOKUP(B:B,[1]อุต_fill!A:D,4,FALSE)*0.8,"0")</f>
        <v>0.26892835200000004</v>
      </c>
      <c r="AA430" s="25">
        <f>250*0.65*AK430*[1]ET!$D$3/1000000</f>
        <v>3.9485912894431832</v>
      </c>
      <c r="AB430" s="25">
        <f>1800.65/1000000*AL430*[1]ET!$D$5</f>
        <v>0</v>
      </c>
      <c r="AC430" s="25">
        <f>110*0.65/1000000*AM430*[1]ET!$D$6</f>
        <v>9.5246434001363794E-5</v>
      </c>
      <c r="AD430" s="25">
        <f>120*0.65/1000000*AN430*[1]ET!$D$4</f>
        <v>0.95432297994776782</v>
      </c>
      <c r="AE430" s="25">
        <f>107*AO430*0*[1]ET!$D$7/1000000</f>
        <v>0</v>
      </c>
      <c r="AF430" s="26">
        <f t="shared" si="67"/>
        <v>4.9030095158249525</v>
      </c>
      <c r="AG430" s="26">
        <f>0.7*([1]Eco!$B$5/100)*X430</f>
        <v>0.11013534774632074</v>
      </c>
      <c r="AH430" s="27">
        <f t="shared" si="68"/>
        <v>5.6662565755712739</v>
      </c>
      <c r="AI430" s="28">
        <f t="shared" si="65"/>
        <v>-4.3551214833531695</v>
      </c>
      <c r="AJ430" s="29" t="str">
        <f t="shared" si="69"/>
        <v>ปกติ</v>
      </c>
      <c r="AK430" s="30">
        <f>IFERROR(VLOOKUP(B:B,[1]ข้าว_fill!A:E,5,FALSE),"0")</f>
        <v>6074.7558299125894</v>
      </c>
      <c r="AL430" s="30" t="str">
        <f>IFERROR(VLOOKUP(B:B,[1]ข้าวโพด_fill!A:E,5,FALSE),"0")</f>
        <v>0</v>
      </c>
      <c r="AM430" s="30">
        <f>IFERROR(VLOOKUP(B:B,[1]มันสำปะหลัง_fill!A:E,5,FALSE),"0")</f>
        <v>0.4440393193536773</v>
      </c>
      <c r="AN430" s="30">
        <f>IFERROR(VLOOKUP(B:B,[1]อ้อย_fill!A:E,5,FALSE),"0")</f>
        <v>6117.4549996651785</v>
      </c>
      <c r="AO430" s="30">
        <v>9026.6507694650445</v>
      </c>
      <c r="AP430" s="31">
        <f t="shared" si="66"/>
        <v>12192.654868897122</v>
      </c>
    </row>
    <row r="431" spans="1:42" s="56" customFormat="1" x14ac:dyDescent="0.45">
      <c r="A431" s="55">
        <v>429</v>
      </c>
      <c r="B431" s="44">
        <v>4315</v>
      </c>
      <c r="C431" s="44">
        <v>43</v>
      </c>
      <c r="D431" s="44">
        <v>15</v>
      </c>
      <c r="E431" s="44" t="s">
        <v>71</v>
      </c>
      <c r="F431" s="44" t="s">
        <v>22964</v>
      </c>
      <c r="G431" s="44" t="s">
        <v>16322</v>
      </c>
      <c r="H431" s="44" t="s">
        <v>22971</v>
      </c>
      <c r="I431" s="44" t="s">
        <v>22885</v>
      </c>
      <c r="J431" s="44" t="s">
        <v>22720</v>
      </c>
      <c r="K431" s="44" t="s">
        <v>34</v>
      </c>
      <c r="L431" s="44" t="s">
        <v>22824</v>
      </c>
      <c r="M431" s="19" t="s">
        <v>162</v>
      </c>
      <c r="N431" s="19">
        <v>3</v>
      </c>
      <c r="O431" s="19">
        <f>IFERROR(VLOOKUP(M:M,[1]สถานี!A:C,3,FALSE),"0")</f>
        <v>0.96508799999999995</v>
      </c>
      <c r="P431" s="19">
        <f t="shared" si="61"/>
        <v>0.96508799999999995</v>
      </c>
      <c r="Q431" s="19">
        <f>VLOOKUP(B:B,[1]rainfall!A:F,6,FALSE)</f>
        <v>7.2392130371800017E-3</v>
      </c>
      <c r="R431" s="20">
        <v>15.781404671999997</v>
      </c>
      <c r="S431" s="20">
        <v>0</v>
      </c>
      <c r="T431" s="21">
        <v>169</v>
      </c>
      <c r="U431" s="9">
        <f>'[1]%ใช้การ'!B$3</f>
        <v>0.66</v>
      </c>
      <c r="V431" s="22">
        <f t="shared" si="63"/>
        <v>10.415727083519998</v>
      </c>
      <c r="W431" s="22">
        <f t="shared" si="62"/>
        <v>2.2776108593114359</v>
      </c>
      <c r="X431" s="23">
        <f t="shared" si="64"/>
        <v>13.665665155868613</v>
      </c>
      <c r="Y431" s="24">
        <f>IFERROR(VLOOKUP(B:B,[1]อุป_fill!A:D,4,FALSE)*0.8,"0")</f>
        <v>0.75442248000000012</v>
      </c>
      <c r="Z431" s="24">
        <f>IFERROR(VLOOKUP(B:B,[1]อุต_fill!A:D,4,FALSE)*0.8,"0")</f>
        <v>0.52809573600000004</v>
      </c>
      <c r="AA431" s="25">
        <f>250*0.65*AK431*[1]ET!$D$3/1000000</f>
        <v>5.8228529877515705</v>
      </c>
      <c r="AB431" s="25">
        <f>1800.65/1000000*AL431*[1]ET!$D$5</f>
        <v>0</v>
      </c>
      <c r="AC431" s="25">
        <f>110*0.65/1000000*AM431*[1]ET!$D$6</f>
        <v>4.1075548608122625E-2</v>
      </c>
      <c r="AD431" s="25">
        <f>120*0.65/1000000*AN431*[1]ET!$D$4</f>
        <v>3.5278635242844254E-2</v>
      </c>
      <c r="AE431" s="25">
        <f>107*AO431*0*[1]ET!$D$7/1000000</f>
        <v>0</v>
      </c>
      <c r="AF431" s="26">
        <f t="shared" si="67"/>
        <v>5.8992071716025372</v>
      </c>
      <c r="AG431" s="26">
        <f>0.7*([1]Eco!$B$5/100)*X431</f>
        <v>1.1479158730929633</v>
      </c>
      <c r="AH431" s="27">
        <f t="shared" si="68"/>
        <v>8.3296412606954995</v>
      </c>
      <c r="AI431" s="28">
        <f t="shared" si="65"/>
        <v>5.3360238951731134</v>
      </c>
      <c r="AJ431" s="29" t="str">
        <f t="shared" si="69"/>
        <v>ปกติ</v>
      </c>
      <c r="AK431" s="30">
        <f>IFERROR(VLOOKUP(B:B,[1]ข้าว_fill!A:E,5,FALSE),"0")</f>
        <v>8958.2353657716467</v>
      </c>
      <c r="AL431" s="30" t="str">
        <f>IFERROR(VLOOKUP(B:B,[1]ข้าวโพด_fill!A:E,5,FALSE),"0")</f>
        <v>0</v>
      </c>
      <c r="AM431" s="30">
        <f>IFERROR(VLOOKUP(B:B,[1]มันสำปะหลัง_fill!A:E,5,FALSE),"0")</f>
        <v>191.49439910546675</v>
      </c>
      <c r="AN431" s="30">
        <f>IFERROR(VLOOKUP(B:B,[1]อ้อย_fill!A:E,5,FALSE),"0")</f>
        <v>226.14509771054009</v>
      </c>
      <c r="AO431" s="30">
        <v>90854.788893562305</v>
      </c>
      <c r="AP431" s="31">
        <f t="shared" si="66"/>
        <v>9375.8748625876524</v>
      </c>
    </row>
    <row r="432" spans="1:42" s="56" customFormat="1" x14ac:dyDescent="0.45">
      <c r="A432" s="55">
        <v>430</v>
      </c>
      <c r="B432" s="44">
        <v>4316</v>
      </c>
      <c r="C432" s="44">
        <v>43</v>
      </c>
      <c r="D432" s="44">
        <v>16</v>
      </c>
      <c r="E432" s="44" t="s">
        <v>71</v>
      </c>
      <c r="F432" s="44" t="s">
        <v>22964</v>
      </c>
      <c r="G432" s="44" t="s">
        <v>16335</v>
      </c>
      <c r="H432" s="44" t="s">
        <v>22972</v>
      </c>
      <c r="I432" s="44" t="s">
        <v>22885</v>
      </c>
      <c r="J432" s="44" t="s">
        <v>22720</v>
      </c>
      <c r="K432" s="44" t="s">
        <v>34</v>
      </c>
      <c r="L432" s="44" t="s">
        <v>22824</v>
      </c>
      <c r="M432" s="19" t="s">
        <v>156</v>
      </c>
      <c r="N432" s="19">
        <v>3</v>
      </c>
      <c r="O432" s="19">
        <f>IFERROR(VLOOKUP(M:M,[1]สถานี!A:C,3,FALSE),"0")</f>
        <v>8.6400000000000005E-2</v>
      </c>
      <c r="P432" s="19">
        <f t="shared" si="61"/>
        <v>8.6400000000000005E-2</v>
      </c>
      <c r="Q432" s="19">
        <f>VLOOKUP(B:B,[1]rainfall!A:F,6,FALSE)</f>
        <v>5.9353666945400011E-3</v>
      </c>
      <c r="R432" s="20">
        <v>1.2127104</v>
      </c>
      <c r="S432" s="20">
        <v>0.100968</v>
      </c>
      <c r="T432" s="21">
        <v>38</v>
      </c>
      <c r="U432" s="9">
        <f>'[1]%ใช้การ'!B$3</f>
        <v>0.66</v>
      </c>
      <c r="V432" s="22">
        <f t="shared" si="63"/>
        <v>0.86702774399999993</v>
      </c>
      <c r="W432" s="22">
        <f t="shared" si="62"/>
        <v>0.19187262213890799</v>
      </c>
      <c r="X432" s="23">
        <f t="shared" si="64"/>
        <v>1.1512357328334479</v>
      </c>
      <c r="Y432" s="24">
        <f>IFERROR(VLOOKUP(B:B,[1]อุป_fill!A:D,4,FALSE)*0.8,"0")</f>
        <v>0.5609986400000001</v>
      </c>
      <c r="Z432" s="24">
        <f>IFERROR(VLOOKUP(B:B,[1]อุต_fill!A:D,4,FALSE)*0.8,"0")</f>
        <v>0.392699048</v>
      </c>
      <c r="AA432" s="25">
        <f>250*0.65*AK432*[1]ET!$D$3/1000000</f>
        <v>3.4504282948217715</v>
      </c>
      <c r="AB432" s="25">
        <f>1800.65/1000000*AL432*[1]ET!$D$5</f>
        <v>0</v>
      </c>
      <c r="AC432" s="25">
        <f>110*0.65/1000000*AM432*[1]ET!$D$6</f>
        <v>3.8534689199036756E-2</v>
      </c>
      <c r="AD432" s="25">
        <f>120*0.65/1000000*AN432*[1]ET!$D$4</f>
        <v>1.2340370743157662E-5</v>
      </c>
      <c r="AE432" s="25">
        <f>107*AO432*0*[1]ET!$D$7/1000000</f>
        <v>0</v>
      </c>
      <c r="AF432" s="26">
        <f t="shared" si="67"/>
        <v>3.4889753243915513</v>
      </c>
      <c r="AG432" s="26">
        <f>0.7*([1]Eco!$B$5/100)*X432</f>
        <v>9.6703801558009617E-2</v>
      </c>
      <c r="AH432" s="27">
        <f t="shared" si="68"/>
        <v>4.5393768139495618</v>
      </c>
      <c r="AI432" s="28">
        <f t="shared" si="65"/>
        <v>-3.3881410811161139</v>
      </c>
      <c r="AJ432" s="29" t="str">
        <f t="shared" si="69"/>
        <v>ปกติ</v>
      </c>
      <c r="AK432" s="30">
        <f>IFERROR(VLOOKUP(B:B,[1]ข้าว_fill!A:E,5,FALSE),"0")</f>
        <v>5308.3512228027248</v>
      </c>
      <c r="AL432" s="30" t="str">
        <f>IFERROR(VLOOKUP(B:B,[1]ข้าวโพด_fill!A:E,5,FALSE),"0")</f>
        <v>0</v>
      </c>
      <c r="AM432" s="30">
        <f>IFERROR(VLOOKUP(B:B,[1]มันสำปะหลัง_fill!A:E,5,FALSE),"0")</f>
        <v>179.64890069481007</v>
      </c>
      <c r="AN432" s="30">
        <f>IFERROR(VLOOKUP(B:B,[1]อ้อย_fill!A:E,5,FALSE),"0")</f>
        <v>7.9104940661267067E-2</v>
      </c>
      <c r="AO432" s="30">
        <v>79463.682312268604</v>
      </c>
      <c r="AP432" s="31">
        <f t="shared" si="66"/>
        <v>5488.0792284381969</v>
      </c>
    </row>
    <row r="433" spans="1:42" s="56" customFormat="1" x14ac:dyDescent="0.45">
      <c r="A433" s="55">
        <v>431</v>
      </c>
      <c r="B433" s="44">
        <v>4317</v>
      </c>
      <c r="C433" s="44">
        <v>43</v>
      </c>
      <c r="D433" s="44">
        <v>17</v>
      </c>
      <c r="E433" s="44" t="s">
        <v>71</v>
      </c>
      <c r="F433" s="44" t="s">
        <v>22964</v>
      </c>
      <c r="G433" s="44" t="s">
        <v>16350</v>
      </c>
      <c r="H433" s="44" t="s">
        <v>22973</v>
      </c>
      <c r="I433" s="44" t="s">
        <v>22885</v>
      </c>
      <c r="J433" s="44" t="s">
        <v>22720</v>
      </c>
      <c r="K433" s="44" t="s">
        <v>34</v>
      </c>
      <c r="L433" s="44" t="s">
        <v>22824</v>
      </c>
      <c r="M433" s="19"/>
      <c r="N433" s="19"/>
      <c r="O433" s="19" t="str">
        <f>IFERROR(VLOOKUP(M:M,[1]สถานี!A:C,3,FALSE),"0")</f>
        <v>0</v>
      </c>
      <c r="P433" s="19">
        <f t="shared" si="61"/>
        <v>0</v>
      </c>
      <c r="Q433" s="19">
        <f>VLOOKUP(B:B,[1]rainfall!A:F,6,FALSE)</f>
        <v>2.4776025524200006E-3</v>
      </c>
      <c r="R433" s="20">
        <v>0.29105049599999994</v>
      </c>
      <c r="S433" s="20">
        <v>1.1951652000000001</v>
      </c>
      <c r="T433" s="21">
        <v>46</v>
      </c>
      <c r="U433" s="9">
        <f>'[1]%ใช้การ'!B$3</f>
        <v>0.66</v>
      </c>
      <c r="V433" s="22">
        <f t="shared" si="63"/>
        <v>0.98090235936000014</v>
      </c>
      <c r="W433" s="22">
        <f t="shared" si="62"/>
        <v>0.19667599238248404</v>
      </c>
      <c r="X433" s="23">
        <f t="shared" si="64"/>
        <v>1.1800559542949043</v>
      </c>
      <c r="Y433" s="24">
        <f>IFERROR(VLOOKUP(B:B,[1]อุป_fill!A:D,4,FALSE)*0.8,"0")</f>
        <v>0.22238384</v>
      </c>
      <c r="Z433" s="24">
        <f>IFERROR(VLOOKUP(B:B,[1]อุต_fill!A:D,4,FALSE)*0.8,"0")</f>
        <v>0.155668688</v>
      </c>
      <c r="AA433" s="25">
        <f>250*0.65*AK433*[1]ET!$D$3/1000000</f>
        <v>0.31410845959689832</v>
      </c>
      <c r="AB433" s="25">
        <f>1800.65/1000000*AL433*[1]ET!$D$5</f>
        <v>0</v>
      </c>
      <c r="AC433" s="25">
        <f>110*0.65/1000000*AM433*[1]ET!$D$6</f>
        <v>2.4069750413806247E-2</v>
      </c>
      <c r="AD433" s="25">
        <f>120*0.65/1000000*AN433*[1]ET!$D$4</f>
        <v>6.5665498450685561E-2</v>
      </c>
      <c r="AE433" s="25">
        <f>107*AO433*0*[1]ET!$D$7/1000000</f>
        <v>0</v>
      </c>
      <c r="AF433" s="26">
        <f t="shared" si="67"/>
        <v>0.40384370846139017</v>
      </c>
      <c r="AG433" s="26">
        <f>0.7*([1]Eco!$B$5/100)*X433</f>
        <v>9.9124700160771947E-2</v>
      </c>
      <c r="AH433" s="27">
        <f t="shared" si="68"/>
        <v>0.88102093662216208</v>
      </c>
      <c r="AI433" s="28">
        <f t="shared" si="65"/>
        <v>0.29903501767274221</v>
      </c>
      <c r="AJ433" s="29" t="str">
        <f t="shared" si="69"/>
        <v>ปกติ</v>
      </c>
      <c r="AK433" s="30">
        <f>IFERROR(VLOOKUP(B:B,[1]ข้าว_fill!A:E,5,FALSE),"0")</f>
        <v>483.24378399522817</v>
      </c>
      <c r="AL433" s="30" t="str">
        <f>IFERROR(VLOOKUP(B:B,[1]ข้าวโพด_fill!A:E,5,FALSE),"0")</f>
        <v>0</v>
      </c>
      <c r="AM433" s="30">
        <f>IFERROR(VLOOKUP(B:B,[1]มันสำปะหลัง_fill!A:E,5,FALSE),"0")</f>
        <v>112.21328864245336</v>
      </c>
      <c r="AN433" s="30">
        <f>IFERROR(VLOOKUP(B:B,[1]อ้อย_fill!A:E,5,FALSE),"0")</f>
        <v>420.93268237618946</v>
      </c>
      <c r="AO433" s="30">
        <v>25207.984384936917</v>
      </c>
      <c r="AP433" s="31">
        <f t="shared" si="66"/>
        <v>1016.3897550138711</v>
      </c>
    </row>
    <row r="434" spans="1:42" s="56" customFormat="1" x14ac:dyDescent="0.45">
      <c r="A434" s="55">
        <v>432</v>
      </c>
      <c r="B434" s="44">
        <v>4401</v>
      </c>
      <c r="C434" s="44">
        <v>44</v>
      </c>
      <c r="D434" s="44">
        <v>1</v>
      </c>
      <c r="E434" s="44" t="s">
        <v>72</v>
      </c>
      <c r="F434" s="44" t="s">
        <v>22974</v>
      </c>
      <c r="G434" s="44" t="s">
        <v>16361</v>
      </c>
      <c r="H434" s="44" t="s">
        <v>22975</v>
      </c>
      <c r="I434" s="44" t="s">
        <v>22859</v>
      </c>
      <c r="J434" s="44" t="s">
        <v>22720</v>
      </c>
      <c r="K434" s="44" t="s">
        <v>22475</v>
      </c>
      <c r="L434" s="44" t="s">
        <v>22726</v>
      </c>
      <c r="M434" s="19" t="s">
        <v>135</v>
      </c>
      <c r="N434" s="19">
        <v>11</v>
      </c>
      <c r="O434" s="19">
        <f>IFERROR(VLOOKUP(M:M,[1]สถานี!A:C,3,FALSE),"0")</f>
        <v>8.6400000000000005E-2</v>
      </c>
      <c r="P434" s="19">
        <f t="shared" si="61"/>
        <v>8.6400000000000005E-2</v>
      </c>
      <c r="Q434" s="19">
        <f>VLOOKUP(B:B,[1]rainfall!A:F,6,FALSE)</f>
        <v>1.1522738151980001E-2</v>
      </c>
      <c r="R434" s="20">
        <v>4.8023331840000001</v>
      </c>
      <c r="S434" s="20">
        <v>0.30905280000000002</v>
      </c>
      <c r="T434" s="21">
        <v>63</v>
      </c>
      <c r="U434" s="9">
        <f>'[1]%ใช้การ'!B$3</f>
        <v>0.66</v>
      </c>
      <c r="V434" s="22">
        <f t="shared" si="63"/>
        <v>3.37351474944</v>
      </c>
      <c r="W434" s="22">
        <f t="shared" si="62"/>
        <v>0.69428749751839602</v>
      </c>
      <c r="X434" s="23">
        <f t="shared" si="64"/>
        <v>4.1657249851103755</v>
      </c>
      <c r="Y434" s="24">
        <f>IFERROR(VLOOKUP(B:B,[1]อุป_fill!A:D,4,FALSE)*0.8*0.25,"0")</f>
        <v>0.57863528000000009</v>
      </c>
      <c r="Z434" s="24">
        <f>IFERROR(VLOOKUP(B:B,[1]อุต_fill!A:D,4,FALSE)*0.8*0.25,"0")</f>
        <v>0.40504469600000004</v>
      </c>
      <c r="AA434" s="25">
        <f>250*0.65*AK434*[1]ET!$D$3/1000000</f>
        <v>3.6298891301580509</v>
      </c>
      <c r="AB434" s="25">
        <f>180*0.65/1000000*AL434*[1]ET!$D$5</f>
        <v>0</v>
      </c>
      <c r="AC434" s="25">
        <f>110*0.65/1000000*AM434*[1]ET!$D$6</f>
        <v>0.46268578086821854</v>
      </c>
      <c r="AD434" s="25">
        <f>120*0.65/1000000*AN434*[1]ET!$D$4</f>
        <v>0.16687966624348533</v>
      </c>
      <c r="AE434" s="25">
        <f>107*AO434*0*[1]ET!$D$7/1000000</f>
        <v>0</v>
      </c>
      <c r="AF434" s="26">
        <f t="shared" si="67"/>
        <v>4.2594545772697545</v>
      </c>
      <c r="AG434" s="26">
        <f>0.7*([1]Eco!$B$5/100)*X434</f>
        <v>0.34992089874927151</v>
      </c>
      <c r="AH434" s="27">
        <f t="shared" si="68"/>
        <v>5.5930554520190263</v>
      </c>
      <c r="AI434" s="28">
        <f t="shared" si="65"/>
        <v>-1.4273304669086508</v>
      </c>
      <c r="AJ434" s="29" t="str">
        <f t="shared" si="69"/>
        <v>ปกติ</v>
      </c>
      <c r="AK434" s="30">
        <f>IFERROR(VLOOKUP(B:B,[1]ข้าว_fill!A:E,5,FALSE),"0")</f>
        <v>5584.4448156277704</v>
      </c>
      <c r="AL434" s="30" t="str">
        <f>IFERROR(VLOOKUP(B:B,[1]ข้าวโพด_fill!A:E,5,FALSE),"0")</f>
        <v>0</v>
      </c>
      <c r="AM434" s="30">
        <f>IFERROR(VLOOKUP(B:B,[1]มันสำปะหลัง_fill!A:E,5,FALSE),"0")</f>
        <v>2157.0432674509025</v>
      </c>
      <c r="AN434" s="30">
        <f>IFERROR(VLOOKUP(B:B,[1]อ้อย_fill!A:E,5,FALSE),"0")</f>
        <v>1069.7414502787522</v>
      </c>
      <c r="AO434" s="30">
        <v>1153.4126457459952</v>
      </c>
      <c r="AP434" s="31">
        <f t="shared" si="66"/>
        <v>8811.2295333574257</v>
      </c>
    </row>
    <row r="435" spans="1:42" s="56" customFormat="1" x14ac:dyDescent="0.45">
      <c r="A435" s="55">
        <v>433</v>
      </c>
      <c r="B435" s="44">
        <v>4402</v>
      </c>
      <c r="C435" s="44">
        <v>44</v>
      </c>
      <c r="D435" s="44">
        <v>2</v>
      </c>
      <c r="E435" s="44" t="s">
        <v>72</v>
      </c>
      <c r="F435" s="44" t="s">
        <v>22974</v>
      </c>
      <c r="G435" s="44" t="s">
        <v>16402</v>
      </c>
      <c r="H435" s="44" t="s">
        <v>22976</v>
      </c>
      <c r="I435" s="44" t="s">
        <v>22859</v>
      </c>
      <c r="J435" s="44" t="s">
        <v>22720</v>
      </c>
      <c r="K435" s="44" t="s">
        <v>34</v>
      </c>
      <c r="L435" s="44" t="s">
        <v>22726</v>
      </c>
      <c r="M435" s="19"/>
      <c r="N435" s="19"/>
      <c r="O435" s="19" t="str">
        <f>IFERROR(VLOOKUP(M:M,[1]สถานี!A:C,3,FALSE),"0")</f>
        <v>0</v>
      </c>
      <c r="P435" s="19">
        <f t="shared" si="61"/>
        <v>0</v>
      </c>
      <c r="Q435" s="19">
        <f>VLOOKUP(B:B,[1]rainfall!A:F,6,FALSE)</f>
        <v>3.548319942200001E-3</v>
      </c>
      <c r="R435" s="20">
        <v>0.42040627199999991</v>
      </c>
      <c r="S435" s="20">
        <v>0.19398480000000001</v>
      </c>
      <c r="T435" s="21">
        <v>288</v>
      </c>
      <c r="U435" s="9">
        <f>'[1]%ใช้การ'!B$3</f>
        <v>0.66</v>
      </c>
      <c r="V435" s="22">
        <f t="shared" si="63"/>
        <v>0.40549810751999993</v>
      </c>
      <c r="W435" s="22">
        <f t="shared" si="62"/>
        <v>8.1809285492439987E-2</v>
      </c>
      <c r="X435" s="23">
        <f t="shared" si="64"/>
        <v>0.49085571295463992</v>
      </c>
      <c r="Y435" s="24">
        <f>IFERROR(VLOOKUP(B:B,[1]อุป_fill!A:D,4,FALSE)*0.8,"0")</f>
        <v>0.43153296000000002</v>
      </c>
      <c r="Z435" s="24">
        <f>IFERROR(VLOOKUP(B:B,[1]อุต_fill!A:D,4,FALSE)*0.8,"0")</f>
        <v>0.302073072</v>
      </c>
      <c r="AA435" s="25">
        <f>250*0.65*AK435*[1]ET!$D$3/1000000</f>
        <v>1.4104668944313432</v>
      </c>
      <c r="AB435" s="25">
        <f>180*0.65/1000000*AL435*[1]ET!$D$5</f>
        <v>0</v>
      </c>
      <c r="AC435" s="25">
        <f>110*0.65/1000000*AM435*[1]ET!$D$6</f>
        <v>0.12073742734622574</v>
      </c>
      <c r="AD435" s="25">
        <f>120*0.65/1000000*AN435*[1]ET!$D$4</f>
        <v>2.3444835332670954E-2</v>
      </c>
      <c r="AE435" s="25">
        <f>107*AO435*0*[1]ET!$D$7/1000000</f>
        <v>0</v>
      </c>
      <c r="AF435" s="26">
        <f t="shared" si="67"/>
        <v>1.5546491571102401</v>
      </c>
      <c r="AG435" s="26">
        <f>0.7*([1]Eco!$B$5/100)*X435</f>
        <v>4.123187988818975E-2</v>
      </c>
      <c r="AH435" s="27">
        <f t="shared" si="68"/>
        <v>2.3294870689984295</v>
      </c>
      <c r="AI435" s="28">
        <f t="shared" si="65"/>
        <v>-1.8386313560437895</v>
      </c>
      <c r="AJ435" s="29" t="str">
        <f t="shared" si="69"/>
        <v>ปกติ</v>
      </c>
      <c r="AK435" s="30">
        <f>IFERROR(VLOOKUP(B:B,[1]ข้าว_fill!A:E,5,FALSE),"0")</f>
        <v>2169.9490683559129</v>
      </c>
      <c r="AL435" s="30" t="str">
        <f>IFERROR(VLOOKUP(B:B,[1]ข้าวโพด_fill!A:E,5,FALSE),"0")</f>
        <v>0</v>
      </c>
      <c r="AM435" s="30">
        <f>IFERROR(VLOOKUP(B:B,[1]มันสำปะหลัง_fill!A:E,5,FALSE),"0")</f>
        <v>562.87844916655354</v>
      </c>
      <c r="AN435" s="30">
        <f>IFERROR(VLOOKUP(B:B,[1]อ้อย_fill!A:E,5,FALSE),"0")</f>
        <v>150.28740597865996</v>
      </c>
      <c r="AO435" s="30">
        <v>312.80657353833021</v>
      </c>
      <c r="AP435" s="31">
        <f t="shared" si="66"/>
        <v>2883.1149235011262</v>
      </c>
    </row>
    <row r="436" spans="1:42" s="56" customFormat="1" x14ac:dyDescent="0.45">
      <c r="A436" s="55">
        <v>434</v>
      </c>
      <c r="B436" s="44">
        <v>4403</v>
      </c>
      <c r="C436" s="44">
        <v>44</v>
      </c>
      <c r="D436" s="44">
        <v>3</v>
      </c>
      <c r="E436" s="44" t="s">
        <v>72</v>
      </c>
      <c r="F436" s="44" t="s">
        <v>22974</v>
      </c>
      <c r="G436" s="44" t="s">
        <v>16415</v>
      </c>
      <c r="H436" s="44" t="s">
        <v>22977</v>
      </c>
      <c r="I436" s="44" t="s">
        <v>22859</v>
      </c>
      <c r="J436" s="44" t="s">
        <v>22720</v>
      </c>
      <c r="K436" s="44" t="s">
        <v>22475</v>
      </c>
      <c r="L436" s="44" t="s">
        <v>22726</v>
      </c>
      <c r="M436" s="19" t="s">
        <v>135</v>
      </c>
      <c r="N436" s="19">
        <v>7</v>
      </c>
      <c r="O436" s="19">
        <f>IFERROR(VLOOKUP(M:M,[1]สถานี!A:C,3,FALSE),"0")</f>
        <v>8.6400000000000005E-2</v>
      </c>
      <c r="P436" s="19">
        <f t="shared" si="61"/>
        <v>8.6400000000000005E-2</v>
      </c>
      <c r="Q436" s="19">
        <f>VLOOKUP(B:B,[1]rainfall!A:F,6,FALSE)</f>
        <v>1.5764122450140004E-2</v>
      </c>
      <c r="R436" s="20">
        <v>4.1232153599999997</v>
      </c>
      <c r="S436" s="20">
        <v>0.81486960000000008</v>
      </c>
      <c r="T436" s="21">
        <v>48</v>
      </c>
      <c r="U436" s="9">
        <f>'[1]%ใช้การ'!B$3</f>
        <v>0.66</v>
      </c>
      <c r="V436" s="22">
        <f t="shared" si="63"/>
        <v>3.2591360735999997</v>
      </c>
      <c r="W436" s="22">
        <f t="shared" si="62"/>
        <v>0.67226003921002797</v>
      </c>
      <c r="X436" s="23">
        <f t="shared" si="64"/>
        <v>4.0335602352601674</v>
      </c>
      <c r="Y436" s="24">
        <f>IFERROR(VLOOKUP(B:B,[1]อุป_fill!A:D,4,FALSE)*0.8,"0")</f>
        <v>1.7429576000000002</v>
      </c>
      <c r="Z436" s="24">
        <f>IFERROR(VLOOKUP(B:B,[1]อุต_fill!A:D,4,FALSE)*0.8,"0")</f>
        <v>1.22007032</v>
      </c>
      <c r="AA436" s="25">
        <f>250*0.65*AK436*[1]ET!$D$3/1000000</f>
        <v>2.4599073267671363</v>
      </c>
      <c r="AB436" s="25">
        <f>180*0.65/1000000*AL436*[1]ET!$D$5</f>
        <v>0</v>
      </c>
      <c r="AC436" s="25">
        <f>110*0.65/1000000*AM436*[1]ET!$D$6</f>
        <v>0.12208316472998454</v>
      </c>
      <c r="AD436" s="25">
        <f>120*0.65/1000000*AN436*[1]ET!$D$4</f>
        <v>2.8140022224265646</v>
      </c>
      <c r="AE436" s="25">
        <f>107*AO436*0*[1]ET!$D$7/1000000</f>
        <v>0</v>
      </c>
      <c r="AF436" s="26">
        <f t="shared" si="67"/>
        <v>5.3959927139236861</v>
      </c>
      <c r="AG436" s="26">
        <f>0.7*([1]Eco!$B$5/100)*X436</f>
        <v>0.338819059761854</v>
      </c>
      <c r="AH436" s="27">
        <f t="shared" si="68"/>
        <v>8.6978396936855393</v>
      </c>
      <c r="AI436" s="28">
        <f t="shared" si="65"/>
        <v>-4.6642794584253719</v>
      </c>
      <c r="AJ436" s="29" t="str">
        <f t="shared" si="69"/>
        <v>ปกติ</v>
      </c>
      <c r="AK436" s="30">
        <f>IFERROR(VLOOKUP(B:B,[1]ข้าว_fill!A:E,5,FALSE),"0")</f>
        <v>3784.472810410979</v>
      </c>
      <c r="AL436" s="30" t="str">
        <f>IFERROR(VLOOKUP(B:B,[1]ข้าวโพด_fill!A:E,5,FALSE),"0")</f>
        <v>0</v>
      </c>
      <c r="AM436" s="30">
        <f>IFERROR(VLOOKUP(B:B,[1]มันสำปะหลัง_fill!A:E,5,FALSE),"0")</f>
        <v>569.15228312347108</v>
      </c>
      <c r="AN436" s="30">
        <f>IFERROR(VLOOKUP(B:B,[1]อ้อย_fill!A:E,5,FALSE),"0")</f>
        <v>18038.475784785671</v>
      </c>
      <c r="AO436" s="30">
        <v>1398.8151831709793</v>
      </c>
      <c r="AP436" s="31">
        <f t="shared" si="66"/>
        <v>22392.100878320121</v>
      </c>
    </row>
    <row r="437" spans="1:42" s="56" customFormat="1" x14ac:dyDescent="0.45">
      <c r="A437" s="55">
        <v>435</v>
      </c>
      <c r="B437" s="44">
        <v>4404</v>
      </c>
      <c r="C437" s="44">
        <v>44</v>
      </c>
      <c r="D437" s="44">
        <v>4</v>
      </c>
      <c r="E437" s="44" t="s">
        <v>72</v>
      </c>
      <c r="F437" s="44" t="s">
        <v>22974</v>
      </c>
      <c r="G437" s="44" t="s">
        <v>16463</v>
      </c>
      <c r="H437" s="44" t="s">
        <v>22978</v>
      </c>
      <c r="I437" s="44" t="s">
        <v>22859</v>
      </c>
      <c r="J437" s="44" t="s">
        <v>22720</v>
      </c>
      <c r="K437" s="44" t="s">
        <v>22475</v>
      </c>
      <c r="L437" s="44" t="s">
        <v>22726</v>
      </c>
      <c r="M437" s="19" t="s">
        <v>135</v>
      </c>
      <c r="N437" s="19">
        <v>10</v>
      </c>
      <c r="O437" s="19">
        <f>IFERROR(VLOOKUP(M:M,[1]สถานี!A:C,3,FALSE),"0")</f>
        <v>8.6400000000000005E-2</v>
      </c>
      <c r="P437" s="19">
        <f t="shared" si="61"/>
        <v>8.6400000000000005E-2</v>
      </c>
      <c r="Q437" s="19">
        <f>VLOOKUP(B:B,[1]rainfall!A:F,6,FALSE)</f>
        <v>8.1594719702400027E-3</v>
      </c>
      <c r="R437" s="20">
        <v>0.51742310400000002</v>
      </c>
      <c r="S437" s="20">
        <v>0</v>
      </c>
      <c r="T437" s="21">
        <v>205</v>
      </c>
      <c r="U437" s="9">
        <f>'[1]%ใช้การ'!B$3</f>
        <v>0.66</v>
      </c>
      <c r="V437" s="22">
        <f t="shared" si="63"/>
        <v>0.34149924864000003</v>
      </c>
      <c r="W437" s="22">
        <f t="shared" si="62"/>
        <v>8.7211744122048018E-2</v>
      </c>
      <c r="X437" s="23">
        <f t="shared" si="64"/>
        <v>0.52327046473228811</v>
      </c>
      <c r="Y437" s="24">
        <f>IFERROR(VLOOKUP(B:B,[1]อุป_fill!A:D,4,FALSE)*0.8,"0")</f>
        <v>1.2513616000000001</v>
      </c>
      <c r="Z437" s="24">
        <f>IFERROR(VLOOKUP(B:B,[1]อุต_fill!A:D,4,FALSE)*0.8,"0")</f>
        <v>0.87595312000000003</v>
      </c>
      <c r="AA437" s="25">
        <f>250*0.65*AK437*[1]ET!$D$3/1000000</f>
        <v>3.5307399588574881</v>
      </c>
      <c r="AB437" s="25">
        <f>180*0.65/1000000*AL437*[1]ET!$D$5</f>
        <v>0</v>
      </c>
      <c r="AC437" s="25">
        <f>110*0.65/1000000*AM437*[1]ET!$D$6</f>
        <v>3.0482486351774328E-2</v>
      </c>
      <c r="AD437" s="25">
        <f>120*0.65/1000000*AN437*[1]ET!$D$4</f>
        <v>5.5791572580702765E-3</v>
      </c>
      <c r="AE437" s="25">
        <f>107*AO437*0*[1]ET!$D$7/1000000</f>
        <v>0</v>
      </c>
      <c r="AF437" s="26">
        <f t="shared" si="67"/>
        <v>3.5668016024673328</v>
      </c>
      <c r="AG437" s="26">
        <f>0.7*([1]Eco!$B$5/100)*X437</f>
        <v>4.3954719037512198E-2</v>
      </c>
      <c r="AH437" s="27">
        <f t="shared" si="68"/>
        <v>5.7380710415048455</v>
      </c>
      <c r="AI437" s="28">
        <f t="shared" si="65"/>
        <v>-5.2148005767725572</v>
      </c>
      <c r="AJ437" s="29" t="str">
        <f t="shared" si="69"/>
        <v>เสี่ยงภัยแล้งปานกลาง</v>
      </c>
      <c r="AK437" s="30">
        <f>IFERROR(VLOOKUP(B:B,[1]ข้าว_fill!A:E,5,FALSE),"0")</f>
        <v>5431.9076290115208</v>
      </c>
      <c r="AL437" s="30" t="str">
        <f>IFERROR(VLOOKUP(B:B,[1]ข้าวโพด_fill!A:E,5,FALSE),"0")</f>
        <v>0</v>
      </c>
      <c r="AM437" s="30">
        <f>IFERROR(VLOOKUP(B:B,[1]มันสำปะหลัง_fill!A:E,5,FALSE),"0")</f>
        <v>142.10949348146539</v>
      </c>
      <c r="AN437" s="30">
        <f>IFERROR(VLOOKUP(B:B,[1]อ้อย_fill!A:E,5,FALSE),"0")</f>
        <v>35.763828577373566</v>
      </c>
      <c r="AO437" s="30">
        <v>1125.7916376130449</v>
      </c>
      <c r="AP437" s="31">
        <f t="shared" si="66"/>
        <v>5609.7809510703601</v>
      </c>
    </row>
    <row r="438" spans="1:42" s="56" customFormat="1" x14ac:dyDescent="0.45">
      <c r="A438" s="55">
        <v>436</v>
      </c>
      <c r="B438" s="44">
        <v>4405</v>
      </c>
      <c r="C438" s="44">
        <v>44</v>
      </c>
      <c r="D438" s="44">
        <v>5</v>
      </c>
      <c r="E438" s="44" t="s">
        <v>72</v>
      </c>
      <c r="F438" s="44" t="s">
        <v>22974</v>
      </c>
      <c r="G438" s="44" t="s">
        <v>15758</v>
      </c>
      <c r="H438" s="44" t="s">
        <v>22979</v>
      </c>
      <c r="I438" s="44" t="s">
        <v>22859</v>
      </c>
      <c r="J438" s="44" t="s">
        <v>22720</v>
      </c>
      <c r="K438" s="44" t="s">
        <v>22475</v>
      </c>
      <c r="L438" s="44" t="s">
        <v>22726</v>
      </c>
      <c r="M438" s="19"/>
      <c r="N438" s="19"/>
      <c r="O438" s="19" t="str">
        <f>IFERROR(VLOOKUP(M:M,[1]สถานี!A:C,3,FALSE),"0")</f>
        <v>0</v>
      </c>
      <c r="P438" s="19">
        <f t="shared" si="61"/>
        <v>0</v>
      </c>
      <c r="Q438" s="19">
        <f>VLOOKUP(B:B,[1]rainfall!A:F,6,FALSE)</f>
        <v>6.3851779959600008E-3</v>
      </c>
      <c r="R438" s="20">
        <v>0.51742310400000002</v>
      </c>
      <c r="S438" s="20">
        <v>0.46871039999999997</v>
      </c>
      <c r="T438" s="21">
        <v>45</v>
      </c>
      <c r="U438" s="9">
        <f>'[1]%ใช้การ'!B$3</f>
        <v>0.66</v>
      </c>
      <c r="V438" s="22">
        <f t="shared" si="63"/>
        <v>0.65084811263999998</v>
      </c>
      <c r="W438" s="22">
        <f t="shared" si="62"/>
        <v>0.131446658127192</v>
      </c>
      <c r="X438" s="23">
        <f t="shared" si="64"/>
        <v>0.78867994876315195</v>
      </c>
      <c r="Y438" s="24">
        <f>IFERROR(VLOOKUP(B:B,[1]อุป_fill!A:D,4,FALSE)*0.8,"0")</f>
        <v>0.8897380800000001</v>
      </c>
      <c r="Z438" s="24">
        <f>IFERROR(VLOOKUP(B:B,[1]อุต_fill!A:D,4,FALSE)*0.8,"0")</f>
        <v>0.62281665600000002</v>
      </c>
      <c r="AA438" s="25">
        <f>250*0.65*AK438*[1]ET!$D$3/1000000</f>
        <v>1.7000884183143561</v>
      </c>
      <c r="AB438" s="25">
        <f>180*0.65/1000000*AL438*[1]ET!$D$5</f>
        <v>0</v>
      </c>
      <c r="AC438" s="25">
        <f>110*0.65/1000000*AM438*[1]ET!$D$6</f>
        <v>0.17425894232418912</v>
      </c>
      <c r="AD438" s="25">
        <f>120*0.65/1000000*AN438*[1]ET!$D$4</f>
        <v>0.23888331806064425</v>
      </c>
      <c r="AE438" s="25">
        <f>107*AO438*0*[1]ET!$D$7/1000000</f>
        <v>0</v>
      </c>
      <c r="AF438" s="26">
        <f t="shared" si="67"/>
        <v>2.1132306786991895</v>
      </c>
      <c r="AG438" s="26">
        <f>0.7*([1]Eco!$B$5/100)*X438</f>
        <v>6.6249115696104754E-2</v>
      </c>
      <c r="AH438" s="27">
        <f t="shared" si="68"/>
        <v>3.6920345303952944</v>
      </c>
      <c r="AI438" s="28">
        <f t="shared" si="65"/>
        <v>-2.9033545816321427</v>
      </c>
      <c r="AJ438" s="29" t="str">
        <f t="shared" si="69"/>
        <v>ปกติ</v>
      </c>
      <c r="AK438" s="30">
        <f>IFERROR(VLOOKUP(B:B,[1]ข้าว_fill!A:E,5,FALSE),"0")</f>
        <v>2615.5206435605478</v>
      </c>
      <c r="AL438" s="30" t="str">
        <f>IFERROR(VLOOKUP(B:B,[1]ข้าวโพด_fill!A:E,5,FALSE),"0")</f>
        <v>0</v>
      </c>
      <c r="AM438" s="30">
        <f>IFERROR(VLOOKUP(B:B,[1]มันสำปะหลัง_fill!A:E,5,FALSE),"0")</f>
        <v>812.39600151137108</v>
      </c>
      <c r="AN438" s="30">
        <f>IFERROR(VLOOKUP(B:B,[1]อ้อย_fill!A:E,5,FALSE),"0")</f>
        <v>1531.3033209015657</v>
      </c>
      <c r="AO438" s="30">
        <v>1482.7111042169774</v>
      </c>
      <c r="AP438" s="31">
        <f t="shared" si="66"/>
        <v>4959.2199659734852</v>
      </c>
    </row>
    <row r="439" spans="1:42" s="56" customFormat="1" x14ac:dyDescent="0.45">
      <c r="A439" s="55">
        <v>437</v>
      </c>
      <c r="B439" s="44">
        <v>4406</v>
      </c>
      <c r="C439" s="44">
        <v>44</v>
      </c>
      <c r="D439" s="44">
        <v>6</v>
      </c>
      <c r="E439" s="44" t="s">
        <v>72</v>
      </c>
      <c r="F439" s="44" t="s">
        <v>22974</v>
      </c>
      <c r="G439" s="44" t="s">
        <v>16517</v>
      </c>
      <c r="H439" s="44" t="s">
        <v>22980</v>
      </c>
      <c r="I439" s="44" t="s">
        <v>22859</v>
      </c>
      <c r="J439" s="44" t="s">
        <v>22720</v>
      </c>
      <c r="K439" s="44" t="s">
        <v>34</v>
      </c>
      <c r="L439" s="44" t="s">
        <v>22721</v>
      </c>
      <c r="M439" s="19"/>
      <c r="N439" s="19"/>
      <c r="O439" s="19" t="str">
        <f>IFERROR(VLOOKUP(M:M,[1]สถานี!A:C,3,FALSE),"0")</f>
        <v>0</v>
      </c>
      <c r="P439" s="19">
        <f t="shared" si="61"/>
        <v>0</v>
      </c>
      <c r="Q439" s="19">
        <f>VLOOKUP(B:B,[1]rainfall!A:F,6,FALSE)</f>
        <v>1.4047226581860004E-2</v>
      </c>
      <c r="R439" s="20">
        <v>0.4689146879999998</v>
      </c>
      <c r="S439" s="20">
        <v>0.1194996</v>
      </c>
      <c r="T439" s="21">
        <v>142</v>
      </c>
      <c r="U439" s="9">
        <f>'[1]%ใช้การ'!B$3</f>
        <v>0.66</v>
      </c>
      <c r="V439" s="22">
        <f t="shared" si="63"/>
        <v>0.3883534300799999</v>
      </c>
      <c r="W439" s="22">
        <f t="shared" si="62"/>
        <v>8.0480131332371987E-2</v>
      </c>
      <c r="X439" s="23">
        <f t="shared" si="64"/>
        <v>0.4828807879942319</v>
      </c>
      <c r="Y439" s="24">
        <f>IFERROR(VLOOKUP(B:B,[1]อุป_fill!A:D,4,FALSE)*0.8,"0")</f>
        <v>1.5765100000000001</v>
      </c>
      <c r="Z439" s="24">
        <f>IFERROR(VLOOKUP(B:B,[1]อุต_fill!A:D,4,FALSE)*0.8,"0")</f>
        <v>1.1035570000000001</v>
      </c>
      <c r="AA439" s="25">
        <f>250*0.65*AK439*[1]ET!$D$3/1000000</f>
        <v>4.2595243121458042</v>
      </c>
      <c r="AB439" s="25">
        <f>180*0.65/1000000*AL439*[1]ET!$D$5</f>
        <v>0</v>
      </c>
      <c r="AC439" s="25">
        <f>110*0.65/1000000*AM439*[1]ET!$D$6</f>
        <v>3.0012896130350644</v>
      </c>
      <c r="AD439" s="25">
        <f>120*0.65/1000000*AN439*[1]ET!$D$4</f>
        <v>0.60655610288272099</v>
      </c>
      <c r="AE439" s="25">
        <f>107*AO439*0*[1]ET!$D$7/1000000</f>
        <v>0</v>
      </c>
      <c r="AF439" s="26">
        <f t="shared" si="67"/>
        <v>7.8673700280635899</v>
      </c>
      <c r="AG439" s="26">
        <f>0.7*([1]Eco!$B$5/100)*X439</f>
        <v>4.0561986191515478E-2</v>
      </c>
      <c r="AH439" s="27">
        <f t="shared" si="68"/>
        <v>10.587999014255107</v>
      </c>
      <c r="AI439" s="28">
        <f t="shared" si="65"/>
        <v>-10.105118226260876</v>
      </c>
      <c r="AJ439" s="29" t="str">
        <f t="shared" si="69"/>
        <v>เสี่ยงภัยแล้งปานกลาง</v>
      </c>
      <c r="AK439" s="30">
        <f>IFERROR(VLOOKUP(B:B,[1]ข้าว_fill!A:E,5,FALSE),"0")</f>
        <v>6553.1143263781605</v>
      </c>
      <c r="AL439" s="30" t="str">
        <f>IFERROR(VLOOKUP(B:B,[1]ข้าวโพด_fill!A:E,5,FALSE),"0")</f>
        <v>0</v>
      </c>
      <c r="AM439" s="30">
        <f>IFERROR(VLOOKUP(B:B,[1]มันสำปะหลัง_fill!A:E,5,FALSE),"0")</f>
        <v>13992.026167995637</v>
      </c>
      <c r="AN439" s="30">
        <f>IFERROR(VLOOKUP(B:B,[1]อ้อย_fill!A:E,5,FALSE),"0")</f>
        <v>3888.1801466841089</v>
      </c>
      <c r="AO439" s="30">
        <v>1620.8317403512401</v>
      </c>
      <c r="AP439" s="31">
        <f t="shared" si="66"/>
        <v>24433.320641057908</v>
      </c>
    </row>
    <row r="440" spans="1:42" s="56" customFormat="1" x14ac:dyDescent="0.45">
      <c r="A440" s="55">
        <v>438</v>
      </c>
      <c r="B440" s="44">
        <v>4407</v>
      </c>
      <c r="C440" s="44">
        <v>44</v>
      </c>
      <c r="D440" s="44">
        <v>7</v>
      </c>
      <c r="E440" s="44" t="s">
        <v>72</v>
      </c>
      <c r="F440" s="44" t="s">
        <v>22974</v>
      </c>
      <c r="G440" s="44" t="s">
        <v>16556</v>
      </c>
      <c r="H440" s="44" t="s">
        <v>22981</v>
      </c>
      <c r="I440" s="44" t="s">
        <v>22859</v>
      </c>
      <c r="J440" s="44" t="s">
        <v>22720</v>
      </c>
      <c r="K440" s="44" t="s">
        <v>34</v>
      </c>
      <c r="L440" s="44" t="s">
        <v>22721</v>
      </c>
      <c r="M440" s="19"/>
      <c r="N440" s="19"/>
      <c r="O440" s="19" t="str">
        <f>IFERROR(VLOOKUP(M:M,[1]สถานี!A:C,3,FALSE),"0")</f>
        <v>0</v>
      </c>
      <c r="P440" s="19">
        <f t="shared" si="61"/>
        <v>0</v>
      </c>
      <c r="Q440" s="19">
        <f>VLOOKUP(B:B,[1]rainfall!A:F,6,FALSE)</f>
        <v>9.360381489940001E-3</v>
      </c>
      <c r="R440" s="20">
        <v>0.42040627199999991</v>
      </c>
      <c r="S440" s="20">
        <v>0</v>
      </c>
      <c r="T440" s="21">
        <v>27</v>
      </c>
      <c r="U440" s="9">
        <f>'[1]%ใช้การ'!B$3</f>
        <v>0.66</v>
      </c>
      <c r="V440" s="22">
        <f t="shared" si="63"/>
        <v>0.27746813951999993</v>
      </c>
      <c r="W440" s="22">
        <f t="shared" si="62"/>
        <v>5.7365704201987992E-2</v>
      </c>
      <c r="X440" s="23">
        <f t="shared" si="64"/>
        <v>0.34419422521192794</v>
      </c>
      <c r="Y440" s="24">
        <f>IFERROR(VLOOKUP(B:B,[1]อุป_fill!A:D,4,FALSE)*0.8,"0")</f>
        <v>0.88430807999999994</v>
      </c>
      <c r="Z440" s="24">
        <f>IFERROR(VLOOKUP(B:B,[1]อุต_fill!A:D,4,FALSE)*0.8,"0")</f>
        <v>0.61901565599999997</v>
      </c>
      <c r="AA440" s="25">
        <f>250*0.65*AK440*[1]ET!$D$3/1000000</f>
        <v>2.5823342203719322</v>
      </c>
      <c r="AB440" s="25">
        <f>180*0.65/1000000*AL440*[1]ET!$D$5</f>
        <v>0</v>
      </c>
      <c r="AC440" s="25">
        <f>110*0.65/1000000*AM440*[1]ET!$D$6</f>
        <v>1.4398399204022021</v>
      </c>
      <c r="AD440" s="25">
        <f>120*0.65/1000000*AN440*[1]ET!$D$4</f>
        <v>0.2810861360818091</v>
      </c>
      <c r="AE440" s="25">
        <f>107*AO440*0*[1]ET!$D$7/1000000</f>
        <v>0</v>
      </c>
      <c r="AF440" s="26">
        <f t="shared" si="67"/>
        <v>4.3032602768559434</v>
      </c>
      <c r="AG440" s="26">
        <f>0.7*([1]Eco!$B$5/100)*X440</f>
        <v>2.8912314917801944E-2</v>
      </c>
      <c r="AH440" s="27">
        <f t="shared" si="68"/>
        <v>5.8354963277737451</v>
      </c>
      <c r="AI440" s="28">
        <f t="shared" si="65"/>
        <v>-5.4913021025618169</v>
      </c>
      <c r="AJ440" s="29" t="str">
        <f t="shared" si="69"/>
        <v>เสี่ยงภัยแล้งปานกลาง</v>
      </c>
      <c r="AK440" s="30">
        <f>IFERROR(VLOOKUP(B:B,[1]ข้าว_fill!A:E,5,FALSE),"0")</f>
        <v>3972.8218774952802</v>
      </c>
      <c r="AL440" s="30" t="str">
        <f>IFERROR(VLOOKUP(B:B,[1]ข้าวโพด_fill!A:E,5,FALSE),"0")</f>
        <v>0</v>
      </c>
      <c r="AM440" s="30">
        <f>IFERROR(VLOOKUP(B:B,[1]มันสำปะหลัง_fill!A:E,5,FALSE),"0")</f>
        <v>6712.5404214554874</v>
      </c>
      <c r="AN440" s="30">
        <f>IFERROR(VLOOKUP(B:B,[1]อ้อย_fill!A:E,5,FALSE),"0")</f>
        <v>1801.8342056526226</v>
      </c>
      <c r="AO440" s="30">
        <v>1428.7601789178791</v>
      </c>
      <c r="AP440" s="31">
        <f t="shared" si="66"/>
        <v>12487.196504603391</v>
      </c>
    </row>
    <row r="441" spans="1:42" s="56" customFormat="1" x14ac:dyDescent="0.45">
      <c r="A441" s="55">
        <v>439</v>
      </c>
      <c r="B441" s="44">
        <v>4408</v>
      </c>
      <c r="C441" s="44">
        <v>44</v>
      </c>
      <c r="D441" s="44">
        <v>8</v>
      </c>
      <c r="E441" s="44" t="s">
        <v>72</v>
      </c>
      <c r="F441" s="44" t="s">
        <v>22974</v>
      </c>
      <c r="G441" s="44" t="s">
        <v>16579</v>
      </c>
      <c r="H441" s="44" t="s">
        <v>22982</v>
      </c>
      <c r="I441" s="44" t="s">
        <v>22859</v>
      </c>
      <c r="J441" s="44" t="s">
        <v>22720</v>
      </c>
      <c r="K441" s="44" t="s">
        <v>34</v>
      </c>
      <c r="L441" s="44" t="s">
        <v>22721</v>
      </c>
      <c r="M441" s="19"/>
      <c r="N441" s="19"/>
      <c r="O441" s="19" t="str">
        <f>IFERROR(VLOOKUP(M:M,[1]สถานี!A:C,3,FALSE),"0")</f>
        <v>0</v>
      </c>
      <c r="P441" s="19">
        <f t="shared" si="61"/>
        <v>0</v>
      </c>
      <c r="Q441" s="19">
        <f>VLOOKUP(B:B,[1]rainfall!A:F,6,FALSE)</f>
        <v>1.2196395908520003E-2</v>
      </c>
      <c r="R441" s="20">
        <v>9.3621242879999986</v>
      </c>
      <c r="S441" s="20">
        <v>0</v>
      </c>
      <c r="T441" s="21">
        <v>278</v>
      </c>
      <c r="U441" s="9">
        <f>'[1]%ใช้การ'!B$3</f>
        <v>0.66</v>
      </c>
      <c r="V441" s="22">
        <f t="shared" si="63"/>
        <v>6.1790020300799995</v>
      </c>
      <c r="W441" s="22">
        <f t="shared" si="62"/>
        <v>1.238239685197704</v>
      </c>
      <c r="X441" s="23">
        <f t="shared" si="64"/>
        <v>7.4294381111862231</v>
      </c>
      <c r="Y441" s="24">
        <f>IFERROR(VLOOKUP(B:B,[1]อุป_fill!A:D,4,FALSE)*0.8,"0")</f>
        <v>1.2700842400000001</v>
      </c>
      <c r="Z441" s="24">
        <f>IFERROR(VLOOKUP(B:B,[1]อุต_fill!A:D,4,FALSE)*0.8,"0")</f>
        <v>0.88905896800000017</v>
      </c>
      <c r="AA441" s="25">
        <f>250*0.65*AK441*[1]ET!$D$3/1000000</f>
        <v>5.660062286543079</v>
      </c>
      <c r="AB441" s="25">
        <f>180*0.65/1000000*AL441*[1]ET!$D$5</f>
        <v>0</v>
      </c>
      <c r="AC441" s="25">
        <f>110*0.65/1000000*AM441*[1]ET!$D$6</f>
        <v>0</v>
      </c>
      <c r="AD441" s="25">
        <f>120*0.65/1000000*AN441*[1]ET!$D$4</f>
        <v>1.6259845044667265E-2</v>
      </c>
      <c r="AE441" s="25">
        <f>107*AO441*0*[1]ET!$D$7/1000000</f>
        <v>0</v>
      </c>
      <c r="AF441" s="26">
        <f t="shared" si="67"/>
        <v>5.6763221315877459</v>
      </c>
      <c r="AG441" s="26">
        <f>0.7*([1]Eco!$B$5/100)*X441</f>
        <v>0.62407280133964271</v>
      </c>
      <c r="AH441" s="27">
        <f t="shared" si="68"/>
        <v>8.4595381409273891</v>
      </c>
      <c r="AI441" s="28">
        <f t="shared" si="65"/>
        <v>-1.030100029741166</v>
      </c>
      <c r="AJ441" s="29" t="str">
        <f t="shared" si="69"/>
        <v>ปกติ</v>
      </c>
      <c r="AK441" s="30">
        <f>IFERROR(VLOOKUP(B:B,[1]ข้าว_fill!A:E,5,FALSE),"0")</f>
        <v>8707.7881331431981</v>
      </c>
      <c r="AL441" s="30" t="str">
        <f>IFERROR(VLOOKUP(B:B,[1]ข้าวโพด_fill!A:E,5,FALSE),"0")</f>
        <v>0</v>
      </c>
      <c r="AM441" s="30" t="str">
        <f>IFERROR(VLOOKUP(B:B,[1]มันสำปะหลัง_fill!A:E,5,FALSE),"0")</f>
        <v>0</v>
      </c>
      <c r="AN441" s="30">
        <f>IFERROR(VLOOKUP(B:B,[1]อ้อย_fill!A:E,5,FALSE),"0")</f>
        <v>104.22977592735427</v>
      </c>
      <c r="AO441" s="30">
        <v>676.81284669860599</v>
      </c>
      <c r="AP441" s="31">
        <f t="shared" si="66"/>
        <v>8812.0179090705533</v>
      </c>
    </row>
    <row r="442" spans="1:42" s="56" customFormat="1" x14ac:dyDescent="0.45">
      <c r="A442" s="55">
        <v>440</v>
      </c>
      <c r="B442" s="44">
        <v>4409</v>
      </c>
      <c r="C442" s="44">
        <v>44</v>
      </c>
      <c r="D442" s="44">
        <v>9</v>
      </c>
      <c r="E442" s="44" t="s">
        <v>72</v>
      </c>
      <c r="F442" s="44" t="s">
        <v>22974</v>
      </c>
      <c r="G442" s="44" t="s">
        <v>16621</v>
      </c>
      <c r="H442" s="44" t="s">
        <v>22983</v>
      </c>
      <c r="I442" s="44" t="s">
        <v>22859</v>
      </c>
      <c r="J442" s="44" t="s">
        <v>22720</v>
      </c>
      <c r="K442" s="44" t="s">
        <v>34</v>
      </c>
      <c r="L442" s="44" t="s">
        <v>22721</v>
      </c>
      <c r="M442" s="19"/>
      <c r="N442" s="19"/>
      <c r="O442" s="19" t="str">
        <f>IFERROR(VLOOKUP(M:M,[1]สถานี!A:C,3,FALSE),"0")</f>
        <v>0</v>
      </c>
      <c r="P442" s="19">
        <f t="shared" si="61"/>
        <v>0</v>
      </c>
      <c r="Q442" s="19">
        <f>VLOOKUP(B:B,[1]rainfall!A:F,6,FALSE)</f>
        <v>1.2616812147640001E-2</v>
      </c>
      <c r="R442" s="20">
        <v>1.7948113920000002</v>
      </c>
      <c r="S442" s="20">
        <v>9.0016799999999994E-2</v>
      </c>
      <c r="T442" s="21">
        <v>76</v>
      </c>
      <c r="U442" s="9">
        <f>'[1]%ใช้การ'!B$3</f>
        <v>0.66</v>
      </c>
      <c r="V442" s="22">
        <f t="shared" si="63"/>
        <v>1.2439866067200001</v>
      </c>
      <c r="W442" s="22">
        <f t="shared" si="62"/>
        <v>0.25132068377352801</v>
      </c>
      <c r="X442" s="23">
        <f t="shared" si="64"/>
        <v>1.5079241026411681</v>
      </c>
      <c r="Y442" s="24">
        <f>IFERROR(VLOOKUP(B:B,[1]อุป_fill!A:D,4,FALSE)*0.8,"0")</f>
        <v>1.6548757600000004</v>
      </c>
      <c r="Z442" s="24">
        <f>IFERROR(VLOOKUP(B:B,[1]อุต_fill!A:D,4,FALSE)*0.8,"0")</f>
        <v>1.1584130320000001</v>
      </c>
      <c r="AA442" s="25">
        <f>250*0.65*AK442*[1]ET!$D$3/1000000</f>
        <v>4.9045170966209062</v>
      </c>
      <c r="AB442" s="25">
        <f>180*0.65/1000000*AL442*[1]ET!$D$5</f>
        <v>0</v>
      </c>
      <c r="AC442" s="25">
        <f>110*0.65/1000000*AM442*[1]ET!$D$6</f>
        <v>0.20593201228658647</v>
      </c>
      <c r="AD442" s="25">
        <f>120*0.65/1000000*AN442*[1]ET!$D$4</f>
        <v>2.3424971986233351E-2</v>
      </c>
      <c r="AE442" s="25">
        <f>107*AO442*0*[1]ET!$D$7/1000000</f>
        <v>0</v>
      </c>
      <c r="AF442" s="26">
        <f t="shared" si="67"/>
        <v>5.133874080893726</v>
      </c>
      <c r="AG442" s="26">
        <f>0.7*([1]Eco!$B$5/100)*X442</f>
        <v>0.1266656246218581</v>
      </c>
      <c r="AH442" s="27">
        <f t="shared" si="68"/>
        <v>8.073828497515585</v>
      </c>
      <c r="AI442" s="28">
        <f t="shared" si="65"/>
        <v>-6.5659043948744173</v>
      </c>
      <c r="AJ442" s="29" t="str">
        <f t="shared" si="69"/>
        <v>เสี่ยงภัยแล้งปานกลาง</v>
      </c>
      <c r="AK442" s="30">
        <f>IFERROR(VLOOKUP(B:B,[1]ข้าว_fill!A:E,5,FALSE),"0")</f>
        <v>7545.4109178783174</v>
      </c>
      <c r="AL442" s="30" t="str">
        <f>IFERROR(VLOOKUP(B:B,[1]ข้าวโพด_fill!A:E,5,FALSE),"0")</f>
        <v>0</v>
      </c>
      <c r="AM442" s="30">
        <f>IFERROR(VLOOKUP(B:B,[1]มันสำปะหลัง_fill!A:E,5,FALSE),"0")</f>
        <v>960.05600133606742</v>
      </c>
      <c r="AN442" s="30">
        <f>IFERROR(VLOOKUP(B:B,[1]อ้อย_fill!A:E,5,FALSE),"0")</f>
        <v>150.16007683482917</v>
      </c>
      <c r="AO442" s="30">
        <v>3618.5065657503669</v>
      </c>
      <c r="AP442" s="31">
        <f t="shared" si="66"/>
        <v>8655.6269960492136</v>
      </c>
    </row>
    <row r="443" spans="1:42" s="56" customFormat="1" x14ac:dyDescent="0.45">
      <c r="A443" s="55">
        <v>441</v>
      </c>
      <c r="B443" s="44">
        <v>4410</v>
      </c>
      <c r="C443" s="44">
        <v>44</v>
      </c>
      <c r="D443" s="44">
        <v>10</v>
      </c>
      <c r="E443" s="44" t="s">
        <v>72</v>
      </c>
      <c r="F443" s="44" t="s">
        <v>22974</v>
      </c>
      <c r="G443" s="44" t="s">
        <v>16660</v>
      </c>
      <c r="H443" s="44" t="s">
        <v>22984</v>
      </c>
      <c r="I443" s="44" t="s">
        <v>22859</v>
      </c>
      <c r="J443" s="44" t="s">
        <v>22720</v>
      </c>
      <c r="K443" s="44" t="s">
        <v>34</v>
      </c>
      <c r="L443" s="44" t="s">
        <v>22721</v>
      </c>
      <c r="M443" s="19"/>
      <c r="N443" s="19"/>
      <c r="O443" s="19" t="str">
        <f>IFERROR(VLOOKUP(M:M,[1]สถานี!A:C,3,FALSE),"0")</f>
        <v>0</v>
      </c>
      <c r="P443" s="19">
        <f t="shared" si="61"/>
        <v>0</v>
      </c>
      <c r="Q443" s="19">
        <f>VLOOKUP(B:B,[1]rainfall!A:F,6,FALSE)</f>
        <v>5.0540645583600011E-3</v>
      </c>
      <c r="R443" s="20">
        <v>0.51742310400000002</v>
      </c>
      <c r="S443" s="20">
        <v>9.6989999999999993E-2</v>
      </c>
      <c r="T443" s="21">
        <v>134</v>
      </c>
      <c r="U443" s="9">
        <f>'[1]%ใช้การ'!B$3</f>
        <v>0.66</v>
      </c>
      <c r="V443" s="22">
        <f t="shared" si="63"/>
        <v>0.40551264864000003</v>
      </c>
      <c r="W443" s="22">
        <f t="shared" si="62"/>
        <v>8.2113342639672016E-2</v>
      </c>
      <c r="X443" s="23">
        <f t="shared" si="64"/>
        <v>0.49268005583803204</v>
      </c>
      <c r="Y443" s="24">
        <f>IFERROR(VLOOKUP(B:B,[1]อุป_fill!A:D,4,FALSE)*0.8,"0")</f>
        <v>0.53979991999999999</v>
      </c>
      <c r="Z443" s="24">
        <f>IFERROR(VLOOKUP(B:B,[1]อุต_fill!A:D,4,FALSE)*0.8,"0")</f>
        <v>0.37785994400000006</v>
      </c>
      <c r="AA443" s="25">
        <f>250*0.65*AK443*[1]ET!$D$3/1000000</f>
        <v>2.0807654027567368</v>
      </c>
      <c r="AB443" s="25">
        <f>180*0.65/1000000*AL443*[1]ET!$D$5</f>
        <v>0</v>
      </c>
      <c r="AC443" s="25">
        <f>110*0.65/1000000*AM443*[1]ET!$D$6</f>
        <v>7.5236489143319499E-2</v>
      </c>
      <c r="AD443" s="25">
        <f>120*0.65/1000000*AN443*[1]ET!$D$4</f>
        <v>3.0709063382858282E-2</v>
      </c>
      <c r="AE443" s="25">
        <f>107*AO443*0*[1]ET!$D$7/1000000</f>
        <v>0</v>
      </c>
      <c r="AF443" s="26">
        <f t="shared" si="67"/>
        <v>2.1867109552829147</v>
      </c>
      <c r="AG443" s="26">
        <f>0.7*([1]Eco!$B$5/100)*X443</f>
        <v>4.1385124690394688E-2</v>
      </c>
      <c r="AH443" s="27">
        <f t="shared" si="68"/>
        <v>3.1457559439733096</v>
      </c>
      <c r="AI443" s="28">
        <f t="shared" si="65"/>
        <v>-2.6530758881352776</v>
      </c>
      <c r="AJ443" s="29" t="str">
        <f t="shared" si="69"/>
        <v>ปกติ</v>
      </c>
      <c r="AK443" s="30">
        <f>IFERROR(VLOOKUP(B:B,[1]ข้าว_fill!A:E,5,FALSE),"0")</f>
        <v>3201.1775427026719</v>
      </c>
      <c r="AL443" s="30" t="str">
        <f>IFERROR(VLOOKUP(B:B,[1]ข้าวโพด_fill!A:E,5,FALSE),"0")</f>
        <v>0</v>
      </c>
      <c r="AM443" s="30">
        <f>IFERROR(VLOOKUP(B:B,[1]มันสำปะหลัง_fill!A:E,5,FALSE),"0")</f>
        <v>350.75286313901864</v>
      </c>
      <c r="AN443" s="30">
        <f>IFERROR(VLOOKUP(B:B,[1]อ้อย_fill!A:E,5,FALSE),"0")</f>
        <v>196.8529704029377</v>
      </c>
      <c r="AO443" s="30">
        <v>1513.9885147417078</v>
      </c>
      <c r="AP443" s="31">
        <f t="shared" si="66"/>
        <v>3748.7833762446285</v>
      </c>
    </row>
    <row r="444" spans="1:42" s="56" customFormat="1" x14ac:dyDescent="0.45">
      <c r="A444" s="55">
        <v>442</v>
      </c>
      <c r="B444" s="44">
        <v>4411</v>
      </c>
      <c r="C444" s="44">
        <v>44</v>
      </c>
      <c r="D444" s="44">
        <v>11</v>
      </c>
      <c r="E444" s="44" t="s">
        <v>72</v>
      </c>
      <c r="F444" s="44" t="s">
        <v>22974</v>
      </c>
      <c r="G444" s="44" t="s">
        <v>16683</v>
      </c>
      <c r="H444" s="44" t="s">
        <v>22985</v>
      </c>
      <c r="I444" s="44" t="s">
        <v>22859</v>
      </c>
      <c r="J444" s="44" t="s">
        <v>22720</v>
      </c>
      <c r="K444" s="44" t="s">
        <v>34</v>
      </c>
      <c r="L444" s="44" t="s">
        <v>22721</v>
      </c>
      <c r="M444" s="19"/>
      <c r="N444" s="19"/>
      <c r="O444" s="19" t="str">
        <f>IFERROR(VLOOKUP(M:M,[1]สถานี!A:C,3,FALSE),"0")</f>
        <v>0</v>
      </c>
      <c r="P444" s="19">
        <f t="shared" si="61"/>
        <v>0</v>
      </c>
      <c r="Q444" s="19">
        <f>VLOOKUP(B:B,[1]rainfall!A:F,6,FALSE)</f>
        <v>4.3961599987800007E-3</v>
      </c>
      <c r="R444" s="20">
        <v>4.5597911039999994</v>
      </c>
      <c r="S444" s="20">
        <v>0.3020832</v>
      </c>
      <c r="T444" s="21">
        <v>150</v>
      </c>
      <c r="U444" s="9">
        <f>'[1]%ใช้การ'!B$3</f>
        <v>0.66</v>
      </c>
      <c r="V444" s="22">
        <f t="shared" si="63"/>
        <v>3.2088370406399997</v>
      </c>
      <c r="W444" s="22">
        <f t="shared" si="62"/>
        <v>0.64264664012775596</v>
      </c>
      <c r="X444" s="23">
        <f t="shared" si="64"/>
        <v>3.8558798407665358</v>
      </c>
      <c r="Y444" s="24">
        <f>IFERROR(VLOOKUP(B:B,[1]อุป_fill!A:D,4,FALSE)*0.8,"0")</f>
        <v>0.51157839999999999</v>
      </c>
      <c r="Z444" s="24">
        <f>IFERROR(VLOOKUP(B:B,[1]อุต_fill!A:D,4,FALSE)*0.8,"0")</f>
        <v>0.35810488000000007</v>
      </c>
      <c r="AA444" s="25">
        <f>250*0.65*AK444*[1]ET!$D$3/1000000</f>
        <v>1.77251400888299</v>
      </c>
      <c r="AB444" s="25">
        <f>180*0.65/1000000*AL444*[1]ET!$D$5</f>
        <v>0</v>
      </c>
      <c r="AC444" s="25">
        <f>110*0.65/1000000*AM444*[1]ET!$D$6</f>
        <v>4.537264184053573E-2</v>
      </c>
      <c r="AD444" s="25">
        <f>120*0.65/1000000*AN444*[1]ET!$D$4</f>
        <v>2.1713438379452931E-3</v>
      </c>
      <c r="AE444" s="25">
        <f>107*AO444*0*[1]ET!$D$7/1000000</f>
        <v>0</v>
      </c>
      <c r="AF444" s="26">
        <f t="shared" si="67"/>
        <v>1.8200579945614712</v>
      </c>
      <c r="AG444" s="26">
        <f>0.7*([1]Eco!$B$5/100)*X444</f>
        <v>0.32389390662438899</v>
      </c>
      <c r="AH444" s="27">
        <f t="shared" si="68"/>
        <v>3.0136351811858599</v>
      </c>
      <c r="AI444" s="28">
        <f t="shared" si="65"/>
        <v>0.84224465958067585</v>
      </c>
      <c r="AJ444" s="29" t="str">
        <f t="shared" si="69"/>
        <v>ปกติ</v>
      </c>
      <c r="AK444" s="30">
        <f>IFERROR(VLOOKUP(B:B,[1]ข้าว_fill!A:E,5,FALSE),"0")</f>
        <v>2726.944629050754</v>
      </c>
      <c r="AL444" s="30" t="str">
        <f>IFERROR(VLOOKUP(B:B,[1]ข้าวโพด_fill!A:E,5,FALSE),"0")</f>
        <v>0</v>
      </c>
      <c r="AM444" s="30">
        <f>IFERROR(VLOOKUP(B:B,[1]มันสำปะหลัง_fill!A:E,5,FALSE),"0")</f>
        <v>211.52746778804533</v>
      </c>
      <c r="AN444" s="30">
        <f>IFERROR(VLOOKUP(B:B,[1]อ้อย_fill!A:E,5,FALSE),"0")</f>
        <v>13.918870756059571</v>
      </c>
      <c r="AO444" s="30">
        <v>962.18160022603638</v>
      </c>
      <c r="AP444" s="31">
        <f t="shared" si="66"/>
        <v>2952.3909675948589</v>
      </c>
    </row>
    <row r="445" spans="1:42" s="56" customFormat="1" x14ac:dyDescent="0.45">
      <c r="A445" s="55">
        <v>443</v>
      </c>
      <c r="B445" s="44">
        <v>4412</v>
      </c>
      <c r="C445" s="44">
        <v>44</v>
      </c>
      <c r="D445" s="44">
        <v>12</v>
      </c>
      <c r="E445" s="44" t="s">
        <v>72</v>
      </c>
      <c r="F445" s="44" t="s">
        <v>22974</v>
      </c>
      <c r="G445" s="44" t="s">
        <v>16705</v>
      </c>
      <c r="H445" s="44" t="s">
        <v>22986</v>
      </c>
      <c r="I445" s="44" t="s">
        <v>22859</v>
      </c>
      <c r="J445" s="44" t="s">
        <v>22720</v>
      </c>
      <c r="K445" s="44" t="s">
        <v>34</v>
      </c>
      <c r="L445" s="44" t="s">
        <v>22726</v>
      </c>
      <c r="M445" s="19"/>
      <c r="N445" s="19"/>
      <c r="O445" s="19" t="str">
        <f>IFERROR(VLOOKUP(M:M,[1]สถานี!A:C,3,FALSE),"0")</f>
        <v>0</v>
      </c>
      <c r="P445" s="19">
        <f t="shared" si="61"/>
        <v>0</v>
      </c>
      <c r="Q445" s="19">
        <f>VLOOKUP(B:B,[1]rainfall!A:F,6,FALSE)</f>
        <v>6.4835483734000015E-3</v>
      </c>
      <c r="R445" s="20">
        <v>1.3905745920000001</v>
      </c>
      <c r="S445" s="20">
        <v>0.6480024000000002</v>
      </c>
      <c r="T445" s="21">
        <v>50</v>
      </c>
      <c r="U445" s="9">
        <f>'[1]%ใช้การ'!B$3</f>
        <v>0.66</v>
      </c>
      <c r="V445" s="22">
        <f t="shared" si="63"/>
        <v>1.3454608147200002</v>
      </c>
      <c r="W445" s="22">
        <f t="shared" si="62"/>
        <v>0.27038887261868005</v>
      </c>
      <c r="X445" s="23">
        <f t="shared" si="64"/>
        <v>1.6223332357120803</v>
      </c>
      <c r="Y445" s="24">
        <f>IFERROR(VLOOKUP(B:B,[1]อุป_fill!A:D,4,FALSE)*0.8,"0")</f>
        <v>0.53810575999999999</v>
      </c>
      <c r="Z445" s="24">
        <f>IFERROR(VLOOKUP(B:B,[1]อุต_fill!A:D,4,FALSE)*0.8,"0")</f>
        <v>0.37667403200000005</v>
      </c>
      <c r="AA445" s="25">
        <f>250*0.65*AK445*[1]ET!$D$3/1000000</f>
        <v>1.2952015292761203</v>
      </c>
      <c r="AB445" s="25">
        <f>180*0.65/1000000*AL445*[1]ET!$D$5</f>
        <v>0</v>
      </c>
      <c r="AC445" s="25">
        <f>110*0.65/1000000*AM445*[1]ET!$D$6</f>
        <v>1.2946803852210977</v>
      </c>
      <c r="AD445" s="25">
        <f>120*0.65/1000000*AN445*[1]ET!$D$4</f>
        <v>1.4975000805817074</v>
      </c>
      <c r="AE445" s="25">
        <f>107*AO445*0*[1]ET!$D$7/1000000</f>
        <v>0</v>
      </c>
      <c r="AF445" s="26">
        <f t="shared" si="67"/>
        <v>4.0873819950789256</v>
      </c>
      <c r="AG445" s="26">
        <f>0.7*([1]Eco!$B$5/100)*X445</f>
        <v>0.13627599179981473</v>
      </c>
      <c r="AH445" s="27">
        <f t="shared" si="68"/>
        <v>5.1384377788787408</v>
      </c>
      <c r="AI445" s="28">
        <f t="shared" si="65"/>
        <v>-3.5161045431666604</v>
      </c>
      <c r="AJ445" s="29" t="str">
        <f t="shared" si="69"/>
        <v>ปกติ</v>
      </c>
      <c r="AK445" s="30">
        <f>IFERROR(VLOOKUP(B:B,[1]ข้าว_fill!A:E,5,FALSE),"0")</f>
        <v>1992.6177373478774</v>
      </c>
      <c r="AL445" s="30" t="str">
        <f>IFERROR(VLOOKUP(B:B,[1]ข้าวโพด_fill!A:E,5,FALSE),"0")</f>
        <v>0</v>
      </c>
      <c r="AM445" s="30">
        <f>IFERROR(VLOOKUP(B:B,[1]มันสำปะหลัง_fill!A:E,5,FALSE),"0")</f>
        <v>6035.8059917067494</v>
      </c>
      <c r="AN445" s="30">
        <f>IFERROR(VLOOKUP(B:B,[1]อ้อย_fill!A:E,5,FALSE),"0")</f>
        <v>9599.3594909083804</v>
      </c>
      <c r="AO445" s="30">
        <v>424.84430765189245</v>
      </c>
      <c r="AP445" s="31">
        <f t="shared" si="66"/>
        <v>17627.783219963007</v>
      </c>
    </row>
    <row r="446" spans="1:42" s="56" customFormat="1" x14ac:dyDescent="0.45">
      <c r="A446" s="55">
        <v>444</v>
      </c>
      <c r="B446" s="44">
        <v>4413</v>
      </c>
      <c r="C446" s="44">
        <v>44</v>
      </c>
      <c r="D446" s="44">
        <v>13</v>
      </c>
      <c r="E446" s="44" t="s">
        <v>72</v>
      </c>
      <c r="F446" s="44" t="s">
        <v>22974</v>
      </c>
      <c r="G446" s="44" t="s">
        <v>16718</v>
      </c>
      <c r="H446" s="44" t="s">
        <v>22987</v>
      </c>
      <c r="I446" s="44" t="s">
        <v>22859</v>
      </c>
      <c r="J446" s="44" t="s">
        <v>22720</v>
      </c>
      <c r="K446" s="44" t="s">
        <v>34</v>
      </c>
      <c r="L446" s="44" t="s">
        <v>22726</v>
      </c>
      <c r="M446" s="19"/>
      <c r="N446" s="19"/>
      <c r="O446" s="19" t="str">
        <f>IFERROR(VLOOKUP(M:M,[1]สถานี!A:C,3,FALSE),"0")</f>
        <v>0</v>
      </c>
      <c r="P446" s="19">
        <f t="shared" si="61"/>
        <v>0</v>
      </c>
      <c r="Q446" s="19">
        <f>VLOOKUP(B:B,[1]rainfall!A:F,6,FALSE)</f>
        <v>2.6482612986000009E-3</v>
      </c>
      <c r="R446" s="20">
        <v>0.51742310400000002</v>
      </c>
      <c r="S446" s="20">
        <v>0</v>
      </c>
      <c r="T446" s="21">
        <v>99</v>
      </c>
      <c r="U446" s="9">
        <f>'[1]%ใช้การ'!B$3</f>
        <v>0.66</v>
      </c>
      <c r="V446" s="22">
        <f t="shared" si="63"/>
        <v>0.34149924864000003</v>
      </c>
      <c r="W446" s="22">
        <f t="shared" si="62"/>
        <v>6.8829501987720018E-2</v>
      </c>
      <c r="X446" s="23">
        <f t="shared" si="64"/>
        <v>0.41297701192632008</v>
      </c>
      <c r="Y446" s="24">
        <f>IFERROR(VLOOKUP(B:B,[1]อุป_fill!A:D,4,FALSE)*0.8,"0")</f>
        <v>0.36195656000000004</v>
      </c>
      <c r="Z446" s="24">
        <f>IFERROR(VLOOKUP(B:B,[1]อุต_fill!A:D,4,FALSE)*0.8,"0")</f>
        <v>0.25336959200000003</v>
      </c>
      <c r="AA446" s="25">
        <f>250*0.65*AK446*[1]ET!$D$3/1000000</f>
        <v>0.52898941487405848</v>
      </c>
      <c r="AB446" s="25">
        <f>180*0.65/1000000*AL446*[1]ET!$D$5</f>
        <v>0</v>
      </c>
      <c r="AC446" s="25">
        <f>110*0.65/1000000*AM446*[1]ET!$D$6</f>
        <v>0.13164113645080289</v>
      </c>
      <c r="AD446" s="25">
        <f>120*0.65/1000000*AN446*[1]ET!$D$4</f>
        <v>0.82054325688062291</v>
      </c>
      <c r="AE446" s="25">
        <f>107*AO446*0*[1]ET!$D$7/1000000</f>
        <v>0</v>
      </c>
      <c r="AF446" s="26">
        <f t="shared" si="67"/>
        <v>1.4811738082054844</v>
      </c>
      <c r="AG446" s="26">
        <f>0.7*([1]Eco!$B$5/100)*X446</f>
        <v>3.4690069001810882E-2</v>
      </c>
      <c r="AH446" s="27">
        <f t="shared" si="68"/>
        <v>2.1311900292072954</v>
      </c>
      <c r="AI446" s="28">
        <f t="shared" si="65"/>
        <v>-1.7182130172809753</v>
      </c>
      <c r="AJ446" s="29" t="str">
        <f t="shared" si="69"/>
        <v>ปกติ</v>
      </c>
      <c r="AK446" s="30">
        <f>IFERROR(VLOOKUP(B:B,[1]ข้าว_fill!A:E,5,FALSE),"0")</f>
        <v>813.82986903701294</v>
      </c>
      <c r="AL446" s="30" t="str">
        <f>IFERROR(VLOOKUP(B:B,[1]ข้าวโพด_fill!A:E,5,FALSE),"0")</f>
        <v>0</v>
      </c>
      <c r="AM446" s="30">
        <f>IFERROR(VLOOKUP(B:B,[1]มันสำปะหลัง_fill!A:E,5,FALSE),"0")</f>
        <v>613.71159184523492</v>
      </c>
      <c r="AN446" s="30">
        <f>IFERROR(VLOOKUP(B:B,[1]อ้อย_fill!A:E,5,FALSE),"0")</f>
        <v>5259.8926723116856</v>
      </c>
      <c r="AO446" s="30">
        <v>709.92790250942426</v>
      </c>
      <c r="AP446" s="31">
        <f t="shared" si="66"/>
        <v>6687.434133193934</v>
      </c>
    </row>
    <row r="447" spans="1:42" s="56" customFormat="1" x14ac:dyDescent="0.45">
      <c r="A447" s="55">
        <v>445</v>
      </c>
      <c r="B447" s="44">
        <v>4501</v>
      </c>
      <c r="C447" s="44">
        <v>45</v>
      </c>
      <c r="D447" s="44">
        <v>1</v>
      </c>
      <c r="E447" s="44" t="s">
        <v>73</v>
      </c>
      <c r="F447" s="44" t="s">
        <v>22988</v>
      </c>
      <c r="G447" s="44" t="s">
        <v>16730</v>
      </c>
      <c r="H447" s="44" t="s">
        <v>22989</v>
      </c>
      <c r="I447" s="44" t="s">
        <v>22859</v>
      </c>
      <c r="J447" s="44" t="s">
        <v>22720</v>
      </c>
      <c r="K447" s="44" t="s">
        <v>34</v>
      </c>
      <c r="L447" s="44" t="s">
        <v>22726</v>
      </c>
      <c r="M447" s="19"/>
      <c r="N447" s="19"/>
      <c r="O447" s="19" t="str">
        <f>IFERROR(VLOOKUP(M:M,[1]สถานี!A:C,3,FALSE),"0")</f>
        <v>0</v>
      </c>
      <c r="P447" s="19">
        <f t="shared" si="61"/>
        <v>0</v>
      </c>
      <c r="Q447" s="19">
        <f>VLOOKUP(B:B,[1]rainfall!A:F,6,FALSE)</f>
        <v>9.0024948896000011E-3</v>
      </c>
      <c r="R447" s="20">
        <v>0.226372608</v>
      </c>
      <c r="S447" s="20">
        <v>0</v>
      </c>
      <c r="T447" s="21">
        <v>137</v>
      </c>
      <c r="U447" s="9">
        <f>'[1]%ใช้การ'!B$3</f>
        <v>0.66</v>
      </c>
      <c r="V447" s="22">
        <f t="shared" si="63"/>
        <v>0.14940592128000002</v>
      </c>
      <c r="W447" s="22">
        <f t="shared" si="62"/>
        <v>3.1681683233920004E-2</v>
      </c>
      <c r="X447" s="23">
        <f t="shared" si="64"/>
        <v>0.19009009940352004</v>
      </c>
      <c r="Y447" s="24">
        <f>IFERROR(VLOOKUP(B:B,[1]อุป_fill!A:D,4,FALSE)*0.8*0.25,"0")</f>
        <v>0.56770288000000002</v>
      </c>
      <c r="Z447" s="24">
        <f>IFERROR(VLOOKUP(B:B,[1]อุต_fill!A:D,4,FALSE)*0.8*0.25,"0")</f>
        <v>0.39739201600000007</v>
      </c>
      <c r="AA447" s="25">
        <f>250*0.65*AK447*[1]ET!$D$3/1000000</f>
        <v>6.3187664918764899</v>
      </c>
      <c r="AB447" s="25">
        <f>180/1000000*AL447*[1]ET!$D$5</f>
        <v>0</v>
      </c>
      <c r="AC447" s="25">
        <f>110*0.65/1000000*AM447*[1]ET!$D$6</f>
        <v>0</v>
      </c>
      <c r="AD447" s="25">
        <f>120*0.65/1000000*AN447*[1]ET!$D$4</f>
        <v>3.1681806381727776E-4</v>
      </c>
      <c r="AE447" s="25">
        <f>107*AO447*0*[1]ET!$D$7/1000000</f>
        <v>0</v>
      </c>
      <c r="AF447" s="26">
        <f t="shared" si="67"/>
        <v>6.3190833099403072</v>
      </c>
      <c r="AG447" s="26">
        <f>0.7*([1]Eco!$B$5/100)*X447</f>
        <v>1.596756834989568E-2</v>
      </c>
      <c r="AH447" s="27">
        <f t="shared" si="68"/>
        <v>7.3001457742902032</v>
      </c>
      <c r="AI447" s="28">
        <f t="shared" si="65"/>
        <v>-7.1100556748866834</v>
      </c>
      <c r="AJ447" s="29" t="str">
        <f t="shared" si="69"/>
        <v>เสี่ยงภัยแล้งปานกลาง</v>
      </c>
      <c r="AK447" s="30">
        <f>IFERROR(VLOOKUP(B:B,[1]ข้าว_fill!A:E,5,FALSE),"0")</f>
        <v>9721.1792182715217</v>
      </c>
      <c r="AL447" s="30" t="str">
        <f>IFERROR(VLOOKUP(B:B,[1]ข้าวโพด_fill!A:E,5,FALSE),"0")</f>
        <v>0</v>
      </c>
      <c r="AM447" s="30" t="str">
        <f>IFERROR(VLOOKUP(B:B,[1]มันสำปะหลัง_fill!A:E,5,FALSE),"0")</f>
        <v>0</v>
      </c>
      <c r="AN447" s="30">
        <f>IFERROR(VLOOKUP(B:B,[1]อ้อย_fill!A:E,5,FALSE),"0")</f>
        <v>2.0308850244697294</v>
      </c>
      <c r="AO447" s="30">
        <v>18.2704175336</v>
      </c>
      <c r="AP447" s="31">
        <f t="shared" si="66"/>
        <v>9723.2101032959908</v>
      </c>
    </row>
    <row r="448" spans="1:42" s="56" customFormat="1" x14ac:dyDescent="0.45">
      <c r="A448" s="55">
        <v>446</v>
      </c>
      <c r="B448" s="44">
        <v>4502</v>
      </c>
      <c r="C448" s="44">
        <v>45</v>
      </c>
      <c r="D448" s="44">
        <v>2</v>
      </c>
      <c r="E448" s="44" t="s">
        <v>73</v>
      </c>
      <c r="F448" s="44" t="s">
        <v>22988</v>
      </c>
      <c r="G448" s="44" t="s">
        <v>16771</v>
      </c>
      <c r="H448" s="44" t="s">
        <v>22990</v>
      </c>
      <c r="I448" s="44" t="s">
        <v>22859</v>
      </c>
      <c r="J448" s="44" t="s">
        <v>22720</v>
      </c>
      <c r="K448" s="44" t="s">
        <v>34</v>
      </c>
      <c r="L448" s="44" t="s">
        <v>22721</v>
      </c>
      <c r="M448" s="19"/>
      <c r="N448" s="19"/>
      <c r="O448" s="19" t="str">
        <f>IFERROR(VLOOKUP(M:M,[1]สถานี!A:C,3,FALSE),"0")</f>
        <v>0</v>
      </c>
      <c r="P448" s="19">
        <f t="shared" ref="P448:P511" si="70">O448*1</f>
        <v>0</v>
      </c>
      <c r="Q448" s="19">
        <f>VLOOKUP(B:B,[1]rainfall!A:F,6,FALSE)</f>
        <v>1.7039048434460004E-2</v>
      </c>
      <c r="R448" s="20">
        <v>1.5684387839999998</v>
      </c>
      <c r="S448" s="20">
        <v>0</v>
      </c>
      <c r="T448" s="21">
        <v>81</v>
      </c>
      <c r="U448" s="9">
        <f>'[1]%ใช้การ'!B$3</f>
        <v>0.66</v>
      </c>
      <c r="V448" s="22">
        <f t="shared" si="63"/>
        <v>1.0351695974399999</v>
      </c>
      <c r="W448" s="22">
        <f t="shared" ref="W448:W511" si="71">+(P448+Q448+V448)*0.2</f>
        <v>0.21044172917489201</v>
      </c>
      <c r="X448" s="23">
        <f t="shared" si="64"/>
        <v>1.2626503750493518</v>
      </c>
      <c r="Y448" s="24">
        <f>IFERROR(VLOOKUP(B:B,[1]อุป_fill!A:D,4,FALSE)*0.8,"0")</f>
        <v>1.4231233599999999</v>
      </c>
      <c r="Z448" s="24">
        <f>IFERROR(VLOOKUP(B:B,[1]อุต_fill!A:D,4,FALSE)*0.8,"0")</f>
        <v>0.99618635200000016</v>
      </c>
      <c r="AA448" s="25">
        <f>250*0.65*AK448*[1]ET!$D$3/1000000</f>
        <v>10.224880016347281</v>
      </c>
      <c r="AB448" s="25">
        <f>180/1000000*AL448*[1]ET!$D$5</f>
        <v>0</v>
      </c>
      <c r="AC448" s="25">
        <f>110*0.65/1000000*AM448*[1]ET!$D$6</f>
        <v>0</v>
      </c>
      <c r="AD448" s="25">
        <f>120*0.65/1000000*AN448*[1]ET!$D$4</f>
        <v>2.2842693764959232E-3</v>
      </c>
      <c r="AE448" s="25">
        <f>107*AO448*0*[1]ET!$D$7/1000000</f>
        <v>0</v>
      </c>
      <c r="AF448" s="26">
        <f t="shared" si="67"/>
        <v>10.227164285723777</v>
      </c>
      <c r="AG448" s="26">
        <f>0.7*([1]Eco!$B$5/100)*X448</f>
        <v>0.10606263150414555</v>
      </c>
      <c r="AH448" s="27">
        <f t="shared" si="68"/>
        <v>12.752536629227924</v>
      </c>
      <c r="AI448" s="28">
        <f t="shared" si="65"/>
        <v>-11.489886254178572</v>
      </c>
      <c r="AJ448" s="29" t="str">
        <f t="shared" si="69"/>
        <v>เสี่ยงภัยแล้งปานกลาง</v>
      </c>
      <c r="AK448" s="30">
        <f>IFERROR(VLOOKUP(B:B,[1]ข้าว_fill!A:E,5,FALSE),"0")</f>
        <v>15730.58464053428</v>
      </c>
      <c r="AL448" s="30" t="str">
        <f>IFERROR(VLOOKUP(B:B,[1]ข้าวโพด_fill!A:E,5,FALSE),"0")</f>
        <v>0</v>
      </c>
      <c r="AM448" s="30" t="str">
        <f>IFERROR(VLOOKUP(B:B,[1]มันสำปะหลัง_fill!A:E,5,FALSE),"0")</f>
        <v>0</v>
      </c>
      <c r="AN448" s="30">
        <f>IFERROR(VLOOKUP(B:B,[1]อ้อย_fill!A:E,5,FALSE),"0")</f>
        <v>14.642752413435407</v>
      </c>
      <c r="AO448" s="30">
        <v>2598.8465305576815</v>
      </c>
      <c r="AP448" s="31">
        <f t="shared" si="66"/>
        <v>15745.227392947716</v>
      </c>
    </row>
    <row r="449" spans="1:42" s="56" customFormat="1" x14ac:dyDescent="0.45">
      <c r="A449" s="55">
        <v>447</v>
      </c>
      <c r="B449" s="44">
        <v>4503</v>
      </c>
      <c r="C449" s="44">
        <v>45</v>
      </c>
      <c r="D449" s="44">
        <v>3</v>
      </c>
      <c r="E449" s="44" t="s">
        <v>73</v>
      </c>
      <c r="F449" s="44" t="s">
        <v>22988</v>
      </c>
      <c r="G449" s="44" t="s">
        <v>16804</v>
      </c>
      <c r="H449" s="44" t="s">
        <v>22991</v>
      </c>
      <c r="I449" s="44" t="s">
        <v>22859</v>
      </c>
      <c r="J449" s="44" t="s">
        <v>22720</v>
      </c>
      <c r="K449" s="44" t="s">
        <v>34</v>
      </c>
      <c r="L449" s="44" t="s">
        <v>22721</v>
      </c>
      <c r="M449" s="19"/>
      <c r="N449" s="19"/>
      <c r="O449" s="19" t="str">
        <f>IFERROR(VLOOKUP(M:M,[1]สถานี!A:C,3,FALSE),"0")</f>
        <v>0</v>
      </c>
      <c r="P449" s="19">
        <f t="shared" si="70"/>
        <v>0</v>
      </c>
      <c r="Q449" s="19">
        <f>VLOOKUP(B:B,[1]rainfall!A:F,6,FALSE)</f>
        <v>7.0379775258800027E-3</v>
      </c>
      <c r="R449" s="20">
        <v>4.8508416000000006E-2</v>
      </c>
      <c r="S449" s="20">
        <v>0</v>
      </c>
      <c r="T449" s="21">
        <v>84</v>
      </c>
      <c r="U449" s="9">
        <f>'[1]%ใช้การ'!B$3</f>
        <v>0.66</v>
      </c>
      <c r="V449" s="22">
        <f t="shared" si="63"/>
        <v>3.2015554560000006E-2</v>
      </c>
      <c r="W449" s="22">
        <f t="shared" si="71"/>
        <v>7.8107064171760018E-3</v>
      </c>
      <c r="X449" s="23">
        <f t="shared" si="64"/>
        <v>4.6864238503056009E-2</v>
      </c>
      <c r="Y449" s="24">
        <f>IFERROR(VLOOKUP(B:B,[1]อุป_fill!A:D,4,FALSE)*0.8,"0")</f>
        <v>0.77783663999999997</v>
      </c>
      <c r="Z449" s="24">
        <f>IFERROR(VLOOKUP(B:B,[1]อุต_fill!A:D,4,FALSE)*0.8,"0")</f>
        <v>0.5444856480000001</v>
      </c>
      <c r="AA449" s="25">
        <f>250*0.65*AK449*[1]ET!$D$3/1000000</f>
        <v>4.3832524800017421</v>
      </c>
      <c r="AB449" s="25">
        <f>180/1000000*AL449*[1]ET!$D$5</f>
        <v>0</v>
      </c>
      <c r="AC449" s="25">
        <f>110*0.65/1000000*AM449*[1]ET!$D$6</f>
        <v>0</v>
      </c>
      <c r="AD449" s="25">
        <f>120*0.65/1000000*AN449*[1]ET!$D$4</f>
        <v>2.8671638254455208E-3</v>
      </c>
      <c r="AE449" s="25">
        <f>107*AO449*0*[1]ET!$D$7/1000000</f>
        <v>0</v>
      </c>
      <c r="AF449" s="26">
        <f t="shared" si="67"/>
        <v>4.3861196438271879</v>
      </c>
      <c r="AG449" s="26">
        <f>0.7*([1]Eco!$B$5/100)*X449</f>
        <v>3.9365960342567048E-3</v>
      </c>
      <c r="AH449" s="27">
        <f t="shared" si="68"/>
        <v>5.7123785278614454</v>
      </c>
      <c r="AI449" s="28">
        <f t="shared" si="65"/>
        <v>-5.6655142893583896</v>
      </c>
      <c r="AJ449" s="29" t="str">
        <f t="shared" si="69"/>
        <v>เสี่ยงภัยแล้งปานกลาง</v>
      </c>
      <c r="AK449" s="30">
        <f>IFERROR(VLOOKUP(B:B,[1]ข้าว_fill!A:E,5,FALSE),"0")</f>
        <v>6743.4653538488337</v>
      </c>
      <c r="AL449" s="30" t="str">
        <f>IFERROR(VLOOKUP(B:B,[1]ข้าวโพด_fill!A:E,5,FALSE),"0")</f>
        <v>0</v>
      </c>
      <c r="AM449" s="30" t="str">
        <f>IFERROR(VLOOKUP(B:B,[1]มันสำปะหลัง_fill!A:E,5,FALSE),"0")</f>
        <v>0</v>
      </c>
      <c r="AN449" s="30">
        <f>IFERROR(VLOOKUP(B:B,[1]อ้อย_fill!A:E,5,FALSE),"0")</f>
        <v>18.379255291317442</v>
      </c>
      <c r="AO449" s="30">
        <v>197.21856015188999</v>
      </c>
      <c r="AP449" s="31">
        <f t="shared" si="66"/>
        <v>6761.8446091401511</v>
      </c>
    </row>
    <row r="450" spans="1:42" s="56" customFormat="1" x14ac:dyDescent="0.45">
      <c r="A450" s="55">
        <v>448</v>
      </c>
      <c r="B450" s="44">
        <v>4504</v>
      </c>
      <c r="C450" s="44">
        <v>45</v>
      </c>
      <c r="D450" s="44">
        <v>4</v>
      </c>
      <c r="E450" s="44" t="s">
        <v>73</v>
      </c>
      <c r="F450" s="44" t="s">
        <v>22988</v>
      </c>
      <c r="G450" s="44" t="s">
        <v>16826</v>
      </c>
      <c r="H450" s="44" t="s">
        <v>22992</v>
      </c>
      <c r="I450" s="44" t="s">
        <v>22859</v>
      </c>
      <c r="J450" s="44" t="s">
        <v>22720</v>
      </c>
      <c r="K450" s="44" t="s">
        <v>34</v>
      </c>
      <c r="L450" s="44" t="s">
        <v>22721</v>
      </c>
      <c r="M450" s="19"/>
      <c r="N450" s="19"/>
      <c r="O450" s="19" t="str">
        <f>IFERROR(VLOOKUP(M:M,[1]สถานี!A:C,3,FALSE),"0")</f>
        <v>0</v>
      </c>
      <c r="P450" s="19">
        <f t="shared" si="70"/>
        <v>0</v>
      </c>
      <c r="Q450" s="19">
        <f>VLOOKUP(B:B,[1]rainfall!A:F,6,FALSE)</f>
        <v>9.6719784279800016E-3</v>
      </c>
      <c r="R450" s="20">
        <v>0.4689146879999998</v>
      </c>
      <c r="S450" s="20">
        <v>0.18463560000000001</v>
      </c>
      <c r="T450" s="21">
        <v>45</v>
      </c>
      <c r="U450" s="9">
        <f>'[1]%ใช้การ'!B$3</f>
        <v>0.66</v>
      </c>
      <c r="V450" s="22">
        <f t="shared" si="63"/>
        <v>0.43134319007999988</v>
      </c>
      <c r="W450" s="22">
        <f t="shared" si="71"/>
        <v>8.820303370159599E-2</v>
      </c>
      <c r="X450" s="23">
        <f t="shared" si="64"/>
        <v>0.52921820220957583</v>
      </c>
      <c r="Y450" s="24">
        <f>IFERROR(VLOOKUP(B:B,[1]อุป_fill!A:D,4,FALSE)*0.8,"0")</f>
        <v>1.1635693600000001</v>
      </c>
      <c r="Z450" s="24">
        <f>IFERROR(VLOOKUP(B:B,[1]อุต_fill!A:D,4,FALSE)*0.8,"0")</f>
        <v>0.8144985520000001</v>
      </c>
      <c r="AA450" s="25">
        <f>250*0.65*AK450*[1]ET!$D$3/1000000</f>
        <v>6.6167414419846162</v>
      </c>
      <c r="AB450" s="25">
        <f>180/1000000*AL450*[1]ET!$D$5</f>
        <v>0</v>
      </c>
      <c r="AC450" s="25">
        <f>110*0.65/1000000*AM450*[1]ET!$D$6</f>
        <v>1.4761190231506445E-2</v>
      </c>
      <c r="AD450" s="25">
        <f>120*0.65/1000000*AN450*[1]ET!$D$4</f>
        <v>5.649330638341974E-3</v>
      </c>
      <c r="AE450" s="25">
        <f>107*AO450*0*[1]ET!$D$7/1000000</f>
        <v>0</v>
      </c>
      <c r="AF450" s="26">
        <f t="shared" si="67"/>
        <v>6.637151962854464</v>
      </c>
      <c r="AG450" s="26">
        <f>0.7*([1]Eco!$B$5/100)*X450</f>
        <v>4.4454328985604363E-2</v>
      </c>
      <c r="AH450" s="27">
        <f t="shared" si="68"/>
        <v>8.6596742038400691</v>
      </c>
      <c r="AI450" s="28">
        <f t="shared" si="65"/>
        <v>-8.1304560016304936</v>
      </c>
      <c r="AJ450" s="29" t="str">
        <f t="shared" si="69"/>
        <v>เสี่ยงภัยแล้งปานกลาง</v>
      </c>
      <c r="AK450" s="30">
        <f>IFERROR(VLOOKUP(B:B,[1]ข้าว_fill!A:E,5,FALSE),"0")</f>
        <v>10179.602218437871</v>
      </c>
      <c r="AL450" s="30" t="str">
        <f>IFERROR(VLOOKUP(B:B,[1]ข้าวโพด_fill!A:E,5,FALSE),"0")</f>
        <v>0</v>
      </c>
      <c r="AM450" s="30">
        <f>IFERROR(VLOOKUP(B:B,[1]มันสำปะหลัง_fill!A:E,5,FALSE),"0")</f>
        <v>68.816737676020722</v>
      </c>
      <c r="AN450" s="30">
        <f>IFERROR(VLOOKUP(B:B,[1]อ้อย_fill!A:E,5,FALSE),"0")</f>
        <v>36.213657938089575</v>
      </c>
      <c r="AO450" s="30">
        <v>1549.6739907695874</v>
      </c>
      <c r="AP450" s="31">
        <f t="shared" si="66"/>
        <v>10284.632614051981</v>
      </c>
    </row>
    <row r="451" spans="1:42" s="56" customFormat="1" x14ac:dyDescent="0.45">
      <c r="A451" s="55">
        <v>449</v>
      </c>
      <c r="B451" s="44">
        <v>4505</v>
      </c>
      <c r="C451" s="44">
        <v>45</v>
      </c>
      <c r="D451" s="44">
        <v>5</v>
      </c>
      <c r="E451" s="44" t="s">
        <v>73</v>
      </c>
      <c r="F451" s="44" t="s">
        <v>22988</v>
      </c>
      <c r="G451" s="44" t="s">
        <v>16859</v>
      </c>
      <c r="H451" s="44" t="s">
        <v>22993</v>
      </c>
      <c r="I451" s="44" t="s">
        <v>22859</v>
      </c>
      <c r="J451" s="44" t="s">
        <v>22720</v>
      </c>
      <c r="K451" s="44" t="s">
        <v>22475</v>
      </c>
      <c r="L451" s="44" t="s">
        <v>22726</v>
      </c>
      <c r="M451" s="19" t="s">
        <v>127</v>
      </c>
      <c r="N451" s="19">
        <v>6</v>
      </c>
      <c r="O451" s="19">
        <f>IFERROR(VLOOKUP(M:M,[1]สถานี!A:C,3,FALSE),"0")</f>
        <v>15.379200000000001</v>
      </c>
      <c r="P451" s="19">
        <f t="shared" si="70"/>
        <v>15.379200000000001</v>
      </c>
      <c r="Q451" s="19">
        <f>VLOOKUP(B:B,[1]rainfall!A:F,6,FALSE)</f>
        <v>6.6725581990000008E-3</v>
      </c>
      <c r="R451" s="20">
        <v>48.783297023999999</v>
      </c>
      <c r="S451" s="20">
        <v>0.61118399999999995</v>
      </c>
      <c r="T451" s="21">
        <v>46</v>
      </c>
      <c r="U451" s="9">
        <f>'[1]%ใช้การ'!B$3</f>
        <v>0.66</v>
      </c>
      <c r="V451" s="22">
        <f t="shared" ref="V451:V514" si="72">(R451+S451)*U451</f>
        <v>32.600357475839999</v>
      </c>
      <c r="W451" s="22">
        <f t="shared" si="71"/>
        <v>9.5972460068078007</v>
      </c>
      <c r="X451" s="23">
        <f t="shared" ref="X451:X514" si="73">V451+P451+W451+Q451</f>
        <v>57.583476040846797</v>
      </c>
      <c r="Y451" s="24">
        <f>IFERROR(VLOOKUP(B:B,[1]อุป_fill!A:D,4,FALSE)*0.8,"0")</f>
        <v>0.98779664</v>
      </c>
      <c r="Z451" s="24">
        <f>IFERROR(VLOOKUP(B:B,[1]อุต_fill!A:D,4,FALSE)*0.8,"0")</f>
        <v>0.69145764799999998</v>
      </c>
      <c r="AA451" s="25">
        <f>250*0.65*AK451*[1]ET!$D$3/1000000</f>
        <v>4.3937100593746274</v>
      </c>
      <c r="AB451" s="25">
        <f>180/1000000*AL451*[1]ET!$D$5</f>
        <v>0</v>
      </c>
      <c r="AC451" s="25">
        <f>110*0.65/1000000*AM451*[1]ET!$D$6</f>
        <v>0</v>
      </c>
      <c r="AD451" s="25">
        <f>120*0.65/1000000*AN451*[1]ET!$D$4</f>
        <v>2.6957161324841277E-3</v>
      </c>
      <c r="AE451" s="25">
        <f>107*AO451*0*[1]ET!$D$7/1000000</f>
        <v>0</v>
      </c>
      <c r="AF451" s="26">
        <f t="shared" si="67"/>
        <v>4.3964057755071115</v>
      </c>
      <c r="AG451" s="26">
        <f>0.7*([1]Eco!$B$5/100)*X451</f>
        <v>4.8370119874311301</v>
      </c>
      <c r="AH451" s="27">
        <f t="shared" si="68"/>
        <v>10.912672050938241</v>
      </c>
      <c r="AI451" s="28">
        <f t="shared" ref="AI451:AI514" si="74">X451-AH451</f>
        <v>46.670803989908556</v>
      </c>
      <c r="AJ451" s="29" t="str">
        <f t="shared" si="69"/>
        <v>ปกติ</v>
      </c>
      <c r="AK451" s="30">
        <f>IFERROR(VLOOKUP(B:B,[1]ข้าว_fill!A:E,5,FALSE),"0")</f>
        <v>6759.5539374994269</v>
      </c>
      <c r="AL451" s="30" t="str">
        <f>IFERROR(VLOOKUP(B:B,[1]ข้าวโพด_fill!A:E,5,FALSE),"0")</f>
        <v>0</v>
      </c>
      <c r="AM451" s="30" t="str">
        <f>IFERROR(VLOOKUP(B:B,[1]มันสำปะหลัง_fill!A:E,5,FALSE),"0")</f>
        <v>0</v>
      </c>
      <c r="AN451" s="30">
        <f>IFERROR(VLOOKUP(B:B,[1]อ้อย_fill!A:E,5,FALSE),"0")</f>
        <v>17.280231618487999</v>
      </c>
      <c r="AO451" s="30">
        <v>183.32141652038902</v>
      </c>
      <c r="AP451" s="31">
        <f t="shared" ref="AP451:AP514" si="75">SUM(AK451:AN451)</f>
        <v>6776.8341691179148</v>
      </c>
    </row>
    <row r="452" spans="1:42" s="56" customFormat="1" x14ac:dyDescent="0.45">
      <c r="A452" s="55">
        <v>450</v>
      </c>
      <c r="B452" s="44">
        <v>4506</v>
      </c>
      <c r="C452" s="44">
        <v>45</v>
      </c>
      <c r="D452" s="44">
        <v>6</v>
      </c>
      <c r="E452" s="44" t="s">
        <v>73</v>
      </c>
      <c r="F452" s="44" t="s">
        <v>22988</v>
      </c>
      <c r="G452" s="44" t="s">
        <v>16892</v>
      </c>
      <c r="H452" s="44" t="s">
        <v>22994</v>
      </c>
      <c r="I452" s="44" t="s">
        <v>22859</v>
      </c>
      <c r="J452" s="44" t="s">
        <v>22720</v>
      </c>
      <c r="K452" s="44" t="s">
        <v>34</v>
      </c>
      <c r="L452" s="44" t="s">
        <v>22721</v>
      </c>
      <c r="M452" s="19" t="s">
        <v>127</v>
      </c>
      <c r="N452" s="19">
        <v>4</v>
      </c>
      <c r="O452" s="19">
        <f>IFERROR(VLOOKUP(M:M,[1]สถานี!A:C,3,FALSE),"0")</f>
        <v>15.379200000000001</v>
      </c>
      <c r="P452" s="19">
        <f t="shared" si="70"/>
        <v>15.379200000000001</v>
      </c>
      <c r="Q452" s="19">
        <f>VLOOKUP(B:B,[1]rainfall!A:F,6,FALSE)</f>
        <v>8.8309240329800011E-3</v>
      </c>
      <c r="R452" s="20">
        <v>1.2288798720000003</v>
      </c>
      <c r="S452" s="20">
        <v>2.4719639999999998</v>
      </c>
      <c r="T452" s="21">
        <v>82</v>
      </c>
      <c r="U452" s="9">
        <f>'[1]%ใช้การ'!B$3</f>
        <v>0.66</v>
      </c>
      <c r="V452" s="22">
        <f t="shared" si="72"/>
        <v>2.4425569555200002</v>
      </c>
      <c r="W452" s="22">
        <f t="shared" si="71"/>
        <v>3.5661175759105959</v>
      </c>
      <c r="X452" s="23">
        <f t="shared" si="73"/>
        <v>21.396705455463579</v>
      </c>
      <c r="Y452" s="24">
        <f>IFERROR(VLOOKUP(B:B,[1]อุป_fill!A:D,4,FALSE)*0.8,"0")</f>
        <v>1.0557223199999999</v>
      </c>
      <c r="Z452" s="24">
        <f>IFERROR(VLOOKUP(B:B,[1]อุต_fill!A:D,4,FALSE)*0.8,"0")</f>
        <v>0.73900562400000003</v>
      </c>
      <c r="AA452" s="25">
        <f>250*0.65*AK452*[1]ET!$D$3/1000000</f>
        <v>4.4239696805061453</v>
      </c>
      <c r="AB452" s="25">
        <f>180/1000000*AL452*[1]ET!$D$5</f>
        <v>0</v>
      </c>
      <c r="AC452" s="25">
        <f>110*0.65/1000000*AM452*[1]ET!$D$6</f>
        <v>6.5975871750903331E-3</v>
      </c>
      <c r="AD452" s="25">
        <f>120*0.65/1000000*AN452*[1]ET!$D$4</f>
        <v>3.0269033603268951E-3</v>
      </c>
      <c r="AE452" s="25">
        <f>107*AO452*0*[1]ET!$D$7/1000000</f>
        <v>0</v>
      </c>
      <c r="AF452" s="26">
        <f t="shared" ref="AF452:AF515" si="76">SUM(AA452:AE452)</f>
        <v>4.4335941710415625</v>
      </c>
      <c r="AG452" s="26">
        <f>0.7*([1]Eco!$B$5/100)*X452</f>
        <v>1.7973232582589405</v>
      </c>
      <c r="AH452" s="27">
        <f t="shared" ref="AH452:AH515" si="77">Y452+Z452+AF452+AG452</f>
        <v>8.0256453733005024</v>
      </c>
      <c r="AI452" s="28">
        <f t="shared" si="74"/>
        <v>13.371060082163076</v>
      </c>
      <c r="AJ452" s="29" t="str">
        <f t="shared" ref="AJ452:AJ515" si="78">IF(AI452&gt;-5,"ปกติ",IF(AI452&lt;-50,"เสี่ยงภัยแล้งมาก","เสี่ยงภัยแล้งปานกลาง"))</f>
        <v>ปกติ</v>
      </c>
      <c r="AK452" s="30">
        <f>IFERROR(VLOOKUP(B:B,[1]ข้าว_fill!A:E,5,FALSE),"0")</f>
        <v>6806.1072007786861</v>
      </c>
      <c r="AL452" s="30" t="str">
        <f>IFERROR(VLOOKUP(B:B,[1]ข้าวโพด_fill!A:E,5,FALSE),"0")</f>
        <v>0</v>
      </c>
      <c r="AM452" s="30">
        <f>IFERROR(VLOOKUP(B:B,[1]มันสำปะหลัง_fill!A:E,5,FALSE),"0")</f>
        <v>30.757982168253303</v>
      </c>
      <c r="AN452" s="30">
        <f>IFERROR(VLOOKUP(B:B,[1]อ้อย_fill!A:E,5,FALSE),"0")</f>
        <v>19.403226668762148</v>
      </c>
      <c r="AO452" s="30">
        <v>629.72335507857963</v>
      </c>
      <c r="AP452" s="31">
        <f t="shared" si="75"/>
        <v>6856.2684096157009</v>
      </c>
    </row>
    <row r="453" spans="1:42" s="56" customFormat="1" x14ac:dyDescent="0.45">
      <c r="A453" s="55">
        <v>451</v>
      </c>
      <c r="B453" s="44">
        <v>4507</v>
      </c>
      <c r="C453" s="44">
        <v>45</v>
      </c>
      <c r="D453" s="44">
        <v>7</v>
      </c>
      <c r="E453" s="44" t="s">
        <v>73</v>
      </c>
      <c r="F453" s="44" t="s">
        <v>22988</v>
      </c>
      <c r="G453" s="44" t="s">
        <v>5412</v>
      </c>
      <c r="H453" s="44" t="s">
        <v>22995</v>
      </c>
      <c r="I453" s="44" t="s">
        <v>22859</v>
      </c>
      <c r="J453" s="44" t="s">
        <v>22720</v>
      </c>
      <c r="K453" s="44" t="s">
        <v>34</v>
      </c>
      <c r="L453" s="44" t="s">
        <v>22726</v>
      </c>
      <c r="M453" s="19" t="s">
        <v>134</v>
      </c>
      <c r="N453" s="19"/>
      <c r="O453" s="19">
        <f>IFERROR(VLOOKUP(M:M,[1]สถานี!A:C,3,FALSE),"0")</f>
        <v>6.5638079999999999</v>
      </c>
      <c r="P453" s="19">
        <f t="shared" si="70"/>
        <v>6.5638079999999999</v>
      </c>
      <c r="Q453" s="19">
        <f>VLOOKUP(B:B,[1]rainfall!A:F,6,FALSE)</f>
        <v>1.3674045305960001E-2</v>
      </c>
      <c r="R453" s="20">
        <v>3.783656447999999</v>
      </c>
      <c r="S453" s="20">
        <v>0.64553879999999997</v>
      </c>
      <c r="T453" s="21">
        <v>176</v>
      </c>
      <c r="U453" s="9">
        <f>'[1]%ใช้การ'!B$3</f>
        <v>0.66</v>
      </c>
      <c r="V453" s="22">
        <f t="shared" si="72"/>
        <v>2.9232688636799997</v>
      </c>
      <c r="W453" s="22">
        <f t="shared" si="71"/>
        <v>1.9001501817971922</v>
      </c>
      <c r="X453" s="23">
        <f t="shared" si="73"/>
        <v>11.400901090783151</v>
      </c>
      <c r="Y453" s="24">
        <f>IFERROR(VLOOKUP(B:B,[1]อุป_fill!A:D,4,FALSE)*0.8,"0")</f>
        <v>1.5679812799999999</v>
      </c>
      <c r="Z453" s="24">
        <f>IFERROR(VLOOKUP(B:B,[1]อุต_fill!A:D,4,FALSE)*0.8,"0")</f>
        <v>1.0975868959999999</v>
      </c>
      <c r="AA453" s="25">
        <f>250*0.65*AK453*[1]ET!$D$3/1000000</f>
        <v>5.5740015625536126</v>
      </c>
      <c r="AB453" s="25">
        <f>180/1000000*AL453*[1]ET!$D$5</f>
        <v>0</v>
      </c>
      <c r="AC453" s="25">
        <f>110*0.65/1000000*AM453*[1]ET!$D$6</f>
        <v>0.22978770649292157</v>
      </c>
      <c r="AD453" s="25">
        <f>120*0.65/1000000*AN453*[1]ET!$D$4</f>
        <v>0.30868624364179859</v>
      </c>
      <c r="AE453" s="25">
        <f>107*AO453*0*[1]ET!$D$7/1000000</f>
        <v>0</v>
      </c>
      <c r="AF453" s="26">
        <f t="shared" si="76"/>
        <v>6.1124755126883334</v>
      </c>
      <c r="AG453" s="26">
        <f>0.7*([1]Eco!$B$5/100)*X453</f>
        <v>0.95767569162578459</v>
      </c>
      <c r="AH453" s="27">
        <f t="shared" si="77"/>
        <v>9.7357193803141175</v>
      </c>
      <c r="AI453" s="28">
        <f t="shared" si="74"/>
        <v>1.6651817104690334</v>
      </c>
      <c r="AJ453" s="29" t="str">
        <f t="shared" si="78"/>
        <v>ปกติ</v>
      </c>
      <c r="AK453" s="30">
        <f>IFERROR(VLOOKUP(B:B,[1]ข้าว_fill!A:E,5,FALSE),"0")</f>
        <v>8575.3870193132498</v>
      </c>
      <c r="AL453" s="30" t="str">
        <f>IFERROR(VLOOKUP(B:B,[1]ข้าวโพด_fill!A:E,5,FALSE),"0")</f>
        <v>0</v>
      </c>
      <c r="AM453" s="30">
        <f>IFERROR(VLOOKUP(B:B,[1]มันสำปะหลัง_fill!A:E,5,FALSE),"0")</f>
        <v>1071.2713589413593</v>
      </c>
      <c r="AN453" s="30">
        <f>IFERROR(VLOOKUP(B:B,[1]อ้อย_fill!A:E,5,FALSE),"0")</f>
        <v>1978.7579720628116</v>
      </c>
      <c r="AO453" s="30">
        <v>18853.275571185321</v>
      </c>
      <c r="AP453" s="31">
        <f t="shared" si="75"/>
        <v>11625.41635031742</v>
      </c>
    </row>
    <row r="454" spans="1:42" s="56" customFormat="1" x14ac:dyDescent="0.45">
      <c r="A454" s="55">
        <v>452</v>
      </c>
      <c r="B454" s="44">
        <v>4508</v>
      </c>
      <c r="C454" s="44">
        <v>45</v>
      </c>
      <c r="D454" s="44">
        <v>8</v>
      </c>
      <c r="E454" s="44" t="s">
        <v>73</v>
      </c>
      <c r="F454" s="44" t="s">
        <v>22988</v>
      </c>
      <c r="G454" s="44" t="s">
        <v>5659</v>
      </c>
      <c r="H454" s="44" t="s">
        <v>22996</v>
      </c>
      <c r="I454" s="44" t="s">
        <v>22859</v>
      </c>
      <c r="J454" s="44" t="s">
        <v>22720</v>
      </c>
      <c r="K454" s="44" t="s">
        <v>34</v>
      </c>
      <c r="L454" s="44" t="s">
        <v>22726</v>
      </c>
      <c r="M454" s="19" t="s">
        <v>127</v>
      </c>
      <c r="N454" s="19">
        <v>4</v>
      </c>
      <c r="O454" s="19">
        <f>IFERROR(VLOOKUP(M:M,[1]สถานี!A:C,3,FALSE),"0")</f>
        <v>15.379200000000001</v>
      </c>
      <c r="P454" s="19">
        <f t="shared" si="70"/>
        <v>15.379200000000001</v>
      </c>
      <c r="Q454" s="19">
        <f>VLOOKUP(B:B,[1]rainfall!A:F,6,FALSE)</f>
        <v>7.5142792390600014E-3</v>
      </c>
      <c r="R454" s="20">
        <v>1.2773882879999998</v>
      </c>
      <c r="S454" s="20">
        <v>9.1455599999999998E-2</v>
      </c>
      <c r="T454" s="21">
        <v>66</v>
      </c>
      <c r="U454" s="9">
        <f>'[1]%ใช้การ'!B$3</f>
        <v>0.66</v>
      </c>
      <c r="V454" s="22">
        <f t="shared" si="72"/>
        <v>0.9034369660799999</v>
      </c>
      <c r="W454" s="22">
        <f t="shared" si="71"/>
        <v>3.2580302490638129</v>
      </c>
      <c r="X454" s="23">
        <f t="shared" si="73"/>
        <v>19.548181494382874</v>
      </c>
      <c r="Y454" s="24">
        <f>IFERROR(VLOOKUP(B:B,[1]อุป_fill!A:D,4,FALSE)*0.8,"0")</f>
        <v>0.84173688000000002</v>
      </c>
      <c r="Z454" s="24">
        <f>IFERROR(VLOOKUP(B:B,[1]อุต_fill!A:D,4,FALSE)*0.8,"0")</f>
        <v>0.58921581599999995</v>
      </c>
      <c r="AA454" s="25">
        <f>250*0.65*AK454*[1]ET!$D$3/1000000</f>
        <v>3.4279223666173366</v>
      </c>
      <c r="AB454" s="25">
        <f>180/1000000*AL454*[1]ET!$D$5</f>
        <v>0</v>
      </c>
      <c r="AC454" s="25">
        <f>110*0.65/1000000*AM454*[1]ET!$D$6</f>
        <v>0.25443257215384896</v>
      </c>
      <c r="AD454" s="25">
        <f>120*0.65/1000000*AN454*[1]ET!$D$4</f>
        <v>0.14115602695560089</v>
      </c>
      <c r="AE454" s="25">
        <f>107*AO454*0*[1]ET!$D$7/1000000</f>
        <v>0</v>
      </c>
      <c r="AF454" s="26">
        <f t="shared" si="76"/>
        <v>3.8235109657267863</v>
      </c>
      <c r="AG454" s="26">
        <f>0.7*([1]Eco!$B$5/100)*X454</f>
        <v>1.6420472455281612</v>
      </c>
      <c r="AH454" s="27">
        <f t="shared" si="77"/>
        <v>6.8965109072549478</v>
      </c>
      <c r="AI454" s="28">
        <f t="shared" si="74"/>
        <v>12.651670587127926</v>
      </c>
      <c r="AJ454" s="29" t="str">
        <f t="shared" si="78"/>
        <v>ปกติ</v>
      </c>
      <c r="AK454" s="30">
        <f>IFERROR(VLOOKUP(B:B,[1]ข้าว_fill!A:E,5,FALSE),"0")</f>
        <v>5273.7267178728252</v>
      </c>
      <c r="AL454" s="30" t="str">
        <f>IFERROR(VLOOKUP(B:B,[1]ข้าวโพด_fill!A:E,5,FALSE),"0")</f>
        <v>0</v>
      </c>
      <c r="AM454" s="30">
        <f>IFERROR(VLOOKUP(B:B,[1]มันสำปะหลัง_fill!A:E,5,FALSE),"0")</f>
        <v>1186.1658375470813</v>
      </c>
      <c r="AN454" s="30">
        <f>IFERROR(VLOOKUP(B:B,[1]อ้อย_fill!A:E,5,FALSE),"0")</f>
        <v>904.8463266384673</v>
      </c>
      <c r="AO454" s="30">
        <v>21852.874603192511</v>
      </c>
      <c r="AP454" s="31">
        <f t="shared" si="75"/>
        <v>7364.7388820583737</v>
      </c>
    </row>
    <row r="455" spans="1:42" s="56" customFormat="1" x14ac:dyDescent="0.45">
      <c r="A455" s="55">
        <v>453</v>
      </c>
      <c r="B455" s="44">
        <v>4509</v>
      </c>
      <c r="C455" s="44">
        <v>45</v>
      </c>
      <c r="D455" s="44">
        <v>9</v>
      </c>
      <c r="E455" s="44" t="s">
        <v>73</v>
      </c>
      <c r="F455" s="44" t="s">
        <v>22988</v>
      </c>
      <c r="G455" s="44" t="s">
        <v>16889</v>
      </c>
      <c r="H455" s="44" t="s">
        <v>22997</v>
      </c>
      <c r="I455" s="44" t="s">
        <v>22859</v>
      </c>
      <c r="J455" s="44" t="s">
        <v>22720</v>
      </c>
      <c r="K455" s="44" t="s">
        <v>34</v>
      </c>
      <c r="L455" s="44" t="s">
        <v>22726</v>
      </c>
      <c r="M455" s="19"/>
      <c r="N455" s="19"/>
      <c r="O455" s="19" t="str">
        <f>IFERROR(VLOOKUP(M:M,[1]สถานี!A:C,3,FALSE),"0")</f>
        <v>0</v>
      </c>
      <c r="P455" s="19">
        <f t="shared" si="70"/>
        <v>0</v>
      </c>
      <c r="Q455" s="19">
        <f>VLOOKUP(B:B,[1]rainfall!A:F,6,FALSE)</f>
        <v>1.1186154871560001E-2</v>
      </c>
      <c r="R455" s="20">
        <v>0.79230412799999994</v>
      </c>
      <c r="S455" s="20">
        <v>0.62807039999999992</v>
      </c>
      <c r="T455" s="21">
        <v>32</v>
      </c>
      <c r="U455" s="9">
        <f>'[1]%ใช้การ'!B$3</f>
        <v>0.66</v>
      </c>
      <c r="V455" s="22">
        <f t="shared" si="72"/>
        <v>0.93744718847999997</v>
      </c>
      <c r="W455" s="22">
        <f t="shared" si="71"/>
        <v>0.18972666867031202</v>
      </c>
      <c r="X455" s="23">
        <f t="shared" si="73"/>
        <v>1.138360012021872</v>
      </c>
      <c r="Y455" s="24">
        <f>IFERROR(VLOOKUP(B:B,[1]อุป_fill!A:D,4,FALSE)*0.8,"0")</f>
        <v>0.96223944000000017</v>
      </c>
      <c r="Z455" s="24">
        <f>IFERROR(VLOOKUP(B:B,[1]อุต_fill!A:D,4,FALSE)*0.8,"0")</f>
        <v>0.67356760799999993</v>
      </c>
      <c r="AA455" s="25">
        <f>250*0.65*AK455*[1]ET!$D$3/1000000</f>
        <v>2.5571918650337584</v>
      </c>
      <c r="AB455" s="25">
        <f>180/1000000*AL455*[1]ET!$D$5</f>
        <v>0</v>
      </c>
      <c r="AC455" s="25">
        <f>110*0.65/1000000*AM455*[1]ET!$D$6</f>
        <v>0.19245214045544659</v>
      </c>
      <c r="AD455" s="25">
        <f>120*0.65/1000000*AN455*[1]ET!$D$4</f>
        <v>0.35373657488709886</v>
      </c>
      <c r="AE455" s="25">
        <f>107*AO455*0*[1]ET!$D$7/1000000</f>
        <v>0</v>
      </c>
      <c r="AF455" s="26">
        <f t="shared" si="76"/>
        <v>3.1033805803763039</v>
      </c>
      <c r="AG455" s="26">
        <f>0.7*([1]Eco!$B$5/100)*X455</f>
        <v>9.5622241009837239E-2</v>
      </c>
      <c r="AH455" s="27">
        <f t="shared" si="77"/>
        <v>4.8348098693861417</v>
      </c>
      <c r="AI455" s="28">
        <f t="shared" si="74"/>
        <v>-3.6964498573642697</v>
      </c>
      <c r="AJ455" s="29" t="str">
        <f t="shared" si="78"/>
        <v>ปกติ</v>
      </c>
      <c r="AK455" s="30">
        <f>IFERROR(VLOOKUP(B:B,[1]ข้าว_fill!A:E,5,FALSE),"0")</f>
        <v>3934.1413308211668</v>
      </c>
      <c r="AL455" s="30" t="str">
        <f>IFERROR(VLOOKUP(B:B,[1]ข้าวโพด_fill!A:E,5,FALSE),"0")</f>
        <v>0</v>
      </c>
      <c r="AM455" s="30">
        <f>IFERROR(VLOOKUP(B:B,[1]มันสำปะหลัง_fill!A:E,5,FALSE),"0")</f>
        <v>897.21277601606789</v>
      </c>
      <c r="AN455" s="30">
        <f>IFERROR(VLOOKUP(B:B,[1]อ้อย_fill!A:E,5,FALSE),"0")</f>
        <v>2267.5421467121723</v>
      </c>
      <c r="AO455" s="30">
        <v>20564.176050045815</v>
      </c>
      <c r="AP455" s="31">
        <f t="shared" si="75"/>
        <v>7098.8962535494065</v>
      </c>
    </row>
    <row r="456" spans="1:42" s="56" customFormat="1" x14ac:dyDescent="0.45">
      <c r="A456" s="55">
        <v>454</v>
      </c>
      <c r="B456" s="44">
        <v>4510</v>
      </c>
      <c r="C456" s="44">
        <v>45</v>
      </c>
      <c r="D456" s="44">
        <v>10</v>
      </c>
      <c r="E456" s="44" t="s">
        <v>73</v>
      </c>
      <c r="F456" s="44" t="s">
        <v>22988</v>
      </c>
      <c r="G456" s="44" t="s">
        <v>17011</v>
      </c>
      <c r="H456" s="44" t="s">
        <v>22998</v>
      </c>
      <c r="I456" s="44" t="s">
        <v>22859</v>
      </c>
      <c r="J456" s="44" t="s">
        <v>22720</v>
      </c>
      <c r="K456" s="44" t="s">
        <v>22475</v>
      </c>
      <c r="L456" s="44" t="s">
        <v>22726</v>
      </c>
      <c r="M456" s="19" t="s">
        <v>127</v>
      </c>
      <c r="N456" s="19">
        <v>5</v>
      </c>
      <c r="O456" s="19">
        <f>IFERROR(VLOOKUP(M:M,[1]สถานี!A:C,3,FALSE),"0")</f>
        <v>15.379200000000001</v>
      </c>
      <c r="P456" s="19">
        <f t="shared" si="70"/>
        <v>15.379200000000001</v>
      </c>
      <c r="Q456" s="19">
        <f>VLOOKUP(B:B,[1]rainfall!A:F,6,FALSE)</f>
        <v>1.4994738086860004E-2</v>
      </c>
      <c r="R456" s="20">
        <v>0.42040627199999991</v>
      </c>
      <c r="S456" s="20">
        <v>0.10241759999999998</v>
      </c>
      <c r="T456" s="21">
        <v>144</v>
      </c>
      <c r="U456" s="9">
        <f>'[1]%ใช้การ'!B$3</f>
        <v>0.66</v>
      </c>
      <c r="V456" s="22">
        <f t="shared" si="72"/>
        <v>0.34506375551999996</v>
      </c>
      <c r="W456" s="22">
        <f t="shared" si="71"/>
        <v>3.1478516987213725</v>
      </c>
      <c r="X456" s="23">
        <f t="shared" si="73"/>
        <v>18.887110192328233</v>
      </c>
      <c r="Y456" s="24">
        <f>IFERROR(VLOOKUP(B:B,[1]อุป_fill!A:D,4,FALSE)*0.8,"0")</f>
        <v>1.7610865600000001</v>
      </c>
      <c r="Z456" s="24">
        <f>IFERROR(VLOOKUP(B:B,[1]อุต_fill!A:D,4,FALSE)*0.8,"0")</f>
        <v>1.232760592</v>
      </c>
      <c r="AA456" s="25">
        <f>250*0.65*AK456*[1]ET!$D$3/1000000</f>
        <v>8.848693577611602</v>
      </c>
      <c r="AB456" s="25">
        <f>180/1000000*AL456*[1]ET!$D$5</f>
        <v>0</v>
      </c>
      <c r="AC456" s="25">
        <f>110*0.65/1000000*AM456*[1]ET!$D$6</f>
        <v>0.15589462171876539</v>
      </c>
      <c r="AD456" s="25">
        <f>120*0.65/1000000*AN456*[1]ET!$D$4</f>
        <v>0.10449421224311214</v>
      </c>
      <c r="AE456" s="25">
        <f>107*AO456*0*[1]ET!$D$7/1000000</f>
        <v>0</v>
      </c>
      <c r="AF456" s="26">
        <f t="shared" si="76"/>
        <v>9.1090824115734801</v>
      </c>
      <c r="AG456" s="26">
        <f>0.7*([1]Eco!$B$5/100)*X456</f>
        <v>1.5865172561555714</v>
      </c>
      <c r="AH456" s="27">
        <f t="shared" si="77"/>
        <v>13.689446819729051</v>
      </c>
      <c r="AI456" s="28">
        <f t="shared" si="74"/>
        <v>5.1976633725991821</v>
      </c>
      <c r="AJ456" s="29" t="str">
        <f t="shared" si="78"/>
        <v>ปกติ</v>
      </c>
      <c r="AK456" s="30">
        <f>IFERROR(VLOOKUP(B:B,[1]ข้าว_fill!A:E,5,FALSE),"0")</f>
        <v>13613.374734787081</v>
      </c>
      <c r="AL456" s="30" t="str">
        <f>IFERROR(VLOOKUP(B:B,[1]ข้าวโพด_fill!A:E,5,FALSE),"0")</f>
        <v>0</v>
      </c>
      <c r="AM456" s="30">
        <f>IFERROR(VLOOKUP(B:B,[1]มันสำปะหลัง_fill!A:E,5,FALSE),"0")</f>
        <v>726.7814532343375</v>
      </c>
      <c r="AN456" s="30">
        <f>IFERROR(VLOOKUP(B:B,[1]อ้อย_fill!A:E,5,FALSE),"0")</f>
        <v>669.83469386610352</v>
      </c>
      <c r="AO456" s="30">
        <v>12285.90672255336</v>
      </c>
      <c r="AP456" s="31">
        <f t="shared" si="75"/>
        <v>15009.990881887523</v>
      </c>
    </row>
    <row r="457" spans="1:42" s="56" customFormat="1" x14ac:dyDescent="0.45">
      <c r="A457" s="55">
        <v>455</v>
      </c>
      <c r="B457" s="44">
        <v>4511</v>
      </c>
      <c r="C457" s="44">
        <v>45</v>
      </c>
      <c r="D457" s="44">
        <v>11</v>
      </c>
      <c r="E457" s="44" t="s">
        <v>73</v>
      </c>
      <c r="F457" s="44" t="s">
        <v>22988</v>
      </c>
      <c r="G457" s="44" t="s">
        <v>17056</v>
      </c>
      <c r="H457" s="44" t="s">
        <v>22999</v>
      </c>
      <c r="I457" s="44" t="s">
        <v>22859</v>
      </c>
      <c r="J457" s="44" t="s">
        <v>22720</v>
      </c>
      <c r="K457" s="44" t="s">
        <v>34</v>
      </c>
      <c r="L457" s="44" t="s">
        <v>22721</v>
      </c>
      <c r="M457" s="19"/>
      <c r="N457" s="19"/>
      <c r="O457" s="19" t="str">
        <f>IFERROR(VLOOKUP(M:M,[1]สถานี!A:C,3,FALSE),"0")</f>
        <v>0</v>
      </c>
      <c r="P457" s="19">
        <f t="shared" si="70"/>
        <v>0</v>
      </c>
      <c r="Q457" s="19">
        <f>VLOOKUP(B:B,[1]rainfall!A:F,6,FALSE)</f>
        <v>1.6987347991720001E-2</v>
      </c>
      <c r="R457" s="20">
        <v>3.3632501759999993</v>
      </c>
      <c r="S457" s="20">
        <v>0.33830640000000001</v>
      </c>
      <c r="T457" s="21">
        <v>90</v>
      </c>
      <c r="U457" s="9">
        <f>'[1]%ใช้การ'!B$3</f>
        <v>0.66</v>
      </c>
      <c r="V457" s="22">
        <f t="shared" si="72"/>
        <v>2.4430273401599996</v>
      </c>
      <c r="W457" s="22">
        <f t="shared" si="71"/>
        <v>0.49200293763034397</v>
      </c>
      <c r="X457" s="23">
        <f t="shared" si="73"/>
        <v>2.9520176257820636</v>
      </c>
      <c r="Y457" s="24">
        <f>IFERROR(VLOOKUP(B:B,[1]อุป_fill!A:D,4,FALSE)*0.8,"0")</f>
        <v>1.68458872</v>
      </c>
      <c r="Z457" s="24">
        <f>IFERROR(VLOOKUP(B:B,[1]อุต_fill!A:D,4,FALSE)*0.8,"0")</f>
        <v>1.1792121039999999</v>
      </c>
      <c r="AA457" s="25">
        <f>250*0.65*AK457*[1]ET!$D$3/1000000</f>
        <v>11.065295388971629</v>
      </c>
      <c r="AB457" s="25">
        <f>180/1000000*AL457*[1]ET!$D$5</f>
        <v>0</v>
      </c>
      <c r="AC457" s="25">
        <f>110*0.65/1000000*AM457*[1]ET!$D$6</f>
        <v>0.17766132756132069</v>
      </c>
      <c r="AD457" s="25">
        <f>120*0.65/1000000*AN457*[1]ET!$D$4</f>
        <v>4.7935297649415462E-3</v>
      </c>
      <c r="AE457" s="25">
        <f>107*AO457*0*[1]ET!$D$7/1000000</f>
        <v>0</v>
      </c>
      <c r="AF457" s="26">
        <f t="shared" si="76"/>
        <v>11.247750246297892</v>
      </c>
      <c r="AG457" s="26">
        <f>0.7*([1]Eco!$B$5/100)*X457</f>
        <v>0.24796948056569332</v>
      </c>
      <c r="AH457" s="27">
        <f t="shared" si="77"/>
        <v>14.359520550863586</v>
      </c>
      <c r="AI457" s="28">
        <f t="shared" si="74"/>
        <v>-11.407502925081522</v>
      </c>
      <c r="AJ457" s="29" t="str">
        <f t="shared" si="78"/>
        <v>เสี่ยงภัยแล้งปานกลาง</v>
      </c>
      <c r="AK457" s="30">
        <f>IFERROR(VLOOKUP(B:B,[1]ข้าว_fill!A:E,5,FALSE),"0")</f>
        <v>17023.531367648658</v>
      </c>
      <c r="AL457" s="30" t="str">
        <f>IFERROR(VLOOKUP(B:B,[1]ข้าวโพด_fill!A:E,5,FALSE),"0")</f>
        <v>0</v>
      </c>
      <c r="AM457" s="30">
        <f>IFERROR(VLOOKUP(B:B,[1]มันสำปะหลัง_fill!A:E,5,FALSE),"0")</f>
        <v>828.25793734881438</v>
      </c>
      <c r="AN457" s="30">
        <f>IFERROR(VLOOKUP(B:B,[1]อ้อย_fill!A:E,5,FALSE),"0")</f>
        <v>30.727754903471453</v>
      </c>
      <c r="AO457" s="30">
        <v>13370.170843092168</v>
      </c>
      <c r="AP457" s="31">
        <f t="shared" si="75"/>
        <v>17882.517059900943</v>
      </c>
    </row>
    <row r="458" spans="1:42" s="56" customFormat="1" x14ac:dyDescent="0.45">
      <c r="A458" s="55">
        <v>456</v>
      </c>
      <c r="B458" s="44">
        <v>4512</v>
      </c>
      <c r="C458" s="44">
        <v>45</v>
      </c>
      <c r="D458" s="44">
        <v>12</v>
      </c>
      <c r="E458" s="44" t="s">
        <v>73</v>
      </c>
      <c r="F458" s="44" t="s">
        <v>22988</v>
      </c>
      <c r="G458" s="44" t="s">
        <v>17096</v>
      </c>
      <c r="H458" s="44" t="s">
        <v>23000</v>
      </c>
      <c r="I458" s="44" t="s">
        <v>22859</v>
      </c>
      <c r="J458" s="44" t="s">
        <v>22720</v>
      </c>
      <c r="K458" s="44" t="s">
        <v>34</v>
      </c>
      <c r="L458" s="44" t="s">
        <v>22721</v>
      </c>
      <c r="M458" s="19" t="s">
        <v>134</v>
      </c>
      <c r="N458" s="19"/>
      <c r="O458" s="19">
        <f>IFERROR(VLOOKUP(M:M,[1]สถานี!A:C,3,FALSE),"0")</f>
        <v>6.5638079999999999</v>
      </c>
      <c r="P458" s="19">
        <f t="shared" si="70"/>
        <v>6.5638079999999999</v>
      </c>
      <c r="Q458" s="19">
        <f>VLOOKUP(B:B,[1]rainfall!A:F,6,FALSE)</f>
        <v>3.0990808215000006E-3</v>
      </c>
      <c r="R458" s="20">
        <v>0.79230412799999994</v>
      </c>
      <c r="S458" s="20">
        <v>0.26255999999999996</v>
      </c>
      <c r="T458" s="21">
        <v>91</v>
      </c>
      <c r="U458" s="9">
        <f>'[1]%ใช้การ'!B$3</f>
        <v>0.66</v>
      </c>
      <c r="V458" s="22">
        <f t="shared" si="72"/>
        <v>0.69621032447999998</v>
      </c>
      <c r="W458" s="22">
        <f t="shared" si="71"/>
        <v>1.4526234810603</v>
      </c>
      <c r="X458" s="23">
        <f t="shared" si="73"/>
        <v>8.7157408863618002</v>
      </c>
      <c r="Y458" s="24">
        <f>IFERROR(VLOOKUP(B:B,[1]อุป_fill!A:D,4,FALSE)*0.8,"0")</f>
        <v>0.33540024000000002</v>
      </c>
      <c r="Z458" s="24">
        <f>IFERROR(VLOOKUP(B:B,[1]อุต_fill!A:D,4,FALSE)*0.8,"0")</f>
        <v>0.23478016800000004</v>
      </c>
      <c r="AA458" s="25">
        <f>250*0.65*AK458*[1]ET!$D$3/1000000</f>
        <v>2.2493668914904923</v>
      </c>
      <c r="AB458" s="25">
        <f>180/1000000*AL458*[1]ET!$D$5</f>
        <v>0</v>
      </c>
      <c r="AC458" s="25">
        <f>110*0.65/1000000*AM458*[1]ET!$D$6</f>
        <v>0</v>
      </c>
      <c r="AD458" s="25">
        <f>120*0.65/1000000*AN458*[1]ET!$D$4</f>
        <v>2.4135749551920327E-5</v>
      </c>
      <c r="AE458" s="25">
        <f>107*AO458*0*[1]ET!$D$7/1000000</f>
        <v>0</v>
      </c>
      <c r="AF458" s="26">
        <f t="shared" si="76"/>
        <v>2.2493910272400441</v>
      </c>
      <c r="AG458" s="26">
        <f>0.7*([1]Eco!$B$5/100)*X458</f>
        <v>0.73212223445439117</v>
      </c>
      <c r="AH458" s="27">
        <f t="shared" si="77"/>
        <v>3.5516936696944352</v>
      </c>
      <c r="AI458" s="28">
        <f t="shared" si="74"/>
        <v>5.164047216667365</v>
      </c>
      <c r="AJ458" s="29" t="str">
        <f t="shared" si="78"/>
        <v>ปกติ</v>
      </c>
      <c r="AK458" s="30">
        <f>IFERROR(VLOOKUP(B:B,[1]ข้าว_fill!A:E,5,FALSE),"0")</f>
        <v>3460.5644484469117</v>
      </c>
      <c r="AL458" s="30" t="str">
        <f>IFERROR(VLOOKUP(B:B,[1]ข้าวโพด_fill!A:E,5,FALSE),"0")</f>
        <v>0</v>
      </c>
      <c r="AM458" s="30" t="str">
        <f>IFERROR(VLOOKUP(B:B,[1]มันสำปะหลัง_fill!A:E,5,FALSE),"0")</f>
        <v>0</v>
      </c>
      <c r="AN458" s="30">
        <f>IFERROR(VLOOKUP(B:B,[1]อ้อย_fill!A:E,5,FALSE),"0")</f>
        <v>0.15471634328154055</v>
      </c>
      <c r="AO458" s="30">
        <v>160.63461366600322</v>
      </c>
      <c r="AP458" s="31">
        <f t="shared" si="75"/>
        <v>3460.7191647901932</v>
      </c>
    </row>
    <row r="459" spans="1:42" s="56" customFormat="1" x14ac:dyDescent="0.45">
      <c r="A459" s="55">
        <v>457</v>
      </c>
      <c r="B459" s="44">
        <v>4513</v>
      </c>
      <c r="C459" s="44">
        <v>45</v>
      </c>
      <c r="D459" s="44">
        <v>13</v>
      </c>
      <c r="E459" s="44" t="s">
        <v>73</v>
      </c>
      <c r="F459" s="44" t="s">
        <v>22988</v>
      </c>
      <c r="G459" s="44" t="s">
        <v>17109</v>
      </c>
      <c r="H459" s="44" t="s">
        <v>23001</v>
      </c>
      <c r="I459" s="44" t="s">
        <v>22859</v>
      </c>
      <c r="J459" s="44" t="s">
        <v>22720</v>
      </c>
      <c r="K459" s="44" t="s">
        <v>34</v>
      </c>
      <c r="L459" s="44" t="s">
        <v>22721</v>
      </c>
      <c r="M459" s="19" t="s">
        <v>178</v>
      </c>
      <c r="N459" s="19">
        <v>3</v>
      </c>
      <c r="O459" s="19">
        <f>IFERROR(VLOOKUP(M:M,[1]สถานี!A:C,3,FALSE),"0")</f>
        <v>2.9298239999999995</v>
      </c>
      <c r="P459" s="19">
        <f t="shared" si="70"/>
        <v>2.9298239999999995</v>
      </c>
      <c r="Q459" s="19">
        <f>VLOOKUP(B:B,[1]rainfall!A:F,6,FALSE)</f>
        <v>4.6488863430000013E-3</v>
      </c>
      <c r="R459" s="20">
        <v>9.7016831999999997</v>
      </c>
      <c r="S459" s="20">
        <v>6.1947599999999998E-2</v>
      </c>
      <c r="T459" s="21">
        <v>18</v>
      </c>
      <c r="U459" s="9">
        <f>'[1]%ใช้การ'!B$3</f>
        <v>0.66</v>
      </c>
      <c r="V459" s="22">
        <f t="shared" si="72"/>
        <v>6.4439963279999999</v>
      </c>
      <c r="W459" s="22">
        <f t="shared" si="71"/>
        <v>1.8756938428685999</v>
      </c>
      <c r="X459" s="23">
        <f t="shared" si="73"/>
        <v>11.254163057211599</v>
      </c>
      <c r="Y459" s="24">
        <f>IFERROR(VLOOKUP(B:B,[1]อุป_fill!A:D,4,FALSE)*0.8,"0")</f>
        <v>0.40533864000000003</v>
      </c>
      <c r="Z459" s="24">
        <f>IFERROR(VLOOKUP(B:B,[1]อุต_fill!A:D,4,FALSE)*0.8,"0")</f>
        <v>0.28373704799999999</v>
      </c>
      <c r="AA459" s="25">
        <f>250*0.65*AK459*[1]ET!$D$3/1000000</f>
        <v>3.4089642070825015</v>
      </c>
      <c r="AB459" s="25">
        <f>180/1000000*AL459*[1]ET!$D$5</f>
        <v>0</v>
      </c>
      <c r="AC459" s="25">
        <f>110*0.65/1000000*AM459*[1]ET!$D$6</f>
        <v>0</v>
      </c>
      <c r="AD459" s="25">
        <f>120*0.65/1000000*AN459*[1]ET!$D$4</f>
        <v>1.268320177432587E-5</v>
      </c>
      <c r="AE459" s="25">
        <f>107*AO459*0*[1]ET!$D$7/1000000</f>
        <v>0</v>
      </c>
      <c r="AF459" s="26">
        <f t="shared" si="76"/>
        <v>3.4089768902842756</v>
      </c>
      <c r="AG459" s="26">
        <f>0.7*([1]Eco!$B$5/100)*X459</f>
        <v>0.94534969680577419</v>
      </c>
      <c r="AH459" s="27">
        <f t="shared" si="77"/>
        <v>5.0434022750900498</v>
      </c>
      <c r="AI459" s="28">
        <f t="shared" si="74"/>
        <v>6.2107607821215494</v>
      </c>
      <c r="AJ459" s="29" t="str">
        <f t="shared" si="78"/>
        <v>ปกติ</v>
      </c>
      <c r="AK459" s="30">
        <f>IFERROR(VLOOKUP(B:B,[1]ข้าว_fill!A:E,5,FALSE),"0")</f>
        <v>5244.5603185884638</v>
      </c>
      <c r="AL459" s="30" t="str">
        <f>IFERROR(VLOOKUP(B:B,[1]ข้าวโพด_fill!A:E,5,FALSE),"0")</f>
        <v>0</v>
      </c>
      <c r="AM459" s="30" t="str">
        <f>IFERROR(VLOOKUP(B:B,[1]มันสำปะหลัง_fill!A:E,5,FALSE),"0")</f>
        <v>0</v>
      </c>
      <c r="AN459" s="30">
        <f>IFERROR(VLOOKUP(B:B,[1]อ้อย_fill!A:E,5,FALSE),"0")</f>
        <v>8.1302575476447883E-2</v>
      </c>
      <c r="AO459" s="30">
        <v>0</v>
      </c>
      <c r="AP459" s="31">
        <f t="shared" si="75"/>
        <v>5244.6416211639398</v>
      </c>
    </row>
    <row r="460" spans="1:42" s="56" customFormat="1" x14ac:dyDescent="0.45">
      <c r="A460" s="55">
        <v>458</v>
      </c>
      <c r="B460" s="44">
        <v>4514</v>
      </c>
      <c r="C460" s="44">
        <v>45</v>
      </c>
      <c r="D460" s="44">
        <v>14</v>
      </c>
      <c r="E460" s="44" t="s">
        <v>73</v>
      </c>
      <c r="F460" s="44" t="s">
        <v>22988</v>
      </c>
      <c r="G460" s="44" t="s">
        <v>17123</v>
      </c>
      <c r="H460" s="44" t="s">
        <v>23002</v>
      </c>
      <c r="I460" s="44" t="s">
        <v>22859</v>
      </c>
      <c r="J460" s="44" t="s">
        <v>22720</v>
      </c>
      <c r="K460" s="44" t="s">
        <v>34</v>
      </c>
      <c r="L460" s="44" t="s">
        <v>22726</v>
      </c>
      <c r="M460" s="19" t="s">
        <v>134</v>
      </c>
      <c r="N460" s="19"/>
      <c r="O460" s="19">
        <f>IFERROR(VLOOKUP(M:M,[1]สถานี!A:C,3,FALSE),"0")</f>
        <v>6.5638079999999999</v>
      </c>
      <c r="P460" s="19">
        <f t="shared" si="70"/>
        <v>6.5638079999999999</v>
      </c>
      <c r="Q460" s="19">
        <f>VLOOKUP(B:B,[1]rainfall!A:F,6,FALSE)</f>
        <v>8.3071736505800006E-3</v>
      </c>
      <c r="R460" s="20">
        <v>2.150539776</v>
      </c>
      <c r="S460" s="20">
        <v>0</v>
      </c>
      <c r="T460" s="21">
        <v>163</v>
      </c>
      <c r="U460" s="9">
        <f>'[1]%ใช้การ'!B$3</f>
        <v>0.66</v>
      </c>
      <c r="V460" s="22">
        <f t="shared" si="72"/>
        <v>1.4193562521600001</v>
      </c>
      <c r="W460" s="22">
        <f t="shared" si="71"/>
        <v>1.5982942851621162</v>
      </c>
      <c r="X460" s="23">
        <f t="shared" si="73"/>
        <v>9.5897657109726975</v>
      </c>
      <c r="Y460" s="24">
        <f>IFERROR(VLOOKUP(B:B,[1]อุป_fill!A:D,4,FALSE)*0.8,"0")</f>
        <v>1.07634184</v>
      </c>
      <c r="Z460" s="24">
        <f>IFERROR(VLOOKUP(B:B,[1]อุต_fill!A:D,4,FALSE)*0.8,"0")</f>
        <v>0.75343928800000004</v>
      </c>
      <c r="AA460" s="25">
        <f>250*0.65*AK460*[1]ET!$D$3/1000000</f>
        <v>5.7102345302134525</v>
      </c>
      <c r="AB460" s="25">
        <f>180/1000000*AL460*[1]ET!$D$5</f>
        <v>0</v>
      </c>
      <c r="AC460" s="25">
        <f>110*0.65/1000000*AM460*[1]ET!$D$6</f>
        <v>1.7443752023622351E-3</v>
      </c>
      <c r="AD460" s="25">
        <f>120*0.65/1000000*AN460*[1]ET!$D$4</f>
        <v>3.5607003442328024E-3</v>
      </c>
      <c r="AE460" s="25">
        <f>107*AO460*0*[1]ET!$D$7/1000000</f>
        <v>0</v>
      </c>
      <c r="AF460" s="26">
        <f t="shared" si="76"/>
        <v>5.7155396057600472</v>
      </c>
      <c r="AG460" s="26">
        <f>0.7*([1]Eco!$B$5/100)*X460</f>
        <v>0.80554031972170648</v>
      </c>
      <c r="AH460" s="27">
        <f t="shared" si="77"/>
        <v>8.3508610534817524</v>
      </c>
      <c r="AI460" s="28">
        <f t="shared" si="74"/>
        <v>1.238904657490945</v>
      </c>
      <c r="AJ460" s="29" t="str">
        <f t="shared" si="78"/>
        <v>ปกติ</v>
      </c>
      <c r="AK460" s="30">
        <f>IFERROR(VLOOKUP(B:B,[1]ข้าว_fill!A:E,5,FALSE),"0")</f>
        <v>8784.9762003283886</v>
      </c>
      <c r="AL460" s="30" t="str">
        <f>IFERROR(VLOOKUP(B:B,[1]ข้าวโพด_fill!A:E,5,FALSE),"0")</f>
        <v>0</v>
      </c>
      <c r="AM460" s="30">
        <f>IFERROR(VLOOKUP(B:B,[1]มันสำปะหลัง_fill!A:E,5,FALSE),"0")</f>
        <v>8.1322853256980654</v>
      </c>
      <c r="AN460" s="30">
        <f>IFERROR(VLOOKUP(B:B,[1]อ้อย_fill!A:E,5,FALSE),"0")</f>
        <v>22.825002206620528</v>
      </c>
      <c r="AO460" s="30">
        <v>953.24271133313994</v>
      </c>
      <c r="AP460" s="31">
        <f t="shared" si="75"/>
        <v>8815.9334878607078</v>
      </c>
    </row>
    <row r="461" spans="1:42" s="56" customFormat="1" x14ac:dyDescent="0.45">
      <c r="A461" s="55">
        <v>459</v>
      </c>
      <c r="B461" s="44">
        <v>4515</v>
      </c>
      <c r="C461" s="44">
        <v>45</v>
      </c>
      <c r="D461" s="44">
        <v>15</v>
      </c>
      <c r="E461" s="44" t="s">
        <v>73</v>
      </c>
      <c r="F461" s="44" t="s">
        <v>22988</v>
      </c>
      <c r="G461" s="44" t="s">
        <v>17149</v>
      </c>
      <c r="H461" s="44" t="s">
        <v>23003</v>
      </c>
      <c r="I461" s="44" t="s">
        <v>22859</v>
      </c>
      <c r="J461" s="44" t="s">
        <v>22720</v>
      </c>
      <c r="K461" s="44" t="s">
        <v>34</v>
      </c>
      <c r="L461" s="44" t="s">
        <v>22726</v>
      </c>
      <c r="M461" s="19"/>
      <c r="N461" s="19"/>
      <c r="O461" s="19" t="str">
        <f>IFERROR(VLOOKUP(M:M,[1]สถานี!A:C,3,FALSE),"0")</f>
        <v>0</v>
      </c>
      <c r="P461" s="19">
        <f t="shared" si="70"/>
        <v>0</v>
      </c>
      <c r="Q461" s="19">
        <f>VLOOKUP(B:B,[1]rainfall!A:F,6,FALSE)</f>
        <v>3.3962819612200004E-3</v>
      </c>
      <c r="R461" s="20">
        <v>0.74379571199999994</v>
      </c>
      <c r="S461" s="20">
        <v>0</v>
      </c>
      <c r="T461" s="21">
        <v>68</v>
      </c>
      <c r="U461" s="9">
        <f>'[1]%ใช้การ'!B$3</f>
        <v>0.66</v>
      </c>
      <c r="V461" s="22">
        <f t="shared" si="72"/>
        <v>0.49090516992</v>
      </c>
      <c r="W461" s="22">
        <f t="shared" si="71"/>
        <v>9.8860290376243998E-2</v>
      </c>
      <c r="X461" s="23">
        <f t="shared" si="73"/>
        <v>0.59316174225746399</v>
      </c>
      <c r="Y461" s="24">
        <f>IFERROR(VLOOKUP(B:B,[1]อุป_fill!A:D,4,FALSE)*0.8,"0")</f>
        <v>0.33254768000000001</v>
      </c>
      <c r="Z461" s="24">
        <f>IFERROR(VLOOKUP(B:B,[1]อุต_fill!A:D,4,FALSE)*0.8,"0")</f>
        <v>0.23278337599999999</v>
      </c>
      <c r="AA461" s="25">
        <f>250*0.65*AK461*[1]ET!$D$3/1000000</f>
        <v>1.2139000168393936</v>
      </c>
      <c r="AB461" s="25">
        <f>180/1000000*AL461*[1]ET!$D$5</f>
        <v>0</v>
      </c>
      <c r="AC461" s="25">
        <f>110*0.65/1000000*AM461*[1]ET!$D$6</f>
        <v>1.3428479008737948E-2</v>
      </c>
      <c r="AD461" s="25">
        <f>120*0.65/1000000*AN461*[1]ET!$D$4</f>
        <v>6.34789341075577E-2</v>
      </c>
      <c r="AE461" s="25">
        <f>107*AO461*0*[1]ET!$D$7/1000000</f>
        <v>0</v>
      </c>
      <c r="AF461" s="26">
        <f t="shared" si="76"/>
        <v>1.2908074299556893</v>
      </c>
      <c r="AG461" s="26">
        <f>0.7*([1]Eco!$B$5/100)*X461</f>
        <v>4.9825586349626971E-2</v>
      </c>
      <c r="AH461" s="27">
        <f t="shared" si="77"/>
        <v>1.9059640723053164</v>
      </c>
      <c r="AI461" s="28">
        <f t="shared" si="74"/>
        <v>-1.3128023300478524</v>
      </c>
      <c r="AJ461" s="29" t="str">
        <f t="shared" si="78"/>
        <v>ปกติ</v>
      </c>
      <c r="AK461" s="30">
        <f>IFERROR(VLOOKUP(B:B,[1]ข้าว_fill!A:E,5,FALSE),"0")</f>
        <v>1867.5384874452211</v>
      </c>
      <c r="AL461" s="30" t="str">
        <f>IFERROR(VLOOKUP(B:B,[1]ข้าวโพด_fill!A:E,5,FALSE),"0")</f>
        <v>0</v>
      </c>
      <c r="AM461" s="30">
        <f>IFERROR(VLOOKUP(B:B,[1]มันสำปะหลัง_fill!A:E,5,FALSE),"0")</f>
        <v>62.603631742368052</v>
      </c>
      <c r="AN461" s="30">
        <f>IFERROR(VLOOKUP(B:B,[1]อ้อย_fill!A:E,5,FALSE),"0")</f>
        <v>406.91624427921602</v>
      </c>
      <c r="AO461" s="30">
        <v>3828.6531260290812</v>
      </c>
      <c r="AP461" s="31">
        <f t="shared" si="75"/>
        <v>2337.0583634668051</v>
      </c>
    </row>
    <row r="462" spans="1:42" s="56" customFormat="1" x14ac:dyDescent="0.45">
      <c r="A462" s="55">
        <v>460</v>
      </c>
      <c r="B462" s="44">
        <v>4516</v>
      </c>
      <c r="C462" s="44">
        <v>45</v>
      </c>
      <c r="D462" s="44">
        <v>16</v>
      </c>
      <c r="E462" s="44" t="s">
        <v>73</v>
      </c>
      <c r="F462" s="44" t="s">
        <v>22988</v>
      </c>
      <c r="G462" s="44" t="s">
        <v>17161</v>
      </c>
      <c r="H462" s="44" t="s">
        <v>23004</v>
      </c>
      <c r="I462" s="44" t="s">
        <v>22859</v>
      </c>
      <c r="J462" s="44" t="s">
        <v>22720</v>
      </c>
      <c r="K462" s="44" t="s">
        <v>34</v>
      </c>
      <c r="L462" s="44" t="s">
        <v>22726</v>
      </c>
      <c r="M462" s="19"/>
      <c r="N462" s="19"/>
      <c r="O462" s="19" t="str">
        <f>IFERROR(VLOOKUP(M:M,[1]สถานี!A:C,3,FALSE),"0")</f>
        <v>0</v>
      </c>
      <c r="P462" s="19">
        <f t="shared" si="70"/>
        <v>0</v>
      </c>
      <c r="Q462" s="19">
        <f>VLOOKUP(B:B,[1]rainfall!A:F,6,FALSE)</f>
        <v>3.2875146062800011E-3</v>
      </c>
      <c r="R462" s="20">
        <v>0.177864192</v>
      </c>
      <c r="S462" s="20">
        <v>0.83481119999999998</v>
      </c>
      <c r="T462" s="21">
        <v>138</v>
      </c>
      <c r="U462" s="9">
        <f>'[1]%ใช้การ'!B$3</f>
        <v>0.66</v>
      </c>
      <c r="V462" s="22">
        <f t="shared" si="72"/>
        <v>0.66836575872000004</v>
      </c>
      <c r="W462" s="22">
        <f t="shared" si="71"/>
        <v>0.13433065466525601</v>
      </c>
      <c r="X462" s="23">
        <f t="shared" si="73"/>
        <v>0.80598392799153606</v>
      </c>
      <c r="Y462" s="24">
        <f>IFERROR(VLOOKUP(B:B,[1]อุป_fill!A:D,4,FALSE)*0.8,"0")</f>
        <v>0.52615975999999998</v>
      </c>
      <c r="Z462" s="24">
        <f>IFERROR(VLOOKUP(B:B,[1]อุต_fill!A:D,4,FALSE)*0.8,"0")</f>
        <v>0.36831183200000006</v>
      </c>
      <c r="AA462" s="25">
        <f>250*0.65*AK462*[1]ET!$D$3/1000000</f>
        <v>2.4605452906009266</v>
      </c>
      <c r="AB462" s="25">
        <f>180/1000000*AL462*[1]ET!$D$5</f>
        <v>0</v>
      </c>
      <c r="AC462" s="25">
        <f>110*0.65/1000000*AM462*[1]ET!$D$6</f>
        <v>0</v>
      </c>
      <c r="AD462" s="25">
        <f>120*0.65/1000000*AN462*[1]ET!$D$4</f>
        <v>1.8250038347476574E-4</v>
      </c>
      <c r="AE462" s="25">
        <f>107*AO462*0*[1]ET!$D$7/1000000</f>
        <v>0</v>
      </c>
      <c r="AF462" s="26">
        <f t="shared" si="76"/>
        <v>2.4607277909844014</v>
      </c>
      <c r="AG462" s="26">
        <f>0.7*([1]Eco!$B$5/100)*X462</f>
        <v>6.7702649951289023E-2</v>
      </c>
      <c r="AH462" s="27">
        <f t="shared" si="77"/>
        <v>3.4229020329356903</v>
      </c>
      <c r="AI462" s="28">
        <f t="shared" si="74"/>
        <v>-2.6169181049441543</v>
      </c>
      <c r="AJ462" s="29" t="str">
        <f t="shared" si="78"/>
        <v>ปกติ</v>
      </c>
      <c r="AK462" s="30">
        <f>IFERROR(VLOOKUP(B:B,[1]ข้าว_fill!A:E,5,FALSE),"0")</f>
        <v>3785.4542932321951</v>
      </c>
      <c r="AL462" s="30" t="str">
        <f>IFERROR(VLOOKUP(B:B,[1]ข้าวโพด_fill!A:E,5,FALSE),"0")</f>
        <v>0</v>
      </c>
      <c r="AM462" s="30" t="str">
        <f>IFERROR(VLOOKUP(B:B,[1]มันสำปะหลัง_fill!A:E,5,FALSE),"0")</f>
        <v>0</v>
      </c>
      <c r="AN462" s="30">
        <f>IFERROR(VLOOKUP(B:B,[1]อ้อย_fill!A:E,5,FALSE),"0")</f>
        <v>1.1698742530433701</v>
      </c>
      <c r="AO462" s="30">
        <v>77.488815228410004</v>
      </c>
      <c r="AP462" s="31">
        <f t="shared" si="75"/>
        <v>3786.6241674852386</v>
      </c>
    </row>
    <row r="463" spans="1:42" s="56" customFormat="1" x14ac:dyDescent="0.45">
      <c r="A463" s="55">
        <v>461</v>
      </c>
      <c r="B463" s="44">
        <v>4517</v>
      </c>
      <c r="C463" s="44">
        <v>45</v>
      </c>
      <c r="D463" s="44">
        <v>17</v>
      </c>
      <c r="E463" s="44" t="s">
        <v>73</v>
      </c>
      <c r="F463" s="44" t="s">
        <v>22988</v>
      </c>
      <c r="G463" s="44" t="s">
        <v>17184</v>
      </c>
      <c r="H463" s="44" t="s">
        <v>23005</v>
      </c>
      <c r="I463" s="44" t="s">
        <v>22859</v>
      </c>
      <c r="J463" s="44" t="s">
        <v>22720</v>
      </c>
      <c r="K463" s="44" t="s">
        <v>34</v>
      </c>
      <c r="L463" s="44" t="s">
        <v>22726</v>
      </c>
      <c r="M463" s="19" t="s">
        <v>134</v>
      </c>
      <c r="N463" s="19">
        <v>13</v>
      </c>
      <c r="O463" s="19">
        <f>IFERROR(VLOOKUP(M:M,[1]สถานี!A:C,3,FALSE),"0")</f>
        <v>6.5638079999999999</v>
      </c>
      <c r="P463" s="19">
        <f t="shared" si="70"/>
        <v>6.5638079999999999</v>
      </c>
      <c r="Q463" s="19">
        <f>VLOOKUP(B:B,[1]rainfall!A:F,6,FALSE)</f>
        <v>3.6819606561000009E-3</v>
      </c>
      <c r="R463" s="20">
        <v>4.4142658560000001</v>
      </c>
      <c r="S463" s="20">
        <v>0.63697799999999993</v>
      </c>
      <c r="T463" s="21">
        <v>131</v>
      </c>
      <c r="U463" s="9">
        <f>'[1]%ใช้การ'!B$3</f>
        <v>0.66</v>
      </c>
      <c r="V463" s="22">
        <f t="shared" si="72"/>
        <v>3.3338209449600003</v>
      </c>
      <c r="W463" s="22">
        <f t="shared" si="71"/>
        <v>1.9802621811232202</v>
      </c>
      <c r="X463" s="23">
        <f t="shared" si="73"/>
        <v>11.881573086739321</v>
      </c>
      <c r="Y463" s="24">
        <f>IFERROR(VLOOKUP(B:B,[1]อุป_fill!A:D,4,FALSE)*0.8,"0")</f>
        <v>0.67068464000000017</v>
      </c>
      <c r="Z463" s="24">
        <f>IFERROR(VLOOKUP(B:B,[1]อุต_fill!A:D,4,FALSE)*0.8,"0")</f>
        <v>0.46947924800000007</v>
      </c>
      <c r="AA463" s="25">
        <f>250*0.65*AK463*[1]ET!$D$3/1000000</f>
        <v>1.8550537328120311</v>
      </c>
      <c r="AB463" s="25">
        <f>180/1000000*AL463*[1]ET!$D$5</f>
        <v>0</v>
      </c>
      <c r="AC463" s="25">
        <f>110*0.65/1000000*AM463*[1]ET!$D$6</f>
        <v>0</v>
      </c>
      <c r="AD463" s="25">
        <f>120*0.65/1000000*AN463*[1]ET!$D$4</f>
        <v>0</v>
      </c>
      <c r="AE463" s="25">
        <f>107*AO463*0*[1]ET!$D$7/1000000</f>
        <v>0</v>
      </c>
      <c r="AF463" s="26">
        <f t="shared" si="76"/>
        <v>1.8550537328120311</v>
      </c>
      <c r="AG463" s="26">
        <f>0.7*([1]Eco!$B$5/100)*X463</f>
        <v>0.99805213928610281</v>
      </c>
      <c r="AH463" s="27">
        <f t="shared" si="77"/>
        <v>3.9932697600981344</v>
      </c>
      <c r="AI463" s="28">
        <f t="shared" si="74"/>
        <v>7.8883033266411866</v>
      </c>
      <c r="AJ463" s="29" t="str">
        <f t="shared" si="78"/>
        <v>ปกติ</v>
      </c>
      <c r="AK463" s="30">
        <f>IFERROR(VLOOKUP(B:B,[1]ข้าว_fill!A:E,5,FALSE),"0")</f>
        <v>2853.9288197108172</v>
      </c>
      <c r="AL463" s="30" t="str">
        <f>IFERROR(VLOOKUP(B:B,[1]ข้าวโพด_fill!A:E,5,FALSE),"0")</f>
        <v>0</v>
      </c>
      <c r="AM463" s="30" t="str">
        <f>IFERROR(VLOOKUP(B:B,[1]มันสำปะหลัง_fill!A:E,5,FALSE),"0")</f>
        <v>0</v>
      </c>
      <c r="AN463" s="30" t="str">
        <f>IFERROR(VLOOKUP(B:B,[1]อ้อย_fill!A:E,5,FALSE),"0")</f>
        <v>0</v>
      </c>
      <c r="AO463" s="30">
        <v>29.1891152076</v>
      </c>
      <c r="AP463" s="31">
        <f t="shared" si="75"/>
        <v>2853.9288197108172</v>
      </c>
    </row>
    <row r="464" spans="1:42" s="56" customFormat="1" x14ac:dyDescent="0.45">
      <c r="A464" s="55">
        <v>462</v>
      </c>
      <c r="B464" s="44">
        <v>4518</v>
      </c>
      <c r="C464" s="44">
        <v>45</v>
      </c>
      <c r="D464" s="44">
        <v>18</v>
      </c>
      <c r="E464" s="44" t="s">
        <v>73</v>
      </c>
      <c r="F464" s="44" t="s">
        <v>22988</v>
      </c>
      <c r="G464" s="44" t="s">
        <v>17207</v>
      </c>
      <c r="H464" s="44" t="s">
        <v>23006</v>
      </c>
      <c r="I464" s="44" t="s">
        <v>22859</v>
      </c>
      <c r="J464" s="44" t="s">
        <v>22720</v>
      </c>
      <c r="K464" s="44" t="s">
        <v>22475</v>
      </c>
      <c r="L464" s="44" t="s">
        <v>22726</v>
      </c>
      <c r="M464" s="19" t="s">
        <v>134</v>
      </c>
      <c r="N464" s="19">
        <v>3</v>
      </c>
      <c r="O464" s="19">
        <f>IFERROR(VLOOKUP(M:M,[1]สถานี!A:C,3,FALSE),"0")</f>
        <v>6.5638079999999999</v>
      </c>
      <c r="P464" s="19">
        <f t="shared" si="70"/>
        <v>6.5638079999999999</v>
      </c>
      <c r="Q464" s="19">
        <f>VLOOKUP(B:B,[1]rainfall!A:F,6,FALSE)</f>
        <v>2.6125463578400006E-3</v>
      </c>
      <c r="R464" s="20">
        <v>0.12935577600000001</v>
      </c>
      <c r="S464" s="20">
        <v>0</v>
      </c>
      <c r="T464" s="21">
        <v>219</v>
      </c>
      <c r="U464" s="9">
        <f>'[1]%ใช้การ'!B$3</f>
        <v>0.66</v>
      </c>
      <c r="V464" s="22">
        <f t="shared" si="72"/>
        <v>8.5374812160000008E-2</v>
      </c>
      <c r="W464" s="22">
        <f t="shared" si="71"/>
        <v>1.330359071703568</v>
      </c>
      <c r="X464" s="23">
        <f t="shared" si="73"/>
        <v>7.9821544302214082</v>
      </c>
      <c r="Y464" s="24">
        <f>IFERROR(VLOOKUP(B:B,[1]อุป_fill!A:D,4,FALSE)*0.8,"0")</f>
        <v>0.40003896000000005</v>
      </c>
      <c r="Z464" s="24">
        <f>IFERROR(VLOOKUP(B:B,[1]อุต_fill!A:D,4,FALSE)*0.8,"0")</f>
        <v>0.28002727199999999</v>
      </c>
      <c r="AA464" s="25">
        <f>250*0.65*AK464*[1]ET!$D$3/1000000</f>
        <v>1.3680064399010061</v>
      </c>
      <c r="AB464" s="25">
        <f>180/1000000*AL464*[1]ET!$D$5</f>
        <v>0</v>
      </c>
      <c r="AC464" s="25">
        <f>110*0.65/1000000*AM464*[1]ET!$D$6</f>
        <v>0</v>
      </c>
      <c r="AD464" s="25">
        <f>120*0.65/1000000*AN464*[1]ET!$D$4</f>
        <v>0</v>
      </c>
      <c r="AE464" s="25">
        <f>107*AO464*0*[1]ET!$D$7/1000000</f>
        <v>0</v>
      </c>
      <c r="AF464" s="26">
        <f t="shared" si="76"/>
        <v>1.3680064399010061</v>
      </c>
      <c r="AG464" s="26">
        <f>0.7*([1]Eco!$B$5/100)*X464</f>
        <v>0.67050097213859827</v>
      </c>
      <c r="AH464" s="27">
        <f t="shared" si="77"/>
        <v>2.7185736440396044</v>
      </c>
      <c r="AI464" s="28">
        <f t="shared" si="74"/>
        <v>5.2635807861818034</v>
      </c>
      <c r="AJ464" s="29" t="str">
        <f t="shared" si="78"/>
        <v>ปกติ</v>
      </c>
      <c r="AK464" s="30">
        <f>IFERROR(VLOOKUP(B:B,[1]ข้าว_fill!A:E,5,FALSE),"0")</f>
        <v>2104.6252921553942</v>
      </c>
      <c r="AL464" s="30" t="str">
        <f>IFERROR(VLOOKUP(B:B,[1]ข้าวโพด_fill!A:E,5,FALSE),"0")</f>
        <v>0</v>
      </c>
      <c r="AM464" s="30" t="str">
        <f>IFERROR(VLOOKUP(B:B,[1]มันสำปะหลัง_fill!A:E,5,FALSE),"0")</f>
        <v>0</v>
      </c>
      <c r="AN464" s="30" t="str">
        <f>IFERROR(VLOOKUP(B:B,[1]อ้อย_fill!A:E,5,FALSE),"0")</f>
        <v>0</v>
      </c>
      <c r="AO464" s="30">
        <v>0</v>
      </c>
      <c r="AP464" s="31">
        <f t="shared" si="75"/>
        <v>2104.6252921553942</v>
      </c>
    </row>
    <row r="465" spans="1:42" s="56" customFormat="1" x14ac:dyDescent="0.45">
      <c r="A465" s="55">
        <v>463</v>
      </c>
      <c r="B465" s="44">
        <v>4519</v>
      </c>
      <c r="C465" s="44">
        <v>45</v>
      </c>
      <c r="D465" s="44">
        <v>19</v>
      </c>
      <c r="E465" s="44" t="s">
        <v>73</v>
      </c>
      <c r="F465" s="44" t="s">
        <v>22988</v>
      </c>
      <c r="G465" s="44" t="s">
        <v>17224</v>
      </c>
      <c r="H465" s="44" t="s">
        <v>23007</v>
      </c>
      <c r="I465" s="44" t="s">
        <v>22859</v>
      </c>
      <c r="J465" s="44" t="s">
        <v>22720</v>
      </c>
      <c r="K465" s="44" t="s">
        <v>34</v>
      </c>
      <c r="L465" s="44" t="s">
        <v>22721</v>
      </c>
      <c r="M465" s="19"/>
      <c r="N465" s="19"/>
      <c r="O465" s="19" t="str">
        <f>IFERROR(VLOOKUP(M:M,[1]สถานี!A:C,3,FALSE),"0")</f>
        <v>0</v>
      </c>
      <c r="P465" s="19">
        <f t="shared" si="70"/>
        <v>0</v>
      </c>
      <c r="Q465" s="19">
        <f>VLOOKUP(B:B,[1]rainfall!A:F,6,FALSE)</f>
        <v>3.1078349493400006E-3</v>
      </c>
      <c r="R465" s="20">
        <v>9.7178526719999994</v>
      </c>
      <c r="S465" s="20">
        <v>0</v>
      </c>
      <c r="T465" s="21">
        <v>74</v>
      </c>
      <c r="U465" s="9">
        <f>'[1]%ใช้การ'!B$3</f>
        <v>0.66</v>
      </c>
      <c r="V465" s="22">
        <f t="shared" si="72"/>
        <v>6.4137827635199995</v>
      </c>
      <c r="W465" s="22">
        <f t="shared" si="71"/>
        <v>1.2833781196938681</v>
      </c>
      <c r="X465" s="23">
        <f t="shared" si="73"/>
        <v>7.7002687181632075</v>
      </c>
      <c r="Y465" s="24">
        <f>IFERROR(VLOOKUP(B:B,[1]อุป_fill!A:D,4,FALSE)*0.8,"0")</f>
        <v>0.35772840000000006</v>
      </c>
      <c r="Z465" s="24">
        <f>IFERROR(VLOOKUP(B:B,[1]อุต_fill!A:D,4,FALSE)*0.8,"0")</f>
        <v>0.25040988000000003</v>
      </c>
      <c r="AA465" s="25">
        <f>250*0.65*AK465*[1]ET!$D$3/1000000</f>
        <v>1.763846391427297</v>
      </c>
      <c r="AB465" s="25">
        <f>180/1000000*AL465*[1]ET!$D$5</f>
        <v>0</v>
      </c>
      <c r="AC465" s="25">
        <f>110*0.65/1000000*AM465*[1]ET!$D$6</f>
        <v>0</v>
      </c>
      <c r="AD465" s="25">
        <f>120*0.65/1000000*AN465*[1]ET!$D$4</f>
        <v>1.9989849998903428E-4</v>
      </c>
      <c r="AE465" s="25">
        <f>107*AO465*0*[1]ET!$D$7/1000000</f>
        <v>0</v>
      </c>
      <c r="AF465" s="26">
        <f t="shared" si="76"/>
        <v>1.7640462899272862</v>
      </c>
      <c r="AG465" s="26">
        <f>0.7*([1]Eco!$B$5/100)*X465</f>
        <v>0.64682257232570939</v>
      </c>
      <c r="AH465" s="27">
        <f t="shared" si="77"/>
        <v>3.0190071422529958</v>
      </c>
      <c r="AI465" s="28">
        <f t="shared" si="74"/>
        <v>4.6812615759102112</v>
      </c>
      <c r="AJ465" s="29" t="str">
        <f t="shared" si="78"/>
        <v>ปกติ</v>
      </c>
      <c r="AK465" s="30">
        <f>IFERROR(VLOOKUP(B:B,[1]ข้าว_fill!A:E,5,FALSE),"0")</f>
        <v>2713.6098329650727</v>
      </c>
      <c r="AL465" s="30" t="str">
        <f>IFERROR(VLOOKUP(B:B,[1]ข้าวโพด_fill!A:E,5,FALSE),"0")</f>
        <v>0</v>
      </c>
      <c r="AM465" s="30" t="str">
        <f>IFERROR(VLOOKUP(B:B,[1]มันสำปะหลัง_fill!A:E,5,FALSE),"0")</f>
        <v>0</v>
      </c>
      <c r="AN465" s="30">
        <f>IFERROR(VLOOKUP(B:B,[1]อ้อย_fill!A:E,5,FALSE),"0")</f>
        <v>1.281400640955348</v>
      </c>
      <c r="AO465" s="30">
        <v>278.55542785674999</v>
      </c>
      <c r="AP465" s="31">
        <f t="shared" si="75"/>
        <v>2714.891233606028</v>
      </c>
    </row>
    <row r="466" spans="1:42" s="56" customFormat="1" x14ac:dyDescent="0.45">
      <c r="A466" s="55">
        <v>464</v>
      </c>
      <c r="B466" s="44">
        <v>4520</v>
      </c>
      <c r="C466" s="44">
        <v>45</v>
      </c>
      <c r="D466" s="44">
        <v>20</v>
      </c>
      <c r="E466" s="44" t="s">
        <v>73</v>
      </c>
      <c r="F466" s="44" t="s">
        <v>22988</v>
      </c>
      <c r="G466" s="44" t="s">
        <v>17237</v>
      </c>
      <c r="H466" s="44" t="s">
        <v>23008</v>
      </c>
      <c r="I466" s="44" t="s">
        <v>22859</v>
      </c>
      <c r="J466" s="44" t="s">
        <v>22720</v>
      </c>
      <c r="K466" s="44" t="s">
        <v>34</v>
      </c>
      <c r="L466" s="44" t="s">
        <v>22726</v>
      </c>
      <c r="M466" s="19" t="s">
        <v>127</v>
      </c>
      <c r="N466" s="19">
        <v>7</v>
      </c>
      <c r="O466" s="19">
        <f>IFERROR(VLOOKUP(M:M,[1]สถานี!A:C,3,FALSE),"0")</f>
        <v>15.379200000000001</v>
      </c>
      <c r="P466" s="19">
        <f t="shared" si="70"/>
        <v>15.379200000000001</v>
      </c>
      <c r="Q466" s="19">
        <f>VLOOKUP(B:B,[1]rainfall!A:F,6,FALSE)</f>
        <v>2.7100682236600006E-3</v>
      </c>
      <c r="R466" s="20">
        <v>8.1979223040000004</v>
      </c>
      <c r="S466" s="20">
        <v>0.59241840000000001</v>
      </c>
      <c r="T466" s="21">
        <v>47</v>
      </c>
      <c r="U466" s="9">
        <f>'[1]%ใช้การ'!B$3</f>
        <v>0.66</v>
      </c>
      <c r="V466" s="22">
        <f t="shared" si="72"/>
        <v>5.8016248646399999</v>
      </c>
      <c r="W466" s="22">
        <f t="shared" si="71"/>
        <v>4.2367069865727327</v>
      </c>
      <c r="X466" s="23">
        <f t="shared" si="73"/>
        <v>25.420241919436396</v>
      </c>
      <c r="Y466" s="24">
        <f>IFERROR(VLOOKUP(B:B,[1]อุป_fill!A:D,4,FALSE)*0.8,"0")</f>
        <v>0.3415108</v>
      </c>
      <c r="Z466" s="24">
        <f>IFERROR(VLOOKUP(B:B,[1]อุต_fill!A:D,4,FALSE)*0.8,"0")</f>
        <v>0.23905756</v>
      </c>
      <c r="AA466" s="25">
        <f>250*0.65*AK466*[1]ET!$D$3/1000000</f>
        <v>1.8356575687540613</v>
      </c>
      <c r="AB466" s="25">
        <f>180/1000000*AL466*[1]ET!$D$5</f>
        <v>0</v>
      </c>
      <c r="AC466" s="25">
        <f>110*0.65/1000000*AM466*[1]ET!$D$6</f>
        <v>0</v>
      </c>
      <c r="AD466" s="25">
        <f>120*0.65/1000000*AN466*[1]ET!$D$4</f>
        <v>1.2343588239555135E-3</v>
      </c>
      <c r="AE466" s="25">
        <f>107*AO466*0*[1]ET!$D$7/1000000</f>
        <v>0</v>
      </c>
      <c r="AF466" s="26">
        <f t="shared" si="76"/>
        <v>1.8368919275780169</v>
      </c>
      <c r="AG466" s="26">
        <f>0.7*([1]Eco!$B$5/100)*X466</f>
        <v>2.1353003212326569</v>
      </c>
      <c r="AH466" s="27">
        <f t="shared" si="77"/>
        <v>4.552760608810674</v>
      </c>
      <c r="AI466" s="28">
        <f t="shared" si="74"/>
        <v>20.86748131062572</v>
      </c>
      <c r="AJ466" s="29" t="str">
        <f t="shared" si="78"/>
        <v>ปกติ</v>
      </c>
      <c r="AK466" s="30">
        <f>IFERROR(VLOOKUP(B:B,[1]ข้าว_fill!A:E,5,FALSE),"0")</f>
        <v>2824.0885673139405</v>
      </c>
      <c r="AL466" s="30" t="str">
        <f>IFERROR(VLOOKUP(B:B,[1]ข้าวโพด_fill!A:E,5,FALSE),"0")</f>
        <v>0</v>
      </c>
      <c r="AM466" s="30" t="str">
        <f>IFERROR(VLOOKUP(B:B,[1]มันสำปะหลัง_fill!A:E,5,FALSE),"0")</f>
        <v>0</v>
      </c>
      <c r="AN466" s="30">
        <f>IFERROR(VLOOKUP(B:B,[1]อ้อย_fill!A:E,5,FALSE),"0")</f>
        <v>7.9125565638173949</v>
      </c>
      <c r="AO466" s="30">
        <v>181.99012815127</v>
      </c>
      <c r="AP466" s="31">
        <f t="shared" si="75"/>
        <v>2832.0011238777579</v>
      </c>
    </row>
    <row r="467" spans="1:42" s="56" customFormat="1" x14ac:dyDescent="0.45">
      <c r="A467" s="55">
        <v>465</v>
      </c>
      <c r="B467" s="44">
        <v>4601</v>
      </c>
      <c r="C467" s="44">
        <v>46</v>
      </c>
      <c r="D467" s="44">
        <v>1</v>
      </c>
      <c r="E467" s="44" t="s">
        <v>74</v>
      </c>
      <c r="F467" s="44" t="s">
        <v>23009</v>
      </c>
      <c r="G467" s="44" t="s">
        <v>17252</v>
      </c>
      <c r="H467" s="44" t="s">
        <v>23010</v>
      </c>
      <c r="I467" s="44" t="s">
        <v>22859</v>
      </c>
      <c r="J467" s="44" t="s">
        <v>22720</v>
      </c>
      <c r="K467" s="44" t="s">
        <v>22475</v>
      </c>
      <c r="L467" s="44" t="s">
        <v>22726</v>
      </c>
      <c r="M467" s="19" t="s">
        <v>131</v>
      </c>
      <c r="N467" s="19">
        <v>1</v>
      </c>
      <c r="O467" s="19">
        <f>IFERROR(VLOOKUP(M:M,[1]สถานี!A:C,3,FALSE),"0")</f>
        <v>8.6400000000000005E-2</v>
      </c>
      <c r="P467" s="19">
        <f t="shared" si="70"/>
        <v>8.6400000000000005E-2</v>
      </c>
      <c r="Q467" s="19">
        <f>VLOOKUP(B:B,[1]rainfall!A:F,6,FALSE)</f>
        <v>1.4200713352080003E-2</v>
      </c>
      <c r="R467" s="20">
        <v>2.1990481920000002</v>
      </c>
      <c r="S467" s="20">
        <v>0.28907280000000002</v>
      </c>
      <c r="T467" s="21">
        <v>67</v>
      </c>
      <c r="U467" s="9">
        <f>'[1]%ใช้การ'!B$3</f>
        <v>0.66</v>
      </c>
      <c r="V467" s="22">
        <f t="shared" si="72"/>
        <v>1.6421598547200003</v>
      </c>
      <c r="W467" s="22">
        <f t="shared" si="71"/>
        <v>0.34855211361441607</v>
      </c>
      <c r="X467" s="23">
        <f t="shared" si="73"/>
        <v>2.0913126816864964</v>
      </c>
      <c r="Y467" s="24">
        <f>IFERROR(VLOOKUP(B:B,[1]อุป_fill!A:D,4,FALSE)*(0.8*0.25),"0")</f>
        <v>0.52922227999999993</v>
      </c>
      <c r="Z467" s="24">
        <f>IFERROR(VLOOKUP(B:B,[1]อุต_fill!A:D,4,FALSE)*(0.8*0.25),"0")</f>
        <v>0.370455596</v>
      </c>
      <c r="AA467" s="25">
        <f>250*AK467*[1]ET!$D$3/1000000</f>
        <v>1.9615676816715062</v>
      </c>
      <c r="AB467" s="25">
        <f>180/1000000*AL467*[1]ET!$D$5</f>
        <v>0</v>
      </c>
      <c r="AC467" s="25">
        <f>110*0.65/1000000*AM467*[1]ET!$D$6</f>
        <v>2.3771733971231499</v>
      </c>
      <c r="AD467" s="25">
        <f>120*0.65/1000000*AN467*[1]ET!$D$4</f>
        <v>1.4366545575189034</v>
      </c>
      <c r="AE467" s="25">
        <f>107*AO467*0*[1]ET!$D$7/1000000</f>
        <v>0</v>
      </c>
      <c r="AF467" s="26">
        <f t="shared" si="76"/>
        <v>5.7753956363135597</v>
      </c>
      <c r="AG467" s="26">
        <f>0.7*([1]Eco!$B$5/100)*X467</f>
        <v>0.17567026526166568</v>
      </c>
      <c r="AH467" s="27">
        <f t="shared" si="77"/>
        <v>6.8507437775752251</v>
      </c>
      <c r="AI467" s="28">
        <f t="shared" si="74"/>
        <v>-4.7594310958887291</v>
      </c>
      <c r="AJ467" s="29" t="str">
        <f t="shared" si="78"/>
        <v>ปกติ</v>
      </c>
      <c r="AK467" s="30">
        <f>IFERROR(VLOOKUP(B:B,[1]ข้าว_fill!A:E,5,FALSE),"0")</f>
        <v>1961.5676816715063</v>
      </c>
      <c r="AL467" s="30" t="str">
        <f>IFERROR(VLOOKUP(B:B,[1]ข้าวโพด_fill!A:E,5,FALSE),"0")</f>
        <v>0</v>
      </c>
      <c r="AM467" s="30">
        <f>IFERROR(VLOOKUP(B:B,[1]มันสำปะหลัง_fill!A:E,5,FALSE),"0")</f>
        <v>11082.393459781584</v>
      </c>
      <c r="AN467" s="30">
        <f>IFERROR(VLOOKUP(B:B,[1]อ้อย_fill!A:E,5,FALSE),"0")</f>
        <v>9209.324086659637</v>
      </c>
      <c r="AO467" s="30">
        <v>21097.157282856017</v>
      </c>
      <c r="AP467" s="31">
        <f t="shared" si="75"/>
        <v>22253.285228112727</v>
      </c>
    </row>
    <row r="468" spans="1:42" s="56" customFormat="1" x14ac:dyDescent="0.45">
      <c r="A468" s="55">
        <v>466</v>
      </c>
      <c r="B468" s="44">
        <v>4602</v>
      </c>
      <c r="C468" s="44">
        <v>46</v>
      </c>
      <c r="D468" s="44">
        <v>2</v>
      </c>
      <c r="E468" s="44" t="s">
        <v>74</v>
      </c>
      <c r="F468" s="44" t="s">
        <v>23009</v>
      </c>
      <c r="G468" s="44" t="s">
        <v>17301</v>
      </c>
      <c r="H468" s="44" t="s">
        <v>23011</v>
      </c>
      <c r="I468" s="44" t="s">
        <v>22859</v>
      </c>
      <c r="J468" s="44" t="s">
        <v>22720</v>
      </c>
      <c r="K468" s="44" t="s">
        <v>34</v>
      </c>
      <c r="L468" s="44" t="s">
        <v>22726</v>
      </c>
      <c r="M468" s="19"/>
      <c r="N468" s="19"/>
      <c r="O468" s="19" t="str">
        <f>IFERROR(VLOOKUP(M:M,[1]สถานี!A:C,3,FALSE),"0")</f>
        <v>0</v>
      </c>
      <c r="P468" s="19">
        <f t="shared" si="70"/>
        <v>0</v>
      </c>
      <c r="Q468" s="19">
        <f>VLOOKUP(B:B,[1]rainfall!A:F,6,FALSE)</f>
        <v>4.8713387893200002E-3</v>
      </c>
      <c r="R468" s="20">
        <v>0.87315148800000009</v>
      </c>
      <c r="S468" s="20">
        <v>1.1375004</v>
      </c>
      <c r="T468" s="21">
        <v>50</v>
      </c>
      <c r="U468" s="9">
        <f>'[1]%ใช้การ'!B$3</f>
        <v>0.66</v>
      </c>
      <c r="V468" s="22">
        <f t="shared" si="72"/>
        <v>1.3270302460800001</v>
      </c>
      <c r="W468" s="22">
        <f t="shared" si="71"/>
        <v>0.26638031697386405</v>
      </c>
      <c r="X468" s="23">
        <f t="shared" si="73"/>
        <v>1.5982819018431842</v>
      </c>
      <c r="Y468" s="24">
        <f>IFERROR(VLOOKUP(B:B,[1]อุป_fill!A:D,4,FALSE)*0.8,"0")</f>
        <v>0.5305472</v>
      </c>
      <c r="Z468" s="24">
        <f>IFERROR(VLOOKUP(B:B,[1]อุต_fill!A:D,4,FALSE)*0.8,"0")</f>
        <v>0.37138304</v>
      </c>
      <c r="AA468" s="25">
        <f>250*AK468*[1]ET!$D$3/1000000</f>
        <v>1.472393521350265</v>
      </c>
      <c r="AB468" s="25">
        <f>180/1000000*AL468*[1]ET!$D$5</f>
        <v>0</v>
      </c>
      <c r="AC468" s="25">
        <f>110*0.65/1000000*AM468*[1]ET!$D$6</f>
        <v>0.10425254446741297</v>
      </c>
      <c r="AD468" s="25">
        <f>120*0.65/1000000*AN468*[1]ET!$D$4</f>
        <v>1.2282144327394573</v>
      </c>
      <c r="AE468" s="25">
        <f>107*AO468*0*[1]ET!$D$7/1000000</f>
        <v>0</v>
      </c>
      <c r="AF468" s="26">
        <f t="shared" si="76"/>
        <v>2.8048604985571353</v>
      </c>
      <c r="AG468" s="26">
        <f>0.7*([1]Eco!$B$5/100)*X468</f>
        <v>0.13425567975482747</v>
      </c>
      <c r="AH468" s="27">
        <f t="shared" si="77"/>
        <v>3.8410464183119628</v>
      </c>
      <c r="AI468" s="28">
        <f t="shared" si="74"/>
        <v>-2.2427645164687786</v>
      </c>
      <c r="AJ468" s="29" t="str">
        <f t="shared" si="78"/>
        <v>ปกติ</v>
      </c>
      <c r="AK468" s="30">
        <f>IFERROR(VLOOKUP(B:B,[1]ข้าว_fill!A:E,5,FALSE),"0")</f>
        <v>1472.393521350265</v>
      </c>
      <c r="AL468" s="30" t="str">
        <f>IFERROR(VLOOKUP(B:B,[1]ข้าวโพด_fill!A:E,5,FALSE),"0")</f>
        <v>0</v>
      </c>
      <c r="AM468" s="30">
        <f>IFERROR(VLOOKUP(B:B,[1]มันสำปะหลัง_fill!A:E,5,FALSE),"0")</f>
        <v>486.02584833292752</v>
      </c>
      <c r="AN468" s="30">
        <f>IFERROR(VLOOKUP(B:B,[1]อ้อย_fill!A:E,5,FALSE),"0")</f>
        <v>7873.1694406375473</v>
      </c>
      <c r="AO468" s="30">
        <v>6900.3294842316191</v>
      </c>
      <c r="AP468" s="31">
        <f t="shared" si="75"/>
        <v>9831.5888103207399</v>
      </c>
    </row>
    <row r="469" spans="1:42" s="56" customFormat="1" x14ac:dyDescent="0.45">
      <c r="A469" s="55">
        <v>467</v>
      </c>
      <c r="B469" s="44">
        <v>4603</v>
      </c>
      <c r="C469" s="44">
        <v>46</v>
      </c>
      <c r="D469" s="44">
        <v>3</v>
      </c>
      <c r="E469" s="44" t="s">
        <v>74</v>
      </c>
      <c r="F469" s="44" t="s">
        <v>23009</v>
      </c>
      <c r="G469" s="44" t="s">
        <v>17316</v>
      </c>
      <c r="H469" s="44" t="s">
        <v>23012</v>
      </c>
      <c r="I469" s="44" t="s">
        <v>22859</v>
      </c>
      <c r="J469" s="44" t="s">
        <v>22720</v>
      </c>
      <c r="K469" s="44" t="s">
        <v>34</v>
      </c>
      <c r="L469" s="44" t="s">
        <v>22726</v>
      </c>
      <c r="M469" s="19" t="s">
        <v>132</v>
      </c>
      <c r="N469" s="19">
        <v>1</v>
      </c>
      <c r="O469" s="19">
        <f>IFERROR(VLOOKUP(M:M,[1]สถานี!A:C,3,FALSE),"0")</f>
        <v>3.0075840000000005</v>
      </c>
      <c r="P469" s="19">
        <f t="shared" si="70"/>
        <v>3.0075840000000005</v>
      </c>
      <c r="Q469" s="19">
        <f>VLOOKUP(B:B,[1]rainfall!A:F,6,FALSE)</f>
        <v>6.7236212448400006E-3</v>
      </c>
      <c r="R469" s="20">
        <v>0.69528729600000005</v>
      </c>
      <c r="S469" s="20">
        <v>0</v>
      </c>
      <c r="T469" s="21">
        <v>32</v>
      </c>
      <c r="U469" s="9">
        <f>'[1]%ใช้การ'!B$3</f>
        <v>0.66</v>
      </c>
      <c r="V469" s="22">
        <f t="shared" si="72"/>
        <v>0.45888961536000006</v>
      </c>
      <c r="W469" s="22">
        <f t="shared" si="71"/>
        <v>0.69463944732096816</v>
      </c>
      <c r="X469" s="23">
        <f t="shared" si="73"/>
        <v>4.1678366839258079</v>
      </c>
      <c r="Y469" s="24">
        <f>IFERROR(VLOOKUP(B:B,[1]อุป_fill!A:D,4,FALSE)*0.8,"0")</f>
        <v>1.0097048799999999</v>
      </c>
      <c r="Z469" s="24">
        <f>IFERROR(VLOOKUP(B:B,[1]อุต_fill!A:D,4,FALSE)*0.8,"0")</f>
        <v>0.70679341600000001</v>
      </c>
      <c r="AA469" s="25">
        <f>250*AK469*[1]ET!$D$3/1000000</f>
        <v>0.64706530491179626</v>
      </c>
      <c r="AB469" s="25">
        <f>180/1000000*AL469*[1]ET!$D$5</f>
        <v>0</v>
      </c>
      <c r="AC469" s="25">
        <f>110*0.65/1000000*AM469*[1]ET!$D$6</f>
        <v>1.936870859376769E-2</v>
      </c>
      <c r="AD469" s="25">
        <f>120*0.65/1000000*AN469*[1]ET!$D$4</f>
        <v>1.2494055019722537E-2</v>
      </c>
      <c r="AE469" s="25">
        <f>107*AO469*0*[1]ET!$D$7/1000000</f>
        <v>0</v>
      </c>
      <c r="AF469" s="26">
        <f t="shared" si="76"/>
        <v>0.67892806852528653</v>
      </c>
      <c r="AG469" s="26">
        <f>0.7*([1]Eco!$B$5/100)*X469</f>
        <v>0.35009828144976785</v>
      </c>
      <c r="AH469" s="27">
        <f t="shared" si="77"/>
        <v>2.7455246459750544</v>
      </c>
      <c r="AI469" s="28">
        <f t="shared" si="74"/>
        <v>1.4223120379507534</v>
      </c>
      <c r="AJ469" s="29" t="str">
        <f t="shared" si="78"/>
        <v>ปกติ</v>
      </c>
      <c r="AK469" s="30">
        <f>IFERROR(VLOOKUP(B:B,[1]ข้าว_fill!A:E,5,FALSE),"0")</f>
        <v>647.06530491179626</v>
      </c>
      <c r="AL469" s="30" t="str">
        <f>IFERROR(VLOOKUP(B:B,[1]ข้าวโพด_fill!A:E,5,FALSE),"0")</f>
        <v>0</v>
      </c>
      <c r="AM469" s="30">
        <f>IFERROR(VLOOKUP(B:B,[1]มันสำปะหลัง_fill!A:E,5,FALSE),"0")</f>
        <v>90.297009761154726</v>
      </c>
      <c r="AN469" s="30">
        <f>IFERROR(VLOOKUP(B:B,[1]อ้อย_fill!A:E,5,FALSE),"0")</f>
        <v>80.090096280272675</v>
      </c>
      <c r="AO469" s="30">
        <v>129.67094129347203</v>
      </c>
      <c r="AP469" s="31">
        <f t="shared" si="75"/>
        <v>817.45241095322365</v>
      </c>
    </row>
    <row r="470" spans="1:42" s="56" customFormat="1" x14ac:dyDescent="0.45">
      <c r="A470" s="55">
        <v>468</v>
      </c>
      <c r="B470" s="44">
        <v>4604</v>
      </c>
      <c r="C470" s="44">
        <v>46</v>
      </c>
      <c r="D470" s="44">
        <v>4</v>
      </c>
      <c r="E470" s="44" t="s">
        <v>74</v>
      </c>
      <c r="F470" s="44" t="s">
        <v>23009</v>
      </c>
      <c r="G470" s="44" t="s">
        <v>17339</v>
      </c>
      <c r="H470" s="44" t="s">
        <v>23013</v>
      </c>
      <c r="I470" s="44" t="s">
        <v>22859</v>
      </c>
      <c r="J470" s="44" t="s">
        <v>22720</v>
      </c>
      <c r="K470" s="44" t="s">
        <v>34</v>
      </c>
      <c r="L470" s="44" t="s">
        <v>22726</v>
      </c>
      <c r="M470" s="19" t="s">
        <v>132</v>
      </c>
      <c r="N470" s="19">
        <v>2</v>
      </c>
      <c r="O470" s="19">
        <f>IFERROR(VLOOKUP(M:M,[1]สถานี!A:C,3,FALSE),"0")</f>
        <v>3.0075840000000005</v>
      </c>
      <c r="P470" s="19">
        <f t="shared" si="70"/>
        <v>3.0075840000000005</v>
      </c>
      <c r="Q470" s="19">
        <f>VLOOKUP(B:B,[1]rainfall!A:F,6,FALSE)</f>
        <v>1.7108178374180005E-3</v>
      </c>
      <c r="R470" s="20">
        <v>0.85698201600000012</v>
      </c>
      <c r="S470" s="20">
        <v>0.1798836</v>
      </c>
      <c r="T470" s="21">
        <v>44</v>
      </c>
      <c r="U470" s="9">
        <f>'[1]%ใช้การ'!B$3</f>
        <v>0.66</v>
      </c>
      <c r="V470" s="22">
        <f t="shared" si="72"/>
        <v>0.68433130656000007</v>
      </c>
      <c r="W470" s="22">
        <f t="shared" si="71"/>
        <v>0.73872522487948378</v>
      </c>
      <c r="X470" s="23">
        <f t="shared" si="73"/>
        <v>4.4323513492769022</v>
      </c>
      <c r="Y470" s="24">
        <f>IFERROR(VLOOKUP(B:B,[1]อุป_fill!A:D,4,FALSE)*0.8,"0")</f>
        <v>0.23851456000000001</v>
      </c>
      <c r="Z470" s="24">
        <f>IFERROR(VLOOKUP(B:B,[1]อุต_fill!A:D,4,FALSE)*0.8,"0")</f>
        <v>0.16696019200000001</v>
      </c>
      <c r="AA470" s="25">
        <f>250*AK470*[1]ET!$D$3/1000000</f>
        <v>1.2161111806626539</v>
      </c>
      <c r="AB470" s="25">
        <f>180/1000000*AL470*[1]ET!$D$5</f>
        <v>0</v>
      </c>
      <c r="AC470" s="25">
        <f>110*0.65/1000000*AM470*[1]ET!$D$6</f>
        <v>2.4476806055913354E-2</v>
      </c>
      <c r="AD470" s="25">
        <f>120*0.65/1000000*AN470*[1]ET!$D$4</f>
        <v>2.8105339339334168E-2</v>
      </c>
      <c r="AE470" s="25">
        <f>107*AO470*0*[1]ET!$D$7/1000000</f>
        <v>0</v>
      </c>
      <c r="AF470" s="26">
        <f t="shared" si="76"/>
        <v>1.2686933260579014</v>
      </c>
      <c r="AG470" s="26">
        <f>0.7*([1]Eco!$B$5/100)*X470</f>
        <v>0.37231751333925978</v>
      </c>
      <c r="AH470" s="27">
        <f t="shared" si="77"/>
        <v>2.0464855913971611</v>
      </c>
      <c r="AI470" s="28">
        <f t="shared" si="74"/>
        <v>2.3858657578797411</v>
      </c>
      <c r="AJ470" s="29" t="str">
        <f t="shared" si="78"/>
        <v>ปกติ</v>
      </c>
      <c r="AK470" s="30">
        <f>IFERROR(VLOOKUP(B:B,[1]ข้าว_fill!A:E,5,FALSE),"0")</f>
        <v>1216.1111806626539</v>
      </c>
      <c r="AL470" s="30" t="str">
        <f>IFERROR(VLOOKUP(B:B,[1]ข้าวโพด_fill!A:E,5,FALSE),"0")</f>
        <v>0</v>
      </c>
      <c r="AM470" s="30">
        <f>IFERROR(VLOOKUP(B:B,[1]มันสำปะหลัง_fill!A:E,5,FALSE),"0")</f>
        <v>114.110983943652</v>
      </c>
      <c r="AN470" s="30">
        <f>IFERROR(VLOOKUP(B:B,[1]อ้อย_fill!A:E,5,FALSE),"0")</f>
        <v>180.16243166239852</v>
      </c>
      <c r="AO470" s="30">
        <v>1012.2747680222481</v>
      </c>
      <c r="AP470" s="31">
        <f t="shared" si="75"/>
        <v>1510.3845962687044</v>
      </c>
    </row>
    <row r="471" spans="1:42" s="56" customFormat="1" x14ac:dyDescent="0.45">
      <c r="A471" s="55">
        <v>469</v>
      </c>
      <c r="B471" s="44">
        <v>4605</v>
      </c>
      <c r="C471" s="44">
        <v>46</v>
      </c>
      <c r="D471" s="44">
        <v>5</v>
      </c>
      <c r="E471" s="44" t="s">
        <v>74</v>
      </c>
      <c r="F471" s="44" t="s">
        <v>23009</v>
      </c>
      <c r="G471" s="44" t="s">
        <v>17348</v>
      </c>
      <c r="H471" s="44" t="s">
        <v>23014</v>
      </c>
      <c r="I471" s="44" t="s">
        <v>22859</v>
      </c>
      <c r="J471" s="44" t="s">
        <v>22720</v>
      </c>
      <c r="K471" s="44" t="s">
        <v>34</v>
      </c>
      <c r="L471" s="44" t="s">
        <v>22726</v>
      </c>
      <c r="M471" s="19"/>
      <c r="N471" s="19"/>
      <c r="O471" s="19" t="str">
        <f>IFERROR(VLOOKUP(M:M,[1]สถานี!A:C,3,FALSE),"0")</f>
        <v>0</v>
      </c>
      <c r="P471" s="19">
        <f t="shared" si="70"/>
        <v>0</v>
      </c>
      <c r="Q471" s="19">
        <f>VLOOKUP(B:B,[1]rainfall!A:F,6,FALSE)</f>
        <v>1.5723568099840001E-2</v>
      </c>
      <c r="R471" s="20">
        <v>0.87315148800000009</v>
      </c>
      <c r="S471" s="20">
        <v>1.4555448000000002</v>
      </c>
      <c r="T471" s="21">
        <v>211</v>
      </c>
      <c r="U471" s="9">
        <f>'[1]%ใช้การ'!B$3</f>
        <v>0.66</v>
      </c>
      <c r="V471" s="22">
        <f t="shared" si="72"/>
        <v>1.5369395500800003</v>
      </c>
      <c r="W471" s="22">
        <f t="shared" si="71"/>
        <v>0.31053262363596806</v>
      </c>
      <c r="X471" s="23">
        <f t="shared" si="73"/>
        <v>1.8631957418158083</v>
      </c>
      <c r="Y471" s="24">
        <f>IFERROR(VLOOKUP(B:B,[1]อุป_fill!A:D,4,FALSE)*0.8,"0")</f>
        <v>1.4694448800000002</v>
      </c>
      <c r="Z471" s="24">
        <f>IFERROR(VLOOKUP(B:B,[1]อุต_fill!A:D,4,FALSE)*0.8,"0")</f>
        <v>1.0286114160000002</v>
      </c>
      <c r="AA471" s="25">
        <f>250*AK471*[1]ET!$D$3/1000000</f>
        <v>3.9362582931154697</v>
      </c>
      <c r="AB471" s="25">
        <f>180/1000000*AL471*[1]ET!$D$5</f>
        <v>0</v>
      </c>
      <c r="AC471" s="25">
        <f>110*0.65/1000000*AM471*[1]ET!$D$6</f>
        <v>0.40836419279246272</v>
      </c>
      <c r="AD471" s="25">
        <f>120*0.65/1000000*AN471*[1]ET!$D$4</f>
        <v>2.9668819005472269</v>
      </c>
      <c r="AE471" s="25">
        <f>107*AO471*0*[1]ET!$D$7/1000000</f>
        <v>0</v>
      </c>
      <c r="AF471" s="26">
        <f t="shared" si="76"/>
        <v>7.3115043864551597</v>
      </c>
      <c r="AG471" s="26">
        <f>0.7*([1]Eco!$B$5/100)*X471</f>
        <v>0.15650844231252789</v>
      </c>
      <c r="AH471" s="27">
        <f t="shared" si="77"/>
        <v>9.9660691247676887</v>
      </c>
      <c r="AI471" s="28">
        <f t="shared" si="74"/>
        <v>-8.1028733829518806</v>
      </c>
      <c r="AJ471" s="29" t="str">
        <f t="shared" si="78"/>
        <v>เสี่ยงภัยแล้งปานกลาง</v>
      </c>
      <c r="AK471" s="30">
        <f>IFERROR(VLOOKUP(B:B,[1]ข้าว_fill!A:E,5,FALSE),"0")</f>
        <v>3936.2582931154698</v>
      </c>
      <c r="AL471" s="30" t="str">
        <f>IFERROR(VLOOKUP(B:B,[1]ข้าวโพด_fill!A:E,5,FALSE),"0")</f>
        <v>0</v>
      </c>
      <c r="AM471" s="30">
        <f>IFERROR(VLOOKUP(B:B,[1]มันสำปะหลัง_fill!A:E,5,FALSE),"0")</f>
        <v>1903.7957705942315</v>
      </c>
      <c r="AN471" s="30">
        <f>IFERROR(VLOOKUP(B:B,[1]อ้อย_fill!A:E,5,FALSE),"0")</f>
        <v>19018.473721456583</v>
      </c>
      <c r="AO471" s="30">
        <v>41727.025807168036</v>
      </c>
      <c r="AP471" s="31">
        <f t="shared" si="75"/>
        <v>24858.527785166283</v>
      </c>
    </row>
    <row r="472" spans="1:42" s="56" customFormat="1" x14ac:dyDescent="0.45">
      <c r="A472" s="55">
        <v>470</v>
      </c>
      <c r="B472" s="44">
        <v>4606</v>
      </c>
      <c r="C472" s="44">
        <v>46</v>
      </c>
      <c r="D472" s="44">
        <v>6</v>
      </c>
      <c r="E472" s="44" t="s">
        <v>74</v>
      </c>
      <c r="F472" s="44" t="s">
        <v>23009</v>
      </c>
      <c r="G472" s="44" t="s">
        <v>1579</v>
      </c>
      <c r="H472" s="44" t="s">
        <v>23015</v>
      </c>
      <c r="I472" s="44" t="s">
        <v>22859</v>
      </c>
      <c r="J472" s="44" t="s">
        <v>22720</v>
      </c>
      <c r="K472" s="44" t="s">
        <v>34</v>
      </c>
      <c r="L472" s="44" t="s">
        <v>22726</v>
      </c>
      <c r="M472" s="19"/>
      <c r="N472" s="19"/>
      <c r="O472" s="19" t="str">
        <f>IFERROR(VLOOKUP(M:M,[1]สถานี!A:C,3,FALSE),"0")</f>
        <v>0</v>
      </c>
      <c r="P472" s="19">
        <f t="shared" si="70"/>
        <v>0</v>
      </c>
      <c r="Q472" s="19">
        <f>VLOOKUP(B:B,[1]rainfall!A:F,6,FALSE)</f>
        <v>4.4887752382800012E-3</v>
      </c>
      <c r="R472" s="20">
        <v>2.0373534719999999</v>
      </c>
      <c r="S472" s="20">
        <v>1.1294999999999999</v>
      </c>
      <c r="T472" s="21">
        <v>96</v>
      </c>
      <c r="U472" s="9">
        <f>'[1]%ใช้การ'!B$3</f>
        <v>0.66</v>
      </c>
      <c r="V472" s="22">
        <f t="shared" si="72"/>
        <v>2.0901232915199999</v>
      </c>
      <c r="W472" s="22">
        <f t="shared" si="71"/>
        <v>0.41892241335165603</v>
      </c>
      <c r="X472" s="23">
        <f t="shared" si="73"/>
        <v>2.5135344801099357</v>
      </c>
      <c r="Y472" s="24">
        <f>IFERROR(VLOOKUP(B:B,[1]อุป_fill!A:D,4,FALSE)*0.8,"0")</f>
        <v>0.50076184000000001</v>
      </c>
      <c r="Z472" s="24">
        <f>IFERROR(VLOOKUP(B:B,[1]อุต_fill!A:D,4,FALSE)*0.8,"0")</f>
        <v>0.35053328800000005</v>
      </c>
      <c r="AA472" s="25">
        <f>250*AK472*[1]ET!$D$3/1000000</f>
        <v>2.5770331119727694</v>
      </c>
      <c r="AB472" s="25">
        <f>180/1000000*AL472*[1]ET!$D$5</f>
        <v>0</v>
      </c>
      <c r="AC472" s="25">
        <f>110*0.65/1000000*AM472*[1]ET!$D$6</f>
        <v>0</v>
      </c>
      <c r="AD472" s="25">
        <f>120*0.65/1000000*AN472*[1]ET!$D$4</f>
        <v>2.7622335332893374E-2</v>
      </c>
      <c r="AE472" s="25">
        <f>107*AO472*0*[1]ET!$D$7/1000000</f>
        <v>0</v>
      </c>
      <c r="AF472" s="26">
        <f t="shared" si="76"/>
        <v>2.6046554473056629</v>
      </c>
      <c r="AG472" s="26">
        <f>0.7*([1]Eco!$B$5/100)*X472</f>
        <v>0.21113689632923457</v>
      </c>
      <c r="AH472" s="27">
        <f t="shared" si="77"/>
        <v>3.6670874716348978</v>
      </c>
      <c r="AI472" s="28">
        <f t="shared" si="74"/>
        <v>-1.153552991524962</v>
      </c>
      <c r="AJ472" s="29" t="str">
        <f t="shared" si="78"/>
        <v>ปกติ</v>
      </c>
      <c r="AK472" s="30">
        <f>IFERROR(VLOOKUP(B:B,[1]ข้าว_fill!A:E,5,FALSE),"0")</f>
        <v>2577.0331119727693</v>
      </c>
      <c r="AL472" s="30" t="str">
        <f>IFERROR(VLOOKUP(B:B,[1]ข้าวโพด_fill!A:E,5,FALSE),"0")</f>
        <v>0</v>
      </c>
      <c r="AM472" s="30" t="str">
        <f>IFERROR(VLOOKUP(B:B,[1]มันสำปะหลัง_fill!A:E,5,FALSE),"0")</f>
        <v>0</v>
      </c>
      <c r="AN472" s="30">
        <f>IFERROR(VLOOKUP(B:B,[1]อ้อย_fill!A:E,5,FALSE),"0")</f>
        <v>177.0662521339319</v>
      </c>
      <c r="AO472" s="30">
        <v>1623.0822371495399</v>
      </c>
      <c r="AP472" s="31">
        <f t="shared" si="75"/>
        <v>2754.0993641067012</v>
      </c>
    </row>
    <row r="473" spans="1:42" s="56" customFormat="1" x14ac:dyDescent="0.45">
      <c r="A473" s="55">
        <v>471</v>
      </c>
      <c r="B473" s="44">
        <v>4607</v>
      </c>
      <c r="C473" s="44">
        <v>46</v>
      </c>
      <c r="D473" s="44">
        <v>7</v>
      </c>
      <c r="E473" s="44" t="s">
        <v>74</v>
      </c>
      <c r="F473" s="44" t="s">
        <v>23009</v>
      </c>
      <c r="G473" s="44" t="s">
        <v>17400</v>
      </c>
      <c r="H473" s="44" t="s">
        <v>23016</v>
      </c>
      <c r="I473" s="44" t="s">
        <v>22859</v>
      </c>
      <c r="J473" s="44" t="s">
        <v>22720</v>
      </c>
      <c r="K473" s="44" t="s">
        <v>22475</v>
      </c>
      <c r="L473" s="44" t="s">
        <v>22726</v>
      </c>
      <c r="M473" s="19" t="s">
        <v>131</v>
      </c>
      <c r="N473" s="19">
        <v>2</v>
      </c>
      <c r="O473" s="19">
        <f>IFERROR(VLOOKUP(M:M,[1]สถานี!A:C,3,FALSE),"0")</f>
        <v>8.6400000000000005E-2</v>
      </c>
      <c r="P473" s="19">
        <f t="shared" si="70"/>
        <v>8.6400000000000005E-2</v>
      </c>
      <c r="Q473" s="19">
        <f>VLOOKUP(B:B,[1]rainfall!A:F,6,FALSE)</f>
        <v>1.3906556893080003E-2</v>
      </c>
      <c r="R473" s="20">
        <v>0.85698201600000012</v>
      </c>
      <c r="S473" s="20">
        <v>1.1035224000000001</v>
      </c>
      <c r="T473" s="21">
        <v>116</v>
      </c>
      <c r="U473" s="9">
        <f>'[1]%ใช้การ'!B$3</f>
        <v>0.66</v>
      </c>
      <c r="V473" s="22">
        <f t="shared" si="72"/>
        <v>1.2939329145600003</v>
      </c>
      <c r="W473" s="22">
        <f t="shared" si="71"/>
        <v>0.27884789429061607</v>
      </c>
      <c r="X473" s="23">
        <f t="shared" si="73"/>
        <v>1.6730873657436964</v>
      </c>
      <c r="Y473" s="24">
        <f>IFERROR(VLOOKUP(B:B,[1]อุป_fill!A:D,4,FALSE)*0.8,"0")</f>
        <v>1.8746532000000002</v>
      </c>
      <c r="Z473" s="24">
        <f>IFERROR(VLOOKUP(B:B,[1]อุต_fill!A:D,4,FALSE)*0.8,"0")</f>
        <v>1.3122572400000001</v>
      </c>
      <c r="AA473" s="25">
        <f>250*AK473*[1]ET!$D$3/1000000</f>
        <v>5.2398209245072653</v>
      </c>
      <c r="AB473" s="25">
        <f>180/1000000*AL473*[1]ET!$D$5</f>
        <v>0</v>
      </c>
      <c r="AC473" s="25">
        <f>110*0.65/1000000*AM473*[1]ET!$D$6</f>
        <v>0.84756391932959496</v>
      </c>
      <c r="AD473" s="25">
        <f>120*0.65/1000000*AN473*[1]ET!$D$4</f>
        <v>0.37401256175042868</v>
      </c>
      <c r="AE473" s="25">
        <f>107*AO473*0*[1]ET!$D$7/1000000</f>
        <v>0</v>
      </c>
      <c r="AF473" s="26">
        <f t="shared" si="76"/>
        <v>6.4613974055872889</v>
      </c>
      <c r="AG473" s="26">
        <f>0.7*([1]Eco!$B$5/100)*X473</f>
        <v>0.14053933872247049</v>
      </c>
      <c r="AH473" s="27">
        <f t="shared" si="77"/>
        <v>9.7888471843097609</v>
      </c>
      <c r="AI473" s="28">
        <f t="shared" si="74"/>
        <v>-8.1157598185660653</v>
      </c>
      <c r="AJ473" s="29" t="str">
        <f t="shared" si="78"/>
        <v>เสี่ยงภัยแล้งปานกลาง</v>
      </c>
      <c r="AK473" s="30">
        <f>IFERROR(VLOOKUP(B:B,[1]ข้าว_fill!A:E,5,FALSE),"0")</f>
        <v>5239.8209245072649</v>
      </c>
      <c r="AL473" s="30" t="str">
        <f>IFERROR(VLOOKUP(B:B,[1]ข้าวโพด_fill!A:E,5,FALSE),"0")</f>
        <v>0</v>
      </c>
      <c r="AM473" s="30">
        <f>IFERROR(VLOOKUP(B:B,[1]มันสำปะหลัง_fill!A:E,5,FALSE),"0")</f>
        <v>3951.3469432615148</v>
      </c>
      <c r="AN473" s="30">
        <f>IFERROR(VLOOKUP(B:B,[1]อ้อย_fill!A:E,5,FALSE),"0")</f>
        <v>2397.5164214771071</v>
      </c>
      <c r="AO473" s="30">
        <v>2685.1657238591738</v>
      </c>
      <c r="AP473" s="31">
        <f t="shared" si="75"/>
        <v>11588.684289245886</v>
      </c>
    </row>
    <row r="474" spans="1:42" s="56" customFormat="1" x14ac:dyDescent="0.45">
      <c r="A474" s="55">
        <v>472</v>
      </c>
      <c r="B474" s="44">
        <v>4608</v>
      </c>
      <c r="C474" s="44">
        <v>46</v>
      </c>
      <c r="D474" s="44">
        <v>8</v>
      </c>
      <c r="E474" s="44" t="s">
        <v>74</v>
      </c>
      <c r="F474" s="44" t="s">
        <v>23009</v>
      </c>
      <c r="G474" s="44" t="s">
        <v>17440</v>
      </c>
      <c r="H474" s="44" t="s">
        <v>23017</v>
      </c>
      <c r="I474" s="44" t="s">
        <v>22859</v>
      </c>
      <c r="J474" s="44" t="s">
        <v>22720</v>
      </c>
      <c r="K474" s="44" t="s">
        <v>34</v>
      </c>
      <c r="L474" s="44" t="s">
        <v>22726</v>
      </c>
      <c r="M474" s="19"/>
      <c r="N474" s="19"/>
      <c r="O474" s="19" t="str">
        <f>IFERROR(VLOOKUP(M:M,[1]สถานี!A:C,3,FALSE),"0")</f>
        <v>0</v>
      </c>
      <c r="P474" s="19">
        <f t="shared" si="70"/>
        <v>0</v>
      </c>
      <c r="Q474" s="19">
        <f>VLOOKUP(B:B,[1]rainfall!A:F,6,FALSE)</f>
        <v>6.3847131307000014E-3</v>
      </c>
      <c r="R474" s="20">
        <v>3.1045386240000004</v>
      </c>
      <c r="S474" s="20">
        <v>0.5011776</v>
      </c>
      <c r="T474" s="21">
        <v>61</v>
      </c>
      <c r="U474" s="9">
        <f>'[1]%ใช้การ'!B$3</f>
        <v>0.66</v>
      </c>
      <c r="V474" s="22">
        <f t="shared" si="72"/>
        <v>2.3797727078400004</v>
      </c>
      <c r="W474" s="22">
        <f t="shared" si="71"/>
        <v>0.47723148419414008</v>
      </c>
      <c r="X474" s="23">
        <f t="shared" si="73"/>
        <v>2.8633889051648405</v>
      </c>
      <c r="Y474" s="24">
        <f>IFERROR(VLOOKUP(B:B,[1]อุป_fill!A:D,4,FALSE)*0.8,"0")</f>
        <v>0.74241856000000006</v>
      </c>
      <c r="Z474" s="24">
        <f>IFERROR(VLOOKUP(B:B,[1]อุต_fill!A:D,4,FALSE)*0.8,"0")</f>
        <v>0.51969299199999996</v>
      </c>
      <c r="AA474" s="25">
        <f>250*AK474*[1]ET!$D$3/1000000</f>
        <v>2.27718489407569</v>
      </c>
      <c r="AB474" s="25">
        <f>180/1000000*AL474*[1]ET!$D$5</f>
        <v>0</v>
      </c>
      <c r="AC474" s="25">
        <f>110*0.65/1000000*AM474*[1]ET!$D$6</f>
        <v>1.2161782568038182</v>
      </c>
      <c r="AD474" s="25">
        <f>120*0.65/1000000*AN474*[1]ET!$D$4</f>
        <v>1.1919436919015176</v>
      </c>
      <c r="AE474" s="25">
        <f>107*AO474*0*[1]ET!$D$7/1000000</f>
        <v>0</v>
      </c>
      <c r="AF474" s="26">
        <f t="shared" si="76"/>
        <v>4.685306842781026</v>
      </c>
      <c r="AG474" s="26">
        <f>0.7*([1]Eco!$B$5/100)*X474</f>
        <v>0.24052466803384656</v>
      </c>
      <c r="AH474" s="27">
        <f t="shared" si="77"/>
        <v>6.1879430628148731</v>
      </c>
      <c r="AI474" s="28">
        <f t="shared" si="74"/>
        <v>-3.3245541576500326</v>
      </c>
      <c r="AJ474" s="29" t="str">
        <f t="shared" si="78"/>
        <v>ปกติ</v>
      </c>
      <c r="AK474" s="30">
        <f>IFERROR(VLOOKUP(B:B,[1]ข้าว_fill!A:E,5,FALSE),"0")</f>
        <v>2277.18489407569</v>
      </c>
      <c r="AL474" s="30" t="str">
        <f>IFERROR(VLOOKUP(B:B,[1]ข้าวโพด_fill!A:E,5,FALSE),"0")</f>
        <v>0</v>
      </c>
      <c r="AM474" s="30">
        <f>IFERROR(VLOOKUP(B:B,[1]มันสำปะหลัง_fill!A:E,5,FALSE),"0")</f>
        <v>5669.8287030481033</v>
      </c>
      <c r="AN474" s="30">
        <f>IFERROR(VLOOKUP(B:B,[1]อ้อย_fill!A:E,5,FALSE),"0")</f>
        <v>7640.6646916763957</v>
      </c>
      <c r="AO474" s="30">
        <v>3444.5051466997998</v>
      </c>
      <c r="AP474" s="31">
        <f t="shared" si="75"/>
        <v>15587.678288800189</v>
      </c>
    </row>
    <row r="475" spans="1:42" s="56" customFormat="1" x14ac:dyDescent="0.45">
      <c r="A475" s="55">
        <v>473</v>
      </c>
      <c r="B475" s="44">
        <v>4609</v>
      </c>
      <c r="C475" s="44">
        <v>46</v>
      </c>
      <c r="D475" s="44">
        <v>9</v>
      </c>
      <c r="E475" s="44" t="s">
        <v>74</v>
      </c>
      <c r="F475" s="44" t="s">
        <v>23009</v>
      </c>
      <c r="G475" s="44" t="s">
        <v>17465</v>
      </c>
      <c r="H475" s="44" t="s">
        <v>23018</v>
      </c>
      <c r="I475" s="44" t="s">
        <v>22859</v>
      </c>
      <c r="J475" s="44" t="s">
        <v>22720</v>
      </c>
      <c r="K475" s="44" t="s">
        <v>34</v>
      </c>
      <c r="L475" s="44" t="s">
        <v>22726</v>
      </c>
      <c r="M475" s="19"/>
      <c r="N475" s="19"/>
      <c r="O475" s="19" t="str">
        <f>IFERROR(VLOOKUP(M:M,[1]สถานี!A:C,3,FALSE),"0")</f>
        <v>0</v>
      </c>
      <c r="P475" s="19">
        <f t="shared" si="70"/>
        <v>0</v>
      </c>
      <c r="Q475" s="19">
        <f>VLOOKUP(B:B,[1]rainfall!A:F,6,FALSE)</f>
        <v>6.7001297354000004E-3</v>
      </c>
      <c r="R475" s="20">
        <v>3.1368775679999996</v>
      </c>
      <c r="S475" s="20">
        <v>1.4990519999999998</v>
      </c>
      <c r="T475" s="21">
        <v>104</v>
      </c>
      <c r="U475" s="9">
        <f>'[1]%ใช้การ'!B$3</f>
        <v>0.66</v>
      </c>
      <c r="V475" s="22">
        <f t="shared" si="72"/>
        <v>3.0597135148799999</v>
      </c>
      <c r="W475" s="22">
        <f t="shared" si="71"/>
        <v>0.61328272892308</v>
      </c>
      <c r="X475" s="23">
        <f t="shared" si="73"/>
        <v>3.67969637353848</v>
      </c>
      <c r="Y475" s="24">
        <f>IFERROR(VLOOKUP(B:B,[1]อุป_fill!A:D,4,FALSE)*0.8,"0")</f>
        <v>0.62039560000000016</v>
      </c>
      <c r="Z475" s="24">
        <f>IFERROR(VLOOKUP(B:B,[1]อุต_fill!A:D,4,FALSE)*0.8,"0")</f>
        <v>0.43427692000000007</v>
      </c>
      <c r="AA475" s="25">
        <f>250*AK475*[1]ET!$D$3/1000000</f>
        <v>1.5827103064965182</v>
      </c>
      <c r="AB475" s="25">
        <f>180/1000000*AL475*[1]ET!$D$5</f>
        <v>0</v>
      </c>
      <c r="AC475" s="25">
        <f>110*0.65/1000000*AM475*[1]ET!$D$6</f>
        <v>0.74417380757562634</v>
      </c>
      <c r="AD475" s="25">
        <f>120*0.65/1000000*AN475*[1]ET!$D$4</f>
        <v>1.0142917574672925</v>
      </c>
      <c r="AE475" s="25">
        <f>107*AO475*0*[1]ET!$D$7/1000000</f>
        <v>0</v>
      </c>
      <c r="AF475" s="26">
        <f t="shared" si="76"/>
        <v>3.3411758715394368</v>
      </c>
      <c r="AG475" s="26">
        <f>0.7*([1]Eco!$B$5/100)*X475</f>
        <v>0.30909449537723227</v>
      </c>
      <c r="AH475" s="27">
        <f t="shared" si="77"/>
        <v>4.7049428869166698</v>
      </c>
      <c r="AI475" s="28">
        <f t="shared" si="74"/>
        <v>-1.0252465133781898</v>
      </c>
      <c r="AJ475" s="29" t="str">
        <f t="shared" si="78"/>
        <v>ปกติ</v>
      </c>
      <c r="AK475" s="30">
        <f>IFERROR(VLOOKUP(B:B,[1]ข้าว_fill!A:E,5,FALSE),"0")</f>
        <v>1582.7103064965181</v>
      </c>
      <c r="AL475" s="30" t="str">
        <f>IFERROR(VLOOKUP(B:B,[1]ข้าวโพด_fill!A:E,5,FALSE),"0")</f>
        <v>0</v>
      </c>
      <c r="AM475" s="30">
        <f>IFERROR(VLOOKUP(B:B,[1]มันสำปะหลัง_fill!A:E,5,FALSE),"0")</f>
        <v>3469.3417602593304</v>
      </c>
      <c r="AN475" s="30">
        <f>IFERROR(VLOOKUP(B:B,[1]อ้อย_fill!A:E,5,FALSE),"0")</f>
        <v>6501.8702401749524</v>
      </c>
      <c r="AO475" s="30">
        <v>16671.024694611588</v>
      </c>
      <c r="AP475" s="31">
        <f t="shared" si="75"/>
        <v>11553.922306930801</v>
      </c>
    </row>
    <row r="476" spans="1:42" s="56" customFormat="1" x14ac:dyDescent="0.45">
      <c r="A476" s="55">
        <v>474</v>
      </c>
      <c r="B476" s="44">
        <v>4610</v>
      </c>
      <c r="C476" s="44">
        <v>46</v>
      </c>
      <c r="D476" s="44">
        <v>10</v>
      </c>
      <c r="E476" s="44" t="s">
        <v>74</v>
      </c>
      <c r="F476" s="44" t="s">
        <v>23009</v>
      </c>
      <c r="G476" s="44" t="s">
        <v>15646</v>
      </c>
      <c r="H476" s="44" t="s">
        <v>23019</v>
      </c>
      <c r="I476" s="44" t="s">
        <v>22859</v>
      </c>
      <c r="J476" s="44" t="s">
        <v>22720</v>
      </c>
      <c r="K476" s="44" t="s">
        <v>34</v>
      </c>
      <c r="L476" s="44" t="s">
        <v>22726</v>
      </c>
      <c r="M476" s="19" t="s">
        <v>136</v>
      </c>
      <c r="N476" s="19"/>
      <c r="O476" s="19">
        <f>IFERROR(VLOOKUP(M:M,[1]สถานี!A:C,3,FALSE),"0")</f>
        <v>1.3823999999999999E-2</v>
      </c>
      <c r="P476" s="19">
        <f t="shared" si="70"/>
        <v>1.3823999999999999E-2</v>
      </c>
      <c r="Q476" s="19">
        <f>VLOOKUP(B:B,[1]rainfall!A:F,6,FALSE)</f>
        <v>8.8027585542400019E-3</v>
      </c>
      <c r="R476" s="20">
        <v>16.800081408</v>
      </c>
      <c r="S476" s="20">
        <v>1.3623767999999998</v>
      </c>
      <c r="T476" s="21">
        <v>81</v>
      </c>
      <c r="U476" s="9">
        <f>'[1]%ใช้การ'!B$3</f>
        <v>0.66</v>
      </c>
      <c r="V476" s="22">
        <f t="shared" si="72"/>
        <v>11.98722241728</v>
      </c>
      <c r="W476" s="22">
        <f t="shared" si="71"/>
        <v>2.4019698351668484</v>
      </c>
      <c r="X476" s="23">
        <f t="shared" si="73"/>
        <v>14.411819011001088</v>
      </c>
      <c r="Y476" s="24">
        <f>IFERROR(VLOOKUP(B:B,[1]อุป_fill!A:D,4,FALSE)*0.8,"0")</f>
        <v>0.70695704000000004</v>
      </c>
      <c r="Z476" s="24">
        <f>IFERROR(VLOOKUP(B:B,[1]อุต_fill!A:D,4,FALSE)*0.8,"0")</f>
        <v>0.49486992800000007</v>
      </c>
      <c r="AA476" s="25">
        <f>250*AK476*[1]ET!$D$3/1000000</f>
        <v>2.6778985901429597</v>
      </c>
      <c r="AB476" s="25">
        <f>180/1000000*AL476*[1]ET!$D$5</f>
        <v>0</v>
      </c>
      <c r="AC476" s="25">
        <f>110*0.65/1000000*AM476*[1]ET!$D$6</f>
        <v>0.30370390542047537</v>
      </c>
      <c r="AD476" s="25">
        <f>120*0.65/1000000*AN476*[1]ET!$D$4</f>
        <v>0.9438220115514302</v>
      </c>
      <c r="AE476" s="25">
        <f>107*AO476*0*[1]ET!$D$7/1000000</f>
        <v>0</v>
      </c>
      <c r="AF476" s="26">
        <f t="shared" si="76"/>
        <v>3.9254245071148652</v>
      </c>
      <c r="AG476" s="26">
        <f>0.7*([1]Eco!$B$5/100)*X476</f>
        <v>1.2105927969240913</v>
      </c>
      <c r="AH476" s="27">
        <f t="shared" si="77"/>
        <v>6.3378442720389572</v>
      </c>
      <c r="AI476" s="28">
        <f t="shared" si="74"/>
        <v>8.0739747389621304</v>
      </c>
      <c r="AJ476" s="29" t="str">
        <f t="shared" si="78"/>
        <v>ปกติ</v>
      </c>
      <c r="AK476" s="30">
        <f>IFERROR(VLOOKUP(B:B,[1]ข้าว_fill!A:E,5,FALSE),"0")</f>
        <v>2677.8985901429596</v>
      </c>
      <c r="AL476" s="30" t="str">
        <f>IFERROR(VLOOKUP(B:B,[1]ข้าวโพด_fill!A:E,5,FALSE),"0")</f>
        <v>0</v>
      </c>
      <c r="AM476" s="30">
        <f>IFERROR(VLOOKUP(B:B,[1]มันสำปะหลัง_fill!A:E,5,FALSE),"0")</f>
        <v>1415.8690229392791</v>
      </c>
      <c r="AN476" s="30">
        <f>IFERROR(VLOOKUP(B:B,[1]อ้อย_fill!A:E,5,FALSE),"0")</f>
        <v>6050.1410996886552</v>
      </c>
      <c r="AO476" s="30">
        <v>20036.658512476708</v>
      </c>
      <c r="AP476" s="31">
        <f t="shared" si="75"/>
        <v>10143.908712770894</v>
      </c>
    </row>
    <row r="477" spans="1:42" s="56" customFormat="1" x14ac:dyDescent="0.45">
      <c r="A477" s="55">
        <v>475</v>
      </c>
      <c r="B477" s="44">
        <v>4611</v>
      </c>
      <c r="C477" s="44">
        <v>46</v>
      </c>
      <c r="D477" s="44">
        <v>11</v>
      </c>
      <c r="E477" s="44" t="s">
        <v>74</v>
      </c>
      <c r="F477" s="44" t="s">
        <v>23009</v>
      </c>
      <c r="G477" s="44" t="s">
        <v>17505</v>
      </c>
      <c r="H477" s="44" t="s">
        <v>23020</v>
      </c>
      <c r="I477" s="44" t="s">
        <v>22859</v>
      </c>
      <c r="J477" s="44" t="s">
        <v>22720</v>
      </c>
      <c r="K477" s="44" t="s">
        <v>34</v>
      </c>
      <c r="L477" s="44" t="s">
        <v>22726</v>
      </c>
      <c r="M477" s="19"/>
      <c r="N477" s="19"/>
      <c r="O477" s="19" t="str">
        <f>IFERROR(VLOOKUP(M:M,[1]สถานี!A:C,3,FALSE),"0")</f>
        <v>0</v>
      </c>
      <c r="P477" s="19">
        <f t="shared" si="70"/>
        <v>0</v>
      </c>
      <c r="Q477" s="19">
        <f>VLOOKUP(B:B,[1]rainfall!A:F,6,FALSE)</f>
        <v>7.7667823590000015E-3</v>
      </c>
      <c r="R477" s="20">
        <v>8.569820159999999</v>
      </c>
      <c r="S477" s="20">
        <v>0</v>
      </c>
      <c r="T477" s="21">
        <v>143</v>
      </c>
      <c r="U477" s="9">
        <f>'[1]%ใช้การ'!B$3</f>
        <v>0.66</v>
      </c>
      <c r="V477" s="22">
        <f t="shared" si="72"/>
        <v>5.6560813055999999</v>
      </c>
      <c r="W477" s="22">
        <f t="shared" si="71"/>
        <v>1.1327696175918001</v>
      </c>
      <c r="X477" s="23">
        <f t="shared" si="73"/>
        <v>6.7966177055508004</v>
      </c>
      <c r="Y477" s="24">
        <f>IFERROR(VLOOKUP(B:B,[1]อุป_fill!A:D,4,FALSE)*0.8,"0")</f>
        <v>0.54790872000000002</v>
      </c>
      <c r="Z477" s="24">
        <f>IFERROR(VLOOKUP(B:B,[1]อุต_fill!A:D,4,FALSE)*0.8,"0")</f>
        <v>0.38353610400000004</v>
      </c>
      <c r="AA477" s="25">
        <f>250*AK477*[1]ET!$D$3/1000000</f>
        <v>1.2038683258607634</v>
      </c>
      <c r="AB477" s="25">
        <f>180/1000000*AL477*[1]ET!$D$5</f>
        <v>0</v>
      </c>
      <c r="AC477" s="25">
        <f>110*0.65/1000000*AM477*[1]ET!$D$6</f>
        <v>1.0175688460468577</v>
      </c>
      <c r="AD477" s="25">
        <f>120*0.65/1000000*AN477*[1]ET!$D$4</f>
        <v>1.1101293714858391</v>
      </c>
      <c r="AE477" s="25">
        <f>107*AO477*0*[1]ET!$D$7/1000000</f>
        <v>0</v>
      </c>
      <c r="AF477" s="26">
        <f t="shared" si="76"/>
        <v>3.3315665433934605</v>
      </c>
      <c r="AG477" s="26">
        <f>0.7*([1]Eco!$B$5/100)*X477</f>
        <v>0.57091588726626719</v>
      </c>
      <c r="AH477" s="27">
        <f t="shared" si="77"/>
        <v>4.8339272546597272</v>
      </c>
      <c r="AI477" s="28">
        <f t="shared" si="74"/>
        <v>1.9626904508910732</v>
      </c>
      <c r="AJ477" s="29" t="str">
        <f t="shared" si="78"/>
        <v>ปกติ</v>
      </c>
      <c r="AK477" s="30">
        <f>IFERROR(VLOOKUP(B:B,[1]ข้าว_fill!A:E,5,FALSE),"0")</f>
        <v>1203.8683258607634</v>
      </c>
      <c r="AL477" s="30" t="str">
        <f>IFERROR(VLOOKUP(B:B,[1]ข้าวโพด_fill!A:E,5,FALSE),"0")</f>
        <v>0</v>
      </c>
      <c r="AM477" s="30">
        <f>IFERROR(VLOOKUP(B:B,[1]มันสำปะหลัง_fill!A:E,5,FALSE),"0")</f>
        <v>4743.9107041811549</v>
      </c>
      <c r="AN477" s="30">
        <f>IFERROR(VLOOKUP(B:B,[1]อ้อย_fill!A:E,5,FALSE),"0")</f>
        <v>7116.2139197810202</v>
      </c>
      <c r="AO477" s="30">
        <v>12295.135502096073</v>
      </c>
      <c r="AP477" s="31">
        <f t="shared" si="75"/>
        <v>13063.992949822939</v>
      </c>
    </row>
    <row r="478" spans="1:42" s="56" customFormat="1" x14ac:dyDescent="0.45">
      <c r="A478" s="55">
        <v>476</v>
      </c>
      <c r="B478" s="44">
        <v>4612</v>
      </c>
      <c r="C478" s="44">
        <v>46</v>
      </c>
      <c r="D478" s="44">
        <v>12</v>
      </c>
      <c r="E478" s="44" t="s">
        <v>74</v>
      </c>
      <c r="F478" s="44" t="s">
        <v>23009</v>
      </c>
      <c r="G478" s="44" t="s">
        <v>15887</v>
      </c>
      <c r="H478" s="44" t="s">
        <v>23021</v>
      </c>
      <c r="I478" s="44" t="s">
        <v>22859</v>
      </c>
      <c r="J478" s="44" t="s">
        <v>22720</v>
      </c>
      <c r="K478" s="44" t="s">
        <v>34</v>
      </c>
      <c r="L478" s="44" t="s">
        <v>22726</v>
      </c>
      <c r="M478" s="19"/>
      <c r="N478" s="19"/>
      <c r="O478" s="19" t="str">
        <f>IFERROR(VLOOKUP(M:M,[1]สถานี!A:C,3,FALSE),"0")</f>
        <v>0</v>
      </c>
      <c r="P478" s="19">
        <f t="shared" si="70"/>
        <v>0</v>
      </c>
      <c r="Q478" s="19">
        <f>VLOOKUP(B:B,[1]rainfall!A:F,6,FALSE)</f>
        <v>1.2192325847100003E-2</v>
      </c>
      <c r="R478" s="20">
        <v>7.9068718079999991</v>
      </c>
      <c r="S478" s="20">
        <v>0</v>
      </c>
      <c r="T478" s="21">
        <v>203</v>
      </c>
      <c r="U478" s="9">
        <f>'[1]%ใช้การ'!B$3</f>
        <v>0.66</v>
      </c>
      <c r="V478" s="22">
        <f t="shared" si="72"/>
        <v>5.2185353932799998</v>
      </c>
      <c r="W478" s="22">
        <f t="shared" si="71"/>
        <v>1.0461455438254201</v>
      </c>
      <c r="X478" s="23">
        <f t="shared" si="73"/>
        <v>6.2768732629525203</v>
      </c>
      <c r="Y478" s="24">
        <f>IFERROR(VLOOKUP(B:B,[1]อุป_fill!A:D,4,FALSE)*0.8,"0")</f>
        <v>0.96717712000000011</v>
      </c>
      <c r="Z478" s="24">
        <f>IFERROR(VLOOKUP(B:B,[1]อุต_fill!A:D,4,FALSE)*0.8,"0")</f>
        <v>0.67702398399999997</v>
      </c>
      <c r="AA478" s="25">
        <f>250*AK478*[1]ET!$D$3/1000000</f>
        <v>1.9625283349741103</v>
      </c>
      <c r="AB478" s="25">
        <f>180/1000000*AL478*[1]ET!$D$5</f>
        <v>0</v>
      </c>
      <c r="AC478" s="25">
        <f>110*0.65/1000000*AM478*[1]ET!$D$6</f>
        <v>2.9530865500334915</v>
      </c>
      <c r="AD478" s="25">
        <f>120*0.65/1000000*AN478*[1]ET!$D$4</f>
        <v>1.6421666157404848</v>
      </c>
      <c r="AE478" s="25">
        <f>107*AO478*0*[1]ET!$D$7/1000000</f>
        <v>0</v>
      </c>
      <c r="AF478" s="26">
        <f t="shared" si="76"/>
        <v>6.5577815007480869</v>
      </c>
      <c r="AG478" s="26">
        <f>0.7*([1]Eco!$B$5/100)*X478</f>
        <v>0.52725735408801166</v>
      </c>
      <c r="AH478" s="27">
        <f t="shared" si="77"/>
        <v>8.7292399588360983</v>
      </c>
      <c r="AI478" s="28">
        <f t="shared" si="74"/>
        <v>-2.4523666958835779</v>
      </c>
      <c r="AJ478" s="29" t="str">
        <f t="shared" si="78"/>
        <v>ปกติ</v>
      </c>
      <c r="AK478" s="30">
        <f>IFERROR(VLOOKUP(B:B,[1]ข้าว_fill!A:E,5,FALSE),"0")</f>
        <v>1962.5283349741103</v>
      </c>
      <c r="AL478" s="30" t="str">
        <f>IFERROR(VLOOKUP(B:B,[1]ข้าวโพด_fill!A:E,5,FALSE),"0")</f>
        <v>0</v>
      </c>
      <c r="AM478" s="30">
        <f>IFERROR(VLOOKUP(B:B,[1]มันสำปะหลัง_fill!A:E,5,FALSE),"0")</f>
        <v>13767.303263559401</v>
      </c>
      <c r="AN478" s="30">
        <f>IFERROR(VLOOKUP(B:B,[1]อ้อย_fill!A:E,5,FALSE),"0")</f>
        <v>10526.709075259518</v>
      </c>
      <c r="AO478" s="30">
        <v>20975.42064755235</v>
      </c>
      <c r="AP478" s="31">
        <f t="shared" si="75"/>
        <v>26256.540673793028</v>
      </c>
    </row>
    <row r="479" spans="1:42" s="56" customFormat="1" x14ac:dyDescent="0.45">
      <c r="A479" s="55">
        <v>477</v>
      </c>
      <c r="B479" s="44">
        <v>4613</v>
      </c>
      <c r="C479" s="44">
        <v>46</v>
      </c>
      <c r="D479" s="44">
        <v>13</v>
      </c>
      <c r="E479" s="44" t="s">
        <v>74</v>
      </c>
      <c r="F479" s="44" t="s">
        <v>23009</v>
      </c>
      <c r="G479" s="44" t="s">
        <v>17545</v>
      </c>
      <c r="H479" s="44" t="s">
        <v>23022</v>
      </c>
      <c r="I479" s="44" t="s">
        <v>22859</v>
      </c>
      <c r="J479" s="44" t="s">
        <v>22720</v>
      </c>
      <c r="K479" s="44" t="s">
        <v>34</v>
      </c>
      <c r="L479" s="44" t="s">
        <v>22726</v>
      </c>
      <c r="M479" s="19"/>
      <c r="N479" s="19"/>
      <c r="O479" s="19" t="str">
        <f>IFERROR(VLOOKUP(M:M,[1]สถานี!A:C,3,FALSE),"0")</f>
        <v>0</v>
      </c>
      <c r="P479" s="19">
        <f t="shared" si="70"/>
        <v>0</v>
      </c>
      <c r="Q479" s="19">
        <f>VLOOKUP(B:B,[1]rainfall!A:F,6,FALSE)</f>
        <v>1.0002646281560001E-2</v>
      </c>
      <c r="R479" s="20">
        <v>6.0797214719999992</v>
      </c>
      <c r="S479" s="20">
        <v>0.17322120000000002</v>
      </c>
      <c r="T479" s="21">
        <v>115</v>
      </c>
      <c r="U479" s="9">
        <f>'[1]%ใช้การ'!B$3</f>
        <v>0.66</v>
      </c>
      <c r="V479" s="22">
        <f t="shared" si="72"/>
        <v>4.1269421635199999</v>
      </c>
      <c r="W479" s="22">
        <f t="shared" si="71"/>
        <v>0.82738896196031197</v>
      </c>
      <c r="X479" s="23">
        <f t="shared" si="73"/>
        <v>4.9643337717618721</v>
      </c>
      <c r="Y479" s="24">
        <f>IFERROR(VLOOKUP(B:B,[1]อุป_fill!A:D,4,FALSE)*0.8,"0")</f>
        <v>0.90368232000000015</v>
      </c>
      <c r="Z479" s="24">
        <f>IFERROR(VLOOKUP(B:B,[1]อุต_fill!A:D,4,FALSE)*0.8,"0")</f>
        <v>0.63257762399999995</v>
      </c>
      <c r="AA479" s="25">
        <f>250*AK479*[1]ET!$D$3/1000000</f>
        <v>2.791804980072083</v>
      </c>
      <c r="AB479" s="25">
        <f>180/1000000*AL479*[1]ET!$D$5</f>
        <v>0</v>
      </c>
      <c r="AC479" s="25">
        <f>110*0.65/1000000*AM479*[1]ET!$D$6</f>
        <v>0.34032479622932749</v>
      </c>
      <c r="AD479" s="25">
        <f>120*0.65/1000000*AN479*[1]ET!$D$4</f>
        <v>1.182821805375037</v>
      </c>
      <c r="AE479" s="25">
        <f>107*AO479*0*[1]ET!$D$7/1000000</f>
        <v>0</v>
      </c>
      <c r="AF479" s="26">
        <f t="shared" si="76"/>
        <v>4.3149515816764481</v>
      </c>
      <c r="AG479" s="26">
        <f>0.7*([1]Eco!$B$5/100)*X479</f>
        <v>0.41700403682799719</v>
      </c>
      <c r="AH479" s="27">
        <f t="shared" si="77"/>
        <v>6.2682155625044453</v>
      </c>
      <c r="AI479" s="28">
        <f t="shared" si="74"/>
        <v>-1.3038817907425733</v>
      </c>
      <c r="AJ479" s="29" t="str">
        <f t="shared" si="78"/>
        <v>ปกติ</v>
      </c>
      <c r="AK479" s="30">
        <f>IFERROR(VLOOKUP(B:B,[1]ข้าว_fill!A:E,5,FALSE),"0")</f>
        <v>2791.8049800720828</v>
      </c>
      <c r="AL479" s="30" t="str">
        <f>IFERROR(VLOOKUP(B:B,[1]ข้าวโพด_fill!A:E,5,FALSE),"0")</f>
        <v>0</v>
      </c>
      <c r="AM479" s="30">
        <f>IFERROR(VLOOKUP(B:B,[1]มันสำปะหลัง_fill!A:E,5,FALSE),"0")</f>
        <v>1586.5957866169113</v>
      </c>
      <c r="AN479" s="30">
        <f>IFERROR(VLOOKUP(B:B,[1]อ้อย_fill!A:E,5,FALSE),"0")</f>
        <v>7582.1910600963911</v>
      </c>
      <c r="AO479" s="30">
        <v>9377.1647196191643</v>
      </c>
      <c r="AP479" s="31">
        <f t="shared" si="75"/>
        <v>11960.591826785385</v>
      </c>
    </row>
    <row r="480" spans="1:42" s="56" customFormat="1" x14ac:dyDescent="0.45">
      <c r="A480" s="55">
        <v>478</v>
      </c>
      <c r="B480" s="44">
        <v>4614</v>
      </c>
      <c r="C480" s="44">
        <v>46</v>
      </c>
      <c r="D480" s="44">
        <v>14</v>
      </c>
      <c r="E480" s="44" t="s">
        <v>74</v>
      </c>
      <c r="F480" s="44" t="s">
        <v>23009</v>
      </c>
      <c r="G480" s="44" t="s">
        <v>17567</v>
      </c>
      <c r="H480" s="44" t="s">
        <v>23023</v>
      </c>
      <c r="I480" s="44" t="s">
        <v>22859</v>
      </c>
      <c r="J480" s="44" t="s">
        <v>22720</v>
      </c>
      <c r="K480" s="44" t="s">
        <v>34</v>
      </c>
      <c r="L480" s="44" t="s">
        <v>22726</v>
      </c>
      <c r="M480" s="19"/>
      <c r="N480" s="19"/>
      <c r="O480" s="19" t="str">
        <f>IFERROR(VLOOKUP(M:M,[1]สถานี!A:C,3,FALSE),"0")</f>
        <v>0</v>
      </c>
      <c r="P480" s="19">
        <f t="shared" si="70"/>
        <v>0</v>
      </c>
      <c r="Q480" s="19">
        <f>VLOOKUP(B:B,[1]rainfall!A:F,6,FALSE)</f>
        <v>6.429831982320001E-3</v>
      </c>
      <c r="R480" s="20">
        <v>8.569820159999999</v>
      </c>
      <c r="S480" s="20">
        <v>0.36471239999999999</v>
      </c>
      <c r="T480" s="21">
        <v>89</v>
      </c>
      <c r="U480" s="9">
        <f>'[1]%ใช้การ'!B$3</f>
        <v>0.66</v>
      </c>
      <c r="V480" s="22">
        <f t="shared" si="72"/>
        <v>5.8967914896</v>
      </c>
      <c r="W480" s="22">
        <f t="shared" si="71"/>
        <v>1.1806442643164641</v>
      </c>
      <c r="X480" s="23">
        <f t="shared" si="73"/>
        <v>7.083865585898784</v>
      </c>
      <c r="Y480" s="24">
        <f>IFERROR(VLOOKUP(B:B,[1]อุป_fill!A:D,4,FALSE)*0.8,"0")</f>
        <v>0.44301560000000006</v>
      </c>
      <c r="Z480" s="24">
        <f>IFERROR(VLOOKUP(B:B,[1]อุต_fill!A:D,4,FALSE)*0.8,"0")</f>
        <v>0.31011091999999996</v>
      </c>
      <c r="AA480" s="25">
        <f>250*AK480*[1]ET!$D$3/1000000</f>
        <v>0.83551898915403611</v>
      </c>
      <c r="AB480" s="25">
        <f>180/1000000*AL480*[1]ET!$D$5</f>
        <v>0</v>
      </c>
      <c r="AC480" s="25">
        <f>110*0.65/1000000*AM480*[1]ET!$D$6</f>
        <v>5.2735723677730509E-2</v>
      </c>
      <c r="AD480" s="25">
        <f>120*0.65/1000000*AN480*[1]ET!$D$4</f>
        <v>1.0786661268008779</v>
      </c>
      <c r="AE480" s="25">
        <f>107*AO480*0*[1]ET!$D$7/1000000</f>
        <v>0</v>
      </c>
      <c r="AF480" s="26">
        <f t="shared" si="76"/>
        <v>1.9669208396326445</v>
      </c>
      <c r="AG480" s="26">
        <f>0.7*([1]Eco!$B$5/100)*X480</f>
        <v>0.59504470921549779</v>
      </c>
      <c r="AH480" s="27">
        <f t="shared" si="77"/>
        <v>3.3150920688481422</v>
      </c>
      <c r="AI480" s="28">
        <f t="shared" si="74"/>
        <v>3.7687735170506418</v>
      </c>
      <c r="AJ480" s="29" t="str">
        <f t="shared" si="78"/>
        <v>ปกติ</v>
      </c>
      <c r="AK480" s="30">
        <f>IFERROR(VLOOKUP(B:B,[1]ข้าว_fill!A:E,5,FALSE),"0")</f>
        <v>835.51898915403615</v>
      </c>
      <c r="AL480" s="30" t="str">
        <f>IFERROR(VLOOKUP(B:B,[1]ข้าวโพด_fill!A:E,5,FALSE),"0")</f>
        <v>0</v>
      </c>
      <c r="AM480" s="30">
        <f>IFERROR(VLOOKUP(B:B,[1]มันสำปะหลัง_fill!A:E,5,FALSE),"0")</f>
        <v>245.85418963976923</v>
      </c>
      <c r="AN480" s="30">
        <f>IFERROR(VLOOKUP(B:B,[1]อ้อย_fill!A:E,5,FALSE),"0")</f>
        <v>6914.5264538517813</v>
      </c>
      <c r="AO480" s="30">
        <v>8516.2048725189925</v>
      </c>
      <c r="AP480" s="31">
        <f t="shared" si="75"/>
        <v>7995.8996326455872</v>
      </c>
    </row>
    <row r="481" spans="1:42" s="56" customFormat="1" x14ac:dyDescent="0.45">
      <c r="A481" s="55">
        <v>479</v>
      </c>
      <c r="B481" s="44">
        <v>4615</v>
      </c>
      <c r="C481" s="44">
        <v>46</v>
      </c>
      <c r="D481" s="44">
        <v>15</v>
      </c>
      <c r="E481" s="44" t="s">
        <v>74</v>
      </c>
      <c r="F481" s="44" t="s">
        <v>23009</v>
      </c>
      <c r="G481" s="44" t="s">
        <v>17580</v>
      </c>
      <c r="H481" s="44" t="s">
        <v>23024</v>
      </c>
      <c r="I481" s="44" t="s">
        <v>22859</v>
      </c>
      <c r="J481" s="44" t="s">
        <v>22720</v>
      </c>
      <c r="K481" s="44" t="s">
        <v>34</v>
      </c>
      <c r="L481" s="44" t="s">
        <v>22726</v>
      </c>
      <c r="M481" s="19"/>
      <c r="N481" s="19"/>
      <c r="O481" s="19" t="str">
        <f>IFERROR(VLOOKUP(M:M,[1]สถานี!A:C,3,FALSE),"0")</f>
        <v>0</v>
      </c>
      <c r="P481" s="19">
        <f t="shared" si="70"/>
        <v>0</v>
      </c>
      <c r="Q481" s="19">
        <f>VLOOKUP(B:B,[1]rainfall!A:F,6,FALSE)</f>
        <v>6.6680878521000013E-3</v>
      </c>
      <c r="R481" s="20">
        <v>3.6866396159999995</v>
      </c>
      <c r="S481" s="20">
        <v>0.26339399999999996</v>
      </c>
      <c r="T481" s="21">
        <v>65</v>
      </c>
      <c r="U481" s="9">
        <f>'[1]%ใช้การ'!B$3</f>
        <v>0.66</v>
      </c>
      <c r="V481" s="22">
        <f t="shared" si="72"/>
        <v>2.6070221865599996</v>
      </c>
      <c r="W481" s="22">
        <f t="shared" si="71"/>
        <v>0.52273805488241998</v>
      </c>
      <c r="X481" s="23">
        <f t="shared" si="73"/>
        <v>3.1364283292945196</v>
      </c>
      <c r="Y481" s="24">
        <f>IFERROR(VLOOKUP(B:B,[1]อุป_fill!A:D,4,FALSE)*0.8,"0")</f>
        <v>0.37170159999999997</v>
      </c>
      <c r="Z481" s="24">
        <f>IFERROR(VLOOKUP(B:B,[1]อุต_fill!A:D,4,FALSE)*0.8,"0")</f>
        <v>0.26019112</v>
      </c>
      <c r="AA481" s="25">
        <f>250*AK481*[1]ET!$D$3/1000000</f>
        <v>1.084721509129734</v>
      </c>
      <c r="AB481" s="25">
        <f>180/1000000*AL481*[1]ET!$D$5</f>
        <v>0</v>
      </c>
      <c r="AC481" s="25">
        <f>110*0.65/1000000*AM481*[1]ET!$D$6</f>
        <v>0.32952077998584162</v>
      </c>
      <c r="AD481" s="25">
        <f>120*0.65/1000000*AN481*[1]ET!$D$4</f>
        <v>0.69514378231953444</v>
      </c>
      <c r="AE481" s="25">
        <f>107*AO481*0*[1]ET!$D$7/1000000</f>
        <v>0</v>
      </c>
      <c r="AF481" s="26">
        <f t="shared" si="76"/>
        <v>2.10938607143511</v>
      </c>
      <c r="AG481" s="26">
        <f>0.7*([1]Eco!$B$5/100)*X481</f>
        <v>0.26345997966073964</v>
      </c>
      <c r="AH481" s="27">
        <f t="shared" si="77"/>
        <v>3.0047387710958495</v>
      </c>
      <c r="AI481" s="28">
        <f t="shared" si="74"/>
        <v>0.13168955819867012</v>
      </c>
      <c r="AJ481" s="29" t="str">
        <f t="shared" si="78"/>
        <v>ปกติ</v>
      </c>
      <c r="AK481" s="30">
        <f>IFERROR(VLOOKUP(B:B,[1]ข้าว_fill!A:E,5,FALSE),"0")</f>
        <v>1084.7215091297339</v>
      </c>
      <c r="AL481" s="30" t="str">
        <f>IFERROR(VLOOKUP(B:B,[1]ข้าวโพด_fill!A:E,5,FALSE),"0")</f>
        <v>0</v>
      </c>
      <c r="AM481" s="30">
        <f>IFERROR(VLOOKUP(B:B,[1]มันสำปะหลัง_fill!A:E,5,FALSE),"0")</f>
        <v>1536.2274125214062</v>
      </c>
      <c r="AN481" s="30">
        <f>IFERROR(VLOOKUP(B:B,[1]อ้อย_fill!A:E,5,FALSE),"0")</f>
        <v>4456.0498866636826</v>
      </c>
      <c r="AO481" s="30">
        <v>11738.795534300922</v>
      </c>
      <c r="AP481" s="31">
        <f t="shared" si="75"/>
        <v>7076.9988083148228</v>
      </c>
    </row>
    <row r="482" spans="1:42" s="56" customFormat="1" x14ac:dyDescent="0.45">
      <c r="A482" s="55">
        <v>480</v>
      </c>
      <c r="B482" s="44">
        <v>4616</v>
      </c>
      <c r="C482" s="44">
        <v>46</v>
      </c>
      <c r="D482" s="44">
        <v>16</v>
      </c>
      <c r="E482" s="44" t="s">
        <v>74</v>
      </c>
      <c r="F482" s="44" t="s">
        <v>23009</v>
      </c>
      <c r="G482" s="44" t="s">
        <v>4682</v>
      </c>
      <c r="H482" s="44" t="s">
        <v>23025</v>
      </c>
      <c r="I482" s="44" t="s">
        <v>22859</v>
      </c>
      <c r="J482" s="44" t="s">
        <v>22720</v>
      </c>
      <c r="K482" s="44" t="s">
        <v>34</v>
      </c>
      <c r="L482" s="44" t="s">
        <v>22726</v>
      </c>
      <c r="M482" s="19"/>
      <c r="N482" s="19"/>
      <c r="O482" s="19" t="str">
        <f>IFERROR(VLOOKUP(M:M,[1]สถานี!A:C,3,FALSE),"0")</f>
        <v>0</v>
      </c>
      <c r="P482" s="19">
        <f t="shared" si="70"/>
        <v>0</v>
      </c>
      <c r="Q482" s="19">
        <f>VLOOKUP(B:B,[1]rainfall!A:F,6,FALSE)</f>
        <v>4.3736848304800008E-3</v>
      </c>
      <c r="R482" s="20">
        <v>6.8396866560000005</v>
      </c>
      <c r="S482" s="20">
        <v>0</v>
      </c>
      <c r="T482" s="21">
        <v>43</v>
      </c>
      <c r="U482" s="9">
        <f>'[1]%ใช้การ'!B$3</f>
        <v>0.66</v>
      </c>
      <c r="V482" s="22">
        <f t="shared" si="72"/>
        <v>4.5141931929600005</v>
      </c>
      <c r="W482" s="22">
        <f t="shared" si="71"/>
        <v>0.90371337555809605</v>
      </c>
      <c r="X482" s="23">
        <f t="shared" si="73"/>
        <v>5.4222802533485766</v>
      </c>
      <c r="Y482" s="24">
        <f>IFERROR(VLOOKUP(B:B,[1]อุป_fill!A:D,4,FALSE)*0.8,"0")</f>
        <v>0.45435344000000005</v>
      </c>
      <c r="Z482" s="24">
        <f>IFERROR(VLOOKUP(B:B,[1]อุต_fill!A:D,4,FALSE)*0.8,"0")</f>
        <v>0.31804740799999998</v>
      </c>
      <c r="AA482" s="25">
        <f>250*AK482*[1]ET!$D$3/1000000</f>
        <v>2.1421527334008341</v>
      </c>
      <c r="AB482" s="25">
        <f>180/1000000*AL482*[1]ET!$D$5</f>
        <v>0</v>
      </c>
      <c r="AC482" s="25">
        <f>110*0.65/1000000*AM482*[1]ET!$D$6</f>
        <v>1.4237517754941927E-2</v>
      </c>
      <c r="AD482" s="25">
        <f>120*0.65/1000000*AN482*[1]ET!$D$4</f>
        <v>3.9322504153536025E-2</v>
      </c>
      <c r="AE482" s="25">
        <f>107*AO482*0*[1]ET!$D$7/1000000</f>
        <v>0</v>
      </c>
      <c r="AF482" s="26">
        <f t="shared" si="76"/>
        <v>2.1957127553093123</v>
      </c>
      <c r="AG482" s="26">
        <f>0.7*([1]Eco!$B$5/100)*X482</f>
        <v>0.45547154128128037</v>
      </c>
      <c r="AH482" s="27">
        <f t="shared" si="77"/>
        <v>3.4235851445905929</v>
      </c>
      <c r="AI482" s="28">
        <f t="shared" si="74"/>
        <v>1.9986951087579836</v>
      </c>
      <c r="AJ482" s="29" t="str">
        <f t="shared" si="78"/>
        <v>ปกติ</v>
      </c>
      <c r="AK482" s="30">
        <f>IFERROR(VLOOKUP(B:B,[1]ข้าว_fill!A:E,5,FALSE),"0")</f>
        <v>2142.1527334008342</v>
      </c>
      <c r="AL482" s="30" t="str">
        <f>IFERROR(VLOOKUP(B:B,[1]ข้าวโพด_fill!A:E,5,FALSE),"0")</f>
        <v>0</v>
      </c>
      <c r="AM482" s="30">
        <f>IFERROR(VLOOKUP(B:B,[1]มันสำปะหลัง_fill!A:E,5,FALSE),"0")</f>
        <v>66.375374148913409</v>
      </c>
      <c r="AN482" s="30">
        <f>IFERROR(VLOOKUP(B:B,[1]อ้อย_fill!A:E,5,FALSE),"0")</f>
        <v>252.06733431753861</v>
      </c>
      <c r="AO482" s="30">
        <v>1826.5318940340389</v>
      </c>
      <c r="AP482" s="31">
        <f t="shared" si="75"/>
        <v>2460.5954418672864</v>
      </c>
    </row>
    <row r="483" spans="1:42" s="56" customFormat="1" x14ac:dyDescent="0.45">
      <c r="A483" s="55">
        <v>481</v>
      </c>
      <c r="B483" s="44">
        <v>4617</v>
      </c>
      <c r="C483" s="44">
        <v>46</v>
      </c>
      <c r="D483" s="44">
        <v>17</v>
      </c>
      <c r="E483" s="44" t="s">
        <v>74</v>
      </c>
      <c r="F483" s="44" t="s">
        <v>23009</v>
      </c>
      <c r="G483" s="44" t="s">
        <v>17607</v>
      </c>
      <c r="H483" s="44" t="s">
        <v>23026</v>
      </c>
      <c r="I483" s="44" t="s">
        <v>22859</v>
      </c>
      <c r="J483" s="44" t="s">
        <v>22720</v>
      </c>
      <c r="K483" s="44" t="s">
        <v>34</v>
      </c>
      <c r="L483" s="44" t="s">
        <v>22726</v>
      </c>
      <c r="M483" s="19"/>
      <c r="N483" s="19"/>
      <c r="O483" s="19" t="str">
        <f>IFERROR(VLOOKUP(M:M,[1]สถานี!A:C,3,FALSE),"0")</f>
        <v>0</v>
      </c>
      <c r="P483" s="19">
        <f t="shared" si="70"/>
        <v>0</v>
      </c>
      <c r="Q483" s="19">
        <f>VLOOKUP(B:B,[1]rainfall!A:F,6,FALSE)</f>
        <v>4.9928867769400012E-3</v>
      </c>
      <c r="R483" s="20">
        <v>3.4926059520000003</v>
      </c>
      <c r="S483" s="20">
        <v>0</v>
      </c>
      <c r="T483" s="21">
        <v>139</v>
      </c>
      <c r="U483" s="9">
        <f>'[1]%ใช้การ'!B$3</f>
        <v>0.66</v>
      </c>
      <c r="V483" s="22">
        <f t="shared" si="72"/>
        <v>2.3051199283200003</v>
      </c>
      <c r="W483" s="22">
        <f t="shared" si="71"/>
        <v>0.4620225630193881</v>
      </c>
      <c r="X483" s="23">
        <f t="shared" si="73"/>
        <v>2.7721353781163285</v>
      </c>
      <c r="Y483" s="24">
        <f>IFERROR(VLOOKUP(B:B,[1]อุป_fill!A:D,4,FALSE)*0.8,"0")</f>
        <v>0.37439488000000004</v>
      </c>
      <c r="Z483" s="24">
        <f>IFERROR(VLOOKUP(B:B,[1]อุต_fill!A:D,4,FALSE)*0.8,"0")</f>
        <v>0.26207641600000003</v>
      </c>
      <c r="AA483" s="25">
        <f>250*AK483*[1]ET!$D$3/1000000</f>
        <v>1.1480709756630456</v>
      </c>
      <c r="AB483" s="25">
        <f>180/1000000*AL483*[1]ET!$D$5</f>
        <v>0</v>
      </c>
      <c r="AC483" s="25">
        <f>110*0.65/1000000*AM483*[1]ET!$D$6</f>
        <v>0.5214080651769214</v>
      </c>
      <c r="AD483" s="25">
        <f>120*0.65/1000000*AN483*[1]ET!$D$4</f>
        <v>1.199738370348002</v>
      </c>
      <c r="AE483" s="25">
        <f>107*AO483*0*[1]ET!$D$7/1000000</f>
        <v>0</v>
      </c>
      <c r="AF483" s="26">
        <f t="shared" si="76"/>
        <v>2.8692174111879689</v>
      </c>
      <c r="AG483" s="26">
        <f>0.7*([1]Eco!$B$5/100)*X483</f>
        <v>0.23285937176177157</v>
      </c>
      <c r="AH483" s="27">
        <f t="shared" si="77"/>
        <v>3.7385480789497403</v>
      </c>
      <c r="AI483" s="28">
        <f t="shared" si="74"/>
        <v>-0.9664127008334118</v>
      </c>
      <c r="AJ483" s="29" t="str">
        <f t="shared" si="78"/>
        <v>ปกติ</v>
      </c>
      <c r="AK483" s="30">
        <f>IFERROR(VLOOKUP(B:B,[1]ข้าว_fill!A:E,5,FALSE),"0")</f>
        <v>1148.0709756630456</v>
      </c>
      <c r="AL483" s="30" t="str">
        <f>IFERROR(VLOOKUP(B:B,[1]ข้าวโพด_fill!A:E,5,FALSE),"0")</f>
        <v>0</v>
      </c>
      <c r="AM483" s="30">
        <f>IFERROR(VLOOKUP(B:B,[1]มันสำปะหลัง_fill!A:E,5,FALSE),"0")</f>
        <v>2430.8068306616383</v>
      </c>
      <c r="AN483" s="30">
        <f>IFERROR(VLOOKUP(B:B,[1]อ้อย_fill!A:E,5,FALSE),"0")</f>
        <v>7690.6305791538598</v>
      </c>
      <c r="AO483" s="30">
        <v>21089.986529229827</v>
      </c>
      <c r="AP483" s="31">
        <f t="shared" si="75"/>
        <v>11269.508385478544</v>
      </c>
    </row>
    <row r="484" spans="1:42" s="56" customFormat="1" x14ac:dyDescent="0.45">
      <c r="A484" s="55">
        <v>482</v>
      </c>
      <c r="B484" s="44">
        <v>4618</v>
      </c>
      <c r="C484" s="44">
        <v>46</v>
      </c>
      <c r="D484" s="44">
        <v>18</v>
      </c>
      <c r="E484" s="44" t="s">
        <v>74</v>
      </c>
      <c r="F484" s="44" t="s">
        <v>23009</v>
      </c>
      <c r="G484" s="44" t="s">
        <v>17623</v>
      </c>
      <c r="H484" s="44" t="s">
        <v>23027</v>
      </c>
      <c r="I484" s="44" t="s">
        <v>22859</v>
      </c>
      <c r="J484" s="44" t="s">
        <v>22720</v>
      </c>
      <c r="K484" s="44" t="s">
        <v>34</v>
      </c>
      <c r="L484" s="44" t="s">
        <v>22726</v>
      </c>
      <c r="M484" s="19" t="s">
        <v>133</v>
      </c>
      <c r="N484" s="19">
        <v>12</v>
      </c>
      <c r="O484" s="19">
        <f>IFERROR(VLOOKUP(M:M,[1]สถานี!A:C,3,FALSE),"0")</f>
        <v>3.7998720000000001</v>
      </c>
      <c r="P484" s="19">
        <f t="shared" si="70"/>
        <v>3.7998720000000001</v>
      </c>
      <c r="Q484" s="19">
        <f>VLOOKUP(B:B,[1]rainfall!A:F,6,FALSE)</f>
        <v>2.9426877679800006E-3</v>
      </c>
      <c r="R484" s="20">
        <v>2.5224376319999999</v>
      </c>
      <c r="S484" s="20">
        <v>0.10472760000000002</v>
      </c>
      <c r="T484" s="21">
        <v>71</v>
      </c>
      <c r="U484" s="9">
        <f>'[1]%ใช้การ'!B$3</f>
        <v>0.66</v>
      </c>
      <c r="V484" s="22">
        <f t="shared" si="72"/>
        <v>1.73392905312</v>
      </c>
      <c r="W484" s="22">
        <f t="shared" si="71"/>
        <v>1.1073487481775961</v>
      </c>
      <c r="X484" s="23">
        <f t="shared" si="73"/>
        <v>6.644092489065577</v>
      </c>
      <c r="Y484" s="24">
        <f>IFERROR(VLOOKUP(B:B,[1]อุป_fill!A:D,4,FALSE)*0.8,"0")</f>
        <v>0.39321888000000005</v>
      </c>
      <c r="Z484" s="24">
        <f>IFERROR(VLOOKUP(B:B,[1]อุต_fill!A:D,4,FALSE)*0.8,"0")</f>
        <v>0.27525321600000002</v>
      </c>
      <c r="AA484" s="25">
        <f>250*AK484*[1]ET!$D$3/1000000</f>
        <v>0.6432903428384994</v>
      </c>
      <c r="AB484" s="25">
        <f>180/1000000*AL484*[1]ET!$D$5</f>
        <v>0</v>
      </c>
      <c r="AC484" s="25">
        <f>110*0.65/1000000*AM484*[1]ET!$D$6</f>
        <v>0.17158218293266606</v>
      </c>
      <c r="AD484" s="25">
        <f>120*0.65/1000000*AN484*[1]ET!$D$4</f>
        <v>1.4528780608481269E-2</v>
      </c>
      <c r="AE484" s="25">
        <f>107*AO484*0*[1]ET!$D$7/1000000</f>
        <v>0</v>
      </c>
      <c r="AF484" s="26">
        <f t="shared" si="76"/>
        <v>0.82940130637964671</v>
      </c>
      <c r="AG484" s="26">
        <f>0.7*([1]Eco!$B$5/100)*X484</f>
        <v>0.55810376908150838</v>
      </c>
      <c r="AH484" s="27">
        <f t="shared" si="77"/>
        <v>2.055977171461155</v>
      </c>
      <c r="AI484" s="28">
        <f t="shared" si="74"/>
        <v>4.588115317604422</v>
      </c>
      <c r="AJ484" s="29" t="str">
        <f t="shared" si="78"/>
        <v>ปกติ</v>
      </c>
      <c r="AK484" s="30">
        <f>IFERROR(VLOOKUP(B:B,[1]ข้าว_fill!A:E,5,FALSE),"0")</f>
        <v>643.29034283849933</v>
      </c>
      <c r="AL484" s="30" t="str">
        <f>IFERROR(VLOOKUP(B:B,[1]ข้าวโพด_fill!A:E,5,FALSE),"0")</f>
        <v>0</v>
      </c>
      <c r="AM484" s="30">
        <f>IFERROR(VLOOKUP(B:B,[1]มันสำปะหลัง_fill!A:E,5,FALSE),"0")</f>
        <v>799.91693674902592</v>
      </c>
      <c r="AN484" s="30">
        <f>IFERROR(VLOOKUP(B:B,[1]อ้อย_fill!A:E,5,FALSE),"0")</f>
        <v>93.133209028726085</v>
      </c>
      <c r="AO484" s="30">
        <v>265.93991371048401</v>
      </c>
      <c r="AP484" s="31">
        <f t="shared" si="75"/>
        <v>1536.3404886162512</v>
      </c>
    </row>
    <row r="485" spans="1:42" s="56" customFormat="1" x14ac:dyDescent="0.45">
      <c r="A485" s="55">
        <v>483</v>
      </c>
      <c r="B485" s="44">
        <v>4701</v>
      </c>
      <c r="C485" s="44">
        <v>47</v>
      </c>
      <c r="D485" s="44">
        <v>1</v>
      </c>
      <c r="E485" s="44" t="s">
        <v>75</v>
      </c>
      <c r="F485" s="44" t="s">
        <v>23028</v>
      </c>
      <c r="G485" s="44" t="s">
        <v>17641</v>
      </c>
      <c r="H485" s="44" t="s">
        <v>23029</v>
      </c>
      <c r="I485" s="44" t="s">
        <v>22885</v>
      </c>
      <c r="J485" s="44" t="s">
        <v>22720</v>
      </c>
      <c r="K485" s="44" t="s">
        <v>22475</v>
      </c>
      <c r="L485" s="44" t="s">
        <v>22824</v>
      </c>
      <c r="M485" s="19"/>
      <c r="N485" s="19"/>
      <c r="O485" s="19" t="str">
        <f>IFERROR(VLOOKUP(M:M,[1]สถานี!A:C,3,FALSE),"0")</f>
        <v>0</v>
      </c>
      <c r="P485" s="19">
        <f t="shared" si="70"/>
        <v>0</v>
      </c>
      <c r="Q485" s="19">
        <f>VLOOKUP(B:B,[1]rainfall!A:F,6,FALSE)</f>
        <v>1.8858528967800003E-2</v>
      </c>
      <c r="R485" s="20">
        <v>3.4117585919999995</v>
      </c>
      <c r="S485" s="20">
        <v>0.45446639999999999</v>
      </c>
      <c r="T485" s="21">
        <v>123</v>
      </c>
      <c r="U485" s="9">
        <f>'[1]%ใช้การ'!B$3</f>
        <v>0.66</v>
      </c>
      <c r="V485" s="22">
        <f t="shared" si="72"/>
        <v>2.5517084947199997</v>
      </c>
      <c r="W485" s="22">
        <f t="shared" si="71"/>
        <v>0.51411340473755995</v>
      </c>
      <c r="X485" s="23">
        <f t="shared" si="73"/>
        <v>3.0846804284253597</v>
      </c>
      <c r="Y485" s="24">
        <f>IFERROR(VLOOKUP(B:B,[1]อุป_fill!A:D,4,FALSE)*0.8*0.25,"0")</f>
        <v>0.70526288000000004</v>
      </c>
      <c r="Z485" s="24">
        <f>IFERROR(VLOOKUP(B:B,[1]อุต_fill!A:D,4,FALSE)*0.8*0.25,"0")</f>
        <v>0.493684016</v>
      </c>
      <c r="AA485" s="25">
        <f>250*AK485*[1]ET!$D$3/1000000</f>
        <v>2.9098324183177864</v>
      </c>
      <c r="AB485" s="25">
        <f>180*0.65/1000000*AL485*[1]ET!$D$5</f>
        <v>0</v>
      </c>
      <c r="AC485" s="25">
        <f>110*0.65/1000000*AM485*[1]ET!$D$6</f>
        <v>0.22450625564686172</v>
      </c>
      <c r="AD485" s="25">
        <f>120*0.65/1000000*AN485*[1]ET!$D$4</f>
        <v>7.578731486281938E-2</v>
      </c>
      <c r="AE485" s="25">
        <f>107*AO485*0*[1]ET!$D$7/1000000</f>
        <v>0</v>
      </c>
      <c r="AF485" s="26">
        <f t="shared" si="76"/>
        <v>3.2101259888274676</v>
      </c>
      <c r="AG485" s="26">
        <f>0.7*([1]Eco!$B$5/100)*X485</f>
        <v>0.25911315598773021</v>
      </c>
      <c r="AH485" s="27">
        <f t="shared" si="77"/>
        <v>4.6681860408151978</v>
      </c>
      <c r="AI485" s="28">
        <f t="shared" si="74"/>
        <v>-1.5835056123898381</v>
      </c>
      <c r="AJ485" s="29" t="str">
        <f t="shared" si="78"/>
        <v>ปกติ</v>
      </c>
      <c r="AK485" s="30">
        <f>IFERROR(VLOOKUP(B:B,[1]ข้าว_fill!A:E,5,FALSE),"0")</f>
        <v>2909.8324183177865</v>
      </c>
      <c r="AL485" s="30" t="str">
        <f>IFERROR(VLOOKUP(B:B,[1]ข้าวโพด_fill!A:E,5,FALSE),"0")</f>
        <v>0</v>
      </c>
      <c r="AM485" s="30">
        <f>IFERROR(VLOOKUP(B:B,[1]มันสำปะหลัง_fill!A:E,5,FALSE),"0")</f>
        <v>1046.6492104748797</v>
      </c>
      <c r="AN485" s="30">
        <f>IFERROR(VLOOKUP(B:B,[1]อ้อย_fill!A:E,5,FALSE),"0")</f>
        <v>485.81612091550886</v>
      </c>
      <c r="AO485" s="30">
        <v>8484.2842533686344</v>
      </c>
      <c r="AP485" s="31">
        <f t="shared" si="75"/>
        <v>4442.2977497081747</v>
      </c>
    </row>
    <row r="486" spans="1:42" s="56" customFormat="1" x14ac:dyDescent="0.45">
      <c r="A486" s="55">
        <v>484</v>
      </c>
      <c r="B486" s="44">
        <v>4702</v>
      </c>
      <c r="C486" s="44">
        <v>47</v>
      </c>
      <c r="D486" s="44">
        <v>2</v>
      </c>
      <c r="E486" s="44" t="s">
        <v>75</v>
      </c>
      <c r="F486" s="44" t="s">
        <v>23028</v>
      </c>
      <c r="G486" s="44" t="s">
        <v>17687</v>
      </c>
      <c r="H486" s="44" t="s">
        <v>23030</v>
      </c>
      <c r="I486" s="44" t="s">
        <v>22885</v>
      </c>
      <c r="J486" s="44" t="s">
        <v>22720</v>
      </c>
      <c r="K486" s="44" t="s">
        <v>34</v>
      </c>
      <c r="L486" s="44" t="s">
        <v>22824</v>
      </c>
      <c r="M486" s="19"/>
      <c r="N486" s="19"/>
      <c r="O486" s="19" t="str">
        <f>IFERROR(VLOOKUP(M:M,[1]สถานี!A:C,3,FALSE),"0")</f>
        <v>0</v>
      </c>
      <c r="P486" s="19">
        <f t="shared" si="70"/>
        <v>0</v>
      </c>
      <c r="Q486" s="19">
        <f>VLOOKUP(B:B,[1]rainfall!A:F,6,FALSE)</f>
        <v>9.3957656574600017E-3</v>
      </c>
      <c r="R486" s="20">
        <v>1.6169471999999998</v>
      </c>
      <c r="S486" s="20">
        <v>0.8250023999999998</v>
      </c>
      <c r="T486" s="21">
        <v>87</v>
      </c>
      <c r="U486" s="9">
        <f>'[1]%ใช้การ'!B$3</f>
        <v>0.66</v>
      </c>
      <c r="V486" s="22">
        <f t="shared" si="72"/>
        <v>1.6116867359999998</v>
      </c>
      <c r="W486" s="22">
        <f t="shared" si="71"/>
        <v>0.32421650033149196</v>
      </c>
      <c r="X486" s="23">
        <f t="shared" si="73"/>
        <v>1.9452990019889518</v>
      </c>
      <c r="Y486" s="24">
        <f>IFERROR(VLOOKUP(B:B,[1]อุป_fill!A:D,4,FALSE)*0.8,"0")</f>
        <v>0.6823120800000001</v>
      </c>
      <c r="Z486" s="24">
        <f>IFERROR(VLOOKUP(B:B,[1]อุต_fill!A:D,4,FALSE)*0.8,"0")</f>
        <v>0.47761845600000002</v>
      </c>
      <c r="AA486" s="25">
        <f>250*AK486*[1]ET!$D$3/1000000</f>
        <v>3.036898075603029</v>
      </c>
      <c r="AB486" s="25">
        <f>180*0.65/1000000*AL486*[1]ET!$D$5</f>
        <v>0</v>
      </c>
      <c r="AC486" s="25">
        <f>110*0.65/1000000*AM486*[1]ET!$D$6</f>
        <v>6.7237052607715481E-2</v>
      </c>
      <c r="AD486" s="25">
        <f>120*0.65/1000000*AN486*[1]ET!$D$4</f>
        <v>3.5299456933044044E-3</v>
      </c>
      <c r="AE486" s="25">
        <f>107*AO486*0*[1]ET!$D$7/1000000</f>
        <v>0</v>
      </c>
      <c r="AF486" s="26">
        <f t="shared" si="76"/>
        <v>3.107665073904049</v>
      </c>
      <c r="AG486" s="26">
        <f>0.7*([1]Eco!$B$5/100)*X486</f>
        <v>0.16340511616707193</v>
      </c>
      <c r="AH486" s="27">
        <f t="shared" si="77"/>
        <v>4.4310007260711206</v>
      </c>
      <c r="AI486" s="28">
        <f t="shared" si="74"/>
        <v>-2.4857017240821691</v>
      </c>
      <c r="AJ486" s="29" t="str">
        <f t="shared" si="78"/>
        <v>ปกติ</v>
      </c>
      <c r="AK486" s="30">
        <f>IFERROR(VLOOKUP(B:B,[1]ข้าว_fill!A:E,5,FALSE),"0")</f>
        <v>3036.8980756030292</v>
      </c>
      <c r="AL486" s="30" t="str">
        <f>IFERROR(VLOOKUP(B:B,[1]ข้าวโพด_fill!A:E,5,FALSE),"0")</f>
        <v>0</v>
      </c>
      <c r="AM486" s="30">
        <f>IFERROR(VLOOKUP(B:B,[1]มันสำปะหลัง_fill!A:E,5,FALSE),"0")</f>
        <v>313.45945271662225</v>
      </c>
      <c r="AN486" s="30">
        <f>IFERROR(VLOOKUP(B:B,[1]อ้อย_fill!A:E,5,FALSE),"0")</f>
        <v>22.627857008361566</v>
      </c>
      <c r="AO486" s="30">
        <v>4580.2113802840786</v>
      </c>
      <c r="AP486" s="31">
        <f t="shared" si="75"/>
        <v>3372.9853853280129</v>
      </c>
    </row>
    <row r="487" spans="1:42" s="56" customFormat="1" x14ac:dyDescent="0.45">
      <c r="A487" s="55">
        <v>485</v>
      </c>
      <c r="B487" s="44">
        <v>4703</v>
      </c>
      <c r="C487" s="44">
        <v>47</v>
      </c>
      <c r="D487" s="44">
        <v>3</v>
      </c>
      <c r="E487" s="44" t="s">
        <v>75</v>
      </c>
      <c r="F487" s="44" t="s">
        <v>23028</v>
      </c>
      <c r="G487" s="44" t="s">
        <v>17700</v>
      </c>
      <c r="H487" s="44" t="s">
        <v>23031</v>
      </c>
      <c r="I487" s="44" t="s">
        <v>22885</v>
      </c>
      <c r="J487" s="44" t="s">
        <v>22720</v>
      </c>
      <c r="K487" s="44" t="s">
        <v>34</v>
      </c>
      <c r="L487" s="44" t="s">
        <v>22824</v>
      </c>
      <c r="M487" s="19"/>
      <c r="N487" s="19"/>
      <c r="O487" s="19" t="str">
        <f>IFERROR(VLOOKUP(M:M,[1]สถานี!A:C,3,FALSE),"0")</f>
        <v>0</v>
      </c>
      <c r="P487" s="19">
        <f t="shared" si="70"/>
        <v>0</v>
      </c>
      <c r="Q487" s="19">
        <f>VLOOKUP(B:B,[1]rainfall!A:F,6,FALSE)</f>
        <v>8.9631822973600013E-3</v>
      </c>
      <c r="R487" s="20">
        <v>3.4440975359999992</v>
      </c>
      <c r="S487" s="20">
        <v>9.5450399999999991E-2</v>
      </c>
      <c r="T487" s="21">
        <v>236</v>
      </c>
      <c r="U487" s="9">
        <f>'[1]%ใช้การ'!B$3</f>
        <v>0.66</v>
      </c>
      <c r="V487" s="22">
        <f t="shared" si="72"/>
        <v>2.3361016377599997</v>
      </c>
      <c r="W487" s="22">
        <f t="shared" si="71"/>
        <v>0.46901296401147197</v>
      </c>
      <c r="X487" s="23">
        <f t="shared" si="73"/>
        <v>2.8140777840688314</v>
      </c>
      <c r="Y487" s="24">
        <f>IFERROR(VLOOKUP(B:B,[1]อุป_fill!A:D,4,FALSE)*0.8,"0")</f>
        <v>0.47526256</v>
      </c>
      <c r="Z487" s="24">
        <f>IFERROR(VLOOKUP(B:B,[1]อุต_fill!A:D,4,FALSE)*0.8,"0")</f>
        <v>0.33268379200000003</v>
      </c>
      <c r="AA487" s="25">
        <f>250*AK487*[1]ET!$D$3/1000000</f>
        <v>1.0364683163410504</v>
      </c>
      <c r="AB487" s="25">
        <f>180*0.65/1000000*AL487*[1]ET!$D$5</f>
        <v>0</v>
      </c>
      <c r="AC487" s="25">
        <f>110*0.65/1000000*AM487*[1]ET!$D$6</f>
        <v>1.3692567931022177</v>
      </c>
      <c r="AD487" s="25">
        <f>120*0.65/1000000*AN487*[1]ET!$D$4</f>
        <v>0.11139195639705902</v>
      </c>
      <c r="AE487" s="25">
        <f>107*AO487*0*[1]ET!$D$7/1000000</f>
        <v>0</v>
      </c>
      <c r="AF487" s="26">
        <f t="shared" si="76"/>
        <v>2.5171170658403272</v>
      </c>
      <c r="AG487" s="26">
        <f>0.7*([1]Eco!$B$5/100)*X487</f>
        <v>0.23638253386178182</v>
      </c>
      <c r="AH487" s="27">
        <f t="shared" si="77"/>
        <v>3.5614459517021091</v>
      </c>
      <c r="AI487" s="28">
        <f t="shared" si="74"/>
        <v>-0.74736816763327774</v>
      </c>
      <c r="AJ487" s="29" t="str">
        <f t="shared" si="78"/>
        <v>ปกติ</v>
      </c>
      <c r="AK487" s="30">
        <f>IFERROR(VLOOKUP(B:B,[1]ข้าว_fill!A:E,5,FALSE),"0")</f>
        <v>1036.4683163410505</v>
      </c>
      <c r="AL487" s="30" t="str">
        <f>IFERROR(VLOOKUP(B:B,[1]ข้าวโพด_fill!A:E,5,FALSE),"0")</f>
        <v>0</v>
      </c>
      <c r="AM487" s="30">
        <f>IFERROR(VLOOKUP(B:B,[1]มันสำปะหลัง_fill!A:E,5,FALSE),"0")</f>
        <v>6383.4815529240923</v>
      </c>
      <c r="AN487" s="30">
        <f>IFERROR(VLOOKUP(B:B,[1]อ้อย_fill!A:E,5,FALSE),"0")</f>
        <v>714.05100254525018</v>
      </c>
      <c r="AO487" s="30">
        <v>22362.296777724066</v>
      </c>
      <c r="AP487" s="31">
        <f t="shared" si="75"/>
        <v>8134.0008718103936</v>
      </c>
    </row>
    <row r="488" spans="1:42" s="56" customFormat="1" x14ac:dyDescent="0.45">
      <c r="A488" s="55">
        <v>486</v>
      </c>
      <c r="B488" s="44">
        <v>4704</v>
      </c>
      <c r="C488" s="44">
        <v>47</v>
      </c>
      <c r="D488" s="44">
        <v>4</v>
      </c>
      <c r="E488" s="44" t="s">
        <v>75</v>
      </c>
      <c r="F488" s="44" t="s">
        <v>23028</v>
      </c>
      <c r="G488" s="44" t="s">
        <v>17710</v>
      </c>
      <c r="H488" s="44" t="s">
        <v>23032</v>
      </c>
      <c r="I488" s="44" t="s">
        <v>22885</v>
      </c>
      <c r="J488" s="44" t="s">
        <v>22720</v>
      </c>
      <c r="K488" s="44" t="s">
        <v>22475</v>
      </c>
      <c r="L488" s="44" t="s">
        <v>22824</v>
      </c>
      <c r="M488" s="19"/>
      <c r="N488" s="19"/>
      <c r="O488" s="19" t="str">
        <f>IFERROR(VLOOKUP(M:M,[1]สถานี!A:C,3,FALSE),"0")</f>
        <v>0</v>
      </c>
      <c r="P488" s="19">
        <f t="shared" si="70"/>
        <v>0</v>
      </c>
      <c r="Q488" s="19">
        <f>VLOOKUP(B:B,[1]rainfall!A:F,6,FALSE)</f>
        <v>1.5043850505140002E-2</v>
      </c>
      <c r="R488" s="20">
        <v>10.316123135999996</v>
      </c>
      <c r="S488" s="20">
        <v>0.50309039999999994</v>
      </c>
      <c r="T488" s="21">
        <v>44</v>
      </c>
      <c r="U488" s="9">
        <f>'[1]%ใช้การ'!B$3</f>
        <v>0.66</v>
      </c>
      <c r="V488" s="22">
        <f t="shared" si="72"/>
        <v>7.1406809337599979</v>
      </c>
      <c r="W488" s="22">
        <f t="shared" si="71"/>
        <v>1.4311449568530277</v>
      </c>
      <c r="X488" s="23">
        <f t="shared" si="73"/>
        <v>8.586869741118166</v>
      </c>
      <c r="Y488" s="24">
        <f>IFERROR(VLOOKUP(B:B,[1]อุป_fill!A:D,4,FALSE)*0.8,"0")</f>
        <v>1.1623675200000001</v>
      </c>
      <c r="Z488" s="24">
        <f>IFERROR(VLOOKUP(B:B,[1]อุต_fill!A:D,4,FALSE)*0.8,"0")</f>
        <v>0.81365726399999994</v>
      </c>
      <c r="AA488" s="25">
        <f>250*AK488*[1]ET!$D$3/1000000</f>
        <v>1.7410358402202288</v>
      </c>
      <c r="AB488" s="25">
        <f>180*0.65/1000000*AL488*[1]ET!$D$5</f>
        <v>0</v>
      </c>
      <c r="AC488" s="25">
        <f>110*0.65/1000000*AM488*[1]ET!$D$6</f>
        <v>0.77667209919819591</v>
      </c>
      <c r="AD488" s="25">
        <f>120*0.65/1000000*AN488*[1]ET!$D$4</f>
        <v>0.3077969979032234</v>
      </c>
      <c r="AE488" s="25">
        <f>107*AO488*0*[1]ET!$D$7/1000000</f>
        <v>0</v>
      </c>
      <c r="AF488" s="26">
        <f t="shared" si="76"/>
        <v>2.8255049373216479</v>
      </c>
      <c r="AG488" s="26">
        <f>0.7*([1]Eco!$B$5/100)*X488</f>
        <v>0.72129705825392587</v>
      </c>
      <c r="AH488" s="27">
        <f t="shared" si="77"/>
        <v>5.5228267795755741</v>
      </c>
      <c r="AI488" s="28">
        <f t="shared" si="74"/>
        <v>3.0640429615425919</v>
      </c>
      <c r="AJ488" s="29" t="str">
        <f t="shared" si="78"/>
        <v>ปกติ</v>
      </c>
      <c r="AK488" s="30">
        <f>IFERROR(VLOOKUP(B:B,[1]ข้าว_fill!A:E,5,FALSE),"0")</f>
        <v>1741.0358402202287</v>
      </c>
      <c r="AL488" s="30" t="str">
        <f>IFERROR(VLOOKUP(B:B,[1]ข้าวโพด_fill!A:E,5,FALSE),"0")</f>
        <v>0</v>
      </c>
      <c r="AM488" s="30">
        <f>IFERROR(VLOOKUP(B:B,[1]มันสำปะหลัง_fill!A:E,5,FALSE),"0")</f>
        <v>3620.8489473109371</v>
      </c>
      <c r="AN488" s="30">
        <f>IFERROR(VLOOKUP(B:B,[1]อ้อย_fill!A:E,5,FALSE),"0")</f>
        <v>1973.0576788668166</v>
      </c>
      <c r="AO488" s="30">
        <v>15097.204587959664</v>
      </c>
      <c r="AP488" s="31">
        <f t="shared" si="75"/>
        <v>7334.9424663979826</v>
      </c>
    </row>
    <row r="489" spans="1:42" s="56" customFormat="1" x14ac:dyDescent="0.45">
      <c r="A489" s="55">
        <v>487</v>
      </c>
      <c r="B489" s="44">
        <v>4705</v>
      </c>
      <c r="C489" s="44">
        <v>47</v>
      </c>
      <c r="D489" s="44">
        <v>5</v>
      </c>
      <c r="E489" s="44" t="s">
        <v>75</v>
      </c>
      <c r="F489" s="44" t="s">
        <v>23028</v>
      </c>
      <c r="G489" s="44" t="s">
        <v>17740</v>
      </c>
      <c r="H489" s="44" t="s">
        <v>23033</v>
      </c>
      <c r="I489" s="44" t="s">
        <v>22885</v>
      </c>
      <c r="J489" s="44" t="s">
        <v>22720</v>
      </c>
      <c r="K489" s="44" t="s">
        <v>22475</v>
      </c>
      <c r="L489" s="44" t="s">
        <v>22824</v>
      </c>
      <c r="M489" s="19"/>
      <c r="N489" s="19"/>
      <c r="O489" s="19" t="str">
        <f>IFERROR(VLOOKUP(M:M,[1]สถานี!A:C,3,FALSE),"0")</f>
        <v>0</v>
      </c>
      <c r="P489" s="19">
        <f t="shared" si="70"/>
        <v>0</v>
      </c>
      <c r="Q489" s="19">
        <f>VLOOKUP(B:B,[1]rainfall!A:F,6,FALSE)</f>
        <v>5.3549839782000008E-3</v>
      </c>
      <c r="R489" s="20">
        <v>6.3060940800000003</v>
      </c>
      <c r="S489" s="20">
        <v>0</v>
      </c>
      <c r="T489" s="21">
        <v>62</v>
      </c>
      <c r="U489" s="9">
        <f>'[1]%ใช้การ'!B$3</f>
        <v>0.66</v>
      </c>
      <c r="V489" s="22">
        <f t="shared" si="72"/>
        <v>4.1620220928</v>
      </c>
      <c r="W489" s="22">
        <f t="shared" si="71"/>
        <v>0.83347541535564007</v>
      </c>
      <c r="X489" s="23">
        <f t="shared" si="73"/>
        <v>5.0008524921338404</v>
      </c>
      <c r="Y489" s="24">
        <f>IFERROR(VLOOKUP(B:B,[1]อุป_fill!A:D,4,FALSE)*0.8,"0")</f>
        <v>0.76494944000000009</v>
      </c>
      <c r="Z489" s="24">
        <f>IFERROR(VLOOKUP(B:B,[1]อุต_fill!A:D,4,FALSE)*0.8,"0")</f>
        <v>0.53546460800000006</v>
      </c>
      <c r="AA489" s="25">
        <f>250*AK489*[1]ET!$D$3/1000000</f>
        <v>0.52430284320940657</v>
      </c>
      <c r="AB489" s="25">
        <f>180*0.65/1000000*AL489*[1]ET!$D$5</f>
        <v>0</v>
      </c>
      <c r="AC489" s="25">
        <f>110*0.65/1000000*AM489*[1]ET!$D$6</f>
        <v>2.2885176136392335E-2</v>
      </c>
      <c r="AD489" s="25">
        <f>120*0.65/1000000*AN489*[1]ET!$D$4</f>
        <v>1.0827600266922789E-2</v>
      </c>
      <c r="AE489" s="25">
        <f>107*AO489*0*[1]ET!$D$7/1000000</f>
        <v>0</v>
      </c>
      <c r="AF489" s="26">
        <f t="shared" si="76"/>
        <v>0.55801561961272161</v>
      </c>
      <c r="AG489" s="26">
        <f>0.7*([1]Eco!$B$5/100)*X489</f>
        <v>0.42007160933924254</v>
      </c>
      <c r="AH489" s="27">
        <f t="shared" si="77"/>
        <v>2.2785012769519644</v>
      </c>
      <c r="AI489" s="28">
        <f t="shared" si="74"/>
        <v>2.7223512151818761</v>
      </c>
      <c r="AJ489" s="29" t="str">
        <f t="shared" si="78"/>
        <v>ปกติ</v>
      </c>
      <c r="AK489" s="30">
        <f>IFERROR(VLOOKUP(B:B,[1]ข้าว_fill!A:E,5,FALSE),"0")</f>
        <v>524.30284320940655</v>
      </c>
      <c r="AL489" s="30" t="str">
        <f>IFERROR(VLOOKUP(B:B,[1]ข้าวโพด_fill!A:E,5,FALSE),"0")</f>
        <v>0</v>
      </c>
      <c r="AM489" s="30">
        <f>IFERROR(VLOOKUP(B:B,[1]มันสำปะหลัง_fill!A:E,5,FALSE),"0")</f>
        <v>106.69079783865891</v>
      </c>
      <c r="AN489" s="30">
        <f>IFERROR(VLOOKUP(B:B,[1]อ้อย_fill!A:E,5,FALSE),"0")</f>
        <v>69.407694018735825</v>
      </c>
      <c r="AO489" s="30">
        <v>4191.964795562626</v>
      </c>
      <c r="AP489" s="31">
        <f t="shared" si="75"/>
        <v>700.40133506680127</v>
      </c>
    </row>
    <row r="490" spans="1:42" s="56" customFormat="1" x14ac:dyDescent="0.45">
      <c r="A490" s="55">
        <v>488</v>
      </c>
      <c r="B490" s="44">
        <v>4706</v>
      </c>
      <c r="C490" s="44">
        <v>47</v>
      </c>
      <c r="D490" s="44">
        <v>6</v>
      </c>
      <c r="E490" s="44" t="s">
        <v>75</v>
      </c>
      <c r="F490" s="44" t="s">
        <v>23028</v>
      </c>
      <c r="G490" s="44" t="s">
        <v>17756</v>
      </c>
      <c r="H490" s="44" t="s">
        <v>23034</v>
      </c>
      <c r="I490" s="44" t="s">
        <v>22885</v>
      </c>
      <c r="J490" s="44" t="s">
        <v>22720</v>
      </c>
      <c r="K490" s="44" t="s">
        <v>22475</v>
      </c>
      <c r="L490" s="44" t="s">
        <v>22824</v>
      </c>
      <c r="M490" s="19"/>
      <c r="N490" s="19"/>
      <c r="O490" s="19" t="str">
        <f>IFERROR(VLOOKUP(M:M,[1]สถานี!A:C,3,FALSE),"0")</f>
        <v>0</v>
      </c>
      <c r="P490" s="19">
        <f t="shared" si="70"/>
        <v>0</v>
      </c>
      <c r="Q490" s="19">
        <f>VLOOKUP(B:B,[1]rainfall!A:F,6,FALSE)</f>
        <v>8.2015718492800017E-3</v>
      </c>
      <c r="R490" s="20">
        <v>6.1282298879999999</v>
      </c>
      <c r="S490" s="20">
        <v>0.54110040000000004</v>
      </c>
      <c r="T490" s="21">
        <v>79</v>
      </c>
      <c r="U490" s="9">
        <f>'[1]%ใช้การ'!B$3</f>
        <v>0.66</v>
      </c>
      <c r="V490" s="22">
        <f t="shared" si="72"/>
        <v>4.4017579900800001</v>
      </c>
      <c r="W490" s="22">
        <f t="shared" si="71"/>
        <v>0.88199191238585595</v>
      </c>
      <c r="X490" s="23">
        <f t="shared" si="73"/>
        <v>5.2919514743151357</v>
      </c>
      <c r="Y490" s="24">
        <f>IFERROR(VLOOKUP(B:B,[1]อุป_fill!A:D,4,FALSE)*0.8,"0")</f>
        <v>0.76112672000000003</v>
      </c>
      <c r="Z490" s="24">
        <f>IFERROR(VLOOKUP(B:B,[1]อุต_fill!A:D,4,FALSE)*0.8,"0")</f>
        <v>0.532788704</v>
      </c>
      <c r="AA490" s="25">
        <f>250*AK490*[1]ET!$D$3/1000000</f>
        <v>1.9785263928452466</v>
      </c>
      <c r="AB490" s="25">
        <f>180*0.65/1000000*AL490*[1]ET!$D$5</f>
        <v>0</v>
      </c>
      <c r="AC490" s="25">
        <f>110*0.65/1000000*AM490*[1]ET!$D$6</f>
        <v>0.17701839322105223</v>
      </c>
      <c r="AD490" s="25">
        <f>120*0.65/1000000*AN490*[1]ET!$D$4</f>
        <v>1.6729883706108523E-2</v>
      </c>
      <c r="AE490" s="25">
        <f>107*AO490*0*[1]ET!$D$7/1000000</f>
        <v>0</v>
      </c>
      <c r="AF490" s="26">
        <f t="shared" si="76"/>
        <v>2.1722746697724071</v>
      </c>
      <c r="AG490" s="26">
        <f>0.7*([1]Eco!$B$5/100)*X490</f>
        <v>0.44452392384247136</v>
      </c>
      <c r="AH490" s="27">
        <f t="shared" si="77"/>
        <v>3.9107140176148785</v>
      </c>
      <c r="AI490" s="28">
        <f t="shared" si="74"/>
        <v>1.3812374567002572</v>
      </c>
      <c r="AJ490" s="29" t="str">
        <f t="shared" si="78"/>
        <v>ปกติ</v>
      </c>
      <c r="AK490" s="30">
        <f>IFERROR(VLOOKUP(B:B,[1]ข้าว_fill!A:E,5,FALSE),"0")</f>
        <v>1978.5263928452464</v>
      </c>
      <c r="AL490" s="30" t="str">
        <f>IFERROR(VLOOKUP(B:B,[1]ข้าวโพด_fill!A:E,5,FALSE),"0")</f>
        <v>0</v>
      </c>
      <c r="AM490" s="30">
        <f>IFERROR(VLOOKUP(B:B,[1]มันสำปะหลัง_fill!A:E,5,FALSE),"0")</f>
        <v>825.2605744571199</v>
      </c>
      <c r="AN490" s="30">
        <f>IFERROR(VLOOKUP(B:B,[1]อ้อย_fill!A:E,5,FALSE),"0")</f>
        <v>107.24284426992642</v>
      </c>
      <c r="AO490" s="30">
        <v>53464.774229844516</v>
      </c>
      <c r="AP490" s="31">
        <f t="shared" si="75"/>
        <v>2911.0298115722926</v>
      </c>
    </row>
    <row r="491" spans="1:42" s="56" customFormat="1" x14ac:dyDescent="0.45">
      <c r="A491" s="55">
        <v>489</v>
      </c>
      <c r="B491" s="44">
        <v>4707</v>
      </c>
      <c r="C491" s="44">
        <v>47</v>
      </c>
      <c r="D491" s="44">
        <v>7</v>
      </c>
      <c r="E491" s="44" t="s">
        <v>75</v>
      </c>
      <c r="F491" s="44" t="s">
        <v>23028</v>
      </c>
      <c r="G491" s="44" t="s">
        <v>17771</v>
      </c>
      <c r="H491" s="44" t="s">
        <v>23035</v>
      </c>
      <c r="I491" s="44" t="s">
        <v>22885</v>
      </c>
      <c r="J491" s="44" t="s">
        <v>22720</v>
      </c>
      <c r="K491" s="44" t="s">
        <v>22475</v>
      </c>
      <c r="L491" s="44" t="s">
        <v>22824</v>
      </c>
      <c r="M491" s="19"/>
      <c r="N491" s="19"/>
      <c r="O491" s="19" t="str">
        <f>IFERROR(VLOOKUP(M:M,[1]สถานี!A:C,3,FALSE),"0")</f>
        <v>0</v>
      </c>
      <c r="P491" s="19">
        <f t="shared" si="70"/>
        <v>0</v>
      </c>
      <c r="Q491" s="19">
        <f>VLOOKUP(B:B,[1]rainfall!A:F,6,FALSE)</f>
        <v>3.0860694224200008E-3</v>
      </c>
      <c r="R491" s="20">
        <v>6.7103308799999999</v>
      </c>
      <c r="S491" s="20">
        <v>0.87596879999999999</v>
      </c>
      <c r="T491" s="21">
        <v>97</v>
      </c>
      <c r="U491" s="9">
        <f>'[1]%ใช้การ'!B$3</f>
        <v>0.66</v>
      </c>
      <c r="V491" s="22">
        <f t="shared" si="72"/>
        <v>5.0069577888000003</v>
      </c>
      <c r="W491" s="22">
        <f t="shared" si="71"/>
        <v>1.0020087716444841</v>
      </c>
      <c r="X491" s="23">
        <f t="shared" si="73"/>
        <v>6.012052629866905</v>
      </c>
      <c r="Y491" s="24">
        <f>IFERROR(VLOOKUP(B:B,[1]อุป_fill!A:D,4,FALSE)*0.8,"0")</f>
        <v>0.21392752000000004</v>
      </c>
      <c r="Z491" s="24">
        <f>IFERROR(VLOOKUP(B:B,[1]อุต_fill!A:D,4,FALSE)*0.8,"0")</f>
        <v>0.14974926399999999</v>
      </c>
      <c r="AA491" s="25">
        <f>250*AK491*[1]ET!$D$3/1000000</f>
        <v>0.19217846182006723</v>
      </c>
      <c r="AB491" s="25">
        <f>180*0.65/1000000*AL491*[1]ET!$D$5</f>
        <v>0</v>
      </c>
      <c r="AC491" s="25">
        <f>110*0.65/1000000*AM491*[1]ET!$D$6</f>
        <v>9.7928080087188979E-2</v>
      </c>
      <c r="AD491" s="25">
        <f>120*0.65/1000000*AN491*[1]ET!$D$4</f>
        <v>4.9707931643819446E-2</v>
      </c>
      <c r="AE491" s="25">
        <f>107*AO491*0*[1]ET!$D$7/1000000</f>
        <v>0</v>
      </c>
      <c r="AF491" s="26">
        <f t="shared" si="76"/>
        <v>0.33981447355107564</v>
      </c>
      <c r="AG491" s="26">
        <f>0.7*([1]Eco!$B$5/100)*X491</f>
        <v>0.50501242090881993</v>
      </c>
      <c r="AH491" s="27">
        <f t="shared" si="77"/>
        <v>1.2085036784598957</v>
      </c>
      <c r="AI491" s="28">
        <f t="shared" si="74"/>
        <v>4.8035489514070093</v>
      </c>
      <c r="AJ491" s="29" t="str">
        <f t="shared" si="78"/>
        <v>ปกติ</v>
      </c>
      <c r="AK491" s="30">
        <f>IFERROR(VLOOKUP(B:B,[1]ข้าว_fill!A:E,5,FALSE),"0")</f>
        <v>192.17846182006721</v>
      </c>
      <c r="AL491" s="30" t="str">
        <f>IFERROR(VLOOKUP(B:B,[1]ข้าวโพด_fill!A:E,5,FALSE),"0")</f>
        <v>0</v>
      </c>
      <c r="AM491" s="30">
        <f>IFERROR(VLOOKUP(B:B,[1]มันสำปะหลัง_fill!A:E,5,FALSE),"0")</f>
        <v>456.54116590764096</v>
      </c>
      <c r="AN491" s="30">
        <f>IFERROR(VLOOKUP(B:B,[1]อ้อย_fill!A:E,5,FALSE),"0")</f>
        <v>318.64058746038108</v>
      </c>
      <c r="AO491" s="30">
        <v>19413.700940949493</v>
      </c>
      <c r="AP491" s="31">
        <f t="shared" si="75"/>
        <v>967.36021518808923</v>
      </c>
    </row>
    <row r="492" spans="1:42" s="56" customFormat="1" x14ac:dyDescent="0.45">
      <c r="A492" s="55">
        <v>490</v>
      </c>
      <c r="B492" s="44">
        <v>4708</v>
      </c>
      <c r="C492" s="44">
        <v>47</v>
      </c>
      <c r="D492" s="44">
        <v>8</v>
      </c>
      <c r="E492" s="44" t="s">
        <v>75</v>
      </c>
      <c r="F492" s="44" t="s">
        <v>23028</v>
      </c>
      <c r="G492" s="44" t="s">
        <v>17782</v>
      </c>
      <c r="H492" s="44" t="s">
        <v>23036</v>
      </c>
      <c r="I492" s="44" t="s">
        <v>22885</v>
      </c>
      <c r="J492" s="44" t="s">
        <v>22720</v>
      </c>
      <c r="K492" s="44" t="s">
        <v>22475</v>
      </c>
      <c r="L492" s="44" t="s">
        <v>22824</v>
      </c>
      <c r="M492" s="19"/>
      <c r="N492" s="19"/>
      <c r="O492" s="19" t="str">
        <f>IFERROR(VLOOKUP(M:M,[1]สถานี!A:C,3,FALSE),"0")</f>
        <v>0</v>
      </c>
      <c r="P492" s="19">
        <f t="shared" si="70"/>
        <v>0</v>
      </c>
      <c r="Q492" s="19">
        <f>VLOOKUP(B:B,[1]rainfall!A:F,6,FALSE)</f>
        <v>2.2132226469000003E-2</v>
      </c>
      <c r="R492" s="20">
        <v>8.117074943999997</v>
      </c>
      <c r="S492" s="20">
        <v>5.1683999999999994E-2</v>
      </c>
      <c r="T492" s="21">
        <v>187</v>
      </c>
      <c r="U492" s="9">
        <f>'[1]%ใช้การ'!B$3</f>
        <v>0.66</v>
      </c>
      <c r="V492" s="22">
        <f t="shared" si="72"/>
        <v>5.3913809030399982</v>
      </c>
      <c r="W492" s="22">
        <f t="shared" si="71"/>
        <v>1.0827026259017998</v>
      </c>
      <c r="X492" s="23">
        <f t="shared" si="73"/>
        <v>6.4962157554107982</v>
      </c>
      <c r="Y492" s="24">
        <f>IFERROR(VLOOKUP(B:B,[1]อุป_fill!A:D,4,FALSE)*0.8,"0")</f>
        <v>1.8097828</v>
      </c>
      <c r="Z492" s="24">
        <f>IFERROR(VLOOKUP(B:B,[1]อุต_fill!A:D,4,FALSE)*0.8,"0")</f>
        <v>1.26684796</v>
      </c>
      <c r="AA492" s="25">
        <f>250*AK492*[1]ET!$D$3/1000000</f>
        <v>6.4371412214432366</v>
      </c>
      <c r="AB492" s="25">
        <f>180*0.65/1000000*AL492*[1]ET!$D$5</f>
        <v>0</v>
      </c>
      <c r="AC492" s="25">
        <f>110*0.65/1000000*AM492*[1]ET!$D$6</f>
        <v>4.422752639116468E-2</v>
      </c>
      <c r="AD492" s="25">
        <f>120*0.65/1000000*AN492*[1]ET!$D$4</f>
        <v>4.3619834878612356E-3</v>
      </c>
      <c r="AE492" s="25">
        <f>107*AO492*0*[1]ET!$D$7/1000000</f>
        <v>0</v>
      </c>
      <c r="AF492" s="26">
        <f t="shared" si="76"/>
        <v>6.4857307313222625</v>
      </c>
      <c r="AG492" s="26">
        <f>0.7*([1]Eco!$B$5/100)*X492</f>
        <v>0.54568212345450695</v>
      </c>
      <c r="AH492" s="27">
        <f t="shared" si="77"/>
        <v>10.108043614776768</v>
      </c>
      <c r="AI492" s="28">
        <f t="shared" si="74"/>
        <v>-3.6118278593659703</v>
      </c>
      <c r="AJ492" s="29" t="str">
        <f t="shared" si="78"/>
        <v>ปกติ</v>
      </c>
      <c r="AK492" s="30">
        <f>IFERROR(VLOOKUP(B:B,[1]ข้าว_fill!A:E,5,FALSE),"0")</f>
        <v>6437.1412214432366</v>
      </c>
      <c r="AL492" s="30" t="str">
        <f>IFERROR(VLOOKUP(B:B,[1]ข้าวโพด_fill!A:E,5,FALSE),"0")</f>
        <v>0</v>
      </c>
      <c r="AM492" s="30">
        <f>IFERROR(VLOOKUP(B:B,[1]มันสำปะหลัง_fill!A:E,5,FALSE),"0")</f>
        <v>206.18893422454397</v>
      </c>
      <c r="AN492" s="30">
        <f>IFERROR(VLOOKUP(B:B,[1]อ้อย_fill!A:E,5,FALSE),"0")</f>
        <v>27.961432614495099</v>
      </c>
      <c r="AO492" s="30">
        <v>34077.38902959253</v>
      </c>
      <c r="AP492" s="31">
        <f t="shared" si="75"/>
        <v>6671.2915882822754</v>
      </c>
    </row>
    <row r="493" spans="1:42" s="56" customFormat="1" x14ac:dyDescent="0.45">
      <c r="A493" s="55">
        <v>491</v>
      </c>
      <c r="B493" s="44">
        <v>4709</v>
      </c>
      <c r="C493" s="44">
        <v>47</v>
      </c>
      <c r="D493" s="44">
        <v>9</v>
      </c>
      <c r="E493" s="44" t="s">
        <v>75</v>
      </c>
      <c r="F493" s="44" t="s">
        <v>23028</v>
      </c>
      <c r="G493" s="44" t="s">
        <v>17821</v>
      </c>
      <c r="H493" s="44" t="s">
        <v>23037</v>
      </c>
      <c r="I493" s="44" t="s">
        <v>22885</v>
      </c>
      <c r="J493" s="44" t="s">
        <v>22720</v>
      </c>
      <c r="K493" s="44" t="s">
        <v>34</v>
      </c>
      <c r="L493" s="44" t="s">
        <v>22824</v>
      </c>
      <c r="M493" s="19"/>
      <c r="N493" s="19"/>
      <c r="O493" s="19" t="str">
        <f>IFERROR(VLOOKUP(M:M,[1]สถานี!A:C,3,FALSE),"0")</f>
        <v>0</v>
      </c>
      <c r="P493" s="19">
        <f t="shared" si="70"/>
        <v>0</v>
      </c>
      <c r="Q493" s="19">
        <f>VLOOKUP(B:B,[1]rainfall!A:F,6,FALSE)</f>
        <v>7.6483441769200017E-3</v>
      </c>
      <c r="R493" s="20">
        <v>4.3657574400000003</v>
      </c>
      <c r="S493" s="20">
        <v>0.46826879999999999</v>
      </c>
      <c r="T493" s="21">
        <v>145</v>
      </c>
      <c r="U493" s="9">
        <f>'[1]%ใช้การ'!B$3</f>
        <v>0.66</v>
      </c>
      <c r="V493" s="22">
        <f t="shared" si="72"/>
        <v>3.1904573184</v>
      </c>
      <c r="W493" s="22">
        <f t="shared" si="71"/>
        <v>0.63962113251538399</v>
      </c>
      <c r="X493" s="23">
        <f t="shared" si="73"/>
        <v>3.837726795092304</v>
      </c>
      <c r="Y493" s="24">
        <f>IFERROR(VLOOKUP(B:B,[1]อุป_fill!A:D,4,FALSE)*0.8,"0")</f>
        <v>0.57450847999999999</v>
      </c>
      <c r="Z493" s="24">
        <f>IFERROR(VLOOKUP(B:B,[1]อุต_fill!A:D,4,FALSE)*0.8,"0")</f>
        <v>0.40215593599999999</v>
      </c>
      <c r="AA493" s="25">
        <f>250*AK493*[1]ET!$D$3/1000000</f>
        <v>2.0631653670191352</v>
      </c>
      <c r="AB493" s="25">
        <f>180*0.65/1000000*AL493*[1]ET!$D$5</f>
        <v>0</v>
      </c>
      <c r="AC493" s="25">
        <f>110*0.65/1000000*AM493*[1]ET!$D$6</f>
        <v>5.4689342388805476E-2</v>
      </c>
      <c r="AD493" s="25">
        <f>120*0.65/1000000*AN493*[1]ET!$D$4</f>
        <v>9.293312891938358E-3</v>
      </c>
      <c r="AE493" s="25">
        <f>107*AO493*0*[1]ET!$D$7/1000000</f>
        <v>0</v>
      </c>
      <c r="AF493" s="26">
        <f t="shared" si="76"/>
        <v>2.1271480222998793</v>
      </c>
      <c r="AG493" s="26">
        <f>0.7*([1]Eco!$B$5/100)*X493</f>
        <v>0.32236905078775352</v>
      </c>
      <c r="AH493" s="27">
        <f t="shared" si="77"/>
        <v>3.4261814890876332</v>
      </c>
      <c r="AI493" s="28">
        <f t="shared" si="74"/>
        <v>0.41154530600467076</v>
      </c>
      <c r="AJ493" s="29" t="str">
        <f t="shared" si="78"/>
        <v>ปกติ</v>
      </c>
      <c r="AK493" s="30">
        <f>IFERROR(VLOOKUP(B:B,[1]ข้าว_fill!A:E,5,FALSE),"0")</f>
        <v>2063.1653670191354</v>
      </c>
      <c r="AL493" s="30" t="str">
        <f>IFERROR(VLOOKUP(B:B,[1]ข้าวโพด_fill!A:E,5,FALSE),"0")</f>
        <v>0</v>
      </c>
      <c r="AM493" s="30">
        <f>IFERROR(VLOOKUP(B:B,[1]มันสำปะหลัง_fill!A:E,5,FALSE),"0")</f>
        <v>254.96196917858029</v>
      </c>
      <c r="AN493" s="30">
        <f>IFERROR(VLOOKUP(B:B,[1]อ้อย_fill!A:E,5,FALSE),"0")</f>
        <v>59.572518538066397</v>
      </c>
      <c r="AO493" s="30">
        <v>22987.114054035155</v>
      </c>
      <c r="AP493" s="31">
        <f t="shared" si="75"/>
        <v>2377.6998547357821</v>
      </c>
    </row>
    <row r="494" spans="1:42" s="56" customFormat="1" x14ac:dyDescent="0.45">
      <c r="A494" s="55">
        <v>492</v>
      </c>
      <c r="B494" s="44">
        <v>4710</v>
      </c>
      <c r="C494" s="44">
        <v>47</v>
      </c>
      <c r="D494" s="44">
        <v>10</v>
      </c>
      <c r="E494" s="44" t="s">
        <v>75</v>
      </c>
      <c r="F494" s="44" t="s">
        <v>23028</v>
      </c>
      <c r="G494" s="44" t="s">
        <v>10698</v>
      </c>
      <c r="H494" s="44" t="s">
        <v>23038</v>
      </c>
      <c r="I494" s="44" t="s">
        <v>22885</v>
      </c>
      <c r="J494" s="44" t="s">
        <v>22720</v>
      </c>
      <c r="K494" s="44" t="s">
        <v>34</v>
      </c>
      <c r="L494" s="44" t="s">
        <v>22824</v>
      </c>
      <c r="M494" s="19" t="s">
        <v>162</v>
      </c>
      <c r="N494" s="19">
        <v>1</v>
      </c>
      <c r="O494" s="19">
        <f>IFERROR(VLOOKUP(M:M,[1]สถานี!A:C,3,FALSE),"0")</f>
        <v>0.96508799999999995</v>
      </c>
      <c r="P494" s="19">
        <f t="shared" si="70"/>
        <v>0.96508799999999995</v>
      </c>
      <c r="Q494" s="19">
        <f>VLOOKUP(B:B,[1]rainfall!A:F,6,FALSE)</f>
        <v>1.5106317167040003E-2</v>
      </c>
      <c r="R494" s="20">
        <v>2.2475566079999996</v>
      </c>
      <c r="S494" s="20">
        <v>0</v>
      </c>
      <c r="T494" s="21">
        <v>25</v>
      </c>
      <c r="U494" s="9">
        <f>'[1]%ใช้การ'!B$3</f>
        <v>0.66</v>
      </c>
      <c r="V494" s="22">
        <f t="shared" si="72"/>
        <v>1.4833873612799997</v>
      </c>
      <c r="W494" s="22">
        <f t="shared" si="71"/>
        <v>0.49271633568940792</v>
      </c>
      <c r="X494" s="23">
        <f t="shared" si="73"/>
        <v>2.9562980141364479</v>
      </c>
      <c r="Y494" s="24">
        <f>IFERROR(VLOOKUP(B:B,[1]อุป_fill!A:D,4,FALSE)*0.8,"0")</f>
        <v>1.0211875200000002</v>
      </c>
      <c r="Z494" s="24">
        <f>IFERROR(VLOOKUP(B:B,[1]อุต_fill!A:D,4,FALSE)*0.8,"0")</f>
        <v>0.71483126399999997</v>
      </c>
      <c r="AA494" s="25">
        <f>250*AK494*[1]ET!$D$3/1000000</f>
        <v>3.0704326798749402</v>
      </c>
      <c r="AB494" s="25">
        <f>180*0.65/1000000*AL494*[1]ET!$D$5</f>
        <v>0</v>
      </c>
      <c r="AC494" s="25">
        <f>110*0.65/1000000*AM494*[1]ET!$D$6</f>
        <v>0.15926795924711817</v>
      </c>
      <c r="AD494" s="25">
        <f>120*0.65/1000000*AN494*[1]ET!$D$4</f>
        <v>9.9305289536527078E-2</v>
      </c>
      <c r="AE494" s="25">
        <f>107*AO494*0*[1]ET!$D$7/1000000</f>
        <v>0</v>
      </c>
      <c r="AF494" s="26">
        <f t="shared" si="76"/>
        <v>3.3290059286585851</v>
      </c>
      <c r="AG494" s="26">
        <f>0.7*([1]Eco!$B$5/100)*X494</f>
        <v>0.24832903318746161</v>
      </c>
      <c r="AH494" s="27">
        <f t="shared" si="77"/>
        <v>5.3133537458460474</v>
      </c>
      <c r="AI494" s="28">
        <f t="shared" si="74"/>
        <v>-2.3570557317095995</v>
      </c>
      <c r="AJ494" s="29" t="str">
        <f t="shared" si="78"/>
        <v>ปกติ</v>
      </c>
      <c r="AK494" s="30">
        <f>IFERROR(VLOOKUP(B:B,[1]ข้าว_fill!A:E,5,FALSE),"0")</f>
        <v>3070.4326798749403</v>
      </c>
      <c r="AL494" s="30" t="str">
        <f>IFERROR(VLOOKUP(B:B,[1]ข้าวโพด_fill!A:E,5,FALSE),"0")</f>
        <v>0</v>
      </c>
      <c r="AM494" s="30">
        <f>IFERROR(VLOOKUP(B:B,[1]มันสำปะหลัง_fill!A:E,5,FALSE),"0")</f>
        <v>742.50796851803352</v>
      </c>
      <c r="AN494" s="30">
        <f>IFERROR(VLOOKUP(B:B,[1]อ้อย_fill!A:E,5,FALSE),"0")</f>
        <v>636.57236882389157</v>
      </c>
      <c r="AO494" s="30">
        <v>94368.805659949197</v>
      </c>
      <c r="AP494" s="31">
        <f t="shared" si="75"/>
        <v>4449.5130172168656</v>
      </c>
    </row>
    <row r="495" spans="1:42" s="56" customFormat="1" x14ac:dyDescent="0.45">
      <c r="A495" s="55">
        <v>493</v>
      </c>
      <c r="B495" s="44">
        <v>4711</v>
      </c>
      <c r="C495" s="44">
        <v>47</v>
      </c>
      <c r="D495" s="44">
        <v>11</v>
      </c>
      <c r="E495" s="44" t="s">
        <v>75</v>
      </c>
      <c r="F495" s="44" t="s">
        <v>23028</v>
      </c>
      <c r="G495" s="44" t="s">
        <v>17858</v>
      </c>
      <c r="H495" s="44" t="s">
        <v>23039</v>
      </c>
      <c r="I495" s="44" t="s">
        <v>22885</v>
      </c>
      <c r="J495" s="44" t="s">
        <v>22720</v>
      </c>
      <c r="K495" s="44" t="s">
        <v>34</v>
      </c>
      <c r="L495" s="44" t="s">
        <v>22824</v>
      </c>
      <c r="M495" s="19"/>
      <c r="N495" s="19"/>
      <c r="O495" s="19" t="str">
        <f>IFERROR(VLOOKUP(M:M,[1]สถานี!A:C,3,FALSE),"0")</f>
        <v>0</v>
      </c>
      <c r="P495" s="19">
        <f t="shared" si="70"/>
        <v>0</v>
      </c>
      <c r="Q495" s="19">
        <f>VLOOKUP(B:B,[1]rainfall!A:F,6,FALSE)</f>
        <v>1.1400825263920002E-2</v>
      </c>
      <c r="R495" s="20">
        <v>5.8371793919999995</v>
      </c>
      <c r="S495" s="20">
        <v>0.18433079999999999</v>
      </c>
      <c r="T495" s="21">
        <v>164</v>
      </c>
      <c r="U495" s="9">
        <f>'[1]%ใช้การ'!B$3</f>
        <v>0.66</v>
      </c>
      <c r="V495" s="22">
        <f t="shared" si="72"/>
        <v>3.9741967267199998</v>
      </c>
      <c r="W495" s="22">
        <f t="shared" si="71"/>
        <v>0.79711951039678397</v>
      </c>
      <c r="X495" s="23">
        <f t="shared" si="73"/>
        <v>4.782717062380704</v>
      </c>
      <c r="Y495" s="24">
        <f>IFERROR(VLOOKUP(B:B,[1]อุป_fill!A:D,4,FALSE)*0.8,"0")</f>
        <v>1.0261976000000002</v>
      </c>
      <c r="Z495" s="24">
        <f>IFERROR(VLOOKUP(B:B,[1]อุต_fill!A:D,4,FALSE)*0.8,"0")</f>
        <v>0.71833831999999997</v>
      </c>
      <c r="AA495" s="25">
        <f>250*AK495*[1]ET!$D$3/1000000</f>
        <v>3.4394148155559283</v>
      </c>
      <c r="AB495" s="25">
        <f>180*0.65/1000000*AL495*[1]ET!$D$5</f>
        <v>0</v>
      </c>
      <c r="AC495" s="25">
        <f>110*0.65/1000000*AM495*[1]ET!$D$6</f>
        <v>2.908019155929191E-2</v>
      </c>
      <c r="AD495" s="25">
        <f>120*0.65/1000000*AN495*[1]ET!$D$4</f>
        <v>5.8622938126715203E-4</v>
      </c>
      <c r="AE495" s="25">
        <f>107*AO495*0*[1]ET!$D$7/1000000</f>
        <v>0</v>
      </c>
      <c r="AF495" s="26">
        <f t="shared" si="76"/>
        <v>3.4690812364964874</v>
      </c>
      <c r="AG495" s="26">
        <f>0.7*([1]Eco!$B$5/100)*X495</f>
        <v>0.4017482332399791</v>
      </c>
      <c r="AH495" s="27">
        <f t="shared" si="77"/>
        <v>5.6153653897364668</v>
      </c>
      <c r="AI495" s="28">
        <f t="shared" si="74"/>
        <v>-0.83264832735576277</v>
      </c>
      <c r="AJ495" s="29" t="str">
        <f t="shared" si="78"/>
        <v>ปกติ</v>
      </c>
      <c r="AK495" s="30">
        <f>IFERROR(VLOOKUP(B:B,[1]ข้าว_fill!A:E,5,FALSE),"0")</f>
        <v>3439.4148155559283</v>
      </c>
      <c r="AL495" s="30" t="str">
        <f>IFERROR(VLOOKUP(B:B,[1]ข้าวโพด_fill!A:E,5,FALSE),"0")</f>
        <v>0</v>
      </c>
      <c r="AM495" s="30">
        <f>IFERROR(VLOOKUP(B:B,[1]มันสำปะหลัง_fill!A:E,5,FALSE),"0")</f>
        <v>135.57198862140748</v>
      </c>
      <c r="AN495" s="30">
        <f>IFERROR(VLOOKUP(B:B,[1]อ้อย_fill!A:E,5,FALSE),"0")</f>
        <v>3.7578806491484102</v>
      </c>
      <c r="AO495" s="30">
        <v>8872.8103300776238</v>
      </c>
      <c r="AP495" s="31">
        <f t="shared" si="75"/>
        <v>3578.744684826484</v>
      </c>
    </row>
    <row r="496" spans="1:42" s="56" customFormat="1" x14ac:dyDescent="0.45">
      <c r="A496" s="55">
        <v>494</v>
      </c>
      <c r="B496" s="44">
        <v>4712</v>
      </c>
      <c r="C496" s="44">
        <v>47</v>
      </c>
      <c r="D496" s="44">
        <v>12</v>
      </c>
      <c r="E496" s="44" t="s">
        <v>75</v>
      </c>
      <c r="F496" s="44" t="s">
        <v>23028</v>
      </c>
      <c r="G496" s="44" t="s">
        <v>17882</v>
      </c>
      <c r="H496" s="44" t="s">
        <v>23040</v>
      </c>
      <c r="I496" s="44" t="s">
        <v>22885</v>
      </c>
      <c r="J496" s="44" t="s">
        <v>22720</v>
      </c>
      <c r="K496" s="44" t="s">
        <v>22475</v>
      </c>
      <c r="L496" s="44" t="s">
        <v>22824</v>
      </c>
      <c r="M496" s="19"/>
      <c r="N496" s="19"/>
      <c r="O496" s="19" t="str">
        <f>IFERROR(VLOOKUP(M:M,[1]สถานี!A:C,3,FALSE),"0")</f>
        <v>0</v>
      </c>
      <c r="P496" s="19">
        <f t="shared" si="70"/>
        <v>0</v>
      </c>
      <c r="Q496" s="19">
        <f>VLOOKUP(B:B,[1]rainfall!A:F,6,FALSE)</f>
        <v>1.8939136004380002E-2</v>
      </c>
      <c r="R496" s="20">
        <v>9.3621242879999986</v>
      </c>
      <c r="S496" s="20">
        <v>1.1348064</v>
      </c>
      <c r="T496" s="21">
        <v>103</v>
      </c>
      <c r="U496" s="9">
        <f>'[1]%ใช้การ'!B$3</f>
        <v>0.66</v>
      </c>
      <c r="V496" s="22">
        <f t="shared" si="72"/>
        <v>6.9279742540799996</v>
      </c>
      <c r="W496" s="22">
        <f t="shared" si="71"/>
        <v>1.3893826780168759</v>
      </c>
      <c r="X496" s="23">
        <f t="shared" si="73"/>
        <v>8.3362960681012552</v>
      </c>
      <c r="Y496" s="24">
        <f>IFERROR(VLOOKUP(B:B,[1]อุป_fill!A:D,4,FALSE)*0.8,"0")</f>
        <v>2.1833812799999999</v>
      </c>
      <c r="Z496" s="24">
        <f>IFERROR(VLOOKUP(B:B,[1]อุต_fill!A:D,4,FALSE)*0.8,"0")</f>
        <v>1.5283668960000001</v>
      </c>
      <c r="AA496" s="25">
        <f>250*AK496*[1]ET!$D$3/1000000</f>
        <v>6.4285992742595042</v>
      </c>
      <c r="AB496" s="25">
        <f>180*0.65/1000000*AL496*[1]ET!$D$5</f>
        <v>0</v>
      </c>
      <c r="AC496" s="25">
        <f>110*0.65/1000000*AM496*[1]ET!$D$6</f>
        <v>0.1274006255349644</v>
      </c>
      <c r="AD496" s="25">
        <f>120*0.65/1000000*AN496*[1]ET!$D$4</f>
        <v>0.46973688267676644</v>
      </c>
      <c r="AE496" s="25">
        <f>107*AO496*0*[1]ET!$D$7/1000000</f>
        <v>0</v>
      </c>
      <c r="AF496" s="26">
        <f t="shared" si="76"/>
        <v>7.0257367824712347</v>
      </c>
      <c r="AG496" s="26">
        <f>0.7*([1]Eco!$B$5/100)*X496</f>
        <v>0.70024886972050537</v>
      </c>
      <c r="AH496" s="27">
        <f t="shared" si="77"/>
        <v>11.437733828191741</v>
      </c>
      <c r="AI496" s="28">
        <f t="shared" si="74"/>
        <v>-3.1014377600904854</v>
      </c>
      <c r="AJ496" s="29" t="str">
        <f t="shared" si="78"/>
        <v>ปกติ</v>
      </c>
      <c r="AK496" s="30">
        <f>IFERROR(VLOOKUP(B:B,[1]ข้าว_fill!A:E,5,FALSE),"0")</f>
        <v>6428.5992742595035</v>
      </c>
      <c r="AL496" s="30" t="str">
        <f>IFERROR(VLOOKUP(B:B,[1]ข้าวโพด_fill!A:E,5,FALSE),"0")</f>
        <v>0</v>
      </c>
      <c r="AM496" s="30">
        <f>IFERROR(VLOOKUP(B:B,[1]มันสำปะหลัง_fill!A:E,5,FALSE),"0")</f>
        <v>593.94231018631422</v>
      </c>
      <c r="AN496" s="30">
        <f>IFERROR(VLOOKUP(B:B,[1]อ้อย_fill!A:E,5,FALSE),"0")</f>
        <v>3011.1338633126056</v>
      </c>
      <c r="AO496" s="30">
        <v>81550.978388876552</v>
      </c>
      <c r="AP496" s="31">
        <f t="shared" si="75"/>
        <v>10033.675447758424</v>
      </c>
    </row>
    <row r="497" spans="1:42" s="56" customFormat="1" x14ac:dyDescent="0.45">
      <c r="A497" s="55">
        <v>495</v>
      </c>
      <c r="B497" s="44">
        <v>4713</v>
      </c>
      <c r="C497" s="44">
        <v>47</v>
      </c>
      <c r="D497" s="44">
        <v>13</v>
      </c>
      <c r="E497" s="44" t="s">
        <v>75</v>
      </c>
      <c r="F497" s="44" t="s">
        <v>23028</v>
      </c>
      <c r="G497" s="44" t="s">
        <v>17925</v>
      </c>
      <c r="H497" s="44" t="s">
        <v>23041</v>
      </c>
      <c r="I497" s="44" t="s">
        <v>22885</v>
      </c>
      <c r="J497" s="44" t="s">
        <v>22720</v>
      </c>
      <c r="K497" s="44" t="s">
        <v>34</v>
      </c>
      <c r="L497" s="44" t="s">
        <v>22824</v>
      </c>
      <c r="M497" s="19"/>
      <c r="N497" s="19"/>
      <c r="O497" s="19" t="str">
        <f>IFERROR(VLOOKUP(M:M,[1]สถานี!A:C,3,FALSE),"0")</f>
        <v>0</v>
      </c>
      <c r="P497" s="19">
        <f t="shared" si="70"/>
        <v>0</v>
      </c>
      <c r="Q497" s="19">
        <f>VLOOKUP(B:B,[1]rainfall!A:F,6,FALSE)</f>
        <v>6.7415423309600013E-3</v>
      </c>
      <c r="R497" s="20">
        <v>18.255333887999996</v>
      </c>
      <c r="S497" s="20">
        <v>0.19248359999999998</v>
      </c>
      <c r="T497" s="21">
        <v>38</v>
      </c>
      <c r="U497" s="9">
        <f>'[1]%ใช้การ'!B$3</f>
        <v>0.66</v>
      </c>
      <c r="V497" s="22">
        <f t="shared" si="72"/>
        <v>12.175559542079997</v>
      </c>
      <c r="W497" s="22">
        <f t="shared" si="71"/>
        <v>2.4364602168821916</v>
      </c>
      <c r="X497" s="23">
        <f t="shared" si="73"/>
        <v>14.618761301293148</v>
      </c>
      <c r="Y497" s="24">
        <f>IFERROR(VLOOKUP(B:B,[1]อุป_fill!A:D,4,FALSE)*0.8,"0")</f>
        <v>0.49864776</v>
      </c>
      <c r="Z497" s="24">
        <f>IFERROR(VLOOKUP(B:B,[1]อุต_fill!A:D,4,FALSE)*0.8,"0")</f>
        <v>0.34905343200000005</v>
      </c>
      <c r="AA497" s="25">
        <f>250*AK497*[1]ET!$D$3/1000000</f>
        <v>1.1028824485900368</v>
      </c>
      <c r="AB497" s="25">
        <f>180*0.65/1000000*AL497*[1]ET!$D$5</f>
        <v>0</v>
      </c>
      <c r="AC497" s="25">
        <f>110*0.65/1000000*AM497*[1]ET!$D$6</f>
        <v>0.26401084879969894</v>
      </c>
      <c r="AD497" s="25">
        <f>120*0.65/1000000*AN497*[1]ET!$D$4</f>
        <v>0.69506558576354727</v>
      </c>
      <c r="AE497" s="25">
        <f>107*AO497*0*[1]ET!$D$7/1000000</f>
        <v>0</v>
      </c>
      <c r="AF497" s="26">
        <f t="shared" si="76"/>
        <v>2.0619588831532827</v>
      </c>
      <c r="AG497" s="26">
        <f>0.7*([1]Eco!$B$5/100)*X497</f>
        <v>1.2279759493086242</v>
      </c>
      <c r="AH497" s="27">
        <f t="shared" si="77"/>
        <v>4.1376360244619068</v>
      </c>
      <c r="AI497" s="28">
        <f t="shared" si="74"/>
        <v>10.481125276831241</v>
      </c>
      <c r="AJ497" s="29" t="str">
        <f t="shared" si="78"/>
        <v>ปกติ</v>
      </c>
      <c r="AK497" s="30">
        <f>IFERROR(VLOOKUP(B:B,[1]ข้าว_fill!A:E,5,FALSE),"0")</f>
        <v>1102.8824485900368</v>
      </c>
      <c r="AL497" s="30" t="str">
        <f>IFERROR(VLOOKUP(B:B,[1]ข้าวโพด_fill!A:E,5,FALSE),"0")</f>
        <v>0</v>
      </c>
      <c r="AM497" s="30">
        <f>IFERROR(VLOOKUP(B:B,[1]มันสำปะหลัง_fill!A:E,5,FALSE),"0")</f>
        <v>1230.8198079240044</v>
      </c>
      <c r="AN497" s="30">
        <f>IFERROR(VLOOKUP(B:B,[1]อ้อย_fill!A:E,5,FALSE),"0")</f>
        <v>4455.5486266894059</v>
      </c>
      <c r="AO497" s="30">
        <v>45338.101536861672</v>
      </c>
      <c r="AP497" s="31">
        <f t="shared" si="75"/>
        <v>6789.2508832034473</v>
      </c>
    </row>
    <row r="498" spans="1:42" s="56" customFormat="1" x14ac:dyDescent="0.45">
      <c r="A498" s="55">
        <v>496</v>
      </c>
      <c r="B498" s="44">
        <v>4714</v>
      </c>
      <c r="C498" s="44">
        <v>47</v>
      </c>
      <c r="D498" s="44">
        <v>14</v>
      </c>
      <c r="E498" s="44" t="s">
        <v>75</v>
      </c>
      <c r="F498" s="44" t="s">
        <v>23028</v>
      </c>
      <c r="G498" s="44" t="s">
        <v>17938</v>
      </c>
      <c r="H498" s="44" t="s">
        <v>23042</v>
      </c>
      <c r="I498" s="44" t="s">
        <v>22885</v>
      </c>
      <c r="J498" s="44" t="s">
        <v>22720</v>
      </c>
      <c r="K498" s="44" t="s">
        <v>34</v>
      </c>
      <c r="L498" s="44" t="s">
        <v>22824</v>
      </c>
      <c r="M498" s="19"/>
      <c r="N498" s="19"/>
      <c r="O498" s="19" t="str">
        <f>IFERROR(VLOOKUP(M:M,[1]สถานี!A:C,3,FALSE),"0")</f>
        <v>0</v>
      </c>
      <c r="P498" s="19">
        <f t="shared" si="70"/>
        <v>0</v>
      </c>
      <c r="Q498" s="19">
        <f>VLOOKUP(B:B,[1]rainfall!A:F,6,FALSE)</f>
        <v>6.0338392424000012E-3</v>
      </c>
      <c r="R498" s="20">
        <v>3.6866396159999995</v>
      </c>
      <c r="S498" s="20">
        <v>0</v>
      </c>
      <c r="T498" s="21">
        <v>26</v>
      </c>
      <c r="U498" s="9">
        <f>'[1]%ใช้การ'!B$3</f>
        <v>0.66</v>
      </c>
      <c r="V498" s="22">
        <f t="shared" si="72"/>
        <v>2.4331821465599996</v>
      </c>
      <c r="W498" s="22">
        <f t="shared" si="71"/>
        <v>0.48784319716047997</v>
      </c>
      <c r="X498" s="23">
        <f t="shared" si="73"/>
        <v>2.9270591829628798</v>
      </c>
      <c r="Y498" s="24">
        <f>IFERROR(VLOOKUP(B:B,[1]อุป_fill!A:D,4,FALSE)*0.8,"0")</f>
        <v>0.34837432000000002</v>
      </c>
      <c r="Z498" s="24">
        <f>IFERROR(VLOOKUP(B:B,[1]อุต_fill!A:D,4,FALSE)*0.8,"0")</f>
        <v>0.24386202399999998</v>
      </c>
      <c r="AA498" s="25">
        <f>250*AK498*[1]ET!$D$3/1000000</f>
        <v>0.60312507888667177</v>
      </c>
      <c r="AB498" s="25">
        <f>180*0.65/1000000*AL498*[1]ET!$D$5</f>
        <v>0</v>
      </c>
      <c r="AC498" s="25">
        <f>110*0.65/1000000*AM498*[1]ET!$D$6</f>
        <v>0.64613603896677918</v>
      </c>
      <c r="AD498" s="25">
        <f>120*0.65/1000000*AN498*[1]ET!$D$4</f>
        <v>7.5927619802020369E-2</v>
      </c>
      <c r="AE498" s="25">
        <f>107*AO498*0*[1]ET!$D$7/1000000</f>
        <v>0</v>
      </c>
      <c r="AF498" s="26">
        <f t="shared" si="76"/>
        <v>1.3251887376554714</v>
      </c>
      <c r="AG498" s="26">
        <f>0.7*([1]Eco!$B$5/100)*X498</f>
        <v>0.24587297136888187</v>
      </c>
      <c r="AH498" s="27">
        <f t="shared" si="77"/>
        <v>2.1632980530243531</v>
      </c>
      <c r="AI498" s="28">
        <f t="shared" si="74"/>
        <v>0.76376112993852674</v>
      </c>
      <c r="AJ498" s="29" t="str">
        <f t="shared" si="78"/>
        <v>ปกติ</v>
      </c>
      <c r="AK498" s="30">
        <f>IFERROR(VLOOKUP(B:B,[1]ข้าว_fill!A:E,5,FALSE),"0")</f>
        <v>603.12507888667176</v>
      </c>
      <c r="AL498" s="30" t="str">
        <f>IFERROR(VLOOKUP(B:B,[1]ข้าวโพด_fill!A:E,5,FALSE),"0")</f>
        <v>0</v>
      </c>
      <c r="AM498" s="30">
        <f>IFERROR(VLOOKUP(B:B,[1]มันสำปะหลัง_fill!A:E,5,FALSE),"0")</f>
        <v>3012.2892259523501</v>
      </c>
      <c r="AN498" s="30">
        <f>IFERROR(VLOOKUP(B:B,[1]อ้อย_fill!A:E,5,FALSE),"0")</f>
        <v>486.71551155141265</v>
      </c>
      <c r="AO498" s="30">
        <v>8431.2759936064867</v>
      </c>
      <c r="AP498" s="31">
        <f t="shared" si="75"/>
        <v>4102.1298163904348</v>
      </c>
    </row>
    <row r="499" spans="1:42" s="56" customFormat="1" x14ac:dyDescent="0.45">
      <c r="A499" s="55">
        <v>497</v>
      </c>
      <c r="B499" s="44">
        <v>4715</v>
      </c>
      <c r="C499" s="44">
        <v>47</v>
      </c>
      <c r="D499" s="44">
        <v>15</v>
      </c>
      <c r="E499" s="44" t="s">
        <v>75</v>
      </c>
      <c r="F499" s="44" t="s">
        <v>23028</v>
      </c>
      <c r="G499" s="44" t="s">
        <v>17950</v>
      </c>
      <c r="H499" s="44" t="s">
        <v>23043</v>
      </c>
      <c r="I499" s="44" t="s">
        <v>22885</v>
      </c>
      <c r="J499" s="44" t="s">
        <v>22720</v>
      </c>
      <c r="K499" s="44" t="s">
        <v>22475</v>
      </c>
      <c r="L499" s="44" t="s">
        <v>22824</v>
      </c>
      <c r="M499" s="19"/>
      <c r="N499" s="19"/>
      <c r="O499" s="19" t="str">
        <f>IFERROR(VLOOKUP(M:M,[1]สถานี!A:C,3,FALSE),"0")</f>
        <v>0</v>
      </c>
      <c r="P499" s="19">
        <f t="shared" si="70"/>
        <v>0</v>
      </c>
      <c r="Q499" s="19">
        <f>VLOOKUP(B:B,[1]rainfall!A:F,6,FALSE)</f>
        <v>5.0691895699400006E-3</v>
      </c>
      <c r="R499" s="20">
        <v>4.964027903999999</v>
      </c>
      <c r="S499" s="20">
        <v>4.7443199999999998E-2</v>
      </c>
      <c r="T499" s="21">
        <v>36</v>
      </c>
      <c r="U499" s="9">
        <f>'[1]%ใช้การ'!B$3</f>
        <v>0.66</v>
      </c>
      <c r="V499" s="22">
        <f t="shared" si="72"/>
        <v>3.3075709286399997</v>
      </c>
      <c r="W499" s="22">
        <f t="shared" si="71"/>
        <v>0.66252802364198793</v>
      </c>
      <c r="X499" s="23">
        <f t="shared" si="73"/>
        <v>3.9751681418519276</v>
      </c>
      <c r="Y499" s="24">
        <f>IFERROR(VLOOKUP(B:B,[1]อุป_fill!A:D,4,FALSE)*0.8,"0")</f>
        <v>0.49611376000000007</v>
      </c>
      <c r="Z499" s="24">
        <f>IFERROR(VLOOKUP(B:B,[1]อุต_fill!A:D,4,FALSE)*0.8,"0")</f>
        <v>0.34727963200000006</v>
      </c>
      <c r="AA499" s="25">
        <f>250*AK499*[1]ET!$D$3/1000000</f>
        <v>0.67314581833603016</v>
      </c>
      <c r="AB499" s="25">
        <f>180*0.65/1000000*AL499*[1]ET!$D$5</f>
        <v>0</v>
      </c>
      <c r="AC499" s="25">
        <f>110*0.65/1000000*AM499*[1]ET!$D$6</f>
        <v>2.2457210457946124E-2</v>
      </c>
      <c r="AD499" s="25">
        <f>120*0.65/1000000*AN499*[1]ET!$D$4</f>
        <v>5.8835921587484382E-4</v>
      </c>
      <c r="AE499" s="25">
        <f>107*AO499*0*[1]ET!$D$7/1000000</f>
        <v>0</v>
      </c>
      <c r="AF499" s="26">
        <f t="shared" si="76"/>
        <v>0.69619138800985114</v>
      </c>
      <c r="AG499" s="26">
        <f>0.7*([1]Eco!$B$5/100)*X499</f>
        <v>0.33391412391556186</v>
      </c>
      <c r="AH499" s="27">
        <f t="shared" si="77"/>
        <v>1.8734989039254131</v>
      </c>
      <c r="AI499" s="28">
        <f t="shared" si="74"/>
        <v>2.1016692379265143</v>
      </c>
      <c r="AJ499" s="29" t="str">
        <f t="shared" si="78"/>
        <v>ปกติ</v>
      </c>
      <c r="AK499" s="30">
        <f>IFERROR(VLOOKUP(B:B,[1]ข้าว_fill!A:E,5,FALSE),"0")</f>
        <v>673.14581833603017</v>
      </c>
      <c r="AL499" s="30" t="str">
        <f>IFERROR(VLOOKUP(B:B,[1]ข้าวโพด_fill!A:E,5,FALSE),"0")</f>
        <v>0</v>
      </c>
      <c r="AM499" s="30">
        <f>IFERROR(VLOOKUP(B:B,[1]มันสำปะหลัง_fill!A:E,5,FALSE),"0")</f>
        <v>104.69561985056468</v>
      </c>
      <c r="AN499" s="30">
        <f>IFERROR(VLOOKUP(B:B,[1]อ้อย_fill!A:E,5,FALSE),"0")</f>
        <v>3.7715334350951526</v>
      </c>
      <c r="AO499" s="30">
        <v>1945.8549994157495</v>
      </c>
      <c r="AP499" s="31">
        <f t="shared" si="75"/>
        <v>781.61297162169001</v>
      </c>
    </row>
    <row r="500" spans="1:42" s="56" customFormat="1" x14ac:dyDescent="0.45">
      <c r="A500" s="55">
        <v>498</v>
      </c>
      <c r="B500" s="44">
        <v>4716</v>
      </c>
      <c r="C500" s="44">
        <v>47</v>
      </c>
      <c r="D500" s="44">
        <v>16</v>
      </c>
      <c r="E500" s="44" t="s">
        <v>75</v>
      </c>
      <c r="F500" s="44" t="s">
        <v>23028</v>
      </c>
      <c r="G500" s="44" t="s">
        <v>17964</v>
      </c>
      <c r="H500" s="44" t="s">
        <v>23044</v>
      </c>
      <c r="I500" s="44" t="s">
        <v>22885</v>
      </c>
      <c r="J500" s="44" t="s">
        <v>22720</v>
      </c>
      <c r="K500" s="44" t="s">
        <v>22475</v>
      </c>
      <c r="L500" s="44" t="s">
        <v>22824</v>
      </c>
      <c r="M500" s="19"/>
      <c r="N500" s="19"/>
      <c r="O500" s="19" t="str">
        <f>IFERROR(VLOOKUP(M:M,[1]สถานี!A:C,3,FALSE),"0")</f>
        <v>0</v>
      </c>
      <c r="P500" s="19">
        <f t="shared" si="70"/>
        <v>0</v>
      </c>
      <c r="Q500" s="19">
        <f>VLOOKUP(B:B,[1]rainfall!A:F,6,FALSE)</f>
        <v>8.3125504074600017E-3</v>
      </c>
      <c r="R500" s="20">
        <v>19.791433727999998</v>
      </c>
      <c r="S500" s="20">
        <v>8.8838399999999998E-2</v>
      </c>
      <c r="T500" s="21">
        <v>18</v>
      </c>
      <c r="U500" s="9">
        <f>'[1]%ใช้การ'!B$3</f>
        <v>0.66</v>
      </c>
      <c r="V500" s="22">
        <f t="shared" si="72"/>
        <v>13.120979604479999</v>
      </c>
      <c r="W500" s="22">
        <f t="shared" si="71"/>
        <v>2.6258584309774919</v>
      </c>
      <c r="X500" s="23">
        <f t="shared" si="73"/>
        <v>15.75515058586495</v>
      </c>
      <c r="Y500" s="24">
        <f>IFERROR(VLOOKUP(B:B,[1]อุป_fill!A:D,4,FALSE)*0.8,"0")</f>
        <v>0.64727047999999998</v>
      </c>
      <c r="Z500" s="24">
        <f>IFERROR(VLOOKUP(B:B,[1]อุต_fill!A:D,4,FALSE)*0.8,"0")</f>
        <v>0.45308933600000006</v>
      </c>
      <c r="AA500" s="25">
        <f>250*AK500*[1]ET!$D$3/1000000</f>
        <v>2.374108726007496</v>
      </c>
      <c r="AB500" s="25">
        <f>180*0.65/1000000*AL500*[1]ET!$D$5</f>
        <v>0</v>
      </c>
      <c r="AC500" s="25">
        <f>110*0.65/1000000*AM500*[1]ET!$D$6</f>
        <v>2.1483399959167003E-2</v>
      </c>
      <c r="AD500" s="25">
        <f>120*0.65/1000000*AN500*[1]ET!$D$4</f>
        <v>0.11225645775670456</v>
      </c>
      <c r="AE500" s="25">
        <f>107*AO500*0*[1]ET!$D$7/1000000</f>
        <v>0</v>
      </c>
      <c r="AF500" s="26">
        <f t="shared" si="76"/>
        <v>2.5078485837233675</v>
      </c>
      <c r="AG500" s="26">
        <f>0.7*([1]Eco!$B$5/100)*X500</f>
        <v>1.3234326492126556</v>
      </c>
      <c r="AH500" s="27">
        <f t="shared" si="77"/>
        <v>4.9316410489360232</v>
      </c>
      <c r="AI500" s="28">
        <f t="shared" si="74"/>
        <v>10.823509536928928</v>
      </c>
      <c r="AJ500" s="29" t="str">
        <f t="shared" si="78"/>
        <v>ปกติ</v>
      </c>
      <c r="AK500" s="30">
        <f>IFERROR(VLOOKUP(B:B,[1]ข้าว_fill!A:E,5,FALSE),"0")</f>
        <v>2374.108726007496</v>
      </c>
      <c r="AL500" s="30" t="str">
        <f>IFERROR(VLOOKUP(B:B,[1]ข้าวโพด_fill!A:E,5,FALSE),"0")</f>
        <v>0</v>
      </c>
      <c r="AM500" s="30">
        <f>IFERROR(VLOOKUP(B:B,[1]มันสำปะหลัง_fill!A:E,5,FALSE),"0")</f>
        <v>100.15571076534734</v>
      </c>
      <c r="AN500" s="30">
        <f>IFERROR(VLOOKUP(B:B,[1]อ้อย_fill!A:E,5,FALSE),"0")</f>
        <v>719.5926779275934</v>
      </c>
      <c r="AO500" s="30">
        <v>24593.306859681685</v>
      </c>
      <c r="AP500" s="31">
        <f t="shared" si="75"/>
        <v>3193.8571147004368</v>
      </c>
    </row>
    <row r="501" spans="1:42" s="56" customFormat="1" x14ac:dyDescent="0.45">
      <c r="A501" s="55">
        <v>499</v>
      </c>
      <c r="B501" s="44">
        <v>4717</v>
      </c>
      <c r="C501" s="44">
        <v>47</v>
      </c>
      <c r="D501" s="44">
        <v>17</v>
      </c>
      <c r="E501" s="44" t="s">
        <v>75</v>
      </c>
      <c r="F501" s="44" t="s">
        <v>23028</v>
      </c>
      <c r="G501" s="44" t="s">
        <v>17978</v>
      </c>
      <c r="H501" s="44" t="s">
        <v>23045</v>
      </c>
      <c r="I501" s="44" t="s">
        <v>22885</v>
      </c>
      <c r="J501" s="44" t="s">
        <v>22720</v>
      </c>
      <c r="K501" s="44" t="s">
        <v>22475</v>
      </c>
      <c r="L501" s="44" t="s">
        <v>22824</v>
      </c>
      <c r="M501" s="19"/>
      <c r="N501" s="19"/>
      <c r="O501" s="19" t="str">
        <f>IFERROR(VLOOKUP(M:M,[1]สถานี!A:C,3,FALSE),"0")</f>
        <v>0</v>
      </c>
      <c r="P501" s="19">
        <f t="shared" si="70"/>
        <v>0</v>
      </c>
      <c r="Q501" s="19">
        <f>VLOOKUP(B:B,[1]rainfall!A:F,6,FALSE)</f>
        <v>7.126802107260001E-3</v>
      </c>
      <c r="R501" s="20">
        <v>2.1667092480000001</v>
      </c>
      <c r="S501" s="20">
        <v>5.3192399999999994E-2</v>
      </c>
      <c r="T501" s="21">
        <v>30</v>
      </c>
      <c r="U501" s="9">
        <f>'[1]%ใช้การ'!B$3</f>
        <v>0.66</v>
      </c>
      <c r="V501" s="22">
        <f t="shared" si="72"/>
        <v>1.46513508768</v>
      </c>
      <c r="W501" s="22">
        <f t="shared" si="71"/>
        <v>0.29445237795745199</v>
      </c>
      <c r="X501" s="23">
        <f t="shared" si="73"/>
        <v>1.7667142677447119</v>
      </c>
      <c r="Y501" s="24">
        <f>IFERROR(VLOOKUP(B:B,[1]อุป_fill!A:D,4,FALSE)*0.8,"0")</f>
        <v>0.52898336000000001</v>
      </c>
      <c r="Z501" s="24">
        <f>IFERROR(VLOOKUP(B:B,[1]อุต_fill!A:D,4,FALSE)*0.8,"0")</f>
        <v>0.37028835199999999</v>
      </c>
      <c r="AA501" s="25">
        <f>250*AK501*[1]ET!$D$3/1000000</f>
        <v>1.8512917610551287</v>
      </c>
      <c r="AB501" s="25">
        <f>180*0.65/1000000*AL501*[1]ET!$D$5</f>
        <v>0</v>
      </c>
      <c r="AC501" s="25">
        <f>110*0.65/1000000*AM501*[1]ET!$D$6</f>
        <v>3.2674378435513058E-3</v>
      </c>
      <c r="AD501" s="25">
        <f>120*0.65/1000000*AN501*[1]ET!$D$4</f>
        <v>5.8055003086042107E-3</v>
      </c>
      <c r="AE501" s="25">
        <f>107*AO501*0*[1]ET!$D$7/1000000</f>
        <v>0</v>
      </c>
      <c r="AF501" s="26">
        <f t="shared" si="76"/>
        <v>1.8603646992072842</v>
      </c>
      <c r="AG501" s="26">
        <f>0.7*([1]Eco!$B$5/100)*X501</f>
        <v>0.14840399849055577</v>
      </c>
      <c r="AH501" s="27">
        <f t="shared" si="77"/>
        <v>2.9080404096978398</v>
      </c>
      <c r="AI501" s="28">
        <f t="shared" si="74"/>
        <v>-1.141326141953128</v>
      </c>
      <c r="AJ501" s="29" t="str">
        <f t="shared" si="78"/>
        <v>ปกติ</v>
      </c>
      <c r="AK501" s="30">
        <f>IFERROR(VLOOKUP(B:B,[1]ข้าว_fill!A:E,5,FALSE),"0")</f>
        <v>1851.2917610551287</v>
      </c>
      <c r="AL501" s="30" t="str">
        <f>IFERROR(VLOOKUP(B:B,[1]ข้าวโพด_fill!A:E,5,FALSE),"0")</f>
        <v>0</v>
      </c>
      <c r="AM501" s="30">
        <f>IFERROR(VLOOKUP(B:B,[1]มันสำปะหลัง_fill!A:E,5,FALSE),"0")</f>
        <v>15.232810459446647</v>
      </c>
      <c r="AN501" s="30">
        <f>IFERROR(VLOOKUP(B:B,[1]อ้อย_fill!A:E,5,FALSE),"0")</f>
        <v>37.214745567975712</v>
      </c>
      <c r="AO501" s="30">
        <v>5376.5959291515501</v>
      </c>
      <c r="AP501" s="31">
        <f t="shared" si="75"/>
        <v>1903.7393170825512</v>
      </c>
    </row>
    <row r="502" spans="1:42" s="56" customFormat="1" x14ac:dyDescent="0.45">
      <c r="A502" s="55">
        <v>500</v>
      </c>
      <c r="B502" s="44">
        <v>4718</v>
      </c>
      <c r="C502" s="44">
        <v>47</v>
      </c>
      <c r="D502" s="44">
        <v>18</v>
      </c>
      <c r="E502" s="44" t="s">
        <v>75</v>
      </c>
      <c r="F502" s="44" t="s">
        <v>23028</v>
      </c>
      <c r="G502" s="44" t="s">
        <v>17993</v>
      </c>
      <c r="H502" s="44" t="s">
        <v>23046</v>
      </c>
      <c r="I502" s="44" t="s">
        <v>22885</v>
      </c>
      <c r="J502" s="44" t="s">
        <v>22720</v>
      </c>
      <c r="K502" s="44" t="s">
        <v>34</v>
      </c>
      <c r="L502" s="44" t="s">
        <v>22824</v>
      </c>
      <c r="M502" s="19"/>
      <c r="N502" s="19"/>
      <c r="O502" s="19" t="str">
        <f>IFERROR(VLOOKUP(M:M,[1]สถานี!A:C,3,FALSE),"0")</f>
        <v>0</v>
      </c>
      <c r="P502" s="19">
        <f t="shared" si="70"/>
        <v>0</v>
      </c>
      <c r="Q502" s="19">
        <f>VLOOKUP(B:B,[1]rainfall!A:F,6,FALSE)</f>
        <v>1.4274327830960002E-2</v>
      </c>
      <c r="R502" s="20">
        <v>8.0847359999999993E-2</v>
      </c>
      <c r="S502" s="20">
        <v>0</v>
      </c>
      <c r="T502" s="21">
        <v>108</v>
      </c>
      <c r="U502" s="9">
        <f>'[1]%ใช้การ'!B$3</f>
        <v>0.66</v>
      </c>
      <c r="V502" s="22">
        <f t="shared" si="72"/>
        <v>5.3359257600000001E-2</v>
      </c>
      <c r="W502" s="22">
        <f t="shared" si="71"/>
        <v>1.3526717086192E-2</v>
      </c>
      <c r="X502" s="23">
        <f t="shared" si="73"/>
        <v>8.1160302517152005E-2</v>
      </c>
      <c r="Y502" s="24">
        <f>IFERROR(VLOOKUP(B:B,[1]อุป_fill!A:D,4,FALSE)*0.8,"0")</f>
        <v>0.53138704000000003</v>
      </c>
      <c r="Z502" s="24">
        <f>IFERROR(VLOOKUP(B:B,[1]อุต_fill!A:D,4,FALSE)*0.8,"0")</f>
        <v>0.37197092800000003</v>
      </c>
      <c r="AA502" s="25">
        <f>250*AK502*[1]ET!$D$3/1000000</f>
        <v>0.43745046061507542</v>
      </c>
      <c r="AB502" s="25">
        <f>180*0.65/1000000*AL502*[1]ET!$D$5</f>
        <v>0</v>
      </c>
      <c r="AC502" s="25">
        <f>110*0.65/1000000*AM502*[1]ET!$D$6</f>
        <v>2.7049955688518899</v>
      </c>
      <c r="AD502" s="25">
        <f>120*0.65/1000000*AN502*[1]ET!$D$4</f>
        <v>8.5381148705631543E-2</v>
      </c>
      <c r="AE502" s="25">
        <f>107*AO502*0*[1]ET!$D$7/1000000</f>
        <v>0</v>
      </c>
      <c r="AF502" s="26">
        <f t="shared" si="76"/>
        <v>3.2278271781725971</v>
      </c>
      <c r="AG502" s="26">
        <f>0.7*([1]Eco!$B$5/100)*X502</f>
        <v>6.8174654114407677E-3</v>
      </c>
      <c r="AH502" s="27">
        <f t="shared" si="77"/>
        <v>4.1380026115840378</v>
      </c>
      <c r="AI502" s="28">
        <f t="shared" si="74"/>
        <v>-4.0568423090668855</v>
      </c>
      <c r="AJ502" s="29" t="str">
        <f t="shared" si="78"/>
        <v>ปกติ</v>
      </c>
      <c r="AK502" s="30">
        <f>IFERROR(VLOOKUP(B:B,[1]ข้าว_fill!A:E,5,FALSE),"0")</f>
        <v>437.45046061507543</v>
      </c>
      <c r="AL502" s="30" t="str">
        <f>IFERROR(VLOOKUP(B:B,[1]ข้าวโพด_fill!A:E,5,FALSE),"0")</f>
        <v>0</v>
      </c>
      <c r="AM502" s="30">
        <f>IFERROR(VLOOKUP(B:B,[1]มันสำปะหลัง_fill!A:E,5,FALSE),"0")</f>
        <v>12610.701952689462</v>
      </c>
      <c r="AN502" s="30">
        <f>IFERROR(VLOOKUP(B:B,[1]อ้อย_fill!A:E,5,FALSE),"0")</f>
        <v>547.31505580533042</v>
      </c>
      <c r="AO502" s="30">
        <v>16331.532240622573</v>
      </c>
      <c r="AP502" s="31">
        <f t="shared" si="75"/>
        <v>13595.467469109868</v>
      </c>
    </row>
    <row r="503" spans="1:42" s="56" customFormat="1" x14ac:dyDescent="0.45">
      <c r="A503" s="55">
        <v>501</v>
      </c>
      <c r="B503" s="44">
        <v>4801</v>
      </c>
      <c r="C503" s="44">
        <v>48</v>
      </c>
      <c r="D503" s="44">
        <v>1</v>
      </c>
      <c r="E503" s="44" t="s">
        <v>76</v>
      </c>
      <c r="F503" s="44" t="s">
        <v>23047</v>
      </c>
      <c r="G503" s="44" t="s">
        <v>18009</v>
      </c>
      <c r="H503" s="44" t="s">
        <v>23048</v>
      </c>
      <c r="I503" s="44" t="s">
        <v>22885</v>
      </c>
      <c r="J503" s="44" t="s">
        <v>22720</v>
      </c>
      <c r="K503" s="44" t="s">
        <v>34</v>
      </c>
      <c r="L503" s="44" t="s">
        <v>22824</v>
      </c>
      <c r="M503" s="19" t="s">
        <v>158</v>
      </c>
      <c r="N503" s="19">
        <v>1</v>
      </c>
      <c r="O503" s="19">
        <f>IFERROR(VLOOKUP(M:M,[1]สถานี!A:C,3,FALSE),"0")</f>
        <v>8.6400000000000005E-2</v>
      </c>
      <c r="P503" s="19">
        <f t="shared" si="70"/>
        <v>8.6400000000000005E-2</v>
      </c>
      <c r="Q503" s="19">
        <f>VLOOKUP(B:B,[1]rainfall!A:F,6,FALSE)</f>
        <v>1.5794105996180002E-2</v>
      </c>
      <c r="R503" s="20">
        <v>2.0858618879999997</v>
      </c>
      <c r="S503" s="20">
        <v>0</v>
      </c>
      <c r="T503" s="21">
        <v>31</v>
      </c>
      <c r="U503" s="9">
        <f>'[1]%ใช้การ'!B$3</f>
        <v>0.66</v>
      </c>
      <c r="V503" s="22">
        <f t="shared" si="72"/>
        <v>1.3766688460799998</v>
      </c>
      <c r="W503" s="22">
        <f t="shared" si="71"/>
        <v>0.29577259041523596</v>
      </c>
      <c r="X503" s="23">
        <f t="shared" si="73"/>
        <v>1.7746355424914158</v>
      </c>
      <c r="Y503" s="24">
        <f>IFERROR(VLOOKUP(B:B,[1]อุป_fill!A:D,4,FALSE)*0.8*0.25,"0")</f>
        <v>0.51931796000000008</v>
      </c>
      <c r="Z503" s="24">
        <f>IFERROR(VLOOKUP(B:B,[1]อุต_fill!A:D,4,FALSE)*0.8*0.25,"0")</f>
        <v>0.36352257200000004</v>
      </c>
      <c r="AA503" s="25">
        <f>250*0.65*AK503*[1]ET!$D$3/1000000</f>
        <v>7.4159015170427889</v>
      </c>
      <c r="AB503" s="25">
        <f>180/1000000*AL503*[1]ET!$D$5</f>
        <v>0</v>
      </c>
      <c r="AC503" s="25">
        <f>110*0.65/1000000*AM503*[1]ET!$D$6</f>
        <v>6.0977064335312983E-2</v>
      </c>
      <c r="AD503" s="25">
        <f>120*0.65/1000000*AN503*[1]ET!$D$4</f>
        <v>5.1737649651155682E-3</v>
      </c>
      <c r="AE503" s="25">
        <f>107*AO503*0*[1]ET!$D$7/1000000</f>
        <v>0</v>
      </c>
      <c r="AF503" s="26">
        <f t="shared" si="76"/>
        <v>7.4820523463432176</v>
      </c>
      <c r="AG503" s="26">
        <f>0.7*([1]Eco!$B$5/100)*X503</f>
        <v>0.1490693855692789</v>
      </c>
      <c r="AH503" s="27">
        <f t="shared" si="77"/>
        <v>8.5139622639124966</v>
      </c>
      <c r="AI503" s="28">
        <f t="shared" si="74"/>
        <v>-6.7393267214210812</v>
      </c>
      <c r="AJ503" s="29" t="str">
        <f t="shared" si="78"/>
        <v>เสี่ยงภัยแล้งปานกลาง</v>
      </c>
      <c r="AK503" s="30">
        <f>IFERROR(VLOOKUP(B:B,[1]ข้าว_fill!A:E,5,FALSE),"0")</f>
        <v>11409.079256988905</v>
      </c>
      <c r="AL503" s="30" t="str">
        <f>IFERROR(VLOOKUP(B:B,[1]ข้าวโพด_fill!A:E,5,FALSE),"0")</f>
        <v>0</v>
      </c>
      <c r="AM503" s="30">
        <f>IFERROR(VLOOKUP(B:B,[1]มันสำปะหลัง_fill!A:E,5,FALSE),"0")</f>
        <v>284.27535820658733</v>
      </c>
      <c r="AN503" s="30">
        <f>IFERROR(VLOOKUP(B:B,[1]อ้อย_fill!A:E,5,FALSE),"0")</f>
        <v>33.165160032792102</v>
      </c>
      <c r="AO503" s="30">
        <v>27630.323451589349</v>
      </c>
      <c r="AP503" s="31">
        <f t="shared" si="75"/>
        <v>11726.519775228284</v>
      </c>
    </row>
    <row r="504" spans="1:42" s="56" customFormat="1" x14ac:dyDescent="0.45">
      <c r="A504" s="55">
        <v>502</v>
      </c>
      <c r="B504" s="44">
        <v>4802</v>
      </c>
      <c r="C504" s="44">
        <v>48</v>
      </c>
      <c r="D504" s="44">
        <v>2</v>
      </c>
      <c r="E504" s="44" t="s">
        <v>76</v>
      </c>
      <c r="F504" s="44" t="s">
        <v>23047</v>
      </c>
      <c r="G504" s="44" t="s">
        <v>18049</v>
      </c>
      <c r="H504" s="44" t="s">
        <v>23049</v>
      </c>
      <c r="I504" s="44" t="s">
        <v>22885</v>
      </c>
      <c r="J504" s="44" t="s">
        <v>22720</v>
      </c>
      <c r="K504" s="44" t="s">
        <v>34</v>
      </c>
      <c r="L504" s="44" t="s">
        <v>22824</v>
      </c>
      <c r="M504" s="19"/>
      <c r="N504" s="19"/>
      <c r="O504" s="19" t="str">
        <f>IFERROR(VLOOKUP(M:M,[1]สถานี!A:C,3,FALSE),"0")</f>
        <v>0</v>
      </c>
      <c r="P504" s="19">
        <f t="shared" si="70"/>
        <v>0</v>
      </c>
      <c r="Q504" s="19">
        <f>VLOOKUP(B:B,[1]rainfall!A:F,6,FALSE)</f>
        <v>1.1072559383960002E-2</v>
      </c>
      <c r="R504" s="20">
        <v>2.1182008320000003</v>
      </c>
      <c r="S504" s="20">
        <v>0.29652479999999998</v>
      </c>
      <c r="T504" s="21">
        <v>54</v>
      </c>
      <c r="U504" s="9">
        <f>'[1]%ใช้การ'!B$3</f>
        <v>0.66</v>
      </c>
      <c r="V504" s="22">
        <f t="shared" si="72"/>
        <v>1.5937189171200001</v>
      </c>
      <c r="W504" s="22">
        <f t="shared" si="71"/>
        <v>0.32095829530079206</v>
      </c>
      <c r="X504" s="23">
        <f t="shared" si="73"/>
        <v>1.9257497718047523</v>
      </c>
      <c r="Y504" s="24">
        <f>IFERROR(VLOOKUP(B:B,[1]อุป_fill!A:D,4,FALSE)*0.8,"0")</f>
        <v>0.77876336000000002</v>
      </c>
      <c r="Z504" s="24">
        <f>IFERROR(VLOOKUP(B:B,[1]อุต_fill!A:D,4,FALSE)*0.8,"0")</f>
        <v>0.54513435200000004</v>
      </c>
      <c r="AA504" s="25">
        <f>250*0.65*AK504*[1]ET!$D$3/1000000</f>
        <v>4.6560468785211135</v>
      </c>
      <c r="AB504" s="25">
        <f>180/1000000*AL504*[1]ET!$D$5</f>
        <v>0</v>
      </c>
      <c r="AC504" s="25">
        <f>110*0.65/1000000*AM504*[1]ET!$D$6</f>
        <v>0.50395230254094114</v>
      </c>
      <c r="AD504" s="25">
        <f>120*0.65/1000000*AN504*[1]ET!$D$4</f>
        <v>8.8608383227473161E-3</v>
      </c>
      <c r="AE504" s="25">
        <f>107*AO504*0*[1]ET!$D$7/1000000</f>
        <v>0</v>
      </c>
      <c r="AF504" s="26">
        <f t="shared" si="76"/>
        <v>5.1688600193848027</v>
      </c>
      <c r="AG504" s="26">
        <f>0.7*([1]Eco!$B$5/100)*X504</f>
        <v>0.16176298083159918</v>
      </c>
      <c r="AH504" s="27">
        <f t="shared" si="77"/>
        <v>6.6545207122164021</v>
      </c>
      <c r="AI504" s="28">
        <f t="shared" si="74"/>
        <v>-4.7287709404116498</v>
      </c>
      <c r="AJ504" s="29" t="str">
        <f t="shared" si="78"/>
        <v>ปกติ</v>
      </c>
      <c r="AK504" s="30">
        <f>IFERROR(VLOOKUP(B:B,[1]ข้าว_fill!A:E,5,FALSE),"0")</f>
        <v>7163.1490438786359</v>
      </c>
      <c r="AL504" s="30" t="str">
        <f>IFERROR(VLOOKUP(B:B,[1]ข้าวโพด_fill!A:E,5,FALSE),"0")</f>
        <v>0</v>
      </c>
      <c r="AM504" s="30">
        <f>IFERROR(VLOOKUP(B:B,[1]มันสำปะหลัง_fill!A:E,5,FALSE),"0")</f>
        <v>2349.4279838738516</v>
      </c>
      <c r="AN504" s="30">
        <f>IFERROR(VLOOKUP(B:B,[1]อ้อย_fill!A:E,5,FALSE),"0")</f>
        <v>56.800245658636648</v>
      </c>
      <c r="AO504" s="30">
        <v>10856.316066893054</v>
      </c>
      <c r="AP504" s="31">
        <f t="shared" si="75"/>
        <v>9569.3772734111244</v>
      </c>
    </row>
    <row r="505" spans="1:42" s="56" customFormat="1" x14ac:dyDescent="0.45">
      <c r="A505" s="55">
        <v>503</v>
      </c>
      <c r="B505" s="44">
        <v>4803</v>
      </c>
      <c r="C505" s="44">
        <v>48</v>
      </c>
      <c r="D505" s="44">
        <v>3</v>
      </c>
      <c r="E505" s="44" t="s">
        <v>76</v>
      </c>
      <c r="F505" s="44" t="s">
        <v>23047</v>
      </c>
      <c r="G505" s="44" t="s">
        <v>18069</v>
      </c>
      <c r="H505" s="44" t="s">
        <v>23050</v>
      </c>
      <c r="I505" s="44" t="s">
        <v>22885</v>
      </c>
      <c r="J505" s="44" t="s">
        <v>22720</v>
      </c>
      <c r="K505" s="44" t="s">
        <v>34</v>
      </c>
      <c r="L505" s="44" t="s">
        <v>22824</v>
      </c>
      <c r="M505" s="19" t="s">
        <v>22891</v>
      </c>
      <c r="N505" s="19">
        <v>5</v>
      </c>
      <c r="O505" s="19" t="str">
        <f>IFERROR(VLOOKUP(M:M,[1]สถานี!A:C,3,FALSE),"0")</f>
        <v>0</v>
      </c>
      <c r="P505" s="19">
        <f t="shared" si="70"/>
        <v>0</v>
      </c>
      <c r="Q505" s="19">
        <f>VLOOKUP(B:B,[1]rainfall!A:F,6,FALSE)</f>
        <v>1.1327125008960002E-2</v>
      </c>
      <c r="R505" s="20">
        <v>3.3794196479999994</v>
      </c>
      <c r="S505" s="20">
        <v>0</v>
      </c>
      <c r="T505" s="21">
        <v>62</v>
      </c>
      <c r="U505" s="9">
        <f>'[1]%ใช้การ'!B$3</f>
        <v>0.66</v>
      </c>
      <c r="V505" s="22">
        <f t="shared" si="72"/>
        <v>2.2304169676799996</v>
      </c>
      <c r="W505" s="22">
        <f t="shared" si="71"/>
        <v>0.44834881853779196</v>
      </c>
      <c r="X505" s="23">
        <f t="shared" si="73"/>
        <v>2.6900929112267518</v>
      </c>
      <c r="Y505" s="24">
        <f>IFERROR(VLOOKUP(B:B,[1]อุป_fill!A:D,4,FALSE)*0.8,"0")</f>
        <v>0.85937352000000011</v>
      </c>
      <c r="Z505" s="24">
        <f>IFERROR(VLOOKUP(B:B,[1]อุต_fill!A:D,4,FALSE)*0.8,"0")</f>
        <v>0.60156146399999999</v>
      </c>
      <c r="AA505" s="25">
        <f>250*0.65*AK505*[1]ET!$D$3/1000000</f>
        <v>3.1690079805168496</v>
      </c>
      <c r="AB505" s="25">
        <f>180/1000000*AL505*[1]ET!$D$5</f>
        <v>0</v>
      </c>
      <c r="AC505" s="25">
        <f>110*0.65/1000000*AM505*[1]ET!$D$6</f>
        <v>5.3890711689046245E-2</v>
      </c>
      <c r="AD505" s="25">
        <f>120*0.65/1000000*AN505*[1]ET!$D$4</f>
        <v>0</v>
      </c>
      <c r="AE505" s="25">
        <f>107*AO505*0*[1]ET!$D$7/1000000</f>
        <v>0</v>
      </c>
      <c r="AF505" s="26">
        <f t="shared" si="76"/>
        <v>3.222898692205896</v>
      </c>
      <c r="AG505" s="26">
        <f>0.7*([1]Eco!$B$5/100)*X505</f>
        <v>0.22596780454304713</v>
      </c>
      <c r="AH505" s="27">
        <f t="shared" si="77"/>
        <v>4.9098014807489436</v>
      </c>
      <c r="AI505" s="28">
        <f t="shared" si="74"/>
        <v>-2.2197085695221919</v>
      </c>
      <c r="AJ505" s="29" t="str">
        <f t="shared" si="78"/>
        <v>ปกติ</v>
      </c>
      <c r="AK505" s="30">
        <f>IFERROR(VLOOKUP(B:B,[1]ข้าว_fill!A:E,5,FALSE),"0")</f>
        <v>4875.3968931028458</v>
      </c>
      <c r="AL505" s="30" t="str">
        <f>IFERROR(VLOOKUP(B:B,[1]ข้าวโพด_fill!A:E,5,FALSE),"0")</f>
        <v>0</v>
      </c>
      <c r="AM505" s="30">
        <f>IFERROR(VLOOKUP(B:B,[1]มันสำปะหลัง_fill!A:E,5,FALSE),"0")</f>
        <v>251.23874913308271</v>
      </c>
      <c r="AN505" s="30" t="str">
        <f>IFERROR(VLOOKUP(B:B,[1]อ้อย_fill!A:E,5,FALSE),"0")</f>
        <v>0</v>
      </c>
      <c r="AO505" s="30">
        <v>75555.670520719606</v>
      </c>
      <c r="AP505" s="31">
        <f t="shared" si="75"/>
        <v>5126.6356422359286</v>
      </c>
    </row>
    <row r="506" spans="1:42" s="56" customFormat="1" x14ac:dyDescent="0.45">
      <c r="A506" s="55">
        <v>504</v>
      </c>
      <c r="B506" s="44">
        <v>4804</v>
      </c>
      <c r="C506" s="44">
        <v>48</v>
      </c>
      <c r="D506" s="44">
        <v>4</v>
      </c>
      <c r="E506" s="44" t="s">
        <v>76</v>
      </c>
      <c r="F506" s="44" t="s">
        <v>23047</v>
      </c>
      <c r="G506" s="44" t="s">
        <v>18096</v>
      </c>
      <c r="H506" s="44" t="s">
        <v>23051</v>
      </c>
      <c r="I506" s="44" t="s">
        <v>22885</v>
      </c>
      <c r="J506" s="44" t="s">
        <v>22720</v>
      </c>
      <c r="K506" s="44" t="s">
        <v>34</v>
      </c>
      <c r="L506" s="44" t="s">
        <v>22824</v>
      </c>
      <c r="M506" s="19" t="s">
        <v>22891</v>
      </c>
      <c r="N506" s="19">
        <v>4</v>
      </c>
      <c r="O506" s="19" t="str">
        <f>IFERROR(VLOOKUP(M:M,[1]สถานี!A:C,3,FALSE),"0")</f>
        <v>0</v>
      </c>
      <c r="P506" s="19">
        <f t="shared" si="70"/>
        <v>0</v>
      </c>
      <c r="Q506" s="19">
        <f>VLOOKUP(B:B,[1]rainfall!A:F,6,FALSE)</f>
        <v>6.1062678206200011E-3</v>
      </c>
      <c r="R506" s="20">
        <v>5.1742310399999996</v>
      </c>
      <c r="S506" s="20">
        <v>0</v>
      </c>
      <c r="T506" s="21">
        <v>55</v>
      </c>
      <c r="U506" s="9">
        <f>'[1]%ใช้การ'!B$3</f>
        <v>0.66</v>
      </c>
      <c r="V506" s="22">
        <f t="shared" si="72"/>
        <v>3.4149924864000001</v>
      </c>
      <c r="W506" s="22">
        <f t="shared" si="71"/>
        <v>0.68421975084412401</v>
      </c>
      <c r="X506" s="23">
        <f t="shared" si="73"/>
        <v>4.1053185050647443</v>
      </c>
      <c r="Y506" s="24">
        <f>IFERROR(VLOOKUP(B:B,[1]อุป_fill!A:D,4,FALSE)*0.8,"0")</f>
        <v>0.51341735999999993</v>
      </c>
      <c r="Z506" s="24">
        <f>IFERROR(VLOOKUP(B:B,[1]อุต_fill!A:D,4,FALSE)*0.8,"0")</f>
        <v>0.35939215200000008</v>
      </c>
      <c r="AA506" s="25">
        <f>250*0.65*AK506*[1]ET!$D$3/1000000</f>
        <v>1.9304204992418665</v>
      </c>
      <c r="AB506" s="25">
        <f>180/1000000*AL506*[1]ET!$D$5</f>
        <v>0</v>
      </c>
      <c r="AC506" s="25">
        <f>110*0.65/1000000*AM506*[1]ET!$D$6</f>
        <v>0</v>
      </c>
      <c r="AD506" s="25">
        <f>120*0.65/1000000*AN506*[1]ET!$D$4</f>
        <v>0</v>
      </c>
      <c r="AE506" s="25">
        <f>107*AO506*0*[1]ET!$D$7/1000000</f>
        <v>0</v>
      </c>
      <c r="AF506" s="26">
        <f t="shared" si="76"/>
        <v>1.9304204992418665</v>
      </c>
      <c r="AG506" s="26">
        <f>0.7*([1]Eco!$B$5/100)*X506</f>
        <v>0.3448467544254385</v>
      </c>
      <c r="AH506" s="27">
        <f t="shared" si="77"/>
        <v>3.1480767656673052</v>
      </c>
      <c r="AI506" s="28">
        <f t="shared" si="74"/>
        <v>0.95724173939743906</v>
      </c>
      <c r="AJ506" s="29" t="str">
        <f t="shared" si="78"/>
        <v>ปกติ</v>
      </c>
      <c r="AK506" s="30">
        <f>IFERROR(VLOOKUP(B:B,[1]ข้าว_fill!A:E,5,FALSE),"0")</f>
        <v>2969.8776911413333</v>
      </c>
      <c r="AL506" s="30" t="str">
        <f>IFERROR(VLOOKUP(B:B,[1]ข้าวโพด_fill!A:E,5,FALSE),"0")</f>
        <v>0</v>
      </c>
      <c r="AM506" s="30" t="str">
        <f>IFERROR(VLOOKUP(B:B,[1]มันสำปะหลัง_fill!A:E,5,FALSE),"0")</f>
        <v>0</v>
      </c>
      <c r="AN506" s="30" t="str">
        <f>IFERROR(VLOOKUP(B:B,[1]อ้อย_fill!A:E,5,FALSE),"0")</f>
        <v>0</v>
      </c>
      <c r="AO506" s="30">
        <v>39266.728740524639</v>
      </c>
      <c r="AP506" s="31">
        <f t="shared" si="75"/>
        <v>2969.8776911413333</v>
      </c>
    </row>
    <row r="507" spans="1:42" s="56" customFormat="1" x14ac:dyDescent="0.45">
      <c r="A507" s="55">
        <v>505</v>
      </c>
      <c r="B507" s="44">
        <v>4805</v>
      </c>
      <c r="C507" s="44">
        <v>48</v>
      </c>
      <c r="D507" s="44">
        <v>5</v>
      </c>
      <c r="E507" s="44" t="s">
        <v>76</v>
      </c>
      <c r="F507" s="44" t="s">
        <v>23047</v>
      </c>
      <c r="G507" s="44" t="s">
        <v>18111</v>
      </c>
      <c r="H507" s="44" t="s">
        <v>23052</v>
      </c>
      <c r="I507" s="44" t="s">
        <v>22885</v>
      </c>
      <c r="J507" s="44" t="s">
        <v>22720</v>
      </c>
      <c r="K507" s="44" t="s">
        <v>34</v>
      </c>
      <c r="L507" s="44" t="s">
        <v>22824</v>
      </c>
      <c r="M507" s="19" t="s">
        <v>158</v>
      </c>
      <c r="N507" s="19">
        <v>2</v>
      </c>
      <c r="O507" s="19">
        <f>IFERROR(VLOOKUP(M:M,[1]สถานี!A:C,3,FALSE),"0")</f>
        <v>8.6400000000000005E-2</v>
      </c>
      <c r="P507" s="19">
        <f t="shared" si="70"/>
        <v>8.6400000000000005E-2</v>
      </c>
      <c r="Q507" s="19">
        <f>VLOOKUP(B:B,[1]rainfall!A:F,6,FALSE)</f>
        <v>6.9708197777000012E-3</v>
      </c>
      <c r="R507" s="20">
        <v>2.5224376319999999</v>
      </c>
      <c r="S507" s="20">
        <v>0</v>
      </c>
      <c r="T507" s="21">
        <v>28</v>
      </c>
      <c r="U507" s="9">
        <f>'[1]%ใช้การ'!B$3</f>
        <v>0.66</v>
      </c>
      <c r="V507" s="22">
        <f t="shared" si="72"/>
        <v>1.6648088371200001</v>
      </c>
      <c r="W507" s="22">
        <f t="shared" si="71"/>
        <v>0.35163593137954002</v>
      </c>
      <c r="X507" s="23">
        <f t="shared" si="73"/>
        <v>2.10981558827724</v>
      </c>
      <c r="Y507" s="24">
        <f>IFERROR(VLOOKUP(B:B,[1]อุป_fill!A:D,4,FALSE)*0.8,"0")</f>
        <v>1.2068645600000001</v>
      </c>
      <c r="Z507" s="24">
        <f>IFERROR(VLOOKUP(B:B,[1]อุต_fill!A:D,4,FALSE)*0.8,"0")</f>
        <v>0.84480519200000015</v>
      </c>
      <c r="AA507" s="25">
        <f>250*0.65*AK507*[1]ET!$D$3/1000000</f>
        <v>1.937349792195757</v>
      </c>
      <c r="AB507" s="25">
        <f>180/1000000*AL507*[1]ET!$D$5</f>
        <v>0</v>
      </c>
      <c r="AC507" s="25">
        <f>110*0.65/1000000*AM507*[1]ET!$D$6</f>
        <v>7.3821819328802565E-2</v>
      </c>
      <c r="AD507" s="25">
        <f>120*0.65/1000000*AN507*[1]ET!$D$4</f>
        <v>6.9671335659660869E-2</v>
      </c>
      <c r="AE507" s="25">
        <f>107*AO507*0*[1]ET!$D$7/1000000</f>
        <v>0</v>
      </c>
      <c r="AF507" s="26">
        <f t="shared" si="76"/>
        <v>2.0808429471842205</v>
      </c>
      <c r="AG507" s="26">
        <f>0.7*([1]Eco!$B$5/100)*X507</f>
        <v>0.17722450941528814</v>
      </c>
      <c r="AH507" s="27">
        <f t="shared" si="77"/>
        <v>4.3097372085995094</v>
      </c>
      <c r="AI507" s="28">
        <f t="shared" si="74"/>
        <v>-2.1999216203222693</v>
      </c>
      <c r="AJ507" s="29" t="str">
        <f t="shared" si="78"/>
        <v>ปกติ</v>
      </c>
      <c r="AK507" s="30">
        <f>IFERROR(VLOOKUP(B:B,[1]ข้าว_fill!A:E,5,FALSE),"0")</f>
        <v>2980.538141839626</v>
      </c>
      <c r="AL507" s="30" t="str">
        <f>IFERROR(VLOOKUP(B:B,[1]ข้าวโพด_fill!A:E,5,FALSE),"0")</f>
        <v>0</v>
      </c>
      <c r="AM507" s="30">
        <f>IFERROR(VLOOKUP(B:B,[1]มันสำปะหลัง_fill!A:E,5,FALSE),"0")</f>
        <v>344.1576658685434</v>
      </c>
      <c r="AN507" s="30">
        <f>IFERROR(VLOOKUP(B:B,[1]อ้อย_fill!A:E,5,FALSE),"0")</f>
        <v>446.61112602346714</v>
      </c>
      <c r="AO507" s="30">
        <v>27737.716078637412</v>
      </c>
      <c r="AP507" s="31">
        <f t="shared" si="75"/>
        <v>3771.3069337316365</v>
      </c>
    </row>
    <row r="508" spans="1:42" s="56" customFormat="1" x14ac:dyDescent="0.45">
      <c r="A508" s="55">
        <v>506</v>
      </c>
      <c r="B508" s="44">
        <v>4806</v>
      </c>
      <c r="C508" s="44">
        <v>48</v>
      </c>
      <c r="D508" s="44">
        <v>6</v>
      </c>
      <c r="E508" s="44" t="s">
        <v>76</v>
      </c>
      <c r="F508" s="44" t="s">
        <v>23047</v>
      </c>
      <c r="G508" s="44" t="s">
        <v>18146</v>
      </c>
      <c r="H508" s="44" t="s">
        <v>23053</v>
      </c>
      <c r="I508" s="44" t="s">
        <v>22885</v>
      </c>
      <c r="J508" s="44" t="s">
        <v>22720</v>
      </c>
      <c r="K508" s="44" t="s">
        <v>34</v>
      </c>
      <c r="L508" s="44" t="s">
        <v>22824</v>
      </c>
      <c r="M508" s="19"/>
      <c r="N508" s="19"/>
      <c r="O508" s="19" t="str">
        <f>IFERROR(VLOOKUP(M:M,[1]สถานี!A:C,3,FALSE),"0")</f>
        <v>0</v>
      </c>
      <c r="P508" s="19">
        <f t="shared" si="70"/>
        <v>0</v>
      </c>
      <c r="Q508" s="19">
        <f>VLOOKUP(B:B,[1]rainfall!A:F,6,FALSE)</f>
        <v>4.5405913443200014E-3</v>
      </c>
      <c r="R508" s="20">
        <v>1.9565061119999998</v>
      </c>
      <c r="S508" s="20">
        <v>0.28536600000000001</v>
      </c>
      <c r="T508" s="21">
        <v>55</v>
      </c>
      <c r="U508" s="9">
        <f>'[1]%ใช้การ'!B$3</f>
        <v>0.66</v>
      </c>
      <c r="V508" s="22">
        <f t="shared" si="72"/>
        <v>1.4796355939199999</v>
      </c>
      <c r="W508" s="22">
        <f t="shared" si="71"/>
        <v>0.29683523705286396</v>
      </c>
      <c r="X508" s="23">
        <f t="shared" si="73"/>
        <v>1.7810114223171838</v>
      </c>
      <c r="Y508" s="24">
        <f>IFERROR(VLOOKUP(B:B,[1]อุป_fill!A:D,4,FALSE)*0.8,"0")</f>
        <v>0.67129280000000013</v>
      </c>
      <c r="Z508" s="24">
        <f>IFERROR(VLOOKUP(B:B,[1]อุต_fill!A:D,4,FALSE)*0.8,"0")</f>
        <v>0.46990496000000004</v>
      </c>
      <c r="AA508" s="25">
        <f>250*0.65*AK508*[1]ET!$D$3/1000000</f>
        <v>1.4856482750752722</v>
      </c>
      <c r="AB508" s="25">
        <f>180/1000000*AL508*[1]ET!$D$5</f>
        <v>0</v>
      </c>
      <c r="AC508" s="25">
        <f>110*0.65/1000000*AM508*[1]ET!$D$6</f>
        <v>0</v>
      </c>
      <c r="AD508" s="25">
        <f>120*0.65/1000000*AN508*[1]ET!$D$4</f>
        <v>0</v>
      </c>
      <c r="AE508" s="25">
        <f>107*AO508*0*[1]ET!$D$7/1000000</f>
        <v>0</v>
      </c>
      <c r="AF508" s="26">
        <f t="shared" si="76"/>
        <v>1.4856482750752722</v>
      </c>
      <c r="AG508" s="26">
        <f>0.7*([1]Eco!$B$5/100)*X508</f>
        <v>0.14960495947464342</v>
      </c>
      <c r="AH508" s="27">
        <f t="shared" si="77"/>
        <v>2.7764509945499158</v>
      </c>
      <c r="AI508" s="28">
        <f t="shared" si="74"/>
        <v>-0.99543957223273205</v>
      </c>
      <c r="AJ508" s="29" t="str">
        <f t="shared" si="78"/>
        <v>ปกติ</v>
      </c>
      <c r="AK508" s="30">
        <f>IFERROR(VLOOKUP(B:B,[1]ข้าว_fill!A:E,5,FALSE),"0")</f>
        <v>2285.6127308850341</v>
      </c>
      <c r="AL508" s="30" t="str">
        <f>IFERROR(VLOOKUP(B:B,[1]ข้าวโพด_fill!A:E,5,FALSE),"0")</f>
        <v>0</v>
      </c>
      <c r="AM508" s="30" t="str">
        <f>IFERROR(VLOOKUP(B:B,[1]มันสำปะหลัง_fill!A:E,5,FALSE),"0")</f>
        <v>0</v>
      </c>
      <c r="AN508" s="30" t="str">
        <f>IFERROR(VLOOKUP(B:B,[1]อ้อย_fill!A:E,5,FALSE),"0")</f>
        <v>0</v>
      </c>
      <c r="AO508" s="30">
        <v>1731.6406550994955</v>
      </c>
      <c r="AP508" s="31">
        <f t="shared" si="75"/>
        <v>2285.6127308850341</v>
      </c>
    </row>
    <row r="509" spans="1:42" s="56" customFormat="1" x14ac:dyDescent="0.45">
      <c r="A509" s="55">
        <v>507</v>
      </c>
      <c r="B509" s="44">
        <v>4807</v>
      </c>
      <c r="C509" s="44">
        <v>48</v>
      </c>
      <c r="D509" s="44">
        <v>7</v>
      </c>
      <c r="E509" s="44" t="s">
        <v>76</v>
      </c>
      <c r="F509" s="44" t="s">
        <v>23047</v>
      </c>
      <c r="G509" s="44" t="s">
        <v>7080</v>
      </c>
      <c r="H509" s="44" t="s">
        <v>23054</v>
      </c>
      <c r="I509" s="44" t="s">
        <v>22885</v>
      </c>
      <c r="J509" s="44" t="s">
        <v>22720</v>
      </c>
      <c r="K509" s="44" t="s">
        <v>22475</v>
      </c>
      <c r="L509" s="44" t="s">
        <v>22824</v>
      </c>
      <c r="M509" s="19"/>
      <c r="N509" s="19"/>
      <c r="O509" s="19" t="str">
        <f>IFERROR(VLOOKUP(M:M,[1]สถานี!A:C,3,FALSE),"0")</f>
        <v>0</v>
      </c>
      <c r="P509" s="19">
        <f t="shared" si="70"/>
        <v>0</v>
      </c>
      <c r="Q509" s="19">
        <f>VLOOKUP(B:B,[1]rainfall!A:F,6,FALSE)</f>
        <v>1.3075484816800004E-2</v>
      </c>
      <c r="R509" s="20">
        <v>5.1904005120000001</v>
      </c>
      <c r="S509" s="20">
        <v>0.29882160000000002</v>
      </c>
      <c r="T509" s="21">
        <v>82</v>
      </c>
      <c r="U509" s="9">
        <f>'[1]%ใช้การ'!B$3</f>
        <v>0.66</v>
      </c>
      <c r="V509" s="22">
        <f t="shared" si="72"/>
        <v>3.6228865939200001</v>
      </c>
      <c r="W509" s="22">
        <f t="shared" si="71"/>
        <v>0.72719241574736015</v>
      </c>
      <c r="X509" s="23">
        <f t="shared" si="73"/>
        <v>4.36315449448416</v>
      </c>
      <c r="Y509" s="24">
        <f>IFERROR(VLOOKUP(B:B,[1]อุป_fill!A:D,4,FALSE)*0.8,"0")</f>
        <v>1.1127880000000001</v>
      </c>
      <c r="Z509" s="24">
        <f>IFERROR(VLOOKUP(B:B,[1]อุต_fill!A:D,4,FALSE)*0.8,"0")</f>
        <v>0.77895160000000008</v>
      </c>
      <c r="AA509" s="25">
        <f>250*0.65*AK509*[1]ET!$D$3/1000000</f>
        <v>1.2325068364196081</v>
      </c>
      <c r="AB509" s="25">
        <f>180/1000000*AL509*[1]ET!$D$5</f>
        <v>0</v>
      </c>
      <c r="AC509" s="25">
        <f>110*0.65/1000000*AM509*[1]ET!$D$6</f>
        <v>2.1433984471695413E-3</v>
      </c>
      <c r="AD509" s="25">
        <f>120*0.65/1000000*AN509*[1]ET!$D$4</f>
        <v>1.0192960932832052E-2</v>
      </c>
      <c r="AE509" s="25">
        <f>107*AO509*0*[1]ET!$D$7/1000000</f>
        <v>0</v>
      </c>
      <c r="AF509" s="26">
        <f t="shared" si="76"/>
        <v>1.2448431957996096</v>
      </c>
      <c r="AG509" s="26">
        <f>0.7*([1]Eco!$B$5/100)*X509</f>
        <v>0.36650497753666939</v>
      </c>
      <c r="AH509" s="27">
        <f t="shared" si="77"/>
        <v>3.5030877733362793</v>
      </c>
      <c r="AI509" s="28">
        <f t="shared" si="74"/>
        <v>0.86006672114788074</v>
      </c>
      <c r="AJ509" s="29" t="str">
        <f t="shared" si="78"/>
        <v>ปกติ</v>
      </c>
      <c r="AK509" s="30">
        <f>IFERROR(VLOOKUP(B:B,[1]ข้าว_fill!A:E,5,FALSE),"0")</f>
        <v>1896.1643637224743</v>
      </c>
      <c r="AL509" s="30" t="str">
        <f>IFERROR(VLOOKUP(B:B,[1]ข้าวโพด_fill!A:E,5,FALSE),"0")</f>
        <v>0</v>
      </c>
      <c r="AM509" s="30">
        <f>IFERROR(VLOOKUP(B:B,[1]มันสำปะหลัง_fill!A:E,5,FALSE),"0")</f>
        <v>9.9925335532379549</v>
      </c>
      <c r="AN509" s="30">
        <f>IFERROR(VLOOKUP(B:B,[1]อ้อย_fill!A:E,5,FALSE),"0")</f>
        <v>65.339493159179824</v>
      </c>
      <c r="AO509" s="30">
        <v>34732.217745393078</v>
      </c>
      <c r="AP509" s="31">
        <f t="shared" si="75"/>
        <v>1971.496390434892</v>
      </c>
    </row>
    <row r="510" spans="1:42" s="56" customFormat="1" x14ac:dyDescent="0.45">
      <c r="A510" s="55">
        <v>508</v>
      </c>
      <c r="B510" s="44">
        <v>4808</v>
      </c>
      <c r="C510" s="44">
        <v>48</v>
      </c>
      <c r="D510" s="44">
        <v>8</v>
      </c>
      <c r="E510" s="44" t="s">
        <v>76</v>
      </c>
      <c r="F510" s="44" t="s">
        <v>23047</v>
      </c>
      <c r="G510" s="44" t="s">
        <v>18198</v>
      </c>
      <c r="H510" s="44" t="s">
        <v>23055</v>
      </c>
      <c r="I510" s="44" t="s">
        <v>22885</v>
      </c>
      <c r="J510" s="44" t="s">
        <v>22720</v>
      </c>
      <c r="K510" s="44" t="s">
        <v>34</v>
      </c>
      <c r="L510" s="44" t="s">
        <v>22824</v>
      </c>
      <c r="M510" s="19"/>
      <c r="N510" s="19"/>
      <c r="O510" s="19" t="str">
        <f>IFERROR(VLOOKUP(M:M,[1]สถานี!A:C,3,FALSE),"0")</f>
        <v>0</v>
      </c>
      <c r="P510" s="19">
        <f t="shared" si="70"/>
        <v>0</v>
      </c>
      <c r="Q510" s="19">
        <f>VLOOKUP(B:B,[1]rainfall!A:F,6,FALSE)</f>
        <v>1.5254765104400003E-2</v>
      </c>
      <c r="R510" s="20">
        <v>8.0847359999999993E-2</v>
      </c>
      <c r="S510" s="20">
        <v>0</v>
      </c>
      <c r="T510" s="21">
        <v>109</v>
      </c>
      <c r="U510" s="9">
        <f>'[1]%ใช้การ'!B$3</f>
        <v>0.66</v>
      </c>
      <c r="V510" s="22">
        <f t="shared" si="72"/>
        <v>5.3359257600000001E-2</v>
      </c>
      <c r="W510" s="22">
        <f t="shared" si="71"/>
        <v>1.3722804540880002E-2</v>
      </c>
      <c r="X510" s="23">
        <f t="shared" si="73"/>
        <v>8.2336827245280006E-2</v>
      </c>
      <c r="Y510" s="24">
        <f>IFERROR(VLOOKUP(B:B,[1]อุป_fill!A:D,4,FALSE)*0.8,"0")</f>
        <v>1.0061427999999999</v>
      </c>
      <c r="Z510" s="24">
        <f>IFERROR(VLOOKUP(B:B,[1]อุต_fill!A:D,4,FALSE)*0.8,"0")</f>
        <v>0.70429996000000006</v>
      </c>
      <c r="AA510" s="25">
        <f>250*0.5*AK510*[1]ET!$D$3/1000000</f>
        <v>3.1751311015503765</v>
      </c>
      <c r="AB510" s="25">
        <f>180/1000000*AL510*[1]ET!$D$5</f>
        <v>0</v>
      </c>
      <c r="AC510" s="25">
        <f>110*0.65/1000000*AM510*[1]ET!$D$6</f>
        <v>0</v>
      </c>
      <c r="AD510" s="25">
        <f>120*0.65/1000000*AN510*[1]ET!$D$4</f>
        <v>0</v>
      </c>
      <c r="AE510" s="25">
        <f>107*AO510*0*[1]ET!$D$7/1000000</f>
        <v>0</v>
      </c>
      <c r="AF510" s="26">
        <f t="shared" si="76"/>
        <v>3.1751311015503765</v>
      </c>
      <c r="AG510" s="26">
        <f>0.7*([1]Eco!$B$5/100)*X510</f>
        <v>6.9162934886035201E-3</v>
      </c>
      <c r="AH510" s="27">
        <f t="shared" si="77"/>
        <v>4.8924901550389803</v>
      </c>
      <c r="AI510" s="28">
        <f t="shared" si="74"/>
        <v>-4.8101533277937003</v>
      </c>
      <c r="AJ510" s="29" t="str">
        <f t="shared" si="78"/>
        <v>ปกติ</v>
      </c>
      <c r="AK510" s="30">
        <f>IFERROR(VLOOKUP(B:B,[1]ข้าว_fill!A:E,5,FALSE),"0")</f>
        <v>6350.2622031007531</v>
      </c>
      <c r="AL510" s="30" t="str">
        <f>IFERROR(VLOOKUP(B:B,[1]ข้าวโพด_fill!A:E,5,FALSE),"0")</f>
        <v>0</v>
      </c>
      <c r="AM510" s="30" t="str">
        <f>IFERROR(VLOOKUP(B:B,[1]มันสำปะหลัง_fill!A:E,5,FALSE),"0")</f>
        <v>0</v>
      </c>
      <c r="AN510" s="30" t="str">
        <f>IFERROR(VLOOKUP(B:B,[1]อ้อย_fill!A:E,5,FALSE),"0")</f>
        <v>0</v>
      </c>
      <c r="AO510" s="30">
        <v>81807.271439142525</v>
      </c>
      <c r="AP510" s="31">
        <f t="shared" si="75"/>
        <v>6350.2622031007531</v>
      </c>
    </row>
    <row r="511" spans="1:42" s="56" customFormat="1" x14ac:dyDescent="0.45">
      <c r="A511" s="55">
        <v>509</v>
      </c>
      <c r="B511" s="44">
        <v>4809</v>
      </c>
      <c r="C511" s="44">
        <v>48</v>
      </c>
      <c r="D511" s="44">
        <v>9</v>
      </c>
      <c r="E511" s="44" t="s">
        <v>76</v>
      </c>
      <c r="F511" s="44" t="s">
        <v>23047</v>
      </c>
      <c r="G511" s="44" t="s">
        <v>2181</v>
      </c>
      <c r="H511" s="44" t="s">
        <v>23056</v>
      </c>
      <c r="I511" s="44" t="s">
        <v>22885</v>
      </c>
      <c r="J511" s="44" t="s">
        <v>22720</v>
      </c>
      <c r="K511" s="44" t="s">
        <v>34</v>
      </c>
      <c r="L511" s="44" t="s">
        <v>22824</v>
      </c>
      <c r="M511" s="19"/>
      <c r="N511" s="19"/>
      <c r="O511" s="19" t="str">
        <f>IFERROR(VLOOKUP(M:M,[1]สถานี!A:C,3,FALSE),"0")</f>
        <v>0</v>
      </c>
      <c r="P511" s="19">
        <f t="shared" si="70"/>
        <v>0</v>
      </c>
      <c r="Q511" s="19">
        <f>VLOOKUP(B:B,[1]rainfall!A:F,6,FALSE)</f>
        <v>7.1029089237600014E-3</v>
      </c>
      <c r="R511" s="20">
        <v>8.3757864959999999</v>
      </c>
      <c r="S511" s="20">
        <v>1.1952</v>
      </c>
      <c r="T511" s="21">
        <v>240</v>
      </c>
      <c r="U511" s="9">
        <f>'[1]%ใช้การ'!B$3</f>
        <v>0.66</v>
      </c>
      <c r="V511" s="22">
        <f t="shared" si="72"/>
        <v>6.3168510873599999</v>
      </c>
      <c r="W511" s="22">
        <f t="shared" si="71"/>
        <v>1.264790799256752</v>
      </c>
      <c r="X511" s="23">
        <f t="shared" si="73"/>
        <v>7.5887447955405118</v>
      </c>
      <c r="Y511" s="24">
        <f>IFERROR(VLOOKUP(B:B,[1]อุป_fill!A:D,4,FALSE)*0.8,"0")</f>
        <v>0.74399688000000008</v>
      </c>
      <c r="Z511" s="24">
        <f>IFERROR(VLOOKUP(B:B,[1]อุต_fill!A:D,4,FALSE)*0.8,"0")</f>
        <v>0.52079781599999997</v>
      </c>
      <c r="AA511" s="25">
        <f>250*0.65*AK511*[1]ET!$D$3/1000000</f>
        <v>3.5445305097980913</v>
      </c>
      <c r="AB511" s="25">
        <f>180/1000000*AL511*[1]ET!$D$5</f>
        <v>0</v>
      </c>
      <c r="AC511" s="25">
        <f>110*0.65/1000000*AM511*[1]ET!$D$6</f>
        <v>1.2069275720052763E-3</v>
      </c>
      <c r="AD511" s="25">
        <f>120*0.65/1000000*AN511*[1]ET!$D$4</f>
        <v>1.8421100119644186E-2</v>
      </c>
      <c r="AE511" s="25">
        <f>107*AO511*0*[1]ET!$D$7/1000000</f>
        <v>0</v>
      </c>
      <c r="AF511" s="26">
        <f t="shared" si="76"/>
        <v>3.5641585374897407</v>
      </c>
      <c r="AG511" s="26">
        <f>0.7*([1]Eco!$B$5/100)*X511</f>
        <v>0.63745456282540292</v>
      </c>
      <c r="AH511" s="27">
        <f t="shared" si="77"/>
        <v>5.4664077963151438</v>
      </c>
      <c r="AI511" s="28">
        <f t="shared" si="74"/>
        <v>2.122336999225368</v>
      </c>
      <c r="AJ511" s="29" t="str">
        <f t="shared" si="78"/>
        <v>ปกติ</v>
      </c>
      <c r="AK511" s="30">
        <f>IFERROR(VLOOKUP(B:B,[1]ข้าว_fill!A:E,5,FALSE),"0")</f>
        <v>5453.123861227833</v>
      </c>
      <c r="AL511" s="30" t="str">
        <f>IFERROR(VLOOKUP(B:B,[1]ข้าวโพด_fill!A:E,5,FALSE),"0")</f>
        <v>0</v>
      </c>
      <c r="AM511" s="30">
        <f>IFERROR(VLOOKUP(B:B,[1]มันสำปะหลัง_fill!A:E,5,FALSE),"0")</f>
        <v>5.6267019673905656</v>
      </c>
      <c r="AN511" s="30">
        <f>IFERROR(VLOOKUP(B:B,[1]อ้อย_fill!A:E,5,FALSE),"0")</f>
        <v>118.08397512592428</v>
      </c>
      <c r="AO511" s="30">
        <v>8388.0686912215951</v>
      </c>
      <c r="AP511" s="31">
        <f t="shared" si="75"/>
        <v>5576.8345383211481</v>
      </c>
    </row>
    <row r="512" spans="1:42" s="56" customFormat="1" x14ac:dyDescent="0.45">
      <c r="A512" s="55">
        <v>510</v>
      </c>
      <c r="B512" s="44">
        <v>4810</v>
      </c>
      <c r="C512" s="44">
        <v>48</v>
      </c>
      <c r="D512" s="44">
        <v>10</v>
      </c>
      <c r="E512" s="44" t="s">
        <v>76</v>
      </c>
      <c r="F512" s="44" t="s">
        <v>23047</v>
      </c>
      <c r="G512" s="44" t="s">
        <v>18240</v>
      </c>
      <c r="H512" s="44" t="s">
        <v>23057</v>
      </c>
      <c r="I512" s="44" t="s">
        <v>22885</v>
      </c>
      <c r="J512" s="44" t="s">
        <v>22720</v>
      </c>
      <c r="K512" s="44" t="s">
        <v>34</v>
      </c>
      <c r="L512" s="44" t="s">
        <v>22824</v>
      </c>
      <c r="M512" s="19"/>
      <c r="N512" s="19"/>
      <c r="O512" s="19" t="str">
        <f>IFERROR(VLOOKUP(M:M,[1]สถานี!A:C,3,FALSE),"0")</f>
        <v>0</v>
      </c>
      <c r="P512" s="19">
        <f t="shared" ref="P512:P575" si="79">O512*1</f>
        <v>0</v>
      </c>
      <c r="Q512" s="19">
        <f>VLOOKUP(B:B,[1]rainfall!A:F,6,FALSE)</f>
        <v>1.1623260152840001E-2</v>
      </c>
      <c r="R512" s="20">
        <v>1.7463029760000002</v>
      </c>
      <c r="S512" s="20">
        <v>0</v>
      </c>
      <c r="T512" s="21">
        <v>44</v>
      </c>
      <c r="U512" s="9">
        <f>'[1]%ใช้การ'!B$3</f>
        <v>0.66</v>
      </c>
      <c r="V512" s="22">
        <f t="shared" si="72"/>
        <v>1.1525599641600002</v>
      </c>
      <c r="W512" s="22">
        <f t="shared" ref="W512:W575" si="80">+(P512+Q512+V512)*0.2</f>
        <v>0.23283664486256805</v>
      </c>
      <c r="X512" s="23">
        <f t="shared" si="73"/>
        <v>1.3970198691754083</v>
      </c>
      <c r="Y512" s="24">
        <f>IFERROR(VLOOKUP(B:B,[1]อุป_fill!A:D,4,FALSE)*0.8,"0")</f>
        <v>0.83290408000000016</v>
      </c>
      <c r="Z512" s="24">
        <f>IFERROR(VLOOKUP(B:B,[1]อุต_fill!A:D,4,FALSE)*0.8,"0")</f>
        <v>0.58303285599999999</v>
      </c>
      <c r="AA512" s="25">
        <f>250*0.65*AK512*[1]ET!$D$3/1000000</f>
        <v>6.093954183977953</v>
      </c>
      <c r="AB512" s="25">
        <f>180/1000000*AL512*[1]ET!$D$5</f>
        <v>0</v>
      </c>
      <c r="AC512" s="25">
        <f>110*0.65/1000000*AM512*[1]ET!$D$6</f>
        <v>0.20301227828664203</v>
      </c>
      <c r="AD512" s="25">
        <f>120*0.65/1000000*AN512*[1]ET!$D$4</f>
        <v>0</v>
      </c>
      <c r="AE512" s="25">
        <f>107*AO512*0*[1]ET!$D$7/1000000</f>
        <v>0</v>
      </c>
      <c r="AF512" s="26">
        <f t="shared" si="76"/>
        <v>6.2969664622645949</v>
      </c>
      <c r="AG512" s="26">
        <f>0.7*([1]Eco!$B$5/100)*X512</f>
        <v>0.11734966901073429</v>
      </c>
      <c r="AH512" s="27">
        <f t="shared" si="77"/>
        <v>7.8302530672753292</v>
      </c>
      <c r="AI512" s="28">
        <f t="shared" si="74"/>
        <v>-6.4332331980999209</v>
      </c>
      <c r="AJ512" s="29" t="str">
        <f t="shared" si="78"/>
        <v>เสี่ยงภัยแล้งปานกลาง</v>
      </c>
      <c r="AK512" s="30">
        <f>IFERROR(VLOOKUP(B:B,[1]ข้าว_fill!A:E,5,FALSE),"0")</f>
        <v>9375.3141291968514</v>
      </c>
      <c r="AL512" s="30" t="str">
        <f>IFERROR(VLOOKUP(B:B,[1]ข้าวโพด_fill!A:E,5,FALSE),"0")</f>
        <v>0</v>
      </c>
      <c r="AM512" s="30">
        <f>IFERROR(VLOOKUP(B:B,[1]มันสำปะหลัง_fill!A:E,5,FALSE),"0")</f>
        <v>946.44418781651302</v>
      </c>
      <c r="AN512" s="30" t="str">
        <f>IFERROR(VLOOKUP(B:B,[1]อ้อย_fill!A:E,5,FALSE),"0")</f>
        <v>0</v>
      </c>
      <c r="AO512" s="30">
        <v>32063.962440677144</v>
      </c>
      <c r="AP512" s="31">
        <f t="shared" si="75"/>
        <v>10321.758317013364</v>
      </c>
    </row>
    <row r="513" spans="1:42" s="56" customFormat="1" x14ac:dyDescent="0.45">
      <c r="A513" s="55">
        <v>511</v>
      </c>
      <c r="B513" s="44">
        <v>4811</v>
      </c>
      <c r="C513" s="44">
        <v>48</v>
      </c>
      <c r="D513" s="44">
        <v>11</v>
      </c>
      <c r="E513" s="44" t="s">
        <v>76</v>
      </c>
      <c r="F513" s="44" t="s">
        <v>23047</v>
      </c>
      <c r="G513" s="44" t="s">
        <v>15934</v>
      </c>
      <c r="H513" s="44" t="s">
        <v>23058</v>
      </c>
      <c r="I513" s="44" t="s">
        <v>22885</v>
      </c>
      <c r="J513" s="44" t="s">
        <v>22720</v>
      </c>
      <c r="K513" s="44" t="s">
        <v>34</v>
      </c>
      <c r="L513" s="44" t="s">
        <v>22824</v>
      </c>
      <c r="M513" s="19"/>
      <c r="N513" s="19"/>
      <c r="O513" s="19" t="str">
        <f>IFERROR(VLOOKUP(M:M,[1]สถานี!A:C,3,FALSE),"0")</f>
        <v>0</v>
      </c>
      <c r="P513" s="19">
        <f t="shared" si="79"/>
        <v>0</v>
      </c>
      <c r="Q513" s="19">
        <f>VLOOKUP(B:B,[1]rainfall!A:F,6,FALSE)</f>
        <v>6.5793566808600009E-3</v>
      </c>
      <c r="R513" s="20">
        <v>8.7153454079999992</v>
      </c>
      <c r="S513" s="20">
        <v>0.86206800000000006</v>
      </c>
      <c r="T513" s="21">
        <v>98</v>
      </c>
      <c r="U513" s="9">
        <f>'[1]%ใช้การ'!B$3</f>
        <v>0.66</v>
      </c>
      <c r="V513" s="22">
        <f t="shared" si="72"/>
        <v>6.3210928492800003</v>
      </c>
      <c r="W513" s="22">
        <f t="shared" si="80"/>
        <v>1.2655344411921723</v>
      </c>
      <c r="X513" s="23">
        <f t="shared" si="73"/>
        <v>7.5932066471530328</v>
      </c>
      <c r="Y513" s="24">
        <f>IFERROR(VLOOKUP(B:B,[1]อุป_fill!A:D,4,FALSE)*0.8,"0")</f>
        <v>0.33486448000000002</v>
      </c>
      <c r="Z513" s="24">
        <f>IFERROR(VLOOKUP(B:B,[1]อุต_fill!A:D,4,FALSE)*0.8,"0")</f>
        <v>0.23440513600000001</v>
      </c>
      <c r="AA513" s="25">
        <f>250*0.65*AK513*[1]ET!$D$3/1000000</f>
        <v>1.5219496097076111</v>
      </c>
      <c r="AB513" s="25">
        <f>180/1000000*AL513*[1]ET!$D$5</f>
        <v>0</v>
      </c>
      <c r="AC513" s="25">
        <f>110*0.65/1000000*AM513*[1]ET!$D$6</f>
        <v>1.0455157570085191E-2</v>
      </c>
      <c r="AD513" s="25">
        <f>120*0.65/1000000*AN513*[1]ET!$D$4</f>
        <v>0</v>
      </c>
      <c r="AE513" s="25">
        <f>107*AO513*0*[1]ET!$D$7/1000000</f>
        <v>0</v>
      </c>
      <c r="AF513" s="26">
        <f t="shared" si="76"/>
        <v>1.5324047672776961</v>
      </c>
      <c r="AG513" s="26">
        <f>0.7*([1]Eco!$B$5/100)*X513</f>
        <v>0.63782935836085475</v>
      </c>
      <c r="AH513" s="27">
        <f t="shared" si="77"/>
        <v>2.739503741638551</v>
      </c>
      <c r="AI513" s="28">
        <f t="shared" si="74"/>
        <v>4.8537029055144814</v>
      </c>
      <c r="AJ513" s="29" t="str">
        <f t="shared" si="78"/>
        <v>ปกติ</v>
      </c>
      <c r="AK513" s="30">
        <f>IFERROR(VLOOKUP(B:B,[1]ข้าว_fill!A:E,5,FALSE),"0")</f>
        <v>2341.4609380117095</v>
      </c>
      <c r="AL513" s="30" t="str">
        <f>IFERROR(VLOOKUP(B:B,[1]ข้าวโพด_fill!A:E,5,FALSE),"0")</f>
        <v>0</v>
      </c>
      <c r="AM513" s="30">
        <f>IFERROR(VLOOKUP(B:B,[1]มันสำปะหลัง_fill!A:E,5,FALSE),"0")</f>
        <v>48.741993333730491</v>
      </c>
      <c r="AN513" s="30" t="str">
        <f>IFERROR(VLOOKUP(B:B,[1]อ้อย_fill!A:E,5,FALSE),"0")</f>
        <v>0</v>
      </c>
      <c r="AO513" s="30">
        <v>49875.570853623474</v>
      </c>
      <c r="AP513" s="31">
        <f t="shared" si="75"/>
        <v>2390.20293134544</v>
      </c>
    </row>
    <row r="514" spans="1:42" s="56" customFormat="1" x14ac:dyDescent="0.45">
      <c r="A514" s="55">
        <v>512</v>
      </c>
      <c r="B514" s="44">
        <v>4812</v>
      </c>
      <c r="C514" s="44">
        <v>48</v>
      </c>
      <c r="D514" s="44">
        <v>12</v>
      </c>
      <c r="E514" s="44" t="s">
        <v>76</v>
      </c>
      <c r="F514" s="44" t="s">
        <v>23047</v>
      </c>
      <c r="G514" s="44" t="s">
        <v>9467</v>
      </c>
      <c r="H514" s="44" t="s">
        <v>23059</v>
      </c>
      <c r="I514" s="44" t="s">
        <v>22885</v>
      </c>
      <c r="J514" s="44" t="s">
        <v>22720</v>
      </c>
      <c r="K514" s="44" t="s">
        <v>22475</v>
      </c>
      <c r="L514" s="44" t="s">
        <v>22824</v>
      </c>
      <c r="M514" s="19"/>
      <c r="N514" s="19"/>
      <c r="O514" s="19" t="str">
        <f>IFERROR(VLOOKUP(M:M,[1]สถานี!A:C,3,FALSE),"0")</f>
        <v>0</v>
      </c>
      <c r="P514" s="19">
        <f t="shared" si="79"/>
        <v>0</v>
      </c>
      <c r="Q514" s="19">
        <f>VLOOKUP(B:B,[1]rainfall!A:F,6,FALSE)</f>
        <v>3.3538509608600007E-3</v>
      </c>
      <c r="R514" s="20">
        <v>2.4254207999999999</v>
      </c>
      <c r="S514" s="20">
        <v>0.17320919999999998</v>
      </c>
      <c r="T514" s="21">
        <v>41</v>
      </c>
      <c r="U514" s="9">
        <f>'[1]%ใช้การ'!B$3</f>
        <v>0.66</v>
      </c>
      <c r="V514" s="22">
        <f t="shared" si="72"/>
        <v>1.7150958000000001</v>
      </c>
      <c r="W514" s="22">
        <f t="shared" si="80"/>
        <v>0.34368993019217203</v>
      </c>
      <c r="X514" s="23">
        <f t="shared" si="73"/>
        <v>2.0621395811530321</v>
      </c>
      <c r="Y514" s="24">
        <f>IFERROR(VLOOKUP(B:B,[1]อุป_fill!A:D,4,FALSE)*0.8,"0")</f>
        <v>0.22129784</v>
      </c>
      <c r="Z514" s="24">
        <f>IFERROR(VLOOKUP(B:B,[1]อุต_fill!A:D,4,FALSE)*0.8,"0")</f>
        <v>0.15490848800000001</v>
      </c>
      <c r="AA514" s="25">
        <f>250*0.65*AK514*[1]ET!$D$3/1000000</f>
        <v>1.348548759873491E-5</v>
      </c>
      <c r="AB514" s="25">
        <f>180/1000000*AL514*[1]ET!$D$5</f>
        <v>0</v>
      </c>
      <c r="AC514" s="25">
        <f>110*0.65/1000000*AM514*[1]ET!$D$6</f>
        <v>2.0340229995197148E-5</v>
      </c>
      <c r="AD514" s="25">
        <f>120*0.65/1000000*AN514*[1]ET!$D$4</f>
        <v>0</v>
      </c>
      <c r="AE514" s="25">
        <f>107*AO514*0*[1]ET!$D$7/1000000</f>
        <v>0</v>
      </c>
      <c r="AF514" s="26">
        <f t="shared" si="76"/>
        <v>3.3825717593932059E-5</v>
      </c>
      <c r="AG514" s="26">
        <f>0.7*([1]Eco!$B$5/100)*X514</f>
        <v>0.17321972481685469</v>
      </c>
      <c r="AH514" s="27">
        <f t="shared" si="77"/>
        <v>0.54945987853444855</v>
      </c>
      <c r="AI514" s="28">
        <f t="shared" si="74"/>
        <v>1.5126797026185836</v>
      </c>
      <c r="AJ514" s="29" t="str">
        <f t="shared" si="78"/>
        <v>ปกติ</v>
      </c>
      <c r="AK514" s="30">
        <f>IFERROR(VLOOKUP(B:B,[1]ข้าว_fill!A:E,5,FALSE),"0")</f>
        <v>2.0746903998053706E-2</v>
      </c>
      <c r="AL514" s="30" t="str">
        <f>IFERROR(VLOOKUP(B:B,[1]ข้าวโพด_fill!A:E,5,FALSE),"0")</f>
        <v>0</v>
      </c>
      <c r="AM514" s="30">
        <f>IFERROR(VLOOKUP(B:B,[1]มันสำปะหลัง_fill!A:E,5,FALSE),"0")</f>
        <v>9.4826247063856173E-2</v>
      </c>
      <c r="AN514" s="30" t="str">
        <f>IFERROR(VLOOKUP(B:B,[1]อ้อย_fill!A:E,5,FALSE),"0")</f>
        <v>0</v>
      </c>
      <c r="AO514" s="30">
        <v>1.1693355553788001</v>
      </c>
      <c r="AP514" s="31">
        <f t="shared" si="75"/>
        <v>0.11557315106190988</v>
      </c>
    </row>
    <row r="515" spans="1:42" s="56" customFormat="1" x14ac:dyDescent="0.45">
      <c r="A515" s="55">
        <v>513</v>
      </c>
      <c r="B515" s="44">
        <v>4901</v>
      </c>
      <c r="C515" s="44">
        <v>49</v>
      </c>
      <c r="D515" s="44">
        <v>1</v>
      </c>
      <c r="E515" s="44" t="s">
        <v>77</v>
      </c>
      <c r="F515" s="44" t="s">
        <v>23060</v>
      </c>
      <c r="G515" s="44" t="s">
        <v>18280</v>
      </c>
      <c r="H515" s="44" t="s">
        <v>23061</v>
      </c>
      <c r="I515" s="44" t="s">
        <v>22821</v>
      </c>
      <c r="J515" s="44" t="s">
        <v>22720</v>
      </c>
      <c r="K515" s="44" t="s">
        <v>34</v>
      </c>
      <c r="L515" s="44" t="s">
        <v>22824</v>
      </c>
      <c r="M515" s="19"/>
      <c r="N515" s="19"/>
      <c r="O515" s="19" t="str">
        <f>IFERROR(VLOOKUP(M:M,[1]สถานี!A:C,3,FALSE),"0")</f>
        <v>0</v>
      </c>
      <c r="P515" s="19">
        <f t="shared" si="79"/>
        <v>0</v>
      </c>
      <c r="Q515" s="19">
        <f>VLOOKUP(B:B,[1]rainfall!A:F,6,FALSE)</f>
        <v>2.4330518554000004E-2</v>
      </c>
      <c r="R515" s="20">
        <v>0.90549043200000001</v>
      </c>
      <c r="S515" s="20">
        <v>0.26421</v>
      </c>
      <c r="T515" s="21">
        <v>327</v>
      </c>
      <c r="U515" s="9">
        <f>'[1]%ใช้การ'!B$3</f>
        <v>0.66</v>
      </c>
      <c r="V515" s="22">
        <f t="shared" ref="V515:V578" si="81">(R515+S515)*U515</f>
        <v>0.77200228512000002</v>
      </c>
      <c r="W515" s="22">
        <f t="shared" si="80"/>
        <v>0.15926656073480003</v>
      </c>
      <c r="X515" s="23">
        <f t="shared" ref="X515:X578" si="82">V515+P515+W515+Q515</f>
        <v>0.95559936440880011</v>
      </c>
      <c r="Y515" s="24">
        <f>IFERROR(VLOOKUP(B:B,[1]อุป_fill!A:D,4,FALSE)*0.8*0.25,"0")</f>
        <v>0.48472885999999998</v>
      </c>
      <c r="Z515" s="24">
        <f>IFERROR(VLOOKUP(B:B,[1]อุต_fill!A:D,4,FALSE)*0.8*0.25,"0")</f>
        <v>0.33931020200000006</v>
      </c>
      <c r="AA515" s="25">
        <f>250*AK515*[1]ET!$D$3/1000000</f>
        <v>0.19299897947080111</v>
      </c>
      <c r="AB515" s="25">
        <f>180/1000000*AL515*[1]ET!$D$5</f>
        <v>0</v>
      </c>
      <c r="AC515" s="25">
        <f>110/1000000*AM515*[1]ET!$D$6</f>
        <v>1.5071622482455893</v>
      </c>
      <c r="AD515" s="25">
        <f>120/1000000*AN515*[1]ET!$D$4</f>
        <v>1.1102609411940221</v>
      </c>
      <c r="AE515" s="25">
        <f>107*AO515*0*[1]ET!$D$7/1000000</f>
        <v>0</v>
      </c>
      <c r="AF515" s="26">
        <f t="shared" si="76"/>
        <v>2.8104221689104127</v>
      </c>
      <c r="AG515" s="26">
        <f>0.7*([1]Eco!$B$5/100)*X515</f>
        <v>8.0270346610339202E-2</v>
      </c>
      <c r="AH515" s="27">
        <f t="shared" si="77"/>
        <v>3.7147315775207517</v>
      </c>
      <c r="AI515" s="28">
        <f t="shared" ref="AI515:AI578" si="83">X515-AH515</f>
        <v>-2.7591322131119513</v>
      </c>
      <c r="AJ515" s="29" t="str">
        <f t="shared" si="78"/>
        <v>ปกติ</v>
      </c>
      <c r="AK515" s="30">
        <f>IFERROR(VLOOKUP(B:B,[1]ข้าว_fill!A:E,5,FALSE),"0")</f>
        <v>192.99897947080112</v>
      </c>
      <c r="AL515" s="30" t="str">
        <f>IFERROR(VLOOKUP(B:B,[1]ข้าวโพด_fill!A:E,5,FALSE),"0")</f>
        <v>0</v>
      </c>
      <c r="AM515" s="30">
        <f>IFERROR(VLOOKUP(B:B,[1]มันสำปะหลัง_fill!A:E,5,FALSE),"0")</f>
        <v>4567.158328016937</v>
      </c>
      <c r="AN515" s="30">
        <f>IFERROR(VLOOKUP(B:B,[1]อ้อย_fill!A:E,5,FALSE),"0")</f>
        <v>4626.087254975092</v>
      </c>
      <c r="AO515" s="30">
        <v>41402.649677917805</v>
      </c>
      <c r="AP515" s="31">
        <f t="shared" ref="AP515:AP578" si="84">SUM(AK515:AN515)</f>
        <v>9386.2445624628308</v>
      </c>
    </row>
    <row r="516" spans="1:42" s="56" customFormat="1" x14ac:dyDescent="0.45">
      <c r="A516" s="55">
        <v>514</v>
      </c>
      <c r="B516" s="44">
        <v>4902</v>
      </c>
      <c r="C516" s="44">
        <v>49</v>
      </c>
      <c r="D516" s="44">
        <v>2</v>
      </c>
      <c r="E516" s="44" t="s">
        <v>77</v>
      </c>
      <c r="F516" s="44" t="s">
        <v>23060</v>
      </c>
      <c r="G516" s="44" t="s">
        <v>18316</v>
      </c>
      <c r="H516" s="44" t="s">
        <v>23062</v>
      </c>
      <c r="I516" s="44" t="s">
        <v>22821</v>
      </c>
      <c r="J516" s="44" t="s">
        <v>22720</v>
      </c>
      <c r="K516" s="44" t="s">
        <v>34</v>
      </c>
      <c r="L516" s="44" t="s">
        <v>22824</v>
      </c>
      <c r="M516" s="19"/>
      <c r="N516" s="19"/>
      <c r="O516" s="19" t="str">
        <f>IFERROR(VLOOKUP(M:M,[1]สถานี!A:C,3,FALSE),"0")</f>
        <v>0</v>
      </c>
      <c r="P516" s="19">
        <f t="shared" si="79"/>
        <v>0</v>
      </c>
      <c r="Q516" s="19">
        <f>VLOOKUP(B:B,[1]rainfall!A:F,6,FALSE)</f>
        <v>7.8472832039000011E-3</v>
      </c>
      <c r="R516" s="20">
        <v>4.7538247680000003</v>
      </c>
      <c r="S516" s="20">
        <v>0.65420639999999997</v>
      </c>
      <c r="T516" s="21">
        <v>90</v>
      </c>
      <c r="U516" s="9">
        <f>'[1]%ใช้การ'!B$3</f>
        <v>0.66</v>
      </c>
      <c r="V516" s="22">
        <f t="shared" si="81"/>
        <v>3.5693005708800003</v>
      </c>
      <c r="W516" s="22">
        <f t="shared" si="80"/>
        <v>0.71542957081678005</v>
      </c>
      <c r="X516" s="23">
        <f t="shared" si="82"/>
        <v>4.2925774249006805</v>
      </c>
      <c r="Y516" s="24">
        <f>IFERROR(VLOOKUP(B:B,[1]อุป_fill!A:D,4,FALSE)*0.8,"0")</f>
        <v>0.63845216000000005</v>
      </c>
      <c r="Z516" s="24">
        <f>IFERROR(VLOOKUP(B:B,[1]อุต_fill!A:D,4,FALSE)*0.8,"0")</f>
        <v>0.44691651199999999</v>
      </c>
      <c r="AA516" s="25">
        <f>250*AK516*[1]ET!$D$3/1000000</f>
        <v>5.2107897136974606E-2</v>
      </c>
      <c r="AB516" s="25">
        <f>180/1000000*AL516*[1]ET!$D$5</f>
        <v>0</v>
      </c>
      <c r="AC516" s="25">
        <f>110/1000000*AM516*[1]ET!$D$6</f>
        <v>0.53828612118702301</v>
      </c>
      <c r="AD516" s="25">
        <f>120/1000000*AN516*[1]ET!$D$4</f>
        <v>0.34856471736896144</v>
      </c>
      <c r="AE516" s="25">
        <f>107*AO516*0*[1]ET!$D$7/1000000</f>
        <v>0</v>
      </c>
      <c r="AF516" s="26">
        <f t="shared" ref="AF516:AF579" si="85">SUM(AA516:AE516)</f>
        <v>0.93895873569295907</v>
      </c>
      <c r="AG516" s="26">
        <f>0.7*([1]Eco!$B$5/100)*X516</f>
        <v>0.36057650369165711</v>
      </c>
      <c r="AH516" s="27">
        <f t="shared" ref="AH516:AH579" si="86">Y516+Z516+AF516+AG516</f>
        <v>2.3849039113846162</v>
      </c>
      <c r="AI516" s="28">
        <f t="shared" si="83"/>
        <v>1.9076735135160643</v>
      </c>
      <c r="AJ516" s="29" t="str">
        <f t="shared" ref="AJ516:AJ579" si="87">IF(AI516&gt;-5,"ปกติ",IF(AI516&lt;-50,"เสี่ยงภัยแล้งมาก","เสี่ยงภัยแล้งปานกลาง"))</f>
        <v>ปกติ</v>
      </c>
      <c r="AK516" s="30">
        <f>IFERROR(VLOOKUP(B:B,[1]ข้าว_fill!A:E,5,FALSE),"0")</f>
        <v>52.107897136974607</v>
      </c>
      <c r="AL516" s="30" t="str">
        <f>IFERROR(VLOOKUP(B:B,[1]ข้าวโพด_fill!A:E,5,FALSE),"0")</f>
        <v>0</v>
      </c>
      <c r="AM516" s="30">
        <f>IFERROR(VLOOKUP(B:B,[1]มันสำปะหลัง_fill!A:E,5,FALSE),"0")</f>
        <v>1631.1700642031001</v>
      </c>
      <c r="AN516" s="30">
        <f>IFERROR(VLOOKUP(B:B,[1]อ้อย_fill!A:E,5,FALSE),"0")</f>
        <v>1452.3529890373393</v>
      </c>
      <c r="AO516" s="30">
        <v>40066.968985031708</v>
      </c>
      <c r="AP516" s="31">
        <f t="shared" si="84"/>
        <v>3135.6309503774137</v>
      </c>
    </row>
    <row r="517" spans="1:42" s="56" customFormat="1" x14ac:dyDescent="0.45">
      <c r="A517" s="55">
        <v>515</v>
      </c>
      <c r="B517" s="44">
        <v>4903</v>
      </c>
      <c r="C517" s="44">
        <v>49</v>
      </c>
      <c r="D517" s="44">
        <v>3</v>
      </c>
      <c r="E517" s="44" t="s">
        <v>77</v>
      </c>
      <c r="F517" s="44" t="s">
        <v>23060</v>
      </c>
      <c r="G517" s="44" t="s">
        <v>11150</v>
      </c>
      <c r="H517" s="44" t="s">
        <v>23063</v>
      </c>
      <c r="I517" s="44" t="s">
        <v>22821</v>
      </c>
      <c r="J517" s="44" t="s">
        <v>22720</v>
      </c>
      <c r="K517" s="44" t="s">
        <v>34</v>
      </c>
      <c r="L517" s="44" t="s">
        <v>22824</v>
      </c>
      <c r="M517" s="19"/>
      <c r="N517" s="19"/>
      <c r="O517" s="19" t="str">
        <f>IFERROR(VLOOKUP(M:M,[1]สถานี!A:C,3,FALSE),"0")</f>
        <v>0</v>
      </c>
      <c r="P517" s="19">
        <f t="shared" si="79"/>
        <v>0</v>
      </c>
      <c r="Q517" s="19">
        <f>VLOOKUP(B:B,[1]rainfall!A:F,6,FALSE)</f>
        <v>1.0030759740580002E-2</v>
      </c>
      <c r="R517" s="20">
        <v>0.9378293759999996</v>
      </c>
      <c r="S517" s="20">
        <v>9.240000000000001E-2</v>
      </c>
      <c r="T517" s="21">
        <v>76</v>
      </c>
      <c r="U517" s="9">
        <f>'[1]%ใช้การ'!B$3</f>
        <v>0.66</v>
      </c>
      <c r="V517" s="22">
        <f t="shared" si="81"/>
        <v>0.67995138815999978</v>
      </c>
      <c r="W517" s="22">
        <f t="shared" si="80"/>
        <v>0.13799642958011596</v>
      </c>
      <c r="X517" s="23">
        <f t="shared" si="82"/>
        <v>0.8279785774806957</v>
      </c>
      <c r="Y517" s="24">
        <f>IFERROR(VLOOKUP(B:B,[1]อุป_fill!A:D,4,FALSE)*0.8,"0")</f>
        <v>0.63720688000000003</v>
      </c>
      <c r="Z517" s="24">
        <f>IFERROR(VLOOKUP(B:B,[1]อุต_fill!A:D,4,FALSE)*0.8,"0")</f>
        <v>0.44604481600000007</v>
      </c>
      <c r="AA517" s="25">
        <f>250*AK517*[1]ET!$D$3/1000000</f>
        <v>7.292887544004327E-2</v>
      </c>
      <c r="AB517" s="25">
        <f>180/1000000*AL517*[1]ET!$D$5</f>
        <v>0</v>
      </c>
      <c r="AC517" s="25">
        <f>110/1000000*AM517*[1]ET!$D$6</f>
        <v>0.48131699158078889</v>
      </c>
      <c r="AD517" s="25">
        <f>120/1000000*AN517*[1]ET!$D$4</f>
        <v>0.60285621269596512</v>
      </c>
      <c r="AE517" s="25">
        <f>107*AO517*0*[1]ET!$D$7/1000000</f>
        <v>0</v>
      </c>
      <c r="AF517" s="26">
        <f t="shared" si="85"/>
        <v>1.1571020797167972</v>
      </c>
      <c r="AG517" s="26">
        <f>0.7*([1]Eco!$B$5/100)*X517</f>
        <v>6.9550200508378429E-2</v>
      </c>
      <c r="AH517" s="27">
        <f t="shared" si="86"/>
        <v>2.3099039762251756</v>
      </c>
      <c r="AI517" s="28">
        <f t="shared" si="83"/>
        <v>-1.48192539874448</v>
      </c>
      <c r="AJ517" s="29" t="str">
        <f t="shared" si="87"/>
        <v>ปกติ</v>
      </c>
      <c r="AK517" s="30">
        <f>IFERROR(VLOOKUP(B:B,[1]ข้าว_fill!A:E,5,FALSE),"0")</f>
        <v>72.928875440043271</v>
      </c>
      <c r="AL517" s="30" t="str">
        <f>IFERROR(VLOOKUP(B:B,[1]ข้าวโพด_fill!A:E,5,FALSE),"0")</f>
        <v>0</v>
      </c>
      <c r="AM517" s="30">
        <f>IFERROR(VLOOKUP(B:B,[1]มันสำปะหลัง_fill!A:E,5,FALSE),"0")</f>
        <v>1458.5363381236027</v>
      </c>
      <c r="AN517" s="30">
        <f>IFERROR(VLOOKUP(B:B,[1]อ้อย_fill!A:E,5,FALSE),"0")</f>
        <v>2511.900886233188</v>
      </c>
      <c r="AO517" s="30">
        <v>32182.001800355785</v>
      </c>
      <c r="AP517" s="31">
        <f t="shared" si="84"/>
        <v>4043.3660997968341</v>
      </c>
    </row>
    <row r="518" spans="1:42" s="56" customFormat="1" x14ac:dyDescent="0.45">
      <c r="A518" s="55">
        <v>516</v>
      </c>
      <c r="B518" s="44">
        <v>4904</v>
      </c>
      <c r="C518" s="44">
        <v>49</v>
      </c>
      <c r="D518" s="44">
        <v>4</v>
      </c>
      <c r="E518" s="44" t="s">
        <v>77</v>
      </c>
      <c r="F518" s="44" t="s">
        <v>23060</v>
      </c>
      <c r="G518" s="44" t="s">
        <v>18351</v>
      </c>
      <c r="H518" s="44" t="s">
        <v>23064</v>
      </c>
      <c r="I518" s="44" t="s">
        <v>22821</v>
      </c>
      <c r="J518" s="44" t="s">
        <v>22720</v>
      </c>
      <c r="K518" s="44" t="s">
        <v>34</v>
      </c>
      <c r="L518" s="44" t="s">
        <v>22824</v>
      </c>
      <c r="M518" s="19"/>
      <c r="N518" s="19"/>
      <c r="O518" s="19" t="str">
        <f>IFERROR(VLOOKUP(M:M,[1]สถานี!A:C,3,FALSE),"0")</f>
        <v>0</v>
      </c>
      <c r="P518" s="19">
        <f t="shared" si="79"/>
        <v>0</v>
      </c>
      <c r="Q518" s="19">
        <f>VLOOKUP(B:B,[1]rainfall!A:F,6,FALSE)</f>
        <v>1.8020412529160004E-2</v>
      </c>
      <c r="R518" s="20">
        <v>2.0858618879999997</v>
      </c>
      <c r="S518" s="20">
        <v>0.84295920000000002</v>
      </c>
      <c r="T518" s="21">
        <v>200</v>
      </c>
      <c r="U518" s="9">
        <f>'[1]%ใช้การ'!B$3</f>
        <v>0.66</v>
      </c>
      <c r="V518" s="22">
        <f t="shared" si="81"/>
        <v>1.9330219180799999</v>
      </c>
      <c r="W518" s="22">
        <f t="shared" si="80"/>
        <v>0.39020846612183202</v>
      </c>
      <c r="X518" s="23">
        <f t="shared" si="82"/>
        <v>2.3412507967309919</v>
      </c>
      <c r="Y518" s="24">
        <f>IFERROR(VLOOKUP(B:B,[1]อุป_fill!A:D,4,FALSE)*0.8,"0")</f>
        <v>0.55752344000000009</v>
      </c>
      <c r="Z518" s="24">
        <f>IFERROR(VLOOKUP(B:B,[1]อุต_fill!A:D,4,FALSE)*0.8,"0")</f>
        <v>0.39026640800000001</v>
      </c>
      <c r="AA518" s="25">
        <f>250*AK518*[1]ET!$D$3/1000000</f>
        <v>3.2352961695284455E-2</v>
      </c>
      <c r="AB518" s="25">
        <f>180/1000000*AL518*[1]ET!$D$5</f>
        <v>0</v>
      </c>
      <c r="AC518" s="25">
        <f>110/1000000*AM518*[1]ET!$D$6</f>
        <v>4.4772122845496041</v>
      </c>
      <c r="AD518" s="25">
        <f>120/1000000*AN518*[1]ET!$D$4</f>
        <v>8.8997776323219591E-2</v>
      </c>
      <c r="AE518" s="25">
        <f>107*AO518*0*[1]ET!$D$7/1000000</f>
        <v>0</v>
      </c>
      <c r="AF518" s="26">
        <f t="shared" si="85"/>
        <v>4.5985630225681087</v>
      </c>
      <c r="AG518" s="26">
        <f>0.7*([1]Eco!$B$5/100)*X518</f>
        <v>0.19666506692540331</v>
      </c>
      <c r="AH518" s="27">
        <f t="shared" si="86"/>
        <v>5.7430179374935122</v>
      </c>
      <c r="AI518" s="28">
        <f t="shared" si="83"/>
        <v>-3.4017671407625203</v>
      </c>
      <c r="AJ518" s="29" t="str">
        <f t="shared" si="87"/>
        <v>ปกติ</v>
      </c>
      <c r="AK518" s="30">
        <f>IFERROR(VLOOKUP(B:B,[1]ข้าว_fill!A:E,5,FALSE),"0")</f>
        <v>32.352961695284456</v>
      </c>
      <c r="AL518" s="30" t="str">
        <f>IFERROR(VLOOKUP(B:B,[1]ข้าวโพด_fill!A:E,5,FALSE),"0")</f>
        <v>0</v>
      </c>
      <c r="AM518" s="30">
        <f>IFERROR(VLOOKUP(B:B,[1]มันสำปะหลัง_fill!A:E,5,FALSE),"0")</f>
        <v>13567.309953180618</v>
      </c>
      <c r="AN518" s="30">
        <f>IFERROR(VLOOKUP(B:B,[1]อ้อย_fill!A:E,5,FALSE),"0")</f>
        <v>370.82406801341494</v>
      </c>
      <c r="AO518" s="30">
        <v>34223.247153055614</v>
      </c>
      <c r="AP518" s="31">
        <f t="shared" si="84"/>
        <v>13970.486982889317</v>
      </c>
    </row>
    <row r="519" spans="1:42" s="56" customFormat="1" x14ac:dyDescent="0.45">
      <c r="A519" s="55">
        <v>517</v>
      </c>
      <c r="B519" s="44">
        <v>4905</v>
      </c>
      <c r="C519" s="44">
        <v>49</v>
      </c>
      <c r="D519" s="44">
        <v>5</v>
      </c>
      <c r="E519" s="44" t="s">
        <v>77</v>
      </c>
      <c r="F519" s="44" t="s">
        <v>23060</v>
      </c>
      <c r="G519" s="44" t="s">
        <v>18368</v>
      </c>
      <c r="H519" s="44" t="s">
        <v>23065</v>
      </c>
      <c r="I519" s="44" t="s">
        <v>22821</v>
      </c>
      <c r="J519" s="44" t="s">
        <v>22720</v>
      </c>
      <c r="K519" s="44" t="s">
        <v>34</v>
      </c>
      <c r="L519" s="44" t="s">
        <v>22824</v>
      </c>
      <c r="M519" s="19"/>
      <c r="N519" s="19"/>
      <c r="O519" s="19" t="str">
        <f>IFERROR(VLOOKUP(M:M,[1]สถานี!A:C,3,FALSE),"0")</f>
        <v>0</v>
      </c>
      <c r="P519" s="19">
        <f t="shared" si="79"/>
        <v>0</v>
      </c>
      <c r="Q519" s="19">
        <f>VLOOKUP(B:B,[1]rainfall!A:F,6,FALSE)</f>
        <v>1.3836516225880002E-2</v>
      </c>
      <c r="R519" s="20">
        <v>4.301079552</v>
      </c>
      <c r="S519" s="20">
        <v>9.3199199999999996E-2</v>
      </c>
      <c r="T519" s="21">
        <v>573</v>
      </c>
      <c r="U519" s="9">
        <f>'[1]%ใช้การ'!B$3</f>
        <v>0.66</v>
      </c>
      <c r="V519" s="22">
        <f t="shared" si="81"/>
        <v>2.90022397632</v>
      </c>
      <c r="W519" s="22">
        <f t="shared" si="80"/>
        <v>0.58281209850917592</v>
      </c>
      <c r="X519" s="23">
        <f t="shared" si="82"/>
        <v>3.4968725910550562</v>
      </c>
      <c r="Y519" s="24">
        <f>IFERROR(VLOOKUP(B:B,[1]อุป_fill!A:D,4,FALSE)*0.8,"0")</f>
        <v>0.68817647999999998</v>
      </c>
      <c r="Z519" s="24">
        <f>IFERROR(VLOOKUP(B:B,[1]อุต_fill!A:D,4,FALSE)*0.8,"0")</f>
        <v>0.48172353600000001</v>
      </c>
      <c r="AA519" s="25">
        <f>250*AK519*[1]ET!$D$3/1000000</f>
        <v>9.0865971452510796E-2</v>
      </c>
      <c r="AB519" s="25">
        <f>180/1000000*AL519*[1]ET!$D$5</f>
        <v>0</v>
      </c>
      <c r="AC519" s="25">
        <f>110/1000000*AM519*[1]ET!$D$6</f>
        <v>0.73642674890495829</v>
      </c>
      <c r="AD519" s="25">
        <f>120/1000000*AN519*[1]ET!$D$4</f>
        <v>8.3895196442009171E-2</v>
      </c>
      <c r="AE519" s="25">
        <f>107*AO519*0*[1]ET!$D$7/1000000</f>
        <v>0</v>
      </c>
      <c r="AF519" s="26">
        <f t="shared" si="85"/>
        <v>0.9111879167994783</v>
      </c>
      <c r="AG519" s="26">
        <f>0.7*([1]Eco!$B$5/100)*X519</f>
        <v>0.29373729764862472</v>
      </c>
      <c r="AH519" s="27">
        <f t="shared" si="86"/>
        <v>2.3748252304481028</v>
      </c>
      <c r="AI519" s="28">
        <f t="shared" si="83"/>
        <v>1.1220473606069534</v>
      </c>
      <c r="AJ519" s="29" t="str">
        <f t="shared" si="87"/>
        <v>ปกติ</v>
      </c>
      <c r="AK519" s="30">
        <f>IFERROR(VLOOKUP(B:B,[1]ข้าว_fill!A:E,5,FALSE),"0")</f>
        <v>90.865971452510806</v>
      </c>
      <c r="AL519" s="30" t="str">
        <f>IFERROR(VLOOKUP(B:B,[1]ข้าวโพด_fill!A:E,5,FALSE),"0")</f>
        <v>0</v>
      </c>
      <c r="AM519" s="30">
        <f>IFERROR(VLOOKUP(B:B,[1]มันสำปะหลัง_fill!A:E,5,FALSE),"0")</f>
        <v>2231.5962088029037</v>
      </c>
      <c r="AN519" s="30">
        <f>IFERROR(VLOOKUP(B:B,[1]อ้อย_fill!A:E,5,FALSE),"0")</f>
        <v>349.56331850837154</v>
      </c>
      <c r="AO519" s="30">
        <v>17357.551843909408</v>
      </c>
      <c r="AP519" s="31">
        <f t="shared" si="84"/>
        <v>2672.0254987637859</v>
      </c>
    </row>
    <row r="520" spans="1:42" s="56" customFormat="1" x14ac:dyDescent="0.45">
      <c r="A520" s="55">
        <v>518</v>
      </c>
      <c r="B520" s="44">
        <v>4906</v>
      </c>
      <c r="C520" s="44">
        <v>49</v>
      </c>
      <c r="D520" s="44">
        <v>6</v>
      </c>
      <c r="E520" s="44" t="s">
        <v>77</v>
      </c>
      <c r="F520" s="44" t="s">
        <v>23060</v>
      </c>
      <c r="G520" s="44" t="s">
        <v>18393</v>
      </c>
      <c r="H520" s="44" t="s">
        <v>23066</v>
      </c>
      <c r="I520" s="44" t="s">
        <v>22821</v>
      </c>
      <c r="J520" s="44" t="s">
        <v>22720</v>
      </c>
      <c r="K520" s="44" t="s">
        <v>34</v>
      </c>
      <c r="L520" s="44" t="s">
        <v>22824</v>
      </c>
      <c r="M520" s="19"/>
      <c r="N520" s="19"/>
      <c r="O520" s="19" t="str">
        <f>IFERROR(VLOOKUP(M:M,[1]สถานี!A:C,3,FALSE),"0")</f>
        <v>0</v>
      </c>
      <c r="P520" s="19">
        <f t="shared" si="79"/>
        <v>0</v>
      </c>
      <c r="Q520" s="19">
        <f>VLOOKUP(B:B,[1]rainfall!A:F,6,FALSE)</f>
        <v>2.1587621705000007E-3</v>
      </c>
      <c r="R520" s="20">
        <v>1.6977945600000002</v>
      </c>
      <c r="S520" s="20">
        <v>0</v>
      </c>
      <c r="T520" s="21">
        <v>134</v>
      </c>
      <c r="U520" s="9">
        <f>'[1]%ใช้การ'!B$3</f>
        <v>0.66</v>
      </c>
      <c r="V520" s="22">
        <f t="shared" si="81"/>
        <v>1.1205444096000001</v>
      </c>
      <c r="W520" s="22">
        <f t="shared" si="80"/>
        <v>0.22454063435410002</v>
      </c>
      <c r="X520" s="23">
        <f t="shared" si="82"/>
        <v>1.3472438061246002</v>
      </c>
      <c r="Y520" s="24">
        <f>IFERROR(VLOOKUP(B:B,[1]อุป_fill!A:D,4,FALSE)*0.8,"0")</f>
        <v>0.27966671999999998</v>
      </c>
      <c r="Z520" s="24">
        <f>IFERROR(VLOOKUP(B:B,[1]อุต_fill!A:D,4,FALSE)*0.8,"0")</f>
        <v>0.19576670399999999</v>
      </c>
      <c r="AA520" s="25">
        <f>250*AK520*[1]ET!$D$3/1000000</f>
        <v>3.0490669133020731E-2</v>
      </c>
      <c r="AB520" s="25">
        <f>180/1000000*AL520*[1]ET!$D$5</f>
        <v>0</v>
      </c>
      <c r="AC520" s="25">
        <f>110/1000000*AM520*[1]ET!$D$6</f>
        <v>3.9377477315447509E-2</v>
      </c>
      <c r="AD520" s="25">
        <f>120/1000000*AN520*[1]ET!$D$4</f>
        <v>1.4838901768088055E-2</v>
      </c>
      <c r="AE520" s="25">
        <f>107*AO520*0*[1]ET!$D$7/1000000</f>
        <v>0</v>
      </c>
      <c r="AF520" s="26">
        <f t="shared" si="85"/>
        <v>8.4707048216556294E-2</v>
      </c>
      <c r="AG520" s="26">
        <f>0.7*([1]Eco!$B$5/100)*X520</f>
        <v>0.11316847971446641</v>
      </c>
      <c r="AH520" s="27">
        <f t="shared" si="86"/>
        <v>0.67330895193102269</v>
      </c>
      <c r="AI520" s="28">
        <f t="shared" si="83"/>
        <v>0.67393485419357746</v>
      </c>
      <c r="AJ520" s="29" t="str">
        <f t="shared" si="87"/>
        <v>ปกติ</v>
      </c>
      <c r="AK520" s="30">
        <f>IFERROR(VLOOKUP(B:B,[1]ข้าว_fill!A:E,5,FALSE),"0")</f>
        <v>30.490669133020731</v>
      </c>
      <c r="AL520" s="30" t="str">
        <f>IFERROR(VLOOKUP(B:B,[1]ข้าวโพด_fill!A:E,5,FALSE),"0")</f>
        <v>0</v>
      </c>
      <c r="AM520" s="30">
        <f>IFERROR(VLOOKUP(B:B,[1]มันสำปะหลัง_fill!A:E,5,FALSE),"0")</f>
        <v>119.32568883468942</v>
      </c>
      <c r="AN520" s="30">
        <f>IFERROR(VLOOKUP(B:B,[1]อ้อย_fill!A:E,5,FALSE),"0")</f>
        <v>61.82875736703356</v>
      </c>
      <c r="AO520" s="30">
        <v>4175.245782506363</v>
      </c>
      <c r="AP520" s="31">
        <f t="shared" si="84"/>
        <v>211.64511533474371</v>
      </c>
    </row>
    <row r="521" spans="1:42" s="56" customFormat="1" x14ac:dyDescent="0.45">
      <c r="A521" s="55">
        <v>519</v>
      </c>
      <c r="B521" s="44">
        <v>4907</v>
      </c>
      <c r="C521" s="44">
        <v>49</v>
      </c>
      <c r="D521" s="44">
        <v>7</v>
      </c>
      <c r="E521" s="44" t="s">
        <v>77</v>
      </c>
      <c r="F521" s="44" t="s">
        <v>23060</v>
      </c>
      <c r="G521" s="44" t="s">
        <v>18409</v>
      </c>
      <c r="H521" s="44" t="s">
        <v>23067</v>
      </c>
      <c r="I521" s="44" t="s">
        <v>22821</v>
      </c>
      <c r="J521" s="44" t="s">
        <v>22720</v>
      </c>
      <c r="K521" s="44" t="s">
        <v>34</v>
      </c>
      <c r="L521" s="44" t="s">
        <v>22824</v>
      </c>
      <c r="M521" s="19"/>
      <c r="N521" s="19"/>
      <c r="O521" s="19" t="str">
        <f>IFERROR(VLOOKUP(M:M,[1]สถานี!A:C,3,FALSE),"0")</f>
        <v>0</v>
      </c>
      <c r="P521" s="19">
        <f t="shared" si="79"/>
        <v>0</v>
      </c>
      <c r="Q521" s="19">
        <f>VLOOKUP(B:B,[1]rainfall!A:F,6,FALSE)</f>
        <v>5.7839054794800006E-3</v>
      </c>
      <c r="R521" s="20">
        <v>2.1343703039999999</v>
      </c>
      <c r="S521" s="20">
        <v>0.3706332</v>
      </c>
      <c r="T521" s="21">
        <v>342</v>
      </c>
      <c r="U521" s="9">
        <f>'[1]%ใช้การ'!B$3</f>
        <v>0.66</v>
      </c>
      <c r="V521" s="22">
        <f t="shared" si="81"/>
        <v>1.6533023126399999</v>
      </c>
      <c r="W521" s="22">
        <f t="shared" si="80"/>
        <v>0.33181724362389597</v>
      </c>
      <c r="X521" s="23">
        <f t="shared" si="82"/>
        <v>1.9909034617433758</v>
      </c>
      <c r="Y521" s="24">
        <f>IFERROR(VLOOKUP(B:B,[1]อุป_fill!A:D,4,FALSE)*0.8,"0")</f>
        <v>0.30056136000000006</v>
      </c>
      <c r="Z521" s="24">
        <f>IFERROR(VLOOKUP(B:B,[1]อุต_fill!A:D,4,FALSE)*0.8,"0")</f>
        <v>0.21039295200000005</v>
      </c>
      <c r="AA521" s="25">
        <f>250*AK521*[1]ET!$D$3/1000000</f>
        <v>4.8254645671364976E-2</v>
      </c>
      <c r="AB521" s="25">
        <f>180/1000000*AL521*[1]ET!$D$5</f>
        <v>0</v>
      </c>
      <c r="AC521" s="25">
        <f>110/1000000*AM521*[1]ET!$D$6</f>
        <v>0.16661812821658947</v>
      </c>
      <c r="AD521" s="25">
        <f>120/1000000*AN521*[1]ET!$D$4</f>
        <v>3.5386254207734356E-2</v>
      </c>
      <c r="AE521" s="25">
        <f>107*AO521*0*[1]ET!$D$7/1000000</f>
        <v>0</v>
      </c>
      <c r="AF521" s="26">
        <f t="shared" si="85"/>
        <v>0.25025902809568878</v>
      </c>
      <c r="AG521" s="26">
        <f>0.7*([1]Eco!$B$5/100)*X521</f>
        <v>0.16723589078644355</v>
      </c>
      <c r="AH521" s="27">
        <f t="shared" si="86"/>
        <v>0.92844923088213238</v>
      </c>
      <c r="AI521" s="28">
        <f t="shared" si="83"/>
        <v>1.0624542308612435</v>
      </c>
      <c r="AJ521" s="29" t="str">
        <f t="shared" si="87"/>
        <v>ปกติ</v>
      </c>
      <c r="AK521" s="30">
        <f>IFERROR(VLOOKUP(B:B,[1]ข้าว_fill!A:E,5,FALSE),"0")</f>
        <v>48.254645671364976</v>
      </c>
      <c r="AL521" s="30" t="str">
        <f>IFERROR(VLOOKUP(B:B,[1]ข้าวโพด_fill!A:E,5,FALSE),"0")</f>
        <v>0</v>
      </c>
      <c r="AM521" s="30">
        <f>IFERROR(VLOOKUP(B:B,[1]มันสำปะหลัง_fill!A:E,5,FALSE),"0")</f>
        <v>504.90341883814989</v>
      </c>
      <c r="AN521" s="30">
        <f>IFERROR(VLOOKUP(B:B,[1]อ้อย_fill!A:E,5,FALSE),"0")</f>
        <v>147.44272586555982</v>
      </c>
      <c r="AO521" s="30">
        <v>4610.1364909123013</v>
      </c>
      <c r="AP521" s="31">
        <f t="shared" si="84"/>
        <v>700.60079037507467</v>
      </c>
    </row>
    <row r="522" spans="1:42" s="56" customFormat="1" x14ac:dyDescent="0.45">
      <c r="A522" s="55">
        <v>520</v>
      </c>
      <c r="B522" s="44">
        <v>5001</v>
      </c>
      <c r="C522" s="44">
        <v>50</v>
      </c>
      <c r="D522" s="44">
        <v>1</v>
      </c>
      <c r="E522" s="57" t="s">
        <v>78</v>
      </c>
      <c r="F522" s="57" t="s">
        <v>23068</v>
      </c>
      <c r="G522" s="57" t="s">
        <v>6160</v>
      </c>
      <c r="H522" s="57" t="s">
        <v>23069</v>
      </c>
      <c r="I522" s="58" t="s">
        <v>23070</v>
      </c>
      <c r="J522" s="58" t="s">
        <v>23071</v>
      </c>
      <c r="K522" s="58" t="s">
        <v>22475</v>
      </c>
      <c r="L522" s="58" t="s">
        <v>23072</v>
      </c>
      <c r="M522" s="21" t="s">
        <v>202</v>
      </c>
      <c r="N522" s="59">
        <v>1</v>
      </c>
      <c r="O522" s="19">
        <f>IFERROR(VLOOKUP(M:M,[1]สถานี!A:C,3,FALSE),"0")</f>
        <v>8.0179200000000002</v>
      </c>
      <c r="P522" s="19">
        <f t="shared" si="79"/>
        <v>8.0179200000000002</v>
      </c>
      <c r="Q522" s="19">
        <f>VLOOKUP(B:B,[1]rainfall!A:F,6,FALSE)</f>
        <v>0.16771942048731997</v>
      </c>
      <c r="R522" s="20">
        <v>3.8968427519999995</v>
      </c>
      <c r="S522" s="20">
        <v>0.20887679999999997</v>
      </c>
      <c r="T522" s="21">
        <v>122</v>
      </c>
      <c r="U522" s="9">
        <f>'[1]%ใช้การ'!B$2</f>
        <v>0.63</v>
      </c>
      <c r="V522" s="22">
        <f t="shared" si="81"/>
        <v>2.5866033177599994</v>
      </c>
      <c r="W522" s="22">
        <f t="shared" si="80"/>
        <v>2.1544485476494639</v>
      </c>
      <c r="X522" s="23">
        <f t="shared" si="82"/>
        <v>12.926691285896784</v>
      </c>
      <c r="Y522" s="24">
        <f>IFERROR(VLOOKUP(B:B,[1]อุป_fill!A:D,4,FALSE)*(0.8*0.25),"0")</f>
        <v>0.85283218000000005</v>
      </c>
      <c r="Z522" s="24">
        <f>IFERROR(VLOOKUP(B:B,[1]อุต_fill!A:D,4,FALSE)*(0.8*0.25),"0")</f>
        <v>0.5969825259999999</v>
      </c>
      <c r="AA522" s="25">
        <f>250*0.7*AK522*[1]ET!$D$3/1000000</f>
        <v>2.6307282127444428E-2</v>
      </c>
      <c r="AB522" s="25">
        <f>180*0.65/1000000*AL522*[1]ET!$D$5</f>
        <v>0</v>
      </c>
      <c r="AC522" s="25">
        <f>110/1000000*AM522*[1]ET!$D$6</f>
        <v>0</v>
      </c>
      <c r="AD522" s="25">
        <f>120/1000000*AN522*[1]ET!$D$4</f>
        <v>0</v>
      </c>
      <c r="AE522" s="25">
        <f>107*AO522*0*[1]ET!$D$7/1000000</f>
        <v>0</v>
      </c>
      <c r="AF522" s="26">
        <f t="shared" si="85"/>
        <v>2.6307282127444428E-2</v>
      </c>
      <c r="AG522" s="26">
        <f>0.7*([1]Eco!$B$3/100)*X522</f>
        <v>1.1763289070166072</v>
      </c>
      <c r="AH522" s="27">
        <f t="shared" si="86"/>
        <v>2.6524508951440513</v>
      </c>
      <c r="AI522" s="28">
        <f t="shared" si="83"/>
        <v>10.274240390752732</v>
      </c>
      <c r="AJ522" s="29" t="str">
        <f t="shared" si="87"/>
        <v>ปกติ</v>
      </c>
      <c r="AK522" s="30">
        <f>IFERROR(VLOOKUP(B:B,[1]ข้าว_fill!A:E,5,FALSE),"0")</f>
        <v>37.5818316106349</v>
      </c>
      <c r="AL522" s="30" t="str">
        <f>IFERROR(VLOOKUP(B:B,[1]ข้าวโพด_fill!A:E,5,FALSE),"0")</f>
        <v>0</v>
      </c>
      <c r="AM522" s="30" t="str">
        <f>IFERROR(VLOOKUP(B:B,[1]มันสำปะหลัง_fill!A:E,5,FALSE),"0")</f>
        <v>0</v>
      </c>
      <c r="AN522" s="30" t="str">
        <f>IFERROR(VLOOKUP(B:B,[1]อ้อย_fill!A:E,5,FALSE),"0")</f>
        <v>0</v>
      </c>
      <c r="AO522" s="30">
        <v>0</v>
      </c>
      <c r="AP522" s="31">
        <f t="shared" si="84"/>
        <v>37.5818316106349</v>
      </c>
    </row>
    <row r="523" spans="1:42" s="56" customFormat="1" x14ac:dyDescent="0.45">
      <c r="A523" s="55">
        <v>521</v>
      </c>
      <c r="B523" s="44">
        <v>5002</v>
      </c>
      <c r="C523" s="44">
        <v>50</v>
      </c>
      <c r="D523" s="44">
        <v>2</v>
      </c>
      <c r="E523" s="57" t="s">
        <v>78</v>
      </c>
      <c r="F523" s="57" t="s">
        <v>23068</v>
      </c>
      <c r="G523" s="57" t="s">
        <v>3665</v>
      </c>
      <c r="H523" s="57" t="s">
        <v>23073</v>
      </c>
      <c r="I523" s="58" t="s">
        <v>23070</v>
      </c>
      <c r="J523" s="58" t="s">
        <v>23071</v>
      </c>
      <c r="K523" s="58" t="s">
        <v>34</v>
      </c>
      <c r="L523" s="58" t="s">
        <v>23072</v>
      </c>
      <c r="M523" s="21" t="s">
        <v>204</v>
      </c>
      <c r="N523" s="59">
        <v>2</v>
      </c>
      <c r="O523" s="19">
        <f>IFERROR(VLOOKUP(M:M,[1]สถานี!A:C,3,FALSE),"0")</f>
        <v>0.54777600000000004</v>
      </c>
      <c r="P523" s="19">
        <f t="shared" si="79"/>
        <v>0.54777600000000004</v>
      </c>
      <c r="Q523" s="19">
        <f>VLOOKUP(B:B,[1]rainfall!A:F,6,FALSE)</f>
        <v>1.0177662126264</v>
      </c>
      <c r="R523" s="20">
        <v>1.0510156799999999</v>
      </c>
      <c r="S523" s="20">
        <v>9.0477600000000005E-2</v>
      </c>
      <c r="T523" s="21">
        <v>38</v>
      </c>
      <c r="U523" s="9">
        <f>'[1]%ใช้การ'!B$2</f>
        <v>0.63</v>
      </c>
      <c r="V523" s="22">
        <f t="shared" si="81"/>
        <v>0.71914076640000002</v>
      </c>
      <c r="W523" s="22">
        <f t="shared" si="80"/>
        <v>0.45693659580528001</v>
      </c>
      <c r="X523" s="23">
        <f t="shared" si="82"/>
        <v>2.7416195748316801</v>
      </c>
      <c r="Y523" s="24">
        <f>IFERROR(VLOOKUP(B:B,[1]อุป_fill!A:D,4,FALSE)*0.8,"0")</f>
        <v>0.96636624000000004</v>
      </c>
      <c r="Z523" s="24">
        <f>IFERROR(VLOOKUP(B:B,[1]อุต_fill!A:D,4,FALSE)*0.8,"0")</f>
        <v>0.67645636800000009</v>
      </c>
      <c r="AA523" s="25">
        <f>250*0.7*AK523*[1]ET!$D$3/1000000</f>
        <v>1.209058212046453</v>
      </c>
      <c r="AB523" s="25">
        <f>180*0.65/1000000*AL523*[1]ET!$D$5</f>
        <v>0</v>
      </c>
      <c r="AC523" s="25">
        <f>110/1000000*AM523*[1]ET!$D$6</f>
        <v>0</v>
      </c>
      <c r="AD523" s="25">
        <f>120/1000000*AN523*[1]ET!$D$4</f>
        <v>0</v>
      </c>
      <c r="AE523" s="25">
        <f>107*AO523*0*[1]ET!$D$7/1000000</f>
        <v>0</v>
      </c>
      <c r="AF523" s="26">
        <f t="shared" si="85"/>
        <v>1.209058212046453</v>
      </c>
      <c r="AG523" s="26">
        <f>0.7*([1]Eco!$B$3/100)*X523</f>
        <v>0.24948738130968287</v>
      </c>
      <c r="AH523" s="27">
        <f t="shared" si="86"/>
        <v>3.1013682013561361</v>
      </c>
      <c r="AI523" s="28">
        <f t="shared" si="83"/>
        <v>-0.35974862652445605</v>
      </c>
      <c r="AJ523" s="29" t="str">
        <f t="shared" si="87"/>
        <v>ปกติ</v>
      </c>
      <c r="AK523" s="30">
        <f>IFERROR(VLOOKUP(B:B,[1]ข้าว_fill!A:E,5,FALSE),"0")</f>
        <v>1727.2260172092188</v>
      </c>
      <c r="AL523" s="30" t="str">
        <f>IFERROR(VLOOKUP(B:B,[1]ข้าวโพด_fill!A:E,5,FALSE),"0")</f>
        <v>0</v>
      </c>
      <c r="AM523" s="30" t="str">
        <f>IFERROR(VLOOKUP(B:B,[1]มันสำปะหลัง_fill!A:E,5,FALSE),"0")</f>
        <v>0</v>
      </c>
      <c r="AN523" s="30" t="str">
        <f>IFERROR(VLOOKUP(B:B,[1]อ้อย_fill!A:E,5,FALSE),"0")</f>
        <v>0</v>
      </c>
      <c r="AO523" s="30">
        <v>509.20660883421999</v>
      </c>
      <c r="AP523" s="31">
        <f t="shared" si="84"/>
        <v>1727.2260172092188</v>
      </c>
    </row>
    <row r="524" spans="1:42" s="56" customFormat="1" x14ac:dyDescent="0.45">
      <c r="A524" s="55">
        <v>522</v>
      </c>
      <c r="B524" s="44">
        <v>5003</v>
      </c>
      <c r="C524" s="44">
        <v>50</v>
      </c>
      <c r="D524" s="44">
        <v>3</v>
      </c>
      <c r="E524" s="57" t="s">
        <v>78</v>
      </c>
      <c r="F524" s="57" t="s">
        <v>23068</v>
      </c>
      <c r="G524" s="57" t="s">
        <v>6229</v>
      </c>
      <c r="H524" s="57" t="s">
        <v>23074</v>
      </c>
      <c r="I524" s="58" t="s">
        <v>23070</v>
      </c>
      <c r="J524" s="58" t="s">
        <v>23071</v>
      </c>
      <c r="K524" s="58" t="s">
        <v>34</v>
      </c>
      <c r="L524" s="58" t="s">
        <v>23072</v>
      </c>
      <c r="M524" s="19"/>
      <c r="N524" s="59"/>
      <c r="O524" s="19" t="str">
        <f>IFERROR(VLOOKUP(M:M,[1]สถานี!A:C,3,FALSE),"0")</f>
        <v>0</v>
      </c>
      <c r="P524" s="19">
        <f t="shared" si="79"/>
        <v>0</v>
      </c>
      <c r="Q524" s="19">
        <f>VLOOKUP(B:B,[1]rainfall!A:F,6,FALSE)</f>
        <v>2.6857359128211997</v>
      </c>
      <c r="R524" s="20">
        <v>5.432942591999999</v>
      </c>
      <c r="S524" s="20">
        <v>9.3313199999999999E-2</v>
      </c>
      <c r="T524" s="21">
        <v>130</v>
      </c>
      <c r="U524" s="9">
        <f>'[1]%ใช้การ'!B$2</f>
        <v>0.63</v>
      </c>
      <c r="V524" s="22">
        <f t="shared" si="81"/>
        <v>3.4815411489599994</v>
      </c>
      <c r="W524" s="22">
        <f t="shared" si="80"/>
        <v>1.23345541235624</v>
      </c>
      <c r="X524" s="23">
        <f t="shared" si="82"/>
        <v>7.4007324741374383</v>
      </c>
      <c r="Y524" s="24">
        <f>IFERROR(VLOOKUP(B:B,[1]อุป_fill!A:D,4,FALSE)*0.8,"0")</f>
        <v>0.85641960000000017</v>
      </c>
      <c r="Z524" s="24">
        <f>IFERROR(VLOOKUP(B:B,[1]อุต_fill!A:D,4,FALSE)*0.8,"0")</f>
        <v>0.5994937199999999</v>
      </c>
      <c r="AA524" s="25">
        <f>250*0.7*AK524*[1]ET!$D$3/1000000</f>
        <v>1.4163867089596185</v>
      </c>
      <c r="AB524" s="25">
        <f>180*0.65/1000000*AL524*[1]ET!$D$5</f>
        <v>5.3376742494722317E-2</v>
      </c>
      <c r="AC524" s="25">
        <f>110/1000000*AM524*[1]ET!$D$6</f>
        <v>0</v>
      </c>
      <c r="AD524" s="25">
        <f>120/1000000*AN524*[1]ET!$D$4</f>
        <v>0</v>
      </c>
      <c r="AE524" s="25">
        <f>107*AO524*0*[1]ET!$D$7/1000000</f>
        <v>0</v>
      </c>
      <c r="AF524" s="26">
        <f t="shared" si="85"/>
        <v>1.4697634514543407</v>
      </c>
      <c r="AG524" s="26">
        <f>0.7*([1]Eco!$B$3/100)*X524</f>
        <v>0.67346665514650683</v>
      </c>
      <c r="AH524" s="27">
        <f t="shared" si="86"/>
        <v>3.5991434266008473</v>
      </c>
      <c r="AI524" s="28">
        <f t="shared" si="83"/>
        <v>3.801589047536591</v>
      </c>
      <c r="AJ524" s="29" t="str">
        <f t="shared" si="87"/>
        <v>ปกติ</v>
      </c>
      <c r="AK524" s="30">
        <f>IFERROR(VLOOKUP(B:B,[1]ข้าว_fill!A:E,5,FALSE),"0")</f>
        <v>2023.4095842280267</v>
      </c>
      <c r="AL524" s="30">
        <f>IFERROR(VLOOKUP(B:B,[1]ข้าวโพด_fill!A:E,5,FALSE),"0")</f>
        <v>152.07049143795533</v>
      </c>
      <c r="AM524" s="30" t="str">
        <f>IFERROR(VLOOKUP(B:B,[1]มันสำปะหลัง_fill!A:E,5,FALSE),"0")</f>
        <v>0</v>
      </c>
      <c r="AN524" s="30" t="str">
        <f>IFERROR(VLOOKUP(B:B,[1]อ้อย_fill!A:E,5,FALSE),"0")</f>
        <v>0</v>
      </c>
      <c r="AO524" s="30">
        <v>1361.9754139908189</v>
      </c>
      <c r="AP524" s="31">
        <f t="shared" si="84"/>
        <v>2175.480075665982</v>
      </c>
    </row>
    <row r="525" spans="1:42" s="56" customFormat="1" x14ac:dyDescent="0.45">
      <c r="A525" s="55">
        <v>523</v>
      </c>
      <c r="B525" s="44">
        <v>5004</v>
      </c>
      <c r="C525" s="44">
        <v>50</v>
      </c>
      <c r="D525" s="44">
        <v>4</v>
      </c>
      <c r="E525" s="57" t="s">
        <v>78</v>
      </c>
      <c r="F525" s="57" t="s">
        <v>23068</v>
      </c>
      <c r="G525" s="57" t="s">
        <v>6252</v>
      </c>
      <c r="H525" s="57" t="s">
        <v>23075</v>
      </c>
      <c r="I525" s="58" t="s">
        <v>23070</v>
      </c>
      <c r="J525" s="58" t="s">
        <v>23071</v>
      </c>
      <c r="K525" s="58" t="s">
        <v>22475</v>
      </c>
      <c r="L525" s="58" t="s">
        <v>23072</v>
      </c>
      <c r="M525" s="21" t="s">
        <v>208</v>
      </c>
      <c r="N525" s="59">
        <v>2</v>
      </c>
      <c r="O525" s="19">
        <f>IFERROR(VLOOKUP(M:M,[1]สถานี!A:C,3,FALSE),"0")</f>
        <v>0.79401600000000006</v>
      </c>
      <c r="P525" s="19">
        <f t="shared" si="79"/>
        <v>0.79401600000000006</v>
      </c>
      <c r="Q525" s="19">
        <f>VLOOKUP(B:B,[1]rainfall!A:F,6,FALSE)</f>
        <v>1.8672927476735997</v>
      </c>
      <c r="R525" s="20">
        <v>10.283784191999999</v>
      </c>
      <c r="S525" s="20">
        <v>0.73760879999999995</v>
      </c>
      <c r="T525" s="21">
        <v>1</v>
      </c>
      <c r="U525" s="9">
        <f>'[1]%ใช้การ'!B$2</f>
        <v>0.63</v>
      </c>
      <c r="V525" s="22">
        <f t="shared" si="81"/>
        <v>6.9434775849599992</v>
      </c>
      <c r="W525" s="22">
        <f t="shared" si="80"/>
        <v>1.9209572665267196</v>
      </c>
      <c r="X525" s="23">
        <f t="shared" si="82"/>
        <v>11.52574359916032</v>
      </c>
      <c r="Y525" s="24">
        <f>IFERROR(VLOOKUP(B:B,[1]อุป_fill!A:D,4,FALSE)*0.8,"0")</f>
        <v>1.3242973600000001</v>
      </c>
      <c r="Z525" s="24">
        <f>IFERROR(VLOOKUP(B:B,[1]อุต_fill!A:D,4,FALSE)*0.8,"0")</f>
        <v>0.92700815199999997</v>
      </c>
      <c r="AA525" s="25">
        <f>250*0.7*AK525*[1]ET!$D$3/1000000</f>
        <v>1.1738752695723971</v>
      </c>
      <c r="AB525" s="25">
        <f>180*0.65/1000000*AL525*[1]ET!$D$5</f>
        <v>6.7906928624900859E-2</v>
      </c>
      <c r="AC525" s="25">
        <f>110/1000000*AM525*[1]ET!$D$6</f>
        <v>0</v>
      </c>
      <c r="AD525" s="25">
        <f>120/1000000*AN525*[1]ET!$D$4</f>
        <v>0</v>
      </c>
      <c r="AE525" s="25">
        <f>107*AO525*0*[1]ET!$D$7/1000000</f>
        <v>0</v>
      </c>
      <c r="AF525" s="26">
        <f t="shared" si="85"/>
        <v>1.2417821981972978</v>
      </c>
      <c r="AG525" s="26">
        <f>0.7*([1]Eco!$B$3/100)*X525</f>
        <v>1.0488426675235891</v>
      </c>
      <c r="AH525" s="27">
        <f t="shared" si="86"/>
        <v>4.5419303777208873</v>
      </c>
      <c r="AI525" s="28">
        <f t="shared" si="83"/>
        <v>6.9838132214394326</v>
      </c>
      <c r="AJ525" s="29" t="str">
        <f t="shared" si="87"/>
        <v>ปกติ</v>
      </c>
      <c r="AK525" s="30">
        <f>IFERROR(VLOOKUP(B:B,[1]ข้าว_fill!A:E,5,FALSE),"0")</f>
        <v>1676.9646708177099</v>
      </c>
      <c r="AL525" s="30">
        <f>IFERROR(VLOOKUP(B:B,[1]ข้าวโพด_fill!A:E,5,FALSE),"0")</f>
        <v>193.46703311937569</v>
      </c>
      <c r="AM525" s="30" t="str">
        <f>IFERROR(VLOOKUP(B:B,[1]มันสำปะหลัง_fill!A:E,5,FALSE),"0")</f>
        <v>0</v>
      </c>
      <c r="AN525" s="30" t="str">
        <f>IFERROR(VLOOKUP(B:B,[1]อ้อย_fill!A:E,5,FALSE),"0")</f>
        <v>0</v>
      </c>
      <c r="AO525" s="30">
        <v>2670.338930390838</v>
      </c>
      <c r="AP525" s="31">
        <f t="shared" si="84"/>
        <v>1870.4317039370856</v>
      </c>
    </row>
    <row r="526" spans="1:42" s="56" customFormat="1" x14ac:dyDescent="0.45">
      <c r="A526" s="55">
        <v>524</v>
      </c>
      <c r="B526" s="44">
        <v>5005</v>
      </c>
      <c r="C526" s="44">
        <v>50</v>
      </c>
      <c r="D526" s="44">
        <v>5</v>
      </c>
      <c r="E526" s="57" t="s">
        <v>78</v>
      </c>
      <c r="F526" s="57" t="s">
        <v>23068</v>
      </c>
      <c r="G526" s="57" t="s">
        <v>6274</v>
      </c>
      <c r="H526" s="57" t="s">
        <v>23076</v>
      </c>
      <c r="I526" s="58" t="s">
        <v>23070</v>
      </c>
      <c r="J526" s="58" t="s">
        <v>23071</v>
      </c>
      <c r="K526" s="58" t="s">
        <v>22475</v>
      </c>
      <c r="L526" s="58" t="s">
        <v>23072</v>
      </c>
      <c r="M526" s="21" t="s">
        <v>208</v>
      </c>
      <c r="N526" s="59">
        <v>1</v>
      </c>
      <c r="O526" s="19">
        <f>IFERROR(VLOOKUP(M:M,[1]สถานี!A:C,3,FALSE),"0")</f>
        <v>0.79401600000000006</v>
      </c>
      <c r="P526" s="19">
        <f t="shared" si="79"/>
        <v>0.79401600000000006</v>
      </c>
      <c r="Q526" s="19">
        <f>VLOOKUP(B:B,[1]rainfall!A:F,6,FALSE)</f>
        <v>0.60108199667880002</v>
      </c>
      <c r="R526" s="20">
        <v>2.3122344959999999</v>
      </c>
      <c r="S526" s="20">
        <v>0</v>
      </c>
      <c r="T526" s="21">
        <v>276</v>
      </c>
      <c r="U526" s="9">
        <f>'[1]%ใช้การ'!B$2</f>
        <v>0.63</v>
      </c>
      <c r="V526" s="22">
        <f t="shared" si="81"/>
        <v>1.45670773248</v>
      </c>
      <c r="W526" s="22">
        <f t="shared" si="80"/>
        <v>0.57036114583176001</v>
      </c>
      <c r="X526" s="23">
        <f t="shared" si="82"/>
        <v>3.4221668749905603</v>
      </c>
      <c r="Y526" s="24">
        <f>IFERROR(VLOOKUP(B:B,[1]อุป_fill!A:D,4,FALSE)*0.8,"0")</f>
        <v>1.03265568</v>
      </c>
      <c r="Z526" s="24">
        <f>IFERROR(VLOOKUP(B:B,[1]อุต_fill!A:D,4,FALSE)*0.8,"0")</f>
        <v>0.72285897600000004</v>
      </c>
      <c r="AA526" s="25">
        <f>250*0.7*AK526*[1]ET!$D$3/1000000</f>
        <v>9.6834597365553998E-2</v>
      </c>
      <c r="AB526" s="25">
        <f>180*0.65/1000000*AL526*[1]ET!$D$5</f>
        <v>0</v>
      </c>
      <c r="AC526" s="25">
        <f>110/1000000*AM526*[1]ET!$D$6</f>
        <v>0</v>
      </c>
      <c r="AD526" s="25">
        <f>120/1000000*AN526*[1]ET!$D$4</f>
        <v>0</v>
      </c>
      <c r="AE526" s="25">
        <f>107*AO526*0*[1]ET!$D$7/1000000</f>
        <v>0</v>
      </c>
      <c r="AF526" s="26">
        <f t="shared" si="85"/>
        <v>9.6834597365553998E-2</v>
      </c>
      <c r="AG526" s="26">
        <f>0.7*([1]Eco!$B$3/100)*X526</f>
        <v>0.311417185624141</v>
      </c>
      <c r="AH526" s="27">
        <f t="shared" si="86"/>
        <v>2.1637664389896951</v>
      </c>
      <c r="AI526" s="28">
        <f t="shared" si="83"/>
        <v>1.2584004360008652</v>
      </c>
      <c r="AJ526" s="29" t="str">
        <f t="shared" si="87"/>
        <v>ปกติ</v>
      </c>
      <c r="AK526" s="30">
        <f>IFERROR(VLOOKUP(B:B,[1]ข้าว_fill!A:E,5,FALSE),"0")</f>
        <v>138.33513909364856</v>
      </c>
      <c r="AL526" s="30" t="str">
        <f>IFERROR(VLOOKUP(B:B,[1]ข้าวโพด_fill!A:E,5,FALSE),"0")</f>
        <v>0</v>
      </c>
      <c r="AM526" s="30" t="str">
        <f>IFERROR(VLOOKUP(B:B,[1]มันสำปะหลัง_fill!A:E,5,FALSE),"0")</f>
        <v>0</v>
      </c>
      <c r="AN526" s="30" t="str">
        <f>IFERROR(VLOOKUP(B:B,[1]อ้อย_fill!A:E,5,FALSE),"0")</f>
        <v>0</v>
      </c>
      <c r="AO526" s="30">
        <v>703.22889029872999</v>
      </c>
      <c r="AP526" s="31">
        <f t="shared" si="84"/>
        <v>138.33513909364856</v>
      </c>
    </row>
    <row r="527" spans="1:42" s="56" customFormat="1" x14ac:dyDescent="0.45">
      <c r="A527" s="55">
        <v>525</v>
      </c>
      <c r="B527" s="44">
        <v>5006</v>
      </c>
      <c r="C527" s="44">
        <v>50</v>
      </c>
      <c r="D527" s="44">
        <v>6</v>
      </c>
      <c r="E527" s="57" t="s">
        <v>78</v>
      </c>
      <c r="F527" s="57" t="s">
        <v>23068</v>
      </c>
      <c r="G527" s="57" t="s">
        <v>6315</v>
      </c>
      <c r="H527" s="57" t="s">
        <v>23077</v>
      </c>
      <c r="I527" s="58" t="s">
        <v>23070</v>
      </c>
      <c r="J527" s="58" t="s">
        <v>23071</v>
      </c>
      <c r="K527" s="58" t="s">
        <v>22475</v>
      </c>
      <c r="L527" s="58" t="s">
        <v>23072</v>
      </c>
      <c r="M527" s="21" t="s">
        <v>208</v>
      </c>
      <c r="N527" s="59">
        <v>3</v>
      </c>
      <c r="O527" s="19">
        <f>IFERROR(VLOOKUP(M:M,[1]สถานี!A:C,3,FALSE),"0")</f>
        <v>0.79401600000000006</v>
      </c>
      <c r="P527" s="19">
        <f t="shared" si="79"/>
        <v>0.79401600000000006</v>
      </c>
      <c r="Q527" s="19">
        <f>VLOOKUP(B:B,[1]rainfall!A:F,6,FALSE)</f>
        <v>1.3008981772771999</v>
      </c>
      <c r="R527" s="20">
        <v>0.37189785599999997</v>
      </c>
      <c r="S527" s="20">
        <v>0</v>
      </c>
      <c r="T527" s="21">
        <v>33</v>
      </c>
      <c r="U527" s="9">
        <f>'[1]%ใช้การ'!B$2</f>
        <v>0.63</v>
      </c>
      <c r="V527" s="22">
        <f t="shared" si="81"/>
        <v>0.23429564927999999</v>
      </c>
      <c r="W527" s="22">
        <f t="shared" si="80"/>
        <v>0.46584196531144006</v>
      </c>
      <c r="X527" s="23">
        <f t="shared" si="82"/>
        <v>2.7950517918686399</v>
      </c>
      <c r="Y527" s="24">
        <f>IFERROR(VLOOKUP(B:B,[1]อุป_fill!A:D,4,FALSE)*0.8,"0")</f>
        <v>1.0989306400000001</v>
      </c>
      <c r="Z527" s="24">
        <f>IFERROR(VLOOKUP(B:B,[1]อุต_fill!A:D,4,FALSE)*0.8,"0")</f>
        <v>0.769251448</v>
      </c>
      <c r="AA527" s="25">
        <f>250*0.7*AK527*[1]ET!$D$3/1000000</f>
        <v>0.75803560265744552</v>
      </c>
      <c r="AB527" s="25">
        <f>180*0.65/1000000*AL527*[1]ET!$D$5</f>
        <v>2.873275551133547E-3</v>
      </c>
      <c r="AC527" s="25">
        <f>110/1000000*AM527*[1]ET!$D$6</f>
        <v>0</v>
      </c>
      <c r="AD527" s="25">
        <f>120/1000000*AN527*[1]ET!$D$4</f>
        <v>0</v>
      </c>
      <c r="AE527" s="25">
        <f>107*AO527*0*[1]ET!$D$7/1000000</f>
        <v>0</v>
      </c>
      <c r="AF527" s="26">
        <f t="shared" si="85"/>
        <v>0.76090887820857911</v>
      </c>
      <c r="AG527" s="26">
        <f>0.7*([1]Eco!$B$3/100)*X527</f>
        <v>0.25434971306004622</v>
      </c>
      <c r="AH527" s="27">
        <f t="shared" si="86"/>
        <v>2.8834406792686256</v>
      </c>
      <c r="AI527" s="28">
        <f t="shared" si="83"/>
        <v>-8.8388887399985627E-2</v>
      </c>
      <c r="AJ527" s="29" t="str">
        <f t="shared" si="87"/>
        <v>ปกติ</v>
      </c>
      <c r="AK527" s="30">
        <f>IFERROR(VLOOKUP(B:B,[1]ข้าว_fill!A:E,5,FALSE),"0")</f>
        <v>1082.9080037963506</v>
      </c>
      <c r="AL527" s="30">
        <f>IFERROR(VLOOKUP(B:B,[1]ข้าวโพด_fill!A:E,5,FALSE),"0")</f>
        <v>8.1859702311497067</v>
      </c>
      <c r="AM527" s="30" t="str">
        <f>IFERROR(VLOOKUP(B:B,[1]มันสำปะหลัง_fill!A:E,5,FALSE),"0")</f>
        <v>0</v>
      </c>
      <c r="AN527" s="30" t="str">
        <f>IFERROR(VLOOKUP(B:B,[1]อ้อย_fill!A:E,5,FALSE),"0")</f>
        <v>0</v>
      </c>
      <c r="AO527" s="30">
        <v>1715.3853775732241</v>
      </c>
      <c r="AP527" s="31">
        <f t="shared" si="84"/>
        <v>1091.0939740275003</v>
      </c>
    </row>
    <row r="528" spans="1:42" s="56" customFormat="1" x14ac:dyDescent="0.45">
      <c r="A528" s="55">
        <v>526</v>
      </c>
      <c r="B528" s="44">
        <v>5007</v>
      </c>
      <c r="C528" s="44">
        <v>50</v>
      </c>
      <c r="D528" s="44">
        <v>7</v>
      </c>
      <c r="E528" s="57" t="s">
        <v>78</v>
      </c>
      <c r="F528" s="57" t="s">
        <v>23068</v>
      </c>
      <c r="G528" s="57" t="s">
        <v>6354</v>
      </c>
      <c r="H528" s="57" t="s">
        <v>23078</v>
      </c>
      <c r="I528" s="58" t="s">
        <v>23070</v>
      </c>
      <c r="J528" s="58" t="s">
        <v>23071</v>
      </c>
      <c r="K528" s="58" t="s">
        <v>22475</v>
      </c>
      <c r="L528" s="58" t="s">
        <v>23072</v>
      </c>
      <c r="M528" s="21" t="s">
        <v>206</v>
      </c>
      <c r="N528" s="59">
        <v>2</v>
      </c>
      <c r="O528" s="19">
        <f>IFERROR(VLOOKUP(M:M,[1]สถานี!A:C,3,FALSE),"0")</f>
        <v>1.271808</v>
      </c>
      <c r="P528" s="19">
        <f t="shared" si="79"/>
        <v>1.271808</v>
      </c>
      <c r="Q528" s="19">
        <f>VLOOKUP(B:B,[1]rainfall!A:F,6,FALSE)</f>
        <v>0.41573985202919994</v>
      </c>
      <c r="R528" s="20">
        <v>2.9913523200000007</v>
      </c>
      <c r="S528" s="20">
        <v>0.5241228</v>
      </c>
      <c r="T528" s="21">
        <v>11</v>
      </c>
      <c r="U528" s="9">
        <f>'[1]%ใช้การ'!B$2</f>
        <v>0.63</v>
      </c>
      <c r="V528" s="22">
        <f t="shared" si="81"/>
        <v>2.2147493256000002</v>
      </c>
      <c r="W528" s="22">
        <f t="shared" si="80"/>
        <v>0.78045943552584007</v>
      </c>
      <c r="X528" s="23">
        <f t="shared" si="82"/>
        <v>4.6827566131550409</v>
      </c>
      <c r="Y528" s="24">
        <f>IFERROR(VLOOKUP(B:B,[1]อุป_fill!A:D,4,FALSE)*0.8,"0")</f>
        <v>1.3134228800000001</v>
      </c>
      <c r="Z528" s="24">
        <f>IFERROR(VLOOKUP(B:B,[1]อุต_fill!A:D,4,FALSE)*0.8,"0")</f>
        <v>0.91939601599999998</v>
      </c>
      <c r="AA528" s="25">
        <f>250*0.7*AK528*[1]ET!$D$3/1000000</f>
        <v>0.41894058464842271</v>
      </c>
      <c r="AB528" s="25">
        <f>180*0.65/1000000*AL528*[1]ET!$D$5</f>
        <v>0</v>
      </c>
      <c r="AC528" s="25">
        <f>110/1000000*AM528*[1]ET!$D$6</f>
        <v>0</v>
      </c>
      <c r="AD528" s="25">
        <f>120/1000000*AN528*[1]ET!$D$4</f>
        <v>0</v>
      </c>
      <c r="AE528" s="25">
        <f>107*AO528*0*[1]ET!$D$7/1000000</f>
        <v>0</v>
      </c>
      <c r="AF528" s="26">
        <f t="shared" si="85"/>
        <v>0.41894058464842271</v>
      </c>
      <c r="AG528" s="26">
        <f>0.7*([1]Eco!$B$3/100)*X528</f>
        <v>0.42613085179710869</v>
      </c>
      <c r="AH528" s="27">
        <f t="shared" si="86"/>
        <v>3.0778903324455311</v>
      </c>
      <c r="AI528" s="28">
        <f t="shared" si="83"/>
        <v>1.6048662807095098</v>
      </c>
      <c r="AJ528" s="29" t="str">
        <f t="shared" si="87"/>
        <v>ปกติ</v>
      </c>
      <c r="AK528" s="30">
        <f>IFERROR(VLOOKUP(B:B,[1]ข้าว_fill!A:E,5,FALSE),"0")</f>
        <v>598.48654949774675</v>
      </c>
      <c r="AL528" s="30" t="str">
        <f>IFERROR(VLOOKUP(B:B,[1]ข้าวโพด_fill!A:E,5,FALSE),"0")</f>
        <v>0</v>
      </c>
      <c r="AM528" s="30" t="str">
        <f>IFERROR(VLOOKUP(B:B,[1]มันสำปะหลัง_fill!A:E,5,FALSE),"0")</f>
        <v>0</v>
      </c>
      <c r="AN528" s="30" t="str">
        <f>IFERROR(VLOOKUP(B:B,[1]อ้อย_fill!A:E,5,FALSE),"0")</f>
        <v>0</v>
      </c>
      <c r="AO528" s="30">
        <v>89.766829263800005</v>
      </c>
      <c r="AP528" s="31">
        <f t="shared" si="84"/>
        <v>598.48654949774675</v>
      </c>
    </row>
    <row r="529" spans="1:42" s="56" customFormat="1" x14ac:dyDescent="0.45">
      <c r="A529" s="55">
        <v>527</v>
      </c>
      <c r="B529" s="44">
        <v>5008</v>
      </c>
      <c r="C529" s="44">
        <v>50</v>
      </c>
      <c r="D529" s="44">
        <v>8</v>
      </c>
      <c r="E529" s="57" t="s">
        <v>78</v>
      </c>
      <c r="F529" s="57" t="s">
        <v>23068</v>
      </c>
      <c r="G529" s="57" t="s">
        <v>6387</v>
      </c>
      <c r="H529" s="57" t="s">
        <v>23079</v>
      </c>
      <c r="I529" s="58" t="s">
        <v>23070</v>
      </c>
      <c r="J529" s="58" t="s">
        <v>23071</v>
      </c>
      <c r="K529" s="58" t="s">
        <v>34</v>
      </c>
      <c r="L529" s="58" t="s">
        <v>23072</v>
      </c>
      <c r="M529" s="19"/>
      <c r="N529" s="59"/>
      <c r="O529" s="19" t="str">
        <f>IFERROR(VLOOKUP(M:M,[1]สถานี!A:C,3,FALSE),"0")</f>
        <v>0</v>
      </c>
      <c r="P529" s="19">
        <f t="shared" si="79"/>
        <v>0</v>
      </c>
      <c r="Q529" s="19">
        <f>VLOOKUP(B:B,[1]rainfall!A:F,6,FALSE)</f>
        <v>0.9714860758463999</v>
      </c>
      <c r="R529" s="20">
        <v>0.59827046399999995</v>
      </c>
      <c r="S529" s="20">
        <v>0</v>
      </c>
      <c r="T529" s="21">
        <v>10</v>
      </c>
      <c r="U529" s="9">
        <f>'[1]%ใช้การ'!B$2</f>
        <v>0.63</v>
      </c>
      <c r="V529" s="22">
        <f t="shared" si="81"/>
        <v>0.37691039231999995</v>
      </c>
      <c r="W529" s="22">
        <f t="shared" si="80"/>
        <v>0.26967929363327997</v>
      </c>
      <c r="X529" s="23">
        <f t="shared" si="82"/>
        <v>1.6180757617996799</v>
      </c>
      <c r="Y529" s="24">
        <f>IFERROR(VLOOKUP(B:B,[1]อุป_fill!A:D,4,FALSE)*0.8,"0")</f>
        <v>0.34143840000000003</v>
      </c>
      <c r="Z529" s="24">
        <f>IFERROR(VLOOKUP(B:B,[1]อุต_fill!A:D,4,FALSE)*0.8,"0")</f>
        <v>0.23900688000000003</v>
      </c>
      <c r="AA529" s="25">
        <f>250*0.7*AK529*[1]ET!$D$3/1000000</f>
        <v>0.6878008964540383</v>
      </c>
      <c r="AB529" s="25">
        <f>180*0.65/1000000*AL529*[1]ET!$D$5</f>
        <v>1.3456030648759951E-3</v>
      </c>
      <c r="AC529" s="25">
        <f>110/1000000*AM529*[1]ET!$D$6</f>
        <v>0</v>
      </c>
      <c r="AD529" s="25">
        <f>120/1000000*AN529*[1]ET!$D$4</f>
        <v>0</v>
      </c>
      <c r="AE529" s="25">
        <f>107*AO529*0*[1]ET!$D$7/1000000</f>
        <v>0</v>
      </c>
      <c r="AF529" s="26">
        <f t="shared" si="85"/>
        <v>0.68914649951891427</v>
      </c>
      <c r="AG529" s="26">
        <f>0.7*([1]Eco!$B$3/100)*X529</f>
        <v>0.14724489432377086</v>
      </c>
      <c r="AH529" s="27">
        <f t="shared" si="86"/>
        <v>1.4168366738426852</v>
      </c>
      <c r="AI529" s="28">
        <f t="shared" si="83"/>
        <v>0.20123908795699474</v>
      </c>
      <c r="AJ529" s="29" t="str">
        <f t="shared" si="87"/>
        <v>ปกติ</v>
      </c>
      <c r="AK529" s="30">
        <f>IFERROR(VLOOKUP(B:B,[1]ข้าว_fill!A:E,5,FALSE),"0")</f>
        <v>982.57270922005478</v>
      </c>
      <c r="AL529" s="30">
        <f>IFERROR(VLOOKUP(B:B,[1]ข้าวโพด_fill!A:E,5,FALSE),"0")</f>
        <v>3.8336269654586759</v>
      </c>
      <c r="AM529" s="30" t="str">
        <f>IFERROR(VLOOKUP(B:B,[1]มันสำปะหลัง_fill!A:E,5,FALSE),"0")</f>
        <v>0</v>
      </c>
      <c r="AN529" s="30" t="str">
        <f>IFERROR(VLOOKUP(B:B,[1]อ้อย_fill!A:E,5,FALSE),"0")</f>
        <v>0</v>
      </c>
      <c r="AO529" s="30">
        <v>180.08901932312</v>
      </c>
      <c r="AP529" s="31">
        <f t="shared" si="84"/>
        <v>986.4063361855134</v>
      </c>
    </row>
    <row r="530" spans="1:42" s="56" customFormat="1" x14ac:dyDescent="0.45">
      <c r="A530" s="55">
        <v>528</v>
      </c>
      <c r="B530" s="44">
        <v>5009</v>
      </c>
      <c r="C530" s="44">
        <v>50</v>
      </c>
      <c r="D530" s="44">
        <v>9</v>
      </c>
      <c r="E530" s="57" t="s">
        <v>78</v>
      </c>
      <c r="F530" s="57" t="s">
        <v>23068</v>
      </c>
      <c r="G530" s="57" t="s">
        <v>6404</v>
      </c>
      <c r="H530" s="57" t="s">
        <v>23080</v>
      </c>
      <c r="I530" s="58" t="s">
        <v>23070</v>
      </c>
      <c r="J530" s="58" t="s">
        <v>23071</v>
      </c>
      <c r="K530" s="58" t="s">
        <v>34</v>
      </c>
      <c r="L530" s="58" t="s">
        <v>23081</v>
      </c>
      <c r="M530" s="19"/>
      <c r="N530" s="59"/>
      <c r="O530" s="19" t="str">
        <f>IFERROR(VLOOKUP(M:M,[1]สถานี!A:C,3,FALSE),"0")</f>
        <v>0</v>
      </c>
      <c r="P530" s="19">
        <f t="shared" si="79"/>
        <v>0</v>
      </c>
      <c r="Q530" s="19">
        <f>VLOOKUP(B:B,[1]rainfall!A:F,6,FALSE)</f>
        <v>0.77315955890615995</v>
      </c>
      <c r="R530" s="20">
        <v>0.37189785599999997</v>
      </c>
      <c r="S530" s="20">
        <v>9.2148000000000008E-2</v>
      </c>
      <c r="T530" s="21">
        <v>8</v>
      </c>
      <c r="U530" s="9">
        <f>'[1]%ใช้การ'!B$2</f>
        <v>0.63</v>
      </c>
      <c r="V530" s="22">
        <f t="shared" si="81"/>
        <v>0.29234888927999997</v>
      </c>
      <c r="W530" s="22">
        <f t="shared" si="80"/>
        <v>0.21310168963723197</v>
      </c>
      <c r="X530" s="23">
        <f t="shared" si="82"/>
        <v>1.2786101378233918</v>
      </c>
      <c r="Y530" s="60">
        <f>IFERROR(VLOOKUP(B:B,[1]อุป_fill!A:D,4,FALSE)*0.8*0.8,"0")</f>
        <v>1.3621509760000003</v>
      </c>
      <c r="Z530" s="60">
        <f>IFERROR(VLOOKUP(B:B,[1]อุต_fill!A:D,4,FALSE)*(0.8*0.8),"0")</f>
        <v>0.95350568319999995</v>
      </c>
      <c r="AA530" s="25">
        <f>250*0.7*AK530*[1]ET!$D$3/1000000</f>
        <v>3.3811594885353466</v>
      </c>
      <c r="AB530" s="25">
        <f>180*0.65/1000000*AL530*[1]ET!$D$5</f>
        <v>1.6313425291084607E-2</v>
      </c>
      <c r="AC530" s="25">
        <f>110/1000000*AM530*[1]ET!$D$6</f>
        <v>0</v>
      </c>
      <c r="AD530" s="25">
        <f>120/1000000*AN530*[1]ET!$D$4</f>
        <v>0</v>
      </c>
      <c r="AE530" s="25">
        <f>107*AO530*0*[1]ET!$D$7/1000000</f>
        <v>0</v>
      </c>
      <c r="AF530" s="26">
        <f t="shared" si="85"/>
        <v>3.3974729138264315</v>
      </c>
      <c r="AG530" s="26">
        <f>0.7*([1]Eco!$B$3/100)*X530</f>
        <v>0.11635352254192866</v>
      </c>
      <c r="AH530" s="27">
        <f t="shared" si="86"/>
        <v>5.829483095568361</v>
      </c>
      <c r="AI530" s="28">
        <f t="shared" si="83"/>
        <v>-4.5508729577449696</v>
      </c>
      <c r="AJ530" s="29" t="str">
        <f t="shared" si="87"/>
        <v>ปกติ</v>
      </c>
      <c r="AK530" s="30">
        <f>IFERROR(VLOOKUP(B:B,[1]ข้าว_fill!A:E,5,FALSE),"0")</f>
        <v>4830.2278407647809</v>
      </c>
      <c r="AL530" s="30">
        <f>IFERROR(VLOOKUP(B:B,[1]ข้าวโพด_fill!A:E,5,FALSE),"0")</f>
        <v>46.476995131295183</v>
      </c>
      <c r="AM530" s="30" t="str">
        <f>IFERROR(VLOOKUP(B:B,[1]มันสำปะหลัง_fill!A:E,5,FALSE),"0")</f>
        <v>0</v>
      </c>
      <c r="AN530" s="30" t="str">
        <f>IFERROR(VLOOKUP(B:B,[1]อ้อย_fill!A:E,5,FALSE),"0")</f>
        <v>0</v>
      </c>
      <c r="AO530" s="30">
        <v>5326.4984786300238</v>
      </c>
      <c r="AP530" s="31">
        <f t="shared" si="84"/>
        <v>4876.7048358960765</v>
      </c>
    </row>
    <row r="531" spans="1:42" s="56" customFormat="1" x14ac:dyDescent="0.45">
      <c r="A531" s="55">
        <v>529</v>
      </c>
      <c r="B531" s="44">
        <v>5010</v>
      </c>
      <c r="C531" s="44">
        <v>50</v>
      </c>
      <c r="D531" s="44">
        <v>10</v>
      </c>
      <c r="E531" s="57" t="s">
        <v>78</v>
      </c>
      <c r="F531" s="57" t="s">
        <v>23068</v>
      </c>
      <c r="G531" s="57" t="s">
        <v>6429</v>
      </c>
      <c r="H531" s="57" t="s">
        <v>23082</v>
      </c>
      <c r="I531" s="58" t="s">
        <v>23070</v>
      </c>
      <c r="J531" s="58" t="s">
        <v>23071</v>
      </c>
      <c r="K531" s="58" t="s">
        <v>22475</v>
      </c>
      <c r="L531" s="58" t="s">
        <v>23081</v>
      </c>
      <c r="M531" s="19"/>
      <c r="N531" s="59"/>
      <c r="O531" s="19" t="str">
        <f>IFERROR(VLOOKUP(M:M,[1]สถานี!A:C,3,FALSE),"0")</f>
        <v>0</v>
      </c>
      <c r="P531" s="19">
        <f t="shared" si="79"/>
        <v>0</v>
      </c>
      <c r="Q531" s="19">
        <f>VLOOKUP(B:B,[1]rainfall!A:F,6,FALSE)</f>
        <v>0.72775739219755997</v>
      </c>
      <c r="R531" s="20">
        <v>0.19403366400000002</v>
      </c>
      <c r="S531" s="20">
        <v>0.45899759999999995</v>
      </c>
      <c r="T531" s="21">
        <v>42</v>
      </c>
      <c r="U531" s="9">
        <f>'[1]%ใช้การ'!B$2</f>
        <v>0.63</v>
      </c>
      <c r="V531" s="22">
        <f t="shared" si="81"/>
        <v>0.41140969632000002</v>
      </c>
      <c r="W531" s="22">
        <f t="shared" si="80"/>
        <v>0.22783341770351201</v>
      </c>
      <c r="X531" s="23">
        <f t="shared" si="82"/>
        <v>1.3670005062210719</v>
      </c>
      <c r="Y531" s="60">
        <f>IFERROR(VLOOKUP(B:B,[1]อุป_fill!A:D,4,FALSE)*0.8*0.8,"0")</f>
        <v>0.89814227200000019</v>
      </c>
      <c r="Z531" s="60">
        <f>IFERROR(VLOOKUP(B:B,[1]อุต_fill!A:D,4,FALSE)*0.8*0.8,"0")</f>
        <v>0.62869959040000012</v>
      </c>
      <c r="AA531" s="25">
        <f>250*0.7*AK531*[1]ET!$D$3/1000000</f>
        <v>2.9835737812017227</v>
      </c>
      <c r="AB531" s="25">
        <f>180*0.65/1000000*AL531*[1]ET!$D$5</f>
        <v>2.9130972355290871E-2</v>
      </c>
      <c r="AC531" s="25">
        <f>110/1000000*AM531*[1]ET!$D$6</f>
        <v>0</v>
      </c>
      <c r="AD531" s="25">
        <f>120/1000000*AN531*[1]ET!$D$4</f>
        <v>0</v>
      </c>
      <c r="AE531" s="25">
        <f>107*AO531*0*[1]ET!$D$7/1000000</f>
        <v>0</v>
      </c>
      <c r="AF531" s="26">
        <f t="shared" si="85"/>
        <v>3.0127047535570135</v>
      </c>
      <c r="AG531" s="26">
        <f>0.7*([1]Eco!$B$3/100)*X531</f>
        <v>0.12439704606611754</v>
      </c>
      <c r="AH531" s="27">
        <f t="shared" si="86"/>
        <v>4.6639436620231312</v>
      </c>
      <c r="AI531" s="28">
        <f t="shared" si="83"/>
        <v>-3.296943155802059</v>
      </c>
      <c r="AJ531" s="29" t="str">
        <f t="shared" si="87"/>
        <v>ปกติ</v>
      </c>
      <c r="AK531" s="30">
        <f>IFERROR(VLOOKUP(B:B,[1]ข้าว_fill!A:E,5,FALSE),"0")</f>
        <v>4262.248258859604</v>
      </c>
      <c r="AL531" s="30">
        <f>IFERROR(VLOOKUP(B:B,[1]ข้าวโพด_fill!A:E,5,FALSE),"0")</f>
        <v>82.994223234446935</v>
      </c>
      <c r="AM531" s="30" t="str">
        <f>IFERROR(VLOOKUP(B:B,[1]มันสำปะหลัง_fill!A:E,5,FALSE),"0")</f>
        <v>0</v>
      </c>
      <c r="AN531" s="30" t="str">
        <f>IFERROR(VLOOKUP(B:B,[1]อ้อย_fill!A:E,5,FALSE),"0")</f>
        <v>0</v>
      </c>
      <c r="AO531" s="30">
        <v>2360.2279072716819</v>
      </c>
      <c r="AP531" s="31">
        <f t="shared" si="84"/>
        <v>4345.2424820940505</v>
      </c>
    </row>
    <row r="532" spans="1:42" s="56" customFormat="1" x14ac:dyDescent="0.45">
      <c r="A532" s="55">
        <v>530</v>
      </c>
      <c r="B532" s="44">
        <v>5011</v>
      </c>
      <c r="C532" s="44">
        <v>50</v>
      </c>
      <c r="D532" s="44">
        <v>11</v>
      </c>
      <c r="E532" s="57" t="s">
        <v>78</v>
      </c>
      <c r="F532" s="57" t="s">
        <v>23068</v>
      </c>
      <c r="G532" s="57" t="s">
        <v>6450</v>
      </c>
      <c r="H532" s="57" t="s">
        <v>23083</v>
      </c>
      <c r="I532" s="58" t="s">
        <v>23070</v>
      </c>
      <c r="J532" s="58" t="s">
        <v>23071</v>
      </c>
      <c r="K532" s="58" t="s">
        <v>22475</v>
      </c>
      <c r="L532" s="58" t="s">
        <v>23072</v>
      </c>
      <c r="M532" s="19"/>
      <c r="N532" s="59"/>
      <c r="O532" s="19" t="str">
        <f>IFERROR(VLOOKUP(M:M,[1]สถานี!A:C,3,FALSE),"0")</f>
        <v>0</v>
      </c>
      <c r="P532" s="19">
        <f t="shared" si="79"/>
        <v>0</v>
      </c>
      <c r="Q532" s="19">
        <f>VLOOKUP(B:B,[1]rainfall!A:F,6,FALSE)</f>
        <v>1.1760971517284</v>
      </c>
      <c r="R532" s="20">
        <v>2.2475566079999996</v>
      </c>
      <c r="S532" s="20">
        <v>0</v>
      </c>
      <c r="T532" s="21">
        <v>25</v>
      </c>
      <c r="U532" s="9">
        <f>'[1]%ใช้การ'!B$2</f>
        <v>0.63</v>
      </c>
      <c r="V532" s="22">
        <f t="shared" si="81"/>
        <v>1.4159606630399997</v>
      </c>
      <c r="W532" s="22">
        <f t="shared" si="80"/>
        <v>0.51841156295367996</v>
      </c>
      <c r="X532" s="23">
        <f t="shared" si="82"/>
        <v>3.1104693777220795</v>
      </c>
      <c r="Y532" s="24">
        <f>IFERROR(VLOOKUP(B:B,[1]อุป_fill!A:D,4,FALSE)*0.8,"0")</f>
        <v>0.71622424000000007</v>
      </c>
      <c r="Z532" s="24">
        <f>IFERROR(VLOOKUP(B:B,[1]อุต_fill!A:D,4,FALSE)*0.8,"0")</f>
        <v>0.50135696799999996</v>
      </c>
      <c r="AA532" s="25">
        <f>250*0.7*AK532*[1]ET!$D$3/1000000</f>
        <v>2.6966944822550101</v>
      </c>
      <c r="AB532" s="25">
        <f>180*0.65/1000000*AL532*[1]ET!$D$5</f>
        <v>1.2376103051940111E-2</v>
      </c>
      <c r="AC532" s="25">
        <f>110/1000000*AM532*[1]ET!$D$6</f>
        <v>0</v>
      </c>
      <c r="AD532" s="25">
        <f>120/1000000*AN532*[1]ET!$D$4</f>
        <v>0</v>
      </c>
      <c r="AE532" s="25">
        <f>107*AO532*0*[1]ET!$D$7/1000000</f>
        <v>0</v>
      </c>
      <c r="AF532" s="26">
        <f t="shared" si="85"/>
        <v>2.7090705853069501</v>
      </c>
      <c r="AG532" s="26">
        <f>0.7*([1]Eco!$B$3/100)*X532</f>
        <v>0.28305271337270921</v>
      </c>
      <c r="AH532" s="27">
        <f t="shared" si="86"/>
        <v>4.2097045066796595</v>
      </c>
      <c r="AI532" s="28">
        <f t="shared" si="83"/>
        <v>-1.0992351289575799</v>
      </c>
      <c r="AJ532" s="29" t="str">
        <f t="shared" si="87"/>
        <v>ปกติ</v>
      </c>
      <c r="AK532" s="30">
        <f>IFERROR(VLOOKUP(B:B,[1]ข้าว_fill!A:E,5,FALSE),"0")</f>
        <v>3852.4206889357288</v>
      </c>
      <c r="AL532" s="30">
        <f>IFERROR(VLOOKUP(B:B,[1]ข้าวโพด_fill!A:E,5,FALSE),"0")</f>
        <v>35.259552854530234</v>
      </c>
      <c r="AM532" s="30" t="str">
        <f>IFERROR(VLOOKUP(B:B,[1]มันสำปะหลัง_fill!A:E,5,FALSE),"0")</f>
        <v>0</v>
      </c>
      <c r="AN532" s="30" t="str">
        <f>IFERROR(VLOOKUP(B:B,[1]อ้อย_fill!A:E,5,FALSE),"0")</f>
        <v>0</v>
      </c>
      <c r="AO532" s="30">
        <v>3372.7418407514906</v>
      </c>
      <c r="AP532" s="31">
        <f t="shared" si="84"/>
        <v>3887.6802417902591</v>
      </c>
    </row>
    <row r="533" spans="1:42" s="56" customFormat="1" x14ac:dyDescent="0.45">
      <c r="A533" s="55">
        <v>531</v>
      </c>
      <c r="B533" s="44">
        <v>5012</v>
      </c>
      <c r="C533" s="44">
        <v>50</v>
      </c>
      <c r="D533" s="44">
        <v>12</v>
      </c>
      <c r="E533" s="57" t="s">
        <v>78</v>
      </c>
      <c r="F533" s="57" t="s">
        <v>23068</v>
      </c>
      <c r="G533" s="57" t="s">
        <v>6482</v>
      </c>
      <c r="H533" s="57" t="s">
        <v>23084</v>
      </c>
      <c r="I533" s="58" t="s">
        <v>23070</v>
      </c>
      <c r="J533" s="58" t="s">
        <v>23071</v>
      </c>
      <c r="K533" s="58" t="s">
        <v>22475</v>
      </c>
      <c r="L533" s="58" t="s">
        <v>23072</v>
      </c>
      <c r="M533" s="19"/>
      <c r="N533" s="59"/>
      <c r="O533" s="19" t="str">
        <f>IFERROR(VLOOKUP(M:M,[1]สถานี!A:C,3,FALSE),"0")</f>
        <v>0</v>
      </c>
      <c r="P533" s="19">
        <f t="shared" si="79"/>
        <v>0</v>
      </c>
      <c r="Q533" s="19">
        <f>VLOOKUP(B:B,[1]rainfall!A:F,6,FALSE)</f>
        <v>0.16327443106651998</v>
      </c>
      <c r="R533" s="20">
        <v>1.180371456</v>
      </c>
      <c r="S533" s="20">
        <v>0</v>
      </c>
      <c r="T533" s="21">
        <v>33</v>
      </c>
      <c r="U533" s="9">
        <f>'[1]%ใช้การ'!B$2</f>
        <v>0.63</v>
      </c>
      <c r="V533" s="22">
        <f t="shared" si="81"/>
        <v>0.74363401728</v>
      </c>
      <c r="W533" s="22">
        <f t="shared" si="80"/>
        <v>0.18138168966930401</v>
      </c>
      <c r="X533" s="23">
        <f t="shared" si="82"/>
        <v>1.0882901380158241</v>
      </c>
      <c r="Y533" s="60">
        <f>IFERROR(VLOOKUP(B:B,[1]อุป_fill!A:D,4,FALSE)*0.8*0.8,"0")</f>
        <v>0.87261113600000018</v>
      </c>
      <c r="Z533" s="60">
        <f>IFERROR(VLOOKUP(B:B,[1]อุต_fill!A:D,4,FALSE)*0.8*0.8,"0")</f>
        <v>0.61082779520000008</v>
      </c>
      <c r="AA533" s="25">
        <f>250*0.7*AK533*[1]ET!$D$3/1000000</f>
        <v>0.65483936105166196</v>
      </c>
      <c r="AB533" s="25">
        <f>180*0.65/1000000*AL533*[1]ET!$D$5</f>
        <v>0</v>
      </c>
      <c r="AC533" s="25">
        <f>110/1000000*AM533*[1]ET!$D$6</f>
        <v>0</v>
      </c>
      <c r="AD533" s="25">
        <f>120/1000000*AN533*[1]ET!$D$4</f>
        <v>0</v>
      </c>
      <c r="AE533" s="25">
        <f>107*AO533*0*[1]ET!$D$7/1000000</f>
        <v>0</v>
      </c>
      <c r="AF533" s="26">
        <f t="shared" si="85"/>
        <v>0.65483936105166196</v>
      </c>
      <c r="AG533" s="26">
        <f>0.7*([1]Eco!$B$3/100)*X533</f>
        <v>9.9034402559439988E-2</v>
      </c>
      <c r="AH533" s="27">
        <f t="shared" si="86"/>
        <v>2.2373126948111022</v>
      </c>
      <c r="AI533" s="28">
        <f t="shared" si="83"/>
        <v>-1.1490225567952781</v>
      </c>
      <c r="AJ533" s="29" t="str">
        <f t="shared" si="87"/>
        <v>ปกติ</v>
      </c>
      <c r="AK533" s="30">
        <f>IFERROR(VLOOKUP(B:B,[1]ข้าว_fill!A:E,5,FALSE),"0")</f>
        <v>935.48480150237435</v>
      </c>
      <c r="AL533" s="30" t="str">
        <f>IFERROR(VLOOKUP(B:B,[1]ข้าวโพด_fill!A:E,5,FALSE),"0")</f>
        <v>0</v>
      </c>
      <c r="AM533" s="30" t="str">
        <f>IFERROR(VLOOKUP(B:B,[1]มันสำปะหลัง_fill!A:E,5,FALSE),"0")</f>
        <v>0</v>
      </c>
      <c r="AN533" s="30" t="str">
        <f>IFERROR(VLOOKUP(B:B,[1]อ้อย_fill!A:E,5,FALSE),"0")</f>
        <v>0</v>
      </c>
      <c r="AO533" s="30">
        <v>177.91890784705998</v>
      </c>
      <c r="AP533" s="31">
        <f t="shared" si="84"/>
        <v>935.48480150237435</v>
      </c>
    </row>
    <row r="534" spans="1:42" s="56" customFormat="1" x14ac:dyDescent="0.45">
      <c r="A534" s="55">
        <v>532</v>
      </c>
      <c r="B534" s="44">
        <v>5013</v>
      </c>
      <c r="C534" s="44">
        <v>50</v>
      </c>
      <c r="D534" s="44">
        <v>13</v>
      </c>
      <c r="E534" s="57" t="s">
        <v>78</v>
      </c>
      <c r="F534" s="57" t="s">
        <v>23068</v>
      </c>
      <c r="G534" s="57" t="s">
        <v>6516</v>
      </c>
      <c r="H534" s="57" t="s">
        <v>23085</v>
      </c>
      <c r="I534" s="58" t="s">
        <v>23070</v>
      </c>
      <c r="J534" s="58" t="s">
        <v>23071</v>
      </c>
      <c r="K534" s="58" t="s">
        <v>22475</v>
      </c>
      <c r="L534" s="58" t="s">
        <v>23072</v>
      </c>
      <c r="M534" s="21" t="s">
        <v>23086</v>
      </c>
      <c r="N534" s="59">
        <v>2</v>
      </c>
      <c r="O534" s="19" t="str">
        <f>IFERROR(VLOOKUP(M:M,[1]สถานี!A:C,3,FALSE),"0")</f>
        <v>0</v>
      </c>
      <c r="P534" s="19">
        <f t="shared" si="79"/>
        <v>0</v>
      </c>
      <c r="Q534" s="19">
        <f>VLOOKUP(B:B,[1]rainfall!A:F,6,FALSE)</f>
        <v>0.22454390884327999</v>
      </c>
      <c r="R534" s="20">
        <v>2.5224376319999999</v>
      </c>
      <c r="S534" s="20">
        <v>0</v>
      </c>
      <c r="T534" s="21">
        <v>180</v>
      </c>
      <c r="U534" s="9">
        <f>'[1]%ใช้การ'!B$2</f>
        <v>0.63</v>
      </c>
      <c r="V534" s="22">
        <f t="shared" si="81"/>
        <v>1.5891357081599999</v>
      </c>
      <c r="W534" s="22">
        <f t="shared" si="80"/>
        <v>0.36273592340065597</v>
      </c>
      <c r="X534" s="23">
        <f t="shared" si="82"/>
        <v>2.1764155404039358</v>
      </c>
      <c r="Y534" s="24">
        <f>IFERROR(VLOOKUP(B:B,[1]อุป_fill!A:D,4,FALSE)*0.8,"0")</f>
        <v>1.2004788800000001</v>
      </c>
      <c r="Z534" s="24">
        <f>IFERROR(VLOOKUP(B:B,[1]อุต_fill!A:D,4,FALSE)*0.8,"0")</f>
        <v>0.84033521600000016</v>
      </c>
      <c r="AA534" s="25">
        <f>250*0.7*AK534*[1]ET!$D$3/1000000</f>
        <v>0.16821558056682342</v>
      </c>
      <c r="AB534" s="25">
        <f>180*0.65/1000000*AL534*[1]ET!$D$5</f>
        <v>0</v>
      </c>
      <c r="AC534" s="25">
        <f>110/1000000*AM534*[1]ET!$D$6</f>
        <v>0</v>
      </c>
      <c r="AD534" s="25">
        <f>120/1000000*AN534*[1]ET!$D$4</f>
        <v>0</v>
      </c>
      <c r="AE534" s="25">
        <f>107*AO534*0*[1]ET!$D$7/1000000</f>
        <v>0</v>
      </c>
      <c r="AF534" s="26">
        <f t="shared" si="85"/>
        <v>0.16821558056682342</v>
      </c>
      <c r="AG534" s="26">
        <f>0.7*([1]Eco!$B$3/100)*X534</f>
        <v>0.19805381417675816</v>
      </c>
      <c r="AH534" s="27">
        <f t="shared" si="86"/>
        <v>2.4070834907435819</v>
      </c>
      <c r="AI534" s="28">
        <f t="shared" si="83"/>
        <v>-0.23066795033964604</v>
      </c>
      <c r="AJ534" s="29" t="str">
        <f t="shared" si="87"/>
        <v>ปกติ</v>
      </c>
      <c r="AK534" s="30">
        <f>IFERROR(VLOOKUP(B:B,[1]ข้าว_fill!A:E,5,FALSE),"0")</f>
        <v>240.30797223831917</v>
      </c>
      <c r="AL534" s="30" t="str">
        <f>IFERROR(VLOOKUP(B:B,[1]ข้าวโพด_fill!A:E,5,FALSE),"0")</f>
        <v>0</v>
      </c>
      <c r="AM534" s="30" t="str">
        <f>IFERROR(VLOOKUP(B:B,[1]มันสำปะหลัง_fill!A:E,5,FALSE),"0")</f>
        <v>0</v>
      </c>
      <c r="AN534" s="30" t="str">
        <f>IFERROR(VLOOKUP(B:B,[1]อ้อย_fill!A:E,5,FALSE),"0")</f>
        <v>0</v>
      </c>
      <c r="AO534" s="30">
        <v>199.11838864990332</v>
      </c>
      <c r="AP534" s="31">
        <f t="shared" si="84"/>
        <v>240.30797223831917</v>
      </c>
    </row>
    <row r="535" spans="1:42" s="56" customFormat="1" x14ac:dyDescent="0.45">
      <c r="A535" s="55">
        <v>533</v>
      </c>
      <c r="B535" s="44">
        <v>5014</v>
      </c>
      <c r="C535" s="44">
        <v>50</v>
      </c>
      <c r="D535" s="44">
        <v>14</v>
      </c>
      <c r="E535" s="57" t="s">
        <v>78</v>
      </c>
      <c r="F535" s="57" t="s">
        <v>23068</v>
      </c>
      <c r="G535" s="57" t="s">
        <v>6417</v>
      </c>
      <c r="H535" s="57" t="s">
        <v>23087</v>
      </c>
      <c r="I535" s="58" t="s">
        <v>23070</v>
      </c>
      <c r="J535" s="58" t="s">
        <v>23071</v>
      </c>
      <c r="K535" s="58" t="s">
        <v>22475</v>
      </c>
      <c r="L535" s="58" t="s">
        <v>23072</v>
      </c>
      <c r="M535" s="21" t="s">
        <v>206</v>
      </c>
      <c r="N535" s="59">
        <v>1</v>
      </c>
      <c r="O535" s="19">
        <f>IFERROR(VLOOKUP(M:M,[1]สถานี!A:C,3,FALSE),"0")</f>
        <v>1.271808</v>
      </c>
      <c r="P535" s="19">
        <f t="shared" si="79"/>
        <v>1.271808</v>
      </c>
      <c r="Q535" s="19">
        <f>VLOOKUP(B:B,[1]rainfall!A:F,6,FALSE)</f>
        <v>0.31338739825028</v>
      </c>
      <c r="R535" s="20">
        <v>1.810980864</v>
      </c>
      <c r="S535" s="20">
        <v>0</v>
      </c>
      <c r="T535" s="21">
        <v>198</v>
      </c>
      <c r="U535" s="9">
        <f>'[1]%ใช้การ'!B$2</f>
        <v>0.63</v>
      </c>
      <c r="V535" s="22">
        <f t="shared" si="81"/>
        <v>1.1409179443199999</v>
      </c>
      <c r="W535" s="22">
        <f t="shared" si="80"/>
        <v>0.54522266851405599</v>
      </c>
      <c r="X535" s="23">
        <f t="shared" si="82"/>
        <v>3.2713360110843359</v>
      </c>
      <c r="Y535" s="24">
        <f>IFERROR(VLOOKUP(B:B,[1]อุป_fill!A:D,4,FALSE)*0.8,"0")</f>
        <v>1.8860344800000002</v>
      </c>
      <c r="Z535" s="24">
        <f>IFERROR(VLOOKUP(B:B,[1]อุต_fill!A:D,4,FALSE)*0.8,"0")</f>
        <v>1.3202241360000002</v>
      </c>
      <c r="AA535" s="25">
        <f>250*0.7*AK535*[1]ET!$D$3/1000000</f>
        <v>2.2101844052073712E-2</v>
      </c>
      <c r="AB535" s="25">
        <f>180*0.65/1000000*AL535*[1]ET!$D$5</f>
        <v>0</v>
      </c>
      <c r="AC535" s="25">
        <f>110/1000000*AM535*[1]ET!$D$6</f>
        <v>0</v>
      </c>
      <c r="AD535" s="25">
        <f>120/1000000*AN535*[1]ET!$D$4</f>
        <v>0</v>
      </c>
      <c r="AE535" s="25">
        <f>107*AO535*0*[1]ET!$D$7/1000000</f>
        <v>0</v>
      </c>
      <c r="AF535" s="26">
        <f t="shared" si="85"/>
        <v>2.2101844052073712E-2</v>
      </c>
      <c r="AG535" s="26">
        <f>0.7*([1]Eco!$B$3/100)*X535</f>
        <v>0.29769157700867455</v>
      </c>
      <c r="AH535" s="27">
        <f t="shared" si="86"/>
        <v>3.5260520370607487</v>
      </c>
      <c r="AI535" s="28">
        <f t="shared" si="83"/>
        <v>-0.25471602597641274</v>
      </c>
      <c r="AJ535" s="29" t="str">
        <f t="shared" si="87"/>
        <v>ปกติ</v>
      </c>
      <c r="AK535" s="30">
        <f>IFERROR(VLOOKUP(B:B,[1]ข้าว_fill!A:E,5,FALSE),"0")</f>
        <v>31.574062931533877</v>
      </c>
      <c r="AL535" s="30" t="str">
        <f>IFERROR(VLOOKUP(B:B,[1]ข้าวโพด_fill!A:E,5,FALSE),"0")</f>
        <v>0</v>
      </c>
      <c r="AM535" s="30" t="str">
        <f>IFERROR(VLOOKUP(B:B,[1]มันสำปะหลัง_fill!A:E,5,FALSE),"0")</f>
        <v>0</v>
      </c>
      <c r="AN535" s="30" t="str">
        <f>IFERROR(VLOOKUP(B:B,[1]อ้อย_fill!A:E,5,FALSE),"0")</f>
        <v>0</v>
      </c>
      <c r="AO535" s="30">
        <v>326.70669695133284</v>
      </c>
      <c r="AP535" s="31">
        <f t="shared" si="84"/>
        <v>31.574062931533877</v>
      </c>
    </row>
    <row r="536" spans="1:42" s="56" customFormat="1" x14ac:dyDescent="0.45">
      <c r="A536" s="55">
        <v>534</v>
      </c>
      <c r="B536" s="44">
        <v>5015</v>
      </c>
      <c r="C536" s="44">
        <v>50</v>
      </c>
      <c r="D536" s="44">
        <v>15</v>
      </c>
      <c r="E536" s="57" t="s">
        <v>78</v>
      </c>
      <c r="F536" s="57" t="s">
        <v>23068</v>
      </c>
      <c r="G536" s="57" t="s">
        <v>6582</v>
      </c>
      <c r="H536" s="57" t="s">
        <v>23088</v>
      </c>
      <c r="I536" s="58" t="s">
        <v>23070</v>
      </c>
      <c r="J536" s="58" t="s">
        <v>23071</v>
      </c>
      <c r="K536" s="58" t="s">
        <v>22475</v>
      </c>
      <c r="L536" s="58" t="s">
        <v>23072</v>
      </c>
      <c r="M536" s="19"/>
      <c r="N536" s="59"/>
      <c r="O536" s="19" t="str">
        <f>IFERROR(VLOOKUP(M:M,[1]สถานี!A:C,3,FALSE),"0")</f>
        <v>0</v>
      </c>
      <c r="P536" s="19">
        <f t="shared" si="79"/>
        <v>0</v>
      </c>
      <c r="Q536" s="19">
        <f>VLOOKUP(B:B,[1]rainfall!A:F,6,FALSE)</f>
        <v>0.24989394589711997</v>
      </c>
      <c r="R536" s="20">
        <v>4.4142658560000001</v>
      </c>
      <c r="S536" s="20">
        <v>0.20533080000000001</v>
      </c>
      <c r="T536" s="21">
        <v>13</v>
      </c>
      <c r="U536" s="9">
        <f>'[1]%ใช้การ'!B$2</f>
        <v>0.63</v>
      </c>
      <c r="V536" s="22">
        <f t="shared" si="81"/>
        <v>2.9103458932799997</v>
      </c>
      <c r="W536" s="22">
        <f t="shared" si="80"/>
        <v>0.63204796783542394</v>
      </c>
      <c r="X536" s="23">
        <f t="shared" si="82"/>
        <v>3.7922878070125434</v>
      </c>
      <c r="Y536" s="24">
        <f>IFERROR(VLOOKUP(B:B,[1]อุป_fill!A:D,4,FALSE)*0.8,"0")</f>
        <v>1.2333340000000002</v>
      </c>
      <c r="Z536" s="24">
        <f>IFERROR(VLOOKUP(B:B,[1]อุต_fill!A:D,4,FALSE)*0.8,"0")</f>
        <v>0.86333380000000004</v>
      </c>
      <c r="AA536" s="25">
        <f>250*0.7*AK536*[1]ET!$D$3/1000000</f>
        <v>4.8454753973145269E-2</v>
      </c>
      <c r="AB536" s="25">
        <f>180*0.65/1000000*AL536*[1]ET!$D$5</f>
        <v>5.3645550860595486E-5</v>
      </c>
      <c r="AC536" s="25">
        <f>110/1000000*AM536*[1]ET!$D$6</f>
        <v>0</v>
      </c>
      <c r="AD536" s="25">
        <f>120/1000000*AN536*[1]ET!$D$4</f>
        <v>0</v>
      </c>
      <c r="AE536" s="25">
        <f>107*AO536*0*[1]ET!$D$7/1000000</f>
        <v>0</v>
      </c>
      <c r="AF536" s="26">
        <f t="shared" si="85"/>
        <v>4.8508399524005867E-2</v>
      </c>
      <c r="AG536" s="26">
        <f>0.7*([1]Eco!$B$3/100)*X536</f>
        <v>0.34509819043814144</v>
      </c>
      <c r="AH536" s="27">
        <f t="shared" si="86"/>
        <v>2.4902743899621473</v>
      </c>
      <c r="AI536" s="28">
        <f t="shared" si="83"/>
        <v>1.3020134170503961</v>
      </c>
      <c r="AJ536" s="29" t="str">
        <f t="shared" si="87"/>
        <v>ปกติ</v>
      </c>
      <c r="AK536" s="30">
        <f>IFERROR(VLOOKUP(B:B,[1]ข้าว_fill!A:E,5,FALSE),"0")</f>
        <v>69.221077104493247</v>
      </c>
      <c r="AL536" s="30">
        <f>IFERROR(VLOOKUP(B:B,[1]ข้าวโพด_fill!A:E,5,FALSE),"0")</f>
        <v>0.15283632723816379</v>
      </c>
      <c r="AM536" s="30" t="str">
        <f>IFERROR(VLOOKUP(B:B,[1]มันสำปะหลัง_fill!A:E,5,FALSE),"0")</f>
        <v>0</v>
      </c>
      <c r="AN536" s="30" t="str">
        <f>IFERROR(VLOOKUP(B:B,[1]อ้อย_fill!A:E,5,FALSE),"0")</f>
        <v>0</v>
      </c>
      <c r="AO536" s="30">
        <v>87.815050418390001</v>
      </c>
      <c r="AP536" s="31">
        <f t="shared" si="84"/>
        <v>69.37391343173141</v>
      </c>
    </row>
    <row r="537" spans="1:42" s="56" customFormat="1" x14ac:dyDescent="0.45">
      <c r="A537" s="55">
        <v>535</v>
      </c>
      <c r="B537" s="44">
        <v>5016</v>
      </c>
      <c r="C537" s="44">
        <v>50</v>
      </c>
      <c r="D537" s="44">
        <v>16</v>
      </c>
      <c r="E537" s="57" t="s">
        <v>78</v>
      </c>
      <c r="F537" s="57" t="s">
        <v>23068</v>
      </c>
      <c r="G537" s="57" t="s">
        <v>6615</v>
      </c>
      <c r="H537" s="57" t="s">
        <v>23089</v>
      </c>
      <c r="I537" s="58" t="s">
        <v>23070</v>
      </c>
      <c r="J537" s="58" t="s">
        <v>23071</v>
      </c>
      <c r="K537" s="58" t="s">
        <v>34</v>
      </c>
      <c r="L537" s="58" t="s">
        <v>23072</v>
      </c>
      <c r="M537" s="21" t="s">
        <v>204</v>
      </c>
      <c r="N537" s="59">
        <v>3</v>
      </c>
      <c r="O537" s="19">
        <f>IFERROR(VLOOKUP(M:M,[1]สถานี!A:C,3,FALSE),"0")</f>
        <v>0.54777600000000004</v>
      </c>
      <c r="P537" s="19">
        <f t="shared" si="79"/>
        <v>0.54777600000000004</v>
      </c>
      <c r="Q537" s="19">
        <f>VLOOKUP(B:B,[1]rainfall!A:F,6,FALSE)</f>
        <v>1.3739164979392</v>
      </c>
      <c r="R537" s="20">
        <v>0.58210099199999987</v>
      </c>
      <c r="S537" s="20">
        <v>0.9109259999999999</v>
      </c>
      <c r="T537" s="21">
        <v>113</v>
      </c>
      <c r="U537" s="9">
        <f>'[1]%ใช้การ'!B$2</f>
        <v>0.63</v>
      </c>
      <c r="V537" s="22">
        <f t="shared" si="81"/>
        <v>0.94060700495999994</v>
      </c>
      <c r="W537" s="22">
        <f t="shared" si="80"/>
        <v>0.57245990057983998</v>
      </c>
      <c r="X537" s="23">
        <f t="shared" si="82"/>
        <v>3.4347594034790401</v>
      </c>
      <c r="Y537" s="24">
        <f>IFERROR(VLOOKUP(B:B,[1]อุป_fill!A:D,4,FALSE)*0.8,"0")</f>
        <v>0.63435431999999992</v>
      </c>
      <c r="Z537" s="24">
        <f>IFERROR(VLOOKUP(B:B,[1]อุต_fill!A:D,4,FALSE)*0.8,"0")</f>
        <v>0.44404802399999999</v>
      </c>
      <c r="AA537" s="25">
        <f>250*0.7*AK537*[1]ET!$D$3/1000000</f>
        <v>0.94532576264857815</v>
      </c>
      <c r="AB537" s="25">
        <f>180*0.65/1000000*AL537*[1]ET!$D$5</f>
        <v>1.706342409842315E-4</v>
      </c>
      <c r="AC537" s="25">
        <f>110/1000000*AM537*[1]ET!$D$6</f>
        <v>0</v>
      </c>
      <c r="AD537" s="25">
        <f>120/1000000*AN537*[1]ET!$D$4</f>
        <v>0</v>
      </c>
      <c r="AE537" s="25">
        <f>107*AO537*0*[1]ET!$D$7/1000000</f>
        <v>0</v>
      </c>
      <c r="AF537" s="26">
        <f t="shared" si="85"/>
        <v>0.94549639688956233</v>
      </c>
      <c r="AG537" s="26">
        <f>0.7*([1]Eco!$B$3/100)*X537</f>
        <v>0.31256310571659263</v>
      </c>
      <c r="AH537" s="27">
        <f t="shared" si="86"/>
        <v>2.3364618466061549</v>
      </c>
      <c r="AI537" s="28">
        <f t="shared" si="83"/>
        <v>1.0982975568728852</v>
      </c>
      <c r="AJ537" s="29" t="str">
        <f t="shared" si="87"/>
        <v>ปกติ</v>
      </c>
      <c r="AK537" s="30">
        <f>IFERROR(VLOOKUP(B:B,[1]ข้าว_fill!A:E,5,FALSE),"0")</f>
        <v>1350.4653752122545</v>
      </c>
      <c r="AL537" s="30">
        <f>IFERROR(VLOOKUP(B:B,[1]ข้าวโพด_fill!A:E,5,FALSE),"0")</f>
        <v>0.48613743870151427</v>
      </c>
      <c r="AM537" s="30" t="str">
        <f>IFERROR(VLOOKUP(B:B,[1]มันสำปะหลัง_fill!A:E,5,FALSE),"0")</f>
        <v>0</v>
      </c>
      <c r="AN537" s="30" t="str">
        <f>IFERROR(VLOOKUP(B:B,[1]อ้อย_fill!A:E,5,FALSE),"0")</f>
        <v>0</v>
      </c>
      <c r="AO537" s="30">
        <v>313.03445030379999</v>
      </c>
      <c r="AP537" s="31">
        <f t="shared" si="84"/>
        <v>1350.9515126509559</v>
      </c>
    </row>
    <row r="538" spans="1:42" s="56" customFormat="1" x14ac:dyDescent="0.45">
      <c r="A538" s="55">
        <v>536</v>
      </c>
      <c r="B538" s="44">
        <v>5017</v>
      </c>
      <c r="C538" s="44">
        <v>50</v>
      </c>
      <c r="D538" s="44">
        <v>17</v>
      </c>
      <c r="E538" s="57" t="s">
        <v>78</v>
      </c>
      <c r="F538" s="57" t="s">
        <v>23068</v>
      </c>
      <c r="G538" s="57" t="s">
        <v>6633</v>
      </c>
      <c r="H538" s="57" t="s">
        <v>23090</v>
      </c>
      <c r="I538" s="58" t="s">
        <v>23070</v>
      </c>
      <c r="J538" s="58" t="s">
        <v>23071</v>
      </c>
      <c r="K538" s="58" t="s">
        <v>34</v>
      </c>
      <c r="L538" s="58" t="s">
        <v>23072</v>
      </c>
      <c r="M538" s="21" t="s">
        <v>204</v>
      </c>
      <c r="N538" s="59">
        <v>4</v>
      </c>
      <c r="O538" s="19">
        <f>IFERROR(VLOOKUP(M:M,[1]สถานี!A:C,3,FALSE),"0")</f>
        <v>0.54777600000000004</v>
      </c>
      <c r="P538" s="19">
        <f t="shared" si="79"/>
        <v>0.54777600000000004</v>
      </c>
      <c r="Q538" s="19">
        <f>VLOOKUP(B:B,[1]rainfall!A:F,6,FALSE)</f>
        <v>0.78321565841371987</v>
      </c>
      <c r="R538" s="20">
        <v>2.3930818559999998</v>
      </c>
      <c r="S538" s="20">
        <v>0.199212</v>
      </c>
      <c r="T538" s="21">
        <v>80</v>
      </c>
      <c r="U538" s="9">
        <f>'[1]%ใช้การ'!B$2</f>
        <v>0.63</v>
      </c>
      <c r="V538" s="22">
        <f t="shared" si="81"/>
        <v>1.6331451292799999</v>
      </c>
      <c r="W538" s="22">
        <f t="shared" si="80"/>
        <v>0.59282735753874405</v>
      </c>
      <c r="X538" s="23">
        <f t="shared" si="82"/>
        <v>3.5569641452324636</v>
      </c>
      <c r="Y538" s="24">
        <f>IFERROR(VLOOKUP(B:B,[1]อุป_fill!A:D,4,FALSE)*0.8,"0")</f>
        <v>0.39785248000000006</v>
      </c>
      <c r="Z538" s="24">
        <f>IFERROR(VLOOKUP(B:B,[1]อุต_fill!A:D,4,FALSE)*0.8,"0")</f>
        <v>0.27849673599999997</v>
      </c>
      <c r="AA538" s="25">
        <f>250*0.7*AK538*[1]ET!$D$3/1000000</f>
        <v>0.12715056646006909</v>
      </c>
      <c r="AB538" s="25">
        <f>180*0.65/1000000*AL538*[1]ET!$D$5</f>
        <v>7.9397040564030755E-4</v>
      </c>
      <c r="AC538" s="25">
        <f>110/1000000*AM538*[1]ET!$D$6</f>
        <v>0</v>
      </c>
      <c r="AD538" s="25">
        <f>120/1000000*AN538*[1]ET!$D$4</f>
        <v>0</v>
      </c>
      <c r="AE538" s="25">
        <f>107*AO538*0*[1]ET!$D$7/1000000</f>
        <v>0</v>
      </c>
      <c r="AF538" s="26">
        <f t="shared" si="85"/>
        <v>0.12794453686570939</v>
      </c>
      <c r="AG538" s="26">
        <f>0.7*([1]Eco!$B$3/100)*X538</f>
        <v>0.32368373721615418</v>
      </c>
      <c r="AH538" s="27">
        <f t="shared" si="86"/>
        <v>1.1279774900818635</v>
      </c>
      <c r="AI538" s="28">
        <f t="shared" si="83"/>
        <v>2.4289866551506001</v>
      </c>
      <c r="AJ538" s="29" t="str">
        <f t="shared" si="87"/>
        <v>ปกติ</v>
      </c>
      <c r="AK538" s="30">
        <f>IFERROR(VLOOKUP(B:B,[1]ข้าว_fill!A:E,5,FALSE),"0")</f>
        <v>181.64366637152727</v>
      </c>
      <c r="AL538" s="30">
        <f>IFERROR(VLOOKUP(B:B,[1]ข้าวโพด_fill!A:E,5,FALSE),"0")</f>
        <v>2.262023947693184</v>
      </c>
      <c r="AM538" s="30" t="str">
        <f>IFERROR(VLOOKUP(B:B,[1]มันสำปะหลัง_fill!A:E,5,FALSE),"0")</f>
        <v>0</v>
      </c>
      <c r="AN538" s="30" t="str">
        <f>IFERROR(VLOOKUP(B:B,[1]อ้อย_fill!A:E,5,FALSE),"0")</f>
        <v>0</v>
      </c>
      <c r="AO538" s="30">
        <v>1565.8529964244731</v>
      </c>
      <c r="AP538" s="31">
        <f t="shared" si="84"/>
        <v>183.90569031922047</v>
      </c>
    </row>
    <row r="539" spans="1:42" s="56" customFormat="1" x14ac:dyDescent="0.45">
      <c r="A539" s="55">
        <v>537</v>
      </c>
      <c r="B539" s="44">
        <v>5018</v>
      </c>
      <c r="C539" s="44">
        <v>50</v>
      </c>
      <c r="D539" s="44">
        <v>18</v>
      </c>
      <c r="E539" s="57" t="s">
        <v>78</v>
      </c>
      <c r="F539" s="57" t="s">
        <v>23068</v>
      </c>
      <c r="G539" s="57" t="s">
        <v>6652</v>
      </c>
      <c r="H539" s="57" t="s">
        <v>23091</v>
      </c>
      <c r="I539" s="58" t="s">
        <v>23070</v>
      </c>
      <c r="J539" s="58" t="s">
        <v>23071</v>
      </c>
      <c r="K539" s="58" t="s">
        <v>34</v>
      </c>
      <c r="L539" s="58" t="s">
        <v>23072</v>
      </c>
      <c r="M539" s="21" t="s">
        <v>207</v>
      </c>
      <c r="N539" s="59">
        <v>1</v>
      </c>
      <c r="O539" s="19">
        <f>IFERROR(VLOOKUP(M:M,[1]สถานี!A:C,3,FALSE),"0")</f>
        <v>1.1672640000000001</v>
      </c>
      <c r="P539" s="19">
        <f t="shared" si="79"/>
        <v>1.1672640000000001</v>
      </c>
      <c r="Q539" s="19">
        <f>VLOOKUP(B:B,[1]rainfall!A:F,6,FALSE)</f>
        <v>2.5882991951679997</v>
      </c>
      <c r="R539" s="20">
        <v>2.1182008320000003</v>
      </c>
      <c r="S539" s="20">
        <v>0</v>
      </c>
      <c r="T539" s="21">
        <v>135</v>
      </c>
      <c r="U539" s="9">
        <f>'[1]%ใช้การ'!B$2</f>
        <v>0.63</v>
      </c>
      <c r="V539" s="22">
        <f t="shared" si="81"/>
        <v>1.3344665241600002</v>
      </c>
      <c r="W539" s="22">
        <f t="shared" si="80"/>
        <v>1.0180059438655999</v>
      </c>
      <c r="X539" s="23">
        <f t="shared" si="82"/>
        <v>6.1080356631935997</v>
      </c>
      <c r="Y539" s="24">
        <f>IFERROR(VLOOKUP(B:B,[1]อุป_fill!A:D,4,FALSE)*0.8,"0")</f>
        <v>0.89629751999999996</v>
      </c>
      <c r="Z539" s="24">
        <f>IFERROR(VLOOKUP(B:B,[1]อุต_fill!A:D,4,FALSE)*0.8,"0")</f>
        <v>0.62740826400000005</v>
      </c>
      <c r="AA539" s="25">
        <f>250*0.7*AK539*[1]ET!$D$3/1000000</f>
        <v>1.63521790016886</v>
      </c>
      <c r="AB539" s="25">
        <f>180*0.65/1000000*AL539*[1]ET!$D$5</f>
        <v>6.9172659143320554E-5</v>
      </c>
      <c r="AC539" s="25">
        <f>110/1000000*AM539*[1]ET!$D$6</f>
        <v>0</v>
      </c>
      <c r="AD539" s="25">
        <f>120/1000000*AN539*[1]ET!$D$4</f>
        <v>0</v>
      </c>
      <c r="AE539" s="25">
        <f>107*AO539*0*[1]ET!$D$7/1000000</f>
        <v>0</v>
      </c>
      <c r="AF539" s="26">
        <f t="shared" si="85"/>
        <v>1.6352870728280033</v>
      </c>
      <c r="AG539" s="26">
        <f>0.7*([1]Eco!$B$3/100)*X539</f>
        <v>0.55583124535061756</v>
      </c>
      <c r="AH539" s="27">
        <f t="shared" si="86"/>
        <v>3.7148241021786212</v>
      </c>
      <c r="AI539" s="28">
        <f t="shared" si="83"/>
        <v>2.3932115610149785</v>
      </c>
      <c r="AJ539" s="29" t="str">
        <f t="shared" si="87"/>
        <v>ปกติ</v>
      </c>
      <c r="AK539" s="30">
        <f>IFERROR(VLOOKUP(B:B,[1]ข้าว_fill!A:E,5,FALSE),"0")</f>
        <v>2336.0255716698002</v>
      </c>
      <c r="AL539" s="30">
        <f>IFERROR(VLOOKUP(B:B,[1]ข้าวโพด_fill!A:E,5,FALSE),"0")</f>
        <v>0.19707310297242323</v>
      </c>
      <c r="AM539" s="30" t="str">
        <f>IFERROR(VLOOKUP(B:B,[1]มันสำปะหลัง_fill!A:E,5,FALSE),"0")</f>
        <v>0</v>
      </c>
      <c r="AN539" s="30" t="str">
        <f>IFERROR(VLOOKUP(B:B,[1]อ้อย_fill!A:E,5,FALSE),"0")</f>
        <v>0</v>
      </c>
      <c r="AO539" s="30">
        <v>235.68478281960003</v>
      </c>
      <c r="AP539" s="31">
        <f t="shared" si="84"/>
        <v>2336.2226447727726</v>
      </c>
    </row>
    <row r="540" spans="1:42" s="56" customFormat="1" x14ac:dyDescent="0.45">
      <c r="A540" s="55">
        <v>538</v>
      </c>
      <c r="B540" s="44">
        <v>5019</v>
      </c>
      <c r="C540" s="44">
        <v>50</v>
      </c>
      <c r="D540" s="44">
        <v>19</v>
      </c>
      <c r="E540" s="57" t="s">
        <v>78</v>
      </c>
      <c r="F540" s="57" t="s">
        <v>23068</v>
      </c>
      <c r="G540" s="57" t="s">
        <v>6671</v>
      </c>
      <c r="H540" s="57" t="s">
        <v>23092</v>
      </c>
      <c r="I540" s="58" t="s">
        <v>23070</v>
      </c>
      <c r="J540" s="58" t="s">
        <v>23071</v>
      </c>
      <c r="K540" s="58" t="s">
        <v>22475</v>
      </c>
      <c r="L540" s="58" t="s">
        <v>23072</v>
      </c>
      <c r="M540" s="21" t="s">
        <v>202</v>
      </c>
      <c r="N540" s="59">
        <v>2</v>
      </c>
      <c r="O540" s="19">
        <f>IFERROR(VLOOKUP(M:M,[1]สถานี!A:C,3,FALSE),"0")</f>
        <v>8.0179200000000002</v>
      </c>
      <c r="P540" s="19">
        <f t="shared" si="79"/>
        <v>8.0179200000000002</v>
      </c>
      <c r="Q540" s="19">
        <f>VLOOKUP(B:B,[1]rainfall!A:F,6,FALSE)</f>
        <v>9.8099342004399986E-2</v>
      </c>
      <c r="R540" s="20">
        <v>1.067185152</v>
      </c>
      <c r="S540" s="20">
        <v>0.74383319999999997</v>
      </c>
      <c r="T540" s="21">
        <v>84</v>
      </c>
      <c r="U540" s="9">
        <f>'[1]%ใช้การ'!B$2</f>
        <v>0.63</v>
      </c>
      <c r="V540" s="22">
        <f t="shared" si="81"/>
        <v>1.1409415617600001</v>
      </c>
      <c r="W540" s="22">
        <f t="shared" si="80"/>
        <v>1.8513921807528799</v>
      </c>
      <c r="X540" s="23">
        <f t="shared" si="82"/>
        <v>11.10835308451728</v>
      </c>
      <c r="Y540" s="24">
        <f>IFERROR(VLOOKUP(B:B,[1]อุป_fill!A:D,4,FALSE)*0.8,"0")</f>
        <v>1.1751388800000002</v>
      </c>
      <c r="Z540" s="24">
        <f>IFERROR(VLOOKUP(B:B,[1]อุต_fill!A:D,4,FALSE)*0.8,"0")</f>
        <v>0.82259721600000013</v>
      </c>
      <c r="AA540" s="25">
        <f>250*0.7*AK540*[1]ET!$D$3/1000000</f>
        <v>0.27672122030861079</v>
      </c>
      <c r="AB540" s="25">
        <f>180*0.65/1000000*AL540*[1]ET!$D$5</f>
        <v>0</v>
      </c>
      <c r="AC540" s="25">
        <f>110/1000000*AM540*[1]ET!$D$6</f>
        <v>0</v>
      </c>
      <c r="AD540" s="25">
        <f>120/1000000*AN540*[1]ET!$D$4</f>
        <v>0</v>
      </c>
      <c r="AE540" s="25">
        <f>107*AO540*0*[1]ET!$D$7/1000000</f>
        <v>0</v>
      </c>
      <c r="AF540" s="26">
        <f t="shared" si="85"/>
        <v>0.27672122030861079</v>
      </c>
      <c r="AG540" s="26">
        <f>0.7*([1]Eco!$B$3/100)*X540</f>
        <v>1.0108601306910725</v>
      </c>
      <c r="AH540" s="27">
        <f t="shared" si="86"/>
        <v>3.2853174469996835</v>
      </c>
      <c r="AI540" s="28">
        <f t="shared" si="83"/>
        <v>7.823035637517596</v>
      </c>
      <c r="AJ540" s="29" t="str">
        <f t="shared" si="87"/>
        <v>ปกติ</v>
      </c>
      <c r="AK540" s="30">
        <f>IFERROR(VLOOKUP(B:B,[1]ข้าว_fill!A:E,5,FALSE),"0")</f>
        <v>395.31602901230116</v>
      </c>
      <c r="AL540" s="30" t="str">
        <f>IFERROR(VLOOKUP(B:B,[1]ข้าวโพด_fill!A:E,5,FALSE),"0")</f>
        <v>0</v>
      </c>
      <c r="AM540" s="30" t="str">
        <f>IFERROR(VLOOKUP(B:B,[1]มันสำปะหลัง_fill!A:E,5,FALSE),"0")</f>
        <v>0</v>
      </c>
      <c r="AN540" s="30" t="str">
        <f>IFERROR(VLOOKUP(B:B,[1]อ้อย_fill!A:E,5,FALSE),"0")</f>
        <v>0</v>
      </c>
      <c r="AO540" s="30">
        <v>0</v>
      </c>
      <c r="AP540" s="31">
        <f t="shared" si="84"/>
        <v>395.31602901230116</v>
      </c>
    </row>
    <row r="541" spans="1:42" s="56" customFormat="1" x14ac:dyDescent="0.45">
      <c r="A541" s="55">
        <v>539</v>
      </c>
      <c r="B541" s="44">
        <v>5020</v>
      </c>
      <c r="C541" s="44">
        <v>50</v>
      </c>
      <c r="D541" s="44">
        <v>20</v>
      </c>
      <c r="E541" s="57" t="s">
        <v>78</v>
      </c>
      <c r="F541" s="57" t="s">
        <v>23068</v>
      </c>
      <c r="G541" s="57" t="s">
        <v>6706</v>
      </c>
      <c r="H541" s="57" t="s">
        <v>23093</v>
      </c>
      <c r="I541" s="58" t="s">
        <v>23070</v>
      </c>
      <c r="J541" s="58" t="s">
        <v>23071</v>
      </c>
      <c r="K541" s="58" t="s">
        <v>34</v>
      </c>
      <c r="L541" s="58" t="s">
        <v>23072</v>
      </c>
      <c r="M541" s="21" t="s">
        <v>208</v>
      </c>
      <c r="N541" s="59">
        <v>1</v>
      </c>
      <c r="O541" s="19">
        <f>IFERROR(VLOOKUP(M:M,[1]สถานี!A:C,3,FALSE),"0")</f>
        <v>0.79401600000000006</v>
      </c>
      <c r="P541" s="19">
        <f t="shared" si="79"/>
        <v>0.79401600000000006</v>
      </c>
      <c r="Q541" s="19">
        <f>VLOOKUP(B:B,[1]rainfall!A:F,6,FALSE)</f>
        <v>0.74152698666031991</v>
      </c>
      <c r="R541" s="20">
        <v>1.8433198079999997</v>
      </c>
      <c r="S541" s="20">
        <v>0</v>
      </c>
      <c r="T541" s="21">
        <v>76</v>
      </c>
      <c r="U541" s="9">
        <f>'[1]%ใช้การ'!B$2</f>
        <v>0.63</v>
      </c>
      <c r="V541" s="22">
        <f t="shared" si="81"/>
        <v>1.1612914790399997</v>
      </c>
      <c r="W541" s="22">
        <f t="shared" si="80"/>
        <v>0.53936689314006403</v>
      </c>
      <c r="X541" s="23">
        <f t="shared" si="82"/>
        <v>3.236201358840384</v>
      </c>
      <c r="Y541" s="24">
        <f>IFERROR(VLOOKUP(B:B,[1]อุป_fill!A:D,4,FALSE)*0.8,"0")</f>
        <v>0.64153640000000012</v>
      </c>
      <c r="Z541" s="24">
        <f>IFERROR(VLOOKUP(B:B,[1]อุต_fill!A:D,4,FALSE)*0.8,"0")</f>
        <v>0.44907547999999997</v>
      </c>
      <c r="AA541" s="25">
        <f>250*0.7*AK541*[1]ET!$D$3/1000000</f>
        <v>0.49052375309795138</v>
      </c>
      <c r="AB541" s="25">
        <f>180*0.65/1000000*AL541*[1]ET!$D$5</f>
        <v>3.1832009529409365E-2</v>
      </c>
      <c r="AC541" s="25">
        <f>110/1000000*AM541*[1]ET!$D$6</f>
        <v>0</v>
      </c>
      <c r="AD541" s="25">
        <f>120/1000000*AN541*[1]ET!$D$4</f>
        <v>0</v>
      </c>
      <c r="AE541" s="25">
        <f>107*AO541*0*[1]ET!$D$7/1000000</f>
        <v>0</v>
      </c>
      <c r="AF541" s="26">
        <f t="shared" si="85"/>
        <v>0.52235576262736072</v>
      </c>
      <c r="AG541" s="26">
        <f>0.7*([1]Eco!$B$3/100)*X541</f>
        <v>0.29449432365447492</v>
      </c>
      <c r="AH541" s="27">
        <f t="shared" si="86"/>
        <v>1.9074619662818355</v>
      </c>
      <c r="AI541" s="28">
        <f t="shared" si="83"/>
        <v>1.3287393925585484</v>
      </c>
      <c r="AJ541" s="29" t="str">
        <f t="shared" si="87"/>
        <v>ปกติ</v>
      </c>
      <c r="AK541" s="30">
        <f>IFERROR(VLOOKUP(B:B,[1]ข้าว_fill!A:E,5,FALSE),"0")</f>
        <v>700.74821871135907</v>
      </c>
      <c r="AL541" s="30">
        <f>IFERROR(VLOOKUP(B:B,[1]ข้าวโพด_fill!A:E,5,FALSE),"0")</f>
        <v>90.689485838773123</v>
      </c>
      <c r="AM541" s="30" t="str">
        <f>IFERROR(VLOOKUP(B:B,[1]มันสำปะหลัง_fill!A:E,5,FALSE),"0")</f>
        <v>0</v>
      </c>
      <c r="AN541" s="30" t="str">
        <f>IFERROR(VLOOKUP(B:B,[1]อ้อย_fill!A:E,5,FALSE),"0")</f>
        <v>0</v>
      </c>
      <c r="AO541" s="30">
        <v>377.88895628597999</v>
      </c>
      <c r="AP541" s="31">
        <f t="shared" si="84"/>
        <v>791.43770455013214</v>
      </c>
    </row>
    <row r="542" spans="1:42" s="56" customFormat="1" x14ac:dyDescent="0.45">
      <c r="A542" s="55">
        <v>540</v>
      </c>
      <c r="B542" s="44">
        <v>5021</v>
      </c>
      <c r="C542" s="44">
        <v>50</v>
      </c>
      <c r="D542" s="44">
        <v>21</v>
      </c>
      <c r="E542" s="57" t="s">
        <v>78</v>
      </c>
      <c r="F542" s="57" t="s">
        <v>23068</v>
      </c>
      <c r="G542" s="57" t="s">
        <v>6717</v>
      </c>
      <c r="H542" s="57" t="s">
        <v>23094</v>
      </c>
      <c r="I542" s="58" t="s">
        <v>23070</v>
      </c>
      <c r="J542" s="58" t="s">
        <v>23071</v>
      </c>
      <c r="K542" s="58" t="s">
        <v>34</v>
      </c>
      <c r="L542" s="58" t="s">
        <v>23081</v>
      </c>
      <c r="M542" s="19"/>
      <c r="N542" s="59"/>
      <c r="O542" s="19" t="str">
        <f>IFERROR(VLOOKUP(M:M,[1]สถานี!A:C,3,FALSE),"0")</f>
        <v>0</v>
      </c>
      <c r="P542" s="19">
        <f t="shared" si="79"/>
        <v>0</v>
      </c>
      <c r="Q542" s="19">
        <f>VLOOKUP(B:B,[1]rainfall!A:F,6,FALSE)</f>
        <v>0.50844610838411997</v>
      </c>
      <c r="R542" s="20">
        <v>0.29105049599999994</v>
      </c>
      <c r="S542" s="20">
        <v>0</v>
      </c>
      <c r="T542" s="21">
        <v>9</v>
      </c>
      <c r="U542" s="9">
        <f>'[1]%ใช้การ'!B$2</f>
        <v>0.63</v>
      </c>
      <c r="V542" s="22">
        <f t="shared" si="81"/>
        <v>0.18336181247999997</v>
      </c>
      <c r="W542" s="22">
        <f t="shared" si="80"/>
        <v>0.13836158417282399</v>
      </c>
      <c r="X542" s="23">
        <f t="shared" si="82"/>
        <v>0.83016950503694398</v>
      </c>
      <c r="Y542" s="60">
        <f>IFERROR(VLOOKUP(B:B,[1]อุป_fill!A:D,4,FALSE)*0.8*0.8,"0")</f>
        <v>0.53233113600000015</v>
      </c>
      <c r="Z542" s="60">
        <f>IFERROR(VLOOKUP(B:B,[1]อุต_fill!A:D,4,FALSE)*0.8*0.8,"0")</f>
        <v>0.37263179520000006</v>
      </c>
      <c r="AA542" s="25">
        <f>250*0.7*AK542*[1]ET!$D$3/1000000</f>
        <v>0.58768942224281162</v>
      </c>
      <c r="AB542" s="25">
        <f>180*0.65/1000000*AL542*[1]ET!$D$5</f>
        <v>2.3057248648593407E-2</v>
      </c>
      <c r="AC542" s="25">
        <f>110/1000000*AM542*[1]ET!$D$6</f>
        <v>0</v>
      </c>
      <c r="AD542" s="25">
        <f>120/1000000*AN542*[1]ET!$D$4</f>
        <v>0</v>
      </c>
      <c r="AE542" s="25">
        <f>107*AO542*0*[1]ET!$D$7/1000000</f>
        <v>0</v>
      </c>
      <c r="AF542" s="26">
        <f t="shared" si="85"/>
        <v>0.610746670891405</v>
      </c>
      <c r="AG542" s="26">
        <f>0.7*([1]Eco!$B$3/100)*X542</f>
        <v>7.5545424958361904E-2</v>
      </c>
      <c r="AH542" s="27">
        <f t="shared" si="86"/>
        <v>1.5912550270497672</v>
      </c>
      <c r="AI542" s="28">
        <f t="shared" si="83"/>
        <v>-0.7610855220128232</v>
      </c>
      <c r="AJ542" s="29" t="str">
        <f t="shared" si="87"/>
        <v>ปกติ</v>
      </c>
      <c r="AK542" s="30">
        <f>IFERROR(VLOOKUP(B:B,[1]ข้าว_fill!A:E,5,FALSE),"0")</f>
        <v>839.55631748973099</v>
      </c>
      <c r="AL542" s="30">
        <f>IFERROR(VLOOKUP(B:B,[1]ข้าวโพด_fill!A:E,5,FALSE),"0")</f>
        <v>65.690167090009709</v>
      </c>
      <c r="AM542" s="30" t="str">
        <f>IFERROR(VLOOKUP(B:B,[1]มันสำปะหลัง_fill!A:E,5,FALSE),"0")</f>
        <v>0</v>
      </c>
      <c r="AN542" s="30" t="str">
        <f>IFERROR(VLOOKUP(B:B,[1]อ้อย_fill!A:E,5,FALSE),"0")</f>
        <v>0</v>
      </c>
      <c r="AO542" s="30">
        <v>4559.2444450520143</v>
      </c>
      <c r="AP542" s="31">
        <f t="shared" si="84"/>
        <v>905.2464845797407</v>
      </c>
    </row>
    <row r="543" spans="1:42" s="56" customFormat="1" x14ac:dyDescent="0.45">
      <c r="A543" s="55">
        <v>541</v>
      </c>
      <c r="B543" s="44">
        <v>5022</v>
      </c>
      <c r="C543" s="44">
        <v>50</v>
      </c>
      <c r="D543" s="44">
        <v>22</v>
      </c>
      <c r="E543" s="57" t="s">
        <v>78</v>
      </c>
      <c r="F543" s="57" t="s">
        <v>23068</v>
      </c>
      <c r="G543" s="57" t="s">
        <v>6730</v>
      </c>
      <c r="H543" s="57" t="s">
        <v>23095</v>
      </c>
      <c r="I543" s="58" t="s">
        <v>23070</v>
      </c>
      <c r="J543" s="58" t="s">
        <v>23071</v>
      </c>
      <c r="K543" s="58" t="s">
        <v>22475</v>
      </c>
      <c r="L543" s="58" t="s">
        <v>23072</v>
      </c>
      <c r="M543" s="19"/>
      <c r="N543" s="59"/>
      <c r="O543" s="19" t="str">
        <f>IFERROR(VLOOKUP(M:M,[1]สถานี!A:C,3,FALSE),"0")</f>
        <v>0</v>
      </c>
      <c r="P543" s="19">
        <f t="shared" si="79"/>
        <v>0</v>
      </c>
      <c r="Q543" s="19">
        <f>VLOOKUP(B:B,[1]rainfall!A:F,6,FALSE)</f>
        <v>0.57204372583103991</v>
      </c>
      <c r="R543" s="20">
        <v>33.729518591999998</v>
      </c>
      <c r="S543" s="20">
        <v>0.22159559999999998</v>
      </c>
      <c r="T543" s="21">
        <v>50</v>
      </c>
      <c r="U543" s="9">
        <f>'[1]%ใช้การ'!B$2</f>
        <v>0.63</v>
      </c>
      <c r="V543" s="22">
        <f t="shared" si="81"/>
        <v>21.38920194096</v>
      </c>
      <c r="W543" s="22">
        <f t="shared" si="80"/>
        <v>4.3922491333582085</v>
      </c>
      <c r="X543" s="23">
        <f t="shared" si="82"/>
        <v>26.353494800149249</v>
      </c>
      <c r="Y543" s="24">
        <f>IFERROR(VLOOKUP(B:B,[1]อุป_fill!A:D,4,FALSE)*0.8,"0")</f>
        <v>0.45894360000000001</v>
      </c>
      <c r="Z543" s="24">
        <f>IFERROR(VLOOKUP(B:B,[1]อุต_fill!A:D,4,FALSE)*0.8,"0")</f>
        <v>0.32126051999999999</v>
      </c>
      <c r="AA543" s="25">
        <f>250*0.7*AK543*[1]ET!$D$3/1000000</f>
        <v>0.72114525966696486</v>
      </c>
      <c r="AB543" s="25">
        <f>180*0.65/1000000*AL543*[1]ET!$D$5</f>
        <v>1.2904735016818437E-3</v>
      </c>
      <c r="AC543" s="25">
        <f>110/1000000*AM543*[1]ET!$D$6</f>
        <v>0</v>
      </c>
      <c r="AD543" s="25">
        <f>120/1000000*AN543*[1]ET!$D$4</f>
        <v>0</v>
      </c>
      <c r="AE543" s="25">
        <f>107*AO543*0*[1]ET!$D$7/1000000</f>
        <v>0</v>
      </c>
      <c r="AF543" s="26">
        <f t="shared" si="85"/>
        <v>0.72243573316864673</v>
      </c>
      <c r="AG543" s="26">
        <f>0.7*([1]Eco!$B$3/100)*X543</f>
        <v>2.3981680268135817</v>
      </c>
      <c r="AH543" s="27">
        <f t="shared" si="86"/>
        <v>3.9008078799822283</v>
      </c>
      <c r="AI543" s="28">
        <f t="shared" si="83"/>
        <v>22.452686920167022</v>
      </c>
      <c r="AJ543" s="29" t="str">
        <f t="shared" si="87"/>
        <v>ปกติ</v>
      </c>
      <c r="AK543" s="30">
        <f>IFERROR(VLOOKUP(B:B,[1]ข้าว_fill!A:E,5,FALSE),"0")</f>
        <v>1030.2075138099499</v>
      </c>
      <c r="AL543" s="30">
        <f>IFERROR(VLOOKUP(B:B,[1]ข้าวโพด_fill!A:E,5,FALSE),"0")</f>
        <v>3.6765626828542555</v>
      </c>
      <c r="AM543" s="30" t="str">
        <f>IFERROR(VLOOKUP(B:B,[1]มันสำปะหลัง_fill!A:E,5,FALSE),"0")</f>
        <v>0</v>
      </c>
      <c r="AN543" s="30" t="str">
        <f>IFERROR(VLOOKUP(B:B,[1]อ้อย_fill!A:E,5,FALSE),"0")</f>
        <v>0</v>
      </c>
      <c r="AO543" s="30">
        <v>48.92709235653038</v>
      </c>
      <c r="AP543" s="31">
        <f t="shared" si="84"/>
        <v>1033.8840764928041</v>
      </c>
    </row>
    <row r="544" spans="1:42" s="56" customFormat="1" x14ac:dyDescent="0.45">
      <c r="A544" s="55">
        <v>542</v>
      </c>
      <c r="B544" s="44">
        <v>5023</v>
      </c>
      <c r="C544" s="44">
        <v>50</v>
      </c>
      <c r="D544" s="44">
        <v>23</v>
      </c>
      <c r="E544" s="57" t="s">
        <v>78</v>
      </c>
      <c r="F544" s="57" t="s">
        <v>23068</v>
      </c>
      <c r="G544" s="57" t="s">
        <v>6747</v>
      </c>
      <c r="H544" s="57" t="s">
        <v>23096</v>
      </c>
      <c r="I544" s="58" t="s">
        <v>23070</v>
      </c>
      <c r="J544" s="58" t="s">
        <v>23071</v>
      </c>
      <c r="K544" s="58" t="s">
        <v>22475</v>
      </c>
      <c r="L544" s="58" t="s">
        <v>23072</v>
      </c>
      <c r="M544" s="19"/>
      <c r="N544" s="59"/>
      <c r="O544" s="19" t="str">
        <f>IFERROR(VLOOKUP(M:M,[1]สถานี!A:C,3,FALSE),"0")</f>
        <v>0</v>
      </c>
      <c r="P544" s="19">
        <f t="shared" si="79"/>
        <v>0</v>
      </c>
      <c r="Q544" s="19">
        <f>VLOOKUP(B:B,[1]rainfall!A:F,6,FALSE)</f>
        <v>0.43141960635804</v>
      </c>
      <c r="R544" s="20">
        <v>3.6543006720000002</v>
      </c>
      <c r="S544" s="20">
        <v>0</v>
      </c>
      <c r="T544" s="21">
        <v>289</v>
      </c>
      <c r="U544" s="9">
        <f>'[1]%ใช้การ'!B$2</f>
        <v>0.63</v>
      </c>
      <c r="V544" s="22">
        <f t="shared" si="81"/>
        <v>2.3022094233600003</v>
      </c>
      <c r="W544" s="22">
        <f t="shared" si="80"/>
        <v>0.54672580594360809</v>
      </c>
      <c r="X544" s="23">
        <f t="shared" si="82"/>
        <v>3.2803548356616483</v>
      </c>
      <c r="Y544" s="24">
        <f>IFERROR(VLOOKUP(B:B,[1]อุป_fill!A:D,4,FALSE)*0.8,"0")</f>
        <v>0.30823576000000003</v>
      </c>
      <c r="Z544" s="24">
        <f>IFERROR(VLOOKUP(B:B,[1]อุต_fill!A:D,4,FALSE)*0.8,"0")</f>
        <v>0.21576503200000002</v>
      </c>
      <c r="AA544" s="25">
        <f>250*0.7*AK544*[1]ET!$D$3/1000000</f>
        <v>0.66801575910349043</v>
      </c>
      <c r="AB544" s="25">
        <f>180*0.65/1000000*AL544*[1]ET!$D$5</f>
        <v>1.0216152419483815E-3</v>
      </c>
      <c r="AC544" s="25">
        <f>110/1000000*AM544*[1]ET!$D$6</f>
        <v>0</v>
      </c>
      <c r="AD544" s="25">
        <f>120/1000000*AN544*[1]ET!$D$4</f>
        <v>0</v>
      </c>
      <c r="AE544" s="25">
        <f>107*AO544*0*[1]ET!$D$7/1000000</f>
        <v>0</v>
      </c>
      <c r="AF544" s="26">
        <f t="shared" si="85"/>
        <v>0.66903737434543875</v>
      </c>
      <c r="AG544" s="26">
        <f>0.7*([1]Eco!$B$3/100)*X544</f>
        <v>0.29851229004521002</v>
      </c>
      <c r="AH544" s="27">
        <f t="shared" si="86"/>
        <v>1.4915504563906488</v>
      </c>
      <c r="AI544" s="28">
        <f t="shared" si="83"/>
        <v>1.7888043792709996</v>
      </c>
      <c r="AJ544" s="29" t="str">
        <f t="shared" si="87"/>
        <v>ปกติ</v>
      </c>
      <c r="AK544" s="30">
        <f>IFERROR(VLOOKUP(B:B,[1]ข้าว_fill!A:E,5,FALSE),"0")</f>
        <v>954.30822729070053</v>
      </c>
      <c r="AL544" s="30">
        <f>IFERROR(VLOOKUP(B:B,[1]ข้าวโพด_fill!A:E,5,FALSE),"0")</f>
        <v>2.9105847348956737</v>
      </c>
      <c r="AM544" s="30" t="str">
        <f>IFERROR(VLOOKUP(B:B,[1]มันสำปะหลัง_fill!A:E,5,FALSE),"0")</f>
        <v>0</v>
      </c>
      <c r="AN544" s="30" t="str">
        <f>IFERROR(VLOOKUP(B:B,[1]อ้อย_fill!A:E,5,FALSE),"0")</f>
        <v>0</v>
      </c>
      <c r="AO544" s="30">
        <v>134.579584037264</v>
      </c>
      <c r="AP544" s="31">
        <f t="shared" si="84"/>
        <v>957.21881202559621</v>
      </c>
    </row>
    <row r="545" spans="1:42" s="56" customFormat="1" x14ac:dyDescent="0.45">
      <c r="A545" s="55">
        <v>543</v>
      </c>
      <c r="B545" s="44">
        <v>5024</v>
      </c>
      <c r="C545" s="44">
        <v>50</v>
      </c>
      <c r="D545" s="44">
        <v>24</v>
      </c>
      <c r="E545" s="57" t="s">
        <v>78</v>
      </c>
      <c r="F545" s="57" t="s">
        <v>23068</v>
      </c>
      <c r="G545" s="57" t="s">
        <v>6767</v>
      </c>
      <c r="H545" s="57" t="s">
        <v>23097</v>
      </c>
      <c r="I545" s="58" t="s">
        <v>23070</v>
      </c>
      <c r="J545" s="58" t="s">
        <v>23071</v>
      </c>
      <c r="K545" s="58" t="s">
        <v>34</v>
      </c>
      <c r="L545" s="58" t="s">
        <v>23072</v>
      </c>
      <c r="M545" s="19"/>
      <c r="N545" s="59"/>
      <c r="O545" s="19" t="str">
        <f>IFERROR(VLOOKUP(M:M,[1]สถานี!A:C,3,FALSE),"0")</f>
        <v>0</v>
      </c>
      <c r="P545" s="19">
        <f t="shared" si="79"/>
        <v>0</v>
      </c>
      <c r="Q545" s="19">
        <f>VLOOKUP(B:B,[1]rainfall!A:F,6,FALSE)</f>
        <v>0.20333328383032001</v>
      </c>
      <c r="R545" s="20">
        <v>4.3819269119999991</v>
      </c>
      <c r="S545" s="20">
        <v>0.51852599999999993</v>
      </c>
      <c r="T545" s="21">
        <v>94</v>
      </c>
      <c r="U545" s="9">
        <f>'[1]%ใช้การ'!B$2</f>
        <v>0.63</v>
      </c>
      <c r="V545" s="22">
        <f t="shared" si="81"/>
        <v>3.0872853345599993</v>
      </c>
      <c r="W545" s="22">
        <f t="shared" si="80"/>
        <v>0.65812372367806393</v>
      </c>
      <c r="X545" s="23">
        <f t="shared" si="82"/>
        <v>3.9487423420683831</v>
      </c>
      <c r="Y545" s="24">
        <f>IFERROR(VLOOKUP(B:B,[1]อุป_fill!A:D,4,FALSE)*0.8,"0")</f>
        <v>0.37707368000000002</v>
      </c>
      <c r="Z545" s="24">
        <f>IFERROR(VLOOKUP(B:B,[1]อุต_fill!A:D,4,FALSE)*0.8,"0")</f>
        <v>0.26395157600000002</v>
      </c>
      <c r="AA545" s="25">
        <f>250*0.7*AK545*[1]ET!$D$3/1000000</f>
        <v>0.5170031612968603</v>
      </c>
      <c r="AB545" s="25">
        <f>180*0.65/1000000*AL545*[1]ET!$D$5</f>
        <v>5.7817978779017083E-4</v>
      </c>
      <c r="AC545" s="25">
        <f>110/1000000*AM545*[1]ET!$D$6</f>
        <v>0</v>
      </c>
      <c r="AD545" s="25">
        <f>120/1000000*AN545*[1]ET!$D$4</f>
        <v>0</v>
      </c>
      <c r="AE545" s="25">
        <f>107*AO545*0*[1]ET!$D$7/1000000</f>
        <v>0</v>
      </c>
      <c r="AF545" s="26">
        <f t="shared" si="85"/>
        <v>0.51758134108465048</v>
      </c>
      <c r="AG545" s="26">
        <f>0.7*([1]Eco!$B$3/100)*X545</f>
        <v>0.35933555312822285</v>
      </c>
      <c r="AH545" s="27">
        <f t="shared" si="86"/>
        <v>1.5179421502128734</v>
      </c>
      <c r="AI545" s="28">
        <f t="shared" si="83"/>
        <v>2.4308001918555098</v>
      </c>
      <c r="AJ545" s="29" t="str">
        <f t="shared" si="87"/>
        <v>ปกติ</v>
      </c>
      <c r="AK545" s="30">
        <f>IFERROR(VLOOKUP(B:B,[1]ข้าว_fill!A:E,5,FALSE),"0")</f>
        <v>738.57594470980041</v>
      </c>
      <c r="AL545" s="30">
        <f>IFERROR(VLOOKUP(B:B,[1]ข้าวโพด_fill!A:E,5,FALSE),"0")</f>
        <v>1.6472358626500592</v>
      </c>
      <c r="AM545" s="30" t="str">
        <f>IFERROR(VLOOKUP(B:B,[1]มันสำปะหลัง_fill!A:E,5,FALSE),"0")</f>
        <v>0</v>
      </c>
      <c r="AN545" s="30" t="str">
        <f>IFERROR(VLOOKUP(B:B,[1]อ้อย_fill!A:E,5,FALSE),"0")</f>
        <v>0</v>
      </c>
      <c r="AO545" s="30">
        <v>141.05001989985001</v>
      </c>
      <c r="AP545" s="31">
        <f t="shared" si="84"/>
        <v>740.22318057245047</v>
      </c>
    </row>
    <row r="546" spans="1:42" s="56" customFormat="1" x14ac:dyDescent="0.45">
      <c r="A546" s="55">
        <v>544</v>
      </c>
      <c r="B546" s="44">
        <v>5025</v>
      </c>
      <c r="C546" s="44">
        <v>50</v>
      </c>
      <c r="D546" s="44">
        <v>25</v>
      </c>
      <c r="E546" s="57" t="s">
        <v>78</v>
      </c>
      <c r="F546" s="57" t="s">
        <v>23068</v>
      </c>
      <c r="G546" s="57" t="s">
        <v>6780</v>
      </c>
      <c r="H546" s="57" t="s">
        <v>23098</v>
      </c>
      <c r="I546" s="58" t="s">
        <v>23070</v>
      </c>
      <c r="J546" s="58" t="s">
        <v>23071</v>
      </c>
      <c r="K546" s="58" t="s">
        <v>22475</v>
      </c>
      <c r="L546" s="58" t="s">
        <v>23072</v>
      </c>
      <c r="M546" s="19"/>
      <c r="N546" s="59"/>
      <c r="O546" s="19" t="str">
        <f>IFERROR(VLOOKUP(M:M,[1]สถานี!A:C,3,FALSE),"0")</f>
        <v>0</v>
      </c>
      <c r="P546" s="19">
        <f t="shared" si="79"/>
        <v>0</v>
      </c>
      <c r="Q546" s="19">
        <f>VLOOKUP(B:B,[1]rainfall!A:F,6,FALSE)</f>
        <v>0.47940123321975991</v>
      </c>
      <c r="R546" s="20">
        <v>1.7301335040000001</v>
      </c>
      <c r="S546" s="20">
        <v>0.22368599999999997</v>
      </c>
      <c r="T546" s="21">
        <v>258</v>
      </c>
      <c r="U546" s="9">
        <f>'[1]%ใช้การ'!B$2</f>
        <v>0.63</v>
      </c>
      <c r="V546" s="22">
        <f t="shared" si="81"/>
        <v>1.2309062875200001</v>
      </c>
      <c r="W546" s="22">
        <f t="shared" si="80"/>
        <v>0.342061504147952</v>
      </c>
      <c r="X546" s="23">
        <f t="shared" si="82"/>
        <v>2.052369024887712</v>
      </c>
      <c r="Y546" s="24">
        <f>IFERROR(VLOOKUP(B:B,[1]อุป_fill!A:D,4,FALSE)*0.8,"0")</f>
        <v>0.17329664000000003</v>
      </c>
      <c r="Z546" s="24">
        <f>IFERROR(VLOOKUP(B:B,[1]อุต_fill!A:D,4,FALSE)*0.8,"0")</f>
        <v>0.121307648</v>
      </c>
      <c r="AA546" s="25">
        <f>250*0.7*AK546*[1]ET!$D$3/1000000</f>
        <v>0.33892874953864582</v>
      </c>
      <c r="AB546" s="25">
        <f>180*0.65/1000000*AL546*[1]ET!$D$5</f>
        <v>0</v>
      </c>
      <c r="AC546" s="25">
        <f>110/1000000*AM546*[1]ET!$D$6</f>
        <v>0</v>
      </c>
      <c r="AD546" s="25">
        <f>120/1000000*AN546*[1]ET!$D$4</f>
        <v>0</v>
      </c>
      <c r="AE546" s="25">
        <f>107*AO546*0*[1]ET!$D$7/1000000</f>
        <v>0</v>
      </c>
      <c r="AF546" s="26">
        <f t="shared" si="85"/>
        <v>0.33892874953864582</v>
      </c>
      <c r="AG546" s="26">
        <f>0.7*([1]Eco!$B$3/100)*X546</f>
        <v>0.18676558126478179</v>
      </c>
      <c r="AH546" s="27">
        <f t="shared" si="86"/>
        <v>0.82029861880342769</v>
      </c>
      <c r="AI546" s="28">
        <f t="shared" si="83"/>
        <v>1.2320704060842842</v>
      </c>
      <c r="AJ546" s="29" t="str">
        <f t="shared" si="87"/>
        <v>ปกติ</v>
      </c>
      <c r="AK546" s="30">
        <f>IFERROR(VLOOKUP(B:B,[1]ข้าว_fill!A:E,5,FALSE),"0")</f>
        <v>484.18392791235124</v>
      </c>
      <c r="AL546" s="30" t="str">
        <f>IFERROR(VLOOKUP(B:B,[1]ข้าวโพด_fill!A:E,5,FALSE),"0")</f>
        <v>0</v>
      </c>
      <c r="AM546" s="30" t="str">
        <f>IFERROR(VLOOKUP(B:B,[1]มันสำปะหลัง_fill!A:E,5,FALSE),"0")</f>
        <v>0</v>
      </c>
      <c r="AN546" s="30" t="str">
        <f>IFERROR(VLOOKUP(B:B,[1]อ้อย_fill!A:E,5,FALSE),"0")</f>
        <v>0</v>
      </c>
      <c r="AO546" s="30">
        <v>0</v>
      </c>
      <c r="AP546" s="31">
        <f t="shared" si="84"/>
        <v>484.18392791235124</v>
      </c>
    </row>
    <row r="547" spans="1:42" s="56" customFormat="1" x14ac:dyDescent="0.45">
      <c r="A547" s="55">
        <v>545</v>
      </c>
      <c r="B547" s="44">
        <v>5101</v>
      </c>
      <c r="C547" s="44">
        <v>51</v>
      </c>
      <c r="D547" s="44">
        <v>1</v>
      </c>
      <c r="E547" s="57" t="s">
        <v>79</v>
      </c>
      <c r="F547" s="57" t="s">
        <v>23099</v>
      </c>
      <c r="G547" s="57" t="s">
        <v>6792</v>
      </c>
      <c r="H547" s="57" t="s">
        <v>23100</v>
      </c>
      <c r="I547" s="58" t="s">
        <v>23070</v>
      </c>
      <c r="J547" s="58" t="s">
        <v>23071</v>
      </c>
      <c r="K547" s="58" t="s">
        <v>22475</v>
      </c>
      <c r="L547" s="58" t="s">
        <v>23072</v>
      </c>
      <c r="M547" s="21" t="s">
        <v>208</v>
      </c>
      <c r="N547" s="59">
        <v>2</v>
      </c>
      <c r="O547" s="19">
        <f>IFERROR(VLOOKUP(M:M,[1]สถานี!A:C,3,FALSE),"0")</f>
        <v>0.79401600000000006</v>
      </c>
      <c r="P547" s="19">
        <f t="shared" si="79"/>
        <v>0.79401600000000006</v>
      </c>
      <c r="Q547" s="19">
        <f>VLOOKUP(B:B,[1]rainfall!A:F,6,FALSE)</f>
        <v>0.44017223773999997</v>
      </c>
      <c r="R547" s="20">
        <v>2.7649797120000001</v>
      </c>
      <c r="S547" s="20">
        <v>0.19905599999999998</v>
      </c>
      <c r="T547" s="21">
        <v>79</v>
      </c>
      <c r="U547" s="9">
        <f>'[1]%ใช้การ'!B$2</f>
        <v>0.63</v>
      </c>
      <c r="V547" s="22">
        <f t="shared" si="81"/>
        <v>1.8673424985600002</v>
      </c>
      <c r="W547" s="22">
        <f t="shared" si="80"/>
        <v>0.62030614726</v>
      </c>
      <c r="X547" s="23">
        <f t="shared" si="82"/>
        <v>3.7218368835600004</v>
      </c>
      <c r="Y547" s="24">
        <f>IFERROR(VLOOKUP(B:B,[1]อุป_fill!A:D,4,FALSE)*0.8*0.25,"0")</f>
        <v>0.52646746</v>
      </c>
      <c r="Z547" s="24">
        <f>IFERROR(VLOOKUP(B:B,[1]อุต_fill!A:D,4,FALSE)*0.8*0.25,"0")</f>
        <v>0.36852722199999999</v>
      </c>
      <c r="AA547" s="25">
        <f>250*AK547*[1]ET!$D$3/1000000</f>
        <v>0.94668239945118859</v>
      </c>
      <c r="AB547" s="25">
        <f>180/1000000*AL547*[1]ET!$D$5</f>
        <v>0</v>
      </c>
      <c r="AC547" s="25">
        <f>110/1000000*AM547*[1]ET!$D$6</f>
        <v>0</v>
      </c>
      <c r="AD547" s="25">
        <f>120/1000000*AN547*[1]ET!$D$4</f>
        <v>0</v>
      </c>
      <c r="AE547" s="25">
        <f>107*AO547*0*[1]ET!$D$7/1000000</f>
        <v>0</v>
      </c>
      <c r="AF547" s="26">
        <f t="shared" si="85"/>
        <v>0.94668239945118859</v>
      </c>
      <c r="AG547" s="26">
        <f>0.7*([1]Eco!$B$3/100)*X547</f>
        <v>0.33868715640396002</v>
      </c>
      <c r="AH547" s="27">
        <f t="shared" si="86"/>
        <v>2.1803642378551489</v>
      </c>
      <c r="AI547" s="28">
        <f t="shared" si="83"/>
        <v>1.5414726457048515</v>
      </c>
      <c r="AJ547" s="29" t="str">
        <f t="shared" si="87"/>
        <v>ปกติ</v>
      </c>
      <c r="AK547" s="30">
        <f>IFERROR(VLOOKUP(B:B,[1]ข้าว_fill!A:E,5,FALSE),"0")</f>
        <v>946.68239945118864</v>
      </c>
      <c r="AL547" s="30" t="str">
        <f>IFERROR(VLOOKUP(B:B,[1]ข้าวโพด_fill!A:E,5,FALSE),"0")</f>
        <v>0</v>
      </c>
      <c r="AM547" s="30" t="str">
        <f>IFERROR(VLOOKUP(B:B,[1]มันสำปะหลัง_fill!A:E,5,FALSE),"0")</f>
        <v>0</v>
      </c>
      <c r="AN547" s="30" t="str">
        <f>IFERROR(VLOOKUP(B:B,[1]อ้อย_fill!A:E,5,FALSE),"0")</f>
        <v>0</v>
      </c>
      <c r="AO547" s="30">
        <v>748.97237628676714</v>
      </c>
      <c r="AP547" s="31">
        <f t="shared" si="84"/>
        <v>946.68239945118864</v>
      </c>
    </row>
    <row r="548" spans="1:42" s="56" customFormat="1" x14ac:dyDescent="0.45">
      <c r="A548" s="55">
        <v>546</v>
      </c>
      <c r="B548" s="44">
        <v>5102</v>
      </c>
      <c r="C548" s="44">
        <v>51</v>
      </c>
      <c r="D548" s="44">
        <v>2</v>
      </c>
      <c r="E548" s="57" t="s">
        <v>79</v>
      </c>
      <c r="F548" s="57" t="s">
        <v>23099</v>
      </c>
      <c r="G548" s="57" t="s">
        <v>6761</v>
      </c>
      <c r="H548" s="57" t="s">
        <v>23101</v>
      </c>
      <c r="I548" s="58" t="s">
        <v>23070</v>
      </c>
      <c r="J548" s="58" t="s">
        <v>23071</v>
      </c>
      <c r="K548" s="58" t="s">
        <v>34</v>
      </c>
      <c r="L548" s="58" t="s">
        <v>23072</v>
      </c>
      <c r="M548" s="19"/>
      <c r="N548" s="59"/>
      <c r="O548" s="19" t="str">
        <f>IFERROR(VLOOKUP(M:M,[1]สถานี!A:C,3,FALSE),"0")</f>
        <v>0</v>
      </c>
      <c r="P548" s="19">
        <f t="shared" si="79"/>
        <v>0</v>
      </c>
      <c r="Q548" s="19">
        <f>VLOOKUP(B:B,[1]rainfall!A:F,6,FALSE)</f>
        <v>0.70117114845731998</v>
      </c>
      <c r="R548" s="20">
        <v>3.3147417599999991</v>
      </c>
      <c r="S548" s="20">
        <v>5.3417999999999993E-2</v>
      </c>
      <c r="T548" s="21">
        <v>94</v>
      </c>
      <c r="U548" s="9">
        <f>'[1]%ใช้การ'!B$2</f>
        <v>0.63</v>
      </c>
      <c r="V548" s="22">
        <f t="shared" si="81"/>
        <v>2.1219406487999994</v>
      </c>
      <c r="W548" s="22">
        <f t="shared" si="80"/>
        <v>0.564622359451464</v>
      </c>
      <c r="X548" s="23">
        <f t="shared" si="82"/>
        <v>3.3877341567087838</v>
      </c>
      <c r="Y548" s="24">
        <f>IFERROR(VLOOKUP(B:B,[1]อุป_fill!A:D,4,FALSE)*0.8,"0")</f>
        <v>0.56941151999999995</v>
      </c>
      <c r="Z548" s="24">
        <f>IFERROR(VLOOKUP(B:B,[1]อุต_fill!A:D,4,FALSE)*0.8,"0")</f>
        <v>0.39858806400000002</v>
      </c>
      <c r="AA548" s="25">
        <f>250*AK548*[1]ET!$D$3/1000000</f>
        <v>0.85962841950850077</v>
      </c>
      <c r="AB548" s="25">
        <f>180/1000000*AL548*[1]ET!$D$5</f>
        <v>2.3257824842727219E-3</v>
      </c>
      <c r="AC548" s="25">
        <f>110/1000000*AM548*[1]ET!$D$6</f>
        <v>0</v>
      </c>
      <c r="AD548" s="25">
        <f>120/1000000*AN548*[1]ET!$D$4</f>
        <v>0</v>
      </c>
      <c r="AE548" s="25">
        <f>107*AO548*0*[1]ET!$D$7/1000000</f>
        <v>0</v>
      </c>
      <c r="AF548" s="26">
        <f t="shared" si="85"/>
        <v>0.86195420199277351</v>
      </c>
      <c r="AG548" s="26">
        <f>0.7*([1]Eco!$B$3/100)*X548</f>
        <v>0.30828380826049934</v>
      </c>
      <c r="AH548" s="27">
        <f t="shared" si="86"/>
        <v>2.138237594253273</v>
      </c>
      <c r="AI548" s="28">
        <f t="shared" si="83"/>
        <v>1.2494965624555108</v>
      </c>
      <c r="AJ548" s="29" t="str">
        <f t="shared" si="87"/>
        <v>ปกติ</v>
      </c>
      <c r="AK548" s="30">
        <f>IFERROR(VLOOKUP(B:B,[1]ข้าว_fill!A:E,5,FALSE),"0")</f>
        <v>859.62841950850077</v>
      </c>
      <c r="AL548" s="30">
        <f>IFERROR(VLOOKUP(B:B,[1]ข้าวโพด_fill!A:E,5,FALSE),"0")</f>
        <v>4.3070046005050404</v>
      </c>
      <c r="AM548" s="30" t="str">
        <f>IFERROR(VLOOKUP(B:B,[1]มันสำปะหลัง_fill!A:E,5,FALSE),"0")</f>
        <v>0</v>
      </c>
      <c r="AN548" s="30" t="str">
        <f>IFERROR(VLOOKUP(B:B,[1]อ้อย_fill!A:E,5,FALSE),"0")</f>
        <v>0</v>
      </c>
      <c r="AO548" s="30">
        <v>1299.0924279247615</v>
      </c>
      <c r="AP548" s="31">
        <f t="shared" si="84"/>
        <v>863.93542410900579</v>
      </c>
    </row>
    <row r="549" spans="1:42" s="56" customFormat="1" x14ac:dyDescent="0.45">
      <c r="A549" s="55">
        <v>547</v>
      </c>
      <c r="B549" s="44">
        <v>5103</v>
      </c>
      <c r="C549" s="44">
        <v>51</v>
      </c>
      <c r="D549" s="44">
        <v>3</v>
      </c>
      <c r="E549" s="57" t="s">
        <v>79</v>
      </c>
      <c r="F549" s="57" t="s">
        <v>23099</v>
      </c>
      <c r="G549" s="57" t="s">
        <v>6856</v>
      </c>
      <c r="H549" s="57" t="s">
        <v>23102</v>
      </c>
      <c r="I549" s="58" t="s">
        <v>23070</v>
      </c>
      <c r="J549" s="58" t="s">
        <v>23071</v>
      </c>
      <c r="K549" s="58" t="s">
        <v>34</v>
      </c>
      <c r="L549" s="58" t="s">
        <v>23072</v>
      </c>
      <c r="M549" s="21" t="s">
        <v>204</v>
      </c>
      <c r="N549" s="59">
        <v>1</v>
      </c>
      <c r="O549" s="19">
        <f>IFERROR(VLOOKUP(M:M,[1]สถานี!A:C,3,FALSE),"0")</f>
        <v>0.54777600000000004</v>
      </c>
      <c r="P549" s="19">
        <f t="shared" si="79"/>
        <v>0.54777600000000004</v>
      </c>
      <c r="Q549" s="19">
        <f>VLOOKUP(B:B,[1]rainfall!A:F,6,FALSE)</f>
        <v>0.46455466068879997</v>
      </c>
      <c r="R549" s="20">
        <v>1.261218816</v>
      </c>
      <c r="S549" s="20">
        <v>9.4727999999999993E-2</v>
      </c>
      <c r="T549" s="21">
        <v>21</v>
      </c>
      <c r="U549" s="9">
        <f>'[1]%ใช้การ'!B$2</f>
        <v>0.63</v>
      </c>
      <c r="V549" s="22">
        <f t="shared" si="81"/>
        <v>0.85424649407999997</v>
      </c>
      <c r="W549" s="22">
        <f t="shared" si="80"/>
        <v>0.37331543095376002</v>
      </c>
      <c r="X549" s="23">
        <f t="shared" si="82"/>
        <v>2.23989258572256</v>
      </c>
      <c r="Y549" s="24">
        <f>IFERROR(VLOOKUP(B:B,[1]อุป_fill!A:D,4,FALSE)*0.8,"0")</f>
        <v>0.58969800000000006</v>
      </c>
      <c r="Z549" s="24">
        <f>IFERROR(VLOOKUP(B:B,[1]อุต_fill!A:D,4,FALSE)*0.8,"0")</f>
        <v>0.41278860000000006</v>
      </c>
      <c r="AA549" s="25">
        <f>250*AK549*[1]ET!$D$3/1000000</f>
        <v>0.22602582317826123</v>
      </c>
      <c r="AB549" s="25">
        <f>180/1000000*AL549*[1]ET!$D$5</f>
        <v>0</v>
      </c>
      <c r="AC549" s="25">
        <f>110/1000000*AM549*[1]ET!$D$6</f>
        <v>0</v>
      </c>
      <c r="AD549" s="25">
        <f>120/1000000*AN549*[1]ET!$D$4</f>
        <v>0</v>
      </c>
      <c r="AE549" s="25">
        <f>107*AO549*0*[1]ET!$D$7/1000000</f>
        <v>0</v>
      </c>
      <c r="AF549" s="26">
        <f t="shared" si="85"/>
        <v>0.22602582317826123</v>
      </c>
      <c r="AG549" s="26">
        <f>0.7*([1]Eco!$B$3/100)*X549</f>
        <v>0.20383022530075295</v>
      </c>
      <c r="AH549" s="27">
        <f t="shared" si="86"/>
        <v>1.4323426484790143</v>
      </c>
      <c r="AI549" s="28">
        <f t="shared" si="83"/>
        <v>0.80754993724354573</v>
      </c>
      <c r="AJ549" s="29" t="str">
        <f t="shared" si="87"/>
        <v>ปกติ</v>
      </c>
      <c r="AK549" s="30">
        <f>IFERROR(VLOOKUP(B:B,[1]ข้าว_fill!A:E,5,FALSE),"0")</f>
        <v>226.02582317826122</v>
      </c>
      <c r="AL549" s="30" t="str">
        <f>IFERROR(VLOOKUP(B:B,[1]ข้าวโพด_fill!A:E,5,FALSE),"0")</f>
        <v>0</v>
      </c>
      <c r="AM549" s="30" t="str">
        <f>IFERROR(VLOOKUP(B:B,[1]มันสำปะหลัง_fill!A:E,5,FALSE),"0")</f>
        <v>0</v>
      </c>
      <c r="AN549" s="30" t="str">
        <f>IFERROR(VLOOKUP(B:B,[1]อ้อย_fill!A:E,5,FALSE),"0")</f>
        <v>0</v>
      </c>
      <c r="AO549" s="30">
        <v>424.45639861223401</v>
      </c>
      <c r="AP549" s="31">
        <f t="shared" si="84"/>
        <v>226.02582317826122</v>
      </c>
    </row>
    <row r="550" spans="1:42" s="56" customFormat="1" x14ac:dyDescent="0.45">
      <c r="A550" s="55">
        <v>548</v>
      </c>
      <c r="B550" s="44">
        <v>5104</v>
      </c>
      <c r="C550" s="44">
        <v>51</v>
      </c>
      <c r="D550" s="44">
        <v>4</v>
      </c>
      <c r="E550" s="57" t="s">
        <v>79</v>
      </c>
      <c r="F550" s="57" t="s">
        <v>23099</v>
      </c>
      <c r="G550" s="57" t="s">
        <v>6872</v>
      </c>
      <c r="H550" s="57" t="s">
        <v>23103</v>
      </c>
      <c r="I550" s="58" t="s">
        <v>23070</v>
      </c>
      <c r="J550" s="58" t="s">
        <v>23071</v>
      </c>
      <c r="K550" s="58" t="s">
        <v>34</v>
      </c>
      <c r="L550" s="58" t="s">
        <v>23072</v>
      </c>
      <c r="M550" s="21" t="s">
        <v>141</v>
      </c>
      <c r="N550" s="59">
        <v>5</v>
      </c>
      <c r="O550" s="19">
        <f>IFERROR(VLOOKUP(M:M,[1]สถานี!A:C,3,FALSE),"0")</f>
        <v>0.35856000000000005</v>
      </c>
      <c r="P550" s="19">
        <f t="shared" si="79"/>
        <v>0.35856000000000005</v>
      </c>
      <c r="Q550" s="19">
        <f>VLOOKUP(B:B,[1]rainfall!A:F,6,FALSE)</f>
        <v>1.648062563518</v>
      </c>
      <c r="R550" s="20">
        <v>2.0858618879999997</v>
      </c>
      <c r="S550" s="20">
        <v>0.12294360000000001</v>
      </c>
      <c r="T550" s="21">
        <v>107</v>
      </c>
      <c r="U550" s="9">
        <f>'[1]%ใช้การ'!B$2</f>
        <v>0.63</v>
      </c>
      <c r="V550" s="22">
        <f t="shared" si="81"/>
        <v>1.39154745744</v>
      </c>
      <c r="W550" s="22">
        <f t="shared" si="80"/>
        <v>0.67963400419160003</v>
      </c>
      <c r="X550" s="23">
        <f t="shared" si="82"/>
        <v>4.0778040251496002</v>
      </c>
      <c r="Y550" s="24">
        <f>IFERROR(VLOOKUP(B:B,[1]อุป_fill!A:D,4,FALSE)*0.8,"0")</f>
        <v>1.0081410399999999</v>
      </c>
      <c r="Z550" s="24">
        <f>IFERROR(VLOOKUP(B:B,[1]อุต_fill!A:D,4,FALSE)*0.8,"0")</f>
        <v>0.70569872800000011</v>
      </c>
      <c r="AA550" s="25">
        <f>250*AK550*[1]ET!$D$3/1000000</f>
        <v>1.228709716471855</v>
      </c>
      <c r="AB550" s="25">
        <f>180/1000000*AL550*[1]ET!$D$5</f>
        <v>4.3973075650723614E-2</v>
      </c>
      <c r="AC550" s="25">
        <f>110/1000000*AM550*[1]ET!$D$6</f>
        <v>0</v>
      </c>
      <c r="AD550" s="25">
        <f>120/1000000*AN550*[1]ET!$D$4</f>
        <v>0</v>
      </c>
      <c r="AE550" s="25">
        <f>107*AO550*0*[1]ET!$D$7/1000000</f>
        <v>0</v>
      </c>
      <c r="AF550" s="26">
        <f t="shared" si="85"/>
        <v>1.2726827921225787</v>
      </c>
      <c r="AG550" s="26">
        <f>0.7*([1]Eco!$B$3/100)*X550</f>
        <v>0.37108016628861362</v>
      </c>
      <c r="AH550" s="27">
        <f t="shared" si="86"/>
        <v>3.3576027264111925</v>
      </c>
      <c r="AI550" s="28">
        <f t="shared" si="83"/>
        <v>0.72020129873840766</v>
      </c>
      <c r="AJ550" s="29" t="str">
        <f t="shared" si="87"/>
        <v>ปกติ</v>
      </c>
      <c r="AK550" s="30">
        <f>IFERROR(VLOOKUP(B:B,[1]ข้าว_fill!A:E,5,FALSE),"0")</f>
        <v>1228.709716471855</v>
      </c>
      <c r="AL550" s="30">
        <f>IFERROR(VLOOKUP(B:B,[1]ข้าวโพด_fill!A:E,5,FALSE),"0")</f>
        <v>81.431621575414084</v>
      </c>
      <c r="AM550" s="30" t="str">
        <f>IFERROR(VLOOKUP(B:B,[1]มันสำปะหลัง_fill!A:E,5,FALSE),"0")</f>
        <v>0</v>
      </c>
      <c r="AN550" s="30" t="str">
        <f>IFERROR(VLOOKUP(B:B,[1]อ้อย_fill!A:E,5,FALSE),"0")</f>
        <v>0</v>
      </c>
      <c r="AO550" s="30">
        <v>10934.28675600343</v>
      </c>
      <c r="AP550" s="31">
        <f t="shared" si="84"/>
        <v>1310.1413380472691</v>
      </c>
    </row>
    <row r="551" spans="1:42" s="56" customFormat="1" x14ac:dyDescent="0.45">
      <c r="A551" s="55">
        <v>549</v>
      </c>
      <c r="B551" s="44">
        <v>5105</v>
      </c>
      <c r="C551" s="44">
        <v>51</v>
      </c>
      <c r="D551" s="44">
        <v>5</v>
      </c>
      <c r="E551" s="57" t="s">
        <v>79</v>
      </c>
      <c r="F551" s="57" t="s">
        <v>23099</v>
      </c>
      <c r="G551" s="57" t="s">
        <v>6894</v>
      </c>
      <c r="H551" s="57" t="s">
        <v>23104</v>
      </c>
      <c r="I551" s="58" t="s">
        <v>23070</v>
      </c>
      <c r="J551" s="58" t="s">
        <v>23071</v>
      </c>
      <c r="K551" s="58" t="s">
        <v>34</v>
      </c>
      <c r="L551" s="58" t="s">
        <v>23072</v>
      </c>
      <c r="M551" s="19"/>
      <c r="N551" s="59"/>
      <c r="O551" s="19" t="str">
        <f>IFERROR(VLOOKUP(M:M,[1]สถานี!A:C,3,FALSE),"0")</f>
        <v>0</v>
      </c>
      <c r="P551" s="19">
        <f t="shared" si="79"/>
        <v>0</v>
      </c>
      <c r="Q551" s="19">
        <f>VLOOKUP(B:B,[1]rainfall!A:F,6,FALSE)</f>
        <v>0.42039068553071995</v>
      </c>
      <c r="R551" s="20">
        <v>3.0721996800000002</v>
      </c>
      <c r="S551" s="20">
        <v>0</v>
      </c>
      <c r="T551" s="21">
        <v>186</v>
      </c>
      <c r="U551" s="9">
        <f>'[1]%ใช้การ'!B$2</f>
        <v>0.63</v>
      </c>
      <c r="V551" s="22">
        <f t="shared" si="81"/>
        <v>1.9354857984000002</v>
      </c>
      <c r="W551" s="22">
        <f t="shared" si="80"/>
        <v>0.47117529678614406</v>
      </c>
      <c r="X551" s="23">
        <f t="shared" si="82"/>
        <v>2.8270517807168645</v>
      </c>
      <c r="Y551" s="24">
        <f>IFERROR(VLOOKUP(B:B,[1]อุป_fill!A:D,4,FALSE)*0.8,"0")</f>
        <v>0.29127967999999999</v>
      </c>
      <c r="Z551" s="24">
        <f>IFERROR(VLOOKUP(B:B,[1]อุต_fill!A:D,4,FALSE)*0.8,"0")</f>
        <v>0.20389577599999997</v>
      </c>
      <c r="AA551" s="25">
        <f>250*AK551*[1]ET!$D$3/1000000</f>
        <v>0.87899898351248729</v>
      </c>
      <c r="AB551" s="25">
        <f>180/1000000*AL551*[1]ET!$D$5</f>
        <v>1.8501141865003675E-2</v>
      </c>
      <c r="AC551" s="25">
        <f>110/1000000*AM551*[1]ET!$D$6</f>
        <v>0.29039999999999999</v>
      </c>
      <c r="AD551" s="25">
        <f>120/1000000*AN551*[1]ET!$D$4</f>
        <v>0</v>
      </c>
      <c r="AE551" s="25">
        <f>107*AO551*0*[1]ET!$D$7/1000000</f>
        <v>0</v>
      </c>
      <c r="AF551" s="26">
        <f t="shared" si="85"/>
        <v>1.187900125377491</v>
      </c>
      <c r="AG551" s="26">
        <f>0.7*([1]Eco!$B$3/100)*X551</f>
        <v>0.25726171204523468</v>
      </c>
      <c r="AH551" s="27">
        <f t="shared" si="86"/>
        <v>1.9403372934227257</v>
      </c>
      <c r="AI551" s="28">
        <f t="shared" si="83"/>
        <v>0.88671448729413882</v>
      </c>
      <c r="AJ551" s="29" t="str">
        <f t="shared" si="87"/>
        <v>ปกติ</v>
      </c>
      <c r="AK551" s="30">
        <f>IFERROR(VLOOKUP(B:B,[1]ข้าว_fill!A:E,5,FALSE),"0")</f>
        <v>878.99898351248726</v>
      </c>
      <c r="AL551" s="30">
        <f>IFERROR(VLOOKUP(B:B,[1]ข้าวโพด_fill!A:E,5,FALSE),"0")</f>
        <v>34.261373824080877</v>
      </c>
      <c r="AM551" s="30">
        <f>IFERROR(VLOOKUP(B:B,[1]มันสำปะหลัง_fill!A:E,5,FALSE),"0")</f>
        <v>880</v>
      </c>
      <c r="AN551" s="30" t="str">
        <f>IFERROR(VLOOKUP(B:B,[1]อ้อย_fill!A:E,5,FALSE),"0")</f>
        <v>0</v>
      </c>
      <c r="AO551" s="30">
        <v>1943.5600045298297</v>
      </c>
      <c r="AP551" s="31">
        <f t="shared" si="84"/>
        <v>1793.2603573365682</v>
      </c>
    </row>
    <row r="552" spans="1:42" s="56" customFormat="1" x14ac:dyDescent="0.45">
      <c r="A552" s="55">
        <v>550</v>
      </c>
      <c r="B552" s="44">
        <v>5106</v>
      </c>
      <c r="C552" s="44">
        <v>51</v>
      </c>
      <c r="D552" s="44">
        <v>6</v>
      </c>
      <c r="E552" s="57" t="s">
        <v>79</v>
      </c>
      <c r="F552" s="57" t="s">
        <v>23099</v>
      </c>
      <c r="G552" s="57" t="s">
        <v>6904</v>
      </c>
      <c r="H552" s="57" t="s">
        <v>23105</v>
      </c>
      <c r="I552" s="58" t="s">
        <v>23070</v>
      </c>
      <c r="J552" s="58" t="s">
        <v>23071</v>
      </c>
      <c r="K552" s="58" t="s">
        <v>34</v>
      </c>
      <c r="L552" s="58" t="s">
        <v>23072</v>
      </c>
      <c r="M552" s="21" t="s">
        <v>208</v>
      </c>
      <c r="N552" s="59">
        <v>3</v>
      </c>
      <c r="O552" s="19">
        <f>IFERROR(VLOOKUP(M:M,[1]สถานี!A:C,3,FALSE),"0")</f>
        <v>0.79401600000000006</v>
      </c>
      <c r="P552" s="19">
        <f t="shared" si="79"/>
        <v>0.79401600000000006</v>
      </c>
      <c r="Q552" s="19">
        <f>VLOOKUP(B:B,[1]rainfall!A:F,6,FALSE)</f>
        <v>0.26784534670179999</v>
      </c>
      <c r="R552" s="20">
        <v>2.5386071039999996</v>
      </c>
      <c r="S552" s="20">
        <v>0.83076119999999987</v>
      </c>
      <c r="T552" s="21">
        <v>137</v>
      </c>
      <c r="U552" s="9">
        <f>'[1]%ใช้การ'!B$2</f>
        <v>0.63</v>
      </c>
      <c r="V552" s="22">
        <f t="shared" si="81"/>
        <v>2.1227020315199998</v>
      </c>
      <c r="W552" s="22">
        <f t="shared" si="80"/>
        <v>0.63691267564436005</v>
      </c>
      <c r="X552" s="23">
        <f t="shared" si="82"/>
        <v>3.8214760538661601</v>
      </c>
      <c r="Y552" s="24">
        <f>IFERROR(VLOOKUP(B:B,[1]อุป_fill!A:D,4,FALSE)*0.8,"0")</f>
        <v>0.80833152000000019</v>
      </c>
      <c r="Z552" s="24">
        <f>IFERROR(VLOOKUP(B:B,[1]อุต_fill!A:D,4,FALSE)*0.8,"0")</f>
        <v>0.56583206399999997</v>
      </c>
      <c r="AA552" s="25">
        <f>250*AK552*[1]ET!$D$3/1000000</f>
        <v>0.39430970076527683</v>
      </c>
      <c r="AB552" s="25">
        <f>180/1000000*AL552*[1]ET!$D$5</f>
        <v>0</v>
      </c>
      <c r="AC552" s="25">
        <f>110/1000000*AM552*[1]ET!$D$6</f>
        <v>0</v>
      </c>
      <c r="AD552" s="25">
        <f>120/1000000*AN552*[1]ET!$D$4</f>
        <v>0</v>
      </c>
      <c r="AE552" s="25">
        <f>107*AO552*0*[1]ET!$D$7/1000000</f>
        <v>0</v>
      </c>
      <c r="AF552" s="26">
        <f t="shared" si="85"/>
        <v>0.39430970076527683</v>
      </c>
      <c r="AG552" s="26">
        <f>0.7*([1]Eco!$B$3/100)*X552</f>
        <v>0.34775432090182057</v>
      </c>
      <c r="AH552" s="27">
        <f t="shared" si="86"/>
        <v>2.1162276056670972</v>
      </c>
      <c r="AI552" s="28">
        <f t="shared" si="83"/>
        <v>1.7052484481990628</v>
      </c>
      <c r="AJ552" s="29" t="str">
        <f t="shared" si="87"/>
        <v>ปกติ</v>
      </c>
      <c r="AK552" s="30">
        <f>IFERROR(VLOOKUP(B:B,[1]ข้าว_fill!A:E,5,FALSE),"0")</f>
        <v>394.30970076527683</v>
      </c>
      <c r="AL552" s="30" t="str">
        <f>IFERROR(VLOOKUP(B:B,[1]ข้าวโพด_fill!A:E,5,FALSE),"0")</f>
        <v>0</v>
      </c>
      <c r="AM552" s="30" t="str">
        <f>IFERROR(VLOOKUP(B:B,[1]มันสำปะหลัง_fill!A:E,5,FALSE),"0")</f>
        <v>0</v>
      </c>
      <c r="AN552" s="30" t="str">
        <f>IFERROR(VLOOKUP(B:B,[1]อ้อย_fill!A:E,5,FALSE),"0")</f>
        <v>0</v>
      </c>
      <c r="AO552" s="30">
        <v>1995.5549707823081</v>
      </c>
      <c r="AP552" s="31">
        <f t="shared" si="84"/>
        <v>394.30970076527683</v>
      </c>
    </row>
    <row r="553" spans="1:42" s="56" customFormat="1" x14ac:dyDescent="0.45">
      <c r="A553" s="55">
        <v>551</v>
      </c>
      <c r="B553" s="44">
        <v>5107</v>
      </c>
      <c r="C553" s="44">
        <v>51</v>
      </c>
      <c r="D553" s="44">
        <v>7</v>
      </c>
      <c r="E553" s="57" t="s">
        <v>79</v>
      </c>
      <c r="F553" s="57" t="s">
        <v>23099</v>
      </c>
      <c r="G553" s="57" t="s">
        <v>6932</v>
      </c>
      <c r="H553" s="57" t="s">
        <v>23106</v>
      </c>
      <c r="I553" s="58" t="s">
        <v>23070</v>
      </c>
      <c r="J553" s="58" t="s">
        <v>23071</v>
      </c>
      <c r="K553" s="58" t="s">
        <v>22475</v>
      </c>
      <c r="L553" s="58" t="s">
        <v>23072</v>
      </c>
      <c r="M553" s="21" t="s">
        <v>208</v>
      </c>
      <c r="N553" s="59">
        <v>1</v>
      </c>
      <c r="O553" s="19">
        <f>IFERROR(VLOOKUP(M:M,[1]สถานี!A:C,3,FALSE),"0")</f>
        <v>0.79401600000000006</v>
      </c>
      <c r="P553" s="19">
        <f t="shared" si="79"/>
        <v>0.79401600000000006</v>
      </c>
      <c r="Q553" s="19">
        <f>VLOOKUP(B:B,[1]rainfall!A:F,6,FALSE)</f>
        <v>0.12449913316999998</v>
      </c>
      <c r="R553" s="20">
        <v>0.74379571199999994</v>
      </c>
      <c r="S553" s="20">
        <v>0.25088519999999997</v>
      </c>
      <c r="T553" s="21">
        <v>105</v>
      </c>
      <c r="U553" s="9">
        <f>'[1]%ใช้การ'!B$2</f>
        <v>0.63</v>
      </c>
      <c r="V553" s="22">
        <f t="shared" si="81"/>
        <v>0.62664897456000002</v>
      </c>
      <c r="W553" s="22">
        <f t="shared" si="80"/>
        <v>0.30903282154600004</v>
      </c>
      <c r="X553" s="23">
        <f t="shared" si="82"/>
        <v>1.8541969292760003</v>
      </c>
      <c r="Y553" s="24">
        <f>IFERROR(VLOOKUP(B:B,[1]อุป_fill!A:D,4,FALSE)*0.8,"0")</f>
        <v>0.25486248000000006</v>
      </c>
      <c r="Z553" s="24">
        <f>IFERROR(VLOOKUP(B:B,[1]อุต_fill!A:D,4,FALSE)*0.8,"0")</f>
        <v>0.17840373600000001</v>
      </c>
      <c r="AA553" s="25">
        <f>250*AK553*[1]ET!$D$3/1000000</f>
        <v>0</v>
      </c>
      <c r="AB553" s="25">
        <f>180/1000000*AL553*[1]ET!$D$5</f>
        <v>0</v>
      </c>
      <c r="AC553" s="25">
        <f>110/1000000*AM553*[1]ET!$D$6</f>
        <v>0</v>
      </c>
      <c r="AD553" s="25">
        <f>120/1000000*AN553*[1]ET!$D$4</f>
        <v>0</v>
      </c>
      <c r="AE553" s="25">
        <f>107*AO553*0*[1]ET!$D$7/1000000</f>
        <v>0</v>
      </c>
      <c r="AF553" s="26">
        <f t="shared" si="85"/>
        <v>0</v>
      </c>
      <c r="AG553" s="26">
        <f>0.7*([1]Eco!$B$3/100)*X553</f>
        <v>0.16873192056411604</v>
      </c>
      <c r="AH553" s="27">
        <f t="shared" si="86"/>
        <v>0.60199813656411605</v>
      </c>
      <c r="AI553" s="28">
        <f t="shared" si="83"/>
        <v>1.2521987927118843</v>
      </c>
      <c r="AJ553" s="29" t="str">
        <f t="shared" si="87"/>
        <v>ปกติ</v>
      </c>
      <c r="AK553" s="30" t="str">
        <f>IFERROR(VLOOKUP(B:B,[1]ข้าว_fill!A:E,5,FALSE),"0")</f>
        <v>0</v>
      </c>
      <c r="AL553" s="30" t="str">
        <f>IFERROR(VLOOKUP(B:B,[1]ข้าวโพด_fill!A:E,5,FALSE),"0")</f>
        <v>0</v>
      </c>
      <c r="AM553" s="30" t="str">
        <f>IFERROR(VLOOKUP(B:B,[1]มันสำปะหลัง_fill!A:E,5,FALSE),"0")</f>
        <v>0</v>
      </c>
      <c r="AN553" s="30" t="str">
        <f>IFERROR(VLOOKUP(B:B,[1]อ้อย_fill!A:E,5,FALSE),"0")</f>
        <v>0</v>
      </c>
      <c r="AO553" s="30">
        <v>206.58698647169999</v>
      </c>
      <c r="AP553" s="31">
        <f t="shared" si="84"/>
        <v>0</v>
      </c>
    </row>
    <row r="554" spans="1:42" s="56" customFormat="1" x14ac:dyDescent="0.45">
      <c r="A554" s="55">
        <v>552</v>
      </c>
      <c r="B554" s="44">
        <v>5108</v>
      </c>
      <c r="C554" s="44">
        <v>51</v>
      </c>
      <c r="D554" s="44">
        <v>8</v>
      </c>
      <c r="E554" s="57" t="s">
        <v>79</v>
      </c>
      <c r="F554" s="57" t="s">
        <v>23099</v>
      </c>
      <c r="G554" s="57" t="s">
        <v>6939</v>
      </c>
      <c r="H554" s="57" t="s">
        <v>23107</v>
      </c>
      <c r="I554" s="58" t="s">
        <v>23070</v>
      </c>
      <c r="J554" s="58" t="s">
        <v>23071</v>
      </c>
      <c r="K554" s="58" t="s">
        <v>34</v>
      </c>
      <c r="L554" s="58" t="s">
        <v>23072</v>
      </c>
      <c r="M554" s="21" t="s">
        <v>208</v>
      </c>
      <c r="N554" s="59">
        <v>4</v>
      </c>
      <c r="O554" s="19">
        <f>IFERROR(VLOOKUP(M:M,[1]สถานี!A:C,3,FALSE),"0")</f>
        <v>0.79401600000000006</v>
      </c>
      <c r="P554" s="19">
        <f t="shared" si="79"/>
        <v>0.79401600000000006</v>
      </c>
      <c r="Q554" s="19">
        <f>VLOOKUP(B:B,[1]rainfall!A:F,6,FALSE)</f>
        <v>4.9422559796271998E-2</v>
      </c>
      <c r="R554" s="20">
        <v>3.2177249280000004</v>
      </c>
      <c r="S554" s="20">
        <v>0</v>
      </c>
      <c r="T554" s="21">
        <v>61</v>
      </c>
      <c r="U554" s="9">
        <f>'[1]%ใช้การ'!B$2</f>
        <v>0.63</v>
      </c>
      <c r="V554" s="22">
        <f t="shared" si="81"/>
        <v>2.0271667046400004</v>
      </c>
      <c r="W554" s="22">
        <f t="shared" si="80"/>
        <v>0.57412105288725446</v>
      </c>
      <c r="X554" s="23">
        <f t="shared" si="82"/>
        <v>3.4447263173235267</v>
      </c>
      <c r="Y554" s="24">
        <f>IFERROR(VLOOKUP(B:B,[1]อุป_fill!A:D,4,FALSE)*0.8,"0")</f>
        <v>0.25686071999999999</v>
      </c>
      <c r="Z554" s="24">
        <f>IFERROR(VLOOKUP(B:B,[1]อุต_fill!A:D,4,FALSE)*0.8,"0")</f>
        <v>0.179802504</v>
      </c>
      <c r="AA554" s="25">
        <f>250*AK554*[1]ET!$D$3/1000000</f>
        <v>0.16564495711243099</v>
      </c>
      <c r="AB554" s="25">
        <f>180/1000000*AL554*[1]ET!$D$5</f>
        <v>0</v>
      </c>
      <c r="AC554" s="25">
        <f>110/1000000*AM554*[1]ET!$D$6</f>
        <v>0</v>
      </c>
      <c r="AD554" s="25">
        <f>120/1000000*AN554*[1]ET!$D$4</f>
        <v>0</v>
      </c>
      <c r="AE554" s="25">
        <f>107*AO554*0*[1]ET!$D$7/1000000</f>
        <v>0</v>
      </c>
      <c r="AF554" s="26">
        <f t="shared" si="85"/>
        <v>0.16564495711243099</v>
      </c>
      <c r="AG554" s="26">
        <f>0.7*([1]Eco!$B$3/100)*X554</f>
        <v>0.31347009487644095</v>
      </c>
      <c r="AH554" s="27">
        <f t="shared" si="86"/>
        <v>0.91577827598887196</v>
      </c>
      <c r="AI554" s="28">
        <f t="shared" si="83"/>
        <v>2.5289480413346546</v>
      </c>
      <c r="AJ554" s="29" t="str">
        <f t="shared" si="87"/>
        <v>ปกติ</v>
      </c>
      <c r="AK554" s="30">
        <f>IFERROR(VLOOKUP(B:B,[1]ข้าว_fill!A:E,5,FALSE),"0")</f>
        <v>165.644957112431</v>
      </c>
      <c r="AL554" s="30" t="str">
        <f>IFERROR(VLOOKUP(B:B,[1]ข้าวโพด_fill!A:E,5,FALSE),"0")</f>
        <v>0</v>
      </c>
      <c r="AM554" s="30" t="str">
        <f>IFERROR(VLOOKUP(B:B,[1]มันสำปะหลัง_fill!A:E,5,FALSE),"0")</f>
        <v>0</v>
      </c>
      <c r="AN554" s="30" t="str">
        <f>IFERROR(VLOOKUP(B:B,[1]อ้อย_fill!A:E,5,FALSE),"0")</f>
        <v>0</v>
      </c>
      <c r="AO554" s="30">
        <v>52.649454421199998</v>
      </c>
      <c r="AP554" s="31">
        <f t="shared" si="84"/>
        <v>165.644957112431</v>
      </c>
    </row>
    <row r="555" spans="1:42" s="56" customFormat="1" x14ac:dyDescent="0.45">
      <c r="A555" s="55">
        <v>553</v>
      </c>
      <c r="B555" s="44">
        <v>5201</v>
      </c>
      <c r="C555" s="44">
        <v>52</v>
      </c>
      <c r="D555" s="44">
        <v>1</v>
      </c>
      <c r="E555" s="57" t="s">
        <v>80</v>
      </c>
      <c r="F555" s="57" t="s">
        <v>23108</v>
      </c>
      <c r="G555" s="57" t="s">
        <v>6952</v>
      </c>
      <c r="H555" s="57" t="s">
        <v>23109</v>
      </c>
      <c r="I555" s="58" t="s">
        <v>23070</v>
      </c>
      <c r="J555" s="58" t="s">
        <v>23071</v>
      </c>
      <c r="K555" s="58" t="s">
        <v>22475</v>
      </c>
      <c r="L555" s="58" t="s">
        <v>23110</v>
      </c>
      <c r="M555" s="21" t="s">
        <v>140</v>
      </c>
      <c r="N555" s="59">
        <v>1</v>
      </c>
      <c r="O555" s="19">
        <f>IFERROR(VLOOKUP(M:M,[1]สถานี!A:C,3,FALSE),"0")</f>
        <v>0.82166399999999995</v>
      </c>
      <c r="P555" s="19">
        <f t="shared" si="79"/>
        <v>0.82166399999999995</v>
      </c>
      <c r="Q555" s="19">
        <f>VLOOKUP(B:B,[1]rainfall!A:F,6,FALSE)</f>
        <v>1.0972145999839999</v>
      </c>
      <c r="R555" s="20">
        <v>5.6593152</v>
      </c>
      <c r="S555" s="20">
        <v>0.262152</v>
      </c>
      <c r="T555" s="21">
        <v>35</v>
      </c>
      <c r="U555" s="9">
        <f>'[1]%ใช้การ'!B$2</f>
        <v>0.63</v>
      </c>
      <c r="V555" s="22">
        <f t="shared" si="81"/>
        <v>3.7305243360000002</v>
      </c>
      <c r="W555" s="22">
        <f t="shared" si="80"/>
        <v>1.1298805871968001</v>
      </c>
      <c r="X555" s="23">
        <f t="shared" si="82"/>
        <v>6.7792835231807995</v>
      </c>
      <c r="Y555" s="24">
        <f>IFERROR(VLOOKUP(B:B,[1]อุป_fill!A:D,4,FALSE)*0.8*0.25,"0")</f>
        <v>0.83332400000000006</v>
      </c>
      <c r="Z555" s="24">
        <f>IFERROR(VLOOKUP(B:B,[1]อุต_fill!A:D,4,FALSE)*0.8*0.25,"0")</f>
        <v>0.58332679999999992</v>
      </c>
      <c r="AA555" s="25">
        <f>250*0.25*AK555*[1]ET!$D$3/1000000</f>
        <v>0.16257373081546914</v>
      </c>
      <c r="AB555" s="25">
        <f>180*0.25/1000000*AL555*[1]ET!$D$5</f>
        <v>2.2144010449023512E-2</v>
      </c>
      <c r="AC555" s="25">
        <f>110*0.25/1000000*AM555*[1]ET!$D$6</f>
        <v>0.28843476541208701</v>
      </c>
      <c r="AD555" s="25">
        <f>120*0.25/1000000*AN555*[1]ET!$D$4</f>
        <v>0</v>
      </c>
      <c r="AE555" s="25">
        <f>107*AO555*0*[1]ET!$D$7/1000000</f>
        <v>0</v>
      </c>
      <c r="AF555" s="26">
        <f t="shared" si="85"/>
        <v>0.47315250667657965</v>
      </c>
      <c r="AG555" s="26">
        <f>0.7*([1]Eco!$B$3/100)*X555</f>
        <v>0.6169148006094527</v>
      </c>
      <c r="AH555" s="27">
        <f t="shared" si="86"/>
        <v>2.5067181072860323</v>
      </c>
      <c r="AI555" s="28">
        <f t="shared" si="83"/>
        <v>4.2725654158947677</v>
      </c>
      <c r="AJ555" s="29" t="str">
        <f t="shared" si="87"/>
        <v>ปกติ</v>
      </c>
      <c r="AK555" s="30">
        <f>IFERROR(VLOOKUP(B:B,[1]ข้าว_fill!A:E,5,FALSE),"0")</f>
        <v>650.29492326187653</v>
      </c>
      <c r="AL555" s="30">
        <f>IFERROR(VLOOKUP(B:B,[1]ข้าวโพด_fill!A:E,5,FALSE),"0")</f>
        <v>164.02970702980377</v>
      </c>
      <c r="AM555" s="30">
        <f>IFERROR(VLOOKUP(B:B,[1]มันสำปะหลัง_fill!A:E,5,FALSE),"0")</f>
        <v>3496.1789746919635</v>
      </c>
      <c r="AN555" s="30" t="str">
        <f>IFERROR(VLOOKUP(B:B,[1]อ้อย_fill!A:E,5,FALSE),"0")</f>
        <v>0</v>
      </c>
      <c r="AO555" s="30">
        <v>3202.7197703564866</v>
      </c>
      <c r="AP555" s="31">
        <f t="shared" si="84"/>
        <v>4310.5036049836435</v>
      </c>
    </row>
    <row r="556" spans="1:42" s="56" customFormat="1" x14ac:dyDescent="0.45">
      <c r="A556" s="55">
        <v>554</v>
      </c>
      <c r="B556" s="44">
        <v>5202</v>
      </c>
      <c r="C556" s="44">
        <v>52</v>
      </c>
      <c r="D556" s="44">
        <v>2</v>
      </c>
      <c r="E556" s="57" t="s">
        <v>80</v>
      </c>
      <c r="F556" s="57" t="s">
        <v>23108</v>
      </c>
      <c r="G556" s="57" t="s">
        <v>7008</v>
      </c>
      <c r="H556" s="57" t="s">
        <v>23111</v>
      </c>
      <c r="I556" s="58" t="s">
        <v>23070</v>
      </c>
      <c r="J556" s="58" t="s">
        <v>23071</v>
      </c>
      <c r="K556" s="58" t="s">
        <v>34</v>
      </c>
      <c r="L556" s="58" t="s">
        <v>23110</v>
      </c>
      <c r="M556" s="19"/>
      <c r="N556" s="59"/>
      <c r="O556" s="19" t="str">
        <f>IFERROR(VLOOKUP(M:M,[1]สถานี!A:C,3,FALSE),"0")</f>
        <v>0</v>
      </c>
      <c r="P556" s="19">
        <f t="shared" si="79"/>
        <v>0</v>
      </c>
      <c r="Q556" s="19">
        <f>VLOOKUP(B:B,[1]rainfall!A:F,6,FALSE)</f>
        <v>1.0409826657827999</v>
      </c>
      <c r="R556" s="20">
        <v>4.3334184960000002</v>
      </c>
      <c r="S556" s="20">
        <v>0.66820320000000011</v>
      </c>
      <c r="T556" s="21">
        <v>16</v>
      </c>
      <c r="U556" s="9">
        <f>'[1]%ใช้การ'!B$2</f>
        <v>0.63</v>
      </c>
      <c r="V556" s="22">
        <f t="shared" si="81"/>
        <v>3.1510216684799999</v>
      </c>
      <c r="W556" s="22">
        <f t="shared" si="80"/>
        <v>0.83840086685255999</v>
      </c>
      <c r="X556" s="23">
        <f t="shared" si="82"/>
        <v>5.0304052011153599</v>
      </c>
      <c r="Y556" s="24">
        <f>IFERROR(VLOOKUP(B:B,[1]อุป_fill!A:D,4,FALSE)*0.8,"0")</f>
        <v>0.57969232000000004</v>
      </c>
      <c r="Z556" s="24">
        <f>IFERROR(VLOOKUP(B:B,[1]อุต_fill!A:D,4,FALSE)*0.8,"0")</f>
        <v>0.40578462400000004</v>
      </c>
      <c r="AA556" s="25">
        <f>250*0.25*AK556*[1]ET!$D$3/1000000</f>
        <v>5.7264945945271505E-2</v>
      </c>
      <c r="AB556" s="25">
        <f>180*0.25/1000000*AL556*[1]ET!$D$5</f>
        <v>4.5400573777136834E-2</v>
      </c>
      <c r="AC556" s="25">
        <f>110*0.25/1000000*AM556*[1]ET!$D$6</f>
        <v>3.5076789827277029E-2</v>
      </c>
      <c r="AD556" s="25">
        <f>120*0.25/1000000*AN556*[1]ET!$D$4</f>
        <v>0</v>
      </c>
      <c r="AE556" s="25">
        <f>107*AO556*0*[1]ET!$D$7/1000000</f>
        <v>0</v>
      </c>
      <c r="AF556" s="26">
        <f t="shared" si="85"/>
        <v>0.13774230954968536</v>
      </c>
      <c r="AG556" s="26">
        <f>0.7*([1]Eco!$B$3/100)*X556</f>
        <v>0.45776687330149773</v>
      </c>
      <c r="AH556" s="27">
        <f t="shared" si="86"/>
        <v>1.5809861268511831</v>
      </c>
      <c r="AI556" s="28">
        <f t="shared" si="83"/>
        <v>3.4494190742641768</v>
      </c>
      <c r="AJ556" s="29" t="str">
        <f t="shared" si="87"/>
        <v>ปกติ</v>
      </c>
      <c r="AK556" s="30">
        <f>IFERROR(VLOOKUP(B:B,[1]ข้าว_fill!A:E,5,FALSE),"0")</f>
        <v>229.059783781086</v>
      </c>
      <c r="AL556" s="30">
        <f>IFERROR(VLOOKUP(B:B,[1]ข้าวโพด_fill!A:E,5,FALSE),"0")</f>
        <v>336.30054649730988</v>
      </c>
      <c r="AM556" s="30">
        <f>IFERROR(VLOOKUP(B:B,[1]มันสำปะหลัง_fill!A:E,5,FALSE),"0")</f>
        <v>425.17321002760031</v>
      </c>
      <c r="AN556" s="30" t="str">
        <f>IFERROR(VLOOKUP(B:B,[1]อ้อย_fill!A:E,5,FALSE),"0")</f>
        <v>0</v>
      </c>
      <c r="AO556" s="30">
        <v>716.42420350956013</v>
      </c>
      <c r="AP556" s="31">
        <f t="shared" si="84"/>
        <v>990.53354030599621</v>
      </c>
    </row>
    <row r="557" spans="1:42" s="56" customFormat="1" x14ac:dyDescent="0.45">
      <c r="A557" s="55">
        <v>555</v>
      </c>
      <c r="B557" s="44">
        <v>5203</v>
      </c>
      <c r="C557" s="44">
        <v>52</v>
      </c>
      <c r="D557" s="44">
        <v>3</v>
      </c>
      <c r="E557" s="57" t="s">
        <v>80</v>
      </c>
      <c r="F557" s="57" t="s">
        <v>23108</v>
      </c>
      <c r="G557" s="57" t="s">
        <v>7023</v>
      </c>
      <c r="H557" s="57" t="s">
        <v>23112</v>
      </c>
      <c r="I557" s="58" t="s">
        <v>23070</v>
      </c>
      <c r="J557" s="58" t="s">
        <v>23071</v>
      </c>
      <c r="K557" s="58" t="s">
        <v>22475</v>
      </c>
      <c r="L557" s="58" t="s">
        <v>23110</v>
      </c>
      <c r="M557" s="21" t="s">
        <v>219</v>
      </c>
      <c r="N557" s="59">
        <v>2</v>
      </c>
      <c r="O557" s="19">
        <f>IFERROR(VLOOKUP(M:M,[1]สถานี!A:C,3,FALSE),"0")</f>
        <v>0.12528</v>
      </c>
      <c r="P557" s="19">
        <f t="shared" si="79"/>
        <v>0.12528</v>
      </c>
      <c r="Q557" s="19">
        <f>VLOOKUP(B:B,[1]rainfall!A:F,6,FALSE)</f>
        <v>0.47130864082707996</v>
      </c>
      <c r="R557" s="20">
        <v>9.4106327039999993</v>
      </c>
      <c r="S557" s="20">
        <v>0</v>
      </c>
      <c r="T557" s="21">
        <v>32</v>
      </c>
      <c r="U557" s="9">
        <f>'[1]%ใช้การ'!B$2</f>
        <v>0.63</v>
      </c>
      <c r="V557" s="22">
        <f t="shared" si="81"/>
        <v>5.92869860352</v>
      </c>
      <c r="W557" s="22">
        <f t="shared" si="80"/>
        <v>1.305057448869416</v>
      </c>
      <c r="X557" s="23">
        <f t="shared" si="82"/>
        <v>7.830344693216496</v>
      </c>
      <c r="Y557" s="24">
        <f>IFERROR(VLOOKUP(B:B,[1]อุป_fill!A:D,4,FALSE)*0.8,"0")</f>
        <v>0.88116592000000016</v>
      </c>
      <c r="Z557" s="24">
        <f>IFERROR(VLOOKUP(B:B,[1]อุต_fill!A:D,4,FALSE)*0.8,"0")</f>
        <v>0.61681614399999996</v>
      </c>
      <c r="AA557" s="25">
        <f>250*0.25*AK557*[1]ET!$D$3/1000000</f>
        <v>0.2160179198192792</v>
      </c>
      <c r="AB557" s="25">
        <f>180*0.25/1000000*AL557*[1]ET!$D$5</f>
        <v>8.0008443975325104E-3</v>
      </c>
      <c r="AC557" s="25">
        <f>110*0.25/1000000*AM557*[1]ET!$D$6</f>
        <v>0.14726645392325599</v>
      </c>
      <c r="AD557" s="25">
        <f>120*0.25/1000000*AN557*[1]ET!$D$4</f>
        <v>0</v>
      </c>
      <c r="AE557" s="25">
        <f>107*AO557*0*[1]ET!$D$7/1000000</f>
        <v>0</v>
      </c>
      <c r="AF557" s="26">
        <f t="shared" si="85"/>
        <v>0.37128521814006771</v>
      </c>
      <c r="AG557" s="26">
        <f>0.7*([1]Eco!$B$3/100)*X557</f>
        <v>0.71256136708270112</v>
      </c>
      <c r="AH557" s="27">
        <f t="shared" si="86"/>
        <v>2.5818286492227687</v>
      </c>
      <c r="AI557" s="28">
        <f t="shared" si="83"/>
        <v>5.2485160439937273</v>
      </c>
      <c r="AJ557" s="29" t="str">
        <f t="shared" si="87"/>
        <v>ปกติ</v>
      </c>
      <c r="AK557" s="30">
        <f>IFERROR(VLOOKUP(B:B,[1]ข้าว_fill!A:E,5,FALSE),"0")</f>
        <v>864.0716792771168</v>
      </c>
      <c r="AL557" s="30">
        <f>IFERROR(VLOOKUP(B:B,[1]ข้าวโพด_fill!A:E,5,FALSE),"0")</f>
        <v>59.265514055796366</v>
      </c>
      <c r="AM557" s="30">
        <f>IFERROR(VLOOKUP(B:B,[1]มันสำปะหลัง_fill!A:E,5,FALSE),"0")</f>
        <v>1785.0479263424968</v>
      </c>
      <c r="AN557" s="30" t="str">
        <f>IFERROR(VLOOKUP(B:B,[1]อ้อย_fill!A:E,5,FALSE),"0")</f>
        <v>0</v>
      </c>
      <c r="AO557" s="30">
        <v>669.27999029871251</v>
      </c>
      <c r="AP557" s="31">
        <f t="shared" si="84"/>
        <v>2708.3851196754099</v>
      </c>
    </row>
    <row r="558" spans="1:42" s="56" customFormat="1" x14ac:dyDescent="0.45">
      <c r="A558" s="55">
        <v>556</v>
      </c>
      <c r="B558" s="44">
        <v>5204</v>
      </c>
      <c r="C558" s="44">
        <v>52</v>
      </c>
      <c r="D558" s="44">
        <v>4</v>
      </c>
      <c r="E558" s="57" t="s">
        <v>80</v>
      </c>
      <c r="F558" s="57" t="s">
        <v>23108</v>
      </c>
      <c r="G558" s="57" t="s">
        <v>7050</v>
      </c>
      <c r="H558" s="57" t="s">
        <v>23113</v>
      </c>
      <c r="I558" s="58" t="s">
        <v>23070</v>
      </c>
      <c r="J558" s="58" t="s">
        <v>23071</v>
      </c>
      <c r="K558" s="58" t="s">
        <v>34</v>
      </c>
      <c r="L558" s="58" t="s">
        <v>23110</v>
      </c>
      <c r="M558" s="19"/>
      <c r="N558" s="59"/>
      <c r="O558" s="19" t="str">
        <f>IFERROR(VLOOKUP(M:M,[1]สถานี!A:C,3,FALSE),"0")</f>
        <v>0</v>
      </c>
      <c r="P558" s="19">
        <f t="shared" si="79"/>
        <v>0</v>
      </c>
      <c r="Q558" s="19">
        <f>VLOOKUP(B:B,[1]rainfall!A:F,6,FALSE)</f>
        <v>0.67898692320475995</v>
      </c>
      <c r="R558" s="20">
        <v>0.42040627199999991</v>
      </c>
      <c r="S558" s="20">
        <v>0.11639039999999999</v>
      </c>
      <c r="T558" s="21">
        <v>21</v>
      </c>
      <c r="U558" s="9">
        <f>'[1]%ใช้การ'!B$2</f>
        <v>0.63</v>
      </c>
      <c r="V558" s="22">
        <f t="shared" si="81"/>
        <v>0.33818190335999992</v>
      </c>
      <c r="W558" s="22">
        <f t="shared" si="80"/>
        <v>0.20343376531295199</v>
      </c>
      <c r="X558" s="23">
        <f t="shared" si="82"/>
        <v>1.2206025918777117</v>
      </c>
      <c r="Y558" s="24">
        <f>IFERROR(VLOOKUP(B:B,[1]อุป_fill!A:D,4,FALSE)*0.8,"0")</f>
        <v>0.45700328000000001</v>
      </c>
      <c r="Z558" s="24">
        <f>IFERROR(VLOOKUP(B:B,[1]อุต_fill!A:D,4,FALSE)*0.8,"0")</f>
        <v>0.31990229600000003</v>
      </c>
      <c r="AA558" s="25">
        <f>250*0.25*AK558*[1]ET!$D$3/1000000</f>
        <v>0.1238898812277166</v>
      </c>
      <c r="AB558" s="25">
        <f>180*0.25/1000000*AL558*[1]ET!$D$5</f>
        <v>1.5922121576107312E-2</v>
      </c>
      <c r="AC558" s="25">
        <f>110*0.25/1000000*AM558*[1]ET!$D$6</f>
        <v>2.6759351593297176E-2</v>
      </c>
      <c r="AD558" s="25">
        <f>120*0.25/1000000*AN558*[1]ET!$D$4</f>
        <v>0</v>
      </c>
      <c r="AE558" s="25">
        <f>107*AO558*0*[1]ET!$D$7/1000000</f>
        <v>0</v>
      </c>
      <c r="AF558" s="26">
        <f t="shared" si="85"/>
        <v>0.16657135439712109</v>
      </c>
      <c r="AG558" s="26">
        <f>0.7*([1]Eco!$B$3/100)*X558</f>
        <v>0.11107483586087176</v>
      </c>
      <c r="AH558" s="27">
        <f t="shared" si="86"/>
        <v>1.0545517662579931</v>
      </c>
      <c r="AI558" s="28">
        <f t="shared" si="83"/>
        <v>0.16605082561971862</v>
      </c>
      <c r="AJ558" s="29" t="str">
        <f t="shared" si="87"/>
        <v>ปกติ</v>
      </c>
      <c r="AK558" s="30">
        <f>IFERROR(VLOOKUP(B:B,[1]ข้าว_fill!A:E,5,FALSE),"0")</f>
        <v>495.5595249108664</v>
      </c>
      <c r="AL558" s="30">
        <f>IFERROR(VLOOKUP(B:B,[1]ข้าวโพด_fill!A:E,5,FALSE),"0")</f>
        <v>117.94164130449859</v>
      </c>
      <c r="AM558" s="30">
        <f>IFERROR(VLOOKUP(B:B,[1]มันสำปะหลัง_fill!A:E,5,FALSE),"0")</f>
        <v>324.35577688845063</v>
      </c>
      <c r="AN558" s="30" t="str">
        <f>IFERROR(VLOOKUP(B:B,[1]อ้อย_fill!A:E,5,FALSE),"0")</f>
        <v>0</v>
      </c>
      <c r="AO558" s="30">
        <v>518.07347569933063</v>
      </c>
      <c r="AP558" s="31">
        <f t="shared" si="84"/>
        <v>937.85694310381564</v>
      </c>
    </row>
    <row r="559" spans="1:42" s="56" customFormat="1" x14ac:dyDescent="0.45">
      <c r="A559" s="55">
        <v>557</v>
      </c>
      <c r="B559" s="44">
        <v>5205</v>
      </c>
      <c r="C559" s="44">
        <v>52</v>
      </c>
      <c r="D559" s="44">
        <v>5</v>
      </c>
      <c r="E559" s="57" t="s">
        <v>80</v>
      </c>
      <c r="F559" s="57" t="s">
        <v>23108</v>
      </c>
      <c r="G559" s="57" t="s">
        <v>7064</v>
      </c>
      <c r="H559" s="57" t="s">
        <v>23114</v>
      </c>
      <c r="I559" s="58" t="s">
        <v>23070</v>
      </c>
      <c r="J559" s="58" t="s">
        <v>23071</v>
      </c>
      <c r="K559" s="58" t="s">
        <v>34</v>
      </c>
      <c r="L559" s="58" t="s">
        <v>23115</v>
      </c>
      <c r="M559" s="19"/>
      <c r="N559" s="59"/>
      <c r="O559" s="19" t="str">
        <f>IFERROR(VLOOKUP(M:M,[1]สถานี!A:C,3,FALSE),"0")</f>
        <v>0</v>
      </c>
      <c r="P559" s="19">
        <f t="shared" si="79"/>
        <v>0</v>
      </c>
      <c r="Q559" s="19">
        <f>VLOOKUP(B:B,[1]rainfall!A:F,6,FALSE)</f>
        <v>1.4018037851431999</v>
      </c>
      <c r="R559" s="20">
        <v>7.6966686719999995</v>
      </c>
      <c r="S559" s="20">
        <v>4.417116</v>
      </c>
      <c r="T559" s="21">
        <v>66</v>
      </c>
      <c r="U559" s="9">
        <f>'[1]%ใช้การ'!B$2</f>
        <v>0.63</v>
      </c>
      <c r="V559" s="22">
        <f t="shared" si="81"/>
        <v>7.6316843433599999</v>
      </c>
      <c r="W559" s="22">
        <f t="shared" si="80"/>
        <v>1.80669762570064</v>
      </c>
      <c r="X559" s="23">
        <f t="shared" si="82"/>
        <v>10.840185754203839</v>
      </c>
      <c r="Y559" s="24">
        <f>IFERROR(VLOOKUP(B:B,[1]อุป_fill!A:D,4,FALSE)*0.8,"0")</f>
        <v>0.8147027200000001</v>
      </c>
      <c r="Z559" s="24">
        <f>IFERROR(VLOOKUP(B:B,[1]อุต_fill!A:D,4,FALSE)*0.8,"0")</f>
        <v>0.57029190399999996</v>
      </c>
      <c r="AA559" s="25">
        <f>250*0.25*AK559*[1]ET!$D$3/1000000</f>
        <v>0.15734050740969269</v>
      </c>
      <c r="AB559" s="25">
        <f>180*0.25/1000000*AL559*[1]ET!$D$5</f>
        <v>9.0784201447427937E-2</v>
      </c>
      <c r="AC559" s="25">
        <f>110*0.25/1000000*AM559*[1]ET!$D$6</f>
        <v>2.125865961786788E-3</v>
      </c>
      <c r="AD559" s="25">
        <f>120*0.25/1000000*AN559*[1]ET!$D$4</f>
        <v>0</v>
      </c>
      <c r="AE559" s="25">
        <f>107*AO559*0*[1]ET!$D$7/1000000</f>
        <v>0</v>
      </c>
      <c r="AF559" s="26">
        <f t="shared" si="85"/>
        <v>0.25025057481890739</v>
      </c>
      <c r="AG559" s="26">
        <f>0.7*([1]Eco!$B$3/100)*X559</f>
        <v>0.98645690363254934</v>
      </c>
      <c r="AH559" s="27">
        <f t="shared" si="86"/>
        <v>2.6217021024514566</v>
      </c>
      <c r="AI559" s="28">
        <f t="shared" si="83"/>
        <v>8.2184836517523827</v>
      </c>
      <c r="AJ559" s="29" t="str">
        <f t="shared" si="87"/>
        <v>ปกติ</v>
      </c>
      <c r="AK559" s="30">
        <f>IFERROR(VLOOKUP(B:B,[1]ข้าว_fill!A:E,5,FALSE),"0")</f>
        <v>629.36202963877076</v>
      </c>
      <c r="AL559" s="30">
        <f>IFERROR(VLOOKUP(B:B,[1]ข้าวโพด_fill!A:E,5,FALSE),"0")</f>
        <v>672.47556627724396</v>
      </c>
      <c r="AM559" s="30">
        <f>IFERROR(VLOOKUP(B:B,[1]มันสำปะหลัง_fill!A:E,5,FALSE),"0")</f>
        <v>25.768072264082278</v>
      </c>
      <c r="AN559" s="30" t="str">
        <f>IFERROR(VLOOKUP(B:B,[1]อ้อย_fill!A:E,5,FALSE),"0")</f>
        <v>0</v>
      </c>
      <c r="AO559" s="30">
        <v>2552.8021461173389</v>
      </c>
      <c r="AP559" s="31">
        <f t="shared" si="84"/>
        <v>1327.6056681800972</v>
      </c>
    </row>
    <row r="560" spans="1:42" s="56" customFormat="1" x14ac:dyDescent="0.45">
      <c r="A560" s="55">
        <v>558</v>
      </c>
      <c r="B560" s="44">
        <v>5206</v>
      </c>
      <c r="C560" s="44">
        <v>52</v>
      </c>
      <c r="D560" s="44">
        <v>6</v>
      </c>
      <c r="E560" s="57" t="s">
        <v>80</v>
      </c>
      <c r="F560" s="57" t="s">
        <v>23108</v>
      </c>
      <c r="G560" s="57" t="s">
        <v>7095</v>
      </c>
      <c r="H560" s="57" t="s">
        <v>23116</v>
      </c>
      <c r="I560" s="58" t="s">
        <v>23070</v>
      </c>
      <c r="J560" s="58" t="s">
        <v>23071</v>
      </c>
      <c r="K560" s="58" t="s">
        <v>34</v>
      </c>
      <c r="L560" s="58" t="s">
        <v>23110</v>
      </c>
      <c r="M560" s="21" t="s">
        <v>220</v>
      </c>
      <c r="N560" s="59">
        <v>2</v>
      </c>
      <c r="O560" s="19">
        <f>IFERROR(VLOOKUP(M:M,[1]สถานี!A:C,3,FALSE),"0")</f>
        <v>0.75772799999999996</v>
      </c>
      <c r="P560" s="19">
        <f t="shared" si="79"/>
        <v>0.75772799999999996</v>
      </c>
      <c r="Q560" s="19">
        <f>VLOOKUP(B:B,[1]rainfall!A:F,6,FALSE)</f>
        <v>1.0503368170083998</v>
      </c>
      <c r="R560" s="20">
        <v>2.9913523200000007</v>
      </c>
      <c r="S560" s="20">
        <v>1.6174667999999999</v>
      </c>
      <c r="T560" s="21">
        <v>63</v>
      </c>
      <c r="U560" s="9">
        <f>'[1]%ใช้การ'!B$2</f>
        <v>0.63</v>
      </c>
      <c r="V560" s="22">
        <f t="shared" si="81"/>
        <v>2.9035560456000002</v>
      </c>
      <c r="W560" s="22">
        <f t="shared" si="80"/>
        <v>0.94232417252167999</v>
      </c>
      <c r="X560" s="23">
        <f t="shared" si="82"/>
        <v>5.6539450351300804</v>
      </c>
      <c r="Y560" s="24">
        <f>IFERROR(VLOOKUP(B:B,[1]อุป_fill!A:D,4,FALSE)*0.8,"0")</f>
        <v>0.58310960000000012</v>
      </c>
      <c r="Z560" s="24">
        <f>IFERROR(VLOOKUP(B:B,[1]อุต_fill!A:D,4,FALSE)*0.8,"0")</f>
        <v>0.40817671999999999</v>
      </c>
      <c r="AA560" s="25">
        <f>250*0.25*AK560*[1]ET!$D$3/1000000</f>
        <v>0.10975771484234945</v>
      </c>
      <c r="AB560" s="25">
        <f>180*0.25/1000000*AL560*[1]ET!$D$5</f>
        <v>5.8601851823556692E-2</v>
      </c>
      <c r="AC560" s="25">
        <f>110*0.25/1000000*AM560*[1]ET!$D$6</f>
        <v>0</v>
      </c>
      <c r="AD560" s="25">
        <f>120*0.25/1000000*AN560*[1]ET!$D$4</f>
        <v>0</v>
      </c>
      <c r="AE560" s="25">
        <f>107*AO560*0*[1]ET!$D$7/1000000</f>
        <v>0</v>
      </c>
      <c r="AF560" s="26">
        <f t="shared" si="85"/>
        <v>0.16835956666590612</v>
      </c>
      <c r="AG560" s="26">
        <f>0.7*([1]Eco!$B$3/100)*X560</f>
        <v>0.51450899819683726</v>
      </c>
      <c r="AH560" s="27">
        <f t="shared" si="86"/>
        <v>1.6741548848627437</v>
      </c>
      <c r="AI560" s="28">
        <f t="shared" si="83"/>
        <v>3.9797901502673367</v>
      </c>
      <c r="AJ560" s="29" t="str">
        <f t="shared" si="87"/>
        <v>ปกติ</v>
      </c>
      <c r="AK560" s="30">
        <f>IFERROR(VLOOKUP(B:B,[1]ข้าว_fill!A:E,5,FALSE),"0")</f>
        <v>439.03085936939783</v>
      </c>
      <c r="AL560" s="30">
        <f>IFERROR(VLOOKUP(B:B,[1]ข้าวโพด_fill!A:E,5,FALSE),"0")</f>
        <v>434.08779128560514</v>
      </c>
      <c r="AM560" s="30" t="str">
        <f>IFERROR(VLOOKUP(B:B,[1]มันสำปะหลัง_fill!A:E,5,FALSE),"0")</f>
        <v>0</v>
      </c>
      <c r="AN560" s="30" t="str">
        <f>IFERROR(VLOOKUP(B:B,[1]อ้อย_fill!A:E,5,FALSE),"0")</f>
        <v>0</v>
      </c>
      <c r="AO560" s="30">
        <v>611.00098466426994</v>
      </c>
      <c r="AP560" s="31">
        <f t="shared" si="84"/>
        <v>873.11865065500297</v>
      </c>
    </row>
    <row r="561" spans="1:42" s="56" customFormat="1" x14ac:dyDescent="0.45">
      <c r="A561" s="55">
        <v>559</v>
      </c>
      <c r="B561" s="44">
        <v>5207</v>
      </c>
      <c r="C561" s="44">
        <v>52</v>
      </c>
      <c r="D561" s="44">
        <v>7</v>
      </c>
      <c r="E561" s="57" t="s">
        <v>80</v>
      </c>
      <c r="F561" s="57" t="s">
        <v>23108</v>
      </c>
      <c r="G561" s="57" t="s">
        <v>7117</v>
      </c>
      <c r="H561" s="57" t="s">
        <v>23117</v>
      </c>
      <c r="I561" s="58" t="s">
        <v>23070</v>
      </c>
      <c r="J561" s="58" t="s">
        <v>23071</v>
      </c>
      <c r="K561" s="58" t="s">
        <v>34</v>
      </c>
      <c r="L561" s="58" t="s">
        <v>23110</v>
      </c>
      <c r="M561" s="21" t="s">
        <v>138</v>
      </c>
      <c r="N561" s="59">
        <v>1</v>
      </c>
      <c r="O561" s="19">
        <f>IFERROR(VLOOKUP(M:M,[1]สถานี!A:C,3,FALSE),"0")</f>
        <v>0.93830400000000003</v>
      </c>
      <c r="P561" s="19">
        <f t="shared" si="79"/>
        <v>0.93830400000000003</v>
      </c>
      <c r="Q561" s="19">
        <f>VLOOKUP(B:B,[1]rainfall!A:F,6,FALSE)</f>
        <v>0.84654139357455993</v>
      </c>
      <c r="R561" s="20">
        <v>3.4440975359999992</v>
      </c>
      <c r="S561" s="20">
        <v>0.59077679999999999</v>
      </c>
      <c r="T561" s="21">
        <v>33</v>
      </c>
      <c r="U561" s="9">
        <f>'[1]%ใช้การ'!B$2</f>
        <v>0.63</v>
      </c>
      <c r="V561" s="22">
        <f t="shared" si="81"/>
        <v>2.5419708316799996</v>
      </c>
      <c r="W561" s="22">
        <f t="shared" si="80"/>
        <v>0.86536324505091189</v>
      </c>
      <c r="X561" s="23">
        <f t="shared" si="82"/>
        <v>5.1921794703054713</v>
      </c>
      <c r="Y561" s="24">
        <f>IFERROR(VLOOKUP(B:B,[1]อุป_fill!A:D,4,FALSE)*0.8,"0")</f>
        <v>0.64763247999999995</v>
      </c>
      <c r="Z561" s="24">
        <f>IFERROR(VLOOKUP(B:B,[1]อุต_fill!A:D,4,FALSE)*0.8,"0")</f>
        <v>0.45334273600000002</v>
      </c>
      <c r="AA561" s="25">
        <f>250*0.25*AK561*[1]ET!$D$3/1000000</f>
        <v>0.13565115079205375</v>
      </c>
      <c r="AB561" s="25">
        <f>180*0.25/1000000*AL561*[1]ET!$D$5</f>
        <v>0.11922888480125718</v>
      </c>
      <c r="AC561" s="25">
        <f>110*0.25/1000000*AM561*[1]ET!$D$6</f>
        <v>3.4697172030617521E-2</v>
      </c>
      <c r="AD561" s="25">
        <f>120*0.25/1000000*AN561*[1]ET!$D$4</f>
        <v>0</v>
      </c>
      <c r="AE561" s="25">
        <f>107*AO561*0*[1]ET!$D$7/1000000</f>
        <v>0</v>
      </c>
      <c r="AF561" s="26">
        <f t="shared" si="85"/>
        <v>0.28957720762392847</v>
      </c>
      <c r="AG561" s="26">
        <f>0.7*([1]Eco!$B$3/100)*X561</f>
        <v>0.47248833179779787</v>
      </c>
      <c r="AH561" s="27">
        <f t="shared" si="86"/>
        <v>1.8630407554217263</v>
      </c>
      <c r="AI561" s="28">
        <f t="shared" si="83"/>
        <v>3.329138714883745</v>
      </c>
      <c r="AJ561" s="29" t="str">
        <f t="shared" si="87"/>
        <v>ปกติ</v>
      </c>
      <c r="AK561" s="30">
        <f>IFERROR(VLOOKUP(B:B,[1]ข้าว_fill!A:E,5,FALSE),"0")</f>
        <v>542.60460316821502</v>
      </c>
      <c r="AL561" s="30">
        <f>IFERROR(VLOOKUP(B:B,[1]ข้าวโพด_fill!A:E,5,FALSE),"0")</f>
        <v>883.1769244537569</v>
      </c>
      <c r="AM561" s="30">
        <f>IFERROR(VLOOKUP(B:B,[1]มันสำปะหลัง_fill!A:E,5,FALSE),"0")</f>
        <v>420.57178218930329</v>
      </c>
      <c r="AN561" s="30" t="str">
        <f>IFERROR(VLOOKUP(B:B,[1]อ้อย_fill!A:E,5,FALSE),"0")</f>
        <v>0</v>
      </c>
      <c r="AO561" s="30">
        <v>2229.6905986086913</v>
      </c>
      <c r="AP561" s="31">
        <f t="shared" si="84"/>
        <v>1846.3533098112753</v>
      </c>
    </row>
    <row r="562" spans="1:42" s="56" customFormat="1" x14ac:dyDescent="0.45">
      <c r="A562" s="55">
        <v>560</v>
      </c>
      <c r="B562" s="44">
        <v>5208</v>
      </c>
      <c r="C562" s="44">
        <v>52</v>
      </c>
      <c r="D562" s="44">
        <v>8</v>
      </c>
      <c r="E562" s="57" t="s">
        <v>80</v>
      </c>
      <c r="F562" s="57" t="s">
        <v>23108</v>
      </c>
      <c r="G562" s="57" t="s">
        <v>7141</v>
      </c>
      <c r="H562" s="57" t="s">
        <v>23118</v>
      </c>
      <c r="I562" s="58" t="s">
        <v>23070</v>
      </c>
      <c r="J562" s="58" t="s">
        <v>23071</v>
      </c>
      <c r="K562" s="58" t="s">
        <v>34</v>
      </c>
      <c r="L562" s="58" t="s">
        <v>23110</v>
      </c>
      <c r="M562" s="21" t="s">
        <v>222</v>
      </c>
      <c r="N562" s="59">
        <v>2</v>
      </c>
      <c r="O562" s="19">
        <f>IFERROR(VLOOKUP(M:M,[1]สถานี!A:C,3,FALSE),"0")</f>
        <v>8.6400000000000005E-2</v>
      </c>
      <c r="P562" s="19">
        <f t="shared" si="79"/>
        <v>8.6400000000000005E-2</v>
      </c>
      <c r="Q562" s="19">
        <f>VLOOKUP(B:B,[1]rainfall!A:F,6,FALSE)</f>
        <v>1.6367356327403999</v>
      </c>
      <c r="R562" s="20">
        <v>1.7624724479999998</v>
      </c>
      <c r="S562" s="20">
        <v>1.7264783999999997</v>
      </c>
      <c r="T562" s="21">
        <v>65</v>
      </c>
      <c r="U562" s="9">
        <f>'[1]%ใช้การ'!B$2</f>
        <v>0.63</v>
      </c>
      <c r="V562" s="22">
        <f t="shared" si="81"/>
        <v>2.1980390342399998</v>
      </c>
      <c r="W562" s="22">
        <f t="shared" si="80"/>
        <v>0.78423493339607997</v>
      </c>
      <c r="X562" s="23">
        <f t="shared" si="82"/>
        <v>4.7054096003764796</v>
      </c>
      <c r="Y562" s="24">
        <f>IFERROR(VLOOKUP(B:B,[1]อุป_fill!A:D,4,FALSE)*0.8,"0")</f>
        <v>0.87385352000000016</v>
      </c>
      <c r="Z562" s="24">
        <f>IFERROR(VLOOKUP(B:B,[1]อุต_fill!A:D,4,FALSE)*0.8,"0")</f>
        <v>0.61169746399999991</v>
      </c>
      <c r="AA562" s="25">
        <f>250*0.25*AK562*[1]ET!$D$3/1000000</f>
        <v>0.19717071237957851</v>
      </c>
      <c r="AB562" s="25">
        <f>180*0.25/1000000*AL562*[1]ET!$D$5</f>
        <v>2.8974682419142805E-3</v>
      </c>
      <c r="AC562" s="25">
        <f>110*0.25/1000000*AM562*[1]ET!$D$6</f>
        <v>2.7253060131613174E-2</v>
      </c>
      <c r="AD562" s="25">
        <f>120*0.25/1000000*AN562*[1]ET!$D$4</f>
        <v>4.4988018895868089E-3</v>
      </c>
      <c r="AE562" s="25">
        <f>107*AO562*0*[1]ET!$D$7/1000000</f>
        <v>0</v>
      </c>
      <c r="AF562" s="26">
        <f t="shared" si="85"/>
        <v>0.23182004264269276</v>
      </c>
      <c r="AG562" s="26">
        <f>0.7*([1]Eco!$B$3/100)*X562</f>
        <v>0.42819227363425966</v>
      </c>
      <c r="AH562" s="27">
        <f t="shared" si="86"/>
        <v>2.1455633002769527</v>
      </c>
      <c r="AI562" s="28">
        <f t="shared" si="83"/>
        <v>2.5598463000995269</v>
      </c>
      <c r="AJ562" s="29" t="str">
        <f t="shared" si="87"/>
        <v>ปกติ</v>
      </c>
      <c r="AK562" s="30">
        <f>IFERROR(VLOOKUP(B:B,[1]ข้าว_fill!A:E,5,FALSE),"0")</f>
        <v>788.68284951831401</v>
      </c>
      <c r="AL562" s="30">
        <f>IFERROR(VLOOKUP(B:B,[1]ข้าวโพด_fill!A:E,5,FALSE),"0")</f>
        <v>21.462727717883556</v>
      </c>
      <c r="AM562" s="30">
        <f>IFERROR(VLOOKUP(B:B,[1]มันสำปะหลัง_fill!A:E,5,FALSE),"0")</f>
        <v>330.34012280743241</v>
      </c>
      <c r="AN562" s="30">
        <f>IFERROR(VLOOKUP(B:B,[1]อ้อย_fill!A:E,5,FALSE),"0")</f>
        <v>74.980031493113486</v>
      </c>
      <c r="AO562" s="30">
        <v>2467.4792241265905</v>
      </c>
      <c r="AP562" s="31">
        <f t="shared" si="84"/>
        <v>1215.4657315367435</v>
      </c>
    </row>
    <row r="563" spans="1:42" s="56" customFormat="1" x14ac:dyDescent="0.45">
      <c r="A563" s="55">
        <v>561</v>
      </c>
      <c r="B563" s="44">
        <v>5209</v>
      </c>
      <c r="C563" s="44">
        <v>52</v>
      </c>
      <c r="D563" s="44">
        <v>9</v>
      </c>
      <c r="E563" s="57" t="s">
        <v>80</v>
      </c>
      <c r="F563" s="57" t="s">
        <v>23108</v>
      </c>
      <c r="G563" s="57" t="s">
        <v>7167</v>
      </c>
      <c r="H563" s="57" t="s">
        <v>23119</v>
      </c>
      <c r="I563" s="58" t="s">
        <v>23070</v>
      </c>
      <c r="J563" s="58" t="s">
        <v>23071</v>
      </c>
      <c r="K563" s="58" t="s">
        <v>34</v>
      </c>
      <c r="L563" s="58" t="s">
        <v>23110</v>
      </c>
      <c r="M563" s="21" t="s">
        <v>221</v>
      </c>
      <c r="N563" s="59">
        <v>1</v>
      </c>
      <c r="O563" s="19">
        <f>IFERROR(VLOOKUP(M:M,[1]สถานี!A:C,3,FALSE),"0")</f>
        <v>5.1243840000000001</v>
      </c>
      <c r="P563" s="19">
        <f t="shared" si="79"/>
        <v>5.1243840000000001</v>
      </c>
      <c r="Q563" s="19">
        <f>VLOOKUP(B:B,[1]rainfall!A:F,6,FALSE)</f>
        <v>0.60915058927803989</v>
      </c>
      <c r="R563" s="20">
        <v>4.0747069439999999</v>
      </c>
      <c r="S563" s="20">
        <v>7.6759199999999986E-2</v>
      </c>
      <c r="T563" s="21">
        <v>14</v>
      </c>
      <c r="U563" s="9">
        <f>'[1]%ใช้การ'!B$2</f>
        <v>0.63</v>
      </c>
      <c r="V563" s="22">
        <f t="shared" si="81"/>
        <v>2.6154236707199998</v>
      </c>
      <c r="W563" s="22">
        <f t="shared" si="80"/>
        <v>1.6697916519996081</v>
      </c>
      <c r="X563" s="23">
        <f t="shared" si="82"/>
        <v>10.018749911997647</v>
      </c>
      <c r="Y563" s="24">
        <f>IFERROR(VLOOKUP(B:B,[1]อุป_fill!A:D,4,FALSE)*0.8,"0")</f>
        <v>0.23832632000000001</v>
      </c>
      <c r="Z563" s="24">
        <f>IFERROR(VLOOKUP(B:B,[1]อุต_fill!A:D,4,FALSE)*0.8,"0")</f>
        <v>0.16682842400000003</v>
      </c>
      <c r="AA563" s="25">
        <f>250*0.25*AK563*[1]ET!$D$3/1000000</f>
        <v>9.6364528492272825E-2</v>
      </c>
      <c r="AB563" s="25">
        <f>180*0.25/1000000*AL563*[1]ET!$D$5</f>
        <v>3.4978869808896156E-3</v>
      </c>
      <c r="AC563" s="25">
        <f>110*0.25/1000000*AM563*[1]ET!$D$6</f>
        <v>4.6882940654902512E-2</v>
      </c>
      <c r="AD563" s="25">
        <f>120*0.25/1000000*AN563*[1]ET!$D$4</f>
        <v>6.2737747187080993E-4</v>
      </c>
      <c r="AE563" s="25">
        <f>107*AO563*0*[1]ET!$D$7/1000000</f>
        <v>0</v>
      </c>
      <c r="AF563" s="26">
        <f t="shared" si="85"/>
        <v>0.14737273359993575</v>
      </c>
      <c r="AG563" s="26">
        <f>0.7*([1]Eco!$B$3/100)*X563</f>
        <v>0.91170624199178585</v>
      </c>
      <c r="AH563" s="27">
        <f t="shared" si="86"/>
        <v>1.4642337195917217</v>
      </c>
      <c r="AI563" s="28">
        <f t="shared" si="83"/>
        <v>8.5545161924059254</v>
      </c>
      <c r="AJ563" s="29" t="str">
        <f t="shared" si="87"/>
        <v>ปกติ</v>
      </c>
      <c r="AK563" s="30">
        <f>IFERROR(VLOOKUP(B:B,[1]ข้าว_fill!A:E,5,FALSE),"0")</f>
        <v>385.4581139690913</v>
      </c>
      <c r="AL563" s="30">
        <f>IFERROR(VLOOKUP(B:B,[1]ข้าวโพด_fill!A:E,5,FALSE),"0")</f>
        <v>25.910273932515668</v>
      </c>
      <c r="AM563" s="30">
        <f>IFERROR(VLOOKUP(B:B,[1]มันสำปะหลัง_fill!A:E,5,FALSE),"0")</f>
        <v>568.27806854427286</v>
      </c>
      <c r="AN563" s="30">
        <f>IFERROR(VLOOKUP(B:B,[1]อ้อย_fill!A:E,5,FALSE),"0")</f>
        <v>10.456291197846832</v>
      </c>
      <c r="AO563" s="30">
        <v>162.661441978</v>
      </c>
      <c r="AP563" s="31">
        <f t="shared" si="84"/>
        <v>990.10274764372662</v>
      </c>
    </row>
    <row r="564" spans="1:42" s="56" customFormat="1" x14ac:dyDescent="0.45">
      <c r="A564" s="55">
        <v>562</v>
      </c>
      <c r="B564" s="44">
        <v>5210</v>
      </c>
      <c r="C564" s="44">
        <v>52</v>
      </c>
      <c r="D564" s="44">
        <v>10</v>
      </c>
      <c r="E564" s="57" t="s">
        <v>80</v>
      </c>
      <c r="F564" s="57" t="s">
        <v>23108</v>
      </c>
      <c r="G564" s="57" t="s">
        <v>7180</v>
      </c>
      <c r="H564" s="57" t="s">
        <v>23101</v>
      </c>
      <c r="I564" s="58" t="s">
        <v>23070</v>
      </c>
      <c r="J564" s="58" t="s">
        <v>23071</v>
      </c>
      <c r="K564" s="58" t="s">
        <v>22475</v>
      </c>
      <c r="L564" s="58" t="s">
        <v>23110</v>
      </c>
      <c r="M564" s="19" t="s">
        <v>137</v>
      </c>
      <c r="N564" s="59"/>
      <c r="O564" s="19">
        <f>IFERROR(VLOOKUP(M:M,[1]สถานี!A:C,3,FALSE),"0")</f>
        <v>0.77759999999999996</v>
      </c>
      <c r="P564" s="19">
        <f t="shared" si="79"/>
        <v>0.77759999999999996</v>
      </c>
      <c r="Q564" s="19">
        <f>VLOOKUP(B:B,[1]rainfall!A:F,6,FALSE)</f>
        <v>0.74318633862603989</v>
      </c>
      <c r="R564" s="20">
        <v>2.441590272</v>
      </c>
      <c r="S564" s="20">
        <v>0.8091564</v>
      </c>
      <c r="T564" s="21">
        <v>171</v>
      </c>
      <c r="U564" s="9">
        <f>'[1]%ใช้การ'!B$2</f>
        <v>0.63</v>
      </c>
      <c r="V564" s="22">
        <f t="shared" si="81"/>
        <v>2.0479704033599999</v>
      </c>
      <c r="W564" s="22">
        <f t="shared" si="80"/>
        <v>0.713751348397208</v>
      </c>
      <c r="X564" s="23">
        <f t="shared" si="82"/>
        <v>4.2825080903832475</v>
      </c>
      <c r="Y564" s="24">
        <f>IFERROR(VLOOKUP(B:B,[1]อุป_fill!A:D,4,FALSE)*0.8,"0")</f>
        <v>0.85948935999999998</v>
      </c>
      <c r="Z564" s="24">
        <f>IFERROR(VLOOKUP(B:B,[1]อุต_fill!A:D,4,FALSE)*0.8,"0")</f>
        <v>0.60164255199999994</v>
      </c>
      <c r="AA564" s="25">
        <f>250*0.25*AK564*[1]ET!$D$3/1000000</f>
        <v>0.24769585781880776</v>
      </c>
      <c r="AB564" s="25">
        <f>180*0.25/1000000*AL564*[1]ET!$D$5</f>
        <v>7.9779996796569524E-2</v>
      </c>
      <c r="AC564" s="25">
        <f>110*0.25/1000000*AM564*[1]ET!$D$6</f>
        <v>9.6210906973257411E-3</v>
      </c>
      <c r="AD564" s="25">
        <f>120*0.25/1000000*AN564*[1]ET!$D$4</f>
        <v>2.7382063854238079E-4</v>
      </c>
      <c r="AE564" s="25">
        <f>107*AO564*0*[1]ET!$D$7/1000000</f>
        <v>0</v>
      </c>
      <c r="AF564" s="26">
        <f t="shared" si="85"/>
        <v>0.33737076595124543</v>
      </c>
      <c r="AG564" s="26">
        <f>0.7*([1]Eco!$B$3/100)*X564</f>
        <v>0.38970823622487549</v>
      </c>
      <c r="AH564" s="27">
        <f t="shared" si="86"/>
        <v>2.1882109141761208</v>
      </c>
      <c r="AI564" s="28">
        <f t="shared" si="83"/>
        <v>2.0942971762071267</v>
      </c>
      <c r="AJ564" s="29" t="str">
        <f t="shared" si="87"/>
        <v>ปกติ</v>
      </c>
      <c r="AK564" s="30">
        <f>IFERROR(VLOOKUP(B:B,[1]ข้าว_fill!A:E,5,FALSE),"0")</f>
        <v>990.78343127523101</v>
      </c>
      <c r="AL564" s="30">
        <f>IFERROR(VLOOKUP(B:B,[1]ข้าวโพด_fill!A:E,5,FALSE),"0")</f>
        <v>590.96293923384837</v>
      </c>
      <c r="AM564" s="30">
        <f>IFERROR(VLOOKUP(B:B,[1]มันสำปะหลัง_fill!A:E,5,FALSE),"0")</f>
        <v>116.61928117970594</v>
      </c>
      <c r="AN564" s="30">
        <f>IFERROR(VLOOKUP(B:B,[1]อ้อย_fill!A:E,5,FALSE),"0")</f>
        <v>4.5636773090396794</v>
      </c>
      <c r="AO564" s="30">
        <v>1407.4496106483359</v>
      </c>
      <c r="AP564" s="31">
        <f t="shared" si="84"/>
        <v>1702.929328997825</v>
      </c>
    </row>
    <row r="565" spans="1:42" s="56" customFormat="1" x14ac:dyDescent="0.45">
      <c r="A565" s="55">
        <v>563</v>
      </c>
      <c r="B565" s="44">
        <v>5211</v>
      </c>
      <c r="C565" s="44">
        <v>52</v>
      </c>
      <c r="D565" s="44">
        <v>11</v>
      </c>
      <c r="E565" s="57" t="s">
        <v>80</v>
      </c>
      <c r="F565" s="57" t="s">
        <v>23108</v>
      </c>
      <c r="G565" s="57" t="s">
        <v>7210</v>
      </c>
      <c r="H565" s="57" t="s">
        <v>23120</v>
      </c>
      <c r="I565" s="58" t="s">
        <v>23070</v>
      </c>
      <c r="J565" s="58" t="s">
        <v>23071</v>
      </c>
      <c r="K565" s="58" t="s">
        <v>34</v>
      </c>
      <c r="L565" s="58" t="s">
        <v>23110</v>
      </c>
      <c r="M565" s="21" t="s">
        <v>222</v>
      </c>
      <c r="N565" s="59">
        <v>1</v>
      </c>
      <c r="O565" s="19">
        <f>IFERROR(VLOOKUP(M:M,[1]สถานี!A:C,3,FALSE),"0")</f>
        <v>8.6400000000000005E-2</v>
      </c>
      <c r="P565" s="19">
        <f t="shared" si="79"/>
        <v>8.6400000000000005E-2</v>
      </c>
      <c r="Q565" s="19">
        <f>VLOOKUP(B:B,[1]rainfall!A:F,6,FALSE)</f>
        <v>0.45548424872767995</v>
      </c>
      <c r="R565" s="20">
        <v>3.6866396159999995</v>
      </c>
      <c r="S565" s="20">
        <v>8.7801599999999994E-2</v>
      </c>
      <c r="T565" s="21">
        <v>171</v>
      </c>
      <c r="U565" s="9">
        <f>'[1]%ใช้การ'!B$2</f>
        <v>0.63</v>
      </c>
      <c r="V565" s="22">
        <f t="shared" si="81"/>
        <v>2.3778979660799999</v>
      </c>
      <c r="W565" s="22">
        <f t="shared" si="80"/>
        <v>0.58395644296153593</v>
      </c>
      <c r="X565" s="23">
        <f t="shared" si="82"/>
        <v>3.5037386577692158</v>
      </c>
      <c r="Y565" s="24">
        <f>IFERROR(VLOOKUP(B:B,[1]อุป_fill!A:D,4,FALSE)*0.8,"0")</f>
        <v>0.39982176000000003</v>
      </c>
      <c r="Z565" s="24">
        <f>IFERROR(VLOOKUP(B:B,[1]อุต_fill!A:D,4,FALSE)*0.8,"0")</f>
        <v>0.27987523200000003</v>
      </c>
      <c r="AA565" s="25">
        <f>250*0.25*AK565*[1]ET!$D$3/1000000</f>
        <v>0.17408220969563257</v>
      </c>
      <c r="AB565" s="25">
        <f>180*0.25/1000000*AL565*[1]ET!$D$5</f>
        <v>2.9414052141237953E-3</v>
      </c>
      <c r="AC565" s="25">
        <f>110*0.25/1000000*AM565*[1]ET!$D$6</f>
        <v>4.4132072412068006E-2</v>
      </c>
      <c r="AD565" s="25">
        <f>120*0.25/1000000*AN565*[1]ET!$D$4</f>
        <v>0</v>
      </c>
      <c r="AE565" s="25">
        <f>107*AO565*0*[1]ET!$D$7/1000000</f>
        <v>0</v>
      </c>
      <c r="AF565" s="26">
        <f t="shared" si="85"/>
        <v>0.22115568732182436</v>
      </c>
      <c r="AG565" s="26">
        <f>0.7*([1]Eco!$B$3/100)*X565</f>
        <v>0.31884021785699862</v>
      </c>
      <c r="AH565" s="27">
        <f t="shared" si="86"/>
        <v>1.219692897178823</v>
      </c>
      <c r="AI565" s="28">
        <f t="shared" si="83"/>
        <v>2.2840457605903928</v>
      </c>
      <c r="AJ565" s="29" t="str">
        <f t="shared" si="87"/>
        <v>ปกติ</v>
      </c>
      <c r="AK565" s="30">
        <f>IFERROR(VLOOKUP(B:B,[1]ข้าว_fill!A:E,5,FALSE),"0")</f>
        <v>696.32883878253028</v>
      </c>
      <c r="AL565" s="30">
        <f>IFERROR(VLOOKUP(B:B,[1]ข้าวโพด_fill!A:E,5,FALSE),"0")</f>
        <v>21.788186771287375</v>
      </c>
      <c r="AM565" s="30">
        <f>IFERROR(VLOOKUP(B:B,[1]มันสำปะหลัง_fill!A:E,5,FALSE),"0")</f>
        <v>534.9342110553697</v>
      </c>
      <c r="AN565" s="30" t="str">
        <f>IFERROR(VLOOKUP(B:B,[1]อ้อย_fill!A:E,5,FALSE),"0")</f>
        <v>0</v>
      </c>
      <c r="AO565" s="30">
        <v>50.145582572899997</v>
      </c>
      <c r="AP565" s="31">
        <f t="shared" si="84"/>
        <v>1253.0512366091875</v>
      </c>
    </row>
    <row r="566" spans="1:42" s="56" customFormat="1" x14ac:dyDescent="0.45">
      <c r="A566" s="55">
        <v>564</v>
      </c>
      <c r="B566" s="44">
        <v>5212</v>
      </c>
      <c r="C566" s="44">
        <v>52</v>
      </c>
      <c r="D566" s="44">
        <v>12</v>
      </c>
      <c r="E566" s="57" t="s">
        <v>80</v>
      </c>
      <c r="F566" s="57" t="s">
        <v>23108</v>
      </c>
      <c r="G566" s="57" t="s">
        <v>7223</v>
      </c>
      <c r="H566" s="57" t="s">
        <v>23121</v>
      </c>
      <c r="I566" s="58" t="s">
        <v>23070</v>
      </c>
      <c r="J566" s="58" t="s">
        <v>23071</v>
      </c>
      <c r="K566" s="58" t="s">
        <v>34</v>
      </c>
      <c r="L566" s="58" t="s">
        <v>23110</v>
      </c>
      <c r="M566" s="19"/>
      <c r="N566" s="59"/>
      <c r="O566" s="19" t="str">
        <f>IFERROR(VLOOKUP(M:M,[1]สถานี!A:C,3,FALSE),"0")</f>
        <v>0</v>
      </c>
      <c r="P566" s="19">
        <f t="shared" si="79"/>
        <v>0</v>
      </c>
      <c r="Q566" s="19">
        <f>VLOOKUP(B:B,[1]rainfall!A:F,6,FALSE)</f>
        <v>0.56247758767735989</v>
      </c>
      <c r="R566" s="20">
        <v>1.7624724479999998</v>
      </c>
      <c r="S566" s="20">
        <v>0.33211679999999999</v>
      </c>
      <c r="T566" s="21">
        <v>161</v>
      </c>
      <c r="U566" s="9">
        <f>'[1]%ใช้การ'!B$2</f>
        <v>0.63</v>
      </c>
      <c r="V566" s="22">
        <f t="shared" si="81"/>
        <v>1.3195912262399998</v>
      </c>
      <c r="W566" s="22">
        <f t="shared" si="80"/>
        <v>0.37641376278347194</v>
      </c>
      <c r="X566" s="23">
        <f t="shared" si="82"/>
        <v>2.2584825767008319</v>
      </c>
      <c r="Y566" s="24">
        <f>IFERROR(VLOOKUP(B:B,[1]อุป_fill!A:D,4,FALSE)*0.8,"0")</f>
        <v>0.74137600000000003</v>
      </c>
      <c r="Z566" s="24">
        <f>IFERROR(VLOOKUP(B:B,[1]อุต_fill!A:D,4,FALSE)*0.8,"0")</f>
        <v>0.51896319999999996</v>
      </c>
      <c r="AA566" s="25">
        <f>250*0.25*AK566*[1]ET!$D$3/1000000</f>
        <v>0.19770289404117794</v>
      </c>
      <c r="AB566" s="25">
        <f>180*0.25/1000000*AL566*[1]ET!$D$5</f>
        <v>4.2992541094365594E-3</v>
      </c>
      <c r="AC566" s="25">
        <f>110*0.25/1000000*AM566*[1]ET!$D$6</f>
        <v>3.285953461130358E-2</v>
      </c>
      <c r="AD566" s="25">
        <f>120*0.25/1000000*AN566*[1]ET!$D$4</f>
        <v>0</v>
      </c>
      <c r="AE566" s="25">
        <f>107*AO566*0*[1]ET!$D$7/1000000</f>
        <v>0</v>
      </c>
      <c r="AF566" s="26">
        <f t="shared" si="85"/>
        <v>0.2348616827619181</v>
      </c>
      <c r="AG566" s="26">
        <f>0.7*([1]Eco!$B$3/100)*X566</f>
        <v>0.20552191447977569</v>
      </c>
      <c r="AH566" s="27">
        <f t="shared" si="86"/>
        <v>1.7007227972416938</v>
      </c>
      <c r="AI566" s="28">
        <f t="shared" si="83"/>
        <v>0.55775977945913802</v>
      </c>
      <c r="AJ566" s="29" t="str">
        <f t="shared" si="87"/>
        <v>ปกติ</v>
      </c>
      <c r="AK566" s="30">
        <f>IFERROR(VLOOKUP(B:B,[1]ข้าว_fill!A:E,5,FALSE),"0")</f>
        <v>790.81157616471171</v>
      </c>
      <c r="AL566" s="30">
        <f>IFERROR(VLOOKUP(B:B,[1]ข้าวโพด_fill!A:E,5,FALSE),"0")</f>
        <v>31.846326736567104</v>
      </c>
      <c r="AM566" s="30">
        <f>IFERROR(VLOOKUP(B:B,[1]มันสำปะหลัง_fill!A:E,5,FALSE),"0")</f>
        <v>398.29738922792217</v>
      </c>
      <c r="AN566" s="30" t="str">
        <f>IFERROR(VLOOKUP(B:B,[1]อ้อย_fill!A:E,5,FALSE),"0")</f>
        <v>0</v>
      </c>
      <c r="AO566" s="30">
        <v>1043.9323872542998</v>
      </c>
      <c r="AP566" s="31">
        <f t="shared" si="84"/>
        <v>1220.9552921292011</v>
      </c>
    </row>
    <row r="567" spans="1:42" s="56" customFormat="1" x14ac:dyDescent="0.45">
      <c r="A567" s="55">
        <v>565</v>
      </c>
      <c r="B567" s="44">
        <v>5213</v>
      </c>
      <c r="C567" s="44">
        <v>52</v>
      </c>
      <c r="D567" s="44">
        <v>13</v>
      </c>
      <c r="E567" s="57" t="s">
        <v>80</v>
      </c>
      <c r="F567" s="57" t="s">
        <v>23108</v>
      </c>
      <c r="G567" s="57" t="s">
        <v>7245</v>
      </c>
      <c r="H567" s="57" t="s">
        <v>23122</v>
      </c>
      <c r="I567" s="58" t="s">
        <v>23070</v>
      </c>
      <c r="J567" s="58" t="s">
        <v>23071</v>
      </c>
      <c r="K567" s="58" t="s">
        <v>34</v>
      </c>
      <c r="L567" s="58" t="s">
        <v>23110</v>
      </c>
      <c r="M567" s="19"/>
      <c r="N567" s="59"/>
      <c r="O567" s="19" t="str">
        <f>IFERROR(VLOOKUP(M:M,[1]สถานี!A:C,3,FALSE),"0")</f>
        <v>0</v>
      </c>
      <c r="P567" s="19">
        <f t="shared" si="79"/>
        <v>0</v>
      </c>
      <c r="Q567" s="19">
        <f>VLOOKUP(B:B,[1]rainfall!A:F,6,FALSE)</f>
        <v>0.89736455670864002</v>
      </c>
      <c r="R567" s="20">
        <v>1.067185152</v>
      </c>
      <c r="S567" s="20">
        <v>0.36079800000000001</v>
      </c>
      <c r="T567" s="21">
        <v>334</v>
      </c>
      <c r="U567" s="9">
        <f>'[1]%ใช้การ'!B$2</f>
        <v>0.63</v>
      </c>
      <c r="V567" s="22">
        <f t="shared" si="81"/>
        <v>0.89962938575999996</v>
      </c>
      <c r="W567" s="22">
        <f t="shared" si="80"/>
        <v>0.35939878849372803</v>
      </c>
      <c r="X567" s="23">
        <f t="shared" si="82"/>
        <v>2.1563927309623678</v>
      </c>
      <c r="Y567" s="24">
        <f>IFERROR(VLOOKUP(B:B,[1]อุป_fill!A:D,4,FALSE)*0.8,"0")</f>
        <v>0.48464560000000001</v>
      </c>
      <c r="Z567" s="24">
        <f>IFERROR(VLOOKUP(B:B,[1]อุต_fill!A:D,4,FALSE)*0.8,"0")</f>
        <v>0.33925192000000004</v>
      </c>
      <c r="AA567" s="25">
        <f>250*0.25*AK567*[1]ET!$D$3/1000000</f>
        <v>9.9487946720697745E-2</v>
      </c>
      <c r="AB567" s="25">
        <f>180*0.25/1000000*AL567*[1]ET!$D$5</f>
        <v>1.9001500385024329E-2</v>
      </c>
      <c r="AC567" s="25">
        <f>110*0.25/1000000*AM567*[1]ET!$D$6</f>
        <v>2.4290902744465527E-2</v>
      </c>
      <c r="AD567" s="25">
        <f>120*0.25/1000000*AN567*[1]ET!$D$4</f>
        <v>0</v>
      </c>
      <c r="AE567" s="25">
        <f>107*AO567*0*[1]ET!$D$7/1000000</f>
        <v>0</v>
      </c>
      <c r="AF567" s="26">
        <f t="shared" si="85"/>
        <v>0.14278034985018759</v>
      </c>
      <c r="AG567" s="26">
        <f>0.7*([1]Eco!$B$3/100)*X567</f>
        <v>0.19623173851757547</v>
      </c>
      <c r="AH567" s="27">
        <f t="shared" si="86"/>
        <v>1.1629096083677632</v>
      </c>
      <c r="AI567" s="28">
        <f t="shared" si="83"/>
        <v>0.99348312259460458</v>
      </c>
      <c r="AJ567" s="29" t="str">
        <f t="shared" si="87"/>
        <v>ปกติ</v>
      </c>
      <c r="AK567" s="30">
        <f>IFERROR(VLOOKUP(B:B,[1]ข้าว_fill!A:E,5,FALSE),"0")</f>
        <v>397.951786882791</v>
      </c>
      <c r="AL567" s="30">
        <f>IFERROR(VLOOKUP(B:B,[1]ข้าวโพด_fill!A:E,5,FALSE),"0")</f>
        <v>140.75185470388391</v>
      </c>
      <c r="AM567" s="30">
        <f>IFERROR(VLOOKUP(B:B,[1]มันสำปะหลัง_fill!A:E,5,FALSE),"0")</f>
        <v>294.43518478140032</v>
      </c>
      <c r="AN567" s="30" t="str">
        <f>IFERROR(VLOOKUP(B:B,[1]อ้อย_fill!A:E,5,FALSE),"0")</f>
        <v>0</v>
      </c>
      <c r="AO567" s="30">
        <v>452.46425128811995</v>
      </c>
      <c r="AP567" s="31">
        <f t="shared" si="84"/>
        <v>833.13882636807512</v>
      </c>
    </row>
    <row r="568" spans="1:42" s="56" customFormat="1" x14ac:dyDescent="0.45">
      <c r="A568" s="55">
        <v>566</v>
      </c>
      <c r="B568" s="44">
        <v>5301</v>
      </c>
      <c r="C568" s="44">
        <v>53</v>
      </c>
      <c r="D568" s="44">
        <v>1</v>
      </c>
      <c r="E568" s="44" t="s">
        <v>81</v>
      </c>
      <c r="F568" s="44" t="s">
        <v>23123</v>
      </c>
      <c r="G568" s="44" t="s">
        <v>7263</v>
      </c>
      <c r="H568" s="44" t="s">
        <v>23124</v>
      </c>
      <c r="I568" s="44" t="s">
        <v>23125</v>
      </c>
      <c r="J568" s="58" t="s">
        <v>23071</v>
      </c>
      <c r="K568" s="58" t="s">
        <v>22475</v>
      </c>
      <c r="L568" s="44" t="s">
        <v>23126</v>
      </c>
      <c r="M568" s="19" t="s">
        <v>189</v>
      </c>
      <c r="N568" s="19">
        <v>1</v>
      </c>
      <c r="O568" s="19">
        <f>IFERROR(VLOOKUP(M:M,[1]สถานี!A:C,3,FALSE),"0")</f>
        <v>8.6037119999999998</v>
      </c>
      <c r="P568" s="19">
        <f t="shared" si="79"/>
        <v>8.6037119999999998</v>
      </c>
      <c r="Q568" s="19">
        <f>VLOOKUP(B:B,[1]rainfall!A:F,6,FALSE)</f>
        <v>0.74421580521795994</v>
      </c>
      <c r="R568" s="20">
        <v>11.836053504000001</v>
      </c>
      <c r="S568" s="20">
        <v>9.9984000000000003E-2</v>
      </c>
      <c r="T568" s="21">
        <v>27</v>
      </c>
      <c r="U568" s="9">
        <f>'[1]%ใช้การ'!B$2</f>
        <v>0.63</v>
      </c>
      <c r="V568" s="22">
        <f t="shared" si="81"/>
        <v>7.5197036275200002</v>
      </c>
      <c r="W568" s="22">
        <f t="shared" si="80"/>
        <v>3.3735262865475919</v>
      </c>
      <c r="X568" s="23">
        <f t="shared" si="82"/>
        <v>20.24115771928555</v>
      </c>
      <c r="Y568" s="24">
        <f>IFERROR(VLOOKUP(B:B,[1]อุป_fill!A:D,4,FALSE)*0.8*0.25,"0")</f>
        <v>0.54399911999999995</v>
      </c>
      <c r="Z568" s="24">
        <f>IFERROR(VLOOKUP(B:B,[1]อุต_fill!A:D,4,FALSE)*0.8*0.25,"0")</f>
        <v>0.38079938400000002</v>
      </c>
      <c r="AA568" s="25">
        <f>250*0.7*AK568*[1]ET!$D$3/1000000</f>
        <v>31.572285173156196</v>
      </c>
      <c r="AB568" s="25">
        <f>180*0.65/1000000*AL568*[1]ET!$D$5</f>
        <v>0.6527283006342961</v>
      </c>
      <c r="AC568" s="25">
        <f>110*0.65/1000000*AM568*[1]ET!$D$6</f>
        <v>9.9012646681773623E-3</v>
      </c>
      <c r="AD568" s="25">
        <f>120*0.65/1000000*AN568*[1]ET!$D$4</f>
        <v>0.36169191566809439</v>
      </c>
      <c r="AE568" s="25">
        <f>107*AO568*0*[1]ET!$D$7/1000000</f>
        <v>0</v>
      </c>
      <c r="AF568" s="26">
        <f t="shared" si="85"/>
        <v>32.596606654126767</v>
      </c>
      <c r="AG568" s="26">
        <f>0.7*([1]Eco!$B$3/100)*X568</f>
        <v>1.8419453524549849</v>
      </c>
      <c r="AH568" s="27">
        <f t="shared" si="86"/>
        <v>35.363350510581753</v>
      </c>
      <c r="AI568" s="28">
        <f t="shared" si="83"/>
        <v>-15.122192791296204</v>
      </c>
      <c r="AJ568" s="29" t="str">
        <f t="shared" si="87"/>
        <v>เสี่ยงภัยแล้งปานกลาง</v>
      </c>
      <c r="AK568" s="30">
        <f>IFERROR(VLOOKUP(B:B,[1]ข้าว_fill!A:E,5,FALSE),"0")</f>
        <v>45103.264533080277</v>
      </c>
      <c r="AL568" s="30">
        <f>IFERROR(VLOOKUP(B:B,[1]ข้าวโพด_fill!A:E,5,FALSE),"0")</f>
        <v>1859.6247881318977</v>
      </c>
      <c r="AM568" s="30">
        <f>IFERROR(VLOOKUP(B:B,[1]มันสำปะหลัง_fill!A:E,5,FALSE),"0")</f>
        <v>46.159742042784899</v>
      </c>
      <c r="AN568" s="30">
        <f>IFERROR(VLOOKUP(B:B,[1]อ้อย_fill!A:E,5,FALSE),"0")</f>
        <v>2318.5379209493231</v>
      </c>
      <c r="AO568" s="30">
        <v>1596.9015201028355</v>
      </c>
      <c r="AP568" s="31">
        <f t="shared" si="84"/>
        <v>49327.586984204288</v>
      </c>
    </row>
    <row r="569" spans="1:42" s="56" customFormat="1" x14ac:dyDescent="0.45">
      <c r="A569" s="55">
        <v>567</v>
      </c>
      <c r="B569" s="44">
        <v>5302</v>
      </c>
      <c r="C569" s="44">
        <v>53</v>
      </c>
      <c r="D569" s="44">
        <v>2</v>
      </c>
      <c r="E569" s="44" t="s">
        <v>81</v>
      </c>
      <c r="F569" s="44" t="s">
        <v>23123</v>
      </c>
      <c r="G569" s="44" t="s">
        <v>7315</v>
      </c>
      <c r="H569" s="44" t="s">
        <v>23127</v>
      </c>
      <c r="I569" s="44" t="s">
        <v>23125</v>
      </c>
      <c r="J569" s="58" t="s">
        <v>23071</v>
      </c>
      <c r="K569" s="58" t="s">
        <v>22475</v>
      </c>
      <c r="L569" s="44" t="s">
        <v>23126</v>
      </c>
      <c r="M569" s="19" t="s">
        <v>189</v>
      </c>
      <c r="N569" s="19">
        <v>2</v>
      </c>
      <c r="O569" s="19">
        <f>IFERROR(VLOOKUP(M:M,[1]สถานี!A:C,3,FALSE),"0")</f>
        <v>8.6037119999999998</v>
      </c>
      <c r="P569" s="19">
        <f t="shared" si="79"/>
        <v>8.6037119999999998</v>
      </c>
      <c r="Q569" s="19">
        <f>VLOOKUP(B:B,[1]rainfall!A:F,6,FALSE)</f>
        <v>0.28607384435991995</v>
      </c>
      <c r="R569" s="20">
        <v>3.088369151999999</v>
      </c>
      <c r="S569" s="20">
        <v>0.64681080000000002</v>
      </c>
      <c r="T569" s="21">
        <v>150</v>
      </c>
      <c r="U569" s="9">
        <f>'[1]%ใช้การ'!B$2</f>
        <v>0.63</v>
      </c>
      <c r="V569" s="22">
        <f t="shared" si="81"/>
        <v>2.3531633697599994</v>
      </c>
      <c r="W569" s="22">
        <f t="shared" si="80"/>
        <v>2.2485898428239839</v>
      </c>
      <c r="X569" s="23">
        <f t="shared" si="82"/>
        <v>13.491539056943903</v>
      </c>
      <c r="Y569" s="24">
        <f>IFERROR(VLOOKUP(B:B,[1]อุป_fill!A:D,4,FALSE)*0.8,"0")</f>
        <v>0.50042880000000001</v>
      </c>
      <c r="Z569" s="24">
        <f>IFERROR(VLOOKUP(B:B,[1]อุต_fill!A:D,4,FALSE)*0.8,"0")</f>
        <v>0.35030016000000003</v>
      </c>
      <c r="AA569" s="25">
        <f>250*0.7*AK569*[1]ET!$D$3/1000000</f>
        <v>31.139070296101398</v>
      </c>
      <c r="AB569" s="25">
        <f>180*0.65/1000000*AL569*[1]ET!$D$5</f>
        <v>4.003865788364315E-2</v>
      </c>
      <c r="AC569" s="25">
        <f>110*0.65/1000000*AM569*[1]ET!$D$6</f>
        <v>0.42542181447494903</v>
      </c>
      <c r="AD569" s="25">
        <f>120*0.65/1000000*AN569*[1]ET!$D$4</f>
        <v>0.6863883294283033</v>
      </c>
      <c r="AE569" s="25">
        <f>107*AO569*0*[1]ET!$D$7/1000000</f>
        <v>0</v>
      </c>
      <c r="AF569" s="26">
        <f t="shared" si="85"/>
        <v>32.290919097888292</v>
      </c>
      <c r="AG569" s="26">
        <f>0.7*([1]Eco!$B$3/100)*X569</f>
        <v>1.2277300541818952</v>
      </c>
      <c r="AH569" s="27">
        <f t="shared" si="86"/>
        <v>34.369378112070187</v>
      </c>
      <c r="AI569" s="28">
        <f t="shared" si="83"/>
        <v>-20.877839055126284</v>
      </c>
      <c r="AJ569" s="29" t="str">
        <f t="shared" si="87"/>
        <v>เสี่ยงภัยแล้งปานกลาง</v>
      </c>
      <c r="AK569" s="30">
        <f>IFERROR(VLOOKUP(B:B,[1]ข้าว_fill!A:E,5,FALSE),"0")</f>
        <v>44484.386137287715</v>
      </c>
      <c r="AL569" s="30">
        <f>IFERROR(VLOOKUP(B:B,[1]ข้าวโพด_fill!A:E,5,FALSE),"0")</f>
        <v>114.07025038074973</v>
      </c>
      <c r="AM569" s="30">
        <f>IFERROR(VLOOKUP(B:B,[1]มันสำปะหลัง_fill!A:E,5,FALSE),"0")</f>
        <v>1983.3184824006948</v>
      </c>
      <c r="AN569" s="30">
        <f>IFERROR(VLOOKUP(B:B,[1]อ้อย_fill!A:E,5,FALSE),"0")</f>
        <v>4399.9251886429702</v>
      </c>
      <c r="AO569" s="30">
        <v>66.116305081909999</v>
      </c>
      <c r="AP569" s="31">
        <f t="shared" si="84"/>
        <v>50981.700058712129</v>
      </c>
    </row>
    <row r="570" spans="1:42" s="56" customFormat="1" x14ac:dyDescent="0.45">
      <c r="A570" s="55">
        <v>568</v>
      </c>
      <c r="B570" s="44">
        <v>5303</v>
      </c>
      <c r="C570" s="44">
        <v>53</v>
      </c>
      <c r="D570" s="44">
        <v>3</v>
      </c>
      <c r="E570" s="44" t="s">
        <v>81</v>
      </c>
      <c r="F570" s="44" t="s">
        <v>23123</v>
      </c>
      <c r="G570" s="44" t="s">
        <v>7331</v>
      </c>
      <c r="H570" s="44" t="s">
        <v>23128</v>
      </c>
      <c r="I570" s="44" t="s">
        <v>23125</v>
      </c>
      <c r="J570" s="58" t="s">
        <v>23071</v>
      </c>
      <c r="K570" s="58" t="s">
        <v>22475</v>
      </c>
      <c r="L570" s="44" t="s">
        <v>23126</v>
      </c>
      <c r="M570" s="19" t="s">
        <v>187</v>
      </c>
      <c r="N570" s="19">
        <v>4</v>
      </c>
      <c r="O570" s="19">
        <f>IFERROR(VLOOKUP(M:M,[1]สถานี!A:C,3,FALSE),"0")</f>
        <v>8.3903040000000004</v>
      </c>
      <c r="P570" s="19">
        <f t="shared" si="79"/>
        <v>8.3903040000000004</v>
      </c>
      <c r="Q570" s="19">
        <f>VLOOKUP(B:B,[1]rainfall!A:F,6,FALSE)</f>
        <v>1.114911645694</v>
      </c>
      <c r="R570" s="20">
        <v>2.8781660159999998</v>
      </c>
      <c r="S570" s="20">
        <v>0.23789279999999999</v>
      </c>
      <c r="T570" s="21">
        <v>226</v>
      </c>
      <c r="U570" s="9">
        <f>'[1]%ใช้การ'!B$2</f>
        <v>0.63</v>
      </c>
      <c r="V570" s="22">
        <f t="shared" si="81"/>
        <v>1.9631170540799998</v>
      </c>
      <c r="W570" s="22">
        <f t="shared" si="80"/>
        <v>2.2936665399548004</v>
      </c>
      <c r="X570" s="23">
        <f t="shared" si="82"/>
        <v>13.761999239728802</v>
      </c>
      <c r="Y570" s="24">
        <f>IFERROR(VLOOKUP(B:B,[1]อุป_fill!A:D,4,FALSE)*0.8,"0")</f>
        <v>0.63707656000000012</v>
      </c>
      <c r="Z570" s="24">
        <f>IFERROR(VLOOKUP(B:B,[1]อุต_fill!A:D,4,FALSE)*0.8,"0")</f>
        <v>0.44595359199999995</v>
      </c>
      <c r="AA570" s="25">
        <f>250*0.7*AK570*[1]ET!$D$3/1000000</f>
        <v>2.4162210764161616</v>
      </c>
      <c r="AB570" s="25">
        <f>180*0.65/1000000*AL570*[1]ET!$D$5</f>
        <v>0.68527542176473133</v>
      </c>
      <c r="AC570" s="25">
        <f>110*0.65/1000000*AM570*[1]ET!$D$6</f>
        <v>0</v>
      </c>
      <c r="AD570" s="25">
        <f>120*0.65/1000000*AN570*[1]ET!$D$4</f>
        <v>3.5103936189036858E-2</v>
      </c>
      <c r="AE570" s="25">
        <f>107*AO570*0*[1]ET!$D$7/1000000</f>
        <v>0</v>
      </c>
      <c r="AF570" s="26">
        <f t="shared" si="85"/>
        <v>3.1366004343699299</v>
      </c>
      <c r="AG570" s="26">
        <f>0.7*([1]Eco!$B$3/100)*X570</f>
        <v>1.252341930815321</v>
      </c>
      <c r="AH570" s="27">
        <f t="shared" si="86"/>
        <v>5.4719725171852511</v>
      </c>
      <c r="AI570" s="28">
        <f t="shared" si="83"/>
        <v>8.2900267225435513</v>
      </c>
      <c r="AJ570" s="29" t="str">
        <f t="shared" si="87"/>
        <v>ปกติ</v>
      </c>
      <c r="AK570" s="30">
        <f>IFERROR(VLOOKUP(B:B,[1]ข้าว_fill!A:E,5,FALSE),"0")</f>
        <v>3451.7443948802306</v>
      </c>
      <c r="AL570" s="30">
        <f>IFERROR(VLOOKUP(B:B,[1]ข้าวโพด_fill!A:E,5,FALSE),"0")</f>
        <v>1952.3516289593485</v>
      </c>
      <c r="AM570" s="30" t="str">
        <f>IFERROR(VLOOKUP(B:B,[1]มันสำปะหลัง_fill!A:E,5,FALSE),"0")</f>
        <v>0</v>
      </c>
      <c r="AN570" s="30">
        <f>IFERROR(VLOOKUP(B:B,[1]อ้อย_fill!A:E,5,FALSE),"0")</f>
        <v>225.0252319810055</v>
      </c>
      <c r="AO570" s="30">
        <v>844.42433388647578</v>
      </c>
      <c r="AP570" s="31">
        <f t="shared" si="84"/>
        <v>5629.1212558205843</v>
      </c>
    </row>
    <row r="571" spans="1:42" s="56" customFormat="1" x14ac:dyDescent="0.45">
      <c r="A571" s="55">
        <v>569</v>
      </c>
      <c r="B571" s="44">
        <v>5304</v>
      </c>
      <c r="C571" s="44">
        <v>53</v>
      </c>
      <c r="D571" s="44">
        <v>4</v>
      </c>
      <c r="E571" s="44" t="s">
        <v>81</v>
      </c>
      <c r="F571" s="44" t="s">
        <v>23123</v>
      </c>
      <c r="G571" s="44" t="s">
        <v>7353</v>
      </c>
      <c r="H571" s="44" t="s">
        <v>23129</v>
      </c>
      <c r="I571" s="44" t="s">
        <v>23125</v>
      </c>
      <c r="J571" s="58" t="s">
        <v>23071</v>
      </c>
      <c r="K571" s="58" t="s">
        <v>22475</v>
      </c>
      <c r="L571" s="44" t="s">
        <v>23126</v>
      </c>
      <c r="M571" s="19"/>
      <c r="N571" s="19"/>
      <c r="O571" s="19" t="str">
        <f>IFERROR(VLOOKUP(M:M,[1]สถานี!A:C,3,FALSE),"0")</f>
        <v>0</v>
      </c>
      <c r="P571" s="19">
        <f t="shared" si="79"/>
        <v>0</v>
      </c>
      <c r="Q571" s="19">
        <f>VLOOKUP(B:B,[1]rainfall!A:F,6,FALSE)</f>
        <v>1.8953593344135997</v>
      </c>
      <c r="R571" s="20">
        <v>19.419535871999997</v>
      </c>
      <c r="S571" s="20">
        <v>0.50099399999999994</v>
      </c>
      <c r="T571" s="21">
        <v>80</v>
      </c>
      <c r="U571" s="9">
        <f>'[1]%ใช้การ'!B$2</f>
        <v>0.63</v>
      </c>
      <c r="V571" s="22">
        <f t="shared" si="81"/>
        <v>12.549933819359998</v>
      </c>
      <c r="W571" s="22">
        <f t="shared" si="80"/>
        <v>2.8890586307547199</v>
      </c>
      <c r="X571" s="23">
        <f t="shared" si="82"/>
        <v>17.334351784528316</v>
      </c>
      <c r="Y571" s="24">
        <f>IFERROR(VLOOKUP(B:B,[1]อุป_fill!A:D,4,FALSE)*0.8,"0")</f>
        <v>0.53439888000000002</v>
      </c>
      <c r="Z571" s="24">
        <f>IFERROR(VLOOKUP(B:B,[1]อุต_fill!A:D,4,FALSE)*0.8,"0")</f>
        <v>0.37407921600000005</v>
      </c>
      <c r="AA571" s="25">
        <f>250*0.7*AK571*[1]ET!$D$3/1000000</f>
        <v>7.7364888369092544</v>
      </c>
      <c r="AB571" s="25">
        <f>180*0.65/1000000*AL571*[1]ET!$D$5</f>
        <v>1.9350071119233112</v>
      </c>
      <c r="AC571" s="25">
        <f>110*0.65/1000000*AM571*[1]ET!$D$6</f>
        <v>3.9983322079010286E-2</v>
      </c>
      <c r="AD571" s="25">
        <f>120*0.65/1000000*AN571*[1]ET!$D$4</f>
        <v>6.4266993156214758E-2</v>
      </c>
      <c r="AE571" s="25">
        <f>107*AO571*0*[1]ET!$D$7/1000000</f>
        <v>0</v>
      </c>
      <c r="AF571" s="26">
        <f t="shared" si="85"/>
        <v>9.7757462640677897</v>
      </c>
      <c r="AG571" s="26">
        <f>0.7*([1]Eco!$B$3/100)*X571</f>
        <v>1.5774260123920767</v>
      </c>
      <c r="AH571" s="27">
        <f t="shared" si="86"/>
        <v>12.261650372459865</v>
      </c>
      <c r="AI571" s="28">
        <f t="shared" si="83"/>
        <v>5.0727014120684508</v>
      </c>
      <c r="AJ571" s="29" t="str">
        <f t="shared" si="87"/>
        <v>ปกติ</v>
      </c>
      <c r="AK571" s="30">
        <f>IFERROR(VLOOKUP(B:B,[1]ข้าว_fill!A:E,5,FALSE),"0")</f>
        <v>11052.126909870363</v>
      </c>
      <c r="AL571" s="30">
        <f>IFERROR(VLOOKUP(B:B,[1]ข้าวโพด_fill!A:E,5,FALSE),"0")</f>
        <v>5512.8407747102892</v>
      </c>
      <c r="AM571" s="30">
        <f>IFERROR(VLOOKUP(B:B,[1]มันสำปะหลัง_fill!A:E,5,FALSE),"0")</f>
        <v>186.40243393477991</v>
      </c>
      <c r="AN571" s="30">
        <f>IFERROR(VLOOKUP(B:B,[1]อ้อย_fill!A:E,5,FALSE),"0")</f>
        <v>411.96790484753052</v>
      </c>
      <c r="AO571" s="30">
        <v>2711.2212665996994</v>
      </c>
      <c r="AP571" s="31">
        <f t="shared" si="84"/>
        <v>17163.338023362965</v>
      </c>
    </row>
    <row r="572" spans="1:42" s="56" customFormat="1" x14ac:dyDescent="0.45">
      <c r="A572" s="55">
        <v>570</v>
      </c>
      <c r="B572" s="44">
        <v>5305</v>
      </c>
      <c r="C572" s="44">
        <v>53</v>
      </c>
      <c r="D572" s="44">
        <v>5</v>
      </c>
      <c r="E572" s="44" t="s">
        <v>81</v>
      </c>
      <c r="F572" s="44" t="s">
        <v>23123</v>
      </c>
      <c r="G572" s="44" t="s">
        <v>7375</v>
      </c>
      <c r="H572" s="44" t="s">
        <v>23130</v>
      </c>
      <c r="I572" s="44" t="s">
        <v>23125</v>
      </c>
      <c r="J572" s="58" t="s">
        <v>23071</v>
      </c>
      <c r="K572" s="58" t="s">
        <v>22475</v>
      </c>
      <c r="L572" s="44" t="s">
        <v>23126</v>
      </c>
      <c r="M572" s="19"/>
      <c r="N572" s="19"/>
      <c r="O572" s="19" t="str">
        <f>IFERROR(VLOOKUP(M:M,[1]สถานี!A:C,3,FALSE),"0")</f>
        <v>0</v>
      </c>
      <c r="P572" s="19">
        <f t="shared" si="79"/>
        <v>0</v>
      </c>
      <c r="Q572" s="19">
        <f>VLOOKUP(B:B,[1]rainfall!A:F,6,FALSE)</f>
        <v>0.59422894103211987</v>
      </c>
      <c r="R572" s="20">
        <v>18.562553855999997</v>
      </c>
      <c r="S572" s="20">
        <v>0.39159359999999999</v>
      </c>
      <c r="T572" s="21">
        <v>383</v>
      </c>
      <c r="U572" s="9">
        <f>'[1]%ใช้การ'!B$2</f>
        <v>0.63</v>
      </c>
      <c r="V572" s="22">
        <f t="shared" si="81"/>
        <v>11.941112897279998</v>
      </c>
      <c r="W572" s="22">
        <f t="shared" si="80"/>
        <v>2.5070683676624235</v>
      </c>
      <c r="X572" s="23">
        <f t="shared" si="82"/>
        <v>15.042410205974541</v>
      </c>
      <c r="Y572" s="24">
        <f>IFERROR(VLOOKUP(B:B,[1]อุป_fill!A:D,4,FALSE)*0.8,"0")</f>
        <v>0.21191480000000001</v>
      </c>
      <c r="Z572" s="24">
        <f>IFERROR(VLOOKUP(B:B,[1]อุต_fill!A:D,4,FALSE)*0.8,"0")</f>
        <v>0.14834036</v>
      </c>
      <c r="AA572" s="25">
        <f>250*0.7*AK572*[1]ET!$D$3/1000000</f>
        <v>4.3422622807081899</v>
      </c>
      <c r="AB572" s="25">
        <f>180*0.65/1000000*AL572*[1]ET!$D$5</f>
        <v>0.1902665809669917</v>
      </c>
      <c r="AC572" s="25">
        <f>110*0.65/1000000*AM572*[1]ET!$D$6</f>
        <v>1.2115991360923933E-5</v>
      </c>
      <c r="AD572" s="25">
        <f>120*0.65/1000000*AN572*[1]ET!$D$4</f>
        <v>0</v>
      </c>
      <c r="AE572" s="25">
        <f>107*AO572*0*[1]ET!$D$7/1000000</f>
        <v>0</v>
      </c>
      <c r="AF572" s="26">
        <f t="shared" si="85"/>
        <v>4.5325409776665433</v>
      </c>
      <c r="AG572" s="26">
        <f>0.7*([1]Eco!$B$3/100)*X572</f>
        <v>1.3688593287436832</v>
      </c>
      <c r="AH572" s="27">
        <f t="shared" si="86"/>
        <v>6.2616554664102271</v>
      </c>
      <c r="AI572" s="28">
        <f t="shared" si="83"/>
        <v>8.7807547395643137</v>
      </c>
      <c r="AJ572" s="29" t="str">
        <f t="shared" si="87"/>
        <v>ปกติ</v>
      </c>
      <c r="AK572" s="30">
        <f>IFERROR(VLOOKUP(B:B,[1]ข้าว_fill!A:E,5,FALSE),"0")</f>
        <v>6203.2318295831292</v>
      </c>
      <c r="AL572" s="30">
        <f>IFERROR(VLOOKUP(B:B,[1]ข้าวโพด_fill!A:E,5,FALSE),"0")</f>
        <v>542.07003124499056</v>
      </c>
      <c r="AM572" s="30">
        <f>IFERROR(VLOOKUP(B:B,[1]มันสำปะหลัง_fill!A:E,5,FALSE),"0")</f>
        <v>5.6484808209435584E-2</v>
      </c>
      <c r="AN572" s="30" t="str">
        <f>IFERROR(VLOOKUP(B:B,[1]อ้อย_fill!A:E,5,FALSE),"0")</f>
        <v>0</v>
      </c>
      <c r="AO572" s="30">
        <v>317.04576149949003</v>
      </c>
      <c r="AP572" s="31">
        <f t="shared" si="84"/>
        <v>6745.3583456363294</v>
      </c>
    </row>
    <row r="573" spans="1:42" s="56" customFormat="1" x14ac:dyDescent="0.45">
      <c r="A573" s="55">
        <v>571</v>
      </c>
      <c r="B573" s="44">
        <v>5306</v>
      </c>
      <c r="C573" s="44">
        <v>53</v>
      </c>
      <c r="D573" s="44">
        <v>6</v>
      </c>
      <c r="E573" s="44" t="s">
        <v>81</v>
      </c>
      <c r="F573" s="44" t="s">
        <v>23123</v>
      </c>
      <c r="G573" s="44" t="s">
        <v>7386</v>
      </c>
      <c r="H573" s="44" t="s">
        <v>23131</v>
      </c>
      <c r="I573" s="44" t="s">
        <v>23125</v>
      </c>
      <c r="J573" s="58" t="s">
        <v>23071</v>
      </c>
      <c r="K573" s="58" t="s">
        <v>22475</v>
      </c>
      <c r="L573" s="44" t="s">
        <v>23126</v>
      </c>
      <c r="M573" s="19"/>
      <c r="N573" s="19"/>
      <c r="O573" s="19" t="str">
        <f>IFERROR(VLOOKUP(M:M,[1]สถานี!A:C,3,FALSE),"0")</f>
        <v>0</v>
      </c>
      <c r="P573" s="19">
        <f t="shared" si="79"/>
        <v>0</v>
      </c>
      <c r="Q573" s="19">
        <f>VLOOKUP(B:B,[1]rainfall!A:F,6,FALSE)</f>
        <v>0.90877580401791991</v>
      </c>
      <c r="R573" s="20">
        <v>11.383308288</v>
      </c>
      <c r="S573" s="20">
        <v>0.41034599999999999</v>
      </c>
      <c r="T573" s="21">
        <v>84</v>
      </c>
      <c r="U573" s="9">
        <f>'[1]%ใช้การ'!B$2</f>
        <v>0.63</v>
      </c>
      <c r="V573" s="22">
        <f t="shared" si="81"/>
        <v>7.4300022014400007</v>
      </c>
      <c r="W573" s="22">
        <f t="shared" si="80"/>
        <v>1.6677556010915842</v>
      </c>
      <c r="X573" s="23">
        <f t="shared" si="82"/>
        <v>10.006533606549505</v>
      </c>
      <c r="Y573" s="24">
        <f>IFERROR(VLOOKUP(B:B,[1]อุป_fill!A:D,4,FALSE)*0.8,"0")</f>
        <v>0.21148040000000001</v>
      </c>
      <c r="Z573" s="24">
        <f>IFERROR(VLOOKUP(B:B,[1]อุต_fill!A:D,4,FALSE)*0.8,"0")</f>
        <v>0.14803627999999999</v>
      </c>
      <c r="AA573" s="25">
        <f>250*0.7*AK573*[1]ET!$D$3/1000000</f>
        <v>1.2562113393333512</v>
      </c>
      <c r="AB573" s="25">
        <f>180*0.65/1000000*AL573*[1]ET!$D$5</f>
        <v>1.3658246358442665</v>
      </c>
      <c r="AC573" s="25">
        <f>110*0.65/1000000*AM573*[1]ET!$D$6</f>
        <v>3.1053955922741534E-2</v>
      </c>
      <c r="AD573" s="25">
        <f>120*0.65/1000000*AN573*[1]ET!$D$4</f>
        <v>0</v>
      </c>
      <c r="AE573" s="25">
        <f>107*AO573*0*[1]ET!$D$7/1000000</f>
        <v>0</v>
      </c>
      <c r="AF573" s="26">
        <f t="shared" si="85"/>
        <v>2.6530899311003591</v>
      </c>
      <c r="AG573" s="26">
        <f>0.7*([1]Eco!$B$3/100)*X573</f>
        <v>0.91059455819600488</v>
      </c>
      <c r="AH573" s="27">
        <f t="shared" si="86"/>
        <v>3.9232011692963642</v>
      </c>
      <c r="AI573" s="28">
        <f t="shared" si="83"/>
        <v>6.0833324372531408</v>
      </c>
      <c r="AJ573" s="29" t="str">
        <f t="shared" si="87"/>
        <v>ปกติ</v>
      </c>
      <c r="AK573" s="30">
        <f>IFERROR(VLOOKUP(B:B,[1]ข้าว_fill!A:E,5,FALSE),"0")</f>
        <v>1794.5876276190731</v>
      </c>
      <c r="AL573" s="30">
        <f>IFERROR(VLOOKUP(B:B,[1]ข้าวโพด_fill!A:E,5,FALSE),"0")</f>
        <v>3891.2382787585939</v>
      </c>
      <c r="AM573" s="30">
        <f>IFERROR(VLOOKUP(B:B,[1]มันสำปะหลัง_fill!A:E,5,FALSE),"0")</f>
        <v>144.77368728550832</v>
      </c>
      <c r="AN573" s="30" t="str">
        <f>IFERROR(VLOOKUP(B:B,[1]อ้อย_fill!A:E,5,FALSE),"0")</f>
        <v>0</v>
      </c>
      <c r="AO573" s="30">
        <v>2566.8529497490399</v>
      </c>
      <c r="AP573" s="31">
        <f t="shared" si="84"/>
        <v>5830.5995936631753</v>
      </c>
    </row>
    <row r="574" spans="1:42" s="56" customFormat="1" x14ac:dyDescent="0.45">
      <c r="A574" s="55">
        <v>572</v>
      </c>
      <c r="B574" s="44">
        <v>5307</v>
      </c>
      <c r="C574" s="44">
        <v>53</v>
      </c>
      <c r="D574" s="44">
        <v>7</v>
      </c>
      <c r="E574" s="44" t="s">
        <v>81</v>
      </c>
      <c r="F574" s="44" t="s">
        <v>23123</v>
      </c>
      <c r="G574" s="44" t="s">
        <v>6983</v>
      </c>
      <c r="H574" s="44" t="s">
        <v>23132</v>
      </c>
      <c r="I574" s="44" t="s">
        <v>23125</v>
      </c>
      <c r="J574" s="58" t="s">
        <v>23071</v>
      </c>
      <c r="K574" s="58" t="s">
        <v>22475</v>
      </c>
      <c r="L574" s="44" t="s">
        <v>23126</v>
      </c>
      <c r="M574" s="19" t="s">
        <v>189</v>
      </c>
      <c r="N574" s="19">
        <v>3</v>
      </c>
      <c r="O574" s="19">
        <f>IFERROR(VLOOKUP(M:M,[1]สถานี!A:C,3,FALSE),"0")</f>
        <v>8.6037119999999998</v>
      </c>
      <c r="P574" s="19">
        <f t="shared" si="79"/>
        <v>8.6037119999999998</v>
      </c>
      <c r="Q574" s="19">
        <f>VLOOKUP(B:B,[1]rainfall!A:F,6,FALSE)</f>
        <v>0.64228777859943986</v>
      </c>
      <c r="R574" s="20">
        <v>9.3782937600000018</v>
      </c>
      <c r="S574" s="20">
        <v>0</v>
      </c>
      <c r="T574" s="21">
        <v>181</v>
      </c>
      <c r="U574" s="9">
        <f>'[1]%ใช้การ'!B$2</f>
        <v>0.63</v>
      </c>
      <c r="V574" s="22">
        <f t="shared" si="81"/>
        <v>5.9083250688000009</v>
      </c>
      <c r="W574" s="22">
        <f t="shared" si="80"/>
        <v>3.0308649694798881</v>
      </c>
      <c r="X574" s="23">
        <f t="shared" si="82"/>
        <v>18.18518981687933</v>
      </c>
      <c r="Y574" s="24">
        <f>IFERROR(VLOOKUP(B:B,[1]อุป_fill!A:D,4,FALSE)*0.8,"0")</f>
        <v>1.1136278400000001</v>
      </c>
      <c r="Z574" s="24">
        <f>IFERROR(VLOOKUP(B:B,[1]อุต_fill!A:D,4,FALSE)*0.8,"0")</f>
        <v>0.77953948800000006</v>
      </c>
      <c r="AA574" s="25">
        <f>250*0.7*AK574*[1]ET!$D$3/1000000</f>
        <v>61.17291286497553</v>
      </c>
      <c r="AB574" s="25">
        <f>180*0.65/1000000*AL574*[1]ET!$D$5</f>
        <v>0.18219969155239124</v>
      </c>
      <c r="AC574" s="25">
        <f>110*0.65/1000000*AM574*[1]ET!$D$6</f>
        <v>0.45069636614008002</v>
      </c>
      <c r="AD574" s="25">
        <f>120*0.65/1000000*AN574*[1]ET!$D$4</f>
        <v>0.49213900196179056</v>
      </c>
      <c r="AE574" s="25">
        <f>107*AO574*0*[1]ET!$D$7/1000000</f>
        <v>0</v>
      </c>
      <c r="AF574" s="26">
        <f t="shared" si="85"/>
        <v>62.297947924629788</v>
      </c>
      <c r="AG574" s="26">
        <f>0.7*([1]Eco!$B$3/100)*X574</f>
        <v>1.6548522733360189</v>
      </c>
      <c r="AH574" s="27">
        <f t="shared" si="86"/>
        <v>65.845967525965804</v>
      </c>
      <c r="AI574" s="28">
        <f t="shared" si="83"/>
        <v>-47.660777709086474</v>
      </c>
      <c r="AJ574" s="29" t="str">
        <f t="shared" si="87"/>
        <v>เสี่ยงภัยแล้งปานกลาง</v>
      </c>
      <c r="AK574" s="30">
        <f>IFERROR(VLOOKUP(B:B,[1]ข้าว_fill!A:E,5,FALSE),"0")</f>
        <v>87389.875521393609</v>
      </c>
      <c r="AL574" s="30">
        <f>IFERROR(VLOOKUP(B:B,[1]ข้าวโพด_fill!A:E,5,FALSE),"0")</f>
        <v>519.08744032020297</v>
      </c>
      <c r="AM574" s="30">
        <f>IFERROR(VLOOKUP(B:B,[1]มันสำปะหลัง_fill!A:E,5,FALSE),"0")</f>
        <v>2101.148560093613</v>
      </c>
      <c r="AN574" s="30">
        <f>IFERROR(VLOOKUP(B:B,[1]อ้อย_fill!A:E,5,FALSE),"0")</f>
        <v>3154.7371920627602</v>
      </c>
      <c r="AO574" s="30">
        <v>456.49287921849339</v>
      </c>
      <c r="AP574" s="31">
        <f t="shared" si="84"/>
        <v>93164.848713870189</v>
      </c>
    </row>
    <row r="575" spans="1:42" s="56" customFormat="1" x14ac:dyDescent="0.45">
      <c r="A575" s="55">
        <v>573</v>
      </c>
      <c r="B575" s="44">
        <v>5308</v>
      </c>
      <c r="C575" s="44">
        <v>53</v>
      </c>
      <c r="D575" s="44">
        <v>8</v>
      </c>
      <c r="E575" s="44" t="s">
        <v>81</v>
      </c>
      <c r="F575" s="44" t="s">
        <v>23123</v>
      </c>
      <c r="G575" s="44" t="s">
        <v>7430</v>
      </c>
      <c r="H575" s="44" t="s">
        <v>23133</v>
      </c>
      <c r="I575" s="44" t="s">
        <v>23125</v>
      </c>
      <c r="J575" s="58" t="s">
        <v>23071</v>
      </c>
      <c r="K575" s="58" t="s">
        <v>22475</v>
      </c>
      <c r="L575" s="44" t="s">
        <v>23126</v>
      </c>
      <c r="M575" s="19"/>
      <c r="N575" s="19"/>
      <c r="O575" s="19" t="str">
        <f>IFERROR(VLOOKUP(M:M,[1]สถานี!A:C,3,FALSE),"0")</f>
        <v>0</v>
      </c>
      <c r="P575" s="19">
        <f t="shared" si="79"/>
        <v>0</v>
      </c>
      <c r="Q575" s="19">
        <f>VLOOKUP(B:B,[1]rainfall!A:F,6,FALSE)</f>
        <v>0.43041396988028002</v>
      </c>
      <c r="R575" s="20">
        <v>4.2040627199999996</v>
      </c>
      <c r="S575" s="20">
        <v>0.19454759999999999</v>
      </c>
      <c r="T575" s="21">
        <v>79</v>
      </c>
      <c r="U575" s="9">
        <f>'[1]%ใช้การ'!B$2</f>
        <v>0.63</v>
      </c>
      <c r="V575" s="22">
        <f t="shared" si="81"/>
        <v>2.7711245015999997</v>
      </c>
      <c r="W575" s="22">
        <f t="shared" si="80"/>
        <v>0.64030769429605605</v>
      </c>
      <c r="X575" s="23">
        <f t="shared" si="82"/>
        <v>3.8418461657763361</v>
      </c>
      <c r="Y575" s="24">
        <f>IFERROR(VLOOKUP(B:B,[1]อุป_fill!A:D,4,FALSE)*0.8,"0")</f>
        <v>0.80348072000000004</v>
      </c>
      <c r="Z575" s="24">
        <f>IFERROR(VLOOKUP(B:B,[1]อุต_fill!A:D,4,FALSE)*0.8,"0")</f>
        <v>0.562436504</v>
      </c>
      <c r="AA575" s="25">
        <f>250*0.7*AK575*[1]ET!$D$3/1000000</f>
        <v>11.440113521954112</v>
      </c>
      <c r="AB575" s="25">
        <f>180*0.65/1000000*AL575*[1]ET!$D$5</f>
        <v>0</v>
      </c>
      <c r="AC575" s="25">
        <f>110*0.65/1000000*AM575*[1]ET!$D$6</f>
        <v>0</v>
      </c>
      <c r="AD575" s="25">
        <f>120*0.65/1000000*AN575*[1]ET!$D$4</f>
        <v>6.0012168418309822E-2</v>
      </c>
      <c r="AE575" s="25">
        <f>107*AO575*0*[1]ET!$D$7/1000000</f>
        <v>0</v>
      </c>
      <c r="AF575" s="26">
        <f t="shared" si="85"/>
        <v>11.500125690372421</v>
      </c>
      <c r="AG575" s="26">
        <f>0.7*([1]Eco!$B$3/100)*X575</f>
        <v>0.34960800108564655</v>
      </c>
      <c r="AH575" s="27">
        <f t="shared" si="86"/>
        <v>13.215650915458069</v>
      </c>
      <c r="AI575" s="28">
        <f t="shared" si="83"/>
        <v>-9.3738047496817316</v>
      </c>
      <c r="AJ575" s="29" t="str">
        <f t="shared" si="87"/>
        <v>เสี่ยงภัยแล้งปานกลาง</v>
      </c>
      <c r="AK575" s="30">
        <f>IFERROR(VLOOKUP(B:B,[1]ข้าว_fill!A:E,5,FALSE),"0")</f>
        <v>16343.019317077302</v>
      </c>
      <c r="AL575" s="30" t="str">
        <f>IFERROR(VLOOKUP(B:B,[1]ข้าวโพด_fill!A:E,5,FALSE),"0")</f>
        <v>0</v>
      </c>
      <c r="AM575" s="30" t="str">
        <f>IFERROR(VLOOKUP(B:B,[1]มันสำปะหลัง_fill!A:E,5,FALSE),"0")</f>
        <v>0</v>
      </c>
      <c r="AN575" s="30">
        <f>IFERROR(VLOOKUP(B:B,[1]อ้อย_fill!A:E,5,FALSE),"0")</f>
        <v>384.69338729685785</v>
      </c>
      <c r="AO575" s="30">
        <v>62.406404639629997</v>
      </c>
      <c r="AP575" s="31">
        <f t="shared" si="84"/>
        <v>16727.71270437416</v>
      </c>
    </row>
    <row r="576" spans="1:42" s="56" customFormat="1" x14ac:dyDescent="0.45">
      <c r="A576" s="55">
        <v>574</v>
      </c>
      <c r="B576" s="44">
        <v>5309</v>
      </c>
      <c r="C576" s="44">
        <v>53</v>
      </c>
      <c r="D576" s="44">
        <v>9</v>
      </c>
      <c r="E576" s="44" t="s">
        <v>81</v>
      </c>
      <c r="F576" s="44" t="s">
        <v>23123</v>
      </c>
      <c r="G576" s="44" t="s">
        <v>7455</v>
      </c>
      <c r="H576" s="44" t="s">
        <v>23134</v>
      </c>
      <c r="I576" s="44" t="s">
        <v>23125</v>
      </c>
      <c r="J576" s="58" t="s">
        <v>23071</v>
      </c>
      <c r="K576" s="58" t="s">
        <v>22475</v>
      </c>
      <c r="L576" s="44" t="s">
        <v>23126</v>
      </c>
      <c r="M576" s="19"/>
      <c r="N576" s="19"/>
      <c r="O576" s="19" t="str">
        <f>IFERROR(VLOOKUP(M:M,[1]สถานี!A:C,3,FALSE),"0")</f>
        <v>0</v>
      </c>
      <c r="P576" s="19">
        <f t="shared" ref="P576:P639" si="88">O576*1</f>
        <v>0</v>
      </c>
      <c r="Q576" s="19">
        <f>VLOOKUP(B:B,[1]rainfall!A:F,6,FALSE)</f>
        <v>0.67570251252080005</v>
      </c>
      <c r="R576" s="20">
        <v>9.0225653760000011</v>
      </c>
      <c r="S576" s="20">
        <v>0</v>
      </c>
      <c r="T576" s="21">
        <v>78</v>
      </c>
      <c r="U576" s="9">
        <f>'[1]%ใช้การ'!B$2</f>
        <v>0.63</v>
      </c>
      <c r="V576" s="22">
        <f t="shared" si="81"/>
        <v>5.6842161868800005</v>
      </c>
      <c r="W576" s="22">
        <f t="shared" ref="W576:W639" si="89">+(P576+Q576+V576)*0.2</f>
        <v>1.2719837398801603</v>
      </c>
      <c r="X576" s="23">
        <f t="shared" si="82"/>
        <v>7.6319024392809611</v>
      </c>
      <c r="Y576" s="24">
        <f>IFERROR(VLOOKUP(B:B,[1]อุป_fill!A:D,4,FALSE)*0.8,"0")</f>
        <v>0.46903616000000004</v>
      </c>
      <c r="Z576" s="24">
        <f>IFERROR(VLOOKUP(B:B,[1]อุต_fill!A:D,4,FALSE)*0.8,"0")</f>
        <v>0.32832531200000004</v>
      </c>
      <c r="AA576" s="25">
        <f>250*0.7*AK576*[1]ET!$D$3/1000000</f>
        <v>10.134434610445798</v>
      </c>
      <c r="AB576" s="25">
        <f>180*0.65/1000000*AL576*[1]ET!$D$5</f>
        <v>1.020959599430368</v>
      </c>
      <c r="AC576" s="25">
        <f>110*0.65/1000000*AM576*[1]ET!$D$6</f>
        <v>0.39857116072368082</v>
      </c>
      <c r="AD576" s="25">
        <f>120*0.65/1000000*AN576*[1]ET!$D$4</f>
        <v>0.53431765517825003</v>
      </c>
      <c r="AE576" s="25">
        <f>107*AO576*0*[1]ET!$D$7/1000000</f>
        <v>0</v>
      </c>
      <c r="AF576" s="26">
        <f t="shared" si="85"/>
        <v>12.088283025778097</v>
      </c>
      <c r="AG576" s="26">
        <f>0.7*([1]Eco!$B$3/100)*X576</f>
        <v>0.69450312197456743</v>
      </c>
      <c r="AH576" s="27">
        <f t="shared" si="86"/>
        <v>13.580147619752665</v>
      </c>
      <c r="AI576" s="28">
        <f t="shared" si="83"/>
        <v>-5.9482451804717043</v>
      </c>
      <c r="AJ576" s="29" t="str">
        <f t="shared" si="87"/>
        <v>เสี่ยงภัยแล้งปานกลาง</v>
      </c>
      <c r="AK576" s="30">
        <f>IFERROR(VLOOKUP(B:B,[1]ข้าว_fill!A:E,5,FALSE),"0")</f>
        <v>14477.763729208282</v>
      </c>
      <c r="AL576" s="30">
        <f>IFERROR(VLOOKUP(B:B,[1]ข้าวโพด_fill!A:E,5,FALSE),"0")</f>
        <v>2908.7168074939264</v>
      </c>
      <c r="AM576" s="30">
        <f>IFERROR(VLOOKUP(B:B,[1]มันสำปะหลัง_fill!A:E,5,FALSE),"0")</f>
        <v>1858.1406094344093</v>
      </c>
      <c r="AN576" s="30">
        <f>IFERROR(VLOOKUP(B:B,[1]อ้อย_fill!A:E,5,FALSE),"0")</f>
        <v>3425.1131742195512</v>
      </c>
      <c r="AO576" s="30">
        <v>4030.9670208714133</v>
      </c>
      <c r="AP576" s="31">
        <f t="shared" si="84"/>
        <v>22669.734320356169</v>
      </c>
    </row>
    <row r="577" spans="1:42" s="56" customFormat="1" x14ac:dyDescent="0.45">
      <c r="A577" s="55">
        <v>575</v>
      </c>
      <c r="B577" s="44">
        <v>5401</v>
      </c>
      <c r="C577" s="44">
        <v>54</v>
      </c>
      <c r="D577" s="44">
        <v>1</v>
      </c>
      <c r="E577" s="44" t="s">
        <v>82</v>
      </c>
      <c r="F577" s="44" t="s">
        <v>23135</v>
      </c>
      <c r="G577" s="44" t="s">
        <v>7470</v>
      </c>
      <c r="H577" s="44" t="s">
        <v>23136</v>
      </c>
      <c r="I577" s="44" t="s">
        <v>23125</v>
      </c>
      <c r="J577" s="58" t="s">
        <v>23071</v>
      </c>
      <c r="K577" s="58" t="s">
        <v>22475</v>
      </c>
      <c r="L577" s="44" t="s">
        <v>23115</v>
      </c>
      <c r="M577" s="19" t="s">
        <v>246</v>
      </c>
      <c r="N577" s="19">
        <v>3</v>
      </c>
      <c r="O577" s="19">
        <f>IFERROR(VLOOKUP(M:M,[1]สถานี!A:C,3,FALSE),"0")</f>
        <v>9.1583999999999999E-2</v>
      </c>
      <c r="P577" s="19">
        <f t="shared" si="88"/>
        <v>9.1583999999999999E-2</v>
      </c>
      <c r="Q577" s="19">
        <f>VLOOKUP(B:B,[1]rainfall!A:F,6,FALSE)</f>
        <v>0.68432822741507993</v>
      </c>
      <c r="R577" s="20">
        <v>3.3147417599999991</v>
      </c>
      <c r="S577" s="20">
        <v>0</v>
      </c>
      <c r="T577" s="21">
        <v>109</v>
      </c>
      <c r="U577" s="9">
        <f>'[1]%ใช้การ'!B$2</f>
        <v>0.63</v>
      </c>
      <c r="V577" s="22">
        <f t="shared" si="81"/>
        <v>2.0882873087999996</v>
      </c>
      <c r="W577" s="22">
        <f t="shared" si="89"/>
        <v>0.57283990724301592</v>
      </c>
      <c r="X577" s="23">
        <f t="shared" si="82"/>
        <v>3.4370394434580955</v>
      </c>
      <c r="Y577" s="24">
        <f>IFERROR(VLOOKUP(B:B,[1]อุป_fill!A:D,4,FALSE)*0.8*0.25,"0")</f>
        <v>0.43172844000000005</v>
      </c>
      <c r="Z577" s="24">
        <f>IFERROR(VLOOKUP(B:B,[1]อุต_fill!A:D,4,FALSE)*0.8*0.25,"0")</f>
        <v>0.30220990799999997</v>
      </c>
      <c r="AA577" s="25">
        <f>250*AK577*[1]ET!$D$3/1000000</f>
        <v>0.2771731963713987</v>
      </c>
      <c r="AB577" s="25">
        <f>180/1000000*AL577*[1]ET!$D$5</f>
        <v>0.13321982918439607</v>
      </c>
      <c r="AC577" s="25">
        <f>110/1000000*AM577*[1]ET!$D$6</f>
        <v>4.1560071597033189E-3</v>
      </c>
      <c r="AD577" s="25">
        <f>120/1000000*AN577*[1]ET!$D$4</f>
        <v>0</v>
      </c>
      <c r="AE577" s="25">
        <f>107*AO577*0*[1]ET!$D$7/1000000</f>
        <v>0</v>
      </c>
      <c r="AF577" s="26">
        <f t="shared" si="85"/>
        <v>0.41454903271549809</v>
      </c>
      <c r="AG577" s="26">
        <f>0.7*([1]Eco!$B$3/100)*X577</f>
        <v>0.31277058935468671</v>
      </c>
      <c r="AH577" s="27">
        <f t="shared" si="86"/>
        <v>1.4612579700701849</v>
      </c>
      <c r="AI577" s="28">
        <f t="shared" si="83"/>
        <v>1.9757814733879107</v>
      </c>
      <c r="AJ577" s="29" t="str">
        <f t="shared" si="87"/>
        <v>ปกติ</v>
      </c>
      <c r="AK577" s="30">
        <f>IFERROR(VLOOKUP(B:B,[1]ข้าว_fill!A:E,5,FALSE),"0")</f>
        <v>277.17319637139872</v>
      </c>
      <c r="AL577" s="30">
        <f>IFERROR(VLOOKUP(B:B,[1]ข้าวโพด_fill!A:E,5,FALSE),"0")</f>
        <v>246.70338737851122</v>
      </c>
      <c r="AM577" s="30">
        <f>IFERROR(VLOOKUP(B:B,[1]มันสำปะหลัง_fill!A:E,5,FALSE),"0")</f>
        <v>12.593961090010056</v>
      </c>
      <c r="AN577" s="30" t="str">
        <f>IFERROR(VLOOKUP(B:B,[1]อ้อย_fill!A:E,5,FALSE),"0")</f>
        <v>0</v>
      </c>
      <c r="AO577" s="30">
        <v>504.49969706837868</v>
      </c>
      <c r="AP577" s="31">
        <f t="shared" si="84"/>
        <v>536.47054483992008</v>
      </c>
    </row>
    <row r="578" spans="1:42" s="56" customFormat="1" x14ac:dyDescent="0.45">
      <c r="A578" s="55">
        <v>576</v>
      </c>
      <c r="B578" s="44">
        <v>5402</v>
      </c>
      <c r="C578" s="44">
        <v>54</v>
      </c>
      <c r="D578" s="44">
        <v>2</v>
      </c>
      <c r="E578" s="44" t="s">
        <v>82</v>
      </c>
      <c r="F578" s="44" t="s">
        <v>23135</v>
      </c>
      <c r="G578" s="44" t="s">
        <v>7532</v>
      </c>
      <c r="H578" s="44" t="s">
        <v>23137</v>
      </c>
      <c r="I578" s="44" t="s">
        <v>23125</v>
      </c>
      <c r="J578" s="58" t="s">
        <v>23071</v>
      </c>
      <c r="K578" s="58" t="s">
        <v>22475</v>
      </c>
      <c r="L578" s="44" t="s">
        <v>23115</v>
      </c>
      <c r="M578" s="19"/>
      <c r="N578" s="19"/>
      <c r="O578" s="19" t="str">
        <f>IFERROR(VLOOKUP(M:M,[1]สถานี!A:C,3,FALSE),"0")</f>
        <v>0</v>
      </c>
      <c r="P578" s="19">
        <f t="shared" si="88"/>
        <v>0</v>
      </c>
      <c r="Q578" s="19">
        <f>VLOOKUP(B:B,[1]rainfall!A:F,6,FALSE)</f>
        <v>0.79576834472739999</v>
      </c>
      <c r="R578" s="20">
        <v>5.0610447359999986</v>
      </c>
      <c r="S578" s="20">
        <v>0.72387600000000007</v>
      </c>
      <c r="T578" s="21">
        <v>194</v>
      </c>
      <c r="U578" s="9">
        <f>'[1]%ใช้การ'!B$2</f>
        <v>0.63</v>
      </c>
      <c r="V578" s="22">
        <f t="shared" si="81"/>
        <v>3.6445000636799989</v>
      </c>
      <c r="W578" s="22">
        <f t="shared" si="89"/>
        <v>0.88805368168147991</v>
      </c>
      <c r="X578" s="23">
        <f t="shared" si="82"/>
        <v>5.3283220900888795</v>
      </c>
      <c r="Y578" s="24">
        <f>IFERROR(VLOOKUP(B:B,[1]อุป_fill!A:D,4,FALSE)*0.8,"0")</f>
        <v>0.71959808000000003</v>
      </c>
      <c r="Z578" s="24">
        <f>IFERROR(VLOOKUP(B:B,[1]อุต_fill!A:D,4,FALSE)*0.8,"0")</f>
        <v>0.5037186560000001</v>
      </c>
      <c r="AA578" s="25">
        <f>250*AK578*[1]ET!$D$3/1000000</f>
        <v>0.70787157860250594</v>
      </c>
      <c r="AB578" s="25">
        <f>180/1000000*AL578*[1]ET!$D$5</f>
        <v>1.4460873874162847</v>
      </c>
      <c r="AC578" s="25">
        <f>110/1000000*AM578*[1]ET!$D$6</f>
        <v>0</v>
      </c>
      <c r="AD578" s="25">
        <f>120/1000000*AN578*[1]ET!$D$4</f>
        <v>3.4025211927813858E-3</v>
      </c>
      <c r="AE578" s="25">
        <f>107*AO578*0*[1]ET!$D$7/1000000</f>
        <v>0</v>
      </c>
      <c r="AF578" s="26">
        <f t="shared" si="85"/>
        <v>2.1573614872115718</v>
      </c>
      <c r="AG578" s="26">
        <f>0.7*([1]Eco!$B$3/100)*X578</f>
        <v>0.484877310198088</v>
      </c>
      <c r="AH578" s="27">
        <f t="shared" si="86"/>
        <v>3.8655555334096601</v>
      </c>
      <c r="AI578" s="28">
        <f t="shared" si="83"/>
        <v>1.4627665566792194</v>
      </c>
      <c r="AJ578" s="29" t="str">
        <f t="shared" si="87"/>
        <v>ปกติ</v>
      </c>
      <c r="AK578" s="30">
        <f>IFERROR(VLOOKUP(B:B,[1]ข้าว_fill!A:E,5,FALSE),"0")</f>
        <v>707.87157860250602</v>
      </c>
      <c r="AL578" s="30">
        <f>IFERROR(VLOOKUP(B:B,[1]ข้าวโพด_fill!A:E,5,FALSE),"0")</f>
        <v>2677.939606326453</v>
      </c>
      <c r="AM578" s="30" t="str">
        <f>IFERROR(VLOOKUP(B:B,[1]มันสำปะหลัง_fill!A:E,5,FALSE),"0")</f>
        <v>0</v>
      </c>
      <c r="AN578" s="30">
        <f>IFERROR(VLOOKUP(B:B,[1]อ้อย_fill!A:E,5,FALSE),"0")</f>
        <v>14.177171636589108</v>
      </c>
      <c r="AO578" s="30">
        <v>3300.5039125636708</v>
      </c>
      <c r="AP578" s="31">
        <f t="shared" si="84"/>
        <v>3399.9883565655482</v>
      </c>
    </row>
    <row r="579" spans="1:42" s="56" customFormat="1" x14ac:dyDescent="0.45">
      <c r="A579" s="55">
        <v>577</v>
      </c>
      <c r="B579" s="44">
        <v>5403</v>
      </c>
      <c r="C579" s="44">
        <v>54</v>
      </c>
      <c r="D579" s="44">
        <v>3</v>
      </c>
      <c r="E579" s="44" t="s">
        <v>82</v>
      </c>
      <c r="F579" s="44" t="s">
        <v>23135</v>
      </c>
      <c r="G579" s="44" t="s">
        <v>7566</v>
      </c>
      <c r="H579" s="44" t="s">
        <v>23138</v>
      </c>
      <c r="I579" s="44" t="s">
        <v>23125</v>
      </c>
      <c r="J579" s="58" t="s">
        <v>23071</v>
      </c>
      <c r="K579" s="58" t="s">
        <v>34</v>
      </c>
      <c r="L579" s="44" t="s">
        <v>23115</v>
      </c>
      <c r="M579" s="19" t="s">
        <v>245</v>
      </c>
      <c r="N579" s="19">
        <v>3</v>
      </c>
      <c r="O579" s="19">
        <f>IFERROR(VLOOKUP(M:M,[1]สถานี!A:C,3,FALSE),"0")</f>
        <v>6.0082560000000012</v>
      </c>
      <c r="P579" s="19">
        <f t="shared" si="88"/>
        <v>6.0082560000000012</v>
      </c>
      <c r="Q579" s="19">
        <f>VLOOKUP(B:B,[1]rainfall!A:F,6,FALSE)</f>
        <v>1.1571624517948</v>
      </c>
      <c r="R579" s="20">
        <v>1.9241671679999999</v>
      </c>
      <c r="S579" s="20">
        <v>0.30013560000000006</v>
      </c>
      <c r="T579" s="21">
        <v>50</v>
      </c>
      <c r="U579" s="9">
        <f>'[1]%ใช้การ'!B$2</f>
        <v>0.63</v>
      </c>
      <c r="V579" s="22">
        <f t="shared" ref="V579:V642" si="90">(R579+S579)*U579</f>
        <v>1.4013107438399999</v>
      </c>
      <c r="W579" s="22">
        <f t="shared" si="89"/>
        <v>1.7133458391269603</v>
      </c>
      <c r="X579" s="23">
        <f t="shared" ref="X579:X642" si="91">V579+P579+W579+Q579</f>
        <v>10.280075034761762</v>
      </c>
      <c r="Y579" s="24">
        <f>IFERROR(VLOOKUP(B:B,[1]อุป_fill!A:D,4,FALSE)*0.8,"0")</f>
        <v>0.80224992000000006</v>
      </c>
      <c r="Z579" s="24">
        <f>IFERROR(VLOOKUP(B:B,[1]อุต_fill!A:D,4,FALSE)*0.8,"0")</f>
        <v>0.56157494400000008</v>
      </c>
      <c r="AA579" s="25">
        <f>250*AK579*[1]ET!$D$3/1000000</f>
        <v>1.3547271145287327</v>
      </c>
      <c r="AB579" s="25">
        <f>180/1000000*AL579*[1]ET!$D$5</f>
        <v>0.92198600148535859</v>
      </c>
      <c r="AC579" s="25">
        <f>110/1000000*AM579*[1]ET!$D$6</f>
        <v>0.95582856421872064</v>
      </c>
      <c r="AD579" s="25">
        <f>120/1000000*AN579*[1]ET!$D$4</f>
        <v>4.6231454994593536E-3</v>
      </c>
      <c r="AE579" s="25">
        <f>107*AO579*0*[1]ET!$D$7/1000000</f>
        <v>0</v>
      </c>
      <c r="AF579" s="26">
        <f t="shared" si="85"/>
        <v>3.2371648257322709</v>
      </c>
      <c r="AG579" s="26">
        <f>0.7*([1]Eco!$B$3/100)*X579</f>
        <v>0.93548682816332029</v>
      </c>
      <c r="AH579" s="27">
        <f t="shared" si="86"/>
        <v>5.5364765178955917</v>
      </c>
      <c r="AI579" s="28">
        <f t="shared" ref="AI579:AI642" si="92">X579-AH579</f>
        <v>4.7435985168661698</v>
      </c>
      <c r="AJ579" s="29" t="str">
        <f t="shared" si="87"/>
        <v>ปกติ</v>
      </c>
      <c r="AK579" s="30">
        <f>IFERROR(VLOOKUP(B:B,[1]ข้าว_fill!A:E,5,FALSE),"0")</f>
        <v>1354.727114528733</v>
      </c>
      <c r="AL579" s="30">
        <f>IFERROR(VLOOKUP(B:B,[1]ข้าวโพด_fill!A:E,5,FALSE),"0")</f>
        <v>1707.3814842321456</v>
      </c>
      <c r="AM579" s="30">
        <f>IFERROR(VLOOKUP(B:B,[1]มันสำปะหลัง_fill!A:E,5,FALSE),"0")</f>
        <v>2896.4501946021837</v>
      </c>
      <c r="AN579" s="30">
        <f>IFERROR(VLOOKUP(B:B,[1]อ้อย_fill!A:E,5,FALSE),"0")</f>
        <v>19.263106247747306</v>
      </c>
      <c r="AO579" s="30">
        <v>2624.8917815198729</v>
      </c>
      <c r="AP579" s="31">
        <f t="shared" ref="AP579:AP642" si="93">SUM(AK579:AN579)</f>
        <v>5977.8218996108099</v>
      </c>
    </row>
    <row r="580" spans="1:42" s="56" customFormat="1" x14ac:dyDescent="0.45">
      <c r="A580" s="55">
        <v>578</v>
      </c>
      <c r="B580" s="44">
        <v>5404</v>
      </c>
      <c r="C580" s="44">
        <v>54</v>
      </c>
      <c r="D580" s="44">
        <v>4</v>
      </c>
      <c r="E580" s="44" t="s">
        <v>82</v>
      </c>
      <c r="F580" s="44" t="s">
        <v>23135</v>
      </c>
      <c r="G580" s="44" t="s">
        <v>7595</v>
      </c>
      <c r="H580" s="44" t="s">
        <v>23139</v>
      </c>
      <c r="I580" s="44" t="s">
        <v>23125</v>
      </c>
      <c r="J580" s="58" t="s">
        <v>23071</v>
      </c>
      <c r="K580" s="58" t="s">
        <v>34</v>
      </c>
      <c r="L580" s="44" t="s">
        <v>23115</v>
      </c>
      <c r="M580" s="19" t="s">
        <v>245</v>
      </c>
      <c r="N580" s="19">
        <v>1</v>
      </c>
      <c r="O580" s="19">
        <f>IFERROR(VLOOKUP(M:M,[1]สถานี!A:C,3,FALSE),"0")</f>
        <v>6.0082560000000012</v>
      </c>
      <c r="P580" s="19">
        <f t="shared" si="88"/>
        <v>6.0082560000000012</v>
      </c>
      <c r="Q580" s="19">
        <f>VLOOKUP(B:B,[1]rainfall!A:F,6,FALSE)</f>
        <v>0.33689486891443998</v>
      </c>
      <c r="R580" s="20">
        <v>4.8508416000000006E-2</v>
      </c>
      <c r="S580" s="20">
        <v>0.6276756</v>
      </c>
      <c r="T580" s="21">
        <v>104</v>
      </c>
      <c r="U580" s="9">
        <f>'[1]%ใช้การ'!B$2</f>
        <v>0.63</v>
      </c>
      <c r="V580" s="22">
        <f t="shared" si="90"/>
        <v>0.42599593008000003</v>
      </c>
      <c r="W580" s="22">
        <f t="shared" si="89"/>
        <v>1.3542293597988884</v>
      </c>
      <c r="X580" s="23">
        <f t="shared" si="91"/>
        <v>8.1253761587933298</v>
      </c>
      <c r="Y580" s="24">
        <f>IFERROR(VLOOKUP(B:B,[1]อุป_fill!A:D,4,FALSE)*0.8,"0")</f>
        <v>1.1034628800000001</v>
      </c>
      <c r="Z580" s="24">
        <f>IFERROR(VLOOKUP(B:B,[1]อุต_fill!A:D,4,FALSE)*0.8,"0")</f>
        <v>0.77242401599999999</v>
      </c>
      <c r="AA580" s="25">
        <f>250*AK580*[1]ET!$D$3/1000000</f>
        <v>9.2144464692745232E-2</v>
      </c>
      <c r="AB580" s="25">
        <f>180/1000000*AL580*[1]ET!$D$5</f>
        <v>3.2056899266409367E-2</v>
      </c>
      <c r="AC580" s="25">
        <f>110/1000000*AM580*[1]ET!$D$6</f>
        <v>0</v>
      </c>
      <c r="AD580" s="25">
        <f>120/1000000*AN580*[1]ET!$D$4</f>
        <v>0</v>
      </c>
      <c r="AE580" s="25">
        <f>107*AO580*0*[1]ET!$D$7/1000000</f>
        <v>0</v>
      </c>
      <c r="AF580" s="26">
        <f t="shared" ref="AF580:AF643" si="94">SUM(AA580:AE580)</f>
        <v>0.1242013639591546</v>
      </c>
      <c r="AG580" s="26">
        <f>0.7*([1]Eco!$B$3/100)*X580</f>
        <v>0.73940923045019302</v>
      </c>
      <c r="AH580" s="27">
        <f t="shared" ref="AH580:AH643" si="95">Y580+Z580+AF580+AG580</f>
        <v>2.7394974904093474</v>
      </c>
      <c r="AI580" s="28">
        <f t="shared" si="92"/>
        <v>5.3858786683839828</v>
      </c>
      <c r="AJ580" s="29" t="str">
        <f t="shared" ref="AJ580:AJ643" si="96">IF(AI580&gt;-5,"ปกติ",IF(AI580&lt;-50,"เสี่ยงภัยแล้งมาก","เสี่ยงภัยแล้งปานกลาง"))</f>
        <v>ปกติ</v>
      </c>
      <c r="AK580" s="30">
        <f>IFERROR(VLOOKUP(B:B,[1]ข้าว_fill!A:E,5,FALSE),"0")</f>
        <v>92.144464692745231</v>
      </c>
      <c r="AL580" s="30">
        <f>IFERROR(VLOOKUP(B:B,[1]ข้าวโพด_fill!A:E,5,FALSE),"0")</f>
        <v>59.36462827112846</v>
      </c>
      <c r="AM580" s="30" t="str">
        <f>IFERROR(VLOOKUP(B:B,[1]มันสำปะหลัง_fill!A:E,5,FALSE),"0")</f>
        <v>0</v>
      </c>
      <c r="AN580" s="30" t="str">
        <f>IFERROR(VLOOKUP(B:B,[1]อ้อย_fill!A:E,5,FALSE),"0")</f>
        <v>0</v>
      </c>
      <c r="AO580" s="30">
        <v>114.52708320833079</v>
      </c>
      <c r="AP580" s="31">
        <f t="shared" si="93"/>
        <v>151.50909296387368</v>
      </c>
    </row>
    <row r="581" spans="1:42" s="56" customFormat="1" x14ac:dyDescent="0.45">
      <c r="A581" s="55">
        <v>579</v>
      </c>
      <c r="B581" s="44">
        <v>5405</v>
      </c>
      <c r="C581" s="44">
        <v>54</v>
      </c>
      <c r="D581" s="44">
        <v>5</v>
      </c>
      <c r="E581" s="44" t="s">
        <v>82</v>
      </c>
      <c r="F581" s="44" t="s">
        <v>23135</v>
      </c>
      <c r="G581" s="44" t="s">
        <v>7630</v>
      </c>
      <c r="H581" s="44" t="s">
        <v>23140</v>
      </c>
      <c r="I581" s="44" t="s">
        <v>23125</v>
      </c>
      <c r="J581" s="58" t="s">
        <v>23071</v>
      </c>
      <c r="K581" s="58" t="s">
        <v>34</v>
      </c>
      <c r="L581" s="44" t="s">
        <v>23115</v>
      </c>
      <c r="M581" s="19" t="s">
        <v>245</v>
      </c>
      <c r="N581" s="19">
        <v>2</v>
      </c>
      <c r="O581" s="19">
        <f>IFERROR(VLOOKUP(M:M,[1]สถานี!A:C,3,FALSE),"0")</f>
        <v>6.0082560000000012</v>
      </c>
      <c r="P581" s="19">
        <f t="shared" si="88"/>
        <v>6.0082560000000012</v>
      </c>
      <c r="Q581" s="19">
        <f>VLOOKUP(B:B,[1]rainfall!A:F,6,FALSE)</f>
        <v>0.50222895286331992</v>
      </c>
      <c r="R581" s="20">
        <v>0.66294835199999991</v>
      </c>
      <c r="S581" s="20">
        <v>0</v>
      </c>
      <c r="T581" s="21">
        <v>91</v>
      </c>
      <c r="U581" s="9">
        <f>'[1]%ใช้การ'!B$2</f>
        <v>0.63</v>
      </c>
      <c r="V581" s="22">
        <f t="shared" si="90"/>
        <v>0.41765746175999996</v>
      </c>
      <c r="W581" s="22">
        <f t="shared" si="89"/>
        <v>1.3856284829246643</v>
      </c>
      <c r="X581" s="23">
        <f t="shared" si="91"/>
        <v>8.313770897547986</v>
      </c>
      <c r="Y581" s="24">
        <f>IFERROR(VLOOKUP(B:B,[1]อุป_fill!A:D,4,FALSE)*0.8,"0")</f>
        <v>0.52478416000000006</v>
      </c>
      <c r="Z581" s="24">
        <f>IFERROR(VLOOKUP(B:B,[1]อุต_fill!A:D,4,FALSE)*0.8,"0")</f>
        <v>0.36734891200000003</v>
      </c>
      <c r="AA581" s="25">
        <f>250*AK581*[1]ET!$D$3/1000000</f>
        <v>0.14186341165817484</v>
      </c>
      <c r="AB581" s="25">
        <f>180/1000000*AL581*[1]ET!$D$5</f>
        <v>0.18605671285646205</v>
      </c>
      <c r="AC581" s="25">
        <f>110/1000000*AM581*[1]ET!$D$6</f>
        <v>0.48994415919948942</v>
      </c>
      <c r="AD581" s="25">
        <f>120/1000000*AN581*[1]ET!$D$4</f>
        <v>0</v>
      </c>
      <c r="AE581" s="25">
        <f>107*AO581*0*[1]ET!$D$7/1000000</f>
        <v>0</v>
      </c>
      <c r="AF581" s="26">
        <f t="shared" si="94"/>
        <v>0.81786428371412634</v>
      </c>
      <c r="AG581" s="26">
        <f>0.7*([1]Eco!$B$3/100)*X581</f>
        <v>0.75655315167686676</v>
      </c>
      <c r="AH581" s="27">
        <f t="shared" si="95"/>
        <v>2.466550507390993</v>
      </c>
      <c r="AI581" s="28">
        <f t="shared" si="92"/>
        <v>5.847220390156993</v>
      </c>
      <c r="AJ581" s="29" t="str">
        <f t="shared" si="96"/>
        <v>ปกติ</v>
      </c>
      <c r="AK581" s="30">
        <f>IFERROR(VLOOKUP(B:B,[1]ข้าว_fill!A:E,5,FALSE),"0")</f>
        <v>141.86341165817484</v>
      </c>
      <c r="AL581" s="30">
        <f>IFERROR(VLOOKUP(B:B,[1]ข้าวโพด_fill!A:E,5,FALSE),"0")</f>
        <v>344.54946825270747</v>
      </c>
      <c r="AM581" s="30">
        <f>IFERROR(VLOOKUP(B:B,[1]มันสำปะหลัง_fill!A:E,5,FALSE),"0")</f>
        <v>1484.679270301483</v>
      </c>
      <c r="AN581" s="30" t="str">
        <f>IFERROR(VLOOKUP(B:B,[1]อ้อย_fill!A:E,5,FALSE),"0")</f>
        <v>0</v>
      </c>
      <c r="AO581" s="30">
        <v>2040.7296444131841</v>
      </c>
      <c r="AP581" s="31">
        <f t="shared" si="93"/>
        <v>1971.0921502123654</v>
      </c>
    </row>
    <row r="582" spans="1:42" s="56" customFormat="1" x14ac:dyDescent="0.45">
      <c r="A582" s="55">
        <v>580</v>
      </c>
      <c r="B582" s="44">
        <v>5406</v>
      </c>
      <c r="C582" s="44">
        <v>54</v>
      </c>
      <c r="D582" s="44">
        <v>6</v>
      </c>
      <c r="E582" s="44" t="s">
        <v>82</v>
      </c>
      <c r="F582" s="44" t="s">
        <v>23135</v>
      </c>
      <c r="G582" s="44" t="s">
        <v>7646</v>
      </c>
      <c r="H582" s="44" t="s">
        <v>23141</v>
      </c>
      <c r="I582" s="44" t="s">
        <v>23125</v>
      </c>
      <c r="J582" s="58" t="s">
        <v>23071</v>
      </c>
      <c r="K582" s="58" t="s">
        <v>22475</v>
      </c>
      <c r="L582" s="44" t="s">
        <v>23115</v>
      </c>
      <c r="M582" s="19" t="s">
        <v>246</v>
      </c>
      <c r="N582" s="19">
        <v>1</v>
      </c>
      <c r="O582" s="19">
        <f>IFERROR(VLOOKUP(M:M,[1]สถานี!A:C,3,FALSE),"0")</f>
        <v>9.1583999999999999E-2</v>
      </c>
      <c r="P582" s="19">
        <f t="shared" si="88"/>
        <v>9.1583999999999999E-2</v>
      </c>
      <c r="Q582" s="19">
        <f>VLOOKUP(B:B,[1]rainfall!A:F,6,FALSE)</f>
        <v>1.3923672300327998</v>
      </c>
      <c r="R582" s="20">
        <v>0.67911782399999987</v>
      </c>
      <c r="S582" s="20">
        <v>0</v>
      </c>
      <c r="T582" s="21">
        <v>93</v>
      </c>
      <c r="U582" s="9">
        <f>'[1]%ใช้การ'!B$2</f>
        <v>0.63</v>
      </c>
      <c r="V582" s="22">
        <f t="shared" si="90"/>
        <v>0.42784422911999992</v>
      </c>
      <c r="W582" s="22">
        <f t="shared" si="89"/>
        <v>0.38235909183055994</v>
      </c>
      <c r="X582" s="23">
        <f t="shared" si="91"/>
        <v>2.2941545509833596</v>
      </c>
      <c r="Y582" s="24">
        <f>IFERROR(VLOOKUP(B:B,[1]อุป_fill!A:D,4,FALSE)*0.8,"0")</f>
        <v>0.73749536000000004</v>
      </c>
      <c r="Z582" s="24">
        <f>IFERROR(VLOOKUP(B:B,[1]อุต_fill!A:D,4,FALSE)*0.8,"0")</f>
        <v>0.51624675200000003</v>
      </c>
      <c r="AA582" s="25">
        <f>250*AK582*[1]ET!$D$3/1000000</f>
        <v>0.25688617391382218</v>
      </c>
      <c r="AB582" s="25">
        <f>180/1000000*AL582*[1]ET!$D$5</f>
        <v>1.0808706434919793</v>
      </c>
      <c r="AC582" s="25">
        <f>110/1000000*AM582*[1]ET!$D$6</f>
        <v>0</v>
      </c>
      <c r="AD582" s="25">
        <f>120/1000000*AN582*[1]ET!$D$4</f>
        <v>3.3605378858859352E-3</v>
      </c>
      <c r="AE582" s="25">
        <f>107*AO582*0*[1]ET!$D$7/1000000</f>
        <v>0</v>
      </c>
      <c r="AF582" s="26">
        <f t="shared" si="94"/>
        <v>1.3411173552916873</v>
      </c>
      <c r="AG582" s="26">
        <f>0.7*([1]Eco!$B$3/100)*X582</f>
        <v>0.20876806413948573</v>
      </c>
      <c r="AH582" s="27">
        <f t="shared" si="95"/>
        <v>2.8036275314311734</v>
      </c>
      <c r="AI582" s="28">
        <f t="shared" si="92"/>
        <v>-0.50947298044781375</v>
      </c>
      <c r="AJ582" s="29" t="str">
        <f t="shared" si="96"/>
        <v>ปกติ</v>
      </c>
      <c r="AK582" s="30">
        <f>IFERROR(VLOOKUP(B:B,[1]ข้าว_fill!A:E,5,FALSE),"0")</f>
        <v>256.88617391382218</v>
      </c>
      <c r="AL582" s="30">
        <f>IFERROR(VLOOKUP(B:B,[1]ข้าวโพด_fill!A:E,5,FALSE),"0")</f>
        <v>2001.6123027629244</v>
      </c>
      <c r="AM582" s="30" t="str">
        <f>IFERROR(VLOOKUP(B:B,[1]มันสำปะหลัง_fill!A:E,5,FALSE),"0")</f>
        <v>0</v>
      </c>
      <c r="AN582" s="30">
        <f>IFERROR(VLOOKUP(B:B,[1]อ้อย_fill!A:E,5,FALSE),"0")</f>
        <v>14.002241191191397</v>
      </c>
      <c r="AO582" s="30">
        <v>2016.0179012048059</v>
      </c>
      <c r="AP582" s="31">
        <f t="shared" si="93"/>
        <v>2272.500717867938</v>
      </c>
    </row>
    <row r="583" spans="1:42" s="56" customFormat="1" x14ac:dyDescent="0.45">
      <c r="A583" s="55">
        <v>581</v>
      </c>
      <c r="B583" s="44">
        <v>5407</v>
      </c>
      <c r="C583" s="44">
        <v>54</v>
      </c>
      <c r="D583" s="44">
        <v>7</v>
      </c>
      <c r="E583" s="44" t="s">
        <v>82</v>
      </c>
      <c r="F583" s="44" t="s">
        <v>23135</v>
      </c>
      <c r="G583" s="44" t="s">
        <v>7669</v>
      </c>
      <c r="H583" s="44" t="s">
        <v>23142</v>
      </c>
      <c r="I583" s="44" t="s">
        <v>23125</v>
      </c>
      <c r="J583" s="58" t="s">
        <v>23071</v>
      </c>
      <c r="K583" s="58" t="s">
        <v>34</v>
      </c>
      <c r="L583" s="44" t="s">
        <v>23115</v>
      </c>
      <c r="M583" s="19" t="s">
        <v>249</v>
      </c>
      <c r="N583" s="19">
        <v>1</v>
      </c>
      <c r="O583" s="19">
        <f>IFERROR(VLOOKUP(M:M,[1]สถานี!A:C,3,FALSE),"0")</f>
        <v>10.237536</v>
      </c>
      <c r="P583" s="19">
        <f t="shared" si="88"/>
        <v>10.237536</v>
      </c>
      <c r="Q583" s="19">
        <f>VLOOKUP(B:B,[1]rainfall!A:F,6,FALSE)</f>
        <v>0.9244846864823999</v>
      </c>
      <c r="R583" s="20">
        <v>14.374660608000001</v>
      </c>
      <c r="S583" s="20">
        <v>0.10209</v>
      </c>
      <c r="T583" s="21">
        <v>50</v>
      </c>
      <c r="U583" s="9">
        <f>'[1]%ใช้การ'!B$2</f>
        <v>0.63</v>
      </c>
      <c r="V583" s="22">
        <f t="shared" si="90"/>
        <v>9.1203528830400007</v>
      </c>
      <c r="W583" s="22">
        <f t="shared" si="89"/>
        <v>4.0564747139044801</v>
      </c>
      <c r="X583" s="23">
        <f t="shared" si="91"/>
        <v>24.338848283426884</v>
      </c>
      <c r="Y583" s="24">
        <f>IFERROR(VLOOKUP(B:B,[1]อุป_fill!A:D,4,FALSE)*0.8,"0")</f>
        <v>0.67420328000000007</v>
      </c>
      <c r="Z583" s="24">
        <f>IFERROR(VLOOKUP(B:B,[1]อุต_fill!A:D,4,FALSE)*0.8,"0")</f>
        <v>0.47194229600000004</v>
      </c>
      <c r="AA583" s="25">
        <f>250*AK583*[1]ET!$D$3/1000000</f>
        <v>1.1931518716859266</v>
      </c>
      <c r="AB583" s="25">
        <f>180/1000000*AL583*[1]ET!$D$5</f>
        <v>0.58248224080715194</v>
      </c>
      <c r="AC583" s="25">
        <f>110/1000000*AM583*[1]ET!$D$6</f>
        <v>0.34527126942208691</v>
      </c>
      <c r="AD583" s="25">
        <f>120/1000000*AN583*[1]ET!$D$4</f>
        <v>7.8137954218733263E-3</v>
      </c>
      <c r="AE583" s="25">
        <f>107*AO583*0*[1]ET!$D$7/1000000</f>
        <v>0</v>
      </c>
      <c r="AF583" s="26">
        <f t="shared" si="94"/>
        <v>2.1287191773370386</v>
      </c>
      <c r="AG583" s="26">
        <f>0.7*([1]Eco!$B$3/100)*X583</f>
        <v>2.2148351937918465</v>
      </c>
      <c r="AH583" s="27">
        <f t="shared" si="95"/>
        <v>5.4896999471288854</v>
      </c>
      <c r="AI583" s="28">
        <f t="shared" si="92"/>
        <v>18.849148336298001</v>
      </c>
      <c r="AJ583" s="29" t="str">
        <f t="shared" si="96"/>
        <v>ปกติ</v>
      </c>
      <c r="AK583" s="30">
        <f>IFERROR(VLOOKUP(B:B,[1]ข้าว_fill!A:E,5,FALSE),"0")</f>
        <v>1193.1518716859266</v>
      </c>
      <c r="AL583" s="30">
        <f>IFERROR(VLOOKUP(B:B,[1]ข้าวโพด_fill!A:E,5,FALSE),"0")</f>
        <v>1078.6708163095404</v>
      </c>
      <c r="AM583" s="30">
        <f>IFERROR(VLOOKUP(B:B,[1]มันสำปะหลัง_fill!A:E,5,FALSE),"0")</f>
        <v>1046.2765740063239</v>
      </c>
      <c r="AN583" s="30">
        <f>IFERROR(VLOOKUP(B:B,[1]อ้อย_fill!A:E,5,FALSE),"0")</f>
        <v>32.557480924472195</v>
      </c>
      <c r="AO583" s="30">
        <v>1094.3761871116567</v>
      </c>
      <c r="AP583" s="31">
        <f t="shared" si="93"/>
        <v>3350.6567429262636</v>
      </c>
    </row>
    <row r="584" spans="1:42" s="56" customFormat="1" x14ac:dyDescent="0.45">
      <c r="A584" s="55">
        <v>582</v>
      </c>
      <c r="B584" s="44">
        <v>5408</v>
      </c>
      <c r="C584" s="44">
        <v>54</v>
      </c>
      <c r="D584" s="44">
        <v>8</v>
      </c>
      <c r="E584" s="44" t="s">
        <v>82</v>
      </c>
      <c r="F584" s="44" t="s">
        <v>23135</v>
      </c>
      <c r="G584" s="44" t="s">
        <v>7690</v>
      </c>
      <c r="H584" s="44" t="s">
        <v>23143</v>
      </c>
      <c r="I584" s="44" t="s">
        <v>23125</v>
      </c>
      <c r="J584" s="58" t="s">
        <v>23071</v>
      </c>
      <c r="K584" s="58" t="s">
        <v>22475</v>
      </c>
      <c r="L584" s="44" t="s">
        <v>23115</v>
      </c>
      <c r="M584" s="19" t="s">
        <v>246</v>
      </c>
      <c r="N584" s="19">
        <v>2</v>
      </c>
      <c r="O584" s="19">
        <f>IFERROR(VLOOKUP(M:M,[1]สถานี!A:C,3,FALSE),"0")</f>
        <v>9.1583999999999999E-2</v>
      </c>
      <c r="P584" s="19">
        <f t="shared" si="88"/>
        <v>9.1583999999999999E-2</v>
      </c>
      <c r="Q584" s="19">
        <f>VLOOKUP(B:B,[1]rainfall!A:F,6,FALSE)</f>
        <v>0.12422502967087999</v>
      </c>
      <c r="R584" s="20">
        <v>4.2364016640000006</v>
      </c>
      <c r="S584" s="20">
        <v>0.83328120000000006</v>
      </c>
      <c r="T584" s="21">
        <v>273</v>
      </c>
      <c r="U584" s="9">
        <f>'[1]%ใช้การ'!B$2</f>
        <v>0.63</v>
      </c>
      <c r="V584" s="22">
        <f t="shared" si="90"/>
        <v>3.1939002043200007</v>
      </c>
      <c r="W584" s="22">
        <f t="shared" si="89"/>
        <v>0.68194184679817615</v>
      </c>
      <c r="X584" s="23">
        <f t="shared" si="91"/>
        <v>4.0916510807890569</v>
      </c>
      <c r="Y584" s="24">
        <f>IFERROR(VLOOKUP(B:B,[1]อุป_fill!A:D,4,FALSE)*0.8,"0")</f>
        <v>0.26126263999999999</v>
      </c>
      <c r="Z584" s="24">
        <f>IFERROR(VLOOKUP(B:B,[1]อุต_fill!A:D,4,FALSE)*0.8,"0")</f>
        <v>0.18288384800000002</v>
      </c>
      <c r="AA584" s="25">
        <f>250*AK584*[1]ET!$D$3/1000000</f>
        <v>7.6182188546692869E-2</v>
      </c>
      <c r="AB584" s="25">
        <f>180/1000000*AL584*[1]ET!$D$5</f>
        <v>4.5240285491957549E-2</v>
      </c>
      <c r="AC584" s="25">
        <f>110/1000000*AM584*[1]ET!$D$6</f>
        <v>0</v>
      </c>
      <c r="AD584" s="25">
        <f>120/1000000*AN584*[1]ET!$D$4</f>
        <v>0</v>
      </c>
      <c r="AE584" s="25">
        <f>107*AO584*0*[1]ET!$D$7/1000000</f>
        <v>0</v>
      </c>
      <c r="AF584" s="26">
        <f t="shared" si="94"/>
        <v>0.12142247403865042</v>
      </c>
      <c r="AG584" s="26">
        <f>0.7*([1]Eco!$B$3/100)*X584</f>
        <v>0.37234024835180418</v>
      </c>
      <c r="AH584" s="27">
        <f t="shared" si="95"/>
        <v>0.9379092103904545</v>
      </c>
      <c r="AI584" s="28">
        <f t="shared" si="92"/>
        <v>3.1537418703986022</v>
      </c>
      <c r="AJ584" s="29" t="str">
        <f t="shared" si="96"/>
        <v>ปกติ</v>
      </c>
      <c r="AK584" s="30">
        <f>IFERROR(VLOOKUP(B:B,[1]ข้าว_fill!A:E,5,FALSE),"0")</f>
        <v>76.182188546692871</v>
      </c>
      <c r="AL584" s="30">
        <f>IFERROR(VLOOKUP(B:B,[1]ข้าวโพด_fill!A:E,5,FALSE),"0")</f>
        <v>83.778306466588049</v>
      </c>
      <c r="AM584" s="30" t="str">
        <f>IFERROR(VLOOKUP(B:B,[1]มันสำปะหลัง_fill!A:E,5,FALSE),"0")</f>
        <v>0</v>
      </c>
      <c r="AN584" s="30" t="str">
        <f>IFERROR(VLOOKUP(B:B,[1]อ้อย_fill!A:E,5,FALSE),"0")</f>
        <v>0</v>
      </c>
      <c r="AO584" s="30">
        <v>19.966131499463998</v>
      </c>
      <c r="AP584" s="31">
        <f t="shared" si="93"/>
        <v>159.96049501328093</v>
      </c>
    </row>
    <row r="585" spans="1:42" s="56" customFormat="1" x14ac:dyDescent="0.45">
      <c r="A585" s="55">
        <v>583</v>
      </c>
      <c r="B585" s="44">
        <v>5501</v>
      </c>
      <c r="C585" s="44">
        <v>55</v>
      </c>
      <c r="D585" s="44">
        <v>1</v>
      </c>
      <c r="E585" s="44" t="s">
        <v>83</v>
      </c>
      <c r="F585" s="44" t="s">
        <v>23144</v>
      </c>
      <c r="G585" s="44" t="s">
        <v>7709</v>
      </c>
      <c r="H585" s="44" t="s">
        <v>23145</v>
      </c>
      <c r="I585" s="44" t="s">
        <v>23125</v>
      </c>
      <c r="J585" s="58" t="s">
        <v>23071</v>
      </c>
      <c r="K585" s="58" t="s">
        <v>22475</v>
      </c>
      <c r="L585" s="44" t="s">
        <v>23126</v>
      </c>
      <c r="M585" s="19" t="s">
        <v>191</v>
      </c>
      <c r="N585" s="19">
        <v>1</v>
      </c>
      <c r="O585" s="19">
        <f>IFERROR(VLOOKUP(M:M,[1]สถานี!A:C,3,FALSE),"0")</f>
        <v>8.5527359999999994</v>
      </c>
      <c r="P585" s="19">
        <f t="shared" si="88"/>
        <v>8.5527359999999994</v>
      </c>
      <c r="Q585" s="19">
        <f>VLOOKUP(B:B,[1]rainfall!A:F,6,FALSE)</f>
        <v>0.9132451702242399</v>
      </c>
      <c r="R585" s="20">
        <v>3.2985722879999999</v>
      </c>
      <c r="S585" s="20">
        <v>0</v>
      </c>
      <c r="T585" s="21">
        <v>24</v>
      </c>
      <c r="U585" s="9">
        <f>'[1]%ใช้การ'!B$2</f>
        <v>0.63</v>
      </c>
      <c r="V585" s="22">
        <f t="shared" si="90"/>
        <v>2.07810054144</v>
      </c>
      <c r="W585" s="22">
        <f t="shared" si="89"/>
        <v>2.308816342332848</v>
      </c>
      <c r="X585" s="23">
        <f t="shared" si="91"/>
        <v>13.852898053997087</v>
      </c>
      <c r="Y585" s="24">
        <f>IFERROR(VLOOKUP(B:B,[1]อุป_fill!A:D,4,FALSE)*0.8*0.25,"0")</f>
        <v>0.29678208</v>
      </c>
      <c r="Z585" s="24">
        <f>IFERROR(VLOOKUP(B:B,[1]อุต_fill!A:D,4,FALSE)*0.8*0.25,"0")</f>
        <v>0.207747456</v>
      </c>
      <c r="AA585" s="25">
        <f>250*AK585*[1]ET!$D$3/1000000</f>
        <v>0.56001621937751478</v>
      </c>
      <c r="AB585" s="25">
        <f>180/1000000*AL585*[1]ET!$D$5</f>
        <v>0.48442953476922201</v>
      </c>
      <c r="AC585" s="25">
        <f>110/1000000*AM585*[1]ET!$D$6</f>
        <v>0</v>
      </c>
      <c r="AD585" s="25">
        <f>120/1000000*AN585*[1]ET!$D$4</f>
        <v>0</v>
      </c>
      <c r="AE585" s="25">
        <f>107*AO585*0*[1]ET!$D$7/1000000</f>
        <v>0</v>
      </c>
      <c r="AF585" s="26">
        <f t="shared" si="94"/>
        <v>1.0444457541467367</v>
      </c>
      <c r="AG585" s="26">
        <f>0.7*([1]Eco!$B$3/100)*X585</f>
        <v>1.2606137229137349</v>
      </c>
      <c r="AH585" s="27">
        <f t="shared" si="95"/>
        <v>2.8095890130604717</v>
      </c>
      <c r="AI585" s="28">
        <f t="shared" si="92"/>
        <v>11.043309040936617</v>
      </c>
      <c r="AJ585" s="29" t="str">
        <f t="shared" si="96"/>
        <v>ปกติ</v>
      </c>
      <c r="AK585" s="30">
        <f>IFERROR(VLOOKUP(B:B,[1]ข้าว_fill!A:E,5,FALSE),"0")</f>
        <v>560.01621937751474</v>
      </c>
      <c r="AL585" s="30">
        <f>IFERROR(VLOOKUP(B:B,[1]ข้าวโพด_fill!A:E,5,FALSE),"0")</f>
        <v>897.09173105411469</v>
      </c>
      <c r="AM585" s="30" t="str">
        <f>IFERROR(VLOOKUP(B:B,[1]มันสำปะหลัง_fill!A:E,5,FALSE),"0")</f>
        <v>0</v>
      </c>
      <c r="AN585" s="30" t="str">
        <f>IFERROR(VLOOKUP(B:B,[1]อ้อย_fill!A:E,5,FALSE),"0")</f>
        <v>0</v>
      </c>
      <c r="AO585" s="30">
        <v>54616.029670762538</v>
      </c>
      <c r="AP585" s="31">
        <f t="shared" si="93"/>
        <v>1457.1079504316294</v>
      </c>
    </row>
    <row r="586" spans="1:42" s="56" customFormat="1" x14ac:dyDescent="0.45">
      <c r="A586" s="55">
        <v>584</v>
      </c>
      <c r="B586" s="44">
        <v>5502</v>
      </c>
      <c r="C586" s="44">
        <v>55</v>
      </c>
      <c r="D586" s="44">
        <v>2</v>
      </c>
      <c r="E586" s="44" t="s">
        <v>83</v>
      </c>
      <c r="F586" s="44" t="s">
        <v>23144</v>
      </c>
      <c r="G586" s="44" t="s">
        <v>7743</v>
      </c>
      <c r="H586" s="44" t="s">
        <v>23146</v>
      </c>
      <c r="I586" s="44" t="s">
        <v>23125</v>
      </c>
      <c r="J586" s="58" t="s">
        <v>23071</v>
      </c>
      <c r="K586" s="58" t="s">
        <v>34</v>
      </c>
      <c r="L586" s="44" t="s">
        <v>23126</v>
      </c>
      <c r="M586" s="19"/>
      <c r="N586" s="19"/>
      <c r="O586" s="19" t="str">
        <f>IFERROR(VLOOKUP(M:M,[1]สถานี!A:C,3,FALSE),"0")</f>
        <v>0</v>
      </c>
      <c r="P586" s="19">
        <f t="shared" si="88"/>
        <v>0</v>
      </c>
      <c r="Q586" s="19">
        <f>VLOOKUP(B:B,[1]rainfall!A:F,6,FALSE)</f>
        <v>0.95638303716759987</v>
      </c>
      <c r="R586" s="20">
        <v>2.4577597440000005</v>
      </c>
      <c r="S586" s="20">
        <v>0</v>
      </c>
      <c r="T586" s="21">
        <v>84</v>
      </c>
      <c r="U586" s="9">
        <f>'[1]%ใช้การ'!B$2</f>
        <v>0.63</v>
      </c>
      <c r="V586" s="22">
        <f t="shared" si="90"/>
        <v>1.5483886387200003</v>
      </c>
      <c r="W586" s="22">
        <f t="shared" si="89"/>
        <v>0.50095433517751997</v>
      </c>
      <c r="X586" s="23">
        <f t="shared" si="91"/>
        <v>3.0057260110651201</v>
      </c>
      <c r="Y586" s="24">
        <f>IFERROR(VLOOKUP(B:B,[1]อุป_fill!A:D,4,FALSE)*0.8,"0")</f>
        <v>0.23386648000000002</v>
      </c>
      <c r="Z586" s="24">
        <f>IFERROR(VLOOKUP(B:B,[1]อุต_fill!A:D,4,FALSE)*0.8,"0")</f>
        <v>0.16370653600000001</v>
      </c>
      <c r="AA586" s="25">
        <f>250*AK586*[1]ET!$D$3/1000000</f>
        <v>0.11876035445923686</v>
      </c>
      <c r="AB586" s="25">
        <f>180/1000000*AL586*[1]ET!$D$5</f>
        <v>0.29061949002148657</v>
      </c>
      <c r="AC586" s="25">
        <f>110/1000000*AM586*[1]ET!$D$6</f>
        <v>0</v>
      </c>
      <c r="AD586" s="25">
        <f>120/1000000*AN586*[1]ET!$D$4</f>
        <v>0</v>
      </c>
      <c r="AE586" s="25">
        <f>107*AO586*0*[1]ET!$D$7/1000000</f>
        <v>0</v>
      </c>
      <c r="AF586" s="26">
        <f t="shared" si="94"/>
        <v>0.4093798444807234</v>
      </c>
      <c r="AG586" s="26">
        <f>0.7*([1]Eco!$B$3/100)*X586</f>
        <v>0.27352106700692591</v>
      </c>
      <c r="AH586" s="27">
        <f t="shared" si="95"/>
        <v>1.0804739274876494</v>
      </c>
      <c r="AI586" s="28">
        <f t="shared" si="92"/>
        <v>1.9252520835774707</v>
      </c>
      <c r="AJ586" s="29" t="str">
        <f t="shared" si="96"/>
        <v>ปกติ</v>
      </c>
      <c r="AK586" s="30">
        <f>IFERROR(VLOOKUP(B:B,[1]ข้าว_fill!A:E,5,FALSE),"0")</f>
        <v>118.76035445923685</v>
      </c>
      <c r="AL586" s="30">
        <f>IFERROR(VLOOKUP(B:B,[1]ข้าวโพด_fill!A:E,5,FALSE),"0")</f>
        <v>538.18424078053067</v>
      </c>
      <c r="AM586" s="30" t="str">
        <f>IFERROR(VLOOKUP(B:B,[1]มันสำปะหลัง_fill!A:E,5,FALSE),"0")</f>
        <v>0</v>
      </c>
      <c r="AN586" s="30" t="str">
        <f>IFERROR(VLOOKUP(B:B,[1]อ้อย_fill!A:E,5,FALSE),"0")</f>
        <v>0</v>
      </c>
      <c r="AO586" s="30">
        <v>3187.4479702789999</v>
      </c>
      <c r="AP586" s="31">
        <f t="shared" si="93"/>
        <v>656.94459523976752</v>
      </c>
    </row>
    <row r="587" spans="1:42" s="56" customFormat="1" x14ac:dyDescent="0.45">
      <c r="A587" s="55">
        <v>585</v>
      </c>
      <c r="B587" s="44">
        <v>5503</v>
      </c>
      <c r="C587" s="44">
        <v>55</v>
      </c>
      <c r="D587" s="44">
        <v>3</v>
      </c>
      <c r="E587" s="44" t="s">
        <v>83</v>
      </c>
      <c r="F587" s="44" t="s">
        <v>23144</v>
      </c>
      <c r="G587" s="44" t="s">
        <v>4829</v>
      </c>
      <c r="H587" s="44" t="s">
        <v>23147</v>
      </c>
      <c r="I587" s="44" t="s">
        <v>23125</v>
      </c>
      <c r="J587" s="58" t="s">
        <v>23071</v>
      </c>
      <c r="K587" s="58" t="s">
        <v>34</v>
      </c>
      <c r="L587" s="44" t="s">
        <v>23115</v>
      </c>
      <c r="M587" s="19"/>
      <c r="N587" s="19"/>
      <c r="O587" s="19" t="str">
        <f>IFERROR(VLOOKUP(M:M,[1]สถานี!A:C,3,FALSE),"0")</f>
        <v>0</v>
      </c>
      <c r="P587" s="19">
        <f t="shared" si="88"/>
        <v>0</v>
      </c>
      <c r="Q587" s="19">
        <f>VLOOKUP(B:B,[1]rainfall!A:F,6,FALSE)</f>
        <v>0.35021649644544001</v>
      </c>
      <c r="R587" s="20">
        <v>6.3222635520000017</v>
      </c>
      <c r="S587" s="20">
        <v>0.19303680000000001</v>
      </c>
      <c r="T587" s="21">
        <v>268</v>
      </c>
      <c r="U587" s="9">
        <f>'[1]%ใช้การ'!B$2</f>
        <v>0.63</v>
      </c>
      <c r="V587" s="22">
        <f t="shared" si="90"/>
        <v>4.1046392217600012</v>
      </c>
      <c r="W587" s="22">
        <f t="shared" si="89"/>
        <v>0.89097114364108831</v>
      </c>
      <c r="X587" s="23">
        <f t="shared" si="91"/>
        <v>5.3458268618465299</v>
      </c>
      <c r="Y587" s="24">
        <f>IFERROR(VLOOKUP(B:B,[1]อุป_fill!A:D,4,FALSE)*0.8,"0")</f>
        <v>0.17151559999999999</v>
      </c>
      <c r="Z587" s="24">
        <f>IFERROR(VLOOKUP(B:B,[1]อุต_fill!A:D,4,FALSE)*0.8,"0")</f>
        <v>0.12006092000000002</v>
      </c>
      <c r="AA587" s="25">
        <f>250*AK587*[1]ET!$D$3/1000000</f>
        <v>0.28147106815276579</v>
      </c>
      <c r="AB587" s="25">
        <f>180/1000000*AL587*[1]ET!$D$5</f>
        <v>0.16113400815218021</v>
      </c>
      <c r="AC587" s="25">
        <f>110/1000000*AM587*[1]ET!$D$6</f>
        <v>0</v>
      </c>
      <c r="AD587" s="25">
        <f>120/1000000*AN587*[1]ET!$D$4</f>
        <v>0</v>
      </c>
      <c r="AE587" s="25">
        <f>107*AO587*0*[1]ET!$D$7/1000000</f>
        <v>0</v>
      </c>
      <c r="AF587" s="26">
        <f t="shared" si="94"/>
        <v>0.442605076304946</v>
      </c>
      <c r="AG587" s="26">
        <f>0.7*([1]Eco!$B$3/100)*X587</f>
        <v>0.48647024442803422</v>
      </c>
      <c r="AH587" s="27">
        <f t="shared" si="95"/>
        <v>1.2206518407329803</v>
      </c>
      <c r="AI587" s="28">
        <f t="shared" si="92"/>
        <v>4.1251750211135496</v>
      </c>
      <c r="AJ587" s="29" t="str">
        <f t="shared" si="96"/>
        <v>ปกติ</v>
      </c>
      <c r="AK587" s="30">
        <f>IFERROR(VLOOKUP(B:B,[1]ข้าว_fill!A:E,5,FALSE),"0")</f>
        <v>281.47106815276578</v>
      </c>
      <c r="AL587" s="30">
        <f>IFERROR(VLOOKUP(B:B,[1]ข้าวโพด_fill!A:E,5,FALSE),"0")</f>
        <v>298.39631139292629</v>
      </c>
      <c r="AM587" s="30" t="str">
        <f>IFERROR(VLOOKUP(B:B,[1]มันสำปะหลัง_fill!A:E,5,FALSE),"0")</f>
        <v>0</v>
      </c>
      <c r="AN587" s="30" t="str">
        <f>IFERROR(VLOOKUP(B:B,[1]อ้อย_fill!A:E,5,FALSE),"0")</f>
        <v>0</v>
      </c>
      <c r="AO587" s="30">
        <v>6402.6089396970874</v>
      </c>
      <c r="AP587" s="31">
        <f t="shared" si="93"/>
        <v>579.86737954569207</v>
      </c>
    </row>
    <row r="588" spans="1:42" s="56" customFormat="1" x14ac:dyDescent="0.45">
      <c r="A588" s="55">
        <v>586</v>
      </c>
      <c r="B588" s="44">
        <v>5504</v>
      </c>
      <c r="C588" s="44">
        <v>55</v>
      </c>
      <c r="D588" s="44">
        <v>4</v>
      </c>
      <c r="E588" s="44" t="s">
        <v>83</v>
      </c>
      <c r="F588" s="44" t="s">
        <v>23144</v>
      </c>
      <c r="G588" s="44" t="s">
        <v>7772</v>
      </c>
      <c r="H588" s="44" t="s">
        <v>23148</v>
      </c>
      <c r="I588" s="44" t="s">
        <v>23125</v>
      </c>
      <c r="J588" s="58" t="s">
        <v>23071</v>
      </c>
      <c r="K588" s="58" t="s">
        <v>34</v>
      </c>
      <c r="L588" s="44" t="s">
        <v>23126</v>
      </c>
      <c r="M588" s="19" t="s">
        <v>187</v>
      </c>
      <c r="N588" s="19">
        <v>2</v>
      </c>
      <c r="O588" s="19">
        <f>IFERROR(VLOOKUP(M:M,[1]สถานี!A:C,3,FALSE),"0")</f>
        <v>8.3903040000000004</v>
      </c>
      <c r="P588" s="19">
        <f t="shared" si="88"/>
        <v>8.3903040000000004</v>
      </c>
      <c r="Q588" s="19">
        <f>VLOOKUP(B:B,[1]rainfall!A:F,6,FALSE)</f>
        <v>0.99310912452399991</v>
      </c>
      <c r="R588" s="20">
        <v>0.45274521600000001</v>
      </c>
      <c r="S588" s="20">
        <v>0.7249428</v>
      </c>
      <c r="T588" s="21">
        <v>180</v>
      </c>
      <c r="U588" s="9">
        <f>'[1]%ใช้การ'!B$2</f>
        <v>0.63</v>
      </c>
      <c r="V588" s="22">
        <f t="shared" si="90"/>
        <v>0.74194345008000007</v>
      </c>
      <c r="W588" s="22">
        <f t="shared" si="89"/>
        <v>2.0250713149208006</v>
      </c>
      <c r="X588" s="23">
        <f t="shared" si="91"/>
        <v>12.150427889524803</v>
      </c>
      <c r="Y588" s="24">
        <f>IFERROR(VLOOKUP(B:B,[1]อุป_fill!A:D,4,FALSE)*0.8,"0")</f>
        <v>0.47752143999999996</v>
      </c>
      <c r="Z588" s="24">
        <f>IFERROR(VLOOKUP(B:B,[1]อุต_fill!A:D,4,FALSE)*0.8,"0")</f>
        <v>0.33426500800000003</v>
      </c>
      <c r="AA588" s="25">
        <f>250*AK588*[1]ET!$D$3/1000000</f>
        <v>0.30137143874130012</v>
      </c>
      <c r="AB588" s="25">
        <f>180/1000000*AL588*[1]ET!$D$5</f>
        <v>0.39512273099180345</v>
      </c>
      <c r="AC588" s="25">
        <f>110/1000000*AM588*[1]ET!$D$6</f>
        <v>0.39600000000000002</v>
      </c>
      <c r="AD588" s="25">
        <f>120/1000000*AN588*[1]ET!$D$4</f>
        <v>0</v>
      </c>
      <c r="AE588" s="25">
        <f>107*AO588*0*[1]ET!$D$7/1000000</f>
        <v>0</v>
      </c>
      <c r="AF588" s="26">
        <f t="shared" si="94"/>
        <v>1.0924941697331034</v>
      </c>
      <c r="AG588" s="26">
        <f>0.7*([1]Eco!$B$3/100)*X588</f>
        <v>1.1056889379467569</v>
      </c>
      <c r="AH588" s="27">
        <f t="shared" si="95"/>
        <v>3.0099695556798602</v>
      </c>
      <c r="AI588" s="28">
        <f t="shared" si="92"/>
        <v>9.1404583338449434</v>
      </c>
      <c r="AJ588" s="29" t="str">
        <f t="shared" si="96"/>
        <v>ปกติ</v>
      </c>
      <c r="AK588" s="30">
        <f>IFERROR(VLOOKUP(B:B,[1]ข้าว_fill!A:E,5,FALSE),"0")</f>
        <v>301.37143874130015</v>
      </c>
      <c r="AL588" s="30">
        <f>IFERROR(VLOOKUP(B:B,[1]ข้าวโพด_fill!A:E,5,FALSE),"0")</f>
        <v>731.70876109593223</v>
      </c>
      <c r="AM588" s="30">
        <f>IFERROR(VLOOKUP(B:B,[1]มันสำปะหลัง_fill!A:E,5,FALSE),"0")</f>
        <v>1200</v>
      </c>
      <c r="AN588" s="30" t="str">
        <f>IFERROR(VLOOKUP(B:B,[1]อ้อย_fill!A:E,5,FALSE),"0")</f>
        <v>0</v>
      </c>
      <c r="AO588" s="30">
        <v>27631.632219592004</v>
      </c>
      <c r="AP588" s="31">
        <f t="shared" si="93"/>
        <v>2233.0801998372326</v>
      </c>
    </row>
    <row r="589" spans="1:42" s="56" customFormat="1" x14ac:dyDescent="0.45">
      <c r="A589" s="55">
        <v>587</v>
      </c>
      <c r="B589" s="44">
        <v>5505</v>
      </c>
      <c r="C589" s="44">
        <v>55</v>
      </c>
      <c r="D589" s="44">
        <v>5</v>
      </c>
      <c r="E589" s="44" t="s">
        <v>83</v>
      </c>
      <c r="F589" s="44" t="s">
        <v>23144</v>
      </c>
      <c r="G589" s="44" t="s">
        <v>7793</v>
      </c>
      <c r="H589" s="44" t="s">
        <v>23149</v>
      </c>
      <c r="I589" s="44" t="s">
        <v>23125</v>
      </c>
      <c r="J589" s="58" t="s">
        <v>23071</v>
      </c>
      <c r="K589" s="58" t="s">
        <v>22475</v>
      </c>
      <c r="L589" s="44" t="s">
        <v>23126</v>
      </c>
      <c r="M589" s="19"/>
      <c r="N589" s="19"/>
      <c r="O589" s="19" t="str">
        <f>IFERROR(VLOOKUP(M:M,[1]สถานี!A:C,3,FALSE),"0")</f>
        <v>0</v>
      </c>
      <c r="P589" s="19">
        <f t="shared" si="88"/>
        <v>0</v>
      </c>
      <c r="Q589" s="19">
        <f>VLOOKUP(B:B,[1]rainfall!A:F,6,FALSE)</f>
        <v>0.74976390063979992</v>
      </c>
      <c r="R589" s="20">
        <v>0.64677887999999994</v>
      </c>
      <c r="S589" s="20">
        <v>0</v>
      </c>
      <c r="T589" s="21">
        <v>210</v>
      </c>
      <c r="U589" s="9">
        <f>'[1]%ใช้การ'!B$2</f>
        <v>0.63</v>
      </c>
      <c r="V589" s="22">
        <f t="shared" si="90"/>
        <v>0.40747069439999994</v>
      </c>
      <c r="W589" s="22">
        <f t="shared" si="89"/>
        <v>0.23144691900795999</v>
      </c>
      <c r="X589" s="23">
        <f t="shared" si="91"/>
        <v>1.38868151404776</v>
      </c>
      <c r="Y589" s="24">
        <f>IFERROR(VLOOKUP(B:B,[1]อุป_fill!A:D,4,FALSE)*0.8,"0")</f>
        <v>0.93849224000000009</v>
      </c>
      <c r="Z589" s="24">
        <f>IFERROR(VLOOKUP(B:B,[1]อุต_fill!A:D,4,FALSE)*0.8,"0")</f>
        <v>0.65694456800000001</v>
      </c>
      <c r="AA589" s="25">
        <f>250*AK589*[1]ET!$D$3/1000000</f>
        <v>0.59203013698378593</v>
      </c>
      <c r="AB589" s="25">
        <f>180/1000000*AL589*[1]ET!$D$5</f>
        <v>0.3202932589668398</v>
      </c>
      <c r="AC589" s="25">
        <f>110/1000000*AM589*[1]ET!$D$6</f>
        <v>0</v>
      </c>
      <c r="AD589" s="25">
        <f>120/1000000*AN589*[1]ET!$D$4</f>
        <v>0</v>
      </c>
      <c r="AE589" s="25">
        <f>107*AO589*0*[1]ET!$D$7/1000000</f>
        <v>0</v>
      </c>
      <c r="AF589" s="26">
        <f t="shared" si="94"/>
        <v>0.91232339595062573</v>
      </c>
      <c r="AG589" s="26">
        <f>0.7*([1]Eco!$B$3/100)*X589</f>
        <v>0.12637001777834617</v>
      </c>
      <c r="AH589" s="27">
        <f t="shared" si="95"/>
        <v>2.6341302217289719</v>
      </c>
      <c r="AI589" s="28">
        <f t="shared" si="92"/>
        <v>-1.245448707681212</v>
      </c>
      <c r="AJ589" s="29" t="str">
        <f t="shared" si="96"/>
        <v>ปกติ</v>
      </c>
      <c r="AK589" s="30">
        <f>IFERROR(VLOOKUP(B:B,[1]ข้าว_fill!A:E,5,FALSE),"0")</f>
        <v>592.03013698378595</v>
      </c>
      <c r="AL589" s="30">
        <f>IFERROR(VLOOKUP(B:B,[1]ข้าวโพด_fill!A:E,5,FALSE),"0")</f>
        <v>593.13566475340701</v>
      </c>
      <c r="AM589" s="30" t="str">
        <f>IFERROR(VLOOKUP(B:B,[1]มันสำปะหลัง_fill!A:E,5,FALSE),"0")</f>
        <v>0</v>
      </c>
      <c r="AN589" s="30" t="str">
        <f>IFERROR(VLOOKUP(B:B,[1]อ้อย_fill!A:E,5,FALSE),"0")</f>
        <v>0</v>
      </c>
      <c r="AO589" s="30">
        <v>2153.6461980562349</v>
      </c>
      <c r="AP589" s="31">
        <f t="shared" si="93"/>
        <v>1185.1658017371929</v>
      </c>
    </row>
    <row r="590" spans="1:42" s="56" customFormat="1" x14ac:dyDescent="0.45">
      <c r="A590" s="55">
        <v>588</v>
      </c>
      <c r="B590" s="44">
        <v>5506</v>
      </c>
      <c r="C590" s="44">
        <v>55</v>
      </c>
      <c r="D590" s="44">
        <v>6</v>
      </c>
      <c r="E590" s="44" t="s">
        <v>83</v>
      </c>
      <c r="F590" s="44" t="s">
        <v>23144</v>
      </c>
      <c r="G590" s="44" t="s">
        <v>7829</v>
      </c>
      <c r="H590" s="44" t="s">
        <v>23150</v>
      </c>
      <c r="I590" s="44" t="s">
        <v>23125</v>
      </c>
      <c r="J590" s="58" t="s">
        <v>23071</v>
      </c>
      <c r="K590" s="58" t="s">
        <v>22475</v>
      </c>
      <c r="L590" s="44" t="s">
        <v>23126</v>
      </c>
      <c r="M590" s="19" t="s">
        <v>192</v>
      </c>
      <c r="N590" s="19">
        <v>4</v>
      </c>
      <c r="O590" s="19">
        <f>IFERROR(VLOOKUP(M:M,[1]สถานี!A:C,3,FALSE),"0")</f>
        <v>5.4993600000000002</v>
      </c>
      <c r="P590" s="19">
        <f t="shared" si="88"/>
        <v>5.4993600000000002</v>
      </c>
      <c r="Q590" s="19">
        <f>VLOOKUP(B:B,[1]rainfall!A:F,6,FALSE)</f>
        <v>0.70649032493803987</v>
      </c>
      <c r="R590" s="20">
        <v>2.2313871359999999</v>
      </c>
      <c r="S590" s="20">
        <v>0.48387119999999989</v>
      </c>
      <c r="T590" s="21">
        <v>43</v>
      </c>
      <c r="U590" s="9">
        <f>'[1]%ใช้การ'!B$2</f>
        <v>0.63</v>
      </c>
      <c r="V590" s="22">
        <f t="shared" si="90"/>
        <v>1.7106127516799998</v>
      </c>
      <c r="W590" s="22">
        <f t="shared" si="89"/>
        <v>1.5832926153236082</v>
      </c>
      <c r="X590" s="23">
        <f t="shared" si="91"/>
        <v>9.4997556919416493</v>
      </c>
      <c r="Y590" s="24">
        <f>IFERROR(VLOOKUP(B:B,[1]อุป_fill!A:D,4,FALSE)*0.8,"0")</f>
        <v>0.73782840000000005</v>
      </c>
      <c r="Z590" s="24">
        <f>IFERROR(VLOOKUP(B:B,[1]อุต_fill!A:D,4,FALSE)*0.8,"0")</f>
        <v>0.51647988</v>
      </c>
      <c r="AA590" s="25">
        <f>250*AK590*[1]ET!$D$3/1000000</f>
        <v>0.83931759698134467</v>
      </c>
      <c r="AB590" s="25">
        <f>180/1000000*AL590*[1]ET!$D$5</f>
        <v>0.40606983983394385</v>
      </c>
      <c r="AC590" s="25">
        <f>110/1000000*AM590*[1]ET!$D$6</f>
        <v>0</v>
      </c>
      <c r="AD590" s="25">
        <f>120/1000000*AN590*[1]ET!$D$4</f>
        <v>0</v>
      </c>
      <c r="AE590" s="25">
        <f>107*AO590*0*[1]ET!$D$7/1000000</f>
        <v>0</v>
      </c>
      <c r="AF590" s="26">
        <f t="shared" si="94"/>
        <v>1.2453874368152884</v>
      </c>
      <c r="AG590" s="26">
        <f>0.7*([1]Eco!$B$3/100)*X590</f>
        <v>0.86447776796669007</v>
      </c>
      <c r="AH590" s="27">
        <f t="shared" si="95"/>
        <v>3.3641734847819786</v>
      </c>
      <c r="AI590" s="28">
        <f t="shared" si="92"/>
        <v>6.1355822071596702</v>
      </c>
      <c r="AJ590" s="29" t="str">
        <f t="shared" si="96"/>
        <v>ปกติ</v>
      </c>
      <c r="AK590" s="30">
        <f>IFERROR(VLOOKUP(B:B,[1]ข้าว_fill!A:E,5,FALSE),"0")</f>
        <v>839.31759698134465</v>
      </c>
      <c r="AL590" s="30">
        <f>IFERROR(VLOOKUP(B:B,[1]ข้าวโพด_fill!A:E,5,FALSE),"0")</f>
        <v>751.98118487767385</v>
      </c>
      <c r="AM590" s="30" t="str">
        <f>IFERROR(VLOOKUP(B:B,[1]มันสำปะหลัง_fill!A:E,5,FALSE),"0")</f>
        <v>0</v>
      </c>
      <c r="AN590" s="30" t="str">
        <f>IFERROR(VLOOKUP(B:B,[1]อ้อย_fill!A:E,5,FALSE),"0")</f>
        <v>0</v>
      </c>
      <c r="AO590" s="30">
        <v>11223.057624205969</v>
      </c>
      <c r="AP590" s="31">
        <f t="shared" si="93"/>
        <v>1591.2987818590186</v>
      </c>
    </row>
    <row r="591" spans="1:42" s="56" customFormat="1" x14ac:dyDescent="0.45">
      <c r="A591" s="55">
        <v>589</v>
      </c>
      <c r="B591" s="44">
        <v>5507</v>
      </c>
      <c r="C591" s="44">
        <v>55</v>
      </c>
      <c r="D591" s="44">
        <v>7</v>
      </c>
      <c r="E591" s="44" t="s">
        <v>83</v>
      </c>
      <c r="F591" s="44" t="s">
        <v>23144</v>
      </c>
      <c r="G591" s="44" t="s">
        <v>7858</v>
      </c>
      <c r="H591" s="44" t="s">
        <v>23151</v>
      </c>
      <c r="I591" s="44" t="s">
        <v>23125</v>
      </c>
      <c r="J591" s="58" t="s">
        <v>23071</v>
      </c>
      <c r="K591" s="58" t="s">
        <v>22475</v>
      </c>
      <c r="L591" s="44" t="s">
        <v>23126</v>
      </c>
      <c r="M591" s="19" t="s">
        <v>187</v>
      </c>
      <c r="N591" s="19">
        <v>1</v>
      </c>
      <c r="O591" s="19">
        <f>IFERROR(VLOOKUP(M:M,[1]สถานี!A:C,3,FALSE),"0")</f>
        <v>8.3903040000000004</v>
      </c>
      <c r="P591" s="19">
        <f t="shared" si="88"/>
        <v>8.3903040000000004</v>
      </c>
      <c r="Q591" s="19">
        <f>VLOOKUP(B:B,[1]rainfall!A:F,6,FALSE)</f>
        <v>1.9899621147671998</v>
      </c>
      <c r="R591" s="20">
        <v>0.42040627199999991</v>
      </c>
      <c r="S591" s="20">
        <v>1.8529404</v>
      </c>
      <c r="T591" s="21">
        <v>136</v>
      </c>
      <c r="U591" s="9">
        <f>'[1]%ใช้การ'!B$2</f>
        <v>0.63</v>
      </c>
      <c r="V591" s="22">
        <f t="shared" si="90"/>
        <v>1.4322084033599998</v>
      </c>
      <c r="W591" s="22">
        <f t="shared" si="89"/>
        <v>2.3624949036254401</v>
      </c>
      <c r="X591" s="23">
        <f t="shared" si="91"/>
        <v>14.174969421752641</v>
      </c>
      <c r="Y591" s="24">
        <f>IFERROR(VLOOKUP(B:B,[1]อุป_fill!A:D,4,FALSE)*0.8,"0")</f>
        <v>1.0265596000000001</v>
      </c>
      <c r="Z591" s="24">
        <f>IFERROR(VLOOKUP(B:B,[1]อุต_fill!A:D,4,FALSE)*0.8,"0")</f>
        <v>0.71859172000000004</v>
      </c>
      <c r="AA591" s="25">
        <f>250*AK591*[1]ET!$D$3/1000000</f>
        <v>0.82840647637887166</v>
      </c>
      <c r="AB591" s="25">
        <f>180/1000000*AL591*[1]ET!$D$5</f>
        <v>1.2466501791443538</v>
      </c>
      <c r="AC591" s="25">
        <f>110/1000000*AM591*[1]ET!$D$6</f>
        <v>0</v>
      </c>
      <c r="AD591" s="25">
        <f>120/1000000*AN591*[1]ET!$D$4</f>
        <v>0</v>
      </c>
      <c r="AE591" s="25">
        <f>107*AO591*0*[1]ET!$D$7/1000000</f>
        <v>0</v>
      </c>
      <c r="AF591" s="26">
        <f t="shared" si="94"/>
        <v>2.0750566555232255</v>
      </c>
      <c r="AG591" s="26">
        <f>0.7*([1]Eco!$B$3/100)*X591</f>
        <v>1.2899222173794902</v>
      </c>
      <c r="AH591" s="27">
        <f t="shared" si="95"/>
        <v>5.1101301929027159</v>
      </c>
      <c r="AI591" s="28">
        <f t="shared" si="92"/>
        <v>9.0648392288499249</v>
      </c>
      <c r="AJ591" s="29" t="str">
        <f t="shared" si="96"/>
        <v>ปกติ</v>
      </c>
      <c r="AK591" s="30">
        <f>IFERROR(VLOOKUP(B:B,[1]ข้าว_fill!A:E,5,FALSE),"0")</f>
        <v>828.40647637887173</v>
      </c>
      <c r="AL591" s="30">
        <f>IFERROR(VLOOKUP(B:B,[1]ข้าวโพด_fill!A:E,5,FALSE),"0")</f>
        <v>2308.6114428599144</v>
      </c>
      <c r="AM591" s="30" t="str">
        <f>IFERROR(VLOOKUP(B:B,[1]มันสำปะหลัง_fill!A:E,5,FALSE),"0")</f>
        <v>0</v>
      </c>
      <c r="AN591" s="30" t="str">
        <f>IFERROR(VLOOKUP(B:B,[1]อ้อย_fill!A:E,5,FALSE),"0")</f>
        <v>0</v>
      </c>
      <c r="AO591" s="30">
        <v>37588.350867125206</v>
      </c>
      <c r="AP591" s="31">
        <f t="shared" si="93"/>
        <v>3137.0179192387859</v>
      </c>
    </row>
    <row r="592" spans="1:42" s="56" customFormat="1" x14ac:dyDescent="0.45">
      <c r="A592" s="55">
        <v>590</v>
      </c>
      <c r="B592" s="44">
        <v>5508</v>
      </c>
      <c r="C592" s="44">
        <v>55</v>
      </c>
      <c r="D592" s="44">
        <v>8</v>
      </c>
      <c r="E592" s="44" t="s">
        <v>83</v>
      </c>
      <c r="F592" s="44" t="s">
        <v>23144</v>
      </c>
      <c r="G592" s="44" t="s">
        <v>7909</v>
      </c>
      <c r="H592" s="44" t="s">
        <v>23152</v>
      </c>
      <c r="I592" s="44" t="s">
        <v>23125</v>
      </c>
      <c r="J592" s="58" t="s">
        <v>23071</v>
      </c>
      <c r="K592" s="58" t="s">
        <v>22475</v>
      </c>
      <c r="L592" s="44" t="s">
        <v>23126</v>
      </c>
      <c r="M592" s="19" t="s">
        <v>192</v>
      </c>
      <c r="N592" s="19">
        <v>2</v>
      </c>
      <c r="O592" s="19">
        <f>IFERROR(VLOOKUP(M:M,[1]สถานี!A:C,3,FALSE),"0")</f>
        <v>5.4993600000000002</v>
      </c>
      <c r="P592" s="19">
        <f t="shared" si="88"/>
        <v>5.4993600000000002</v>
      </c>
      <c r="Q592" s="19">
        <f>VLOOKUP(B:B,[1]rainfall!A:F,6,FALSE)</f>
        <v>0.65124035788607992</v>
      </c>
      <c r="R592" s="20">
        <v>0.88932095999999994</v>
      </c>
      <c r="S592" s="20">
        <v>0.84074040000000005</v>
      </c>
      <c r="T592" s="21">
        <v>305</v>
      </c>
      <c r="U592" s="9">
        <f>'[1]%ใช้การ'!B$2</f>
        <v>0.63</v>
      </c>
      <c r="V592" s="22">
        <f t="shared" si="90"/>
        <v>1.0899386568</v>
      </c>
      <c r="W592" s="22">
        <f t="shared" si="89"/>
        <v>1.4481078029372163</v>
      </c>
      <c r="X592" s="23">
        <f t="shared" si="91"/>
        <v>8.6886468176232956</v>
      </c>
      <c r="Y592" s="24">
        <f>IFERROR(VLOOKUP(B:B,[1]อุป_fill!A:D,4,FALSE)*0.8,"0")</f>
        <v>0.27016783999999999</v>
      </c>
      <c r="Z592" s="24">
        <f>IFERROR(VLOOKUP(B:B,[1]อุต_fill!A:D,4,FALSE)*0.8,"0")</f>
        <v>0.18911748800000003</v>
      </c>
      <c r="AA592" s="25">
        <f>250*AK592*[1]ET!$D$3/1000000</f>
        <v>0.13682162413653784</v>
      </c>
      <c r="AB592" s="25">
        <f>180/1000000*AL592*[1]ET!$D$5</f>
        <v>0.24201993880317635</v>
      </c>
      <c r="AC592" s="25">
        <f>110/1000000*AM592*[1]ET!$D$6</f>
        <v>0</v>
      </c>
      <c r="AD592" s="25">
        <f>120/1000000*AN592*[1]ET!$D$4</f>
        <v>0</v>
      </c>
      <c r="AE592" s="25">
        <f>107*AO592*0*[1]ET!$D$7/1000000</f>
        <v>0</v>
      </c>
      <c r="AF592" s="26">
        <f t="shared" si="94"/>
        <v>0.37884156293971416</v>
      </c>
      <c r="AG592" s="26">
        <f>0.7*([1]Eco!$B$3/100)*X592</f>
        <v>0.79066686040371992</v>
      </c>
      <c r="AH592" s="27">
        <f t="shared" si="95"/>
        <v>1.6287937513434341</v>
      </c>
      <c r="AI592" s="28">
        <f t="shared" si="92"/>
        <v>7.059853066279862</v>
      </c>
      <c r="AJ592" s="29" t="str">
        <f t="shared" si="96"/>
        <v>ปกติ</v>
      </c>
      <c r="AK592" s="30">
        <f>IFERROR(VLOOKUP(B:B,[1]ข้าว_fill!A:E,5,FALSE),"0")</f>
        <v>136.82162413653785</v>
      </c>
      <c r="AL592" s="30">
        <f>IFERROR(VLOOKUP(B:B,[1]ข้าวโพด_fill!A:E,5,FALSE),"0")</f>
        <v>448.18507185773399</v>
      </c>
      <c r="AM592" s="30" t="str">
        <f>IFERROR(VLOOKUP(B:B,[1]มันสำปะหลัง_fill!A:E,5,FALSE),"0")</f>
        <v>0</v>
      </c>
      <c r="AN592" s="30" t="str">
        <f>IFERROR(VLOOKUP(B:B,[1]อ้อย_fill!A:E,5,FALSE),"0")</f>
        <v>0</v>
      </c>
      <c r="AO592" s="30">
        <v>2020.8191962577876</v>
      </c>
      <c r="AP592" s="31">
        <f t="shared" si="93"/>
        <v>585.00669599427181</v>
      </c>
    </row>
    <row r="593" spans="1:42" s="56" customFormat="1" x14ac:dyDescent="0.45">
      <c r="A593" s="55">
        <v>591</v>
      </c>
      <c r="B593" s="44">
        <v>5509</v>
      </c>
      <c r="C593" s="44">
        <v>55</v>
      </c>
      <c r="D593" s="44">
        <v>9</v>
      </c>
      <c r="E593" s="44" t="s">
        <v>83</v>
      </c>
      <c r="F593" s="44" t="s">
        <v>23144</v>
      </c>
      <c r="G593" s="44" t="s">
        <v>7922</v>
      </c>
      <c r="H593" s="44" t="s">
        <v>23153</v>
      </c>
      <c r="I593" s="44" t="s">
        <v>23125</v>
      </c>
      <c r="J593" s="58" t="s">
        <v>23071</v>
      </c>
      <c r="K593" s="58" t="s">
        <v>22475</v>
      </c>
      <c r="L593" s="44" t="s">
        <v>23126</v>
      </c>
      <c r="M593" s="19" t="s">
        <v>192</v>
      </c>
      <c r="N593" s="19">
        <v>3</v>
      </c>
      <c r="O593" s="19">
        <f>IFERROR(VLOOKUP(M:M,[1]สถานี!A:C,3,FALSE),"0")</f>
        <v>5.4993600000000002</v>
      </c>
      <c r="P593" s="19">
        <f t="shared" si="88"/>
        <v>5.4993600000000002</v>
      </c>
      <c r="Q593" s="19">
        <f>VLOOKUP(B:B,[1]rainfall!A:F,6,FALSE)</f>
        <v>0.28838920303771998</v>
      </c>
      <c r="R593" s="20">
        <v>0.61443993600000013</v>
      </c>
      <c r="S593" s="20">
        <v>9.6339599999999997E-2</v>
      </c>
      <c r="T593" s="21">
        <v>85</v>
      </c>
      <c r="U593" s="9">
        <f>'[1]%ใช้การ'!B$2</f>
        <v>0.63</v>
      </c>
      <c r="V593" s="22">
        <f t="shared" si="90"/>
        <v>0.44779110768000008</v>
      </c>
      <c r="W593" s="22">
        <f t="shared" si="89"/>
        <v>1.2471080621435442</v>
      </c>
      <c r="X593" s="23">
        <f t="shared" si="91"/>
        <v>7.4826483728612647</v>
      </c>
      <c r="Y593" s="24">
        <f>IFERROR(VLOOKUP(B:B,[1]อุป_fill!A:D,4,FALSE)*0.8,"0")</f>
        <v>0.40312320000000001</v>
      </c>
      <c r="Z593" s="24">
        <f>IFERROR(VLOOKUP(B:B,[1]อุต_fill!A:D,4,FALSE)*0.8,"0")</f>
        <v>0.28218624000000003</v>
      </c>
      <c r="AA593" s="25">
        <f>250*AK593*[1]ET!$D$3/1000000</f>
        <v>0.46243530567067126</v>
      </c>
      <c r="AB593" s="25">
        <f>180/1000000*AL593*[1]ET!$D$5</f>
        <v>0.11249295516113762</v>
      </c>
      <c r="AC593" s="25">
        <f>110/1000000*AM593*[1]ET!$D$6</f>
        <v>0</v>
      </c>
      <c r="AD593" s="25">
        <f>120/1000000*AN593*[1]ET!$D$4</f>
        <v>0</v>
      </c>
      <c r="AE593" s="25">
        <f>107*AO593*0*[1]ET!$D$7/1000000</f>
        <v>0</v>
      </c>
      <c r="AF593" s="26">
        <f t="shared" si="94"/>
        <v>0.57492826083180892</v>
      </c>
      <c r="AG593" s="26">
        <f>0.7*([1]Eco!$B$3/100)*X593</f>
        <v>0.68092100193037508</v>
      </c>
      <c r="AH593" s="27">
        <f t="shared" si="95"/>
        <v>1.9411587027621842</v>
      </c>
      <c r="AI593" s="28">
        <f t="shared" si="92"/>
        <v>5.5414896700990806</v>
      </c>
      <c r="AJ593" s="29" t="str">
        <f t="shared" si="96"/>
        <v>ปกติ</v>
      </c>
      <c r="AK593" s="30">
        <f>IFERROR(VLOOKUP(B:B,[1]ข้าว_fill!A:E,5,FALSE),"0")</f>
        <v>462.43530567067126</v>
      </c>
      <c r="AL593" s="30">
        <f>IFERROR(VLOOKUP(B:B,[1]ข้าวโพด_fill!A:E,5,FALSE),"0")</f>
        <v>208.32028733544004</v>
      </c>
      <c r="AM593" s="30" t="str">
        <f>IFERROR(VLOOKUP(B:B,[1]มันสำปะหลัง_fill!A:E,5,FALSE),"0")</f>
        <v>0</v>
      </c>
      <c r="AN593" s="30" t="str">
        <f>IFERROR(VLOOKUP(B:B,[1]อ้อย_fill!A:E,5,FALSE),"0")</f>
        <v>0</v>
      </c>
      <c r="AO593" s="30">
        <v>1082.4266673465199</v>
      </c>
      <c r="AP593" s="31">
        <f t="shared" si="93"/>
        <v>670.75559300611133</v>
      </c>
    </row>
    <row r="594" spans="1:42" s="56" customFormat="1" x14ac:dyDescent="0.45">
      <c r="A594" s="55">
        <v>592</v>
      </c>
      <c r="B594" s="44">
        <v>5510</v>
      </c>
      <c r="C594" s="44">
        <v>55</v>
      </c>
      <c r="D594" s="44">
        <v>10</v>
      </c>
      <c r="E594" s="44" t="s">
        <v>83</v>
      </c>
      <c r="F594" s="44" t="s">
        <v>23144</v>
      </c>
      <c r="G594" s="44" t="s">
        <v>7940</v>
      </c>
      <c r="H594" s="44" t="s">
        <v>23154</v>
      </c>
      <c r="I594" s="44" t="s">
        <v>23125</v>
      </c>
      <c r="J594" s="58" t="s">
        <v>23071</v>
      </c>
      <c r="K594" s="58" t="s">
        <v>34</v>
      </c>
      <c r="L594" s="44" t="s">
        <v>23126</v>
      </c>
      <c r="M594" s="19" t="s">
        <v>187</v>
      </c>
      <c r="N594" s="19">
        <v>3</v>
      </c>
      <c r="O594" s="19">
        <f>IFERROR(VLOOKUP(M:M,[1]สถานี!A:C,3,FALSE),"0")</f>
        <v>8.3903040000000004</v>
      </c>
      <c r="P594" s="19">
        <f t="shared" si="88"/>
        <v>8.3903040000000004</v>
      </c>
      <c r="Q594" s="19">
        <f>VLOOKUP(B:B,[1]rainfall!A:F,6,FALSE)</f>
        <v>0.89609882807783992</v>
      </c>
      <c r="R594" s="20">
        <v>14.649541631999996</v>
      </c>
      <c r="S594" s="20">
        <v>0.20668199999999998</v>
      </c>
      <c r="T594" s="21">
        <v>321</v>
      </c>
      <c r="U594" s="9">
        <f>'[1]%ใช้การ'!B$2</f>
        <v>0.63</v>
      </c>
      <c r="V594" s="22">
        <f t="shared" si="90"/>
        <v>9.359420888159999</v>
      </c>
      <c r="W594" s="22">
        <f t="shared" si="89"/>
        <v>3.7291647432475679</v>
      </c>
      <c r="X594" s="23">
        <f t="shared" si="91"/>
        <v>22.374988459485408</v>
      </c>
      <c r="Y594" s="24">
        <f>IFERROR(VLOOKUP(B:B,[1]อุป_fill!A:D,4,FALSE)*0.8,"0")</f>
        <v>0.21263880000000002</v>
      </c>
      <c r="Z594" s="24">
        <f>IFERROR(VLOOKUP(B:B,[1]อุต_fill!A:D,4,FALSE)*0.8,"0")</f>
        <v>0.14884716000000001</v>
      </c>
      <c r="AA594" s="25">
        <f>250*AK594*[1]ET!$D$3/1000000</f>
        <v>0.15968831922657351</v>
      </c>
      <c r="AB594" s="25">
        <f>180/1000000*AL594*[1]ET!$D$5</f>
        <v>0.29796934969935818</v>
      </c>
      <c r="AC594" s="25">
        <f>110/1000000*AM594*[1]ET!$D$6</f>
        <v>0</v>
      </c>
      <c r="AD594" s="25">
        <f>120/1000000*AN594*[1]ET!$D$4</f>
        <v>0</v>
      </c>
      <c r="AE594" s="25">
        <f>107*AO594*0*[1]ET!$D$7/1000000</f>
        <v>0</v>
      </c>
      <c r="AF594" s="26">
        <f t="shared" si="94"/>
        <v>0.45765766892593168</v>
      </c>
      <c r="AG594" s="26">
        <f>0.7*([1]Eco!$B$3/100)*X594</f>
        <v>2.036123949813172</v>
      </c>
      <c r="AH594" s="27">
        <f t="shared" si="95"/>
        <v>2.8552675787391038</v>
      </c>
      <c r="AI594" s="28">
        <f t="shared" si="92"/>
        <v>19.519720880746306</v>
      </c>
      <c r="AJ594" s="29" t="str">
        <f t="shared" si="96"/>
        <v>ปกติ</v>
      </c>
      <c r="AK594" s="30">
        <f>IFERROR(VLOOKUP(B:B,[1]ข้าว_fill!A:E,5,FALSE),"0")</f>
        <v>159.68831922657353</v>
      </c>
      <c r="AL594" s="30">
        <f>IFERROR(VLOOKUP(B:B,[1]ข้าวโพด_fill!A:E,5,FALSE),"0")</f>
        <v>551.79509203584848</v>
      </c>
      <c r="AM594" s="30" t="str">
        <f>IFERROR(VLOOKUP(B:B,[1]มันสำปะหลัง_fill!A:E,5,FALSE),"0")</f>
        <v>0</v>
      </c>
      <c r="AN594" s="30" t="str">
        <f>IFERROR(VLOOKUP(B:B,[1]อ้อย_fill!A:E,5,FALSE),"0")</f>
        <v>0</v>
      </c>
      <c r="AO594" s="30">
        <v>8610.5542994799889</v>
      </c>
      <c r="AP594" s="31">
        <f t="shared" si="93"/>
        <v>711.48341126242201</v>
      </c>
    </row>
    <row r="595" spans="1:42" s="56" customFormat="1" x14ac:dyDescent="0.45">
      <c r="A595" s="55">
        <v>593</v>
      </c>
      <c r="B595" s="44">
        <v>5511</v>
      </c>
      <c r="C595" s="44">
        <v>55</v>
      </c>
      <c r="D595" s="44">
        <v>11</v>
      </c>
      <c r="E595" s="44" t="s">
        <v>83</v>
      </c>
      <c r="F595" s="44" t="s">
        <v>23144</v>
      </c>
      <c r="G595" s="44" t="s">
        <v>6777</v>
      </c>
      <c r="H595" s="44" t="s">
        <v>23155</v>
      </c>
      <c r="I595" s="44" t="s">
        <v>23125</v>
      </c>
      <c r="J595" s="58" t="s">
        <v>23071</v>
      </c>
      <c r="K595" s="58" t="s">
        <v>22475</v>
      </c>
      <c r="L595" s="44" t="s">
        <v>23126</v>
      </c>
      <c r="M595" s="19"/>
      <c r="N595" s="19"/>
      <c r="O595" s="19" t="str">
        <f>IFERROR(VLOOKUP(M:M,[1]สถานี!A:C,3,FALSE),"0")</f>
        <v>0</v>
      </c>
      <c r="P595" s="19">
        <f t="shared" si="88"/>
        <v>0</v>
      </c>
      <c r="Q595" s="19">
        <f>VLOOKUP(B:B,[1]rainfall!A:F,6,FALSE)</f>
        <v>0.35940038866776003</v>
      </c>
      <c r="R595" s="20">
        <v>25.095020543999997</v>
      </c>
      <c r="S595" s="20">
        <v>0</v>
      </c>
      <c r="T595" s="21">
        <v>202</v>
      </c>
      <c r="U595" s="9">
        <f>'[1]%ใช้การ'!B$2</f>
        <v>0.63</v>
      </c>
      <c r="V595" s="22">
        <f t="shared" si="90"/>
        <v>15.809862942719999</v>
      </c>
      <c r="W595" s="22">
        <f t="shared" si="89"/>
        <v>3.2338526662775515</v>
      </c>
      <c r="X595" s="23">
        <f t="shared" si="91"/>
        <v>19.40311599766531</v>
      </c>
      <c r="Y595" s="24">
        <f>IFERROR(VLOOKUP(B:B,[1]อุป_fill!A:D,4,FALSE)*0.8,"0")</f>
        <v>0.22971072000000003</v>
      </c>
      <c r="Z595" s="24">
        <f>IFERROR(VLOOKUP(B:B,[1]อุต_fill!A:D,4,FALSE)*0.8,"0")</f>
        <v>0.16079750399999998</v>
      </c>
      <c r="AA595" s="25">
        <f>250*AK595*[1]ET!$D$3/1000000</f>
        <v>0.10788004240416621</v>
      </c>
      <c r="AB595" s="25">
        <f>180/1000000*AL595*[1]ET!$D$5</f>
        <v>0.31492019630952484</v>
      </c>
      <c r="AC595" s="25">
        <f>110/1000000*AM595*[1]ET!$D$6</f>
        <v>0</v>
      </c>
      <c r="AD595" s="25">
        <f>120/1000000*AN595*[1]ET!$D$4</f>
        <v>0</v>
      </c>
      <c r="AE595" s="25">
        <f>107*AO595*0*[1]ET!$D$7/1000000</f>
        <v>0</v>
      </c>
      <c r="AF595" s="26">
        <f t="shared" si="94"/>
        <v>0.42280023871369105</v>
      </c>
      <c r="AG595" s="26">
        <f>0.7*([1]Eco!$B$3/100)*X595</f>
        <v>1.7656835557875432</v>
      </c>
      <c r="AH595" s="27">
        <f t="shared" si="95"/>
        <v>2.5789920185012343</v>
      </c>
      <c r="AI595" s="28">
        <f t="shared" si="92"/>
        <v>16.824123979164074</v>
      </c>
      <c r="AJ595" s="29" t="str">
        <f t="shared" si="96"/>
        <v>ปกติ</v>
      </c>
      <c r="AK595" s="30">
        <f>IFERROR(VLOOKUP(B:B,[1]ข้าว_fill!A:E,5,FALSE),"0")</f>
        <v>107.8800424041662</v>
      </c>
      <c r="AL595" s="30">
        <f>IFERROR(VLOOKUP(B:B,[1]ข้าวโพด_fill!A:E,5,FALSE),"0")</f>
        <v>583.18554872134223</v>
      </c>
      <c r="AM595" s="30" t="str">
        <f>IFERROR(VLOOKUP(B:B,[1]มันสำปะหลัง_fill!A:E,5,FALSE),"0")</f>
        <v>0</v>
      </c>
      <c r="AN595" s="30" t="str">
        <f>IFERROR(VLOOKUP(B:B,[1]อ้อย_fill!A:E,5,FALSE),"0")</f>
        <v>0</v>
      </c>
      <c r="AO595" s="30">
        <v>10750.318321305031</v>
      </c>
      <c r="AP595" s="31">
        <f t="shared" si="93"/>
        <v>691.06559112550849</v>
      </c>
    </row>
    <row r="596" spans="1:42" s="56" customFormat="1" x14ac:dyDescent="0.45">
      <c r="A596" s="55">
        <v>594</v>
      </c>
      <c r="B596" s="44">
        <v>5512</v>
      </c>
      <c r="C596" s="44">
        <v>55</v>
      </c>
      <c r="D596" s="44">
        <v>12</v>
      </c>
      <c r="E596" s="44" t="s">
        <v>83</v>
      </c>
      <c r="F596" s="44" t="s">
        <v>23144</v>
      </c>
      <c r="G596" s="44" t="s">
        <v>7963</v>
      </c>
      <c r="H596" s="44" t="s">
        <v>23156</v>
      </c>
      <c r="I596" s="44" t="s">
        <v>23125</v>
      </c>
      <c r="J596" s="58" t="s">
        <v>23071</v>
      </c>
      <c r="K596" s="58" t="s">
        <v>34</v>
      </c>
      <c r="L596" s="44" t="s">
        <v>23126</v>
      </c>
      <c r="M596" s="19"/>
      <c r="N596" s="19"/>
      <c r="O596" s="19" t="str">
        <f>IFERROR(VLOOKUP(M:M,[1]สถานี!A:C,3,FALSE),"0")</f>
        <v>0</v>
      </c>
      <c r="P596" s="19">
        <f t="shared" si="88"/>
        <v>0</v>
      </c>
      <c r="Q596" s="19">
        <f>VLOOKUP(B:B,[1]rainfall!A:F,6,FALSE)</f>
        <v>0.84927691493215995</v>
      </c>
      <c r="R596" s="20">
        <v>19.823772672</v>
      </c>
      <c r="S596" s="20">
        <v>0</v>
      </c>
      <c r="T596" s="21">
        <v>148</v>
      </c>
      <c r="U596" s="9">
        <f>'[1]%ใช้การ'!B$2</f>
        <v>0.63</v>
      </c>
      <c r="V596" s="22">
        <f t="shared" si="90"/>
        <v>12.48897678336</v>
      </c>
      <c r="W596" s="22">
        <f t="shared" si="89"/>
        <v>2.6676507396584324</v>
      </c>
      <c r="X596" s="23">
        <f t="shared" si="91"/>
        <v>16.005904437950591</v>
      </c>
      <c r="Y596" s="24">
        <f>IFERROR(VLOOKUP(B:B,[1]อุป_fill!A:D,4,FALSE)*0.8,"0")</f>
        <v>0.21585336000000002</v>
      </c>
      <c r="Z596" s="24">
        <f>IFERROR(VLOOKUP(B:B,[1]อุต_fill!A:D,4,FALSE)*0.8,"0")</f>
        <v>0.15109735199999999</v>
      </c>
      <c r="AA596" s="25">
        <f>250*AK596*[1]ET!$D$3/1000000</f>
        <v>0.11144406869564681</v>
      </c>
      <c r="AB596" s="25">
        <f>180/1000000*AL596*[1]ET!$D$5</f>
        <v>0.14232884047369831</v>
      </c>
      <c r="AC596" s="25">
        <f>110/1000000*AM596*[1]ET!$D$6</f>
        <v>0</v>
      </c>
      <c r="AD596" s="25">
        <f>120/1000000*AN596*[1]ET!$D$4</f>
        <v>0</v>
      </c>
      <c r="AE596" s="25">
        <f>107*AO596*0*[1]ET!$D$7/1000000</f>
        <v>0</v>
      </c>
      <c r="AF596" s="26">
        <f t="shared" si="94"/>
        <v>0.25377290916934514</v>
      </c>
      <c r="AG596" s="26">
        <f>0.7*([1]Eco!$B$3/100)*X596</f>
        <v>1.4565373038535037</v>
      </c>
      <c r="AH596" s="27">
        <f t="shared" si="95"/>
        <v>2.0772609250228489</v>
      </c>
      <c r="AI596" s="28">
        <f t="shared" si="92"/>
        <v>13.928643512927742</v>
      </c>
      <c r="AJ596" s="29" t="str">
        <f t="shared" si="96"/>
        <v>ปกติ</v>
      </c>
      <c r="AK596" s="30">
        <f>IFERROR(VLOOKUP(B:B,[1]ข้าว_fill!A:E,5,FALSE),"0")</f>
        <v>111.44406869564681</v>
      </c>
      <c r="AL596" s="30">
        <f>IFERROR(VLOOKUP(B:B,[1]ข้าวโพด_fill!A:E,5,FALSE),"0")</f>
        <v>263.571926803145</v>
      </c>
      <c r="AM596" s="30" t="str">
        <f>IFERROR(VLOOKUP(B:B,[1]มันสำปะหลัง_fill!A:E,5,FALSE),"0")</f>
        <v>0</v>
      </c>
      <c r="AN596" s="30" t="str">
        <f>IFERROR(VLOOKUP(B:B,[1]อ้อย_fill!A:E,5,FALSE),"0")</f>
        <v>0</v>
      </c>
      <c r="AO596" s="30">
        <v>4.8365896195040001</v>
      </c>
      <c r="AP596" s="31">
        <f t="shared" si="93"/>
        <v>375.01599549879182</v>
      </c>
    </row>
    <row r="597" spans="1:42" s="56" customFormat="1" x14ac:dyDescent="0.45">
      <c r="A597" s="55">
        <v>595</v>
      </c>
      <c r="B597" s="44">
        <v>5513</v>
      </c>
      <c r="C597" s="44">
        <v>55</v>
      </c>
      <c r="D597" s="44">
        <v>13</v>
      </c>
      <c r="E597" s="44" t="s">
        <v>83</v>
      </c>
      <c r="F597" s="44" t="s">
        <v>23144</v>
      </c>
      <c r="G597" s="44" t="s">
        <v>6771</v>
      </c>
      <c r="H597" s="44" t="s">
        <v>23157</v>
      </c>
      <c r="I597" s="44" t="s">
        <v>23125</v>
      </c>
      <c r="J597" s="58" t="s">
        <v>23071</v>
      </c>
      <c r="K597" s="58" t="s">
        <v>34</v>
      </c>
      <c r="L597" s="44" t="s">
        <v>23126</v>
      </c>
      <c r="M597" s="19"/>
      <c r="N597" s="19"/>
      <c r="O597" s="19" t="str">
        <f>IFERROR(VLOOKUP(M:M,[1]สถานี!A:C,3,FALSE),"0")</f>
        <v>0</v>
      </c>
      <c r="P597" s="19">
        <f t="shared" si="88"/>
        <v>0</v>
      </c>
      <c r="Q597" s="19">
        <f>VLOOKUP(B:B,[1]rainfall!A:F,6,FALSE)</f>
        <v>0.55165785638011999</v>
      </c>
      <c r="R597" s="20">
        <v>13.905745919999996</v>
      </c>
      <c r="S597" s="20">
        <v>2.3063555999999998</v>
      </c>
      <c r="T597" s="21">
        <v>131</v>
      </c>
      <c r="U597" s="9">
        <f>'[1]%ใช้การ'!B$2</f>
        <v>0.63</v>
      </c>
      <c r="V597" s="22">
        <f t="shared" si="90"/>
        <v>10.213623957599998</v>
      </c>
      <c r="W597" s="22">
        <f t="shared" si="89"/>
        <v>2.1530563627960233</v>
      </c>
      <c r="X597" s="23">
        <f t="shared" si="91"/>
        <v>12.918338176776141</v>
      </c>
      <c r="Y597" s="24">
        <f>IFERROR(VLOOKUP(B:B,[1]อุป_fill!A:D,4,FALSE)*0.8,"0")</f>
        <v>0.17688768000000002</v>
      </c>
      <c r="Z597" s="24">
        <f>IFERROR(VLOOKUP(B:B,[1]อุต_fill!A:D,4,FALSE)*0.8,"0")</f>
        <v>0.12382137599999998</v>
      </c>
      <c r="AA597" s="25">
        <f>250*AK597*[1]ET!$D$3/1000000</f>
        <v>6.5535689727623317E-2</v>
      </c>
      <c r="AB597" s="25">
        <f>180/1000000*AL597*[1]ET!$D$5</f>
        <v>0.23368102626778925</v>
      </c>
      <c r="AC597" s="25">
        <f>110/1000000*AM597*[1]ET!$D$6</f>
        <v>0</v>
      </c>
      <c r="AD597" s="25">
        <f>120/1000000*AN597*[1]ET!$D$4</f>
        <v>0</v>
      </c>
      <c r="AE597" s="25">
        <f>107*AO597*0*[1]ET!$D$7/1000000</f>
        <v>0</v>
      </c>
      <c r="AF597" s="26">
        <f t="shared" si="94"/>
        <v>0.29921671599541255</v>
      </c>
      <c r="AG597" s="26">
        <f>0.7*([1]Eco!$B$3/100)*X597</f>
        <v>1.1755687740866287</v>
      </c>
      <c r="AH597" s="27">
        <f t="shared" si="95"/>
        <v>1.7754945460820413</v>
      </c>
      <c r="AI597" s="28">
        <f t="shared" si="92"/>
        <v>11.142843630694099</v>
      </c>
      <c r="AJ597" s="29" t="str">
        <f t="shared" si="96"/>
        <v>ปกติ</v>
      </c>
      <c r="AK597" s="30">
        <f>IFERROR(VLOOKUP(B:B,[1]ข้าว_fill!A:E,5,FALSE),"0")</f>
        <v>65.535689727623321</v>
      </c>
      <c r="AL597" s="30">
        <f>IFERROR(VLOOKUP(B:B,[1]ข้าวโพด_fill!A:E,5,FALSE),"0")</f>
        <v>432.7426412366467</v>
      </c>
      <c r="AM597" s="30" t="str">
        <f>IFERROR(VLOOKUP(B:B,[1]มันสำปะหลัง_fill!A:E,5,FALSE),"0")</f>
        <v>0</v>
      </c>
      <c r="AN597" s="30" t="str">
        <f>IFERROR(VLOOKUP(B:B,[1]อ้อย_fill!A:E,5,FALSE),"0")</f>
        <v>0</v>
      </c>
      <c r="AO597" s="30">
        <v>2306.5528290603484</v>
      </c>
      <c r="AP597" s="31">
        <f t="shared" si="93"/>
        <v>498.27833096427003</v>
      </c>
    </row>
    <row r="598" spans="1:42" s="56" customFormat="1" x14ac:dyDescent="0.45">
      <c r="A598" s="55">
        <v>596</v>
      </c>
      <c r="B598" s="44">
        <v>5514</v>
      </c>
      <c r="C598" s="44">
        <v>55</v>
      </c>
      <c r="D598" s="44">
        <v>14</v>
      </c>
      <c r="E598" s="44" t="s">
        <v>83</v>
      </c>
      <c r="F598" s="44" t="s">
        <v>23144</v>
      </c>
      <c r="G598" s="44" t="s">
        <v>7987</v>
      </c>
      <c r="H598" s="44" t="s">
        <v>23158</v>
      </c>
      <c r="I598" s="44" t="s">
        <v>23125</v>
      </c>
      <c r="J598" s="58" t="s">
        <v>23071</v>
      </c>
      <c r="K598" s="58" t="s">
        <v>22475</v>
      </c>
      <c r="L598" s="44" t="s">
        <v>23126</v>
      </c>
      <c r="M598" s="19" t="s">
        <v>191</v>
      </c>
      <c r="N598" s="19">
        <v>2</v>
      </c>
      <c r="O598" s="19">
        <f>IFERROR(VLOOKUP(M:M,[1]สถานี!A:C,3,FALSE),"0")</f>
        <v>8.5527359999999994</v>
      </c>
      <c r="P598" s="19">
        <f t="shared" si="88"/>
        <v>8.5527359999999994</v>
      </c>
      <c r="Q598" s="19">
        <f>VLOOKUP(B:B,[1]rainfall!A:F,6,FALSE)</f>
        <v>0.41450240591051996</v>
      </c>
      <c r="R598" s="20">
        <v>3.5734533119999994</v>
      </c>
      <c r="S598" s="20">
        <v>0</v>
      </c>
      <c r="T598" s="21">
        <v>38</v>
      </c>
      <c r="U598" s="9">
        <f>'[1]%ใช้การ'!B$2</f>
        <v>0.63</v>
      </c>
      <c r="V598" s="22">
        <f t="shared" si="90"/>
        <v>2.2512755865599998</v>
      </c>
      <c r="W598" s="22">
        <f t="shared" si="89"/>
        <v>2.243702798494104</v>
      </c>
      <c r="X598" s="23">
        <f t="shared" si="91"/>
        <v>13.462216790964623</v>
      </c>
      <c r="Y598" s="24">
        <f>IFERROR(VLOOKUP(B:B,[1]อุป_fill!A:D,4,FALSE)*0.8,"0")</f>
        <v>0.52057048000000006</v>
      </c>
      <c r="Z598" s="24">
        <f>IFERROR(VLOOKUP(B:B,[1]อุต_fill!A:D,4,FALSE)*0.8,"0")</f>
        <v>0.36439933599999996</v>
      </c>
      <c r="AA598" s="25">
        <f>250*AK598*[1]ET!$D$3/1000000</f>
        <v>0.31301940055571637</v>
      </c>
      <c r="AB598" s="25">
        <f>180/1000000*AL598*[1]ET!$D$5</f>
        <v>0.19651562650574381</v>
      </c>
      <c r="AC598" s="25">
        <f>110/1000000*AM598*[1]ET!$D$6</f>
        <v>0</v>
      </c>
      <c r="AD598" s="25">
        <f>120/1000000*AN598*[1]ET!$D$4</f>
        <v>0</v>
      </c>
      <c r="AE598" s="25">
        <f>107*AO598*0*[1]ET!$D$7/1000000</f>
        <v>0</v>
      </c>
      <c r="AF598" s="26">
        <f t="shared" si="94"/>
        <v>0.50953502706146014</v>
      </c>
      <c r="AG598" s="26">
        <f>0.7*([1]Eco!$B$3/100)*X598</f>
        <v>1.2250617279777807</v>
      </c>
      <c r="AH598" s="27">
        <f t="shared" si="95"/>
        <v>2.6195665710392406</v>
      </c>
      <c r="AI598" s="28">
        <f t="shared" si="92"/>
        <v>10.842650219925382</v>
      </c>
      <c r="AJ598" s="29" t="str">
        <f t="shared" si="96"/>
        <v>ปกติ</v>
      </c>
      <c r="AK598" s="30">
        <f>IFERROR(VLOOKUP(B:B,[1]ข้าว_fill!A:E,5,FALSE),"0")</f>
        <v>313.01940055571635</v>
      </c>
      <c r="AL598" s="30">
        <f>IFERROR(VLOOKUP(B:B,[1]ข้าวโพด_fill!A:E,5,FALSE),"0")</f>
        <v>363.91782686248848</v>
      </c>
      <c r="AM598" s="30" t="str">
        <f>IFERROR(VLOOKUP(B:B,[1]มันสำปะหลัง_fill!A:E,5,FALSE),"0")</f>
        <v>0</v>
      </c>
      <c r="AN598" s="30" t="str">
        <f>IFERROR(VLOOKUP(B:B,[1]อ้อย_fill!A:E,5,FALSE),"0")</f>
        <v>0</v>
      </c>
      <c r="AO598" s="30">
        <v>19739.470470547069</v>
      </c>
      <c r="AP598" s="31">
        <f t="shared" si="93"/>
        <v>676.93722741820488</v>
      </c>
    </row>
    <row r="599" spans="1:42" s="56" customFormat="1" x14ac:dyDescent="0.45">
      <c r="A599" s="55">
        <v>597</v>
      </c>
      <c r="B599" s="44">
        <v>5515</v>
      </c>
      <c r="C599" s="44">
        <v>55</v>
      </c>
      <c r="D599" s="44">
        <v>15</v>
      </c>
      <c r="E599" s="44" t="s">
        <v>83</v>
      </c>
      <c r="F599" s="44" t="s">
        <v>23144</v>
      </c>
      <c r="G599" s="44" t="s">
        <v>982</v>
      </c>
      <c r="H599" s="44" t="s">
        <v>22754</v>
      </c>
      <c r="I599" s="44" t="s">
        <v>23125</v>
      </c>
      <c r="J599" s="58" t="s">
        <v>23071</v>
      </c>
      <c r="K599" s="58" t="s">
        <v>34</v>
      </c>
      <c r="L599" s="44" t="s">
        <v>23126</v>
      </c>
      <c r="M599" s="19" t="s">
        <v>192</v>
      </c>
      <c r="N599" s="19">
        <v>1</v>
      </c>
      <c r="O599" s="19">
        <f>IFERROR(VLOOKUP(M:M,[1]สถานี!A:C,3,FALSE),"0")</f>
        <v>5.4993600000000002</v>
      </c>
      <c r="P599" s="19">
        <f t="shared" si="88"/>
        <v>5.4993600000000002</v>
      </c>
      <c r="Q599" s="19">
        <f>VLOOKUP(B:B,[1]rainfall!A:F,6,FALSE)</f>
        <v>0.52113861663084005</v>
      </c>
      <c r="R599" s="20">
        <v>0.33955891199999994</v>
      </c>
      <c r="S599" s="20">
        <v>1.9247471999999999</v>
      </c>
      <c r="T599" s="21">
        <v>42</v>
      </c>
      <c r="U599" s="9">
        <f>'[1]%ใช้การ'!B$2</f>
        <v>0.63</v>
      </c>
      <c r="V599" s="22">
        <f t="shared" si="90"/>
        <v>1.42651285056</v>
      </c>
      <c r="W599" s="22">
        <f t="shared" si="89"/>
        <v>1.4894022934381681</v>
      </c>
      <c r="X599" s="23">
        <f t="shared" si="91"/>
        <v>8.9364137606290086</v>
      </c>
      <c r="Y599" s="24">
        <f>IFERROR(VLOOKUP(B:B,[1]อุป_fill!A:D,4,FALSE)*0.8,"0")</f>
        <v>0.14155647999999998</v>
      </c>
      <c r="Z599" s="24">
        <f>IFERROR(VLOOKUP(B:B,[1]อุต_fill!A:D,4,FALSE)*0.8,"0")</f>
        <v>9.9089535999999992E-2</v>
      </c>
      <c r="AA599" s="25">
        <f>250*AK599*[1]ET!$D$3/1000000</f>
        <v>2.1802258508244434E-2</v>
      </c>
      <c r="AB599" s="25">
        <f>180/1000000*AL599*[1]ET!$D$5</f>
        <v>0.33975302489974257</v>
      </c>
      <c r="AC599" s="25">
        <f>110/1000000*AM599*[1]ET!$D$6</f>
        <v>0</v>
      </c>
      <c r="AD599" s="25">
        <f>120/1000000*AN599*[1]ET!$D$4</f>
        <v>0</v>
      </c>
      <c r="AE599" s="25">
        <f>107*AO599*0*[1]ET!$D$7/1000000</f>
        <v>0</v>
      </c>
      <c r="AF599" s="26">
        <f t="shared" si="94"/>
        <v>0.36155528340798698</v>
      </c>
      <c r="AG599" s="26">
        <f>0.7*([1]Eco!$B$3/100)*X599</f>
        <v>0.81321365221723974</v>
      </c>
      <c r="AH599" s="27">
        <f t="shared" si="95"/>
        <v>1.4154149516252268</v>
      </c>
      <c r="AI599" s="28">
        <f t="shared" si="92"/>
        <v>7.5209988090037818</v>
      </c>
      <c r="AJ599" s="29" t="str">
        <f t="shared" si="96"/>
        <v>ปกติ</v>
      </c>
      <c r="AK599" s="30">
        <f>IFERROR(VLOOKUP(B:B,[1]ข้าว_fill!A:E,5,FALSE),"0")</f>
        <v>21.802258508244435</v>
      </c>
      <c r="AL599" s="30">
        <f>IFERROR(VLOOKUP(B:B,[1]ข้าวโพด_fill!A:E,5,FALSE),"0")</f>
        <v>629.17226833285656</v>
      </c>
      <c r="AM599" s="30" t="str">
        <f>IFERROR(VLOOKUP(B:B,[1]มันสำปะหลัง_fill!A:E,5,FALSE),"0")</f>
        <v>0</v>
      </c>
      <c r="AN599" s="30" t="str">
        <f>IFERROR(VLOOKUP(B:B,[1]อ้อย_fill!A:E,5,FALSE),"0")</f>
        <v>0</v>
      </c>
      <c r="AO599" s="30">
        <v>38.835575433099997</v>
      </c>
      <c r="AP599" s="31">
        <f t="shared" si="93"/>
        <v>650.97452684110101</v>
      </c>
    </row>
    <row r="600" spans="1:42" s="56" customFormat="1" x14ac:dyDescent="0.45">
      <c r="A600" s="55">
        <v>598</v>
      </c>
      <c r="B600" s="44">
        <v>5601</v>
      </c>
      <c r="C600" s="44">
        <v>56</v>
      </c>
      <c r="D600" s="44">
        <v>1</v>
      </c>
      <c r="E600" s="57" t="s">
        <v>84</v>
      </c>
      <c r="F600" s="57" t="s">
        <v>23159</v>
      </c>
      <c r="G600" s="57" t="s">
        <v>8019</v>
      </c>
      <c r="H600" s="57" t="s">
        <v>23160</v>
      </c>
      <c r="I600" s="58" t="s">
        <v>23070</v>
      </c>
      <c r="J600" s="58" t="s">
        <v>23071</v>
      </c>
      <c r="K600" s="58" t="s">
        <v>22475</v>
      </c>
      <c r="L600" s="58" t="s">
        <v>22824</v>
      </c>
      <c r="M600" s="19" t="s">
        <v>248</v>
      </c>
      <c r="N600" s="59"/>
      <c r="O600" s="19">
        <f>IFERROR(VLOOKUP(M:M,[1]สถานี!A:C,3,FALSE),"0")</f>
        <v>4.2007680000000001</v>
      </c>
      <c r="P600" s="19">
        <f t="shared" si="88"/>
        <v>4.2007680000000001</v>
      </c>
      <c r="Q600" s="19">
        <f>VLOOKUP(B:B,[1]rainfall!A:F,6,FALSE)</f>
        <v>0.81569313851983993</v>
      </c>
      <c r="R600" s="20">
        <v>3.4117585919999995</v>
      </c>
      <c r="S600" s="20">
        <v>0</v>
      </c>
      <c r="T600" s="21">
        <v>90</v>
      </c>
      <c r="U600" s="9">
        <f>'[1]%ใช้การ'!B$2</f>
        <v>0.63</v>
      </c>
      <c r="V600" s="22">
        <f t="shared" si="90"/>
        <v>2.1494079129599997</v>
      </c>
      <c r="W600" s="22">
        <f t="shared" si="89"/>
        <v>1.4331738102959681</v>
      </c>
      <c r="X600" s="23">
        <f t="shared" si="91"/>
        <v>8.599042861775807</v>
      </c>
      <c r="Y600" s="24">
        <f>IFERROR(VLOOKUP(B:B,[1]อุป_fill!A:D,4,FALSE)*0.8*0.25,"0")</f>
        <v>0.45213438000000006</v>
      </c>
      <c r="Z600" s="24">
        <f>IFERROR(VLOOKUP(B:B,[1]อุต_fill!A:D,4,FALSE)*0.8*0.25,"0")</f>
        <v>0.31649406600000002</v>
      </c>
      <c r="AA600" s="25">
        <f>250*0.7*AK600*[1]ET!$D$3/1000000</f>
        <v>3.8268870724007926</v>
      </c>
      <c r="AB600" s="25">
        <f>180*0.65/1000000*AL600*[1]ET!$D$5</f>
        <v>0.74882904923290816</v>
      </c>
      <c r="AC600" s="25">
        <f>110*0.65/1000000*AM600*[1]ET!$D$6</f>
        <v>0.4276432809350903</v>
      </c>
      <c r="AD600" s="25">
        <f>120/1000000*AN600*[1]ET!$D$4</f>
        <v>0</v>
      </c>
      <c r="AE600" s="25">
        <f>107*AO600*0*[1]ET!$D$7/1000000</f>
        <v>0</v>
      </c>
      <c r="AF600" s="26">
        <f t="shared" si="94"/>
        <v>5.0033594025687904</v>
      </c>
      <c r="AG600" s="26">
        <f>0.7*([1]Eco!$B$3/100)*X600</f>
        <v>0.78251290042159838</v>
      </c>
      <c r="AH600" s="27">
        <f t="shared" si="95"/>
        <v>6.5545007489903888</v>
      </c>
      <c r="AI600" s="28">
        <f t="shared" si="92"/>
        <v>2.0445421127854182</v>
      </c>
      <c r="AJ600" s="29" t="str">
        <f t="shared" si="96"/>
        <v>ปกติ</v>
      </c>
      <c r="AK600" s="30">
        <f>IFERROR(VLOOKUP(B:B,[1]ข้าว_fill!A:E,5,FALSE),"0")</f>
        <v>5466.9815320011321</v>
      </c>
      <c r="AL600" s="30">
        <f>IFERROR(VLOOKUP(B:B,[1]ข้าวโพด_fill!A:E,5,FALSE),"0")</f>
        <v>2133.4160946806501</v>
      </c>
      <c r="AM600" s="30">
        <f>IFERROR(VLOOKUP(B:B,[1]มันสำปะหลัง_fill!A:E,5,FALSE),"0")</f>
        <v>1993.6749693943602</v>
      </c>
      <c r="AN600" s="30" t="str">
        <f>IFERROR(VLOOKUP(B:B,[1]อ้อย_fill!A:E,5,FALSE),"0")</f>
        <v>0</v>
      </c>
      <c r="AO600" s="30">
        <v>22791.152885474083</v>
      </c>
      <c r="AP600" s="31">
        <f t="shared" si="93"/>
        <v>9594.0725960761429</v>
      </c>
    </row>
    <row r="601" spans="1:42" s="56" customFormat="1" x14ac:dyDescent="0.45">
      <c r="A601" s="55">
        <v>599</v>
      </c>
      <c r="B601" s="44">
        <v>5602</v>
      </c>
      <c r="C601" s="44">
        <v>56</v>
      </c>
      <c r="D601" s="44">
        <v>2</v>
      </c>
      <c r="E601" s="57" t="s">
        <v>84</v>
      </c>
      <c r="F601" s="57" t="s">
        <v>23159</v>
      </c>
      <c r="G601" s="57" t="s">
        <v>8065</v>
      </c>
      <c r="H601" s="57" t="s">
        <v>23161</v>
      </c>
      <c r="I601" s="58" t="s">
        <v>23070</v>
      </c>
      <c r="J601" s="58" t="s">
        <v>23071</v>
      </c>
      <c r="K601" s="58" t="s">
        <v>34</v>
      </c>
      <c r="L601" s="58" t="s">
        <v>22824</v>
      </c>
      <c r="M601" s="19"/>
      <c r="N601" s="59"/>
      <c r="O601" s="19" t="str">
        <f>IFERROR(VLOOKUP(M:M,[1]สถานี!A:C,3,FALSE),"0")</f>
        <v>0</v>
      </c>
      <c r="P601" s="19">
        <f t="shared" si="88"/>
        <v>0</v>
      </c>
      <c r="Q601" s="19">
        <f>VLOOKUP(B:B,[1]rainfall!A:F,6,FALSE)</f>
        <v>0.48854338183772</v>
      </c>
      <c r="R601" s="20">
        <v>3.2500638719999992</v>
      </c>
      <c r="S601" s="20">
        <v>0</v>
      </c>
      <c r="T601" s="21">
        <v>91</v>
      </c>
      <c r="U601" s="9">
        <f>'[1]%ใช้การ'!B$2</f>
        <v>0.63</v>
      </c>
      <c r="V601" s="22">
        <f t="shared" si="90"/>
        <v>2.0475402393599995</v>
      </c>
      <c r="W601" s="22">
        <f t="shared" si="89"/>
        <v>0.50721672423954389</v>
      </c>
      <c r="X601" s="23">
        <f t="shared" si="91"/>
        <v>3.0433003454372636</v>
      </c>
      <c r="Y601" s="24">
        <f>IFERROR(VLOOKUP(B:B,[1]อุป_fill!A:D,4,FALSE)*0.8,"0")</f>
        <v>0.72845984000000008</v>
      </c>
      <c r="Z601" s="24">
        <f>IFERROR(VLOOKUP(B:B,[1]อุต_fill!A:D,4,FALSE)*0.8,"0")</f>
        <v>0.50992188800000005</v>
      </c>
      <c r="AA601" s="25">
        <f>250*0.7*AK601*[1]ET!$D$3/1000000</f>
        <v>6.7523409499566913</v>
      </c>
      <c r="AB601" s="25">
        <f>180*0.65/1000000*AL601*[1]ET!$D$5</f>
        <v>9.3081509003013208E-2</v>
      </c>
      <c r="AC601" s="25">
        <f>110*0.65/1000000*AM601*[1]ET!$D$6</f>
        <v>0</v>
      </c>
      <c r="AD601" s="25">
        <f>120/1000000*AN601*[1]ET!$D$4</f>
        <v>0</v>
      </c>
      <c r="AE601" s="25">
        <f>107*AO601*0*[1]ET!$D$7/1000000</f>
        <v>0</v>
      </c>
      <c r="AF601" s="26">
        <f t="shared" si="94"/>
        <v>6.8454224589597041</v>
      </c>
      <c r="AG601" s="26">
        <f>0.7*([1]Eco!$B$3/100)*X601</f>
        <v>0.27694033143479097</v>
      </c>
      <c r="AH601" s="27">
        <f t="shared" si="95"/>
        <v>8.360744518394494</v>
      </c>
      <c r="AI601" s="28">
        <f t="shared" si="92"/>
        <v>-5.3174441729572308</v>
      </c>
      <c r="AJ601" s="29" t="str">
        <f t="shared" si="96"/>
        <v>เสี่ยงภัยแล้งปานกลาง</v>
      </c>
      <c r="AK601" s="30">
        <f>IFERROR(VLOOKUP(B:B,[1]ข้าว_fill!A:E,5,FALSE),"0")</f>
        <v>9646.2013570809868</v>
      </c>
      <c r="AL601" s="30">
        <f>IFERROR(VLOOKUP(B:B,[1]ข้าวโพด_fill!A:E,5,FALSE),"0")</f>
        <v>265.189484339069</v>
      </c>
      <c r="AM601" s="30" t="str">
        <f>IFERROR(VLOOKUP(B:B,[1]มันสำปะหลัง_fill!A:E,5,FALSE),"0")</f>
        <v>0</v>
      </c>
      <c r="AN601" s="30" t="str">
        <f>IFERROR(VLOOKUP(B:B,[1]อ้อย_fill!A:E,5,FALSE),"0")</f>
        <v>0</v>
      </c>
      <c r="AO601" s="30">
        <v>11615.109625672803</v>
      </c>
      <c r="AP601" s="31">
        <f t="shared" si="93"/>
        <v>9911.3908414200559</v>
      </c>
    </row>
    <row r="602" spans="1:42" s="56" customFormat="1" x14ac:dyDescent="0.45">
      <c r="A602" s="55">
        <v>600</v>
      </c>
      <c r="B602" s="44">
        <v>5603</v>
      </c>
      <c r="C602" s="44">
        <v>56</v>
      </c>
      <c r="D602" s="44">
        <v>3</v>
      </c>
      <c r="E602" s="57" t="s">
        <v>84</v>
      </c>
      <c r="F602" s="57" t="s">
        <v>23159</v>
      </c>
      <c r="G602" s="57" t="s">
        <v>8086</v>
      </c>
      <c r="H602" s="57" t="s">
        <v>23162</v>
      </c>
      <c r="I602" s="58" t="s">
        <v>23070</v>
      </c>
      <c r="J602" s="58" t="s">
        <v>23071</v>
      </c>
      <c r="K602" s="58" t="s">
        <v>22475</v>
      </c>
      <c r="L602" s="58" t="s">
        <v>22824</v>
      </c>
      <c r="M602" s="19"/>
      <c r="N602" s="59"/>
      <c r="O602" s="19" t="str">
        <f>IFERROR(VLOOKUP(M:M,[1]สถานี!A:C,3,FALSE),"0")</f>
        <v>0</v>
      </c>
      <c r="P602" s="19">
        <f t="shared" si="88"/>
        <v>0</v>
      </c>
      <c r="Q602" s="19">
        <f>VLOOKUP(B:B,[1]rainfall!A:F,6,FALSE)</f>
        <v>0.77333891214163997</v>
      </c>
      <c r="R602" s="20">
        <v>5.2389089279999999</v>
      </c>
      <c r="S602" s="20">
        <v>1.3804823999999998</v>
      </c>
      <c r="T602" s="21">
        <v>73</v>
      </c>
      <c r="U602" s="9">
        <f>'[1]%ใช้การ'!B$2</f>
        <v>0.63</v>
      </c>
      <c r="V602" s="22">
        <f t="shared" si="90"/>
        <v>4.1702165366399999</v>
      </c>
      <c r="W602" s="22">
        <f t="shared" si="89"/>
        <v>0.98871108975632804</v>
      </c>
      <c r="X602" s="23">
        <f t="shared" si="91"/>
        <v>5.9322665385379683</v>
      </c>
      <c r="Y602" s="24">
        <f>IFERROR(VLOOKUP(B:B,[1]อุป_fill!A:D,4,FALSE)*0.8,"0")</f>
        <v>1.1177691199999999</v>
      </c>
      <c r="Z602" s="24">
        <f>IFERROR(VLOOKUP(B:B,[1]อุต_fill!A:D,4,FALSE)*0.8,"0")</f>
        <v>0.7824383840000001</v>
      </c>
      <c r="AA602" s="25">
        <f>250*0.7*AK602*[1]ET!$D$3/1000000</f>
        <v>5.0702100118208833</v>
      </c>
      <c r="AB602" s="25">
        <f>180*0.65/1000000*AL602*[1]ET!$D$5</f>
        <v>0.29694148439006895</v>
      </c>
      <c r="AC602" s="25">
        <f>110*0.65/1000000*AM602*[1]ET!$D$6</f>
        <v>3.6918843889322803E-2</v>
      </c>
      <c r="AD602" s="25">
        <f>120/1000000*AN602*[1]ET!$D$4</f>
        <v>0</v>
      </c>
      <c r="AE602" s="25">
        <f>107*AO602*0*[1]ET!$D$7/1000000</f>
        <v>0</v>
      </c>
      <c r="AF602" s="26">
        <f t="shared" si="94"/>
        <v>5.404070340100275</v>
      </c>
      <c r="AG602" s="26">
        <f>0.7*([1]Eco!$B$3/100)*X602</f>
        <v>0.53983625500695509</v>
      </c>
      <c r="AH602" s="27">
        <f t="shared" si="95"/>
        <v>7.8441140991072302</v>
      </c>
      <c r="AI602" s="28">
        <f t="shared" si="92"/>
        <v>-1.911847560569262</v>
      </c>
      <c r="AJ602" s="29" t="str">
        <f t="shared" si="96"/>
        <v>ปกติ</v>
      </c>
      <c r="AK602" s="30">
        <f>IFERROR(VLOOKUP(B:B,[1]ข้าว_fill!A:E,5,FALSE),"0")</f>
        <v>7243.1571597441198</v>
      </c>
      <c r="AL602" s="30">
        <f>IFERROR(VLOOKUP(B:B,[1]ข้าวโพด_fill!A:E,5,FALSE),"0")</f>
        <v>845.98713501444149</v>
      </c>
      <c r="AM602" s="30">
        <f>IFERROR(VLOOKUP(B:B,[1]มันสำปะหลัง_fill!A:E,5,FALSE),"0")</f>
        <v>172.11582232784522</v>
      </c>
      <c r="AN602" s="30" t="str">
        <f>IFERROR(VLOOKUP(B:B,[1]อ้อย_fill!A:E,5,FALSE),"0")</f>
        <v>0</v>
      </c>
      <c r="AO602" s="30">
        <v>36831.166746264986</v>
      </c>
      <c r="AP602" s="31">
        <f t="shared" si="93"/>
        <v>8261.2601170864054</v>
      </c>
    </row>
    <row r="603" spans="1:42" s="56" customFormat="1" x14ac:dyDescent="0.45">
      <c r="A603" s="55">
        <v>601</v>
      </c>
      <c r="B603" s="44">
        <v>5604</v>
      </c>
      <c r="C603" s="44">
        <v>56</v>
      </c>
      <c r="D603" s="44">
        <v>4</v>
      </c>
      <c r="E603" s="57" t="s">
        <v>84</v>
      </c>
      <c r="F603" s="57" t="s">
        <v>23159</v>
      </c>
      <c r="G603" s="57" t="s">
        <v>8116</v>
      </c>
      <c r="H603" s="57" t="s">
        <v>23163</v>
      </c>
      <c r="I603" s="58" t="s">
        <v>23070</v>
      </c>
      <c r="J603" s="58" t="s">
        <v>23071</v>
      </c>
      <c r="K603" s="58" t="s">
        <v>34</v>
      </c>
      <c r="L603" s="58" t="s">
        <v>23115</v>
      </c>
      <c r="M603" s="21" t="s">
        <v>247</v>
      </c>
      <c r="N603" s="59">
        <v>1</v>
      </c>
      <c r="O603" s="19">
        <f>IFERROR(VLOOKUP(M:M,[1]สถานี!A:C,3,FALSE),"0")</f>
        <v>3.5207999999999999</v>
      </c>
      <c r="P603" s="19">
        <f t="shared" si="88"/>
        <v>3.5207999999999999</v>
      </c>
      <c r="Q603" s="19">
        <f>VLOOKUP(B:B,[1]rainfall!A:F,6,FALSE)</f>
        <v>0.6418933251282799</v>
      </c>
      <c r="R603" s="20">
        <v>1.1965409279999999</v>
      </c>
      <c r="S603" s="20">
        <v>0.49190760000000006</v>
      </c>
      <c r="T603" s="21">
        <v>74</v>
      </c>
      <c r="U603" s="9">
        <f>'[1]%ใช้การ'!B$2</f>
        <v>0.63</v>
      </c>
      <c r="V603" s="22">
        <f t="shared" si="90"/>
        <v>1.0637225726399999</v>
      </c>
      <c r="W603" s="22">
        <f t="shared" si="89"/>
        <v>1.0452831795536559</v>
      </c>
      <c r="X603" s="23">
        <f t="shared" si="91"/>
        <v>6.2716990773219354</v>
      </c>
      <c r="Y603" s="24">
        <f>IFERROR(VLOOKUP(B:B,[1]อุป_fill!A:D,4,FALSE)*0.8,"0")</f>
        <v>0.27568472000000005</v>
      </c>
      <c r="Z603" s="24">
        <f>IFERROR(VLOOKUP(B:B,[1]อุต_fill!A:D,4,FALSE)*0.8,"0")</f>
        <v>0.19297930400000002</v>
      </c>
      <c r="AA603" s="25">
        <f>250*0.7*AK603*[1]ET!$D$3/1000000</f>
        <v>0.68165499166152466</v>
      </c>
      <c r="AB603" s="25">
        <f>180*0.65/1000000*AL603*[1]ET!$D$5</f>
        <v>0.62438186148972308</v>
      </c>
      <c r="AC603" s="25">
        <f>110*0.65/1000000*AM603*[1]ET!$D$6</f>
        <v>2.3381941133591672E-2</v>
      </c>
      <c r="AD603" s="25">
        <f>120/1000000*AN603*[1]ET!$D$4</f>
        <v>0</v>
      </c>
      <c r="AE603" s="25">
        <f>107*AO603*0*[1]ET!$D$7/1000000</f>
        <v>0</v>
      </c>
      <c r="AF603" s="26">
        <f t="shared" si="94"/>
        <v>1.3294187942848392</v>
      </c>
      <c r="AG603" s="26">
        <f>0.7*([1]Eco!$B$3/100)*X603</f>
        <v>0.5707246160362961</v>
      </c>
      <c r="AH603" s="27">
        <f t="shared" si="95"/>
        <v>2.3688074343211354</v>
      </c>
      <c r="AI603" s="28">
        <f t="shared" si="92"/>
        <v>3.9028916430008</v>
      </c>
      <c r="AJ603" s="29" t="str">
        <f t="shared" si="96"/>
        <v>ปกติ</v>
      </c>
      <c r="AK603" s="30">
        <f>IFERROR(VLOOKUP(B:B,[1]ข้าว_fill!A:E,5,FALSE),"0")</f>
        <v>973.79284523074944</v>
      </c>
      <c r="AL603" s="30">
        <f>IFERROR(VLOOKUP(B:B,[1]ข้าวโพด_fill!A:E,5,FALSE),"0")</f>
        <v>1778.8657022499233</v>
      </c>
      <c r="AM603" s="30">
        <f>IFERROR(VLOOKUP(B:B,[1]มันสำปะหลัง_fill!A:E,5,FALSE),"0")</f>
        <v>109.00671857152295</v>
      </c>
      <c r="AN603" s="30" t="str">
        <f>IFERROR(VLOOKUP(B:B,[1]อ้อย_fill!A:E,5,FALSE),"0")</f>
        <v>0</v>
      </c>
      <c r="AO603" s="30">
        <v>4504.9490530492894</v>
      </c>
      <c r="AP603" s="31">
        <f t="shared" si="93"/>
        <v>2861.6652660521954</v>
      </c>
    </row>
    <row r="604" spans="1:42" s="56" customFormat="1" x14ac:dyDescent="0.45">
      <c r="A604" s="55">
        <v>602</v>
      </c>
      <c r="B604" s="44">
        <v>5605</v>
      </c>
      <c r="C604" s="44">
        <v>56</v>
      </c>
      <c r="D604" s="44">
        <v>5</v>
      </c>
      <c r="E604" s="57" t="s">
        <v>84</v>
      </c>
      <c r="F604" s="57" t="s">
        <v>23159</v>
      </c>
      <c r="G604" s="57" t="s">
        <v>8126</v>
      </c>
      <c r="H604" s="57" t="s">
        <v>23164</v>
      </c>
      <c r="I604" s="58" t="s">
        <v>23070</v>
      </c>
      <c r="J604" s="58" t="s">
        <v>23071</v>
      </c>
      <c r="K604" s="58" t="s">
        <v>22475</v>
      </c>
      <c r="L604" s="58" t="s">
        <v>22824</v>
      </c>
      <c r="M604" s="19"/>
      <c r="N604" s="59"/>
      <c r="O604" s="19" t="str">
        <f>IFERROR(VLOOKUP(M:M,[1]สถานี!A:C,3,FALSE),"0")</f>
        <v>0</v>
      </c>
      <c r="P604" s="19">
        <f t="shared" si="88"/>
        <v>0</v>
      </c>
      <c r="Q604" s="19">
        <f>VLOOKUP(B:B,[1]rainfall!A:F,6,FALSE)</f>
        <v>0.68575130106987991</v>
      </c>
      <c r="R604" s="20">
        <v>4.8993500159999988</v>
      </c>
      <c r="S604" s="20">
        <v>0.25427159999999999</v>
      </c>
      <c r="T604" s="21">
        <v>81</v>
      </c>
      <c r="U604" s="9">
        <f>'[1]%ใช้การ'!B$2</f>
        <v>0.63</v>
      </c>
      <c r="V604" s="22">
        <f t="shared" si="90"/>
        <v>3.2467816180799991</v>
      </c>
      <c r="W604" s="22">
        <f t="shared" si="89"/>
        <v>0.78650658382997585</v>
      </c>
      <c r="X604" s="23">
        <f t="shared" si="91"/>
        <v>4.7190395029798546</v>
      </c>
      <c r="Y604" s="24">
        <f>IFERROR(VLOOKUP(B:B,[1]อุป_fill!A:D,4,FALSE)*0.8,"0")</f>
        <v>1.0194644000000002</v>
      </c>
      <c r="Z604" s="24">
        <f>IFERROR(VLOOKUP(B:B,[1]อุต_fill!A:D,4,FALSE)*0.8,"0")</f>
        <v>0.71362508000000002</v>
      </c>
      <c r="AA604" s="25">
        <f>250*0.6*AK604*[1]ET!$D$3/1000000</f>
        <v>5.9663097036508006</v>
      </c>
      <c r="AB604" s="25">
        <f>180*0.65/1000000*AL604*[1]ET!$D$5</f>
        <v>0.67420732011538265</v>
      </c>
      <c r="AC604" s="25">
        <f>110*0.65/1000000*AM604*[1]ET!$D$6</f>
        <v>0.13044659133863235</v>
      </c>
      <c r="AD604" s="25">
        <f>120/1000000*AN604*[1]ET!$D$4</f>
        <v>0</v>
      </c>
      <c r="AE604" s="25">
        <f>107*AO604*0*[1]ET!$D$7/1000000</f>
        <v>0</v>
      </c>
      <c r="AF604" s="26">
        <f t="shared" si="94"/>
        <v>6.7709636151048151</v>
      </c>
      <c r="AG604" s="26">
        <f>0.7*([1]Eco!$B$3/100)*X604</f>
        <v>0.42943259477116674</v>
      </c>
      <c r="AH604" s="27">
        <f t="shared" si="95"/>
        <v>8.9334856898759814</v>
      </c>
      <c r="AI604" s="28">
        <f t="shared" si="92"/>
        <v>-4.2144461868961267</v>
      </c>
      <c r="AJ604" s="29" t="str">
        <f t="shared" si="96"/>
        <v>ปกติ</v>
      </c>
      <c r="AK604" s="30">
        <f>IFERROR(VLOOKUP(B:B,[1]ข้าว_fill!A:E,5,FALSE),"0")</f>
        <v>9943.8495060846672</v>
      </c>
      <c r="AL604" s="30">
        <f>IFERROR(VLOOKUP(B:B,[1]ข้าวโพด_fill!A:E,5,FALSE),"0")</f>
        <v>1920.8185758273009</v>
      </c>
      <c r="AM604" s="30">
        <f>IFERROR(VLOOKUP(B:B,[1]มันสำปะหลัง_fill!A:E,5,FALSE),"0")</f>
        <v>608.14261696332096</v>
      </c>
      <c r="AN604" s="30" t="str">
        <f>IFERROR(VLOOKUP(B:B,[1]อ้อย_fill!A:E,5,FALSE),"0")</f>
        <v>0</v>
      </c>
      <c r="AO604" s="30">
        <v>5304.2842531858232</v>
      </c>
      <c r="AP604" s="31">
        <f t="shared" si="93"/>
        <v>12472.81069887529</v>
      </c>
    </row>
    <row r="605" spans="1:42" s="56" customFormat="1" x14ac:dyDescent="0.45">
      <c r="A605" s="55">
        <v>603</v>
      </c>
      <c r="B605" s="44">
        <v>5606</v>
      </c>
      <c r="C605" s="44">
        <v>56</v>
      </c>
      <c r="D605" s="44">
        <v>6</v>
      </c>
      <c r="E605" s="57" t="s">
        <v>84</v>
      </c>
      <c r="F605" s="57" t="s">
        <v>23159</v>
      </c>
      <c r="G605" s="57" t="s">
        <v>8160</v>
      </c>
      <c r="H605" s="57" t="s">
        <v>23165</v>
      </c>
      <c r="I605" s="58" t="s">
        <v>23070</v>
      </c>
      <c r="J605" s="58" t="s">
        <v>23071</v>
      </c>
      <c r="K605" s="58" t="s">
        <v>22475</v>
      </c>
      <c r="L605" s="58" t="s">
        <v>23115</v>
      </c>
      <c r="M605" s="21" t="s">
        <v>249</v>
      </c>
      <c r="N605" s="59">
        <v>1</v>
      </c>
      <c r="O605" s="19">
        <f>IFERROR(VLOOKUP(M:M,[1]สถานี!A:C,3,FALSE),"0")</f>
        <v>10.237536</v>
      </c>
      <c r="P605" s="19">
        <f t="shared" si="88"/>
        <v>10.237536</v>
      </c>
      <c r="Q605" s="19">
        <f>VLOOKUP(B:B,[1]rainfall!A:F,6,FALSE)</f>
        <v>1.5547663511103997</v>
      </c>
      <c r="R605" s="20">
        <v>4.7699942399999999</v>
      </c>
      <c r="S605" s="20">
        <v>0.80387639999999994</v>
      </c>
      <c r="T605" s="21">
        <v>99</v>
      </c>
      <c r="U605" s="9">
        <f>'[1]%ใช้การ'!B$2</f>
        <v>0.63</v>
      </c>
      <c r="V605" s="22">
        <f t="shared" si="90"/>
        <v>3.5115385032000002</v>
      </c>
      <c r="W605" s="22">
        <f t="shared" si="89"/>
        <v>3.0607681708620804</v>
      </c>
      <c r="X605" s="23">
        <f t="shared" si="91"/>
        <v>18.364609025172481</v>
      </c>
      <c r="Y605" s="24">
        <f>IFERROR(VLOOKUP(B:B,[1]อุป_fill!A:D,4,FALSE)*0.8,"0")</f>
        <v>0.76706352000000011</v>
      </c>
      <c r="Z605" s="24">
        <f>IFERROR(VLOOKUP(B:B,[1]อุต_fill!A:D,4,FALSE)*0.8,"0")</f>
        <v>0.53694446399999995</v>
      </c>
      <c r="AA605" s="25">
        <f>250*0.7*AK605*[1]ET!$D$3/1000000</f>
        <v>1.4295809935840382</v>
      </c>
      <c r="AB605" s="25">
        <f>180*0.65/1000000*AL605*[1]ET!$D$5</f>
        <v>2.4048790976563548</v>
      </c>
      <c r="AC605" s="25">
        <f>110*0.65/1000000*AM605*[1]ET!$D$6</f>
        <v>0.33596148767685147</v>
      </c>
      <c r="AD605" s="25">
        <f>120/1000000*AN605*[1]ET!$D$4</f>
        <v>0</v>
      </c>
      <c r="AE605" s="25">
        <f>107*AO605*0*[1]ET!$D$7/1000000</f>
        <v>0</v>
      </c>
      <c r="AF605" s="26">
        <f t="shared" si="94"/>
        <v>4.1704215789172441</v>
      </c>
      <c r="AG605" s="26">
        <f>0.7*([1]Eco!$B$3/100)*X605</f>
        <v>1.6711794212906956</v>
      </c>
      <c r="AH605" s="27">
        <f t="shared" si="95"/>
        <v>7.1456089842079393</v>
      </c>
      <c r="AI605" s="28">
        <f t="shared" si="92"/>
        <v>11.219000040964541</v>
      </c>
      <c r="AJ605" s="29" t="str">
        <f t="shared" si="96"/>
        <v>ปกติ</v>
      </c>
      <c r="AK605" s="30">
        <f>IFERROR(VLOOKUP(B:B,[1]ข้าว_fill!A:E,5,FALSE),"0")</f>
        <v>2042.2585622629117</v>
      </c>
      <c r="AL605" s="30">
        <f>IFERROR(VLOOKUP(B:B,[1]ข้าวโพด_fill!A:E,5,FALSE),"0")</f>
        <v>6851.5074007303556</v>
      </c>
      <c r="AM605" s="30">
        <f>IFERROR(VLOOKUP(B:B,[1]มันสำปะหลัง_fill!A:E,5,FALSE),"0")</f>
        <v>1566.2540218035033</v>
      </c>
      <c r="AN605" s="30" t="str">
        <f>IFERROR(VLOOKUP(B:B,[1]อ้อย_fill!A:E,5,FALSE),"0")</f>
        <v>0</v>
      </c>
      <c r="AO605" s="30">
        <v>17071.225142989271</v>
      </c>
      <c r="AP605" s="31">
        <f t="shared" si="93"/>
        <v>10460.019984796771</v>
      </c>
    </row>
    <row r="606" spans="1:42" s="56" customFormat="1" x14ac:dyDescent="0.45">
      <c r="A606" s="55">
        <v>604</v>
      </c>
      <c r="B606" s="44">
        <v>5607</v>
      </c>
      <c r="C606" s="44">
        <v>56</v>
      </c>
      <c r="D606" s="44">
        <v>7</v>
      </c>
      <c r="E606" s="57" t="s">
        <v>84</v>
      </c>
      <c r="F606" s="57" t="s">
        <v>23159</v>
      </c>
      <c r="G606" s="57" t="s">
        <v>8182</v>
      </c>
      <c r="H606" s="57" t="s">
        <v>23166</v>
      </c>
      <c r="I606" s="58" t="s">
        <v>23070</v>
      </c>
      <c r="J606" s="58" t="s">
        <v>23071</v>
      </c>
      <c r="K606" s="58" t="s">
        <v>34</v>
      </c>
      <c r="L606" s="58" t="s">
        <v>22824</v>
      </c>
      <c r="M606" s="19"/>
      <c r="N606" s="59"/>
      <c r="O606" s="19" t="str">
        <f>IFERROR(VLOOKUP(M:M,[1]สถานี!A:C,3,FALSE),"0")</f>
        <v>0</v>
      </c>
      <c r="P606" s="19">
        <f t="shared" si="88"/>
        <v>0</v>
      </c>
      <c r="Q606" s="19">
        <f>VLOOKUP(B:B,[1]rainfall!A:F,6,FALSE)</f>
        <v>0.27138071050075996</v>
      </c>
      <c r="R606" s="20">
        <v>0.45274521600000001</v>
      </c>
      <c r="S606" s="20">
        <v>1.3867956000000001</v>
      </c>
      <c r="T606" s="21">
        <v>58</v>
      </c>
      <c r="U606" s="9">
        <f>'[1]%ใช้การ'!B$2</f>
        <v>0.63</v>
      </c>
      <c r="V606" s="22">
        <f t="shared" si="90"/>
        <v>1.1589107140800001</v>
      </c>
      <c r="W606" s="22">
        <f t="shared" si="89"/>
        <v>0.28605828491615204</v>
      </c>
      <c r="X606" s="23">
        <f t="shared" si="91"/>
        <v>1.7163497094969122</v>
      </c>
      <c r="Y606" s="24">
        <f>IFERROR(VLOOKUP(B:B,[1]อุป_fill!A:D,4,FALSE)*0.8,"0")</f>
        <v>0.49660607999999995</v>
      </c>
      <c r="Z606" s="24">
        <f>IFERROR(VLOOKUP(B:B,[1]อุต_fill!A:D,4,FALSE)*0.8,"0")</f>
        <v>0.34762425600000002</v>
      </c>
      <c r="AA606" s="25">
        <f>250*0.7*AK606*[1]ET!$D$3/1000000</f>
        <v>0.92206777760786718</v>
      </c>
      <c r="AB606" s="25">
        <f>180*0.65/1000000*AL606*[1]ET!$D$5</f>
        <v>5.174124507586883E-2</v>
      </c>
      <c r="AC606" s="25">
        <f>110*0.65/1000000*AM606*[1]ET!$D$6</f>
        <v>0.10177132036754549</v>
      </c>
      <c r="AD606" s="25">
        <f>120/1000000*AN606*[1]ET!$D$4</f>
        <v>0</v>
      </c>
      <c r="AE606" s="25">
        <f>107*AO606*0*[1]ET!$D$7/1000000</f>
        <v>0</v>
      </c>
      <c r="AF606" s="26">
        <f t="shared" si="94"/>
        <v>1.0755803430512816</v>
      </c>
      <c r="AG606" s="26">
        <f>0.7*([1]Eco!$B$3/100)*X606</f>
        <v>0.15618782356421901</v>
      </c>
      <c r="AH606" s="27">
        <f t="shared" si="95"/>
        <v>2.0759985026155006</v>
      </c>
      <c r="AI606" s="28">
        <f t="shared" si="92"/>
        <v>-0.35964879311858833</v>
      </c>
      <c r="AJ606" s="29" t="str">
        <f t="shared" si="96"/>
        <v>ปกติ</v>
      </c>
      <c r="AK606" s="30">
        <f>IFERROR(VLOOKUP(B:B,[1]ข้าว_fill!A:E,5,FALSE),"0")</f>
        <v>1317.2396822969531</v>
      </c>
      <c r="AL606" s="30">
        <f>IFERROR(VLOOKUP(B:B,[1]ข้าวโพด_fill!A:E,5,FALSE),"0")</f>
        <v>147.41095463210493</v>
      </c>
      <c r="AM606" s="30">
        <f>IFERROR(VLOOKUP(B:B,[1]มันสำปะหลัง_fill!A:E,5,FALSE),"0")</f>
        <v>474.45837001186709</v>
      </c>
      <c r="AN606" s="30" t="str">
        <f>IFERROR(VLOOKUP(B:B,[1]อ้อย_fill!A:E,5,FALSE),"0")</f>
        <v>0</v>
      </c>
      <c r="AO606" s="30">
        <v>3631.4282013755328</v>
      </c>
      <c r="AP606" s="31">
        <f t="shared" si="93"/>
        <v>1939.1090069409252</v>
      </c>
    </row>
    <row r="607" spans="1:42" s="56" customFormat="1" x14ac:dyDescent="0.45">
      <c r="A607" s="55">
        <v>605</v>
      </c>
      <c r="B607" s="44">
        <v>5608</v>
      </c>
      <c r="C607" s="44">
        <v>56</v>
      </c>
      <c r="D607" s="44">
        <v>8</v>
      </c>
      <c r="E607" s="57" t="s">
        <v>84</v>
      </c>
      <c r="F607" s="57" t="s">
        <v>23159</v>
      </c>
      <c r="G607" s="57" t="s">
        <v>8199</v>
      </c>
      <c r="H607" s="57" t="s">
        <v>23167</v>
      </c>
      <c r="I607" s="58" t="s">
        <v>23070</v>
      </c>
      <c r="J607" s="58" t="s">
        <v>23071</v>
      </c>
      <c r="K607" s="58" t="s">
        <v>34</v>
      </c>
      <c r="L607" s="58" t="s">
        <v>22824</v>
      </c>
      <c r="M607" s="19"/>
      <c r="N607" s="59"/>
      <c r="O607" s="19" t="str">
        <f>IFERROR(VLOOKUP(M:M,[1]สถานี!A:C,3,FALSE),"0")</f>
        <v>0</v>
      </c>
      <c r="P607" s="19">
        <f t="shared" si="88"/>
        <v>0</v>
      </c>
      <c r="Q607" s="19">
        <f>VLOOKUP(B:B,[1]rainfall!A:F,6,FALSE)</f>
        <v>0.27159558809459994</v>
      </c>
      <c r="R607" s="20">
        <v>0.16169471999999999</v>
      </c>
      <c r="S607" s="20">
        <v>0.26960039999999996</v>
      </c>
      <c r="T607" s="21">
        <v>66</v>
      </c>
      <c r="U607" s="9">
        <f>'[1]%ใช้การ'!B$2</f>
        <v>0.63</v>
      </c>
      <c r="V607" s="22">
        <f t="shared" si="90"/>
        <v>0.27171592559999996</v>
      </c>
      <c r="W607" s="22">
        <f t="shared" si="89"/>
        <v>0.10866230273891997</v>
      </c>
      <c r="X607" s="23">
        <f t="shared" si="91"/>
        <v>0.65197381643351981</v>
      </c>
      <c r="Y607" s="24">
        <f>IFERROR(VLOOKUP(B:B,[1]อุป_fill!A:D,4,FALSE)*0.8,"0")</f>
        <v>0.46501071999999999</v>
      </c>
      <c r="Z607" s="24">
        <f>IFERROR(VLOOKUP(B:B,[1]อุต_fill!A:D,4,FALSE)*0.8,"0")</f>
        <v>0.325507504</v>
      </c>
      <c r="AA607" s="25">
        <f>250*0.7*AK607*[1]ET!$D$3/1000000</f>
        <v>1.3427119855890477</v>
      </c>
      <c r="AB607" s="25">
        <f>180*0.65/1000000*AL607*[1]ET!$D$5</f>
        <v>5.8456513137760721E-2</v>
      </c>
      <c r="AC607" s="25">
        <f>110*0.65/1000000*AM607*[1]ET!$D$6</f>
        <v>0.1107565346589659</v>
      </c>
      <c r="AD607" s="25">
        <f>120/1000000*AN607*[1]ET!$D$4</f>
        <v>0</v>
      </c>
      <c r="AE607" s="25">
        <f>107*AO607*0*[1]ET!$D$7/1000000</f>
        <v>0</v>
      </c>
      <c r="AF607" s="26">
        <f t="shared" si="94"/>
        <v>1.5119250333857743</v>
      </c>
      <c r="AG607" s="26">
        <f>0.7*([1]Eco!$B$3/100)*X607</f>
        <v>5.9329617295450304E-2</v>
      </c>
      <c r="AH607" s="27">
        <f t="shared" si="95"/>
        <v>2.3617728746812245</v>
      </c>
      <c r="AI607" s="28">
        <f t="shared" si="92"/>
        <v>-1.7097990582477047</v>
      </c>
      <c r="AJ607" s="29" t="str">
        <f t="shared" si="96"/>
        <v>ปกติ</v>
      </c>
      <c r="AK607" s="30">
        <f>IFERROR(VLOOKUP(B:B,[1]ข้าว_fill!A:E,5,FALSE),"0")</f>
        <v>1918.1599794129254</v>
      </c>
      <c r="AL607" s="30">
        <f>IFERROR(VLOOKUP(B:B,[1]ข้าวโพด_fill!A:E,5,FALSE),"0")</f>
        <v>166.54277247225278</v>
      </c>
      <c r="AM607" s="30">
        <f>IFERROR(VLOOKUP(B:B,[1]มันสำปะหลัง_fill!A:E,5,FALSE),"0")</f>
        <v>516.34748092757991</v>
      </c>
      <c r="AN607" s="30" t="str">
        <f>IFERROR(VLOOKUP(B:B,[1]อ้อย_fill!A:E,5,FALSE),"0")</f>
        <v>0</v>
      </c>
      <c r="AO607" s="30">
        <v>30343.198325922342</v>
      </c>
      <c r="AP607" s="31">
        <f t="shared" si="93"/>
        <v>2601.0502328127582</v>
      </c>
    </row>
    <row r="608" spans="1:42" s="56" customFormat="1" x14ac:dyDescent="0.45">
      <c r="A608" s="55">
        <v>606</v>
      </c>
      <c r="B608" s="44">
        <v>5609</v>
      </c>
      <c r="C608" s="44">
        <v>56</v>
      </c>
      <c r="D608" s="44">
        <v>9</v>
      </c>
      <c r="E608" s="57" t="s">
        <v>84</v>
      </c>
      <c r="F608" s="57" t="s">
        <v>23159</v>
      </c>
      <c r="G608" s="57" t="s">
        <v>8214</v>
      </c>
      <c r="H608" s="57" t="s">
        <v>23168</v>
      </c>
      <c r="I608" s="58" t="s">
        <v>23070</v>
      </c>
      <c r="J608" s="58" t="s">
        <v>23071</v>
      </c>
      <c r="K608" s="58" t="s">
        <v>22475</v>
      </c>
      <c r="L608" s="58" t="s">
        <v>22824</v>
      </c>
      <c r="M608" s="19"/>
      <c r="N608" s="59"/>
      <c r="O608" s="19" t="str">
        <f>IFERROR(VLOOKUP(M:M,[1]สถานี!A:C,3,FALSE),"0")</f>
        <v>0</v>
      </c>
      <c r="P608" s="19">
        <f t="shared" si="88"/>
        <v>0</v>
      </c>
      <c r="Q608" s="19">
        <f>VLOOKUP(B:B,[1]rainfall!A:F,6,FALSE)</f>
        <v>0.19224833530567997</v>
      </c>
      <c r="R608" s="20">
        <v>0</v>
      </c>
      <c r="S608" s="20">
        <v>0.76908719999999997</v>
      </c>
      <c r="T608" s="21">
        <v>28</v>
      </c>
      <c r="U608" s="9">
        <f>'[1]%ใช้การ'!B$2</f>
        <v>0.63</v>
      </c>
      <c r="V608" s="22">
        <f t="shared" si="90"/>
        <v>0.48452493599999996</v>
      </c>
      <c r="W608" s="22">
        <f t="shared" si="89"/>
        <v>0.13535465426113599</v>
      </c>
      <c r="X608" s="23">
        <f t="shared" si="91"/>
        <v>0.8121279255668159</v>
      </c>
      <c r="Y608" s="24">
        <f>IFERROR(VLOOKUP(B:B,[1]อุป_fill!A:D,4,FALSE)*0.8,"0")</f>
        <v>0.31010368000000005</v>
      </c>
      <c r="Z608" s="24">
        <f>IFERROR(VLOOKUP(B:B,[1]อุต_fill!A:D,4,FALSE)*0.8,"0")</f>
        <v>0.21707257599999999</v>
      </c>
      <c r="AA608" s="25">
        <f>250*0.7*AK608*[1]ET!$D$3/1000000</f>
        <v>2.4138515631198874</v>
      </c>
      <c r="AB608" s="25">
        <f>180*0.65/1000000*AL608*[1]ET!$D$5</f>
        <v>0.13698191989892017</v>
      </c>
      <c r="AC608" s="25">
        <f>110*0.65/1000000*AM608*[1]ET!$D$6</f>
        <v>0</v>
      </c>
      <c r="AD608" s="25">
        <f>120/1000000*AN608*[1]ET!$D$4</f>
        <v>0</v>
      </c>
      <c r="AE608" s="25">
        <f>107*AO608*0*[1]ET!$D$7/1000000</f>
        <v>0</v>
      </c>
      <c r="AF608" s="26">
        <f t="shared" si="94"/>
        <v>2.5508334830188075</v>
      </c>
      <c r="AG608" s="26">
        <f>0.7*([1]Eco!$B$3/100)*X608</f>
        <v>7.3903641226580247E-2</v>
      </c>
      <c r="AH608" s="27">
        <f t="shared" si="95"/>
        <v>3.151913380245388</v>
      </c>
      <c r="AI608" s="28">
        <f t="shared" si="92"/>
        <v>-2.3397854546785721</v>
      </c>
      <c r="AJ608" s="29" t="str">
        <f t="shared" si="96"/>
        <v>ปกติ</v>
      </c>
      <c r="AK608" s="30">
        <f>IFERROR(VLOOKUP(B:B,[1]ข้าว_fill!A:E,5,FALSE),"0")</f>
        <v>3448.3593758855532</v>
      </c>
      <c r="AL608" s="30">
        <f>IFERROR(VLOOKUP(B:B,[1]ข้าวโพด_fill!A:E,5,FALSE),"0")</f>
        <v>390.26188005390361</v>
      </c>
      <c r="AM608" s="30" t="str">
        <f>IFERROR(VLOOKUP(B:B,[1]มันสำปะหลัง_fill!A:E,5,FALSE),"0")</f>
        <v>0</v>
      </c>
      <c r="AN608" s="30" t="str">
        <f>IFERROR(VLOOKUP(B:B,[1]อ้อย_fill!A:E,5,FALSE),"0")</f>
        <v>0</v>
      </c>
      <c r="AO608" s="30">
        <v>1302.2528369773199</v>
      </c>
      <c r="AP608" s="31">
        <f t="shared" si="93"/>
        <v>3838.6212559394567</v>
      </c>
    </row>
    <row r="609" spans="1:42" s="56" customFormat="1" x14ac:dyDescent="0.45">
      <c r="A609" s="55">
        <v>607</v>
      </c>
      <c r="B609" s="44">
        <v>5701</v>
      </c>
      <c r="C609" s="44">
        <v>57</v>
      </c>
      <c r="D609" s="44">
        <v>1</v>
      </c>
      <c r="E609" s="57" t="s">
        <v>85</v>
      </c>
      <c r="F609" s="57" t="s">
        <v>23169</v>
      </c>
      <c r="G609" s="57" t="s">
        <v>8226</v>
      </c>
      <c r="H609" s="57" t="s">
        <v>23170</v>
      </c>
      <c r="I609" s="58" t="s">
        <v>23070</v>
      </c>
      <c r="J609" s="58" t="s">
        <v>23071</v>
      </c>
      <c r="K609" s="58" t="s">
        <v>22475</v>
      </c>
      <c r="L609" s="58" t="s">
        <v>23081</v>
      </c>
      <c r="M609" s="21" t="s">
        <v>143</v>
      </c>
      <c r="N609" s="59">
        <v>1</v>
      </c>
      <c r="O609" s="19">
        <f>IFERROR(VLOOKUP(M:M,[1]สถานี!A:C,3,FALSE),"0")</f>
        <v>0.58233599999999996</v>
      </c>
      <c r="P609" s="19">
        <f t="shared" si="88"/>
        <v>0.58233599999999996</v>
      </c>
      <c r="Q609" s="19">
        <f>VLOOKUP(B:B,[1]rainfall!A:F,6,FALSE)</f>
        <v>1.5267766144635999</v>
      </c>
      <c r="R609" s="20">
        <v>6.0958909440000006</v>
      </c>
      <c r="S609" s="20">
        <v>0.98050199999999987</v>
      </c>
      <c r="T609" s="21">
        <v>25</v>
      </c>
      <c r="U609" s="9">
        <f>'[1]%ใช้การ'!B$2</f>
        <v>0.63</v>
      </c>
      <c r="V609" s="22">
        <f t="shared" si="90"/>
        <v>4.4581275547199999</v>
      </c>
      <c r="W609" s="22">
        <f t="shared" si="89"/>
        <v>1.31344803383672</v>
      </c>
      <c r="X609" s="23">
        <f t="shared" si="91"/>
        <v>7.8806882030203198</v>
      </c>
      <c r="Y609" s="24">
        <f>IFERROR(VLOOKUP(B:B,[1]อุป_fill!A:D,4,FALSE)*(0.8*0.25),"0")</f>
        <v>0.86671487999999997</v>
      </c>
      <c r="Z609" s="24">
        <f>IFERROR(VLOOKUP(B:B,[1]อุต_fill!A:D,4,FALSE)*(0.8*0.25),"0")</f>
        <v>0.60670041600000002</v>
      </c>
      <c r="AA609" s="25">
        <f>250*0.7*AK609*[1]ET!$D$3/1000000</f>
        <v>17.885270589687188</v>
      </c>
      <c r="AB609" s="25">
        <f>180*0.65/1000000*AL609*[1]ET!$D$5</f>
        <v>0.6022852771200603</v>
      </c>
      <c r="AC609" s="25">
        <f>110*0.65/1000000*AM609*[1]ET!$D$6</f>
        <v>0.13191296238389355</v>
      </c>
      <c r="AD609" s="25">
        <f>120/1000000*AN609*[1]ET!$D$4</f>
        <v>0</v>
      </c>
      <c r="AE609" s="25">
        <f>107*AO609*0*[1]ET!$D$7/1000000</f>
        <v>0</v>
      </c>
      <c r="AF609" s="26">
        <f t="shared" si="94"/>
        <v>18.619468829191142</v>
      </c>
      <c r="AG609" s="26">
        <f>0.7*([1]Eco!$B$3/100)*X609</f>
        <v>0.71714262647484905</v>
      </c>
      <c r="AH609" s="27">
        <f t="shared" si="95"/>
        <v>20.81002675166599</v>
      </c>
      <c r="AI609" s="28">
        <f t="shared" si="92"/>
        <v>-12.929338548645671</v>
      </c>
      <c r="AJ609" s="29" t="str">
        <f t="shared" si="96"/>
        <v>เสี่ยงภัยแล้งปานกลาง</v>
      </c>
      <c r="AK609" s="30">
        <f>IFERROR(VLOOKUP(B:B,[1]ข้าว_fill!A:E,5,FALSE),"0")</f>
        <v>25550.386556695979</v>
      </c>
      <c r="AL609" s="30">
        <f>IFERROR(VLOOKUP(B:B,[1]ข้าวโพด_fill!A:E,5,FALSE),"0")</f>
        <v>1715.9124704275223</v>
      </c>
      <c r="AM609" s="30">
        <f>IFERROR(VLOOKUP(B:B,[1]มันสำปะหลัง_fill!A:E,5,FALSE),"0")</f>
        <v>614.97884561255728</v>
      </c>
      <c r="AN609" s="30" t="str">
        <f>IFERROR(VLOOKUP(B:B,[1]อ้อย_fill!A:E,5,FALSE),"0")</f>
        <v>0</v>
      </c>
      <c r="AO609" s="30">
        <v>41936.56384007242</v>
      </c>
      <c r="AP609" s="31">
        <f t="shared" si="93"/>
        <v>27881.27787273606</v>
      </c>
    </row>
    <row r="610" spans="1:42" s="56" customFormat="1" x14ac:dyDescent="0.45">
      <c r="A610" s="55">
        <v>608</v>
      </c>
      <c r="B610" s="44">
        <v>5702</v>
      </c>
      <c r="C610" s="44">
        <v>57</v>
      </c>
      <c r="D610" s="44">
        <v>2</v>
      </c>
      <c r="E610" s="57" t="s">
        <v>85</v>
      </c>
      <c r="F610" s="57" t="s">
        <v>23169</v>
      </c>
      <c r="G610" s="57" t="s">
        <v>8275</v>
      </c>
      <c r="H610" s="57" t="s">
        <v>23171</v>
      </c>
      <c r="I610" s="58" t="s">
        <v>23070</v>
      </c>
      <c r="J610" s="58" t="s">
        <v>23071</v>
      </c>
      <c r="K610" s="58" t="s">
        <v>22475</v>
      </c>
      <c r="L610" s="58" t="s">
        <v>23081</v>
      </c>
      <c r="M610" s="19"/>
      <c r="N610" s="59"/>
      <c r="O610" s="19" t="str">
        <f>IFERROR(VLOOKUP(M:M,[1]สถานี!A:C,3,FALSE),"0")</f>
        <v>0</v>
      </c>
      <c r="P610" s="19">
        <f t="shared" si="88"/>
        <v>0</v>
      </c>
      <c r="Q610" s="19">
        <f>VLOOKUP(B:B,[1]rainfall!A:F,6,FALSE)</f>
        <v>0.32497040939855992</v>
      </c>
      <c r="R610" s="20">
        <v>3.7351480320000001</v>
      </c>
      <c r="S610" s="20">
        <v>0</v>
      </c>
      <c r="T610" s="21">
        <v>44</v>
      </c>
      <c r="U610" s="9">
        <f>'[1]%ใช้การ'!B$2</f>
        <v>0.63</v>
      </c>
      <c r="V610" s="22">
        <f t="shared" si="90"/>
        <v>2.35314326016</v>
      </c>
      <c r="W610" s="22">
        <f t="shared" si="89"/>
        <v>0.535622733911712</v>
      </c>
      <c r="X610" s="23">
        <f t="shared" si="91"/>
        <v>3.2137364034702718</v>
      </c>
      <c r="Y610" s="24">
        <f>IFERROR(VLOOKUP(B:B,[1]อุป_fill!A:D,4,FALSE)*0.8,"0")</f>
        <v>0.64986240000000006</v>
      </c>
      <c r="Z610" s="24">
        <f>IFERROR(VLOOKUP(B:B,[1]อุต_fill!A:D,4,FALSE)*0.8,"0")</f>
        <v>0.45490367999999998</v>
      </c>
      <c r="AA610" s="25">
        <f>250*0.7*AK610*[1]ET!$D$3/1000000</f>
        <v>4.4929024941959401</v>
      </c>
      <c r="AB610" s="25">
        <f>180*0.65/1000000*AL610*[1]ET!$D$5</f>
        <v>2.6194200965138689E-2</v>
      </c>
      <c r="AC610" s="25">
        <f>110*0.65/1000000*AM610*[1]ET!$D$6</f>
        <v>5.4985526278979839E-2</v>
      </c>
      <c r="AD610" s="25">
        <f>120/1000000*AN610*[1]ET!$D$4</f>
        <v>0</v>
      </c>
      <c r="AE610" s="25">
        <f>107*AO610*0*[1]ET!$D$7/1000000</f>
        <v>0</v>
      </c>
      <c r="AF610" s="26">
        <f t="shared" si="94"/>
        <v>4.5740822214400589</v>
      </c>
      <c r="AG610" s="26">
        <f>0.7*([1]Eco!$B$3/100)*X610</f>
        <v>0.29245001271579474</v>
      </c>
      <c r="AH610" s="27">
        <f t="shared" si="95"/>
        <v>5.9712983141558542</v>
      </c>
      <c r="AI610" s="28">
        <f t="shared" si="92"/>
        <v>-2.7575619106855824</v>
      </c>
      <c r="AJ610" s="29" t="str">
        <f t="shared" si="96"/>
        <v>ปกติ</v>
      </c>
      <c r="AK610" s="30">
        <f>IFERROR(VLOOKUP(B:B,[1]ข้าว_fill!A:E,5,FALSE),"0")</f>
        <v>6418.4321345656281</v>
      </c>
      <c r="AL610" s="30">
        <f>IFERROR(VLOOKUP(B:B,[1]ข้าวโพด_fill!A:E,5,FALSE),"0")</f>
        <v>74.627353177033299</v>
      </c>
      <c r="AM610" s="30">
        <f>IFERROR(VLOOKUP(B:B,[1]มันสำปะหลัง_fill!A:E,5,FALSE),"0")</f>
        <v>256.34277985538387</v>
      </c>
      <c r="AN610" s="30" t="str">
        <f>IFERROR(VLOOKUP(B:B,[1]อ้อย_fill!A:E,5,FALSE),"0")</f>
        <v>0</v>
      </c>
      <c r="AO610" s="30">
        <v>16408.438015091378</v>
      </c>
      <c r="AP610" s="31">
        <f t="shared" si="93"/>
        <v>6749.402267598045</v>
      </c>
    </row>
    <row r="611" spans="1:42" s="56" customFormat="1" x14ac:dyDescent="0.45">
      <c r="A611" s="55">
        <v>609</v>
      </c>
      <c r="B611" s="44">
        <v>5703</v>
      </c>
      <c r="C611" s="44">
        <v>57</v>
      </c>
      <c r="D611" s="44">
        <v>3</v>
      </c>
      <c r="E611" s="57" t="s">
        <v>85</v>
      </c>
      <c r="F611" s="57" t="s">
        <v>23169</v>
      </c>
      <c r="G611" s="57" t="s">
        <v>7776</v>
      </c>
      <c r="H611" s="57" t="s">
        <v>23172</v>
      </c>
      <c r="I611" s="58" t="s">
        <v>23070</v>
      </c>
      <c r="J611" s="58" t="s">
        <v>23071</v>
      </c>
      <c r="K611" s="58" t="s">
        <v>34</v>
      </c>
      <c r="L611" s="58" t="s">
        <v>22824</v>
      </c>
      <c r="M611" s="19"/>
      <c r="N611" s="59"/>
      <c r="O611" s="19" t="str">
        <f>IFERROR(VLOOKUP(M:M,[1]สถานี!A:C,3,FALSE),"0")</f>
        <v>0</v>
      </c>
      <c r="P611" s="19">
        <f t="shared" si="88"/>
        <v>0</v>
      </c>
      <c r="Q611" s="19">
        <f>VLOOKUP(B:B,[1]rainfall!A:F,6,FALSE)</f>
        <v>0.70235155072763988</v>
      </c>
      <c r="R611" s="20">
        <v>2.4900986880000002</v>
      </c>
      <c r="S611" s="20">
        <v>2.5757532000000003</v>
      </c>
      <c r="T611" s="21">
        <v>7</v>
      </c>
      <c r="U611" s="9">
        <f>'[1]%ใช้การ'!B$2</f>
        <v>0.63</v>
      </c>
      <c r="V611" s="22">
        <f t="shared" si="90"/>
        <v>3.1914866894400005</v>
      </c>
      <c r="W611" s="22">
        <f t="shared" si="89"/>
        <v>0.77876764803352805</v>
      </c>
      <c r="X611" s="23">
        <f t="shared" si="91"/>
        <v>4.6726058882011685</v>
      </c>
      <c r="Y611" s="24">
        <f>IFERROR(VLOOKUP(B:B,[1]อุป_fill!A:D,4,FALSE)*0.8,"0")</f>
        <v>0.9295725600000001</v>
      </c>
      <c r="Z611" s="24">
        <f>IFERROR(VLOOKUP(B:B,[1]อุต_fill!A:D,4,FALSE)*0.8,"0")</f>
        <v>0.65070079200000008</v>
      </c>
      <c r="AA611" s="25">
        <f>250*0.7*AK611*[1]ET!$D$3/1000000</f>
        <v>18.874995644417055</v>
      </c>
      <c r="AB611" s="25">
        <f>180*0.65/1000000*AL611*[1]ET!$D$5</f>
        <v>0.2625333414133717</v>
      </c>
      <c r="AC611" s="25">
        <f>110*0.65/1000000*AM611*[1]ET!$D$6</f>
        <v>1.2099880050878014E-2</v>
      </c>
      <c r="AD611" s="25">
        <f>120/1000000*AN611*[1]ET!$D$4</f>
        <v>0</v>
      </c>
      <c r="AE611" s="25">
        <f>107*AO611*0*[1]ET!$D$7/1000000</f>
        <v>0</v>
      </c>
      <c r="AF611" s="26">
        <f t="shared" si="94"/>
        <v>19.149628865881308</v>
      </c>
      <c r="AG611" s="26">
        <f>0.7*([1]Eco!$B$3/100)*X611</f>
        <v>0.42520713582630631</v>
      </c>
      <c r="AH611" s="27">
        <f t="shared" si="95"/>
        <v>21.155109353707612</v>
      </c>
      <c r="AI611" s="28">
        <f t="shared" si="92"/>
        <v>-16.482503465506444</v>
      </c>
      <c r="AJ611" s="29" t="str">
        <f t="shared" si="96"/>
        <v>เสี่ยงภัยแล้งปานกลาง</v>
      </c>
      <c r="AK611" s="30">
        <f>IFERROR(VLOOKUP(B:B,[1]ข้าว_fill!A:E,5,FALSE),"0")</f>
        <v>26964.279492024365</v>
      </c>
      <c r="AL611" s="30">
        <f>IFERROR(VLOOKUP(B:B,[1]ข้าวโพด_fill!A:E,5,FALSE),"0")</f>
        <v>747.95823764493366</v>
      </c>
      <c r="AM611" s="30">
        <f>IFERROR(VLOOKUP(B:B,[1]มันสำปะหลัง_fill!A:E,5,FALSE),"0")</f>
        <v>56.409697206890506</v>
      </c>
      <c r="AN611" s="30" t="str">
        <f>IFERROR(VLOOKUP(B:B,[1]อ้อย_fill!A:E,5,FALSE),"0")</f>
        <v>0</v>
      </c>
      <c r="AO611" s="30">
        <v>34731.502086380948</v>
      </c>
      <c r="AP611" s="31">
        <f t="shared" si="93"/>
        <v>27768.647426876189</v>
      </c>
    </row>
    <row r="612" spans="1:42" s="56" customFormat="1" x14ac:dyDescent="0.45">
      <c r="A612" s="55">
        <v>610</v>
      </c>
      <c r="B612" s="44">
        <v>5704</v>
      </c>
      <c r="C612" s="44">
        <v>57</v>
      </c>
      <c r="D612" s="44">
        <v>4</v>
      </c>
      <c r="E612" s="57" t="s">
        <v>85</v>
      </c>
      <c r="F612" s="57" t="s">
        <v>23169</v>
      </c>
      <c r="G612" s="57" t="s">
        <v>8310</v>
      </c>
      <c r="H612" s="57" t="s">
        <v>23173</v>
      </c>
      <c r="I612" s="58" t="s">
        <v>23070</v>
      </c>
      <c r="J612" s="58" t="s">
        <v>23071</v>
      </c>
      <c r="K612" s="58" t="s">
        <v>34</v>
      </c>
      <c r="L612" s="58" t="s">
        <v>22824</v>
      </c>
      <c r="M612" s="19"/>
      <c r="N612" s="59"/>
      <c r="O612" s="19" t="str">
        <f>IFERROR(VLOOKUP(M:M,[1]สถานี!A:C,3,FALSE),"0")</f>
        <v>0</v>
      </c>
      <c r="P612" s="19">
        <f t="shared" si="88"/>
        <v>0</v>
      </c>
      <c r="Q612" s="19">
        <f>VLOOKUP(B:B,[1]rainfall!A:F,6,FALSE)</f>
        <v>0.78768450320359995</v>
      </c>
      <c r="R612" s="20">
        <v>2.0696924160000001</v>
      </c>
      <c r="S612" s="20">
        <v>0</v>
      </c>
      <c r="T612" s="21">
        <v>68</v>
      </c>
      <c r="U612" s="9">
        <f>'[1]%ใช้การ'!B$2</f>
        <v>0.63</v>
      </c>
      <c r="V612" s="22">
        <f t="shared" si="90"/>
        <v>1.3039062220800002</v>
      </c>
      <c r="W612" s="22">
        <f t="shared" si="89"/>
        <v>0.4183181450567201</v>
      </c>
      <c r="X612" s="23">
        <f t="shared" si="91"/>
        <v>2.5099088703403201</v>
      </c>
      <c r="Y612" s="24">
        <f>IFERROR(VLOOKUP(B:B,[1]อุป_fill!A:D,4,FALSE)*0.8,"0")</f>
        <v>1.2357232000000002</v>
      </c>
      <c r="Z612" s="24">
        <f>IFERROR(VLOOKUP(B:B,[1]อุต_fill!A:D,4,FALSE)*0.8,"0")</f>
        <v>0.86500624000000004</v>
      </c>
      <c r="AA612" s="25">
        <f>250*0.7*AK612*[1]ET!$D$3/1000000</f>
        <v>21.193493495707262</v>
      </c>
      <c r="AB612" s="25">
        <f>180*0.65/1000000*AL612*[1]ET!$D$5</f>
        <v>0.30858837219888446</v>
      </c>
      <c r="AC612" s="25">
        <f>110*0.65/1000000*AM612*[1]ET!$D$6</f>
        <v>6.2710713309191674E-2</v>
      </c>
      <c r="AD612" s="25">
        <f>120/1000000*AN612*[1]ET!$D$4</f>
        <v>0</v>
      </c>
      <c r="AE612" s="25">
        <f>107*AO612*0*[1]ET!$D$7/1000000</f>
        <v>0</v>
      </c>
      <c r="AF612" s="26">
        <f t="shared" si="94"/>
        <v>21.564792581215336</v>
      </c>
      <c r="AG612" s="26">
        <f>0.7*([1]Eco!$B$3/100)*X612</f>
        <v>0.22840170720096911</v>
      </c>
      <c r="AH612" s="27">
        <f t="shared" si="95"/>
        <v>23.893923728416308</v>
      </c>
      <c r="AI612" s="28">
        <f t="shared" si="92"/>
        <v>-21.384014858075986</v>
      </c>
      <c r="AJ612" s="29" t="str">
        <f t="shared" si="96"/>
        <v>เสี่ยงภัยแล้งปานกลาง</v>
      </c>
      <c r="AK612" s="30">
        <f>IFERROR(VLOOKUP(B:B,[1]ข้าว_fill!A:E,5,FALSE),"0")</f>
        <v>30276.419279581802</v>
      </c>
      <c r="AL612" s="30">
        <f>IFERROR(VLOOKUP(B:B,[1]ข้าวโพด_fill!A:E,5,FALSE),"0")</f>
        <v>879.16915156377331</v>
      </c>
      <c r="AM612" s="30">
        <f>IFERROR(VLOOKUP(B:B,[1]มันสำปะหลัง_fill!A:E,5,FALSE),"0")</f>
        <v>292.35763780508938</v>
      </c>
      <c r="AN612" s="30" t="str">
        <f>IFERROR(VLOOKUP(B:B,[1]อ้อย_fill!A:E,5,FALSE),"0")</f>
        <v>0</v>
      </c>
      <c r="AO612" s="30">
        <v>43873.288110319314</v>
      </c>
      <c r="AP612" s="31">
        <f t="shared" si="93"/>
        <v>31447.946068950663</v>
      </c>
    </row>
    <row r="613" spans="1:42" s="56" customFormat="1" x14ac:dyDescent="0.45">
      <c r="A613" s="55">
        <v>611</v>
      </c>
      <c r="B613" s="44">
        <v>5705</v>
      </c>
      <c r="C613" s="44">
        <v>57</v>
      </c>
      <c r="D613" s="44">
        <v>5</v>
      </c>
      <c r="E613" s="57" t="s">
        <v>85</v>
      </c>
      <c r="F613" s="57" t="s">
        <v>23169</v>
      </c>
      <c r="G613" s="57" t="s">
        <v>8340</v>
      </c>
      <c r="H613" s="57" t="s">
        <v>23174</v>
      </c>
      <c r="I613" s="58" t="s">
        <v>23070</v>
      </c>
      <c r="J613" s="58" t="s">
        <v>23071</v>
      </c>
      <c r="K613" s="58" t="s">
        <v>22475</v>
      </c>
      <c r="L613" s="58" t="s">
        <v>22824</v>
      </c>
      <c r="M613" s="19"/>
      <c r="N613" s="59"/>
      <c r="O613" s="19" t="str">
        <f>IFERROR(VLOOKUP(M:M,[1]สถานี!A:C,3,FALSE),"0")</f>
        <v>0</v>
      </c>
      <c r="P613" s="19">
        <f t="shared" si="88"/>
        <v>0</v>
      </c>
      <c r="Q613" s="19">
        <f>VLOOKUP(B:B,[1]rainfall!A:F,6,FALSE)</f>
        <v>0.89784667353163994</v>
      </c>
      <c r="R613" s="20">
        <v>2.9428439040000001</v>
      </c>
      <c r="S613" s="20">
        <v>0</v>
      </c>
      <c r="T613" s="21">
        <v>46</v>
      </c>
      <c r="U613" s="9">
        <f>'[1]%ใช้การ'!B$2</f>
        <v>0.63</v>
      </c>
      <c r="V613" s="22">
        <f t="shared" si="90"/>
        <v>1.8539916595200001</v>
      </c>
      <c r="W613" s="22">
        <f t="shared" si="89"/>
        <v>0.55036766661032799</v>
      </c>
      <c r="X613" s="23">
        <f t="shared" si="91"/>
        <v>3.3022059996619681</v>
      </c>
      <c r="Y613" s="24">
        <f>IFERROR(VLOOKUP(B:B,[1]อุป_fill!A:D,4,FALSE)*0.8,"0")</f>
        <v>1.79133528</v>
      </c>
      <c r="Z613" s="24">
        <f>IFERROR(VLOOKUP(B:B,[1]อุต_fill!A:D,4,FALSE)*0.8,"0")</f>
        <v>1.253934696</v>
      </c>
      <c r="AA613" s="25">
        <f>250*0.7*AK613*[1]ET!$D$3/1000000</f>
        <v>14.216771323385197</v>
      </c>
      <c r="AB613" s="25">
        <f>180*0.65/1000000*AL613*[1]ET!$D$5</f>
        <v>0.14121343616787338</v>
      </c>
      <c r="AC613" s="25">
        <f>110*0.65/1000000*AM613*[1]ET!$D$6</f>
        <v>4.5948912976001063E-3</v>
      </c>
      <c r="AD613" s="25">
        <f>120/1000000*AN613*[1]ET!$D$4</f>
        <v>0</v>
      </c>
      <c r="AE613" s="25">
        <f>107*AO613*0*[1]ET!$D$7/1000000</f>
        <v>0</v>
      </c>
      <c r="AF613" s="26">
        <f t="shared" si="94"/>
        <v>14.362579650850671</v>
      </c>
      <c r="AG613" s="26">
        <f>0.7*([1]Eco!$B$3/100)*X613</f>
        <v>0.30050074596923909</v>
      </c>
      <c r="AH613" s="27">
        <f t="shared" si="95"/>
        <v>17.708350372819908</v>
      </c>
      <c r="AI613" s="28">
        <f t="shared" si="92"/>
        <v>-14.406144373157939</v>
      </c>
      <c r="AJ613" s="29" t="str">
        <f t="shared" si="96"/>
        <v>เสี่ยงภัยแล้งปานกลาง</v>
      </c>
      <c r="AK613" s="30">
        <f>IFERROR(VLOOKUP(B:B,[1]ข้าว_fill!A:E,5,FALSE),"0")</f>
        <v>20309.67331912171</v>
      </c>
      <c r="AL613" s="30">
        <f>IFERROR(VLOOKUP(B:B,[1]ข้าวโพด_fill!A:E,5,FALSE),"0")</f>
        <v>402.31748195975325</v>
      </c>
      <c r="AM613" s="30">
        <f>IFERROR(VLOOKUP(B:B,[1]มันสำปะหลัง_fill!A:E,5,FALSE),"0")</f>
        <v>21.421404650816346</v>
      </c>
      <c r="AN613" s="30" t="str">
        <f>IFERROR(VLOOKUP(B:B,[1]อ้อย_fill!A:E,5,FALSE),"0")</f>
        <v>0</v>
      </c>
      <c r="AO613" s="30">
        <v>4548.589927039272</v>
      </c>
      <c r="AP613" s="31">
        <f t="shared" si="93"/>
        <v>20733.412205732278</v>
      </c>
    </row>
    <row r="614" spans="1:42" s="56" customFormat="1" x14ac:dyDescent="0.45">
      <c r="A614" s="55">
        <v>612</v>
      </c>
      <c r="B614" s="44">
        <v>5706</v>
      </c>
      <c r="C614" s="44">
        <v>57</v>
      </c>
      <c r="D614" s="44">
        <v>6</v>
      </c>
      <c r="E614" s="57" t="s">
        <v>85</v>
      </c>
      <c r="F614" s="57" t="s">
        <v>23169</v>
      </c>
      <c r="G614" s="57" t="s">
        <v>6191</v>
      </c>
      <c r="H614" s="57" t="s">
        <v>23175</v>
      </c>
      <c r="I614" s="58" t="s">
        <v>23070</v>
      </c>
      <c r="J614" s="58" t="s">
        <v>23071</v>
      </c>
      <c r="K614" s="58" t="s">
        <v>34</v>
      </c>
      <c r="L614" s="58" t="s">
        <v>22824</v>
      </c>
      <c r="M614" s="19"/>
      <c r="N614" s="59"/>
      <c r="O614" s="19" t="str">
        <f>IFERROR(VLOOKUP(M:M,[1]สถานี!A:C,3,FALSE),"0")</f>
        <v>0</v>
      </c>
      <c r="P614" s="19">
        <f t="shared" si="88"/>
        <v>0</v>
      </c>
      <c r="Q614" s="19">
        <f>VLOOKUP(B:B,[1]rainfall!A:F,6,FALSE)</f>
        <v>0.23632117738251998</v>
      </c>
      <c r="R614" s="20">
        <v>8.9417180159999994</v>
      </c>
      <c r="S614" s="20">
        <v>9.6110399999999985E-2</v>
      </c>
      <c r="T614" s="21">
        <v>19</v>
      </c>
      <c r="U614" s="9">
        <f>'[1]%ใช้การ'!B$2</f>
        <v>0.63</v>
      </c>
      <c r="V614" s="22">
        <f t="shared" si="90"/>
        <v>5.6938319020800003</v>
      </c>
      <c r="W614" s="22">
        <f t="shared" si="89"/>
        <v>1.186030615892504</v>
      </c>
      <c r="X614" s="23">
        <f t="shared" si="91"/>
        <v>7.1161836953550237</v>
      </c>
      <c r="Y614" s="24">
        <f>IFERROR(VLOOKUP(B:B,[1]อุป_fill!A:D,4,FALSE)*0.8,"0")</f>
        <v>0.38182311999999996</v>
      </c>
      <c r="Z614" s="24">
        <f>IFERROR(VLOOKUP(B:B,[1]อุต_fill!A:D,4,FALSE)*0.8,"0")</f>
        <v>0.26727618399999997</v>
      </c>
      <c r="AA614" s="25">
        <f>250*0.7*AK614*[1]ET!$D$3/1000000</f>
        <v>9.1506897146985686</v>
      </c>
      <c r="AB614" s="25">
        <f>180*0.65/1000000*AL614*[1]ET!$D$5</f>
        <v>3.1665678919606602E-2</v>
      </c>
      <c r="AC614" s="25">
        <f>110*0.65/1000000*AM614*[1]ET!$D$6</f>
        <v>0</v>
      </c>
      <c r="AD614" s="25">
        <f>120/1000000*AN614*[1]ET!$D$4</f>
        <v>0</v>
      </c>
      <c r="AE614" s="25">
        <f>107*AO614*0*[1]ET!$D$7/1000000</f>
        <v>0</v>
      </c>
      <c r="AF614" s="26">
        <f t="shared" si="94"/>
        <v>9.1823553936181757</v>
      </c>
      <c r="AG614" s="26">
        <f>0.7*([1]Eco!$B$3/100)*X614</f>
        <v>0.64757271627730717</v>
      </c>
      <c r="AH614" s="27">
        <f t="shared" si="95"/>
        <v>10.479027413895484</v>
      </c>
      <c r="AI614" s="28">
        <f t="shared" si="92"/>
        <v>-3.3628437185404598</v>
      </c>
      <c r="AJ614" s="29" t="str">
        <f t="shared" si="96"/>
        <v>ปกติ</v>
      </c>
      <c r="AK614" s="30">
        <f>IFERROR(VLOOKUP(B:B,[1]ข้าว_fill!A:E,5,FALSE),"0")</f>
        <v>13072.413878140811</v>
      </c>
      <c r="AL614" s="30">
        <f>IFERROR(VLOOKUP(B:B,[1]ข้าวโพด_fill!A:E,5,FALSE),"0")</f>
        <v>90.215609457568661</v>
      </c>
      <c r="AM614" s="30" t="str">
        <f>IFERROR(VLOOKUP(B:B,[1]มันสำปะหลัง_fill!A:E,5,FALSE),"0")</f>
        <v>0</v>
      </c>
      <c r="AN614" s="30" t="str">
        <f>IFERROR(VLOOKUP(B:B,[1]อ้อย_fill!A:E,5,FALSE),"0")</f>
        <v>0</v>
      </c>
      <c r="AO614" s="30">
        <v>1689.7009736062764</v>
      </c>
      <c r="AP614" s="31">
        <f t="shared" si="93"/>
        <v>13162.62948759838</v>
      </c>
    </row>
    <row r="615" spans="1:42" s="56" customFormat="1" x14ac:dyDescent="0.45">
      <c r="A615" s="55">
        <v>613</v>
      </c>
      <c r="B615" s="44">
        <v>5707</v>
      </c>
      <c r="C615" s="44">
        <v>57</v>
      </c>
      <c r="D615" s="44">
        <v>7</v>
      </c>
      <c r="E615" s="57" t="s">
        <v>85</v>
      </c>
      <c r="F615" s="57" t="s">
        <v>23169</v>
      </c>
      <c r="G615" s="57" t="s">
        <v>8398</v>
      </c>
      <c r="H615" s="57" t="s">
        <v>23176</v>
      </c>
      <c r="I615" s="58" t="s">
        <v>23070</v>
      </c>
      <c r="J615" s="58" t="s">
        <v>23071</v>
      </c>
      <c r="K615" s="58" t="s">
        <v>22475</v>
      </c>
      <c r="L615" s="58" t="s">
        <v>22824</v>
      </c>
      <c r="M615" s="21" t="s">
        <v>139</v>
      </c>
      <c r="N615" s="59">
        <v>3</v>
      </c>
      <c r="O615" s="19">
        <f>IFERROR(VLOOKUP(M:M,[1]สถานี!A:C,3,FALSE),"0")</f>
        <v>1.9146240000000001</v>
      </c>
      <c r="P615" s="19">
        <f t="shared" si="88"/>
        <v>1.9146240000000001</v>
      </c>
      <c r="Q615" s="19">
        <f>VLOOKUP(B:B,[1]rainfall!A:F,6,FALSE)</f>
        <v>0.61121490648495991</v>
      </c>
      <c r="R615" s="20">
        <v>8.0362275839999988</v>
      </c>
      <c r="S615" s="20">
        <v>0.24023520000000001</v>
      </c>
      <c r="T615" s="21">
        <v>70</v>
      </c>
      <c r="U615" s="9">
        <f>'[1]%ใช้การ'!B$2</f>
        <v>0.63</v>
      </c>
      <c r="V615" s="22">
        <f t="shared" si="90"/>
        <v>5.21417155392</v>
      </c>
      <c r="W615" s="22">
        <f t="shared" si="89"/>
        <v>1.548002092080992</v>
      </c>
      <c r="X615" s="23">
        <f t="shared" si="91"/>
        <v>9.2880125524859523</v>
      </c>
      <c r="Y615" s="24">
        <f>IFERROR(VLOOKUP(B:B,[1]อุป_fill!A:D,4,FALSE)*0.8,"0")</f>
        <v>1.5664753600000001</v>
      </c>
      <c r="Z615" s="24">
        <f>IFERROR(VLOOKUP(B:B,[1]อุต_fill!A:D,4,FALSE)*0.8,"0")</f>
        <v>1.0965327519999999</v>
      </c>
      <c r="AA615" s="25">
        <f>250*0.7*AK615*[1]ET!$D$3/1000000</f>
        <v>15.566645410978726</v>
      </c>
      <c r="AB615" s="25">
        <f>180*0.65/1000000*AL615*[1]ET!$D$5</f>
        <v>0.21553526333286924</v>
      </c>
      <c r="AC615" s="25">
        <f>110*0.65/1000000*AM615*[1]ET!$D$6</f>
        <v>1.5329014993352971E-2</v>
      </c>
      <c r="AD615" s="25">
        <f>120/1000000*AN615*[1]ET!$D$4</f>
        <v>0</v>
      </c>
      <c r="AE615" s="25">
        <f>107*AO615*0*[1]ET!$D$7/1000000</f>
        <v>0</v>
      </c>
      <c r="AF615" s="26">
        <f t="shared" si="94"/>
        <v>15.797509689304949</v>
      </c>
      <c r="AG615" s="26">
        <f>0.7*([1]Eco!$B$3/100)*X615</f>
        <v>0.84520914227622168</v>
      </c>
      <c r="AH615" s="27">
        <f t="shared" si="95"/>
        <v>19.30572694358117</v>
      </c>
      <c r="AI615" s="28">
        <f t="shared" si="92"/>
        <v>-10.017714391095218</v>
      </c>
      <c r="AJ615" s="29" t="str">
        <f t="shared" si="96"/>
        <v>เสี่ยงภัยแล้งปานกลาง</v>
      </c>
      <c r="AK615" s="30">
        <f>IFERROR(VLOOKUP(B:B,[1]ข้าว_fill!A:E,5,FALSE),"0")</f>
        <v>22238.064872826752</v>
      </c>
      <c r="AL615" s="30">
        <f>IFERROR(VLOOKUP(B:B,[1]ข้าวโพด_fill!A:E,5,FALSE),"0")</f>
        <v>614.06057929592373</v>
      </c>
      <c r="AM615" s="30">
        <f>IFERROR(VLOOKUP(B:B,[1]มันสำปะหลัง_fill!A:E,5,FALSE),"0")</f>
        <v>71.46393936295091</v>
      </c>
      <c r="AN615" s="30" t="str">
        <f>IFERROR(VLOOKUP(B:B,[1]อ้อย_fill!A:E,5,FALSE),"0")</f>
        <v>0</v>
      </c>
      <c r="AO615" s="30">
        <v>24439.047505184284</v>
      </c>
      <c r="AP615" s="31">
        <f t="shared" si="93"/>
        <v>22923.589391485628</v>
      </c>
    </row>
    <row r="616" spans="1:42" s="56" customFormat="1" x14ac:dyDescent="0.45">
      <c r="A616" s="55">
        <v>614</v>
      </c>
      <c r="B616" s="44">
        <v>5708</v>
      </c>
      <c r="C616" s="44">
        <v>57</v>
      </c>
      <c r="D616" s="44">
        <v>8</v>
      </c>
      <c r="E616" s="57" t="s">
        <v>85</v>
      </c>
      <c r="F616" s="57" t="s">
        <v>23169</v>
      </c>
      <c r="G616" s="57" t="s">
        <v>8430</v>
      </c>
      <c r="H616" s="57" t="s">
        <v>23177</v>
      </c>
      <c r="I616" s="58" t="s">
        <v>23070</v>
      </c>
      <c r="J616" s="58" t="s">
        <v>23071</v>
      </c>
      <c r="K616" s="58" t="s">
        <v>34</v>
      </c>
      <c r="L616" s="58" t="s">
        <v>22824</v>
      </c>
      <c r="M616" s="21" t="s">
        <v>139</v>
      </c>
      <c r="N616" s="59">
        <v>4</v>
      </c>
      <c r="O616" s="19">
        <f>IFERROR(VLOOKUP(M:M,[1]สถานี!A:C,3,FALSE),"0")</f>
        <v>1.9146240000000001</v>
      </c>
      <c r="P616" s="19">
        <f t="shared" si="88"/>
        <v>1.9146240000000001</v>
      </c>
      <c r="Q616" s="19">
        <f>VLOOKUP(B:B,[1]rainfall!A:F,6,FALSE)</f>
        <v>0.41869621009203994</v>
      </c>
      <c r="R616" s="20">
        <v>0.79230412799999994</v>
      </c>
      <c r="S616" s="20">
        <v>0.29541240000000002</v>
      </c>
      <c r="T616" s="21">
        <v>30</v>
      </c>
      <c r="U616" s="9">
        <f>'[1]%ใช้การ'!B$2</f>
        <v>0.63</v>
      </c>
      <c r="V616" s="22">
        <f t="shared" si="90"/>
        <v>0.68526141264000007</v>
      </c>
      <c r="W616" s="22">
        <f t="shared" si="89"/>
        <v>0.60371632454640811</v>
      </c>
      <c r="X616" s="23">
        <f t="shared" si="91"/>
        <v>3.6222979472784478</v>
      </c>
      <c r="Y616" s="24">
        <f>IFERROR(VLOOKUP(B:B,[1]อุป_fill!A:D,4,FALSE)*0.8,"0")</f>
        <v>0.77496960000000004</v>
      </c>
      <c r="Z616" s="24">
        <f>IFERROR(VLOOKUP(B:B,[1]อุต_fill!A:D,4,FALSE)*0.8,"0")</f>
        <v>0.54247872000000008</v>
      </c>
      <c r="AA616" s="25">
        <f>250*0.7*AK616*[1]ET!$D$3/1000000</f>
        <v>7.6763254867466166</v>
      </c>
      <c r="AB616" s="25">
        <f>180*0.65/1000000*AL616*[1]ET!$D$5</f>
        <v>0.17952073125036203</v>
      </c>
      <c r="AC616" s="25">
        <f>110*0.65/1000000*AM616*[1]ET!$D$6</f>
        <v>0.14237045165470399</v>
      </c>
      <c r="AD616" s="25">
        <f>120/1000000*AN616*[1]ET!$D$4</f>
        <v>0</v>
      </c>
      <c r="AE616" s="25">
        <f>107*AO616*0*[1]ET!$D$7/1000000</f>
        <v>0</v>
      </c>
      <c r="AF616" s="26">
        <f t="shared" si="94"/>
        <v>7.9982166696516828</v>
      </c>
      <c r="AG616" s="26">
        <f>0.7*([1]Eco!$B$3/100)*X616</f>
        <v>0.32962911320233873</v>
      </c>
      <c r="AH616" s="27">
        <f t="shared" si="95"/>
        <v>9.645294102854022</v>
      </c>
      <c r="AI616" s="28">
        <f t="shared" si="92"/>
        <v>-6.0229961555755747</v>
      </c>
      <c r="AJ616" s="29" t="str">
        <f t="shared" si="96"/>
        <v>เสี่ยงภัยแล้งปานกลาง</v>
      </c>
      <c r="AK616" s="30">
        <f>IFERROR(VLOOKUP(B:B,[1]ข้าว_fill!A:E,5,FALSE),"0")</f>
        <v>10966.17926678088</v>
      </c>
      <c r="AL616" s="30">
        <f>IFERROR(VLOOKUP(B:B,[1]ข้าวโพด_fill!A:E,5,FALSE),"0")</f>
        <v>511.45507478735618</v>
      </c>
      <c r="AM616" s="30">
        <f>IFERROR(VLOOKUP(B:B,[1]มันสำปะหลัง_fill!A:E,5,FALSE),"0")</f>
        <v>663.73170934593929</v>
      </c>
      <c r="AN616" s="30" t="str">
        <f>IFERROR(VLOOKUP(B:B,[1]อ้อย_fill!A:E,5,FALSE),"0")</f>
        <v>0</v>
      </c>
      <c r="AO616" s="30">
        <v>17306.67444890421</v>
      </c>
      <c r="AP616" s="31">
        <f t="shared" si="93"/>
        <v>12141.366050914176</v>
      </c>
    </row>
    <row r="617" spans="1:42" s="56" customFormat="1" x14ac:dyDescent="0.45">
      <c r="A617" s="55">
        <v>615</v>
      </c>
      <c r="B617" s="44">
        <v>5709</v>
      </c>
      <c r="C617" s="44">
        <v>57</v>
      </c>
      <c r="D617" s="44">
        <v>9</v>
      </c>
      <c r="E617" s="57" t="s">
        <v>85</v>
      </c>
      <c r="F617" s="57" t="s">
        <v>23169</v>
      </c>
      <c r="G617" s="57" t="s">
        <v>8448</v>
      </c>
      <c r="H617" s="57" t="s">
        <v>23178</v>
      </c>
      <c r="I617" s="58" t="s">
        <v>23070</v>
      </c>
      <c r="J617" s="58" t="s">
        <v>23071</v>
      </c>
      <c r="K617" s="58" t="s">
        <v>34</v>
      </c>
      <c r="L617" s="58" t="s">
        <v>22824</v>
      </c>
      <c r="M617" s="19"/>
      <c r="N617" s="59"/>
      <c r="O617" s="19" t="str">
        <f>IFERROR(VLOOKUP(M:M,[1]สถานี!A:C,3,FALSE),"0")</f>
        <v>0</v>
      </c>
      <c r="P617" s="19">
        <f t="shared" si="88"/>
        <v>0</v>
      </c>
      <c r="Q617" s="19">
        <f>VLOOKUP(B:B,[1]rainfall!A:F,6,FALSE)</f>
        <v>0.27962462049788001</v>
      </c>
      <c r="R617" s="20">
        <v>19.322519039999996</v>
      </c>
      <c r="S617" s="20">
        <v>0.83853359999999999</v>
      </c>
      <c r="T617" s="21">
        <v>18</v>
      </c>
      <c r="U617" s="9">
        <f>'[1]%ใช้การ'!B$2</f>
        <v>0.63</v>
      </c>
      <c r="V617" s="22">
        <f t="shared" si="90"/>
        <v>12.701463163199998</v>
      </c>
      <c r="W617" s="22">
        <f t="shared" si="89"/>
        <v>2.596217556739576</v>
      </c>
      <c r="X617" s="23">
        <f t="shared" si="91"/>
        <v>15.577305340437455</v>
      </c>
      <c r="Y617" s="24">
        <f>IFERROR(VLOOKUP(B:B,[1]อุป_fill!A:D,4,FALSE)*(0.8*0.25),"0")</f>
        <v>0.42121958000000004</v>
      </c>
      <c r="Z617" s="24">
        <f>IFERROR(VLOOKUP(B:B,[1]อุต_fill!A:D,4,FALSE)*(0.8*0.25),"0")</f>
        <v>0.29485370599999999</v>
      </c>
      <c r="AA617" s="25">
        <f>250*0.7*AK617*[1]ET!$D$3/1000000</f>
        <v>6.0653584517442365</v>
      </c>
      <c r="AB617" s="25">
        <f>180*0.65/1000000*AL617*[1]ET!$D$5</f>
        <v>7.6751236989739628E-3</v>
      </c>
      <c r="AC617" s="25">
        <f>110*0.65/1000000*AM617*[1]ET!$D$6</f>
        <v>0</v>
      </c>
      <c r="AD617" s="25">
        <f>120/1000000*AN617*[1]ET!$D$4</f>
        <v>0</v>
      </c>
      <c r="AE617" s="25">
        <f>107*AO617*0*[1]ET!$D$7/1000000</f>
        <v>0</v>
      </c>
      <c r="AF617" s="26">
        <f t="shared" si="94"/>
        <v>6.0730335754432101</v>
      </c>
      <c r="AG617" s="26">
        <f>0.7*([1]Eco!$B$3/100)*X617</f>
        <v>1.4175347859798084</v>
      </c>
      <c r="AH617" s="27">
        <f t="shared" si="95"/>
        <v>8.2066416474230195</v>
      </c>
      <c r="AI617" s="28">
        <f t="shared" si="92"/>
        <v>7.3706636930144356</v>
      </c>
      <c r="AJ617" s="29" t="str">
        <f t="shared" si="96"/>
        <v>ปกติ</v>
      </c>
      <c r="AK617" s="30">
        <f>IFERROR(VLOOKUP(B:B,[1]ข้าว_fill!A:E,5,FALSE),"0")</f>
        <v>8664.7977882060513</v>
      </c>
      <c r="AL617" s="30">
        <f>IFERROR(VLOOKUP(B:B,[1]ข้าวโพด_fill!A:E,5,FALSE),"0")</f>
        <v>21.866449284826103</v>
      </c>
      <c r="AM617" s="30" t="str">
        <f>IFERROR(VLOOKUP(B:B,[1]มันสำปะหลัง_fill!A:E,5,FALSE),"0")</f>
        <v>0</v>
      </c>
      <c r="AN617" s="30" t="str">
        <f>IFERROR(VLOOKUP(B:B,[1]อ้อย_fill!A:E,5,FALSE),"0")</f>
        <v>0</v>
      </c>
      <c r="AO617" s="30">
        <v>1287.3791878632308</v>
      </c>
      <c r="AP617" s="31">
        <f t="shared" si="93"/>
        <v>8686.664237490877</v>
      </c>
    </row>
    <row r="618" spans="1:42" s="56" customFormat="1" x14ac:dyDescent="0.45">
      <c r="A618" s="55">
        <v>616</v>
      </c>
      <c r="B618" s="44">
        <v>5710</v>
      </c>
      <c r="C618" s="44">
        <v>57</v>
      </c>
      <c r="D618" s="44">
        <v>10</v>
      </c>
      <c r="E618" s="57" t="s">
        <v>85</v>
      </c>
      <c r="F618" s="57" t="s">
        <v>23169</v>
      </c>
      <c r="G618" s="57" t="s">
        <v>8472</v>
      </c>
      <c r="H618" s="57" t="s">
        <v>23179</v>
      </c>
      <c r="I618" s="58" t="s">
        <v>23070</v>
      </c>
      <c r="J618" s="58" t="s">
        <v>23071</v>
      </c>
      <c r="K618" s="58" t="s">
        <v>22475</v>
      </c>
      <c r="L618" s="58" t="s">
        <v>23081</v>
      </c>
      <c r="M618" s="19" t="s">
        <v>142</v>
      </c>
      <c r="N618" s="59"/>
      <c r="O618" s="19">
        <f>IFERROR(VLOOKUP(M:M,[1]สถานี!A:C,3,FALSE),"0")</f>
        <v>1.925856</v>
      </c>
      <c r="P618" s="19">
        <f t="shared" si="88"/>
        <v>1.925856</v>
      </c>
      <c r="Q618" s="19">
        <f>VLOOKUP(B:B,[1]rainfall!A:F,6,FALSE)</f>
        <v>1.2880954207347999</v>
      </c>
      <c r="R618" s="20">
        <v>6.2414161919999991</v>
      </c>
      <c r="S618" s="20">
        <v>0</v>
      </c>
      <c r="T618" s="21">
        <v>258</v>
      </c>
      <c r="U618" s="9">
        <f>'[1]%ใช้การ'!B$2</f>
        <v>0.63</v>
      </c>
      <c r="V618" s="22">
        <f t="shared" si="90"/>
        <v>3.9320922009599997</v>
      </c>
      <c r="W618" s="22">
        <f t="shared" si="89"/>
        <v>1.42920872433896</v>
      </c>
      <c r="X618" s="23">
        <f t="shared" si="91"/>
        <v>8.5752523460337589</v>
      </c>
      <c r="Y618" s="24">
        <f>IFERROR(VLOOKUP(B:B,[1]อุป_fill!A:D,4,FALSE)*0.8,"0")</f>
        <v>1.21678336</v>
      </c>
      <c r="Z618" s="24">
        <f>IFERROR(VLOOKUP(B:B,[1]อุต_fill!A:D,4,FALSE)*0.8,"0")</f>
        <v>0.85174835199999999</v>
      </c>
      <c r="AA618" s="25">
        <f>250*0.7*AK618*[1]ET!$D$3/1000000</f>
        <v>4.436563041231059</v>
      </c>
      <c r="AB618" s="25">
        <f>180*0.65/1000000*AL618*[1]ET!$D$5</f>
        <v>0.98051967110500837</v>
      </c>
      <c r="AC618" s="25">
        <f>110*0.65/1000000*AM618*[1]ET!$D$6</f>
        <v>0</v>
      </c>
      <c r="AD618" s="25">
        <f>120/1000000*AN618*[1]ET!$D$4</f>
        <v>0</v>
      </c>
      <c r="AE618" s="25">
        <f>107*AO618*0*[1]ET!$D$7/1000000</f>
        <v>0</v>
      </c>
      <c r="AF618" s="26">
        <f t="shared" si="94"/>
        <v>5.4170827123360672</v>
      </c>
      <c r="AG618" s="26">
        <f>0.7*([1]Eco!$B$3/100)*X618</f>
        <v>0.78034796348907198</v>
      </c>
      <c r="AH618" s="27">
        <f t="shared" si="95"/>
        <v>8.2659623878251391</v>
      </c>
      <c r="AI618" s="28">
        <f t="shared" si="92"/>
        <v>0.30928995820861971</v>
      </c>
      <c r="AJ618" s="29" t="str">
        <f t="shared" si="96"/>
        <v>ปกติ</v>
      </c>
      <c r="AK618" s="30">
        <f>IFERROR(VLOOKUP(B:B,[1]ข้าว_fill!A:E,5,FALSE),"0")</f>
        <v>6337.9472017586559</v>
      </c>
      <c r="AL618" s="30">
        <f>IFERROR(VLOOKUP(B:B,[1]ข้าวโพด_fill!A:E,5,FALSE),"0")</f>
        <v>2793.5033364815054</v>
      </c>
      <c r="AM618" s="30" t="str">
        <f>IFERROR(VLOOKUP(B:B,[1]มันสำปะหลัง_fill!A:E,5,FALSE),"0")</f>
        <v>0</v>
      </c>
      <c r="AN618" s="30" t="str">
        <f>IFERROR(VLOOKUP(B:B,[1]อ้อย_fill!A:E,5,FALSE),"0")</f>
        <v>0</v>
      </c>
      <c r="AO618" s="30">
        <v>5133.5301573812794</v>
      </c>
      <c r="AP618" s="31">
        <f t="shared" si="93"/>
        <v>9131.4505382401621</v>
      </c>
    </row>
    <row r="619" spans="1:42" s="56" customFormat="1" x14ac:dyDescent="0.45">
      <c r="A619" s="55">
        <v>617</v>
      </c>
      <c r="B619" s="44">
        <v>5711</v>
      </c>
      <c r="C619" s="44">
        <v>57</v>
      </c>
      <c r="D619" s="44">
        <v>11</v>
      </c>
      <c r="E619" s="57" t="s">
        <v>85</v>
      </c>
      <c r="F619" s="57" t="s">
        <v>23169</v>
      </c>
      <c r="G619" s="57" t="s">
        <v>8491</v>
      </c>
      <c r="H619" s="57" t="s">
        <v>23180</v>
      </c>
      <c r="I619" s="58" t="s">
        <v>23070</v>
      </c>
      <c r="J619" s="58" t="s">
        <v>23071</v>
      </c>
      <c r="K619" s="58" t="s">
        <v>22475</v>
      </c>
      <c r="L619" s="58" t="s">
        <v>23081</v>
      </c>
      <c r="M619" s="19"/>
      <c r="N619" s="59"/>
      <c r="O619" s="19" t="str">
        <f>IFERROR(VLOOKUP(M:M,[1]สถานี!A:C,3,FALSE),"0")</f>
        <v>0</v>
      </c>
      <c r="P619" s="19">
        <f t="shared" si="88"/>
        <v>0</v>
      </c>
      <c r="Q619" s="19">
        <f>VLOOKUP(B:B,[1]rainfall!A:F,6,FALSE)</f>
        <v>1.1382634597659997</v>
      </c>
      <c r="R619" s="20">
        <v>5.2550783999999995</v>
      </c>
      <c r="S619" s="20">
        <v>0</v>
      </c>
      <c r="T619" s="21">
        <v>100</v>
      </c>
      <c r="U619" s="9">
        <f>'[1]%ใช้การ'!B$2</f>
        <v>0.63</v>
      </c>
      <c r="V619" s="22">
        <f t="shared" si="90"/>
        <v>3.3106993919999996</v>
      </c>
      <c r="W619" s="22">
        <f t="shared" si="89"/>
        <v>0.88979257035320003</v>
      </c>
      <c r="X619" s="23">
        <f t="shared" si="91"/>
        <v>5.3387554221191991</v>
      </c>
      <c r="Y619" s="24">
        <f>IFERROR(VLOOKUP(B:B,[1]อุป_fill!A:D,4,FALSE)*0.8,"0")</f>
        <v>0.99509456000000007</v>
      </c>
      <c r="Z619" s="24">
        <f>IFERROR(VLOOKUP(B:B,[1]อุต_fill!A:D,4,FALSE)*0.8,"0")</f>
        <v>0.69656619200000014</v>
      </c>
      <c r="AA619" s="25">
        <f>250*0.7*AK619*[1]ET!$D$3/1000000</f>
        <v>3.1152386185418082</v>
      </c>
      <c r="AB619" s="25">
        <f>180*0.65/1000000*AL619*[1]ET!$D$5</f>
        <v>0.6968966544349644</v>
      </c>
      <c r="AC619" s="25">
        <f>110*0.65/1000000*AM619*[1]ET!$D$6</f>
        <v>7.6581506965266548E-3</v>
      </c>
      <c r="AD619" s="25">
        <f>120/1000000*AN619*[1]ET!$D$4</f>
        <v>0</v>
      </c>
      <c r="AE619" s="25">
        <f>107*AO619*0*[1]ET!$D$7/1000000</f>
        <v>0</v>
      </c>
      <c r="AF619" s="26">
        <f t="shared" si="94"/>
        <v>3.8197934236732989</v>
      </c>
      <c r="AG619" s="26">
        <f>0.7*([1]Eco!$B$3/100)*X619</f>
        <v>0.4858267434128471</v>
      </c>
      <c r="AH619" s="27">
        <f t="shared" si="95"/>
        <v>5.9972809190861458</v>
      </c>
      <c r="AI619" s="28">
        <f t="shared" si="92"/>
        <v>-0.65852549696694673</v>
      </c>
      <c r="AJ619" s="29" t="str">
        <f t="shared" si="96"/>
        <v>ปกติ</v>
      </c>
      <c r="AK619" s="30">
        <f>IFERROR(VLOOKUP(B:B,[1]ข้าว_fill!A:E,5,FALSE),"0")</f>
        <v>4450.3408836311546</v>
      </c>
      <c r="AL619" s="30">
        <f>IFERROR(VLOOKUP(B:B,[1]ข้าวโพด_fill!A:E,5,FALSE),"0")</f>
        <v>1985.4605539457675</v>
      </c>
      <c r="AM619" s="30">
        <f>IFERROR(VLOOKUP(B:B,[1]มันสำปะหลัง_fill!A:E,5,FALSE),"0")</f>
        <v>35.702334249541508</v>
      </c>
      <c r="AN619" s="30" t="str">
        <f>IFERROR(VLOOKUP(B:B,[1]อ้อย_fill!A:E,5,FALSE),"0")</f>
        <v>0</v>
      </c>
      <c r="AO619" s="30">
        <v>12118.165462100547</v>
      </c>
      <c r="AP619" s="31">
        <f t="shared" si="93"/>
        <v>6471.503771826463</v>
      </c>
    </row>
    <row r="620" spans="1:42" s="56" customFormat="1" x14ac:dyDescent="0.45">
      <c r="A620" s="55">
        <v>618</v>
      </c>
      <c r="B620" s="44">
        <v>5712</v>
      </c>
      <c r="C620" s="44">
        <v>57</v>
      </c>
      <c r="D620" s="44">
        <v>12</v>
      </c>
      <c r="E620" s="57" t="s">
        <v>85</v>
      </c>
      <c r="F620" s="57" t="s">
        <v>23169</v>
      </c>
      <c r="G620" s="57" t="s">
        <v>8511</v>
      </c>
      <c r="H620" s="57" t="s">
        <v>23181</v>
      </c>
      <c r="I620" s="58" t="s">
        <v>23070</v>
      </c>
      <c r="J620" s="58" t="s">
        <v>23071</v>
      </c>
      <c r="K620" s="58" t="s">
        <v>34</v>
      </c>
      <c r="L620" s="58" t="s">
        <v>22824</v>
      </c>
      <c r="M620" s="19"/>
      <c r="N620" s="59"/>
      <c r="O620" s="19" t="str">
        <f>IFERROR(VLOOKUP(M:M,[1]สถานี!A:C,3,FALSE),"0")</f>
        <v>0</v>
      </c>
      <c r="P620" s="19">
        <f t="shared" si="88"/>
        <v>0</v>
      </c>
      <c r="Q620" s="19">
        <f>VLOOKUP(B:B,[1]rainfall!A:F,6,FALSE)</f>
        <v>0.43192854696691996</v>
      </c>
      <c r="R620" s="20">
        <v>3.7189785599999996</v>
      </c>
      <c r="S620" s="20">
        <v>0</v>
      </c>
      <c r="T620" s="21">
        <v>115</v>
      </c>
      <c r="U620" s="9">
        <f>'[1]%ใช้การ'!B$2</f>
        <v>0.63</v>
      </c>
      <c r="V620" s="22">
        <f t="shared" si="90"/>
        <v>2.3429564928</v>
      </c>
      <c r="W620" s="22">
        <f t="shared" si="89"/>
        <v>0.55497700795338401</v>
      </c>
      <c r="X620" s="23">
        <f t="shared" si="91"/>
        <v>3.3298620477203036</v>
      </c>
      <c r="Y620" s="24">
        <f>IFERROR(VLOOKUP(B:B,[1]อุป_fill!A:D,4,FALSE)*0.8,"0")</f>
        <v>0.61419816000000005</v>
      </c>
      <c r="Z620" s="24">
        <f>IFERROR(VLOOKUP(B:B,[1]อุต_fill!A:D,4,FALSE)*0.8,"0")</f>
        <v>0.429938712</v>
      </c>
      <c r="AA620" s="25">
        <f>250*0.7*AK620*[1]ET!$D$3/1000000</f>
        <v>12.826207651929691</v>
      </c>
      <c r="AB620" s="25">
        <f>180*0.65/1000000*AL620*[1]ET!$D$5</f>
        <v>9.96223702135553E-2</v>
      </c>
      <c r="AC620" s="25">
        <f>110*0.65/1000000*AM620*[1]ET!$D$6</f>
        <v>0.4627164202331554</v>
      </c>
      <c r="AD620" s="25">
        <f>120/1000000*AN620*[1]ET!$D$4</f>
        <v>0</v>
      </c>
      <c r="AE620" s="25">
        <f>107*AO620*0*[1]ET!$D$7/1000000</f>
        <v>0</v>
      </c>
      <c r="AF620" s="26">
        <f t="shared" si="94"/>
        <v>13.388546442376402</v>
      </c>
      <c r="AG620" s="26">
        <f>0.7*([1]Eco!$B$3/100)*X620</f>
        <v>0.30301744634254763</v>
      </c>
      <c r="AH620" s="27">
        <f t="shared" si="95"/>
        <v>14.735700760718949</v>
      </c>
      <c r="AI620" s="28">
        <f t="shared" si="92"/>
        <v>-11.405838712998644</v>
      </c>
      <c r="AJ620" s="29" t="str">
        <f t="shared" si="96"/>
        <v>เสี่ยงภัยแล้งปานกลาง</v>
      </c>
      <c r="AK620" s="30">
        <f>IFERROR(VLOOKUP(B:B,[1]ข้าว_fill!A:E,5,FALSE),"0")</f>
        <v>18323.153788470987</v>
      </c>
      <c r="AL620" s="30">
        <f>IFERROR(VLOOKUP(B:B,[1]ข้าวโพด_fill!A:E,5,FALSE),"0")</f>
        <v>283.82441656283561</v>
      </c>
      <c r="AM620" s="30">
        <f>IFERROR(VLOOKUP(B:B,[1]มันสำปะหลัง_fill!A:E,5,FALSE),"0")</f>
        <v>2157.1861083130789</v>
      </c>
      <c r="AN620" s="30" t="str">
        <f>IFERROR(VLOOKUP(B:B,[1]อ้อย_fill!A:E,5,FALSE),"0")</f>
        <v>0</v>
      </c>
      <c r="AO620" s="30">
        <v>26078.487157141179</v>
      </c>
      <c r="AP620" s="31">
        <f t="shared" si="93"/>
        <v>20764.164313346901</v>
      </c>
    </row>
    <row r="621" spans="1:42" s="56" customFormat="1" x14ac:dyDescent="0.45">
      <c r="A621" s="55">
        <v>619</v>
      </c>
      <c r="B621" s="44">
        <v>5713</v>
      </c>
      <c r="C621" s="44">
        <v>57</v>
      </c>
      <c r="D621" s="44">
        <v>13</v>
      </c>
      <c r="E621" s="57" t="s">
        <v>85</v>
      </c>
      <c r="F621" s="57" t="s">
        <v>23169</v>
      </c>
      <c r="G621" s="57" t="s">
        <v>8527</v>
      </c>
      <c r="H621" s="57" t="s">
        <v>23182</v>
      </c>
      <c r="I621" s="58" t="s">
        <v>23070</v>
      </c>
      <c r="J621" s="58" t="s">
        <v>23071</v>
      </c>
      <c r="K621" s="58" t="s">
        <v>34</v>
      </c>
      <c r="L621" s="58" t="s">
        <v>22824</v>
      </c>
      <c r="M621" s="19"/>
      <c r="N621" s="59"/>
      <c r="O621" s="19" t="str">
        <f>IFERROR(VLOOKUP(M:M,[1]สถานี!A:C,3,FALSE),"0")</f>
        <v>0</v>
      </c>
      <c r="P621" s="19">
        <f t="shared" si="88"/>
        <v>0</v>
      </c>
      <c r="Q621" s="19">
        <f>VLOOKUP(B:B,[1]rainfall!A:F,6,FALSE)</f>
        <v>0.42283869920815997</v>
      </c>
      <c r="R621" s="20">
        <v>1.5684387839999998</v>
      </c>
      <c r="S621" s="20">
        <v>0.45151559999999996</v>
      </c>
      <c r="T621" s="21">
        <v>65</v>
      </c>
      <c r="U621" s="9">
        <f>'[1]%ใช้การ'!B$2</f>
        <v>0.63</v>
      </c>
      <c r="V621" s="22">
        <f t="shared" si="90"/>
        <v>1.2725712619199998</v>
      </c>
      <c r="W621" s="22">
        <f t="shared" si="89"/>
        <v>0.33908199222563201</v>
      </c>
      <c r="X621" s="23">
        <f t="shared" si="91"/>
        <v>2.034491953353792</v>
      </c>
      <c r="Y621" s="24">
        <f>IFERROR(VLOOKUP(B:B,[1]อุป_fill!A:D,4,FALSE)*0.8,"0")</f>
        <v>0.50271663999999994</v>
      </c>
      <c r="Z621" s="24">
        <f>IFERROR(VLOOKUP(B:B,[1]อุต_fill!A:D,4,FALSE)*0.8,"0")</f>
        <v>0.35190164800000001</v>
      </c>
      <c r="AA621" s="25">
        <f>250*0.7*AK621*[1]ET!$D$3/1000000</f>
        <v>1.54748294979672</v>
      </c>
      <c r="AB621" s="25">
        <f>180*0.65/1000000*AL621*[1]ET!$D$5</f>
        <v>0.32520008032953462</v>
      </c>
      <c r="AC621" s="25">
        <f>110*0.65/1000000*AM621*[1]ET!$D$6</f>
        <v>0</v>
      </c>
      <c r="AD621" s="25">
        <f>120/1000000*AN621*[1]ET!$D$4</f>
        <v>0</v>
      </c>
      <c r="AE621" s="25">
        <f>107*AO621*0*[1]ET!$D$7/1000000</f>
        <v>0</v>
      </c>
      <c r="AF621" s="26">
        <f t="shared" si="94"/>
        <v>1.8726830301262547</v>
      </c>
      <c r="AG621" s="26">
        <f>0.7*([1]Eco!$B$3/100)*X621</f>
        <v>0.18513876775519506</v>
      </c>
      <c r="AH621" s="27">
        <f t="shared" si="95"/>
        <v>2.9124400858814501</v>
      </c>
      <c r="AI621" s="28">
        <f t="shared" si="92"/>
        <v>-0.87794813252765813</v>
      </c>
      <c r="AJ621" s="29" t="str">
        <f t="shared" si="96"/>
        <v>ปกติ</v>
      </c>
      <c r="AK621" s="30">
        <f>IFERROR(VLOOKUP(B:B,[1]ข้าว_fill!A:E,5,FALSE),"0")</f>
        <v>2210.6899282810286</v>
      </c>
      <c r="AL621" s="30">
        <f>IFERROR(VLOOKUP(B:B,[1]ข้าวโพด_fill!A:E,5,FALSE),"0")</f>
        <v>926.49595535479943</v>
      </c>
      <c r="AM621" s="30" t="str">
        <f>IFERROR(VLOOKUP(B:B,[1]มันสำปะหลัง_fill!A:E,5,FALSE),"0")</f>
        <v>0</v>
      </c>
      <c r="AN621" s="30" t="str">
        <f>IFERROR(VLOOKUP(B:B,[1]อ้อย_fill!A:E,5,FALSE),"0")</f>
        <v>0</v>
      </c>
      <c r="AO621" s="30">
        <v>13041.8747596225</v>
      </c>
      <c r="AP621" s="31">
        <f t="shared" si="93"/>
        <v>3137.1858836358278</v>
      </c>
    </row>
    <row r="622" spans="1:42" s="56" customFormat="1" x14ac:dyDescent="0.45">
      <c r="A622" s="55">
        <v>620</v>
      </c>
      <c r="B622" s="44">
        <v>5714</v>
      </c>
      <c r="C622" s="44">
        <v>57</v>
      </c>
      <c r="D622" s="44">
        <v>14</v>
      </c>
      <c r="E622" s="57" t="s">
        <v>85</v>
      </c>
      <c r="F622" s="57" t="s">
        <v>23169</v>
      </c>
      <c r="G622" s="57" t="s">
        <v>8540</v>
      </c>
      <c r="H622" s="57" t="s">
        <v>23183</v>
      </c>
      <c r="I622" s="58" t="s">
        <v>23070</v>
      </c>
      <c r="J622" s="58" t="s">
        <v>23071</v>
      </c>
      <c r="K622" s="58" t="s">
        <v>34</v>
      </c>
      <c r="L622" s="58" t="s">
        <v>22824</v>
      </c>
      <c r="M622" s="19"/>
      <c r="N622" s="59"/>
      <c r="O622" s="19" t="str">
        <f>IFERROR(VLOOKUP(M:M,[1]สถานี!A:C,3,FALSE),"0")</f>
        <v>0</v>
      </c>
      <c r="P622" s="19">
        <f t="shared" si="88"/>
        <v>0</v>
      </c>
      <c r="Q622" s="19">
        <f>VLOOKUP(B:B,[1]rainfall!A:F,6,FALSE)</f>
        <v>0.24067220792551999</v>
      </c>
      <c r="R622" s="20">
        <v>6.3222635520000017</v>
      </c>
      <c r="S622" s="20">
        <v>0</v>
      </c>
      <c r="T622" s="21">
        <v>148</v>
      </c>
      <c r="U622" s="9">
        <f>'[1]%ใช้การ'!B$2</f>
        <v>0.63</v>
      </c>
      <c r="V622" s="22">
        <f t="shared" si="90"/>
        <v>3.9830260377600011</v>
      </c>
      <c r="W622" s="22">
        <f t="shared" si="89"/>
        <v>0.84473964913710431</v>
      </c>
      <c r="X622" s="23">
        <f t="shared" si="91"/>
        <v>5.0684378948226261</v>
      </c>
      <c r="Y622" s="24">
        <f>IFERROR(VLOOKUP(B:B,[1]อุป_fill!A:D,4,FALSE)*0.8,"0")</f>
        <v>0.46159344000000008</v>
      </c>
      <c r="Z622" s="24">
        <f>IFERROR(VLOOKUP(B:B,[1]อุต_fill!A:D,4,FALSE)*0.8,"0")</f>
        <v>0.32311540800000005</v>
      </c>
      <c r="AA622" s="25">
        <f>250*0.7*AK622*[1]ET!$D$3/1000000</f>
        <v>8.3109457290195277</v>
      </c>
      <c r="AB622" s="25">
        <f>180*0.65/1000000*AL622*[1]ET!$D$5</f>
        <v>2.7374201204405091E-2</v>
      </c>
      <c r="AC622" s="25">
        <f>110*0.65/1000000*AM622*[1]ET!$D$6</f>
        <v>3.7816722652557607E-4</v>
      </c>
      <c r="AD622" s="25">
        <f>120/1000000*AN622*[1]ET!$D$4</f>
        <v>0</v>
      </c>
      <c r="AE622" s="25">
        <f>107*AO622*0*[1]ET!$D$7/1000000</f>
        <v>0</v>
      </c>
      <c r="AF622" s="26">
        <f t="shared" si="94"/>
        <v>8.3386980974504574</v>
      </c>
      <c r="AG622" s="26">
        <f>0.7*([1]Eco!$B$3/100)*X622</f>
        <v>0.46122784842885894</v>
      </c>
      <c r="AH622" s="27">
        <f t="shared" si="95"/>
        <v>9.5846347938793173</v>
      </c>
      <c r="AI622" s="28">
        <f t="shared" si="92"/>
        <v>-4.5161968990566912</v>
      </c>
      <c r="AJ622" s="29" t="str">
        <f t="shared" si="96"/>
        <v>ปกติ</v>
      </c>
      <c r="AK622" s="30">
        <f>IFERROR(VLOOKUP(B:B,[1]ข้าว_fill!A:E,5,FALSE),"0")</f>
        <v>11872.779612885039</v>
      </c>
      <c r="AL622" s="30">
        <f>IFERROR(VLOOKUP(B:B,[1]ข้าวโพด_fill!A:E,5,FALSE),"0")</f>
        <v>77.989177220527324</v>
      </c>
      <c r="AM622" s="30">
        <f>IFERROR(VLOOKUP(B:B,[1]มันสำปะหลัง_fill!A:E,5,FALSE),"0")</f>
        <v>1.7630173730796086</v>
      </c>
      <c r="AN622" s="30" t="str">
        <f>IFERROR(VLOOKUP(B:B,[1]อ้อย_fill!A:E,5,FALSE),"0")</f>
        <v>0</v>
      </c>
      <c r="AO622" s="30">
        <v>4154.31013903443</v>
      </c>
      <c r="AP622" s="31">
        <f t="shared" si="93"/>
        <v>11952.531807478645</v>
      </c>
    </row>
    <row r="623" spans="1:42" s="56" customFormat="1" x14ac:dyDescent="0.45">
      <c r="A623" s="55">
        <v>621</v>
      </c>
      <c r="B623" s="44">
        <v>5715</v>
      </c>
      <c r="C623" s="44">
        <v>57</v>
      </c>
      <c r="D623" s="44">
        <v>15</v>
      </c>
      <c r="E623" s="57" t="s">
        <v>85</v>
      </c>
      <c r="F623" s="57" t="s">
        <v>23169</v>
      </c>
      <c r="G623" s="57" t="s">
        <v>8550</v>
      </c>
      <c r="H623" s="57" t="s">
        <v>23184</v>
      </c>
      <c r="I623" s="58" t="s">
        <v>23070</v>
      </c>
      <c r="J623" s="58" t="s">
        <v>23071</v>
      </c>
      <c r="K623" s="58" t="s">
        <v>34</v>
      </c>
      <c r="L623" s="58" t="s">
        <v>22824</v>
      </c>
      <c r="M623" s="19"/>
      <c r="N623" s="59"/>
      <c r="O623" s="19" t="str">
        <f>IFERROR(VLOOKUP(M:M,[1]สถานี!A:C,3,FALSE),"0")</f>
        <v>0</v>
      </c>
      <c r="P623" s="19">
        <f t="shared" si="88"/>
        <v>0</v>
      </c>
      <c r="Q623" s="19">
        <f>VLOOKUP(B:B,[1]rainfall!A:F,6,FALSE)</f>
        <v>0.60935495529320005</v>
      </c>
      <c r="R623" s="20">
        <v>22.524074496000001</v>
      </c>
      <c r="S623" s="20">
        <v>0.2017224</v>
      </c>
      <c r="T623" s="21">
        <v>60</v>
      </c>
      <c r="U623" s="9">
        <f>'[1]%ใช้การ'!B$2</f>
        <v>0.63</v>
      </c>
      <c r="V623" s="22">
        <f t="shared" si="90"/>
        <v>14.317252044480002</v>
      </c>
      <c r="W623" s="22">
        <f t="shared" si="89"/>
        <v>2.9853213999546409</v>
      </c>
      <c r="X623" s="23">
        <f t="shared" si="91"/>
        <v>17.911928399727842</v>
      </c>
      <c r="Y623" s="24">
        <f>IFERROR(VLOOKUP(B:B,[1]อุป_fill!A:D,4,FALSE)*0.8,"0")</f>
        <v>1.1048384800000002</v>
      </c>
      <c r="Z623" s="24">
        <f>IFERROR(VLOOKUP(B:B,[1]อุต_fill!A:D,4,FALSE)*0.8,"0")</f>
        <v>0.77338693600000008</v>
      </c>
      <c r="AA623" s="25">
        <f>250*0.7*AK623*[1]ET!$D$3/1000000</f>
        <v>0.43190344043755091</v>
      </c>
      <c r="AB623" s="25">
        <f>180*0.65/1000000*AL623*[1]ET!$D$5</f>
        <v>0.4101566142952901</v>
      </c>
      <c r="AC623" s="25">
        <f>110*0.65/1000000*AM623*[1]ET!$D$6</f>
        <v>0</v>
      </c>
      <c r="AD623" s="25">
        <f>120/1000000*AN623*[1]ET!$D$4</f>
        <v>0</v>
      </c>
      <c r="AE623" s="25">
        <f>107*AO623*0*[1]ET!$D$7/1000000</f>
        <v>0</v>
      </c>
      <c r="AF623" s="26">
        <f t="shared" si="94"/>
        <v>0.84206005473284096</v>
      </c>
      <c r="AG623" s="26">
        <f>0.7*([1]Eco!$B$3/100)*X623</f>
        <v>1.6299854843752335</v>
      </c>
      <c r="AH623" s="27">
        <f t="shared" si="95"/>
        <v>4.3502709551080745</v>
      </c>
      <c r="AI623" s="28">
        <f t="shared" si="92"/>
        <v>13.561657444619767</v>
      </c>
      <c r="AJ623" s="29" t="str">
        <f t="shared" si="96"/>
        <v>ปกติ</v>
      </c>
      <c r="AK623" s="30">
        <f>IFERROR(VLOOKUP(B:B,[1]ข้าว_fill!A:E,5,FALSE),"0")</f>
        <v>617.00491491078697</v>
      </c>
      <c r="AL623" s="30">
        <f>IFERROR(VLOOKUP(B:B,[1]ข้าวโพด_fill!A:E,5,FALSE),"0")</f>
        <v>1168.5373626646442</v>
      </c>
      <c r="AM623" s="30" t="str">
        <f>IFERROR(VLOOKUP(B:B,[1]มันสำปะหลัง_fill!A:E,5,FALSE),"0")</f>
        <v>0</v>
      </c>
      <c r="AN623" s="30" t="str">
        <f>IFERROR(VLOOKUP(B:B,[1]อ้อย_fill!A:E,5,FALSE),"0")</f>
        <v>0</v>
      </c>
      <c r="AO623" s="30">
        <v>8139.9388950236989</v>
      </c>
      <c r="AP623" s="31">
        <f t="shared" si="93"/>
        <v>1785.5422775754312</v>
      </c>
    </row>
    <row r="624" spans="1:42" s="56" customFormat="1" x14ac:dyDescent="0.45">
      <c r="A624" s="55">
        <v>622</v>
      </c>
      <c r="B624" s="44">
        <v>5716</v>
      </c>
      <c r="C624" s="44">
        <v>57</v>
      </c>
      <c r="D624" s="44">
        <v>16</v>
      </c>
      <c r="E624" s="57" t="s">
        <v>85</v>
      </c>
      <c r="F624" s="57" t="s">
        <v>23169</v>
      </c>
      <c r="G624" s="57" t="s">
        <v>8108</v>
      </c>
      <c r="H624" s="57" t="s">
        <v>23185</v>
      </c>
      <c r="I624" s="58" t="s">
        <v>23070</v>
      </c>
      <c r="J624" s="58" t="s">
        <v>23071</v>
      </c>
      <c r="K624" s="58" t="s">
        <v>22475</v>
      </c>
      <c r="L624" s="58" t="s">
        <v>23081</v>
      </c>
      <c r="M624" s="19"/>
      <c r="N624" s="59"/>
      <c r="O624" s="19" t="str">
        <f>IFERROR(VLOOKUP(M:M,[1]สถานี!A:C,3,FALSE),"0")</f>
        <v>0</v>
      </c>
      <c r="P624" s="19">
        <f t="shared" si="88"/>
        <v>0</v>
      </c>
      <c r="Q624" s="19">
        <f>VLOOKUP(B:B,[1]rainfall!A:F,6,FALSE)</f>
        <v>0.19792939560063996</v>
      </c>
      <c r="R624" s="20">
        <v>14.326152191999997</v>
      </c>
      <c r="S624" s="20">
        <v>9.1826399999999989E-2</v>
      </c>
      <c r="T624" s="21">
        <v>33</v>
      </c>
      <c r="U624" s="9">
        <f>'[1]%ใช้การ'!B$2</f>
        <v>0.63</v>
      </c>
      <c r="V624" s="22">
        <f t="shared" si="90"/>
        <v>9.0833265129599976</v>
      </c>
      <c r="W624" s="22">
        <f t="shared" si="89"/>
        <v>1.8562511817121277</v>
      </c>
      <c r="X624" s="23">
        <f t="shared" si="91"/>
        <v>11.137507090272766</v>
      </c>
      <c r="Y624" s="24">
        <f>IFERROR(VLOOKUP(B:B,[1]อุป_fill!A:D,4,FALSE)*0.8,"0")</f>
        <v>0.44895240000000003</v>
      </c>
      <c r="Z624" s="24">
        <f>IFERROR(VLOOKUP(B:B,[1]อุต_fill!A:D,4,FALSE)*0.8,"0")</f>
        <v>0.31426668000000002</v>
      </c>
      <c r="AA624" s="25">
        <f>250*0.7*AK624*[1]ET!$D$3/1000000</f>
        <v>2.6880576832580307</v>
      </c>
      <c r="AB624" s="25">
        <f>180*0.65/1000000*AL624*[1]ET!$D$5</f>
        <v>0.10100180729578331</v>
      </c>
      <c r="AC624" s="25">
        <f>110*0.65/1000000*AM624*[1]ET!$D$6</f>
        <v>0</v>
      </c>
      <c r="AD624" s="25">
        <f>120/1000000*AN624*[1]ET!$D$4</f>
        <v>0</v>
      </c>
      <c r="AE624" s="25">
        <f>107*AO624*0*[1]ET!$D$7/1000000</f>
        <v>0</v>
      </c>
      <c r="AF624" s="26">
        <f t="shared" si="94"/>
        <v>2.789059490553814</v>
      </c>
      <c r="AG624" s="26">
        <f>0.7*([1]Eco!$B$3/100)*X624</f>
        <v>1.0135131452148216</v>
      </c>
      <c r="AH624" s="27">
        <f t="shared" si="95"/>
        <v>4.5657917157686363</v>
      </c>
      <c r="AI624" s="28">
        <f t="shared" si="92"/>
        <v>6.5717153745041301</v>
      </c>
      <c r="AJ624" s="29" t="str">
        <f t="shared" si="96"/>
        <v>ปกติ</v>
      </c>
      <c r="AK624" s="30">
        <f>IFERROR(VLOOKUP(B:B,[1]ข้าว_fill!A:E,5,FALSE),"0")</f>
        <v>3840.0824046543294</v>
      </c>
      <c r="AL624" s="30">
        <f>IFERROR(VLOOKUP(B:B,[1]ข้าวโพด_fill!A:E,5,FALSE),"0")</f>
        <v>287.75443674012342</v>
      </c>
      <c r="AM624" s="30" t="str">
        <f>IFERROR(VLOOKUP(B:B,[1]มันสำปะหลัง_fill!A:E,5,FALSE),"0")</f>
        <v>0</v>
      </c>
      <c r="AN624" s="30" t="str">
        <f>IFERROR(VLOOKUP(B:B,[1]อ้อย_fill!A:E,5,FALSE),"0")</f>
        <v>0</v>
      </c>
      <c r="AO624" s="30">
        <v>5014.7411822705781</v>
      </c>
      <c r="AP624" s="31">
        <f t="shared" si="93"/>
        <v>4127.8368413944527</v>
      </c>
    </row>
    <row r="625" spans="1:42" s="56" customFormat="1" x14ac:dyDescent="0.45">
      <c r="A625" s="55">
        <v>623</v>
      </c>
      <c r="B625" s="44">
        <v>5717</v>
      </c>
      <c r="C625" s="44">
        <v>57</v>
      </c>
      <c r="D625" s="44">
        <v>17</v>
      </c>
      <c r="E625" s="57" t="s">
        <v>85</v>
      </c>
      <c r="F625" s="57" t="s">
        <v>23169</v>
      </c>
      <c r="G625" s="57" t="s">
        <v>8579</v>
      </c>
      <c r="H625" s="57" t="s">
        <v>23186</v>
      </c>
      <c r="I625" s="58" t="s">
        <v>23070</v>
      </c>
      <c r="J625" s="58" t="s">
        <v>23071</v>
      </c>
      <c r="K625" s="58" t="s">
        <v>34</v>
      </c>
      <c r="L625" s="58" t="s">
        <v>23081</v>
      </c>
      <c r="M625" s="21" t="s">
        <v>142</v>
      </c>
      <c r="N625" s="59">
        <v>2</v>
      </c>
      <c r="O625" s="19">
        <f>IFERROR(VLOOKUP(M:M,[1]สถานี!A:C,3,FALSE),"0")</f>
        <v>1.925856</v>
      </c>
      <c r="P625" s="19">
        <f t="shared" si="88"/>
        <v>1.925856</v>
      </c>
      <c r="Q625" s="19">
        <f>VLOOKUP(B:B,[1]rainfall!A:F,6,FALSE)</f>
        <v>0.24650495709368</v>
      </c>
      <c r="R625" s="20">
        <v>2.150539776</v>
      </c>
      <c r="S625" s="20">
        <v>0</v>
      </c>
      <c r="T625" s="21">
        <v>0</v>
      </c>
      <c r="U625" s="9">
        <f>'[1]%ใช้การ'!B$2</f>
        <v>0.63</v>
      </c>
      <c r="V625" s="22">
        <f t="shared" si="90"/>
        <v>1.35484005888</v>
      </c>
      <c r="W625" s="22">
        <f t="shared" si="89"/>
        <v>0.70544020319473599</v>
      </c>
      <c r="X625" s="23">
        <f t="shared" si="91"/>
        <v>4.232641219168416</v>
      </c>
      <c r="Y625" s="24">
        <f>IFERROR(VLOOKUP(B:B,[1]อุป_fill!A:D,4,FALSE)*0.8,"0")</f>
        <v>0.40100912</v>
      </c>
      <c r="Z625" s="24">
        <f>IFERROR(VLOOKUP(B:B,[1]อุต_fill!A:D,4,FALSE)*0.8,"0")</f>
        <v>0.28070638399999998</v>
      </c>
      <c r="AA625" s="25">
        <f>250*0.7*AK625*[1]ET!$D$3/1000000</f>
        <v>6.305111768535812</v>
      </c>
      <c r="AB625" s="25">
        <f>180*0.65/1000000*AL625*[1]ET!$D$5</f>
        <v>8.8415270765125245E-2</v>
      </c>
      <c r="AC625" s="25">
        <f>110*0.65/1000000*AM625*[1]ET!$D$6</f>
        <v>0.31400708371012764</v>
      </c>
      <c r="AD625" s="25">
        <f>120/1000000*AN625*[1]ET!$D$4</f>
        <v>0</v>
      </c>
      <c r="AE625" s="25">
        <f>107*AO625*0*[1]ET!$D$7/1000000</f>
        <v>0</v>
      </c>
      <c r="AF625" s="26">
        <f t="shared" si="94"/>
        <v>6.7075341230110652</v>
      </c>
      <c r="AG625" s="26">
        <f>0.7*([1]Eco!$B$3/100)*X625</f>
        <v>0.38517035094432583</v>
      </c>
      <c r="AH625" s="27">
        <f t="shared" si="95"/>
        <v>7.7744199779553904</v>
      </c>
      <c r="AI625" s="28">
        <f t="shared" si="92"/>
        <v>-3.5417787587869745</v>
      </c>
      <c r="AJ625" s="29" t="str">
        <f t="shared" si="96"/>
        <v>ปกติ</v>
      </c>
      <c r="AK625" s="30">
        <f>IFERROR(VLOOKUP(B:B,[1]ข้าว_fill!A:E,5,FALSE),"0")</f>
        <v>9007.3025264797325</v>
      </c>
      <c r="AL625" s="30">
        <f>IFERROR(VLOOKUP(B:B,[1]ข้าวโพด_fill!A:E,5,FALSE),"0")</f>
        <v>251.89535830520015</v>
      </c>
      <c r="AM625" s="30">
        <f>IFERROR(VLOOKUP(B:B,[1]มันสำปะหลัง_fill!A:E,5,FALSE),"0")</f>
        <v>1463.9024881591031</v>
      </c>
      <c r="AN625" s="30" t="str">
        <f>IFERROR(VLOOKUP(B:B,[1]อ้อย_fill!A:E,5,FALSE),"0")</f>
        <v>0</v>
      </c>
      <c r="AO625" s="30">
        <v>11529.404623314949</v>
      </c>
      <c r="AP625" s="31">
        <f t="shared" si="93"/>
        <v>10723.100372944036</v>
      </c>
    </row>
    <row r="626" spans="1:42" s="56" customFormat="1" x14ac:dyDescent="0.45">
      <c r="A626" s="55">
        <v>624</v>
      </c>
      <c r="B626" s="44">
        <v>5718</v>
      </c>
      <c r="C626" s="44">
        <v>57</v>
      </c>
      <c r="D626" s="44">
        <v>18</v>
      </c>
      <c r="E626" s="57" t="s">
        <v>85</v>
      </c>
      <c r="F626" s="57" t="s">
        <v>23169</v>
      </c>
      <c r="G626" s="57" t="s">
        <v>8589</v>
      </c>
      <c r="H626" s="57" t="s">
        <v>23187</v>
      </c>
      <c r="I626" s="58" t="s">
        <v>23070</v>
      </c>
      <c r="J626" s="58" t="s">
        <v>23071</v>
      </c>
      <c r="K626" s="58" t="s">
        <v>34</v>
      </c>
      <c r="L626" s="58" t="s">
        <v>22824</v>
      </c>
      <c r="M626" s="19"/>
      <c r="N626" s="59"/>
      <c r="O626" s="19" t="str">
        <f>IFERROR(VLOOKUP(M:M,[1]สถานี!A:C,3,FALSE),"0")</f>
        <v>0</v>
      </c>
      <c r="P626" s="19">
        <f t="shared" si="88"/>
        <v>0</v>
      </c>
      <c r="Q626" s="19">
        <f>VLOOKUP(B:B,[1]rainfall!A:F,6,FALSE)</f>
        <v>0.29179200598616001</v>
      </c>
      <c r="R626" s="20">
        <v>15.247812096000001</v>
      </c>
      <c r="S626" s="20">
        <v>0.34311120000000006</v>
      </c>
      <c r="T626" s="21">
        <v>51</v>
      </c>
      <c r="U626" s="9">
        <f>'[1]%ใช้การ'!B$2</f>
        <v>0.63</v>
      </c>
      <c r="V626" s="22">
        <f t="shared" si="90"/>
        <v>9.8222816764799994</v>
      </c>
      <c r="W626" s="22">
        <f t="shared" si="89"/>
        <v>2.0228147364932321</v>
      </c>
      <c r="X626" s="23">
        <f t="shared" si="91"/>
        <v>12.136888418959391</v>
      </c>
      <c r="Y626" s="24">
        <f>IFERROR(VLOOKUP(B:B,[1]อุป_fill!A:D,4,FALSE)*0.8,"0")</f>
        <v>0.27803048000000002</v>
      </c>
      <c r="Z626" s="24">
        <f>IFERROR(VLOOKUP(B:B,[1]อุต_fill!A:D,4,FALSE)*0.8,"0")</f>
        <v>0.19462133600000001</v>
      </c>
      <c r="AA626" s="25">
        <f>250*0.7*AK626*[1]ET!$D$3/1000000</f>
        <v>3.416036505689005</v>
      </c>
      <c r="AB626" s="25">
        <f>180*0.65/1000000*AL626*[1]ET!$D$5</f>
        <v>0.23410190528919383</v>
      </c>
      <c r="AC626" s="25">
        <f>110*0.65/1000000*AM626*[1]ET!$D$6</f>
        <v>9.5396738165064693E-2</v>
      </c>
      <c r="AD626" s="25">
        <f>120/1000000*AN626*[1]ET!$D$4</f>
        <v>0</v>
      </c>
      <c r="AE626" s="25">
        <f>107*AO626*0*[1]ET!$D$7/1000000</f>
        <v>0</v>
      </c>
      <c r="AF626" s="26">
        <f t="shared" si="94"/>
        <v>3.7455351491432634</v>
      </c>
      <c r="AG626" s="26">
        <f>0.7*([1]Eco!$B$3/100)*X626</f>
        <v>1.1044568461253046</v>
      </c>
      <c r="AH626" s="27">
        <f t="shared" si="95"/>
        <v>5.3226438112685681</v>
      </c>
      <c r="AI626" s="28">
        <f t="shared" si="92"/>
        <v>6.8142446076908225</v>
      </c>
      <c r="AJ626" s="29" t="str">
        <f t="shared" si="96"/>
        <v>ปกติ</v>
      </c>
      <c r="AK626" s="30">
        <f>IFERROR(VLOOKUP(B:B,[1]ข้าว_fill!A:E,5,FALSE),"0")</f>
        <v>4880.0521509842929</v>
      </c>
      <c r="AL626" s="30">
        <f>IFERROR(VLOOKUP(B:B,[1]ข้าวโพด_fill!A:E,5,FALSE),"0")</f>
        <v>666.95699512590829</v>
      </c>
      <c r="AM626" s="30">
        <f>IFERROR(VLOOKUP(B:B,[1]มันสำปะหลัง_fill!A:E,5,FALSE),"0")</f>
        <v>444.74003806556959</v>
      </c>
      <c r="AN626" s="30" t="str">
        <f>IFERROR(VLOOKUP(B:B,[1]อ้อย_fill!A:E,5,FALSE),"0")</f>
        <v>0</v>
      </c>
      <c r="AO626" s="30">
        <v>28611.811510532287</v>
      </c>
      <c r="AP626" s="31">
        <f t="shared" si="93"/>
        <v>5991.749184175771</v>
      </c>
    </row>
    <row r="627" spans="1:42" s="56" customFormat="1" x14ac:dyDescent="0.45">
      <c r="A627" s="55">
        <v>625</v>
      </c>
      <c r="B627" s="44">
        <v>5801</v>
      </c>
      <c r="C627" s="44">
        <v>58</v>
      </c>
      <c r="D627" s="44">
        <v>1</v>
      </c>
      <c r="E627" s="57" t="s">
        <v>86</v>
      </c>
      <c r="F627" s="57" t="s">
        <v>23188</v>
      </c>
      <c r="G627" s="57" t="s">
        <v>8602</v>
      </c>
      <c r="H627" s="57" t="s">
        <v>23189</v>
      </c>
      <c r="I627" s="58" t="s">
        <v>23070</v>
      </c>
      <c r="J627" s="58" t="s">
        <v>23071</v>
      </c>
      <c r="K627" s="58" t="s">
        <v>34</v>
      </c>
      <c r="L627" s="58" t="s">
        <v>23190</v>
      </c>
      <c r="M627" s="19"/>
      <c r="N627" s="59"/>
      <c r="O627" s="19" t="str">
        <f>IFERROR(VLOOKUP(M:M,[1]สถานี!A:C,3,FALSE),"0")</f>
        <v>0</v>
      </c>
      <c r="P627" s="19">
        <f t="shared" si="88"/>
        <v>0</v>
      </c>
      <c r="Q627" s="19">
        <f>VLOOKUP(B:B,[1]rainfall!A:F,6,FALSE)</f>
        <v>2.1343670580476002</v>
      </c>
      <c r="R627" s="20">
        <v>6.1767383039999979</v>
      </c>
      <c r="S627" s="20">
        <v>0</v>
      </c>
      <c r="T627" s="21">
        <v>6</v>
      </c>
      <c r="U627" s="9">
        <f>'[1]%ใช้การ'!B$2</f>
        <v>0.63</v>
      </c>
      <c r="V627" s="22">
        <f t="shared" si="90"/>
        <v>3.8913451315199987</v>
      </c>
      <c r="W627" s="22">
        <f t="shared" si="89"/>
        <v>1.20514243791352</v>
      </c>
      <c r="X627" s="23">
        <f t="shared" si="91"/>
        <v>7.2308546274811185</v>
      </c>
      <c r="Y627" s="24">
        <f>IFERROR(VLOOKUP(B:B,[1]อุป_fill!A:D,4,FALSE)*0.8*0.25,"0")</f>
        <v>0.22038560000000001</v>
      </c>
      <c r="Z627" s="24">
        <f>IFERROR(VLOOKUP(B:B,[1]อุต_fill!A:D,4,FALSE)*0.8*0.25,"0")</f>
        <v>0.15426992</v>
      </c>
      <c r="AA627" s="25">
        <f>250*AK627*[1]ET!$D$3/1000000</f>
        <v>2.2488946512606692E-2</v>
      </c>
      <c r="AB627" s="25">
        <f>180/1000000*AL627*[1]ET!$D$5</f>
        <v>2.8805054029371604E-3</v>
      </c>
      <c r="AC627" s="25">
        <f>110/1000000*AM627*[1]ET!$D$6</f>
        <v>0</v>
      </c>
      <c r="AD627" s="25">
        <f>120/1000000*AN627*[1]ET!$D$4</f>
        <v>0</v>
      </c>
      <c r="AE627" s="25">
        <f>107*AO627*0*[1]ET!$D$7/1000000</f>
        <v>0</v>
      </c>
      <c r="AF627" s="26">
        <f t="shared" si="94"/>
        <v>2.5369451915543854E-2</v>
      </c>
      <c r="AG627" s="26">
        <f>0.7*([1]Eco!$B$3/100)*X627</f>
        <v>0.65800777110078179</v>
      </c>
      <c r="AH627" s="27">
        <f t="shared" si="95"/>
        <v>1.0580327430163257</v>
      </c>
      <c r="AI627" s="28">
        <f t="shared" si="92"/>
        <v>6.1728218844647929</v>
      </c>
      <c r="AJ627" s="29" t="str">
        <f t="shared" si="96"/>
        <v>ปกติ</v>
      </c>
      <c r="AK627" s="30">
        <f>IFERROR(VLOOKUP(B:B,[1]ข้าว_fill!A:E,5,FALSE),"0")</f>
        <v>22.488946512606692</v>
      </c>
      <c r="AL627" s="30">
        <f>IFERROR(VLOOKUP(B:B,[1]ข้าวโพด_fill!A:E,5,FALSE),"0")</f>
        <v>5.3342692646984444</v>
      </c>
      <c r="AM627" s="30" t="str">
        <f>IFERROR(VLOOKUP(B:B,[1]มันสำปะหลัง_fill!A:E,5,FALSE),"0")</f>
        <v>0</v>
      </c>
      <c r="AN627" s="30" t="str">
        <f>IFERROR(VLOOKUP(B:B,[1]อ้อย_fill!A:E,5,FALSE),"0")</f>
        <v>0</v>
      </c>
      <c r="AO627" s="30">
        <v>164.49200546321001</v>
      </c>
      <c r="AP627" s="31">
        <f t="shared" si="93"/>
        <v>27.823215777305137</v>
      </c>
    </row>
    <row r="628" spans="1:42" s="56" customFormat="1" x14ac:dyDescent="0.45">
      <c r="A628" s="55">
        <v>626</v>
      </c>
      <c r="B628" s="44">
        <v>5802</v>
      </c>
      <c r="C628" s="44">
        <v>58</v>
      </c>
      <c r="D628" s="44">
        <v>2</v>
      </c>
      <c r="E628" s="57" t="s">
        <v>86</v>
      </c>
      <c r="F628" s="57" t="s">
        <v>23188</v>
      </c>
      <c r="G628" s="57" t="s">
        <v>8625</v>
      </c>
      <c r="H628" s="57" t="s">
        <v>23191</v>
      </c>
      <c r="I628" s="58" t="s">
        <v>23070</v>
      </c>
      <c r="J628" s="58" t="s">
        <v>23071</v>
      </c>
      <c r="K628" s="58" t="s">
        <v>34</v>
      </c>
      <c r="L628" s="58" t="s">
        <v>23190</v>
      </c>
      <c r="M628" s="19"/>
      <c r="N628" s="59"/>
      <c r="O628" s="19" t="str">
        <f>IFERROR(VLOOKUP(M:M,[1]สถานี!A:C,3,FALSE),"0")</f>
        <v>0</v>
      </c>
      <c r="P628" s="19">
        <f t="shared" si="88"/>
        <v>0</v>
      </c>
      <c r="Q628" s="19">
        <f>VLOOKUP(B:B,[1]rainfall!A:F,6,FALSE)</f>
        <v>1.4897517101135997</v>
      </c>
      <c r="R628" s="20">
        <v>2.7326407680000004</v>
      </c>
      <c r="S628" s="20">
        <v>0.28476959999999996</v>
      </c>
      <c r="T628" s="21">
        <v>23</v>
      </c>
      <c r="U628" s="9">
        <f>'[1]%ใช้การ'!B$2</f>
        <v>0.63</v>
      </c>
      <c r="V628" s="22">
        <f t="shared" si="90"/>
        <v>1.90096853184</v>
      </c>
      <c r="W628" s="22">
        <f t="shared" si="89"/>
        <v>0.67814404839071996</v>
      </c>
      <c r="X628" s="23">
        <f t="shared" si="91"/>
        <v>4.0688642903443197</v>
      </c>
      <c r="Y628" s="24">
        <f>IFERROR(VLOOKUP(B:B,[1]อุป_fill!A:D,4,FALSE)*0.8,"0")</f>
        <v>0.33060736000000002</v>
      </c>
      <c r="Z628" s="24">
        <f>IFERROR(VLOOKUP(B:B,[1]อุต_fill!A:D,4,FALSE)*0.8,"0")</f>
        <v>0.23142515200000002</v>
      </c>
      <c r="AA628" s="25">
        <f>250*AK628*[1]ET!$D$3/1000000</f>
        <v>1.4241227606950756E-2</v>
      </c>
      <c r="AB628" s="25">
        <f>180/1000000*AL628*[1]ET!$D$5</f>
        <v>7.3738399614288316E-3</v>
      </c>
      <c r="AC628" s="25">
        <f>110/1000000*AM628*[1]ET!$D$6</f>
        <v>0</v>
      </c>
      <c r="AD628" s="25">
        <f>120/1000000*AN628*[1]ET!$D$4</f>
        <v>0</v>
      </c>
      <c r="AE628" s="25">
        <f>107*AO628*0*[1]ET!$D$7/1000000</f>
        <v>0</v>
      </c>
      <c r="AF628" s="26">
        <f t="shared" si="94"/>
        <v>2.1615067568379588E-2</v>
      </c>
      <c r="AG628" s="26">
        <f>0.7*([1]Eco!$B$3/100)*X628</f>
        <v>0.37026665042133311</v>
      </c>
      <c r="AH628" s="27">
        <f t="shared" si="95"/>
        <v>0.95391422998971276</v>
      </c>
      <c r="AI628" s="28">
        <f t="shared" si="92"/>
        <v>3.114950060354607</v>
      </c>
      <c r="AJ628" s="29" t="str">
        <f t="shared" si="96"/>
        <v>ปกติ</v>
      </c>
      <c r="AK628" s="30">
        <f>IFERROR(VLOOKUP(B:B,[1]ข้าว_fill!A:E,5,FALSE),"0")</f>
        <v>14.241227606950755</v>
      </c>
      <c r="AL628" s="30">
        <f>IFERROR(VLOOKUP(B:B,[1]ข้าวโพด_fill!A:E,5,FALSE),"0")</f>
        <v>13.655259187831168</v>
      </c>
      <c r="AM628" s="30" t="str">
        <f>IFERROR(VLOOKUP(B:B,[1]มันสำปะหลัง_fill!A:E,5,FALSE),"0")</f>
        <v>0</v>
      </c>
      <c r="AN628" s="30" t="str">
        <f>IFERROR(VLOOKUP(B:B,[1]อ้อย_fill!A:E,5,FALSE),"0")</f>
        <v>0</v>
      </c>
      <c r="AO628" s="30">
        <v>350.394114010534</v>
      </c>
      <c r="AP628" s="31">
        <f t="shared" si="93"/>
        <v>27.896486794781922</v>
      </c>
    </row>
    <row r="629" spans="1:42" s="56" customFormat="1" x14ac:dyDescent="0.45">
      <c r="A629" s="55">
        <v>627</v>
      </c>
      <c r="B629" s="44">
        <v>5803</v>
      </c>
      <c r="C629" s="44">
        <v>58</v>
      </c>
      <c r="D629" s="44">
        <v>3</v>
      </c>
      <c r="E629" s="57" t="s">
        <v>86</v>
      </c>
      <c r="F629" s="57" t="s">
        <v>23188</v>
      </c>
      <c r="G629" s="57" t="s">
        <v>8721</v>
      </c>
      <c r="H629" s="57" t="s">
        <v>23192</v>
      </c>
      <c r="I629" s="58" t="s">
        <v>23070</v>
      </c>
      <c r="J629" s="58" t="s">
        <v>23071</v>
      </c>
      <c r="K629" s="58" t="s">
        <v>22475</v>
      </c>
      <c r="L629" s="58" t="s">
        <v>23190</v>
      </c>
      <c r="M629" s="19"/>
      <c r="N629" s="59"/>
      <c r="O629" s="19" t="str">
        <f>IFERROR(VLOOKUP(M:M,[1]สถานี!A:C,3,FALSE),"0")</f>
        <v>0</v>
      </c>
      <c r="P629" s="19">
        <f t="shared" si="88"/>
        <v>0</v>
      </c>
      <c r="Q629" s="19">
        <f>VLOOKUP(B:B,[1]rainfall!A:F,6,FALSE)</f>
        <v>2.1025905686763999</v>
      </c>
      <c r="R629" s="20">
        <v>17.155809792000003</v>
      </c>
      <c r="S629" s="20">
        <v>0.61450199999999988</v>
      </c>
      <c r="T629" s="21">
        <v>148</v>
      </c>
      <c r="U629" s="9">
        <f>'[1]%ใช้การ'!B$2</f>
        <v>0.63</v>
      </c>
      <c r="V629" s="22">
        <f t="shared" si="90"/>
        <v>11.195296428960001</v>
      </c>
      <c r="W629" s="22">
        <f t="shared" si="89"/>
        <v>2.6595773995272802</v>
      </c>
      <c r="X629" s="23">
        <f t="shared" si="91"/>
        <v>15.957464397163681</v>
      </c>
      <c r="Y629" s="24">
        <f>IFERROR(VLOOKUP(B:B,[1]อุป_fill!A:D,4,FALSE)*0.8,"0")</f>
        <v>0.53913384000000009</v>
      </c>
      <c r="Z629" s="24">
        <f>IFERROR(VLOOKUP(B:B,[1]อุต_fill!A:D,4,FALSE)*0.8,"0")</f>
        <v>0.377393688</v>
      </c>
      <c r="AA629" s="25">
        <f>250*AK629*[1]ET!$D$3/1000000</f>
        <v>1.558013881633746E-2</v>
      </c>
      <c r="AB629" s="25">
        <f>180/1000000*AL629*[1]ET!$D$5</f>
        <v>2.6900208386158734E-3</v>
      </c>
      <c r="AC629" s="25">
        <f>110/1000000*AM629*[1]ET!$D$6</f>
        <v>0</v>
      </c>
      <c r="AD629" s="25">
        <f>120/1000000*AN629*[1]ET!$D$4</f>
        <v>0</v>
      </c>
      <c r="AE629" s="25">
        <f>107*AO629*0*[1]ET!$D$7/1000000</f>
        <v>0</v>
      </c>
      <c r="AF629" s="26">
        <f t="shared" si="94"/>
        <v>1.8270159654953332E-2</v>
      </c>
      <c r="AG629" s="26">
        <f>0.7*([1]Eco!$B$3/100)*X629</f>
        <v>1.4521292601418949</v>
      </c>
      <c r="AH629" s="27">
        <f t="shared" si="95"/>
        <v>2.3869269477968484</v>
      </c>
      <c r="AI629" s="28">
        <f t="shared" si="92"/>
        <v>13.570537449366833</v>
      </c>
      <c r="AJ629" s="29" t="str">
        <f t="shared" si="96"/>
        <v>ปกติ</v>
      </c>
      <c r="AK629" s="30">
        <f>IFERROR(VLOOKUP(B:B,[1]ข้าว_fill!A:E,5,FALSE),"0")</f>
        <v>15.58013881633746</v>
      </c>
      <c r="AL629" s="30">
        <f>IFERROR(VLOOKUP(B:B,[1]ข้าวโพด_fill!A:E,5,FALSE),"0")</f>
        <v>4.9815200715108761</v>
      </c>
      <c r="AM629" s="30" t="str">
        <f>IFERROR(VLOOKUP(B:B,[1]มันสำปะหลัง_fill!A:E,5,FALSE),"0")</f>
        <v>0</v>
      </c>
      <c r="AN629" s="30" t="str">
        <f>IFERROR(VLOOKUP(B:B,[1]อ้อย_fill!A:E,5,FALSE),"0")</f>
        <v>0</v>
      </c>
      <c r="AO629" s="30">
        <v>674.13436925277995</v>
      </c>
      <c r="AP629" s="31">
        <f t="shared" si="93"/>
        <v>20.561658887848335</v>
      </c>
    </row>
    <row r="630" spans="1:42" s="56" customFormat="1" x14ac:dyDescent="0.45">
      <c r="A630" s="55">
        <v>628</v>
      </c>
      <c r="B630" s="44">
        <v>5804</v>
      </c>
      <c r="C630" s="44">
        <v>58</v>
      </c>
      <c r="D630" s="44">
        <v>4</v>
      </c>
      <c r="E630" s="57" t="s">
        <v>86</v>
      </c>
      <c r="F630" s="57" t="s">
        <v>23188</v>
      </c>
      <c r="G630" s="57" t="s">
        <v>8644</v>
      </c>
      <c r="H630" s="57" t="s">
        <v>23193</v>
      </c>
      <c r="I630" s="58" t="s">
        <v>23070</v>
      </c>
      <c r="J630" s="58" t="s">
        <v>23071</v>
      </c>
      <c r="K630" s="58" t="s">
        <v>22475</v>
      </c>
      <c r="L630" s="58" t="s">
        <v>23190</v>
      </c>
      <c r="M630" s="19"/>
      <c r="N630" s="59"/>
      <c r="O630" s="19" t="str">
        <f>IFERROR(VLOOKUP(M:M,[1]สถานี!A:C,3,FALSE),"0")</f>
        <v>0</v>
      </c>
      <c r="P630" s="19">
        <f t="shared" si="88"/>
        <v>0</v>
      </c>
      <c r="Q630" s="19">
        <f>VLOOKUP(B:B,[1]rainfall!A:F,6,FALSE)</f>
        <v>2.3931207477076</v>
      </c>
      <c r="R630" s="20">
        <v>10.477817856</v>
      </c>
      <c r="S630" s="20">
        <v>0</v>
      </c>
      <c r="T630" s="21">
        <v>25</v>
      </c>
      <c r="U630" s="9">
        <f>'[1]%ใช้การ'!B$2</f>
        <v>0.63</v>
      </c>
      <c r="V630" s="22">
        <f t="shared" si="90"/>
        <v>6.6010252492800001</v>
      </c>
      <c r="W630" s="22">
        <f t="shared" si="89"/>
        <v>1.7988291993975201</v>
      </c>
      <c r="X630" s="23">
        <f t="shared" si="91"/>
        <v>10.79297519638512</v>
      </c>
      <c r="Y630" s="24">
        <f>IFERROR(VLOOKUP(B:B,[1]อุป_fill!A:D,4,FALSE)*0.8,"0")</f>
        <v>0.78971024000000012</v>
      </c>
      <c r="Z630" s="24">
        <f>IFERROR(VLOOKUP(B:B,[1]อุต_fill!A:D,4,FALSE)*0.8,"0")</f>
        <v>0.55279716800000001</v>
      </c>
      <c r="AA630" s="25">
        <f>250*AK630*[1]ET!$D$3/1000000</f>
        <v>1.6795757536428049E-2</v>
      </c>
      <c r="AB630" s="25">
        <f>180/1000000*AL630*[1]ET!$D$5</f>
        <v>1.2729428839321881E-3</v>
      </c>
      <c r="AC630" s="25">
        <f>110/1000000*AM630*[1]ET!$D$6</f>
        <v>0</v>
      </c>
      <c r="AD630" s="25">
        <f>120/1000000*AN630*[1]ET!$D$4</f>
        <v>0</v>
      </c>
      <c r="AE630" s="25">
        <f>107*AO630*0*[1]ET!$D$7/1000000</f>
        <v>0</v>
      </c>
      <c r="AF630" s="26">
        <f t="shared" si="94"/>
        <v>1.8068700420360236E-2</v>
      </c>
      <c r="AG630" s="26">
        <f>0.7*([1]Eco!$B$3/100)*X630</f>
        <v>0.98216074287104593</v>
      </c>
      <c r="AH630" s="27">
        <f t="shared" si="95"/>
        <v>2.3427368512914062</v>
      </c>
      <c r="AI630" s="28">
        <f t="shared" si="92"/>
        <v>8.4502383450937142</v>
      </c>
      <c r="AJ630" s="29" t="str">
        <f t="shared" si="96"/>
        <v>ปกติ</v>
      </c>
      <c r="AK630" s="30">
        <f>IFERROR(VLOOKUP(B:B,[1]ข้าว_fill!A:E,5,FALSE),"0")</f>
        <v>16.795757536428049</v>
      </c>
      <c r="AL630" s="30">
        <f>IFERROR(VLOOKUP(B:B,[1]ข้าวโพด_fill!A:E,5,FALSE),"0")</f>
        <v>2.3573016369114592</v>
      </c>
      <c r="AM630" s="30" t="str">
        <f>IFERROR(VLOOKUP(B:B,[1]มันสำปะหลัง_fill!A:E,5,FALSE),"0")</f>
        <v>0</v>
      </c>
      <c r="AN630" s="30" t="str">
        <f>IFERROR(VLOOKUP(B:B,[1]อ้อย_fill!A:E,5,FALSE),"0")</f>
        <v>0</v>
      </c>
      <c r="AO630" s="30">
        <v>283.91690325074001</v>
      </c>
      <c r="AP630" s="31">
        <f t="shared" si="93"/>
        <v>19.153059173339507</v>
      </c>
    </row>
    <row r="631" spans="1:42" s="56" customFormat="1" x14ac:dyDescent="0.45">
      <c r="A631" s="55">
        <v>629</v>
      </c>
      <c r="B631" s="44">
        <v>5805</v>
      </c>
      <c r="C631" s="44">
        <v>58</v>
      </c>
      <c r="D631" s="44">
        <v>5</v>
      </c>
      <c r="E631" s="57" t="s">
        <v>86</v>
      </c>
      <c r="F631" s="57" t="s">
        <v>23188</v>
      </c>
      <c r="G631" s="57" t="s">
        <v>8664</v>
      </c>
      <c r="H631" s="57" t="s">
        <v>23194</v>
      </c>
      <c r="I631" s="58" t="s">
        <v>23070</v>
      </c>
      <c r="J631" s="58" t="s">
        <v>23071</v>
      </c>
      <c r="K631" s="58" t="s">
        <v>34</v>
      </c>
      <c r="L631" s="58" t="s">
        <v>23190</v>
      </c>
      <c r="M631" s="19"/>
      <c r="N631" s="59"/>
      <c r="O631" s="19" t="str">
        <f>IFERROR(VLOOKUP(M:M,[1]สถานี!A:C,3,FALSE),"0")</f>
        <v>0</v>
      </c>
      <c r="P631" s="19">
        <f t="shared" si="88"/>
        <v>0</v>
      </c>
      <c r="Q631" s="19">
        <f>VLOOKUP(B:B,[1]rainfall!A:F,6,FALSE)</f>
        <v>1.1955258642275999</v>
      </c>
      <c r="R631" s="20">
        <v>6.0150435840000007</v>
      </c>
      <c r="S631" s="20">
        <v>0.61399800000000004</v>
      </c>
      <c r="T631" s="21">
        <v>118</v>
      </c>
      <c r="U631" s="9">
        <f>'[1]%ใช้การ'!B$2</f>
        <v>0.63</v>
      </c>
      <c r="V631" s="22">
        <f t="shared" si="90"/>
        <v>4.1762961979200011</v>
      </c>
      <c r="W631" s="22">
        <f t="shared" si="89"/>
        <v>1.0743644124295202</v>
      </c>
      <c r="X631" s="23">
        <f t="shared" si="91"/>
        <v>6.4461864745771207</v>
      </c>
      <c r="Y631" s="24">
        <f>IFERROR(VLOOKUP(B:B,[1]อุป_fill!A:D,4,FALSE)*0.8,"0")</f>
        <v>0.51968720000000002</v>
      </c>
      <c r="Z631" s="24">
        <f>IFERROR(VLOOKUP(B:B,[1]อุต_fill!A:D,4,FALSE)*0.8,"0")</f>
        <v>0.36378104000000006</v>
      </c>
      <c r="AA631" s="25">
        <f>250*AK631*[1]ET!$D$3/1000000</f>
        <v>1.7842362164146395E-2</v>
      </c>
      <c r="AB631" s="25">
        <f>180/1000000*AL631*[1]ET!$D$5</f>
        <v>5.8061430842227405E-3</v>
      </c>
      <c r="AC631" s="25">
        <f>110/1000000*AM631*[1]ET!$D$6</f>
        <v>0</v>
      </c>
      <c r="AD631" s="25">
        <f>120/1000000*AN631*[1]ET!$D$4</f>
        <v>0</v>
      </c>
      <c r="AE631" s="25">
        <f>107*AO631*0*[1]ET!$D$7/1000000</f>
        <v>0</v>
      </c>
      <c r="AF631" s="26">
        <f t="shared" si="94"/>
        <v>2.3648505248369135E-2</v>
      </c>
      <c r="AG631" s="26">
        <f>0.7*([1]Eco!$B$3/100)*X631</f>
        <v>0.586602969186518</v>
      </c>
      <c r="AH631" s="27">
        <f t="shared" si="95"/>
        <v>1.4937197144348873</v>
      </c>
      <c r="AI631" s="28">
        <f t="shared" si="92"/>
        <v>4.952466760142233</v>
      </c>
      <c r="AJ631" s="29" t="str">
        <f t="shared" si="96"/>
        <v>ปกติ</v>
      </c>
      <c r="AK631" s="30">
        <f>IFERROR(VLOOKUP(B:B,[1]ข้าว_fill!A:E,5,FALSE),"0")</f>
        <v>17.842362164146394</v>
      </c>
      <c r="AL631" s="30">
        <f>IFERROR(VLOOKUP(B:B,[1]ข้าวโพด_fill!A:E,5,FALSE),"0")</f>
        <v>10.752116822634704</v>
      </c>
      <c r="AM631" s="30" t="str">
        <f>IFERROR(VLOOKUP(B:B,[1]มันสำปะหลัง_fill!A:E,5,FALSE),"0")</f>
        <v>0</v>
      </c>
      <c r="AN631" s="30" t="str">
        <f>IFERROR(VLOOKUP(B:B,[1]อ้อย_fill!A:E,5,FALSE),"0")</f>
        <v>0</v>
      </c>
      <c r="AO631" s="30">
        <v>209.28709530391001</v>
      </c>
      <c r="AP631" s="31">
        <f t="shared" si="93"/>
        <v>28.594478986781098</v>
      </c>
    </row>
    <row r="632" spans="1:42" s="56" customFormat="1" x14ac:dyDescent="0.45">
      <c r="A632" s="55">
        <v>630</v>
      </c>
      <c r="B632" s="44">
        <v>5806</v>
      </c>
      <c r="C632" s="44">
        <v>58</v>
      </c>
      <c r="D632" s="44">
        <v>6</v>
      </c>
      <c r="E632" s="57" t="s">
        <v>86</v>
      </c>
      <c r="F632" s="57" t="s">
        <v>23188</v>
      </c>
      <c r="G632" s="57" t="s">
        <v>8689</v>
      </c>
      <c r="H632" s="57" t="s">
        <v>23195</v>
      </c>
      <c r="I632" s="58" t="s">
        <v>23070</v>
      </c>
      <c r="J632" s="58" t="s">
        <v>23071</v>
      </c>
      <c r="K632" s="58" t="s">
        <v>34</v>
      </c>
      <c r="L632" s="58" t="s">
        <v>23190</v>
      </c>
      <c r="M632" s="19"/>
      <c r="N632" s="59"/>
      <c r="O632" s="19" t="str">
        <f>IFERROR(VLOOKUP(M:M,[1]สถานี!A:C,3,FALSE),"0")</f>
        <v>0</v>
      </c>
      <c r="P632" s="19">
        <f t="shared" si="88"/>
        <v>0</v>
      </c>
      <c r="Q632" s="19">
        <f>VLOOKUP(B:B,[1]rainfall!A:F,6,FALSE)</f>
        <v>1.3230077178148001</v>
      </c>
      <c r="R632" s="20">
        <v>2.5547765759999996</v>
      </c>
      <c r="S632" s="20">
        <v>0.45771359999999994</v>
      </c>
      <c r="T632" s="21">
        <v>42</v>
      </c>
      <c r="U632" s="9">
        <f>'[1]%ใช้การ'!B$2</f>
        <v>0.63</v>
      </c>
      <c r="V632" s="22">
        <f t="shared" si="90"/>
        <v>1.8978688108799997</v>
      </c>
      <c r="W632" s="22">
        <f t="shared" si="89"/>
        <v>0.64417530573895998</v>
      </c>
      <c r="X632" s="23">
        <f t="shared" si="91"/>
        <v>3.8650518344337597</v>
      </c>
      <c r="Y632" s="24">
        <f>IFERROR(VLOOKUP(B:B,[1]อุป_fill!A:D,4,FALSE)*0.8,"0")</f>
        <v>0.59932720000000006</v>
      </c>
      <c r="Z632" s="24">
        <f>IFERROR(VLOOKUP(B:B,[1]อุต_fill!A:D,4,FALSE)*0.8,"0")</f>
        <v>0.41952903999999996</v>
      </c>
      <c r="AA632" s="25">
        <f>250*AK632*[1]ET!$D$3/1000000</f>
        <v>9.4470524809536129E-3</v>
      </c>
      <c r="AB632" s="25">
        <f>180/1000000*AL632*[1]ET!$D$5</f>
        <v>1.8855444579799418E-3</v>
      </c>
      <c r="AC632" s="25">
        <f>110/1000000*AM632*[1]ET!$D$6</f>
        <v>0</v>
      </c>
      <c r="AD632" s="25">
        <f>120/1000000*AN632*[1]ET!$D$4</f>
        <v>0</v>
      </c>
      <c r="AE632" s="25">
        <f>107*AO632*0*[1]ET!$D$7/1000000</f>
        <v>0</v>
      </c>
      <c r="AF632" s="26">
        <f t="shared" si="94"/>
        <v>1.1332596938933555E-2</v>
      </c>
      <c r="AG632" s="26">
        <f>0.7*([1]Eco!$B$3/100)*X632</f>
        <v>0.35171971693347209</v>
      </c>
      <c r="AH632" s="27">
        <f t="shared" si="95"/>
        <v>1.3819085538724056</v>
      </c>
      <c r="AI632" s="28">
        <f t="shared" si="92"/>
        <v>2.4831432805613538</v>
      </c>
      <c r="AJ632" s="29" t="str">
        <f t="shared" si="96"/>
        <v>ปกติ</v>
      </c>
      <c r="AK632" s="30">
        <f>IFERROR(VLOOKUP(B:B,[1]ข้าว_fill!A:E,5,FALSE),"0")</f>
        <v>9.4470524809536123</v>
      </c>
      <c r="AL632" s="30">
        <f>IFERROR(VLOOKUP(B:B,[1]ข้าวโพด_fill!A:E,5,FALSE),"0")</f>
        <v>3.4917489962591515</v>
      </c>
      <c r="AM632" s="30" t="str">
        <f>IFERROR(VLOOKUP(B:B,[1]มันสำปะหลัง_fill!A:E,5,FALSE),"0")</f>
        <v>0</v>
      </c>
      <c r="AN632" s="30" t="str">
        <f>IFERROR(VLOOKUP(B:B,[1]อ้อย_fill!A:E,5,FALSE),"0")</f>
        <v>0</v>
      </c>
      <c r="AO632" s="30">
        <v>295.77335027528642</v>
      </c>
      <c r="AP632" s="31">
        <f t="shared" si="93"/>
        <v>12.938801477212763</v>
      </c>
    </row>
    <row r="633" spans="1:42" s="56" customFormat="1" x14ac:dyDescent="0.45">
      <c r="A633" s="55">
        <v>631</v>
      </c>
      <c r="B633" s="44">
        <v>5807</v>
      </c>
      <c r="C633" s="44">
        <v>58</v>
      </c>
      <c r="D633" s="44">
        <v>7</v>
      </c>
      <c r="E633" s="57" t="s">
        <v>86</v>
      </c>
      <c r="F633" s="57" t="s">
        <v>23188</v>
      </c>
      <c r="G633" s="57" t="s">
        <v>8708</v>
      </c>
      <c r="H633" s="57" t="s">
        <v>23196</v>
      </c>
      <c r="I633" s="58" t="s">
        <v>23070</v>
      </c>
      <c r="J633" s="58" t="s">
        <v>23071</v>
      </c>
      <c r="K633" s="58" t="s">
        <v>34</v>
      </c>
      <c r="L633" s="58" t="s">
        <v>23190</v>
      </c>
      <c r="M633" s="19"/>
      <c r="N633" s="59"/>
      <c r="O633" s="19" t="str">
        <f>IFERROR(VLOOKUP(M:M,[1]สถานี!A:C,3,FALSE),"0")</f>
        <v>0</v>
      </c>
      <c r="P633" s="19">
        <f t="shared" si="88"/>
        <v>0</v>
      </c>
      <c r="Q633" s="19">
        <f>VLOOKUP(B:B,[1]rainfall!A:F,6,FALSE)</f>
        <v>1.0102782187119999</v>
      </c>
      <c r="R633" s="20">
        <v>8.0038886399999996</v>
      </c>
      <c r="S633" s="20">
        <v>0</v>
      </c>
      <c r="T633" s="21">
        <v>58</v>
      </c>
      <c r="U633" s="9">
        <f>'[1]%ใช้การ'!B$2</f>
        <v>0.63</v>
      </c>
      <c r="V633" s="22">
        <f t="shared" si="90"/>
        <v>5.0424498432</v>
      </c>
      <c r="W633" s="22">
        <f t="shared" si="89"/>
        <v>1.2105456123824001</v>
      </c>
      <c r="X633" s="23">
        <f t="shared" si="91"/>
        <v>7.2632736742944006</v>
      </c>
      <c r="Y633" s="24">
        <f>IFERROR(VLOOKUP(B:B,[1]อุป_fill!A:D,4,FALSE)*0.8,"0")</f>
        <v>0.30409448000000006</v>
      </c>
      <c r="Z633" s="24">
        <f>IFERROR(VLOOKUP(B:B,[1]อุต_fill!A:D,4,FALSE)*0.8,"0")</f>
        <v>0.21286613599999998</v>
      </c>
      <c r="AA633" s="25">
        <f>250*AK633*[1]ET!$D$3/1000000</f>
        <v>3.6045148825770367E-3</v>
      </c>
      <c r="AB633" s="25">
        <f>180/1000000*AL633*[1]ET!$D$5</f>
        <v>5.0910033708832653E-3</v>
      </c>
      <c r="AC633" s="25">
        <f>110/1000000*AM633*[1]ET!$D$6</f>
        <v>0</v>
      </c>
      <c r="AD633" s="25">
        <f>120/1000000*AN633*[1]ET!$D$4</f>
        <v>0</v>
      </c>
      <c r="AE633" s="25">
        <f>107*AO633*0*[1]ET!$D$7/1000000</f>
        <v>0</v>
      </c>
      <c r="AF633" s="26">
        <f t="shared" si="94"/>
        <v>8.6955182534603024E-3</v>
      </c>
      <c r="AG633" s="26">
        <f>0.7*([1]Eco!$B$3/100)*X633</f>
        <v>0.66095790436079049</v>
      </c>
      <c r="AH633" s="27">
        <f t="shared" si="95"/>
        <v>1.1866140386142507</v>
      </c>
      <c r="AI633" s="28">
        <f t="shared" si="92"/>
        <v>6.0766596356801497</v>
      </c>
      <c r="AJ633" s="29" t="str">
        <f t="shared" si="96"/>
        <v>ปกติ</v>
      </c>
      <c r="AK633" s="30">
        <f>IFERROR(VLOOKUP(B:B,[1]ข้าว_fill!A:E,5,FALSE),"0")</f>
        <v>3.6045148825770368</v>
      </c>
      <c r="AL633" s="30">
        <f>IFERROR(VLOOKUP(B:B,[1]ข้าวโพด_fill!A:E,5,FALSE),"0")</f>
        <v>9.4277840201541956</v>
      </c>
      <c r="AM633" s="30" t="str">
        <f>IFERROR(VLOOKUP(B:B,[1]มันสำปะหลัง_fill!A:E,5,FALSE),"0")</f>
        <v>0</v>
      </c>
      <c r="AN633" s="30" t="str">
        <f>IFERROR(VLOOKUP(B:B,[1]อ้อย_fill!A:E,5,FALSE),"0")</f>
        <v>0</v>
      </c>
      <c r="AO633" s="30">
        <v>86.952044666739994</v>
      </c>
      <c r="AP633" s="31">
        <f t="shared" si="93"/>
        <v>13.032298902731233</v>
      </c>
    </row>
    <row r="634" spans="1:42" s="56" customFormat="1" x14ac:dyDescent="0.45">
      <c r="A634" s="55">
        <v>632</v>
      </c>
      <c r="B634" s="44">
        <v>6001</v>
      </c>
      <c r="C634" s="44">
        <v>60</v>
      </c>
      <c r="D634" s="44">
        <v>1</v>
      </c>
      <c r="E634" s="44" t="s">
        <v>87</v>
      </c>
      <c r="F634" s="44" t="s">
        <v>23197</v>
      </c>
      <c r="G634" s="44" t="s">
        <v>8743</v>
      </c>
      <c r="H634" s="44" t="s">
        <v>23198</v>
      </c>
      <c r="I634" s="44" t="s">
        <v>23125</v>
      </c>
      <c r="J634" s="44" t="s">
        <v>22494</v>
      </c>
      <c r="K634" s="44" t="s">
        <v>22475</v>
      </c>
      <c r="L634" s="44" t="s">
        <v>22474</v>
      </c>
      <c r="M634" s="19" t="s">
        <v>23199</v>
      </c>
      <c r="N634" s="19">
        <v>3</v>
      </c>
      <c r="O634" s="19" t="str">
        <f>IFERROR(VLOOKUP(M:M,[1]สถานี!A:C,3,FALSE),"0")</f>
        <v>0</v>
      </c>
      <c r="P634" s="19">
        <f t="shared" si="88"/>
        <v>0</v>
      </c>
      <c r="Q634" s="19">
        <f>VLOOKUP(B:B,[1]rainfall!A:F,6,FALSE)</f>
        <v>0.67304321356523988</v>
      </c>
      <c r="R634" s="20">
        <v>7.4217876480000005</v>
      </c>
      <c r="S634" s="20">
        <v>3.1397483999999998</v>
      </c>
      <c r="T634" s="21">
        <v>151</v>
      </c>
      <c r="U634" s="9">
        <f>'[1]%ใช้การ'!B$4</f>
        <v>0.62</v>
      </c>
      <c r="V634" s="22">
        <f t="shared" si="90"/>
        <v>6.5481523497600005</v>
      </c>
      <c r="W634" s="22">
        <f t="shared" si="89"/>
        <v>1.4442391126650482</v>
      </c>
      <c r="X634" s="23">
        <f t="shared" si="91"/>
        <v>8.6654346759902889</v>
      </c>
      <c r="Y634" s="24">
        <f>IFERROR(VLOOKUP(B:B,[1]อุป_fill!A:D,4,FALSE)*0.8*0.25,"0")</f>
        <v>0.88270804000000003</v>
      </c>
      <c r="Z634" s="24">
        <f>IFERROR(VLOOKUP(B:B,[1]อุต_fill!A:D,4,FALSE)*0.8*0.25,"0")</f>
        <v>0.61789562799999986</v>
      </c>
      <c r="AA634" s="25">
        <f>250*0.4*AK634*[1]ET!$D$3/1000000</f>
        <v>8.7838255874310995</v>
      </c>
      <c r="AB634" s="25">
        <f>180*0.4/1000000*AL634*[1]ET!$D$5</f>
        <v>9.8293590200260808E-2</v>
      </c>
      <c r="AC634" s="25">
        <f>110*0.4/1000000*AM634*[1]ET!$D$6</f>
        <v>1.0015030835466503E-2</v>
      </c>
      <c r="AD634" s="25">
        <f>120*0.4/1000000*AN634*[1]ET!$D$4</f>
        <v>1.4975095351043377</v>
      </c>
      <c r="AE634" s="25">
        <f>107*AO634*0*[1]ET!$D$7/1000000</f>
        <v>0</v>
      </c>
      <c r="AF634" s="26">
        <f t="shared" si="94"/>
        <v>10.389643743571163</v>
      </c>
      <c r="AG634" s="26">
        <f>0.7*([1]Eco!$B$4/100)*X634</f>
        <v>0.78855455551511622</v>
      </c>
      <c r="AH634" s="27">
        <f t="shared" si="95"/>
        <v>12.678801967086279</v>
      </c>
      <c r="AI634" s="28">
        <f t="shared" si="92"/>
        <v>-4.0133672910959906</v>
      </c>
      <c r="AJ634" s="29" t="str">
        <f t="shared" si="96"/>
        <v>ปกติ</v>
      </c>
      <c r="AK634" s="30">
        <f>IFERROR(VLOOKUP(B:B,[1]ข้าว_fill!A:E,5,FALSE),"0")</f>
        <v>21959.56396857775</v>
      </c>
      <c r="AL634" s="30">
        <f>IFERROR(VLOOKUP(B:B,[1]ข้าวโพด_fill!A:E,5,FALSE),"0")</f>
        <v>455.06291759380002</v>
      </c>
      <c r="AM634" s="30">
        <f>IFERROR(VLOOKUP(B:B,[1]มันสำปะหลัง_fill!A:E,5,FALSE),"0")</f>
        <v>75.871445723231076</v>
      </c>
      <c r="AN634" s="30">
        <f>IFERROR(VLOOKUP(B:B,[1]อ้อย_fill!A:E,5,FALSE),"0")</f>
        <v>15599.057657336851</v>
      </c>
      <c r="AO634" s="30">
        <v>132.72557481786998</v>
      </c>
      <c r="AP634" s="31">
        <f t="shared" si="93"/>
        <v>38089.555989231631</v>
      </c>
    </row>
    <row r="635" spans="1:42" s="56" customFormat="1" x14ac:dyDescent="0.45">
      <c r="A635" s="55">
        <v>633</v>
      </c>
      <c r="B635" s="44">
        <v>6002</v>
      </c>
      <c r="C635" s="44">
        <v>60</v>
      </c>
      <c r="D635" s="44">
        <v>2</v>
      </c>
      <c r="E635" s="44" t="s">
        <v>87</v>
      </c>
      <c r="F635" s="44" t="s">
        <v>23197</v>
      </c>
      <c r="G635" s="44" t="s">
        <v>8793</v>
      </c>
      <c r="H635" s="44" t="s">
        <v>23200</v>
      </c>
      <c r="I635" s="44" t="s">
        <v>23125</v>
      </c>
      <c r="J635" s="44" t="s">
        <v>22494</v>
      </c>
      <c r="K635" s="44" t="s">
        <v>22475</v>
      </c>
      <c r="L635" s="44" t="s">
        <v>22474</v>
      </c>
      <c r="M635" s="19" t="s">
        <v>124</v>
      </c>
      <c r="N635" s="19">
        <v>2</v>
      </c>
      <c r="O635" s="19">
        <f>IFERROR(VLOOKUP(M:M,[1]สถานี!A:C,3,FALSE),"0")</f>
        <v>0.740448</v>
      </c>
      <c r="P635" s="19">
        <f t="shared" si="88"/>
        <v>0.740448</v>
      </c>
      <c r="Q635" s="19">
        <f>VLOOKUP(B:B,[1]rainfall!A:F,6,FALSE)</f>
        <v>0.27647177931383998</v>
      </c>
      <c r="R635" s="20">
        <v>15.053778432</v>
      </c>
      <c r="S635" s="20">
        <v>0.44682479999999997</v>
      </c>
      <c r="T635" s="21">
        <v>88</v>
      </c>
      <c r="U635" s="9">
        <f>'[1]%ใช้การ'!B$4</f>
        <v>0.62</v>
      </c>
      <c r="V635" s="22">
        <f t="shared" si="90"/>
        <v>9.6103740038400005</v>
      </c>
      <c r="W635" s="22">
        <f t="shared" si="89"/>
        <v>2.1254587566307683</v>
      </c>
      <c r="X635" s="23">
        <f t="shared" si="91"/>
        <v>12.752752539784609</v>
      </c>
      <c r="Y635" s="24">
        <f>IFERROR(VLOOKUP(B:B,[1]อุป_fill!A:D,4,FALSE)*0.8,"0")</f>
        <v>0.52016504000000008</v>
      </c>
      <c r="Z635" s="24">
        <f>IFERROR(VLOOKUP(B:B,[1]อุต_fill!A:D,4,FALSE)*0.8,"0")</f>
        <v>0.36411552800000002</v>
      </c>
      <c r="AA635" s="25">
        <f>250*0.7*AK635*[1]ET!$D$3/1000000</f>
        <v>9.1715206027474174</v>
      </c>
      <c r="AB635" s="25">
        <f>180*0.65/1000000*AL635*[1]ET!$D$5</f>
        <v>0.17636967166192738</v>
      </c>
      <c r="AC635" s="25">
        <f>110*0.65/1000000*AM635*[1]ET!$D$6</f>
        <v>0</v>
      </c>
      <c r="AD635" s="25">
        <f>120*0.65/1000000*AN635*[1]ET!$D$4</f>
        <v>0.28870604651571452</v>
      </c>
      <c r="AE635" s="25">
        <f>107*AO635*0*[1]ET!$D$7/1000000</f>
        <v>0</v>
      </c>
      <c r="AF635" s="26">
        <f t="shared" si="94"/>
        <v>9.6365963209250598</v>
      </c>
      <c r="AG635" s="26">
        <f>0.7*([1]Eco!$B$4/100)*X635</f>
        <v>1.1605004811203994</v>
      </c>
      <c r="AH635" s="27">
        <f t="shared" si="95"/>
        <v>11.681377370045459</v>
      </c>
      <c r="AI635" s="28">
        <f t="shared" si="92"/>
        <v>1.0713751697391505</v>
      </c>
      <c r="AJ635" s="29" t="str">
        <f t="shared" si="96"/>
        <v>ปกติ</v>
      </c>
      <c r="AK635" s="30">
        <f>IFERROR(VLOOKUP(B:B,[1]ข้าว_fill!A:E,5,FALSE),"0")</f>
        <v>13102.172289639168</v>
      </c>
      <c r="AL635" s="30">
        <f>IFERROR(VLOOKUP(B:B,[1]ข้าวโพด_fill!A:E,5,FALSE),"0")</f>
        <v>502.47769704252818</v>
      </c>
      <c r="AM635" s="30" t="str">
        <f>IFERROR(VLOOKUP(B:B,[1]มันสำปะหลัง_fill!A:E,5,FALSE),"0")</f>
        <v>0</v>
      </c>
      <c r="AN635" s="30">
        <f>IFERROR(VLOOKUP(B:B,[1]อ้อย_fill!A:E,5,FALSE),"0")</f>
        <v>1850.6797853571445</v>
      </c>
      <c r="AO635" s="30">
        <v>8.6863049275600002</v>
      </c>
      <c r="AP635" s="31">
        <f t="shared" si="93"/>
        <v>15455.32977203884</v>
      </c>
    </row>
    <row r="636" spans="1:42" s="56" customFormat="1" x14ac:dyDescent="0.45">
      <c r="A636" s="55">
        <v>634</v>
      </c>
      <c r="B636" s="44">
        <v>6003</v>
      </c>
      <c r="C636" s="44">
        <v>60</v>
      </c>
      <c r="D636" s="44">
        <v>3</v>
      </c>
      <c r="E636" s="44" t="s">
        <v>87</v>
      </c>
      <c r="F636" s="44" t="s">
        <v>23197</v>
      </c>
      <c r="G636" s="44" t="s">
        <v>8820</v>
      </c>
      <c r="H636" s="44" t="s">
        <v>23201</v>
      </c>
      <c r="I636" s="44" t="s">
        <v>23125</v>
      </c>
      <c r="J636" s="44" t="s">
        <v>22494</v>
      </c>
      <c r="K636" s="44" t="s">
        <v>22475</v>
      </c>
      <c r="L636" s="44" t="s">
        <v>22474</v>
      </c>
      <c r="M636" s="19" t="s">
        <v>194</v>
      </c>
      <c r="N636" s="19">
        <v>2</v>
      </c>
      <c r="O636" s="19">
        <f>IFERROR(VLOOKUP(M:M,[1]สถานี!A:C,3,FALSE),"0")</f>
        <v>24.223103999999999</v>
      </c>
      <c r="P636" s="19">
        <f t="shared" si="88"/>
        <v>24.223103999999999</v>
      </c>
      <c r="Q636" s="19">
        <f>VLOOKUP(B:B,[1]rainfall!A:F,6,FALSE)</f>
        <v>0.51829851267887994</v>
      </c>
      <c r="R636" s="20">
        <v>3.3794196479999994</v>
      </c>
      <c r="S636" s="20">
        <v>0</v>
      </c>
      <c r="T636" s="21">
        <v>9</v>
      </c>
      <c r="U636" s="9">
        <f>'[1]%ใช้การ'!B$4</f>
        <v>0.62</v>
      </c>
      <c r="V636" s="22">
        <f t="shared" si="90"/>
        <v>2.0952401817599995</v>
      </c>
      <c r="W636" s="22">
        <f t="shared" si="89"/>
        <v>5.3673285388877758</v>
      </c>
      <c r="X636" s="23">
        <f t="shared" si="91"/>
        <v>32.203971233326655</v>
      </c>
      <c r="Y636" s="24">
        <f>IFERROR(VLOOKUP(B:B,[1]อุป_fill!A:D,4,FALSE)*0.8,"0")</f>
        <v>0.94854136000000011</v>
      </c>
      <c r="Z636" s="24">
        <f>IFERROR(VLOOKUP(B:B,[1]อุต_fill!A:D,4,FALSE)*0.8,"0")</f>
        <v>0.66397895200000012</v>
      </c>
      <c r="AA636" s="25">
        <f>250*0.7*AK636*[1]ET!$D$3/1000000</f>
        <v>15.307353486050088</v>
      </c>
      <c r="AB636" s="25">
        <f>180*0.65/1000000*AL636*[1]ET!$D$5</f>
        <v>0</v>
      </c>
      <c r="AC636" s="25">
        <f>110*0.65/1000000*AM636*[1]ET!$D$6</f>
        <v>0</v>
      </c>
      <c r="AD636" s="25">
        <f>120*0.65/1000000*AN636*[1]ET!$D$4</f>
        <v>9.7077619029543386E-3</v>
      </c>
      <c r="AE636" s="25">
        <f>107*AO636*0*[1]ET!$D$7/1000000</f>
        <v>0</v>
      </c>
      <c r="AF636" s="26">
        <f t="shared" si="94"/>
        <v>15.317061247953042</v>
      </c>
      <c r="AG636" s="26">
        <f>0.7*([1]Eco!$B$4/100)*X636</f>
        <v>2.9305613822327254</v>
      </c>
      <c r="AH636" s="27">
        <f t="shared" si="95"/>
        <v>19.860142942185767</v>
      </c>
      <c r="AI636" s="28">
        <f t="shared" si="92"/>
        <v>12.343828291140888</v>
      </c>
      <c r="AJ636" s="29" t="str">
        <f t="shared" si="96"/>
        <v>ปกติ</v>
      </c>
      <c r="AK636" s="30">
        <f>IFERROR(VLOOKUP(B:B,[1]ข้าว_fill!A:E,5,FALSE),"0")</f>
        <v>21867.647837214412</v>
      </c>
      <c r="AL636" s="30" t="str">
        <f>IFERROR(VLOOKUP(B:B,[1]ข้าวโพด_fill!A:E,5,FALSE),"0")</f>
        <v>0</v>
      </c>
      <c r="AM636" s="30" t="str">
        <f>IFERROR(VLOOKUP(B:B,[1]มันสำปะหลัง_fill!A:E,5,FALSE),"0")</f>
        <v>0</v>
      </c>
      <c r="AN636" s="30">
        <f>IFERROR(VLOOKUP(B:B,[1]อ้อย_fill!A:E,5,FALSE),"0")</f>
        <v>62.22924296765602</v>
      </c>
      <c r="AO636" s="30">
        <v>0</v>
      </c>
      <c r="AP636" s="31">
        <f t="shared" si="93"/>
        <v>21929.877080182068</v>
      </c>
    </row>
    <row r="637" spans="1:42" s="56" customFormat="1" x14ac:dyDescent="0.45">
      <c r="A637" s="55">
        <v>635</v>
      </c>
      <c r="B637" s="44">
        <v>6004</v>
      </c>
      <c r="C637" s="44">
        <v>60</v>
      </c>
      <c r="D637" s="44">
        <v>4</v>
      </c>
      <c r="E637" s="44" t="s">
        <v>87</v>
      </c>
      <c r="F637" s="44" t="s">
        <v>23197</v>
      </c>
      <c r="G637" s="44" t="s">
        <v>2869</v>
      </c>
      <c r="H637" s="44" t="s">
        <v>23202</v>
      </c>
      <c r="I637" s="44" t="s">
        <v>23125</v>
      </c>
      <c r="J637" s="44" t="s">
        <v>22494</v>
      </c>
      <c r="K637" s="44" t="s">
        <v>34</v>
      </c>
      <c r="L637" s="44" t="s">
        <v>22474</v>
      </c>
      <c r="M637" s="19"/>
      <c r="N637" s="19"/>
      <c r="O637" s="19" t="str">
        <f>IFERROR(VLOOKUP(M:M,[1]สถานี!A:C,3,FALSE),"0")</f>
        <v>0</v>
      </c>
      <c r="P637" s="19">
        <f t="shared" si="88"/>
        <v>0</v>
      </c>
      <c r="Q637" s="19">
        <f>VLOOKUP(B:B,[1]rainfall!A:F,6,FALSE)</f>
        <v>0.75610205967487987</v>
      </c>
      <c r="R637" s="20">
        <v>14.972931071999998</v>
      </c>
      <c r="S637" s="20">
        <v>1.2988691999999999</v>
      </c>
      <c r="T637" s="21">
        <v>101</v>
      </c>
      <c r="U637" s="9">
        <f>'[1]%ใช้การ'!B$4</f>
        <v>0.62</v>
      </c>
      <c r="V637" s="22">
        <f t="shared" si="90"/>
        <v>10.088516168639998</v>
      </c>
      <c r="W637" s="22">
        <f t="shared" si="89"/>
        <v>2.1689236456629759</v>
      </c>
      <c r="X637" s="23">
        <f t="shared" si="91"/>
        <v>13.013541873977854</v>
      </c>
      <c r="Y637" s="24">
        <f>IFERROR(VLOOKUP(B:B,[1]อุป_fill!A:D,4,FALSE)*0.8,"0")</f>
        <v>1.0125864</v>
      </c>
      <c r="Z637" s="24">
        <f>IFERROR(VLOOKUP(B:B,[1]อุต_fill!A:D,4,FALSE)*0.8,"0")</f>
        <v>0.70881048000000002</v>
      </c>
      <c r="AA637" s="25">
        <f>250*0.7*AK637*[1]ET!$D$3/1000000</f>
        <v>61.926327228229439</v>
      </c>
      <c r="AB637" s="25">
        <f>180*0.65/1000000*AL637*[1]ET!$D$5</f>
        <v>8.1710290051655296E-2</v>
      </c>
      <c r="AC637" s="25">
        <f>110*0.65/1000000*AM637*[1]ET!$D$6</f>
        <v>2.7494954866859396</v>
      </c>
      <c r="AD637" s="25">
        <f>120*0.65/1000000*AN637*[1]ET!$D$4</f>
        <v>0.95642955508332939</v>
      </c>
      <c r="AE637" s="25">
        <f>107*AO637*0*[1]ET!$D$7/1000000</f>
        <v>0</v>
      </c>
      <c r="AF637" s="26">
        <f t="shared" si="94"/>
        <v>65.713962560050362</v>
      </c>
      <c r="AG637" s="26">
        <f>0.7*([1]Eco!$B$4/100)*X637</f>
        <v>1.1842323105319847</v>
      </c>
      <c r="AH637" s="27">
        <f t="shared" si="95"/>
        <v>68.619591750582345</v>
      </c>
      <c r="AI637" s="28">
        <f t="shared" si="92"/>
        <v>-55.606049876604487</v>
      </c>
      <c r="AJ637" s="29" t="str">
        <f t="shared" si="96"/>
        <v>เสี่ยงภัยแล้งมาก</v>
      </c>
      <c r="AK637" s="30">
        <f>IFERROR(VLOOKUP(B:B,[1]ข้าว_fill!A:E,5,FALSE),"0")</f>
        <v>88466.181754613484</v>
      </c>
      <c r="AL637" s="30">
        <f>IFERROR(VLOOKUP(B:B,[1]ข้าวโพด_fill!A:E,5,FALSE),"0")</f>
        <v>232.79284915001509</v>
      </c>
      <c r="AM637" s="30">
        <f>IFERROR(VLOOKUP(B:B,[1]มันสำปะหลัง_fill!A:E,5,FALSE),"0")</f>
        <v>12818.160777090627</v>
      </c>
      <c r="AN637" s="30">
        <f>IFERROR(VLOOKUP(B:B,[1]อ้อย_fill!A:E,5,FALSE),"0")</f>
        <v>6130.9586864315988</v>
      </c>
      <c r="AO637" s="30">
        <v>3584.8267922065097</v>
      </c>
      <c r="AP637" s="31">
        <f t="shared" si="93"/>
        <v>107648.09406728573</v>
      </c>
    </row>
    <row r="638" spans="1:42" s="56" customFormat="1" x14ac:dyDescent="0.45">
      <c r="A638" s="55">
        <v>636</v>
      </c>
      <c r="B638" s="44">
        <v>6005</v>
      </c>
      <c r="C638" s="44">
        <v>60</v>
      </c>
      <c r="D638" s="44">
        <v>5</v>
      </c>
      <c r="E638" s="44" t="s">
        <v>87</v>
      </c>
      <c r="F638" s="44" t="s">
        <v>23197</v>
      </c>
      <c r="G638" s="44" t="s">
        <v>8883</v>
      </c>
      <c r="H638" s="44" t="s">
        <v>23203</v>
      </c>
      <c r="I638" s="44" t="s">
        <v>23125</v>
      </c>
      <c r="J638" s="44" t="s">
        <v>22494</v>
      </c>
      <c r="K638" s="44" t="s">
        <v>22475</v>
      </c>
      <c r="L638" s="44" t="s">
        <v>23126</v>
      </c>
      <c r="M638" s="19" t="s">
        <v>23199</v>
      </c>
      <c r="N638" s="19">
        <v>1</v>
      </c>
      <c r="O638" s="19" t="str">
        <f>IFERROR(VLOOKUP(M:M,[1]สถานี!A:C,3,FALSE),"0")</f>
        <v>0</v>
      </c>
      <c r="P638" s="19">
        <f t="shared" si="88"/>
        <v>0</v>
      </c>
      <c r="Q638" s="19">
        <f>VLOOKUP(B:B,[1]rainfall!A:F,6,FALSE)</f>
        <v>0.66318311134895991</v>
      </c>
      <c r="R638" s="20">
        <v>9.0225653760000011</v>
      </c>
      <c r="S638" s="20">
        <v>0</v>
      </c>
      <c r="T638" s="21">
        <v>51</v>
      </c>
      <c r="U638" s="9">
        <f>'[1]%ใช้การ'!B$4</f>
        <v>0.62</v>
      </c>
      <c r="V638" s="22">
        <f t="shared" si="90"/>
        <v>5.5939905331200004</v>
      </c>
      <c r="W638" s="22">
        <f t="shared" si="89"/>
        <v>1.2514347288937921</v>
      </c>
      <c r="X638" s="23">
        <f t="shared" si="91"/>
        <v>7.5086083733627529</v>
      </c>
      <c r="Y638" s="24">
        <f>IFERROR(VLOOKUP(B:B,[1]อุป_fill!A:D,4,FALSE)*0.8,"0")</f>
        <v>1.26519</v>
      </c>
      <c r="Z638" s="24">
        <f>IFERROR(VLOOKUP(B:B,[1]อุต_fill!A:D,4,FALSE)*0.8,"0")</f>
        <v>0.885633</v>
      </c>
      <c r="AA638" s="25">
        <f>250*0.4*AK638*[1]ET!$D$3/1000000</f>
        <v>8.7735559164963348</v>
      </c>
      <c r="AB638" s="25">
        <f>180*0.4/1000000*AL638*[1]ET!$D$5</f>
        <v>4.001660591926956E-3</v>
      </c>
      <c r="AC638" s="25">
        <f>110*0.4/1000000*AM638*[1]ET!$D$6</f>
        <v>7.3658579181411443E-2</v>
      </c>
      <c r="AD638" s="25">
        <f>120*0.4/1000000*AN638*[1]ET!$D$4</f>
        <v>0.26825681095593978</v>
      </c>
      <c r="AE638" s="25">
        <f>107*AO638*0*[1]ET!$D$7/1000000</f>
        <v>0</v>
      </c>
      <c r="AF638" s="26">
        <f t="shared" si="94"/>
        <v>9.1194729672256134</v>
      </c>
      <c r="AG638" s="26">
        <f>0.7*([1]Eco!$B$4/100)*X638</f>
        <v>0.68328336197601047</v>
      </c>
      <c r="AH638" s="27">
        <f t="shared" si="95"/>
        <v>11.953579329201625</v>
      </c>
      <c r="AI638" s="28">
        <f t="shared" si="92"/>
        <v>-4.4449709558388726</v>
      </c>
      <c r="AJ638" s="29" t="str">
        <f t="shared" si="96"/>
        <v>ปกติ</v>
      </c>
      <c r="AK638" s="30">
        <f>IFERROR(VLOOKUP(B:B,[1]ข้าว_fill!A:E,5,FALSE),"0")</f>
        <v>21933.889791240836</v>
      </c>
      <c r="AL638" s="30">
        <f>IFERROR(VLOOKUP(B:B,[1]ข้าวโพด_fill!A:E,5,FALSE),"0")</f>
        <v>18.526206444106279</v>
      </c>
      <c r="AM638" s="30">
        <f>IFERROR(VLOOKUP(B:B,[1]มันสำปะหลัง_fill!A:E,5,FALSE),"0")</f>
        <v>558.01953925311693</v>
      </c>
      <c r="AN638" s="30">
        <f>IFERROR(VLOOKUP(B:B,[1]อ้อย_fill!A:E,5,FALSE),"0")</f>
        <v>2794.3417807910391</v>
      </c>
      <c r="AO638" s="30">
        <v>55.986040418560691</v>
      </c>
      <c r="AP638" s="31">
        <f t="shared" si="93"/>
        <v>25304.777317729095</v>
      </c>
    </row>
    <row r="639" spans="1:42" s="56" customFormat="1" x14ac:dyDescent="0.45">
      <c r="A639" s="55">
        <v>637</v>
      </c>
      <c r="B639" s="44">
        <v>6006</v>
      </c>
      <c r="C639" s="44">
        <v>60</v>
      </c>
      <c r="D639" s="44">
        <v>6</v>
      </c>
      <c r="E639" s="44" t="s">
        <v>87</v>
      </c>
      <c r="F639" s="44" t="s">
        <v>23197</v>
      </c>
      <c r="G639" s="44" t="s">
        <v>8920</v>
      </c>
      <c r="H639" s="44" t="s">
        <v>23204</v>
      </c>
      <c r="I639" s="44" t="s">
        <v>23125</v>
      </c>
      <c r="J639" s="44" t="s">
        <v>22494</v>
      </c>
      <c r="K639" s="44" t="s">
        <v>22475</v>
      </c>
      <c r="L639" s="44" t="s">
        <v>23072</v>
      </c>
      <c r="M639" s="19" t="s">
        <v>23199</v>
      </c>
      <c r="N639" s="19">
        <v>2</v>
      </c>
      <c r="O639" s="19" t="str">
        <f>IFERROR(VLOOKUP(M:M,[1]สถานี!A:C,3,FALSE),"0")</f>
        <v>0</v>
      </c>
      <c r="P639" s="19">
        <f t="shared" si="88"/>
        <v>0</v>
      </c>
      <c r="Q639" s="19">
        <f>VLOOKUP(B:B,[1]rainfall!A:F,6,FALSE)</f>
        <v>0.21670638091679997</v>
      </c>
      <c r="R639" s="20">
        <v>1.3582356479999997</v>
      </c>
      <c r="S639" s="20">
        <v>0.78439439999999994</v>
      </c>
      <c r="T639" s="21">
        <v>69</v>
      </c>
      <c r="U639" s="9">
        <f>'[1]%ใช้การ'!B$4</f>
        <v>0.62</v>
      </c>
      <c r="V639" s="22">
        <f t="shared" si="90"/>
        <v>1.3284306297599997</v>
      </c>
      <c r="W639" s="22">
        <f t="shared" si="89"/>
        <v>0.30902740213535995</v>
      </c>
      <c r="X639" s="23">
        <f t="shared" si="91"/>
        <v>1.8541644128121597</v>
      </c>
      <c r="Y639" s="24">
        <f>IFERROR(VLOOKUP(B:B,[1]อุป_fill!A:D,4,FALSE)*0.8,"0")</f>
        <v>0.50525063999999997</v>
      </c>
      <c r="Z639" s="24">
        <f>IFERROR(VLOOKUP(B:B,[1]อุต_fill!A:D,4,FALSE)*0.8,"0")</f>
        <v>0.353675448</v>
      </c>
      <c r="AA639" s="25">
        <f>250*0.7*AK639*[1]ET!$D$3/1000000</f>
        <v>3.1763123058956535</v>
      </c>
      <c r="AB639" s="25">
        <f>180*0.65/1000000*AL639*[1]ET!$D$5</f>
        <v>0</v>
      </c>
      <c r="AC639" s="25">
        <f>110*0.65/1000000*AM639*[1]ET!$D$6</f>
        <v>0</v>
      </c>
      <c r="AD639" s="25">
        <f>120*0.65/1000000*AN639*[1]ET!$D$4</f>
        <v>0.45278119372933351</v>
      </c>
      <c r="AE639" s="25">
        <f>107*AO639*0*[1]ET!$D$7/1000000</f>
        <v>0</v>
      </c>
      <c r="AF639" s="26">
        <f t="shared" si="94"/>
        <v>3.6290934996249868</v>
      </c>
      <c r="AG639" s="26">
        <f>0.7*([1]Eco!$B$4/100)*X639</f>
        <v>0.16872896156590653</v>
      </c>
      <c r="AH639" s="27">
        <f t="shared" si="95"/>
        <v>4.6567485491908931</v>
      </c>
      <c r="AI639" s="28">
        <f t="shared" si="92"/>
        <v>-2.8025841363787336</v>
      </c>
      <c r="AJ639" s="29" t="str">
        <f t="shared" si="96"/>
        <v>ปกติ</v>
      </c>
      <c r="AK639" s="30">
        <f>IFERROR(VLOOKUP(B:B,[1]ข้าว_fill!A:E,5,FALSE),"0")</f>
        <v>4537.589008422362</v>
      </c>
      <c r="AL639" s="30" t="str">
        <f>IFERROR(VLOOKUP(B:B,[1]ข้าวโพด_fill!A:E,5,FALSE),"0")</f>
        <v>0</v>
      </c>
      <c r="AM639" s="30" t="str">
        <f>IFERROR(VLOOKUP(B:B,[1]มันสำปะหลัง_fill!A:E,5,FALSE),"0")</f>
        <v>0</v>
      </c>
      <c r="AN639" s="30">
        <f>IFERROR(VLOOKUP(B:B,[1]อ้อย_fill!A:E,5,FALSE),"0")</f>
        <v>2902.4435495470098</v>
      </c>
      <c r="AO639" s="30">
        <v>0</v>
      </c>
      <c r="AP639" s="31">
        <f t="shared" si="93"/>
        <v>7440.0325579693717</v>
      </c>
    </row>
    <row r="640" spans="1:42" s="56" customFormat="1" x14ac:dyDescent="0.45">
      <c r="A640" s="55">
        <v>638</v>
      </c>
      <c r="B640" s="44">
        <v>6007</v>
      </c>
      <c r="C640" s="44">
        <v>60</v>
      </c>
      <c r="D640" s="44">
        <v>7</v>
      </c>
      <c r="E640" s="44" t="s">
        <v>87</v>
      </c>
      <c r="F640" s="44" t="s">
        <v>23197</v>
      </c>
      <c r="G640" s="44" t="s">
        <v>8933</v>
      </c>
      <c r="H640" s="44" t="s">
        <v>23205</v>
      </c>
      <c r="I640" s="44" t="s">
        <v>23125</v>
      </c>
      <c r="J640" s="44" t="s">
        <v>22494</v>
      </c>
      <c r="K640" s="44" t="s">
        <v>22475</v>
      </c>
      <c r="L640" s="44" t="s">
        <v>22474</v>
      </c>
      <c r="M640" s="19"/>
      <c r="N640" s="19"/>
      <c r="O640" s="19" t="str">
        <f>IFERROR(VLOOKUP(M:M,[1]สถานี!A:C,3,FALSE),"0")</f>
        <v>0</v>
      </c>
      <c r="P640" s="19">
        <f t="shared" ref="P640:P703" si="97">O640*1</f>
        <v>0</v>
      </c>
      <c r="Q640" s="19">
        <f>VLOOKUP(B:B,[1]rainfall!A:F,6,FALSE)</f>
        <v>0.76401984803888001</v>
      </c>
      <c r="R640" s="20">
        <v>2.2960650239999998</v>
      </c>
      <c r="S640" s="20">
        <v>0</v>
      </c>
      <c r="T640" s="21">
        <v>216</v>
      </c>
      <c r="U640" s="9">
        <f>'[1]%ใช้การ'!B$4</f>
        <v>0.62</v>
      </c>
      <c r="V640" s="22">
        <f t="shared" si="90"/>
        <v>1.4235603148799998</v>
      </c>
      <c r="W640" s="22">
        <f t="shared" ref="W640:W703" si="98">+(P640+Q640+V640)*0.2</f>
        <v>0.43751603258377597</v>
      </c>
      <c r="X640" s="23">
        <f t="shared" si="91"/>
        <v>2.6250961955026559</v>
      </c>
      <c r="Y640" s="24">
        <f>IFERROR(VLOOKUP(B:B,[1]อุป_fill!A:D,4,FALSE)*0.8,"0")</f>
        <v>1.5921773600000002</v>
      </c>
      <c r="Z640" s="24">
        <f>IFERROR(VLOOKUP(B:B,[1]อุต_fill!A:D,4,FALSE)*0.8,"0")</f>
        <v>1.114524152</v>
      </c>
      <c r="AA640" s="25">
        <f>250*0.7*AK640*[1]ET!$D$3/1000000</f>
        <v>8.9938507728060006</v>
      </c>
      <c r="AB640" s="25">
        <f>180*0.65/1000000*AL640*[1]ET!$D$5</f>
        <v>1.2301258358113141</v>
      </c>
      <c r="AC640" s="25">
        <f>110*0.65/1000000*AM640*[1]ET!$D$6</f>
        <v>1.3047881517998454E-2</v>
      </c>
      <c r="AD640" s="25">
        <f>120*0.65/1000000*AN640*[1]ET!$D$4</f>
        <v>8.5178989272947394</v>
      </c>
      <c r="AE640" s="25">
        <f>107*AO640*0*[1]ET!$D$7/1000000</f>
        <v>0</v>
      </c>
      <c r="AF640" s="26">
        <f t="shared" si="94"/>
        <v>18.754923417430053</v>
      </c>
      <c r="AG640" s="26">
        <f>0.7*([1]Eco!$B$4/100)*X640</f>
        <v>0.23888375379074167</v>
      </c>
      <c r="AH640" s="27">
        <f t="shared" si="95"/>
        <v>21.700508683220793</v>
      </c>
      <c r="AI640" s="28">
        <f t="shared" si="92"/>
        <v>-19.075412487718136</v>
      </c>
      <c r="AJ640" s="29" t="str">
        <f t="shared" si="96"/>
        <v>เสี่ยงภัยแล้งปานกลาง</v>
      </c>
      <c r="AK640" s="30">
        <f>IFERROR(VLOOKUP(B:B,[1]ข้าว_fill!A:E,5,FALSE),"0")</f>
        <v>12848.358246865715</v>
      </c>
      <c r="AL640" s="30">
        <f>IFERROR(VLOOKUP(B:B,[1]ข้าวโพด_fill!A:E,5,FALSE),"0")</f>
        <v>3504.6320108584446</v>
      </c>
      <c r="AM640" s="30">
        <f>IFERROR(VLOOKUP(B:B,[1]มันสำปะหลัง_fill!A:E,5,FALSE),"0")</f>
        <v>60.829284466193258</v>
      </c>
      <c r="AN640" s="30">
        <f>IFERROR(VLOOKUP(B:B,[1]อ้อย_fill!A:E,5,FALSE),"0")</f>
        <v>54601.916200607309</v>
      </c>
      <c r="AO640" s="30">
        <v>187.57027287870002</v>
      </c>
      <c r="AP640" s="31">
        <f t="shared" si="93"/>
        <v>71015.735742797668</v>
      </c>
    </row>
    <row r="641" spans="1:42" s="56" customFormat="1" x14ac:dyDescent="0.45">
      <c r="A641" s="55">
        <v>639</v>
      </c>
      <c r="B641" s="44">
        <v>6008</v>
      </c>
      <c r="C641" s="44">
        <v>60</v>
      </c>
      <c r="D641" s="44">
        <v>8</v>
      </c>
      <c r="E641" s="44" t="s">
        <v>87</v>
      </c>
      <c r="F641" s="44" t="s">
        <v>23197</v>
      </c>
      <c r="G641" s="44" t="s">
        <v>8964</v>
      </c>
      <c r="H641" s="44" t="s">
        <v>23206</v>
      </c>
      <c r="I641" s="44" t="s">
        <v>23125</v>
      </c>
      <c r="J641" s="44" t="s">
        <v>22494</v>
      </c>
      <c r="K641" s="44" t="s">
        <v>34</v>
      </c>
      <c r="L641" s="44" t="s">
        <v>22474</v>
      </c>
      <c r="M641" s="19"/>
      <c r="N641" s="19"/>
      <c r="O641" s="19" t="str">
        <f>IFERROR(VLOOKUP(M:M,[1]สถานี!A:C,3,FALSE),"0")</f>
        <v>0</v>
      </c>
      <c r="P641" s="19">
        <f t="shared" si="97"/>
        <v>0</v>
      </c>
      <c r="Q641" s="19">
        <f>VLOOKUP(B:B,[1]rainfall!A:F,6,FALSE)</f>
        <v>0.77490651308972003</v>
      </c>
      <c r="R641" s="20">
        <v>7.8583633919999984</v>
      </c>
      <c r="S641" s="20">
        <v>0.88245240000000014</v>
      </c>
      <c r="T641" s="21">
        <v>13</v>
      </c>
      <c r="U641" s="9">
        <f>'[1]%ใช้การ'!B$4</f>
        <v>0.62</v>
      </c>
      <c r="V641" s="22">
        <f t="shared" si="90"/>
        <v>5.4193057910399993</v>
      </c>
      <c r="W641" s="22">
        <f t="shared" si="98"/>
        <v>1.2388424608259438</v>
      </c>
      <c r="X641" s="23">
        <f t="shared" si="91"/>
        <v>7.4330547649556626</v>
      </c>
      <c r="Y641" s="24">
        <f>IFERROR(VLOOKUP(B:B,[1]อุป_fill!A:D,4,FALSE)*0.8,"0")</f>
        <v>0.97683527999999997</v>
      </c>
      <c r="Z641" s="24">
        <f>IFERROR(VLOOKUP(B:B,[1]อุต_fill!A:D,4,FALSE)*0.8,"0")</f>
        <v>0.68378469600000003</v>
      </c>
      <c r="AA641" s="25">
        <f>250*0.7*AK641*[1]ET!$D$3/1000000</f>
        <v>50.746252137726046</v>
      </c>
      <c r="AB641" s="25">
        <f>180*0.65/1000000*AL641*[1]ET!$D$5</f>
        <v>6.4589235749162421E-2</v>
      </c>
      <c r="AC641" s="25">
        <f>110*0.65/1000000*AM641*[1]ET!$D$6</f>
        <v>7.5753433276523202E-2</v>
      </c>
      <c r="AD641" s="25">
        <f>120*0.65/1000000*AN641*[1]ET!$D$4</f>
        <v>1.7685195013425026</v>
      </c>
      <c r="AE641" s="25">
        <f>107*AO641*0*[1]ET!$D$7/1000000</f>
        <v>0</v>
      </c>
      <c r="AF641" s="26">
        <f t="shared" si="94"/>
        <v>52.655114308094234</v>
      </c>
      <c r="AG641" s="26">
        <f>0.7*([1]Eco!$B$4/100)*X641</f>
        <v>0.67640798361096532</v>
      </c>
      <c r="AH641" s="27">
        <f t="shared" si="95"/>
        <v>54.992142267705198</v>
      </c>
      <c r="AI641" s="28">
        <f t="shared" si="92"/>
        <v>-47.559087502749534</v>
      </c>
      <c r="AJ641" s="29" t="str">
        <f t="shared" si="96"/>
        <v>เสี่ยงภัยแล้งปานกลาง</v>
      </c>
      <c r="AK641" s="30">
        <f>IFERROR(VLOOKUP(B:B,[1]ข้าว_fill!A:E,5,FALSE),"0")</f>
        <v>72494.645911037209</v>
      </c>
      <c r="AL641" s="30">
        <f>IFERROR(VLOOKUP(B:B,[1]ข้าวโพด_fill!A:E,5,FALSE),"0")</f>
        <v>184.01491666428043</v>
      </c>
      <c r="AM641" s="30">
        <f>IFERROR(VLOOKUP(B:B,[1]มันสำปะหลัง_fill!A:E,5,FALSE),"0")</f>
        <v>353.16285909801024</v>
      </c>
      <c r="AN641" s="30">
        <f>IFERROR(VLOOKUP(B:B,[1]อ้อย_fill!A:E,5,FALSE),"0")</f>
        <v>11336.663470144247</v>
      </c>
      <c r="AO641" s="30">
        <v>48.198181539659998</v>
      </c>
      <c r="AP641" s="31">
        <f t="shared" si="93"/>
        <v>84368.487156943753</v>
      </c>
    </row>
    <row r="642" spans="1:42" s="56" customFormat="1" x14ac:dyDescent="0.45">
      <c r="A642" s="55">
        <v>640</v>
      </c>
      <c r="B642" s="44">
        <v>6009</v>
      </c>
      <c r="C642" s="44">
        <v>60</v>
      </c>
      <c r="D642" s="44">
        <v>9</v>
      </c>
      <c r="E642" s="44" t="s">
        <v>87</v>
      </c>
      <c r="F642" s="44" t="s">
        <v>23197</v>
      </c>
      <c r="G642" s="44" t="s">
        <v>8993</v>
      </c>
      <c r="H642" s="44" t="s">
        <v>23207</v>
      </c>
      <c r="I642" s="44" t="s">
        <v>23125</v>
      </c>
      <c r="J642" s="44" t="s">
        <v>22494</v>
      </c>
      <c r="K642" s="44" t="s">
        <v>34</v>
      </c>
      <c r="L642" s="44" t="s">
        <v>22474</v>
      </c>
      <c r="M642" s="19"/>
      <c r="N642" s="19"/>
      <c r="O642" s="19" t="str">
        <f>IFERROR(VLOOKUP(M:M,[1]สถานี!A:C,3,FALSE),"0")</f>
        <v>0</v>
      </c>
      <c r="P642" s="19">
        <f t="shared" si="97"/>
        <v>0</v>
      </c>
      <c r="Q642" s="19">
        <f>VLOOKUP(B:B,[1]rainfall!A:F,6,FALSE)</f>
        <v>0.89164236664987995</v>
      </c>
      <c r="R642" s="20">
        <v>5.4006036480000006</v>
      </c>
      <c r="S642" s="20">
        <v>0.11920199999999999</v>
      </c>
      <c r="T642" s="21">
        <v>92</v>
      </c>
      <c r="U642" s="9">
        <f>'[1]%ใช้การ'!B$4</f>
        <v>0.62</v>
      </c>
      <c r="V642" s="22">
        <f t="shared" si="90"/>
        <v>3.4222795017600003</v>
      </c>
      <c r="W642" s="22">
        <f t="shared" si="98"/>
        <v>0.86278437368197614</v>
      </c>
      <c r="X642" s="23">
        <f t="shared" si="91"/>
        <v>5.176706242091857</v>
      </c>
      <c r="Y642" s="24">
        <f>IFERROR(VLOOKUP(B:B,[1]อุป_fill!A:D,4,FALSE)*0.8,"0")</f>
        <v>1.0478162400000002</v>
      </c>
      <c r="Z642" s="24">
        <f>IFERROR(VLOOKUP(B:B,[1]อุต_fill!A:D,4,FALSE)*0.8,"0")</f>
        <v>0.73347136800000001</v>
      </c>
      <c r="AA642" s="25">
        <f>250*0.7*AK642*[1]ET!$D$3/1000000</f>
        <v>55.104052613218322</v>
      </c>
      <c r="AB642" s="25">
        <f>180*0.65/1000000*AL642*[1]ET!$D$5</f>
        <v>0.5037379621117376</v>
      </c>
      <c r="AC642" s="25">
        <f>110*0.65/1000000*AM642*[1]ET!$D$6</f>
        <v>2.8968927469201726</v>
      </c>
      <c r="AD642" s="25">
        <f>120*0.65/1000000*AN642*[1]ET!$D$4</f>
        <v>2.1554571446536683</v>
      </c>
      <c r="AE642" s="25">
        <f>107*AO642*0*[1]ET!$D$7/1000000</f>
        <v>0</v>
      </c>
      <c r="AF642" s="26">
        <f t="shared" si="94"/>
        <v>60.660140466903897</v>
      </c>
      <c r="AG642" s="26">
        <f>0.7*([1]Eco!$B$4/100)*X642</f>
        <v>0.47108026803035896</v>
      </c>
      <c r="AH642" s="27">
        <f t="shared" si="95"/>
        <v>62.912508342934252</v>
      </c>
      <c r="AI642" s="28">
        <f t="shared" si="92"/>
        <v>-57.735802100842392</v>
      </c>
      <c r="AJ642" s="29" t="str">
        <f t="shared" si="96"/>
        <v>เสี่ยงภัยแล้งมาก</v>
      </c>
      <c r="AK642" s="30">
        <f>IFERROR(VLOOKUP(B:B,[1]ข้าว_fill!A:E,5,FALSE),"0")</f>
        <v>78720.07516174046</v>
      </c>
      <c r="AL642" s="30">
        <f>IFERROR(VLOOKUP(B:B,[1]ข้าวโพด_fill!A:E,5,FALSE),"0")</f>
        <v>1435.1508892072297</v>
      </c>
      <c r="AM642" s="30">
        <f>IFERROR(VLOOKUP(B:B,[1]มันสำปะหลัง_fill!A:E,5,FALSE),"0")</f>
        <v>13505.327491469336</v>
      </c>
      <c r="AN642" s="30">
        <f>IFERROR(VLOOKUP(B:B,[1]อ้อย_fill!A:E,5,FALSE),"0")</f>
        <v>13817.032978549156</v>
      </c>
      <c r="AO642" s="30">
        <v>779.55042845320997</v>
      </c>
      <c r="AP642" s="31">
        <f t="shared" si="93"/>
        <v>107477.58652096617</v>
      </c>
    </row>
    <row r="643" spans="1:42" s="56" customFormat="1" x14ac:dyDescent="0.45">
      <c r="A643" s="55">
        <v>641</v>
      </c>
      <c r="B643" s="44">
        <v>6010</v>
      </c>
      <c r="C643" s="44">
        <v>60</v>
      </c>
      <c r="D643" s="44">
        <v>10</v>
      </c>
      <c r="E643" s="44" t="s">
        <v>87</v>
      </c>
      <c r="F643" s="44" t="s">
        <v>23197</v>
      </c>
      <c r="G643" s="44" t="s">
        <v>9018</v>
      </c>
      <c r="H643" s="44" t="s">
        <v>23208</v>
      </c>
      <c r="I643" s="44" t="s">
        <v>23125</v>
      </c>
      <c r="J643" s="44" t="s">
        <v>22494</v>
      </c>
      <c r="K643" s="44" t="s">
        <v>22475</v>
      </c>
      <c r="L643" s="44" t="s">
        <v>22474</v>
      </c>
      <c r="M643" s="19"/>
      <c r="N643" s="19"/>
      <c r="O643" s="19" t="str">
        <f>IFERROR(VLOOKUP(M:M,[1]สถานี!A:C,3,FALSE),"0")</f>
        <v>0</v>
      </c>
      <c r="P643" s="19">
        <f t="shared" si="97"/>
        <v>0</v>
      </c>
      <c r="Q643" s="19">
        <f>VLOOKUP(B:B,[1]rainfall!A:F,6,FALSE)</f>
        <v>0.60723158009847999</v>
      </c>
      <c r="R643" s="20">
        <v>2.3930818559999998</v>
      </c>
      <c r="S643" s="20">
        <v>0.15900359999999999</v>
      </c>
      <c r="T643" s="21">
        <v>68</v>
      </c>
      <c r="U643" s="9">
        <f>'[1]%ใช้การ'!B$4</f>
        <v>0.62</v>
      </c>
      <c r="V643" s="22">
        <f t="shared" ref="V643:V706" si="99">(R643+S643)*U643</f>
        <v>1.5822929827199999</v>
      </c>
      <c r="W643" s="22">
        <f t="shared" si="98"/>
        <v>0.43790491256369601</v>
      </c>
      <c r="X643" s="23">
        <f t="shared" ref="X643:X706" si="100">V643+P643+W643+Q643</f>
        <v>2.6274294753821756</v>
      </c>
      <c r="Y643" s="24">
        <f>IFERROR(VLOOKUP(B:B,[1]อุป_fill!A:D,4,FALSE)*0.8,"0")</f>
        <v>0.89938176000000003</v>
      </c>
      <c r="Z643" s="24">
        <f>IFERROR(VLOOKUP(B:B,[1]อุต_fill!A:D,4,FALSE)*0.8,"0")</f>
        <v>0.62956723199999987</v>
      </c>
      <c r="AA643" s="25">
        <f>250*0.7*AK643*[1]ET!$D$3/1000000</f>
        <v>4.0773746159527953</v>
      </c>
      <c r="AB643" s="25">
        <f>180*0.65/1000000*AL643*[1]ET!$D$5</f>
        <v>0.52548711205641219</v>
      </c>
      <c r="AC643" s="25">
        <f>110*0.65/1000000*AM643*[1]ET!$D$6</f>
        <v>5.7041182067841187E-3</v>
      </c>
      <c r="AD643" s="25">
        <f>120*0.65/1000000*AN643*[1]ET!$D$4</f>
        <v>9.2454270198566171</v>
      </c>
      <c r="AE643" s="25">
        <f>107*AO643*0*[1]ET!$D$7/1000000</f>
        <v>0</v>
      </c>
      <c r="AF643" s="26">
        <f t="shared" si="94"/>
        <v>13.853992866072609</v>
      </c>
      <c r="AG643" s="26">
        <f>0.7*([1]Eco!$B$4/100)*X643</f>
        <v>0.23909608225977796</v>
      </c>
      <c r="AH643" s="27">
        <f t="shared" si="95"/>
        <v>15.622037940332387</v>
      </c>
      <c r="AI643" s="28">
        <f t="shared" ref="AI643:AI706" si="101">X643-AH643</f>
        <v>-12.994608464950211</v>
      </c>
      <c r="AJ643" s="29" t="str">
        <f t="shared" si="96"/>
        <v>เสี่ยงภัยแล้งปานกลาง</v>
      </c>
      <c r="AK643" s="30">
        <f>IFERROR(VLOOKUP(B:B,[1]ข้าว_fill!A:E,5,FALSE),"0")</f>
        <v>5824.8208799325639</v>
      </c>
      <c r="AL643" s="30">
        <f>IFERROR(VLOOKUP(B:B,[1]ข้าวโพด_fill!A:E,5,FALSE),"0")</f>
        <v>1497.1142793629976</v>
      </c>
      <c r="AM643" s="30">
        <f>IFERROR(VLOOKUP(B:B,[1]มันสำปะหลัง_fill!A:E,5,FALSE),"0")</f>
        <v>26.592625672653231</v>
      </c>
      <c r="AN643" s="30">
        <f>IFERROR(VLOOKUP(B:B,[1]อ้อย_fill!A:E,5,FALSE),"0")</f>
        <v>59265.557819593698</v>
      </c>
      <c r="AO643" s="30">
        <v>54.092056278100003</v>
      </c>
      <c r="AP643" s="31">
        <f t="shared" ref="AP643:AP706" si="102">SUM(AK643:AN643)</f>
        <v>66614.085604561915</v>
      </c>
    </row>
    <row r="644" spans="1:42" s="56" customFormat="1" x14ac:dyDescent="0.45">
      <c r="A644" s="55">
        <v>642</v>
      </c>
      <c r="B644" s="44">
        <v>6011</v>
      </c>
      <c r="C644" s="44">
        <v>60</v>
      </c>
      <c r="D644" s="44">
        <v>11</v>
      </c>
      <c r="E644" s="44" t="s">
        <v>87</v>
      </c>
      <c r="F644" s="44" t="s">
        <v>23197</v>
      </c>
      <c r="G644" s="44" t="s">
        <v>3603</v>
      </c>
      <c r="H644" s="44" t="s">
        <v>23209</v>
      </c>
      <c r="I644" s="44" t="s">
        <v>23125</v>
      </c>
      <c r="J644" s="44" t="s">
        <v>22494</v>
      </c>
      <c r="K644" s="44" t="s">
        <v>22475</v>
      </c>
      <c r="L644" s="44" t="s">
        <v>22474</v>
      </c>
      <c r="M644" s="19" t="s">
        <v>124</v>
      </c>
      <c r="N644" s="19">
        <v>1</v>
      </c>
      <c r="O644" s="19">
        <f>IFERROR(VLOOKUP(M:M,[1]สถานี!A:C,3,FALSE),"0")</f>
        <v>0.740448</v>
      </c>
      <c r="P644" s="19">
        <f t="shared" si="97"/>
        <v>0.740448</v>
      </c>
      <c r="Q644" s="19">
        <f>VLOOKUP(B:B,[1]rainfall!A:F,6,FALSE)</f>
        <v>0.6805567514535199</v>
      </c>
      <c r="R644" s="20">
        <v>5.740162559999999</v>
      </c>
      <c r="S644" s="20">
        <v>9.4981200000000002E-2</v>
      </c>
      <c r="T644" s="21">
        <v>22</v>
      </c>
      <c r="U644" s="9">
        <f>'[1]%ใช้การ'!B$4</f>
        <v>0.62</v>
      </c>
      <c r="V644" s="22">
        <f t="shared" si="99"/>
        <v>3.6177891311999995</v>
      </c>
      <c r="W644" s="22">
        <f t="shared" si="98"/>
        <v>1.0077587765307039</v>
      </c>
      <c r="X644" s="23">
        <f t="shared" si="100"/>
        <v>6.0465526591842229</v>
      </c>
      <c r="Y644" s="24">
        <f>IFERROR(VLOOKUP(B:B,[1]อุป_fill!A:D,4,FALSE)*0.8,"0")</f>
        <v>1.2808718400000001</v>
      </c>
      <c r="Z644" s="24">
        <f>IFERROR(VLOOKUP(B:B,[1]อุต_fill!A:D,4,FALSE)*0.8,"0")</f>
        <v>0.8966102880000002</v>
      </c>
      <c r="AA644" s="25">
        <f>250*0.7*AK644*[1]ET!$D$3/1000000</f>
        <v>28.908127214508742</v>
      </c>
      <c r="AB644" s="25">
        <f>180*0.65/1000000*AL644*[1]ET!$D$5</f>
        <v>4.6202854942597217E-2</v>
      </c>
      <c r="AC644" s="25">
        <f>110*0.65/1000000*AM644*[1]ET!$D$6</f>
        <v>2.9716577935490491</v>
      </c>
      <c r="AD644" s="25">
        <f>120*0.65/1000000*AN644*[1]ET!$D$4</f>
        <v>0.58234309161984354</v>
      </c>
      <c r="AE644" s="25">
        <f>107*AO644*0*[1]ET!$D$7/1000000</f>
        <v>0</v>
      </c>
      <c r="AF644" s="26">
        <f t="shared" ref="AF644:AF707" si="103">SUM(AA644:AE644)</f>
        <v>32.508330954620227</v>
      </c>
      <c r="AG644" s="26">
        <f>0.7*([1]Eco!$B$4/100)*X644</f>
        <v>0.55023629198576429</v>
      </c>
      <c r="AH644" s="27">
        <f t="shared" ref="AH644:AH707" si="104">Y644+Z644+AF644+AG644</f>
        <v>35.23604937460599</v>
      </c>
      <c r="AI644" s="28">
        <f t="shared" si="101"/>
        <v>-29.189496715421768</v>
      </c>
      <c r="AJ644" s="29" t="str">
        <f t="shared" ref="AJ644:AJ707" si="105">IF(AI644&gt;-5,"ปกติ",IF(AI644&lt;-50,"เสี่ยงภัยแล้งมาก","เสี่ยงภัยแล้งปานกลาง"))</f>
        <v>เสี่ยงภัยแล้งปานกลาง</v>
      </c>
      <c r="AK644" s="30">
        <f>IFERROR(VLOOKUP(B:B,[1]ข้าว_fill!A:E,5,FALSE),"0")</f>
        <v>41297.324592155346</v>
      </c>
      <c r="AL644" s="30">
        <f>IFERROR(VLOOKUP(B:B,[1]ข้าวโพด_fill!A:E,5,FALSE),"0")</f>
        <v>131.63206536352484</v>
      </c>
      <c r="AM644" s="30">
        <f>IFERROR(VLOOKUP(B:B,[1]มันสำปะหลัง_fill!A:E,5,FALSE),"0")</f>
        <v>13853.882487408153</v>
      </c>
      <c r="AN644" s="30">
        <f>IFERROR(VLOOKUP(B:B,[1]อ้อย_fill!A:E,5,FALSE),"0")</f>
        <v>3732.9685360246385</v>
      </c>
      <c r="AO644" s="30">
        <v>733.72847752961832</v>
      </c>
      <c r="AP644" s="31">
        <f t="shared" si="102"/>
        <v>59015.807680951664</v>
      </c>
    </row>
    <row r="645" spans="1:42" s="56" customFormat="1" x14ac:dyDescent="0.45">
      <c r="A645" s="55">
        <v>643</v>
      </c>
      <c r="B645" s="44">
        <v>6012</v>
      </c>
      <c r="C645" s="44">
        <v>60</v>
      </c>
      <c r="D645" s="44">
        <v>12</v>
      </c>
      <c r="E645" s="44" t="s">
        <v>87</v>
      </c>
      <c r="F645" s="44" t="s">
        <v>23197</v>
      </c>
      <c r="G645" s="44" t="s">
        <v>9086</v>
      </c>
      <c r="H645" s="44" t="s">
        <v>23210</v>
      </c>
      <c r="I645" s="44" t="s">
        <v>23125</v>
      </c>
      <c r="J645" s="44" t="s">
        <v>22494</v>
      </c>
      <c r="K645" s="44" t="s">
        <v>34</v>
      </c>
      <c r="L645" s="44" t="s">
        <v>22474</v>
      </c>
      <c r="M645" s="19"/>
      <c r="N645" s="19"/>
      <c r="O645" s="19" t="str">
        <f>IFERROR(VLOOKUP(M:M,[1]สถานี!A:C,3,FALSE),"0")</f>
        <v>0</v>
      </c>
      <c r="P645" s="19">
        <f t="shared" si="97"/>
        <v>0</v>
      </c>
      <c r="Q645" s="19">
        <f>VLOOKUP(B:B,[1]rainfall!A:F,6,FALSE)</f>
        <v>0.45877044616755996</v>
      </c>
      <c r="R645" s="20">
        <v>1.067185152</v>
      </c>
      <c r="S645" s="20">
        <v>0.249642</v>
      </c>
      <c r="T645" s="21">
        <v>5</v>
      </c>
      <c r="U645" s="9">
        <f>'[1]%ใช้การ'!B$4</f>
        <v>0.62</v>
      </c>
      <c r="V645" s="22">
        <f t="shared" si="99"/>
        <v>0.81643283423999991</v>
      </c>
      <c r="W645" s="22">
        <f t="shared" si="98"/>
        <v>0.255040656081512</v>
      </c>
      <c r="X645" s="23">
        <f t="shared" si="100"/>
        <v>1.5302439364890719</v>
      </c>
      <c r="Y645" s="24">
        <f>IFERROR(VLOOKUP(B:B,[1]อุป_fill!A:D,4,FALSE)*0.8,"0")</f>
        <v>0.59143559999999995</v>
      </c>
      <c r="Z645" s="24">
        <f>IFERROR(VLOOKUP(B:B,[1]อุต_fill!A:D,4,FALSE)*0.8,"0")</f>
        <v>0.41400492</v>
      </c>
      <c r="AA645" s="25">
        <f>250*0.7*AK645*[1]ET!$D$3/1000000</f>
        <v>0.70529986265828859</v>
      </c>
      <c r="AB645" s="25">
        <f>180*0.65/1000000*AL645*[1]ET!$D$5</f>
        <v>2.6591121074651527</v>
      </c>
      <c r="AC645" s="25">
        <f>110*0.65/1000000*AM645*[1]ET!$D$6</f>
        <v>0.83284959481289023</v>
      </c>
      <c r="AD645" s="25">
        <f>120*0.65/1000000*AN645*[1]ET!$D$4</f>
        <v>7.0036571541132764</v>
      </c>
      <c r="AE645" s="25">
        <f>107*AO645*0*[1]ET!$D$7/1000000</f>
        <v>0</v>
      </c>
      <c r="AF645" s="26">
        <f t="shared" si="103"/>
        <v>11.200918719049607</v>
      </c>
      <c r="AG645" s="26">
        <f>0.7*([1]Eco!$B$4/100)*X645</f>
        <v>0.13925219822050552</v>
      </c>
      <c r="AH645" s="27">
        <f t="shared" si="104"/>
        <v>12.345611437270113</v>
      </c>
      <c r="AI645" s="28">
        <f t="shared" si="101"/>
        <v>-10.815367500781042</v>
      </c>
      <c r="AJ645" s="29" t="str">
        <f t="shared" si="105"/>
        <v>เสี่ยงภัยแล้งปานกลาง</v>
      </c>
      <c r="AK645" s="30">
        <f>IFERROR(VLOOKUP(B:B,[1]ข้าว_fill!A:E,5,FALSE),"0")</f>
        <v>1007.5712323689837</v>
      </c>
      <c r="AL645" s="30">
        <f>IFERROR(VLOOKUP(B:B,[1]ข้าวโพด_fill!A:E,5,FALSE),"0")</f>
        <v>7575.8179699861903</v>
      </c>
      <c r="AM645" s="30">
        <f>IFERROR(VLOOKUP(B:B,[1]มันสำปะหลัง_fill!A:E,5,FALSE),"0")</f>
        <v>3882.7486937663875</v>
      </c>
      <c r="AN645" s="30">
        <f>IFERROR(VLOOKUP(B:B,[1]อ้อย_fill!A:E,5,FALSE),"0")</f>
        <v>44895.238167392796</v>
      </c>
      <c r="AO645" s="30">
        <v>21.466905585399999</v>
      </c>
      <c r="AP645" s="31">
        <f t="shared" si="102"/>
        <v>57361.376063514355</v>
      </c>
    </row>
    <row r="646" spans="1:42" s="56" customFormat="1" x14ac:dyDescent="0.45">
      <c r="A646" s="55">
        <v>644</v>
      </c>
      <c r="B646" s="44">
        <v>6013</v>
      </c>
      <c r="C646" s="44">
        <v>60</v>
      </c>
      <c r="D646" s="44">
        <v>13</v>
      </c>
      <c r="E646" s="44" t="s">
        <v>87</v>
      </c>
      <c r="F646" s="44" t="s">
        <v>23197</v>
      </c>
      <c r="G646" s="44" t="s">
        <v>9107</v>
      </c>
      <c r="H646" s="44" t="s">
        <v>23211</v>
      </c>
      <c r="I646" s="44" t="s">
        <v>23125</v>
      </c>
      <c r="J646" s="44" t="s">
        <v>22494</v>
      </c>
      <c r="K646" s="44" t="s">
        <v>34</v>
      </c>
      <c r="L646" s="44" t="s">
        <v>23212</v>
      </c>
      <c r="M646" s="19"/>
      <c r="N646" s="19"/>
      <c r="O646" s="19" t="str">
        <f>IFERROR(VLOOKUP(M:M,[1]สถานี!A:C,3,FALSE),"0")</f>
        <v>0</v>
      </c>
      <c r="P646" s="19">
        <f t="shared" si="97"/>
        <v>0</v>
      </c>
      <c r="Q646" s="19">
        <f>VLOOKUP(B:B,[1]rainfall!A:F,6,FALSE)</f>
        <v>0.93955194558839994</v>
      </c>
      <c r="R646" s="20">
        <v>5.5784678399999992</v>
      </c>
      <c r="S646" s="20">
        <v>1.279074</v>
      </c>
      <c r="T646" s="21">
        <v>81</v>
      </c>
      <c r="U646" s="9">
        <f>'[1]%ใช้การ'!B$4</f>
        <v>0.62</v>
      </c>
      <c r="V646" s="22">
        <f t="shared" si="99"/>
        <v>4.2516759407999993</v>
      </c>
      <c r="W646" s="22">
        <f t="shared" si="98"/>
        <v>1.03824557727768</v>
      </c>
      <c r="X646" s="23">
        <f t="shared" si="100"/>
        <v>6.2294734636660793</v>
      </c>
      <c r="Y646" s="24">
        <f>IFERROR(VLOOKUP(B:B,[1]อุป_fill!A:D,4,FALSE)*0.8,"0")</f>
        <v>0.77172608000000009</v>
      </c>
      <c r="Z646" s="24">
        <f>IFERROR(VLOOKUP(B:B,[1]อุต_fill!A:D,4,FALSE)*0.8,"0")</f>
        <v>0.540208256</v>
      </c>
      <c r="AA646" s="25">
        <f>250*0.4*AK646*[1]ET!$D$3/1000000</f>
        <v>3.1451269519162728</v>
      </c>
      <c r="AB646" s="25">
        <f>180*0.4/1000000*AL646*[1]ET!$D$5</f>
        <v>0.63978246079914514</v>
      </c>
      <c r="AC646" s="25">
        <f>110*0.4/1000000*AM646*[1]ET!$D$6</f>
        <v>2.8658072621524049</v>
      </c>
      <c r="AD646" s="25">
        <f>120*0.4/1000000*AN646*[1]ET!$D$4</f>
        <v>0.54780855312370136</v>
      </c>
      <c r="AE646" s="25">
        <f>107*AO646*0*[1]ET!$D$7/1000000</f>
        <v>0</v>
      </c>
      <c r="AF646" s="26">
        <f t="shared" si="103"/>
        <v>7.1985252279915244</v>
      </c>
      <c r="AG646" s="26">
        <f>0.7*([1]Eco!$B$4/100)*X646</f>
        <v>0.56688208519361316</v>
      </c>
      <c r="AH646" s="27">
        <f t="shared" si="104"/>
        <v>9.0773416491851382</v>
      </c>
      <c r="AI646" s="28">
        <f t="shared" si="101"/>
        <v>-2.8478681855190588</v>
      </c>
      <c r="AJ646" s="29" t="str">
        <f t="shared" si="105"/>
        <v>ปกติ</v>
      </c>
      <c r="AK646" s="30">
        <f>IFERROR(VLOOKUP(B:B,[1]ข้าว_fill!A:E,5,FALSE),"0")</f>
        <v>7862.817379790682</v>
      </c>
      <c r="AL646" s="30">
        <f>IFERROR(VLOOKUP(B:B,[1]ข้าวโพด_fill!A:E,5,FALSE),"0")</f>
        <v>2961.9558370330792</v>
      </c>
      <c r="AM646" s="30">
        <f>IFERROR(VLOOKUP(B:B,[1]มันสำปะหลัง_fill!A:E,5,FALSE),"0")</f>
        <v>21710.661076912158</v>
      </c>
      <c r="AN646" s="30">
        <f>IFERROR(VLOOKUP(B:B,[1]อ้อย_fill!A:E,5,FALSE),"0")</f>
        <v>5706.3390950385556</v>
      </c>
      <c r="AO646" s="30">
        <v>6585.213366717473</v>
      </c>
      <c r="AP646" s="31">
        <f t="shared" si="102"/>
        <v>38241.773388774476</v>
      </c>
    </row>
    <row r="647" spans="1:42" s="56" customFormat="1" x14ac:dyDescent="0.45">
      <c r="A647" s="55">
        <v>645</v>
      </c>
      <c r="B647" s="44">
        <v>6014</v>
      </c>
      <c r="C647" s="44">
        <v>60</v>
      </c>
      <c r="D647" s="44">
        <v>14</v>
      </c>
      <c r="E647" s="44" t="s">
        <v>87</v>
      </c>
      <c r="F647" s="44" t="s">
        <v>23197</v>
      </c>
      <c r="G647" s="44" t="s">
        <v>9120</v>
      </c>
      <c r="H647" s="44" t="s">
        <v>23213</v>
      </c>
      <c r="I647" s="44" t="s">
        <v>23125</v>
      </c>
      <c r="J647" s="44" t="s">
        <v>22494</v>
      </c>
      <c r="K647" s="44" t="s">
        <v>34</v>
      </c>
      <c r="L647" s="44" t="s">
        <v>23212</v>
      </c>
      <c r="M647" s="19"/>
      <c r="N647" s="19"/>
      <c r="O647" s="19" t="str">
        <f>IFERROR(VLOOKUP(M:M,[1]สถานี!A:C,3,FALSE),"0")</f>
        <v>0</v>
      </c>
      <c r="P647" s="19">
        <f t="shared" si="97"/>
        <v>0</v>
      </c>
      <c r="Q647" s="19">
        <f>VLOOKUP(B:B,[1]rainfall!A:F,6,FALSE)</f>
        <v>0.31311393837028001</v>
      </c>
      <c r="R647" s="20">
        <v>17.608555008</v>
      </c>
      <c r="S647" s="20">
        <v>8.1619199999999989E-2</v>
      </c>
      <c r="T647" s="21">
        <v>66</v>
      </c>
      <c r="U647" s="9">
        <f>'[1]%ใช้การ'!B$4</f>
        <v>0.62</v>
      </c>
      <c r="V647" s="22">
        <f t="shared" si="99"/>
        <v>10.967908008959999</v>
      </c>
      <c r="W647" s="22">
        <f t="shared" si="98"/>
        <v>2.2562043894660557</v>
      </c>
      <c r="X647" s="23">
        <f t="shared" si="100"/>
        <v>13.537226336796335</v>
      </c>
      <c r="Y647" s="24">
        <f>IFERROR(VLOOKUP(B:B,[1]อุป_fill!A:D,4,FALSE)*0.8,"0")</f>
        <v>0.30203831999999997</v>
      </c>
      <c r="Z647" s="24">
        <f>IFERROR(VLOOKUP(B:B,[1]อุต_fill!A:D,4,FALSE)*0.8,"0")</f>
        <v>0.21142682400000001</v>
      </c>
      <c r="AA647" s="25">
        <f>250*0.7*AK647*[1]ET!$D$3/1000000</f>
        <v>0.29642994745595125</v>
      </c>
      <c r="AB647" s="25">
        <f>180*0.65/1000000*AL647*[1]ET!$D$5</f>
        <v>1.3188210419391753</v>
      </c>
      <c r="AC647" s="25">
        <f>110*0.65/1000000*AM647*[1]ET!$D$6</f>
        <v>0.69824845612522657</v>
      </c>
      <c r="AD647" s="25">
        <f>120*0.65/1000000*AN647*[1]ET!$D$4</f>
        <v>0.81363363259805466</v>
      </c>
      <c r="AE647" s="25">
        <f>107*AO647*0*[1]ET!$D$7/1000000</f>
        <v>0</v>
      </c>
      <c r="AF647" s="26">
        <f t="shared" si="103"/>
        <v>3.1271330781184079</v>
      </c>
      <c r="AG647" s="26">
        <f>0.7*([1]Eco!$B$4/100)*X647</f>
        <v>1.2318875966484664</v>
      </c>
      <c r="AH647" s="27">
        <f t="shared" si="104"/>
        <v>4.872485818766874</v>
      </c>
      <c r="AI647" s="28">
        <f t="shared" si="101"/>
        <v>8.6647405180294612</v>
      </c>
      <c r="AJ647" s="29" t="str">
        <f t="shared" si="105"/>
        <v>ปกติ</v>
      </c>
      <c r="AK647" s="30">
        <f>IFERROR(VLOOKUP(B:B,[1]ข้าว_fill!A:E,5,FALSE),"0")</f>
        <v>423.47135350850175</v>
      </c>
      <c r="AL647" s="30">
        <f>IFERROR(VLOOKUP(B:B,[1]ข้าวโพด_fill!A:E,5,FALSE),"0")</f>
        <v>3757.3249058096162</v>
      </c>
      <c r="AM647" s="30">
        <f>IFERROR(VLOOKUP(B:B,[1]มันสำปะหลัง_fill!A:E,5,FALSE),"0")</f>
        <v>3255.2375576933641</v>
      </c>
      <c r="AN647" s="30">
        <f>IFERROR(VLOOKUP(B:B,[1]อ้อย_fill!A:E,5,FALSE),"0")</f>
        <v>5215.6002089618887</v>
      </c>
      <c r="AO647" s="30">
        <v>2182.6329462969597</v>
      </c>
      <c r="AP647" s="31">
        <f t="shared" si="102"/>
        <v>12651.634025973372</v>
      </c>
    </row>
    <row r="648" spans="1:42" s="56" customFormat="1" x14ac:dyDescent="0.45">
      <c r="A648" s="55">
        <v>646</v>
      </c>
      <c r="B648" s="44">
        <v>6015</v>
      </c>
      <c r="C648" s="44">
        <v>60</v>
      </c>
      <c r="D648" s="44">
        <v>15</v>
      </c>
      <c r="E648" s="44" t="s">
        <v>87</v>
      </c>
      <c r="F648" s="44" t="s">
        <v>23197</v>
      </c>
      <c r="G648" s="44" t="s">
        <v>9124</v>
      </c>
      <c r="H648" s="44" t="s">
        <v>23214</v>
      </c>
      <c r="I648" s="44" t="s">
        <v>23125</v>
      </c>
      <c r="J648" s="44" t="s">
        <v>22494</v>
      </c>
      <c r="K648" s="44" t="s">
        <v>34</v>
      </c>
      <c r="L648" s="44" t="s">
        <v>23212</v>
      </c>
      <c r="M648" s="19"/>
      <c r="N648" s="19"/>
      <c r="O648" s="19" t="str">
        <f>IFERROR(VLOOKUP(M:M,[1]สถานี!A:C,3,FALSE),"0")</f>
        <v>0</v>
      </c>
      <c r="P648" s="19">
        <f t="shared" si="97"/>
        <v>0</v>
      </c>
      <c r="Q648" s="19">
        <f>VLOOKUP(B:B,[1]rainfall!A:F,6,FALSE)</f>
        <v>0.22925907266123999</v>
      </c>
      <c r="R648" s="20">
        <v>3.2824028159999994</v>
      </c>
      <c r="S648" s="20">
        <v>0</v>
      </c>
      <c r="T648" s="21">
        <v>99</v>
      </c>
      <c r="U648" s="9">
        <f>'[1]%ใช้การ'!B$4</f>
        <v>0.62</v>
      </c>
      <c r="V648" s="22">
        <f t="shared" si="99"/>
        <v>2.0350897459199997</v>
      </c>
      <c r="W648" s="22">
        <f t="shared" si="98"/>
        <v>0.45286976371624799</v>
      </c>
      <c r="X648" s="23">
        <f t="shared" si="100"/>
        <v>2.7172185822974879</v>
      </c>
      <c r="Y648" s="24">
        <f>IFERROR(VLOOKUP(B:B,[1]อุป_fill!A:D,4,FALSE)*0.8,"0")</f>
        <v>0.27687207999999996</v>
      </c>
      <c r="Z648" s="24">
        <f>IFERROR(VLOOKUP(B:B,[1]อุต_fill!A:D,4,FALSE)*0.8,"0")</f>
        <v>0.19381045600000002</v>
      </c>
      <c r="AA648" s="25">
        <f>250*0.7*AK648*[1]ET!$D$3/1000000</f>
        <v>2.4177094150247096</v>
      </c>
      <c r="AB648" s="25">
        <f>180*0.65/1000000*AL648*[1]ET!$D$5</f>
        <v>0.57686760687494909</v>
      </c>
      <c r="AC648" s="25">
        <f>110*0.65/1000000*AM648*[1]ET!$D$6</f>
        <v>0.32164407163033248</v>
      </c>
      <c r="AD648" s="25">
        <f>120*0.65/1000000*AN648*[1]ET!$D$4</f>
        <v>1.6737197601159925</v>
      </c>
      <c r="AE648" s="25">
        <f>107*AO648*0*[1]ET!$D$7/1000000</f>
        <v>0</v>
      </c>
      <c r="AF648" s="26">
        <f t="shared" si="103"/>
        <v>4.9899408536459831</v>
      </c>
      <c r="AG648" s="26">
        <f>0.7*([1]Eco!$B$4/100)*X648</f>
        <v>0.2472668909890714</v>
      </c>
      <c r="AH648" s="27">
        <f t="shared" si="104"/>
        <v>5.7078902806350547</v>
      </c>
      <c r="AI648" s="28">
        <f t="shared" si="101"/>
        <v>-2.9906716983375667</v>
      </c>
      <c r="AJ648" s="29" t="str">
        <f t="shared" si="105"/>
        <v>ปกติ</v>
      </c>
      <c r="AK648" s="30">
        <f>IFERROR(VLOOKUP(B:B,[1]ข้าว_fill!A:E,5,FALSE),"0")</f>
        <v>3453.8705928924419</v>
      </c>
      <c r="AL648" s="30">
        <f>IFERROR(VLOOKUP(B:B,[1]ข้าวโพด_fill!A:E,5,FALSE),"0")</f>
        <v>1643.4974554841854</v>
      </c>
      <c r="AM648" s="30">
        <f>IFERROR(VLOOKUP(B:B,[1]มันสำปะหลัง_fill!A:E,5,FALSE),"0")</f>
        <v>1499.5061614467716</v>
      </c>
      <c r="AN648" s="30">
        <f>IFERROR(VLOOKUP(B:B,[1]อ้อย_fill!A:E,5,FALSE),"0")</f>
        <v>10728.972821256362</v>
      </c>
      <c r="AO648" s="30">
        <v>786.10785248080003</v>
      </c>
      <c r="AP648" s="31">
        <f t="shared" si="102"/>
        <v>17325.84703107976</v>
      </c>
    </row>
    <row r="649" spans="1:42" s="56" customFormat="1" x14ac:dyDescent="0.45">
      <c r="A649" s="55">
        <v>647</v>
      </c>
      <c r="B649" s="44">
        <v>6101</v>
      </c>
      <c r="C649" s="44">
        <v>61</v>
      </c>
      <c r="D649" s="44">
        <v>1</v>
      </c>
      <c r="E649" s="44" t="s">
        <v>88</v>
      </c>
      <c r="F649" s="44" t="s">
        <v>23215</v>
      </c>
      <c r="G649" s="44" t="s">
        <v>9133</v>
      </c>
      <c r="H649" s="44" t="s">
        <v>23216</v>
      </c>
      <c r="I649" s="44" t="s">
        <v>22548</v>
      </c>
      <c r="J649" s="44" t="s">
        <v>22494</v>
      </c>
      <c r="K649" s="44" t="s">
        <v>22475</v>
      </c>
      <c r="L649" s="44" t="s">
        <v>23212</v>
      </c>
      <c r="M649" s="19" t="s">
        <v>122</v>
      </c>
      <c r="N649" s="19">
        <v>1</v>
      </c>
      <c r="O649" s="19">
        <f>IFERROR(VLOOKUP(M:M,[1]สถานี!A:C,3,FALSE),"0")</f>
        <v>8.6400000000000005E-2</v>
      </c>
      <c r="P649" s="19">
        <f t="shared" si="97"/>
        <v>8.6400000000000005E-2</v>
      </c>
      <c r="Q649" s="19">
        <f>VLOOKUP(B:B,[1]rainfall!A:F,6,FALSE)</f>
        <v>0.21074410389524001</v>
      </c>
      <c r="R649" s="20">
        <v>9.3621242879999986</v>
      </c>
      <c r="S649" s="20">
        <v>0.31039559999999994</v>
      </c>
      <c r="T649" s="21">
        <v>418</v>
      </c>
      <c r="U649" s="9">
        <f>'[1]%ใช้การ'!B$4</f>
        <v>0.62</v>
      </c>
      <c r="V649" s="22">
        <f t="shared" si="99"/>
        <v>5.9969623305599988</v>
      </c>
      <c r="W649" s="22">
        <f t="shared" si="98"/>
        <v>1.258821286891048</v>
      </c>
      <c r="X649" s="23">
        <f t="shared" si="100"/>
        <v>7.5529277213462871</v>
      </c>
      <c r="Y649" s="24">
        <f>IFERROR(VLOOKUP(B:B,[1]อุป_fill!A:D,4,FALSE)*0.8*0.25,"0")</f>
        <v>0.18448244</v>
      </c>
      <c r="Z649" s="24">
        <f>IFERROR(VLOOKUP(B:B,[1]อุต_fill!A:D,4,FALSE)*0.8*0.25,"0")</f>
        <v>0.12913770799999999</v>
      </c>
      <c r="AA649" s="25">
        <f>250*0.25*AK649*[1]ET!$D$3/1000000</f>
        <v>2.3249325907510419</v>
      </c>
      <c r="AB649" s="25">
        <f>180*0.65/1000000*AL649*[1]ET!$D$5</f>
        <v>6.9335126774951964E-3</v>
      </c>
      <c r="AC649" s="25">
        <f>110*0.65/1000000*AM649*[1]ET!$D$6</f>
        <v>0</v>
      </c>
      <c r="AD649" s="25">
        <f>120*0.65/1000000*AN649*[1]ET!$D$4</f>
        <v>3.91329508180829E-3</v>
      </c>
      <c r="AE649" s="25">
        <f>107*AO649*0*[1]ET!$D$7/1000000</f>
        <v>0</v>
      </c>
      <c r="AF649" s="26">
        <f t="shared" si="103"/>
        <v>2.3357793985103452</v>
      </c>
      <c r="AG649" s="26">
        <f>0.7*([1]Eco!$B$4/100)*X649</f>
        <v>0.68731642264251214</v>
      </c>
      <c r="AH649" s="27">
        <f t="shared" si="104"/>
        <v>3.3367159691528574</v>
      </c>
      <c r="AI649" s="28">
        <f t="shared" si="101"/>
        <v>4.2162117521934297</v>
      </c>
      <c r="AJ649" s="29" t="str">
        <f t="shared" si="105"/>
        <v>ปกติ</v>
      </c>
      <c r="AK649" s="30">
        <f>IFERROR(VLOOKUP(B:B,[1]ข้าว_fill!A:E,5,FALSE),"0")</f>
        <v>9299.7303630041661</v>
      </c>
      <c r="AL649" s="30">
        <f>IFERROR(VLOOKUP(B:B,[1]ข้าวโพด_fill!A:E,5,FALSE),"0")</f>
        <v>19.753597371781186</v>
      </c>
      <c r="AM649" s="30" t="str">
        <f>IFERROR(VLOOKUP(B:B,[1]มันสำปะหลัง_fill!A:E,5,FALSE),"0")</f>
        <v>0</v>
      </c>
      <c r="AN649" s="30">
        <f>IFERROR(VLOOKUP(B:B,[1]อ้อย_fill!A:E,5,FALSE),"0")</f>
        <v>25.085224883386473</v>
      </c>
      <c r="AO649" s="30">
        <v>89.106785564999996</v>
      </c>
      <c r="AP649" s="31">
        <f t="shared" si="102"/>
        <v>9344.5691852593336</v>
      </c>
    </row>
    <row r="650" spans="1:42" s="56" customFormat="1" x14ac:dyDescent="0.45">
      <c r="A650" s="55">
        <v>648</v>
      </c>
      <c r="B650" s="44">
        <v>6102</v>
      </c>
      <c r="C650" s="44">
        <v>61</v>
      </c>
      <c r="D650" s="44">
        <v>2</v>
      </c>
      <c r="E650" s="44" t="s">
        <v>88</v>
      </c>
      <c r="F650" s="44" t="s">
        <v>23215</v>
      </c>
      <c r="G650" s="44" t="s">
        <v>9174</v>
      </c>
      <c r="H650" s="44" t="s">
        <v>23217</v>
      </c>
      <c r="I650" s="44" t="s">
        <v>22548</v>
      </c>
      <c r="J650" s="44" t="s">
        <v>22494</v>
      </c>
      <c r="K650" s="44" t="s">
        <v>22475</v>
      </c>
      <c r="L650" s="44" t="s">
        <v>23212</v>
      </c>
      <c r="M650" s="19" t="s">
        <v>122</v>
      </c>
      <c r="N650" s="19"/>
      <c r="O650" s="19">
        <f>IFERROR(VLOOKUP(M:M,[1]สถานี!A:C,3,FALSE),"0")</f>
        <v>8.6400000000000005E-2</v>
      </c>
      <c r="P650" s="19">
        <f t="shared" si="97"/>
        <v>8.6400000000000005E-2</v>
      </c>
      <c r="Q650" s="19">
        <f>VLOOKUP(B:B,[1]rainfall!A:F,6,FALSE)</f>
        <v>0.33761733174187997</v>
      </c>
      <c r="R650" s="20">
        <v>2.1182008320000003</v>
      </c>
      <c r="S650" s="20">
        <v>0</v>
      </c>
      <c r="T650" s="21">
        <v>197</v>
      </c>
      <c r="U650" s="9">
        <f>'[1]%ใช้การ'!B$4</f>
        <v>0.62</v>
      </c>
      <c r="V650" s="22">
        <f t="shared" si="99"/>
        <v>1.3132845158400002</v>
      </c>
      <c r="W650" s="22">
        <f t="shared" si="98"/>
        <v>0.34746036951637604</v>
      </c>
      <c r="X650" s="23">
        <f t="shared" si="100"/>
        <v>2.0847622170982563</v>
      </c>
      <c r="Y650" s="24">
        <f>IFERROR(VLOOKUP(B:B,[1]อุป_fill!A:D,4,FALSE)*0.8,"0")</f>
        <v>0.56267832000000007</v>
      </c>
      <c r="Z650" s="24">
        <f>IFERROR(VLOOKUP(B:B,[1]อุต_fill!A:D,4,FALSE)*0.8,"0")</f>
        <v>0.39387482400000001</v>
      </c>
      <c r="AA650" s="25">
        <f>250*0.25*AK650*[1]ET!$D$3/1000000</f>
        <v>3.6511290257081792</v>
      </c>
      <c r="AB650" s="25">
        <f>180*0.65/1000000*AL650*[1]ET!$D$5</f>
        <v>0.13737413768018436</v>
      </c>
      <c r="AC650" s="25">
        <f>110*0.65/1000000*AM650*[1]ET!$D$6</f>
        <v>0.2343768169300442</v>
      </c>
      <c r="AD650" s="25">
        <f>120*0.65/1000000*AN650*[1]ET!$D$4</f>
        <v>0.13224991614048273</v>
      </c>
      <c r="AE650" s="25">
        <f>107*AO650*0*[1]ET!$D$7/1000000</f>
        <v>0</v>
      </c>
      <c r="AF650" s="26">
        <f t="shared" si="103"/>
        <v>4.1551298964588899</v>
      </c>
      <c r="AG650" s="26">
        <f>0.7*([1]Eco!$B$4/100)*X650</f>
        <v>0.18971336175594131</v>
      </c>
      <c r="AH650" s="27">
        <f t="shared" si="104"/>
        <v>5.3013964022148308</v>
      </c>
      <c r="AI650" s="28">
        <f t="shared" si="101"/>
        <v>-3.2166341851165745</v>
      </c>
      <c r="AJ650" s="29" t="str">
        <f t="shared" si="105"/>
        <v>ปกติ</v>
      </c>
      <c r="AK650" s="30">
        <f>IFERROR(VLOOKUP(B:B,[1]ข้าว_fill!A:E,5,FALSE),"0")</f>
        <v>14604.516102832717</v>
      </c>
      <c r="AL650" s="30">
        <f>IFERROR(VLOOKUP(B:B,[1]ข้าวโพด_fill!A:E,5,FALSE),"0")</f>
        <v>391.37930963015492</v>
      </c>
      <c r="AM650" s="30">
        <f>IFERROR(VLOOKUP(B:B,[1]มันสำปะหลัง_fill!A:E,5,FALSE),"0")</f>
        <v>1092.6658131936792</v>
      </c>
      <c r="AN650" s="30">
        <f>IFERROR(VLOOKUP(B:B,[1]อ้อย_fill!A:E,5,FALSE),"0")</f>
        <v>847.7558726954021</v>
      </c>
      <c r="AO650" s="30">
        <v>373.44554334095045</v>
      </c>
      <c r="AP650" s="31">
        <f t="shared" si="102"/>
        <v>16936.317098351952</v>
      </c>
    </row>
    <row r="651" spans="1:42" s="56" customFormat="1" x14ac:dyDescent="0.45">
      <c r="A651" s="55">
        <v>649</v>
      </c>
      <c r="B651" s="44">
        <v>6103</v>
      </c>
      <c r="C651" s="44">
        <v>61</v>
      </c>
      <c r="D651" s="44">
        <v>3</v>
      </c>
      <c r="E651" s="44" t="s">
        <v>88</v>
      </c>
      <c r="F651" s="44" t="s">
        <v>23215</v>
      </c>
      <c r="G651" s="44" t="s">
        <v>8154</v>
      </c>
      <c r="H651" s="44" t="s">
        <v>23218</v>
      </c>
      <c r="I651" s="44" t="s">
        <v>22548</v>
      </c>
      <c r="J651" s="44" t="s">
        <v>22494</v>
      </c>
      <c r="K651" s="44" t="s">
        <v>34</v>
      </c>
      <c r="L651" s="44" t="s">
        <v>23212</v>
      </c>
      <c r="M651" s="19" t="s">
        <v>124</v>
      </c>
      <c r="N651" s="19">
        <v>3</v>
      </c>
      <c r="O651" s="19">
        <f>IFERROR(VLOOKUP(M:M,[1]สถานี!A:C,3,FALSE),"0")</f>
        <v>0.740448</v>
      </c>
      <c r="P651" s="19">
        <f t="shared" si="97"/>
        <v>0.740448</v>
      </c>
      <c r="Q651" s="19">
        <f>VLOOKUP(B:B,[1]rainfall!A:F,6,FALSE)</f>
        <v>0.39996609310591996</v>
      </c>
      <c r="R651" s="20">
        <v>4.2525711359999994</v>
      </c>
      <c r="S651" s="20">
        <v>0.31594079999999997</v>
      </c>
      <c r="T651" s="21">
        <v>116</v>
      </c>
      <c r="U651" s="9">
        <f>'[1]%ใช้การ'!B$4</f>
        <v>0.62</v>
      </c>
      <c r="V651" s="22">
        <f t="shared" si="99"/>
        <v>2.8324774003199997</v>
      </c>
      <c r="W651" s="22">
        <f t="shared" si="98"/>
        <v>0.79457829868518393</v>
      </c>
      <c r="X651" s="23">
        <f t="shared" si="100"/>
        <v>4.767469792111104</v>
      </c>
      <c r="Y651" s="24">
        <f>IFERROR(VLOOKUP(B:B,[1]อุป_fill!A:D,4,FALSE)*0.8,"0")</f>
        <v>0.46360615999999999</v>
      </c>
      <c r="Z651" s="24">
        <f>IFERROR(VLOOKUP(B:B,[1]อุต_fill!A:D,4,FALSE)*0.8,"0")</f>
        <v>0.32452431199999998</v>
      </c>
      <c r="AA651" s="25">
        <f>250*0.25*AK651*[1]ET!$D$3/1000000</f>
        <v>4.0947616397481257</v>
      </c>
      <c r="AB651" s="25">
        <f>180*0.65/1000000*AL651*[1]ET!$D$5</f>
        <v>0.12435152176851545</v>
      </c>
      <c r="AC651" s="25">
        <f>110*0.65/1000000*AM651*[1]ET!$D$6</f>
        <v>2.3109867811347518</v>
      </c>
      <c r="AD651" s="25">
        <f>120*0.65/1000000*AN651*[1]ET!$D$4</f>
        <v>0.72177439825532097</v>
      </c>
      <c r="AE651" s="25">
        <f>107*AO651*0*[1]ET!$D$7/1000000</f>
        <v>0</v>
      </c>
      <c r="AF651" s="26">
        <f t="shared" si="103"/>
        <v>7.2518743409067143</v>
      </c>
      <c r="AG651" s="26">
        <f>0.7*([1]Eco!$B$4/100)*X651</f>
        <v>0.43383975108211043</v>
      </c>
      <c r="AH651" s="27">
        <f t="shared" si="104"/>
        <v>8.4738445639888251</v>
      </c>
      <c r="AI651" s="28">
        <f t="shared" si="101"/>
        <v>-3.7063747718777211</v>
      </c>
      <c r="AJ651" s="29" t="str">
        <f t="shared" si="105"/>
        <v>ปกติ</v>
      </c>
      <c r="AK651" s="30">
        <f>IFERROR(VLOOKUP(B:B,[1]ข้าว_fill!A:E,5,FALSE),"0")</f>
        <v>16379.046558992502</v>
      </c>
      <c r="AL651" s="30">
        <f>IFERROR(VLOOKUP(B:B,[1]ข้าวโพด_fill!A:E,5,FALSE),"0")</f>
        <v>354.27783979634034</v>
      </c>
      <c r="AM651" s="30">
        <f>IFERROR(VLOOKUP(B:B,[1]มันสำปะหลัง_fill!A:E,5,FALSE),"0")</f>
        <v>10773.83114748136</v>
      </c>
      <c r="AN651" s="30">
        <f>IFERROR(VLOOKUP(B:B,[1]อ้อย_fill!A:E,5,FALSE),"0")</f>
        <v>4626.7589631751343</v>
      </c>
      <c r="AO651" s="30">
        <v>3201.1272838396389</v>
      </c>
      <c r="AP651" s="31">
        <f t="shared" si="102"/>
        <v>32133.914509445334</v>
      </c>
    </row>
    <row r="652" spans="1:42" s="56" customFormat="1" x14ac:dyDescent="0.45">
      <c r="A652" s="55">
        <v>650</v>
      </c>
      <c r="B652" s="44">
        <v>6104</v>
      </c>
      <c r="C652" s="44">
        <v>61</v>
      </c>
      <c r="D652" s="44">
        <v>4</v>
      </c>
      <c r="E652" s="44" t="s">
        <v>88</v>
      </c>
      <c r="F652" s="44" t="s">
        <v>23215</v>
      </c>
      <c r="G652" s="44" t="s">
        <v>9216</v>
      </c>
      <c r="H652" s="44" t="s">
        <v>23219</v>
      </c>
      <c r="I652" s="44" t="s">
        <v>22548</v>
      </c>
      <c r="J652" s="44" t="s">
        <v>22494</v>
      </c>
      <c r="K652" s="44" t="s">
        <v>22475</v>
      </c>
      <c r="L652" s="44" t="s">
        <v>23212</v>
      </c>
      <c r="M652" s="19" t="s">
        <v>23220</v>
      </c>
      <c r="N652" s="19"/>
      <c r="O652" s="19">
        <f>IFERROR(VLOOKUP(M:M,[1]สถานี!A:C,3,FALSE),"0")</f>
        <v>8.6400000000000005E-2</v>
      </c>
      <c r="P652" s="19">
        <f t="shared" si="97"/>
        <v>8.6400000000000005E-2</v>
      </c>
      <c r="Q652" s="19">
        <f>VLOOKUP(B:B,[1]rainfall!A:F,6,FALSE)</f>
        <v>0.31752886305312</v>
      </c>
      <c r="R652" s="20">
        <v>2.5386071039999996</v>
      </c>
      <c r="S652" s="20">
        <v>0.93989639999999997</v>
      </c>
      <c r="T652" s="21">
        <v>155</v>
      </c>
      <c r="U652" s="9">
        <f>'[1]%ใช้การ'!B$4</f>
        <v>0.62</v>
      </c>
      <c r="V652" s="22">
        <f t="shared" si="99"/>
        <v>2.1566721724799995</v>
      </c>
      <c r="W652" s="22">
        <f t="shared" si="98"/>
        <v>0.51212020710662398</v>
      </c>
      <c r="X652" s="23">
        <f t="shared" si="100"/>
        <v>3.0727212426397434</v>
      </c>
      <c r="Y652" s="24">
        <f>IFERROR(VLOOKUP(B:B,[1]อุป_fill!A:D,4,FALSE)*0.8,"0")</f>
        <v>0.64052279999999995</v>
      </c>
      <c r="Z652" s="24">
        <f>IFERROR(VLOOKUP(B:B,[1]อุต_fill!A:D,4,FALSE)*0.8,"0")</f>
        <v>0.44836596000000006</v>
      </c>
      <c r="AA652" s="25">
        <f>250*0.25*AK652*[1]ET!$D$3/1000000</f>
        <v>1.6629620720329075</v>
      </c>
      <c r="AB652" s="25">
        <f>180*0.65/1000000*AL652*[1]ET!$D$5</f>
        <v>2.2750075926357416E-2</v>
      </c>
      <c r="AC652" s="25">
        <f>110*0.65/1000000*AM652*[1]ET!$D$6</f>
        <v>0.10082211180207654</v>
      </c>
      <c r="AD652" s="25">
        <f>120*0.65/1000000*AN652*[1]ET!$D$4</f>
        <v>0.70852764750757047</v>
      </c>
      <c r="AE652" s="25">
        <f>107*AO652*0*[1]ET!$D$7/1000000</f>
        <v>0</v>
      </c>
      <c r="AF652" s="26">
        <f t="shared" si="103"/>
        <v>2.4950619072689117</v>
      </c>
      <c r="AG652" s="26">
        <f>0.7*([1]Eco!$B$4/100)*X652</f>
        <v>0.27961763308021664</v>
      </c>
      <c r="AH652" s="27">
        <f t="shared" si="104"/>
        <v>3.8635683003491286</v>
      </c>
      <c r="AI652" s="28">
        <f t="shared" si="101"/>
        <v>-0.79084705770938513</v>
      </c>
      <c r="AJ652" s="29" t="str">
        <f t="shared" si="105"/>
        <v>ปกติ</v>
      </c>
      <c r="AK652" s="30">
        <f>IFERROR(VLOOKUP(B:B,[1]ข้าว_fill!A:E,5,FALSE),"0")</f>
        <v>6651.8482881316304</v>
      </c>
      <c r="AL652" s="30">
        <f>IFERROR(VLOOKUP(B:B,[1]ข้าวโพด_fill!A:E,5,FALSE),"0")</f>
        <v>64.815031129223414</v>
      </c>
      <c r="AM652" s="30">
        <f>IFERROR(VLOOKUP(B:B,[1]มันสำปะหลัง_fill!A:E,5,FALSE),"0")</f>
        <v>470.03315525443605</v>
      </c>
      <c r="AN652" s="30">
        <f>IFERROR(VLOOKUP(B:B,[1]อ้อย_fill!A:E,5,FALSE),"0")</f>
        <v>4541.8438942792982</v>
      </c>
      <c r="AO652" s="30">
        <v>1193.5667765934552</v>
      </c>
      <c r="AP652" s="31">
        <f t="shared" si="102"/>
        <v>11728.540368794587</v>
      </c>
    </row>
    <row r="653" spans="1:42" s="56" customFormat="1" x14ac:dyDescent="0.45">
      <c r="A653" s="55">
        <v>651</v>
      </c>
      <c r="B653" s="44">
        <v>6105</v>
      </c>
      <c r="C653" s="44">
        <v>61</v>
      </c>
      <c r="D653" s="44">
        <v>5</v>
      </c>
      <c r="E653" s="44" t="s">
        <v>88</v>
      </c>
      <c r="F653" s="44" t="s">
        <v>23215</v>
      </c>
      <c r="G653" s="44" t="s">
        <v>9246</v>
      </c>
      <c r="H653" s="44" t="s">
        <v>23221</v>
      </c>
      <c r="I653" s="44" t="s">
        <v>22548</v>
      </c>
      <c r="J653" s="44" t="s">
        <v>22494</v>
      </c>
      <c r="K653" s="44" t="s">
        <v>34</v>
      </c>
      <c r="L653" s="44" t="s">
        <v>23212</v>
      </c>
      <c r="M653" s="19" t="s">
        <v>23220</v>
      </c>
      <c r="N653" s="19"/>
      <c r="O653" s="19">
        <f>IFERROR(VLOOKUP(M:M,[1]สถานี!A:C,3,FALSE),"0")</f>
        <v>8.6400000000000005E-2</v>
      </c>
      <c r="P653" s="19">
        <f t="shared" si="97"/>
        <v>8.6400000000000005E-2</v>
      </c>
      <c r="Q653" s="19">
        <f>VLOOKUP(B:B,[1]rainfall!A:F,6,FALSE)</f>
        <v>0.15409632282255997</v>
      </c>
      <c r="R653" s="20">
        <v>8.2949391360000018</v>
      </c>
      <c r="S653" s="20">
        <v>0</v>
      </c>
      <c r="T653" s="21">
        <v>234</v>
      </c>
      <c r="U653" s="9">
        <f>'[1]%ใช้การ'!B$4</f>
        <v>0.62</v>
      </c>
      <c r="V653" s="22">
        <f t="shared" si="99"/>
        <v>5.1428622643200015</v>
      </c>
      <c r="W653" s="22">
        <f t="shared" si="98"/>
        <v>1.0766717174285123</v>
      </c>
      <c r="X653" s="23">
        <f t="shared" si="100"/>
        <v>6.4600303045710739</v>
      </c>
      <c r="Y653" s="24">
        <f>IFERROR(VLOOKUP(B:B,[1]อุป_fill!A:D,4,FALSE)*0.8,"0")</f>
        <v>0.23518415999999998</v>
      </c>
      <c r="Z653" s="24">
        <f>IFERROR(VLOOKUP(B:B,[1]อุต_fill!A:D,4,FALSE)*0.8,"0")</f>
        <v>0.16462891200000002</v>
      </c>
      <c r="AA653" s="25">
        <f>250*0.25*AK653*[1]ET!$D$3/1000000</f>
        <v>2.6294438923079921</v>
      </c>
      <c r="AB653" s="25">
        <f>180*0.65/1000000*AL653*[1]ET!$D$5</f>
        <v>0</v>
      </c>
      <c r="AC653" s="25">
        <f>110*0.65/1000000*AM653*[1]ET!$D$6</f>
        <v>1.5412720187939137E-3</v>
      </c>
      <c r="AD653" s="25">
        <f>120*0.65/1000000*AN653*[1]ET!$D$4</f>
        <v>2.8935282140888877E-2</v>
      </c>
      <c r="AE653" s="25">
        <f>107*AO653*0*[1]ET!$D$7/1000000</f>
        <v>0</v>
      </c>
      <c r="AF653" s="26">
        <f t="shared" si="103"/>
        <v>2.6599204464676749</v>
      </c>
      <c r="AG653" s="26">
        <f>0.7*([1]Eco!$B$4/100)*X653</f>
        <v>0.58786275771596774</v>
      </c>
      <c r="AH653" s="27">
        <f t="shared" si="104"/>
        <v>3.6475962761836427</v>
      </c>
      <c r="AI653" s="28">
        <f t="shared" si="101"/>
        <v>2.8124340283874312</v>
      </c>
      <c r="AJ653" s="29" t="str">
        <f t="shared" si="105"/>
        <v>ปกติ</v>
      </c>
      <c r="AK653" s="30">
        <f>IFERROR(VLOOKUP(B:B,[1]ข้าว_fill!A:E,5,FALSE),"0")</f>
        <v>10517.775569231968</v>
      </c>
      <c r="AL653" s="30" t="str">
        <f>IFERROR(VLOOKUP(B:B,[1]ข้าวโพด_fill!A:E,5,FALSE),"0")</f>
        <v>0</v>
      </c>
      <c r="AM653" s="30">
        <f>IFERROR(VLOOKUP(B:B,[1]มันสำปะหลัง_fill!A:E,5,FALSE),"0")</f>
        <v>7.1854173370345631</v>
      </c>
      <c r="AN653" s="30">
        <f>IFERROR(VLOOKUP(B:B,[1]อ้อย_fill!A:E,5,FALSE),"0")</f>
        <v>185.48257782621076</v>
      </c>
      <c r="AO653" s="30">
        <v>2.7647782588499998</v>
      </c>
      <c r="AP653" s="31">
        <f t="shared" si="102"/>
        <v>10710.443564395213</v>
      </c>
    </row>
    <row r="654" spans="1:42" s="56" customFormat="1" x14ac:dyDescent="0.45">
      <c r="A654" s="55">
        <v>652</v>
      </c>
      <c r="B654" s="44">
        <v>6106</v>
      </c>
      <c r="C654" s="44">
        <v>61</v>
      </c>
      <c r="D654" s="44">
        <v>6</v>
      </c>
      <c r="E654" s="44" t="s">
        <v>88</v>
      </c>
      <c r="F654" s="44" t="s">
        <v>23215</v>
      </c>
      <c r="G654" s="44" t="s">
        <v>9075</v>
      </c>
      <c r="H654" s="44" t="s">
        <v>23222</v>
      </c>
      <c r="I654" s="44" t="s">
        <v>22548</v>
      </c>
      <c r="J654" s="44" t="s">
        <v>22494</v>
      </c>
      <c r="K654" s="44" t="s">
        <v>34</v>
      </c>
      <c r="L654" s="44" t="s">
        <v>23223</v>
      </c>
      <c r="M654" s="19" t="s">
        <v>23220</v>
      </c>
      <c r="N654" s="19"/>
      <c r="O654" s="19">
        <f>IFERROR(VLOOKUP(M:M,[1]สถานี!A:C,3,FALSE),"0")</f>
        <v>8.6400000000000005E-2</v>
      </c>
      <c r="P654" s="19">
        <f t="shared" si="97"/>
        <v>8.6400000000000005E-2</v>
      </c>
      <c r="Q654" s="19">
        <f>VLOOKUP(B:B,[1]rainfall!A:F,6,FALSE)</f>
        <v>3.0241872929567997</v>
      </c>
      <c r="R654" s="20">
        <v>4.2525711359999994</v>
      </c>
      <c r="S654" s="20">
        <v>0</v>
      </c>
      <c r="T654" s="21">
        <v>384</v>
      </c>
      <c r="U654" s="9">
        <f>'[1]%ใช้การ'!B$4</f>
        <v>0.62</v>
      </c>
      <c r="V654" s="22">
        <f t="shared" si="99"/>
        <v>2.6365941043199994</v>
      </c>
      <c r="W654" s="22">
        <f t="shared" si="98"/>
        <v>1.1494362794553599</v>
      </c>
      <c r="X654" s="23">
        <f t="shared" si="100"/>
        <v>6.8966176767321592</v>
      </c>
      <c r="Y654" s="24">
        <f>IFERROR(VLOOKUP(B:B,[1]อุป_fill!A:D,4,FALSE)*0.8,"0")</f>
        <v>1.00045216</v>
      </c>
      <c r="Z654" s="24">
        <f>IFERROR(VLOOKUP(B:B,[1]อุต_fill!A:D,4,FALSE)*0.8,"0")</f>
        <v>0.70031651200000011</v>
      </c>
      <c r="AA654" s="25">
        <f>250*0.25*AK654*[1]ET!$D$3/1000000</f>
        <v>0.12191721157415773</v>
      </c>
      <c r="AB654" s="25">
        <f>180*0.65/1000000*AL654*[1]ET!$D$5</f>
        <v>0.32352327750763349</v>
      </c>
      <c r="AC654" s="25">
        <f>110*0.65/1000000*AM654*[1]ET!$D$6</f>
        <v>0.34469626086406691</v>
      </c>
      <c r="AD654" s="25">
        <f>120*0.65/1000000*AN654*[1]ET!$D$4</f>
        <v>13.689243236167986</v>
      </c>
      <c r="AE654" s="25">
        <f>107*AO654*0*[1]ET!$D$7/1000000</f>
        <v>0</v>
      </c>
      <c r="AF654" s="26">
        <f t="shared" si="103"/>
        <v>14.479379986113845</v>
      </c>
      <c r="AG654" s="26">
        <f>0.7*([1]Eco!$B$4/100)*X654</f>
        <v>0.62759220858262643</v>
      </c>
      <c r="AH654" s="27">
        <f t="shared" si="104"/>
        <v>16.80774086669647</v>
      </c>
      <c r="AI654" s="28">
        <f t="shared" si="101"/>
        <v>-9.9111231899643109</v>
      </c>
      <c r="AJ654" s="29" t="str">
        <f t="shared" si="105"/>
        <v>เสี่ยงภัยแล้งปานกลาง</v>
      </c>
      <c r="AK654" s="30">
        <f>IFERROR(VLOOKUP(B:B,[1]ข้าว_fill!A:E,5,FALSE),"0")</f>
        <v>487.66884629663093</v>
      </c>
      <c r="AL654" s="30">
        <f>IFERROR(VLOOKUP(B:B,[1]ข้าวโพด_fill!A:E,5,FALSE),"0")</f>
        <v>921.71873933798713</v>
      </c>
      <c r="AM654" s="30">
        <f>IFERROR(VLOOKUP(B:B,[1]มันสำปะหลัง_fill!A:E,5,FALSE),"0")</f>
        <v>1606.9755751238549</v>
      </c>
      <c r="AN654" s="30">
        <f>IFERROR(VLOOKUP(B:B,[1]อ้อย_fill!A:E,5,FALSE),"0")</f>
        <v>87751.559206205042</v>
      </c>
      <c r="AO654" s="30">
        <v>30517.084705639118</v>
      </c>
      <c r="AP654" s="31">
        <f t="shared" si="102"/>
        <v>90767.92236696351</v>
      </c>
    </row>
    <row r="655" spans="1:42" s="56" customFormat="1" x14ac:dyDescent="0.45">
      <c r="A655" s="55">
        <v>653</v>
      </c>
      <c r="B655" s="44">
        <v>6107</v>
      </c>
      <c r="C655" s="44">
        <v>61</v>
      </c>
      <c r="D655" s="44">
        <v>7</v>
      </c>
      <c r="E655" s="44" t="s">
        <v>88</v>
      </c>
      <c r="F655" s="44" t="s">
        <v>23215</v>
      </c>
      <c r="G655" s="44" t="s">
        <v>9310</v>
      </c>
      <c r="H655" s="44" t="s">
        <v>23224</v>
      </c>
      <c r="I655" s="44" t="s">
        <v>22548</v>
      </c>
      <c r="J655" s="44" t="s">
        <v>22494</v>
      </c>
      <c r="K655" s="44" t="s">
        <v>34</v>
      </c>
      <c r="L655" s="44" t="s">
        <v>23212</v>
      </c>
      <c r="M655" s="19" t="s">
        <v>212</v>
      </c>
      <c r="N655" s="19"/>
      <c r="O655" s="19">
        <f>IFERROR(VLOOKUP(M:M,[1]สถานี!A:C,3,FALSE),"0")</f>
        <v>8.6400000000000005E-2</v>
      </c>
      <c r="P655" s="19">
        <f t="shared" si="97"/>
        <v>8.6400000000000005E-2</v>
      </c>
      <c r="Q655" s="19">
        <f>VLOOKUP(B:B,[1]rainfall!A:F,6,FALSE)</f>
        <v>1.3278127705887999</v>
      </c>
      <c r="R655" s="20">
        <v>0.25871155200000001</v>
      </c>
      <c r="S655" s="20">
        <v>0</v>
      </c>
      <c r="T655" s="21">
        <v>168</v>
      </c>
      <c r="U655" s="9">
        <f>'[1]%ใช้การ'!B$4</f>
        <v>0.62</v>
      </c>
      <c r="V655" s="22">
        <f t="shared" si="99"/>
        <v>0.16040116224000001</v>
      </c>
      <c r="W655" s="22">
        <f t="shared" si="98"/>
        <v>0.31492278656576</v>
      </c>
      <c r="X655" s="23">
        <f t="shared" si="100"/>
        <v>1.88953671939456</v>
      </c>
      <c r="Y655" s="24">
        <f>IFERROR(VLOOKUP(B:B,[1]อุป_fill!A:D,4,FALSE)*0.8,"0")</f>
        <v>0.85720151999999994</v>
      </c>
      <c r="Z655" s="24">
        <f>IFERROR(VLOOKUP(B:B,[1]อุต_fill!A:D,4,FALSE)*0.8,"0")</f>
        <v>0.60004106400000001</v>
      </c>
      <c r="AA655" s="25">
        <f>250*0.25*AK655*[1]ET!$D$3/1000000</f>
        <v>0.89588075765102859</v>
      </c>
      <c r="AB655" s="25">
        <f>180*0.65/1000000*AL655*[1]ET!$D$5</f>
        <v>0.25116154204821167</v>
      </c>
      <c r="AC655" s="25">
        <f>110*0.65/1000000*AM655*[1]ET!$D$6</f>
        <v>3.799003001385767</v>
      </c>
      <c r="AD655" s="25">
        <f>120*0.65/1000000*AN655*[1]ET!$D$4</f>
        <v>1.5046940419967372</v>
      </c>
      <c r="AE655" s="25">
        <f>107*AO655*0*[1]ET!$D$7/1000000</f>
        <v>0</v>
      </c>
      <c r="AF655" s="26">
        <f t="shared" si="103"/>
        <v>6.4507393430817448</v>
      </c>
      <c r="AG655" s="26">
        <f>0.7*([1]Eco!$B$4/100)*X655</f>
        <v>0.17194784146490497</v>
      </c>
      <c r="AH655" s="27">
        <f t="shared" si="104"/>
        <v>8.0799297685466485</v>
      </c>
      <c r="AI655" s="28">
        <f t="shared" si="101"/>
        <v>-6.1903930491520889</v>
      </c>
      <c r="AJ655" s="29" t="str">
        <f t="shared" si="105"/>
        <v>เสี่ยงภัยแล้งปานกลาง</v>
      </c>
      <c r="AK655" s="30">
        <f>IFERROR(VLOOKUP(B:B,[1]ข้าว_fill!A:E,5,FALSE),"0")</f>
        <v>3583.5230306041144</v>
      </c>
      <c r="AL655" s="30">
        <f>IFERROR(VLOOKUP(B:B,[1]ข้าวโพด_fill!A:E,5,FALSE),"0")</f>
        <v>715.5599488553039</v>
      </c>
      <c r="AM655" s="30">
        <f>IFERROR(VLOOKUP(B:B,[1]มันสำปะหลัง_fill!A:E,5,FALSE),"0")</f>
        <v>17710.96970343015</v>
      </c>
      <c r="AN655" s="30">
        <f>IFERROR(VLOOKUP(B:B,[1]อ้อย_fill!A:E,5,FALSE),"0")</f>
        <v>9645.4746281842126</v>
      </c>
      <c r="AO655" s="30">
        <v>7147.6747483653407</v>
      </c>
      <c r="AP655" s="31">
        <f t="shared" si="102"/>
        <v>31655.52731107378</v>
      </c>
    </row>
    <row r="656" spans="1:42" s="56" customFormat="1" x14ac:dyDescent="0.45">
      <c r="A656" s="55">
        <v>654</v>
      </c>
      <c r="B656" s="44">
        <v>6108</v>
      </c>
      <c r="C656" s="44">
        <v>61</v>
      </c>
      <c r="D656" s="44">
        <v>8</v>
      </c>
      <c r="E656" s="44" t="s">
        <v>88</v>
      </c>
      <c r="F656" s="44" t="s">
        <v>23215</v>
      </c>
      <c r="G656" s="44" t="s">
        <v>9328</v>
      </c>
      <c r="H656" s="44" t="s">
        <v>23225</v>
      </c>
      <c r="I656" s="44" t="s">
        <v>22548</v>
      </c>
      <c r="J656" s="44" t="s">
        <v>22494</v>
      </c>
      <c r="K656" s="44" t="s">
        <v>34</v>
      </c>
      <c r="L656" s="44" t="s">
        <v>22518</v>
      </c>
      <c r="M656" s="19"/>
      <c r="N656" s="19"/>
      <c r="O656" s="19" t="str">
        <f>IFERROR(VLOOKUP(M:M,[1]สถานี!A:C,3,FALSE),"0")</f>
        <v>0</v>
      </c>
      <c r="P656" s="19">
        <f t="shared" si="97"/>
        <v>0</v>
      </c>
      <c r="Q656" s="19">
        <f>VLOOKUP(B:B,[1]rainfall!A:F,6,FALSE)</f>
        <v>0.34628161537204</v>
      </c>
      <c r="R656" s="20">
        <v>1.649286144</v>
      </c>
      <c r="S656" s="20">
        <v>0</v>
      </c>
      <c r="T656" s="21">
        <v>290</v>
      </c>
      <c r="U656" s="9">
        <f>'[1]%ใช้การ'!B$4</f>
        <v>0.62</v>
      </c>
      <c r="V656" s="22">
        <f t="shared" si="99"/>
        <v>1.0225574092800001</v>
      </c>
      <c r="W656" s="22">
        <f t="shared" si="98"/>
        <v>0.27376780493040803</v>
      </c>
      <c r="X656" s="23">
        <f t="shared" si="100"/>
        <v>1.6426068295824481</v>
      </c>
      <c r="Y656" s="24">
        <f>IFERROR(VLOOKUP(B:B,[1]อุป_fill!A:D,4,FALSE)*0.8,"0")</f>
        <v>0.29394400000000004</v>
      </c>
      <c r="Z656" s="24">
        <f>IFERROR(VLOOKUP(B:B,[1]อุต_fill!A:D,4,FALSE)*0.8,"0")</f>
        <v>0.20576080000000002</v>
      </c>
      <c r="AA656" s="25">
        <f>250*0.25*AK656*[1]ET!$D$3/1000000</f>
        <v>0.19397281022656443</v>
      </c>
      <c r="AB656" s="25">
        <f>180*0.65/1000000*AL656*[1]ET!$D$5</f>
        <v>0.1167059323916024</v>
      </c>
      <c r="AC656" s="25">
        <f>110*0.65/1000000*AM656*[1]ET!$D$6</f>
        <v>0.39861375586449971</v>
      </c>
      <c r="AD656" s="25">
        <f>120*0.65/1000000*AN656*[1]ET!$D$4</f>
        <v>2.6545021827092024</v>
      </c>
      <c r="AE656" s="25">
        <f>107*AO656*0*[1]ET!$D$7/1000000</f>
        <v>0</v>
      </c>
      <c r="AF656" s="26">
        <f t="shared" si="103"/>
        <v>3.3637946811918686</v>
      </c>
      <c r="AG656" s="26">
        <f>0.7*([1]Eco!$B$4/100)*X656</f>
        <v>0.14947722149200277</v>
      </c>
      <c r="AH656" s="27">
        <f t="shared" si="104"/>
        <v>4.0129767026838712</v>
      </c>
      <c r="AI656" s="28">
        <f t="shared" si="101"/>
        <v>-2.3703698731014233</v>
      </c>
      <c r="AJ656" s="29" t="str">
        <f t="shared" si="105"/>
        <v>ปกติ</v>
      </c>
      <c r="AK656" s="30">
        <f>IFERROR(VLOOKUP(B:B,[1]ข้าว_fill!A:E,5,FALSE),"0")</f>
        <v>775.89124090625774</v>
      </c>
      <c r="AL656" s="30">
        <f>IFERROR(VLOOKUP(B:B,[1]ข้าวโพด_fill!A:E,5,FALSE),"0")</f>
        <v>332.49553387920918</v>
      </c>
      <c r="AM656" s="30">
        <f>IFERROR(VLOOKUP(B:B,[1]มันสำปะหลัง_fill!A:E,5,FALSE),"0")</f>
        <v>1858.3391881794857</v>
      </c>
      <c r="AN656" s="30">
        <f>IFERROR(VLOOKUP(B:B,[1]อ้อย_fill!A:E,5,FALSE),"0")</f>
        <v>17016.039632751297</v>
      </c>
      <c r="AO656" s="30">
        <v>13561.003701473577</v>
      </c>
      <c r="AP656" s="31">
        <f t="shared" si="102"/>
        <v>19982.76559571625</v>
      </c>
    </row>
    <row r="657" spans="1:42" s="56" customFormat="1" x14ac:dyDescent="0.45">
      <c r="A657" s="55">
        <v>655</v>
      </c>
      <c r="B657" s="44">
        <v>6201</v>
      </c>
      <c r="C657" s="44">
        <v>62</v>
      </c>
      <c r="D657" s="44">
        <v>1</v>
      </c>
      <c r="E657" s="57" t="s">
        <v>90</v>
      </c>
      <c r="F657" s="57" t="s">
        <v>23226</v>
      </c>
      <c r="G657" s="57" t="s">
        <v>9339</v>
      </c>
      <c r="H657" s="57" t="s">
        <v>23227</v>
      </c>
      <c r="I657" s="58" t="s">
        <v>23070</v>
      </c>
      <c r="J657" s="58" t="s">
        <v>23071</v>
      </c>
      <c r="K657" s="58" t="s">
        <v>34</v>
      </c>
      <c r="L657" s="58" t="s">
        <v>23072</v>
      </c>
      <c r="M657" s="21" t="s">
        <v>209</v>
      </c>
      <c r="N657" s="59">
        <v>1</v>
      </c>
      <c r="O657" s="19">
        <f>IFERROR(VLOOKUP(M:M,[1]สถานี!A:C,3,FALSE),"0")</f>
        <v>17.676576000000001</v>
      </c>
      <c r="P657" s="19">
        <f t="shared" si="97"/>
        <v>17.676576000000001</v>
      </c>
      <c r="Q657" s="19">
        <f>VLOOKUP(B:B,[1]rainfall!A:F,6,FALSE)</f>
        <v>1.3561853494024001</v>
      </c>
      <c r="R657" s="20">
        <v>13.064933375999999</v>
      </c>
      <c r="S657" s="20">
        <v>0</v>
      </c>
      <c r="T657" s="21">
        <v>183</v>
      </c>
      <c r="U657" s="9">
        <f>'[1]%ใช้การ'!B$2</f>
        <v>0.63</v>
      </c>
      <c r="V657" s="22">
        <f t="shared" si="99"/>
        <v>8.2309080268799999</v>
      </c>
      <c r="W657" s="22">
        <f t="shared" si="98"/>
        <v>5.4527338752564809</v>
      </c>
      <c r="X657" s="23">
        <f t="shared" si="100"/>
        <v>32.716403251538878</v>
      </c>
      <c r="Y657" s="24">
        <f>IFERROR(VLOOKUP(B:B,[1]อุป_fill!A:D,4,FALSE)*(0.8*0.25),"0")</f>
        <v>0.77188536000000008</v>
      </c>
      <c r="Z657" s="24">
        <f>IFERROR(VLOOKUP(B:B,[1]อุต_fill!A:D,4,FALSE)*(0.8*0.25),"0")</f>
        <v>0.54031975200000004</v>
      </c>
      <c r="AA657" s="25">
        <f>250*AK657*[1]ET!$D$3/1000000</f>
        <v>23.518199940588207</v>
      </c>
      <c r="AB657" s="25">
        <f>180/1000000*AL657*[1]ET!$D$5</f>
        <v>1.4748917038778724</v>
      </c>
      <c r="AC657" s="25">
        <f>110*0.65/1000000*AM657*[1]ET!$D$6</f>
        <v>5.9033862209619112</v>
      </c>
      <c r="AD657" s="25">
        <f>120*0.65/1000000*AN657*[1]ET!$D$4</f>
        <v>2.1659562392544274</v>
      </c>
      <c r="AE657" s="25">
        <f>107*AO657*0*[1]ET!$D$7/1000000</f>
        <v>0</v>
      </c>
      <c r="AF657" s="26">
        <f t="shared" si="103"/>
        <v>33.062434104682417</v>
      </c>
      <c r="AG657" s="26">
        <f>0.7*([1]Eco!$B$3/100)*X657</f>
        <v>2.9771926958900377</v>
      </c>
      <c r="AH657" s="27">
        <f t="shared" si="104"/>
        <v>37.351831912572457</v>
      </c>
      <c r="AI657" s="28">
        <f t="shared" si="101"/>
        <v>-4.6354286610335791</v>
      </c>
      <c r="AJ657" s="29" t="str">
        <f t="shared" si="105"/>
        <v>ปกติ</v>
      </c>
      <c r="AK657" s="30">
        <f>IFERROR(VLOOKUP(B:B,[1]ข้าว_fill!A:E,5,FALSE),"0")</f>
        <v>23518.199940588205</v>
      </c>
      <c r="AL657" s="30">
        <f>IFERROR(VLOOKUP(B:B,[1]ข้าวโพด_fill!A:E,5,FALSE),"0")</f>
        <v>2731.2809331071712</v>
      </c>
      <c r="AM657" s="30">
        <f>IFERROR(VLOOKUP(B:B,[1]มันสำปะหลัง_fill!A:E,5,FALSE),"0")</f>
        <v>27521.614083738514</v>
      </c>
      <c r="AN657" s="30">
        <f>IFERROR(VLOOKUP(B:B,[1]อ้อย_fill!A:E,5,FALSE),"0")</f>
        <v>13884.334867015559</v>
      </c>
      <c r="AO657" s="30">
        <v>21454.404551070031</v>
      </c>
      <c r="AP657" s="31">
        <f t="shared" si="102"/>
        <v>67655.429824449442</v>
      </c>
    </row>
    <row r="658" spans="1:42" s="56" customFormat="1" x14ac:dyDescent="0.45">
      <c r="A658" s="55">
        <v>656</v>
      </c>
      <c r="B658" s="44">
        <v>6202</v>
      </c>
      <c r="C658" s="44">
        <v>62</v>
      </c>
      <c r="D658" s="44">
        <v>2</v>
      </c>
      <c r="E658" s="57" t="s">
        <v>90</v>
      </c>
      <c r="F658" s="57" t="s">
        <v>23226</v>
      </c>
      <c r="G658" s="57" t="s">
        <v>9385</v>
      </c>
      <c r="H658" s="57" t="s">
        <v>23228</v>
      </c>
      <c r="I658" s="58" t="s">
        <v>23070</v>
      </c>
      <c r="J658" s="58" t="s">
        <v>23071</v>
      </c>
      <c r="K658" s="58" t="s">
        <v>34</v>
      </c>
      <c r="L658" s="58" t="s">
        <v>23115</v>
      </c>
      <c r="M658" s="21" t="s">
        <v>203</v>
      </c>
      <c r="N658" s="59"/>
      <c r="O658" s="19">
        <f>IFERROR(VLOOKUP(M:M,[1]สถานี!A:C,3,FALSE),"0")</f>
        <v>11.547359999999999</v>
      </c>
      <c r="P658" s="19">
        <f t="shared" si="97"/>
        <v>11.547359999999999</v>
      </c>
      <c r="Q658" s="19">
        <f>VLOOKUP(B:B,[1]rainfall!A:F,6,FALSE)</f>
        <v>0.49990609483219994</v>
      </c>
      <c r="R658" s="20">
        <v>0.71145676800000002</v>
      </c>
      <c r="S658" s="20">
        <v>0</v>
      </c>
      <c r="T658" s="21">
        <v>177</v>
      </c>
      <c r="U658" s="9">
        <f>'[1]%ใช้การ'!B$2</f>
        <v>0.63</v>
      </c>
      <c r="V658" s="22">
        <f t="shared" si="99"/>
        <v>0.44821776384000001</v>
      </c>
      <c r="W658" s="22">
        <f t="shared" si="98"/>
        <v>2.4990967717344401</v>
      </c>
      <c r="X658" s="23">
        <f t="shared" si="100"/>
        <v>14.99458063040664</v>
      </c>
      <c r="Y658" s="24">
        <f>IFERROR(VLOOKUP(B:B,[1]อุป_fill!A:D,4,FALSE)*0.8,"0")</f>
        <v>0.73908815999999999</v>
      </c>
      <c r="Z658" s="24">
        <f>IFERROR(VLOOKUP(B:B,[1]อุต_fill!A:D,4,FALSE)*0.8,"0")</f>
        <v>0.51736171199999992</v>
      </c>
      <c r="AA658" s="25">
        <f>250*AK658*[1]ET!$D$3/1000000</f>
        <v>10.025320085265239</v>
      </c>
      <c r="AB658" s="25">
        <f>180/1000000*AL658*[1]ET!$D$5</f>
        <v>0</v>
      </c>
      <c r="AC658" s="25">
        <f>110*0.65/1000000*AM658*[1]ET!$D$6</f>
        <v>0</v>
      </c>
      <c r="AD658" s="25">
        <f>120*0.65/1000000*AN658*[1]ET!$D$4</f>
        <v>1.3548822074857392</v>
      </c>
      <c r="AE658" s="25">
        <f>107*AO658*0*[1]ET!$D$7/1000000</f>
        <v>0</v>
      </c>
      <c r="AF658" s="26">
        <f t="shared" si="103"/>
        <v>11.380202292750978</v>
      </c>
      <c r="AG658" s="26">
        <f>0.7*([1]Eco!$B$3/100)*X658</f>
        <v>1.3645068373670042</v>
      </c>
      <c r="AH658" s="27">
        <f t="shared" si="104"/>
        <v>14.001159002117982</v>
      </c>
      <c r="AI658" s="28">
        <f t="shared" si="101"/>
        <v>0.9934216282886581</v>
      </c>
      <c r="AJ658" s="29" t="str">
        <f t="shared" si="105"/>
        <v>ปกติ</v>
      </c>
      <c r="AK658" s="30">
        <f>IFERROR(VLOOKUP(B:B,[1]ข้าว_fill!A:E,5,FALSE),"0")</f>
        <v>10025.320085265239</v>
      </c>
      <c r="AL658" s="30" t="str">
        <f>IFERROR(VLOOKUP(B:B,[1]ข้าวโพด_fill!A:E,5,FALSE),"0")</f>
        <v>0</v>
      </c>
      <c r="AM658" s="30" t="str">
        <f>IFERROR(VLOOKUP(B:B,[1]มันสำปะหลัง_fill!A:E,5,FALSE),"0")</f>
        <v>0</v>
      </c>
      <c r="AN658" s="30">
        <f>IFERROR(VLOOKUP(B:B,[1]อ้อย_fill!A:E,5,FALSE),"0")</f>
        <v>8685.1423556778154</v>
      </c>
      <c r="AO658" s="30">
        <v>263.12049108877181</v>
      </c>
      <c r="AP658" s="31">
        <f t="shared" si="102"/>
        <v>18710.462440943054</v>
      </c>
    </row>
    <row r="659" spans="1:42" s="56" customFormat="1" x14ac:dyDescent="0.45">
      <c r="A659" s="55">
        <v>657</v>
      </c>
      <c r="B659" s="44">
        <v>6203</v>
      </c>
      <c r="C659" s="44">
        <v>62</v>
      </c>
      <c r="D659" s="44">
        <v>3</v>
      </c>
      <c r="E659" s="57" t="s">
        <v>90</v>
      </c>
      <c r="F659" s="57" t="s">
        <v>23226</v>
      </c>
      <c r="G659" s="57" t="s">
        <v>9407</v>
      </c>
      <c r="H659" s="57" t="s">
        <v>23229</v>
      </c>
      <c r="I659" s="58" t="s">
        <v>23070</v>
      </c>
      <c r="J659" s="58" t="s">
        <v>23071</v>
      </c>
      <c r="K659" s="58" t="s">
        <v>34</v>
      </c>
      <c r="L659" s="58" t="s">
        <v>23072</v>
      </c>
      <c r="M659" s="21" t="s">
        <v>203</v>
      </c>
      <c r="N659" s="59"/>
      <c r="O659" s="19">
        <f>IFERROR(VLOOKUP(M:M,[1]สถานี!A:C,3,FALSE),"0")</f>
        <v>11.547359999999999</v>
      </c>
      <c r="P659" s="19">
        <f t="shared" si="97"/>
        <v>11.547359999999999</v>
      </c>
      <c r="Q659" s="19">
        <f>VLOOKUP(B:B,[1]rainfall!A:F,6,FALSE)</f>
        <v>1.3344313327724</v>
      </c>
      <c r="R659" s="20">
        <v>3.993859584</v>
      </c>
      <c r="S659" s="20">
        <v>0</v>
      </c>
      <c r="T659" s="21">
        <v>117</v>
      </c>
      <c r="U659" s="9">
        <f>'[1]%ใช้การ'!B$2</f>
        <v>0.63</v>
      </c>
      <c r="V659" s="22">
        <f t="shared" si="99"/>
        <v>2.5161315379199998</v>
      </c>
      <c r="W659" s="22">
        <f t="shared" si="98"/>
        <v>3.07958457413848</v>
      </c>
      <c r="X659" s="23">
        <f t="shared" si="100"/>
        <v>18.477507444830881</v>
      </c>
      <c r="Y659" s="24">
        <f>IFERROR(VLOOKUP(B:B,[1]อุป_fill!A:D,4,FALSE)*0.8,"0")</f>
        <v>0.92115968000000015</v>
      </c>
      <c r="Z659" s="24">
        <f>IFERROR(VLOOKUP(B:B,[1]อุต_fill!A:D,4,FALSE)*0.8,"0")</f>
        <v>0.64481177599999995</v>
      </c>
      <c r="AA659" s="25">
        <f>250*AK659*[1]ET!$D$3/1000000</f>
        <v>4.5474842828862387</v>
      </c>
      <c r="AB659" s="25">
        <f>180/1000000*AL659*[1]ET!$D$5</f>
        <v>3.5528052565783206</v>
      </c>
      <c r="AC659" s="25">
        <f>110*0.65/1000000*AM659*[1]ET!$D$6</f>
        <v>4.0952156589220472</v>
      </c>
      <c r="AD659" s="25">
        <f>120*0.65/1000000*AN659*[1]ET!$D$4</f>
        <v>0.36237032401950281</v>
      </c>
      <c r="AE659" s="25">
        <f>107*AO659*0*[1]ET!$D$7/1000000</f>
        <v>0</v>
      </c>
      <c r="AF659" s="26">
        <f t="shared" si="103"/>
        <v>12.557875522406109</v>
      </c>
      <c r="AG659" s="26">
        <f>0.7*([1]Eco!$B$3/100)*X659</f>
        <v>1.6814531774796102</v>
      </c>
      <c r="AH659" s="27">
        <f t="shared" si="104"/>
        <v>15.805300155885719</v>
      </c>
      <c r="AI659" s="28">
        <f t="shared" si="101"/>
        <v>2.6722072889451614</v>
      </c>
      <c r="AJ659" s="29" t="str">
        <f t="shared" si="105"/>
        <v>ปกติ</v>
      </c>
      <c r="AK659" s="30">
        <f>IFERROR(VLOOKUP(B:B,[1]ข้าว_fill!A:E,5,FALSE),"0")</f>
        <v>4547.4842828862384</v>
      </c>
      <c r="AL659" s="30">
        <f>IFERROR(VLOOKUP(B:B,[1]ข้าวโพด_fill!A:E,5,FALSE),"0")</f>
        <v>6579.2689936635552</v>
      </c>
      <c r="AM659" s="30">
        <f>IFERROR(VLOOKUP(B:B,[1]มันสำปะหลัง_fill!A:E,5,FALSE),"0")</f>
        <v>19091.914493809079</v>
      </c>
      <c r="AN659" s="30">
        <f>IFERROR(VLOOKUP(B:B,[1]อ้อย_fill!A:E,5,FALSE),"0")</f>
        <v>2322.8866924327103</v>
      </c>
      <c r="AO659" s="30">
        <v>15429.096200151895</v>
      </c>
      <c r="AP659" s="31">
        <f t="shared" si="102"/>
        <v>32541.554462791581</v>
      </c>
    </row>
    <row r="660" spans="1:42" s="56" customFormat="1" x14ac:dyDescent="0.45">
      <c r="A660" s="55">
        <v>658</v>
      </c>
      <c r="B660" s="44">
        <v>6204</v>
      </c>
      <c r="C660" s="44">
        <v>62</v>
      </c>
      <c r="D660" s="44">
        <v>4</v>
      </c>
      <c r="E660" s="57" t="s">
        <v>90</v>
      </c>
      <c r="F660" s="57" t="s">
        <v>23226</v>
      </c>
      <c r="G660" s="57" t="s">
        <v>9420</v>
      </c>
      <c r="H660" s="57" t="s">
        <v>23230</v>
      </c>
      <c r="I660" s="58" t="s">
        <v>23070</v>
      </c>
      <c r="J660" s="58" t="s">
        <v>23071</v>
      </c>
      <c r="K660" s="58" t="s">
        <v>34</v>
      </c>
      <c r="L660" s="58" t="s">
        <v>23072</v>
      </c>
      <c r="M660" s="21" t="s">
        <v>203</v>
      </c>
      <c r="N660" s="59">
        <v>1</v>
      </c>
      <c r="O660" s="19">
        <f>IFERROR(VLOOKUP(M:M,[1]สถานี!A:C,3,FALSE),"0")</f>
        <v>11.547359999999999</v>
      </c>
      <c r="P660" s="19">
        <f t="shared" si="97"/>
        <v>11.547359999999999</v>
      </c>
      <c r="Q660" s="19">
        <f>VLOOKUP(B:B,[1]rainfall!A:F,6,FALSE)</f>
        <v>1.0685453508035998</v>
      </c>
      <c r="R660" s="20">
        <v>4.1717237759999994</v>
      </c>
      <c r="S660" s="20">
        <v>0.20484839999999999</v>
      </c>
      <c r="T660" s="21">
        <v>127</v>
      </c>
      <c r="U660" s="9">
        <f>'[1]%ใช้การ'!B$2</f>
        <v>0.63</v>
      </c>
      <c r="V660" s="22">
        <f t="shared" si="99"/>
        <v>2.7572404708799998</v>
      </c>
      <c r="W660" s="22">
        <f t="shared" si="98"/>
        <v>3.0746291643367201</v>
      </c>
      <c r="X660" s="23">
        <f t="shared" si="100"/>
        <v>18.447774986020317</v>
      </c>
      <c r="Y660" s="24">
        <f>IFERROR(VLOOKUP(B:B,[1]อุป_fill!A:D,4,FALSE)*0.8,"0")</f>
        <v>1.5430901600000002</v>
      </c>
      <c r="Z660" s="24">
        <f>IFERROR(VLOOKUP(B:B,[1]อุต_fill!A:D,4,FALSE)*0.8,"0")</f>
        <v>1.0801631119999999</v>
      </c>
      <c r="AA660" s="25">
        <f>250*AK660*[1]ET!$D$3/1000000</f>
        <v>31.801897628333062</v>
      </c>
      <c r="AB660" s="25">
        <f>180/1000000*AL660*[1]ET!$D$5</f>
        <v>0.72158882665791058</v>
      </c>
      <c r="AC660" s="25">
        <f>110*0.65/1000000*AM660*[1]ET!$D$6</f>
        <v>8.8928129986220057</v>
      </c>
      <c r="AD660" s="25">
        <f>120*0.65/1000000*AN660*[1]ET!$D$4</f>
        <v>1.7619373181292344</v>
      </c>
      <c r="AE660" s="25">
        <f>107*AO660*0*[1]ET!$D$7/1000000</f>
        <v>0</v>
      </c>
      <c r="AF660" s="26">
        <f t="shared" si="103"/>
        <v>43.178236771742213</v>
      </c>
      <c r="AG660" s="26">
        <f>0.7*([1]Eco!$B$3/100)*X660</f>
        <v>1.6787475237278489</v>
      </c>
      <c r="AH660" s="27">
        <f t="shared" si="104"/>
        <v>47.480237567470063</v>
      </c>
      <c r="AI660" s="28">
        <f t="shared" si="101"/>
        <v>-29.032462581449746</v>
      </c>
      <c r="AJ660" s="29" t="str">
        <f t="shared" si="105"/>
        <v>เสี่ยงภัยแล้งปานกลาง</v>
      </c>
      <c r="AK660" s="30">
        <f>IFERROR(VLOOKUP(B:B,[1]ข้าว_fill!A:E,5,FALSE),"0")</f>
        <v>31801.897628333063</v>
      </c>
      <c r="AL660" s="30">
        <f>IFERROR(VLOOKUP(B:B,[1]ข้าวโพด_fill!A:E,5,FALSE),"0")</f>
        <v>1336.2756049220566</v>
      </c>
      <c r="AM660" s="30">
        <f>IFERROR(VLOOKUP(B:B,[1]มันสำปะหลัง_fill!A:E,5,FALSE),"0")</f>
        <v>41458.335657911448</v>
      </c>
      <c r="AN660" s="30">
        <f>IFERROR(VLOOKUP(B:B,[1]อ้อย_fill!A:E,5,FALSE),"0")</f>
        <v>11294.469988007913</v>
      </c>
      <c r="AO660" s="30">
        <v>12446.976499211638</v>
      </c>
      <c r="AP660" s="31">
        <f t="shared" si="102"/>
        <v>85890.97887917448</v>
      </c>
    </row>
    <row r="661" spans="1:42" s="56" customFormat="1" x14ac:dyDescent="0.45">
      <c r="A661" s="55">
        <v>659</v>
      </c>
      <c r="B661" s="44">
        <v>6205</v>
      </c>
      <c r="C661" s="44">
        <v>62</v>
      </c>
      <c r="D661" s="44">
        <v>5</v>
      </c>
      <c r="E661" s="57" t="s">
        <v>90</v>
      </c>
      <c r="F661" s="57" t="s">
        <v>23226</v>
      </c>
      <c r="G661" s="57" t="s">
        <v>9454</v>
      </c>
      <c r="H661" s="57" t="s">
        <v>23231</v>
      </c>
      <c r="I661" s="58" t="s">
        <v>23070</v>
      </c>
      <c r="J661" s="58" t="s">
        <v>23071</v>
      </c>
      <c r="K661" s="58" t="s">
        <v>34</v>
      </c>
      <c r="L661" s="58" t="s">
        <v>23072</v>
      </c>
      <c r="M661" s="21" t="s">
        <v>209</v>
      </c>
      <c r="N661" s="59">
        <v>1</v>
      </c>
      <c r="O661" s="19">
        <f>IFERROR(VLOOKUP(M:M,[1]สถานี!A:C,3,FALSE),"0")</f>
        <v>17.676576000000001</v>
      </c>
      <c r="P661" s="19">
        <f t="shared" si="97"/>
        <v>17.676576000000001</v>
      </c>
      <c r="Q661" s="19">
        <f>VLOOKUP(B:B,[1]rainfall!A:F,6,FALSE)</f>
        <v>0.65655931569016002</v>
      </c>
      <c r="R661" s="20">
        <v>0.48508415999999999</v>
      </c>
      <c r="S661" s="20">
        <v>1.0198487999999999</v>
      </c>
      <c r="T661" s="21">
        <v>24</v>
      </c>
      <c r="U661" s="9">
        <f>'[1]%ใช้การ'!B$2</f>
        <v>0.63</v>
      </c>
      <c r="V661" s="22">
        <f t="shared" si="99"/>
        <v>0.94810776479999992</v>
      </c>
      <c r="W661" s="22">
        <f t="shared" si="98"/>
        <v>3.856248616098032</v>
      </c>
      <c r="X661" s="23">
        <f t="shared" si="100"/>
        <v>23.137491696588192</v>
      </c>
      <c r="Y661" s="24">
        <f>IFERROR(VLOOKUP(B:B,[1]อุป_fill!A:D,4,FALSE)*0.8,"0")</f>
        <v>1.0462668799999999</v>
      </c>
      <c r="Z661" s="24">
        <f>IFERROR(VLOOKUP(B:B,[1]อุต_fill!A:D,4,FALSE)*0.8,"0")</f>
        <v>0.732386816</v>
      </c>
      <c r="AA661" s="25">
        <f>250*AK661*[1]ET!$D$3/1000000</f>
        <v>23.522672576815406</v>
      </c>
      <c r="AB661" s="25">
        <f>180/1000000*AL661*[1]ET!$D$5</f>
        <v>9.3147502127074108E-2</v>
      </c>
      <c r="AC661" s="25">
        <f>110*0.65/1000000*AM661*[1]ET!$D$6</f>
        <v>2.7933074959508719</v>
      </c>
      <c r="AD661" s="25">
        <f>120*0.65/1000000*AN661*[1]ET!$D$4</f>
        <v>1.7659526924956428</v>
      </c>
      <c r="AE661" s="25">
        <f>107*AO661*0*[1]ET!$D$7/1000000</f>
        <v>0</v>
      </c>
      <c r="AF661" s="26">
        <f t="shared" si="103"/>
        <v>28.175080267388996</v>
      </c>
      <c r="AG661" s="26">
        <f>0.7*([1]Eco!$B$3/100)*X661</f>
        <v>2.1055117443895255</v>
      </c>
      <c r="AH661" s="27">
        <f t="shared" si="104"/>
        <v>32.059245707778523</v>
      </c>
      <c r="AI661" s="28">
        <f t="shared" si="101"/>
        <v>-8.9217540111903304</v>
      </c>
      <c r="AJ661" s="29" t="str">
        <f t="shared" si="105"/>
        <v>เสี่ยงภัยแล้งปานกลาง</v>
      </c>
      <c r="AK661" s="30">
        <f>IFERROR(VLOOKUP(B:B,[1]ข้าว_fill!A:E,5,FALSE),"0")</f>
        <v>23522.672576815407</v>
      </c>
      <c r="AL661" s="30">
        <f>IFERROR(VLOOKUP(B:B,[1]ข้าวโพด_fill!A:E,5,FALSE),"0")</f>
        <v>172.49537430939648</v>
      </c>
      <c r="AM661" s="30">
        <f>IFERROR(VLOOKUP(B:B,[1]มันสำปะหลัง_fill!A:E,5,FALSE),"0")</f>
        <v>13022.412568535532</v>
      </c>
      <c r="AN661" s="30">
        <f>IFERROR(VLOOKUP(B:B,[1]อ้อย_fill!A:E,5,FALSE),"0")</f>
        <v>11320.209567279762</v>
      </c>
      <c r="AO661" s="30">
        <v>8316.2869850216339</v>
      </c>
      <c r="AP661" s="31">
        <f t="shared" si="102"/>
        <v>48037.790086940091</v>
      </c>
    </row>
    <row r="662" spans="1:42" s="56" customFormat="1" x14ac:dyDescent="0.45">
      <c r="A662" s="55">
        <v>660</v>
      </c>
      <c r="B662" s="44">
        <v>6206</v>
      </c>
      <c r="C662" s="44">
        <v>62</v>
      </c>
      <c r="D662" s="44">
        <v>6</v>
      </c>
      <c r="E662" s="57" t="s">
        <v>90</v>
      </c>
      <c r="F662" s="57" t="s">
        <v>23226</v>
      </c>
      <c r="G662" s="57" t="s">
        <v>9484</v>
      </c>
      <c r="H662" s="57" t="s">
        <v>23232</v>
      </c>
      <c r="I662" s="58" t="s">
        <v>23070</v>
      </c>
      <c r="J662" s="58" t="s">
        <v>23071</v>
      </c>
      <c r="K662" s="58" t="s">
        <v>22475</v>
      </c>
      <c r="L662" s="58" t="s">
        <v>23072</v>
      </c>
      <c r="M662" s="21" t="s">
        <v>203</v>
      </c>
      <c r="N662" s="59"/>
      <c r="O662" s="19">
        <f>IFERROR(VLOOKUP(M:M,[1]สถานี!A:C,3,FALSE),"0")</f>
        <v>11.547359999999999</v>
      </c>
      <c r="P662" s="19">
        <f t="shared" si="97"/>
        <v>11.547359999999999</v>
      </c>
      <c r="Q662" s="19">
        <f>VLOOKUP(B:B,[1]rainfall!A:F,6,FALSE)</f>
        <v>0.91188954754703999</v>
      </c>
      <c r="R662" s="20">
        <v>0.48508415999999999</v>
      </c>
      <c r="S662" s="20">
        <v>0.18534600000000001</v>
      </c>
      <c r="T662" s="21">
        <v>84</v>
      </c>
      <c r="U662" s="9">
        <f>'[1]%ใช้การ'!B$2</f>
        <v>0.63</v>
      </c>
      <c r="V662" s="22">
        <f t="shared" si="99"/>
        <v>0.42237100080000001</v>
      </c>
      <c r="W662" s="22">
        <f t="shared" si="98"/>
        <v>2.5763241096694078</v>
      </c>
      <c r="X662" s="23">
        <f t="shared" si="100"/>
        <v>15.457944658016446</v>
      </c>
      <c r="Y662" s="24">
        <f>IFERROR(VLOOKUP(B:B,[1]อุป_fill!A:D,4,FALSE)*0.8,"0")</f>
        <v>1.0267768000000002</v>
      </c>
      <c r="Z662" s="24">
        <f>IFERROR(VLOOKUP(B:B,[1]อุต_fill!A:D,4,FALSE)*0.8,"0")</f>
        <v>0.71874376000000018</v>
      </c>
      <c r="AA662" s="25">
        <f>250*AK662*[1]ET!$D$3/1000000</f>
        <v>30.356187925908156</v>
      </c>
      <c r="AB662" s="25">
        <f>180/1000000*AL662*[1]ET!$D$5</f>
        <v>0.19488151517109589</v>
      </c>
      <c r="AC662" s="25">
        <f>110*0.65/1000000*AM662*[1]ET!$D$6</f>
        <v>3.6037352364579975</v>
      </c>
      <c r="AD662" s="25">
        <f>120*0.65/1000000*AN662*[1]ET!$D$4</f>
        <v>0.77631133797091245</v>
      </c>
      <c r="AE662" s="25">
        <f>107*AO662*0*[1]ET!$D$7/1000000</f>
        <v>0</v>
      </c>
      <c r="AF662" s="26">
        <f t="shared" si="103"/>
        <v>34.931116015508159</v>
      </c>
      <c r="AG662" s="26">
        <f>0.7*([1]Eco!$B$3/100)*X662</f>
        <v>1.4066729638794966</v>
      </c>
      <c r="AH662" s="27">
        <f t="shared" si="104"/>
        <v>38.083309539387656</v>
      </c>
      <c r="AI662" s="28">
        <f t="shared" si="101"/>
        <v>-22.625364881371212</v>
      </c>
      <c r="AJ662" s="29" t="str">
        <f t="shared" si="105"/>
        <v>เสี่ยงภัยแล้งปานกลาง</v>
      </c>
      <c r="AK662" s="30">
        <f>IFERROR(VLOOKUP(B:B,[1]ข้าว_fill!A:E,5,FALSE),"0")</f>
        <v>30356.187925908154</v>
      </c>
      <c r="AL662" s="30">
        <f>IFERROR(VLOOKUP(B:B,[1]ข้าวโพด_fill!A:E,5,FALSE),"0")</f>
        <v>360.8916947612887</v>
      </c>
      <c r="AM662" s="30">
        <f>IFERROR(VLOOKUP(B:B,[1]มันสำปะหลัง_fill!A:E,5,FALSE),"0")</f>
        <v>16800.630472997658</v>
      </c>
      <c r="AN662" s="30">
        <f>IFERROR(VLOOKUP(B:B,[1]อ้อย_fill!A:E,5,FALSE),"0")</f>
        <v>4976.3547305827724</v>
      </c>
      <c r="AO662" s="30">
        <v>2772.5788637255359</v>
      </c>
      <c r="AP662" s="31">
        <f t="shared" si="102"/>
        <v>52494.064824249879</v>
      </c>
    </row>
    <row r="663" spans="1:42" s="56" customFormat="1" x14ac:dyDescent="0.45">
      <c r="A663" s="55">
        <v>661</v>
      </c>
      <c r="B663" s="44">
        <v>6207</v>
      </c>
      <c r="C663" s="44">
        <v>62</v>
      </c>
      <c r="D663" s="44">
        <v>7</v>
      </c>
      <c r="E663" s="57" t="s">
        <v>90</v>
      </c>
      <c r="F663" s="57" t="s">
        <v>23226</v>
      </c>
      <c r="G663" s="57" t="s">
        <v>9514</v>
      </c>
      <c r="H663" s="57" t="s">
        <v>23233</v>
      </c>
      <c r="I663" s="58" t="s">
        <v>23070</v>
      </c>
      <c r="J663" s="58" t="s">
        <v>23071</v>
      </c>
      <c r="K663" s="58" t="s">
        <v>34</v>
      </c>
      <c r="L663" s="58" t="s">
        <v>23115</v>
      </c>
      <c r="M663" s="21" t="s">
        <v>203</v>
      </c>
      <c r="N663" s="59"/>
      <c r="O663" s="19">
        <f>IFERROR(VLOOKUP(M:M,[1]สถานี!A:C,3,FALSE),"0")</f>
        <v>11.547359999999999</v>
      </c>
      <c r="P663" s="19">
        <f t="shared" si="97"/>
        <v>11.547359999999999</v>
      </c>
      <c r="Q663" s="19">
        <f>VLOOKUP(B:B,[1]rainfall!A:F,6,FALSE)</f>
        <v>0.37495975590348002</v>
      </c>
      <c r="R663" s="20">
        <v>0.35572838400000001</v>
      </c>
      <c r="S663" s="20">
        <v>0</v>
      </c>
      <c r="T663" s="21">
        <v>186</v>
      </c>
      <c r="U663" s="9">
        <f>'[1]%ใช้การ'!B$2</f>
        <v>0.63</v>
      </c>
      <c r="V663" s="22">
        <f t="shared" si="99"/>
        <v>0.22410888192</v>
      </c>
      <c r="W663" s="22">
        <f t="shared" si="98"/>
        <v>2.4292857275646962</v>
      </c>
      <c r="X663" s="23">
        <f t="shared" si="100"/>
        <v>14.575714365388176</v>
      </c>
      <c r="Y663" s="24">
        <f>IFERROR(VLOOKUP(B:B,[1]อุป_fill!A:D,4,FALSE)*0.8,"0")</f>
        <v>0.62394320000000003</v>
      </c>
      <c r="Z663" s="24">
        <f>IFERROR(VLOOKUP(B:B,[1]อุต_fill!A:D,4,FALSE)*0.8,"0")</f>
        <v>0.43676024000000002</v>
      </c>
      <c r="AA663" s="25">
        <f>250*AK663*[1]ET!$D$3/1000000</f>
        <v>6.4925449815633893</v>
      </c>
      <c r="AB663" s="25">
        <f>180/1000000*AL663*[1]ET!$D$5</f>
        <v>1.151449784157008E-2</v>
      </c>
      <c r="AC663" s="25">
        <f>110*0.65/1000000*AM663*[1]ET!$D$6</f>
        <v>0</v>
      </c>
      <c r="AD663" s="25">
        <f>120*0.65/1000000*AN663*[1]ET!$D$4</f>
        <v>1.1585715158759375</v>
      </c>
      <c r="AE663" s="25">
        <f>107*AO663*0*[1]ET!$D$7/1000000</f>
        <v>0</v>
      </c>
      <c r="AF663" s="26">
        <f t="shared" si="103"/>
        <v>7.6626309952808969</v>
      </c>
      <c r="AG663" s="26">
        <f>0.7*([1]Eco!$B$3/100)*X663</f>
        <v>1.3263900072503241</v>
      </c>
      <c r="AH663" s="27">
        <f t="shared" si="104"/>
        <v>10.049724442531222</v>
      </c>
      <c r="AI663" s="28">
        <f t="shared" si="101"/>
        <v>4.5259899228569545</v>
      </c>
      <c r="AJ663" s="29" t="str">
        <f t="shared" si="105"/>
        <v>ปกติ</v>
      </c>
      <c r="AK663" s="30">
        <f>IFERROR(VLOOKUP(B:B,[1]ข้าว_fill!A:E,5,FALSE),"0")</f>
        <v>6492.5449815633892</v>
      </c>
      <c r="AL663" s="30">
        <f>IFERROR(VLOOKUP(B:B,[1]ข้าวโพด_fill!A:E,5,FALSE),"0")</f>
        <v>21.3231441510557</v>
      </c>
      <c r="AM663" s="30" t="str">
        <f>IFERROR(VLOOKUP(B:B,[1]มันสำปะหลัง_fill!A:E,5,FALSE),"0")</f>
        <v>0</v>
      </c>
      <c r="AN663" s="30">
        <f>IFERROR(VLOOKUP(B:B,[1]อ้อย_fill!A:E,5,FALSE),"0")</f>
        <v>7426.7404863842148</v>
      </c>
      <c r="AO663" s="30">
        <v>543.87625236867052</v>
      </c>
      <c r="AP663" s="31">
        <f t="shared" si="102"/>
        <v>13940.60861209866</v>
      </c>
    </row>
    <row r="664" spans="1:42" s="56" customFormat="1" x14ac:dyDescent="0.45">
      <c r="A664" s="55">
        <v>662</v>
      </c>
      <c r="B664" s="44">
        <v>6208</v>
      </c>
      <c r="C664" s="44">
        <v>62</v>
      </c>
      <c r="D664" s="44">
        <v>8</v>
      </c>
      <c r="E664" s="57" t="s">
        <v>90</v>
      </c>
      <c r="F664" s="57" t="s">
        <v>23226</v>
      </c>
      <c r="G664" s="57" t="s">
        <v>9535</v>
      </c>
      <c r="H664" s="57" t="s">
        <v>23234</v>
      </c>
      <c r="I664" s="58" t="s">
        <v>23070</v>
      </c>
      <c r="J664" s="58" t="s">
        <v>23071</v>
      </c>
      <c r="K664" s="58" t="s">
        <v>34</v>
      </c>
      <c r="L664" s="58" t="s">
        <v>23126</v>
      </c>
      <c r="M664" s="21" t="s">
        <v>203</v>
      </c>
      <c r="N664" s="59"/>
      <c r="O664" s="19">
        <f>IFERROR(VLOOKUP(M:M,[1]สถานี!A:C,3,FALSE),"0")</f>
        <v>11.547359999999999</v>
      </c>
      <c r="P664" s="19">
        <f t="shared" si="97"/>
        <v>11.547359999999999</v>
      </c>
      <c r="Q664" s="19">
        <f>VLOOKUP(B:B,[1]rainfall!A:F,6,FALSE)</f>
        <v>0.18931602101411998</v>
      </c>
      <c r="R664" s="20">
        <v>1.6169471999999998</v>
      </c>
      <c r="S664" s="20">
        <v>7.33872E-2</v>
      </c>
      <c r="T664" s="21">
        <v>7</v>
      </c>
      <c r="U664" s="9">
        <f>'[1]%ใช้การ'!B$2</f>
        <v>0.63</v>
      </c>
      <c r="V664" s="22">
        <f t="shared" si="99"/>
        <v>1.0649106719999999</v>
      </c>
      <c r="W664" s="22">
        <f t="shared" si="98"/>
        <v>2.560317338602824</v>
      </c>
      <c r="X664" s="23">
        <f t="shared" si="100"/>
        <v>15.361904031616943</v>
      </c>
      <c r="Y664" s="24">
        <f>IFERROR(VLOOKUP(B:B,[1]อุป_fill!A:D,4,FALSE)*0.8,"0")</f>
        <v>0.34114880000000003</v>
      </c>
      <c r="Z664" s="24">
        <f>IFERROR(VLOOKUP(B:B,[1]อุต_fill!A:D,4,FALSE)*0.8,"0")</f>
        <v>0.23880416000000004</v>
      </c>
      <c r="AA664" s="25">
        <f>250*AK664*[1]ET!$D$3/1000000</f>
        <v>0</v>
      </c>
      <c r="AB664" s="25">
        <f>180/1000000*AL664*[1]ET!$D$5</f>
        <v>0</v>
      </c>
      <c r="AC664" s="25">
        <f>110*0.65/1000000*AM664*[1]ET!$D$6</f>
        <v>0</v>
      </c>
      <c r="AD664" s="25">
        <f>120*0.65/1000000*AN664*[1]ET!$D$4</f>
        <v>6.0247550568697279E-8</v>
      </c>
      <c r="AE664" s="25">
        <f>107*AO664*0*[1]ET!$D$7/1000000</f>
        <v>0</v>
      </c>
      <c r="AF664" s="26">
        <f t="shared" si="103"/>
        <v>6.0247550568697279E-8</v>
      </c>
      <c r="AG664" s="26">
        <f>0.7*([1]Eco!$B$3/100)*X664</f>
        <v>1.3979332668771418</v>
      </c>
      <c r="AH664" s="27">
        <f t="shared" si="104"/>
        <v>1.9778862871246925</v>
      </c>
      <c r="AI664" s="28">
        <f t="shared" si="101"/>
        <v>13.384017744492251</v>
      </c>
      <c r="AJ664" s="29" t="str">
        <f t="shared" si="105"/>
        <v>ปกติ</v>
      </c>
      <c r="AK664" s="30" t="str">
        <f>IFERROR(VLOOKUP(B:B,[1]ข้าว_fill!A:E,5,FALSE),"0")</f>
        <v>0</v>
      </c>
      <c r="AL664" s="30" t="str">
        <f>IFERROR(VLOOKUP(B:B,[1]ข้าวโพด_fill!A:E,5,FALSE),"0")</f>
        <v>0</v>
      </c>
      <c r="AM664" s="30" t="str">
        <f>IFERROR(VLOOKUP(B:B,[1]มันสำปะหลัง_fill!A:E,5,FALSE),"0")</f>
        <v>0</v>
      </c>
      <c r="AN664" s="30">
        <f>IFERROR(VLOOKUP(B:B,[1]อ้อย_fill!A:E,5,FALSE),"0")</f>
        <v>3.8620224723523894E-4</v>
      </c>
      <c r="AO664" s="30">
        <v>19.650822162479681</v>
      </c>
      <c r="AP664" s="31">
        <f t="shared" si="102"/>
        <v>3.8620224723523894E-4</v>
      </c>
    </row>
    <row r="665" spans="1:42" s="56" customFormat="1" x14ac:dyDescent="0.45">
      <c r="A665" s="55">
        <v>663</v>
      </c>
      <c r="B665" s="44">
        <v>6209</v>
      </c>
      <c r="C665" s="44">
        <v>62</v>
      </c>
      <c r="D665" s="44">
        <v>9</v>
      </c>
      <c r="E665" s="57" t="s">
        <v>90</v>
      </c>
      <c r="F665" s="57" t="s">
        <v>23226</v>
      </c>
      <c r="G665" s="57" t="s">
        <v>9545</v>
      </c>
      <c r="H665" s="57" t="s">
        <v>23235</v>
      </c>
      <c r="I665" s="58" t="s">
        <v>23070</v>
      </c>
      <c r="J665" s="58" t="s">
        <v>23071</v>
      </c>
      <c r="K665" s="58" t="s">
        <v>34</v>
      </c>
      <c r="L665" s="58" t="s">
        <v>23072</v>
      </c>
      <c r="M665" s="21" t="s">
        <v>203</v>
      </c>
      <c r="N665" s="59"/>
      <c r="O665" s="19">
        <f>IFERROR(VLOOKUP(M:M,[1]สถานี!A:C,3,FALSE),"0")</f>
        <v>11.547359999999999</v>
      </c>
      <c r="P665" s="19">
        <f t="shared" si="97"/>
        <v>11.547359999999999</v>
      </c>
      <c r="Q665" s="19">
        <f>VLOOKUP(B:B,[1]rainfall!A:F,6,FALSE)</f>
        <v>0.68859398572947994</v>
      </c>
      <c r="R665" s="20">
        <v>1.7301335040000001</v>
      </c>
      <c r="S665" s="20">
        <v>0</v>
      </c>
      <c r="T665" s="21">
        <v>38</v>
      </c>
      <c r="U665" s="9">
        <f>'[1]%ใช้การ'!B$2</f>
        <v>0.63</v>
      </c>
      <c r="V665" s="22">
        <f t="shared" si="99"/>
        <v>1.0899841075200001</v>
      </c>
      <c r="W665" s="22">
        <f t="shared" si="98"/>
        <v>2.6651876186498957</v>
      </c>
      <c r="X665" s="23">
        <f t="shared" si="100"/>
        <v>15.991125711899373</v>
      </c>
      <c r="Y665" s="24">
        <f>IFERROR(VLOOKUP(B:B,[1]อุป_fill!A:D,4,FALSE)*0.8,"0")</f>
        <v>0.44431880000000001</v>
      </c>
      <c r="Z665" s="24">
        <f>IFERROR(VLOOKUP(B:B,[1]อุต_fill!A:D,4,FALSE)*0.8,"0")</f>
        <v>0.31102315999999997</v>
      </c>
      <c r="AA665" s="25">
        <f>250*AK665*[1]ET!$D$3/1000000</f>
        <v>5.2923940988893055</v>
      </c>
      <c r="AB665" s="25">
        <f>180/1000000*AL665*[1]ET!$D$5</f>
        <v>7.5025891973334202E-2</v>
      </c>
      <c r="AC665" s="25">
        <f>110*0.65/1000000*AM665*[1]ET!$D$6</f>
        <v>1.8936028100817452</v>
      </c>
      <c r="AD665" s="25">
        <f>120*0.65/1000000*AN665*[1]ET!$D$4</f>
        <v>0.22146205760005996</v>
      </c>
      <c r="AE665" s="25">
        <f>107*AO665*0*[1]ET!$D$7/1000000</f>
        <v>0</v>
      </c>
      <c r="AF665" s="26">
        <f t="shared" si="103"/>
        <v>7.4824848585444448</v>
      </c>
      <c r="AG665" s="26">
        <f>0.7*([1]Eco!$B$3/100)*X665</f>
        <v>1.4551924397828429</v>
      </c>
      <c r="AH665" s="27">
        <f t="shared" si="104"/>
        <v>9.6930192583272881</v>
      </c>
      <c r="AI665" s="28">
        <f t="shared" si="101"/>
        <v>6.2981064535720854</v>
      </c>
      <c r="AJ665" s="29" t="str">
        <f t="shared" si="105"/>
        <v>ปกติ</v>
      </c>
      <c r="AK665" s="30">
        <f>IFERROR(VLOOKUP(B:B,[1]ข้าว_fill!A:E,5,FALSE),"0")</f>
        <v>5292.3940988893055</v>
      </c>
      <c r="AL665" s="30">
        <f>IFERROR(VLOOKUP(B:B,[1]ข้าวโพด_fill!A:E,5,FALSE),"0")</f>
        <v>138.93683698765591</v>
      </c>
      <c r="AM665" s="30">
        <f>IFERROR(VLOOKUP(B:B,[1]มันสำปะหลัง_fill!A:E,5,FALSE),"0")</f>
        <v>8827.9851285862242</v>
      </c>
      <c r="AN665" s="30">
        <f>IFERROR(VLOOKUP(B:B,[1]อ้อย_fill!A:E,5,FALSE),"0")</f>
        <v>1419.6285743593587</v>
      </c>
      <c r="AO665" s="30">
        <v>4792.664720772038</v>
      </c>
      <c r="AP665" s="31">
        <f t="shared" si="102"/>
        <v>15678.944638822544</v>
      </c>
    </row>
    <row r="666" spans="1:42" s="56" customFormat="1" x14ac:dyDescent="0.45">
      <c r="A666" s="55">
        <v>664</v>
      </c>
      <c r="B666" s="44">
        <v>6210</v>
      </c>
      <c r="C666" s="44">
        <v>62</v>
      </c>
      <c r="D666" s="44">
        <v>10</v>
      </c>
      <c r="E666" s="57" t="s">
        <v>90</v>
      </c>
      <c r="F666" s="57" t="s">
        <v>23226</v>
      </c>
      <c r="G666" s="57" t="s">
        <v>9555</v>
      </c>
      <c r="H666" s="57" t="s">
        <v>23236</v>
      </c>
      <c r="I666" s="58" t="s">
        <v>23070</v>
      </c>
      <c r="J666" s="58" t="s">
        <v>23071</v>
      </c>
      <c r="K666" s="58" t="s">
        <v>22475</v>
      </c>
      <c r="L666" s="58" t="s">
        <v>23126</v>
      </c>
      <c r="M666" s="21" t="s">
        <v>203</v>
      </c>
      <c r="N666" s="59"/>
      <c r="O666" s="19">
        <f>IFERROR(VLOOKUP(M:M,[1]สถานี!A:C,3,FALSE),"0")</f>
        <v>11.547359999999999</v>
      </c>
      <c r="P666" s="19">
        <f t="shared" si="97"/>
        <v>11.547359999999999</v>
      </c>
      <c r="Q666" s="19">
        <f>VLOOKUP(B:B,[1]rainfall!A:F,6,FALSE)</f>
        <v>0.25443757258799998</v>
      </c>
      <c r="R666" s="20">
        <v>0.113186304</v>
      </c>
      <c r="S666" s="20">
        <v>0</v>
      </c>
      <c r="T666" s="21">
        <v>128</v>
      </c>
      <c r="U666" s="9">
        <f>'[1]%ใช้การ'!B$2</f>
        <v>0.63</v>
      </c>
      <c r="V666" s="22">
        <f t="shared" si="99"/>
        <v>7.1307371519999996E-2</v>
      </c>
      <c r="W666" s="22">
        <f t="shared" si="98"/>
        <v>2.3746209888215999</v>
      </c>
      <c r="X666" s="23">
        <f t="shared" si="100"/>
        <v>14.247725932929598</v>
      </c>
      <c r="Y666" s="24">
        <f>IFERROR(VLOOKUP(B:B,[1]อุป_fill!A:D,4,FALSE)*0.8,"0")</f>
        <v>0.38272088000000004</v>
      </c>
      <c r="Z666" s="24">
        <f>IFERROR(VLOOKUP(B:B,[1]อุต_fill!A:D,4,FALSE)*0.8,"0")</f>
        <v>0.26790461599999998</v>
      </c>
      <c r="AA666" s="25">
        <f>250*AK666*[1]ET!$D$3/1000000</f>
        <v>2.5110017400371261</v>
      </c>
      <c r="AB666" s="25">
        <f>180/1000000*AL666*[1]ET!$D$5</f>
        <v>0</v>
      </c>
      <c r="AC666" s="25">
        <f>110*0.65/1000000*AM666*[1]ET!$D$6</f>
        <v>0</v>
      </c>
      <c r="AD666" s="25">
        <f>120*0.65/1000000*AN666*[1]ET!$D$4</f>
        <v>1.9696808485842872</v>
      </c>
      <c r="AE666" s="25">
        <f>107*AO666*0*[1]ET!$D$7/1000000</f>
        <v>0</v>
      </c>
      <c r="AF666" s="26">
        <f t="shared" si="103"/>
        <v>4.4806825886214128</v>
      </c>
      <c r="AG666" s="26">
        <f>0.7*([1]Eco!$B$3/100)*X666</f>
        <v>1.2965430598965932</v>
      </c>
      <c r="AH666" s="27">
        <f t="shared" si="104"/>
        <v>6.427851144518006</v>
      </c>
      <c r="AI666" s="28">
        <f t="shared" si="101"/>
        <v>7.8198747884115916</v>
      </c>
      <c r="AJ666" s="29" t="str">
        <f t="shared" si="105"/>
        <v>ปกติ</v>
      </c>
      <c r="AK666" s="30">
        <f>IFERROR(VLOOKUP(B:B,[1]ข้าว_fill!A:E,5,FALSE),"0")</f>
        <v>2511.0017400371262</v>
      </c>
      <c r="AL666" s="30" t="str">
        <f>IFERROR(VLOOKUP(B:B,[1]ข้าวโพด_fill!A:E,5,FALSE),"0")</f>
        <v>0</v>
      </c>
      <c r="AM666" s="30" t="str">
        <f>IFERROR(VLOOKUP(B:B,[1]มันสำปะหลัง_fill!A:E,5,FALSE),"0")</f>
        <v>0</v>
      </c>
      <c r="AN666" s="30">
        <f>IFERROR(VLOOKUP(B:B,[1]อ้อย_fill!A:E,5,FALSE),"0")</f>
        <v>12626.159285796713</v>
      </c>
      <c r="AO666" s="30">
        <v>57.991784057682992</v>
      </c>
      <c r="AP666" s="31">
        <f t="shared" si="102"/>
        <v>15137.161025833841</v>
      </c>
    </row>
    <row r="667" spans="1:42" s="56" customFormat="1" x14ac:dyDescent="0.45">
      <c r="A667" s="55">
        <v>665</v>
      </c>
      <c r="B667" s="44">
        <v>6211</v>
      </c>
      <c r="C667" s="44">
        <v>62</v>
      </c>
      <c r="D667" s="44">
        <v>11</v>
      </c>
      <c r="E667" s="57" t="s">
        <v>90</v>
      </c>
      <c r="F667" s="57" t="s">
        <v>23226</v>
      </c>
      <c r="G667" s="57" t="s">
        <v>9567</v>
      </c>
      <c r="H667" s="57" t="s">
        <v>23237</v>
      </c>
      <c r="I667" s="58" t="s">
        <v>23070</v>
      </c>
      <c r="J667" s="58" t="s">
        <v>23071</v>
      </c>
      <c r="K667" s="58" t="s">
        <v>34</v>
      </c>
      <c r="L667" s="58" t="s">
        <v>23072</v>
      </c>
      <c r="M667" s="21" t="s">
        <v>205</v>
      </c>
      <c r="N667" s="59">
        <v>1</v>
      </c>
      <c r="O667" s="19">
        <f>IFERROR(VLOOKUP(M:M,[1]สถานี!A:C,3,FALSE),"0")</f>
        <v>18.785952000000002</v>
      </c>
      <c r="P667" s="19">
        <f t="shared" si="97"/>
        <v>18.785952000000002</v>
      </c>
      <c r="Q667" s="19">
        <f>VLOOKUP(B:B,[1]rainfall!A:F,6,FALSE)</f>
        <v>0.49840293505227995</v>
      </c>
      <c r="R667" s="20">
        <v>1.9726755839999996</v>
      </c>
      <c r="S667" s="20">
        <v>9.9027600000000007E-2</v>
      </c>
      <c r="T667" s="21">
        <v>38</v>
      </c>
      <c r="U667" s="9">
        <f>'[1]%ใช้การ'!B$2</f>
        <v>0.63</v>
      </c>
      <c r="V667" s="22">
        <f t="shared" si="99"/>
        <v>1.3051730059199997</v>
      </c>
      <c r="W667" s="22">
        <f t="shared" si="98"/>
        <v>4.1179055881944562</v>
      </c>
      <c r="X667" s="23">
        <f t="shared" si="100"/>
        <v>24.707433529166739</v>
      </c>
      <c r="Y667" s="24">
        <f>IFERROR(VLOOKUP(B:B,[1]อุป_fill!A:D,4,FALSE)*0.8,"0")</f>
        <v>0.41663304000000007</v>
      </c>
      <c r="Z667" s="24">
        <f>IFERROR(VLOOKUP(B:B,[1]อุต_fill!A:D,4,FALSE)*0.8,"0")</f>
        <v>0.29164312799999997</v>
      </c>
      <c r="AA667" s="25">
        <f>250*AK667*[1]ET!$D$3/1000000</f>
        <v>5.2322967397138669</v>
      </c>
      <c r="AB667" s="25">
        <f>180/1000000*AL667*[1]ET!$D$5</f>
        <v>2.5161448057728237</v>
      </c>
      <c r="AC667" s="25">
        <f>110*0.65/1000000*AM667*[1]ET!$D$6</f>
        <v>2.5047395790034255</v>
      </c>
      <c r="AD667" s="25">
        <f>120*0.65/1000000*AN667*[1]ET!$D$4</f>
        <v>0.83055539833670444</v>
      </c>
      <c r="AE667" s="25">
        <f>107*AO667*0*[1]ET!$D$7/1000000</f>
        <v>0</v>
      </c>
      <c r="AF667" s="26">
        <f t="shared" si="103"/>
        <v>11.08373652282682</v>
      </c>
      <c r="AG667" s="26">
        <f>0.7*([1]Eco!$B$3/100)*X667</f>
        <v>2.2483764511541731</v>
      </c>
      <c r="AH667" s="27">
        <f t="shared" si="104"/>
        <v>14.040389141980992</v>
      </c>
      <c r="AI667" s="28">
        <f t="shared" si="101"/>
        <v>10.667044387185747</v>
      </c>
      <c r="AJ667" s="29" t="str">
        <f t="shared" si="105"/>
        <v>ปกติ</v>
      </c>
      <c r="AK667" s="30">
        <f>IFERROR(VLOOKUP(B:B,[1]ข้าว_fill!A:E,5,FALSE),"0")</f>
        <v>5232.2967397138673</v>
      </c>
      <c r="AL667" s="30">
        <f>IFERROR(VLOOKUP(B:B,[1]ข้าวโพด_fill!A:E,5,FALSE),"0")</f>
        <v>4659.5274180978213</v>
      </c>
      <c r="AM667" s="30">
        <f>IFERROR(VLOOKUP(B:B,[1]มันสำปะหลัง_fill!A:E,5,FALSE),"0")</f>
        <v>11677.107594421563</v>
      </c>
      <c r="AN667" s="30">
        <f>IFERROR(VLOOKUP(B:B,[1]อ้อย_fill!A:E,5,FALSE),"0")</f>
        <v>5324.0730662609258</v>
      </c>
      <c r="AO667" s="30">
        <v>5062.1547313847595</v>
      </c>
      <c r="AP667" s="31">
        <f t="shared" si="102"/>
        <v>26893.004818494177</v>
      </c>
    </row>
    <row r="668" spans="1:42" s="56" customFormat="1" x14ac:dyDescent="0.45">
      <c r="A668" s="55">
        <v>666</v>
      </c>
      <c r="B668" s="44">
        <v>6301</v>
      </c>
      <c r="C668" s="44">
        <v>63</v>
      </c>
      <c r="D668" s="44">
        <v>1</v>
      </c>
      <c r="E668" s="57" t="s">
        <v>91</v>
      </c>
      <c r="F668" s="57" t="s">
        <v>23238</v>
      </c>
      <c r="G668" s="57" t="s">
        <v>9580</v>
      </c>
      <c r="H668" s="57" t="s">
        <v>23239</v>
      </c>
      <c r="I668" s="58" t="s">
        <v>23070</v>
      </c>
      <c r="J668" s="58" t="s">
        <v>23071</v>
      </c>
      <c r="K668" s="58" t="s">
        <v>34</v>
      </c>
      <c r="L668" s="58" t="s">
        <v>23072</v>
      </c>
      <c r="M668" s="21" t="s">
        <v>205</v>
      </c>
      <c r="N668" s="59">
        <v>7</v>
      </c>
      <c r="O668" s="19">
        <f>IFERROR(VLOOKUP(M:M,[1]สถานี!A:C,3,FALSE),"0")</f>
        <v>18.785952000000002</v>
      </c>
      <c r="P668" s="19">
        <f t="shared" si="97"/>
        <v>18.785952000000002</v>
      </c>
      <c r="Q668" s="19">
        <f>VLOOKUP(B:B,[1]rainfall!A:F,6,FALSE)</f>
        <v>1.7706361067327998</v>
      </c>
      <c r="R668" s="20">
        <v>1.4552524800000002</v>
      </c>
      <c r="S668" s="20">
        <v>0.55825440000000004</v>
      </c>
      <c r="T668" s="21">
        <v>257</v>
      </c>
      <c r="U668" s="9">
        <f>'[1]%ใช้การ'!B$2</f>
        <v>0.63</v>
      </c>
      <c r="V668" s="22">
        <f t="shared" si="99"/>
        <v>1.2685093344000002</v>
      </c>
      <c r="W668" s="22">
        <f t="shared" si="98"/>
        <v>4.3650194882265607</v>
      </c>
      <c r="X668" s="23">
        <f t="shared" si="100"/>
        <v>26.190116929359363</v>
      </c>
      <c r="Y668" s="24">
        <f>IFERROR(VLOOKUP(B:B,[1]อุป_fill!A:D,4,FALSE)*0.8*0.25,"0")</f>
        <v>0.36895402000000005</v>
      </c>
      <c r="Z668" s="24">
        <f>IFERROR(VLOOKUP(B:B,[1]อุต_fill!A:D,4,FALSE)*0.8*0.25,"0")</f>
        <v>0.25826781400000004</v>
      </c>
      <c r="AA668" s="25">
        <f>250*AK668*[1]ET!$D$3/1000000</f>
        <v>1.6874441711683936</v>
      </c>
      <c r="AB668" s="25">
        <f>180/1000000*AL668*[1]ET!$D$5</f>
        <v>0.3085633174029016</v>
      </c>
      <c r="AC668" s="25">
        <f>110/1000000*AM668*[1]ET!$D$6</f>
        <v>5.7917712194585231</v>
      </c>
      <c r="AD668" s="25">
        <f>120/1000000*AN668*[1]ET!$D$4</f>
        <v>0.83172679050086507</v>
      </c>
      <c r="AE668" s="25">
        <f>107*AO668*0*[1]ET!$D$7/1000000</f>
        <v>0</v>
      </c>
      <c r="AF668" s="26">
        <f t="shared" si="103"/>
        <v>8.6195054985306836</v>
      </c>
      <c r="AG668" s="26">
        <f>0.7*([1]Eco!$B$3/100)*X668</f>
        <v>2.3833006405717021</v>
      </c>
      <c r="AH668" s="27">
        <f t="shared" si="104"/>
        <v>11.630027973102386</v>
      </c>
      <c r="AI668" s="28">
        <f t="shared" si="101"/>
        <v>14.560088956256976</v>
      </c>
      <c r="AJ668" s="29" t="str">
        <f t="shared" si="105"/>
        <v>ปกติ</v>
      </c>
      <c r="AK668" s="30">
        <f>IFERROR(VLOOKUP(B:B,[1]ข้าว_fill!A:E,5,FALSE),"0")</f>
        <v>1687.4441711683937</v>
      </c>
      <c r="AL668" s="30">
        <f>IFERROR(VLOOKUP(B:B,[1]ข้าวโพด_fill!A:E,5,FALSE),"0")</f>
        <v>571.41355074611408</v>
      </c>
      <c r="AM668" s="30">
        <f>IFERROR(VLOOKUP(B:B,[1]มันสำปะหลัง_fill!A:E,5,FALSE),"0")</f>
        <v>17550.821877147038</v>
      </c>
      <c r="AN668" s="30">
        <f>IFERROR(VLOOKUP(B:B,[1]อ้อย_fill!A:E,5,FALSE),"0")</f>
        <v>3465.5282937536044</v>
      </c>
      <c r="AO668" s="30">
        <v>1215.6860483124119</v>
      </c>
      <c r="AP668" s="31">
        <f t="shared" si="102"/>
        <v>23275.20789281515</v>
      </c>
    </row>
    <row r="669" spans="1:42" s="56" customFormat="1" x14ac:dyDescent="0.45">
      <c r="A669" s="55">
        <v>667</v>
      </c>
      <c r="B669" s="44">
        <v>6302</v>
      </c>
      <c r="C669" s="44">
        <v>63</v>
      </c>
      <c r="D669" s="44">
        <v>2</v>
      </c>
      <c r="E669" s="57" t="s">
        <v>91</v>
      </c>
      <c r="F669" s="57" t="s">
        <v>23238</v>
      </c>
      <c r="G669" s="57" t="s">
        <v>9622</v>
      </c>
      <c r="H669" s="57" t="s">
        <v>23240</v>
      </c>
      <c r="I669" s="58" t="s">
        <v>23070</v>
      </c>
      <c r="J669" s="58" t="s">
        <v>23071</v>
      </c>
      <c r="K669" s="58" t="s">
        <v>22475</v>
      </c>
      <c r="L669" s="58" t="s">
        <v>23110</v>
      </c>
      <c r="M669" s="21" t="s">
        <v>223</v>
      </c>
      <c r="N669" s="59">
        <v>6</v>
      </c>
      <c r="O669" s="19">
        <f>IFERROR(VLOOKUP(M:M,[1]สถานี!A:C,3,FALSE),"0")</f>
        <v>7.9444800000000004</v>
      </c>
      <c r="P669" s="19">
        <f t="shared" si="97"/>
        <v>7.9444800000000004</v>
      </c>
      <c r="Q669" s="19">
        <f>VLOOKUP(B:B,[1]rainfall!A:F,6,FALSE)</f>
        <v>0.9455495166775999</v>
      </c>
      <c r="R669" s="20">
        <v>4.9478584319999994</v>
      </c>
      <c r="S669" s="20">
        <v>0</v>
      </c>
      <c r="T669" s="21">
        <v>51</v>
      </c>
      <c r="U669" s="9">
        <f>'[1]%ใช้การ'!B$2</f>
        <v>0.63</v>
      </c>
      <c r="V669" s="22">
        <f t="shared" si="99"/>
        <v>3.1171508121599998</v>
      </c>
      <c r="W669" s="22">
        <f t="shared" si="98"/>
        <v>2.4014360657675202</v>
      </c>
      <c r="X669" s="23">
        <f t="shared" si="100"/>
        <v>14.40861639460512</v>
      </c>
      <c r="Y669" s="24">
        <f>IFERROR(VLOOKUP(B:B,[1]อุป_fill!A:D,4,FALSE)*0.8,"0")</f>
        <v>0.65692864000000006</v>
      </c>
      <c r="Z669" s="24">
        <f>IFERROR(VLOOKUP(B:B,[1]อุต_fill!A:D,4,FALSE)*0.8,"0")</f>
        <v>0.45985004800000007</v>
      </c>
      <c r="AA669" s="25">
        <f>250*AK669*[1]ET!$D$3/1000000</f>
        <v>0.46662601920735536</v>
      </c>
      <c r="AB669" s="25">
        <f>180/1000000*AL669*[1]ET!$D$5</f>
        <v>0.20132515315297567</v>
      </c>
      <c r="AC669" s="25">
        <f>110/1000000*AM669*[1]ET!$D$6</f>
        <v>0.44573109993458448</v>
      </c>
      <c r="AD669" s="25">
        <f>120/1000000*AN669*[1]ET!$D$4</f>
        <v>4.2796982958195791E-2</v>
      </c>
      <c r="AE669" s="25">
        <f>107*AO669*0*[1]ET!$D$7/1000000</f>
        <v>0</v>
      </c>
      <c r="AF669" s="26">
        <f t="shared" si="103"/>
        <v>1.1564792552531113</v>
      </c>
      <c r="AG669" s="26">
        <f>0.7*([1]Eco!$B$3/100)*X669</f>
        <v>1.3111840919090658</v>
      </c>
      <c r="AH669" s="27">
        <f t="shared" si="104"/>
        <v>3.5844420351621773</v>
      </c>
      <c r="AI669" s="28">
        <f t="shared" si="101"/>
        <v>10.824174359442942</v>
      </c>
      <c r="AJ669" s="29" t="str">
        <f t="shared" si="105"/>
        <v>ปกติ</v>
      </c>
      <c r="AK669" s="30">
        <f>IFERROR(VLOOKUP(B:B,[1]ข้าว_fill!A:E,5,FALSE),"0")</f>
        <v>466.62601920735534</v>
      </c>
      <c r="AL669" s="30">
        <f>IFERROR(VLOOKUP(B:B,[1]ข้าวโพด_fill!A:E,5,FALSE),"0")</f>
        <v>372.82435769069559</v>
      </c>
      <c r="AM669" s="30">
        <f>IFERROR(VLOOKUP(B:B,[1]มันสำปะหลัง_fill!A:E,5,FALSE),"0")</f>
        <v>1350.7003028320742</v>
      </c>
      <c r="AN669" s="30">
        <f>IFERROR(VLOOKUP(B:B,[1]อ้อย_fill!A:E,5,FALSE),"0")</f>
        <v>178.32076232581579</v>
      </c>
      <c r="AO669" s="30">
        <v>237.2632436553709</v>
      </c>
      <c r="AP669" s="31">
        <f t="shared" si="102"/>
        <v>2368.4714420559412</v>
      </c>
    </row>
    <row r="670" spans="1:42" s="56" customFormat="1" x14ac:dyDescent="0.45">
      <c r="A670" s="55">
        <v>668</v>
      </c>
      <c r="B670" s="44">
        <v>6303</v>
      </c>
      <c r="C670" s="44">
        <v>63</v>
      </c>
      <c r="D670" s="44">
        <v>3</v>
      </c>
      <c r="E670" s="57" t="s">
        <v>91</v>
      </c>
      <c r="F670" s="57" t="s">
        <v>23238</v>
      </c>
      <c r="G670" s="57" t="s">
        <v>9645</v>
      </c>
      <c r="H670" s="57" t="s">
        <v>23241</v>
      </c>
      <c r="I670" s="58" t="s">
        <v>23070</v>
      </c>
      <c r="J670" s="58" t="s">
        <v>23071</v>
      </c>
      <c r="K670" s="58" t="s">
        <v>34</v>
      </c>
      <c r="L670" s="58" t="s">
        <v>23072</v>
      </c>
      <c r="M670" s="21" t="s">
        <v>223</v>
      </c>
      <c r="N670" s="59">
        <v>5</v>
      </c>
      <c r="O670" s="19">
        <f>IFERROR(VLOOKUP(M:M,[1]สถานี!A:C,3,FALSE),"0")</f>
        <v>7.9444800000000004</v>
      </c>
      <c r="P670" s="19">
        <f t="shared" si="97"/>
        <v>7.9444800000000004</v>
      </c>
      <c r="Q670" s="19">
        <f>VLOOKUP(B:B,[1]rainfall!A:F,6,FALSE)</f>
        <v>2.5548334788560001</v>
      </c>
      <c r="R670" s="20">
        <v>3.5734533119999994</v>
      </c>
      <c r="S670" s="20">
        <v>3.2154503999999999</v>
      </c>
      <c r="T670" s="21">
        <v>275</v>
      </c>
      <c r="U670" s="9">
        <f>'[1]%ใช้การ'!B$2</f>
        <v>0.63</v>
      </c>
      <c r="V670" s="22">
        <f t="shared" si="99"/>
        <v>4.2770093385600001</v>
      </c>
      <c r="W670" s="22">
        <f t="shared" si="98"/>
        <v>2.9552645634832007</v>
      </c>
      <c r="X670" s="23">
        <f t="shared" si="100"/>
        <v>17.731587380899203</v>
      </c>
      <c r="Y670" s="24">
        <f>IFERROR(VLOOKUP(B:B,[1]อุป_fill!A:D,4,FALSE)*0.8,"0")</f>
        <v>0.46450392000000007</v>
      </c>
      <c r="Z670" s="24">
        <f>IFERROR(VLOOKUP(B:B,[1]อุต_fill!A:D,4,FALSE)*0.8,"0")</f>
        <v>0.32515274400000005</v>
      </c>
      <c r="AA670" s="25">
        <f>250*AK670*[1]ET!$D$3/1000000</f>
        <v>0.43916820561838354</v>
      </c>
      <c r="AB670" s="25">
        <f>180/1000000*AL670*[1]ET!$D$5</f>
        <v>0.11753626247255095</v>
      </c>
      <c r="AC670" s="25">
        <f>110/1000000*AM670*[1]ET!$D$6</f>
        <v>0.36812239106885269</v>
      </c>
      <c r="AD670" s="25">
        <f>120/1000000*AN670*[1]ET!$D$4</f>
        <v>0.50333762271224136</v>
      </c>
      <c r="AE670" s="25">
        <f>107*AO670*0*[1]ET!$D$7/1000000</f>
        <v>0</v>
      </c>
      <c r="AF670" s="26">
        <f t="shared" si="103"/>
        <v>1.4281644818720287</v>
      </c>
      <c r="AG670" s="26">
        <f>0.7*([1]Eco!$B$3/100)*X670</f>
        <v>1.6135744516618273</v>
      </c>
      <c r="AH670" s="27">
        <f t="shared" si="104"/>
        <v>3.8313955975338563</v>
      </c>
      <c r="AI670" s="28">
        <f t="shared" si="101"/>
        <v>13.900191783365347</v>
      </c>
      <c r="AJ670" s="29" t="str">
        <f t="shared" si="105"/>
        <v>ปกติ</v>
      </c>
      <c r="AK670" s="30">
        <f>IFERROR(VLOOKUP(B:B,[1]ข้าว_fill!A:E,5,FALSE),"0")</f>
        <v>439.16820561838352</v>
      </c>
      <c r="AL670" s="30">
        <f>IFERROR(VLOOKUP(B:B,[1]ข้าวโพด_fill!A:E,5,FALSE),"0")</f>
        <v>217.65974531953876</v>
      </c>
      <c r="AM670" s="30">
        <f>IFERROR(VLOOKUP(B:B,[1]มันสำปะหลัง_fill!A:E,5,FALSE),"0")</f>
        <v>1115.5223971783414</v>
      </c>
      <c r="AN670" s="30">
        <f>IFERROR(VLOOKUP(B:B,[1]อ้อย_fill!A:E,5,FALSE),"0")</f>
        <v>2097.2400946343391</v>
      </c>
      <c r="AO670" s="30">
        <v>480.8380281986357</v>
      </c>
      <c r="AP670" s="31">
        <f t="shared" si="102"/>
        <v>3869.590442750603</v>
      </c>
    </row>
    <row r="671" spans="1:42" s="56" customFormat="1" x14ac:dyDescent="0.45">
      <c r="A671" s="55">
        <v>669</v>
      </c>
      <c r="B671" s="44">
        <v>6304</v>
      </c>
      <c r="C671" s="44">
        <v>63</v>
      </c>
      <c r="D671" s="44">
        <v>4</v>
      </c>
      <c r="E671" s="57" t="s">
        <v>91</v>
      </c>
      <c r="F671" s="57" t="s">
        <v>23238</v>
      </c>
      <c r="G671" s="57" t="s">
        <v>9662</v>
      </c>
      <c r="H671" s="57" t="s">
        <v>23242</v>
      </c>
      <c r="I671" s="58" t="s">
        <v>23070</v>
      </c>
      <c r="J671" s="58" t="s">
        <v>23071</v>
      </c>
      <c r="K671" s="58" t="s">
        <v>22475</v>
      </c>
      <c r="L671" s="58" t="s">
        <v>23190</v>
      </c>
      <c r="M671" s="21" t="s">
        <v>207</v>
      </c>
      <c r="N671" s="59">
        <v>2</v>
      </c>
      <c r="O671" s="19">
        <f>IFERROR(VLOOKUP(M:M,[1]สถานี!A:C,3,FALSE),"0")</f>
        <v>1.1672640000000001</v>
      </c>
      <c r="P671" s="19">
        <f t="shared" si="97"/>
        <v>1.1672640000000001</v>
      </c>
      <c r="Q671" s="19">
        <f>VLOOKUP(B:B,[1]rainfall!A:F,6,FALSE)</f>
        <v>1.4001059887795999</v>
      </c>
      <c r="R671" s="20">
        <v>8.0847359999999993E-2</v>
      </c>
      <c r="S671" s="20">
        <v>0</v>
      </c>
      <c r="T671" s="21">
        <v>94</v>
      </c>
      <c r="U671" s="9">
        <f>'[1]%ใช้การ'!B$2</f>
        <v>0.63</v>
      </c>
      <c r="V671" s="22">
        <f t="shared" si="99"/>
        <v>5.0933836799999993E-2</v>
      </c>
      <c r="W671" s="22">
        <f t="shared" si="98"/>
        <v>0.52366076511591997</v>
      </c>
      <c r="X671" s="23">
        <f t="shared" si="100"/>
        <v>3.1419645906955198</v>
      </c>
      <c r="Y671" s="24">
        <f>IFERROR(VLOOKUP(B:B,[1]อุป_fill!A:D,4,FALSE)*0.8,"0")</f>
        <v>0.81872816000000004</v>
      </c>
      <c r="Z671" s="24">
        <f>IFERROR(VLOOKUP(B:B,[1]อุต_fill!A:D,4,FALSE)*0.8,"0")</f>
        <v>0.57310971199999994</v>
      </c>
      <c r="AA671" s="25">
        <f>250*AK671*[1]ET!$D$3/1000000</f>
        <v>0.80387584847071969</v>
      </c>
      <c r="AB671" s="25">
        <f>180/1000000*AL671*[1]ET!$D$5</f>
        <v>1.5700381703122228</v>
      </c>
      <c r="AC671" s="25">
        <f>110/1000000*AM671*[1]ET!$D$6</f>
        <v>0.2197594592575759</v>
      </c>
      <c r="AD671" s="25">
        <f>120/1000000*AN671*[1]ET!$D$4</f>
        <v>0</v>
      </c>
      <c r="AE671" s="25">
        <f>107*AO671*0*[1]ET!$D$7/1000000</f>
        <v>0</v>
      </c>
      <c r="AF671" s="26">
        <f t="shared" si="103"/>
        <v>2.5936734780405182</v>
      </c>
      <c r="AG671" s="26">
        <f>0.7*([1]Eco!$B$3/100)*X671</f>
        <v>0.28591877775329227</v>
      </c>
      <c r="AH671" s="27">
        <f t="shared" si="104"/>
        <v>4.2714301277938107</v>
      </c>
      <c r="AI671" s="28">
        <f t="shared" si="101"/>
        <v>-1.1294655370982909</v>
      </c>
      <c r="AJ671" s="29" t="str">
        <f t="shared" si="105"/>
        <v>ปกติ</v>
      </c>
      <c r="AK671" s="30">
        <f>IFERROR(VLOOKUP(B:B,[1]ข้าว_fill!A:E,5,FALSE),"0")</f>
        <v>803.87584847071969</v>
      </c>
      <c r="AL671" s="30">
        <f>IFERROR(VLOOKUP(B:B,[1]ข้าวโพด_fill!A:E,5,FALSE),"0")</f>
        <v>2907.4780931707828</v>
      </c>
      <c r="AM671" s="30">
        <f>IFERROR(VLOOKUP(B:B,[1]มันสำปะหลัง_fill!A:E,5,FALSE),"0")</f>
        <v>665.9377553259875</v>
      </c>
      <c r="AN671" s="30" t="str">
        <f>IFERROR(VLOOKUP(B:B,[1]อ้อย_fill!A:E,5,FALSE),"0")</f>
        <v>0</v>
      </c>
      <c r="AO671" s="30">
        <v>1402.4714498540286</v>
      </c>
      <c r="AP671" s="31">
        <f t="shared" si="102"/>
        <v>4377.2916969674898</v>
      </c>
    </row>
    <row r="672" spans="1:42" s="56" customFormat="1" x14ac:dyDescent="0.45">
      <c r="A672" s="55">
        <v>670</v>
      </c>
      <c r="B672" s="44">
        <v>6305</v>
      </c>
      <c r="C672" s="44">
        <v>63</v>
      </c>
      <c r="D672" s="44">
        <v>5</v>
      </c>
      <c r="E672" s="57" t="s">
        <v>91</v>
      </c>
      <c r="F672" s="57" t="s">
        <v>23238</v>
      </c>
      <c r="G672" s="57" t="s">
        <v>9679</v>
      </c>
      <c r="H672" s="57" t="s">
        <v>23243</v>
      </c>
      <c r="I672" s="58" t="s">
        <v>23070</v>
      </c>
      <c r="J672" s="58" t="s">
        <v>23071</v>
      </c>
      <c r="K672" s="58" t="s">
        <v>34</v>
      </c>
      <c r="L672" s="58" t="s">
        <v>23190</v>
      </c>
      <c r="M672" s="19" t="s">
        <v>205</v>
      </c>
      <c r="N672" s="59"/>
      <c r="O672" s="19">
        <f>IFERROR(VLOOKUP(M:M,[1]สถานี!A:C,3,FALSE),"0")</f>
        <v>18.785952000000002</v>
      </c>
      <c r="P672" s="19">
        <f t="shared" si="97"/>
        <v>18.785952000000002</v>
      </c>
      <c r="Q672" s="19">
        <f>VLOOKUP(B:B,[1]rainfall!A:F,6,FALSE)</f>
        <v>1.7900177563927999</v>
      </c>
      <c r="R672" s="20">
        <v>1.5846082559999999</v>
      </c>
      <c r="S672" s="20">
        <v>0.92170200000000002</v>
      </c>
      <c r="T672" s="21">
        <v>64</v>
      </c>
      <c r="U672" s="9">
        <f>'[1]%ใช้การ'!B$2</f>
        <v>0.63</v>
      </c>
      <c r="V672" s="22">
        <f t="shared" si="99"/>
        <v>1.57897546128</v>
      </c>
      <c r="W672" s="22">
        <f t="shared" si="98"/>
        <v>4.4309890435345602</v>
      </c>
      <c r="X672" s="23">
        <f t="shared" si="100"/>
        <v>26.58593426120736</v>
      </c>
      <c r="Y672" s="24">
        <f>IFERROR(VLOOKUP(B:B,[1]อุป_fill!A:D,4,FALSE)*0.8,"0")</f>
        <v>1.17067904</v>
      </c>
      <c r="Z672" s="24">
        <f>IFERROR(VLOOKUP(B:B,[1]อุต_fill!A:D,4,FALSE)*0.8,"0")</f>
        <v>0.81947532800000011</v>
      </c>
      <c r="AA672" s="25">
        <f>250*AK672*[1]ET!$D$3/1000000</f>
        <v>0.56028705866635431</v>
      </c>
      <c r="AB672" s="25">
        <f>180/1000000*AL672*[1]ET!$D$5</f>
        <v>1.2124444254308036</v>
      </c>
      <c r="AC672" s="25">
        <f>110/1000000*AM672*[1]ET!$D$6</f>
        <v>0.10032037046254974</v>
      </c>
      <c r="AD672" s="25">
        <f>120/1000000*AN672*[1]ET!$D$4</f>
        <v>0</v>
      </c>
      <c r="AE672" s="25">
        <f>107*AO672*0*[1]ET!$D$7/1000000</f>
        <v>0</v>
      </c>
      <c r="AF672" s="26">
        <f t="shared" si="103"/>
        <v>1.8730518545597075</v>
      </c>
      <c r="AG672" s="26">
        <f>0.7*([1]Eco!$B$3/100)*X672</f>
        <v>2.4193200177698695</v>
      </c>
      <c r="AH672" s="27">
        <f t="shared" si="104"/>
        <v>6.2825262403295774</v>
      </c>
      <c r="AI672" s="28">
        <f t="shared" si="101"/>
        <v>20.303408020877782</v>
      </c>
      <c r="AJ672" s="29" t="str">
        <f t="shared" si="105"/>
        <v>ปกติ</v>
      </c>
      <c r="AK672" s="30">
        <f>IFERROR(VLOOKUP(B:B,[1]ข้าว_fill!A:E,5,FALSE),"0")</f>
        <v>560.28705866635426</v>
      </c>
      <c r="AL672" s="30">
        <f>IFERROR(VLOOKUP(B:B,[1]ข้าวโพด_fill!A:E,5,FALSE),"0")</f>
        <v>2245.2674545014879</v>
      </c>
      <c r="AM672" s="30">
        <f>IFERROR(VLOOKUP(B:B,[1]มันสำปะหลัง_fill!A:E,5,FALSE),"0")</f>
        <v>304.00112261378706</v>
      </c>
      <c r="AN672" s="30" t="str">
        <f>IFERROR(VLOOKUP(B:B,[1]อ้อย_fill!A:E,5,FALSE),"0")</f>
        <v>0</v>
      </c>
      <c r="AO672" s="30">
        <v>1113.0810365269119</v>
      </c>
      <c r="AP672" s="31">
        <f t="shared" si="102"/>
        <v>3109.5556357816295</v>
      </c>
    </row>
    <row r="673" spans="1:42" s="56" customFormat="1" x14ac:dyDescent="0.45">
      <c r="A673" s="55">
        <v>671</v>
      </c>
      <c r="B673" s="44">
        <v>6306</v>
      </c>
      <c r="C673" s="44">
        <v>63</v>
      </c>
      <c r="D673" s="44">
        <v>6</v>
      </c>
      <c r="E673" s="57" t="s">
        <v>91</v>
      </c>
      <c r="F673" s="57" t="s">
        <v>23238</v>
      </c>
      <c r="G673" s="57" t="s">
        <v>9698</v>
      </c>
      <c r="H673" s="57" t="s">
        <v>23244</v>
      </c>
      <c r="I673" s="58" t="s">
        <v>23070</v>
      </c>
      <c r="J673" s="58" t="s">
        <v>23071</v>
      </c>
      <c r="K673" s="58" t="s">
        <v>22475</v>
      </c>
      <c r="L673" s="58" t="s">
        <v>23190</v>
      </c>
      <c r="M673" s="19" t="s">
        <v>205</v>
      </c>
      <c r="N673" s="59"/>
      <c r="O673" s="19">
        <f>IFERROR(VLOOKUP(M:M,[1]สถานี!A:C,3,FALSE),"0")</f>
        <v>18.785952000000002</v>
      </c>
      <c r="P673" s="19">
        <f t="shared" si="97"/>
        <v>18.785952000000002</v>
      </c>
      <c r="Q673" s="19">
        <f>VLOOKUP(B:B,[1]rainfall!A:F,6,FALSE)</f>
        <v>1.4625772006651998</v>
      </c>
      <c r="R673" s="20">
        <v>1.3258967039999998</v>
      </c>
      <c r="S673" s="20">
        <v>0.2823948</v>
      </c>
      <c r="T673" s="21">
        <v>97</v>
      </c>
      <c r="U673" s="9">
        <f>'[1]%ใช้การ'!B$2</f>
        <v>0.63</v>
      </c>
      <c r="V673" s="22">
        <f t="shared" si="99"/>
        <v>1.0132236475199998</v>
      </c>
      <c r="W673" s="22">
        <f t="shared" si="98"/>
        <v>4.2523505696370405</v>
      </c>
      <c r="X673" s="23">
        <f t="shared" si="100"/>
        <v>25.514103417822245</v>
      </c>
      <c r="Y673" s="24">
        <f>IFERROR(VLOOKUP(B:B,[1]อุป_fill!A:D,4,FALSE)*0.8,"0")</f>
        <v>2.1677718399999999</v>
      </c>
      <c r="Z673" s="24">
        <f>IFERROR(VLOOKUP(B:B,[1]อุต_fill!A:D,4,FALSE)*0.8,"0")</f>
        <v>1.5174402880000002</v>
      </c>
      <c r="AA673" s="25">
        <f>250*AK673*[1]ET!$D$3/1000000</f>
        <v>1.2121283464338277</v>
      </c>
      <c r="AB673" s="25">
        <f>180/1000000*AL673*[1]ET!$D$5</f>
        <v>1.7507486742287255</v>
      </c>
      <c r="AC673" s="25">
        <f>110/1000000*AM673*[1]ET!$D$6</f>
        <v>2.5148487209752185E-2</v>
      </c>
      <c r="AD673" s="25">
        <f>120/1000000*AN673*[1]ET!$D$4</f>
        <v>0</v>
      </c>
      <c r="AE673" s="25">
        <f>107*AO673*0*[1]ET!$D$7/1000000</f>
        <v>0</v>
      </c>
      <c r="AF673" s="26">
        <f t="shared" si="103"/>
        <v>2.9880255078723055</v>
      </c>
      <c r="AG673" s="26">
        <f>0.7*([1]Eco!$B$3/100)*X673</f>
        <v>2.3217834110218241</v>
      </c>
      <c r="AH673" s="27">
        <f t="shared" si="104"/>
        <v>8.995021046894129</v>
      </c>
      <c r="AI673" s="28">
        <f t="shared" si="101"/>
        <v>16.519082370928118</v>
      </c>
      <c r="AJ673" s="29" t="str">
        <f t="shared" si="105"/>
        <v>ปกติ</v>
      </c>
      <c r="AK673" s="30">
        <f>IFERROR(VLOOKUP(B:B,[1]ข้าว_fill!A:E,5,FALSE),"0")</f>
        <v>1212.1283464338276</v>
      </c>
      <c r="AL673" s="30">
        <f>IFERROR(VLOOKUP(B:B,[1]ข้าวโพด_fill!A:E,5,FALSE),"0")</f>
        <v>3242.1271744976398</v>
      </c>
      <c r="AM673" s="30">
        <f>IFERROR(VLOOKUP(B:B,[1]มันสำปะหลัง_fill!A:E,5,FALSE),"0")</f>
        <v>76.207536999249044</v>
      </c>
      <c r="AN673" s="30" t="str">
        <f>IFERROR(VLOOKUP(B:B,[1]อ้อย_fill!A:E,5,FALSE),"0")</f>
        <v>0</v>
      </c>
      <c r="AO673" s="30">
        <v>4383.8301914698422</v>
      </c>
      <c r="AP673" s="31">
        <f t="shared" si="102"/>
        <v>4530.4630579307159</v>
      </c>
    </row>
    <row r="674" spans="1:42" s="56" customFormat="1" x14ac:dyDescent="0.45">
      <c r="A674" s="55">
        <v>672</v>
      </c>
      <c r="B674" s="44">
        <v>6307</v>
      </c>
      <c r="C674" s="44">
        <v>63</v>
      </c>
      <c r="D674" s="44">
        <v>7</v>
      </c>
      <c r="E674" s="57" t="s">
        <v>91</v>
      </c>
      <c r="F674" s="57" t="s">
        <v>23238</v>
      </c>
      <c r="G674" s="57" t="s">
        <v>9728</v>
      </c>
      <c r="H674" s="57" t="s">
        <v>23245</v>
      </c>
      <c r="I674" s="58" t="s">
        <v>23070</v>
      </c>
      <c r="J674" s="58" t="s">
        <v>23071</v>
      </c>
      <c r="K674" s="58" t="s">
        <v>34</v>
      </c>
      <c r="L674" s="58" t="s">
        <v>23190</v>
      </c>
      <c r="M674" s="19" t="s">
        <v>205</v>
      </c>
      <c r="N674" s="59"/>
      <c r="O674" s="19">
        <f>IFERROR(VLOOKUP(M:M,[1]สถานี!A:C,3,FALSE),"0")</f>
        <v>18.785952000000002</v>
      </c>
      <c r="P674" s="19">
        <f t="shared" si="97"/>
        <v>18.785952000000002</v>
      </c>
      <c r="Q674" s="19">
        <f>VLOOKUP(B:B,[1]rainfall!A:F,6,FALSE)</f>
        <v>0.90671804226363995</v>
      </c>
      <c r="R674" s="20">
        <v>4.7214858240000002</v>
      </c>
      <c r="S674" s="20">
        <v>1.2168528000000001</v>
      </c>
      <c r="T674" s="21">
        <v>58</v>
      </c>
      <c r="U674" s="9">
        <f>'[1]%ใช้การ'!B$2</f>
        <v>0.63</v>
      </c>
      <c r="V674" s="22">
        <f t="shared" si="99"/>
        <v>3.7411533331200002</v>
      </c>
      <c r="W674" s="22">
        <f t="shared" si="98"/>
        <v>4.6867646750767289</v>
      </c>
      <c r="X674" s="23">
        <f t="shared" si="100"/>
        <v>28.12058805046037</v>
      </c>
      <c r="Y674" s="24">
        <f>IFERROR(VLOOKUP(B:B,[1]อุป_fill!A:D,4,FALSE)*0.8,"0")</f>
        <v>1.13261112</v>
      </c>
      <c r="Z674" s="24">
        <f>IFERROR(VLOOKUP(B:B,[1]อุต_fill!A:D,4,FALSE)*0.8,"0")</f>
        <v>0.79282778399999998</v>
      </c>
      <c r="AA674" s="25">
        <f>250*AK674*[1]ET!$D$3/1000000</f>
        <v>0.31758362328348</v>
      </c>
      <c r="AB674" s="25">
        <f>180/1000000*AL674*[1]ET!$D$5</f>
        <v>1.8176803805693931</v>
      </c>
      <c r="AC674" s="25">
        <f>110/1000000*AM674*[1]ET!$D$6</f>
        <v>0.7399355618829393</v>
      </c>
      <c r="AD674" s="25">
        <f>120/1000000*AN674*[1]ET!$D$4</f>
        <v>0.10718044170217819</v>
      </c>
      <c r="AE674" s="25">
        <f>107*AO674*0*[1]ET!$D$7/1000000</f>
        <v>0</v>
      </c>
      <c r="AF674" s="26">
        <f t="shared" si="103"/>
        <v>2.9823800074379903</v>
      </c>
      <c r="AG674" s="26">
        <f>0.7*([1]Eco!$B$3/100)*X674</f>
        <v>2.5589735125918938</v>
      </c>
      <c r="AH674" s="27">
        <f t="shared" si="104"/>
        <v>7.4667924240298849</v>
      </c>
      <c r="AI674" s="28">
        <f t="shared" si="101"/>
        <v>20.653795626430487</v>
      </c>
      <c r="AJ674" s="29" t="str">
        <f t="shared" si="105"/>
        <v>ปกติ</v>
      </c>
      <c r="AK674" s="30">
        <f>IFERROR(VLOOKUP(B:B,[1]ข้าว_fill!A:E,5,FALSE),"0")</f>
        <v>317.58362328347999</v>
      </c>
      <c r="AL674" s="30">
        <f>IFERROR(VLOOKUP(B:B,[1]ข้าวโพด_fill!A:E,5,FALSE),"0")</f>
        <v>3366.0747788322096</v>
      </c>
      <c r="AM674" s="30">
        <f>IFERROR(VLOOKUP(B:B,[1]มันสำปะหลัง_fill!A:E,5,FALSE),"0")</f>
        <v>2242.2289754028461</v>
      </c>
      <c r="AN674" s="30">
        <f>IFERROR(VLOOKUP(B:B,[1]อ้อย_fill!A:E,5,FALSE),"0")</f>
        <v>446.58517375907581</v>
      </c>
      <c r="AO674" s="30">
        <v>2874.0666492607916</v>
      </c>
      <c r="AP674" s="31">
        <f t="shared" si="102"/>
        <v>6372.4725512776113</v>
      </c>
    </row>
    <row r="675" spans="1:42" s="56" customFormat="1" x14ac:dyDescent="0.45">
      <c r="A675" s="55">
        <v>673</v>
      </c>
      <c r="B675" s="44">
        <v>6308</v>
      </c>
      <c r="C675" s="44">
        <v>63</v>
      </c>
      <c r="D675" s="44">
        <v>8</v>
      </c>
      <c r="E675" s="57" t="s">
        <v>91</v>
      </c>
      <c r="F675" s="57" t="s">
        <v>23238</v>
      </c>
      <c r="G675" s="57" t="s">
        <v>9744</v>
      </c>
      <c r="H675" s="57" t="s">
        <v>23246</v>
      </c>
      <c r="I675" s="58" t="s">
        <v>23070</v>
      </c>
      <c r="J675" s="58" t="s">
        <v>23071</v>
      </c>
      <c r="K675" s="58" t="s">
        <v>34</v>
      </c>
      <c r="L675" s="58" t="s">
        <v>23223</v>
      </c>
      <c r="M675" s="19" t="s">
        <v>205</v>
      </c>
      <c r="N675" s="59"/>
      <c r="O675" s="19">
        <f>IFERROR(VLOOKUP(M:M,[1]สถานี!A:C,3,FALSE),"0")</f>
        <v>18.785952000000002</v>
      </c>
      <c r="P675" s="19">
        <f t="shared" si="97"/>
        <v>18.785952000000002</v>
      </c>
      <c r="Q675" s="19">
        <f>VLOOKUP(B:B,[1]rainfall!A:F,6,FALSE)</f>
        <v>4.4353904175727994</v>
      </c>
      <c r="R675" s="20">
        <v>0.48508415999999999</v>
      </c>
      <c r="S675" s="20">
        <v>0.16937519999999998</v>
      </c>
      <c r="T675" s="21">
        <v>56</v>
      </c>
      <c r="U675" s="9">
        <f>'[1]%ใช้การ'!B$2</f>
        <v>0.63</v>
      </c>
      <c r="V675" s="22">
        <f t="shared" si="99"/>
        <v>0.41230939679999995</v>
      </c>
      <c r="W675" s="22">
        <f t="shared" si="98"/>
        <v>4.7267303628745605</v>
      </c>
      <c r="X675" s="23">
        <f t="shared" si="100"/>
        <v>28.360382177247359</v>
      </c>
      <c r="Y675" s="24">
        <f>IFERROR(VLOOKUP(B:B,[1]อุป_fill!A:D,4,FALSE)*0.8,"0")</f>
        <v>0.58820656000000004</v>
      </c>
      <c r="Z675" s="24">
        <f>IFERROR(VLOOKUP(B:B,[1]อุต_fill!A:D,4,FALSE)*0.8,"0")</f>
        <v>0.41174459200000002</v>
      </c>
      <c r="AA675" s="25">
        <f>250*AK675*[1]ET!$D$3/1000000</f>
        <v>0.48373439111951538</v>
      </c>
      <c r="AB675" s="25">
        <f>180/1000000*AL675*[1]ET!$D$5</f>
        <v>1.5152860332085123</v>
      </c>
      <c r="AC675" s="25">
        <f>110/1000000*AM675*[1]ET!$D$6</f>
        <v>0</v>
      </c>
      <c r="AD675" s="25">
        <f>120/1000000*AN675*[1]ET!$D$4</f>
        <v>0</v>
      </c>
      <c r="AE675" s="25">
        <f>107*AO675*0*[1]ET!$D$7/1000000</f>
        <v>0</v>
      </c>
      <c r="AF675" s="26">
        <f t="shared" si="103"/>
        <v>1.9990204243280276</v>
      </c>
      <c r="AG675" s="26">
        <f>0.7*([1]Eco!$B$3/100)*X675</f>
        <v>2.5807947781295097</v>
      </c>
      <c r="AH675" s="27">
        <f t="shared" si="104"/>
        <v>5.5797663544575373</v>
      </c>
      <c r="AI675" s="28">
        <f t="shared" si="101"/>
        <v>22.780615822789823</v>
      </c>
      <c r="AJ675" s="29" t="str">
        <f t="shared" si="105"/>
        <v>ปกติ</v>
      </c>
      <c r="AK675" s="30">
        <f>IFERROR(VLOOKUP(B:B,[1]ข้าว_fill!A:E,5,FALSE),"0")</f>
        <v>483.73439111951541</v>
      </c>
      <c r="AL675" s="30">
        <f>IFERROR(VLOOKUP(B:B,[1]ข้าวโพด_fill!A:E,5,FALSE),"0")</f>
        <v>2806.0852466824299</v>
      </c>
      <c r="AM675" s="30" t="str">
        <f>IFERROR(VLOOKUP(B:B,[1]มันสำปะหลัง_fill!A:E,5,FALSE),"0")</f>
        <v>0</v>
      </c>
      <c r="AN675" s="30" t="str">
        <f>IFERROR(VLOOKUP(B:B,[1]อ้อย_fill!A:E,5,FALSE),"0")</f>
        <v>0</v>
      </c>
      <c r="AO675" s="30">
        <v>1329.3619729648497</v>
      </c>
      <c r="AP675" s="31">
        <f t="shared" si="102"/>
        <v>3289.8196378019452</v>
      </c>
    </row>
    <row r="676" spans="1:42" s="56" customFormat="1" x14ac:dyDescent="0.45">
      <c r="A676" s="55">
        <v>674</v>
      </c>
      <c r="B676" s="44">
        <v>6309</v>
      </c>
      <c r="C676" s="44">
        <v>63</v>
      </c>
      <c r="D676" s="44">
        <v>9</v>
      </c>
      <c r="E676" s="57" t="s">
        <v>91</v>
      </c>
      <c r="F676" s="57" t="s">
        <v>23238</v>
      </c>
      <c r="G676" s="57" t="s">
        <v>9760</v>
      </c>
      <c r="H676" s="57" t="s">
        <v>23247</v>
      </c>
      <c r="I676" s="58" t="s">
        <v>23070</v>
      </c>
      <c r="J676" s="58" t="s">
        <v>23071</v>
      </c>
      <c r="K676" s="58" t="s">
        <v>34</v>
      </c>
      <c r="L676" s="58" t="s">
        <v>23072</v>
      </c>
      <c r="M676" s="19" t="s">
        <v>205</v>
      </c>
      <c r="N676" s="59"/>
      <c r="O676" s="19">
        <f>IFERROR(VLOOKUP(M:M,[1]สถานี!A:C,3,FALSE),"0")</f>
        <v>18.785952000000002</v>
      </c>
      <c r="P676" s="19">
        <f t="shared" si="97"/>
        <v>18.785952000000002</v>
      </c>
      <c r="Q676" s="19">
        <f>VLOOKUP(B:B,[1]rainfall!A:F,6,FALSE)</f>
        <v>0.65980482808688001</v>
      </c>
      <c r="R676" s="20">
        <v>1.907997696</v>
      </c>
      <c r="S676" s="20">
        <v>0.45850800000000003</v>
      </c>
      <c r="T676" s="21">
        <v>267</v>
      </c>
      <c r="U676" s="9">
        <f>'[1]%ใช้การ'!B$2</f>
        <v>0.63</v>
      </c>
      <c r="V676" s="22">
        <f t="shared" si="99"/>
        <v>1.4908985884799999</v>
      </c>
      <c r="W676" s="22">
        <f t="shared" si="98"/>
        <v>4.187331083313377</v>
      </c>
      <c r="X676" s="23">
        <f t="shared" si="100"/>
        <v>25.12398649988026</v>
      </c>
      <c r="Y676" s="24">
        <f>IFERROR(VLOOKUP(B:B,[1]อุป_fill!A:D,4,FALSE)*0.8,"0")</f>
        <v>0.47892600000000007</v>
      </c>
      <c r="Z676" s="24">
        <f>IFERROR(VLOOKUP(B:B,[1]อุต_fill!A:D,4,FALSE)*0.8,"0")</f>
        <v>0.33524820000000005</v>
      </c>
      <c r="AA676" s="25">
        <f>250*AK676*[1]ET!$D$3/1000000</f>
        <v>0.22915233603197052</v>
      </c>
      <c r="AB676" s="25">
        <f>180/1000000*AL676*[1]ET!$D$5</f>
        <v>0.30837758322191533</v>
      </c>
      <c r="AC676" s="25">
        <f>110/1000000*AM676*[1]ET!$D$6</f>
        <v>2.9484114107252219</v>
      </c>
      <c r="AD676" s="25">
        <f>120/1000000*AN676*[1]ET!$D$4</f>
        <v>0.99175816212651924</v>
      </c>
      <c r="AE676" s="25">
        <f>107*AO676*0*[1]ET!$D$7/1000000</f>
        <v>0</v>
      </c>
      <c r="AF676" s="26">
        <f t="shared" si="103"/>
        <v>4.4776994921056268</v>
      </c>
      <c r="AG676" s="26">
        <f>0.7*([1]Eco!$B$3/100)*X676</f>
        <v>2.2862827714891036</v>
      </c>
      <c r="AH676" s="27">
        <f t="shared" si="104"/>
        <v>7.5781564635947305</v>
      </c>
      <c r="AI676" s="28">
        <f t="shared" si="101"/>
        <v>17.54583003628553</v>
      </c>
      <c r="AJ676" s="29" t="str">
        <f t="shared" si="105"/>
        <v>ปกติ</v>
      </c>
      <c r="AK676" s="30">
        <f>IFERROR(VLOOKUP(B:B,[1]ข้าว_fill!A:E,5,FALSE),"0")</f>
        <v>229.15233603197052</v>
      </c>
      <c r="AL676" s="30">
        <f>IFERROR(VLOOKUP(B:B,[1]ข้าวโพด_fill!A:E,5,FALSE),"0")</f>
        <v>571.06959855910236</v>
      </c>
      <c r="AM676" s="30">
        <f>IFERROR(VLOOKUP(B:B,[1]มันสำปะหลัง_fill!A:E,5,FALSE),"0")</f>
        <v>8934.5800325006712</v>
      </c>
      <c r="AN676" s="30">
        <f>IFERROR(VLOOKUP(B:B,[1]อ้อย_fill!A:E,5,FALSE),"0")</f>
        <v>4132.3256755271632</v>
      </c>
      <c r="AO676" s="30">
        <v>2119.5030221805041</v>
      </c>
      <c r="AP676" s="31">
        <f t="shared" si="102"/>
        <v>13867.127642618907</v>
      </c>
    </row>
    <row r="677" spans="1:42" s="56" customFormat="1" x14ac:dyDescent="0.45">
      <c r="A677" s="55">
        <v>675</v>
      </c>
      <c r="B677" s="44">
        <v>6401</v>
      </c>
      <c r="C677" s="44">
        <v>64</v>
      </c>
      <c r="D677" s="44">
        <v>1</v>
      </c>
      <c r="E677" s="44" t="s">
        <v>92</v>
      </c>
      <c r="F677" s="44" t="s">
        <v>23248</v>
      </c>
      <c r="G677" s="61" t="s">
        <v>9773</v>
      </c>
      <c r="H677" s="44" t="s">
        <v>23249</v>
      </c>
      <c r="I677" s="44" t="s">
        <v>23125</v>
      </c>
      <c r="J677" s="58" t="s">
        <v>23071</v>
      </c>
      <c r="K677" s="58" t="s">
        <v>22475</v>
      </c>
      <c r="L677" s="44" t="s">
        <v>23115</v>
      </c>
      <c r="M677" s="19" t="s">
        <v>249</v>
      </c>
      <c r="N677" s="19">
        <v>3</v>
      </c>
      <c r="O677" s="19">
        <f>IFERROR(VLOOKUP(M:M,[1]สถานี!A:C,3,FALSE),"0")</f>
        <v>10.237536</v>
      </c>
      <c r="P677" s="19">
        <f t="shared" si="97"/>
        <v>10.237536</v>
      </c>
      <c r="Q677" s="19">
        <f>VLOOKUP(B:B,[1]rainfall!A:F,6,FALSE)</f>
        <v>0.50906001163107995</v>
      </c>
      <c r="R677" s="20">
        <v>9.2327685119999998</v>
      </c>
      <c r="S677" s="20">
        <v>0.39721319999999993</v>
      </c>
      <c r="T677" s="21">
        <v>15</v>
      </c>
      <c r="U677" s="9">
        <f>'[1]%ใช้การ'!B$2</f>
        <v>0.63</v>
      </c>
      <c r="V677" s="22">
        <f t="shared" si="99"/>
        <v>6.0668884785599992</v>
      </c>
      <c r="W677" s="22">
        <f t="shared" si="98"/>
        <v>3.3626968980382159</v>
      </c>
      <c r="X677" s="23">
        <f t="shared" si="100"/>
        <v>20.176181388229296</v>
      </c>
      <c r="Y677" s="24">
        <f>IFERROR(VLOOKUP(B:B,[1]อุป_fill!A:D,4,FALSE)*0.8*0.25,"0")</f>
        <v>0.38057421999999996</v>
      </c>
      <c r="Z677" s="24">
        <f>IFERROR(VLOOKUP(B:B,[1]อุต_fill!A:D,4,FALSE)*0.8*0.65,"0")</f>
        <v>0.69264508040000006</v>
      </c>
      <c r="AA677" s="25">
        <f>250*0.7*AK677*[1]ET!$D$3/1000000</f>
        <v>32.524136991010892</v>
      </c>
      <c r="AB677" s="25">
        <f>180*0.65/1000000*AL677*[1]ET!$D$5</f>
        <v>1.6612044304051843E-3</v>
      </c>
      <c r="AC677" s="25">
        <f>110*0.65/1000000*AM677*[1]ET!$D$6</f>
        <v>0</v>
      </c>
      <c r="AD677" s="25">
        <f>120*0.65/1000000*AN677*[1]ET!$D$4</f>
        <v>0.10318488542831915</v>
      </c>
      <c r="AE677" s="25">
        <f>107*AO677*0*[1]ET!$D$7/1000000</f>
        <v>0</v>
      </c>
      <c r="AF677" s="26">
        <f t="shared" si="103"/>
        <v>32.628983080869617</v>
      </c>
      <c r="AG677" s="26">
        <f>0.7*([1]Eco!$B$3/100)*X677</f>
        <v>1.8360325063288658</v>
      </c>
      <c r="AH677" s="27">
        <f t="shared" si="104"/>
        <v>35.538234887598477</v>
      </c>
      <c r="AI677" s="28">
        <f t="shared" si="101"/>
        <v>-15.362053499369182</v>
      </c>
      <c r="AJ677" s="29" t="str">
        <f t="shared" si="105"/>
        <v>เสี่ยงภัยแล้งปานกลาง</v>
      </c>
      <c r="AK677" s="30">
        <f>IFERROR(VLOOKUP(B:B,[1]ข้าว_fill!A:E,5,FALSE),"0")</f>
        <v>46463.052844301274</v>
      </c>
      <c r="AL677" s="30">
        <f>IFERROR(VLOOKUP(B:B,[1]ข้าวโพด_fill!A:E,5,FALSE),"0")</f>
        <v>4.7327761550005247</v>
      </c>
      <c r="AM677" s="30" t="str">
        <f>IFERROR(VLOOKUP(B:B,[1]มันสำปะหลัง_fill!A:E,5,FALSE),"0")</f>
        <v>0</v>
      </c>
      <c r="AN677" s="30">
        <f>IFERROR(VLOOKUP(B:B,[1]อ้อย_fill!A:E,5,FALSE),"0")</f>
        <v>661.44157325845606</v>
      </c>
      <c r="AO677" s="30">
        <v>347.9382533294422</v>
      </c>
      <c r="AP677" s="31">
        <f t="shared" si="102"/>
        <v>47129.227193714731</v>
      </c>
    </row>
    <row r="678" spans="1:42" s="56" customFormat="1" x14ac:dyDescent="0.45">
      <c r="A678" s="55">
        <v>676</v>
      </c>
      <c r="B678" s="44">
        <v>6402</v>
      </c>
      <c r="C678" s="44">
        <v>64</v>
      </c>
      <c r="D678" s="44">
        <v>2</v>
      </c>
      <c r="E678" s="44" t="s">
        <v>92</v>
      </c>
      <c r="F678" s="44" t="s">
        <v>23248</v>
      </c>
      <c r="G678" s="44" t="s">
        <v>9804</v>
      </c>
      <c r="H678" s="44" t="s">
        <v>23250</v>
      </c>
      <c r="I678" s="44" t="s">
        <v>23125</v>
      </c>
      <c r="J678" s="58" t="s">
        <v>23071</v>
      </c>
      <c r="K678" s="58" t="s">
        <v>34</v>
      </c>
      <c r="L678" s="44" t="s">
        <v>23115</v>
      </c>
      <c r="M678" s="19"/>
      <c r="N678" s="19"/>
      <c r="O678" s="19" t="str">
        <f>IFERROR(VLOOKUP(M:M,[1]สถานี!A:C,3,FALSE),"0")</f>
        <v>0</v>
      </c>
      <c r="P678" s="19">
        <f t="shared" si="97"/>
        <v>0</v>
      </c>
      <c r="Q678" s="19">
        <f>VLOOKUP(B:B,[1]rainfall!A:F,6,FALSE)</f>
        <v>0.84874348353228002</v>
      </c>
      <c r="R678" s="20">
        <v>1.37440512</v>
      </c>
      <c r="S678" s="20">
        <v>0</v>
      </c>
      <c r="T678" s="21">
        <v>9</v>
      </c>
      <c r="U678" s="9">
        <f>'[1]%ใช้การ'!B$2</f>
        <v>0.63</v>
      </c>
      <c r="V678" s="22">
        <f t="shared" si="99"/>
        <v>0.86587522560000008</v>
      </c>
      <c r="W678" s="22">
        <f t="shared" si="98"/>
        <v>0.34292374182645607</v>
      </c>
      <c r="X678" s="23">
        <f t="shared" si="100"/>
        <v>2.0575424509587359</v>
      </c>
      <c r="Y678" s="24">
        <f>IFERROR(VLOOKUP(B:B,[1]อุป_fill!A:D,4,FALSE)*0.8,"0")</f>
        <v>0.69428703999999986</v>
      </c>
      <c r="Z678" s="24">
        <f>IFERROR(VLOOKUP(B:B,[1]อุต_fill!A:D,4,FALSE)*0.8,"0")</f>
        <v>0.486000928</v>
      </c>
      <c r="AA678" s="25">
        <f>250*0.7*AK678*[1]ET!$D$3/1000000</f>
        <v>43.152976962207177</v>
      </c>
      <c r="AB678" s="25">
        <f>180*0.65/1000000*AL678*[1]ET!$D$5</f>
        <v>8.8108527855305041E-2</v>
      </c>
      <c r="AC678" s="25">
        <f>110*0.65/1000000*AM678*[1]ET!$D$6</f>
        <v>2.9727420907005357</v>
      </c>
      <c r="AD678" s="25">
        <f>120*0.65/1000000*AN678*[1]ET!$D$4</f>
        <v>0.37756134740047859</v>
      </c>
      <c r="AE678" s="25">
        <f>107*AO678*0*[1]ET!$D$7/1000000</f>
        <v>0</v>
      </c>
      <c r="AF678" s="26">
        <f t="shared" si="103"/>
        <v>46.591388928163497</v>
      </c>
      <c r="AG678" s="26">
        <f>0.7*([1]Eco!$B$3/100)*X678</f>
        <v>0.18723636303724497</v>
      </c>
      <c r="AH678" s="27">
        <f t="shared" si="104"/>
        <v>47.958913259200742</v>
      </c>
      <c r="AI678" s="28">
        <f t="shared" si="101"/>
        <v>-45.901370808242007</v>
      </c>
      <c r="AJ678" s="29" t="str">
        <f t="shared" si="105"/>
        <v>เสี่ยงภัยแล้งปานกลาง</v>
      </c>
      <c r="AK678" s="30">
        <f>IFERROR(VLOOKUP(B:B,[1]ข้าว_fill!A:E,5,FALSE),"0")</f>
        <v>61647.109946010256</v>
      </c>
      <c r="AL678" s="30">
        <f>IFERROR(VLOOKUP(B:B,[1]ข้าวโพด_fill!A:E,5,FALSE),"0")</f>
        <v>251.02144688121095</v>
      </c>
      <c r="AM678" s="30">
        <f>IFERROR(VLOOKUP(B:B,[1]มันสำปะหลัง_fill!A:E,5,FALSE),"0")</f>
        <v>13858.937485783383</v>
      </c>
      <c r="AN678" s="30">
        <f>IFERROR(VLOOKUP(B:B,[1]อ้อย_fill!A:E,5,FALSE),"0")</f>
        <v>2420.2650474389652</v>
      </c>
      <c r="AO678" s="30">
        <v>2328.2216774177241</v>
      </c>
      <c r="AP678" s="31">
        <f t="shared" si="102"/>
        <v>78177.333926113817</v>
      </c>
    </row>
    <row r="679" spans="1:42" s="56" customFormat="1" x14ac:dyDescent="0.45">
      <c r="A679" s="55">
        <v>677</v>
      </c>
      <c r="B679" s="44">
        <v>6403</v>
      </c>
      <c r="C679" s="44">
        <v>64</v>
      </c>
      <c r="D679" s="44">
        <v>3</v>
      </c>
      <c r="E679" s="44" t="s">
        <v>92</v>
      </c>
      <c r="F679" s="44" t="s">
        <v>23248</v>
      </c>
      <c r="G679" s="44" t="s">
        <v>9824</v>
      </c>
      <c r="H679" s="44" t="s">
        <v>23251</v>
      </c>
      <c r="I679" s="44" t="s">
        <v>23125</v>
      </c>
      <c r="J679" s="58" t="s">
        <v>23071</v>
      </c>
      <c r="K679" s="58" t="s">
        <v>34</v>
      </c>
      <c r="L679" s="44" t="s">
        <v>23115</v>
      </c>
      <c r="M679" s="19"/>
      <c r="N679" s="19"/>
      <c r="O679" s="19" t="str">
        <f>IFERROR(VLOOKUP(M:M,[1]สถานี!A:C,3,FALSE),"0")</f>
        <v>0</v>
      </c>
      <c r="P679" s="19">
        <f t="shared" si="97"/>
        <v>0</v>
      </c>
      <c r="Q679" s="19">
        <f>VLOOKUP(B:B,[1]rainfall!A:F,6,FALSE)</f>
        <v>0.62562224901503993</v>
      </c>
      <c r="R679" s="20">
        <v>2.2798955519999997</v>
      </c>
      <c r="S679" s="20">
        <v>1.6106856000000001</v>
      </c>
      <c r="T679" s="21">
        <v>10</v>
      </c>
      <c r="U679" s="9">
        <f>'[1]%ใช้การ'!B$2</f>
        <v>0.63</v>
      </c>
      <c r="V679" s="22">
        <f t="shared" si="99"/>
        <v>2.4510661257599997</v>
      </c>
      <c r="W679" s="22">
        <f t="shared" si="98"/>
        <v>0.61533767495500802</v>
      </c>
      <c r="X679" s="23">
        <f t="shared" si="100"/>
        <v>3.6920260497300479</v>
      </c>
      <c r="Y679" s="24">
        <f>IFERROR(VLOOKUP(B:B,[1]อุป_fill!A:D,4,FALSE)*0.8,"0")</f>
        <v>0.82389752000000005</v>
      </c>
      <c r="Z679" s="24">
        <f>IFERROR(VLOOKUP(B:B,[1]อุต_fill!A:D,4,FALSE)*0.8,"0")</f>
        <v>0.57672826399999999</v>
      </c>
      <c r="AA679" s="25">
        <f>250*0.7*AK679*[1]ET!$D$3/1000000</f>
        <v>41.000100715347237</v>
      </c>
      <c r="AB679" s="25">
        <f>180*0.65/1000000*AL679*[1]ET!$D$5</f>
        <v>0.25541563811456236</v>
      </c>
      <c r="AC679" s="25">
        <f>110*0.65/1000000*AM679*[1]ET!$D$6</f>
        <v>0.15597773759388084</v>
      </c>
      <c r="AD679" s="25">
        <f>120*0.65/1000000*AN679*[1]ET!$D$4</f>
        <v>1.276672760435974</v>
      </c>
      <c r="AE679" s="25">
        <f>107*AO679*0*[1]ET!$D$7/1000000</f>
        <v>0</v>
      </c>
      <c r="AF679" s="26">
        <f t="shared" si="103"/>
        <v>42.688166851491651</v>
      </c>
      <c r="AG679" s="26">
        <f>0.7*([1]Eco!$B$3/100)*X679</f>
        <v>0.33597437052543433</v>
      </c>
      <c r="AH679" s="27">
        <f t="shared" si="104"/>
        <v>44.424767006017085</v>
      </c>
      <c r="AI679" s="28">
        <f t="shared" si="101"/>
        <v>-40.732740956287039</v>
      </c>
      <c r="AJ679" s="29" t="str">
        <f t="shared" si="105"/>
        <v>เสี่ยงภัยแล้งปานกลาง</v>
      </c>
      <c r="AK679" s="30">
        <f>IFERROR(VLOOKUP(B:B,[1]ข้าว_fill!A:E,5,FALSE),"0")</f>
        <v>58571.572450496053</v>
      </c>
      <c r="AL679" s="30">
        <f>IFERROR(VLOOKUP(B:B,[1]ข้าวโพด_fill!A:E,5,FALSE),"0")</f>
        <v>727.67988066826888</v>
      </c>
      <c r="AM679" s="30">
        <f>IFERROR(VLOOKUP(B:B,[1]มันสำปะหลัง_fill!A:E,5,FALSE),"0")</f>
        <v>727.16893983161219</v>
      </c>
      <c r="AN679" s="30">
        <f>IFERROR(VLOOKUP(B:B,[1]อ้อย_fill!A:E,5,FALSE),"0")</f>
        <v>8183.7997463844495</v>
      </c>
      <c r="AO679" s="30">
        <v>1497.1082618877795</v>
      </c>
      <c r="AP679" s="31">
        <f t="shared" si="102"/>
        <v>68210.221017380391</v>
      </c>
    </row>
    <row r="680" spans="1:42" s="56" customFormat="1" x14ac:dyDescent="0.45">
      <c r="A680" s="55">
        <v>678</v>
      </c>
      <c r="B680" s="44">
        <v>6404</v>
      </c>
      <c r="C680" s="44">
        <v>64</v>
      </c>
      <c r="D680" s="44">
        <v>4</v>
      </c>
      <c r="E680" s="44" t="s">
        <v>92</v>
      </c>
      <c r="F680" s="44" t="s">
        <v>23248</v>
      </c>
      <c r="G680" s="61" t="s">
        <v>9853</v>
      </c>
      <c r="H680" s="44" t="s">
        <v>23252</v>
      </c>
      <c r="I680" s="44" t="s">
        <v>23125</v>
      </c>
      <c r="J680" s="58" t="s">
        <v>23071</v>
      </c>
      <c r="K680" s="58" t="s">
        <v>22475</v>
      </c>
      <c r="L680" s="44" t="s">
        <v>23115</v>
      </c>
      <c r="M680" s="19" t="s">
        <v>249</v>
      </c>
      <c r="N680" s="19">
        <v>4</v>
      </c>
      <c r="O680" s="19">
        <f>IFERROR(VLOOKUP(M:M,[1]สถานี!A:C,3,FALSE),"0")</f>
        <v>10.237536</v>
      </c>
      <c r="P680" s="19">
        <f t="shared" si="97"/>
        <v>10.237536</v>
      </c>
      <c r="Q680" s="19">
        <f>VLOOKUP(B:B,[1]rainfall!A:F,6,FALSE)</f>
        <v>0.41316557631895995</v>
      </c>
      <c r="R680" s="20">
        <v>6.6294835199999982</v>
      </c>
      <c r="S680" s="20">
        <v>0.37801679999999999</v>
      </c>
      <c r="T680" s="21">
        <v>33</v>
      </c>
      <c r="U680" s="9">
        <f>'[1]%ใช้การ'!B$2</f>
        <v>0.63</v>
      </c>
      <c r="V680" s="22">
        <f t="shared" si="99"/>
        <v>4.4147252015999987</v>
      </c>
      <c r="W680" s="22">
        <f t="shared" si="98"/>
        <v>3.013085355583792</v>
      </c>
      <c r="X680" s="23">
        <f t="shared" si="100"/>
        <v>18.078512133502748</v>
      </c>
      <c r="Y680" s="24">
        <f>IFERROR(VLOOKUP(B:B,[1]อุป_fill!A:D,4,FALSE)*0.8,"0")</f>
        <v>0.9383764</v>
      </c>
      <c r="Z680" s="24">
        <f>IFERROR(VLOOKUP(B:B,[1]อุต_fill!A:D,4,FALSE)*0.8,"0")</f>
        <v>0.65686348000000006</v>
      </c>
      <c r="AA680" s="25">
        <f>250*0.7*AK680*[1]ET!$D$3/1000000</f>
        <v>27.195897761602748</v>
      </c>
      <c r="AB680" s="25">
        <f>180*0.65/1000000*AL680*[1]ET!$D$5</f>
        <v>3.6868658434971925E-2</v>
      </c>
      <c r="AC680" s="25">
        <f>110*0.65/1000000*AM680*[1]ET!$D$6</f>
        <v>0</v>
      </c>
      <c r="AD680" s="25">
        <f>120*0.65/1000000*AN680*[1]ET!$D$4</f>
        <v>2.8965762261824672E-2</v>
      </c>
      <c r="AE680" s="25">
        <f>107*AO680*0*[1]ET!$D$7/1000000</f>
        <v>0</v>
      </c>
      <c r="AF680" s="26">
        <f t="shared" si="103"/>
        <v>27.261732182299543</v>
      </c>
      <c r="AG680" s="26">
        <f>0.7*([1]Eco!$B$3/100)*X680</f>
        <v>1.6451446041487501</v>
      </c>
      <c r="AH680" s="27">
        <f t="shared" si="104"/>
        <v>30.502116666448295</v>
      </c>
      <c r="AI680" s="28">
        <f t="shared" si="101"/>
        <v>-12.423604532945546</v>
      </c>
      <c r="AJ680" s="29" t="str">
        <f t="shared" si="105"/>
        <v>เสี่ยงภัยแล้งปานกลาง</v>
      </c>
      <c r="AK680" s="30">
        <f>IFERROR(VLOOKUP(B:B,[1]ข้าว_fill!A:E,5,FALSE),"0")</f>
        <v>38851.282516575353</v>
      </c>
      <c r="AL680" s="30">
        <f>IFERROR(VLOOKUP(B:B,[1]ข้าวโพด_fill!A:E,5,FALSE),"0")</f>
        <v>105.03891292014794</v>
      </c>
      <c r="AM680" s="30" t="str">
        <f>IFERROR(VLOOKUP(B:B,[1]มันสำปะหลัง_fill!A:E,5,FALSE),"0")</f>
        <v>0</v>
      </c>
      <c r="AN680" s="30">
        <f>IFERROR(VLOOKUP(B:B,[1]อ้อย_fill!A:E,5,FALSE),"0")</f>
        <v>185.67796321682482</v>
      </c>
      <c r="AO680" s="30">
        <v>0</v>
      </c>
      <c r="AP680" s="31">
        <f t="shared" si="102"/>
        <v>39141.999392712329</v>
      </c>
    </row>
    <row r="681" spans="1:42" s="56" customFormat="1" x14ac:dyDescent="0.45">
      <c r="A681" s="55">
        <v>679</v>
      </c>
      <c r="B681" s="44">
        <v>6405</v>
      </c>
      <c r="C681" s="44">
        <v>64</v>
      </c>
      <c r="D681" s="44">
        <v>5</v>
      </c>
      <c r="E681" s="44" t="s">
        <v>92</v>
      </c>
      <c r="F681" s="44" t="s">
        <v>23248</v>
      </c>
      <c r="G681" s="61" t="s">
        <v>9886</v>
      </c>
      <c r="H681" s="44" t="s">
        <v>23253</v>
      </c>
      <c r="I681" s="44" t="s">
        <v>23125</v>
      </c>
      <c r="J681" s="58" t="s">
        <v>23071</v>
      </c>
      <c r="K681" s="58" t="s">
        <v>22475</v>
      </c>
      <c r="L681" s="44" t="s">
        <v>23115</v>
      </c>
      <c r="M681" s="19" t="s">
        <v>249</v>
      </c>
      <c r="N681" s="19">
        <v>1</v>
      </c>
      <c r="O681" s="19">
        <f>IFERROR(VLOOKUP(M:M,[1]สถานี!A:C,3,FALSE),"0")</f>
        <v>10.237536</v>
      </c>
      <c r="P681" s="19">
        <f t="shared" si="97"/>
        <v>10.237536</v>
      </c>
      <c r="Q681" s="19">
        <f>VLOOKUP(B:B,[1]rainfall!A:F,6,FALSE)</f>
        <v>1.9440314754347998</v>
      </c>
      <c r="R681" s="20">
        <v>1.7463029760000002</v>
      </c>
      <c r="S681" s="20">
        <v>0</v>
      </c>
      <c r="T681" s="21">
        <v>12</v>
      </c>
      <c r="U681" s="9">
        <f>'[1]%ใช้การ'!B$2</f>
        <v>0.63</v>
      </c>
      <c r="V681" s="22">
        <f t="shared" si="99"/>
        <v>1.1001708748800001</v>
      </c>
      <c r="W681" s="22">
        <f t="shared" si="98"/>
        <v>2.65634767006296</v>
      </c>
      <c r="X681" s="23">
        <f t="shared" si="100"/>
        <v>15.93808602037776</v>
      </c>
      <c r="Y681" s="24">
        <f>IFERROR(VLOOKUP(B:B,[1]อุป_fill!A:D,4,FALSE)*0.8,"0")</f>
        <v>1.3570366400000002</v>
      </c>
      <c r="Z681" s="24">
        <f>IFERROR(VLOOKUP(B:B,[1]อุต_fill!A:D,4,FALSE)*0.8,"0")</f>
        <v>0.94992564800000001</v>
      </c>
      <c r="AA681" s="25">
        <f>250*0.7*AK681*[1]ET!$D$3/1000000</f>
        <v>26.732498096816109</v>
      </c>
      <c r="AB681" s="25">
        <f>180*0.65/1000000*AL681*[1]ET!$D$5</f>
        <v>1.3326801087391307</v>
      </c>
      <c r="AC681" s="25">
        <f>110*0.65/1000000*AM681*[1]ET!$D$6</f>
        <v>0.11907373411253336</v>
      </c>
      <c r="AD681" s="25">
        <f>120*0.65/1000000*AN681*[1]ET!$D$4</f>
        <v>2.6273676811860356</v>
      </c>
      <c r="AE681" s="25">
        <f>107*AO681*0*[1]ET!$D$7/1000000</f>
        <v>0</v>
      </c>
      <c r="AF681" s="26">
        <f t="shared" si="103"/>
        <v>30.811619620853808</v>
      </c>
      <c r="AG681" s="26">
        <f>0.7*([1]Eco!$B$3/100)*X681</f>
        <v>1.4503658278543761</v>
      </c>
      <c r="AH681" s="27">
        <f t="shared" si="104"/>
        <v>34.568947736708182</v>
      </c>
      <c r="AI681" s="28">
        <f t="shared" si="101"/>
        <v>-18.630861716330422</v>
      </c>
      <c r="AJ681" s="29" t="str">
        <f t="shared" si="105"/>
        <v>เสี่ยงภัยแล้งปานกลาง</v>
      </c>
      <c r="AK681" s="30">
        <f>IFERROR(VLOOKUP(B:B,[1]ข้าว_fill!A:E,5,FALSE),"0")</f>
        <v>38189.282995451584</v>
      </c>
      <c r="AL681" s="30">
        <f>IFERROR(VLOOKUP(B:B,[1]ข้าวโพด_fill!A:E,5,FALSE),"0")</f>
        <v>3796.8094266072098</v>
      </c>
      <c r="AM681" s="30">
        <f>IFERROR(VLOOKUP(B:B,[1]มันสำปะหลัง_fill!A:E,5,FALSE),"0")</f>
        <v>555.12230355493409</v>
      </c>
      <c r="AN681" s="30">
        <f>IFERROR(VLOOKUP(B:B,[1]อ้อย_fill!A:E,5,FALSE),"0")</f>
        <v>16842.100520423304</v>
      </c>
      <c r="AO681" s="30">
        <v>24347.955510021817</v>
      </c>
      <c r="AP681" s="31">
        <f t="shared" si="102"/>
        <v>59383.315246037033</v>
      </c>
    </row>
    <row r="682" spans="1:42" s="56" customFormat="1" x14ac:dyDescent="0.45">
      <c r="A682" s="55">
        <v>680</v>
      </c>
      <c r="B682" s="44">
        <v>6406</v>
      </c>
      <c r="C682" s="44">
        <v>64</v>
      </c>
      <c r="D682" s="44">
        <v>6</v>
      </c>
      <c r="E682" s="44" t="s">
        <v>92</v>
      </c>
      <c r="F682" s="44" t="s">
        <v>23248</v>
      </c>
      <c r="G682" s="44" t="s">
        <v>9917</v>
      </c>
      <c r="H682" s="44" t="s">
        <v>23254</v>
      </c>
      <c r="I682" s="44" t="s">
        <v>23125</v>
      </c>
      <c r="J682" s="58" t="s">
        <v>23071</v>
      </c>
      <c r="K682" s="58" t="s">
        <v>34</v>
      </c>
      <c r="L682" s="44" t="s">
        <v>23115</v>
      </c>
      <c r="M682" s="19" t="s">
        <v>199</v>
      </c>
      <c r="N682" s="19"/>
      <c r="O682" s="19">
        <f>IFERROR(VLOOKUP(M:M,[1]สถานี!A:C,3,FALSE),"0")</f>
        <v>9.9152640000000005</v>
      </c>
      <c r="P682" s="19">
        <f t="shared" si="97"/>
        <v>9.9152640000000005</v>
      </c>
      <c r="Q682" s="19">
        <f>VLOOKUP(B:B,[1]rainfall!A:F,6,FALSE)</f>
        <v>0.51388270233319999</v>
      </c>
      <c r="R682" s="20">
        <v>14.083610111999999</v>
      </c>
      <c r="S682" s="20">
        <v>2.0604155999999998</v>
      </c>
      <c r="T682" s="21">
        <v>103</v>
      </c>
      <c r="U682" s="9">
        <f>'[1]%ใช้การ'!B$2</f>
        <v>0.63</v>
      </c>
      <c r="V682" s="22">
        <f t="shared" si="99"/>
        <v>10.170736198559998</v>
      </c>
      <c r="W682" s="22">
        <f t="shared" si="98"/>
        <v>4.1199765801786397</v>
      </c>
      <c r="X682" s="23">
        <f t="shared" si="100"/>
        <v>24.71985948107184</v>
      </c>
      <c r="Y682" s="24">
        <f>IFERROR(VLOOKUP(B:B,[1]อุป_fill!A:D,4,FALSE)*0.8,"0")</f>
        <v>1.03491456</v>
      </c>
      <c r="Z682" s="24">
        <f>IFERROR(VLOOKUP(B:B,[1]อุต_fill!A:D,4,FALSE)*0.8,"0")</f>
        <v>0.72444019200000009</v>
      </c>
      <c r="AA682" s="25">
        <f>250*0.7*AK682*[1]ET!$D$3/1000000</f>
        <v>54.815475589834712</v>
      </c>
      <c r="AB682" s="25">
        <f>180*0.65/1000000*AL682*[1]ET!$D$5</f>
        <v>0</v>
      </c>
      <c r="AC682" s="25">
        <f>110*0.65/1000000*AM682*[1]ET!$D$6</f>
        <v>4.5326637162241529E-2</v>
      </c>
      <c r="AD682" s="25">
        <f>120*0.65/1000000*AN682*[1]ET!$D$4</f>
        <v>0.50403620441604757</v>
      </c>
      <c r="AE682" s="25">
        <f>107*AO682*0*[1]ET!$D$7/1000000</f>
        <v>0</v>
      </c>
      <c r="AF682" s="26">
        <f t="shared" si="103"/>
        <v>55.364838431412998</v>
      </c>
      <c r="AG682" s="26">
        <f>0.7*([1]Eco!$B$3/100)*X682</f>
        <v>2.2495072127775373</v>
      </c>
      <c r="AH682" s="27">
        <f t="shared" si="104"/>
        <v>59.373700396190536</v>
      </c>
      <c r="AI682" s="28">
        <f t="shared" si="101"/>
        <v>-34.653840915118693</v>
      </c>
      <c r="AJ682" s="29" t="str">
        <f t="shared" si="105"/>
        <v>เสี่ยงภัยแล้งปานกลาง</v>
      </c>
      <c r="AK682" s="30">
        <f>IFERROR(VLOOKUP(B:B,[1]ข้าว_fill!A:E,5,FALSE),"0")</f>
        <v>78307.822271192446</v>
      </c>
      <c r="AL682" s="30" t="str">
        <f>IFERROR(VLOOKUP(B:B,[1]ข้าวโพด_fill!A:E,5,FALSE),"0")</f>
        <v>0</v>
      </c>
      <c r="AM682" s="30">
        <f>IFERROR(VLOOKUP(B:B,[1]มันสำปะหลัง_fill!A:E,5,FALSE),"0")</f>
        <v>211.31299376336375</v>
      </c>
      <c r="AN682" s="30">
        <f>IFERROR(VLOOKUP(B:B,[1]อ้อย_fill!A:E,5,FALSE),"0")</f>
        <v>3231.0013103592792</v>
      </c>
      <c r="AO682" s="30">
        <v>3127.2174933534998</v>
      </c>
      <c r="AP682" s="31">
        <f t="shared" si="102"/>
        <v>81750.136575315089</v>
      </c>
    </row>
    <row r="683" spans="1:42" s="56" customFormat="1" x14ac:dyDescent="0.45">
      <c r="A683" s="55">
        <v>681</v>
      </c>
      <c r="B683" s="44">
        <v>6407</v>
      </c>
      <c r="C683" s="44">
        <v>64</v>
      </c>
      <c r="D683" s="44">
        <v>7</v>
      </c>
      <c r="E683" s="44" t="s">
        <v>92</v>
      </c>
      <c r="F683" s="44" t="s">
        <v>23248</v>
      </c>
      <c r="G683" s="44" t="s">
        <v>9952</v>
      </c>
      <c r="H683" s="44" t="s">
        <v>23255</v>
      </c>
      <c r="I683" s="44" t="s">
        <v>23125</v>
      </c>
      <c r="J683" s="58" t="s">
        <v>23071</v>
      </c>
      <c r="K683" s="58" t="s">
        <v>22475</v>
      </c>
      <c r="L683" s="44" t="s">
        <v>23115</v>
      </c>
      <c r="M683" s="19" t="s">
        <v>249</v>
      </c>
      <c r="N683" s="19">
        <v>2</v>
      </c>
      <c r="O683" s="19">
        <f>IFERROR(VLOOKUP(M:M,[1]สถานี!A:C,3,FALSE),"0")</f>
        <v>10.237536</v>
      </c>
      <c r="P683" s="19">
        <f t="shared" si="97"/>
        <v>10.237536</v>
      </c>
      <c r="Q683" s="19">
        <f>VLOOKUP(B:B,[1]rainfall!A:F,6,FALSE)</f>
        <v>0.57045147126116003</v>
      </c>
      <c r="R683" s="20">
        <v>3.9130122239999996</v>
      </c>
      <c r="S683" s="20">
        <v>0.21333840000000001</v>
      </c>
      <c r="T683" s="21">
        <v>11</v>
      </c>
      <c r="U683" s="9">
        <f>'[1]%ใช้การ'!B$2</f>
        <v>0.63</v>
      </c>
      <c r="V683" s="22">
        <f t="shared" si="99"/>
        <v>2.5996008931199999</v>
      </c>
      <c r="W683" s="22">
        <f t="shared" si="98"/>
        <v>2.6815176728762324</v>
      </c>
      <c r="X683" s="23">
        <f t="shared" si="100"/>
        <v>16.089106037257391</v>
      </c>
      <c r="Y683" s="24">
        <f>IFERROR(VLOOKUP(B:B,[1]อุป_fill!A:D,4,FALSE)*0.8,"0")</f>
        <v>1.2353032800000001</v>
      </c>
      <c r="Z683" s="24">
        <f>IFERROR(VLOOKUP(B:B,[1]อุต_fill!A:D,4,FALSE)*0.8,"0")</f>
        <v>0.8647122960000001</v>
      </c>
      <c r="AA683" s="25">
        <f>250*0.7*AK683*[1]ET!$D$3/1000000</f>
        <v>33.767875848953544</v>
      </c>
      <c r="AB683" s="25">
        <f>180*0.65/1000000*AL683*[1]ET!$D$5</f>
        <v>0</v>
      </c>
      <c r="AC683" s="25">
        <f>110*0.65/1000000*AM683*[1]ET!$D$6</f>
        <v>5.5546280224176361E-3</v>
      </c>
      <c r="AD683" s="25">
        <f>120*0.65/1000000*AN683*[1]ET!$D$4</f>
        <v>3.1175273440315743</v>
      </c>
      <c r="AE683" s="25">
        <f>107*AO683*0*[1]ET!$D$7/1000000</f>
        <v>0</v>
      </c>
      <c r="AF683" s="26">
        <f t="shared" si="103"/>
        <v>36.890957821007532</v>
      </c>
      <c r="AG683" s="26">
        <f>0.7*([1]Eco!$B$3/100)*X683</f>
        <v>1.4641086493904225</v>
      </c>
      <c r="AH683" s="27">
        <f t="shared" si="104"/>
        <v>40.455082046397955</v>
      </c>
      <c r="AI683" s="28">
        <f t="shared" si="101"/>
        <v>-24.365976009140564</v>
      </c>
      <c r="AJ683" s="29" t="str">
        <f t="shared" si="105"/>
        <v>เสี่ยงภัยแล้งปานกลาง</v>
      </c>
      <c r="AK683" s="30">
        <f>IFERROR(VLOOKUP(B:B,[1]ข้าว_fill!A:E,5,FALSE),"0")</f>
        <v>48239.822641362211</v>
      </c>
      <c r="AL683" s="30" t="str">
        <f>IFERROR(VLOOKUP(B:B,[1]ข้าวโพด_fill!A:E,5,FALSE),"0")</f>
        <v>0</v>
      </c>
      <c r="AM683" s="30">
        <f>IFERROR(VLOOKUP(B:B,[1]มันสำปะหลัง_fill!A:E,5,FALSE),"0")</f>
        <v>25.895701736212757</v>
      </c>
      <c r="AN683" s="30">
        <f>IFERROR(VLOOKUP(B:B,[1]อ้อย_fill!A:E,5,FALSE),"0")</f>
        <v>19984.149641228039</v>
      </c>
      <c r="AO683" s="30">
        <v>644.50764938978386</v>
      </c>
      <c r="AP683" s="31">
        <f t="shared" si="102"/>
        <v>68249.867984326469</v>
      </c>
    </row>
    <row r="684" spans="1:42" s="56" customFormat="1" x14ac:dyDescent="0.45">
      <c r="A684" s="55">
        <v>682</v>
      </c>
      <c r="B684" s="44">
        <v>6408</v>
      </c>
      <c r="C684" s="44">
        <v>64</v>
      </c>
      <c r="D684" s="44">
        <v>8</v>
      </c>
      <c r="E684" s="44" t="s">
        <v>92</v>
      </c>
      <c r="F684" s="44" t="s">
        <v>23248</v>
      </c>
      <c r="G684" s="44" t="s">
        <v>9989</v>
      </c>
      <c r="H684" s="44" t="s">
        <v>23256</v>
      </c>
      <c r="I684" s="44" t="s">
        <v>23125</v>
      </c>
      <c r="J684" s="58" t="s">
        <v>23071</v>
      </c>
      <c r="K684" s="58" t="s">
        <v>22475</v>
      </c>
      <c r="L684" s="44" t="s">
        <v>23115</v>
      </c>
      <c r="M684" s="19" t="s">
        <v>198</v>
      </c>
      <c r="N684" s="19"/>
      <c r="O684" s="19">
        <f>IFERROR(VLOOKUP(M:M,[1]สถานี!A:C,3,FALSE),"0")</f>
        <v>2.7440639999999998</v>
      </c>
      <c r="P684" s="19">
        <f t="shared" si="97"/>
        <v>2.7440639999999998</v>
      </c>
      <c r="Q684" s="19">
        <f>VLOOKUP(B:B,[1]rainfall!A:F,6,FALSE)</f>
        <v>0.16602059387184001</v>
      </c>
      <c r="R684" s="20">
        <v>1.907997696</v>
      </c>
      <c r="S684" s="20">
        <v>1.7922024000000001</v>
      </c>
      <c r="T684" s="21">
        <v>9</v>
      </c>
      <c r="U684" s="9">
        <f>'[1]%ใช้การ'!B$2</f>
        <v>0.63</v>
      </c>
      <c r="V684" s="22">
        <f t="shared" si="99"/>
        <v>2.3311260604799999</v>
      </c>
      <c r="W684" s="22">
        <f t="shared" si="98"/>
        <v>1.048242130870368</v>
      </c>
      <c r="X684" s="23">
        <f t="shared" si="100"/>
        <v>6.289452785222208</v>
      </c>
      <c r="Y684" s="24">
        <f>IFERROR(VLOOKUP(B:B,[1]อุป_fill!A:D,4,FALSE)*0.8,"0")</f>
        <v>0.38301048000000004</v>
      </c>
      <c r="Z684" s="24">
        <f>IFERROR(VLOOKUP(B:B,[1]อุต_fill!A:D,4,FALSE)*0.8,"0")</f>
        <v>0.26810733600000003</v>
      </c>
      <c r="AA684" s="25">
        <f>250*0.7*AK684*[1]ET!$D$3/1000000</f>
        <v>6.3167906781429455</v>
      </c>
      <c r="AB684" s="25">
        <f>180*0.65/1000000*AL684*[1]ET!$D$5</f>
        <v>0</v>
      </c>
      <c r="AC684" s="25">
        <f>110*0.65/1000000*AM684*[1]ET!$D$6</f>
        <v>0</v>
      </c>
      <c r="AD684" s="25">
        <f>120*0.65/1000000*AN684*[1]ET!$D$4</f>
        <v>1.170127286107544</v>
      </c>
      <c r="AE684" s="25">
        <f>107*AO684*0*[1]ET!$D$7/1000000</f>
        <v>0</v>
      </c>
      <c r="AF684" s="26">
        <f t="shared" si="103"/>
        <v>7.4869179642504893</v>
      </c>
      <c r="AG684" s="26">
        <f>0.7*([1]Eco!$B$3/100)*X684</f>
        <v>0.57234020345522096</v>
      </c>
      <c r="AH684" s="27">
        <f t="shared" si="104"/>
        <v>8.7103759837057098</v>
      </c>
      <c r="AI684" s="28">
        <f t="shared" si="101"/>
        <v>-2.4209231984835018</v>
      </c>
      <c r="AJ684" s="29" t="str">
        <f t="shared" si="105"/>
        <v>ปกติ</v>
      </c>
      <c r="AK684" s="30">
        <f>IFERROR(VLOOKUP(B:B,[1]ข้าว_fill!A:E,5,FALSE),"0")</f>
        <v>9023.98668306135</v>
      </c>
      <c r="AL684" s="30" t="str">
        <f>IFERROR(VLOOKUP(B:B,[1]ข้าวโพด_fill!A:E,5,FALSE),"0")</f>
        <v>0</v>
      </c>
      <c r="AM684" s="30" t="str">
        <f>IFERROR(VLOOKUP(B:B,[1]มันสำปะหลัง_fill!A:E,5,FALSE),"0")</f>
        <v>0</v>
      </c>
      <c r="AN684" s="30">
        <f>IFERROR(VLOOKUP(B:B,[1]อ้อย_fill!A:E,5,FALSE),"0")</f>
        <v>7500.8159365868214</v>
      </c>
      <c r="AO684" s="30">
        <v>165.46431405728103</v>
      </c>
      <c r="AP684" s="31">
        <f t="shared" si="102"/>
        <v>16524.802619648173</v>
      </c>
    </row>
    <row r="685" spans="1:42" s="56" customFormat="1" x14ac:dyDescent="0.45">
      <c r="A685" s="55">
        <v>683</v>
      </c>
      <c r="B685" s="44">
        <v>6409</v>
      </c>
      <c r="C685" s="44">
        <v>64</v>
      </c>
      <c r="D685" s="44">
        <v>9</v>
      </c>
      <c r="E685" s="44" t="s">
        <v>92</v>
      </c>
      <c r="F685" s="44" t="s">
        <v>23248</v>
      </c>
      <c r="G685" s="44" t="s">
        <v>10004</v>
      </c>
      <c r="H685" s="44" t="s">
        <v>23257</v>
      </c>
      <c r="I685" s="44" t="s">
        <v>23125</v>
      </c>
      <c r="J685" s="58" t="s">
        <v>23071</v>
      </c>
      <c r="K685" s="58" t="s">
        <v>34</v>
      </c>
      <c r="L685" s="44" t="s">
        <v>23115</v>
      </c>
      <c r="M685" s="19" t="s">
        <v>198</v>
      </c>
      <c r="N685" s="19"/>
      <c r="O685" s="19">
        <f>IFERROR(VLOOKUP(M:M,[1]สถานี!A:C,3,FALSE),"0")</f>
        <v>2.7440639999999998</v>
      </c>
      <c r="P685" s="19">
        <f t="shared" si="97"/>
        <v>2.7440639999999998</v>
      </c>
      <c r="Q685" s="19">
        <f>VLOOKUP(B:B,[1]rainfall!A:F,6,FALSE)</f>
        <v>0.53707634413099992</v>
      </c>
      <c r="R685" s="20">
        <v>6.0150435840000007</v>
      </c>
      <c r="S685" s="20">
        <v>0</v>
      </c>
      <c r="T685" s="21">
        <v>31</v>
      </c>
      <c r="U685" s="9">
        <f>'[1]%ใช้การ'!B$2</f>
        <v>0.63</v>
      </c>
      <c r="V685" s="22">
        <f t="shared" si="99"/>
        <v>3.7894774579200003</v>
      </c>
      <c r="W685" s="22">
        <f t="shared" si="98"/>
        <v>1.4141235604102</v>
      </c>
      <c r="X685" s="23">
        <f t="shared" si="100"/>
        <v>8.4847413624612003</v>
      </c>
      <c r="Y685" s="24">
        <f>IFERROR(VLOOKUP(B:B,[1]อุป_fill!A:D,4,FALSE)*0.8,"0")</f>
        <v>0.72366696000000008</v>
      </c>
      <c r="Z685" s="24">
        <f>IFERROR(VLOOKUP(B:B,[1]อุต_fill!A:D,4,FALSE)*0.8,"0")</f>
        <v>0.50656687199999995</v>
      </c>
      <c r="AA685" s="25">
        <f>250*0.7*AK685*[1]ET!$D$3/1000000</f>
        <v>19.604247356084688</v>
      </c>
      <c r="AB685" s="25">
        <f>180*0.65/1000000*AL685*[1]ET!$D$5</f>
        <v>0.25086586242562503</v>
      </c>
      <c r="AC685" s="25">
        <f>110*0.65/1000000*AM685*[1]ET!$D$6</f>
        <v>0.27060517240839066</v>
      </c>
      <c r="AD685" s="25">
        <f>120*0.65/1000000*AN685*[1]ET!$D$4</f>
        <v>0.2793567287322018</v>
      </c>
      <c r="AE685" s="25">
        <f>107*AO685*0*[1]ET!$D$7/1000000</f>
        <v>0</v>
      </c>
      <c r="AF685" s="26">
        <f t="shared" si="103"/>
        <v>20.405075119650906</v>
      </c>
      <c r="AG685" s="26">
        <f>0.7*([1]Eco!$B$3/100)*X685</f>
        <v>0.77211146398396924</v>
      </c>
      <c r="AH685" s="27">
        <f t="shared" si="104"/>
        <v>22.407420415634874</v>
      </c>
      <c r="AI685" s="28">
        <f t="shared" si="101"/>
        <v>-13.922679053173674</v>
      </c>
      <c r="AJ685" s="29" t="str">
        <f t="shared" si="105"/>
        <v>เสี่ยงภัยแล้งปานกลาง</v>
      </c>
      <c r="AK685" s="30">
        <f>IFERROR(VLOOKUP(B:B,[1]ข้าว_fill!A:E,5,FALSE),"0")</f>
        <v>28006.067651549558</v>
      </c>
      <c r="AL685" s="30">
        <f>IFERROR(VLOOKUP(B:B,[1]ข้าวโพด_fill!A:E,5,FALSE),"0")</f>
        <v>714.71755676816247</v>
      </c>
      <c r="AM685" s="30">
        <f>IFERROR(VLOOKUP(B:B,[1]มันสำปะหลัง_fill!A:E,5,FALSE),"0")</f>
        <v>1261.5625753304926</v>
      </c>
      <c r="AN685" s="30">
        <f>IFERROR(VLOOKUP(B:B,[1]อ้อย_fill!A:E,5,FALSE),"0")</f>
        <v>1790.7482611038577</v>
      </c>
      <c r="AO685" s="30">
        <v>8863.033807450829</v>
      </c>
      <c r="AP685" s="31">
        <f t="shared" si="102"/>
        <v>31773.09604475207</v>
      </c>
    </row>
    <row r="686" spans="1:42" s="56" customFormat="1" x14ac:dyDescent="0.45">
      <c r="A686" s="55">
        <v>684</v>
      </c>
      <c r="B686" s="44">
        <v>6501</v>
      </c>
      <c r="C686" s="44">
        <v>65</v>
      </c>
      <c r="D686" s="44">
        <v>1</v>
      </c>
      <c r="E686" s="44" t="s">
        <v>93</v>
      </c>
      <c r="F686" s="44" t="s">
        <v>23258</v>
      </c>
      <c r="G686" s="44" t="s">
        <v>10022</v>
      </c>
      <c r="H686" s="44" t="s">
        <v>23259</v>
      </c>
      <c r="I686" s="44" t="s">
        <v>23125</v>
      </c>
      <c r="J686" s="58" t="s">
        <v>23071</v>
      </c>
      <c r="K686" s="58" t="s">
        <v>22475</v>
      </c>
      <c r="L686" s="44" t="s">
        <v>23126</v>
      </c>
      <c r="M686" s="19" t="s">
        <v>190</v>
      </c>
      <c r="N686" s="19">
        <v>1</v>
      </c>
      <c r="O686" s="19">
        <f>IFERROR(VLOOKUP(M:M,[1]สถานี!A:C,3,FALSE),"0")</f>
        <v>13.398911999999999</v>
      </c>
      <c r="P686" s="19">
        <f t="shared" si="97"/>
        <v>13.398911999999999</v>
      </c>
      <c r="Q686" s="19">
        <f>VLOOKUP(B:B,[1]rainfall!A:F,6,FALSE)</f>
        <v>0.65905801711995993</v>
      </c>
      <c r="R686" s="20">
        <v>3.5087754239999991</v>
      </c>
      <c r="S686" s="20">
        <v>0</v>
      </c>
      <c r="T686" s="21">
        <v>101</v>
      </c>
      <c r="U686" s="9">
        <f>'[1]%ใช้การ'!B$2</f>
        <v>0.63</v>
      </c>
      <c r="V686" s="22">
        <f t="shared" si="99"/>
        <v>2.2105285171199993</v>
      </c>
      <c r="W686" s="22">
        <f t="shared" si="98"/>
        <v>3.2536997068479923</v>
      </c>
      <c r="X686" s="23">
        <f t="shared" si="100"/>
        <v>19.522198241087953</v>
      </c>
      <c r="Y686" s="24">
        <f>IFERROR(VLOOKUP(B:B,[1]อุป_fill!A:D,4,FALSE)*0.8*0.25,"0")</f>
        <v>1.03760422</v>
      </c>
      <c r="Z686" s="24">
        <f>IFERROR(VLOOKUP(B:B,[1]อุต_fill!A:D,4,FALSE)*0.8*0.25,"0")</f>
        <v>0.72632295400000002</v>
      </c>
      <c r="AA686" s="25">
        <f>250*0.3*AK686*[1]ET!$D$3/1000000</f>
        <v>7.4350315484147149</v>
      </c>
      <c r="AB686" s="25">
        <f>180*0.6/1000000*AL686*[1]ET!$D$5</f>
        <v>1.5502678709314254E-2</v>
      </c>
      <c r="AC686" s="25">
        <f>110*0.6/1000000*AM686*[1]ET!$D$6</f>
        <v>0.21634604299436641</v>
      </c>
      <c r="AD686" s="25">
        <f>120*0.6/1000000*AN686*[1]ET!$D$4</f>
        <v>0.24158486887420724</v>
      </c>
      <c r="AE686" s="25">
        <f>107*AO686*0*[1]ET!$D$7/1000000</f>
        <v>0</v>
      </c>
      <c r="AF686" s="26">
        <f t="shared" si="103"/>
        <v>7.908465138992602</v>
      </c>
      <c r="AG686" s="26">
        <f>0.7*([1]Eco!$B$3/100)*X686</f>
        <v>1.7765200399390035</v>
      </c>
      <c r="AH686" s="27">
        <f t="shared" si="104"/>
        <v>11.448912352931606</v>
      </c>
      <c r="AI686" s="28">
        <f t="shared" si="101"/>
        <v>8.073285888156347</v>
      </c>
      <c r="AJ686" s="29" t="str">
        <f t="shared" si="105"/>
        <v>ปกติ</v>
      </c>
      <c r="AK686" s="30">
        <f>IFERROR(VLOOKUP(B:B,[1]ข้าว_fill!A:E,5,FALSE),"0")</f>
        <v>24783.438494715716</v>
      </c>
      <c r="AL686" s="30">
        <f>IFERROR(VLOOKUP(B:B,[1]ข้าวโพด_fill!A:E,5,FALSE),"0")</f>
        <v>47.847773794179801</v>
      </c>
      <c r="AM686" s="30">
        <f>IFERROR(VLOOKUP(B:B,[1]มันสำปะหลัง_fill!A:E,5,FALSE),"0")</f>
        <v>1092.6567827998304</v>
      </c>
      <c r="AN686" s="30">
        <f>IFERROR(VLOOKUP(B:B,[1]อ้อย_fill!A:E,5,FALSE),"0")</f>
        <v>1677.672700515328</v>
      </c>
      <c r="AO686" s="30">
        <v>2493.939177403252</v>
      </c>
      <c r="AP686" s="31">
        <f t="shared" si="102"/>
        <v>27601.615751825055</v>
      </c>
    </row>
    <row r="687" spans="1:42" s="56" customFormat="1" x14ac:dyDescent="0.45">
      <c r="A687" s="55">
        <v>685</v>
      </c>
      <c r="B687" s="44">
        <v>6502</v>
      </c>
      <c r="C687" s="44">
        <v>65</v>
      </c>
      <c r="D687" s="44">
        <v>2</v>
      </c>
      <c r="E687" s="44" t="s">
        <v>93</v>
      </c>
      <c r="F687" s="44" t="s">
        <v>23258</v>
      </c>
      <c r="G687" s="44" t="s">
        <v>10075</v>
      </c>
      <c r="H687" s="44" t="s">
        <v>23260</v>
      </c>
      <c r="I687" s="44" t="s">
        <v>23125</v>
      </c>
      <c r="J687" s="58" t="s">
        <v>23071</v>
      </c>
      <c r="K687" s="58" t="s">
        <v>34</v>
      </c>
      <c r="L687" s="44" t="s">
        <v>23126</v>
      </c>
      <c r="M687" s="19" t="s">
        <v>195</v>
      </c>
      <c r="N687" s="19"/>
      <c r="O687" s="19">
        <f>IFERROR(VLOOKUP(M:M,[1]สถานี!A:C,3,FALSE),"0")</f>
        <v>1.958688</v>
      </c>
      <c r="P687" s="19">
        <f t="shared" si="97"/>
        <v>1.958688</v>
      </c>
      <c r="Q687" s="19">
        <f>VLOOKUP(B:B,[1]rainfall!A:F,6,FALSE)</f>
        <v>2.1806900887880003</v>
      </c>
      <c r="R687" s="20">
        <v>3.1692165119999998</v>
      </c>
      <c r="S687" s="20">
        <v>0</v>
      </c>
      <c r="T687" s="21">
        <v>8</v>
      </c>
      <c r="U687" s="9">
        <f>'[1]%ใช้การ'!B$2</f>
        <v>0.63</v>
      </c>
      <c r="V687" s="22">
        <f t="shared" si="99"/>
        <v>1.9966064025599999</v>
      </c>
      <c r="W687" s="22">
        <f t="shared" si="98"/>
        <v>1.2271968982696</v>
      </c>
      <c r="X687" s="23">
        <f t="shared" si="100"/>
        <v>7.3631813896176004</v>
      </c>
      <c r="Y687" s="24">
        <f>IFERROR(VLOOKUP(B:B,[1]อุป_fill!A:D,4,FALSE)*0.8,"0")</f>
        <v>1.2648569600000001</v>
      </c>
      <c r="Z687" s="24">
        <f>IFERROR(VLOOKUP(B:B,[1]อุต_fill!A:D,4,FALSE)*0.8,"0")</f>
        <v>0.88539987200000003</v>
      </c>
      <c r="AA687" s="25">
        <f>250*0.3*AK687*[1]ET!$D$3/1000000</f>
        <v>11.6413143663507</v>
      </c>
      <c r="AB687" s="25">
        <f>180*0.6/1000000*AL687*[1]ET!$D$5</f>
        <v>7.6789415134110186</v>
      </c>
      <c r="AC687" s="25">
        <f>110*0.6/1000000*AM687*[1]ET!$D$6</f>
        <v>0.2254462803564537</v>
      </c>
      <c r="AD687" s="25">
        <f>120*0.6/1000000*AN687*[1]ET!$D$4</f>
        <v>1.8430363673438521E-3</v>
      </c>
      <c r="AE687" s="25">
        <f>107*AO687*0*[1]ET!$D$7/1000000</f>
        <v>0</v>
      </c>
      <c r="AF687" s="26">
        <f t="shared" si="103"/>
        <v>19.547545196485515</v>
      </c>
      <c r="AG687" s="26">
        <f>0.7*([1]Eco!$B$3/100)*X687</f>
        <v>0.67004950645520167</v>
      </c>
      <c r="AH687" s="27">
        <f t="shared" si="104"/>
        <v>22.367851534940716</v>
      </c>
      <c r="AI687" s="28">
        <f t="shared" si="101"/>
        <v>-15.004670145323114</v>
      </c>
      <c r="AJ687" s="29" t="str">
        <f t="shared" si="105"/>
        <v>เสี่ยงภัยแล้งปานกลาง</v>
      </c>
      <c r="AK687" s="30">
        <f>IFERROR(VLOOKUP(B:B,[1]ข้าว_fill!A:E,5,FALSE),"0")</f>
        <v>38804.381221169002</v>
      </c>
      <c r="AL687" s="30">
        <f>IFERROR(VLOOKUP(B:B,[1]ข้าวโพด_fill!A:E,5,FALSE),"0")</f>
        <v>23700.436769787095</v>
      </c>
      <c r="AM687" s="30">
        <f>IFERROR(VLOOKUP(B:B,[1]มันสำปะหลัง_fill!A:E,5,FALSE),"0")</f>
        <v>1138.6175775578467</v>
      </c>
      <c r="AN687" s="30">
        <f>IFERROR(VLOOKUP(B:B,[1]อ้อย_fill!A:E,5,FALSE),"0")</f>
        <v>12.798863662110083</v>
      </c>
      <c r="AO687" s="30">
        <v>137264.95831058329</v>
      </c>
      <c r="AP687" s="31">
        <f t="shared" si="102"/>
        <v>63656.234432176054</v>
      </c>
    </row>
    <row r="688" spans="1:42" s="56" customFormat="1" x14ac:dyDescent="0.45">
      <c r="A688" s="55">
        <v>686</v>
      </c>
      <c r="B688" s="44">
        <v>6503</v>
      </c>
      <c r="C688" s="44">
        <v>65</v>
      </c>
      <c r="D688" s="44">
        <v>3</v>
      </c>
      <c r="E688" s="44" t="s">
        <v>93</v>
      </c>
      <c r="F688" s="44" t="s">
        <v>23258</v>
      </c>
      <c r="G688" s="44" t="s">
        <v>10107</v>
      </c>
      <c r="H688" s="44" t="s">
        <v>23261</v>
      </c>
      <c r="I688" s="44" t="s">
        <v>23125</v>
      </c>
      <c r="J688" s="58" t="s">
        <v>23071</v>
      </c>
      <c r="K688" s="58" t="s">
        <v>22475</v>
      </c>
      <c r="L688" s="44" t="s">
        <v>23126</v>
      </c>
      <c r="M688" s="19" t="s">
        <v>196</v>
      </c>
      <c r="N688" s="19"/>
      <c r="O688" s="19">
        <f>IFERROR(VLOOKUP(M:M,[1]สถานี!A:C,3,FALSE),"0")</f>
        <v>8.6400000000000005E-2</v>
      </c>
      <c r="P688" s="19">
        <f t="shared" si="97"/>
        <v>8.6400000000000005E-2</v>
      </c>
      <c r="Q688" s="19">
        <f>VLOOKUP(B:B,[1]rainfall!A:F,6,FALSE)</f>
        <v>1.5200003302399998</v>
      </c>
      <c r="R688" s="20">
        <v>1.115693568</v>
      </c>
      <c r="S688" s="20">
        <v>0</v>
      </c>
      <c r="T688" s="21">
        <v>10</v>
      </c>
      <c r="U688" s="9">
        <f>'[1]%ใช้การ'!B$2</f>
        <v>0.63</v>
      </c>
      <c r="V688" s="22">
        <f t="shared" si="99"/>
        <v>0.70288694783999994</v>
      </c>
      <c r="W688" s="22">
        <f t="shared" si="98"/>
        <v>0.461857455616</v>
      </c>
      <c r="X688" s="23">
        <f t="shared" si="100"/>
        <v>2.7711447336959996</v>
      </c>
      <c r="Y688" s="24">
        <f>IFERROR(VLOOKUP(B:B,[1]อุป_fill!A:D,4,FALSE)*0.8,"0")</f>
        <v>0.59515696000000007</v>
      </c>
      <c r="Z688" s="24">
        <f>IFERROR(VLOOKUP(B:B,[1]อุต_fill!A:D,4,FALSE)*0.8,"0")</f>
        <v>0.41660987199999999</v>
      </c>
      <c r="AA688" s="25">
        <f>250*0.3*AK688*[1]ET!$D$3/1000000</f>
        <v>6.1141290188145012</v>
      </c>
      <c r="AB688" s="25">
        <f>180*0.6/1000000*AL688*[1]ET!$D$5</f>
        <v>2.4772175467017989</v>
      </c>
      <c r="AC688" s="25">
        <f>110*0.6/1000000*AM688*[1]ET!$D$6</f>
        <v>1.5286047687352511</v>
      </c>
      <c r="AD688" s="25">
        <f>120*0.6/1000000*AN688*[1]ET!$D$4</f>
        <v>0.14202900525846768</v>
      </c>
      <c r="AE688" s="25">
        <f>107*AO688*0*[1]ET!$D$7/1000000</f>
        <v>0</v>
      </c>
      <c r="AF688" s="26">
        <f t="shared" si="103"/>
        <v>10.26198033951002</v>
      </c>
      <c r="AG688" s="26">
        <f>0.7*([1]Eco!$B$3/100)*X688</f>
        <v>0.25217417076633597</v>
      </c>
      <c r="AH688" s="27">
        <f t="shared" si="104"/>
        <v>11.525921342276357</v>
      </c>
      <c r="AI688" s="28">
        <f t="shared" si="101"/>
        <v>-8.7547766085803573</v>
      </c>
      <c r="AJ688" s="29" t="str">
        <f t="shared" si="105"/>
        <v>เสี่ยงภัยแล้งปานกลาง</v>
      </c>
      <c r="AK688" s="30">
        <f>IFERROR(VLOOKUP(B:B,[1]ข้าว_fill!A:E,5,FALSE),"0")</f>
        <v>20380.430062715004</v>
      </c>
      <c r="AL688" s="30">
        <f>IFERROR(VLOOKUP(B:B,[1]ข้าวโพด_fill!A:E,5,FALSE),"0")</f>
        <v>7645.7331688327131</v>
      </c>
      <c r="AM688" s="30">
        <f>IFERROR(VLOOKUP(B:B,[1]มันสำปะหลัง_fill!A:E,5,FALSE),"0")</f>
        <v>7720.2261047234906</v>
      </c>
      <c r="AN688" s="30">
        <f>IFERROR(VLOOKUP(B:B,[1]อ้อย_fill!A:E,5,FALSE),"0")</f>
        <v>986.31253651713655</v>
      </c>
      <c r="AO688" s="30">
        <v>47059.687103523356</v>
      </c>
      <c r="AP688" s="31">
        <f t="shared" si="102"/>
        <v>36732.701872788348</v>
      </c>
    </row>
    <row r="689" spans="1:42" s="56" customFormat="1" x14ac:dyDescent="0.45">
      <c r="A689" s="55">
        <v>687</v>
      </c>
      <c r="B689" s="44">
        <v>6504</v>
      </c>
      <c r="C689" s="44">
        <v>65</v>
      </c>
      <c r="D689" s="44">
        <v>4</v>
      </c>
      <c r="E689" s="44" t="s">
        <v>93</v>
      </c>
      <c r="F689" s="44" t="s">
        <v>23258</v>
      </c>
      <c r="G689" s="44" t="s">
        <v>4428</v>
      </c>
      <c r="H689" s="44" t="s">
        <v>23262</v>
      </c>
      <c r="I689" s="44" t="s">
        <v>23125</v>
      </c>
      <c r="J689" s="58" t="s">
        <v>23071</v>
      </c>
      <c r="K689" s="58" t="s">
        <v>22475</v>
      </c>
      <c r="L689" s="44" t="s">
        <v>23115</v>
      </c>
      <c r="M689" s="19" t="s">
        <v>243</v>
      </c>
      <c r="N689" s="19">
        <v>1</v>
      </c>
      <c r="O689" s="19">
        <f>IFERROR(VLOOKUP(M:M,[1]สถานี!A:C,3,FALSE),"0")</f>
        <v>15.848352</v>
      </c>
      <c r="P689" s="19">
        <f t="shared" si="97"/>
        <v>15.848352</v>
      </c>
      <c r="Q689" s="19">
        <f>VLOOKUP(B:B,[1]rainfall!A:F,6,FALSE)</f>
        <v>0.89158099449039996</v>
      </c>
      <c r="R689" s="20">
        <v>1.8756587519999992</v>
      </c>
      <c r="S689" s="20">
        <v>0</v>
      </c>
      <c r="T689" s="21">
        <v>0</v>
      </c>
      <c r="U689" s="9">
        <f>'[1]%ใช้การ'!B$2</f>
        <v>0.63</v>
      </c>
      <c r="V689" s="22">
        <f t="shared" si="99"/>
        <v>1.1816650137599995</v>
      </c>
      <c r="W689" s="22">
        <f t="shared" si="98"/>
        <v>3.5843196016500798</v>
      </c>
      <c r="X689" s="23">
        <f t="shared" si="100"/>
        <v>21.505917609900479</v>
      </c>
      <c r="Y689" s="24">
        <f>IFERROR(VLOOKUP(B:B,[1]อุป_fill!A:D,4,FALSE)*0.8,"0")</f>
        <v>1.3777140800000003</v>
      </c>
      <c r="Z689" s="24">
        <f>IFERROR(VLOOKUP(B:B,[1]อุต_fill!A:D,4,FALSE)*0.8,"0")</f>
        <v>0.964399856</v>
      </c>
      <c r="AA689" s="25">
        <f>250*0.3*AK689*[1]ET!$D$3/1000000</f>
        <v>16.715653488191432</v>
      </c>
      <c r="AB689" s="25">
        <f>180*0.6/1000000*AL689*[1]ET!$D$5</f>
        <v>0.26467580264804536</v>
      </c>
      <c r="AC689" s="25">
        <f>110*0.6/1000000*AM689*[1]ET!$D$6</f>
        <v>9.6736108756960409E-3</v>
      </c>
      <c r="AD689" s="25">
        <f>120*0.6/1000000*AN689*[1]ET!$D$4</f>
        <v>3.6511478622140383</v>
      </c>
      <c r="AE689" s="25">
        <f>107*AO689*0*[1]ET!$D$7/1000000</f>
        <v>0</v>
      </c>
      <c r="AF689" s="26">
        <f t="shared" si="103"/>
        <v>20.641150763929211</v>
      </c>
      <c r="AG689" s="26">
        <f>0.7*([1]Eco!$B$3/100)*X689</f>
        <v>1.9570385025009436</v>
      </c>
      <c r="AH689" s="27">
        <f t="shared" si="104"/>
        <v>24.940303202430155</v>
      </c>
      <c r="AI689" s="28">
        <f t="shared" si="101"/>
        <v>-3.4343855925296758</v>
      </c>
      <c r="AJ689" s="29" t="str">
        <f t="shared" si="105"/>
        <v>ปกติ</v>
      </c>
      <c r="AK689" s="30">
        <f>IFERROR(VLOOKUP(B:B,[1]ข้าว_fill!A:E,5,FALSE),"0")</f>
        <v>55718.844960638104</v>
      </c>
      <c r="AL689" s="30">
        <f>IFERROR(VLOOKUP(B:B,[1]ข้าวโพด_fill!A:E,5,FALSE),"0")</f>
        <v>816.90062545693013</v>
      </c>
      <c r="AM689" s="30">
        <f>IFERROR(VLOOKUP(B:B,[1]มันสำปะหลัง_fill!A:E,5,FALSE),"0")</f>
        <v>48.856620584323437</v>
      </c>
      <c r="AN689" s="30">
        <f>IFERROR(VLOOKUP(B:B,[1]อ้อย_fill!A:E,5,FALSE),"0")</f>
        <v>25355.193487597488</v>
      </c>
      <c r="AO689" s="30">
        <v>701.05230878467</v>
      </c>
      <c r="AP689" s="31">
        <f t="shared" si="102"/>
        <v>81939.795694276851</v>
      </c>
    </row>
    <row r="690" spans="1:42" s="56" customFormat="1" x14ac:dyDescent="0.45">
      <c r="A690" s="55">
        <v>688</v>
      </c>
      <c r="B690" s="44">
        <v>6505</v>
      </c>
      <c r="C690" s="44">
        <v>65</v>
      </c>
      <c r="D690" s="44">
        <v>5</v>
      </c>
      <c r="E690" s="44" t="s">
        <v>93</v>
      </c>
      <c r="F690" s="44" t="s">
        <v>23258</v>
      </c>
      <c r="G690" s="44" t="s">
        <v>10155</v>
      </c>
      <c r="H690" s="44" t="s">
        <v>23263</v>
      </c>
      <c r="I690" s="44" t="s">
        <v>23125</v>
      </c>
      <c r="J690" s="58" t="s">
        <v>23071</v>
      </c>
      <c r="K690" s="58" t="s">
        <v>22475</v>
      </c>
      <c r="L690" s="44" t="s">
        <v>23126</v>
      </c>
      <c r="M690" s="19" t="s">
        <v>190</v>
      </c>
      <c r="N690" s="19">
        <v>2</v>
      </c>
      <c r="O690" s="19">
        <f>IFERROR(VLOOKUP(M:M,[1]สถานี!A:C,3,FALSE),"0")</f>
        <v>13.398911999999999</v>
      </c>
      <c r="P690" s="19">
        <f t="shared" si="97"/>
        <v>13.398911999999999</v>
      </c>
      <c r="Q690" s="19">
        <f>VLOOKUP(B:B,[1]rainfall!A:F,6,FALSE)</f>
        <v>0.32546781362695998</v>
      </c>
      <c r="R690" s="20">
        <v>0.59827046399999995</v>
      </c>
      <c r="S690" s="20">
        <v>0</v>
      </c>
      <c r="T690" s="21">
        <v>57</v>
      </c>
      <c r="U690" s="9">
        <f>'[1]%ใช้การ'!B$2</f>
        <v>0.63</v>
      </c>
      <c r="V690" s="22">
        <f t="shared" si="99"/>
        <v>0.37691039231999995</v>
      </c>
      <c r="W690" s="22">
        <f t="shared" si="98"/>
        <v>2.8202580411893918</v>
      </c>
      <c r="X690" s="23">
        <f t="shared" si="100"/>
        <v>16.92154824713635</v>
      </c>
      <c r="Y690" s="24">
        <f>IFERROR(VLOOKUP(B:B,[1]อุป_fill!A:D,4,FALSE)*0.8,"0")</f>
        <v>0.69540200000000008</v>
      </c>
      <c r="Z690" s="24">
        <f>IFERROR(VLOOKUP(B:B,[1]อุต_fill!A:D,4,FALSE)*0.8,"0")</f>
        <v>0.48678140000000003</v>
      </c>
      <c r="AA690" s="25">
        <f>250*0.3*AK690*[1]ET!$D$3/1000000</f>
        <v>10.195705615091711</v>
      </c>
      <c r="AB690" s="25">
        <f>180*0.6/1000000*AL690*[1]ET!$D$5</f>
        <v>0</v>
      </c>
      <c r="AC690" s="25">
        <f>110*0.6/1000000*AM690*[1]ET!$D$6</f>
        <v>0</v>
      </c>
      <c r="AD690" s="25">
        <f>120*0.6/1000000*AN690*[1]ET!$D$4</f>
        <v>0.35362423456595737</v>
      </c>
      <c r="AE690" s="25">
        <f>107*AO690*0*[1]ET!$D$7/1000000</f>
        <v>0</v>
      </c>
      <c r="AF690" s="26">
        <f t="shared" si="103"/>
        <v>10.549329849657669</v>
      </c>
      <c r="AG690" s="26">
        <f>0.7*([1]Eco!$B$3/100)*X690</f>
        <v>1.5398608904894078</v>
      </c>
      <c r="AH690" s="27">
        <f t="shared" si="104"/>
        <v>13.271374140147076</v>
      </c>
      <c r="AI690" s="28">
        <f t="shared" si="101"/>
        <v>3.6501741069892741</v>
      </c>
      <c r="AJ690" s="29" t="str">
        <f t="shared" si="105"/>
        <v>ปกติ</v>
      </c>
      <c r="AK690" s="30">
        <f>IFERROR(VLOOKUP(B:B,[1]ข้าว_fill!A:E,5,FALSE),"0")</f>
        <v>33985.685383639036</v>
      </c>
      <c r="AL690" s="30" t="str">
        <f>IFERROR(VLOOKUP(B:B,[1]ข้าวโพด_fill!A:E,5,FALSE),"0")</f>
        <v>0</v>
      </c>
      <c r="AM690" s="30" t="str">
        <f>IFERROR(VLOOKUP(B:B,[1]มันสำปะหลัง_fill!A:E,5,FALSE),"0")</f>
        <v>0</v>
      </c>
      <c r="AN690" s="30">
        <f>IFERROR(VLOOKUP(B:B,[1]อ้อย_fill!A:E,5,FALSE),"0")</f>
        <v>2455.7238511524815</v>
      </c>
      <c r="AO690" s="30">
        <v>62.430681244009996</v>
      </c>
      <c r="AP690" s="31">
        <f t="shared" si="102"/>
        <v>36441.409234791521</v>
      </c>
    </row>
    <row r="691" spans="1:42" s="56" customFormat="1" x14ac:dyDescent="0.45">
      <c r="A691" s="55">
        <v>689</v>
      </c>
      <c r="B691" s="44">
        <v>6506</v>
      </c>
      <c r="C691" s="44">
        <v>65</v>
      </c>
      <c r="D691" s="44">
        <v>6</v>
      </c>
      <c r="E691" s="44" t="s">
        <v>93</v>
      </c>
      <c r="F691" s="44" t="s">
        <v>23258</v>
      </c>
      <c r="G691" s="44" t="s">
        <v>10180</v>
      </c>
      <c r="H691" s="44" t="s">
        <v>23264</v>
      </c>
      <c r="I691" s="44" t="s">
        <v>23125</v>
      </c>
      <c r="J691" s="58" t="s">
        <v>23071</v>
      </c>
      <c r="K691" s="58" t="s">
        <v>22475</v>
      </c>
      <c r="L691" s="44" t="s">
        <v>23126</v>
      </c>
      <c r="M691" s="19" t="s">
        <v>188</v>
      </c>
      <c r="N691" s="19">
        <v>1</v>
      </c>
      <c r="O691" s="19">
        <f>IFERROR(VLOOKUP(M:M,[1]สถานี!A:C,3,FALSE),"0")</f>
        <v>11.098943999999999</v>
      </c>
      <c r="P691" s="19">
        <f t="shared" si="97"/>
        <v>11.098943999999999</v>
      </c>
      <c r="Q691" s="19">
        <f>VLOOKUP(B:B,[1]rainfall!A:F,6,FALSE)</f>
        <v>0.7650744355436</v>
      </c>
      <c r="R691" s="20">
        <v>1.115693568</v>
      </c>
      <c r="S691" s="20">
        <v>0</v>
      </c>
      <c r="T691" s="21">
        <v>67</v>
      </c>
      <c r="U691" s="9">
        <f>'[1]%ใช้การ'!B$2</f>
        <v>0.63</v>
      </c>
      <c r="V691" s="22">
        <f t="shared" si="99"/>
        <v>0.70288694783999994</v>
      </c>
      <c r="W691" s="22">
        <f t="shared" si="98"/>
        <v>2.5133810766767199</v>
      </c>
      <c r="X691" s="23">
        <f t="shared" si="100"/>
        <v>15.080286460060318</v>
      </c>
      <c r="Y691" s="24">
        <f>IFERROR(VLOOKUP(B:B,[1]อุป_fill!A:D,4,FALSE)*0.8,"0")</f>
        <v>1.2703014399999999</v>
      </c>
      <c r="Z691" s="24">
        <f>IFERROR(VLOOKUP(B:B,[1]อุต_fill!A:D,4,FALSE)*0.8,"0")</f>
        <v>0.88921100800000008</v>
      </c>
      <c r="AA691" s="25">
        <f>250*0.3*AK691*[1]ET!$D$3/1000000</f>
        <v>18.319403410374129</v>
      </c>
      <c r="AB691" s="25">
        <f>180*0.6/1000000*AL691*[1]ET!$D$5</f>
        <v>0.22981636306139924</v>
      </c>
      <c r="AC691" s="25">
        <f>110*0.6/1000000*AM691*[1]ET!$D$6</f>
        <v>4.2540682187256942E-2</v>
      </c>
      <c r="AD691" s="25">
        <f>120*0.6/1000000*AN691*[1]ET!$D$4</f>
        <v>0.48562109884445476</v>
      </c>
      <c r="AE691" s="25">
        <f>107*AO691*0*[1]ET!$D$7/1000000</f>
        <v>0</v>
      </c>
      <c r="AF691" s="26">
        <f t="shared" si="103"/>
        <v>19.077381554467241</v>
      </c>
      <c r="AG691" s="26">
        <f>0.7*([1]Eco!$B$3/100)*X691</f>
        <v>1.3723060678654888</v>
      </c>
      <c r="AH691" s="27">
        <f t="shared" si="104"/>
        <v>22.609200070332729</v>
      </c>
      <c r="AI691" s="28">
        <f t="shared" si="101"/>
        <v>-7.5289136102724115</v>
      </c>
      <c r="AJ691" s="29" t="str">
        <f t="shared" si="105"/>
        <v>เสี่ยงภัยแล้งปานกลาง</v>
      </c>
      <c r="AK691" s="30">
        <f>IFERROR(VLOOKUP(B:B,[1]ข้าว_fill!A:E,5,FALSE),"0")</f>
        <v>61064.678034580429</v>
      </c>
      <c r="AL691" s="30">
        <f>IFERROR(VLOOKUP(B:B,[1]ข้าวโพด_fill!A:E,5,FALSE),"0")</f>
        <v>709.30976253518281</v>
      </c>
      <c r="AM691" s="30">
        <f>IFERROR(VLOOKUP(B:B,[1]มันสำปะหลัง_fill!A:E,5,FALSE),"0")</f>
        <v>214.85193023867143</v>
      </c>
      <c r="AN691" s="30">
        <f>IFERROR(VLOOKUP(B:B,[1]อ้อย_fill!A:E,5,FALSE),"0")</f>
        <v>3372.3687419753801</v>
      </c>
      <c r="AO691" s="30">
        <v>1136.454946766889</v>
      </c>
      <c r="AP691" s="31">
        <f t="shared" si="102"/>
        <v>65361.208469329657</v>
      </c>
    </row>
    <row r="692" spans="1:42" s="56" customFormat="1" x14ac:dyDescent="0.45">
      <c r="A692" s="55">
        <v>690</v>
      </c>
      <c r="B692" s="44">
        <v>6507</v>
      </c>
      <c r="C692" s="44">
        <v>65</v>
      </c>
      <c r="D692" s="44">
        <v>7</v>
      </c>
      <c r="E692" s="44" t="s">
        <v>93</v>
      </c>
      <c r="F692" s="44" t="s">
        <v>23258</v>
      </c>
      <c r="G692" s="44" t="s">
        <v>10214</v>
      </c>
      <c r="H692" s="44" t="s">
        <v>23265</v>
      </c>
      <c r="I692" s="44" t="s">
        <v>23125</v>
      </c>
      <c r="J692" s="58" t="s">
        <v>23071</v>
      </c>
      <c r="K692" s="58" t="s">
        <v>22475</v>
      </c>
      <c r="L692" s="44" t="s">
        <v>23126</v>
      </c>
      <c r="M692" s="19" t="s">
        <v>197</v>
      </c>
      <c r="N692" s="19"/>
      <c r="O692" s="19">
        <f>IFERROR(VLOOKUP(M:M,[1]สถานี!A:C,3,FALSE),"0")</f>
        <v>8.6400000000000005E-2</v>
      </c>
      <c r="P692" s="19">
        <f t="shared" si="97"/>
        <v>8.6400000000000005E-2</v>
      </c>
      <c r="Q692" s="19">
        <f>VLOOKUP(B:B,[1]rainfall!A:F,6,FALSE)</f>
        <v>0.81601114635187999</v>
      </c>
      <c r="R692" s="20">
        <v>2.4092513280000003</v>
      </c>
      <c r="S692" s="20">
        <v>0.73935719999999983</v>
      </c>
      <c r="T692" s="21">
        <v>16</v>
      </c>
      <c r="U692" s="9">
        <f>'[1]%ใช้การ'!B$2</f>
        <v>0.63</v>
      </c>
      <c r="V692" s="22">
        <f t="shared" si="99"/>
        <v>1.9836233726400001</v>
      </c>
      <c r="W692" s="22">
        <f t="shared" si="98"/>
        <v>0.57720690379837603</v>
      </c>
      <c r="X692" s="23">
        <f t="shared" si="100"/>
        <v>3.4632414227902562</v>
      </c>
      <c r="Y692" s="24">
        <f>IFERROR(VLOOKUP(B:B,[1]อุป_fill!A:D,4,FALSE)*0.8,"0")</f>
        <v>0.54737296000000002</v>
      </c>
      <c r="Z692" s="24">
        <f>IFERROR(VLOOKUP(B:B,[1]อุต_fill!A:D,4,FALSE)*0.8,"0")</f>
        <v>0.38316107200000005</v>
      </c>
      <c r="AA692" s="25">
        <f>250*0.3*AK692*[1]ET!$D$3/1000000</f>
        <v>3.8202185818538683</v>
      </c>
      <c r="AB692" s="25">
        <f>180*0.6/1000000*AL692*[1]ET!$D$5</f>
        <v>1.0151639883487118</v>
      </c>
      <c r="AC692" s="25">
        <f>110*0.6/1000000*AM692*[1]ET!$D$6</f>
        <v>2.0749667995597685</v>
      </c>
      <c r="AD692" s="25">
        <f>120*0.6/1000000*AN692*[1]ET!$D$4</f>
        <v>0.29568556222428738</v>
      </c>
      <c r="AE692" s="25">
        <f>107*AO692*0*[1]ET!$D$7/1000000</f>
        <v>0</v>
      </c>
      <c r="AF692" s="26">
        <f t="shared" si="103"/>
        <v>7.2060349319866361</v>
      </c>
      <c r="AG692" s="26">
        <f>0.7*([1]Eco!$B$3/100)*X692</f>
        <v>0.3151549694739133</v>
      </c>
      <c r="AH692" s="27">
        <f t="shared" si="104"/>
        <v>8.4517239334605492</v>
      </c>
      <c r="AI692" s="28">
        <f t="shared" si="101"/>
        <v>-4.988482510670293</v>
      </c>
      <c r="AJ692" s="29" t="str">
        <f t="shared" si="105"/>
        <v>ปกติ</v>
      </c>
      <c r="AK692" s="30">
        <f>IFERROR(VLOOKUP(B:B,[1]ข้าว_fill!A:E,5,FALSE),"0")</f>
        <v>12734.061939512894</v>
      </c>
      <c r="AL692" s="30">
        <f>IFERROR(VLOOKUP(B:B,[1]ข้าวโพด_fill!A:E,5,FALSE),"0")</f>
        <v>3133.222186261456</v>
      </c>
      <c r="AM692" s="30">
        <f>IFERROR(VLOOKUP(B:B,[1]มันสำปะหลัง_fill!A:E,5,FALSE),"0")</f>
        <v>10479.630300806912</v>
      </c>
      <c r="AN692" s="30">
        <f>IFERROR(VLOOKUP(B:B,[1]อ้อย_fill!A:E,5,FALSE),"0")</f>
        <v>2053.3719598908847</v>
      </c>
      <c r="AO692" s="30">
        <v>19583.829011265592</v>
      </c>
      <c r="AP692" s="31">
        <f t="shared" si="102"/>
        <v>28400.286386472144</v>
      </c>
    </row>
    <row r="693" spans="1:42" s="56" customFormat="1" x14ac:dyDescent="0.45">
      <c r="A693" s="55">
        <v>691</v>
      </c>
      <c r="B693" s="44">
        <v>6508</v>
      </c>
      <c r="C693" s="44">
        <v>65</v>
      </c>
      <c r="D693" s="44">
        <v>8</v>
      </c>
      <c r="E693" s="44" t="s">
        <v>93</v>
      </c>
      <c r="F693" s="44" t="s">
        <v>23258</v>
      </c>
      <c r="G693" s="44" t="s">
        <v>5487</v>
      </c>
      <c r="H693" s="44" t="s">
        <v>23266</v>
      </c>
      <c r="I693" s="44" t="s">
        <v>23125</v>
      </c>
      <c r="J693" s="58" t="s">
        <v>23071</v>
      </c>
      <c r="K693" s="58" t="s">
        <v>34</v>
      </c>
      <c r="L693" s="44" t="s">
        <v>23126</v>
      </c>
      <c r="M693" s="19" t="s">
        <v>198</v>
      </c>
      <c r="N693" s="19"/>
      <c r="O693" s="19">
        <f>IFERROR(VLOOKUP(M:M,[1]สถานี!A:C,3,FALSE),"0")</f>
        <v>2.7440639999999998</v>
      </c>
      <c r="P693" s="19">
        <f t="shared" si="97"/>
        <v>2.7440639999999998</v>
      </c>
      <c r="Q693" s="19">
        <f>VLOOKUP(B:B,[1]rainfall!A:F,6,FALSE)</f>
        <v>1.5769768579219996</v>
      </c>
      <c r="R693" s="20">
        <v>1.309727232</v>
      </c>
      <c r="S693" s="20">
        <v>0.20901</v>
      </c>
      <c r="T693" s="21">
        <v>7</v>
      </c>
      <c r="U693" s="9">
        <f>'[1]%ใช้การ'!B$2</f>
        <v>0.63</v>
      </c>
      <c r="V693" s="22">
        <f t="shared" si="99"/>
        <v>0.95680445615999998</v>
      </c>
      <c r="W693" s="22">
        <f t="shared" si="98"/>
        <v>1.0555690628163998</v>
      </c>
      <c r="X693" s="23">
        <f t="shared" si="100"/>
        <v>6.333414376898399</v>
      </c>
      <c r="Y693" s="24">
        <f>IFERROR(VLOOKUP(B:B,[1]อุป_fill!A:D,4,FALSE)*0.8,"0")</f>
        <v>1.75575792</v>
      </c>
      <c r="Z693" s="24">
        <f>IFERROR(VLOOKUP(B:B,[1]อุต_fill!A:D,4,FALSE)*0.8,"0")</f>
        <v>1.2290305439999998</v>
      </c>
      <c r="AA693" s="25">
        <f>250*0.3*AK693*[1]ET!$D$3/1000000</f>
        <v>21.719234177806214</v>
      </c>
      <c r="AB693" s="25">
        <f>180*0.6/1000000*AL693*[1]ET!$D$5</f>
        <v>1.2641505376918374</v>
      </c>
      <c r="AC693" s="25">
        <f>110*0.6/1000000*AM693*[1]ET!$D$6</f>
        <v>1.6186129375635123</v>
      </c>
      <c r="AD693" s="25">
        <f>120*0.6/1000000*AN693*[1]ET!$D$4</f>
        <v>0.59629250552643365</v>
      </c>
      <c r="AE693" s="25">
        <f>107*AO693*0*[1]ET!$D$7/1000000</f>
        <v>0</v>
      </c>
      <c r="AF693" s="26">
        <f t="shared" si="103"/>
        <v>25.198290158587998</v>
      </c>
      <c r="AG693" s="26">
        <f>0.7*([1]Eco!$B$3/100)*X693</f>
        <v>0.5763407082977543</v>
      </c>
      <c r="AH693" s="27">
        <f t="shared" si="104"/>
        <v>28.759419330885752</v>
      </c>
      <c r="AI693" s="28">
        <f t="shared" si="101"/>
        <v>-22.426004953987352</v>
      </c>
      <c r="AJ693" s="29" t="str">
        <f t="shared" si="105"/>
        <v>เสี่ยงภัยแล้งปานกลาง</v>
      </c>
      <c r="AK693" s="30">
        <f>IFERROR(VLOOKUP(B:B,[1]ข้าว_fill!A:E,5,FALSE),"0")</f>
        <v>72397.447259354041</v>
      </c>
      <c r="AL693" s="30">
        <f>IFERROR(VLOOKUP(B:B,[1]ข้าวโพด_fill!A:E,5,FALSE),"0")</f>
        <v>3901.6991904069055</v>
      </c>
      <c r="AM693" s="30">
        <f>IFERROR(VLOOKUP(B:B,[1]มันสำปะหลัง_fill!A:E,5,FALSE),"0")</f>
        <v>8174.8128159773341</v>
      </c>
      <c r="AN693" s="30">
        <f>IFERROR(VLOOKUP(B:B,[1]อ้อย_fill!A:E,5,FALSE),"0")</f>
        <v>4140.9201772669003</v>
      </c>
      <c r="AO693" s="30">
        <v>117801.63001873865</v>
      </c>
      <c r="AP693" s="31">
        <f t="shared" si="102"/>
        <v>88614.879443005178</v>
      </c>
    </row>
    <row r="694" spans="1:42" s="56" customFormat="1" x14ac:dyDescent="0.45">
      <c r="A694" s="55">
        <v>692</v>
      </c>
      <c r="B694" s="44">
        <v>6509</v>
      </c>
      <c r="C694" s="44">
        <v>65</v>
      </c>
      <c r="D694" s="44">
        <v>9</v>
      </c>
      <c r="E694" s="44" t="s">
        <v>93</v>
      </c>
      <c r="F694" s="44" t="s">
        <v>23258</v>
      </c>
      <c r="G694" s="44" t="s">
        <v>10263</v>
      </c>
      <c r="H694" s="44" t="s">
        <v>23267</v>
      </c>
      <c r="I694" s="44" t="s">
        <v>23125</v>
      </c>
      <c r="J694" s="58" t="s">
        <v>23071</v>
      </c>
      <c r="K694" s="58" t="s">
        <v>34</v>
      </c>
      <c r="L694" s="44" t="s">
        <v>23126</v>
      </c>
      <c r="M694" s="19"/>
      <c r="N694" s="19"/>
      <c r="O694" s="19" t="str">
        <f>IFERROR(VLOOKUP(M:M,[1]สถานี!A:C,3,FALSE),"0")</f>
        <v>0</v>
      </c>
      <c r="P694" s="19">
        <f t="shared" si="97"/>
        <v>0</v>
      </c>
      <c r="Q694" s="19">
        <f>VLOOKUP(B:B,[1]rainfall!A:F,6,FALSE)</f>
        <v>1.0220886341732001</v>
      </c>
      <c r="R694" s="20">
        <v>1.309727232</v>
      </c>
      <c r="S694" s="20">
        <v>0.51317520000000005</v>
      </c>
      <c r="T694" s="21">
        <v>160</v>
      </c>
      <c r="U694" s="9">
        <f>'[1]%ใช้การ'!B$2</f>
        <v>0.63</v>
      </c>
      <c r="V694" s="22">
        <f t="shared" si="99"/>
        <v>1.1484285321600001</v>
      </c>
      <c r="W694" s="22">
        <f t="shared" si="98"/>
        <v>0.43410343326664003</v>
      </c>
      <c r="X694" s="23">
        <f t="shared" si="100"/>
        <v>2.6046205995998402</v>
      </c>
      <c r="Y694" s="24">
        <f>IFERROR(VLOOKUP(B:B,[1]อุป_fill!A:D,4,FALSE)*0.8,"0")</f>
        <v>0.84511071999999998</v>
      </c>
      <c r="Z694" s="24">
        <f>IFERROR(VLOOKUP(B:B,[1]อุต_fill!A:D,4,FALSE)*0.8,"0")</f>
        <v>0.59157750399999998</v>
      </c>
      <c r="AA694" s="25">
        <f>250*0.3*AK694*[1]ET!$D$3/1000000</f>
        <v>16.959309793102719</v>
      </c>
      <c r="AB694" s="25">
        <f>180*0.6/1000000*AL694*[1]ET!$D$5</f>
        <v>0.59773156942787486</v>
      </c>
      <c r="AC694" s="25">
        <f>110*0.6/1000000*AM694*[1]ET!$D$6</f>
        <v>0.16044887772769514</v>
      </c>
      <c r="AD694" s="25">
        <f>120*0.6/1000000*AN694*[1]ET!$D$4</f>
        <v>0.51057182612480978</v>
      </c>
      <c r="AE694" s="25">
        <f>107*AO694*0*[1]ET!$D$7/1000000</f>
        <v>0</v>
      </c>
      <c r="AF694" s="26">
        <f t="shared" si="103"/>
        <v>18.228062066383099</v>
      </c>
      <c r="AG694" s="26">
        <f>0.7*([1]Eco!$B$3/100)*X694</f>
        <v>0.23702047456358544</v>
      </c>
      <c r="AH694" s="27">
        <f t="shared" si="104"/>
        <v>19.901770764946686</v>
      </c>
      <c r="AI694" s="28">
        <f t="shared" si="101"/>
        <v>-17.297150165346846</v>
      </c>
      <c r="AJ694" s="29" t="str">
        <f t="shared" si="105"/>
        <v>เสี่ยงภัยแล้งปานกลาง</v>
      </c>
      <c r="AK694" s="30">
        <f>IFERROR(VLOOKUP(B:B,[1]ข้าว_fill!A:E,5,FALSE),"0")</f>
        <v>56531.032643675731</v>
      </c>
      <c r="AL694" s="30">
        <f>IFERROR(VLOOKUP(B:B,[1]ข้าวโพด_fill!A:E,5,FALSE),"0")</f>
        <v>1844.8505229255395</v>
      </c>
      <c r="AM694" s="30">
        <f>IFERROR(VLOOKUP(B:B,[1]มันสำปะหลัง_fill!A:E,5,FALSE),"0")</f>
        <v>810.34786731159159</v>
      </c>
      <c r="AN694" s="30">
        <f>IFERROR(VLOOKUP(B:B,[1]อ้อย_fill!A:E,5,FALSE),"0")</f>
        <v>3545.6376814222904</v>
      </c>
      <c r="AO694" s="30">
        <v>11571.277163662178</v>
      </c>
      <c r="AP694" s="31">
        <f t="shared" si="102"/>
        <v>62731.868715335149</v>
      </c>
    </row>
    <row r="695" spans="1:42" s="56" customFormat="1" x14ac:dyDescent="0.45">
      <c r="A695" s="55">
        <v>693</v>
      </c>
      <c r="B695" s="44">
        <v>6601</v>
      </c>
      <c r="C695" s="44">
        <v>66</v>
      </c>
      <c r="D695" s="44">
        <v>1</v>
      </c>
      <c r="E695" s="44" t="s">
        <v>94</v>
      </c>
      <c r="F695" s="44" t="s">
        <v>23268</v>
      </c>
      <c r="G695" s="44" t="s">
        <v>10283</v>
      </c>
      <c r="H695" s="44" t="s">
        <v>23269</v>
      </c>
      <c r="I695" s="44" t="s">
        <v>23125</v>
      </c>
      <c r="J695" s="58" t="s">
        <v>23071</v>
      </c>
      <c r="K695" s="58" t="s">
        <v>22475</v>
      </c>
      <c r="L695" s="44" t="s">
        <v>23126</v>
      </c>
      <c r="M695" s="19" t="s">
        <v>193</v>
      </c>
      <c r="N695" s="19">
        <v>1</v>
      </c>
      <c r="O695" s="19">
        <f>IFERROR(VLOOKUP(M:M,[1]สถานี!A:C,3,FALSE),"0")</f>
        <v>19.685376000000002</v>
      </c>
      <c r="P695" s="19">
        <f t="shared" si="97"/>
        <v>19.685376000000002</v>
      </c>
      <c r="Q695" s="19">
        <f>VLOOKUP(B:B,[1]rainfall!A:F,6,FALSE)</f>
        <v>0.50333393093923995</v>
      </c>
      <c r="R695" s="20">
        <v>4.2687406079999999</v>
      </c>
      <c r="S695" s="20">
        <v>0.89803319999999998</v>
      </c>
      <c r="T695" s="21">
        <v>102</v>
      </c>
      <c r="U695" s="9">
        <f>'[1]%ใช้การ'!B$2</f>
        <v>0.63</v>
      </c>
      <c r="V695" s="22">
        <f t="shared" si="99"/>
        <v>3.2550674990400004</v>
      </c>
      <c r="W695" s="22">
        <f t="shared" si="98"/>
        <v>4.6887554859958476</v>
      </c>
      <c r="X695" s="23">
        <f t="shared" si="100"/>
        <v>28.132532915975091</v>
      </c>
      <c r="Y695" s="24">
        <f>IFERROR(VLOOKUP(B:B,[1]อุป_fill!A:D,4,FALSE)*0.8*0.25,"0")</f>
        <v>0.39962266000000002</v>
      </c>
      <c r="Z695" s="24">
        <f>IFERROR(VLOOKUP(B:B,[1]อุต_fill!A:D,4,FALSE)*0.8*0.25,"0")</f>
        <v>0.279735862</v>
      </c>
      <c r="AA695" s="25">
        <f>250*0.7*AK695*[1]ET!$D$3/1000000</f>
        <v>17.851386870015091</v>
      </c>
      <c r="AB695" s="25">
        <f>180*0.65/1000000*AL695*[1]ET!$D$5</f>
        <v>0</v>
      </c>
      <c r="AC695" s="25">
        <f>110*0.65/1000000*AM695*[1]ET!$D$6</f>
        <v>0</v>
      </c>
      <c r="AD695" s="25">
        <f>120*0.65/1000000*AN695*[1]ET!$D$4</f>
        <v>5.5416831969465591E-2</v>
      </c>
      <c r="AE695" s="25">
        <f>107*AO695*0*[1]ET!$D$7/1000000</f>
        <v>0</v>
      </c>
      <c r="AF695" s="26">
        <f t="shared" si="103"/>
        <v>17.906803701984558</v>
      </c>
      <c r="AG695" s="26">
        <f>0.7*([1]Eco!$B$3/100)*X695</f>
        <v>2.5600604953537331</v>
      </c>
      <c r="AH695" s="27">
        <f t="shared" si="104"/>
        <v>21.14622271933829</v>
      </c>
      <c r="AI695" s="28">
        <f t="shared" si="101"/>
        <v>6.9863101966368006</v>
      </c>
      <c r="AJ695" s="29" t="str">
        <f t="shared" si="105"/>
        <v>ปกติ</v>
      </c>
      <c r="AK695" s="30">
        <f>IFERROR(VLOOKUP(B:B,[1]ข้าว_fill!A:E,5,FALSE),"0")</f>
        <v>25501.981242878701</v>
      </c>
      <c r="AL695" s="30" t="str">
        <f>IFERROR(VLOOKUP(B:B,[1]ข้าวโพด_fill!A:E,5,FALSE),"0")</f>
        <v>0</v>
      </c>
      <c r="AM695" s="30" t="str">
        <f>IFERROR(VLOOKUP(B:B,[1]มันสำปะหลัง_fill!A:E,5,FALSE),"0")</f>
        <v>0</v>
      </c>
      <c r="AN695" s="30">
        <f>IFERROR(VLOOKUP(B:B,[1]อ้อย_fill!A:E,5,FALSE),"0")</f>
        <v>355.23610236836919</v>
      </c>
      <c r="AO695" s="30">
        <v>27.8001151727</v>
      </c>
      <c r="AP695" s="31">
        <f t="shared" si="102"/>
        <v>25857.217345247071</v>
      </c>
    </row>
    <row r="696" spans="1:42" s="56" customFormat="1" x14ac:dyDescent="0.45">
      <c r="A696" s="55">
        <v>694</v>
      </c>
      <c r="B696" s="44">
        <v>6602</v>
      </c>
      <c r="C696" s="44">
        <v>66</v>
      </c>
      <c r="D696" s="44">
        <v>2</v>
      </c>
      <c r="E696" s="44" t="s">
        <v>94</v>
      </c>
      <c r="F696" s="44" t="s">
        <v>23268</v>
      </c>
      <c r="G696" s="44" t="s">
        <v>10326</v>
      </c>
      <c r="H696" s="44" t="s">
        <v>23270</v>
      </c>
      <c r="I696" s="44" t="s">
        <v>23125</v>
      </c>
      <c r="J696" s="58" t="s">
        <v>23071</v>
      </c>
      <c r="K696" s="58" t="s">
        <v>34</v>
      </c>
      <c r="L696" s="44" t="s">
        <v>23126</v>
      </c>
      <c r="M696" s="19"/>
      <c r="N696" s="19"/>
      <c r="O696" s="19" t="str">
        <f>IFERROR(VLOOKUP(M:M,[1]สถานี!A:C,3,FALSE),"0")</f>
        <v>0</v>
      </c>
      <c r="P696" s="19">
        <f t="shared" si="97"/>
        <v>0</v>
      </c>
      <c r="Q696" s="19">
        <f>VLOOKUP(B:B,[1]rainfall!A:F,6,FALSE)</f>
        <v>0.23584944887199999</v>
      </c>
      <c r="R696" s="20">
        <v>1.261218816</v>
      </c>
      <c r="S696" s="20">
        <v>0.41730479999999998</v>
      </c>
      <c r="T696" s="21">
        <v>53</v>
      </c>
      <c r="U696" s="9">
        <f>'[1]%ใช้การ'!B$2</f>
        <v>0.63</v>
      </c>
      <c r="V696" s="22">
        <f t="shared" si="99"/>
        <v>1.05746987808</v>
      </c>
      <c r="W696" s="22">
        <f t="shared" si="98"/>
        <v>0.25866386539040004</v>
      </c>
      <c r="X696" s="23">
        <f t="shared" si="100"/>
        <v>1.5519831923424001</v>
      </c>
      <c r="Y696" s="24">
        <f>IFERROR(VLOOKUP(B:B,[1]อุป_fill!A:D,4,FALSE)*0.8,"0")</f>
        <v>0.36074023999999999</v>
      </c>
      <c r="Z696" s="24">
        <f>IFERROR(VLOOKUP(B:B,[1]อุต_fill!A:D,4,FALSE)*0.8,"0")</f>
        <v>0.25251816799999999</v>
      </c>
      <c r="AA696" s="25">
        <f>250*0.7*AK696*[1]ET!$D$3/1000000</f>
        <v>33.592723509513441</v>
      </c>
      <c r="AB696" s="25">
        <f>180*0.65/1000000*AL696*[1]ET!$D$5</f>
        <v>3.5556241824234745E-2</v>
      </c>
      <c r="AC696" s="25">
        <f>110*0.65/1000000*AM696*[1]ET!$D$6</f>
        <v>0</v>
      </c>
      <c r="AD696" s="25">
        <f>120*0.65/1000000*AN696*[1]ET!$D$4</f>
        <v>2.1081138853721267E-2</v>
      </c>
      <c r="AE696" s="25">
        <f>107*AO696*0*[1]ET!$D$7/1000000</f>
        <v>0</v>
      </c>
      <c r="AF696" s="26">
        <f t="shared" si="103"/>
        <v>33.649360890191396</v>
      </c>
      <c r="AG696" s="26">
        <f>0.7*([1]Eco!$B$3/100)*X696</f>
        <v>0.1412304705031584</v>
      </c>
      <c r="AH696" s="27">
        <f t="shared" si="104"/>
        <v>34.403849768694556</v>
      </c>
      <c r="AI696" s="28">
        <f t="shared" si="101"/>
        <v>-32.851866576352158</v>
      </c>
      <c r="AJ696" s="29" t="str">
        <f t="shared" si="105"/>
        <v>เสี่ยงภัยแล้งปานกลาง</v>
      </c>
      <c r="AK696" s="30">
        <f>IFERROR(VLOOKUP(B:B,[1]ข้าว_fill!A:E,5,FALSE),"0")</f>
        <v>47989.605013590626</v>
      </c>
      <c r="AL696" s="30">
        <f>IFERROR(VLOOKUP(B:B,[1]ข้าวโพด_fill!A:E,5,FALSE),"0")</f>
        <v>101.29983425707904</v>
      </c>
      <c r="AM696" s="30" t="str">
        <f>IFERROR(VLOOKUP(B:B,[1]มันสำปะหลัง_fill!A:E,5,FALSE),"0")</f>
        <v>0</v>
      </c>
      <c r="AN696" s="30">
        <f>IFERROR(VLOOKUP(B:B,[1]อ้อย_fill!A:E,5,FALSE),"0")</f>
        <v>135.13550547257222</v>
      </c>
      <c r="AO696" s="30">
        <v>9.8427267931899998</v>
      </c>
      <c r="AP696" s="31">
        <f t="shared" si="102"/>
        <v>48226.040353320277</v>
      </c>
    </row>
    <row r="697" spans="1:42" s="56" customFormat="1" x14ac:dyDescent="0.45">
      <c r="A697" s="55">
        <v>695</v>
      </c>
      <c r="B697" s="44">
        <v>6603</v>
      </c>
      <c r="C697" s="44">
        <v>66</v>
      </c>
      <c r="D697" s="44">
        <v>3</v>
      </c>
      <c r="E697" s="44" t="s">
        <v>94</v>
      </c>
      <c r="F697" s="44" t="s">
        <v>23268</v>
      </c>
      <c r="G697" s="44" t="s">
        <v>10337</v>
      </c>
      <c r="H697" s="44" t="s">
        <v>23271</v>
      </c>
      <c r="I697" s="44" t="s">
        <v>23125</v>
      </c>
      <c r="J697" s="58" t="s">
        <v>23071</v>
      </c>
      <c r="K697" s="58" t="s">
        <v>34</v>
      </c>
      <c r="L697" s="44" t="s">
        <v>23115</v>
      </c>
      <c r="M697" s="19" t="s">
        <v>244</v>
      </c>
      <c r="N697" s="19">
        <v>2</v>
      </c>
      <c r="O697" s="19">
        <f>IFERROR(VLOOKUP(M:M,[1]สถานี!A:C,3,FALSE),"0")</f>
        <v>22.594463999999999</v>
      </c>
      <c r="P697" s="19">
        <f t="shared" si="97"/>
        <v>22.594463999999999</v>
      </c>
      <c r="Q697" s="19">
        <f>VLOOKUP(B:B,[1]rainfall!A:F,6,FALSE)</f>
        <v>0.37207563231039997</v>
      </c>
      <c r="R697" s="20">
        <v>0.71145676800000002</v>
      </c>
      <c r="S697" s="20">
        <v>2.2656983999999998</v>
      </c>
      <c r="T697" s="21">
        <v>9</v>
      </c>
      <c r="U697" s="9">
        <f>'[1]%ใช้การ'!B$2</f>
        <v>0.63</v>
      </c>
      <c r="V697" s="22">
        <f t="shared" si="99"/>
        <v>1.8756077558399999</v>
      </c>
      <c r="W697" s="22">
        <f t="shared" si="98"/>
        <v>4.9684294776300799</v>
      </c>
      <c r="X697" s="23">
        <f t="shared" si="100"/>
        <v>29.810576865780476</v>
      </c>
      <c r="Y697" s="24">
        <f>IFERROR(VLOOKUP(B:B,[1]อุป_fill!A:D,4,FALSE)*0.8,"0")</f>
        <v>0.64179704000000004</v>
      </c>
      <c r="Z697" s="24">
        <f>IFERROR(VLOOKUP(B:B,[1]อุต_fill!A:D,4,FALSE)*0.8,"0")</f>
        <v>0.44925792800000003</v>
      </c>
      <c r="AA697" s="25">
        <f>250*0.7*AK697*[1]ET!$D$3/1000000</f>
        <v>16.672753757550179</v>
      </c>
      <c r="AB697" s="25">
        <f>180*0.65/1000000*AL697*[1]ET!$D$5</f>
        <v>0</v>
      </c>
      <c r="AC697" s="25">
        <f>110*0.65/1000000*AM697*[1]ET!$D$6</f>
        <v>6.1985571221011742E-3</v>
      </c>
      <c r="AD697" s="25">
        <f>120*0.65/1000000*AN697*[1]ET!$D$4</f>
        <v>0.52558702848124883</v>
      </c>
      <c r="AE697" s="25">
        <f>107*AO697*0*[1]ET!$D$7/1000000</f>
        <v>0</v>
      </c>
      <c r="AF697" s="26">
        <f t="shared" si="103"/>
        <v>17.204539343153527</v>
      </c>
      <c r="AG697" s="26">
        <f>0.7*([1]Eco!$B$3/100)*X697</f>
        <v>2.7127624947860234</v>
      </c>
      <c r="AH697" s="27">
        <f t="shared" si="104"/>
        <v>21.008356805939552</v>
      </c>
      <c r="AI697" s="28">
        <f t="shared" si="101"/>
        <v>8.8022200598409235</v>
      </c>
      <c r="AJ697" s="29" t="str">
        <f t="shared" si="105"/>
        <v>ปกติ</v>
      </c>
      <c r="AK697" s="30">
        <f>IFERROR(VLOOKUP(B:B,[1]ข้าว_fill!A:E,5,FALSE),"0")</f>
        <v>23818.219653643115</v>
      </c>
      <c r="AL697" s="30" t="str">
        <f>IFERROR(VLOOKUP(B:B,[1]ข้าวโพด_fill!A:E,5,FALSE),"0")</f>
        <v>0</v>
      </c>
      <c r="AM697" s="30">
        <f>IFERROR(VLOOKUP(B:B,[1]มันสำปะหลัง_fill!A:E,5,FALSE),"0")</f>
        <v>28.897702200937871</v>
      </c>
      <c r="AN697" s="30">
        <f>IFERROR(VLOOKUP(B:B,[1]อ้อย_fill!A:E,5,FALSE),"0")</f>
        <v>3369.1476184695439</v>
      </c>
      <c r="AO697" s="30">
        <v>230.40762815756997</v>
      </c>
      <c r="AP697" s="31">
        <f t="shared" si="102"/>
        <v>27216.264974313599</v>
      </c>
    </row>
    <row r="698" spans="1:42" s="56" customFormat="1" x14ac:dyDescent="0.45">
      <c r="A698" s="55">
        <v>696</v>
      </c>
      <c r="B698" s="44">
        <v>6604</v>
      </c>
      <c r="C698" s="44">
        <v>66</v>
      </c>
      <c r="D698" s="44">
        <v>4</v>
      </c>
      <c r="E698" s="44" t="s">
        <v>94</v>
      </c>
      <c r="F698" s="44" t="s">
        <v>23268</v>
      </c>
      <c r="G698" s="44" t="s">
        <v>10358</v>
      </c>
      <c r="H698" s="44" t="s">
        <v>23272</v>
      </c>
      <c r="I698" s="44" t="s">
        <v>23125</v>
      </c>
      <c r="J698" s="58" t="s">
        <v>23071</v>
      </c>
      <c r="K698" s="58" t="s">
        <v>22475</v>
      </c>
      <c r="L698" s="44" t="s">
        <v>23126</v>
      </c>
      <c r="M698" s="19" t="s">
        <v>193</v>
      </c>
      <c r="N698" s="19">
        <v>1</v>
      </c>
      <c r="O698" s="19">
        <f>IFERROR(VLOOKUP(M:M,[1]สถานี!A:C,3,FALSE),"0")</f>
        <v>19.685376000000002</v>
      </c>
      <c r="P698" s="19">
        <f t="shared" si="97"/>
        <v>19.685376000000002</v>
      </c>
      <c r="Q698" s="19">
        <f>VLOOKUP(B:B,[1]rainfall!A:F,6,FALSE)</f>
        <v>0.40693325777767997</v>
      </c>
      <c r="R698" s="20">
        <v>1.9565061119999998</v>
      </c>
      <c r="S698" s="20">
        <v>0</v>
      </c>
      <c r="T698" s="21">
        <v>60</v>
      </c>
      <c r="U698" s="9">
        <f>'[1]%ใช้การ'!B$2</f>
        <v>0.63</v>
      </c>
      <c r="V698" s="22">
        <f t="shared" si="99"/>
        <v>1.2325988505599998</v>
      </c>
      <c r="W698" s="22">
        <f t="shared" si="98"/>
        <v>4.2649816216675367</v>
      </c>
      <c r="X698" s="23">
        <f t="shared" si="100"/>
        <v>25.589889730005218</v>
      </c>
      <c r="Y698" s="24">
        <f>IFERROR(VLOOKUP(B:B,[1]อุป_fill!A:D,4,FALSE)*0.8,"0")</f>
        <v>0.98672512000000001</v>
      </c>
      <c r="Z698" s="24">
        <f>IFERROR(VLOOKUP(B:B,[1]อุต_fill!A:D,4,FALSE)*0.8,"0")</f>
        <v>0.69070758399999999</v>
      </c>
      <c r="AA698" s="25">
        <f>250*0.7*AK698*[1]ET!$D$3/1000000</f>
        <v>28.433945740260675</v>
      </c>
      <c r="AB698" s="25">
        <f>180*0.65/1000000*AL698*[1]ET!$D$5</f>
        <v>4.1391537258172908E-4</v>
      </c>
      <c r="AC698" s="25">
        <f>110*0.65/1000000*AM698*[1]ET!$D$6</f>
        <v>0</v>
      </c>
      <c r="AD698" s="25">
        <f>120*0.65/1000000*AN698*[1]ET!$D$4</f>
        <v>2.9261906705836255E-3</v>
      </c>
      <c r="AE698" s="25">
        <f>107*AO698*0*[1]ET!$D$7/1000000</f>
        <v>0</v>
      </c>
      <c r="AF698" s="26">
        <f t="shared" si="103"/>
        <v>28.43728584630384</v>
      </c>
      <c r="AG698" s="26">
        <f>0.7*([1]Eco!$B$3/100)*X698</f>
        <v>2.3286799654304748</v>
      </c>
      <c r="AH698" s="27">
        <f t="shared" si="104"/>
        <v>32.443398515734316</v>
      </c>
      <c r="AI698" s="28">
        <f t="shared" si="101"/>
        <v>-6.8535087857290975</v>
      </c>
      <c r="AJ698" s="29" t="str">
        <f t="shared" si="105"/>
        <v>เสี่ยงภัยแล้งปานกลาง</v>
      </c>
      <c r="AK698" s="30">
        <f>IFERROR(VLOOKUP(B:B,[1]ข้าว_fill!A:E,5,FALSE),"0")</f>
        <v>40619.922486086682</v>
      </c>
      <c r="AL698" s="30">
        <f>IFERROR(VLOOKUP(B:B,[1]ข้าวโพด_fill!A:E,5,FALSE),"0")</f>
        <v>1.1792460757314218</v>
      </c>
      <c r="AM698" s="30" t="str">
        <f>IFERROR(VLOOKUP(B:B,[1]มันสำปะหลัง_fill!A:E,5,FALSE),"0")</f>
        <v>0</v>
      </c>
      <c r="AN698" s="30">
        <f>IFERROR(VLOOKUP(B:B,[1]อ้อย_fill!A:E,5,FALSE),"0")</f>
        <v>18.757632503741188</v>
      </c>
      <c r="AO698" s="30">
        <v>52.803996423287003</v>
      </c>
      <c r="AP698" s="31">
        <f t="shared" si="102"/>
        <v>40639.859364666154</v>
      </c>
    </row>
    <row r="699" spans="1:42" s="56" customFormat="1" x14ac:dyDescent="0.45">
      <c r="A699" s="55">
        <v>697</v>
      </c>
      <c r="B699" s="44">
        <v>6605</v>
      </c>
      <c r="C699" s="44">
        <v>66</v>
      </c>
      <c r="D699" s="44">
        <v>5</v>
      </c>
      <c r="E699" s="44" t="s">
        <v>94</v>
      </c>
      <c r="F699" s="44" t="s">
        <v>23268</v>
      </c>
      <c r="G699" s="44" t="s">
        <v>10396</v>
      </c>
      <c r="H699" s="44" t="s">
        <v>23273</v>
      </c>
      <c r="I699" s="44" t="s">
        <v>23125</v>
      </c>
      <c r="J699" s="58" t="s">
        <v>23071</v>
      </c>
      <c r="K699" s="58" t="s">
        <v>22475</v>
      </c>
      <c r="L699" s="44" t="s">
        <v>23126</v>
      </c>
      <c r="M699" s="19" t="s">
        <v>194</v>
      </c>
      <c r="N699" s="19">
        <v>1</v>
      </c>
      <c r="O699" s="19">
        <f>IFERROR(VLOOKUP(M:M,[1]สถานี!A:C,3,FALSE),"0")</f>
        <v>24.223103999999999</v>
      </c>
      <c r="P699" s="19">
        <f t="shared" si="97"/>
        <v>24.223103999999999</v>
      </c>
      <c r="Q699" s="19">
        <f>VLOOKUP(B:B,[1]rainfall!A:F,6,FALSE)</f>
        <v>0.36058055923883997</v>
      </c>
      <c r="R699" s="20">
        <v>0.63060940799999998</v>
      </c>
      <c r="S699" s="20">
        <v>0.42576000000000003</v>
      </c>
      <c r="T699" s="21">
        <v>63</v>
      </c>
      <c r="U699" s="9">
        <f>'[1]%ใช้การ'!B$2</f>
        <v>0.63</v>
      </c>
      <c r="V699" s="22">
        <f t="shared" si="99"/>
        <v>0.66551272704000008</v>
      </c>
      <c r="W699" s="22">
        <f t="shared" si="98"/>
        <v>5.0498394572557679</v>
      </c>
      <c r="X699" s="23">
        <f t="shared" si="100"/>
        <v>30.299036743534607</v>
      </c>
      <c r="Y699" s="24">
        <f>IFERROR(VLOOKUP(B:B,[1]อุป_fill!A:D,4,FALSE)*0.8,"0")</f>
        <v>0.67123488000000009</v>
      </c>
      <c r="Z699" s="24">
        <f>IFERROR(VLOOKUP(B:B,[1]อุต_fill!A:D,4,FALSE)*0.8,"0")</f>
        <v>0.46986441600000006</v>
      </c>
      <c r="AA699" s="25">
        <f>250*0.7*AK699*[1]ET!$D$3/1000000</f>
        <v>40.304684164411391</v>
      </c>
      <c r="AB699" s="25">
        <f>180*0.65/1000000*AL699*[1]ET!$D$5</f>
        <v>0</v>
      </c>
      <c r="AC699" s="25">
        <f>110*0.65/1000000*AM699*[1]ET!$D$6</f>
        <v>0</v>
      </c>
      <c r="AD699" s="25">
        <f>120*0.65/1000000*AN699*[1]ET!$D$4</f>
        <v>4.6659543814696822E-3</v>
      </c>
      <c r="AE699" s="25">
        <f>107*AO699*0*[1]ET!$D$7/1000000</f>
        <v>0</v>
      </c>
      <c r="AF699" s="26">
        <f t="shared" si="103"/>
        <v>40.309350118792864</v>
      </c>
      <c r="AG699" s="26">
        <f>0.7*([1]Eco!$B$3/100)*X699</f>
        <v>2.7572123436616494</v>
      </c>
      <c r="AH699" s="27">
        <f t="shared" si="104"/>
        <v>44.207661758454513</v>
      </c>
      <c r="AI699" s="28">
        <f t="shared" si="101"/>
        <v>-13.908625014919906</v>
      </c>
      <c r="AJ699" s="29" t="str">
        <f t="shared" si="105"/>
        <v>เสี่ยงภัยแล้งปานกลาง</v>
      </c>
      <c r="AK699" s="30">
        <f>IFERROR(VLOOKUP(B:B,[1]ข้าว_fill!A:E,5,FALSE),"0")</f>
        <v>57578.120234873415</v>
      </c>
      <c r="AL699" s="30" t="str">
        <f>IFERROR(VLOOKUP(B:B,[1]ข้าวโพด_fill!A:E,5,FALSE),"0")</f>
        <v>0</v>
      </c>
      <c r="AM699" s="30" t="str">
        <f>IFERROR(VLOOKUP(B:B,[1]มันสำปะหลัง_fill!A:E,5,FALSE),"0")</f>
        <v>0</v>
      </c>
      <c r="AN699" s="30">
        <f>IFERROR(VLOOKUP(B:B,[1]อ้อย_fill!A:E,5,FALSE),"0")</f>
        <v>29.909963983780013</v>
      </c>
      <c r="AO699" s="30">
        <v>0.62665572219999999</v>
      </c>
      <c r="AP699" s="31">
        <f t="shared" si="102"/>
        <v>57608.030198857196</v>
      </c>
    </row>
    <row r="700" spans="1:42" s="56" customFormat="1" x14ac:dyDescent="0.45">
      <c r="A700" s="55">
        <v>698</v>
      </c>
      <c r="B700" s="44">
        <v>6606</v>
      </c>
      <c r="C700" s="44">
        <v>66</v>
      </c>
      <c r="D700" s="44">
        <v>6</v>
      </c>
      <c r="E700" s="44" t="s">
        <v>94</v>
      </c>
      <c r="F700" s="44" t="s">
        <v>23268</v>
      </c>
      <c r="G700" s="61" t="s">
        <v>5583</v>
      </c>
      <c r="H700" s="44" t="s">
        <v>23274</v>
      </c>
      <c r="I700" s="44" t="s">
        <v>23125</v>
      </c>
      <c r="J700" s="58" t="s">
        <v>23071</v>
      </c>
      <c r="K700" s="58" t="s">
        <v>34</v>
      </c>
      <c r="L700" s="44" t="s">
        <v>23126</v>
      </c>
      <c r="M700" s="19"/>
      <c r="N700" s="19"/>
      <c r="O700" s="19" t="str">
        <f>IFERROR(VLOOKUP(M:M,[1]สถานี!A:C,3,FALSE),"0")</f>
        <v>0</v>
      </c>
      <c r="P700" s="19">
        <f t="shared" si="97"/>
        <v>0</v>
      </c>
      <c r="Q700" s="19">
        <f>VLOOKUP(B:B,[1]rainfall!A:F,6,FALSE)</f>
        <v>0.48220574652459997</v>
      </c>
      <c r="R700" s="20">
        <v>1.7948113920000002</v>
      </c>
      <c r="S700" s="20">
        <v>0.138378</v>
      </c>
      <c r="T700" s="21">
        <v>30</v>
      </c>
      <c r="U700" s="9">
        <f>'[1]%ใช้การ'!B$2</f>
        <v>0.63</v>
      </c>
      <c r="V700" s="22">
        <f t="shared" si="99"/>
        <v>1.2179093169600002</v>
      </c>
      <c r="W700" s="22">
        <f t="shared" si="98"/>
        <v>0.34002301269692004</v>
      </c>
      <c r="X700" s="23">
        <f t="shared" si="100"/>
        <v>2.04013807618152</v>
      </c>
      <c r="Y700" s="24">
        <f>IFERROR(VLOOKUP(B:B,[1]อุป_fill!A:D,4,FALSE)*0.8,"0")</f>
        <v>0.87299919999999998</v>
      </c>
      <c r="Z700" s="24">
        <f>IFERROR(VLOOKUP(B:B,[1]อุต_fill!A:D,4,FALSE)*0.8,"0")</f>
        <v>0.61109943999999994</v>
      </c>
      <c r="AA700" s="25">
        <f>250*0.3*AK700*[1]ET!$D$3/1000000</f>
        <v>4.1598200383423558</v>
      </c>
      <c r="AB700" s="25">
        <f>180*0.65/1000000*AL700*[1]ET!$D$5</f>
        <v>0</v>
      </c>
      <c r="AC700" s="25">
        <f>110*0.65/1000000*AM700*[1]ET!$D$6</f>
        <v>0.25112694576326144</v>
      </c>
      <c r="AD700" s="25">
        <f>120*0.65/1000000*AN700*[1]ET!$D$4</f>
        <v>0.146538298494826</v>
      </c>
      <c r="AE700" s="25">
        <f>107*AO700*0*[1]ET!$D$7/1000000</f>
        <v>0</v>
      </c>
      <c r="AF700" s="26">
        <f t="shared" si="103"/>
        <v>4.5574852826004433</v>
      </c>
      <c r="AG700" s="26">
        <f>0.7*([1]Eco!$B$3/100)*X700</f>
        <v>0.1856525649325183</v>
      </c>
      <c r="AH700" s="27">
        <f t="shared" si="104"/>
        <v>6.227236487532962</v>
      </c>
      <c r="AI700" s="28">
        <f t="shared" si="101"/>
        <v>-4.1870984113514425</v>
      </c>
      <c r="AJ700" s="29" t="str">
        <f t="shared" si="105"/>
        <v>ปกติ</v>
      </c>
      <c r="AK700" s="30">
        <f>IFERROR(VLOOKUP(B:B,[1]ข้าว_fill!A:E,5,FALSE),"0")</f>
        <v>13866.06679447452</v>
      </c>
      <c r="AL700" s="30" t="str">
        <f>IFERROR(VLOOKUP(B:B,[1]ข้าวโพด_fill!A:E,5,FALSE),"0")</f>
        <v>0</v>
      </c>
      <c r="AM700" s="30">
        <f>IFERROR(VLOOKUP(B:B,[1]มันสำปะหลัง_fill!A:E,5,FALSE),"0")</f>
        <v>1170.7549919033167</v>
      </c>
      <c r="AN700" s="30">
        <f>IFERROR(VLOOKUP(B:B,[1]อ้อย_fill!A:E,5,FALSE),"0")</f>
        <v>939.34806727452565</v>
      </c>
      <c r="AO700" s="30">
        <v>206.51595491824</v>
      </c>
      <c r="AP700" s="31">
        <f t="shared" si="102"/>
        <v>15976.169853652364</v>
      </c>
    </row>
    <row r="701" spans="1:42" s="56" customFormat="1" x14ac:dyDescent="0.45">
      <c r="A701" s="55">
        <v>699</v>
      </c>
      <c r="B701" s="44">
        <v>6607</v>
      </c>
      <c r="C701" s="44">
        <v>66</v>
      </c>
      <c r="D701" s="44">
        <v>7</v>
      </c>
      <c r="E701" s="44" t="s">
        <v>94</v>
      </c>
      <c r="F701" s="44" t="s">
        <v>23268</v>
      </c>
      <c r="G701" s="44" t="s">
        <v>5063</v>
      </c>
      <c r="H701" s="44" t="s">
        <v>23275</v>
      </c>
      <c r="I701" s="44" t="s">
        <v>23125</v>
      </c>
      <c r="J701" s="58" t="s">
        <v>23071</v>
      </c>
      <c r="K701" s="58" t="s">
        <v>34</v>
      </c>
      <c r="L701" s="44" t="s">
        <v>23115</v>
      </c>
      <c r="M701" s="19" t="s">
        <v>244</v>
      </c>
      <c r="N701" s="19">
        <v>1</v>
      </c>
      <c r="O701" s="19">
        <f>IFERROR(VLOOKUP(M:M,[1]สถานี!A:C,3,FALSE),"0")</f>
        <v>22.594463999999999</v>
      </c>
      <c r="P701" s="19">
        <f t="shared" si="97"/>
        <v>22.594463999999999</v>
      </c>
      <c r="Q701" s="19">
        <f>VLOOKUP(B:B,[1]rainfall!A:F,6,FALSE)</f>
        <v>0.33507710779200001</v>
      </c>
      <c r="R701" s="20">
        <v>2.3284039679999995</v>
      </c>
      <c r="S701" s="20">
        <v>0.10252799999999999</v>
      </c>
      <c r="T701" s="21">
        <v>27</v>
      </c>
      <c r="U701" s="9">
        <f>'[1]%ใช้การ'!B$2</f>
        <v>0.63</v>
      </c>
      <c r="V701" s="22">
        <f t="shared" si="99"/>
        <v>1.5314871398399996</v>
      </c>
      <c r="W701" s="22">
        <f t="shared" si="98"/>
        <v>4.8922056495263995</v>
      </c>
      <c r="X701" s="23">
        <f t="shared" si="100"/>
        <v>29.353233897158397</v>
      </c>
      <c r="Y701" s="24">
        <f>IFERROR(VLOOKUP(B:B,[1]อุป_fill!A:D,4,FALSE)*0.8,"0")</f>
        <v>0.61938199999999999</v>
      </c>
      <c r="Z701" s="24">
        <f>IFERROR(VLOOKUP(B:B,[1]อุต_fill!A:D,4,FALSE)*0.8,"0")</f>
        <v>0.43356739999999994</v>
      </c>
      <c r="AA701" s="25">
        <f>250*0.7*AK701*[1]ET!$D$3/1000000</f>
        <v>19.325947406814727</v>
      </c>
      <c r="AB701" s="25">
        <f>180*0.65/1000000*AL701*[1]ET!$D$5</f>
        <v>0</v>
      </c>
      <c r="AC701" s="25">
        <f>110*0.65/1000000*AM701*[1]ET!$D$6</f>
        <v>0</v>
      </c>
      <c r="AD701" s="25">
        <f>120*0.65/1000000*AN701*[1]ET!$D$4</f>
        <v>0.90273070326870686</v>
      </c>
      <c r="AE701" s="25">
        <f>107*AO701*0*[1]ET!$D$7/1000000</f>
        <v>0</v>
      </c>
      <c r="AF701" s="26">
        <f t="shared" si="103"/>
        <v>20.228678110083433</v>
      </c>
      <c r="AG701" s="26">
        <f>0.7*([1]Eco!$B$3/100)*X701</f>
        <v>2.671144284641414</v>
      </c>
      <c r="AH701" s="27">
        <f t="shared" si="104"/>
        <v>23.952771794724846</v>
      </c>
      <c r="AI701" s="28">
        <f t="shared" si="101"/>
        <v>5.4004621024335506</v>
      </c>
      <c r="AJ701" s="29" t="str">
        <f t="shared" si="105"/>
        <v>ปกติ</v>
      </c>
      <c r="AK701" s="30">
        <f>IFERROR(VLOOKUP(B:B,[1]ข้าว_fill!A:E,5,FALSE),"0")</f>
        <v>27608.496295449611</v>
      </c>
      <c r="AL701" s="30" t="str">
        <f>IFERROR(VLOOKUP(B:B,[1]ข้าวโพด_fill!A:E,5,FALSE),"0")</f>
        <v>0</v>
      </c>
      <c r="AM701" s="30" t="str">
        <f>IFERROR(VLOOKUP(B:B,[1]มันสำปะหลัง_fill!A:E,5,FALSE),"0")</f>
        <v>0</v>
      </c>
      <c r="AN701" s="30">
        <f>IFERROR(VLOOKUP(B:B,[1]อ้อย_fill!A:E,5,FALSE),"0")</f>
        <v>5786.7352773635057</v>
      </c>
      <c r="AO701" s="30">
        <v>282.22678300620004</v>
      </c>
      <c r="AP701" s="31">
        <f t="shared" si="102"/>
        <v>33395.231572813114</v>
      </c>
    </row>
    <row r="702" spans="1:42" s="56" customFormat="1" x14ac:dyDescent="0.45">
      <c r="A702" s="55">
        <v>700</v>
      </c>
      <c r="B702" s="44">
        <v>6608</v>
      </c>
      <c r="C702" s="44">
        <v>66</v>
      </c>
      <c r="D702" s="44">
        <v>8</v>
      </c>
      <c r="E702" s="44" t="s">
        <v>94</v>
      </c>
      <c r="F702" s="44" t="s">
        <v>23268</v>
      </c>
      <c r="G702" s="44" t="s">
        <v>10470</v>
      </c>
      <c r="H702" s="44" t="s">
        <v>23276</v>
      </c>
      <c r="I702" s="44" t="s">
        <v>23125</v>
      </c>
      <c r="J702" s="58" t="s">
        <v>23071</v>
      </c>
      <c r="K702" s="58" t="s">
        <v>22475</v>
      </c>
      <c r="L702" s="44" t="s">
        <v>23126</v>
      </c>
      <c r="M702" s="19"/>
      <c r="N702" s="19"/>
      <c r="O702" s="19" t="str">
        <f>IFERROR(VLOOKUP(M:M,[1]สถานี!A:C,3,FALSE),"0")</f>
        <v>0</v>
      </c>
      <c r="P702" s="19">
        <f t="shared" si="97"/>
        <v>0</v>
      </c>
      <c r="Q702" s="19">
        <f>VLOOKUP(B:B,[1]rainfall!A:F,6,FALSE)</f>
        <v>0.37650205461412001</v>
      </c>
      <c r="R702" s="20">
        <v>4.0100290559999996</v>
      </c>
      <c r="S702" s="20">
        <v>0.10431599999999999</v>
      </c>
      <c r="T702" s="21">
        <v>9</v>
      </c>
      <c r="U702" s="9">
        <f>'[1]%ใช้การ'!B$2</f>
        <v>0.63</v>
      </c>
      <c r="V702" s="22">
        <f t="shared" si="99"/>
        <v>2.5920373852799998</v>
      </c>
      <c r="W702" s="22">
        <f t="shared" si="98"/>
        <v>0.59370788797882401</v>
      </c>
      <c r="X702" s="23">
        <f t="shared" si="100"/>
        <v>3.5622473278729441</v>
      </c>
      <c r="Y702" s="24">
        <f>IFERROR(VLOOKUP(B:B,[1]อุป_fill!A:D,4,FALSE)*0.8,"0")</f>
        <v>0.64362151999999995</v>
      </c>
      <c r="Z702" s="24">
        <f>IFERROR(VLOOKUP(B:B,[1]อุต_fill!A:D,4,FALSE)*0.8,"0")</f>
        <v>0.4505350640000001</v>
      </c>
      <c r="AA702" s="25">
        <f>250*0.7*AK702*[1]ET!$D$3/1000000</f>
        <v>47.291025881041378</v>
      </c>
      <c r="AB702" s="25">
        <f>180*0.65/1000000*AL702*[1]ET!$D$5</f>
        <v>0.14684222595980348</v>
      </c>
      <c r="AC702" s="25">
        <f>110*0.65/1000000*AM702*[1]ET!$D$6</f>
        <v>0.16812549895969162</v>
      </c>
      <c r="AD702" s="25">
        <f>120*0.65/1000000*AN702*[1]ET!$D$4</f>
        <v>2.9757394948455085E-2</v>
      </c>
      <c r="AE702" s="25">
        <f>107*AO702*0*[1]ET!$D$7/1000000</f>
        <v>0</v>
      </c>
      <c r="AF702" s="26">
        <f t="shared" si="103"/>
        <v>47.635751000909323</v>
      </c>
      <c r="AG702" s="26">
        <f>0.7*([1]Eco!$B$3/100)*X702</f>
        <v>0.32416450683643788</v>
      </c>
      <c r="AH702" s="27">
        <f t="shared" si="104"/>
        <v>49.054072091745759</v>
      </c>
      <c r="AI702" s="28">
        <f t="shared" si="101"/>
        <v>-45.491824763872813</v>
      </c>
      <c r="AJ702" s="29" t="str">
        <f t="shared" si="105"/>
        <v>เสี่ยงภัยแล้งปานกลาง</v>
      </c>
      <c r="AK702" s="30">
        <f>IFERROR(VLOOKUP(B:B,[1]ข้าว_fill!A:E,5,FALSE),"0")</f>
        <v>67558.608401487683</v>
      </c>
      <c r="AL702" s="30">
        <f>IFERROR(VLOOKUP(B:B,[1]ข้าวโพด_fill!A:E,5,FALSE),"0")</f>
        <v>418.35392011340025</v>
      </c>
      <c r="AM702" s="30">
        <f>IFERROR(VLOOKUP(B:B,[1]มันสำปะหลัง_fill!A:E,5,FALSE),"0")</f>
        <v>783.80185995194222</v>
      </c>
      <c r="AN702" s="30">
        <f>IFERROR(VLOOKUP(B:B,[1]อ้อย_fill!A:E,5,FALSE),"0")</f>
        <v>190.75253172086593</v>
      </c>
      <c r="AO702" s="30">
        <v>80.009283745410002</v>
      </c>
      <c r="AP702" s="31">
        <f t="shared" si="102"/>
        <v>68951.516713273886</v>
      </c>
    </row>
    <row r="703" spans="1:42" s="56" customFormat="1" x14ac:dyDescent="0.45">
      <c r="A703" s="55">
        <v>701</v>
      </c>
      <c r="B703" s="44">
        <v>6609</v>
      </c>
      <c r="C703" s="44">
        <v>66</v>
      </c>
      <c r="D703" s="44">
        <v>9</v>
      </c>
      <c r="E703" s="44" t="s">
        <v>94</v>
      </c>
      <c r="F703" s="44" t="s">
        <v>23268</v>
      </c>
      <c r="G703" s="44" t="s">
        <v>10483</v>
      </c>
      <c r="H703" s="44" t="s">
        <v>23277</v>
      </c>
      <c r="I703" s="44" t="s">
        <v>23125</v>
      </c>
      <c r="J703" s="58" t="s">
        <v>23071</v>
      </c>
      <c r="K703" s="58" t="s">
        <v>34</v>
      </c>
      <c r="L703" s="44" t="s">
        <v>23126</v>
      </c>
      <c r="M703" s="19"/>
      <c r="N703" s="19"/>
      <c r="O703" s="19" t="str">
        <f>IFERROR(VLOOKUP(M:M,[1]สถานี!A:C,3,FALSE),"0")</f>
        <v>0</v>
      </c>
      <c r="P703" s="19">
        <f t="shared" si="97"/>
        <v>0</v>
      </c>
      <c r="Q703" s="19">
        <f>VLOOKUP(B:B,[1]rainfall!A:F,6,FALSE)</f>
        <v>0.16115097334504</v>
      </c>
      <c r="R703" s="20">
        <v>2.5386071039999996</v>
      </c>
      <c r="S703" s="20">
        <v>0</v>
      </c>
      <c r="T703" s="21">
        <v>22</v>
      </c>
      <c r="U703" s="9">
        <f>'[1]%ใช้การ'!B$2</f>
        <v>0.63</v>
      </c>
      <c r="V703" s="22">
        <f t="shared" si="99"/>
        <v>1.5993224755199997</v>
      </c>
      <c r="W703" s="22">
        <f t="shared" si="98"/>
        <v>0.35209468977300795</v>
      </c>
      <c r="X703" s="23">
        <f t="shared" si="100"/>
        <v>2.1125681386380477</v>
      </c>
      <c r="Y703" s="24">
        <f>IFERROR(VLOOKUP(B:B,[1]อุป_fill!A:D,4,FALSE)*0.8,"0")</f>
        <v>0.34489912</v>
      </c>
      <c r="Z703" s="24">
        <f>IFERROR(VLOOKUP(B:B,[1]อุต_fill!A:D,4,FALSE)*0.8,"0")</f>
        <v>0.24142938400000002</v>
      </c>
      <c r="AA703" s="25">
        <f>250*0.7*AK703*[1]ET!$D$3/1000000</f>
        <v>20.484527857437325</v>
      </c>
      <c r="AB703" s="25">
        <f>180*0.65/1000000*AL703*[1]ET!$D$5</f>
        <v>6.1903614765301078E-5</v>
      </c>
      <c r="AC703" s="25">
        <f>110*0.65/1000000*AM703*[1]ET!$D$6</f>
        <v>8.0213640258012767E-2</v>
      </c>
      <c r="AD703" s="25">
        <f>120*0.65/1000000*AN703*[1]ET!$D$4</f>
        <v>0.15493155321739388</v>
      </c>
      <c r="AE703" s="25">
        <f>107*AO703*0*[1]ET!$D$7/1000000</f>
        <v>0</v>
      </c>
      <c r="AF703" s="26">
        <f t="shared" si="103"/>
        <v>20.719734954527496</v>
      </c>
      <c r="AG703" s="26">
        <f>0.7*([1]Eco!$B$3/100)*X703</f>
        <v>0.19224370061606233</v>
      </c>
      <c r="AH703" s="27">
        <f t="shared" si="104"/>
        <v>21.498307159143557</v>
      </c>
      <c r="AI703" s="28">
        <f t="shared" si="101"/>
        <v>-19.385739020505511</v>
      </c>
      <c r="AJ703" s="29" t="str">
        <f t="shared" si="105"/>
        <v>เสี่ยงภัยแล้งปานกลาง</v>
      </c>
      <c r="AK703" s="30">
        <f>IFERROR(VLOOKUP(B:B,[1]ข้าว_fill!A:E,5,FALSE),"0")</f>
        <v>29263.611224910463</v>
      </c>
      <c r="AL703" s="30">
        <f>IFERROR(VLOOKUP(B:B,[1]ข้าวโพด_fill!A:E,5,FALSE),"0")</f>
        <v>0.1763635748299176</v>
      </c>
      <c r="AM703" s="30">
        <f>IFERROR(VLOOKUP(B:B,[1]มันสำปะหลัง_fill!A:E,5,FALSE),"0")</f>
        <v>373.95636483922033</v>
      </c>
      <c r="AN703" s="30">
        <f>IFERROR(VLOOKUP(B:B,[1]อ้อย_fill!A:E,5,FALSE),"0")</f>
        <v>993.15098216278125</v>
      </c>
      <c r="AO703" s="30">
        <v>66.348298999999997</v>
      </c>
      <c r="AP703" s="31">
        <f t="shared" si="102"/>
        <v>30630.894935487293</v>
      </c>
    </row>
    <row r="704" spans="1:42" s="56" customFormat="1" x14ac:dyDescent="0.45">
      <c r="A704" s="55">
        <v>702</v>
      </c>
      <c r="B704" s="44">
        <v>6610</v>
      </c>
      <c r="C704" s="44">
        <v>66</v>
      </c>
      <c r="D704" s="44">
        <v>10</v>
      </c>
      <c r="E704" s="44" t="s">
        <v>94</v>
      </c>
      <c r="F704" s="44" t="s">
        <v>23268</v>
      </c>
      <c r="G704" s="61" t="s">
        <v>10498</v>
      </c>
      <c r="H704" s="44" t="s">
        <v>23278</v>
      </c>
      <c r="I704" s="44" t="s">
        <v>23125</v>
      </c>
      <c r="J704" s="58" t="s">
        <v>23071</v>
      </c>
      <c r="K704" s="58" t="s">
        <v>34</v>
      </c>
      <c r="L704" s="44" t="s">
        <v>23115</v>
      </c>
      <c r="M704" s="19"/>
      <c r="N704" s="19"/>
      <c r="O704" s="19" t="str">
        <f>IFERROR(VLOOKUP(M:M,[1]สถานี!A:C,3,FALSE),"0")</f>
        <v>0</v>
      </c>
      <c r="P704" s="19">
        <f t="shared" ref="P704:P767" si="106">O704*1</f>
        <v>0</v>
      </c>
      <c r="Q704" s="19">
        <f>VLOOKUP(B:B,[1]rainfall!A:F,6,FALSE)</f>
        <v>0.27095859853508003</v>
      </c>
      <c r="R704" s="20">
        <v>3.0236912639999995</v>
      </c>
      <c r="S704" s="20">
        <v>0.10502039999999999</v>
      </c>
      <c r="T704" s="21">
        <v>33</v>
      </c>
      <c r="U704" s="9">
        <f>'[1]%ใช้การ'!B$2</f>
        <v>0.63</v>
      </c>
      <c r="V704" s="22">
        <f t="shared" si="99"/>
        <v>1.9710883483199997</v>
      </c>
      <c r="W704" s="22">
        <f t="shared" ref="W704:W767" si="107">+(P704+Q704+V704)*0.2</f>
        <v>0.44840938937101599</v>
      </c>
      <c r="X704" s="23">
        <f t="shared" si="100"/>
        <v>2.6904563362260956</v>
      </c>
      <c r="Y704" s="24">
        <f>IFERROR(VLOOKUP(B:B,[1]อุป_fill!A:D,4,FALSE)*0.8,"0")</f>
        <v>0.41763215999999997</v>
      </c>
      <c r="Z704" s="24">
        <f>IFERROR(VLOOKUP(B:B,[1]อุต_fill!A:D,4,FALSE)*0.8,"0")</f>
        <v>0.292342512</v>
      </c>
      <c r="AA704" s="25">
        <f>250*0.3*AK704*[1]ET!$D$3/1000000</f>
        <v>3.7555827153590888</v>
      </c>
      <c r="AB704" s="25">
        <f>180*0.65/1000000*AL704*[1]ET!$D$5</f>
        <v>0</v>
      </c>
      <c r="AC704" s="25">
        <f>110*0.65/1000000*AM704*[1]ET!$D$6</f>
        <v>0.12731885205998764</v>
      </c>
      <c r="AD704" s="25">
        <f>120*0.65/1000000*AN704*[1]ET!$D$4</f>
        <v>1.4687570711145492</v>
      </c>
      <c r="AE704" s="25">
        <f>107*AO704*0*[1]ET!$D$7/1000000</f>
        <v>0</v>
      </c>
      <c r="AF704" s="26">
        <f t="shared" si="103"/>
        <v>5.3516586385336256</v>
      </c>
      <c r="AG704" s="26">
        <f>0.7*([1]Eco!$B$3/100)*X704</f>
        <v>0.2448315265965747</v>
      </c>
      <c r="AH704" s="27">
        <f t="shared" si="104"/>
        <v>6.3064648371302008</v>
      </c>
      <c r="AI704" s="28">
        <f t="shared" si="101"/>
        <v>-3.6160085009041052</v>
      </c>
      <c r="AJ704" s="29" t="str">
        <f t="shared" si="105"/>
        <v>ปกติ</v>
      </c>
      <c r="AK704" s="30">
        <f>IFERROR(VLOOKUP(B:B,[1]ข้าว_fill!A:E,5,FALSE),"0")</f>
        <v>12518.609051196963</v>
      </c>
      <c r="AL704" s="30" t="str">
        <f>IFERROR(VLOOKUP(B:B,[1]ข้าวโพด_fill!A:E,5,FALSE),"0")</f>
        <v>0</v>
      </c>
      <c r="AM704" s="30">
        <f>IFERROR(VLOOKUP(B:B,[1]มันสำปะหลัง_fill!A:E,5,FALSE),"0")</f>
        <v>593.56108186474421</v>
      </c>
      <c r="AN704" s="30">
        <f>IFERROR(VLOOKUP(B:B,[1]อ้อย_fill!A:E,5,FALSE),"0")</f>
        <v>9415.1094302214697</v>
      </c>
      <c r="AO704" s="30">
        <v>468.06232529069996</v>
      </c>
      <c r="AP704" s="31">
        <f t="shared" si="102"/>
        <v>22527.279563283177</v>
      </c>
    </row>
    <row r="705" spans="1:42" s="56" customFormat="1" x14ac:dyDescent="0.45">
      <c r="A705" s="55">
        <v>703</v>
      </c>
      <c r="B705" s="44">
        <v>6611</v>
      </c>
      <c r="C705" s="44">
        <v>66</v>
      </c>
      <c r="D705" s="44">
        <v>11</v>
      </c>
      <c r="E705" s="44" t="s">
        <v>94</v>
      </c>
      <c r="F705" s="44" t="s">
        <v>23268</v>
      </c>
      <c r="G705" s="44" t="s">
        <v>10513</v>
      </c>
      <c r="H705" s="44" t="s">
        <v>23279</v>
      </c>
      <c r="I705" s="44" t="s">
        <v>23125</v>
      </c>
      <c r="J705" s="58" t="s">
        <v>23071</v>
      </c>
      <c r="K705" s="58" t="s">
        <v>22475</v>
      </c>
      <c r="L705" s="44" t="s">
        <v>23126</v>
      </c>
      <c r="M705" s="19"/>
      <c r="N705" s="19"/>
      <c r="O705" s="19" t="str">
        <f>IFERROR(VLOOKUP(M:M,[1]สถานี!A:C,3,FALSE),"0")</f>
        <v>0</v>
      </c>
      <c r="P705" s="19">
        <f t="shared" si="106"/>
        <v>0</v>
      </c>
      <c r="Q705" s="19">
        <f>VLOOKUP(B:B,[1]rainfall!A:F,6,FALSE)</f>
        <v>0.21298235837491999</v>
      </c>
      <c r="R705" s="20">
        <v>2.9751828479999998</v>
      </c>
      <c r="S705" s="20">
        <v>0.22285319999999997</v>
      </c>
      <c r="T705" s="21">
        <v>10</v>
      </c>
      <c r="U705" s="9">
        <f>'[1]%ใช้การ'!B$2</f>
        <v>0.63</v>
      </c>
      <c r="V705" s="22">
        <f t="shared" si="99"/>
        <v>2.0147627102399999</v>
      </c>
      <c r="W705" s="22">
        <f t="shared" si="107"/>
        <v>0.44554901372298406</v>
      </c>
      <c r="X705" s="23">
        <f t="shared" si="100"/>
        <v>2.6732940823379039</v>
      </c>
      <c r="Y705" s="24">
        <f>IFERROR(VLOOKUP(B:B,[1]อุป_fill!A:D,4,FALSE)*0.8,"0")</f>
        <v>0.29138104000000004</v>
      </c>
      <c r="Z705" s="24">
        <f>IFERROR(VLOOKUP(B:B,[1]อุต_fill!A:D,4,FALSE)*0.8,"0")</f>
        <v>0.20396672800000004</v>
      </c>
      <c r="AA705" s="25">
        <f>250*0.7*AK705*[1]ET!$D$3/1000000</f>
        <v>21.393463268925448</v>
      </c>
      <c r="AB705" s="25">
        <f>180*0.65/1000000*AL705*[1]ET!$D$5</f>
        <v>1.2913257132286147</v>
      </c>
      <c r="AC705" s="25">
        <f>110*0.65/1000000*AM705*[1]ET!$D$6</f>
        <v>0.32797650583694526</v>
      </c>
      <c r="AD705" s="25">
        <f>120*0.65/1000000*AN705*[1]ET!$D$4</f>
        <v>5.1685891890152616E-2</v>
      </c>
      <c r="AE705" s="25">
        <f>107*AO705*0*[1]ET!$D$7/1000000</f>
        <v>0</v>
      </c>
      <c r="AF705" s="26">
        <f t="shared" si="103"/>
        <v>23.064451379881163</v>
      </c>
      <c r="AG705" s="26">
        <f>0.7*([1]Eco!$B$3/100)*X705</f>
        <v>0.24326976149274926</v>
      </c>
      <c r="AH705" s="27">
        <f t="shared" si="104"/>
        <v>23.803068909373909</v>
      </c>
      <c r="AI705" s="28">
        <f t="shared" si="101"/>
        <v>-21.129774827036005</v>
      </c>
      <c r="AJ705" s="29" t="str">
        <f t="shared" si="105"/>
        <v>เสี่ยงภัยแล้งปานกลาง</v>
      </c>
      <c r="AK705" s="30">
        <f>IFERROR(VLOOKUP(B:B,[1]ข้าว_fill!A:E,5,FALSE),"0")</f>
        <v>30562.09038417921</v>
      </c>
      <c r="AL705" s="30">
        <f>IFERROR(VLOOKUP(B:B,[1]ข้าวโพด_fill!A:E,5,FALSE),"0")</f>
        <v>3678.9906359789593</v>
      </c>
      <c r="AM705" s="30">
        <f>IFERROR(VLOOKUP(B:B,[1]มันสำปะหลัง_fill!A:E,5,FALSE),"0")</f>
        <v>1529.027999239838</v>
      </c>
      <c r="AN705" s="30">
        <f>IFERROR(VLOOKUP(B:B,[1]อ้อย_fill!A:E,5,FALSE),"0")</f>
        <v>331.31981980867062</v>
      </c>
      <c r="AO705" s="30">
        <v>44.488935230190002</v>
      </c>
      <c r="AP705" s="31">
        <f t="shared" si="102"/>
        <v>36101.428839206674</v>
      </c>
    </row>
    <row r="706" spans="1:42" s="56" customFormat="1" x14ac:dyDescent="0.45">
      <c r="A706" s="55">
        <v>704</v>
      </c>
      <c r="B706" s="44">
        <v>6612</v>
      </c>
      <c r="C706" s="44">
        <v>66</v>
      </c>
      <c r="D706" s="44">
        <v>12</v>
      </c>
      <c r="E706" s="44" t="s">
        <v>94</v>
      </c>
      <c r="F706" s="44" t="s">
        <v>23268</v>
      </c>
      <c r="G706" s="61" t="s">
        <v>10529</v>
      </c>
      <c r="H706" s="44" t="s">
        <v>23280</v>
      </c>
      <c r="I706" s="44" t="s">
        <v>23125</v>
      </c>
      <c r="J706" s="58" t="s">
        <v>23071</v>
      </c>
      <c r="K706" s="58" t="s">
        <v>34</v>
      </c>
      <c r="L706" s="44" t="s">
        <v>23115</v>
      </c>
      <c r="M706" s="19"/>
      <c r="N706" s="19"/>
      <c r="O706" s="19" t="str">
        <f>IFERROR(VLOOKUP(M:M,[1]สถานี!A:C,3,FALSE),"0")</f>
        <v>0</v>
      </c>
      <c r="P706" s="19">
        <f t="shared" si="106"/>
        <v>0</v>
      </c>
      <c r="Q706" s="19">
        <f>VLOOKUP(B:B,[1]rainfall!A:F,6,FALSE)</f>
        <v>0.25517821039816002</v>
      </c>
      <c r="R706" s="20">
        <v>0.33955891199999994</v>
      </c>
      <c r="S706" s="20">
        <v>0</v>
      </c>
      <c r="T706" s="21">
        <v>68</v>
      </c>
      <c r="U706" s="9">
        <f>'[1]%ใช้การ'!B$2</f>
        <v>0.63</v>
      </c>
      <c r="V706" s="22">
        <f t="shared" si="99"/>
        <v>0.21392211455999996</v>
      </c>
      <c r="W706" s="22">
        <f t="shared" si="107"/>
        <v>9.3820064991632007E-2</v>
      </c>
      <c r="X706" s="23">
        <f t="shared" si="100"/>
        <v>0.56292038994979199</v>
      </c>
      <c r="Y706" s="24">
        <f>IFERROR(VLOOKUP(B:B,[1]อุป_fill!A:D,4,FALSE)*0.8,"0")</f>
        <v>0.45655439999999992</v>
      </c>
      <c r="Z706" s="24">
        <f>IFERROR(VLOOKUP(B:B,[1]อุต_fill!A:D,4,FALSE)*0.8,"0")</f>
        <v>0.31958808</v>
      </c>
      <c r="AA706" s="25">
        <f>250*0.1*AK706*[1]ET!$D$3/1000000</f>
        <v>4.0114669217229002</v>
      </c>
      <c r="AB706" s="25">
        <f>180*0.65/1000000*AL706*[1]ET!$D$5</f>
        <v>0</v>
      </c>
      <c r="AC706" s="25">
        <f>110*0.65/1000000*AM706*[1]ET!$D$6</f>
        <v>0</v>
      </c>
      <c r="AD706" s="25">
        <f>120*0.65/1000000*AN706*[1]ET!$D$4</f>
        <v>0.14280194270942725</v>
      </c>
      <c r="AE706" s="25">
        <f>107*AO706*0*[1]ET!$D$7/1000000</f>
        <v>0</v>
      </c>
      <c r="AF706" s="26">
        <f t="shared" si="103"/>
        <v>4.1542688644323276</v>
      </c>
      <c r="AG706" s="26">
        <f>0.7*([1]Eco!$B$3/100)*X706</f>
        <v>5.1225755485431068E-2</v>
      </c>
      <c r="AH706" s="27">
        <f t="shared" si="104"/>
        <v>4.9816370999177586</v>
      </c>
      <c r="AI706" s="28">
        <f t="shared" si="101"/>
        <v>-4.4187167099679669</v>
      </c>
      <c r="AJ706" s="29" t="str">
        <f t="shared" si="105"/>
        <v>ปกติ</v>
      </c>
      <c r="AK706" s="30">
        <f>IFERROR(VLOOKUP(B:B,[1]ข้าว_fill!A:E,5,FALSE),"0")</f>
        <v>40114.669217229006</v>
      </c>
      <c r="AL706" s="30" t="str">
        <f>IFERROR(VLOOKUP(B:B,[1]ข้าวโพด_fill!A:E,5,FALSE),"0")</f>
        <v>0</v>
      </c>
      <c r="AM706" s="30" t="str">
        <f>IFERROR(VLOOKUP(B:B,[1]มันสำปะหลัง_fill!A:E,5,FALSE),"0")</f>
        <v>0</v>
      </c>
      <c r="AN706" s="30">
        <f>IFERROR(VLOOKUP(B:B,[1]อ้อย_fill!A:E,5,FALSE),"0")</f>
        <v>915.39706865017479</v>
      </c>
      <c r="AO706" s="30">
        <v>25.95739239489</v>
      </c>
      <c r="AP706" s="31">
        <f t="shared" si="102"/>
        <v>41030.066285879184</v>
      </c>
    </row>
    <row r="707" spans="1:42" s="56" customFormat="1" x14ac:dyDescent="0.45">
      <c r="A707" s="55">
        <v>705</v>
      </c>
      <c r="B707" s="44">
        <v>6701</v>
      </c>
      <c r="C707" s="44">
        <v>67</v>
      </c>
      <c r="D707" s="44">
        <v>1</v>
      </c>
      <c r="E707" s="44" t="s">
        <v>95</v>
      </c>
      <c r="F707" s="44" t="s">
        <v>23281</v>
      </c>
      <c r="G707" s="44" t="s">
        <v>20699</v>
      </c>
      <c r="H707" s="44" t="s">
        <v>23282</v>
      </c>
      <c r="I707" s="44" t="s">
        <v>22548</v>
      </c>
      <c r="J707" s="58" t="s">
        <v>23071</v>
      </c>
      <c r="K707" s="58" t="s">
        <v>34</v>
      </c>
      <c r="L707" s="44" t="s">
        <v>22572</v>
      </c>
      <c r="M707" s="19" t="s">
        <v>214</v>
      </c>
      <c r="N707" s="19">
        <v>3</v>
      </c>
      <c r="O707" s="19">
        <f>IFERROR(VLOOKUP(M:M,[1]สถานี!A:C,3,FALSE),"0")</f>
        <v>2.9229120000000002</v>
      </c>
      <c r="P707" s="19">
        <f t="shared" si="106"/>
        <v>2.9229120000000002</v>
      </c>
      <c r="Q707" s="19">
        <f>VLOOKUP(B:B,[1]rainfall!A:F,6,FALSE)</f>
        <v>2.0704309835863999</v>
      </c>
      <c r="R707" s="20">
        <v>3.0075217920000004</v>
      </c>
      <c r="S707" s="20">
        <v>0.30690599999999996</v>
      </c>
      <c r="T707" s="21">
        <v>204</v>
      </c>
      <c r="U707" s="9">
        <f>'[1]%ใช้การ'!B$2</f>
        <v>0.63</v>
      </c>
      <c r="V707" s="22">
        <f t="shared" ref="V707:V770" si="108">(R707+S707)*U707</f>
        <v>2.0880895089600005</v>
      </c>
      <c r="W707" s="22">
        <f t="shared" si="107"/>
        <v>1.4162864985092802</v>
      </c>
      <c r="X707" s="23">
        <f t="shared" ref="X707:X770" si="109">V707+P707+W707+Q707</f>
        <v>8.497718991055681</v>
      </c>
      <c r="Y707" s="24">
        <f>IFERROR(VLOOKUP(B:B,[1]อุป_fill!A:D,4,FALSE)*0.8,"0")</f>
        <v>3.0482282400000003</v>
      </c>
      <c r="Z707" s="24">
        <f>IFERROR(VLOOKUP(B:B,[1]อุต_fill!A:D,4,FALSE)*0.8,"0")</f>
        <v>2.1337597680000004</v>
      </c>
      <c r="AA707" s="25">
        <f>250*0.7*AK707*[1]ET!$D$3/1000000</f>
        <v>4.5226483249040683</v>
      </c>
      <c r="AB707" s="25">
        <f>180*0.65/1000000*AL707*[1]ET!$D$5</f>
        <v>0.96481299099211393</v>
      </c>
      <c r="AC707" s="25">
        <f>110*0.65/1000000*AM707*[1]ET!$D$6</f>
        <v>2.8454227237812532E-2</v>
      </c>
      <c r="AD707" s="25">
        <f>120/1000000*AN707*[1]ET!$D$4</f>
        <v>0.37560062220442608</v>
      </c>
      <c r="AE707" s="25">
        <f>107*AO707*0*[1]ET!$D$7/1000000</f>
        <v>0</v>
      </c>
      <c r="AF707" s="26">
        <f t="shared" si="103"/>
        <v>5.8915161653384205</v>
      </c>
      <c r="AG707" s="26">
        <f>0.7*([1]Eco!$B$3/100)*X707</f>
        <v>0.77329242818606692</v>
      </c>
      <c r="AH707" s="27">
        <f t="shared" si="104"/>
        <v>11.846796601524488</v>
      </c>
      <c r="AI707" s="28">
        <f t="shared" ref="AI707:AI770" si="110">X707-AH707</f>
        <v>-3.3490776104688074</v>
      </c>
      <c r="AJ707" s="29" t="str">
        <f t="shared" si="105"/>
        <v>ปกติ</v>
      </c>
      <c r="AK707" s="30">
        <f>IFERROR(VLOOKUP(B:B,[1]ข้าว_fill!A:E,5,FALSE),"0")</f>
        <v>6460.9261784343835</v>
      </c>
      <c r="AL707" s="30">
        <f>IFERROR(VLOOKUP(B:B,[1]ข้าวโพด_fill!A:E,5,FALSE),"0")</f>
        <v>2748.7549600914926</v>
      </c>
      <c r="AM707" s="30">
        <f>IFERROR(VLOOKUP(B:B,[1]มันสำปะหลัง_fill!A:E,5,FALSE),"0")</f>
        <v>132.65374003642205</v>
      </c>
      <c r="AN707" s="30">
        <f>IFERROR(VLOOKUP(B:B,[1]อ้อย_fill!A:E,5,FALSE),"0")</f>
        <v>1565.002592518442</v>
      </c>
      <c r="AO707" s="30">
        <v>7700.2686752836789</v>
      </c>
      <c r="AP707" s="31">
        <f t="shared" ref="AP707:AP770" si="111">SUM(AK707:AN707)</f>
        <v>10907.33747108074</v>
      </c>
    </row>
    <row r="708" spans="1:42" s="56" customFormat="1" x14ac:dyDescent="0.45">
      <c r="A708" s="55">
        <v>706</v>
      </c>
      <c r="B708" s="44">
        <v>6702</v>
      </c>
      <c r="C708" s="44">
        <v>67</v>
      </c>
      <c r="D708" s="44">
        <v>2</v>
      </c>
      <c r="E708" s="44" t="s">
        <v>95</v>
      </c>
      <c r="F708" s="44" t="s">
        <v>23281</v>
      </c>
      <c r="G708" s="44" t="s">
        <v>7981</v>
      </c>
      <c r="H708" s="44" t="s">
        <v>23283</v>
      </c>
      <c r="I708" s="44" t="s">
        <v>22548</v>
      </c>
      <c r="J708" s="58" t="s">
        <v>23071</v>
      </c>
      <c r="K708" s="58" t="s">
        <v>34</v>
      </c>
      <c r="L708" s="44" t="s">
        <v>23126</v>
      </c>
      <c r="M708" s="19" t="s">
        <v>214</v>
      </c>
      <c r="N708" s="19"/>
      <c r="O708" s="19">
        <f>IFERROR(VLOOKUP(M:M,[1]สถานี!A:C,3,FALSE),"0")</f>
        <v>2.9229120000000002</v>
      </c>
      <c r="P708" s="19">
        <f t="shared" si="106"/>
        <v>2.9229120000000002</v>
      </c>
      <c r="Q708" s="19">
        <f>VLOOKUP(B:B,[1]rainfall!A:F,6,FALSE)</f>
        <v>1.0264526222032</v>
      </c>
      <c r="R708" s="20">
        <v>2.6032849919999999</v>
      </c>
      <c r="S708" s="20">
        <v>0.49303319999999989</v>
      </c>
      <c r="T708" s="21">
        <v>146</v>
      </c>
      <c r="U708" s="9">
        <f>'[1]%ใช้การ'!B$2</f>
        <v>0.63</v>
      </c>
      <c r="V708" s="22">
        <f t="shared" si="108"/>
        <v>1.9506804609599997</v>
      </c>
      <c r="W708" s="22">
        <f t="shared" si="107"/>
        <v>1.18000901663264</v>
      </c>
      <c r="X708" s="23">
        <f t="shared" si="109"/>
        <v>7.0800540997958397</v>
      </c>
      <c r="Y708" s="24">
        <f>IFERROR(VLOOKUP(B:B,[1]อุป_fill!A:D,4,FALSE)*0.8,"0")</f>
        <v>1.1559383999999999</v>
      </c>
      <c r="Z708" s="24">
        <f>IFERROR(VLOOKUP(B:B,[1]อุต_fill!A:D,4,FALSE)*0.8,"0")</f>
        <v>0.80915687999999997</v>
      </c>
      <c r="AA708" s="25">
        <f>250*0.7*AK708*[1]ET!$D$3/1000000</f>
        <v>2.3375667110044476</v>
      </c>
      <c r="AB708" s="25">
        <f>180*0.65/1000000*AL708*[1]ET!$D$5</f>
        <v>4.1131103623017689</v>
      </c>
      <c r="AC708" s="25">
        <f>110*0.65/1000000*AM708*[1]ET!$D$6</f>
        <v>0.87487387122639504</v>
      </c>
      <c r="AD708" s="25">
        <f>120/1000000*AN708*[1]ET!$D$4</f>
        <v>1.2574604084741787</v>
      </c>
      <c r="AE708" s="25">
        <f>107*AO708*0*[1]ET!$D$7/1000000</f>
        <v>0</v>
      </c>
      <c r="AF708" s="26">
        <f t="shared" ref="AF708:AF771" si="112">SUM(AA708:AE708)</f>
        <v>8.5830113530067909</v>
      </c>
      <c r="AG708" s="26">
        <f>0.7*([1]Eco!$B$3/100)*X708</f>
        <v>0.64428492308142138</v>
      </c>
      <c r="AH708" s="27">
        <f t="shared" ref="AH708:AH771" si="113">Y708+Z708+AF708+AG708</f>
        <v>11.192391556088213</v>
      </c>
      <c r="AI708" s="28">
        <f t="shared" si="110"/>
        <v>-4.1123374562923729</v>
      </c>
      <c r="AJ708" s="29" t="str">
        <f t="shared" ref="AJ708:AJ771" si="114">IF(AI708&gt;-5,"ปกติ",IF(AI708&lt;-50,"เสี่ยงภัยแล้งมาก","เสี่ยงภัยแล้งปานกลาง"))</f>
        <v>ปกติ</v>
      </c>
      <c r="AK708" s="30">
        <f>IFERROR(VLOOKUP(B:B,[1]ข้าว_fill!A:E,5,FALSE),"0")</f>
        <v>3339.3810157206394</v>
      </c>
      <c r="AL708" s="30">
        <f>IFERROR(VLOOKUP(B:B,[1]ข้าวโพด_fill!A:E,5,FALSE),"0")</f>
        <v>11718.26314046088</v>
      </c>
      <c r="AM708" s="30">
        <f>IFERROR(VLOOKUP(B:B,[1]มันสำปะหลัง_fill!A:E,5,FALSE),"0")</f>
        <v>4078.6660663235198</v>
      </c>
      <c r="AN708" s="30">
        <f>IFERROR(VLOOKUP(B:B,[1]อ้อย_fill!A:E,5,FALSE),"0")</f>
        <v>5239.4183686424112</v>
      </c>
      <c r="AO708" s="30">
        <v>3979.9255162910526</v>
      </c>
      <c r="AP708" s="31">
        <f t="shared" si="111"/>
        <v>24375.72859114745</v>
      </c>
    </row>
    <row r="709" spans="1:42" s="56" customFormat="1" x14ac:dyDescent="0.45">
      <c r="A709" s="55">
        <v>707</v>
      </c>
      <c r="B709" s="44">
        <v>6703</v>
      </c>
      <c r="C709" s="44">
        <v>67</v>
      </c>
      <c r="D709" s="44">
        <v>3</v>
      </c>
      <c r="E709" s="44" t="s">
        <v>95</v>
      </c>
      <c r="F709" s="44" t="s">
        <v>23281</v>
      </c>
      <c r="G709" s="44" t="s">
        <v>20772</v>
      </c>
      <c r="H709" s="44" t="s">
        <v>23284</v>
      </c>
      <c r="I709" s="44" t="s">
        <v>22548</v>
      </c>
      <c r="J709" s="58" t="s">
        <v>23071</v>
      </c>
      <c r="K709" s="58" t="s">
        <v>22475</v>
      </c>
      <c r="L709" s="44" t="s">
        <v>22572</v>
      </c>
      <c r="M709" s="19" t="s">
        <v>213</v>
      </c>
      <c r="N709" s="19">
        <v>2</v>
      </c>
      <c r="O709" s="19">
        <f>IFERROR(VLOOKUP(M:M,[1]สถานี!A:C,3,FALSE),"0")</f>
        <v>0.75600000000000001</v>
      </c>
      <c r="P709" s="19">
        <f t="shared" si="106"/>
        <v>0.75600000000000001</v>
      </c>
      <c r="Q709" s="19">
        <f>VLOOKUP(B:B,[1]rainfall!A:F,6,FALSE)</f>
        <v>1.3030501849548</v>
      </c>
      <c r="R709" s="20">
        <v>3.2015554559999995</v>
      </c>
      <c r="S709" s="20">
        <v>0</v>
      </c>
      <c r="T709" s="21">
        <v>84</v>
      </c>
      <c r="U709" s="9">
        <f>'[1]%ใช้การ'!B$2</f>
        <v>0.63</v>
      </c>
      <c r="V709" s="22">
        <f t="shared" si="108"/>
        <v>2.0169799372799995</v>
      </c>
      <c r="W709" s="22">
        <f t="shared" si="107"/>
        <v>0.81520602444695989</v>
      </c>
      <c r="X709" s="23">
        <f t="shared" si="109"/>
        <v>4.8912361466817593</v>
      </c>
      <c r="Y709" s="24">
        <f>IFERROR(VLOOKUP(B:B,[1]อุป_fill!A:D,4,FALSE)*0.8,"0")</f>
        <v>2.2870725599999999</v>
      </c>
      <c r="Z709" s="24">
        <f>IFERROR(VLOOKUP(B:B,[1]อุต_fill!A:D,4,FALSE)*0.8,"0")</f>
        <v>1.6009507920000001</v>
      </c>
      <c r="AA709" s="25">
        <f>250*0.7*AK709*[1]ET!$D$3/1000000</f>
        <v>3.5110011514967625</v>
      </c>
      <c r="AB709" s="25">
        <f>180*0.65/1000000*AL709*[1]ET!$D$5</f>
        <v>0.7520614863253845</v>
      </c>
      <c r="AC709" s="25">
        <f>110*0.65/1000000*AM709*[1]ET!$D$6</f>
        <v>0</v>
      </c>
      <c r="AD709" s="25">
        <f>120/1000000*AN709*[1]ET!$D$4</f>
        <v>0.41055615161671816</v>
      </c>
      <c r="AE709" s="25">
        <f>107*AO709*0*[1]ET!$D$7/1000000</f>
        <v>0</v>
      </c>
      <c r="AF709" s="26">
        <f t="shared" si="112"/>
        <v>4.6736187894388648</v>
      </c>
      <c r="AG709" s="26">
        <f>0.7*([1]Eco!$B$3/100)*X709</f>
        <v>0.44510248934804009</v>
      </c>
      <c r="AH709" s="27">
        <f t="shared" si="113"/>
        <v>9.0067446307869048</v>
      </c>
      <c r="AI709" s="28">
        <f t="shared" si="110"/>
        <v>-4.1155084841051455</v>
      </c>
      <c r="AJ709" s="29" t="str">
        <f t="shared" si="114"/>
        <v>ปกติ</v>
      </c>
      <c r="AK709" s="30">
        <f>IFERROR(VLOOKUP(B:B,[1]ข้าว_fill!A:E,5,FALSE),"0")</f>
        <v>5015.7159307096608</v>
      </c>
      <c r="AL709" s="30">
        <f>IFERROR(VLOOKUP(B:B,[1]ข้าวโพด_fill!A:E,5,FALSE),"0")</f>
        <v>2142.6253171663375</v>
      </c>
      <c r="AM709" s="30" t="str">
        <f>IFERROR(VLOOKUP(B:B,[1]มันสำปะหลัง_fill!A:E,5,FALSE),"0")</f>
        <v>0</v>
      </c>
      <c r="AN709" s="30">
        <f>IFERROR(VLOOKUP(B:B,[1]อ้อย_fill!A:E,5,FALSE),"0")</f>
        <v>1710.6506317363255</v>
      </c>
      <c r="AO709" s="30">
        <v>4807.3738733534201</v>
      </c>
      <c r="AP709" s="31">
        <f t="shared" si="111"/>
        <v>8868.9918796123238</v>
      </c>
    </row>
    <row r="710" spans="1:42" s="56" customFormat="1" x14ac:dyDescent="0.45">
      <c r="A710" s="55">
        <v>708</v>
      </c>
      <c r="B710" s="44">
        <v>6704</v>
      </c>
      <c r="C710" s="44">
        <v>67</v>
      </c>
      <c r="D710" s="44">
        <v>4</v>
      </c>
      <c r="E710" s="44" t="s">
        <v>95</v>
      </c>
      <c r="F710" s="44" t="s">
        <v>23281</v>
      </c>
      <c r="G710" s="44" t="s">
        <v>20835</v>
      </c>
      <c r="H710" s="44" t="s">
        <v>23285</v>
      </c>
      <c r="I710" s="44" t="s">
        <v>22548</v>
      </c>
      <c r="J710" s="58" t="s">
        <v>23071</v>
      </c>
      <c r="K710" s="58" t="s">
        <v>34</v>
      </c>
      <c r="L710" s="44" t="s">
        <v>22572</v>
      </c>
      <c r="M710" s="19" t="s">
        <v>213</v>
      </c>
      <c r="N710" s="19">
        <v>1</v>
      </c>
      <c r="O710" s="19">
        <f>IFERROR(VLOOKUP(M:M,[1]สถานี!A:C,3,FALSE),"0")</f>
        <v>0.75600000000000001</v>
      </c>
      <c r="P710" s="19">
        <f t="shared" si="106"/>
        <v>0.75600000000000001</v>
      </c>
      <c r="Q710" s="19">
        <f>VLOOKUP(B:B,[1]rainfall!A:F,6,FALSE)</f>
        <v>0.89204648599248004</v>
      </c>
      <c r="R710" s="20">
        <v>2.8458270720000001</v>
      </c>
      <c r="S710" s="20">
        <v>0.45212639999999998</v>
      </c>
      <c r="T710" s="21">
        <v>105</v>
      </c>
      <c r="U710" s="9">
        <f>'[1]%ใช้การ'!B$2</f>
        <v>0.63</v>
      </c>
      <c r="V710" s="22">
        <f t="shared" si="108"/>
        <v>2.0777106873600002</v>
      </c>
      <c r="W710" s="22">
        <f t="shared" si="107"/>
        <v>0.74515143467049605</v>
      </c>
      <c r="X710" s="23">
        <f t="shared" si="109"/>
        <v>4.4709086080229756</v>
      </c>
      <c r="Y710" s="24">
        <f>IFERROR(VLOOKUP(B:B,[1]อุป_fill!A:D,4,FALSE)*0.8,"0")</f>
        <v>0.97162248000000018</v>
      </c>
      <c r="Z710" s="24">
        <f>IFERROR(VLOOKUP(B:B,[1]อุต_fill!A:D,4,FALSE)*0.8,"0")</f>
        <v>0.6801357360000001</v>
      </c>
      <c r="AA710" s="25">
        <f>250*0.7*AK710*[1]ET!$D$3/1000000</f>
        <v>1.1756132981559559</v>
      </c>
      <c r="AB710" s="25">
        <f>180*0.65/1000000*AL710*[1]ET!$D$5</f>
        <v>4.1003268509170381</v>
      </c>
      <c r="AC710" s="25">
        <f>110*0.65/1000000*AM710*[1]ET!$D$6</f>
        <v>0</v>
      </c>
      <c r="AD710" s="25">
        <f>120/1000000*AN710*[1]ET!$D$4</f>
        <v>6.3071724183810129E-2</v>
      </c>
      <c r="AE710" s="25">
        <f>107*AO710*0*[1]ET!$D$7/1000000</f>
        <v>0</v>
      </c>
      <c r="AF710" s="26">
        <f t="shared" si="112"/>
        <v>5.3390118732568048</v>
      </c>
      <c r="AG710" s="26">
        <f>0.7*([1]Eco!$B$3/100)*X710</f>
        <v>0.40685268333009078</v>
      </c>
      <c r="AH710" s="27">
        <f t="shared" si="113"/>
        <v>7.3976227725868959</v>
      </c>
      <c r="AI710" s="28">
        <f t="shared" si="110"/>
        <v>-2.9267141645639203</v>
      </c>
      <c r="AJ710" s="29" t="str">
        <f t="shared" si="114"/>
        <v>ปกติ</v>
      </c>
      <c r="AK710" s="30">
        <f>IFERROR(VLOOKUP(B:B,[1]ข้าว_fill!A:E,5,FALSE),"0")</f>
        <v>1679.4475687942229</v>
      </c>
      <c r="AL710" s="30">
        <f>IFERROR(VLOOKUP(B:B,[1]ข้าวโพด_fill!A:E,5,FALSE),"0")</f>
        <v>11681.842880105522</v>
      </c>
      <c r="AM710" s="30" t="str">
        <f>IFERROR(VLOOKUP(B:B,[1]มันสำปะหลัง_fill!A:E,5,FALSE),"0")</f>
        <v>0</v>
      </c>
      <c r="AN710" s="30">
        <f>IFERROR(VLOOKUP(B:B,[1]อ้อย_fill!A:E,5,FALSE),"0")</f>
        <v>262.79885076587556</v>
      </c>
      <c r="AO710" s="30">
        <v>9869.6038356530371</v>
      </c>
      <c r="AP710" s="31">
        <f t="shared" si="111"/>
        <v>13624.08929966562</v>
      </c>
    </row>
    <row r="711" spans="1:42" s="56" customFormat="1" x14ac:dyDescent="0.45">
      <c r="A711" s="55">
        <v>709</v>
      </c>
      <c r="B711" s="44">
        <v>6705</v>
      </c>
      <c r="C711" s="44">
        <v>67</v>
      </c>
      <c r="D711" s="44">
        <v>5</v>
      </c>
      <c r="E711" s="44" t="s">
        <v>95</v>
      </c>
      <c r="F711" s="44" t="s">
        <v>23281</v>
      </c>
      <c r="G711" s="44" t="s">
        <v>20860</v>
      </c>
      <c r="H711" s="44" t="s">
        <v>23286</v>
      </c>
      <c r="I711" s="44" t="s">
        <v>22548</v>
      </c>
      <c r="J711" s="58" t="s">
        <v>23071</v>
      </c>
      <c r="K711" s="58" t="s">
        <v>34</v>
      </c>
      <c r="L711" s="44" t="s">
        <v>22572</v>
      </c>
      <c r="M711" s="19" t="s">
        <v>215</v>
      </c>
      <c r="N711" s="19">
        <v>6</v>
      </c>
      <c r="O711" s="19">
        <f>IFERROR(VLOOKUP(M:M,[1]สถานี!A:C,3,FALSE),"0")</f>
        <v>2.0243519999999999</v>
      </c>
      <c r="P711" s="19">
        <f t="shared" si="106"/>
        <v>2.0243519999999999</v>
      </c>
      <c r="Q711" s="19">
        <f>VLOOKUP(B:B,[1]rainfall!A:F,6,FALSE)</f>
        <v>1.3654467571483999</v>
      </c>
      <c r="R711" s="20">
        <v>1.5360998400000001</v>
      </c>
      <c r="S711" s="20">
        <v>0</v>
      </c>
      <c r="T711" s="21">
        <v>162</v>
      </c>
      <c r="U711" s="9">
        <f>'[1]%ใช้การ'!B$2</f>
        <v>0.63</v>
      </c>
      <c r="V711" s="22">
        <f t="shared" si="108"/>
        <v>0.96774289920000012</v>
      </c>
      <c r="W711" s="22">
        <f t="shared" si="107"/>
        <v>0.87150833126968008</v>
      </c>
      <c r="X711" s="23">
        <f t="shared" si="109"/>
        <v>5.2290499876180796</v>
      </c>
      <c r="Y711" s="24">
        <f>IFERROR(VLOOKUP(B:B,[1]อุป_fill!A:D,4,FALSE)*0.8,"0")</f>
        <v>1.9184552000000001</v>
      </c>
      <c r="Z711" s="24">
        <f>IFERROR(VLOOKUP(B:B,[1]อุต_fill!A:D,4,FALSE)*0.8,"0")</f>
        <v>1.3429186400000002</v>
      </c>
      <c r="AA711" s="25">
        <f>250*0.7*AK711*[1]ET!$D$3/1000000</f>
        <v>3.2032050813908288</v>
      </c>
      <c r="AB711" s="25">
        <f>180*0.65/1000000*AL711*[1]ET!$D$5</f>
        <v>0.4060608582745624</v>
      </c>
      <c r="AC711" s="25">
        <f>110*0.65/1000000*AM711*[1]ET!$D$6</f>
        <v>3.3079759524879391</v>
      </c>
      <c r="AD711" s="25">
        <f>120/1000000*AN711*[1]ET!$D$4</f>
        <v>19.185503882910226</v>
      </c>
      <c r="AE711" s="25">
        <f>107*AO711*0*[1]ET!$D$7/1000000</f>
        <v>0</v>
      </c>
      <c r="AF711" s="26">
        <f t="shared" si="112"/>
        <v>26.102745775063557</v>
      </c>
      <c r="AG711" s="26">
        <f>0.7*([1]Eco!$B$3/100)*X711</f>
        <v>0.4758435488732452</v>
      </c>
      <c r="AH711" s="27">
        <f t="shared" si="113"/>
        <v>29.839963163936805</v>
      </c>
      <c r="AI711" s="28">
        <f t="shared" si="110"/>
        <v>-24.610913176318725</v>
      </c>
      <c r="AJ711" s="29" t="str">
        <f t="shared" si="114"/>
        <v>เสี่ยงภัยแล้งปานกลาง</v>
      </c>
      <c r="AK711" s="30">
        <f>IFERROR(VLOOKUP(B:B,[1]ข้าว_fill!A:E,5,FALSE),"0")</f>
        <v>4576.0072591297558</v>
      </c>
      <c r="AL711" s="30">
        <f>IFERROR(VLOOKUP(B:B,[1]ข้าวโพด_fill!A:E,5,FALSE),"0")</f>
        <v>1156.8685420927704</v>
      </c>
      <c r="AM711" s="30">
        <f>IFERROR(VLOOKUP(B:B,[1]มันสำปะหลัง_fill!A:E,5,FALSE),"0")</f>
        <v>15421.799312298084</v>
      </c>
      <c r="AN711" s="30">
        <f>IFERROR(VLOOKUP(B:B,[1]อ้อย_fill!A:E,5,FALSE),"0")</f>
        <v>79939.599512125933</v>
      </c>
      <c r="AO711" s="30">
        <v>3450.5601916047913</v>
      </c>
      <c r="AP711" s="31">
        <f t="shared" si="111"/>
        <v>101094.27462564655</v>
      </c>
    </row>
    <row r="712" spans="1:42" s="56" customFormat="1" x14ac:dyDescent="0.45">
      <c r="A712" s="55">
        <v>710</v>
      </c>
      <c r="B712" s="44">
        <v>6706</v>
      </c>
      <c r="C712" s="44">
        <v>67</v>
      </c>
      <c r="D712" s="44">
        <v>6</v>
      </c>
      <c r="E712" s="44" t="s">
        <v>95</v>
      </c>
      <c r="F712" s="44" t="s">
        <v>23281</v>
      </c>
      <c r="G712" s="44" t="s">
        <v>20900</v>
      </c>
      <c r="H712" s="44" t="s">
        <v>23287</v>
      </c>
      <c r="I712" s="44" t="s">
        <v>22548</v>
      </c>
      <c r="J712" s="58" t="s">
        <v>23071</v>
      </c>
      <c r="K712" s="58" t="s">
        <v>34</v>
      </c>
      <c r="L712" s="44" t="s">
        <v>22572</v>
      </c>
      <c r="M712" s="19" t="s">
        <v>215</v>
      </c>
      <c r="N712" s="19">
        <v>7</v>
      </c>
      <c r="O712" s="19">
        <f>IFERROR(VLOOKUP(M:M,[1]สถานี!A:C,3,FALSE),"0")</f>
        <v>2.0243519999999999</v>
      </c>
      <c r="P712" s="19">
        <f t="shared" si="106"/>
        <v>2.0243519999999999</v>
      </c>
      <c r="Q712" s="19">
        <f>VLOOKUP(B:B,[1]rainfall!A:F,6,FALSE)</f>
        <v>0.74919889337343992</v>
      </c>
      <c r="R712" s="20">
        <v>0.64677887999999994</v>
      </c>
      <c r="S712" s="20">
        <v>0</v>
      </c>
      <c r="T712" s="21">
        <v>61</v>
      </c>
      <c r="U712" s="9">
        <f>'[1]%ใช้การ'!B$2</f>
        <v>0.63</v>
      </c>
      <c r="V712" s="22">
        <f t="shared" si="108"/>
        <v>0.40747069439999994</v>
      </c>
      <c r="W712" s="22">
        <f t="shared" si="107"/>
        <v>0.63620431755468809</v>
      </c>
      <c r="X712" s="23">
        <f t="shared" si="109"/>
        <v>3.8172259053281281</v>
      </c>
      <c r="Y712" s="24">
        <f>IFERROR(VLOOKUP(B:B,[1]อุป_fill!A:D,4,FALSE)*0.8,"0")</f>
        <v>1.0243731199999999</v>
      </c>
      <c r="Z712" s="24">
        <f>IFERROR(VLOOKUP(B:B,[1]อุต_fill!A:D,4,FALSE)*0.8,"0")</f>
        <v>0.71706118400000007</v>
      </c>
      <c r="AA712" s="25">
        <f>250*0.7*AK712*[1]ET!$D$3/1000000</f>
        <v>2.2991975238296329</v>
      </c>
      <c r="AB712" s="25">
        <f>180*0.65/1000000*AL712*[1]ET!$D$5</f>
        <v>1.4104882052500996E-5</v>
      </c>
      <c r="AC712" s="25">
        <f>110*0.65/1000000*AM712*[1]ET!$D$6</f>
        <v>0.60195140445654993</v>
      </c>
      <c r="AD712" s="25">
        <f>120/1000000*AN712*[1]ET!$D$4</f>
        <v>9.71981029246564</v>
      </c>
      <c r="AE712" s="25">
        <f>107*AO712*0*[1]ET!$D$7/1000000</f>
        <v>0</v>
      </c>
      <c r="AF712" s="26">
        <f t="shared" si="112"/>
        <v>12.620973325633877</v>
      </c>
      <c r="AG712" s="26">
        <f>0.7*([1]Eco!$B$3/100)*X712</f>
        <v>0.34736755738485964</v>
      </c>
      <c r="AH712" s="27">
        <f t="shared" si="113"/>
        <v>14.709775187018737</v>
      </c>
      <c r="AI712" s="28">
        <f t="shared" si="110"/>
        <v>-10.892549281690609</v>
      </c>
      <c r="AJ712" s="29" t="str">
        <f t="shared" si="114"/>
        <v>เสี่ยงภัยแล้งปานกลาง</v>
      </c>
      <c r="AK712" s="30">
        <f>IFERROR(VLOOKUP(B:B,[1]ข้าว_fill!A:E,5,FALSE),"0")</f>
        <v>3284.5678911851896</v>
      </c>
      <c r="AL712" s="30">
        <f>IFERROR(VLOOKUP(B:B,[1]ข้าวโพด_fill!A:E,5,FALSE),"0")</f>
        <v>4.0184849152424491E-2</v>
      </c>
      <c r="AM712" s="30">
        <f>IFERROR(VLOOKUP(B:B,[1]มันสำปะหลัง_fill!A:E,5,FALSE),"0")</f>
        <v>2806.3002538766891</v>
      </c>
      <c r="AN712" s="30">
        <f>IFERROR(VLOOKUP(B:B,[1]อ้อย_fill!A:E,5,FALSE),"0")</f>
        <v>40499.209551940163</v>
      </c>
      <c r="AO712" s="30">
        <v>2420.835760010275</v>
      </c>
      <c r="AP712" s="31">
        <f t="shared" si="111"/>
        <v>46590.117881851198</v>
      </c>
    </row>
    <row r="713" spans="1:42" s="56" customFormat="1" x14ac:dyDescent="0.45">
      <c r="A713" s="55">
        <v>711</v>
      </c>
      <c r="B713" s="44">
        <v>6707</v>
      </c>
      <c r="C713" s="44">
        <v>67</v>
      </c>
      <c r="D713" s="44">
        <v>7</v>
      </c>
      <c r="E713" s="44" t="s">
        <v>95</v>
      </c>
      <c r="F713" s="44" t="s">
        <v>23281</v>
      </c>
      <c r="G713" s="44" t="s">
        <v>9250</v>
      </c>
      <c r="H713" s="44" t="s">
        <v>23288</v>
      </c>
      <c r="I713" s="44" t="s">
        <v>22548</v>
      </c>
      <c r="J713" s="58" t="s">
        <v>23071</v>
      </c>
      <c r="K713" s="58" t="s">
        <v>34</v>
      </c>
      <c r="L713" s="44" t="s">
        <v>22572</v>
      </c>
      <c r="M713" s="19" t="s">
        <v>215</v>
      </c>
      <c r="N713" s="19">
        <v>4</v>
      </c>
      <c r="O713" s="19">
        <f>IFERROR(VLOOKUP(M:M,[1]สถานี!A:C,3,FALSE),"0")</f>
        <v>2.0243519999999999</v>
      </c>
      <c r="P713" s="19">
        <f t="shared" si="106"/>
        <v>2.0243519999999999</v>
      </c>
      <c r="Q713" s="19">
        <f>VLOOKUP(B:B,[1]rainfall!A:F,6,FALSE)</f>
        <v>1.1575438588260001</v>
      </c>
      <c r="R713" s="20">
        <v>0.43657574400000004</v>
      </c>
      <c r="S713" s="20">
        <v>0.36428759999999993</v>
      </c>
      <c r="T713" s="21">
        <v>88</v>
      </c>
      <c r="U713" s="9">
        <f>'[1]%ใช้การ'!B$2</f>
        <v>0.63</v>
      </c>
      <c r="V713" s="22">
        <f t="shared" si="108"/>
        <v>0.50454390671999994</v>
      </c>
      <c r="W713" s="22">
        <f t="shared" si="107"/>
        <v>0.73728795310920003</v>
      </c>
      <c r="X713" s="23">
        <f t="shared" si="109"/>
        <v>4.4237277186551998</v>
      </c>
      <c r="Y713" s="24">
        <f>IFERROR(VLOOKUP(B:B,[1]อุป_fill!A:D,4,FALSE)*0.8,"0")</f>
        <v>1.631534</v>
      </c>
      <c r="Z713" s="24">
        <f>IFERROR(VLOOKUP(B:B,[1]อุต_fill!A:D,4,FALSE)*0.8,"0")</f>
        <v>1.1420738000000001</v>
      </c>
      <c r="AA713" s="25">
        <f>250*0.7*AK713*[1]ET!$D$3/1000000</f>
        <v>3.5937788841683358</v>
      </c>
      <c r="AB713" s="25">
        <f>180*0.65/1000000*AL713*[1]ET!$D$5</f>
        <v>1.6170458145548858</v>
      </c>
      <c r="AC713" s="25">
        <f>110*0.65/1000000*AM713*[1]ET!$D$6</f>
        <v>1.514720875669104</v>
      </c>
      <c r="AD713" s="25">
        <f>120/1000000*AN713*[1]ET!$D$4</f>
        <v>0.44656260927643521</v>
      </c>
      <c r="AE713" s="25">
        <f>107*AO713*0*[1]ET!$D$7/1000000</f>
        <v>0</v>
      </c>
      <c r="AF713" s="26">
        <f t="shared" si="112"/>
        <v>7.1721081836687617</v>
      </c>
      <c r="AG713" s="26">
        <f>0.7*([1]Eco!$B$3/100)*X713</f>
        <v>0.40255922239762315</v>
      </c>
      <c r="AH713" s="27">
        <f t="shared" si="113"/>
        <v>10.348275206066386</v>
      </c>
      <c r="AI713" s="28">
        <f t="shared" si="110"/>
        <v>-5.9245474874111865</v>
      </c>
      <c r="AJ713" s="29" t="str">
        <f t="shared" si="114"/>
        <v>เสี่ยงภัยแล้งปานกลาง</v>
      </c>
      <c r="AK713" s="30">
        <f>IFERROR(VLOOKUP(B:B,[1]ข้าว_fill!A:E,5,FALSE),"0")</f>
        <v>5133.9698345261941</v>
      </c>
      <c r="AL713" s="30">
        <f>IFERROR(VLOOKUP(B:B,[1]ข้าวโพด_fill!A:E,5,FALSE),"0")</f>
        <v>4606.9681326350028</v>
      </c>
      <c r="AM713" s="30">
        <f>IFERROR(VLOOKUP(B:B,[1]มันสำปะหลัง_fill!A:E,5,FALSE),"0")</f>
        <v>7061.6357840051469</v>
      </c>
      <c r="AN713" s="30">
        <f>IFERROR(VLOOKUP(B:B,[1]อ้อย_fill!A:E,5,FALSE),"0")</f>
        <v>1860.6775386518134</v>
      </c>
      <c r="AO713" s="30">
        <v>8194.5347373771128</v>
      </c>
      <c r="AP713" s="31">
        <f t="shared" si="111"/>
        <v>18663.251289818156</v>
      </c>
    </row>
    <row r="714" spans="1:42" s="56" customFormat="1" x14ac:dyDescent="0.45">
      <c r="A714" s="55">
        <v>712</v>
      </c>
      <c r="B714" s="44">
        <v>6708</v>
      </c>
      <c r="C714" s="44">
        <v>67</v>
      </c>
      <c r="D714" s="44">
        <v>8</v>
      </c>
      <c r="E714" s="44" t="s">
        <v>95</v>
      </c>
      <c r="F714" s="44" t="s">
        <v>23281</v>
      </c>
      <c r="G714" s="44" t="s">
        <v>20959</v>
      </c>
      <c r="H714" s="44" t="s">
        <v>23289</v>
      </c>
      <c r="I714" s="44" t="s">
        <v>22548</v>
      </c>
      <c r="J714" s="58" t="s">
        <v>23071</v>
      </c>
      <c r="K714" s="58" t="s">
        <v>34</v>
      </c>
      <c r="L714" s="44" t="s">
        <v>22572</v>
      </c>
      <c r="M714" s="19" t="s">
        <v>215</v>
      </c>
      <c r="N714" s="19">
        <v>5</v>
      </c>
      <c r="O714" s="19">
        <f>IFERROR(VLOOKUP(M:M,[1]สถานี!A:C,3,FALSE),"0")</f>
        <v>2.0243519999999999</v>
      </c>
      <c r="P714" s="19">
        <f t="shared" si="106"/>
        <v>2.0243519999999999</v>
      </c>
      <c r="Q714" s="19">
        <f>VLOOKUP(B:B,[1]rainfall!A:F,6,FALSE)</f>
        <v>0.72574345340955992</v>
      </c>
      <c r="R714" s="20">
        <v>0.45274521600000001</v>
      </c>
      <c r="S714" s="20">
        <v>0</v>
      </c>
      <c r="T714" s="21">
        <v>70</v>
      </c>
      <c r="U714" s="9">
        <f>'[1]%ใช้การ'!B$2</f>
        <v>0.63</v>
      </c>
      <c r="V714" s="22">
        <f t="shared" si="108"/>
        <v>0.28522948607999998</v>
      </c>
      <c r="W714" s="22">
        <f t="shared" si="107"/>
        <v>0.60706498789791197</v>
      </c>
      <c r="X714" s="23">
        <f t="shared" si="109"/>
        <v>3.6423899273874722</v>
      </c>
      <c r="Y714" s="24">
        <f>IFERROR(VLOOKUP(B:B,[1]อุป_fill!A:D,4,FALSE)*0.8,"0")</f>
        <v>1.0412568</v>
      </c>
      <c r="Z714" s="24">
        <f>IFERROR(VLOOKUP(B:B,[1]อุต_fill!A:D,4,FALSE)*0.8,"0")</f>
        <v>0.7288797600000001</v>
      </c>
      <c r="AA714" s="25">
        <f>250*0.7*AK714*[1]ET!$D$3/1000000</f>
        <v>1.3779889018341622</v>
      </c>
      <c r="AB714" s="25">
        <f>180*0.65/1000000*AL714*[1]ET!$D$5</f>
        <v>0.24975332699645525</v>
      </c>
      <c r="AC714" s="25">
        <f>110*0.65/1000000*AM714*[1]ET!$D$6</f>
        <v>2.9264041967475647</v>
      </c>
      <c r="AD714" s="25">
        <f>120/1000000*AN714*[1]ET!$D$4</f>
        <v>7.5680806009577353</v>
      </c>
      <c r="AE714" s="25">
        <f>107*AO714*0*[1]ET!$D$7/1000000</f>
        <v>0</v>
      </c>
      <c r="AF714" s="26">
        <f t="shared" si="112"/>
        <v>12.122227026535917</v>
      </c>
      <c r="AG714" s="26">
        <f>0.7*([1]Eco!$B$3/100)*X714</f>
        <v>0.33145748339225994</v>
      </c>
      <c r="AH714" s="27">
        <f t="shared" si="113"/>
        <v>14.223821069928178</v>
      </c>
      <c r="AI714" s="28">
        <f t="shared" si="110"/>
        <v>-10.581431142540705</v>
      </c>
      <c r="AJ714" s="29" t="str">
        <f t="shared" si="114"/>
        <v>เสี่ยงภัยแล้งปานกลาง</v>
      </c>
      <c r="AK714" s="30">
        <f>IFERROR(VLOOKUP(B:B,[1]ข้าว_fill!A:E,5,FALSE),"0")</f>
        <v>1968.5555740488032</v>
      </c>
      <c r="AL714" s="30">
        <f>IFERROR(VLOOKUP(B:B,[1]ข้าวโพด_fill!A:E,5,FALSE),"0")</f>
        <v>711.54794016084122</v>
      </c>
      <c r="AM714" s="30">
        <f>IFERROR(VLOOKUP(B:B,[1]มันสำปะหลัง_fill!A:E,5,FALSE),"0")</f>
        <v>13642.910008147153</v>
      </c>
      <c r="AN714" s="30">
        <f>IFERROR(VLOOKUP(B:B,[1]อ้อย_fill!A:E,5,FALSE),"0")</f>
        <v>31533.669170657231</v>
      </c>
      <c r="AO714" s="30">
        <v>2273.430247905485</v>
      </c>
      <c r="AP714" s="31">
        <f t="shared" si="111"/>
        <v>47856.682693014031</v>
      </c>
    </row>
    <row r="715" spans="1:42" s="56" customFormat="1" x14ac:dyDescent="0.45">
      <c r="A715" s="55">
        <v>713</v>
      </c>
      <c r="B715" s="44">
        <v>6709</v>
      </c>
      <c r="C715" s="44">
        <v>67</v>
      </c>
      <c r="D715" s="44">
        <v>9</v>
      </c>
      <c r="E715" s="44" t="s">
        <v>95</v>
      </c>
      <c r="F715" s="44" t="s">
        <v>23281</v>
      </c>
      <c r="G715" s="44" t="s">
        <v>20984</v>
      </c>
      <c r="H715" s="44" t="s">
        <v>23290</v>
      </c>
      <c r="I715" s="44" t="s">
        <v>22548</v>
      </c>
      <c r="J715" s="58" t="s">
        <v>23071</v>
      </c>
      <c r="K715" s="58" t="s">
        <v>34</v>
      </c>
      <c r="L715" s="44" t="s">
        <v>22726</v>
      </c>
      <c r="M715" s="19"/>
      <c r="N715" s="19"/>
      <c r="O715" s="19" t="str">
        <f>IFERROR(VLOOKUP(M:M,[1]สถานี!A:C,3,FALSE),"0")</f>
        <v>0</v>
      </c>
      <c r="P715" s="19">
        <f t="shared" si="106"/>
        <v>0</v>
      </c>
      <c r="Q715" s="19">
        <f>VLOOKUP(B:B,[1]rainfall!A:F,6,FALSE)</f>
        <v>0.76497822897515999</v>
      </c>
      <c r="R715" s="20">
        <v>1.2127104</v>
      </c>
      <c r="S715" s="20">
        <v>0</v>
      </c>
      <c r="T715" s="21">
        <v>71</v>
      </c>
      <c r="U715" s="9">
        <f>'[1]%ใช้การ'!B$2</f>
        <v>0.63</v>
      </c>
      <c r="V715" s="22">
        <f t="shared" si="108"/>
        <v>0.76400755200000003</v>
      </c>
      <c r="W715" s="22">
        <f t="shared" si="107"/>
        <v>0.30579715619503206</v>
      </c>
      <c r="X715" s="23">
        <f t="shared" si="109"/>
        <v>1.8347829371701923</v>
      </c>
      <c r="Y715" s="24">
        <f>IFERROR(VLOOKUP(B:B,[1]อุป_fill!A:D,4,FALSE)*0.8,"0")</f>
        <v>0.26447720000000002</v>
      </c>
      <c r="Z715" s="24">
        <f>IFERROR(VLOOKUP(B:B,[1]อุต_fill!A:D,4,FALSE)*0.8,"0")</f>
        <v>0.18513404</v>
      </c>
      <c r="AA715" s="25">
        <f>250*0.7*AK715*[1]ET!$D$3/1000000</f>
        <v>1.8960409850949033E-3</v>
      </c>
      <c r="AB715" s="25">
        <f>180*0.65/1000000*AL715*[1]ET!$D$5</f>
        <v>2.8878681146241378</v>
      </c>
      <c r="AC715" s="25">
        <f>110*0.65/1000000*AM715*[1]ET!$D$6</f>
        <v>0</v>
      </c>
      <c r="AD715" s="25">
        <f>120/1000000*AN715*[1]ET!$D$4</f>
        <v>1.2497887601751301E-2</v>
      </c>
      <c r="AE715" s="25">
        <f>107*AO715*0*[1]ET!$D$7/1000000</f>
        <v>0</v>
      </c>
      <c r="AF715" s="26">
        <f t="shared" si="112"/>
        <v>2.902262043210984</v>
      </c>
      <c r="AG715" s="26">
        <f>0.7*([1]Eco!$B$3/100)*X715</f>
        <v>0.16696524728248749</v>
      </c>
      <c r="AH715" s="27">
        <f t="shared" si="113"/>
        <v>3.5188385304934715</v>
      </c>
      <c r="AI715" s="28">
        <f t="shared" si="110"/>
        <v>-1.6840555933232793</v>
      </c>
      <c r="AJ715" s="29" t="str">
        <f t="shared" si="114"/>
        <v>ปกติ</v>
      </c>
      <c r="AK715" s="30">
        <f>IFERROR(VLOOKUP(B:B,[1]ข้าว_fill!A:E,5,FALSE),"0")</f>
        <v>2.7086299787070049</v>
      </c>
      <c r="AL715" s="30">
        <f>IFERROR(VLOOKUP(B:B,[1]ข้าวโพด_fill!A:E,5,FALSE),"0")</f>
        <v>8227.5444861086544</v>
      </c>
      <c r="AM715" s="30" t="str">
        <f>IFERROR(VLOOKUP(B:B,[1]มันสำปะหลัง_fill!A:E,5,FALSE),"0")</f>
        <v>0</v>
      </c>
      <c r="AN715" s="30">
        <f>IFERROR(VLOOKUP(B:B,[1]อ้อย_fill!A:E,5,FALSE),"0")</f>
        <v>52.074531673963754</v>
      </c>
      <c r="AO715" s="30">
        <v>6736.3966571681003</v>
      </c>
      <c r="AP715" s="31">
        <f t="shared" si="111"/>
        <v>8282.3276477613254</v>
      </c>
    </row>
    <row r="716" spans="1:42" s="56" customFormat="1" x14ac:dyDescent="0.45">
      <c r="A716" s="55">
        <v>714</v>
      </c>
      <c r="B716" s="44">
        <v>6710</v>
      </c>
      <c r="C716" s="44">
        <v>67</v>
      </c>
      <c r="D716" s="44">
        <v>10</v>
      </c>
      <c r="E716" s="44" t="s">
        <v>95</v>
      </c>
      <c r="F716" s="44" t="s">
        <v>23281</v>
      </c>
      <c r="G716" s="44" t="s">
        <v>20994</v>
      </c>
      <c r="H716" s="44" t="s">
        <v>23291</v>
      </c>
      <c r="I716" s="44" t="s">
        <v>22548</v>
      </c>
      <c r="J716" s="58" t="s">
        <v>23071</v>
      </c>
      <c r="K716" s="58" t="s">
        <v>34</v>
      </c>
      <c r="L716" s="44" t="s">
        <v>23126</v>
      </c>
      <c r="M716" s="19"/>
      <c r="N716" s="19"/>
      <c r="O716" s="19" t="str">
        <f>IFERROR(VLOOKUP(M:M,[1]สถานี!A:C,3,FALSE),"0")</f>
        <v>0</v>
      </c>
      <c r="P716" s="19">
        <f t="shared" si="106"/>
        <v>0</v>
      </c>
      <c r="Q716" s="19">
        <f>VLOOKUP(B:B,[1]rainfall!A:F,6,FALSE)</f>
        <v>0.45803115560079999</v>
      </c>
      <c r="R716" s="20">
        <v>0.85698201600000012</v>
      </c>
      <c r="S716" s="20">
        <v>0.77704440000000008</v>
      </c>
      <c r="T716" s="21">
        <v>132</v>
      </c>
      <c r="U716" s="9">
        <f>'[1]%ใช้การ'!B$2</f>
        <v>0.63</v>
      </c>
      <c r="V716" s="22">
        <f t="shared" si="108"/>
        <v>1.0294366420800001</v>
      </c>
      <c r="W716" s="22">
        <f t="shared" si="107"/>
        <v>0.29749355953616002</v>
      </c>
      <c r="X716" s="23">
        <f t="shared" si="109"/>
        <v>1.78496135721696</v>
      </c>
      <c r="Y716" s="24">
        <f>IFERROR(VLOOKUP(B:B,[1]อุป_fill!A:D,4,FALSE)*0.8,"0")</f>
        <v>0.54049496000000008</v>
      </c>
      <c r="Z716" s="24">
        <f>IFERROR(VLOOKUP(B:B,[1]อุต_fill!A:D,4,FALSE)*0.8,"0")</f>
        <v>0.37834647200000004</v>
      </c>
      <c r="AA716" s="25">
        <f>250*0.7*AK716*[1]ET!$D$3/1000000</f>
        <v>1.3344569260203407</v>
      </c>
      <c r="AB716" s="25">
        <f>180*0.65/1000000*AL716*[1]ET!$D$5</f>
        <v>1.097277204943405</v>
      </c>
      <c r="AC716" s="25">
        <f>110*0.65/1000000*AM716*[1]ET!$D$6</f>
        <v>2.9179472174635672E-2</v>
      </c>
      <c r="AD716" s="25">
        <f>120/1000000*AN716*[1]ET!$D$4</f>
        <v>0.11347470135966688</v>
      </c>
      <c r="AE716" s="25">
        <f>107*AO716*0*[1]ET!$D$7/1000000</f>
        <v>0</v>
      </c>
      <c r="AF716" s="26">
        <f t="shared" si="112"/>
        <v>2.574388304498048</v>
      </c>
      <c r="AG716" s="26">
        <f>0.7*([1]Eco!$B$3/100)*X716</f>
        <v>0.16243148350674336</v>
      </c>
      <c r="AH716" s="27">
        <f t="shared" si="113"/>
        <v>3.6556612200047915</v>
      </c>
      <c r="AI716" s="28">
        <f t="shared" si="110"/>
        <v>-1.8706998627878315</v>
      </c>
      <c r="AJ716" s="29" t="str">
        <f t="shared" si="114"/>
        <v>ปกติ</v>
      </c>
      <c r="AK716" s="30">
        <f>IFERROR(VLOOKUP(B:B,[1]ข้าว_fill!A:E,5,FALSE),"0")</f>
        <v>1906.3670371719154</v>
      </c>
      <c r="AL716" s="30">
        <f>IFERROR(VLOOKUP(B:B,[1]ข้าวโพด_fill!A:E,5,FALSE),"0")</f>
        <v>3126.1458830296442</v>
      </c>
      <c r="AM716" s="30">
        <f>IFERROR(VLOOKUP(B:B,[1]มันสำปะหลัง_fill!A:E,5,FALSE),"0")</f>
        <v>136.03483531298681</v>
      </c>
      <c r="AN716" s="30">
        <f>IFERROR(VLOOKUP(B:B,[1]อ้อย_fill!A:E,5,FALSE),"0")</f>
        <v>472.81125566527862</v>
      </c>
      <c r="AO716" s="30">
        <v>1656.3259342656659</v>
      </c>
      <c r="AP716" s="31">
        <f t="shared" si="111"/>
        <v>5641.3590111798248</v>
      </c>
    </row>
    <row r="717" spans="1:42" s="56" customFormat="1" x14ac:dyDescent="0.45">
      <c r="A717" s="55">
        <v>715</v>
      </c>
      <c r="B717" s="44">
        <v>6711</v>
      </c>
      <c r="C717" s="44">
        <v>67</v>
      </c>
      <c r="D717" s="44">
        <v>11</v>
      </c>
      <c r="E717" s="44" t="s">
        <v>95</v>
      </c>
      <c r="F717" s="44" t="s">
        <v>23281</v>
      </c>
      <c r="G717" s="44" t="s">
        <v>21009</v>
      </c>
      <c r="H717" s="44" t="s">
        <v>23292</v>
      </c>
      <c r="I717" s="44" t="s">
        <v>22548</v>
      </c>
      <c r="J717" s="58" t="s">
        <v>23071</v>
      </c>
      <c r="K717" s="58" t="s">
        <v>34</v>
      </c>
      <c r="L717" s="44" t="s">
        <v>23126</v>
      </c>
      <c r="M717" s="19"/>
      <c r="N717" s="19"/>
      <c r="O717" s="19" t="str">
        <f>IFERROR(VLOOKUP(M:M,[1]สถานี!A:C,3,FALSE),"0")</f>
        <v>0</v>
      </c>
      <c r="P717" s="19">
        <f t="shared" si="106"/>
        <v>0</v>
      </c>
      <c r="Q717" s="19">
        <f>VLOOKUP(B:B,[1]rainfall!A:F,6,FALSE)</f>
        <v>0.75554495454059989</v>
      </c>
      <c r="R717" s="20">
        <v>1.7463029760000002</v>
      </c>
      <c r="S717" s="20">
        <v>0</v>
      </c>
      <c r="T717" s="21">
        <v>63</v>
      </c>
      <c r="U717" s="9">
        <f>'[1]%ใช้การ'!B$2</f>
        <v>0.63</v>
      </c>
      <c r="V717" s="22">
        <f t="shared" si="108"/>
        <v>1.1001708748800001</v>
      </c>
      <c r="W717" s="22">
        <f t="shared" si="107"/>
        <v>0.37114316588412</v>
      </c>
      <c r="X717" s="23">
        <f t="shared" si="109"/>
        <v>2.22685899530472</v>
      </c>
      <c r="Y717" s="24">
        <f>IFERROR(VLOOKUP(B:B,[1]อุป_fill!A:D,4,FALSE)*0.8,"0")</f>
        <v>0.55290432</v>
      </c>
      <c r="Z717" s="24">
        <f>IFERROR(VLOOKUP(B:B,[1]อุต_fill!A:D,4,FALSE)*0.8,"0")</f>
        <v>0.38703302399999995</v>
      </c>
      <c r="AA717" s="25">
        <f>250*0.7*AK717*[1]ET!$D$3/1000000</f>
        <v>2.2647156210371718E-2</v>
      </c>
      <c r="AB717" s="25">
        <f>180*0.65/1000000*AL717*[1]ET!$D$5</f>
        <v>0.20336888518819624</v>
      </c>
      <c r="AC717" s="25">
        <f>110*0.65/1000000*AM717*[1]ET!$D$6</f>
        <v>0</v>
      </c>
      <c r="AD717" s="25">
        <f>120/1000000*AN717*[1]ET!$D$4</f>
        <v>0.5529811189494106</v>
      </c>
      <c r="AE717" s="25">
        <f>107*AO717*0*[1]ET!$D$7/1000000</f>
        <v>0</v>
      </c>
      <c r="AF717" s="26">
        <f t="shared" si="112"/>
        <v>0.77899716034797861</v>
      </c>
      <c r="AG717" s="26">
        <f>0.7*([1]Eco!$B$3/100)*X717</f>
        <v>0.20264416857272952</v>
      </c>
      <c r="AH717" s="27">
        <f t="shared" si="113"/>
        <v>1.9215786729207081</v>
      </c>
      <c r="AI717" s="28">
        <f t="shared" si="110"/>
        <v>0.30528032238401193</v>
      </c>
      <c r="AJ717" s="29" t="str">
        <f t="shared" si="114"/>
        <v>ปกติ</v>
      </c>
      <c r="AK717" s="30">
        <f>IFERROR(VLOOKUP(B:B,[1]ข้าว_fill!A:E,5,FALSE),"0")</f>
        <v>32.353080300531026</v>
      </c>
      <c r="AL717" s="30">
        <f>IFERROR(VLOOKUP(B:B,[1]ข้าวโพด_fill!A:E,5,FALSE),"0")</f>
        <v>579.39853329970435</v>
      </c>
      <c r="AM717" s="30" t="str">
        <f>IFERROR(VLOOKUP(B:B,[1]มันสำปะหลัง_fill!A:E,5,FALSE),"0")</f>
        <v>0</v>
      </c>
      <c r="AN717" s="30">
        <f>IFERROR(VLOOKUP(B:B,[1]อ้อย_fill!A:E,5,FALSE),"0")</f>
        <v>2304.087995622544</v>
      </c>
      <c r="AO717" s="30">
        <v>1207.0016503728509</v>
      </c>
      <c r="AP717" s="31">
        <f t="shared" si="111"/>
        <v>2915.8396092227795</v>
      </c>
    </row>
    <row r="718" spans="1:42" s="56" customFormat="1" x14ac:dyDescent="0.45">
      <c r="A718" s="55">
        <v>716</v>
      </c>
      <c r="B718" s="44">
        <v>7001</v>
      </c>
      <c r="C718" s="44">
        <v>70</v>
      </c>
      <c r="D718" s="44">
        <v>1</v>
      </c>
      <c r="E718" s="44" t="s">
        <v>96</v>
      </c>
      <c r="F718" s="44" t="s">
        <v>23293</v>
      </c>
      <c r="G718" s="44" t="s">
        <v>10544</v>
      </c>
      <c r="H718" s="44" t="s">
        <v>23294</v>
      </c>
      <c r="I718" s="44" t="s">
        <v>23295</v>
      </c>
      <c r="J718" s="44" t="s">
        <v>22494</v>
      </c>
      <c r="K718" s="44" t="s">
        <v>22475</v>
      </c>
      <c r="L718" s="44" t="s">
        <v>23223</v>
      </c>
      <c r="M718" s="19" t="s">
        <v>144</v>
      </c>
      <c r="N718" s="19">
        <v>3</v>
      </c>
      <c r="O718" s="19">
        <f>IFERROR(VLOOKUP(M:M,[1]สถานี!A:C,3,FALSE),"0")</f>
        <v>2.9064960000000002</v>
      </c>
      <c r="P718" s="19">
        <f t="shared" si="106"/>
        <v>2.9064960000000002</v>
      </c>
      <c r="Q718" s="19">
        <f>VLOOKUP(B:B,[1]rainfall!A:F,6,FALSE)</f>
        <v>0.63337980731651999</v>
      </c>
      <c r="R718" s="20">
        <v>1.5522693120000002</v>
      </c>
      <c r="S718" s="20">
        <v>0.46916040000000009</v>
      </c>
      <c r="T718" s="21">
        <v>65</v>
      </c>
      <c r="U718" s="9">
        <f>'[1]%ใช้การ'!B$4</f>
        <v>0.62</v>
      </c>
      <c r="V718" s="22">
        <f t="shared" si="108"/>
        <v>1.2532864214400001</v>
      </c>
      <c r="W718" s="22">
        <f t="shared" si="107"/>
        <v>0.95863244575130402</v>
      </c>
      <c r="X718" s="23">
        <f t="shared" si="109"/>
        <v>5.7517946745078241</v>
      </c>
      <c r="Y718" s="24">
        <f>IFERROR(VLOOKUP(B:B,[1]อุป_fill!A:D,4,FALSE)*0.8*0.25,"0")</f>
        <v>0.72827522000000011</v>
      </c>
      <c r="Z718" s="24">
        <f>IFERROR(VLOOKUP(B:B,[1]อุต_fill!A:D,4,FALSE)*0.8*0.25,"0")</f>
        <v>0.50979265400000007</v>
      </c>
      <c r="AA718" s="25">
        <f>250*AK718*[1]ET!$D$3/1000000</f>
        <v>8.0317610659340163E-2</v>
      </c>
      <c r="AB718" s="25">
        <f>180/1000000*AL718*[1]ET!$D$5</f>
        <v>0</v>
      </c>
      <c r="AC718" s="25">
        <f>110/1000000*AM718*[1]ET!$D$6</f>
        <v>0.10699167217312502</v>
      </c>
      <c r="AD718" s="25">
        <f>120/1000000*AN718*[1]ET!$D$4</f>
        <v>0.43784316702406512</v>
      </c>
      <c r="AE718" s="25">
        <f>107*AO718*0*[1]ET!$D$7/1000000</f>
        <v>0</v>
      </c>
      <c r="AF718" s="26">
        <f t="shared" si="112"/>
        <v>0.62515244985653029</v>
      </c>
      <c r="AG718" s="26">
        <f>0.7*([1]Eco!$B$4/100)*X718</f>
        <v>0.52341331538021196</v>
      </c>
      <c r="AH718" s="27">
        <f t="shared" si="113"/>
        <v>2.3866336392367424</v>
      </c>
      <c r="AI718" s="28">
        <f t="shared" si="110"/>
        <v>3.3651610352710817</v>
      </c>
      <c r="AJ718" s="29" t="str">
        <f t="shared" si="114"/>
        <v>ปกติ</v>
      </c>
      <c r="AK718" s="30">
        <f>IFERROR(VLOOKUP(B:B,[1]ข้าว_fill!A:E,5,FALSE),"0")</f>
        <v>80.317610659340161</v>
      </c>
      <c r="AL718" s="30" t="str">
        <f>IFERROR(VLOOKUP(B:B,[1]ข้าวโพด_fill!A:E,5,FALSE),"0")</f>
        <v>0</v>
      </c>
      <c r="AM718" s="30">
        <f>IFERROR(VLOOKUP(B:B,[1]มันสำปะหลัง_fill!A:E,5,FALSE),"0")</f>
        <v>324.21718840340918</v>
      </c>
      <c r="AN718" s="30">
        <f>IFERROR(VLOOKUP(B:B,[1]อ้อย_fill!A:E,5,FALSE),"0")</f>
        <v>1824.346529266938</v>
      </c>
      <c r="AO718" s="30">
        <v>0</v>
      </c>
      <c r="AP718" s="31">
        <f t="shared" si="111"/>
        <v>2228.8813283296872</v>
      </c>
    </row>
    <row r="719" spans="1:42" s="56" customFormat="1" x14ac:dyDescent="0.45">
      <c r="A719" s="55">
        <v>717</v>
      </c>
      <c r="B719" s="44">
        <v>7002</v>
      </c>
      <c r="C719" s="44">
        <v>70</v>
      </c>
      <c r="D719" s="44">
        <v>2</v>
      </c>
      <c r="E719" s="44" t="s">
        <v>96</v>
      </c>
      <c r="F719" s="44" t="s">
        <v>23293</v>
      </c>
      <c r="G719" s="44" t="s">
        <v>10604</v>
      </c>
      <c r="H719" s="44" t="s">
        <v>23296</v>
      </c>
      <c r="I719" s="44" t="s">
        <v>23295</v>
      </c>
      <c r="J719" s="44" t="s">
        <v>22494</v>
      </c>
      <c r="K719" s="44" t="s">
        <v>22475</v>
      </c>
      <c r="L719" s="44" t="s">
        <v>23223</v>
      </c>
      <c r="M719" s="19" t="s">
        <v>144</v>
      </c>
      <c r="N719" s="19"/>
      <c r="O719" s="19">
        <f>IFERROR(VLOOKUP(M:M,[1]สถานี!A:C,3,FALSE),"0")</f>
        <v>2.9064960000000002</v>
      </c>
      <c r="P719" s="19">
        <f t="shared" si="106"/>
        <v>2.9064960000000002</v>
      </c>
      <c r="Q719" s="19">
        <f>VLOOKUP(B:B,[1]rainfall!A:F,6,FALSE)</f>
        <v>1.04628396193992</v>
      </c>
      <c r="R719" s="20">
        <v>0.42040627199999991</v>
      </c>
      <c r="S719" s="20">
        <v>1.0275744</v>
      </c>
      <c r="T719" s="21">
        <v>253</v>
      </c>
      <c r="U719" s="9">
        <f>'[1]%ใช้การ'!B$4</f>
        <v>0.62</v>
      </c>
      <c r="V719" s="22">
        <f t="shared" si="108"/>
        <v>0.89774801663999992</v>
      </c>
      <c r="W719" s="22">
        <f t="shared" si="107"/>
        <v>0.97010559571598398</v>
      </c>
      <c r="X719" s="23">
        <f t="shared" si="109"/>
        <v>5.8206335742959041</v>
      </c>
      <c r="Y719" s="24">
        <f>IFERROR(VLOOKUP(B:B,[1]อุป_fill!A:D,4,FALSE)*0.8,"0")</f>
        <v>0.91109608000000009</v>
      </c>
      <c r="Z719" s="24">
        <f>IFERROR(VLOOKUP(B:B,[1]อุต_fill!A:D,4,FALSE)*0.8,"0")</f>
        <v>0.63776725599999995</v>
      </c>
      <c r="AA719" s="25">
        <f>250*AK719*[1]ET!$D$3/1000000</f>
        <v>0.1459986526355872</v>
      </c>
      <c r="AB719" s="25">
        <f>180/1000000*AL719*[1]ET!$D$5</f>
        <v>0</v>
      </c>
      <c r="AC719" s="25">
        <f>110/1000000*AM719*[1]ET!$D$6</f>
        <v>0.60278655817740745</v>
      </c>
      <c r="AD719" s="25">
        <f>120/1000000*AN719*[1]ET!$D$4</f>
        <v>3.5217489694082937</v>
      </c>
      <c r="AE719" s="25">
        <f>107*AO719*0*[1]ET!$D$7/1000000</f>
        <v>0</v>
      </c>
      <c r="AF719" s="26">
        <f t="shared" si="112"/>
        <v>4.2705341802212882</v>
      </c>
      <c r="AG719" s="26">
        <f>0.7*([1]Eco!$B$4/100)*X719</f>
        <v>0.52967765526092725</v>
      </c>
      <c r="AH719" s="27">
        <f t="shared" si="113"/>
        <v>6.349075171482216</v>
      </c>
      <c r="AI719" s="28">
        <f t="shared" si="110"/>
        <v>-0.5284415971863119</v>
      </c>
      <c r="AJ719" s="29" t="str">
        <f t="shared" si="114"/>
        <v>ปกติ</v>
      </c>
      <c r="AK719" s="30">
        <f>IFERROR(VLOOKUP(B:B,[1]ข้าว_fill!A:E,5,FALSE),"0")</f>
        <v>145.99865263558721</v>
      </c>
      <c r="AL719" s="30" t="str">
        <f>IFERROR(VLOOKUP(B:B,[1]ข้าวโพด_fill!A:E,5,FALSE),"0")</f>
        <v>0</v>
      </c>
      <c r="AM719" s="30">
        <f>IFERROR(VLOOKUP(B:B,[1]มันสำปะหลัง_fill!A:E,5,FALSE),"0")</f>
        <v>1826.6259338709317</v>
      </c>
      <c r="AN719" s="30">
        <f>IFERROR(VLOOKUP(B:B,[1]อ้อย_fill!A:E,5,FALSE),"0")</f>
        <v>14673.954039201224</v>
      </c>
      <c r="AO719" s="30">
        <v>0</v>
      </c>
      <c r="AP719" s="31">
        <f t="shared" si="111"/>
        <v>16646.578625707742</v>
      </c>
    </row>
    <row r="720" spans="1:42" s="56" customFormat="1" x14ac:dyDescent="0.45">
      <c r="A720" s="55">
        <v>718</v>
      </c>
      <c r="B720" s="44">
        <v>7003</v>
      </c>
      <c r="C720" s="44">
        <v>70</v>
      </c>
      <c r="D720" s="44">
        <v>3</v>
      </c>
      <c r="E720" s="44" t="s">
        <v>96</v>
      </c>
      <c r="F720" s="44" t="s">
        <v>23293</v>
      </c>
      <c r="G720" s="44" t="s">
        <v>10623</v>
      </c>
      <c r="H720" s="44" t="s">
        <v>23297</v>
      </c>
      <c r="I720" s="44" t="s">
        <v>23295</v>
      </c>
      <c r="J720" s="44" t="s">
        <v>22494</v>
      </c>
      <c r="K720" s="44" t="s">
        <v>34</v>
      </c>
      <c r="L720" s="44" t="s">
        <v>23223</v>
      </c>
      <c r="M720" s="19" t="s">
        <v>144</v>
      </c>
      <c r="N720" s="19"/>
      <c r="O720" s="19">
        <f>IFERROR(VLOOKUP(M:M,[1]สถานี!A:C,3,FALSE),"0")</f>
        <v>2.9064960000000002</v>
      </c>
      <c r="P720" s="19">
        <f t="shared" si="106"/>
        <v>2.9064960000000002</v>
      </c>
      <c r="Q720" s="19">
        <f>VLOOKUP(B:B,[1]rainfall!A:F,6,FALSE)</f>
        <v>1.3140186227044801</v>
      </c>
      <c r="R720" s="20">
        <v>0.97016831999999997</v>
      </c>
      <c r="S720" s="20">
        <v>1.0275744</v>
      </c>
      <c r="T720" s="21">
        <v>151</v>
      </c>
      <c r="U720" s="9">
        <f>'[1]%ใช้การ'!B$4</f>
        <v>0.62</v>
      </c>
      <c r="V720" s="22">
        <f t="shared" si="108"/>
        <v>1.2386004864</v>
      </c>
      <c r="W720" s="22">
        <f t="shared" si="107"/>
        <v>1.0918230218208962</v>
      </c>
      <c r="X720" s="23">
        <f t="shared" si="109"/>
        <v>6.5509381309253758</v>
      </c>
      <c r="Y720" s="24">
        <f>IFERROR(VLOOKUP(B:B,[1]อุป_fill!A:D,4,FALSE)*0.8,"0")</f>
        <v>0.74618336000000007</v>
      </c>
      <c r="Z720" s="24">
        <f>IFERROR(VLOOKUP(B:B,[1]อุต_fill!A:D,4,FALSE)*0.8,"0")</f>
        <v>0.52232835200000005</v>
      </c>
      <c r="AA720" s="25">
        <f>250*AK720*[1]ET!$D$3/1000000</f>
        <v>2.4204636821971216E-3</v>
      </c>
      <c r="AB720" s="25">
        <f>180/1000000*AL720*[1]ET!$D$5</f>
        <v>0</v>
      </c>
      <c r="AC720" s="25">
        <f>110/1000000*AM720*[1]ET!$D$6</f>
        <v>0.32435622806922071</v>
      </c>
      <c r="AD720" s="25">
        <f>120/1000000*AN720*[1]ET!$D$4</f>
        <v>0.85890733370858086</v>
      </c>
      <c r="AE720" s="25">
        <f>107*AO720*0*[1]ET!$D$7/1000000</f>
        <v>0</v>
      </c>
      <c r="AF720" s="26">
        <f t="shared" si="112"/>
        <v>1.1856840254599987</v>
      </c>
      <c r="AG720" s="26">
        <f>0.7*([1]Eco!$B$4/100)*X720</f>
        <v>0.59613536991420923</v>
      </c>
      <c r="AH720" s="27">
        <f t="shared" si="113"/>
        <v>3.0503311073742081</v>
      </c>
      <c r="AI720" s="28">
        <f t="shared" si="110"/>
        <v>3.5006070235511677</v>
      </c>
      <c r="AJ720" s="29" t="str">
        <f t="shared" si="114"/>
        <v>ปกติ</v>
      </c>
      <c r="AK720" s="30">
        <f>IFERROR(VLOOKUP(B:B,[1]ข้าว_fill!A:E,5,FALSE),"0")</f>
        <v>2.4204636821971217</v>
      </c>
      <c r="AL720" s="30" t="str">
        <f>IFERROR(VLOOKUP(B:B,[1]ข้าวโพด_fill!A:E,5,FALSE),"0")</f>
        <v>0</v>
      </c>
      <c r="AM720" s="30">
        <f>IFERROR(VLOOKUP(B:B,[1]มันสำปะหลัง_fill!A:E,5,FALSE),"0")</f>
        <v>982.89766081582036</v>
      </c>
      <c r="AN720" s="30">
        <f>IFERROR(VLOOKUP(B:B,[1]อ้อย_fill!A:E,5,FALSE),"0")</f>
        <v>3578.780557119087</v>
      </c>
      <c r="AO720" s="30">
        <v>0</v>
      </c>
      <c r="AP720" s="31">
        <f t="shared" si="111"/>
        <v>4564.0986816171044</v>
      </c>
    </row>
    <row r="721" spans="1:42" s="56" customFormat="1" x14ac:dyDescent="0.45">
      <c r="A721" s="55">
        <v>719</v>
      </c>
      <c r="B721" s="44">
        <v>7004</v>
      </c>
      <c r="C721" s="44">
        <v>70</v>
      </c>
      <c r="D721" s="44">
        <v>4</v>
      </c>
      <c r="E721" s="44" t="s">
        <v>96</v>
      </c>
      <c r="F721" s="44" t="s">
        <v>23293</v>
      </c>
      <c r="G721" s="44" t="s">
        <v>10635</v>
      </c>
      <c r="H721" s="44" t="s">
        <v>23298</v>
      </c>
      <c r="I721" s="44" t="s">
        <v>23295</v>
      </c>
      <c r="J721" s="44" t="s">
        <v>22494</v>
      </c>
      <c r="K721" s="44" t="s">
        <v>22475</v>
      </c>
      <c r="L721" s="44" t="s">
        <v>23223</v>
      </c>
      <c r="M721" s="19" t="s">
        <v>144</v>
      </c>
      <c r="N721" s="19"/>
      <c r="O721" s="19">
        <f>IFERROR(VLOOKUP(M:M,[1]สถานี!A:C,3,FALSE),"0")</f>
        <v>2.9064960000000002</v>
      </c>
      <c r="P721" s="19">
        <f t="shared" si="106"/>
        <v>2.9064960000000002</v>
      </c>
      <c r="Q721" s="19">
        <f>VLOOKUP(B:B,[1]rainfall!A:F,6,FALSE)</f>
        <v>0.27798786050243995</v>
      </c>
      <c r="R721" s="20">
        <v>0.33955891199999994</v>
      </c>
      <c r="S721" s="20">
        <v>2.2566755999999999</v>
      </c>
      <c r="T721" s="21">
        <v>165</v>
      </c>
      <c r="U721" s="9">
        <f>'[1]%ใช้การ'!B$4</f>
        <v>0.62</v>
      </c>
      <c r="V721" s="22">
        <f t="shared" si="108"/>
        <v>1.6096653974399997</v>
      </c>
      <c r="W721" s="22">
        <f t="shared" si="107"/>
        <v>0.95882985158848799</v>
      </c>
      <c r="X721" s="23">
        <f t="shared" si="109"/>
        <v>5.7529791095309282</v>
      </c>
      <c r="Y721" s="24">
        <f>IFERROR(VLOOKUP(B:B,[1]อุป_fill!A:D,4,FALSE)*0.8,"0")</f>
        <v>1.3634512800000003</v>
      </c>
      <c r="Z721" s="24">
        <f>IFERROR(VLOOKUP(B:B,[1]อุต_fill!A:D,4,FALSE)*0.8,"0")</f>
        <v>0.9544158960000001</v>
      </c>
      <c r="AA721" s="25">
        <f>250*AK721*[1]ET!$D$3/1000000</f>
        <v>0</v>
      </c>
      <c r="AB721" s="25">
        <f>180/1000000*AL721*[1]ET!$D$5</f>
        <v>0</v>
      </c>
      <c r="AC721" s="25">
        <f>110/1000000*AM721*[1]ET!$D$6</f>
        <v>0</v>
      </c>
      <c r="AD721" s="25">
        <f>120/1000000*AN721*[1]ET!$D$4</f>
        <v>0</v>
      </c>
      <c r="AE721" s="25">
        <f>107*AO721*0*[1]ET!$D$7/1000000</f>
        <v>0</v>
      </c>
      <c r="AF721" s="26">
        <f t="shared" si="112"/>
        <v>0</v>
      </c>
      <c r="AG721" s="26">
        <f>0.7*([1]Eco!$B$4/100)*X721</f>
        <v>0.52352109896731447</v>
      </c>
      <c r="AH721" s="27">
        <f t="shared" si="113"/>
        <v>2.8413882749673149</v>
      </c>
      <c r="AI721" s="28">
        <f t="shared" si="110"/>
        <v>2.9115908345636132</v>
      </c>
      <c r="AJ721" s="29" t="str">
        <f t="shared" si="114"/>
        <v>ปกติ</v>
      </c>
      <c r="AK721" s="30" t="str">
        <f>IFERROR(VLOOKUP(B:B,[1]ข้าว_fill!A:E,5,FALSE),"0")</f>
        <v>0</v>
      </c>
      <c r="AL721" s="30" t="str">
        <f>IFERROR(VLOOKUP(B:B,[1]ข้าวโพด_fill!A:E,5,FALSE),"0")</f>
        <v>0</v>
      </c>
      <c r="AM721" s="30" t="str">
        <f>IFERROR(VLOOKUP(B:B,[1]มันสำปะหลัง_fill!A:E,5,FALSE),"0")</f>
        <v>0</v>
      </c>
      <c r="AN721" s="30" t="str">
        <f>IFERROR(VLOOKUP(B:B,[1]อ้อย_fill!A:E,5,FALSE),"0")</f>
        <v>0</v>
      </c>
      <c r="AO721" s="30">
        <v>0</v>
      </c>
      <c r="AP721" s="31">
        <f t="shared" si="111"/>
        <v>0</v>
      </c>
    </row>
    <row r="722" spans="1:42" s="56" customFormat="1" x14ac:dyDescent="0.45">
      <c r="A722" s="55">
        <v>720</v>
      </c>
      <c r="B722" s="44">
        <v>7005</v>
      </c>
      <c r="C722" s="44">
        <v>70</v>
      </c>
      <c r="D722" s="44">
        <v>5</v>
      </c>
      <c r="E722" s="44" t="s">
        <v>96</v>
      </c>
      <c r="F722" s="44" t="s">
        <v>23293</v>
      </c>
      <c r="G722" s="44" t="s">
        <v>6464</v>
      </c>
      <c r="H722" s="44" t="s">
        <v>23299</v>
      </c>
      <c r="I722" s="44" t="s">
        <v>23295</v>
      </c>
      <c r="J722" s="44" t="s">
        <v>22494</v>
      </c>
      <c r="K722" s="44" t="s">
        <v>22475</v>
      </c>
      <c r="L722" s="44" t="s">
        <v>23223</v>
      </c>
      <c r="M722" s="19" t="s">
        <v>144</v>
      </c>
      <c r="N722" s="19">
        <v>1</v>
      </c>
      <c r="O722" s="19">
        <f>IFERROR(VLOOKUP(M:M,[1]สถานี!A:C,3,FALSE),"0")</f>
        <v>2.9064960000000002</v>
      </c>
      <c r="P722" s="19">
        <f t="shared" si="106"/>
        <v>2.9064960000000002</v>
      </c>
      <c r="Q722" s="19">
        <f>VLOOKUP(B:B,[1]rainfall!A:F,6,FALSE)</f>
        <v>0.46042916081051999</v>
      </c>
      <c r="R722" s="20">
        <v>1.9565061119999998</v>
      </c>
      <c r="S722" s="20">
        <v>0.15338159999999998</v>
      </c>
      <c r="T722" s="21">
        <v>131</v>
      </c>
      <c r="U722" s="9">
        <f>'[1]%ใช้การ'!B$4</f>
        <v>0.62</v>
      </c>
      <c r="V722" s="22">
        <f t="shared" si="108"/>
        <v>1.30813038144</v>
      </c>
      <c r="W722" s="22">
        <f t="shared" si="107"/>
        <v>0.93501110845010416</v>
      </c>
      <c r="X722" s="23">
        <f t="shared" si="109"/>
        <v>5.6100666507006247</v>
      </c>
      <c r="Y722" s="24">
        <f>IFERROR(VLOOKUP(B:B,[1]อุป_fill!A:D,4,FALSE)*0.8,"0")</f>
        <v>2.5003484800000004</v>
      </c>
      <c r="Z722" s="24">
        <f>IFERROR(VLOOKUP(B:B,[1]อุต_fill!A:D,4,FALSE)*0.8,"0")</f>
        <v>1.7502439360000002</v>
      </c>
      <c r="AA722" s="25">
        <f>250*AK722*[1]ET!$D$3/1000000</f>
        <v>1.4935059047247717E-2</v>
      </c>
      <c r="AB722" s="25">
        <f>180/1000000*AL722*[1]ET!$D$5</f>
        <v>0</v>
      </c>
      <c r="AC722" s="25">
        <f>110/1000000*AM722*[1]ET!$D$6</f>
        <v>3.4023139154243091E-2</v>
      </c>
      <c r="AD722" s="25">
        <f>120/1000000*AN722*[1]ET!$D$4</f>
        <v>0.22412636834485405</v>
      </c>
      <c r="AE722" s="25">
        <f>107*AO722*0*[1]ET!$D$7/1000000</f>
        <v>0</v>
      </c>
      <c r="AF722" s="26">
        <f t="shared" si="112"/>
        <v>0.27308456654634483</v>
      </c>
      <c r="AG722" s="26">
        <f>0.7*([1]Eco!$B$4/100)*X722</f>
        <v>0.51051606521375681</v>
      </c>
      <c r="AH722" s="27">
        <f t="shared" si="113"/>
        <v>5.0341930477601027</v>
      </c>
      <c r="AI722" s="28">
        <f t="shared" si="110"/>
        <v>0.57587360294052203</v>
      </c>
      <c r="AJ722" s="29" t="str">
        <f t="shared" si="114"/>
        <v>ปกติ</v>
      </c>
      <c r="AK722" s="30">
        <f>IFERROR(VLOOKUP(B:B,[1]ข้าว_fill!A:E,5,FALSE),"0")</f>
        <v>14.935059047247716</v>
      </c>
      <c r="AL722" s="30" t="str">
        <f>IFERROR(VLOOKUP(B:B,[1]ข้าวโพด_fill!A:E,5,FALSE),"0")</f>
        <v>0</v>
      </c>
      <c r="AM722" s="30">
        <f>IFERROR(VLOOKUP(B:B,[1]มันสำปะหลัง_fill!A:E,5,FALSE),"0")</f>
        <v>103.10042167952452</v>
      </c>
      <c r="AN722" s="30">
        <f>IFERROR(VLOOKUP(B:B,[1]อ้อย_fill!A:E,5,FALSE),"0")</f>
        <v>933.85986810355848</v>
      </c>
      <c r="AO722" s="30">
        <v>0</v>
      </c>
      <c r="AP722" s="31">
        <f t="shared" si="111"/>
        <v>1051.8953488303307</v>
      </c>
    </row>
    <row r="723" spans="1:42" s="56" customFormat="1" x14ac:dyDescent="0.45">
      <c r="A723" s="55">
        <v>721</v>
      </c>
      <c r="B723" s="44">
        <v>7006</v>
      </c>
      <c r="C723" s="44">
        <v>70</v>
      </c>
      <c r="D723" s="44">
        <v>6</v>
      </c>
      <c r="E723" s="44" t="s">
        <v>96</v>
      </c>
      <c r="F723" s="44" t="s">
        <v>23293</v>
      </c>
      <c r="G723" s="44" t="s">
        <v>10714</v>
      </c>
      <c r="H723" s="44" t="s">
        <v>23300</v>
      </c>
      <c r="I723" s="44" t="s">
        <v>23295</v>
      </c>
      <c r="J723" s="44" t="s">
        <v>22494</v>
      </c>
      <c r="K723" s="44" t="s">
        <v>22475</v>
      </c>
      <c r="L723" s="44" t="s">
        <v>23223</v>
      </c>
      <c r="M723" s="19"/>
      <c r="N723" s="19"/>
      <c r="O723" s="19" t="str">
        <f>IFERROR(VLOOKUP(M:M,[1]สถานี!A:C,3,FALSE),"0")</f>
        <v>0</v>
      </c>
      <c r="P723" s="19">
        <f t="shared" si="106"/>
        <v>0</v>
      </c>
      <c r="Q723" s="19">
        <f>VLOOKUP(B:B,[1]rainfall!A:F,6,FALSE)</f>
        <v>0.24075978766488004</v>
      </c>
      <c r="R723" s="20">
        <v>5.5784678399999992</v>
      </c>
      <c r="S723" s="20">
        <v>0.11258399999999999</v>
      </c>
      <c r="T723" s="21">
        <v>48</v>
      </c>
      <c r="U723" s="9">
        <f>'[1]%ใช้การ'!B$4</f>
        <v>0.62</v>
      </c>
      <c r="V723" s="22">
        <f t="shared" si="108"/>
        <v>3.5284521407999994</v>
      </c>
      <c r="W723" s="22">
        <f t="shared" si="107"/>
        <v>0.7538423856929759</v>
      </c>
      <c r="X723" s="23">
        <f t="shared" si="109"/>
        <v>4.5230543141578554</v>
      </c>
      <c r="Y723" s="24">
        <f>IFERROR(VLOOKUP(B:B,[1]อุป_fill!A:D,4,FALSE)*0.8,"0")</f>
        <v>0.64787864000000006</v>
      </c>
      <c r="Z723" s="24">
        <f>IFERROR(VLOOKUP(B:B,[1]อุต_fill!A:D,4,FALSE)*0.8,"0")</f>
        <v>0.45351504800000009</v>
      </c>
      <c r="AA723" s="25">
        <f>250*AK723*[1]ET!$D$3/1000000</f>
        <v>0</v>
      </c>
      <c r="AB723" s="25">
        <f>180/1000000*AL723*[1]ET!$D$5</f>
        <v>0</v>
      </c>
      <c r="AC723" s="25">
        <f>110/1000000*AM723*[1]ET!$D$6</f>
        <v>0</v>
      </c>
      <c r="AD723" s="25">
        <f>120/1000000*AN723*[1]ET!$D$4</f>
        <v>9.1525949438689942E-7</v>
      </c>
      <c r="AE723" s="25">
        <f>107*AO723*0*[1]ET!$D$7/1000000</f>
        <v>0</v>
      </c>
      <c r="AF723" s="26">
        <f t="shared" si="112"/>
        <v>9.1525949438689942E-7</v>
      </c>
      <c r="AG723" s="26">
        <f>0.7*([1]Eco!$B$4/100)*X723</f>
        <v>0.41159794258836485</v>
      </c>
      <c r="AH723" s="27">
        <f t="shared" si="113"/>
        <v>1.5129925458478595</v>
      </c>
      <c r="AI723" s="28">
        <f t="shared" si="110"/>
        <v>3.0100617683099959</v>
      </c>
      <c r="AJ723" s="29" t="str">
        <f t="shared" si="114"/>
        <v>ปกติ</v>
      </c>
      <c r="AK723" s="30" t="str">
        <f>IFERROR(VLOOKUP(B:B,[1]ข้าว_fill!A:E,5,FALSE),"0")</f>
        <v>0</v>
      </c>
      <c r="AL723" s="30" t="str">
        <f>IFERROR(VLOOKUP(B:B,[1]ข้าวโพด_fill!A:E,5,FALSE),"0")</f>
        <v>0</v>
      </c>
      <c r="AM723" s="30" t="str">
        <f>IFERROR(VLOOKUP(B:B,[1]มันสำปะหลัง_fill!A:E,5,FALSE),"0")</f>
        <v>0</v>
      </c>
      <c r="AN723" s="30">
        <f>IFERROR(VLOOKUP(B:B,[1]อ้อย_fill!A:E,5,FALSE),"0")</f>
        <v>3.813581226612081E-3</v>
      </c>
      <c r="AO723" s="30">
        <v>0</v>
      </c>
      <c r="AP723" s="31">
        <f t="shared" si="111"/>
        <v>3.813581226612081E-3</v>
      </c>
    </row>
    <row r="724" spans="1:42" s="56" customFormat="1" x14ac:dyDescent="0.45">
      <c r="A724" s="55">
        <v>722</v>
      </c>
      <c r="B724" s="44">
        <v>7007</v>
      </c>
      <c r="C724" s="44">
        <v>70</v>
      </c>
      <c r="D724" s="44">
        <v>7</v>
      </c>
      <c r="E724" s="44" t="s">
        <v>96</v>
      </c>
      <c r="F724" s="44" t="s">
        <v>23293</v>
      </c>
      <c r="G724" s="44" t="s">
        <v>10735</v>
      </c>
      <c r="H724" s="44" t="s">
        <v>23301</v>
      </c>
      <c r="I724" s="44" t="s">
        <v>23295</v>
      </c>
      <c r="J724" s="44" t="s">
        <v>22494</v>
      </c>
      <c r="K724" s="44" t="s">
        <v>22475</v>
      </c>
      <c r="L724" s="44" t="s">
        <v>23223</v>
      </c>
      <c r="M724" s="19" t="s">
        <v>144</v>
      </c>
      <c r="N724" s="19">
        <v>2</v>
      </c>
      <c r="O724" s="19">
        <f>IFERROR(VLOOKUP(M:M,[1]สถานี!A:C,3,FALSE),"0")</f>
        <v>2.9064960000000002</v>
      </c>
      <c r="P724" s="19">
        <f t="shared" si="106"/>
        <v>2.9064960000000002</v>
      </c>
      <c r="Q724" s="19">
        <f>VLOOKUP(B:B,[1]rainfall!A:F,6,FALSE)</f>
        <v>0.64019941072824005</v>
      </c>
      <c r="R724" s="20">
        <v>0.95399884800000001</v>
      </c>
      <c r="S724" s="20">
        <v>0</v>
      </c>
      <c r="T724" s="21">
        <v>193</v>
      </c>
      <c r="U724" s="9">
        <f>'[1]%ใช้การ'!B$4</f>
        <v>0.62</v>
      </c>
      <c r="V724" s="22">
        <f t="shared" si="108"/>
        <v>0.59147928575999997</v>
      </c>
      <c r="W724" s="22">
        <f t="shared" si="107"/>
        <v>0.8276349392976482</v>
      </c>
      <c r="X724" s="23">
        <f t="shared" si="109"/>
        <v>4.9658096357858881</v>
      </c>
      <c r="Y724" s="24">
        <f>IFERROR(VLOOKUP(B:B,[1]อุป_fill!A:D,4,FALSE)*0.8,"0")</f>
        <v>1.9755063999999998</v>
      </c>
      <c r="Z724" s="24">
        <f>IFERROR(VLOOKUP(B:B,[1]อุต_fill!A:D,4,FALSE)*0.8,"0")</f>
        <v>1.38285448</v>
      </c>
      <c r="AA724" s="25">
        <f>250*AK724*[1]ET!$D$3/1000000</f>
        <v>2.8957360892148301E-2</v>
      </c>
      <c r="AB724" s="25">
        <f>180/1000000*AL724*[1]ET!$D$5</f>
        <v>0</v>
      </c>
      <c r="AC724" s="25">
        <f>110/1000000*AM724*[1]ET!$D$6</f>
        <v>1.8090595020677988E-2</v>
      </c>
      <c r="AD724" s="25">
        <f>120/1000000*AN724*[1]ET!$D$4</f>
        <v>1.1561821818764701</v>
      </c>
      <c r="AE724" s="25">
        <f>107*AO724*0*[1]ET!$D$7/1000000</f>
        <v>0</v>
      </c>
      <c r="AF724" s="26">
        <f t="shared" si="112"/>
        <v>1.2032301377892964</v>
      </c>
      <c r="AG724" s="26">
        <f>0.7*([1]Eco!$B$4/100)*X724</f>
        <v>0.45188867685651579</v>
      </c>
      <c r="AH724" s="27">
        <f t="shared" si="113"/>
        <v>5.0134796946458122</v>
      </c>
      <c r="AI724" s="28">
        <f t="shared" si="110"/>
        <v>-4.7670058859924147E-2</v>
      </c>
      <c r="AJ724" s="29" t="str">
        <f t="shared" si="114"/>
        <v>ปกติ</v>
      </c>
      <c r="AK724" s="30">
        <f>IFERROR(VLOOKUP(B:B,[1]ข้าว_fill!A:E,5,FALSE),"0")</f>
        <v>28.957360892148301</v>
      </c>
      <c r="AL724" s="30" t="str">
        <f>IFERROR(VLOOKUP(B:B,[1]ข้าวโพด_fill!A:E,5,FALSE),"0")</f>
        <v>0</v>
      </c>
      <c r="AM724" s="30">
        <f>IFERROR(VLOOKUP(B:B,[1]มันสำปะหลัง_fill!A:E,5,FALSE),"0")</f>
        <v>54.819984911145411</v>
      </c>
      <c r="AN724" s="30">
        <f>IFERROR(VLOOKUP(B:B,[1]อ้อย_fill!A:E,5,FALSE),"0")</f>
        <v>4817.4257578186252</v>
      </c>
      <c r="AO724" s="30">
        <v>0</v>
      </c>
      <c r="AP724" s="31">
        <f t="shared" si="111"/>
        <v>4901.2031036219187</v>
      </c>
    </row>
    <row r="725" spans="1:42" s="56" customFormat="1" x14ac:dyDescent="0.45">
      <c r="A725" s="55">
        <v>723</v>
      </c>
      <c r="B725" s="44">
        <v>7008</v>
      </c>
      <c r="C725" s="44">
        <v>70</v>
      </c>
      <c r="D725" s="44">
        <v>8</v>
      </c>
      <c r="E725" s="44" t="s">
        <v>96</v>
      </c>
      <c r="F725" s="44" t="s">
        <v>23293</v>
      </c>
      <c r="G725" s="44" t="s">
        <v>10788</v>
      </c>
      <c r="H725" s="44" t="s">
        <v>23302</v>
      </c>
      <c r="I725" s="44" t="s">
        <v>23295</v>
      </c>
      <c r="J725" s="44" t="s">
        <v>22494</v>
      </c>
      <c r="K725" s="44" t="s">
        <v>22475</v>
      </c>
      <c r="L725" s="44" t="s">
        <v>23303</v>
      </c>
      <c r="M725" s="19" t="s">
        <v>144</v>
      </c>
      <c r="N725" s="19"/>
      <c r="O725" s="19">
        <f>IFERROR(VLOOKUP(M:M,[1]สถานี!A:C,3,FALSE),"0")</f>
        <v>2.9064960000000002</v>
      </c>
      <c r="P725" s="19">
        <f t="shared" si="106"/>
        <v>2.9064960000000002</v>
      </c>
      <c r="Q725" s="19">
        <f>VLOOKUP(B:B,[1]rainfall!A:F,6,FALSE)</f>
        <v>1.06297204711764</v>
      </c>
      <c r="R725" s="20">
        <v>4.6082995199999992</v>
      </c>
      <c r="S725" s="20">
        <v>0.7224756</v>
      </c>
      <c r="T725" s="21">
        <v>130</v>
      </c>
      <c r="U725" s="9">
        <f>'[1]%ใช้การ'!B$4</f>
        <v>0.62</v>
      </c>
      <c r="V725" s="22">
        <f t="shared" si="108"/>
        <v>3.3050805743999994</v>
      </c>
      <c r="W725" s="22">
        <f t="shared" si="107"/>
        <v>1.4549097243035281</v>
      </c>
      <c r="X725" s="23">
        <f t="shared" si="109"/>
        <v>8.7294583458211683</v>
      </c>
      <c r="Y725" s="24">
        <f>IFERROR(VLOOKUP(B:B,[1]อุป_fill!A:D,4,FALSE)*0.8,"0")</f>
        <v>0.97042064000000006</v>
      </c>
      <c r="Z725" s="24">
        <f>IFERROR(VLOOKUP(B:B,[1]อุต_fill!A:D,4,FALSE)*0.8,"0")</f>
        <v>0.67929444800000005</v>
      </c>
      <c r="AA725" s="25">
        <f>250*AK725*[1]ET!$D$3/1000000</f>
        <v>5.7370853083479445E-2</v>
      </c>
      <c r="AB725" s="25">
        <f>180/1000000*AL725*[1]ET!$D$5</f>
        <v>0</v>
      </c>
      <c r="AC725" s="25">
        <f>110/1000000*AM725*[1]ET!$D$6</f>
        <v>6.9594825511272274E-2</v>
      </c>
      <c r="AD725" s="25">
        <f>120/1000000*AN725*[1]ET!$D$4</f>
        <v>0.47544738605301734</v>
      </c>
      <c r="AE725" s="25">
        <f>107*AO725*0*[1]ET!$D$7/1000000</f>
        <v>0</v>
      </c>
      <c r="AF725" s="26">
        <f t="shared" si="112"/>
        <v>0.602413064647769</v>
      </c>
      <c r="AG725" s="26">
        <f>0.7*([1]Eco!$B$4/100)*X725</f>
        <v>0.79438070946972628</v>
      </c>
      <c r="AH725" s="27">
        <f t="shared" si="113"/>
        <v>3.0465088621174954</v>
      </c>
      <c r="AI725" s="28">
        <f t="shared" si="110"/>
        <v>5.6829494837036734</v>
      </c>
      <c r="AJ725" s="29" t="str">
        <f t="shared" si="114"/>
        <v>ปกติ</v>
      </c>
      <c r="AK725" s="30">
        <f>IFERROR(VLOOKUP(B:B,[1]ข้าว_fill!A:E,5,FALSE),"0")</f>
        <v>57.370853083479446</v>
      </c>
      <c r="AL725" s="30" t="str">
        <f>IFERROR(VLOOKUP(B:B,[1]ข้าวโพด_fill!A:E,5,FALSE),"0")</f>
        <v>0</v>
      </c>
      <c r="AM725" s="30">
        <f>IFERROR(VLOOKUP(B:B,[1]มันสำปะหลัง_fill!A:E,5,FALSE),"0")</f>
        <v>210.89341064021897</v>
      </c>
      <c r="AN725" s="30">
        <f>IFERROR(VLOOKUP(B:B,[1]อ้อย_fill!A:E,5,FALSE),"0")</f>
        <v>1981.0307752209055</v>
      </c>
      <c r="AO725" s="30">
        <v>13086.256557607754</v>
      </c>
      <c r="AP725" s="31">
        <f t="shared" si="111"/>
        <v>2249.2950389446041</v>
      </c>
    </row>
    <row r="726" spans="1:42" s="56" customFormat="1" x14ac:dyDescent="0.45">
      <c r="A726" s="55">
        <v>724</v>
      </c>
      <c r="B726" s="44">
        <v>7009</v>
      </c>
      <c r="C726" s="44">
        <v>70</v>
      </c>
      <c r="D726" s="44">
        <v>9</v>
      </c>
      <c r="E726" s="44" t="s">
        <v>96</v>
      </c>
      <c r="F726" s="44" t="s">
        <v>23293</v>
      </c>
      <c r="G726" s="44" t="s">
        <v>10822</v>
      </c>
      <c r="H726" s="44" t="s">
        <v>23304</v>
      </c>
      <c r="I726" s="44" t="s">
        <v>23295</v>
      </c>
      <c r="J726" s="44" t="s">
        <v>22494</v>
      </c>
      <c r="K726" s="44" t="s">
        <v>34</v>
      </c>
      <c r="L726" s="44" t="s">
        <v>23223</v>
      </c>
      <c r="M726" s="19"/>
      <c r="N726" s="19"/>
      <c r="O726" s="19" t="str">
        <f>IFERROR(VLOOKUP(M:M,[1]สถานี!A:C,3,FALSE),"0")</f>
        <v>0</v>
      </c>
      <c r="P726" s="19">
        <f t="shared" si="106"/>
        <v>0</v>
      </c>
      <c r="Q726" s="19">
        <f>VLOOKUP(B:B,[1]rainfall!A:F,6,FALSE)</f>
        <v>4.9464889575948003E-2</v>
      </c>
      <c r="R726" s="20">
        <v>1.5360998400000001</v>
      </c>
      <c r="S726" s="20">
        <v>0.1618716</v>
      </c>
      <c r="T726" s="21">
        <v>65</v>
      </c>
      <c r="U726" s="9">
        <f>'[1]%ใช้การ'!B$4</f>
        <v>0.62</v>
      </c>
      <c r="V726" s="22">
        <f t="shared" si="108"/>
        <v>1.0527422928000001</v>
      </c>
      <c r="W726" s="22">
        <f t="shared" si="107"/>
        <v>0.22044143647518963</v>
      </c>
      <c r="X726" s="23">
        <f t="shared" si="109"/>
        <v>1.3226486188511377</v>
      </c>
      <c r="Y726" s="24">
        <f>IFERROR(VLOOKUP(B:B,[1]อุป_fill!A:D,4,FALSE)*0.8,"0")</f>
        <v>0.17724967999999999</v>
      </c>
      <c r="Z726" s="24">
        <f>IFERROR(VLOOKUP(B:B,[1]อุต_fill!A:D,4,FALSE)*0.8,"0")</f>
        <v>0.12407477600000001</v>
      </c>
      <c r="AA726" s="25">
        <f>250*AK726*[1]ET!$D$3/1000000</f>
        <v>0</v>
      </c>
      <c r="AB726" s="25">
        <f>180/1000000*AL726*[1]ET!$D$5</f>
        <v>0</v>
      </c>
      <c r="AC726" s="25">
        <f>110/1000000*AM726*[1]ET!$D$6</f>
        <v>0</v>
      </c>
      <c r="AD726" s="25">
        <f>120/1000000*AN726*[1]ET!$D$4</f>
        <v>0</v>
      </c>
      <c r="AE726" s="25">
        <f>107*AO726*0*[1]ET!$D$7/1000000</f>
        <v>0</v>
      </c>
      <c r="AF726" s="26">
        <f t="shared" si="112"/>
        <v>0</v>
      </c>
      <c r="AG726" s="26">
        <f>0.7*([1]Eco!$B$4/100)*X726</f>
        <v>0.12036102431545354</v>
      </c>
      <c r="AH726" s="27">
        <f t="shared" si="113"/>
        <v>0.42168548031545355</v>
      </c>
      <c r="AI726" s="28">
        <f t="shared" si="110"/>
        <v>0.90096313853568422</v>
      </c>
      <c r="AJ726" s="29" t="str">
        <f t="shared" si="114"/>
        <v>ปกติ</v>
      </c>
      <c r="AK726" s="30" t="str">
        <f>IFERROR(VLOOKUP(B:B,[1]ข้าว_fill!A:E,5,FALSE),"0")</f>
        <v>0</v>
      </c>
      <c r="AL726" s="30" t="str">
        <f>IFERROR(VLOOKUP(B:B,[1]ข้าวโพด_fill!A:E,5,FALSE),"0")</f>
        <v>0</v>
      </c>
      <c r="AM726" s="30" t="str">
        <f>IFERROR(VLOOKUP(B:B,[1]มันสำปะหลัง_fill!A:E,5,FALSE),"0")</f>
        <v>0</v>
      </c>
      <c r="AN726" s="30" t="str">
        <f>IFERROR(VLOOKUP(B:B,[1]อ้อย_fill!A:E,5,FALSE),"0")</f>
        <v>0</v>
      </c>
      <c r="AO726" s="30">
        <v>0</v>
      </c>
      <c r="AP726" s="31">
        <f t="shared" si="111"/>
        <v>0</v>
      </c>
    </row>
    <row r="727" spans="1:42" s="56" customFormat="1" x14ac:dyDescent="0.45">
      <c r="A727" s="55">
        <v>725</v>
      </c>
      <c r="B727" s="44">
        <v>7010</v>
      </c>
      <c r="C727" s="44">
        <v>70</v>
      </c>
      <c r="D727" s="44">
        <v>10</v>
      </c>
      <c r="E727" s="44" t="s">
        <v>96</v>
      </c>
      <c r="F727" s="44" t="s">
        <v>23293</v>
      </c>
      <c r="G727" s="44" t="s">
        <v>10832</v>
      </c>
      <c r="H727" s="44" t="s">
        <v>23305</v>
      </c>
      <c r="I727" s="44" t="s">
        <v>23295</v>
      </c>
      <c r="J727" s="44" t="s">
        <v>22494</v>
      </c>
      <c r="K727" s="44" t="s">
        <v>34</v>
      </c>
      <c r="L727" s="44" t="s">
        <v>23223</v>
      </c>
      <c r="M727" s="19"/>
      <c r="N727" s="19"/>
      <c r="O727" s="19" t="str">
        <f>IFERROR(VLOOKUP(M:M,[1]สถานี!A:C,3,FALSE),"0")</f>
        <v>0</v>
      </c>
      <c r="P727" s="19">
        <f t="shared" si="106"/>
        <v>0</v>
      </c>
      <c r="Q727" s="19">
        <f>VLOOKUP(B:B,[1]rainfall!A:F,6,FALSE)</f>
        <v>1.1182736265795601</v>
      </c>
      <c r="R727" s="20">
        <v>1.067185152</v>
      </c>
      <c r="S727" s="20">
        <v>0.36502319999999999</v>
      </c>
      <c r="T727" s="21">
        <v>23</v>
      </c>
      <c r="U727" s="9">
        <f>'[1]%ใช้การ'!B$4</f>
        <v>0.62</v>
      </c>
      <c r="V727" s="22">
        <f t="shared" si="108"/>
        <v>0.88796917823999999</v>
      </c>
      <c r="W727" s="22">
        <f t="shared" si="107"/>
        <v>0.40124856096391204</v>
      </c>
      <c r="X727" s="23">
        <f t="shared" si="109"/>
        <v>2.4074913657834722</v>
      </c>
      <c r="Y727" s="24">
        <f>IFERROR(VLOOKUP(B:B,[1]อุป_fill!A:D,4,FALSE)*0.8,"0")</f>
        <v>0.36171040000000004</v>
      </c>
      <c r="Z727" s="24">
        <f>IFERROR(VLOOKUP(B:B,[1]อุต_fill!A:D,4,FALSE)*0.8,"0")</f>
        <v>0.25319728000000002</v>
      </c>
      <c r="AA727" s="25">
        <f>250*AK727*[1]ET!$D$3/1000000</f>
        <v>0</v>
      </c>
      <c r="AB727" s="25">
        <f>180/1000000*AL727*[1]ET!$D$5</f>
        <v>0</v>
      </c>
      <c r="AC727" s="25">
        <f>110/1000000*AM727*[1]ET!$D$6</f>
        <v>5.7569818940534888E-3</v>
      </c>
      <c r="AD727" s="25">
        <f>120/1000000*AN727*[1]ET!$D$4</f>
        <v>6.4943678325224422E-2</v>
      </c>
      <c r="AE727" s="25">
        <f>107*AO727*0*[1]ET!$D$7/1000000</f>
        <v>0</v>
      </c>
      <c r="AF727" s="26">
        <f t="shared" si="112"/>
        <v>7.0700660219277914E-2</v>
      </c>
      <c r="AG727" s="26">
        <f>0.7*([1]Eco!$B$4/100)*X727</f>
        <v>0.21908171428629597</v>
      </c>
      <c r="AH727" s="27">
        <f t="shared" si="113"/>
        <v>0.90469005450557394</v>
      </c>
      <c r="AI727" s="28">
        <f t="shared" si="110"/>
        <v>1.5028013112778984</v>
      </c>
      <c r="AJ727" s="29" t="str">
        <f t="shared" si="114"/>
        <v>ปกติ</v>
      </c>
      <c r="AK727" s="30" t="str">
        <f>IFERROR(VLOOKUP(B:B,[1]ข้าว_fill!A:E,5,FALSE),"0")</f>
        <v>0</v>
      </c>
      <c r="AL727" s="30" t="str">
        <f>IFERROR(VLOOKUP(B:B,[1]ข้าวโพด_fill!A:E,5,FALSE),"0")</f>
        <v>0</v>
      </c>
      <c r="AM727" s="30">
        <f>IFERROR(VLOOKUP(B:B,[1]มันสำปะหลัง_fill!A:E,5,FALSE),"0")</f>
        <v>17.445399678949965</v>
      </c>
      <c r="AN727" s="30">
        <f>IFERROR(VLOOKUP(B:B,[1]อ้อย_fill!A:E,5,FALSE),"0")</f>
        <v>270.59865968843508</v>
      </c>
      <c r="AO727" s="30">
        <v>0</v>
      </c>
      <c r="AP727" s="31">
        <f t="shared" si="111"/>
        <v>288.04405936738505</v>
      </c>
    </row>
    <row r="728" spans="1:42" s="56" customFormat="1" x14ac:dyDescent="0.45">
      <c r="A728" s="55">
        <v>726</v>
      </c>
      <c r="B728" s="44">
        <v>7101</v>
      </c>
      <c r="C728" s="44">
        <v>71</v>
      </c>
      <c r="D728" s="44">
        <v>1</v>
      </c>
      <c r="E728" s="44" t="s">
        <v>97</v>
      </c>
      <c r="F728" s="44" t="s">
        <v>23306</v>
      </c>
      <c r="G728" s="44" t="s">
        <v>10843</v>
      </c>
      <c r="H728" s="44" t="s">
        <v>23307</v>
      </c>
      <c r="I728" s="44" t="s">
        <v>23295</v>
      </c>
      <c r="J728" s="44" t="s">
        <v>23308</v>
      </c>
      <c r="K728" s="44" t="s">
        <v>34</v>
      </c>
      <c r="L728" s="44" t="s">
        <v>23223</v>
      </c>
      <c r="M728" s="19" t="s">
        <v>147</v>
      </c>
      <c r="N728" s="19"/>
      <c r="O728" s="19">
        <f>IFERROR(VLOOKUP(M:M,[1]สถานี!A:C,3,FALSE),"0")</f>
        <v>35.738495999999998</v>
      </c>
      <c r="P728" s="19">
        <f t="shared" si="106"/>
        <v>35.738495999999998</v>
      </c>
      <c r="Q728" s="19">
        <f>VLOOKUP(B:B,[1]rainfall!A:F,6,FALSE)</f>
        <v>1.9634912802252</v>
      </c>
      <c r="R728" s="20">
        <v>4.8346721279999993</v>
      </c>
      <c r="S728" s="20">
        <v>0.82103400000000004</v>
      </c>
      <c r="T728" s="21">
        <v>101</v>
      </c>
      <c r="U728" s="9">
        <f>'[1]%ใช้การ'!B$6</f>
        <v>0.78</v>
      </c>
      <c r="V728" s="22">
        <f t="shared" si="108"/>
        <v>4.41145077984</v>
      </c>
      <c r="W728" s="22">
        <f t="shared" si="107"/>
        <v>8.4226876120130409</v>
      </c>
      <c r="X728" s="23">
        <f t="shared" si="109"/>
        <v>50.536125672078242</v>
      </c>
      <c r="Y728" s="24">
        <f>IFERROR(VLOOKUP(B:B,[1]อุป_fill!A:D,4,FALSE)*(0.8*0.25),"0")</f>
        <v>0.60875367999999996</v>
      </c>
      <c r="Z728" s="24">
        <f>IFERROR(VLOOKUP(B:B,[1]อุต_fill!A:D,4,FALSE)*(0.8*0.25),"0")</f>
        <v>0.42612757600000006</v>
      </c>
      <c r="AA728" s="25">
        <f>250*AK728*[1]ET!$D$3/1000000</f>
        <v>0.25079487927329253</v>
      </c>
      <c r="AB728" s="25">
        <f>180/1000000*AL728*[1]ET!$D$5</f>
        <v>9.8356093748828066E-4</v>
      </c>
      <c r="AC728" s="25">
        <f>110/1000000*AM728*[1]ET!$D$6</f>
        <v>2.0804030913837561</v>
      </c>
      <c r="AD728" s="62">
        <f>120*0.7/1000000*AN728*[1]ET!$D$4</f>
        <v>4.1542671358747336</v>
      </c>
      <c r="AE728" s="25">
        <f>107*AO728*0*[1]ET!$D$7/1000000</f>
        <v>0</v>
      </c>
      <c r="AF728" s="26">
        <f t="shared" si="112"/>
        <v>6.4864486674692703</v>
      </c>
      <c r="AG728" s="26">
        <f>0.7*([1]Eco!$B$7/100)*X728</f>
        <v>7.7825633535000494</v>
      </c>
      <c r="AH728" s="27">
        <f t="shared" si="113"/>
        <v>15.303893276969319</v>
      </c>
      <c r="AI728" s="28">
        <f t="shared" si="110"/>
        <v>35.232232395108923</v>
      </c>
      <c r="AJ728" s="29" t="str">
        <f t="shared" si="114"/>
        <v>ปกติ</v>
      </c>
      <c r="AK728" s="30">
        <f>IFERROR(VLOOKUP(B:B,[1]ข้าว_fill!A:E,5,FALSE),"0")</f>
        <v>250.79487927329251</v>
      </c>
      <c r="AL728" s="30">
        <f>IFERROR(VLOOKUP(B:B,[1]ข้าวโพด_fill!A:E,5,FALSE),"0")</f>
        <v>1.821409143496816</v>
      </c>
      <c r="AM728" s="30">
        <f>IFERROR(VLOOKUP(B:B,[1]มันสำปะหลัง_fill!A:E,5,FALSE),"0")</f>
        <v>6304.2517920719883</v>
      </c>
      <c r="AN728" s="30">
        <f>IFERROR(VLOOKUP(B:B,[1]อ้อย_fill!A:E,5,FALSE),"0")</f>
        <v>24727.780570682942</v>
      </c>
      <c r="AO728" s="30">
        <v>0</v>
      </c>
      <c r="AP728" s="31">
        <f t="shared" si="111"/>
        <v>31284.648651171719</v>
      </c>
    </row>
    <row r="729" spans="1:42" s="56" customFormat="1" x14ac:dyDescent="0.45">
      <c r="A729" s="55">
        <v>727</v>
      </c>
      <c r="B729" s="44">
        <v>7102</v>
      </c>
      <c r="C729" s="44">
        <v>71</v>
      </c>
      <c r="D729" s="44">
        <v>2</v>
      </c>
      <c r="E729" s="44" t="s">
        <v>97</v>
      </c>
      <c r="F729" s="44" t="s">
        <v>23306</v>
      </c>
      <c r="G729" s="44" t="s">
        <v>10880</v>
      </c>
      <c r="H729" s="44" t="s">
        <v>23309</v>
      </c>
      <c r="I729" s="44" t="s">
        <v>23295</v>
      </c>
      <c r="J729" s="44" t="s">
        <v>23308</v>
      </c>
      <c r="K729" s="44" t="s">
        <v>34</v>
      </c>
      <c r="L729" s="44" t="s">
        <v>23223</v>
      </c>
      <c r="M729" s="19" t="s">
        <v>145</v>
      </c>
      <c r="N729" s="19">
        <v>3</v>
      </c>
      <c r="O729" s="19">
        <f>IFERROR(VLOOKUP(M:M,[1]สถานี!A:C,3,FALSE),"0")</f>
        <v>25.469856</v>
      </c>
      <c r="P729" s="19">
        <f t="shared" si="106"/>
        <v>25.469856</v>
      </c>
      <c r="Q729" s="19">
        <f>VLOOKUP(B:B,[1]rainfall!A:F,6,FALSE)</f>
        <v>3.4138460863716</v>
      </c>
      <c r="R729" s="20">
        <v>4.9316889599999989</v>
      </c>
      <c r="S729" s="20">
        <v>2.5255067999999992</v>
      </c>
      <c r="T729" s="21">
        <v>44</v>
      </c>
      <c r="U729" s="9">
        <f>'[1]%ใช้การ'!B$6</f>
        <v>0.78</v>
      </c>
      <c r="V729" s="22">
        <f t="shared" si="108"/>
        <v>5.8166126927999979</v>
      </c>
      <c r="W729" s="22">
        <f t="shared" si="107"/>
        <v>6.9400629558343203</v>
      </c>
      <c r="X729" s="23">
        <f t="shared" si="109"/>
        <v>41.64037773500592</v>
      </c>
      <c r="Y729" s="24">
        <f>IFERROR(VLOOKUP(B:B,[1]อุป_fill!A:D,4,FALSE)*0.8,"0")</f>
        <v>0.90082976000000015</v>
      </c>
      <c r="Z729" s="24">
        <f>IFERROR(VLOOKUP(B:B,[1]อุต_fill!A:D,4,FALSE)*0.8,"0")</f>
        <v>0.63058083200000004</v>
      </c>
      <c r="AA729" s="25">
        <f>250*AK729*[1]ET!$D$3/1000000</f>
        <v>4.2856671073459628E-3</v>
      </c>
      <c r="AB729" s="25">
        <f>180/1000000*AL729*[1]ET!$D$5</f>
        <v>1.4251213597085109E-2</v>
      </c>
      <c r="AC729" s="25">
        <f>110/1000000*AM729*[1]ET!$D$6</f>
        <v>3.0097126207438425</v>
      </c>
      <c r="AD729" s="62">
        <f>120*0.7/1000000*AN729*[1]ET!$D$4</f>
        <v>0.88662825655418354</v>
      </c>
      <c r="AE729" s="25">
        <f>107*AO729*0*[1]ET!$D$7/1000000</f>
        <v>0</v>
      </c>
      <c r="AF729" s="26">
        <f t="shared" si="112"/>
        <v>3.9148777580024574</v>
      </c>
      <c r="AG729" s="26">
        <f>0.7*([1]Eco!$B$7/100)*X729</f>
        <v>6.4126181711909114</v>
      </c>
      <c r="AH729" s="27">
        <f t="shared" si="113"/>
        <v>11.858906521193369</v>
      </c>
      <c r="AI729" s="28">
        <f t="shared" si="110"/>
        <v>29.781471213812551</v>
      </c>
      <c r="AJ729" s="29" t="str">
        <f t="shared" si="114"/>
        <v>ปกติ</v>
      </c>
      <c r="AK729" s="30">
        <f>IFERROR(VLOOKUP(B:B,[1]ข้าว_fill!A:E,5,FALSE),"0")</f>
        <v>4.2856671073459633</v>
      </c>
      <c r="AL729" s="30">
        <f>IFERROR(VLOOKUP(B:B,[1]ข้าวโพด_fill!A:E,5,FALSE),"0")</f>
        <v>26.391136290898348</v>
      </c>
      <c r="AM729" s="30">
        <f>IFERROR(VLOOKUP(B:B,[1]มันสำปะหลัง_fill!A:E,5,FALSE),"0")</f>
        <v>9120.3412749813397</v>
      </c>
      <c r="AN729" s="30">
        <f>IFERROR(VLOOKUP(B:B,[1]อ้อย_fill!A:E,5,FALSE),"0")</f>
        <v>5277.5491461558549</v>
      </c>
      <c r="AO729" s="30">
        <v>0</v>
      </c>
      <c r="AP729" s="31">
        <f t="shared" si="111"/>
        <v>14428.56722453544</v>
      </c>
    </row>
    <row r="730" spans="1:42" s="56" customFormat="1" x14ac:dyDescent="0.45">
      <c r="A730" s="55">
        <v>728</v>
      </c>
      <c r="B730" s="44">
        <v>7103</v>
      </c>
      <c r="C730" s="44">
        <v>71</v>
      </c>
      <c r="D730" s="44">
        <v>3</v>
      </c>
      <c r="E730" s="44" t="s">
        <v>97</v>
      </c>
      <c r="F730" s="44" t="s">
        <v>23306</v>
      </c>
      <c r="G730" s="44" t="s">
        <v>3174</v>
      </c>
      <c r="H730" s="44" t="s">
        <v>23310</v>
      </c>
      <c r="I730" s="44" t="s">
        <v>23295</v>
      </c>
      <c r="J730" s="44" t="s">
        <v>23308</v>
      </c>
      <c r="K730" s="44" t="s">
        <v>34</v>
      </c>
      <c r="L730" s="44" t="s">
        <v>23223</v>
      </c>
      <c r="M730" s="19"/>
      <c r="N730" s="19"/>
      <c r="O730" s="19" t="str">
        <f>IFERROR(VLOOKUP(M:M,[1]สถานี!A:C,3,FALSE),"0")</f>
        <v>0</v>
      </c>
      <c r="P730" s="19">
        <f t="shared" si="106"/>
        <v>0</v>
      </c>
      <c r="Q730" s="19">
        <f>VLOOKUP(B:B,[1]rainfall!A:F,6,FALSE)</f>
        <v>1.6387369665612002</v>
      </c>
      <c r="R730" s="20">
        <v>0.66294835199999991</v>
      </c>
      <c r="S730" s="20">
        <v>5.1637680000000001</v>
      </c>
      <c r="T730" s="21">
        <v>21</v>
      </c>
      <c r="U730" s="9">
        <f>'[1]%ใช้การ'!B$6</f>
        <v>0.78</v>
      </c>
      <c r="V730" s="22">
        <f t="shared" si="108"/>
        <v>4.5448387545599997</v>
      </c>
      <c r="W730" s="22">
        <f t="shared" si="107"/>
        <v>1.2367151442242399</v>
      </c>
      <c r="X730" s="23">
        <f t="shared" si="109"/>
        <v>7.4202908653454394</v>
      </c>
      <c r="Y730" s="24">
        <f>IFERROR(VLOOKUP(B:B,[1]อุป_fill!A:D,4,FALSE)*0.8,"0")</f>
        <v>0.82754648000000008</v>
      </c>
      <c r="Z730" s="24">
        <f>IFERROR(VLOOKUP(B:B,[1]อุต_fill!A:D,4,FALSE)*0.8,"0")</f>
        <v>0.5792825359999999</v>
      </c>
      <c r="AA730" s="25">
        <f>250*AK730*[1]ET!$D$3/1000000</f>
        <v>0.67849295055765413</v>
      </c>
      <c r="AB730" s="25">
        <f>180/1000000*AL730*[1]ET!$D$5</f>
        <v>7.23103059798206E-4</v>
      </c>
      <c r="AC730" s="25">
        <f>110/1000000*AM730*[1]ET!$D$6</f>
        <v>1.5919264734417047</v>
      </c>
      <c r="AD730" s="62">
        <f>120*0.7/1000000*AN730*[1]ET!$D$4</f>
        <v>5.3942238799214106</v>
      </c>
      <c r="AE730" s="25">
        <f>107*AO730*0*[1]ET!$D$7/1000000</f>
        <v>0</v>
      </c>
      <c r="AF730" s="26">
        <f t="shared" si="112"/>
        <v>7.6653664069805671</v>
      </c>
      <c r="AG730" s="26">
        <f>0.7*([1]Eco!$B$7/100)*X730</f>
        <v>1.1427247932631976</v>
      </c>
      <c r="AH730" s="27">
        <f t="shared" si="113"/>
        <v>10.214920216243765</v>
      </c>
      <c r="AI730" s="28">
        <f t="shared" si="110"/>
        <v>-2.794629350898326</v>
      </c>
      <c r="AJ730" s="29" t="str">
        <f t="shared" si="114"/>
        <v>ปกติ</v>
      </c>
      <c r="AK730" s="30">
        <f>IFERROR(VLOOKUP(B:B,[1]ข้าว_fill!A:E,5,FALSE),"0")</f>
        <v>678.49295055765413</v>
      </c>
      <c r="AL730" s="30">
        <f>IFERROR(VLOOKUP(B:B,[1]ข้าวโพด_fill!A:E,5,FALSE),"0")</f>
        <v>1.339079740367048</v>
      </c>
      <c r="AM730" s="30">
        <f>IFERROR(VLOOKUP(B:B,[1]มันสำปะหลัง_fill!A:E,5,FALSE),"0")</f>
        <v>4824.0196164900144</v>
      </c>
      <c r="AN730" s="30">
        <f>IFERROR(VLOOKUP(B:B,[1]อ้อย_fill!A:E,5,FALSE),"0")</f>
        <v>32108.475475722684</v>
      </c>
      <c r="AO730" s="30">
        <v>0</v>
      </c>
      <c r="AP730" s="31">
        <f t="shared" si="111"/>
        <v>37612.327122510716</v>
      </c>
    </row>
    <row r="731" spans="1:42" s="56" customFormat="1" x14ac:dyDescent="0.45">
      <c r="A731" s="55">
        <v>729</v>
      </c>
      <c r="B731" s="44">
        <v>7104</v>
      </c>
      <c r="C731" s="44">
        <v>71</v>
      </c>
      <c r="D731" s="44">
        <v>4</v>
      </c>
      <c r="E731" s="44" t="s">
        <v>97</v>
      </c>
      <c r="F731" s="44" t="s">
        <v>23306</v>
      </c>
      <c r="G731" s="44" t="s">
        <v>10916</v>
      </c>
      <c r="H731" s="44" t="s">
        <v>23311</v>
      </c>
      <c r="I731" s="44" t="s">
        <v>23295</v>
      </c>
      <c r="J731" s="44" t="s">
        <v>23308</v>
      </c>
      <c r="K731" s="44" t="s">
        <v>34</v>
      </c>
      <c r="L731" s="44" t="s">
        <v>23223</v>
      </c>
      <c r="M731" s="19" t="s">
        <v>146</v>
      </c>
      <c r="N731" s="19">
        <v>1</v>
      </c>
      <c r="O731" s="19">
        <f>IFERROR(VLOOKUP(M:M,[1]สถานี!A:C,3,FALSE),"0")</f>
        <v>30.413664000000001</v>
      </c>
      <c r="P731" s="19">
        <f t="shared" si="106"/>
        <v>30.413664000000001</v>
      </c>
      <c r="Q731" s="19">
        <f>VLOOKUP(B:B,[1]rainfall!A:F,6,FALSE)</f>
        <v>3.8884635198816002</v>
      </c>
      <c r="R731" s="20">
        <v>1.9565061119999998</v>
      </c>
      <c r="S731" s="20">
        <v>0.31621439999999995</v>
      </c>
      <c r="T731" s="21">
        <v>35</v>
      </c>
      <c r="U731" s="9">
        <f>'[1]%ใช้การ'!B$6</f>
        <v>0.78</v>
      </c>
      <c r="V731" s="22">
        <f t="shared" si="108"/>
        <v>1.7727219993599999</v>
      </c>
      <c r="W731" s="22">
        <f t="shared" si="107"/>
        <v>7.2149699038483206</v>
      </c>
      <c r="X731" s="23">
        <f t="shared" si="109"/>
        <v>43.289819423089916</v>
      </c>
      <c r="Y731" s="24">
        <f>IFERROR(VLOOKUP(B:B,[1]อุป_fill!A:D,4,FALSE)*0.8,"0")</f>
        <v>0.38330007999999999</v>
      </c>
      <c r="Z731" s="24">
        <f>IFERROR(VLOOKUP(B:B,[1]อุต_fill!A:D,4,FALSE)*0.8,"0")</f>
        <v>0.26831005600000002</v>
      </c>
      <c r="AA731" s="25">
        <f>250*AK731*[1]ET!$D$3/1000000</f>
        <v>2.7455054906435077E-3</v>
      </c>
      <c r="AB731" s="25">
        <f>180/1000000*AL731*[1]ET!$D$5</f>
        <v>8.2899557248059308E-2</v>
      </c>
      <c r="AC731" s="25">
        <f>110/1000000*AM731*[1]ET!$D$6</f>
        <v>0</v>
      </c>
      <c r="AD731" s="62">
        <f>120*0.7/1000000*AN731*[1]ET!$D$4</f>
        <v>0</v>
      </c>
      <c r="AE731" s="25">
        <f>107*AO731*0*[1]ET!$D$7/1000000</f>
        <v>0</v>
      </c>
      <c r="AF731" s="26">
        <f t="shared" si="112"/>
        <v>8.5645062738702815E-2</v>
      </c>
      <c r="AG731" s="26">
        <f>0.7*([1]Eco!$B$7/100)*X731</f>
        <v>6.6666321911558475</v>
      </c>
      <c r="AH731" s="27">
        <f t="shared" si="113"/>
        <v>7.4038873898945505</v>
      </c>
      <c r="AI731" s="28">
        <f t="shared" si="110"/>
        <v>35.885932033195367</v>
      </c>
      <c r="AJ731" s="29" t="str">
        <f t="shared" si="114"/>
        <v>ปกติ</v>
      </c>
      <c r="AK731" s="30">
        <f>IFERROR(VLOOKUP(B:B,[1]ข้าว_fill!A:E,5,FALSE),"0")</f>
        <v>2.7455054906435077</v>
      </c>
      <c r="AL731" s="30">
        <f>IFERROR(VLOOKUP(B:B,[1]ข้าวโพด_fill!A:E,5,FALSE),"0")</f>
        <v>153.51769860751722</v>
      </c>
      <c r="AM731" s="30" t="str">
        <f>IFERROR(VLOOKUP(B:B,[1]มันสำปะหลัง_fill!A:E,5,FALSE),"0")</f>
        <v>0</v>
      </c>
      <c r="AN731" s="30" t="str">
        <f>IFERROR(VLOOKUP(B:B,[1]อ้อย_fill!A:E,5,FALSE),"0")</f>
        <v>0</v>
      </c>
      <c r="AO731" s="30">
        <v>0</v>
      </c>
      <c r="AP731" s="31">
        <f t="shared" si="111"/>
        <v>156.26320409816071</v>
      </c>
    </row>
    <row r="732" spans="1:42" s="56" customFormat="1" x14ac:dyDescent="0.45">
      <c r="A732" s="55">
        <v>730</v>
      </c>
      <c r="B732" s="44">
        <v>7105</v>
      </c>
      <c r="C732" s="44">
        <v>71</v>
      </c>
      <c r="D732" s="44">
        <v>5</v>
      </c>
      <c r="E732" s="44" t="s">
        <v>97</v>
      </c>
      <c r="F732" s="44" t="s">
        <v>23306</v>
      </c>
      <c r="G732" s="44" t="s">
        <v>10935</v>
      </c>
      <c r="H732" s="44" t="s">
        <v>23312</v>
      </c>
      <c r="I732" s="44" t="s">
        <v>23295</v>
      </c>
      <c r="J732" s="44" t="s">
        <v>23308</v>
      </c>
      <c r="K732" s="44" t="s">
        <v>22475</v>
      </c>
      <c r="L732" s="44" t="s">
        <v>23223</v>
      </c>
      <c r="M732" s="19" t="s">
        <v>146</v>
      </c>
      <c r="N732" s="19">
        <v>3</v>
      </c>
      <c r="O732" s="19">
        <f>IFERROR(VLOOKUP(M:M,[1]สถานี!A:C,3,FALSE),"0")</f>
        <v>30.413664000000001</v>
      </c>
      <c r="P732" s="19">
        <f t="shared" si="106"/>
        <v>30.413664000000001</v>
      </c>
      <c r="Q732" s="19">
        <f>VLOOKUP(B:B,[1]rainfall!A:F,6,FALSE)</f>
        <v>0.52404131687952005</v>
      </c>
      <c r="R732" s="20">
        <v>2.4577597440000005</v>
      </c>
      <c r="S732" s="20">
        <v>9.4234799999999994E-2</v>
      </c>
      <c r="T732" s="21">
        <v>19</v>
      </c>
      <c r="U732" s="9">
        <f>'[1]%ใช้การ'!B$6</f>
        <v>0.78</v>
      </c>
      <c r="V732" s="22">
        <f t="shared" si="108"/>
        <v>1.9905557443200006</v>
      </c>
      <c r="W732" s="22">
        <f t="shared" si="107"/>
        <v>6.5856522122399044</v>
      </c>
      <c r="X732" s="23">
        <f t="shared" si="109"/>
        <v>39.513913273439428</v>
      </c>
      <c r="Y732" s="24">
        <f>IFERROR(VLOOKUP(B:B,[1]อุป_fill!A:D,4,FALSE)*0.8,"0")</f>
        <v>1.9732475200000001</v>
      </c>
      <c r="Z732" s="24">
        <f>IFERROR(VLOOKUP(B:B,[1]อุต_fill!A:D,4,FALSE)*0.8,"0")</f>
        <v>1.3812732640000001</v>
      </c>
      <c r="AA732" s="25">
        <f>250*AK732*[1]ET!$D$3/1000000</f>
        <v>1.5719968324345826E-3</v>
      </c>
      <c r="AB732" s="25">
        <f>180/1000000*AL732*[1]ET!$D$5</f>
        <v>0</v>
      </c>
      <c r="AC732" s="25">
        <f>110/1000000*AM732*[1]ET!$D$6</f>
        <v>2.2078120883423501E-2</v>
      </c>
      <c r="AD732" s="62">
        <f>120*0.7/1000000*AN732*[1]ET!$D$4</f>
        <v>5.8441599164783434E-2</v>
      </c>
      <c r="AE732" s="25">
        <f>107*AO732*0*[1]ET!$D$7/1000000</f>
        <v>0</v>
      </c>
      <c r="AF732" s="26">
        <f t="shared" si="112"/>
        <v>8.2091716880641513E-2</v>
      </c>
      <c r="AG732" s="26">
        <f>0.7*([1]Eco!$B$7/100)*X732</f>
        <v>6.0851426441096717</v>
      </c>
      <c r="AH732" s="27">
        <f t="shared" si="113"/>
        <v>9.5217551449903137</v>
      </c>
      <c r="AI732" s="28">
        <f t="shared" si="110"/>
        <v>29.992158128449113</v>
      </c>
      <c r="AJ732" s="29" t="str">
        <f t="shared" si="114"/>
        <v>ปกติ</v>
      </c>
      <c r="AK732" s="30">
        <f>IFERROR(VLOOKUP(B:B,[1]ข้าว_fill!A:E,5,FALSE),"0")</f>
        <v>1.5719968324345825</v>
      </c>
      <c r="AL732" s="30" t="str">
        <f>IFERROR(VLOOKUP(B:B,[1]ข้าวโพด_fill!A:E,5,FALSE),"0")</f>
        <v>0</v>
      </c>
      <c r="AM732" s="30">
        <f>IFERROR(VLOOKUP(B:B,[1]มันสำปะหลัง_fill!A:E,5,FALSE),"0")</f>
        <v>66.903396616434847</v>
      </c>
      <c r="AN732" s="30">
        <f>IFERROR(VLOOKUP(B:B,[1]อ้อย_fill!A:E,5,FALSE),"0")</f>
        <v>347.8666616951395</v>
      </c>
      <c r="AO732" s="30">
        <v>0</v>
      </c>
      <c r="AP732" s="31">
        <f t="shared" si="111"/>
        <v>416.3420551440089</v>
      </c>
    </row>
    <row r="733" spans="1:42" s="56" customFormat="1" x14ac:dyDescent="0.45">
      <c r="A733" s="55">
        <v>731</v>
      </c>
      <c r="B733" s="44">
        <v>7106</v>
      </c>
      <c r="C733" s="44">
        <v>71</v>
      </c>
      <c r="D733" s="44">
        <v>6</v>
      </c>
      <c r="E733" s="44" t="s">
        <v>97</v>
      </c>
      <c r="F733" s="44" t="s">
        <v>23306</v>
      </c>
      <c r="G733" s="44" t="s">
        <v>2254</v>
      </c>
      <c r="H733" s="44" t="s">
        <v>23313</v>
      </c>
      <c r="I733" s="44" t="s">
        <v>23295</v>
      </c>
      <c r="J733" s="44" t="s">
        <v>23308</v>
      </c>
      <c r="K733" s="44" t="s">
        <v>22475</v>
      </c>
      <c r="L733" s="44" t="s">
        <v>23223</v>
      </c>
      <c r="M733" s="19" t="s">
        <v>146</v>
      </c>
      <c r="N733" s="19">
        <v>2</v>
      </c>
      <c r="O733" s="19">
        <f>IFERROR(VLOOKUP(M:M,[1]สถานี!A:C,3,FALSE),"0")</f>
        <v>30.413664000000001</v>
      </c>
      <c r="P733" s="19">
        <f t="shared" si="106"/>
        <v>30.413664000000001</v>
      </c>
      <c r="Q733" s="19">
        <f>VLOOKUP(B:B,[1]rainfall!A:F,6,FALSE)</f>
        <v>0.76168201313952</v>
      </c>
      <c r="R733" s="20">
        <v>1.115693568</v>
      </c>
      <c r="S733" s="20">
        <v>0</v>
      </c>
      <c r="T733" s="21">
        <v>790</v>
      </c>
      <c r="U733" s="9">
        <f>'[1]%ใช้การ'!B$6</f>
        <v>0.78</v>
      </c>
      <c r="V733" s="22">
        <f t="shared" si="108"/>
        <v>0.87024098303999997</v>
      </c>
      <c r="W733" s="22">
        <f t="shared" si="107"/>
        <v>6.409117399235905</v>
      </c>
      <c r="X733" s="23">
        <f t="shared" si="109"/>
        <v>38.454704395415426</v>
      </c>
      <c r="Y733" s="24">
        <f>IFERROR(VLOOKUP(B:B,[1]อุป_fill!A:D,4,FALSE)*0.8,"0")</f>
        <v>1.57562672</v>
      </c>
      <c r="Z733" s="24">
        <f>IFERROR(VLOOKUP(B:B,[1]อุต_fill!A:D,4,FALSE)*0.8,"0")</f>
        <v>1.102938704</v>
      </c>
      <c r="AA733" s="25">
        <f>250*AK733*[1]ET!$D$3/1000000</f>
        <v>0.64787764011916993</v>
      </c>
      <c r="AB733" s="25">
        <f>180/1000000*AL733*[1]ET!$D$5</f>
        <v>0</v>
      </c>
      <c r="AC733" s="25">
        <f>110/1000000*AM733*[1]ET!$D$6</f>
        <v>0.5649114614151951</v>
      </c>
      <c r="AD733" s="62">
        <f>120*0.7/1000000*AN733*[1]ET!$D$4</f>
        <v>2.7298580676606012</v>
      </c>
      <c r="AE733" s="25">
        <f>107*AO733*0*[1]ET!$D$7/1000000</f>
        <v>0</v>
      </c>
      <c r="AF733" s="26">
        <f t="shared" si="112"/>
        <v>3.9426471691949665</v>
      </c>
      <c r="AG733" s="26">
        <f>0.7*([1]Eco!$B$7/100)*X733</f>
        <v>5.9220244768939754</v>
      </c>
      <c r="AH733" s="27">
        <f t="shared" si="113"/>
        <v>12.543237070088942</v>
      </c>
      <c r="AI733" s="28">
        <f t="shared" si="110"/>
        <v>25.911467325326484</v>
      </c>
      <c r="AJ733" s="29" t="str">
        <f t="shared" si="114"/>
        <v>ปกติ</v>
      </c>
      <c r="AK733" s="30">
        <f>IFERROR(VLOOKUP(B:B,[1]ข้าว_fill!A:E,5,FALSE),"0")</f>
        <v>647.87764011917</v>
      </c>
      <c r="AL733" s="30" t="str">
        <f>IFERROR(VLOOKUP(B:B,[1]ข้าวโพด_fill!A:E,5,FALSE),"0")</f>
        <v>0</v>
      </c>
      <c r="AM733" s="30">
        <f>IFERROR(VLOOKUP(B:B,[1]มันสำปะหลัง_fill!A:E,5,FALSE),"0")</f>
        <v>1711.8529133793791</v>
      </c>
      <c r="AN733" s="30">
        <f>IFERROR(VLOOKUP(B:B,[1]อ้อย_fill!A:E,5,FALSE),"0")</f>
        <v>16249.155164646438</v>
      </c>
      <c r="AO733" s="30">
        <v>0</v>
      </c>
      <c r="AP733" s="31">
        <f t="shared" si="111"/>
        <v>18608.885718144986</v>
      </c>
    </row>
    <row r="734" spans="1:42" s="56" customFormat="1" x14ac:dyDescent="0.45">
      <c r="A734" s="55">
        <v>732</v>
      </c>
      <c r="B734" s="44">
        <v>7107</v>
      </c>
      <c r="C734" s="44">
        <v>71</v>
      </c>
      <c r="D734" s="44">
        <v>7</v>
      </c>
      <c r="E734" s="44" t="s">
        <v>97</v>
      </c>
      <c r="F734" s="44" t="s">
        <v>23306</v>
      </c>
      <c r="G734" s="44" t="s">
        <v>11019</v>
      </c>
      <c r="H734" s="44" t="s">
        <v>23314</v>
      </c>
      <c r="I734" s="44" t="s">
        <v>23295</v>
      </c>
      <c r="J734" s="44" t="s">
        <v>23308</v>
      </c>
      <c r="K734" s="44" t="s">
        <v>34</v>
      </c>
      <c r="L734" s="44" t="s">
        <v>23223</v>
      </c>
      <c r="M734" s="19" t="s">
        <v>145</v>
      </c>
      <c r="N734" s="19">
        <v>2</v>
      </c>
      <c r="O734" s="19">
        <f>IFERROR(VLOOKUP(M:M,[1]สถานี!A:C,3,FALSE),"0")</f>
        <v>25.469856</v>
      </c>
      <c r="P734" s="19">
        <f t="shared" si="106"/>
        <v>25.469856</v>
      </c>
      <c r="Q734" s="19">
        <f>VLOOKUP(B:B,[1]rainfall!A:F,6,FALSE)</f>
        <v>5.1104125495896007</v>
      </c>
      <c r="R734" s="20">
        <v>1.180371456</v>
      </c>
      <c r="S734" s="20">
        <v>0</v>
      </c>
      <c r="T734" s="21">
        <v>242</v>
      </c>
      <c r="U734" s="9">
        <f>'[1]%ใช้การ'!B$6</f>
        <v>0.78</v>
      </c>
      <c r="V734" s="22">
        <f t="shared" si="108"/>
        <v>0.92068973568000001</v>
      </c>
      <c r="W734" s="22">
        <f t="shared" si="107"/>
        <v>6.3001916570539205</v>
      </c>
      <c r="X734" s="23">
        <f t="shared" si="109"/>
        <v>37.801149942323519</v>
      </c>
      <c r="Y734" s="24">
        <f>IFERROR(VLOOKUP(B:B,[1]อุป_fill!A:D,4,FALSE)*0.8,"0")</f>
        <v>0.96147199999999988</v>
      </c>
      <c r="Z734" s="24">
        <f>IFERROR(VLOOKUP(B:B,[1]อุต_fill!A:D,4,FALSE)*0.8,"0")</f>
        <v>0.67303040000000003</v>
      </c>
      <c r="AA734" s="25">
        <f>250*AK734*[1]ET!$D$3/1000000</f>
        <v>8.4842816016168193E-2</v>
      </c>
      <c r="AB734" s="25">
        <f>180/1000000*AL734*[1]ET!$D$5</f>
        <v>2.4270747298606152E-2</v>
      </c>
      <c r="AC734" s="25">
        <f>110/1000000*AM734*[1]ET!$D$6</f>
        <v>0.99088338090017025</v>
      </c>
      <c r="AD734" s="62">
        <f>120*0.7/1000000*AN734*[1]ET!$D$4</f>
        <v>1.1880372001690398E-2</v>
      </c>
      <c r="AE734" s="25">
        <f>107*AO734*0*[1]ET!$D$7/1000000</f>
        <v>0</v>
      </c>
      <c r="AF734" s="26">
        <f t="shared" si="112"/>
        <v>1.1118773162166351</v>
      </c>
      <c r="AG734" s="26">
        <f>0.7*([1]Eco!$B$7/100)*X734</f>
        <v>5.8213770911178218</v>
      </c>
      <c r="AH734" s="27">
        <f t="shared" si="113"/>
        <v>8.5677568073344563</v>
      </c>
      <c r="AI734" s="28">
        <f t="shared" si="110"/>
        <v>29.233393134989065</v>
      </c>
      <c r="AJ734" s="29" t="str">
        <f t="shared" si="114"/>
        <v>ปกติ</v>
      </c>
      <c r="AK734" s="30">
        <f>IFERROR(VLOOKUP(B:B,[1]ข้าว_fill!A:E,5,FALSE),"0")</f>
        <v>84.842816016168186</v>
      </c>
      <c r="AL734" s="30">
        <f>IFERROR(VLOOKUP(B:B,[1]ข้าวโพด_fill!A:E,5,FALSE),"0")</f>
        <v>44.945828330752136</v>
      </c>
      <c r="AM734" s="30">
        <f>IFERROR(VLOOKUP(B:B,[1]มันสำปะหลัง_fill!A:E,5,FALSE),"0")</f>
        <v>3002.6769118186976</v>
      </c>
      <c r="AN734" s="30">
        <f>IFERROR(VLOOKUP(B:B,[1]อ้อย_fill!A:E,5,FALSE),"0")</f>
        <v>70.716500010061893</v>
      </c>
      <c r="AO734" s="30">
        <v>0</v>
      </c>
      <c r="AP734" s="31">
        <f t="shared" si="111"/>
        <v>3203.1820561756795</v>
      </c>
    </row>
    <row r="735" spans="1:42" s="56" customFormat="1" x14ac:dyDescent="0.45">
      <c r="A735" s="55">
        <v>733</v>
      </c>
      <c r="B735" s="44">
        <v>7108</v>
      </c>
      <c r="C735" s="44">
        <v>71</v>
      </c>
      <c r="D735" s="44">
        <v>8</v>
      </c>
      <c r="E735" s="44" t="s">
        <v>97</v>
      </c>
      <c r="F735" s="44" t="s">
        <v>23306</v>
      </c>
      <c r="G735" s="44" t="s">
        <v>11042</v>
      </c>
      <c r="H735" s="44" t="s">
        <v>23315</v>
      </c>
      <c r="I735" s="44" t="s">
        <v>23295</v>
      </c>
      <c r="J735" s="44" t="s">
        <v>23308</v>
      </c>
      <c r="K735" s="44" t="s">
        <v>34</v>
      </c>
      <c r="L735" s="44" t="s">
        <v>23223</v>
      </c>
      <c r="M735" s="19" t="s">
        <v>145</v>
      </c>
      <c r="N735" s="19">
        <v>1</v>
      </c>
      <c r="O735" s="19">
        <f>IFERROR(VLOOKUP(M:M,[1]สถานี!A:C,3,FALSE),"0")</f>
        <v>25.469856</v>
      </c>
      <c r="P735" s="19">
        <f t="shared" si="106"/>
        <v>25.469856</v>
      </c>
      <c r="Q735" s="19">
        <f>VLOOKUP(B:B,[1]rainfall!A:F,6,FALSE)</f>
        <v>4.2232616472684006</v>
      </c>
      <c r="R735" s="20">
        <v>2.5062681599999994</v>
      </c>
      <c r="S735" s="20">
        <v>0</v>
      </c>
      <c r="T735" s="21">
        <v>480</v>
      </c>
      <c r="U735" s="9">
        <f>'[1]%ใช้การ'!B$6</f>
        <v>0.78</v>
      </c>
      <c r="V735" s="22">
        <f t="shared" si="108"/>
        <v>1.9548891647999995</v>
      </c>
      <c r="W735" s="22">
        <f t="shared" si="107"/>
        <v>6.3296013624136807</v>
      </c>
      <c r="X735" s="23">
        <f t="shared" si="109"/>
        <v>37.977608174482086</v>
      </c>
      <c r="Y735" s="24">
        <f>IFERROR(VLOOKUP(B:B,[1]อุป_fill!A:D,4,FALSE)*0.8,"0")</f>
        <v>0.66218488000000009</v>
      </c>
      <c r="Z735" s="24">
        <f>IFERROR(VLOOKUP(B:B,[1]อุต_fill!A:D,4,FALSE)*0.8,"0")</f>
        <v>0.46352941600000003</v>
      </c>
      <c r="AA735" s="25">
        <f>250*AK735*[1]ET!$D$3/1000000</f>
        <v>8.5445487720855556E-2</v>
      </c>
      <c r="AB735" s="25">
        <f>180/1000000*AL735*[1]ET!$D$5</f>
        <v>1.7889659120136987E-4</v>
      </c>
      <c r="AC735" s="25">
        <f>110/1000000*AM735*[1]ET!$D$6</f>
        <v>0.60734071063992856</v>
      </c>
      <c r="AD735" s="62">
        <f>120*0.7/1000000*AN735*[1]ET!$D$4</f>
        <v>0</v>
      </c>
      <c r="AE735" s="25">
        <f>107*AO735*0*[1]ET!$D$7/1000000</f>
        <v>0</v>
      </c>
      <c r="AF735" s="26">
        <f t="shared" si="112"/>
        <v>0.69296509495198544</v>
      </c>
      <c r="AG735" s="26">
        <f>0.7*([1]Eco!$B$7/100)*X735</f>
        <v>5.8485516588702415</v>
      </c>
      <c r="AH735" s="27">
        <f t="shared" si="113"/>
        <v>7.6672310498222274</v>
      </c>
      <c r="AI735" s="28">
        <f t="shared" si="110"/>
        <v>30.310377124659858</v>
      </c>
      <c r="AJ735" s="29" t="str">
        <f t="shared" si="114"/>
        <v>ปกติ</v>
      </c>
      <c r="AK735" s="30">
        <f>IFERROR(VLOOKUP(B:B,[1]ข้าว_fill!A:E,5,FALSE),"0")</f>
        <v>85.445487720855553</v>
      </c>
      <c r="AL735" s="30">
        <f>IFERROR(VLOOKUP(B:B,[1]ข้าวโพด_fill!A:E,5,FALSE),"0")</f>
        <v>0.33128998370624047</v>
      </c>
      <c r="AM735" s="30">
        <f>IFERROR(VLOOKUP(B:B,[1]มันสำปะหลัง_fill!A:E,5,FALSE),"0")</f>
        <v>1840.4263958785714</v>
      </c>
      <c r="AN735" s="30" t="str">
        <f>IFERROR(VLOOKUP(B:B,[1]อ้อย_fill!A:E,5,FALSE),"0")</f>
        <v>0</v>
      </c>
      <c r="AO735" s="30">
        <v>0</v>
      </c>
      <c r="AP735" s="31">
        <f t="shared" si="111"/>
        <v>1926.2031735831331</v>
      </c>
    </row>
    <row r="736" spans="1:42" s="56" customFormat="1" x14ac:dyDescent="0.45">
      <c r="A736" s="55">
        <v>734</v>
      </c>
      <c r="B736" s="44">
        <v>7109</v>
      </c>
      <c r="C736" s="44">
        <v>71</v>
      </c>
      <c r="D736" s="44">
        <v>9</v>
      </c>
      <c r="E736" s="44" t="s">
        <v>97</v>
      </c>
      <c r="F736" s="44" t="s">
        <v>23306</v>
      </c>
      <c r="G736" s="44" t="s">
        <v>11053</v>
      </c>
      <c r="H736" s="44" t="s">
        <v>23316</v>
      </c>
      <c r="I736" s="44" t="s">
        <v>23295</v>
      </c>
      <c r="J736" s="44" t="s">
        <v>23308</v>
      </c>
      <c r="K736" s="44" t="s">
        <v>22475</v>
      </c>
      <c r="L736" s="44" t="s">
        <v>22518</v>
      </c>
      <c r="M736" s="19" t="s">
        <v>148</v>
      </c>
      <c r="N736" s="19"/>
      <c r="O736" s="19">
        <f>IFERROR(VLOOKUP(M:M,[1]สถานี!A:C,3,FALSE),"0")</f>
        <v>3.0836159999999997</v>
      </c>
      <c r="P736" s="19">
        <f t="shared" si="106"/>
        <v>3.0836159999999997</v>
      </c>
      <c r="Q736" s="19">
        <f>VLOOKUP(B:B,[1]rainfall!A:F,6,FALSE)</f>
        <v>0.60664590788999995</v>
      </c>
      <c r="R736" s="20">
        <v>0.177864192</v>
      </c>
      <c r="S736" s="20">
        <v>0</v>
      </c>
      <c r="T736" s="21">
        <v>82</v>
      </c>
      <c r="U736" s="9">
        <f>'[1]%ใช้การ'!B$6</f>
        <v>0.78</v>
      </c>
      <c r="V736" s="22">
        <f t="shared" si="108"/>
        <v>0.13873406976</v>
      </c>
      <c r="W736" s="22">
        <f t="shared" si="107"/>
        <v>0.76579919552999998</v>
      </c>
      <c r="X736" s="23">
        <f t="shared" si="109"/>
        <v>4.5947951731799996</v>
      </c>
      <c r="Y736" s="24">
        <f>IFERROR(VLOOKUP(B:B,[1]อุป_fill!A:D,4,FALSE)*0.8,"0")</f>
        <v>0.77328991999999996</v>
      </c>
      <c r="Z736" s="24">
        <f>IFERROR(VLOOKUP(B:B,[1]อุต_fill!A:D,4,FALSE)*0.8,"0")</f>
        <v>0.54130294400000001</v>
      </c>
      <c r="AA736" s="25">
        <f>250*AK736*[1]ET!$D$3/1000000</f>
        <v>1.0633071022382332</v>
      </c>
      <c r="AB736" s="25">
        <f>180/1000000*AL736*[1]ET!$D$5</f>
        <v>0</v>
      </c>
      <c r="AC736" s="25">
        <f>110/1000000*AM736*[1]ET!$D$6</f>
        <v>1.9249846993791113</v>
      </c>
      <c r="AD736" s="62">
        <f>120*0.7/1000000*AN736*[1]ET!$D$4</f>
        <v>0.11740792925204546</v>
      </c>
      <c r="AE736" s="25">
        <f>107*AO736*0*[1]ET!$D$7/1000000</f>
        <v>0</v>
      </c>
      <c r="AF736" s="26">
        <f t="shared" si="112"/>
        <v>3.1056997308693899</v>
      </c>
      <c r="AG736" s="26">
        <f>0.7*([1]Eco!$B$7/100)*X736</f>
        <v>0.70759845666971999</v>
      </c>
      <c r="AH736" s="27">
        <f t="shared" si="113"/>
        <v>5.1278910515391098</v>
      </c>
      <c r="AI736" s="28">
        <f t="shared" si="110"/>
        <v>-0.53309587835911021</v>
      </c>
      <c r="AJ736" s="29" t="str">
        <f t="shared" si="114"/>
        <v>ปกติ</v>
      </c>
      <c r="AK736" s="30">
        <f>IFERROR(VLOOKUP(B:B,[1]ข้าว_fill!A:E,5,FALSE),"0")</f>
        <v>1063.3071022382333</v>
      </c>
      <c r="AL736" s="30" t="str">
        <f>IFERROR(VLOOKUP(B:B,[1]ข้าวโพด_fill!A:E,5,FALSE),"0")</f>
        <v>0</v>
      </c>
      <c r="AM736" s="30">
        <f>IFERROR(VLOOKUP(B:B,[1]มันสำปะหลัง_fill!A:E,5,FALSE),"0")</f>
        <v>5833.2869678154884</v>
      </c>
      <c r="AN736" s="30">
        <f>IFERROR(VLOOKUP(B:B,[1]อ้อย_fill!A:E,5,FALSE),"0")</f>
        <v>698.85672173836588</v>
      </c>
      <c r="AO736" s="30">
        <v>0</v>
      </c>
      <c r="AP736" s="31">
        <f t="shared" si="111"/>
        <v>7595.4507917920873</v>
      </c>
    </row>
    <row r="737" spans="1:42" s="56" customFormat="1" x14ac:dyDescent="0.45">
      <c r="A737" s="55">
        <v>735</v>
      </c>
      <c r="B737" s="44">
        <v>7110</v>
      </c>
      <c r="C737" s="44">
        <v>71</v>
      </c>
      <c r="D737" s="44">
        <v>10</v>
      </c>
      <c r="E737" s="44" t="s">
        <v>97</v>
      </c>
      <c r="F737" s="44" t="s">
        <v>23306</v>
      </c>
      <c r="G737" s="44" t="s">
        <v>11076</v>
      </c>
      <c r="H737" s="44" t="s">
        <v>23317</v>
      </c>
      <c r="I737" s="44" t="s">
        <v>23295</v>
      </c>
      <c r="J737" s="44" t="s">
        <v>23308</v>
      </c>
      <c r="K737" s="44" t="s">
        <v>34</v>
      </c>
      <c r="L737" s="44" t="s">
        <v>22518</v>
      </c>
      <c r="M737" s="19" t="s">
        <v>148</v>
      </c>
      <c r="N737" s="19"/>
      <c r="O737" s="19">
        <f>IFERROR(VLOOKUP(M:M,[1]สถานี!A:C,3,FALSE),"0")</f>
        <v>3.0836159999999997</v>
      </c>
      <c r="P737" s="19">
        <f t="shared" si="106"/>
        <v>3.0836159999999997</v>
      </c>
      <c r="Q737" s="19">
        <f>VLOOKUP(B:B,[1]rainfall!A:F,6,FALSE)</f>
        <v>1.3172322867396</v>
      </c>
      <c r="R737" s="20">
        <v>0.16169471999999999</v>
      </c>
      <c r="S737" s="20">
        <v>0</v>
      </c>
      <c r="T737" s="21">
        <v>187</v>
      </c>
      <c r="U737" s="9">
        <f>'[1]%ใช้การ'!B$6</f>
        <v>0.78</v>
      </c>
      <c r="V737" s="22">
        <f t="shared" si="108"/>
        <v>0.12612188159999999</v>
      </c>
      <c r="W737" s="22">
        <f t="shared" si="107"/>
        <v>0.90539403366791993</v>
      </c>
      <c r="X737" s="23">
        <f t="shared" si="109"/>
        <v>5.4323642020075198</v>
      </c>
      <c r="Y737" s="24">
        <f>IFERROR(VLOOKUP(B:B,[1]อุป_fill!A:D,4,FALSE)*0.8,"0")</f>
        <v>0.83286064000000004</v>
      </c>
      <c r="Z737" s="24">
        <f>IFERROR(VLOOKUP(B:B,[1]อุต_fill!A:D,4,FALSE)*0.8,"0")</f>
        <v>0.58300244800000001</v>
      </c>
      <c r="AA737" s="25">
        <f>250*AK737*[1]ET!$D$3/1000000</f>
        <v>1.1081650038427611</v>
      </c>
      <c r="AB737" s="25">
        <f>180/1000000*AL737*[1]ET!$D$5</f>
        <v>1.6948372557686593E-4</v>
      </c>
      <c r="AC737" s="25">
        <f>110/1000000*AM737*[1]ET!$D$6</f>
        <v>6.7855905525823754</v>
      </c>
      <c r="AD737" s="62">
        <f>120*0.7/1000000*AN737*[1]ET!$D$4</f>
        <v>4.7346718539478854</v>
      </c>
      <c r="AE737" s="25">
        <f>107*AO737*0*[1]ET!$D$7/1000000</f>
        <v>0</v>
      </c>
      <c r="AF737" s="26">
        <f t="shared" si="112"/>
        <v>12.6285968940986</v>
      </c>
      <c r="AG737" s="26">
        <f>0.7*([1]Eco!$B$7/100)*X737</f>
        <v>0.83658408710915799</v>
      </c>
      <c r="AH737" s="27">
        <f t="shared" si="113"/>
        <v>14.881044069207757</v>
      </c>
      <c r="AI737" s="28">
        <f t="shared" si="110"/>
        <v>-9.4486798672002372</v>
      </c>
      <c r="AJ737" s="29" t="str">
        <f t="shared" si="114"/>
        <v>เสี่ยงภัยแล้งปานกลาง</v>
      </c>
      <c r="AK737" s="30">
        <f>IFERROR(VLOOKUP(B:B,[1]ข้าว_fill!A:E,5,FALSE),"0")</f>
        <v>1108.1650038427611</v>
      </c>
      <c r="AL737" s="30">
        <f>IFERROR(VLOOKUP(B:B,[1]ข้าวโพด_fill!A:E,5,FALSE),"0")</f>
        <v>0.31385875106827021</v>
      </c>
      <c r="AM737" s="30">
        <f>IFERROR(VLOOKUP(B:B,[1]มันสำปะหลัง_fill!A:E,5,FALSE),"0")</f>
        <v>20562.395613885987</v>
      </c>
      <c r="AN737" s="30">
        <f>IFERROR(VLOOKUP(B:B,[1]อ้อย_fill!A:E,5,FALSE),"0")</f>
        <v>28182.570559213607</v>
      </c>
      <c r="AO737" s="30">
        <v>0</v>
      </c>
      <c r="AP737" s="31">
        <f t="shared" si="111"/>
        <v>49853.445035693425</v>
      </c>
    </row>
    <row r="738" spans="1:42" s="56" customFormat="1" x14ac:dyDescent="0.45">
      <c r="A738" s="55">
        <v>736</v>
      </c>
      <c r="B738" s="44">
        <v>7111</v>
      </c>
      <c r="C738" s="44">
        <v>71</v>
      </c>
      <c r="D738" s="44">
        <v>11</v>
      </c>
      <c r="E738" s="44" t="s">
        <v>97</v>
      </c>
      <c r="F738" s="44" t="s">
        <v>23306</v>
      </c>
      <c r="G738" s="44" t="s">
        <v>11096</v>
      </c>
      <c r="H738" s="44" t="s">
        <v>23318</v>
      </c>
      <c r="I738" s="44" t="s">
        <v>23295</v>
      </c>
      <c r="J738" s="44" t="s">
        <v>23308</v>
      </c>
      <c r="K738" s="44" t="s">
        <v>34</v>
      </c>
      <c r="L738" s="44" t="s">
        <v>23223</v>
      </c>
      <c r="M738" s="19" t="s">
        <v>145</v>
      </c>
      <c r="N738" s="19">
        <v>4</v>
      </c>
      <c r="O738" s="19">
        <f>IFERROR(VLOOKUP(M:M,[1]สถานี!A:C,3,FALSE),"0")</f>
        <v>25.469856</v>
      </c>
      <c r="P738" s="19">
        <f t="shared" si="106"/>
        <v>25.469856</v>
      </c>
      <c r="Q738" s="19">
        <f>VLOOKUP(B:B,[1]rainfall!A:F,6,FALSE)</f>
        <v>0.77726262105491994</v>
      </c>
      <c r="R738" s="20">
        <v>0.25871155200000001</v>
      </c>
      <c r="S738" s="20">
        <v>0.96994920000000007</v>
      </c>
      <c r="T738" s="21">
        <v>202</v>
      </c>
      <c r="U738" s="9">
        <f>'[1]%ใช้การ'!B$6</f>
        <v>0.78</v>
      </c>
      <c r="V738" s="22">
        <f t="shared" si="108"/>
        <v>0.95835538656000019</v>
      </c>
      <c r="W738" s="22">
        <f t="shared" si="107"/>
        <v>5.4410948015229845</v>
      </c>
      <c r="X738" s="23">
        <f t="shared" si="109"/>
        <v>32.646568809137911</v>
      </c>
      <c r="Y738" s="24">
        <f>IFERROR(VLOOKUP(B:B,[1]อุป_fill!A:D,4,FALSE)*0.8,"0")</f>
        <v>0.49546216000000004</v>
      </c>
      <c r="Z738" s="24">
        <f>IFERROR(VLOOKUP(B:B,[1]อุต_fill!A:D,4,FALSE)*0.8,"0")</f>
        <v>0.346823512</v>
      </c>
      <c r="AA738" s="25">
        <f>250*AK738*[1]ET!$D$3/1000000</f>
        <v>0.15138254689886346</v>
      </c>
      <c r="AB738" s="25">
        <f>180/1000000*AL738*[1]ET!$D$5</f>
        <v>5.8329312200480331E-4</v>
      </c>
      <c r="AC738" s="25">
        <f>110/1000000*AM738*[1]ET!$D$6</f>
        <v>1.4465738942769804</v>
      </c>
      <c r="AD738" s="62">
        <f>120*0.7/1000000*AN738*[1]ET!$D$4</f>
        <v>3.3513586232163624</v>
      </c>
      <c r="AE738" s="25">
        <f>107*AO738*0*[1]ET!$D$7/1000000</f>
        <v>0</v>
      </c>
      <c r="AF738" s="26">
        <f t="shared" si="112"/>
        <v>4.9498983575142113</v>
      </c>
      <c r="AG738" s="26">
        <f>0.7*([1]Eco!$B$7/100)*X738</f>
        <v>5.0275715966072383</v>
      </c>
      <c r="AH738" s="27">
        <f t="shared" si="113"/>
        <v>10.819755626121449</v>
      </c>
      <c r="AI738" s="28">
        <f t="shared" si="110"/>
        <v>21.826813183016462</v>
      </c>
      <c r="AJ738" s="29" t="str">
        <f t="shared" si="114"/>
        <v>ปกติ</v>
      </c>
      <c r="AK738" s="30">
        <f>IFERROR(VLOOKUP(B:B,[1]ข้าว_fill!A:E,5,FALSE),"0")</f>
        <v>151.38254689886347</v>
      </c>
      <c r="AL738" s="30">
        <f>IFERROR(VLOOKUP(B:B,[1]ข้าวโพด_fill!A:E,5,FALSE),"0")</f>
        <v>1.0801724481570432</v>
      </c>
      <c r="AM738" s="30">
        <f>IFERROR(VLOOKUP(B:B,[1]มันสำปะหลัง_fill!A:E,5,FALSE),"0")</f>
        <v>4383.5572553847887</v>
      </c>
      <c r="AN738" s="30">
        <f>IFERROR(VLOOKUP(B:B,[1]อ้อย_fill!A:E,5,FALSE),"0")</f>
        <v>19948.56323343073</v>
      </c>
      <c r="AO738" s="30">
        <v>0</v>
      </c>
      <c r="AP738" s="31">
        <f t="shared" si="111"/>
        <v>24484.583208162541</v>
      </c>
    </row>
    <row r="739" spans="1:42" s="56" customFormat="1" x14ac:dyDescent="0.45">
      <c r="A739" s="55">
        <v>737</v>
      </c>
      <c r="B739" s="44">
        <v>7112</v>
      </c>
      <c r="C739" s="44">
        <v>71</v>
      </c>
      <c r="D739" s="44">
        <v>12</v>
      </c>
      <c r="E739" s="44" t="s">
        <v>97</v>
      </c>
      <c r="F739" s="44" t="s">
        <v>23306</v>
      </c>
      <c r="G739" s="44" t="s">
        <v>2872</v>
      </c>
      <c r="H739" s="44" t="s">
        <v>23319</v>
      </c>
      <c r="I739" s="44" t="s">
        <v>23295</v>
      </c>
      <c r="J739" s="44" t="s">
        <v>23308</v>
      </c>
      <c r="K739" s="44" t="s">
        <v>34</v>
      </c>
      <c r="L739" s="44" t="s">
        <v>23223</v>
      </c>
      <c r="M739" s="19" t="s">
        <v>145</v>
      </c>
      <c r="N739" s="19"/>
      <c r="O739" s="19">
        <f>IFERROR(VLOOKUP(M:M,[1]สถานี!A:C,3,FALSE),"0")</f>
        <v>25.469856</v>
      </c>
      <c r="P739" s="19">
        <f t="shared" si="106"/>
        <v>25.469856</v>
      </c>
      <c r="Q739" s="19">
        <f>VLOOKUP(B:B,[1]rainfall!A:F,6,FALSE)</f>
        <v>0.70100628185544001</v>
      </c>
      <c r="R739" s="20">
        <v>0.12935577600000001</v>
      </c>
      <c r="S739" s="20">
        <v>0</v>
      </c>
      <c r="T739" s="21">
        <v>189</v>
      </c>
      <c r="U739" s="9">
        <f>'[1]%ใช้การ'!B$6</f>
        <v>0.78</v>
      </c>
      <c r="V739" s="22">
        <f t="shared" si="108"/>
        <v>0.10089750528000001</v>
      </c>
      <c r="W739" s="22">
        <f t="shared" si="107"/>
        <v>5.2543519574270885</v>
      </c>
      <c r="X739" s="23">
        <f t="shared" si="109"/>
        <v>31.526111744562527</v>
      </c>
      <c r="Y739" s="24">
        <f>IFERROR(VLOOKUP(B:B,[1]อุป_fill!A:D,4,FALSE)*0.8,"0")</f>
        <v>0.45422311999999998</v>
      </c>
      <c r="Z739" s="24">
        <f>IFERROR(VLOOKUP(B:B,[1]อุต_fill!A:D,4,FALSE)*0.8,"0")</f>
        <v>0.31795618399999998</v>
      </c>
      <c r="AA739" s="25">
        <f>250*AK739*[1]ET!$D$3/1000000</f>
        <v>8.6767175453893175E-2</v>
      </c>
      <c r="AB739" s="25">
        <f>180/1000000*AL739*[1]ET!$D$5</f>
        <v>1.4014442017992913E-4</v>
      </c>
      <c r="AC739" s="25">
        <f>110/1000000*AM739*[1]ET!$D$6</f>
        <v>0.38955562939879962</v>
      </c>
      <c r="AD739" s="62">
        <f>120*0.7/1000000*AN739*[1]ET!$D$4</f>
        <v>2.848177876002147</v>
      </c>
      <c r="AE739" s="25">
        <f>107*AO739*0*[1]ET!$D$7/1000000</f>
        <v>0</v>
      </c>
      <c r="AF739" s="26">
        <f t="shared" si="112"/>
        <v>3.3246408252750195</v>
      </c>
      <c r="AG739" s="26">
        <f>0.7*([1]Eco!$B$7/100)*X739</f>
        <v>4.8550212086626292</v>
      </c>
      <c r="AH739" s="27">
        <f t="shared" si="113"/>
        <v>8.9518413379376476</v>
      </c>
      <c r="AI739" s="28">
        <f t="shared" si="110"/>
        <v>22.57427040662488</v>
      </c>
      <c r="AJ739" s="29" t="str">
        <f t="shared" si="114"/>
        <v>ปกติ</v>
      </c>
      <c r="AK739" s="30">
        <f>IFERROR(VLOOKUP(B:B,[1]ข้าว_fill!A:E,5,FALSE),"0")</f>
        <v>86.767175453893174</v>
      </c>
      <c r="AL739" s="30">
        <f>IFERROR(VLOOKUP(B:B,[1]ข้าวโพด_fill!A:E,5,FALSE),"0")</f>
        <v>0.25952670403690575</v>
      </c>
      <c r="AM739" s="30">
        <f>IFERROR(VLOOKUP(B:B,[1]มันสำปะหลัง_fill!A:E,5,FALSE),"0")</f>
        <v>1180.4716042387865</v>
      </c>
      <c r="AN739" s="30">
        <f>IFERROR(VLOOKUP(B:B,[1]อ้อย_fill!A:E,5,FALSE),"0")</f>
        <v>16953.43973810802</v>
      </c>
      <c r="AO739" s="30">
        <v>0</v>
      </c>
      <c r="AP739" s="31">
        <f t="shared" si="111"/>
        <v>18220.938044504735</v>
      </c>
    </row>
    <row r="740" spans="1:42" s="56" customFormat="1" x14ac:dyDescent="0.45">
      <c r="A740" s="55">
        <v>738</v>
      </c>
      <c r="B740" s="44">
        <v>7113</v>
      </c>
      <c r="C740" s="44">
        <v>71</v>
      </c>
      <c r="D740" s="44">
        <v>13</v>
      </c>
      <c r="E740" s="44" t="s">
        <v>97</v>
      </c>
      <c r="F740" s="44" t="s">
        <v>23306</v>
      </c>
      <c r="G740" s="44" t="s">
        <v>11116</v>
      </c>
      <c r="H740" s="44" t="s">
        <v>23320</v>
      </c>
      <c r="I740" s="44" t="s">
        <v>23295</v>
      </c>
      <c r="J740" s="44" t="s">
        <v>23308</v>
      </c>
      <c r="K740" s="44" t="s">
        <v>34</v>
      </c>
      <c r="L740" s="44" t="s">
        <v>22518</v>
      </c>
      <c r="M740" s="19" t="s">
        <v>145</v>
      </c>
      <c r="N740" s="19"/>
      <c r="O740" s="19">
        <f>IFERROR(VLOOKUP(M:M,[1]สถานี!A:C,3,FALSE),"0")</f>
        <v>25.469856</v>
      </c>
      <c r="P740" s="19">
        <f t="shared" si="106"/>
        <v>25.469856</v>
      </c>
      <c r="Q740" s="19">
        <f>VLOOKUP(B:B,[1]rainfall!A:F,6,FALSE)</f>
        <v>0.71722323753035999</v>
      </c>
      <c r="R740" s="20">
        <v>0.12935577600000001</v>
      </c>
      <c r="S740" s="20">
        <v>0.20341319999999999</v>
      </c>
      <c r="T740" s="21">
        <v>106</v>
      </c>
      <c r="U740" s="9">
        <f>'[1]%ใช้การ'!B$6</f>
        <v>0.78</v>
      </c>
      <c r="V740" s="22">
        <f t="shared" si="108"/>
        <v>0.25955980128</v>
      </c>
      <c r="W740" s="22">
        <f t="shared" si="107"/>
        <v>5.2893278077620725</v>
      </c>
      <c r="X740" s="23">
        <f t="shared" si="109"/>
        <v>31.735966846572428</v>
      </c>
      <c r="Y740" s="24">
        <f>IFERROR(VLOOKUP(B:B,[1]อุป_fill!A:D,4,FALSE)*0.8,"0")</f>
        <v>0.49841607999999998</v>
      </c>
      <c r="Z740" s="24">
        <f>IFERROR(VLOOKUP(B:B,[1]อุต_fill!A:D,4,FALSE)*0.8,"0")</f>
        <v>0.34889125600000004</v>
      </c>
      <c r="AA740" s="25">
        <f>250*AK740*[1]ET!$D$3/1000000</f>
        <v>1.5343212284486845</v>
      </c>
      <c r="AB740" s="25">
        <f>180/1000000*AL740*[1]ET!$D$5</f>
        <v>0</v>
      </c>
      <c r="AC740" s="25">
        <f>110/1000000*AM740*[1]ET!$D$6</f>
        <v>1.7588393649547094</v>
      </c>
      <c r="AD740" s="62">
        <f>120*0.7/1000000*AN740*[1]ET!$D$4</f>
        <v>0.96684440640415392</v>
      </c>
      <c r="AE740" s="25">
        <f>107*AO740*0*[1]ET!$D$7/1000000</f>
        <v>0</v>
      </c>
      <c r="AF740" s="26">
        <f t="shared" si="112"/>
        <v>4.2600049998075473</v>
      </c>
      <c r="AG740" s="26">
        <f>0.7*([1]Eco!$B$7/100)*X740</f>
        <v>4.8873388943721539</v>
      </c>
      <c r="AH740" s="27">
        <f t="shared" si="113"/>
        <v>9.9946512301797021</v>
      </c>
      <c r="AI740" s="28">
        <f t="shared" si="110"/>
        <v>21.741315616392725</v>
      </c>
      <c r="AJ740" s="29" t="str">
        <f t="shared" si="114"/>
        <v>ปกติ</v>
      </c>
      <c r="AK740" s="30">
        <f>IFERROR(VLOOKUP(B:B,[1]ข้าว_fill!A:E,5,FALSE),"0")</f>
        <v>1534.3212284486845</v>
      </c>
      <c r="AL740" s="30" t="str">
        <f>IFERROR(VLOOKUP(B:B,[1]ข้าวโพด_fill!A:E,5,FALSE),"0")</f>
        <v>0</v>
      </c>
      <c r="AM740" s="30">
        <f>IFERROR(VLOOKUP(B:B,[1]มันสำปะหลัง_fill!A:E,5,FALSE),"0")</f>
        <v>5329.8162574385133</v>
      </c>
      <c r="AN740" s="30">
        <f>IFERROR(VLOOKUP(B:B,[1]อ้อย_fill!A:E,5,FALSE),"0")</f>
        <v>5755.0262285961544</v>
      </c>
      <c r="AO740" s="30">
        <v>0</v>
      </c>
      <c r="AP740" s="31">
        <f t="shared" si="111"/>
        <v>12619.163714483351</v>
      </c>
    </row>
    <row r="741" spans="1:42" s="56" customFormat="1" x14ac:dyDescent="0.45">
      <c r="A741" s="55">
        <v>739</v>
      </c>
      <c r="B741" s="44">
        <v>7201</v>
      </c>
      <c r="C741" s="44">
        <v>72</v>
      </c>
      <c r="D741" s="44">
        <v>1</v>
      </c>
      <c r="E741" s="44" t="s">
        <v>98</v>
      </c>
      <c r="F741" s="44" t="s">
        <v>23321</v>
      </c>
      <c r="G741" s="44" t="s">
        <v>11130</v>
      </c>
      <c r="H741" s="44" t="s">
        <v>23322</v>
      </c>
      <c r="I741" s="44" t="s">
        <v>23295</v>
      </c>
      <c r="J741" s="44" t="s">
        <v>22494</v>
      </c>
      <c r="K741" s="44" t="s">
        <v>22475</v>
      </c>
      <c r="L741" s="44" t="s">
        <v>22518</v>
      </c>
      <c r="M741" s="19" t="s">
        <v>216</v>
      </c>
      <c r="N741" s="19">
        <v>1</v>
      </c>
      <c r="O741" s="19">
        <f>IFERROR(VLOOKUP(M:M,[1]สถานี!A:C,3,FALSE),"0")</f>
        <v>8.6400000000000005E-2</v>
      </c>
      <c r="P741" s="19">
        <f t="shared" si="106"/>
        <v>8.6400000000000005E-2</v>
      </c>
      <c r="Q741" s="19">
        <f>VLOOKUP(B:B,[1]rainfall!A:F,6,FALSE)</f>
        <v>0.64162960036164007</v>
      </c>
      <c r="R741" s="20">
        <v>8.0847359999999993E-2</v>
      </c>
      <c r="S741" s="20">
        <v>0</v>
      </c>
      <c r="T741" s="21">
        <v>96</v>
      </c>
      <c r="U741" s="9">
        <f>'[1]%ใช้การ'!B$4</f>
        <v>0.62</v>
      </c>
      <c r="V741" s="22">
        <f t="shared" si="108"/>
        <v>5.0125363199999995E-2</v>
      </c>
      <c r="W741" s="22">
        <f t="shared" si="107"/>
        <v>0.15563099271232803</v>
      </c>
      <c r="X741" s="23">
        <f t="shared" si="109"/>
        <v>0.9337859562739681</v>
      </c>
      <c r="Y741" s="24">
        <f>IFERROR(VLOOKUP(B:B,[1]อุป_fill!A:D,4,FALSE)*0.8*0.25,"0")</f>
        <v>0.60644411999999992</v>
      </c>
      <c r="Z741" s="24">
        <f>IFERROR(VLOOKUP(B:B,[1]อุต_fill!A:D,4,FALSE)*0.8*0.25,"0")</f>
        <v>0.42451088400000003</v>
      </c>
      <c r="AA741" s="25">
        <f>250*0.7*AK741*[1]ET!$D$3/1000000</f>
        <v>0.49060557049049769</v>
      </c>
      <c r="AB741" s="25">
        <f>180*0.65/1000000*AL741*[1]ET!$D$5</f>
        <v>0</v>
      </c>
      <c r="AC741" s="25">
        <f>110*0.65/1000000*AM741*[1]ET!$D$6</f>
        <v>0</v>
      </c>
      <c r="AD741" s="25">
        <f>120*0.5/1000000*AN741*[1]ET!$D$4</f>
        <v>2.4408343514295397E-2</v>
      </c>
      <c r="AE741" s="25">
        <f>107*AO741*0*[1]ET!$D$7/1000000</f>
        <v>0</v>
      </c>
      <c r="AF741" s="26">
        <f t="shared" si="112"/>
        <v>0.51501391400479313</v>
      </c>
      <c r="AG741" s="26">
        <f>0.7*([1]Eco!$B$4/100)*X741</f>
        <v>8.4974522020931101E-2</v>
      </c>
      <c r="AH741" s="27">
        <f t="shared" si="113"/>
        <v>1.6309434400257241</v>
      </c>
      <c r="AI741" s="28">
        <f t="shared" si="110"/>
        <v>-0.69715748375175601</v>
      </c>
      <c r="AJ741" s="29" t="str">
        <f t="shared" si="114"/>
        <v>ปกติ</v>
      </c>
      <c r="AK741" s="30">
        <f>IFERROR(VLOOKUP(B:B,[1]ข้าว_fill!A:E,5,FALSE),"0")</f>
        <v>700.86510070071097</v>
      </c>
      <c r="AL741" s="30" t="str">
        <f>IFERROR(VLOOKUP(B:B,[1]ข้าวโพด_fill!A:E,5,FALSE),"0")</f>
        <v>0</v>
      </c>
      <c r="AM741" s="30" t="str">
        <f>IFERROR(VLOOKUP(B:B,[1]มันสำปะหลัง_fill!A:E,5,FALSE),"0")</f>
        <v>0</v>
      </c>
      <c r="AN741" s="30">
        <f>IFERROR(VLOOKUP(B:B,[1]อ้อย_fill!A:E,5,FALSE),"0")</f>
        <v>203.40286261912831</v>
      </c>
      <c r="AO741" s="30">
        <v>0</v>
      </c>
      <c r="AP741" s="31">
        <f t="shared" si="111"/>
        <v>904.26796331983928</v>
      </c>
    </row>
    <row r="742" spans="1:42" s="56" customFormat="1" x14ac:dyDescent="0.45">
      <c r="A742" s="55">
        <v>740</v>
      </c>
      <c r="B742" s="44">
        <v>7202</v>
      </c>
      <c r="C742" s="44">
        <v>72</v>
      </c>
      <c r="D742" s="44">
        <v>2</v>
      </c>
      <c r="E742" s="44" t="s">
        <v>98</v>
      </c>
      <c r="F742" s="44" t="s">
        <v>23321</v>
      </c>
      <c r="G742" s="44" t="s">
        <v>11185</v>
      </c>
      <c r="H742" s="44" t="s">
        <v>23323</v>
      </c>
      <c r="I742" s="44" t="s">
        <v>23295</v>
      </c>
      <c r="J742" s="44" t="s">
        <v>22494</v>
      </c>
      <c r="K742" s="44" t="s">
        <v>22475</v>
      </c>
      <c r="L742" s="44" t="s">
        <v>22518</v>
      </c>
      <c r="M742" s="19" t="s">
        <v>216</v>
      </c>
      <c r="N742" s="19"/>
      <c r="O742" s="19">
        <f>IFERROR(VLOOKUP(M:M,[1]สถานี!A:C,3,FALSE),"0")</f>
        <v>8.6400000000000005E-2</v>
      </c>
      <c r="P742" s="19">
        <f t="shared" si="106"/>
        <v>8.6400000000000005E-2</v>
      </c>
      <c r="Q742" s="19">
        <f>VLOOKUP(B:B,[1]rainfall!A:F,6,FALSE)</f>
        <v>0.6697529127154801</v>
      </c>
      <c r="R742" s="20">
        <v>0.12935577600000001</v>
      </c>
      <c r="S742" s="20">
        <v>0</v>
      </c>
      <c r="T742" s="21">
        <v>60</v>
      </c>
      <c r="U742" s="9">
        <f>'[1]%ใช้การ'!B$4</f>
        <v>0.62</v>
      </c>
      <c r="V742" s="22">
        <f t="shared" si="108"/>
        <v>8.0200581120000003E-2</v>
      </c>
      <c r="W742" s="22">
        <f t="shared" si="107"/>
        <v>0.16727069876709605</v>
      </c>
      <c r="X742" s="23">
        <f t="shared" si="109"/>
        <v>1.0036241926025762</v>
      </c>
      <c r="Y742" s="24">
        <f>IFERROR(VLOOKUP(B:B,[1]อุป_fill!A:D,4,FALSE)*0.8*0.5,"0")</f>
        <v>0.53006212000000008</v>
      </c>
      <c r="Z742" s="24">
        <f>IFERROR(VLOOKUP(B:B,[1]อุต_fill!A:D,4,FALSE)*0.8*0.5,"0")</f>
        <v>0.37104348400000003</v>
      </c>
      <c r="AA742" s="25">
        <f>250*0.7*AK742*[1]ET!$D$3/1000000</f>
        <v>1.4974412046500214</v>
      </c>
      <c r="AB742" s="25">
        <f>180*0.65/1000000*AL742*[1]ET!$D$5</f>
        <v>0</v>
      </c>
      <c r="AC742" s="25">
        <f>110*0.65/1000000*AM742*[1]ET!$D$6</f>
        <v>0.64393577365826682</v>
      </c>
      <c r="AD742" s="25">
        <f>120*0.5/1000000*AN742*[1]ET!$D$4</f>
        <v>1.6022783383055423</v>
      </c>
      <c r="AE742" s="25">
        <f>107*AO742*0*[1]ET!$D$7/1000000</f>
        <v>0</v>
      </c>
      <c r="AF742" s="26">
        <f t="shared" si="112"/>
        <v>3.7436553166138307</v>
      </c>
      <c r="AG742" s="26">
        <f>0.7*([1]Eco!$B$4/100)*X742</f>
        <v>9.1329801526834425E-2</v>
      </c>
      <c r="AH742" s="27">
        <f t="shared" si="113"/>
        <v>4.7360907221406645</v>
      </c>
      <c r="AI742" s="28">
        <f t="shared" si="110"/>
        <v>-3.7324665295380886</v>
      </c>
      <c r="AJ742" s="29" t="str">
        <f t="shared" si="114"/>
        <v>ปกติ</v>
      </c>
      <c r="AK742" s="30">
        <f>IFERROR(VLOOKUP(B:B,[1]ข้าว_fill!A:E,5,FALSE),"0")</f>
        <v>2139.2017209286018</v>
      </c>
      <c r="AL742" s="30" t="str">
        <f>IFERROR(VLOOKUP(B:B,[1]ข้าวโพด_fill!A:E,5,FALSE),"0")</f>
        <v>0</v>
      </c>
      <c r="AM742" s="30">
        <f>IFERROR(VLOOKUP(B:B,[1]มันสำปะหลัง_fill!A:E,5,FALSE),"0")</f>
        <v>3002.0315788264184</v>
      </c>
      <c r="AN742" s="30">
        <f>IFERROR(VLOOKUP(B:B,[1]อ้อย_fill!A:E,5,FALSE),"0")</f>
        <v>13352.31948587952</v>
      </c>
      <c r="AO742" s="30">
        <v>0</v>
      </c>
      <c r="AP742" s="31">
        <f t="shared" si="111"/>
        <v>18493.55278563454</v>
      </c>
    </row>
    <row r="743" spans="1:42" s="56" customFormat="1" x14ac:dyDescent="0.45">
      <c r="A743" s="55">
        <v>741</v>
      </c>
      <c r="B743" s="44">
        <v>7203</v>
      </c>
      <c r="C743" s="44">
        <v>72</v>
      </c>
      <c r="D743" s="44">
        <v>3</v>
      </c>
      <c r="E743" s="44" t="s">
        <v>98</v>
      </c>
      <c r="F743" s="44" t="s">
        <v>23321</v>
      </c>
      <c r="G743" s="44" t="s">
        <v>8906</v>
      </c>
      <c r="H743" s="44" t="s">
        <v>23324</v>
      </c>
      <c r="I743" s="44" t="s">
        <v>23295</v>
      </c>
      <c r="J743" s="44" t="s">
        <v>22494</v>
      </c>
      <c r="K743" s="44" t="s">
        <v>34</v>
      </c>
      <c r="L743" s="44" t="s">
        <v>22518</v>
      </c>
      <c r="M743" s="19" t="s">
        <v>216</v>
      </c>
      <c r="N743" s="19"/>
      <c r="O743" s="19">
        <f>IFERROR(VLOOKUP(M:M,[1]สถานี!A:C,3,FALSE),"0")</f>
        <v>8.6400000000000005E-2</v>
      </c>
      <c r="P743" s="19">
        <f t="shared" si="106"/>
        <v>8.6400000000000005E-2</v>
      </c>
      <c r="Q743" s="19">
        <f>VLOOKUP(B:B,[1]rainfall!A:F,6,FALSE)</f>
        <v>1.6171728739187998</v>
      </c>
      <c r="R743" s="20">
        <v>1.1965409279999999</v>
      </c>
      <c r="S743" s="20">
        <v>0.18069359999999998</v>
      </c>
      <c r="T743" s="21">
        <v>170</v>
      </c>
      <c r="U743" s="9">
        <f>'[1]%ใช้การ'!B$4</f>
        <v>0.62</v>
      </c>
      <c r="V743" s="22">
        <f t="shared" si="108"/>
        <v>0.85388540735999985</v>
      </c>
      <c r="W743" s="22">
        <f t="shared" si="107"/>
        <v>0.51149165625575999</v>
      </c>
      <c r="X743" s="23">
        <f t="shared" si="109"/>
        <v>3.0689499375345597</v>
      </c>
      <c r="Y743" s="24">
        <f>IFERROR(VLOOKUP(B:B,[1]อุป_fill!A:D,4,FALSE)*0.8*0.5,"0")</f>
        <v>0.48929368000000006</v>
      </c>
      <c r="Z743" s="24">
        <f>IFERROR(VLOOKUP(B:B,[1]อุต_fill!A:D,4,FALSE)*0.8*0.5,"0")</f>
        <v>0.34250557600000003</v>
      </c>
      <c r="AA743" s="25">
        <f>250*0.7*AK743*[1]ET!$D$3/1000000</f>
        <v>3.4305430617852434E-2</v>
      </c>
      <c r="AB743" s="25">
        <f>180*0.65/1000000*AL743*[1]ET!$D$5</f>
        <v>9.4988235773066448E-2</v>
      </c>
      <c r="AC743" s="25">
        <f>110*0.65/1000000*AM743*[1]ET!$D$6</f>
        <v>0.62475874019055</v>
      </c>
      <c r="AD743" s="25">
        <f>120*0.5/1000000*AN743*[1]ET!$D$4</f>
        <v>7.0802730309235615</v>
      </c>
      <c r="AE743" s="25">
        <f>107*AO743*0*[1]ET!$D$7/1000000</f>
        <v>0</v>
      </c>
      <c r="AF743" s="26">
        <f t="shared" si="112"/>
        <v>7.8343254375050302</v>
      </c>
      <c r="AG743" s="26">
        <f>0.7*([1]Eco!$B$4/100)*X743</f>
        <v>0.27927444431564491</v>
      </c>
      <c r="AH743" s="27">
        <f t="shared" si="113"/>
        <v>8.9453991378206741</v>
      </c>
      <c r="AI743" s="28">
        <f t="shared" si="110"/>
        <v>-5.8764492002861139</v>
      </c>
      <c r="AJ743" s="29" t="str">
        <f t="shared" si="114"/>
        <v>เสี่ยงภัยแล้งปานกลาง</v>
      </c>
      <c r="AK743" s="30">
        <f>IFERROR(VLOOKUP(B:B,[1]ข้าว_fill!A:E,5,FALSE),"0")</f>
        <v>49.007758025503477</v>
      </c>
      <c r="AL743" s="30">
        <f>IFERROR(VLOOKUP(B:B,[1]ข้าวโพด_fill!A:E,5,FALSE),"0")</f>
        <v>270.62175433922062</v>
      </c>
      <c r="AM743" s="30">
        <f>IFERROR(VLOOKUP(B:B,[1]มันสำปะหลัง_fill!A:E,5,FALSE),"0")</f>
        <v>2912.6281593965036</v>
      </c>
      <c r="AN743" s="30">
        <f>IFERROR(VLOOKUP(B:B,[1]อ้อย_fill!A:E,5,FALSE),"0")</f>
        <v>59002.275257696347</v>
      </c>
      <c r="AO743" s="30">
        <v>5.2760855154700002</v>
      </c>
      <c r="AP743" s="31">
        <f t="shared" si="111"/>
        <v>62234.532929457571</v>
      </c>
    </row>
    <row r="744" spans="1:42" s="56" customFormat="1" x14ac:dyDescent="0.45">
      <c r="A744" s="55">
        <v>742</v>
      </c>
      <c r="B744" s="44">
        <v>7204</v>
      </c>
      <c r="C744" s="44">
        <v>72</v>
      </c>
      <c r="D744" s="44">
        <v>4</v>
      </c>
      <c r="E744" s="44" t="s">
        <v>98</v>
      </c>
      <c r="F744" s="44" t="s">
        <v>23321</v>
      </c>
      <c r="G744" s="44" t="s">
        <v>11243</v>
      </c>
      <c r="H744" s="44" t="s">
        <v>23325</v>
      </c>
      <c r="I744" s="44" t="s">
        <v>23295</v>
      </c>
      <c r="J744" s="44" t="s">
        <v>22494</v>
      </c>
      <c r="K744" s="44" t="s">
        <v>22475</v>
      </c>
      <c r="L744" s="44" t="s">
        <v>22518</v>
      </c>
      <c r="M744" s="19" t="s">
        <v>216</v>
      </c>
      <c r="N744" s="19">
        <v>2</v>
      </c>
      <c r="O744" s="19">
        <f>IFERROR(VLOOKUP(M:M,[1]สถานี!A:C,3,FALSE),"0")</f>
        <v>8.6400000000000005E-2</v>
      </c>
      <c r="P744" s="19">
        <f t="shared" si="106"/>
        <v>8.6400000000000005E-2</v>
      </c>
      <c r="Q744" s="19">
        <f>VLOOKUP(B:B,[1]rainfall!A:F,6,FALSE)</f>
        <v>0.64178632558788007</v>
      </c>
      <c r="R744" s="20">
        <v>1.9565061119999998</v>
      </c>
      <c r="S744" s="20">
        <v>0.5321148</v>
      </c>
      <c r="T744" s="21">
        <v>201</v>
      </c>
      <c r="U744" s="9">
        <f>'[1]%ใช้การ'!B$4</f>
        <v>0.62</v>
      </c>
      <c r="V744" s="22">
        <f t="shared" si="108"/>
        <v>1.54294496544</v>
      </c>
      <c r="W744" s="22">
        <f t="shared" si="107"/>
        <v>0.45422625820557605</v>
      </c>
      <c r="X744" s="23">
        <f t="shared" si="109"/>
        <v>2.7253575492334559</v>
      </c>
      <c r="Y744" s="24">
        <f>IFERROR(VLOOKUP(B:B,[1]อุป_fill!A:D,4,FALSE)*0.8*0.5,"0")</f>
        <v>0.57004140000000003</v>
      </c>
      <c r="Z744" s="24">
        <f>IFERROR(VLOOKUP(B:B,[1]อุต_fill!A:D,4,FALSE)*0.8*0.5,"0")</f>
        <v>0.39902898000000003</v>
      </c>
      <c r="AA744" s="25">
        <f>250*0.7*AK744*[1]ET!$D$3/1000000</f>
        <v>8.4164704538408099E-4</v>
      </c>
      <c r="AB744" s="25">
        <f>180*0.65/1000000*AL744*[1]ET!$D$5</f>
        <v>0</v>
      </c>
      <c r="AC744" s="25">
        <f>110*0.65/1000000*AM744*[1]ET!$D$6</f>
        <v>0</v>
      </c>
      <c r="AD744" s="25">
        <f>120*0.5/1000000*AN744*[1]ET!$D$4</f>
        <v>0</v>
      </c>
      <c r="AE744" s="25">
        <f>107*AO744*0*[1]ET!$D$7/1000000</f>
        <v>0</v>
      </c>
      <c r="AF744" s="26">
        <f t="shared" si="112"/>
        <v>8.4164704538408099E-4</v>
      </c>
      <c r="AG744" s="26">
        <f>0.7*([1]Eco!$B$4/100)*X744</f>
        <v>0.24800753698024447</v>
      </c>
      <c r="AH744" s="27">
        <f t="shared" si="113"/>
        <v>1.2179195640256286</v>
      </c>
      <c r="AI744" s="28">
        <f t="shared" si="110"/>
        <v>1.5074379852078272</v>
      </c>
      <c r="AJ744" s="29" t="str">
        <f t="shared" si="114"/>
        <v>ปกติ</v>
      </c>
      <c r="AK744" s="30">
        <f>IFERROR(VLOOKUP(B:B,[1]ข้าว_fill!A:E,5,FALSE),"0")</f>
        <v>1.2023529219772586</v>
      </c>
      <c r="AL744" s="30" t="str">
        <f>IFERROR(VLOOKUP(B:B,[1]ข้าวโพด_fill!A:E,5,FALSE),"0")</f>
        <v>0</v>
      </c>
      <c r="AM744" s="30" t="str">
        <f>IFERROR(VLOOKUP(B:B,[1]มันสำปะหลัง_fill!A:E,5,FALSE),"0")</f>
        <v>0</v>
      </c>
      <c r="AN744" s="30" t="str">
        <f>IFERROR(VLOOKUP(B:B,[1]อ้อย_fill!A:E,5,FALSE),"0")</f>
        <v>0</v>
      </c>
      <c r="AO744" s="30">
        <v>0</v>
      </c>
      <c r="AP744" s="31">
        <f t="shared" si="111"/>
        <v>1.2023529219772586</v>
      </c>
    </row>
    <row r="745" spans="1:42" s="56" customFormat="1" x14ac:dyDescent="0.45">
      <c r="A745" s="55">
        <v>743</v>
      </c>
      <c r="B745" s="44">
        <v>7205</v>
      </c>
      <c r="C745" s="44">
        <v>72</v>
      </c>
      <c r="D745" s="44">
        <v>5</v>
      </c>
      <c r="E745" s="44" t="s">
        <v>98</v>
      </c>
      <c r="F745" s="44" t="s">
        <v>23321</v>
      </c>
      <c r="G745" s="44" t="s">
        <v>11282</v>
      </c>
      <c r="H745" s="44" t="s">
        <v>23326</v>
      </c>
      <c r="I745" s="44" t="s">
        <v>23295</v>
      </c>
      <c r="J745" s="44" t="s">
        <v>22494</v>
      </c>
      <c r="K745" s="44" t="s">
        <v>22475</v>
      </c>
      <c r="L745" s="44" t="s">
        <v>22518</v>
      </c>
      <c r="M745" s="19" t="s">
        <v>216</v>
      </c>
      <c r="N745" s="19"/>
      <c r="O745" s="19">
        <f>IFERROR(VLOOKUP(M:M,[1]สถานี!A:C,3,FALSE),"0")</f>
        <v>8.6400000000000005E-2</v>
      </c>
      <c r="P745" s="19">
        <f t="shared" si="106"/>
        <v>8.6400000000000005E-2</v>
      </c>
      <c r="Q745" s="19">
        <f>VLOOKUP(B:B,[1]rainfall!A:F,6,FALSE)</f>
        <v>0.36677075458319996</v>
      </c>
      <c r="R745" s="20">
        <v>1.5846082559999999</v>
      </c>
      <c r="S745" s="20">
        <v>0</v>
      </c>
      <c r="T745" s="21">
        <v>282</v>
      </c>
      <c r="U745" s="9">
        <f>'[1]%ใช้การ'!B$4</f>
        <v>0.62</v>
      </c>
      <c r="V745" s="22">
        <f t="shared" si="108"/>
        <v>0.98245711871999997</v>
      </c>
      <c r="W745" s="22">
        <f t="shared" si="107"/>
        <v>0.28712557466063998</v>
      </c>
      <c r="X745" s="23">
        <f t="shared" si="109"/>
        <v>1.72275344796384</v>
      </c>
      <c r="Y745" s="24">
        <f>IFERROR(VLOOKUP(B:B,[1]อุป_fill!A:D,4,FALSE)*0.8*0.5,"0")</f>
        <v>0.45100132000000004</v>
      </c>
      <c r="Z745" s="24">
        <f>IFERROR(VLOOKUP(B:B,[1]อุต_fill!A:D,4,FALSE)*0.8*0.5,"0")</f>
        <v>0.31570092399999999</v>
      </c>
      <c r="AA745" s="25">
        <f>250*0.7*AK745*[1]ET!$D$3/1000000</f>
        <v>7.6179009271640523E-4</v>
      </c>
      <c r="AB745" s="25">
        <f>180*0.65/1000000*AL745*[1]ET!$D$5</f>
        <v>0</v>
      </c>
      <c r="AC745" s="25">
        <f>110*0.65/1000000*AM745*[1]ET!$D$6</f>
        <v>0</v>
      </c>
      <c r="AD745" s="25">
        <f>120*0.5/1000000*AN745*[1]ET!$D$4</f>
        <v>4.2412770194176218E-5</v>
      </c>
      <c r="AE745" s="25">
        <f>107*AO745*0*[1]ET!$D$7/1000000</f>
        <v>0</v>
      </c>
      <c r="AF745" s="26">
        <f t="shared" si="112"/>
        <v>8.0420286291058149E-4</v>
      </c>
      <c r="AG745" s="26">
        <f>0.7*([1]Eco!$B$4/100)*X745</f>
        <v>0.15677056376470944</v>
      </c>
      <c r="AH745" s="27">
        <f t="shared" si="113"/>
        <v>0.92427701062762002</v>
      </c>
      <c r="AI745" s="28">
        <f t="shared" si="110"/>
        <v>0.79847643733621998</v>
      </c>
      <c r="AJ745" s="29" t="str">
        <f t="shared" si="114"/>
        <v>ปกติ</v>
      </c>
      <c r="AK745" s="30">
        <f>IFERROR(VLOOKUP(B:B,[1]ข้าว_fill!A:E,5,FALSE),"0")</f>
        <v>1.0882715610234359</v>
      </c>
      <c r="AL745" s="30" t="str">
        <f>IFERROR(VLOOKUP(B:B,[1]ข้าวโพด_fill!A:E,5,FALSE),"0")</f>
        <v>0</v>
      </c>
      <c r="AM745" s="30" t="str">
        <f>IFERROR(VLOOKUP(B:B,[1]มันสำปะหลัง_fill!A:E,5,FALSE),"0")</f>
        <v>0</v>
      </c>
      <c r="AN745" s="30">
        <f>IFERROR(VLOOKUP(B:B,[1]อ้อย_fill!A:E,5,FALSE),"0")</f>
        <v>0.35343975161813512</v>
      </c>
      <c r="AO745" s="30">
        <v>0</v>
      </c>
      <c r="AP745" s="31">
        <f t="shared" si="111"/>
        <v>1.441711312641571</v>
      </c>
    </row>
    <row r="746" spans="1:42" s="56" customFormat="1" x14ac:dyDescent="0.45">
      <c r="A746" s="55">
        <v>744</v>
      </c>
      <c r="B746" s="44">
        <v>7206</v>
      </c>
      <c r="C746" s="44">
        <v>72</v>
      </c>
      <c r="D746" s="44">
        <v>6</v>
      </c>
      <c r="E746" s="44" t="s">
        <v>98</v>
      </c>
      <c r="F746" s="44" t="s">
        <v>23321</v>
      </c>
      <c r="G746" s="44" t="s">
        <v>11062</v>
      </c>
      <c r="H746" s="44" t="s">
        <v>23327</v>
      </c>
      <c r="I746" s="44" t="s">
        <v>23295</v>
      </c>
      <c r="J746" s="44" t="s">
        <v>22494</v>
      </c>
      <c r="K746" s="44" t="s">
        <v>22475</v>
      </c>
      <c r="L746" s="44" t="s">
        <v>22518</v>
      </c>
      <c r="M746" s="19" t="s">
        <v>216</v>
      </c>
      <c r="N746" s="19"/>
      <c r="O746" s="19">
        <f>IFERROR(VLOOKUP(M:M,[1]สถานี!A:C,3,FALSE),"0")</f>
        <v>8.6400000000000005E-2</v>
      </c>
      <c r="P746" s="19">
        <f t="shared" si="106"/>
        <v>8.6400000000000005E-2</v>
      </c>
      <c r="Q746" s="19">
        <f>VLOOKUP(B:B,[1]rainfall!A:F,6,FALSE)</f>
        <v>0.42457246829184003</v>
      </c>
      <c r="R746" s="20">
        <v>0</v>
      </c>
      <c r="S746" s="20">
        <v>0.39757559999999992</v>
      </c>
      <c r="T746" s="21">
        <v>263</v>
      </c>
      <c r="U746" s="9">
        <f>'[1]%ใช้การ'!B$4</f>
        <v>0.62</v>
      </c>
      <c r="V746" s="22">
        <f t="shared" si="108"/>
        <v>0.24649687199999995</v>
      </c>
      <c r="W746" s="22">
        <f t="shared" si="107"/>
        <v>0.15149386805836801</v>
      </c>
      <c r="X746" s="23">
        <f t="shared" si="109"/>
        <v>0.90896320835020794</v>
      </c>
      <c r="Y746" s="24">
        <f>IFERROR(VLOOKUP(B:B,[1]อุป_fill!A:D,4,FALSE)*0.8*0.5,"0")</f>
        <v>0.33388708</v>
      </c>
      <c r="Z746" s="24">
        <f>IFERROR(VLOOKUP(B:B,[1]อุต_fill!A:D,4,FALSE)*0.8*0.5,"0")</f>
        <v>0.23372095600000004</v>
      </c>
      <c r="AA746" s="25">
        <f>250*0.7*AK746*[1]ET!$D$3/1000000</f>
        <v>2.9665397373622455</v>
      </c>
      <c r="AB746" s="25">
        <f>180*0.65/1000000*AL746*[1]ET!$D$5</f>
        <v>0</v>
      </c>
      <c r="AC746" s="25">
        <f>110*0.65/1000000*AM746*[1]ET!$D$6</f>
        <v>8.3495540425947062E-2</v>
      </c>
      <c r="AD746" s="25">
        <f>120*0.5/1000000*AN746*[1]ET!$D$4</f>
        <v>1.1008942891205815</v>
      </c>
      <c r="AE746" s="25">
        <f>107*AO746*0*[1]ET!$D$7/1000000</f>
        <v>0</v>
      </c>
      <c r="AF746" s="26">
        <f t="shared" si="112"/>
        <v>4.1509295669087738</v>
      </c>
      <c r="AG746" s="26">
        <f>0.7*([1]Eco!$B$4/100)*X746</f>
        <v>8.2715651959868922E-2</v>
      </c>
      <c r="AH746" s="27">
        <f t="shared" si="113"/>
        <v>4.8012532548686426</v>
      </c>
      <c r="AI746" s="28">
        <f t="shared" si="110"/>
        <v>-3.8922900465184345</v>
      </c>
      <c r="AJ746" s="29" t="str">
        <f t="shared" si="114"/>
        <v>ปกติ</v>
      </c>
      <c r="AK746" s="30">
        <f>IFERROR(VLOOKUP(B:B,[1]ข้าว_fill!A:E,5,FALSE),"0")</f>
        <v>4237.9139105174936</v>
      </c>
      <c r="AL746" s="30" t="str">
        <f>IFERROR(VLOOKUP(B:B,[1]ข้าวโพด_fill!A:E,5,FALSE),"0")</f>
        <v>0</v>
      </c>
      <c r="AM746" s="30">
        <f>IFERROR(VLOOKUP(B:B,[1]มันสำปะหลัง_fill!A:E,5,FALSE),"0")</f>
        <v>389.25659872236395</v>
      </c>
      <c r="AN746" s="30">
        <f>IFERROR(VLOOKUP(B:B,[1]อ้อย_fill!A:E,5,FALSE),"0")</f>
        <v>9174.1190760048466</v>
      </c>
      <c r="AO746" s="30">
        <v>0</v>
      </c>
      <c r="AP746" s="31">
        <f t="shared" si="111"/>
        <v>13801.289585244704</v>
      </c>
    </row>
    <row r="747" spans="1:42" s="56" customFormat="1" x14ac:dyDescent="0.45">
      <c r="A747" s="55">
        <v>745</v>
      </c>
      <c r="B747" s="44">
        <v>7207</v>
      </c>
      <c r="C747" s="44">
        <v>72</v>
      </c>
      <c r="D747" s="44">
        <v>7</v>
      </c>
      <c r="E747" s="44" t="s">
        <v>98</v>
      </c>
      <c r="F747" s="44" t="s">
        <v>23321</v>
      </c>
      <c r="G747" s="44" t="s">
        <v>1974</v>
      </c>
      <c r="H747" s="44" t="s">
        <v>23328</v>
      </c>
      <c r="I747" s="44" t="s">
        <v>23295</v>
      </c>
      <c r="J747" s="44" t="s">
        <v>22494</v>
      </c>
      <c r="K747" s="44" t="s">
        <v>22475</v>
      </c>
      <c r="L747" s="44" t="s">
        <v>22518</v>
      </c>
      <c r="M747" s="19" t="s">
        <v>216</v>
      </c>
      <c r="N747" s="19">
        <v>3</v>
      </c>
      <c r="O747" s="19">
        <f>IFERROR(VLOOKUP(M:M,[1]สถานี!A:C,3,FALSE),"0")</f>
        <v>8.6400000000000005E-2</v>
      </c>
      <c r="P747" s="19">
        <f t="shared" si="106"/>
        <v>8.6400000000000005E-2</v>
      </c>
      <c r="Q747" s="19">
        <f>VLOOKUP(B:B,[1]rainfall!A:F,6,FALSE)</f>
        <v>0.94763607999587995</v>
      </c>
      <c r="R747" s="20">
        <v>0.40423679999999995</v>
      </c>
      <c r="S747" s="20">
        <v>0</v>
      </c>
      <c r="T747" s="21">
        <v>87</v>
      </c>
      <c r="U747" s="9">
        <f>'[1]%ใช้การ'!B$4</f>
        <v>0.62</v>
      </c>
      <c r="V747" s="22">
        <f t="shared" si="108"/>
        <v>0.25062681599999997</v>
      </c>
      <c r="W747" s="22">
        <f t="shared" si="107"/>
        <v>0.256932579199176</v>
      </c>
      <c r="X747" s="23">
        <f t="shared" si="109"/>
        <v>1.5415954751950558</v>
      </c>
      <c r="Y747" s="24">
        <f>IFERROR(VLOOKUP(B:B,[1]อุป_fill!A:D,4,FALSE)*0.8*0.5,"0")</f>
        <v>0.92698064000000002</v>
      </c>
      <c r="Z747" s="24">
        <f>IFERROR(VLOOKUP(B:B,[1]อุต_fill!A:D,4,FALSE)*0.8*0.5,"0")</f>
        <v>0.64888644800000006</v>
      </c>
      <c r="AA747" s="25">
        <f>250*0.7*AK747*[1]ET!$D$3/1000000</f>
        <v>1.9565260895677027E-2</v>
      </c>
      <c r="AB747" s="25">
        <f>180*0.65/1000000*AL747*[1]ET!$D$5</f>
        <v>0</v>
      </c>
      <c r="AC747" s="25">
        <f>110*0.65/1000000*AM747*[1]ET!$D$6</f>
        <v>0</v>
      </c>
      <c r="AD747" s="25">
        <f>120*0.5/1000000*AN747*[1]ET!$D$4</f>
        <v>0</v>
      </c>
      <c r="AE747" s="25">
        <f>107*AO747*0*[1]ET!$D$7/1000000</f>
        <v>0</v>
      </c>
      <c r="AF747" s="26">
        <f t="shared" si="112"/>
        <v>1.9565260895677027E-2</v>
      </c>
      <c r="AG747" s="26">
        <f>0.7*([1]Eco!$B$4/100)*X747</f>
        <v>0.14028518824275008</v>
      </c>
      <c r="AH747" s="27">
        <f t="shared" si="113"/>
        <v>1.7357175371384272</v>
      </c>
      <c r="AI747" s="28">
        <f t="shared" si="110"/>
        <v>-0.19412206194337145</v>
      </c>
      <c r="AJ747" s="29" t="str">
        <f t="shared" si="114"/>
        <v>ปกติ</v>
      </c>
      <c r="AK747" s="30">
        <f>IFERROR(VLOOKUP(B:B,[1]ข้าว_fill!A:E,5,FALSE),"0")</f>
        <v>27.950372708110041</v>
      </c>
      <c r="AL747" s="30" t="str">
        <f>IFERROR(VLOOKUP(B:B,[1]ข้าวโพด_fill!A:E,5,FALSE),"0")</f>
        <v>0</v>
      </c>
      <c r="AM747" s="30" t="str">
        <f>IFERROR(VLOOKUP(B:B,[1]มันสำปะหลัง_fill!A:E,5,FALSE),"0")</f>
        <v>0</v>
      </c>
      <c r="AN747" s="30" t="str">
        <f>IFERROR(VLOOKUP(B:B,[1]อ้อย_fill!A:E,5,FALSE),"0")</f>
        <v>0</v>
      </c>
      <c r="AO747" s="30">
        <v>0</v>
      </c>
      <c r="AP747" s="31">
        <f t="shared" si="111"/>
        <v>27.950372708110041</v>
      </c>
    </row>
    <row r="748" spans="1:42" s="56" customFormat="1" x14ac:dyDescent="0.45">
      <c r="A748" s="55">
        <v>746</v>
      </c>
      <c r="B748" s="44">
        <v>7208</v>
      </c>
      <c r="C748" s="44">
        <v>72</v>
      </c>
      <c r="D748" s="44">
        <v>8</v>
      </c>
      <c r="E748" s="44" t="s">
        <v>98</v>
      </c>
      <c r="F748" s="44" t="s">
        <v>23321</v>
      </c>
      <c r="G748" s="44" t="s">
        <v>11360</v>
      </c>
      <c r="H748" s="44" t="s">
        <v>23329</v>
      </c>
      <c r="I748" s="44" t="s">
        <v>23295</v>
      </c>
      <c r="J748" s="44" t="s">
        <v>22494</v>
      </c>
      <c r="K748" s="44" t="s">
        <v>22475</v>
      </c>
      <c r="L748" s="44" t="s">
        <v>22518</v>
      </c>
      <c r="M748" s="19" t="s">
        <v>216</v>
      </c>
      <c r="N748" s="19"/>
      <c r="O748" s="19">
        <f>IFERROR(VLOOKUP(M:M,[1]สถานี!A:C,3,FALSE),"0")</f>
        <v>8.6400000000000005E-2</v>
      </c>
      <c r="P748" s="19">
        <f t="shared" si="106"/>
        <v>8.6400000000000005E-2</v>
      </c>
      <c r="Q748" s="19">
        <f>VLOOKUP(B:B,[1]rainfall!A:F,6,FALSE)</f>
        <v>0.39421728695579999</v>
      </c>
      <c r="R748" s="20">
        <v>3.2338943999999996</v>
      </c>
      <c r="S748" s="20">
        <v>6.009479999999999E-2</v>
      </c>
      <c r="T748" s="21">
        <v>231</v>
      </c>
      <c r="U748" s="9">
        <f>'[1]%ใช้การ'!B$4</f>
        <v>0.62</v>
      </c>
      <c r="V748" s="22">
        <f t="shared" si="108"/>
        <v>2.0422733039999996</v>
      </c>
      <c r="W748" s="22">
        <f t="shared" si="107"/>
        <v>0.50457811819115994</v>
      </c>
      <c r="X748" s="23">
        <f t="shared" si="109"/>
        <v>3.0274687091469592</v>
      </c>
      <c r="Y748" s="24">
        <f>IFERROR(VLOOKUP(B:B,[1]อุป_fill!A:D,4,FALSE)*0.8*0.5,"0")</f>
        <v>0.39667960000000008</v>
      </c>
      <c r="Z748" s="24">
        <f>IFERROR(VLOOKUP(B:B,[1]อุต_fill!A:D,4,FALSE)*0.8*0.5,"0")</f>
        <v>0.27767571999999996</v>
      </c>
      <c r="AA748" s="25">
        <f>250*0.7*AK748*[1]ET!$D$3/1000000</f>
        <v>1.5385508377314965</v>
      </c>
      <c r="AB748" s="25">
        <f>180*0.65/1000000*AL748*[1]ET!$D$5</f>
        <v>0</v>
      </c>
      <c r="AC748" s="25">
        <f>110*0.65/1000000*AM748*[1]ET!$D$6</f>
        <v>0</v>
      </c>
      <c r="AD748" s="25">
        <f>120*0.5/1000000*AN748*[1]ET!$D$4</f>
        <v>9.8743469809570827E-2</v>
      </c>
      <c r="AE748" s="25">
        <f>107*AO748*0*[1]ET!$D$7/1000000</f>
        <v>0</v>
      </c>
      <c r="AF748" s="26">
        <f t="shared" si="112"/>
        <v>1.6372943075410673</v>
      </c>
      <c r="AG748" s="26">
        <f>0.7*([1]Eco!$B$4/100)*X748</f>
        <v>0.2754996525323733</v>
      </c>
      <c r="AH748" s="27">
        <f t="shared" si="113"/>
        <v>2.5871492800734406</v>
      </c>
      <c r="AI748" s="28">
        <f t="shared" si="110"/>
        <v>0.44031942907351862</v>
      </c>
      <c r="AJ748" s="29" t="str">
        <f t="shared" si="114"/>
        <v>ปกติ</v>
      </c>
      <c r="AK748" s="30">
        <f>IFERROR(VLOOKUP(B:B,[1]ข้าว_fill!A:E,5,FALSE),"0")</f>
        <v>2197.929768187852</v>
      </c>
      <c r="AL748" s="30" t="str">
        <f>IFERROR(VLOOKUP(B:B,[1]ข้าวโพด_fill!A:E,5,FALSE),"0")</f>
        <v>0</v>
      </c>
      <c r="AM748" s="30" t="str">
        <f>IFERROR(VLOOKUP(B:B,[1]มันสำปะหลัง_fill!A:E,5,FALSE),"0")</f>
        <v>0</v>
      </c>
      <c r="AN748" s="30">
        <f>IFERROR(VLOOKUP(B:B,[1]อ้อย_fill!A:E,5,FALSE),"0")</f>
        <v>822.86224841309024</v>
      </c>
      <c r="AO748" s="30">
        <v>0</v>
      </c>
      <c r="AP748" s="31">
        <f t="shared" si="111"/>
        <v>3020.7920166009421</v>
      </c>
    </row>
    <row r="749" spans="1:42" s="56" customFormat="1" x14ac:dyDescent="0.45">
      <c r="A749" s="55">
        <v>747</v>
      </c>
      <c r="B749" s="44">
        <v>7209</v>
      </c>
      <c r="C749" s="44">
        <v>72</v>
      </c>
      <c r="D749" s="44">
        <v>9</v>
      </c>
      <c r="E749" s="44" t="s">
        <v>98</v>
      </c>
      <c r="F749" s="44" t="s">
        <v>23321</v>
      </c>
      <c r="G749" s="44" t="s">
        <v>11380</v>
      </c>
      <c r="H749" s="44" t="s">
        <v>23330</v>
      </c>
      <c r="I749" s="44" t="s">
        <v>23295</v>
      </c>
      <c r="J749" s="44" t="s">
        <v>22494</v>
      </c>
      <c r="K749" s="44" t="s">
        <v>22475</v>
      </c>
      <c r="L749" s="44" t="s">
        <v>22518</v>
      </c>
      <c r="M749" s="19" t="s">
        <v>216</v>
      </c>
      <c r="N749" s="19"/>
      <c r="O749" s="19">
        <f>IFERROR(VLOOKUP(M:M,[1]สถานี!A:C,3,FALSE),"0")</f>
        <v>8.6400000000000005E-2</v>
      </c>
      <c r="P749" s="19">
        <f t="shared" si="106"/>
        <v>8.6400000000000005E-2</v>
      </c>
      <c r="Q749" s="19">
        <f>VLOOKUP(B:B,[1]rainfall!A:F,6,FALSE)</f>
        <v>0.84817273327644005</v>
      </c>
      <c r="R749" s="20">
        <v>0</v>
      </c>
      <c r="S749" s="20">
        <v>0</v>
      </c>
      <c r="T749" s="21">
        <v>189</v>
      </c>
      <c r="U749" s="9">
        <f>'[1]%ใช้การ'!B$4</f>
        <v>0.62</v>
      </c>
      <c r="V749" s="22">
        <f t="shared" si="108"/>
        <v>0</v>
      </c>
      <c r="W749" s="22">
        <f t="shared" si="107"/>
        <v>0.18691454665528803</v>
      </c>
      <c r="X749" s="23">
        <f t="shared" si="109"/>
        <v>1.1214872799317281</v>
      </c>
      <c r="Y749" s="24">
        <f>IFERROR(VLOOKUP(B:B,[1]อุป_fill!A:D,4,FALSE)*0.8*0.5,"0")</f>
        <v>0.88286008000000005</v>
      </c>
      <c r="Z749" s="24">
        <f>IFERROR(VLOOKUP(B:B,[1]อุต_fill!A:D,4,FALSE)*0.8*0.5,"0")</f>
        <v>0.61800205599999991</v>
      </c>
      <c r="AA749" s="25">
        <f>250*0.7*AK749*[1]ET!$D$3/1000000</f>
        <v>1.2387842182264472</v>
      </c>
      <c r="AB749" s="25">
        <f>180*0.65/1000000*AL749*[1]ET!$D$5</f>
        <v>6.6471764226933572E-2</v>
      </c>
      <c r="AC749" s="25">
        <f>110*0.65/1000000*AM749*[1]ET!$D$6</f>
        <v>0.20749419870114583</v>
      </c>
      <c r="AD749" s="25">
        <f>120*0.5/1000000*AN749*[1]ET!$D$4</f>
        <v>1.9811888100896884</v>
      </c>
      <c r="AE749" s="25">
        <f>107*AO749*0*[1]ET!$D$7/1000000</f>
        <v>0</v>
      </c>
      <c r="AF749" s="26">
        <f t="shared" si="112"/>
        <v>3.4939389912442147</v>
      </c>
      <c r="AG749" s="26">
        <f>0.7*([1]Eco!$B$4/100)*X749</f>
        <v>0.10205534247378725</v>
      </c>
      <c r="AH749" s="27">
        <f t="shared" si="113"/>
        <v>5.0968564697180012</v>
      </c>
      <c r="AI749" s="28">
        <f t="shared" si="110"/>
        <v>-3.9753691897862731</v>
      </c>
      <c r="AJ749" s="29" t="str">
        <f t="shared" si="114"/>
        <v>ปกติ</v>
      </c>
      <c r="AK749" s="30">
        <f>IFERROR(VLOOKUP(B:B,[1]ข้าว_fill!A:E,5,FALSE),"0")</f>
        <v>1769.6917403234961</v>
      </c>
      <c r="AL749" s="30">
        <f>IFERROR(VLOOKUP(B:B,[1]ข้าวโพด_fill!A:E,5,FALSE),"0")</f>
        <v>189.37824566077941</v>
      </c>
      <c r="AM749" s="30">
        <f>IFERROR(VLOOKUP(B:B,[1]มันสำปะหลัง_fill!A:E,5,FALSE),"0")</f>
        <v>967.33892168366344</v>
      </c>
      <c r="AN749" s="30">
        <f>IFERROR(VLOOKUP(B:B,[1]อ้อย_fill!A:E,5,FALSE),"0")</f>
        <v>16509.906750747403</v>
      </c>
      <c r="AO749" s="30">
        <v>0</v>
      </c>
      <c r="AP749" s="31">
        <f t="shared" si="111"/>
        <v>19436.31565841534</v>
      </c>
    </row>
    <row r="750" spans="1:42" s="56" customFormat="1" x14ac:dyDescent="0.45">
      <c r="A750" s="55">
        <v>748</v>
      </c>
      <c r="B750" s="44">
        <v>7210</v>
      </c>
      <c r="C750" s="44">
        <v>72</v>
      </c>
      <c r="D750" s="44">
        <v>10</v>
      </c>
      <c r="E750" s="44" t="s">
        <v>98</v>
      </c>
      <c r="F750" s="44" t="s">
        <v>23321</v>
      </c>
      <c r="G750" s="44" t="s">
        <v>11419</v>
      </c>
      <c r="H750" s="44" t="s">
        <v>23331</v>
      </c>
      <c r="I750" s="44" t="s">
        <v>23295</v>
      </c>
      <c r="J750" s="44" t="s">
        <v>22494</v>
      </c>
      <c r="K750" s="44" t="s">
        <v>22475</v>
      </c>
      <c r="L750" s="44" t="s">
        <v>22518</v>
      </c>
      <c r="M750" s="19" t="s">
        <v>216</v>
      </c>
      <c r="N750" s="19"/>
      <c r="O750" s="19">
        <f>IFERROR(VLOOKUP(M:M,[1]สถานี!A:C,3,FALSE),"0")</f>
        <v>8.6400000000000005E-2</v>
      </c>
      <c r="P750" s="19">
        <f t="shared" si="106"/>
        <v>8.6400000000000005E-2</v>
      </c>
      <c r="Q750" s="19">
        <f>VLOOKUP(B:B,[1]rainfall!A:F,6,FALSE)</f>
        <v>0.56820435748031994</v>
      </c>
      <c r="R750" s="20">
        <v>0.27488102400000003</v>
      </c>
      <c r="S750" s="20">
        <v>0.23781959999999996</v>
      </c>
      <c r="T750" s="21">
        <v>135</v>
      </c>
      <c r="U750" s="9">
        <f>'[1]%ใช้การ'!B$4</f>
        <v>0.62</v>
      </c>
      <c r="V750" s="22">
        <f t="shared" si="108"/>
        <v>0.31787438688000003</v>
      </c>
      <c r="W750" s="22">
        <f t="shared" si="107"/>
        <v>0.194495748872064</v>
      </c>
      <c r="X750" s="23">
        <f t="shared" si="109"/>
        <v>1.166974493232384</v>
      </c>
      <c r="Y750" s="24">
        <f>IFERROR(VLOOKUP(B:B,[1]อุป_fill!A:D,4,FALSE)*0.8*0.5,"0")</f>
        <v>0.35812660000000002</v>
      </c>
      <c r="Z750" s="24">
        <f>IFERROR(VLOOKUP(B:B,[1]อุต_fill!A:D,4,FALSE)*0.8*0.5,"0")</f>
        <v>0.25068861999999997</v>
      </c>
      <c r="AA750" s="25">
        <f>250*0.7*AK750*[1]ET!$D$3/1000000</f>
        <v>4.6726043028876614</v>
      </c>
      <c r="AB750" s="25">
        <f>180*0.65/1000000*AL750*[1]ET!$D$5</f>
        <v>0</v>
      </c>
      <c r="AC750" s="25">
        <f>110*0.65/1000000*AM750*[1]ET!$D$6</f>
        <v>1.8757470240903028E-3</v>
      </c>
      <c r="AD750" s="25">
        <f>120*0.5/1000000*AN750*[1]ET!$D$4</f>
        <v>4.0385713054665677</v>
      </c>
      <c r="AE750" s="25">
        <f>107*AO750*0*[1]ET!$D$7/1000000</f>
        <v>0</v>
      </c>
      <c r="AF750" s="26">
        <f t="shared" si="112"/>
        <v>8.7130513553783189</v>
      </c>
      <c r="AG750" s="26">
        <f>0.7*([1]Eco!$B$4/100)*X750</f>
        <v>0.10619467888414694</v>
      </c>
      <c r="AH750" s="27">
        <f t="shared" si="113"/>
        <v>9.4280612542624667</v>
      </c>
      <c r="AI750" s="28">
        <f t="shared" si="110"/>
        <v>-8.2610867610300822</v>
      </c>
      <c r="AJ750" s="29" t="str">
        <f t="shared" si="114"/>
        <v>เสี่ยงภัยแล้งปานกลาง</v>
      </c>
      <c r="AK750" s="30">
        <f>IFERROR(VLOOKUP(B:B,[1]ข้าว_fill!A:E,5,FALSE),"0")</f>
        <v>6675.14900412523</v>
      </c>
      <c r="AL750" s="30" t="str">
        <f>IFERROR(VLOOKUP(B:B,[1]ข้าวโพด_fill!A:E,5,FALSE),"0")</f>
        <v>0</v>
      </c>
      <c r="AM750" s="30">
        <f>IFERROR(VLOOKUP(B:B,[1]มันสำปะหลัง_fill!A:E,5,FALSE),"0")</f>
        <v>8.7447413710503614</v>
      </c>
      <c r="AN750" s="30">
        <f>IFERROR(VLOOKUP(B:B,[1]อ้อย_fill!A:E,5,FALSE),"0")</f>
        <v>33654.760878888061</v>
      </c>
      <c r="AO750" s="30">
        <v>0</v>
      </c>
      <c r="AP750" s="31">
        <f t="shared" si="111"/>
        <v>40338.65462438434</v>
      </c>
    </row>
    <row r="751" spans="1:42" s="56" customFormat="1" x14ac:dyDescent="0.45">
      <c r="A751" s="55">
        <v>749</v>
      </c>
      <c r="B751" s="44">
        <v>7301</v>
      </c>
      <c r="C751" s="44">
        <v>73</v>
      </c>
      <c r="D751" s="44">
        <v>1</v>
      </c>
      <c r="E751" s="44" t="s">
        <v>99</v>
      </c>
      <c r="F751" s="44" t="s">
        <v>23332</v>
      </c>
      <c r="G751" s="44" t="s">
        <v>11439</v>
      </c>
      <c r="H751" s="44" t="s">
        <v>23333</v>
      </c>
      <c r="I751" s="44" t="s">
        <v>23295</v>
      </c>
      <c r="J751" s="44" t="s">
        <v>22494</v>
      </c>
      <c r="K751" s="44" t="s">
        <v>22475</v>
      </c>
      <c r="L751" s="44" t="s">
        <v>23223</v>
      </c>
      <c r="M751" s="19" t="s">
        <v>13</v>
      </c>
      <c r="N751" s="19"/>
      <c r="O751" s="19">
        <f>IFERROR(VLOOKUP(M:M,[1]สถานี!A:C,3,FALSE),"0")</f>
        <v>8.6400000000000005E-2</v>
      </c>
      <c r="P751" s="19">
        <f t="shared" si="106"/>
        <v>8.6400000000000005E-2</v>
      </c>
      <c r="Q751" s="19">
        <f>VLOOKUP(B:B,[1]rainfall!A:F,6,FALSE)</f>
        <v>0.54257963150555999</v>
      </c>
      <c r="R751" s="20">
        <v>0.63060940799999998</v>
      </c>
      <c r="S751" s="20">
        <v>0.22376399999999999</v>
      </c>
      <c r="T751" s="21">
        <v>211</v>
      </c>
      <c r="U751" s="9">
        <f>'[1]%ใช้การ'!B$4</f>
        <v>0.62</v>
      </c>
      <c r="V751" s="22">
        <f t="shared" si="108"/>
        <v>0.52971151295999996</v>
      </c>
      <c r="W751" s="22">
        <f t="shared" si="107"/>
        <v>0.23173822889311202</v>
      </c>
      <c r="X751" s="23">
        <f t="shared" si="109"/>
        <v>1.3904293733586721</v>
      </c>
      <c r="Y751" s="24">
        <f>IFERROR(VLOOKUP(B:B,[1]อุป_fill!A:D,4,FALSE)*0.8*0.25,"0")</f>
        <v>1.0072975799999999</v>
      </c>
      <c r="Z751" s="24">
        <f>IFERROR(VLOOKUP(B:B,[1]อุต_fill!A:D,4,FALSE)*0.8*0.25,"0")</f>
        <v>0.70510830600000007</v>
      </c>
      <c r="AA751" s="25">
        <f>250*AK751*[1]ET!$D$3/1000000</f>
        <v>0</v>
      </c>
      <c r="AB751" s="25">
        <f>180/1000000*AL751*[1]ET!$D$5</f>
        <v>0</v>
      </c>
      <c r="AC751" s="25">
        <f>110/1000000*AM751*[1]ET!$D$6</f>
        <v>0</v>
      </c>
      <c r="AD751" s="25">
        <f>120/1000000*AN751*[1]ET!$D$4</f>
        <v>3.8400000000000004E-2</v>
      </c>
      <c r="AE751" s="25">
        <f>107*AO751*0*[1]ET!$D$7/1000000</f>
        <v>0</v>
      </c>
      <c r="AF751" s="26">
        <f t="shared" si="112"/>
        <v>3.8400000000000004E-2</v>
      </c>
      <c r="AG751" s="26">
        <f>0.7*([1]Eco!$B$4/100)*X751</f>
        <v>0.12652907297563917</v>
      </c>
      <c r="AH751" s="27">
        <f t="shared" si="113"/>
        <v>1.8773349589756392</v>
      </c>
      <c r="AI751" s="28">
        <f t="shared" si="110"/>
        <v>-0.48690558561696706</v>
      </c>
      <c r="AJ751" s="29" t="str">
        <f t="shared" si="114"/>
        <v>ปกติ</v>
      </c>
      <c r="AK751" s="30" t="str">
        <f>IFERROR(VLOOKUP(B:B,[1]ข้าว_fill!A:E,5,FALSE),"0")</f>
        <v>0</v>
      </c>
      <c r="AL751" s="30" t="str">
        <f>IFERROR(VLOOKUP(B:B,[1]ข้าวโพด_fill!A:E,5,FALSE),"0")</f>
        <v>0</v>
      </c>
      <c r="AM751" s="30" t="str">
        <f>IFERROR(VLOOKUP(B:B,[1]มันสำปะหลัง_fill!A:E,5,FALSE),"0")</f>
        <v>0</v>
      </c>
      <c r="AN751" s="30">
        <f>IFERROR(VLOOKUP(B:B,[1]อ้อย_fill!A:E,5,FALSE),"0")</f>
        <v>160</v>
      </c>
      <c r="AO751" s="30">
        <v>0</v>
      </c>
      <c r="AP751" s="31">
        <f t="shared" si="111"/>
        <v>160</v>
      </c>
    </row>
    <row r="752" spans="1:42" s="56" customFormat="1" x14ac:dyDescent="0.45">
      <c r="A752" s="55">
        <v>750</v>
      </c>
      <c r="B752" s="44">
        <v>7302</v>
      </c>
      <c r="C752" s="44">
        <v>73</v>
      </c>
      <c r="D752" s="44">
        <v>2</v>
      </c>
      <c r="E752" s="44" t="s">
        <v>99</v>
      </c>
      <c r="F752" s="44" t="s">
        <v>23332</v>
      </c>
      <c r="G752" s="44" t="s">
        <v>11511</v>
      </c>
      <c r="H752" s="44" t="s">
        <v>23334</v>
      </c>
      <c r="I752" s="44" t="s">
        <v>23295</v>
      </c>
      <c r="J752" s="44" t="s">
        <v>22494</v>
      </c>
      <c r="K752" s="44" t="s">
        <v>22475</v>
      </c>
      <c r="L752" s="44" t="s">
        <v>22518</v>
      </c>
      <c r="M752" s="19" t="s">
        <v>13</v>
      </c>
      <c r="N752" s="19"/>
      <c r="O752" s="19">
        <f>IFERROR(VLOOKUP(M:M,[1]สถานี!A:C,3,FALSE),"0")</f>
        <v>8.6400000000000005E-2</v>
      </c>
      <c r="P752" s="19">
        <f t="shared" si="106"/>
        <v>8.6400000000000005E-2</v>
      </c>
      <c r="Q752" s="19">
        <f>VLOOKUP(B:B,[1]rainfall!A:F,6,FALSE)</f>
        <v>0.63645732404760003</v>
      </c>
      <c r="R752" s="20">
        <v>0.25871155200000001</v>
      </c>
      <c r="S752" s="20">
        <v>0.3103824</v>
      </c>
      <c r="T752" s="21">
        <v>2</v>
      </c>
      <c r="U752" s="9">
        <f>'[1]%ใช้การ'!B$4</f>
        <v>0.62</v>
      </c>
      <c r="V752" s="22">
        <f t="shared" si="108"/>
        <v>0.35283825023999998</v>
      </c>
      <c r="W752" s="22">
        <f t="shared" si="107"/>
        <v>0.21513911485752002</v>
      </c>
      <c r="X752" s="23">
        <f t="shared" si="109"/>
        <v>1.2908346891451199</v>
      </c>
      <c r="Y752" s="24">
        <f>IFERROR(VLOOKUP(B:B,[1]อุป_fill!A:D,4,FALSE)*0.8*0.25,"0")</f>
        <v>0.46269754000000002</v>
      </c>
      <c r="Z752" s="24">
        <f>IFERROR(VLOOKUP(B:B,[1]อุต_fill!A:D,4,FALSE)*0.8*0.25,"0")</f>
        <v>0.32388827800000003</v>
      </c>
      <c r="AA752" s="25">
        <f>250*AK752*[1]ET!$D$3/1000000</f>
        <v>0</v>
      </c>
      <c r="AB752" s="25">
        <f>180/1000000*AL752*[1]ET!$D$5</f>
        <v>0</v>
      </c>
      <c r="AC752" s="25">
        <f>110/1000000*AM752*[1]ET!$D$6</f>
        <v>0</v>
      </c>
      <c r="AD752" s="25">
        <f>120/1000000*AN752*[1]ET!$D$4</f>
        <v>0</v>
      </c>
      <c r="AE752" s="25">
        <f>107*AO752*0*[1]ET!$D$7/1000000</f>
        <v>0</v>
      </c>
      <c r="AF752" s="26">
        <f t="shared" si="112"/>
        <v>0</v>
      </c>
      <c r="AG752" s="26">
        <f>0.7*([1]Eco!$B$4/100)*X752</f>
        <v>0.1174659567122059</v>
      </c>
      <c r="AH752" s="27">
        <f t="shared" si="113"/>
        <v>0.90405177471220599</v>
      </c>
      <c r="AI752" s="28">
        <f t="shared" si="110"/>
        <v>0.3867829144329139</v>
      </c>
      <c r="AJ752" s="29" t="str">
        <f t="shared" si="114"/>
        <v>ปกติ</v>
      </c>
      <c r="AK752" s="30" t="str">
        <f>IFERROR(VLOOKUP(B:B,[1]ข้าว_fill!A:E,5,FALSE),"0")</f>
        <v>0</v>
      </c>
      <c r="AL752" s="30" t="str">
        <f>IFERROR(VLOOKUP(B:B,[1]ข้าวโพด_fill!A:E,5,FALSE),"0")</f>
        <v>0</v>
      </c>
      <c r="AM752" s="30" t="str">
        <f>IFERROR(VLOOKUP(B:B,[1]มันสำปะหลัง_fill!A:E,5,FALSE),"0")</f>
        <v>0</v>
      </c>
      <c r="AN752" s="30" t="str">
        <f>IFERROR(VLOOKUP(B:B,[1]อ้อย_fill!A:E,5,FALSE),"0")</f>
        <v>0</v>
      </c>
      <c r="AO752" s="30">
        <v>0</v>
      </c>
      <c r="AP752" s="31">
        <f t="shared" si="111"/>
        <v>0</v>
      </c>
    </row>
    <row r="753" spans="1:42" s="56" customFormat="1" x14ac:dyDescent="0.45">
      <c r="A753" s="55">
        <v>751</v>
      </c>
      <c r="B753" s="44">
        <v>7303</v>
      </c>
      <c r="C753" s="44">
        <v>73</v>
      </c>
      <c r="D753" s="44">
        <v>3</v>
      </c>
      <c r="E753" s="44" t="s">
        <v>99</v>
      </c>
      <c r="F753" s="44" t="s">
        <v>23332</v>
      </c>
      <c r="G753" s="44" t="s">
        <v>11555</v>
      </c>
      <c r="H753" s="44" t="s">
        <v>23335</v>
      </c>
      <c r="I753" s="44" t="s">
        <v>23295</v>
      </c>
      <c r="J753" s="44" t="s">
        <v>22494</v>
      </c>
      <c r="K753" s="44" t="s">
        <v>22475</v>
      </c>
      <c r="L753" s="44" t="s">
        <v>22518</v>
      </c>
      <c r="M753" s="19" t="s">
        <v>13</v>
      </c>
      <c r="N753" s="19">
        <v>1</v>
      </c>
      <c r="O753" s="19">
        <f>IFERROR(VLOOKUP(M:M,[1]สถานี!A:C,3,FALSE),"0")</f>
        <v>8.6400000000000005E-2</v>
      </c>
      <c r="P753" s="19">
        <f t="shared" si="106"/>
        <v>8.6400000000000005E-2</v>
      </c>
      <c r="Q753" s="19">
        <f>VLOOKUP(B:B,[1]rainfall!A:F,6,FALSE)</f>
        <v>0.34499185107288</v>
      </c>
      <c r="R753" s="20">
        <v>1.9241671679999999</v>
      </c>
      <c r="S753" s="20">
        <v>0.36626999999999998</v>
      </c>
      <c r="T753" s="21">
        <v>470</v>
      </c>
      <c r="U753" s="9">
        <f>'[1]%ใช้การ'!B$4</f>
        <v>0.62</v>
      </c>
      <c r="V753" s="22">
        <f t="shared" si="108"/>
        <v>1.42007104416</v>
      </c>
      <c r="W753" s="22">
        <f t="shared" si="107"/>
        <v>0.37029257904657603</v>
      </c>
      <c r="X753" s="23">
        <f t="shared" si="109"/>
        <v>2.2217554742794561</v>
      </c>
      <c r="Y753" s="24">
        <f>IFERROR(VLOOKUP(B:B,[1]อุป_fill!A:D,4,FALSE)*0.8*0.25,"0")</f>
        <v>0.39802262000000005</v>
      </c>
      <c r="Z753" s="24">
        <f>IFERROR(VLOOKUP(B:B,[1]อุต_fill!A:D,4,FALSE)*0.8*0.25,"0")</f>
        <v>0.27861583399999995</v>
      </c>
      <c r="AA753" s="25">
        <f>250*AK753*[1]ET!$D$3/1000000</f>
        <v>1.5995216216200276E-2</v>
      </c>
      <c r="AB753" s="25">
        <f>180/1000000*AL753*[1]ET!$D$5</f>
        <v>0</v>
      </c>
      <c r="AC753" s="25">
        <f>110/1000000*AM753*[1]ET!$D$6</f>
        <v>0</v>
      </c>
      <c r="AD753" s="25">
        <f>120/1000000*AN753*[1]ET!$D$4</f>
        <v>0</v>
      </c>
      <c r="AE753" s="25">
        <f>107*AO753*0*[1]ET!$D$7/1000000</f>
        <v>0</v>
      </c>
      <c r="AF753" s="26">
        <f t="shared" si="112"/>
        <v>1.5995216216200276E-2</v>
      </c>
      <c r="AG753" s="26">
        <f>0.7*([1]Eco!$B$4/100)*X753</f>
        <v>0.20217974815943049</v>
      </c>
      <c r="AH753" s="27">
        <f t="shared" si="113"/>
        <v>0.89481341837563078</v>
      </c>
      <c r="AI753" s="28">
        <f t="shared" si="110"/>
        <v>1.3269420559038254</v>
      </c>
      <c r="AJ753" s="29" t="str">
        <f t="shared" si="114"/>
        <v>ปกติ</v>
      </c>
      <c r="AK753" s="30">
        <f>IFERROR(VLOOKUP(B:B,[1]ข้าว_fill!A:E,5,FALSE),"0")</f>
        <v>15.995216216200276</v>
      </c>
      <c r="AL753" s="30" t="str">
        <f>IFERROR(VLOOKUP(B:B,[1]ข้าวโพด_fill!A:E,5,FALSE),"0")</f>
        <v>0</v>
      </c>
      <c r="AM753" s="30" t="str">
        <f>IFERROR(VLOOKUP(B:B,[1]มันสำปะหลัง_fill!A:E,5,FALSE),"0")</f>
        <v>0</v>
      </c>
      <c r="AN753" s="30" t="str">
        <f>IFERROR(VLOOKUP(B:B,[1]อ้อย_fill!A:E,5,FALSE),"0")</f>
        <v>0</v>
      </c>
      <c r="AO753" s="30">
        <v>0</v>
      </c>
      <c r="AP753" s="31">
        <f t="shared" si="111"/>
        <v>15.995216216200276</v>
      </c>
    </row>
    <row r="754" spans="1:42" s="56" customFormat="1" x14ac:dyDescent="0.45">
      <c r="A754" s="55">
        <v>752</v>
      </c>
      <c r="B754" s="44">
        <v>7304</v>
      </c>
      <c r="C754" s="44">
        <v>73</v>
      </c>
      <c r="D754" s="44">
        <v>4</v>
      </c>
      <c r="E754" s="44" t="s">
        <v>99</v>
      </c>
      <c r="F754" s="44" t="s">
        <v>23332</v>
      </c>
      <c r="G754" s="44" t="s">
        <v>11624</v>
      </c>
      <c r="H754" s="44" t="s">
        <v>23336</v>
      </c>
      <c r="I754" s="44" t="s">
        <v>23295</v>
      </c>
      <c r="J754" s="44" t="s">
        <v>22494</v>
      </c>
      <c r="K754" s="44" t="s">
        <v>22475</v>
      </c>
      <c r="L754" s="44" t="s">
        <v>22518</v>
      </c>
      <c r="M754" s="19"/>
      <c r="N754" s="19"/>
      <c r="O754" s="19" t="str">
        <f>IFERROR(VLOOKUP(M:M,[1]สถานี!A:C,3,FALSE),"0")</f>
        <v>0</v>
      </c>
      <c r="P754" s="19">
        <f t="shared" si="106"/>
        <v>0</v>
      </c>
      <c r="Q754" s="19">
        <f>VLOOKUP(B:B,[1]rainfall!A:F,6,FALSE)</f>
        <v>0.19911360811452</v>
      </c>
      <c r="R754" s="20">
        <v>2.2152176639999999</v>
      </c>
      <c r="S754" s="20">
        <v>0.71819640000000007</v>
      </c>
      <c r="T754" s="21">
        <v>311</v>
      </c>
      <c r="U754" s="9">
        <f>'[1]%ใช้การ'!B$4</f>
        <v>0.62</v>
      </c>
      <c r="V754" s="22">
        <f t="shared" si="108"/>
        <v>1.81871671968</v>
      </c>
      <c r="W754" s="22">
        <f t="shared" si="107"/>
        <v>0.40356606555890401</v>
      </c>
      <c r="X754" s="23">
        <f t="shared" si="109"/>
        <v>2.4213963933534242</v>
      </c>
      <c r="Y754" s="24">
        <f>IFERROR(VLOOKUP(B:B,[1]อุป_fill!A:D,4,FALSE)*0.8*0.25,"0")</f>
        <v>0.17407132000000003</v>
      </c>
      <c r="Z754" s="24">
        <f>IFERROR(VLOOKUP(B:B,[1]อุต_fill!A:D,4,FALSE)*0.8*0.25,"0")</f>
        <v>0.12184992400000001</v>
      </c>
      <c r="AA754" s="25">
        <f>250*AK754*[1]ET!$D$3/1000000</f>
        <v>0</v>
      </c>
      <c r="AB754" s="25">
        <f>180/1000000*AL754*[1]ET!$D$5</f>
        <v>0</v>
      </c>
      <c r="AC754" s="25">
        <f>110/1000000*AM754*[1]ET!$D$6</f>
        <v>0</v>
      </c>
      <c r="AD754" s="25">
        <f>120/1000000*AN754*[1]ET!$D$4</f>
        <v>0</v>
      </c>
      <c r="AE754" s="25">
        <f>107*AO754*0*[1]ET!$D$7/1000000</f>
        <v>0</v>
      </c>
      <c r="AF754" s="26">
        <f t="shared" si="112"/>
        <v>0</v>
      </c>
      <c r="AG754" s="26">
        <f>0.7*([1]Eco!$B$4/100)*X754</f>
        <v>0.22034707179516158</v>
      </c>
      <c r="AH754" s="27">
        <f t="shared" si="113"/>
        <v>0.51626831579516164</v>
      </c>
      <c r="AI754" s="28">
        <f t="shared" si="110"/>
        <v>1.9051280775582624</v>
      </c>
      <c r="AJ754" s="29" t="str">
        <f t="shared" si="114"/>
        <v>ปกติ</v>
      </c>
      <c r="AK754" s="30" t="str">
        <f>IFERROR(VLOOKUP(B:B,[1]ข้าว_fill!A:E,5,FALSE),"0")</f>
        <v>0</v>
      </c>
      <c r="AL754" s="30" t="str">
        <f>IFERROR(VLOOKUP(B:B,[1]ข้าวโพด_fill!A:E,5,FALSE),"0")</f>
        <v>0</v>
      </c>
      <c r="AM754" s="30" t="str">
        <f>IFERROR(VLOOKUP(B:B,[1]มันสำปะหลัง_fill!A:E,5,FALSE),"0")</f>
        <v>0</v>
      </c>
      <c r="AN754" s="30" t="str">
        <f>IFERROR(VLOOKUP(B:B,[1]อ้อย_fill!A:E,5,FALSE),"0")</f>
        <v>0</v>
      </c>
      <c r="AO754" s="30">
        <v>0</v>
      </c>
      <c r="AP754" s="31">
        <f t="shared" si="111"/>
        <v>0</v>
      </c>
    </row>
    <row r="755" spans="1:42" s="56" customFormat="1" x14ac:dyDescent="0.45">
      <c r="A755" s="55">
        <v>753</v>
      </c>
      <c r="B755" s="44">
        <v>7305</v>
      </c>
      <c r="C755" s="44">
        <v>73</v>
      </c>
      <c r="D755" s="44">
        <v>5</v>
      </c>
      <c r="E755" s="44" t="s">
        <v>99</v>
      </c>
      <c r="F755" s="44" t="s">
        <v>23332</v>
      </c>
      <c r="G755" s="44" t="s">
        <v>4041</v>
      </c>
      <c r="H755" s="44" t="s">
        <v>23337</v>
      </c>
      <c r="I755" s="44" t="s">
        <v>23295</v>
      </c>
      <c r="J755" s="44" t="s">
        <v>22494</v>
      </c>
      <c r="K755" s="44" t="s">
        <v>22475</v>
      </c>
      <c r="L755" s="44" t="s">
        <v>22518</v>
      </c>
      <c r="M755" s="19" t="s">
        <v>217</v>
      </c>
      <c r="N755" s="19">
        <v>1</v>
      </c>
      <c r="O755" s="19">
        <f>IFERROR(VLOOKUP(M:M,[1]สถานี!A:C,3,FALSE),"0")</f>
        <v>8.6400000000000005E-2</v>
      </c>
      <c r="P755" s="19">
        <f t="shared" si="106"/>
        <v>8.6400000000000005E-2</v>
      </c>
      <c r="Q755" s="19">
        <f>VLOOKUP(B:B,[1]rainfall!A:F,6,FALSE)</f>
        <v>0.69274837714499993</v>
      </c>
      <c r="R755" s="20">
        <v>2.9105049600000004</v>
      </c>
      <c r="S755" s="20">
        <v>0</v>
      </c>
      <c r="T755" s="21">
        <v>144</v>
      </c>
      <c r="U755" s="9">
        <f>'[1]%ใช้การ'!B$4</f>
        <v>0.62</v>
      </c>
      <c r="V755" s="22">
        <f t="shared" si="108"/>
        <v>1.8045130752000003</v>
      </c>
      <c r="W755" s="22">
        <f t="shared" si="107"/>
        <v>0.51673229046900004</v>
      </c>
      <c r="X755" s="23">
        <f t="shared" si="109"/>
        <v>3.1003937428140005</v>
      </c>
      <c r="Y755" s="24">
        <f>IFERROR(VLOOKUP(B:B,[1]อุป_fill!A:D,4,FALSE)*0.8*0.25,"0")</f>
        <v>0.33630885999999999</v>
      </c>
      <c r="Z755" s="24">
        <f>IFERROR(VLOOKUP(B:B,[1]อุต_fill!A:D,4,FALSE)*0.8*0.25,"0")</f>
        <v>0.23541620200000002</v>
      </c>
      <c r="AA755" s="25">
        <f>250*AK755*[1]ET!$D$3/1000000</f>
        <v>5.4840047837838002</v>
      </c>
      <c r="AB755" s="25">
        <f>180/1000000*AL755*[1]ET!$D$5</f>
        <v>0</v>
      </c>
      <c r="AC755" s="25">
        <f>110/1000000*AM755*[1]ET!$D$6</f>
        <v>0</v>
      </c>
      <c r="AD755" s="25">
        <f>120/1000000*AN755*[1]ET!$D$4</f>
        <v>0</v>
      </c>
      <c r="AE755" s="25">
        <f>107*AO755*0*[1]ET!$D$7/1000000</f>
        <v>0</v>
      </c>
      <c r="AF755" s="26">
        <f t="shared" si="112"/>
        <v>5.4840047837838002</v>
      </c>
      <c r="AG755" s="26">
        <f>0.7*([1]Eco!$B$4/100)*X755</f>
        <v>0.28213583059607406</v>
      </c>
      <c r="AH755" s="27">
        <f t="shared" si="113"/>
        <v>6.3378656763798737</v>
      </c>
      <c r="AI755" s="28">
        <f t="shared" si="110"/>
        <v>-3.2374719335658733</v>
      </c>
      <c r="AJ755" s="29" t="str">
        <f t="shared" si="114"/>
        <v>ปกติ</v>
      </c>
      <c r="AK755" s="30">
        <f>IFERROR(VLOOKUP(B:B,[1]ข้าว_fill!A:E,5,FALSE),"0")</f>
        <v>5484.0047837838001</v>
      </c>
      <c r="AL755" s="30" t="str">
        <f>IFERROR(VLOOKUP(B:B,[1]ข้าวโพด_fill!A:E,5,FALSE),"0")</f>
        <v>0</v>
      </c>
      <c r="AM755" s="30" t="str">
        <f>IFERROR(VLOOKUP(B:B,[1]มันสำปะหลัง_fill!A:E,5,FALSE),"0")</f>
        <v>0</v>
      </c>
      <c r="AN755" s="30" t="str">
        <f>IFERROR(VLOOKUP(B:B,[1]อ้อย_fill!A:E,5,FALSE),"0")</f>
        <v>0</v>
      </c>
      <c r="AO755" s="30">
        <v>0</v>
      </c>
      <c r="AP755" s="31">
        <f t="shared" si="111"/>
        <v>5484.0047837838001</v>
      </c>
    </row>
    <row r="756" spans="1:42" s="56" customFormat="1" x14ac:dyDescent="0.45">
      <c r="A756" s="55">
        <v>754</v>
      </c>
      <c r="B756" s="44">
        <v>7306</v>
      </c>
      <c r="C756" s="44">
        <v>73</v>
      </c>
      <c r="D756" s="44">
        <v>6</v>
      </c>
      <c r="E756" s="44" t="s">
        <v>99</v>
      </c>
      <c r="F756" s="44" t="s">
        <v>23332</v>
      </c>
      <c r="G756" s="44" t="s">
        <v>11688</v>
      </c>
      <c r="H756" s="44" t="s">
        <v>23338</v>
      </c>
      <c r="I756" s="44" t="s">
        <v>23295</v>
      </c>
      <c r="J756" s="44" t="s">
        <v>22494</v>
      </c>
      <c r="K756" s="44" t="s">
        <v>22475</v>
      </c>
      <c r="L756" s="44" t="s">
        <v>22518</v>
      </c>
      <c r="M756" s="19" t="s">
        <v>218</v>
      </c>
      <c r="N756" s="19">
        <v>1</v>
      </c>
      <c r="O756" s="19">
        <f>IFERROR(VLOOKUP(M:M,[1]สถานี!A:C,3,FALSE),"0")</f>
        <v>8.6400000000000005E-2</v>
      </c>
      <c r="P756" s="19">
        <f t="shared" si="106"/>
        <v>8.6400000000000005E-2</v>
      </c>
      <c r="Q756" s="19">
        <f>VLOOKUP(B:B,[1]rainfall!A:F,6,FALSE)</f>
        <v>0.29497376854967999</v>
      </c>
      <c r="R756" s="20">
        <v>1.2773882879999998</v>
      </c>
      <c r="S756" s="20">
        <v>1.8817667999999996</v>
      </c>
      <c r="T756" s="21">
        <v>135</v>
      </c>
      <c r="U756" s="9">
        <f>'[1]%ใช้การ'!B$4</f>
        <v>0.62</v>
      </c>
      <c r="V756" s="22">
        <f t="shared" si="108"/>
        <v>1.9586761545599995</v>
      </c>
      <c r="W756" s="22">
        <f t="shared" si="107"/>
        <v>0.46800998462193588</v>
      </c>
      <c r="X756" s="23">
        <f t="shared" si="109"/>
        <v>2.8080599077316153</v>
      </c>
      <c r="Y756" s="24">
        <f>IFERROR(VLOOKUP(B:B,[1]อุป_fill!A:D,4,FALSE)*0.8*0.25,"0")</f>
        <v>0.73525096000000001</v>
      </c>
      <c r="Z756" s="24">
        <f>IFERROR(VLOOKUP(B:B,[1]อุต_fill!A:D,4,FALSE)*0.8*0.25,"0")</f>
        <v>0.51467567199999997</v>
      </c>
      <c r="AA756" s="25">
        <f>250*AK756*[1]ET!$D$3/1000000</f>
        <v>0</v>
      </c>
      <c r="AB756" s="25">
        <f>180/1000000*AL756*[1]ET!$D$5</f>
        <v>0</v>
      </c>
      <c r="AC756" s="25">
        <f>110/1000000*AM756*[1]ET!$D$6</f>
        <v>0</v>
      </c>
      <c r="AD756" s="25">
        <f>120/1000000*AN756*[1]ET!$D$4</f>
        <v>0</v>
      </c>
      <c r="AE756" s="25">
        <f>107*AO756*0*[1]ET!$D$7/1000000</f>
        <v>0</v>
      </c>
      <c r="AF756" s="26">
        <f t="shared" si="112"/>
        <v>0</v>
      </c>
      <c r="AG756" s="26">
        <f>0.7*([1]Eco!$B$4/100)*X756</f>
        <v>0.25553345160357699</v>
      </c>
      <c r="AH756" s="27">
        <f t="shared" si="113"/>
        <v>1.505460083603577</v>
      </c>
      <c r="AI756" s="28">
        <f t="shared" si="110"/>
        <v>1.3025998241280383</v>
      </c>
      <c r="AJ756" s="29" t="str">
        <f t="shared" si="114"/>
        <v>ปกติ</v>
      </c>
      <c r="AK756" s="30" t="str">
        <f>IFERROR(VLOOKUP(B:B,[1]ข้าว_fill!A:E,5,FALSE),"0")</f>
        <v>0</v>
      </c>
      <c r="AL756" s="30" t="str">
        <f>IFERROR(VLOOKUP(B:B,[1]ข้าวโพด_fill!A:E,5,FALSE),"0")</f>
        <v>0</v>
      </c>
      <c r="AM756" s="30" t="str">
        <f>IFERROR(VLOOKUP(B:B,[1]มันสำปะหลัง_fill!A:E,5,FALSE),"0")</f>
        <v>0</v>
      </c>
      <c r="AN756" s="30" t="str">
        <f>IFERROR(VLOOKUP(B:B,[1]อ้อย_fill!A:E,5,FALSE),"0")</f>
        <v>0</v>
      </c>
      <c r="AO756" s="30">
        <v>0</v>
      </c>
      <c r="AP756" s="31">
        <f t="shared" si="111"/>
        <v>0</v>
      </c>
    </row>
    <row r="757" spans="1:42" s="56" customFormat="1" x14ac:dyDescent="0.45">
      <c r="A757" s="55">
        <v>755</v>
      </c>
      <c r="B757" s="44">
        <v>7307</v>
      </c>
      <c r="C757" s="44">
        <v>73</v>
      </c>
      <c r="D757" s="44">
        <v>7</v>
      </c>
      <c r="E757" s="44" t="s">
        <v>99</v>
      </c>
      <c r="F757" s="44" t="s">
        <v>23332</v>
      </c>
      <c r="G757" s="44" t="s">
        <v>11733</v>
      </c>
      <c r="H757" s="44" t="s">
        <v>23339</v>
      </c>
      <c r="I757" s="44" t="s">
        <v>23295</v>
      </c>
      <c r="J757" s="44" t="s">
        <v>22494</v>
      </c>
      <c r="K757" s="44" t="s">
        <v>22475</v>
      </c>
      <c r="L757" s="44" t="s">
        <v>22518</v>
      </c>
      <c r="M757" s="19"/>
      <c r="N757" s="19"/>
      <c r="O757" s="19" t="str">
        <f>IFERROR(VLOOKUP(M:M,[1]สถานี!A:C,3,FALSE),"0")</f>
        <v>0</v>
      </c>
      <c r="P757" s="19">
        <f t="shared" si="106"/>
        <v>0</v>
      </c>
      <c r="Q757" s="19">
        <f>VLOOKUP(B:B,[1]rainfall!A:F,6,FALSE)</f>
        <v>8.3054509069752008E-2</v>
      </c>
      <c r="R757" s="20">
        <v>0.66294835199999991</v>
      </c>
      <c r="S757" s="20">
        <v>0</v>
      </c>
      <c r="T757" s="21">
        <v>21</v>
      </c>
      <c r="U757" s="9">
        <f>'[1]%ใช้การ'!B$4</f>
        <v>0.62</v>
      </c>
      <c r="V757" s="22">
        <f t="shared" si="108"/>
        <v>0.41102797823999992</v>
      </c>
      <c r="W757" s="22">
        <f t="shared" si="107"/>
        <v>9.8816497461950384E-2</v>
      </c>
      <c r="X757" s="23">
        <f t="shared" si="109"/>
        <v>0.59289898477170233</v>
      </c>
      <c r="Y757" s="24">
        <f>IFERROR(VLOOKUP(B:B,[1]อุป_fill!A:D,4,FALSE)*0.8*0.25,"0")</f>
        <v>0.14196916000000001</v>
      </c>
      <c r="Z757" s="24">
        <f>IFERROR(VLOOKUP(B:B,[1]อุต_fill!A:D,4,FALSE)*0.8*0.25,"0")</f>
        <v>9.9378411999999999E-2</v>
      </c>
      <c r="AA757" s="25">
        <f>250*AK757*[1]ET!$D$3/1000000</f>
        <v>0</v>
      </c>
      <c r="AB757" s="25">
        <f>180/1000000*AL757*[1]ET!$D$5</f>
        <v>0</v>
      </c>
      <c r="AC757" s="25">
        <f>110/1000000*AM757*[1]ET!$D$6</f>
        <v>0</v>
      </c>
      <c r="AD757" s="25">
        <f>120/1000000*AN757*[1]ET!$D$4</f>
        <v>0</v>
      </c>
      <c r="AE757" s="25">
        <f>107*AO757*0*[1]ET!$D$7/1000000</f>
        <v>0</v>
      </c>
      <c r="AF757" s="26">
        <f t="shared" si="112"/>
        <v>0</v>
      </c>
      <c r="AG757" s="26">
        <f>0.7*([1]Eco!$B$4/100)*X757</f>
        <v>5.3953807614224913E-2</v>
      </c>
      <c r="AH757" s="27">
        <f t="shared" si="113"/>
        <v>0.29530137961422492</v>
      </c>
      <c r="AI757" s="28">
        <f t="shared" si="110"/>
        <v>0.29759760515747741</v>
      </c>
      <c r="AJ757" s="29" t="str">
        <f t="shared" si="114"/>
        <v>ปกติ</v>
      </c>
      <c r="AK757" s="30" t="str">
        <f>IFERROR(VLOOKUP(B:B,[1]ข้าว_fill!A:E,5,FALSE),"0")</f>
        <v>0</v>
      </c>
      <c r="AL757" s="30" t="str">
        <f>IFERROR(VLOOKUP(B:B,[1]ข้าวโพด_fill!A:E,5,FALSE),"0")</f>
        <v>0</v>
      </c>
      <c r="AM757" s="30" t="str">
        <f>IFERROR(VLOOKUP(B:B,[1]มันสำปะหลัง_fill!A:E,5,FALSE),"0")</f>
        <v>0</v>
      </c>
      <c r="AN757" s="30" t="str">
        <f>IFERROR(VLOOKUP(B:B,[1]อ้อย_fill!A:E,5,FALSE),"0")</f>
        <v>0</v>
      </c>
      <c r="AO757" s="30">
        <v>0</v>
      </c>
      <c r="AP757" s="31">
        <f t="shared" si="111"/>
        <v>0</v>
      </c>
    </row>
    <row r="758" spans="1:42" s="56" customFormat="1" x14ac:dyDescent="0.45">
      <c r="A758" s="55">
        <v>756</v>
      </c>
      <c r="B758" s="44">
        <v>7401</v>
      </c>
      <c r="C758" s="44">
        <v>74</v>
      </c>
      <c r="D758" s="44">
        <v>1</v>
      </c>
      <c r="E758" s="44" t="s">
        <v>100</v>
      </c>
      <c r="F758" s="44" t="s">
        <v>23340</v>
      </c>
      <c r="G758" s="44" t="s">
        <v>11745</v>
      </c>
      <c r="H758" s="44" t="s">
        <v>23341</v>
      </c>
      <c r="I758" s="44" t="s">
        <v>23295</v>
      </c>
      <c r="J758" s="44" t="s">
        <v>22494</v>
      </c>
      <c r="K758" s="44" t="s">
        <v>22475</v>
      </c>
      <c r="L758" s="44" t="s">
        <v>22518</v>
      </c>
      <c r="M758" s="19" t="s">
        <v>218</v>
      </c>
      <c r="N758" s="19">
        <v>1</v>
      </c>
      <c r="O758" s="19">
        <f>IFERROR(VLOOKUP(M:M,[1]สถานี!A:C,3,FALSE),"0")</f>
        <v>8.6400000000000005E-2</v>
      </c>
      <c r="P758" s="19">
        <f t="shared" si="106"/>
        <v>8.6400000000000005E-2</v>
      </c>
      <c r="Q758" s="19">
        <f>VLOOKUP(B:B,[1]rainfall!A:F,6,FALSE)</f>
        <v>0.60952670593848002</v>
      </c>
      <c r="R758" s="20">
        <v>0.27488102400000003</v>
      </c>
      <c r="S758" s="20">
        <v>0.24405840000000001</v>
      </c>
      <c r="T758" s="21">
        <v>133</v>
      </c>
      <c r="U758" s="9">
        <f>'[1]%ใช้การ'!B$4</f>
        <v>0.62</v>
      </c>
      <c r="V758" s="22">
        <f t="shared" si="108"/>
        <v>0.32174244288000003</v>
      </c>
      <c r="W758" s="22">
        <f t="shared" si="107"/>
        <v>0.20353382976369605</v>
      </c>
      <c r="X758" s="23">
        <f t="shared" si="109"/>
        <v>1.2212029785821761</v>
      </c>
      <c r="Y758" s="24">
        <f>IFERROR(VLOOKUP(B:B,[1]อุป_fill!A:D,4,FALSE)*0.8*0.25,"0")</f>
        <v>1.0097085000000001</v>
      </c>
      <c r="Z758" s="24">
        <f>IFERROR(VLOOKUP(B:B,[1]อุต_fill!A:D,4,FALSE)*0.8*0.25,"0")</f>
        <v>0.70679595000000006</v>
      </c>
      <c r="AA758" s="25">
        <f>250*AK758*[1]ET!$D$3/1000000</f>
        <v>0</v>
      </c>
      <c r="AB758" s="25">
        <f>180/1000000*AL758*[1]ET!$D$5</f>
        <v>0</v>
      </c>
      <c r="AC758" s="25">
        <f>110/1000000*AM758*[1]ET!$D$6</f>
        <v>0</v>
      </c>
      <c r="AD758" s="25">
        <f>120/1000000*AN758*[1]ET!$D$4</f>
        <v>0</v>
      </c>
      <c r="AE758" s="25">
        <f>107*AO758*0*[1]ET!$D$7/1000000</f>
        <v>0</v>
      </c>
      <c r="AF758" s="26">
        <f t="shared" si="112"/>
        <v>0</v>
      </c>
      <c r="AG758" s="26">
        <f>0.7*([1]Eco!$B$4/100)*X758</f>
        <v>0.11112947105097802</v>
      </c>
      <c r="AH758" s="27">
        <f t="shared" si="113"/>
        <v>1.8276339210509782</v>
      </c>
      <c r="AI758" s="28">
        <f t="shared" si="110"/>
        <v>-0.60643094246880214</v>
      </c>
      <c r="AJ758" s="29" t="str">
        <f t="shared" si="114"/>
        <v>ปกติ</v>
      </c>
      <c r="AK758" s="30" t="str">
        <f>IFERROR(VLOOKUP(B:B,[1]ข้าว_fill!A:E,5,FALSE),"0")</f>
        <v>0</v>
      </c>
      <c r="AL758" s="30" t="str">
        <f>IFERROR(VLOOKUP(B:B,[1]ข้าวโพด_fill!A:E,5,FALSE),"0")</f>
        <v>0</v>
      </c>
      <c r="AM758" s="30" t="str">
        <f>IFERROR(VLOOKUP(B:B,[1]มันสำปะหลัง_fill!A:E,5,FALSE),"0")</f>
        <v>0</v>
      </c>
      <c r="AN758" s="30" t="str">
        <f>IFERROR(VLOOKUP(B:B,[1]อ้อย_fill!A:E,5,FALSE),"0")</f>
        <v>0</v>
      </c>
      <c r="AO758" s="30">
        <v>0</v>
      </c>
      <c r="AP758" s="31">
        <f t="shared" si="111"/>
        <v>0</v>
      </c>
    </row>
    <row r="759" spans="1:42" s="56" customFormat="1" x14ac:dyDescent="0.45">
      <c r="A759" s="55">
        <v>757</v>
      </c>
      <c r="B759" s="44">
        <v>7402</v>
      </c>
      <c r="C759" s="44">
        <v>74</v>
      </c>
      <c r="D759" s="44">
        <v>2</v>
      </c>
      <c r="E759" s="44" t="s">
        <v>100</v>
      </c>
      <c r="F759" s="44" t="s">
        <v>23340</v>
      </c>
      <c r="G759" s="44" t="s">
        <v>11796</v>
      </c>
      <c r="H759" s="44" t="s">
        <v>23342</v>
      </c>
      <c r="I759" s="44" t="s">
        <v>23295</v>
      </c>
      <c r="J759" s="44" t="s">
        <v>22494</v>
      </c>
      <c r="K759" s="44" t="s">
        <v>22475</v>
      </c>
      <c r="L759" s="44" t="s">
        <v>22518</v>
      </c>
      <c r="M759" s="19" t="s">
        <v>218</v>
      </c>
      <c r="N759" s="19">
        <v>2</v>
      </c>
      <c r="O759" s="19">
        <f>IFERROR(VLOOKUP(M:M,[1]สถานี!A:C,3,FALSE),"0")</f>
        <v>8.6400000000000005E-2</v>
      </c>
      <c r="P759" s="19">
        <f t="shared" si="106"/>
        <v>8.6400000000000005E-2</v>
      </c>
      <c r="Q759" s="19">
        <f>VLOOKUP(B:B,[1]rainfall!A:F,6,FALSE)</f>
        <v>0.17210120999148001</v>
      </c>
      <c r="R759" s="20">
        <v>1.261218816</v>
      </c>
      <c r="S759" s="20">
        <v>0.17418720000000001</v>
      </c>
      <c r="T759" s="21">
        <v>122</v>
      </c>
      <c r="U759" s="9">
        <f>'[1]%ใช้การ'!B$4</f>
        <v>0.62</v>
      </c>
      <c r="V759" s="22">
        <f t="shared" si="108"/>
        <v>0.88995172991999993</v>
      </c>
      <c r="W759" s="22">
        <f t="shared" si="107"/>
        <v>0.22969058798229602</v>
      </c>
      <c r="X759" s="23">
        <f t="shared" si="109"/>
        <v>1.3781435278937761</v>
      </c>
      <c r="Y759" s="24">
        <f>IFERROR(VLOOKUP(B:B,[1]อุป_fill!A:D,4,FALSE)*0.8*0.25,"0")</f>
        <v>0.61367688000000009</v>
      </c>
      <c r="Z759" s="24">
        <f>IFERROR(VLOOKUP(B:B,[1]อุต_fill!A:D,4,FALSE)*0.8*0.25,"0")</f>
        <v>0.429573816</v>
      </c>
      <c r="AA759" s="25">
        <f>250*AK759*[1]ET!$D$3/1000000</f>
        <v>0</v>
      </c>
      <c r="AB759" s="25">
        <f>180/1000000*AL759*[1]ET!$D$5</f>
        <v>0</v>
      </c>
      <c r="AC759" s="25">
        <f>110/1000000*AM759*[1]ET!$D$6</f>
        <v>0</v>
      </c>
      <c r="AD759" s="25">
        <f>120/1000000*AN759*[1]ET!$D$4</f>
        <v>0</v>
      </c>
      <c r="AE759" s="25">
        <f>107*AO759*0*[1]ET!$D$7/1000000</f>
        <v>0</v>
      </c>
      <c r="AF759" s="26">
        <f t="shared" si="112"/>
        <v>0</v>
      </c>
      <c r="AG759" s="26">
        <f>0.7*([1]Eco!$B$4/100)*X759</f>
        <v>0.12541106103833363</v>
      </c>
      <c r="AH759" s="27">
        <f t="shared" si="113"/>
        <v>1.1686617570383337</v>
      </c>
      <c r="AI759" s="28">
        <f t="shared" si="110"/>
        <v>0.2094817708554424</v>
      </c>
      <c r="AJ759" s="29" t="str">
        <f t="shared" si="114"/>
        <v>ปกติ</v>
      </c>
      <c r="AK759" s="30" t="str">
        <f>IFERROR(VLOOKUP(B:B,[1]ข้าว_fill!A:E,5,FALSE),"0")</f>
        <v>0</v>
      </c>
      <c r="AL759" s="30" t="str">
        <f>IFERROR(VLOOKUP(B:B,[1]ข้าวโพด_fill!A:E,5,FALSE),"0")</f>
        <v>0</v>
      </c>
      <c r="AM759" s="30" t="str">
        <f>IFERROR(VLOOKUP(B:B,[1]มันสำปะหลัง_fill!A:E,5,FALSE),"0")</f>
        <v>0</v>
      </c>
      <c r="AN759" s="30" t="str">
        <f>IFERROR(VLOOKUP(B:B,[1]อ้อย_fill!A:E,5,FALSE),"0")</f>
        <v>0</v>
      </c>
      <c r="AO759" s="30">
        <v>0</v>
      </c>
      <c r="AP759" s="31">
        <f t="shared" si="111"/>
        <v>0</v>
      </c>
    </row>
    <row r="760" spans="1:42" s="56" customFormat="1" x14ac:dyDescent="0.45">
      <c r="A760" s="55">
        <v>758</v>
      </c>
      <c r="B760" s="44">
        <v>7403</v>
      </c>
      <c r="C760" s="44">
        <v>74</v>
      </c>
      <c r="D760" s="44">
        <v>3</v>
      </c>
      <c r="E760" s="44" t="s">
        <v>100</v>
      </c>
      <c r="F760" s="44" t="s">
        <v>23340</v>
      </c>
      <c r="G760" s="44" t="s">
        <v>11825</v>
      </c>
      <c r="H760" s="44" t="s">
        <v>23343</v>
      </c>
      <c r="I760" s="44" t="s">
        <v>23295</v>
      </c>
      <c r="J760" s="44" t="s">
        <v>22494</v>
      </c>
      <c r="K760" s="44" t="s">
        <v>22475</v>
      </c>
      <c r="L760" s="44" t="s">
        <v>23223</v>
      </c>
      <c r="M760" s="19"/>
      <c r="N760" s="19"/>
      <c r="O760" s="19" t="str">
        <f>IFERROR(VLOOKUP(M:M,[1]สถานี!A:C,3,FALSE),"0")</f>
        <v>0</v>
      </c>
      <c r="P760" s="19">
        <f t="shared" si="106"/>
        <v>0</v>
      </c>
      <c r="Q760" s="19">
        <f>VLOOKUP(B:B,[1]rainfall!A:F,6,FALSE)</f>
        <v>0.36945030318372002</v>
      </c>
      <c r="R760" s="20">
        <v>1.5360998400000001</v>
      </c>
      <c r="S760" s="20">
        <v>0</v>
      </c>
      <c r="T760" s="21">
        <v>65</v>
      </c>
      <c r="U760" s="9">
        <f>'[1]%ใช้การ'!B$4</f>
        <v>0.62</v>
      </c>
      <c r="V760" s="22">
        <f t="shared" si="108"/>
        <v>0.95238190080000007</v>
      </c>
      <c r="W760" s="22">
        <f t="shared" si="107"/>
        <v>0.26436644079674404</v>
      </c>
      <c r="X760" s="23">
        <f t="shared" si="109"/>
        <v>1.5861986447804641</v>
      </c>
      <c r="Y760" s="24">
        <f>IFERROR(VLOOKUP(B:B,[1]อุป_fill!A:D,4,FALSE)*0.8*0.25,"0")</f>
        <v>0.35115810000000008</v>
      </c>
      <c r="Z760" s="24">
        <f>IFERROR(VLOOKUP(B:B,[1]อุต_fill!A:D,4,FALSE)*0.8*0.25,"0")</f>
        <v>0.24581067000000001</v>
      </c>
      <c r="AA760" s="25">
        <f>250*AK760*[1]ET!$D$3/1000000</f>
        <v>0.03</v>
      </c>
      <c r="AB760" s="25">
        <f>180/1000000*AL760*[1]ET!$D$5</f>
        <v>0</v>
      </c>
      <c r="AC760" s="25">
        <f>110/1000000*AM760*[1]ET!$D$6</f>
        <v>0</v>
      </c>
      <c r="AD760" s="25">
        <f>120/1000000*AN760*[1]ET!$D$4</f>
        <v>0</v>
      </c>
      <c r="AE760" s="25">
        <f>107*AO760*0*[1]ET!$D$7/1000000</f>
        <v>0</v>
      </c>
      <c r="AF760" s="26">
        <f t="shared" si="112"/>
        <v>0.03</v>
      </c>
      <c r="AG760" s="26">
        <f>0.7*([1]Eco!$B$4/100)*X760</f>
        <v>0.14434407667502222</v>
      </c>
      <c r="AH760" s="27">
        <f t="shared" si="113"/>
        <v>0.77131284667502242</v>
      </c>
      <c r="AI760" s="28">
        <f t="shared" si="110"/>
        <v>0.81488579810544171</v>
      </c>
      <c r="AJ760" s="29" t="str">
        <f t="shared" si="114"/>
        <v>ปกติ</v>
      </c>
      <c r="AK760" s="30">
        <f>IFERROR(VLOOKUP(B:B,[1]ข้าว_fill!A:E,5,FALSE),"0")</f>
        <v>30</v>
      </c>
      <c r="AL760" s="30" t="str">
        <f>IFERROR(VLOOKUP(B:B,[1]ข้าวโพด_fill!A:E,5,FALSE),"0")</f>
        <v>0</v>
      </c>
      <c r="AM760" s="30" t="str">
        <f>IFERROR(VLOOKUP(B:B,[1]มันสำปะหลัง_fill!A:E,5,FALSE),"0")</f>
        <v>0</v>
      </c>
      <c r="AN760" s="30" t="str">
        <f>IFERROR(VLOOKUP(B:B,[1]อ้อย_fill!A:E,5,FALSE),"0")</f>
        <v>0</v>
      </c>
      <c r="AO760" s="30">
        <v>0</v>
      </c>
      <c r="AP760" s="31">
        <f t="shared" si="111"/>
        <v>30</v>
      </c>
    </row>
    <row r="761" spans="1:42" s="56" customFormat="1" x14ac:dyDescent="0.45">
      <c r="A761" s="55">
        <v>759</v>
      </c>
      <c r="B761" s="44">
        <v>7501</v>
      </c>
      <c r="C761" s="44">
        <v>75</v>
      </c>
      <c r="D761" s="44">
        <v>1</v>
      </c>
      <c r="E761" s="44" t="s">
        <v>102</v>
      </c>
      <c r="F761" s="44" t="s">
        <v>23344</v>
      </c>
      <c r="G761" s="44" t="s">
        <v>11860</v>
      </c>
      <c r="H761" s="44" t="s">
        <v>23345</v>
      </c>
      <c r="I761" s="44" t="s">
        <v>23295</v>
      </c>
      <c r="J761" s="44" t="s">
        <v>22494</v>
      </c>
      <c r="K761" s="44" t="s">
        <v>22475</v>
      </c>
      <c r="L761" s="44" t="s">
        <v>23223</v>
      </c>
      <c r="M761" s="19" t="s">
        <v>147</v>
      </c>
      <c r="N761" s="19">
        <v>3</v>
      </c>
      <c r="O761" s="19">
        <f>IFERROR(VLOOKUP(M:M,[1]สถานี!A:C,3,FALSE),"0")</f>
        <v>35.738495999999998</v>
      </c>
      <c r="P761" s="19">
        <f t="shared" si="106"/>
        <v>35.738495999999998</v>
      </c>
      <c r="Q761" s="19">
        <f>VLOOKUP(B:B,[1]rainfall!A:F,6,FALSE)</f>
        <v>0.23325123622020003</v>
      </c>
      <c r="R761" s="20">
        <v>0.50125363199999995</v>
      </c>
      <c r="S761" s="20">
        <v>0</v>
      </c>
      <c r="T761" s="21">
        <v>17</v>
      </c>
      <c r="U761" s="9">
        <f>'[1]%ใช้การ'!B$4</f>
        <v>0.62</v>
      </c>
      <c r="V761" s="22">
        <f t="shared" si="108"/>
        <v>0.31077725183999999</v>
      </c>
      <c r="W761" s="22">
        <f t="shared" si="107"/>
        <v>7.2565048976120394</v>
      </c>
      <c r="X761" s="23">
        <f t="shared" si="109"/>
        <v>43.539029385672237</v>
      </c>
      <c r="Y761" s="24">
        <f>IFERROR(VLOOKUP(B:B,[1]อุป_fill!A:D,4,FALSE)*0.8*0.5,"0")</f>
        <v>0.76627436000000004</v>
      </c>
      <c r="Z761" s="24">
        <f>IFERROR(VLOOKUP(B:B,[1]อุต_fill!A:D,4,FALSE)*0.8*0.25,"0")</f>
        <v>0.26819602599999998</v>
      </c>
      <c r="AA761" s="25">
        <f>250*AK761*[1]ET!$D$3/1000000</f>
        <v>0</v>
      </c>
      <c r="AB761" s="25">
        <f>180/1000000*AL761*[1]ET!$D$5</f>
        <v>0</v>
      </c>
      <c r="AC761" s="25">
        <f>110/1000000*AM761*[1]ET!$D$6</f>
        <v>0</v>
      </c>
      <c r="AD761" s="25">
        <f>120/1000000*AN761*[1]ET!$D$4</f>
        <v>0</v>
      </c>
      <c r="AE761" s="25">
        <f>107*AO761*0*[1]ET!$D$7/1000000</f>
        <v>0</v>
      </c>
      <c r="AF761" s="26">
        <f t="shared" si="112"/>
        <v>0</v>
      </c>
      <c r="AG761" s="26">
        <f>0.7*([1]Eco!$B$4/100)*X761</f>
        <v>3.9620516740961733</v>
      </c>
      <c r="AH761" s="27">
        <f t="shared" si="113"/>
        <v>4.9965220600961731</v>
      </c>
      <c r="AI761" s="28">
        <f t="shared" si="110"/>
        <v>38.542507325576061</v>
      </c>
      <c r="AJ761" s="29" t="str">
        <f t="shared" si="114"/>
        <v>ปกติ</v>
      </c>
      <c r="AK761" s="30" t="str">
        <f>IFERROR(VLOOKUP(B:B,[1]ข้าว_fill!A:E,5,FALSE),"0")</f>
        <v>0</v>
      </c>
      <c r="AL761" s="30" t="str">
        <f>IFERROR(VLOOKUP(B:B,[1]ข้าวโพด_fill!A:E,5,FALSE),"0")</f>
        <v>0</v>
      </c>
      <c r="AM761" s="30" t="str">
        <f>IFERROR(VLOOKUP(B:B,[1]มันสำปะหลัง_fill!A:E,5,FALSE),"0")</f>
        <v>0</v>
      </c>
      <c r="AN761" s="30" t="str">
        <f>IFERROR(VLOOKUP(B:B,[1]อ้อย_fill!A:E,5,FALSE),"0")</f>
        <v>0</v>
      </c>
      <c r="AO761" s="30">
        <v>0</v>
      </c>
      <c r="AP761" s="31">
        <f t="shared" si="111"/>
        <v>0</v>
      </c>
    </row>
    <row r="762" spans="1:42" s="56" customFormat="1" x14ac:dyDescent="0.45">
      <c r="A762" s="55">
        <v>760</v>
      </c>
      <c r="B762" s="44">
        <v>7502</v>
      </c>
      <c r="C762" s="44">
        <v>75</v>
      </c>
      <c r="D762" s="44">
        <v>2</v>
      </c>
      <c r="E762" s="44" t="s">
        <v>102</v>
      </c>
      <c r="F762" s="44" t="s">
        <v>23344</v>
      </c>
      <c r="G762" s="44" t="s">
        <v>11894</v>
      </c>
      <c r="H762" s="44" t="s">
        <v>23346</v>
      </c>
      <c r="I762" s="44" t="s">
        <v>23295</v>
      </c>
      <c r="J762" s="44" t="s">
        <v>22494</v>
      </c>
      <c r="K762" s="44" t="s">
        <v>34</v>
      </c>
      <c r="L762" s="44" t="s">
        <v>23223</v>
      </c>
      <c r="M762" s="19" t="s">
        <v>147</v>
      </c>
      <c r="N762" s="19">
        <v>1</v>
      </c>
      <c r="O762" s="19">
        <f>IFERROR(VLOOKUP(M:M,[1]สถานี!A:C,3,FALSE),"0")</f>
        <v>35.738495999999998</v>
      </c>
      <c r="P762" s="19">
        <f t="shared" si="106"/>
        <v>35.738495999999998</v>
      </c>
      <c r="Q762" s="19">
        <f>VLOOKUP(B:B,[1]rainfall!A:F,6,FALSE)</f>
        <v>8.7809284972860002E-2</v>
      </c>
      <c r="R762" s="20">
        <v>0.19403366400000002</v>
      </c>
      <c r="S762" s="20">
        <v>1.3451591999999999</v>
      </c>
      <c r="T762" s="21">
        <v>108</v>
      </c>
      <c r="U762" s="9">
        <f>'[1]%ใช้การ'!B$4</f>
        <v>0.62</v>
      </c>
      <c r="V762" s="22">
        <f t="shared" si="108"/>
        <v>0.9542995756799999</v>
      </c>
      <c r="W762" s="22">
        <f t="shared" si="107"/>
        <v>7.3561209721305723</v>
      </c>
      <c r="X762" s="23">
        <f t="shared" si="109"/>
        <v>44.136725832783426</v>
      </c>
      <c r="Y762" s="24">
        <f>IFERROR(VLOOKUP(B:B,[1]อุป_fill!A:D,4,FALSE)*0.8,"0")</f>
        <v>0.47194664000000003</v>
      </c>
      <c r="Z762" s="24">
        <f>IFERROR(VLOOKUP(B:B,[1]อุต_fill!A:D,4,FALSE)*0.8,"0")</f>
        <v>0.33036264800000004</v>
      </c>
      <c r="AA762" s="25">
        <f>250*AK762*[1]ET!$D$3/1000000</f>
        <v>0</v>
      </c>
      <c r="AB762" s="25">
        <f>180/1000000*AL762*[1]ET!$D$5</f>
        <v>0</v>
      </c>
      <c r="AC762" s="25">
        <f>110/1000000*AM762*[1]ET!$D$6</f>
        <v>0</v>
      </c>
      <c r="AD762" s="25">
        <f>120/1000000*AN762*[1]ET!$D$4</f>
        <v>0</v>
      </c>
      <c r="AE762" s="25">
        <f>107*AO762*0*[1]ET!$D$7/1000000</f>
        <v>0</v>
      </c>
      <c r="AF762" s="26">
        <f t="shared" si="112"/>
        <v>0</v>
      </c>
      <c r="AG762" s="26">
        <f>0.7*([1]Eco!$B$4/100)*X762</f>
        <v>4.0164420507832919</v>
      </c>
      <c r="AH762" s="27">
        <f t="shared" si="113"/>
        <v>4.8187513387832919</v>
      </c>
      <c r="AI762" s="28">
        <f t="shared" si="110"/>
        <v>39.317974494000133</v>
      </c>
      <c r="AJ762" s="29" t="str">
        <f t="shared" si="114"/>
        <v>ปกติ</v>
      </c>
      <c r="AK762" s="30" t="str">
        <f>IFERROR(VLOOKUP(B:B,[1]ข้าว_fill!A:E,5,FALSE),"0")</f>
        <v>0</v>
      </c>
      <c r="AL762" s="30" t="str">
        <f>IFERROR(VLOOKUP(B:B,[1]ข้าวโพด_fill!A:E,5,FALSE),"0")</f>
        <v>0</v>
      </c>
      <c r="AM762" s="30" t="str">
        <f>IFERROR(VLOOKUP(B:B,[1]มันสำปะหลัง_fill!A:E,5,FALSE),"0")</f>
        <v>0</v>
      </c>
      <c r="AN762" s="30" t="str">
        <f>IFERROR(VLOOKUP(B:B,[1]อ้อย_fill!A:E,5,FALSE),"0")</f>
        <v>0</v>
      </c>
      <c r="AO762" s="30">
        <v>0</v>
      </c>
      <c r="AP762" s="31">
        <f t="shared" si="111"/>
        <v>0</v>
      </c>
    </row>
    <row r="763" spans="1:42" s="56" customFormat="1" x14ac:dyDescent="0.45">
      <c r="A763" s="55">
        <v>761</v>
      </c>
      <c r="B763" s="44">
        <v>7503</v>
      </c>
      <c r="C763" s="44">
        <v>75</v>
      </c>
      <c r="D763" s="44">
        <v>3</v>
      </c>
      <c r="E763" s="44" t="s">
        <v>102</v>
      </c>
      <c r="F763" s="44" t="s">
        <v>23344</v>
      </c>
      <c r="G763" s="44" t="s">
        <v>11930</v>
      </c>
      <c r="H763" s="44" t="s">
        <v>23347</v>
      </c>
      <c r="I763" s="44" t="s">
        <v>23295</v>
      </c>
      <c r="J763" s="44" t="s">
        <v>22494</v>
      </c>
      <c r="K763" s="44" t="s">
        <v>22475</v>
      </c>
      <c r="L763" s="44" t="s">
        <v>23303</v>
      </c>
      <c r="M763" s="19" t="s">
        <v>147</v>
      </c>
      <c r="N763" s="19">
        <v>2</v>
      </c>
      <c r="O763" s="19">
        <f>IFERROR(VLOOKUP(M:M,[1]สถานี!A:C,3,FALSE),"0")</f>
        <v>35.738495999999998</v>
      </c>
      <c r="P763" s="19">
        <f t="shared" si="106"/>
        <v>35.738495999999998</v>
      </c>
      <c r="Q763" s="19">
        <f>VLOOKUP(B:B,[1]rainfall!A:F,6,FALSE)</f>
        <v>0.22605812985888002</v>
      </c>
      <c r="R763" s="20">
        <v>0.54976204800000006</v>
      </c>
      <c r="S763" s="20">
        <v>0.65533440000000009</v>
      </c>
      <c r="T763" s="21">
        <v>140</v>
      </c>
      <c r="U763" s="9">
        <f>'[1]%ใช้การ'!B$4</f>
        <v>0.62</v>
      </c>
      <c r="V763" s="22">
        <f t="shared" si="108"/>
        <v>0.74715979776000008</v>
      </c>
      <c r="W763" s="22">
        <f t="shared" si="107"/>
        <v>7.3423427855237753</v>
      </c>
      <c r="X763" s="23">
        <f t="shared" si="109"/>
        <v>44.05405671314265</v>
      </c>
      <c r="Y763" s="24">
        <f>IFERROR(VLOOKUP(B:B,[1]อุป_fill!A:D,4,FALSE)*0.8,"0")</f>
        <v>0.81006912000000009</v>
      </c>
      <c r="Z763" s="24">
        <f>IFERROR(VLOOKUP(B:B,[1]อุต_fill!A:D,4,FALSE)*0.8,"0")</f>
        <v>0.56704838399999991</v>
      </c>
      <c r="AA763" s="25">
        <f>250*AK763*[1]ET!$D$3/1000000</f>
        <v>0.01</v>
      </c>
      <c r="AB763" s="25">
        <f>180/1000000*AL763*[1]ET!$D$5</f>
        <v>0</v>
      </c>
      <c r="AC763" s="25">
        <f>110/1000000*AM763*[1]ET!$D$6</f>
        <v>0</v>
      </c>
      <c r="AD763" s="25">
        <f>120/1000000*AN763*[1]ET!$D$4</f>
        <v>0</v>
      </c>
      <c r="AE763" s="25">
        <f>107*AO763*0*[1]ET!$D$7/1000000</f>
        <v>0</v>
      </c>
      <c r="AF763" s="26">
        <f t="shared" si="112"/>
        <v>0.01</v>
      </c>
      <c r="AG763" s="26">
        <f>0.7*([1]Eco!$B$4/100)*X763</f>
        <v>4.0089191608959807</v>
      </c>
      <c r="AH763" s="27">
        <f t="shared" si="113"/>
        <v>5.3960366648959806</v>
      </c>
      <c r="AI763" s="28">
        <f t="shared" si="110"/>
        <v>38.658020048246669</v>
      </c>
      <c r="AJ763" s="29" t="str">
        <f t="shared" si="114"/>
        <v>ปกติ</v>
      </c>
      <c r="AK763" s="30">
        <f>IFERROR(VLOOKUP(B:B,[1]ข้าว_fill!A:E,5,FALSE),"0")</f>
        <v>10</v>
      </c>
      <c r="AL763" s="30" t="str">
        <f>IFERROR(VLOOKUP(B:B,[1]ข้าวโพด_fill!A:E,5,FALSE),"0")</f>
        <v>0</v>
      </c>
      <c r="AM763" s="30" t="str">
        <f>IFERROR(VLOOKUP(B:B,[1]มันสำปะหลัง_fill!A:E,5,FALSE),"0")</f>
        <v>0</v>
      </c>
      <c r="AN763" s="30" t="str">
        <f>IFERROR(VLOOKUP(B:B,[1]อ้อย_fill!A:E,5,FALSE),"0")</f>
        <v>0</v>
      </c>
      <c r="AO763" s="30">
        <v>0</v>
      </c>
      <c r="AP763" s="31">
        <f t="shared" si="111"/>
        <v>10</v>
      </c>
    </row>
    <row r="764" spans="1:42" s="56" customFormat="1" x14ac:dyDescent="0.45">
      <c r="A764" s="55">
        <v>762</v>
      </c>
      <c r="B764" s="44">
        <v>7601</v>
      </c>
      <c r="C764" s="44">
        <v>76</v>
      </c>
      <c r="D764" s="44">
        <v>1</v>
      </c>
      <c r="E764" s="44" t="s">
        <v>103</v>
      </c>
      <c r="F764" s="44" t="s">
        <v>23348</v>
      </c>
      <c r="G764" s="44" t="s">
        <v>18596</v>
      </c>
      <c r="H764" s="44" t="s">
        <v>23349</v>
      </c>
      <c r="I764" s="44" t="s">
        <v>23295</v>
      </c>
      <c r="J764" s="44" t="s">
        <v>23308</v>
      </c>
      <c r="K764" s="44" t="s">
        <v>22475</v>
      </c>
      <c r="L764" s="44" t="s">
        <v>23303</v>
      </c>
      <c r="M764" s="19" t="s">
        <v>120</v>
      </c>
      <c r="N764" s="19">
        <v>3</v>
      </c>
      <c r="O764" s="19">
        <f>IFERROR(VLOOKUP(M:M,[1]สถานี!A:C,3,FALSE),"0")</f>
        <v>6.2544959999999996</v>
      </c>
      <c r="P764" s="19">
        <f t="shared" si="106"/>
        <v>6.2544959999999996</v>
      </c>
      <c r="Q764" s="19">
        <f>VLOOKUP(B:B,[1]rainfall!A:F,6,FALSE)</f>
        <v>0.38028315619272007</v>
      </c>
      <c r="R764" s="20">
        <v>0.30721996800000007</v>
      </c>
      <c r="S764" s="20">
        <v>0</v>
      </c>
      <c r="T764" s="21">
        <v>95</v>
      </c>
      <c r="U764" s="9">
        <f>'[1]%ใช้การ'!B$6</f>
        <v>0.78</v>
      </c>
      <c r="V764" s="22">
        <f t="shared" si="108"/>
        <v>0.23963157504000007</v>
      </c>
      <c r="W764" s="22">
        <f t="shared" si="107"/>
        <v>1.3748821462465441</v>
      </c>
      <c r="X764" s="23">
        <f t="shared" si="109"/>
        <v>8.2492928774792631</v>
      </c>
      <c r="Y764" s="24">
        <f>IFERROR(VLOOKUP(B:B,[1]อุป_fill!A:D,4,FALSE)*0.8*0.25,"0")</f>
        <v>0.44350068000000004</v>
      </c>
      <c r="Z764" s="24">
        <f>IFERROR(VLOOKUP(B:B,[1]อุต_fill!A:D,4,FALSE)*0.8*0.25,"0")</f>
        <v>0.31045047599999998</v>
      </c>
      <c r="AA764" s="25">
        <f>250*AK764*[1]ET!$D$3/1000000</f>
        <v>2.269410437307708E-4</v>
      </c>
      <c r="AB764" s="25">
        <f>180/1000000*AL764*[1]ET!$D$5</f>
        <v>0</v>
      </c>
      <c r="AC764" s="25">
        <f>110/1000000*AM764*[1]ET!$D$6</f>
        <v>0</v>
      </c>
      <c r="AD764" s="25">
        <f>120/1000000*AN764*[1]ET!$D$4</f>
        <v>0</v>
      </c>
      <c r="AE764" s="25">
        <f>107*AO764*0*[1]ET!$D$7/1000000</f>
        <v>0</v>
      </c>
      <c r="AF764" s="26">
        <f t="shared" si="112"/>
        <v>2.269410437307708E-4</v>
      </c>
      <c r="AG764" s="26">
        <f>0.7*([1]Eco!$B$7/100)*X764</f>
        <v>1.2703911031318065</v>
      </c>
      <c r="AH764" s="27">
        <f t="shared" si="113"/>
        <v>2.0245692001755371</v>
      </c>
      <c r="AI764" s="28">
        <f t="shared" si="110"/>
        <v>6.224723677303726</v>
      </c>
      <c r="AJ764" s="29" t="str">
        <f t="shared" si="114"/>
        <v>ปกติ</v>
      </c>
      <c r="AK764" s="30">
        <f>IFERROR(VLOOKUP(B:B,[1]ข้าว_fill!A:E,5,FALSE),"0")</f>
        <v>0.22694104373077081</v>
      </c>
      <c r="AL764" s="30" t="str">
        <f>IFERROR(VLOOKUP(B:B,[1]ข้าวโพด_fill!A:E,5,FALSE),"0")</f>
        <v>0</v>
      </c>
      <c r="AM764" s="30" t="str">
        <f>IFERROR(VLOOKUP(B:B,[1]มันสำปะหลัง_fill!A:E,5,FALSE),"0")</f>
        <v>0</v>
      </c>
      <c r="AN764" s="30" t="str">
        <f>IFERROR(VLOOKUP(B:B,[1]อ้อย_fill!A:E,5,FALSE),"0")</f>
        <v>0</v>
      </c>
      <c r="AO764" s="30">
        <v>0</v>
      </c>
      <c r="AP764" s="31">
        <f t="shared" si="111"/>
        <v>0.22694104373077081</v>
      </c>
    </row>
    <row r="765" spans="1:42" s="56" customFormat="1" x14ac:dyDescent="0.45">
      <c r="A765" s="55">
        <v>763</v>
      </c>
      <c r="B765" s="44">
        <v>7602</v>
      </c>
      <c r="C765" s="44">
        <v>76</v>
      </c>
      <c r="D765" s="44">
        <v>2</v>
      </c>
      <c r="E765" s="44" t="s">
        <v>103</v>
      </c>
      <c r="F765" s="44" t="s">
        <v>23348</v>
      </c>
      <c r="G765" s="44" t="s">
        <v>21078</v>
      </c>
      <c r="H765" s="44" t="s">
        <v>23350</v>
      </c>
      <c r="I765" s="44" t="s">
        <v>23295</v>
      </c>
      <c r="J765" s="44" t="s">
        <v>23308</v>
      </c>
      <c r="K765" s="44" t="s">
        <v>22475</v>
      </c>
      <c r="L765" s="44" t="s">
        <v>23303</v>
      </c>
      <c r="M765" s="19" t="s">
        <v>121</v>
      </c>
      <c r="N765" s="19"/>
      <c r="O765" s="19">
        <f>IFERROR(VLOOKUP(M:M,[1]สถานี!A:C,3,FALSE),"0")</f>
        <v>6.5810880000000003</v>
      </c>
      <c r="P765" s="19">
        <f t="shared" si="106"/>
        <v>6.5810880000000003</v>
      </c>
      <c r="Q765" s="19">
        <f>VLOOKUP(B:B,[1]rainfall!A:F,6,FALSE)</f>
        <v>0.41695503167868009</v>
      </c>
      <c r="R765" s="20">
        <v>2.3445734400000005</v>
      </c>
      <c r="S765" s="20">
        <v>0</v>
      </c>
      <c r="T765" s="21">
        <v>58</v>
      </c>
      <c r="U765" s="9">
        <f>'[1]%ใช้การ'!B$6</f>
        <v>0.78</v>
      </c>
      <c r="V765" s="22">
        <f t="shared" si="108"/>
        <v>1.8287672832000004</v>
      </c>
      <c r="W765" s="22">
        <f t="shared" si="107"/>
        <v>1.7653620629757363</v>
      </c>
      <c r="X765" s="23">
        <f t="shared" si="109"/>
        <v>10.592172377854418</v>
      </c>
      <c r="Y765" s="24">
        <f>IFERROR(VLOOKUP(B:B,[1]อุป_fill!A:D,4,FALSE)*0.8,"0")</f>
        <v>0.56163576000000004</v>
      </c>
      <c r="Z765" s="24">
        <f>IFERROR(VLOOKUP(B:B,[1]อุต_fill!A:D,4,FALSE)*0.8,"0")</f>
        <v>0.39314503200000006</v>
      </c>
      <c r="AA765" s="25">
        <f>250*AK765*[1]ET!$D$3/1000000</f>
        <v>4.8626602167401847E-2</v>
      </c>
      <c r="AB765" s="25">
        <f>180/1000000*AL765*[1]ET!$D$5</f>
        <v>0</v>
      </c>
      <c r="AC765" s="25">
        <f>110/1000000*AM765*[1]ET!$D$6</f>
        <v>0</v>
      </c>
      <c r="AD765" s="25">
        <f>120/1000000*AN765*[1]ET!$D$4</f>
        <v>6.5865336985068638E-3</v>
      </c>
      <c r="AE765" s="25">
        <f>107*AO765*0*[1]ET!$D$7/1000000</f>
        <v>0</v>
      </c>
      <c r="AF765" s="26">
        <f t="shared" si="112"/>
        <v>5.5213135865908709E-2</v>
      </c>
      <c r="AG765" s="26">
        <f>0.7*([1]Eco!$B$7/100)*X765</f>
        <v>1.6311945461895803</v>
      </c>
      <c r="AH765" s="27">
        <f t="shared" si="113"/>
        <v>2.6411884740554892</v>
      </c>
      <c r="AI765" s="28">
        <f t="shared" si="110"/>
        <v>7.9509839037989281</v>
      </c>
      <c r="AJ765" s="29" t="str">
        <f t="shared" si="114"/>
        <v>ปกติ</v>
      </c>
      <c r="AK765" s="30">
        <f>IFERROR(VLOOKUP(B:B,[1]ข้าว_fill!A:E,5,FALSE),"0")</f>
        <v>48.626602167401849</v>
      </c>
      <c r="AL765" s="30" t="str">
        <f>IFERROR(VLOOKUP(B:B,[1]ข้าวโพด_fill!A:E,5,FALSE),"0")</f>
        <v>0</v>
      </c>
      <c r="AM765" s="30" t="str">
        <f>IFERROR(VLOOKUP(B:B,[1]มันสำปะหลัง_fill!A:E,5,FALSE),"0")</f>
        <v>0</v>
      </c>
      <c r="AN765" s="30">
        <f>IFERROR(VLOOKUP(B:B,[1]อ้อย_fill!A:E,5,FALSE),"0")</f>
        <v>27.443890410445267</v>
      </c>
      <c r="AO765" s="30">
        <v>230.64159755350002</v>
      </c>
      <c r="AP765" s="31">
        <f t="shared" si="111"/>
        <v>76.070492577847119</v>
      </c>
    </row>
    <row r="766" spans="1:42" s="56" customFormat="1" x14ac:dyDescent="0.45">
      <c r="A766" s="55">
        <v>764</v>
      </c>
      <c r="B766" s="44">
        <v>7603</v>
      </c>
      <c r="C766" s="44">
        <v>76</v>
      </c>
      <c r="D766" s="44">
        <v>3</v>
      </c>
      <c r="E766" s="44" t="s">
        <v>103</v>
      </c>
      <c r="F766" s="44" t="s">
        <v>23348</v>
      </c>
      <c r="G766" s="44" t="s">
        <v>9184</v>
      </c>
      <c r="H766" s="44" t="s">
        <v>23351</v>
      </c>
      <c r="I766" s="44" t="s">
        <v>23295</v>
      </c>
      <c r="J766" s="44" t="s">
        <v>23308</v>
      </c>
      <c r="K766" s="44" t="s">
        <v>34</v>
      </c>
      <c r="L766" s="44" t="s">
        <v>23303</v>
      </c>
      <c r="M766" s="19" t="s">
        <v>121</v>
      </c>
      <c r="N766" s="19">
        <v>1</v>
      </c>
      <c r="O766" s="19">
        <f>IFERROR(VLOOKUP(M:M,[1]สถานี!A:C,3,FALSE),"0")</f>
        <v>6.5810880000000003</v>
      </c>
      <c r="P766" s="19">
        <f t="shared" si="106"/>
        <v>6.5810880000000003</v>
      </c>
      <c r="Q766" s="19">
        <f>VLOOKUP(B:B,[1]rainfall!A:F,6,FALSE)</f>
        <v>1.622143420062</v>
      </c>
      <c r="R766" s="20">
        <v>3.621961728</v>
      </c>
      <c r="S766" s="20">
        <v>0.36837960000000003</v>
      </c>
      <c r="T766" s="21">
        <v>28</v>
      </c>
      <c r="U766" s="9">
        <f>'[1]%ใช้การ'!B$6</f>
        <v>0.78</v>
      </c>
      <c r="V766" s="22">
        <f t="shared" si="108"/>
        <v>3.1124662358399999</v>
      </c>
      <c r="W766" s="22">
        <f t="shared" si="107"/>
        <v>2.2631395311803999</v>
      </c>
      <c r="X766" s="23">
        <f t="shared" si="109"/>
        <v>13.578837187082401</v>
      </c>
      <c r="Y766" s="24">
        <f>IFERROR(VLOOKUP(B:B,[1]อุป_fill!A:D,4,FALSE)*0.8,"0")</f>
        <v>0.22843648000000003</v>
      </c>
      <c r="Z766" s="24">
        <f>IFERROR(VLOOKUP(B:B,[1]อุต_fill!A:D,4,FALSE)*0.8,"0")</f>
        <v>0.15990553600000001</v>
      </c>
      <c r="AA766" s="25">
        <f>250*AK766*[1]ET!$D$3/1000000</f>
        <v>8.9106326093068844E-3</v>
      </c>
      <c r="AB766" s="25">
        <f>180/1000000*AL766*[1]ET!$D$5</f>
        <v>0</v>
      </c>
      <c r="AC766" s="25">
        <f>110/1000000*AM766*[1]ET!$D$6</f>
        <v>3.6299999999999999E-2</v>
      </c>
      <c r="AD766" s="25">
        <f>120/1000000*AN766*[1]ET!$D$4</f>
        <v>0.12001597567184853</v>
      </c>
      <c r="AE766" s="25">
        <f>107*AO766*0*[1]ET!$D$7/1000000</f>
        <v>0</v>
      </c>
      <c r="AF766" s="26">
        <f t="shared" si="112"/>
        <v>0.16522660828115543</v>
      </c>
      <c r="AG766" s="26">
        <f>0.7*([1]Eco!$B$7/100)*X766</f>
        <v>2.0911409268106897</v>
      </c>
      <c r="AH766" s="27">
        <f t="shared" si="113"/>
        <v>2.6447095510918452</v>
      </c>
      <c r="AI766" s="28">
        <f t="shared" si="110"/>
        <v>10.934127635990556</v>
      </c>
      <c r="AJ766" s="29" t="str">
        <f t="shared" si="114"/>
        <v>ปกติ</v>
      </c>
      <c r="AK766" s="30">
        <f>IFERROR(VLOOKUP(B:B,[1]ข้าว_fill!A:E,5,FALSE),"0")</f>
        <v>8.9106326093068837</v>
      </c>
      <c r="AL766" s="30" t="str">
        <f>IFERROR(VLOOKUP(B:B,[1]ข้าวโพด_fill!A:E,5,FALSE),"0")</f>
        <v>0</v>
      </c>
      <c r="AM766" s="30">
        <f>IFERROR(VLOOKUP(B:B,[1]มันสำปะหลัง_fill!A:E,5,FALSE),"0")</f>
        <v>109.99999999999999</v>
      </c>
      <c r="AN766" s="30">
        <f>IFERROR(VLOOKUP(B:B,[1]อ้อย_fill!A:E,5,FALSE),"0")</f>
        <v>500.06656529936885</v>
      </c>
      <c r="AO766" s="30">
        <v>14538.772593586704</v>
      </c>
      <c r="AP766" s="31">
        <f t="shared" si="111"/>
        <v>618.97719790867575</v>
      </c>
    </row>
    <row r="767" spans="1:42" s="56" customFormat="1" x14ac:dyDescent="0.45">
      <c r="A767" s="55">
        <v>765</v>
      </c>
      <c r="B767" s="44">
        <v>7604</v>
      </c>
      <c r="C767" s="44">
        <v>76</v>
      </c>
      <c r="D767" s="44">
        <v>4</v>
      </c>
      <c r="E767" s="44" t="s">
        <v>103</v>
      </c>
      <c r="F767" s="44" t="s">
        <v>23348</v>
      </c>
      <c r="G767" s="44" t="s">
        <v>18624</v>
      </c>
      <c r="H767" s="44" t="s">
        <v>23352</v>
      </c>
      <c r="I767" s="44" t="s">
        <v>23295</v>
      </c>
      <c r="J767" s="44" t="s">
        <v>23308</v>
      </c>
      <c r="K767" s="44" t="s">
        <v>34</v>
      </c>
      <c r="L767" s="44" t="s">
        <v>23303</v>
      </c>
      <c r="M767" s="19" t="s">
        <v>121</v>
      </c>
      <c r="N767" s="19"/>
      <c r="O767" s="19">
        <f>IFERROR(VLOOKUP(M:M,[1]สถานี!A:C,3,FALSE),"0")</f>
        <v>6.5810880000000003</v>
      </c>
      <c r="P767" s="19">
        <f t="shared" si="106"/>
        <v>6.5810880000000003</v>
      </c>
      <c r="Q767" s="19">
        <f>VLOOKUP(B:B,[1]rainfall!A:F,6,FALSE)</f>
        <v>0.69493757907420006</v>
      </c>
      <c r="R767" s="20">
        <v>1.6169471999999998</v>
      </c>
      <c r="S767" s="20">
        <v>0</v>
      </c>
      <c r="T767" s="21">
        <v>35</v>
      </c>
      <c r="U767" s="9">
        <f>'[1]%ใช้การ'!B$6</f>
        <v>0.78</v>
      </c>
      <c r="V767" s="22">
        <f t="shared" si="108"/>
        <v>1.261218816</v>
      </c>
      <c r="W767" s="22">
        <f t="shared" si="107"/>
        <v>1.7074488790148401</v>
      </c>
      <c r="X767" s="23">
        <f t="shared" si="109"/>
        <v>10.244693274089041</v>
      </c>
      <c r="Y767" s="24">
        <f>IFERROR(VLOOKUP(B:B,[1]อุป_fill!A:D,4,FALSE)*0.8,"0")</f>
        <v>1.1214760000000001</v>
      </c>
      <c r="Z767" s="24">
        <f>IFERROR(VLOOKUP(B:B,[1]อุต_fill!A:D,4,FALSE)*0.8,"0")</f>
        <v>0.7850332000000001</v>
      </c>
      <c r="AA767" s="25">
        <f>250*AK767*[1]ET!$D$3/1000000</f>
        <v>1.1419593689767703E-2</v>
      </c>
      <c r="AB767" s="25">
        <f>180/1000000*AL767*[1]ET!$D$5</f>
        <v>0</v>
      </c>
      <c r="AC767" s="25">
        <f>110/1000000*AM767*[1]ET!$D$6</f>
        <v>0</v>
      </c>
      <c r="AD767" s="25">
        <f>120/1000000*AN767*[1]ET!$D$4</f>
        <v>0.29764274087291287</v>
      </c>
      <c r="AE767" s="25">
        <f>107*AO767*0*[1]ET!$D$7/1000000</f>
        <v>0</v>
      </c>
      <c r="AF767" s="26">
        <f t="shared" si="112"/>
        <v>0.30906233456268056</v>
      </c>
      <c r="AG767" s="26">
        <f>0.7*([1]Eco!$B$7/100)*X767</f>
        <v>1.5776827642097122</v>
      </c>
      <c r="AH767" s="27">
        <f t="shared" si="113"/>
        <v>3.7932542987723932</v>
      </c>
      <c r="AI767" s="28">
        <f t="shared" si="110"/>
        <v>6.4514389753166483</v>
      </c>
      <c r="AJ767" s="29" t="str">
        <f t="shared" si="114"/>
        <v>ปกติ</v>
      </c>
      <c r="AK767" s="30">
        <f>IFERROR(VLOOKUP(B:B,[1]ข้าว_fill!A:E,5,FALSE),"0")</f>
        <v>11.419593689767703</v>
      </c>
      <c r="AL767" s="30" t="str">
        <f>IFERROR(VLOOKUP(B:B,[1]ข้าวโพด_fill!A:E,5,FALSE),"0")</f>
        <v>0</v>
      </c>
      <c r="AM767" s="30" t="str">
        <f>IFERROR(VLOOKUP(B:B,[1]มันสำปะหลัง_fill!A:E,5,FALSE),"0")</f>
        <v>0</v>
      </c>
      <c r="AN767" s="30">
        <f>IFERROR(VLOOKUP(B:B,[1]อ้อย_fill!A:E,5,FALSE),"0")</f>
        <v>1240.1780869704703</v>
      </c>
      <c r="AO767" s="30">
        <v>2193.404519405517</v>
      </c>
      <c r="AP767" s="31">
        <f t="shared" si="111"/>
        <v>1251.597680660238</v>
      </c>
    </row>
    <row r="768" spans="1:42" s="56" customFormat="1" x14ac:dyDescent="0.45">
      <c r="A768" s="55">
        <v>766</v>
      </c>
      <c r="B768" s="44">
        <v>7605</v>
      </c>
      <c r="C768" s="44">
        <v>76</v>
      </c>
      <c r="D768" s="44">
        <v>5</v>
      </c>
      <c r="E768" s="44" t="s">
        <v>103</v>
      </c>
      <c r="F768" s="44" t="s">
        <v>23348</v>
      </c>
      <c r="G768" s="44" t="s">
        <v>738</v>
      </c>
      <c r="H768" s="44" t="s">
        <v>23353</v>
      </c>
      <c r="I768" s="44" t="s">
        <v>23295</v>
      </c>
      <c r="J768" s="44" t="s">
        <v>23308</v>
      </c>
      <c r="K768" s="44" t="s">
        <v>34</v>
      </c>
      <c r="L768" s="44" t="s">
        <v>23303</v>
      </c>
      <c r="M768" s="19" t="s">
        <v>120</v>
      </c>
      <c r="N768" s="19">
        <v>1</v>
      </c>
      <c r="O768" s="19">
        <f>IFERROR(VLOOKUP(M:M,[1]สถานี!A:C,3,FALSE),"0")</f>
        <v>6.2544959999999996</v>
      </c>
      <c r="P768" s="19">
        <f t="shared" ref="P768:P831" si="115">O768*1</f>
        <v>6.2544959999999996</v>
      </c>
      <c r="Q768" s="19">
        <f>VLOOKUP(B:B,[1]rainfall!A:F,6,FALSE)</f>
        <v>1.02935299149408</v>
      </c>
      <c r="R768" s="20">
        <v>0.29105049599999994</v>
      </c>
      <c r="S768" s="20">
        <v>0</v>
      </c>
      <c r="T768" s="21">
        <v>55</v>
      </c>
      <c r="U768" s="9">
        <f>'[1]%ใช้การ'!B$6</f>
        <v>0.78</v>
      </c>
      <c r="V768" s="22">
        <f t="shared" si="108"/>
        <v>0.22701938687999995</v>
      </c>
      <c r="W768" s="22">
        <f t="shared" ref="W768:W831" si="116">+(P768+Q768+V768)*0.2</f>
        <v>1.5021736756748161</v>
      </c>
      <c r="X768" s="23">
        <f t="shared" si="109"/>
        <v>9.0130420540488956</v>
      </c>
      <c r="Y768" s="24">
        <f>IFERROR(VLOOKUP(B:B,[1]อุป_fill!A:D,4,FALSE)*0.8,"0")</f>
        <v>1.2440781600000002</v>
      </c>
      <c r="Z768" s="24">
        <f>IFERROR(VLOOKUP(B:B,[1]อุต_fill!A:D,4,FALSE)*0.8,"0")</f>
        <v>0.87085471200000009</v>
      </c>
      <c r="AA768" s="25">
        <f>250*AK768*[1]ET!$D$3/1000000</f>
        <v>3.9120622125404091E-2</v>
      </c>
      <c r="AB768" s="25">
        <f>180/1000000*AL768*[1]ET!$D$5</f>
        <v>0</v>
      </c>
      <c r="AC768" s="25">
        <f>110/1000000*AM768*[1]ET!$D$6</f>
        <v>0</v>
      </c>
      <c r="AD768" s="25">
        <f>120/1000000*AN768*[1]ET!$D$4</f>
        <v>0.4341234111041542</v>
      </c>
      <c r="AE768" s="25">
        <f>107*AO768*0*[1]ET!$D$7/1000000</f>
        <v>0</v>
      </c>
      <c r="AF768" s="26">
        <f t="shared" si="112"/>
        <v>0.47324403322955827</v>
      </c>
      <c r="AG768" s="26">
        <f>0.7*([1]Eco!$B$7/100)*X768</f>
        <v>1.3880084763235299</v>
      </c>
      <c r="AH768" s="27">
        <f t="shared" si="113"/>
        <v>3.9761853815530888</v>
      </c>
      <c r="AI768" s="28">
        <f t="shared" si="110"/>
        <v>5.0368566724958068</v>
      </c>
      <c r="AJ768" s="29" t="str">
        <f t="shared" si="114"/>
        <v>ปกติ</v>
      </c>
      <c r="AK768" s="30">
        <f>IFERROR(VLOOKUP(B:B,[1]ข้าว_fill!A:E,5,FALSE),"0")</f>
        <v>39.120622125404097</v>
      </c>
      <c r="AL768" s="30" t="str">
        <f>IFERROR(VLOOKUP(B:B,[1]ข้าวโพด_fill!A:E,5,FALSE),"0")</f>
        <v>0</v>
      </c>
      <c r="AM768" s="30" t="str">
        <f>IFERROR(VLOOKUP(B:B,[1]มันสำปะหลัง_fill!A:E,5,FALSE),"0")</f>
        <v>0</v>
      </c>
      <c r="AN768" s="30">
        <f>IFERROR(VLOOKUP(B:B,[1]อ้อย_fill!A:E,5,FALSE),"0")</f>
        <v>1808.8475462673091</v>
      </c>
      <c r="AO768" s="30">
        <v>12076.679588250148</v>
      </c>
      <c r="AP768" s="31">
        <f t="shared" si="111"/>
        <v>1847.9681683927131</v>
      </c>
    </row>
    <row r="769" spans="1:42" s="56" customFormat="1" x14ac:dyDescent="0.45">
      <c r="A769" s="55">
        <v>767</v>
      </c>
      <c r="B769" s="44">
        <v>7606</v>
      </c>
      <c r="C769" s="44">
        <v>76</v>
      </c>
      <c r="D769" s="44">
        <v>6</v>
      </c>
      <c r="E769" s="44" t="s">
        <v>103</v>
      </c>
      <c r="F769" s="44" t="s">
        <v>23348</v>
      </c>
      <c r="G769" s="44" t="s">
        <v>18685</v>
      </c>
      <c r="H769" s="44" t="s">
        <v>23354</v>
      </c>
      <c r="I769" s="44" t="s">
        <v>23295</v>
      </c>
      <c r="J769" s="44" t="s">
        <v>23308</v>
      </c>
      <c r="K769" s="44" t="s">
        <v>22475</v>
      </c>
      <c r="L769" s="44" t="s">
        <v>23303</v>
      </c>
      <c r="M769" s="19" t="s">
        <v>120</v>
      </c>
      <c r="N769" s="19">
        <v>2</v>
      </c>
      <c r="O769" s="19">
        <f>IFERROR(VLOOKUP(M:M,[1]สถานี!A:C,3,FALSE),"0")</f>
        <v>6.2544959999999996</v>
      </c>
      <c r="P769" s="19">
        <f t="shared" si="115"/>
        <v>6.2544959999999996</v>
      </c>
      <c r="Q769" s="19">
        <f>VLOOKUP(B:B,[1]rainfall!A:F,6,FALSE)</f>
        <v>0.34550030538408005</v>
      </c>
      <c r="R769" s="20">
        <v>1.9888450560000004</v>
      </c>
      <c r="S769" s="20">
        <v>0.22958039999999999</v>
      </c>
      <c r="T769" s="21">
        <v>180</v>
      </c>
      <c r="U769" s="9">
        <f>'[1]%ใช้การ'!B$6</f>
        <v>0.78</v>
      </c>
      <c r="V769" s="22">
        <f t="shared" si="108"/>
        <v>1.7303718556800003</v>
      </c>
      <c r="W769" s="22">
        <f t="shared" si="116"/>
        <v>1.666073632212816</v>
      </c>
      <c r="X769" s="23">
        <f t="shared" si="109"/>
        <v>9.9964417932768956</v>
      </c>
      <c r="Y769" s="24">
        <f>IFERROR(VLOOKUP(B:B,[1]อุป_fill!A:D,4,FALSE)*0.8,"0")</f>
        <v>0.74855808000000001</v>
      </c>
      <c r="Z769" s="24">
        <f>IFERROR(VLOOKUP(B:B,[1]อุต_fill!A:D,4,FALSE)*0.8,"0")</f>
        <v>0.52399065599999994</v>
      </c>
      <c r="AA769" s="25">
        <f>250*AK769*[1]ET!$D$3/1000000</f>
        <v>2.1331815955578721E-2</v>
      </c>
      <c r="AB769" s="25">
        <f>180/1000000*AL769*[1]ET!$D$5</f>
        <v>0</v>
      </c>
      <c r="AC769" s="25">
        <f>110/1000000*AM769*[1]ET!$D$6</f>
        <v>0</v>
      </c>
      <c r="AD769" s="25">
        <f>120/1000000*AN769*[1]ET!$D$4</f>
        <v>0</v>
      </c>
      <c r="AE769" s="25">
        <f>107*AO769*0*[1]ET!$D$7/1000000</f>
        <v>0</v>
      </c>
      <c r="AF769" s="26">
        <f t="shared" si="112"/>
        <v>2.1331815955578721E-2</v>
      </c>
      <c r="AG769" s="26">
        <f>0.7*([1]Eco!$B$7/100)*X769</f>
        <v>1.539452036164642</v>
      </c>
      <c r="AH769" s="27">
        <f t="shared" si="113"/>
        <v>2.8333325881202205</v>
      </c>
      <c r="AI769" s="28">
        <f t="shared" si="110"/>
        <v>7.1631092051566752</v>
      </c>
      <c r="AJ769" s="29" t="str">
        <f t="shared" si="114"/>
        <v>ปกติ</v>
      </c>
      <c r="AK769" s="30">
        <f>IFERROR(VLOOKUP(B:B,[1]ข้าว_fill!A:E,5,FALSE),"0")</f>
        <v>21.331815955578719</v>
      </c>
      <c r="AL769" s="30" t="str">
        <f>IFERROR(VLOOKUP(B:B,[1]ข้าวโพด_fill!A:E,5,FALSE),"0")</f>
        <v>0</v>
      </c>
      <c r="AM769" s="30" t="str">
        <f>IFERROR(VLOOKUP(B:B,[1]มันสำปะหลัง_fill!A:E,5,FALSE),"0")</f>
        <v>0</v>
      </c>
      <c r="AN769" s="30" t="str">
        <f>IFERROR(VLOOKUP(B:B,[1]อ้อย_fill!A:E,5,FALSE),"0")</f>
        <v>0</v>
      </c>
      <c r="AO769" s="30">
        <v>881.74947395793754</v>
      </c>
      <c r="AP769" s="31">
        <f t="shared" si="111"/>
        <v>21.331815955578719</v>
      </c>
    </row>
    <row r="770" spans="1:42" s="56" customFormat="1" x14ac:dyDescent="0.45">
      <c r="A770" s="55">
        <v>768</v>
      </c>
      <c r="B770" s="44">
        <v>7607</v>
      </c>
      <c r="C770" s="44">
        <v>76</v>
      </c>
      <c r="D770" s="44">
        <v>7</v>
      </c>
      <c r="E770" s="44" t="s">
        <v>103</v>
      </c>
      <c r="F770" s="44" t="s">
        <v>23348</v>
      </c>
      <c r="G770" s="44" t="s">
        <v>11269</v>
      </c>
      <c r="H770" s="44" t="s">
        <v>23355</v>
      </c>
      <c r="I770" s="44" t="s">
        <v>23295</v>
      </c>
      <c r="J770" s="44" t="s">
        <v>23308</v>
      </c>
      <c r="K770" s="44" t="s">
        <v>22475</v>
      </c>
      <c r="L770" s="44" t="s">
        <v>23303</v>
      </c>
      <c r="M770" s="19" t="s">
        <v>121</v>
      </c>
      <c r="N770" s="19">
        <v>2</v>
      </c>
      <c r="O770" s="19">
        <f>IFERROR(VLOOKUP(M:M,[1]สถานี!A:C,3,FALSE),"0")</f>
        <v>6.5810880000000003</v>
      </c>
      <c r="P770" s="19">
        <f t="shared" si="115"/>
        <v>6.5810880000000003</v>
      </c>
      <c r="Q770" s="19">
        <f>VLOOKUP(B:B,[1]rainfall!A:F,6,FALSE)</f>
        <v>0.26592243858839998</v>
      </c>
      <c r="R770" s="20">
        <v>0.77613465600000009</v>
      </c>
      <c r="S770" s="20">
        <v>0.32178359999999989</v>
      </c>
      <c r="T770" s="21">
        <v>24</v>
      </c>
      <c r="U770" s="9">
        <f>'[1]%ใช้การ'!B$6</f>
        <v>0.78</v>
      </c>
      <c r="V770" s="22">
        <f t="shared" si="108"/>
        <v>0.8563762396800001</v>
      </c>
      <c r="W770" s="22">
        <f t="shared" si="116"/>
        <v>1.5406773356536803</v>
      </c>
      <c r="X770" s="23">
        <f t="shared" si="109"/>
        <v>9.2440640139220793</v>
      </c>
      <c r="Y770" s="24">
        <f>IFERROR(VLOOKUP(B:B,[1]อุป_fill!A:D,4,FALSE)*0.8,"0")</f>
        <v>0.78223856000000003</v>
      </c>
      <c r="Z770" s="24">
        <f>IFERROR(VLOOKUP(B:B,[1]อุต_fill!A:D,4,FALSE)*0.8,"0")</f>
        <v>0.54756699200000003</v>
      </c>
      <c r="AA770" s="25">
        <f>250*AK770*[1]ET!$D$3/1000000</f>
        <v>0</v>
      </c>
      <c r="AB770" s="25">
        <f>180/1000000*AL770*[1]ET!$D$5</f>
        <v>0</v>
      </c>
      <c r="AC770" s="25">
        <f>110/1000000*AM770*[1]ET!$D$6</f>
        <v>0</v>
      </c>
      <c r="AD770" s="25">
        <f>120/1000000*AN770*[1]ET!$D$4</f>
        <v>0</v>
      </c>
      <c r="AE770" s="25">
        <f>107*AO770*0*[1]ET!$D$7/1000000</f>
        <v>0</v>
      </c>
      <c r="AF770" s="26">
        <f t="shared" si="112"/>
        <v>0</v>
      </c>
      <c r="AG770" s="26">
        <f>0.7*([1]Eco!$B$7/100)*X770</f>
        <v>1.4235858581440002</v>
      </c>
      <c r="AH770" s="27">
        <f t="shared" si="113"/>
        <v>2.7533914101440002</v>
      </c>
      <c r="AI770" s="28">
        <f t="shared" si="110"/>
        <v>6.4906726037780791</v>
      </c>
      <c r="AJ770" s="29" t="str">
        <f t="shared" si="114"/>
        <v>ปกติ</v>
      </c>
      <c r="AK770" s="30" t="str">
        <f>IFERROR(VLOOKUP(B:B,[1]ข้าว_fill!A:E,5,FALSE),"0")</f>
        <v>0</v>
      </c>
      <c r="AL770" s="30" t="str">
        <f>IFERROR(VLOOKUP(B:B,[1]ข้าวโพด_fill!A:E,5,FALSE),"0")</f>
        <v>0</v>
      </c>
      <c r="AM770" s="30" t="str">
        <f>IFERROR(VLOOKUP(B:B,[1]มันสำปะหลัง_fill!A:E,5,FALSE),"0")</f>
        <v>0</v>
      </c>
      <c r="AN770" s="30" t="str">
        <f>IFERROR(VLOOKUP(B:B,[1]อ้อย_fill!A:E,5,FALSE),"0")</f>
        <v>0</v>
      </c>
      <c r="AO770" s="30">
        <v>0</v>
      </c>
      <c r="AP770" s="31">
        <f t="shared" si="111"/>
        <v>0</v>
      </c>
    </row>
    <row r="771" spans="1:42" s="56" customFormat="1" x14ac:dyDescent="0.45">
      <c r="A771" s="55">
        <v>769</v>
      </c>
      <c r="B771" s="44">
        <v>7608</v>
      </c>
      <c r="C771" s="44">
        <v>76</v>
      </c>
      <c r="D771" s="44">
        <v>8</v>
      </c>
      <c r="E771" s="44" t="s">
        <v>103</v>
      </c>
      <c r="F771" s="44" t="s">
        <v>23348</v>
      </c>
      <c r="G771" s="44" t="s">
        <v>18719</v>
      </c>
      <c r="H771" s="44" t="s">
        <v>23356</v>
      </c>
      <c r="I771" s="44" t="s">
        <v>23295</v>
      </c>
      <c r="J771" s="44" t="s">
        <v>23308</v>
      </c>
      <c r="K771" s="44" t="s">
        <v>34</v>
      </c>
      <c r="L771" s="44" t="s">
        <v>23303</v>
      </c>
      <c r="M771" s="19"/>
      <c r="N771" s="19"/>
      <c r="O771" s="19" t="str">
        <f>IFERROR(VLOOKUP(M:M,[1]สถานี!A:C,3,FALSE),"0")</f>
        <v>0</v>
      </c>
      <c r="P771" s="19">
        <f t="shared" si="115"/>
        <v>0</v>
      </c>
      <c r="Q771" s="19">
        <f>VLOOKUP(B:B,[1]rainfall!A:F,6,FALSE)</f>
        <v>3.3994676949816003</v>
      </c>
      <c r="R771" s="20">
        <v>1.8756587519999992</v>
      </c>
      <c r="S771" s="20">
        <v>0.7061291999999999</v>
      </c>
      <c r="T771" s="21">
        <v>27</v>
      </c>
      <c r="U771" s="9">
        <f>'[1]%ใช้การ'!B$6</f>
        <v>0.78</v>
      </c>
      <c r="V771" s="22">
        <f t="shared" ref="V771:V834" si="117">(R771+S771)*U771</f>
        <v>2.0137946025599995</v>
      </c>
      <c r="W771" s="22">
        <f t="shared" si="116"/>
        <v>1.08265245950832</v>
      </c>
      <c r="X771" s="23">
        <f t="shared" ref="X771:X834" si="118">V771+P771+W771+Q771</f>
        <v>6.4959147570499205</v>
      </c>
      <c r="Y771" s="24">
        <f>IFERROR(VLOOKUP(B:B,[1]อุป_fill!A:D,4,FALSE)*0.8,"0")</f>
        <v>0.46954296000000001</v>
      </c>
      <c r="Z771" s="24">
        <f>IFERROR(VLOOKUP(B:B,[1]อุต_fill!A:D,4,FALSE)*0.8,"0")</f>
        <v>0.32868007200000005</v>
      </c>
      <c r="AA771" s="25">
        <f>250*AK771*[1]ET!$D$3/1000000</f>
        <v>1.0363792408809955E-2</v>
      </c>
      <c r="AB771" s="25">
        <f>180/1000000*AL771*[1]ET!$D$5</f>
        <v>0</v>
      </c>
      <c r="AC771" s="25">
        <f>110/1000000*AM771*[1]ET!$D$6</f>
        <v>0</v>
      </c>
      <c r="AD771" s="25">
        <f>120/1000000*AN771*[1]ET!$D$4</f>
        <v>4.403133865257753E-2</v>
      </c>
      <c r="AE771" s="25">
        <f>107*AO771*0*[1]ET!$D$7/1000000</f>
        <v>0</v>
      </c>
      <c r="AF771" s="26">
        <f t="shared" si="112"/>
        <v>5.4395131061387485E-2</v>
      </c>
      <c r="AG771" s="26">
        <f>0.7*([1]Eco!$B$7/100)*X771</f>
        <v>1.0003708725856877</v>
      </c>
      <c r="AH771" s="27">
        <f t="shared" si="113"/>
        <v>1.8529890356470753</v>
      </c>
      <c r="AI771" s="28">
        <f t="shared" ref="AI771:AI834" si="119">X771-AH771</f>
        <v>4.642925721402845</v>
      </c>
      <c r="AJ771" s="29" t="str">
        <f t="shared" si="114"/>
        <v>ปกติ</v>
      </c>
      <c r="AK771" s="30">
        <f>IFERROR(VLOOKUP(B:B,[1]ข้าว_fill!A:E,5,FALSE),"0")</f>
        <v>10.363792408809955</v>
      </c>
      <c r="AL771" s="30" t="str">
        <f>IFERROR(VLOOKUP(B:B,[1]ข้าวโพด_fill!A:E,5,FALSE),"0")</f>
        <v>0</v>
      </c>
      <c r="AM771" s="30" t="str">
        <f>IFERROR(VLOOKUP(B:B,[1]มันสำปะหลัง_fill!A:E,5,FALSE),"0")</f>
        <v>0</v>
      </c>
      <c r="AN771" s="30">
        <f>IFERROR(VLOOKUP(B:B,[1]อ้อย_fill!A:E,5,FALSE),"0")</f>
        <v>183.46391105240636</v>
      </c>
      <c r="AO771" s="30">
        <v>20251.404071162302</v>
      </c>
      <c r="AP771" s="31">
        <f t="shared" ref="AP771:AP834" si="120">SUM(AK771:AN771)</f>
        <v>193.82770346121632</v>
      </c>
    </row>
    <row r="772" spans="1:42" s="56" customFormat="1" x14ac:dyDescent="0.45">
      <c r="A772" s="55">
        <v>770</v>
      </c>
      <c r="B772" s="44">
        <v>7701</v>
      </c>
      <c r="C772" s="44">
        <v>77</v>
      </c>
      <c r="D772" s="44">
        <v>1</v>
      </c>
      <c r="E772" s="44" t="s">
        <v>104</v>
      </c>
      <c r="F772" s="44" t="s">
        <v>23357</v>
      </c>
      <c r="G772" s="44" t="s">
        <v>301</v>
      </c>
      <c r="H772" s="44" t="s">
        <v>23358</v>
      </c>
      <c r="I772" s="44" t="s">
        <v>23295</v>
      </c>
      <c r="J772" s="44" t="s">
        <v>23308</v>
      </c>
      <c r="K772" s="44" t="s">
        <v>34</v>
      </c>
      <c r="L772" s="44" t="s">
        <v>23359</v>
      </c>
      <c r="M772" s="19"/>
      <c r="N772" s="19"/>
      <c r="O772" s="19" t="str">
        <f>IFERROR(VLOOKUP(M:M,[1]สถานี!A:C,3,FALSE),"0")</f>
        <v>0</v>
      </c>
      <c r="P772" s="19">
        <f t="shared" si="115"/>
        <v>0</v>
      </c>
      <c r="Q772" s="19">
        <f>VLOOKUP(B:B,[1]rainfall!A:F,6,FALSE)</f>
        <v>1.1204211186709201</v>
      </c>
      <c r="R772" s="20">
        <v>5.9503656959999995</v>
      </c>
      <c r="S772" s="20">
        <v>1.4721420000000001</v>
      </c>
      <c r="T772" s="21">
        <v>15</v>
      </c>
      <c r="U772" s="9">
        <f>'[1]%ใช้การ'!B$6</f>
        <v>0.78</v>
      </c>
      <c r="V772" s="22">
        <f t="shared" si="117"/>
        <v>5.7895560028799995</v>
      </c>
      <c r="W772" s="22">
        <f t="shared" si="116"/>
        <v>1.3819954243101842</v>
      </c>
      <c r="X772" s="23">
        <f t="shared" si="118"/>
        <v>8.2919725458611033</v>
      </c>
      <c r="Y772" s="24">
        <f>IFERROR(VLOOKUP(B:B,[1]อุป_fill!A:D,4,FALSE)*0.8*0.25,"0")</f>
        <v>0.32851138000000007</v>
      </c>
      <c r="Z772" s="24">
        <f>IFERROR(VLOOKUP(B:B,[1]อุต_fill!A:D,4,FALSE)*0.8*0.25,"0")</f>
        <v>0.22995796600000001</v>
      </c>
      <c r="AA772" s="25">
        <f>250*AK772*[1]ET!$D$3/1000000</f>
        <v>1.3962655719416399E-3</v>
      </c>
      <c r="AB772" s="25">
        <f>180/1000000*AL772*[1]ET!$D$5</f>
        <v>0</v>
      </c>
      <c r="AC772" s="25">
        <f>110/1000000*AM772*[1]ET!$D$6</f>
        <v>0</v>
      </c>
      <c r="AD772" s="25">
        <f>120/1000000*AN772*[1]ET!$D$4</f>
        <v>0</v>
      </c>
      <c r="AE772" s="25">
        <f>107*AO772*0*[1]ET!$D$7/1000000</f>
        <v>0</v>
      </c>
      <c r="AF772" s="26">
        <f t="shared" ref="AF772:AF835" si="121">SUM(AA772:AE772)</f>
        <v>1.3962655719416399E-3</v>
      </c>
      <c r="AG772" s="26">
        <f>0.7*([1]Eco!$B$7/100)*X772</f>
        <v>1.2769637720626099</v>
      </c>
      <c r="AH772" s="27">
        <f t="shared" ref="AH772:AH835" si="122">Y772+Z772+AF772+AG772</f>
        <v>1.8368293836345515</v>
      </c>
      <c r="AI772" s="28">
        <f t="shared" si="119"/>
        <v>6.4551431622265518</v>
      </c>
      <c r="AJ772" s="29" t="str">
        <f t="shared" ref="AJ772:AJ835" si="123">IF(AI772&gt;-5,"ปกติ",IF(AI772&lt;-50,"เสี่ยงภัยแล้งมาก","เสี่ยงภัยแล้งปานกลาง"))</f>
        <v>ปกติ</v>
      </c>
      <c r="AK772" s="30">
        <f>IFERROR(VLOOKUP(B:B,[1]ข้าว_fill!A:E,5,FALSE),"0")</f>
        <v>1.3962655719416399</v>
      </c>
      <c r="AL772" s="30" t="str">
        <f>IFERROR(VLOOKUP(B:B,[1]ข้าวโพด_fill!A:E,5,FALSE),"0")</f>
        <v>0</v>
      </c>
      <c r="AM772" s="30" t="str">
        <f>IFERROR(VLOOKUP(B:B,[1]มันสำปะหลัง_fill!A:E,5,FALSE),"0")</f>
        <v>0</v>
      </c>
      <c r="AN772" s="30" t="str">
        <f>IFERROR(VLOOKUP(B:B,[1]อ้อย_fill!A:E,5,FALSE),"0")</f>
        <v>0</v>
      </c>
      <c r="AO772" s="30">
        <v>53335.364464908496</v>
      </c>
      <c r="AP772" s="31">
        <f t="shared" si="120"/>
        <v>1.3962655719416399</v>
      </c>
    </row>
    <row r="773" spans="1:42" s="56" customFormat="1" x14ac:dyDescent="0.45">
      <c r="A773" s="55">
        <v>771</v>
      </c>
      <c r="B773" s="44">
        <v>7702</v>
      </c>
      <c r="C773" s="44">
        <v>77</v>
      </c>
      <c r="D773" s="44">
        <v>2</v>
      </c>
      <c r="E773" s="44" t="s">
        <v>104</v>
      </c>
      <c r="F773" s="44" t="s">
        <v>23357</v>
      </c>
      <c r="G773" s="44" t="s">
        <v>322</v>
      </c>
      <c r="H773" s="44" t="s">
        <v>23360</v>
      </c>
      <c r="I773" s="44" t="s">
        <v>23295</v>
      </c>
      <c r="J773" s="44" t="s">
        <v>23308</v>
      </c>
      <c r="K773" s="44" t="s">
        <v>22475</v>
      </c>
      <c r="L773" s="44" t="s">
        <v>23359</v>
      </c>
      <c r="M773" s="19"/>
      <c r="N773" s="19"/>
      <c r="O773" s="19" t="str">
        <f>IFERROR(VLOOKUP(M:M,[1]สถานี!A:C,3,FALSE),"0")</f>
        <v>0</v>
      </c>
      <c r="P773" s="19">
        <f t="shared" si="115"/>
        <v>0</v>
      </c>
      <c r="Q773" s="19">
        <f>VLOOKUP(B:B,[1]rainfall!A:F,6,FALSE)</f>
        <v>1.13786868166092</v>
      </c>
      <c r="R773" s="20">
        <v>4.2040627199999996</v>
      </c>
      <c r="S773" s="20">
        <v>0</v>
      </c>
      <c r="T773" s="21">
        <v>65</v>
      </c>
      <c r="U773" s="9">
        <f>'[1]%ใช้การ'!B$6</f>
        <v>0.78</v>
      </c>
      <c r="V773" s="22">
        <f t="shared" si="117"/>
        <v>3.2791689215999997</v>
      </c>
      <c r="W773" s="22">
        <f t="shared" si="116"/>
        <v>0.88340752065218409</v>
      </c>
      <c r="X773" s="23">
        <f t="shared" si="118"/>
        <v>5.3004451239131036</v>
      </c>
      <c r="Y773" s="24">
        <f>IFERROR(VLOOKUP(B:B,[1]อุป_fill!A:D,4,FALSE)*0.8,"0")</f>
        <v>0.64599624</v>
      </c>
      <c r="Z773" s="24">
        <f>IFERROR(VLOOKUP(B:B,[1]อุต_fill!A:D,4,FALSE)*0.8,"0")</f>
        <v>0.45219736800000004</v>
      </c>
      <c r="AA773" s="25">
        <f>250*AK773*[1]ET!$D$3/1000000</f>
        <v>2.8991694932264337E-2</v>
      </c>
      <c r="AB773" s="25">
        <f>180/1000000*AL773*[1]ET!$D$5</f>
        <v>0</v>
      </c>
      <c r="AC773" s="25">
        <f>110/1000000*AM773*[1]ET!$D$6</f>
        <v>0</v>
      </c>
      <c r="AD773" s="25">
        <f>120/1000000*AN773*[1]ET!$D$4</f>
        <v>0</v>
      </c>
      <c r="AE773" s="25">
        <f>107*AO773*0*[1]ET!$D$7/1000000</f>
        <v>0</v>
      </c>
      <c r="AF773" s="26">
        <f t="shared" si="121"/>
        <v>2.8991694932264337E-2</v>
      </c>
      <c r="AG773" s="26">
        <f>0.7*([1]Eco!$B$7/100)*X773</f>
        <v>0.81626854908261792</v>
      </c>
      <c r="AH773" s="27">
        <f t="shared" si="122"/>
        <v>1.9434538520148825</v>
      </c>
      <c r="AI773" s="28">
        <f t="shared" si="119"/>
        <v>3.3569912718982211</v>
      </c>
      <c r="AJ773" s="29" t="str">
        <f t="shared" si="123"/>
        <v>ปกติ</v>
      </c>
      <c r="AK773" s="30">
        <f>IFERROR(VLOOKUP(B:B,[1]ข้าว_fill!A:E,5,FALSE),"0")</f>
        <v>28.991694932264338</v>
      </c>
      <c r="AL773" s="30" t="str">
        <f>IFERROR(VLOOKUP(B:B,[1]ข้าวโพด_fill!A:E,5,FALSE),"0")</f>
        <v>0</v>
      </c>
      <c r="AM773" s="30" t="str">
        <f>IFERROR(VLOOKUP(B:B,[1]มันสำปะหลัง_fill!A:E,5,FALSE),"0")</f>
        <v>0</v>
      </c>
      <c r="AN773" s="30" t="str">
        <f>IFERROR(VLOOKUP(B:B,[1]อ้อย_fill!A:E,5,FALSE),"0")</f>
        <v>0</v>
      </c>
      <c r="AO773" s="30">
        <v>17959.376041724892</v>
      </c>
      <c r="AP773" s="31">
        <f t="shared" si="120"/>
        <v>28.991694932264338</v>
      </c>
    </row>
    <row r="774" spans="1:42" s="56" customFormat="1" x14ac:dyDescent="0.45">
      <c r="A774" s="55">
        <v>772</v>
      </c>
      <c r="B774" s="44">
        <v>7703</v>
      </c>
      <c r="C774" s="44">
        <v>77</v>
      </c>
      <c r="D774" s="44">
        <v>3</v>
      </c>
      <c r="E774" s="44" t="s">
        <v>104</v>
      </c>
      <c r="F774" s="44" t="s">
        <v>23357</v>
      </c>
      <c r="G774" s="44" t="s">
        <v>341</v>
      </c>
      <c r="H774" s="44" t="s">
        <v>23361</v>
      </c>
      <c r="I774" s="44" t="s">
        <v>23295</v>
      </c>
      <c r="J774" s="44" t="s">
        <v>23308</v>
      </c>
      <c r="K774" s="44" t="s">
        <v>34</v>
      </c>
      <c r="L774" s="44" t="s">
        <v>23359</v>
      </c>
      <c r="M774" s="19"/>
      <c r="N774" s="19"/>
      <c r="O774" s="19" t="str">
        <f>IFERROR(VLOOKUP(M:M,[1]สถานี!A:C,3,FALSE),"0")</f>
        <v>0</v>
      </c>
      <c r="P774" s="19">
        <f t="shared" si="115"/>
        <v>0</v>
      </c>
      <c r="Q774" s="19">
        <f>VLOOKUP(B:B,[1]rainfall!A:F,6,FALSE)</f>
        <v>0.71954219410655995</v>
      </c>
      <c r="R774" s="20">
        <v>3.4440975359999992</v>
      </c>
      <c r="S774" s="20">
        <v>0</v>
      </c>
      <c r="T774" s="21">
        <v>30</v>
      </c>
      <c r="U774" s="9">
        <f>'[1]%ใช้การ'!B$6</f>
        <v>0.78</v>
      </c>
      <c r="V774" s="22">
        <f t="shared" si="117"/>
        <v>2.6863960780799996</v>
      </c>
      <c r="W774" s="22">
        <f t="shared" si="116"/>
        <v>0.68118765443731188</v>
      </c>
      <c r="X774" s="23">
        <f t="shared" si="118"/>
        <v>4.0871259266238713</v>
      </c>
      <c r="Y774" s="24">
        <f>IFERROR(VLOOKUP(B:B,[1]อุป_fill!A:D,4,FALSE)*0.8,"0")</f>
        <v>0.70339496000000001</v>
      </c>
      <c r="Z774" s="24">
        <f>IFERROR(VLOOKUP(B:B,[1]อุต_fill!A:D,4,FALSE)*0.8,"0")</f>
        <v>0.49237647199999995</v>
      </c>
      <c r="AA774" s="25">
        <f>250*AK774*[1]ET!$D$3/1000000</f>
        <v>6.9813278596381131E-3</v>
      </c>
      <c r="AB774" s="25">
        <f>180/1000000*AL774*[1]ET!$D$5</f>
        <v>0</v>
      </c>
      <c r="AC774" s="25">
        <f>110/1000000*AM774*[1]ET!$D$6</f>
        <v>0</v>
      </c>
      <c r="AD774" s="25">
        <f>120/1000000*AN774*[1]ET!$D$4</f>
        <v>0</v>
      </c>
      <c r="AE774" s="25">
        <f>107*AO774*0*[1]ET!$D$7/1000000</f>
        <v>0</v>
      </c>
      <c r="AF774" s="26">
        <f t="shared" si="121"/>
        <v>6.9813278596381131E-3</v>
      </c>
      <c r="AG774" s="26">
        <f>0.7*([1]Eco!$B$7/100)*X774</f>
        <v>0.62941739270007613</v>
      </c>
      <c r="AH774" s="27">
        <f t="shared" si="122"/>
        <v>1.832170152559714</v>
      </c>
      <c r="AI774" s="28">
        <f t="shared" si="119"/>
        <v>2.2549557740641575</v>
      </c>
      <c r="AJ774" s="29" t="str">
        <f t="shared" si="123"/>
        <v>ปกติ</v>
      </c>
      <c r="AK774" s="30">
        <f>IFERROR(VLOOKUP(B:B,[1]ข้าว_fill!A:E,5,FALSE),"0")</f>
        <v>6.981327859638113</v>
      </c>
      <c r="AL774" s="30" t="str">
        <f>IFERROR(VLOOKUP(B:B,[1]ข้าวโพด_fill!A:E,5,FALSE),"0")</f>
        <v>0</v>
      </c>
      <c r="AM774" s="30" t="str">
        <f>IFERROR(VLOOKUP(B:B,[1]มันสำปะหลัง_fill!A:E,5,FALSE),"0")</f>
        <v>0</v>
      </c>
      <c r="AN774" s="30" t="str">
        <f>IFERROR(VLOOKUP(B:B,[1]อ้อย_fill!A:E,5,FALSE),"0")</f>
        <v>0</v>
      </c>
      <c r="AO774" s="30">
        <v>21366.76497490731</v>
      </c>
      <c r="AP774" s="31">
        <f t="shared" si="120"/>
        <v>6.981327859638113</v>
      </c>
    </row>
    <row r="775" spans="1:42" s="56" customFormat="1" x14ac:dyDescent="0.45">
      <c r="A775" s="55">
        <v>773</v>
      </c>
      <c r="B775" s="44">
        <v>7704</v>
      </c>
      <c r="C775" s="44">
        <v>77</v>
      </c>
      <c r="D775" s="44">
        <v>4</v>
      </c>
      <c r="E775" s="44" t="s">
        <v>104</v>
      </c>
      <c r="F775" s="44" t="s">
        <v>23357</v>
      </c>
      <c r="G775" s="44" t="s">
        <v>360</v>
      </c>
      <c r="H775" s="44" t="s">
        <v>23362</v>
      </c>
      <c r="I775" s="44" t="s">
        <v>23295</v>
      </c>
      <c r="J775" s="44" t="s">
        <v>23308</v>
      </c>
      <c r="K775" s="44" t="s">
        <v>34</v>
      </c>
      <c r="L775" s="44" t="s">
        <v>23359</v>
      </c>
      <c r="M775" s="19"/>
      <c r="N775" s="19"/>
      <c r="O775" s="19" t="str">
        <f>IFERROR(VLOOKUP(M:M,[1]สถานี!A:C,3,FALSE),"0")</f>
        <v>0</v>
      </c>
      <c r="P775" s="19">
        <f t="shared" si="115"/>
        <v>0</v>
      </c>
      <c r="Q775" s="19">
        <f>VLOOKUP(B:B,[1]rainfall!A:F,6,FALSE)</f>
        <v>1.0098967279434001</v>
      </c>
      <c r="R775" s="20">
        <v>2.4577597440000005</v>
      </c>
      <c r="S775" s="20">
        <v>0</v>
      </c>
      <c r="T775" s="21">
        <v>75</v>
      </c>
      <c r="U775" s="9">
        <f>'[1]%ใช้การ'!B$6</f>
        <v>0.78</v>
      </c>
      <c r="V775" s="22">
        <f t="shared" si="117"/>
        <v>1.9170526003200006</v>
      </c>
      <c r="W775" s="22">
        <f t="shared" si="116"/>
        <v>0.58538986565268025</v>
      </c>
      <c r="X775" s="23">
        <f t="shared" si="118"/>
        <v>3.5123391939160808</v>
      </c>
      <c r="Y775" s="24">
        <f>IFERROR(VLOOKUP(B:B,[1]อุป_fill!A:D,4,FALSE)*0.8,"0")</f>
        <v>1.0965269600000001</v>
      </c>
      <c r="Z775" s="24">
        <f>IFERROR(VLOOKUP(B:B,[1]อุต_fill!A:D,4,FALSE)*0.8,"0")</f>
        <v>0.76756887200000001</v>
      </c>
      <c r="AA775" s="25">
        <f>250*AK775*[1]ET!$D$3/1000000</f>
        <v>1.434594430768452E-2</v>
      </c>
      <c r="AB775" s="25">
        <f>180/1000000*AL775*[1]ET!$D$5</f>
        <v>0</v>
      </c>
      <c r="AC775" s="25">
        <f>110/1000000*AM775*[1]ET!$D$6</f>
        <v>0</v>
      </c>
      <c r="AD775" s="25">
        <f>120/1000000*AN775*[1]ET!$D$4</f>
        <v>0</v>
      </c>
      <c r="AE775" s="25">
        <f>107*AO775*0*[1]ET!$D$7/1000000</f>
        <v>0</v>
      </c>
      <c r="AF775" s="26">
        <f t="shared" si="121"/>
        <v>1.434594430768452E-2</v>
      </c>
      <c r="AG775" s="26">
        <f>0.7*([1]Eco!$B$7/100)*X775</f>
        <v>0.54090023586307645</v>
      </c>
      <c r="AH775" s="27">
        <f t="shared" si="122"/>
        <v>2.4193420121707612</v>
      </c>
      <c r="AI775" s="28">
        <f t="shared" si="119"/>
        <v>1.0929971817453197</v>
      </c>
      <c r="AJ775" s="29" t="str">
        <f t="shared" si="123"/>
        <v>ปกติ</v>
      </c>
      <c r="AK775" s="30">
        <f>IFERROR(VLOOKUP(B:B,[1]ข้าว_fill!A:E,5,FALSE),"0")</f>
        <v>14.345944307684521</v>
      </c>
      <c r="AL775" s="30" t="str">
        <f>IFERROR(VLOOKUP(B:B,[1]ข้าวโพด_fill!A:E,5,FALSE),"0")</f>
        <v>0</v>
      </c>
      <c r="AM775" s="30" t="str">
        <f>IFERROR(VLOOKUP(B:B,[1]มันสำปะหลัง_fill!A:E,5,FALSE),"0")</f>
        <v>0</v>
      </c>
      <c r="AN775" s="30" t="str">
        <f>IFERROR(VLOOKUP(B:B,[1]อ้อย_fill!A:E,5,FALSE),"0")</f>
        <v>0</v>
      </c>
      <c r="AO775" s="30">
        <v>138969.33044856717</v>
      </c>
      <c r="AP775" s="31">
        <f t="shared" si="120"/>
        <v>14.345944307684521</v>
      </c>
    </row>
    <row r="776" spans="1:42" s="56" customFormat="1" x14ac:dyDescent="0.45">
      <c r="A776" s="55">
        <v>774</v>
      </c>
      <c r="B776" s="44">
        <v>7705</v>
      </c>
      <c r="C776" s="44">
        <v>77</v>
      </c>
      <c r="D776" s="44">
        <v>5</v>
      </c>
      <c r="E776" s="44" t="s">
        <v>104</v>
      </c>
      <c r="F776" s="44" t="s">
        <v>23357</v>
      </c>
      <c r="G776" s="44" t="s">
        <v>383</v>
      </c>
      <c r="H776" s="44" t="s">
        <v>23363</v>
      </c>
      <c r="I776" s="44" t="s">
        <v>23295</v>
      </c>
      <c r="J776" s="44" t="s">
        <v>23308</v>
      </c>
      <c r="K776" s="44" t="s">
        <v>34</v>
      </c>
      <c r="L776" s="44" t="s">
        <v>23359</v>
      </c>
      <c r="M776" s="19"/>
      <c r="N776" s="19"/>
      <c r="O776" s="19" t="str">
        <f>IFERROR(VLOOKUP(M:M,[1]สถานี!A:C,3,FALSE),"0")</f>
        <v>0</v>
      </c>
      <c r="P776" s="19">
        <f t="shared" si="115"/>
        <v>0</v>
      </c>
      <c r="Q776" s="19">
        <f>VLOOKUP(B:B,[1]rainfall!A:F,6,FALSE)</f>
        <v>0.92144342871768015</v>
      </c>
      <c r="R776" s="20">
        <v>1.5684387839999998</v>
      </c>
      <c r="S776" s="20">
        <v>0</v>
      </c>
      <c r="T776" s="21">
        <v>37</v>
      </c>
      <c r="U776" s="9">
        <f>'[1]%ใช้การ'!B$6</f>
        <v>0.78</v>
      </c>
      <c r="V776" s="22">
        <f t="shared" si="117"/>
        <v>1.2233822515199999</v>
      </c>
      <c r="W776" s="22">
        <f t="shared" si="116"/>
        <v>0.428965136047536</v>
      </c>
      <c r="X776" s="23">
        <f t="shared" si="118"/>
        <v>2.5737908162852161</v>
      </c>
      <c r="Y776" s="24">
        <f>IFERROR(VLOOKUP(B:B,[1]อุป_fill!A:D,4,FALSE)*0.8,"0")</f>
        <v>0.56915087999999991</v>
      </c>
      <c r="Z776" s="24">
        <f>IFERROR(VLOOKUP(B:B,[1]อุต_fill!A:D,4,FALSE)*0.8,"0")</f>
        <v>0.39840561600000002</v>
      </c>
      <c r="AA776" s="25">
        <f>250*AK776*[1]ET!$D$3/1000000</f>
        <v>2.190220504990003E-4</v>
      </c>
      <c r="AB776" s="25">
        <f>180/1000000*AL776*[1]ET!$D$5</f>
        <v>0</v>
      </c>
      <c r="AC776" s="25">
        <f>110/1000000*AM776*[1]ET!$D$6</f>
        <v>0</v>
      </c>
      <c r="AD776" s="25">
        <f>120/1000000*AN776*[1]ET!$D$4</f>
        <v>0</v>
      </c>
      <c r="AE776" s="25">
        <f>107*AO776*0*[1]ET!$D$7/1000000</f>
        <v>0</v>
      </c>
      <c r="AF776" s="26">
        <f t="shared" si="121"/>
        <v>2.190220504990003E-4</v>
      </c>
      <c r="AG776" s="26">
        <f>0.7*([1]Eco!$B$7/100)*X776</f>
        <v>0.3963637857079233</v>
      </c>
      <c r="AH776" s="27">
        <f t="shared" si="122"/>
        <v>1.3641393037584222</v>
      </c>
      <c r="AI776" s="28">
        <f t="shared" si="119"/>
        <v>1.2096515125267939</v>
      </c>
      <c r="AJ776" s="29" t="str">
        <f t="shared" si="123"/>
        <v>ปกติ</v>
      </c>
      <c r="AK776" s="30">
        <f>IFERROR(VLOOKUP(B:B,[1]ข้าว_fill!A:E,5,FALSE),"0")</f>
        <v>0.21902205049900031</v>
      </c>
      <c r="AL776" s="30" t="str">
        <f>IFERROR(VLOOKUP(B:B,[1]ข้าวโพด_fill!A:E,5,FALSE),"0")</f>
        <v>0</v>
      </c>
      <c r="AM776" s="30" t="str">
        <f>IFERROR(VLOOKUP(B:B,[1]มันสำปะหลัง_fill!A:E,5,FALSE),"0")</f>
        <v>0</v>
      </c>
      <c r="AN776" s="30" t="str">
        <f>IFERROR(VLOOKUP(B:B,[1]อ้อย_fill!A:E,5,FALSE),"0")</f>
        <v>0</v>
      </c>
      <c r="AO776" s="30">
        <v>172570.87283262666</v>
      </c>
      <c r="AP776" s="31">
        <f t="shared" si="120"/>
        <v>0.21902205049900031</v>
      </c>
    </row>
    <row r="777" spans="1:42" s="56" customFormat="1" x14ac:dyDescent="0.45">
      <c r="A777" s="55">
        <v>775</v>
      </c>
      <c r="B777" s="44">
        <v>7706</v>
      </c>
      <c r="C777" s="44">
        <v>77</v>
      </c>
      <c r="D777" s="44">
        <v>6</v>
      </c>
      <c r="E777" s="44" t="s">
        <v>104</v>
      </c>
      <c r="F777" s="44" t="s">
        <v>23357</v>
      </c>
      <c r="G777" s="44" t="s">
        <v>399</v>
      </c>
      <c r="H777" s="44" t="s">
        <v>23364</v>
      </c>
      <c r="I777" s="44" t="s">
        <v>23295</v>
      </c>
      <c r="J777" s="44" t="s">
        <v>23308</v>
      </c>
      <c r="K777" s="44" t="s">
        <v>34</v>
      </c>
      <c r="L777" s="44" t="s">
        <v>23359</v>
      </c>
      <c r="M777" s="19"/>
      <c r="N777" s="19"/>
      <c r="O777" s="19" t="str">
        <f>IFERROR(VLOOKUP(M:M,[1]สถานี!A:C,3,FALSE),"0")</f>
        <v>0</v>
      </c>
      <c r="P777" s="19">
        <f t="shared" si="115"/>
        <v>0</v>
      </c>
      <c r="Q777" s="19">
        <f>VLOOKUP(B:B,[1]rainfall!A:F,6,FALSE)</f>
        <v>0.84429980289864015</v>
      </c>
      <c r="R777" s="20">
        <v>2.2798955519999997</v>
      </c>
      <c r="S777" s="20">
        <v>0</v>
      </c>
      <c r="T777" s="21">
        <v>398</v>
      </c>
      <c r="U777" s="9">
        <f>'[1]%ใช้การ'!B$6</f>
        <v>0.78</v>
      </c>
      <c r="V777" s="22">
        <f t="shared" si="117"/>
        <v>1.7783185305599998</v>
      </c>
      <c r="W777" s="22">
        <f t="shared" si="116"/>
        <v>0.52452366669172801</v>
      </c>
      <c r="X777" s="23">
        <f t="shared" si="118"/>
        <v>3.1471420001503683</v>
      </c>
      <c r="Y777" s="24">
        <f>IFERROR(VLOOKUP(B:B,[1]อุป_fill!A:D,4,FALSE)*0.8,"0")</f>
        <v>1.1011895199999999</v>
      </c>
      <c r="Z777" s="24">
        <f>IFERROR(VLOOKUP(B:B,[1]อุต_fill!A:D,4,FALSE)*0.8,"0")</f>
        <v>0.77083266400000006</v>
      </c>
      <c r="AA777" s="25">
        <f>250*AK777*[1]ET!$D$3/1000000</f>
        <v>2.1902205051126556E-4</v>
      </c>
      <c r="AB777" s="25">
        <f>180/1000000*AL777*[1]ET!$D$5</f>
        <v>0</v>
      </c>
      <c r="AC777" s="25">
        <f>110/1000000*AM777*[1]ET!$D$6</f>
        <v>0</v>
      </c>
      <c r="AD777" s="25">
        <f>120/1000000*AN777*[1]ET!$D$4</f>
        <v>3.1870465560326432E-2</v>
      </c>
      <c r="AE777" s="25">
        <f>107*AO777*0*[1]ET!$D$7/1000000</f>
        <v>0</v>
      </c>
      <c r="AF777" s="26">
        <f t="shared" si="121"/>
        <v>3.20894876108377E-2</v>
      </c>
      <c r="AG777" s="26">
        <f>0.7*([1]Eco!$B$7/100)*X777</f>
        <v>0.48465986802315669</v>
      </c>
      <c r="AH777" s="27">
        <f t="shared" si="122"/>
        <v>2.3887715396339946</v>
      </c>
      <c r="AI777" s="28">
        <f t="shared" si="119"/>
        <v>0.75837046051637369</v>
      </c>
      <c r="AJ777" s="29" t="str">
        <f t="shared" si="123"/>
        <v>ปกติ</v>
      </c>
      <c r="AK777" s="30">
        <f>IFERROR(VLOOKUP(B:B,[1]ข้าว_fill!A:E,5,FALSE),"0")</f>
        <v>0.21902205051126555</v>
      </c>
      <c r="AL777" s="30" t="str">
        <f>IFERROR(VLOOKUP(B:B,[1]ข้าวโพด_fill!A:E,5,FALSE),"0")</f>
        <v>0</v>
      </c>
      <c r="AM777" s="30" t="str">
        <f>IFERROR(VLOOKUP(B:B,[1]มันสำปะหลัง_fill!A:E,5,FALSE),"0")</f>
        <v>0</v>
      </c>
      <c r="AN777" s="30">
        <f>IFERROR(VLOOKUP(B:B,[1]อ้อย_fill!A:E,5,FALSE),"0")</f>
        <v>132.79360650136013</v>
      </c>
      <c r="AO777" s="30">
        <v>25790.419185924526</v>
      </c>
      <c r="AP777" s="31">
        <f t="shared" si="120"/>
        <v>133.01262855187139</v>
      </c>
    </row>
    <row r="778" spans="1:42" s="56" customFormat="1" x14ac:dyDescent="0.45">
      <c r="A778" s="55">
        <v>776</v>
      </c>
      <c r="B778" s="44">
        <v>7707</v>
      </c>
      <c r="C778" s="44">
        <v>77</v>
      </c>
      <c r="D778" s="44">
        <v>7</v>
      </c>
      <c r="E778" s="44" t="s">
        <v>104</v>
      </c>
      <c r="F778" s="44" t="s">
        <v>23357</v>
      </c>
      <c r="G778" s="44" t="s">
        <v>418</v>
      </c>
      <c r="H778" s="44" t="s">
        <v>23365</v>
      </c>
      <c r="I778" s="44" t="s">
        <v>23295</v>
      </c>
      <c r="J778" s="44" t="s">
        <v>23308</v>
      </c>
      <c r="K778" s="44" t="s">
        <v>34</v>
      </c>
      <c r="L778" s="44" t="s">
        <v>23359</v>
      </c>
      <c r="M778" s="19"/>
      <c r="N778" s="19"/>
      <c r="O778" s="19" t="str">
        <f>IFERROR(VLOOKUP(M:M,[1]สถานี!A:C,3,FALSE),"0")</f>
        <v>0</v>
      </c>
      <c r="P778" s="19">
        <f t="shared" si="115"/>
        <v>0</v>
      </c>
      <c r="Q778" s="19">
        <f>VLOOKUP(B:B,[1]rainfall!A:F,6,FALSE)</f>
        <v>1.5439696629191999</v>
      </c>
      <c r="R778" s="20">
        <v>8.6506675199999989</v>
      </c>
      <c r="S778" s="20">
        <v>1.9298172000000002</v>
      </c>
      <c r="T778" s="21">
        <v>6</v>
      </c>
      <c r="U778" s="9">
        <f>'[1]%ใช้การ'!B$6</f>
        <v>0.78</v>
      </c>
      <c r="V778" s="22">
        <f t="shared" si="117"/>
        <v>8.2527780815999989</v>
      </c>
      <c r="W778" s="22">
        <f t="shared" si="116"/>
        <v>1.9593495489038397</v>
      </c>
      <c r="X778" s="23">
        <f t="shared" si="118"/>
        <v>11.756097293423037</v>
      </c>
      <c r="Y778" s="24">
        <f>IFERROR(VLOOKUP(B:B,[1]อุป_fill!A:D,4,FALSE)*0.8,"0")</f>
        <v>1.59507336</v>
      </c>
      <c r="Z778" s="24">
        <f>IFERROR(VLOOKUP(B:B,[1]อุต_fill!A:D,4,FALSE)*0.8,"0")</f>
        <v>1.1165513519999999</v>
      </c>
      <c r="AA778" s="25">
        <f>250*AK778*[1]ET!$D$3/1000000</f>
        <v>9.9381255413746161E-3</v>
      </c>
      <c r="AB778" s="25">
        <f>180/1000000*AL778*[1]ET!$D$5</f>
        <v>0</v>
      </c>
      <c r="AC778" s="25">
        <f>110/1000000*AM778*[1]ET!$D$6</f>
        <v>0</v>
      </c>
      <c r="AD778" s="25">
        <f>120/1000000*AN778*[1]ET!$D$4</f>
        <v>0.22587429979392085</v>
      </c>
      <c r="AE778" s="25">
        <f>107*AO778*0*[1]ET!$D$7/1000000</f>
        <v>0</v>
      </c>
      <c r="AF778" s="26">
        <f t="shared" si="121"/>
        <v>0.23581242533529545</v>
      </c>
      <c r="AG778" s="26">
        <f>0.7*([1]Eco!$B$7/100)*X778</f>
        <v>1.8104389831871477</v>
      </c>
      <c r="AH778" s="27">
        <f t="shared" si="122"/>
        <v>4.7578761205224431</v>
      </c>
      <c r="AI778" s="28">
        <f t="shared" si="119"/>
        <v>6.9982211729005943</v>
      </c>
      <c r="AJ778" s="29" t="str">
        <f t="shared" si="123"/>
        <v>ปกติ</v>
      </c>
      <c r="AK778" s="30">
        <f>IFERROR(VLOOKUP(B:B,[1]ข้าว_fill!A:E,5,FALSE),"0")</f>
        <v>9.9381255413746175</v>
      </c>
      <c r="AL778" s="30" t="str">
        <f>IFERROR(VLOOKUP(B:B,[1]ข้าวโพด_fill!A:E,5,FALSE),"0")</f>
        <v>0</v>
      </c>
      <c r="AM778" s="30" t="str">
        <f>IFERROR(VLOOKUP(B:B,[1]มันสำปะหลัง_fill!A:E,5,FALSE),"0")</f>
        <v>0</v>
      </c>
      <c r="AN778" s="30">
        <f>IFERROR(VLOOKUP(B:B,[1]อ้อย_fill!A:E,5,FALSE),"0")</f>
        <v>941.14291580800352</v>
      </c>
      <c r="AO778" s="30">
        <v>45670.152153888041</v>
      </c>
      <c r="AP778" s="31">
        <f t="shared" si="120"/>
        <v>951.0810413493781</v>
      </c>
    </row>
    <row r="779" spans="1:42" s="56" customFormat="1" x14ac:dyDescent="0.45">
      <c r="A779" s="55">
        <v>777</v>
      </c>
      <c r="B779" s="44">
        <v>7708</v>
      </c>
      <c r="C779" s="44">
        <v>77</v>
      </c>
      <c r="D779" s="44">
        <v>8</v>
      </c>
      <c r="E779" s="44" t="s">
        <v>104</v>
      </c>
      <c r="F779" s="44" t="s">
        <v>23357</v>
      </c>
      <c r="G779" s="44" t="s">
        <v>440</v>
      </c>
      <c r="H779" s="44" t="s">
        <v>23366</v>
      </c>
      <c r="I779" s="44" t="s">
        <v>23295</v>
      </c>
      <c r="J779" s="44" t="s">
        <v>23308</v>
      </c>
      <c r="K779" s="44" t="s">
        <v>22475</v>
      </c>
      <c r="L779" s="44" t="s">
        <v>23359</v>
      </c>
      <c r="M779" s="19"/>
      <c r="N779" s="19"/>
      <c r="O779" s="19" t="str">
        <f>IFERROR(VLOOKUP(M:M,[1]สถานี!A:C,3,FALSE),"0")</f>
        <v>0</v>
      </c>
      <c r="P779" s="19">
        <f t="shared" si="115"/>
        <v>0</v>
      </c>
      <c r="Q779" s="19">
        <f>VLOOKUP(B:B,[1]rainfall!A:F,6,FALSE)</f>
        <v>1.2063549412992001</v>
      </c>
      <c r="R779" s="20">
        <v>4.8670110719999995</v>
      </c>
      <c r="S779" s="20">
        <v>0.33860999999999997</v>
      </c>
      <c r="T779" s="21">
        <v>0</v>
      </c>
      <c r="U779" s="9">
        <f>'[1]%ใช้การ'!B$6</f>
        <v>0.78</v>
      </c>
      <c r="V779" s="22">
        <f t="shared" si="117"/>
        <v>4.0603844361599997</v>
      </c>
      <c r="W779" s="22">
        <f t="shared" si="116"/>
        <v>1.0533478754918399</v>
      </c>
      <c r="X779" s="23">
        <f t="shared" si="118"/>
        <v>6.3200872529510388</v>
      </c>
      <c r="Y779" s="24">
        <f>IFERROR(VLOOKUP(B:B,[1]อุป_fill!A:D,4,FALSE)*0.8,"0")</f>
        <v>0.70287368000000006</v>
      </c>
      <c r="Z779" s="24">
        <f>IFERROR(VLOOKUP(B:B,[1]อุต_fill!A:D,4,FALSE)*0.8,"0")</f>
        <v>0.49201157600000001</v>
      </c>
      <c r="AA779" s="25">
        <f>250*AK779*[1]ET!$D$3/1000000</f>
        <v>1.7908597686086516E-2</v>
      </c>
      <c r="AB779" s="25">
        <f>180/1000000*AL779*[1]ET!$D$5</f>
        <v>0</v>
      </c>
      <c r="AC779" s="25">
        <f>110/1000000*AM779*[1]ET!$D$6</f>
        <v>0</v>
      </c>
      <c r="AD779" s="25">
        <f>120/1000000*AN779*[1]ET!$D$4</f>
        <v>1.1055234645752712E-2</v>
      </c>
      <c r="AE779" s="25">
        <f>107*AO779*0*[1]ET!$D$7/1000000</f>
        <v>0</v>
      </c>
      <c r="AF779" s="26">
        <f t="shared" si="121"/>
        <v>2.8963832331839228E-2</v>
      </c>
      <c r="AG779" s="26">
        <f>0.7*([1]Eco!$B$7/100)*X779</f>
        <v>0.97329343695445991</v>
      </c>
      <c r="AH779" s="27">
        <f t="shared" si="122"/>
        <v>2.1971425252862993</v>
      </c>
      <c r="AI779" s="28">
        <f t="shared" si="119"/>
        <v>4.1229447276647395</v>
      </c>
      <c r="AJ779" s="29" t="str">
        <f t="shared" si="123"/>
        <v>ปกติ</v>
      </c>
      <c r="AK779" s="30">
        <f>IFERROR(VLOOKUP(B:B,[1]ข้าว_fill!A:E,5,FALSE),"0")</f>
        <v>17.908597686086516</v>
      </c>
      <c r="AL779" s="30" t="str">
        <f>IFERROR(VLOOKUP(B:B,[1]ข้าวโพด_fill!A:E,5,FALSE),"0")</f>
        <v>0</v>
      </c>
      <c r="AM779" s="30" t="str">
        <f>IFERROR(VLOOKUP(B:B,[1]มันสำปะหลัง_fill!A:E,5,FALSE),"0")</f>
        <v>0</v>
      </c>
      <c r="AN779" s="30">
        <f>IFERROR(VLOOKUP(B:B,[1]อ้อย_fill!A:E,5,FALSE),"0")</f>
        <v>46.063477690636297</v>
      </c>
      <c r="AO779" s="30">
        <v>22302.504663411692</v>
      </c>
      <c r="AP779" s="31">
        <f t="shared" si="120"/>
        <v>63.972075376722813</v>
      </c>
    </row>
    <row r="780" spans="1:42" s="56" customFormat="1" x14ac:dyDescent="0.45">
      <c r="A780" s="55">
        <v>778</v>
      </c>
      <c r="B780" s="44">
        <v>8001</v>
      </c>
      <c r="C780" s="44">
        <v>80</v>
      </c>
      <c r="D780" s="44">
        <v>1</v>
      </c>
      <c r="E780" s="44" t="s">
        <v>105</v>
      </c>
      <c r="F780" s="44" t="s">
        <v>23367</v>
      </c>
      <c r="G780" s="44" t="s">
        <v>459</v>
      </c>
      <c r="H780" s="44" t="s">
        <v>23368</v>
      </c>
      <c r="I780" s="44" t="s">
        <v>23369</v>
      </c>
      <c r="J780" s="44" t="s">
        <v>23370</v>
      </c>
      <c r="K780" s="44" t="s">
        <v>22475</v>
      </c>
      <c r="L780" s="44" t="s">
        <v>23371</v>
      </c>
      <c r="M780" s="19" t="s">
        <v>233</v>
      </c>
      <c r="N780" s="19">
        <v>1</v>
      </c>
      <c r="O780" s="19">
        <f>IFERROR(VLOOKUP(M:M,[1]สถานี!A:C,3,FALSE),"0")</f>
        <v>0.63590400000000002</v>
      </c>
      <c r="P780" s="19">
        <f t="shared" si="115"/>
        <v>0.63590400000000002</v>
      </c>
      <c r="Q780" s="19">
        <f>VLOOKUP(B:B,[1]rainfall!A:F,6,FALSE)</f>
        <v>1.3195915686962403</v>
      </c>
      <c r="R780" s="20">
        <v>0.21020313599999996</v>
      </c>
      <c r="S780" s="20">
        <v>0.25670759999999998</v>
      </c>
      <c r="T780" s="21">
        <v>3</v>
      </c>
      <c r="U780" s="9">
        <f>'[1]%ใช้การ'!B$7</f>
        <v>0.5</v>
      </c>
      <c r="V780" s="22">
        <f t="shared" si="117"/>
        <v>0.23345536799999997</v>
      </c>
      <c r="W780" s="22">
        <f t="shared" si="116"/>
        <v>0.43779018733924807</v>
      </c>
      <c r="X780" s="23">
        <f t="shared" si="118"/>
        <v>2.6267411240354885</v>
      </c>
      <c r="Y780" s="24">
        <f>IFERROR(VLOOKUP(B:B,[1]อุป_fill!A:D,4,FALSE)*0.8*0.25,"0")</f>
        <v>0.98147611999999995</v>
      </c>
      <c r="Z780" s="24">
        <f>IFERROR(VLOOKUP(B:B,[1]อุต_fill!A:D,4,FALSE)*0.8*0.25,"0")</f>
        <v>0.68703328399999997</v>
      </c>
      <c r="AA780" s="25">
        <f>250*AK780*[1]ET!$D$3/1000000</f>
        <v>0.36992264045581741</v>
      </c>
      <c r="AB780" s="25">
        <f>180/1000000*AL780*[1]ET!$D$5</f>
        <v>0</v>
      </c>
      <c r="AC780" s="25">
        <f>110/1000000*AM780*[1]ET!$D$6</f>
        <v>0</v>
      </c>
      <c r="AD780" s="25">
        <f>120/1000000*AN780*[1]ET!$D$4</f>
        <v>0</v>
      </c>
      <c r="AE780" s="25">
        <f>107*AO780*0*[1]ET!$D$7/1000000</f>
        <v>0</v>
      </c>
      <c r="AF780" s="26">
        <f t="shared" si="121"/>
        <v>0.36992264045581741</v>
      </c>
      <c r="AG780" s="26">
        <f>0.7*([1]Eco!$B$8/100)*X780</f>
        <v>0.84581064193942734</v>
      </c>
      <c r="AH780" s="27">
        <f t="shared" si="122"/>
        <v>2.8842426863952451</v>
      </c>
      <c r="AI780" s="28">
        <f t="shared" si="119"/>
        <v>-0.25750156235975652</v>
      </c>
      <c r="AJ780" s="29" t="str">
        <f t="shared" si="123"/>
        <v>ปกติ</v>
      </c>
      <c r="AK780" s="30">
        <f>IFERROR(VLOOKUP(B:B,[1]ข้าว_fill!A:E,5,FALSE),"0")</f>
        <v>369.92264045581737</v>
      </c>
      <c r="AL780" s="30" t="str">
        <f>IFERROR(VLOOKUP(B:B,[1]ข้าวโพด_fill!A:E,5,FALSE),"0")</f>
        <v>0</v>
      </c>
      <c r="AM780" s="30" t="str">
        <f>IFERROR(VLOOKUP(B:B,[1]มันสำปะหลัง_fill!A:E,5,FALSE),"0")</f>
        <v>0</v>
      </c>
      <c r="AN780" s="30" t="str">
        <f>IFERROR(VLOOKUP(B:B,[1]อ้อย_fill!A:E,5,FALSE),"0")</f>
        <v>0</v>
      </c>
      <c r="AO780" s="30">
        <v>54106.005106857287</v>
      </c>
      <c r="AP780" s="31">
        <f t="shared" si="120"/>
        <v>369.92264045581737</v>
      </c>
    </row>
    <row r="781" spans="1:42" s="56" customFormat="1" x14ac:dyDescent="0.45">
      <c r="A781" s="55">
        <v>779</v>
      </c>
      <c r="B781" s="44">
        <v>8002</v>
      </c>
      <c r="C781" s="44">
        <v>80</v>
      </c>
      <c r="D781" s="44">
        <v>2</v>
      </c>
      <c r="E781" s="44" t="s">
        <v>105</v>
      </c>
      <c r="F781" s="44" t="s">
        <v>23367</v>
      </c>
      <c r="G781" s="44" t="s">
        <v>511</v>
      </c>
      <c r="H781" s="44" t="s">
        <v>23372</v>
      </c>
      <c r="I781" s="44" t="s">
        <v>23369</v>
      </c>
      <c r="J781" s="44" t="s">
        <v>23370</v>
      </c>
      <c r="K781" s="44" t="s">
        <v>34</v>
      </c>
      <c r="L781" s="44" t="s">
        <v>23371</v>
      </c>
      <c r="M781" s="19"/>
      <c r="N781" s="19"/>
      <c r="O781" s="19" t="str">
        <f>IFERROR(VLOOKUP(M:M,[1]สถานี!A:C,3,FALSE),"0")</f>
        <v>0</v>
      </c>
      <c r="P781" s="19">
        <f t="shared" si="115"/>
        <v>0</v>
      </c>
      <c r="Q781" s="19">
        <f>VLOOKUP(B:B,[1]rainfall!A:F,6,FALSE)</f>
        <v>0.58387419601910007</v>
      </c>
      <c r="R781" s="20">
        <v>3.2338944000000001E-2</v>
      </c>
      <c r="S781" s="20">
        <v>0.462588</v>
      </c>
      <c r="T781" s="21">
        <v>0</v>
      </c>
      <c r="U781" s="9">
        <f>'[1]%ใช้การ'!B$7</f>
        <v>0.5</v>
      </c>
      <c r="V781" s="22">
        <f t="shared" si="117"/>
        <v>0.24746347199999999</v>
      </c>
      <c r="W781" s="22">
        <f t="shared" si="116"/>
        <v>0.16626753360382002</v>
      </c>
      <c r="X781" s="23">
        <f t="shared" si="118"/>
        <v>0.9976052016229201</v>
      </c>
      <c r="Y781" s="24">
        <f>IFERROR(VLOOKUP(B:B,[1]อุป_fill!A:D,4,FALSE)*0.8,"0")</f>
        <v>0.54243527999999996</v>
      </c>
      <c r="Z781" s="24">
        <f>IFERROR(VLOOKUP(B:B,[1]อุต_fill!A:D,4,FALSE)*0.8,"0")</f>
        <v>0.37970469600000006</v>
      </c>
      <c r="AA781" s="25">
        <f>250*AK781*[1]ET!$D$3/1000000</f>
        <v>2.1003077987378372E-2</v>
      </c>
      <c r="AB781" s="25">
        <f>180/1000000*AL781*[1]ET!$D$5</f>
        <v>0</v>
      </c>
      <c r="AC781" s="25">
        <f>110/1000000*AM781*[1]ET!$D$6</f>
        <v>0</v>
      </c>
      <c r="AD781" s="25">
        <f>120/1000000*AN781*[1]ET!$D$4</f>
        <v>0</v>
      </c>
      <c r="AE781" s="25">
        <f>107*AO781*0*[1]ET!$D$7/1000000</f>
        <v>0</v>
      </c>
      <c r="AF781" s="26">
        <f t="shared" si="121"/>
        <v>2.1003077987378372E-2</v>
      </c>
      <c r="AG781" s="26">
        <f>0.7*([1]Eco!$B$8/100)*X781</f>
        <v>0.32122887492258029</v>
      </c>
      <c r="AH781" s="27">
        <f t="shared" si="122"/>
        <v>1.2643719289099586</v>
      </c>
      <c r="AI781" s="28">
        <f t="shared" si="119"/>
        <v>-0.26676672728703854</v>
      </c>
      <c r="AJ781" s="29" t="str">
        <f t="shared" si="123"/>
        <v>ปกติ</v>
      </c>
      <c r="AK781" s="30">
        <f>IFERROR(VLOOKUP(B:B,[1]ข้าว_fill!A:E,5,FALSE),"0")</f>
        <v>21.003077987378372</v>
      </c>
      <c r="AL781" s="30" t="str">
        <f>IFERROR(VLOOKUP(B:B,[1]ข้าวโพด_fill!A:E,5,FALSE),"0")</f>
        <v>0</v>
      </c>
      <c r="AM781" s="30" t="str">
        <f>IFERROR(VLOOKUP(B:B,[1]มันสำปะหลัง_fill!A:E,5,FALSE),"0")</f>
        <v>0</v>
      </c>
      <c r="AN781" s="30" t="str">
        <f>IFERROR(VLOOKUP(B:B,[1]อ้อย_fill!A:E,5,FALSE),"0")</f>
        <v>0</v>
      </c>
      <c r="AO781" s="30">
        <v>49824.496801990746</v>
      </c>
      <c r="AP781" s="31">
        <f t="shared" si="120"/>
        <v>21.003077987378372</v>
      </c>
    </row>
    <row r="782" spans="1:42" s="56" customFormat="1" x14ac:dyDescent="0.45">
      <c r="A782" s="55">
        <v>780</v>
      </c>
      <c r="B782" s="44">
        <v>8003</v>
      </c>
      <c r="C782" s="44">
        <v>80</v>
      </c>
      <c r="D782" s="44">
        <v>3</v>
      </c>
      <c r="E782" s="44" t="s">
        <v>105</v>
      </c>
      <c r="F782" s="44" t="s">
        <v>23367</v>
      </c>
      <c r="G782" s="44" t="s">
        <v>528</v>
      </c>
      <c r="H782" s="44" t="s">
        <v>23373</v>
      </c>
      <c r="I782" s="44" t="s">
        <v>23369</v>
      </c>
      <c r="J782" s="44" t="s">
        <v>23370</v>
      </c>
      <c r="K782" s="44" t="s">
        <v>34</v>
      </c>
      <c r="L782" s="44" t="s">
        <v>23371</v>
      </c>
      <c r="M782" s="19" t="s">
        <v>232</v>
      </c>
      <c r="N782" s="19">
        <v>1</v>
      </c>
      <c r="O782" s="19">
        <f>IFERROR(VLOOKUP(M:M,[1]สถานี!A:C,3,FALSE),"0")</f>
        <v>0.60566399999999998</v>
      </c>
      <c r="P782" s="19">
        <f t="shared" si="115"/>
        <v>0.60566399999999998</v>
      </c>
      <c r="Q782" s="19">
        <f>VLOOKUP(B:B,[1]rainfall!A:F,6,FALSE)</f>
        <v>0.8174156165478802</v>
      </c>
      <c r="R782" s="20">
        <v>0</v>
      </c>
      <c r="S782" s="20">
        <v>0.25115759999999993</v>
      </c>
      <c r="T782" s="21">
        <v>20</v>
      </c>
      <c r="U782" s="9">
        <f>'[1]%ใช้การ'!B$7</f>
        <v>0.5</v>
      </c>
      <c r="V782" s="22">
        <f t="shared" si="117"/>
        <v>0.12557879999999996</v>
      </c>
      <c r="W782" s="22">
        <f t="shared" si="116"/>
        <v>0.30973168330957607</v>
      </c>
      <c r="X782" s="23">
        <f t="shared" si="118"/>
        <v>1.8583900998574561</v>
      </c>
      <c r="Y782" s="24">
        <f>IFERROR(VLOOKUP(B:B,[1]อุป_fill!A:D,4,FALSE)*0.8,"0")</f>
        <v>0.59187000000000001</v>
      </c>
      <c r="Z782" s="24">
        <f>IFERROR(VLOOKUP(B:B,[1]อุต_fill!A:D,4,FALSE)*0.8,"0")</f>
        <v>0.41430900000000009</v>
      </c>
      <c r="AA782" s="25">
        <f>250*AK782*[1]ET!$D$3/1000000</f>
        <v>0</v>
      </c>
      <c r="AB782" s="25">
        <f>180/1000000*AL782*[1]ET!$D$5</f>
        <v>0</v>
      </c>
      <c r="AC782" s="25">
        <f>110/1000000*AM782*[1]ET!$D$6</f>
        <v>0</v>
      </c>
      <c r="AD782" s="25">
        <f>120/1000000*AN782*[1]ET!$D$4</f>
        <v>0</v>
      </c>
      <c r="AE782" s="25">
        <f>107*AO782*0*[1]ET!$D$7/1000000</f>
        <v>0</v>
      </c>
      <c r="AF782" s="26">
        <f t="shared" si="121"/>
        <v>0</v>
      </c>
      <c r="AG782" s="26">
        <f>0.7*([1]Eco!$B$8/100)*X782</f>
        <v>0.59840161215410081</v>
      </c>
      <c r="AH782" s="27">
        <f t="shared" si="122"/>
        <v>1.6045806121541011</v>
      </c>
      <c r="AI782" s="28">
        <f t="shared" si="119"/>
        <v>0.25380948770335499</v>
      </c>
      <c r="AJ782" s="29" t="str">
        <f t="shared" si="123"/>
        <v>ปกติ</v>
      </c>
      <c r="AK782" s="30" t="str">
        <f>IFERROR(VLOOKUP(B:B,[1]ข้าว_fill!A:E,5,FALSE),"0")</f>
        <v>0</v>
      </c>
      <c r="AL782" s="30" t="str">
        <f>IFERROR(VLOOKUP(B:B,[1]ข้าวโพด_fill!A:E,5,FALSE),"0")</f>
        <v>0</v>
      </c>
      <c r="AM782" s="30" t="str">
        <f>IFERROR(VLOOKUP(B:B,[1]มันสำปะหลัง_fill!A:E,5,FALSE),"0")</f>
        <v>0</v>
      </c>
      <c r="AN782" s="30" t="str">
        <f>IFERROR(VLOOKUP(B:B,[1]อ้อย_fill!A:E,5,FALSE),"0")</f>
        <v>0</v>
      </c>
      <c r="AO782" s="30">
        <v>45039.956008669942</v>
      </c>
      <c r="AP782" s="31">
        <f t="shared" si="120"/>
        <v>0</v>
      </c>
    </row>
    <row r="783" spans="1:42" s="56" customFormat="1" x14ac:dyDescent="0.45">
      <c r="A783" s="55">
        <v>781</v>
      </c>
      <c r="B783" s="44">
        <v>8004</v>
      </c>
      <c r="C783" s="44">
        <v>80</v>
      </c>
      <c r="D783" s="44">
        <v>4</v>
      </c>
      <c r="E783" s="44" t="s">
        <v>105</v>
      </c>
      <c r="F783" s="44" t="s">
        <v>23367</v>
      </c>
      <c r="G783" s="44" t="s">
        <v>544</v>
      </c>
      <c r="H783" s="44" t="s">
        <v>23374</v>
      </c>
      <c r="I783" s="44" t="s">
        <v>23369</v>
      </c>
      <c r="J783" s="44" t="s">
        <v>23370</v>
      </c>
      <c r="K783" s="44" t="s">
        <v>22475</v>
      </c>
      <c r="L783" s="44" t="s">
        <v>23375</v>
      </c>
      <c r="M783" s="19"/>
      <c r="N783" s="19"/>
      <c r="O783" s="19" t="str">
        <f>IFERROR(VLOOKUP(M:M,[1]สถานี!A:C,3,FALSE),"0")</f>
        <v>0</v>
      </c>
      <c r="P783" s="19">
        <f t="shared" si="115"/>
        <v>0</v>
      </c>
      <c r="Q783" s="19">
        <f>VLOOKUP(B:B,[1]rainfall!A:F,6,FALSE)</f>
        <v>1.03066280893058</v>
      </c>
      <c r="R783" s="20">
        <v>9.1034127359999992</v>
      </c>
      <c r="S783" s="20">
        <v>9.3706799999999993E-2</v>
      </c>
      <c r="T783" s="21">
        <v>0</v>
      </c>
      <c r="U783" s="9">
        <f>'[1]%ใช้การ'!B$7</f>
        <v>0.5</v>
      </c>
      <c r="V783" s="22">
        <f t="shared" si="117"/>
        <v>4.5985597679999994</v>
      </c>
      <c r="W783" s="22">
        <f t="shared" si="116"/>
        <v>1.1258445153861159</v>
      </c>
      <c r="X783" s="23">
        <f t="shared" si="118"/>
        <v>6.7550670923166951</v>
      </c>
      <c r="Y783" s="24">
        <f>IFERROR(VLOOKUP(B:B,[1]อุป_fill!A:D,4,FALSE)*0.8,"0")</f>
        <v>0.97631400000000002</v>
      </c>
      <c r="Z783" s="24">
        <f>IFERROR(VLOOKUP(B:B,[1]อุต_fill!A:D,4,FALSE)*0.8,"0")</f>
        <v>0.68341980000000013</v>
      </c>
      <c r="AA783" s="25">
        <f>250*AK783*[1]ET!$D$3/1000000</f>
        <v>4.629652706105581E-2</v>
      </c>
      <c r="AB783" s="25">
        <f>180/1000000*AL783*[1]ET!$D$5</f>
        <v>0</v>
      </c>
      <c r="AC783" s="25">
        <f>110/1000000*AM783*[1]ET!$D$6</f>
        <v>0</v>
      </c>
      <c r="AD783" s="25">
        <f>120/1000000*AN783*[1]ET!$D$4</f>
        <v>0</v>
      </c>
      <c r="AE783" s="25">
        <f>107*AO783*0*[1]ET!$D$7/1000000</f>
        <v>0</v>
      </c>
      <c r="AF783" s="26">
        <f t="shared" si="121"/>
        <v>4.629652706105581E-2</v>
      </c>
      <c r="AG783" s="26">
        <f>0.7*([1]Eco!$B$8/100)*X783</f>
        <v>2.1751316037259758</v>
      </c>
      <c r="AH783" s="27">
        <f t="shared" si="122"/>
        <v>3.881161930787032</v>
      </c>
      <c r="AI783" s="28">
        <f t="shared" si="119"/>
        <v>2.8739051615296631</v>
      </c>
      <c r="AJ783" s="29" t="str">
        <f t="shared" si="123"/>
        <v>ปกติ</v>
      </c>
      <c r="AK783" s="30">
        <f>IFERROR(VLOOKUP(B:B,[1]ข้าว_fill!A:E,5,FALSE),"0")</f>
        <v>46.296527061055805</v>
      </c>
      <c r="AL783" s="30" t="str">
        <f>IFERROR(VLOOKUP(B:B,[1]ข้าวโพด_fill!A:E,5,FALSE),"0")</f>
        <v>0</v>
      </c>
      <c r="AM783" s="30" t="str">
        <f>IFERROR(VLOOKUP(B:B,[1]มันสำปะหลัง_fill!A:E,5,FALSE),"0")</f>
        <v>0</v>
      </c>
      <c r="AN783" s="30" t="str">
        <f>IFERROR(VLOOKUP(B:B,[1]อ้อย_fill!A:E,5,FALSE),"0")</f>
        <v>0</v>
      </c>
      <c r="AO783" s="30">
        <v>203788.40788782295</v>
      </c>
      <c r="AP783" s="31">
        <f t="shared" si="120"/>
        <v>46.296527061055805</v>
      </c>
    </row>
    <row r="784" spans="1:42" s="56" customFormat="1" x14ac:dyDescent="0.45">
      <c r="A784" s="55">
        <v>782</v>
      </c>
      <c r="B784" s="44">
        <v>8005</v>
      </c>
      <c r="C784" s="44">
        <v>80</v>
      </c>
      <c r="D784" s="44">
        <v>5</v>
      </c>
      <c r="E784" s="44" t="s">
        <v>105</v>
      </c>
      <c r="F784" s="44" t="s">
        <v>23367</v>
      </c>
      <c r="G784" s="44" t="s">
        <v>575</v>
      </c>
      <c r="H784" s="44" t="s">
        <v>23376</v>
      </c>
      <c r="I784" s="44" t="s">
        <v>23369</v>
      </c>
      <c r="J784" s="44" t="s">
        <v>23370</v>
      </c>
      <c r="K784" s="44" t="s">
        <v>34</v>
      </c>
      <c r="L784" s="44" t="s">
        <v>23375</v>
      </c>
      <c r="M784" s="19"/>
      <c r="N784" s="19"/>
      <c r="O784" s="19" t="str">
        <f>IFERROR(VLOOKUP(M:M,[1]สถานี!A:C,3,FALSE),"0")</f>
        <v>0</v>
      </c>
      <c r="P784" s="19">
        <f t="shared" si="115"/>
        <v>0</v>
      </c>
      <c r="Q784" s="19">
        <f>VLOOKUP(B:B,[1]rainfall!A:F,6,FALSE)</f>
        <v>1.1765358563054602</v>
      </c>
      <c r="R784" s="20">
        <v>0</v>
      </c>
      <c r="S784" s="20">
        <v>0.14319119999999999</v>
      </c>
      <c r="T784" s="21">
        <v>185</v>
      </c>
      <c r="U784" s="9">
        <f>'[1]%ใช้การ'!B$7</f>
        <v>0.5</v>
      </c>
      <c r="V784" s="22">
        <f t="shared" si="117"/>
        <v>7.1595599999999995E-2</v>
      </c>
      <c r="W784" s="22">
        <f t="shared" si="116"/>
        <v>0.24962629126109204</v>
      </c>
      <c r="X784" s="23">
        <f t="shared" si="118"/>
        <v>1.4977577475665522</v>
      </c>
      <c r="Y784" s="24">
        <f>IFERROR(VLOOKUP(B:B,[1]อุป_fill!A:D,4,FALSE)*0.8,"0")</f>
        <v>0.42381511999999999</v>
      </c>
      <c r="Z784" s="24">
        <f>IFERROR(VLOOKUP(B:B,[1]อุต_fill!A:D,4,FALSE)*0.8,"0")</f>
        <v>0.29667058399999996</v>
      </c>
      <c r="AA784" s="25">
        <f>250*AK784*[1]ET!$D$3/1000000</f>
        <v>0</v>
      </c>
      <c r="AB784" s="25">
        <f>180/1000000*AL784*[1]ET!$D$5</f>
        <v>0</v>
      </c>
      <c r="AC784" s="25">
        <f>110/1000000*AM784*[1]ET!$D$6</f>
        <v>0</v>
      </c>
      <c r="AD784" s="25">
        <f>120/1000000*AN784*[1]ET!$D$4</f>
        <v>0</v>
      </c>
      <c r="AE784" s="25">
        <f>107*AO784*0*[1]ET!$D$7/1000000</f>
        <v>0</v>
      </c>
      <c r="AF784" s="26">
        <f t="shared" si="121"/>
        <v>0</v>
      </c>
      <c r="AG784" s="26">
        <f>0.7*([1]Eco!$B$8/100)*X784</f>
        <v>0.48227799471642985</v>
      </c>
      <c r="AH784" s="27">
        <f t="shared" si="122"/>
        <v>1.2027636987164296</v>
      </c>
      <c r="AI784" s="28">
        <f t="shared" si="119"/>
        <v>0.29499404885012259</v>
      </c>
      <c r="AJ784" s="29" t="str">
        <f t="shared" si="123"/>
        <v>ปกติ</v>
      </c>
      <c r="AK784" s="30" t="str">
        <f>IFERROR(VLOOKUP(B:B,[1]ข้าว_fill!A:E,5,FALSE),"0")</f>
        <v>0</v>
      </c>
      <c r="AL784" s="30" t="str">
        <f>IFERROR(VLOOKUP(B:B,[1]ข้าวโพด_fill!A:E,5,FALSE),"0")</f>
        <v>0</v>
      </c>
      <c r="AM784" s="30" t="str">
        <f>IFERROR(VLOOKUP(B:B,[1]มันสำปะหลัง_fill!A:E,5,FALSE),"0")</f>
        <v>0</v>
      </c>
      <c r="AN784" s="30" t="str">
        <f>IFERROR(VLOOKUP(B:B,[1]อ้อย_fill!A:E,5,FALSE),"0")</f>
        <v>0</v>
      </c>
      <c r="AO784" s="30">
        <v>86592.462969445245</v>
      </c>
      <c r="AP784" s="31">
        <f t="shared" si="120"/>
        <v>0</v>
      </c>
    </row>
    <row r="785" spans="1:42" s="56" customFormat="1" x14ac:dyDescent="0.45">
      <c r="A785" s="55">
        <v>783</v>
      </c>
      <c r="B785" s="44">
        <v>8006</v>
      </c>
      <c r="C785" s="44">
        <v>80</v>
      </c>
      <c r="D785" s="44">
        <v>6</v>
      </c>
      <c r="E785" s="44" t="s">
        <v>105</v>
      </c>
      <c r="F785" s="44" t="s">
        <v>23367</v>
      </c>
      <c r="G785" s="44" t="s">
        <v>591</v>
      </c>
      <c r="H785" s="44" t="s">
        <v>23377</v>
      </c>
      <c r="I785" s="44" t="s">
        <v>23369</v>
      </c>
      <c r="J785" s="44" t="s">
        <v>23370</v>
      </c>
      <c r="K785" s="44" t="s">
        <v>34</v>
      </c>
      <c r="L785" s="44" t="s">
        <v>23371</v>
      </c>
      <c r="M785" s="19"/>
      <c r="N785" s="19"/>
      <c r="O785" s="19" t="str">
        <f>IFERROR(VLOOKUP(M:M,[1]สถานี!A:C,3,FALSE),"0")</f>
        <v>0</v>
      </c>
      <c r="P785" s="19">
        <f t="shared" si="115"/>
        <v>0</v>
      </c>
      <c r="Q785" s="19">
        <f>VLOOKUP(B:B,[1]rainfall!A:F,6,FALSE)</f>
        <v>0.76579350312990013</v>
      </c>
      <c r="R785" s="20">
        <v>0.19403366400000002</v>
      </c>
      <c r="S785" s="20">
        <v>0</v>
      </c>
      <c r="T785" s="21">
        <v>1</v>
      </c>
      <c r="U785" s="9">
        <f>'[1]%ใช้การ'!B$7</f>
        <v>0.5</v>
      </c>
      <c r="V785" s="22">
        <f t="shared" si="117"/>
        <v>9.7016832000000011E-2</v>
      </c>
      <c r="W785" s="22">
        <f t="shared" si="116"/>
        <v>0.17256206702598004</v>
      </c>
      <c r="X785" s="23">
        <f t="shared" si="118"/>
        <v>1.0353724021558801</v>
      </c>
      <c r="Y785" s="24">
        <f>IFERROR(VLOOKUP(B:B,[1]อุป_fill!A:D,4,FALSE)*0.8,"0")</f>
        <v>0.62988</v>
      </c>
      <c r="Z785" s="24">
        <f>IFERROR(VLOOKUP(B:B,[1]อุต_fill!A:D,4,FALSE)*0.8,"0")</f>
        <v>0.44091600000000003</v>
      </c>
      <c r="AA785" s="25">
        <f>250*AK785*[1]ET!$D$3/1000000</f>
        <v>0</v>
      </c>
      <c r="AB785" s="25">
        <f>180/1000000*AL785*[1]ET!$D$5</f>
        <v>0</v>
      </c>
      <c r="AC785" s="25">
        <f>110/1000000*AM785*[1]ET!$D$6</f>
        <v>0</v>
      </c>
      <c r="AD785" s="25">
        <f>120/1000000*AN785*[1]ET!$D$4</f>
        <v>0</v>
      </c>
      <c r="AE785" s="25">
        <f>107*AO785*0*[1]ET!$D$7/1000000</f>
        <v>0</v>
      </c>
      <c r="AF785" s="26">
        <f t="shared" si="121"/>
        <v>0</v>
      </c>
      <c r="AG785" s="26">
        <f>0.7*([1]Eco!$B$8/100)*X785</f>
        <v>0.33338991349419339</v>
      </c>
      <c r="AH785" s="27">
        <f t="shared" si="122"/>
        <v>1.4041859134941934</v>
      </c>
      <c r="AI785" s="28">
        <f t="shared" si="119"/>
        <v>-0.3688135113383133</v>
      </c>
      <c r="AJ785" s="29" t="str">
        <f t="shared" si="123"/>
        <v>ปกติ</v>
      </c>
      <c r="AK785" s="30" t="str">
        <f>IFERROR(VLOOKUP(B:B,[1]ข้าว_fill!A:E,5,FALSE),"0")</f>
        <v>0</v>
      </c>
      <c r="AL785" s="30" t="str">
        <f>IFERROR(VLOOKUP(B:B,[1]ข้าวโพด_fill!A:E,5,FALSE),"0")</f>
        <v>0</v>
      </c>
      <c r="AM785" s="30" t="str">
        <f>IFERROR(VLOOKUP(B:B,[1]มันสำปะหลัง_fill!A:E,5,FALSE),"0")</f>
        <v>0</v>
      </c>
      <c r="AN785" s="30" t="str">
        <f>IFERROR(VLOOKUP(B:B,[1]อ้อย_fill!A:E,5,FALSE),"0")</f>
        <v>0</v>
      </c>
      <c r="AO785" s="30">
        <v>21154.072146541523</v>
      </c>
      <c r="AP785" s="31">
        <f t="shared" si="120"/>
        <v>0</v>
      </c>
    </row>
    <row r="786" spans="1:42" s="56" customFormat="1" x14ac:dyDescent="0.45">
      <c r="A786" s="55">
        <v>784</v>
      </c>
      <c r="B786" s="44">
        <v>8007</v>
      </c>
      <c r="C786" s="44">
        <v>80</v>
      </c>
      <c r="D786" s="44">
        <v>7</v>
      </c>
      <c r="E786" s="44" t="s">
        <v>105</v>
      </c>
      <c r="F786" s="44" t="s">
        <v>23367</v>
      </c>
      <c r="G786" s="44" t="s">
        <v>622</v>
      </c>
      <c r="H786" s="44" t="s">
        <v>23378</v>
      </c>
      <c r="I786" s="44" t="s">
        <v>23369</v>
      </c>
      <c r="J786" s="44" t="s">
        <v>23370</v>
      </c>
      <c r="K786" s="44" t="s">
        <v>22475</v>
      </c>
      <c r="L786" s="44" t="s">
        <v>23371</v>
      </c>
      <c r="M786" s="19"/>
      <c r="N786" s="19"/>
      <c r="O786" s="19" t="str">
        <f>IFERROR(VLOOKUP(M:M,[1]สถานี!A:C,3,FALSE),"0")</f>
        <v>0</v>
      </c>
      <c r="P786" s="19">
        <f t="shared" si="115"/>
        <v>0</v>
      </c>
      <c r="Q786" s="19">
        <f>VLOOKUP(B:B,[1]rainfall!A:F,6,FALSE)</f>
        <v>1.7874113612838001</v>
      </c>
      <c r="R786" s="20">
        <v>0.71145676800000002</v>
      </c>
      <c r="S786" s="20">
        <v>0</v>
      </c>
      <c r="T786" s="21">
        <v>140</v>
      </c>
      <c r="U786" s="9">
        <f>'[1]%ใช้การ'!B$7</f>
        <v>0.5</v>
      </c>
      <c r="V786" s="22">
        <f t="shared" si="117"/>
        <v>0.35572838400000001</v>
      </c>
      <c r="W786" s="22">
        <f t="shared" si="116"/>
        <v>0.42862794905676005</v>
      </c>
      <c r="X786" s="23">
        <f t="shared" si="118"/>
        <v>2.5717676943405601</v>
      </c>
      <c r="Y786" s="24">
        <f>IFERROR(VLOOKUP(B:B,[1]อุป_fill!A:D,4,FALSE)*0.8,"0")</f>
        <v>1.2533598400000001</v>
      </c>
      <c r="Z786" s="24">
        <f>IFERROR(VLOOKUP(B:B,[1]อุต_fill!A:D,4,FALSE)*0.8,"0")</f>
        <v>0.87735188800000019</v>
      </c>
      <c r="AA786" s="25">
        <f>250*AK786*[1]ET!$D$3/1000000</f>
        <v>7.1311891542195915E-2</v>
      </c>
      <c r="AB786" s="25">
        <f>180/1000000*AL786*[1]ET!$D$5</f>
        <v>0</v>
      </c>
      <c r="AC786" s="25">
        <f>110/1000000*AM786*[1]ET!$D$6</f>
        <v>0</v>
      </c>
      <c r="AD786" s="25">
        <f>120/1000000*AN786*[1]ET!$D$4</f>
        <v>0</v>
      </c>
      <c r="AE786" s="25">
        <f>107*AO786*0*[1]ET!$D$7/1000000</f>
        <v>0</v>
      </c>
      <c r="AF786" s="26">
        <f t="shared" si="121"/>
        <v>7.1311891542195915E-2</v>
      </c>
      <c r="AG786" s="26">
        <f>0.7*([1]Eco!$B$8/100)*X786</f>
        <v>0.82810919757766033</v>
      </c>
      <c r="AH786" s="27">
        <f t="shared" si="122"/>
        <v>3.0301328171198567</v>
      </c>
      <c r="AI786" s="28">
        <f t="shared" si="119"/>
        <v>-0.45836512277929664</v>
      </c>
      <c r="AJ786" s="29" t="str">
        <f t="shared" si="123"/>
        <v>ปกติ</v>
      </c>
      <c r="AK786" s="30">
        <f>IFERROR(VLOOKUP(B:B,[1]ข้าว_fill!A:E,5,FALSE),"0")</f>
        <v>71.311891542195909</v>
      </c>
      <c r="AL786" s="30" t="str">
        <f>IFERROR(VLOOKUP(B:B,[1]ข้าวโพด_fill!A:E,5,FALSE),"0")</f>
        <v>0</v>
      </c>
      <c r="AM786" s="30" t="str">
        <f>IFERROR(VLOOKUP(B:B,[1]มันสำปะหลัง_fill!A:E,5,FALSE),"0")</f>
        <v>0</v>
      </c>
      <c r="AN786" s="30" t="str">
        <f>IFERROR(VLOOKUP(B:B,[1]อ้อย_fill!A:E,5,FALSE),"0")</f>
        <v>0</v>
      </c>
      <c r="AO786" s="30">
        <v>172011.77968477854</v>
      </c>
      <c r="AP786" s="31">
        <f t="shared" si="120"/>
        <v>71.311891542195909</v>
      </c>
    </row>
    <row r="787" spans="1:42" s="56" customFormat="1" x14ac:dyDescent="0.45">
      <c r="A787" s="55">
        <v>785</v>
      </c>
      <c r="B787" s="44">
        <v>8008</v>
      </c>
      <c r="C787" s="44">
        <v>80</v>
      </c>
      <c r="D787" s="44">
        <v>8</v>
      </c>
      <c r="E787" s="44" t="s">
        <v>105</v>
      </c>
      <c r="F787" s="44" t="s">
        <v>23367</v>
      </c>
      <c r="G787" s="44" t="s">
        <v>656</v>
      </c>
      <c r="H787" s="44" t="s">
        <v>23379</v>
      </c>
      <c r="I787" s="44" t="s">
        <v>23369</v>
      </c>
      <c r="J787" s="44" t="s">
        <v>23370</v>
      </c>
      <c r="K787" s="44" t="s">
        <v>22475</v>
      </c>
      <c r="L787" s="44" t="s">
        <v>23371</v>
      </c>
      <c r="M787" s="19" t="s">
        <v>225</v>
      </c>
      <c r="N787" s="19">
        <v>2</v>
      </c>
      <c r="O787" s="19">
        <f>IFERROR(VLOOKUP(M:M,[1]สถานี!A:C,3,FALSE),"0")</f>
        <v>2.085696</v>
      </c>
      <c r="P787" s="19">
        <f t="shared" si="115"/>
        <v>2.085696</v>
      </c>
      <c r="Q787" s="19">
        <f>VLOOKUP(B:B,[1]rainfall!A:F,6,FALSE)</f>
        <v>1.0084610267923801</v>
      </c>
      <c r="R787" s="20">
        <v>0.42040627199999991</v>
      </c>
      <c r="S787" s="20">
        <v>0</v>
      </c>
      <c r="T787" s="21">
        <v>213</v>
      </c>
      <c r="U787" s="9">
        <f>'[1]%ใช้การ'!B$7</f>
        <v>0.5</v>
      </c>
      <c r="V787" s="22">
        <f t="shared" si="117"/>
        <v>0.21020313599999996</v>
      </c>
      <c r="W787" s="22">
        <f t="shared" si="116"/>
        <v>0.66087203255847604</v>
      </c>
      <c r="X787" s="23">
        <f t="shared" si="118"/>
        <v>3.9652321953508567</v>
      </c>
      <c r="Y787" s="24">
        <f>IFERROR(VLOOKUP(B:B,[1]อุป_fill!A:D,4,FALSE)*0.8,"0")</f>
        <v>1.6299412000000002</v>
      </c>
      <c r="Z787" s="24">
        <f>IFERROR(VLOOKUP(B:B,[1]อุต_fill!A:D,4,FALSE)*0.8,"0")</f>
        <v>1.1409588399999999</v>
      </c>
      <c r="AA787" s="25">
        <f>250*AK787*[1]ET!$D$3/1000000</f>
        <v>0.24986218995015</v>
      </c>
      <c r="AB787" s="25">
        <f>180/1000000*AL787*[1]ET!$D$5</f>
        <v>0</v>
      </c>
      <c r="AC787" s="25">
        <f>110/1000000*AM787*[1]ET!$D$6</f>
        <v>0</v>
      </c>
      <c r="AD787" s="25">
        <f>120/1000000*AN787*[1]ET!$D$4</f>
        <v>0</v>
      </c>
      <c r="AE787" s="25">
        <f>107*AO787*0*[1]ET!$D$7/1000000</f>
        <v>0</v>
      </c>
      <c r="AF787" s="26">
        <f t="shared" si="121"/>
        <v>0.24986218995015</v>
      </c>
      <c r="AG787" s="26">
        <f>0.7*([1]Eco!$B$8/100)*X787</f>
        <v>1.2768047669029758</v>
      </c>
      <c r="AH787" s="27">
        <f t="shared" si="122"/>
        <v>4.297566996853126</v>
      </c>
      <c r="AI787" s="28">
        <f t="shared" si="119"/>
        <v>-0.33233480150226935</v>
      </c>
      <c r="AJ787" s="29" t="str">
        <f t="shared" si="123"/>
        <v>ปกติ</v>
      </c>
      <c r="AK787" s="30">
        <f>IFERROR(VLOOKUP(B:B,[1]ข้าว_fill!A:E,5,FALSE),"0")</f>
        <v>249.86218995015</v>
      </c>
      <c r="AL787" s="30" t="str">
        <f>IFERROR(VLOOKUP(B:B,[1]ข้าวโพด_fill!A:E,5,FALSE),"0")</f>
        <v>0</v>
      </c>
      <c r="AM787" s="30" t="str">
        <f>IFERROR(VLOOKUP(B:B,[1]มันสำปะหลัง_fill!A:E,5,FALSE),"0")</f>
        <v>0</v>
      </c>
      <c r="AN787" s="30" t="str">
        <f>IFERROR(VLOOKUP(B:B,[1]อ้อย_fill!A:E,5,FALSE),"0")</f>
        <v>0</v>
      </c>
      <c r="AO787" s="30">
        <v>121943.27070388569</v>
      </c>
      <c r="AP787" s="31">
        <f t="shared" si="120"/>
        <v>249.86218995015</v>
      </c>
    </row>
    <row r="788" spans="1:42" s="56" customFormat="1" x14ac:dyDescent="0.45">
      <c r="A788" s="55">
        <v>786</v>
      </c>
      <c r="B788" s="44">
        <v>8009</v>
      </c>
      <c r="C788" s="44">
        <v>80</v>
      </c>
      <c r="D788" s="44">
        <v>9</v>
      </c>
      <c r="E788" s="44" t="s">
        <v>105</v>
      </c>
      <c r="F788" s="44" t="s">
        <v>23367</v>
      </c>
      <c r="G788" s="44" t="s">
        <v>687</v>
      </c>
      <c r="H788" s="44" t="s">
        <v>23380</v>
      </c>
      <c r="I788" s="44" t="s">
        <v>23369</v>
      </c>
      <c r="J788" s="44" t="s">
        <v>23370</v>
      </c>
      <c r="K788" s="44" t="s">
        <v>34</v>
      </c>
      <c r="L788" s="44" t="s">
        <v>23381</v>
      </c>
      <c r="M788" s="19"/>
      <c r="N788" s="19"/>
      <c r="O788" s="19" t="str">
        <f>IFERROR(VLOOKUP(M:M,[1]สถานี!A:C,3,FALSE),"0")</f>
        <v>0</v>
      </c>
      <c r="P788" s="19">
        <f t="shared" si="115"/>
        <v>0</v>
      </c>
      <c r="Q788" s="19">
        <f>VLOOKUP(B:B,[1]rainfall!A:F,6,FALSE)</f>
        <v>2.2282184337260404</v>
      </c>
      <c r="R788" s="20">
        <v>1.649286144</v>
      </c>
      <c r="S788" s="20">
        <v>0.15056640000000002</v>
      </c>
      <c r="T788" s="21">
        <v>1</v>
      </c>
      <c r="U788" s="9">
        <f>'[1]%ใช้การ'!B$7</f>
        <v>0.5</v>
      </c>
      <c r="V788" s="22">
        <f t="shared" si="117"/>
        <v>0.89992627199999997</v>
      </c>
      <c r="W788" s="22">
        <f t="shared" si="116"/>
        <v>0.62562894114520817</v>
      </c>
      <c r="X788" s="23">
        <f t="shared" si="118"/>
        <v>3.7537736468712488</v>
      </c>
      <c r="Y788" s="24">
        <f>IFERROR(VLOOKUP(B:B,[1]อุป_fill!A:D,4,FALSE)*0.8,"0")</f>
        <v>2.3156995199999999</v>
      </c>
      <c r="Z788" s="24">
        <f>IFERROR(VLOOKUP(B:B,[1]อุต_fill!A:D,4,FALSE)*0.8,"0")</f>
        <v>1.6209896640000001</v>
      </c>
      <c r="AA788" s="25">
        <f>250*AK788*[1]ET!$D$3/1000000</f>
        <v>1.4637872526405043E-2</v>
      </c>
      <c r="AB788" s="25">
        <f>180/1000000*AL788*[1]ET!$D$5</f>
        <v>0</v>
      </c>
      <c r="AC788" s="25">
        <f>110/1000000*AM788*[1]ET!$D$6</f>
        <v>0</v>
      </c>
      <c r="AD788" s="25">
        <f>120/1000000*AN788*[1]ET!$D$4</f>
        <v>0</v>
      </c>
      <c r="AE788" s="25">
        <f>107*AO788*0*[1]ET!$D$7/1000000</f>
        <v>0</v>
      </c>
      <c r="AF788" s="26">
        <f t="shared" si="121"/>
        <v>1.4637872526405043E-2</v>
      </c>
      <c r="AG788" s="26">
        <f>0.7*([1]Eco!$B$8/100)*X788</f>
        <v>1.2087151142925421</v>
      </c>
      <c r="AH788" s="27">
        <f t="shared" si="122"/>
        <v>5.1600421708189472</v>
      </c>
      <c r="AI788" s="28">
        <f t="shared" si="119"/>
        <v>-1.4062685239476984</v>
      </c>
      <c r="AJ788" s="29" t="str">
        <f t="shared" si="123"/>
        <v>ปกติ</v>
      </c>
      <c r="AK788" s="30">
        <f>IFERROR(VLOOKUP(B:B,[1]ข้าว_fill!A:E,5,FALSE),"0")</f>
        <v>14.637872526405042</v>
      </c>
      <c r="AL788" s="30" t="str">
        <f>IFERROR(VLOOKUP(B:B,[1]ข้าวโพด_fill!A:E,5,FALSE),"0")</f>
        <v>0</v>
      </c>
      <c r="AM788" s="30" t="str">
        <f>IFERROR(VLOOKUP(B:B,[1]มันสำปะหลัง_fill!A:E,5,FALSE),"0")</f>
        <v>0</v>
      </c>
      <c r="AN788" s="30" t="str">
        <f>IFERROR(VLOOKUP(B:B,[1]อ้อย_fill!A:E,5,FALSE),"0")</f>
        <v>0</v>
      </c>
      <c r="AO788" s="30">
        <v>364984.7695479379</v>
      </c>
      <c r="AP788" s="31">
        <f t="shared" si="120"/>
        <v>14.637872526405042</v>
      </c>
    </row>
    <row r="789" spans="1:42" s="56" customFormat="1" x14ac:dyDescent="0.45">
      <c r="A789" s="55">
        <v>787</v>
      </c>
      <c r="B789" s="44">
        <v>8010</v>
      </c>
      <c r="C789" s="44">
        <v>80</v>
      </c>
      <c r="D789" s="44">
        <v>10</v>
      </c>
      <c r="E789" s="44" t="s">
        <v>105</v>
      </c>
      <c r="F789" s="44" t="s">
        <v>23367</v>
      </c>
      <c r="G789" s="44" t="s">
        <v>727</v>
      </c>
      <c r="H789" s="44" t="s">
        <v>23382</v>
      </c>
      <c r="I789" s="44" t="s">
        <v>23369</v>
      </c>
      <c r="J789" s="44" t="s">
        <v>23370</v>
      </c>
      <c r="K789" s="44" t="s">
        <v>34</v>
      </c>
      <c r="L789" s="44" t="s">
        <v>23375</v>
      </c>
      <c r="M789" s="19"/>
      <c r="N789" s="19"/>
      <c r="O789" s="19" t="str">
        <f>IFERROR(VLOOKUP(M:M,[1]สถานี!A:C,3,FALSE),"0")</f>
        <v>0</v>
      </c>
      <c r="P789" s="19">
        <f t="shared" si="115"/>
        <v>0</v>
      </c>
      <c r="Q789" s="19">
        <f>VLOOKUP(B:B,[1]rainfall!A:F,6,FALSE)</f>
        <v>0.49621548168822005</v>
      </c>
      <c r="R789" s="20">
        <v>0.21020313599999996</v>
      </c>
      <c r="S789" s="20">
        <v>0</v>
      </c>
      <c r="T789" s="21">
        <v>199</v>
      </c>
      <c r="U789" s="9">
        <f>'[1]%ใช้การ'!B$7</f>
        <v>0.5</v>
      </c>
      <c r="V789" s="22">
        <f t="shared" si="117"/>
        <v>0.10510156799999998</v>
      </c>
      <c r="W789" s="22">
        <f t="shared" si="116"/>
        <v>0.12026340993764402</v>
      </c>
      <c r="X789" s="23">
        <f t="shared" si="118"/>
        <v>0.72158045962586403</v>
      </c>
      <c r="Y789" s="24">
        <f>IFERROR(VLOOKUP(B:B,[1]อุป_fill!A:D,4,FALSE)*0.8,"0")</f>
        <v>0.39207495999999997</v>
      </c>
      <c r="Z789" s="24">
        <f>IFERROR(VLOOKUP(B:B,[1]อุต_fill!A:D,4,FALSE)*0.8,"0")</f>
        <v>0.27445247200000006</v>
      </c>
      <c r="AA789" s="25">
        <f>250*AK789*[1]ET!$D$3/1000000</f>
        <v>8.6805988240691526E-3</v>
      </c>
      <c r="AB789" s="25">
        <f>180/1000000*AL789*[1]ET!$D$5</f>
        <v>0</v>
      </c>
      <c r="AC789" s="25">
        <f>110/1000000*AM789*[1]ET!$D$6</f>
        <v>0</v>
      </c>
      <c r="AD789" s="25">
        <f>120/1000000*AN789*[1]ET!$D$4</f>
        <v>0</v>
      </c>
      <c r="AE789" s="25">
        <f>107*AO789*0*[1]ET!$D$7/1000000</f>
        <v>0</v>
      </c>
      <c r="AF789" s="26">
        <f t="shared" si="121"/>
        <v>8.6805988240691526E-3</v>
      </c>
      <c r="AG789" s="26">
        <f>0.7*([1]Eco!$B$8/100)*X789</f>
        <v>0.23234890799952823</v>
      </c>
      <c r="AH789" s="27">
        <f t="shared" si="122"/>
        <v>0.90755693882359745</v>
      </c>
      <c r="AI789" s="28">
        <f t="shared" si="119"/>
        <v>-0.18597647919773341</v>
      </c>
      <c r="AJ789" s="29" t="str">
        <f t="shared" si="123"/>
        <v>ปกติ</v>
      </c>
      <c r="AK789" s="30">
        <f>IFERROR(VLOOKUP(B:B,[1]ข้าว_fill!A:E,5,FALSE),"0")</f>
        <v>8.6805988240691523</v>
      </c>
      <c r="AL789" s="30" t="str">
        <f>IFERROR(VLOOKUP(B:B,[1]ข้าวโพด_fill!A:E,5,FALSE),"0")</f>
        <v>0</v>
      </c>
      <c r="AM789" s="30" t="str">
        <f>IFERROR(VLOOKUP(B:B,[1]มันสำปะหลัง_fill!A:E,5,FALSE),"0")</f>
        <v>0</v>
      </c>
      <c r="AN789" s="30" t="str">
        <f>IFERROR(VLOOKUP(B:B,[1]อ้อย_fill!A:E,5,FALSE),"0")</f>
        <v>0</v>
      </c>
      <c r="AO789" s="30">
        <v>112967.99079551626</v>
      </c>
      <c r="AP789" s="31">
        <f t="shared" si="120"/>
        <v>8.6805988240691523</v>
      </c>
    </row>
    <row r="790" spans="1:42" s="56" customFormat="1" x14ac:dyDescent="0.45">
      <c r="A790" s="55">
        <v>788</v>
      </c>
      <c r="B790" s="44">
        <v>8011</v>
      </c>
      <c r="C790" s="44">
        <v>80</v>
      </c>
      <c r="D790" s="44">
        <v>11</v>
      </c>
      <c r="E790" s="44" t="s">
        <v>105</v>
      </c>
      <c r="F790" s="44" t="s">
        <v>23367</v>
      </c>
      <c r="G790" s="44" t="s">
        <v>736</v>
      </c>
      <c r="H790" s="44" t="s">
        <v>23383</v>
      </c>
      <c r="I790" s="44" t="s">
        <v>23369</v>
      </c>
      <c r="J790" s="44" t="s">
        <v>23370</v>
      </c>
      <c r="K790" s="44" t="s">
        <v>22475</v>
      </c>
      <c r="L790" s="44" t="s">
        <v>23375</v>
      </c>
      <c r="M790" s="19"/>
      <c r="N790" s="19"/>
      <c r="O790" s="19" t="str">
        <f>IFERROR(VLOOKUP(M:M,[1]สถานี!A:C,3,FALSE),"0")</f>
        <v>0</v>
      </c>
      <c r="P790" s="19">
        <f t="shared" si="115"/>
        <v>0</v>
      </c>
      <c r="Q790" s="19">
        <f>VLOOKUP(B:B,[1]rainfall!A:F,6,FALSE)</f>
        <v>1.4289276165834601</v>
      </c>
      <c r="R790" s="20">
        <v>0.54976204800000006</v>
      </c>
      <c r="S790" s="20">
        <v>0</v>
      </c>
      <c r="T790" s="21">
        <v>140</v>
      </c>
      <c r="U790" s="9">
        <f>'[1]%ใช้การ'!B$7</f>
        <v>0.5</v>
      </c>
      <c r="V790" s="22">
        <f t="shared" si="117"/>
        <v>0.27488102400000003</v>
      </c>
      <c r="W790" s="22">
        <f t="shared" si="116"/>
        <v>0.34076172811669203</v>
      </c>
      <c r="X790" s="23">
        <f t="shared" si="118"/>
        <v>2.0445703687001524</v>
      </c>
      <c r="Y790" s="24">
        <f>IFERROR(VLOOKUP(B:B,[1]อุป_fill!A:D,4,FALSE)*0.8,"0")</f>
        <v>1.07143312</v>
      </c>
      <c r="Z790" s="24">
        <f>IFERROR(VLOOKUP(B:B,[1]อุต_fill!A:D,4,FALSE)*0.8,"0")</f>
        <v>0.7500031840000001</v>
      </c>
      <c r="AA790" s="25">
        <f>250*AK790*[1]ET!$D$3/1000000</f>
        <v>0</v>
      </c>
      <c r="AB790" s="25">
        <f>180/1000000*AL790*[1]ET!$D$5</f>
        <v>0</v>
      </c>
      <c r="AC790" s="25">
        <f>110/1000000*AM790*[1]ET!$D$6</f>
        <v>0</v>
      </c>
      <c r="AD790" s="25">
        <f>120/1000000*AN790*[1]ET!$D$4</f>
        <v>0</v>
      </c>
      <c r="AE790" s="25">
        <f>107*AO790*0*[1]ET!$D$7/1000000</f>
        <v>0</v>
      </c>
      <c r="AF790" s="26">
        <f t="shared" si="121"/>
        <v>0</v>
      </c>
      <c r="AG790" s="26">
        <f>0.7*([1]Eco!$B$8/100)*X790</f>
        <v>0.65835165872144907</v>
      </c>
      <c r="AH790" s="27">
        <f t="shared" si="122"/>
        <v>2.4797879627214492</v>
      </c>
      <c r="AI790" s="28">
        <f t="shared" si="119"/>
        <v>-0.43521759402129678</v>
      </c>
      <c r="AJ790" s="29" t="str">
        <f t="shared" si="123"/>
        <v>ปกติ</v>
      </c>
      <c r="AK790" s="30" t="str">
        <f>IFERROR(VLOOKUP(B:B,[1]ข้าว_fill!A:E,5,FALSE),"0")</f>
        <v>0</v>
      </c>
      <c r="AL790" s="30" t="str">
        <f>IFERROR(VLOOKUP(B:B,[1]ข้าวโพด_fill!A:E,5,FALSE),"0")</f>
        <v>0</v>
      </c>
      <c r="AM790" s="30" t="str">
        <f>IFERROR(VLOOKUP(B:B,[1]มันสำปะหลัง_fill!A:E,5,FALSE),"0")</f>
        <v>0</v>
      </c>
      <c r="AN790" s="30" t="str">
        <f>IFERROR(VLOOKUP(B:B,[1]อ้อย_fill!A:E,5,FALSE),"0")</f>
        <v>0</v>
      </c>
      <c r="AO790" s="30">
        <v>313618.73348802788</v>
      </c>
      <c r="AP790" s="31">
        <f t="shared" si="120"/>
        <v>0</v>
      </c>
    </row>
    <row r="791" spans="1:42" s="56" customFormat="1" x14ac:dyDescent="0.45">
      <c r="A791" s="55">
        <v>789</v>
      </c>
      <c r="B791" s="44">
        <v>8012</v>
      </c>
      <c r="C791" s="44">
        <v>80</v>
      </c>
      <c r="D791" s="44">
        <v>12</v>
      </c>
      <c r="E791" s="44" t="s">
        <v>105</v>
      </c>
      <c r="F791" s="44" t="s">
        <v>23367</v>
      </c>
      <c r="G791" s="44" t="s">
        <v>758</v>
      </c>
      <c r="H791" s="44" t="s">
        <v>23384</v>
      </c>
      <c r="I791" s="44" t="s">
        <v>23369</v>
      </c>
      <c r="J791" s="44" t="s">
        <v>23370</v>
      </c>
      <c r="K791" s="44" t="s">
        <v>22475</v>
      </c>
      <c r="L791" s="44" t="s">
        <v>23371</v>
      </c>
      <c r="M791" s="19"/>
      <c r="N791" s="19"/>
      <c r="O791" s="19" t="str">
        <f>IFERROR(VLOOKUP(M:M,[1]สถานี!A:C,3,FALSE),"0")</f>
        <v>0</v>
      </c>
      <c r="P791" s="19">
        <f t="shared" si="115"/>
        <v>0</v>
      </c>
      <c r="Q791" s="19">
        <f>VLOOKUP(B:B,[1]rainfall!A:F,6,FALSE)</f>
        <v>1.2796836112694201</v>
      </c>
      <c r="R791" s="20">
        <v>0.33955891199999994</v>
      </c>
      <c r="S791" s="20">
        <v>8.7573599999999988E-2</v>
      </c>
      <c r="T791" s="21">
        <v>157</v>
      </c>
      <c r="U791" s="9">
        <f>'[1]%ใช้การ'!B$7</f>
        <v>0.5</v>
      </c>
      <c r="V791" s="22">
        <f t="shared" si="117"/>
        <v>0.21356625599999995</v>
      </c>
      <c r="W791" s="22">
        <f t="shared" si="116"/>
        <v>0.29864997345388405</v>
      </c>
      <c r="X791" s="23">
        <f t="shared" si="118"/>
        <v>1.7918998407233042</v>
      </c>
      <c r="Y791" s="24">
        <f>IFERROR(VLOOKUP(B:B,[1]อุป_fill!A:D,4,FALSE)*0.8,"0")</f>
        <v>1.44755112</v>
      </c>
      <c r="Z791" s="24">
        <f>IFERROR(VLOOKUP(B:B,[1]อุต_fill!A:D,4,FALSE)*0.8,"0")</f>
        <v>1.013285784</v>
      </c>
      <c r="AA791" s="25">
        <f>250*AK791*[1]ET!$D$3/1000000</f>
        <v>0</v>
      </c>
      <c r="AB791" s="25">
        <f>180/1000000*AL791*[1]ET!$D$5</f>
        <v>0</v>
      </c>
      <c r="AC791" s="25">
        <f>110/1000000*AM791*[1]ET!$D$6</f>
        <v>0</v>
      </c>
      <c r="AD791" s="25">
        <f>120/1000000*AN791*[1]ET!$D$4</f>
        <v>0</v>
      </c>
      <c r="AE791" s="25">
        <f>107*AO791*0*[1]ET!$D$7/1000000</f>
        <v>0</v>
      </c>
      <c r="AF791" s="26">
        <f t="shared" si="121"/>
        <v>0</v>
      </c>
      <c r="AG791" s="26">
        <f>0.7*([1]Eco!$B$8/100)*X791</f>
        <v>0.57699174871290393</v>
      </c>
      <c r="AH791" s="27">
        <f t="shared" si="122"/>
        <v>3.0378286527129035</v>
      </c>
      <c r="AI791" s="28">
        <f t="shared" si="119"/>
        <v>-1.2459288119895993</v>
      </c>
      <c r="AJ791" s="29" t="str">
        <f t="shared" si="123"/>
        <v>ปกติ</v>
      </c>
      <c r="AK791" s="30" t="str">
        <f>IFERROR(VLOOKUP(B:B,[1]ข้าว_fill!A:E,5,FALSE),"0")</f>
        <v>0</v>
      </c>
      <c r="AL791" s="30" t="str">
        <f>IFERROR(VLOOKUP(B:B,[1]ข้าวโพด_fill!A:E,5,FALSE),"0")</f>
        <v>0</v>
      </c>
      <c r="AM791" s="30" t="str">
        <f>IFERROR(VLOOKUP(B:B,[1]มันสำปะหลัง_fill!A:E,5,FALSE),"0")</f>
        <v>0</v>
      </c>
      <c r="AN791" s="30" t="str">
        <f>IFERROR(VLOOKUP(B:B,[1]อ้อย_fill!A:E,5,FALSE),"0")</f>
        <v>0</v>
      </c>
      <c r="AO791" s="30">
        <v>2877.7983902584751</v>
      </c>
      <c r="AP791" s="31">
        <f t="shared" si="120"/>
        <v>0</v>
      </c>
    </row>
    <row r="792" spans="1:42" s="56" customFormat="1" x14ac:dyDescent="0.45">
      <c r="A792" s="55">
        <v>790</v>
      </c>
      <c r="B792" s="44">
        <v>8013</v>
      </c>
      <c r="C792" s="44">
        <v>80</v>
      </c>
      <c r="D792" s="44">
        <v>13</v>
      </c>
      <c r="E792" s="44" t="s">
        <v>105</v>
      </c>
      <c r="F792" s="44" t="s">
        <v>23367</v>
      </c>
      <c r="G792" s="44" t="s">
        <v>812</v>
      </c>
      <c r="H792" s="44" t="s">
        <v>23385</v>
      </c>
      <c r="I792" s="44" t="s">
        <v>23369</v>
      </c>
      <c r="J792" s="44" t="s">
        <v>23370</v>
      </c>
      <c r="K792" s="44" t="s">
        <v>34</v>
      </c>
      <c r="L792" s="44" t="s">
        <v>23371</v>
      </c>
      <c r="M792" s="19"/>
      <c r="N792" s="19"/>
      <c r="O792" s="19" t="str">
        <f>IFERROR(VLOOKUP(M:M,[1]สถานี!A:C,3,FALSE),"0")</f>
        <v>0</v>
      </c>
      <c r="P792" s="19">
        <f t="shared" si="115"/>
        <v>0</v>
      </c>
      <c r="Q792" s="19">
        <f>VLOOKUP(B:B,[1]rainfall!A:F,6,FALSE)</f>
        <v>1.0239376985464201</v>
      </c>
      <c r="R792" s="20">
        <v>0.88932095999999994</v>
      </c>
      <c r="S792" s="20">
        <v>0.83242440000000006</v>
      </c>
      <c r="T792" s="21">
        <v>239</v>
      </c>
      <c r="U792" s="9">
        <f>'[1]%ใช้การ'!B$7</f>
        <v>0.5</v>
      </c>
      <c r="V792" s="22">
        <f t="shared" si="117"/>
        <v>0.86087267999999995</v>
      </c>
      <c r="W792" s="22">
        <f t="shared" si="116"/>
        <v>0.37696207570928403</v>
      </c>
      <c r="X792" s="23">
        <f t="shared" si="118"/>
        <v>2.2617724542557038</v>
      </c>
      <c r="Y792" s="24">
        <f>IFERROR(VLOOKUP(B:B,[1]อุป_fill!A:D,4,FALSE)*0.8,"0")</f>
        <v>1.1870124799999999</v>
      </c>
      <c r="Z792" s="24">
        <f>IFERROR(VLOOKUP(B:B,[1]อุต_fill!A:D,4,FALSE)*0.8,"0")</f>
        <v>0.83090873600000004</v>
      </c>
      <c r="AA792" s="25">
        <f>250*AK792*[1]ET!$D$3/1000000</f>
        <v>0.10995425176974882</v>
      </c>
      <c r="AB792" s="25">
        <f>180/1000000*AL792*[1]ET!$D$5</f>
        <v>0</v>
      </c>
      <c r="AC792" s="25">
        <f>110/1000000*AM792*[1]ET!$D$6</f>
        <v>0</v>
      </c>
      <c r="AD792" s="25">
        <f>120/1000000*AN792*[1]ET!$D$4</f>
        <v>0</v>
      </c>
      <c r="AE792" s="25">
        <f>107*AO792*0*[1]ET!$D$7/1000000</f>
        <v>0</v>
      </c>
      <c r="AF792" s="26">
        <f t="shared" si="121"/>
        <v>0.10995425176974882</v>
      </c>
      <c r="AG792" s="26">
        <f>0.7*([1]Eco!$B$8/100)*X792</f>
        <v>0.72829073027033664</v>
      </c>
      <c r="AH792" s="27">
        <f t="shared" si="122"/>
        <v>2.8561661980400852</v>
      </c>
      <c r="AI792" s="28">
        <f t="shared" si="119"/>
        <v>-0.59439374378438137</v>
      </c>
      <c r="AJ792" s="29" t="str">
        <f t="shared" si="123"/>
        <v>ปกติ</v>
      </c>
      <c r="AK792" s="30">
        <f>IFERROR(VLOOKUP(B:B,[1]ข้าว_fill!A:E,5,FALSE),"0")</f>
        <v>109.95425176974882</v>
      </c>
      <c r="AL792" s="30" t="str">
        <f>IFERROR(VLOOKUP(B:B,[1]ข้าวโพด_fill!A:E,5,FALSE),"0")</f>
        <v>0</v>
      </c>
      <c r="AM792" s="30" t="str">
        <f>IFERROR(VLOOKUP(B:B,[1]มันสำปะหลัง_fill!A:E,5,FALSE),"0")</f>
        <v>0</v>
      </c>
      <c r="AN792" s="30" t="str">
        <f>IFERROR(VLOOKUP(B:B,[1]อ้อย_fill!A:E,5,FALSE),"0")</f>
        <v>0</v>
      </c>
      <c r="AO792" s="30">
        <v>123198.51905490663</v>
      </c>
      <c r="AP792" s="31">
        <f t="shared" si="120"/>
        <v>109.95425176974882</v>
      </c>
    </row>
    <row r="793" spans="1:42" s="56" customFormat="1" x14ac:dyDescent="0.45">
      <c r="A793" s="55">
        <v>791</v>
      </c>
      <c r="B793" s="44">
        <v>8014</v>
      </c>
      <c r="C793" s="44">
        <v>80</v>
      </c>
      <c r="D793" s="44">
        <v>14</v>
      </c>
      <c r="E793" s="44" t="s">
        <v>105</v>
      </c>
      <c r="F793" s="44" t="s">
        <v>23367</v>
      </c>
      <c r="G793" s="44" t="s">
        <v>831</v>
      </c>
      <c r="H793" s="44" t="s">
        <v>23386</v>
      </c>
      <c r="I793" s="44" t="s">
        <v>23369</v>
      </c>
      <c r="J793" s="44" t="s">
        <v>23370</v>
      </c>
      <c r="K793" s="44" t="s">
        <v>22475</v>
      </c>
      <c r="L793" s="44" t="s">
        <v>23371</v>
      </c>
      <c r="M793" s="19"/>
      <c r="N793" s="19"/>
      <c r="O793" s="19" t="str">
        <f>IFERROR(VLOOKUP(M:M,[1]สถานี!A:C,3,FALSE),"0")</f>
        <v>0</v>
      </c>
      <c r="P793" s="19">
        <f t="shared" si="115"/>
        <v>0</v>
      </c>
      <c r="Q793" s="19">
        <f>VLOOKUP(B:B,[1]rainfall!A:F,6,FALSE)</f>
        <v>1.6377971360193804</v>
      </c>
      <c r="R793" s="20">
        <v>0.29105049599999994</v>
      </c>
      <c r="S793" s="20">
        <v>2.8954428000000001</v>
      </c>
      <c r="T793" s="21">
        <v>712</v>
      </c>
      <c r="U793" s="9">
        <f>'[1]%ใช้การ'!B$7</f>
        <v>0.5</v>
      </c>
      <c r="V793" s="22">
        <f t="shared" si="117"/>
        <v>1.593246648</v>
      </c>
      <c r="W793" s="22">
        <f t="shared" si="116"/>
        <v>0.64620875680387613</v>
      </c>
      <c r="X793" s="23">
        <f t="shared" si="118"/>
        <v>3.8772525408232568</v>
      </c>
      <c r="Y793" s="24">
        <f>IFERROR(VLOOKUP(B:B,[1]อุป_fill!A:D,4,FALSE)*0.8,"0")</f>
        <v>1.2783378400000001</v>
      </c>
      <c r="Z793" s="24">
        <f>IFERROR(VLOOKUP(B:B,[1]อุต_fill!A:D,4,FALSE)*0.8,"0")</f>
        <v>0.89483648800000004</v>
      </c>
      <c r="AA793" s="25">
        <f>250*AK793*[1]ET!$D$3/1000000</f>
        <v>0</v>
      </c>
      <c r="AB793" s="25">
        <f>180/1000000*AL793*[1]ET!$D$5</f>
        <v>0</v>
      </c>
      <c r="AC793" s="25">
        <f>110/1000000*AM793*[1]ET!$D$6</f>
        <v>0</v>
      </c>
      <c r="AD793" s="25">
        <f>120/1000000*AN793*[1]ET!$D$4</f>
        <v>0</v>
      </c>
      <c r="AE793" s="25">
        <f>107*AO793*0*[1]ET!$D$7/1000000</f>
        <v>0</v>
      </c>
      <c r="AF793" s="26">
        <f t="shared" si="121"/>
        <v>0</v>
      </c>
      <c r="AG793" s="26">
        <f>0.7*([1]Eco!$B$8/100)*X793</f>
        <v>1.2484753181450887</v>
      </c>
      <c r="AH793" s="27">
        <f t="shared" si="122"/>
        <v>3.4216496461450889</v>
      </c>
      <c r="AI793" s="28">
        <f t="shared" si="119"/>
        <v>0.45560289467816784</v>
      </c>
      <c r="AJ793" s="29" t="str">
        <f t="shared" si="123"/>
        <v>ปกติ</v>
      </c>
      <c r="AK793" s="30" t="str">
        <f>IFERROR(VLOOKUP(B:B,[1]ข้าว_fill!A:E,5,FALSE),"0")</f>
        <v>0</v>
      </c>
      <c r="AL793" s="30" t="str">
        <f>IFERROR(VLOOKUP(B:B,[1]ข้าวโพด_fill!A:E,5,FALSE),"0")</f>
        <v>0</v>
      </c>
      <c r="AM793" s="30" t="str">
        <f>IFERROR(VLOOKUP(B:B,[1]มันสำปะหลัง_fill!A:E,5,FALSE),"0")</f>
        <v>0</v>
      </c>
      <c r="AN793" s="30" t="str">
        <f>IFERROR(VLOOKUP(B:B,[1]อ้อย_fill!A:E,5,FALSE),"0")</f>
        <v>0</v>
      </c>
      <c r="AO793" s="30">
        <v>200600.66721926979</v>
      </c>
      <c r="AP793" s="31">
        <f t="shared" si="120"/>
        <v>0</v>
      </c>
    </row>
    <row r="794" spans="1:42" s="56" customFormat="1" x14ac:dyDescent="0.45">
      <c r="A794" s="55">
        <v>792</v>
      </c>
      <c r="B794" s="44">
        <v>8015</v>
      </c>
      <c r="C794" s="44">
        <v>80</v>
      </c>
      <c r="D794" s="44">
        <v>15</v>
      </c>
      <c r="E794" s="44" t="s">
        <v>105</v>
      </c>
      <c r="F794" s="44" t="s">
        <v>23367</v>
      </c>
      <c r="G794" s="44" t="s">
        <v>858</v>
      </c>
      <c r="H794" s="44" t="s">
        <v>23387</v>
      </c>
      <c r="I794" s="44" t="s">
        <v>23369</v>
      </c>
      <c r="J794" s="44" t="s">
        <v>23370</v>
      </c>
      <c r="K794" s="44" t="s">
        <v>22475</v>
      </c>
      <c r="L794" s="44" t="s">
        <v>23371</v>
      </c>
      <c r="M794" s="19"/>
      <c r="N794" s="19"/>
      <c r="O794" s="19" t="str">
        <f>IFERROR(VLOOKUP(M:M,[1]สถานี!A:C,3,FALSE),"0")</f>
        <v>0</v>
      </c>
      <c r="P794" s="19">
        <f t="shared" si="115"/>
        <v>0</v>
      </c>
      <c r="Q794" s="19">
        <f>VLOOKUP(B:B,[1]rainfall!A:F,6,FALSE)</f>
        <v>0.74012877724729997</v>
      </c>
      <c r="R794" s="20">
        <v>0.12935577600000001</v>
      </c>
      <c r="S794" s="20">
        <v>0</v>
      </c>
      <c r="T794" s="21">
        <v>440</v>
      </c>
      <c r="U794" s="9">
        <f>'[1]%ใช้การ'!B$7</f>
        <v>0.5</v>
      </c>
      <c r="V794" s="22">
        <f t="shared" si="117"/>
        <v>6.4677888000000003E-2</v>
      </c>
      <c r="W794" s="22">
        <f t="shared" si="116"/>
        <v>0.16096133304946</v>
      </c>
      <c r="X794" s="23">
        <f t="shared" si="118"/>
        <v>0.96576799829675997</v>
      </c>
      <c r="Y794" s="24">
        <f>IFERROR(VLOOKUP(B:B,[1]อุป_fill!A:D,4,FALSE)*0.8,"0")</f>
        <v>0.43778832000000006</v>
      </c>
      <c r="Z794" s="24">
        <f>IFERROR(VLOOKUP(B:B,[1]อุต_fill!A:D,4,FALSE)*0.8,"0")</f>
        <v>0.30645182399999998</v>
      </c>
      <c r="AA794" s="25">
        <f>250*AK794*[1]ET!$D$3/1000000</f>
        <v>0</v>
      </c>
      <c r="AB794" s="25">
        <f>180/1000000*AL794*[1]ET!$D$5</f>
        <v>0</v>
      </c>
      <c r="AC794" s="25">
        <f>110/1000000*AM794*[1]ET!$D$6</f>
        <v>0</v>
      </c>
      <c r="AD794" s="25">
        <f>120/1000000*AN794*[1]ET!$D$4</f>
        <v>0</v>
      </c>
      <c r="AE794" s="25">
        <f>107*AO794*0*[1]ET!$D$7/1000000</f>
        <v>0</v>
      </c>
      <c r="AF794" s="26">
        <f t="shared" si="121"/>
        <v>0</v>
      </c>
      <c r="AG794" s="26">
        <f>0.7*([1]Eco!$B$8/100)*X794</f>
        <v>0.31097729545155672</v>
      </c>
      <c r="AH794" s="27">
        <f t="shared" si="122"/>
        <v>1.0552174394515568</v>
      </c>
      <c r="AI794" s="28">
        <f t="shared" si="119"/>
        <v>-8.9449441154796805E-2</v>
      </c>
      <c r="AJ794" s="29" t="str">
        <f t="shared" si="123"/>
        <v>ปกติ</v>
      </c>
      <c r="AK794" s="30" t="str">
        <f>IFERROR(VLOOKUP(B:B,[1]ข้าว_fill!A:E,5,FALSE),"0")</f>
        <v>0</v>
      </c>
      <c r="AL794" s="30" t="str">
        <f>IFERROR(VLOOKUP(B:B,[1]ข้าวโพด_fill!A:E,5,FALSE),"0")</f>
        <v>0</v>
      </c>
      <c r="AM794" s="30" t="str">
        <f>IFERROR(VLOOKUP(B:B,[1]มันสำปะหลัง_fill!A:E,5,FALSE),"0")</f>
        <v>0</v>
      </c>
      <c r="AN794" s="30" t="str">
        <f>IFERROR(VLOOKUP(B:B,[1]อ้อย_fill!A:E,5,FALSE),"0")</f>
        <v>0</v>
      </c>
      <c r="AO794" s="30">
        <v>88561.890353764014</v>
      </c>
      <c r="AP794" s="31">
        <f t="shared" si="120"/>
        <v>0</v>
      </c>
    </row>
    <row r="795" spans="1:42" s="56" customFormat="1" x14ac:dyDescent="0.45">
      <c r="A795" s="55">
        <v>793</v>
      </c>
      <c r="B795" s="44">
        <v>8016</v>
      </c>
      <c r="C795" s="44">
        <v>80</v>
      </c>
      <c r="D795" s="44">
        <v>16</v>
      </c>
      <c r="E795" s="44" t="s">
        <v>105</v>
      </c>
      <c r="F795" s="44" t="s">
        <v>23367</v>
      </c>
      <c r="G795" s="44" t="s">
        <v>868</v>
      </c>
      <c r="H795" s="44" t="s">
        <v>23388</v>
      </c>
      <c r="I795" s="44" t="s">
        <v>23369</v>
      </c>
      <c r="J795" s="44" t="s">
        <v>23370</v>
      </c>
      <c r="K795" s="44" t="s">
        <v>22475</v>
      </c>
      <c r="L795" s="44" t="s">
        <v>23371</v>
      </c>
      <c r="M795" s="19"/>
      <c r="N795" s="19"/>
      <c r="O795" s="19" t="str">
        <f>IFERROR(VLOOKUP(M:M,[1]สถานี!A:C,3,FALSE),"0")</f>
        <v>0</v>
      </c>
      <c r="P795" s="19">
        <f t="shared" si="115"/>
        <v>0</v>
      </c>
      <c r="Q795" s="19">
        <f>VLOOKUP(B:B,[1]rainfall!A:F,6,FALSE)</f>
        <v>1.0379197567232201</v>
      </c>
      <c r="R795" s="20">
        <v>0.67911782399999987</v>
      </c>
      <c r="S795" s="20">
        <v>0.82349040000000007</v>
      </c>
      <c r="T795" s="21">
        <v>75</v>
      </c>
      <c r="U795" s="9">
        <f>'[1]%ใช้การ'!B$7</f>
        <v>0.5</v>
      </c>
      <c r="V795" s="22">
        <f t="shared" si="117"/>
        <v>0.75130411199999991</v>
      </c>
      <c r="W795" s="22">
        <f t="shared" si="116"/>
        <v>0.35784477374464402</v>
      </c>
      <c r="X795" s="23">
        <f t="shared" si="118"/>
        <v>2.1470686424678638</v>
      </c>
      <c r="Y795" s="24">
        <f>IFERROR(VLOOKUP(B:B,[1]อุป_fill!A:D,4,FALSE)*0.8,"0")</f>
        <v>0.96551191999999997</v>
      </c>
      <c r="Z795" s="24">
        <f>IFERROR(VLOOKUP(B:B,[1]อุต_fill!A:D,4,FALSE)*0.8,"0")</f>
        <v>0.67585834400000011</v>
      </c>
      <c r="AA795" s="25">
        <f>250*AK795*[1]ET!$D$3/1000000</f>
        <v>1.3071394951426187</v>
      </c>
      <c r="AB795" s="25">
        <f>180/1000000*AL795*[1]ET!$D$5</f>
        <v>0</v>
      </c>
      <c r="AC795" s="25">
        <f>110/1000000*AM795*[1]ET!$D$6</f>
        <v>0</v>
      </c>
      <c r="AD795" s="25">
        <f>120/1000000*AN795*[1]ET!$D$4</f>
        <v>0</v>
      </c>
      <c r="AE795" s="25">
        <f>107*AO795*0*[1]ET!$D$7/1000000</f>
        <v>0</v>
      </c>
      <c r="AF795" s="26">
        <f t="shared" si="121"/>
        <v>1.3071394951426187</v>
      </c>
      <c r="AG795" s="26">
        <f>0.7*([1]Eco!$B$8/100)*X795</f>
        <v>0.6913561028746521</v>
      </c>
      <c r="AH795" s="27">
        <f t="shared" si="122"/>
        <v>3.6398658620172708</v>
      </c>
      <c r="AI795" s="28">
        <f t="shared" si="119"/>
        <v>-1.492797219549407</v>
      </c>
      <c r="AJ795" s="29" t="str">
        <f t="shared" si="123"/>
        <v>ปกติ</v>
      </c>
      <c r="AK795" s="30">
        <f>IFERROR(VLOOKUP(B:B,[1]ข้าว_fill!A:E,5,FALSE),"0")</f>
        <v>1307.1394951426187</v>
      </c>
      <c r="AL795" s="30" t="str">
        <f>IFERROR(VLOOKUP(B:B,[1]ข้าวโพด_fill!A:E,5,FALSE),"0")</f>
        <v>0</v>
      </c>
      <c r="AM795" s="30" t="str">
        <f>IFERROR(VLOOKUP(B:B,[1]มันสำปะหลัง_fill!A:E,5,FALSE),"0")</f>
        <v>0</v>
      </c>
      <c r="AN795" s="30" t="str">
        <f>IFERROR(VLOOKUP(B:B,[1]อ้อย_fill!A:E,5,FALSE),"0")</f>
        <v>0</v>
      </c>
      <c r="AO795" s="30">
        <v>22665.960415717578</v>
      </c>
      <c r="AP795" s="31">
        <f t="shared" si="120"/>
        <v>1307.1394951426187</v>
      </c>
    </row>
    <row r="796" spans="1:42" s="56" customFormat="1" x14ac:dyDescent="0.45">
      <c r="A796" s="55">
        <v>794</v>
      </c>
      <c r="B796" s="44">
        <v>8017</v>
      </c>
      <c r="C796" s="44">
        <v>80</v>
      </c>
      <c r="D796" s="44">
        <v>17</v>
      </c>
      <c r="E796" s="44" t="s">
        <v>105</v>
      </c>
      <c r="F796" s="44" t="s">
        <v>23367</v>
      </c>
      <c r="G796" s="44" t="s">
        <v>902</v>
      </c>
      <c r="H796" s="44" t="s">
        <v>23389</v>
      </c>
      <c r="I796" s="44" t="s">
        <v>23369</v>
      </c>
      <c r="J796" s="44" t="s">
        <v>23370</v>
      </c>
      <c r="K796" s="44" t="s">
        <v>34</v>
      </c>
      <c r="L796" s="44" t="s">
        <v>23381</v>
      </c>
      <c r="M796" s="19"/>
      <c r="N796" s="19"/>
      <c r="O796" s="19" t="str">
        <f>IFERROR(VLOOKUP(M:M,[1]สถานี!A:C,3,FALSE),"0")</f>
        <v>0</v>
      </c>
      <c r="P796" s="19">
        <f t="shared" si="115"/>
        <v>0</v>
      </c>
      <c r="Q796" s="19">
        <f>VLOOKUP(B:B,[1]rainfall!A:F,6,FALSE)</f>
        <v>1.1206694089290001</v>
      </c>
      <c r="R796" s="20">
        <v>5.4652815360000009</v>
      </c>
      <c r="S796" s="20">
        <v>0</v>
      </c>
      <c r="T796" s="21">
        <v>804</v>
      </c>
      <c r="U796" s="9">
        <f>'[1]%ใช้การ'!B$7</f>
        <v>0.5</v>
      </c>
      <c r="V796" s="22">
        <f t="shared" si="117"/>
        <v>2.7326407680000004</v>
      </c>
      <c r="W796" s="22">
        <f t="shared" si="116"/>
        <v>0.77066203538580025</v>
      </c>
      <c r="X796" s="23">
        <f t="shared" si="118"/>
        <v>4.6239722123148006</v>
      </c>
      <c r="Y796" s="24">
        <f>IFERROR(VLOOKUP(B:B,[1]อุป_fill!A:D,4,FALSE)*0.8,"0")</f>
        <v>0.67696895999999995</v>
      </c>
      <c r="Z796" s="24">
        <f>IFERROR(VLOOKUP(B:B,[1]อุต_fill!A:D,4,FALSE)*0.8,"0")</f>
        <v>0.47387827199999999</v>
      </c>
      <c r="AA796" s="25">
        <f>250*AK796*[1]ET!$D$3/1000000</f>
        <v>0</v>
      </c>
      <c r="AB796" s="25">
        <f>180/1000000*AL796*[1]ET!$D$5</f>
        <v>0</v>
      </c>
      <c r="AC796" s="25">
        <f>110/1000000*AM796*[1]ET!$D$6</f>
        <v>0</v>
      </c>
      <c r="AD796" s="25">
        <f>120/1000000*AN796*[1]ET!$D$4</f>
        <v>0</v>
      </c>
      <c r="AE796" s="25">
        <f>107*AO796*0*[1]ET!$D$7/1000000</f>
        <v>0</v>
      </c>
      <c r="AF796" s="26">
        <f t="shared" si="121"/>
        <v>0</v>
      </c>
      <c r="AG796" s="26">
        <f>0.7*([1]Eco!$B$8/100)*X796</f>
        <v>1.4889190523653659</v>
      </c>
      <c r="AH796" s="27">
        <f t="shared" si="122"/>
        <v>2.6397662843653658</v>
      </c>
      <c r="AI796" s="28">
        <f t="shared" si="119"/>
        <v>1.9842059279494348</v>
      </c>
      <c r="AJ796" s="29" t="str">
        <f t="shared" si="123"/>
        <v>ปกติ</v>
      </c>
      <c r="AK796" s="30" t="str">
        <f>IFERROR(VLOOKUP(B:B,[1]ข้าว_fill!A:E,5,FALSE),"0")</f>
        <v>0</v>
      </c>
      <c r="AL796" s="30" t="str">
        <f>IFERROR(VLOOKUP(B:B,[1]ข้าวโพด_fill!A:E,5,FALSE),"0")</f>
        <v>0</v>
      </c>
      <c r="AM796" s="30" t="str">
        <f>IFERROR(VLOOKUP(B:B,[1]มันสำปะหลัง_fill!A:E,5,FALSE),"0")</f>
        <v>0</v>
      </c>
      <c r="AN796" s="30" t="str">
        <f>IFERROR(VLOOKUP(B:B,[1]อ้อย_fill!A:E,5,FALSE),"0")</f>
        <v>0</v>
      </c>
      <c r="AO796" s="30">
        <v>252181.76615600279</v>
      </c>
      <c r="AP796" s="31">
        <f t="shared" si="120"/>
        <v>0</v>
      </c>
    </row>
    <row r="797" spans="1:42" s="56" customFormat="1" x14ac:dyDescent="0.45">
      <c r="A797" s="55">
        <v>795</v>
      </c>
      <c r="B797" s="44">
        <v>8018</v>
      </c>
      <c r="C797" s="44">
        <v>80</v>
      </c>
      <c r="D797" s="44">
        <v>18</v>
      </c>
      <c r="E797" s="44" t="s">
        <v>105</v>
      </c>
      <c r="F797" s="44" t="s">
        <v>23367</v>
      </c>
      <c r="G797" s="44" t="s">
        <v>915</v>
      </c>
      <c r="H797" s="44" t="s">
        <v>23390</v>
      </c>
      <c r="I797" s="44" t="s">
        <v>23369</v>
      </c>
      <c r="J797" s="44" t="s">
        <v>23370</v>
      </c>
      <c r="K797" s="44" t="s">
        <v>22475</v>
      </c>
      <c r="L797" s="44" t="s">
        <v>23375</v>
      </c>
      <c r="M797" s="19"/>
      <c r="N797" s="19"/>
      <c r="O797" s="19" t="str">
        <f>IFERROR(VLOOKUP(M:M,[1]สถานี!A:C,3,FALSE),"0")</f>
        <v>0</v>
      </c>
      <c r="P797" s="19">
        <f t="shared" si="115"/>
        <v>0</v>
      </c>
      <c r="Q797" s="19">
        <f>VLOOKUP(B:B,[1]rainfall!A:F,6,FALSE)</f>
        <v>0.39986599723028005</v>
      </c>
      <c r="R797" s="20">
        <v>0.40423679999999995</v>
      </c>
      <c r="S797" s="20">
        <v>8.2234799999999997E-2</v>
      </c>
      <c r="T797" s="21">
        <v>276</v>
      </c>
      <c r="U797" s="9">
        <f>'[1]%ใช้การ'!B$7</f>
        <v>0.5</v>
      </c>
      <c r="V797" s="22">
        <f t="shared" si="117"/>
        <v>0.24323579999999997</v>
      </c>
      <c r="W797" s="22">
        <f t="shared" si="116"/>
        <v>0.12862035944605602</v>
      </c>
      <c r="X797" s="23">
        <f t="shared" si="118"/>
        <v>0.77172215667633604</v>
      </c>
      <c r="Y797" s="24">
        <f>IFERROR(VLOOKUP(B:B,[1]อุป_fill!A:D,4,FALSE)*0.8,"0")</f>
        <v>0.27769744000000002</v>
      </c>
      <c r="Z797" s="24">
        <f>IFERROR(VLOOKUP(B:B,[1]อุต_fill!A:D,4,FALSE)*0.8,"0")</f>
        <v>0.19438820800000001</v>
      </c>
      <c r="AA797" s="25">
        <f>250*AK797*[1]ET!$D$3/1000000</f>
        <v>0</v>
      </c>
      <c r="AB797" s="25">
        <f>180/1000000*AL797*[1]ET!$D$5</f>
        <v>0</v>
      </c>
      <c r="AC797" s="25">
        <f>110/1000000*AM797*[1]ET!$D$6</f>
        <v>0</v>
      </c>
      <c r="AD797" s="25">
        <f>120/1000000*AN797*[1]ET!$D$4</f>
        <v>0</v>
      </c>
      <c r="AE797" s="25">
        <f>107*AO797*0*[1]ET!$D$7/1000000</f>
        <v>0</v>
      </c>
      <c r="AF797" s="26">
        <f t="shared" si="121"/>
        <v>0</v>
      </c>
      <c r="AG797" s="26">
        <f>0.7*([1]Eco!$B$8/100)*X797</f>
        <v>0.2484945344497802</v>
      </c>
      <c r="AH797" s="27">
        <f t="shared" si="122"/>
        <v>0.72058018244978017</v>
      </c>
      <c r="AI797" s="28">
        <f t="shared" si="119"/>
        <v>5.1141974226555864E-2</v>
      </c>
      <c r="AJ797" s="29" t="str">
        <f t="shared" si="123"/>
        <v>ปกติ</v>
      </c>
      <c r="AK797" s="30" t="str">
        <f>IFERROR(VLOOKUP(B:B,[1]ข้าว_fill!A:E,5,FALSE),"0")</f>
        <v>0</v>
      </c>
      <c r="AL797" s="30" t="str">
        <f>IFERROR(VLOOKUP(B:B,[1]ข้าวโพด_fill!A:E,5,FALSE),"0")</f>
        <v>0</v>
      </c>
      <c r="AM797" s="30" t="str">
        <f>IFERROR(VLOOKUP(B:B,[1]มันสำปะหลัง_fill!A:E,5,FALSE),"0")</f>
        <v>0</v>
      </c>
      <c r="AN797" s="30" t="str">
        <f>IFERROR(VLOOKUP(B:B,[1]อ้อย_fill!A:E,5,FALSE),"0")</f>
        <v>0</v>
      </c>
      <c r="AO797" s="30">
        <v>89686.111507766938</v>
      </c>
      <c r="AP797" s="31">
        <f t="shared" si="120"/>
        <v>0</v>
      </c>
    </row>
    <row r="798" spans="1:42" s="56" customFormat="1" x14ac:dyDescent="0.45">
      <c r="A798" s="55">
        <v>796</v>
      </c>
      <c r="B798" s="44">
        <v>8019</v>
      </c>
      <c r="C798" s="44">
        <v>80</v>
      </c>
      <c r="D798" s="44">
        <v>19</v>
      </c>
      <c r="E798" s="44" t="s">
        <v>105</v>
      </c>
      <c r="F798" s="44" t="s">
        <v>23367</v>
      </c>
      <c r="G798" s="44" t="s">
        <v>925</v>
      </c>
      <c r="H798" s="44" t="s">
        <v>23391</v>
      </c>
      <c r="I798" s="44" t="s">
        <v>23369</v>
      </c>
      <c r="J798" s="44" t="s">
        <v>23370</v>
      </c>
      <c r="K798" s="44" t="s">
        <v>34</v>
      </c>
      <c r="L798" s="44" t="s">
        <v>23371</v>
      </c>
      <c r="M798" s="19"/>
      <c r="N798" s="19"/>
      <c r="O798" s="19" t="str">
        <f>IFERROR(VLOOKUP(M:M,[1]สถานี!A:C,3,FALSE),"0")</f>
        <v>0</v>
      </c>
      <c r="P798" s="19">
        <f t="shared" si="115"/>
        <v>0</v>
      </c>
      <c r="Q798" s="19">
        <f>VLOOKUP(B:B,[1]rainfall!A:F,6,FALSE)</f>
        <v>0.54538235953628</v>
      </c>
      <c r="R798" s="20">
        <v>0.19403366400000002</v>
      </c>
      <c r="S798" s="20">
        <v>2.8257768000000003</v>
      </c>
      <c r="T798" s="21">
        <v>334</v>
      </c>
      <c r="U798" s="9">
        <f>'[1]%ใช้การ'!B$7</f>
        <v>0.5</v>
      </c>
      <c r="V798" s="22">
        <f t="shared" si="117"/>
        <v>1.5099052320000002</v>
      </c>
      <c r="W798" s="22">
        <f t="shared" si="116"/>
        <v>0.41105751830725606</v>
      </c>
      <c r="X798" s="23">
        <f t="shared" si="118"/>
        <v>2.4663451098435361</v>
      </c>
      <c r="Y798" s="24">
        <f>IFERROR(VLOOKUP(B:B,[1]อุป_fill!A:D,4,FALSE)*0.8,"0")</f>
        <v>0.45584488000000001</v>
      </c>
      <c r="Z798" s="24">
        <f>IFERROR(VLOOKUP(B:B,[1]อุต_fill!A:D,4,FALSE)*0.8,"0")</f>
        <v>0.31909141600000002</v>
      </c>
      <c r="AA798" s="25">
        <f>250*AK798*[1]ET!$D$3/1000000</f>
        <v>0</v>
      </c>
      <c r="AB798" s="25">
        <f>180/1000000*AL798*[1]ET!$D$5</f>
        <v>0</v>
      </c>
      <c r="AC798" s="25">
        <f>110/1000000*AM798*[1]ET!$D$6</f>
        <v>0</v>
      </c>
      <c r="AD798" s="25">
        <f>120/1000000*AN798*[1]ET!$D$4</f>
        <v>0</v>
      </c>
      <c r="AE798" s="25">
        <f>107*AO798*0*[1]ET!$D$7/1000000</f>
        <v>0</v>
      </c>
      <c r="AF798" s="26">
        <f t="shared" si="121"/>
        <v>0</v>
      </c>
      <c r="AG798" s="26">
        <f>0.7*([1]Eco!$B$8/100)*X798</f>
        <v>0.79416312536961864</v>
      </c>
      <c r="AH798" s="27">
        <f t="shared" si="122"/>
        <v>1.5690994213696188</v>
      </c>
      <c r="AI798" s="28">
        <f t="shared" si="119"/>
        <v>0.89724568847391728</v>
      </c>
      <c r="AJ798" s="29" t="str">
        <f t="shared" si="123"/>
        <v>ปกติ</v>
      </c>
      <c r="AK798" s="30" t="str">
        <f>IFERROR(VLOOKUP(B:B,[1]ข้าว_fill!A:E,5,FALSE),"0")</f>
        <v>0</v>
      </c>
      <c r="AL798" s="30" t="str">
        <f>IFERROR(VLOOKUP(B:B,[1]ข้าวโพด_fill!A:E,5,FALSE),"0")</f>
        <v>0</v>
      </c>
      <c r="AM798" s="30" t="str">
        <f>IFERROR(VLOOKUP(B:B,[1]มันสำปะหลัง_fill!A:E,5,FALSE),"0")</f>
        <v>0</v>
      </c>
      <c r="AN798" s="30" t="str">
        <f>IFERROR(VLOOKUP(B:B,[1]อ้อย_fill!A:E,5,FALSE),"0")</f>
        <v>0</v>
      </c>
      <c r="AO798" s="30">
        <v>110352.74641340459</v>
      </c>
      <c r="AP798" s="31">
        <f t="shared" si="120"/>
        <v>0</v>
      </c>
    </row>
    <row r="799" spans="1:42" s="56" customFormat="1" x14ac:dyDescent="0.45">
      <c r="A799" s="55">
        <v>797</v>
      </c>
      <c r="B799" s="44">
        <v>8020</v>
      </c>
      <c r="C799" s="44">
        <v>80</v>
      </c>
      <c r="D799" s="44">
        <v>20</v>
      </c>
      <c r="E799" s="44" t="s">
        <v>105</v>
      </c>
      <c r="F799" s="44" t="s">
        <v>23367</v>
      </c>
      <c r="G799" s="44" t="s">
        <v>945</v>
      </c>
      <c r="H799" s="44" t="s">
        <v>23392</v>
      </c>
      <c r="I799" s="44" t="s">
        <v>23369</v>
      </c>
      <c r="J799" s="44" t="s">
        <v>23370</v>
      </c>
      <c r="K799" s="44" t="s">
        <v>22475</v>
      </c>
      <c r="L799" s="44" t="s">
        <v>23371</v>
      </c>
      <c r="M799" s="19" t="s">
        <v>233</v>
      </c>
      <c r="N799" s="19">
        <v>2</v>
      </c>
      <c r="O799" s="19">
        <f>IFERROR(VLOOKUP(M:M,[1]สถานี!A:C,3,FALSE),"0")</f>
        <v>0.63590400000000002</v>
      </c>
      <c r="P799" s="19">
        <f t="shared" si="115"/>
        <v>0.63590400000000002</v>
      </c>
      <c r="Q799" s="19">
        <f>VLOOKUP(B:B,[1]rainfall!A:F,6,FALSE)</f>
        <v>0.35460357905433998</v>
      </c>
      <c r="R799" s="20">
        <v>0.27488102400000003</v>
      </c>
      <c r="S799" s="20">
        <v>0</v>
      </c>
      <c r="T799" s="21">
        <v>459</v>
      </c>
      <c r="U799" s="9">
        <f>'[1]%ใช้การ'!B$7</f>
        <v>0.5</v>
      </c>
      <c r="V799" s="22">
        <f t="shared" si="117"/>
        <v>0.13744051200000001</v>
      </c>
      <c r="W799" s="22">
        <f t="shared" si="116"/>
        <v>0.22558961821086801</v>
      </c>
      <c r="X799" s="23">
        <f t="shared" si="118"/>
        <v>1.3535377092652079</v>
      </c>
      <c r="Y799" s="24">
        <f>IFERROR(VLOOKUP(B:B,[1]อุป_fill!A:D,4,FALSE)*0.8,"0")</f>
        <v>0.62830167999999997</v>
      </c>
      <c r="Z799" s="24">
        <f>IFERROR(VLOOKUP(B:B,[1]อุต_fill!A:D,4,FALSE)*0.8,"0")</f>
        <v>0.43981117600000003</v>
      </c>
      <c r="AA799" s="25">
        <f>250*AK799*[1]ET!$D$3/1000000</f>
        <v>0</v>
      </c>
      <c r="AB799" s="25">
        <f>180/1000000*AL799*[1]ET!$D$5</f>
        <v>0</v>
      </c>
      <c r="AC799" s="25">
        <f>110/1000000*AM799*[1]ET!$D$6</f>
        <v>0</v>
      </c>
      <c r="AD799" s="25">
        <f>120/1000000*AN799*[1]ET!$D$4</f>
        <v>0</v>
      </c>
      <c r="AE799" s="25">
        <f>107*AO799*0*[1]ET!$D$7/1000000</f>
        <v>0</v>
      </c>
      <c r="AF799" s="26">
        <f t="shared" si="121"/>
        <v>0</v>
      </c>
      <c r="AG799" s="26">
        <f>0.7*([1]Eco!$B$8/100)*X799</f>
        <v>0.43583914238339694</v>
      </c>
      <c r="AH799" s="27">
        <f t="shared" si="122"/>
        <v>1.5039519983833969</v>
      </c>
      <c r="AI799" s="28">
        <f t="shared" si="119"/>
        <v>-0.15041428911818899</v>
      </c>
      <c r="AJ799" s="29" t="str">
        <f t="shared" si="123"/>
        <v>ปกติ</v>
      </c>
      <c r="AK799" s="30" t="str">
        <f>IFERROR(VLOOKUP(B:B,[1]ข้าว_fill!A:E,5,FALSE),"0")</f>
        <v>0</v>
      </c>
      <c r="AL799" s="30" t="str">
        <f>IFERROR(VLOOKUP(B:B,[1]ข้าวโพด_fill!A:E,5,FALSE),"0")</f>
        <v>0</v>
      </c>
      <c r="AM799" s="30" t="str">
        <f>IFERROR(VLOOKUP(B:B,[1]มันสำปะหลัง_fill!A:E,5,FALSE),"0")</f>
        <v>0</v>
      </c>
      <c r="AN799" s="30" t="str">
        <f>IFERROR(VLOOKUP(B:B,[1]อ้อย_fill!A:E,5,FALSE),"0")</f>
        <v>0</v>
      </c>
      <c r="AO799" s="30">
        <v>11423.709666968656</v>
      </c>
      <c r="AP799" s="31">
        <f t="shared" si="120"/>
        <v>0</v>
      </c>
    </row>
    <row r="800" spans="1:42" s="56" customFormat="1" x14ac:dyDescent="0.45">
      <c r="A800" s="55">
        <v>798</v>
      </c>
      <c r="B800" s="44">
        <v>8021</v>
      </c>
      <c r="C800" s="44">
        <v>80</v>
      </c>
      <c r="D800" s="44">
        <v>21</v>
      </c>
      <c r="E800" s="44" t="s">
        <v>105</v>
      </c>
      <c r="F800" s="44" t="s">
        <v>23367</v>
      </c>
      <c r="G800" s="44" t="s">
        <v>959</v>
      </c>
      <c r="H800" s="44" t="s">
        <v>23393</v>
      </c>
      <c r="I800" s="44" t="s">
        <v>23369</v>
      </c>
      <c r="J800" s="44" t="s">
        <v>23370</v>
      </c>
      <c r="K800" s="44" t="s">
        <v>34</v>
      </c>
      <c r="L800" s="44" t="s">
        <v>23371</v>
      </c>
      <c r="M800" s="19" t="s">
        <v>225</v>
      </c>
      <c r="N800" s="19">
        <v>1</v>
      </c>
      <c r="O800" s="19">
        <f>IFERROR(VLOOKUP(M:M,[1]สถานี!A:C,3,FALSE),"0")</f>
        <v>2.085696</v>
      </c>
      <c r="P800" s="19">
        <f t="shared" si="115"/>
        <v>2.085696</v>
      </c>
      <c r="Q800" s="19">
        <f>VLOOKUP(B:B,[1]rainfall!A:F,6,FALSE)</f>
        <v>1.7194052928845802</v>
      </c>
      <c r="R800" s="20">
        <v>0.90549043200000001</v>
      </c>
      <c r="S800" s="20">
        <v>0.42248760000000007</v>
      </c>
      <c r="T800" s="21">
        <v>205</v>
      </c>
      <c r="U800" s="9">
        <f>'[1]%ใช้การ'!B$7</f>
        <v>0.5</v>
      </c>
      <c r="V800" s="22">
        <f t="shared" si="117"/>
        <v>0.66398901600000004</v>
      </c>
      <c r="W800" s="22">
        <f t="shared" si="116"/>
        <v>0.89381806177691614</v>
      </c>
      <c r="X800" s="23">
        <f t="shared" si="118"/>
        <v>5.3629083706614962</v>
      </c>
      <c r="Y800" s="24">
        <f>IFERROR(VLOOKUP(B:B,[1]อุป_fill!A:D,4,FALSE)*0.8,"0")</f>
        <v>0.48048984</v>
      </c>
      <c r="Z800" s="24">
        <f>IFERROR(VLOOKUP(B:B,[1]อุต_fill!A:D,4,FALSE)*0.8,"0")</f>
        <v>0.33634288800000006</v>
      </c>
      <c r="AA800" s="25">
        <f>250*AK800*[1]ET!$D$3/1000000</f>
        <v>0</v>
      </c>
      <c r="AB800" s="25">
        <f>180/1000000*AL800*[1]ET!$D$5</f>
        <v>0</v>
      </c>
      <c r="AC800" s="25">
        <f>110/1000000*AM800*[1]ET!$D$6</f>
        <v>0</v>
      </c>
      <c r="AD800" s="25">
        <f>120/1000000*AN800*[1]ET!$D$4</f>
        <v>0</v>
      </c>
      <c r="AE800" s="25">
        <f>107*AO800*0*[1]ET!$D$7/1000000</f>
        <v>0</v>
      </c>
      <c r="AF800" s="26">
        <f t="shared" si="121"/>
        <v>0</v>
      </c>
      <c r="AG800" s="26">
        <f>0.7*([1]Eco!$B$8/100)*X800</f>
        <v>1.7268564953530019</v>
      </c>
      <c r="AH800" s="27">
        <f t="shared" si="122"/>
        <v>2.543689223353002</v>
      </c>
      <c r="AI800" s="28">
        <f t="shared" si="119"/>
        <v>2.8192191473084942</v>
      </c>
      <c r="AJ800" s="29" t="str">
        <f t="shared" si="123"/>
        <v>ปกติ</v>
      </c>
      <c r="AK800" s="30" t="str">
        <f>IFERROR(VLOOKUP(B:B,[1]ข้าว_fill!A:E,5,FALSE),"0")</f>
        <v>0</v>
      </c>
      <c r="AL800" s="30" t="str">
        <f>IFERROR(VLOOKUP(B:B,[1]ข้าวโพด_fill!A:E,5,FALSE),"0")</f>
        <v>0</v>
      </c>
      <c r="AM800" s="30" t="str">
        <f>IFERROR(VLOOKUP(B:B,[1]มันสำปะหลัง_fill!A:E,5,FALSE),"0")</f>
        <v>0</v>
      </c>
      <c r="AN800" s="30" t="str">
        <f>IFERROR(VLOOKUP(B:B,[1]อ้อย_fill!A:E,5,FALSE),"0")</f>
        <v>0</v>
      </c>
      <c r="AO800" s="30">
        <v>141347.92009193116</v>
      </c>
      <c r="AP800" s="31">
        <f t="shared" si="120"/>
        <v>0</v>
      </c>
    </row>
    <row r="801" spans="1:42" s="56" customFormat="1" x14ac:dyDescent="0.45">
      <c r="A801" s="55">
        <v>799</v>
      </c>
      <c r="B801" s="44">
        <v>8022</v>
      </c>
      <c r="C801" s="44">
        <v>80</v>
      </c>
      <c r="D801" s="44">
        <v>22</v>
      </c>
      <c r="E801" s="44" t="s">
        <v>105</v>
      </c>
      <c r="F801" s="44" t="s">
        <v>23367</v>
      </c>
      <c r="G801" s="44" t="s">
        <v>972</v>
      </c>
      <c r="H801" s="44" t="s">
        <v>23394</v>
      </c>
      <c r="I801" s="44" t="s">
        <v>23369</v>
      </c>
      <c r="J801" s="44" t="s">
        <v>23370</v>
      </c>
      <c r="K801" s="44" t="s">
        <v>34</v>
      </c>
      <c r="L801" s="44" t="s">
        <v>23375</v>
      </c>
      <c r="M801" s="19"/>
      <c r="N801" s="19"/>
      <c r="O801" s="19" t="str">
        <f>IFERROR(VLOOKUP(M:M,[1]สถานี!A:C,3,FALSE),"0")</f>
        <v>0</v>
      </c>
      <c r="P801" s="19">
        <f t="shared" si="115"/>
        <v>0</v>
      </c>
      <c r="Q801" s="19">
        <f>VLOOKUP(B:B,[1]rainfall!A:F,6,FALSE)</f>
        <v>0.65110544422994021</v>
      </c>
      <c r="R801" s="20">
        <v>1.180371456</v>
      </c>
      <c r="S801" s="20">
        <v>0.18648000000000001</v>
      </c>
      <c r="T801" s="21">
        <v>284</v>
      </c>
      <c r="U801" s="9">
        <f>'[1]%ใช้การ'!B$7</f>
        <v>0.5</v>
      </c>
      <c r="V801" s="22">
        <f t="shared" si="117"/>
        <v>0.68342572800000001</v>
      </c>
      <c r="W801" s="22">
        <f t="shared" si="116"/>
        <v>0.26690623444598804</v>
      </c>
      <c r="X801" s="23">
        <f t="shared" si="118"/>
        <v>1.6014374066759283</v>
      </c>
      <c r="Y801" s="24">
        <f>IFERROR(VLOOKUP(B:B,[1]อุป_fill!A:D,4,FALSE)*0.8,"0")</f>
        <v>0.43557288</v>
      </c>
      <c r="Z801" s="24">
        <f>IFERROR(VLOOKUP(B:B,[1]อุต_fill!A:D,4,FALSE)*0.8,"0")</f>
        <v>0.30490101600000002</v>
      </c>
      <c r="AA801" s="25">
        <f>250*AK801*[1]ET!$D$3/1000000</f>
        <v>1.1914547405608607E-3</v>
      </c>
      <c r="AB801" s="25">
        <f>180/1000000*AL801*[1]ET!$D$5</f>
        <v>0</v>
      </c>
      <c r="AC801" s="25">
        <f>110/1000000*AM801*[1]ET!$D$6</f>
        <v>0</v>
      </c>
      <c r="AD801" s="25">
        <f>120/1000000*AN801*[1]ET!$D$4</f>
        <v>0</v>
      </c>
      <c r="AE801" s="25">
        <f>107*AO801*0*[1]ET!$D$7/1000000</f>
        <v>0</v>
      </c>
      <c r="AF801" s="26">
        <f t="shared" si="121"/>
        <v>1.1914547405608607E-3</v>
      </c>
      <c r="AG801" s="26">
        <f>0.7*([1]Eco!$B$8/100)*X801</f>
        <v>0.51566284494964887</v>
      </c>
      <c r="AH801" s="27">
        <f t="shared" si="122"/>
        <v>1.2573281956902096</v>
      </c>
      <c r="AI801" s="28">
        <f t="shared" si="119"/>
        <v>0.34410921098571867</v>
      </c>
      <c r="AJ801" s="29" t="str">
        <f t="shared" si="123"/>
        <v>ปกติ</v>
      </c>
      <c r="AK801" s="30">
        <f>IFERROR(VLOOKUP(B:B,[1]ข้าว_fill!A:E,5,FALSE),"0")</f>
        <v>1.1914547405608606</v>
      </c>
      <c r="AL801" s="30" t="str">
        <f>IFERROR(VLOOKUP(B:B,[1]ข้าวโพด_fill!A:E,5,FALSE),"0")</f>
        <v>0</v>
      </c>
      <c r="AM801" s="30" t="str">
        <f>IFERROR(VLOOKUP(B:B,[1]มันสำปะหลัง_fill!A:E,5,FALSE),"0")</f>
        <v>0</v>
      </c>
      <c r="AN801" s="30" t="str">
        <f>IFERROR(VLOOKUP(B:B,[1]อ้อย_fill!A:E,5,FALSE),"0")</f>
        <v>0</v>
      </c>
      <c r="AO801" s="30">
        <v>96713.963803619132</v>
      </c>
      <c r="AP801" s="31">
        <f t="shared" si="120"/>
        <v>1.1914547405608606</v>
      </c>
    </row>
    <row r="802" spans="1:42" s="56" customFormat="1" x14ac:dyDescent="0.45">
      <c r="A802" s="55">
        <v>800</v>
      </c>
      <c r="B802" s="44">
        <v>8023</v>
      </c>
      <c r="C802" s="44">
        <v>80</v>
      </c>
      <c r="D802" s="44">
        <v>23</v>
      </c>
      <c r="E802" s="44" t="s">
        <v>105</v>
      </c>
      <c r="F802" s="44" t="s">
        <v>23367</v>
      </c>
      <c r="G802" s="44" t="s">
        <v>982</v>
      </c>
      <c r="H802" s="44" t="s">
        <v>22754</v>
      </c>
      <c r="I802" s="44" t="s">
        <v>23369</v>
      </c>
      <c r="J802" s="44" t="s">
        <v>23370</v>
      </c>
      <c r="K802" s="44" t="s">
        <v>34</v>
      </c>
      <c r="L802" s="44" t="s">
        <v>23371</v>
      </c>
      <c r="M802" s="19"/>
      <c r="N802" s="19"/>
      <c r="O802" s="19" t="str">
        <f>IFERROR(VLOOKUP(M:M,[1]สถานี!A:C,3,FALSE),"0")</f>
        <v>0</v>
      </c>
      <c r="P802" s="19">
        <f t="shared" si="115"/>
        <v>0</v>
      </c>
      <c r="Q802" s="19">
        <f>VLOOKUP(B:B,[1]rainfall!A:F,6,FALSE)</f>
        <v>0.43054157545084004</v>
      </c>
      <c r="R802" s="20">
        <v>0.61443993600000013</v>
      </c>
      <c r="S802" s="20">
        <v>0</v>
      </c>
      <c r="T802" s="21">
        <v>193</v>
      </c>
      <c r="U802" s="9">
        <f>'[1]%ใช้การ'!B$7</f>
        <v>0.5</v>
      </c>
      <c r="V802" s="22">
        <f t="shared" si="117"/>
        <v>0.30721996800000007</v>
      </c>
      <c r="W802" s="22">
        <f t="shared" si="116"/>
        <v>0.14755230869016803</v>
      </c>
      <c r="X802" s="23">
        <f t="shared" si="118"/>
        <v>0.88531385214100811</v>
      </c>
      <c r="Y802" s="24">
        <f>IFERROR(VLOOKUP(B:B,[1]อุป_fill!A:D,4,FALSE)*0.8,"0")</f>
        <v>0.45682951999999999</v>
      </c>
      <c r="Z802" s="24">
        <f>IFERROR(VLOOKUP(B:B,[1]อุต_fill!A:D,4,FALSE)*0.8,"0")</f>
        <v>0.31978066400000005</v>
      </c>
      <c r="AA802" s="25">
        <f>250*AK802*[1]ET!$D$3/1000000</f>
        <v>0</v>
      </c>
      <c r="AB802" s="25">
        <f>180/1000000*AL802*[1]ET!$D$5</f>
        <v>0</v>
      </c>
      <c r="AC802" s="25">
        <f>110/1000000*AM802*[1]ET!$D$6</f>
        <v>0</v>
      </c>
      <c r="AD802" s="25">
        <f>120/1000000*AN802*[1]ET!$D$4</f>
        <v>0</v>
      </c>
      <c r="AE802" s="25">
        <f>107*AO802*0*[1]ET!$D$7/1000000</f>
        <v>0</v>
      </c>
      <c r="AF802" s="26">
        <f t="shared" si="121"/>
        <v>0</v>
      </c>
      <c r="AG802" s="26">
        <f>0.7*([1]Eco!$B$8/100)*X802</f>
        <v>0.28507106038940461</v>
      </c>
      <c r="AH802" s="27">
        <f t="shared" si="122"/>
        <v>1.0616812443894046</v>
      </c>
      <c r="AI802" s="28">
        <f t="shared" si="119"/>
        <v>-0.17636739224839648</v>
      </c>
      <c r="AJ802" s="29" t="str">
        <f t="shared" si="123"/>
        <v>ปกติ</v>
      </c>
      <c r="AK802" s="30" t="str">
        <f>IFERROR(VLOOKUP(B:B,[1]ข้าว_fill!A:E,5,FALSE),"0")</f>
        <v>0</v>
      </c>
      <c r="AL802" s="30" t="str">
        <f>IFERROR(VLOOKUP(B:B,[1]ข้าวโพด_fill!A:E,5,FALSE),"0")</f>
        <v>0</v>
      </c>
      <c r="AM802" s="30" t="str">
        <f>IFERROR(VLOOKUP(B:B,[1]มันสำปะหลัง_fill!A:E,5,FALSE),"0")</f>
        <v>0</v>
      </c>
      <c r="AN802" s="30" t="str">
        <f>IFERROR(VLOOKUP(B:B,[1]อ้อย_fill!A:E,5,FALSE),"0")</f>
        <v>0</v>
      </c>
      <c r="AO802" s="30">
        <v>32399.850814430243</v>
      </c>
      <c r="AP802" s="31">
        <f t="shared" si="120"/>
        <v>0</v>
      </c>
    </row>
    <row r="803" spans="1:42" s="56" customFormat="1" x14ac:dyDescent="0.45">
      <c r="A803" s="55">
        <v>801</v>
      </c>
      <c r="B803" s="44">
        <v>8101</v>
      </c>
      <c r="C803" s="44">
        <v>81</v>
      </c>
      <c r="D803" s="44">
        <v>1</v>
      </c>
      <c r="E803" s="44" t="s">
        <v>106</v>
      </c>
      <c r="F803" s="44" t="s">
        <v>23395</v>
      </c>
      <c r="G803" s="44" t="s">
        <v>998</v>
      </c>
      <c r="H803" s="44" t="s">
        <v>23396</v>
      </c>
      <c r="I803" s="44" t="s">
        <v>23397</v>
      </c>
      <c r="J803" s="44" t="s">
        <v>23370</v>
      </c>
      <c r="K803" s="44" t="s">
        <v>34</v>
      </c>
      <c r="L803" s="44" t="s">
        <v>23381</v>
      </c>
      <c r="M803" s="19"/>
      <c r="N803" s="19"/>
      <c r="O803" s="19" t="str">
        <f>IFERROR(VLOOKUP(M:M,[1]สถานี!A:C,3,FALSE),"0")</f>
        <v>0</v>
      </c>
      <c r="P803" s="19">
        <f t="shared" si="115"/>
        <v>0</v>
      </c>
      <c r="Q803" s="19">
        <f>VLOOKUP(B:B,[1]rainfall!A:F,6,FALSE)</f>
        <v>1.7248430005858804</v>
      </c>
      <c r="R803" s="20">
        <v>1.8433198079999997</v>
      </c>
      <c r="S803" s="20">
        <v>0</v>
      </c>
      <c r="T803" s="21">
        <v>533</v>
      </c>
      <c r="U803" s="9">
        <f>'[1]%ใช้การ'!B$7</f>
        <v>0.5</v>
      </c>
      <c r="V803" s="22">
        <f t="shared" si="117"/>
        <v>0.92165990399999986</v>
      </c>
      <c r="W803" s="22">
        <f t="shared" si="116"/>
        <v>0.52930058091717613</v>
      </c>
      <c r="X803" s="23">
        <f t="shared" si="118"/>
        <v>3.1758034855030566</v>
      </c>
      <c r="Y803" s="24">
        <f>IFERROR(VLOOKUP(B:B,[1]อุป_fill!A:D,4,FALSE)*(0.8*0.25),"0")</f>
        <v>0.4213752400000001</v>
      </c>
      <c r="Z803" s="24">
        <f>IFERROR(VLOOKUP(B:B,[1]อุต_fill!A:D,4,FALSE)*(0.8*0.25),"0")</f>
        <v>0.29496266799999998</v>
      </c>
      <c r="AA803" s="25">
        <f>250*AK803*[1]ET!$D$3/1000000</f>
        <v>0</v>
      </c>
      <c r="AB803" s="25">
        <f>180/1000000*AL803*[1]ET!$D$5</f>
        <v>0</v>
      </c>
      <c r="AC803" s="25">
        <f>110/1000000*AM803*[1]ET!$D$6</f>
        <v>0</v>
      </c>
      <c r="AD803" s="25">
        <f>120/1000000*AN803*[1]ET!$D$4</f>
        <v>0</v>
      </c>
      <c r="AE803" s="25">
        <f>107*AO803*0*[1]ET!$D$7/1000000</f>
        <v>0</v>
      </c>
      <c r="AF803" s="26">
        <f t="shared" si="121"/>
        <v>0</v>
      </c>
      <c r="AG803" s="26">
        <f>0.7*([1]Eco!$B$8/100)*X803</f>
        <v>1.0226087223319842</v>
      </c>
      <c r="AH803" s="27">
        <f t="shared" si="122"/>
        <v>1.7389466303319843</v>
      </c>
      <c r="AI803" s="28">
        <f t="shared" si="119"/>
        <v>1.4368568551710723</v>
      </c>
      <c r="AJ803" s="29" t="str">
        <f t="shared" si="123"/>
        <v>ปกติ</v>
      </c>
      <c r="AK803" s="30" t="str">
        <f>IFERROR(VLOOKUP(B:B,[1]ข้าว_fill!A:E,5,FALSE),"0")</f>
        <v>0</v>
      </c>
      <c r="AL803" s="30" t="str">
        <f>IFERROR(VLOOKUP(B:B,[1]ข้าวโพด_fill!A:E,5,FALSE),"0")</f>
        <v>0</v>
      </c>
      <c r="AM803" s="30" t="str">
        <f>IFERROR(VLOOKUP(B:B,[1]มันสำปะหลัง_fill!A:E,5,FALSE),"0")</f>
        <v>0</v>
      </c>
      <c r="AN803" s="30" t="str">
        <f>IFERROR(VLOOKUP(B:B,[1]อ้อย_fill!A:E,5,FALSE),"0")</f>
        <v>0</v>
      </c>
      <c r="AO803" s="30">
        <v>248195.49937773068</v>
      </c>
      <c r="AP803" s="31">
        <f t="shared" si="120"/>
        <v>0</v>
      </c>
    </row>
    <row r="804" spans="1:42" s="56" customFormat="1" x14ac:dyDescent="0.45">
      <c r="A804" s="55">
        <v>802</v>
      </c>
      <c r="B804" s="44">
        <v>8102</v>
      </c>
      <c r="C804" s="44">
        <v>81</v>
      </c>
      <c r="D804" s="44">
        <v>2</v>
      </c>
      <c r="E804" s="44" t="s">
        <v>106</v>
      </c>
      <c r="F804" s="44" t="s">
        <v>23395</v>
      </c>
      <c r="G804" s="44" t="s">
        <v>1032</v>
      </c>
      <c r="H804" s="44" t="s">
        <v>23398</v>
      </c>
      <c r="I804" s="44" t="s">
        <v>23397</v>
      </c>
      <c r="J804" s="44" t="s">
        <v>23370</v>
      </c>
      <c r="K804" s="44" t="s">
        <v>22475</v>
      </c>
      <c r="L804" s="44" t="s">
        <v>23375</v>
      </c>
      <c r="M804" s="19"/>
      <c r="N804" s="19"/>
      <c r="O804" s="19" t="str">
        <f>IFERROR(VLOOKUP(M:M,[1]สถานี!A:C,3,FALSE),"0")</f>
        <v>0</v>
      </c>
      <c r="P804" s="19">
        <f t="shared" si="115"/>
        <v>0</v>
      </c>
      <c r="Q804" s="19">
        <f>VLOOKUP(B:B,[1]rainfall!A:F,6,FALSE)</f>
        <v>2.0235517783075005</v>
      </c>
      <c r="R804" s="20">
        <v>5.1904005120000001</v>
      </c>
      <c r="S804" s="20">
        <v>0.21527399999999997</v>
      </c>
      <c r="T804" s="21">
        <v>478</v>
      </c>
      <c r="U804" s="9">
        <f>'[1]%ใช้การ'!B$7</f>
        <v>0.5</v>
      </c>
      <c r="V804" s="22">
        <f t="shared" si="117"/>
        <v>2.702837256</v>
      </c>
      <c r="W804" s="22">
        <f t="shared" si="116"/>
        <v>0.94527780686150009</v>
      </c>
      <c r="X804" s="23">
        <f t="shared" si="118"/>
        <v>5.6716668411690012</v>
      </c>
      <c r="Y804" s="24">
        <f>IFERROR(VLOOKUP(B:B,[1]อุป_fill!A:D,4,FALSE)*0.8,"0")</f>
        <v>0.79202704000000002</v>
      </c>
      <c r="Z804" s="24">
        <f>IFERROR(VLOOKUP(B:B,[1]อุต_fill!A:D,4,FALSE)*0.8,"0")</f>
        <v>0.55441892799999992</v>
      </c>
      <c r="AA804" s="25">
        <f>250*AK804*[1]ET!$D$3/1000000</f>
        <v>0</v>
      </c>
      <c r="AB804" s="25">
        <f>180/1000000*AL804*[1]ET!$D$5</f>
        <v>0</v>
      </c>
      <c r="AC804" s="25">
        <f>110/1000000*AM804*[1]ET!$D$6</f>
        <v>0</v>
      </c>
      <c r="AD804" s="25">
        <f>120/1000000*AN804*[1]ET!$D$4</f>
        <v>0</v>
      </c>
      <c r="AE804" s="25">
        <f>107*AO804*0*[1]ET!$D$7/1000000</f>
        <v>0</v>
      </c>
      <c r="AF804" s="26">
        <f t="shared" si="121"/>
        <v>0</v>
      </c>
      <c r="AG804" s="26">
        <f>0.7*([1]Eco!$B$8/100)*X804</f>
        <v>1.8262767228564185</v>
      </c>
      <c r="AH804" s="27">
        <f t="shared" si="122"/>
        <v>3.1727226908564186</v>
      </c>
      <c r="AI804" s="28">
        <f t="shared" si="119"/>
        <v>2.4989441503125827</v>
      </c>
      <c r="AJ804" s="29" t="str">
        <f t="shared" si="123"/>
        <v>ปกติ</v>
      </c>
      <c r="AK804" s="30" t="str">
        <f>IFERROR(VLOOKUP(B:B,[1]ข้าว_fill!A:E,5,FALSE),"0")</f>
        <v>0</v>
      </c>
      <c r="AL804" s="30" t="str">
        <f>IFERROR(VLOOKUP(B:B,[1]ข้าวโพด_fill!A:E,5,FALSE),"0")</f>
        <v>0</v>
      </c>
      <c r="AM804" s="30" t="str">
        <f>IFERROR(VLOOKUP(B:B,[1]มันสำปะหลัง_fill!A:E,5,FALSE),"0")</f>
        <v>0</v>
      </c>
      <c r="AN804" s="30" t="str">
        <f>IFERROR(VLOOKUP(B:B,[1]อ้อย_fill!A:E,5,FALSE),"0")</f>
        <v>0</v>
      </c>
      <c r="AO804" s="30">
        <v>449802.57420523389</v>
      </c>
      <c r="AP804" s="31">
        <f t="shared" si="120"/>
        <v>0</v>
      </c>
    </row>
    <row r="805" spans="1:42" s="56" customFormat="1" x14ac:dyDescent="0.45">
      <c r="A805" s="55">
        <v>803</v>
      </c>
      <c r="B805" s="44">
        <v>8103</v>
      </c>
      <c r="C805" s="44">
        <v>81</v>
      </c>
      <c r="D805" s="44">
        <v>3</v>
      </c>
      <c r="E805" s="44" t="s">
        <v>106</v>
      </c>
      <c r="F805" s="44" t="s">
        <v>23395</v>
      </c>
      <c r="G805" s="44" t="s">
        <v>1051</v>
      </c>
      <c r="H805" s="44" t="s">
        <v>23399</v>
      </c>
      <c r="I805" s="44" t="s">
        <v>23397</v>
      </c>
      <c r="J805" s="44" t="s">
        <v>23370</v>
      </c>
      <c r="K805" s="44" t="s">
        <v>34</v>
      </c>
      <c r="L805" s="44" t="s">
        <v>23381</v>
      </c>
      <c r="M805" s="19"/>
      <c r="N805" s="19"/>
      <c r="O805" s="19" t="str">
        <f>IFERROR(VLOOKUP(M:M,[1]สถานี!A:C,3,FALSE),"0")</f>
        <v>0</v>
      </c>
      <c r="P805" s="19">
        <f t="shared" si="115"/>
        <v>0</v>
      </c>
      <c r="Q805" s="19">
        <f>VLOOKUP(B:B,[1]rainfall!A:F,6,FALSE)</f>
        <v>0.78182086469606016</v>
      </c>
      <c r="R805" s="20">
        <v>0.19403366400000002</v>
      </c>
      <c r="S805" s="20">
        <v>0</v>
      </c>
      <c r="T805" s="21">
        <v>0</v>
      </c>
      <c r="U805" s="9">
        <f>'[1]%ใช้การ'!B$7</f>
        <v>0.5</v>
      </c>
      <c r="V805" s="22">
        <f t="shared" si="117"/>
        <v>9.7016832000000011E-2</v>
      </c>
      <c r="W805" s="22">
        <f t="shared" si="116"/>
        <v>0.17576753933921205</v>
      </c>
      <c r="X805" s="23">
        <f t="shared" si="118"/>
        <v>1.0546052360352722</v>
      </c>
      <c r="Y805" s="24">
        <f>IFERROR(VLOOKUP(B:B,[1]อุป_fill!A:D,4,FALSE)*0.8,"0")</f>
        <v>0.49059688000000001</v>
      </c>
      <c r="Z805" s="24">
        <f>IFERROR(VLOOKUP(B:B,[1]อุต_fill!A:D,4,FALSE)*0.8,"0")</f>
        <v>0.34341781599999999</v>
      </c>
      <c r="AA805" s="25">
        <f>250*AK805*[1]ET!$D$3/1000000</f>
        <v>0</v>
      </c>
      <c r="AB805" s="25">
        <f>180/1000000*AL805*[1]ET!$D$5</f>
        <v>0</v>
      </c>
      <c r="AC805" s="25">
        <f>110/1000000*AM805*[1]ET!$D$6</f>
        <v>0</v>
      </c>
      <c r="AD805" s="25">
        <f>120/1000000*AN805*[1]ET!$D$4</f>
        <v>0</v>
      </c>
      <c r="AE805" s="25">
        <f>107*AO805*0*[1]ET!$D$7/1000000</f>
        <v>0</v>
      </c>
      <c r="AF805" s="26">
        <f t="shared" si="121"/>
        <v>0</v>
      </c>
      <c r="AG805" s="26">
        <f>0.7*([1]Eco!$B$8/100)*X805</f>
        <v>0.33958288600335768</v>
      </c>
      <c r="AH805" s="27">
        <f t="shared" si="122"/>
        <v>1.1735975820033577</v>
      </c>
      <c r="AI805" s="28">
        <f t="shared" si="119"/>
        <v>-0.1189923459680855</v>
      </c>
      <c r="AJ805" s="29" t="str">
        <f t="shared" si="123"/>
        <v>ปกติ</v>
      </c>
      <c r="AK805" s="30" t="str">
        <f>IFERROR(VLOOKUP(B:B,[1]ข้าว_fill!A:E,5,FALSE),"0")</f>
        <v>0</v>
      </c>
      <c r="AL805" s="30" t="str">
        <f>IFERROR(VLOOKUP(B:B,[1]ข้าวโพด_fill!A:E,5,FALSE),"0")</f>
        <v>0</v>
      </c>
      <c r="AM805" s="30" t="str">
        <f>IFERROR(VLOOKUP(B:B,[1]มันสำปะหลัง_fill!A:E,5,FALSE),"0")</f>
        <v>0</v>
      </c>
      <c r="AN805" s="30" t="str">
        <f>IFERROR(VLOOKUP(B:B,[1]อ้อย_fill!A:E,5,FALSE),"0")</f>
        <v>0</v>
      </c>
      <c r="AO805" s="30">
        <v>45303.470967772504</v>
      </c>
      <c r="AP805" s="31">
        <f t="shared" si="120"/>
        <v>0</v>
      </c>
    </row>
    <row r="806" spans="1:42" s="56" customFormat="1" x14ac:dyDescent="0.45">
      <c r="A806" s="55">
        <v>804</v>
      </c>
      <c r="B806" s="44">
        <v>8104</v>
      </c>
      <c r="C806" s="44">
        <v>81</v>
      </c>
      <c r="D806" s="44">
        <v>4</v>
      </c>
      <c r="E806" s="44" t="s">
        <v>106</v>
      </c>
      <c r="F806" s="44" t="s">
        <v>23395</v>
      </c>
      <c r="G806" s="44" t="s">
        <v>1068</v>
      </c>
      <c r="H806" s="44" t="s">
        <v>23400</v>
      </c>
      <c r="I806" s="44" t="s">
        <v>23397</v>
      </c>
      <c r="J806" s="44" t="s">
        <v>23370</v>
      </c>
      <c r="K806" s="44" t="s">
        <v>22475</v>
      </c>
      <c r="L806" s="44" t="s">
        <v>23381</v>
      </c>
      <c r="M806" s="19"/>
      <c r="N806" s="19"/>
      <c r="O806" s="19" t="str">
        <f>IFERROR(VLOOKUP(M:M,[1]สถานี!A:C,3,FALSE),"0")</f>
        <v>0</v>
      </c>
      <c r="P806" s="19">
        <f t="shared" si="115"/>
        <v>0</v>
      </c>
      <c r="Q806" s="19">
        <f>VLOOKUP(B:B,[1]rainfall!A:F,6,FALSE)</f>
        <v>2.4755604867238001</v>
      </c>
      <c r="R806" s="20">
        <v>3.088369151999999</v>
      </c>
      <c r="S806" s="20">
        <v>8.139840000000001E-2</v>
      </c>
      <c r="T806" s="21">
        <v>208</v>
      </c>
      <c r="U806" s="9">
        <f>'[1]%ใช้การ'!B$7</f>
        <v>0.5</v>
      </c>
      <c r="V806" s="22">
        <f t="shared" si="117"/>
        <v>1.5848837759999994</v>
      </c>
      <c r="W806" s="22">
        <f t="shared" si="116"/>
        <v>0.81208885254475993</v>
      </c>
      <c r="X806" s="23">
        <f t="shared" si="118"/>
        <v>4.8725331152685598</v>
      </c>
      <c r="Y806" s="24">
        <f>IFERROR(VLOOKUP(B:B,[1]อุป_fill!A:D,4,FALSE)*0.8,"0")</f>
        <v>1.1064602399999999</v>
      </c>
      <c r="Z806" s="24">
        <f>IFERROR(VLOOKUP(B:B,[1]อุต_fill!A:D,4,FALSE)*0.8,"0")</f>
        <v>0.77452216800000007</v>
      </c>
      <c r="AA806" s="25">
        <f>250*AK806*[1]ET!$D$3/1000000</f>
        <v>0</v>
      </c>
      <c r="AB806" s="25">
        <f>180/1000000*AL806*[1]ET!$D$5</f>
        <v>0</v>
      </c>
      <c r="AC806" s="25">
        <f>110/1000000*AM806*[1]ET!$D$6</f>
        <v>0</v>
      </c>
      <c r="AD806" s="25">
        <f>120/1000000*AN806*[1]ET!$D$4</f>
        <v>0</v>
      </c>
      <c r="AE806" s="25">
        <f>107*AO806*0*[1]ET!$D$7/1000000</f>
        <v>0</v>
      </c>
      <c r="AF806" s="26">
        <f t="shared" si="121"/>
        <v>0</v>
      </c>
      <c r="AG806" s="26">
        <f>0.7*([1]Eco!$B$8/100)*X806</f>
        <v>1.5689556631164763</v>
      </c>
      <c r="AH806" s="27">
        <f t="shared" si="122"/>
        <v>3.4499380711164762</v>
      </c>
      <c r="AI806" s="28">
        <f t="shared" si="119"/>
        <v>1.4225950441520836</v>
      </c>
      <c r="AJ806" s="29" t="str">
        <f t="shared" si="123"/>
        <v>ปกติ</v>
      </c>
      <c r="AK806" s="30" t="str">
        <f>IFERROR(VLOOKUP(B:B,[1]ข้าว_fill!A:E,5,FALSE),"0")</f>
        <v>0</v>
      </c>
      <c r="AL806" s="30" t="str">
        <f>IFERROR(VLOOKUP(B:B,[1]ข้าวโพด_fill!A:E,5,FALSE),"0")</f>
        <v>0</v>
      </c>
      <c r="AM806" s="30" t="str">
        <f>IFERROR(VLOOKUP(B:B,[1]มันสำปะหลัง_fill!A:E,5,FALSE),"0")</f>
        <v>0</v>
      </c>
      <c r="AN806" s="30" t="str">
        <f>IFERROR(VLOOKUP(B:B,[1]อ้อย_fill!A:E,5,FALSE),"0")</f>
        <v>0</v>
      </c>
      <c r="AO806" s="30">
        <v>455550.56750092597</v>
      </c>
      <c r="AP806" s="31">
        <f t="shared" si="120"/>
        <v>0</v>
      </c>
    </row>
    <row r="807" spans="1:42" s="56" customFormat="1" x14ac:dyDescent="0.45">
      <c r="A807" s="55">
        <v>805</v>
      </c>
      <c r="B807" s="44">
        <v>8105</v>
      </c>
      <c r="C807" s="44">
        <v>81</v>
      </c>
      <c r="D807" s="44">
        <v>5</v>
      </c>
      <c r="E807" s="44" t="s">
        <v>106</v>
      </c>
      <c r="F807" s="44" t="s">
        <v>23395</v>
      </c>
      <c r="G807" s="44" t="s">
        <v>1090</v>
      </c>
      <c r="H807" s="44" t="s">
        <v>23401</v>
      </c>
      <c r="I807" s="44" t="s">
        <v>23397</v>
      </c>
      <c r="J807" s="44" t="s">
        <v>23370</v>
      </c>
      <c r="K807" s="44" t="s">
        <v>22475</v>
      </c>
      <c r="L807" s="44" t="s">
        <v>23381</v>
      </c>
      <c r="M807" s="19"/>
      <c r="N807" s="19"/>
      <c r="O807" s="19" t="str">
        <f>IFERROR(VLOOKUP(M:M,[1]สถานี!A:C,3,FALSE),"0")</f>
        <v>0</v>
      </c>
      <c r="P807" s="19">
        <f t="shared" si="115"/>
        <v>0</v>
      </c>
      <c r="Q807" s="19">
        <f>VLOOKUP(B:B,[1]rainfall!A:F,6,FALSE)</f>
        <v>1.5855158059531003</v>
      </c>
      <c r="R807" s="20">
        <v>7.2115845119999999</v>
      </c>
      <c r="S807" s="20">
        <v>0.48492479999999999</v>
      </c>
      <c r="T807" s="21">
        <v>159</v>
      </c>
      <c r="U807" s="9">
        <f>'[1]%ใช้การ'!B$7</f>
        <v>0.5</v>
      </c>
      <c r="V807" s="22">
        <f t="shared" si="117"/>
        <v>3.8482546559999999</v>
      </c>
      <c r="W807" s="22">
        <f t="shared" si="116"/>
        <v>1.0867540923906203</v>
      </c>
      <c r="X807" s="23">
        <f t="shared" si="118"/>
        <v>6.5205245543437211</v>
      </c>
      <c r="Y807" s="24">
        <f>IFERROR(VLOOKUP(B:B,[1]อุป_fill!A:D,4,FALSE)*0.8,"0")</f>
        <v>0.81006912000000009</v>
      </c>
      <c r="Z807" s="24">
        <f>IFERROR(VLOOKUP(B:B,[1]อุต_fill!A:D,4,FALSE)*0.8,"0")</f>
        <v>0.56704838399999991</v>
      </c>
      <c r="AA807" s="25">
        <f>250*AK807*[1]ET!$D$3/1000000</f>
        <v>0</v>
      </c>
      <c r="AB807" s="25">
        <f>180/1000000*AL807*[1]ET!$D$5</f>
        <v>0</v>
      </c>
      <c r="AC807" s="25">
        <f>110/1000000*AM807*[1]ET!$D$6</f>
        <v>0</v>
      </c>
      <c r="AD807" s="25">
        <f>120/1000000*AN807*[1]ET!$D$4</f>
        <v>0</v>
      </c>
      <c r="AE807" s="25">
        <f>107*AO807*0*[1]ET!$D$7/1000000</f>
        <v>0</v>
      </c>
      <c r="AF807" s="26">
        <f t="shared" si="121"/>
        <v>0</v>
      </c>
      <c r="AG807" s="26">
        <f>0.7*([1]Eco!$B$8/100)*X807</f>
        <v>2.0996089064986783</v>
      </c>
      <c r="AH807" s="27">
        <f t="shared" si="122"/>
        <v>3.4767264104986784</v>
      </c>
      <c r="AI807" s="28">
        <f t="shared" si="119"/>
        <v>3.0437981438450428</v>
      </c>
      <c r="AJ807" s="29" t="str">
        <f t="shared" si="123"/>
        <v>ปกติ</v>
      </c>
      <c r="AK807" s="30" t="str">
        <f>IFERROR(VLOOKUP(B:B,[1]ข้าว_fill!A:E,5,FALSE),"0")</f>
        <v>0</v>
      </c>
      <c r="AL807" s="30" t="str">
        <f>IFERROR(VLOOKUP(B:B,[1]ข้าวโพด_fill!A:E,5,FALSE),"0")</f>
        <v>0</v>
      </c>
      <c r="AM807" s="30" t="str">
        <f>IFERROR(VLOOKUP(B:B,[1]มันสำปะหลัง_fill!A:E,5,FALSE),"0")</f>
        <v>0</v>
      </c>
      <c r="AN807" s="30" t="str">
        <f>IFERROR(VLOOKUP(B:B,[1]อ้อย_fill!A:E,5,FALSE),"0")</f>
        <v>0</v>
      </c>
      <c r="AO807" s="30">
        <v>301063.44183070498</v>
      </c>
      <c r="AP807" s="31">
        <f t="shared" si="120"/>
        <v>0</v>
      </c>
    </row>
    <row r="808" spans="1:42" s="56" customFormat="1" x14ac:dyDescent="0.45">
      <c r="A808" s="55">
        <v>806</v>
      </c>
      <c r="B808" s="44">
        <v>8106</v>
      </c>
      <c r="C808" s="44">
        <v>81</v>
      </c>
      <c r="D808" s="44">
        <v>6</v>
      </c>
      <c r="E808" s="44" t="s">
        <v>106</v>
      </c>
      <c r="F808" s="44" t="s">
        <v>23395</v>
      </c>
      <c r="G808" s="44" t="s">
        <v>1118</v>
      </c>
      <c r="H808" s="44" t="s">
        <v>23402</v>
      </c>
      <c r="I808" s="44" t="s">
        <v>23397</v>
      </c>
      <c r="J808" s="44" t="s">
        <v>23370</v>
      </c>
      <c r="K808" s="44" t="s">
        <v>22475</v>
      </c>
      <c r="L808" s="44" t="s">
        <v>23375</v>
      </c>
      <c r="M808" s="19"/>
      <c r="N808" s="19"/>
      <c r="O808" s="19" t="str">
        <f>IFERROR(VLOOKUP(M:M,[1]สถานี!A:C,3,FALSE),"0")</f>
        <v>0</v>
      </c>
      <c r="P808" s="19">
        <f t="shared" si="115"/>
        <v>0</v>
      </c>
      <c r="Q808" s="19">
        <f>VLOOKUP(B:B,[1]rainfall!A:F,6,FALSE)</f>
        <v>1.3052928766165401</v>
      </c>
      <c r="R808" s="20">
        <v>3.5896227840000003</v>
      </c>
      <c r="S808" s="20">
        <v>0.10829759999999998</v>
      </c>
      <c r="T808" s="21">
        <v>37</v>
      </c>
      <c r="U808" s="9">
        <f>'[1]%ใช้การ'!B$7</f>
        <v>0.5</v>
      </c>
      <c r="V808" s="22">
        <f t="shared" si="117"/>
        <v>1.8489601920000001</v>
      </c>
      <c r="W808" s="22">
        <f t="shared" si="116"/>
        <v>0.63085061372330808</v>
      </c>
      <c r="X808" s="23">
        <f t="shared" si="118"/>
        <v>3.7851036823398481</v>
      </c>
      <c r="Y808" s="24">
        <f>IFERROR(VLOOKUP(B:B,[1]อุป_fill!A:D,4,FALSE)*0.8,"0")</f>
        <v>0.55678496</v>
      </c>
      <c r="Z808" s="24">
        <f>IFERROR(VLOOKUP(B:B,[1]อุต_fill!A:D,4,FALSE)*0.8,"0")</f>
        <v>0.38974947199999999</v>
      </c>
      <c r="AA808" s="25">
        <f>250*AK808*[1]ET!$D$3/1000000</f>
        <v>0</v>
      </c>
      <c r="AB808" s="25">
        <f>180/1000000*AL808*[1]ET!$D$5</f>
        <v>0</v>
      </c>
      <c r="AC808" s="25">
        <f>110/1000000*AM808*[1]ET!$D$6</f>
        <v>0</v>
      </c>
      <c r="AD808" s="25">
        <f>120/1000000*AN808*[1]ET!$D$4</f>
        <v>0</v>
      </c>
      <c r="AE808" s="25">
        <f>107*AO808*0*[1]ET!$D$7/1000000</f>
        <v>0</v>
      </c>
      <c r="AF808" s="26">
        <f t="shared" si="121"/>
        <v>0</v>
      </c>
      <c r="AG808" s="26">
        <f>0.7*([1]Eco!$B$8/100)*X808</f>
        <v>1.2188033857134311</v>
      </c>
      <c r="AH808" s="27">
        <f t="shared" si="122"/>
        <v>2.1653378177134313</v>
      </c>
      <c r="AI808" s="28">
        <f t="shared" si="119"/>
        <v>1.6197658646264168</v>
      </c>
      <c r="AJ808" s="29" t="str">
        <f t="shared" si="123"/>
        <v>ปกติ</v>
      </c>
      <c r="AK808" s="30" t="str">
        <f>IFERROR(VLOOKUP(B:B,[1]ข้าว_fill!A:E,5,FALSE),"0")</f>
        <v>0</v>
      </c>
      <c r="AL808" s="30" t="str">
        <f>IFERROR(VLOOKUP(B:B,[1]ข้าวโพด_fill!A:E,5,FALSE),"0")</f>
        <v>0</v>
      </c>
      <c r="AM808" s="30" t="str">
        <f>IFERROR(VLOOKUP(B:B,[1]มันสำปะหลัง_fill!A:E,5,FALSE),"0")</f>
        <v>0</v>
      </c>
      <c r="AN808" s="30" t="str">
        <f>IFERROR(VLOOKUP(B:B,[1]อ้อย_fill!A:E,5,FALSE),"0")</f>
        <v>0</v>
      </c>
      <c r="AO808" s="30">
        <v>264165.08592773089</v>
      </c>
      <c r="AP808" s="31">
        <f t="shared" si="120"/>
        <v>0</v>
      </c>
    </row>
    <row r="809" spans="1:42" s="56" customFormat="1" x14ac:dyDescent="0.45">
      <c r="A809" s="55">
        <v>807</v>
      </c>
      <c r="B809" s="44">
        <v>8107</v>
      </c>
      <c r="C809" s="44">
        <v>81</v>
      </c>
      <c r="D809" s="44">
        <v>7</v>
      </c>
      <c r="E809" s="44" t="s">
        <v>106</v>
      </c>
      <c r="F809" s="44" t="s">
        <v>23395</v>
      </c>
      <c r="G809" s="44" t="s">
        <v>1131</v>
      </c>
      <c r="H809" s="44" t="s">
        <v>23403</v>
      </c>
      <c r="I809" s="44" t="s">
        <v>23397</v>
      </c>
      <c r="J809" s="44" t="s">
        <v>23370</v>
      </c>
      <c r="K809" s="44" t="s">
        <v>34</v>
      </c>
      <c r="L809" s="44" t="s">
        <v>23375</v>
      </c>
      <c r="M809" s="19"/>
      <c r="N809" s="19"/>
      <c r="O809" s="19" t="str">
        <f>IFERROR(VLOOKUP(M:M,[1]สถานี!A:C,3,FALSE),"0")</f>
        <v>0</v>
      </c>
      <c r="P809" s="19">
        <f t="shared" si="115"/>
        <v>0</v>
      </c>
      <c r="Q809" s="19">
        <f>VLOOKUP(B:B,[1]rainfall!A:F,6,FALSE)</f>
        <v>0.68325206999364008</v>
      </c>
      <c r="R809" s="20">
        <v>2.3445734400000005</v>
      </c>
      <c r="S809" s="20">
        <v>0</v>
      </c>
      <c r="T809" s="21">
        <v>212</v>
      </c>
      <c r="U809" s="9">
        <f>'[1]%ใช้การ'!B$7</f>
        <v>0.5</v>
      </c>
      <c r="V809" s="22">
        <f t="shared" si="117"/>
        <v>1.1722867200000002</v>
      </c>
      <c r="W809" s="22">
        <f t="shared" si="116"/>
        <v>0.37110775799872808</v>
      </c>
      <c r="X809" s="23">
        <f t="shared" si="118"/>
        <v>2.2266465479923685</v>
      </c>
      <c r="Y809" s="24">
        <f>IFERROR(VLOOKUP(B:B,[1]อุป_fill!A:D,4,FALSE)*0.8,"0")</f>
        <v>0.34857704000000006</v>
      </c>
      <c r="Z809" s="24">
        <f>IFERROR(VLOOKUP(B:B,[1]อุต_fill!A:D,4,FALSE)*0.8,"0")</f>
        <v>0.24400392800000004</v>
      </c>
      <c r="AA809" s="25">
        <f>250*AK809*[1]ET!$D$3/1000000</f>
        <v>0</v>
      </c>
      <c r="AB809" s="25">
        <f>180/1000000*AL809*[1]ET!$D$5</f>
        <v>0</v>
      </c>
      <c r="AC809" s="25">
        <f>110/1000000*AM809*[1]ET!$D$6</f>
        <v>0</v>
      </c>
      <c r="AD809" s="25">
        <f>120/1000000*AN809*[1]ET!$D$4</f>
        <v>0</v>
      </c>
      <c r="AE809" s="25">
        <f>107*AO809*0*[1]ET!$D$7/1000000</f>
        <v>0</v>
      </c>
      <c r="AF809" s="26">
        <f t="shared" si="121"/>
        <v>0</v>
      </c>
      <c r="AG809" s="26">
        <f>0.7*([1]Eco!$B$8/100)*X809</f>
        <v>0.71698018845354272</v>
      </c>
      <c r="AH809" s="27">
        <f t="shared" si="122"/>
        <v>1.3095611564535428</v>
      </c>
      <c r="AI809" s="28">
        <f t="shared" si="119"/>
        <v>0.91708539153882573</v>
      </c>
      <c r="AJ809" s="29" t="str">
        <f t="shared" si="123"/>
        <v>ปกติ</v>
      </c>
      <c r="AK809" s="30" t="str">
        <f>IFERROR(VLOOKUP(B:B,[1]ข้าว_fill!A:E,5,FALSE),"0")</f>
        <v>0</v>
      </c>
      <c r="AL809" s="30" t="str">
        <f>IFERROR(VLOOKUP(B:B,[1]ข้าวโพด_fill!A:E,5,FALSE),"0")</f>
        <v>0</v>
      </c>
      <c r="AM809" s="30" t="str">
        <f>IFERROR(VLOOKUP(B:B,[1]มันสำปะหลัง_fill!A:E,5,FALSE),"0")</f>
        <v>0</v>
      </c>
      <c r="AN809" s="30" t="str">
        <f>IFERROR(VLOOKUP(B:B,[1]อ้อย_fill!A:E,5,FALSE),"0")</f>
        <v>0</v>
      </c>
      <c r="AO809" s="30">
        <v>152798.66861095384</v>
      </c>
      <c r="AP809" s="31">
        <f t="shared" si="120"/>
        <v>0</v>
      </c>
    </row>
    <row r="810" spans="1:42" s="56" customFormat="1" x14ac:dyDescent="0.45">
      <c r="A810" s="55">
        <v>808</v>
      </c>
      <c r="B810" s="44">
        <v>8108</v>
      </c>
      <c r="C810" s="44">
        <v>81</v>
      </c>
      <c r="D810" s="44">
        <v>8</v>
      </c>
      <c r="E810" s="44" t="s">
        <v>106</v>
      </c>
      <c r="F810" s="44" t="s">
        <v>23395</v>
      </c>
      <c r="G810" s="44" t="s">
        <v>1144</v>
      </c>
      <c r="H810" s="44" t="s">
        <v>23404</v>
      </c>
      <c r="I810" s="44" t="s">
        <v>23397</v>
      </c>
      <c r="J810" s="44" t="s">
        <v>23370</v>
      </c>
      <c r="K810" s="44" t="s">
        <v>22475</v>
      </c>
      <c r="L810" s="44" t="s">
        <v>23381</v>
      </c>
      <c r="M810" s="19"/>
      <c r="N810" s="19"/>
      <c r="O810" s="19" t="str">
        <f>IFERROR(VLOOKUP(M:M,[1]สถานี!A:C,3,FALSE),"0")</f>
        <v>0</v>
      </c>
      <c r="P810" s="19">
        <f t="shared" si="115"/>
        <v>0</v>
      </c>
      <c r="Q810" s="19">
        <f>VLOOKUP(B:B,[1]rainfall!A:F,6,FALSE)</f>
        <v>1.2554081983107002</v>
      </c>
      <c r="R810" s="20">
        <v>0.63060940799999998</v>
      </c>
      <c r="S810" s="20">
        <v>0</v>
      </c>
      <c r="T810" s="21">
        <v>113</v>
      </c>
      <c r="U810" s="9">
        <f>'[1]%ใช้การ'!B$7</f>
        <v>0.5</v>
      </c>
      <c r="V810" s="22">
        <f t="shared" si="117"/>
        <v>0.31530470399999999</v>
      </c>
      <c r="W810" s="22">
        <f t="shared" si="116"/>
        <v>0.31414258046214005</v>
      </c>
      <c r="X810" s="23">
        <f t="shared" si="118"/>
        <v>1.8848554827728403</v>
      </c>
      <c r="Y810" s="24">
        <f>IFERROR(VLOOKUP(B:B,[1]อุป_fill!A:D,4,FALSE)*0.8,"0")</f>
        <v>0.90120624000000005</v>
      </c>
      <c r="Z810" s="24">
        <f>IFERROR(VLOOKUP(B:B,[1]อุต_fill!A:D,4,FALSE)*0.8,"0")</f>
        <v>0.63084436799999999</v>
      </c>
      <c r="AA810" s="25">
        <f>250*AK810*[1]ET!$D$3/1000000</f>
        <v>0</v>
      </c>
      <c r="AB810" s="25">
        <f>180/1000000*AL810*[1]ET!$D$5</f>
        <v>0</v>
      </c>
      <c r="AC810" s="25">
        <f>110/1000000*AM810*[1]ET!$D$6</f>
        <v>0</v>
      </c>
      <c r="AD810" s="25">
        <f>120/1000000*AN810*[1]ET!$D$4</f>
        <v>0</v>
      </c>
      <c r="AE810" s="25">
        <f>107*AO810*0*[1]ET!$D$7/1000000</f>
        <v>0</v>
      </c>
      <c r="AF810" s="26">
        <f t="shared" si="121"/>
        <v>0</v>
      </c>
      <c r="AG810" s="26">
        <f>0.7*([1]Eco!$B$8/100)*X810</f>
        <v>0.60692346545285458</v>
      </c>
      <c r="AH810" s="27">
        <f t="shared" si="122"/>
        <v>2.1389740734528546</v>
      </c>
      <c r="AI810" s="28">
        <f t="shared" si="119"/>
        <v>-0.2541185906800143</v>
      </c>
      <c r="AJ810" s="29" t="str">
        <f t="shared" si="123"/>
        <v>ปกติ</v>
      </c>
      <c r="AK810" s="30" t="str">
        <f>IFERROR(VLOOKUP(B:B,[1]ข้าว_fill!A:E,5,FALSE),"0")</f>
        <v>0</v>
      </c>
      <c r="AL810" s="30" t="str">
        <f>IFERROR(VLOOKUP(B:B,[1]ข้าวโพด_fill!A:E,5,FALSE),"0")</f>
        <v>0</v>
      </c>
      <c r="AM810" s="30" t="str">
        <f>IFERROR(VLOOKUP(B:B,[1]มันสำปะหลัง_fill!A:E,5,FALSE),"0")</f>
        <v>0</v>
      </c>
      <c r="AN810" s="30" t="str">
        <f>IFERROR(VLOOKUP(B:B,[1]อ้อย_fill!A:E,5,FALSE),"0")</f>
        <v>0</v>
      </c>
      <c r="AO810" s="30">
        <v>202910.52089414463</v>
      </c>
      <c r="AP810" s="31">
        <f t="shared" si="120"/>
        <v>0</v>
      </c>
    </row>
    <row r="811" spans="1:42" s="56" customFormat="1" x14ac:dyDescent="0.45">
      <c r="A811" s="55">
        <v>809</v>
      </c>
      <c r="B811" s="44">
        <v>8201</v>
      </c>
      <c r="C811" s="44">
        <v>82</v>
      </c>
      <c r="D811" s="44">
        <v>1</v>
      </c>
      <c r="E811" s="44" t="s">
        <v>107</v>
      </c>
      <c r="F811" s="44" t="s">
        <v>23405</v>
      </c>
      <c r="G811" s="44" t="s">
        <v>1170</v>
      </c>
      <c r="H811" s="44" t="s">
        <v>23406</v>
      </c>
      <c r="I811" s="44" t="s">
        <v>23397</v>
      </c>
      <c r="J811" s="44" t="s">
        <v>23370</v>
      </c>
      <c r="K811" s="44" t="s">
        <v>22475</v>
      </c>
      <c r="L811" s="44" t="s">
        <v>23381</v>
      </c>
      <c r="M811" s="19"/>
      <c r="N811" s="19"/>
      <c r="O811" s="19" t="str">
        <f>IFERROR(VLOOKUP(M:M,[1]สถานี!A:C,3,FALSE),"0")</f>
        <v>0</v>
      </c>
      <c r="P811" s="19">
        <f t="shared" si="115"/>
        <v>0</v>
      </c>
      <c r="Q811" s="19">
        <f>VLOOKUP(B:B,[1]rainfall!A:F,6,FALSE)</f>
        <v>1.3130183625237002</v>
      </c>
      <c r="R811" s="20">
        <v>0.63060940799999998</v>
      </c>
      <c r="S811" s="20">
        <v>0.77998319999999988</v>
      </c>
      <c r="T811" s="21">
        <v>103</v>
      </c>
      <c r="U811" s="9">
        <f>'[1]%ใช้การ'!B$7</f>
        <v>0.5</v>
      </c>
      <c r="V811" s="22">
        <f t="shared" si="117"/>
        <v>0.70529630399999999</v>
      </c>
      <c r="W811" s="22">
        <f t="shared" si="116"/>
        <v>0.40366293330474012</v>
      </c>
      <c r="X811" s="23">
        <f t="shared" si="118"/>
        <v>2.4219775998284403</v>
      </c>
      <c r="Y811" s="24">
        <f>IFERROR(VLOOKUP(B:B,[1]อุป_fill!A:D,4,FALSE)*0.8*0.25,"0")</f>
        <v>0.15127256</v>
      </c>
      <c r="Z811" s="24">
        <f>IFERROR(VLOOKUP(B:B,[1]อุต_fill!A:D,4,FALSE)*0.8*0.25,"0")</f>
        <v>0.10589079200000001</v>
      </c>
      <c r="AA811" s="25">
        <f>250*AK811*[1]ET!$D$3/1000000</f>
        <v>0</v>
      </c>
      <c r="AB811" s="25">
        <f>180/1000000*AL811*[1]ET!$D$5</f>
        <v>0</v>
      </c>
      <c r="AC811" s="25">
        <f>110/1000000*AM811*[1]ET!$D$6</f>
        <v>0</v>
      </c>
      <c r="AD811" s="25">
        <f>120/1000000*AN811*[1]ET!$D$4</f>
        <v>0</v>
      </c>
      <c r="AE811" s="25">
        <f>107*AO811*0*[1]ET!$D$7/1000000</f>
        <v>0</v>
      </c>
      <c r="AF811" s="26">
        <f t="shared" si="121"/>
        <v>0</v>
      </c>
      <c r="AG811" s="26">
        <f>0.7*([1]Eco!$B$8/100)*X811</f>
        <v>0.77987678714475783</v>
      </c>
      <c r="AH811" s="27">
        <f t="shared" si="122"/>
        <v>1.0370401391447579</v>
      </c>
      <c r="AI811" s="28">
        <f t="shared" si="119"/>
        <v>1.3849374606836824</v>
      </c>
      <c r="AJ811" s="29" t="str">
        <f t="shared" si="123"/>
        <v>ปกติ</v>
      </c>
      <c r="AK811" s="30" t="str">
        <f>IFERROR(VLOOKUP(B:B,[1]ข้าว_fill!A:E,5,FALSE),"0")</f>
        <v>0</v>
      </c>
      <c r="AL811" s="30" t="str">
        <f>IFERROR(VLOOKUP(B:B,[1]ข้าวโพด_fill!A:E,5,FALSE),"0")</f>
        <v>0</v>
      </c>
      <c r="AM811" s="30" t="str">
        <f>IFERROR(VLOOKUP(B:B,[1]มันสำปะหลัง_fill!A:E,5,FALSE),"0")</f>
        <v>0</v>
      </c>
      <c r="AN811" s="30" t="str">
        <f>IFERROR(VLOOKUP(B:B,[1]อ้อย_fill!A:E,5,FALSE),"0")</f>
        <v>0</v>
      </c>
      <c r="AO811" s="30">
        <v>111066.09935512062</v>
      </c>
      <c r="AP811" s="31">
        <f t="shared" si="120"/>
        <v>0</v>
      </c>
    </row>
    <row r="812" spans="1:42" s="56" customFormat="1" x14ac:dyDescent="0.45">
      <c r="A812" s="55">
        <v>810</v>
      </c>
      <c r="B812" s="44">
        <v>8202</v>
      </c>
      <c r="C812" s="44">
        <v>82</v>
      </c>
      <c r="D812" s="44">
        <v>2</v>
      </c>
      <c r="E812" s="44" t="s">
        <v>107</v>
      </c>
      <c r="F812" s="44" t="s">
        <v>23405</v>
      </c>
      <c r="G812" s="44" t="s">
        <v>1200</v>
      </c>
      <c r="H812" s="44" t="s">
        <v>23407</v>
      </c>
      <c r="I812" s="44" t="s">
        <v>23397</v>
      </c>
      <c r="J812" s="44" t="s">
        <v>23370</v>
      </c>
      <c r="K812" s="44" t="s">
        <v>34</v>
      </c>
      <c r="L812" s="44" t="s">
        <v>23381</v>
      </c>
      <c r="M812" s="19"/>
      <c r="N812" s="19"/>
      <c r="O812" s="19" t="str">
        <f>IFERROR(VLOOKUP(M:M,[1]สถานี!A:C,3,FALSE),"0")</f>
        <v>0</v>
      </c>
      <c r="P812" s="19">
        <f t="shared" si="115"/>
        <v>0</v>
      </c>
      <c r="Q812" s="19">
        <f>VLOOKUP(B:B,[1]rainfall!A:F,6,FALSE)</f>
        <v>0.30245013524404007</v>
      </c>
      <c r="R812" s="20">
        <v>0.79230412799999994</v>
      </c>
      <c r="S812" s="20">
        <v>0</v>
      </c>
      <c r="T812" s="21">
        <v>1318</v>
      </c>
      <c r="U812" s="9">
        <f>'[1]%ใช้การ'!B$7</f>
        <v>0.5</v>
      </c>
      <c r="V812" s="22">
        <f t="shared" si="117"/>
        <v>0.39615206399999997</v>
      </c>
      <c r="W812" s="22">
        <f t="shared" si="116"/>
        <v>0.13972043984880803</v>
      </c>
      <c r="X812" s="23">
        <f t="shared" si="118"/>
        <v>0.8383226390928481</v>
      </c>
      <c r="Y812" s="24">
        <f>IFERROR(VLOOKUP(B:B,[1]อุป_fill!A:D,4,FALSE)*0.8,"0")</f>
        <v>0.20035976</v>
      </c>
      <c r="Z812" s="24">
        <f>IFERROR(VLOOKUP(B:B,[1]อุต_fill!A:D,4,FALSE)*0.8,"0")</f>
        <v>0.14025183199999999</v>
      </c>
      <c r="AA812" s="25">
        <f>250*AK812*[1]ET!$D$3/1000000</f>
        <v>0</v>
      </c>
      <c r="AB812" s="25">
        <f>180/1000000*AL812*[1]ET!$D$5</f>
        <v>0</v>
      </c>
      <c r="AC812" s="25">
        <f>110/1000000*AM812*[1]ET!$D$6</f>
        <v>0</v>
      </c>
      <c r="AD812" s="25">
        <f>120/1000000*AN812*[1]ET!$D$4</f>
        <v>0</v>
      </c>
      <c r="AE812" s="25">
        <f>107*AO812*0*[1]ET!$D$7/1000000</f>
        <v>0</v>
      </c>
      <c r="AF812" s="26">
        <f t="shared" si="121"/>
        <v>0</v>
      </c>
      <c r="AG812" s="26">
        <f>0.7*([1]Eco!$B$8/100)*X812</f>
        <v>0.26993988978789707</v>
      </c>
      <c r="AH812" s="27">
        <f t="shared" si="122"/>
        <v>0.61055148178789709</v>
      </c>
      <c r="AI812" s="28">
        <f t="shared" si="119"/>
        <v>0.22777115730495101</v>
      </c>
      <c r="AJ812" s="29" t="str">
        <f t="shared" si="123"/>
        <v>ปกติ</v>
      </c>
      <c r="AK812" s="30">
        <f>IFERROR(VLOOKUP(B:B,[1]ข้าว_fill!A:E,5,FALSE),"0")</f>
        <v>0</v>
      </c>
      <c r="AL812" s="30" t="str">
        <f>IFERROR(VLOOKUP(B:B,[1]ข้าวโพด_fill!A:E,5,FALSE),"0")</f>
        <v>0</v>
      </c>
      <c r="AM812" s="30" t="str">
        <f>IFERROR(VLOOKUP(B:B,[1]มันสำปะหลัง_fill!A:E,5,FALSE),"0")</f>
        <v>0</v>
      </c>
      <c r="AN812" s="30" t="str">
        <f>IFERROR(VLOOKUP(B:B,[1]อ้อย_fill!A:E,5,FALSE),"0")</f>
        <v>0</v>
      </c>
      <c r="AO812" s="30">
        <v>0</v>
      </c>
      <c r="AP812" s="31">
        <f t="shared" si="120"/>
        <v>0</v>
      </c>
    </row>
    <row r="813" spans="1:42" s="56" customFormat="1" x14ac:dyDescent="0.45">
      <c r="A813" s="55">
        <v>811</v>
      </c>
      <c r="B813" s="44">
        <v>8203</v>
      </c>
      <c r="C813" s="44">
        <v>82</v>
      </c>
      <c r="D813" s="44">
        <v>3</v>
      </c>
      <c r="E813" s="44" t="s">
        <v>107</v>
      </c>
      <c r="F813" s="44" t="s">
        <v>23405</v>
      </c>
      <c r="G813" s="44" t="s">
        <v>1211</v>
      </c>
      <c r="H813" s="44" t="s">
        <v>23408</v>
      </c>
      <c r="I813" s="44" t="s">
        <v>23397</v>
      </c>
      <c r="J813" s="44" t="s">
        <v>23370</v>
      </c>
      <c r="K813" s="44" t="s">
        <v>34</v>
      </c>
      <c r="L813" s="44" t="s">
        <v>23381</v>
      </c>
      <c r="M813" s="19"/>
      <c r="N813" s="19"/>
      <c r="O813" s="19" t="str">
        <f>IFERROR(VLOOKUP(M:M,[1]สถานี!A:C,3,FALSE),"0")</f>
        <v>0</v>
      </c>
      <c r="P813" s="19">
        <f t="shared" si="115"/>
        <v>0</v>
      </c>
      <c r="Q813" s="19">
        <f>VLOOKUP(B:B,[1]rainfall!A:F,6,FALSE)</f>
        <v>1.4441650171795002</v>
      </c>
      <c r="R813" s="20">
        <v>3.4926059520000003</v>
      </c>
      <c r="S813" s="20">
        <v>6.1718399999999993E-2</v>
      </c>
      <c r="T813" s="21">
        <v>50</v>
      </c>
      <c r="U813" s="9">
        <f>'[1]%ใช้การ'!B$7</f>
        <v>0.5</v>
      </c>
      <c r="V813" s="22">
        <f t="shared" si="117"/>
        <v>1.7771621760000003</v>
      </c>
      <c r="W813" s="22">
        <f t="shared" si="116"/>
        <v>0.64426543863590013</v>
      </c>
      <c r="X813" s="23">
        <f t="shared" si="118"/>
        <v>3.8655926318154004</v>
      </c>
      <c r="Y813" s="24">
        <f>IFERROR(VLOOKUP(B:B,[1]อุป_fill!A:D,4,FALSE)*0.8,"0")</f>
        <v>0.20710743999999998</v>
      </c>
      <c r="Z813" s="24">
        <f>IFERROR(VLOOKUP(B:B,[1]อุต_fill!A:D,4,FALSE)*0.8,"0")</f>
        <v>0.14497520799999997</v>
      </c>
      <c r="AA813" s="25">
        <f>250*AK813*[1]ET!$D$3/1000000</f>
        <v>0</v>
      </c>
      <c r="AB813" s="25">
        <f>180/1000000*AL813*[1]ET!$D$5</f>
        <v>0</v>
      </c>
      <c r="AC813" s="25">
        <f>110/1000000*AM813*[1]ET!$D$6</f>
        <v>0</v>
      </c>
      <c r="AD813" s="25">
        <f>120/1000000*AN813*[1]ET!$D$4</f>
        <v>0</v>
      </c>
      <c r="AE813" s="25">
        <f>107*AO813*0*[1]ET!$D$7/1000000</f>
        <v>0</v>
      </c>
      <c r="AF813" s="26">
        <f t="shared" si="121"/>
        <v>0</v>
      </c>
      <c r="AG813" s="26">
        <f>0.7*([1]Eco!$B$8/100)*X813</f>
        <v>1.2447208274445589</v>
      </c>
      <c r="AH813" s="27">
        <f t="shared" si="122"/>
        <v>1.5968034754445588</v>
      </c>
      <c r="AI813" s="28">
        <f t="shared" si="119"/>
        <v>2.2687891563708416</v>
      </c>
      <c r="AJ813" s="29" t="str">
        <f t="shared" si="123"/>
        <v>ปกติ</v>
      </c>
      <c r="AK813" s="30" t="str">
        <f>IFERROR(VLOOKUP(B:B,[1]ข้าว_fill!A:E,5,FALSE),"0")</f>
        <v>0</v>
      </c>
      <c r="AL813" s="30" t="str">
        <f>IFERROR(VLOOKUP(B:B,[1]ข้าวโพด_fill!A:E,5,FALSE),"0")</f>
        <v>0</v>
      </c>
      <c r="AM813" s="30" t="str">
        <f>IFERROR(VLOOKUP(B:B,[1]มันสำปะหลัง_fill!A:E,5,FALSE),"0")</f>
        <v>0</v>
      </c>
      <c r="AN813" s="30" t="str">
        <f>IFERROR(VLOOKUP(B:B,[1]อ้อย_fill!A:E,5,FALSE),"0")</f>
        <v>0</v>
      </c>
      <c r="AO813" s="30">
        <v>137181.47273228507</v>
      </c>
      <c r="AP813" s="31">
        <f t="shared" si="120"/>
        <v>0</v>
      </c>
    </row>
    <row r="814" spans="1:42" s="56" customFormat="1" x14ac:dyDescent="0.45">
      <c r="A814" s="55">
        <v>812</v>
      </c>
      <c r="B814" s="44">
        <v>8204</v>
      </c>
      <c r="C814" s="44">
        <v>82</v>
      </c>
      <c r="D814" s="44">
        <v>4</v>
      </c>
      <c r="E814" s="44" t="s">
        <v>107</v>
      </c>
      <c r="F814" s="44" t="s">
        <v>23405</v>
      </c>
      <c r="G814" s="44" t="s">
        <v>1227</v>
      </c>
      <c r="H814" s="44" t="s">
        <v>23409</v>
      </c>
      <c r="I814" s="44" t="s">
        <v>23397</v>
      </c>
      <c r="J814" s="44" t="s">
        <v>23370</v>
      </c>
      <c r="K814" s="44" t="s">
        <v>34</v>
      </c>
      <c r="L814" s="44" t="s">
        <v>23381</v>
      </c>
      <c r="M814" s="19"/>
      <c r="N814" s="19"/>
      <c r="O814" s="19" t="str">
        <f>IFERROR(VLOOKUP(M:M,[1]สถานี!A:C,3,FALSE),"0")</f>
        <v>0</v>
      </c>
      <c r="P814" s="19">
        <f t="shared" si="115"/>
        <v>0</v>
      </c>
      <c r="Q814" s="19">
        <f>VLOOKUP(B:B,[1]rainfall!A:F,6,FALSE)</f>
        <v>1.1519490265752004</v>
      </c>
      <c r="R814" s="20">
        <v>7.1954150399999994</v>
      </c>
      <c r="S814" s="20">
        <v>0</v>
      </c>
      <c r="T814" s="21">
        <v>591</v>
      </c>
      <c r="U814" s="9">
        <f>'[1]%ใช้การ'!B$7</f>
        <v>0.5</v>
      </c>
      <c r="V814" s="22">
        <f t="shared" si="117"/>
        <v>3.5977075199999997</v>
      </c>
      <c r="W814" s="22">
        <f t="shared" si="116"/>
        <v>0.94993130931504011</v>
      </c>
      <c r="X814" s="23">
        <f t="shared" si="118"/>
        <v>5.6995878558902398</v>
      </c>
      <c r="Y814" s="24">
        <f>IFERROR(VLOOKUP(B:B,[1]อุป_fill!A:D,4,FALSE)*0.8,"0")</f>
        <v>0.63235607999999999</v>
      </c>
      <c r="Z814" s="24">
        <f>IFERROR(VLOOKUP(B:B,[1]อุต_fill!A:D,4,FALSE)*0.8,"0")</f>
        <v>0.44264925599999999</v>
      </c>
      <c r="AA814" s="25">
        <f>250*AK814*[1]ET!$D$3/1000000</f>
        <v>0</v>
      </c>
      <c r="AB814" s="25">
        <f>180/1000000*AL814*[1]ET!$D$5</f>
        <v>0</v>
      </c>
      <c r="AC814" s="25">
        <f>110/1000000*AM814*[1]ET!$D$6</f>
        <v>0</v>
      </c>
      <c r="AD814" s="25">
        <f>120/1000000*AN814*[1]ET!$D$4</f>
        <v>0</v>
      </c>
      <c r="AE814" s="25">
        <f>107*AO814*0*[1]ET!$D$7/1000000</f>
        <v>0</v>
      </c>
      <c r="AF814" s="26">
        <f t="shared" si="121"/>
        <v>0</v>
      </c>
      <c r="AG814" s="26">
        <f>0.7*([1]Eco!$B$8/100)*X814</f>
        <v>1.8352672895966573</v>
      </c>
      <c r="AH814" s="27">
        <f t="shared" si="122"/>
        <v>2.9102726255966571</v>
      </c>
      <c r="AI814" s="28">
        <f t="shared" si="119"/>
        <v>2.7893152302935826</v>
      </c>
      <c r="AJ814" s="29" t="str">
        <f t="shared" si="123"/>
        <v>ปกติ</v>
      </c>
      <c r="AK814" s="30" t="str">
        <f>IFERROR(VLOOKUP(B:B,[1]ข้าว_fill!A:E,5,FALSE),"0")</f>
        <v>0</v>
      </c>
      <c r="AL814" s="30" t="str">
        <f>IFERROR(VLOOKUP(B:B,[1]ข้าวโพด_fill!A:E,5,FALSE),"0")</f>
        <v>0</v>
      </c>
      <c r="AM814" s="30" t="str">
        <f>IFERROR(VLOOKUP(B:B,[1]มันสำปะหลัง_fill!A:E,5,FALSE),"0")</f>
        <v>0</v>
      </c>
      <c r="AN814" s="30" t="str">
        <f>IFERROR(VLOOKUP(B:B,[1]อ้อย_fill!A:E,5,FALSE),"0")</f>
        <v>0</v>
      </c>
      <c r="AO814" s="30">
        <v>181039.93910146371</v>
      </c>
      <c r="AP814" s="31">
        <f t="shared" si="120"/>
        <v>0</v>
      </c>
    </row>
    <row r="815" spans="1:42" s="56" customFormat="1" x14ac:dyDescent="0.45">
      <c r="A815" s="55">
        <v>813</v>
      </c>
      <c r="B815" s="44">
        <v>8205</v>
      </c>
      <c r="C815" s="44">
        <v>82</v>
      </c>
      <c r="D815" s="44">
        <v>5</v>
      </c>
      <c r="E815" s="44" t="s">
        <v>107</v>
      </c>
      <c r="F815" s="44" t="s">
        <v>23405</v>
      </c>
      <c r="G815" s="44" t="s">
        <v>1250</v>
      </c>
      <c r="H815" s="44" t="s">
        <v>23410</v>
      </c>
      <c r="I815" s="44" t="s">
        <v>23397</v>
      </c>
      <c r="J815" s="44" t="s">
        <v>23370</v>
      </c>
      <c r="K815" s="44" t="s">
        <v>34</v>
      </c>
      <c r="L815" s="44" t="s">
        <v>23381</v>
      </c>
      <c r="M815" s="19" t="s">
        <v>230</v>
      </c>
      <c r="N815" s="19">
        <v>1</v>
      </c>
      <c r="O815" s="19">
        <f>IFERROR(VLOOKUP(M:M,[1]สถานี!A:C,3,FALSE),"0")</f>
        <v>6.0626879999999996</v>
      </c>
      <c r="P815" s="19">
        <f t="shared" si="115"/>
        <v>6.0626879999999996</v>
      </c>
      <c r="Q815" s="19">
        <f>VLOOKUP(B:B,[1]rainfall!A:F,6,FALSE)</f>
        <v>1.3849478694338002</v>
      </c>
      <c r="R815" s="20">
        <v>14.778897408000001</v>
      </c>
      <c r="S815" s="20">
        <v>8.0895599999999998E-2</v>
      </c>
      <c r="T815" s="21">
        <v>244</v>
      </c>
      <c r="U815" s="9">
        <f>'[1]%ใช้การ'!B$7</f>
        <v>0.5</v>
      </c>
      <c r="V815" s="22">
        <f t="shared" si="117"/>
        <v>7.4298965040000002</v>
      </c>
      <c r="W815" s="22">
        <f t="shared" si="116"/>
        <v>2.9755064746867603</v>
      </c>
      <c r="X815" s="23">
        <f t="shared" si="118"/>
        <v>17.853038848120562</v>
      </c>
      <c r="Y815" s="24">
        <f>IFERROR(VLOOKUP(B:B,[1]อุป_fill!A:D,4,FALSE)*0.8,"0")</f>
        <v>0.70490088000000006</v>
      </c>
      <c r="Z815" s="24">
        <f>IFERROR(VLOOKUP(B:B,[1]อุต_fill!A:D,4,FALSE)*0.8,"0")</f>
        <v>0.49343061600000004</v>
      </c>
      <c r="AA815" s="25">
        <f>250*AK815*[1]ET!$D$3/1000000</f>
        <v>0</v>
      </c>
      <c r="AB815" s="25">
        <f>180/1000000*AL815*[1]ET!$D$5</f>
        <v>0</v>
      </c>
      <c r="AC815" s="25">
        <f>110/1000000*AM815*[1]ET!$D$6</f>
        <v>0</v>
      </c>
      <c r="AD815" s="25">
        <f>120/1000000*AN815*[1]ET!$D$4</f>
        <v>0</v>
      </c>
      <c r="AE815" s="25">
        <f>107*AO815*0*[1]ET!$D$7/1000000</f>
        <v>0</v>
      </c>
      <c r="AF815" s="26">
        <f t="shared" si="121"/>
        <v>0</v>
      </c>
      <c r="AG815" s="26">
        <f>0.7*([1]Eco!$B$8/100)*X815</f>
        <v>5.7486785090948214</v>
      </c>
      <c r="AH815" s="27">
        <f t="shared" si="122"/>
        <v>6.9470100050948211</v>
      </c>
      <c r="AI815" s="28">
        <f t="shared" si="119"/>
        <v>10.906028843025741</v>
      </c>
      <c r="AJ815" s="29" t="str">
        <f t="shared" si="123"/>
        <v>ปกติ</v>
      </c>
      <c r="AK815" s="30" t="str">
        <f>IFERROR(VLOOKUP(B:B,[1]ข้าว_fill!A:E,5,FALSE),"0")</f>
        <v>0</v>
      </c>
      <c r="AL815" s="30" t="str">
        <f>IFERROR(VLOOKUP(B:B,[1]ข้าวโพด_fill!A:E,5,FALSE),"0")</f>
        <v>0</v>
      </c>
      <c r="AM815" s="30" t="str">
        <f>IFERROR(VLOOKUP(B:B,[1]มันสำปะหลัง_fill!A:E,5,FALSE),"0")</f>
        <v>0</v>
      </c>
      <c r="AN815" s="30" t="str">
        <f>IFERROR(VLOOKUP(B:B,[1]อ้อย_fill!A:E,5,FALSE),"0")</f>
        <v>0</v>
      </c>
      <c r="AO815" s="30">
        <v>118549.09225489025</v>
      </c>
      <c r="AP815" s="31">
        <f t="shared" si="120"/>
        <v>0</v>
      </c>
    </row>
    <row r="816" spans="1:42" s="56" customFormat="1" x14ac:dyDescent="0.45">
      <c r="A816" s="55">
        <v>814</v>
      </c>
      <c r="B816" s="44">
        <v>8206</v>
      </c>
      <c r="C816" s="44">
        <v>82</v>
      </c>
      <c r="D816" s="44">
        <v>6</v>
      </c>
      <c r="E816" s="44" t="s">
        <v>107</v>
      </c>
      <c r="F816" s="44" t="s">
        <v>23405</v>
      </c>
      <c r="G816" s="44" t="s">
        <v>1275</v>
      </c>
      <c r="H816" s="44" t="s">
        <v>23411</v>
      </c>
      <c r="I816" s="44" t="s">
        <v>23397</v>
      </c>
      <c r="J816" s="44" t="s">
        <v>23370</v>
      </c>
      <c r="K816" s="44" t="s">
        <v>34</v>
      </c>
      <c r="L816" s="44" t="s">
        <v>23381</v>
      </c>
      <c r="M816" s="19"/>
      <c r="N816" s="19"/>
      <c r="O816" s="19" t="str">
        <f>IFERROR(VLOOKUP(M:M,[1]สถานี!A:C,3,FALSE),"0")</f>
        <v>0</v>
      </c>
      <c r="P816" s="19">
        <f t="shared" si="115"/>
        <v>0</v>
      </c>
      <c r="Q816" s="19">
        <f>VLOOKUP(B:B,[1]rainfall!A:F,6,FALSE)</f>
        <v>1.8883935838168802</v>
      </c>
      <c r="R816" s="20">
        <v>4.1717237759999994</v>
      </c>
      <c r="S816" s="20">
        <v>0</v>
      </c>
      <c r="T816" s="21">
        <v>111</v>
      </c>
      <c r="U816" s="9">
        <f>'[1]%ใช้การ'!B$7</f>
        <v>0.5</v>
      </c>
      <c r="V816" s="22">
        <f t="shared" si="117"/>
        <v>2.0858618879999997</v>
      </c>
      <c r="W816" s="22">
        <f t="shared" si="116"/>
        <v>0.79485109436337609</v>
      </c>
      <c r="X816" s="23">
        <f t="shared" si="118"/>
        <v>4.7691065661802563</v>
      </c>
      <c r="Y816" s="24">
        <f>IFERROR(VLOOKUP(B:B,[1]อุป_fill!A:D,4,FALSE)*0.8,"0")</f>
        <v>0.39570944000000002</v>
      </c>
      <c r="Z816" s="24">
        <f>IFERROR(VLOOKUP(B:B,[1]อุต_fill!A:D,4,FALSE)*0.8,"0")</f>
        <v>0.27699660799999998</v>
      </c>
      <c r="AA816" s="25">
        <f>250*AK816*[1]ET!$D$3/1000000</f>
        <v>0</v>
      </c>
      <c r="AB816" s="25">
        <f>180/1000000*AL816*[1]ET!$D$5</f>
        <v>0</v>
      </c>
      <c r="AC816" s="25">
        <f>110/1000000*AM816*[1]ET!$D$6</f>
        <v>0</v>
      </c>
      <c r="AD816" s="25">
        <f>120/1000000*AN816*[1]ET!$D$4</f>
        <v>0</v>
      </c>
      <c r="AE816" s="25">
        <f>107*AO816*0*[1]ET!$D$7/1000000</f>
        <v>0</v>
      </c>
      <c r="AF816" s="26">
        <f t="shared" si="121"/>
        <v>0</v>
      </c>
      <c r="AG816" s="26">
        <f>0.7*([1]Eco!$B$8/100)*X816</f>
        <v>1.5356523143100427</v>
      </c>
      <c r="AH816" s="27">
        <f t="shared" si="122"/>
        <v>2.2083583623100429</v>
      </c>
      <c r="AI816" s="28">
        <f t="shared" si="119"/>
        <v>2.5607482038702134</v>
      </c>
      <c r="AJ816" s="29" t="str">
        <f t="shared" si="123"/>
        <v>ปกติ</v>
      </c>
      <c r="AK816" s="30" t="str">
        <f>IFERROR(VLOOKUP(B:B,[1]ข้าว_fill!A:E,5,FALSE),"0")</f>
        <v>0</v>
      </c>
      <c r="AL816" s="30" t="str">
        <f>IFERROR(VLOOKUP(B:B,[1]ข้าวโพด_fill!A:E,5,FALSE),"0")</f>
        <v>0</v>
      </c>
      <c r="AM816" s="30" t="str">
        <f>IFERROR(VLOOKUP(B:B,[1]มันสำปะหลัง_fill!A:E,5,FALSE),"0")</f>
        <v>0</v>
      </c>
      <c r="AN816" s="30" t="str">
        <f>IFERROR(VLOOKUP(B:B,[1]อ้อย_fill!A:E,5,FALSE),"0")</f>
        <v>0</v>
      </c>
      <c r="AO816" s="30">
        <v>111011.8268103179</v>
      </c>
      <c r="AP816" s="31">
        <f t="shared" si="120"/>
        <v>0</v>
      </c>
    </row>
    <row r="817" spans="1:42" s="56" customFormat="1" x14ac:dyDescent="0.45">
      <c r="A817" s="55">
        <v>815</v>
      </c>
      <c r="B817" s="44">
        <v>8207</v>
      </c>
      <c r="C817" s="44">
        <v>82</v>
      </c>
      <c r="D817" s="44">
        <v>7</v>
      </c>
      <c r="E817" s="44" t="s">
        <v>107</v>
      </c>
      <c r="F817" s="44" t="s">
        <v>23405</v>
      </c>
      <c r="G817" s="44" t="s">
        <v>1289</v>
      </c>
      <c r="H817" s="44" t="s">
        <v>23412</v>
      </c>
      <c r="I817" s="44" t="s">
        <v>23397</v>
      </c>
      <c r="J817" s="44" t="s">
        <v>23370</v>
      </c>
      <c r="K817" s="44" t="s">
        <v>22475</v>
      </c>
      <c r="L817" s="44" t="s">
        <v>23381</v>
      </c>
      <c r="M817" s="19"/>
      <c r="N817" s="19"/>
      <c r="O817" s="19" t="str">
        <f>IFERROR(VLOOKUP(M:M,[1]สถานี!A:C,3,FALSE),"0")</f>
        <v>0</v>
      </c>
      <c r="P817" s="19">
        <f t="shared" si="115"/>
        <v>0</v>
      </c>
      <c r="Q817" s="19">
        <f>VLOOKUP(B:B,[1]rainfall!A:F,6,FALSE)</f>
        <v>0.69140811576032002</v>
      </c>
      <c r="R817" s="20">
        <v>1.0025072639999999</v>
      </c>
      <c r="S817" s="20">
        <v>0</v>
      </c>
      <c r="T817" s="21">
        <v>7</v>
      </c>
      <c r="U817" s="9">
        <f>'[1]%ใช้การ'!B$7</f>
        <v>0.5</v>
      </c>
      <c r="V817" s="22">
        <f t="shared" si="117"/>
        <v>0.50125363199999995</v>
      </c>
      <c r="W817" s="22">
        <f t="shared" si="116"/>
        <v>0.23853234955206404</v>
      </c>
      <c r="X817" s="23">
        <f t="shared" si="118"/>
        <v>1.431194097312384</v>
      </c>
      <c r="Y817" s="24">
        <f>IFERROR(VLOOKUP(B:B,[1]อุป_fill!A:D,4,FALSE)*0.8,"0")</f>
        <v>0.37579943999999998</v>
      </c>
      <c r="Z817" s="24">
        <f>IFERROR(VLOOKUP(B:B,[1]อุต_fill!A:D,4,FALSE)*0.8,"0")</f>
        <v>0.263059608</v>
      </c>
      <c r="AA817" s="25">
        <f>250*AK817*[1]ET!$D$3/1000000</f>
        <v>0</v>
      </c>
      <c r="AB817" s="25">
        <f>180/1000000*AL817*[1]ET!$D$5</f>
        <v>0</v>
      </c>
      <c r="AC817" s="25">
        <f>110/1000000*AM817*[1]ET!$D$6</f>
        <v>0</v>
      </c>
      <c r="AD817" s="25">
        <f>120/1000000*AN817*[1]ET!$D$4</f>
        <v>0</v>
      </c>
      <c r="AE817" s="25">
        <f>107*AO817*0*[1]ET!$D$7/1000000</f>
        <v>0</v>
      </c>
      <c r="AF817" s="26">
        <f t="shared" si="121"/>
        <v>0</v>
      </c>
      <c r="AG817" s="26">
        <f>0.7*([1]Eco!$B$8/100)*X817</f>
        <v>0.46084449933458765</v>
      </c>
      <c r="AH817" s="27">
        <f t="shared" si="122"/>
        <v>1.0997035473345877</v>
      </c>
      <c r="AI817" s="28">
        <f t="shared" si="119"/>
        <v>0.33149054997779626</v>
      </c>
      <c r="AJ817" s="29" t="str">
        <f t="shared" si="123"/>
        <v>ปกติ</v>
      </c>
      <c r="AK817" s="30" t="str">
        <f>IFERROR(VLOOKUP(B:B,[1]ข้าว_fill!A:E,5,FALSE),"0")</f>
        <v>0</v>
      </c>
      <c r="AL817" s="30" t="str">
        <f>IFERROR(VLOOKUP(B:B,[1]ข้าวโพด_fill!A:E,5,FALSE),"0")</f>
        <v>0</v>
      </c>
      <c r="AM817" s="30" t="str">
        <f>IFERROR(VLOOKUP(B:B,[1]มันสำปะหลัง_fill!A:E,5,FALSE),"0")</f>
        <v>0</v>
      </c>
      <c r="AN817" s="30" t="str">
        <f>IFERROR(VLOOKUP(B:B,[1]อ้อย_fill!A:E,5,FALSE),"0")</f>
        <v>0</v>
      </c>
      <c r="AO817" s="30">
        <v>99586.767032126154</v>
      </c>
      <c r="AP817" s="31">
        <f t="shared" si="120"/>
        <v>0</v>
      </c>
    </row>
    <row r="818" spans="1:42" s="56" customFormat="1" x14ac:dyDescent="0.45">
      <c r="A818" s="55">
        <v>816</v>
      </c>
      <c r="B818" s="44">
        <v>8208</v>
      </c>
      <c r="C818" s="44">
        <v>82</v>
      </c>
      <c r="D818" s="44">
        <v>8</v>
      </c>
      <c r="E818" s="44" t="s">
        <v>107</v>
      </c>
      <c r="F818" s="44" t="s">
        <v>23405</v>
      </c>
      <c r="G818" s="44" t="s">
        <v>1308</v>
      </c>
      <c r="H818" s="44" t="s">
        <v>23413</v>
      </c>
      <c r="I818" s="44" t="s">
        <v>23397</v>
      </c>
      <c r="J818" s="44" t="s">
        <v>23370</v>
      </c>
      <c r="K818" s="44" t="s">
        <v>22475</v>
      </c>
      <c r="L818" s="44" t="s">
        <v>23381</v>
      </c>
      <c r="M818" s="19"/>
      <c r="N818" s="19"/>
      <c r="O818" s="19" t="str">
        <f>IFERROR(VLOOKUP(M:M,[1]สถานี!A:C,3,FALSE),"0")</f>
        <v>0</v>
      </c>
      <c r="P818" s="19">
        <f t="shared" si="115"/>
        <v>0</v>
      </c>
      <c r="Q818" s="19">
        <f>VLOOKUP(B:B,[1]rainfall!A:F,6,FALSE)</f>
        <v>1.4459071802211401</v>
      </c>
      <c r="R818" s="20">
        <v>1.5846082559999999</v>
      </c>
      <c r="S818" s="20">
        <v>1.3431264000000001</v>
      </c>
      <c r="T818" s="21">
        <v>20</v>
      </c>
      <c r="U818" s="9">
        <f>'[1]%ใช้การ'!B$7</f>
        <v>0.5</v>
      </c>
      <c r="V818" s="22">
        <f t="shared" si="117"/>
        <v>1.4638673280000001</v>
      </c>
      <c r="W818" s="22">
        <f t="shared" si="116"/>
        <v>0.58195490164422814</v>
      </c>
      <c r="X818" s="23">
        <f t="shared" si="118"/>
        <v>3.4917294098653686</v>
      </c>
      <c r="Y818" s="24">
        <f>IFERROR(VLOOKUP(B:B,[1]อุป_fill!A:D,4,FALSE)*0.8,"0")</f>
        <v>0.70246823999999997</v>
      </c>
      <c r="Z818" s="24">
        <f>IFERROR(VLOOKUP(B:B,[1]อุต_fill!A:D,4,FALSE)*0.8,"0")</f>
        <v>0.49172776800000001</v>
      </c>
      <c r="AA818" s="25">
        <f>250*AK818*[1]ET!$D$3/1000000</f>
        <v>0</v>
      </c>
      <c r="AB818" s="25">
        <f>180/1000000*AL818*[1]ET!$D$5</f>
        <v>0</v>
      </c>
      <c r="AC818" s="25">
        <f>110/1000000*AM818*[1]ET!$D$6</f>
        <v>0</v>
      </c>
      <c r="AD818" s="25">
        <f>120/1000000*AN818*[1]ET!$D$4</f>
        <v>0</v>
      </c>
      <c r="AE818" s="25">
        <f>107*AO818*0*[1]ET!$D$7/1000000</f>
        <v>0</v>
      </c>
      <c r="AF818" s="26">
        <f t="shared" si="121"/>
        <v>0</v>
      </c>
      <c r="AG818" s="26">
        <f>0.7*([1]Eco!$B$8/100)*X818</f>
        <v>1.1243368699766487</v>
      </c>
      <c r="AH818" s="27">
        <f t="shared" si="122"/>
        <v>2.318532877976649</v>
      </c>
      <c r="AI818" s="28">
        <f t="shared" si="119"/>
        <v>1.1731965318887196</v>
      </c>
      <c r="AJ818" s="29" t="str">
        <f t="shared" si="123"/>
        <v>ปกติ</v>
      </c>
      <c r="AK818" s="30" t="str">
        <f>IFERROR(VLOOKUP(B:B,[1]ข้าว_fill!A:E,5,FALSE),"0")</f>
        <v>0</v>
      </c>
      <c r="AL818" s="30" t="str">
        <f>IFERROR(VLOOKUP(B:B,[1]ข้าวโพด_fill!A:E,5,FALSE),"0")</f>
        <v>0</v>
      </c>
      <c r="AM818" s="30" t="str">
        <f>IFERROR(VLOOKUP(B:B,[1]มันสำปะหลัง_fill!A:E,5,FALSE),"0")</f>
        <v>0</v>
      </c>
      <c r="AN818" s="30" t="str">
        <f>IFERROR(VLOOKUP(B:B,[1]อ้อย_fill!A:E,5,FALSE),"0")</f>
        <v>0</v>
      </c>
      <c r="AO818" s="30">
        <v>207232.53673453111</v>
      </c>
      <c r="AP818" s="31">
        <f t="shared" si="120"/>
        <v>0</v>
      </c>
    </row>
    <row r="819" spans="1:42" s="56" customFormat="1" x14ac:dyDescent="0.45">
      <c r="A819" s="55">
        <v>817</v>
      </c>
      <c r="B819" s="44">
        <v>8301</v>
      </c>
      <c r="C819" s="44">
        <v>83</v>
      </c>
      <c r="D819" s="44">
        <v>1</v>
      </c>
      <c r="E819" s="44" t="s">
        <v>109</v>
      </c>
      <c r="F819" s="44" t="s">
        <v>23414</v>
      </c>
      <c r="G819" s="44" t="s">
        <v>1329</v>
      </c>
      <c r="H819" s="44" t="s">
        <v>23415</v>
      </c>
      <c r="I819" s="44" t="s">
        <v>23397</v>
      </c>
      <c r="J819" s="44" t="s">
        <v>23370</v>
      </c>
      <c r="K819" s="44" t="s">
        <v>34</v>
      </c>
      <c r="L819" s="44" t="s">
        <v>23381</v>
      </c>
      <c r="M819" s="19" t="s">
        <v>231</v>
      </c>
      <c r="N819" s="19">
        <v>1</v>
      </c>
      <c r="O819" s="19">
        <f>IFERROR(VLOOKUP(M:M,[1]สถานี!A:C,3,FALSE),"0")</f>
        <v>0.137376</v>
      </c>
      <c r="P819" s="19">
        <f t="shared" si="115"/>
        <v>0.137376</v>
      </c>
      <c r="Q819" s="19">
        <f>VLOOKUP(B:B,[1]rainfall!A:F,6,FALSE)</f>
        <v>0.44108277468626006</v>
      </c>
      <c r="R819" s="20">
        <v>0</v>
      </c>
      <c r="S819" s="20">
        <v>0</v>
      </c>
      <c r="T819" s="21">
        <v>28</v>
      </c>
      <c r="U819" s="9">
        <f>'[1]%ใช้การ'!B$7</f>
        <v>0.5</v>
      </c>
      <c r="V819" s="22">
        <f t="shared" si="117"/>
        <v>0</v>
      </c>
      <c r="W819" s="22">
        <f t="shared" si="116"/>
        <v>0.11569175493725202</v>
      </c>
      <c r="X819" s="23">
        <f t="shared" si="118"/>
        <v>0.69415052962351209</v>
      </c>
      <c r="Y819" s="24">
        <f>IFERROR(VLOOKUP(B:B,[1]อุป_fill!A:D,4,FALSE)*0.8*0.25,"0")</f>
        <v>0.85182581999999984</v>
      </c>
      <c r="Z819" s="24">
        <f>IFERROR(VLOOKUP(B:B,[1]อุต_fill!A:D,4,FALSE)*0.8*0.25,"0")</f>
        <v>0.59627807399999999</v>
      </c>
      <c r="AA819" s="25">
        <f>250*AK819*[1]ET!$D$3/1000000</f>
        <v>0</v>
      </c>
      <c r="AB819" s="25">
        <f>180/1000000*AL819*[1]ET!$D$5</f>
        <v>0</v>
      </c>
      <c r="AC819" s="25">
        <f>110/1000000*AM819*[1]ET!$D$6</f>
        <v>0</v>
      </c>
      <c r="AD819" s="25">
        <f>120/1000000*AN819*[1]ET!$D$4</f>
        <v>0</v>
      </c>
      <c r="AE819" s="25">
        <f>107*AO819*0*[1]ET!$D$7/1000000</f>
        <v>0</v>
      </c>
      <c r="AF819" s="26">
        <f t="shared" si="121"/>
        <v>0</v>
      </c>
      <c r="AG819" s="26">
        <f>0.7*([1]Eco!$B$8/100)*X819</f>
        <v>0.22351647053877091</v>
      </c>
      <c r="AH819" s="27">
        <f t="shared" si="122"/>
        <v>1.6716203645387708</v>
      </c>
      <c r="AI819" s="28">
        <f t="shared" si="119"/>
        <v>-0.97746983491525874</v>
      </c>
      <c r="AJ819" s="29" t="str">
        <f t="shared" si="123"/>
        <v>ปกติ</v>
      </c>
      <c r="AK819" s="30" t="str">
        <f>IFERROR(VLOOKUP(B:B,[1]ข้าว_fill!A:E,5,FALSE),"0")</f>
        <v>0</v>
      </c>
      <c r="AL819" s="30" t="str">
        <f>IFERROR(VLOOKUP(B:B,[1]ข้าวโพด_fill!A:E,5,FALSE),"0")</f>
        <v>0</v>
      </c>
      <c r="AM819" s="30" t="str">
        <f>IFERROR(VLOOKUP(B:B,[1]มันสำปะหลัง_fill!A:E,5,FALSE),"0")</f>
        <v>0</v>
      </c>
      <c r="AN819" s="30" t="str">
        <f>IFERROR(VLOOKUP(B:B,[1]อ้อย_fill!A:E,5,FALSE),"0")</f>
        <v>0</v>
      </c>
      <c r="AO819" s="30">
        <v>18548.919898829125</v>
      </c>
      <c r="AP819" s="31">
        <f t="shared" si="120"/>
        <v>0</v>
      </c>
    </row>
    <row r="820" spans="1:42" s="56" customFormat="1" x14ac:dyDescent="0.45">
      <c r="A820" s="55">
        <v>818</v>
      </c>
      <c r="B820" s="44">
        <v>8302</v>
      </c>
      <c r="C820" s="44">
        <v>83</v>
      </c>
      <c r="D820" s="44">
        <v>2</v>
      </c>
      <c r="E820" s="44" t="s">
        <v>109</v>
      </c>
      <c r="F820" s="44" t="s">
        <v>23414</v>
      </c>
      <c r="G820" s="44" t="s">
        <v>1355</v>
      </c>
      <c r="H820" s="44" t="s">
        <v>23416</v>
      </c>
      <c r="I820" s="44" t="s">
        <v>23397</v>
      </c>
      <c r="J820" s="44" t="s">
        <v>23370</v>
      </c>
      <c r="K820" s="44" t="s">
        <v>34</v>
      </c>
      <c r="L820" s="44" t="s">
        <v>23381</v>
      </c>
      <c r="M820" s="19"/>
      <c r="N820" s="19"/>
      <c r="O820" s="19" t="str">
        <f>IFERROR(VLOOKUP(M:M,[1]สถานี!A:C,3,FALSE),"0")</f>
        <v>0</v>
      </c>
      <c r="P820" s="19">
        <f t="shared" si="115"/>
        <v>0</v>
      </c>
      <c r="Q820" s="19">
        <f>VLOOKUP(B:B,[1]rainfall!A:F,6,FALSE)</f>
        <v>0.188630964995256</v>
      </c>
      <c r="R820" s="20">
        <v>0</v>
      </c>
      <c r="S820" s="20">
        <v>0.41577360000000002</v>
      </c>
      <c r="T820" s="21">
        <v>38</v>
      </c>
      <c r="U820" s="9">
        <f>'[1]%ใช้การ'!B$7</f>
        <v>0.5</v>
      </c>
      <c r="V820" s="22">
        <f t="shared" si="117"/>
        <v>0.20788680000000001</v>
      </c>
      <c r="W820" s="22">
        <f t="shared" si="116"/>
        <v>7.9303552999051216E-2</v>
      </c>
      <c r="X820" s="23">
        <f t="shared" si="118"/>
        <v>0.47582131799430721</v>
      </c>
      <c r="Y820" s="24">
        <f>IFERROR(VLOOKUP(B:B,[1]อุป_fill!A:D,4,FALSE)*0.8*0.25,"0")</f>
        <v>0.19697506000000001</v>
      </c>
      <c r="Z820" s="24">
        <f>IFERROR(VLOOKUP(B:B,[1]อุต_fill!A:D,4,FALSE)*0.8*0.25,"0")</f>
        <v>0.13788254200000002</v>
      </c>
      <c r="AA820" s="25">
        <f>250*AK820*[1]ET!$D$3/1000000</f>
        <v>0</v>
      </c>
      <c r="AB820" s="25">
        <f>180/1000000*AL820*[1]ET!$D$5</f>
        <v>0</v>
      </c>
      <c r="AC820" s="25">
        <f>110/1000000*AM820*[1]ET!$D$6</f>
        <v>0</v>
      </c>
      <c r="AD820" s="25">
        <f>120/1000000*AN820*[1]ET!$D$4</f>
        <v>0</v>
      </c>
      <c r="AE820" s="25">
        <f>107*AO820*0*[1]ET!$D$7/1000000</f>
        <v>0</v>
      </c>
      <c r="AF820" s="26">
        <f t="shared" si="121"/>
        <v>0</v>
      </c>
      <c r="AG820" s="26">
        <f>0.7*([1]Eco!$B$8/100)*X820</f>
        <v>0.15321446439416692</v>
      </c>
      <c r="AH820" s="27">
        <f t="shared" si="122"/>
        <v>0.48807206639416695</v>
      </c>
      <c r="AI820" s="28">
        <f t="shared" si="119"/>
        <v>-1.2250748399859734E-2</v>
      </c>
      <c r="AJ820" s="29" t="str">
        <f t="shared" si="123"/>
        <v>ปกติ</v>
      </c>
      <c r="AK820" s="30" t="str">
        <f>IFERROR(VLOOKUP(B:B,[1]ข้าว_fill!A:E,5,FALSE),"0")</f>
        <v>0</v>
      </c>
      <c r="AL820" s="30" t="str">
        <f>IFERROR(VLOOKUP(B:B,[1]ข้าวโพด_fill!A:E,5,FALSE),"0")</f>
        <v>0</v>
      </c>
      <c r="AM820" s="30" t="str">
        <f>IFERROR(VLOOKUP(B:B,[1]มันสำปะหลัง_fill!A:E,5,FALSE),"0")</f>
        <v>0</v>
      </c>
      <c r="AN820" s="30" t="str">
        <f>IFERROR(VLOOKUP(B:B,[1]อ้อย_fill!A:E,5,FALSE),"0")</f>
        <v>0</v>
      </c>
      <c r="AO820" s="30">
        <v>11285.709257837063</v>
      </c>
      <c r="AP820" s="31">
        <f t="shared" si="120"/>
        <v>0</v>
      </c>
    </row>
    <row r="821" spans="1:42" s="56" customFormat="1" x14ac:dyDescent="0.45">
      <c r="A821" s="55">
        <v>819</v>
      </c>
      <c r="B821" s="44">
        <v>8303</v>
      </c>
      <c r="C821" s="44">
        <v>83</v>
      </c>
      <c r="D821" s="44">
        <v>3</v>
      </c>
      <c r="E821" s="44" t="s">
        <v>109</v>
      </c>
      <c r="F821" s="44" t="s">
        <v>23414</v>
      </c>
      <c r="G821" s="44" t="s">
        <v>1365</v>
      </c>
      <c r="H821" s="44" t="s">
        <v>23417</v>
      </c>
      <c r="I821" s="44" t="s">
        <v>23397</v>
      </c>
      <c r="J821" s="44" t="s">
        <v>23370</v>
      </c>
      <c r="K821" s="44" t="s">
        <v>34</v>
      </c>
      <c r="L821" s="44" t="s">
        <v>23381</v>
      </c>
      <c r="M821" s="19"/>
      <c r="N821" s="19"/>
      <c r="O821" s="19" t="str">
        <f>IFERROR(VLOOKUP(M:M,[1]สถานี!A:C,3,FALSE),"0")</f>
        <v>0</v>
      </c>
      <c r="P821" s="19">
        <f t="shared" si="115"/>
        <v>0</v>
      </c>
      <c r="Q821" s="19">
        <f>VLOOKUP(B:B,[1]rainfall!A:F,6,FALSE)</f>
        <v>0.66553021130232015</v>
      </c>
      <c r="R821" s="20">
        <v>0.98633779199999982</v>
      </c>
      <c r="S821" s="20">
        <v>0</v>
      </c>
      <c r="T821" s="21">
        <v>129</v>
      </c>
      <c r="U821" s="9">
        <f>'[1]%ใช้การ'!B$7</f>
        <v>0.5</v>
      </c>
      <c r="V821" s="22">
        <f t="shared" si="117"/>
        <v>0.49316889599999991</v>
      </c>
      <c r="W821" s="22">
        <f t="shared" si="116"/>
        <v>0.23173982146046401</v>
      </c>
      <c r="X821" s="23">
        <f t="shared" si="118"/>
        <v>1.3904389287627841</v>
      </c>
      <c r="Y821" s="24">
        <f>IFERROR(VLOOKUP(B:B,[1]อุป_fill!A:D,4,FALSE)*0.8*0.25,"0")</f>
        <v>0.35070921999999999</v>
      </c>
      <c r="Z821" s="24">
        <f>IFERROR(VLOOKUP(B:B,[1]อุต_fill!A:D,4,FALSE)*0.8*0.25,"0")</f>
        <v>0.24549645399999998</v>
      </c>
      <c r="AA821" s="25">
        <f>250*AK821*[1]ET!$D$3/1000000</f>
        <v>0</v>
      </c>
      <c r="AB821" s="25">
        <f>180/1000000*AL821*[1]ET!$D$5</f>
        <v>0</v>
      </c>
      <c r="AC821" s="25">
        <f>110/1000000*AM821*[1]ET!$D$6</f>
        <v>0</v>
      </c>
      <c r="AD821" s="25">
        <f>120/1000000*AN821*[1]ET!$D$4</f>
        <v>0</v>
      </c>
      <c r="AE821" s="25">
        <f>107*AO821*0*[1]ET!$D$7/1000000</f>
        <v>0</v>
      </c>
      <c r="AF821" s="26">
        <f t="shared" si="121"/>
        <v>0</v>
      </c>
      <c r="AG821" s="26">
        <f>0.7*([1]Eco!$B$8/100)*X821</f>
        <v>0.44772133506161649</v>
      </c>
      <c r="AH821" s="27">
        <f t="shared" si="122"/>
        <v>1.0439270090616164</v>
      </c>
      <c r="AI821" s="28">
        <f t="shared" si="119"/>
        <v>0.34651191970116768</v>
      </c>
      <c r="AJ821" s="29" t="str">
        <f t="shared" si="123"/>
        <v>ปกติ</v>
      </c>
      <c r="AK821" s="30" t="str">
        <f>IFERROR(VLOOKUP(B:B,[1]ข้าว_fill!A:E,5,FALSE),"0")</f>
        <v>0</v>
      </c>
      <c r="AL821" s="30" t="str">
        <f>IFERROR(VLOOKUP(B:B,[1]ข้าวโพด_fill!A:E,5,FALSE),"0")</f>
        <v>0</v>
      </c>
      <c r="AM821" s="30" t="str">
        <f>IFERROR(VLOOKUP(B:B,[1]มันสำปะหลัง_fill!A:E,5,FALSE),"0")</f>
        <v>0</v>
      </c>
      <c r="AN821" s="30" t="str">
        <f>IFERROR(VLOOKUP(B:B,[1]อ้อย_fill!A:E,5,FALSE),"0")</f>
        <v>0</v>
      </c>
      <c r="AO821" s="30">
        <v>70028.572125683932</v>
      </c>
      <c r="AP821" s="31">
        <f t="shared" si="120"/>
        <v>0</v>
      </c>
    </row>
    <row r="822" spans="1:42" s="56" customFormat="1" x14ac:dyDescent="0.45">
      <c r="A822" s="55">
        <v>820</v>
      </c>
      <c r="B822" s="44">
        <v>8401</v>
      </c>
      <c r="C822" s="44">
        <v>84</v>
      </c>
      <c r="D822" s="44">
        <v>1</v>
      </c>
      <c r="E822" s="44" t="s">
        <v>110</v>
      </c>
      <c r="F822" s="44" t="s">
        <v>23418</v>
      </c>
      <c r="G822" s="44" t="s">
        <v>1387</v>
      </c>
      <c r="H822" s="44" t="s">
        <v>23419</v>
      </c>
      <c r="I822" s="44" t="s">
        <v>23397</v>
      </c>
      <c r="J822" s="44" t="s">
        <v>23370</v>
      </c>
      <c r="K822" s="44" t="s">
        <v>34</v>
      </c>
      <c r="L822" s="44" t="s">
        <v>23375</v>
      </c>
      <c r="M822" s="19" t="s">
        <v>235</v>
      </c>
      <c r="N822" s="19">
        <v>1</v>
      </c>
      <c r="O822" s="19">
        <f>IFERROR(VLOOKUP(M:M,[1]สถานี!A:C,3,FALSE),"0")</f>
        <v>28.359072000000001</v>
      </c>
      <c r="P822" s="19">
        <f t="shared" si="115"/>
        <v>28.359072000000001</v>
      </c>
      <c r="Q822" s="19">
        <f>VLOOKUP(B:B,[1]rainfall!A:F,6,FALSE)</f>
        <v>0.80118729141598011</v>
      </c>
      <c r="R822" s="20">
        <v>0.24254207999999999</v>
      </c>
      <c r="S822" s="20">
        <v>0</v>
      </c>
      <c r="T822" s="21">
        <v>42</v>
      </c>
      <c r="U822" s="9">
        <f>'[1]%ใช้การ'!B$7</f>
        <v>0.5</v>
      </c>
      <c r="V822" s="22">
        <f t="shared" si="117"/>
        <v>0.12127104</v>
      </c>
      <c r="W822" s="22">
        <f t="shared" si="116"/>
        <v>5.8563060662831967</v>
      </c>
      <c r="X822" s="23">
        <f t="shared" si="118"/>
        <v>35.137836397699175</v>
      </c>
      <c r="Y822" s="24">
        <f>IFERROR(VLOOKUP(B:B,[1]อุป_fill!A:D,4,FALSE)*0.8*0.5,"0")</f>
        <v>1.2764554400000001</v>
      </c>
      <c r="Z822" s="24">
        <f>IFERROR(VLOOKUP(B:B,[1]อุต_fill!A:D,4,FALSE)*0.8*0.5,"0")</f>
        <v>0.89351880800000005</v>
      </c>
      <c r="AA822" s="25">
        <f>250*AK822*[1]ET!$D$3/1000000</f>
        <v>0</v>
      </c>
      <c r="AB822" s="25">
        <f>180/1000000*AL822*[1]ET!$D$5</f>
        <v>0</v>
      </c>
      <c r="AC822" s="25">
        <f>110/1000000*AM822*[1]ET!$D$6</f>
        <v>0</v>
      </c>
      <c r="AD822" s="25">
        <f>120/1000000*AN822*[1]ET!$D$4</f>
        <v>0</v>
      </c>
      <c r="AE822" s="25">
        <f>107*AO822*0*[1]ET!$D$7/1000000</f>
        <v>0</v>
      </c>
      <c r="AF822" s="26">
        <f t="shared" si="121"/>
        <v>0</v>
      </c>
      <c r="AG822" s="26">
        <f>0.7*([1]Eco!$B$8/100)*X822</f>
        <v>11.314383320059134</v>
      </c>
      <c r="AH822" s="27">
        <f t="shared" si="122"/>
        <v>13.484357568059135</v>
      </c>
      <c r="AI822" s="28">
        <f t="shared" si="119"/>
        <v>21.65347882964004</v>
      </c>
      <c r="AJ822" s="29" t="str">
        <f t="shared" si="123"/>
        <v>ปกติ</v>
      </c>
      <c r="AK822" s="30" t="str">
        <f>IFERROR(VLOOKUP(B:B,[1]ข้าว_fill!A:E,5,FALSE),"0")</f>
        <v>0</v>
      </c>
      <c r="AL822" s="30" t="str">
        <f>IFERROR(VLOOKUP(B:B,[1]ข้าวโพด_fill!A:E,5,FALSE),"0")</f>
        <v>0</v>
      </c>
      <c r="AM822" s="30" t="str">
        <f>IFERROR(VLOOKUP(B:B,[1]มันสำปะหลัง_fill!A:E,5,FALSE),"0")</f>
        <v>0</v>
      </c>
      <c r="AN822" s="30" t="str">
        <f>IFERROR(VLOOKUP(B:B,[1]อ้อย_fill!A:E,5,FALSE),"0")</f>
        <v>0</v>
      </c>
      <c r="AO822" s="30">
        <v>89343.03644207427</v>
      </c>
      <c r="AP822" s="31">
        <f t="shared" si="120"/>
        <v>0</v>
      </c>
    </row>
    <row r="823" spans="1:42" s="56" customFormat="1" x14ac:dyDescent="0.45">
      <c r="A823" s="55">
        <v>821</v>
      </c>
      <c r="B823" s="44">
        <v>8402</v>
      </c>
      <c r="C823" s="44">
        <v>84</v>
      </c>
      <c r="D823" s="44">
        <v>2</v>
      </c>
      <c r="E823" s="44" t="s">
        <v>110</v>
      </c>
      <c r="F823" s="44" t="s">
        <v>23418</v>
      </c>
      <c r="G823" s="44" t="s">
        <v>1420</v>
      </c>
      <c r="H823" s="44" t="s">
        <v>23420</v>
      </c>
      <c r="I823" s="44" t="s">
        <v>23397</v>
      </c>
      <c r="J823" s="44" t="s">
        <v>23370</v>
      </c>
      <c r="K823" s="44" t="s">
        <v>22475</v>
      </c>
      <c r="L823" s="44" t="s">
        <v>23371</v>
      </c>
      <c r="M823" s="19" t="s">
        <v>235</v>
      </c>
      <c r="N823" s="19">
        <v>2</v>
      </c>
      <c r="O823" s="19">
        <f>IFERROR(VLOOKUP(M:M,[1]สถานี!A:C,3,FALSE),"0")</f>
        <v>28.359072000000001</v>
      </c>
      <c r="P823" s="19">
        <f t="shared" si="115"/>
        <v>28.359072000000001</v>
      </c>
      <c r="Q823" s="19">
        <f>VLOOKUP(B:B,[1]rainfall!A:F,6,FALSE)</f>
        <v>2.5542072020206001</v>
      </c>
      <c r="R823" s="20">
        <v>2.5547765759999996</v>
      </c>
      <c r="S823" s="20">
        <v>0</v>
      </c>
      <c r="T823" s="21">
        <v>21</v>
      </c>
      <c r="U823" s="9">
        <f>'[1]%ใช้การ'!B$7</f>
        <v>0.5</v>
      </c>
      <c r="V823" s="22">
        <f t="shared" si="117"/>
        <v>1.2773882879999998</v>
      </c>
      <c r="W823" s="22">
        <f t="shared" si="116"/>
        <v>6.4381334980041203</v>
      </c>
      <c r="X823" s="23">
        <f t="shared" si="118"/>
        <v>38.628800988024722</v>
      </c>
      <c r="Y823" s="24">
        <f>IFERROR(VLOOKUP(B:B,[1]อุป_fill!A:D,4,FALSE)*0.8,"0")</f>
        <v>1.5193284800000002</v>
      </c>
      <c r="Z823" s="24">
        <f>IFERROR(VLOOKUP(B:B,[1]อุต_fill!A:D,4,FALSE)*0.8,"0")</f>
        <v>1.0635299360000001</v>
      </c>
      <c r="AA823" s="25">
        <f>250*AK823*[1]ET!$D$3/1000000</f>
        <v>0</v>
      </c>
      <c r="AB823" s="25">
        <f>180/1000000*AL823*[1]ET!$D$5</f>
        <v>0</v>
      </c>
      <c r="AC823" s="25">
        <f>110/1000000*AM823*[1]ET!$D$6</f>
        <v>0</v>
      </c>
      <c r="AD823" s="25">
        <f>120/1000000*AN823*[1]ET!$D$4</f>
        <v>0</v>
      </c>
      <c r="AE823" s="25">
        <f>107*AO823*0*[1]ET!$D$7/1000000</f>
        <v>0</v>
      </c>
      <c r="AF823" s="26">
        <f t="shared" si="121"/>
        <v>0</v>
      </c>
      <c r="AG823" s="26">
        <f>0.7*([1]Eco!$B$8/100)*X823</f>
        <v>12.438473918143961</v>
      </c>
      <c r="AH823" s="27">
        <f t="shared" si="122"/>
        <v>15.021332334143962</v>
      </c>
      <c r="AI823" s="28">
        <f t="shared" si="119"/>
        <v>23.607468653880758</v>
      </c>
      <c r="AJ823" s="29" t="str">
        <f t="shared" si="123"/>
        <v>ปกติ</v>
      </c>
      <c r="AK823" s="30" t="str">
        <f>IFERROR(VLOOKUP(B:B,[1]ข้าว_fill!A:E,5,FALSE),"0")</f>
        <v>0</v>
      </c>
      <c r="AL823" s="30" t="str">
        <f>IFERROR(VLOOKUP(B:B,[1]ข้าวโพด_fill!A:E,5,FALSE),"0")</f>
        <v>0</v>
      </c>
      <c r="AM823" s="30" t="str">
        <f>IFERROR(VLOOKUP(B:B,[1]มันสำปะหลัง_fill!A:E,5,FALSE),"0")</f>
        <v>0</v>
      </c>
      <c r="AN823" s="30" t="str">
        <f>IFERROR(VLOOKUP(B:B,[1]อ้อย_fill!A:E,5,FALSE),"0")</f>
        <v>0</v>
      </c>
      <c r="AO823" s="30">
        <v>410676.39651864959</v>
      </c>
      <c r="AP823" s="31">
        <f t="shared" si="120"/>
        <v>0</v>
      </c>
    </row>
    <row r="824" spans="1:42" s="56" customFormat="1" x14ac:dyDescent="0.45">
      <c r="A824" s="55">
        <v>822</v>
      </c>
      <c r="B824" s="44">
        <v>8403</v>
      </c>
      <c r="C824" s="44">
        <v>84</v>
      </c>
      <c r="D824" s="44">
        <v>3</v>
      </c>
      <c r="E824" s="44" t="s">
        <v>110</v>
      </c>
      <c r="F824" s="44" t="s">
        <v>23418</v>
      </c>
      <c r="G824" s="44" t="s">
        <v>1460</v>
      </c>
      <c r="H824" s="44" t="s">
        <v>23421</v>
      </c>
      <c r="I824" s="44" t="s">
        <v>23397</v>
      </c>
      <c r="J824" s="44" t="s">
        <v>23370</v>
      </c>
      <c r="K824" s="44" t="s">
        <v>34</v>
      </c>
      <c r="L824" s="44" t="s">
        <v>23371</v>
      </c>
      <c r="M824" s="19"/>
      <c r="N824" s="19"/>
      <c r="O824" s="19" t="str">
        <f>IFERROR(VLOOKUP(M:M,[1]สถานี!A:C,3,FALSE),"0")</f>
        <v>0</v>
      </c>
      <c r="P824" s="19">
        <f t="shared" si="115"/>
        <v>0</v>
      </c>
      <c r="Q824" s="19">
        <f>VLOOKUP(B:B,[1]rainfall!A:F,6,FALSE)</f>
        <v>0.86155501607770013</v>
      </c>
      <c r="R824" s="20">
        <v>0.7599651839999999</v>
      </c>
      <c r="S824" s="20">
        <v>0</v>
      </c>
      <c r="T824" s="21">
        <v>204</v>
      </c>
      <c r="U824" s="9">
        <f>'[1]%ใช้การ'!B$7</f>
        <v>0.5</v>
      </c>
      <c r="V824" s="22">
        <f t="shared" si="117"/>
        <v>0.37998259199999995</v>
      </c>
      <c r="W824" s="22">
        <f t="shared" si="116"/>
        <v>0.24830752161554004</v>
      </c>
      <c r="X824" s="23">
        <f t="shared" si="118"/>
        <v>1.48984512969324</v>
      </c>
      <c r="Y824" s="24">
        <f>IFERROR(VLOOKUP(B:B,[1]อุป_fill!A:D,4,FALSE)*0.8,"0")</f>
        <v>0.54249320000000001</v>
      </c>
      <c r="Z824" s="24">
        <f>IFERROR(VLOOKUP(B:B,[1]อุต_fill!A:D,4,FALSE)*0.8,"0")</f>
        <v>0.37974524000000004</v>
      </c>
      <c r="AA824" s="25">
        <f>250*AK824*[1]ET!$D$3/1000000</f>
        <v>0</v>
      </c>
      <c r="AB824" s="25">
        <f>180/1000000*AL824*[1]ET!$D$5</f>
        <v>0</v>
      </c>
      <c r="AC824" s="25">
        <f>110/1000000*AM824*[1]ET!$D$6</f>
        <v>0</v>
      </c>
      <c r="AD824" s="25">
        <f>120/1000000*AN824*[1]ET!$D$4</f>
        <v>0</v>
      </c>
      <c r="AE824" s="25">
        <f>107*AO824*0*[1]ET!$D$7/1000000</f>
        <v>0</v>
      </c>
      <c r="AF824" s="26">
        <f t="shared" si="121"/>
        <v>0</v>
      </c>
      <c r="AG824" s="26">
        <f>0.7*([1]Eco!$B$8/100)*X824</f>
        <v>0.47973013176122331</v>
      </c>
      <c r="AH824" s="27">
        <f t="shared" si="122"/>
        <v>1.4019685717612234</v>
      </c>
      <c r="AI824" s="28">
        <f t="shared" si="119"/>
        <v>8.7876557932016652E-2</v>
      </c>
      <c r="AJ824" s="29" t="str">
        <f t="shared" si="123"/>
        <v>ปกติ</v>
      </c>
      <c r="AK824" s="30" t="str">
        <f>IFERROR(VLOOKUP(B:B,[1]ข้าว_fill!A:E,5,FALSE),"0")</f>
        <v>0</v>
      </c>
      <c r="AL824" s="30" t="str">
        <f>IFERROR(VLOOKUP(B:B,[1]ข้าวโพด_fill!A:E,5,FALSE),"0")</f>
        <v>0</v>
      </c>
      <c r="AM824" s="30" t="str">
        <f>IFERROR(VLOOKUP(B:B,[1]มันสำปะหลัง_fill!A:E,5,FALSE),"0")</f>
        <v>0</v>
      </c>
      <c r="AN824" s="30" t="str">
        <f>IFERROR(VLOOKUP(B:B,[1]อ้อย_fill!A:E,5,FALSE),"0")</f>
        <v>0</v>
      </c>
      <c r="AO824" s="30">
        <v>116486.22803814449</v>
      </c>
      <c r="AP824" s="31">
        <f t="shared" si="120"/>
        <v>0</v>
      </c>
    </row>
    <row r="825" spans="1:42" s="56" customFormat="1" x14ac:dyDescent="0.45">
      <c r="A825" s="55">
        <v>823</v>
      </c>
      <c r="B825" s="44">
        <v>8404</v>
      </c>
      <c r="C825" s="44">
        <v>84</v>
      </c>
      <c r="D825" s="44">
        <v>4</v>
      </c>
      <c r="E825" s="44" t="s">
        <v>110</v>
      </c>
      <c r="F825" s="44" t="s">
        <v>23418</v>
      </c>
      <c r="G825" s="44" t="s">
        <v>1472</v>
      </c>
      <c r="H825" s="44" t="s">
        <v>23422</v>
      </c>
      <c r="I825" s="44" t="s">
        <v>23397</v>
      </c>
      <c r="J825" s="44" t="s">
        <v>23370</v>
      </c>
      <c r="K825" s="44" t="s">
        <v>34</v>
      </c>
      <c r="L825" s="44" t="s">
        <v>23371</v>
      </c>
      <c r="M825" s="19"/>
      <c r="N825" s="19"/>
      <c r="O825" s="19" t="str">
        <f>IFERROR(VLOOKUP(M:M,[1]สถานี!A:C,3,FALSE),"0")</f>
        <v>0</v>
      </c>
      <c r="P825" s="19">
        <f t="shared" si="115"/>
        <v>0</v>
      </c>
      <c r="Q825" s="19">
        <f>VLOOKUP(B:B,[1]rainfall!A:F,6,FALSE)</f>
        <v>0.65527885337684011</v>
      </c>
      <c r="R825" s="20">
        <v>2.1473058815999999</v>
      </c>
      <c r="S825" s="20">
        <v>9.5389200000000007E-2</v>
      </c>
      <c r="T825" s="21">
        <v>49</v>
      </c>
      <c r="U825" s="9">
        <f>'[1]%ใช้การ'!B$7</f>
        <v>0.5</v>
      </c>
      <c r="V825" s="22">
        <f t="shared" si="117"/>
        <v>1.1213475408</v>
      </c>
      <c r="W825" s="22">
        <f t="shared" si="116"/>
        <v>0.35532527883536802</v>
      </c>
      <c r="X825" s="23">
        <f t="shared" si="118"/>
        <v>2.1319516730122081</v>
      </c>
      <c r="Y825" s="24">
        <f>IFERROR(VLOOKUP(B:B,[1]อุป_fill!A:D,4,FALSE)*0.8,"0")</f>
        <v>0.93714560000000002</v>
      </c>
      <c r="Z825" s="24">
        <f>IFERROR(VLOOKUP(B:B,[1]อุต_fill!A:D,4,FALSE)*0.8,"0")</f>
        <v>0.65600192000000002</v>
      </c>
      <c r="AA825" s="25">
        <f>250*AK825*[1]ET!$D$3/1000000</f>
        <v>0</v>
      </c>
      <c r="AB825" s="25">
        <f>180/1000000*AL825*[1]ET!$D$5</f>
        <v>0</v>
      </c>
      <c r="AC825" s="25">
        <f>110/1000000*AM825*[1]ET!$D$6</f>
        <v>0</v>
      </c>
      <c r="AD825" s="25">
        <f>120/1000000*AN825*[1]ET!$D$4</f>
        <v>0</v>
      </c>
      <c r="AE825" s="25">
        <f>107*AO825*0*[1]ET!$D$7/1000000</f>
        <v>0</v>
      </c>
      <c r="AF825" s="26">
        <f t="shared" si="121"/>
        <v>0</v>
      </c>
      <c r="AG825" s="26">
        <f>0.7*([1]Eco!$B$8/100)*X825</f>
        <v>0.68648843870993104</v>
      </c>
      <c r="AH825" s="27">
        <f t="shared" si="122"/>
        <v>2.2796359587099309</v>
      </c>
      <c r="AI825" s="28">
        <f t="shared" si="119"/>
        <v>-0.14768428569772274</v>
      </c>
      <c r="AJ825" s="29" t="str">
        <f t="shared" si="123"/>
        <v>ปกติ</v>
      </c>
      <c r="AK825" s="30" t="str">
        <f>IFERROR(VLOOKUP(B:B,[1]ข้าว_fill!A:E,5,FALSE),"0")</f>
        <v>0</v>
      </c>
      <c r="AL825" s="30" t="str">
        <f>IFERROR(VLOOKUP(B:B,[1]ข้าวโพด_fill!A:E,5,FALSE),"0")</f>
        <v>0</v>
      </c>
      <c r="AM825" s="30" t="str">
        <f>IFERROR(VLOOKUP(B:B,[1]มันสำปะหลัง_fill!A:E,5,FALSE),"0")</f>
        <v>0</v>
      </c>
      <c r="AN825" s="30" t="str">
        <f>IFERROR(VLOOKUP(B:B,[1]อ้อย_fill!A:E,5,FALSE),"0")</f>
        <v>0</v>
      </c>
      <c r="AO825" s="30">
        <v>0</v>
      </c>
      <c r="AP825" s="31">
        <f t="shared" si="120"/>
        <v>0</v>
      </c>
    </row>
    <row r="826" spans="1:42" s="56" customFormat="1" x14ac:dyDescent="0.45">
      <c r="A826" s="55">
        <v>824</v>
      </c>
      <c r="B826" s="44">
        <v>8405</v>
      </c>
      <c r="C826" s="44">
        <v>84</v>
      </c>
      <c r="D826" s="44">
        <v>5</v>
      </c>
      <c r="E826" s="44" t="s">
        <v>110</v>
      </c>
      <c r="F826" s="44" t="s">
        <v>23418</v>
      </c>
      <c r="G826" s="44" t="s">
        <v>1494</v>
      </c>
      <c r="H826" s="44" t="s">
        <v>23423</v>
      </c>
      <c r="I826" s="44" t="s">
        <v>23397</v>
      </c>
      <c r="J826" s="44" t="s">
        <v>23370</v>
      </c>
      <c r="K826" s="44" t="s">
        <v>34</v>
      </c>
      <c r="L826" s="44" t="s">
        <v>23371</v>
      </c>
      <c r="M826" s="19"/>
      <c r="N826" s="19"/>
      <c r="O826" s="19" t="str">
        <f>IFERROR(VLOOKUP(M:M,[1]สถานี!A:C,3,FALSE),"0")</f>
        <v>0</v>
      </c>
      <c r="P826" s="19">
        <f t="shared" si="115"/>
        <v>0</v>
      </c>
      <c r="Q826" s="19">
        <f>VLOOKUP(B:B,[1]rainfall!A:F,6,FALSE)</f>
        <v>0.33613703519914001</v>
      </c>
      <c r="R826" s="20">
        <v>0.12935577600000001</v>
      </c>
      <c r="S826" s="20">
        <v>0.15616560000000002</v>
      </c>
      <c r="T826" s="21">
        <v>142</v>
      </c>
      <c r="U826" s="9">
        <f>'[1]%ใช้การ'!B$7</f>
        <v>0.5</v>
      </c>
      <c r="V826" s="22">
        <f t="shared" si="117"/>
        <v>0.14276068800000002</v>
      </c>
      <c r="W826" s="22">
        <f t="shared" si="116"/>
        <v>9.5779544639828018E-2</v>
      </c>
      <c r="X826" s="23">
        <f t="shared" si="118"/>
        <v>0.574677267838968</v>
      </c>
      <c r="Y826" s="24">
        <f>IFERROR(VLOOKUP(B:B,[1]อุป_fill!A:D,4,FALSE)*0.8,"0")</f>
        <v>0.24214903999999998</v>
      </c>
      <c r="Z826" s="24">
        <f>IFERROR(VLOOKUP(B:B,[1]อุต_fill!A:D,4,FALSE)*0.8,"0")</f>
        <v>0.16950432800000001</v>
      </c>
      <c r="AA826" s="25">
        <f>250*AK826*[1]ET!$D$3/1000000</f>
        <v>0</v>
      </c>
      <c r="AB826" s="25">
        <f>180/1000000*AL826*[1]ET!$D$5</f>
        <v>0</v>
      </c>
      <c r="AC826" s="25">
        <f>110/1000000*AM826*[1]ET!$D$6</f>
        <v>0</v>
      </c>
      <c r="AD826" s="25">
        <f>120/1000000*AN826*[1]ET!$D$4</f>
        <v>0</v>
      </c>
      <c r="AE826" s="25">
        <f>107*AO826*0*[1]ET!$D$7/1000000</f>
        <v>0</v>
      </c>
      <c r="AF826" s="26">
        <f t="shared" si="121"/>
        <v>0</v>
      </c>
      <c r="AG826" s="26">
        <f>0.7*([1]Eco!$B$8/100)*X826</f>
        <v>0.1850460802441477</v>
      </c>
      <c r="AH826" s="27">
        <f t="shared" si="122"/>
        <v>0.59669944824414767</v>
      </c>
      <c r="AI826" s="28">
        <f t="shared" si="119"/>
        <v>-2.202218040517967E-2</v>
      </c>
      <c r="AJ826" s="29" t="str">
        <f t="shared" si="123"/>
        <v>ปกติ</v>
      </c>
      <c r="AK826" s="30" t="str">
        <f>IFERROR(VLOOKUP(B:B,[1]ข้าว_fill!A:E,5,FALSE),"0")</f>
        <v>0</v>
      </c>
      <c r="AL826" s="30" t="str">
        <f>IFERROR(VLOOKUP(B:B,[1]ข้าวโพด_fill!A:E,5,FALSE),"0")</f>
        <v>0</v>
      </c>
      <c r="AM826" s="30" t="str">
        <f>IFERROR(VLOOKUP(B:B,[1]มันสำปะหลัง_fill!A:E,5,FALSE),"0")</f>
        <v>0</v>
      </c>
      <c r="AN826" s="30" t="str">
        <f>IFERROR(VLOOKUP(B:B,[1]อ้อย_fill!A:E,5,FALSE),"0")</f>
        <v>0</v>
      </c>
      <c r="AO826" s="30">
        <v>0</v>
      </c>
      <c r="AP826" s="31">
        <f t="shared" si="120"/>
        <v>0</v>
      </c>
    </row>
    <row r="827" spans="1:42" s="56" customFormat="1" x14ac:dyDescent="0.45">
      <c r="A827" s="55">
        <v>825</v>
      </c>
      <c r="B827" s="44">
        <v>8406</v>
      </c>
      <c r="C827" s="44">
        <v>84</v>
      </c>
      <c r="D827" s="44">
        <v>6</v>
      </c>
      <c r="E827" s="44" t="s">
        <v>110</v>
      </c>
      <c r="F827" s="44" t="s">
        <v>23418</v>
      </c>
      <c r="G827" s="44" t="s">
        <v>1504</v>
      </c>
      <c r="H827" s="44" t="s">
        <v>23424</v>
      </c>
      <c r="I827" s="44" t="s">
        <v>23397</v>
      </c>
      <c r="J827" s="44" t="s">
        <v>23370</v>
      </c>
      <c r="K827" s="44" t="s">
        <v>22475</v>
      </c>
      <c r="L827" s="44" t="s">
        <v>23371</v>
      </c>
      <c r="M827" s="19"/>
      <c r="N827" s="19"/>
      <c r="O827" s="19" t="str">
        <f>IFERROR(VLOOKUP(M:M,[1]สถานี!A:C,3,FALSE),"0")</f>
        <v>0</v>
      </c>
      <c r="P827" s="19">
        <f t="shared" si="115"/>
        <v>0</v>
      </c>
      <c r="Q827" s="19">
        <f>VLOOKUP(B:B,[1]rainfall!A:F,6,FALSE)</f>
        <v>1.5609599855189202</v>
      </c>
      <c r="R827" s="20">
        <v>2.7811491840000002</v>
      </c>
      <c r="S827" s="20">
        <v>1.1887632000000001</v>
      </c>
      <c r="T827" s="21">
        <v>91</v>
      </c>
      <c r="U827" s="9">
        <f>'[1]%ใช้การ'!B$7</f>
        <v>0.5</v>
      </c>
      <c r="V827" s="22">
        <f t="shared" si="117"/>
        <v>1.9849561920000003</v>
      </c>
      <c r="W827" s="22">
        <f t="shared" si="116"/>
        <v>0.70918323550378415</v>
      </c>
      <c r="X827" s="23">
        <f t="shared" si="118"/>
        <v>4.2550994130227044</v>
      </c>
      <c r="Y827" s="24">
        <f>IFERROR(VLOOKUP(B:B,[1]อุป_fill!A:D,4,FALSE)*0.8,"0")</f>
        <v>0.73859584</v>
      </c>
      <c r="Z827" s="24">
        <f>IFERROR(VLOOKUP(B:B,[1]อุต_fill!A:D,4,FALSE)*0.8,"0")</f>
        <v>0.51701708800000001</v>
      </c>
      <c r="AA827" s="25">
        <f>250*AK827*[1]ET!$D$3/1000000</f>
        <v>0.29473684210340845</v>
      </c>
      <c r="AB827" s="25">
        <f>180/1000000*AL827*[1]ET!$D$5</f>
        <v>0</v>
      </c>
      <c r="AC827" s="25">
        <f>110/1000000*AM827*[1]ET!$D$6</f>
        <v>0</v>
      </c>
      <c r="AD827" s="25">
        <f>120/1000000*AN827*[1]ET!$D$4</f>
        <v>0</v>
      </c>
      <c r="AE827" s="25">
        <f>107*AO827*0*[1]ET!$D$7/1000000</f>
        <v>0</v>
      </c>
      <c r="AF827" s="26">
        <f t="shared" si="121"/>
        <v>0.29473684210340845</v>
      </c>
      <c r="AG827" s="26">
        <f>0.7*([1]Eco!$B$8/100)*X827</f>
        <v>1.3701420109933109</v>
      </c>
      <c r="AH827" s="27">
        <f t="shared" si="122"/>
        <v>2.9204917810967195</v>
      </c>
      <c r="AI827" s="28">
        <f t="shared" si="119"/>
        <v>1.334607631925985</v>
      </c>
      <c r="AJ827" s="29" t="str">
        <f t="shared" si="123"/>
        <v>ปกติ</v>
      </c>
      <c r="AK827" s="30">
        <f>IFERROR(VLOOKUP(B:B,[1]ข้าว_fill!A:E,5,FALSE),"0")</f>
        <v>294.73684210340849</v>
      </c>
      <c r="AL827" s="30" t="str">
        <f>IFERROR(VLOOKUP(B:B,[1]ข้าวโพด_fill!A:E,5,FALSE),"0")</f>
        <v>0</v>
      </c>
      <c r="AM827" s="30" t="str">
        <f>IFERROR(VLOOKUP(B:B,[1]มันสำปะหลัง_fill!A:E,5,FALSE),"0")</f>
        <v>0</v>
      </c>
      <c r="AN827" s="30" t="str">
        <f>IFERROR(VLOOKUP(B:B,[1]อ้อย_fill!A:E,5,FALSE),"0")</f>
        <v>0</v>
      </c>
      <c r="AO827" s="30">
        <v>289833.80266071105</v>
      </c>
      <c r="AP827" s="31">
        <f t="shared" si="120"/>
        <v>294.73684210340849</v>
      </c>
    </row>
    <row r="828" spans="1:42" s="56" customFormat="1" x14ac:dyDescent="0.45">
      <c r="A828" s="55">
        <v>826</v>
      </c>
      <c r="B828" s="44">
        <v>8407</v>
      </c>
      <c r="C828" s="44">
        <v>84</v>
      </c>
      <c r="D828" s="44">
        <v>7</v>
      </c>
      <c r="E828" s="44" t="s">
        <v>110</v>
      </c>
      <c r="F828" s="44" t="s">
        <v>23418</v>
      </c>
      <c r="G828" s="44" t="s">
        <v>1533</v>
      </c>
      <c r="H828" s="44" t="s">
        <v>23425</v>
      </c>
      <c r="I828" s="44" t="s">
        <v>23397</v>
      </c>
      <c r="J828" s="44" t="s">
        <v>23370</v>
      </c>
      <c r="K828" s="44" t="s">
        <v>34</v>
      </c>
      <c r="L828" s="44" t="s">
        <v>23371</v>
      </c>
      <c r="M828" s="19"/>
      <c r="N828" s="19"/>
      <c r="O828" s="19" t="str">
        <f>IFERROR(VLOOKUP(M:M,[1]สถานี!A:C,3,FALSE),"0")</f>
        <v>0</v>
      </c>
      <c r="P828" s="19">
        <f t="shared" si="115"/>
        <v>0</v>
      </c>
      <c r="Q828" s="19">
        <f>VLOOKUP(B:B,[1]rainfall!A:F,6,FALSE)</f>
        <v>2.3933207034198003</v>
      </c>
      <c r="R828" s="20">
        <v>4.1555543040000007</v>
      </c>
      <c r="S828" s="20">
        <v>0</v>
      </c>
      <c r="T828" s="21">
        <v>86</v>
      </c>
      <c r="U828" s="9">
        <f>'[1]%ใช้การ'!B$7</f>
        <v>0.5</v>
      </c>
      <c r="V828" s="22">
        <f t="shared" si="117"/>
        <v>2.0777771520000003</v>
      </c>
      <c r="W828" s="22">
        <f t="shared" si="116"/>
        <v>0.89421957108396022</v>
      </c>
      <c r="X828" s="23">
        <f t="shared" si="118"/>
        <v>5.3653174265037613</v>
      </c>
      <c r="Y828" s="24">
        <f>IFERROR(VLOOKUP(B:B,[1]อุป_fill!A:D,4,FALSE)*0.8,"0")</f>
        <v>0.7879292</v>
      </c>
      <c r="Z828" s="24">
        <f>IFERROR(VLOOKUP(B:B,[1]อุต_fill!A:D,4,FALSE)*0.8,"0")</f>
        <v>0.55155043999999998</v>
      </c>
      <c r="AA828" s="25">
        <f>250*AK828*[1]ET!$D$3/1000000</f>
        <v>0</v>
      </c>
      <c r="AB828" s="25">
        <f>180/1000000*AL828*[1]ET!$D$5</f>
        <v>0</v>
      </c>
      <c r="AC828" s="25">
        <f>110/1000000*AM828*[1]ET!$D$6</f>
        <v>0</v>
      </c>
      <c r="AD828" s="25">
        <f>120/1000000*AN828*[1]ET!$D$4</f>
        <v>0</v>
      </c>
      <c r="AE828" s="25">
        <f>107*AO828*0*[1]ET!$D$7/1000000</f>
        <v>0</v>
      </c>
      <c r="AF828" s="26">
        <f t="shared" si="121"/>
        <v>0</v>
      </c>
      <c r="AG828" s="26">
        <f>0.7*([1]Eco!$B$8/100)*X828</f>
        <v>1.7276322113342113</v>
      </c>
      <c r="AH828" s="27">
        <f t="shared" si="122"/>
        <v>3.0671118513342113</v>
      </c>
      <c r="AI828" s="28">
        <f t="shared" si="119"/>
        <v>2.29820557516955</v>
      </c>
      <c r="AJ828" s="29" t="str">
        <f t="shared" si="123"/>
        <v>ปกติ</v>
      </c>
      <c r="AK828" s="30" t="str">
        <f>IFERROR(VLOOKUP(B:B,[1]ข้าว_fill!A:E,5,FALSE),"0")</f>
        <v>0</v>
      </c>
      <c r="AL828" s="30" t="str">
        <f>IFERROR(VLOOKUP(B:B,[1]ข้าวโพด_fill!A:E,5,FALSE),"0")</f>
        <v>0</v>
      </c>
      <c r="AM828" s="30" t="str">
        <f>IFERROR(VLOOKUP(B:B,[1]มันสำปะหลัง_fill!A:E,5,FALSE),"0")</f>
        <v>0</v>
      </c>
      <c r="AN828" s="30" t="str">
        <f>IFERROR(VLOOKUP(B:B,[1]อ้อย_fill!A:E,5,FALSE),"0")</f>
        <v>0</v>
      </c>
      <c r="AO828" s="30">
        <v>366979.70214305073</v>
      </c>
      <c r="AP828" s="31">
        <f t="shared" si="120"/>
        <v>0</v>
      </c>
    </row>
    <row r="829" spans="1:42" s="56" customFormat="1" x14ac:dyDescent="0.45">
      <c r="A829" s="55">
        <v>827</v>
      </c>
      <c r="B829" s="44">
        <v>8408</v>
      </c>
      <c r="C829" s="44">
        <v>84</v>
      </c>
      <c r="D829" s="44">
        <v>8</v>
      </c>
      <c r="E829" s="44" t="s">
        <v>110</v>
      </c>
      <c r="F829" s="44" t="s">
        <v>23418</v>
      </c>
      <c r="G829" s="44" t="s">
        <v>1551</v>
      </c>
      <c r="H829" s="44" t="s">
        <v>23426</v>
      </c>
      <c r="I829" s="44" t="s">
        <v>23397</v>
      </c>
      <c r="J829" s="44" t="s">
        <v>23370</v>
      </c>
      <c r="K829" s="44" t="s">
        <v>34</v>
      </c>
      <c r="L829" s="44" t="s">
        <v>23375</v>
      </c>
      <c r="M829" s="19"/>
      <c r="N829" s="19"/>
      <c r="O829" s="19" t="str">
        <f>IFERROR(VLOOKUP(M:M,[1]สถานี!A:C,3,FALSE),"0")</f>
        <v>0</v>
      </c>
      <c r="P829" s="19">
        <f t="shared" si="115"/>
        <v>0</v>
      </c>
      <c r="Q829" s="19">
        <f>VLOOKUP(B:B,[1]rainfall!A:F,6,FALSE)</f>
        <v>1.8070185244706003</v>
      </c>
      <c r="R829" s="20">
        <v>5.0772142079999991</v>
      </c>
      <c r="S829" s="20">
        <v>0.50021640000000001</v>
      </c>
      <c r="T829" s="21">
        <v>21</v>
      </c>
      <c r="U829" s="9">
        <f>'[1]%ใช้การ'!B$7</f>
        <v>0.5</v>
      </c>
      <c r="V829" s="22">
        <f t="shared" si="117"/>
        <v>2.7887153039999997</v>
      </c>
      <c r="W829" s="22">
        <f t="shared" si="116"/>
        <v>0.91914676569412002</v>
      </c>
      <c r="X829" s="23">
        <f t="shared" si="118"/>
        <v>5.5148805941647199</v>
      </c>
      <c r="Y829" s="24">
        <f>IFERROR(VLOOKUP(B:B,[1]อุป_fill!A:D,4,FALSE)*0.8,"0")</f>
        <v>0.63535344000000005</v>
      </c>
      <c r="Z829" s="24">
        <f>IFERROR(VLOOKUP(B:B,[1]อุต_fill!A:D,4,FALSE)*0.8,"0")</f>
        <v>0.44474740800000001</v>
      </c>
      <c r="AA829" s="25">
        <f>250*AK829*[1]ET!$D$3/1000000</f>
        <v>0</v>
      </c>
      <c r="AB829" s="25">
        <f>180/1000000*AL829*[1]ET!$D$5</f>
        <v>0</v>
      </c>
      <c r="AC829" s="25">
        <f>110/1000000*AM829*[1]ET!$D$6</f>
        <v>0</v>
      </c>
      <c r="AD829" s="25">
        <f>120/1000000*AN829*[1]ET!$D$4</f>
        <v>0</v>
      </c>
      <c r="AE829" s="25">
        <f>107*AO829*0*[1]ET!$D$7/1000000</f>
        <v>0</v>
      </c>
      <c r="AF829" s="26">
        <f t="shared" si="121"/>
        <v>0</v>
      </c>
      <c r="AG829" s="26">
        <f>0.7*([1]Eco!$B$8/100)*X829</f>
        <v>1.7757915513210398</v>
      </c>
      <c r="AH829" s="27">
        <f t="shared" si="122"/>
        <v>2.8558923993210401</v>
      </c>
      <c r="AI829" s="28">
        <f t="shared" si="119"/>
        <v>2.6589881948436798</v>
      </c>
      <c r="AJ829" s="29" t="str">
        <f t="shared" si="123"/>
        <v>ปกติ</v>
      </c>
      <c r="AK829" s="30" t="str">
        <f>IFERROR(VLOOKUP(B:B,[1]ข้าว_fill!A:E,5,FALSE),"0")</f>
        <v>0</v>
      </c>
      <c r="AL829" s="30" t="str">
        <f>IFERROR(VLOOKUP(B:B,[1]ข้าวโพด_fill!A:E,5,FALSE),"0")</f>
        <v>0</v>
      </c>
      <c r="AM829" s="30" t="str">
        <f>IFERROR(VLOOKUP(B:B,[1]มันสำปะหลัง_fill!A:E,5,FALSE),"0")</f>
        <v>0</v>
      </c>
      <c r="AN829" s="30" t="str">
        <f>IFERROR(VLOOKUP(B:B,[1]อ้อย_fill!A:E,5,FALSE),"0")</f>
        <v>0</v>
      </c>
      <c r="AO829" s="30">
        <v>308120.35102321475</v>
      </c>
      <c r="AP829" s="31">
        <f t="shared" si="120"/>
        <v>0</v>
      </c>
    </row>
    <row r="830" spans="1:42" s="56" customFormat="1" x14ac:dyDescent="0.45">
      <c r="A830" s="55">
        <v>828</v>
      </c>
      <c r="B830" s="44">
        <v>8409</v>
      </c>
      <c r="C830" s="44">
        <v>84</v>
      </c>
      <c r="D830" s="44">
        <v>9</v>
      </c>
      <c r="E830" s="44" t="s">
        <v>110</v>
      </c>
      <c r="F830" s="44" t="s">
        <v>23418</v>
      </c>
      <c r="G830" s="44" t="s">
        <v>1577</v>
      </c>
      <c r="H830" s="44" t="s">
        <v>23427</v>
      </c>
      <c r="I830" s="44" t="s">
        <v>23397</v>
      </c>
      <c r="J830" s="44" t="s">
        <v>23370</v>
      </c>
      <c r="K830" s="44" t="s">
        <v>34</v>
      </c>
      <c r="L830" s="44" t="s">
        <v>23375</v>
      </c>
      <c r="M830" s="19"/>
      <c r="N830" s="19"/>
      <c r="O830" s="19" t="str">
        <f>IFERROR(VLOOKUP(M:M,[1]สถานี!A:C,3,FALSE),"0")</f>
        <v>0</v>
      </c>
      <c r="P830" s="19">
        <f t="shared" si="115"/>
        <v>0</v>
      </c>
      <c r="Q830" s="19">
        <f>VLOOKUP(B:B,[1]rainfall!A:F,6,FALSE)</f>
        <v>3.5361949599032005</v>
      </c>
      <c r="R830" s="20">
        <v>2.5466918400000003</v>
      </c>
      <c r="S830" s="20">
        <v>9.2204400000000006E-2</v>
      </c>
      <c r="T830" s="21">
        <v>287</v>
      </c>
      <c r="U830" s="9">
        <f>'[1]%ใช้การ'!B$7</f>
        <v>0.5</v>
      </c>
      <c r="V830" s="22">
        <f t="shared" si="117"/>
        <v>1.3194481200000001</v>
      </c>
      <c r="W830" s="22">
        <f t="shared" si="116"/>
        <v>0.97112861598064026</v>
      </c>
      <c r="X830" s="23">
        <f t="shared" si="118"/>
        <v>5.8267716958838411</v>
      </c>
      <c r="Y830" s="24">
        <f>IFERROR(VLOOKUP(B:B,[1]อุป_fill!A:D,4,FALSE)*0.8,"0")</f>
        <v>0.2313904</v>
      </c>
      <c r="Z830" s="24">
        <f>IFERROR(VLOOKUP(B:B,[1]อุต_fill!A:D,4,FALSE)*0.8,"0")</f>
        <v>0.16197328</v>
      </c>
      <c r="AA830" s="25">
        <f>250*AK830*[1]ET!$D$3/1000000</f>
        <v>0</v>
      </c>
      <c r="AB830" s="25">
        <f>180/1000000*AL830*[1]ET!$D$5</f>
        <v>0</v>
      </c>
      <c r="AC830" s="25">
        <f>110/1000000*AM830*[1]ET!$D$6</f>
        <v>0</v>
      </c>
      <c r="AD830" s="25">
        <f>120/1000000*AN830*[1]ET!$D$4</f>
        <v>0</v>
      </c>
      <c r="AE830" s="25">
        <f>107*AO830*0*[1]ET!$D$7/1000000</f>
        <v>0</v>
      </c>
      <c r="AF830" s="26">
        <f t="shared" si="121"/>
        <v>0</v>
      </c>
      <c r="AG830" s="26">
        <f>0.7*([1]Eco!$B$8/100)*X830</f>
        <v>1.8762204860745968</v>
      </c>
      <c r="AH830" s="27">
        <f t="shared" si="122"/>
        <v>2.2695841660745968</v>
      </c>
      <c r="AI830" s="28">
        <f t="shared" si="119"/>
        <v>3.5571875298092444</v>
      </c>
      <c r="AJ830" s="29" t="str">
        <f t="shared" si="123"/>
        <v>ปกติ</v>
      </c>
      <c r="AK830" s="30" t="str">
        <f>IFERROR(VLOOKUP(B:B,[1]ข้าว_fill!A:E,5,FALSE),"0")</f>
        <v>0</v>
      </c>
      <c r="AL830" s="30" t="str">
        <f>IFERROR(VLOOKUP(B:B,[1]ข้าวโพด_fill!A:E,5,FALSE),"0")</f>
        <v>0</v>
      </c>
      <c r="AM830" s="30" t="str">
        <f>IFERROR(VLOOKUP(B:B,[1]มันสำปะหลัง_fill!A:E,5,FALSE),"0")</f>
        <v>0</v>
      </c>
      <c r="AN830" s="30" t="str">
        <f>IFERROR(VLOOKUP(B:B,[1]อ้อย_fill!A:E,5,FALSE),"0")</f>
        <v>0</v>
      </c>
      <c r="AO830" s="30">
        <v>73025.546051885729</v>
      </c>
      <c r="AP830" s="31">
        <f t="shared" si="120"/>
        <v>0</v>
      </c>
    </row>
    <row r="831" spans="1:42" s="56" customFormat="1" x14ac:dyDescent="0.45">
      <c r="A831" s="55">
        <v>829</v>
      </c>
      <c r="B831" s="44">
        <v>8410</v>
      </c>
      <c r="C831" s="44">
        <v>84</v>
      </c>
      <c r="D831" s="44">
        <v>10</v>
      </c>
      <c r="E831" s="44" t="s">
        <v>110</v>
      </c>
      <c r="F831" s="44" t="s">
        <v>23418</v>
      </c>
      <c r="G831" s="44" t="s">
        <v>1591</v>
      </c>
      <c r="H831" s="44" t="s">
        <v>23428</v>
      </c>
      <c r="I831" s="44" t="s">
        <v>23397</v>
      </c>
      <c r="J831" s="44" t="s">
        <v>23370</v>
      </c>
      <c r="K831" s="44" t="s">
        <v>34</v>
      </c>
      <c r="L831" s="44" t="s">
        <v>23375</v>
      </c>
      <c r="M831" s="19"/>
      <c r="N831" s="19"/>
      <c r="O831" s="19" t="str">
        <f>IFERROR(VLOOKUP(M:M,[1]สถานี!A:C,3,FALSE),"0")</f>
        <v>0</v>
      </c>
      <c r="P831" s="19">
        <f t="shared" si="115"/>
        <v>0</v>
      </c>
      <c r="Q831" s="19">
        <f>VLOOKUP(B:B,[1]rainfall!A:F,6,FALSE)</f>
        <v>2.8671395969734004</v>
      </c>
      <c r="R831" s="20">
        <v>3.0075217920000004</v>
      </c>
      <c r="S831" s="20">
        <v>0.45990599999999998</v>
      </c>
      <c r="T831" s="21">
        <v>462</v>
      </c>
      <c r="U831" s="9">
        <f>'[1]%ใช้การ'!B$7</f>
        <v>0.5</v>
      </c>
      <c r="V831" s="22">
        <f t="shared" si="117"/>
        <v>1.7337138960000003</v>
      </c>
      <c r="W831" s="22">
        <f t="shared" si="116"/>
        <v>0.92017069859468015</v>
      </c>
      <c r="X831" s="23">
        <f t="shared" si="118"/>
        <v>5.5210241915680811</v>
      </c>
      <c r="Y831" s="24">
        <f>IFERROR(VLOOKUP(B:B,[1]อุป_fill!A:D,4,FALSE)*0.8,"0")</f>
        <v>0.55507631999999996</v>
      </c>
      <c r="Z831" s="24">
        <f>IFERROR(VLOOKUP(B:B,[1]อุต_fill!A:D,4,FALSE)*0.8,"0")</f>
        <v>0.38855342400000004</v>
      </c>
      <c r="AA831" s="25">
        <f>250*AK831*[1]ET!$D$3/1000000</f>
        <v>0</v>
      </c>
      <c r="AB831" s="25">
        <f>180/1000000*AL831*[1]ET!$D$5</f>
        <v>0</v>
      </c>
      <c r="AC831" s="25">
        <f>110/1000000*AM831*[1]ET!$D$6</f>
        <v>0</v>
      </c>
      <c r="AD831" s="25">
        <f>120/1000000*AN831*[1]ET!$D$4</f>
        <v>0</v>
      </c>
      <c r="AE831" s="25">
        <f>107*AO831*0*[1]ET!$D$7/1000000</f>
        <v>0</v>
      </c>
      <c r="AF831" s="26">
        <f t="shared" si="121"/>
        <v>0</v>
      </c>
      <c r="AG831" s="26">
        <f>0.7*([1]Eco!$B$8/100)*X831</f>
        <v>1.7777697896849221</v>
      </c>
      <c r="AH831" s="27">
        <f t="shared" si="122"/>
        <v>2.7213995336849219</v>
      </c>
      <c r="AI831" s="28">
        <f t="shared" si="119"/>
        <v>2.7996246578831592</v>
      </c>
      <c r="AJ831" s="29" t="str">
        <f t="shared" si="123"/>
        <v>ปกติ</v>
      </c>
      <c r="AK831" s="30" t="str">
        <f>IFERROR(VLOOKUP(B:B,[1]ข้าว_fill!A:E,5,FALSE),"0")</f>
        <v>0</v>
      </c>
      <c r="AL831" s="30" t="str">
        <f>IFERROR(VLOOKUP(B:B,[1]ข้าวโพด_fill!A:E,5,FALSE),"0")</f>
        <v>0</v>
      </c>
      <c r="AM831" s="30" t="str">
        <f>IFERROR(VLOOKUP(B:B,[1]มันสำปะหลัง_fill!A:E,5,FALSE),"0")</f>
        <v>0</v>
      </c>
      <c r="AN831" s="30" t="str">
        <f>IFERROR(VLOOKUP(B:B,[1]อ้อย_fill!A:E,5,FALSE),"0")</f>
        <v>0</v>
      </c>
      <c r="AO831" s="30">
        <v>311566.97903241176</v>
      </c>
      <c r="AP831" s="31">
        <f t="shared" si="120"/>
        <v>0</v>
      </c>
    </row>
    <row r="832" spans="1:42" s="56" customFormat="1" x14ac:dyDescent="0.45">
      <c r="A832" s="55">
        <v>830</v>
      </c>
      <c r="B832" s="44">
        <v>8411</v>
      </c>
      <c r="C832" s="44">
        <v>84</v>
      </c>
      <c r="D832" s="44">
        <v>11</v>
      </c>
      <c r="E832" s="44" t="s">
        <v>110</v>
      </c>
      <c r="F832" s="44" t="s">
        <v>23418</v>
      </c>
      <c r="G832" s="44" t="s">
        <v>1610</v>
      </c>
      <c r="H832" s="44" t="s">
        <v>22612</v>
      </c>
      <c r="I832" s="44" t="s">
        <v>23397</v>
      </c>
      <c r="J832" s="44" t="s">
        <v>23370</v>
      </c>
      <c r="K832" s="44" t="s">
        <v>22475</v>
      </c>
      <c r="L832" s="44" t="s">
        <v>23371</v>
      </c>
      <c r="M832" s="19"/>
      <c r="N832" s="19"/>
      <c r="O832" s="19" t="str">
        <f>IFERROR(VLOOKUP(M:M,[1]สถานี!A:C,3,FALSE),"0")</f>
        <v>0</v>
      </c>
      <c r="P832" s="19">
        <f t="shared" ref="P832:P895" si="124">O832*1</f>
        <v>0</v>
      </c>
      <c r="Q832" s="19">
        <f>VLOOKUP(B:B,[1]rainfall!A:F,6,FALSE)</f>
        <v>2.5582030176738004</v>
      </c>
      <c r="R832" s="20">
        <v>5.6916541440000001</v>
      </c>
      <c r="S832" s="20">
        <v>0.75602159999999996</v>
      </c>
      <c r="T832" s="21">
        <v>92</v>
      </c>
      <c r="U832" s="9">
        <f>'[1]%ใช้การ'!B$7</f>
        <v>0.5</v>
      </c>
      <c r="V832" s="22">
        <f t="shared" si="117"/>
        <v>3.2238378719999998</v>
      </c>
      <c r="W832" s="22">
        <f t="shared" ref="W832:W895" si="125">+(P832+Q832+V832)*0.2</f>
        <v>1.1564081779347599</v>
      </c>
      <c r="X832" s="23">
        <f t="shared" si="118"/>
        <v>6.9384490676085608</v>
      </c>
      <c r="Y832" s="24">
        <f>IFERROR(VLOOKUP(B:B,[1]อุป_fill!A:D,4,FALSE)*0.8,"0")</f>
        <v>0.48476143999999999</v>
      </c>
      <c r="Z832" s="24">
        <f>IFERROR(VLOOKUP(B:B,[1]อุต_fill!A:D,4,FALSE)*0.8,"0")</f>
        <v>0.33933300800000005</v>
      </c>
      <c r="AA832" s="25">
        <f>250*AK832*[1]ET!$D$3/1000000</f>
        <v>0.21700404858260991</v>
      </c>
      <c r="AB832" s="25">
        <f>180/1000000*AL832*[1]ET!$D$5</f>
        <v>0</v>
      </c>
      <c r="AC832" s="25">
        <f>110/1000000*AM832*[1]ET!$D$6</f>
        <v>0</v>
      </c>
      <c r="AD832" s="25">
        <f>120/1000000*AN832*[1]ET!$D$4</f>
        <v>0</v>
      </c>
      <c r="AE832" s="25">
        <f>107*AO832*0*[1]ET!$D$7/1000000</f>
        <v>0</v>
      </c>
      <c r="AF832" s="26">
        <f t="shared" si="121"/>
        <v>0.21700404858260991</v>
      </c>
      <c r="AG832" s="26">
        <f>0.7*([1]Eco!$B$8/100)*X832</f>
        <v>2.2341805997699566</v>
      </c>
      <c r="AH832" s="27">
        <f t="shared" si="122"/>
        <v>3.2752790963525666</v>
      </c>
      <c r="AI832" s="28">
        <f t="shared" si="119"/>
        <v>3.6631699712559942</v>
      </c>
      <c r="AJ832" s="29" t="str">
        <f t="shared" si="123"/>
        <v>ปกติ</v>
      </c>
      <c r="AK832" s="30">
        <f>IFERROR(VLOOKUP(B:B,[1]ข้าว_fill!A:E,5,FALSE),"0")</f>
        <v>217.00404858260993</v>
      </c>
      <c r="AL832" s="30" t="str">
        <f>IFERROR(VLOOKUP(B:B,[1]ข้าวโพด_fill!A:E,5,FALSE),"0")</f>
        <v>0</v>
      </c>
      <c r="AM832" s="30" t="str">
        <f>IFERROR(VLOOKUP(B:B,[1]มันสำปะหลัง_fill!A:E,5,FALSE),"0")</f>
        <v>0</v>
      </c>
      <c r="AN832" s="30" t="str">
        <f>IFERROR(VLOOKUP(B:B,[1]อ้อย_fill!A:E,5,FALSE),"0")</f>
        <v>0</v>
      </c>
      <c r="AO832" s="30">
        <v>365242.72573018266</v>
      </c>
      <c r="AP832" s="31">
        <f t="shared" si="120"/>
        <v>217.00404858260993</v>
      </c>
    </row>
    <row r="833" spans="1:42" s="56" customFormat="1" x14ac:dyDescent="0.45">
      <c r="A833" s="55">
        <v>831</v>
      </c>
      <c r="B833" s="44">
        <v>8412</v>
      </c>
      <c r="C833" s="44">
        <v>84</v>
      </c>
      <c r="D833" s="44">
        <v>12</v>
      </c>
      <c r="E833" s="44" t="s">
        <v>110</v>
      </c>
      <c r="F833" s="44" t="s">
        <v>23418</v>
      </c>
      <c r="G833" s="44" t="s">
        <v>1629</v>
      </c>
      <c r="H833" s="44" t="s">
        <v>23429</v>
      </c>
      <c r="I833" s="44" t="s">
        <v>23397</v>
      </c>
      <c r="J833" s="44" t="s">
        <v>23370</v>
      </c>
      <c r="K833" s="44" t="s">
        <v>22475</v>
      </c>
      <c r="L833" s="44" t="s">
        <v>23375</v>
      </c>
      <c r="M833" s="19" t="s">
        <v>238</v>
      </c>
      <c r="N833" s="19">
        <v>4</v>
      </c>
      <c r="O833" s="19">
        <f>IFERROR(VLOOKUP(M:M,[1]สถานี!A:C,3,FALSE),"0")</f>
        <v>28.984608000000001</v>
      </c>
      <c r="P833" s="19">
        <f t="shared" si="124"/>
        <v>28.984608000000001</v>
      </c>
      <c r="Q833" s="19">
        <f>VLOOKUP(B:B,[1]rainfall!A:F,6,FALSE)</f>
        <v>1.8281005708418603</v>
      </c>
      <c r="R833" s="20">
        <v>0.67911782399999987</v>
      </c>
      <c r="S833" s="20">
        <v>0</v>
      </c>
      <c r="T833" s="21">
        <v>79</v>
      </c>
      <c r="U833" s="9">
        <f>'[1]%ใช้การ'!B$7</f>
        <v>0.5</v>
      </c>
      <c r="V833" s="22">
        <f t="shared" si="117"/>
        <v>0.33955891199999994</v>
      </c>
      <c r="W833" s="22">
        <f t="shared" si="125"/>
        <v>6.2304534965683729</v>
      </c>
      <c r="X833" s="23">
        <f t="shared" si="118"/>
        <v>37.382720979410237</v>
      </c>
      <c r="Y833" s="24">
        <f>IFERROR(VLOOKUP(B:B,[1]อุป_fill!A:D,4,FALSE)*0.8,"0")</f>
        <v>1.02650168</v>
      </c>
      <c r="Z833" s="24">
        <f>IFERROR(VLOOKUP(B:B,[1]อุต_fill!A:D,4,FALSE)*0.8,"0")</f>
        <v>0.71855117600000007</v>
      </c>
      <c r="AA833" s="25">
        <f>250*AK833*[1]ET!$D$3/1000000</f>
        <v>0</v>
      </c>
      <c r="AB833" s="25">
        <f>180/1000000*AL833*[1]ET!$D$5</f>
        <v>0</v>
      </c>
      <c r="AC833" s="25">
        <f>110/1000000*AM833*[1]ET!$D$6</f>
        <v>0</v>
      </c>
      <c r="AD833" s="25">
        <f>120/1000000*AN833*[1]ET!$D$4</f>
        <v>0</v>
      </c>
      <c r="AE833" s="25">
        <f>107*AO833*0*[1]ET!$D$7/1000000</f>
        <v>0</v>
      </c>
      <c r="AF833" s="26">
        <f t="shared" si="121"/>
        <v>0</v>
      </c>
      <c r="AG833" s="26">
        <f>0.7*([1]Eco!$B$8/100)*X833</f>
        <v>12.037236155370097</v>
      </c>
      <c r="AH833" s="27">
        <f t="shared" si="122"/>
        <v>13.782289011370096</v>
      </c>
      <c r="AI833" s="28">
        <f t="shared" si="119"/>
        <v>23.600431968040141</v>
      </c>
      <c r="AJ833" s="29" t="str">
        <f t="shared" si="123"/>
        <v>ปกติ</v>
      </c>
      <c r="AK833" s="30" t="str">
        <f>IFERROR(VLOOKUP(B:B,[1]ข้าว_fill!A:E,5,FALSE),"0")</f>
        <v>0</v>
      </c>
      <c r="AL833" s="30" t="str">
        <f>IFERROR(VLOOKUP(B:B,[1]ข้าวโพด_fill!A:E,5,FALSE),"0")</f>
        <v>0</v>
      </c>
      <c r="AM833" s="30" t="str">
        <f>IFERROR(VLOOKUP(B:B,[1]มันสำปะหลัง_fill!A:E,5,FALSE),"0")</f>
        <v>0</v>
      </c>
      <c r="AN833" s="30" t="str">
        <f>IFERROR(VLOOKUP(B:B,[1]อ้อย_fill!A:E,5,FALSE),"0")</f>
        <v>0</v>
      </c>
      <c r="AO833" s="30">
        <v>253597.25069043078</v>
      </c>
      <c r="AP833" s="31">
        <f t="shared" si="120"/>
        <v>0</v>
      </c>
    </row>
    <row r="834" spans="1:42" s="56" customFormat="1" x14ac:dyDescent="0.45">
      <c r="A834" s="55">
        <v>832</v>
      </c>
      <c r="B834" s="44">
        <v>8413</v>
      </c>
      <c r="C834" s="44">
        <v>84</v>
      </c>
      <c r="D834" s="44">
        <v>13</v>
      </c>
      <c r="E834" s="44" t="s">
        <v>110</v>
      </c>
      <c r="F834" s="44" t="s">
        <v>23418</v>
      </c>
      <c r="G834" s="44" t="s">
        <v>1663</v>
      </c>
      <c r="H834" s="44" t="s">
        <v>23430</v>
      </c>
      <c r="I834" s="44" t="s">
        <v>23397</v>
      </c>
      <c r="J834" s="44" t="s">
        <v>23370</v>
      </c>
      <c r="K834" s="44" t="s">
        <v>34</v>
      </c>
      <c r="L834" s="44" t="s">
        <v>23375</v>
      </c>
      <c r="M834" s="19" t="s">
        <v>235</v>
      </c>
      <c r="N834" s="19">
        <v>2</v>
      </c>
      <c r="O834" s="19">
        <f>IFERROR(VLOOKUP(M:M,[1]สถานี!A:C,3,FALSE),"0")</f>
        <v>28.359072000000001</v>
      </c>
      <c r="P834" s="19">
        <f t="shared" si="124"/>
        <v>28.359072000000001</v>
      </c>
      <c r="Q834" s="19">
        <f>VLOOKUP(B:B,[1]rainfall!A:F,6,FALSE)</f>
        <v>0.44210582653510011</v>
      </c>
      <c r="R834" s="20">
        <v>2.5871155199999998</v>
      </c>
      <c r="S834" s="20">
        <v>0</v>
      </c>
      <c r="T834" s="21">
        <v>132</v>
      </c>
      <c r="U834" s="9">
        <f>'[1]%ใช้การ'!B$7</f>
        <v>0.5</v>
      </c>
      <c r="V834" s="22">
        <f t="shared" si="117"/>
        <v>1.2935577599999999</v>
      </c>
      <c r="W834" s="22">
        <f t="shared" si="125"/>
        <v>6.0189471173070208</v>
      </c>
      <c r="X834" s="23">
        <f t="shared" si="118"/>
        <v>36.113682703842116</v>
      </c>
      <c r="Y834" s="24">
        <f>IFERROR(VLOOKUP(B:B,[1]อุป_fill!A:D,4,FALSE)*0.8,"0")</f>
        <v>0.34754896000000002</v>
      </c>
      <c r="Z834" s="24">
        <f>IFERROR(VLOOKUP(B:B,[1]อุต_fill!A:D,4,FALSE)*0.8,"0")</f>
        <v>0.24328427200000002</v>
      </c>
      <c r="AA834" s="25">
        <f>250*AK834*[1]ET!$D$3/1000000</f>
        <v>0</v>
      </c>
      <c r="AB834" s="25">
        <f>180/1000000*AL834*[1]ET!$D$5</f>
        <v>0</v>
      </c>
      <c r="AC834" s="25">
        <f>110/1000000*AM834*[1]ET!$D$6</f>
        <v>0</v>
      </c>
      <c r="AD834" s="25">
        <f>120/1000000*AN834*[1]ET!$D$4</f>
        <v>0</v>
      </c>
      <c r="AE834" s="25">
        <f>107*AO834*0*[1]ET!$D$7/1000000</f>
        <v>0</v>
      </c>
      <c r="AF834" s="26">
        <f t="shared" si="121"/>
        <v>0</v>
      </c>
      <c r="AG834" s="26">
        <f>0.7*([1]Eco!$B$8/100)*X834</f>
        <v>11.628605830637161</v>
      </c>
      <c r="AH834" s="27">
        <f t="shared" si="122"/>
        <v>12.219439062637161</v>
      </c>
      <c r="AI834" s="28">
        <f t="shared" si="119"/>
        <v>23.894243641204955</v>
      </c>
      <c r="AJ834" s="29" t="str">
        <f t="shared" si="123"/>
        <v>ปกติ</v>
      </c>
      <c r="AK834" s="30" t="str">
        <f>IFERROR(VLOOKUP(B:B,[1]ข้าว_fill!A:E,5,FALSE),"0")</f>
        <v>0</v>
      </c>
      <c r="AL834" s="30" t="str">
        <f>IFERROR(VLOOKUP(B:B,[1]ข้าวโพด_fill!A:E,5,FALSE),"0")</f>
        <v>0</v>
      </c>
      <c r="AM834" s="30" t="str">
        <f>IFERROR(VLOOKUP(B:B,[1]มันสำปะหลัง_fill!A:E,5,FALSE),"0")</f>
        <v>0</v>
      </c>
      <c r="AN834" s="30" t="str">
        <f>IFERROR(VLOOKUP(B:B,[1]อ้อย_fill!A:E,5,FALSE),"0")</f>
        <v>0</v>
      </c>
      <c r="AO834" s="30">
        <v>96378.475190737881</v>
      </c>
      <c r="AP834" s="31">
        <f t="shared" si="120"/>
        <v>0</v>
      </c>
    </row>
    <row r="835" spans="1:42" s="56" customFormat="1" x14ac:dyDescent="0.45">
      <c r="A835" s="55">
        <v>833</v>
      </c>
      <c r="B835" s="44">
        <v>8414</v>
      </c>
      <c r="C835" s="44">
        <v>84</v>
      </c>
      <c r="D835" s="44">
        <v>14</v>
      </c>
      <c r="E835" s="44" t="s">
        <v>110</v>
      </c>
      <c r="F835" s="44" t="s">
        <v>23418</v>
      </c>
      <c r="G835" s="44" t="s">
        <v>1676</v>
      </c>
      <c r="H835" s="44" t="s">
        <v>23431</v>
      </c>
      <c r="I835" s="44" t="s">
        <v>23397</v>
      </c>
      <c r="J835" s="44" t="s">
        <v>23370</v>
      </c>
      <c r="K835" s="44" t="s">
        <v>22475</v>
      </c>
      <c r="L835" s="44" t="s">
        <v>23375</v>
      </c>
      <c r="M835" s="19" t="s">
        <v>238</v>
      </c>
      <c r="N835" s="19">
        <v>3</v>
      </c>
      <c r="O835" s="19">
        <f>IFERROR(VLOOKUP(M:M,[1]สถานี!A:C,3,FALSE),"0")</f>
        <v>28.984608000000001</v>
      </c>
      <c r="P835" s="19">
        <f t="shared" si="124"/>
        <v>28.984608000000001</v>
      </c>
      <c r="Q835" s="19">
        <f>VLOOKUP(B:B,[1]rainfall!A:F,6,FALSE)</f>
        <v>1.7875485355802205</v>
      </c>
      <c r="R835" s="20">
        <v>2.2798955519999997</v>
      </c>
      <c r="S835" s="20">
        <v>9.3580799999999992E-2</v>
      </c>
      <c r="T835" s="21">
        <v>240</v>
      </c>
      <c r="U835" s="9">
        <f>'[1]%ใช้การ'!B$7</f>
        <v>0.5</v>
      </c>
      <c r="V835" s="22">
        <f t="shared" ref="V835:V898" si="126">(R835+S835)*U835</f>
        <v>1.1867381759999998</v>
      </c>
      <c r="W835" s="22">
        <f t="shared" si="125"/>
        <v>6.3917789423160443</v>
      </c>
      <c r="X835" s="23">
        <f t="shared" ref="X835:X898" si="127">V835+P835+W835+Q835</f>
        <v>38.350673653896266</v>
      </c>
      <c r="Y835" s="24">
        <f>IFERROR(VLOOKUP(B:B,[1]อุป_fill!A:D,4,FALSE)*0.8,"0")</f>
        <v>0.70081752000000008</v>
      </c>
      <c r="Z835" s="24">
        <f>IFERROR(VLOOKUP(B:B,[1]อุต_fill!A:D,4,FALSE)*0.8,"0")</f>
        <v>0.49057226400000009</v>
      </c>
      <c r="AA835" s="25">
        <f>250*AK835*[1]ET!$D$3/1000000</f>
        <v>0</v>
      </c>
      <c r="AB835" s="25">
        <f>180/1000000*AL835*[1]ET!$D$5</f>
        <v>0</v>
      </c>
      <c r="AC835" s="25">
        <f>110/1000000*AM835*[1]ET!$D$6</f>
        <v>0</v>
      </c>
      <c r="AD835" s="25">
        <f>120/1000000*AN835*[1]ET!$D$4</f>
        <v>0</v>
      </c>
      <c r="AE835" s="25">
        <f>107*AO835*0*[1]ET!$D$7/1000000</f>
        <v>0</v>
      </c>
      <c r="AF835" s="26">
        <f t="shared" si="121"/>
        <v>0</v>
      </c>
      <c r="AG835" s="26">
        <f>0.7*([1]Eco!$B$8/100)*X835</f>
        <v>12.348916916554598</v>
      </c>
      <c r="AH835" s="27">
        <f t="shared" si="122"/>
        <v>13.540306700554599</v>
      </c>
      <c r="AI835" s="28">
        <f t="shared" ref="AI835:AI898" si="128">X835-AH835</f>
        <v>24.810366953341667</v>
      </c>
      <c r="AJ835" s="29" t="str">
        <f t="shared" si="123"/>
        <v>ปกติ</v>
      </c>
      <c r="AK835" s="30" t="str">
        <f>IFERROR(VLOOKUP(B:B,[1]ข้าว_fill!A:E,5,FALSE),"0")</f>
        <v>0</v>
      </c>
      <c r="AL835" s="30" t="str">
        <f>IFERROR(VLOOKUP(B:B,[1]ข้าวโพด_fill!A:E,5,FALSE),"0")</f>
        <v>0</v>
      </c>
      <c r="AM835" s="30" t="str">
        <f>IFERROR(VLOOKUP(B:B,[1]มันสำปะหลัง_fill!A:E,5,FALSE),"0")</f>
        <v>0</v>
      </c>
      <c r="AN835" s="30" t="str">
        <f>IFERROR(VLOOKUP(B:B,[1]อ้อย_fill!A:E,5,FALSE),"0")</f>
        <v>0</v>
      </c>
      <c r="AO835" s="30">
        <v>414511.00273053633</v>
      </c>
      <c r="AP835" s="31">
        <f t="shared" ref="AP835:AP898" si="129">SUM(AK835:AN835)</f>
        <v>0</v>
      </c>
    </row>
    <row r="836" spans="1:42" s="56" customFormat="1" x14ac:dyDescent="0.45">
      <c r="A836" s="55">
        <v>834</v>
      </c>
      <c r="B836" s="44">
        <v>8415</v>
      </c>
      <c r="C836" s="44">
        <v>84</v>
      </c>
      <c r="D836" s="44">
        <v>15</v>
      </c>
      <c r="E836" s="44" t="s">
        <v>110</v>
      </c>
      <c r="F836" s="44" t="s">
        <v>23418</v>
      </c>
      <c r="G836" s="44" t="s">
        <v>1692</v>
      </c>
      <c r="H836" s="44" t="s">
        <v>23151</v>
      </c>
      <c r="I836" s="44" t="s">
        <v>23397</v>
      </c>
      <c r="J836" s="44" t="s">
        <v>23370</v>
      </c>
      <c r="K836" s="44" t="s">
        <v>34</v>
      </c>
      <c r="L836" s="44" t="s">
        <v>23375</v>
      </c>
      <c r="M836" s="19" t="s">
        <v>238</v>
      </c>
      <c r="N836" s="19">
        <v>2</v>
      </c>
      <c r="O836" s="19">
        <f>IFERROR(VLOOKUP(M:M,[1]สถานี!A:C,3,FALSE),"0")</f>
        <v>28.984608000000001</v>
      </c>
      <c r="P836" s="19">
        <f t="shared" si="124"/>
        <v>28.984608000000001</v>
      </c>
      <c r="Q836" s="19">
        <f>VLOOKUP(B:B,[1]rainfall!A:F,6,FALSE)</f>
        <v>0.93843831450446014</v>
      </c>
      <c r="R836" s="20">
        <v>0.61443993600000013</v>
      </c>
      <c r="S836" s="20">
        <v>0.30620760000000002</v>
      </c>
      <c r="T836" s="21">
        <v>36</v>
      </c>
      <c r="U836" s="9">
        <f>'[1]%ใช้การ'!B$7</f>
        <v>0.5</v>
      </c>
      <c r="V836" s="22">
        <f t="shared" si="126"/>
        <v>0.46032376800000008</v>
      </c>
      <c r="W836" s="22">
        <f t="shared" si="125"/>
        <v>6.0766740165008919</v>
      </c>
      <c r="X836" s="23">
        <f t="shared" si="127"/>
        <v>36.460044099005351</v>
      </c>
      <c r="Y836" s="24">
        <f>IFERROR(VLOOKUP(B:B,[1]อุป_fill!A:D,4,FALSE)*0.8,"0")</f>
        <v>0.88813079999999989</v>
      </c>
      <c r="Z836" s="24">
        <f>IFERROR(VLOOKUP(B:B,[1]อุต_fill!A:D,4,FALSE)*0.8,"0")</f>
        <v>0.62169155999999992</v>
      </c>
      <c r="AA836" s="25">
        <f>250*AK836*[1]ET!$D$3/1000000</f>
        <v>0</v>
      </c>
      <c r="AB836" s="25">
        <f>180/1000000*AL836*[1]ET!$D$5</f>
        <v>0</v>
      </c>
      <c r="AC836" s="25">
        <f>110/1000000*AM836*[1]ET!$D$6</f>
        <v>0</v>
      </c>
      <c r="AD836" s="25">
        <f>120/1000000*AN836*[1]ET!$D$4</f>
        <v>0</v>
      </c>
      <c r="AE836" s="25">
        <f>107*AO836*0*[1]ET!$D$7/1000000</f>
        <v>0</v>
      </c>
      <c r="AF836" s="26">
        <f t="shared" ref="AF836:AF899" si="130">SUM(AA836:AE836)</f>
        <v>0</v>
      </c>
      <c r="AG836" s="26">
        <f>0.7*([1]Eco!$B$8/100)*X836</f>
        <v>11.740134199879723</v>
      </c>
      <c r="AH836" s="27">
        <f t="shared" ref="AH836:AH899" si="131">Y836+Z836+AF836+AG836</f>
        <v>13.249956559879722</v>
      </c>
      <c r="AI836" s="28">
        <f t="shared" si="128"/>
        <v>23.210087539125631</v>
      </c>
      <c r="AJ836" s="29" t="str">
        <f t="shared" ref="AJ836:AJ899" si="132">IF(AI836&gt;-5,"ปกติ",IF(AI836&lt;-50,"เสี่ยงภัยแล้งมาก","เสี่ยงภัยแล้งปานกลาง"))</f>
        <v>ปกติ</v>
      </c>
      <c r="AK836" s="30" t="str">
        <f>IFERROR(VLOOKUP(B:B,[1]ข้าว_fill!A:E,5,FALSE),"0")</f>
        <v>0</v>
      </c>
      <c r="AL836" s="30" t="str">
        <f>IFERROR(VLOOKUP(B:B,[1]ข้าวโพด_fill!A:E,5,FALSE),"0")</f>
        <v>0</v>
      </c>
      <c r="AM836" s="30" t="str">
        <f>IFERROR(VLOOKUP(B:B,[1]มันสำปะหลัง_fill!A:E,5,FALSE),"0")</f>
        <v>0</v>
      </c>
      <c r="AN836" s="30" t="str">
        <f>IFERROR(VLOOKUP(B:B,[1]อ้อย_fill!A:E,5,FALSE),"0")</f>
        <v>0</v>
      </c>
      <c r="AO836" s="30">
        <v>152728.38703657759</v>
      </c>
      <c r="AP836" s="31">
        <f t="shared" si="129"/>
        <v>0</v>
      </c>
    </row>
    <row r="837" spans="1:42" s="56" customFormat="1" x14ac:dyDescent="0.45">
      <c r="A837" s="55">
        <v>835</v>
      </c>
      <c r="B837" s="44">
        <v>8416</v>
      </c>
      <c r="C837" s="44">
        <v>84</v>
      </c>
      <c r="D837" s="44">
        <v>16</v>
      </c>
      <c r="E837" s="44" t="s">
        <v>110</v>
      </c>
      <c r="F837" s="44" t="s">
        <v>23418</v>
      </c>
      <c r="G837" s="44" t="s">
        <v>1708</v>
      </c>
      <c r="H837" s="44" t="s">
        <v>23432</v>
      </c>
      <c r="I837" s="44" t="s">
        <v>23397</v>
      </c>
      <c r="J837" s="44" t="s">
        <v>23370</v>
      </c>
      <c r="K837" s="44" t="s">
        <v>34</v>
      </c>
      <c r="L837" s="44" t="s">
        <v>23375</v>
      </c>
      <c r="M837" s="19" t="s">
        <v>238</v>
      </c>
      <c r="N837" s="19">
        <v>1</v>
      </c>
      <c r="O837" s="19">
        <f>IFERROR(VLOOKUP(M:M,[1]สถานี!A:C,3,FALSE),"0")</f>
        <v>28.984608000000001</v>
      </c>
      <c r="P837" s="19">
        <f t="shared" si="124"/>
        <v>28.984608000000001</v>
      </c>
      <c r="Q837" s="19">
        <f>VLOOKUP(B:B,[1]rainfall!A:F,6,FALSE)</f>
        <v>1.6900982948771603</v>
      </c>
      <c r="R837" s="20">
        <v>5.9018572800000006</v>
      </c>
      <c r="S837" s="20">
        <v>0</v>
      </c>
      <c r="T837" s="21">
        <v>148</v>
      </c>
      <c r="U837" s="9">
        <f>'[1]%ใช้การ'!B$7</f>
        <v>0.5</v>
      </c>
      <c r="V837" s="22">
        <f t="shared" si="126"/>
        <v>2.9509286400000003</v>
      </c>
      <c r="W837" s="22">
        <f t="shared" si="125"/>
        <v>6.7251269869754324</v>
      </c>
      <c r="X837" s="23">
        <f t="shared" si="127"/>
        <v>40.350761921852595</v>
      </c>
      <c r="Y837" s="24">
        <f>IFERROR(VLOOKUP(B:B,[1]อุป_fill!A:D,4,FALSE)*0.8,"0")</f>
        <v>0.99458775999999993</v>
      </c>
      <c r="Z837" s="24">
        <f>IFERROR(VLOOKUP(B:B,[1]อุต_fill!A:D,4,FALSE)*0.8,"0")</f>
        <v>0.69621143200000002</v>
      </c>
      <c r="AA837" s="25">
        <f>250*AK837*[1]ET!$D$3/1000000</f>
        <v>0</v>
      </c>
      <c r="AB837" s="25">
        <f>180/1000000*AL837*[1]ET!$D$5</f>
        <v>0</v>
      </c>
      <c r="AC837" s="25">
        <f>110/1000000*AM837*[1]ET!$D$6</f>
        <v>0</v>
      </c>
      <c r="AD837" s="25">
        <f>120/1000000*AN837*[1]ET!$D$4</f>
        <v>0</v>
      </c>
      <c r="AE837" s="25">
        <f>107*AO837*0*[1]ET!$D$7/1000000</f>
        <v>0</v>
      </c>
      <c r="AF837" s="26">
        <f t="shared" si="130"/>
        <v>0</v>
      </c>
      <c r="AG837" s="26">
        <f>0.7*([1]Eco!$B$8/100)*X837</f>
        <v>12.992945338836536</v>
      </c>
      <c r="AH837" s="27">
        <f t="shared" si="131"/>
        <v>14.683744530836536</v>
      </c>
      <c r="AI837" s="28">
        <f t="shared" si="128"/>
        <v>25.66701739101606</v>
      </c>
      <c r="AJ837" s="29" t="str">
        <f t="shared" si="132"/>
        <v>ปกติ</v>
      </c>
      <c r="AK837" s="30" t="str">
        <f>IFERROR(VLOOKUP(B:B,[1]ข้าว_fill!A:E,5,FALSE),"0")</f>
        <v>0</v>
      </c>
      <c r="AL837" s="30" t="str">
        <f>IFERROR(VLOOKUP(B:B,[1]ข้าวโพด_fill!A:E,5,FALSE),"0")</f>
        <v>0</v>
      </c>
      <c r="AM837" s="30" t="str">
        <f>IFERROR(VLOOKUP(B:B,[1]มันสำปะหลัง_fill!A:E,5,FALSE),"0")</f>
        <v>0</v>
      </c>
      <c r="AN837" s="30" t="str">
        <f>IFERROR(VLOOKUP(B:B,[1]อ้อย_fill!A:E,5,FALSE),"0")</f>
        <v>0</v>
      </c>
      <c r="AO837" s="30">
        <v>408758.14907552575</v>
      </c>
      <c r="AP837" s="31">
        <f t="shared" si="129"/>
        <v>0</v>
      </c>
    </row>
    <row r="838" spans="1:42" s="56" customFormat="1" x14ac:dyDescent="0.45">
      <c r="A838" s="55">
        <v>836</v>
      </c>
      <c r="B838" s="44">
        <v>8417</v>
      </c>
      <c r="C838" s="44">
        <v>84</v>
      </c>
      <c r="D838" s="44">
        <v>17</v>
      </c>
      <c r="E838" s="44" t="s">
        <v>110</v>
      </c>
      <c r="F838" s="44" t="s">
        <v>23418</v>
      </c>
      <c r="G838" s="44" t="s">
        <v>1729</v>
      </c>
      <c r="H838" s="44" t="s">
        <v>23433</v>
      </c>
      <c r="I838" s="44" t="s">
        <v>23397</v>
      </c>
      <c r="J838" s="44" t="s">
        <v>23370</v>
      </c>
      <c r="K838" s="44" t="s">
        <v>34</v>
      </c>
      <c r="L838" s="44" t="s">
        <v>23375</v>
      </c>
      <c r="M838" s="19" t="s">
        <v>235</v>
      </c>
      <c r="N838" s="19">
        <v>1</v>
      </c>
      <c r="O838" s="19">
        <f>IFERROR(VLOOKUP(M:M,[1]สถานี!A:C,3,FALSE),"0")</f>
        <v>28.359072000000001</v>
      </c>
      <c r="P838" s="19">
        <f t="shared" si="124"/>
        <v>28.359072000000001</v>
      </c>
      <c r="Q838" s="19">
        <f>VLOOKUP(B:B,[1]rainfall!A:F,6,FALSE)</f>
        <v>2.2755924187420202</v>
      </c>
      <c r="R838" s="20">
        <v>5.3682647039999987</v>
      </c>
      <c r="S838" s="20">
        <v>9.5120400000000008E-2</v>
      </c>
      <c r="T838" s="21">
        <v>82</v>
      </c>
      <c r="U838" s="9">
        <f>'[1]%ใช้การ'!B$7</f>
        <v>0.5</v>
      </c>
      <c r="V838" s="22">
        <f t="shared" si="126"/>
        <v>2.7316925519999993</v>
      </c>
      <c r="W838" s="22">
        <f t="shared" si="125"/>
        <v>6.6732713941484043</v>
      </c>
      <c r="X838" s="23">
        <f t="shared" si="127"/>
        <v>40.039628364890426</v>
      </c>
      <c r="Y838" s="24">
        <f>IFERROR(VLOOKUP(B:B,[1]อุป_fill!A:D,4,FALSE)*0.8,"0")</f>
        <v>1.3523306400000001</v>
      </c>
      <c r="Z838" s="24">
        <f>IFERROR(VLOOKUP(B:B,[1]อุต_fill!A:D,4,FALSE)*0.8,"0")</f>
        <v>0.94663144800000021</v>
      </c>
      <c r="AA838" s="25">
        <f>250*AK838*[1]ET!$D$3/1000000</f>
        <v>0.28825910931398169</v>
      </c>
      <c r="AB838" s="25">
        <f>180/1000000*AL838*[1]ET!$D$5</f>
        <v>0</v>
      </c>
      <c r="AC838" s="25">
        <f>110/1000000*AM838*[1]ET!$D$6</f>
        <v>0</v>
      </c>
      <c r="AD838" s="25">
        <f>120/1000000*AN838*[1]ET!$D$4</f>
        <v>0</v>
      </c>
      <c r="AE838" s="25">
        <f>107*AO838*0*[1]ET!$D$7/1000000</f>
        <v>0</v>
      </c>
      <c r="AF838" s="26">
        <f t="shared" si="130"/>
        <v>0.28825910931398169</v>
      </c>
      <c r="AG838" s="26">
        <f>0.7*([1]Eco!$B$8/100)*X838</f>
        <v>12.892760333494717</v>
      </c>
      <c r="AH838" s="27">
        <f t="shared" si="131"/>
        <v>15.479981530808701</v>
      </c>
      <c r="AI838" s="28">
        <f t="shared" si="128"/>
        <v>24.559646834081725</v>
      </c>
      <c r="AJ838" s="29" t="str">
        <f t="shared" si="132"/>
        <v>ปกติ</v>
      </c>
      <c r="AK838" s="30">
        <f>IFERROR(VLOOKUP(B:B,[1]ข้าว_fill!A:E,5,FALSE),"0")</f>
        <v>288.25910931398164</v>
      </c>
      <c r="AL838" s="30" t="str">
        <f>IFERROR(VLOOKUP(B:B,[1]ข้าวโพด_fill!A:E,5,FALSE),"0")</f>
        <v>0</v>
      </c>
      <c r="AM838" s="30" t="str">
        <f>IFERROR(VLOOKUP(B:B,[1]มันสำปะหลัง_fill!A:E,5,FALSE),"0")</f>
        <v>0</v>
      </c>
      <c r="AN838" s="30" t="str">
        <f>IFERROR(VLOOKUP(B:B,[1]อ้อย_fill!A:E,5,FALSE),"0")</f>
        <v>0</v>
      </c>
      <c r="AO838" s="30">
        <v>489935.69398795202</v>
      </c>
      <c r="AP838" s="31">
        <f t="shared" si="129"/>
        <v>288.25910931398164</v>
      </c>
    </row>
    <row r="839" spans="1:42" s="56" customFormat="1" x14ac:dyDescent="0.45">
      <c r="A839" s="55">
        <v>837</v>
      </c>
      <c r="B839" s="44">
        <v>8418</v>
      </c>
      <c r="C839" s="44">
        <v>84</v>
      </c>
      <c r="D839" s="44">
        <v>18</v>
      </c>
      <c r="E839" s="44" t="s">
        <v>110</v>
      </c>
      <c r="F839" s="44" t="s">
        <v>23418</v>
      </c>
      <c r="G839" s="44" t="s">
        <v>1777</v>
      </c>
      <c r="H839" s="44" t="s">
        <v>23434</v>
      </c>
      <c r="I839" s="44" t="s">
        <v>23397</v>
      </c>
      <c r="J839" s="44" t="s">
        <v>23370</v>
      </c>
      <c r="K839" s="44" t="s">
        <v>22475</v>
      </c>
      <c r="L839" s="44" t="s">
        <v>23375</v>
      </c>
      <c r="M839" s="19"/>
      <c r="N839" s="19"/>
      <c r="O839" s="19" t="str">
        <f>IFERROR(VLOOKUP(M:M,[1]สถานี!A:C,3,FALSE),"0")</f>
        <v>0</v>
      </c>
      <c r="P839" s="19">
        <f t="shared" si="124"/>
        <v>0</v>
      </c>
      <c r="Q839" s="19">
        <f>VLOOKUP(B:B,[1]rainfall!A:F,6,FALSE)</f>
        <v>1.1105168824218001</v>
      </c>
      <c r="R839" s="20">
        <v>0.14552524799999997</v>
      </c>
      <c r="S839" s="20">
        <v>0</v>
      </c>
      <c r="T839" s="21">
        <v>107</v>
      </c>
      <c r="U839" s="9">
        <f>'[1]%ใช้การ'!B$7</f>
        <v>0.5</v>
      </c>
      <c r="V839" s="22">
        <f t="shared" si="126"/>
        <v>7.2762623999999984E-2</v>
      </c>
      <c r="W839" s="22">
        <f t="shared" si="125"/>
        <v>0.23665590128436001</v>
      </c>
      <c r="X839" s="23">
        <f t="shared" si="127"/>
        <v>1.4199354077061601</v>
      </c>
      <c r="Y839" s="24">
        <f>IFERROR(VLOOKUP(B:B,[1]อุป_fill!A:D,4,FALSE)*0.8,"0")</f>
        <v>0.3979104</v>
      </c>
      <c r="Z839" s="24">
        <f>IFERROR(VLOOKUP(B:B,[1]อุต_fill!A:D,4,FALSE)*0.8,"0")</f>
        <v>0.27853728000000005</v>
      </c>
      <c r="AA839" s="25">
        <f>250*AK839*[1]ET!$D$3/1000000</f>
        <v>0</v>
      </c>
      <c r="AB839" s="25">
        <f>180/1000000*AL839*[1]ET!$D$5</f>
        <v>0</v>
      </c>
      <c r="AC839" s="25">
        <f>110/1000000*AM839*[1]ET!$D$6</f>
        <v>0</v>
      </c>
      <c r="AD839" s="25">
        <f>120/1000000*AN839*[1]ET!$D$4</f>
        <v>0</v>
      </c>
      <c r="AE839" s="25">
        <f>107*AO839*0*[1]ET!$D$7/1000000</f>
        <v>0</v>
      </c>
      <c r="AF839" s="26">
        <f t="shared" si="130"/>
        <v>0</v>
      </c>
      <c r="AG839" s="26">
        <f>0.7*([1]Eco!$B$8/100)*X839</f>
        <v>0.45721920128138355</v>
      </c>
      <c r="AH839" s="27">
        <f t="shared" si="131"/>
        <v>1.1336668812813837</v>
      </c>
      <c r="AI839" s="28">
        <f t="shared" si="128"/>
        <v>0.2862685264247764</v>
      </c>
      <c r="AJ839" s="29" t="str">
        <f t="shared" si="132"/>
        <v>ปกติ</v>
      </c>
      <c r="AK839" s="30" t="str">
        <f>IFERROR(VLOOKUP(B:B,[1]ข้าว_fill!A:E,5,FALSE),"0")</f>
        <v>0</v>
      </c>
      <c r="AL839" s="30" t="str">
        <f>IFERROR(VLOOKUP(B:B,[1]ข้าวโพด_fill!A:E,5,FALSE),"0")</f>
        <v>0</v>
      </c>
      <c r="AM839" s="30" t="str">
        <f>IFERROR(VLOOKUP(B:B,[1]มันสำปะหลัง_fill!A:E,5,FALSE),"0")</f>
        <v>0</v>
      </c>
      <c r="AN839" s="30" t="str">
        <f>IFERROR(VLOOKUP(B:B,[1]อ้อย_fill!A:E,5,FALSE),"0")</f>
        <v>0</v>
      </c>
      <c r="AO839" s="30">
        <v>259691.13462952513</v>
      </c>
      <c r="AP839" s="31">
        <f t="shared" si="129"/>
        <v>0</v>
      </c>
    </row>
    <row r="840" spans="1:42" s="56" customFormat="1" x14ac:dyDescent="0.45">
      <c r="A840" s="55">
        <v>838</v>
      </c>
      <c r="B840" s="44">
        <v>8419</v>
      </c>
      <c r="C840" s="44">
        <v>84</v>
      </c>
      <c r="D840" s="44">
        <v>19</v>
      </c>
      <c r="E840" s="44" t="s">
        <v>110</v>
      </c>
      <c r="F840" s="44" t="s">
        <v>23418</v>
      </c>
      <c r="G840" s="44" t="s">
        <v>1788</v>
      </c>
      <c r="H840" s="44" t="s">
        <v>23435</v>
      </c>
      <c r="I840" s="44" t="s">
        <v>23397</v>
      </c>
      <c r="J840" s="44" t="s">
        <v>23370</v>
      </c>
      <c r="K840" s="44" t="s">
        <v>34</v>
      </c>
      <c r="L840" s="44" t="s">
        <v>23375</v>
      </c>
      <c r="M840" s="19"/>
      <c r="N840" s="19"/>
      <c r="O840" s="19" t="str">
        <f>IFERROR(VLOOKUP(M:M,[1]สถานี!A:C,3,FALSE),"0")</f>
        <v>0</v>
      </c>
      <c r="P840" s="19">
        <f t="shared" si="124"/>
        <v>0</v>
      </c>
      <c r="Q840" s="19">
        <f>VLOOKUP(B:B,[1]rainfall!A:F,6,FALSE)</f>
        <v>1.1831405891408602</v>
      </c>
      <c r="R840" s="20">
        <v>0.56593151999999991</v>
      </c>
      <c r="S840" s="20">
        <v>0.80789160000000004</v>
      </c>
      <c r="T840" s="21">
        <v>149</v>
      </c>
      <c r="U840" s="9">
        <f>'[1]%ใช้การ'!B$7</f>
        <v>0.5</v>
      </c>
      <c r="V840" s="22">
        <f t="shared" si="126"/>
        <v>0.68691155999999998</v>
      </c>
      <c r="W840" s="22">
        <f t="shared" si="125"/>
        <v>0.37401042982817206</v>
      </c>
      <c r="X840" s="23">
        <f t="shared" si="127"/>
        <v>2.2440625789690323</v>
      </c>
      <c r="Y840" s="24">
        <f>IFERROR(VLOOKUP(B:B,[1]อุป_fill!A:D,4,FALSE)*0.8,"0")</f>
        <v>0.22229695999999999</v>
      </c>
      <c r="Z840" s="24">
        <f>IFERROR(VLOOKUP(B:B,[1]อุต_fill!A:D,4,FALSE)*0.8,"0")</f>
        <v>0.15560787200000001</v>
      </c>
      <c r="AA840" s="25">
        <f>250*AK840*[1]ET!$D$3/1000000</f>
        <v>0</v>
      </c>
      <c r="AB840" s="25">
        <f>180/1000000*AL840*[1]ET!$D$5</f>
        <v>0</v>
      </c>
      <c r="AC840" s="25">
        <f>110/1000000*AM840*[1]ET!$D$6</f>
        <v>0</v>
      </c>
      <c r="AD840" s="25">
        <f>120/1000000*AN840*[1]ET!$D$4</f>
        <v>0</v>
      </c>
      <c r="AE840" s="25">
        <f>107*AO840*0*[1]ET!$D$7/1000000</f>
        <v>0</v>
      </c>
      <c r="AF840" s="26">
        <f t="shared" si="130"/>
        <v>0</v>
      </c>
      <c r="AG840" s="26">
        <f>0.7*([1]Eco!$B$8/100)*X840</f>
        <v>0.72258815042802838</v>
      </c>
      <c r="AH840" s="27">
        <f t="shared" si="131"/>
        <v>1.1004929824280283</v>
      </c>
      <c r="AI840" s="28">
        <f t="shared" si="128"/>
        <v>1.143569596541004</v>
      </c>
      <c r="AJ840" s="29" t="str">
        <f t="shared" si="132"/>
        <v>ปกติ</v>
      </c>
      <c r="AK840" s="30" t="str">
        <f>IFERROR(VLOOKUP(B:B,[1]ข้าว_fill!A:E,5,FALSE),"0")</f>
        <v>0</v>
      </c>
      <c r="AL840" s="30" t="str">
        <f>IFERROR(VLOOKUP(B:B,[1]ข้าวโพด_fill!A:E,5,FALSE),"0")</f>
        <v>0</v>
      </c>
      <c r="AM840" s="30" t="str">
        <f>IFERROR(VLOOKUP(B:B,[1]มันสำปะหลัง_fill!A:E,5,FALSE),"0")</f>
        <v>0</v>
      </c>
      <c r="AN840" s="30" t="str">
        <f>IFERROR(VLOOKUP(B:B,[1]อ้อย_fill!A:E,5,FALSE),"0")</f>
        <v>0</v>
      </c>
      <c r="AO840" s="30">
        <v>109294.98676137491</v>
      </c>
      <c r="AP840" s="31">
        <f t="shared" si="129"/>
        <v>0</v>
      </c>
    </row>
    <row r="841" spans="1:42" s="56" customFormat="1" x14ac:dyDescent="0.45">
      <c r="A841" s="55">
        <v>839</v>
      </c>
      <c r="B841" s="44">
        <v>8501</v>
      </c>
      <c r="C841" s="44">
        <v>85</v>
      </c>
      <c r="D841" s="44">
        <v>1</v>
      </c>
      <c r="E841" s="44" t="s">
        <v>111</v>
      </c>
      <c r="F841" s="44" t="s">
        <v>23436</v>
      </c>
      <c r="G841" s="44" t="s">
        <v>1797</v>
      </c>
      <c r="H841" s="44" t="s">
        <v>23437</v>
      </c>
      <c r="I841" s="44" t="s">
        <v>23397</v>
      </c>
      <c r="J841" s="44" t="s">
        <v>23370</v>
      </c>
      <c r="K841" s="44" t="s">
        <v>34</v>
      </c>
      <c r="L841" s="44" t="s">
        <v>23381</v>
      </c>
      <c r="M841" s="19"/>
      <c r="N841" s="19"/>
      <c r="O841" s="19" t="str">
        <f>IFERROR(VLOOKUP(M:M,[1]สถานี!A:C,3,FALSE),"0")</f>
        <v>0</v>
      </c>
      <c r="P841" s="19">
        <f t="shared" si="124"/>
        <v>0</v>
      </c>
      <c r="Q841" s="19">
        <f>VLOOKUP(B:B,[1]rainfall!A:F,6,FALSE)</f>
        <v>1.8403748363900201</v>
      </c>
      <c r="R841" s="20">
        <v>2.0050145279999998</v>
      </c>
      <c r="S841" s="20">
        <v>0.18409319999999998</v>
      </c>
      <c r="T841" s="21">
        <v>62</v>
      </c>
      <c r="U841" s="9">
        <f>'[1]%ใช้การ'!B$7</f>
        <v>0.5</v>
      </c>
      <c r="V841" s="22">
        <f t="shared" si="126"/>
        <v>1.0945538639999999</v>
      </c>
      <c r="W841" s="22">
        <f t="shared" si="125"/>
        <v>0.58698574007800397</v>
      </c>
      <c r="X841" s="23">
        <f t="shared" si="127"/>
        <v>3.521914440468024</v>
      </c>
      <c r="Y841" s="24">
        <f>IFERROR(VLOOKUP(B:B,[1]อุป_fill!A:D,4,FALSE)*0.8*0.25,"0")</f>
        <v>0.31551196000000004</v>
      </c>
      <c r="Z841" s="24">
        <f>IFERROR(VLOOKUP(B:B,[1]อุต_fill!A:D,4,FALSE)*0.8*0.25,"0")</f>
        <v>0.22085837200000003</v>
      </c>
      <c r="AA841" s="25">
        <f>250*AK841*[1]ET!$D$3/1000000</f>
        <v>0</v>
      </c>
      <c r="AB841" s="25">
        <f>180/1000000*AL841*[1]ET!$D$5</f>
        <v>0</v>
      </c>
      <c r="AC841" s="25">
        <f>110/1000000*AM841*[1]ET!$D$6</f>
        <v>0</v>
      </c>
      <c r="AD841" s="25">
        <f>120/1000000*AN841*[1]ET!$D$4</f>
        <v>0</v>
      </c>
      <c r="AE841" s="25">
        <f>107*AO841*0*[1]ET!$D$7/1000000</f>
        <v>0</v>
      </c>
      <c r="AF841" s="26">
        <f t="shared" si="130"/>
        <v>0</v>
      </c>
      <c r="AG841" s="26">
        <f>0.7*([1]Eco!$B$8/100)*X841</f>
        <v>1.1340564498307037</v>
      </c>
      <c r="AH841" s="27">
        <f t="shared" si="131"/>
        <v>1.6704267818307037</v>
      </c>
      <c r="AI841" s="28">
        <f t="shared" si="128"/>
        <v>1.8514876586373203</v>
      </c>
      <c r="AJ841" s="29" t="str">
        <f t="shared" si="132"/>
        <v>ปกติ</v>
      </c>
      <c r="AK841" s="30" t="str">
        <f>IFERROR(VLOOKUP(B:B,[1]ข้าว_fill!A:E,5,FALSE),"0")</f>
        <v>0</v>
      </c>
      <c r="AL841" s="30" t="str">
        <f>IFERROR(VLOOKUP(B:B,[1]ข้าวโพด_fill!A:E,5,FALSE),"0")</f>
        <v>0</v>
      </c>
      <c r="AM841" s="30" t="str">
        <f>IFERROR(VLOOKUP(B:B,[1]มันสำปะหลัง_fill!A:E,5,FALSE),"0")</f>
        <v>0</v>
      </c>
      <c r="AN841" s="30" t="str">
        <f>IFERROR(VLOOKUP(B:B,[1]อ้อย_fill!A:E,5,FALSE),"0")</f>
        <v>0</v>
      </c>
      <c r="AO841" s="30">
        <v>65083.467696285799</v>
      </c>
      <c r="AP841" s="31">
        <f t="shared" si="129"/>
        <v>0</v>
      </c>
    </row>
    <row r="842" spans="1:42" s="56" customFormat="1" x14ac:dyDescent="0.45">
      <c r="A842" s="55">
        <v>840</v>
      </c>
      <c r="B842" s="44">
        <v>8502</v>
      </c>
      <c r="C842" s="44">
        <v>85</v>
      </c>
      <c r="D842" s="44">
        <v>2</v>
      </c>
      <c r="E842" s="44" t="s">
        <v>111</v>
      </c>
      <c r="F842" s="44" t="s">
        <v>23436</v>
      </c>
      <c r="G842" s="44" t="s">
        <v>1826</v>
      </c>
      <c r="H842" s="44" t="s">
        <v>23438</v>
      </c>
      <c r="I842" s="44" t="s">
        <v>23397</v>
      </c>
      <c r="J842" s="44" t="s">
        <v>23370</v>
      </c>
      <c r="K842" s="44" t="s">
        <v>34</v>
      </c>
      <c r="L842" s="44" t="s">
        <v>23381</v>
      </c>
      <c r="M842" s="19"/>
      <c r="N842" s="19"/>
      <c r="O842" s="19" t="str">
        <f>IFERROR(VLOOKUP(M:M,[1]สถานี!A:C,3,FALSE),"0")</f>
        <v>0</v>
      </c>
      <c r="P842" s="19">
        <f t="shared" si="124"/>
        <v>0</v>
      </c>
      <c r="Q842" s="19">
        <f>VLOOKUP(B:B,[1]rainfall!A:F,6,FALSE)</f>
        <v>1.2865729982357001</v>
      </c>
      <c r="R842" s="20">
        <v>0.90549043200000001</v>
      </c>
      <c r="S842" s="20">
        <v>0.17762879999999995</v>
      </c>
      <c r="T842" s="21">
        <v>0</v>
      </c>
      <c r="U842" s="9">
        <f>'[1]%ใช้การ'!B$7</f>
        <v>0.5</v>
      </c>
      <c r="V842" s="22">
        <f t="shared" si="126"/>
        <v>0.54155961600000002</v>
      </c>
      <c r="W842" s="22">
        <f t="shared" si="125"/>
        <v>0.36562652284714003</v>
      </c>
      <c r="X842" s="23">
        <f t="shared" si="127"/>
        <v>2.1937591370828402</v>
      </c>
      <c r="Y842" s="24">
        <f>IFERROR(VLOOKUP(B:B,[1]อุป_fill!A:D,4,FALSE)*0.8,"0")</f>
        <v>0.20995999999999998</v>
      </c>
      <c r="Z842" s="24">
        <f>IFERROR(VLOOKUP(B:B,[1]อุต_fill!A:D,4,FALSE)*0.8,"0")</f>
        <v>0.14697199999999999</v>
      </c>
      <c r="AA842" s="25">
        <f>250*AK842*[1]ET!$D$3/1000000</f>
        <v>0</v>
      </c>
      <c r="AB842" s="25">
        <f>180/1000000*AL842*[1]ET!$D$5</f>
        <v>0</v>
      </c>
      <c r="AC842" s="25">
        <f>110/1000000*AM842*[1]ET!$D$6</f>
        <v>0</v>
      </c>
      <c r="AD842" s="25">
        <f>120/1000000*AN842*[1]ET!$D$4</f>
        <v>0</v>
      </c>
      <c r="AE842" s="25">
        <f>107*AO842*0*[1]ET!$D$7/1000000</f>
        <v>0</v>
      </c>
      <c r="AF842" s="26">
        <f t="shared" si="130"/>
        <v>0</v>
      </c>
      <c r="AG842" s="26">
        <f>0.7*([1]Eco!$B$8/100)*X842</f>
        <v>0.70639044214067459</v>
      </c>
      <c r="AH842" s="27">
        <f t="shared" si="131"/>
        <v>1.0633224421406746</v>
      </c>
      <c r="AI842" s="28">
        <f t="shared" si="128"/>
        <v>1.1304366949421656</v>
      </c>
      <c r="AJ842" s="29" t="str">
        <f t="shared" si="132"/>
        <v>ปกติ</v>
      </c>
      <c r="AK842" s="30" t="str">
        <f>IFERROR(VLOOKUP(B:B,[1]ข้าว_fill!A:E,5,FALSE),"0")</f>
        <v>0</v>
      </c>
      <c r="AL842" s="30" t="str">
        <f>IFERROR(VLOOKUP(B:B,[1]ข้าวโพด_fill!A:E,5,FALSE),"0")</f>
        <v>0</v>
      </c>
      <c r="AM842" s="30" t="str">
        <f>IFERROR(VLOOKUP(B:B,[1]มันสำปะหลัง_fill!A:E,5,FALSE),"0")</f>
        <v>0</v>
      </c>
      <c r="AN842" s="30" t="str">
        <f>IFERROR(VLOOKUP(B:B,[1]อ้อย_fill!A:E,5,FALSE),"0")</f>
        <v>0</v>
      </c>
      <c r="AO842" s="30">
        <v>113137.73565474938</v>
      </c>
      <c r="AP842" s="31">
        <f t="shared" si="129"/>
        <v>0</v>
      </c>
    </row>
    <row r="843" spans="1:42" s="56" customFormat="1" x14ac:dyDescent="0.45">
      <c r="A843" s="55">
        <v>841</v>
      </c>
      <c r="B843" s="44">
        <v>8503</v>
      </c>
      <c r="C843" s="44">
        <v>85</v>
      </c>
      <c r="D843" s="44">
        <v>3</v>
      </c>
      <c r="E843" s="44" t="s">
        <v>111</v>
      </c>
      <c r="F843" s="44" t="s">
        <v>23436</v>
      </c>
      <c r="G843" s="44" t="s">
        <v>1849</v>
      </c>
      <c r="H843" s="44" t="s">
        <v>23439</v>
      </c>
      <c r="I843" s="44" t="s">
        <v>23397</v>
      </c>
      <c r="J843" s="44" t="s">
        <v>23370</v>
      </c>
      <c r="K843" s="44" t="s">
        <v>34</v>
      </c>
      <c r="L843" s="44" t="s">
        <v>23381</v>
      </c>
      <c r="M843" s="19"/>
      <c r="N843" s="19"/>
      <c r="O843" s="19" t="str">
        <f>IFERROR(VLOOKUP(M:M,[1]สถานี!A:C,3,FALSE),"0")</f>
        <v>0</v>
      </c>
      <c r="P843" s="19">
        <f t="shared" si="124"/>
        <v>0</v>
      </c>
      <c r="Q843" s="19">
        <f>VLOOKUP(B:B,[1]rainfall!A:F,6,FALSE)</f>
        <v>1.2590655247590004</v>
      </c>
      <c r="R843" s="20">
        <v>2.7488102400000001</v>
      </c>
      <c r="S843" s="20">
        <v>0.33514559999999999</v>
      </c>
      <c r="T843" s="21">
        <v>162</v>
      </c>
      <c r="U843" s="9">
        <f>'[1]%ใช้การ'!B$7</f>
        <v>0.5</v>
      </c>
      <c r="V843" s="22">
        <f t="shared" si="126"/>
        <v>1.5419779200000001</v>
      </c>
      <c r="W843" s="22">
        <f t="shared" si="125"/>
        <v>0.56020868895180009</v>
      </c>
      <c r="X843" s="23">
        <f t="shared" si="127"/>
        <v>3.3612521337108006</v>
      </c>
      <c r="Y843" s="24">
        <f>IFERROR(VLOOKUP(B:B,[1]อุป_fill!A:D,4,FALSE)*0.8,"0")</f>
        <v>0.31240600000000002</v>
      </c>
      <c r="Z843" s="24">
        <f>IFERROR(VLOOKUP(B:B,[1]อุต_fill!A:D,4,FALSE)*0.8,"0")</f>
        <v>0.2186842</v>
      </c>
      <c r="AA843" s="25">
        <f>250*AK843*[1]ET!$D$3/1000000</f>
        <v>0</v>
      </c>
      <c r="AB843" s="25">
        <f>180/1000000*AL843*[1]ET!$D$5</f>
        <v>0</v>
      </c>
      <c r="AC843" s="25">
        <f>110/1000000*AM843*[1]ET!$D$6</f>
        <v>0</v>
      </c>
      <c r="AD843" s="25">
        <f>120/1000000*AN843*[1]ET!$D$4</f>
        <v>0</v>
      </c>
      <c r="AE843" s="25">
        <f>107*AO843*0*[1]ET!$D$7/1000000</f>
        <v>0</v>
      </c>
      <c r="AF843" s="26">
        <f t="shared" si="130"/>
        <v>0</v>
      </c>
      <c r="AG843" s="26">
        <f>0.7*([1]Eco!$B$8/100)*X843</f>
        <v>1.0823231870548777</v>
      </c>
      <c r="AH843" s="27">
        <f t="shared" si="131"/>
        <v>1.6134133870548777</v>
      </c>
      <c r="AI843" s="28">
        <f t="shared" si="128"/>
        <v>1.7478387466559229</v>
      </c>
      <c r="AJ843" s="29" t="str">
        <f t="shared" si="132"/>
        <v>ปกติ</v>
      </c>
      <c r="AK843" s="30" t="str">
        <f>IFERROR(VLOOKUP(B:B,[1]ข้าว_fill!A:E,5,FALSE),"0")</f>
        <v>0</v>
      </c>
      <c r="AL843" s="30" t="str">
        <f>IFERROR(VLOOKUP(B:B,[1]ข้าวโพด_fill!A:E,5,FALSE),"0")</f>
        <v>0</v>
      </c>
      <c r="AM843" s="30" t="str">
        <f>IFERROR(VLOOKUP(B:B,[1]มันสำปะหลัง_fill!A:E,5,FALSE),"0")</f>
        <v>0</v>
      </c>
      <c r="AN843" s="30" t="str">
        <f>IFERROR(VLOOKUP(B:B,[1]อ้อย_fill!A:E,5,FALSE),"0")</f>
        <v>0</v>
      </c>
      <c r="AO843" s="30">
        <v>90516.762462308412</v>
      </c>
      <c r="AP843" s="31">
        <f t="shared" si="129"/>
        <v>0</v>
      </c>
    </row>
    <row r="844" spans="1:42" s="56" customFormat="1" x14ac:dyDescent="0.45">
      <c r="A844" s="55">
        <v>842</v>
      </c>
      <c r="B844" s="44">
        <v>8504</v>
      </c>
      <c r="C844" s="44">
        <v>85</v>
      </c>
      <c r="D844" s="44">
        <v>4</v>
      </c>
      <c r="E844" s="44" t="s">
        <v>111</v>
      </c>
      <c r="F844" s="44" t="s">
        <v>23436</v>
      </c>
      <c r="G844" s="44" t="s">
        <v>1864</v>
      </c>
      <c r="H844" s="44" t="s">
        <v>23440</v>
      </c>
      <c r="I844" s="44" t="s">
        <v>23397</v>
      </c>
      <c r="J844" s="44" t="s">
        <v>23370</v>
      </c>
      <c r="K844" s="44" t="s">
        <v>34</v>
      </c>
      <c r="L844" s="44" t="s">
        <v>23381</v>
      </c>
      <c r="M844" s="19"/>
      <c r="N844" s="19"/>
      <c r="O844" s="19" t="str">
        <f>IFERROR(VLOOKUP(M:M,[1]สถานี!A:C,3,FALSE),"0")</f>
        <v>0</v>
      </c>
      <c r="P844" s="19">
        <f t="shared" si="124"/>
        <v>0</v>
      </c>
      <c r="Q844" s="19">
        <f>VLOOKUP(B:B,[1]rainfall!A:F,6,FALSE)</f>
        <v>2.3122868535565404</v>
      </c>
      <c r="R844" s="20">
        <v>1.6169471999999998</v>
      </c>
      <c r="S844" s="20">
        <v>0.77807159999999997</v>
      </c>
      <c r="T844" s="21">
        <v>5</v>
      </c>
      <c r="U844" s="9">
        <f>'[1]%ใช้การ'!B$7</f>
        <v>0.5</v>
      </c>
      <c r="V844" s="22">
        <f t="shared" si="126"/>
        <v>1.1975093999999999</v>
      </c>
      <c r="W844" s="22">
        <f t="shared" si="125"/>
        <v>0.70195925071130816</v>
      </c>
      <c r="X844" s="23">
        <f t="shared" si="127"/>
        <v>4.2117555042678489</v>
      </c>
      <c r="Y844" s="24">
        <f>IFERROR(VLOOKUP(B:B,[1]อุป_fill!A:D,4,FALSE)*0.8,"0")</f>
        <v>0.69451872000000003</v>
      </c>
      <c r="Z844" s="24">
        <f>IFERROR(VLOOKUP(B:B,[1]อุต_fill!A:D,4,FALSE)*0.8,"0")</f>
        <v>0.48616310400000007</v>
      </c>
      <c r="AA844" s="25">
        <f>250*AK844*[1]ET!$D$3/1000000</f>
        <v>0</v>
      </c>
      <c r="AB844" s="25">
        <f>180/1000000*AL844*[1]ET!$D$5</f>
        <v>0</v>
      </c>
      <c r="AC844" s="25">
        <f>110/1000000*AM844*[1]ET!$D$6</f>
        <v>0</v>
      </c>
      <c r="AD844" s="25">
        <f>120/1000000*AN844*[1]ET!$D$4</f>
        <v>0</v>
      </c>
      <c r="AE844" s="25">
        <f>107*AO844*0*[1]ET!$D$7/1000000</f>
        <v>0</v>
      </c>
      <c r="AF844" s="26">
        <f t="shared" si="130"/>
        <v>0</v>
      </c>
      <c r="AG844" s="26">
        <f>0.7*([1]Eco!$B$8/100)*X844</f>
        <v>1.3561852723742474</v>
      </c>
      <c r="AH844" s="27">
        <f t="shared" si="131"/>
        <v>2.5368670963742472</v>
      </c>
      <c r="AI844" s="28">
        <f t="shared" si="128"/>
        <v>1.6748884078936017</v>
      </c>
      <c r="AJ844" s="29" t="str">
        <f t="shared" si="132"/>
        <v>ปกติ</v>
      </c>
      <c r="AK844" s="30">
        <f>IFERROR(VLOOKUP(B:B,[1]ข้าว_fill!A:E,5,FALSE),"0")</f>
        <v>0</v>
      </c>
      <c r="AL844" s="30" t="str">
        <f>IFERROR(VLOOKUP(B:B,[1]ข้าวโพด_fill!A:E,5,FALSE),"0")</f>
        <v>0</v>
      </c>
      <c r="AM844" s="30" t="str">
        <f>IFERROR(VLOOKUP(B:B,[1]มันสำปะหลัง_fill!A:E,5,FALSE),"0")</f>
        <v>0</v>
      </c>
      <c r="AN844" s="30" t="str">
        <f>IFERROR(VLOOKUP(B:B,[1]อ้อย_fill!A:E,5,FALSE),"0")</f>
        <v>0</v>
      </c>
      <c r="AO844" s="30">
        <v>300373.9683697662</v>
      </c>
      <c r="AP844" s="31">
        <f t="shared" si="129"/>
        <v>0</v>
      </c>
    </row>
    <row r="845" spans="1:42" s="56" customFormat="1" x14ac:dyDescent="0.45">
      <c r="A845" s="55">
        <v>843</v>
      </c>
      <c r="B845" s="44">
        <v>8505</v>
      </c>
      <c r="C845" s="44">
        <v>85</v>
      </c>
      <c r="D845" s="44">
        <v>5</v>
      </c>
      <c r="E845" s="44" t="s">
        <v>111</v>
      </c>
      <c r="F845" s="44" t="s">
        <v>23436</v>
      </c>
      <c r="G845" s="44" t="s">
        <v>1887</v>
      </c>
      <c r="H845" s="44" t="s">
        <v>23441</v>
      </c>
      <c r="I845" s="44" t="s">
        <v>23397</v>
      </c>
      <c r="J845" s="44" t="s">
        <v>23370</v>
      </c>
      <c r="K845" s="44" t="s">
        <v>34</v>
      </c>
      <c r="L845" s="44" t="s">
        <v>23381</v>
      </c>
      <c r="M845" s="19"/>
      <c r="N845" s="19"/>
      <c r="O845" s="19" t="str">
        <f>IFERROR(VLOOKUP(M:M,[1]สถานี!A:C,3,FALSE),"0")</f>
        <v>0</v>
      </c>
      <c r="P845" s="19">
        <f t="shared" si="124"/>
        <v>0</v>
      </c>
      <c r="Q845" s="19">
        <f>VLOOKUP(B:B,[1]rainfall!A:F,6,FALSE)</f>
        <v>1.0872931456980603</v>
      </c>
      <c r="R845" s="20">
        <v>0.71145676800000002</v>
      </c>
      <c r="S845" s="20">
        <v>0</v>
      </c>
      <c r="T845" s="21">
        <v>15</v>
      </c>
      <c r="U845" s="9">
        <f>'[1]%ใช้การ'!B$7</f>
        <v>0.5</v>
      </c>
      <c r="V845" s="22">
        <f t="shared" si="126"/>
        <v>0.35572838400000001</v>
      </c>
      <c r="W845" s="22">
        <f t="shared" si="125"/>
        <v>0.28860430593961212</v>
      </c>
      <c r="X845" s="23">
        <f t="shared" si="127"/>
        <v>1.7316258356376726</v>
      </c>
      <c r="Y845" s="24">
        <f>IFERROR(VLOOKUP(B:B,[1]อุป_fill!A:D,4,FALSE)*0.8,"0")</f>
        <v>0.19886832000000002</v>
      </c>
      <c r="Z845" s="24">
        <f>IFERROR(VLOOKUP(B:B,[1]อุต_fill!A:D,4,FALSE)*0.8,"0")</f>
        <v>0.13920782400000001</v>
      </c>
      <c r="AA845" s="25">
        <f>250*AK845*[1]ET!$D$3/1000000</f>
        <v>0</v>
      </c>
      <c r="AB845" s="25">
        <f>180/1000000*AL845*[1]ET!$D$5</f>
        <v>0</v>
      </c>
      <c r="AC845" s="25">
        <f>110/1000000*AM845*[1]ET!$D$6</f>
        <v>0</v>
      </c>
      <c r="AD845" s="25">
        <f>120/1000000*AN845*[1]ET!$D$4</f>
        <v>0</v>
      </c>
      <c r="AE845" s="25">
        <f>107*AO845*0*[1]ET!$D$7/1000000</f>
        <v>0</v>
      </c>
      <c r="AF845" s="26">
        <f t="shared" si="130"/>
        <v>0</v>
      </c>
      <c r="AG845" s="26">
        <f>0.7*([1]Eco!$B$8/100)*X845</f>
        <v>0.55758351907533055</v>
      </c>
      <c r="AH845" s="27">
        <f t="shared" si="131"/>
        <v>0.89565966307533063</v>
      </c>
      <c r="AI845" s="28">
        <f t="shared" si="128"/>
        <v>0.83596617256234196</v>
      </c>
      <c r="AJ845" s="29" t="str">
        <f t="shared" si="132"/>
        <v>ปกติ</v>
      </c>
      <c r="AK845" s="30" t="str">
        <f>IFERROR(VLOOKUP(B:B,[1]ข้าว_fill!A:E,5,FALSE),"0")</f>
        <v>0</v>
      </c>
      <c r="AL845" s="30" t="str">
        <f>IFERROR(VLOOKUP(B:B,[1]ข้าวโพด_fill!A:E,5,FALSE),"0")</f>
        <v>0</v>
      </c>
      <c r="AM845" s="30" t="str">
        <f>IFERROR(VLOOKUP(B:B,[1]มันสำปะหลัง_fill!A:E,5,FALSE),"0")</f>
        <v>0</v>
      </c>
      <c r="AN845" s="30" t="str">
        <f>IFERROR(VLOOKUP(B:B,[1]อ้อย_fill!A:E,5,FALSE),"0")</f>
        <v>0</v>
      </c>
      <c r="AO845" s="30">
        <v>34601.645169704127</v>
      </c>
      <c r="AP845" s="31">
        <f t="shared" si="129"/>
        <v>0</v>
      </c>
    </row>
    <row r="846" spans="1:42" s="56" customFormat="1" x14ac:dyDescent="0.45">
      <c r="A846" s="55">
        <v>844</v>
      </c>
      <c r="B846" s="44">
        <v>8601</v>
      </c>
      <c r="C846" s="44">
        <v>86</v>
      </c>
      <c r="D846" s="44">
        <v>1</v>
      </c>
      <c r="E846" s="44" t="s">
        <v>112</v>
      </c>
      <c r="F846" s="44" t="s">
        <v>23442</v>
      </c>
      <c r="G846" s="44" t="s">
        <v>1897</v>
      </c>
      <c r="H846" s="44" t="s">
        <v>23443</v>
      </c>
      <c r="I846" s="44" t="s">
        <v>23397</v>
      </c>
      <c r="J846" s="44" t="s">
        <v>23370</v>
      </c>
      <c r="K846" s="44" t="s">
        <v>22475</v>
      </c>
      <c r="L846" s="44" t="s">
        <v>23371</v>
      </c>
      <c r="M846" s="19" t="s">
        <v>229</v>
      </c>
      <c r="N846" s="19">
        <v>1</v>
      </c>
      <c r="O846" s="19">
        <f>IFERROR(VLOOKUP(M:M,[1]สถานี!A:C,3,FALSE),"0")</f>
        <v>5.316192</v>
      </c>
      <c r="P846" s="19">
        <f t="shared" si="124"/>
        <v>5.316192</v>
      </c>
      <c r="Q846" s="19">
        <f>VLOOKUP(B:B,[1]rainfall!A:F,6,FALSE)</f>
        <v>1.9281758569066005</v>
      </c>
      <c r="R846" s="20">
        <v>3.1368775679999996</v>
      </c>
      <c r="S846" s="20">
        <v>0.32844719999999999</v>
      </c>
      <c r="T846" s="21">
        <v>68</v>
      </c>
      <c r="U846" s="9">
        <f>'[1]%ใช้การ'!B$7</f>
        <v>0.5</v>
      </c>
      <c r="V846" s="22">
        <f t="shared" si="126"/>
        <v>1.7326623839999997</v>
      </c>
      <c r="W846" s="22">
        <f t="shared" si="125"/>
        <v>1.7954060481813201</v>
      </c>
      <c r="X846" s="23">
        <f t="shared" si="127"/>
        <v>10.772436289087921</v>
      </c>
      <c r="Y846" s="24">
        <f>IFERROR(VLOOKUP(B:B,[1]อุป_fill!A:D,4,FALSE)*(0.8*0.25),"0")</f>
        <v>0.53502514000000001</v>
      </c>
      <c r="Z846" s="24">
        <f>IFERROR(VLOOKUP(B:B,[1]อุต_fill!A:D,4,FALSE)*(0.8*0.25),"0")</f>
        <v>0.37451759800000001</v>
      </c>
      <c r="AA846" s="25">
        <f>250*AK846*[1]ET!$D$3/1000000</f>
        <v>6.1111111110998234E-2</v>
      </c>
      <c r="AB846" s="25">
        <f>180/1000000*AL846*[1]ET!$D$5</f>
        <v>0</v>
      </c>
      <c r="AC846" s="25">
        <f>110/1000000*AM846*[1]ET!$D$6</f>
        <v>0</v>
      </c>
      <c r="AD846" s="25">
        <f>120/1000000*AN846*[1]ET!$D$4</f>
        <v>0</v>
      </c>
      <c r="AE846" s="25">
        <f>107*AO846*0*[1]ET!$D$7/1000000</f>
        <v>0</v>
      </c>
      <c r="AF846" s="26">
        <f t="shared" si="130"/>
        <v>6.1111111110998234E-2</v>
      </c>
      <c r="AG846" s="26">
        <f>0.7*([1]Eco!$B$8/100)*X846</f>
        <v>3.4687244850863106</v>
      </c>
      <c r="AH846" s="27">
        <f t="shared" si="131"/>
        <v>4.4393783341973085</v>
      </c>
      <c r="AI846" s="28">
        <f t="shared" si="128"/>
        <v>6.3330579548906121</v>
      </c>
      <c r="AJ846" s="29" t="str">
        <f t="shared" si="132"/>
        <v>ปกติ</v>
      </c>
      <c r="AK846" s="30">
        <f>IFERROR(VLOOKUP(B:B,[1]ข้าว_fill!A:E,5,FALSE),"0")</f>
        <v>61.111111110998237</v>
      </c>
      <c r="AL846" s="30" t="str">
        <f>IFERROR(VLOOKUP(B:B,[1]ข้าวโพด_fill!A:E,5,FALSE),"0")</f>
        <v>0</v>
      </c>
      <c r="AM846" s="30" t="str">
        <f>IFERROR(VLOOKUP(B:B,[1]มันสำปะหลัง_fill!A:E,5,FALSE),"0")</f>
        <v>0</v>
      </c>
      <c r="AN846" s="30" t="str">
        <f>IFERROR(VLOOKUP(B:B,[1]อ้อย_fill!A:E,5,FALSE),"0")</f>
        <v>0</v>
      </c>
      <c r="AO846" s="30">
        <v>235066.88706413141</v>
      </c>
      <c r="AP846" s="31">
        <f t="shared" si="129"/>
        <v>61.111111110998237</v>
      </c>
    </row>
    <row r="847" spans="1:42" s="56" customFormat="1" x14ac:dyDescent="0.45">
      <c r="A847" s="55">
        <v>845</v>
      </c>
      <c r="B847" s="44">
        <v>8602</v>
      </c>
      <c r="C847" s="44">
        <v>86</v>
      </c>
      <c r="D847" s="44">
        <v>2</v>
      </c>
      <c r="E847" s="44" t="s">
        <v>112</v>
      </c>
      <c r="F847" s="44" t="s">
        <v>23442</v>
      </c>
      <c r="G847" s="44" t="s">
        <v>1947</v>
      </c>
      <c r="H847" s="44" t="s">
        <v>23444</v>
      </c>
      <c r="I847" s="44" t="s">
        <v>23397</v>
      </c>
      <c r="J847" s="44" t="s">
        <v>23370</v>
      </c>
      <c r="K847" s="44" t="s">
        <v>34</v>
      </c>
      <c r="L847" s="44" t="s">
        <v>23371</v>
      </c>
      <c r="M847" s="19" t="s">
        <v>242</v>
      </c>
      <c r="N847" s="19">
        <v>1</v>
      </c>
      <c r="O847" s="19">
        <f>IFERROR(VLOOKUP(M:M,[1]สถานี!A:C,3,FALSE),"0")</f>
        <v>2.1288960000000001</v>
      </c>
      <c r="P847" s="19">
        <f t="shared" si="124"/>
        <v>2.1288960000000001</v>
      </c>
      <c r="Q847" s="19">
        <f>VLOOKUP(B:B,[1]rainfall!A:F,6,FALSE)</f>
        <v>3.4515935630274006</v>
      </c>
      <c r="R847" s="20">
        <v>1.8918282239999995</v>
      </c>
      <c r="S847" s="20">
        <v>0.67953719999999995</v>
      </c>
      <c r="T847" s="21">
        <v>17</v>
      </c>
      <c r="U847" s="9">
        <f>'[1]%ใช้การ'!B$7</f>
        <v>0.5</v>
      </c>
      <c r="V847" s="22">
        <f t="shared" si="126"/>
        <v>1.2856827119999998</v>
      </c>
      <c r="W847" s="22">
        <f t="shared" si="125"/>
        <v>1.3732344550054802</v>
      </c>
      <c r="X847" s="23">
        <f t="shared" si="127"/>
        <v>8.239406730032881</v>
      </c>
      <c r="Y847" s="24">
        <f>IFERROR(VLOOKUP(B:B,[1]อุป_fill!A:D,4,FALSE)*0.8,"0")</f>
        <v>1.2339711200000001</v>
      </c>
      <c r="Z847" s="24">
        <f>IFERROR(VLOOKUP(B:B,[1]อุต_fill!A:D,4,FALSE)*0.8,"0")</f>
        <v>0.86377978400000011</v>
      </c>
      <c r="AA847" s="25">
        <f>250*AK847*[1]ET!$D$3/1000000</f>
        <v>8.8888888890017639E-3</v>
      </c>
      <c r="AB847" s="25">
        <f>180/1000000*AL847*[1]ET!$D$5</f>
        <v>0</v>
      </c>
      <c r="AC847" s="25">
        <f>110/1000000*AM847*[1]ET!$D$6</f>
        <v>0</v>
      </c>
      <c r="AD847" s="25">
        <f>120/1000000*AN847*[1]ET!$D$4</f>
        <v>0</v>
      </c>
      <c r="AE847" s="25">
        <f>107*AO847*0*[1]ET!$D$7/1000000</f>
        <v>0</v>
      </c>
      <c r="AF847" s="26">
        <f t="shared" si="130"/>
        <v>8.8888888890017639E-3</v>
      </c>
      <c r="AG847" s="26">
        <f>0.7*([1]Eco!$B$8/100)*X847</f>
        <v>2.6530889670705879</v>
      </c>
      <c r="AH847" s="27">
        <f t="shared" si="131"/>
        <v>4.7597287599595894</v>
      </c>
      <c r="AI847" s="28">
        <f t="shared" si="128"/>
        <v>3.4796779700732916</v>
      </c>
      <c r="AJ847" s="29" t="str">
        <f t="shared" si="132"/>
        <v>ปกติ</v>
      </c>
      <c r="AK847" s="30">
        <f>IFERROR(VLOOKUP(B:B,[1]ข้าว_fill!A:E,5,FALSE),"0")</f>
        <v>8.8888888890017643</v>
      </c>
      <c r="AL847" s="30" t="str">
        <f>IFERROR(VLOOKUP(B:B,[1]ข้าวโพด_fill!A:E,5,FALSE),"0")</f>
        <v>0</v>
      </c>
      <c r="AM847" s="30" t="str">
        <f>IFERROR(VLOOKUP(B:B,[1]มันสำปะหลัง_fill!A:E,5,FALSE),"0")</f>
        <v>0</v>
      </c>
      <c r="AN847" s="30" t="str">
        <f>IFERROR(VLOOKUP(B:B,[1]อ้อย_fill!A:E,5,FALSE),"0")</f>
        <v>0</v>
      </c>
      <c r="AO847" s="30">
        <v>553354.64188729087</v>
      </c>
      <c r="AP847" s="31">
        <f t="shared" si="129"/>
        <v>8.8888888890017643</v>
      </c>
    </row>
    <row r="848" spans="1:42" s="56" customFormat="1" x14ac:dyDescent="0.45">
      <c r="A848" s="55">
        <v>846</v>
      </c>
      <c r="B848" s="44">
        <v>8603</v>
      </c>
      <c r="C848" s="44">
        <v>86</v>
      </c>
      <c r="D848" s="44">
        <v>3</v>
      </c>
      <c r="E848" s="44" t="s">
        <v>112</v>
      </c>
      <c r="F848" s="44" t="s">
        <v>23442</v>
      </c>
      <c r="G848" s="44" t="s">
        <v>1977</v>
      </c>
      <c r="H848" s="44" t="s">
        <v>23445</v>
      </c>
      <c r="I848" s="44" t="s">
        <v>23397</v>
      </c>
      <c r="J848" s="44" t="s">
        <v>23370</v>
      </c>
      <c r="K848" s="44" t="s">
        <v>34</v>
      </c>
      <c r="L848" s="44" t="s">
        <v>23371</v>
      </c>
      <c r="M848" s="19"/>
      <c r="N848" s="19"/>
      <c r="O848" s="19" t="str">
        <f>IFERROR(VLOOKUP(M:M,[1]สถานี!A:C,3,FALSE),"0")</f>
        <v>0</v>
      </c>
      <c r="P848" s="19">
        <f t="shared" si="124"/>
        <v>0</v>
      </c>
      <c r="Q848" s="19">
        <f>VLOOKUP(B:B,[1]rainfall!A:F,6,FALSE)</f>
        <v>1.8181662498603801</v>
      </c>
      <c r="R848" s="20">
        <v>0.56593151999999991</v>
      </c>
      <c r="S848" s="20">
        <v>0</v>
      </c>
      <c r="T848" s="21">
        <v>30</v>
      </c>
      <c r="U848" s="9">
        <f>'[1]%ใช้การ'!B$7</f>
        <v>0.5</v>
      </c>
      <c r="V848" s="22">
        <f t="shared" si="126"/>
        <v>0.28296575999999996</v>
      </c>
      <c r="W848" s="22">
        <f t="shared" si="125"/>
        <v>0.420226401972076</v>
      </c>
      <c r="X848" s="23">
        <f t="shared" si="127"/>
        <v>2.5213584118324563</v>
      </c>
      <c r="Y848" s="24">
        <f>IFERROR(VLOOKUP(B:B,[1]อุป_fill!A:D,4,FALSE)*0.8,"0")</f>
        <v>0.69605360000000005</v>
      </c>
      <c r="Z848" s="24">
        <f>IFERROR(VLOOKUP(B:B,[1]อุต_fill!A:D,4,FALSE)*0.8,"0")</f>
        <v>0.48723752000000009</v>
      </c>
      <c r="AA848" s="25">
        <f>250*AK848*[1]ET!$D$3/1000000</f>
        <v>0</v>
      </c>
      <c r="AB848" s="25">
        <f>180/1000000*AL848*[1]ET!$D$5</f>
        <v>0</v>
      </c>
      <c r="AC848" s="25">
        <f>110/1000000*AM848*[1]ET!$D$6</f>
        <v>0</v>
      </c>
      <c r="AD848" s="25">
        <f>120/1000000*AN848*[1]ET!$D$4</f>
        <v>0</v>
      </c>
      <c r="AE848" s="25">
        <f>107*AO848*0*[1]ET!$D$7/1000000</f>
        <v>0</v>
      </c>
      <c r="AF848" s="26">
        <f t="shared" si="130"/>
        <v>0</v>
      </c>
      <c r="AG848" s="26">
        <f>0.7*([1]Eco!$B$8/100)*X848</f>
        <v>0.81187740861005098</v>
      </c>
      <c r="AH848" s="27">
        <f t="shared" si="131"/>
        <v>1.9951685286100513</v>
      </c>
      <c r="AI848" s="28">
        <f t="shared" si="128"/>
        <v>0.52618988322240501</v>
      </c>
      <c r="AJ848" s="29" t="str">
        <f t="shared" si="132"/>
        <v>ปกติ</v>
      </c>
      <c r="AK848" s="30" t="str">
        <f>IFERROR(VLOOKUP(B:B,[1]ข้าว_fill!A:E,5,FALSE),"0")</f>
        <v>0</v>
      </c>
      <c r="AL848" s="30" t="str">
        <f>IFERROR(VLOOKUP(B:B,[1]ข้าวโพด_fill!A:E,5,FALSE),"0")</f>
        <v>0</v>
      </c>
      <c r="AM848" s="30" t="str">
        <f>IFERROR(VLOOKUP(B:B,[1]มันสำปะหลัง_fill!A:E,5,FALSE),"0")</f>
        <v>0</v>
      </c>
      <c r="AN848" s="30" t="str">
        <f>IFERROR(VLOOKUP(B:B,[1]อ้อย_fill!A:E,5,FALSE),"0")</f>
        <v>0</v>
      </c>
      <c r="AO848" s="30">
        <v>385314.00028186088</v>
      </c>
      <c r="AP848" s="31">
        <f t="shared" si="129"/>
        <v>0</v>
      </c>
    </row>
    <row r="849" spans="1:42" s="56" customFormat="1" x14ac:dyDescent="0.45">
      <c r="A849" s="55">
        <v>847</v>
      </c>
      <c r="B849" s="44">
        <v>8604</v>
      </c>
      <c r="C849" s="44">
        <v>86</v>
      </c>
      <c r="D849" s="44">
        <v>4</v>
      </c>
      <c r="E849" s="44" t="s">
        <v>112</v>
      </c>
      <c r="F849" s="44" t="s">
        <v>23442</v>
      </c>
      <c r="G849" s="44" t="s">
        <v>2000</v>
      </c>
      <c r="H849" s="44" t="s">
        <v>23446</v>
      </c>
      <c r="I849" s="44" t="s">
        <v>23397</v>
      </c>
      <c r="J849" s="44" t="s">
        <v>23370</v>
      </c>
      <c r="K849" s="44" t="s">
        <v>34</v>
      </c>
      <c r="L849" s="44" t="s">
        <v>23371</v>
      </c>
      <c r="M849" s="19" t="s">
        <v>234</v>
      </c>
      <c r="N849" s="19">
        <v>1</v>
      </c>
      <c r="O849" s="19">
        <f>IFERROR(VLOOKUP(M:M,[1]สถานี!A:C,3,FALSE),"0")</f>
        <v>10.082015999999999</v>
      </c>
      <c r="P849" s="19">
        <f t="shared" si="124"/>
        <v>10.082015999999999</v>
      </c>
      <c r="Q849" s="19">
        <f>VLOOKUP(B:B,[1]rainfall!A:F,6,FALSE)</f>
        <v>1.40157440721452</v>
      </c>
      <c r="R849" s="20">
        <v>5.8210099200000007</v>
      </c>
      <c r="S849" s="20">
        <v>0.54829199999999989</v>
      </c>
      <c r="T849" s="21">
        <v>1</v>
      </c>
      <c r="U849" s="9">
        <f>'[1]%ใช้การ'!B$7</f>
        <v>0.5</v>
      </c>
      <c r="V849" s="22">
        <f t="shared" si="126"/>
        <v>3.1846509600000004</v>
      </c>
      <c r="W849" s="22">
        <f t="shared" si="125"/>
        <v>2.9336482734429041</v>
      </c>
      <c r="X849" s="23">
        <f t="shared" si="127"/>
        <v>17.601889640657426</v>
      </c>
      <c r="Y849" s="24">
        <f>IFERROR(VLOOKUP(B:B,[1]อุป_fill!A:D,4,FALSE)*0.8,"0")</f>
        <v>1.0620935200000001</v>
      </c>
      <c r="Z849" s="24">
        <f>IFERROR(VLOOKUP(B:B,[1]อุต_fill!A:D,4,FALSE)*0.8,"0")</f>
        <v>0.74346546400000002</v>
      </c>
      <c r="AA849" s="25">
        <f>250*AK849*[1]ET!$D$3/1000000</f>
        <v>0</v>
      </c>
      <c r="AB849" s="25">
        <f>180/1000000*AL849*[1]ET!$D$5</f>
        <v>0</v>
      </c>
      <c r="AC849" s="25">
        <f>110/1000000*AM849*[1]ET!$D$6</f>
        <v>0</v>
      </c>
      <c r="AD849" s="25">
        <f>120/1000000*AN849*[1]ET!$D$4</f>
        <v>0</v>
      </c>
      <c r="AE849" s="25">
        <f>107*AO849*0*[1]ET!$D$7/1000000</f>
        <v>0</v>
      </c>
      <c r="AF849" s="26">
        <f t="shared" si="130"/>
        <v>0</v>
      </c>
      <c r="AG849" s="26">
        <f>0.7*([1]Eco!$B$8/100)*X849</f>
        <v>5.6678084642916913</v>
      </c>
      <c r="AH849" s="27">
        <f t="shared" si="131"/>
        <v>7.4733674482916914</v>
      </c>
      <c r="AI849" s="28">
        <f t="shared" si="128"/>
        <v>10.128522192365734</v>
      </c>
      <c r="AJ849" s="29" t="str">
        <f t="shared" si="132"/>
        <v>ปกติ</v>
      </c>
      <c r="AK849" s="30" t="str">
        <f>IFERROR(VLOOKUP(B:B,[1]ข้าว_fill!A:E,5,FALSE),"0")</f>
        <v>0</v>
      </c>
      <c r="AL849" s="30" t="str">
        <f>IFERROR(VLOOKUP(B:B,[1]ข้าวโพด_fill!A:E,5,FALSE),"0")</f>
        <v>0</v>
      </c>
      <c r="AM849" s="30" t="str">
        <f>IFERROR(VLOOKUP(B:B,[1]มันสำปะหลัง_fill!A:E,5,FALSE),"0")</f>
        <v>0</v>
      </c>
      <c r="AN849" s="30" t="str">
        <f>IFERROR(VLOOKUP(B:B,[1]อ้อย_fill!A:E,5,FALSE),"0")</f>
        <v>0</v>
      </c>
      <c r="AO849" s="30">
        <v>231727.14121576343</v>
      </c>
      <c r="AP849" s="31">
        <f t="shared" si="129"/>
        <v>0</v>
      </c>
    </row>
    <row r="850" spans="1:42" s="56" customFormat="1" x14ac:dyDescent="0.45">
      <c r="A850" s="55">
        <v>848</v>
      </c>
      <c r="B850" s="44">
        <v>8605</v>
      </c>
      <c r="C850" s="44">
        <v>86</v>
      </c>
      <c r="D850" s="44">
        <v>5</v>
      </c>
      <c r="E850" s="44" t="s">
        <v>112</v>
      </c>
      <c r="F850" s="44" t="s">
        <v>23442</v>
      </c>
      <c r="G850" s="44" t="s">
        <v>2039</v>
      </c>
      <c r="H850" s="44" t="s">
        <v>23447</v>
      </c>
      <c r="I850" s="44" t="s">
        <v>23397</v>
      </c>
      <c r="J850" s="44" t="s">
        <v>23370</v>
      </c>
      <c r="K850" s="44" t="s">
        <v>34</v>
      </c>
      <c r="L850" s="44" t="s">
        <v>23371</v>
      </c>
      <c r="M850" s="19"/>
      <c r="N850" s="19"/>
      <c r="O850" s="19" t="str">
        <f>IFERROR(VLOOKUP(M:M,[1]สถานี!A:C,3,FALSE),"0")</f>
        <v>0</v>
      </c>
      <c r="P850" s="19">
        <f t="shared" si="124"/>
        <v>0</v>
      </c>
      <c r="Q850" s="19">
        <f>VLOOKUP(B:B,[1]rainfall!A:F,6,FALSE)</f>
        <v>0.87868913805778004</v>
      </c>
      <c r="R850" s="20">
        <v>1.810980864</v>
      </c>
      <c r="S850" s="20">
        <v>0.40635599999999994</v>
      </c>
      <c r="T850" s="21">
        <v>332</v>
      </c>
      <c r="U850" s="9">
        <f>'[1]%ใช้การ'!B$7</f>
        <v>0.5</v>
      </c>
      <c r="V850" s="22">
        <f t="shared" si="126"/>
        <v>1.108668432</v>
      </c>
      <c r="W850" s="22">
        <f t="shared" si="125"/>
        <v>0.397471514011556</v>
      </c>
      <c r="X850" s="23">
        <f t="shared" si="127"/>
        <v>2.3848290840693358</v>
      </c>
      <c r="Y850" s="24">
        <f>IFERROR(VLOOKUP(B:B,[1]อุป_fill!A:D,4,FALSE)*0.8,"0")</f>
        <v>0.42691384000000004</v>
      </c>
      <c r="Z850" s="24">
        <f>IFERROR(VLOOKUP(B:B,[1]อุต_fill!A:D,4,FALSE)*0.8,"0")</f>
        <v>0.29883968799999999</v>
      </c>
      <c r="AA850" s="25">
        <f>250*AK850*[1]ET!$D$3/1000000</f>
        <v>0</v>
      </c>
      <c r="AB850" s="25">
        <f>180/1000000*AL850*[1]ET!$D$5</f>
        <v>0</v>
      </c>
      <c r="AC850" s="25">
        <f>110/1000000*AM850*[1]ET!$D$6</f>
        <v>0</v>
      </c>
      <c r="AD850" s="25">
        <f>120/1000000*AN850*[1]ET!$D$4</f>
        <v>0</v>
      </c>
      <c r="AE850" s="25">
        <f>107*AO850*0*[1]ET!$D$7/1000000</f>
        <v>0</v>
      </c>
      <c r="AF850" s="26">
        <f t="shared" si="130"/>
        <v>0</v>
      </c>
      <c r="AG850" s="26">
        <f>0.7*([1]Eco!$B$8/100)*X850</f>
        <v>0.76791496507032619</v>
      </c>
      <c r="AH850" s="27">
        <f t="shared" si="131"/>
        <v>1.4936684930703263</v>
      </c>
      <c r="AI850" s="28">
        <f t="shared" si="128"/>
        <v>0.89116059099900946</v>
      </c>
      <c r="AJ850" s="29" t="str">
        <f t="shared" si="132"/>
        <v>ปกติ</v>
      </c>
      <c r="AK850" s="30" t="str">
        <f>IFERROR(VLOOKUP(B:B,[1]ข้าว_fill!A:E,5,FALSE),"0")</f>
        <v>0</v>
      </c>
      <c r="AL850" s="30" t="str">
        <f>IFERROR(VLOOKUP(B:B,[1]ข้าวโพด_fill!A:E,5,FALSE),"0")</f>
        <v>0</v>
      </c>
      <c r="AM850" s="30" t="str">
        <f>IFERROR(VLOOKUP(B:B,[1]มันสำปะหลัง_fill!A:E,5,FALSE),"0")</f>
        <v>0</v>
      </c>
      <c r="AN850" s="30" t="str">
        <f>IFERROR(VLOOKUP(B:B,[1]อ้อย_fill!A:E,5,FALSE),"0")</f>
        <v>0</v>
      </c>
      <c r="AO850" s="30">
        <v>177233.18124715186</v>
      </c>
      <c r="AP850" s="31">
        <f t="shared" si="129"/>
        <v>0</v>
      </c>
    </row>
    <row r="851" spans="1:42" s="56" customFormat="1" x14ac:dyDescent="0.45">
      <c r="A851" s="55">
        <v>849</v>
      </c>
      <c r="B851" s="44">
        <v>8606</v>
      </c>
      <c r="C851" s="44">
        <v>86</v>
      </c>
      <c r="D851" s="44">
        <v>6</v>
      </c>
      <c r="E851" s="44" t="s">
        <v>112</v>
      </c>
      <c r="F851" s="44" t="s">
        <v>23442</v>
      </c>
      <c r="G851" s="44" t="s">
        <v>2051</v>
      </c>
      <c r="H851" s="44" t="s">
        <v>23448</v>
      </c>
      <c r="I851" s="44" t="s">
        <v>23397</v>
      </c>
      <c r="J851" s="44" t="s">
        <v>23370</v>
      </c>
      <c r="K851" s="44" t="s">
        <v>34</v>
      </c>
      <c r="L851" s="44" t="s">
        <v>23371</v>
      </c>
      <c r="M851" s="19"/>
      <c r="N851" s="19"/>
      <c r="O851" s="19" t="str">
        <f>IFERROR(VLOOKUP(M:M,[1]สถานี!A:C,3,FALSE),"0")</f>
        <v>0</v>
      </c>
      <c r="P851" s="19">
        <f t="shared" si="124"/>
        <v>0</v>
      </c>
      <c r="Q851" s="19">
        <f>VLOOKUP(B:B,[1]rainfall!A:F,6,FALSE)</f>
        <v>2.1169510475737403</v>
      </c>
      <c r="R851" s="20">
        <v>0.97016831999999997</v>
      </c>
      <c r="S851" s="20">
        <v>0.5863643999999999</v>
      </c>
      <c r="T851" s="21">
        <v>195</v>
      </c>
      <c r="U851" s="9">
        <f>'[1]%ใช้การ'!B$7</f>
        <v>0.5</v>
      </c>
      <c r="V851" s="22">
        <f t="shared" si="126"/>
        <v>0.77826635999999993</v>
      </c>
      <c r="W851" s="22">
        <f t="shared" si="125"/>
        <v>0.57904348151474805</v>
      </c>
      <c r="X851" s="23">
        <f t="shared" si="127"/>
        <v>3.4742608890884883</v>
      </c>
      <c r="Y851" s="24">
        <f>IFERROR(VLOOKUP(B:B,[1]อุป_fill!A:D,4,FALSE)*0.8,"0")</f>
        <v>0.3476648</v>
      </c>
      <c r="Z851" s="24">
        <f>IFERROR(VLOOKUP(B:B,[1]อุต_fill!A:D,4,FALSE)*0.8,"0")</f>
        <v>0.24336536</v>
      </c>
      <c r="AA851" s="25">
        <f>250*AK851*[1]ET!$D$3/1000000</f>
        <v>0</v>
      </c>
      <c r="AB851" s="25">
        <f>180/1000000*AL851*[1]ET!$D$5</f>
        <v>0</v>
      </c>
      <c r="AC851" s="25">
        <f>110/1000000*AM851*[1]ET!$D$6</f>
        <v>0</v>
      </c>
      <c r="AD851" s="25">
        <f>120/1000000*AN851*[1]ET!$D$4</f>
        <v>0</v>
      </c>
      <c r="AE851" s="25">
        <f>107*AO851*0*[1]ET!$D$7/1000000</f>
        <v>0</v>
      </c>
      <c r="AF851" s="26">
        <f t="shared" si="130"/>
        <v>0</v>
      </c>
      <c r="AG851" s="26">
        <f>0.7*([1]Eco!$B$8/100)*X851</f>
        <v>1.1187120062864933</v>
      </c>
      <c r="AH851" s="27">
        <f t="shared" si="131"/>
        <v>1.7097421662864933</v>
      </c>
      <c r="AI851" s="28">
        <f t="shared" si="128"/>
        <v>1.764518722801995</v>
      </c>
      <c r="AJ851" s="29" t="str">
        <f t="shared" si="132"/>
        <v>ปกติ</v>
      </c>
      <c r="AK851" s="30" t="str">
        <f>IFERROR(VLOOKUP(B:B,[1]ข้าว_fill!A:E,5,FALSE),"0")</f>
        <v>0</v>
      </c>
      <c r="AL851" s="30" t="str">
        <f>IFERROR(VLOOKUP(B:B,[1]ข้าวโพด_fill!A:E,5,FALSE),"0")</f>
        <v>0</v>
      </c>
      <c r="AM851" s="30" t="str">
        <f>IFERROR(VLOOKUP(B:B,[1]มันสำปะหลัง_fill!A:E,5,FALSE),"0")</f>
        <v>0</v>
      </c>
      <c r="AN851" s="30" t="str">
        <f>IFERROR(VLOOKUP(B:B,[1]อ้อย_fill!A:E,5,FALSE),"0")</f>
        <v>0</v>
      </c>
      <c r="AO851" s="30">
        <v>143163.54790299659</v>
      </c>
      <c r="AP851" s="31">
        <f t="shared" si="129"/>
        <v>0</v>
      </c>
    </row>
    <row r="852" spans="1:42" s="56" customFormat="1" x14ac:dyDescent="0.45">
      <c r="A852" s="55">
        <v>850</v>
      </c>
      <c r="B852" s="44">
        <v>8607</v>
      </c>
      <c r="C852" s="44">
        <v>86</v>
      </c>
      <c r="D852" s="44">
        <v>7</v>
      </c>
      <c r="E852" s="44" t="s">
        <v>112</v>
      </c>
      <c r="F852" s="44" t="s">
        <v>23442</v>
      </c>
      <c r="G852" s="44" t="s">
        <v>2064</v>
      </c>
      <c r="H852" s="44" t="s">
        <v>23449</v>
      </c>
      <c r="I852" s="44" t="s">
        <v>23397</v>
      </c>
      <c r="J852" s="44" t="s">
        <v>23370</v>
      </c>
      <c r="K852" s="44" t="s">
        <v>34</v>
      </c>
      <c r="L852" s="44" t="s">
        <v>23371</v>
      </c>
      <c r="M852" s="19"/>
      <c r="N852" s="19"/>
      <c r="O852" s="19" t="str">
        <f>IFERROR(VLOOKUP(M:M,[1]สถานี!A:C,3,FALSE),"0")</f>
        <v>0</v>
      </c>
      <c r="P852" s="19">
        <f t="shared" si="124"/>
        <v>0</v>
      </c>
      <c r="Q852" s="19">
        <f>VLOOKUP(B:B,[1]rainfall!A:F,6,FALSE)</f>
        <v>2.0035846161564801</v>
      </c>
      <c r="R852" s="20">
        <v>4.0908764159999986</v>
      </c>
      <c r="S852" s="20">
        <v>0</v>
      </c>
      <c r="T852" s="21">
        <v>292</v>
      </c>
      <c r="U852" s="9">
        <f>'[1]%ใช้การ'!B$7</f>
        <v>0.5</v>
      </c>
      <c r="V852" s="22">
        <f t="shared" si="126"/>
        <v>2.0454382079999993</v>
      </c>
      <c r="W852" s="22">
        <f t="shared" si="125"/>
        <v>0.80980456483129581</v>
      </c>
      <c r="X852" s="23">
        <f t="shared" si="127"/>
        <v>4.8588273889877751</v>
      </c>
      <c r="Y852" s="24">
        <f>IFERROR(VLOOKUP(B:B,[1]อุป_fill!A:D,4,FALSE)*0.8,"0")</f>
        <v>1.0519430400000001</v>
      </c>
      <c r="Z852" s="24">
        <f>IFERROR(VLOOKUP(B:B,[1]อุต_fill!A:D,4,FALSE)*0.8,"0")</f>
        <v>0.73636012800000006</v>
      </c>
      <c r="AA852" s="25">
        <f>250*AK852*[1]ET!$D$3/1000000</f>
        <v>0</v>
      </c>
      <c r="AB852" s="25">
        <f>180/1000000*AL852*[1]ET!$D$5</f>
        <v>0</v>
      </c>
      <c r="AC852" s="25">
        <f>110/1000000*AM852*[1]ET!$D$6</f>
        <v>0</v>
      </c>
      <c r="AD852" s="25">
        <f>120/1000000*AN852*[1]ET!$D$4</f>
        <v>0</v>
      </c>
      <c r="AE852" s="25">
        <f>107*AO852*0*[1]ET!$D$7/1000000</f>
        <v>0</v>
      </c>
      <c r="AF852" s="26">
        <f t="shared" si="130"/>
        <v>0</v>
      </c>
      <c r="AG852" s="26">
        <f>0.7*([1]Eco!$B$8/100)*X852</f>
        <v>1.5645424192540636</v>
      </c>
      <c r="AH852" s="27">
        <f t="shared" si="131"/>
        <v>3.3528455872540635</v>
      </c>
      <c r="AI852" s="28">
        <f t="shared" si="128"/>
        <v>1.5059818017337117</v>
      </c>
      <c r="AJ852" s="29" t="str">
        <f t="shared" si="132"/>
        <v>ปกติ</v>
      </c>
      <c r="AK852" s="30" t="str">
        <f>IFERROR(VLOOKUP(B:B,[1]ข้าว_fill!A:E,5,FALSE),"0")</f>
        <v>0</v>
      </c>
      <c r="AL852" s="30" t="str">
        <f>IFERROR(VLOOKUP(B:B,[1]ข้าวโพด_fill!A:E,5,FALSE),"0")</f>
        <v>0</v>
      </c>
      <c r="AM852" s="30" t="str">
        <f>IFERROR(VLOOKUP(B:B,[1]มันสำปะหลัง_fill!A:E,5,FALSE),"0")</f>
        <v>0</v>
      </c>
      <c r="AN852" s="30" t="str">
        <f>IFERROR(VLOOKUP(B:B,[1]อ้อย_fill!A:E,5,FALSE),"0")</f>
        <v>0</v>
      </c>
      <c r="AO852" s="30">
        <v>316208.57378814538</v>
      </c>
      <c r="AP852" s="31">
        <f t="shared" si="129"/>
        <v>0</v>
      </c>
    </row>
    <row r="853" spans="1:42" s="56" customFormat="1" x14ac:dyDescent="0.45">
      <c r="A853" s="55">
        <v>851</v>
      </c>
      <c r="B853" s="44">
        <v>8608</v>
      </c>
      <c r="C853" s="44">
        <v>86</v>
      </c>
      <c r="D853" s="44">
        <v>8</v>
      </c>
      <c r="E853" s="44" t="s">
        <v>112</v>
      </c>
      <c r="F853" s="44" t="s">
        <v>23442</v>
      </c>
      <c r="G853" s="44" t="s">
        <v>2096</v>
      </c>
      <c r="H853" s="44" t="s">
        <v>23450</v>
      </c>
      <c r="I853" s="44" t="s">
        <v>23397</v>
      </c>
      <c r="J853" s="44" t="s">
        <v>23370</v>
      </c>
      <c r="K853" s="44" t="s">
        <v>34</v>
      </c>
      <c r="L853" s="44" t="s">
        <v>23371</v>
      </c>
      <c r="M853" s="19"/>
      <c r="N853" s="19"/>
      <c r="O853" s="19" t="str">
        <f>IFERROR(VLOOKUP(M:M,[1]สถานี!A:C,3,FALSE),"0")</f>
        <v>0</v>
      </c>
      <c r="P853" s="19">
        <f t="shared" si="124"/>
        <v>0</v>
      </c>
      <c r="Q853" s="19">
        <f>VLOOKUP(B:B,[1]rainfall!A:F,6,FALSE)</f>
        <v>0.69034731170174002</v>
      </c>
      <c r="R853" s="20">
        <v>1.2935577599999999</v>
      </c>
      <c r="S853" s="20">
        <v>0.28304640000000003</v>
      </c>
      <c r="T853" s="21">
        <v>279</v>
      </c>
      <c r="U853" s="9">
        <f>'[1]%ใช้การ'!B$7</f>
        <v>0.5</v>
      </c>
      <c r="V853" s="22">
        <f t="shared" si="126"/>
        <v>0.78830208000000002</v>
      </c>
      <c r="W853" s="22">
        <f t="shared" si="125"/>
        <v>0.29572987834034803</v>
      </c>
      <c r="X853" s="23">
        <f t="shared" si="127"/>
        <v>1.774379270042088</v>
      </c>
      <c r="Y853" s="24">
        <f>IFERROR(VLOOKUP(B:B,[1]อุป_fill!A:D,4,FALSE)*0.8,"0")</f>
        <v>0.36567791999999999</v>
      </c>
      <c r="Z853" s="24">
        <f>IFERROR(VLOOKUP(B:B,[1]อุต_fill!A:D,4,FALSE)*0.8,"0")</f>
        <v>0.25597454400000003</v>
      </c>
      <c r="AA853" s="25">
        <f>250*AK853*[1]ET!$D$3/1000000</f>
        <v>0</v>
      </c>
      <c r="AB853" s="25">
        <f>180/1000000*AL853*[1]ET!$D$5</f>
        <v>0</v>
      </c>
      <c r="AC853" s="25">
        <f>110/1000000*AM853*[1]ET!$D$6</f>
        <v>0</v>
      </c>
      <c r="AD853" s="25">
        <f>120/1000000*AN853*[1]ET!$D$4</f>
        <v>0</v>
      </c>
      <c r="AE853" s="25">
        <f>107*AO853*0*[1]ET!$D$7/1000000</f>
        <v>0</v>
      </c>
      <c r="AF853" s="26">
        <f t="shared" si="130"/>
        <v>0</v>
      </c>
      <c r="AG853" s="26">
        <f>0.7*([1]Eco!$B$8/100)*X853</f>
        <v>0.57135012495355231</v>
      </c>
      <c r="AH853" s="27">
        <f t="shared" si="131"/>
        <v>1.1930025889535525</v>
      </c>
      <c r="AI853" s="28">
        <f t="shared" si="128"/>
        <v>0.58137668108853546</v>
      </c>
      <c r="AJ853" s="29" t="str">
        <f t="shared" si="132"/>
        <v>ปกติ</v>
      </c>
      <c r="AK853" s="30" t="str">
        <f>IFERROR(VLOOKUP(B:B,[1]ข้าว_fill!A:E,5,FALSE),"0")</f>
        <v>0</v>
      </c>
      <c r="AL853" s="30" t="str">
        <f>IFERROR(VLOOKUP(B:B,[1]ข้าวโพด_fill!A:E,5,FALSE),"0")</f>
        <v>0</v>
      </c>
      <c r="AM853" s="30" t="str">
        <f>IFERROR(VLOOKUP(B:B,[1]มันสำปะหลัง_fill!A:E,5,FALSE),"0")</f>
        <v>0</v>
      </c>
      <c r="AN853" s="30" t="str">
        <f>IFERROR(VLOOKUP(B:B,[1]อ้อย_fill!A:E,5,FALSE),"0")</f>
        <v>0</v>
      </c>
      <c r="AO853" s="30">
        <v>89538.521389150992</v>
      </c>
      <c r="AP853" s="31">
        <f t="shared" si="129"/>
        <v>0</v>
      </c>
    </row>
    <row r="854" spans="1:42" s="56" customFormat="1" x14ac:dyDescent="0.45">
      <c r="A854" s="55">
        <v>852</v>
      </c>
      <c r="B854" s="44">
        <v>9001</v>
      </c>
      <c r="C854" s="44">
        <v>90</v>
      </c>
      <c r="D854" s="44">
        <v>1</v>
      </c>
      <c r="E854" s="44" t="s">
        <v>113</v>
      </c>
      <c r="F854" s="44" t="s">
        <v>23451</v>
      </c>
      <c r="G854" s="44" t="s">
        <v>2113</v>
      </c>
      <c r="H854" s="44" t="s">
        <v>23452</v>
      </c>
      <c r="I854" s="44" t="s">
        <v>23369</v>
      </c>
      <c r="J854" s="44" t="s">
        <v>23370</v>
      </c>
      <c r="K854" s="44" t="s">
        <v>34</v>
      </c>
      <c r="L854" s="44" t="s">
        <v>23453</v>
      </c>
      <c r="M854" s="19"/>
      <c r="N854" s="19"/>
      <c r="O854" s="19" t="str">
        <f>IFERROR(VLOOKUP(M:M,[1]สถานี!A:C,3,FALSE),"0")</f>
        <v>0</v>
      </c>
      <c r="P854" s="19">
        <f t="shared" si="124"/>
        <v>0</v>
      </c>
      <c r="Q854" s="19">
        <f>VLOOKUP(B:B,[1]rainfall!A:F,6,FALSE)</f>
        <v>0.47995653340334005</v>
      </c>
      <c r="R854" s="20">
        <v>0.29105049599999994</v>
      </c>
      <c r="S854" s="20">
        <v>0.131052</v>
      </c>
      <c r="T854" s="21">
        <v>306</v>
      </c>
      <c r="U854" s="9">
        <f>'[1]%ใช้การ'!B$7</f>
        <v>0.5</v>
      </c>
      <c r="V854" s="22">
        <f t="shared" si="126"/>
        <v>0.21105124799999997</v>
      </c>
      <c r="W854" s="22">
        <f t="shared" si="125"/>
        <v>0.13820155628066799</v>
      </c>
      <c r="X854" s="23">
        <f t="shared" si="127"/>
        <v>0.82920933768400795</v>
      </c>
      <c r="Y854" s="24">
        <f>IFERROR(VLOOKUP(B:B,[1]อุป_fill!A:D,4,FALSE)*0.8*0.25,"0")</f>
        <v>0.59171072000000002</v>
      </c>
      <c r="Z854" s="24">
        <f>IFERROR(VLOOKUP(B:B,[1]อุต_fill!A:D,4,FALSE)*0.8*0.25,"0")</f>
        <v>0.41419750400000005</v>
      </c>
      <c r="AA854" s="25">
        <f>250*AK854*[1]ET!$D$3/1000000</f>
        <v>0.55666632368225011</v>
      </c>
      <c r="AB854" s="25">
        <f>180/1000000*AL854*[1]ET!$D$5</f>
        <v>0</v>
      </c>
      <c r="AC854" s="25">
        <f>110/1000000*AM854*[1]ET!$D$6</f>
        <v>0</v>
      </c>
      <c r="AD854" s="25">
        <f>120/1000000*AN854*[1]ET!$D$4</f>
        <v>0</v>
      </c>
      <c r="AE854" s="25">
        <f>107*AO854*0*[1]ET!$D$7/1000000</f>
        <v>0</v>
      </c>
      <c r="AF854" s="26">
        <f t="shared" si="130"/>
        <v>0.55666632368225011</v>
      </c>
      <c r="AG854" s="26">
        <f>0.7*([1]Eco!$B$8/100)*X854</f>
        <v>0.26700540673425055</v>
      </c>
      <c r="AH854" s="27">
        <f t="shared" si="131"/>
        <v>1.8295799544165008</v>
      </c>
      <c r="AI854" s="28">
        <f t="shared" si="128"/>
        <v>-1.0003706167324928</v>
      </c>
      <c r="AJ854" s="29" t="str">
        <f t="shared" si="132"/>
        <v>ปกติ</v>
      </c>
      <c r="AK854" s="30">
        <f>IFERROR(VLOOKUP(B:B,[1]ข้าว_fill!A:E,5,FALSE),"0")</f>
        <v>556.66632368225009</v>
      </c>
      <c r="AL854" s="30" t="str">
        <f>IFERROR(VLOOKUP(B:B,[1]ข้าวโพด_fill!A:E,5,FALSE),"0")</f>
        <v>0</v>
      </c>
      <c r="AM854" s="30" t="str">
        <f>IFERROR(VLOOKUP(B:B,[1]มันสำปะหลัง_fill!A:E,5,FALSE),"0")</f>
        <v>0</v>
      </c>
      <c r="AN854" s="30" t="str">
        <f>IFERROR(VLOOKUP(B:B,[1]อ้อย_fill!A:E,5,FALSE),"0")</f>
        <v>0</v>
      </c>
      <c r="AO854" s="30">
        <v>34392.509435756183</v>
      </c>
      <c r="AP854" s="31">
        <f t="shared" si="129"/>
        <v>556.66632368225009</v>
      </c>
    </row>
    <row r="855" spans="1:42" s="56" customFormat="1" x14ac:dyDescent="0.45">
      <c r="A855" s="55">
        <v>853</v>
      </c>
      <c r="B855" s="44">
        <v>9002</v>
      </c>
      <c r="C855" s="44">
        <v>90</v>
      </c>
      <c r="D855" s="44">
        <v>2</v>
      </c>
      <c r="E855" s="44" t="s">
        <v>113</v>
      </c>
      <c r="F855" s="44" t="s">
        <v>23451</v>
      </c>
      <c r="G855" s="44" t="s">
        <v>2134</v>
      </c>
      <c r="H855" s="44" t="s">
        <v>23454</v>
      </c>
      <c r="I855" s="44" t="s">
        <v>23369</v>
      </c>
      <c r="J855" s="44" t="s">
        <v>23370</v>
      </c>
      <c r="K855" s="44" t="s">
        <v>34</v>
      </c>
      <c r="L855" s="44" t="s">
        <v>23453</v>
      </c>
      <c r="M855" s="19"/>
      <c r="N855" s="19"/>
      <c r="O855" s="19" t="str">
        <f>IFERROR(VLOOKUP(M:M,[1]สถานี!A:C,3,FALSE),"0")</f>
        <v>0</v>
      </c>
      <c r="P855" s="19">
        <f t="shared" si="124"/>
        <v>0</v>
      </c>
      <c r="Q855" s="19">
        <f>VLOOKUP(B:B,[1]rainfall!A:F,6,FALSE)</f>
        <v>0.47440103864524008</v>
      </c>
      <c r="R855" s="20">
        <v>3.0236912639999995</v>
      </c>
      <c r="S855" s="20">
        <v>0</v>
      </c>
      <c r="T855" s="21">
        <v>543</v>
      </c>
      <c r="U855" s="9">
        <f>'[1]%ใช้การ'!B$7</f>
        <v>0.5</v>
      </c>
      <c r="V855" s="22">
        <f t="shared" si="126"/>
        <v>1.5118456319999998</v>
      </c>
      <c r="W855" s="22">
        <f t="shared" si="125"/>
        <v>0.39724933412904795</v>
      </c>
      <c r="X855" s="23">
        <f t="shared" si="127"/>
        <v>2.3834960047742877</v>
      </c>
      <c r="Y855" s="24">
        <f>IFERROR(VLOOKUP(B:B,[1]อุป_fill!A:D,4,FALSE)*0.8,"0")</f>
        <v>0.70261304000000013</v>
      </c>
      <c r="Z855" s="24">
        <f>IFERROR(VLOOKUP(B:B,[1]อุต_fill!A:D,4,FALSE)*0.8,"0")</f>
        <v>0.491829128</v>
      </c>
      <c r="AA855" s="25">
        <f>250*AK855*[1]ET!$D$3/1000000</f>
        <v>0</v>
      </c>
      <c r="AB855" s="25">
        <f>180/1000000*AL855*[1]ET!$D$5</f>
        <v>0</v>
      </c>
      <c r="AC855" s="25">
        <f>110/1000000*AM855*[1]ET!$D$6</f>
        <v>0</v>
      </c>
      <c r="AD855" s="25">
        <f>120/1000000*AN855*[1]ET!$D$4</f>
        <v>0</v>
      </c>
      <c r="AE855" s="25">
        <f>107*AO855*0*[1]ET!$D$7/1000000</f>
        <v>0</v>
      </c>
      <c r="AF855" s="26">
        <f t="shared" si="130"/>
        <v>0</v>
      </c>
      <c r="AG855" s="26">
        <f>0.7*([1]Eco!$B$8/100)*X855</f>
        <v>0.76748571353732065</v>
      </c>
      <c r="AH855" s="27">
        <f t="shared" si="131"/>
        <v>1.9619278815373207</v>
      </c>
      <c r="AI855" s="28">
        <f t="shared" si="128"/>
        <v>0.42156812323696702</v>
      </c>
      <c r="AJ855" s="29" t="str">
        <f t="shared" si="132"/>
        <v>ปกติ</v>
      </c>
      <c r="AK855" s="30" t="str">
        <f>IFERROR(VLOOKUP(B:B,[1]ข้าว_fill!A:E,5,FALSE),"0")</f>
        <v>0</v>
      </c>
      <c r="AL855" s="30" t="str">
        <f>IFERROR(VLOOKUP(B:B,[1]ข้าวโพด_fill!A:E,5,FALSE),"0")</f>
        <v>0</v>
      </c>
      <c r="AM855" s="30" t="str">
        <f>IFERROR(VLOOKUP(B:B,[1]มันสำปะหลัง_fill!A:E,5,FALSE),"0")</f>
        <v>0</v>
      </c>
      <c r="AN855" s="30" t="str">
        <f>IFERROR(VLOOKUP(B:B,[1]อ้อย_fill!A:E,5,FALSE),"0")</f>
        <v>0</v>
      </c>
      <c r="AO855" s="30">
        <v>0</v>
      </c>
      <c r="AP855" s="31">
        <f t="shared" si="129"/>
        <v>0</v>
      </c>
    </row>
    <row r="856" spans="1:42" s="56" customFormat="1" x14ac:dyDescent="0.45">
      <c r="A856" s="55">
        <v>854</v>
      </c>
      <c r="B856" s="44">
        <v>9003</v>
      </c>
      <c r="C856" s="44">
        <v>90</v>
      </c>
      <c r="D856" s="44">
        <v>3</v>
      </c>
      <c r="E856" s="44" t="s">
        <v>113</v>
      </c>
      <c r="F856" s="44" t="s">
        <v>23451</v>
      </c>
      <c r="G856" s="44" t="s">
        <v>2168</v>
      </c>
      <c r="H856" s="44" t="s">
        <v>23455</v>
      </c>
      <c r="I856" s="44" t="s">
        <v>23369</v>
      </c>
      <c r="J856" s="44" t="s">
        <v>23370</v>
      </c>
      <c r="K856" s="44" t="s">
        <v>22475</v>
      </c>
      <c r="L856" s="44" t="s">
        <v>23371</v>
      </c>
      <c r="M856" s="19"/>
      <c r="N856" s="19"/>
      <c r="O856" s="19" t="str">
        <f>IFERROR(VLOOKUP(M:M,[1]สถานี!A:C,3,FALSE),"0")</f>
        <v>0</v>
      </c>
      <c r="P856" s="19">
        <f t="shared" si="124"/>
        <v>0</v>
      </c>
      <c r="Q856" s="19">
        <f>VLOOKUP(B:B,[1]rainfall!A:F,6,FALSE)</f>
        <v>1.5124816015988001</v>
      </c>
      <c r="R856" s="20">
        <v>1.180371456</v>
      </c>
      <c r="S856" s="20">
        <v>0</v>
      </c>
      <c r="T856" s="21">
        <v>522</v>
      </c>
      <c r="U856" s="9">
        <f>'[1]%ใช้การ'!B$7</f>
        <v>0.5</v>
      </c>
      <c r="V856" s="22">
        <f t="shared" si="126"/>
        <v>0.59018572800000002</v>
      </c>
      <c r="W856" s="22">
        <f t="shared" si="125"/>
        <v>0.42053346591976004</v>
      </c>
      <c r="X856" s="23">
        <f t="shared" si="127"/>
        <v>2.5232007955185605</v>
      </c>
      <c r="Y856" s="24">
        <f>IFERROR(VLOOKUP(B:B,[1]อุป_fill!A:D,4,FALSE)*0.8,"0")</f>
        <v>1.5215149600000002</v>
      </c>
      <c r="Z856" s="24">
        <f>IFERROR(VLOOKUP(B:B,[1]อุต_fill!A:D,4,FALSE)*0.8,"0")</f>
        <v>1.0650604720000001</v>
      </c>
      <c r="AA856" s="25">
        <f>250*AK856*[1]ET!$D$3/1000000</f>
        <v>0</v>
      </c>
      <c r="AB856" s="25">
        <f>180/1000000*AL856*[1]ET!$D$5</f>
        <v>0</v>
      </c>
      <c r="AC856" s="25">
        <f>110/1000000*AM856*[1]ET!$D$6</f>
        <v>0</v>
      </c>
      <c r="AD856" s="25">
        <f>120/1000000*AN856*[1]ET!$D$4</f>
        <v>0</v>
      </c>
      <c r="AE856" s="25">
        <f>107*AO856*0*[1]ET!$D$7/1000000</f>
        <v>0</v>
      </c>
      <c r="AF856" s="26">
        <f t="shared" si="130"/>
        <v>0</v>
      </c>
      <c r="AG856" s="26">
        <f>0.7*([1]Eco!$B$8/100)*X856</f>
        <v>0.81247065615697645</v>
      </c>
      <c r="AH856" s="27">
        <f t="shared" si="131"/>
        <v>3.3990460881569766</v>
      </c>
      <c r="AI856" s="28">
        <f t="shared" si="128"/>
        <v>-0.87584529263841615</v>
      </c>
      <c r="AJ856" s="29" t="str">
        <f t="shared" si="132"/>
        <v>ปกติ</v>
      </c>
      <c r="AK856" s="30" t="str">
        <f>IFERROR(VLOOKUP(B:B,[1]ข้าว_fill!A:E,5,FALSE),"0")</f>
        <v>0</v>
      </c>
      <c r="AL856" s="30" t="str">
        <f>IFERROR(VLOOKUP(B:B,[1]ข้าวโพด_fill!A:E,5,FALSE),"0")</f>
        <v>0</v>
      </c>
      <c r="AM856" s="30" t="str">
        <f>IFERROR(VLOOKUP(B:B,[1]มันสำปะหลัง_fill!A:E,5,FALSE),"0")</f>
        <v>0</v>
      </c>
      <c r="AN856" s="30" t="str">
        <f>IFERROR(VLOOKUP(B:B,[1]อ้อย_fill!A:E,5,FALSE),"0")</f>
        <v>0</v>
      </c>
      <c r="AO856" s="30">
        <v>215999.50523554347</v>
      </c>
      <c r="AP856" s="31">
        <f t="shared" si="129"/>
        <v>0</v>
      </c>
    </row>
    <row r="857" spans="1:42" s="56" customFormat="1" x14ac:dyDescent="0.45">
      <c r="A857" s="55">
        <v>855</v>
      </c>
      <c r="B857" s="44">
        <v>9004</v>
      </c>
      <c r="C857" s="44">
        <v>90</v>
      </c>
      <c r="D857" s="44">
        <v>4</v>
      </c>
      <c r="E857" s="44" t="s">
        <v>113</v>
      </c>
      <c r="F857" s="44" t="s">
        <v>23451</v>
      </c>
      <c r="G857" s="44" t="s">
        <v>2210</v>
      </c>
      <c r="H857" s="44" t="s">
        <v>23456</v>
      </c>
      <c r="I857" s="44" t="s">
        <v>23369</v>
      </c>
      <c r="J857" s="44" t="s">
        <v>23370</v>
      </c>
      <c r="K857" s="44" t="s">
        <v>34</v>
      </c>
      <c r="L857" s="44" t="s">
        <v>23371</v>
      </c>
      <c r="M857" s="19"/>
      <c r="N857" s="19"/>
      <c r="O857" s="19" t="str">
        <f>IFERROR(VLOOKUP(M:M,[1]สถานี!A:C,3,FALSE),"0")</f>
        <v>0</v>
      </c>
      <c r="P857" s="19">
        <f t="shared" si="124"/>
        <v>0</v>
      </c>
      <c r="Q857" s="19">
        <f>VLOOKUP(B:B,[1]rainfall!A:F,6,FALSE)</f>
        <v>1.8256233668675801</v>
      </c>
      <c r="R857" s="20">
        <v>0.21020313599999996</v>
      </c>
      <c r="S857" s="20">
        <v>0.50134440000000002</v>
      </c>
      <c r="T857" s="21">
        <v>301</v>
      </c>
      <c r="U857" s="9">
        <f>'[1]%ใช้การ'!B$7</f>
        <v>0.5</v>
      </c>
      <c r="V857" s="22">
        <f t="shared" si="126"/>
        <v>0.35577376799999999</v>
      </c>
      <c r="W857" s="22">
        <f t="shared" si="125"/>
        <v>0.43627942697351607</v>
      </c>
      <c r="X857" s="23">
        <f t="shared" si="127"/>
        <v>2.6176765618410962</v>
      </c>
      <c r="Y857" s="24">
        <f>IFERROR(VLOOKUP(B:B,[1]อุป_fill!A:D,4,FALSE)*0.8,"0")</f>
        <v>0.98574048000000003</v>
      </c>
      <c r="Z857" s="24">
        <f>IFERROR(VLOOKUP(B:B,[1]อุต_fill!A:D,4,FALSE)*0.8,"0")</f>
        <v>0.69001833600000007</v>
      </c>
      <c r="AA857" s="25">
        <f>250*AK857*[1]ET!$D$3/1000000</f>
        <v>0</v>
      </c>
      <c r="AB857" s="25">
        <f>180/1000000*AL857*[1]ET!$D$5</f>
        <v>0</v>
      </c>
      <c r="AC857" s="25">
        <f>110/1000000*AM857*[1]ET!$D$6</f>
        <v>0</v>
      </c>
      <c r="AD857" s="25">
        <f>120/1000000*AN857*[1]ET!$D$4</f>
        <v>0</v>
      </c>
      <c r="AE857" s="25">
        <f>107*AO857*0*[1]ET!$D$7/1000000</f>
        <v>0</v>
      </c>
      <c r="AF857" s="26">
        <f t="shared" si="130"/>
        <v>0</v>
      </c>
      <c r="AG857" s="26">
        <f>0.7*([1]Eco!$B$8/100)*X857</f>
        <v>0.84289185291283297</v>
      </c>
      <c r="AH857" s="27">
        <f t="shared" si="131"/>
        <v>2.5186506689128332</v>
      </c>
      <c r="AI857" s="28">
        <f t="shared" si="128"/>
        <v>9.9025892928263026E-2</v>
      </c>
      <c r="AJ857" s="29" t="str">
        <f t="shared" si="132"/>
        <v>ปกติ</v>
      </c>
      <c r="AK857" s="30" t="str">
        <f>IFERROR(VLOOKUP(B:B,[1]ข้าว_fill!A:E,5,FALSE),"0")</f>
        <v>0</v>
      </c>
      <c r="AL857" s="30" t="str">
        <f>IFERROR(VLOOKUP(B:B,[1]ข้าวโพด_fill!A:E,5,FALSE),"0")</f>
        <v>0</v>
      </c>
      <c r="AM857" s="30" t="str">
        <f>IFERROR(VLOOKUP(B:B,[1]มันสำปะหลัง_fill!A:E,5,FALSE),"0")</f>
        <v>0</v>
      </c>
      <c r="AN857" s="30" t="str">
        <f>IFERROR(VLOOKUP(B:B,[1]อ้อย_fill!A:E,5,FALSE),"0")</f>
        <v>0</v>
      </c>
      <c r="AO857" s="30">
        <v>348204.92407815414</v>
      </c>
      <c r="AP857" s="31">
        <f t="shared" si="129"/>
        <v>0</v>
      </c>
    </row>
    <row r="858" spans="1:42" s="56" customFormat="1" x14ac:dyDescent="0.45">
      <c r="A858" s="55">
        <v>856</v>
      </c>
      <c r="B858" s="44">
        <v>9005</v>
      </c>
      <c r="C858" s="44">
        <v>90</v>
      </c>
      <c r="D858" s="44">
        <v>5</v>
      </c>
      <c r="E858" s="44" t="s">
        <v>113</v>
      </c>
      <c r="F858" s="44" t="s">
        <v>23451</v>
      </c>
      <c r="G858" s="44" t="s">
        <v>2241</v>
      </c>
      <c r="H858" s="44" t="s">
        <v>23457</v>
      </c>
      <c r="I858" s="44" t="s">
        <v>23369</v>
      </c>
      <c r="J858" s="44" t="s">
        <v>23370</v>
      </c>
      <c r="K858" s="44" t="s">
        <v>22475</v>
      </c>
      <c r="L858" s="44" t="s">
        <v>23371</v>
      </c>
      <c r="M858" s="19"/>
      <c r="N858" s="19"/>
      <c r="O858" s="19" t="str">
        <f>IFERROR(VLOOKUP(M:M,[1]สถานี!A:C,3,FALSE),"0")</f>
        <v>0</v>
      </c>
      <c r="P858" s="19">
        <f t="shared" si="124"/>
        <v>0</v>
      </c>
      <c r="Q858" s="19">
        <f>VLOOKUP(B:B,[1]rainfall!A:F,6,FALSE)</f>
        <v>1.6096446192680003</v>
      </c>
      <c r="R858" s="20">
        <v>0.45274521600000001</v>
      </c>
      <c r="S858" s="20">
        <v>0</v>
      </c>
      <c r="T858" s="21">
        <v>35</v>
      </c>
      <c r="U858" s="9">
        <f>'[1]%ใช้การ'!B$7</f>
        <v>0.5</v>
      </c>
      <c r="V858" s="22">
        <f t="shared" si="126"/>
        <v>0.226372608</v>
      </c>
      <c r="W858" s="22">
        <f t="shared" si="125"/>
        <v>0.36720344545360006</v>
      </c>
      <c r="X858" s="23">
        <f t="shared" si="127"/>
        <v>2.2032206727216002</v>
      </c>
      <c r="Y858" s="24">
        <f>IFERROR(VLOOKUP(B:B,[1]อุป_fill!A:D,4,FALSE)*0.8,"0")</f>
        <v>1.1073869600000001</v>
      </c>
      <c r="Z858" s="24">
        <f>IFERROR(VLOOKUP(B:B,[1]อุต_fill!A:D,4,FALSE)*0.8,"0")</f>
        <v>0.77517087200000001</v>
      </c>
      <c r="AA858" s="25">
        <f>250*AK858*[1]ET!$D$3/1000000</f>
        <v>0</v>
      </c>
      <c r="AB858" s="25">
        <f>180/1000000*AL858*[1]ET!$D$5</f>
        <v>0</v>
      </c>
      <c r="AC858" s="25">
        <f>110/1000000*AM858*[1]ET!$D$6</f>
        <v>0</v>
      </c>
      <c r="AD858" s="25">
        <f>120/1000000*AN858*[1]ET!$D$4</f>
        <v>0</v>
      </c>
      <c r="AE858" s="25">
        <f>107*AO858*0*[1]ET!$D$7/1000000</f>
        <v>0</v>
      </c>
      <c r="AF858" s="26">
        <f t="shared" si="130"/>
        <v>0</v>
      </c>
      <c r="AG858" s="26">
        <f>0.7*([1]Eco!$B$8/100)*X858</f>
        <v>0.70943705661635525</v>
      </c>
      <c r="AH858" s="27">
        <f t="shared" si="131"/>
        <v>2.5919948886163553</v>
      </c>
      <c r="AI858" s="28">
        <f t="shared" si="128"/>
        <v>-0.38877421589475514</v>
      </c>
      <c r="AJ858" s="29" t="str">
        <f t="shared" si="132"/>
        <v>ปกติ</v>
      </c>
      <c r="AK858" s="30" t="str">
        <f>IFERROR(VLOOKUP(B:B,[1]ข้าว_fill!A:E,5,FALSE),"0")</f>
        <v>0</v>
      </c>
      <c r="AL858" s="30" t="str">
        <f>IFERROR(VLOOKUP(B:B,[1]ข้าวโพด_fill!A:E,5,FALSE),"0")</f>
        <v>0</v>
      </c>
      <c r="AM858" s="30" t="str">
        <f>IFERROR(VLOOKUP(B:B,[1]มันสำปะหลัง_fill!A:E,5,FALSE),"0")</f>
        <v>0</v>
      </c>
      <c r="AN858" s="30" t="str">
        <f>IFERROR(VLOOKUP(B:B,[1]อ้อย_fill!A:E,5,FALSE),"0")</f>
        <v>0</v>
      </c>
      <c r="AO858" s="30">
        <v>314027.08807291777</v>
      </c>
      <c r="AP858" s="31">
        <f t="shared" si="129"/>
        <v>0</v>
      </c>
    </row>
    <row r="859" spans="1:42" s="56" customFormat="1" x14ac:dyDescent="0.45">
      <c r="A859" s="55">
        <v>857</v>
      </c>
      <c r="B859" s="44">
        <v>9006</v>
      </c>
      <c r="C859" s="44">
        <v>90</v>
      </c>
      <c r="D859" s="44">
        <v>6</v>
      </c>
      <c r="E859" s="44" t="s">
        <v>113</v>
      </c>
      <c r="F859" s="44" t="s">
        <v>23451</v>
      </c>
      <c r="G859" s="44" t="s">
        <v>2262</v>
      </c>
      <c r="H859" s="44" t="s">
        <v>23458</v>
      </c>
      <c r="I859" s="44" t="s">
        <v>23369</v>
      </c>
      <c r="J859" s="44" t="s">
        <v>23370</v>
      </c>
      <c r="K859" s="44" t="s">
        <v>34</v>
      </c>
      <c r="L859" s="44" t="s">
        <v>23371</v>
      </c>
      <c r="M859" s="19"/>
      <c r="N859" s="19"/>
      <c r="O859" s="19" t="str">
        <f>IFERROR(VLOOKUP(M:M,[1]สถานี!A:C,3,FALSE),"0")</f>
        <v>0</v>
      </c>
      <c r="P859" s="19">
        <f t="shared" si="124"/>
        <v>0</v>
      </c>
      <c r="Q859" s="19">
        <f>VLOOKUP(B:B,[1]rainfall!A:F,6,FALSE)</f>
        <v>2.2547290769491601</v>
      </c>
      <c r="R859" s="20">
        <v>0.25871155200000001</v>
      </c>
      <c r="S859" s="20">
        <v>0.18022679999999996</v>
      </c>
      <c r="T859" s="21">
        <v>23</v>
      </c>
      <c r="U859" s="9">
        <f>'[1]%ใช้การ'!B$7</f>
        <v>0.5</v>
      </c>
      <c r="V859" s="22">
        <f t="shared" si="126"/>
        <v>0.21946917599999999</v>
      </c>
      <c r="W859" s="22">
        <f t="shared" si="125"/>
        <v>0.49483965058983204</v>
      </c>
      <c r="X859" s="23">
        <f t="shared" si="127"/>
        <v>2.9690379035389922</v>
      </c>
      <c r="Y859" s="24">
        <f>IFERROR(VLOOKUP(B:B,[1]อุป_fill!A:D,4,FALSE)*0.8,"0")</f>
        <v>1.1048384800000002</v>
      </c>
      <c r="Z859" s="24">
        <f>IFERROR(VLOOKUP(B:B,[1]อุต_fill!A:D,4,FALSE)*0.8,"0")</f>
        <v>0.77338693600000008</v>
      </c>
      <c r="AA859" s="25">
        <f>250*AK859*[1]ET!$D$3/1000000</f>
        <v>0</v>
      </c>
      <c r="AB859" s="25">
        <f>180/1000000*AL859*[1]ET!$D$5</f>
        <v>0</v>
      </c>
      <c r="AC859" s="25">
        <f>110/1000000*AM859*[1]ET!$D$6</f>
        <v>0</v>
      </c>
      <c r="AD859" s="25">
        <f>120/1000000*AN859*[1]ET!$D$4</f>
        <v>0</v>
      </c>
      <c r="AE859" s="25">
        <f>107*AO859*0*[1]ET!$D$7/1000000</f>
        <v>0</v>
      </c>
      <c r="AF859" s="26">
        <f t="shared" si="130"/>
        <v>0</v>
      </c>
      <c r="AG859" s="26">
        <f>0.7*([1]Eco!$B$8/100)*X859</f>
        <v>0.95603020493955548</v>
      </c>
      <c r="AH859" s="27">
        <f t="shared" si="131"/>
        <v>2.8342556209395555</v>
      </c>
      <c r="AI859" s="28">
        <f t="shared" si="128"/>
        <v>0.1347822825994367</v>
      </c>
      <c r="AJ859" s="29" t="str">
        <f t="shared" si="132"/>
        <v>ปกติ</v>
      </c>
      <c r="AK859" s="30" t="str">
        <f>IFERROR(VLOOKUP(B:B,[1]ข้าว_fill!A:E,5,FALSE),"0")</f>
        <v>0</v>
      </c>
      <c r="AL859" s="30" t="str">
        <f>IFERROR(VLOOKUP(B:B,[1]ข้าวโพด_fill!A:E,5,FALSE),"0")</f>
        <v>0</v>
      </c>
      <c r="AM859" s="30" t="str">
        <f>IFERROR(VLOOKUP(B:B,[1]มันสำปะหลัง_fill!A:E,5,FALSE),"0")</f>
        <v>0</v>
      </c>
      <c r="AN859" s="30" t="str">
        <f>IFERROR(VLOOKUP(B:B,[1]อ้อย_fill!A:E,5,FALSE),"0")</f>
        <v>0</v>
      </c>
      <c r="AO859" s="30">
        <v>356302.40188258397</v>
      </c>
      <c r="AP859" s="31">
        <f t="shared" si="129"/>
        <v>0</v>
      </c>
    </row>
    <row r="860" spans="1:42" s="56" customFormat="1" x14ac:dyDescent="0.45">
      <c r="A860" s="55">
        <v>858</v>
      </c>
      <c r="B860" s="44">
        <v>9007</v>
      </c>
      <c r="C860" s="44">
        <v>90</v>
      </c>
      <c r="D860" s="44">
        <v>7</v>
      </c>
      <c r="E860" s="44" t="s">
        <v>113</v>
      </c>
      <c r="F860" s="44" t="s">
        <v>23451</v>
      </c>
      <c r="G860" s="44" t="s">
        <v>2289</v>
      </c>
      <c r="H860" s="44" t="s">
        <v>23459</v>
      </c>
      <c r="I860" s="44" t="s">
        <v>23369</v>
      </c>
      <c r="J860" s="44" t="s">
        <v>23370</v>
      </c>
      <c r="K860" s="44" t="s">
        <v>22475</v>
      </c>
      <c r="L860" s="44" t="s">
        <v>23453</v>
      </c>
      <c r="M860" s="19"/>
      <c r="N860" s="19"/>
      <c r="O860" s="19" t="str">
        <f>IFERROR(VLOOKUP(M:M,[1]สถานี!A:C,3,FALSE),"0")</f>
        <v>0</v>
      </c>
      <c r="P860" s="19">
        <f t="shared" si="124"/>
        <v>0</v>
      </c>
      <c r="Q860" s="19">
        <f>VLOOKUP(B:B,[1]rainfall!A:F,6,FALSE)</f>
        <v>1.0464912018303401</v>
      </c>
      <c r="R860" s="20">
        <v>0.33955891199999994</v>
      </c>
      <c r="S860" s="20">
        <v>5.5309199999999996E-2</v>
      </c>
      <c r="T860" s="21">
        <v>54</v>
      </c>
      <c r="U860" s="9">
        <f>'[1]%ใช้การ'!B$7</f>
        <v>0.5</v>
      </c>
      <c r="V860" s="22">
        <f t="shared" si="126"/>
        <v>0.19743405599999997</v>
      </c>
      <c r="W860" s="22">
        <f t="shared" si="125"/>
        <v>0.24878505156606803</v>
      </c>
      <c r="X860" s="23">
        <f t="shared" si="127"/>
        <v>1.492710309396408</v>
      </c>
      <c r="Y860" s="24">
        <f>IFERROR(VLOOKUP(B:B,[1]อุป_fill!A:D,4,FALSE)*0.8,"0")</f>
        <v>0.96394808000000021</v>
      </c>
      <c r="Z860" s="24">
        <f>IFERROR(VLOOKUP(B:B,[1]อุต_fill!A:D,4,FALSE)*0.8,"0")</f>
        <v>0.6747636560000001</v>
      </c>
      <c r="AA860" s="25">
        <f>250*0.75*AK860*[1]ET!$D$3/1000000</f>
        <v>3.9055738384445209</v>
      </c>
      <c r="AB860" s="25">
        <f>180/1000000*AL860*[1]ET!$D$5</f>
        <v>0</v>
      </c>
      <c r="AC860" s="25">
        <f>110/1000000*AM860*[1]ET!$D$6</f>
        <v>0</v>
      </c>
      <c r="AD860" s="25">
        <f>120/1000000*AN860*[1]ET!$D$4</f>
        <v>0</v>
      </c>
      <c r="AE860" s="25">
        <f>107*AO860*0*[1]ET!$D$7/1000000</f>
        <v>0</v>
      </c>
      <c r="AF860" s="26">
        <f t="shared" si="130"/>
        <v>3.9055738384445209</v>
      </c>
      <c r="AG860" s="26">
        <f>0.7*([1]Eco!$B$8/100)*X860</f>
        <v>0.48065271962564338</v>
      </c>
      <c r="AH860" s="27">
        <f t="shared" si="131"/>
        <v>6.0249382940701643</v>
      </c>
      <c r="AI860" s="28">
        <f t="shared" si="128"/>
        <v>-4.5322279846737565</v>
      </c>
      <c r="AJ860" s="29" t="str">
        <f t="shared" si="132"/>
        <v>ปกติ</v>
      </c>
      <c r="AK860" s="30">
        <f>IFERROR(VLOOKUP(B:B,[1]ข้าว_fill!A:E,5,FALSE),"0")</f>
        <v>5207.4317845926944</v>
      </c>
      <c r="AL860" s="30" t="str">
        <f>IFERROR(VLOOKUP(B:B,[1]ข้าวโพด_fill!A:E,5,FALSE),"0")</f>
        <v>0</v>
      </c>
      <c r="AM860" s="30" t="str">
        <f>IFERROR(VLOOKUP(B:B,[1]มันสำปะหลัง_fill!A:E,5,FALSE),"0")</f>
        <v>0</v>
      </c>
      <c r="AN860" s="30" t="str">
        <f>IFERROR(VLOOKUP(B:B,[1]อ้อย_fill!A:E,5,FALSE),"0")</f>
        <v>0</v>
      </c>
      <c r="AO860" s="30">
        <v>4533.823943764688</v>
      </c>
      <c r="AP860" s="31">
        <f t="shared" si="129"/>
        <v>5207.4317845926944</v>
      </c>
    </row>
    <row r="861" spans="1:42" s="56" customFormat="1" x14ac:dyDescent="0.45">
      <c r="A861" s="55">
        <v>859</v>
      </c>
      <c r="B861" s="44">
        <v>9008</v>
      </c>
      <c r="C861" s="44">
        <v>90</v>
      </c>
      <c r="D861" s="44">
        <v>8</v>
      </c>
      <c r="E861" s="44" t="s">
        <v>113</v>
      </c>
      <c r="F861" s="44" t="s">
        <v>23451</v>
      </c>
      <c r="G861" s="44" t="s">
        <v>2325</v>
      </c>
      <c r="H861" s="44" t="s">
        <v>23460</v>
      </c>
      <c r="I861" s="44" t="s">
        <v>23369</v>
      </c>
      <c r="J861" s="44" t="s">
        <v>23370</v>
      </c>
      <c r="K861" s="44" t="s">
        <v>34</v>
      </c>
      <c r="L861" s="44" t="s">
        <v>23453</v>
      </c>
      <c r="M861" s="19"/>
      <c r="N861" s="19"/>
      <c r="O861" s="19" t="str">
        <f>IFERROR(VLOOKUP(M:M,[1]สถานี!A:C,3,FALSE),"0")</f>
        <v>0</v>
      </c>
      <c r="P861" s="19">
        <f t="shared" si="124"/>
        <v>0</v>
      </c>
      <c r="Q861" s="19">
        <f>VLOOKUP(B:B,[1]rainfall!A:F,6,FALSE)</f>
        <v>0.73601211284580015</v>
      </c>
      <c r="R861" s="20">
        <v>8.0847359999999993E-2</v>
      </c>
      <c r="S861" s="20">
        <v>0</v>
      </c>
      <c r="T861" s="21">
        <v>52</v>
      </c>
      <c r="U861" s="9">
        <f>'[1]%ใช้การ'!B$7</f>
        <v>0.5</v>
      </c>
      <c r="V861" s="22">
        <f t="shared" si="126"/>
        <v>4.0423679999999997E-2</v>
      </c>
      <c r="W861" s="22">
        <f t="shared" si="125"/>
        <v>0.15528715856916003</v>
      </c>
      <c r="X861" s="23">
        <f t="shared" si="127"/>
        <v>0.9317229514149602</v>
      </c>
      <c r="Y861" s="24">
        <f>IFERROR(VLOOKUP(B:B,[1]อุป_fill!A:D,4,FALSE)*0.8,"0")</f>
        <v>0.22116751999999998</v>
      </c>
      <c r="Z861" s="24">
        <f>IFERROR(VLOOKUP(B:B,[1]อุต_fill!A:D,4,FALSE)*0.8,"0")</f>
        <v>0.15481726399999998</v>
      </c>
      <c r="AA861" s="25">
        <f>250*AK861*[1]ET!$D$3/1000000</f>
        <v>0</v>
      </c>
      <c r="AB861" s="25">
        <f>180/1000000*AL861*[1]ET!$D$5</f>
        <v>0</v>
      </c>
      <c r="AC861" s="25">
        <f>110/1000000*AM861*[1]ET!$D$6</f>
        <v>0</v>
      </c>
      <c r="AD861" s="25">
        <f>120/1000000*AN861*[1]ET!$D$4</f>
        <v>0</v>
      </c>
      <c r="AE861" s="25">
        <f>107*AO861*0*[1]ET!$D$7/1000000</f>
        <v>0</v>
      </c>
      <c r="AF861" s="26">
        <f t="shared" si="130"/>
        <v>0</v>
      </c>
      <c r="AG861" s="26">
        <f>0.7*([1]Eco!$B$8/100)*X861</f>
        <v>0.30001479035561718</v>
      </c>
      <c r="AH861" s="27">
        <f t="shared" si="131"/>
        <v>0.67599957435561708</v>
      </c>
      <c r="AI861" s="28">
        <f t="shared" si="128"/>
        <v>0.25572337705934312</v>
      </c>
      <c r="AJ861" s="29" t="str">
        <f t="shared" si="132"/>
        <v>ปกติ</v>
      </c>
      <c r="AK861" s="30" t="str">
        <f>IFERROR(VLOOKUP(B:B,[1]ข้าว_fill!A:E,5,FALSE),"0")</f>
        <v>0</v>
      </c>
      <c r="AL861" s="30" t="str">
        <f>IFERROR(VLOOKUP(B:B,[1]ข้าวโพด_fill!A:E,5,FALSE),"0")</f>
        <v>0</v>
      </c>
      <c r="AM861" s="30" t="str">
        <f>IFERROR(VLOOKUP(B:B,[1]มันสำปะหลัง_fill!A:E,5,FALSE),"0")</f>
        <v>0</v>
      </c>
      <c r="AN861" s="30" t="str">
        <f>IFERROR(VLOOKUP(B:B,[1]อ้อย_fill!A:E,5,FALSE),"0")</f>
        <v>0</v>
      </c>
      <c r="AO861" s="30">
        <v>46.117583575812496</v>
      </c>
      <c r="AP861" s="31">
        <f t="shared" si="129"/>
        <v>0</v>
      </c>
    </row>
    <row r="862" spans="1:42" s="56" customFormat="1" x14ac:dyDescent="0.45">
      <c r="A862" s="55">
        <v>860</v>
      </c>
      <c r="B862" s="44">
        <v>9009</v>
      </c>
      <c r="C862" s="44">
        <v>90</v>
      </c>
      <c r="D862" s="44">
        <v>9</v>
      </c>
      <c r="E862" s="44" t="s">
        <v>113</v>
      </c>
      <c r="F862" s="44" t="s">
        <v>23451</v>
      </c>
      <c r="G862" s="44" t="s">
        <v>2338</v>
      </c>
      <c r="H862" s="44" t="s">
        <v>23461</v>
      </c>
      <c r="I862" s="44" t="s">
        <v>23369</v>
      </c>
      <c r="J862" s="44" t="s">
        <v>23370</v>
      </c>
      <c r="K862" s="44" t="s">
        <v>22475</v>
      </c>
      <c r="L862" s="44" t="s">
        <v>23453</v>
      </c>
      <c r="M862" s="19"/>
      <c r="N862" s="19"/>
      <c r="O862" s="19" t="str">
        <f>IFERROR(VLOOKUP(M:M,[1]สถานี!A:C,3,FALSE),"0")</f>
        <v>0</v>
      </c>
      <c r="P862" s="19">
        <f t="shared" si="124"/>
        <v>0</v>
      </c>
      <c r="Q862" s="19">
        <f>VLOOKUP(B:B,[1]rainfall!A:F,6,FALSE)</f>
        <v>1.5456889035413004</v>
      </c>
      <c r="R862" s="20">
        <v>0.48508415999999999</v>
      </c>
      <c r="S862" s="20">
        <v>7.9037999999999997E-2</v>
      </c>
      <c r="T862" s="21">
        <v>271</v>
      </c>
      <c r="U862" s="9">
        <f>'[1]%ใช้การ'!B$7</f>
        <v>0.5</v>
      </c>
      <c r="V862" s="22">
        <f t="shared" si="126"/>
        <v>0.28206107999999996</v>
      </c>
      <c r="W862" s="22">
        <f t="shared" si="125"/>
        <v>0.36554999670826005</v>
      </c>
      <c r="X862" s="23">
        <f t="shared" si="127"/>
        <v>2.1932999802495603</v>
      </c>
      <c r="Y862" s="24">
        <f>IFERROR(VLOOKUP(B:B,[1]อุป_fill!A:D,4,FALSE)*0.8,"0")</f>
        <v>1.07722512</v>
      </c>
      <c r="Z862" s="24">
        <f>IFERROR(VLOOKUP(B:B,[1]อุต_fill!A:D,4,FALSE)*0.8,"0")</f>
        <v>0.75405758400000011</v>
      </c>
      <c r="AA862" s="25">
        <f>250*AK862*[1]ET!$D$3/1000000</f>
        <v>0</v>
      </c>
      <c r="AB862" s="25">
        <f>180/1000000*AL862*[1]ET!$D$5</f>
        <v>0</v>
      </c>
      <c r="AC862" s="25">
        <f>110/1000000*AM862*[1]ET!$D$6</f>
        <v>0</v>
      </c>
      <c r="AD862" s="25">
        <f>120/1000000*AN862*[1]ET!$D$4</f>
        <v>0</v>
      </c>
      <c r="AE862" s="25">
        <f>107*AO862*0*[1]ET!$D$7/1000000</f>
        <v>0</v>
      </c>
      <c r="AF862" s="26">
        <f t="shared" si="130"/>
        <v>0</v>
      </c>
      <c r="AG862" s="26">
        <f>0.7*([1]Eco!$B$8/100)*X862</f>
        <v>0.70624259364035846</v>
      </c>
      <c r="AH862" s="27">
        <f t="shared" si="131"/>
        <v>2.5375252976403586</v>
      </c>
      <c r="AI862" s="28">
        <f t="shared" si="128"/>
        <v>-0.34422531739079831</v>
      </c>
      <c r="AJ862" s="29" t="str">
        <f t="shared" si="132"/>
        <v>ปกติ</v>
      </c>
      <c r="AK862" s="30" t="str">
        <f>IFERROR(VLOOKUP(B:B,[1]ข้าว_fill!A:E,5,FALSE),"0")</f>
        <v>0</v>
      </c>
      <c r="AL862" s="30" t="str">
        <f>IFERROR(VLOOKUP(B:B,[1]ข้าวโพด_fill!A:E,5,FALSE),"0")</f>
        <v>0</v>
      </c>
      <c r="AM862" s="30" t="str">
        <f>IFERROR(VLOOKUP(B:B,[1]มันสำปะหลัง_fill!A:E,5,FALSE),"0")</f>
        <v>0</v>
      </c>
      <c r="AN862" s="30" t="str">
        <f>IFERROR(VLOOKUP(B:B,[1]อ้อย_fill!A:E,5,FALSE),"0")</f>
        <v>0</v>
      </c>
      <c r="AO862" s="30">
        <v>190031.0795428197</v>
      </c>
      <c r="AP862" s="31">
        <f t="shared" si="129"/>
        <v>0</v>
      </c>
    </row>
    <row r="863" spans="1:42" s="56" customFormat="1" x14ac:dyDescent="0.45">
      <c r="A863" s="55">
        <v>861</v>
      </c>
      <c r="B863" s="44">
        <v>9010</v>
      </c>
      <c r="C863" s="44">
        <v>90</v>
      </c>
      <c r="D863" s="44">
        <v>10</v>
      </c>
      <c r="E863" s="44" t="s">
        <v>113</v>
      </c>
      <c r="F863" s="44" t="s">
        <v>23451</v>
      </c>
      <c r="G863" s="44" t="s">
        <v>2354</v>
      </c>
      <c r="H863" s="44" t="s">
        <v>23462</v>
      </c>
      <c r="I863" s="44" t="s">
        <v>23369</v>
      </c>
      <c r="J863" s="44" t="s">
        <v>23370</v>
      </c>
      <c r="K863" s="44" t="s">
        <v>34</v>
      </c>
      <c r="L863" s="44" t="s">
        <v>23453</v>
      </c>
      <c r="M863" s="19" t="s">
        <v>228</v>
      </c>
      <c r="N863" s="19">
        <v>1</v>
      </c>
      <c r="O863" s="19">
        <f>IFERROR(VLOOKUP(M:M,[1]สถานี!A:C,3,FALSE),"0")</f>
        <v>4.6673280000000004</v>
      </c>
      <c r="P863" s="19">
        <f t="shared" si="124"/>
        <v>4.6673280000000004</v>
      </c>
      <c r="Q863" s="19">
        <f>VLOOKUP(B:B,[1]rainfall!A:F,6,FALSE)</f>
        <v>2.4785540325882001</v>
      </c>
      <c r="R863" s="20">
        <v>0.12935577600000001</v>
      </c>
      <c r="S863" s="20">
        <v>1.0397819999999998</v>
      </c>
      <c r="T863" s="21">
        <v>104</v>
      </c>
      <c r="U863" s="9">
        <f>'[1]%ใช้การ'!B$7</f>
        <v>0.5</v>
      </c>
      <c r="V863" s="22">
        <f t="shared" si="126"/>
        <v>0.58456888799999984</v>
      </c>
      <c r="W863" s="22">
        <f t="shared" si="125"/>
        <v>1.5460901841176402</v>
      </c>
      <c r="X863" s="23">
        <f t="shared" si="127"/>
        <v>9.2765411047058404</v>
      </c>
      <c r="Y863" s="24">
        <f>IFERROR(VLOOKUP(B:B,[1]อุป_fill!A:D,4,FALSE)*0.8,"0")</f>
        <v>1.8100434399999998</v>
      </c>
      <c r="Z863" s="24">
        <f>IFERROR(VLOOKUP(B:B,[1]อุต_fill!A:D,4,FALSE)*0.8,"0")</f>
        <v>1.2670304080000001</v>
      </c>
      <c r="AA863" s="25">
        <f>250*AK863*[1]ET!$D$3/1000000</f>
        <v>0</v>
      </c>
      <c r="AB863" s="25">
        <f>180/1000000*AL863*[1]ET!$D$5</f>
        <v>0</v>
      </c>
      <c r="AC863" s="25">
        <f>110/1000000*AM863*[1]ET!$D$6</f>
        <v>0</v>
      </c>
      <c r="AD863" s="25">
        <f>120/1000000*AN863*[1]ET!$D$4</f>
        <v>0</v>
      </c>
      <c r="AE863" s="25">
        <f>107*AO863*0*[1]ET!$D$7/1000000</f>
        <v>0</v>
      </c>
      <c r="AF863" s="26">
        <f t="shared" si="130"/>
        <v>0</v>
      </c>
      <c r="AG863" s="26">
        <f>0.7*([1]Eco!$B$8/100)*X863</f>
        <v>2.9870462357152805</v>
      </c>
      <c r="AH863" s="27">
        <f t="shared" si="131"/>
        <v>6.0641200837152809</v>
      </c>
      <c r="AI863" s="28">
        <f t="shared" si="128"/>
        <v>3.2124210209905595</v>
      </c>
      <c r="AJ863" s="29" t="str">
        <f t="shared" si="132"/>
        <v>ปกติ</v>
      </c>
      <c r="AK863" s="30" t="str">
        <f>IFERROR(VLOOKUP(B:B,[1]ข้าว_fill!A:E,5,FALSE),"0")</f>
        <v>0</v>
      </c>
      <c r="AL863" s="30" t="str">
        <f>IFERROR(VLOOKUP(B:B,[1]ข้าวโพด_fill!A:E,5,FALSE),"0")</f>
        <v>0</v>
      </c>
      <c r="AM863" s="30" t="str">
        <f>IFERROR(VLOOKUP(B:B,[1]มันสำปะหลัง_fill!A:E,5,FALSE),"0")</f>
        <v>0</v>
      </c>
      <c r="AN863" s="30" t="str">
        <f>IFERROR(VLOOKUP(B:B,[1]อ้อย_fill!A:E,5,FALSE),"0")</f>
        <v>0</v>
      </c>
      <c r="AO863" s="30">
        <v>514578.90290933946</v>
      </c>
      <c r="AP863" s="31">
        <f t="shared" si="129"/>
        <v>0</v>
      </c>
    </row>
    <row r="864" spans="1:42" s="56" customFormat="1" x14ac:dyDescent="0.45">
      <c r="A864" s="55">
        <v>862</v>
      </c>
      <c r="B864" s="44">
        <v>9011</v>
      </c>
      <c r="C864" s="44">
        <v>90</v>
      </c>
      <c r="D864" s="44">
        <v>11</v>
      </c>
      <c r="E864" s="44" t="s">
        <v>113</v>
      </c>
      <c r="F864" s="44" t="s">
        <v>23451</v>
      </c>
      <c r="G864" s="44" t="s">
        <v>2381</v>
      </c>
      <c r="H864" s="44" t="s">
        <v>23463</v>
      </c>
      <c r="I864" s="44" t="s">
        <v>23369</v>
      </c>
      <c r="J864" s="44" t="s">
        <v>23370</v>
      </c>
      <c r="K864" s="44" t="s">
        <v>22475</v>
      </c>
      <c r="L864" s="44" t="s">
        <v>23453</v>
      </c>
      <c r="M864" s="19" t="s">
        <v>228</v>
      </c>
      <c r="N864" s="19">
        <v>2</v>
      </c>
      <c r="O864" s="19">
        <f>IFERROR(VLOOKUP(M:M,[1]สถานี!A:C,3,FALSE),"0")</f>
        <v>4.6673280000000004</v>
      </c>
      <c r="P864" s="19">
        <f t="shared" si="124"/>
        <v>4.6673280000000004</v>
      </c>
      <c r="Q864" s="19">
        <f>VLOOKUP(B:B,[1]rainfall!A:F,6,FALSE)</f>
        <v>1.8753007638881605</v>
      </c>
      <c r="R864" s="20">
        <v>0.33955891199999994</v>
      </c>
      <c r="S864" s="20">
        <v>8.418479999999999E-2</v>
      </c>
      <c r="T864" s="21">
        <v>169</v>
      </c>
      <c r="U864" s="9">
        <f>'[1]%ใช้การ'!B$7</f>
        <v>0.5</v>
      </c>
      <c r="V864" s="22">
        <f t="shared" si="126"/>
        <v>0.21187185599999997</v>
      </c>
      <c r="W864" s="22">
        <f t="shared" si="125"/>
        <v>1.3509001239776322</v>
      </c>
      <c r="X864" s="23">
        <f t="shared" si="127"/>
        <v>8.1054007438657933</v>
      </c>
      <c r="Y864" s="24">
        <f>IFERROR(VLOOKUP(B:B,[1]อุป_fill!A:D,4,FALSE)*0.8,"0")</f>
        <v>5.7114622400000004</v>
      </c>
      <c r="Z864" s="24">
        <f>IFERROR(VLOOKUP(B:B,[1]อุต_fill!A:D,4,FALSE)*0.8,"0")</f>
        <v>3.9980235680000002</v>
      </c>
      <c r="AA864" s="25">
        <f>250*AK864*[1]ET!$D$3/1000000</f>
        <v>0.4275373054910433</v>
      </c>
      <c r="AB864" s="25">
        <f>180/1000000*AL864*[1]ET!$D$5</f>
        <v>0</v>
      </c>
      <c r="AC864" s="25">
        <f>110/1000000*AM864*[1]ET!$D$6</f>
        <v>0</v>
      </c>
      <c r="AD864" s="25">
        <f>120/1000000*AN864*[1]ET!$D$4</f>
        <v>0</v>
      </c>
      <c r="AE864" s="25">
        <f>107*AO864*0*[1]ET!$D$7/1000000</f>
        <v>0</v>
      </c>
      <c r="AF864" s="26">
        <f t="shared" si="130"/>
        <v>0.4275373054910433</v>
      </c>
      <c r="AG864" s="26">
        <f>0.7*([1]Eco!$B$8/100)*X864</f>
        <v>2.6099390395247855</v>
      </c>
      <c r="AH864" s="27">
        <f t="shared" si="131"/>
        <v>12.746962153015829</v>
      </c>
      <c r="AI864" s="28">
        <f t="shared" si="128"/>
        <v>-4.6415614091500359</v>
      </c>
      <c r="AJ864" s="29" t="str">
        <f t="shared" si="132"/>
        <v>ปกติ</v>
      </c>
      <c r="AK864" s="30">
        <f>IFERROR(VLOOKUP(B:B,[1]ข้าว_fill!A:E,5,FALSE),"0")</f>
        <v>427.5373054910433</v>
      </c>
      <c r="AL864" s="30" t="str">
        <f>IFERROR(VLOOKUP(B:B,[1]ข้าวโพด_fill!A:E,5,FALSE),"0")</f>
        <v>0</v>
      </c>
      <c r="AM864" s="30" t="str">
        <f>IFERROR(VLOOKUP(B:B,[1]มันสำปะหลัง_fill!A:E,5,FALSE),"0")</f>
        <v>0</v>
      </c>
      <c r="AN864" s="30" t="str">
        <f>IFERROR(VLOOKUP(B:B,[1]อ้อย_fill!A:E,5,FALSE),"0")</f>
        <v>0</v>
      </c>
      <c r="AO864" s="30">
        <v>252206.09951189236</v>
      </c>
      <c r="AP864" s="31">
        <f t="shared" si="129"/>
        <v>427.5373054910433</v>
      </c>
    </row>
    <row r="865" spans="1:42" s="56" customFormat="1" x14ac:dyDescent="0.45">
      <c r="A865" s="55">
        <v>863</v>
      </c>
      <c r="B865" s="44">
        <v>9012</v>
      </c>
      <c r="C865" s="44">
        <v>90</v>
      </c>
      <c r="D865" s="44">
        <v>12</v>
      </c>
      <c r="E865" s="44" t="s">
        <v>113</v>
      </c>
      <c r="F865" s="44" t="s">
        <v>23451</v>
      </c>
      <c r="G865" s="44" t="s">
        <v>2419</v>
      </c>
      <c r="H865" s="44" t="s">
        <v>23464</v>
      </c>
      <c r="I865" s="44" t="s">
        <v>23369</v>
      </c>
      <c r="J865" s="44" t="s">
        <v>23370</v>
      </c>
      <c r="K865" s="44" t="s">
        <v>34</v>
      </c>
      <c r="L865" s="44" t="s">
        <v>23453</v>
      </c>
      <c r="M865" s="19"/>
      <c r="N865" s="19"/>
      <c r="O865" s="19" t="str">
        <f>IFERROR(VLOOKUP(M:M,[1]สถานี!A:C,3,FALSE),"0")</f>
        <v>0</v>
      </c>
      <c r="P865" s="19">
        <f t="shared" si="124"/>
        <v>0</v>
      </c>
      <c r="Q865" s="19">
        <f>VLOOKUP(B:B,[1]rainfall!A:F,6,FALSE)</f>
        <v>0.33703751248552005</v>
      </c>
      <c r="R865" s="20">
        <v>1.067185152</v>
      </c>
      <c r="S865" s="20">
        <v>0.63473159999999995</v>
      </c>
      <c r="T865" s="21">
        <v>104</v>
      </c>
      <c r="U865" s="9">
        <f>'[1]%ใช้การ'!B$7</f>
        <v>0.5</v>
      </c>
      <c r="V865" s="22">
        <f t="shared" si="126"/>
        <v>0.85095837599999991</v>
      </c>
      <c r="W865" s="22">
        <f t="shared" si="125"/>
        <v>0.23759917769710401</v>
      </c>
      <c r="X865" s="23">
        <f t="shared" si="127"/>
        <v>1.425595066182624</v>
      </c>
      <c r="Y865" s="24">
        <f>IFERROR(VLOOKUP(B:B,[1]อุป_fill!A:D,4,FALSE)*0.8,"0")</f>
        <v>0.32847880000000007</v>
      </c>
      <c r="Z865" s="24">
        <f>IFERROR(VLOOKUP(B:B,[1]อุต_fill!A:D,4,FALSE)*0.8,"0")</f>
        <v>0.22993516000000003</v>
      </c>
      <c r="AA865" s="25">
        <f>250*AK865*[1]ET!$D$3/1000000</f>
        <v>0</v>
      </c>
      <c r="AB865" s="25">
        <f>180/1000000*AL865*[1]ET!$D$5</f>
        <v>0</v>
      </c>
      <c r="AC865" s="25">
        <f>110/1000000*AM865*[1]ET!$D$6</f>
        <v>0</v>
      </c>
      <c r="AD865" s="25">
        <f>120/1000000*AN865*[1]ET!$D$4</f>
        <v>0</v>
      </c>
      <c r="AE865" s="25">
        <f>107*AO865*0*[1]ET!$D$7/1000000</f>
        <v>0</v>
      </c>
      <c r="AF865" s="26">
        <f t="shared" si="130"/>
        <v>0</v>
      </c>
      <c r="AG865" s="26">
        <f>0.7*([1]Eco!$B$8/100)*X865</f>
        <v>0.45904161131080495</v>
      </c>
      <c r="AH865" s="27">
        <f t="shared" si="131"/>
        <v>1.0174555713108051</v>
      </c>
      <c r="AI865" s="28">
        <f t="shared" si="128"/>
        <v>0.40813949487181889</v>
      </c>
      <c r="AJ865" s="29" t="str">
        <f t="shared" si="132"/>
        <v>ปกติ</v>
      </c>
      <c r="AK865" s="30" t="str">
        <f>IFERROR(VLOOKUP(B:B,[1]ข้าว_fill!A:E,5,FALSE),"0")</f>
        <v>0</v>
      </c>
      <c r="AL865" s="30" t="str">
        <f>IFERROR(VLOOKUP(B:B,[1]ข้าวโพด_fill!A:E,5,FALSE),"0")</f>
        <v>0</v>
      </c>
      <c r="AM865" s="30" t="str">
        <f>IFERROR(VLOOKUP(B:B,[1]มันสำปะหลัง_fill!A:E,5,FALSE),"0")</f>
        <v>0</v>
      </c>
      <c r="AN865" s="30" t="str">
        <f>IFERROR(VLOOKUP(B:B,[1]อ้อย_fill!A:E,5,FALSE),"0")</f>
        <v>0</v>
      </c>
      <c r="AO865" s="30">
        <v>65878.978231415196</v>
      </c>
      <c r="AP865" s="31">
        <f t="shared" si="129"/>
        <v>0</v>
      </c>
    </row>
    <row r="866" spans="1:42" s="56" customFormat="1" x14ac:dyDescent="0.45">
      <c r="A866" s="55">
        <v>864</v>
      </c>
      <c r="B866" s="44">
        <v>9013</v>
      </c>
      <c r="C866" s="44">
        <v>90</v>
      </c>
      <c r="D866" s="44">
        <v>13</v>
      </c>
      <c r="E866" s="44" t="s">
        <v>113</v>
      </c>
      <c r="F866" s="44" t="s">
        <v>23451</v>
      </c>
      <c r="G866" s="44" t="s">
        <v>2432</v>
      </c>
      <c r="H866" s="44" t="s">
        <v>23465</v>
      </c>
      <c r="I866" s="44" t="s">
        <v>23369</v>
      </c>
      <c r="J866" s="44" t="s">
        <v>23370</v>
      </c>
      <c r="K866" s="44" t="s">
        <v>34</v>
      </c>
      <c r="L866" s="44" t="s">
        <v>23453</v>
      </c>
      <c r="M866" s="19"/>
      <c r="N866" s="19"/>
      <c r="O866" s="19" t="str">
        <f>IFERROR(VLOOKUP(M:M,[1]สถานี!A:C,3,FALSE),"0")</f>
        <v>0</v>
      </c>
      <c r="P866" s="19">
        <f t="shared" si="124"/>
        <v>0</v>
      </c>
      <c r="Q866" s="19">
        <f>VLOOKUP(B:B,[1]rainfall!A:F,6,FALSE)</f>
        <v>0.58990370284888005</v>
      </c>
      <c r="R866" s="20">
        <v>6.4677888000000003E-2</v>
      </c>
      <c r="S866" s="20">
        <v>0.11802839999999999</v>
      </c>
      <c r="T866" s="21">
        <v>32</v>
      </c>
      <c r="U866" s="9">
        <f>'[1]%ใช้การ'!B$7</f>
        <v>0.5</v>
      </c>
      <c r="V866" s="22">
        <f t="shared" si="126"/>
        <v>9.1353143999999997E-2</v>
      </c>
      <c r="W866" s="22">
        <f t="shared" si="125"/>
        <v>0.136251369369776</v>
      </c>
      <c r="X866" s="23">
        <f t="shared" si="127"/>
        <v>0.81750821621865599</v>
      </c>
      <c r="Y866" s="24">
        <f>IFERROR(VLOOKUP(B:B,[1]อุป_fill!A:D,4,FALSE)*0.8,"0")</f>
        <v>0.50148583999999996</v>
      </c>
      <c r="Z866" s="24">
        <f>IFERROR(VLOOKUP(B:B,[1]อุต_fill!A:D,4,FALSE)*0.8,"0")</f>
        <v>0.35104008799999997</v>
      </c>
      <c r="AA866" s="25">
        <f>250*AK866*[1]ET!$D$3/1000000</f>
        <v>8.3645862340126342E-3</v>
      </c>
      <c r="AB866" s="25">
        <f>180/1000000*AL866*[1]ET!$D$5</f>
        <v>0</v>
      </c>
      <c r="AC866" s="25">
        <f>110/1000000*AM866*[1]ET!$D$6</f>
        <v>0</v>
      </c>
      <c r="AD866" s="25">
        <f>120/1000000*AN866*[1]ET!$D$4</f>
        <v>0</v>
      </c>
      <c r="AE866" s="25">
        <f>107*AO866*0*[1]ET!$D$7/1000000</f>
        <v>0</v>
      </c>
      <c r="AF866" s="26">
        <f t="shared" si="130"/>
        <v>8.3645862340126342E-3</v>
      </c>
      <c r="AG866" s="26">
        <f>0.7*([1]Eco!$B$8/100)*X866</f>
        <v>0.26323764562240726</v>
      </c>
      <c r="AH866" s="27">
        <f t="shared" si="131"/>
        <v>1.1241281598564199</v>
      </c>
      <c r="AI866" s="28">
        <f t="shared" si="128"/>
        <v>-0.3066199436377639</v>
      </c>
      <c r="AJ866" s="29" t="str">
        <f t="shared" si="132"/>
        <v>ปกติ</v>
      </c>
      <c r="AK866" s="30">
        <f>IFERROR(VLOOKUP(B:B,[1]ข้าว_fill!A:E,5,FALSE),"0")</f>
        <v>8.3645862340126342</v>
      </c>
      <c r="AL866" s="30" t="str">
        <f>IFERROR(VLOOKUP(B:B,[1]ข้าวโพด_fill!A:E,5,FALSE),"0")</f>
        <v>0</v>
      </c>
      <c r="AM866" s="30" t="str">
        <f>IFERROR(VLOOKUP(B:B,[1]มันสำปะหลัง_fill!A:E,5,FALSE),"0")</f>
        <v>0</v>
      </c>
      <c r="AN866" s="30" t="str">
        <f>IFERROR(VLOOKUP(B:B,[1]อ้อย_fill!A:E,5,FALSE),"0")</f>
        <v>0</v>
      </c>
      <c r="AO866" s="30">
        <v>39322.966194084256</v>
      </c>
      <c r="AP866" s="31">
        <f t="shared" si="129"/>
        <v>8.3645862340126342</v>
      </c>
    </row>
    <row r="867" spans="1:42" s="56" customFormat="1" x14ac:dyDescent="0.45">
      <c r="A867" s="55">
        <v>865</v>
      </c>
      <c r="B867" s="44">
        <v>9014</v>
      </c>
      <c r="C867" s="44">
        <v>90</v>
      </c>
      <c r="D867" s="44">
        <v>14</v>
      </c>
      <c r="E867" s="44" t="s">
        <v>113</v>
      </c>
      <c r="F867" s="44" t="s">
        <v>23451</v>
      </c>
      <c r="G867" s="44" t="s">
        <v>2444</v>
      </c>
      <c r="H867" s="44" t="s">
        <v>23466</v>
      </c>
      <c r="I867" s="44" t="s">
        <v>23369</v>
      </c>
      <c r="J867" s="44" t="s">
        <v>23370</v>
      </c>
      <c r="K867" s="44" t="s">
        <v>22475</v>
      </c>
      <c r="L867" s="44" t="s">
        <v>23453</v>
      </c>
      <c r="M867" s="19" t="s">
        <v>240</v>
      </c>
      <c r="N867" s="19">
        <v>1</v>
      </c>
      <c r="O867" s="19">
        <f>IFERROR(VLOOKUP(M:M,[1]สถานี!A:C,3,FALSE),"0")</f>
        <v>3.392064</v>
      </c>
      <c r="P867" s="19">
        <f t="shared" si="124"/>
        <v>3.392064</v>
      </c>
      <c r="Q867" s="19">
        <f>VLOOKUP(B:B,[1]rainfall!A:F,6,FALSE)</f>
        <v>0.34525336836144005</v>
      </c>
      <c r="R867" s="20">
        <v>0.59827046399999995</v>
      </c>
      <c r="S867" s="20">
        <v>0</v>
      </c>
      <c r="T867" s="21">
        <v>117</v>
      </c>
      <c r="U867" s="9">
        <f>'[1]%ใช้การ'!B$7</f>
        <v>0.5</v>
      </c>
      <c r="V867" s="22">
        <f t="shared" si="126"/>
        <v>0.29913523199999997</v>
      </c>
      <c r="W867" s="22">
        <f t="shared" si="125"/>
        <v>0.80729052007228808</v>
      </c>
      <c r="X867" s="23">
        <f t="shared" si="127"/>
        <v>4.8437431204337287</v>
      </c>
      <c r="Y867" s="24">
        <f>IFERROR(VLOOKUP(B:B,[1]อุป_fill!A:D,4,FALSE)*0.8,"0")</f>
        <v>0.44333416000000003</v>
      </c>
      <c r="Z867" s="24">
        <f>IFERROR(VLOOKUP(B:B,[1]อุต_fill!A:D,4,FALSE)*0.8,"0")</f>
        <v>0.31033391199999999</v>
      </c>
      <c r="AA867" s="25">
        <f>250*AK867*[1]ET!$D$3/1000000</f>
        <v>0</v>
      </c>
      <c r="AB867" s="25">
        <f>180/1000000*AL867*[1]ET!$D$5</f>
        <v>0</v>
      </c>
      <c r="AC867" s="25">
        <f>110/1000000*AM867*[1]ET!$D$6</f>
        <v>0</v>
      </c>
      <c r="AD867" s="25">
        <f>120/1000000*AN867*[1]ET!$D$4</f>
        <v>0</v>
      </c>
      <c r="AE867" s="25">
        <f>107*AO867*0*[1]ET!$D$7/1000000</f>
        <v>0</v>
      </c>
      <c r="AF867" s="26">
        <f t="shared" si="130"/>
        <v>0</v>
      </c>
      <c r="AG867" s="26">
        <f>0.7*([1]Eco!$B$8/100)*X867</f>
        <v>1.5596852847796607</v>
      </c>
      <c r="AH867" s="27">
        <f t="shared" si="131"/>
        <v>2.3133533567796607</v>
      </c>
      <c r="AI867" s="28">
        <f t="shared" si="128"/>
        <v>2.530389763654068</v>
      </c>
      <c r="AJ867" s="29" t="str">
        <f t="shared" si="132"/>
        <v>ปกติ</v>
      </c>
      <c r="AK867" s="30" t="str">
        <f>IFERROR(VLOOKUP(B:B,[1]ข้าว_fill!A:E,5,FALSE),"0")</f>
        <v>0</v>
      </c>
      <c r="AL867" s="30" t="str">
        <f>IFERROR(VLOOKUP(B:B,[1]ข้าวโพด_fill!A:E,5,FALSE),"0")</f>
        <v>0</v>
      </c>
      <c r="AM867" s="30" t="str">
        <f>IFERROR(VLOOKUP(B:B,[1]มันสำปะหลัง_fill!A:E,5,FALSE),"0")</f>
        <v>0</v>
      </c>
      <c r="AN867" s="30" t="str">
        <f>IFERROR(VLOOKUP(B:B,[1]อ้อย_fill!A:E,5,FALSE),"0")</f>
        <v>0</v>
      </c>
      <c r="AO867" s="30">
        <v>52287.781821502183</v>
      </c>
      <c r="AP867" s="31">
        <f t="shared" si="129"/>
        <v>0</v>
      </c>
    </row>
    <row r="868" spans="1:42" s="56" customFormat="1" x14ac:dyDescent="0.45">
      <c r="A868" s="55">
        <v>866</v>
      </c>
      <c r="B868" s="44">
        <v>9015</v>
      </c>
      <c r="C868" s="44">
        <v>90</v>
      </c>
      <c r="D868" s="44">
        <v>15</v>
      </c>
      <c r="E868" s="44" t="s">
        <v>113</v>
      </c>
      <c r="F868" s="44" t="s">
        <v>23451</v>
      </c>
      <c r="G868" s="44" t="s">
        <v>2457</v>
      </c>
      <c r="H868" s="44" t="s">
        <v>23467</v>
      </c>
      <c r="I868" s="44" t="s">
        <v>23369</v>
      </c>
      <c r="J868" s="44" t="s">
        <v>23370</v>
      </c>
      <c r="K868" s="44" t="s">
        <v>34</v>
      </c>
      <c r="L868" s="44" t="s">
        <v>23453</v>
      </c>
      <c r="M868" s="19"/>
      <c r="N868" s="19"/>
      <c r="O868" s="19" t="str">
        <f>IFERROR(VLOOKUP(M:M,[1]สถานี!A:C,3,FALSE),"0")</f>
        <v>0</v>
      </c>
      <c r="P868" s="19">
        <f t="shared" si="124"/>
        <v>0</v>
      </c>
      <c r="Q868" s="19">
        <f>VLOOKUP(B:B,[1]rainfall!A:F,6,FALSE)</f>
        <v>0.56947187289174006</v>
      </c>
      <c r="R868" s="20">
        <v>0.7599651839999999</v>
      </c>
      <c r="S868" s="20">
        <v>0</v>
      </c>
      <c r="T868" s="21">
        <v>731</v>
      </c>
      <c r="U868" s="9">
        <f>'[1]%ใช้การ'!B$7</f>
        <v>0.5</v>
      </c>
      <c r="V868" s="22">
        <f t="shared" si="126"/>
        <v>0.37998259199999995</v>
      </c>
      <c r="W868" s="22">
        <f t="shared" si="125"/>
        <v>0.18989089297834802</v>
      </c>
      <c r="X868" s="23">
        <f t="shared" si="127"/>
        <v>1.1393453578700881</v>
      </c>
      <c r="Y868" s="24">
        <f>IFERROR(VLOOKUP(B:B,[1]อุป_fill!A:D,4,FALSE)*0.8,"0")</f>
        <v>1.2002906400000002</v>
      </c>
      <c r="Z868" s="24">
        <f>IFERROR(VLOOKUP(B:B,[1]อุต_fill!A:D,4,FALSE)*0.8,"0")</f>
        <v>0.84020344800000002</v>
      </c>
      <c r="AA868" s="25">
        <f>250*AK868*[1]ET!$D$3/1000000</f>
        <v>0</v>
      </c>
      <c r="AB868" s="25">
        <f>180/1000000*AL868*[1]ET!$D$5</f>
        <v>0</v>
      </c>
      <c r="AC868" s="25">
        <f>110/1000000*AM868*[1]ET!$D$6</f>
        <v>0</v>
      </c>
      <c r="AD868" s="25">
        <f>120/1000000*AN868*[1]ET!$D$4</f>
        <v>0</v>
      </c>
      <c r="AE868" s="25">
        <f>107*AO868*0*[1]ET!$D$7/1000000</f>
        <v>0</v>
      </c>
      <c r="AF868" s="26">
        <f t="shared" si="130"/>
        <v>0</v>
      </c>
      <c r="AG868" s="26">
        <f>0.7*([1]Eco!$B$8/100)*X868</f>
        <v>0.36686920523416838</v>
      </c>
      <c r="AH868" s="27">
        <f t="shared" si="131"/>
        <v>2.4073632932341682</v>
      </c>
      <c r="AI868" s="28">
        <f t="shared" si="128"/>
        <v>-1.2680179353640801</v>
      </c>
      <c r="AJ868" s="29" t="str">
        <f t="shared" si="132"/>
        <v>ปกติ</v>
      </c>
      <c r="AK868" s="30" t="str">
        <f>IFERROR(VLOOKUP(B:B,[1]ข้าว_fill!A:E,5,FALSE),"0")</f>
        <v>0</v>
      </c>
      <c r="AL868" s="30" t="str">
        <f>IFERROR(VLOOKUP(B:B,[1]ข้าวโพด_fill!A:E,5,FALSE),"0")</f>
        <v>0</v>
      </c>
      <c r="AM868" s="30" t="str">
        <f>IFERROR(VLOOKUP(B:B,[1]มันสำปะหลัง_fill!A:E,5,FALSE),"0")</f>
        <v>0</v>
      </c>
      <c r="AN868" s="30" t="str">
        <f>IFERROR(VLOOKUP(B:B,[1]อ้อย_fill!A:E,5,FALSE),"0")</f>
        <v>0</v>
      </c>
      <c r="AO868" s="30">
        <v>19.455497334393748</v>
      </c>
      <c r="AP868" s="31">
        <f t="shared" si="129"/>
        <v>0</v>
      </c>
    </row>
    <row r="869" spans="1:42" s="56" customFormat="1" x14ac:dyDescent="0.45">
      <c r="A869" s="55">
        <v>867</v>
      </c>
      <c r="B869" s="44">
        <v>9016</v>
      </c>
      <c r="C869" s="44">
        <v>90</v>
      </c>
      <c r="D869" s="44">
        <v>16</v>
      </c>
      <c r="E869" s="44" t="s">
        <v>113</v>
      </c>
      <c r="F869" s="44" t="s">
        <v>23451</v>
      </c>
      <c r="G869" s="44" t="s">
        <v>2492</v>
      </c>
      <c r="H869" s="44" t="s">
        <v>23468</v>
      </c>
      <c r="I869" s="44" t="s">
        <v>23369</v>
      </c>
      <c r="J869" s="44" t="s">
        <v>23370</v>
      </c>
      <c r="K869" s="44" t="s">
        <v>34</v>
      </c>
      <c r="L869" s="44" t="s">
        <v>23453</v>
      </c>
      <c r="M869" s="19" t="s">
        <v>228</v>
      </c>
      <c r="N869" s="19">
        <v>3</v>
      </c>
      <c r="O869" s="19">
        <f>IFERROR(VLOOKUP(M:M,[1]สถานี!A:C,3,FALSE),"0")</f>
        <v>4.6673280000000004</v>
      </c>
      <c r="P869" s="19">
        <f t="shared" si="124"/>
        <v>4.6673280000000004</v>
      </c>
      <c r="Q869" s="19">
        <f>VLOOKUP(B:B,[1]rainfall!A:F,6,FALSE)</f>
        <v>0.7199336574943801</v>
      </c>
      <c r="R869" s="20">
        <v>0.12935577600000001</v>
      </c>
      <c r="S869" s="20">
        <v>0</v>
      </c>
      <c r="T869" s="21">
        <v>56</v>
      </c>
      <c r="U869" s="9">
        <f>'[1]%ใช้การ'!B$7</f>
        <v>0.5</v>
      </c>
      <c r="V869" s="22">
        <f t="shared" si="126"/>
        <v>6.4677888000000003E-2</v>
      </c>
      <c r="W869" s="22">
        <f t="shared" si="125"/>
        <v>1.0903879090988762</v>
      </c>
      <c r="X869" s="23">
        <f t="shared" si="127"/>
        <v>6.5423274545932566</v>
      </c>
      <c r="Y869" s="24">
        <f>IFERROR(VLOOKUP(B:B,[1]อุป_fill!A:D,4,FALSE)*0.8,"0")</f>
        <v>0.37878232000000001</v>
      </c>
      <c r="Z869" s="24">
        <f>IFERROR(VLOOKUP(B:B,[1]อุต_fill!A:D,4,FALSE)*0.8,"0")</f>
        <v>0.26514762400000003</v>
      </c>
      <c r="AA869" s="25">
        <f>250*AK869*[1]ET!$D$3/1000000</f>
        <v>0</v>
      </c>
      <c r="AB869" s="25">
        <f>180/1000000*AL869*[1]ET!$D$5</f>
        <v>0</v>
      </c>
      <c r="AC869" s="25">
        <f>110/1000000*AM869*[1]ET!$D$6</f>
        <v>0</v>
      </c>
      <c r="AD869" s="25">
        <f>120/1000000*AN869*[1]ET!$D$4</f>
        <v>0</v>
      </c>
      <c r="AE869" s="25">
        <f>107*AO869*0*[1]ET!$D$7/1000000</f>
        <v>0</v>
      </c>
      <c r="AF869" s="26">
        <f t="shared" si="130"/>
        <v>0</v>
      </c>
      <c r="AG869" s="26">
        <f>0.7*([1]Eco!$B$8/100)*X869</f>
        <v>2.1066294403790287</v>
      </c>
      <c r="AH869" s="27">
        <f t="shared" si="131"/>
        <v>2.7505593843790286</v>
      </c>
      <c r="AI869" s="28">
        <f t="shared" si="128"/>
        <v>3.791768070214228</v>
      </c>
      <c r="AJ869" s="29" t="str">
        <f t="shared" si="132"/>
        <v>ปกติ</v>
      </c>
      <c r="AK869" s="30" t="str">
        <f>IFERROR(VLOOKUP(B:B,[1]ข้าว_fill!A:E,5,FALSE),"0")</f>
        <v>0</v>
      </c>
      <c r="AL869" s="30" t="str">
        <f>IFERROR(VLOOKUP(B:B,[1]ข้าวโพด_fill!A:E,5,FALSE),"0")</f>
        <v>0</v>
      </c>
      <c r="AM869" s="30" t="str">
        <f>IFERROR(VLOOKUP(B:B,[1]มันสำปะหลัง_fill!A:E,5,FALSE),"0")</f>
        <v>0</v>
      </c>
      <c r="AN869" s="30" t="str">
        <f>IFERROR(VLOOKUP(B:B,[1]อ้อย_fill!A:E,5,FALSE),"0")</f>
        <v>0</v>
      </c>
      <c r="AO869" s="30">
        <v>99761.551265124901</v>
      </c>
      <c r="AP869" s="31">
        <f t="shared" si="129"/>
        <v>0</v>
      </c>
    </row>
    <row r="870" spans="1:42" s="56" customFormat="1" x14ac:dyDescent="0.45">
      <c r="A870" s="55">
        <v>868</v>
      </c>
      <c r="B870" s="44">
        <v>9101</v>
      </c>
      <c r="C870" s="44">
        <v>91</v>
      </c>
      <c r="D870" s="44">
        <v>1</v>
      </c>
      <c r="E870" s="44" t="s">
        <v>114</v>
      </c>
      <c r="F870" s="44" t="s">
        <v>23469</v>
      </c>
      <c r="G870" s="44" t="s">
        <v>2507</v>
      </c>
      <c r="H870" s="44" t="s">
        <v>23470</v>
      </c>
      <c r="I870" s="44" t="s">
        <v>23369</v>
      </c>
      <c r="J870" s="44" t="s">
        <v>23370</v>
      </c>
      <c r="K870" s="44" t="s">
        <v>22475</v>
      </c>
      <c r="L870" s="44" t="s">
        <v>23381</v>
      </c>
      <c r="M870" s="19" t="s">
        <v>226</v>
      </c>
      <c r="N870" s="19">
        <v>1</v>
      </c>
      <c r="O870" s="19">
        <f>IFERROR(VLOOKUP(M:M,[1]สถานี!A:C,3,FALSE),"0")</f>
        <v>2.6516160000000002</v>
      </c>
      <c r="P870" s="19">
        <f t="shared" si="124"/>
        <v>2.6516160000000002</v>
      </c>
      <c r="Q870" s="19">
        <f>VLOOKUP(B:B,[1]rainfall!A:F,6,FALSE)</f>
        <v>2.0578336563428001</v>
      </c>
      <c r="R870" s="20">
        <v>1.2935577599999999</v>
      </c>
      <c r="S870" s="20">
        <v>0</v>
      </c>
      <c r="T870" s="21">
        <v>134</v>
      </c>
      <c r="U870" s="9">
        <f>'[1]%ใช้การ'!B$7</f>
        <v>0.5</v>
      </c>
      <c r="V870" s="22">
        <f t="shared" si="126"/>
        <v>0.64677887999999994</v>
      </c>
      <c r="W870" s="22">
        <f t="shared" si="125"/>
        <v>1.0712457072685602</v>
      </c>
      <c r="X870" s="23">
        <f t="shared" si="127"/>
        <v>6.4274742436113605</v>
      </c>
      <c r="Y870" s="24">
        <f>IFERROR(VLOOKUP(B:B,[1]อุป_fill!A:D,4,FALSE)*0.8*0.25,"0")</f>
        <v>0.41072882000000005</v>
      </c>
      <c r="Z870" s="24">
        <f>IFERROR(VLOOKUP(B:B,[1]อุต_fill!A:D,4,FALSE)*0.8*0.25,"0")</f>
        <v>0.28751017400000001</v>
      </c>
      <c r="AA870" s="25">
        <f>250*AK870*[1]ET!$D$3/1000000</f>
        <v>6.626792428207339E-4</v>
      </c>
      <c r="AB870" s="25">
        <f>180/1000000*AL870*[1]ET!$D$5</f>
        <v>0</v>
      </c>
      <c r="AC870" s="25">
        <f>110/1000000*AM870*[1]ET!$D$6</f>
        <v>0</v>
      </c>
      <c r="AD870" s="25">
        <f>120/1000000*AN870*[1]ET!$D$4</f>
        <v>0</v>
      </c>
      <c r="AE870" s="25">
        <f>107*AO870*0*[1]ET!$D$7/1000000</f>
        <v>0</v>
      </c>
      <c r="AF870" s="26">
        <f t="shared" si="130"/>
        <v>6.626792428207339E-4</v>
      </c>
      <c r="AG870" s="26">
        <f>0.7*([1]Eco!$B$8/100)*X870</f>
        <v>2.0696467064428581</v>
      </c>
      <c r="AH870" s="27">
        <f t="shared" si="131"/>
        <v>2.7685483796856789</v>
      </c>
      <c r="AI870" s="28">
        <f t="shared" si="128"/>
        <v>3.6589258639256816</v>
      </c>
      <c r="AJ870" s="29" t="str">
        <f t="shared" si="132"/>
        <v>ปกติ</v>
      </c>
      <c r="AK870" s="30">
        <f>IFERROR(VLOOKUP(B:B,[1]ข้าว_fill!A:E,5,FALSE),"0")</f>
        <v>0.66267924282073387</v>
      </c>
      <c r="AL870" s="30" t="str">
        <f>IFERROR(VLOOKUP(B:B,[1]ข้าวโพด_fill!A:E,5,FALSE),"0")</f>
        <v>0</v>
      </c>
      <c r="AM870" s="30" t="str">
        <f>IFERROR(VLOOKUP(B:B,[1]มันสำปะหลัง_fill!A:E,5,FALSE),"0")</f>
        <v>0</v>
      </c>
      <c r="AN870" s="30" t="str">
        <f>IFERROR(VLOOKUP(B:B,[1]อ้อย_fill!A:E,5,FALSE),"0")</f>
        <v>0</v>
      </c>
      <c r="AO870" s="30">
        <v>90178.408311709471</v>
      </c>
      <c r="AP870" s="31">
        <f t="shared" si="129"/>
        <v>0.66267924282073387</v>
      </c>
    </row>
    <row r="871" spans="1:42" s="56" customFormat="1" x14ac:dyDescent="0.45">
      <c r="A871" s="55">
        <v>869</v>
      </c>
      <c r="B871" s="44">
        <v>9102</v>
      </c>
      <c r="C871" s="44">
        <v>91</v>
      </c>
      <c r="D871" s="44">
        <v>2</v>
      </c>
      <c r="E871" s="44" t="s">
        <v>114</v>
      </c>
      <c r="F871" s="44" t="s">
        <v>23469</v>
      </c>
      <c r="G871" s="44" t="s">
        <v>2544</v>
      </c>
      <c r="H871" s="44" t="s">
        <v>23471</v>
      </c>
      <c r="I871" s="44" t="s">
        <v>23369</v>
      </c>
      <c r="J871" s="44" t="s">
        <v>23370</v>
      </c>
      <c r="K871" s="44" t="s">
        <v>22475</v>
      </c>
      <c r="L871" s="44" t="s">
        <v>23381</v>
      </c>
      <c r="M871" s="19"/>
      <c r="N871" s="19"/>
      <c r="O871" s="19" t="str">
        <f>IFERROR(VLOOKUP(M:M,[1]สถานี!A:C,3,FALSE),"0")</f>
        <v>0</v>
      </c>
      <c r="P871" s="19">
        <f t="shared" si="124"/>
        <v>0</v>
      </c>
      <c r="Q871" s="19">
        <f>VLOOKUP(B:B,[1]rainfall!A:F,6,FALSE)</f>
        <v>0.44137742166125998</v>
      </c>
      <c r="R871" s="20">
        <v>0.43657574400000004</v>
      </c>
      <c r="S871" s="20">
        <v>0</v>
      </c>
      <c r="T871" s="21">
        <v>89</v>
      </c>
      <c r="U871" s="9">
        <f>'[1]%ใช้การ'!B$7</f>
        <v>0.5</v>
      </c>
      <c r="V871" s="22">
        <f t="shared" si="126"/>
        <v>0.21828787200000002</v>
      </c>
      <c r="W871" s="22">
        <f t="shared" si="125"/>
        <v>0.131933058732252</v>
      </c>
      <c r="X871" s="23">
        <f t="shared" si="127"/>
        <v>0.79159835239351195</v>
      </c>
      <c r="Y871" s="24">
        <f>IFERROR(VLOOKUP(B:B,[1]อุป_fill!A:D,4,FALSE)*0.8,"0")</f>
        <v>0.37697231999999997</v>
      </c>
      <c r="Z871" s="24">
        <f>IFERROR(VLOOKUP(B:B,[1]อุต_fill!A:D,4,FALSE)*0.8,"0")</f>
        <v>0.26388062400000001</v>
      </c>
      <c r="AA871" s="25">
        <f>250*AK871*[1]ET!$D$3/1000000</f>
        <v>2.4054234629153292E-3</v>
      </c>
      <c r="AB871" s="25">
        <f>180/1000000*AL871*[1]ET!$D$5</f>
        <v>0</v>
      </c>
      <c r="AC871" s="25">
        <f>110/1000000*AM871*[1]ET!$D$6</f>
        <v>0</v>
      </c>
      <c r="AD871" s="25">
        <f>120/1000000*AN871*[1]ET!$D$4</f>
        <v>0</v>
      </c>
      <c r="AE871" s="25">
        <f>107*AO871*0*[1]ET!$D$7/1000000</f>
        <v>0</v>
      </c>
      <c r="AF871" s="26">
        <f t="shared" si="130"/>
        <v>2.4054234629153292E-3</v>
      </c>
      <c r="AG871" s="26">
        <f>0.7*([1]Eco!$B$8/100)*X871</f>
        <v>0.25489466947071088</v>
      </c>
      <c r="AH871" s="27">
        <f t="shared" si="131"/>
        <v>0.89815303693362614</v>
      </c>
      <c r="AI871" s="28">
        <f t="shared" si="128"/>
        <v>-0.10655468454011419</v>
      </c>
      <c r="AJ871" s="29" t="str">
        <f t="shared" si="132"/>
        <v>ปกติ</v>
      </c>
      <c r="AK871" s="30">
        <f>IFERROR(VLOOKUP(B:B,[1]ข้าว_fill!A:E,5,FALSE),"0")</f>
        <v>2.4054234629153295</v>
      </c>
      <c r="AL871" s="30" t="str">
        <f>IFERROR(VLOOKUP(B:B,[1]ข้าวโพด_fill!A:E,5,FALSE),"0")</f>
        <v>0</v>
      </c>
      <c r="AM871" s="30" t="str">
        <f>IFERROR(VLOOKUP(B:B,[1]มันสำปะหลัง_fill!A:E,5,FALSE),"0")</f>
        <v>0</v>
      </c>
      <c r="AN871" s="30" t="str">
        <f>IFERROR(VLOOKUP(B:B,[1]อ้อย_fill!A:E,5,FALSE),"0")</f>
        <v>0</v>
      </c>
      <c r="AO871" s="30">
        <v>39762.569729866358</v>
      </c>
      <c r="AP871" s="31">
        <f t="shared" si="129"/>
        <v>2.4054234629153295</v>
      </c>
    </row>
    <row r="872" spans="1:42" s="56" customFormat="1" x14ac:dyDescent="0.45">
      <c r="A872" s="55">
        <v>870</v>
      </c>
      <c r="B872" s="44">
        <v>9103</v>
      </c>
      <c r="C872" s="44">
        <v>91</v>
      </c>
      <c r="D872" s="44">
        <v>3</v>
      </c>
      <c r="E872" s="44" t="s">
        <v>114</v>
      </c>
      <c r="F872" s="44" t="s">
        <v>23469</v>
      </c>
      <c r="G872" s="44" t="s">
        <v>2557</v>
      </c>
      <c r="H872" s="44" t="s">
        <v>23472</v>
      </c>
      <c r="I872" s="44" t="s">
        <v>23369</v>
      </c>
      <c r="J872" s="44" t="s">
        <v>23370</v>
      </c>
      <c r="K872" s="44" t="s">
        <v>34</v>
      </c>
      <c r="L872" s="44" t="s">
        <v>23381</v>
      </c>
      <c r="M872" s="19"/>
      <c r="N872" s="19"/>
      <c r="O872" s="19" t="str">
        <f>IFERROR(VLOOKUP(M:M,[1]สถานี!A:C,3,FALSE),"0")</f>
        <v>0</v>
      </c>
      <c r="P872" s="19">
        <f t="shared" si="124"/>
        <v>0</v>
      </c>
      <c r="Q872" s="19">
        <f>VLOOKUP(B:B,[1]rainfall!A:F,6,FALSE)</f>
        <v>1.3011668722834602</v>
      </c>
      <c r="R872" s="20">
        <v>0.56593151999999991</v>
      </c>
      <c r="S872" s="20">
        <v>0</v>
      </c>
      <c r="T872" s="21">
        <v>225</v>
      </c>
      <c r="U872" s="9">
        <f>'[1]%ใช้การ'!B$7</f>
        <v>0.5</v>
      </c>
      <c r="V872" s="22">
        <f t="shared" si="126"/>
        <v>0.28296575999999996</v>
      </c>
      <c r="W872" s="22">
        <f t="shared" si="125"/>
        <v>0.31682652645669207</v>
      </c>
      <c r="X872" s="23">
        <f t="shared" si="127"/>
        <v>1.9009591587401522</v>
      </c>
      <c r="Y872" s="24">
        <f>IFERROR(VLOOKUP(B:B,[1]อุป_fill!A:D,4,FALSE)*0.8,"0")</f>
        <v>0.49877807999999996</v>
      </c>
      <c r="Z872" s="24">
        <f>IFERROR(VLOOKUP(B:B,[1]อุต_fill!A:D,4,FALSE)*0.8,"0")</f>
        <v>0.349144656</v>
      </c>
      <c r="AA872" s="25">
        <f>250*AK872*[1]ET!$D$3/1000000</f>
        <v>3.6418357646236831E-4</v>
      </c>
      <c r="AB872" s="25">
        <f>180/1000000*AL872*[1]ET!$D$5</f>
        <v>0</v>
      </c>
      <c r="AC872" s="25">
        <f>110/1000000*AM872*[1]ET!$D$6</f>
        <v>0</v>
      </c>
      <c r="AD872" s="25">
        <f>120/1000000*AN872*[1]ET!$D$4</f>
        <v>0</v>
      </c>
      <c r="AE872" s="25">
        <f>107*AO872*0*[1]ET!$D$7/1000000</f>
        <v>0</v>
      </c>
      <c r="AF872" s="26">
        <f t="shared" si="130"/>
        <v>3.6418357646236831E-4</v>
      </c>
      <c r="AG872" s="26">
        <f>0.7*([1]Eco!$B$8/100)*X872</f>
        <v>0.61210884911432906</v>
      </c>
      <c r="AH872" s="27">
        <f t="shared" si="131"/>
        <v>1.4603957686907914</v>
      </c>
      <c r="AI872" s="28">
        <f t="shared" si="128"/>
        <v>0.44056339004936085</v>
      </c>
      <c r="AJ872" s="29" t="str">
        <f t="shared" si="132"/>
        <v>ปกติ</v>
      </c>
      <c r="AK872" s="30">
        <f>IFERROR(VLOOKUP(B:B,[1]ข้าว_fill!A:E,5,FALSE),"0")</f>
        <v>0.36418357646236832</v>
      </c>
      <c r="AL872" s="30" t="str">
        <f>IFERROR(VLOOKUP(B:B,[1]ข้าวโพด_fill!A:E,5,FALSE),"0")</f>
        <v>0</v>
      </c>
      <c r="AM872" s="30" t="str">
        <f>IFERROR(VLOOKUP(B:B,[1]มันสำปะหลัง_fill!A:E,5,FALSE),"0")</f>
        <v>0</v>
      </c>
      <c r="AN872" s="30" t="str">
        <f>IFERROR(VLOOKUP(B:B,[1]อ้อย_fill!A:E,5,FALSE),"0")</f>
        <v>0</v>
      </c>
      <c r="AO872" s="30">
        <v>181668.54089946247</v>
      </c>
      <c r="AP872" s="31">
        <f t="shared" si="129"/>
        <v>0.36418357646236832</v>
      </c>
    </row>
    <row r="873" spans="1:42" s="56" customFormat="1" x14ac:dyDescent="0.45">
      <c r="A873" s="55">
        <v>871</v>
      </c>
      <c r="B873" s="44">
        <v>9104</v>
      </c>
      <c r="C873" s="44">
        <v>91</v>
      </c>
      <c r="D873" s="44">
        <v>4</v>
      </c>
      <c r="E873" s="44" t="s">
        <v>114</v>
      </c>
      <c r="F873" s="44" t="s">
        <v>23469</v>
      </c>
      <c r="G873" s="44" t="s">
        <v>2567</v>
      </c>
      <c r="H873" s="44" t="s">
        <v>23473</v>
      </c>
      <c r="I873" s="44" t="s">
        <v>23369</v>
      </c>
      <c r="J873" s="44" t="s">
        <v>23370</v>
      </c>
      <c r="K873" s="44" t="s">
        <v>34</v>
      </c>
      <c r="L873" s="44" t="s">
        <v>23381</v>
      </c>
      <c r="M873" s="19"/>
      <c r="N873" s="19"/>
      <c r="O873" s="19" t="str">
        <f>IFERROR(VLOOKUP(M:M,[1]สถานี!A:C,3,FALSE),"0")</f>
        <v>0</v>
      </c>
      <c r="P873" s="19">
        <f t="shared" si="124"/>
        <v>0</v>
      </c>
      <c r="Q873" s="19">
        <f>VLOOKUP(B:B,[1]rainfall!A:F,6,FALSE)</f>
        <v>0.51349458466936004</v>
      </c>
      <c r="R873" s="20">
        <v>2.4577597440000005</v>
      </c>
      <c r="S873" s="20">
        <v>0</v>
      </c>
      <c r="T873" s="21">
        <v>48</v>
      </c>
      <c r="U873" s="9">
        <f>'[1]%ใช้การ'!B$7</f>
        <v>0.5</v>
      </c>
      <c r="V873" s="22">
        <f t="shared" si="126"/>
        <v>1.2288798720000003</v>
      </c>
      <c r="W873" s="22">
        <f t="shared" si="125"/>
        <v>0.34847489133387211</v>
      </c>
      <c r="X873" s="23">
        <f t="shared" si="127"/>
        <v>2.0908493480032324</v>
      </c>
      <c r="Y873" s="24">
        <f>IFERROR(VLOOKUP(B:B,[1]อุป_fill!A:D,4,FALSE)*0.8,"0")</f>
        <v>0.41802311999999997</v>
      </c>
      <c r="Z873" s="24">
        <f>IFERROR(VLOOKUP(B:B,[1]อุต_fill!A:D,4,FALSE)*0.8,"0")</f>
        <v>0.292616184</v>
      </c>
      <c r="AA873" s="25">
        <f>250*AK873*[1]ET!$D$3/1000000</f>
        <v>1.1558870035685726E-2</v>
      </c>
      <c r="AB873" s="25">
        <f>180/1000000*AL873*[1]ET!$D$5</f>
        <v>0</v>
      </c>
      <c r="AC873" s="25">
        <f>110/1000000*AM873*[1]ET!$D$6</f>
        <v>0</v>
      </c>
      <c r="AD873" s="25">
        <f>120/1000000*AN873*[1]ET!$D$4</f>
        <v>0</v>
      </c>
      <c r="AE873" s="25">
        <f>107*AO873*0*[1]ET!$D$7/1000000</f>
        <v>0</v>
      </c>
      <c r="AF873" s="26">
        <f t="shared" si="130"/>
        <v>1.1558870035685726E-2</v>
      </c>
      <c r="AG873" s="26">
        <f>0.7*([1]Eco!$B$8/100)*X873</f>
        <v>0.67325349005704083</v>
      </c>
      <c r="AH873" s="27">
        <f t="shared" si="131"/>
        <v>1.3954516640927266</v>
      </c>
      <c r="AI873" s="28">
        <f t="shared" si="128"/>
        <v>0.69539768391050583</v>
      </c>
      <c r="AJ873" s="29" t="str">
        <f t="shared" si="132"/>
        <v>ปกติ</v>
      </c>
      <c r="AK873" s="30">
        <f>IFERROR(VLOOKUP(B:B,[1]ข้าว_fill!A:E,5,FALSE),"0")</f>
        <v>11.558870035685727</v>
      </c>
      <c r="AL873" s="30" t="str">
        <f>IFERROR(VLOOKUP(B:B,[1]ข้าวโพด_fill!A:E,5,FALSE),"0")</f>
        <v>0</v>
      </c>
      <c r="AM873" s="30" t="str">
        <f>IFERROR(VLOOKUP(B:B,[1]มันสำปะหลัง_fill!A:E,5,FALSE),"0")</f>
        <v>0</v>
      </c>
      <c r="AN873" s="30" t="str">
        <f>IFERROR(VLOOKUP(B:B,[1]อ้อย_fill!A:E,5,FALSE),"0")</f>
        <v>0</v>
      </c>
      <c r="AO873" s="30">
        <v>79372.882239356259</v>
      </c>
      <c r="AP873" s="31">
        <f t="shared" si="129"/>
        <v>11.558870035685727</v>
      </c>
    </row>
    <row r="874" spans="1:42" s="56" customFormat="1" x14ac:dyDescent="0.45">
      <c r="A874" s="55">
        <v>872</v>
      </c>
      <c r="B874" s="44">
        <v>9105</v>
      </c>
      <c r="C874" s="44">
        <v>91</v>
      </c>
      <c r="D874" s="44">
        <v>5</v>
      </c>
      <c r="E874" s="44" t="s">
        <v>114</v>
      </c>
      <c r="F874" s="44" t="s">
        <v>23469</v>
      </c>
      <c r="G874" s="44" t="s">
        <v>2579</v>
      </c>
      <c r="H874" s="44" t="s">
        <v>23474</v>
      </c>
      <c r="I874" s="44" t="s">
        <v>23369</v>
      </c>
      <c r="J874" s="44" t="s">
        <v>23370</v>
      </c>
      <c r="K874" s="44" t="s">
        <v>22475</v>
      </c>
      <c r="L874" s="44" t="s">
        <v>23381</v>
      </c>
      <c r="M874" s="19" t="s">
        <v>226</v>
      </c>
      <c r="N874" s="19">
        <v>1</v>
      </c>
      <c r="O874" s="19">
        <f>IFERROR(VLOOKUP(M:M,[1]สถานี!A:C,3,FALSE),"0")</f>
        <v>2.6516160000000002</v>
      </c>
      <c r="P874" s="19">
        <f t="shared" si="124"/>
        <v>2.6516160000000002</v>
      </c>
      <c r="Q874" s="19">
        <f>VLOOKUP(B:B,[1]rainfall!A:F,6,FALSE)</f>
        <v>0.9550904881672001</v>
      </c>
      <c r="R874" s="20">
        <v>0.71145676800000002</v>
      </c>
      <c r="S874" s="20">
        <v>0</v>
      </c>
      <c r="T874" s="21">
        <v>44</v>
      </c>
      <c r="U874" s="9">
        <f>'[1]%ใช้การ'!B$7</f>
        <v>0.5</v>
      </c>
      <c r="V874" s="22">
        <f t="shared" si="126"/>
        <v>0.35572838400000001</v>
      </c>
      <c r="W874" s="22">
        <f t="shared" si="125"/>
        <v>0.79248697443344007</v>
      </c>
      <c r="X874" s="23">
        <f t="shared" si="127"/>
        <v>4.7549218466006398</v>
      </c>
      <c r="Y874" s="24">
        <f>IFERROR(VLOOKUP(B:B,[1]อุป_fill!A:D,4,FALSE)*0.8,"0")</f>
        <v>1.0331624800000001</v>
      </c>
      <c r="Z874" s="24">
        <f>IFERROR(VLOOKUP(B:B,[1]อุต_fill!A:D,4,FALSE)*0.8,"0")</f>
        <v>0.72321373600000005</v>
      </c>
      <c r="AA874" s="25">
        <f>250*AK874*[1]ET!$D$3/1000000</f>
        <v>5.0088436821158436E-3</v>
      </c>
      <c r="AB874" s="25">
        <f>180/1000000*AL874*[1]ET!$D$5</f>
        <v>0</v>
      </c>
      <c r="AC874" s="25">
        <f>110/1000000*AM874*[1]ET!$D$6</f>
        <v>0</v>
      </c>
      <c r="AD874" s="25">
        <f>120/1000000*AN874*[1]ET!$D$4</f>
        <v>0</v>
      </c>
      <c r="AE874" s="25">
        <f>107*AO874*0*[1]ET!$D$7/1000000</f>
        <v>0</v>
      </c>
      <c r="AF874" s="26">
        <f t="shared" si="130"/>
        <v>5.0088436821158436E-3</v>
      </c>
      <c r="AG874" s="26">
        <f>0.7*([1]Eco!$B$8/100)*X874</f>
        <v>1.531084834605406</v>
      </c>
      <c r="AH874" s="27">
        <f t="shared" si="131"/>
        <v>3.2924698942875219</v>
      </c>
      <c r="AI874" s="28">
        <f t="shared" si="128"/>
        <v>1.4624519523131179</v>
      </c>
      <c r="AJ874" s="29" t="str">
        <f t="shared" si="132"/>
        <v>ปกติ</v>
      </c>
      <c r="AK874" s="30">
        <f>IFERROR(VLOOKUP(B:B,[1]ข้าว_fill!A:E,5,FALSE),"0")</f>
        <v>5.0088436821158435</v>
      </c>
      <c r="AL874" s="30" t="str">
        <f>IFERROR(VLOOKUP(B:B,[1]ข้าวโพด_fill!A:E,5,FALSE),"0")</f>
        <v>0</v>
      </c>
      <c r="AM874" s="30" t="str">
        <f>IFERROR(VLOOKUP(B:B,[1]มันสำปะหลัง_fill!A:E,5,FALSE),"0")</f>
        <v>0</v>
      </c>
      <c r="AN874" s="30" t="str">
        <f>IFERROR(VLOOKUP(B:B,[1]อ้อย_fill!A:E,5,FALSE),"0")</f>
        <v>0</v>
      </c>
      <c r="AO874" s="30">
        <v>112130.78030071255</v>
      </c>
      <c r="AP874" s="31">
        <f t="shared" si="129"/>
        <v>5.0088436821158435</v>
      </c>
    </row>
    <row r="875" spans="1:42" s="56" customFormat="1" x14ac:dyDescent="0.45">
      <c r="A875" s="55">
        <v>873</v>
      </c>
      <c r="B875" s="44">
        <v>9106</v>
      </c>
      <c r="C875" s="44">
        <v>91</v>
      </c>
      <c r="D875" s="44">
        <v>6</v>
      </c>
      <c r="E875" s="44" t="s">
        <v>114</v>
      </c>
      <c r="F875" s="44" t="s">
        <v>23469</v>
      </c>
      <c r="G875" s="44" t="s">
        <v>2596</v>
      </c>
      <c r="H875" s="44" t="s">
        <v>23475</v>
      </c>
      <c r="I875" s="44" t="s">
        <v>23369</v>
      </c>
      <c r="J875" s="44" t="s">
        <v>23370</v>
      </c>
      <c r="K875" s="44" t="s">
        <v>34</v>
      </c>
      <c r="L875" s="44" t="s">
        <v>23381</v>
      </c>
      <c r="M875" s="19"/>
      <c r="N875" s="19"/>
      <c r="O875" s="19" t="str">
        <f>IFERROR(VLOOKUP(M:M,[1]สถานี!A:C,3,FALSE),"0")</f>
        <v>0</v>
      </c>
      <c r="P875" s="19">
        <f t="shared" si="124"/>
        <v>0</v>
      </c>
      <c r="Q875" s="19">
        <f>VLOOKUP(B:B,[1]rainfall!A:F,6,FALSE)</f>
        <v>1.0901357805081802</v>
      </c>
      <c r="R875" s="20">
        <v>0.48508415999999999</v>
      </c>
      <c r="S875" s="20">
        <v>0.46848600000000001</v>
      </c>
      <c r="T875" s="21">
        <v>4</v>
      </c>
      <c r="U875" s="9">
        <f>'[1]%ใช้การ'!B$7</f>
        <v>0.5</v>
      </c>
      <c r="V875" s="22">
        <f t="shared" si="126"/>
        <v>0.47678507999999997</v>
      </c>
      <c r="W875" s="22">
        <f t="shared" si="125"/>
        <v>0.31338417210163605</v>
      </c>
      <c r="X875" s="23">
        <f t="shared" si="127"/>
        <v>1.8803050326098161</v>
      </c>
      <c r="Y875" s="24">
        <f>IFERROR(VLOOKUP(B:B,[1]อุป_fill!A:D,4,FALSE)*0.8,"0")</f>
        <v>0.34589824000000002</v>
      </c>
      <c r="Z875" s="24">
        <f>IFERROR(VLOOKUP(B:B,[1]อุต_fill!A:D,4,FALSE)*0.8,"0")</f>
        <v>0.24212876799999999</v>
      </c>
      <c r="AA875" s="25">
        <f>250*AK875*[1]ET!$D$3/1000000</f>
        <v>0</v>
      </c>
      <c r="AB875" s="25">
        <f>180/1000000*AL875*[1]ET!$D$5</f>
        <v>0</v>
      </c>
      <c r="AC875" s="25">
        <f>110/1000000*AM875*[1]ET!$D$6</f>
        <v>0</v>
      </c>
      <c r="AD875" s="25">
        <f>120/1000000*AN875*[1]ET!$D$4</f>
        <v>0</v>
      </c>
      <c r="AE875" s="25">
        <f>107*AO875*0*[1]ET!$D$7/1000000</f>
        <v>0</v>
      </c>
      <c r="AF875" s="26">
        <f t="shared" si="130"/>
        <v>0</v>
      </c>
      <c r="AG875" s="26">
        <f>0.7*([1]Eco!$B$8/100)*X875</f>
        <v>0.6054582205003608</v>
      </c>
      <c r="AH875" s="27">
        <f t="shared" si="131"/>
        <v>1.1934852285003608</v>
      </c>
      <c r="AI875" s="28">
        <f t="shared" si="128"/>
        <v>0.68681980410945531</v>
      </c>
      <c r="AJ875" s="29" t="str">
        <f t="shared" si="132"/>
        <v>ปกติ</v>
      </c>
      <c r="AK875" s="30" t="str">
        <f>IFERROR(VLOOKUP(B:B,[1]ข้าว_fill!A:E,5,FALSE),"0")</f>
        <v>0</v>
      </c>
      <c r="AL875" s="30" t="str">
        <f>IFERROR(VLOOKUP(B:B,[1]ข้าวโพด_fill!A:E,5,FALSE),"0")</f>
        <v>0</v>
      </c>
      <c r="AM875" s="30" t="str">
        <f>IFERROR(VLOOKUP(B:B,[1]มันสำปะหลัง_fill!A:E,5,FALSE),"0")</f>
        <v>0</v>
      </c>
      <c r="AN875" s="30" t="str">
        <f>IFERROR(VLOOKUP(B:B,[1]อ้อย_fill!A:E,5,FALSE),"0")</f>
        <v>0</v>
      </c>
      <c r="AO875" s="30">
        <v>104718.48419800501</v>
      </c>
      <c r="AP875" s="31">
        <f t="shared" si="129"/>
        <v>0</v>
      </c>
    </row>
    <row r="876" spans="1:42" s="56" customFormat="1" x14ac:dyDescent="0.45">
      <c r="A876" s="55">
        <v>874</v>
      </c>
      <c r="B876" s="44">
        <v>9107</v>
      </c>
      <c r="C876" s="44">
        <v>91</v>
      </c>
      <c r="D876" s="44">
        <v>7</v>
      </c>
      <c r="E876" s="44" t="s">
        <v>114</v>
      </c>
      <c r="F876" s="44" t="s">
        <v>23469</v>
      </c>
      <c r="G876" s="44" t="s">
        <v>2612</v>
      </c>
      <c r="H876" s="44" t="s">
        <v>23476</v>
      </c>
      <c r="I876" s="44" t="s">
        <v>23369</v>
      </c>
      <c r="J876" s="44" t="s">
        <v>23370</v>
      </c>
      <c r="K876" s="44" t="s">
        <v>34</v>
      </c>
      <c r="L876" s="44" t="s">
        <v>23381</v>
      </c>
      <c r="M876" s="19" t="s">
        <v>226</v>
      </c>
      <c r="N876" s="19">
        <v>2</v>
      </c>
      <c r="O876" s="19">
        <f>IFERROR(VLOOKUP(M:M,[1]สถานี!A:C,3,FALSE),"0")</f>
        <v>2.6516160000000002</v>
      </c>
      <c r="P876" s="19">
        <f t="shared" si="124"/>
        <v>2.6516160000000002</v>
      </c>
      <c r="Q876" s="19">
        <f>VLOOKUP(B:B,[1]rainfall!A:F,6,FALSE)</f>
        <v>0.49908414504466003</v>
      </c>
      <c r="R876" s="20">
        <v>0.30721996800000007</v>
      </c>
      <c r="S876" s="20">
        <v>0</v>
      </c>
      <c r="T876" s="21">
        <v>27</v>
      </c>
      <c r="U876" s="9">
        <f>'[1]%ใช้การ'!B$7</f>
        <v>0.5</v>
      </c>
      <c r="V876" s="22">
        <f t="shared" si="126"/>
        <v>0.15360998400000003</v>
      </c>
      <c r="W876" s="22">
        <f t="shared" si="125"/>
        <v>0.66086202580893216</v>
      </c>
      <c r="X876" s="23">
        <f t="shared" si="127"/>
        <v>3.9651721548535925</v>
      </c>
      <c r="Y876" s="24">
        <f>IFERROR(VLOOKUP(B:B,[1]อุป_fill!A:D,4,FALSE)*0.8,"0")</f>
        <v>0.25881552000000002</v>
      </c>
      <c r="Z876" s="24">
        <f>IFERROR(VLOOKUP(B:B,[1]อุต_fill!A:D,4,FALSE)*0.8,"0")</f>
        <v>0.18117086400000001</v>
      </c>
      <c r="AA876" s="25">
        <f>250*AK876*[1]ET!$D$3/1000000</f>
        <v>0</v>
      </c>
      <c r="AB876" s="25">
        <f>180/1000000*AL876*[1]ET!$D$5</f>
        <v>0</v>
      </c>
      <c r="AC876" s="25">
        <f>110/1000000*AM876*[1]ET!$D$6</f>
        <v>0</v>
      </c>
      <c r="AD876" s="25">
        <f>120/1000000*AN876*[1]ET!$D$4</f>
        <v>0</v>
      </c>
      <c r="AE876" s="25">
        <f>107*AO876*0*[1]ET!$D$7/1000000</f>
        <v>0</v>
      </c>
      <c r="AF876" s="26">
        <f t="shared" si="130"/>
        <v>0</v>
      </c>
      <c r="AG876" s="26">
        <f>0.7*([1]Eco!$B$8/100)*X876</f>
        <v>1.2767854338628568</v>
      </c>
      <c r="AH876" s="27">
        <f t="shared" si="131"/>
        <v>1.7167718178628568</v>
      </c>
      <c r="AI876" s="28">
        <f t="shared" si="128"/>
        <v>2.2484003369907359</v>
      </c>
      <c r="AJ876" s="29" t="str">
        <f t="shared" si="132"/>
        <v>ปกติ</v>
      </c>
      <c r="AK876" s="30" t="str">
        <f>IFERROR(VLOOKUP(B:B,[1]ข้าว_fill!A:E,5,FALSE),"0")</f>
        <v>0</v>
      </c>
      <c r="AL876" s="30" t="str">
        <f>IFERROR(VLOOKUP(B:B,[1]ข้าวโพด_fill!A:E,5,FALSE),"0")</f>
        <v>0</v>
      </c>
      <c r="AM876" s="30" t="str">
        <f>IFERROR(VLOOKUP(B:B,[1]มันสำปะหลัง_fill!A:E,5,FALSE),"0")</f>
        <v>0</v>
      </c>
      <c r="AN876" s="30" t="str">
        <f>IFERROR(VLOOKUP(B:B,[1]อ้อย_fill!A:E,5,FALSE),"0")</f>
        <v>0</v>
      </c>
      <c r="AO876" s="30">
        <v>105779.83248318751</v>
      </c>
      <c r="AP876" s="31">
        <f t="shared" si="129"/>
        <v>0</v>
      </c>
    </row>
    <row r="877" spans="1:42" s="56" customFormat="1" x14ac:dyDescent="0.45">
      <c r="A877" s="55">
        <v>875</v>
      </c>
      <c r="B877" s="44">
        <v>9201</v>
      </c>
      <c r="C877" s="44">
        <v>92</v>
      </c>
      <c r="D877" s="44">
        <v>1</v>
      </c>
      <c r="E877" s="44" t="s">
        <v>115</v>
      </c>
      <c r="F877" s="44" t="s">
        <v>23477</v>
      </c>
      <c r="G877" s="44" t="s">
        <v>2622</v>
      </c>
      <c r="H877" s="44" t="s">
        <v>23478</v>
      </c>
      <c r="I877" s="44" t="s">
        <v>23369</v>
      </c>
      <c r="J877" s="44" t="s">
        <v>23370</v>
      </c>
      <c r="K877" s="44" t="s">
        <v>34</v>
      </c>
      <c r="L877" s="44" t="s">
        <v>23381</v>
      </c>
      <c r="M877" s="19" t="s">
        <v>241</v>
      </c>
      <c r="N877" s="19">
        <v>3</v>
      </c>
      <c r="O877" s="19">
        <f>IFERROR(VLOOKUP(M:M,[1]สถานี!A:C,3,FALSE),"0")</f>
        <v>7.9738559999999996</v>
      </c>
      <c r="P877" s="19">
        <f t="shared" si="124"/>
        <v>7.9738559999999996</v>
      </c>
      <c r="Q877" s="19">
        <f>VLOOKUP(B:B,[1]rainfall!A:F,6,FALSE)</f>
        <v>1.0464897942507401</v>
      </c>
      <c r="R877" s="20">
        <v>1.9565061119999998</v>
      </c>
      <c r="S877" s="20">
        <v>0.1028724</v>
      </c>
      <c r="T877" s="21">
        <v>39</v>
      </c>
      <c r="U877" s="9">
        <f>'[1]%ใช้การ'!B$7</f>
        <v>0.5</v>
      </c>
      <c r="V877" s="22">
        <f t="shared" si="126"/>
        <v>1.0296892559999999</v>
      </c>
      <c r="W877" s="22">
        <f t="shared" si="125"/>
        <v>2.0100070100501481</v>
      </c>
      <c r="X877" s="23">
        <f t="shared" si="127"/>
        <v>12.060042060300887</v>
      </c>
      <c r="Y877" s="24">
        <f>IFERROR(VLOOKUP(B:B,[1]อุป_fill!A:D,4,FALSE)*0.8*0.25,"0")</f>
        <v>0.5640973600000001</v>
      </c>
      <c r="Z877" s="24">
        <f>IFERROR(VLOOKUP(B:B,[1]อุต_fill!A:D,4,FALSE)*0.8*0.25,"0")</f>
        <v>0.39486815200000003</v>
      </c>
      <c r="AA877" s="25">
        <f>250*AK877*[1]ET!$D$3/1000000</f>
        <v>0</v>
      </c>
      <c r="AB877" s="25">
        <f>180/1000000*AL877*[1]ET!$D$5</f>
        <v>0</v>
      </c>
      <c r="AC877" s="25">
        <f>110/1000000*AM877*[1]ET!$D$6</f>
        <v>0</v>
      </c>
      <c r="AD877" s="25">
        <f>120/1000000*AN877*[1]ET!$D$4</f>
        <v>0</v>
      </c>
      <c r="AE877" s="25">
        <f>107*AO877*0*[1]ET!$D$7/1000000</f>
        <v>0</v>
      </c>
      <c r="AF877" s="26">
        <f t="shared" si="130"/>
        <v>0</v>
      </c>
      <c r="AG877" s="26">
        <f>0.7*([1]Eco!$B$8/100)*X877</f>
        <v>3.8833335434168856</v>
      </c>
      <c r="AH877" s="27">
        <f t="shared" si="131"/>
        <v>4.8422990554168859</v>
      </c>
      <c r="AI877" s="28">
        <f t="shared" si="128"/>
        <v>7.2177430048840012</v>
      </c>
      <c r="AJ877" s="29" t="str">
        <f t="shared" si="132"/>
        <v>ปกติ</v>
      </c>
      <c r="AK877" s="30">
        <f>IFERROR(VLOOKUP(B:B,[1]ข้าว_fill!A:E,5,FALSE),"0")</f>
        <v>0</v>
      </c>
      <c r="AL877" s="30" t="str">
        <f>IFERROR(VLOOKUP(B:B,[1]ข้าวโพด_fill!A:E,5,FALSE),"0")</f>
        <v>0</v>
      </c>
      <c r="AM877" s="30" t="str">
        <f>IFERROR(VLOOKUP(B:B,[1]มันสำปะหลัง_fill!A:E,5,FALSE),"0")</f>
        <v>0</v>
      </c>
      <c r="AN877" s="30" t="str">
        <f>IFERROR(VLOOKUP(B:B,[1]อ้อย_fill!A:E,5,FALSE),"0")</f>
        <v>0</v>
      </c>
      <c r="AO877" s="30">
        <v>171491.67016090293</v>
      </c>
      <c r="AP877" s="31">
        <f t="shared" si="129"/>
        <v>0</v>
      </c>
    </row>
    <row r="878" spans="1:42" s="56" customFormat="1" x14ac:dyDescent="0.45">
      <c r="A878" s="55">
        <v>876</v>
      </c>
      <c r="B878" s="44">
        <v>9202</v>
      </c>
      <c r="C878" s="44">
        <v>92</v>
      </c>
      <c r="D878" s="44">
        <v>2</v>
      </c>
      <c r="E878" s="44" t="s">
        <v>115</v>
      </c>
      <c r="F878" s="44" t="s">
        <v>23477</v>
      </c>
      <c r="G878" s="44" t="s">
        <v>2668</v>
      </c>
      <c r="H878" s="44" t="s">
        <v>23479</v>
      </c>
      <c r="I878" s="44" t="s">
        <v>23369</v>
      </c>
      <c r="J878" s="44" t="s">
        <v>23370</v>
      </c>
      <c r="K878" s="44" t="s">
        <v>34</v>
      </c>
      <c r="L878" s="44" t="s">
        <v>23381</v>
      </c>
      <c r="M878" s="19" t="s">
        <v>241</v>
      </c>
      <c r="N878" s="19">
        <v>4</v>
      </c>
      <c r="O878" s="19">
        <f>IFERROR(VLOOKUP(M:M,[1]สถานี!A:C,3,FALSE),"0")</f>
        <v>7.9738559999999996</v>
      </c>
      <c r="P878" s="19">
        <f t="shared" si="124"/>
        <v>7.9738559999999996</v>
      </c>
      <c r="Q878" s="19">
        <f>VLOOKUP(B:B,[1]rainfall!A:F,6,FALSE)</f>
        <v>1.4862023549228802</v>
      </c>
      <c r="R878" s="20">
        <v>3.2338944000000001E-2</v>
      </c>
      <c r="S878" s="20">
        <v>0.68804519999999991</v>
      </c>
      <c r="T878" s="21">
        <v>44</v>
      </c>
      <c r="U878" s="9">
        <f>'[1]%ใช้การ'!B$7</f>
        <v>0.5</v>
      </c>
      <c r="V878" s="22">
        <f t="shared" si="126"/>
        <v>0.36019207199999997</v>
      </c>
      <c r="W878" s="22">
        <f t="shared" si="125"/>
        <v>1.9640500853845761</v>
      </c>
      <c r="X878" s="23">
        <f t="shared" si="127"/>
        <v>11.784300512307457</v>
      </c>
      <c r="Y878" s="24">
        <f>IFERROR(VLOOKUP(B:B,[1]อุป_fill!A:D,4,FALSE)*0.8,"0")</f>
        <v>1.2580803200000001</v>
      </c>
      <c r="Z878" s="24">
        <f>IFERROR(VLOOKUP(B:B,[1]อุต_fill!A:D,4,FALSE)*0.8,"0")</f>
        <v>0.88065622399999999</v>
      </c>
      <c r="AA878" s="25">
        <f>250*AK878*[1]ET!$D$3/1000000</f>
        <v>0</v>
      </c>
      <c r="AB878" s="25">
        <f>180/1000000*AL878*[1]ET!$D$5</f>
        <v>0</v>
      </c>
      <c r="AC878" s="25">
        <f>110/1000000*AM878*[1]ET!$D$6</f>
        <v>0</v>
      </c>
      <c r="AD878" s="25">
        <f>120/1000000*AN878*[1]ET!$D$4</f>
        <v>0</v>
      </c>
      <c r="AE878" s="25">
        <f>107*AO878*0*[1]ET!$D$7/1000000</f>
        <v>0</v>
      </c>
      <c r="AF878" s="26">
        <f t="shared" si="130"/>
        <v>0</v>
      </c>
      <c r="AG878" s="26">
        <f>0.7*([1]Eco!$B$8/100)*X878</f>
        <v>3.7945447649630011</v>
      </c>
      <c r="AH878" s="27">
        <f t="shared" si="131"/>
        <v>5.9332813089630019</v>
      </c>
      <c r="AI878" s="28">
        <f t="shared" si="128"/>
        <v>5.851019203344455</v>
      </c>
      <c r="AJ878" s="29" t="str">
        <f t="shared" si="132"/>
        <v>ปกติ</v>
      </c>
      <c r="AK878" s="30" t="str">
        <f>IFERROR(VLOOKUP(B:B,[1]ข้าว_fill!A:E,5,FALSE),"0")</f>
        <v>0</v>
      </c>
      <c r="AL878" s="30" t="str">
        <f>IFERROR(VLOOKUP(B:B,[1]ข้าวโพด_fill!A:E,5,FALSE),"0")</f>
        <v>0</v>
      </c>
      <c r="AM878" s="30" t="str">
        <f>IFERROR(VLOOKUP(B:B,[1]มันสำปะหลัง_fill!A:E,5,FALSE),"0")</f>
        <v>0</v>
      </c>
      <c r="AN878" s="30" t="str">
        <f>IFERROR(VLOOKUP(B:B,[1]อ้อย_fill!A:E,5,FALSE),"0")</f>
        <v>0</v>
      </c>
      <c r="AO878" s="30">
        <v>195254.51239073605</v>
      </c>
      <c r="AP878" s="31">
        <f t="shared" si="129"/>
        <v>0</v>
      </c>
    </row>
    <row r="879" spans="1:42" s="56" customFormat="1" x14ac:dyDescent="0.45">
      <c r="A879" s="55">
        <v>877</v>
      </c>
      <c r="B879" s="44">
        <v>9203</v>
      </c>
      <c r="C879" s="44">
        <v>92</v>
      </c>
      <c r="D879" s="44">
        <v>3</v>
      </c>
      <c r="E879" s="44" t="s">
        <v>115</v>
      </c>
      <c r="F879" s="44" t="s">
        <v>23477</v>
      </c>
      <c r="G879" s="44" t="s">
        <v>2708</v>
      </c>
      <c r="H879" s="44" t="s">
        <v>23480</v>
      </c>
      <c r="I879" s="44" t="s">
        <v>23369</v>
      </c>
      <c r="J879" s="44" t="s">
        <v>23370</v>
      </c>
      <c r="K879" s="44" t="s">
        <v>34</v>
      </c>
      <c r="L879" s="44" t="s">
        <v>23381</v>
      </c>
      <c r="M879" s="19" t="s">
        <v>236</v>
      </c>
      <c r="N879" s="19">
        <v>1</v>
      </c>
      <c r="O879" s="19">
        <f>IFERROR(VLOOKUP(M:M,[1]สถานี!A:C,3,FALSE),"0")</f>
        <v>2.7</v>
      </c>
      <c r="P879" s="19">
        <f t="shared" si="124"/>
        <v>2.7</v>
      </c>
      <c r="Q879" s="19">
        <f>VLOOKUP(B:B,[1]rainfall!A:F,6,FALSE)</f>
        <v>1.0387598393961601</v>
      </c>
      <c r="R879" s="20">
        <v>1.083354624</v>
      </c>
      <c r="S879" s="20">
        <v>0.29474759999999994</v>
      </c>
      <c r="T879" s="21">
        <v>16</v>
      </c>
      <c r="U879" s="9">
        <f>'[1]%ใช้การ'!B$7</f>
        <v>0.5</v>
      </c>
      <c r="V879" s="22">
        <f t="shared" si="126"/>
        <v>0.68905111200000002</v>
      </c>
      <c r="W879" s="22">
        <f t="shared" si="125"/>
        <v>0.88556219027923222</v>
      </c>
      <c r="X879" s="23">
        <f t="shared" si="127"/>
        <v>5.3133731416753927</v>
      </c>
      <c r="Y879" s="24">
        <f>IFERROR(VLOOKUP(B:B,[1]อุป_fill!A:D,4,FALSE)*0.8,"0")</f>
        <v>0.93256991999999994</v>
      </c>
      <c r="Z879" s="24">
        <f>IFERROR(VLOOKUP(B:B,[1]อุต_fill!A:D,4,FALSE)*0.8,"0")</f>
        <v>0.65279894400000005</v>
      </c>
      <c r="AA879" s="25">
        <f>250*AK879*[1]ET!$D$3/1000000</f>
        <v>0</v>
      </c>
      <c r="AB879" s="25">
        <f>180/1000000*AL879*[1]ET!$D$5</f>
        <v>0</v>
      </c>
      <c r="AC879" s="25">
        <f>110/1000000*AM879*[1]ET!$D$6</f>
        <v>0</v>
      </c>
      <c r="AD879" s="25">
        <f>120/1000000*AN879*[1]ET!$D$4</f>
        <v>0</v>
      </c>
      <c r="AE879" s="25">
        <f>107*AO879*0*[1]ET!$D$7/1000000</f>
        <v>0</v>
      </c>
      <c r="AF879" s="26">
        <f t="shared" si="130"/>
        <v>0</v>
      </c>
      <c r="AG879" s="26">
        <f>0.7*([1]Eco!$B$8/100)*X879</f>
        <v>1.7109061516194766</v>
      </c>
      <c r="AH879" s="27">
        <f t="shared" si="131"/>
        <v>3.2962750156194764</v>
      </c>
      <c r="AI879" s="28">
        <f t="shared" si="128"/>
        <v>2.0170981260559162</v>
      </c>
      <c r="AJ879" s="29" t="str">
        <f t="shared" si="132"/>
        <v>ปกติ</v>
      </c>
      <c r="AK879" s="30">
        <f>IFERROR(VLOOKUP(B:B,[1]ข้าว_fill!A:E,5,FALSE),"0")</f>
        <v>0</v>
      </c>
      <c r="AL879" s="30" t="str">
        <f>IFERROR(VLOOKUP(B:B,[1]ข้าวโพด_fill!A:E,5,FALSE),"0")</f>
        <v>0</v>
      </c>
      <c r="AM879" s="30" t="str">
        <f>IFERROR(VLOOKUP(B:B,[1]มันสำปะหลัง_fill!A:E,5,FALSE),"0")</f>
        <v>0</v>
      </c>
      <c r="AN879" s="30" t="str">
        <f>IFERROR(VLOOKUP(B:B,[1]อ้อย_fill!A:E,5,FALSE),"0")</f>
        <v>0</v>
      </c>
      <c r="AO879" s="30">
        <v>169002.86271137747</v>
      </c>
      <c r="AP879" s="31">
        <f t="shared" si="129"/>
        <v>0</v>
      </c>
    </row>
    <row r="880" spans="1:42" s="56" customFormat="1" x14ac:dyDescent="0.45">
      <c r="A880" s="55">
        <v>878</v>
      </c>
      <c r="B880" s="44">
        <v>9204</v>
      </c>
      <c r="C880" s="44">
        <v>92</v>
      </c>
      <c r="D880" s="44">
        <v>4</v>
      </c>
      <c r="E880" s="44" t="s">
        <v>115</v>
      </c>
      <c r="F880" s="44" t="s">
        <v>23477</v>
      </c>
      <c r="G880" s="44" t="s">
        <v>2733</v>
      </c>
      <c r="H880" s="44" t="s">
        <v>23481</v>
      </c>
      <c r="I880" s="44" t="s">
        <v>23369</v>
      </c>
      <c r="J880" s="44" t="s">
        <v>23370</v>
      </c>
      <c r="K880" s="44" t="s">
        <v>22475</v>
      </c>
      <c r="L880" s="44" t="s">
        <v>23381</v>
      </c>
      <c r="M880" s="19" t="s">
        <v>236</v>
      </c>
      <c r="N880" s="19">
        <v>2</v>
      </c>
      <c r="O880" s="19">
        <f>IFERROR(VLOOKUP(M:M,[1]สถานี!A:C,3,FALSE),"0")</f>
        <v>2.7</v>
      </c>
      <c r="P880" s="19">
        <f t="shared" si="124"/>
        <v>2.7</v>
      </c>
      <c r="Q880" s="19">
        <f>VLOOKUP(B:B,[1]rainfall!A:F,6,FALSE)</f>
        <v>1.9631936268245003</v>
      </c>
      <c r="R880" s="20">
        <v>3.2338944000000001E-2</v>
      </c>
      <c r="S880" s="20">
        <v>0</v>
      </c>
      <c r="T880" s="21">
        <v>216</v>
      </c>
      <c r="U880" s="9">
        <f>'[1]%ใช้การ'!B$7</f>
        <v>0.5</v>
      </c>
      <c r="V880" s="22">
        <f t="shared" si="126"/>
        <v>1.6169472000000001E-2</v>
      </c>
      <c r="W880" s="22">
        <f t="shared" si="125"/>
        <v>0.9358726197649001</v>
      </c>
      <c r="X880" s="23">
        <f t="shared" si="127"/>
        <v>5.6152357185894006</v>
      </c>
      <c r="Y880" s="24">
        <f>IFERROR(VLOOKUP(B:B,[1]อุป_fill!A:D,4,FALSE)*0.8,"0")</f>
        <v>0.97531488</v>
      </c>
      <c r="Z880" s="24">
        <f>IFERROR(VLOOKUP(B:B,[1]อุต_fill!A:D,4,FALSE)*0.8,"0")</f>
        <v>0.682720416</v>
      </c>
      <c r="AA880" s="25">
        <f>250*AK880*[1]ET!$D$3/1000000</f>
        <v>0</v>
      </c>
      <c r="AB880" s="25">
        <f>180/1000000*AL880*[1]ET!$D$5</f>
        <v>0</v>
      </c>
      <c r="AC880" s="25">
        <f>110/1000000*AM880*[1]ET!$D$6</f>
        <v>0</v>
      </c>
      <c r="AD880" s="25">
        <f>120/1000000*AN880*[1]ET!$D$4</f>
        <v>0</v>
      </c>
      <c r="AE880" s="25">
        <f>107*AO880*0*[1]ET!$D$7/1000000</f>
        <v>0</v>
      </c>
      <c r="AF880" s="26">
        <f t="shared" si="130"/>
        <v>0</v>
      </c>
      <c r="AG880" s="26">
        <f>0.7*([1]Eco!$B$8/100)*X880</f>
        <v>1.808105901385787</v>
      </c>
      <c r="AH880" s="27">
        <f t="shared" si="131"/>
        <v>3.4661411973857872</v>
      </c>
      <c r="AI880" s="28">
        <f t="shared" si="128"/>
        <v>2.1490945212036134</v>
      </c>
      <c r="AJ880" s="29" t="str">
        <f t="shared" si="132"/>
        <v>ปกติ</v>
      </c>
      <c r="AK880" s="30" t="str">
        <f>IFERROR(VLOOKUP(B:B,[1]ข้าว_fill!A:E,5,FALSE),"0")</f>
        <v>0</v>
      </c>
      <c r="AL880" s="30" t="str">
        <f>IFERROR(VLOOKUP(B:B,[1]ข้าวโพด_fill!A:E,5,FALSE),"0")</f>
        <v>0</v>
      </c>
      <c r="AM880" s="30" t="str">
        <f>IFERROR(VLOOKUP(B:B,[1]มันสำปะหลัง_fill!A:E,5,FALSE),"0")</f>
        <v>0</v>
      </c>
      <c r="AN880" s="30" t="str">
        <f>IFERROR(VLOOKUP(B:B,[1]อ้อย_fill!A:E,5,FALSE),"0")</f>
        <v>0</v>
      </c>
      <c r="AO880" s="30">
        <v>234952.78707000238</v>
      </c>
      <c r="AP880" s="31">
        <f t="shared" si="129"/>
        <v>0</v>
      </c>
    </row>
    <row r="881" spans="1:42" s="56" customFormat="1" x14ac:dyDescent="0.45">
      <c r="A881" s="55">
        <v>879</v>
      </c>
      <c r="B881" s="44">
        <v>9205</v>
      </c>
      <c r="C881" s="44">
        <v>92</v>
      </c>
      <c r="D881" s="44">
        <v>5</v>
      </c>
      <c r="E881" s="44" t="s">
        <v>115</v>
      </c>
      <c r="F881" s="44" t="s">
        <v>23477</v>
      </c>
      <c r="G881" s="44" t="s">
        <v>2762</v>
      </c>
      <c r="H881" s="44" t="s">
        <v>23482</v>
      </c>
      <c r="I881" s="44" t="s">
        <v>23369</v>
      </c>
      <c r="J881" s="44" t="s">
        <v>23370</v>
      </c>
      <c r="K881" s="44" t="s">
        <v>22475</v>
      </c>
      <c r="L881" s="44" t="s">
        <v>23381</v>
      </c>
      <c r="M881" s="19"/>
      <c r="N881" s="19"/>
      <c r="O881" s="19" t="str">
        <f>IFERROR(VLOOKUP(M:M,[1]สถานี!A:C,3,FALSE),"0")</f>
        <v>0</v>
      </c>
      <c r="P881" s="19">
        <f t="shared" si="124"/>
        <v>0</v>
      </c>
      <c r="Q881" s="19">
        <f>VLOOKUP(B:B,[1]rainfall!A:F,6,FALSE)</f>
        <v>1.10645159370704</v>
      </c>
      <c r="R881" s="20">
        <v>2.0858618879999997</v>
      </c>
      <c r="S881" s="20">
        <v>0.29163599999999995</v>
      </c>
      <c r="T881" s="21">
        <v>81</v>
      </c>
      <c r="U881" s="9">
        <f>'[1]%ใช้การ'!B$7</f>
        <v>0.5</v>
      </c>
      <c r="V881" s="22">
        <f t="shared" si="126"/>
        <v>1.1887489439999999</v>
      </c>
      <c r="W881" s="22">
        <f t="shared" si="125"/>
        <v>0.45904010754140806</v>
      </c>
      <c r="X881" s="23">
        <f t="shared" si="127"/>
        <v>2.7542406452484478</v>
      </c>
      <c r="Y881" s="24">
        <f>IFERROR(VLOOKUP(B:B,[1]อุป_fill!A:D,4,FALSE)*0.8,"0")</f>
        <v>0.54763360000000005</v>
      </c>
      <c r="Z881" s="24">
        <f>IFERROR(VLOOKUP(B:B,[1]อุต_fill!A:D,4,FALSE)*0.8,"0")</f>
        <v>0.38334352000000005</v>
      </c>
      <c r="AA881" s="25">
        <f>250*AK881*[1]ET!$D$3/1000000</f>
        <v>0</v>
      </c>
      <c r="AB881" s="25">
        <f>180/1000000*AL881*[1]ET!$D$5</f>
        <v>0</v>
      </c>
      <c r="AC881" s="25">
        <f>110/1000000*AM881*[1]ET!$D$6</f>
        <v>0</v>
      </c>
      <c r="AD881" s="25">
        <f>120/1000000*AN881*[1]ET!$D$4</f>
        <v>0</v>
      </c>
      <c r="AE881" s="25">
        <f>107*AO881*0*[1]ET!$D$7/1000000</f>
        <v>0</v>
      </c>
      <c r="AF881" s="26">
        <f t="shared" si="130"/>
        <v>0</v>
      </c>
      <c r="AG881" s="26">
        <f>0.7*([1]Eco!$B$8/100)*X881</f>
        <v>0.88686548777000018</v>
      </c>
      <c r="AH881" s="27">
        <f t="shared" si="131"/>
        <v>1.8178426077700003</v>
      </c>
      <c r="AI881" s="28">
        <f t="shared" si="128"/>
        <v>0.93639803747844752</v>
      </c>
      <c r="AJ881" s="29" t="str">
        <f t="shared" si="132"/>
        <v>ปกติ</v>
      </c>
      <c r="AK881" s="30" t="str">
        <f>IFERROR(VLOOKUP(B:B,[1]ข้าว_fill!A:E,5,FALSE),"0")</f>
        <v>0</v>
      </c>
      <c r="AL881" s="30" t="str">
        <f>IFERROR(VLOOKUP(B:B,[1]ข้าวโพด_fill!A:E,5,FALSE),"0")</f>
        <v>0</v>
      </c>
      <c r="AM881" s="30" t="str">
        <f>IFERROR(VLOOKUP(B:B,[1]มันสำปะหลัง_fill!A:E,5,FALSE),"0")</f>
        <v>0</v>
      </c>
      <c r="AN881" s="30" t="str">
        <f>IFERROR(VLOOKUP(B:B,[1]อ้อย_fill!A:E,5,FALSE),"0")</f>
        <v>0</v>
      </c>
      <c r="AO881" s="30">
        <v>182210.68899987743</v>
      </c>
      <c r="AP881" s="31">
        <f t="shared" si="129"/>
        <v>0</v>
      </c>
    </row>
    <row r="882" spans="1:42" s="56" customFormat="1" x14ac:dyDescent="0.45">
      <c r="A882" s="55">
        <v>880</v>
      </c>
      <c r="B882" s="44">
        <v>9206</v>
      </c>
      <c r="C882" s="44">
        <v>92</v>
      </c>
      <c r="D882" s="44">
        <v>6</v>
      </c>
      <c r="E882" s="44" t="s">
        <v>115</v>
      </c>
      <c r="F882" s="44" t="s">
        <v>23477</v>
      </c>
      <c r="G882" s="44" t="s">
        <v>2779</v>
      </c>
      <c r="H882" s="44" t="s">
        <v>23483</v>
      </c>
      <c r="I882" s="44" t="s">
        <v>23369</v>
      </c>
      <c r="J882" s="44" t="s">
        <v>23370</v>
      </c>
      <c r="K882" s="44" t="s">
        <v>22475</v>
      </c>
      <c r="L882" s="44" t="s">
        <v>23381</v>
      </c>
      <c r="M882" s="19" t="s">
        <v>241</v>
      </c>
      <c r="N882" s="19">
        <v>1</v>
      </c>
      <c r="O882" s="19">
        <f>IFERROR(VLOOKUP(M:M,[1]สถานี!A:C,3,FALSE),"0")</f>
        <v>7.9738559999999996</v>
      </c>
      <c r="P882" s="19">
        <f t="shared" si="124"/>
        <v>7.9738559999999996</v>
      </c>
      <c r="Q882" s="19">
        <f>VLOOKUP(B:B,[1]rainfall!A:F,6,FALSE)</f>
        <v>1.7892543526041802</v>
      </c>
      <c r="R882" s="20">
        <v>0.19403366400000002</v>
      </c>
      <c r="S882" s="20">
        <v>0.2140224</v>
      </c>
      <c r="T882" s="21">
        <v>130</v>
      </c>
      <c r="U882" s="9">
        <f>'[1]%ใช้การ'!B$7</f>
        <v>0.5</v>
      </c>
      <c r="V882" s="22">
        <f t="shared" si="126"/>
        <v>0.20402803200000003</v>
      </c>
      <c r="W882" s="22">
        <f t="shared" si="125"/>
        <v>1.9934276769208361</v>
      </c>
      <c r="X882" s="23">
        <f t="shared" si="127"/>
        <v>11.960566061525016</v>
      </c>
      <c r="Y882" s="24">
        <f>IFERROR(VLOOKUP(B:B,[1]อุป_fill!A:D,4,FALSE)*0.8,"0")</f>
        <v>1.37018448</v>
      </c>
      <c r="Z882" s="24">
        <f>IFERROR(VLOOKUP(B:B,[1]อุต_fill!A:D,4,FALSE)*0.8,"0")</f>
        <v>0.95912913600000005</v>
      </c>
      <c r="AA882" s="25">
        <f>250*AK882*[1]ET!$D$3/1000000</f>
        <v>0</v>
      </c>
      <c r="AB882" s="25">
        <f>180/1000000*AL882*[1]ET!$D$5</f>
        <v>0</v>
      </c>
      <c r="AC882" s="25">
        <f>110/1000000*AM882*[1]ET!$D$6</f>
        <v>0</v>
      </c>
      <c r="AD882" s="25">
        <f>120/1000000*AN882*[1]ET!$D$4</f>
        <v>0</v>
      </c>
      <c r="AE882" s="25">
        <f>107*AO882*0*[1]ET!$D$7/1000000</f>
        <v>0</v>
      </c>
      <c r="AF882" s="26">
        <f t="shared" si="130"/>
        <v>0</v>
      </c>
      <c r="AG882" s="26">
        <f>0.7*([1]Eco!$B$8/100)*X882</f>
        <v>3.8513022718110554</v>
      </c>
      <c r="AH882" s="27">
        <f t="shared" si="131"/>
        <v>6.1806158878110562</v>
      </c>
      <c r="AI882" s="28">
        <f t="shared" si="128"/>
        <v>5.77995017371396</v>
      </c>
      <c r="AJ882" s="29" t="str">
        <f t="shared" si="132"/>
        <v>ปกติ</v>
      </c>
      <c r="AK882" s="30">
        <f>IFERROR(VLOOKUP(B:B,[1]ข้าว_fill!A:E,5,FALSE),"0")</f>
        <v>0</v>
      </c>
      <c r="AL882" s="30" t="str">
        <f>IFERROR(VLOOKUP(B:B,[1]ข้าวโพด_fill!A:E,5,FALSE),"0")</f>
        <v>0</v>
      </c>
      <c r="AM882" s="30" t="str">
        <f>IFERROR(VLOOKUP(B:B,[1]มันสำปะหลัง_fill!A:E,5,FALSE),"0")</f>
        <v>0</v>
      </c>
      <c r="AN882" s="30" t="str">
        <f>IFERROR(VLOOKUP(B:B,[1]อ้อย_fill!A:E,5,FALSE),"0")</f>
        <v>0</v>
      </c>
      <c r="AO882" s="30">
        <v>279579.66376928007</v>
      </c>
      <c r="AP882" s="31">
        <f t="shared" si="129"/>
        <v>0</v>
      </c>
    </row>
    <row r="883" spans="1:42" s="56" customFormat="1" x14ac:dyDescent="0.45">
      <c r="A883" s="55">
        <v>881</v>
      </c>
      <c r="B883" s="44">
        <v>9207</v>
      </c>
      <c r="C883" s="44">
        <v>92</v>
      </c>
      <c r="D883" s="44">
        <v>7</v>
      </c>
      <c r="E883" s="44" t="s">
        <v>115</v>
      </c>
      <c r="F883" s="44" t="s">
        <v>23477</v>
      </c>
      <c r="G883" s="44" t="s">
        <v>2825</v>
      </c>
      <c r="H883" s="44" t="s">
        <v>23484</v>
      </c>
      <c r="I883" s="44" t="s">
        <v>23369</v>
      </c>
      <c r="J883" s="44" t="s">
        <v>23370</v>
      </c>
      <c r="K883" s="44" t="s">
        <v>22475</v>
      </c>
      <c r="L883" s="44" t="s">
        <v>23381</v>
      </c>
      <c r="M883" s="19" t="s">
        <v>241</v>
      </c>
      <c r="N883" s="19">
        <v>2</v>
      </c>
      <c r="O883" s="19">
        <f>IFERROR(VLOOKUP(M:M,[1]สถานี!A:C,3,FALSE),"0")</f>
        <v>7.9738559999999996</v>
      </c>
      <c r="P883" s="19">
        <f t="shared" si="124"/>
        <v>7.9738559999999996</v>
      </c>
      <c r="Q883" s="19">
        <f>VLOOKUP(B:B,[1]rainfall!A:F,6,FALSE)</f>
        <v>1.1850431226705402</v>
      </c>
      <c r="R883" s="20">
        <v>0.95399884800000001</v>
      </c>
      <c r="S883" s="20">
        <v>0.51807239999999999</v>
      </c>
      <c r="T883" s="21">
        <v>214</v>
      </c>
      <c r="U883" s="9">
        <f>'[1]%ใช้การ'!B$7</f>
        <v>0.5</v>
      </c>
      <c r="V883" s="22">
        <f t="shared" si="126"/>
        <v>0.736035624</v>
      </c>
      <c r="W883" s="22">
        <f t="shared" si="125"/>
        <v>1.9789869493341081</v>
      </c>
      <c r="X883" s="23">
        <f t="shared" si="127"/>
        <v>11.873921696004649</v>
      </c>
      <c r="Y883" s="24">
        <f>IFERROR(VLOOKUP(B:B,[1]อุป_fill!A:D,4,FALSE)*0.8,"0")</f>
        <v>0.63006823999999995</v>
      </c>
      <c r="Z883" s="24">
        <f>IFERROR(VLOOKUP(B:B,[1]อุต_fill!A:D,4,FALSE)*0.8,"0")</f>
        <v>0.44104776800000001</v>
      </c>
      <c r="AA883" s="25">
        <f>250*AK883*[1]ET!$D$3/1000000</f>
        <v>0</v>
      </c>
      <c r="AB883" s="25">
        <f>180/1000000*AL883*[1]ET!$D$5</f>
        <v>0</v>
      </c>
      <c r="AC883" s="25">
        <f>110/1000000*AM883*[1]ET!$D$6</f>
        <v>0</v>
      </c>
      <c r="AD883" s="25">
        <f>120/1000000*AN883*[1]ET!$D$4</f>
        <v>0</v>
      </c>
      <c r="AE883" s="25">
        <f>107*AO883*0*[1]ET!$D$7/1000000</f>
        <v>0</v>
      </c>
      <c r="AF883" s="26">
        <f t="shared" si="130"/>
        <v>0</v>
      </c>
      <c r="AG883" s="26">
        <f>0.7*([1]Eco!$B$8/100)*X883</f>
        <v>3.8234027861134972</v>
      </c>
      <c r="AH883" s="27">
        <f t="shared" si="131"/>
        <v>4.8945187941134973</v>
      </c>
      <c r="AI883" s="28">
        <f t="shared" si="128"/>
        <v>6.9794029018911514</v>
      </c>
      <c r="AJ883" s="29" t="str">
        <f t="shared" si="132"/>
        <v>ปกติ</v>
      </c>
      <c r="AK883" s="30">
        <f>IFERROR(VLOOKUP(B:B,[1]ข้าว_fill!A:E,5,FALSE),"0")</f>
        <v>0</v>
      </c>
      <c r="AL883" s="30" t="str">
        <f>IFERROR(VLOOKUP(B:B,[1]ข้าวโพด_fill!A:E,5,FALSE),"0")</f>
        <v>0</v>
      </c>
      <c r="AM883" s="30" t="str">
        <f>IFERROR(VLOOKUP(B:B,[1]มันสำปะหลัง_fill!A:E,5,FALSE),"0")</f>
        <v>0</v>
      </c>
      <c r="AN883" s="30" t="str">
        <f>IFERROR(VLOOKUP(B:B,[1]อ้อย_fill!A:E,5,FALSE),"0")</f>
        <v>0</v>
      </c>
      <c r="AO883" s="30">
        <v>265087.06890966749</v>
      </c>
      <c r="AP883" s="31">
        <f t="shared" si="129"/>
        <v>0</v>
      </c>
    </row>
    <row r="884" spans="1:42" s="56" customFormat="1" x14ac:dyDescent="0.45">
      <c r="A884" s="55">
        <v>882</v>
      </c>
      <c r="B884" s="44">
        <v>9208</v>
      </c>
      <c r="C884" s="44">
        <v>92</v>
      </c>
      <c r="D884" s="44">
        <v>8</v>
      </c>
      <c r="E884" s="44" t="s">
        <v>115</v>
      </c>
      <c r="F884" s="44" t="s">
        <v>23477</v>
      </c>
      <c r="G884" s="44" t="s">
        <v>2842</v>
      </c>
      <c r="H884" s="44" t="s">
        <v>23485</v>
      </c>
      <c r="I884" s="44" t="s">
        <v>23369</v>
      </c>
      <c r="J884" s="44" t="s">
        <v>23370</v>
      </c>
      <c r="K884" s="44" t="s">
        <v>22475</v>
      </c>
      <c r="L884" s="44" t="s">
        <v>23381</v>
      </c>
      <c r="M884" s="19"/>
      <c r="N884" s="19"/>
      <c r="O884" s="19" t="str">
        <f>IFERROR(VLOOKUP(M:M,[1]สถานี!A:C,3,FALSE),"0")</f>
        <v>0</v>
      </c>
      <c r="P884" s="19">
        <f t="shared" si="124"/>
        <v>0</v>
      </c>
      <c r="Q884" s="19">
        <f>VLOOKUP(B:B,[1]rainfall!A:F,6,FALSE)</f>
        <v>0.58709179929847999</v>
      </c>
      <c r="R884" s="20">
        <v>0.16169471999999999</v>
      </c>
      <c r="S884" s="20">
        <v>0.50570520000000008</v>
      </c>
      <c r="T884" s="21">
        <v>190</v>
      </c>
      <c r="U884" s="9">
        <f>'[1]%ใช้การ'!B$7</f>
        <v>0.5</v>
      </c>
      <c r="V884" s="22">
        <f t="shared" si="126"/>
        <v>0.33369996000000002</v>
      </c>
      <c r="W884" s="22">
        <f t="shared" si="125"/>
        <v>0.18415835185969601</v>
      </c>
      <c r="X884" s="23">
        <f t="shared" si="127"/>
        <v>1.1049501111581761</v>
      </c>
      <c r="Y884" s="24">
        <f>IFERROR(VLOOKUP(B:B,[1]อุป_fill!A:D,4,FALSE)*0.8,"0")</f>
        <v>0.64398352000000014</v>
      </c>
      <c r="Z884" s="24">
        <f>IFERROR(VLOOKUP(B:B,[1]อุต_fill!A:D,4,FALSE)*0.8,"0")</f>
        <v>0.45078846400000006</v>
      </c>
      <c r="AA884" s="25">
        <f>250*AK884*[1]ET!$D$3/1000000</f>
        <v>0</v>
      </c>
      <c r="AB884" s="25">
        <f>180/1000000*AL884*[1]ET!$D$5</f>
        <v>0</v>
      </c>
      <c r="AC884" s="25">
        <f>110/1000000*AM884*[1]ET!$D$6</f>
        <v>0</v>
      </c>
      <c r="AD884" s="25">
        <f>120/1000000*AN884*[1]ET!$D$4</f>
        <v>0</v>
      </c>
      <c r="AE884" s="25">
        <f>107*AO884*0*[1]ET!$D$7/1000000</f>
        <v>0</v>
      </c>
      <c r="AF884" s="26">
        <f t="shared" si="130"/>
        <v>0</v>
      </c>
      <c r="AG884" s="26">
        <f>0.7*([1]Eco!$B$8/100)*X884</f>
        <v>0.35579393579293273</v>
      </c>
      <c r="AH884" s="27">
        <f t="shared" si="131"/>
        <v>1.450565919792933</v>
      </c>
      <c r="AI884" s="28">
        <f t="shared" si="128"/>
        <v>-0.34561580863475694</v>
      </c>
      <c r="AJ884" s="29" t="str">
        <f t="shared" si="132"/>
        <v>ปกติ</v>
      </c>
      <c r="AK884" s="30">
        <f>IFERROR(VLOOKUP(B:B,[1]ข้าว_fill!A:E,5,FALSE),"0")</f>
        <v>0</v>
      </c>
      <c r="AL884" s="30" t="str">
        <f>IFERROR(VLOOKUP(B:B,[1]ข้าวโพด_fill!A:E,5,FALSE),"0")</f>
        <v>0</v>
      </c>
      <c r="AM884" s="30" t="str">
        <f>IFERROR(VLOOKUP(B:B,[1]มันสำปะหลัง_fill!A:E,5,FALSE),"0")</f>
        <v>0</v>
      </c>
      <c r="AN884" s="30" t="str">
        <f>IFERROR(VLOOKUP(B:B,[1]อ้อย_fill!A:E,5,FALSE),"0")</f>
        <v>0</v>
      </c>
      <c r="AO884" s="30">
        <v>72312.318452903623</v>
      </c>
      <c r="AP884" s="31">
        <f t="shared" si="129"/>
        <v>0</v>
      </c>
    </row>
    <row r="885" spans="1:42" s="56" customFormat="1" x14ac:dyDescent="0.45">
      <c r="A885" s="55">
        <v>883</v>
      </c>
      <c r="B885" s="44">
        <v>9209</v>
      </c>
      <c r="C885" s="44">
        <v>92</v>
      </c>
      <c r="D885" s="44">
        <v>9</v>
      </c>
      <c r="E885" s="44" t="s">
        <v>115</v>
      </c>
      <c r="F885" s="44" t="s">
        <v>23477</v>
      </c>
      <c r="G885" s="44" t="s">
        <v>1341</v>
      </c>
      <c r="H885" s="44" t="s">
        <v>23486</v>
      </c>
      <c r="I885" s="44" t="s">
        <v>23369</v>
      </c>
      <c r="J885" s="44" t="s">
        <v>23370</v>
      </c>
      <c r="K885" s="44" t="s">
        <v>34</v>
      </c>
      <c r="L885" s="44" t="s">
        <v>23381</v>
      </c>
      <c r="M885" s="19"/>
      <c r="N885" s="19"/>
      <c r="O885" s="19" t="str">
        <f>IFERROR(VLOOKUP(M:M,[1]สถานี!A:C,3,FALSE),"0")</f>
        <v>0</v>
      </c>
      <c r="P885" s="19">
        <f t="shared" si="124"/>
        <v>0</v>
      </c>
      <c r="Q885" s="19">
        <f>VLOOKUP(B:B,[1]rainfall!A:F,6,FALSE)</f>
        <v>0.50681357111798009</v>
      </c>
      <c r="R885" s="20">
        <v>0.25871155200000001</v>
      </c>
      <c r="S885" s="20">
        <v>0.15304200000000004</v>
      </c>
      <c r="T885" s="21">
        <v>72</v>
      </c>
      <c r="U885" s="9">
        <f>'[1]%ใช้การ'!B$7</f>
        <v>0.5</v>
      </c>
      <c r="V885" s="22">
        <f t="shared" si="126"/>
        <v>0.20587677600000004</v>
      </c>
      <c r="W885" s="22">
        <f t="shared" si="125"/>
        <v>0.14253806942359604</v>
      </c>
      <c r="X885" s="23">
        <f t="shared" si="127"/>
        <v>0.85522841654157622</v>
      </c>
      <c r="Y885" s="24">
        <f>IFERROR(VLOOKUP(B:B,[1]อุป_fill!A:D,4,FALSE)*0.8,"0")</f>
        <v>0.42190376000000002</v>
      </c>
      <c r="Z885" s="24">
        <f>IFERROR(VLOOKUP(B:B,[1]อุต_fill!A:D,4,FALSE)*0.8,"0")</f>
        <v>0.29533263199999998</v>
      </c>
      <c r="AA885" s="25">
        <f>250*AK885*[1]ET!$D$3/1000000</f>
        <v>0</v>
      </c>
      <c r="AB885" s="25">
        <f>180/1000000*AL885*[1]ET!$D$5</f>
        <v>0</v>
      </c>
      <c r="AC885" s="25">
        <f>110/1000000*AM885*[1]ET!$D$6</f>
        <v>0</v>
      </c>
      <c r="AD885" s="25">
        <f>120/1000000*AN885*[1]ET!$D$4</f>
        <v>0</v>
      </c>
      <c r="AE885" s="25">
        <f>107*AO885*0*[1]ET!$D$7/1000000</f>
        <v>0</v>
      </c>
      <c r="AF885" s="26">
        <f t="shared" si="130"/>
        <v>0</v>
      </c>
      <c r="AG885" s="26">
        <f>0.7*([1]Eco!$B$8/100)*X885</f>
        <v>0.27538355012638754</v>
      </c>
      <c r="AH885" s="27">
        <f t="shared" si="131"/>
        <v>0.99261994212638749</v>
      </c>
      <c r="AI885" s="28">
        <f t="shared" si="128"/>
        <v>-0.13739152558481127</v>
      </c>
      <c r="AJ885" s="29" t="str">
        <f t="shared" si="132"/>
        <v>ปกติ</v>
      </c>
      <c r="AK885" s="30" t="str">
        <f>IFERROR(VLOOKUP(B:B,[1]ข้าว_fill!A:E,5,FALSE),"0")</f>
        <v>0</v>
      </c>
      <c r="AL885" s="30" t="str">
        <f>IFERROR(VLOOKUP(B:B,[1]ข้าวโพด_fill!A:E,5,FALSE),"0")</f>
        <v>0</v>
      </c>
      <c r="AM885" s="30" t="str">
        <f>IFERROR(VLOOKUP(B:B,[1]มันสำปะหลัง_fill!A:E,5,FALSE),"0")</f>
        <v>0</v>
      </c>
      <c r="AN885" s="30" t="str">
        <f>IFERROR(VLOOKUP(B:B,[1]อ้อย_fill!A:E,5,FALSE),"0")</f>
        <v>0</v>
      </c>
      <c r="AO885" s="30">
        <v>104671.5356109147</v>
      </c>
      <c r="AP885" s="31">
        <f t="shared" si="129"/>
        <v>0</v>
      </c>
    </row>
    <row r="886" spans="1:42" s="56" customFormat="1" x14ac:dyDescent="0.45">
      <c r="A886" s="55">
        <v>884</v>
      </c>
      <c r="B886" s="44">
        <v>9210</v>
      </c>
      <c r="C886" s="44">
        <v>92</v>
      </c>
      <c r="D886" s="44">
        <v>10</v>
      </c>
      <c r="E886" s="44" t="s">
        <v>115</v>
      </c>
      <c r="F886" s="44" t="s">
        <v>23477</v>
      </c>
      <c r="G886" s="44" t="s">
        <v>2878</v>
      </c>
      <c r="H886" s="44" t="s">
        <v>23487</v>
      </c>
      <c r="I886" s="44" t="s">
        <v>23369</v>
      </c>
      <c r="J886" s="44" t="s">
        <v>23370</v>
      </c>
      <c r="K886" s="44" t="s">
        <v>34</v>
      </c>
      <c r="L886" s="44" t="s">
        <v>23381</v>
      </c>
      <c r="M886" s="19" t="s">
        <v>236</v>
      </c>
      <c r="N886" s="19">
        <v>3</v>
      </c>
      <c r="O886" s="19">
        <f>IFERROR(VLOOKUP(M:M,[1]สถานี!A:C,3,FALSE),"0")</f>
        <v>2.7</v>
      </c>
      <c r="P886" s="19">
        <f t="shared" si="124"/>
        <v>2.7</v>
      </c>
      <c r="Q886" s="19">
        <f>VLOOKUP(B:B,[1]rainfall!A:F,6,FALSE)</f>
        <v>0.37987112243066007</v>
      </c>
      <c r="R886" s="20">
        <v>0.25871155200000001</v>
      </c>
      <c r="S886" s="20">
        <v>0.37409280000000006</v>
      </c>
      <c r="T886" s="21">
        <v>34</v>
      </c>
      <c r="U886" s="9">
        <f>'[1]%ใช้การ'!B$7</f>
        <v>0.5</v>
      </c>
      <c r="V886" s="22">
        <f t="shared" si="126"/>
        <v>0.31640217600000003</v>
      </c>
      <c r="W886" s="22">
        <f t="shared" si="125"/>
        <v>0.67925465968613208</v>
      </c>
      <c r="X886" s="23">
        <f t="shared" si="127"/>
        <v>4.0755279581167922</v>
      </c>
      <c r="Y886" s="24">
        <f>IFERROR(VLOOKUP(B:B,[1]อุป_fill!A:D,4,FALSE)*0.8,"0")</f>
        <v>0.24255448000000002</v>
      </c>
      <c r="Z886" s="24">
        <f>IFERROR(VLOOKUP(B:B,[1]อุต_fill!A:D,4,FALSE)*0.8,"0")</f>
        <v>0.16978813600000003</v>
      </c>
      <c r="AA886" s="25">
        <f>250*AK886*[1]ET!$D$3/1000000</f>
        <v>0</v>
      </c>
      <c r="AB886" s="25">
        <f>180/1000000*AL886*[1]ET!$D$5</f>
        <v>0</v>
      </c>
      <c r="AC886" s="25">
        <f>110/1000000*AM886*[1]ET!$D$6</f>
        <v>0</v>
      </c>
      <c r="AD886" s="25">
        <f>120/1000000*AN886*[1]ET!$D$4</f>
        <v>0</v>
      </c>
      <c r="AE886" s="25">
        <f>107*AO886*0*[1]ET!$D$7/1000000</f>
        <v>0</v>
      </c>
      <c r="AF886" s="26">
        <f t="shared" si="130"/>
        <v>0</v>
      </c>
      <c r="AG886" s="26">
        <f>0.7*([1]Eco!$B$8/100)*X886</f>
        <v>1.312320002513607</v>
      </c>
      <c r="AH886" s="27">
        <f t="shared" si="131"/>
        <v>1.7246626185136071</v>
      </c>
      <c r="AI886" s="28">
        <f t="shared" si="128"/>
        <v>2.3508653396031853</v>
      </c>
      <c r="AJ886" s="29" t="str">
        <f t="shared" si="132"/>
        <v>ปกติ</v>
      </c>
      <c r="AK886" s="30" t="str">
        <f>IFERROR(VLOOKUP(B:B,[1]ข้าว_fill!A:E,5,FALSE),"0")</f>
        <v>0</v>
      </c>
      <c r="AL886" s="30" t="str">
        <f>IFERROR(VLOOKUP(B:B,[1]ข้าวโพด_fill!A:E,5,FALSE),"0")</f>
        <v>0</v>
      </c>
      <c r="AM886" s="30" t="str">
        <f>IFERROR(VLOOKUP(B:B,[1]มันสำปะหลัง_fill!A:E,5,FALSE),"0")</f>
        <v>0</v>
      </c>
      <c r="AN886" s="30" t="str">
        <f>IFERROR(VLOOKUP(B:B,[1]อ้อย_fill!A:E,5,FALSE),"0")</f>
        <v>0</v>
      </c>
      <c r="AO886" s="30">
        <v>46188.535222606311</v>
      </c>
      <c r="AP886" s="31">
        <f t="shared" si="129"/>
        <v>0</v>
      </c>
    </row>
    <row r="887" spans="1:42" s="56" customFormat="1" x14ac:dyDescent="0.45">
      <c r="A887" s="55">
        <v>885</v>
      </c>
      <c r="B887" s="44">
        <v>9301</v>
      </c>
      <c r="C887" s="44">
        <v>93</v>
      </c>
      <c r="D887" s="44">
        <v>1</v>
      </c>
      <c r="E887" s="44" t="s">
        <v>116</v>
      </c>
      <c r="F887" s="44" t="s">
        <v>23488</v>
      </c>
      <c r="G887" s="44" t="s">
        <v>2890</v>
      </c>
      <c r="H887" s="44" t="s">
        <v>23489</v>
      </c>
      <c r="I887" s="44" t="s">
        <v>23369</v>
      </c>
      <c r="J887" s="44" t="s">
        <v>23370</v>
      </c>
      <c r="K887" s="44" t="s">
        <v>34</v>
      </c>
      <c r="L887" s="44" t="s">
        <v>23453</v>
      </c>
      <c r="M887" s="19" t="s">
        <v>227</v>
      </c>
      <c r="N887" s="19">
        <v>2</v>
      </c>
      <c r="O887" s="19">
        <f>IFERROR(VLOOKUP(M:M,[1]สถานี!A:C,3,FALSE),"0")</f>
        <v>2.5021439999999999</v>
      </c>
      <c r="P887" s="19">
        <f t="shared" si="124"/>
        <v>2.5021439999999999</v>
      </c>
      <c r="Q887" s="19">
        <f>VLOOKUP(B:B,[1]rainfall!A:F,6,FALSE)</f>
        <v>1.1526298322868</v>
      </c>
      <c r="R887" s="20">
        <v>0.94321919999999992</v>
      </c>
      <c r="S887" s="20">
        <v>0.34014119999999998</v>
      </c>
      <c r="T887" s="21">
        <v>179</v>
      </c>
      <c r="U887" s="9">
        <f>'[1]%ใช้การ'!B$7</f>
        <v>0.5</v>
      </c>
      <c r="V887" s="22">
        <f t="shared" si="126"/>
        <v>0.64168019999999992</v>
      </c>
      <c r="W887" s="22">
        <f t="shared" si="125"/>
        <v>0.85929080645736</v>
      </c>
      <c r="X887" s="23">
        <f t="shared" si="127"/>
        <v>5.1557448387441607</v>
      </c>
      <c r="Y887" s="24">
        <f>IFERROR(VLOOKUP(B:B,[1]อุป_fill!A:D,4,FALSE)*0.8*0.25,"0")</f>
        <v>0.43869332</v>
      </c>
      <c r="Z887" s="24">
        <f>IFERROR(VLOOKUP(B:B,[1]อุต_fill!A:D,4,FALSE)*0.8*0.25,"0")</f>
        <v>0.30708532399999999</v>
      </c>
      <c r="AA887" s="25">
        <f>250*0.75*AK887*[1]ET!$D$3/1000000</f>
        <v>6.3817524900930565</v>
      </c>
      <c r="AB887" s="25">
        <f>180/1000000*AL887*[1]ET!$D$5</f>
        <v>0</v>
      </c>
      <c r="AC887" s="25">
        <f>110/1000000*AM887*[1]ET!$D$6</f>
        <v>0</v>
      </c>
      <c r="AD887" s="25">
        <f>120/1000000*AN887*[1]ET!$D$4</f>
        <v>0</v>
      </c>
      <c r="AE887" s="25">
        <f>107*AO887*0*[1]ET!$D$7/1000000</f>
        <v>0</v>
      </c>
      <c r="AF887" s="26">
        <f t="shared" si="130"/>
        <v>6.3817524900930565</v>
      </c>
      <c r="AG887" s="26">
        <f>0.7*([1]Eco!$B$8/100)*X887</f>
        <v>1.6601498380756199</v>
      </c>
      <c r="AH887" s="27">
        <f t="shared" si="131"/>
        <v>8.7876809721686762</v>
      </c>
      <c r="AI887" s="28">
        <f t="shared" si="128"/>
        <v>-3.6319361334245155</v>
      </c>
      <c r="AJ887" s="29" t="str">
        <f t="shared" si="132"/>
        <v>ปกติ</v>
      </c>
      <c r="AK887" s="30">
        <f>IFERROR(VLOOKUP(B:B,[1]ข้าว_fill!A:E,5,FALSE),"0")</f>
        <v>8509.0033201240749</v>
      </c>
      <c r="AL887" s="30" t="str">
        <f>IFERROR(VLOOKUP(B:B,[1]ข้าวโพด_fill!A:E,5,FALSE),"0")</f>
        <v>0</v>
      </c>
      <c r="AM887" s="30" t="str">
        <f>IFERROR(VLOOKUP(B:B,[1]มันสำปะหลัง_fill!A:E,5,FALSE),"0")</f>
        <v>0</v>
      </c>
      <c r="AN887" s="30" t="str">
        <f>IFERROR(VLOOKUP(B:B,[1]อ้อย_fill!A:E,5,FALSE),"0")</f>
        <v>0</v>
      </c>
      <c r="AO887" s="30">
        <v>36862.00559849602</v>
      </c>
      <c r="AP887" s="31">
        <f t="shared" si="129"/>
        <v>8509.0033201240749</v>
      </c>
    </row>
    <row r="888" spans="1:42" s="56" customFormat="1" x14ac:dyDescent="0.45">
      <c r="A888" s="55">
        <v>886</v>
      </c>
      <c r="B888" s="44">
        <v>9302</v>
      </c>
      <c r="C888" s="44">
        <v>93</v>
      </c>
      <c r="D888" s="44">
        <v>2</v>
      </c>
      <c r="E888" s="44" t="s">
        <v>116</v>
      </c>
      <c r="F888" s="44" t="s">
        <v>23488</v>
      </c>
      <c r="G888" s="44" t="s">
        <v>2934</v>
      </c>
      <c r="H888" s="44" t="s">
        <v>23490</v>
      </c>
      <c r="I888" s="44" t="s">
        <v>23369</v>
      </c>
      <c r="J888" s="44" t="s">
        <v>23370</v>
      </c>
      <c r="K888" s="44" t="s">
        <v>22475</v>
      </c>
      <c r="L888" s="44" t="s">
        <v>23453</v>
      </c>
      <c r="M888" s="19"/>
      <c r="N888" s="19"/>
      <c r="O888" s="19" t="str">
        <f>IFERROR(VLOOKUP(M:M,[1]สถานี!A:C,3,FALSE),"0")</f>
        <v>0</v>
      </c>
      <c r="P888" s="19">
        <f t="shared" si="124"/>
        <v>0</v>
      </c>
      <c r="Q888" s="19">
        <f>VLOOKUP(B:B,[1]rainfall!A:F,6,FALSE)</f>
        <v>0.73641870123822006</v>
      </c>
      <c r="R888" s="20">
        <v>0.71145676800000002</v>
      </c>
      <c r="S888" s="20">
        <v>1.6213704000000002</v>
      </c>
      <c r="T888" s="21">
        <v>181</v>
      </c>
      <c r="U888" s="9">
        <f>'[1]%ใช้การ'!B$7</f>
        <v>0.5</v>
      </c>
      <c r="V888" s="22">
        <f t="shared" si="126"/>
        <v>1.1664135840000001</v>
      </c>
      <c r="W888" s="22">
        <f t="shared" si="125"/>
        <v>0.38056645704764408</v>
      </c>
      <c r="X888" s="23">
        <f t="shared" si="127"/>
        <v>2.2833987422858644</v>
      </c>
      <c r="Y888" s="24">
        <f>IFERROR(VLOOKUP(B:B,[1]อุป_fill!A:D,4,FALSE)*0.8,"0")</f>
        <v>0.52125104</v>
      </c>
      <c r="Z888" s="24">
        <f>IFERROR(VLOOKUP(B:B,[1]อุต_fill!A:D,4,FALSE)*0.8,"0")</f>
        <v>0.36487572800000007</v>
      </c>
      <c r="AA888" s="25">
        <f>250*0.75*AK888*[1]ET!$D$3/1000000</f>
        <v>6.5380115934616893E-3</v>
      </c>
      <c r="AB888" s="25">
        <f>180/1000000*AL888*[1]ET!$D$5</f>
        <v>0</v>
      </c>
      <c r="AC888" s="25">
        <f>110/1000000*AM888*[1]ET!$D$6</f>
        <v>0</v>
      </c>
      <c r="AD888" s="25">
        <f>120/1000000*AN888*[1]ET!$D$4</f>
        <v>0</v>
      </c>
      <c r="AE888" s="25">
        <f>107*AO888*0*[1]ET!$D$7/1000000</f>
        <v>0</v>
      </c>
      <c r="AF888" s="26">
        <f t="shared" si="130"/>
        <v>6.5380115934616893E-3</v>
      </c>
      <c r="AG888" s="26">
        <f>0.7*([1]Eco!$B$8/100)*X888</f>
        <v>0.73525439501604839</v>
      </c>
      <c r="AH888" s="27">
        <f t="shared" si="131"/>
        <v>1.6279191746095101</v>
      </c>
      <c r="AI888" s="28">
        <f t="shared" si="128"/>
        <v>0.65547956767635429</v>
      </c>
      <c r="AJ888" s="29" t="str">
        <f t="shared" si="132"/>
        <v>ปกติ</v>
      </c>
      <c r="AK888" s="30">
        <f>IFERROR(VLOOKUP(B:B,[1]ข้าว_fill!A:E,5,FALSE),"0")</f>
        <v>8.7173487912822534</v>
      </c>
      <c r="AL888" s="30" t="str">
        <f>IFERROR(VLOOKUP(B:B,[1]ข้าวโพด_fill!A:E,5,FALSE),"0")</f>
        <v>0</v>
      </c>
      <c r="AM888" s="30" t="str">
        <f>IFERROR(VLOOKUP(B:B,[1]มันสำปะหลัง_fill!A:E,5,FALSE),"0")</f>
        <v>0</v>
      </c>
      <c r="AN888" s="30" t="str">
        <f>IFERROR(VLOOKUP(B:B,[1]อ้อย_fill!A:E,5,FALSE),"0")</f>
        <v>0</v>
      </c>
      <c r="AO888" s="30">
        <v>71585.190087866024</v>
      </c>
      <c r="AP888" s="31">
        <f t="shared" si="129"/>
        <v>8.7173487912822534</v>
      </c>
    </row>
    <row r="889" spans="1:42" s="56" customFormat="1" x14ac:dyDescent="0.45">
      <c r="A889" s="55">
        <v>887</v>
      </c>
      <c r="B889" s="44">
        <v>9303</v>
      </c>
      <c r="C889" s="44">
        <v>93</v>
      </c>
      <c r="D889" s="44">
        <v>3</v>
      </c>
      <c r="E889" s="44" t="s">
        <v>116</v>
      </c>
      <c r="F889" s="44" t="s">
        <v>23488</v>
      </c>
      <c r="G889" s="44" t="s">
        <v>2950</v>
      </c>
      <c r="H889" s="44" t="s">
        <v>23491</v>
      </c>
      <c r="I889" s="44" t="s">
        <v>23369</v>
      </c>
      <c r="J889" s="44" t="s">
        <v>23370</v>
      </c>
      <c r="K889" s="44" t="s">
        <v>34</v>
      </c>
      <c r="L889" s="44" t="s">
        <v>23453</v>
      </c>
      <c r="M889" s="19"/>
      <c r="N889" s="19"/>
      <c r="O889" s="19" t="str">
        <f>IFERROR(VLOOKUP(M:M,[1]สถานี!A:C,3,FALSE),"0")</f>
        <v>0</v>
      </c>
      <c r="P889" s="19">
        <f t="shared" si="124"/>
        <v>0</v>
      </c>
      <c r="Q889" s="19">
        <f>VLOOKUP(B:B,[1]rainfall!A:F,6,FALSE)</f>
        <v>0.79971124547300021</v>
      </c>
      <c r="R889" s="20">
        <v>0.16169471999999999</v>
      </c>
      <c r="S889" s="20">
        <v>0</v>
      </c>
      <c r="T889" s="21">
        <v>14</v>
      </c>
      <c r="U889" s="9">
        <f>'[1]%ใช้การ'!B$7</f>
        <v>0.5</v>
      </c>
      <c r="V889" s="22">
        <f t="shared" si="126"/>
        <v>8.0847359999999993E-2</v>
      </c>
      <c r="W889" s="22">
        <f t="shared" si="125"/>
        <v>0.17611172109460005</v>
      </c>
      <c r="X889" s="23">
        <f t="shared" si="127"/>
        <v>1.0566703265676003</v>
      </c>
      <c r="Y889" s="24">
        <f>IFERROR(VLOOKUP(B:B,[1]อุป_fill!A:D,4,FALSE)*0.8,"0")</f>
        <v>0.64922528000000002</v>
      </c>
      <c r="Z889" s="24">
        <f>IFERROR(VLOOKUP(B:B,[1]อุต_fill!A:D,4,FALSE)*0.8,"0")</f>
        <v>0.45445769599999997</v>
      </c>
      <c r="AA889" s="25">
        <f>250*0.75*AK889*[1]ET!$D$3/1000000</f>
        <v>2.1360338169021709E-2</v>
      </c>
      <c r="AB889" s="25">
        <f>180/1000000*AL889*[1]ET!$D$5</f>
        <v>0</v>
      </c>
      <c r="AC889" s="25">
        <f>110/1000000*AM889*[1]ET!$D$6</f>
        <v>0</v>
      </c>
      <c r="AD889" s="25">
        <f>120/1000000*AN889*[1]ET!$D$4</f>
        <v>0</v>
      </c>
      <c r="AE889" s="25">
        <f>107*AO889*0*[1]ET!$D$7/1000000</f>
        <v>0</v>
      </c>
      <c r="AF889" s="26">
        <f t="shared" si="130"/>
        <v>2.1360338169021709E-2</v>
      </c>
      <c r="AG889" s="26">
        <f>0.7*([1]Eco!$B$8/100)*X889</f>
        <v>0.3402478451547673</v>
      </c>
      <c r="AH889" s="27">
        <f t="shared" si="131"/>
        <v>1.4652911593237889</v>
      </c>
      <c r="AI889" s="28">
        <f t="shared" si="128"/>
        <v>-0.40862083275618866</v>
      </c>
      <c r="AJ889" s="29" t="str">
        <f t="shared" si="132"/>
        <v>ปกติ</v>
      </c>
      <c r="AK889" s="30">
        <f>IFERROR(VLOOKUP(B:B,[1]ข้าว_fill!A:E,5,FALSE),"0")</f>
        <v>28.480450892028948</v>
      </c>
      <c r="AL889" s="30" t="str">
        <f>IFERROR(VLOOKUP(B:B,[1]ข้าวโพด_fill!A:E,5,FALSE),"0")</f>
        <v>0</v>
      </c>
      <c r="AM889" s="30" t="str">
        <f>IFERROR(VLOOKUP(B:B,[1]มันสำปะหลัง_fill!A:E,5,FALSE),"0")</f>
        <v>0</v>
      </c>
      <c r="AN889" s="30" t="str">
        <f>IFERROR(VLOOKUP(B:B,[1]อ้อย_fill!A:E,5,FALSE),"0")</f>
        <v>0</v>
      </c>
      <c r="AO889" s="30">
        <v>56546.76359407523</v>
      </c>
      <c r="AP889" s="31">
        <f t="shared" si="129"/>
        <v>28.480450892028948</v>
      </c>
    </row>
    <row r="890" spans="1:42" s="56" customFormat="1" x14ac:dyDescent="0.45">
      <c r="A890" s="55">
        <v>888</v>
      </c>
      <c r="B890" s="44">
        <v>9304</v>
      </c>
      <c r="C890" s="44">
        <v>93</v>
      </c>
      <c r="D890" s="44">
        <v>4</v>
      </c>
      <c r="E890" s="44" t="s">
        <v>116</v>
      </c>
      <c r="F890" s="44" t="s">
        <v>23488</v>
      </c>
      <c r="G890" s="44" t="s">
        <v>2965</v>
      </c>
      <c r="H890" s="44" t="s">
        <v>23492</v>
      </c>
      <c r="I890" s="44" t="s">
        <v>23369</v>
      </c>
      <c r="J890" s="44" t="s">
        <v>23370</v>
      </c>
      <c r="K890" s="44" t="s">
        <v>22475</v>
      </c>
      <c r="L890" s="44" t="s">
        <v>23453</v>
      </c>
      <c r="M890" s="19"/>
      <c r="N890" s="19"/>
      <c r="O890" s="19" t="str">
        <f>IFERROR(VLOOKUP(M:M,[1]สถานี!A:C,3,FALSE),"0")</f>
        <v>0</v>
      </c>
      <c r="P890" s="19">
        <f t="shared" si="124"/>
        <v>0</v>
      </c>
      <c r="Q890" s="19">
        <f>VLOOKUP(B:B,[1]rainfall!A:F,6,FALSE)</f>
        <v>0.67149085786342</v>
      </c>
      <c r="R890" s="20">
        <v>0.61443993600000013</v>
      </c>
      <c r="S890" s="20">
        <v>0.32158920000000002</v>
      </c>
      <c r="T890" s="21">
        <v>168</v>
      </c>
      <c r="U890" s="9">
        <f>'[1]%ใช้การ'!B$7</f>
        <v>0.5</v>
      </c>
      <c r="V890" s="22">
        <f t="shared" si="126"/>
        <v>0.46801456800000008</v>
      </c>
      <c r="W890" s="22">
        <f t="shared" si="125"/>
        <v>0.22790108517268404</v>
      </c>
      <c r="X890" s="23">
        <f t="shared" si="127"/>
        <v>1.367406511036104</v>
      </c>
      <c r="Y890" s="24">
        <f>IFERROR(VLOOKUP(B:B,[1]อุป_fill!A:D,4,FALSE)*0.8,"0")</f>
        <v>0.45876983999999998</v>
      </c>
      <c r="Z890" s="24">
        <f>IFERROR(VLOOKUP(B:B,[1]อุต_fill!A:D,4,FALSE)*0.8,"0")</f>
        <v>0.32113888799999996</v>
      </c>
      <c r="AA890" s="25">
        <f>250*0.75*AK890*[1]ET!$D$3/1000000</f>
        <v>0</v>
      </c>
      <c r="AB890" s="25">
        <f>180/1000000*AL890*[1]ET!$D$5</f>
        <v>0</v>
      </c>
      <c r="AC890" s="25">
        <f>110/1000000*AM890*[1]ET!$D$6</f>
        <v>0</v>
      </c>
      <c r="AD890" s="25">
        <f>120/1000000*AN890*[1]ET!$D$4</f>
        <v>0</v>
      </c>
      <c r="AE890" s="25">
        <f>107*AO890*0*[1]ET!$D$7/1000000</f>
        <v>0</v>
      </c>
      <c r="AF890" s="26">
        <f t="shared" si="130"/>
        <v>0</v>
      </c>
      <c r="AG890" s="26">
        <f>0.7*([1]Eco!$B$8/100)*X890</f>
        <v>0.44030489655362548</v>
      </c>
      <c r="AH890" s="27">
        <f t="shared" si="131"/>
        <v>1.2202136245536255</v>
      </c>
      <c r="AI890" s="28">
        <f t="shared" si="128"/>
        <v>0.14719288648247852</v>
      </c>
      <c r="AJ890" s="29" t="str">
        <f t="shared" si="132"/>
        <v>ปกติ</v>
      </c>
      <c r="AK890" s="30" t="str">
        <f>IFERROR(VLOOKUP(B:B,[1]ข้าว_fill!A:E,5,FALSE),"0")</f>
        <v>0</v>
      </c>
      <c r="AL890" s="30" t="str">
        <f>IFERROR(VLOOKUP(B:B,[1]ข้าวโพด_fill!A:E,5,FALSE),"0")</f>
        <v>0</v>
      </c>
      <c r="AM890" s="30" t="str">
        <f>IFERROR(VLOOKUP(B:B,[1]มันสำปะหลัง_fill!A:E,5,FALSE),"0")</f>
        <v>0</v>
      </c>
      <c r="AN890" s="30" t="str">
        <f>IFERROR(VLOOKUP(B:B,[1]อ้อย_fill!A:E,5,FALSE),"0")</f>
        <v>0</v>
      </c>
      <c r="AO890" s="30">
        <v>79739.226915884385</v>
      </c>
      <c r="AP890" s="31">
        <f t="shared" si="129"/>
        <v>0</v>
      </c>
    </row>
    <row r="891" spans="1:42" s="56" customFormat="1" x14ac:dyDescent="0.45">
      <c r="A891" s="55">
        <v>889</v>
      </c>
      <c r="B891" s="44">
        <v>9305</v>
      </c>
      <c r="C891" s="44">
        <v>93</v>
      </c>
      <c r="D891" s="44">
        <v>5</v>
      </c>
      <c r="E891" s="44" t="s">
        <v>116</v>
      </c>
      <c r="F891" s="44" t="s">
        <v>23488</v>
      </c>
      <c r="G891" s="44" t="s">
        <v>2954</v>
      </c>
      <c r="H891" s="44" t="s">
        <v>23493</v>
      </c>
      <c r="I891" s="44" t="s">
        <v>23369</v>
      </c>
      <c r="J891" s="44" t="s">
        <v>23370</v>
      </c>
      <c r="K891" s="44" t="s">
        <v>22475</v>
      </c>
      <c r="L891" s="44" t="s">
        <v>23453</v>
      </c>
      <c r="M891" s="19"/>
      <c r="N891" s="19"/>
      <c r="O891" s="19" t="str">
        <f>IFERROR(VLOOKUP(M:M,[1]สถานี!A:C,3,FALSE),"0")</f>
        <v>0</v>
      </c>
      <c r="P891" s="19">
        <f t="shared" si="124"/>
        <v>0</v>
      </c>
      <c r="Q891" s="19">
        <f>VLOOKUP(B:B,[1]rainfall!A:F,6,FALSE)</f>
        <v>1.2860911614999004</v>
      </c>
      <c r="R891" s="20">
        <v>0.58210099199999987</v>
      </c>
      <c r="S891" s="20">
        <v>0.54213959999999994</v>
      </c>
      <c r="T891" s="21">
        <v>232</v>
      </c>
      <c r="U891" s="9">
        <f>'[1]%ใช้การ'!B$7</f>
        <v>0.5</v>
      </c>
      <c r="V891" s="22">
        <f t="shared" si="126"/>
        <v>0.56212029599999991</v>
      </c>
      <c r="W891" s="22">
        <f t="shared" si="125"/>
        <v>0.36964229149998007</v>
      </c>
      <c r="X891" s="23">
        <f t="shared" si="127"/>
        <v>2.2178537489998806</v>
      </c>
      <c r="Y891" s="24">
        <f>IFERROR(VLOOKUP(B:B,[1]อุป_fill!A:D,4,FALSE)*0.8,"0")</f>
        <v>1.2208522400000001</v>
      </c>
      <c r="Z891" s="24">
        <f>IFERROR(VLOOKUP(B:B,[1]อุต_fill!A:D,4,FALSE)*0.8,"0")</f>
        <v>0.85459656800000006</v>
      </c>
      <c r="AA891" s="25">
        <f>250*0.75*AK891*[1]ET!$D$3/1000000</f>
        <v>4.3728428620175208</v>
      </c>
      <c r="AB891" s="25">
        <f>180/1000000*AL891*[1]ET!$D$5</f>
        <v>0</v>
      </c>
      <c r="AC891" s="25">
        <f>110/1000000*AM891*[1]ET!$D$6</f>
        <v>0</v>
      </c>
      <c r="AD891" s="25">
        <f>120/1000000*AN891*[1]ET!$D$4</f>
        <v>0</v>
      </c>
      <c r="AE891" s="25">
        <f>107*AO891*0*[1]ET!$D$7/1000000</f>
        <v>0</v>
      </c>
      <c r="AF891" s="26">
        <f t="shared" si="130"/>
        <v>4.3728428620175208</v>
      </c>
      <c r="AG891" s="26">
        <f>0.7*([1]Eco!$B$8/100)*X891</f>
        <v>0.71414890717796153</v>
      </c>
      <c r="AH891" s="27">
        <f t="shared" si="131"/>
        <v>7.1624405771954827</v>
      </c>
      <c r="AI891" s="28">
        <f t="shared" si="128"/>
        <v>-4.944586828195602</v>
      </c>
      <c r="AJ891" s="29" t="str">
        <f t="shared" si="132"/>
        <v>ปกติ</v>
      </c>
      <c r="AK891" s="30">
        <f>IFERROR(VLOOKUP(B:B,[1]ข้าว_fill!A:E,5,FALSE),"0")</f>
        <v>5830.4571493566946</v>
      </c>
      <c r="AL891" s="30" t="str">
        <f>IFERROR(VLOOKUP(B:B,[1]ข้าวโพด_fill!A:E,5,FALSE),"0")</f>
        <v>0</v>
      </c>
      <c r="AM891" s="30" t="str">
        <f>IFERROR(VLOOKUP(B:B,[1]มันสำปะหลัง_fill!A:E,5,FALSE),"0")</f>
        <v>0</v>
      </c>
      <c r="AN891" s="30" t="str">
        <f>IFERROR(VLOOKUP(B:B,[1]อ้อย_fill!A:E,5,FALSE),"0")</f>
        <v>0</v>
      </c>
      <c r="AO891" s="30">
        <v>99735.529786756</v>
      </c>
      <c r="AP891" s="31">
        <f t="shared" si="129"/>
        <v>5830.4571493566946</v>
      </c>
    </row>
    <row r="892" spans="1:42" s="56" customFormat="1" x14ac:dyDescent="0.45">
      <c r="A892" s="55">
        <v>890</v>
      </c>
      <c r="B892" s="44">
        <v>9306</v>
      </c>
      <c r="C892" s="44">
        <v>93</v>
      </c>
      <c r="D892" s="44">
        <v>6</v>
      </c>
      <c r="E892" s="44" t="s">
        <v>116</v>
      </c>
      <c r="F892" s="44" t="s">
        <v>23488</v>
      </c>
      <c r="G892" s="44" t="s">
        <v>3011</v>
      </c>
      <c r="H892" s="44" t="s">
        <v>23494</v>
      </c>
      <c r="I892" s="44" t="s">
        <v>23369</v>
      </c>
      <c r="J892" s="44" t="s">
        <v>23370</v>
      </c>
      <c r="K892" s="44" t="s">
        <v>22475</v>
      </c>
      <c r="L892" s="44" t="s">
        <v>23453</v>
      </c>
      <c r="M892" s="19"/>
      <c r="N892" s="19"/>
      <c r="O892" s="19" t="str">
        <f>IFERROR(VLOOKUP(M:M,[1]สถานี!A:C,3,FALSE),"0")</f>
        <v>0</v>
      </c>
      <c r="P892" s="19">
        <f t="shared" si="124"/>
        <v>0</v>
      </c>
      <c r="Q892" s="19">
        <f>VLOOKUP(B:B,[1]rainfall!A:F,6,FALSE)</f>
        <v>1.1499631231901399</v>
      </c>
      <c r="R892" s="20">
        <v>0.33955891199999994</v>
      </c>
      <c r="S892" s="20">
        <v>0</v>
      </c>
      <c r="T892" s="21">
        <v>493</v>
      </c>
      <c r="U892" s="9">
        <f>'[1]%ใช้การ'!B$7</f>
        <v>0.5</v>
      </c>
      <c r="V892" s="22">
        <f t="shared" si="126"/>
        <v>0.16977945599999997</v>
      </c>
      <c r="W892" s="22">
        <f t="shared" si="125"/>
        <v>0.26394851583802798</v>
      </c>
      <c r="X892" s="23">
        <f t="shared" si="127"/>
        <v>1.583691095028168</v>
      </c>
      <c r="Y892" s="24">
        <f>IFERROR(VLOOKUP(B:B,[1]อุป_fill!A:D,4,FALSE)*0.8,"0")</f>
        <v>0.74136152000000011</v>
      </c>
      <c r="Z892" s="24">
        <f>IFERROR(VLOOKUP(B:B,[1]อุต_fill!A:D,4,FALSE)*0.8,"0")</f>
        <v>0.51895306400000007</v>
      </c>
      <c r="AA892" s="25">
        <f>250*0.75*AK892*[1]ET!$D$3/1000000</f>
        <v>0.63152370606553621</v>
      </c>
      <c r="AB892" s="25">
        <f>180/1000000*AL892*[1]ET!$D$5</f>
        <v>0</v>
      </c>
      <c r="AC892" s="25">
        <f>110/1000000*AM892*[1]ET!$D$6</f>
        <v>0</v>
      </c>
      <c r="AD892" s="25">
        <f>120/1000000*AN892*[1]ET!$D$4</f>
        <v>0</v>
      </c>
      <c r="AE892" s="25">
        <f>107*AO892*0*[1]ET!$D$7/1000000</f>
        <v>0</v>
      </c>
      <c r="AF892" s="26">
        <f t="shared" si="130"/>
        <v>0.63152370606553621</v>
      </c>
      <c r="AG892" s="26">
        <f>0.7*([1]Eco!$B$8/100)*X892</f>
        <v>0.50994853259907014</v>
      </c>
      <c r="AH892" s="27">
        <f t="shared" si="131"/>
        <v>2.4017868226646066</v>
      </c>
      <c r="AI892" s="28">
        <f t="shared" si="128"/>
        <v>-0.81809572763643867</v>
      </c>
      <c r="AJ892" s="29" t="str">
        <f t="shared" si="132"/>
        <v>ปกติ</v>
      </c>
      <c r="AK892" s="30">
        <f>IFERROR(VLOOKUP(B:B,[1]ข้าว_fill!A:E,5,FALSE),"0")</f>
        <v>842.03160808738164</v>
      </c>
      <c r="AL892" s="30" t="str">
        <f>IFERROR(VLOOKUP(B:B,[1]ข้าวโพด_fill!A:E,5,FALSE),"0")</f>
        <v>0</v>
      </c>
      <c r="AM892" s="30" t="str">
        <f>IFERROR(VLOOKUP(B:B,[1]มันสำปะหลัง_fill!A:E,5,FALSE),"0")</f>
        <v>0</v>
      </c>
      <c r="AN892" s="30" t="str">
        <f>IFERROR(VLOOKUP(B:B,[1]อ้อย_fill!A:E,5,FALSE),"0")</f>
        <v>0</v>
      </c>
      <c r="AO892" s="30">
        <v>107415.07760107928</v>
      </c>
      <c r="AP892" s="31">
        <f t="shared" si="129"/>
        <v>842.03160808738164</v>
      </c>
    </row>
    <row r="893" spans="1:42" s="56" customFormat="1" x14ac:dyDescent="0.45">
      <c r="A893" s="55">
        <v>891</v>
      </c>
      <c r="B893" s="44">
        <v>9307</v>
      </c>
      <c r="C893" s="44">
        <v>93</v>
      </c>
      <c r="D893" s="44">
        <v>7</v>
      </c>
      <c r="E893" s="44" t="s">
        <v>116</v>
      </c>
      <c r="F893" s="44" t="s">
        <v>23488</v>
      </c>
      <c r="G893" s="44" t="s">
        <v>3032</v>
      </c>
      <c r="H893" s="44" t="s">
        <v>23495</v>
      </c>
      <c r="I893" s="44" t="s">
        <v>23369</v>
      </c>
      <c r="J893" s="44" t="s">
        <v>23370</v>
      </c>
      <c r="K893" s="44" t="s">
        <v>22475</v>
      </c>
      <c r="L893" s="44" t="s">
        <v>23453</v>
      </c>
      <c r="M893" s="19"/>
      <c r="N893" s="19"/>
      <c r="O893" s="19" t="str">
        <f>IFERROR(VLOOKUP(M:M,[1]สถานี!A:C,3,FALSE),"0")</f>
        <v>0</v>
      </c>
      <c r="P893" s="19">
        <f t="shared" si="124"/>
        <v>0</v>
      </c>
      <c r="Q893" s="19">
        <f>VLOOKUP(B:B,[1]rainfall!A:F,6,FALSE)</f>
        <v>0.57058815716840006</v>
      </c>
      <c r="R893" s="20">
        <v>0.25871155200000001</v>
      </c>
      <c r="S893" s="20">
        <v>0</v>
      </c>
      <c r="T893" s="21">
        <v>127</v>
      </c>
      <c r="U893" s="9">
        <f>'[1]%ใช้การ'!B$7</f>
        <v>0.5</v>
      </c>
      <c r="V893" s="22">
        <f t="shared" si="126"/>
        <v>0.12935577600000001</v>
      </c>
      <c r="W893" s="22">
        <f t="shared" si="125"/>
        <v>0.13998878663368003</v>
      </c>
      <c r="X893" s="23">
        <f t="shared" si="127"/>
        <v>0.83993271980208006</v>
      </c>
      <c r="Y893" s="24">
        <f>IFERROR(VLOOKUP(B:B,[1]อุป_fill!A:D,4,FALSE)*0.8,"0")</f>
        <v>0.25985807999999999</v>
      </c>
      <c r="Z893" s="24">
        <f>IFERROR(VLOOKUP(B:B,[1]อุต_fill!A:D,4,FALSE)*0.8,"0")</f>
        <v>0.18190065600000002</v>
      </c>
      <c r="AA893" s="25">
        <f>250*0.75*AK893*[1]ET!$D$3/1000000</f>
        <v>0</v>
      </c>
      <c r="AB893" s="25">
        <f>180/1000000*AL893*[1]ET!$D$5</f>
        <v>0</v>
      </c>
      <c r="AC893" s="25">
        <f>110/1000000*AM893*[1]ET!$D$6</f>
        <v>0</v>
      </c>
      <c r="AD893" s="25">
        <f>120/1000000*AN893*[1]ET!$D$4</f>
        <v>0</v>
      </c>
      <c r="AE893" s="25">
        <f>107*AO893*0*[1]ET!$D$7/1000000</f>
        <v>0</v>
      </c>
      <c r="AF893" s="26">
        <f t="shared" si="130"/>
        <v>0</v>
      </c>
      <c r="AG893" s="26">
        <f>0.7*([1]Eco!$B$8/100)*X893</f>
        <v>0.27045833577626976</v>
      </c>
      <c r="AH893" s="27">
        <f t="shared" si="131"/>
        <v>0.71221707177626981</v>
      </c>
      <c r="AI893" s="28">
        <f t="shared" si="128"/>
        <v>0.12771564802581026</v>
      </c>
      <c r="AJ893" s="29" t="str">
        <f t="shared" si="132"/>
        <v>ปกติ</v>
      </c>
      <c r="AK893" s="30" t="str">
        <f>IFERROR(VLOOKUP(B:B,[1]ข้าว_fill!A:E,5,FALSE),"0")</f>
        <v>0</v>
      </c>
      <c r="AL893" s="30" t="str">
        <f>IFERROR(VLOOKUP(B:B,[1]ข้าวโพด_fill!A:E,5,FALSE),"0")</f>
        <v>0</v>
      </c>
      <c r="AM893" s="30" t="str">
        <f>IFERROR(VLOOKUP(B:B,[1]มันสำปะหลัง_fill!A:E,5,FALSE),"0")</f>
        <v>0</v>
      </c>
      <c r="AN893" s="30" t="str">
        <f>IFERROR(VLOOKUP(B:B,[1]อ้อย_fill!A:E,5,FALSE),"0")</f>
        <v>0</v>
      </c>
      <c r="AO893" s="30">
        <v>95006.241598291395</v>
      </c>
      <c r="AP893" s="31">
        <f t="shared" si="129"/>
        <v>0</v>
      </c>
    </row>
    <row r="894" spans="1:42" s="56" customFormat="1" x14ac:dyDescent="0.45">
      <c r="A894" s="55">
        <v>892</v>
      </c>
      <c r="B894" s="44">
        <v>9308</v>
      </c>
      <c r="C894" s="44">
        <v>93</v>
      </c>
      <c r="D894" s="44">
        <v>8</v>
      </c>
      <c r="E894" s="44" t="s">
        <v>116</v>
      </c>
      <c r="F894" s="44" t="s">
        <v>23488</v>
      </c>
      <c r="G894" s="44" t="s">
        <v>3043</v>
      </c>
      <c r="H894" s="44" t="s">
        <v>23496</v>
      </c>
      <c r="I894" s="44" t="s">
        <v>23369</v>
      </c>
      <c r="J894" s="44" t="s">
        <v>23370</v>
      </c>
      <c r="K894" s="44" t="s">
        <v>22475</v>
      </c>
      <c r="L894" s="44" t="s">
        <v>23453</v>
      </c>
      <c r="M894" s="19"/>
      <c r="N894" s="19"/>
      <c r="O894" s="19" t="str">
        <f>IFERROR(VLOOKUP(M:M,[1]สถานี!A:C,3,FALSE),"0")</f>
        <v>0</v>
      </c>
      <c r="P894" s="19">
        <f t="shared" si="124"/>
        <v>0</v>
      </c>
      <c r="Q894" s="19">
        <f>VLOOKUP(B:B,[1]rainfall!A:F,6,FALSE)</f>
        <v>1.1549485273066999</v>
      </c>
      <c r="R894" s="20">
        <v>0.67911782399999987</v>
      </c>
      <c r="S894" s="20">
        <v>0.3508308</v>
      </c>
      <c r="T894" s="21">
        <v>165</v>
      </c>
      <c r="U894" s="9">
        <f>'[1]%ใช้การ'!B$7</f>
        <v>0.5</v>
      </c>
      <c r="V894" s="22">
        <f t="shared" si="126"/>
        <v>0.51497431199999988</v>
      </c>
      <c r="W894" s="22">
        <f t="shared" si="125"/>
        <v>0.33398456786134001</v>
      </c>
      <c r="X894" s="23">
        <f t="shared" si="127"/>
        <v>2.0039074071680396</v>
      </c>
      <c r="Y894" s="24">
        <f>IFERROR(VLOOKUP(B:B,[1]อุป_fill!A:D,4,FALSE)*0.8,"0")</f>
        <v>0.68852400000000002</v>
      </c>
      <c r="Z894" s="24">
        <f>IFERROR(VLOOKUP(B:B,[1]อุต_fill!A:D,4,FALSE)*0.8,"0")</f>
        <v>0.48196680000000003</v>
      </c>
      <c r="AA894" s="25">
        <f>250*0.75*AK894*[1]ET!$D$3/1000000</f>
        <v>0.13598259206140129</v>
      </c>
      <c r="AB894" s="25">
        <f>180/1000000*AL894*[1]ET!$D$5</f>
        <v>0</v>
      </c>
      <c r="AC894" s="25">
        <f>110/1000000*AM894*[1]ET!$D$6</f>
        <v>0</v>
      </c>
      <c r="AD894" s="25">
        <f>120/1000000*AN894*[1]ET!$D$4</f>
        <v>0</v>
      </c>
      <c r="AE894" s="25">
        <f>107*AO894*0*[1]ET!$D$7/1000000</f>
        <v>0</v>
      </c>
      <c r="AF894" s="26">
        <f t="shared" si="130"/>
        <v>0.13598259206140129</v>
      </c>
      <c r="AG894" s="26">
        <f>0.7*([1]Eco!$B$8/100)*X894</f>
        <v>0.64525818510810873</v>
      </c>
      <c r="AH894" s="27">
        <f t="shared" si="131"/>
        <v>1.9517315771695101</v>
      </c>
      <c r="AI894" s="28">
        <f t="shared" si="128"/>
        <v>5.2175829998529544E-2</v>
      </c>
      <c r="AJ894" s="29" t="str">
        <f t="shared" si="132"/>
        <v>ปกติ</v>
      </c>
      <c r="AK894" s="30">
        <f>IFERROR(VLOOKUP(B:B,[1]ข้าว_fill!A:E,5,FALSE),"0")</f>
        <v>181.31012274853506</v>
      </c>
      <c r="AL894" s="30" t="str">
        <f>IFERROR(VLOOKUP(B:B,[1]ข้าวโพด_fill!A:E,5,FALSE),"0")</f>
        <v>0</v>
      </c>
      <c r="AM894" s="30" t="str">
        <f>IFERROR(VLOOKUP(B:B,[1]มันสำปะหลัง_fill!A:E,5,FALSE),"0")</f>
        <v>0</v>
      </c>
      <c r="AN894" s="30" t="str">
        <f>IFERROR(VLOOKUP(B:B,[1]อ้อย_fill!A:E,5,FALSE),"0")</f>
        <v>0</v>
      </c>
      <c r="AO894" s="30">
        <v>142079.64494404793</v>
      </c>
      <c r="AP894" s="31">
        <f t="shared" si="129"/>
        <v>181.31012274853506</v>
      </c>
    </row>
    <row r="895" spans="1:42" s="56" customFormat="1" x14ac:dyDescent="0.45">
      <c r="A895" s="55">
        <v>893</v>
      </c>
      <c r="B895" s="44">
        <v>9309</v>
      </c>
      <c r="C895" s="44">
        <v>93</v>
      </c>
      <c r="D895" s="44">
        <v>9</v>
      </c>
      <c r="E895" s="44" t="s">
        <v>116</v>
      </c>
      <c r="F895" s="44" t="s">
        <v>23488</v>
      </c>
      <c r="G895" s="44" t="s">
        <v>1840</v>
      </c>
      <c r="H895" s="44" t="s">
        <v>23497</v>
      </c>
      <c r="I895" s="44" t="s">
        <v>23369</v>
      </c>
      <c r="J895" s="44" t="s">
        <v>23370</v>
      </c>
      <c r="K895" s="44" t="s">
        <v>22475</v>
      </c>
      <c r="L895" s="44" t="s">
        <v>23453</v>
      </c>
      <c r="M895" s="19"/>
      <c r="N895" s="19"/>
      <c r="O895" s="19" t="str">
        <f>IFERROR(VLOOKUP(M:M,[1]สถานี!A:C,3,FALSE),"0")</f>
        <v>0</v>
      </c>
      <c r="P895" s="19">
        <f t="shared" si="124"/>
        <v>0</v>
      </c>
      <c r="Q895" s="19">
        <f>VLOOKUP(B:B,[1]rainfall!A:F,6,FALSE)</f>
        <v>0.36772713582864003</v>
      </c>
      <c r="R895" s="20">
        <v>4.8508416000000006E-2</v>
      </c>
      <c r="S895" s="20">
        <v>0.39936719999999998</v>
      </c>
      <c r="T895" s="21">
        <v>317</v>
      </c>
      <c r="U895" s="9">
        <f>'[1]%ใช้การ'!B$7</f>
        <v>0.5</v>
      </c>
      <c r="V895" s="22">
        <f t="shared" si="126"/>
        <v>0.22393780799999999</v>
      </c>
      <c r="W895" s="22">
        <f t="shared" si="125"/>
        <v>0.11833298876572801</v>
      </c>
      <c r="X895" s="23">
        <f t="shared" si="127"/>
        <v>0.70999793259436805</v>
      </c>
      <c r="Y895" s="24">
        <f>IFERROR(VLOOKUP(B:B,[1]อุป_fill!A:D,4,FALSE)*0.8,"0")</f>
        <v>0.37462656000000005</v>
      </c>
      <c r="Z895" s="24">
        <f>IFERROR(VLOOKUP(B:B,[1]อุต_fill!A:D,4,FALSE)*0.8,"0")</f>
        <v>0.26223859200000005</v>
      </c>
      <c r="AA895" s="25">
        <f>250*0.75*AK895*[1]ET!$D$3/1000000</f>
        <v>0</v>
      </c>
      <c r="AB895" s="25">
        <f>180/1000000*AL895*[1]ET!$D$5</f>
        <v>0</v>
      </c>
      <c r="AC895" s="25">
        <f>110/1000000*AM895*[1]ET!$D$6</f>
        <v>0</v>
      </c>
      <c r="AD895" s="25">
        <f>120/1000000*AN895*[1]ET!$D$4</f>
        <v>0</v>
      </c>
      <c r="AE895" s="25">
        <f>107*AO895*0*[1]ET!$D$7/1000000</f>
        <v>0</v>
      </c>
      <c r="AF895" s="26">
        <f t="shared" si="130"/>
        <v>0</v>
      </c>
      <c r="AG895" s="26">
        <f>0.7*([1]Eco!$B$8/100)*X895</f>
        <v>0.22861933429538653</v>
      </c>
      <c r="AH895" s="27">
        <f t="shared" si="131"/>
        <v>0.86548448629538666</v>
      </c>
      <c r="AI895" s="28">
        <f t="shared" si="128"/>
        <v>-0.1554865537010186</v>
      </c>
      <c r="AJ895" s="29" t="str">
        <f t="shared" si="132"/>
        <v>ปกติ</v>
      </c>
      <c r="AK895" s="30" t="str">
        <f>IFERROR(VLOOKUP(B:B,[1]ข้าว_fill!A:E,5,FALSE),"0")</f>
        <v>0</v>
      </c>
      <c r="AL895" s="30" t="str">
        <f>IFERROR(VLOOKUP(B:B,[1]ข้าวโพด_fill!A:E,5,FALSE),"0")</f>
        <v>0</v>
      </c>
      <c r="AM895" s="30" t="str">
        <f>IFERROR(VLOOKUP(B:B,[1]มันสำปะหลัง_fill!A:E,5,FALSE),"0")</f>
        <v>0</v>
      </c>
      <c r="AN895" s="30" t="str">
        <f>IFERROR(VLOOKUP(B:B,[1]อ้อย_fill!A:E,5,FALSE),"0")</f>
        <v>0</v>
      </c>
      <c r="AO895" s="30">
        <v>2873.6244419930003</v>
      </c>
      <c r="AP895" s="31">
        <f t="shared" si="129"/>
        <v>0</v>
      </c>
    </row>
    <row r="896" spans="1:42" s="56" customFormat="1" x14ac:dyDescent="0.45">
      <c r="A896" s="55">
        <v>894</v>
      </c>
      <c r="B896" s="44">
        <v>9310</v>
      </c>
      <c r="C896" s="44">
        <v>93</v>
      </c>
      <c r="D896" s="44">
        <v>10</v>
      </c>
      <c r="E896" s="44" t="s">
        <v>116</v>
      </c>
      <c r="F896" s="44" t="s">
        <v>23488</v>
      </c>
      <c r="G896" s="44" t="s">
        <v>3068</v>
      </c>
      <c r="H896" s="44" t="s">
        <v>23498</v>
      </c>
      <c r="I896" s="44" t="s">
        <v>23369</v>
      </c>
      <c r="J896" s="44" t="s">
        <v>23370</v>
      </c>
      <c r="K896" s="44" t="s">
        <v>34</v>
      </c>
      <c r="L896" s="44" t="s">
        <v>23453</v>
      </c>
      <c r="M896" s="19"/>
      <c r="N896" s="19"/>
      <c r="O896" s="19" t="str">
        <f>IFERROR(VLOOKUP(M:M,[1]สถานี!A:C,3,FALSE),"0")</f>
        <v>0</v>
      </c>
      <c r="P896" s="19">
        <f t="shared" ref="P896:P930" si="133">O896*1</f>
        <v>0</v>
      </c>
      <c r="Q896" s="19">
        <f>VLOOKUP(B:B,[1]rainfall!A:F,6,FALSE)</f>
        <v>0.71837114729380014</v>
      </c>
      <c r="R896" s="20">
        <v>11.997748223999999</v>
      </c>
      <c r="S896" s="20">
        <v>0.55394639999999995</v>
      </c>
      <c r="T896" s="21">
        <v>134</v>
      </c>
      <c r="U896" s="9">
        <f>'[1]%ใช้การ'!B$7</f>
        <v>0.5</v>
      </c>
      <c r="V896" s="22">
        <f t="shared" si="126"/>
        <v>6.2758473119999989</v>
      </c>
      <c r="W896" s="22">
        <f t="shared" ref="W896:W930" si="134">+(P896+Q896+V896)*0.2</f>
        <v>1.3988436918587599</v>
      </c>
      <c r="X896" s="23">
        <f t="shared" si="127"/>
        <v>8.3930621511525594</v>
      </c>
      <c r="Y896" s="24">
        <f>IFERROR(VLOOKUP(B:B,[1]อุป_fill!A:D,4,FALSE)*0.8,"0")</f>
        <v>0.51306984</v>
      </c>
      <c r="Z896" s="24">
        <f>IFERROR(VLOOKUP(B:B,[1]อุต_fill!A:D,4,FALSE)*0.8,"0")</f>
        <v>0.359148888</v>
      </c>
      <c r="AA896" s="25">
        <f>250*0.75*AK896*[1]ET!$D$3/1000000</f>
        <v>0</v>
      </c>
      <c r="AB896" s="25">
        <f>180/1000000*AL896*[1]ET!$D$5</f>
        <v>0</v>
      </c>
      <c r="AC896" s="25">
        <f>110/1000000*AM896*[1]ET!$D$6</f>
        <v>0</v>
      </c>
      <c r="AD896" s="25">
        <f>120/1000000*AN896*[1]ET!$D$4</f>
        <v>0</v>
      </c>
      <c r="AE896" s="25">
        <f>107*AO896*0*[1]ET!$D$7/1000000</f>
        <v>0</v>
      </c>
      <c r="AF896" s="26">
        <f t="shared" si="130"/>
        <v>0</v>
      </c>
      <c r="AG896" s="26">
        <f>0.7*([1]Eco!$B$8/100)*X896</f>
        <v>2.7025660126711242</v>
      </c>
      <c r="AH896" s="27">
        <f t="shared" si="131"/>
        <v>3.5747847406711242</v>
      </c>
      <c r="AI896" s="28">
        <f t="shared" si="128"/>
        <v>4.8182774104814357</v>
      </c>
      <c r="AJ896" s="29" t="str">
        <f t="shared" si="132"/>
        <v>ปกติ</v>
      </c>
      <c r="AK896" s="30" t="str">
        <f>IFERROR(VLOOKUP(B:B,[1]ข้าว_fill!A:E,5,FALSE),"0")</f>
        <v>0</v>
      </c>
      <c r="AL896" s="30" t="str">
        <f>IFERROR(VLOOKUP(B:B,[1]ข้าวโพด_fill!A:E,5,FALSE),"0")</f>
        <v>0</v>
      </c>
      <c r="AM896" s="30" t="str">
        <f>IFERROR(VLOOKUP(B:B,[1]มันสำปะหลัง_fill!A:E,5,FALSE),"0")</f>
        <v>0</v>
      </c>
      <c r="AN896" s="30" t="str">
        <f>IFERROR(VLOOKUP(B:B,[1]อ้อย_fill!A:E,5,FALSE),"0")</f>
        <v>0</v>
      </c>
      <c r="AO896" s="30">
        <v>87252.396728112944</v>
      </c>
      <c r="AP896" s="31">
        <f t="shared" si="129"/>
        <v>0</v>
      </c>
    </row>
    <row r="897" spans="1:42" s="56" customFormat="1" x14ac:dyDescent="0.45">
      <c r="A897" s="55">
        <v>895</v>
      </c>
      <c r="B897" s="44">
        <v>9311</v>
      </c>
      <c r="C897" s="44">
        <v>93</v>
      </c>
      <c r="D897" s="44">
        <v>11</v>
      </c>
      <c r="E897" s="44" t="s">
        <v>116</v>
      </c>
      <c r="F897" s="44" t="s">
        <v>23488</v>
      </c>
      <c r="G897" s="44" t="s">
        <v>3080</v>
      </c>
      <c r="H897" s="44" t="s">
        <v>23499</v>
      </c>
      <c r="I897" s="44" t="s">
        <v>23369</v>
      </c>
      <c r="J897" s="44" t="s">
        <v>23370</v>
      </c>
      <c r="K897" s="44" t="s">
        <v>34</v>
      </c>
      <c r="L897" s="44" t="s">
        <v>23453</v>
      </c>
      <c r="M897" s="19" t="s">
        <v>227</v>
      </c>
      <c r="N897" s="19">
        <v>1</v>
      </c>
      <c r="O897" s="19">
        <f>IFERROR(VLOOKUP(M:M,[1]สถานี!A:C,3,FALSE),"0")</f>
        <v>2.5021439999999999</v>
      </c>
      <c r="P897" s="19">
        <f t="shared" si="133"/>
        <v>2.5021439999999999</v>
      </c>
      <c r="Q897" s="19">
        <f>VLOOKUP(B:B,[1]rainfall!A:F,6,FALSE)</f>
        <v>0.60039268693110015</v>
      </c>
      <c r="R897" s="20">
        <v>0.21020313599999996</v>
      </c>
      <c r="S897" s="20">
        <v>0</v>
      </c>
      <c r="T897" s="21">
        <v>10</v>
      </c>
      <c r="U897" s="9">
        <f>'[1]%ใช้การ'!B$7</f>
        <v>0.5</v>
      </c>
      <c r="V897" s="22">
        <f t="shared" si="126"/>
        <v>0.10510156799999998</v>
      </c>
      <c r="W897" s="22">
        <f t="shared" si="134"/>
        <v>0.64152765098622</v>
      </c>
      <c r="X897" s="23">
        <f t="shared" si="127"/>
        <v>3.84916590591732</v>
      </c>
      <c r="Y897" s="24">
        <f>IFERROR(VLOOKUP(B:B,[1]อุป_fill!A:D,4,FALSE)*0.8,"0")</f>
        <v>0.38671736000000001</v>
      </c>
      <c r="Z897" s="24">
        <f>IFERROR(VLOOKUP(B:B,[1]อุต_fill!A:D,4,FALSE)*0.8,"0")</f>
        <v>0.27070215200000003</v>
      </c>
      <c r="AA897" s="25">
        <f>250*0.75*AK897*[1]ET!$D$3/1000000</f>
        <v>0</v>
      </c>
      <c r="AB897" s="25">
        <f>180/1000000*AL897*[1]ET!$D$5</f>
        <v>0</v>
      </c>
      <c r="AC897" s="25">
        <f>110/1000000*AM897*[1]ET!$D$6</f>
        <v>0</v>
      </c>
      <c r="AD897" s="25">
        <f>120/1000000*AN897*[1]ET!$D$4</f>
        <v>0</v>
      </c>
      <c r="AE897" s="25">
        <f>107*AO897*0*[1]ET!$D$7/1000000</f>
        <v>0</v>
      </c>
      <c r="AF897" s="26">
        <f t="shared" si="130"/>
        <v>0</v>
      </c>
      <c r="AG897" s="26">
        <f>0.7*([1]Eco!$B$8/100)*X897</f>
        <v>1.239431421705377</v>
      </c>
      <c r="AH897" s="27">
        <f t="shared" si="131"/>
        <v>1.8968509337053772</v>
      </c>
      <c r="AI897" s="28">
        <f t="shared" si="128"/>
        <v>1.9523149722119428</v>
      </c>
      <c r="AJ897" s="29" t="str">
        <f t="shared" si="132"/>
        <v>ปกติ</v>
      </c>
      <c r="AK897" s="30" t="str">
        <f>IFERROR(VLOOKUP(B:B,[1]ข้าว_fill!A:E,5,FALSE),"0")</f>
        <v>0</v>
      </c>
      <c r="AL897" s="30" t="str">
        <f>IFERROR(VLOOKUP(B:B,[1]ข้าวโพด_fill!A:E,5,FALSE),"0")</f>
        <v>0</v>
      </c>
      <c r="AM897" s="30" t="str">
        <f>IFERROR(VLOOKUP(B:B,[1]มันสำปะหลัง_fill!A:E,5,FALSE),"0")</f>
        <v>0</v>
      </c>
      <c r="AN897" s="30" t="str">
        <f>IFERROR(VLOOKUP(B:B,[1]อ้อย_fill!A:E,5,FALSE),"0")</f>
        <v>0</v>
      </c>
      <c r="AO897" s="30">
        <v>84980.984230771603</v>
      </c>
      <c r="AP897" s="31">
        <f t="shared" si="129"/>
        <v>0</v>
      </c>
    </row>
    <row r="898" spans="1:42" s="56" customFormat="1" x14ac:dyDescent="0.45">
      <c r="A898" s="55">
        <v>896</v>
      </c>
      <c r="B898" s="44">
        <v>9401</v>
      </c>
      <c r="C898" s="44">
        <v>94</v>
      </c>
      <c r="D898" s="44">
        <v>1</v>
      </c>
      <c r="E898" s="44" t="s">
        <v>117</v>
      </c>
      <c r="F898" s="44" t="s">
        <v>23500</v>
      </c>
      <c r="G898" s="44" t="s">
        <v>18737</v>
      </c>
      <c r="H898" s="44" t="s">
        <v>23501</v>
      </c>
      <c r="I898" s="44" t="s">
        <v>23369</v>
      </c>
      <c r="J898" s="44" t="s">
        <v>23370</v>
      </c>
      <c r="K898" s="44" t="s">
        <v>34</v>
      </c>
      <c r="L898" s="44" t="s">
        <v>23371</v>
      </c>
      <c r="M898" s="19" t="s">
        <v>239</v>
      </c>
      <c r="N898" s="19">
        <v>5</v>
      </c>
      <c r="O898" s="19">
        <f>IFERROR(VLOOKUP(M:M,[1]สถานี!A:C,3,FALSE),"0")</f>
        <v>8.6400000000000005E-2</v>
      </c>
      <c r="P898" s="19">
        <f t="shared" si="133"/>
        <v>8.6400000000000005E-2</v>
      </c>
      <c r="Q898" s="19">
        <f>VLOOKUP(B:B,[1]rainfall!A:F,6,FALSE)</f>
        <v>0.22313744650059802</v>
      </c>
      <c r="R898" s="20">
        <v>2.6032849919999999</v>
      </c>
      <c r="S898" s="20">
        <v>0</v>
      </c>
      <c r="T898" s="21">
        <v>223</v>
      </c>
      <c r="U898" s="9">
        <f>'[1]%ใช้การ'!B$7</f>
        <v>0.5</v>
      </c>
      <c r="V898" s="22">
        <f t="shared" si="126"/>
        <v>1.3016424959999999</v>
      </c>
      <c r="W898" s="22">
        <f t="shared" si="134"/>
        <v>0.32223598850011959</v>
      </c>
      <c r="X898" s="23">
        <f t="shared" si="127"/>
        <v>1.9334159310007175</v>
      </c>
      <c r="Y898" s="24">
        <f>IFERROR(VLOOKUP(B:B,[1]อุป_fill!A:D,4,FALSE)*0.8*0.25,"0")</f>
        <v>0.4678632800000001</v>
      </c>
      <c r="Z898" s="24">
        <f>IFERROR(VLOOKUP(B:B,[1]อุต_fill!A:D,4,FALSE)*0.8*0.25,"0")</f>
        <v>0.32750429600000003</v>
      </c>
      <c r="AA898" s="25">
        <f>250*AK898*[1]ET!$D$3/1000000</f>
        <v>0</v>
      </c>
      <c r="AB898" s="25">
        <f>180/1000000*AL898*[1]ET!$D$5</f>
        <v>0</v>
      </c>
      <c r="AC898" s="25">
        <f>110/1000000*AM898*[1]ET!$D$6</f>
        <v>0</v>
      </c>
      <c r="AD898" s="25">
        <f>120/1000000*AN898*[1]ET!$D$4</f>
        <v>0</v>
      </c>
      <c r="AE898" s="25">
        <f>107*AO898*0*[1]ET!$D$7/1000000</f>
        <v>0</v>
      </c>
      <c r="AF898" s="26">
        <f t="shared" si="130"/>
        <v>0</v>
      </c>
      <c r="AG898" s="26">
        <f>0.7*([1]Eco!$B$8/100)*X898</f>
        <v>0.62255992978223107</v>
      </c>
      <c r="AH898" s="27">
        <f t="shared" si="131"/>
        <v>1.4179275057822311</v>
      </c>
      <c r="AI898" s="28">
        <f t="shared" si="128"/>
        <v>0.51548842521848637</v>
      </c>
      <c r="AJ898" s="29" t="str">
        <f t="shared" si="132"/>
        <v>ปกติ</v>
      </c>
      <c r="AK898" s="30" t="str">
        <f>IFERROR(VLOOKUP(B:B,[1]ข้าว_fill!A:E,5,FALSE),"0")</f>
        <v>0</v>
      </c>
      <c r="AL898" s="30" t="str">
        <f>IFERROR(VLOOKUP(B:B,[1]ข้าวโพด_fill!A:E,5,FALSE),"0")</f>
        <v>0</v>
      </c>
      <c r="AM898" s="30" t="str">
        <f>IFERROR(VLOOKUP(B:B,[1]มันสำปะหลัง_fill!A:E,5,FALSE),"0")</f>
        <v>0</v>
      </c>
      <c r="AN898" s="30" t="str">
        <f>IFERROR(VLOOKUP(B:B,[1]อ้อย_fill!A:E,5,FALSE),"0")</f>
        <v>0</v>
      </c>
      <c r="AO898" s="30">
        <v>5485.5004243819058</v>
      </c>
      <c r="AP898" s="31">
        <f t="shared" si="129"/>
        <v>0</v>
      </c>
    </row>
    <row r="899" spans="1:42" s="56" customFormat="1" x14ac:dyDescent="0.45">
      <c r="A899" s="55">
        <v>897</v>
      </c>
      <c r="B899" s="44">
        <v>9402</v>
      </c>
      <c r="C899" s="44">
        <v>94</v>
      </c>
      <c r="D899" s="44">
        <v>2</v>
      </c>
      <c r="E899" s="44" t="s">
        <v>117</v>
      </c>
      <c r="F899" s="44" t="s">
        <v>23500</v>
      </c>
      <c r="G899" s="44" t="s">
        <v>18779</v>
      </c>
      <c r="H899" s="44" t="s">
        <v>22923</v>
      </c>
      <c r="I899" s="44" t="s">
        <v>23369</v>
      </c>
      <c r="J899" s="44" t="s">
        <v>23370</v>
      </c>
      <c r="K899" s="44" t="s">
        <v>22475</v>
      </c>
      <c r="L899" s="44" t="s">
        <v>23371</v>
      </c>
      <c r="M899" s="19"/>
      <c r="N899" s="19"/>
      <c r="O899" s="19" t="str">
        <f>IFERROR(VLOOKUP(M:M,[1]สถานี!A:C,3,FALSE),"0")</f>
        <v>0</v>
      </c>
      <c r="P899" s="19">
        <f t="shared" si="133"/>
        <v>0</v>
      </c>
      <c r="Q899" s="19">
        <f>VLOOKUP(B:B,[1]rainfall!A:F,6,FALSE)</f>
        <v>0.71972347667654013</v>
      </c>
      <c r="R899" s="20">
        <v>0.12935577600000001</v>
      </c>
      <c r="S899" s="20">
        <v>0.5576856</v>
      </c>
      <c r="T899" s="21">
        <v>238</v>
      </c>
      <c r="U899" s="9">
        <f>'[1]%ใช้การ'!B$7</f>
        <v>0.5</v>
      </c>
      <c r="V899" s="22">
        <f t="shared" ref="V899:V930" si="135">(R899+S899)*U899</f>
        <v>0.34352068800000002</v>
      </c>
      <c r="W899" s="22">
        <f t="shared" si="134"/>
        <v>0.21264883293530801</v>
      </c>
      <c r="X899" s="23">
        <f t="shared" ref="X899:X930" si="136">V899+P899+W899+Q899</f>
        <v>1.275892997611848</v>
      </c>
      <c r="Y899" s="24">
        <f>IFERROR(VLOOKUP(B:B,[1]อุป_fill!A:D,4,FALSE)*0.8,"0")</f>
        <v>0.97434472000000005</v>
      </c>
      <c r="Z899" s="24">
        <f>IFERROR(VLOOKUP(B:B,[1]อุต_fill!A:D,4,FALSE)*0.8,"0")</f>
        <v>0.68204130400000007</v>
      </c>
      <c r="AA899" s="25">
        <f>250*AK899*[1]ET!$D$3/1000000</f>
        <v>0</v>
      </c>
      <c r="AB899" s="25">
        <f>180/1000000*AL899*[1]ET!$D$5</f>
        <v>0</v>
      </c>
      <c r="AC899" s="25">
        <f>110/1000000*AM899*[1]ET!$D$6</f>
        <v>0</v>
      </c>
      <c r="AD899" s="25">
        <f>120/1000000*AN899*[1]ET!$D$4</f>
        <v>0</v>
      </c>
      <c r="AE899" s="25">
        <f>107*AO899*0*[1]ET!$D$7/1000000</f>
        <v>0</v>
      </c>
      <c r="AF899" s="26">
        <f t="shared" si="130"/>
        <v>0</v>
      </c>
      <c r="AG899" s="26">
        <f>0.7*([1]Eco!$B$8/100)*X899</f>
        <v>0.41083754523101507</v>
      </c>
      <c r="AH899" s="27">
        <f t="shared" si="131"/>
        <v>2.067223569231015</v>
      </c>
      <c r="AI899" s="28">
        <f t="shared" ref="AI899:AI930" si="137">X899-AH899</f>
        <v>-0.79133057161916698</v>
      </c>
      <c r="AJ899" s="29" t="str">
        <f t="shared" si="132"/>
        <v>ปกติ</v>
      </c>
      <c r="AK899" s="30" t="str">
        <f>IFERROR(VLOOKUP(B:B,[1]ข้าว_fill!A:E,5,FALSE),"0")</f>
        <v>0</v>
      </c>
      <c r="AL899" s="30" t="str">
        <f>IFERROR(VLOOKUP(B:B,[1]ข้าวโพด_fill!A:E,5,FALSE),"0")</f>
        <v>0</v>
      </c>
      <c r="AM899" s="30" t="str">
        <f>IFERROR(VLOOKUP(B:B,[1]มันสำปะหลัง_fill!A:E,5,FALSE),"0")</f>
        <v>0</v>
      </c>
      <c r="AN899" s="30" t="str">
        <f>IFERROR(VLOOKUP(B:B,[1]อ้อย_fill!A:E,5,FALSE),"0")</f>
        <v>0</v>
      </c>
      <c r="AO899" s="30">
        <v>72845.502780335679</v>
      </c>
      <c r="AP899" s="31">
        <f t="shared" ref="AP899:AP930" si="138">SUM(AK899:AN899)</f>
        <v>0</v>
      </c>
    </row>
    <row r="900" spans="1:42" s="56" customFormat="1" x14ac:dyDescent="0.45">
      <c r="A900" s="55">
        <v>898</v>
      </c>
      <c r="B900" s="44">
        <v>9403</v>
      </c>
      <c r="C900" s="44">
        <v>94</v>
      </c>
      <c r="D900" s="44">
        <v>3</v>
      </c>
      <c r="E900" s="44" t="s">
        <v>117</v>
      </c>
      <c r="F900" s="44" t="s">
        <v>23500</v>
      </c>
      <c r="G900" s="44" t="s">
        <v>5937</v>
      </c>
      <c r="H900" s="44" t="s">
        <v>23502</v>
      </c>
      <c r="I900" s="44" t="s">
        <v>23369</v>
      </c>
      <c r="J900" s="44" t="s">
        <v>23370</v>
      </c>
      <c r="K900" s="44" t="s">
        <v>22475</v>
      </c>
      <c r="L900" s="44" t="s">
        <v>23371</v>
      </c>
      <c r="M900" s="19" t="s">
        <v>239</v>
      </c>
      <c r="N900" s="19">
        <v>4</v>
      </c>
      <c r="O900" s="19">
        <f>IFERROR(VLOOKUP(M:M,[1]สถานี!A:C,3,FALSE),"0")</f>
        <v>8.6400000000000005E-2</v>
      </c>
      <c r="P900" s="19">
        <f t="shared" si="133"/>
        <v>8.6400000000000005E-2</v>
      </c>
      <c r="Q900" s="19">
        <f>VLOOKUP(B:B,[1]rainfall!A:F,6,FALSE)</f>
        <v>0.56293972967792005</v>
      </c>
      <c r="R900" s="20">
        <v>0.74379571199999994</v>
      </c>
      <c r="S900" s="20">
        <v>0.48867479999999991</v>
      </c>
      <c r="T900" s="21">
        <v>273</v>
      </c>
      <c r="U900" s="9">
        <f>'[1]%ใช้การ'!B$7</f>
        <v>0.5</v>
      </c>
      <c r="V900" s="22">
        <f t="shared" si="135"/>
        <v>0.61623525599999995</v>
      </c>
      <c r="W900" s="22">
        <f t="shared" si="134"/>
        <v>0.25311499713558405</v>
      </c>
      <c r="X900" s="23">
        <f t="shared" si="136"/>
        <v>1.5186899828135041</v>
      </c>
      <c r="Y900" s="24">
        <f>IFERROR(VLOOKUP(B:B,[1]อุป_fill!A:D,4,FALSE)*0.8,"0")</f>
        <v>1.11745056</v>
      </c>
      <c r="Z900" s="24">
        <f>IFERROR(VLOOKUP(B:B,[1]อุต_fill!A:D,4,FALSE)*0.8,"0")</f>
        <v>0.78221539200000012</v>
      </c>
      <c r="AA900" s="25">
        <f>250*AK900*[1]ET!$D$3/1000000</f>
        <v>0</v>
      </c>
      <c r="AB900" s="25">
        <f>180/1000000*AL900*[1]ET!$D$5</f>
        <v>0</v>
      </c>
      <c r="AC900" s="25">
        <f>110/1000000*AM900*[1]ET!$D$6</f>
        <v>0</v>
      </c>
      <c r="AD900" s="25">
        <f>120/1000000*AN900*[1]ET!$D$4</f>
        <v>0</v>
      </c>
      <c r="AE900" s="25">
        <f>107*AO900*0*[1]ET!$D$7/1000000</f>
        <v>0</v>
      </c>
      <c r="AF900" s="26">
        <f t="shared" ref="AF900:AF930" si="139">SUM(AA900:AE900)</f>
        <v>0</v>
      </c>
      <c r="AG900" s="26">
        <f>0.7*([1]Eco!$B$8/100)*X900</f>
        <v>0.48901817446594831</v>
      </c>
      <c r="AH900" s="27">
        <f t="shared" ref="AH900:AH930" si="140">Y900+Z900+AF900+AG900</f>
        <v>2.3886841264659484</v>
      </c>
      <c r="AI900" s="28">
        <f t="shared" si="137"/>
        <v>-0.86999414365244432</v>
      </c>
      <c r="AJ900" s="29" t="str">
        <f t="shared" ref="AJ900:AJ930" si="141">IF(AI900&gt;-5,"ปกติ",IF(AI900&lt;-50,"เสี่ยงภัยแล้งมาก","เสี่ยงภัยแล้งปานกลาง"))</f>
        <v>ปกติ</v>
      </c>
      <c r="AK900" s="30" t="str">
        <f>IFERROR(VLOOKUP(B:B,[1]ข้าว_fill!A:E,5,FALSE),"0")</f>
        <v>0</v>
      </c>
      <c r="AL900" s="30" t="str">
        <f>IFERROR(VLOOKUP(B:B,[1]ข้าวโพด_fill!A:E,5,FALSE),"0")</f>
        <v>0</v>
      </c>
      <c r="AM900" s="30" t="str">
        <f>IFERROR(VLOOKUP(B:B,[1]มันสำปะหลัง_fill!A:E,5,FALSE),"0")</f>
        <v>0</v>
      </c>
      <c r="AN900" s="30" t="str">
        <f>IFERROR(VLOOKUP(B:B,[1]อ้อย_fill!A:E,5,FALSE),"0")</f>
        <v>0</v>
      </c>
      <c r="AO900" s="30">
        <v>6733.3491334907776</v>
      </c>
      <c r="AP900" s="31">
        <f t="shared" si="138"/>
        <v>0</v>
      </c>
    </row>
    <row r="901" spans="1:42" s="56" customFormat="1" x14ac:dyDescent="0.45">
      <c r="A901" s="55">
        <v>899</v>
      </c>
      <c r="B901" s="44">
        <v>9404</v>
      </c>
      <c r="C901" s="44">
        <v>94</v>
      </c>
      <c r="D901" s="44">
        <v>4</v>
      </c>
      <c r="E901" s="44" t="s">
        <v>117</v>
      </c>
      <c r="F901" s="44" t="s">
        <v>23500</v>
      </c>
      <c r="G901" s="44" t="s">
        <v>19457</v>
      </c>
      <c r="H901" s="44" t="s">
        <v>23503</v>
      </c>
      <c r="I901" s="44" t="s">
        <v>23369</v>
      </c>
      <c r="J901" s="44" t="s">
        <v>23370</v>
      </c>
      <c r="K901" s="44" t="s">
        <v>22475</v>
      </c>
      <c r="L901" s="44" t="s">
        <v>23371</v>
      </c>
      <c r="M901" s="19"/>
      <c r="N901" s="19"/>
      <c r="O901" s="19" t="str">
        <f>IFERROR(VLOOKUP(M:M,[1]สถานี!A:C,3,FALSE),"0")</f>
        <v>0</v>
      </c>
      <c r="P901" s="19">
        <f t="shared" si="133"/>
        <v>0</v>
      </c>
      <c r="Q901" s="19">
        <f>VLOOKUP(B:B,[1]rainfall!A:F,6,FALSE)</f>
        <v>0.34290165491610003</v>
      </c>
      <c r="R901" s="20">
        <v>0.56593151999999991</v>
      </c>
      <c r="S901" s="20">
        <v>0.10462200000000001</v>
      </c>
      <c r="T901" s="21">
        <v>106</v>
      </c>
      <c r="U901" s="9">
        <f>'[1]%ใช้การ'!B$7</f>
        <v>0.5</v>
      </c>
      <c r="V901" s="22">
        <f t="shared" si="135"/>
        <v>0.33527675999999995</v>
      </c>
      <c r="W901" s="22">
        <f t="shared" si="134"/>
        <v>0.13563568298322001</v>
      </c>
      <c r="X901" s="23">
        <f t="shared" si="136"/>
        <v>0.81381409789932002</v>
      </c>
      <c r="Y901" s="24">
        <f>IFERROR(VLOOKUP(B:B,[1]อุป_fill!A:D,4,FALSE)*0.8,"0")</f>
        <v>0.66166360000000013</v>
      </c>
      <c r="Z901" s="24">
        <f>IFERROR(VLOOKUP(B:B,[1]อุต_fill!A:D,4,FALSE)*0.8,"0")</f>
        <v>0.46316452000000008</v>
      </c>
      <c r="AA901" s="25">
        <f>250*AK901*[1]ET!$D$3/1000000</f>
        <v>0</v>
      </c>
      <c r="AB901" s="25">
        <f>180/1000000*AL901*[1]ET!$D$5</f>
        <v>0</v>
      </c>
      <c r="AC901" s="25">
        <f>110/1000000*AM901*[1]ET!$D$6</f>
        <v>0</v>
      </c>
      <c r="AD901" s="25">
        <f>120/1000000*AN901*[1]ET!$D$4</f>
        <v>0</v>
      </c>
      <c r="AE901" s="25">
        <f>107*AO901*0*[1]ET!$D$7/1000000</f>
        <v>0</v>
      </c>
      <c r="AF901" s="26">
        <f t="shared" si="139"/>
        <v>0</v>
      </c>
      <c r="AG901" s="26">
        <f>0.7*([1]Eco!$B$8/100)*X901</f>
        <v>0.26204813952358108</v>
      </c>
      <c r="AH901" s="27">
        <f t="shared" si="140"/>
        <v>1.3868762595235813</v>
      </c>
      <c r="AI901" s="28">
        <f t="shared" si="137"/>
        <v>-0.57306216162426127</v>
      </c>
      <c r="AJ901" s="29" t="str">
        <f t="shared" si="141"/>
        <v>ปกติ</v>
      </c>
      <c r="AK901" s="30" t="str">
        <f>IFERROR(VLOOKUP(B:B,[1]ข้าว_fill!A:E,5,FALSE),"0")</f>
        <v>0</v>
      </c>
      <c r="AL901" s="30" t="str">
        <f>IFERROR(VLOOKUP(B:B,[1]ข้าวโพด_fill!A:E,5,FALSE),"0")</f>
        <v>0</v>
      </c>
      <c r="AM901" s="30" t="str">
        <f>IFERROR(VLOOKUP(B:B,[1]มันสำปะหลัง_fill!A:E,5,FALSE),"0")</f>
        <v>0</v>
      </c>
      <c r="AN901" s="30" t="str">
        <f>IFERROR(VLOOKUP(B:B,[1]อ้อย_fill!A:E,5,FALSE),"0")</f>
        <v>0</v>
      </c>
      <c r="AO901" s="30">
        <v>15736.081534061412</v>
      </c>
      <c r="AP901" s="31">
        <f t="shared" si="138"/>
        <v>0</v>
      </c>
    </row>
    <row r="902" spans="1:42" s="56" customFormat="1" x14ac:dyDescent="0.45">
      <c r="A902" s="55">
        <v>900</v>
      </c>
      <c r="B902" s="44">
        <v>9405</v>
      </c>
      <c r="C902" s="44">
        <v>94</v>
      </c>
      <c r="D902" s="44">
        <v>5</v>
      </c>
      <c r="E902" s="44" t="s">
        <v>117</v>
      </c>
      <c r="F902" s="44" t="s">
        <v>23500</v>
      </c>
      <c r="G902" s="44" t="s">
        <v>18849</v>
      </c>
      <c r="H902" s="44" t="s">
        <v>23504</v>
      </c>
      <c r="I902" s="44" t="s">
        <v>23369</v>
      </c>
      <c r="J902" s="44" t="s">
        <v>23370</v>
      </c>
      <c r="K902" s="44" t="s">
        <v>22475</v>
      </c>
      <c r="L902" s="44" t="s">
        <v>23371</v>
      </c>
      <c r="M902" s="19"/>
      <c r="N902" s="19"/>
      <c r="O902" s="19" t="str">
        <f>IFERROR(VLOOKUP(M:M,[1]สถานี!A:C,3,FALSE),"0")</f>
        <v>0</v>
      </c>
      <c r="P902" s="19">
        <f t="shared" si="133"/>
        <v>0</v>
      </c>
      <c r="Q902" s="19">
        <f>VLOOKUP(B:B,[1]rainfall!A:F,6,FALSE)</f>
        <v>0.48049813634214</v>
      </c>
      <c r="R902" s="20">
        <v>0.82464307199999998</v>
      </c>
      <c r="S902" s="20">
        <v>0</v>
      </c>
      <c r="T902" s="21">
        <v>14</v>
      </c>
      <c r="U902" s="9">
        <f>'[1]%ใช้การ'!B$7</f>
        <v>0.5</v>
      </c>
      <c r="V902" s="22">
        <f t="shared" si="135"/>
        <v>0.41232153599999999</v>
      </c>
      <c r="W902" s="22">
        <f t="shared" si="134"/>
        <v>0.178563934468428</v>
      </c>
      <c r="X902" s="23">
        <f t="shared" si="136"/>
        <v>1.071383606810568</v>
      </c>
      <c r="Y902" s="24">
        <f>IFERROR(VLOOKUP(B:B,[1]อุป_fill!A:D,4,FALSE)*0.8,"0")</f>
        <v>0.85544944000000001</v>
      </c>
      <c r="Z902" s="24">
        <f>IFERROR(VLOOKUP(B:B,[1]อุต_fill!A:D,4,FALSE)*0.8,"0")</f>
        <v>0.59881460799999997</v>
      </c>
      <c r="AA902" s="25">
        <f>250*AK902*[1]ET!$D$3/1000000</f>
        <v>0</v>
      </c>
      <c r="AB902" s="25">
        <f>180/1000000*AL902*[1]ET!$D$5</f>
        <v>0</v>
      </c>
      <c r="AC902" s="25">
        <f>110/1000000*AM902*[1]ET!$D$6</f>
        <v>0</v>
      </c>
      <c r="AD902" s="25">
        <f>120/1000000*AN902*[1]ET!$D$4</f>
        <v>0</v>
      </c>
      <c r="AE902" s="25">
        <f>107*AO902*0*[1]ET!$D$7/1000000</f>
        <v>0</v>
      </c>
      <c r="AF902" s="26">
        <f t="shared" si="139"/>
        <v>0</v>
      </c>
      <c r="AG902" s="26">
        <f>0.7*([1]Eco!$B$8/100)*X902</f>
        <v>0.34498552139300293</v>
      </c>
      <c r="AH902" s="27">
        <f t="shared" si="140"/>
        <v>1.7992495693930028</v>
      </c>
      <c r="AI902" s="28">
        <f t="shared" si="137"/>
        <v>-0.72786596258243486</v>
      </c>
      <c r="AJ902" s="29" t="str">
        <f t="shared" si="141"/>
        <v>ปกติ</v>
      </c>
      <c r="AK902" s="30" t="str">
        <f>IFERROR(VLOOKUP(B:B,[1]ข้าว_fill!A:E,5,FALSE),"0")</f>
        <v>0</v>
      </c>
      <c r="AL902" s="30" t="str">
        <f>IFERROR(VLOOKUP(B:B,[1]ข้าวโพด_fill!A:E,5,FALSE),"0")</f>
        <v>0</v>
      </c>
      <c r="AM902" s="30" t="str">
        <f>IFERROR(VLOOKUP(B:B,[1]มันสำปะหลัง_fill!A:E,5,FALSE),"0")</f>
        <v>0</v>
      </c>
      <c r="AN902" s="30" t="str">
        <f>IFERROR(VLOOKUP(B:B,[1]อ้อย_fill!A:E,5,FALSE),"0")</f>
        <v>0</v>
      </c>
      <c r="AO902" s="30">
        <v>23707.599836445061</v>
      </c>
      <c r="AP902" s="31">
        <f t="shared" si="138"/>
        <v>0</v>
      </c>
    </row>
    <row r="903" spans="1:42" s="56" customFormat="1" x14ac:dyDescent="0.45">
      <c r="A903" s="55">
        <v>901</v>
      </c>
      <c r="B903" s="44">
        <v>9406</v>
      </c>
      <c r="C903" s="44">
        <v>94</v>
      </c>
      <c r="D903" s="44">
        <v>6</v>
      </c>
      <c r="E903" s="44" t="s">
        <v>117</v>
      </c>
      <c r="F903" s="44" t="s">
        <v>23500</v>
      </c>
      <c r="G903" s="44" t="s">
        <v>18885</v>
      </c>
      <c r="H903" s="44" t="s">
        <v>23505</v>
      </c>
      <c r="I903" s="44" t="s">
        <v>23369</v>
      </c>
      <c r="J903" s="44" t="s">
        <v>23370</v>
      </c>
      <c r="K903" s="44" t="s">
        <v>22475</v>
      </c>
      <c r="L903" s="44" t="s">
        <v>23371</v>
      </c>
      <c r="M903" s="19"/>
      <c r="N903" s="19"/>
      <c r="O903" s="19" t="str">
        <f>IFERROR(VLOOKUP(M:M,[1]สถานี!A:C,3,FALSE),"0")</f>
        <v>0</v>
      </c>
      <c r="P903" s="19">
        <f t="shared" si="133"/>
        <v>0</v>
      </c>
      <c r="Q903" s="19">
        <f>VLOOKUP(B:B,[1]rainfall!A:F,6,FALSE)</f>
        <v>0.33179712349182006</v>
      </c>
      <c r="R903" s="20">
        <v>0.12935577600000001</v>
      </c>
      <c r="S903" s="20">
        <v>0</v>
      </c>
      <c r="T903" s="21">
        <v>4</v>
      </c>
      <c r="U903" s="9">
        <f>'[1]%ใช้การ'!B$7</f>
        <v>0.5</v>
      </c>
      <c r="V903" s="22">
        <f t="shared" si="135"/>
        <v>6.4677888000000003E-2</v>
      </c>
      <c r="W903" s="22">
        <f t="shared" si="134"/>
        <v>7.9295002298364017E-2</v>
      </c>
      <c r="X903" s="23">
        <f t="shared" si="136"/>
        <v>0.47577001379018408</v>
      </c>
      <c r="Y903" s="24">
        <f>IFERROR(VLOOKUP(B:B,[1]อุป_fill!A:D,4,FALSE)*0.8,"0")</f>
        <v>0.33508168000000005</v>
      </c>
      <c r="Z903" s="24">
        <f>IFERROR(VLOOKUP(B:B,[1]อุต_fill!A:D,4,FALSE)*0.8,"0")</f>
        <v>0.23455717600000001</v>
      </c>
      <c r="AA903" s="25">
        <f>250*AK903*[1]ET!$D$3/1000000</f>
        <v>0</v>
      </c>
      <c r="AB903" s="25">
        <f>180/1000000*AL903*[1]ET!$D$5</f>
        <v>0</v>
      </c>
      <c r="AC903" s="25">
        <f>110/1000000*AM903*[1]ET!$D$6</f>
        <v>0</v>
      </c>
      <c r="AD903" s="25">
        <f>120/1000000*AN903*[1]ET!$D$4</f>
        <v>0</v>
      </c>
      <c r="AE903" s="25">
        <f>107*AO903*0*[1]ET!$D$7/1000000</f>
        <v>0</v>
      </c>
      <c r="AF903" s="26">
        <f t="shared" si="139"/>
        <v>0</v>
      </c>
      <c r="AG903" s="26">
        <f>0.7*([1]Eco!$B$8/100)*X903</f>
        <v>0.15319794444043927</v>
      </c>
      <c r="AH903" s="27">
        <f t="shared" si="140"/>
        <v>0.7228368004404393</v>
      </c>
      <c r="AI903" s="28">
        <f t="shared" si="137"/>
        <v>-0.24706678665025522</v>
      </c>
      <c r="AJ903" s="29" t="str">
        <f t="shared" si="141"/>
        <v>ปกติ</v>
      </c>
      <c r="AK903" s="30" t="str">
        <f>IFERROR(VLOOKUP(B:B,[1]ข้าว_fill!A:E,5,FALSE),"0")</f>
        <v>0</v>
      </c>
      <c r="AL903" s="30" t="str">
        <f>IFERROR(VLOOKUP(B:B,[1]ข้าวโพด_fill!A:E,5,FALSE),"0")</f>
        <v>0</v>
      </c>
      <c r="AM903" s="30" t="str">
        <f>IFERROR(VLOOKUP(B:B,[1]มันสำปะหลัง_fill!A:E,5,FALSE),"0")</f>
        <v>0</v>
      </c>
      <c r="AN903" s="30" t="str">
        <f>IFERROR(VLOOKUP(B:B,[1]อ้อย_fill!A:E,5,FALSE),"0")</f>
        <v>0</v>
      </c>
      <c r="AO903" s="30">
        <v>55005.37091719445</v>
      </c>
      <c r="AP903" s="31">
        <f t="shared" si="138"/>
        <v>0</v>
      </c>
    </row>
    <row r="904" spans="1:42" s="56" customFormat="1" x14ac:dyDescent="0.45">
      <c r="A904" s="55">
        <v>902</v>
      </c>
      <c r="B904" s="44">
        <v>9407</v>
      </c>
      <c r="C904" s="44">
        <v>94</v>
      </c>
      <c r="D904" s="44">
        <v>7</v>
      </c>
      <c r="E904" s="44" t="s">
        <v>117</v>
      </c>
      <c r="F904" s="44" t="s">
        <v>23500</v>
      </c>
      <c r="G904" s="44" t="s">
        <v>19491</v>
      </c>
      <c r="H904" s="44" t="s">
        <v>23506</v>
      </c>
      <c r="I904" s="44" t="s">
        <v>23369</v>
      </c>
      <c r="J904" s="44" t="s">
        <v>23370</v>
      </c>
      <c r="K904" s="44" t="s">
        <v>22475</v>
      </c>
      <c r="L904" s="44" t="s">
        <v>23371</v>
      </c>
      <c r="M904" s="19" t="s">
        <v>224</v>
      </c>
      <c r="N904" s="19">
        <v>5</v>
      </c>
      <c r="O904" s="19">
        <f>IFERROR(VLOOKUP(M:M,[1]สถานี!A:C,3,FALSE),"0")</f>
        <v>6.0652799999999996</v>
      </c>
      <c r="P904" s="19">
        <f t="shared" si="133"/>
        <v>6.0652799999999996</v>
      </c>
      <c r="Q904" s="19">
        <f>VLOOKUP(B:B,[1]rainfall!A:F,6,FALSE)</f>
        <v>0.48595281912450011</v>
      </c>
      <c r="R904" s="20">
        <v>0.42040627199999991</v>
      </c>
      <c r="S904" s="20">
        <v>0</v>
      </c>
      <c r="T904" s="21">
        <v>226</v>
      </c>
      <c r="U904" s="9">
        <f>'[1]%ใช้การ'!B$7</f>
        <v>0.5</v>
      </c>
      <c r="V904" s="22">
        <f t="shared" si="135"/>
        <v>0.21020313599999996</v>
      </c>
      <c r="W904" s="22">
        <f t="shared" si="134"/>
        <v>1.3522871910248999</v>
      </c>
      <c r="X904" s="23">
        <f t="shared" si="136"/>
        <v>8.1137231461494004</v>
      </c>
      <c r="Y904" s="24">
        <f>IFERROR(VLOOKUP(B:B,[1]อุป_fill!A:D,4,FALSE)*0.8,"0")</f>
        <v>0.99218408000000002</v>
      </c>
      <c r="Z904" s="24">
        <f>IFERROR(VLOOKUP(B:B,[1]อุต_fill!A:D,4,FALSE)*0.8,"0")</f>
        <v>0.69452885600000003</v>
      </c>
      <c r="AA904" s="25">
        <f>250*AK904*[1]ET!$D$3/1000000</f>
        <v>0.03</v>
      </c>
      <c r="AB904" s="25">
        <f>180/1000000*AL904*[1]ET!$D$5</f>
        <v>0</v>
      </c>
      <c r="AC904" s="25">
        <f>110/1000000*AM904*[1]ET!$D$6</f>
        <v>0</v>
      </c>
      <c r="AD904" s="25">
        <f>120/1000000*AN904*[1]ET!$D$4</f>
        <v>0</v>
      </c>
      <c r="AE904" s="25">
        <f>107*AO904*0*[1]ET!$D$7/1000000</f>
        <v>0</v>
      </c>
      <c r="AF904" s="26">
        <f t="shared" si="139"/>
        <v>0.03</v>
      </c>
      <c r="AG904" s="26">
        <f>0.7*([1]Eco!$B$8/100)*X904</f>
        <v>2.6126188530601069</v>
      </c>
      <c r="AH904" s="27">
        <f t="shared" si="140"/>
        <v>4.3293317890601068</v>
      </c>
      <c r="AI904" s="28">
        <f t="shared" si="137"/>
        <v>3.7843913570892935</v>
      </c>
      <c r="AJ904" s="29" t="str">
        <f t="shared" si="141"/>
        <v>ปกติ</v>
      </c>
      <c r="AK904" s="30">
        <f>IFERROR(VLOOKUP(B:B,[1]ข้าว_fill!A:E,5,FALSE),"0")</f>
        <v>30</v>
      </c>
      <c r="AL904" s="30" t="str">
        <f>IFERROR(VLOOKUP(B:B,[1]ข้าวโพด_fill!A:E,5,FALSE),"0")</f>
        <v>0</v>
      </c>
      <c r="AM904" s="30" t="str">
        <f>IFERROR(VLOOKUP(B:B,[1]มันสำปะหลัง_fill!A:E,5,FALSE),"0")</f>
        <v>0</v>
      </c>
      <c r="AN904" s="30" t="str">
        <f>IFERROR(VLOOKUP(B:B,[1]อ้อย_fill!A:E,5,FALSE),"0")</f>
        <v>0</v>
      </c>
      <c r="AO904" s="30">
        <v>51579.598420841445</v>
      </c>
      <c r="AP904" s="31">
        <f t="shared" si="138"/>
        <v>30</v>
      </c>
    </row>
    <row r="905" spans="1:42" s="56" customFormat="1" x14ac:dyDescent="0.45">
      <c r="A905" s="55">
        <v>903</v>
      </c>
      <c r="B905" s="44">
        <v>9408</v>
      </c>
      <c r="C905" s="44">
        <v>94</v>
      </c>
      <c r="D905" s="44">
        <v>8</v>
      </c>
      <c r="E905" s="44" t="s">
        <v>117</v>
      </c>
      <c r="F905" s="44" t="s">
        <v>23500</v>
      </c>
      <c r="G905" s="44" t="s">
        <v>19524</v>
      </c>
      <c r="H905" s="44" t="s">
        <v>23507</v>
      </c>
      <c r="I905" s="44" t="s">
        <v>23369</v>
      </c>
      <c r="J905" s="44" t="s">
        <v>23370</v>
      </c>
      <c r="K905" s="44" t="s">
        <v>22475</v>
      </c>
      <c r="L905" s="44" t="s">
        <v>23371</v>
      </c>
      <c r="M905" s="19"/>
      <c r="N905" s="19"/>
      <c r="O905" s="19" t="str">
        <f>IFERROR(VLOOKUP(M:M,[1]สถานี!A:C,3,FALSE),"0")</f>
        <v>0</v>
      </c>
      <c r="P905" s="19">
        <f t="shared" si="133"/>
        <v>0</v>
      </c>
      <c r="Q905" s="19">
        <f>VLOOKUP(B:B,[1]rainfall!A:F,6,FALSE)</f>
        <v>0.13896885193840602</v>
      </c>
      <c r="R905" s="20">
        <v>0.43657574400000004</v>
      </c>
      <c r="S905" s="20">
        <v>0.72110759999999985</v>
      </c>
      <c r="T905" s="21">
        <v>89</v>
      </c>
      <c r="U905" s="9">
        <f>'[1]%ใช้การ'!B$7</f>
        <v>0.5</v>
      </c>
      <c r="V905" s="22">
        <f t="shared" si="135"/>
        <v>0.57884167199999992</v>
      </c>
      <c r="W905" s="22">
        <f t="shared" si="134"/>
        <v>0.14356210478768119</v>
      </c>
      <c r="X905" s="23">
        <f t="shared" si="136"/>
        <v>0.86137262872608711</v>
      </c>
      <c r="Y905" s="24">
        <f>IFERROR(VLOOKUP(B:B,[1]อุป_fill!A:D,4,FALSE)*0.8,"0")</f>
        <v>0.17971128000000003</v>
      </c>
      <c r="Z905" s="24">
        <f>IFERROR(VLOOKUP(B:B,[1]อุต_fill!A:D,4,FALSE)*0.8,"0")</f>
        <v>0.12579789599999999</v>
      </c>
      <c r="AA905" s="25">
        <f>250*AK905*[1]ET!$D$3/1000000</f>
        <v>0</v>
      </c>
      <c r="AB905" s="25">
        <f>180/1000000*AL905*[1]ET!$D$5</f>
        <v>0</v>
      </c>
      <c r="AC905" s="25">
        <f>110/1000000*AM905*[1]ET!$D$6</f>
        <v>0</v>
      </c>
      <c r="AD905" s="25">
        <f>120/1000000*AN905*[1]ET!$D$4</f>
        <v>0</v>
      </c>
      <c r="AE905" s="25">
        <f>107*AO905*0*[1]ET!$D$7/1000000</f>
        <v>0</v>
      </c>
      <c r="AF905" s="26">
        <f t="shared" si="139"/>
        <v>0</v>
      </c>
      <c r="AG905" s="26">
        <f>0.7*([1]Eco!$B$8/100)*X905</f>
        <v>0.27736198644980004</v>
      </c>
      <c r="AH905" s="27">
        <f t="shared" si="140"/>
        <v>0.58287116244980008</v>
      </c>
      <c r="AI905" s="28">
        <f t="shared" si="137"/>
        <v>0.27850146627628702</v>
      </c>
      <c r="AJ905" s="29" t="str">
        <f t="shared" si="141"/>
        <v>ปกติ</v>
      </c>
      <c r="AK905" s="30" t="str">
        <f>IFERROR(VLOOKUP(B:B,[1]ข้าว_fill!A:E,5,FALSE),"0")</f>
        <v>0</v>
      </c>
      <c r="AL905" s="30" t="str">
        <f>IFERROR(VLOOKUP(B:B,[1]ข้าวโพด_fill!A:E,5,FALSE),"0")</f>
        <v>0</v>
      </c>
      <c r="AM905" s="30" t="str">
        <f>IFERROR(VLOOKUP(B:B,[1]มันสำปะหลัง_fill!A:E,5,FALSE),"0")</f>
        <v>0</v>
      </c>
      <c r="AN905" s="30" t="str">
        <f>IFERROR(VLOOKUP(B:B,[1]อ้อย_fill!A:E,5,FALSE),"0")</f>
        <v>0</v>
      </c>
      <c r="AO905" s="30">
        <v>8008.5990073057555</v>
      </c>
      <c r="AP905" s="31">
        <f t="shared" si="138"/>
        <v>0</v>
      </c>
    </row>
    <row r="906" spans="1:42" s="56" customFormat="1" x14ac:dyDescent="0.45">
      <c r="A906" s="55">
        <v>904</v>
      </c>
      <c r="B906" s="44">
        <v>9409</v>
      </c>
      <c r="C906" s="44">
        <v>94</v>
      </c>
      <c r="D906" s="44">
        <v>9</v>
      </c>
      <c r="E906" s="44" t="s">
        <v>117</v>
      </c>
      <c r="F906" s="44" t="s">
        <v>23500</v>
      </c>
      <c r="G906" s="44" t="s">
        <v>18896</v>
      </c>
      <c r="H906" s="44" t="s">
        <v>23508</v>
      </c>
      <c r="I906" s="44" t="s">
        <v>23369</v>
      </c>
      <c r="J906" s="44" t="s">
        <v>23370</v>
      </c>
      <c r="K906" s="44" t="s">
        <v>34</v>
      </c>
      <c r="L906" s="44" t="s">
        <v>23371</v>
      </c>
      <c r="M906" s="19"/>
      <c r="N906" s="19"/>
      <c r="O906" s="19" t="str">
        <f>IFERROR(VLOOKUP(M:M,[1]สถานี!A:C,3,FALSE),"0")</f>
        <v>0</v>
      </c>
      <c r="P906" s="19">
        <f t="shared" si="133"/>
        <v>0</v>
      </c>
      <c r="Q906" s="19">
        <f>VLOOKUP(B:B,[1]rainfall!A:F,6,FALSE)</f>
        <v>0.51222344482638005</v>
      </c>
      <c r="R906" s="20">
        <v>2.8134881279999999</v>
      </c>
      <c r="S906" s="20">
        <v>8.8612800000000019E-2</v>
      </c>
      <c r="T906" s="21">
        <v>93</v>
      </c>
      <c r="U906" s="9">
        <f>'[1]%ใช้การ'!B$7</f>
        <v>0.5</v>
      </c>
      <c r="V906" s="22">
        <f t="shared" si="135"/>
        <v>1.4510504639999999</v>
      </c>
      <c r="W906" s="22">
        <f t="shared" si="134"/>
        <v>0.39265478176527602</v>
      </c>
      <c r="X906" s="23">
        <f t="shared" si="136"/>
        <v>2.3559286905916563</v>
      </c>
      <c r="Y906" s="24">
        <f>IFERROR(VLOOKUP(B:B,[1]อุป_fill!A:D,4,FALSE)*0.8,"0")</f>
        <v>1.2411532000000003</v>
      </c>
      <c r="Z906" s="24">
        <f>IFERROR(VLOOKUP(B:B,[1]อุต_fill!A:D,4,FALSE)*0.8,"0")</f>
        <v>0.86880723999999998</v>
      </c>
      <c r="AA906" s="25">
        <f>250*AK906*[1]ET!$D$3/1000000</f>
        <v>0</v>
      </c>
      <c r="AB906" s="25">
        <f>180/1000000*AL906*[1]ET!$D$5</f>
        <v>0</v>
      </c>
      <c r="AC906" s="25">
        <f>110/1000000*AM906*[1]ET!$D$6</f>
        <v>0</v>
      </c>
      <c r="AD906" s="25">
        <f>120/1000000*AN906*[1]ET!$D$4</f>
        <v>0</v>
      </c>
      <c r="AE906" s="25">
        <f>107*AO906*0*[1]ET!$D$7/1000000</f>
        <v>0</v>
      </c>
      <c r="AF906" s="26">
        <f t="shared" si="139"/>
        <v>0</v>
      </c>
      <c r="AG906" s="26">
        <f>0.7*([1]Eco!$B$8/100)*X906</f>
        <v>0.75860903837051341</v>
      </c>
      <c r="AH906" s="27">
        <f t="shared" si="140"/>
        <v>2.8685694783705133</v>
      </c>
      <c r="AI906" s="28">
        <f t="shared" si="137"/>
        <v>-0.51264078777885702</v>
      </c>
      <c r="AJ906" s="29" t="str">
        <f t="shared" si="141"/>
        <v>ปกติ</v>
      </c>
      <c r="AK906" s="30" t="str">
        <f>IFERROR(VLOOKUP(B:B,[1]ข้าว_fill!A:E,5,FALSE),"0")</f>
        <v>0</v>
      </c>
      <c r="AL906" s="30" t="str">
        <f>IFERROR(VLOOKUP(B:B,[1]ข้าวโพด_fill!A:E,5,FALSE),"0")</f>
        <v>0</v>
      </c>
      <c r="AM906" s="30" t="str">
        <f>IFERROR(VLOOKUP(B:B,[1]มันสำปะหลัง_fill!A:E,5,FALSE),"0")</f>
        <v>0</v>
      </c>
      <c r="AN906" s="30" t="str">
        <f>IFERROR(VLOOKUP(B:B,[1]อ้อย_fill!A:E,5,FALSE),"0")</f>
        <v>0</v>
      </c>
      <c r="AO906" s="30">
        <v>27160.779429584458</v>
      </c>
      <c r="AP906" s="31">
        <f t="shared" si="138"/>
        <v>0</v>
      </c>
    </row>
    <row r="907" spans="1:42" s="56" customFormat="1" x14ac:dyDescent="0.45">
      <c r="A907" s="55">
        <v>905</v>
      </c>
      <c r="B907" s="44">
        <v>9410</v>
      </c>
      <c r="C907" s="44">
        <v>94</v>
      </c>
      <c r="D907" s="44">
        <v>10</v>
      </c>
      <c r="E907" s="44" t="s">
        <v>117</v>
      </c>
      <c r="F907" s="44" t="s">
        <v>23500</v>
      </c>
      <c r="G907" s="44" t="s">
        <v>18948</v>
      </c>
      <c r="H907" s="44" t="s">
        <v>23509</v>
      </c>
      <c r="I907" s="44" t="s">
        <v>23369</v>
      </c>
      <c r="J907" s="44" t="s">
        <v>23370</v>
      </c>
      <c r="K907" s="44" t="s">
        <v>34</v>
      </c>
      <c r="L907" s="44" t="s">
        <v>23371</v>
      </c>
      <c r="M907" s="19" t="s">
        <v>239</v>
      </c>
      <c r="N907" s="19">
        <v>2</v>
      </c>
      <c r="O907" s="19">
        <f>IFERROR(VLOOKUP(M:M,[1]สถานี!A:C,3,FALSE),"0")</f>
        <v>8.6400000000000005E-2</v>
      </c>
      <c r="P907" s="19">
        <f t="shared" si="133"/>
        <v>8.6400000000000005E-2</v>
      </c>
      <c r="Q907" s="19">
        <f>VLOOKUP(B:B,[1]rainfall!A:F,6,FALSE)</f>
        <v>0.51668494550484012</v>
      </c>
      <c r="R907" s="20">
        <v>0.29105049599999994</v>
      </c>
      <c r="S907" s="20">
        <v>0.29368199999999994</v>
      </c>
      <c r="T907" s="21">
        <v>38</v>
      </c>
      <c r="U907" s="9">
        <f>'[1]%ใช้การ'!B$7</f>
        <v>0.5</v>
      </c>
      <c r="V907" s="22">
        <f t="shared" si="135"/>
        <v>0.29236624799999994</v>
      </c>
      <c r="W907" s="22">
        <f t="shared" si="134"/>
        <v>0.17909023870096805</v>
      </c>
      <c r="X907" s="23">
        <f t="shared" si="136"/>
        <v>1.074541432205808</v>
      </c>
      <c r="Y907" s="24">
        <f>IFERROR(VLOOKUP(B:B,[1]อุป_fill!A:D,4,FALSE)*0.8,"0")</f>
        <v>1.3221543200000001</v>
      </c>
      <c r="Z907" s="24">
        <f>IFERROR(VLOOKUP(B:B,[1]อุต_fill!A:D,4,FALSE)*0.8,"0")</f>
        <v>0.92550802399999998</v>
      </c>
      <c r="AA907" s="25">
        <f>250*AK907*[1]ET!$D$3/1000000</f>
        <v>0</v>
      </c>
      <c r="AB907" s="25">
        <f>180/1000000*AL907*[1]ET!$D$5</f>
        <v>0</v>
      </c>
      <c r="AC907" s="25">
        <f>110/1000000*AM907*[1]ET!$D$6</f>
        <v>0</v>
      </c>
      <c r="AD907" s="25">
        <f>120/1000000*AN907*[1]ET!$D$4</f>
        <v>0</v>
      </c>
      <c r="AE907" s="25">
        <f>107*AO907*0*[1]ET!$D$7/1000000</f>
        <v>0</v>
      </c>
      <c r="AF907" s="26">
        <f t="shared" si="139"/>
        <v>0</v>
      </c>
      <c r="AG907" s="26">
        <f>0.7*([1]Eco!$B$8/100)*X907</f>
        <v>0.34600234117027018</v>
      </c>
      <c r="AH907" s="27">
        <f t="shared" si="140"/>
        <v>2.5936646851702703</v>
      </c>
      <c r="AI907" s="28">
        <f t="shared" si="137"/>
        <v>-1.5191232529644623</v>
      </c>
      <c r="AJ907" s="29" t="str">
        <f t="shared" si="141"/>
        <v>ปกติ</v>
      </c>
      <c r="AK907" s="30" t="str">
        <f>IFERROR(VLOOKUP(B:B,[1]ข้าว_fill!A:E,5,FALSE),"0")</f>
        <v>0</v>
      </c>
      <c r="AL907" s="30" t="str">
        <f>IFERROR(VLOOKUP(B:B,[1]ข้าวโพด_fill!A:E,5,FALSE),"0")</f>
        <v>0</v>
      </c>
      <c r="AM907" s="30" t="str">
        <f>IFERROR(VLOOKUP(B:B,[1]มันสำปะหลัง_fill!A:E,5,FALSE),"0")</f>
        <v>0</v>
      </c>
      <c r="AN907" s="30" t="str">
        <f>IFERROR(VLOOKUP(B:B,[1]อ้อย_fill!A:E,5,FALSE),"0")</f>
        <v>0</v>
      </c>
      <c r="AO907" s="30">
        <v>58954.647142804017</v>
      </c>
      <c r="AP907" s="31">
        <f t="shared" si="138"/>
        <v>0</v>
      </c>
    </row>
    <row r="908" spans="1:42" s="56" customFormat="1" x14ac:dyDescent="0.45">
      <c r="A908" s="55">
        <v>906</v>
      </c>
      <c r="B908" s="44">
        <v>9411</v>
      </c>
      <c r="C908" s="44">
        <v>94</v>
      </c>
      <c r="D908" s="44">
        <v>11</v>
      </c>
      <c r="E908" s="44" t="s">
        <v>117</v>
      </c>
      <c r="F908" s="44" t="s">
        <v>23500</v>
      </c>
      <c r="G908" s="44" t="s">
        <v>19538</v>
      </c>
      <c r="H908" s="44" t="s">
        <v>23510</v>
      </c>
      <c r="I908" s="44" t="s">
        <v>23369</v>
      </c>
      <c r="J908" s="44" t="s">
        <v>23370</v>
      </c>
      <c r="K908" s="44" t="s">
        <v>34</v>
      </c>
      <c r="L908" s="44" t="s">
        <v>23371</v>
      </c>
      <c r="M908" s="19" t="s">
        <v>224</v>
      </c>
      <c r="N908" s="19">
        <v>4</v>
      </c>
      <c r="O908" s="19">
        <f>IFERROR(VLOOKUP(M:M,[1]สถานี!A:C,3,FALSE),"0")</f>
        <v>6.0652799999999996</v>
      </c>
      <c r="P908" s="19">
        <f t="shared" si="133"/>
        <v>6.0652799999999996</v>
      </c>
      <c r="Q908" s="19">
        <f>VLOOKUP(B:B,[1]rainfall!A:F,6,FALSE)</f>
        <v>0.19627441022396203</v>
      </c>
      <c r="R908" s="20">
        <v>0.56593151999999991</v>
      </c>
      <c r="S908" s="20">
        <v>1.7907948000000002</v>
      </c>
      <c r="T908" s="21">
        <v>69</v>
      </c>
      <c r="U908" s="9">
        <f>'[1]%ใช้การ'!B$7</f>
        <v>0.5</v>
      </c>
      <c r="V908" s="22">
        <f t="shared" si="135"/>
        <v>1.17836316</v>
      </c>
      <c r="W908" s="22">
        <f t="shared" si="134"/>
        <v>1.4879835140447923</v>
      </c>
      <c r="X908" s="23">
        <f t="shared" si="136"/>
        <v>8.9279010842687541</v>
      </c>
      <c r="Y908" s="24">
        <f>IFERROR(VLOOKUP(B:B,[1]อุป_fill!A:D,4,FALSE)*0.8,"0")</f>
        <v>0.25998840000000001</v>
      </c>
      <c r="Z908" s="24">
        <f>IFERROR(VLOOKUP(B:B,[1]อุต_fill!A:D,4,FALSE)*0.8,"0")</f>
        <v>0.18199188000000002</v>
      </c>
      <c r="AA908" s="25">
        <f>250*AK908*[1]ET!$D$3/1000000</f>
        <v>0</v>
      </c>
      <c r="AB908" s="25">
        <f>180/1000000*AL908*[1]ET!$D$5</f>
        <v>0</v>
      </c>
      <c r="AC908" s="25">
        <f>110/1000000*AM908*[1]ET!$D$6</f>
        <v>0</v>
      </c>
      <c r="AD908" s="25">
        <f>120/1000000*AN908*[1]ET!$D$4</f>
        <v>0</v>
      </c>
      <c r="AE908" s="25">
        <f>107*AO908*0*[1]ET!$D$7/1000000</f>
        <v>0</v>
      </c>
      <c r="AF908" s="26">
        <f t="shared" si="139"/>
        <v>0</v>
      </c>
      <c r="AG908" s="26">
        <f>0.7*([1]Eco!$B$8/100)*X908</f>
        <v>2.8747841491345389</v>
      </c>
      <c r="AH908" s="27">
        <f t="shared" si="140"/>
        <v>3.3167644291345391</v>
      </c>
      <c r="AI908" s="28">
        <f t="shared" si="137"/>
        <v>5.6111366551342154</v>
      </c>
      <c r="AJ908" s="29" t="str">
        <f t="shared" si="141"/>
        <v>ปกติ</v>
      </c>
      <c r="AK908" s="30" t="str">
        <f>IFERROR(VLOOKUP(B:B,[1]ข้าว_fill!A:E,5,FALSE),"0")</f>
        <v>0</v>
      </c>
      <c r="AL908" s="30" t="str">
        <f>IFERROR(VLOOKUP(B:B,[1]ข้าวโพด_fill!A:E,5,FALSE),"0")</f>
        <v>0</v>
      </c>
      <c r="AM908" s="30" t="str">
        <f>IFERROR(VLOOKUP(B:B,[1]มันสำปะหลัง_fill!A:E,5,FALSE),"0")</f>
        <v>0</v>
      </c>
      <c r="AN908" s="30" t="str">
        <f>IFERROR(VLOOKUP(B:B,[1]อ้อย_fill!A:E,5,FALSE),"0")</f>
        <v>0</v>
      </c>
      <c r="AO908" s="30">
        <v>29143.273041918186</v>
      </c>
      <c r="AP908" s="31">
        <f t="shared" si="138"/>
        <v>0</v>
      </c>
    </row>
    <row r="909" spans="1:42" s="56" customFormat="1" x14ac:dyDescent="0.45">
      <c r="A909" s="55">
        <v>907</v>
      </c>
      <c r="B909" s="44">
        <v>9412</v>
      </c>
      <c r="C909" s="44">
        <v>94</v>
      </c>
      <c r="D909" s="44">
        <v>12</v>
      </c>
      <c r="E909" s="44" t="s">
        <v>117</v>
      </c>
      <c r="F909" s="44" t="s">
        <v>23500</v>
      </c>
      <c r="G909" s="44" t="s">
        <v>6887</v>
      </c>
      <c r="H909" s="44" t="s">
        <v>23511</v>
      </c>
      <c r="I909" s="44" t="s">
        <v>23369</v>
      </c>
      <c r="J909" s="44" t="s">
        <v>23370</v>
      </c>
      <c r="K909" s="44" t="s">
        <v>34</v>
      </c>
      <c r="L909" s="44" t="s">
        <v>23371</v>
      </c>
      <c r="M909" s="19" t="s">
        <v>239</v>
      </c>
      <c r="N909" s="19">
        <v>3</v>
      </c>
      <c r="O909" s="19">
        <f>IFERROR(VLOOKUP(M:M,[1]สถานี!A:C,3,FALSE),"0")</f>
        <v>8.6400000000000005E-2</v>
      </c>
      <c r="P909" s="19">
        <f t="shared" si="133"/>
        <v>8.6400000000000005E-2</v>
      </c>
      <c r="Q909" s="19">
        <f>VLOOKUP(B:B,[1]rainfall!A:F,6,FALSE)</f>
        <v>0.18637134409696604</v>
      </c>
      <c r="R909" s="20">
        <v>0.12935577600000001</v>
      </c>
      <c r="S909" s="20">
        <v>0</v>
      </c>
      <c r="T909" s="21">
        <v>195</v>
      </c>
      <c r="U909" s="9">
        <f>'[1]%ใช้การ'!B$7</f>
        <v>0.5</v>
      </c>
      <c r="V909" s="22">
        <f t="shared" si="135"/>
        <v>6.4677888000000003E-2</v>
      </c>
      <c r="W909" s="22">
        <f t="shared" si="134"/>
        <v>6.7489846419393207E-2</v>
      </c>
      <c r="X909" s="23">
        <f t="shared" si="136"/>
        <v>0.40493907851635924</v>
      </c>
      <c r="Y909" s="24">
        <f>IFERROR(VLOOKUP(B:B,[1]อุป_fill!A:D,4,FALSE)*0.8,"0")</f>
        <v>0.23881864</v>
      </c>
      <c r="Z909" s="24">
        <f>IFERROR(VLOOKUP(B:B,[1]อุต_fill!A:D,4,FALSE)*0.8,"0")</f>
        <v>0.16717304799999999</v>
      </c>
      <c r="AA909" s="25">
        <f>250*AK909*[1]ET!$D$3/1000000</f>
        <v>0</v>
      </c>
      <c r="AB909" s="25">
        <f>180/1000000*AL909*[1]ET!$D$5</f>
        <v>0</v>
      </c>
      <c r="AC909" s="25">
        <f>110/1000000*AM909*[1]ET!$D$6</f>
        <v>0</v>
      </c>
      <c r="AD909" s="25">
        <f>120/1000000*AN909*[1]ET!$D$4</f>
        <v>0</v>
      </c>
      <c r="AE909" s="25">
        <f>107*AO909*0*[1]ET!$D$7/1000000</f>
        <v>0</v>
      </c>
      <c r="AF909" s="26">
        <f t="shared" si="139"/>
        <v>0</v>
      </c>
      <c r="AG909" s="26">
        <f>0.7*([1]Eco!$B$8/100)*X909</f>
        <v>0.13039038328226768</v>
      </c>
      <c r="AH909" s="27">
        <f t="shared" si="140"/>
        <v>0.53638207128226767</v>
      </c>
      <c r="AI909" s="28">
        <f t="shared" si="137"/>
        <v>-0.13144299276590843</v>
      </c>
      <c r="AJ909" s="29" t="str">
        <f t="shared" si="141"/>
        <v>ปกติ</v>
      </c>
      <c r="AK909" s="30" t="str">
        <f>IFERROR(VLOOKUP(B:B,[1]ข้าว_fill!A:E,5,FALSE),"0")</f>
        <v>0</v>
      </c>
      <c r="AL909" s="30" t="str">
        <f>IFERROR(VLOOKUP(B:B,[1]ข้าวโพด_fill!A:E,5,FALSE),"0")</f>
        <v>0</v>
      </c>
      <c r="AM909" s="30" t="str">
        <f>IFERROR(VLOOKUP(B:B,[1]มันสำปะหลัง_fill!A:E,5,FALSE),"0")</f>
        <v>0</v>
      </c>
      <c r="AN909" s="30" t="str">
        <f>IFERROR(VLOOKUP(B:B,[1]อ้อย_fill!A:E,5,FALSE),"0")</f>
        <v>0</v>
      </c>
      <c r="AO909" s="30">
        <v>12234.962495185187</v>
      </c>
      <c r="AP909" s="31">
        <f t="shared" si="138"/>
        <v>0</v>
      </c>
    </row>
    <row r="910" spans="1:42" s="56" customFormat="1" x14ac:dyDescent="0.45">
      <c r="A910" s="55">
        <v>908</v>
      </c>
      <c r="B910" s="44">
        <v>9501</v>
      </c>
      <c r="C910" s="44">
        <v>95</v>
      </c>
      <c r="D910" s="44">
        <v>1</v>
      </c>
      <c r="E910" s="44" t="s">
        <v>118</v>
      </c>
      <c r="F910" s="44" t="s">
        <v>23512</v>
      </c>
      <c r="G910" s="44" t="s">
        <v>18993</v>
      </c>
      <c r="H910" s="44" t="s">
        <v>23513</v>
      </c>
      <c r="I910" s="44" t="s">
        <v>23369</v>
      </c>
      <c r="J910" s="44" t="s">
        <v>23370</v>
      </c>
      <c r="K910" s="44" t="s">
        <v>22475</v>
      </c>
      <c r="L910" s="44" t="s">
        <v>23514</v>
      </c>
      <c r="M910" s="19" t="s">
        <v>239</v>
      </c>
      <c r="N910" s="19">
        <v>1</v>
      </c>
      <c r="O910" s="19">
        <f>IFERROR(VLOOKUP(M:M,[1]สถานี!A:C,3,FALSE),"0")</f>
        <v>8.6400000000000005E-2</v>
      </c>
      <c r="P910" s="19">
        <f t="shared" si="133"/>
        <v>8.6400000000000005E-2</v>
      </c>
      <c r="Q910" s="19">
        <f>VLOOKUP(B:B,[1]rainfall!A:F,6,FALSE)</f>
        <v>0.76183673360438009</v>
      </c>
      <c r="R910" s="20">
        <v>1.649286144</v>
      </c>
      <c r="S910" s="20">
        <v>0.50544839999999991</v>
      </c>
      <c r="T910" s="21">
        <v>240</v>
      </c>
      <c r="U910" s="9">
        <f>'[1]%ใช้การ'!B$7</f>
        <v>0.5</v>
      </c>
      <c r="V910" s="22">
        <f t="shared" si="135"/>
        <v>1.077367272</v>
      </c>
      <c r="W910" s="22">
        <f t="shared" si="134"/>
        <v>0.38512080112087604</v>
      </c>
      <c r="X910" s="23">
        <f t="shared" si="136"/>
        <v>2.3107248067252559</v>
      </c>
      <c r="Y910" s="24">
        <f>IFERROR(VLOOKUP(B:B,[1]อุป_fill!A:D,4,FALSE)*0.8*0.25,"0")</f>
        <v>0.60334902000000001</v>
      </c>
      <c r="Z910" s="24">
        <f>IFERROR(VLOOKUP(B:B,[1]อุต_fill!A:D,4,FALSE)*0.8*0.25,"0")</f>
        <v>0.42234431400000005</v>
      </c>
      <c r="AA910" s="25">
        <f>250*AK910*[1]ET!$D$3/1000000</f>
        <v>0</v>
      </c>
      <c r="AB910" s="25">
        <f>180/1000000*AL910*[1]ET!$D$5</f>
        <v>0</v>
      </c>
      <c r="AC910" s="25">
        <f>110/1000000*AM910*[1]ET!$D$6</f>
        <v>0</v>
      </c>
      <c r="AD910" s="25">
        <f>120/1000000*AN910*[1]ET!$D$4</f>
        <v>0</v>
      </c>
      <c r="AE910" s="25">
        <f>107*AO910*0*[1]ET!$D$7/1000000</f>
        <v>0</v>
      </c>
      <c r="AF910" s="26">
        <f t="shared" si="139"/>
        <v>0</v>
      </c>
      <c r="AG910" s="26">
        <f>0.7*([1]Eco!$B$8/100)*X910</f>
        <v>0.74405338776553243</v>
      </c>
      <c r="AH910" s="27">
        <f t="shared" si="140"/>
        <v>1.7697467217655325</v>
      </c>
      <c r="AI910" s="28">
        <f t="shared" si="137"/>
        <v>0.54097808495972344</v>
      </c>
      <c r="AJ910" s="29" t="str">
        <f t="shared" si="141"/>
        <v>ปกติ</v>
      </c>
      <c r="AK910" s="30" t="str">
        <f>IFERROR(VLOOKUP(B:B,[1]ข้าว_fill!A:E,5,FALSE),"0")</f>
        <v>0</v>
      </c>
      <c r="AL910" s="30" t="str">
        <f>IFERROR(VLOOKUP(B:B,[1]ข้าวโพด_fill!A:E,5,FALSE),"0")</f>
        <v>0</v>
      </c>
      <c r="AM910" s="30" t="str">
        <f>IFERROR(VLOOKUP(B:B,[1]มันสำปะหลัง_fill!A:E,5,FALSE),"0")</f>
        <v>0</v>
      </c>
      <c r="AN910" s="30" t="str">
        <f>IFERROR(VLOOKUP(B:B,[1]อ้อย_fill!A:E,5,FALSE),"0")</f>
        <v>0</v>
      </c>
      <c r="AO910" s="30">
        <v>72436.547481006477</v>
      </c>
      <c r="AP910" s="31">
        <f t="shared" si="138"/>
        <v>0</v>
      </c>
    </row>
    <row r="911" spans="1:42" s="56" customFormat="1" x14ac:dyDescent="0.45">
      <c r="A911" s="55">
        <v>909</v>
      </c>
      <c r="B911" s="44">
        <v>9502</v>
      </c>
      <c r="C911" s="44">
        <v>95</v>
      </c>
      <c r="D911" s="44">
        <v>2</v>
      </c>
      <c r="E911" s="44" t="s">
        <v>118</v>
      </c>
      <c r="F911" s="44" t="s">
        <v>23512</v>
      </c>
      <c r="G911" s="44" t="s">
        <v>19037</v>
      </c>
      <c r="H911" s="44" t="s">
        <v>23515</v>
      </c>
      <c r="I911" s="44" t="s">
        <v>23369</v>
      </c>
      <c r="J911" s="44" t="s">
        <v>23370</v>
      </c>
      <c r="K911" s="44" t="s">
        <v>34</v>
      </c>
      <c r="L911" s="44" t="s">
        <v>23514</v>
      </c>
      <c r="M911" s="19"/>
      <c r="N911" s="19"/>
      <c r="O911" s="19" t="str">
        <f>IFERROR(VLOOKUP(M:M,[1]สถานี!A:C,3,FALSE),"0")</f>
        <v>0</v>
      </c>
      <c r="P911" s="19">
        <f t="shared" si="133"/>
        <v>0</v>
      </c>
      <c r="Q911" s="19">
        <f>VLOOKUP(B:B,[1]rainfall!A:F,6,FALSE)</f>
        <v>3.1266761737526001</v>
      </c>
      <c r="R911" s="20">
        <v>6.4677888000000003E-2</v>
      </c>
      <c r="S911" s="20">
        <v>0</v>
      </c>
      <c r="T911" s="21">
        <v>114</v>
      </c>
      <c r="U911" s="9">
        <f>'[1]%ใช้การ'!B$7</f>
        <v>0.5</v>
      </c>
      <c r="V911" s="22">
        <f t="shared" si="135"/>
        <v>3.2338944000000001E-2</v>
      </c>
      <c r="W911" s="22">
        <f t="shared" si="134"/>
        <v>0.63180302355052009</v>
      </c>
      <c r="X911" s="23">
        <f t="shared" si="136"/>
        <v>3.7908181413031201</v>
      </c>
      <c r="Y911" s="24">
        <f>IFERROR(VLOOKUP(B:B,[1]อุป_fill!A:D,4,FALSE)*0.8,"0")</f>
        <v>0.89997544000000007</v>
      </c>
      <c r="Z911" s="24">
        <f>IFERROR(VLOOKUP(B:B,[1]อุต_fill!A:D,4,FALSE)*0.8,"0")</f>
        <v>0.62998280799999995</v>
      </c>
      <c r="AA911" s="25">
        <f>250*AK911*[1]ET!$D$3/1000000</f>
        <v>0</v>
      </c>
      <c r="AB911" s="25">
        <f>180/1000000*AL911*[1]ET!$D$5</f>
        <v>0</v>
      </c>
      <c r="AC911" s="25">
        <f>110/1000000*AM911*[1]ET!$D$6</f>
        <v>0</v>
      </c>
      <c r="AD911" s="25">
        <f>120/1000000*AN911*[1]ET!$D$4</f>
        <v>0</v>
      </c>
      <c r="AE911" s="25">
        <f>107*AO911*0*[1]ET!$D$7/1000000</f>
        <v>0</v>
      </c>
      <c r="AF911" s="26">
        <f t="shared" si="139"/>
        <v>0</v>
      </c>
      <c r="AG911" s="26">
        <f>0.7*([1]Eco!$B$8/100)*X911</f>
        <v>1.2206434414996048</v>
      </c>
      <c r="AH911" s="27">
        <f t="shared" si="140"/>
        <v>2.7506016894996046</v>
      </c>
      <c r="AI911" s="28">
        <f t="shared" si="137"/>
        <v>1.0402164518035155</v>
      </c>
      <c r="AJ911" s="29" t="str">
        <f t="shared" si="141"/>
        <v>ปกติ</v>
      </c>
      <c r="AK911" s="30" t="str">
        <f>IFERROR(VLOOKUP(B:B,[1]ข้าว_fill!A:E,5,FALSE),"0")</f>
        <v>0</v>
      </c>
      <c r="AL911" s="30" t="str">
        <f>IFERROR(VLOOKUP(B:B,[1]ข้าวโพด_fill!A:E,5,FALSE),"0")</f>
        <v>0</v>
      </c>
      <c r="AM911" s="30" t="str">
        <f>IFERROR(VLOOKUP(B:B,[1]มันสำปะหลัง_fill!A:E,5,FALSE),"0")</f>
        <v>0</v>
      </c>
      <c r="AN911" s="30" t="str">
        <f>IFERROR(VLOOKUP(B:B,[1]อ้อย_fill!A:E,5,FALSE),"0")</f>
        <v>0</v>
      </c>
      <c r="AO911" s="30">
        <v>329566.45450161688</v>
      </c>
      <c r="AP911" s="31">
        <f t="shared" si="138"/>
        <v>0</v>
      </c>
    </row>
    <row r="912" spans="1:42" s="56" customFormat="1" x14ac:dyDescent="0.45">
      <c r="A912" s="55">
        <v>910</v>
      </c>
      <c r="B912" s="44">
        <v>9503</v>
      </c>
      <c r="C912" s="44">
        <v>95</v>
      </c>
      <c r="D912" s="44">
        <v>3</v>
      </c>
      <c r="E912" s="44" t="s">
        <v>118</v>
      </c>
      <c r="F912" s="44" t="s">
        <v>23512</v>
      </c>
      <c r="G912" s="44" t="s">
        <v>19053</v>
      </c>
      <c r="H912" s="44" t="s">
        <v>23516</v>
      </c>
      <c r="I912" s="44" t="s">
        <v>23369</v>
      </c>
      <c r="J912" s="44" t="s">
        <v>23370</v>
      </c>
      <c r="K912" s="44" t="s">
        <v>34</v>
      </c>
      <c r="L912" s="44" t="s">
        <v>23514</v>
      </c>
      <c r="M912" s="19"/>
      <c r="N912" s="19"/>
      <c r="O912" s="19" t="str">
        <f>IFERROR(VLOOKUP(M:M,[1]สถานี!A:C,3,FALSE),"0")</f>
        <v>0</v>
      </c>
      <c r="P912" s="19">
        <f t="shared" si="133"/>
        <v>0</v>
      </c>
      <c r="Q912" s="19">
        <f>VLOOKUP(B:B,[1]rainfall!A:F,6,FALSE)</f>
        <v>1.3777834285807202</v>
      </c>
      <c r="R912" s="20">
        <v>0.42040627199999991</v>
      </c>
      <c r="S912" s="20">
        <v>0.15672240000000001</v>
      </c>
      <c r="T912" s="21">
        <v>140</v>
      </c>
      <c r="U912" s="9">
        <f>'[1]%ใช้การ'!B$7</f>
        <v>0.5</v>
      </c>
      <c r="V912" s="22">
        <f t="shared" si="135"/>
        <v>0.28856433599999998</v>
      </c>
      <c r="W912" s="22">
        <f t="shared" si="134"/>
        <v>0.33326955291614402</v>
      </c>
      <c r="X912" s="23">
        <f t="shared" si="136"/>
        <v>1.9996173174968641</v>
      </c>
      <c r="Y912" s="24">
        <f>IFERROR(VLOOKUP(B:B,[1]อุป_fill!A:D,4,FALSE)*0.8,"0")</f>
        <v>0.86480351999999994</v>
      </c>
      <c r="Z912" s="24">
        <f>IFERROR(VLOOKUP(B:B,[1]อุต_fill!A:D,4,FALSE)*0.8,"0")</f>
        <v>0.60536246399999993</v>
      </c>
      <c r="AA912" s="25">
        <f>250*AK912*[1]ET!$D$3/1000000</f>
        <v>0</v>
      </c>
      <c r="AB912" s="25">
        <f>180/1000000*AL912*[1]ET!$D$5</f>
        <v>0</v>
      </c>
      <c r="AC912" s="25">
        <f>110/1000000*AM912*[1]ET!$D$6</f>
        <v>0</v>
      </c>
      <c r="AD912" s="25">
        <f>120/1000000*AN912*[1]ET!$D$4</f>
        <v>0</v>
      </c>
      <c r="AE912" s="25">
        <f>107*AO912*0*[1]ET!$D$7/1000000</f>
        <v>0</v>
      </c>
      <c r="AF912" s="26">
        <f t="shared" si="139"/>
        <v>0</v>
      </c>
      <c r="AG912" s="26">
        <f>0.7*([1]Eco!$B$8/100)*X912</f>
        <v>0.64387677623399031</v>
      </c>
      <c r="AH912" s="27">
        <f t="shared" si="140"/>
        <v>2.11404276023399</v>
      </c>
      <c r="AI912" s="28">
        <f t="shared" si="137"/>
        <v>-0.11442544273712585</v>
      </c>
      <c r="AJ912" s="29" t="str">
        <f t="shared" si="141"/>
        <v>ปกติ</v>
      </c>
      <c r="AK912" s="30" t="str">
        <f>IFERROR(VLOOKUP(B:B,[1]ข้าว_fill!A:E,5,FALSE),"0")</f>
        <v>0</v>
      </c>
      <c r="AL912" s="30" t="str">
        <f>IFERROR(VLOOKUP(B:B,[1]ข้าวโพด_fill!A:E,5,FALSE),"0")</f>
        <v>0</v>
      </c>
      <c r="AM912" s="30" t="str">
        <f>IFERROR(VLOOKUP(B:B,[1]มันสำปะหลัง_fill!A:E,5,FALSE),"0")</f>
        <v>0</v>
      </c>
      <c r="AN912" s="30" t="str">
        <f>IFERROR(VLOOKUP(B:B,[1]อ้อย_fill!A:E,5,FALSE),"0")</f>
        <v>0</v>
      </c>
      <c r="AO912" s="30">
        <v>189811.90158299115</v>
      </c>
      <c r="AP912" s="31">
        <f t="shared" si="138"/>
        <v>0</v>
      </c>
    </row>
    <row r="913" spans="1:42" s="56" customFormat="1" x14ac:dyDescent="0.45">
      <c r="A913" s="55">
        <v>911</v>
      </c>
      <c r="B913" s="44">
        <v>9504</v>
      </c>
      <c r="C913" s="44">
        <v>95</v>
      </c>
      <c r="D913" s="44">
        <v>4</v>
      </c>
      <c r="E913" s="44" t="s">
        <v>118</v>
      </c>
      <c r="F913" s="44" t="s">
        <v>23512</v>
      </c>
      <c r="G913" s="44" t="s">
        <v>19071</v>
      </c>
      <c r="H913" s="44" t="s">
        <v>23517</v>
      </c>
      <c r="I913" s="44" t="s">
        <v>23369</v>
      </c>
      <c r="J913" s="44" t="s">
        <v>23370</v>
      </c>
      <c r="K913" s="44" t="s">
        <v>34</v>
      </c>
      <c r="L913" s="44" t="s">
        <v>23514</v>
      </c>
      <c r="M913" s="19"/>
      <c r="N913" s="19"/>
      <c r="O913" s="19" t="str">
        <f>IFERROR(VLOOKUP(M:M,[1]สถานี!A:C,3,FALSE),"0")</f>
        <v>0</v>
      </c>
      <c r="P913" s="19">
        <f t="shared" si="133"/>
        <v>0</v>
      </c>
      <c r="Q913" s="19">
        <f>VLOOKUP(B:B,[1]rainfall!A:F,6,FALSE)</f>
        <v>1.6000372519622401</v>
      </c>
      <c r="R913" s="20">
        <v>4.8508416000000006E-2</v>
      </c>
      <c r="S913" s="20">
        <v>0</v>
      </c>
      <c r="T913" s="21">
        <v>92</v>
      </c>
      <c r="U913" s="9">
        <f>'[1]%ใช้การ'!B$7</f>
        <v>0.5</v>
      </c>
      <c r="V913" s="22">
        <f t="shared" si="135"/>
        <v>2.4254208000000003E-2</v>
      </c>
      <c r="W913" s="22">
        <f t="shared" si="134"/>
        <v>0.32485829199244809</v>
      </c>
      <c r="X913" s="23">
        <f t="shared" si="136"/>
        <v>1.9491497519546881</v>
      </c>
      <c r="Y913" s="24">
        <f>IFERROR(VLOOKUP(B:B,[1]อุป_fill!A:D,4,FALSE)*0.8,"0")</f>
        <v>0.35420976000000004</v>
      </c>
      <c r="Z913" s="24">
        <f>IFERROR(VLOOKUP(B:B,[1]อุต_fill!A:D,4,FALSE)*0.8,"0")</f>
        <v>0.24794683199999998</v>
      </c>
      <c r="AA913" s="25">
        <f>250*AK913*[1]ET!$D$3/1000000</f>
        <v>0</v>
      </c>
      <c r="AB913" s="25">
        <f>180/1000000*AL913*[1]ET!$D$5</f>
        <v>0</v>
      </c>
      <c r="AC913" s="25">
        <f>110/1000000*AM913*[1]ET!$D$6</f>
        <v>0</v>
      </c>
      <c r="AD913" s="25">
        <f>120/1000000*AN913*[1]ET!$D$4</f>
        <v>0</v>
      </c>
      <c r="AE913" s="25">
        <f>107*AO913*0*[1]ET!$D$7/1000000</f>
        <v>0</v>
      </c>
      <c r="AF913" s="26">
        <f t="shared" si="139"/>
        <v>0</v>
      </c>
      <c r="AG913" s="26">
        <f>0.7*([1]Eco!$B$8/100)*X913</f>
        <v>0.62762622012940961</v>
      </c>
      <c r="AH913" s="27">
        <f t="shared" si="140"/>
        <v>1.2297828121294097</v>
      </c>
      <c r="AI913" s="28">
        <f t="shared" si="137"/>
        <v>0.71936693982527844</v>
      </c>
      <c r="AJ913" s="29" t="str">
        <f t="shared" si="141"/>
        <v>ปกติ</v>
      </c>
      <c r="AK913" s="30" t="str">
        <f>IFERROR(VLOOKUP(B:B,[1]ข้าว_fill!A:E,5,FALSE),"0")</f>
        <v>0</v>
      </c>
      <c r="AL913" s="30" t="str">
        <f>IFERROR(VLOOKUP(B:B,[1]ข้าวโพด_fill!A:E,5,FALSE),"0")</f>
        <v>0</v>
      </c>
      <c r="AM913" s="30" t="str">
        <f>IFERROR(VLOOKUP(B:B,[1]มันสำปะหลัง_fill!A:E,5,FALSE),"0")</f>
        <v>0</v>
      </c>
      <c r="AN913" s="30" t="str">
        <f>IFERROR(VLOOKUP(B:B,[1]อ้อย_fill!A:E,5,FALSE),"0")</f>
        <v>0</v>
      </c>
      <c r="AO913" s="30">
        <v>138871.71342627751</v>
      </c>
      <c r="AP913" s="31">
        <f t="shared" si="138"/>
        <v>0</v>
      </c>
    </row>
    <row r="914" spans="1:42" s="56" customFormat="1" x14ac:dyDescent="0.45">
      <c r="A914" s="55">
        <v>912</v>
      </c>
      <c r="B914" s="44">
        <v>9505</v>
      </c>
      <c r="C914" s="44">
        <v>95</v>
      </c>
      <c r="D914" s="44">
        <v>5</v>
      </c>
      <c r="E914" s="44" t="s">
        <v>118</v>
      </c>
      <c r="F914" s="44" t="s">
        <v>23512</v>
      </c>
      <c r="G914" s="44" t="s">
        <v>19084</v>
      </c>
      <c r="H914" s="44" t="s">
        <v>23518</v>
      </c>
      <c r="I914" s="44" t="s">
        <v>23369</v>
      </c>
      <c r="J914" s="44" t="s">
        <v>23370</v>
      </c>
      <c r="K914" s="44" t="s">
        <v>34</v>
      </c>
      <c r="L914" s="44" t="s">
        <v>23514</v>
      </c>
      <c r="M914" s="19"/>
      <c r="N914" s="19"/>
      <c r="O914" s="19" t="str">
        <f>IFERROR(VLOOKUP(M:M,[1]สถานี!A:C,3,FALSE),"0")</f>
        <v>0</v>
      </c>
      <c r="P914" s="19">
        <f t="shared" si="133"/>
        <v>0</v>
      </c>
      <c r="Q914" s="19">
        <f>VLOOKUP(B:B,[1]rainfall!A:F,6,FALSE)</f>
        <v>1.1200507069635801</v>
      </c>
      <c r="R914" s="20">
        <v>8.0847359999999993E-2</v>
      </c>
      <c r="S914" s="20">
        <v>0.2708004</v>
      </c>
      <c r="T914" s="21">
        <v>173</v>
      </c>
      <c r="U914" s="9">
        <f>'[1]%ใช้การ'!B$7</f>
        <v>0.5</v>
      </c>
      <c r="V914" s="22">
        <f t="shared" si="135"/>
        <v>0.17582387999999999</v>
      </c>
      <c r="W914" s="22">
        <f t="shared" si="134"/>
        <v>0.25917491739271603</v>
      </c>
      <c r="X914" s="23">
        <f t="shared" si="136"/>
        <v>1.5550495043562962</v>
      </c>
      <c r="Y914" s="24">
        <f>IFERROR(VLOOKUP(B:B,[1]อุป_fill!A:D,4,FALSE)*0.8,"0")</f>
        <v>0.88107904000000004</v>
      </c>
      <c r="Z914" s="24">
        <f>IFERROR(VLOOKUP(B:B,[1]อุต_fill!A:D,4,FALSE)*0.8,"0")</f>
        <v>0.61675532799999999</v>
      </c>
      <c r="AA914" s="25">
        <f>250*AK914*[1]ET!$D$3/1000000</f>
        <v>0</v>
      </c>
      <c r="AB914" s="25">
        <f>180/1000000*AL914*[1]ET!$D$5</f>
        <v>0</v>
      </c>
      <c r="AC914" s="25">
        <f>110/1000000*AM914*[1]ET!$D$6</f>
        <v>0</v>
      </c>
      <c r="AD914" s="25">
        <f>120/1000000*AN914*[1]ET!$D$4</f>
        <v>0</v>
      </c>
      <c r="AE914" s="25">
        <f>107*AO914*0*[1]ET!$D$7/1000000</f>
        <v>0</v>
      </c>
      <c r="AF914" s="26">
        <f t="shared" si="139"/>
        <v>0</v>
      </c>
      <c r="AG914" s="26">
        <f>0.7*([1]Eco!$B$8/100)*X914</f>
        <v>0.50072594040272733</v>
      </c>
      <c r="AH914" s="27">
        <f t="shared" si="140"/>
        <v>1.9985603084027272</v>
      </c>
      <c r="AI914" s="28">
        <f t="shared" si="137"/>
        <v>-0.44351080404643106</v>
      </c>
      <c r="AJ914" s="29" t="str">
        <f t="shared" si="141"/>
        <v>ปกติ</v>
      </c>
      <c r="AK914" s="30" t="str">
        <f>IFERROR(VLOOKUP(B:B,[1]ข้าว_fill!A:E,5,FALSE),"0")</f>
        <v>0</v>
      </c>
      <c r="AL914" s="30" t="str">
        <f>IFERROR(VLOOKUP(B:B,[1]ข้าวโพด_fill!A:E,5,FALSE),"0")</f>
        <v>0</v>
      </c>
      <c r="AM914" s="30" t="str">
        <f>IFERROR(VLOOKUP(B:B,[1]มันสำปะหลัง_fill!A:E,5,FALSE),"0")</f>
        <v>0</v>
      </c>
      <c r="AN914" s="30" t="str">
        <f>IFERROR(VLOOKUP(B:B,[1]อ้อย_fill!A:E,5,FALSE),"0")</f>
        <v>0</v>
      </c>
      <c r="AO914" s="30">
        <v>175210.6764479182</v>
      </c>
      <c r="AP914" s="31">
        <f t="shared" si="138"/>
        <v>0</v>
      </c>
    </row>
    <row r="915" spans="1:42" s="56" customFormat="1" x14ac:dyDescent="0.45">
      <c r="A915" s="55">
        <v>913</v>
      </c>
      <c r="B915" s="44">
        <v>9506</v>
      </c>
      <c r="C915" s="44">
        <v>95</v>
      </c>
      <c r="D915" s="44">
        <v>6</v>
      </c>
      <c r="E915" s="44" t="s">
        <v>118</v>
      </c>
      <c r="F915" s="44" t="s">
        <v>23512</v>
      </c>
      <c r="G915" s="44" t="s">
        <v>19106</v>
      </c>
      <c r="H915" s="44" t="s">
        <v>23519</v>
      </c>
      <c r="I915" s="44" t="s">
        <v>23369</v>
      </c>
      <c r="J915" s="44" t="s">
        <v>23370</v>
      </c>
      <c r="K915" s="44" t="s">
        <v>22475</v>
      </c>
      <c r="L915" s="44" t="s">
        <v>23371</v>
      </c>
      <c r="M915" s="19" t="s">
        <v>224</v>
      </c>
      <c r="N915" s="19">
        <v>3</v>
      </c>
      <c r="O915" s="19">
        <f>IFERROR(VLOOKUP(M:M,[1]สถานี!A:C,3,FALSE),"0")</f>
        <v>6.0652799999999996</v>
      </c>
      <c r="P915" s="19">
        <f t="shared" si="133"/>
        <v>6.0652799999999996</v>
      </c>
      <c r="Q915" s="19">
        <f>VLOOKUP(B:B,[1]rainfall!A:F,6,FALSE)</f>
        <v>1.15479162429778</v>
      </c>
      <c r="R915" s="20">
        <v>3.5411143679999997</v>
      </c>
      <c r="S915" s="20">
        <v>0.56099639999999995</v>
      </c>
      <c r="T915" s="21">
        <v>273</v>
      </c>
      <c r="U915" s="9">
        <f>'[1]%ใช้การ'!B$7</f>
        <v>0.5</v>
      </c>
      <c r="V915" s="22">
        <f t="shared" si="135"/>
        <v>2.0510553839999996</v>
      </c>
      <c r="W915" s="22">
        <f t="shared" si="134"/>
        <v>1.8542254016595558</v>
      </c>
      <c r="X915" s="23">
        <f t="shared" si="136"/>
        <v>11.125352409957333</v>
      </c>
      <c r="Y915" s="24">
        <f>IFERROR(VLOOKUP(B:B,[1]อุป_fill!A:D,4,FALSE)*0.8,"0")</f>
        <v>1.3467268800000001</v>
      </c>
      <c r="Z915" s="24">
        <f>IFERROR(VLOOKUP(B:B,[1]อุต_fill!A:D,4,FALSE)*0.8,"0")</f>
        <v>0.94270881600000012</v>
      </c>
      <c r="AA915" s="25">
        <f>250*AK915*[1]ET!$D$3/1000000</f>
        <v>0</v>
      </c>
      <c r="AB915" s="25">
        <f>180/1000000*AL915*[1]ET!$D$5</f>
        <v>0</v>
      </c>
      <c r="AC915" s="25">
        <f>110/1000000*AM915*[1]ET!$D$6</f>
        <v>0</v>
      </c>
      <c r="AD915" s="25">
        <f>120/1000000*AN915*[1]ET!$D$4</f>
        <v>0</v>
      </c>
      <c r="AE915" s="25">
        <f>107*AO915*0*[1]ET!$D$7/1000000</f>
        <v>0</v>
      </c>
      <c r="AF915" s="26">
        <f t="shared" si="139"/>
        <v>0</v>
      </c>
      <c r="AG915" s="26">
        <f>0.7*([1]Eco!$B$8/100)*X915</f>
        <v>3.5823634760062615</v>
      </c>
      <c r="AH915" s="27">
        <f t="shared" si="140"/>
        <v>5.871799172006261</v>
      </c>
      <c r="AI915" s="28">
        <f t="shared" si="137"/>
        <v>5.2535532379510723</v>
      </c>
      <c r="AJ915" s="29" t="str">
        <f t="shared" si="141"/>
        <v>ปกติ</v>
      </c>
      <c r="AK915" s="30">
        <f>IFERROR(VLOOKUP(B:B,[1]ข้าว_fill!A:E,5,FALSE),"0")</f>
        <v>0</v>
      </c>
      <c r="AL915" s="30" t="str">
        <f>IFERROR(VLOOKUP(B:B,[1]ข้าวโพด_fill!A:E,5,FALSE),"0")</f>
        <v>0</v>
      </c>
      <c r="AM915" s="30" t="str">
        <f>IFERROR(VLOOKUP(B:B,[1]มันสำปะหลัง_fill!A:E,5,FALSE),"0")</f>
        <v>0</v>
      </c>
      <c r="AN915" s="30" t="str">
        <f>IFERROR(VLOOKUP(B:B,[1]อ้อย_fill!A:E,5,FALSE),"0")</f>
        <v>0</v>
      </c>
      <c r="AO915" s="30">
        <v>185933.99959370252</v>
      </c>
      <c r="AP915" s="31">
        <f t="shared" si="138"/>
        <v>0</v>
      </c>
    </row>
    <row r="916" spans="1:42" s="56" customFormat="1" x14ac:dyDescent="0.45">
      <c r="A916" s="55">
        <v>914</v>
      </c>
      <c r="B916" s="44">
        <v>9507</v>
      </c>
      <c r="C916" s="44">
        <v>95</v>
      </c>
      <c r="D916" s="44">
        <v>7</v>
      </c>
      <c r="E916" s="44" t="s">
        <v>118</v>
      </c>
      <c r="F916" s="44" t="s">
        <v>23512</v>
      </c>
      <c r="G916" s="44" t="s">
        <v>19147</v>
      </c>
      <c r="H916" s="44" t="s">
        <v>23520</v>
      </c>
      <c r="I916" s="44" t="s">
        <v>23369</v>
      </c>
      <c r="J916" s="44" t="s">
        <v>23370</v>
      </c>
      <c r="K916" s="44" t="s">
        <v>34</v>
      </c>
      <c r="L916" s="44" t="s">
        <v>23371</v>
      </c>
      <c r="M916" s="19"/>
      <c r="N916" s="19"/>
      <c r="O916" s="19" t="str">
        <f>IFERROR(VLOOKUP(M:M,[1]สถานี!A:C,3,FALSE),"0")</f>
        <v>0</v>
      </c>
      <c r="P916" s="19">
        <f t="shared" si="133"/>
        <v>0</v>
      </c>
      <c r="Q916" s="19">
        <f>VLOOKUP(B:B,[1]rainfall!A:F,6,FALSE)</f>
        <v>1.0522487955641202</v>
      </c>
      <c r="R916" s="20">
        <v>0.27488102400000003</v>
      </c>
      <c r="S916" s="20">
        <v>0.20289840000000003</v>
      </c>
      <c r="T916" s="21">
        <v>51</v>
      </c>
      <c r="U916" s="9">
        <f>'[1]%ใช้การ'!B$7</f>
        <v>0.5</v>
      </c>
      <c r="V916" s="22">
        <f t="shared" si="135"/>
        <v>0.23888971200000003</v>
      </c>
      <c r="W916" s="22">
        <f t="shared" si="134"/>
        <v>0.25822770151282404</v>
      </c>
      <c r="X916" s="23">
        <f t="shared" si="136"/>
        <v>1.5493662090769442</v>
      </c>
      <c r="Y916" s="24">
        <f>IFERROR(VLOOKUP(B:B,[1]อุป_fill!A:D,4,FALSE)*0.8,"0")</f>
        <v>0.34249543999999998</v>
      </c>
      <c r="Z916" s="24">
        <f>IFERROR(VLOOKUP(B:B,[1]อุต_fill!A:D,4,FALSE)*0.8,"0")</f>
        <v>0.23974680800000003</v>
      </c>
      <c r="AA916" s="25">
        <f>250*AK916*[1]ET!$D$3/1000000</f>
        <v>0</v>
      </c>
      <c r="AB916" s="25">
        <f>180/1000000*AL916*[1]ET!$D$5</f>
        <v>0</v>
      </c>
      <c r="AC916" s="25">
        <f>110/1000000*AM916*[1]ET!$D$6</f>
        <v>0</v>
      </c>
      <c r="AD916" s="25">
        <f>120/1000000*AN916*[1]ET!$D$4</f>
        <v>0</v>
      </c>
      <c r="AE916" s="25">
        <f>107*AO916*0*[1]ET!$D$7/1000000</f>
        <v>0</v>
      </c>
      <c r="AF916" s="26">
        <f t="shared" si="139"/>
        <v>0</v>
      </c>
      <c r="AG916" s="26">
        <f>0.7*([1]Eco!$B$8/100)*X916</f>
        <v>0.49889591932277605</v>
      </c>
      <c r="AH916" s="27">
        <f t="shared" si="140"/>
        <v>1.081138167322776</v>
      </c>
      <c r="AI916" s="28">
        <f t="shared" si="137"/>
        <v>0.46822804175416821</v>
      </c>
      <c r="AJ916" s="29" t="str">
        <f t="shared" si="141"/>
        <v>ปกติ</v>
      </c>
      <c r="AK916" s="30" t="str">
        <f>IFERROR(VLOOKUP(B:B,[1]ข้าว_fill!A:E,5,FALSE),"0")</f>
        <v>0</v>
      </c>
      <c r="AL916" s="30" t="str">
        <f>IFERROR(VLOOKUP(B:B,[1]ข้าวโพด_fill!A:E,5,FALSE),"0")</f>
        <v>0</v>
      </c>
      <c r="AM916" s="30" t="str">
        <f>IFERROR(VLOOKUP(B:B,[1]มันสำปะหลัง_fill!A:E,5,FALSE),"0")</f>
        <v>0</v>
      </c>
      <c r="AN916" s="30" t="str">
        <f>IFERROR(VLOOKUP(B:B,[1]อ้อย_fill!A:E,5,FALSE),"0")</f>
        <v>0</v>
      </c>
      <c r="AO916" s="30">
        <v>130620.7824565237</v>
      </c>
      <c r="AP916" s="31">
        <f t="shared" si="138"/>
        <v>0</v>
      </c>
    </row>
    <row r="917" spans="1:42" s="56" customFormat="1" x14ac:dyDescent="0.45">
      <c r="A917" s="55">
        <v>915</v>
      </c>
      <c r="B917" s="44">
        <v>9508</v>
      </c>
      <c r="C917" s="44">
        <v>95</v>
      </c>
      <c r="D917" s="44">
        <v>8</v>
      </c>
      <c r="E917" s="44" t="s">
        <v>118</v>
      </c>
      <c r="F917" s="44" t="s">
        <v>23512</v>
      </c>
      <c r="G917" s="44" t="s">
        <v>19154</v>
      </c>
      <c r="H917" s="44" t="s">
        <v>23521</v>
      </c>
      <c r="I917" s="44" t="s">
        <v>23369</v>
      </c>
      <c r="J917" s="44" t="s">
        <v>23370</v>
      </c>
      <c r="K917" s="44" t="s">
        <v>34</v>
      </c>
      <c r="L917" s="44" t="s">
        <v>23514</v>
      </c>
      <c r="M917" s="19"/>
      <c r="N917" s="19"/>
      <c r="O917" s="19" t="str">
        <f>IFERROR(VLOOKUP(M:M,[1]สถานี!A:C,3,FALSE),"0")</f>
        <v>0</v>
      </c>
      <c r="P917" s="19">
        <f t="shared" si="133"/>
        <v>0</v>
      </c>
      <c r="Q917" s="19">
        <f>VLOOKUP(B:B,[1]rainfall!A:F,6,FALSE)</f>
        <v>0.43882513463460004</v>
      </c>
      <c r="R917" s="20">
        <v>0.19403366400000002</v>
      </c>
      <c r="S917" s="20">
        <v>0</v>
      </c>
      <c r="T917" s="21">
        <v>51</v>
      </c>
      <c r="U917" s="9">
        <f>'[1]%ใช้การ'!B$7</f>
        <v>0.5</v>
      </c>
      <c r="V917" s="22">
        <f t="shared" si="135"/>
        <v>9.7016832000000011E-2</v>
      </c>
      <c r="W917" s="22">
        <f t="shared" si="134"/>
        <v>0.10716839332692002</v>
      </c>
      <c r="X917" s="23">
        <f t="shared" si="136"/>
        <v>0.64301035996152001</v>
      </c>
      <c r="Y917" s="24">
        <f>IFERROR(VLOOKUP(B:B,[1]อุป_fill!A:D,4,FALSE)*0.8,"0")</f>
        <v>0.39996655999999997</v>
      </c>
      <c r="Z917" s="24">
        <f>IFERROR(VLOOKUP(B:B,[1]อุต_fill!A:D,4,FALSE)*0.8,"0")</f>
        <v>0.27997659199999997</v>
      </c>
      <c r="AA917" s="25">
        <f>250*AK917*[1]ET!$D$3/1000000</f>
        <v>0</v>
      </c>
      <c r="AB917" s="25">
        <f>180/1000000*AL917*[1]ET!$D$5</f>
        <v>0</v>
      </c>
      <c r="AC917" s="25">
        <f>110/1000000*AM917*[1]ET!$D$6</f>
        <v>0</v>
      </c>
      <c r="AD917" s="25">
        <f>120/1000000*AN917*[1]ET!$D$4</f>
        <v>0</v>
      </c>
      <c r="AE917" s="25">
        <f>107*AO917*0*[1]ET!$D$7/1000000</f>
        <v>0</v>
      </c>
      <c r="AF917" s="26">
        <f t="shared" si="139"/>
        <v>0</v>
      </c>
      <c r="AG917" s="26">
        <f>0.7*([1]Eco!$B$8/100)*X917</f>
        <v>0.20704933590760946</v>
      </c>
      <c r="AH917" s="27">
        <f t="shared" si="140"/>
        <v>0.88699248790760932</v>
      </c>
      <c r="AI917" s="28">
        <f t="shared" si="137"/>
        <v>-0.24398212794608931</v>
      </c>
      <c r="AJ917" s="29" t="str">
        <f t="shared" si="141"/>
        <v>ปกติ</v>
      </c>
      <c r="AK917" s="30" t="str">
        <f>IFERROR(VLOOKUP(B:B,[1]ข้าว_fill!A:E,5,FALSE),"0")</f>
        <v>0</v>
      </c>
      <c r="AL917" s="30" t="str">
        <f>IFERROR(VLOOKUP(B:B,[1]ข้าวโพด_fill!A:E,5,FALSE),"0")</f>
        <v>0</v>
      </c>
      <c r="AM917" s="30" t="str">
        <f>IFERROR(VLOOKUP(B:B,[1]มันสำปะหลัง_fill!A:E,5,FALSE),"0")</f>
        <v>0</v>
      </c>
      <c r="AN917" s="30" t="str">
        <f>IFERROR(VLOOKUP(B:B,[1]อ้อย_fill!A:E,5,FALSE),"0")</f>
        <v>0</v>
      </c>
      <c r="AO917" s="30">
        <v>70992.573910744992</v>
      </c>
      <c r="AP917" s="31">
        <f t="shared" si="138"/>
        <v>0</v>
      </c>
    </row>
    <row r="918" spans="1:42" s="56" customFormat="1" x14ac:dyDescent="0.45">
      <c r="A918" s="55">
        <v>916</v>
      </c>
      <c r="B918" s="44">
        <v>9601</v>
      </c>
      <c r="C918" s="44">
        <v>96</v>
      </c>
      <c r="D918" s="44">
        <v>1</v>
      </c>
      <c r="E918" s="44" t="s">
        <v>119</v>
      </c>
      <c r="F918" s="44" t="s">
        <v>23522</v>
      </c>
      <c r="G918" s="44" t="s">
        <v>19558</v>
      </c>
      <c r="H918" s="44" t="s">
        <v>23523</v>
      </c>
      <c r="I918" s="44" t="s">
        <v>23369</v>
      </c>
      <c r="J918" s="44" t="s">
        <v>23370</v>
      </c>
      <c r="K918" s="44" t="s">
        <v>22475</v>
      </c>
      <c r="L918" s="44" t="s">
        <v>23371</v>
      </c>
      <c r="M918" s="19"/>
      <c r="N918" s="19"/>
      <c r="O918" s="19" t="str">
        <f>IFERROR(VLOOKUP(M:M,[1]สถานี!A:C,3,FALSE),"0")</f>
        <v>0</v>
      </c>
      <c r="P918" s="19">
        <f t="shared" si="133"/>
        <v>0</v>
      </c>
      <c r="Q918" s="19">
        <f>VLOOKUP(B:B,[1]rainfall!A:F,6,FALSE)</f>
        <v>0.75105289127218022</v>
      </c>
      <c r="R918" s="20">
        <v>0.35572838400000001</v>
      </c>
      <c r="S918" s="20">
        <v>0.41954999999999998</v>
      </c>
      <c r="T918" s="21">
        <v>216</v>
      </c>
      <c r="U918" s="9">
        <f>'[1]%ใช้การ'!B$7</f>
        <v>0.5</v>
      </c>
      <c r="V918" s="22">
        <f t="shared" si="135"/>
        <v>0.38763919199999997</v>
      </c>
      <c r="W918" s="22">
        <f t="shared" si="134"/>
        <v>0.22773841665443603</v>
      </c>
      <c r="X918" s="23">
        <f t="shared" si="136"/>
        <v>1.3664304999266164</v>
      </c>
      <c r="Y918" s="24">
        <f>IFERROR(VLOOKUP(B:B,[1]อุป_fill!A:D,4,FALSE)*0.8*0.25,"0")</f>
        <v>0.44341742000000006</v>
      </c>
      <c r="Z918" s="24">
        <f>IFERROR(VLOOKUP(B:B,[1]อุต_fill!A:D,4,FALSE)*0.8*0.25,"0")</f>
        <v>0.31039219400000001</v>
      </c>
      <c r="AA918" s="25">
        <f>250*AK918*[1]ET!$D$3/1000000</f>
        <v>7.6548655786502252E-3</v>
      </c>
      <c r="AB918" s="25">
        <f>180/1000000*AL918*[1]ET!$D$5</f>
        <v>0</v>
      </c>
      <c r="AC918" s="25">
        <f>110/1000000*AM918*[1]ET!$D$6</f>
        <v>0</v>
      </c>
      <c r="AD918" s="25">
        <f>120/1000000*AN918*[1]ET!$D$4</f>
        <v>0</v>
      </c>
      <c r="AE918" s="25">
        <f>107*AO918*0*[1]ET!$D$7/1000000</f>
        <v>0</v>
      </c>
      <c r="AF918" s="26">
        <f t="shared" si="139"/>
        <v>7.6548655786502252E-3</v>
      </c>
      <c r="AG918" s="26">
        <f>0.7*([1]Eco!$B$8/100)*X918</f>
        <v>0.43999062097637048</v>
      </c>
      <c r="AH918" s="27">
        <f t="shared" si="140"/>
        <v>1.2014551005550209</v>
      </c>
      <c r="AI918" s="28">
        <f t="shared" si="137"/>
        <v>0.16497539937159544</v>
      </c>
      <c r="AJ918" s="29" t="str">
        <f t="shared" si="141"/>
        <v>ปกติ</v>
      </c>
      <c r="AK918" s="30">
        <f>IFERROR(VLOOKUP(B:B,[1]ข้าว_fill!A:E,5,FALSE),"0")</f>
        <v>7.6548655786502247</v>
      </c>
      <c r="AL918" s="30" t="str">
        <f>IFERROR(VLOOKUP(B:B,[1]ข้าวโพด_fill!A:E,5,FALSE),"0")</f>
        <v>0</v>
      </c>
      <c r="AM918" s="30" t="str">
        <f>IFERROR(VLOOKUP(B:B,[1]มันสำปะหลัง_fill!A:E,5,FALSE),"0")</f>
        <v>0</v>
      </c>
      <c r="AN918" s="30" t="str">
        <f>IFERROR(VLOOKUP(B:B,[1]อ้อย_fill!A:E,5,FALSE),"0")</f>
        <v>0</v>
      </c>
      <c r="AO918" s="30">
        <v>26524.531016817429</v>
      </c>
      <c r="AP918" s="31">
        <f t="shared" si="138"/>
        <v>7.6548655786502247</v>
      </c>
    </row>
    <row r="919" spans="1:42" s="56" customFormat="1" x14ac:dyDescent="0.45">
      <c r="A919" s="55">
        <v>917</v>
      </c>
      <c r="B919" s="44">
        <v>9602</v>
      </c>
      <c r="C919" s="44">
        <v>96</v>
      </c>
      <c r="D919" s="44">
        <v>2</v>
      </c>
      <c r="E919" s="44" t="s">
        <v>119</v>
      </c>
      <c r="F919" s="44" t="s">
        <v>23522</v>
      </c>
      <c r="G919" s="44" t="s">
        <v>19579</v>
      </c>
      <c r="H919" s="44" t="s">
        <v>23524</v>
      </c>
      <c r="I919" s="44" t="s">
        <v>23369</v>
      </c>
      <c r="J919" s="44" t="s">
        <v>23370</v>
      </c>
      <c r="K919" s="44" t="s">
        <v>22475</v>
      </c>
      <c r="L919" s="44" t="s">
        <v>23371</v>
      </c>
      <c r="M919" s="19" t="s">
        <v>23525</v>
      </c>
      <c r="N919" s="19">
        <v>2</v>
      </c>
      <c r="O919" s="19" t="str">
        <f>IFERROR(VLOOKUP(M:M,[1]สถานี!A:C,3,FALSE),"0")</f>
        <v>0</v>
      </c>
      <c r="P919" s="19">
        <f t="shared" si="133"/>
        <v>0</v>
      </c>
      <c r="Q919" s="19">
        <f>VLOOKUP(B:B,[1]rainfall!A:F,6,FALSE)</f>
        <v>0.66675400215914016</v>
      </c>
      <c r="R919" s="20">
        <v>0.37189785599999997</v>
      </c>
      <c r="S919" s="20">
        <v>0.15489600000000001</v>
      </c>
      <c r="T919" s="21">
        <v>46</v>
      </c>
      <c r="U919" s="9">
        <f>'[1]%ใช้การ'!B$7</f>
        <v>0.5</v>
      </c>
      <c r="V919" s="22">
        <f t="shared" si="135"/>
        <v>0.26339692799999997</v>
      </c>
      <c r="W919" s="22">
        <f t="shared" si="134"/>
        <v>0.18603018603182805</v>
      </c>
      <c r="X919" s="23">
        <f t="shared" si="136"/>
        <v>1.116181116190968</v>
      </c>
      <c r="Y919" s="24">
        <f>IFERROR(VLOOKUP(B:B,[1]อุป_fill!A:D,4,FALSE)*0.8,"0")</f>
        <v>1.0317579200000002</v>
      </c>
      <c r="Z919" s="24">
        <f>IFERROR(VLOOKUP(B:B,[1]อุต_fill!A:D,4,FALSE)*0.8,"0")</f>
        <v>0.72223054399999997</v>
      </c>
      <c r="AA919" s="25">
        <f>250*AK919*[1]ET!$D$3/1000000</f>
        <v>0</v>
      </c>
      <c r="AB919" s="25">
        <f>180/1000000*AL919*[1]ET!$D$5</f>
        <v>0</v>
      </c>
      <c r="AC919" s="25">
        <f>110/1000000*AM919*[1]ET!$D$6</f>
        <v>0</v>
      </c>
      <c r="AD919" s="25">
        <f>120/1000000*AN919*[1]ET!$D$4</f>
        <v>0</v>
      </c>
      <c r="AE919" s="25">
        <f>107*AO919*0*[1]ET!$D$7/1000000</f>
        <v>0</v>
      </c>
      <c r="AF919" s="26">
        <f t="shared" si="139"/>
        <v>0</v>
      </c>
      <c r="AG919" s="26">
        <f>0.7*([1]Eco!$B$8/100)*X919</f>
        <v>0.35941031941349172</v>
      </c>
      <c r="AH919" s="27">
        <f t="shared" si="140"/>
        <v>2.113398783413492</v>
      </c>
      <c r="AI919" s="28">
        <f t="shared" si="137"/>
        <v>-0.99721766722252392</v>
      </c>
      <c r="AJ919" s="29" t="str">
        <f t="shared" si="141"/>
        <v>ปกติ</v>
      </c>
      <c r="AK919" s="30" t="str">
        <f>IFERROR(VLOOKUP(B:B,[1]ข้าว_fill!A:E,5,FALSE),"0")</f>
        <v>0</v>
      </c>
      <c r="AL919" s="30" t="str">
        <f>IFERROR(VLOOKUP(B:B,[1]ข้าวโพด_fill!A:E,5,FALSE),"0")</f>
        <v>0</v>
      </c>
      <c r="AM919" s="30" t="str">
        <f>IFERROR(VLOOKUP(B:B,[1]มันสำปะหลัง_fill!A:E,5,FALSE),"0")</f>
        <v>0</v>
      </c>
      <c r="AN919" s="30" t="str">
        <f>IFERROR(VLOOKUP(B:B,[1]อ้อย_fill!A:E,5,FALSE),"0")</f>
        <v>0</v>
      </c>
      <c r="AO919" s="30">
        <v>17344.080052275498</v>
      </c>
      <c r="AP919" s="31">
        <f t="shared" si="138"/>
        <v>0</v>
      </c>
    </row>
    <row r="920" spans="1:42" s="56" customFormat="1" x14ac:dyDescent="0.45">
      <c r="A920" s="55">
        <v>918</v>
      </c>
      <c r="B920" s="44">
        <v>9603</v>
      </c>
      <c r="C920" s="44">
        <v>96</v>
      </c>
      <c r="D920" s="44">
        <v>3</v>
      </c>
      <c r="E920" s="44" t="s">
        <v>119</v>
      </c>
      <c r="F920" s="44" t="s">
        <v>23522</v>
      </c>
      <c r="G920" s="44" t="s">
        <v>19057</v>
      </c>
      <c r="H920" s="44" t="s">
        <v>23526</v>
      </c>
      <c r="I920" s="44" t="s">
        <v>23369</v>
      </c>
      <c r="J920" s="44" t="s">
        <v>23370</v>
      </c>
      <c r="K920" s="44" t="s">
        <v>22475</v>
      </c>
      <c r="L920" s="44" t="s">
        <v>23371</v>
      </c>
      <c r="M920" s="19"/>
      <c r="N920" s="19"/>
      <c r="O920" s="19" t="str">
        <f>IFERROR(VLOOKUP(M:M,[1]สถานี!A:C,3,FALSE),"0")</f>
        <v>0</v>
      </c>
      <c r="P920" s="19">
        <f t="shared" si="133"/>
        <v>0</v>
      </c>
      <c r="Q920" s="19">
        <f>VLOOKUP(B:B,[1]rainfall!A:F,6,FALSE)</f>
        <v>0.43533894332628004</v>
      </c>
      <c r="R920" s="20">
        <v>0.40423679999999995</v>
      </c>
      <c r="S920" s="20">
        <v>0.74824799999999991</v>
      </c>
      <c r="T920" s="21">
        <v>74</v>
      </c>
      <c r="U920" s="9">
        <f>'[1]%ใช้การ'!B$7</f>
        <v>0.5</v>
      </c>
      <c r="V920" s="22">
        <f t="shared" si="135"/>
        <v>0.57624239999999993</v>
      </c>
      <c r="W920" s="22">
        <f t="shared" si="134"/>
        <v>0.20231626866525598</v>
      </c>
      <c r="X920" s="23">
        <f t="shared" si="136"/>
        <v>1.2138976119915359</v>
      </c>
      <c r="Y920" s="24">
        <f>IFERROR(VLOOKUP(B:B,[1]อุป_fill!A:D,4,FALSE)*0.8,"0")</f>
        <v>0.76771512000000008</v>
      </c>
      <c r="Z920" s="24">
        <f>IFERROR(VLOOKUP(B:B,[1]อุต_fill!A:D,4,FALSE)*0.8,"0")</f>
        <v>0.53740058400000013</v>
      </c>
      <c r="AA920" s="25">
        <f>250*AK920*[1]ET!$D$3/1000000</f>
        <v>5.4210706441683082E-3</v>
      </c>
      <c r="AB920" s="25">
        <f>180/1000000*AL920*[1]ET!$D$5</f>
        <v>0</v>
      </c>
      <c r="AC920" s="25">
        <f>110/1000000*AM920*[1]ET!$D$6</f>
        <v>0</v>
      </c>
      <c r="AD920" s="25">
        <f>120/1000000*AN920*[1]ET!$D$4</f>
        <v>0</v>
      </c>
      <c r="AE920" s="25">
        <f>107*AO920*0*[1]ET!$D$7/1000000</f>
        <v>0</v>
      </c>
      <c r="AF920" s="26">
        <f t="shared" si="139"/>
        <v>5.4210706441683082E-3</v>
      </c>
      <c r="AG920" s="26">
        <f>0.7*([1]Eco!$B$8/100)*X920</f>
        <v>0.39087503106127458</v>
      </c>
      <c r="AH920" s="27">
        <f t="shared" si="140"/>
        <v>1.7014118057054433</v>
      </c>
      <c r="AI920" s="28">
        <f t="shared" si="137"/>
        <v>-0.48751419371390736</v>
      </c>
      <c r="AJ920" s="29" t="str">
        <f t="shared" si="141"/>
        <v>ปกติ</v>
      </c>
      <c r="AK920" s="30">
        <f>IFERROR(VLOOKUP(B:B,[1]ข้าว_fill!A:E,5,FALSE),"0")</f>
        <v>5.4210706441683074</v>
      </c>
      <c r="AL920" s="30" t="str">
        <f>IFERROR(VLOOKUP(B:B,[1]ข้าวโพด_fill!A:E,5,FALSE),"0")</f>
        <v>0</v>
      </c>
      <c r="AM920" s="30" t="str">
        <f>IFERROR(VLOOKUP(B:B,[1]มันสำปะหลัง_fill!A:E,5,FALSE),"0")</f>
        <v>0</v>
      </c>
      <c r="AN920" s="30" t="str">
        <f>IFERROR(VLOOKUP(B:B,[1]อ้อย_fill!A:E,5,FALSE),"0")</f>
        <v>0</v>
      </c>
      <c r="AO920" s="30">
        <v>25719.468433849626</v>
      </c>
      <c r="AP920" s="31">
        <f t="shared" si="138"/>
        <v>5.4210706441683074</v>
      </c>
    </row>
    <row r="921" spans="1:42" s="56" customFormat="1" x14ac:dyDescent="0.45">
      <c r="A921" s="55">
        <v>919</v>
      </c>
      <c r="B921" s="44">
        <v>9604</v>
      </c>
      <c r="C921" s="44">
        <v>96</v>
      </c>
      <c r="D921" s="44">
        <v>4</v>
      </c>
      <c r="E921" s="44" t="s">
        <v>119</v>
      </c>
      <c r="F921" s="44" t="s">
        <v>23522</v>
      </c>
      <c r="G921" s="44" t="s">
        <v>19622</v>
      </c>
      <c r="H921" s="44" t="s">
        <v>23527</v>
      </c>
      <c r="I921" s="44" t="s">
        <v>23369</v>
      </c>
      <c r="J921" s="44" t="s">
        <v>23370</v>
      </c>
      <c r="K921" s="44" t="s">
        <v>22475</v>
      </c>
      <c r="L921" s="44" t="s">
        <v>23371</v>
      </c>
      <c r="M921" s="19"/>
      <c r="N921" s="19"/>
      <c r="O921" s="19" t="str">
        <f>IFERROR(VLOOKUP(M:M,[1]สถานี!A:C,3,FALSE),"0")</f>
        <v>0</v>
      </c>
      <c r="P921" s="19">
        <f t="shared" si="133"/>
        <v>0</v>
      </c>
      <c r="Q921" s="19">
        <f>VLOOKUP(B:B,[1]rainfall!A:F,6,FALSE)</f>
        <v>0.44084188618974007</v>
      </c>
      <c r="R921" s="20">
        <v>0.67911782399999987</v>
      </c>
      <c r="S921" s="20">
        <v>1.2516167999999999</v>
      </c>
      <c r="T921" s="21">
        <v>126</v>
      </c>
      <c r="U921" s="9">
        <f>'[1]%ใช้การ'!B$7</f>
        <v>0.5</v>
      </c>
      <c r="V921" s="22">
        <f t="shared" si="135"/>
        <v>0.96536731199999992</v>
      </c>
      <c r="W921" s="22">
        <f t="shared" si="134"/>
        <v>0.28124183963794802</v>
      </c>
      <c r="X921" s="23">
        <f t="shared" si="136"/>
        <v>1.6874510378276879</v>
      </c>
      <c r="Y921" s="24">
        <f>IFERROR(VLOOKUP(B:B,[1]อุป_fill!A:D,4,FALSE)*0.8,"0")</f>
        <v>0.65578471999999999</v>
      </c>
      <c r="Z921" s="24">
        <f>IFERROR(VLOOKUP(B:B,[1]อุต_fill!A:D,4,FALSE)*0.8,"0")</f>
        <v>0.45904930400000005</v>
      </c>
      <c r="AA921" s="25">
        <f>250*AK921*[1]ET!$D$3/1000000</f>
        <v>2.8040020573284349E-3</v>
      </c>
      <c r="AB921" s="25">
        <f>180/1000000*AL921*[1]ET!$D$5</f>
        <v>0</v>
      </c>
      <c r="AC921" s="25">
        <f>110/1000000*AM921*[1]ET!$D$6</f>
        <v>0</v>
      </c>
      <c r="AD921" s="25">
        <f>120/1000000*AN921*[1]ET!$D$4</f>
        <v>0</v>
      </c>
      <c r="AE921" s="25">
        <f>107*AO921*0*[1]ET!$D$7/1000000</f>
        <v>0</v>
      </c>
      <c r="AF921" s="26">
        <f t="shared" si="139"/>
        <v>2.8040020573284349E-3</v>
      </c>
      <c r="AG921" s="26">
        <f>0.7*([1]Eco!$B$8/100)*X921</f>
        <v>0.54335923418051557</v>
      </c>
      <c r="AH921" s="27">
        <f t="shared" si="140"/>
        <v>1.660997260237844</v>
      </c>
      <c r="AI921" s="28">
        <f t="shared" si="137"/>
        <v>2.6453777589843908E-2</v>
      </c>
      <c r="AJ921" s="29" t="str">
        <f t="shared" si="141"/>
        <v>ปกติ</v>
      </c>
      <c r="AK921" s="30">
        <f>IFERROR(VLOOKUP(B:B,[1]ข้าว_fill!A:E,5,FALSE),"0")</f>
        <v>2.804002057328435</v>
      </c>
      <c r="AL921" s="30" t="str">
        <f>IFERROR(VLOOKUP(B:B,[1]ข้าวโพด_fill!A:E,5,FALSE),"0")</f>
        <v>0</v>
      </c>
      <c r="AM921" s="30" t="str">
        <f>IFERROR(VLOOKUP(B:B,[1]มันสำปะหลัง_fill!A:E,5,FALSE),"0")</f>
        <v>0</v>
      </c>
      <c r="AN921" s="30" t="str">
        <f>IFERROR(VLOOKUP(B:B,[1]อ้อย_fill!A:E,5,FALSE),"0")</f>
        <v>0</v>
      </c>
      <c r="AO921" s="30">
        <v>43840.872164509405</v>
      </c>
      <c r="AP921" s="31">
        <f t="shared" si="138"/>
        <v>2.804002057328435</v>
      </c>
    </row>
    <row r="922" spans="1:42" s="56" customFormat="1" x14ac:dyDescent="0.45">
      <c r="A922" s="55">
        <v>920</v>
      </c>
      <c r="B922" s="44">
        <v>9605</v>
      </c>
      <c r="C922" s="44">
        <v>96</v>
      </c>
      <c r="D922" s="44">
        <v>5</v>
      </c>
      <c r="E922" s="44" t="s">
        <v>119</v>
      </c>
      <c r="F922" s="44" t="s">
        <v>23522</v>
      </c>
      <c r="G922" s="44" t="s">
        <v>19640</v>
      </c>
      <c r="H922" s="44" t="s">
        <v>23528</v>
      </c>
      <c r="I922" s="44" t="s">
        <v>23369</v>
      </c>
      <c r="J922" s="44" t="s">
        <v>23370</v>
      </c>
      <c r="K922" s="44" t="s">
        <v>34</v>
      </c>
      <c r="L922" s="44" t="s">
        <v>23371</v>
      </c>
      <c r="M922" s="19"/>
      <c r="N922" s="19"/>
      <c r="O922" s="19" t="str">
        <f>IFERROR(VLOOKUP(M:M,[1]สถานี!A:C,3,FALSE),"0")</f>
        <v>0</v>
      </c>
      <c r="P922" s="19">
        <f t="shared" si="133"/>
        <v>0</v>
      </c>
      <c r="Q922" s="19">
        <f>VLOOKUP(B:B,[1]rainfall!A:F,6,FALSE)</f>
        <v>1.0370530078567401</v>
      </c>
      <c r="R922" s="20">
        <v>1.115693568</v>
      </c>
      <c r="S922" s="20">
        <v>0.30958799999999997</v>
      </c>
      <c r="T922" s="21">
        <v>31</v>
      </c>
      <c r="U922" s="9">
        <f>'[1]%ใช้การ'!B$7</f>
        <v>0.5</v>
      </c>
      <c r="V922" s="22">
        <f t="shared" si="135"/>
        <v>0.71264078399999997</v>
      </c>
      <c r="W922" s="22">
        <f t="shared" si="134"/>
        <v>0.34993875837134802</v>
      </c>
      <c r="X922" s="23">
        <f t="shared" si="136"/>
        <v>2.0996325502280881</v>
      </c>
      <c r="Y922" s="24">
        <f>IFERROR(VLOOKUP(B:B,[1]อุป_fill!A:D,4,FALSE)*0.8,"0")</f>
        <v>1.3214882400000001</v>
      </c>
      <c r="Z922" s="24">
        <f>IFERROR(VLOOKUP(B:B,[1]อุต_fill!A:D,4,FALSE)*0.8,"0")</f>
        <v>0.92504176800000004</v>
      </c>
      <c r="AA922" s="25">
        <f>250*AK922*[1]ET!$D$3/1000000</f>
        <v>4.252736453614793E-2</v>
      </c>
      <c r="AB922" s="25">
        <f>180/1000000*AL922*[1]ET!$D$5</f>
        <v>0</v>
      </c>
      <c r="AC922" s="25">
        <f>110/1000000*AM922*[1]ET!$D$6</f>
        <v>0</v>
      </c>
      <c r="AD922" s="25">
        <f>120/1000000*AN922*[1]ET!$D$4</f>
        <v>0</v>
      </c>
      <c r="AE922" s="25">
        <f>107*AO922*0*[1]ET!$D$7/1000000</f>
        <v>0</v>
      </c>
      <c r="AF922" s="26">
        <f t="shared" si="139"/>
        <v>4.252736453614793E-2</v>
      </c>
      <c r="AG922" s="26">
        <f>0.7*([1]Eco!$B$8/100)*X922</f>
        <v>0.67608168117344436</v>
      </c>
      <c r="AH922" s="27">
        <f t="shared" si="140"/>
        <v>2.9651390537095925</v>
      </c>
      <c r="AI922" s="28">
        <f t="shared" si="137"/>
        <v>-0.86550650348150437</v>
      </c>
      <c r="AJ922" s="29" t="str">
        <f t="shared" si="141"/>
        <v>ปกติ</v>
      </c>
      <c r="AK922" s="30">
        <f>IFERROR(VLOOKUP(B:B,[1]ข้าว_fill!A:E,5,FALSE),"0")</f>
        <v>42.527364536147928</v>
      </c>
      <c r="AL922" s="30" t="str">
        <f>IFERROR(VLOOKUP(B:B,[1]ข้าวโพด_fill!A:E,5,FALSE),"0")</f>
        <v>0</v>
      </c>
      <c r="AM922" s="30" t="str">
        <f>IFERROR(VLOOKUP(B:B,[1]มันสำปะหลัง_fill!A:E,5,FALSE),"0")</f>
        <v>0</v>
      </c>
      <c r="AN922" s="30" t="str">
        <f>IFERROR(VLOOKUP(B:B,[1]อ้อย_fill!A:E,5,FALSE),"0")</f>
        <v>0</v>
      </c>
      <c r="AO922" s="30">
        <v>113608.60098432373</v>
      </c>
      <c r="AP922" s="31">
        <f t="shared" si="138"/>
        <v>42.527364536147928</v>
      </c>
    </row>
    <row r="923" spans="1:42" s="56" customFormat="1" x14ac:dyDescent="0.45">
      <c r="A923" s="55">
        <v>921</v>
      </c>
      <c r="B923" s="44">
        <v>9606</v>
      </c>
      <c r="C923" s="44">
        <v>96</v>
      </c>
      <c r="D923" s="44">
        <v>6</v>
      </c>
      <c r="E923" s="44" t="s">
        <v>119</v>
      </c>
      <c r="F923" s="44" t="s">
        <v>23522</v>
      </c>
      <c r="G923" s="44" t="s">
        <v>19169</v>
      </c>
      <c r="H923" s="44" t="s">
        <v>23529</v>
      </c>
      <c r="I923" s="44" t="s">
        <v>23369</v>
      </c>
      <c r="J923" s="44" t="s">
        <v>23370</v>
      </c>
      <c r="K923" s="44" t="s">
        <v>22475</v>
      </c>
      <c r="L923" s="44" t="s">
        <v>23371</v>
      </c>
      <c r="M923" s="19" t="s">
        <v>224</v>
      </c>
      <c r="N923" s="19">
        <v>2</v>
      </c>
      <c r="O923" s="19">
        <f>IFERROR(VLOOKUP(M:M,[1]สถานี!A:C,3,FALSE),"0")</f>
        <v>6.0652799999999996</v>
      </c>
      <c r="P923" s="19">
        <f t="shared" si="133"/>
        <v>6.0652799999999996</v>
      </c>
      <c r="Q923" s="19">
        <f>VLOOKUP(B:B,[1]rainfall!A:F,6,FALSE)</f>
        <v>1.1348328352461801</v>
      </c>
      <c r="R923" s="20">
        <v>9.7016832000000011E-2</v>
      </c>
      <c r="S923" s="20">
        <v>0.88756439999999992</v>
      </c>
      <c r="T923" s="21">
        <v>478</v>
      </c>
      <c r="U923" s="9">
        <f>'[1]%ใช้การ'!B$7</f>
        <v>0.5</v>
      </c>
      <c r="V923" s="22">
        <f t="shared" si="135"/>
        <v>0.49229061599999996</v>
      </c>
      <c r="W923" s="22">
        <f t="shared" si="134"/>
        <v>1.5384806902492361</v>
      </c>
      <c r="X923" s="23">
        <f t="shared" si="136"/>
        <v>9.2308841414954159</v>
      </c>
      <c r="Y923" s="24">
        <f>IFERROR(VLOOKUP(B:B,[1]อุป_fill!A:D,4,FALSE)*0.8,"0")</f>
        <v>1.0266464799999999</v>
      </c>
      <c r="Z923" s="24">
        <f>IFERROR(VLOOKUP(B:B,[1]อุต_fill!A:D,4,FALSE)*0.8,"0")</f>
        <v>0.71865253600000001</v>
      </c>
      <c r="AA923" s="25">
        <f>250*AK923*[1]ET!$D$3/1000000</f>
        <v>7.6175389223790066E-3</v>
      </c>
      <c r="AB923" s="25">
        <f>180/1000000*AL923*[1]ET!$D$5</f>
        <v>0</v>
      </c>
      <c r="AC923" s="25">
        <f>110/1000000*AM923*[1]ET!$D$6</f>
        <v>0</v>
      </c>
      <c r="AD923" s="25">
        <f>120/1000000*AN923*[1]ET!$D$4</f>
        <v>0</v>
      </c>
      <c r="AE923" s="25">
        <f>107*AO923*0*[1]ET!$D$7/1000000</f>
        <v>0</v>
      </c>
      <c r="AF923" s="26">
        <f t="shared" si="139"/>
        <v>7.6175389223790066E-3</v>
      </c>
      <c r="AG923" s="26">
        <f>0.7*([1]Eco!$B$8/100)*X923</f>
        <v>2.9723446935615239</v>
      </c>
      <c r="AH923" s="27">
        <f t="shared" si="140"/>
        <v>4.7252612484839025</v>
      </c>
      <c r="AI923" s="28">
        <f t="shared" si="137"/>
        <v>4.5056228930115134</v>
      </c>
      <c r="AJ923" s="29" t="str">
        <f t="shared" si="141"/>
        <v>ปกติ</v>
      </c>
      <c r="AK923" s="30">
        <f>IFERROR(VLOOKUP(B:B,[1]ข้าว_fill!A:E,5,FALSE),"0")</f>
        <v>7.6175389223790058</v>
      </c>
      <c r="AL923" s="30" t="str">
        <f>IFERROR(VLOOKUP(B:B,[1]ข้าวโพด_fill!A:E,5,FALSE),"0")</f>
        <v>0</v>
      </c>
      <c r="AM923" s="30" t="str">
        <f>IFERROR(VLOOKUP(B:B,[1]มันสำปะหลัง_fill!A:E,5,FALSE),"0")</f>
        <v>0</v>
      </c>
      <c r="AN923" s="30" t="str">
        <f>IFERROR(VLOOKUP(B:B,[1]อ้อย_fill!A:E,5,FALSE),"0")</f>
        <v>0</v>
      </c>
      <c r="AO923" s="30">
        <v>155654.16484745342</v>
      </c>
      <c r="AP923" s="31">
        <f t="shared" si="138"/>
        <v>7.6175389223790058</v>
      </c>
    </row>
    <row r="924" spans="1:42" s="56" customFormat="1" x14ac:dyDescent="0.45">
      <c r="A924" s="55">
        <v>922</v>
      </c>
      <c r="B924" s="44">
        <v>9607</v>
      </c>
      <c r="C924" s="44">
        <v>96</v>
      </c>
      <c r="D924" s="44">
        <v>7</v>
      </c>
      <c r="E924" s="44" t="s">
        <v>119</v>
      </c>
      <c r="F924" s="44" t="s">
        <v>23522</v>
      </c>
      <c r="G924" s="44" t="s">
        <v>19181</v>
      </c>
      <c r="H924" s="44" t="s">
        <v>23530</v>
      </c>
      <c r="I924" s="44" t="s">
        <v>23369</v>
      </c>
      <c r="J924" s="44" t="s">
        <v>23370</v>
      </c>
      <c r="K924" s="44" t="s">
        <v>34</v>
      </c>
      <c r="L924" s="44" t="s">
        <v>23371</v>
      </c>
      <c r="M924" s="19" t="s">
        <v>224</v>
      </c>
      <c r="N924" s="19">
        <v>1</v>
      </c>
      <c r="O924" s="19">
        <f>IFERROR(VLOOKUP(M:M,[1]สถานี!A:C,3,FALSE),"0")</f>
        <v>6.0652799999999996</v>
      </c>
      <c r="P924" s="19">
        <f t="shared" si="133"/>
        <v>6.0652799999999996</v>
      </c>
      <c r="Q924" s="19">
        <f>VLOOKUP(B:B,[1]rainfall!A:F,6,FALSE)</f>
        <v>1.2562097012812201</v>
      </c>
      <c r="R924" s="20">
        <v>0.58210099199999987</v>
      </c>
      <c r="S924" s="20">
        <v>0</v>
      </c>
      <c r="T924" s="21">
        <v>793</v>
      </c>
      <c r="U924" s="9">
        <f>'[1]%ใช้การ'!B$7</f>
        <v>0.5</v>
      </c>
      <c r="V924" s="22">
        <f t="shared" si="135"/>
        <v>0.29105049599999994</v>
      </c>
      <c r="W924" s="22">
        <f t="shared" si="134"/>
        <v>1.5225080394562438</v>
      </c>
      <c r="X924" s="23">
        <f t="shared" si="136"/>
        <v>9.1350482367374628</v>
      </c>
      <c r="Y924" s="24">
        <f>IFERROR(VLOOKUP(B:B,[1]อุป_fill!A:D,4,FALSE)*0.8,"0")</f>
        <v>0.56208464000000002</v>
      </c>
      <c r="Z924" s="24">
        <f>IFERROR(VLOOKUP(B:B,[1]อุต_fill!A:D,4,FALSE)*0.8,"0")</f>
        <v>0.39345924800000004</v>
      </c>
      <c r="AA924" s="25">
        <f>250*AK924*[1]ET!$D$3/1000000</f>
        <v>1.4954677639025167E-2</v>
      </c>
      <c r="AB924" s="25">
        <f>180/1000000*AL924*[1]ET!$D$5</f>
        <v>0</v>
      </c>
      <c r="AC924" s="25">
        <f>110/1000000*AM924*[1]ET!$D$6</f>
        <v>0</v>
      </c>
      <c r="AD924" s="25">
        <f>120/1000000*AN924*[1]ET!$D$4</f>
        <v>0</v>
      </c>
      <c r="AE924" s="25">
        <f>107*AO924*0*[1]ET!$D$7/1000000</f>
        <v>0</v>
      </c>
      <c r="AF924" s="26">
        <f t="shared" si="139"/>
        <v>1.4954677639025167E-2</v>
      </c>
      <c r="AG924" s="26">
        <f>0.7*([1]Eco!$B$8/100)*X924</f>
        <v>2.9414855322294633</v>
      </c>
      <c r="AH924" s="27">
        <f t="shared" si="140"/>
        <v>3.9119840978684883</v>
      </c>
      <c r="AI924" s="28">
        <f t="shared" si="137"/>
        <v>5.223064138868974</v>
      </c>
      <c r="AJ924" s="29" t="str">
        <f t="shared" si="141"/>
        <v>ปกติ</v>
      </c>
      <c r="AK924" s="30">
        <f>IFERROR(VLOOKUP(B:B,[1]ข้าว_fill!A:E,5,FALSE),"0")</f>
        <v>14.954677639025167</v>
      </c>
      <c r="AL924" s="30" t="str">
        <f>IFERROR(VLOOKUP(B:B,[1]ข้าวโพด_fill!A:E,5,FALSE),"0")</f>
        <v>0</v>
      </c>
      <c r="AM924" s="30" t="str">
        <f>IFERROR(VLOOKUP(B:B,[1]มันสำปะหลัง_fill!A:E,5,FALSE),"0")</f>
        <v>0</v>
      </c>
      <c r="AN924" s="30" t="str">
        <f>IFERROR(VLOOKUP(B:B,[1]อ้อย_fill!A:E,5,FALSE),"0")</f>
        <v>0</v>
      </c>
      <c r="AO924" s="30">
        <v>148999.86785376474</v>
      </c>
      <c r="AP924" s="31">
        <f t="shared" si="138"/>
        <v>14.954677639025167</v>
      </c>
    </row>
    <row r="925" spans="1:42" x14ac:dyDescent="0.45">
      <c r="A925" s="55">
        <v>923</v>
      </c>
      <c r="B925" s="44">
        <v>9608</v>
      </c>
      <c r="C925" s="44">
        <v>96</v>
      </c>
      <c r="D925" s="44">
        <v>8</v>
      </c>
      <c r="E925" s="44" t="s">
        <v>119</v>
      </c>
      <c r="F925" s="44" t="s">
        <v>23522</v>
      </c>
      <c r="G925" s="44" t="s">
        <v>19690</v>
      </c>
      <c r="H925" s="44" t="s">
        <v>23531</v>
      </c>
      <c r="I925" s="44" t="s">
        <v>23369</v>
      </c>
      <c r="J925" s="44" t="s">
        <v>23370</v>
      </c>
      <c r="K925" s="44" t="s">
        <v>34</v>
      </c>
      <c r="L925" s="44" t="s">
        <v>23371</v>
      </c>
      <c r="M925" s="19" t="s">
        <v>224</v>
      </c>
      <c r="N925" s="19">
        <v>1</v>
      </c>
      <c r="O925" s="19">
        <f>IFERROR(VLOOKUP(M:M,[1]สถานี!A:C,3,FALSE),"0")</f>
        <v>6.0652799999999996</v>
      </c>
      <c r="P925" s="19">
        <f t="shared" si="133"/>
        <v>6.0652799999999996</v>
      </c>
      <c r="Q925" s="19">
        <f>VLOOKUP(B:B,[1]rainfall!A:F,6,FALSE)</f>
        <v>0.68448893216508011</v>
      </c>
      <c r="R925" s="20">
        <v>1.471421952</v>
      </c>
      <c r="S925" s="20">
        <v>0</v>
      </c>
      <c r="T925" s="21">
        <v>404</v>
      </c>
      <c r="U925" s="9">
        <f>'[1]%ใช้การ'!B$7</f>
        <v>0.5</v>
      </c>
      <c r="V925" s="22">
        <f t="shared" si="135"/>
        <v>0.73571097600000002</v>
      </c>
      <c r="W925" s="22">
        <f t="shared" si="134"/>
        <v>1.497095981633016</v>
      </c>
      <c r="X925" s="23">
        <f t="shared" si="136"/>
        <v>8.9825758897980954</v>
      </c>
      <c r="Y925" s="24">
        <f>IFERROR(VLOOKUP(B:B,[1]อุป_fill!A:D,4,FALSE)*0.8,"0")</f>
        <v>0.76751239999999998</v>
      </c>
      <c r="Z925" s="24">
        <f>IFERROR(VLOOKUP(B:B,[1]อุต_fill!A:D,4,FALSE)*0.8,"0")</f>
        <v>0.5372586800000001</v>
      </c>
      <c r="AA925" s="25">
        <f>250*AK925*[1]ET!$D$3/1000000</f>
        <v>6.0286044233159534E-3</v>
      </c>
      <c r="AB925" s="25">
        <f>180/1000000*AL925*[1]ET!$D$5</f>
        <v>0</v>
      </c>
      <c r="AC925" s="25">
        <f>110/1000000*AM925*[1]ET!$D$6</f>
        <v>0</v>
      </c>
      <c r="AD925" s="25">
        <f>120/1000000*AN925*[1]ET!$D$4</f>
        <v>0</v>
      </c>
      <c r="AE925" s="25">
        <f>107*AO925*0*[1]ET!$D$7/1000000</f>
        <v>0</v>
      </c>
      <c r="AF925" s="26">
        <f t="shared" si="139"/>
        <v>6.0286044233159534E-3</v>
      </c>
      <c r="AG925" s="26">
        <f>0.7*([1]Eco!$B$8/100)*X925</f>
        <v>2.8923894365149869</v>
      </c>
      <c r="AH925" s="27">
        <f t="shared" si="140"/>
        <v>4.203189120938303</v>
      </c>
      <c r="AI925" s="28">
        <f t="shared" si="137"/>
        <v>4.7793867688597924</v>
      </c>
      <c r="AJ925" s="29" t="str">
        <f t="shared" si="141"/>
        <v>ปกติ</v>
      </c>
      <c r="AK925" s="30">
        <f>IFERROR(VLOOKUP(B:B,[1]ข้าว_fill!A:E,5,FALSE),"0")</f>
        <v>6.0286044233159535</v>
      </c>
      <c r="AL925" s="30" t="str">
        <f>IFERROR(VLOOKUP(B:B,[1]ข้าวโพด_fill!A:E,5,FALSE),"0")</f>
        <v>0</v>
      </c>
      <c r="AM925" s="30" t="str">
        <f>IFERROR(VLOOKUP(B:B,[1]มันสำปะหลัง_fill!A:E,5,FALSE),"0")</f>
        <v>0</v>
      </c>
      <c r="AN925" s="30" t="str">
        <f>IFERROR(VLOOKUP(B:B,[1]อ้อย_fill!A:E,5,FALSE),"0")</f>
        <v>0</v>
      </c>
      <c r="AO925" s="30">
        <v>88479.92233428084</v>
      </c>
      <c r="AP925" s="31">
        <f t="shared" si="138"/>
        <v>6.0286044233159535</v>
      </c>
    </row>
    <row r="926" spans="1:42" x14ac:dyDescent="0.45">
      <c r="A926" s="55">
        <v>924</v>
      </c>
      <c r="B926" s="44">
        <v>9609</v>
      </c>
      <c r="C926" s="44">
        <v>96</v>
      </c>
      <c r="D926" s="44">
        <v>9</v>
      </c>
      <c r="E926" s="44" t="s">
        <v>119</v>
      </c>
      <c r="F926" s="44" t="s">
        <v>23522</v>
      </c>
      <c r="G926" s="44" t="s">
        <v>19709</v>
      </c>
      <c r="H926" s="44" t="s">
        <v>23532</v>
      </c>
      <c r="I926" s="44" t="s">
        <v>23369</v>
      </c>
      <c r="J926" s="44" t="s">
        <v>23370</v>
      </c>
      <c r="K926" s="44" t="s">
        <v>34</v>
      </c>
      <c r="L926" s="44" t="s">
        <v>23371</v>
      </c>
      <c r="M926" s="19"/>
      <c r="N926" s="19"/>
      <c r="O926" s="19" t="str">
        <f>IFERROR(VLOOKUP(M:M,[1]สถานี!A:C,3,FALSE),"0")</f>
        <v>0</v>
      </c>
      <c r="P926" s="19">
        <f t="shared" si="133"/>
        <v>0</v>
      </c>
      <c r="Q926" s="19">
        <f>VLOOKUP(B:B,[1]rainfall!A:F,6,FALSE)</f>
        <v>1.2189171699486601</v>
      </c>
      <c r="R926" s="20">
        <v>0.12935577600000001</v>
      </c>
      <c r="S926" s="20">
        <v>3.0359148</v>
      </c>
      <c r="T926" s="21">
        <v>135</v>
      </c>
      <c r="U926" s="9">
        <f>'[1]%ใช้การ'!B$7</f>
        <v>0.5</v>
      </c>
      <c r="V926" s="22">
        <f t="shared" si="135"/>
        <v>1.5826352880000001</v>
      </c>
      <c r="W926" s="22">
        <f t="shared" si="134"/>
        <v>0.56031049158973212</v>
      </c>
      <c r="X926" s="23">
        <f t="shared" si="136"/>
        <v>3.3618629495383923</v>
      </c>
      <c r="Y926" s="24">
        <f>IFERROR(VLOOKUP(B:B,[1]อุป_fill!A:D,4,FALSE)*0.8,"0")</f>
        <v>0.37637864000000004</v>
      </c>
      <c r="Z926" s="24">
        <f>IFERROR(VLOOKUP(B:B,[1]อุต_fill!A:D,4,FALSE)*0.8,"0")</f>
        <v>0.26346504800000003</v>
      </c>
      <c r="AA926" s="25">
        <f>250*AK926*[1]ET!$D$3/1000000</f>
        <v>0</v>
      </c>
      <c r="AB926" s="25">
        <f>180/1000000*AL926*[1]ET!$D$5</f>
        <v>0</v>
      </c>
      <c r="AC926" s="25">
        <f>110/1000000*AM926*[1]ET!$D$6</f>
        <v>0</v>
      </c>
      <c r="AD926" s="25">
        <f>120/1000000*AN926*[1]ET!$D$4</f>
        <v>0</v>
      </c>
      <c r="AE926" s="25">
        <f>107*AO926*0*[1]ET!$D$7/1000000</f>
        <v>0</v>
      </c>
      <c r="AF926" s="26">
        <f t="shared" si="139"/>
        <v>0</v>
      </c>
      <c r="AG926" s="26">
        <f>0.7*([1]Eco!$B$8/100)*X926</f>
        <v>1.0825198697513623</v>
      </c>
      <c r="AH926" s="27">
        <f t="shared" si="140"/>
        <v>1.7223635577513623</v>
      </c>
      <c r="AI926" s="28">
        <f t="shared" si="137"/>
        <v>1.63949939178703</v>
      </c>
      <c r="AJ926" s="29" t="str">
        <f t="shared" si="141"/>
        <v>ปกติ</v>
      </c>
      <c r="AK926" s="30" t="str">
        <f>IFERROR(VLOOKUP(B:B,[1]ข้าว_fill!A:E,5,FALSE),"0")</f>
        <v>0</v>
      </c>
      <c r="AL926" s="30" t="str">
        <f>IFERROR(VLOOKUP(B:B,[1]ข้าวโพด_fill!A:E,5,FALSE),"0")</f>
        <v>0</v>
      </c>
      <c r="AM926" s="30" t="str">
        <f>IFERROR(VLOOKUP(B:B,[1]มันสำปะหลัง_fill!A:E,5,FALSE),"0")</f>
        <v>0</v>
      </c>
      <c r="AN926" s="30" t="str">
        <f>IFERROR(VLOOKUP(B:B,[1]อ้อย_fill!A:E,5,FALSE),"0")</f>
        <v>0</v>
      </c>
      <c r="AO926" s="30">
        <v>93565.520784593391</v>
      </c>
      <c r="AP926" s="31">
        <f t="shared" si="138"/>
        <v>0</v>
      </c>
    </row>
    <row r="927" spans="1:42" x14ac:dyDescent="0.45">
      <c r="A927" s="55">
        <v>925</v>
      </c>
      <c r="B927" s="44">
        <v>9610</v>
      </c>
      <c r="C927" s="44">
        <v>96</v>
      </c>
      <c r="D927" s="44">
        <v>10</v>
      </c>
      <c r="E927" s="44" t="s">
        <v>119</v>
      </c>
      <c r="F927" s="44" t="s">
        <v>23522</v>
      </c>
      <c r="G927" s="44" t="s">
        <v>19724</v>
      </c>
      <c r="H927" s="44" t="s">
        <v>23533</v>
      </c>
      <c r="I927" s="44" t="s">
        <v>23369</v>
      </c>
      <c r="J927" s="44" t="s">
        <v>23370</v>
      </c>
      <c r="K927" s="44" t="s">
        <v>22475</v>
      </c>
      <c r="L927" s="44" t="s">
        <v>23371</v>
      </c>
      <c r="M927" s="19" t="s">
        <v>237</v>
      </c>
      <c r="N927" s="19">
        <v>1</v>
      </c>
      <c r="O927" s="19">
        <f>IFERROR(VLOOKUP(M:M,[1]สถานี!A:C,3,FALSE),"0")</f>
        <v>0.72662400000000005</v>
      </c>
      <c r="P927" s="19">
        <f t="shared" si="133"/>
        <v>0.72662400000000005</v>
      </c>
      <c r="Q927" s="19">
        <f>VLOOKUP(B:B,[1]rainfall!A:F,6,FALSE)</f>
        <v>0.32820657506924011</v>
      </c>
      <c r="R927" s="20">
        <v>0</v>
      </c>
      <c r="S927" s="20">
        <v>0.11051039999999998</v>
      </c>
      <c r="T927" s="21">
        <v>53</v>
      </c>
      <c r="U927" s="9">
        <f>'[1]%ใช้การ'!B$7</f>
        <v>0.5</v>
      </c>
      <c r="V927" s="22">
        <f t="shared" si="135"/>
        <v>5.525519999999999E-2</v>
      </c>
      <c r="W927" s="22">
        <f t="shared" si="134"/>
        <v>0.22201715501384803</v>
      </c>
      <c r="X927" s="23">
        <f t="shared" si="136"/>
        <v>1.3321029300830882</v>
      </c>
      <c r="Y927" s="24">
        <f>IFERROR(VLOOKUP(B:B,[1]อุป_fill!A:D,4,FALSE)*0.8,"0")</f>
        <v>1.1274562400000001</v>
      </c>
      <c r="Z927" s="24">
        <f>IFERROR(VLOOKUP(B:B,[1]อุต_fill!A:D,4,FALSE)*0.8,"0")</f>
        <v>0.78921936800000003</v>
      </c>
      <c r="AA927" s="25">
        <f>250*AK927*[1]ET!$D$3/1000000</f>
        <v>0</v>
      </c>
      <c r="AB927" s="25">
        <f>180/1000000*AL927*[1]ET!$D$5</f>
        <v>0</v>
      </c>
      <c r="AC927" s="25">
        <f>110/1000000*AM927*[1]ET!$D$6</f>
        <v>0</v>
      </c>
      <c r="AD927" s="25">
        <f>120/1000000*AN927*[1]ET!$D$4</f>
        <v>0</v>
      </c>
      <c r="AE927" s="25">
        <f>107*AO927*0*[1]ET!$D$7/1000000</f>
        <v>0</v>
      </c>
      <c r="AF927" s="26">
        <f t="shared" si="139"/>
        <v>0</v>
      </c>
      <c r="AG927" s="26">
        <f>0.7*([1]Eco!$B$8/100)*X927</f>
        <v>0.42893714348675444</v>
      </c>
      <c r="AH927" s="27">
        <f t="shared" si="140"/>
        <v>2.3456127514867546</v>
      </c>
      <c r="AI927" s="28">
        <f t="shared" si="137"/>
        <v>-1.0135098214036664</v>
      </c>
      <c r="AJ927" s="29" t="str">
        <f t="shared" si="141"/>
        <v>ปกติ</v>
      </c>
      <c r="AK927" s="30" t="str">
        <f>IFERROR(VLOOKUP(B:B,[1]ข้าว_fill!A:E,5,FALSE),"0")</f>
        <v>0</v>
      </c>
      <c r="AL927" s="30" t="str">
        <f>IFERROR(VLOOKUP(B:B,[1]ข้าวโพด_fill!A:E,5,FALSE),"0")</f>
        <v>0</v>
      </c>
      <c r="AM927" s="30" t="str">
        <f>IFERROR(VLOOKUP(B:B,[1]มันสำปะหลัง_fill!A:E,5,FALSE),"0")</f>
        <v>0</v>
      </c>
      <c r="AN927" s="30" t="str">
        <f>IFERROR(VLOOKUP(B:B,[1]อ้อย_fill!A:E,5,FALSE),"0")</f>
        <v>0</v>
      </c>
      <c r="AO927" s="30">
        <v>13706.387326596823</v>
      </c>
      <c r="AP927" s="31">
        <f t="shared" si="138"/>
        <v>0</v>
      </c>
    </row>
    <row r="928" spans="1:42" x14ac:dyDescent="0.45">
      <c r="A928" s="55">
        <v>926</v>
      </c>
      <c r="B928" s="44">
        <v>9611</v>
      </c>
      <c r="C928" s="44">
        <v>96</v>
      </c>
      <c r="D928" s="44">
        <v>11</v>
      </c>
      <c r="E928" s="44" t="s">
        <v>119</v>
      </c>
      <c r="F928" s="44" t="s">
        <v>23522</v>
      </c>
      <c r="G928" s="44" t="s">
        <v>19737</v>
      </c>
      <c r="H928" s="44" t="s">
        <v>23534</v>
      </c>
      <c r="I928" s="44" t="s">
        <v>23369</v>
      </c>
      <c r="J928" s="44" t="s">
        <v>23370</v>
      </c>
      <c r="K928" s="44" t="s">
        <v>22475</v>
      </c>
      <c r="L928" s="44" t="s">
        <v>23371</v>
      </c>
      <c r="M928" s="19"/>
      <c r="N928" s="19"/>
      <c r="O928" s="19" t="str">
        <f>IFERROR(VLOOKUP(M:M,[1]สถานี!A:C,3,FALSE),"0")</f>
        <v>0</v>
      </c>
      <c r="P928" s="19">
        <f t="shared" si="133"/>
        <v>0</v>
      </c>
      <c r="Q928" s="19">
        <f>VLOOKUP(B:B,[1]rainfall!A:F,6,FALSE)</f>
        <v>0.9107513419870602</v>
      </c>
      <c r="R928" s="20">
        <v>4.8508416000000006E-2</v>
      </c>
      <c r="S928" s="20">
        <v>7.8404399999999999E-2</v>
      </c>
      <c r="T928" s="21">
        <v>42</v>
      </c>
      <c r="U928" s="9">
        <f>'[1]%ใช้การ'!B$7</f>
        <v>0.5</v>
      </c>
      <c r="V928" s="22">
        <f t="shared" si="135"/>
        <v>6.3456408000000006E-2</v>
      </c>
      <c r="W928" s="22">
        <f t="shared" si="134"/>
        <v>0.19484154999741204</v>
      </c>
      <c r="X928" s="23">
        <f t="shared" si="136"/>
        <v>1.1690492999844722</v>
      </c>
      <c r="Y928" s="24">
        <f>IFERROR(VLOOKUP(B:B,[1]อุป_fill!A:D,4,FALSE)*0.8,"0")</f>
        <v>0.8081722400000001</v>
      </c>
      <c r="Z928" s="24">
        <f>IFERROR(VLOOKUP(B:B,[1]อุต_fill!A:D,4,FALSE)*0.8,"0")</f>
        <v>0.56572056800000003</v>
      </c>
      <c r="AA928" s="25">
        <f>250*AK928*[1]ET!$D$3/1000000</f>
        <v>0</v>
      </c>
      <c r="AB928" s="25">
        <f>180/1000000*AL928*[1]ET!$D$5</f>
        <v>0</v>
      </c>
      <c r="AC928" s="25">
        <f>110/1000000*AM928*[1]ET!$D$6</f>
        <v>0</v>
      </c>
      <c r="AD928" s="25">
        <f>120/1000000*AN928*[1]ET!$D$4</f>
        <v>0</v>
      </c>
      <c r="AE928" s="25">
        <f>107*AO928*0*[1]ET!$D$7/1000000</f>
        <v>0</v>
      </c>
      <c r="AF928" s="26">
        <f t="shared" si="139"/>
        <v>0</v>
      </c>
      <c r="AG928" s="26">
        <f>0.7*([1]Eco!$B$8/100)*X928</f>
        <v>0.37643387459500005</v>
      </c>
      <c r="AH928" s="27">
        <f t="shared" si="140"/>
        <v>1.7503266825950001</v>
      </c>
      <c r="AI928" s="28">
        <f t="shared" si="137"/>
        <v>-0.58127738261052797</v>
      </c>
      <c r="AJ928" s="29" t="str">
        <f t="shared" si="141"/>
        <v>ปกติ</v>
      </c>
      <c r="AK928" s="30" t="str">
        <f>IFERROR(VLOOKUP(B:B,[1]ข้าว_fill!A:E,5,FALSE),"0")</f>
        <v>0</v>
      </c>
      <c r="AL928" s="30" t="str">
        <f>IFERROR(VLOOKUP(B:B,[1]ข้าวโพด_fill!A:E,5,FALSE),"0")</f>
        <v>0</v>
      </c>
      <c r="AM928" s="30" t="str">
        <f>IFERROR(VLOOKUP(B:B,[1]มันสำปะหลัง_fill!A:E,5,FALSE),"0")</f>
        <v>0</v>
      </c>
      <c r="AN928" s="30" t="str">
        <f>IFERROR(VLOOKUP(B:B,[1]อ้อย_fill!A:E,5,FALSE),"0")</f>
        <v>0</v>
      </c>
      <c r="AO928" s="30">
        <v>94316.555132896247</v>
      </c>
      <c r="AP928" s="31">
        <f t="shared" si="138"/>
        <v>0</v>
      </c>
    </row>
    <row r="929" spans="1:42" x14ac:dyDescent="0.45">
      <c r="A929" s="55">
        <v>927</v>
      </c>
      <c r="B929" s="44">
        <v>9612</v>
      </c>
      <c r="C929" s="44">
        <v>96</v>
      </c>
      <c r="D929" s="44">
        <v>12</v>
      </c>
      <c r="E929" s="44" t="s">
        <v>119</v>
      </c>
      <c r="F929" s="44" t="s">
        <v>23522</v>
      </c>
      <c r="G929" s="44" t="s">
        <v>19756</v>
      </c>
      <c r="H929" s="44" t="s">
        <v>23535</v>
      </c>
      <c r="I929" s="44" t="s">
        <v>23369</v>
      </c>
      <c r="J929" s="44" t="s">
        <v>23370</v>
      </c>
      <c r="K929" s="44" t="s">
        <v>34</v>
      </c>
      <c r="L929" s="44" t="s">
        <v>23371</v>
      </c>
      <c r="M929" s="19"/>
      <c r="N929" s="19"/>
      <c r="O929" s="19" t="str">
        <f>IFERROR(VLOOKUP(M:M,[1]สถานี!A:C,3,FALSE),"0")</f>
        <v>0</v>
      </c>
      <c r="P929" s="19">
        <f t="shared" si="133"/>
        <v>0</v>
      </c>
      <c r="Q929" s="19">
        <f>VLOOKUP(B:B,[1]rainfall!A:F,6,FALSE)</f>
        <v>1.3905959514088602</v>
      </c>
      <c r="R929" s="20">
        <v>8.0847359999999993E-2</v>
      </c>
      <c r="S929" s="20">
        <v>1.6661495999999998</v>
      </c>
      <c r="T929" s="21">
        <v>173</v>
      </c>
      <c r="U929" s="9">
        <f>'[1]%ใช้การ'!B$7</f>
        <v>0.5</v>
      </c>
      <c r="V929" s="22">
        <f t="shared" si="135"/>
        <v>0.87349847999999986</v>
      </c>
      <c r="W929" s="22">
        <f t="shared" si="134"/>
        <v>0.45281888628177197</v>
      </c>
      <c r="X929" s="23">
        <f t="shared" si="136"/>
        <v>2.7169133176906319</v>
      </c>
      <c r="Y929" s="24">
        <f>IFERROR(VLOOKUP(B:B,[1]อุป_fill!A:D,4,FALSE)*0.8,"0")</f>
        <v>0.54520095999999996</v>
      </c>
      <c r="Z929" s="24">
        <f>IFERROR(VLOOKUP(B:B,[1]อุต_fill!A:D,4,FALSE)*0.8,"0")</f>
        <v>0.38164067200000007</v>
      </c>
      <c r="AA929" s="25">
        <f>250*AK929*[1]ET!$D$3/1000000</f>
        <v>0</v>
      </c>
      <c r="AB929" s="25">
        <f>180/1000000*AL929*[1]ET!$D$5</f>
        <v>0</v>
      </c>
      <c r="AC929" s="25">
        <f>110/1000000*AM929*[1]ET!$D$6</f>
        <v>0</v>
      </c>
      <c r="AD929" s="25">
        <f>120/1000000*AN929*[1]ET!$D$4</f>
        <v>0</v>
      </c>
      <c r="AE929" s="25">
        <f>107*AO929*0*[1]ET!$D$7/1000000</f>
        <v>0</v>
      </c>
      <c r="AF929" s="26">
        <f t="shared" si="139"/>
        <v>0</v>
      </c>
      <c r="AG929" s="26">
        <f>0.7*([1]Eco!$B$8/100)*X929</f>
        <v>0.87484608829638355</v>
      </c>
      <c r="AH929" s="27">
        <f t="shared" si="140"/>
        <v>1.8016877202963837</v>
      </c>
      <c r="AI929" s="28">
        <f t="shared" si="137"/>
        <v>0.91522559739424825</v>
      </c>
      <c r="AJ929" s="29" t="str">
        <f t="shared" si="141"/>
        <v>ปกติ</v>
      </c>
      <c r="AK929" s="30" t="str">
        <f>IFERROR(VLOOKUP(B:B,[1]ข้าว_fill!A:E,5,FALSE),"0")</f>
        <v>0</v>
      </c>
      <c r="AL929" s="30" t="str">
        <f>IFERROR(VLOOKUP(B:B,[1]ข้าวโพด_fill!A:E,5,FALSE),"0")</f>
        <v>0</v>
      </c>
      <c r="AM929" s="30" t="str">
        <f>IFERROR(VLOOKUP(B:B,[1]มันสำปะหลัง_fill!A:E,5,FALSE),"0")</f>
        <v>0</v>
      </c>
      <c r="AN929" s="30" t="str">
        <f>IFERROR(VLOOKUP(B:B,[1]อ้อย_fill!A:E,5,FALSE),"0")</f>
        <v>0</v>
      </c>
      <c r="AO929" s="30">
        <v>127169.87026628708</v>
      </c>
      <c r="AP929" s="31">
        <f t="shared" si="138"/>
        <v>0</v>
      </c>
    </row>
    <row r="930" spans="1:42" x14ac:dyDescent="0.45">
      <c r="A930" s="55">
        <v>928</v>
      </c>
      <c r="B930" s="44">
        <v>9613</v>
      </c>
      <c r="C930" s="44">
        <v>96</v>
      </c>
      <c r="D930" s="44">
        <v>13</v>
      </c>
      <c r="E930" s="44" t="s">
        <v>119</v>
      </c>
      <c r="F930" s="44" t="s">
        <v>23522</v>
      </c>
      <c r="G930" s="44" t="s">
        <v>19768</v>
      </c>
      <c r="H930" s="44" t="s">
        <v>23536</v>
      </c>
      <c r="I930" s="44" t="s">
        <v>23369</v>
      </c>
      <c r="J930" s="44" t="s">
        <v>23370</v>
      </c>
      <c r="K930" s="44" t="s">
        <v>34</v>
      </c>
      <c r="L930" s="44" t="s">
        <v>23371</v>
      </c>
      <c r="M930" s="19"/>
      <c r="N930" s="19"/>
      <c r="O930" s="19" t="str">
        <f>IFERROR(VLOOKUP(M:M,[1]สถานี!A:C,3,FALSE),"0")</f>
        <v>0</v>
      </c>
      <c r="P930" s="19">
        <f t="shared" si="133"/>
        <v>0</v>
      </c>
      <c r="Q930" s="19">
        <f>VLOOKUP(B:B,[1]rainfall!A:F,6,FALSE)</f>
        <v>0.46207425854226003</v>
      </c>
      <c r="R930" s="20">
        <v>0.35572838400000001</v>
      </c>
      <c r="S930" s="20">
        <v>0</v>
      </c>
      <c r="T930" s="21">
        <v>73</v>
      </c>
      <c r="U930" s="9">
        <f>'[1]%ใช้การ'!B$7</f>
        <v>0.5</v>
      </c>
      <c r="V930" s="22">
        <f t="shared" si="135"/>
        <v>0.177864192</v>
      </c>
      <c r="W930" s="22">
        <f t="shared" si="134"/>
        <v>0.12798769010845201</v>
      </c>
      <c r="X930" s="23">
        <f t="shared" si="136"/>
        <v>0.76792614065071207</v>
      </c>
      <c r="Y930" s="24">
        <f>IFERROR(VLOOKUP(B:B,[1]อุป_fill!A:D,4,FALSE)*0.8,"0")</f>
        <v>0.57516008000000007</v>
      </c>
      <c r="Z930" s="24">
        <f>IFERROR(VLOOKUP(B:B,[1]อุต_fill!A:D,4,FALSE)*0.8,"0")</f>
        <v>0.40261205600000011</v>
      </c>
      <c r="AA930" s="25">
        <f>250*AK930*[1]ET!$D$3/1000000</f>
        <v>1.2991876198984989E-2</v>
      </c>
      <c r="AB930" s="25">
        <f>180/1000000*AL930*[1]ET!$D$5</f>
        <v>0</v>
      </c>
      <c r="AC930" s="25">
        <f>110/1000000*AM930*[1]ET!$D$6</f>
        <v>0</v>
      </c>
      <c r="AD930" s="25">
        <f>120/1000000*AN930*[1]ET!$D$4</f>
        <v>0</v>
      </c>
      <c r="AE930" s="25">
        <f>107*AO930*0*[1]ET!$D$7/1000000</f>
        <v>0</v>
      </c>
      <c r="AF930" s="26">
        <f t="shared" si="139"/>
        <v>1.2991876198984989E-2</v>
      </c>
      <c r="AG930" s="26">
        <f>0.7*([1]Eco!$B$8/100)*X930</f>
        <v>0.24727221728952931</v>
      </c>
      <c r="AH930" s="27">
        <f t="shared" si="140"/>
        <v>1.2380362294885146</v>
      </c>
      <c r="AI930" s="28">
        <f t="shared" si="137"/>
        <v>-0.47011008883780248</v>
      </c>
      <c r="AJ930" s="29" t="str">
        <f t="shared" si="141"/>
        <v>ปกติ</v>
      </c>
      <c r="AK930" s="30">
        <f>IFERROR(VLOOKUP(B:B,[1]ข้าว_fill!A:E,5,FALSE),"0")</f>
        <v>12.99187619898499</v>
      </c>
      <c r="AL930" s="30" t="str">
        <f>IFERROR(VLOOKUP(B:B,[1]ข้าวโพด_fill!A:E,5,FALSE),"0")</f>
        <v>0</v>
      </c>
      <c r="AM930" s="30" t="str">
        <f>IFERROR(VLOOKUP(B:B,[1]มันสำปะหลัง_fill!A:E,5,FALSE),"0")</f>
        <v>0</v>
      </c>
      <c r="AN930" s="30" t="str">
        <f>IFERROR(VLOOKUP(B:B,[1]อ้อย_fill!A:E,5,FALSE),"0")</f>
        <v>0</v>
      </c>
      <c r="AO930" s="30">
        <v>36269.880631022759</v>
      </c>
      <c r="AP930" s="31">
        <f t="shared" si="138"/>
        <v>12.99187619898499</v>
      </c>
    </row>
    <row r="931" spans="1:42" x14ac:dyDescent="0.45">
      <c r="N931" s="56"/>
      <c r="O931" s="65"/>
      <c r="P931" s="65"/>
      <c r="Q931" s="65"/>
      <c r="R931" s="65"/>
      <c r="S931" s="65"/>
      <c r="T931" s="65"/>
      <c r="U931" s="65"/>
      <c r="V931" s="56"/>
      <c r="W931" s="56"/>
      <c r="X931" s="56"/>
      <c r="Y931" s="66"/>
      <c r="Z931" s="66"/>
      <c r="AA931" s="66"/>
      <c r="AB931" s="66"/>
      <c r="AC931" s="66"/>
      <c r="AD931" s="66"/>
      <c r="AE931" s="66"/>
      <c r="AF931" s="66"/>
      <c r="AG931" s="66"/>
      <c r="AH931" s="66"/>
      <c r="AI931" s="67"/>
      <c r="AJ931" s="56"/>
      <c r="AK931" s="68"/>
      <c r="AL931" s="56"/>
      <c r="AM931" s="56"/>
      <c r="AN931" s="56"/>
      <c r="AO931" s="56"/>
      <c r="AP931" s="56"/>
    </row>
    <row r="932" spans="1:42" x14ac:dyDescent="0.45">
      <c r="N932" s="56"/>
      <c r="O932" s="65"/>
      <c r="P932" s="65"/>
      <c r="Q932" s="65"/>
      <c r="R932" s="65"/>
      <c r="S932" s="65"/>
      <c r="T932" s="65"/>
      <c r="U932" s="65"/>
      <c r="V932" s="56"/>
      <c r="W932" s="56"/>
      <c r="X932" s="56"/>
      <c r="Y932" s="66"/>
      <c r="Z932" s="66"/>
      <c r="AA932" s="66"/>
      <c r="AB932" s="66"/>
      <c r="AC932" s="66"/>
      <c r="AD932" s="66"/>
      <c r="AE932" s="66"/>
      <c r="AF932" s="66"/>
      <c r="AG932" s="66"/>
      <c r="AH932" s="66"/>
      <c r="AI932" s="67"/>
      <c r="AJ932" s="56"/>
      <c r="AK932" s="68"/>
      <c r="AL932" s="56"/>
      <c r="AM932" s="56"/>
      <c r="AN932" s="56"/>
      <c r="AO932" s="56"/>
      <c r="AP932" s="56"/>
    </row>
    <row r="933" spans="1:42" x14ac:dyDescent="0.45">
      <c r="N933" s="56"/>
      <c r="O933" s="65"/>
      <c r="P933" s="65"/>
      <c r="Q933" s="65"/>
      <c r="R933" s="65"/>
      <c r="S933" s="65"/>
      <c r="T933" s="65"/>
      <c r="U933" s="65"/>
      <c r="V933" s="56"/>
      <c r="W933" s="56"/>
      <c r="X933" s="56"/>
      <c r="Y933" s="66"/>
      <c r="Z933" s="66"/>
      <c r="AA933" s="66"/>
      <c r="AB933" s="66"/>
      <c r="AC933" s="66"/>
      <c r="AD933" s="66"/>
      <c r="AE933" s="66"/>
      <c r="AF933" s="66"/>
      <c r="AG933" s="66"/>
      <c r="AH933" s="66"/>
      <c r="AI933" s="67"/>
      <c r="AJ933" s="56"/>
      <c r="AK933" s="68"/>
      <c r="AL933" s="56"/>
      <c r="AM933" s="56"/>
      <c r="AN933" s="56"/>
      <c r="AO933" s="56"/>
      <c r="AP933" s="56"/>
    </row>
    <row r="934" spans="1:42" x14ac:dyDescent="0.45">
      <c r="N934" s="56"/>
      <c r="O934" s="65"/>
      <c r="P934" s="65"/>
      <c r="Q934" s="65"/>
      <c r="R934" s="65"/>
      <c r="S934" s="65"/>
      <c r="T934" s="65"/>
      <c r="U934" s="65"/>
      <c r="V934" s="56"/>
      <c r="W934" s="56"/>
      <c r="X934" s="56"/>
      <c r="Y934" s="66"/>
      <c r="Z934" s="66"/>
      <c r="AA934" s="66"/>
      <c r="AB934" s="66"/>
      <c r="AC934" s="66"/>
      <c r="AD934" s="66"/>
      <c r="AE934" s="66"/>
      <c r="AF934" s="66"/>
      <c r="AG934" s="66"/>
      <c r="AH934" s="66"/>
      <c r="AI934" s="67"/>
      <c r="AJ934" s="56"/>
      <c r="AK934" s="68"/>
      <c r="AL934" s="56"/>
      <c r="AM934" s="56"/>
      <c r="AN934" s="56"/>
      <c r="AO934" s="56"/>
      <c r="AP934" s="56"/>
    </row>
    <row r="935" spans="1:42" x14ac:dyDescent="0.45">
      <c r="N935" s="56"/>
      <c r="O935" s="65"/>
      <c r="P935" s="65"/>
      <c r="Q935" s="65"/>
      <c r="R935" s="65"/>
      <c r="S935" s="65"/>
      <c r="T935" s="65"/>
      <c r="U935" s="65"/>
      <c r="V935" s="56"/>
      <c r="W935" s="56"/>
      <c r="X935" s="56"/>
      <c r="Y935" s="66"/>
      <c r="Z935" s="66"/>
      <c r="AA935" s="66"/>
      <c r="AB935" s="66"/>
      <c r="AC935" s="66"/>
      <c r="AD935" s="66"/>
      <c r="AE935" s="66"/>
      <c r="AF935" s="66"/>
      <c r="AG935" s="66"/>
      <c r="AH935" s="66"/>
      <c r="AI935" s="67"/>
      <c r="AJ935" s="56"/>
      <c r="AK935" s="68"/>
      <c r="AL935" s="56"/>
      <c r="AM935" s="56"/>
      <c r="AN935" s="56"/>
      <c r="AO935" s="56"/>
      <c r="AP935" s="56"/>
    </row>
    <row r="936" spans="1:42" x14ac:dyDescent="0.45">
      <c r="N936" s="56"/>
      <c r="O936" s="65"/>
      <c r="P936" s="65"/>
      <c r="Q936" s="65"/>
      <c r="R936" s="65"/>
      <c r="S936" s="65"/>
      <c r="T936" s="65"/>
      <c r="U936" s="65"/>
      <c r="V936" s="56"/>
      <c r="W936" s="56"/>
      <c r="X936" s="56"/>
      <c r="Y936" s="66"/>
      <c r="Z936" s="66"/>
      <c r="AA936" s="66"/>
      <c r="AB936" s="66"/>
      <c r="AC936" s="66"/>
      <c r="AD936" s="66"/>
      <c r="AE936" s="66"/>
      <c r="AF936" s="66"/>
      <c r="AG936" s="66"/>
      <c r="AH936" s="66"/>
      <c r="AI936" s="67"/>
      <c r="AJ936" s="56"/>
      <c r="AK936" s="68"/>
      <c r="AL936" s="56"/>
      <c r="AM936" s="56"/>
      <c r="AN936" s="56"/>
      <c r="AO936" s="56"/>
      <c r="AP936" s="56"/>
    </row>
    <row r="937" spans="1:42" ht="54.75" customHeight="1" x14ac:dyDescent="0.45">
      <c r="N937" s="56"/>
      <c r="O937" s="65"/>
      <c r="P937" s="65"/>
      <c r="Q937" s="65"/>
      <c r="R937" s="65"/>
      <c r="S937" s="65"/>
      <c r="T937" s="65"/>
      <c r="U937" s="65"/>
      <c r="V937" s="56"/>
      <c r="W937" s="56"/>
      <c r="X937" s="56"/>
      <c r="Y937" s="66"/>
      <c r="Z937" s="66"/>
      <c r="AA937" s="66"/>
      <c r="AB937" s="66"/>
      <c r="AC937" s="66"/>
      <c r="AD937" s="66"/>
      <c r="AE937" s="66"/>
      <c r="AF937" s="66"/>
      <c r="AG937" s="66"/>
      <c r="AH937" s="66"/>
      <c r="AI937" s="67"/>
      <c r="AJ937" s="56"/>
      <c r="AK937" s="68"/>
      <c r="AL937" s="56"/>
      <c r="AM937" s="56"/>
      <c r="AN937" s="56"/>
      <c r="AO937" s="56"/>
      <c r="AP937" s="56"/>
    </row>
    <row r="938" spans="1:42" x14ac:dyDescent="0.45">
      <c r="N938" s="56"/>
      <c r="O938" s="65"/>
      <c r="P938" s="65"/>
      <c r="Q938" s="65"/>
      <c r="R938" s="65"/>
      <c r="S938" s="65"/>
      <c r="T938" s="65"/>
      <c r="U938" s="65"/>
      <c r="V938" s="56"/>
      <c r="W938" s="56"/>
      <c r="X938" s="56"/>
      <c r="Y938" s="66"/>
      <c r="Z938" s="66"/>
      <c r="AA938" s="66"/>
      <c r="AB938" s="66"/>
      <c r="AC938" s="66"/>
      <c r="AD938" s="66"/>
      <c r="AE938" s="66"/>
      <c r="AF938" s="66"/>
      <c r="AG938" s="66"/>
      <c r="AH938" s="66"/>
      <c r="AI938" s="67"/>
      <c r="AJ938" s="56"/>
      <c r="AK938" s="68"/>
      <c r="AL938" s="56"/>
      <c r="AM938" s="56"/>
      <c r="AN938" s="56"/>
      <c r="AO938" s="56"/>
      <c r="AP938" s="56"/>
    </row>
    <row r="939" spans="1:42" x14ac:dyDescent="0.45">
      <c r="N939" s="56"/>
      <c r="O939" s="65"/>
      <c r="P939" s="65"/>
      <c r="Q939" s="65"/>
      <c r="R939" s="65"/>
      <c r="S939" s="65"/>
      <c r="T939" s="65"/>
      <c r="U939" s="65"/>
      <c r="V939" s="56"/>
      <c r="W939" s="56"/>
      <c r="X939" s="56"/>
      <c r="Y939" s="66"/>
      <c r="Z939" s="66"/>
      <c r="AA939" s="66"/>
      <c r="AB939" s="66"/>
      <c r="AC939" s="66"/>
      <c r="AD939" s="66"/>
      <c r="AE939" s="66"/>
      <c r="AF939" s="66"/>
      <c r="AG939" s="66"/>
      <c r="AH939" s="66"/>
      <c r="AI939" s="67"/>
      <c r="AJ939" s="56"/>
      <c r="AK939" s="68"/>
      <c r="AL939" s="56"/>
      <c r="AM939" s="56"/>
      <c r="AN939" s="56"/>
      <c r="AO939" s="56"/>
      <c r="AP939" s="56"/>
    </row>
    <row r="940" spans="1:42" x14ac:dyDescent="0.45">
      <c r="N940" s="56"/>
      <c r="O940" s="65"/>
      <c r="P940" s="65"/>
      <c r="Q940" s="65"/>
      <c r="R940" s="65"/>
      <c r="S940" s="65"/>
      <c r="T940" s="65"/>
      <c r="U940" s="65"/>
      <c r="V940" s="56"/>
      <c r="W940" s="56"/>
      <c r="X940" s="56"/>
      <c r="Y940" s="66"/>
      <c r="Z940" s="66"/>
      <c r="AA940" s="66"/>
      <c r="AB940" s="66"/>
      <c r="AC940" s="66"/>
      <c r="AD940" s="66"/>
      <c r="AE940" s="66"/>
      <c r="AF940" s="66"/>
      <c r="AG940" s="66"/>
      <c r="AH940" s="66"/>
      <c r="AI940" s="67"/>
      <c r="AJ940" s="56"/>
      <c r="AK940" s="68"/>
      <c r="AL940" s="56"/>
      <c r="AM940" s="56"/>
      <c r="AN940" s="56"/>
      <c r="AO940" s="56"/>
      <c r="AP940" s="56"/>
    </row>
    <row r="941" spans="1:42" x14ac:dyDescent="0.45">
      <c r="N941" s="56"/>
      <c r="O941" s="65"/>
      <c r="P941" s="65"/>
      <c r="Q941" s="65"/>
      <c r="R941" s="65"/>
      <c r="S941" s="65"/>
      <c r="T941" s="65"/>
      <c r="U941" s="65"/>
      <c r="V941" s="56"/>
      <c r="W941" s="56"/>
      <c r="X941" s="56"/>
      <c r="Y941" s="66"/>
      <c r="Z941" s="66"/>
      <c r="AA941" s="66"/>
      <c r="AB941" s="66"/>
      <c r="AC941" s="66"/>
      <c r="AD941" s="66"/>
      <c r="AE941" s="66"/>
      <c r="AF941" s="66"/>
      <c r="AG941" s="66"/>
      <c r="AH941" s="66"/>
      <c r="AI941" s="67"/>
      <c r="AJ941" s="56"/>
      <c r="AK941" s="68"/>
      <c r="AL941" s="56"/>
      <c r="AM941" s="56"/>
      <c r="AN941" s="56"/>
      <c r="AO941" s="56"/>
      <c r="AP941" s="56"/>
    </row>
    <row r="942" spans="1:42" x14ac:dyDescent="0.45">
      <c r="N942" s="56"/>
      <c r="O942" s="65"/>
      <c r="P942" s="65"/>
      <c r="Q942" s="65"/>
      <c r="R942" s="65"/>
      <c r="S942" s="65"/>
      <c r="T942" s="65"/>
      <c r="U942" s="65"/>
      <c r="V942" s="56"/>
      <c r="W942" s="56"/>
      <c r="X942" s="56"/>
      <c r="Y942" s="66"/>
      <c r="Z942" s="66"/>
      <c r="AA942" s="66"/>
      <c r="AB942" s="66"/>
      <c r="AC942" s="66"/>
      <c r="AD942" s="66"/>
      <c r="AE942" s="66"/>
      <c r="AF942" s="66"/>
      <c r="AG942" s="66"/>
      <c r="AH942" s="66"/>
      <c r="AI942" s="67"/>
      <c r="AJ942" s="56"/>
      <c r="AK942" s="68"/>
      <c r="AL942" s="56"/>
      <c r="AM942" s="56"/>
      <c r="AN942" s="56"/>
      <c r="AO942" s="56"/>
      <c r="AP942" s="56"/>
    </row>
    <row r="943" spans="1:42" x14ac:dyDescent="0.45">
      <c r="N943" s="56"/>
      <c r="O943" s="65"/>
      <c r="P943" s="65"/>
      <c r="Q943" s="65"/>
      <c r="R943" s="65"/>
      <c r="S943" s="65"/>
      <c r="T943" s="65"/>
      <c r="U943" s="65"/>
      <c r="V943" s="56"/>
      <c r="W943" s="56"/>
      <c r="X943" s="56"/>
      <c r="Y943" s="66"/>
      <c r="Z943" s="66"/>
      <c r="AA943" s="66"/>
      <c r="AB943" s="66"/>
      <c r="AC943" s="66"/>
      <c r="AD943" s="66"/>
      <c r="AE943" s="66"/>
      <c r="AF943" s="66"/>
      <c r="AG943" s="66"/>
      <c r="AH943" s="66"/>
      <c r="AI943" s="67"/>
      <c r="AJ943" s="56"/>
      <c r="AK943" s="68"/>
      <c r="AL943" s="56"/>
      <c r="AM943" s="56"/>
      <c r="AN943" s="56"/>
      <c r="AO943" s="56"/>
      <c r="AP943" s="56"/>
    </row>
    <row r="944" spans="1:42" x14ac:dyDescent="0.45">
      <c r="N944" s="56"/>
      <c r="O944" s="65"/>
      <c r="P944" s="65"/>
      <c r="Q944" s="65"/>
      <c r="R944" s="65"/>
      <c r="S944" s="65"/>
      <c r="T944" s="65"/>
      <c r="U944" s="65"/>
      <c r="V944" s="56"/>
      <c r="W944" s="56"/>
      <c r="X944" s="56"/>
      <c r="Y944" s="66"/>
      <c r="Z944" s="66"/>
      <c r="AA944" s="66"/>
      <c r="AB944" s="66"/>
      <c r="AC944" s="66"/>
      <c r="AD944" s="66"/>
      <c r="AE944" s="66"/>
      <c r="AF944" s="66"/>
      <c r="AG944" s="66"/>
      <c r="AH944" s="66"/>
      <c r="AI944" s="67"/>
      <c r="AJ944" s="56"/>
      <c r="AK944" s="68"/>
      <c r="AL944" s="56"/>
      <c r="AM944" s="56"/>
      <c r="AN944" s="56"/>
      <c r="AO944" s="56"/>
      <c r="AP944" s="56"/>
    </row>
    <row r="945" spans="14:42" x14ac:dyDescent="0.45">
      <c r="N945" s="56"/>
      <c r="O945" s="65"/>
      <c r="P945" s="65"/>
      <c r="Q945" s="65"/>
      <c r="R945" s="65"/>
      <c r="S945" s="65"/>
      <c r="T945" s="65"/>
      <c r="U945" s="65"/>
      <c r="V945" s="56"/>
      <c r="W945" s="56"/>
      <c r="X945" s="56"/>
      <c r="Y945" s="66"/>
      <c r="Z945" s="66"/>
      <c r="AA945" s="66"/>
      <c r="AB945" s="66"/>
      <c r="AC945" s="66"/>
      <c r="AD945" s="66"/>
      <c r="AE945" s="66"/>
      <c r="AF945" s="66"/>
      <c r="AG945" s="66"/>
      <c r="AH945" s="66"/>
      <c r="AI945" s="67"/>
      <c r="AJ945" s="56"/>
      <c r="AK945" s="68"/>
      <c r="AL945" s="56"/>
      <c r="AM945" s="56"/>
      <c r="AN945" s="56"/>
      <c r="AO945" s="56"/>
      <c r="AP945" s="56"/>
    </row>
    <row r="946" spans="14:42" x14ac:dyDescent="0.45">
      <c r="N946" s="56"/>
      <c r="O946" s="65"/>
      <c r="P946" s="65"/>
      <c r="Q946" s="65"/>
      <c r="R946" s="65"/>
      <c r="S946" s="65"/>
      <c r="T946" s="65"/>
      <c r="U946" s="65"/>
      <c r="V946" s="56"/>
      <c r="W946" s="56"/>
      <c r="X946" s="56"/>
      <c r="Y946" s="66"/>
      <c r="Z946" s="66"/>
      <c r="AA946" s="66"/>
      <c r="AB946" s="66"/>
      <c r="AC946" s="66"/>
      <c r="AD946" s="66"/>
      <c r="AE946" s="66"/>
      <c r="AF946" s="66"/>
      <c r="AG946" s="66"/>
      <c r="AH946" s="66"/>
      <c r="AI946" s="67"/>
      <c r="AJ946" s="56"/>
      <c r="AK946" s="68"/>
      <c r="AL946" s="56"/>
      <c r="AM946" s="56"/>
      <c r="AN946" s="56"/>
      <c r="AO946" s="56"/>
      <c r="AP946" s="56"/>
    </row>
    <row r="947" spans="14:42" x14ac:dyDescent="0.45">
      <c r="N947" s="56"/>
      <c r="O947" s="65"/>
      <c r="P947" s="65"/>
      <c r="Q947" s="65"/>
      <c r="R947" s="65"/>
      <c r="S947" s="65"/>
      <c r="T947" s="65"/>
      <c r="U947" s="65"/>
      <c r="V947" s="56"/>
      <c r="W947" s="56"/>
      <c r="X947" s="56"/>
      <c r="Y947" s="66"/>
      <c r="Z947" s="66"/>
      <c r="AA947" s="66"/>
      <c r="AB947" s="66"/>
      <c r="AC947" s="66"/>
      <c r="AD947" s="66"/>
      <c r="AE947" s="66"/>
      <c r="AF947" s="66"/>
      <c r="AG947" s="66"/>
      <c r="AH947" s="66"/>
      <c r="AI947" s="67"/>
      <c r="AJ947" s="56"/>
      <c r="AK947" s="68"/>
      <c r="AL947" s="56"/>
      <c r="AM947" s="56"/>
      <c r="AN947" s="56"/>
      <c r="AO947" s="56"/>
      <c r="AP947" s="56"/>
    </row>
    <row r="948" spans="14:42" x14ac:dyDescent="0.45">
      <c r="N948" s="56"/>
      <c r="O948" s="65"/>
      <c r="P948" s="65"/>
      <c r="Q948" s="65"/>
      <c r="R948" s="65"/>
      <c r="S948" s="65"/>
      <c r="T948" s="65"/>
      <c r="U948" s="65"/>
      <c r="V948" s="56"/>
      <c r="W948" s="56"/>
      <c r="X948" s="56"/>
      <c r="Y948" s="66"/>
      <c r="Z948" s="66"/>
      <c r="AA948" s="66"/>
      <c r="AB948" s="66"/>
      <c r="AC948" s="66"/>
      <c r="AD948" s="66"/>
      <c r="AE948" s="66"/>
      <c r="AF948" s="66"/>
      <c r="AG948" s="66"/>
      <c r="AH948" s="66"/>
      <c r="AI948" s="67"/>
      <c r="AJ948" s="56"/>
      <c r="AK948" s="68"/>
      <c r="AL948" s="56"/>
      <c r="AM948" s="56"/>
      <c r="AN948" s="56"/>
      <c r="AO948" s="56"/>
      <c r="AP948" s="56"/>
    </row>
    <row r="949" spans="14:42" x14ac:dyDescent="0.45">
      <c r="N949" s="56"/>
      <c r="O949" s="65"/>
      <c r="P949" s="65"/>
      <c r="Q949" s="65"/>
      <c r="R949" s="65"/>
      <c r="S949" s="65"/>
      <c r="T949" s="65"/>
      <c r="U949" s="65"/>
      <c r="V949" s="56"/>
      <c r="W949" s="56"/>
      <c r="X949" s="56"/>
      <c r="Y949" s="66"/>
      <c r="Z949" s="66"/>
      <c r="AA949" s="66"/>
      <c r="AB949" s="66"/>
      <c r="AC949" s="66"/>
      <c r="AD949" s="66"/>
      <c r="AE949" s="66"/>
      <c r="AF949" s="66"/>
      <c r="AG949" s="66"/>
      <c r="AH949" s="66"/>
      <c r="AI949" s="67"/>
      <c r="AJ949" s="56"/>
      <c r="AK949" s="68"/>
      <c r="AL949" s="56"/>
      <c r="AM949" s="56"/>
      <c r="AN949" s="56"/>
      <c r="AO949" s="56"/>
      <c r="AP949" s="56"/>
    </row>
    <row r="950" spans="14:42" x14ac:dyDescent="0.45">
      <c r="N950" s="56"/>
      <c r="O950" s="65"/>
      <c r="P950" s="65"/>
      <c r="Q950" s="65"/>
      <c r="R950" s="65"/>
      <c r="S950" s="65"/>
      <c r="T950" s="65"/>
      <c r="U950" s="65"/>
      <c r="V950" s="56"/>
      <c r="W950" s="56"/>
      <c r="X950" s="56"/>
      <c r="Y950" s="66"/>
      <c r="Z950" s="66"/>
      <c r="AA950" s="66"/>
      <c r="AB950" s="66"/>
      <c r="AC950" s="66"/>
      <c r="AD950" s="66"/>
      <c r="AE950" s="66"/>
      <c r="AF950" s="66"/>
      <c r="AG950" s="66"/>
      <c r="AH950" s="66"/>
      <c r="AI950" s="67"/>
      <c r="AJ950" s="56"/>
      <c r="AK950" s="68"/>
      <c r="AL950" s="56"/>
      <c r="AM950" s="56"/>
      <c r="AN950" s="56"/>
      <c r="AO950" s="56"/>
      <c r="AP950" s="56"/>
    </row>
    <row r="951" spans="14:42" x14ac:dyDescent="0.45">
      <c r="N951" s="56"/>
      <c r="O951" s="65"/>
      <c r="P951" s="65"/>
      <c r="Q951" s="65"/>
      <c r="R951" s="65"/>
      <c r="S951" s="65"/>
      <c r="T951" s="65"/>
      <c r="U951" s="65"/>
      <c r="V951" s="56"/>
      <c r="W951" s="56"/>
      <c r="X951" s="56"/>
      <c r="Y951" s="66"/>
      <c r="Z951" s="66"/>
      <c r="AA951" s="66"/>
      <c r="AB951" s="66"/>
      <c r="AC951" s="66"/>
      <c r="AD951" s="66"/>
      <c r="AE951" s="66"/>
      <c r="AF951" s="66"/>
      <c r="AG951" s="66"/>
      <c r="AH951" s="66"/>
      <c r="AI951" s="67"/>
      <c r="AJ951" s="56"/>
      <c r="AK951" s="68"/>
      <c r="AL951" s="56"/>
      <c r="AM951" s="56"/>
      <c r="AN951" s="56"/>
      <c r="AO951" s="56"/>
      <c r="AP951" s="56"/>
    </row>
    <row r="952" spans="14:42" x14ac:dyDescent="0.45">
      <c r="N952" s="56"/>
      <c r="O952" s="65"/>
      <c r="P952" s="65"/>
      <c r="Q952" s="65"/>
      <c r="R952" s="65"/>
      <c r="S952" s="65"/>
      <c r="T952" s="65"/>
      <c r="U952" s="65"/>
      <c r="V952" s="56"/>
      <c r="W952" s="56"/>
      <c r="X952" s="56"/>
      <c r="Y952" s="66"/>
      <c r="Z952" s="66"/>
      <c r="AA952" s="66"/>
      <c r="AB952" s="66"/>
      <c r="AC952" s="66"/>
      <c r="AD952" s="66"/>
      <c r="AE952" s="66"/>
      <c r="AF952" s="66"/>
      <c r="AG952" s="66"/>
      <c r="AH952" s="66"/>
      <c r="AI952" s="67"/>
      <c r="AJ952" s="56"/>
      <c r="AK952" s="68"/>
      <c r="AL952" s="56"/>
      <c r="AM952" s="56"/>
      <c r="AN952" s="56"/>
      <c r="AO952" s="56"/>
      <c r="AP952" s="56"/>
    </row>
    <row r="953" spans="14:42" x14ac:dyDescent="0.45">
      <c r="N953" s="56"/>
      <c r="O953" s="65"/>
      <c r="P953" s="65"/>
      <c r="Q953" s="65"/>
      <c r="R953" s="65"/>
      <c r="S953" s="65"/>
      <c r="T953" s="65"/>
      <c r="U953" s="65"/>
      <c r="V953" s="56"/>
      <c r="W953" s="56"/>
      <c r="X953" s="56"/>
      <c r="Y953" s="66"/>
      <c r="Z953" s="66"/>
      <c r="AA953" s="66"/>
      <c r="AB953" s="66"/>
      <c r="AC953" s="66"/>
      <c r="AD953" s="66"/>
      <c r="AE953" s="66"/>
      <c r="AF953" s="66"/>
      <c r="AG953" s="66"/>
      <c r="AH953" s="66"/>
      <c r="AI953" s="67"/>
      <c r="AJ953" s="56"/>
      <c r="AK953" s="68"/>
      <c r="AL953" s="56"/>
      <c r="AM953" s="56"/>
      <c r="AN953" s="56"/>
      <c r="AO953" s="56"/>
      <c r="AP953" s="56"/>
    </row>
    <row r="954" spans="14:42" x14ac:dyDescent="0.45">
      <c r="N954" s="56"/>
      <c r="O954" s="65"/>
      <c r="P954" s="65"/>
      <c r="Q954" s="65"/>
      <c r="R954" s="65"/>
      <c r="S954" s="65"/>
      <c r="T954" s="65"/>
      <c r="U954" s="65"/>
      <c r="V954" s="56"/>
      <c r="W954" s="56"/>
      <c r="X954" s="56"/>
      <c r="Y954" s="66"/>
      <c r="Z954" s="66"/>
      <c r="AA954" s="66"/>
      <c r="AB954" s="66"/>
      <c r="AC954" s="66"/>
      <c r="AD954" s="66"/>
      <c r="AE954" s="66"/>
      <c r="AF954" s="66"/>
      <c r="AG954" s="66"/>
      <c r="AH954" s="66"/>
      <c r="AI954" s="67"/>
      <c r="AJ954" s="56"/>
      <c r="AK954" s="68"/>
      <c r="AL954" s="56"/>
      <c r="AM954" s="56"/>
      <c r="AN954" s="56"/>
      <c r="AO954" s="56"/>
      <c r="AP954" s="56"/>
    </row>
    <row r="955" spans="14:42" x14ac:dyDescent="0.45">
      <c r="N955" s="56"/>
      <c r="O955" s="65"/>
      <c r="P955" s="65"/>
      <c r="Q955" s="65"/>
      <c r="R955" s="65"/>
      <c r="S955" s="65"/>
      <c r="T955" s="65"/>
      <c r="U955" s="65"/>
      <c r="V955" s="56"/>
      <c r="W955" s="56"/>
      <c r="X955" s="56"/>
      <c r="Y955" s="66"/>
      <c r="Z955" s="66"/>
      <c r="AA955" s="66"/>
      <c r="AB955" s="66"/>
      <c r="AC955" s="66"/>
      <c r="AD955" s="66"/>
      <c r="AE955" s="66"/>
      <c r="AF955" s="66"/>
      <c r="AG955" s="66"/>
      <c r="AH955" s="66"/>
      <c r="AI955" s="67"/>
      <c r="AJ955" s="56"/>
      <c r="AK955" s="68"/>
      <c r="AL955" s="56"/>
      <c r="AM955" s="56"/>
      <c r="AN955" s="56"/>
      <c r="AO955" s="56"/>
      <c r="AP955" s="56"/>
    </row>
    <row r="956" spans="14:42" x14ac:dyDescent="0.45">
      <c r="N956" s="56"/>
      <c r="O956" s="65"/>
      <c r="P956" s="65"/>
      <c r="Q956" s="65"/>
      <c r="R956" s="65"/>
      <c r="S956" s="65"/>
      <c r="T956" s="65"/>
      <c r="U956" s="65"/>
      <c r="V956" s="56"/>
      <c r="W956" s="56"/>
      <c r="X956" s="56"/>
      <c r="Y956" s="66"/>
      <c r="Z956" s="66"/>
      <c r="AA956" s="66"/>
      <c r="AB956" s="66"/>
      <c r="AC956" s="66"/>
      <c r="AD956" s="66"/>
      <c r="AE956" s="66"/>
      <c r="AF956" s="66"/>
      <c r="AG956" s="66"/>
      <c r="AH956" s="66"/>
      <c r="AI956" s="67"/>
      <c r="AJ956" s="56"/>
      <c r="AK956" s="68"/>
      <c r="AL956" s="56"/>
      <c r="AM956" s="56"/>
      <c r="AN956" s="56"/>
      <c r="AO956" s="56"/>
      <c r="AP956" s="56"/>
    </row>
    <row r="957" spans="14:42" x14ac:dyDescent="0.45">
      <c r="N957" s="56"/>
      <c r="O957" s="65"/>
      <c r="P957" s="65"/>
      <c r="Q957" s="65"/>
      <c r="R957" s="65"/>
      <c r="S957" s="65"/>
      <c r="T957" s="65"/>
      <c r="U957" s="65"/>
      <c r="V957" s="56"/>
      <c r="W957" s="56"/>
      <c r="X957" s="56"/>
      <c r="Y957" s="66"/>
      <c r="Z957" s="66"/>
      <c r="AA957" s="66"/>
      <c r="AB957" s="66"/>
      <c r="AC957" s="66"/>
      <c r="AD957" s="66"/>
      <c r="AE957" s="66"/>
      <c r="AF957" s="66"/>
      <c r="AG957" s="66"/>
      <c r="AH957" s="66"/>
      <c r="AI957" s="67"/>
      <c r="AJ957" s="56"/>
      <c r="AK957" s="68"/>
      <c r="AL957" s="56"/>
      <c r="AM957" s="56"/>
      <c r="AN957" s="56"/>
      <c r="AO957" s="56"/>
      <c r="AP957" s="56"/>
    </row>
    <row r="958" spans="14:42" x14ac:dyDescent="0.45">
      <c r="N958" s="56"/>
      <c r="O958" s="65"/>
      <c r="P958" s="65"/>
      <c r="Q958" s="65"/>
      <c r="R958" s="65"/>
      <c r="S958" s="65"/>
      <c r="T958" s="65"/>
      <c r="U958" s="65"/>
      <c r="V958" s="56"/>
      <c r="W958" s="56"/>
      <c r="X958" s="56"/>
      <c r="Y958" s="66"/>
      <c r="Z958" s="66"/>
      <c r="AA958" s="66"/>
      <c r="AB958" s="66"/>
      <c r="AC958" s="66"/>
      <c r="AD958" s="66"/>
      <c r="AE958" s="66"/>
      <c r="AF958" s="66"/>
      <c r="AG958" s="66"/>
      <c r="AH958" s="66"/>
      <c r="AI958" s="67"/>
      <c r="AJ958" s="56"/>
      <c r="AK958" s="68"/>
      <c r="AL958" s="56"/>
      <c r="AM958" s="56"/>
      <c r="AN958" s="56"/>
      <c r="AO958" s="56"/>
      <c r="AP958" s="56"/>
    </row>
    <row r="959" spans="14:42" x14ac:dyDescent="0.45">
      <c r="N959" s="56"/>
      <c r="O959" s="65"/>
      <c r="P959" s="65"/>
      <c r="Q959" s="65"/>
      <c r="R959" s="65"/>
      <c r="S959" s="65"/>
      <c r="T959" s="65"/>
      <c r="U959" s="65"/>
      <c r="V959" s="56"/>
      <c r="W959" s="56"/>
      <c r="X959" s="56"/>
      <c r="Y959" s="66"/>
      <c r="Z959" s="66"/>
      <c r="AA959" s="66"/>
      <c r="AB959" s="66"/>
      <c r="AC959" s="66"/>
      <c r="AD959" s="66"/>
      <c r="AE959" s="66"/>
      <c r="AF959" s="66"/>
      <c r="AG959" s="66"/>
      <c r="AH959" s="66"/>
      <c r="AI959" s="67"/>
      <c r="AJ959" s="56"/>
      <c r="AK959" s="68"/>
      <c r="AL959" s="56"/>
      <c r="AM959" s="56"/>
      <c r="AN959" s="56"/>
      <c r="AO959" s="56"/>
      <c r="AP959" s="56"/>
    </row>
    <row r="960" spans="14:42" x14ac:dyDescent="0.45">
      <c r="N960" s="56"/>
      <c r="O960" s="65"/>
      <c r="P960" s="65"/>
      <c r="Q960" s="65"/>
      <c r="R960" s="65"/>
      <c r="S960" s="65"/>
      <c r="T960" s="65"/>
      <c r="U960" s="65"/>
      <c r="V960" s="56"/>
      <c r="W960" s="56"/>
      <c r="X960" s="56"/>
      <c r="Y960" s="66"/>
      <c r="Z960" s="66"/>
      <c r="AA960" s="66"/>
      <c r="AB960" s="66"/>
      <c r="AC960" s="66"/>
      <c r="AD960" s="66"/>
      <c r="AE960" s="66"/>
      <c r="AF960" s="66"/>
      <c r="AG960" s="66"/>
      <c r="AH960" s="66"/>
      <c r="AI960" s="67"/>
      <c r="AJ960" s="56"/>
      <c r="AK960" s="68"/>
      <c r="AL960" s="56"/>
      <c r="AM960" s="56"/>
      <c r="AN960" s="56"/>
      <c r="AO960" s="56"/>
      <c r="AP960" s="56"/>
    </row>
    <row r="961" spans="14:42" x14ac:dyDescent="0.45">
      <c r="N961" s="56"/>
      <c r="O961" s="65"/>
      <c r="P961" s="65"/>
      <c r="Q961" s="65"/>
      <c r="R961" s="65"/>
      <c r="S961" s="65"/>
      <c r="T961" s="65"/>
      <c r="U961" s="65"/>
      <c r="V961" s="56"/>
      <c r="W961" s="56"/>
      <c r="X961" s="56"/>
      <c r="Y961" s="66"/>
      <c r="Z961" s="66"/>
      <c r="AA961" s="66"/>
      <c r="AB961" s="66"/>
      <c r="AC961" s="66"/>
      <c r="AD961" s="66"/>
      <c r="AE961" s="66"/>
      <c r="AF961" s="66"/>
      <c r="AG961" s="66"/>
      <c r="AH961" s="66"/>
      <c r="AI961" s="67"/>
      <c r="AJ961" s="56"/>
      <c r="AK961" s="68"/>
      <c r="AL961" s="56"/>
      <c r="AM961" s="56"/>
      <c r="AN961" s="56"/>
      <c r="AO961" s="56"/>
      <c r="AP961" s="56"/>
    </row>
    <row r="962" spans="14:42" x14ac:dyDescent="0.45">
      <c r="N962" s="56"/>
      <c r="O962" s="65"/>
      <c r="P962" s="65"/>
      <c r="Q962" s="65"/>
      <c r="R962" s="65"/>
      <c r="S962" s="65"/>
      <c r="T962" s="65"/>
      <c r="U962" s="65"/>
      <c r="V962" s="56"/>
      <c r="W962" s="56"/>
      <c r="X962" s="56"/>
      <c r="Y962" s="66"/>
      <c r="Z962" s="66"/>
      <c r="AA962" s="66"/>
      <c r="AB962" s="66"/>
      <c r="AC962" s="66"/>
      <c r="AD962" s="66"/>
      <c r="AE962" s="66"/>
      <c r="AF962" s="66"/>
      <c r="AG962" s="66"/>
      <c r="AH962" s="66"/>
      <c r="AI962" s="67"/>
      <c r="AJ962" s="56"/>
      <c r="AK962" s="68"/>
      <c r="AL962" s="56"/>
      <c r="AM962" s="56"/>
      <c r="AN962" s="56"/>
      <c r="AO962" s="56"/>
      <c r="AP962" s="56"/>
    </row>
    <row r="963" spans="14:42" x14ac:dyDescent="0.45">
      <c r="N963" s="56"/>
      <c r="O963" s="65"/>
      <c r="P963" s="65"/>
      <c r="Q963" s="65"/>
      <c r="R963" s="65"/>
      <c r="S963" s="65"/>
      <c r="T963" s="65"/>
      <c r="U963" s="65"/>
      <c r="V963" s="56"/>
      <c r="W963" s="56"/>
      <c r="X963" s="56"/>
      <c r="Y963" s="66"/>
      <c r="Z963" s="66"/>
      <c r="AA963" s="66"/>
      <c r="AB963" s="66"/>
      <c r="AC963" s="66"/>
      <c r="AD963" s="66"/>
      <c r="AE963" s="66"/>
      <c r="AF963" s="66"/>
      <c r="AG963" s="66"/>
      <c r="AH963" s="66"/>
      <c r="AI963" s="67"/>
      <c r="AJ963" s="56"/>
      <c r="AK963" s="68"/>
      <c r="AL963" s="56"/>
      <c r="AM963" s="56"/>
      <c r="AN963" s="56"/>
      <c r="AO963" s="56"/>
      <c r="AP963" s="56"/>
    </row>
    <row r="964" spans="14:42" x14ac:dyDescent="0.45">
      <c r="N964" s="56"/>
      <c r="O964" s="65"/>
      <c r="P964" s="65"/>
      <c r="Q964" s="65"/>
      <c r="R964" s="65"/>
      <c r="S964" s="65"/>
      <c r="T964" s="65"/>
      <c r="U964" s="65"/>
      <c r="V964" s="56"/>
      <c r="W964" s="56"/>
      <c r="X964" s="56"/>
      <c r="Y964" s="66"/>
      <c r="Z964" s="66"/>
      <c r="AA964" s="66"/>
      <c r="AB964" s="66"/>
      <c r="AC964" s="66"/>
      <c r="AD964" s="66"/>
      <c r="AE964" s="66"/>
      <c r="AF964" s="66"/>
      <c r="AG964" s="66"/>
      <c r="AH964" s="66"/>
      <c r="AI964" s="67"/>
      <c r="AJ964" s="56"/>
      <c r="AK964" s="68"/>
      <c r="AL964" s="56"/>
      <c r="AM964" s="56"/>
      <c r="AN964" s="56"/>
      <c r="AO964" s="56"/>
      <c r="AP964" s="56"/>
    </row>
    <row r="965" spans="14:42" x14ac:dyDescent="0.45">
      <c r="N965" s="56"/>
      <c r="O965" s="65"/>
      <c r="P965" s="65"/>
      <c r="Q965" s="65"/>
      <c r="R965" s="65"/>
      <c r="S965" s="65"/>
      <c r="T965" s="65"/>
      <c r="U965" s="65"/>
      <c r="V965" s="56"/>
      <c r="W965" s="56"/>
      <c r="X965" s="56"/>
      <c r="Y965" s="66"/>
      <c r="Z965" s="66"/>
      <c r="AA965" s="66"/>
      <c r="AB965" s="66"/>
      <c r="AC965" s="66"/>
      <c r="AD965" s="66"/>
      <c r="AE965" s="66"/>
      <c r="AF965" s="66"/>
      <c r="AG965" s="66"/>
      <c r="AH965" s="66"/>
      <c r="AI965" s="67"/>
      <c r="AJ965" s="56"/>
      <c r="AK965" s="68"/>
      <c r="AL965" s="56"/>
      <c r="AM965" s="56"/>
      <c r="AN965" s="56"/>
      <c r="AO965" s="56"/>
      <c r="AP965" s="56"/>
    </row>
    <row r="966" spans="14:42" x14ac:dyDescent="0.45">
      <c r="N966" s="56"/>
      <c r="O966" s="65"/>
      <c r="P966" s="65"/>
      <c r="Q966" s="65"/>
      <c r="R966" s="65"/>
      <c r="S966" s="65"/>
      <c r="T966" s="65"/>
      <c r="U966" s="65"/>
      <c r="V966" s="56"/>
      <c r="W966" s="56"/>
      <c r="X966" s="56"/>
      <c r="Y966" s="66"/>
      <c r="Z966" s="66"/>
      <c r="AA966" s="66"/>
      <c r="AB966" s="66"/>
      <c r="AC966" s="66"/>
      <c r="AD966" s="66"/>
      <c r="AE966" s="66"/>
      <c r="AF966" s="66"/>
      <c r="AG966" s="66"/>
      <c r="AH966" s="66"/>
      <c r="AI966" s="67"/>
      <c r="AJ966" s="56"/>
      <c r="AK966" s="68"/>
      <c r="AL966" s="56"/>
      <c r="AM966" s="56"/>
      <c r="AN966" s="56"/>
      <c r="AO966" s="56"/>
      <c r="AP966" s="56"/>
    </row>
    <row r="967" spans="14:42" x14ac:dyDescent="0.45">
      <c r="N967" s="56"/>
      <c r="O967" s="65"/>
      <c r="P967" s="65"/>
      <c r="Q967" s="65"/>
      <c r="R967" s="65"/>
      <c r="S967" s="65"/>
      <c r="T967" s="65"/>
      <c r="U967" s="65"/>
      <c r="V967" s="56"/>
      <c r="W967" s="56"/>
      <c r="X967" s="56"/>
      <c r="Y967" s="66"/>
      <c r="Z967" s="66"/>
      <c r="AA967" s="66"/>
      <c r="AB967" s="66"/>
      <c r="AC967" s="66"/>
      <c r="AD967" s="66"/>
      <c r="AE967" s="66"/>
      <c r="AF967" s="66"/>
      <c r="AG967" s="66"/>
      <c r="AH967" s="66"/>
      <c r="AI967" s="67"/>
      <c r="AJ967" s="56"/>
      <c r="AK967" s="68"/>
      <c r="AL967" s="56"/>
      <c r="AM967" s="56"/>
      <c r="AN967" s="56"/>
      <c r="AO967" s="56"/>
      <c r="AP967" s="56"/>
    </row>
    <row r="968" spans="14:42" x14ac:dyDescent="0.45">
      <c r="N968" s="56"/>
      <c r="O968" s="65"/>
      <c r="P968" s="65"/>
      <c r="Q968" s="65"/>
      <c r="R968" s="65"/>
      <c r="S968" s="65"/>
      <c r="T968" s="65"/>
      <c r="U968" s="65"/>
      <c r="V968" s="56"/>
      <c r="W968" s="56"/>
      <c r="X968" s="56"/>
      <c r="Y968" s="66"/>
      <c r="Z968" s="66"/>
      <c r="AA968" s="66"/>
      <c r="AB968" s="66"/>
      <c r="AC968" s="66"/>
      <c r="AD968" s="66"/>
      <c r="AE968" s="66"/>
      <c r="AF968" s="66"/>
      <c r="AG968" s="66"/>
      <c r="AH968" s="66"/>
      <c r="AI968" s="67"/>
      <c r="AJ968" s="56"/>
      <c r="AK968" s="68"/>
      <c r="AL968" s="56"/>
      <c r="AM968" s="56"/>
      <c r="AN968" s="56"/>
      <c r="AO968" s="56"/>
      <c r="AP968" s="56"/>
    </row>
    <row r="969" spans="14:42" x14ac:dyDescent="0.45">
      <c r="N969" s="56"/>
      <c r="O969" s="65"/>
      <c r="P969" s="65"/>
      <c r="Q969" s="65"/>
      <c r="R969" s="65"/>
      <c r="S969" s="65"/>
      <c r="T969" s="65"/>
      <c r="U969" s="65"/>
      <c r="V969" s="56"/>
      <c r="W969" s="56"/>
      <c r="X969" s="56"/>
      <c r="Y969" s="66"/>
      <c r="Z969" s="66"/>
      <c r="AA969" s="66"/>
      <c r="AB969" s="66"/>
      <c r="AC969" s="66"/>
      <c r="AD969" s="66"/>
      <c r="AE969" s="66"/>
      <c r="AF969" s="66"/>
      <c r="AG969" s="66"/>
      <c r="AH969" s="66"/>
      <c r="AI969" s="67"/>
      <c r="AJ969" s="56"/>
      <c r="AK969" s="68"/>
      <c r="AL969" s="56"/>
      <c r="AM969" s="56"/>
      <c r="AN969" s="56"/>
      <c r="AO969" s="56"/>
      <c r="AP969" s="56"/>
    </row>
    <row r="970" spans="14:42" x14ac:dyDescent="0.45">
      <c r="N970" s="56"/>
      <c r="O970" s="65"/>
      <c r="P970" s="65"/>
      <c r="Q970" s="65"/>
      <c r="R970" s="65"/>
      <c r="S970" s="65"/>
      <c r="T970" s="65"/>
      <c r="U970" s="65"/>
      <c r="V970" s="56"/>
      <c r="W970" s="56"/>
      <c r="X970" s="56"/>
      <c r="Y970" s="66"/>
      <c r="Z970" s="66"/>
      <c r="AA970" s="66"/>
      <c r="AB970" s="66"/>
      <c r="AC970" s="66"/>
      <c r="AD970" s="66"/>
      <c r="AE970" s="66"/>
      <c r="AF970" s="66"/>
      <c r="AG970" s="66"/>
      <c r="AH970" s="66"/>
      <c r="AI970" s="67"/>
      <c r="AJ970" s="56"/>
      <c r="AK970" s="68"/>
      <c r="AL970" s="56"/>
      <c r="AM970" s="56"/>
      <c r="AN970" s="56"/>
      <c r="AO970" s="56"/>
      <c r="AP970" s="56"/>
    </row>
    <row r="971" spans="14:42" x14ac:dyDescent="0.45">
      <c r="N971" s="56"/>
      <c r="O971" s="65"/>
      <c r="P971" s="65"/>
      <c r="Q971" s="65"/>
      <c r="R971" s="65"/>
      <c r="S971" s="65"/>
      <c r="T971" s="65"/>
      <c r="U971" s="65"/>
      <c r="V971" s="56"/>
      <c r="W971" s="56"/>
      <c r="X971" s="56"/>
      <c r="Y971" s="66"/>
      <c r="Z971" s="66"/>
      <c r="AA971" s="66"/>
      <c r="AB971" s="66"/>
      <c r="AC971" s="66"/>
      <c r="AD971" s="66"/>
      <c r="AE971" s="66"/>
      <c r="AF971" s="66"/>
      <c r="AG971" s="66"/>
      <c r="AH971" s="66"/>
      <c r="AI971" s="67"/>
      <c r="AJ971" s="56"/>
      <c r="AK971" s="68"/>
      <c r="AL971" s="56"/>
      <c r="AM971" s="56"/>
      <c r="AN971" s="56"/>
      <c r="AO971" s="56"/>
      <c r="AP971" s="56"/>
    </row>
    <row r="972" spans="14:42" x14ac:dyDescent="0.45">
      <c r="N972" s="56"/>
      <c r="O972" s="65"/>
      <c r="P972" s="65"/>
      <c r="Q972" s="65"/>
      <c r="R972" s="65"/>
      <c r="S972" s="65"/>
      <c r="T972" s="65"/>
      <c r="U972" s="65"/>
      <c r="V972" s="56"/>
      <c r="W972" s="56"/>
      <c r="X972" s="56"/>
      <c r="Y972" s="66"/>
      <c r="Z972" s="66"/>
      <c r="AA972" s="66"/>
      <c r="AB972" s="66"/>
      <c r="AC972" s="66"/>
      <c r="AD972" s="66"/>
      <c r="AE972" s="66"/>
      <c r="AF972" s="66"/>
      <c r="AG972" s="66"/>
      <c r="AH972" s="66"/>
      <c r="AI972" s="67"/>
      <c r="AJ972" s="56"/>
      <c r="AK972" s="68"/>
      <c r="AL972" s="56"/>
      <c r="AM972" s="56"/>
      <c r="AN972" s="56"/>
      <c r="AO972" s="56"/>
      <c r="AP972" s="56"/>
    </row>
    <row r="973" spans="14:42" x14ac:dyDescent="0.45">
      <c r="N973" s="56"/>
      <c r="O973" s="65"/>
      <c r="P973" s="65"/>
      <c r="Q973" s="65"/>
      <c r="R973" s="65"/>
      <c r="S973" s="65"/>
      <c r="T973" s="65"/>
      <c r="U973" s="65"/>
      <c r="V973" s="56"/>
      <c r="W973" s="56"/>
      <c r="X973" s="56"/>
      <c r="Y973" s="66"/>
      <c r="Z973" s="66"/>
      <c r="AA973" s="66"/>
      <c r="AB973" s="66"/>
      <c r="AC973" s="66"/>
      <c r="AD973" s="66"/>
      <c r="AE973" s="66"/>
      <c r="AF973" s="66"/>
      <c r="AG973" s="66"/>
      <c r="AH973" s="66"/>
      <c r="AI973" s="67"/>
      <c r="AJ973" s="56"/>
      <c r="AK973" s="68"/>
      <c r="AL973" s="56"/>
      <c r="AM973" s="56"/>
      <c r="AN973" s="56"/>
      <c r="AO973" s="56"/>
      <c r="AP973" s="56"/>
    </row>
    <row r="974" spans="14:42" x14ac:dyDescent="0.45">
      <c r="N974" s="56"/>
      <c r="O974" s="65"/>
      <c r="P974" s="65"/>
      <c r="Q974" s="65"/>
      <c r="R974" s="65"/>
      <c r="S974" s="65"/>
      <c r="T974" s="65"/>
      <c r="U974" s="65"/>
      <c r="V974" s="56"/>
      <c r="W974" s="56"/>
      <c r="X974" s="56"/>
      <c r="Y974" s="66"/>
      <c r="Z974" s="66"/>
      <c r="AA974" s="66"/>
      <c r="AB974" s="66"/>
      <c r="AC974" s="66"/>
      <c r="AD974" s="66"/>
      <c r="AE974" s="66"/>
      <c r="AF974" s="66"/>
      <c r="AG974" s="66"/>
      <c r="AH974" s="66"/>
      <c r="AI974" s="67"/>
      <c r="AJ974" s="56"/>
      <c r="AK974" s="68"/>
      <c r="AL974" s="56"/>
      <c r="AM974" s="56"/>
      <c r="AN974" s="56"/>
      <c r="AO974" s="56"/>
      <c r="AP974" s="56"/>
    </row>
    <row r="975" spans="14:42" x14ac:dyDescent="0.45">
      <c r="N975" s="56"/>
      <c r="O975" s="65"/>
      <c r="P975" s="65"/>
      <c r="Q975" s="65"/>
      <c r="R975" s="65"/>
      <c r="S975" s="65"/>
      <c r="T975" s="65"/>
      <c r="U975" s="65"/>
      <c r="V975" s="56"/>
      <c r="W975" s="56"/>
      <c r="X975" s="56"/>
      <c r="Y975" s="66"/>
      <c r="Z975" s="66"/>
      <c r="AA975" s="66"/>
      <c r="AB975" s="66"/>
      <c r="AC975" s="66"/>
      <c r="AD975" s="66"/>
      <c r="AE975" s="66"/>
      <c r="AF975" s="66"/>
      <c r="AG975" s="66"/>
      <c r="AH975" s="66"/>
      <c r="AI975" s="67"/>
      <c r="AJ975" s="56"/>
      <c r="AK975" s="68"/>
      <c r="AL975" s="56"/>
      <c r="AM975" s="56"/>
      <c r="AN975" s="56"/>
      <c r="AO975" s="56"/>
      <c r="AP975" s="56"/>
    </row>
    <row r="976" spans="14:42" x14ac:dyDescent="0.45">
      <c r="N976" s="56"/>
      <c r="O976" s="65"/>
      <c r="P976" s="65"/>
      <c r="Q976" s="65"/>
      <c r="R976" s="65"/>
      <c r="S976" s="65"/>
      <c r="T976" s="65"/>
      <c r="U976" s="65"/>
      <c r="V976" s="56"/>
      <c r="W976" s="56"/>
      <c r="X976" s="56"/>
      <c r="Y976" s="66"/>
      <c r="Z976" s="66"/>
      <c r="AA976" s="66"/>
      <c r="AB976" s="66"/>
      <c r="AC976" s="66"/>
      <c r="AD976" s="66"/>
      <c r="AE976" s="66"/>
      <c r="AF976" s="66"/>
      <c r="AG976" s="66"/>
      <c r="AH976" s="66"/>
      <c r="AI976" s="67"/>
      <c r="AJ976" s="56"/>
      <c r="AK976" s="68"/>
      <c r="AL976" s="56"/>
      <c r="AM976" s="56"/>
      <c r="AN976" s="56"/>
      <c r="AO976" s="56"/>
      <c r="AP976" s="56"/>
    </row>
    <row r="977" spans="14:42" x14ac:dyDescent="0.45">
      <c r="N977" s="56"/>
      <c r="O977" s="65"/>
      <c r="P977" s="65"/>
      <c r="Q977" s="65"/>
      <c r="R977" s="65"/>
      <c r="S977" s="65"/>
      <c r="T977" s="65"/>
      <c r="U977" s="65"/>
      <c r="V977" s="56"/>
      <c r="W977" s="56"/>
      <c r="X977" s="56"/>
      <c r="Y977" s="66"/>
      <c r="Z977" s="66"/>
      <c r="AA977" s="66"/>
      <c r="AB977" s="66"/>
      <c r="AC977" s="66"/>
      <c r="AD977" s="66"/>
      <c r="AE977" s="66"/>
      <c r="AF977" s="66"/>
      <c r="AG977" s="66"/>
      <c r="AH977" s="66"/>
      <c r="AI977" s="67"/>
      <c r="AJ977" s="56"/>
      <c r="AK977" s="68"/>
      <c r="AL977" s="56"/>
      <c r="AM977" s="56"/>
      <c r="AN977" s="56"/>
      <c r="AO977" s="56"/>
      <c r="AP977" s="56"/>
    </row>
    <row r="978" spans="14:42" x14ac:dyDescent="0.45">
      <c r="N978" s="56"/>
      <c r="O978" s="65"/>
      <c r="P978" s="65"/>
      <c r="Q978" s="65"/>
      <c r="R978" s="65"/>
      <c r="S978" s="65"/>
      <c r="T978" s="65"/>
      <c r="U978" s="65"/>
      <c r="V978" s="56"/>
      <c r="W978" s="56"/>
      <c r="X978" s="56"/>
      <c r="Y978" s="66"/>
      <c r="Z978" s="66"/>
      <c r="AA978" s="66"/>
      <c r="AB978" s="66"/>
      <c r="AC978" s="66"/>
      <c r="AD978" s="66"/>
      <c r="AE978" s="66"/>
      <c r="AF978" s="66"/>
      <c r="AG978" s="66"/>
      <c r="AH978" s="66"/>
      <c r="AI978" s="67"/>
      <c r="AJ978" s="56"/>
      <c r="AK978" s="68"/>
      <c r="AL978" s="56"/>
      <c r="AM978" s="56"/>
      <c r="AN978" s="56"/>
      <c r="AO978" s="56"/>
      <c r="AP978" s="56"/>
    </row>
    <row r="979" spans="14:42" x14ac:dyDescent="0.45">
      <c r="N979" s="56"/>
      <c r="O979" s="65"/>
      <c r="P979" s="65"/>
      <c r="Q979" s="65"/>
      <c r="R979" s="65"/>
      <c r="S979" s="65"/>
      <c r="T979" s="65"/>
      <c r="U979" s="65"/>
      <c r="V979" s="56"/>
      <c r="W979" s="56"/>
      <c r="X979" s="56"/>
      <c r="Y979" s="66"/>
      <c r="Z979" s="66"/>
      <c r="AA979" s="66"/>
      <c r="AB979" s="66"/>
      <c r="AC979" s="66"/>
      <c r="AD979" s="66"/>
      <c r="AE979" s="66"/>
      <c r="AF979" s="66"/>
      <c r="AG979" s="66"/>
      <c r="AH979" s="66"/>
      <c r="AI979" s="67"/>
      <c r="AJ979" s="56"/>
      <c r="AK979" s="68"/>
      <c r="AL979" s="56"/>
      <c r="AM979" s="56"/>
      <c r="AN979" s="56"/>
      <c r="AO979" s="56"/>
      <c r="AP979" s="56"/>
    </row>
    <row r="980" spans="14:42" x14ac:dyDescent="0.45">
      <c r="N980" s="56"/>
      <c r="O980" s="65"/>
      <c r="P980" s="65"/>
      <c r="Q980" s="65"/>
      <c r="R980" s="65"/>
      <c r="S980" s="65"/>
      <c r="T980" s="65"/>
      <c r="U980" s="65"/>
      <c r="V980" s="56"/>
      <c r="W980" s="56"/>
      <c r="X980" s="56"/>
      <c r="Y980" s="66"/>
      <c r="Z980" s="66"/>
      <c r="AA980" s="66"/>
      <c r="AB980" s="66"/>
      <c r="AC980" s="66"/>
      <c r="AD980" s="66"/>
      <c r="AE980" s="66"/>
      <c r="AF980" s="66"/>
      <c r="AG980" s="66"/>
      <c r="AH980" s="66"/>
      <c r="AI980" s="67"/>
      <c r="AJ980" s="56"/>
      <c r="AK980" s="68"/>
      <c r="AL980" s="56"/>
      <c r="AM980" s="56"/>
      <c r="AN980" s="56"/>
      <c r="AO980" s="56"/>
      <c r="AP980" s="56"/>
    </row>
    <row r="981" spans="14:42" x14ac:dyDescent="0.45">
      <c r="N981" s="56"/>
      <c r="O981" s="65"/>
      <c r="P981" s="65"/>
      <c r="Q981" s="65"/>
      <c r="R981" s="65"/>
      <c r="S981" s="65"/>
      <c r="T981" s="65"/>
      <c r="U981" s="65"/>
      <c r="V981" s="56"/>
      <c r="W981" s="56"/>
      <c r="X981" s="56"/>
      <c r="Y981" s="66"/>
      <c r="Z981" s="66"/>
      <c r="AA981" s="66"/>
      <c r="AB981" s="66"/>
      <c r="AC981" s="66"/>
      <c r="AD981" s="66"/>
      <c r="AE981" s="66"/>
      <c r="AF981" s="66"/>
      <c r="AG981" s="66"/>
      <c r="AH981" s="66"/>
      <c r="AI981" s="67"/>
      <c r="AJ981" s="56"/>
      <c r="AK981" s="68"/>
      <c r="AL981" s="56"/>
      <c r="AM981" s="56"/>
      <c r="AN981" s="56"/>
      <c r="AO981" s="56"/>
      <c r="AP981" s="56"/>
    </row>
    <row r="982" spans="14:42" x14ac:dyDescent="0.45">
      <c r="N982" s="56"/>
      <c r="O982" s="65"/>
      <c r="P982" s="65"/>
      <c r="Q982" s="65"/>
      <c r="R982" s="65"/>
      <c r="S982" s="65"/>
      <c r="T982" s="65"/>
      <c r="U982" s="65"/>
      <c r="V982" s="56"/>
      <c r="W982" s="56"/>
      <c r="X982" s="56"/>
      <c r="Y982" s="66"/>
      <c r="Z982" s="66"/>
      <c r="AA982" s="66"/>
      <c r="AB982" s="66"/>
      <c r="AC982" s="66"/>
      <c r="AD982" s="66"/>
      <c r="AE982" s="66"/>
      <c r="AF982" s="66"/>
      <c r="AG982" s="66"/>
      <c r="AH982" s="66"/>
      <c r="AI982" s="67"/>
      <c r="AJ982" s="56"/>
      <c r="AK982" s="68"/>
      <c r="AL982" s="56"/>
      <c r="AM982" s="56"/>
      <c r="AN982" s="56"/>
      <c r="AO982" s="56"/>
      <c r="AP982" s="56"/>
    </row>
    <row r="983" spans="14:42" x14ac:dyDescent="0.45">
      <c r="N983" s="56"/>
      <c r="O983" s="65"/>
      <c r="P983" s="65"/>
      <c r="Q983" s="65"/>
      <c r="R983" s="65"/>
      <c r="S983" s="65"/>
      <c r="T983" s="65"/>
      <c r="U983" s="65"/>
      <c r="V983" s="56"/>
      <c r="W983" s="56"/>
      <c r="X983" s="56"/>
      <c r="Y983" s="66"/>
      <c r="Z983" s="66"/>
      <c r="AA983" s="66"/>
      <c r="AB983" s="66"/>
      <c r="AC983" s="66"/>
      <c r="AD983" s="66"/>
      <c r="AE983" s="66"/>
      <c r="AF983" s="66"/>
      <c r="AG983" s="66"/>
      <c r="AH983" s="66"/>
      <c r="AI983" s="67"/>
      <c r="AJ983" s="56"/>
      <c r="AK983" s="68"/>
      <c r="AL983" s="56"/>
      <c r="AM983" s="56"/>
      <c r="AN983" s="56"/>
      <c r="AO983" s="56"/>
      <c r="AP983" s="56"/>
    </row>
    <row r="984" spans="14:42" x14ac:dyDescent="0.45">
      <c r="N984" s="56"/>
      <c r="O984" s="65"/>
      <c r="P984" s="65"/>
      <c r="Q984" s="65"/>
      <c r="R984" s="65"/>
      <c r="S984" s="65"/>
      <c r="T984" s="65"/>
      <c r="U984" s="65"/>
      <c r="V984" s="56"/>
      <c r="W984" s="56"/>
      <c r="X984" s="56"/>
      <c r="Y984" s="66"/>
      <c r="Z984" s="66"/>
      <c r="AA984" s="66"/>
      <c r="AB984" s="66"/>
      <c r="AC984" s="66"/>
      <c r="AD984" s="66"/>
      <c r="AE984" s="66"/>
      <c r="AF984" s="66"/>
      <c r="AG984" s="66"/>
      <c r="AH984" s="66"/>
      <c r="AI984" s="67"/>
      <c r="AJ984" s="56"/>
      <c r="AK984" s="68"/>
      <c r="AL984" s="56"/>
      <c r="AM984" s="56"/>
      <c r="AN984" s="56"/>
      <c r="AO984" s="56"/>
      <c r="AP984" s="56"/>
    </row>
    <row r="985" spans="14:42" x14ac:dyDescent="0.45">
      <c r="N985" s="56"/>
      <c r="O985" s="65"/>
      <c r="P985" s="65"/>
      <c r="Q985" s="65"/>
      <c r="R985" s="65"/>
      <c r="S985" s="65"/>
      <c r="T985" s="65"/>
      <c r="U985" s="65"/>
      <c r="V985" s="56"/>
      <c r="W985" s="56"/>
      <c r="X985" s="56"/>
      <c r="Y985" s="66"/>
      <c r="Z985" s="66"/>
      <c r="AA985" s="66"/>
      <c r="AB985" s="66"/>
      <c r="AC985" s="66"/>
      <c r="AD985" s="66"/>
      <c r="AE985" s="66"/>
      <c r="AF985" s="66"/>
      <c r="AG985" s="66"/>
      <c r="AH985" s="66"/>
      <c r="AI985" s="67"/>
      <c r="AJ985" s="56"/>
      <c r="AK985" s="68"/>
      <c r="AL985" s="56"/>
      <c r="AM985" s="56"/>
      <c r="AN985" s="56"/>
      <c r="AO985" s="56"/>
      <c r="AP985" s="56"/>
    </row>
    <row r="986" spans="14:42" x14ac:dyDescent="0.45">
      <c r="N986" s="56"/>
      <c r="O986" s="65"/>
      <c r="P986" s="65"/>
      <c r="Q986" s="65"/>
      <c r="R986" s="65"/>
      <c r="S986" s="65"/>
      <c r="T986" s="65"/>
      <c r="U986" s="65"/>
      <c r="V986" s="56"/>
      <c r="W986" s="56"/>
      <c r="X986" s="56"/>
      <c r="Y986" s="66"/>
      <c r="Z986" s="66"/>
      <c r="AA986" s="66"/>
      <c r="AB986" s="66"/>
      <c r="AC986" s="66"/>
      <c r="AD986" s="66"/>
      <c r="AE986" s="66"/>
      <c r="AF986" s="66"/>
      <c r="AG986" s="66"/>
      <c r="AH986" s="66"/>
      <c r="AI986" s="67"/>
      <c r="AJ986" s="56"/>
      <c r="AK986" s="68"/>
      <c r="AL986" s="56"/>
      <c r="AM986" s="56"/>
      <c r="AN986" s="56"/>
      <c r="AO986" s="56"/>
      <c r="AP986" s="56"/>
    </row>
    <row r="987" spans="14:42" x14ac:dyDescent="0.45">
      <c r="N987" s="56"/>
      <c r="O987" s="65"/>
      <c r="P987" s="65"/>
      <c r="Q987" s="65"/>
      <c r="R987" s="65"/>
      <c r="S987" s="65"/>
      <c r="T987" s="65"/>
      <c r="U987" s="65"/>
      <c r="V987" s="56"/>
      <c r="W987" s="56"/>
      <c r="X987" s="56"/>
      <c r="Y987" s="66"/>
      <c r="Z987" s="66"/>
      <c r="AA987" s="66"/>
      <c r="AB987" s="66"/>
      <c r="AC987" s="66"/>
      <c r="AD987" s="66"/>
      <c r="AE987" s="66"/>
      <c r="AF987" s="66"/>
      <c r="AG987" s="66"/>
      <c r="AH987" s="66"/>
      <c r="AI987" s="67"/>
      <c r="AJ987" s="56"/>
      <c r="AK987" s="68"/>
      <c r="AL987" s="56"/>
      <c r="AM987" s="56"/>
      <c r="AN987" s="56"/>
      <c r="AO987" s="56"/>
      <c r="AP987" s="56"/>
    </row>
    <row r="988" spans="14:42" x14ac:dyDescent="0.45">
      <c r="N988" s="56"/>
      <c r="O988" s="65"/>
      <c r="P988" s="65"/>
      <c r="Q988" s="65"/>
      <c r="R988" s="65"/>
      <c r="S988" s="65"/>
      <c r="T988" s="65"/>
      <c r="U988" s="65"/>
      <c r="V988" s="56"/>
      <c r="W988" s="56"/>
      <c r="X988" s="56"/>
      <c r="Y988" s="66"/>
      <c r="Z988" s="66"/>
      <c r="AA988" s="66"/>
      <c r="AB988" s="66"/>
      <c r="AC988" s="66"/>
      <c r="AD988" s="66"/>
      <c r="AE988" s="66"/>
      <c r="AF988" s="66"/>
      <c r="AG988" s="66"/>
      <c r="AH988" s="66"/>
      <c r="AI988" s="67"/>
      <c r="AJ988" s="56"/>
      <c r="AK988" s="68"/>
      <c r="AL988" s="56"/>
      <c r="AM988" s="56"/>
      <c r="AN988" s="56"/>
      <c r="AO988" s="56"/>
      <c r="AP988" s="56"/>
    </row>
    <row r="989" spans="14:42" x14ac:dyDescent="0.45">
      <c r="N989" s="56"/>
      <c r="O989" s="65"/>
      <c r="P989" s="65"/>
      <c r="Q989" s="65"/>
      <c r="R989" s="65"/>
      <c r="S989" s="65"/>
      <c r="T989" s="65"/>
      <c r="U989" s="65"/>
      <c r="V989" s="56"/>
      <c r="W989" s="56"/>
      <c r="X989" s="56"/>
      <c r="Y989" s="66"/>
      <c r="Z989" s="66"/>
      <c r="AA989" s="66"/>
      <c r="AB989" s="66"/>
      <c r="AC989" s="66"/>
      <c r="AD989" s="66"/>
      <c r="AE989" s="66"/>
      <c r="AF989" s="66"/>
      <c r="AG989" s="66"/>
      <c r="AH989" s="66"/>
      <c r="AI989" s="67"/>
      <c r="AJ989" s="56"/>
      <c r="AK989" s="68"/>
      <c r="AL989" s="56"/>
      <c r="AM989" s="56"/>
      <c r="AN989" s="56"/>
      <c r="AO989" s="56"/>
      <c r="AP989" s="56"/>
    </row>
    <row r="990" spans="14:42" x14ac:dyDescent="0.45">
      <c r="N990" s="56"/>
      <c r="O990" s="65"/>
      <c r="P990" s="65"/>
      <c r="Q990" s="65"/>
      <c r="R990" s="65"/>
      <c r="S990" s="65"/>
      <c r="T990" s="65"/>
      <c r="U990" s="65"/>
      <c r="V990" s="56"/>
      <c r="W990" s="56"/>
      <c r="X990" s="56"/>
      <c r="Y990" s="66"/>
      <c r="Z990" s="66"/>
      <c r="AA990" s="66"/>
      <c r="AB990" s="66"/>
      <c r="AC990" s="66"/>
      <c r="AD990" s="66"/>
      <c r="AE990" s="66"/>
      <c r="AF990" s="66"/>
      <c r="AG990" s="66"/>
      <c r="AH990" s="66"/>
      <c r="AI990" s="67"/>
      <c r="AJ990" s="56"/>
      <c r="AK990" s="68"/>
      <c r="AL990" s="56"/>
      <c r="AM990" s="56"/>
      <c r="AN990" s="56"/>
      <c r="AO990" s="56"/>
      <c r="AP990" s="56"/>
    </row>
    <row r="991" spans="14:42" x14ac:dyDescent="0.45">
      <c r="N991" s="56"/>
      <c r="O991" s="65"/>
      <c r="P991" s="65"/>
      <c r="Q991" s="65"/>
      <c r="R991" s="65"/>
      <c r="S991" s="65"/>
      <c r="T991" s="65"/>
      <c r="U991" s="65"/>
      <c r="V991" s="56"/>
      <c r="W991" s="56"/>
      <c r="X991" s="56"/>
      <c r="Y991" s="66"/>
      <c r="Z991" s="66"/>
      <c r="AA991" s="66"/>
      <c r="AB991" s="66"/>
      <c r="AC991" s="66"/>
      <c r="AD991" s="66"/>
      <c r="AE991" s="66"/>
      <c r="AF991" s="66"/>
      <c r="AG991" s="66"/>
      <c r="AH991" s="66"/>
      <c r="AI991" s="67"/>
      <c r="AJ991" s="56"/>
      <c r="AK991" s="68"/>
      <c r="AL991" s="56"/>
      <c r="AM991" s="56"/>
      <c r="AN991" s="56"/>
      <c r="AO991" s="56"/>
      <c r="AP991" s="56"/>
    </row>
    <row r="992" spans="14:42" x14ac:dyDescent="0.45">
      <c r="N992" s="56"/>
      <c r="O992" s="65"/>
      <c r="P992" s="65"/>
      <c r="Q992" s="65"/>
      <c r="R992" s="65"/>
      <c r="S992" s="65"/>
      <c r="T992" s="65"/>
      <c r="U992" s="65"/>
      <c r="V992" s="56"/>
      <c r="W992" s="56"/>
      <c r="X992" s="56"/>
      <c r="Y992" s="66"/>
      <c r="Z992" s="66"/>
      <c r="AA992" s="66"/>
      <c r="AB992" s="66"/>
      <c r="AC992" s="66"/>
      <c r="AD992" s="66"/>
      <c r="AE992" s="66"/>
      <c r="AF992" s="66"/>
      <c r="AG992" s="66"/>
      <c r="AH992" s="66"/>
      <c r="AI992" s="67"/>
      <c r="AJ992" s="56"/>
      <c r="AK992" s="68"/>
      <c r="AL992" s="56"/>
      <c r="AM992" s="56"/>
      <c r="AN992" s="56"/>
      <c r="AO992" s="56"/>
      <c r="AP992" s="56"/>
    </row>
    <row r="993" spans="14:42" x14ac:dyDescent="0.45">
      <c r="N993" s="56"/>
      <c r="O993" s="65"/>
      <c r="P993" s="65"/>
      <c r="Q993" s="65"/>
      <c r="R993" s="65"/>
      <c r="S993" s="65"/>
      <c r="T993" s="65"/>
      <c r="U993" s="65"/>
      <c r="V993" s="56"/>
      <c r="W993" s="56"/>
      <c r="X993" s="56"/>
      <c r="Y993" s="66"/>
      <c r="Z993" s="66"/>
      <c r="AA993" s="66"/>
      <c r="AB993" s="66"/>
      <c r="AC993" s="66"/>
      <c r="AD993" s="66"/>
      <c r="AE993" s="66"/>
      <c r="AF993" s="66"/>
      <c r="AG993" s="66"/>
      <c r="AH993" s="66"/>
      <c r="AI993" s="67"/>
      <c r="AJ993" s="56"/>
      <c r="AK993" s="68"/>
      <c r="AL993" s="56"/>
      <c r="AM993" s="56"/>
      <c r="AN993" s="56"/>
      <c r="AO993" s="56"/>
      <c r="AP993" s="56"/>
    </row>
    <row r="994" spans="14:42" x14ac:dyDescent="0.45">
      <c r="N994" s="56"/>
      <c r="O994" s="65"/>
      <c r="P994" s="65"/>
      <c r="Q994" s="65"/>
      <c r="R994" s="65"/>
      <c r="S994" s="65"/>
      <c r="T994" s="65"/>
      <c r="U994" s="65"/>
      <c r="V994" s="56"/>
      <c r="W994" s="56"/>
      <c r="X994" s="56"/>
      <c r="Y994" s="66"/>
      <c r="Z994" s="66"/>
      <c r="AA994" s="66"/>
      <c r="AB994" s="66"/>
      <c r="AC994" s="66"/>
      <c r="AD994" s="66"/>
      <c r="AE994" s="66"/>
      <c r="AF994" s="66"/>
      <c r="AG994" s="66"/>
      <c r="AH994" s="66"/>
      <c r="AI994" s="67"/>
      <c r="AJ994" s="56"/>
      <c r="AK994" s="68"/>
      <c r="AL994" s="56"/>
      <c r="AM994" s="56"/>
      <c r="AN994" s="56"/>
      <c r="AO994" s="56"/>
      <c r="AP994" s="56"/>
    </row>
    <row r="995" spans="14:42" x14ac:dyDescent="0.45">
      <c r="N995" s="56"/>
      <c r="O995" s="65"/>
      <c r="P995" s="65"/>
      <c r="Q995" s="65"/>
      <c r="R995" s="65"/>
      <c r="S995" s="65"/>
      <c r="T995" s="65"/>
      <c r="U995" s="65"/>
      <c r="V995" s="56"/>
      <c r="W995" s="56"/>
      <c r="X995" s="56"/>
      <c r="Y995" s="66"/>
      <c r="Z995" s="66"/>
      <c r="AA995" s="66"/>
      <c r="AB995" s="66"/>
      <c r="AC995" s="66"/>
      <c r="AD995" s="66"/>
      <c r="AE995" s="66"/>
      <c r="AF995" s="66"/>
      <c r="AG995" s="66"/>
      <c r="AH995" s="66"/>
      <c r="AI995" s="67"/>
      <c r="AJ995" s="56"/>
      <c r="AK995" s="68"/>
      <c r="AL995" s="56"/>
      <c r="AM995" s="56"/>
      <c r="AN995" s="56"/>
      <c r="AO995" s="56"/>
      <c r="AP995" s="56"/>
    </row>
    <row r="996" spans="14:42" x14ac:dyDescent="0.45">
      <c r="N996" s="56"/>
      <c r="O996" s="65"/>
      <c r="P996" s="65"/>
      <c r="Q996" s="65"/>
      <c r="R996" s="65"/>
      <c r="S996" s="65"/>
      <c r="T996" s="65"/>
      <c r="U996" s="65"/>
      <c r="V996" s="56"/>
      <c r="W996" s="56"/>
      <c r="X996" s="56"/>
      <c r="Y996" s="66"/>
      <c r="Z996" s="66"/>
      <c r="AA996" s="66"/>
      <c r="AB996" s="66"/>
      <c r="AC996" s="66"/>
      <c r="AD996" s="66"/>
      <c r="AE996" s="66"/>
      <c r="AF996" s="66"/>
      <c r="AG996" s="66"/>
      <c r="AH996" s="66"/>
      <c r="AI996" s="67"/>
      <c r="AJ996" s="56"/>
      <c r="AK996" s="68"/>
      <c r="AL996" s="56"/>
      <c r="AM996" s="56"/>
      <c r="AN996" s="56"/>
      <c r="AO996" s="56"/>
      <c r="AP996" s="56"/>
    </row>
    <row r="997" spans="14:42" x14ac:dyDescent="0.45">
      <c r="N997" s="56"/>
      <c r="O997" s="65"/>
      <c r="P997" s="65"/>
      <c r="Q997" s="65"/>
      <c r="R997" s="65"/>
      <c r="S997" s="65"/>
      <c r="T997" s="65"/>
      <c r="U997" s="65"/>
      <c r="V997" s="56"/>
      <c r="W997" s="56"/>
      <c r="X997" s="56"/>
      <c r="Y997" s="66"/>
      <c r="Z997" s="66"/>
      <c r="AA997" s="66"/>
      <c r="AB997" s="66"/>
      <c r="AC997" s="66"/>
      <c r="AD997" s="66"/>
      <c r="AE997" s="66"/>
      <c r="AF997" s="66"/>
      <c r="AG997" s="66"/>
      <c r="AH997" s="66"/>
      <c r="AI997" s="67"/>
      <c r="AJ997" s="56"/>
      <c r="AK997" s="68"/>
      <c r="AL997" s="56"/>
      <c r="AM997" s="56"/>
      <c r="AN997" s="56"/>
      <c r="AO997" s="56"/>
      <c r="AP997" s="56"/>
    </row>
    <row r="998" spans="14:42" x14ac:dyDescent="0.45">
      <c r="N998" s="56"/>
      <c r="O998" s="65"/>
      <c r="P998" s="65"/>
      <c r="Q998" s="65"/>
      <c r="R998" s="65"/>
      <c r="S998" s="65"/>
      <c r="T998" s="65"/>
      <c r="U998" s="65"/>
      <c r="V998" s="56"/>
      <c r="W998" s="56"/>
      <c r="X998" s="56"/>
      <c r="Y998" s="66"/>
      <c r="Z998" s="66"/>
      <c r="AA998" s="66"/>
      <c r="AB998" s="66"/>
      <c r="AC998" s="66"/>
      <c r="AD998" s="66"/>
      <c r="AE998" s="66"/>
      <c r="AF998" s="66"/>
      <c r="AG998" s="66"/>
      <c r="AH998" s="66"/>
      <c r="AI998" s="67"/>
      <c r="AJ998" s="56"/>
      <c r="AK998" s="68"/>
      <c r="AL998" s="56"/>
      <c r="AM998" s="56"/>
      <c r="AN998" s="56"/>
      <c r="AO998" s="56"/>
      <c r="AP998" s="56"/>
    </row>
    <row r="999" spans="14:42" x14ac:dyDescent="0.45">
      <c r="N999" s="56"/>
      <c r="O999" s="65"/>
      <c r="P999" s="65"/>
      <c r="Q999" s="65"/>
      <c r="R999" s="65"/>
      <c r="S999" s="65"/>
      <c r="T999" s="65"/>
      <c r="U999" s="65"/>
      <c r="V999" s="56"/>
      <c r="W999" s="56"/>
      <c r="X999" s="56"/>
      <c r="Y999" s="66"/>
      <c r="Z999" s="66"/>
      <c r="AA999" s="66"/>
      <c r="AB999" s="66"/>
      <c r="AC999" s="66"/>
      <c r="AD999" s="66"/>
      <c r="AE999" s="66"/>
      <c r="AF999" s="66"/>
      <c r="AG999" s="66"/>
      <c r="AH999" s="66"/>
      <c r="AI999" s="67"/>
      <c r="AJ999" s="56"/>
      <c r="AK999" s="68"/>
      <c r="AL999" s="56"/>
      <c r="AM999" s="56"/>
      <c r="AN999" s="56"/>
      <c r="AO999" s="56"/>
      <c r="AP999" s="56"/>
    </row>
    <row r="1000" spans="14:42" x14ac:dyDescent="0.45">
      <c r="N1000" s="56"/>
      <c r="O1000" s="65"/>
      <c r="P1000" s="65"/>
      <c r="Q1000" s="65"/>
      <c r="R1000" s="65"/>
      <c r="S1000" s="65"/>
      <c r="T1000" s="65"/>
      <c r="U1000" s="65"/>
      <c r="V1000" s="56"/>
      <c r="W1000" s="56"/>
      <c r="X1000" s="56"/>
      <c r="Y1000" s="66"/>
      <c r="Z1000" s="66"/>
      <c r="AA1000" s="66"/>
      <c r="AB1000" s="66"/>
      <c r="AC1000" s="66"/>
      <c r="AD1000" s="66"/>
      <c r="AE1000" s="66"/>
      <c r="AF1000" s="66"/>
      <c r="AG1000" s="66"/>
      <c r="AH1000" s="66"/>
      <c r="AI1000" s="67"/>
      <c r="AJ1000" s="56"/>
      <c r="AK1000" s="68"/>
      <c r="AL1000" s="56"/>
      <c r="AM1000" s="56"/>
      <c r="AN1000" s="56"/>
      <c r="AO1000" s="56"/>
      <c r="AP1000" s="56"/>
    </row>
    <row r="1001" spans="14:42" x14ac:dyDescent="0.45">
      <c r="N1001" s="56"/>
      <c r="O1001" s="65"/>
      <c r="P1001" s="65"/>
      <c r="Q1001" s="65"/>
      <c r="R1001" s="65"/>
      <c r="S1001" s="65"/>
      <c r="T1001" s="65"/>
      <c r="U1001" s="65"/>
      <c r="V1001" s="56"/>
      <c r="W1001" s="56"/>
      <c r="X1001" s="56"/>
      <c r="Y1001" s="66"/>
      <c r="Z1001" s="66"/>
      <c r="AA1001" s="66"/>
      <c r="AB1001" s="66"/>
      <c r="AC1001" s="66"/>
      <c r="AD1001" s="66"/>
      <c r="AE1001" s="66"/>
      <c r="AF1001" s="66"/>
      <c r="AG1001" s="66"/>
      <c r="AH1001" s="66"/>
      <c r="AI1001" s="67"/>
      <c r="AJ1001" s="56"/>
      <c r="AK1001" s="68"/>
      <c r="AL1001" s="56"/>
      <c r="AM1001" s="56"/>
      <c r="AN1001" s="56"/>
      <c r="AO1001" s="56"/>
      <c r="AP1001" s="56"/>
    </row>
    <row r="1002" spans="14:42" x14ac:dyDescent="0.45">
      <c r="N1002" s="56"/>
      <c r="O1002" s="65"/>
      <c r="P1002" s="65"/>
      <c r="Q1002" s="65"/>
      <c r="R1002" s="65"/>
      <c r="S1002" s="65"/>
      <c r="T1002" s="65"/>
      <c r="U1002" s="65"/>
      <c r="V1002" s="56"/>
      <c r="W1002" s="56"/>
      <c r="X1002" s="56"/>
      <c r="Y1002" s="66"/>
      <c r="Z1002" s="66"/>
      <c r="AA1002" s="66"/>
      <c r="AB1002" s="66"/>
      <c r="AC1002" s="66"/>
      <c r="AD1002" s="66"/>
      <c r="AE1002" s="66"/>
      <c r="AF1002" s="66"/>
      <c r="AG1002" s="66"/>
      <c r="AH1002" s="66"/>
      <c r="AI1002" s="67"/>
      <c r="AJ1002" s="56"/>
      <c r="AK1002" s="68"/>
      <c r="AL1002" s="56"/>
      <c r="AM1002" s="56"/>
      <c r="AN1002" s="56"/>
      <c r="AO1002" s="56"/>
      <c r="AP1002" s="56"/>
    </row>
    <row r="1003" spans="14:42" x14ac:dyDescent="0.45">
      <c r="N1003" s="56"/>
      <c r="O1003" s="65"/>
      <c r="P1003" s="65"/>
      <c r="Q1003" s="65"/>
      <c r="R1003" s="65"/>
      <c r="S1003" s="65"/>
      <c r="T1003" s="65"/>
      <c r="U1003" s="65"/>
      <c r="V1003" s="56"/>
      <c r="W1003" s="56"/>
      <c r="X1003" s="56"/>
      <c r="Y1003" s="66"/>
      <c r="Z1003" s="66"/>
      <c r="AA1003" s="66"/>
      <c r="AB1003" s="66"/>
      <c r="AC1003" s="66"/>
      <c r="AD1003" s="66"/>
      <c r="AE1003" s="66"/>
      <c r="AF1003" s="66"/>
      <c r="AG1003" s="66"/>
      <c r="AH1003" s="66"/>
      <c r="AI1003" s="67"/>
      <c r="AJ1003" s="56"/>
      <c r="AK1003" s="68"/>
      <c r="AL1003" s="56"/>
      <c r="AM1003" s="56"/>
      <c r="AN1003" s="56"/>
      <c r="AO1003" s="56"/>
      <c r="AP1003" s="56"/>
    </row>
    <row r="1004" spans="14:42" x14ac:dyDescent="0.45">
      <c r="N1004" s="56"/>
      <c r="O1004" s="65"/>
      <c r="P1004" s="65"/>
      <c r="Q1004" s="65"/>
      <c r="R1004" s="65"/>
      <c r="S1004" s="65"/>
      <c r="T1004" s="65"/>
      <c r="U1004" s="65"/>
      <c r="V1004" s="56"/>
      <c r="W1004" s="56"/>
      <c r="X1004" s="56"/>
      <c r="Y1004" s="66"/>
      <c r="Z1004" s="66"/>
      <c r="AA1004" s="66"/>
      <c r="AB1004" s="66"/>
      <c r="AC1004" s="66"/>
      <c r="AD1004" s="66"/>
      <c r="AE1004" s="66"/>
      <c r="AF1004" s="66"/>
      <c r="AG1004" s="66"/>
      <c r="AH1004" s="66"/>
      <c r="AI1004" s="67"/>
      <c r="AJ1004" s="56"/>
      <c r="AK1004" s="68"/>
      <c r="AL1004" s="56"/>
      <c r="AM1004" s="56"/>
      <c r="AN1004" s="56"/>
      <c r="AO1004" s="56"/>
      <c r="AP1004" s="56"/>
    </row>
    <row r="1005" spans="14:42" x14ac:dyDescent="0.45">
      <c r="N1005" s="56"/>
      <c r="O1005" s="65"/>
      <c r="P1005" s="65"/>
      <c r="Q1005" s="65"/>
      <c r="R1005" s="65"/>
      <c r="S1005" s="65"/>
      <c r="T1005" s="65"/>
      <c r="U1005" s="65"/>
      <c r="V1005" s="56"/>
      <c r="W1005" s="56"/>
      <c r="X1005" s="56"/>
      <c r="Y1005" s="66"/>
      <c r="Z1005" s="66"/>
      <c r="AA1005" s="66"/>
      <c r="AB1005" s="66"/>
      <c r="AC1005" s="66"/>
      <c r="AD1005" s="66"/>
      <c r="AE1005" s="66"/>
      <c r="AF1005" s="66"/>
      <c r="AG1005" s="66"/>
      <c r="AH1005" s="66"/>
      <c r="AI1005" s="67"/>
      <c r="AJ1005" s="56"/>
      <c r="AK1005" s="68"/>
      <c r="AL1005" s="56"/>
      <c r="AM1005" s="56"/>
      <c r="AN1005" s="56"/>
      <c r="AO1005" s="56"/>
      <c r="AP1005" s="56"/>
    </row>
    <row r="1006" spans="14:42" x14ac:dyDescent="0.45">
      <c r="N1006" s="56"/>
      <c r="O1006" s="65"/>
      <c r="P1006" s="65"/>
      <c r="Q1006" s="65"/>
      <c r="R1006" s="65"/>
      <c r="S1006" s="65"/>
      <c r="T1006" s="65"/>
      <c r="U1006" s="65"/>
      <c r="V1006" s="56"/>
      <c r="W1006" s="56"/>
      <c r="X1006" s="56"/>
      <c r="Y1006" s="66"/>
      <c r="Z1006" s="66"/>
      <c r="AA1006" s="66"/>
      <c r="AB1006" s="66"/>
      <c r="AC1006" s="66"/>
      <c r="AD1006" s="66"/>
      <c r="AE1006" s="66"/>
      <c r="AF1006" s="66"/>
      <c r="AG1006" s="66"/>
      <c r="AH1006" s="66"/>
      <c r="AI1006" s="67"/>
      <c r="AJ1006" s="56"/>
      <c r="AK1006" s="68"/>
      <c r="AL1006" s="56"/>
      <c r="AM1006" s="56"/>
      <c r="AN1006" s="56"/>
      <c r="AO1006" s="56"/>
      <c r="AP1006" s="56"/>
    </row>
    <row r="1007" spans="14:42" x14ac:dyDescent="0.45">
      <c r="N1007" s="56"/>
      <c r="O1007" s="65"/>
      <c r="P1007" s="65"/>
      <c r="Q1007" s="65"/>
      <c r="R1007" s="65"/>
      <c r="S1007" s="65"/>
      <c r="T1007" s="65"/>
      <c r="U1007" s="65"/>
      <c r="V1007" s="56"/>
      <c r="W1007" s="56"/>
      <c r="X1007" s="56"/>
      <c r="Y1007" s="66"/>
      <c r="Z1007" s="66"/>
      <c r="AA1007" s="66"/>
      <c r="AB1007" s="66"/>
      <c r="AC1007" s="66"/>
      <c r="AD1007" s="66"/>
      <c r="AE1007" s="66"/>
      <c r="AF1007" s="66"/>
      <c r="AG1007" s="66"/>
      <c r="AH1007" s="66"/>
      <c r="AI1007" s="67"/>
      <c r="AJ1007" s="56"/>
      <c r="AK1007" s="68"/>
      <c r="AL1007" s="56"/>
      <c r="AM1007" s="56"/>
      <c r="AN1007" s="56"/>
      <c r="AO1007" s="56"/>
      <c r="AP1007" s="56"/>
    </row>
    <row r="1008" spans="14:42" x14ac:dyDescent="0.45">
      <c r="N1008" s="56"/>
      <c r="O1008" s="65"/>
      <c r="P1008" s="65"/>
      <c r="Q1008" s="65"/>
      <c r="R1008" s="65"/>
      <c r="S1008" s="65"/>
      <c r="T1008" s="65"/>
      <c r="U1008" s="65"/>
      <c r="V1008" s="56"/>
      <c r="W1008" s="56"/>
      <c r="X1008" s="56"/>
      <c r="Y1008" s="66"/>
      <c r="Z1008" s="66"/>
      <c r="AA1008" s="66"/>
      <c r="AB1008" s="66"/>
      <c r="AC1008" s="66"/>
      <c r="AD1008" s="66"/>
      <c r="AE1008" s="66"/>
      <c r="AF1008" s="66"/>
      <c r="AG1008" s="66"/>
      <c r="AH1008" s="66"/>
      <c r="AI1008" s="67"/>
      <c r="AJ1008" s="56"/>
      <c r="AK1008" s="68"/>
      <c r="AL1008" s="56"/>
      <c r="AM1008" s="56"/>
      <c r="AN1008" s="56"/>
      <c r="AO1008" s="56"/>
      <c r="AP1008" s="56"/>
    </row>
    <row r="1009" spans="14:42" x14ac:dyDescent="0.45">
      <c r="N1009" s="56"/>
      <c r="O1009" s="65"/>
      <c r="P1009" s="65"/>
      <c r="Q1009" s="65"/>
      <c r="R1009" s="65"/>
      <c r="S1009" s="65"/>
      <c r="T1009" s="65"/>
      <c r="U1009" s="65"/>
      <c r="V1009" s="56"/>
      <c r="W1009" s="56"/>
      <c r="X1009" s="56"/>
      <c r="Y1009" s="66"/>
      <c r="Z1009" s="66"/>
      <c r="AA1009" s="66"/>
      <c r="AB1009" s="66"/>
      <c r="AC1009" s="66"/>
      <c r="AD1009" s="66"/>
      <c r="AE1009" s="66"/>
      <c r="AF1009" s="66"/>
      <c r="AG1009" s="66"/>
      <c r="AH1009" s="66"/>
      <c r="AI1009" s="67"/>
      <c r="AJ1009" s="56"/>
      <c r="AK1009" s="68"/>
      <c r="AL1009" s="56"/>
      <c r="AM1009" s="56"/>
      <c r="AN1009" s="56"/>
      <c r="AO1009" s="56"/>
      <c r="AP1009" s="56"/>
    </row>
    <row r="1010" spans="14:42" x14ac:dyDescent="0.45">
      <c r="N1010" s="56"/>
      <c r="O1010" s="65"/>
      <c r="P1010" s="65"/>
      <c r="Q1010" s="65"/>
      <c r="R1010" s="65"/>
      <c r="S1010" s="65"/>
      <c r="T1010" s="65"/>
      <c r="U1010" s="65"/>
      <c r="V1010" s="56"/>
      <c r="W1010" s="56"/>
      <c r="X1010" s="56"/>
      <c r="Y1010" s="66"/>
      <c r="Z1010" s="66"/>
      <c r="AA1010" s="66"/>
      <c r="AB1010" s="66"/>
      <c r="AC1010" s="66"/>
      <c r="AD1010" s="66"/>
      <c r="AE1010" s="66"/>
      <c r="AF1010" s="66"/>
      <c r="AG1010" s="66"/>
      <c r="AH1010" s="66"/>
      <c r="AI1010" s="67"/>
      <c r="AJ1010" s="56"/>
      <c r="AK1010" s="68"/>
      <c r="AL1010" s="56"/>
      <c r="AM1010" s="56"/>
      <c r="AN1010" s="56"/>
      <c r="AO1010" s="56"/>
      <c r="AP1010" s="56"/>
    </row>
    <row r="1011" spans="14:42" x14ac:dyDescent="0.45">
      <c r="N1011" s="56"/>
      <c r="O1011" s="65"/>
      <c r="P1011" s="65"/>
      <c r="Q1011" s="65"/>
      <c r="R1011" s="65"/>
      <c r="S1011" s="65"/>
      <c r="T1011" s="65"/>
      <c r="U1011" s="65"/>
      <c r="V1011" s="56"/>
      <c r="W1011" s="56"/>
      <c r="X1011" s="56"/>
      <c r="Y1011" s="66"/>
      <c r="Z1011" s="66"/>
      <c r="AA1011" s="66"/>
      <c r="AB1011" s="66"/>
      <c r="AC1011" s="66"/>
      <c r="AD1011" s="66"/>
      <c r="AE1011" s="66"/>
      <c r="AF1011" s="66"/>
      <c r="AG1011" s="66"/>
      <c r="AH1011" s="66"/>
      <c r="AI1011" s="67"/>
      <c r="AJ1011" s="56"/>
      <c r="AK1011" s="68"/>
      <c r="AL1011" s="56"/>
      <c r="AM1011" s="56"/>
      <c r="AN1011" s="56"/>
      <c r="AO1011" s="56"/>
      <c r="AP1011" s="56"/>
    </row>
    <row r="1012" spans="14:42" x14ac:dyDescent="0.45">
      <c r="N1012" s="56"/>
      <c r="O1012" s="65"/>
      <c r="P1012" s="65"/>
      <c r="Q1012" s="65"/>
      <c r="R1012" s="65"/>
      <c r="S1012" s="65"/>
      <c r="T1012" s="65"/>
      <c r="U1012" s="65"/>
      <c r="V1012" s="56"/>
      <c r="W1012" s="56"/>
      <c r="X1012" s="56"/>
      <c r="Y1012" s="66"/>
      <c r="Z1012" s="66"/>
      <c r="AA1012" s="66"/>
      <c r="AB1012" s="66"/>
      <c r="AC1012" s="66"/>
      <c r="AD1012" s="66"/>
      <c r="AE1012" s="66"/>
      <c r="AF1012" s="66"/>
      <c r="AG1012" s="66"/>
      <c r="AH1012" s="66"/>
      <c r="AI1012" s="67"/>
      <c r="AJ1012" s="56"/>
      <c r="AK1012" s="68"/>
      <c r="AL1012" s="56"/>
      <c r="AM1012" s="56"/>
      <c r="AN1012" s="56"/>
      <c r="AO1012" s="56"/>
      <c r="AP1012" s="56"/>
    </row>
    <row r="1013" spans="14:42" x14ac:dyDescent="0.45">
      <c r="N1013" s="56"/>
      <c r="O1013" s="65"/>
      <c r="P1013" s="65"/>
      <c r="Q1013" s="65"/>
      <c r="R1013" s="65"/>
      <c r="S1013" s="65"/>
      <c r="T1013" s="65"/>
      <c r="U1013" s="65"/>
      <c r="V1013" s="56"/>
      <c r="W1013" s="56"/>
      <c r="X1013" s="56"/>
      <c r="Y1013" s="66"/>
      <c r="Z1013" s="66"/>
      <c r="AA1013" s="66"/>
      <c r="AB1013" s="66"/>
      <c r="AC1013" s="66"/>
      <c r="AD1013" s="66"/>
      <c r="AE1013" s="66"/>
      <c r="AF1013" s="66"/>
      <c r="AG1013" s="66"/>
      <c r="AH1013" s="66"/>
      <c r="AI1013" s="67"/>
      <c r="AJ1013" s="56"/>
      <c r="AK1013" s="68"/>
      <c r="AL1013" s="56"/>
      <c r="AM1013" s="56"/>
      <c r="AN1013" s="56"/>
      <c r="AO1013" s="56"/>
      <c r="AP1013" s="56"/>
    </row>
    <row r="1014" spans="14:42" x14ac:dyDescent="0.45">
      <c r="N1014" s="56"/>
      <c r="O1014" s="65"/>
      <c r="P1014" s="65"/>
      <c r="Q1014" s="65"/>
      <c r="R1014" s="65"/>
      <c r="S1014" s="65"/>
      <c r="T1014" s="65"/>
      <c r="U1014" s="65"/>
      <c r="V1014" s="56"/>
      <c r="W1014" s="56"/>
      <c r="X1014" s="56"/>
      <c r="Y1014" s="66"/>
      <c r="Z1014" s="66"/>
      <c r="AA1014" s="66"/>
      <c r="AB1014" s="66"/>
      <c r="AC1014" s="66"/>
      <c r="AD1014" s="66"/>
      <c r="AE1014" s="66"/>
      <c r="AF1014" s="66"/>
      <c r="AG1014" s="66"/>
      <c r="AH1014" s="66"/>
      <c r="AI1014" s="67"/>
      <c r="AJ1014" s="56"/>
      <c r="AK1014" s="68"/>
      <c r="AL1014" s="56"/>
      <c r="AM1014" s="56"/>
      <c r="AN1014" s="56"/>
      <c r="AO1014" s="56"/>
      <c r="AP1014" s="56"/>
    </row>
    <row r="1015" spans="14:42" x14ac:dyDescent="0.45">
      <c r="N1015" s="56"/>
      <c r="O1015" s="65"/>
      <c r="P1015" s="65"/>
      <c r="Q1015" s="65"/>
      <c r="R1015" s="65"/>
      <c r="S1015" s="65"/>
      <c r="T1015" s="65"/>
      <c r="U1015" s="65"/>
      <c r="V1015" s="56"/>
      <c r="W1015" s="56"/>
      <c r="X1015" s="56"/>
      <c r="Y1015" s="66"/>
      <c r="Z1015" s="66"/>
      <c r="AA1015" s="66"/>
      <c r="AB1015" s="66"/>
      <c r="AC1015" s="66"/>
      <c r="AD1015" s="66"/>
      <c r="AE1015" s="66"/>
      <c r="AF1015" s="66"/>
      <c r="AG1015" s="66"/>
      <c r="AH1015" s="66"/>
      <c r="AI1015" s="67"/>
      <c r="AJ1015" s="56"/>
      <c r="AK1015" s="68"/>
      <c r="AL1015" s="56"/>
      <c r="AM1015" s="56"/>
      <c r="AN1015" s="56"/>
      <c r="AO1015" s="56"/>
      <c r="AP1015" s="56"/>
    </row>
    <row r="1016" spans="14:42" x14ac:dyDescent="0.45">
      <c r="N1016" s="56"/>
      <c r="O1016" s="65"/>
      <c r="P1016" s="65"/>
      <c r="Q1016" s="65"/>
      <c r="R1016" s="65"/>
      <c r="S1016" s="65"/>
      <c r="T1016" s="65"/>
      <c r="U1016" s="65"/>
      <c r="V1016" s="56"/>
      <c r="W1016" s="56"/>
      <c r="X1016" s="56"/>
      <c r="Y1016" s="66"/>
      <c r="Z1016" s="66"/>
      <c r="AA1016" s="66"/>
      <c r="AB1016" s="66"/>
      <c r="AC1016" s="66"/>
      <c r="AD1016" s="66"/>
      <c r="AE1016" s="66"/>
      <c r="AF1016" s="66"/>
      <c r="AG1016" s="66"/>
      <c r="AH1016" s="66"/>
      <c r="AI1016" s="67"/>
      <c r="AJ1016" s="56"/>
      <c r="AK1016" s="68"/>
      <c r="AL1016" s="56"/>
      <c r="AM1016" s="56"/>
      <c r="AN1016" s="56"/>
      <c r="AO1016" s="56"/>
      <c r="AP1016" s="56"/>
    </row>
    <row r="1017" spans="14:42" x14ac:dyDescent="0.45">
      <c r="N1017" s="56"/>
      <c r="O1017" s="65"/>
      <c r="P1017" s="65"/>
      <c r="Q1017" s="65"/>
      <c r="R1017" s="65"/>
      <c r="S1017" s="65"/>
      <c r="T1017" s="65"/>
      <c r="U1017" s="65"/>
      <c r="V1017" s="56"/>
      <c r="W1017" s="56"/>
      <c r="X1017" s="56"/>
      <c r="Y1017" s="66"/>
      <c r="Z1017" s="66"/>
      <c r="AA1017" s="66"/>
      <c r="AB1017" s="66"/>
      <c r="AC1017" s="66"/>
      <c r="AD1017" s="66"/>
      <c r="AE1017" s="66"/>
      <c r="AF1017" s="66"/>
      <c r="AG1017" s="66"/>
      <c r="AH1017" s="66"/>
      <c r="AI1017" s="67"/>
      <c r="AJ1017" s="56"/>
      <c r="AK1017" s="68"/>
      <c r="AL1017" s="56"/>
      <c r="AM1017" s="56"/>
      <c r="AN1017" s="56"/>
      <c r="AO1017" s="56"/>
      <c r="AP1017" s="56"/>
    </row>
    <row r="1018" spans="14:42" x14ac:dyDescent="0.45">
      <c r="N1018" s="56"/>
      <c r="O1018" s="65"/>
      <c r="P1018" s="65"/>
      <c r="Q1018" s="65"/>
      <c r="R1018" s="65"/>
      <c r="S1018" s="65"/>
      <c r="T1018" s="65"/>
      <c r="U1018" s="65"/>
      <c r="V1018" s="56"/>
      <c r="W1018" s="56"/>
      <c r="X1018" s="56"/>
      <c r="Y1018" s="66"/>
      <c r="Z1018" s="66"/>
      <c r="AA1018" s="66"/>
      <c r="AB1018" s="66"/>
      <c r="AC1018" s="66"/>
      <c r="AD1018" s="66"/>
      <c r="AE1018" s="66"/>
      <c r="AF1018" s="66"/>
      <c r="AG1018" s="66"/>
      <c r="AH1018" s="66"/>
      <c r="AI1018" s="67"/>
      <c r="AJ1018" s="56"/>
      <c r="AK1018" s="68"/>
      <c r="AL1018" s="56"/>
      <c r="AM1018" s="56"/>
      <c r="AN1018" s="56"/>
      <c r="AO1018" s="56"/>
      <c r="AP1018" s="56"/>
    </row>
    <row r="1019" spans="14:42" x14ac:dyDescent="0.45">
      <c r="N1019" s="56"/>
      <c r="O1019" s="65"/>
      <c r="P1019" s="65"/>
      <c r="Q1019" s="65"/>
      <c r="R1019" s="65"/>
      <c r="S1019" s="65"/>
      <c r="T1019" s="65"/>
      <c r="U1019" s="65"/>
      <c r="V1019" s="56"/>
      <c r="W1019" s="56"/>
      <c r="X1019" s="56"/>
      <c r="Y1019" s="66"/>
      <c r="Z1019" s="66"/>
      <c r="AA1019" s="66"/>
      <c r="AB1019" s="66"/>
      <c r="AC1019" s="66"/>
      <c r="AD1019" s="66"/>
      <c r="AE1019" s="66"/>
      <c r="AF1019" s="66"/>
      <c r="AG1019" s="66"/>
      <c r="AH1019" s="66"/>
      <c r="AI1019" s="67"/>
      <c r="AJ1019" s="56"/>
      <c r="AK1019" s="68"/>
      <c r="AL1019" s="56"/>
      <c r="AM1019" s="56"/>
      <c r="AN1019" s="56"/>
      <c r="AO1019" s="56"/>
      <c r="AP1019" s="56"/>
    </row>
    <row r="1020" spans="14:42" x14ac:dyDescent="0.45">
      <c r="N1020" s="56"/>
      <c r="O1020" s="65"/>
      <c r="P1020" s="65"/>
      <c r="Q1020" s="65"/>
      <c r="R1020" s="65"/>
      <c r="S1020" s="65"/>
      <c r="T1020" s="65"/>
      <c r="U1020" s="65"/>
      <c r="V1020" s="56"/>
      <c r="W1020" s="56"/>
      <c r="X1020" s="56"/>
      <c r="Y1020" s="66"/>
      <c r="Z1020" s="66"/>
      <c r="AA1020" s="66"/>
      <c r="AB1020" s="66"/>
      <c r="AC1020" s="66"/>
      <c r="AD1020" s="66"/>
      <c r="AE1020" s="66"/>
      <c r="AF1020" s="66"/>
      <c r="AG1020" s="66"/>
      <c r="AH1020" s="66"/>
      <c r="AI1020" s="67"/>
      <c r="AJ1020" s="56"/>
      <c r="AK1020" s="68"/>
      <c r="AL1020" s="56"/>
      <c r="AM1020" s="56"/>
      <c r="AN1020" s="56"/>
      <c r="AO1020" s="56"/>
      <c r="AP1020" s="56"/>
    </row>
    <row r="1021" spans="14:42" x14ac:dyDescent="0.45">
      <c r="N1021" s="56"/>
      <c r="O1021" s="65"/>
      <c r="P1021" s="65"/>
      <c r="Q1021" s="65"/>
      <c r="R1021" s="65"/>
      <c r="S1021" s="65"/>
      <c r="T1021" s="65"/>
      <c r="U1021" s="65"/>
      <c r="V1021" s="56"/>
      <c r="W1021" s="56"/>
      <c r="X1021" s="56"/>
      <c r="Y1021" s="66"/>
      <c r="Z1021" s="66"/>
      <c r="AA1021" s="66"/>
      <c r="AB1021" s="66"/>
      <c r="AC1021" s="66"/>
      <c r="AD1021" s="66"/>
      <c r="AE1021" s="66"/>
      <c r="AF1021" s="66"/>
      <c r="AG1021" s="66"/>
      <c r="AH1021" s="66"/>
      <c r="AI1021" s="67"/>
      <c r="AJ1021" s="56"/>
      <c r="AK1021" s="68"/>
      <c r="AL1021" s="56"/>
      <c r="AM1021" s="56"/>
      <c r="AN1021" s="56"/>
      <c r="AO1021" s="56"/>
      <c r="AP1021" s="56"/>
    </row>
    <row r="1022" spans="14:42" x14ac:dyDescent="0.45">
      <c r="N1022" s="56"/>
      <c r="O1022" s="65"/>
      <c r="P1022" s="65"/>
      <c r="Q1022" s="65"/>
      <c r="R1022" s="65"/>
      <c r="S1022" s="65"/>
      <c r="T1022" s="65"/>
      <c r="U1022" s="65"/>
      <c r="V1022" s="56"/>
      <c r="W1022" s="56"/>
      <c r="X1022" s="56"/>
      <c r="Y1022" s="66"/>
      <c r="Z1022" s="66"/>
      <c r="AA1022" s="66"/>
      <c r="AB1022" s="66"/>
      <c r="AC1022" s="66"/>
      <c r="AD1022" s="66"/>
      <c r="AE1022" s="66"/>
      <c r="AF1022" s="66"/>
      <c r="AG1022" s="66"/>
      <c r="AH1022" s="66"/>
      <c r="AI1022" s="67"/>
      <c r="AJ1022" s="56"/>
      <c r="AK1022" s="68"/>
      <c r="AL1022" s="56"/>
      <c r="AM1022" s="56"/>
      <c r="AN1022" s="56"/>
      <c r="AO1022" s="56"/>
      <c r="AP1022" s="56"/>
    </row>
    <row r="1023" spans="14:42" x14ac:dyDescent="0.45">
      <c r="N1023" s="56"/>
      <c r="O1023" s="65"/>
      <c r="P1023" s="65"/>
      <c r="Q1023" s="65"/>
      <c r="R1023" s="65"/>
      <c r="S1023" s="65"/>
      <c r="T1023" s="65"/>
      <c r="U1023" s="65"/>
      <c r="V1023" s="56"/>
      <c r="W1023" s="56"/>
      <c r="X1023" s="56"/>
      <c r="Y1023" s="66"/>
      <c r="Z1023" s="66"/>
      <c r="AA1023" s="66"/>
      <c r="AB1023" s="66"/>
      <c r="AC1023" s="66"/>
      <c r="AD1023" s="66"/>
      <c r="AE1023" s="66"/>
      <c r="AF1023" s="66"/>
      <c r="AG1023" s="66"/>
      <c r="AH1023" s="66"/>
      <c r="AI1023" s="67"/>
      <c r="AJ1023" s="56"/>
      <c r="AK1023" s="68"/>
      <c r="AL1023" s="56"/>
      <c r="AM1023" s="56"/>
      <c r="AN1023" s="56"/>
      <c r="AO1023" s="56"/>
      <c r="AP1023" s="56"/>
    </row>
    <row r="1024" spans="14:42" x14ac:dyDescent="0.45">
      <c r="N1024" s="56"/>
      <c r="O1024" s="65"/>
      <c r="P1024" s="65"/>
      <c r="Q1024" s="65"/>
      <c r="R1024" s="65"/>
      <c r="S1024" s="65"/>
      <c r="T1024" s="65"/>
      <c r="U1024" s="65"/>
      <c r="V1024" s="56"/>
      <c r="W1024" s="56"/>
      <c r="X1024" s="56"/>
      <c r="Y1024" s="66"/>
      <c r="Z1024" s="66"/>
      <c r="AA1024" s="66"/>
      <c r="AB1024" s="66"/>
      <c r="AC1024" s="66"/>
      <c r="AD1024" s="66"/>
      <c r="AE1024" s="66"/>
      <c r="AF1024" s="66"/>
      <c r="AG1024" s="66"/>
      <c r="AH1024" s="66"/>
      <c r="AI1024" s="67"/>
      <c r="AJ1024" s="56"/>
      <c r="AK1024" s="68"/>
      <c r="AL1024" s="56"/>
      <c r="AM1024" s="56"/>
      <c r="AN1024" s="56"/>
      <c r="AO1024" s="56"/>
      <c r="AP1024" s="56"/>
    </row>
    <row r="1025" spans="14:42" x14ac:dyDescent="0.45">
      <c r="N1025" s="56"/>
      <c r="O1025" s="65"/>
      <c r="P1025" s="65"/>
      <c r="Q1025" s="65"/>
      <c r="R1025" s="65"/>
      <c r="S1025" s="65"/>
      <c r="T1025" s="65"/>
      <c r="U1025" s="65"/>
      <c r="V1025" s="56"/>
      <c r="W1025" s="56"/>
      <c r="X1025" s="56"/>
      <c r="Y1025" s="66"/>
      <c r="Z1025" s="66"/>
      <c r="AA1025" s="66"/>
      <c r="AB1025" s="66"/>
      <c r="AC1025" s="66"/>
      <c r="AD1025" s="66"/>
      <c r="AE1025" s="66"/>
      <c r="AF1025" s="66"/>
      <c r="AG1025" s="66"/>
      <c r="AH1025" s="66"/>
      <c r="AI1025" s="67"/>
      <c r="AJ1025" s="56"/>
      <c r="AK1025" s="68"/>
      <c r="AL1025" s="56"/>
      <c r="AM1025" s="56"/>
      <c r="AN1025" s="56"/>
      <c r="AO1025" s="56"/>
      <c r="AP1025" s="56"/>
    </row>
    <row r="1026" spans="14:42" x14ac:dyDescent="0.45">
      <c r="N1026" s="56"/>
      <c r="O1026" s="65"/>
      <c r="P1026" s="65"/>
      <c r="Q1026" s="65"/>
      <c r="R1026" s="65"/>
      <c r="S1026" s="65"/>
      <c r="T1026" s="65"/>
      <c r="U1026" s="65"/>
      <c r="V1026" s="56"/>
      <c r="W1026" s="56"/>
      <c r="X1026" s="56"/>
      <c r="Y1026" s="66"/>
      <c r="Z1026" s="66"/>
      <c r="AA1026" s="66"/>
      <c r="AB1026" s="66"/>
      <c r="AC1026" s="66"/>
      <c r="AD1026" s="66"/>
      <c r="AE1026" s="66"/>
      <c r="AF1026" s="66"/>
      <c r="AG1026" s="66"/>
      <c r="AH1026" s="66"/>
      <c r="AI1026" s="67"/>
      <c r="AJ1026" s="56"/>
      <c r="AK1026" s="68"/>
      <c r="AL1026" s="56"/>
      <c r="AM1026" s="56"/>
      <c r="AN1026" s="56"/>
      <c r="AO1026" s="56"/>
      <c r="AP1026" s="56"/>
    </row>
    <row r="1027" spans="14:42" x14ac:dyDescent="0.45">
      <c r="N1027" s="56"/>
      <c r="O1027" s="65"/>
      <c r="P1027" s="65"/>
      <c r="Q1027" s="65"/>
      <c r="R1027" s="65"/>
      <c r="S1027" s="65"/>
      <c r="T1027" s="65"/>
      <c r="U1027" s="65"/>
      <c r="V1027" s="56"/>
      <c r="W1027" s="56"/>
      <c r="X1027" s="56"/>
      <c r="Y1027" s="66"/>
      <c r="Z1027" s="66"/>
      <c r="AA1027" s="66"/>
      <c r="AB1027" s="66"/>
      <c r="AC1027" s="66"/>
      <c r="AD1027" s="66"/>
      <c r="AE1027" s="66"/>
      <c r="AF1027" s="66"/>
      <c r="AG1027" s="66"/>
      <c r="AH1027" s="66"/>
      <c r="AI1027" s="67"/>
      <c r="AJ1027" s="56"/>
      <c r="AK1027" s="68"/>
      <c r="AL1027" s="56"/>
      <c r="AM1027" s="56"/>
      <c r="AN1027" s="56"/>
      <c r="AO1027" s="56"/>
      <c r="AP1027" s="56"/>
    </row>
    <row r="1028" spans="14:42" x14ac:dyDescent="0.45">
      <c r="N1028" s="56"/>
      <c r="O1028" s="65"/>
      <c r="P1028" s="65"/>
      <c r="Q1028" s="65"/>
      <c r="R1028" s="65"/>
      <c r="S1028" s="65"/>
      <c r="T1028" s="65"/>
      <c r="U1028" s="65"/>
      <c r="V1028" s="56"/>
      <c r="W1028" s="56"/>
      <c r="X1028" s="56"/>
      <c r="Y1028" s="66"/>
      <c r="Z1028" s="66"/>
      <c r="AA1028" s="66"/>
      <c r="AB1028" s="66"/>
      <c r="AC1028" s="66"/>
      <c r="AD1028" s="66"/>
      <c r="AE1028" s="66"/>
      <c r="AF1028" s="66"/>
      <c r="AG1028" s="66"/>
      <c r="AH1028" s="66"/>
      <c r="AI1028" s="67"/>
      <c r="AJ1028" s="56"/>
      <c r="AK1028" s="68"/>
      <c r="AL1028" s="56"/>
      <c r="AM1028" s="56"/>
      <c r="AN1028" s="56"/>
      <c r="AO1028" s="56"/>
      <c r="AP1028" s="56"/>
    </row>
    <row r="1029" spans="14:42" x14ac:dyDescent="0.45">
      <c r="N1029" s="56"/>
      <c r="O1029" s="65"/>
      <c r="P1029" s="65"/>
      <c r="Q1029" s="65"/>
      <c r="R1029" s="65"/>
      <c r="S1029" s="65"/>
      <c r="T1029" s="65"/>
      <c r="U1029" s="65"/>
      <c r="V1029" s="56"/>
      <c r="W1029" s="56"/>
      <c r="X1029" s="56"/>
      <c r="Y1029" s="66"/>
      <c r="Z1029" s="66"/>
      <c r="AA1029" s="66"/>
      <c r="AB1029" s="66"/>
      <c r="AC1029" s="66"/>
      <c r="AD1029" s="66"/>
      <c r="AE1029" s="66"/>
      <c r="AF1029" s="66"/>
      <c r="AG1029" s="66"/>
      <c r="AH1029" s="66"/>
      <c r="AI1029" s="67"/>
      <c r="AJ1029" s="56"/>
      <c r="AK1029" s="68"/>
      <c r="AL1029" s="56"/>
      <c r="AM1029" s="56"/>
      <c r="AN1029" s="56"/>
      <c r="AO1029" s="56"/>
      <c r="AP1029" s="56"/>
    </row>
    <row r="1030" spans="14:42" x14ac:dyDescent="0.45">
      <c r="N1030" s="56"/>
      <c r="O1030" s="65"/>
      <c r="P1030" s="65"/>
      <c r="Q1030" s="65"/>
      <c r="R1030" s="65"/>
      <c r="S1030" s="65"/>
      <c r="T1030" s="65"/>
      <c r="U1030" s="65"/>
      <c r="V1030" s="56"/>
      <c r="W1030" s="56"/>
      <c r="X1030" s="56"/>
      <c r="Y1030" s="66"/>
      <c r="Z1030" s="66"/>
      <c r="AA1030" s="66"/>
      <c r="AB1030" s="66"/>
      <c r="AC1030" s="66"/>
      <c r="AD1030" s="66"/>
      <c r="AE1030" s="66"/>
      <c r="AF1030" s="66"/>
      <c r="AG1030" s="66"/>
      <c r="AH1030" s="66"/>
      <c r="AI1030" s="67"/>
      <c r="AJ1030" s="56"/>
      <c r="AK1030" s="68"/>
      <c r="AL1030" s="56"/>
      <c r="AM1030" s="56"/>
      <c r="AN1030" s="56"/>
      <c r="AO1030" s="56"/>
      <c r="AP1030" s="56"/>
    </row>
    <row r="1031" spans="14:42" x14ac:dyDescent="0.45">
      <c r="N1031" s="56"/>
      <c r="O1031" s="65"/>
      <c r="P1031" s="65"/>
      <c r="Q1031" s="65"/>
      <c r="R1031" s="65"/>
      <c r="S1031" s="65"/>
      <c r="T1031" s="65"/>
      <c r="U1031" s="65"/>
      <c r="V1031" s="56"/>
      <c r="W1031" s="56"/>
      <c r="X1031" s="56"/>
      <c r="Y1031" s="66"/>
      <c r="Z1031" s="66"/>
      <c r="AA1031" s="66"/>
      <c r="AB1031" s="66"/>
      <c r="AC1031" s="66"/>
      <c r="AD1031" s="66"/>
      <c r="AE1031" s="66"/>
      <c r="AF1031" s="66"/>
      <c r="AG1031" s="66"/>
      <c r="AH1031" s="66"/>
      <c r="AI1031" s="67"/>
      <c r="AJ1031" s="56"/>
      <c r="AK1031" s="68"/>
      <c r="AL1031" s="56"/>
      <c r="AM1031" s="56"/>
      <c r="AN1031" s="56"/>
      <c r="AO1031" s="56"/>
      <c r="AP1031" s="56"/>
    </row>
    <row r="1032" spans="14:42" x14ac:dyDescent="0.45">
      <c r="N1032" s="56"/>
      <c r="O1032" s="65"/>
      <c r="P1032" s="65"/>
      <c r="Q1032" s="65"/>
      <c r="R1032" s="65"/>
      <c r="S1032" s="65"/>
      <c r="T1032" s="65"/>
      <c r="U1032" s="65"/>
      <c r="V1032" s="56"/>
      <c r="W1032" s="56"/>
      <c r="X1032" s="56"/>
      <c r="Y1032" s="66"/>
      <c r="Z1032" s="66"/>
      <c r="AA1032" s="66"/>
      <c r="AB1032" s="66"/>
      <c r="AC1032" s="66"/>
      <c r="AD1032" s="66"/>
      <c r="AE1032" s="66"/>
      <c r="AF1032" s="66"/>
      <c r="AG1032" s="66"/>
      <c r="AH1032" s="66"/>
      <c r="AI1032" s="67"/>
      <c r="AJ1032" s="56"/>
      <c r="AK1032" s="68"/>
      <c r="AL1032" s="56"/>
      <c r="AM1032" s="56"/>
      <c r="AN1032" s="56"/>
      <c r="AO1032" s="56"/>
      <c r="AP1032" s="56"/>
    </row>
    <row r="1033" spans="14:42" x14ac:dyDescent="0.45">
      <c r="N1033" s="56"/>
      <c r="O1033" s="65"/>
      <c r="P1033" s="65"/>
      <c r="Q1033" s="65"/>
      <c r="R1033" s="65"/>
      <c r="S1033" s="65"/>
      <c r="T1033" s="65"/>
      <c r="U1033" s="65"/>
      <c r="V1033" s="56"/>
      <c r="W1033" s="56"/>
      <c r="X1033" s="56"/>
      <c r="Y1033" s="66"/>
      <c r="Z1033" s="66"/>
      <c r="AA1033" s="66"/>
      <c r="AB1033" s="66"/>
      <c r="AC1033" s="66"/>
      <c r="AD1033" s="66"/>
      <c r="AE1033" s="66"/>
      <c r="AF1033" s="66"/>
      <c r="AG1033" s="66"/>
      <c r="AH1033" s="66"/>
      <c r="AI1033" s="67"/>
      <c r="AJ1033" s="56"/>
      <c r="AK1033" s="68"/>
      <c r="AL1033" s="56"/>
      <c r="AM1033" s="56"/>
      <c r="AN1033" s="56"/>
      <c r="AO1033" s="56"/>
      <c r="AP1033" s="56"/>
    </row>
    <row r="1034" spans="14:42" x14ac:dyDescent="0.45">
      <c r="N1034" s="56"/>
      <c r="O1034" s="65"/>
      <c r="P1034" s="65"/>
      <c r="Q1034" s="65"/>
      <c r="R1034" s="65"/>
      <c r="S1034" s="65"/>
      <c r="T1034" s="65"/>
      <c r="U1034" s="65"/>
      <c r="V1034" s="56"/>
      <c r="W1034" s="56"/>
      <c r="X1034" s="56"/>
      <c r="Y1034" s="66"/>
      <c r="Z1034" s="66"/>
      <c r="AA1034" s="66"/>
      <c r="AB1034" s="66"/>
      <c r="AC1034" s="66"/>
      <c r="AD1034" s="66"/>
      <c r="AE1034" s="66"/>
      <c r="AF1034" s="66"/>
      <c r="AG1034" s="66"/>
      <c r="AH1034" s="66"/>
      <c r="AI1034" s="67"/>
      <c r="AJ1034" s="56"/>
      <c r="AK1034" s="68"/>
      <c r="AL1034" s="56"/>
      <c r="AM1034" s="56"/>
      <c r="AN1034" s="56"/>
      <c r="AO1034" s="56"/>
      <c r="AP1034" s="56"/>
    </row>
    <row r="1035" spans="14:42" x14ac:dyDescent="0.45">
      <c r="N1035" s="56"/>
      <c r="O1035" s="65"/>
      <c r="P1035" s="65"/>
      <c r="Q1035" s="65"/>
      <c r="R1035" s="65"/>
      <c r="S1035" s="65"/>
      <c r="T1035" s="65"/>
      <c r="U1035" s="65"/>
      <c r="V1035" s="56"/>
      <c r="W1035" s="56"/>
      <c r="X1035" s="56"/>
      <c r="Y1035" s="66"/>
      <c r="Z1035" s="66"/>
      <c r="AA1035" s="66"/>
      <c r="AB1035" s="66"/>
      <c r="AC1035" s="66"/>
      <c r="AD1035" s="66"/>
      <c r="AE1035" s="66"/>
      <c r="AF1035" s="66"/>
      <c r="AG1035" s="66"/>
      <c r="AH1035" s="66"/>
      <c r="AI1035" s="67"/>
      <c r="AJ1035" s="56"/>
      <c r="AK1035" s="68"/>
      <c r="AL1035" s="56"/>
      <c r="AM1035" s="56"/>
      <c r="AN1035" s="56"/>
      <c r="AO1035" s="56"/>
      <c r="AP1035" s="56"/>
    </row>
    <row r="1036" spans="14:42" x14ac:dyDescent="0.45">
      <c r="N1036" s="56"/>
      <c r="O1036" s="65"/>
      <c r="P1036" s="65"/>
      <c r="Q1036" s="65"/>
      <c r="R1036" s="65"/>
      <c r="S1036" s="65"/>
      <c r="T1036" s="65"/>
      <c r="U1036" s="65"/>
      <c r="V1036" s="56"/>
      <c r="W1036" s="56"/>
      <c r="X1036" s="56"/>
      <c r="Y1036" s="66"/>
      <c r="Z1036" s="66"/>
      <c r="AA1036" s="66"/>
      <c r="AB1036" s="66"/>
      <c r="AC1036" s="66"/>
      <c r="AD1036" s="66"/>
      <c r="AE1036" s="66"/>
      <c r="AF1036" s="66"/>
      <c r="AG1036" s="66"/>
      <c r="AH1036" s="66"/>
      <c r="AI1036" s="67"/>
      <c r="AJ1036" s="56"/>
      <c r="AK1036" s="68"/>
      <c r="AL1036" s="56"/>
      <c r="AM1036" s="56"/>
      <c r="AN1036" s="56"/>
      <c r="AO1036" s="56"/>
      <c r="AP1036" s="56"/>
    </row>
    <row r="1037" spans="14:42" x14ac:dyDescent="0.45">
      <c r="N1037" s="56"/>
      <c r="O1037" s="65"/>
      <c r="P1037" s="65"/>
      <c r="Q1037" s="65"/>
      <c r="R1037" s="65"/>
      <c r="S1037" s="65"/>
      <c r="T1037" s="65"/>
      <c r="U1037" s="65"/>
      <c r="V1037" s="56"/>
      <c r="W1037" s="56"/>
      <c r="X1037" s="56"/>
      <c r="Y1037" s="66"/>
      <c r="Z1037" s="66"/>
      <c r="AA1037" s="66"/>
      <c r="AB1037" s="66"/>
      <c r="AC1037" s="66"/>
      <c r="AD1037" s="66"/>
      <c r="AE1037" s="66"/>
      <c r="AF1037" s="66"/>
      <c r="AG1037" s="66"/>
      <c r="AH1037" s="66"/>
      <c r="AI1037" s="67"/>
      <c r="AJ1037" s="56"/>
      <c r="AK1037" s="68"/>
      <c r="AL1037" s="56"/>
      <c r="AM1037" s="56"/>
      <c r="AN1037" s="56"/>
      <c r="AO1037" s="56"/>
      <c r="AP1037" s="56"/>
    </row>
    <row r="1038" spans="14:42" x14ac:dyDescent="0.45">
      <c r="N1038" s="56"/>
      <c r="O1038" s="65"/>
      <c r="P1038" s="65"/>
      <c r="Q1038" s="65"/>
      <c r="R1038" s="65"/>
      <c r="S1038" s="65"/>
      <c r="T1038" s="65"/>
      <c r="U1038" s="65"/>
      <c r="V1038" s="56"/>
      <c r="W1038" s="56"/>
      <c r="X1038" s="56"/>
      <c r="Y1038" s="66"/>
      <c r="Z1038" s="66"/>
      <c r="AA1038" s="66"/>
      <c r="AB1038" s="66"/>
      <c r="AC1038" s="66"/>
      <c r="AD1038" s="66"/>
      <c r="AE1038" s="66"/>
      <c r="AF1038" s="66"/>
      <c r="AG1038" s="66"/>
      <c r="AH1038" s="66"/>
      <c r="AI1038" s="67"/>
      <c r="AJ1038" s="56"/>
      <c r="AK1038" s="68"/>
      <c r="AL1038" s="56"/>
      <c r="AM1038" s="56"/>
      <c r="AN1038" s="56"/>
      <c r="AO1038" s="56"/>
      <c r="AP1038" s="56"/>
    </row>
    <row r="1039" spans="14:42" x14ac:dyDescent="0.45">
      <c r="N1039" s="56"/>
      <c r="O1039" s="65"/>
      <c r="P1039" s="65"/>
      <c r="Q1039" s="65"/>
      <c r="R1039" s="65"/>
      <c r="S1039" s="65"/>
      <c r="T1039" s="65"/>
      <c r="U1039" s="65"/>
      <c r="V1039" s="56"/>
      <c r="W1039" s="56"/>
      <c r="X1039" s="56"/>
      <c r="Y1039" s="66"/>
      <c r="Z1039" s="66"/>
      <c r="AA1039" s="66"/>
      <c r="AB1039" s="66"/>
      <c r="AC1039" s="66"/>
      <c r="AD1039" s="66"/>
      <c r="AE1039" s="66"/>
      <c r="AF1039" s="66"/>
      <c r="AG1039" s="66"/>
      <c r="AH1039" s="66"/>
      <c r="AI1039" s="67"/>
      <c r="AJ1039" s="56"/>
      <c r="AK1039" s="68"/>
      <c r="AL1039" s="56"/>
      <c r="AM1039" s="56"/>
      <c r="AN1039" s="56"/>
      <c r="AO1039" s="56"/>
      <c r="AP1039" s="56"/>
    </row>
    <row r="1040" spans="14:42" x14ac:dyDescent="0.45">
      <c r="N1040" s="56"/>
      <c r="O1040" s="65"/>
      <c r="P1040" s="65"/>
      <c r="Q1040" s="65"/>
      <c r="R1040" s="65"/>
      <c r="S1040" s="65"/>
      <c r="T1040" s="65"/>
      <c r="U1040" s="65"/>
      <c r="V1040" s="56"/>
      <c r="W1040" s="56"/>
      <c r="X1040" s="56"/>
      <c r="Y1040" s="66"/>
      <c r="Z1040" s="66"/>
      <c r="AA1040" s="66"/>
      <c r="AB1040" s="66"/>
      <c r="AC1040" s="66"/>
      <c r="AD1040" s="66"/>
      <c r="AE1040" s="66"/>
      <c r="AF1040" s="66"/>
      <c r="AG1040" s="66"/>
      <c r="AH1040" s="66"/>
      <c r="AI1040" s="67"/>
      <c r="AJ1040" s="56"/>
      <c r="AK1040" s="68"/>
      <c r="AL1040" s="56"/>
      <c r="AM1040" s="56"/>
      <c r="AN1040" s="56"/>
      <c r="AO1040" s="56"/>
      <c r="AP1040" s="56"/>
    </row>
    <row r="1041" spans="14:42" x14ac:dyDescent="0.45">
      <c r="N1041" s="56"/>
      <c r="O1041" s="65"/>
      <c r="P1041" s="65"/>
      <c r="Q1041" s="65"/>
      <c r="R1041" s="65"/>
      <c r="S1041" s="65"/>
      <c r="T1041" s="65"/>
      <c r="U1041" s="65"/>
      <c r="V1041" s="56"/>
      <c r="W1041" s="56"/>
      <c r="X1041" s="56"/>
      <c r="Y1041" s="66"/>
      <c r="Z1041" s="66"/>
      <c r="AA1041" s="66"/>
      <c r="AB1041" s="66"/>
      <c r="AC1041" s="66"/>
      <c r="AD1041" s="66"/>
      <c r="AE1041" s="66"/>
      <c r="AF1041" s="66"/>
      <c r="AG1041" s="66"/>
      <c r="AH1041" s="66"/>
      <c r="AI1041" s="67"/>
      <c r="AJ1041" s="56"/>
      <c r="AK1041" s="68"/>
      <c r="AL1041" s="56"/>
      <c r="AM1041" s="56"/>
      <c r="AN1041" s="56"/>
      <c r="AO1041" s="56"/>
      <c r="AP1041" s="56"/>
    </row>
    <row r="1042" spans="14:42" x14ac:dyDescent="0.45">
      <c r="N1042" s="56"/>
      <c r="O1042" s="65"/>
      <c r="P1042" s="65"/>
      <c r="Q1042" s="65"/>
      <c r="R1042" s="65"/>
      <c r="S1042" s="65"/>
      <c r="T1042" s="65"/>
      <c r="U1042" s="65"/>
      <c r="V1042" s="56"/>
      <c r="W1042" s="56"/>
      <c r="X1042" s="56"/>
      <c r="Y1042" s="66"/>
      <c r="Z1042" s="66"/>
      <c r="AA1042" s="66"/>
      <c r="AB1042" s="66"/>
      <c r="AC1042" s="66"/>
      <c r="AD1042" s="66"/>
      <c r="AE1042" s="66"/>
      <c r="AF1042" s="66"/>
      <c r="AG1042" s="66"/>
      <c r="AH1042" s="66"/>
      <c r="AI1042" s="67"/>
      <c r="AJ1042" s="56"/>
      <c r="AK1042" s="68"/>
      <c r="AL1042" s="56"/>
      <c r="AM1042" s="56"/>
      <c r="AN1042" s="56"/>
      <c r="AO1042" s="56"/>
      <c r="AP1042" s="56"/>
    </row>
    <row r="1043" spans="14:42" x14ac:dyDescent="0.45">
      <c r="N1043" s="56"/>
      <c r="O1043" s="65"/>
      <c r="P1043" s="65"/>
      <c r="Q1043" s="65"/>
      <c r="R1043" s="65"/>
      <c r="S1043" s="65"/>
      <c r="T1043" s="65"/>
      <c r="U1043" s="65"/>
      <c r="V1043" s="56"/>
      <c r="W1043" s="56"/>
      <c r="X1043" s="56"/>
      <c r="Y1043" s="66"/>
      <c r="Z1043" s="66"/>
      <c r="AA1043" s="66"/>
      <c r="AB1043" s="66"/>
      <c r="AC1043" s="66"/>
      <c r="AD1043" s="66"/>
      <c r="AE1043" s="66"/>
      <c r="AF1043" s="66"/>
      <c r="AG1043" s="66"/>
      <c r="AH1043" s="66"/>
      <c r="AI1043" s="67"/>
      <c r="AJ1043" s="56"/>
      <c r="AK1043" s="68"/>
      <c r="AL1043" s="56"/>
      <c r="AM1043" s="56"/>
      <c r="AN1043" s="56"/>
      <c r="AO1043" s="56"/>
      <c r="AP1043" s="56"/>
    </row>
    <row r="1044" spans="14:42" x14ac:dyDescent="0.45">
      <c r="N1044" s="56"/>
      <c r="O1044" s="65"/>
      <c r="P1044" s="65"/>
      <c r="Q1044" s="65"/>
      <c r="R1044" s="65"/>
      <c r="S1044" s="65"/>
      <c r="T1044" s="65"/>
      <c r="U1044" s="65"/>
      <c r="V1044" s="56"/>
      <c r="W1044" s="56"/>
      <c r="X1044" s="56"/>
      <c r="Y1044" s="66"/>
      <c r="Z1044" s="66"/>
      <c r="AA1044" s="66"/>
      <c r="AB1044" s="66"/>
      <c r="AC1044" s="66"/>
      <c r="AD1044" s="66"/>
      <c r="AE1044" s="66"/>
      <c r="AF1044" s="66"/>
      <c r="AG1044" s="66"/>
      <c r="AH1044" s="66"/>
      <c r="AI1044" s="67"/>
      <c r="AJ1044" s="56"/>
      <c r="AK1044" s="68"/>
      <c r="AL1044" s="56"/>
      <c r="AM1044" s="56"/>
      <c r="AN1044" s="56"/>
      <c r="AO1044" s="56"/>
      <c r="AP1044" s="56"/>
    </row>
    <row r="1045" spans="14:42" x14ac:dyDescent="0.45">
      <c r="N1045" s="56"/>
      <c r="O1045" s="65"/>
      <c r="P1045" s="65"/>
      <c r="Q1045" s="65"/>
      <c r="R1045" s="65"/>
      <c r="S1045" s="65"/>
      <c r="T1045" s="65"/>
      <c r="U1045" s="65"/>
      <c r="V1045" s="56"/>
      <c r="W1045" s="56"/>
      <c r="X1045" s="56"/>
      <c r="Y1045" s="66"/>
      <c r="Z1045" s="66"/>
      <c r="AA1045" s="66"/>
      <c r="AB1045" s="66"/>
      <c r="AC1045" s="66"/>
      <c r="AD1045" s="66"/>
      <c r="AE1045" s="66"/>
      <c r="AF1045" s="66"/>
      <c r="AG1045" s="66"/>
      <c r="AH1045" s="66"/>
      <c r="AI1045" s="67"/>
      <c r="AJ1045" s="56"/>
      <c r="AK1045" s="68"/>
      <c r="AL1045" s="56"/>
      <c r="AM1045" s="56"/>
      <c r="AN1045" s="56"/>
      <c r="AO1045" s="56"/>
      <c r="AP1045" s="56"/>
    </row>
    <row r="1046" spans="14:42" x14ac:dyDescent="0.45">
      <c r="N1046" s="56"/>
      <c r="O1046" s="65"/>
      <c r="P1046" s="65"/>
      <c r="Q1046" s="65"/>
      <c r="R1046" s="65"/>
      <c r="S1046" s="65"/>
      <c r="T1046" s="65"/>
      <c r="U1046" s="65"/>
      <c r="V1046" s="56"/>
      <c r="W1046" s="56"/>
      <c r="X1046" s="5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7"/>
      <c r="AJ1046" s="56"/>
      <c r="AK1046" s="68"/>
      <c r="AL1046" s="56"/>
      <c r="AM1046" s="56"/>
      <c r="AN1046" s="56"/>
      <c r="AO1046" s="56"/>
      <c r="AP1046" s="56"/>
    </row>
    <row r="1047" spans="14:42" x14ac:dyDescent="0.45">
      <c r="N1047" s="56"/>
      <c r="O1047" s="65"/>
      <c r="P1047" s="65"/>
      <c r="Q1047" s="65"/>
      <c r="R1047" s="65"/>
      <c r="S1047" s="65"/>
      <c r="T1047" s="65"/>
      <c r="U1047" s="65"/>
      <c r="V1047" s="56"/>
      <c r="W1047" s="56"/>
      <c r="X1047" s="56"/>
      <c r="Y1047" s="66"/>
      <c r="Z1047" s="66"/>
      <c r="AA1047" s="66"/>
      <c r="AB1047" s="66"/>
      <c r="AC1047" s="66"/>
      <c r="AD1047" s="66"/>
      <c r="AE1047" s="66"/>
      <c r="AF1047" s="66"/>
      <c r="AG1047" s="66"/>
      <c r="AH1047" s="66"/>
      <c r="AI1047" s="67"/>
      <c r="AJ1047" s="56"/>
      <c r="AK1047" s="68"/>
      <c r="AL1047" s="56"/>
      <c r="AM1047" s="56"/>
      <c r="AN1047" s="56"/>
      <c r="AO1047" s="56"/>
      <c r="AP1047" s="56"/>
    </row>
    <row r="1048" spans="14:42" x14ac:dyDescent="0.45">
      <c r="N1048" s="56"/>
      <c r="O1048" s="65"/>
      <c r="P1048" s="65"/>
      <c r="Q1048" s="65"/>
      <c r="R1048" s="65"/>
      <c r="S1048" s="65"/>
      <c r="T1048" s="65"/>
      <c r="U1048" s="65"/>
      <c r="V1048" s="56"/>
      <c r="W1048" s="56"/>
      <c r="X1048" s="56"/>
      <c r="Y1048" s="66"/>
      <c r="Z1048" s="66"/>
      <c r="AA1048" s="66"/>
      <c r="AB1048" s="66"/>
      <c r="AC1048" s="66"/>
      <c r="AD1048" s="66"/>
      <c r="AE1048" s="66"/>
      <c r="AF1048" s="66"/>
      <c r="AG1048" s="66"/>
      <c r="AH1048" s="66"/>
      <c r="AI1048" s="67"/>
      <c r="AJ1048" s="56"/>
      <c r="AK1048" s="68"/>
      <c r="AL1048" s="56"/>
      <c r="AM1048" s="56"/>
      <c r="AN1048" s="56"/>
      <c r="AO1048" s="56"/>
      <c r="AP1048" s="56"/>
    </row>
    <row r="1049" spans="14:42" x14ac:dyDescent="0.45">
      <c r="N1049" s="56"/>
      <c r="O1049" s="65"/>
      <c r="P1049" s="65"/>
      <c r="Q1049" s="65"/>
      <c r="R1049" s="65"/>
      <c r="S1049" s="65"/>
      <c r="T1049" s="65"/>
      <c r="U1049" s="65"/>
      <c r="V1049" s="56"/>
      <c r="W1049" s="56"/>
      <c r="X1049" s="56"/>
      <c r="Y1049" s="66"/>
      <c r="Z1049" s="66"/>
      <c r="AA1049" s="66"/>
      <c r="AB1049" s="66"/>
      <c r="AC1049" s="66"/>
      <c r="AD1049" s="66"/>
      <c r="AE1049" s="66"/>
      <c r="AF1049" s="66"/>
      <c r="AG1049" s="66"/>
      <c r="AH1049" s="66"/>
      <c r="AI1049" s="67"/>
      <c r="AJ1049" s="56"/>
      <c r="AK1049" s="68"/>
      <c r="AL1049" s="56"/>
      <c r="AM1049" s="56"/>
      <c r="AN1049" s="56"/>
      <c r="AO1049" s="56"/>
      <c r="AP1049" s="56"/>
    </row>
    <row r="1050" spans="14:42" x14ac:dyDescent="0.45">
      <c r="N1050" s="56"/>
      <c r="O1050" s="65"/>
      <c r="P1050" s="65"/>
      <c r="Q1050" s="65"/>
      <c r="R1050" s="65"/>
      <c r="S1050" s="65"/>
      <c r="T1050" s="65"/>
      <c r="U1050" s="65"/>
      <c r="V1050" s="56"/>
      <c r="W1050" s="56"/>
      <c r="X1050" s="56"/>
      <c r="Y1050" s="66"/>
      <c r="Z1050" s="66"/>
      <c r="AA1050" s="66"/>
      <c r="AB1050" s="66"/>
      <c r="AC1050" s="66"/>
      <c r="AD1050" s="66"/>
      <c r="AE1050" s="66"/>
      <c r="AF1050" s="66"/>
      <c r="AG1050" s="66"/>
      <c r="AH1050" s="66"/>
      <c r="AI1050" s="67"/>
      <c r="AJ1050" s="56"/>
      <c r="AK1050" s="68"/>
      <c r="AL1050" s="56"/>
      <c r="AM1050" s="56"/>
      <c r="AN1050" s="56"/>
      <c r="AO1050" s="56"/>
      <c r="AP1050" s="56"/>
    </row>
    <row r="1051" spans="14:42" x14ac:dyDescent="0.45">
      <c r="N1051" s="56"/>
      <c r="O1051" s="65"/>
      <c r="P1051" s="65"/>
      <c r="Q1051" s="65"/>
      <c r="R1051" s="65"/>
      <c r="S1051" s="65"/>
      <c r="T1051" s="65"/>
      <c r="U1051" s="65"/>
      <c r="V1051" s="56"/>
      <c r="W1051" s="56"/>
      <c r="X1051" s="56"/>
      <c r="Y1051" s="66"/>
      <c r="Z1051" s="66"/>
      <c r="AA1051" s="66"/>
      <c r="AB1051" s="66"/>
      <c r="AC1051" s="66"/>
      <c r="AD1051" s="66"/>
      <c r="AE1051" s="66"/>
      <c r="AF1051" s="66"/>
      <c r="AG1051" s="66"/>
      <c r="AH1051" s="66"/>
      <c r="AI1051" s="67"/>
      <c r="AJ1051" s="56"/>
      <c r="AK1051" s="68"/>
      <c r="AL1051" s="56"/>
      <c r="AM1051" s="56"/>
      <c r="AN1051" s="56"/>
      <c r="AO1051" s="56"/>
      <c r="AP1051" s="56"/>
    </row>
    <row r="1052" spans="14:42" x14ac:dyDescent="0.45">
      <c r="N1052" s="56"/>
      <c r="O1052" s="65"/>
      <c r="P1052" s="65"/>
      <c r="Q1052" s="65"/>
      <c r="R1052" s="65"/>
      <c r="S1052" s="65"/>
      <c r="T1052" s="65"/>
      <c r="U1052" s="65"/>
      <c r="V1052" s="56"/>
      <c r="W1052" s="56"/>
      <c r="X1052" s="56"/>
      <c r="Y1052" s="66"/>
      <c r="Z1052" s="66"/>
      <c r="AA1052" s="66"/>
      <c r="AB1052" s="66"/>
      <c r="AC1052" s="66"/>
      <c r="AD1052" s="66"/>
      <c r="AE1052" s="66"/>
      <c r="AF1052" s="66"/>
      <c r="AG1052" s="66"/>
      <c r="AH1052" s="66"/>
      <c r="AI1052" s="67"/>
      <c r="AJ1052" s="56"/>
      <c r="AK1052" s="68"/>
      <c r="AL1052" s="56"/>
      <c r="AM1052" s="56"/>
      <c r="AN1052" s="56"/>
      <c r="AO1052" s="56"/>
      <c r="AP1052" s="56"/>
    </row>
    <row r="1053" spans="14:42" x14ac:dyDescent="0.45">
      <c r="N1053" s="56"/>
      <c r="O1053" s="65"/>
      <c r="P1053" s="65"/>
      <c r="Q1053" s="65"/>
      <c r="R1053" s="65"/>
      <c r="S1053" s="65"/>
      <c r="T1053" s="65"/>
      <c r="U1053" s="65"/>
      <c r="V1053" s="56"/>
      <c r="W1053" s="56"/>
      <c r="X1053" s="56"/>
      <c r="Y1053" s="66"/>
      <c r="Z1053" s="66"/>
      <c r="AA1053" s="66"/>
      <c r="AB1053" s="66"/>
      <c r="AC1053" s="66"/>
      <c r="AD1053" s="66"/>
      <c r="AE1053" s="66"/>
      <c r="AF1053" s="66"/>
      <c r="AG1053" s="66"/>
      <c r="AH1053" s="66"/>
      <c r="AI1053" s="67"/>
      <c r="AJ1053" s="56"/>
      <c r="AK1053" s="68"/>
      <c r="AL1053" s="56"/>
      <c r="AM1053" s="56"/>
      <c r="AN1053" s="56"/>
      <c r="AO1053" s="56"/>
      <c r="AP1053" s="56"/>
    </row>
    <row r="1054" spans="14:42" x14ac:dyDescent="0.45">
      <c r="N1054" s="56"/>
      <c r="O1054" s="65"/>
      <c r="P1054" s="65"/>
      <c r="Q1054" s="65"/>
      <c r="R1054" s="65"/>
      <c r="S1054" s="65"/>
      <c r="T1054" s="65"/>
      <c r="U1054" s="65"/>
      <c r="V1054" s="56"/>
      <c r="W1054" s="56"/>
      <c r="X1054" s="56"/>
      <c r="Y1054" s="66"/>
      <c r="Z1054" s="66"/>
      <c r="AA1054" s="66"/>
      <c r="AB1054" s="66"/>
      <c r="AC1054" s="66"/>
      <c r="AD1054" s="66"/>
      <c r="AE1054" s="66"/>
      <c r="AF1054" s="66"/>
      <c r="AG1054" s="66"/>
      <c r="AH1054" s="66"/>
      <c r="AI1054" s="67"/>
      <c r="AJ1054" s="56"/>
      <c r="AK1054" s="68"/>
      <c r="AL1054" s="56"/>
      <c r="AM1054" s="56"/>
      <c r="AN1054" s="56"/>
      <c r="AO1054" s="56"/>
      <c r="AP1054" s="56"/>
    </row>
    <row r="1055" spans="14:42" x14ac:dyDescent="0.45">
      <c r="N1055" s="56"/>
      <c r="O1055" s="65"/>
      <c r="P1055" s="65"/>
      <c r="Q1055" s="65"/>
      <c r="R1055" s="65"/>
      <c r="S1055" s="65"/>
      <c r="T1055" s="65"/>
      <c r="U1055" s="65"/>
      <c r="V1055" s="56"/>
      <c r="W1055" s="56"/>
      <c r="X1055" s="56"/>
      <c r="Y1055" s="66"/>
      <c r="Z1055" s="66"/>
      <c r="AA1055" s="66"/>
      <c r="AB1055" s="66"/>
      <c r="AC1055" s="66"/>
      <c r="AD1055" s="66"/>
      <c r="AE1055" s="66"/>
      <c r="AF1055" s="66"/>
      <c r="AG1055" s="66"/>
      <c r="AH1055" s="66"/>
      <c r="AI1055" s="67"/>
      <c r="AJ1055" s="56"/>
      <c r="AK1055" s="68"/>
      <c r="AL1055" s="56"/>
      <c r="AM1055" s="56"/>
      <c r="AN1055" s="56"/>
      <c r="AO1055" s="56"/>
      <c r="AP1055" s="56"/>
    </row>
    <row r="1056" spans="14:42" x14ac:dyDescent="0.45">
      <c r="N1056" s="56"/>
      <c r="O1056" s="65"/>
      <c r="P1056" s="65"/>
      <c r="Q1056" s="65"/>
      <c r="R1056" s="65"/>
      <c r="S1056" s="65"/>
      <c r="T1056" s="65"/>
      <c r="U1056" s="65"/>
      <c r="V1056" s="56"/>
      <c r="W1056" s="56"/>
      <c r="X1056" s="56"/>
      <c r="Y1056" s="66"/>
      <c r="Z1056" s="66"/>
      <c r="AA1056" s="66"/>
      <c r="AB1056" s="66"/>
      <c r="AC1056" s="66"/>
      <c r="AD1056" s="66"/>
      <c r="AE1056" s="66"/>
      <c r="AF1056" s="66"/>
      <c r="AG1056" s="66"/>
      <c r="AH1056" s="66"/>
      <c r="AI1056" s="67"/>
      <c r="AJ1056" s="56"/>
      <c r="AK1056" s="68"/>
      <c r="AL1056" s="56"/>
      <c r="AM1056" s="56"/>
      <c r="AN1056" s="56"/>
      <c r="AO1056" s="56"/>
      <c r="AP1056" s="56"/>
    </row>
    <row r="1057" spans="14:42" x14ac:dyDescent="0.45">
      <c r="N1057" s="56"/>
      <c r="O1057" s="65"/>
      <c r="P1057" s="65"/>
      <c r="Q1057" s="65"/>
      <c r="R1057" s="65"/>
      <c r="S1057" s="65"/>
      <c r="T1057" s="65"/>
      <c r="U1057" s="65"/>
      <c r="V1057" s="56"/>
      <c r="W1057" s="56"/>
      <c r="X1057" s="56"/>
      <c r="Y1057" s="66"/>
      <c r="Z1057" s="66"/>
      <c r="AA1057" s="66"/>
      <c r="AB1057" s="66"/>
      <c r="AC1057" s="66"/>
      <c r="AD1057" s="66"/>
      <c r="AE1057" s="66"/>
      <c r="AF1057" s="66"/>
      <c r="AG1057" s="66"/>
      <c r="AH1057" s="66"/>
      <c r="AI1057" s="67"/>
      <c r="AJ1057" s="56"/>
      <c r="AK1057" s="68"/>
      <c r="AL1057" s="56"/>
      <c r="AM1057" s="56"/>
      <c r="AN1057" s="56"/>
      <c r="AO1057" s="56"/>
      <c r="AP1057" s="56"/>
    </row>
    <row r="1058" spans="14:42" x14ac:dyDescent="0.45">
      <c r="N1058" s="56"/>
      <c r="O1058" s="65"/>
      <c r="P1058" s="65"/>
      <c r="Q1058" s="65"/>
      <c r="R1058" s="65"/>
      <c r="S1058" s="65"/>
      <c r="T1058" s="65"/>
      <c r="U1058" s="65"/>
      <c r="V1058" s="56"/>
      <c r="W1058" s="56"/>
      <c r="X1058" s="56"/>
      <c r="Y1058" s="66"/>
      <c r="Z1058" s="66"/>
      <c r="AA1058" s="66"/>
      <c r="AB1058" s="66"/>
      <c r="AC1058" s="66"/>
      <c r="AD1058" s="66"/>
      <c r="AE1058" s="66"/>
      <c r="AF1058" s="66"/>
      <c r="AG1058" s="66"/>
      <c r="AH1058" s="66"/>
      <c r="AI1058" s="67"/>
      <c r="AJ1058" s="56"/>
      <c r="AK1058" s="68"/>
      <c r="AL1058" s="56"/>
      <c r="AM1058" s="56"/>
      <c r="AN1058" s="56"/>
      <c r="AO1058" s="56"/>
      <c r="AP1058" s="56"/>
    </row>
    <row r="1059" spans="14:42" x14ac:dyDescent="0.45">
      <c r="N1059" s="56"/>
      <c r="O1059" s="65"/>
      <c r="P1059" s="65"/>
      <c r="Q1059" s="65"/>
      <c r="R1059" s="65"/>
      <c r="S1059" s="65"/>
      <c r="T1059" s="65"/>
      <c r="U1059" s="65"/>
      <c r="V1059" s="56"/>
      <c r="W1059" s="56"/>
      <c r="X1059" s="56"/>
      <c r="Y1059" s="66"/>
      <c r="Z1059" s="66"/>
      <c r="AA1059" s="66"/>
      <c r="AB1059" s="66"/>
      <c r="AC1059" s="66"/>
      <c r="AD1059" s="66"/>
      <c r="AE1059" s="66"/>
      <c r="AF1059" s="66"/>
      <c r="AG1059" s="66"/>
      <c r="AH1059" s="66"/>
      <c r="AI1059" s="67"/>
      <c r="AJ1059" s="56"/>
      <c r="AK1059" s="68"/>
      <c r="AL1059" s="56"/>
      <c r="AM1059" s="56"/>
      <c r="AN1059" s="56"/>
      <c r="AO1059" s="56"/>
      <c r="AP1059" s="56"/>
    </row>
    <row r="1060" spans="14:42" x14ac:dyDescent="0.45">
      <c r="N1060" s="56"/>
      <c r="O1060" s="65"/>
      <c r="P1060" s="65"/>
      <c r="Q1060" s="65"/>
      <c r="R1060" s="65"/>
      <c r="S1060" s="65"/>
      <c r="T1060" s="65"/>
      <c r="U1060" s="65"/>
      <c r="V1060" s="56"/>
      <c r="W1060" s="56"/>
      <c r="X1060" s="56"/>
      <c r="Y1060" s="66"/>
      <c r="Z1060" s="66"/>
      <c r="AA1060" s="66"/>
      <c r="AB1060" s="66"/>
      <c r="AC1060" s="66"/>
      <c r="AD1060" s="66"/>
      <c r="AE1060" s="66"/>
      <c r="AF1060" s="66"/>
      <c r="AG1060" s="66"/>
      <c r="AH1060" s="66"/>
      <c r="AI1060" s="67"/>
      <c r="AJ1060" s="56"/>
      <c r="AK1060" s="68"/>
      <c r="AL1060" s="56"/>
      <c r="AM1060" s="56"/>
      <c r="AN1060" s="56"/>
      <c r="AO1060" s="56"/>
      <c r="AP1060" s="56"/>
    </row>
    <row r="1061" spans="14:42" x14ac:dyDescent="0.45">
      <c r="N1061" s="56"/>
      <c r="O1061" s="65"/>
      <c r="P1061" s="65"/>
      <c r="Q1061" s="65"/>
      <c r="R1061" s="65"/>
      <c r="S1061" s="65"/>
      <c r="T1061" s="65"/>
      <c r="U1061" s="65"/>
      <c r="V1061" s="56"/>
      <c r="W1061" s="56"/>
      <c r="X1061" s="56"/>
      <c r="Y1061" s="66"/>
      <c r="Z1061" s="66"/>
      <c r="AA1061" s="66"/>
      <c r="AB1061" s="66"/>
      <c r="AC1061" s="66"/>
      <c r="AD1061" s="66"/>
      <c r="AE1061" s="66"/>
      <c r="AF1061" s="66"/>
      <c r="AG1061" s="66"/>
      <c r="AH1061" s="66"/>
      <c r="AI1061" s="67"/>
      <c r="AJ1061" s="56"/>
      <c r="AK1061" s="68"/>
      <c r="AL1061" s="56"/>
      <c r="AM1061" s="56"/>
      <c r="AN1061" s="56"/>
      <c r="AO1061" s="56"/>
      <c r="AP1061" s="56"/>
    </row>
    <row r="1062" spans="14:42" x14ac:dyDescent="0.45">
      <c r="N1062" s="56"/>
      <c r="O1062" s="65"/>
      <c r="P1062" s="65"/>
      <c r="Q1062" s="65"/>
      <c r="R1062" s="65"/>
      <c r="S1062" s="65"/>
      <c r="T1062" s="65"/>
      <c r="U1062" s="65"/>
      <c r="V1062" s="56"/>
      <c r="W1062" s="56"/>
      <c r="X1062" s="56"/>
      <c r="Y1062" s="66"/>
      <c r="Z1062" s="66"/>
      <c r="AA1062" s="66"/>
      <c r="AB1062" s="66"/>
      <c r="AC1062" s="66"/>
      <c r="AD1062" s="66"/>
      <c r="AE1062" s="66"/>
      <c r="AF1062" s="66"/>
      <c r="AG1062" s="66"/>
      <c r="AH1062" s="66"/>
      <c r="AI1062" s="67"/>
      <c r="AJ1062" s="56"/>
      <c r="AK1062" s="68"/>
      <c r="AL1062" s="56"/>
      <c r="AM1062" s="56"/>
      <c r="AN1062" s="56"/>
      <c r="AO1062" s="56"/>
      <c r="AP1062" s="56"/>
    </row>
    <row r="1063" spans="14:42" x14ac:dyDescent="0.45">
      <c r="N1063" s="56"/>
      <c r="O1063" s="65"/>
      <c r="P1063" s="65"/>
      <c r="Q1063" s="65"/>
      <c r="R1063" s="65"/>
      <c r="S1063" s="65"/>
      <c r="T1063" s="65"/>
      <c r="U1063" s="65"/>
      <c r="V1063" s="56"/>
      <c r="W1063" s="56"/>
      <c r="X1063" s="56"/>
      <c r="Y1063" s="66"/>
      <c r="Z1063" s="66"/>
      <c r="AA1063" s="66"/>
      <c r="AB1063" s="66"/>
      <c r="AC1063" s="66"/>
      <c r="AD1063" s="66"/>
      <c r="AE1063" s="66"/>
      <c r="AF1063" s="66"/>
      <c r="AG1063" s="66"/>
      <c r="AH1063" s="66"/>
      <c r="AI1063" s="67"/>
      <c r="AJ1063" s="56"/>
      <c r="AK1063" s="68"/>
      <c r="AL1063" s="56"/>
      <c r="AM1063" s="56"/>
      <c r="AN1063" s="56"/>
      <c r="AO1063" s="56"/>
      <c r="AP1063" s="56"/>
    </row>
    <row r="1064" spans="14:42" x14ac:dyDescent="0.45">
      <c r="N1064" s="56"/>
      <c r="O1064" s="65"/>
      <c r="P1064" s="65"/>
      <c r="Q1064" s="65"/>
      <c r="R1064" s="65"/>
      <c r="S1064" s="65"/>
      <c r="T1064" s="65"/>
      <c r="U1064" s="65"/>
      <c r="V1064" s="56"/>
      <c r="W1064" s="56"/>
      <c r="X1064" s="56"/>
      <c r="Y1064" s="66"/>
      <c r="Z1064" s="66"/>
      <c r="AA1064" s="66"/>
      <c r="AB1064" s="66"/>
      <c r="AC1064" s="66"/>
      <c r="AD1064" s="66"/>
      <c r="AE1064" s="66"/>
      <c r="AF1064" s="66"/>
      <c r="AG1064" s="66"/>
      <c r="AH1064" s="66"/>
      <c r="AI1064" s="67"/>
      <c r="AJ1064" s="56"/>
      <c r="AK1064" s="68"/>
      <c r="AL1064" s="56"/>
      <c r="AM1064" s="56"/>
      <c r="AN1064" s="56"/>
      <c r="AO1064" s="56"/>
      <c r="AP1064" s="56"/>
    </row>
    <row r="1065" spans="14:42" x14ac:dyDescent="0.45">
      <c r="N1065" s="56"/>
      <c r="O1065" s="65"/>
      <c r="P1065" s="65"/>
      <c r="Q1065" s="65"/>
      <c r="R1065" s="65"/>
      <c r="S1065" s="65"/>
      <c r="T1065" s="65"/>
      <c r="U1065" s="65"/>
      <c r="V1065" s="56"/>
      <c r="W1065" s="56"/>
      <c r="X1065" s="56"/>
      <c r="Y1065" s="66"/>
      <c r="Z1065" s="66"/>
      <c r="AA1065" s="66"/>
      <c r="AB1065" s="66"/>
      <c r="AC1065" s="66"/>
      <c r="AD1065" s="66"/>
      <c r="AE1065" s="66"/>
      <c r="AF1065" s="66"/>
      <c r="AG1065" s="66"/>
      <c r="AH1065" s="66"/>
      <c r="AI1065" s="67"/>
      <c r="AJ1065" s="56"/>
      <c r="AK1065" s="68"/>
      <c r="AL1065" s="56"/>
      <c r="AM1065" s="56"/>
      <c r="AN1065" s="56"/>
      <c r="AO1065" s="56"/>
      <c r="AP1065" s="56"/>
    </row>
    <row r="1066" spans="14:42" x14ac:dyDescent="0.45">
      <c r="N1066" s="56"/>
      <c r="O1066" s="65"/>
      <c r="P1066" s="65"/>
      <c r="Q1066" s="65"/>
      <c r="R1066" s="65"/>
      <c r="S1066" s="65"/>
      <c r="T1066" s="65"/>
      <c r="U1066" s="65"/>
      <c r="V1066" s="56"/>
      <c r="W1066" s="56"/>
      <c r="X1066" s="56"/>
      <c r="Y1066" s="66"/>
      <c r="Z1066" s="66"/>
      <c r="AA1066" s="66"/>
      <c r="AB1066" s="66"/>
      <c r="AC1066" s="66"/>
      <c r="AD1066" s="66"/>
      <c r="AE1066" s="66"/>
      <c r="AF1066" s="66"/>
      <c r="AG1066" s="66"/>
      <c r="AH1066" s="66"/>
      <c r="AI1066" s="67"/>
      <c r="AJ1066" s="56"/>
      <c r="AK1066" s="68"/>
      <c r="AL1066" s="56"/>
      <c r="AM1066" s="56"/>
      <c r="AN1066" s="56"/>
      <c r="AO1066" s="56"/>
      <c r="AP1066" s="56"/>
    </row>
    <row r="1067" spans="14:42" x14ac:dyDescent="0.45">
      <c r="N1067" s="56"/>
      <c r="O1067" s="65"/>
      <c r="P1067" s="65"/>
      <c r="Q1067" s="65"/>
      <c r="R1067" s="65"/>
      <c r="S1067" s="65"/>
      <c r="T1067" s="65"/>
      <c r="U1067" s="65"/>
      <c r="V1067" s="56"/>
      <c r="W1067" s="56"/>
      <c r="X1067" s="56"/>
      <c r="Y1067" s="66"/>
      <c r="Z1067" s="66"/>
      <c r="AA1067" s="66"/>
      <c r="AB1067" s="66"/>
      <c r="AC1067" s="66"/>
      <c r="AD1067" s="66"/>
      <c r="AE1067" s="66"/>
      <c r="AF1067" s="66"/>
      <c r="AG1067" s="66"/>
      <c r="AH1067" s="66"/>
      <c r="AI1067" s="67"/>
      <c r="AJ1067" s="56"/>
      <c r="AK1067" s="68"/>
      <c r="AL1067" s="56"/>
      <c r="AM1067" s="56"/>
      <c r="AN1067" s="56"/>
      <c r="AO1067" s="56"/>
      <c r="AP1067" s="56"/>
    </row>
    <row r="1068" spans="14:42" x14ac:dyDescent="0.45">
      <c r="N1068" s="56"/>
      <c r="O1068" s="65"/>
      <c r="P1068" s="65"/>
      <c r="Q1068" s="65"/>
      <c r="R1068" s="65"/>
      <c r="S1068" s="65"/>
      <c r="T1068" s="65"/>
      <c r="U1068" s="65"/>
      <c r="V1068" s="56"/>
      <c r="W1068" s="56"/>
      <c r="X1068" s="56"/>
      <c r="Y1068" s="66"/>
      <c r="Z1068" s="66"/>
      <c r="AA1068" s="66"/>
      <c r="AB1068" s="66"/>
      <c r="AC1068" s="66"/>
      <c r="AD1068" s="66"/>
      <c r="AE1068" s="66"/>
      <c r="AF1068" s="66"/>
      <c r="AG1068" s="66"/>
      <c r="AH1068" s="66"/>
      <c r="AI1068" s="67"/>
      <c r="AJ1068" s="56"/>
      <c r="AK1068" s="68"/>
      <c r="AL1068" s="56"/>
      <c r="AM1068" s="56"/>
      <c r="AN1068" s="56"/>
      <c r="AO1068" s="56"/>
      <c r="AP1068" s="56"/>
    </row>
    <row r="1069" spans="14:42" x14ac:dyDescent="0.45">
      <c r="N1069" s="56"/>
      <c r="O1069" s="65"/>
      <c r="P1069" s="65"/>
      <c r="Q1069" s="65"/>
      <c r="R1069" s="65"/>
      <c r="S1069" s="65"/>
      <c r="T1069" s="65"/>
      <c r="U1069" s="65"/>
      <c r="V1069" s="56"/>
      <c r="W1069" s="56"/>
      <c r="X1069" s="56"/>
      <c r="Y1069" s="66"/>
      <c r="Z1069" s="66"/>
      <c r="AA1069" s="66"/>
      <c r="AB1069" s="66"/>
      <c r="AC1069" s="66"/>
      <c r="AD1069" s="66"/>
      <c r="AE1069" s="66"/>
      <c r="AF1069" s="66"/>
      <c r="AG1069" s="66"/>
      <c r="AH1069" s="66"/>
      <c r="AI1069" s="67"/>
      <c r="AJ1069" s="56"/>
      <c r="AK1069" s="68"/>
      <c r="AL1069" s="56"/>
      <c r="AM1069" s="56"/>
      <c r="AN1069" s="56"/>
      <c r="AO1069" s="56"/>
      <c r="AP1069" s="56"/>
    </row>
    <row r="1070" spans="14:42" x14ac:dyDescent="0.45">
      <c r="N1070" s="56"/>
      <c r="O1070" s="65"/>
      <c r="P1070" s="65"/>
      <c r="Q1070" s="65"/>
      <c r="R1070" s="65"/>
      <c r="S1070" s="65"/>
      <c r="T1070" s="65"/>
      <c r="U1070" s="65"/>
      <c r="V1070" s="56"/>
      <c r="W1070" s="56"/>
      <c r="X1070" s="56"/>
      <c r="Y1070" s="66"/>
      <c r="Z1070" s="66"/>
      <c r="AA1070" s="66"/>
      <c r="AB1070" s="66"/>
      <c r="AC1070" s="66"/>
      <c r="AD1070" s="66"/>
      <c r="AE1070" s="66"/>
      <c r="AF1070" s="66"/>
      <c r="AG1070" s="66"/>
      <c r="AH1070" s="66"/>
      <c r="AI1070" s="67"/>
      <c r="AJ1070" s="56"/>
      <c r="AK1070" s="68"/>
      <c r="AL1070" s="56"/>
      <c r="AM1070" s="56"/>
      <c r="AN1070" s="56"/>
      <c r="AO1070" s="56"/>
      <c r="AP1070" s="56"/>
    </row>
    <row r="1071" spans="14:42" x14ac:dyDescent="0.45">
      <c r="N1071" s="56"/>
      <c r="O1071" s="65"/>
      <c r="P1071" s="65"/>
      <c r="Q1071" s="65"/>
      <c r="R1071" s="65"/>
      <c r="S1071" s="65"/>
      <c r="T1071" s="65"/>
      <c r="U1071" s="65"/>
      <c r="V1071" s="56"/>
      <c r="W1071" s="56"/>
      <c r="X1071" s="56"/>
      <c r="Y1071" s="66"/>
      <c r="Z1071" s="66"/>
      <c r="AA1071" s="66"/>
      <c r="AB1071" s="66"/>
      <c r="AC1071" s="66"/>
      <c r="AD1071" s="66"/>
      <c r="AE1071" s="66"/>
      <c r="AF1071" s="66"/>
      <c r="AG1071" s="66"/>
      <c r="AH1071" s="66"/>
      <c r="AI1071" s="67"/>
      <c r="AJ1071" s="56"/>
      <c r="AK1071" s="68"/>
      <c r="AL1071" s="56"/>
      <c r="AM1071" s="56"/>
      <c r="AN1071" s="56"/>
      <c r="AO1071" s="56"/>
      <c r="AP1071" s="56"/>
    </row>
    <row r="1072" spans="14:42" x14ac:dyDescent="0.45">
      <c r="N1072" s="56"/>
      <c r="O1072" s="65"/>
      <c r="P1072" s="65"/>
      <c r="Q1072" s="65"/>
      <c r="R1072" s="65"/>
      <c r="S1072" s="65"/>
      <c r="T1072" s="65"/>
      <c r="U1072" s="65"/>
      <c r="V1072" s="56"/>
      <c r="W1072" s="56"/>
      <c r="X1072" s="56"/>
      <c r="Y1072" s="66"/>
      <c r="Z1072" s="66"/>
      <c r="AA1072" s="66"/>
      <c r="AB1072" s="66"/>
      <c r="AC1072" s="66"/>
      <c r="AD1072" s="66"/>
      <c r="AE1072" s="66"/>
      <c r="AF1072" s="66"/>
      <c r="AG1072" s="66"/>
      <c r="AH1072" s="66"/>
      <c r="AI1072" s="67"/>
      <c r="AJ1072" s="56"/>
      <c r="AK1072" s="68"/>
      <c r="AL1072" s="56"/>
      <c r="AM1072" s="56"/>
      <c r="AN1072" s="56"/>
      <c r="AO1072" s="56"/>
      <c r="AP1072" s="56"/>
    </row>
    <row r="1073" spans="14:42" x14ac:dyDescent="0.45">
      <c r="N1073" s="56"/>
      <c r="O1073" s="65"/>
      <c r="P1073" s="65"/>
      <c r="Q1073" s="65"/>
      <c r="R1073" s="65"/>
      <c r="S1073" s="65"/>
      <c r="T1073" s="65"/>
      <c r="U1073" s="65"/>
      <c r="V1073" s="56"/>
      <c r="W1073" s="56"/>
      <c r="X1073" s="56"/>
      <c r="Y1073" s="66"/>
      <c r="Z1073" s="66"/>
      <c r="AA1073" s="66"/>
      <c r="AB1073" s="66"/>
      <c r="AC1073" s="66"/>
      <c r="AD1073" s="66"/>
      <c r="AE1073" s="66"/>
      <c r="AF1073" s="66"/>
      <c r="AG1073" s="66"/>
      <c r="AH1073" s="66"/>
      <c r="AI1073" s="67"/>
      <c r="AJ1073" s="56"/>
      <c r="AK1073" s="68"/>
      <c r="AL1073" s="56"/>
      <c r="AM1073" s="56"/>
      <c r="AN1073" s="56"/>
      <c r="AO1073" s="56"/>
      <c r="AP1073" s="56"/>
    </row>
    <row r="1074" spans="14:42" x14ac:dyDescent="0.45">
      <c r="N1074" s="56"/>
      <c r="O1074" s="65"/>
      <c r="P1074" s="65"/>
      <c r="Q1074" s="65"/>
      <c r="R1074" s="65"/>
      <c r="S1074" s="65"/>
      <c r="T1074" s="65"/>
      <c r="U1074" s="65"/>
      <c r="V1074" s="56"/>
      <c r="W1074" s="56"/>
      <c r="X1074" s="56"/>
      <c r="Y1074" s="66"/>
      <c r="Z1074" s="66"/>
      <c r="AA1074" s="66"/>
      <c r="AB1074" s="66"/>
      <c r="AC1074" s="66"/>
      <c r="AD1074" s="66"/>
      <c r="AE1074" s="66"/>
      <c r="AF1074" s="66"/>
      <c r="AG1074" s="66"/>
      <c r="AH1074" s="66"/>
      <c r="AI1074" s="67"/>
      <c r="AJ1074" s="56"/>
      <c r="AK1074" s="68"/>
      <c r="AL1074" s="56"/>
      <c r="AM1074" s="56"/>
      <c r="AN1074" s="56"/>
      <c r="AO1074" s="56"/>
      <c r="AP1074" s="56"/>
    </row>
    <row r="1075" spans="14:42" x14ac:dyDescent="0.45">
      <c r="N1075" s="56"/>
      <c r="O1075" s="65"/>
      <c r="P1075" s="65"/>
      <c r="Q1075" s="65"/>
      <c r="R1075" s="65"/>
      <c r="S1075" s="65"/>
      <c r="T1075" s="65"/>
      <c r="U1075" s="65"/>
      <c r="V1075" s="56"/>
      <c r="W1075" s="56"/>
      <c r="X1075" s="56"/>
      <c r="Y1075" s="66"/>
      <c r="Z1075" s="66"/>
      <c r="AA1075" s="66"/>
      <c r="AB1075" s="66"/>
      <c r="AC1075" s="66"/>
      <c r="AD1075" s="66"/>
      <c r="AE1075" s="66"/>
      <c r="AF1075" s="66"/>
      <c r="AG1075" s="66"/>
      <c r="AH1075" s="66"/>
      <c r="AI1075" s="67"/>
      <c r="AJ1075" s="56"/>
      <c r="AK1075" s="68"/>
      <c r="AL1075" s="56"/>
      <c r="AM1075" s="56"/>
      <c r="AN1075" s="56"/>
      <c r="AO1075" s="56"/>
      <c r="AP1075" s="56"/>
    </row>
    <row r="1076" spans="14:42" x14ac:dyDescent="0.45">
      <c r="N1076" s="56"/>
      <c r="O1076" s="65"/>
      <c r="P1076" s="65"/>
      <c r="Q1076" s="65"/>
      <c r="R1076" s="65"/>
      <c r="S1076" s="65"/>
      <c r="T1076" s="65"/>
      <c r="U1076" s="65"/>
      <c r="V1076" s="56"/>
      <c r="W1076" s="56"/>
      <c r="X1076" s="56"/>
      <c r="Y1076" s="66"/>
      <c r="Z1076" s="66"/>
      <c r="AA1076" s="66"/>
      <c r="AB1076" s="66"/>
      <c r="AC1076" s="66"/>
      <c r="AD1076" s="66"/>
      <c r="AE1076" s="66"/>
      <c r="AF1076" s="66"/>
      <c r="AG1076" s="66"/>
      <c r="AH1076" s="66"/>
      <c r="AI1076" s="67"/>
      <c r="AJ1076" s="56"/>
      <c r="AK1076" s="68"/>
      <c r="AL1076" s="56"/>
      <c r="AM1076" s="56"/>
      <c r="AN1076" s="56"/>
      <c r="AO1076" s="56"/>
      <c r="AP1076" s="56"/>
    </row>
    <row r="1077" spans="14:42" x14ac:dyDescent="0.45">
      <c r="N1077" s="56"/>
      <c r="O1077" s="65"/>
      <c r="P1077" s="65"/>
      <c r="Q1077" s="65"/>
      <c r="R1077" s="65"/>
      <c r="S1077" s="65"/>
      <c r="T1077" s="65"/>
      <c r="U1077" s="65"/>
      <c r="V1077" s="56"/>
      <c r="W1077" s="56"/>
      <c r="X1077" s="56"/>
      <c r="Y1077" s="66"/>
      <c r="Z1077" s="66"/>
      <c r="AA1077" s="66"/>
      <c r="AB1077" s="66"/>
      <c r="AC1077" s="66"/>
      <c r="AD1077" s="66"/>
      <c r="AE1077" s="66"/>
      <c r="AF1077" s="66"/>
      <c r="AG1077" s="66"/>
      <c r="AH1077" s="66"/>
      <c r="AI1077" s="67"/>
      <c r="AJ1077" s="56"/>
      <c r="AK1077" s="68"/>
      <c r="AL1077" s="56"/>
      <c r="AM1077" s="56"/>
      <c r="AN1077" s="56"/>
      <c r="AO1077" s="56"/>
      <c r="AP1077" s="56"/>
    </row>
    <row r="1078" spans="14:42" x14ac:dyDescent="0.45">
      <c r="N1078" s="56"/>
      <c r="O1078" s="65"/>
      <c r="P1078" s="65"/>
      <c r="Q1078" s="65"/>
      <c r="R1078" s="65"/>
      <c r="S1078" s="65"/>
      <c r="T1078" s="65"/>
      <c r="U1078" s="65"/>
      <c r="V1078" s="56"/>
      <c r="W1078" s="56"/>
      <c r="X1078" s="56"/>
      <c r="Y1078" s="66"/>
      <c r="Z1078" s="66"/>
      <c r="AA1078" s="66"/>
      <c r="AB1078" s="66"/>
      <c r="AC1078" s="66"/>
      <c r="AD1078" s="66"/>
      <c r="AE1078" s="66"/>
      <c r="AF1078" s="66"/>
      <c r="AG1078" s="66"/>
      <c r="AH1078" s="66"/>
      <c r="AI1078" s="67"/>
      <c r="AJ1078" s="56"/>
      <c r="AK1078" s="68"/>
      <c r="AL1078" s="56"/>
      <c r="AM1078" s="56"/>
      <c r="AN1078" s="56"/>
      <c r="AO1078" s="56"/>
      <c r="AP1078" s="56"/>
    </row>
    <row r="1079" spans="14:42" x14ac:dyDescent="0.45">
      <c r="N1079" s="56"/>
      <c r="O1079" s="65"/>
      <c r="P1079" s="65"/>
      <c r="Q1079" s="65"/>
      <c r="R1079" s="65"/>
      <c r="S1079" s="65"/>
      <c r="T1079" s="65"/>
      <c r="U1079" s="65"/>
      <c r="V1079" s="56"/>
      <c r="W1079" s="56"/>
      <c r="X1079" s="56"/>
      <c r="Y1079" s="66"/>
      <c r="Z1079" s="66"/>
      <c r="AA1079" s="66"/>
      <c r="AB1079" s="66"/>
      <c r="AC1079" s="66"/>
      <c r="AD1079" s="66"/>
      <c r="AE1079" s="66"/>
      <c r="AF1079" s="66"/>
      <c r="AG1079" s="66"/>
      <c r="AH1079" s="66"/>
      <c r="AI1079" s="67"/>
      <c r="AJ1079" s="56"/>
      <c r="AK1079" s="68"/>
      <c r="AL1079" s="56"/>
      <c r="AM1079" s="56"/>
      <c r="AN1079" s="56"/>
      <c r="AO1079" s="56"/>
      <c r="AP1079" s="56"/>
    </row>
    <row r="1080" spans="14:42" x14ac:dyDescent="0.45">
      <c r="N1080" s="56"/>
      <c r="O1080" s="65"/>
      <c r="P1080" s="65"/>
      <c r="Q1080" s="65"/>
      <c r="R1080" s="65"/>
      <c r="S1080" s="65"/>
      <c r="T1080" s="65"/>
      <c r="U1080" s="65"/>
      <c r="V1080" s="56"/>
      <c r="W1080" s="56"/>
      <c r="X1080" s="56"/>
      <c r="Y1080" s="66"/>
      <c r="Z1080" s="66"/>
      <c r="AA1080" s="66"/>
      <c r="AB1080" s="66"/>
      <c r="AC1080" s="66"/>
      <c r="AD1080" s="66"/>
      <c r="AE1080" s="66"/>
      <c r="AF1080" s="66"/>
      <c r="AG1080" s="66"/>
      <c r="AH1080" s="66"/>
      <c r="AI1080" s="67"/>
      <c r="AJ1080" s="56"/>
      <c r="AK1080" s="68"/>
      <c r="AL1080" s="56"/>
      <c r="AM1080" s="56"/>
      <c r="AN1080" s="56"/>
      <c r="AO1080" s="56"/>
      <c r="AP1080" s="56"/>
    </row>
    <row r="1081" spans="14:42" x14ac:dyDescent="0.45">
      <c r="N1081" s="56"/>
      <c r="O1081" s="65"/>
      <c r="P1081" s="65"/>
      <c r="Q1081" s="65"/>
      <c r="R1081" s="65"/>
      <c r="S1081" s="65"/>
      <c r="T1081" s="65"/>
      <c r="U1081" s="65"/>
      <c r="V1081" s="56"/>
      <c r="W1081" s="56"/>
      <c r="X1081" s="56"/>
      <c r="Y1081" s="66"/>
      <c r="Z1081" s="66"/>
      <c r="AA1081" s="66"/>
      <c r="AB1081" s="66"/>
      <c r="AC1081" s="66"/>
      <c r="AD1081" s="66"/>
      <c r="AE1081" s="66"/>
      <c r="AF1081" s="66"/>
      <c r="AG1081" s="66"/>
      <c r="AH1081" s="66"/>
      <c r="AI1081" s="67"/>
      <c r="AJ1081" s="56"/>
      <c r="AK1081" s="68"/>
      <c r="AL1081" s="56"/>
      <c r="AM1081" s="56"/>
      <c r="AN1081" s="56"/>
      <c r="AO1081" s="56"/>
      <c r="AP1081" s="56"/>
    </row>
    <row r="1082" spans="14:42" x14ac:dyDescent="0.45">
      <c r="N1082" s="56"/>
      <c r="O1082" s="65"/>
      <c r="P1082" s="65"/>
      <c r="Q1082" s="65"/>
      <c r="R1082" s="65"/>
      <c r="S1082" s="65"/>
      <c r="T1082" s="65"/>
      <c r="U1082" s="65"/>
      <c r="V1082" s="56"/>
      <c r="W1082" s="56"/>
      <c r="X1082" s="56"/>
      <c r="Y1082" s="66"/>
      <c r="Z1082" s="66"/>
      <c r="AA1082" s="66"/>
      <c r="AB1082" s="66"/>
      <c r="AC1082" s="66"/>
      <c r="AD1082" s="66"/>
      <c r="AE1082" s="66"/>
      <c r="AF1082" s="66"/>
      <c r="AG1082" s="66"/>
      <c r="AH1082" s="66"/>
      <c r="AI1082" s="67"/>
      <c r="AJ1082" s="56"/>
      <c r="AK1082" s="68"/>
      <c r="AL1082" s="56"/>
      <c r="AM1082" s="56"/>
      <c r="AN1082" s="56"/>
      <c r="AO1082" s="56"/>
      <c r="AP1082" s="56"/>
    </row>
    <row r="1083" spans="14:42" x14ac:dyDescent="0.45">
      <c r="N1083" s="56"/>
      <c r="O1083" s="65"/>
      <c r="P1083" s="65"/>
      <c r="Q1083" s="65"/>
      <c r="R1083" s="65"/>
      <c r="S1083" s="65"/>
      <c r="T1083" s="65"/>
      <c r="U1083" s="65"/>
      <c r="V1083" s="56"/>
      <c r="W1083" s="56"/>
      <c r="X1083" s="56"/>
      <c r="Y1083" s="66"/>
      <c r="Z1083" s="66"/>
      <c r="AA1083" s="66"/>
      <c r="AB1083" s="66"/>
      <c r="AC1083" s="66"/>
      <c r="AD1083" s="66"/>
      <c r="AE1083" s="66"/>
      <c r="AF1083" s="66"/>
      <c r="AG1083" s="66"/>
      <c r="AH1083" s="66"/>
      <c r="AI1083" s="67"/>
      <c r="AJ1083" s="56"/>
      <c r="AK1083" s="68"/>
      <c r="AL1083" s="56"/>
      <c r="AM1083" s="56"/>
      <c r="AN1083" s="56"/>
      <c r="AO1083" s="56"/>
      <c r="AP1083" s="56"/>
    </row>
    <row r="1084" spans="14:42" x14ac:dyDescent="0.45">
      <c r="N1084" s="56"/>
      <c r="O1084" s="65"/>
      <c r="P1084" s="65"/>
      <c r="Q1084" s="65"/>
      <c r="R1084" s="65"/>
      <c r="S1084" s="65"/>
      <c r="T1084" s="65"/>
      <c r="U1084" s="65"/>
      <c r="V1084" s="56"/>
      <c r="W1084" s="56"/>
      <c r="X1084" s="56"/>
      <c r="Y1084" s="66"/>
      <c r="Z1084" s="66"/>
      <c r="AA1084" s="66"/>
      <c r="AB1084" s="66"/>
      <c r="AC1084" s="66"/>
      <c r="AD1084" s="66"/>
      <c r="AE1084" s="66"/>
      <c r="AF1084" s="66"/>
      <c r="AG1084" s="66"/>
      <c r="AH1084" s="66"/>
      <c r="AI1084" s="67"/>
      <c r="AJ1084" s="56"/>
      <c r="AK1084" s="68"/>
      <c r="AL1084" s="56"/>
      <c r="AM1084" s="56"/>
      <c r="AN1084" s="56"/>
      <c r="AO1084" s="56"/>
      <c r="AP1084" s="56"/>
    </row>
    <row r="1085" spans="14:42" x14ac:dyDescent="0.45">
      <c r="N1085" s="56"/>
      <c r="O1085" s="65"/>
      <c r="P1085" s="65"/>
      <c r="Q1085" s="65"/>
      <c r="R1085" s="65"/>
      <c r="S1085" s="65"/>
      <c r="T1085" s="65"/>
      <c r="U1085" s="65"/>
      <c r="V1085" s="56"/>
      <c r="W1085" s="56"/>
      <c r="X1085" s="56"/>
      <c r="Y1085" s="66"/>
      <c r="Z1085" s="66"/>
      <c r="AA1085" s="66"/>
      <c r="AB1085" s="66"/>
      <c r="AC1085" s="66"/>
      <c r="AD1085" s="66"/>
      <c r="AE1085" s="66"/>
      <c r="AF1085" s="66"/>
      <c r="AG1085" s="66"/>
      <c r="AH1085" s="66"/>
      <c r="AI1085" s="67"/>
      <c r="AJ1085" s="56"/>
      <c r="AK1085" s="68"/>
      <c r="AL1085" s="56"/>
      <c r="AM1085" s="56"/>
      <c r="AN1085" s="56"/>
      <c r="AO1085" s="56"/>
      <c r="AP1085" s="56"/>
    </row>
    <row r="1086" spans="14:42" x14ac:dyDescent="0.45">
      <c r="N1086" s="56"/>
      <c r="O1086" s="65"/>
      <c r="P1086" s="65"/>
      <c r="Q1086" s="65"/>
      <c r="R1086" s="65"/>
      <c r="S1086" s="65"/>
      <c r="T1086" s="65"/>
      <c r="U1086" s="65"/>
      <c r="V1086" s="56"/>
      <c r="W1086" s="56"/>
      <c r="X1086" s="56"/>
      <c r="Y1086" s="66"/>
      <c r="Z1086" s="66"/>
      <c r="AA1086" s="66"/>
      <c r="AB1086" s="66"/>
      <c r="AC1086" s="66"/>
      <c r="AD1086" s="66"/>
      <c r="AE1086" s="66"/>
      <c r="AF1086" s="66"/>
      <c r="AG1086" s="66"/>
      <c r="AH1086" s="66"/>
      <c r="AI1086" s="67"/>
      <c r="AJ1086" s="56"/>
      <c r="AK1086" s="68"/>
      <c r="AL1086" s="56"/>
      <c r="AM1086" s="56"/>
      <c r="AN1086" s="56"/>
      <c r="AO1086" s="56"/>
      <c r="AP1086" s="56"/>
    </row>
    <row r="1087" spans="14:42" x14ac:dyDescent="0.45">
      <c r="N1087" s="56"/>
      <c r="O1087" s="65"/>
      <c r="P1087" s="65"/>
      <c r="Q1087" s="65"/>
      <c r="R1087" s="65"/>
      <c r="S1087" s="65"/>
      <c r="T1087" s="65"/>
      <c r="U1087" s="65"/>
      <c r="V1087" s="56"/>
      <c r="W1087" s="56"/>
      <c r="X1087" s="56"/>
      <c r="Y1087" s="66"/>
      <c r="Z1087" s="66"/>
      <c r="AA1087" s="66"/>
      <c r="AB1087" s="66"/>
      <c r="AC1087" s="66"/>
      <c r="AD1087" s="66"/>
      <c r="AE1087" s="66"/>
      <c r="AF1087" s="66"/>
      <c r="AG1087" s="66"/>
      <c r="AH1087" s="66"/>
      <c r="AI1087" s="67"/>
      <c r="AJ1087" s="56"/>
      <c r="AK1087" s="68"/>
      <c r="AL1087" s="56"/>
      <c r="AM1087" s="56"/>
      <c r="AN1087" s="56"/>
      <c r="AO1087" s="56"/>
      <c r="AP1087" s="56"/>
    </row>
    <row r="1088" spans="14:42" x14ac:dyDescent="0.45">
      <c r="N1088" s="56"/>
      <c r="O1088" s="65"/>
      <c r="P1088" s="65"/>
      <c r="Q1088" s="65"/>
      <c r="R1088" s="65"/>
      <c r="S1088" s="65"/>
      <c r="T1088" s="65"/>
      <c r="U1088" s="65"/>
      <c r="V1088" s="56"/>
      <c r="W1088" s="56"/>
      <c r="X1088" s="56"/>
      <c r="Y1088" s="66"/>
      <c r="Z1088" s="66"/>
      <c r="AA1088" s="66"/>
      <c r="AB1088" s="66"/>
      <c r="AC1088" s="66"/>
      <c r="AD1088" s="66"/>
      <c r="AE1088" s="66"/>
      <c r="AF1088" s="66"/>
      <c r="AG1088" s="66"/>
      <c r="AH1088" s="66"/>
      <c r="AI1088" s="67"/>
      <c r="AJ1088" s="56"/>
      <c r="AK1088" s="68"/>
      <c r="AL1088" s="56"/>
      <c r="AM1088" s="56"/>
      <c r="AN1088" s="56"/>
      <c r="AO1088" s="56"/>
      <c r="AP1088" s="56"/>
    </row>
    <row r="1089" spans="14:42" x14ac:dyDescent="0.45">
      <c r="N1089" s="56"/>
      <c r="O1089" s="65"/>
      <c r="P1089" s="65"/>
      <c r="Q1089" s="65"/>
      <c r="R1089" s="65"/>
      <c r="S1089" s="65"/>
      <c r="T1089" s="65"/>
      <c r="U1089" s="65"/>
      <c r="V1089" s="56"/>
      <c r="W1089" s="56"/>
      <c r="X1089" s="56"/>
      <c r="Y1089" s="66"/>
      <c r="Z1089" s="66"/>
      <c r="AA1089" s="66"/>
      <c r="AB1089" s="66"/>
      <c r="AC1089" s="66"/>
      <c r="AD1089" s="66"/>
      <c r="AE1089" s="66"/>
      <c r="AF1089" s="66"/>
      <c r="AG1089" s="66"/>
      <c r="AH1089" s="66"/>
      <c r="AI1089" s="67"/>
      <c r="AJ1089" s="56"/>
      <c r="AK1089" s="68"/>
      <c r="AL1089" s="56"/>
      <c r="AM1089" s="56"/>
      <c r="AN1089" s="56"/>
      <c r="AO1089" s="56"/>
      <c r="AP1089" s="56"/>
    </row>
    <row r="1090" spans="14:42" x14ac:dyDescent="0.45">
      <c r="N1090" s="56"/>
      <c r="O1090" s="65"/>
      <c r="P1090" s="65"/>
      <c r="Q1090" s="65"/>
      <c r="R1090" s="65"/>
      <c r="S1090" s="65"/>
      <c r="T1090" s="65"/>
      <c r="U1090" s="65"/>
      <c r="V1090" s="56"/>
      <c r="W1090" s="56"/>
      <c r="X1090" s="56"/>
      <c r="Y1090" s="66"/>
      <c r="Z1090" s="66"/>
      <c r="AA1090" s="66"/>
      <c r="AB1090" s="66"/>
      <c r="AC1090" s="66"/>
      <c r="AD1090" s="66"/>
      <c r="AE1090" s="66"/>
      <c r="AF1090" s="66"/>
      <c r="AG1090" s="66"/>
      <c r="AH1090" s="66"/>
      <c r="AI1090" s="67"/>
      <c r="AJ1090" s="56"/>
      <c r="AK1090" s="68"/>
      <c r="AL1090" s="56"/>
      <c r="AM1090" s="56"/>
      <c r="AN1090" s="56"/>
      <c r="AO1090" s="56"/>
      <c r="AP1090" s="56"/>
    </row>
    <row r="1091" spans="14:42" x14ac:dyDescent="0.45">
      <c r="N1091" s="56"/>
      <c r="O1091" s="65"/>
      <c r="P1091" s="65"/>
      <c r="Q1091" s="65"/>
      <c r="R1091" s="65"/>
      <c r="S1091" s="65"/>
      <c r="T1091" s="65"/>
      <c r="U1091" s="65"/>
      <c r="V1091" s="56"/>
      <c r="W1091" s="56"/>
      <c r="X1091" s="56"/>
      <c r="Y1091" s="66"/>
      <c r="Z1091" s="66"/>
      <c r="AA1091" s="66"/>
      <c r="AB1091" s="66"/>
      <c r="AC1091" s="66"/>
      <c r="AD1091" s="66"/>
      <c r="AE1091" s="66"/>
      <c r="AF1091" s="66"/>
      <c r="AG1091" s="66"/>
      <c r="AH1091" s="66"/>
      <c r="AI1091" s="67"/>
      <c r="AJ1091" s="56"/>
      <c r="AK1091" s="68"/>
      <c r="AL1091" s="56"/>
      <c r="AM1091" s="56"/>
      <c r="AN1091" s="56"/>
      <c r="AO1091" s="56"/>
      <c r="AP1091" s="56"/>
    </row>
    <row r="1092" spans="14:42" x14ac:dyDescent="0.45">
      <c r="N1092" s="56"/>
      <c r="O1092" s="65"/>
      <c r="P1092" s="65"/>
      <c r="Q1092" s="65"/>
      <c r="R1092" s="65"/>
      <c r="S1092" s="65"/>
      <c r="T1092" s="65"/>
      <c r="U1092" s="65"/>
      <c r="V1092" s="56"/>
      <c r="W1092" s="56"/>
      <c r="X1092" s="56"/>
      <c r="Y1092" s="66"/>
      <c r="Z1092" s="66"/>
      <c r="AA1092" s="66"/>
      <c r="AB1092" s="66"/>
      <c r="AC1092" s="66"/>
      <c r="AD1092" s="66"/>
      <c r="AE1092" s="66"/>
      <c r="AF1092" s="66"/>
      <c r="AG1092" s="66"/>
      <c r="AH1092" s="66"/>
      <c r="AI1092" s="67"/>
      <c r="AJ1092" s="56"/>
      <c r="AK1092" s="68"/>
      <c r="AL1092" s="56"/>
      <c r="AM1092" s="56"/>
      <c r="AN1092" s="56"/>
      <c r="AO1092" s="56"/>
      <c r="AP1092" s="56"/>
    </row>
    <row r="1093" spans="14:42" x14ac:dyDescent="0.45">
      <c r="N1093" s="56"/>
      <c r="O1093" s="65"/>
      <c r="P1093" s="65"/>
      <c r="Q1093" s="65"/>
      <c r="R1093" s="65"/>
      <c r="S1093" s="65"/>
      <c r="T1093" s="65"/>
      <c r="U1093" s="65"/>
      <c r="V1093" s="56"/>
      <c r="W1093" s="56"/>
      <c r="X1093" s="56"/>
      <c r="Y1093" s="66"/>
      <c r="Z1093" s="66"/>
      <c r="AA1093" s="66"/>
      <c r="AB1093" s="66"/>
      <c r="AC1093" s="66"/>
      <c r="AD1093" s="66"/>
      <c r="AE1093" s="66"/>
      <c r="AF1093" s="66"/>
      <c r="AG1093" s="66"/>
      <c r="AH1093" s="66"/>
      <c r="AI1093" s="67"/>
      <c r="AJ1093" s="56"/>
      <c r="AK1093" s="68"/>
      <c r="AL1093" s="56"/>
      <c r="AM1093" s="56"/>
      <c r="AN1093" s="56"/>
      <c r="AO1093" s="56"/>
      <c r="AP1093" s="56"/>
    </row>
    <row r="1094" spans="14:42" x14ac:dyDescent="0.45">
      <c r="N1094" s="56"/>
      <c r="O1094" s="65"/>
      <c r="P1094" s="65"/>
      <c r="Q1094" s="65"/>
      <c r="R1094" s="65"/>
      <c r="S1094" s="65"/>
      <c r="T1094" s="65"/>
      <c r="U1094" s="65"/>
      <c r="V1094" s="56"/>
      <c r="W1094" s="56"/>
      <c r="X1094" s="56"/>
      <c r="Y1094" s="66"/>
      <c r="Z1094" s="66"/>
      <c r="AA1094" s="66"/>
      <c r="AB1094" s="66"/>
      <c r="AC1094" s="66"/>
      <c r="AD1094" s="66"/>
      <c r="AE1094" s="66"/>
      <c r="AF1094" s="66"/>
      <c r="AG1094" s="66"/>
      <c r="AH1094" s="66"/>
      <c r="AI1094" s="67"/>
      <c r="AJ1094" s="56"/>
      <c r="AK1094" s="68"/>
      <c r="AL1094" s="56"/>
      <c r="AM1094" s="56"/>
      <c r="AN1094" s="56"/>
      <c r="AO1094" s="56"/>
      <c r="AP1094" s="56"/>
    </row>
    <row r="1095" spans="14:42" x14ac:dyDescent="0.45">
      <c r="N1095" s="56"/>
      <c r="O1095" s="65"/>
      <c r="P1095" s="65"/>
      <c r="Q1095" s="65"/>
      <c r="R1095" s="65"/>
      <c r="S1095" s="65"/>
      <c r="T1095" s="65"/>
      <c r="U1095" s="65"/>
      <c r="V1095" s="56"/>
      <c r="W1095" s="56"/>
      <c r="X1095" s="56"/>
      <c r="Y1095" s="66"/>
      <c r="Z1095" s="66"/>
      <c r="AA1095" s="66"/>
      <c r="AB1095" s="66"/>
      <c r="AC1095" s="66"/>
      <c r="AD1095" s="66"/>
      <c r="AE1095" s="66"/>
      <c r="AF1095" s="66"/>
      <c r="AG1095" s="66"/>
      <c r="AH1095" s="66"/>
      <c r="AI1095" s="67"/>
      <c r="AJ1095" s="56"/>
      <c r="AK1095" s="68"/>
      <c r="AL1095" s="56"/>
      <c r="AM1095" s="56"/>
      <c r="AN1095" s="56"/>
      <c r="AO1095" s="56"/>
      <c r="AP1095" s="56"/>
    </row>
    <row r="1096" spans="14:42" x14ac:dyDescent="0.45">
      <c r="N1096" s="56"/>
      <c r="O1096" s="65"/>
      <c r="P1096" s="65"/>
      <c r="Q1096" s="65"/>
      <c r="R1096" s="65"/>
      <c r="S1096" s="65"/>
      <c r="T1096" s="65"/>
      <c r="U1096" s="65"/>
      <c r="V1096" s="56"/>
      <c r="W1096" s="56"/>
      <c r="X1096" s="56"/>
      <c r="Y1096" s="66"/>
      <c r="Z1096" s="66"/>
      <c r="AA1096" s="66"/>
      <c r="AB1096" s="66"/>
      <c r="AC1096" s="66"/>
      <c r="AD1096" s="66"/>
      <c r="AE1096" s="66"/>
      <c r="AF1096" s="66"/>
      <c r="AG1096" s="66"/>
      <c r="AH1096" s="66"/>
      <c r="AI1096" s="67"/>
      <c r="AJ1096" s="56"/>
      <c r="AK1096" s="68"/>
      <c r="AL1096" s="56"/>
      <c r="AM1096" s="56"/>
      <c r="AN1096" s="56"/>
      <c r="AO1096" s="56"/>
      <c r="AP1096" s="56"/>
    </row>
    <row r="1097" spans="14:42" x14ac:dyDescent="0.45">
      <c r="N1097" s="56"/>
      <c r="O1097" s="65"/>
      <c r="P1097" s="65"/>
      <c r="Q1097" s="65"/>
      <c r="R1097" s="65"/>
      <c r="S1097" s="65"/>
      <c r="T1097" s="65"/>
      <c r="U1097" s="65"/>
      <c r="V1097" s="56"/>
      <c r="W1097" s="56"/>
      <c r="X1097" s="56"/>
      <c r="Y1097" s="66"/>
      <c r="Z1097" s="66"/>
      <c r="AA1097" s="66"/>
      <c r="AB1097" s="66"/>
      <c r="AC1097" s="66"/>
      <c r="AD1097" s="66"/>
      <c r="AE1097" s="66"/>
      <c r="AF1097" s="66"/>
      <c r="AG1097" s="66"/>
      <c r="AH1097" s="66"/>
      <c r="AI1097" s="67"/>
      <c r="AJ1097" s="56"/>
      <c r="AK1097" s="68"/>
      <c r="AL1097" s="56"/>
      <c r="AM1097" s="56"/>
      <c r="AN1097" s="56"/>
      <c r="AO1097" s="56"/>
      <c r="AP1097" s="56"/>
    </row>
    <row r="1098" spans="14:42" x14ac:dyDescent="0.45">
      <c r="N1098" s="56"/>
      <c r="O1098" s="65"/>
      <c r="P1098" s="65"/>
      <c r="Q1098" s="65"/>
      <c r="R1098" s="65"/>
      <c r="S1098" s="65"/>
      <c r="T1098" s="65"/>
      <c r="U1098" s="65"/>
      <c r="V1098" s="56"/>
      <c r="W1098" s="56"/>
      <c r="X1098" s="56"/>
      <c r="Y1098" s="66"/>
      <c r="Z1098" s="66"/>
      <c r="AA1098" s="66"/>
      <c r="AB1098" s="66"/>
      <c r="AC1098" s="66"/>
      <c r="AD1098" s="66"/>
      <c r="AE1098" s="66"/>
      <c r="AF1098" s="66"/>
      <c r="AG1098" s="66"/>
      <c r="AH1098" s="66"/>
      <c r="AI1098" s="67"/>
      <c r="AJ1098" s="56"/>
      <c r="AK1098" s="68"/>
      <c r="AL1098" s="56"/>
      <c r="AM1098" s="56"/>
      <c r="AN1098" s="56"/>
      <c r="AO1098" s="56"/>
      <c r="AP1098" s="56"/>
    </row>
    <row r="1099" spans="14:42" x14ac:dyDescent="0.45">
      <c r="N1099" s="56"/>
      <c r="O1099" s="65"/>
      <c r="P1099" s="65"/>
      <c r="Q1099" s="65"/>
      <c r="R1099" s="65"/>
      <c r="S1099" s="65"/>
      <c r="T1099" s="65"/>
      <c r="U1099" s="65"/>
      <c r="V1099" s="56"/>
      <c r="W1099" s="56"/>
      <c r="X1099" s="56"/>
      <c r="Y1099" s="66"/>
      <c r="Z1099" s="66"/>
      <c r="AA1099" s="66"/>
      <c r="AB1099" s="66"/>
      <c r="AC1099" s="66"/>
      <c r="AD1099" s="66"/>
      <c r="AE1099" s="66"/>
      <c r="AF1099" s="66"/>
      <c r="AG1099" s="66"/>
      <c r="AH1099" s="66"/>
      <c r="AI1099" s="67"/>
      <c r="AJ1099" s="56"/>
      <c r="AK1099" s="68"/>
      <c r="AL1099" s="56"/>
      <c r="AM1099" s="56"/>
      <c r="AN1099" s="56"/>
      <c r="AO1099" s="56"/>
      <c r="AP1099" s="56"/>
    </row>
    <row r="1100" spans="14:42" x14ac:dyDescent="0.45">
      <c r="N1100" s="56"/>
      <c r="O1100" s="65"/>
      <c r="P1100" s="65"/>
      <c r="Q1100" s="65"/>
      <c r="R1100" s="65"/>
      <c r="S1100" s="65"/>
      <c r="T1100" s="65"/>
      <c r="U1100" s="65"/>
      <c r="V1100" s="56"/>
      <c r="W1100" s="56"/>
      <c r="X1100" s="56"/>
      <c r="Y1100" s="66"/>
      <c r="Z1100" s="66"/>
      <c r="AA1100" s="66"/>
      <c r="AB1100" s="66"/>
      <c r="AC1100" s="66"/>
      <c r="AD1100" s="66"/>
      <c r="AE1100" s="66"/>
      <c r="AF1100" s="66"/>
      <c r="AG1100" s="66"/>
      <c r="AH1100" s="66"/>
      <c r="AI1100" s="67"/>
      <c r="AJ1100" s="56"/>
      <c r="AK1100" s="68"/>
      <c r="AL1100" s="56"/>
      <c r="AM1100" s="56"/>
      <c r="AN1100" s="56"/>
      <c r="AO1100" s="56"/>
      <c r="AP1100" s="56"/>
    </row>
    <row r="1101" spans="14:42" x14ac:dyDescent="0.45">
      <c r="N1101" s="56"/>
      <c r="O1101" s="65"/>
      <c r="P1101" s="65"/>
      <c r="Q1101" s="65"/>
      <c r="R1101" s="65"/>
      <c r="S1101" s="65"/>
      <c r="T1101" s="65"/>
      <c r="U1101" s="65"/>
      <c r="V1101" s="56"/>
      <c r="W1101" s="56"/>
      <c r="X1101" s="56"/>
      <c r="Y1101" s="66"/>
      <c r="Z1101" s="66"/>
      <c r="AA1101" s="66"/>
      <c r="AB1101" s="66"/>
      <c r="AC1101" s="66"/>
      <c r="AD1101" s="66"/>
      <c r="AE1101" s="66"/>
      <c r="AF1101" s="66"/>
      <c r="AG1101" s="66"/>
      <c r="AH1101" s="66"/>
      <c r="AI1101" s="67"/>
      <c r="AJ1101" s="56"/>
      <c r="AK1101" s="68"/>
      <c r="AL1101" s="56"/>
      <c r="AM1101" s="56"/>
      <c r="AN1101" s="56"/>
      <c r="AO1101" s="56"/>
      <c r="AP1101" s="56"/>
    </row>
    <row r="1102" spans="14:42" x14ac:dyDescent="0.45">
      <c r="N1102" s="56"/>
      <c r="O1102" s="65"/>
      <c r="P1102" s="65"/>
      <c r="Q1102" s="65"/>
      <c r="R1102" s="65"/>
      <c r="S1102" s="65"/>
      <c r="T1102" s="65"/>
      <c r="U1102" s="65"/>
      <c r="V1102" s="56"/>
      <c r="W1102" s="56"/>
      <c r="X1102" s="56"/>
      <c r="Y1102" s="66"/>
      <c r="Z1102" s="66"/>
      <c r="AA1102" s="66"/>
      <c r="AB1102" s="66"/>
      <c r="AC1102" s="66"/>
      <c r="AD1102" s="66"/>
      <c r="AE1102" s="66"/>
      <c r="AF1102" s="66"/>
      <c r="AG1102" s="66"/>
      <c r="AH1102" s="66"/>
      <c r="AI1102" s="67"/>
      <c r="AJ1102" s="56"/>
      <c r="AK1102" s="68"/>
      <c r="AL1102" s="56"/>
      <c r="AM1102" s="56"/>
      <c r="AN1102" s="56"/>
      <c r="AO1102" s="56"/>
      <c r="AP1102" s="56"/>
    </row>
    <row r="1103" spans="14:42" x14ac:dyDescent="0.45">
      <c r="N1103" s="56"/>
      <c r="O1103" s="65"/>
      <c r="P1103" s="65"/>
      <c r="Q1103" s="65"/>
      <c r="R1103" s="65"/>
      <c r="S1103" s="65"/>
      <c r="T1103" s="65"/>
      <c r="U1103" s="65"/>
      <c r="V1103" s="56"/>
      <c r="W1103" s="56"/>
      <c r="X1103" s="56"/>
      <c r="Y1103" s="66"/>
      <c r="Z1103" s="66"/>
      <c r="AA1103" s="66"/>
      <c r="AB1103" s="66"/>
      <c r="AC1103" s="66"/>
      <c r="AD1103" s="66"/>
      <c r="AE1103" s="66"/>
      <c r="AF1103" s="66"/>
      <c r="AG1103" s="66"/>
      <c r="AH1103" s="66"/>
      <c r="AI1103" s="67"/>
      <c r="AJ1103" s="56"/>
      <c r="AK1103" s="68"/>
      <c r="AL1103" s="56"/>
      <c r="AM1103" s="56"/>
      <c r="AN1103" s="56"/>
      <c r="AO1103" s="56"/>
      <c r="AP1103" s="56"/>
    </row>
    <row r="1104" spans="14:42" x14ac:dyDescent="0.45">
      <c r="N1104" s="56"/>
      <c r="O1104" s="65"/>
      <c r="P1104" s="65"/>
      <c r="Q1104" s="65"/>
      <c r="R1104" s="65"/>
      <c r="S1104" s="65"/>
      <c r="T1104" s="65"/>
      <c r="U1104" s="65"/>
      <c r="V1104" s="56"/>
      <c r="W1104" s="56"/>
      <c r="X1104" s="56"/>
      <c r="Y1104" s="66"/>
      <c r="Z1104" s="66"/>
      <c r="AA1104" s="66"/>
      <c r="AB1104" s="66"/>
      <c r="AC1104" s="66"/>
      <c r="AD1104" s="66"/>
      <c r="AE1104" s="66"/>
      <c r="AF1104" s="66"/>
      <c r="AG1104" s="66"/>
      <c r="AH1104" s="66"/>
      <c r="AI1104" s="67"/>
      <c r="AJ1104" s="56"/>
      <c r="AK1104" s="68"/>
      <c r="AL1104" s="56"/>
      <c r="AM1104" s="56"/>
      <c r="AN1104" s="56"/>
      <c r="AO1104" s="56"/>
      <c r="AP1104" s="56"/>
    </row>
    <row r="1105" spans="14:42" x14ac:dyDescent="0.45">
      <c r="N1105" s="56"/>
      <c r="O1105" s="65"/>
      <c r="P1105" s="65"/>
      <c r="Q1105" s="65"/>
      <c r="R1105" s="65"/>
      <c r="S1105" s="65"/>
      <c r="T1105" s="65"/>
      <c r="U1105" s="65"/>
      <c r="V1105" s="56"/>
      <c r="W1105" s="56"/>
      <c r="X1105" s="56"/>
      <c r="Y1105" s="66"/>
      <c r="Z1105" s="66"/>
      <c r="AA1105" s="66"/>
      <c r="AB1105" s="66"/>
      <c r="AC1105" s="66"/>
      <c r="AD1105" s="66"/>
      <c r="AE1105" s="66"/>
      <c r="AF1105" s="66"/>
      <c r="AG1105" s="66"/>
      <c r="AH1105" s="66"/>
      <c r="AI1105" s="67"/>
      <c r="AJ1105" s="56"/>
      <c r="AK1105" s="68"/>
      <c r="AL1105" s="56"/>
      <c r="AM1105" s="56"/>
      <c r="AN1105" s="56"/>
      <c r="AO1105" s="56"/>
      <c r="AP1105" s="56"/>
    </row>
    <row r="1106" spans="14:42" x14ac:dyDescent="0.45">
      <c r="N1106" s="56"/>
      <c r="O1106" s="65"/>
      <c r="P1106" s="65"/>
      <c r="Q1106" s="65"/>
      <c r="R1106" s="65"/>
      <c r="S1106" s="65"/>
      <c r="T1106" s="65"/>
      <c r="U1106" s="65"/>
      <c r="V1106" s="56"/>
      <c r="W1106" s="56"/>
      <c r="X1106" s="56"/>
      <c r="Y1106" s="66"/>
      <c r="Z1106" s="66"/>
      <c r="AA1106" s="66"/>
      <c r="AB1106" s="66"/>
      <c r="AC1106" s="66"/>
      <c r="AD1106" s="66"/>
      <c r="AE1106" s="66"/>
      <c r="AF1106" s="66"/>
      <c r="AG1106" s="66"/>
      <c r="AH1106" s="66"/>
      <c r="AI1106" s="67"/>
      <c r="AJ1106" s="56"/>
      <c r="AK1106" s="68"/>
      <c r="AL1106" s="56"/>
      <c r="AM1106" s="56"/>
      <c r="AN1106" s="56"/>
      <c r="AO1106" s="56"/>
      <c r="AP1106" s="56"/>
    </row>
    <row r="1107" spans="14:42" x14ac:dyDescent="0.45">
      <c r="N1107" s="56"/>
      <c r="O1107" s="65"/>
      <c r="P1107" s="65"/>
      <c r="Q1107" s="65"/>
      <c r="R1107" s="65"/>
      <c r="S1107" s="65"/>
      <c r="T1107" s="65"/>
      <c r="U1107" s="65"/>
      <c r="V1107" s="56"/>
      <c r="W1107" s="56"/>
      <c r="X1107" s="56"/>
      <c r="Y1107" s="66"/>
      <c r="Z1107" s="66"/>
      <c r="AA1107" s="66"/>
      <c r="AB1107" s="66"/>
      <c r="AC1107" s="66"/>
      <c r="AD1107" s="66"/>
      <c r="AE1107" s="66"/>
      <c r="AF1107" s="66"/>
      <c r="AG1107" s="66"/>
      <c r="AH1107" s="66"/>
      <c r="AI1107" s="67"/>
      <c r="AJ1107" s="56"/>
      <c r="AK1107" s="68"/>
      <c r="AL1107" s="56"/>
      <c r="AM1107" s="56"/>
      <c r="AN1107" s="56"/>
      <c r="AO1107" s="56"/>
      <c r="AP1107" s="56"/>
    </row>
    <row r="1108" spans="14:42" x14ac:dyDescent="0.45">
      <c r="N1108" s="56"/>
      <c r="O1108" s="65"/>
      <c r="P1108" s="65"/>
      <c r="Q1108" s="65"/>
      <c r="R1108" s="65"/>
      <c r="S1108" s="65"/>
      <c r="T1108" s="65"/>
      <c r="U1108" s="65"/>
      <c r="V1108" s="56"/>
      <c r="W1108" s="56"/>
      <c r="X1108" s="56"/>
      <c r="Y1108" s="66"/>
      <c r="Z1108" s="66"/>
      <c r="AA1108" s="66"/>
      <c r="AB1108" s="66"/>
      <c r="AC1108" s="66"/>
      <c r="AD1108" s="66"/>
      <c r="AE1108" s="66"/>
      <c r="AF1108" s="66"/>
      <c r="AG1108" s="66"/>
      <c r="AH1108" s="66"/>
      <c r="AI1108" s="67"/>
      <c r="AJ1108" s="56"/>
      <c r="AK1108" s="68"/>
      <c r="AL1108" s="56"/>
      <c r="AM1108" s="56"/>
      <c r="AN1108" s="56"/>
      <c r="AO1108" s="56"/>
      <c r="AP1108" s="56"/>
    </row>
    <row r="1109" spans="14:42" x14ac:dyDescent="0.45">
      <c r="N1109" s="56"/>
      <c r="O1109" s="65"/>
      <c r="P1109" s="65"/>
      <c r="Q1109" s="65"/>
      <c r="R1109" s="65"/>
      <c r="S1109" s="65"/>
      <c r="T1109" s="65"/>
      <c r="U1109" s="65"/>
      <c r="V1109" s="56"/>
      <c r="W1109" s="56"/>
      <c r="X1109" s="56"/>
      <c r="Y1109" s="66"/>
      <c r="Z1109" s="66"/>
      <c r="AA1109" s="66"/>
      <c r="AB1109" s="66"/>
      <c r="AC1109" s="66"/>
      <c r="AD1109" s="66"/>
      <c r="AE1109" s="66"/>
      <c r="AF1109" s="66"/>
      <c r="AG1109" s="66"/>
      <c r="AH1109" s="66"/>
      <c r="AI1109" s="67"/>
      <c r="AJ1109" s="56"/>
      <c r="AK1109" s="68"/>
      <c r="AL1109" s="56"/>
      <c r="AM1109" s="56"/>
      <c r="AN1109" s="56"/>
      <c r="AO1109" s="56"/>
      <c r="AP1109" s="56"/>
    </row>
    <row r="1110" spans="14:42" x14ac:dyDescent="0.45">
      <c r="N1110" s="56"/>
      <c r="O1110" s="65"/>
      <c r="P1110" s="65"/>
      <c r="Q1110" s="65"/>
      <c r="R1110" s="65"/>
      <c r="S1110" s="65"/>
      <c r="T1110" s="65"/>
      <c r="U1110" s="65"/>
      <c r="V1110" s="56"/>
      <c r="W1110" s="56"/>
      <c r="X1110" s="56"/>
      <c r="Y1110" s="66"/>
      <c r="Z1110" s="66"/>
      <c r="AA1110" s="66"/>
      <c r="AB1110" s="66"/>
      <c r="AC1110" s="66"/>
      <c r="AD1110" s="66"/>
      <c r="AE1110" s="66"/>
      <c r="AF1110" s="66"/>
      <c r="AG1110" s="66"/>
      <c r="AH1110" s="66"/>
      <c r="AI1110" s="67"/>
      <c r="AJ1110" s="56"/>
      <c r="AK1110" s="68"/>
      <c r="AL1110" s="56"/>
      <c r="AM1110" s="56"/>
      <c r="AN1110" s="56"/>
      <c r="AO1110" s="56"/>
      <c r="AP1110" s="56"/>
    </row>
    <row r="1111" spans="14:42" x14ac:dyDescent="0.45">
      <c r="N1111" s="56"/>
      <c r="O1111" s="65"/>
      <c r="P1111" s="65"/>
      <c r="Q1111" s="65"/>
      <c r="R1111" s="65"/>
      <c r="S1111" s="65"/>
      <c r="T1111" s="65"/>
      <c r="U1111" s="65"/>
      <c r="V1111" s="56"/>
      <c r="W1111" s="56"/>
      <c r="X1111" s="56"/>
      <c r="Y1111" s="66"/>
      <c r="Z1111" s="66"/>
      <c r="AA1111" s="66"/>
      <c r="AB1111" s="66"/>
      <c r="AC1111" s="66"/>
      <c r="AD1111" s="66"/>
      <c r="AE1111" s="66"/>
      <c r="AF1111" s="66"/>
      <c r="AG1111" s="66"/>
      <c r="AH1111" s="66"/>
      <c r="AI1111" s="67"/>
      <c r="AJ1111" s="56"/>
      <c r="AK1111" s="68"/>
      <c r="AL1111" s="56"/>
      <c r="AM1111" s="56"/>
      <c r="AN1111" s="56"/>
      <c r="AO1111" s="56"/>
      <c r="AP1111" s="56"/>
    </row>
    <row r="1112" spans="14:42" x14ac:dyDescent="0.45">
      <c r="N1112" s="56"/>
      <c r="O1112" s="65"/>
      <c r="P1112" s="65"/>
      <c r="Q1112" s="65"/>
      <c r="R1112" s="65"/>
      <c r="S1112" s="65"/>
      <c r="T1112" s="65"/>
      <c r="U1112" s="65"/>
      <c r="V1112" s="56"/>
      <c r="W1112" s="56"/>
      <c r="X1112" s="56"/>
      <c r="Y1112" s="66"/>
      <c r="Z1112" s="66"/>
      <c r="AA1112" s="66"/>
      <c r="AB1112" s="66"/>
      <c r="AC1112" s="66"/>
      <c r="AD1112" s="66"/>
      <c r="AE1112" s="66"/>
      <c r="AF1112" s="66"/>
      <c r="AG1112" s="66"/>
      <c r="AH1112" s="66"/>
      <c r="AI1112" s="67"/>
      <c r="AJ1112" s="56"/>
      <c r="AK1112" s="68"/>
      <c r="AL1112" s="56"/>
      <c r="AM1112" s="56"/>
      <c r="AN1112" s="56"/>
      <c r="AO1112" s="56"/>
      <c r="AP1112" s="56"/>
    </row>
    <row r="1113" spans="14:42" x14ac:dyDescent="0.45">
      <c r="N1113" s="56"/>
      <c r="O1113" s="65"/>
      <c r="P1113" s="65"/>
      <c r="Q1113" s="65"/>
      <c r="R1113" s="65"/>
      <c r="S1113" s="65"/>
      <c r="T1113" s="65"/>
      <c r="U1113" s="65"/>
      <c r="V1113" s="56"/>
      <c r="W1113" s="56"/>
      <c r="X1113" s="56"/>
      <c r="Y1113" s="66"/>
      <c r="Z1113" s="66"/>
      <c r="AA1113" s="66"/>
      <c r="AB1113" s="66"/>
      <c r="AC1113" s="66"/>
      <c r="AD1113" s="66"/>
      <c r="AE1113" s="66"/>
      <c r="AF1113" s="66"/>
      <c r="AG1113" s="66"/>
      <c r="AH1113" s="66"/>
      <c r="AI1113" s="67"/>
      <c r="AJ1113" s="56"/>
      <c r="AK1113" s="68"/>
      <c r="AL1113" s="56"/>
      <c r="AM1113" s="56"/>
      <c r="AN1113" s="56"/>
      <c r="AO1113" s="56"/>
      <c r="AP1113" s="56"/>
    </row>
    <row r="1114" spans="14:42" x14ac:dyDescent="0.45">
      <c r="N1114" s="56"/>
      <c r="O1114" s="65"/>
      <c r="P1114" s="65"/>
      <c r="Q1114" s="65"/>
      <c r="R1114" s="65"/>
      <c r="S1114" s="65"/>
      <c r="T1114" s="65"/>
      <c r="U1114" s="65"/>
      <c r="V1114" s="56"/>
      <c r="W1114" s="56"/>
      <c r="X1114" s="56"/>
      <c r="Y1114" s="66"/>
      <c r="Z1114" s="66"/>
      <c r="AA1114" s="66"/>
      <c r="AB1114" s="66"/>
      <c r="AC1114" s="66"/>
      <c r="AD1114" s="66"/>
      <c r="AE1114" s="66"/>
      <c r="AF1114" s="66"/>
      <c r="AG1114" s="66"/>
      <c r="AH1114" s="66"/>
      <c r="AI1114" s="67"/>
      <c r="AJ1114" s="56"/>
      <c r="AK1114" s="68"/>
      <c r="AL1114" s="56"/>
      <c r="AM1114" s="56"/>
      <c r="AN1114" s="56"/>
      <c r="AO1114" s="56"/>
      <c r="AP1114" s="56"/>
    </row>
    <row r="1115" spans="14:42" x14ac:dyDescent="0.45">
      <c r="N1115" s="56"/>
      <c r="O1115" s="65"/>
      <c r="P1115" s="65"/>
      <c r="Q1115" s="65"/>
      <c r="R1115" s="65"/>
      <c r="S1115" s="65"/>
      <c r="T1115" s="65"/>
      <c r="U1115" s="65"/>
      <c r="V1115" s="56"/>
      <c r="W1115" s="56"/>
      <c r="X1115" s="56"/>
      <c r="Y1115" s="66"/>
      <c r="Z1115" s="66"/>
      <c r="AA1115" s="66"/>
      <c r="AB1115" s="66"/>
      <c r="AC1115" s="66"/>
      <c r="AD1115" s="66"/>
      <c r="AE1115" s="66"/>
      <c r="AF1115" s="66"/>
      <c r="AG1115" s="66"/>
      <c r="AH1115" s="66"/>
      <c r="AI1115" s="67"/>
      <c r="AJ1115" s="56"/>
      <c r="AK1115" s="68"/>
      <c r="AL1115" s="56"/>
      <c r="AM1115" s="56"/>
      <c r="AN1115" s="56"/>
      <c r="AO1115" s="56"/>
      <c r="AP1115" s="56"/>
    </row>
    <row r="1116" spans="14:42" x14ac:dyDescent="0.45">
      <c r="N1116" s="56"/>
      <c r="O1116" s="65"/>
      <c r="P1116" s="65"/>
      <c r="Q1116" s="65"/>
      <c r="R1116" s="65"/>
      <c r="S1116" s="65"/>
      <c r="T1116" s="65"/>
      <c r="U1116" s="65"/>
      <c r="V1116" s="56"/>
      <c r="W1116" s="56"/>
      <c r="X1116" s="56"/>
      <c r="Y1116" s="66"/>
      <c r="Z1116" s="66"/>
      <c r="AA1116" s="66"/>
      <c r="AB1116" s="66"/>
      <c r="AC1116" s="66"/>
      <c r="AD1116" s="66"/>
      <c r="AE1116" s="66"/>
      <c r="AF1116" s="66"/>
      <c r="AG1116" s="66"/>
      <c r="AH1116" s="66"/>
      <c r="AI1116" s="67"/>
      <c r="AJ1116" s="56"/>
      <c r="AK1116" s="68"/>
      <c r="AL1116" s="56"/>
      <c r="AM1116" s="56"/>
      <c r="AN1116" s="56"/>
      <c r="AO1116" s="56"/>
      <c r="AP1116" s="56"/>
    </row>
    <row r="1117" spans="14:42" x14ac:dyDescent="0.45">
      <c r="N1117" s="56"/>
      <c r="O1117" s="65"/>
      <c r="P1117" s="65"/>
      <c r="Q1117" s="65"/>
      <c r="R1117" s="65"/>
      <c r="S1117" s="65"/>
      <c r="T1117" s="65"/>
      <c r="U1117" s="65"/>
      <c r="V1117" s="56"/>
      <c r="W1117" s="56"/>
      <c r="X1117" s="56"/>
      <c r="Y1117" s="66"/>
      <c r="Z1117" s="66"/>
      <c r="AA1117" s="66"/>
      <c r="AB1117" s="66"/>
      <c r="AC1117" s="66"/>
      <c r="AD1117" s="66"/>
      <c r="AE1117" s="66"/>
      <c r="AF1117" s="66"/>
      <c r="AG1117" s="66"/>
      <c r="AH1117" s="66"/>
      <c r="AI1117" s="67"/>
      <c r="AJ1117" s="56"/>
      <c r="AK1117" s="68"/>
      <c r="AL1117" s="56"/>
      <c r="AM1117" s="56"/>
      <c r="AN1117" s="56"/>
      <c r="AO1117" s="56"/>
      <c r="AP1117" s="56"/>
    </row>
    <row r="1118" spans="14:42" x14ac:dyDescent="0.45">
      <c r="N1118" s="56"/>
      <c r="O1118" s="65"/>
      <c r="P1118" s="65"/>
      <c r="Q1118" s="65"/>
      <c r="R1118" s="65"/>
      <c r="S1118" s="65"/>
      <c r="T1118" s="65"/>
      <c r="U1118" s="65"/>
      <c r="V1118" s="56"/>
      <c r="W1118" s="56"/>
      <c r="X1118" s="56"/>
      <c r="Y1118" s="66"/>
      <c r="Z1118" s="66"/>
      <c r="AA1118" s="66"/>
      <c r="AB1118" s="66"/>
      <c r="AC1118" s="66"/>
      <c r="AD1118" s="66"/>
      <c r="AE1118" s="66"/>
      <c r="AF1118" s="66"/>
      <c r="AG1118" s="66"/>
      <c r="AH1118" s="66"/>
      <c r="AI1118" s="67"/>
      <c r="AJ1118" s="56"/>
      <c r="AK1118" s="68"/>
      <c r="AL1118" s="56"/>
      <c r="AM1118" s="56"/>
      <c r="AN1118" s="56"/>
      <c r="AO1118" s="56"/>
      <c r="AP1118" s="56"/>
    </row>
    <row r="1119" spans="14:42" x14ac:dyDescent="0.45">
      <c r="N1119" s="56"/>
      <c r="O1119" s="65"/>
      <c r="P1119" s="65"/>
      <c r="Q1119" s="65"/>
      <c r="R1119" s="65"/>
      <c r="S1119" s="65"/>
      <c r="T1119" s="65"/>
      <c r="U1119" s="65"/>
      <c r="V1119" s="56"/>
      <c r="W1119" s="56"/>
      <c r="X1119" s="56"/>
      <c r="Y1119" s="66"/>
      <c r="Z1119" s="66"/>
      <c r="AA1119" s="66"/>
      <c r="AB1119" s="66"/>
      <c r="AC1119" s="66"/>
      <c r="AD1119" s="66"/>
      <c r="AE1119" s="66"/>
      <c r="AF1119" s="66"/>
      <c r="AG1119" s="66"/>
      <c r="AH1119" s="66"/>
      <c r="AI1119" s="67"/>
      <c r="AJ1119" s="56"/>
      <c r="AK1119" s="68"/>
      <c r="AL1119" s="56"/>
      <c r="AM1119" s="56"/>
      <c r="AN1119" s="56"/>
      <c r="AO1119" s="56"/>
      <c r="AP1119" s="56"/>
    </row>
    <row r="1120" spans="14:42" x14ac:dyDescent="0.45">
      <c r="N1120" s="56"/>
      <c r="O1120" s="65"/>
      <c r="P1120" s="65"/>
      <c r="Q1120" s="65"/>
      <c r="R1120" s="65"/>
      <c r="S1120" s="65"/>
      <c r="T1120" s="65"/>
      <c r="U1120" s="65"/>
      <c r="V1120" s="56"/>
      <c r="W1120" s="56"/>
      <c r="X1120" s="56"/>
      <c r="Y1120" s="66"/>
      <c r="Z1120" s="66"/>
      <c r="AA1120" s="66"/>
      <c r="AB1120" s="66"/>
      <c r="AC1120" s="66"/>
      <c r="AD1120" s="66"/>
      <c r="AE1120" s="66"/>
      <c r="AF1120" s="66"/>
      <c r="AG1120" s="66"/>
      <c r="AH1120" s="66"/>
      <c r="AI1120" s="67"/>
      <c r="AJ1120" s="56"/>
      <c r="AK1120" s="68"/>
      <c r="AL1120" s="56"/>
      <c r="AM1120" s="56"/>
      <c r="AN1120" s="56"/>
      <c r="AO1120" s="56"/>
      <c r="AP1120" s="56"/>
    </row>
    <row r="1121" spans="14:42" x14ac:dyDescent="0.45">
      <c r="N1121" s="56"/>
      <c r="O1121" s="65"/>
      <c r="P1121" s="65"/>
      <c r="Q1121" s="65"/>
      <c r="R1121" s="65"/>
      <c r="S1121" s="65"/>
      <c r="T1121" s="65"/>
      <c r="U1121" s="65"/>
      <c r="V1121" s="56"/>
      <c r="W1121" s="56"/>
      <c r="X1121" s="56"/>
      <c r="Y1121" s="66"/>
      <c r="Z1121" s="66"/>
      <c r="AA1121" s="66"/>
      <c r="AB1121" s="66"/>
      <c r="AC1121" s="66"/>
      <c r="AD1121" s="66"/>
      <c r="AE1121" s="66"/>
      <c r="AF1121" s="66"/>
      <c r="AG1121" s="66"/>
      <c r="AH1121" s="66"/>
      <c r="AI1121" s="67"/>
      <c r="AJ1121" s="56"/>
      <c r="AK1121" s="68"/>
      <c r="AL1121" s="56"/>
      <c r="AM1121" s="56"/>
      <c r="AN1121" s="56"/>
      <c r="AO1121" s="56"/>
      <c r="AP1121" s="56"/>
    </row>
    <row r="1122" spans="14:42" x14ac:dyDescent="0.45">
      <c r="N1122" s="56"/>
      <c r="O1122" s="65"/>
      <c r="P1122" s="65"/>
      <c r="Q1122" s="65"/>
      <c r="R1122" s="65"/>
      <c r="S1122" s="65"/>
      <c r="T1122" s="65"/>
      <c r="U1122" s="65"/>
      <c r="V1122" s="56"/>
      <c r="W1122" s="56"/>
      <c r="X1122" s="56"/>
      <c r="Y1122" s="66"/>
      <c r="Z1122" s="66"/>
      <c r="AA1122" s="66"/>
      <c r="AB1122" s="66"/>
      <c r="AC1122" s="66"/>
      <c r="AD1122" s="66"/>
      <c r="AE1122" s="66"/>
      <c r="AF1122" s="66"/>
      <c r="AG1122" s="66"/>
      <c r="AH1122" s="66"/>
      <c r="AI1122" s="67"/>
      <c r="AJ1122" s="56"/>
      <c r="AK1122" s="68"/>
      <c r="AL1122" s="56"/>
      <c r="AM1122" s="56"/>
      <c r="AN1122" s="56"/>
      <c r="AO1122" s="56"/>
      <c r="AP1122" s="56"/>
    </row>
    <row r="1123" spans="14:42" x14ac:dyDescent="0.45">
      <c r="N1123" s="56"/>
      <c r="O1123" s="65"/>
      <c r="P1123" s="65"/>
      <c r="Q1123" s="65"/>
      <c r="R1123" s="65"/>
      <c r="S1123" s="65"/>
      <c r="T1123" s="65"/>
      <c r="U1123" s="65"/>
      <c r="V1123" s="56"/>
      <c r="W1123" s="56"/>
      <c r="X1123" s="56"/>
      <c r="Y1123" s="66"/>
      <c r="Z1123" s="66"/>
      <c r="AA1123" s="66"/>
      <c r="AB1123" s="66"/>
      <c r="AC1123" s="66"/>
      <c r="AD1123" s="66"/>
      <c r="AE1123" s="66"/>
      <c r="AF1123" s="66"/>
      <c r="AG1123" s="66"/>
      <c r="AH1123" s="66"/>
      <c r="AI1123" s="67"/>
      <c r="AJ1123" s="56"/>
      <c r="AK1123" s="68"/>
      <c r="AL1123" s="56"/>
      <c r="AM1123" s="56"/>
      <c r="AN1123" s="56"/>
      <c r="AO1123" s="56"/>
      <c r="AP1123" s="56"/>
    </row>
    <row r="1124" spans="14:42" x14ac:dyDescent="0.45">
      <c r="N1124" s="56"/>
      <c r="O1124" s="65"/>
      <c r="P1124" s="65"/>
      <c r="Q1124" s="65"/>
      <c r="R1124" s="65"/>
      <c r="S1124" s="65"/>
      <c r="T1124" s="65"/>
      <c r="U1124" s="65"/>
      <c r="V1124" s="56"/>
      <c r="W1124" s="56"/>
      <c r="X1124" s="56"/>
      <c r="Y1124" s="66"/>
      <c r="Z1124" s="66"/>
      <c r="AA1124" s="66"/>
      <c r="AB1124" s="66"/>
      <c r="AC1124" s="66"/>
      <c r="AD1124" s="66"/>
      <c r="AE1124" s="66"/>
      <c r="AF1124" s="66"/>
      <c r="AG1124" s="66"/>
      <c r="AH1124" s="66"/>
      <c r="AI1124" s="67"/>
      <c r="AJ1124" s="56"/>
      <c r="AK1124" s="68"/>
      <c r="AL1124" s="56"/>
      <c r="AM1124" s="56"/>
      <c r="AN1124" s="56"/>
      <c r="AO1124" s="56"/>
      <c r="AP1124" s="56"/>
    </row>
    <row r="1125" spans="14:42" x14ac:dyDescent="0.45">
      <c r="N1125" s="56"/>
      <c r="O1125" s="65"/>
      <c r="P1125" s="65"/>
      <c r="Q1125" s="65"/>
      <c r="R1125" s="65"/>
      <c r="S1125" s="65"/>
      <c r="T1125" s="65"/>
      <c r="U1125" s="65"/>
      <c r="V1125" s="56"/>
      <c r="W1125" s="56"/>
      <c r="X1125" s="56"/>
      <c r="Y1125" s="66"/>
      <c r="Z1125" s="66"/>
      <c r="AA1125" s="66"/>
      <c r="AB1125" s="66"/>
      <c r="AC1125" s="66"/>
      <c r="AD1125" s="66"/>
      <c r="AE1125" s="66"/>
      <c r="AF1125" s="66"/>
      <c r="AG1125" s="66"/>
      <c r="AH1125" s="66"/>
      <c r="AI1125" s="67"/>
      <c r="AJ1125" s="56"/>
      <c r="AK1125" s="68"/>
      <c r="AL1125" s="56"/>
      <c r="AM1125" s="56"/>
      <c r="AN1125" s="56"/>
      <c r="AO1125" s="56"/>
      <c r="AP1125" s="56"/>
    </row>
    <row r="1126" spans="14:42" x14ac:dyDescent="0.45">
      <c r="N1126" s="56"/>
      <c r="O1126" s="65"/>
      <c r="P1126" s="65"/>
      <c r="Q1126" s="65"/>
      <c r="R1126" s="65"/>
      <c r="S1126" s="65"/>
      <c r="T1126" s="65"/>
      <c r="U1126" s="65"/>
      <c r="V1126" s="56"/>
      <c r="W1126" s="56"/>
      <c r="X1126" s="56"/>
      <c r="Y1126" s="66"/>
      <c r="Z1126" s="66"/>
      <c r="AA1126" s="66"/>
      <c r="AB1126" s="66"/>
      <c r="AC1126" s="66"/>
      <c r="AD1126" s="66"/>
      <c r="AE1126" s="66"/>
      <c r="AF1126" s="66"/>
      <c r="AG1126" s="66"/>
      <c r="AH1126" s="66"/>
      <c r="AI1126" s="67"/>
      <c r="AJ1126" s="56"/>
      <c r="AK1126" s="68"/>
      <c r="AL1126" s="56"/>
      <c r="AM1126" s="56"/>
      <c r="AN1126" s="56"/>
      <c r="AO1126" s="56"/>
      <c r="AP1126" s="56"/>
    </row>
    <row r="1127" spans="14:42" x14ac:dyDescent="0.45">
      <c r="N1127" s="56"/>
      <c r="O1127" s="65"/>
      <c r="P1127" s="65"/>
      <c r="Q1127" s="65"/>
      <c r="R1127" s="65"/>
      <c r="S1127" s="65"/>
      <c r="T1127" s="65"/>
      <c r="U1127" s="65"/>
      <c r="V1127" s="56"/>
      <c r="W1127" s="56"/>
      <c r="X1127" s="56"/>
      <c r="Y1127" s="66"/>
      <c r="Z1127" s="66"/>
      <c r="AA1127" s="66"/>
      <c r="AB1127" s="66"/>
      <c r="AC1127" s="66"/>
      <c r="AD1127" s="66"/>
      <c r="AE1127" s="66"/>
      <c r="AF1127" s="66"/>
      <c r="AG1127" s="66"/>
      <c r="AH1127" s="66"/>
      <c r="AI1127" s="67"/>
      <c r="AJ1127" s="56"/>
      <c r="AK1127" s="68"/>
      <c r="AL1127" s="56"/>
      <c r="AM1127" s="56"/>
      <c r="AN1127" s="56"/>
      <c r="AO1127" s="56"/>
      <c r="AP1127" s="56"/>
    </row>
    <row r="1128" spans="14:42" x14ac:dyDescent="0.45">
      <c r="N1128" s="56"/>
      <c r="O1128" s="65"/>
      <c r="P1128" s="65"/>
      <c r="Q1128" s="65"/>
      <c r="R1128" s="65"/>
      <c r="S1128" s="65"/>
      <c r="T1128" s="65"/>
      <c r="U1128" s="65"/>
      <c r="V1128" s="56"/>
      <c r="W1128" s="56"/>
      <c r="X1128" s="56"/>
      <c r="Y1128" s="66"/>
      <c r="Z1128" s="66"/>
      <c r="AA1128" s="66"/>
      <c r="AB1128" s="66"/>
      <c r="AC1128" s="66"/>
      <c r="AD1128" s="66"/>
      <c r="AE1128" s="66"/>
      <c r="AF1128" s="66"/>
      <c r="AG1128" s="66"/>
      <c r="AH1128" s="66"/>
      <c r="AI1128" s="67"/>
      <c r="AJ1128" s="56"/>
      <c r="AK1128" s="68"/>
      <c r="AL1128" s="56"/>
      <c r="AM1128" s="56"/>
      <c r="AN1128" s="56"/>
      <c r="AO1128" s="56"/>
      <c r="AP1128" s="56"/>
    </row>
    <row r="1129" spans="14:42" x14ac:dyDescent="0.45">
      <c r="N1129" s="56"/>
      <c r="O1129" s="65"/>
      <c r="P1129" s="65"/>
      <c r="Q1129" s="65"/>
      <c r="R1129" s="65"/>
      <c r="S1129" s="65"/>
      <c r="T1129" s="65"/>
      <c r="U1129" s="65"/>
      <c r="V1129" s="56"/>
      <c r="W1129" s="56"/>
      <c r="X1129" s="56"/>
      <c r="Y1129" s="66"/>
      <c r="Z1129" s="66"/>
      <c r="AA1129" s="66"/>
      <c r="AB1129" s="66"/>
      <c r="AC1129" s="66"/>
      <c r="AD1129" s="66"/>
      <c r="AE1129" s="66"/>
      <c r="AF1129" s="66"/>
      <c r="AG1129" s="66"/>
      <c r="AH1129" s="66"/>
      <c r="AI1129" s="67"/>
      <c r="AJ1129" s="56"/>
      <c r="AK1129" s="68"/>
      <c r="AL1129" s="56"/>
      <c r="AM1129" s="56"/>
      <c r="AN1129" s="56"/>
      <c r="AO1129" s="56"/>
      <c r="AP1129" s="56"/>
    </row>
    <row r="1130" spans="14:42" x14ac:dyDescent="0.45">
      <c r="N1130" s="56"/>
      <c r="O1130" s="65"/>
      <c r="P1130" s="65"/>
      <c r="Q1130" s="65"/>
      <c r="R1130" s="65"/>
      <c r="S1130" s="65"/>
      <c r="T1130" s="65"/>
      <c r="U1130" s="65"/>
      <c r="V1130" s="56"/>
      <c r="W1130" s="56"/>
      <c r="X1130" s="56"/>
      <c r="Y1130" s="66"/>
      <c r="Z1130" s="66"/>
      <c r="AA1130" s="66"/>
      <c r="AB1130" s="66"/>
      <c r="AC1130" s="66"/>
      <c r="AD1130" s="66"/>
      <c r="AE1130" s="66"/>
      <c r="AF1130" s="66"/>
      <c r="AG1130" s="66"/>
      <c r="AH1130" s="66"/>
      <c r="AI1130" s="67"/>
      <c r="AJ1130" s="56"/>
      <c r="AK1130" s="68"/>
      <c r="AL1130" s="56"/>
      <c r="AM1130" s="56"/>
      <c r="AN1130" s="56"/>
      <c r="AO1130" s="56"/>
      <c r="AP1130" s="56"/>
    </row>
    <row r="1131" spans="14:42" x14ac:dyDescent="0.45">
      <c r="N1131" s="56"/>
      <c r="O1131" s="65"/>
      <c r="P1131" s="65"/>
      <c r="Q1131" s="65"/>
      <c r="R1131" s="65"/>
      <c r="S1131" s="65"/>
      <c r="T1131" s="65"/>
      <c r="U1131" s="65"/>
      <c r="V1131" s="56"/>
      <c r="W1131" s="56"/>
      <c r="X1131" s="56"/>
      <c r="Y1131" s="66"/>
      <c r="Z1131" s="66"/>
      <c r="AA1131" s="66"/>
      <c r="AB1131" s="66"/>
      <c r="AC1131" s="66"/>
      <c r="AD1131" s="66"/>
      <c r="AE1131" s="66"/>
      <c r="AF1131" s="66"/>
      <c r="AG1131" s="66"/>
      <c r="AH1131" s="66"/>
      <c r="AI1131" s="67"/>
      <c r="AJ1131" s="56"/>
      <c r="AK1131" s="68"/>
      <c r="AL1131" s="56"/>
      <c r="AM1131" s="56"/>
      <c r="AN1131" s="56"/>
      <c r="AO1131" s="56"/>
      <c r="AP1131" s="56"/>
    </row>
    <row r="1132" spans="14:42" x14ac:dyDescent="0.45">
      <c r="N1132" s="56"/>
      <c r="O1132" s="65"/>
      <c r="P1132" s="65"/>
      <c r="Q1132" s="65"/>
      <c r="R1132" s="65"/>
      <c r="S1132" s="65"/>
      <c r="T1132" s="65"/>
      <c r="U1132" s="65"/>
      <c r="V1132" s="56"/>
      <c r="W1132" s="56"/>
      <c r="X1132" s="56"/>
      <c r="Y1132" s="66"/>
      <c r="Z1132" s="66"/>
      <c r="AA1132" s="66"/>
      <c r="AB1132" s="66"/>
      <c r="AC1132" s="66"/>
      <c r="AD1132" s="66"/>
      <c r="AE1132" s="66"/>
      <c r="AF1132" s="66"/>
      <c r="AG1132" s="66"/>
      <c r="AH1132" s="66"/>
      <c r="AI1132" s="67"/>
      <c r="AJ1132" s="56"/>
      <c r="AK1132" s="68"/>
      <c r="AL1132" s="56"/>
      <c r="AM1132" s="56"/>
      <c r="AN1132" s="56"/>
      <c r="AO1132" s="56"/>
      <c r="AP1132" s="56"/>
    </row>
    <row r="1133" spans="14:42" x14ac:dyDescent="0.45">
      <c r="N1133" s="56"/>
      <c r="O1133" s="65"/>
      <c r="P1133" s="65"/>
      <c r="Q1133" s="65"/>
      <c r="R1133" s="65"/>
      <c r="S1133" s="65"/>
      <c r="T1133" s="65"/>
      <c r="U1133" s="65"/>
      <c r="V1133" s="56"/>
      <c r="W1133" s="56"/>
      <c r="X1133" s="56"/>
      <c r="Y1133" s="66"/>
      <c r="Z1133" s="66"/>
      <c r="AA1133" s="66"/>
      <c r="AB1133" s="66"/>
      <c r="AC1133" s="66"/>
      <c r="AD1133" s="66"/>
      <c r="AE1133" s="66"/>
      <c r="AF1133" s="66"/>
      <c r="AG1133" s="66"/>
      <c r="AH1133" s="66"/>
      <c r="AI1133" s="67"/>
      <c r="AJ1133" s="56"/>
      <c r="AK1133" s="68"/>
      <c r="AL1133" s="56"/>
      <c r="AM1133" s="56"/>
      <c r="AN1133" s="56"/>
      <c r="AO1133" s="56"/>
      <c r="AP1133" s="56"/>
    </row>
    <row r="1134" spans="14:42" x14ac:dyDescent="0.45">
      <c r="N1134" s="56"/>
      <c r="O1134" s="65"/>
      <c r="P1134" s="65"/>
      <c r="Q1134" s="65"/>
      <c r="R1134" s="65"/>
      <c r="S1134" s="65"/>
      <c r="T1134" s="65"/>
      <c r="U1134" s="65"/>
      <c r="V1134" s="56"/>
      <c r="W1134" s="56"/>
      <c r="X1134" s="56"/>
      <c r="Y1134" s="66"/>
      <c r="Z1134" s="66"/>
      <c r="AA1134" s="66"/>
      <c r="AB1134" s="66"/>
      <c r="AC1134" s="66"/>
      <c r="AD1134" s="66"/>
      <c r="AE1134" s="66"/>
      <c r="AF1134" s="66"/>
      <c r="AG1134" s="66"/>
      <c r="AH1134" s="66"/>
      <c r="AI1134" s="67"/>
      <c r="AJ1134" s="56"/>
      <c r="AK1134" s="68"/>
      <c r="AL1134" s="56"/>
      <c r="AM1134" s="56"/>
      <c r="AN1134" s="56"/>
      <c r="AO1134" s="56"/>
      <c r="AP1134" s="56"/>
    </row>
    <row r="1135" spans="14:42" x14ac:dyDescent="0.45">
      <c r="N1135" s="56"/>
      <c r="O1135" s="65"/>
      <c r="P1135" s="65"/>
      <c r="Q1135" s="65"/>
      <c r="R1135" s="65"/>
      <c r="S1135" s="65"/>
      <c r="T1135" s="65"/>
      <c r="U1135" s="65"/>
      <c r="V1135" s="56"/>
      <c r="W1135" s="56"/>
      <c r="X1135" s="56"/>
      <c r="Y1135" s="66"/>
      <c r="Z1135" s="66"/>
      <c r="AA1135" s="66"/>
      <c r="AB1135" s="66"/>
      <c r="AC1135" s="66"/>
      <c r="AD1135" s="66"/>
      <c r="AE1135" s="66"/>
      <c r="AF1135" s="66"/>
      <c r="AG1135" s="66"/>
      <c r="AH1135" s="66"/>
      <c r="AI1135" s="67"/>
      <c r="AJ1135" s="56"/>
      <c r="AK1135" s="68"/>
      <c r="AL1135" s="56"/>
      <c r="AM1135" s="56"/>
      <c r="AN1135" s="56"/>
      <c r="AO1135" s="56"/>
      <c r="AP1135" s="56"/>
    </row>
    <row r="1136" spans="14:42" x14ac:dyDescent="0.45">
      <c r="N1136" s="56"/>
      <c r="O1136" s="65"/>
      <c r="P1136" s="65"/>
      <c r="Q1136" s="65"/>
      <c r="R1136" s="65"/>
      <c r="S1136" s="65"/>
      <c r="T1136" s="65"/>
      <c r="U1136" s="65"/>
      <c r="V1136" s="56"/>
      <c r="W1136" s="56"/>
      <c r="X1136" s="56"/>
      <c r="Y1136" s="66"/>
      <c r="Z1136" s="66"/>
      <c r="AA1136" s="66"/>
      <c r="AB1136" s="66"/>
      <c r="AC1136" s="66"/>
      <c r="AD1136" s="66"/>
      <c r="AE1136" s="66"/>
      <c r="AF1136" s="66"/>
      <c r="AG1136" s="66"/>
      <c r="AH1136" s="66"/>
      <c r="AI1136" s="67"/>
      <c r="AJ1136" s="56"/>
      <c r="AK1136" s="68"/>
      <c r="AL1136" s="56"/>
      <c r="AM1136" s="56"/>
      <c r="AN1136" s="56"/>
      <c r="AO1136" s="56"/>
      <c r="AP1136" s="56"/>
    </row>
    <row r="1137" spans="14:42" x14ac:dyDescent="0.45">
      <c r="N1137" s="56"/>
      <c r="O1137" s="65"/>
      <c r="P1137" s="65"/>
      <c r="Q1137" s="65"/>
      <c r="R1137" s="65"/>
      <c r="S1137" s="65"/>
      <c r="T1137" s="65"/>
      <c r="U1137" s="65"/>
      <c r="V1137" s="56"/>
      <c r="W1137" s="56"/>
      <c r="X1137" s="56"/>
      <c r="Y1137" s="66"/>
      <c r="Z1137" s="66"/>
      <c r="AA1137" s="66"/>
      <c r="AB1137" s="66"/>
      <c r="AC1137" s="66"/>
      <c r="AD1137" s="66"/>
      <c r="AE1137" s="66"/>
      <c r="AF1137" s="66"/>
      <c r="AG1137" s="66"/>
      <c r="AH1137" s="66"/>
      <c r="AI1137" s="67"/>
      <c r="AJ1137" s="56"/>
      <c r="AK1137" s="68"/>
      <c r="AL1137" s="56"/>
      <c r="AM1137" s="56"/>
      <c r="AN1137" s="56"/>
      <c r="AO1137" s="56"/>
      <c r="AP1137" s="56"/>
    </row>
    <row r="1138" spans="14:42" x14ac:dyDescent="0.45">
      <c r="N1138" s="56"/>
      <c r="O1138" s="65"/>
      <c r="P1138" s="65"/>
      <c r="Q1138" s="65"/>
      <c r="R1138" s="65"/>
      <c r="S1138" s="65"/>
      <c r="T1138" s="65"/>
      <c r="U1138" s="65"/>
      <c r="V1138" s="56"/>
      <c r="W1138" s="56"/>
      <c r="X1138" s="56"/>
      <c r="Y1138" s="66"/>
      <c r="Z1138" s="66"/>
      <c r="AA1138" s="66"/>
      <c r="AB1138" s="66"/>
      <c r="AC1138" s="66"/>
      <c r="AD1138" s="66"/>
      <c r="AE1138" s="66"/>
      <c r="AF1138" s="66"/>
      <c r="AG1138" s="66"/>
      <c r="AH1138" s="66"/>
      <c r="AI1138" s="67"/>
      <c r="AJ1138" s="56"/>
      <c r="AK1138" s="68"/>
      <c r="AL1138" s="56"/>
      <c r="AM1138" s="56"/>
      <c r="AN1138" s="56"/>
      <c r="AO1138" s="56"/>
      <c r="AP1138" s="56"/>
    </row>
    <row r="1139" spans="14:42" x14ac:dyDescent="0.45">
      <c r="N1139" s="56"/>
      <c r="O1139" s="65"/>
      <c r="P1139" s="65"/>
      <c r="Q1139" s="65"/>
      <c r="R1139" s="65"/>
      <c r="S1139" s="65"/>
      <c r="T1139" s="65"/>
      <c r="U1139" s="65"/>
      <c r="V1139" s="56"/>
      <c r="W1139" s="56"/>
      <c r="X1139" s="56"/>
      <c r="Y1139" s="66"/>
      <c r="Z1139" s="66"/>
      <c r="AA1139" s="66"/>
      <c r="AB1139" s="66"/>
      <c r="AC1139" s="66"/>
      <c r="AD1139" s="66"/>
      <c r="AE1139" s="66"/>
      <c r="AF1139" s="66"/>
      <c r="AG1139" s="66"/>
      <c r="AH1139" s="66"/>
      <c r="AI1139" s="67"/>
      <c r="AJ1139" s="56"/>
      <c r="AK1139" s="68"/>
      <c r="AL1139" s="56"/>
      <c r="AM1139" s="56"/>
      <c r="AN1139" s="56"/>
      <c r="AO1139" s="56"/>
      <c r="AP1139" s="56"/>
    </row>
    <row r="1140" spans="14:42" x14ac:dyDescent="0.45">
      <c r="N1140" s="56"/>
      <c r="O1140" s="65"/>
      <c r="P1140" s="65"/>
      <c r="Q1140" s="65"/>
      <c r="R1140" s="65"/>
      <c r="S1140" s="65"/>
      <c r="T1140" s="65"/>
      <c r="U1140" s="65"/>
      <c r="V1140" s="56"/>
      <c r="W1140" s="56"/>
      <c r="X1140" s="56"/>
      <c r="Y1140" s="66"/>
      <c r="Z1140" s="66"/>
      <c r="AA1140" s="66"/>
      <c r="AB1140" s="66"/>
      <c r="AC1140" s="66"/>
      <c r="AD1140" s="66"/>
      <c r="AE1140" s="66"/>
      <c r="AF1140" s="66"/>
      <c r="AG1140" s="66"/>
      <c r="AH1140" s="66"/>
      <c r="AI1140" s="67"/>
      <c r="AJ1140" s="56"/>
      <c r="AK1140" s="68"/>
      <c r="AL1140" s="56"/>
      <c r="AM1140" s="56"/>
      <c r="AN1140" s="56"/>
      <c r="AO1140" s="56"/>
      <c r="AP1140" s="56"/>
    </row>
    <row r="1141" spans="14:42" x14ac:dyDescent="0.45">
      <c r="N1141" s="56"/>
      <c r="O1141" s="65"/>
      <c r="P1141" s="65"/>
      <c r="Q1141" s="65"/>
      <c r="R1141" s="65"/>
      <c r="S1141" s="65"/>
      <c r="T1141" s="65"/>
      <c r="U1141" s="65"/>
      <c r="V1141" s="56"/>
      <c r="W1141" s="56"/>
      <c r="X1141" s="56"/>
      <c r="Y1141" s="66"/>
      <c r="Z1141" s="66"/>
      <c r="AA1141" s="66"/>
      <c r="AB1141" s="66"/>
      <c r="AC1141" s="66"/>
      <c r="AD1141" s="66"/>
      <c r="AE1141" s="66"/>
      <c r="AF1141" s="66"/>
      <c r="AG1141" s="66"/>
      <c r="AH1141" s="66"/>
      <c r="AI1141" s="67"/>
      <c r="AJ1141" s="56"/>
      <c r="AK1141" s="68"/>
      <c r="AL1141" s="56"/>
      <c r="AM1141" s="56"/>
      <c r="AN1141" s="56"/>
      <c r="AO1141" s="56"/>
      <c r="AP1141" s="56"/>
    </row>
    <row r="1142" spans="14:42" x14ac:dyDescent="0.45">
      <c r="N1142" s="56"/>
      <c r="O1142" s="65"/>
      <c r="P1142" s="65"/>
      <c r="Q1142" s="65"/>
      <c r="R1142" s="65"/>
      <c r="S1142" s="65"/>
      <c r="T1142" s="65"/>
      <c r="U1142" s="65"/>
      <c r="V1142" s="56"/>
      <c r="W1142" s="56"/>
      <c r="X1142" s="56"/>
      <c r="Y1142" s="66"/>
      <c r="Z1142" s="66"/>
      <c r="AA1142" s="66"/>
      <c r="AB1142" s="66"/>
      <c r="AC1142" s="66"/>
      <c r="AD1142" s="66"/>
      <c r="AE1142" s="66"/>
      <c r="AF1142" s="66"/>
      <c r="AG1142" s="66"/>
      <c r="AH1142" s="66"/>
      <c r="AI1142" s="67"/>
      <c r="AJ1142" s="56"/>
      <c r="AK1142" s="68"/>
      <c r="AL1142" s="56"/>
      <c r="AM1142" s="56"/>
      <c r="AN1142" s="56"/>
      <c r="AO1142" s="56"/>
      <c r="AP1142" s="56"/>
    </row>
    <row r="1143" spans="14:42" x14ac:dyDescent="0.45">
      <c r="N1143" s="56"/>
      <c r="O1143" s="65"/>
      <c r="P1143" s="65"/>
      <c r="Q1143" s="65"/>
      <c r="R1143" s="65"/>
      <c r="S1143" s="65"/>
      <c r="T1143" s="65"/>
      <c r="U1143" s="65"/>
      <c r="V1143" s="56"/>
      <c r="W1143" s="56"/>
      <c r="X1143" s="56"/>
      <c r="Y1143" s="66"/>
      <c r="Z1143" s="66"/>
      <c r="AA1143" s="66"/>
      <c r="AB1143" s="66"/>
      <c r="AC1143" s="66"/>
      <c r="AD1143" s="66"/>
      <c r="AE1143" s="66"/>
      <c r="AF1143" s="66"/>
      <c r="AG1143" s="66"/>
      <c r="AH1143" s="66"/>
      <c r="AI1143" s="67"/>
      <c r="AJ1143" s="56"/>
      <c r="AK1143" s="68"/>
      <c r="AL1143" s="56"/>
      <c r="AM1143" s="56"/>
      <c r="AN1143" s="56"/>
      <c r="AO1143" s="56"/>
      <c r="AP1143" s="56"/>
    </row>
    <row r="1144" spans="14:42" x14ac:dyDescent="0.45">
      <c r="N1144" s="56"/>
      <c r="O1144" s="65"/>
      <c r="P1144" s="65"/>
      <c r="Q1144" s="65"/>
      <c r="R1144" s="65"/>
      <c r="S1144" s="65"/>
      <c r="T1144" s="65"/>
      <c r="U1144" s="65"/>
      <c r="V1144" s="56"/>
      <c r="W1144" s="56"/>
      <c r="X1144" s="56"/>
      <c r="Y1144" s="66"/>
      <c r="Z1144" s="66"/>
      <c r="AA1144" s="66"/>
      <c r="AB1144" s="66"/>
      <c r="AC1144" s="66"/>
      <c r="AD1144" s="66"/>
      <c r="AE1144" s="66"/>
      <c r="AF1144" s="66"/>
      <c r="AG1144" s="66"/>
      <c r="AH1144" s="66"/>
      <c r="AI1144" s="67"/>
      <c r="AJ1144" s="56"/>
      <c r="AK1144" s="68"/>
      <c r="AL1144" s="56"/>
      <c r="AM1144" s="56"/>
      <c r="AN1144" s="56"/>
      <c r="AO1144" s="56"/>
      <c r="AP1144" s="56"/>
    </row>
    <row r="1145" spans="14:42" x14ac:dyDescent="0.45">
      <c r="N1145" s="56"/>
      <c r="O1145" s="65"/>
      <c r="P1145" s="65"/>
      <c r="Q1145" s="65"/>
      <c r="R1145" s="65"/>
      <c r="S1145" s="65"/>
      <c r="T1145" s="65"/>
      <c r="U1145" s="65"/>
      <c r="V1145" s="56"/>
      <c r="W1145" s="56"/>
      <c r="X1145" s="56"/>
      <c r="Y1145" s="66"/>
      <c r="Z1145" s="66"/>
      <c r="AA1145" s="66"/>
      <c r="AB1145" s="66"/>
      <c r="AC1145" s="66"/>
      <c r="AD1145" s="66"/>
      <c r="AE1145" s="66"/>
      <c r="AF1145" s="66"/>
      <c r="AG1145" s="66"/>
      <c r="AH1145" s="66"/>
      <c r="AI1145" s="67"/>
      <c r="AJ1145" s="56"/>
      <c r="AK1145" s="68"/>
      <c r="AL1145" s="56"/>
      <c r="AM1145" s="56"/>
      <c r="AN1145" s="56"/>
      <c r="AO1145" s="56"/>
      <c r="AP1145" s="56"/>
    </row>
    <row r="1146" spans="14:42" x14ac:dyDescent="0.45">
      <c r="N1146" s="56"/>
      <c r="O1146" s="65"/>
      <c r="P1146" s="65"/>
      <c r="Q1146" s="65"/>
      <c r="R1146" s="65"/>
      <c r="S1146" s="65"/>
      <c r="T1146" s="65"/>
      <c r="U1146" s="65"/>
      <c r="V1146" s="56"/>
      <c r="W1146" s="56"/>
      <c r="X1146" s="56"/>
      <c r="Y1146" s="66"/>
      <c r="Z1146" s="66"/>
      <c r="AA1146" s="66"/>
      <c r="AB1146" s="66"/>
      <c r="AC1146" s="66"/>
      <c r="AD1146" s="66"/>
      <c r="AE1146" s="66"/>
      <c r="AF1146" s="66"/>
      <c r="AG1146" s="66"/>
      <c r="AH1146" s="66"/>
      <c r="AI1146" s="67"/>
      <c r="AJ1146" s="56"/>
      <c r="AK1146" s="68"/>
      <c r="AL1146" s="56"/>
      <c r="AM1146" s="56"/>
      <c r="AN1146" s="56"/>
      <c r="AO1146" s="56"/>
      <c r="AP1146" s="56"/>
    </row>
    <row r="1147" spans="14:42" x14ac:dyDescent="0.45">
      <c r="N1147" s="56"/>
      <c r="O1147" s="65"/>
      <c r="P1147" s="65"/>
      <c r="Q1147" s="65"/>
      <c r="R1147" s="65"/>
      <c r="S1147" s="65"/>
      <c r="T1147" s="65"/>
      <c r="U1147" s="65"/>
      <c r="V1147" s="56"/>
      <c r="W1147" s="56"/>
      <c r="X1147" s="56"/>
      <c r="Y1147" s="66"/>
      <c r="Z1147" s="66"/>
      <c r="AA1147" s="66"/>
      <c r="AB1147" s="66"/>
      <c r="AC1147" s="66"/>
      <c r="AD1147" s="66"/>
      <c r="AE1147" s="66"/>
      <c r="AF1147" s="66"/>
      <c r="AG1147" s="66"/>
      <c r="AH1147" s="66"/>
      <c r="AI1147" s="67"/>
      <c r="AJ1147" s="56"/>
      <c r="AK1147" s="68"/>
      <c r="AL1147" s="56"/>
      <c r="AM1147" s="56"/>
      <c r="AN1147" s="56"/>
      <c r="AO1147" s="56"/>
      <c r="AP1147" s="56"/>
    </row>
    <row r="1148" spans="14:42" x14ac:dyDescent="0.45">
      <c r="N1148" s="56"/>
      <c r="O1148" s="65"/>
      <c r="P1148" s="65"/>
      <c r="Q1148" s="65"/>
      <c r="R1148" s="65"/>
      <c r="S1148" s="65"/>
      <c r="T1148" s="65"/>
      <c r="U1148" s="65"/>
      <c r="V1148" s="56"/>
      <c r="W1148" s="56"/>
      <c r="X1148" s="56"/>
      <c r="Y1148" s="66"/>
      <c r="Z1148" s="66"/>
      <c r="AA1148" s="66"/>
      <c r="AB1148" s="66"/>
      <c r="AC1148" s="66"/>
      <c r="AD1148" s="66"/>
      <c r="AE1148" s="66"/>
      <c r="AF1148" s="66"/>
      <c r="AG1148" s="66"/>
      <c r="AH1148" s="66"/>
      <c r="AI1148" s="67"/>
      <c r="AJ1148" s="56"/>
      <c r="AK1148" s="68"/>
      <c r="AL1148" s="56"/>
      <c r="AM1148" s="56"/>
      <c r="AN1148" s="56"/>
      <c r="AO1148" s="56"/>
      <c r="AP1148" s="56"/>
    </row>
    <row r="1149" spans="14:42" x14ac:dyDescent="0.45">
      <c r="N1149" s="56"/>
      <c r="O1149" s="65"/>
      <c r="P1149" s="65"/>
      <c r="Q1149" s="65"/>
      <c r="R1149" s="65"/>
      <c r="S1149" s="65"/>
      <c r="T1149" s="65"/>
      <c r="U1149" s="65"/>
      <c r="V1149" s="56"/>
      <c r="W1149" s="56"/>
      <c r="X1149" s="56"/>
      <c r="Y1149" s="66"/>
      <c r="Z1149" s="66"/>
      <c r="AA1149" s="66"/>
      <c r="AB1149" s="66"/>
      <c r="AC1149" s="66"/>
      <c r="AD1149" s="66"/>
      <c r="AE1149" s="66"/>
      <c r="AF1149" s="66"/>
      <c r="AG1149" s="66"/>
      <c r="AH1149" s="66"/>
      <c r="AI1149" s="67"/>
      <c r="AJ1149" s="56"/>
      <c r="AK1149" s="68"/>
      <c r="AL1149" s="56"/>
      <c r="AM1149" s="56"/>
      <c r="AN1149" s="56"/>
      <c r="AO1149" s="56"/>
      <c r="AP1149" s="56"/>
    </row>
    <row r="1150" spans="14:42" x14ac:dyDescent="0.45">
      <c r="N1150" s="56"/>
      <c r="O1150" s="65"/>
      <c r="P1150" s="65"/>
      <c r="Q1150" s="65"/>
      <c r="R1150" s="65"/>
      <c r="S1150" s="65"/>
      <c r="T1150" s="65"/>
      <c r="U1150" s="65"/>
      <c r="V1150" s="56"/>
      <c r="W1150" s="56"/>
      <c r="X1150" s="56"/>
      <c r="Y1150" s="66"/>
      <c r="Z1150" s="66"/>
      <c r="AA1150" s="66"/>
      <c r="AB1150" s="66"/>
      <c r="AC1150" s="66"/>
      <c r="AD1150" s="66"/>
      <c r="AE1150" s="66"/>
      <c r="AF1150" s="66"/>
      <c r="AG1150" s="66"/>
      <c r="AH1150" s="66"/>
      <c r="AI1150" s="67"/>
      <c r="AJ1150" s="56"/>
      <c r="AK1150" s="68"/>
      <c r="AL1150" s="56"/>
      <c r="AM1150" s="56"/>
      <c r="AN1150" s="56"/>
      <c r="AO1150" s="56"/>
      <c r="AP1150" s="56"/>
    </row>
    <row r="1151" spans="14:42" x14ac:dyDescent="0.45">
      <c r="N1151" s="56"/>
      <c r="O1151" s="65"/>
      <c r="P1151" s="65"/>
      <c r="Q1151" s="65"/>
      <c r="R1151" s="65"/>
      <c r="S1151" s="65"/>
      <c r="T1151" s="65"/>
      <c r="U1151" s="65"/>
      <c r="V1151" s="56"/>
      <c r="W1151" s="56"/>
      <c r="X1151" s="56"/>
      <c r="Y1151" s="66"/>
      <c r="Z1151" s="66"/>
      <c r="AA1151" s="66"/>
      <c r="AB1151" s="66"/>
      <c r="AC1151" s="66"/>
      <c r="AD1151" s="66"/>
      <c r="AE1151" s="66"/>
      <c r="AF1151" s="66"/>
      <c r="AG1151" s="66"/>
      <c r="AH1151" s="66"/>
      <c r="AI1151" s="67"/>
      <c r="AJ1151" s="56"/>
      <c r="AK1151" s="68"/>
      <c r="AL1151" s="56"/>
      <c r="AM1151" s="56"/>
      <c r="AN1151" s="56"/>
      <c r="AO1151" s="56"/>
      <c r="AP1151" s="56"/>
    </row>
    <row r="1152" spans="14:42" x14ac:dyDescent="0.45">
      <c r="N1152" s="56"/>
      <c r="O1152" s="65"/>
      <c r="P1152" s="65"/>
      <c r="Q1152" s="65"/>
      <c r="R1152" s="65"/>
      <c r="S1152" s="65"/>
      <c r="T1152" s="65"/>
      <c r="U1152" s="65"/>
      <c r="V1152" s="56"/>
      <c r="W1152" s="56"/>
      <c r="X1152" s="56"/>
      <c r="Y1152" s="66"/>
      <c r="Z1152" s="66"/>
      <c r="AA1152" s="66"/>
      <c r="AB1152" s="66"/>
      <c r="AC1152" s="66"/>
      <c r="AD1152" s="66"/>
      <c r="AE1152" s="66"/>
      <c r="AF1152" s="66"/>
      <c r="AG1152" s="66"/>
      <c r="AH1152" s="66"/>
      <c r="AI1152" s="67"/>
      <c r="AJ1152" s="56"/>
      <c r="AK1152" s="68"/>
      <c r="AL1152" s="56"/>
      <c r="AM1152" s="56"/>
      <c r="AN1152" s="56"/>
      <c r="AO1152" s="56"/>
      <c r="AP1152" s="56"/>
    </row>
    <row r="1153" spans="14:42" x14ac:dyDescent="0.45">
      <c r="N1153" s="56"/>
      <c r="O1153" s="65"/>
      <c r="P1153" s="65"/>
      <c r="Q1153" s="65"/>
      <c r="R1153" s="65"/>
      <c r="S1153" s="65"/>
      <c r="T1153" s="65"/>
      <c r="U1153" s="65"/>
      <c r="V1153" s="56"/>
      <c r="W1153" s="56"/>
      <c r="X1153" s="56"/>
      <c r="Y1153" s="66"/>
      <c r="Z1153" s="66"/>
      <c r="AA1153" s="66"/>
      <c r="AB1153" s="66"/>
      <c r="AC1153" s="66"/>
      <c r="AD1153" s="66"/>
      <c r="AE1153" s="66"/>
      <c r="AF1153" s="66"/>
      <c r="AG1153" s="66"/>
      <c r="AH1153" s="66"/>
      <c r="AI1153" s="67"/>
      <c r="AJ1153" s="56"/>
      <c r="AK1153" s="68"/>
      <c r="AL1153" s="56"/>
      <c r="AM1153" s="56"/>
      <c r="AN1153" s="56"/>
      <c r="AO1153" s="56"/>
      <c r="AP1153" s="56"/>
    </row>
    <row r="1154" spans="14:42" x14ac:dyDescent="0.45">
      <c r="N1154" s="56"/>
      <c r="O1154" s="65"/>
      <c r="P1154" s="65"/>
      <c r="Q1154" s="65"/>
      <c r="R1154" s="65"/>
      <c r="S1154" s="65"/>
      <c r="T1154" s="65"/>
      <c r="U1154" s="65"/>
      <c r="V1154" s="56"/>
      <c r="W1154" s="56"/>
      <c r="X1154" s="56"/>
      <c r="Y1154" s="66"/>
      <c r="Z1154" s="66"/>
      <c r="AA1154" s="66"/>
      <c r="AB1154" s="66"/>
      <c r="AC1154" s="66"/>
      <c r="AD1154" s="66"/>
      <c r="AE1154" s="66"/>
      <c r="AF1154" s="66"/>
      <c r="AG1154" s="66"/>
      <c r="AH1154" s="66"/>
      <c r="AI1154" s="67"/>
      <c r="AJ1154" s="56"/>
      <c r="AK1154" s="68"/>
      <c r="AL1154" s="56"/>
      <c r="AM1154" s="56"/>
      <c r="AN1154" s="56"/>
      <c r="AO1154" s="56"/>
      <c r="AP1154" s="56"/>
    </row>
    <row r="1155" spans="14:42" x14ac:dyDescent="0.45">
      <c r="N1155" s="56"/>
      <c r="O1155" s="65"/>
      <c r="P1155" s="65"/>
      <c r="Q1155" s="65"/>
      <c r="R1155" s="65"/>
      <c r="S1155" s="65"/>
      <c r="T1155" s="65"/>
      <c r="U1155" s="65"/>
      <c r="V1155" s="56"/>
      <c r="W1155" s="56"/>
      <c r="X1155" s="56"/>
      <c r="Y1155" s="66"/>
      <c r="Z1155" s="66"/>
      <c r="AA1155" s="66"/>
      <c r="AB1155" s="66"/>
      <c r="AC1155" s="66"/>
      <c r="AD1155" s="66"/>
      <c r="AE1155" s="66"/>
      <c r="AF1155" s="66"/>
      <c r="AG1155" s="66"/>
      <c r="AH1155" s="66"/>
      <c r="AI1155" s="67"/>
      <c r="AJ1155" s="56"/>
      <c r="AK1155" s="68"/>
      <c r="AL1155" s="56"/>
      <c r="AM1155" s="56"/>
      <c r="AN1155" s="56"/>
      <c r="AO1155" s="56"/>
      <c r="AP1155" s="56"/>
    </row>
    <row r="1156" spans="14:42" x14ac:dyDescent="0.45">
      <c r="N1156" s="56"/>
      <c r="O1156" s="65"/>
      <c r="P1156" s="65"/>
      <c r="Q1156" s="65"/>
      <c r="R1156" s="65"/>
      <c r="S1156" s="65"/>
      <c r="T1156" s="65"/>
      <c r="U1156" s="65"/>
      <c r="V1156" s="56"/>
      <c r="W1156" s="56"/>
      <c r="X1156" s="56"/>
      <c r="Y1156" s="66"/>
      <c r="Z1156" s="66"/>
      <c r="AA1156" s="66"/>
      <c r="AB1156" s="66"/>
      <c r="AC1156" s="66"/>
      <c r="AD1156" s="66"/>
      <c r="AE1156" s="66"/>
      <c r="AF1156" s="66"/>
      <c r="AG1156" s="66"/>
      <c r="AH1156" s="66"/>
      <c r="AI1156" s="67"/>
      <c r="AJ1156" s="56"/>
      <c r="AK1156" s="68"/>
      <c r="AL1156" s="56"/>
      <c r="AM1156" s="56"/>
      <c r="AN1156" s="56"/>
      <c r="AO1156" s="56"/>
      <c r="AP1156" s="56"/>
    </row>
    <row r="1157" spans="14:42" x14ac:dyDescent="0.45">
      <c r="N1157" s="56"/>
      <c r="O1157" s="65"/>
      <c r="P1157" s="65"/>
      <c r="Q1157" s="65"/>
      <c r="R1157" s="65"/>
      <c r="S1157" s="65"/>
      <c r="T1157" s="65"/>
      <c r="U1157" s="65"/>
      <c r="V1157" s="56"/>
      <c r="W1157" s="56"/>
      <c r="X1157" s="56"/>
      <c r="Y1157" s="66"/>
      <c r="Z1157" s="66"/>
      <c r="AA1157" s="66"/>
      <c r="AB1157" s="66"/>
      <c r="AC1157" s="66"/>
      <c r="AD1157" s="66"/>
      <c r="AE1157" s="66"/>
      <c r="AF1157" s="66"/>
      <c r="AG1157" s="66"/>
      <c r="AH1157" s="66"/>
      <c r="AI1157" s="67"/>
      <c r="AJ1157" s="56"/>
      <c r="AK1157" s="68"/>
      <c r="AL1157" s="56"/>
      <c r="AM1157" s="56"/>
      <c r="AN1157" s="56"/>
      <c r="AO1157" s="56"/>
      <c r="AP1157" s="56"/>
    </row>
    <row r="1158" spans="14:42" x14ac:dyDescent="0.45">
      <c r="N1158" s="56"/>
      <c r="O1158" s="65"/>
      <c r="P1158" s="65"/>
      <c r="Q1158" s="65"/>
      <c r="R1158" s="65"/>
      <c r="S1158" s="65"/>
      <c r="T1158" s="65"/>
      <c r="U1158" s="65"/>
      <c r="V1158" s="56"/>
      <c r="W1158" s="56"/>
      <c r="X1158" s="56"/>
      <c r="Y1158" s="66"/>
      <c r="Z1158" s="66"/>
      <c r="AA1158" s="66"/>
      <c r="AB1158" s="66"/>
      <c r="AC1158" s="66"/>
      <c r="AD1158" s="66"/>
      <c r="AE1158" s="66"/>
      <c r="AF1158" s="66"/>
      <c r="AG1158" s="66"/>
      <c r="AH1158" s="66"/>
      <c r="AI1158" s="67"/>
      <c r="AJ1158" s="56"/>
      <c r="AK1158" s="68"/>
      <c r="AL1158" s="56"/>
      <c r="AM1158" s="56"/>
      <c r="AN1158" s="56"/>
      <c r="AO1158" s="56"/>
      <c r="AP1158" s="56"/>
    </row>
    <row r="1159" spans="14:42" x14ac:dyDescent="0.45">
      <c r="N1159" s="56"/>
      <c r="O1159" s="65"/>
      <c r="P1159" s="65"/>
      <c r="Q1159" s="65"/>
      <c r="R1159" s="65"/>
      <c r="S1159" s="65"/>
      <c r="T1159" s="65"/>
      <c r="U1159" s="65"/>
      <c r="V1159" s="56"/>
      <c r="W1159" s="56"/>
      <c r="X1159" s="56"/>
      <c r="Y1159" s="66"/>
      <c r="Z1159" s="66"/>
      <c r="AA1159" s="66"/>
      <c r="AB1159" s="66"/>
      <c r="AC1159" s="66"/>
      <c r="AD1159" s="66"/>
      <c r="AE1159" s="66"/>
      <c r="AF1159" s="66"/>
      <c r="AG1159" s="66"/>
      <c r="AH1159" s="66"/>
      <c r="AI1159" s="67"/>
      <c r="AJ1159" s="56"/>
      <c r="AK1159" s="68"/>
      <c r="AL1159" s="56"/>
      <c r="AM1159" s="56"/>
      <c r="AN1159" s="56"/>
      <c r="AO1159" s="56"/>
      <c r="AP1159" s="56"/>
    </row>
    <row r="1160" spans="14:42" x14ac:dyDescent="0.45">
      <c r="N1160" s="56"/>
      <c r="O1160" s="65"/>
      <c r="P1160" s="65"/>
      <c r="Q1160" s="65"/>
      <c r="R1160" s="65"/>
      <c r="S1160" s="65"/>
      <c r="T1160" s="65"/>
      <c r="U1160" s="65"/>
      <c r="V1160" s="56"/>
      <c r="W1160" s="56"/>
      <c r="X1160" s="56"/>
      <c r="Y1160" s="66"/>
      <c r="Z1160" s="66"/>
      <c r="AA1160" s="66"/>
      <c r="AB1160" s="66"/>
      <c r="AC1160" s="66"/>
      <c r="AD1160" s="66"/>
      <c r="AE1160" s="66"/>
      <c r="AF1160" s="66"/>
      <c r="AG1160" s="66"/>
      <c r="AH1160" s="66"/>
      <c r="AI1160" s="67"/>
      <c r="AJ1160" s="56"/>
      <c r="AK1160" s="68"/>
      <c r="AL1160" s="56"/>
      <c r="AM1160" s="56"/>
      <c r="AN1160" s="56"/>
      <c r="AO1160" s="56"/>
      <c r="AP1160" s="56"/>
    </row>
    <row r="1161" spans="14:42" x14ac:dyDescent="0.45">
      <c r="N1161" s="56"/>
      <c r="O1161" s="65"/>
      <c r="P1161" s="65"/>
      <c r="Q1161" s="65"/>
      <c r="R1161" s="65"/>
      <c r="S1161" s="65"/>
      <c r="T1161" s="65"/>
      <c r="U1161" s="65"/>
      <c r="V1161" s="56"/>
      <c r="W1161" s="56"/>
      <c r="X1161" s="56"/>
      <c r="Y1161" s="66"/>
      <c r="Z1161" s="66"/>
      <c r="AA1161" s="66"/>
      <c r="AB1161" s="66"/>
      <c r="AC1161" s="66"/>
      <c r="AD1161" s="66"/>
      <c r="AE1161" s="66"/>
      <c r="AF1161" s="66"/>
      <c r="AG1161" s="66"/>
      <c r="AH1161" s="66"/>
      <c r="AI1161" s="67"/>
      <c r="AJ1161" s="56"/>
      <c r="AK1161" s="68"/>
      <c r="AL1161" s="56"/>
      <c r="AM1161" s="56"/>
      <c r="AN1161" s="56"/>
      <c r="AO1161" s="56"/>
      <c r="AP1161" s="56"/>
    </row>
    <row r="1162" spans="14:42" x14ac:dyDescent="0.45">
      <c r="N1162" s="56"/>
      <c r="O1162" s="65"/>
      <c r="P1162" s="65"/>
      <c r="Q1162" s="65"/>
      <c r="R1162" s="65"/>
      <c r="S1162" s="65"/>
      <c r="T1162" s="65"/>
      <c r="U1162" s="65"/>
      <c r="V1162" s="56"/>
      <c r="W1162" s="56"/>
      <c r="X1162" s="56"/>
      <c r="Y1162" s="66"/>
      <c r="Z1162" s="66"/>
      <c r="AA1162" s="66"/>
      <c r="AB1162" s="66"/>
      <c r="AC1162" s="66"/>
      <c r="AD1162" s="66"/>
      <c r="AE1162" s="66"/>
      <c r="AF1162" s="66"/>
      <c r="AG1162" s="66"/>
      <c r="AH1162" s="66"/>
      <c r="AI1162" s="67"/>
      <c r="AJ1162" s="56"/>
      <c r="AK1162" s="68"/>
      <c r="AL1162" s="56"/>
      <c r="AM1162" s="56"/>
      <c r="AN1162" s="56"/>
      <c r="AO1162" s="56"/>
      <c r="AP1162" s="56"/>
    </row>
    <row r="1163" spans="14:42" x14ac:dyDescent="0.45">
      <c r="N1163" s="56"/>
      <c r="O1163" s="65"/>
      <c r="P1163" s="65"/>
      <c r="Q1163" s="65"/>
      <c r="R1163" s="65"/>
      <c r="S1163" s="65"/>
      <c r="T1163" s="65"/>
      <c r="U1163" s="65"/>
      <c r="V1163" s="56"/>
      <c r="W1163" s="56"/>
      <c r="X1163" s="56"/>
      <c r="Y1163" s="66"/>
      <c r="Z1163" s="66"/>
      <c r="AA1163" s="66"/>
      <c r="AB1163" s="66"/>
      <c r="AC1163" s="66"/>
      <c r="AD1163" s="66"/>
      <c r="AE1163" s="66"/>
      <c r="AF1163" s="66"/>
      <c r="AG1163" s="66"/>
      <c r="AH1163" s="66"/>
      <c r="AI1163" s="67"/>
      <c r="AJ1163" s="56"/>
      <c r="AK1163" s="68"/>
      <c r="AL1163" s="56"/>
      <c r="AM1163" s="56"/>
      <c r="AN1163" s="56"/>
      <c r="AO1163" s="56"/>
      <c r="AP1163" s="56"/>
    </row>
    <row r="1164" spans="14:42" x14ac:dyDescent="0.45">
      <c r="N1164" s="56"/>
      <c r="O1164" s="65"/>
      <c r="P1164" s="65"/>
      <c r="Q1164" s="65"/>
      <c r="R1164" s="65"/>
      <c r="S1164" s="65"/>
      <c r="T1164" s="65"/>
      <c r="U1164" s="65"/>
      <c r="V1164" s="56"/>
      <c r="W1164" s="56"/>
      <c r="X1164" s="56"/>
      <c r="Y1164" s="66"/>
      <c r="Z1164" s="66"/>
      <c r="AA1164" s="66"/>
      <c r="AB1164" s="66"/>
      <c r="AC1164" s="66"/>
      <c r="AD1164" s="66"/>
      <c r="AE1164" s="66"/>
      <c r="AF1164" s="66"/>
      <c r="AG1164" s="66"/>
      <c r="AH1164" s="66"/>
      <c r="AI1164" s="67"/>
      <c r="AJ1164" s="56"/>
      <c r="AK1164" s="68"/>
      <c r="AL1164" s="56"/>
      <c r="AM1164" s="56"/>
      <c r="AN1164" s="56"/>
      <c r="AO1164" s="56"/>
      <c r="AP1164" s="56"/>
    </row>
    <row r="1165" spans="14:42" x14ac:dyDescent="0.45">
      <c r="N1165" s="56"/>
      <c r="O1165" s="65"/>
      <c r="P1165" s="65"/>
      <c r="Q1165" s="65"/>
      <c r="R1165" s="65"/>
      <c r="S1165" s="65"/>
      <c r="T1165" s="65"/>
      <c r="U1165" s="65"/>
      <c r="V1165" s="56"/>
      <c r="W1165" s="56"/>
      <c r="X1165" s="56"/>
      <c r="Y1165" s="66"/>
      <c r="Z1165" s="66"/>
      <c r="AA1165" s="66"/>
      <c r="AB1165" s="66"/>
      <c r="AC1165" s="66"/>
      <c r="AD1165" s="66"/>
      <c r="AE1165" s="66"/>
      <c r="AF1165" s="66"/>
      <c r="AG1165" s="66"/>
      <c r="AH1165" s="66"/>
      <c r="AI1165" s="67"/>
      <c r="AJ1165" s="56"/>
      <c r="AK1165" s="68"/>
      <c r="AL1165" s="56"/>
      <c r="AM1165" s="56"/>
      <c r="AN1165" s="56"/>
      <c r="AO1165" s="56"/>
      <c r="AP1165" s="56"/>
    </row>
    <row r="1166" spans="14:42" x14ac:dyDescent="0.45">
      <c r="N1166" s="56"/>
      <c r="O1166" s="65"/>
      <c r="P1166" s="65"/>
      <c r="Q1166" s="65"/>
      <c r="R1166" s="65"/>
      <c r="S1166" s="65"/>
      <c r="T1166" s="65"/>
      <c r="U1166" s="65"/>
      <c r="V1166" s="56"/>
      <c r="W1166" s="56"/>
      <c r="X1166" s="56"/>
      <c r="Y1166" s="66"/>
      <c r="Z1166" s="66"/>
      <c r="AA1166" s="66"/>
      <c r="AB1166" s="66"/>
      <c r="AC1166" s="66"/>
      <c r="AD1166" s="66"/>
      <c r="AE1166" s="66"/>
      <c r="AF1166" s="66"/>
      <c r="AG1166" s="66"/>
      <c r="AH1166" s="66"/>
      <c r="AI1166" s="67"/>
      <c r="AJ1166" s="56"/>
      <c r="AK1166" s="68"/>
      <c r="AL1166" s="56"/>
      <c r="AM1166" s="56"/>
      <c r="AN1166" s="56"/>
      <c r="AO1166" s="56"/>
      <c r="AP1166" s="56"/>
    </row>
    <row r="1167" spans="14:42" x14ac:dyDescent="0.45">
      <c r="N1167" s="56"/>
      <c r="O1167" s="65"/>
      <c r="P1167" s="65"/>
      <c r="Q1167" s="65"/>
      <c r="R1167" s="65"/>
      <c r="S1167" s="65"/>
      <c r="T1167" s="65"/>
      <c r="U1167" s="65"/>
      <c r="V1167" s="56"/>
      <c r="W1167" s="56"/>
      <c r="X1167" s="56"/>
      <c r="Y1167" s="66"/>
      <c r="Z1167" s="66"/>
      <c r="AA1167" s="66"/>
      <c r="AB1167" s="66"/>
      <c r="AC1167" s="66"/>
      <c r="AD1167" s="66"/>
      <c r="AE1167" s="66"/>
      <c r="AF1167" s="66"/>
      <c r="AG1167" s="66"/>
      <c r="AH1167" s="66"/>
      <c r="AI1167" s="67"/>
      <c r="AJ1167" s="56"/>
      <c r="AK1167" s="68"/>
      <c r="AL1167" s="56"/>
      <c r="AM1167" s="56"/>
      <c r="AN1167" s="56"/>
      <c r="AO1167" s="56"/>
      <c r="AP1167" s="56"/>
    </row>
    <row r="1168" spans="14:42" x14ac:dyDescent="0.45">
      <c r="N1168" s="56"/>
      <c r="O1168" s="65"/>
      <c r="P1168" s="65"/>
      <c r="Q1168" s="65"/>
      <c r="R1168" s="65"/>
      <c r="S1168" s="65"/>
      <c r="T1168" s="65"/>
      <c r="U1168" s="65"/>
      <c r="V1168" s="56"/>
      <c r="W1168" s="56"/>
      <c r="X1168" s="56"/>
      <c r="Y1168" s="66"/>
      <c r="Z1168" s="66"/>
      <c r="AA1168" s="66"/>
      <c r="AB1168" s="66"/>
      <c r="AC1168" s="66"/>
      <c r="AD1168" s="66"/>
      <c r="AE1168" s="66"/>
      <c r="AF1168" s="66"/>
      <c r="AG1168" s="66"/>
      <c r="AH1168" s="66"/>
      <c r="AI1168" s="67"/>
      <c r="AJ1168" s="56"/>
      <c r="AK1168" s="68"/>
      <c r="AL1168" s="56"/>
      <c r="AM1168" s="56"/>
      <c r="AN1168" s="56"/>
      <c r="AO1168" s="56"/>
      <c r="AP1168" s="56"/>
    </row>
    <row r="1169" spans="14:42" x14ac:dyDescent="0.45">
      <c r="N1169" s="56"/>
      <c r="O1169" s="65"/>
      <c r="P1169" s="65"/>
      <c r="Q1169" s="65"/>
      <c r="R1169" s="65"/>
      <c r="S1169" s="65"/>
      <c r="T1169" s="65"/>
      <c r="U1169" s="65"/>
      <c r="V1169" s="56"/>
      <c r="W1169" s="56"/>
      <c r="X1169" s="56"/>
      <c r="Y1169" s="66"/>
      <c r="Z1169" s="66"/>
      <c r="AA1169" s="66"/>
      <c r="AB1169" s="66"/>
      <c r="AC1169" s="66"/>
      <c r="AD1169" s="66"/>
      <c r="AE1169" s="66"/>
      <c r="AF1169" s="66"/>
      <c r="AG1169" s="66"/>
      <c r="AH1169" s="66"/>
      <c r="AI1169" s="67"/>
      <c r="AJ1169" s="56"/>
      <c r="AK1169" s="68"/>
      <c r="AL1169" s="56"/>
      <c r="AM1169" s="56"/>
      <c r="AN1169" s="56"/>
      <c r="AO1169" s="56"/>
      <c r="AP1169" s="56"/>
    </row>
    <row r="1170" spans="14:42" x14ac:dyDescent="0.45">
      <c r="N1170" s="56"/>
      <c r="O1170" s="65"/>
      <c r="P1170" s="65"/>
      <c r="Q1170" s="65"/>
      <c r="R1170" s="65"/>
      <c r="S1170" s="65"/>
      <c r="T1170" s="65"/>
      <c r="U1170" s="65"/>
      <c r="V1170" s="56"/>
      <c r="W1170" s="56"/>
      <c r="X1170" s="56"/>
      <c r="Y1170" s="66"/>
      <c r="Z1170" s="66"/>
      <c r="AA1170" s="66"/>
      <c r="AB1170" s="66"/>
      <c r="AC1170" s="66"/>
      <c r="AD1170" s="66"/>
      <c r="AE1170" s="66"/>
      <c r="AF1170" s="66"/>
      <c r="AG1170" s="66"/>
      <c r="AH1170" s="66"/>
      <c r="AI1170" s="67"/>
      <c r="AJ1170" s="56"/>
      <c r="AK1170" s="68"/>
      <c r="AL1170" s="56"/>
      <c r="AM1170" s="56"/>
      <c r="AN1170" s="56"/>
      <c r="AO1170" s="56"/>
      <c r="AP1170" s="56"/>
    </row>
    <row r="1171" spans="14:42" x14ac:dyDescent="0.45">
      <c r="N1171" s="56"/>
      <c r="O1171" s="65"/>
      <c r="P1171" s="65"/>
      <c r="Q1171" s="65"/>
      <c r="R1171" s="65"/>
      <c r="S1171" s="65"/>
      <c r="T1171" s="65"/>
      <c r="U1171" s="65"/>
      <c r="V1171" s="56"/>
      <c r="W1171" s="56"/>
      <c r="X1171" s="56"/>
      <c r="Y1171" s="66"/>
      <c r="Z1171" s="66"/>
      <c r="AA1171" s="66"/>
      <c r="AB1171" s="66"/>
      <c r="AC1171" s="66"/>
      <c r="AD1171" s="66"/>
      <c r="AE1171" s="66"/>
      <c r="AF1171" s="66"/>
      <c r="AG1171" s="66"/>
      <c r="AH1171" s="66"/>
      <c r="AI1171" s="67"/>
      <c r="AJ1171" s="56"/>
      <c r="AK1171" s="68"/>
      <c r="AL1171" s="56"/>
      <c r="AM1171" s="56"/>
      <c r="AN1171" s="56"/>
      <c r="AO1171" s="56"/>
      <c r="AP1171" s="56"/>
    </row>
    <row r="1172" spans="14:42" x14ac:dyDescent="0.45">
      <c r="N1172" s="56"/>
      <c r="O1172" s="65"/>
      <c r="P1172" s="65"/>
      <c r="Q1172" s="65"/>
      <c r="R1172" s="65"/>
      <c r="S1172" s="65"/>
      <c r="T1172" s="65"/>
      <c r="U1172" s="65"/>
      <c r="V1172" s="56"/>
      <c r="W1172" s="56"/>
      <c r="X1172" s="56"/>
      <c r="Y1172" s="66"/>
      <c r="Z1172" s="66"/>
      <c r="AA1172" s="66"/>
      <c r="AB1172" s="66"/>
      <c r="AC1172" s="66"/>
      <c r="AD1172" s="66"/>
      <c r="AE1172" s="66"/>
      <c r="AF1172" s="66"/>
      <c r="AG1172" s="66"/>
      <c r="AH1172" s="66"/>
      <c r="AI1172" s="67"/>
      <c r="AJ1172" s="56"/>
      <c r="AK1172" s="68"/>
      <c r="AL1172" s="56"/>
      <c r="AM1172" s="56"/>
      <c r="AN1172" s="56"/>
      <c r="AO1172" s="56"/>
      <c r="AP1172" s="56"/>
    </row>
    <row r="1173" spans="14:42" x14ac:dyDescent="0.45">
      <c r="N1173" s="56"/>
      <c r="O1173" s="65"/>
      <c r="P1173" s="65"/>
      <c r="Q1173" s="65"/>
      <c r="R1173" s="65"/>
      <c r="S1173" s="65"/>
      <c r="T1173" s="65"/>
      <c r="U1173" s="65"/>
      <c r="V1173" s="56"/>
      <c r="W1173" s="56"/>
      <c r="X1173" s="56"/>
      <c r="Y1173" s="66"/>
      <c r="Z1173" s="66"/>
      <c r="AA1173" s="66"/>
      <c r="AB1173" s="66"/>
      <c r="AC1173" s="66"/>
      <c r="AD1173" s="66"/>
      <c r="AE1173" s="66"/>
      <c r="AF1173" s="66"/>
      <c r="AG1173" s="66"/>
      <c r="AH1173" s="66"/>
      <c r="AI1173" s="67"/>
      <c r="AJ1173" s="56"/>
      <c r="AK1173" s="68"/>
      <c r="AL1173" s="56"/>
      <c r="AM1173" s="56"/>
      <c r="AN1173" s="56"/>
      <c r="AO1173" s="56"/>
      <c r="AP1173" s="56"/>
    </row>
    <row r="1174" spans="14:42" x14ac:dyDescent="0.45">
      <c r="N1174" s="56"/>
      <c r="O1174" s="65"/>
      <c r="P1174" s="65"/>
      <c r="Q1174" s="65"/>
      <c r="R1174" s="65"/>
      <c r="S1174" s="65"/>
      <c r="T1174" s="65"/>
      <c r="U1174" s="65"/>
      <c r="V1174" s="56"/>
      <c r="W1174" s="56"/>
      <c r="X1174" s="56"/>
      <c r="Y1174" s="66"/>
      <c r="Z1174" s="66"/>
      <c r="AA1174" s="66"/>
      <c r="AB1174" s="66"/>
      <c r="AC1174" s="66"/>
      <c r="AD1174" s="66"/>
      <c r="AE1174" s="66"/>
      <c r="AF1174" s="66"/>
      <c r="AG1174" s="66"/>
      <c r="AH1174" s="66"/>
      <c r="AI1174" s="67"/>
      <c r="AJ1174" s="56"/>
      <c r="AK1174" s="68"/>
      <c r="AL1174" s="56"/>
      <c r="AM1174" s="56"/>
      <c r="AN1174" s="56"/>
      <c r="AO1174" s="56"/>
      <c r="AP1174" s="56"/>
    </row>
    <row r="1175" spans="14:42" x14ac:dyDescent="0.45">
      <c r="N1175" s="56"/>
      <c r="O1175" s="65"/>
      <c r="P1175" s="65"/>
      <c r="Q1175" s="65"/>
      <c r="R1175" s="65"/>
      <c r="S1175" s="65"/>
      <c r="T1175" s="65"/>
      <c r="U1175" s="65"/>
      <c r="V1175" s="56"/>
      <c r="W1175" s="56"/>
      <c r="X1175" s="56"/>
      <c r="Y1175" s="66"/>
      <c r="Z1175" s="66"/>
      <c r="AA1175" s="66"/>
      <c r="AB1175" s="66"/>
      <c r="AC1175" s="66"/>
      <c r="AD1175" s="66"/>
      <c r="AE1175" s="66"/>
      <c r="AF1175" s="66"/>
      <c r="AG1175" s="66"/>
      <c r="AH1175" s="66"/>
      <c r="AI1175" s="67"/>
      <c r="AJ1175" s="56"/>
      <c r="AK1175" s="68"/>
      <c r="AL1175" s="56"/>
      <c r="AM1175" s="56"/>
      <c r="AN1175" s="56"/>
      <c r="AO1175" s="56"/>
      <c r="AP1175" s="56"/>
    </row>
    <row r="1176" spans="14:42" x14ac:dyDescent="0.45">
      <c r="N1176" s="56"/>
      <c r="O1176" s="65"/>
      <c r="P1176" s="65"/>
      <c r="Q1176" s="65"/>
      <c r="R1176" s="65"/>
      <c r="S1176" s="65"/>
      <c r="T1176" s="65"/>
      <c r="U1176" s="65"/>
      <c r="V1176" s="56"/>
      <c r="W1176" s="56"/>
      <c r="X1176" s="56"/>
      <c r="Y1176" s="66"/>
      <c r="Z1176" s="66"/>
      <c r="AA1176" s="66"/>
      <c r="AB1176" s="66"/>
      <c r="AC1176" s="66"/>
      <c r="AD1176" s="66"/>
      <c r="AE1176" s="66"/>
      <c r="AF1176" s="66"/>
      <c r="AG1176" s="66"/>
      <c r="AH1176" s="66"/>
      <c r="AI1176" s="67"/>
      <c r="AJ1176" s="56"/>
      <c r="AK1176" s="68"/>
      <c r="AL1176" s="56"/>
      <c r="AM1176" s="56"/>
      <c r="AN1176" s="56"/>
      <c r="AO1176" s="56"/>
      <c r="AP1176" s="56"/>
    </row>
    <row r="1177" spans="14:42" x14ac:dyDescent="0.45">
      <c r="N1177" s="56"/>
      <c r="O1177" s="65"/>
      <c r="P1177" s="65"/>
      <c r="Q1177" s="65"/>
      <c r="R1177" s="65"/>
      <c r="S1177" s="65"/>
      <c r="T1177" s="65"/>
      <c r="U1177" s="65"/>
      <c r="V1177" s="56"/>
      <c r="W1177" s="56"/>
      <c r="X1177" s="56"/>
      <c r="Y1177" s="66"/>
      <c r="Z1177" s="66"/>
      <c r="AA1177" s="66"/>
      <c r="AB1177" s="66"/>
      <c r="AC1177" s="66"/>
      <c r="AD1177" s="66"/>
      <c r="AE1177" s="66"/>
      <c r="AF1177" s="66"/>
      <c r="AG1177" s="66"/>
      <c r="AH1177" s="66"/>
      <c r="AI1177" s="67"/>
      <c r="AJ1177" s="56"/>
      <c r="AK1177" s="68"/>
      <c r="AL1177" s="56"/>
      <c r="AM1177" s="56"/>
      <c r="AN1177" s="56"/>
      <c r="AO1177" s="56"/>
      <c r="AP1177" s="56"/>
    </row>
    <row r="1178" spans="14:42" x14ac:dyDescent="0.45">
      <c r="N1178" s="56"/>
      <c r="O1178" s="65"/>
      <c r="P1178" s="65"/>
      <c r="Q1178" s="65"/>
      <c r="R1178" s="65"/>
      <c r="S1178" s="65"/>
      <c r="T1178" s="65"/>
      <c r="U1178" s="65"/>
      <c r="V1178" s="56"/>
      <c r="W1178" s="56"/>
      <c r="X1178" s="56"/>
      <c r="Y1178" s="66"/>
      <c r="Z1178" s="66"/>
      <c r="AA1178" s="66"/>
      <c r="AB1178" s="66"/>
      <c r="AC1178" s="66"/>
      <c r="AD1178" s="66"/>
      <c r="AE1178" s="66"/>
      <c r="AF1178" s="66"/>
      <c r="AG1178" s="66"/>
      <c r="AH1178" s="66"/>
      <c r="AI1178" s="67"/>
      <c r="AJ1178" s="56"/>
      <c r="AK1178" s="68"/>
      <c r="AL1178" s="56"/>
      <c r="AM1178" s="56"/>
      <c r="AN1178" s="56"/>
      <c r="AO1178" s="56"/>
      <c r="AP1178" s="56"/>
    </row>
    <row r="1179" spans="14:42" x14ac:dyDescent="0.45">
      <c r="N1179" s="56"/>
      <c r="O1179" s="65"/>
      <c r="P1179" s="65"/>
      <c r="Q1179" s="65"/>
      <c r="R1179" s="65"/>
      <c r="S1179" s="65"/>
      <c r="T1179" s="65"/>
      <c r="U1179" s="65"/>
      <c r="V1179" s="56"/>
      <c r="W1179" s="56"/>
      <c r="X1179" s="56"/>
      <c r="Y1179" s="66"/>
      <c r="Z1179" s="66"/>
      <c r="AA1179" s="66"/>
      <c r="AB1179" s="66"/>
      <c r="AC1179" s="66"/>
      <c r="AD1179" s="66"/>
      <c r="AE1179" s="66"/>
      <c r="AF1179" s="66"/>
      <c r="AG1179" s="66"/>
      <c r="AH1179" s="66"/>
      <c r="AI1179" s="67"/>
      <c r="AJ1179" s="56"/>
      <c r="AK1179" s="68"/>
      <c r="AL1179" s="56"/>
      <c r="AM1179" s="56"/>
      <c r="AN1179" s="56"/>
      <c r="AO1179" s="56"/>
      <c r="AP1179" s="56"/>
    </row>
    <row r="1180" spans="14:42" x14ac:dyDescent="0.45">
      <c r="N1180" s="56"/>
      <c r="O1180" s="65"/>
      <c r="P1180" s="65"/>
      <c r="Q1180" s="65"/>
      <c r="R1180" s="65"/>
      <c r="S1180" s="65"/>
      <c r="T1180" s="65"/>
      <c r="U1180" s="65"/>
      <c r="V1180" s="56"/>
      <c r="W1180" s="56"/>
      <c r="X1180" s="56"/>
      <c r="Y1180" s="66"/>
      <c r="Z1180" s="66"/>
      <c r="AA1180" s="66"/>
      <c r="AB1180" s="66"/>
      <c r="AC1180" s="66"/>
      <c r="AD1180" s="66"/>
      <c r="AE1180" s="66"/>
      <c r="AF1180" s="66"/>
      <c r="AG1180" s="66"/>
      <c r="AH1180" s="66"/>
      <c r="AI1180" s="67"/>
      <c r="AJ1180" s="56"/>
      <c r="AK1180" s="68"/>
      <c r="AL1180" s="56"/>
      <c r="AM1180" s="56"/>
      <c r="AN1180" s="56"/>
      <c r="AO1180" s="56"/>
      <c r="AP1180" s="56"/>
    </row>
    <row r="1181" spans="14:42" x14ac:dyDescent="0.45">
      <c r="N1181" s="56"/>
      <c r="O1181" s="65"/>
      <c r="P1181" s="65"/>
      <c r="Q1181" s="65"/>
      <c r="R1181" s="65"/>
      <c r="S1181" s="65"/>
      <c r="T1181" s="65"/>
      <c r="U1181" s="65"/>
      <c r="V1181" s="56"/>
      <c r="W1181" s="56"/>
      <c r="X1181" s="56"/>
      <c r="Y1181" s="66"/>
      <c r="Z1181" s="66"/>
      <c r="AA1181" s="66"/>
      <c r="AB1181" s="66"/>
      <c r="AC1181" s="66"/>
      <c r="AD1181" s="66"/>
      <c r="AE1181" s="66"/>
      <c r="AF1181" s="66"/>
      <c r="AG1181" s="66"/>
      <c r="AH1181" s="66"/>
      <c r="AI1181" s="67"/>
      <c r="AJ1181" s="56"/>
      <c r="AK1181" s="68"/>
      <c r="AL1181" s="56"/>
      <c r="AM1181" s="56"/>
      <c r="AN1181" s="56"/>
      <c r="AO1181" s="56"/>
      <c r="AP1181" s="56"/>
    </row>
    <row r="1182" spans="14:42" x14ac:dyDescent="0.45">
      <c r="N1182" s="56"/>
      <c r="O1182" s="65"/>
      <c r="P1182" s="65"/>
      <c r="Q1182" s="65"/>
      <c r="R1182" s="65"/>
      <c r="S1182" s="65"/>
      <c r="T1182" s="65"/>
      <c r="U1182" s="65"/>
      <c r="V1182" s="56"/>
      <c r="W1182" s="56"/>
      <c r="X1182" s="56"/>
      <c r="Y1182" s="66"/>
      <c r="Z1182" s="66"/>
      <c r="AA1182" s="66"/>
      <c r="AB1182" s="66"/>
      <c r="AC1182" s="66"/>
      <c r="AD1182" s="66"/>
      <c r="AE1182" s="66"/>
      <c r="AF1182" s="66"/>
      <c r="AG1182" s="66"/>
      <c r="AH1182" s="66"/>
      <c r="AI1182" s="67"/>
      <c r="AJ1182" s="56"/>
      <c r="AK1182" s="68"/>
      <c r="AL1182" s="56"/>
      <c r="AM1182" s="56"/>
      <c r="AN1182" s="56"/>
      <c r="AO1182" s="56"/>
      <c r="AP1182" s="56"/>
    </row>
    <row r="1183" spans="14:42" x14ac:dyDescent="0.45">
      <c r="N1183" s="56"/>
      <c r="O1183" s="65"/>
      <c r="P1183" s="65"/>
      <c r="Q1183" s="65"/>
      <c r="R1183" s="65"/>
      <c r="S1183" s="65"/>
      <c r="T1183" s="65"/>
      <c r="U1183" s="65"/>
      <c r="V1183" s="56"/>
      <c r="W1183" s="56"/>
      <c r="X1183" s="56"/>
      <c r="Y1183" s="66"/>
      <c r="Z1183" s="66"/>
      <c r="AA1183" s="66"/>
      <c r="AB1183" s="66"/>
      <c r="AC1183" s="66"/>
      <c r="AD1183" s="66"/>
      <c r="AE1183" s="66"/>
      <c r="AF1183" s="66"/>
      <c r="AG1183" s="66"/>
      <c r="AH1183" s="66"/>
      <c r="AI1183" s="67"/>
      <c r="AJ1183" s="56"/>
      <c r="AK1183" s="68"/>
      <c r="AL1183" s="56"/>
      <c r="AM1183" s="56"/>
      <c r="AN1183" s="56"/>
      <c r="AO1183" s="56"/>
      <c r="AP1183" s="56"/>
    </row>
    <row r="1184" spans="14:42" x14ac:dyDescent="0.45">
      <c r="N1184" s="56"/>
      <c r="O1184" s="65"/>
      <c r="P1184" s="65"/>
      <c r="Q1184" s="65"/>
      <c r="R1184" s="65"/>
      <c r="S1184" s="65"/>
      <c r="T1184" s="65"/>
      <c r="U1184" s="65"/>
      <c r="V1184" s="56"/>
      <c r="W1184" s="56"/>
      <c r="X1184" s="56"/>
      <c r="Y1184" s="66"/>
      <c r="Z1184" s="66"/>
      <c r="AA1184" s="66"/>
      <c r="AB1184" s="66"/>
      <c r="AC1184" s="66"/>
      <c r="AD1184" s="66"/>
      <c r="AE1184" s="66"/>
      <c r="AF1184" s="66"/>
      <c r="AG1184" s="66"/>
      <c r="AH1184" s="66"/>
      <c r="AI1184" s="67"/>
      <c r="AJ1184" s="56"/>
      <c r="AK1184" s="68"/>
      <c r="AL1184" s="56"/>
      <c r="AM1184" s="56"/>
      <c r="AN1184" s="56"/>
      <c r="AO1184" s="56"/>
      <c r="AP1184" s="56"/>
    </row>
    <row r="1185" spans="14:42" x14ac:dyDescent="0.45">
      <c r="N1185" s="56"/>
      <c r="O1185" s="65"/>
      <c r="P1185" s="65"/>
      <c r="Q1185" s="65"/>
      <c r="R1185" s="65"/>
      <c r="S1185" s="65"/>
      <c r="T1185" s="65"/>
      <c r="U1185" s="65"/>
      <c r="V1185" s="56"/>
      <c r="W1185" s="56"/>
      <c r="X1185" s="56"/>
      <c r="Y1185" s="66"/>
      <c r="Z1185" s="66"/>
      <c r="AA1185" s="66"/>
      <c r="AB1185" s="66"/>
      <c r="AC1185" s="66"/>
      <c r="AD1185" s="66"/>
      <c r="AE1185" s="66"/>
      <c r="AF1185" s="66"/>
      <c r="AG1185" s="66"/>
      <c r="AH1185" s="66"/>
      <c r="AI1185" s="67"/>
      <c r="AJ1185" s="56"/>
      <c r="AK1185" s="68"/>
      <c r="AL1185" s="56"/>
      <c r="AM1185" s="56"/>
      <c r="AN1185" s="56"/>
      <c r="AO1185" s="56"/>
      <c r="AP1185" s="56"/>
    </row>
    <row r="1186" spans="14:42" x14ac:dyDescent="0.45">
      <c r="N1186" s="56"/>
      <c r="O1186" s="65"/>
      <c r="P1186" s="65"/>
      <c r="Q1186" s="65"/>
      <c r="R1186" s="65"/>
      <c r="S1186" s="65"/>
      <c r="T1186" s="65"/>
      <c r="U1186" s="65"/>
      <c r="V1186" s="56"/>
      <c r="W1186" s="56"/>
      <c r="X1186" s="56"/>
      <c r="Y1186" s="66"/>
      <c r="Z1186" s="66"/>
      <c r="AA1186" s="66"/>
      <c r="AB1186" s="66"/>
      <c r="AC1186" s="66"/>
      <c r="AD1186" s="66"/>
      <c r="AE1186" s="66"/>
      <c r="AF1186" s="66"/>
      <c r="AG1186" s="66"/>
      <c r="AH1186" s="66"/>
      <c r="AI1186" s="67"/>
      <c r="AJ1186" s="56"/>
      <c r="AK1186" s="68"/>
      <c r="AL1186" s="56"/>
      <c r="AM1186" s="56"/>
      <c r="AN1186" s="56"/>
      <c r="AO1186" s="56"/>
      <c r="AP1186" s="56"/>
    </row>
    <row r="1187" spans="14:42" x14ac:dyDescent="0.45">
      <c r="N1187" s="56"/>
      <c r="O1187" s="65"/>
      <c r="P1187" s="65"/>
      <c r="Q1187" s="65"/>
      <c r="R1187" s="65"/>
      <c r="S1187" s="65"/>
      <c r="T1187" s="65"/>
      <c r="U1187" s="65"/>
      <c r="V1187" s="56"/>
      <c r="W1187" s="56"/>
      <c r="X1187" s="56"/>
      <c r="Y1187" s="66"/>
      <c r="Z1187" s="66"/>
      <c r="AA1187" s="66"/>
      <c r="AB1187" s="66"/>
      <c r="AC1187" s="66"/>
      <c r="AD1187" s="66"/>
      <c r="AE1187" s="66"/>
      <c r="AF1187" s="66"/>
      <c r="AG1187" s="66"/>
      <c r="AH1187" s="66"/>
      <c r="AI1187" s="67"/>
      <c r="AJ1187" s="56"/>
      <c r="AK1187" s="68"/>
      <c r="AL1187" s="56"/>
      <c r="AM1187" s="56"/>
      <c r="AN1187" s="56"/>
      <c r="AO1187" s="56"/>
      <c r="AP1187" s="56"/>
    </row>
    <row r="1188" spans="14:42" x14ac:dyDescent="0.45">
      <c r="N1188" s="56"/>
      <c r="O1188" s="65"/>
      <c r="P1188" s="65"/>
      <c r="Q1188" s="65"/>
      <c r="R1188" s="65"/>
      <c r="S1188" s="65"/>
      <c r="T1188" s="65"/>
      <c r="U1188" s="65"/>
      <c r="V1188" s="56"/>
      <c r="W1188" s="56"/>
      <c r="X1188" s="56"/>
      <c r="Y1188" s="66"/>
      <c r="Z1188" s="66"/>
      <c r="AA1188" s="66"/>
      <c r="AB1188" s="66"/>
      <c r="AC1188" s="66"/>
      <c r="AD1188" s="66"/>
      <c r="AE1188" s="66"/>
      <c r="AF1188" s="66"/>
      <c r="AG1188" s="66"/>
      <c r="AH1188" s="66"/>
      <c r="AI1188" s="67"/>
      <c r="AJ1188" s="56"/>
      <c r="AK1188" s="68"/>
      <c r="AL1188" s="56"/>
      <c r="AM1188" s="56"/>
      <c r="AN1188" s="56"/>
      <c r="AO1188" s="56"/>
      <c r="AP1188" s="56"/>
    </row>
    <row r="1189" spans="14:42" x14ac:dyDescent="0.45">
      <c r="N1189" s="56"/>
      <c r="O1189" s="65"/>
      <c r="P1189" s="65"/>
      <c r="Q1189" s="65"/>
      <c r="R1189" s="65"/>
      <c r="S1189" s="65"/>
      <c r="T1189" s="65"/>
      <c r="U1189" s="65"/>
      <c r="V1189" s="56"/>
      <c r="W1189" s="56"/>
      <c r="X1189" s="56"/>
      <c r="Y1189" s="66"/>
      <c r="Z1189" s="66"/>
      <c r="AA1189" s="66"/>
      <c r="AB1189" s="66"/>
      <c r="AC1189" s="66"/>
      <c r="AD1189" s="66"/>
      <c r="AE1189" s="66"/>
      <c r="AF1189" s="66"/>
      <c r="AG1189" s="66"/>
      <c r="AH1189" s="66"/>
      <c r="AI1189" s="67"/>
      <c r="AJ1189" s="56"/>
      <c r="AK1189" s="68"/>
      <c r="AL1189" s="56"/>
      <c r="AM1189" s="56"/>
      <c r="AN1189" s="56"/>
      <c r="AO1189" s="56"/>
      <c r="AP1189" s="56"/>
    </row>
    <row r="1190" spans="14:42" x14ac:dyDescent="0.45">
      <c r="N1190" s="56"/>
      <c r="O1190" s="65"/>
      <c r="P1190" s="65"/>
      <c r="Q1190" s="65"/>
      <c r="R1190" s="65"/>
      <c r="S1190" s="65"/>
      <c r="T1190" s="65"/>
      <c r="U1190" s="65"/>
      <c r="V1190" s="56"/>
      <c r="W1190" s="56"/>
      <c r="X1190" s="56"/>
      <c r="Y1190" s="66"/>
      <c r="Z1190" s="66"/>
      <c r="AA1190" s="66"/>
      <c r="AB1190" s="66"/>
      <c r="AC1190" s="66"/>
      <c r="AD1190" s="66"/>
      <c r="AE1190" s="66"/>
      <c r="AF1190" s="66"/>
      <c r="AG1190" s="66"/>
      <c r="AH1190" s="66"/>
      <c r="AI1190" s="67"/>
      <c r="AJ1190" s="56"/>
      <c r="AK1190" s="68"/>
      <c r="AL1190" s="56"/>
      <c r="AM1190" s="56"/>
      <c r="AN1190" s="56"/>
      <c r="AO1190" s="56"/>
      <c r="AP1190" s="56"/>
    </row>
    <row r="1191" spans="14:42" x14ac:dyDescent="0.45">
      <c r="N1191" s="56"/>
      <c r="O1191" s="65"/>
      <c r="P1191" s="65"/>
      <c r="Q1191" s="65"/>
      <c r="R1191" s="65"/>
      <c r="S1191" s="65"/>
      <c r="T1191" s="65"/>
      <c r="U1191" s="65"/>
      <c r="V1191" s="56"/>
      <c r="W1191" s="56"/>
      <c r="X1191" s="56"/>
      <c r="Y1191" s="66"/>
      <c r="Z1191" s="66"/>
      <c r="AA1191" s="66"/>
      <c r="AB1191" s="66"/>
      <c r="AC1191" s="66"/>
      <c r="AD1191" s="66"/>
      <c r="AE1191" s="66"/>
      <c r="AF1191" s="66"/>
      <c r="AG1191" s="66"/>
      <c r="AH1191" s="66"/>
      <c r="AI1191" s="67"/>
      <c r="AJ1191" s="56"/>
      <c r="AK1191" s="68"/>
      <c r="AL1191" s="56"/>
      <c r="AM1191" s="56"/>
      <c r="AN1191" s="56"/>
      <c r="AO1191" s="56"/>
      <c r="AP1191" s="56"/>
    </row>
    <row r="1192" spans="14:42" x14ac:dyDescent="0.45">
      <c r="N1192" s="56"/>
      <c r="O1192" s="65"/>
      <c r="P1192" s="65"/>
      <c r="Q1192" s="65"/>
      <c r="R1192" s="65"/>
      <c r="S1192" s="65"/>
      <c r="T1192" s="65"/>
      <c r="U1192" s="65"/>
      <c r="V1192" s="56"/>
      <c r="W1192" s="56"/>
      <c r="X1192" s="56"/>
      <c r="Y1192" s="66"/>
      <c r="Z1192" s="66"/>
      <c r="AA1192" s="66"/>
      <c r="AB1192" s="66"/>
      <c r="AC1192" s="66"/>
      <c r="AD1192" s="66"/>
      <c r="AE1192" s="66"/>
      <c r="AF1192" s="66"/>
      <c r="AG1192" s="66"/>
      <c r="AH1192" s="66"/>
      <c r="AI1192" s="67"/>
      <c r="AJ1192" s="56"/>
      <c r="AK1192" s="68"/>
      <c r="AL1192" s="56"/>
      <c r="AM1192" s="56"/>
      <c r="AN1192" s="56"/>
      <c r="AO1192" s="56"/>
      <c r="AP1192" s="56"/>
    </row>
    <row r="1193" spans="14:42" x14ac:dyDescent="0.45">
      <c r="N1193" s="56"/>
      <c r="O1193" s="65"/>
      <c r="P1193" s="65"/>
      <c r="Q1193" s="65"/>
      <c r="R1193" s="65"/>
      <c r="S1193" s="65"/>
      <c r="T1193" s="65"/>
      <c r="U1193" s="65"/>
      <c r="V1193" s="56"/>
      <c r="W1193" s="56"/>
      <c r="X1193" s="56"/>
      <c r="Y1193" s="66"/>
      <c r="Z1193" s="66"/>
      <c r="AA1193" s="66"/>
      <c r="AB1193" s="66"/>
      <c r="AC1193" s="66"/>
      <c r="AD1193" s="66"/>
      <c r="AE1193" s="66"/>
      <c r="AF1193" s="66"/>
      <c r="AG1193" s="66"/>
      <c r="AH1193" s="66"/>
      <c r="AI1193" s="67"/>
      <c r="AJ1193" s="56"/>
      <c r="AK1193" s="68"/>
      <c r="AL1193" s="56"/>
      <c r="AM1193" s="56"/>
      <c r="AN1193" s="56"/>
      <c r="AO1193" s="56"/>
      <c r="AP1193" s="56"/>
    </row>
    <row r="1194" spans="14:42" x14ac:dyDescent="0.45">
      <c r="N1194" s="56"/>
      <c r="O1194" s="65"/>
      <c r="P1194" s="65"/>
      <c r="Q1194" s="65"/>
      <c r="R1194" s="65"/>
      <c r="S1194" s="65"/>
      <c r="T1194" s="65"/>
      <c r="U1194" s="65"/>
      <c r="V1194" s="56"/>
      <c r="W1194" s="56"/>
      <c r="X1194" s="56"/>
      <c r="Y1194" s="66"/>
      <c r="Z1194" s="66"/>
      <c r="AA1194" s="66"/>
      <c r="AB1194" s="66"/>
      <c r="AC1194" s="66"/>
      <c r="AD1194" s="66"/>
      <c r="AE1194" s="66"/>
      <c r="AF1194" s="66"/>
      <c r="AG1194" s="66"/>
      <c r="AH1194" s="66"/>
      <c r="AI1194" s="67"/>
      <c r="AJ1194" s="56"/>
      <c r="AK1194" s="68"/>
      <c r="AL1194" s="56"/>
      <c r="AM1194" s="56"/>
      <c r="AN1194" s="56"/>
      <c r="AO1194" s="56"/>
      <c r="AP1194" s="56"/>
    </row>
    <row r="1195" spans="14:42" x14ac:dyDescent="0.45">
      <c r="N1195" s="56"/>
      <c r="O1195" s="65"/>
      <c r="P1195" s="65"/>
      <c r="Q1195" s="65"/>
      <c r="R1195" s="65"/>
      <c r="S1195" s="65"/>
      <c r="T1195" s="65"/>
      <c r="U1195" s="65"/>
      <c r="V1195" s="56"/>
      <c r="W1195" s="56"/>
      <c r="X1195" s="56"/>
      <c r="Y1195" s="66"/>
      <c r="Z1195" s="66"/>
      <c r="AA1195" s="66"/>
      <c r="AB1195" s="66"/>
      <c r="AC1195" s="66"/>
      <c r="AD1195" s="66"/>
      <c r="AE1195" s="66"/>
      <c r="AF1195" s="66"/>
      <c r="AG1195" s="66"/>
      <c r="AH1195" s="66"/>
      <c r="AI1195" s="67"/>
      <c r="AJ1195" s="56"/>
      <c r="AK1195" s="68"/>
      <c r="AL1195" s="56"/>
      <c r="AM1195" s="56"/>
      <c r="AN1195" s="56"/>
      <c r="AO1195" s="56"/>
      <c r="AP1195" s="56"/>
    </row>
    <row r="1196" spans="14:42" x14ac:dyDescent="0.45">
      <c r="N1196" s="56"/>
      <c r="O1196" s="65"/>
      <c r="P1196" s="65"/>
      <c r="Q1196" s="65"/>
      <c r="R1196" s="65"/>
      <c r="S1196" s="65"/>
      <c r="T1196" s="65"/>
      <c r="U1196" s="65"/>
      <c r="V1196" s="56"/>
      <c r="W1196" s="56"/>
      <c r="X1196" s="56"/>
      <c r="Y1196" s="66"/>
      <c r="Z1196" s="66"/>
      <c r="AA1196" s="66"/>
      <c r="AB1196" s="66"/>
      <c r="AC1196" s="66"/>
      <c r="AD1196" s="66"/>
      <c r="AE1196" s="66"/>
      <c r="AF1196" s="66"/>
      <c r="AG1196" s="66"/>
      <c r="AH1196" s="66"/>
      <c r="AI1196" s="67"/>
      <c r="AJ1196" s="56"/>
      <c r="AK1196" s="68"/>
      <c r="AL1196" s="56"/>
      <c r="AM1196" s="56"/>
      <c r="AN1196" s="56"/>
      <c r="AO1196" s="56"/>
      <c r="AP1196" s="56"/>
    </row>
    <row r="1197" spans="14:42" x14ac:dyDescent="0.45">
      <c r="N1197" s="56"/>
      <c r="O1197" s="65"/>
      <c r="P1197" s="65"/>
      <c r="Q1197" s="65"/>
      <c r="R1197" s="65"/>
      <c r="S1197" s="65"/>
      <c r="T1197" s="65"/>
      <c r="U1197" s="65"/>
      <c r="V1197" s="56"/>
      <c r="W1197" s="56"/>
      <c r="X1197" s="56"/>
      <c r="Y1197" s="66"/>
      <c r="Z1197" s="66"/>
      <c r="AA1197" s="66"/>
      <c r="AB1197" s="66"/>
      <c r="AC1197" s="66"/>
      <c r="AD1197" s="66"/>
      <c r="AE1197" s="66"/>
      <c r="AF1197" s="66"/>
      <c r="AG1197" s="66"/>
      <c r="AH1197" s="66"/>
      <c r="AI1197" s="67"/>
      <c r="AJ1197" s="56"/>
      <c r="AK1197" s="68"/>
      <c r="AL1197" s="56"/>
      <c r="AM1197" s="56"/>
      <c r="AN1197" s="56"/>
      <c r="AO1197" s="56"/>
      <c r="AP1197" s="56"/>
    </row>
    <row r="1198" spans="14:42" x14ac:dyDescent="0.45">
      <c r="N1198" s="56"/>
      <c r="O1198" s="65"/>
      <c r="P1198" s="65"/>
      <c r="Q1198" s="65"/>
      <c r="R1198" s="65"/>
      <c r="S1198" s="65"/>
      <c r="T1198" s="65"/>
      <c r="U1198" s="65"/>
      <c r="V1198" s="56"/>
      <c r="W1198" s="56"/>
      <c r="X1198" s="56"/>
      <c r="Y1198" s="66"/>
      <c r="Z1198" s="66"/>
      <c r="AA1198" s="66"/>
      <c r="AB1198" s="66"/>
      <c r="AC1198" s="66"/>
      <c r="AD1198" s="66"/>
      <c r="AE1198" s="66"/>
      <c r="AF1198" s="66"/>
      <c r="AG1198" s="66"/>
      <c r="AH1198" s="66"/>
      <c r="AI1198" s="67"/>
      <c r="AJ1198" s="56"/>
      <c r="AK1198" s="68"/>
      <c r="AL1198" s="56"/>
      <c r="AM1198" s="56"/>
      <c r="AN1198" s="56"/>
      <c r="AO1198" s="56"/>
      <c r="AP1198" s="56"/>
    </row>
    <row r="1199" spans="14:42" x14ac:dyDescent="0.45">
      <c r="N1199" s="56"/>
      <c r="O1199" s="65"/>
      <c r="P1199" s="65"/>
      <c r="Q1199" s="65"/>
      <c r="R1199" s="65"/>
      <c r="S1199" s="65"/>
      <c r="T1199" s="65"/>
      <c r="U1199" s="65"/>
      <c r="V1199" s="56"/>
      <c r="W1199" s="56"/>
      <c r="X1199" s="56"/>
      <c r="Y1199" s="66"/>
      <c r="Z1199" s="66"/>
      <c r="AA1199" s="66"/>
      <c r="AB1199" s="66"/>
      <c r="AC1199" s="66"/>
      <c r="AD1199" s="66"/>
      <c r="AE1199" s="66"/>
      <c r="AF1199" s="66"/>
      <c r="AG1199" s="66"/>
      <c r="AH1199" s="66"/>
      <c r="AI1199" s="67"/>
      <c r="AJ1199" s="56"/>
      <c r="AK1199" s="68"/>
      <c r="AL1199" s="56"/>
      <c r="AM1199" s="56"/>
      <c r="AN1199" s="56"/>
      <c r="AO1199" s="56"/>
      <c r="AP1199" s="56"/>
    </row>
    <row r="1200" spans="14:42" x14ac:dyDescent="0.45">
      <c r="N1200" s="56"/>
      <c r="O1200" s="65"/>
      <c r="P1200" s="65"/>
      <c r="Q1200" s="65"/>
      <c r="R1200" s="65"/>
      <c r="S1200" s="65"/>
      <c r="T1200" s="65"/>
      <c r="U1200" s="65"/>
      <c r="V1200" s="56"/>
      <c r="W1200" s="56"/>
      <c r="X1200" s="56"/>
      <c r="Y1200" s="66"/>
      <c r="Z1200" s="66"/>
      <c r="AA1200" s="66"/>
      <c r="AB1200" s="66"/>
      <c r="AC1200" s="66"/>
      <c r="AD1200" s="66"/>
      <c r="AE1200" s="66"/>
      <c r="AF1200" s="66"/>
      <c r="AG1200" s="66"/>
      <c r="AH1200" s="66"/>
      <c r="AI1200" s="67"/>
      <c r="AJ1200" s="56"/>
      <c r="AK1200" s="68"/>
      <c r="AL1200" s="56"/>
      <c r="AM1200" s="56"/>
      <c r="AN1200" s="56"/>
      <c r="AO1200" s="56"/>
      <c r="AP1200" s="56"/>
    </row>
    <row r="1201" spans="14:42" x14ac:dyDescent="0.45">
      <c r="N1201" s="56"/>
      <c r="O1201" s="65"/>
      <c r="P1201" s="65"/>
      <c r="Q1201" s="65"/>
      <c r="R1201" s="65"/>
      <c r="S1201" s="65"/>
      <c r="T1201" s="65"/>
      <c r="U1201" s="65"/>
      <c r="V1201" s="56"/>
      <c r="W1201" s="56"/>
      <c r="X1201" s="56"/>
      <c r="Y1201" s="66"/>
      <c r="Z1201" s="66"/>
      <c r="AA1201" s="66"/>
      <c r="AB1201" s="66"/>
      <c r="AC1201" s="66"/>
      <c r="AD1201" s="66"/>
      <c r="AE1201" s="66"/>
      <c r="AF1201" s="66"/>
      <c r="AG1201" s="66"/>
      <c r="AH1201" s="66"/>
      <c r="AI1201" s="67"/>
      <c r="AJ1201" s="56"/>
      <c r="AK1201" s="68"/>
      <c r="AL1201" s="56"/>
      <c r="AM1201" s="56"/>
      <c r="AN1201" s="56"/>
      <c r="AO1201" s="56"/>
      <c r="AP1201" s="56"/>
    </row>
    <row r="1202" spans="14:42" x14ac:dyDescent="0.45">
      <c r="N1202" s="56"/>
      <c r="O1202" s="65"/>
      <c r="P1202" s="65"/>
      <c r="Q1202" s="65"/>
      <c r="R1202" s="65"/>
      <c r="S1202" s="65"/>
      <c r="T1202" s="65"/>
      <c r="U1202" s="65"/>
      <c r="V1202" s="56"/>
      <c r="W1202" s="56"/>
      <c r="X1202" s="56"/>
      <c r="Y1202" s="66"/>
      <c r="Z1202" s="66"/>
      <c r="AA1202" s="66"/>
      <c r="AB1202" s="66"/>
      <c r="AC1202" s="66"/>
      <c r="AD1202" s="66"/>
      <c r="AE1202" s="66"/>
      <c r="AF1202" s="66"/>
      <c r="AG1202" s="66"/>
      <c r="AH1202" s="66"/>
      <c r="AI1202" s="67"/>
      <c r="AJ1202" s="56"/>
      <c r="AK1202" s="68"/>
      <c r="AL1202" s="56"/>
      <c r="AM1202" s="56"/>
      <c r="AN1202" s="56"/>
      <c r="AO1202" s="56"/>
      <c r="AP1202" s="56"/>
    </row>
    <row r="1203" spans="14:42" x14ac:dyDescent="0.45">
      <c r="N1203" s="56"/>
      <c r="O1203" s="65"/>
      <c r="P1203" s="65"/>
      <c r="Q1203" s="65"/>
      <c r="R1203" s="65"/>
      <c r="S1203" s="65"/>
      <c r="T1203" s="65"/>
      <c r="U1203" s="65"/>
      <c r="V1203" s="56"/>
      <c r="W1203" s="56"/>
      <c r="X1203" s="56"/>
      <c r="Y1203" s="66"/>
      <c r="Z1203" s="66"/>
      <c r="AA1203" s="66"/>
      <c r="AB1203" s="66"/>
      <c r="AC1203" s="66"/>
      <c r="AD1203" s="66"/>
      <c r="AE1203" s="66"/>
      <c r="AF1203" s="66"/>
      <c r="AG1203" s="66"/>
      <c r="AH1203" s="66"/>
      <c r="AI1203" s="67"/>
      <c r="AJ1203" s="56"/>
      <c r="AK1203" s="68"/>
      <c r="AL1203" s="56"/>
      <c r="AM1203" s="56"/>
      <c r="AN1203" s="56"/>
      <c r="AO1203" s="56"/>
      <c r="AP1203" s="56"/>
    </row>
    <row r="1204" spans="14:42" x14ac:dyDescent="0.45">
      <c r="N1204" s="56"/>
      <c r="O1204" s="65"/>
      <c r="P1204" s="65"/>
      <c r="Q1204" s="65"/>
      <c r="R1204" s="65"/>
      <c r="S1204" s="65"/>
      <c r="T1204" s="65"/>
      <c r="U1204" s="65"/>
      <c r="V1204" s="56"/>
      <c r="W1204" s="56"/>
      <c r="X1204" s="56"/>
      <c r="Y1204" s="66"/>
      <c r="Z1204" s="66"/>
      <c r="AA1204" s="66"/>
      <c r="AB1204" s="66"/>
      <c r="AC1204" s="66"/>
      <c r="AD1204" s="66"/>
      <c r="AE1204" s="66"/>
      <c r="AF1204" s="66"/>
      <c r="AG1204" s="66"/>
      <c r="AH1204" s="66"/>
      <c r="AI1204" s="67"/>
      <c r="AJ1204" s="56"/>
      <c r="AK1204" s="68"/>
      <c r="AL1204" s="56"/>
      <c r="AM1204" s="56"/>
      <c r="AN1204" s="56"/>
      <c r="AO1204" s="56"/>
      <c r="AP1204" s="56"/>
    </row>
    <row r="1205" spans="14:42" x14ac:dyDescent="0.45">
      <c r="N1205" s="56"/>
      <c r="O1205" s="65"/>
      <c r="P1205" s="65"/>
      <c r="Q1205" s="65"/>
      <c r="R1205" s="65"/>
      <c r="S1205" s="65"/>
      <c r="T1205" s="65"/>
      <c r="U1205" s="65"/>
      <c r="V1205" s="56"/>
      <c r="W1205" s="56"/>
      <c r="X1205" s="56"/>
      <c r="Y1205" s="66"/>
      <c r="Z1205" s="66"/>
      <c r="AA1205" s="66"/>
      <c r="AB1205" s="66"/>
      <c r="AC1205" s="66"/>
      <c r="AD1205" s="66"/>
      <c r="AE1205" s="66"/>
      <c r="AF1205" s="66"/>
      <c r="AG1205" s="66"/>
      <c r="AH1205" s="66"/>
      <c r="AI1205" s="67"/>
      <c r="AJ1205" s="56"/>
      <c r="AK1205" s="68"/>
      <c r="AL1205" s="56"/>
      <c r="AM1205" s="56"/>
      <c r="AN1205" s="56"/>
      <c r="AO1205" s="56"/>
      <c r="AP1205" s="56"/>
    </row>
    <row r="1206" spans="14:42" x14ac:dyDescent="0.45">
      <c r="N1206" s="56"/>
      <c r="O1206" s="65"/>
      <c r="P1206" s="65"/>
      <c r="Q1206" s="65"/>
      <c r="R1206" s="65"/>
      <c r="S1206" s="65"/>
      <c r="T1206" s="65"/>
      <c r="U1206" s="65"/>
      <c r="V1206" s="56"/>
      <c r="W1206" s="56"/>
      <c r="X1206" s="56"/>
      <c r="Y1206" s="66"/>
      <c r="Z1206" s="66"/>
      <c r="AA1206" s="66"/>
      <c r="AB1206" s="66"/>
      <c r="AC1206" s="66"/>
      <c r="AD1206" s="66"/>
      <c r="AE1206" s="66"/>
      <c r="AF1206" s="66"/>
      <c r="AG1206" s="66"/>
      <c r="AH1206" s="66"/>
      <c r="AI1206" s="67"/>
      <c r="AJ1206" s="56"/>
      <c r="AK1206" s="68"/>
      <c r="AL1206" s="56"/>
      <c r="AM1206" s="56"/>
      <c r="AN1206" s="56"/>
      <c r="AO1206" s="56"/>
      <c r="AP1206" s="56"/>
    </row>
    <row r="1207" spans="14:42" x14ac:dyDescent="0.45">
      <c r="N1207" s="56"/>
      <c r="O1207" s="65"/>
      <c r="P1207" s="65"/>
      <c r="Q1207" s="65"/>
      <c r="R1207" s="65"/>
      <c r="S1207" s="65"/>
      <c r="T1207" s="65"/>
      <c r="U1207" s="65"/>
      <c r="V1207" s="56"/>
      <c r="W1207" s="56"/>
      <c r="X1207" s="56"/>
      <c r="Y1207" s="66"/>
      <c r="Z1207" s="66"/>
      <c r="AA1207" s="66"/>
      <c r="AB1207" s="66"/>
      <c r="AC1207" s="66"/>
      <c r="AD1207" s="66"/>
      <c r="AE1207" s="66"/>
      <c r="AF1207" s="66"/>
      <c r="AG1207" s="66"/>
      <c r="AH1207" s="66"/>
      <c r="AI1207" s="67"/>
      <c r="AJ1207" s="56"/>
      <c r="AK1207" s="68"/>
      <c r="AL1207" s="56"/>
      <c r="AM1207" s="56"/>
      <c r="AN1207" s="56"/>
      <c r="AO1207" s="56"/>
      <c r="AP1207" s="56"/>
    </row>
    <row r="1208" spans="14:42" x14ac:dyDescent="0.45">
      <c r="N1208" s="56"/>
      <c r="O1208" s="65"/>
      <c r="P1208" s="65"/>
      <c r="Q1208" s="65"/>
      <c r="R1208" s="65"/>
      <c r="S1208" s="65"/>
      <c r="T1208" s="65"/>
      <c r="U1208" s="65"/>
      <c r="V1208" s="56"/>
      <c r="W1208" s="56"/>
      <c r="X1208" s="56"/>
      <c r="Y1208" s="66"/>
      <c r="Z1208" s="66"/>
      <c r="AA1208" s="66"/>
      <c r="AB1208" s="66"/>
      <c r="AC1208" s="66"/>
      <c r="AD1208" s="66"/>
      <c r="AE1208" s="66"/>
      <c r="AF1208" s="66"/>
      <c r="AG1208" s="66"/>
      <c r="AH1208" s="66"/>
      <c r="AI1208" s="67"/>
      <c r="AJ1208" s="56"/>
      <c r="AK1208" s="68"/>
      <c r="AL1208" s="56"/>
      <c r="AM1208" s="56"/>
      <c r="AN1208" s="56"/>
      <c r="AO1208" s="56"/>
      <c r="AP1208" s="56"/>
    </row>
    <row r="1209" spans="14:42" x14ac:dyDescent="0.45">
      <c r="N1209" s="56"/>
      <c r="O1209" s="65"/>
      <c r="P1209" s="65"/>
      <c r="Q1209" s="65"/>
      <c r="R1209" s="65"/>
      <c r="S1209" s="65"/>
      <c r="T1209" s="65"/>
      <c r="U1209" s="65"/>
      <c r="V1209" s="56"/>
      <c r="W1209" s="56"/>
      <c r="X1209" s="56"/>
      <c r="Y1209" s="66"/>
      <c r="Z1209" s="66"/>
      <c r="AA1209" s="66"/>
      <c r="AB1209" s="66"/>
      <c r="AC1209" s="66"/>
      <c r="AD1209" s="66"/>
      <c r="AE1209" s="66"/>
      <c r="AF1209" s="66"/>
      <c r="AG1209" s="66"/>
      <c r="AH1209" s="66"/>
      <c r="AI1209" s="67"/>
      <c r="AJ1209" s="56"/>
      <c r="AK1209" s="68"/>
      <c r="AL1209" s="56"/>
      <c r="AM1209" s="56"/>
      <c r="AN1209" s="56"/>
      <c r="AO1209" s="56"/>
      <c r="AP1209" s="56"/>
    </row>
    <row r="1210" spans="14:42" x14ac:dyDescent="0.45">
      <c r="N1210" s="56"/>
      <c r="O1210" s="65"/>
      <c r="P1210" s="65"/>
      <c r="Q1210" s="65"/>
      <c r="R1210" s="65"/>
      <c r="S1210" s="65"/>
      <c r="T1210" s="65"/>
      <c r="U1210" s="65"/>
      <c r="V1210" s="56"/>
      <c r="W1210" s="56"/>
      <c r="X1210" s="56"/>
      <c r="Y1210" s="66"/>
      <c r="Z1210" s="66"/>
      <c r="AA1210" s="66"/>
      <c r="AB1210" s="66"/>
      <c r="AC1210" s="66"/>
      <c r="AD1210" s="66"/>
      <c r="AE1210" s="66"/>
      <c r="AF1210" s="66"/>
      <c r="AG1210" s="66"/>
      <c r="AH1210" s="66"/>
      <c r="AI1210" s="67"/>
      <c r="AJ1210" s="56"/>
      <c r="AK1210" s="68"/>
      <c r="AL1210" s="56"/>
      <c r="AM1210" s="56"/>
      <c r="AN1210" s="56"/>
      <c r="AO1210" s="56"/>
      <c r="AP1210" s="56"/>
    </row>
    <row r="1211" spans="14:42" x14ac:dyDescent="0.45">
      <c r="N1211" s="56"/>
      <c r="O1211" s="65"/>
      <c r="P1211" s="65"/>
      <c r="Q1211" s="65"/>
      <c r="R1211" s="65"/>
      <c r="S1211" s="65"/>
      <c r="T1211" s="65"/>
      <c r="U1211" s="65"/>
      <c r="V1211" s="56"/>
      <c r="W1211" s="56"/>
      <c r="X1211" s="56"/>
      <c r="Y1211" s="66"/>
      <c r="Z1211" s="66"/>
      <c r="AA1211" s="66"/>
      <c r="AB1211" s="66"/>
      <c r="AC1211" s="66"/>
      <c r="AD1211" s="66"/>
      <c r="AE1211" s="66"/>
      <c r="AF1211" s="66"/>
      <c r="AG1211" s="66"/>
      <c r="AH1211" s="66"/>
      <c r="AI1211" s="67"/>
      <c r="AJ1211" s="56"/>
      <c r="AK1211" s="68"/>
      <c r="AL1211" s="56"/>
      <c r="AM1211" s="56"/>
      <c r="AN1211" s="56"/>
      <c r="AO1211" s="56"/>
      <c r="AP1211" s="56"/>
    </row>
    <row r="1212" spans="14:42" x14ac:dyDescent="0.45">
      <c r="N1212" s="56"/>
      <c r="O1212" s="65"/>
      <c r="P1212" s="65"/>
      <c r="Q1212" s="65"/>
      <c r="R1212" s="65"/>
      <c r="S1212" s="65"/>
      <c r="T1212" s="65"/>
      <c r="U1212" s="65"/>
      <c r="V1212" s="56"/>
      <c r="W1212" s="56"/>
      <c r="X1212" s="56"/>
      <c r="Y1212" s="66"/>
      <c r="Z1212" s="66"/>
      <c r="AA1212" s="66"/>
      <c r="AB1212" s="66"/>
      <c r="AC1212" s="66"/>
      <c r="AD1212" s="66"/>
      <c r="AE1212" s="66"/>
      <c r="AF1212" s="66"/>
      <c r="AG1212" s="66"/>
      <c r="AH1212" s="66"/>
      <c r="AI1212" s="67"/>
      <c r="AJ1212" s="56"/>
      <c r="AK1212" s="68"/>
      <c r="AL1212" s="56"/>
      <c r="AM1212" s="56"/>
      <c r="AN1212" s="56"/>
      <c r="AO1212" s="56"/>
      <c r="AP1212" s="56"/>
    </row>
    <row r="1213" spans="14:42" x14ac:dyDescent="0.45">
      <c r="N1213" s="56"/>
      <c r="O1213" s="65"/>
      <c r="P1213" s="65"/>
      <c r="Q1213" s="65"/>
      <c r="R1213" s="65"/>
      <c r="S1213" s="65"/>
      <c r="T1213" s="65"/>
      <c r="U1213" s="65"/>
      <c r="V1213" s="56"/>
      <c r="W1213" s="56"/>
      <c r="X1213" s="56"/>
      <c r="Y1213" s="66"/>
      <c r="Z1213" s="66"/>
      <c r="AA1213" s="66"/>
      <c r="AB1213" s="66"/>
      <c r="AC1213" s="66"/>
      <c r="AD1213" s="66"/>
      <c r="AE1213" s="66"/>
      <c r="AF1213" s="66"/>
      <c r="AG1213" s="66"/>
      <c r="AH1213" s="66"/>
      <c r="AI1213" s="67"/>
      <c r="AJ1213" s="56"/>
      <c r="AK1213" s="68"/>
      <c r="AL1213" s="56"/>
      <c r="AM1213" s="56"/>
      <c r="AN1213" s="56"/>
      <c r="AO1213" s="56"/>
      <c r="AP1213" s="56"/>
    </row>
    <row r="1214" spans="14:42" x14ac:dyDescent="0.45">
      <c r="N1214" s="56"/>
      <c r="O1214" s="65"/>
      <c r="P1214" s="65"/>
      <c r="Q1214" s="65"/>
      <c r="R1214" s="65"/>
      <c r="S1214" s="65"/>
      <c r="T1214" s="65"/>
      <c r="U1214" s="65"/>
      <c r="V1214" s="56"/>
      <c r="W1214" s="56"/>
      <c r="X1214" s="56"/>
      <c r="Y1214" s="66"/>
      <c r="Z1214" s="66"/>
      <c r="AA1214" s="66"/>
      <c r="AB1214" s="66"/>
      <c r="AC1214" s="66"/>
      <c r="AD1214" s="66"/>
      <c r="AE1214" s="66"/>
      <c r="AF1214" s="66"/>
      <c r="AG1214" s="66"/>
      <c r="AH1214" s="66"/>
      <c r="AI1214" s="67"/>
      <c r="AJ1214" s="56"/>
      <c r="AK1214" s="68"/>
      <c r="AL1214" s="56"/>
      <c r="AM1214" s="56"/>
      <c r="AN1214" s="56"/>
      <c r="AO1214" s="56"/>
      <c r="AP1214" s="56"/>
    </row>
    <row r="1215" spans="14:42" x14ac:dyDescent="0.45">
      <c r="N1215" s="56"/>
      <c r="O1215" s="65"/>
      <c r="P1215" s="65"/>
      <c r="Q1215" s="65"/>
      <c r="R1215" s="65"/>
      <c r="S1215" s="65"/>
      <c r="T1215" s="65"/>
      <c r="U1215" s="65"/>
      <c r="V1215" s="56"/>
      <c r="W1215" s="56"/>
      <c r="X1215" s="56"/>
      <c r="Y1215" s="66"/>
      <c r="Z1215" s="66"/>
      <c r="AA1215" s="66"/>
      <c r="AB1215" s="66"/>
      <c r="AC1215" s="66"/>
      <c r="AD1215" s="66"/>
      <c r="AE1215" s="66"/>
      <c r="AF1215" s="66"/>
      <c r="AG1215" s="66"/>
      <c r="AH1215" s="66"/>
      <c r="AI1215" s="67"/>
      <c r="AJ1215" s="56"/>
      <c r="AK1215" s="68"/>
      <c r="AL1215" s="56"/>
      <c r="AM1215" s="56"/>
      <c r="AN1215" s="56"/>
      <c r="AO1215" s="56"/>
      <c r="AP1215" s="56"/>
    </row>
    <row r="1216" spans="14:42" x14ac:dyDescent="0.45">
      <c r="N1216" s="56"/>
      <c r="O1216" s="65"/>
      <c r="P1216" s="65"/>
      <c r="Q1216" s="65"/>
      <c r="R1216" s="65"/>
      <c r="S1216" s="65"/>
      <c r="T1216" s="65"/>
      <c r="U1216" s="65"/>
      <c r="V1216" s="56"/>
      <c r="W1216" s="56"/>
      <c r="X1216" s="56"/>
      <c r="Y1216" s="66"/>
      <c r="Z1216" s="66"/>
      <c r="AA1216" s="66"/>
      <c r="AB1216" s="66"/>
      <c r="AC1216" s="66"/>
      <c r="AD1216" s="66"/>
      <c r="AE1216" s="66"/>
      <c r="AF1216" s="66"/>
      <c r="AG1216" s="66"/>
      <c r="AH1216" s="66"/>
      <c r="AI1216" s="67"/>
      <c r="AJ1216" s="56"/>
      <c r="AK1216" s="68"/>
      <c r="AL1216" s="56"/>
      <c r="AM1216" s="56"/>
      <c r="AN1216" s="56"/>
      <c r="AO1216" s="56"/>
      <c r="AP1216" s="56"/>
    </row>
    <row r="1217" spans="14:42" x14ac:dyDescent="0.45">
      <c r="N1217" s="56"/>
      <c r="O1217" s="65"/>
      <c r="P1217" s="65"/>
      <c r="Q1217" s="65"/>
      <c r="R1217" s="65"/>
      <c r="S1217" s="65"/>
      <c r="T1217" s="65"/>
      <c r="U1217" s="65"/>
      <c r="V1217" s="56"/>
      <c r="W1217" s="56"/>
      <c r="X1217" s="56"/>
      <c r="Y1217" s="66"/>
      <c r="Z1217" s="66"/>
      <c r="AA1217" s="66"/>
      <c r="AB1217" s="66"/>
      <c r="AC1217" s="66"/>
      <c r="AD1217" s="66"/>
      <c r="AE1217" s="66"/>
      <c r="AF1217" s="66"/>
      <c r="AG1217" s="66"/>
      <c r="AH1217" s="66"/>
      <c r="AI1217" s="67"/>
      <c r="AJ1217" s="56"/>
      <c r="AK1217" s="68"/>
      <c r="AL1217" s="56"/>
      <c r="AM1217" s="56"/>
      <c r="AN1217" s="56"/>
      <c r="AO1217" s="56"/>
      <c r="AP1217" s="56"/>
    </row>
    <row r="1218" spans="14:42" x14ac:dyDescent="0.45">
      <c r="N1218" s="56"/>
      <c r="O1218" s="65"/>
      <c r="P1218" s="65"/>
      <c r="Q1218" s="65"/>
      <c r="R1218" s="65"/>
      <c r="S1218" s="65"/>
      <c r="T1218" s="65"/>
      <c r="U1218" s="65"/>
      <c r="V1218" s="56"/>
      <c r="W1218" s="56"/>
      <c r="X1218" s="56"/>
      <c r="Y1218" s="66"/>
      <c r="Z1218" s="66"/>
      <c r="AA1218" s="66"/>
      <c r="AB1218" s="66"/>
      <c r="AC1218" s="66"/>
      <c r="AD1218" s="66"/>
      <c r="AE1218" s="66"/>
      <c r="AF1218" s="66"/>
      <c r="AG1218" s="66"/>
      <c r="AH1218" s="66"/>
      <c r="AI1218" s="67"/>
      <c r="AJ1218" s="56"/>
      <c r="AK1218" s="68"/>
      <c r="AL1218" s="56"/>
      <c r="AM1218" s="56"/>
      <c r="AN1218" s="56"/>
      <c r="AO1218" s="56"/>
      <c r="AP1218" s="56"/>
    </row>
    <row r="1219" spans="14:42" x14ac:dyDescent="0.45">
      <c r="N1219" s="56"/>
      <c r="O1219" s="65"/>
      <c r="P1219" s="65"/>
      <c r="Q1219" s="65"/>
      <c r="R1219" s="65"/>
      <c r="S1219" s="65"/>
      <c r="T1219" s="65"/>
      <c r="U1219" s="65"/>
      <c r="V1219" s="56"/>
      <c r="W1219" s="56"/>
      <c r="X1219" s="56"/>
      <c r="Y1219" s="66"/>
      <c r="Z1219" s="66"/>
      <c r="AA1219" s="66"/>
      <c r="AB1219" s="66"/>
      <c r="AC1219" s="66"/>
      <c r="AD1219" s="66"/>
      <c r="AE1219" s="66"/>
      <c r="AF1219" s="66"/>
      <c r="AG1219" s="66"/>
      <c r="AH1219" s="66"/>
      <c r="AI1219" s="67"/>
      <c r="AJ1219" s="56"/>
      <c r="AK1219" s="68"/>
      <c r="AL1219" s="56"/>
      <c r="AM1219" s="56"/>
      <c r="AN1219" s="56"/>
      <c r="AO1219" s="56"/>
      <c r="AP1219" s="56"/>
    </row>
    <row r="1220" spans="14:42" x14ac:dyDescent="0.45">
      <c r="N1220" s="56"/>
      <c r="O1220" s="65"/>
      <c r="P1220" s="65"/>
      <c r="Q1220" s="65"/>
      <c r="R1220" s="65"/>
      <c r="S1220" s="65"/>
      <c r="T1220" s="65"/>
      <c r="U1220" s="65"/>
      <c r="V1220" s="56"/>
      <c r="W1220" s="56"/>
      <c r="X1220" s="56"/>
      <c r="Y1220" s="66"/>
      <c r="Z1220" s="66"/>
      <c r="AA1220" s="66"/>
      <c r="AB1220" s="66"/>
      <c r="AC1220" s="66"/>
      <c r="AD1220" s="66"/>
      <c r="AE1220" s="66"/>
      <c r="AF1220" s="66"/>
      <c r="AG1220" s="66"/>
      <c r="AH1220" s="66"/>
      <c r="AI1220" s="67"/>
      <c r="AJ1220" s="56"/>
      <c r="AK1220" s="68"/>
      <c r="AL1220" s="56"/>
      <c r="AM1220" s="56"/>
      <c r="AN1220" s="56"/>
      <c r="AO1220" s="56"/>
      <c r="AP1220" s="56"/>
    </row>
    <row r="1221" spans="14:42" x14ac:dyDescent="0.45">
      <c r="N1221" s="56"/>
      <c r="O1221" s="65"/>
      <c r="P1221" s="65"/>
      <c r="Q1221" s="65"/>
      <c r="R1221" s="65"/>
      <c r="S1221" s="65"/>
      <c r="T1221" s="65"/>
      <c r="U1221" s="65"/>
      <c r="V1221" s="56"/>
      <c r="W1221" s="56"/>
      <c r="X1221" s="56"/>
      <c r="Y1221" s="66"/>
      <c r="Z1221" s="66"/>
      <c r="AA1221" s="66"/>
      <c r="AB1221" s="66"/>
      <c r="AC1221" s="66"/>
      <c r="AD1221" s="66"/>
      <c r="AE1221" s="66"/>
      <c r="AF1221" s="66"/>
      <c r="AG1221" s="66"/>
      <c r="AH1221" s="66"/>
      <c r="AI1221" s="67"/>
      <c r="AJ1221" s="56"/>
      <c r="AK1221" s="68"/>
      <c r="AL1221" s="56"/>
      <c r="AM1221" s="56"/>
      <c r="AN1221" s="56"/>
      <c r="AO1221" s="56"/>
      <c r="AP1221" s="56"/>
    </row>
    <row r="1222" spans="14:42" x14ac:dyDescent="0.45">
      <c r="N1222" s="56"/>
      <c r="O1222" s="65"/>
      <c r="P1222" s="65"/>
      <c r="Q1222" s="65"/>
      <c r="R1222" s="65"/>
      <c r="S1222" s="65"/>
      <c r="T1222" s="65"/>
      <c r="U1222" s="65"/>
      <c r="V1222" s="56"/>
      <c r="W1222" s="56"/>
      <c r="X1222" s="56"/>
      <c r="Y1222" s="66"/>
      <c r="Z1222" s="66"/>
      <c r="AA1222" s="66"/>
      <c r="AB1222" s="66"/>
      <c r="AC1222" s="66"/>
      <c r="AD1222" s="66"/>
      <c r="AE1222" s="66"/>
      <c r="AF1222" s="66"/>
      <c r="AG1222" s="66"/>
      <c r="AH1222" s="66"/>
      <c r="AI1222" s="67"/>
      <c r="AJ1222" s="56"/>
      <c r="AK1222" s="68"/>
      <c r="AL1222" s="56"/>
      <c r="AM1222" s="56"/>
      <c r="AN1222" s="56"/>
      <c r="AO1222" s="56"/>
      <c r="AP1222" s="56"/>
    </row>
    <row r="1223" spans="14:42" x14ac:dyDescent="0.45">
      <c r="N1223" s="56"/>
      <c r="O1223" s="65"/>
      <c r="P1223" s="65"/>
      <c r="Q1223" s="65"/>
      <c r="R1223" s="65"/>
      <c r="S1223" s="65"/>
      <c r="T1223" s="65"/>
      <c r="U1223" s="65"/>
      <c r="V1223" s="56"/>
      <c r="W1223" s="56"/>
      <c r="X1223" s="56"/>
      <c r="Y1223" s="66"/>
      <c r="Z1223" s="66"/>
      <c r="AA1223" s="66"/>
      <c r="AB1223" s="66"/>
      <c r="AC1223" s="66"/>
      <c r="AD1223" s="66"/>
      <c r="AE1223" s="66"/>
      <c r="AF1223" s="66"/>
      <c r="AG1223" s="66"/>
      <c r="AH1223" s="66"/>
      <c r="AI1223" s="67"/>
      <c r="AJ1223" s="56"/>
      <c r="AK1223" s="68"/>
      <c r="AL1223" s="56"/>
      <c r="AM1223" s="56"/>
      <c r="AN1223" s="56"/>
      <c r="AO1223" s="56"/>
      <c r="AP1223" s="56"/>
    </row>
    <row r="1224" spans="14:42" x14ac:dyDescent="0.45">
      <c r="N1224" s="56"/>
      <c r="O1224" s="65"/>
      <c r="P1224" s="65"/>
      <c r="Q1224" s="65"/>
      <c r="R1224" s="65"/>
      <c r="S1224" s="65"/>
      <c r="T1224" s="65"/>
      <c r="U1224" s="65"/>
      <c r="V1224" s="56"/>
      <c r="W1224" s="56"/>
      <c r="X1224" s="56"/>
      <c r="Y1224" s="66"/>
      <c r="Z1224" s="66"/>
      <c r="AA1224" s="66"/>
      <c r="AB1224" s="66"/>
      <c r="AC1224" s="66"/>
      <c r="AD1224" s="66"/>
      <c r="AE1224" s="66"/>
      <c r="AF1224" s="66"/>
      <c r="AG1224" s="66"/>
      <c r="AH1224" s="66"/>
      <c r="AI1224" s="67"/>
      <c r="AJ1224" s="56"/>
      <c r="AK1224" s="68"/>
      <c r="AL1224" s="56"/>
      <c r="AM1224" s="56"/>
      <c r="AN1224" s="56"/>
      <c r="AO1224" s="56"/>
      <c r="AP1224" s="56"/>
    </row>
    <row r="1225" spans="14:42" x14ac:dyDescent="0.45">
      <c r="N1225" s="56"/>
      <c r="O1225" s="65"/>
      <c r="P1225" s="65"/>
      <c r="Q1225" s="65"/>
      <c r="R1225" s="65"/>
      <c r="S1225" s="65"/>
      <c r="T1225" s="65"/>
      <c r="U1225" s="65"/>
      <c r="V1225" s="56"/>
      <c r="W1225" s="56"/>
      <c r="X1225" s="56"/>
      <c r="Y1225" s="66"/>
      <c r="Z1225" s="66"/>
      <c r="AA1225" s="66"/>
      <c r="AB1225" s="66"/>
      <c r="AC1225" s="66"/>
      <c r="AD1225" s="66"/>
      <c r="AE1225" s="66"/>
      <c r="AF1225" s="66"/>
      <c r="AG1225" s="66"/>
      <c r="AH1225" s="66"/>
      <c r="AI1225" s="67"/>
      <c r="AJ1225" s="56"/>
      <c r="AK1225" s="68"/>
      <c r="AL1225" s="56"/>
      <c r="AM1225" s="56"/>
      <c r="AN1225" s="56"/>
      <c r="AO1225" s="56"/>
      <c r="AP1225" s="56"/>
    </row>
    <row r="1226" spans="14:42" x14ac:dyDescent="0.45">
      <c r="N1226" s="56"/>
      <c r="O1226" s="65"/>
      <c r="P1226" s="65"/>
      <c r="Q1226" s="65"/>
      <c r="R1226" s="65"/>
      <c r="S1226" s="65"/>
      <c r="T1226" s="65"/>
      <c r="U1226" s="65"/>
      <c r="V1226" s="56"/>
      <c r="W1226" s="56"/>
      <c r="X1226" s="56"/>
      <c r="Y1226" s="66"/>
      <c r="Z1226" s="66"/>
      <c r="AA1226" s="66"/>
      <c r="AB1226" s="66"/>
      <c r="AC1226" s="66"/>
      <c r="AD1226" s="66"/>
      <c r="AE1226" s="66"/>
      <c r="AF1226" s="66"/>
      <c r="AG1226" s="66"/>
      <c r="AH1226" s="66"/>
      <c r="AI1226" s="67"/>
      <c r="AJ1226" s="56"/>
      <c r="AK1226" s="68"/>
      <c r="AL1226" s="56"/>
      <c r="AM1226" s="56"/>
      <c r="AN1226" s="56"/>
      <c r="AO1226" s="56"/>
      <c r="AP1226" s="56"/>
    </row>
    <row r="1227" spans="14:42" x14ac:dyDescent="0.45">
      <c r="N1227" s="56"/>
      <c r="O1227" s="65"/>
      <c r="P1227" s="65"/>
      <c r="Q1227" s="65"/>
      <c r="R1227" s="65"/>
      <c r="S1227" s="65"/>
      <c r="T1227" s="65"/>
      <c r="U1227" s="65"/>
      <c r="V1227" s="56"/>
      <c r="W1227" s="56"/>
      <c r="X1227" s="56"/>
      <c r="Y1227" s="66"/>
      <c r="Z1227" s="66"/>
      <c r="AA1227" s="66"/>
      <c r="AB1227" s="66"/>
      <c r="AC1227" s="66"/>
      <c r="AD1227" s="66"/>
      <c r="AE1227" s="66"/>
      <c r="AF1227" s="66"/>
      <c r="AG1227" s="66"/>
      <c r="AH1227" s="66"/>
      <c r="AI1227" s="67"/>
      <c r="AJ1227" s="56"/>
      <c r="AK1227" s="68"/>
      <c r="AL1227" s="56"/>
      <c r="AM1227" s="56"/>
      <c r="AN1227" s="56"/>
      <c r="AO1227" s="56"/>
      <c r="AP1227" s="56"/>
    </row>
    <row r="1228" spans="14:42" x14ac:dyDescent="0.45">
      <c r="N1228" s="56"/>
      <c r="O1228" s="65"/>
      <c r="P1228" s="65"/>
      <c r="Q1228" s="65"/>
      <c r="R1228" s="65"/>
      <c r="S1228" s="65"/>
      <c r="T1228" s="65"/>
      <c r="U1228" s="65"/>
      <c r="V1228" s="56"/>
      <c r="W1228" s="56"/>
      <c r="X1228" s="56"/>
      <c r="Y1228" s="66"/>
      <c r="Z1228" s="66"/>
      <c r="AA1228" s="66"/>
      <c r="AB1228" s="66"/>
      <c r="AC1228" s="66"/>
      <c r="AD1228" s="66"/>
      <c r="AE1228" s="66"/>
      <c r="AF1228" s="66"/>
      <c r="AG1228" s="66"/>
      <c r="AH1228" s="66"/>
      <c r="AI1228" s="67"/>
      <c r="AJ1228" s="56"/>
      <c r="AK1228" s="68"/>
      <c r="AL1228" s="56"/>
      <c r="AM1228" s="56"/>
      <c r="AN1228" s="56"/>
      <c r="AO1228" s="56"/>
      <c r="AP1228" s="56"/>
    </row>
    <row r="1229" spans="14:42" x14ac:dyDescent="0.45">
      <c r="N1229" s="56"/>
      <c r="O1229" s="65"/>
      <c r="P1229" s="65"/>
      <c r="Q1229" s="65"/>
      <c r="R1229" s="65"/>
      <c r="S1229" s="65"/>
      <c r="T1229" s="65"/>
      <c r="U1229" s="65"/>
      <c r="V1229" s="56"/>
      <c r="W1229" s="56"/>
      <c r="X1229" s="56"/>
      <c r="Y1229" s="66"/>
      <c r="Z1229" s="66"/>
      <c r="AA1229" s="66"/>
      <c r="AB1229" s="66"/>
      <c r="AC1229" s="66"/>
      <c r="AD1229" s="66"/>
      <c r="AE1229" s="66"/>
      <c r="AF1229" s="66"/>
      <c r="AG1229" s="66"/>
      <c r="AH1229" s="66"/>
      <c r="AI1229" s="67"/>
      <c r="AJ1229" s="56"/>
      <c r="AK1229" s="68"/>
      <c r="AL1229" s="56"/>
      <c r="AM1229" s="56"/>
      <c r="AN1229" s="56"/>
      <c r="AO1229" s="56"/>
      <c r="AP1229" s="56"/>
    </row>
    <row r="1230" spans="14:42" x14ac:dyDescent="0.45">
      <c r="N1230" s="56"/>
      <c r="O1230" s="65"/>
      <c r="P1230" s="65"/>
      <c r="Q1230" s="65"/>
      <c r="R1230" s="65"/>
      <c r="S1230" s="65"/>
      <c r="T1230" s="65"/>
      <c r="U1230" s="65"/>
      <c r="V1230" s="56"/>
      <c r="W1230" s="56"/>
      <c r="X1230" s="56"/>
      <c r="Y1230" s="66"/>
      <c r="Z1230" s="66"/>
      <c r="AA1230" s="66"/>
      <c r="AB1230" s="66"/>
      <c r="AC1230" s="66"/>
      <c r="AD1230" s="66"/>
      <c r="AE1230" s="66"/>
      <c r="AF1230" s="66"/>
      <c r="AG1230" s="66"/>
      <c r="AH1230" s="66"/>
      <c r="AI1230" s="67"/>
      <c r="AJ1230" s="56"/>
      <c r="AK1230" s="68"/>
      <c r="AL1230" s="56"/>
      <c r="AM1230" s="56"/>
      <c r="AN1230" s="56"/>
      <c r="AO1230" s="56"/>
      <c r="AP1230" s="56"/>
    </row>
    <row r="1231" spans="14:42" x14ac:dyDescent="0.45">
      <c r="N1231" s="56"/>
      <c r="O1231" s="65"/>
      <c r="P1231" s="65"/>
      <c r="Q1231" s="65"/>
      <c r="R1231" s="65"/>
      <c r="S1231" s="65"/>
      <c r="T1231" s="65"/>
      <c r="U1231" s="65"/>
      <c r="V1231" s="56"/>
      <c r="W1231" s="56"/>
      <c r="X1231" s="56"/>
      <c r="Y1231" s="66"/>
      <c r="Z1231" s="66"/>
      <c r="AA1231" s="66"/>
      <c r="AB1231" s="66"/>
      <c r="AC1231" s="66"/>
      <c r="AD1231" s="66"/>
      <c r="AE1231" s="66"/>
      <c r="AF1231" s="66"/>
      <c r="AG1231" s="66"/>
      <c r="AH1231" s="66"/>
      <c r="AI1231" s="67"/>
      <c r="AJ1231" s="56"/>
      <c r="AK1231" s="68"/>
      <c r="AL1231" s="56"/>
      <c r="AM1231" s="56"/>
      <c r="AN1231" s="56"/>
      <c r="AO1231" s="56"/>
      <c r="AP1231" s="56"/>
    </row>
    <row r="1232" spans="14:42" x14ac:dyDescent="0.45">
      <c r="N1232" s="56"/>
      <c r="O1232" s="65"/>
      <c r="P1232" s="65"/>
      <c r="Q1232" s="65"/>
      <c r="R1232" s="65"/>
      <c r="S1232" s="65"/>
      <c r="T1232" s="65"/>
      <c r="U1232" s="65"/>
      <c r="V1232" s="56"/>
      <c r="W1232" s="56"/>
      <c r="X1232" s="56"/>
      <c r="Y1232" s="66"/>
      <c r="Z1232" s="66"/>
      <c r="AA1232" s="66"/>
      <c r="AB1232" s="66"/>
      <c r="AC1232" s="66"/>
      <c r="AD1232" s="66"/>
      <c r="AE1232" s="66"/>
      <c r="AF1232" s="66"/>
      <c r="AG1232" s="66"/>
      <c r="AH1232" s="66"/>
      <c r="AI1232" s="67"/>
      <c r="AJ1232" s="56"/>
      <c r="AK1232" s="68"/>
      <c r="AL1232" s="56"/>
      <c r="AM1232" s="56"/>
      <c r="AN1232" s="56"/>
      <c r="AO1232" s="56"/>
      <c r="AP1232" s="56"/>
    </row>
    <row r="1233" spans="14:42" x14ac:dyDescent="0.45">
      <c r="N1233" s="56"/>
      <c r="O1233" s="65"/>
      <c r="P1233" s="65"/>
      <c r="Q1233" s="65"/>
      <c r="R1233" s="65"/>
      <c r="S1233" s="65"/>
      <c r="T1233" s="65"/>
      <c r="U1233" s="65"/>
      <c r="V1233" s="56"/>
      <c r="W1233" s="56"/>
      <c r="X1233" s="56"/>
      <c r="Y1233" s="66"/>
      <c r="Z1233" s="66"/>
      <c r="AA1233" s="66"/>
      <c r="AB1233" s="66"/>
      <c r="AC1233" s="66"/>
      <c r="AD1233" s="66"/>
      <c r="AE1233" s="66"/>
      <c r="AF1233" s="66"/>
      <c r="AG1233" s="66"/>
      <c r="AH1233" s="66"/>
      <c r="AI1233" s="67"/>
      <c r="AJ1233" s="56"/>
      <c r="AK1233" s="68"/>
      <c r="AL1233" s="56"/>
      <c r="AM1233" s="56"/>
      <c r="AN1233" s="56"/>
      <c r="AO1233" s="56"/>
      <c r="AP1233" s="56"/>
    </row>
    <row r="1234" spans="14:42" x14ac:dyDescent="0.45">
      <c r="N1234" s="56"/>
      <c r="O1234" s="65"/>
      <c r="P1234" s="65"/>
      <c r="Q1234" s="65"/>
      <c r="R1234" s="65"/>
      <c r="S1234" s="65"/>
      <c r="T1234" s="65"/>
      <c r="U1234" s="65"/>
      <c r="V1234" s="56"/>
      <c r="W1234" s="56"/>
      <c r="X1234" s="56"/>
      <c r="Y1234" s="66"/>
      <c r="Z1234" s="66"/>
      <c r="AA1234" s="66"/>
      <c r="AB1234" s="66"/>
      <c r="AC1234" s="66"/>
      <c r="AD1234" s="66"/>
      <c r="AE1234" s="66"/>
      <c r="AF1234" s="66"/>
      <c r="AG1234" s="66"/>
      <c r="AH1234" s="66"/>
      <c r="AI1234" s="67"/>
      <c r="AJ1234" s="56"/>
      <c r="AK1234" s="68"/>
      <c r="AL1234" s="56"/>
      <c r="AM1234" s="56"/>
      <c r="AN1234" s="56"/>
      <c r="AO1234" s="56"/>
      <c r="AP1234" s="56"/>
    </row>
    <row r="1235" spans="14:42" x14ac:dyDescent="0.45">
      <c r="N1235" s="56"/>
      <c r="O1235" s="65"/>
      <c r="P1235" s="65"/>
      <c r="Q1235" s="65"/>
      <c r="R1235" s="65"/>
      <c r="S1235" s="65"/>
      <c r="T1235" s="65"/>
      <c r="U1235" s="65"/>
      <c r="V1235" s="56"/>
      <c r="W1235" s="56"/>
      <c r="X1235" s="56"/>
      <c r="Y1235" s="66"/>
      <c r="Z1235" s="66"/>
      <c r="AA1235" s="66"/>
      <c r="AB1235" s="66"/>
      <c r="AC1235" s="66"/>
      <c r="AD1235" s="66"/>
      <c r="AE1235" s="66"/>
      <c r="AF1235" s="66"/>
      <c r="AG1235" s="66"/>
      <c r="AH1235" s="66"/>
      <c r="AI1235" s="67"/>
      <c r="AJ1235" s="56"/>
      <c r="AK1235" s="68"/>
      <c r="AL1235" s="56"/>
      <c r="AM1235" s="56"/>
      <c r="AN1235" s="56"/>
      <c r="AO1235" s="56"/>
      <c r="AP1235" s="56"/>
    </row>
    <row r="1236" spans="14:42" x14ac:dyDescent="0.45">
      <c r="N1236" s="56"/>
      <c r="O1236" s="65"/>
      <c r="P1236" s="65"/>
      <c r="Q1236" s="65"/>
      <c r="R1236" s="65"/>
      <c r="S1236" s="65"/>
      <c r="T1236" s="65"/>
      <c r="U1236" s="65"/>
      <c r="V1236" s="56"/>
      <c r="W1236" s="56"/>
      <c r="X1236" s="56"/>
      <c r="Y1236" s="66"/>
      <c r="Z1236" s="66"/>
      <c r="AA1236" s="66"/>
      <c r="AB1236" s="66"/>
      <c r="AC1236" s="66"/>
      <c r="AD1236" s="66"/>
      <c r="AE1236" s="66"/>
      <c r="AF1236" s="66"/>
      <c r="AG1236" s="66"/>
      <c r="AH1236" s="66"/>
      <c r="AI1236" s="67"/>
      <c r="AJ1236" s="56"/>
      <c r="AK1236" s="68"/>
      <c r="AL1236" s="56"/>
      <c r="AM1236" s="56"/>
      <c r="AN1236" s="56"/>
      <c r="AO1236" s="56"/>
      <c r="AP1236" s="56"/>
    </row>
    <row r="1237" spans="14:42" x14ac:dyDescent="0.45">
      <c r="N1237" s="56"/>
      <c r="O1237" s="65"/>
      <c r="P1237" s="65"/>
      <c r="Q1237" s="65"/>
      <c r="R1237" s="65"/>
      <c r="S1237" s="65"/>
      <c r="T1237" s="65"/>
      <c r="U1237" s="65"/>
      <c r="V1237" s="56"/>
      <c r="W1237" s="56"/>
      <c r="X1237" s="56"/>
      <c r="Y1237" s="66"/>
      <c r="Z1237" s="66"/>
      <c r="AA1237" s="66"/>
      <c r="AB1237" s="66"/>
      <c r="AC1237" s="66"/>
      <c r="AD1237" s="66"/>
      <c r="AE1237" s="66"/>
      <c r="AF1237" s="66"/>
      <c r="AG1237" s="66"/>
      <c r="AH1237" s="66"/>
      <c r="AI1237" s="67"/>
      <c r="AJ1237" s="56"/>
      <c r="AK1237" s="68"/>
      <c r="AL1237" s="56"/>
      <c r="AM1237" s="56"/>
      <c r="AN1237" s="56"/>
      <c r="AO1237" s="56"/>
      <c r="AP1237" s="56"/>
    </row>
    <row r="1238" spans="14:42" x14ac:dyDescent="0.45">
      <c r="N1238" s="56"/>
      <c r="O1238" s="65"/>
      <c r="P1238" s="65"/>
      <c r="Q1238" s="65"/>
      <c r="R1238" s="65"/>
      <c r="S1238" s="65"/>
      <c r="T1238" s="65"/>
      <c r="U1238" s="65"/>
      <c r="V1238" s="56"/>
      <c r="W1238" s="56"/>
      <c r="X1238" s="56"/>
      <c r="Y1238" s="66"/>
      <c r="Z1238" s="66"/>
      <c r="AA1238" s="66"/>
      <c r="AB1238" s="66"/>
      <c r="AC1238" s="66"/>
      <c r="AD1238" s="66"/>
      <c r="AE1238" s="66"/>
      <c r="AF1238" s="66"/>
      <c r="AG1238" s="66"/>
      <c r="AH1238" s="66"/>
      <c r="AI1238" s="67"/>
      <c r="AJ1238" s="56"/>
      <c r="AK1238" s="68"/>
      <c r="AL1238" s="56"/>
      <c r="AM1238" s="56"/>
      <c r="AN1238" s="56"/>
      <c r="AO1238" s="56"/>
      <c r="AP1238" s="56"/>
    </row>
    <row r="1239" spans="14:42" x14ac:dyDescent="0.45">
      <c r="N1239" s="56"/>
      <c r="O1239" s="65"/>
      <c r="P1239" s="65"/>
      <c r="Q1239" s="65"/>
      <c r="R1239" s="65"/>
      <c r="S1239" s="65"/>
      <c r="T1239" s="65"/>
      <c r="U1239" s="65"/>
      <c r="V1239" s="56"/>
      <c r="W1239" s="56"/>
      <c r="X1239" s="56"/>
      <c r="Y1239" s="66"/>
      <c r="Z1239" s="66"/>
      <c r="AA1239" s="66"/>
      <c r="AB1239" s="66"/>
      <c r="AC1239" s="66"/>
      <c r="AD1239" s="66"/>
      <c r="AE1239" s="66"/>
      <c r="AF1239" s="66"/>
      <c r="AG1239" s="66"/>
      <c r="AH1239" s="66"/>
      <c r="AI1239" s="67"/>
      <c r="AJ1239" s="56"/>
      <c r="AK1239" s="68"/>
      <c r="AL1239" s="56"/>
      <c r="AM1239" s="56"/>
      <c r="AN1239" s="56"/>
      <c r="AO1239" s="56"/>
      <c r="AP1239" s="56"/>
    </row>
    <row r="1240" spans="14:42" x14ac:dyDescent="0.45">
      <c r="N1240" s="56"/>
      <c r="O1240" s="65"/>
      <c r="P1240" s="65"/>
      <c r="Q1240" s="65"/>
      <c r="R1240" s="65"/>
      <c r="S1240" s="65"/>
      <c r="T1240" s="65"/>
      <c r="U1240" s="65"/>
      <c r="V1240" s="56"/>
      <c r="W1240" s="56"/>
      <c r="X1240" s="56"/>
      <c r="Y1240" s="66"/>
      <c r="Z1240" s="66"/>
      <c r="AA1240" s="66"/>
      <c r="AB1240" s="66"/>
      <c r="AC1240" s="66"/>
      <c r="AD1240" s="66"/>
      <c r="AE1240" s="66"/>
      <c r="AF1240" s="66"/>
      <c r="AG1240" s="66"/>
      <c r="AH1240" s="66"/>
      <c r="AI1240" s="67"/>
      <c r="AJ1240" s="56"/>
      <c r="AK1240" s="68"/>
      <c r="AL1240" s="56"/>
      <c r="AM1240" s="56"/>
      <c r="AN1240" s="56"/>
      <c r="AO1240" s="56"/>
      <c r="AP1240" s="56"/>
    </row>
    <row r="1241" spans="14:42" x14ac:dyDescent="0.45">
      <c r="N1241" s="56"/>
      <c r="O1241" s="65"/>
      <c r="P1241" s="65"/>
      <c r="Q1241" s="65"/>
      <c r="R1241" s="65"/>
      <c r="S1241" s="65"/>
      <c r="T1241" s="65"/>
      <c r="U1241" s="65"/>
      <c r="V1241" s="56"/>
      <c r="W1241" s="56"/>
      <c r="X1241" s="56"/>
      <c r="Y1241" s="66"/>
      <c r="Z1241" s="66"/>
      <c r="AA1241" s="66"/>
      <c r="AB1241" s="66"/>
      <c r="AC1241" s="66"/>
      <c r="AD1241" s="66"/>
      <c r="AE1241" s="66"/>
      <c r="AF1241" s="66"/>
      <c r="AG1241" s="66"/>
      <c r="AH1241" s="66"/>
      <c r="AI1241" s="67"/>
      <c r="AJ1241" s="56"/>
      <c r="AK1241" s="68"/>
      <c r="AL1241" s="56"/>
      <c r="AM1241" s="56"/>
      <c r="AN1241" s="56"/>
      <c r="AO1241" s="56"/>
      <c r="AP1241" s="56"/>
    </row>
    <row r="1242" spans="14:42" x14ac:dyDescent="0.45">
      <c r="N1242" s="56"/>
      <c r="O1242" s="65"/>
      <c r="P1242" s="65"/>
      <c r="Q1242" s="65"/>
      <c r="R1242" s="65"/>
      <c r="S1242" s="65"/>
      <c r="T1242" s="65"/>
      <c r="U1242" s="65"/>
      <c r="V1242" s="56"/>
      <c r="W1242" s="56"/>
      <c r="X1242" s="56"/>
      <c r="Y1242" s="66"/>
      <c r="Z1242" s="66"/>
      <c r="AA1242" s="66"/>
      <c r="AB1242" s="66"/>
      <c r="AC1242" s="66"/>
      <c r="AD1242" s="66"/>
      <c r="AE1242" s="66"/>
      <c r="AF1242" s="66"/>
      <c r="AG1242" s="66"/>
      <c r="AH1242" s="66"/>
      <c r="AI1242" s="67"/>
      <c r="AJ1242" s="56"/>
      <c r="AK1242" s="68"/>
      <c r="AL1242" s="56"/>
      <c r="AM1242" s="56"/>
      <c r="AN1242" s="56"/>
      <c r="AO1242" s="56"/>
      <c r="AP1242" s="56"/>
    </row>
    <row r="1243" spans="14:42" x14ac:dyDescent="0.45">
      <c r="N1243" s="56"/>
      <c r="O1243" s="65"/>
      <c r="P1243" s="65"/>
      <c r="Q1243" s="65"/>
      <c r="R1243" s="65"/>
      <c r="S1243" s="65"/>
      <c r="T1243" s="65"/>
      <c r="U1243" s="65"/>
      <c r="V1243" s="56"/>
      <c r="W1243" s="56"/>
      <c r="X1243" s="56"/>
      <c r="Y1243" s="66"/>
      <c r="Z1243" s="66"/>
      <c r="AA1243" s="66"/>
      <c r="AB1243" s="66"/>
      <c r="AC1243" s="66"/>
      <c r="AD1243" s="66"/>
      <c r="AE1243" s="66"/>
      <c r="AF1243" s="66"/>
      <c r="AG1243" s="66"/>
      <c r="AH1243" s="66"/>
      <c r="AI1243" s="67"/>
      <c r="AJ1243" s="56"/>
      <c r="AK1243" s="68"/>
      <c r="AL1243" s="56"/>
      <c r="AM1243" s="56"/>
      <c r="AN1243" s="56"/>
      <c r="AO1243" s="56"/>
      <c r="AP1243" s="56"/>
    </row>
    <row r="1244" spans="14:42" x14ac:dyDescent="0.45">
      <c r="N1244" s="56"/>
      <c r="O1244" s="65"/>
      <c r="P1244" s="65"/>
      <c r="Q1244" s="65"/>
      <c r="R1244" s="65"/>
      <c r="S1244" s="65"/>
      <c r="T1244" s="65"/>
      <c r="U1244" s="65"/>
      <c r="V1244" s="56"/>
      <c r="W1244" s="56"/>
      <c r="X1244" s="56"/>
      <c r="Y1244" s="66"/>
      <c r="Z1244" s="66"/>
      <c r="AA1244" s="66"/>
      <c r="AB1244" s="66"/>
      <c r="AC1244" s="66"/>
      <c r="AD1244" s="66"/>
      <c r="AE1244" s="66"/>
      <c r="AF1244" s="66"/>
      <c r="AG1244" s="66"/>
      <c r="AH1244" s="66"/>
      <c r="AI1244" s="67"/>
      <c r="AJ1244" s="56"/>
      <c r="AK1244" s="68"/>
      <c r="AL1244" s="56"/>
      <c r="AM1244" s="56"/>
      <c r="AN1244" s="56"/>
      <c r="AO1244" s="56"/>
      <c r="AP1244" s="56"/>
    </row>
    <row r="1245" spans="14:42" x14ac:dyDescent="0.45">
      <c r="N1245" s="56"/>
      <c r="O1245" s="65"/>
      <c r="P1245" s="65"/>
      <c r="Q1245" s="65"/>
      <c r="R1245" s="65"/>
      <c r="S1245" s="65"/>
      <c r="T1245" s="65"/>
      <c r="U1245" s="65"/>
      <c r="V1245" s="56"/>
      <c r="W1245" s="56"/>
      <c r="X1245" s="56"/>
      <c r="Y1245" s="66"/>
      <c r="Z1245" s="66"/>
      <c r="AA1245" s="66"/>
      <c r="AB1245" s="66"/>
      <c r="AC1245" s="66"/>
      <c r="AD1245" s="66"/>
      <c r="AE1245" s="66"/>
      <c r="AF1245" s="66"/>
      <c r="AG1245" s="66"/>
      <c r="AH1245" s="66"/>
      <c r="AI1245" s="67"/>
      <c r="AJ1245" s="56"/>
      <c r="AK1245" s="68"/>
      <c r="AL1245" s="56"/>
      <c r="AM1245" s="56"/>
      <c r="AN1245" s="56"/>
      <c r="AO1245" s="56"/>
      <c r="AP1245" s="56"/>
    </row>
    <row r="1246" spans="14:42" x14ac:dyDescent="0.45">
      <c r="N1246" s="56"/>
      <c r="O1246" s="65"/>
      <c r="P1246" s="65"/>
      <c r="Q1246" s="65"/>
      <c r="R1246" s="65"/>
      <c r="S1246" s="65"/>
      <c r="T1246" s="65"/>
      <c r="U1246" s="65"/>
      <c r="V1246" s="56"/>
      <c r="W1246" s="56"/>
      <c r="X1246" s="56"/>
      <c r="Y1246" s="66"/>
      <c r="Z1246" s="66"/>
      <c r="AA1246" s="66"/>
      <c r="AB1246" s="66"/>
      <c r="AC1246" s="66"/>
      <c r="AD1246" s="66"/>
      <c r="AE1246" s="66"/>
      <c r="AF1246" s="66"/>
      <c r="AG1246" s="66"/>
      <c r="AH1246" s="66"/>
      <c r="AI1246" s="67"/>
      <c r="AJ1246" s="56"/>
      <c r="AK1246" s="68"/>
      <c r="AL1246" s="56"/>
      <c r="AM1246" s="56"/>
      <c r="AN1246" s="56"/>
      <c r="AO1246" s="56"/>
      <c r="AP1246" s="56"/>
    </row>
    <row r="1247" spans="14:42" x14ac:dyDescent="0.45">
      <c r="N1247" s="56"/>
      <c r="O1247" s="65"/>
      <c r="P1247" s="65"/>
      <c r="Q1247" s="65"/>
      <c r="R1247" s="65"/>
      <c r="S1247" s="65"/>
      <c r="T1247" s="65"/>
      <c r="U1247" s="65"/>
      <c r="V1247" s="56"/>
      <c r="W1247" s="56"/>
      <c r="X1247" s="56"/>
      <c r="Y1247" s="66"/>
      <c r="Z1247" s="66"/>
      <c r="AA1247" s="66"/>
      <c r="AB1247" s="66"/>
      <c r="AC1247" s="66"/>
      <c r="AD1247" s="66"/>
      <c r="AE1247" s="66"/>
      <c r="AF1247" s="66"/>
      <c r="AG1247" s="66"/>
      <c r="AH1247" s="66"/>
      <c r="AI1247" s="67"/>
      <c r="AJ1247" s="56"/>
      <c r="AK1247" s="68"/>
      <c r="AL1247" s="56"/>
      <c r="AM1247" s="56"/>
      <c r="AN1247" s="56"/>
      <c r="AO1247" s="56"/>
      <c r="AP1247" s="56"/>
    </row>
    <row r="1248" spans="14:42" x14ac:dyDescent="0.45">
      <c r="N1248" s="56"/>
      <c r="O1248" s="65"/>
      <c r="P1248" s="65"/>
      <c r="Q1248" s="65"/>
      <c r="R1248" s="65"/>
      <c r="S1248" s="65"/>
      <c r="T1248" s="65"/>
      <c r="U1248" s="65"/>
      <c r="V1248" s="56"/>
      <c r="W1248" s="56"/>
      <c r="X1248" s="56"/>
      <c r="Y1248" s="66"/>
      <c r="Z1248" s="66"/>
      <c r="AA1248" s="66"/>
      <c r="AB1248" s="66"/>
      <c r="AC1248" s="66"/>
      <c r="AD1248" s="66"/>
      <c r="AE1248" s="66"/>
      <c r="AF1248" s="66"/>
      <c r="AG1248" s="66"/>
      <c r="AH1248" s="66"/>
      <c r="AI1248" s="67"/>
      <c r="AJ1248" s="56"/>
      <c r="AK1248" s="68"/>
      <c r="AL1248" s="56"/>
      <c r="AM1248" s="56"/>
      <c r="AN1248" s="56"/>
      <c r="AO1248" s="56"/>
      <c r="AP1248" s="56"/>
    </row>
    <row r="1249" spans="14:42" x14ac:dyDescent="0.45">
      <c r="N1249" s="56"/>
      <c r="O1249" s="65"/>
      <c r="P1249" s="65"/>
      <c r="Q1249" s="65"/>
      <c r="R1249" s="65"/>
      <c r="S1249" s="65"/>
      <c r="T1249" s="65"/>
      <c r="U1249" s="65"/>
      <c r="V1249" s="56"/>
      <c r="W1249" s="56"/>
      <c r="X1249" s="56"/>
      <c r="Y1249" s="66"/>
      <c r="Z1249" s="66"/>
      <c r="AA1249" s="66"/>
      <c r="AB1249" s="66"/>
      <c r="AC1249" s="66"/>
      <c r="AD1249" s="66"/>
      <c r="AE1249" s="66"/>
      <c r="AF1249" s="66"/>
      <c r="AG1249" s="66"/>
      <c r="AH1249" s="66"/>
      <c r="AI1249" s="67"/>
      <c r="AJ1249" s="56"/>
      <c r="AK1249" s="68"/>
      <c r="AL1249" s="56"/>
      <c r="AM1249" s="56"/>
      <c r="AN1249" s="56"/>
      <c r="AO1249" s="56"/>
      <c r="AP1249" s="56"/>
    </row>
    <row r="1250" spans="14:42" x14ac:dyDescent="0.45">
      <c r="N1250" s="56"/>
      <c r="O1250" s="65"/>
      <c r="P1250" s="65"/>
      <c r="Q1250" s="65"/>
      <c r="R1250" s="65"/>
      <c r="S1250" s="65"/>
      <c r="T1250" s="65"/>
      <c r="U1250" s="65"/>
      <c r="V1250" s="56"/>
      <c r="W1250" s="56"/>
      <c r="X1250" s="56"/>
      <c r="Y1250" s="66"/>
      <c r="Z1250" s="66"/>
      <c r="AA1250" s="66"/>
      <c r="AB1250" s="66"/>
      <c r="AC1250" s="66"/>
      <c r="AD1250" s="66"/>
      <c r="AE1250" s="66"/>
      <c r="AF1250" s="66"/>
      <c r="AG1250" s="66"/>
      <c r="AH1250" s="66"/>
      <c r="AI1250" s="67"/>
      <c r="AJ1250" s="56"/>
      <c r="AK1250" s="68"/>
      <c r="AL1250" s="56"/>
      <c r="AM1250" s="56"/>
      <c r="AN1250" s="56"/>
      <c r="AO1250" s="56"/>
      <c r="AP1250" s="56"/>
    </row>
    <row r="1251" spans="14:42" x14ac:dyDescent="0.45">
      <c r="N1251" s="56"/>
      <c r="O1251" s="65"/>
      <c r="P1251" s="65"/>
      <c r="Q1251" s="65"/>
      <c r="R1251" s="65"/>
      <c r="S1251" s="65"/>
      <c r="T1251" s="65"/>
      <c r="U1251" s="65"/>
      <c r="V1251" s="56"/>
      <c r="W1251" s="56"/>
      <c r="X1251" s="56"/>
      <c r="Y1251" s="66"/>
      <c r="Z1251" s="66"/>
      <c r="AA1251" s="66"/>
      <c r="AB1251" s="66"/>
      <c r="AC1251" s="66"/>
      <c r="AD1251" s="66"/>
      <c r="AE1251" s="66"/>
      <c r="AF1251" s="66"/>
      <c r="AG1251" s="66"/>
      <c r="AH1251" s="66"/>
      <c r="AI1251" s="67"/>
      <c r="AJ1251" s="56"/>
      <c r="AK1251" s="68"/>
      <c r="AL1251" s="56"/>
      <c r="AM1251" s="56"/>
      <c r="AN1251" s="56"/>
      <c r="AO1251" s="56"/>
      <c r="AP1251" s="56"/>
    </row>
    <row r="1252" spans="14:42" x14ac:dyDescent="0.45">
      <c r="N1252" s="56"/>
      <c r="O1252" s="65"/>
      <c r="P1252" s="65"/>
      <c r="Q1252" s="65"/>
      <c r="R1252" s="65"/>
      <c r="S1252" s="65"/>
      <c r="T1252" s="65"/>
      <c r="U1252" s="65"/>
      <c r="V1252" s="56"/>
      <c r="W1252" s="56"/>
      <c r="X1252" s="56"/>
      <c r="Y1252" s="66"/>
      <c r="Z1252" s="66"/>
      <c r="AA1252" s="66"/>
      <c r="AB1252" s="66"/>
      <c r="AC1252" s="66"/>
      <c r="AD1252" s="66"/>
      <c r="AE1252" s="66"/>
      <c r="AF1252" s="66"/>
      <c r="AG1252" s="66"/>
      <c r="AH1252" s="66"/>
      <c r="AI1252" s="67"/>
      <c r="AJ1252" s="56"/>
      <c r="AK1252" s="68"/>
      <c r="AL1252" s="56"/>
      <c r="AM1252" s="56"/>
      <c r="AN1252" s="56"/>
      <c r="AO1252" s="56"/>
      <c r="AP1252" s="56"/>
    </row>
    <row r="1253" spans="14:42" x14ac:dyDescent="0.45">
      <c r="N1253" s="56"/>
      <c r="O1253" s="65"/>
      <c r="P1253" s="65"/>
      <c r="Q1253" s="65"/>
      <c r="R1253" s="65"/>
      <c r="S1253" s="65"/>
      <c r="T1253" s="65"/>
      <c r="U1253" s="65"/>
      <c r="V1253" s="56"/>
      <c r="W1253" s="56"/>
      <c r="X1253" s="56"/>
      <c r="Y1253" s="66"/>
      <c r="Z1253" s="66"/>
      <c r="AA1253" s="66"/>
      <c r="AB1253" s="66"/>
      <c r="AC1253" s="66"/>
      <c r="AD1253" s="66"/>
      <c r="AE1253" s="66"/>
      <c r="AF1253" s="66"/>
      <c r="AG1253" s="66"/>
      <c r="AH1253" s="66"/>
      <c r="AI1253" s="67"/>
      <c r="AJ1253" s="56"/>
      <c r="AK1253" s="68"/>
      <c r="AL1253" s="56"/>
      <c r="AM1253" s="56"/>
      <c r="AN1253" s="56"/>
      <c r="AO1253" s="56"/>
      <c r="AP1253" s="56"/>
    </row>
    <row r="1254" spans="14:42" x14ac:dyDescent="0.45">
      <c r="N1254" s="56"/>
      <c r="O1254" s="65"/>
      <c r="P1254" s="65"/>
      <c r="Q1254" s="65"/>
      <c r="R1254" s="65"/>
      <c r="S1254" s="65"/>
      <c r="T1254" s="65"/>
      <c r="U1254" s="65"/>
      <c r="V1254" s="56"/>
      <c r="W1254" s="56"/>
      <c r="X1254" s="56"/>
      <c r="Y1254" s="66"/>
      <c r="Z1254" s="66"/>
      <c r="AA1254" s="66"/>
      <c r="AB1254" s="66"/>
      <c r="AC1254" s="66"/>
      <c r="AD1254" s="66"/>
      <c r="AE1254" s="66"/>
      <c r="AF1254" s="66"/>
      <c r="AG1254" s="66"/>
      <c r="AH1254" s="66"/>
      <c r="AI1254" s="67"/>
      <c r="AJ1254" s="56"/>
      <c r="AK1254" s="68"/>
      <c r="AL1254" s="56"/>
      <c r="AM1254" s="56"/>
      <c r="AN1254" s="56"/>
      <c r="AO1254" s="56"/>
      <c r="AP1254" s="56"/>
    </row>
    <row r="1255" spans="14:42" x14ac:dyDescent="0.45">
      <c r="N1255" s="56"/>
      <c r="O1255" s="65"/>
      <c r="P1255" s="65"/>
      <c r="Q1255" s="65"/>
      <c r="R1255" s="65"/>
      <c r="S1255" s="65"/>
      <c r="T1255" s="65"/>
      <c r="U1255" s="65"/>
      <c r="V1255" s="56"/>
      <c r="W1255" s="56"/>
      <c r="X1255" s="56"/>
      <c r="Y1255" s="66"/>
      <c r="Z1255" s="66"/>
      <c r="AA1255" s="66"/>
      <c r="AB1255" s="66"/>
      <c r="AC1255" s="66"/>
      <c r="AD1255" s="66"/>
      <c r="AE1255" s="66"/>
      <c r="AF1255" s="66"/>
      <c r="AG1255" s="66"/>
      <c r="AH1255" s="66"/>
      <c r="AI1255" s="67"/>
      <c r="AJ1255" s="56"/>
      <c r="AK1255" s="68"/>
      <c r="AL1255" s="56"/>
      <c r="AM1255" s="56"/>
      <c r="AN1255" s="56"/>
      <c r="AO1255" s="56"/>
      <c r="AP1255" s="56"/>
    </row>
    <row r="1256" spans="14:42" x14ac:dyDescent="0.45">
      <c r="N1256" s="56"/>
      <c r="O1256" s="65"/>
      <c r="P1256" s="65"/>
      <c r="Q1256" s="65"/>
      <c r="R1256" s="65"/>
      <c r="S1256" s="65"/>
      <c r="T1256" s="65"/>
      <c r="U1256" s="65"/>
      <c r="V1256" s="56"/>
      <c r="W1256" s="56"/>
      <c r="X1256" s="56"/>
      <c r="Y1256" s="66"/>
      <c r="Z1256" s="66"/>
      <c r="AA1256" s="66"/>
      <c r="AB1256" s="66"/>
      <c r="AC1256" s="66"/>
      <c r="AD1256" s="66"/>
      <c r="AE1256" s="66"/>
      <c r="AF1256" s="66"/>
      <c r="AG1256" s="66"/>
      <c r="AH1256" s="66"/>
      <c r="AI1256" s="67"/>
      <c r="AJ1256" s="56"/>
      <c r="AK1256" s="68"/>
      <c r="AL1256" s="56"/>
      <c r="AM1256" s="56"/>
      <c r="AN1256" s="56"/>
      <c r="AO1256" s="56"/>
      <c r="AP1256" s="56"/>
    </row>
    <row r="1257" spans="14:42" x14ac:dyDescent="0.45">
      <c r="N1257" s="56"/>
      <c r="O1257" s="65"/>
      <c r="P1257" s="65"/>
      <c r="Q1257" s="65"/>
      <c r="R1257" s="65"/>
      <c r="S1257" s="65"/>
      <c r="T1257" s="65"/>
      <c r="U1257" s="65"/>
      <c r="V1257" s="56"/>
      <c r="W1257" s="56"/>
      <c r="X1257" s="56"/>
      <c r="Y1257" s="66"/>
      <c r="Z1257" s="66"/>
      <c r="AA1257" s="66"/>
      <c r="AB1257" s="66"/>
      <c r="AC1257" s="66"/>
      <c r="AD1257" s="66"/>
      <c r="AE1257" s="66"/>
      <c r="AF1257" s="66"/>
      <c r="AG1257" s="66"/>
      <c r="AH1257" s="66"/>
      <c r="AI1257" s="67"/>
      <c r="AJ1257" s="56"/>
      <c r="AK1257" s="68"/>
      <c r="AL1257" s="56"/>
      <c r="AM1257" s="56"/>
      <c r="AN1257" s="56"/>
      <c r="AO1257" s="56"/>
      <c r="AP1257" s="56"/>
    </row>
    <row r="1258" spans="14:42" x14ac:dyDescent="0.45">
      <c r="N1258" s="56"/>
      <c r="O1258" s="65"/>
      <c r="P1258" s="65"/>
      <c r="Q1258" s="65"/>
      <c r="R1258" s="65"/>
      <c r="S1258" s="65"/>
      <c r="T1258" s="65"/>
      <c r="U1258" s="65"/>
      <c r="V1258" s="56"/>
      <c r="W1258" s="56"/>
      <c r="X1258" s="56"/>
      <c r="Y1258" s="66"/>
      <c r="Z1258" s="66"/>
      <c r="AA1258" s="66"/>
      <c r="AB1258" s="66"/>
      <c r="AC1258" s="66"/>
      <c r="AD1258" s="66"/>
      <c r="AE1258" s="66"/>
      <c r="AF1258" s="66"/>
      <c r="AG1258" s="66"/>
      <c r="AH1258" s="66"/>
      <c r="AI1258" s="67"/>
      <c r="AJ1258" s="56"/>
      <c r="AK1258" s="68"/>
      <c r="AL1258" s="56"/>
      <c r="AM1258" s="56"/>
      <c r="AN1258" s="56"/>
      <c r="AO1258" s="56"/>
      <c r="AP1258" s="56"/>
    </row>
    <row r="1259" spans="14:42" x14ac:dyDescent="0.45">
      <c r="N1259" s="56"/>
      <c r="O1259" s="65"/>
      <c r="P1259" s="65"/>
      <c r="Q1259" s="65"/>
      <c r="R1259" s="65"/>
      <c r="S1259" s="65"/>
      <c r="T1259" s="65"/>
      <c r="U1259" s="65"/>
      <c r="V1259" s="56"/>
      <c r="W1259" s="56"/>
      <c r="X1259" s="56"/>
      <c r="Y1259" s="66"/>
      <c r="Z1259" s="66"/>
      <c r="AA1259" s="66"/>
      <c r="AB1259" s="66"/>
      <c r="AC1259" s="66"/>
      <c r="AD1259" s="66"/>
      <c r="AE1259" s="66"/>
      <c r="AF1259" s="66"/>
      <c r="AG1259" s="66"/>
      <c r="AH1259" s="66"/>
      <c r="AI1259" s="67"/>
      <c r="AJ1259" s="56"/>
      <c r="AK1259" s="68"/>
      <c r="AL1259" s="56"/>
      <c r="AM1259" s="56"/>
      <c r="AN1259" s="56"/>
      <c r="AO1259" s="56"/>
      <c r="AP1259" s="56"/>
    </row>
    <row r="1260" spans="14:42" x14ac:dyDescent="0.45">
      <c r="N1260" s="56"/>
      <c r="O1260" s="65"/>
      <c r="P1260" s="65"/>
      <c r="Q1260" s="65"/>
      <c r="R1260" s="65"/>
      <c r="S1260" s="65"/>
      <c r="T1260" s="65"/>
      <c r="U1260" s="65"/>
      <c r="V1260" s="56"/>
      <c r="W1260" s="56"/>
      <c r="X1260" s="56"/>
      <c r="Y1260" s="66"/>
      <c r="Z1260" s="66"/>
      <c r="AA1260" s="66"/>
      <c r="AB1260" s="66"/>
      <c r="AC1260" s="66"/>
      <c r="AD1260" s="66"/>
      <c r="AE1260" s="66"/>
      <c r="AF1260" s="66"/>
      <c r="AG1260" s="66"/>
      <c r="AH1260" s="66"/>
      <c r="AI1260" s="67"/>
      <c r="AJ1260" s="56"/>
      <c r="AK1260" s="68"/>
      <c r="AL1260" s="56"/>
      <c r="AM1260" s="56"/>
      <c r="AN1260" s="56"/>
      <c r="AO1260" s="56"/>
      <c r="AP1260" s="56"/>
    </row>
    <row r="1261" spans="14:42" x14ac:dyDescent="0.45">
      <c r="N1261" s="56"/>
      <c r="O1261" s="65"/>
      <c r="P1261" s="65"/>
      <c r="Q1261" s="65"/>
      <c r="R1261" s="65"/>
      <c r="S1261" s="65"/>
      <c r="T1261" s="65"/>
      <c r="U1261" s="65"/>
      <c r="V1261" s="56"/>
      <c r="W1261" s="56"/>
      <c r="X1261" s="56"/>
      <c r="Y1261" s="66"/>
      <c r="Z1261" s="66"/>
      <c r="AA1261" s="66"/>
      <c r="AB1261" s="66"/>
      <c r="AC1261" s="66"/>
      <c r="AD1261" s="66"/>
      <c r="AE1261" s="66"/>
      <c r="AF1261" s="66"/>
      <c r="AG1261" s="66"/>
      <c r="AH1261" s="66"/>
      <c r="AI1261" s="67"/>
      <c r="AJ1261" s="56"/>
      <c r="AK1261" s="68"/>
      <c r="AL1261" s="56"/>
      <c r="AM1261" s="56"/>
      <c r="AN1261" s="56"/>
      <c r="AO1261" s="56"/>
      <c r="AP1261" s="56"/>
    </row>
    <row r="1262" spans="14:42" x14ac:dyDescent="0.45">
      <c r="N1262" s="56"/>
      <c r="O1262" s="65"/>
      <c r="P1262" s="65"/>
      <c r="Q1262" s="65"/>
      <c r="R1262" s="65"/>
      <c r="S1262" s="65"/>
      <c r="T1262" s="65"/>
      <c r="U1262" s="65"/>
      <c r="V1262" s="56"/>
      <c r="W1262" s="56"/>
      <c r="X1262" s="56"/>
      <c r="Y1262" s="66"/>
      <c r="Z1262" s="66"/>
      <c r="AA1262" s="66"/>
      <c r="AB1262" s="66"/>
      <c r="AC1262" s="66"/>
      <c r="AD1262" s="66"/>
      <c r="AE1262" s="66"/>
      <c r="AF1262" s="66"/>
      <c r="AG1262" s="66"/>
      <c r="AH1262" s="66"/>
      <c r="AI1262" s="67"/>
      <c r="AJ1262" s="56"/>
      <c r="AK1262" s="68"/>
      <c r="AL1262" s="56"/>
      <c r="AM1262" s="56"/>
      <c r="AN1262" s="56"/>
      <c r="AO1262" s="56"/>
      <c r="AP1262" s="56"/>
    </row>
    <row r="1263" spans="14:42" x14ac:dyDescent="0.45">
      <c r="N1263" s="56"/>
      <c r="O1263" s="65"/>
      <c r="P1263" s="65"/>
      <c r="Q1263" s="65"/>
      <c r="R1263" s="65"/>
      <c r="S1263" s="65"/>
      <c r="T1263" s="65"/>
      <c r="U1263" s="65"/>
      <c r="V1263" s="56"/>
      <c r="W1263" s="56"/>
      <c r="X1263" s="56"/>
      <c r="Y1263" s="66"/>
      <c r="Z1263" s="66"/>
      <c r="AA1263" s="66"/>
      <c r="AB1263" s="66"/>
      <c r="AC1263" s="66"/>
      <c r="AD1263" s="66"/>
      <c r="AE1263" s="66"/>
      <c r="AF1263" s="66"/>
      <c r="AG1263" s="66"/>
      <c r="AH1263" s="66"/>
      <c r="AI1263" s="67"/>
      <c r="AJ1263" s="56"/>
      <c r="AK1263" s="68"/>
      <c r="AL1263" s="56"/>
      <c r="AM1263" s="56"/>
      <c r="AN1263" s="56"/>
      <c r="AO1263" s="56"/>
      <c r="AP1263" s="56"/>
    </row>
    <row r="1264" spans="14:42" x14ac:dyDescent="0.45">
      <c r="N1264" s="56"/>
      <c r="O1264" s="65"/>
      <c r="P1264" s="65"/>
      <c r="Q1264" s="65"/>
      <c r="R1264" s="65"/>
      <c r="S1264" s="65"/>
      <c r="T1264" s="65"/>
      <c r="U1264" s="65"/>
      <c r="V1264" s="56"/>
      <c r="W1264" s="56"/>
      <c r="X1264" s="56"/>
      <c r="Y1264" s="66"/>
      <c r="Z1264" s="66"/>
      <c r="AA1264" s="66"/>
      <c r="AB1264" s="66"/>
      <c r="AC1264" s="66"/>
      <c r="AD1264" s="66"/>
      <c r="AE1264" s="66"/>
      <c r="AF1264" s="66"/>
      <c r="AG1264" s="66"/>
      <c r="AH1264" s="66"/>
      <c r="AI1264" s="67"/>
      <c r="AJ1264" s="56"/>
      <c r="AK1264" s="68"/>
      <c r="AL1264" s="56"/>
      <c r="AM1264" s="56"/>
      <c r="AN1264" s="56"/>
      <c r="AO1264" s="56"/>
      <c r="AP1264" s="56"/>
    </row>
    <row r="1265" spans="14:42" x14ac:dyDescent="0.45">
      <c r="N1265" s="56"/>
      <c r="O1265" s="65"/>
      <c r="P1265" s="65"/>
      <c r="Q1265" s="65"/>
      <c r="R1265" s="65"/>
      <c r="S1265" s="65"/>
      <c r="T1265" s="65"/>
      <c r="U1265" s="65"/>
      <c r="V1265" s="56"/>
      <c r="W1265" s="56"/>
      <c r="X1265" s="56"/>
      <c r="Y1265" s="66"/>
      <c r="Z1265" s="66"/>
      <c r="AA1265" s="66"/>
      <c r="AB1265" s="66"/>
      <c r="AC1265" s="66"/>
      <c r="AD1265" s="66"/>
      <c r="AE1265" s="66"/>
      <c r="AF1265" s="66"/>
      <c r="AG1265" s="66"/>
      <c r="AH1265" s="66"/>
      <c r="AI1265" s="67"/>
      <c r="AJ1265" s="56"/>
      <c r="AK1265" s="68"/>
      <c r="AL1265" s="56"/>
      <c r="AM1265" s="56"/>
      <c r="AN1265" s="56"/>
      <c r="AO1265" s="56"/>
      <c r="AP1265" s="56"/>
    </row>
    <row r="1266" spans="14:42" x14ac:dyDescent="0.45">
      <c r="N1266" s="56"/>
      <c r="O1266" s="65"/>
      <c r="P1266" s="65"/>
      <c r="Q1266" s="65"/>
      <c r="R1266" s="65"/>
      <c r="S1266" s="65"/>
      <c r="T1266" s="65"/>
      <c r="U1266" s="65"/>
      <c r="V1266" s="56"/>
      <c r="W1266" s="56"/>
      <c r="X1266" s="56"/>
      <c r="Y1266" s="66"/>
      <c r="Z1266" s="66"/>
      <c r="AA1266" s="66"/>
      <c r="AB1266" s="66"/>
      <c r="AC1266" s="66"/>
      <c r="AD1266" s="66"/>
      <c r="AE1266" s="66"/>
      <c r="AF1266" s="66"/>
      <c r="AG1266" s="66"/>
      <c r="AH1266" s="66"/>
      <c r="AI1266" s="67"/>
      <c r="AJ1266" s="56"/>
      <c r="AK1266" s="68"/>
      <c r="AL1266" s="56"/>
      <c r="AM1266" s="56"/>
      <c r="AN1266" s="56"/>
      <c r="AO1266" s="56"/>
      <c r="AP1266" s="56"/>
    </row>
    <row r="1267" spans="14:42" x14ac:dyDescent="0.45">
      <c r="N1267" s="56"/>
      <c r="O1267" s="65"/>
      <c r="P1267" s="65"/>
      <c r="Q1267" s="65"/>
      <c r="R1267" s="65"/>
      <c r="S1267" s="65"/>
      <c r="T1267" s="65"/>
      <c r="U1267" s="65"/>
      <c r="V1267" s="56"/>
      <c r="W1267" s="56"/>
      <c r="X1267" s="56"/>
      <c r="Y1267" s="66"/>
      <c r="Z1267" s="66"/>
      <c r="AA1267" s="66"/>
      <c r="AB1267" s="66"/>
      <c r="AC1267" s="66"/>
      <c r="AD1267" s="66"/>
      <c r="AE1267" s="66"/>
      <c r="AF1267" s="66"/>
      <c r="AG1267" s="66"/>
      <c r="AH1267" s="66"/>
      <c r="AI1267" s="67"/>
      <c r="AJ1267" s="56"/>
      <c r="AK1267" s="68"/>
      <c r="AL1267" s="56"/>
      <c r="AM1267" s="56"/>
      <c r="AN1267" s="56"/>
      <c r="AO1267" s="56"/>
      <c r="AP1267" s="56"/>
    </row>
    <row r="1268" spans="14:42" x14ac:dyDescent="0.45">
      <c r="N1268" s="56"/>
      <c r="O1268" s="65"/>
      <c r="P1268" s="65"/>
      <c r="Q1268" s="65"/>
      <c r="R1268" s="65"/>
      <c r="S1268" s="65"/>
      <c r="T1268" s="65"/>
      <c r="U1268" s="65"/>
      <c r="V1268" s="56"/>
      <c r="W1268" s="56"/>
      <c r="X1268" s="56"/>
      <c r="Y1268" s="66"/>
      <c r="Z1268" s="66"/>
      <c r="AA1268" s="66"/>
      <c r="AB1268" s="66"/>
      <c r="AC1268" s="66"/>
      <c r="AD1268" s="66"/>
      <c r="AE1268" s="66"/>
      <c r="AF1268" s="66"/>
      <c r="AG1268" s="66"/>
      <c r="AH1268" s="66"/>
      <c r="AI1268" s="67"/>
      <c r="AJ1268" s="56"/>
      <c r="AK1268" s="68"/>
      <c r="AL1268" s="56"/>
      <c r="AM1268" s="56"/>
      <c r="AN1268" s="56"/>
      <c r="AO1268" s="56"/>
      <c r="AP1268" s="56"/>
    </row>
    <row r="1269" spans="14:42" x14ac:dyDescent="0.45">
      <c r="N1269" s="56"/>
      <c r="O1269" s="65"/>
      <c r="P1269" s="65"/>
      <c r="Q1269" s="65"/>
      <c r="R1269" s="65"/>
      <c r="S1269" s="65"/>
      <c r="T1269" s="65"/>
      <c r="U1269" s="65"/>
      <c r="V1269" s="56"/>
      <c r="W1269" s="56"/>
      <c r="X1269" s="56"/>
      <c r="Y1269" s="66"/>
      <c r="Z1269" s="66"/>
      <c r="AA1269" s="66"/>
      <c r="AB1269" s="66"/>
      <c r="AC1269" s="66"/>
      <c r="AD1269" s="66"/>
      <c r="AE1269" s="66"/>
      <c r="AF1269" s="66"/>
      <c r="AG1269" s="66"/>
      <c r="AH1269" s="66"/>
      <c r="AI1269" s="67"/>
      <c r="AJ1269" s="56"/>
      <c r="AK1269" s="68"/>
      <c r="AL1269" s="56"/>
      <c r="AM1269" s="56"/>
      <c r="AN1269" s="56"/>
      <c r="AO1269" s="56"/>
      <c r="AP1269" s="56"/>
    </row>
    <row r="1270" spans="14:42" x14ac:dyDescent="0.45">
      <c r="N1270" s="56"/>
      <c r="O1270" s="65"/>
      <c r="P1270" s="65"/>
      <c r="Q1270" s="65"/>
      <c r="R1270" s="65"/>
      <c r="S1270" s="65"/>
      <c r="T1270" s="65"/>
      <c r="U1270" s="65"/>
      <c r="V1270" s="56"/>
      <c r="W1270" s="56"/>
      <c r="X1270" s="56"/>
      <c r="Y1270" s="66"/>
      <c r="Z1270" s="66"/>
      <c r="AA1270" s="66"/>
      <c r="AB1270" s="66"/>
      <c r="AC1270" s="66"/>
      <c r="AD1270" s="66"/>
      <c r="AE1270" s="66"/>
      <c r="AF1270" s="66"/>
      <c r="AG1270" s="66"/>
      <c r="AH1270" s="66"/>
      <c r="AI1270" s="67"/>
      <c r="AJ1270" s="56"/>
      <c r="AK1270" s="68"/>
      <c r="AL1270" s="56"/>
      <c r="AM1270" s="56"/>
      <c r="AN1270" s="56"/>
      <c r="AO1270" s="56"/>
      <c r="AP1270" s="56"/>
    </row>
    <row r="1271" spans="14:42" x14ac:dyDescent="0.45">
      <c r="N1271" s="56"/>
      <c r="O1271" s="65"/>
      <c r="P1271" s="65"/>
      <c r="Q1271" s="65"/>
      <c r="R1271" s="65"/>
      <c r="S1271" s="65"/>
      <c r="T1271" s="65"/>
      <c r="U1271" s="65"/>
      <c r="V1271" s="56"/>
      <c r="W1271" s="56"/>
      <c r="X1271" s="56"/>
      <c r="Y1271" s="66"/>
      <c r="Z1271" s="66"/>
      <c r="AA1271" s="66"/>
      <c r="AB1271" s="66"/>
      <c r="AC1271" s="66"/>
      <c r="AD1271" s="66"/>
      <c r="AE1271" s="66"/>
      <c r="AF1271" s="66"/>
      <c r="AG1271" s="66"/>
      <c r="AH1271" s="66"/>
      <c r="AI1271" s="67"/>
      <c r="AJ1271" s="56"/>
      <c r="AK1271" s="68"/>
      <c r="AL1271" s="56"/>
      <c r="AM1271" s="56"/>
      <c r="AN1271" s="56"/>
      <c r="AO1271" s="56"/>
      <c r="AP1271" s="56"/>
    </row>
    <row r="1272" spans="14:42" x14ac:dyDescent="0.45">
      <c r="N1272" s="56"/>
      <c r="O1272" s="65"/>
      <c r="P1272" s="65"/>
      <c r="Q1272" s="65"/>
      <c r="R1272" s="65"/>
      <c r="S1272" s="65"/>
      <c r="T1272" s="65"/>
      <c r="U1272" s="65"/>
      <c r="V1272" s="56"/>
      <c r="W1272" s="56"/>
      <c r="X1272" s="56"/>
      <c r="Y1272" s="66"/>
      <c r="Z1272" s="66"/>
      <c r="AA1272" s="66"/>
      <c r="AB1272" s="66"/>
      <c r="AC1272" s="66"/>
      <c r="AD1272" s="66"/>
      <c r="AE1272" s="66"/>
      <c r="AF1272" s="66"/>
      <c r="AG1272" s="66"/>
      <c r="AH1272" s="66"/>
      <c r="AI1272" s="67"/>
      <c r="AJ1272" s="56"/>
      <c r="AK1272" s="68"/>
      <c r="AL1272" s="56"/>
      <c r="AM1272" s="56"/>
      <c r="AN1272" s="56"/>
      <c r="AO1272" s="56"/>
      <c r="AP1272" s="56"/>
    </row>
    <row r="1273" spans="14:42" x14ac:dyDescent="0.45">
      <c r="N1273" s="56"/>
      <c r="O1273" s="65"/>
      <c r="P1273" s="65"/>
      <c r="Q1273" s="65"/>
      <c r="R1273" s="65"/>
      <c r="S1273" s="65"/>
      <c r="T1273" s="65"/>
      <c r="U1273" s="65"/>
      <c r="V1273" s="56"/>
      <c r="W1273" s="56"/>
      <c r="X1273" s="56"/>
      <c r="Y1273" s="66"/>
      <c r="Z1273" s="66"/>
      <c r="AA1273" s="66"/>
      <c r="AB1273" s="66"/>
      <c r="AC1273" s="66"/>
      <c r="AD1273" s="66"/>
      <c r="AE1273" s="66"/>
      <c r="AF1273" s="66"/>
      <c r="AG1273" s="66"/>
      <c r="AH1273" s="66"/>
      <c r="AI1273" s="67"/>
      <c r="AJ1273" s="56"/>
      <c r="AK1273" s="68"/>
      <c r="AL1273" s="56"/>
      <c r="AM1273" s="56"/>
      <c r="AN1273" s="56"/>
      <c r="AO1273" s="56"/>
      <c r="AP1273" s="56"/>
    </row>
    <row r="1274" spans="14:42" x14ac:dyDescent="0.45">
      <c r="N1274" s="56"/>
      <c r="O1274" s="65"/>
      <c r="P1274" s="65"/>
      <c r="Q1274" s="65"/>
      <c r="R1274" s="65"/>
      <c r="S1274" s="65"/>
      <c r="T1274" s="65"/>
      <c r="U1274" s="65"/>
      <c r="V1274" s="56"/>
      <c r="W1274" s="56"/>
      <c r="X1274" s="56"/>
      <c r="Y1274" s="66"/>
      <c r="Z1274" s="66"/>
      <c r="AA1274" s="66"/>
      <c r="AB1274" s="66"/>
      <c r="AC1274" s="66"/>
      <c r="AD1274" s="66"/>
      <c r="AE1274" s="66"/>
      <c r="AF1274" s="66"/>
      <c r="AG1274" s="66"/>
      <c r="AH1274" s="66"/>
      <c r="AI1274" s="67"/>
      <c r="AJ1274" s="56"/>
      <c r="AK1274" s="68"/>
      <c r="AL1274" s="56"/>
      <c r="AM1274" s="56"/>
      <c r="AN1274" s="56"/>
      <c r="AO1274" s="56"/>
      <c r="AP1274" s="56"/>
    </row>
    <row r="1275" spans="14:42" x14ac:dyDescent="0.45">
      <c r="N1275" s="56"/>
      <c r="O1275" s="65"/>
      <c r="P1275" s="65"/>
      <c r="Q1275" s="65"/>
      <c r="R1275" s="65"/>
      <c r="S1275" s="65"/>
      <c r="T1275" s="65"/>
      <c r="U1275" s="65"/>
      <c r="V1275" s="56"/>
      <c r="W1275" s="56"/>
      <c r="X1275" s="56"/>
      <c r="Y1275" s="66"/>
      <c r="Z1275" s="66"/>
      <c r="AA1275" s="66"/>
      <c r="AB1275" s="66"/>
      <c r="AC1275" s="66"/>
      <c r="AD1275" s="66"/>
      <c r="AE1275" s="66"/>
      <c r="AF1275" s="66"/>
      <c r="AG1275" s="66"/>
      <c r="AH1275" s="66"/>
      <c r="AI1275" s="67"/>
      <c r="AJ1275" s="56"/>
      <c r="AK1275" s="68"/>
      <c r="AL1275" s="56"/>
      <c r="AM1275" s="56"/>
      <c r="AN1275" s="56"/>
      <c r="AO1275" s="56"/>
      <c r="AP1275" s="56"/>
    </row>
    <row r="1276" spans="14:42" x14ac:dyDescent="0.45">
      <c r="N1276" s="56"/>
      <c r="O1276" s="65"/>
      <c r="P1276" s="65"/>
      <c r="Q1276" s="65"/>
      <c r="R1276" s="65"/>
      <c r="S1276" s="65"/>
      <c r="T1276" s="65"/>
      <c r="U1276" s="65"/>
      <c r="V1276" s="56"/>
      <c r="W1276" s="56"/>
      <c r="X1276" s="56"/>
      <c r="Y1276" s="66"/>
      <c r="Z1276" s="66"/>
      <c r="AA1276" s="66"/>
      <c r="AB1276" s="66"/>
      <c r="AC1276" s="66"/>
      <c r="AD1276" s="66"/>
      <c r="AE1276" s="66"/>
      <c r="AF1276" s="66"/>
      <c r="AG1276" s="66"/>
      <c r="AH1276" s="66"/>
      <c r="AI1276" s="67"/>
      <c r="AJ1276" s="56"/>
      <c r="AK1276" s="68"/>
      <c r="AL1276" s="56"/>
      <c r="AM1276" s="56"/>
      <c r="AN1276" s="56"/>
      <c r="AO1276" s="56"/>
      <c r="AP1276" s="56"/>
    </row>
    <row r="1277" spans="14:42" x14ac:dyDescent="0.45">
      <c r="N1277" s="56"/>
      <c r="O1277" s="65"/>
      <c r="P1277" s="65"/>
      <c r="Q1277" s="65"/>
      <c r="R1277" s="65"/>
      <c r="S1277" s="65"/>
      <c r="T1277" s="65"/>
      <c r="U1277" s="65"/>
      <c r="V1277" s="56"/>
      <c r="W1277" s="56"/>
      <c r="X1277" s="56"/>
      <c r="Y1277" s="66"/>
      <c r="Z1277" s="66"/>
      <c r="AA1277" s="66"/>
      <c r="AB1277" s="66"/>
      <c r="AC1277" s="66"/>
      <c r="AD1277" s="66"/>
      <c r="AE1277" s="66"/>
      <c r="AF1277" s="66"/>
      <c r="AG1277" s="66"/>
      <c r="AH1277" s="66"/>
      <c r="AI1277" s="67"/>
      <c r="AJ1277" s="56"/>
      <c r="AK1277" s="68"/>
      <c r="AL1277" s="56"/>
      <c r="AM1277" s="56"/>
      <c r="AN1277" s="56"/>
      <c r="AO1277" s="56"/>
      <c r="AP1277" s="56"/>
    </row>
    <row r="1278" spans="14:42" x14ac:dyDescent="0.45">
      <c r="N1278" s="56"/>
      <c r="O1278" s="65"/>
      <c r="P1278" s="65"/>
      <c r="Q1278" s="65"/>
      <c r="R1278" s="65"/>
      <c r="S1278" s="65"/>
      <c r="T1278" s="65"/>
      <c r="U1278" s="65"/>
      <c r="V1278" s="56"/>
      <c r="W1278" s="56"/>
      <c r="X1278" s="56"/>
      <c r="Y1278" s="66"/>
      <c r="Z1278" s="66"/>
      <c r="AA1278" s="66"/>
      <c r="AB1278" s="66"/>
      <c r="AC1278" s="66"/>
      <c r="AD1278" s="66"/>
      <c r="AE1278" s="66"/>
      <c r="AF1278" s="66"/>
      <c r="AG1278" s="66"/>
      <c r="AH1278" s="66"/>
      <c r="AI1278" s="67"/>
      <c r="AJ1278" s="56"/>
      <c r="AK1278" s="68"/>
      <c r="AL1278" s="56"/>
      <c r="AM1278" s="56"/>
      <c r="AN1278" s="56"/>
      <c r="AO1278" s="56"/>
      <c r="AP1278" s="56"/>
    </row>
    <row r="1279" spans="14:42" x14ac:dyDescent="0.45">
      <c r="N1279" s="56"/>
      <c r="O1279" s="65"/>
      <c r="P1279" s="65"/>
      <c r="Q1279" s="65"/>
      <c r="R1279" s="65"/>
      <c r="S1279" s="65"/>
      <c r="T1279" s="65"/>
      <c r="U1279" s="65"/>
      <c r="V1279" s="56"/>
      <c r="W1279" s="56"/>
      <c r="X1279" s="56"/>
      <c r="Y1279" s="66"/>
      <c r="Z1279" s="66"/>
      <c r="AA1279" s="66"/>
      <c r="AB1279" s="66"/>
      <c r="AC1279" s="66"/>
      <c r="AD1279" s="66"/>
      <c r="AE1279" s="66"/>
      <c r="AF1279" s="66"/>
      <c r="AG1279" s="66"/>
      <c r="AH1279" s="66"/>
      <c r="AI1279" s="67"/>
      <c r="AJ1279" s="56"/>
      <c r="AK1279" s="68"/>
      <c r="AL1279" s="56"/>
      <c r="AM1279" s="56"/>
      <c r="AN1279" s="56"/>
      <c r="AO1279" s="56"/>
      <c r="AP1279" s="56"/>
    </row>
    <row r="1280" spans="14:42" x14ac:dyDescent="0.45">
      <c r="N1280" s="56"/>
      <c r="O1280" s="65"/>
      <c r="P1280" s="65"/>
      <c r="Q1280" s="65"/>
      <c r="R1280" s="65"/>
      <c r="S1280" s="65"/>
      <c r="T1280" s="65"/>
      <c r="U1280" s="65"/>
      <c r="V1280" s="56"/>
      <c r="W1280" s="56"/>
      <c r="X1280" s="56"/>
      <c r="Y1280" s="66"/>
      <c r="Z1280" s="66"/>
      <c r="AA1280" s="66"/>
      <c r="AB1280" s="66"/>
      <c r="AC1280" s="66"/>
      <c r="AD1280" s="66"/>
      <c r="AE1280" s="66"/>
      <c r="AF1280" s="66"/>
      <c r="AG1280" s="66"/>
      <c r="AH1280" s="66"/>
      <c r="AI1280" s="67"/>
      <c r="AJ1280" s="56"/>
      <c r="AK1280" s="68"/>
      <c r="AL1280" s="56"/>
      <c r="AM1280" s="56"/>
      <c r="AN1280" s="56"/>
      <c r="AO1280" s="56"/>
      <c r="AP1280" s="56"/>
    </row>
    <row r="1281" spans="14:42" x14ac:dyDescent="0.45">
      <c r="N1281" s="56"/>
      <c r="O1281" s="65"/>
      <c r="P1281" s="65"/>
      <c r="Q1281" s="65"/>
      <c r="R1281" s="65"/>
      <c r="S1281" s="65"/>
      <c r="T1281" s="65"/>
      <c r="U1281" s="65"/>
      <c r="V1281" s="56"/>
      <c r="W1281" s="56"/>
      <c r="X1281" s="56"/>
      <c r="Y1281" s="66"/>
      <c r="Z1281" s="66"/>
      <c r="AA1281" s="66"/>
      <c r="AB1281" s="66"/>
      <c r="AC1281" s="66"/>
      <c r="AD1281" s="66"/>
      <c r="AE1281" s="66"/>
      <c r="AF1281" s="66"/>
      <c r="AG1281" s="66"/>
      <c r="AH1281" s="66"/>
      <c r="AI1281" s="67"/>
      <c r="AJ1281" s="56"/>
      <c r="AK1281" s="68"/>
      <c r="AL1281" s="56"/>
      <c r="AM1281" s="56"/>
      <c r="AN1281" s="56"/>
      <c r="AO1281" s="56"/>
      <c r="AP1281" s="56"/>
    </row>
    <row r="1282" spans="14:42" x14ac:dyDescent="0.45">
      <c r="N1282" s="56"/>
      <c r="O1282" s="65"/>
      <c r="P1282" s="65"/>
      <c r="Q1282" s="65"/>
      <c r="R1282" s="65"/>
      <c r="S1282" s="65"/>
      <c r="T1282" s="65"/>
      <c r="U1282" s="65"/>
      <c r="V1282" s="56"/>
      <c r="W1282" s="56"/>
      <c r="X1282" s="56"/>
      <c r="Y1282" s="66"/>
      <c r="Z1282" s="66"/>
      <c r="AA1282" s="66"/>
      <c r="AB1282" s="66"/>
      <c r="AC1282" s="66"/>
      <c r="AD1282" s="66"/>
      <c r="AE1282" s="66"/>
      <c r="AF1282" s="66"/>
      <c r="AG1282" s="66"/>
      <c r="AH1282" s="66"/>
      <c r="AI1282" s="67"/>
      <c r="AJ1282" s="56"/>
      <c r="AK1282" s="68"/>
      <c r="AL1282" s="56"/>
      <c r="AM1282" s="56"/>
      <c r="AN1282" s="56"/>
      <c r="AO1282" s="56"/>
      <c r="AP1282" s="56"/>
    </row>
    <row r="1283" spans="14:42" x14ac:dyDescent="0.45">
      <c r="N1283" s="56"/>
      <c r="O1283" s="65"/>
      <c r="P1283" s="65"/>
      <c r="Q1283" s="65"/>
      <c r="R1283" s="65"/>
      <c r="S1283" s="65"/>
      <c r="T1283" s="65"/>
      <c r="U1283" s="65"/>
      <c r="V1283" s="56"/>
      <c r="W1283" s="56"/>
      <c r="X1283" s="56"/>
      <c r="Y1283" s="66"/>
      <c r="Z1283" s="66"/>
      <c r="AA1283" s="66"/>
      <c r="AB1283" s="66"/>
      <c r="AC1283" s="66"/>
      <c r="AD1283" s="66"/>
      <c r="AE1283" s="66"/>
      <c r="AF1283" s="66"/>
      <c r="AG1283" s="66"/>
      <c r="AH1283" s="66"/>
      <c r="AI1283" s="67"/>
      <c r="AJ1283" s="56"/>
      <c r="AK1283" s="68"/>
      <c r="AL1283" s="56"/>
      <c r="AM1283" s="56"/>
      <c r="AN1283" s="56"/>
      <c r="AO1283" s="56"/>
      <c r="AP1283" s="56"/>
    </row>
    <row r="1284" spans="14:42" x14ac:dyDescent="0.45">
      <c r="N1284" s="56"/>
      <c r="O1284" s="65"/>
      <c r="P1284" s="65"/>
      <c r="Q1284" s="65"/>
      <c r="R1284" s="65"/>
      <c r="S1284" s="65"/>
      <c r="T1284" s="65"/>
      <c r="U1284" s="65"/>
      <c r="V1284" s="56"/>
      <c r="W1284" s="56"/>
      <c r="X1284" s="56"/>
      <c r="Y1284" s="66"/>
      <c r="Z1284" s="66"/>
      <c r="AA1284" s="66"/>
      <c r="AB1284" s="66"/>
      <c r="AC1284" s="66"/>
      <c r="AD1284" s="66"/>
      <c r="AE1284" s="66"/>
      <c r="AF1284" s="66"/>
      <c r="AG1284" s="66"/>
      <c r="AH1284" s="66"/>
      <c r="AI1284" s="67"/>
      <c r="AJ1284" s="56"/>
      <c r="AK1284" s="68"/>
      <c r="AL1284" s="56"/>
      <c r="AM1284" s="56"/>
      <c r="AN1284" s="56"/>
      <c r="AO1284" s="56"/>
      <c r="AP1284" s="56"/>
    </row>
    <row r="1285" spans="14:42" x14ac:dyDescent="0.45">
      <c r="N1285" s="56"/>
      <c r="O1285" s="65"/>
      <c r="P1285" s="65"/>
      <c r="Q1285" s="65"/>
      <c r="R1285" s="65"/>
      <c r="S1285" s="65"/>
      <c r="T1285" s="65"/>
      <c r="U1285" s="65"/>
      <c r="V1285" s="56"/>
      <c r="W1285" s="56"/>
      <c r="X1285" s="56"/>
      <c r="Y1285" s="66"/>
      <c r="Z1285" s="66"/>
      <c r="AA1285" s="66"/>
      <c r="AB1285" s="66"/>
      <c r="AC1285" s="66"/>
      <c r="AD1285" s="66"/>
      <c r="AE1285" s="66"/>
      <c r="AF1285" s="66"/>
      <c r="AG1285" s="66"/>
      <c r="AH1285" s="66"/>
      <c r="AI1285" s="67"/>
      <c r="AJ1285" s="56"/>
      <c r="AK1285" s="68"/>
      <c r="AL1285" s="56"/>
      <c r="AM1285" s="56"/>
      <c r="AN1285" s="56"/>
      <c r="AO1285" s="56"/>
      <c r="AP1285" s="56"/>
    </row>
    <row r="1286" spans="14:42" x14ac:dyDescent="0.45">
      <c r="N1286" s="56"/>
      <c r="O1286" s="65"/>
      <c r="P1286" s="65"/>
      <c r="Q1286" s="65"/>
      <c r="R1286" s="65"/>
      <c r="S1286" s="65"/>
      <c r="T1286" s="65"/>
      <c r="U1286" s="65"/>
      <c r="V1286" s="56"/>
      <c r="W1286" s="56"/>
      <c r="X1286" s="56"/>
      <c r="Y1286" s="66"/>
      <c r="Z1286" s="66"/>
      <c r="AA1286" s="66"/>
      <c r="AB1286" s="66"/>
      <c r="AC1286" s="66"/>
      <c r="AD1286" s="66"/>
      <c r="AE1286" s="66"/>
      <c r="AF1286" s="66"/>
      <c r="AG1286" s="66"/>
      <c r="AH1286" s="66"/>
      <c r="AI1286" s="67"/>
      <c r="AJ1286" s="56"/>
      <c r="AK1286" s="68"/>
      <c r="AL1286" s="56"/>
      <c r="AM1286" s="56"/>
      <c r="AN1286" s="56"/>
      <c r="AO1286" s="56"/>
      <c r="AP1286" s="56"/>
    </row>
    <row r="1287" spans="14:42" x14ac:dyDescent="0.45">
      <c r="N1287" s="56"/>
      <c r="O1287" s="65"/>
      <c r="P1287" s="65"/>
      <c r="Q1287" s="65"/>
      <c r="R1287" s="65"/>
      <c r="S1287" s="65"/>
      <c r="T1287" s="65"/>
      <c r="U1287" s="65"/>
      <c r="V1287" s="56"/>
      <c r="W1287" s="56"/>
      <c r="X1287" s="56"/>
      <c r="Y1287" s="66"/>
      <c r="Z1287" s="66"/>
      <c r="AA1287" s="66"/>
      <c r="AB1287" s="66"/>
      <c r="AC1287" s="66"/>
      <c r="AD1287" s="66"/>
      <c r="AE1287" s="66"/>
      <c r="AF1287" s="66"/>
      <c r="AG1287" s="66"/>
      <c r="AH1287" s="66"/>
      <c r="AI1287" s="67"/>
      <c r="AJ1287" s="56"/>
      <c r="AK1287" s="68"/>
      <c r="AL1287" s="56"/>
      <c r="AM1287" s="56"/>
      <c r="AN1287" s="56"/>
      <c r="AO1287" s="56"/>
      <c r="AP1287" s="56"/>
    </row>
    <row r="1288" spans="14:42" x14ac:dyDescent="0.45">
      <c r="N1288" s="56"/>
      <c r="O1288" s="65"/>
      <c r="P1288" s="65"/>
      <c r="Q1288" s="65"/>
      <c r="R1288" s="65"/>
      <c r="S1288" s="65"/>
      <c r="T1288" s="65"/>
      <c r="U1288" s="65"/>
      <c r="V1288" s="56"/>
      <c r="W1288" s="56"/>
      <c r="X1288" s="56"/>
      <c r="Y1288" s="66"/>
      <c r="Z1288" s="66"/>
      <c r="AA1288" s="66"/>
      <c r="AB1288" s="66"/>
      <c r="AC1288" s="66"/>
      <c r="AD1288" s="66"/>
      <c r="AE1288" s="66"/>
      <c r="AF1288" s="66"/>
      <c r="AG1288" s="66"/>
      <c r="AH1288" s="66"/>
      <c r="AI1288" s="67"/>
      <c r="AJ1288" s="56"/>
      <c r="AK1288" s="68"/>
      <c r="AL1288" s="56"/>
      <c r="AM1288" s="56"/>
      <c r="AN1288" s="56"/>
      <c r="AO1288" s="56"/>
      <c r="AP1288" s="56"/>
    </row>
    <row r="1289" spans="14:42" x14ac:dyDescent="0.45">
      <c r="N1289" s="56"/>
      <c r="O1289" s="65"/>
      <c r="P1289" s="65"/>
      <c r="Q1289" s="65"/>
      <c r="R1289" s="65"/>
      <c r="S1289" s="65"/>
      <c r="T1289" s="65"/>
      <c r="U1289" s="65"/>
      <c r="V1289" s="56"/>
      <c r="W1289" s="56"/>
      <c r="X1289" s="56"/>
      <c r="Y1289" s="66"/>
      <c r="Z1289" s="66"/>
      <c r="AA1289" s="66"/>
      <c r="AB1289" s="66"/>
      <c r="AC1289" s="66"/>
      <c r="AD1289" s="66"/>
      <c r="AE1289" s="66"/>
      <c r="AF1289" s="66"/>
      <c r="AG1289" s="66"/>
      <c r="AH1289" s="66"/>
      <c r="AI1289" s="67"/>
      <c r="AJ1289" s="56"/>
      <c r="AK1289" s="68"/>
      <c r="AL1289" s="56"/>
      <c r="AM1289" s="56"/>
      <c r="AN1289" s="56"/>
      <c r="AO1289" s="56"/>
      <c r="AP1289" s="56"/>
    </row>
    <row r="1290" spans="14:42" x14ac:dyDescent="0.45">
      <c r="N1290" s="56"/>
      <c r="O1290" s="65"/>
      <c r="P1290" s="65"/>
      <c r="Q1290" s="65"/>
      <c r="R1290" s="65"/>
      <c r="S1290" s="65"/>
      <c r="T1290" s="65"/>
      <c r="U1290" s="65"/>
      <c r="V1290" s="56"/>
      <c r="W1290" s="56"/>
      <c r="X1290" s="56"/>
      <c r="Y1290" s="66"/>
      <c r="Z1290" s="66"/>
      <c r="AA1290" s="66"/>
      <c r="AB1290" s="66"/>
      <c r="AC1290" s="66"/>
      <c r="AD1290" s="66"/>
      <c r="AE1290" s="66"/>
      <c r="AF1290" s="66"/>
      <c r="AG1290" s="66"/>
      <c r="AH1290" s="66"/>
      <c r="AI1290" s="67"/>
      <c r="AJ1290" s="56"/>
      <c r="AK1290" s="68"/>
      <c r="AL1290" s="56"/>
      <c r="AM1290" s="56"/>
      <c r="AN1290" s="56"/>
      <c r="AO1290" s="56"/>
      <c r="AP1290" s="56"/>
    </row>
    <row r="1291" spans="14:42" x14ac:dyDescent="0.45">
      <c r="N1291" s="56"/>
      <c r="O1291" s="65"/>
      <c r="P1291" s="65"/>
      <c r="Q1291" s="65"/>
      <c r="R1291" s="65"/>
      <c r="S1291" s="65"/>
      <c r="T1291" s="65"/>
      <c r="U1291" s="65"/>
      <c r="V1291" s="56"/>
      <c r="W1291" s="56"/>
      <c r="X1291" s="56"/>
      <c r="Y1291" s="66"/>
      <c r="Z1291" s="66"/>
      <c r="AA1291" s="66"/>
      <c r="AB1291" s="66"/>
      <c r="AC1291" s="66"/>
      <c r="AD1291" s="66"/>
      <c r="AE1291" s="66"/>
      <c r="AF1291" s="66"/>
      <c r="AG1291" s="66"/>
      <c r="AH1291" s="66"/>
      <c r="AI1291" s="67"/>
      <c r="AJ1291" s="56"/>
      <c r="AK1291" s="68"/>
      <c r="AL1291" s="56"/>
      <c r="AM1291" s="56"/>
      <c r="AN1291" s="56"/>
      <c r="AO1291" s="56"/>
      <c r="AP1291" s="56"/>
    </row>
    <row r="1292" spans="14:42" x14ac:dyDescent="0.45">
      <c r="N1292" s="56"/>
      <c r="O1292" s="65"/>
      <c r="P1292" s="65"/>
      <c r="Q1292" s="65"/>
      <c r="R1292" s="65"/>
      <c r="S1292" s="65"/>
      <c r="T1292" s="65"/>
      <c r="U1292" s="65"/>
      <c r="V1292" s="56"/>
      <c r="W1292" s="56"/>
      <c r="X1292" s="56"/>
      <c r="Y1292" s="66"/>
      <c r="Z1292" s="66"/>
      <c r="AA1292" s="66"/>
      <c r="AB1292" s="66"/>
      <c r="AC1292" s="66"/>
      <c r="AD1292" s="66"/>
      <c r="AE1292" s="66"/>
      <c r="AF1292" s="66"/>
      <c r="AG1292" s="66"/>
      <c r="AH1292" s="66"/>
      <c r="AI1292" s="67"/>
      <c r="AJ1292" s="56"/>
      <c r="AK1292" s="68"/>
      <c r="AL1292" s="56"/>
      <c r="AM1292" s="56"/>
      <c r="AN1292" s="56"/>
      <c r="AO1292" s="56"/>
      <c r="AP1292" s="56"/>
    </row>
    <row r="1293" spans="14:42" x14ac:dyDescent="0.45">
      <c r="N1293" s="56"/>
      <c r="O1293" s="65"/>
      <c r="P1293" s="65"/>
      <c r="Q1293" s="65"/>
      <c r="R1293" s="65"/>
      <c r="S1293" s="65"/>
      <c r="T1293" s="65"/>
      <c r="U1293" s="65"/>
      <c r="V1293" s="56"/>
      <c r="W1293" s="56"/>
      <c r="X1293" s="56"/>
      <c r="Y1293" s="66"/>
      <c r="Z1293" s="66"/>
      <c r="AA1293" s="66"/>
      <c r="AB1293" s="66"/>
      <c r="AC1293" s="66"/>
      <c r="AD1293" s="66"/>
      <c r="AE1293" s="66"/>
      <c r="AF1293" s="66"/>
      <c r="AG1293" s="66"/>
      <c r="AH1293" s="66"/>
      <c r="AI1293" s="67"/>
      <c r="AJ1293" s="56"/>
      <c r="AK1293" s="68"/>
      <c r="AL1293" s="56"/>
      <c r="AM1293" s="56"/>
      <c r="AN1293" s="56"/>
      <c r="AO1293" s="56"/>
      <c r="AP1293" s="56"/>
    </row>
    <row r="1294" spans="14:42" x14ac:dyDescent="0.45">
      <c r="N1294" s="56"/>
      <c r="O1294" s="65"/>
      <c r="P1294" s="65"/>
      <c r="Q1294" s="65"/>
      <c r="R1294" s="65"/>
      <c r="S1294" s="65"/>
      <c r="T1294" s="65"/>
      <c r="U1294" s="65"/>
      <c r="V1294" s="56"/>
      <c r="W1294" s="56"/>
      <c r="X1294" s="56"/>
      <c r="Y1294" s="66"/>
      <c r="Z1294" s="66"/>
      <c r="AA1294" s="66"/>
      <c r="AB1294" s="66"/>
      <c r="AC1294" s="66"/>
      <c r="AD1294" s="66"/>
      <c r="AE1294" s="66"/>
      <c r="AF1294" s="66"/>
      <c r="AG1294" s="66"/>
      <c r="AH1294" s="66"/>
      <c r="AI1294" s="67"/>
      <c r="AJ1294" s="56"/>
      <c r="AK1294" s="68"/>
      <c r="AL1294" s="56"/>
      <c r="AM1294" s="56"/>
      <c r="AN1294" s="56"/>
      <c r="AO1294" s="56"/>
      <c r="AP1294" s="56"/>
    </row>
    <row r="1295" spans="14:42" x14ac:dyDescent="0.45">
      <c r="N1295" s="56"/>
      <c r="O1295" s="65"/>
      <c r="P1295" s="65"/>
      <c r="Q1295" s="65"/>
      <c r="R1295" s="65"/>
      <c r="S1295" s="65"/>
      <c r="T1295" s="65"/>
      <c r="U1295" s="65"/>
      <c r="V1295" s="56"/>
      <c r="W1295" s="56"/>
      <c r="X1295" s="56"/>
      <c r="Y1295" s="66"/>
      <c r="Z1295" s="66"/>
      <c r="AA1295" s="66"/>
      <c r="AB1295" s="66"/>
      <c r="AC1295" s="66"/>
      <c r="AD1295" s="66"/>
      <c r="AE1295" s="66"/>
      <c r="AF1295" s="66"/>
      <c r="AG1295" s="66"/>
      <c r="AH1295" s="66"/>
      <c r="AI1295" s="67"/>
      <c r="AJ1295" s="56"/>
      <c r="AK1295" s="68"/>
      <c r="AL1295" s="56"/>
      <c r="AM1295" s="56"/>
      <c r="AN1295" s="56"/>
      <c r="AO1295" s="56"/>
      <c r="AP1295" s="56"/>
    </row>
    <row r="1296" spans="14:42" x14ac:dyDescent="0.45">
      <c r="N1296" s="56"/>
      <c r="O1296" s="65"/>
      <c r="P1296" s="65"/>
      <c r="Q1296" s="65"/>
      <c r="R1296" s="65"/>
      <c r="S1296" s="65"/>
      <c r="T1296" s="65"/>
      <c r="U1296" s="65"/>
      <c r="V1296" s="56"/>
      <c r="W1296" s="56"/>
      <c r="X1296" s="56"/>
      <c r="Y1296" s="66"/>
      <c r="Z1296" s="66"/>
      <c r="AA1296" s="66"/>
      <c r="AB1296" s="66"/>
      <c r="AC1296" s="66"/>
      <c r="AD1296" s="66"/>
      <c r="AE1296" s="66"/>
      <c r="AF1296" s="66"/>
      <c r="AG1296" s="66"/>
      <c r="AH1296" s="66"/>
      <c r="AI1296" s="67"/>
      <c r="AJ1296" s="56"/>
      <c r="AK1296" s="68"/>
      <c r="AL1296" s="56"/>
      <c r="AM1296" s="56"/>
      <c r="AN1296" s="56"/>
      <c r="AO1296" s="56"/>
      <c r="AP1296" s="56"/>
    </row>
    <row r="1297" spans="14:42" x14ac:dyDescent="0.45">
      <c r="N1297" s="56"/>
      <c r="O1297" s="65"/>
      <c r="P1297" s="65"/>
      <c r="Q1297" s="65"/>
      <c r="R1297" s="65"/>
      <c r="S1297" s="65"/>
      <c r="T1297" s="65"/>
      <c r="U1297" s="65"/>
      <c r="V1297" s="56"/>
      <c r="W1297" s="56"/>
      <c r="X1297" s="56"/>
      <c r="Y1297" s="66"/>
      <c r="Z1297" s="66"/>
      <c r="AA1297" s="66"/>
      <c r="AB1297" s="66"/>
      <c r="AC1297" s="66"/>
      <c r="AD1297" s="66"/>
      <c r="AE1297" s="66"/>
      <c r="AF1297" s="66"/>
      <c r="AG1297" s="66"/>
      <c r="AH1297" s="66"/>
      <c r="AI1297" s="67"/>
      <c r="AJ1297" s="56"/>
      <c r="AK1297" s="68"/>
      <c r="AL1297" s="56"/>
      <c r="AM1297" s="56"/>
      <c r="AN1297" s="56"/>
      <c r="AO1297" s="56"/>
      <c r="AP1297" s="56"/>
    </row>
    <row r="1298" spans="14:42" x14ac:dyDescent="0.45">
      <c r="N1298" s="56"/>
      <c r="O1298" s="65"/>
      <c r="P1298" s="65"/>
      <c r="Q1298" s="65"/>
      <c r="R1298" s="65"/>
      <c r="S1298" s="65"/>
      <c r="T1298" s="65"/>
      <c r="U1298" s="65"/>
      <c r="V1298" s="56"/>
      <c r="W1298" s="56"/>
      <c r="X1298" s="56"/>
      <c r="Y1298" s="66"/>
      <c r="Z1298" s="66"/>
      <c r="AA1298" s="66"/>
      <c r="AB1298" s="66"/>
      <c r="AC1298" s="66"/>
      <c r="AD1298" s="66"/>
      <c r="AE1298" s="66"/>
      <c r="AF1298" s="66"/>
      <c r="AG1298" s="66"/>
      <c r="AH1298" s="66"/>
      <c r="AI1298" s="67"/>
      <c r="AJ1298" s="56"/>
      <c r="AK1298" s="68"/>
      <c r="AL1298" s="56"/>
      <c r="AM1298" s="56"/>
      <c r="AN1298" s="56"/>
      <c r="AO1298" s="56"/>
      <c r="AP1298" s="56"/>
    </row>
    <row r="1299" spans="14:42" x14ac:dyDescent="0.45">
      <c r="N1299" s="56"/>
      <c r="O1299" s="65"/>
      <c r="P1299" s="65"/>
      <c r="Q1299" s="65"/>
      <c r="R1299" s="65"/>
      <c r="S1299" s="65"/>
      <c r="T1299" s="65"/>
      <c r="U1299" s="65"/>
      <c r="V1299" s="56"/>
      <c r="W1299" s="56"/>
      <c r="X1299" s="56"/>
      <c r="Y1299" s="66"/>
      <c r="Z1299" s="66"/>
      <c r="AA1299" s="66"/>
      <c r="AB1299" s="66"/>
      <c r="AC1299" s="66"/>
      <c r="AD1299" s="66"/>
      <c r="AE1299" s="66"/>
      <c r="AF1299" s="66"/>
      <c r="AG1299" s="66"/>
      <c r="AH1299" s="66"/>
      <c r="AI1299" s="67"/>
      <c r="AJ1299" s="56"/>
      <c r="AK1299" s="68"/>
      <c r="AL1299" s="56"/>
      <c r="AM1299" s="56"/>
      <c r="AN1299" s="56"/>
      <c r="AO1299" s="56"/>
      <c r="AP1299" s="56"/>
    </row>
    <row r="1300" spans="14:42" x14ac:dyDescent="0.45">
      <c r="N1300" s="56"/>
      <c r="O1300" s="65"/>
      <c r="P1300" s="65"/>
      <c r="Q1300" s="65"/>
      <c r="R1300" s="65"/>
      <c r="S1300" s="65"/>
      <c r="T1300" s="65"/>
      <c r="U1300" s="65"/>
      <c r="V1300" s="56"/>
      <c r="W1300" s="56"/>
      <c r="X1300" s="56"/>
      <c r="Y1300" s="66"/>
      <c r="Z1300" s="66"/>
      <c r="AA1300" s="66"/>
      <c r="AB1300" s="66"/>
      <c r="AC1300" s="66"/>
      <c r="AD1300" s="66"/>
      <c r="AE1300" s="66"/>
      <c r="AF1300" s="66"/>
      <c r="AG1300" s="66"/>
      <c r="AH1300" s="66"/>
      <c r="AI1300" s="67"/>
      <c r="AJ1300" s="56"/>
      <c r="AK1300" s="68"/>
      <c r="AL1300" s="56"/>
      <c r="AM1300" s="56"/>
      <c r="AN1300" s="56"/>
      <c r="AO1300" s="56"/>
      <c r="AP1300" s="56"/>
    </row>
    <row r="1301" spans="14:42" x14ac:dyDescent="0.45">
      <c r="N1301" s="56"/>
      <c r="O1301" s="65"/>
      <c r="P1301" s="65"/>
      <c r="Q1301" s="65"/>
      <c r="R1301" s="65"/>
      <c r="S1301" s="65"/>
      <c r="T1301" s="65"/>
      <c r="U1301" s="65"/>
      <c r="V1301" s="56"/>
      <c r="W1301" s="56"/>
      <c r="X1301" s="56"/>
      <c r="Y1301" s="66"/>
      <c r="Z1301" s="66"/>
      <c r="AA1301" s="66"/>
      <c r="AB1301" s="66"/>
      <c r="AC1301" s="66"/>
      <c r="AD1301" s="66"/>
      <c r="AE1301" s="66"/>
      <c r="AF1301" s="66"/>
      <c r="AG1301" s="66"/>
      <c r="AH1301" s="66"/>
      <c r="AI1301" s="67"/>
      <c r="AJ1301" s="56"/>
      <c r="AK1301" s="68"/>
      <c r="AL1301" s="56"/>
      <c r="AM1301" s="56"/>
      <c r="AN1301" s="56"/>
      <c r="AO1301" s="56"/>
      <c r="AP1301" s="56"/>
    </row>
    <row r="1302" spans="14:42" x14ac:dyDescent="0.45">
      <c r="N1302" s="56"/>
      <c r="O1302" s="65"/>
      <c r="P1302" s="65"/>
      <c r="Q1302" s="65"/>
      <c r="R1302" s="65"/>
      <c r="S1302" s="65"/>
      <c r="T1302" s="65"/>
      <c r="U1302" s="65"/>
      <c r="V1302" s="56"/>
      <c r="W1302" s="56"/>
      <c r="X1302" s="56"/>
      <c r="Y1302" s="66"/>
      <c r="Z1302" s="66"/>
      <c r="AA1302" s="66"/>
      <c r="AB1302" s="66"/>
      <c r="AC1302" s="66"/>
      <c r="AD1302" s="66"/>
      <c r="AE1302" s="66"/>
      <c r="AF1302" s="66"/>
      <c r="AG1302" s="66"/>
      <c r="AH1302" s="66"/>
      <c r="AI1302" s="67"/>
      <c r="AJ1302" s="56"/>
      <c r="AK1302" s="68"/>
      <c r="AL1302" s="56"/>
      <c r="AM1302" s="56"/>
      <c r="AN1302" s="56"/>
      <c r="AO1302" s="56"/>
      <c r="AP1302" s="56"/>
    </row>
    <row r="1303" spans="14:42" x14ac:dyDescent="0.45">
      <c r="N1303" s="56"/>
      <c r="O1303" s="65"/>
      <c r="P1303" s="65"/>
      <c r="Q1303" s="65"/>
      <c r="R1303" s="65"/>
      <c r="S1303" s="65"/>
      <c r="T1303" s="65"/>
      <c r="U1303" s="65"/>
      <c r="V1303" s="56"/>
      <c r="W1303" s="56"/>
      <c r="X1303" s="56"/>
      <c r="Y1303" s="66"/>
      <c r="Z1303" s="66"/>
      <c r="AA1303" s="66"/>
      <c r="AB1303" s="66"/>
      <c r="AC1303" s="66"/>
      <c r="AD1303" s="66"/>
      <c r="AE1303" s="66"/>
      <c r="AF1303" s="66"/>
      <c r="AG1303" s="66"/>
      <c r="AH1303" s="66"/>
      <c r="AI1303" s="67"/>
      <c r="AJ1303" s="56"/>
      <c r="AK1303" s="68"/>
      <c r="AL1303" s="56"/>
      <c r="AM1303" s="56"/>
      <c r="AN1303" s="56"/>
      <c r="AO1303" s="56"/>
      <c r="AP1303" s="56"/>
    </row>
    <row r="1304" spans="14:42" x14ac:dyDescent="0.45">
      <c r="N1304" s="56"/>
      <c r="O1304" s="65"/>
      <c r="P1304" s="65"/>
      <c r="Q1304" s="65"/>
      <c r="R1304" s="65"/>
      <c r="S1304" s="65"/>
      <c r="T1304" s="65"/>
      <c r="U1304" s="65"/>
      <c r="V1304" s="56"/>
      <c r="W1304" s="56"/>
      <c r="X1304" s="56"/>
      <c r="Y1304" s="66"/>
      <c r="Z1304" s="66"/>
      <c r="AA1304" s="66"/>
      <c r="AB1304" s="66"/>
      <c r="AC1304" s="66"/>
      <c r="AD1304" s="66"/>
      <c r="AE1304" s="66"/>
      <c r="AF1304" s="66"/>
      <c r="AG1304" s="66"/>
      <c r="AH1304" s="66"/>
      <c r="AI1304" s="67"/>
      <c r="AJ1304" s="56"/>
      <c r="AK1304" s="68"/>
      <c r="AL1304" s="56"/>
      <c r="AM1304" s="56"/>
      <c r="AN1304" s="56"/>
      <c r="AO1304" s="56"/>
      <c r="AP1304" s="56"/>
    </row>
    <row r="1305" spans="14:42" x14ac:dyDescent="0.45">
      <c r="N1305" s="56"/>
      <c r="O1305" s="65"/>
      <c r="P1305" s="65"/>
      <c r="Q1305" s="65"/>
      <c r="R1305" s="65"/>
      <c r="S1305" s="65"/>
      <c r="T1305" s="65"/>
      <c r="U1305" s="65"/>
      <c r="V1305" s="56"/>
      <c r="W1305" s="56"/>
      <c r="X1305" s="56"/>
      <c r="Y1305" s="66"/>
      <c r="Z1305" s="66"/>
      <c r="AA1305" s="66"/>
      <c r="AB1305" s="66"/>
      <c r="AC1305" s="66"/>
      <c r="AD1305" s="66"/>
      <c r="AE1305" s="66"/>
      <c r="AF1305" s="66"/>
      <c r="AG1305" s="66"/>
      <c r="AH1305" s="66"/>
      <c r="AI1305" s="67"/>
      <c r="AJ1305" s="56"/>
      <c r="AK1305" s="68"/>
      <c r="AL1305" s="56"/>
      <c r="AM1305" s="56"/>
      <c r="AN1305" s="56"/>
      <c r="AO1305" s="56"/>
      <c r="AP1305" s="56"/>
    </row>
    <row r="1306" spans="14:42" x14ac:dyDescent="0.45">
      <c r="N1306" s="56"/>
      <c r="O1306" s="65"/>
      <c r="P1306" s="65"/>
      <c r="Q1306" s="65"/>
      <c r="R1306" s="65"/>
      <c r="S1306" s="65"/>
      <c r="T1306" s="65"/>
      <c r="U1306" s="65"/>
      <c r="V1306" s="56"/>
      <c r="W1306" s="56"/>
      <c r="X1306" s="56"/>
      <c r="Y1306" s="66"/>
      <c r="Z1306" s="66"/>
      <c r="AA1306" s="66"/>
      <c r="AB1306" s="66"/>
      <c r="AC1306" s="66"/>
      <c r="AD1306" s="66"/>
      <c r="AE1306" s="66"/>
      <c r="AF1306" s="66"/>
      <c r="AG1306" s="66"/>
      <c r="AH1306" s="66"/>
      <c r="AI1306" s="67"/>
      <c r="AJ1306" s="56"/>
      <c r="AK1306" s="68"/>
      <c r="AL1306" s="56"/>
      <c r="AM1306" s="56"/>
      <c r="AN1306" s="56"/>
      <c r="AO1306" s="56"/>
      <c r="AP1306" s="56"/>
    </row>
    <row r="1307" spans="14:42" x14ac:dyDescent="0.45">
      <c r="N1307" s="56"/>
      <c r="O1307" s="65"/>
      <c r="P1307" s="65"/>
      <c r="Q1307" s="65"/>
      <c r="R1307" s="65"/>
      <c r="S1307" s="65"/>
      <c r="T1307" s="65"/>
      <c r="U1307" s="65"/>
      <c r="V1307" s="56"/>
      <c r="W1307" s="56"/>
      <c r="X1307" s="56"/>
      <c r="Y1307" s="66"/>
      <c r="Z1307" s="66"/>
      <c r="AA1307" s="66"/>
      <c r="AB1307" s="66"/>
      <c r="AC1307" s="66"/>
      <c r="AD1307" s="66"/>
      <c r="AE1307" s="66"/>
      <c r="AF1307" s="66"/>
      <c r="AG1307" s="66"/>
      <c r="AH1307" s="66"/>
      <c r="AI1307" s="67"/>
      <c r="AJ1307" s="56"/>
      <c r="AK1307" s="68"/>
      <c r="AL1307" s="56"/>
      <c r="AM1307" s="56"/>
      <c r="AN1307" s="56"/>
      <c r="AO1307" s="56"/>
      <c r="AP1307" s="56"/>
    </row>
    <row r="1308" spans="14:42" x14ac:dyDescent="0.45">
      <c r="N1308" s="56"/>
      <c r="O1308" s="65"/>
      <c r="P1308" s="65"/>
      <c r="Q1308" s="65"/>
      <c r="R1308" s="65"/>
      <c r="S1308" s="65"/>
      <c r="T1308" s="65"/>
      <c r="U1308" s="65"/>
      <c r="V1308" s="56"/>
      <c r="W1308" s="56"/>
      <c r="X1308" s="56"/>
      <c r="Y1308" s="66"/>
      <c r="Z1308" s="66"/>
      <c r="AA1308" s="66"/>
      <c r="AB1308" s="66"/>
      <c r="AC1308" s="66"/>
      <c r="AD1308" s="66"/>
      <c r="AE1308" s="66"/>
      <c r="AF1308" s="66"/>
      <c r="AG1308" s="66"/>
      <c r="AH1308" s="66"/>
      <c r="AI1308" s="67"/>
      <c r="AJ1308" s="56"/>
      <c r="AK1308" s="68"/>
      <c r="AL1308" s="56"/>
      <c r="AM1308" s="56"/>
      <c r="AN1308" s="56"/>
      <c r="AO1308" s="56"/>
      <c r="AP1308" s="56"/>
    </row>
    <row r="1309" spans="14:42" x14ac:dyDescent="0.45">
      <c r="N1309" s="56"/>
      <c r="O1309" s="65"/>
      <c r="P1309" s="65"/>
      <c r="Q1309" s="65"/>
      <c r="R1309" s="65"/>
      <c r="S1309" s="65"/>
      <c r="T1309" s="65"/>
      <c r="U1309" s="65"/>
      <c r="V1309" s="56"/>
      <c r="W1309" s="56"/>
      <c r="X1309" s="56"/>
      <c r="Y1309" s="66"/>
      <c r="Z1309" s="66"/>
      <c r="AA1309" s="66"/>
      <c r="AB1309" s="66"/>
      <c r="AC1309" s="66"/>
      <c r="AD1309" s="66"/>
      <c r="AE1309" s="66"/>
      <c r="AF1309" s="66"/>
      <c r="AG1309" s="66"/>
      <c r="AH1309" s="66"/>
      <c r="AI1309" s="67"/>
      <c r="AJ1309" s="56"/>
      <c r="AK1309" s="68"/>
      <c r="AL1309" s="56"/>
      <c r="AM1309" s="56"/>
      <c r="AN1309" s="56"/>
      <c r="AO1309" s="56"/>
      <c r="AP1309" s="56"/>
    </row>
    <row r="1310" spans="14:42" x14ac:dyDescent="0.45">
      <c r="N1310" s="56"/>
      <c r="O1310" s="65"/>
      <c r="P1310" s="65"/>
      <c r="Q1310" s="65"/>
      <c r="R1310" s="65"/>
      <c r="S1310" s="65"/>
      <c r="T1310" s="65"/>
      <c r="U1310" s="65"/>
      <c r="V1310" s="56"/>
      <c r="W1310" s="56"/>
      <c r="X1310" s="56"/>
      <c r="Y1310" s="66"/>
      <c r="Z1310" s="66"/>
      <c r="AA1310" s="66"/>
      <c r="AB1310" s="66"/>
      <c r="AC1310" s="66"/>
      <c r="AD1310" s="66"/>
      <c r="AE1310" s="66"/>
      <c r="AF1310" s="66"/>
      <c r="AG1310" s="66"/>
      <c r="AH1310" s="66"/>
      <c r="AI1310" s="67"/>
      <c r="AJ1310" s="56"/>
      <c r="AK1310" s="68"/>
      <c r="AL1310" s="56"/>
      <c r="AM1310" s="56"/>
      <c r="AN1310" s="56"/>
      <c r="AO1310" s="56"/>
      <c r="AP1310" s="56"/>
    </row>
    <row r="1311" spans="14:42" x14ac:dyDescent="0.45">
      <c r="N1311" s="56"/>
      <c r="O1311" s="65"/>
      <c r="P1311" s="65"/>
      <c r="Q1311" s="65"/>
      <c r="R1311" s="65"/>
      <c r="S1311" s="65"/>
      <c r="T1311" s="65"/>
      <c r="U1311" s="65"/>
      <c r="V1311" s="56"/>
      <c r="W1311" s="56"/>
      <c r="X1311" s="56"/>
      <c r="Y1311" s="66"/>
      <c r="Z1311" s="66"/>
      <c r="AA1311" s="66"/>
      <c r="AB1311" s="66"/>
      <c r="AC1311" s="66"/>
      <c r="AD1311" s="66"/>
      <c r="AE1311" s="66"/>
      <c r="AF1311" s="66"/>
      <c r="AG1311" s="66"/>
      <c r="AH1311" s="66"/>
      <c r="AI1311" s="67"/>
      <c r="AJ1311" s="56"/>
      <c r="AK1311" s="68"/>
      <c r="AL1311" s="56"/>
      <c r="AM1311" s="56"/>
      <c r="AN1311" s="56"/>
      <c r="AO1311" s="56"/>
      <c r="AP1311" s="56"/>
    </row>
    <row r="1312" spans="14:42" x14ac:dyDescent="0.45">
      <c r="N1312" s="56"/>
      <c r="O1312" s="65"/>
      <c r="P1312" s="65"/>
      <c r="Q1312" s="65"/>
      <c r="R1312" s="65"/>
      <c r="S1312" s="65"/>
      <c r="T1312" s="65"/>
      <c r="U1312" s="65"/>
      <c r="V1312" s="56"/>
      <c r="W1312" s="56"/>
      <c r="X1312" s="56"/>
      <c r="Y1312" s="66"/>
      <c r="Z1312" s="66"/>
      <c r="AA1312" s="66"/>
      <c r="AB1312" s="66"/>
      <c r="AC1312" s="66"/>
      <c r="AD1312" s="66"/>
      <c r="AE1312" s="66"/>
      <c r="AF1312" s="66"/>
      <c r="AG1312" s="66"/>
      <c r="AH1312" s="66"/>
      <c r="AI1312" s="67"/>
      <c r="AJ1312" s="56"/>
      <c r="AK1312" s="68"/>
      <c r="AL1312" s="56"/>
      <c r="AM1312" s="56"/>
      <c r="AN1312" s="56"/>
      <c r="AO1312" s="56"/>
      <c r="AP1312" s="56"/>
    </row>
    <row r="1313" spans="14:42" x14ac:dyDescent="0.45">
      <c r="N1313" s="56"/>
      <c r="O1313" s="65"/>
      <c r="P1313" s="65"/>
      <c r="Q1313" s="65"/>
      <c r="R1313" s="65"/>
      <c r="S1313" s="65"/>
      <c r="T1313" s="65"/>
      <c r="U1313" s="65"/>
      <c r="V1313" s="56"/>
      <c r="W1313" s="56"/>
      <c r="X1313" s="56"/>
      <c r="Y1313" s="66"/>
      <c r="Z1313" s="66"/>
      <c r="AA1313" s="66"/>
      <c r="AB1313" s="66"/>
      <c r="AC1313" s="66"/>
      <c r="AD1313" s="66"/>
      <c r="AE1313" s="66"/>
      <c r="AF1313" s="66"/>
      <c r="AG1313" s="66"/>
      <c r="AH1313" s="66"/>
      <c r="AI1313" s="67"/>
      <c r="AJ1313" s="56"/>
      <c r="AK1313" s="68"/>
      <c r="AL1313" s="56"/>
      <c r="AM1313" s="56"/>
      <c r="AN1313" s="56"/>
      <c r="AO1313" s="56"/>
      <c r="AP1313" s="56"/>
    </row>
    <row r="1314" spans="14:42" x14ac:dyDescent="0.45">
      <c r="N1314" s="56"/>
      <c r="O1314" s="65"/>
      <c r="P1314" s="65"/>
      <c r="Q1314" s="65"/>
      <c r="R1314" s="65"/>
      <c r="S1314" s="65"/>
      <c r="T1314" s="65"/>
      <c r="U1314" s="65"/>
      <c r="V1314" s="56"/>
      <c r="W1314" s="56"/>
      <c r="X1314" s="56"/>
      <c r="Y1314" s="66"/>
      <c r="Z1314" s="66"/>
      <c r="AA1314" s="66"/>
      <c r="AB1314" s="66"/>
      <c r="AC1314" s="66"/>
      <c r="AD1314" s="66"/>
      <c r="AE1314" s="66"/>
      <c r="AF1314" s="66"/>
      <c r="AG1314" s="66"/>
      <c r="AH1314" s="66"/>
      <c r="AI1314" s="67"/>
      <c r="AJ1314" s="56"/>
      <c r="AK1314" s="68"/>
      <c r="AL1314" s="56"/>
      <c r="AM1314" s="56"/>
      <c r="AN1314" s="56"/>
      <c r="AO1314" s="56"/>
      <c r="AP1314" s="56"/>
    </row>
    <row r="1315" spans="14:42" x14ac:dyDescent="0.45">
      <c r="N1315" s="56"/>
      <c r="O1315" s="65"/>
      <c r="P1315" s="65"/>
      <c r="Q1315" s="65"/>
      <c r="R1315" s="65"/>
      <c r="S1315" s="65"/>
      <c r="T1315" s="65"/>
      <c r="U1315" s="65"/>
      <c r="V1315" s="56"/>
      <c r="W1315" s="56"/>
      <c r="X1315" s="56"/>
      <c r="Y1315" s="66"/>
      <c r="Z1315" s="66"/>
      <c r="AA1315" s="66"/>
      <c r="AB1315" s="66"/>
      <c r="AC1315" s="66"/>
      <c r="AD1315" s="66"/>
      <c r="AE1315" s="66"/>
      <c r="AF1315" s="66"/>
      <c r="AG1315" s="66"/>
      <c r="AH1315" s="66"/>
      <c r="AI1315" s="67"/>
      <c r="AJ1315" s="56"/>
      <c r="AK1315" s="68"/>
      <c r="AL1315" s="56"/>
      <c r="AM1315" s="56"/>
      <c r="AN1315" s="56"/>
      <c r="AO1315" s="56"/>
      <c r="AP1315" s="56"/>
    </row>
    <row r="1316" spans="14:42" x14ac:dyDescent="0.45">
      <c r="N1316" s="56"/>
      <c r="O1316" s="65"/>
      <c r="P1316" s="65"/>
      <c r="Q1316" s="65"/>
      <c r="R1316" s="65"/>
      <c r="S1316" s="65"/>
      <c r="T1316" s="65"/>
      <c r="U1316" s="65"/>
      <c r="V1316" s="56"/>
      <c r="W1316" s="56"/>
      <c r="X1316" s="56"/>
      <c r="Y1316" s="66"/>
      <c r="Z1316" s="66"/>
      <c r="AA1316" s="66"/>
      <c r="AB1316" s="66"/>
      <c r="AC1316" s="66"/>
      <c r="AD1316" s="66"/>
      <c r="AE1316" s="66"/>
      <c r="AF1316" s="66"/>
      <c r="AG1316" s="66"/>
      <c r="AH1316" s="66"/>
      <c r="AI1316" s="67"/>
      <c r="AJ1316" s="56"/>
      <c r="AK1316" s="68"/>
      <c r="AL1316" s="56"/>
      <c r="AM1316" s="56"/>
      <c r="AN1316" s="56"/>
      <c r="AO1316" s="56"/>
      <c r="AP1316" s="56"/>
    </row>
    <row r="1317" spans="14:42" x14ac:dyDescent="0.45">
      <c r="N1317" s="56"/>
      <c r="O1317" s="65"/>
      <c r="P1317" s="65"/>
      <c r="Q1317" s="65"/>
      <c r="R1317" s="65"/>
      <c r="S1317" s="65"/>
      <c r="T1317" s="65"/>
      <c r="U1317" s="65"/>
      <c r="V1317" s="56"/>
      <c r="W1317" s="56"/>
      <c r="X1317" s="56"/>
      <c r="Y1317" s="66"/>
      <c r="Z1317" s="66"/>
      <c r="AA1317" s="66"/>
      <c r="AB1317" s="66"/>
      <c r="AC1317" s="66"/>
      <c r="AD1317" s="66"/>
      <c r="AE1317" s="66"/>
      <c r="AF1317" s="66"/>
      <c r="AG1317" s="66"/>
      <c r="AH1317" s="66"/>
      <c r="AI1317" s="67"/>
      <c r="AJ1317" s="56"/>
      <c r="AK1317" s="68"/>
      <c r="AL1317" s="56"/>
      <c r="AM1317" s="56"/>
      <c r="AN1317" s="56"/>
      <c r="AO1317" s="56"/>
      <c r="AP1317" s="56"/>
    </row>
    <row r="1318" spans="14:42" x14ac:dyDescent="0.45">
      <c r="N1318" s="56"/>
      <c r="O1318" s="65"/>
      <c r="P1318" s="65"/>
      <c r="Q1318" s="65"/>
      <c r="R1318" s="65"/>
      <c r="S1318" s="65"/>
      <c r="T1318" s="65"/>
      <c r="U1318" s="65"/>
      <c r="V1318" s="56"/>
      <c r="W1318" s="56"/>
      <c r="X1318" s="56"/>
      <c r="Y1318" s="66"/>
      <c r="Z1318" s="66"/>
      <c r="AA1318" s="66"/>
      <c r="AB1318" s="66"/>
      <c r="AC1318" s="66"/>
      <c r="AD1318" s="66"/>
      <c r="AE1318" s="66"/>
      <c r="AF1318" s="66"/>
      <c r="AG1318" s="66"/>
      <c r="AH1318" s="66"/>
      <c r="AI1318" s="67"/>
      <c r="AJ1318" s="56"/>
      <c r="AK1318" s="68"/>
      <c r="AL1318" s="56"/>
      <c r="AM1318" s="56"/>
      <c r="AN1318" s="56"/>
      <c r="AO1318" s="56"/>
      <c r="AP1318" s="56"/>
    </row>
    <row r="1319" spans="14:42" x14ac:dyDescent="0.45">
      <c r="N1319" s="56"/>
      <c r="O1319" s="65"/>
      <c r="P1319" s="65"/>
      <c r="Q1319" s="65"/>
      <c r="R1319" s="65"/>
      <c r="S1319" s="65"/>
      <c r="T1319" s="65"/>
      <c r="U1319" s="65"/>
      <c r="V1319" s="56"/>
      <c r="W1319" s="56"/>
      <c r="X1319" s="56"/>
      <c r="Y1319" s="66"/>
      <c r="Z1319" s="66"/>
      <c r="AA1319" s="66"/>
      <c r="AB1319" s="66"/>
      <c r="AC1319" s="66"/>
      <c r="AD1319" s="66"/>
      <c r="AE1319" s="66"/>
      <c r="AF1319" s="66"/>
      <c r="AG1319" s="66"/>
      <c r="AH1319" s="66"/>
      <c r="AI1319" s="67"/>
      <c r="AJ1319" s="56"/>
      <c r="AK1319" s="68"/>
      <c r="AL1319" s="56"/>
      <c r="AM1319" s="56"/>
      <c r="AN1319" s="56"/>
      <c r="AO1319" s="56"/>
      <c r="AP1319" s="56"/>
    </row>
    <row r="1320" spans="14:42" x14ac:dyDescent="0.45">
      <c r="N1320" s="56"/>
      <c r="O1320" s="65"/>
      <c r="P1320" s="65"/>
      <c r="Q1320" s="65"/>
      <c r="R1320" s="65"/>
      <c r="S1320" s="65"/>
      <c r="T1320" s="65"/>
      <c r="U1320" s="65"/>
      <c r="V1320" s="56"/>
      <c r="W1320" s="56"/>
      <c r="X1320" s="56"/>
      <c r="Y1320" s="66"/>
      <c r="Z1320" s="66"/>
      <c r="AA1320" s="66"/>
      <c r="AB1320" s="66"/>
      <c r="AC1320" s="66"/>
      <c r="AD1320" s="66"/>
      <c r="AE1320" s="66"/>
      <c r="AF1320" s="66"/>
      <c r="AG1320" s="66"/>
      <c r="AH1320" s="66"/>
      <c r="AI1320" s="67"/>
      <c r="AJ1320" s="56"/>
      <c r="AK1320" s="68"/>
      <c r="AL1320" s="56"/>
      <c r="AM1320" s="56"/>
      <c r="AN1320" s="56"/>
      <c r="AO1320" s="56"/>
      <c r="AP1320" s="56"/>
    </row>
    <row r="1321" spans="14:42" x14ac:dyDescent="0.45">
      <c r="N1321" s="56"/>
      <c r="O1321" s="65"/>
      <c r="P1321" s="65"/>
      <c r="Q1321" s="65"/>
      <c r="R1321" s="65"/>
      <c r="S1321" s="65"/>
      <c r="T1321" s="65"/>
      <c r="U1321" s="65"/>
      <c r="V1321" s="56"/>
      <c r="W1321" s="56"/>
      <c r="X1321" s="56"/>
      <c r="Y1321" s="66"/>
      <c r="Z1321" s="66"/>
      <c r="AA1321" s="66"/>
      <c r="AB1321" s="66"/>
      <c r="AC1321" s="66"/>
      <c r="AD1321" s="66"/>
      <c r="AE1321" s="66"/>
      <c r="AF1321" s="66"/>
      <c r="AG1321" s="66"/>
      <c r="AH1321" s="66"/>
      <c r="AI1321" s="67"/>
      <c r="AJ1321" s="56"/>
      <c r="AK1321" s="68"/>
      <c r="AL1321" s="56"/>
      <c r="AM1321" s="56"/>
      <c r="AN1321" s="56"/>
      <c r="AO1321" s="56"/>
      <c r="AP1321" s="56"/>
    </row>
    <row r="1322" spans="14:42" x14ac:dyDescent="0.45">
      <c r="N1322" s="56"/>
      <c r="O1322" s="65"/>
      <c r="P1322" s="65"/>
      <c r="Q1322" s="65"/>
      <c r="R1322" s="65"/>
      <c r="S1322" s="65"/>
      <c r="T1322" s="65"/>
      <c r="U1322" s="65"/>
      <c r="V1322" s="56"/>
      <c r="W1322" s="56"/>
      <c r="X1322" s="56"/>
      <c r="Y1322" s="66"/>
      <c r="Z1322" s="66"/>
      <c r="AA1322" s="66"/>
      <c r="AB1322" s="66"/>
      <c r="AC1322" s="66"/>
      <c r="AD1322" s="66"/>
      <c r="AE1322" s="66"/>
      <c r="AF1322" s="66"/>
      <c r="AG1322" s="66"/>
      <c r="AH1322" s="66"/>
      <c r="AI1322" s="67"/>
      <c r="AJ1322" s="56"/>
      <c r="AK1322" s="68"/>
      <c r="AL1322" s="56"/>
      <c r="AM1322" s="56"/>
      <c r="AN1322" s="56"/>
      <c r="AO1322" s="56"/>
      <c r="AP1322" s="56"/>
    </row>
    <row r="1323" spans="14:42" x14ac:dyDescent="0.45">
      <c r="N1323" s="56"/>
      <c r="O1323" s="65"/>
      <c r="P1323" s="65"/>
      <c r="Q1323" s="65"/>
      <c r="R1323" s="65"/>
      <c r="S1323" s="65"/>
      <c r="T1323" s="65"/>
      <c r="U1323" s="65"/>
      <c r="V1323" s="56"/>
      <c r="W1323" s="56"/>
      <c r="X1323" s="56"/>
      <c r="Y1323" s="66"/>
      <c r="Z1323" s="66"/>
      <c r="AA1323" s="66"/>
      <c r="AB1323" s="66"/>
      <c r="AC1323" s="66"/>
      <c r="AD1323" s="66"/>
      <c r="AE1323" s="66"/>
      <c r="AF1323" s="66"/>
      <c r="AG1323" s="66"/>
      <c r="AH1323" s="66"/>
      <c r="AI1323" s="67"/>
      <c r="AJ1323" s="56"/>
      <c r="AK1323" s="68"/>
      <c r="AL1323" s="56"/>
      <c r="AM1323" s="56"/>
      <c r="AN1323" s="56"/>
      <c r="AO1323" s="56"/>
      <c r="AP1323" s="56"/>
    </row>
    <row r="1324" spans="14:42" x14ac:dyDescent="0.45">
      <c r="N1324" s="56"/>
      <c r="O1324" s="65"/>
      <c r="P1324" s="65"/>
      <c r="Q1324" s="65"/>
      <c r="R1324" s="65"/>
      <c r="S1324" s="65"/>
      <c r="T1324" s="65"/>
      <c r="U1324" s="65"/>
      <c r="V1324" s="56"/>
      <c r="W1324" s="56"/>
      <c r="X1324" s="56"/>
      <c r="Y1324" s="66"/>
      <c r="Z1324" s="66"/>
      <c r="AA1324" s="66"/>
      <c r="AB1324" s="66"/>
      <c r="AC1324" s="66"/>
      <c r="AD1324" s="66"/>
      <c r="AE1324" s="66"/>
      <c r="AF1324" s="66"/>
      <c r="AG1324" s="66"/>
      <c r="AH1324" s="66"/>
      <c r="AI1324" s="67"/>
      <c r="AJ1324" s="56"/>
      <c r="AK1324" s="68"/>
      <c r="AL1324" s="56"/>
      <c r="AM1324" s="56"/>
      <c r="AN1324" s="56"/>
      <c r="AO1324" s="56"/>
      <c r="AP1324" s="56"/>
    </row>
    <row r="1325" spans="14:42" x14ac:dyDescent="0.45">
      <c r="N1325" s="56"/>
      <c r="O1325" s="65"/>
      <c r="P1325" s="65"/>
      <c r="Q1325" s="65"/>
      <c r="R1325" s="65"/>
      <c r="S1325" s="65"/>
      <c r="T1325" s="65"/>
      <c r="U1325" s="65"/>
      <c r="V1325" s="56"/>
      <c r="W1325" s="56"/>
      <c r="X1325" s="56"/>
      <c r="Y1325" s="66"/>
      <c r="Z1325" s="66"/>
      <c r="AA1325" s="66"/>
      <c r="AB1325" s="66"/>
      <c r="AC1325" s="66"/>
      <c r="AD1325" s="66"/>
      <c r="AE1325" s="66"/>
      <c r="AF1325" s="66"/>
      <c r="AG1325" s="66"/>
      <c r="AH1325" s="66"/>
      <c r="AI1325" s="67"/>
      <c r="AJ1325" s="56"/>
      <c r="AK1325" s="68"/>
      <c r="AL1325" s="56"/>
      <c r="AM1325" s="56"/>
      <c r="AN1325" s="56"/>
      <c r="AO1325" s="56"/>
      <c r="AP1325" s="56"/>
    </row>
    <row r="1326" spans="14:42" x14ac:dyDescent="0.45">
      <c r="N1326" s="56"/>
      <c r="O1326" s="65"/>
      <c r="P1326" s="65"/>
      <c r="Q1326" s="65"/>
      <c r="R1326" s="65"/>
      <c r="S1326" s="65"/>
      <c r="T1326" s="65"/>
      <c r="U1326" s="65"/>
      <c r="V1326" s="56"/>
      <c r="W1326" s="56"/>
      <c r="X1326" s="56"/>
      <c r="Y1326" s="66"/>
      <c r="Z1326" s="66"/>
      <c r="AA1326" s="66"/>
      <c r="AB1326" s="66"/>
      <c r="AC1326" s="66"/>
      <c r="AD1326" s="66"/>
      <c r="AE1326" s="66"/>
      <c r="AF1326" s="66"/>
      <c r="AG1326" s="66"/>
      <c r="AH1326" s="66"/>
      <c r="AI1326" s="67"/>
      <c r="AJ1326" s="56"/>
      <c r="AK1326" s="68"/>
      <c r="AL1326" s="56"/>
      <c r="AM1326" s="56"/>
      <c r="AN1326" s="56"/>
      <c r="AO1326" s="56"/>
      <c r="AP1326" s="56"/>
    </row>
    <row r="1327" spans="14:42" x14ac:dyDescent="0.45">
      <c r="N1327" s="56"/>
      <c r="O1327" s="65"/>
      <c r="P1327" s="65"/>
      <c r="Q1327" s="65"/>
      <c r="R1327" s="65"/>
      <c r="S1327" s="65"/>
      <c r="T1327" s="65"/>
      <c r="U1327" s="65"/>
      <c r="V1327" s="56"/>
      <c r="W1327" s="56"/>
      <c r="X1327" s="56"/>
      <c r="Y1327" s="66"/>
      <c r="Z1327" s="66"/>
      <c r="AA1327" s="66"/>
      <c r="AB1327" s="66"/>
      <c r="AC1327" s="66"/>
      <c r="AD1327" s="66"/>
      <c r="AE1327" s="66"/>
      <c r="AF1327" s="66"/>
      <c r="AG1327" s="66"/>
      <c r="AH1327" s="66"/>
      <c r="AI1327" s="67"/>
      <c r="AJ1327" s="56"/>
      <c r="AK1327" s="68"/>
      <c r="AL1327" s="56"/>
      <c r="AM1327" s="56"/>
      <c r="AN1327" s="56"/>
      <c r="AO1327" s="56"/>
      <c r="AP1327" s="56"/>
    </row>
    <row r="1328" spans="14:42" x14ac:dyDescent="0.45">
      <c r="N1328" s="56"/>
      <c r="O1328" s="65"/>
      <c r="P1328" s="65"/>
      <c r="Q1328" s="65"/>
      <c r="R1328" s="65"/>
      <c r="S1328" s="65"/>
      <c r="T1328" s="65"/>
      <c r="U1328" s="65"/>
      <c r="V1328" s="56"/>
      <c r="W1328" s="56"/>
      <c r="X1328" s="56"/>
      <c r="Y1328" s="66"/>
      <c r="Z1328" s="66"/>
      <c r="AA1328" s="66"/>
      <c r="AB1328" s="66"/>
      <c r="AC1328" s="66"/>
      <c r="AD1328" s="66"/>
      <c r="AE1328" s="66"/>
      <c r="AF1328" s="66"/>
      <c r="AG1328" s="66"/>
      <c r="AH1328" s="66"/>
      <c r="AI1328" s="67"/>
      <c r="AJ1328" s="56"/>
      <c r="AK1328" s="68"/>
      <c r="AL1328" s="56"/>
      <c r="AM1328" s="56"/>
      <c r="AN1328" s="56"/>
      <c r="AO1328" s="56"/>
      <c r="AP1328" s="56"/>
    </row>
    <row r="1329" spans="14:42" x14ac:dyDescent="0.45">
      <c r="N1329" s="56"/>
      <c r="O1329" s="65"/>
      <c r="P1329" s="65"/>
      <c r="Q1329" s="65"/>
      <c r="R1329" s="65"/>
      <c r="S1329" s="65"/>
      <c r="T1329" s="65"/>
      <c r="U1329" s="65"/>
      <c r="V1329" s="56"/>
      <c r="W1329" s="56"/>
      <c r="X1329" s="56"/>
      <c r="Y1329" s="66"/>
      <c r="Z1329" s="66"/>
      <c r="AA1329" s="66"/>
      <c r="AB1329" s="66"/>
      <c r="AC1329" s="66"/>
      <c r="AD1329" s="66"/>
      <c r="AE1329" s="66"/>
      <c r="AF1329" s="66"/>
      <c r="AG1329" s="66"/>
      <c r="AH1329" s="66"/>
      <c r="AI1329" s="67"/>
      <c r="AJ1329" s="56"/>
      <c r="AK1329" s="68"/>
      <c r="AL1329" s="56"/>
      <c r="AM1329" s="56"/>
      <c r="AN1329" s="56"/>
      <c r="AO1329" s="56"/>
      <c r="AP1329" s="56"/>
    </row>
    <row r="1330" spans="14:42" x14ac:dyDescent="0.45">
      <c r="N1330" s="56"/>
      <c r="O1330" s="65"/>
      <c r="P1330" s="65"/>
      <c r="Q1330" s="65"/>
      <c r="R1330" s="65"/>
      <c r="S1330" s="65"/>
      <c r="T1330" s="65"/>
      <c r="U1330" s="65"/>
      <c r="V1330" s="56"/>
      <c r="W1330" s="56"/>
      <c r="X1330" s="56"/>
      <c r="Y1330" s="66"/>
      <c r="Z1330" s="66"/>
      <c r="AA1330" s="66"/>
      <c r="AB1330" s="66"/>
      <c r="AC1330" s="66"/>
      <c r="AD1330" s="66"/>
      <c r="AE1330" s="66"/>
      <c r="AF1330" s="66"/>
      <c r="AG1330" s="66"/>
      <c r="AH1330" s="66"/>
      <c r="AI1330" s="67"/>
      <c r="AJ1330" s="56"/>
      <c r="AK1330" s="68"/>
      <c r="AL1330" s="56"/>
      <c r="AM1330" s="56"/>
      <c r="AN1330" s="56"/>
      <c r="AO1330" s="56"/>
      <c r="AP1330" s="56"/>
    </row>
    <row r="1331" spans="14:42" x14ac:dyDescent="0.45">
      <c r="N1331" s="56"/>
      <c r="O1331" s="65"/>
      <c r="P1331" s="65"/>
      <c r="Q1331" s="65"/>
      <c r="R1331" s="65"/>
      <c r="S1331" s="65"/>
      <c r="T1331" s="65"/>
      <c r="U1331" s="65"/>
      <c r="V1331" s="56"/>
      <c r="W1331" s="56"/>
      <c r="X1331" s="56"/>
      <c r="Y1331" s="66"/>
      <c r="Z1331" s="66"/>
      <c r="AA1331" s="66"/>
      <c r="AB1331" s="66"/>
      <c r="AC1331" s="66"/>
      <c r="AD1331" s="66"/>
      <c r="AE1331" s="66"/>
      <c r="AF1331" s="66"/>
      <c r="AG1331" s="66"/>
      <c r="AH1331" s="66"/>
      <c r="AI1331" s="67"/>
      <c r="AJ1331" s="56"/>
      <c r="AK1331" s="68"/>
      <c r="AL1331" s="56"/>
      <c r="AM1331" s="56"/>
      <c r="AN1331" s="56"/>
      <c r="AO1331" s="56"/>
      <c r="AP1331" s="56"/>
    </row>
    <row r="1332" spans="14:42" x14ac:dyDescent="0.45">
      <c r="N1332" s="56"/>
      <c r="O1332" s="65"/>
      <c r="P1332" s="65"/>
      <c r="Q1332" s="65"/>
      <c r="R1332" s="65"/>
      <c r="S1332" s="65"/>
      <c r="T1332" s="65"/>
      <c r="U1332" s="65"/>
      <c r="V1332" s="56"/>
      <c r="W1332" s="56"/>
      <c r="X1332" s="56"/>
      <c r="Y1332" s="66"/>
      <c r="Z1332" s="66"/>
      <c r="AA1332" s="66"/>
      <c r="AB1332" s="66"/>
      <c r="AC1332" s="66"/>
      <c r="AD1332" s="66"/>
      <c r="AE1332" s="66"/>
      <c r="AF1332" s="66"/>
      <c r="AG1332" s="66"/>
      <c r="AH1332" s="66"/>
      <c r="AI1332" s="67"/>
      <c r="AJ1332" s="56"/>
      <c r="AK1332" s="68"/>
      <c r="AL1332" s="56"/>
      <c r="AM1332" s="56"/>
      <c r="AN1332" s="56"/>
      <c r="AO1332" s="56"/>
      <c r="AP1332" s="56"/>
    </row>
    <row r="1333" spans="14:42" x14ac:dyDescent="0.45">
      <c r="N1333" s="56"/>
      <c r="O1333" s="65"/>
      <c r="P1333" s="65"/>
      <c r="Q1333" s="65"/>
      <c r="R1333" s="65"/>
      <c r="S1333" s="65"/>
      <c r="T1333" s="65"/>
      <c r="U1333" s="65"/>
      <c r="V1333" s="56"/>
      <c r="W1333" s="56"/>
      <c r="X1333" s="56"/>
      <c r="Y1333" s="66"/>
      <c r="Z1333" s="66"/>
      <c r="AA1333" s="66"/>
      <c r="AB1333" s="66"/>
      <c r="AC1333" s="66"/>
      <c r="AD1333" s="66"/>
      <c r="AE1333" s="66"/>
      <c r="AF1333" s="66"/>
      <c r="AG1333" s="66"/>
      <c r="AH1333" s="66"/>
      <c r="AI1333" s="67"/>
      <c r="AJ1333" s="56"/>
      <c r="AK1333" s="68"/>
      <c r="AL1333" s="56"/>
      <c r="AM1333" s="56"/>
      <c r="AN1333" s="56"/>
      <c r="AO1333" s="56"/>
      <c r="AP1333" s="56"/>
    </row>
    <row r="1334" spans="14:42" x14ac:dyDescent="0.45">
      <c r="N1334" s="56"/>
      <c r="O1334" s="65"/>
      <c r="P1334" s="65"/>
      <c r="Q1334" s="65"/>
      <c r="R1334" s="65"/>
      <c r="S1334" s="65"/>
      <c r="T1334" s="65"/>
      <c r="U1334" s="65"/>
      <c r="V1334" s="56"/>
      <c r="W1334" s="56"/>
      <c r="X1334" s="56"/>
      <c r="Y1334" s="66"/>
      <c r="Z1334" s="66"/>
      <c r="AA1334" s="66"/>
      <c r="AB1334" s="66"/>
      <c r="AC1334" s="66"/>
      <c r="AD1334" s="66"/>
      <c r="AE1334" s="66"/>
      <c r="AF1334" s="66"/>
      <c r="AG1334" s="66"/>
      <c r="AH1334" s="66"/>
      <c r="AI1334" s="67"/>
      <c r="AJ1334" s="56"/>
      <c r="AK1334" s="68"/>
      <c r="AL1334" s="56"/>
      <c r="AM1334" s="56"/>
      <c r="AN1334" s="56"/>
      <c r="AO1334" s="56"/>
      <c r="AP1334" s="56"/>
    </row>
    <row r="1335" spans="14:42" x14ac:dyDescent="0.45">
      <c r="N1335" s="56"/>
      <c r="O1335" s="65"/>
      <c r="P1335" s="65"/>
      <c r="Q1335" s="65"/>
      <c r="R1335" s="65"/>
      <c r="S1335" s="65"/>
      <c r="T1335" s="65"/>
      <c r="U1335" s="65"/>
      <c r="V1335" s="56"/>
      <c r="W1335" s="56"/>
      <c r="X1335" s="56"/>
      <c r="Y1335" s="66"/>
      <c r="Z1335" s="66"/>
      <c r="AA1335" s="66"/>
      <c r="AB1335" s="66"/>
      <c r="AC1335" s="66"/>
      <c r="AD1335" s="66"/>
      <c r="AE1335" s="66"/>
      <c r="AF1335" s="66"/>
      <c r="AG1335" s="66"/>
      <c r="AH1335" s="66"/>
      <c r="AI1335" s="67"/>
      <c r="AJ1335" s="56"/>
      <c r="AK1335" s="68"/>
      <c r="AL1335" s="56"/>
      <c r="AM1335" s="56"/>
      <c r="AN1335" s="56"/>
      <c r="AO1335" s="56"/>
      <c r="AP1335" s="56"/>
    </row>
    <row r="1336" spans="14:42" x14ac:dyDescent="0.45">
      <c r="N1336" s="56"/>
      <c r="O1336" s="65"/>
      <c r="P1336" s="65"/>
      <c r="Q1336" s="65"/>
      <c r="R1336" s="65"/>
      <c r="S1336" s="65"/>
      <c r="T1336" s="65"/>
      <c r="U1336" s="65"/>
      <c r="V1336" s="56"/>
      <c r="W1336" s="56"/>
      <c r="X1336" s="56"/>
      <c r="Y1336" s="66"/>
      <c r="Z1336" s="66"/>
      <c r="AA1336" s="66"/>
      <c r="AB1336" s="66"/>
      <c r="AC1336" s="66"/>
      <c r="AD1336" s="66"/>
      <c r="AE1336" s="66"/>
      <c r="AF1336" s="66"/>
      <c r="AG1336" s="66"/>
      <c r="AH1336" s="66"/>
      <c r="AI1336" s="67"/>
      <c r="AJ1336" s="56"/>
      <c r="AK1336" s="68"/>
      <c r="AL1336" s="56"/>
      <c r="AM1336" s="56"/>
      <c r="AN1336" s="56"/>
      <c r="AO1336" s="56"/>
      <c r="AP1336" s="56"/>
    </row>
    <row r="1337" spans="14:42" x14ac:dyDescent="0.45">
      <c r="N1337" s="56"/>
      <c r="O1337" s="65"/>
      <c r="P1337" s="65"/>
      <c r="Q1337" s="65"/>
      <c r="R1337" s="65"/>
      <c r="S1337" s="65"/>
      <c r="T1337" s="65"/>
      <c r="U1337" s="65"/>
      <c r="V1337" s="56"/>
      <c r="W1337" s="56"/>
      <c r="X1337" s="56"/>
      <c r="Y1337" s="66"/>
      <c r="Z1337" s="66"/>
      <c r="AA1337" s="66"/>
      <c r="AB1337" s="66"/>
      <c r="AC1337" s="66"/>
      <c r="AD1337" s="66"/>
      <c r="AE1337" s="66"/>
      <c r="AF1337" s="66"/>
      <c r="AG1337" s="66"/>
      <c r="AH1337" s="66"/>
      <c r="AI1337" s="67"/>
      <c r="AJ1337" s="56"/>
      <c r="AK1337" s="68"/>
      <c r="AL1337" s="56"/>
      <c r="AM1337" s="56"/>
      <c r="AN1337" s="56"/>
      <c r="AO1337" s="56"/>
      <c r="AP1337" s="56"/>
    </row>
    <row r="1338" spans="14:42" x14ac:dyDescent="0.45">
      <c r="N1338" s="56"/>
      <c r="O1338" s="65"/>
      <c r="P1338" s="65"/>
      <c r="Q1338" s="65"/>
      <c r="R1338" s="65"/>
      <c r="S1338" s="65"/>
      <c r="T1338" s="65"/>
      <c r="U1338" s="65"/>
      <c r="V1338" s="56"/>
      <c r="W1338" s="56"/>
      <c r="X1338" s="56"/>
      <c r="Y1338" s="66"/>
      <c r="Z1338" s="66"/>
      <c r="AA1338" s="66"/>
      <c r="AB1338" s="66"/>
      <c r="AC1338" s="66"/>
      <c r="AD1338" s="66"/>
      <c r="AE1338" s="66"/>
      <c r="AF1338" s="66"/>
      <c r="AG1338" s="66"/>
      <c r="AH1338" s="66"/>
      <c r="AI1338" s="67"/>
      <c r="AJ1338" s="56"/>
      <c r="AK1338" s="68"/>
      <c r="AL1338" s="56"/>
      <c r="AM1338" s="56"/>
      <c r="AN1338" s="56"/>
      <c r="AO1338" s="56"/>
      <c r="AP1338" s="56"/>
    </row>
    <row r="1339" spans="14:42" x14ac:dyDescent="0.45">
      <c r="N1339" s="56"/>
      <c r="O1339" s="65"/>
      <c r="P1339" s="65"/>
      <c r="Q1339" s="65"/>
      <c r="R1339" s="65"/>
      <c r="S1339" s="65"/>
      <c r="T1339" s="65"/>
      <c r="U1339" s="65"/>
      <c r="V1339" s="56"/>
      <c r="W1339" s="56"/>
      <c r="X1339" s="56"/>
      <c r="Y1339" s="66"/>
      <c r="Z1339" s="66"/>
      <c r="AA1339" s="66"/>
      <c r="AB1339" s="66"/>
      <c r="AC1339" s="66"/>
      <c r="AD1339" s="66"/>
      <c r="AE1339" s="66"/>
      <c r="AF1339" s="66"/>
      <c r="AG1339" s="66"/>
      <c r="AH1339" s="66"/>
      <c r="AI1339" s="67"/>
      <c r="AJ1339" s="56"/>
      <c r="AK1339" s="68"/>
      <c r="AL1339" s="56"/>
      <c r="AM1339" s="56"/>
      <c r="AN1339" s="56"/>
      <c r="AO1339" s="56"/>
      <c r="AP1339" s="56"/>
    </row>
    <row r="1340" spans="14:42" x14ac:dyDescent="0.45">
      <c r="N1340" s="56"/>
      <c r="O1340" s="65"/>
      <c r="P1340" s="65"/>
      <c r="Q1340" s="65"/>
      <c r="R1340" s="65"/>
      <c r="S1340" s="65"/>
      <c r="T1340" s="65"/>
      <c r="U1340" s="65"/>
      <c r="V1340" s="56"/>
      <c r="W1340" s="56"/>
      <c r="X1340" s="56"/>
      <c r="Y1340" s="66"/>
      <c r="Z1340" s="66"/>
      <c r="AA1340" s="66"/>
      <c r="AB1340" s="66"/>
      <c r="AC1340" s="66"/>
      <c r="AD1340" s="66"/>
      <c r="AE1340" s="66"/>
      <c r="AF1340" s="66"/>
      <c r="AG1340" s="66"/>
      <c r="AH1340" s="66"/>
      <c r="AI1340" s="67"/>
      <c r="AJ1340" s="56"/>
      <c r="AK1340" s="68"/>
      <c r="AL1340" s="56"/>
      <c r="AM1340" s="56"/>
      <c r="AN1340" s="56"/>
      <c r="AO1340" s="56"/>
      <c r="AP1340" s="56"/>
    </row>
    <row r="1341" spans="14:42" x14ac:dyDescent="0.45">
      <c r="N1341" s="56"/>
      <c r="O1341" s="65"/>
      <c r="P1341" s="65"/>
      <c r="Q1341" s="65"/>
      <c r="R1341" s="65"/>
      <c r="S1341" s="65"/>
      <c r="T1341" s="65"/>
      <c r="U1341" s="65"/>
      <c r="V1341" s="56"/>
      <c r="W1341" s="56"/>
      <c r="X1341" s="56"/>
      <c r="Y1341" s="66"/>
      <c r="Z1341" s="66"/>
      <c r="AA1341" s="66"/>
      <c r="AB1341" s="66"/>
      <c r="AC1341" s="66"/>
      <c r="AD1341" s="66"/>
      <c r="AE1341" s="66"/>
      <c r="AF1341" s="66"/>
      <c r="AG1341" s="66"/>
      <c r="AH1341" s="66"/>
      <c r="AI1341" s="67"/>
      <c r="AJ1341" s="56"/>
      <c r="AK1341" s="68"/>
      <c r="AL1341" s="56"/>
      <c r="AM1341" s="56"/>
      <c r="AN1341" s="56"/>
      <c r="AO1341" s="56"/>
      <c r="AP1341" s="56"/>
    </row>
    <row r="1342" spans="14:42" x14ac:dyDescent="0.45">
      <c r="N1342" s="56"/>
      <c r="O1342" s="65"/>
      <c r="P1342" s="65"/>
      <c r="Q1342" s="65"/>
      <c r="R1342" s="65"/>
      <c r="S1342" s="65"/>
      <c r="T1342" s="65"/>
      <c r="U1342" s="65"/>
      <c r="V1342" s="56"/>
      <c r="W1342" s="56"/>
      <c r="X1342" s="56"/>
      <c r="Y1342" s="66"/>
      <c r="Z1342" s="66"/>
      <c r="AA1342" s="66"/>
      <c r="AB1342" s="66"/>
      <c r="AC1342" s="66"/>
      <c r="AD1342" s="66"/>
      <c r="AE1342" s="66"/>
      <c r="AF1342" s="66"/>
      <c r="AG1342" s="66"/>
      <c r="AH1342" s="66"/>
      <c r="AI1342" s="67"/>
      <c r="AJ1342" s="56"/>
      <c r="AK1342" s="68"/>
      <c r="AL1342" s="56"/>
      <c r="AM1342" s="56"/>
      <c r="AN1342" s="56"/>
      <c r="AO1342" s="56"/>
      <c r="AP1342" s="56"/>
    </row>
    <row r="1343" spans="14:42" x14ac:dyDescent="0.45">
      <c r="N1343" s="56"/>
      <c r="O1343" s="65"/>
      <c r="P1343" s="65"/>
      <c r="Q1343" s="65"/>
      <c r="R1343" s="65"/>
      <c r="S1343" s="65"/>
      <c r="T1343" s="65"/>
      <c r="U1343" s="65"/>
      <c r="V1343" s="56"/>
      <c r="W1343" s="56"/>
      <c r="X1343" s="56"/>
      <c r="Y1343" s="66"/>
      <c r="Z1343" s="66"/>
      <c r="AA1343" s="66"/>
      <c r="AB1343" s="66"/>
      <c r="AC1343" s="66"/>
      <c r="AD1343" s="66"/>
      <c r="AE1343" s="66"/>
      <c r="AF1343" s="66"/>
      <c r="AG1343" s="66"/>
      <c r="AH1343" s="66"/>
      <c r="AI1343" s="67"/>
      <c r="AJ1343" s="56"/>
      <c r="AK1343" s="68"/>
      <c r="AL1343" s="56"/>
      <c r="AM1343" s="56"/>
      <c r="AN1343" s="56"/>
      <c r="AO1343" s="56"/>
      <c r="AP1343" s="56"/>
    </row>
    <row r="1344" spans="14:42" x14ac:dyDescent="0.45">
      <c r="N1344" s="56"/>
      <c r="O1344" s="65"/>
      <c r="P1344" s="65"/>
      <c r="Q1344" s="65"/>
      <c r="R1344" s="65"/>
      <c r="S1344" s="65"/>
      <c r="T1344" s="65"/>
      <c r="U1344" s="65"/>
      <c r="V1344" s="56"/>
      <c r="W1344" s="56"/>
      <c r="X1344" s="56"/>
      <c r="Y1344" s="66"/>
      <c r="Z1344" s="66"/>
      <c r="AA1344" s="66"/>
      <c r="AB1344" s="66"/>
      <c r="AC1344" s="66"/>
      <c r="AD1344" s="66"/>
      <c r="AE1344" s="66"/>
      <c r="AF1344" s="66"/>
      <c r="AG1344" s="66"/>
      <c r="AH1344" s="66"/>
      <c r="AI1344" s="67"/>
      <c r="AJ1344" s="56"/>
      <c r="AK1344" s="68"/>
      <c r="AL1344" s="56"/>
      <c r="AM1344" s="56"/>
      <c r="AN1344" s="56"/>
      <c r="AO1344" s="56"/>
      <c r="AP1344" s="56"/>
    </row>
    <row r="1345" spans="14:42" x14ac:dyDescent="0.45">
      <c r="N1345" s="56"/>
      <c r="O1345" s="65"/>
      <c r="P1345" s="65"/>
      <c r="Q1345" s="65"/>
      <c r="R1345" s="65"/>
      <c r="S1345" s="65"/>
      <c r="T1345" s="65"/>
      <c r="U1345" s="65"/>
      <c r="V1345" s="56"/>
      <c r="W1345" s="56"/>
      <c r="X1345" s="56"/>
      <c r="Y1345" s="66"/>
      <c r="Z1345" s="66"/>
      <c r="AA1345" s="66"/>
      <c r="AB1345" s="66"/>
      <c r="AC1345" s="66"/>
      <c r="AD1345" s="66"/>
      <c r="AE1345" s="66"/>
      <c r="AF1345" s="66"/>
      <c r="AG1345" s="66"/>
      <c r="AH1345" s="66"/>
      <c r="AI1345" s="67"/>
      <c r="AJ1345" s="56"/>
      <c r="AK1345" s="68"/>
      <c r="AL1345" s="56"/>
      <c r="AM1345" s="56"/>
      <c r="AN1345" s="56"/>
      <c r="AO1345" s="56"/>
      <c r="AP1345" s="56"/>
    </row>
    <row r="1346" spans="14:42" x14ac:dyDescent="0.45">
      <c r="N1346" s="56"/>
      <c r="O1346" s="65"/>
      <c r="P1346" s="65"/>
      <c r="Q1346" s="65"/>
      <c r="R1346" s="65"/>
      <c r="S1346" s="65"/>
      <c r="T1346" s="65"/>
      <c r="U1346" s="65"/>
      <c r="V1346" s="56"/>
      <c r="W1346" s="56"/>
      <c r="X1346" s="56"/>
      <c r="Y1346" s="66"/>
      <c r="Z1346" s="66"/>
      <c r="AA1346" s="66"/>
      <c r="AB1346" s="66"/>
      <c r="AC1346" s="66"/>
      <c r="AD1346" s="66"/>
      <c r="AE1346" s="66"/>
      <c r="AF1346" s="66"/>
      <c r="AG1346" s="66"/>
      <c r="AH1346" s="66"/>
      <c r="AI1346" s="67"/>
      <c r="AJ1346" s="56"/>
      <c r="AK1346" s="68"/>
      <c r="AL1346" s="56"/>
      <c r="AM1346" s="56"/>
      <c r="AN1346" s="56"/>
      <c r="AO1346" s="56"/>
      <c r="AP1346" s="56"/>
    </row>
    <row r="1347" spans="14:42" x14ac:dyDescent="0.45">
      <c r="N1347" s="56"/>
      <c r="O1347" s="65"/>
      <c r="P1347" s="65"/>
      <c r="Q1347" s="65"/>
      <c r="R1347" s="65"/>
      <c r="S1347" s="65"/>
      <c r="T1347" s="65"/>
      <c r="U1347" s="65"/>
      <c r="V1347" s="56"/>
      <c r="W1347" s="56"/>
      <c r="X1347" s="56"/>
      <c r="Y1347" s="66"/>
      <c r="Z1347" s="66"/>
      <c r="AA1347" s="66"/>
      <c r="AB1347" s="66"/>
      <c r="AC1347" s="66"/>
      <c r="AD1347" s="66"/>
      <c r="AE1347" s="66"/>
      <c r="AF1347" s="66"/>
      <c r="AG1347" s="66"/>
      <c r="AH1347" s="66"/>
      <c r="AI1347" s="67"/>
      <c r="AJ1347" s="56"/>
      <c r="AK1347" s="68"/>
      <c r="AL1347" s="56"/>
      <c r="AM1347" s="56"/>
      <c r="AN1347" s="56"/>
      <c r="AO1347" s="56"/>
      <c r="AP1347" s="56"/>
    </row>
    <row r="1348" spans="14:42" x14ac:dyDescent="0.45">
      <c r="N1348" s="56"/>
      <c r="O1348" s="65"/>
      <c r="P1348" s="65"/>
      <c r="Q1348" s="65"/>
      <c r="R1348" s="65"/>
      <c r="S1348" s="65"/>
      <c r="T1348" s="65"/>
      <c r="U1348" s="65"/>
      <c r="V1348" s="56"/>
      <c r="W1348" s="56"/>
      <c r="X1348" s="56"/>
      <c r="Y1348" s="66"/>
      <c r="Z1348" s="66"/>
      <c r="AA1348" s="66"/>
      <c r="AB1348" s="66"/>
      <c r="AC1348" s="66"/>
      <c r="AD1348" s="66"/>
      <c r="AE1348" s="66"/>
      <c r="AF1348" s="66"/>
      <c r="AG1348" s="66"/>
      <c r="AH1348" s="66"/>
      <c r="AI1348" s="67"/>
      <c r="AJ1348" s="56"/>
      <c r="AK1348" s="68"/>
      <c r="AL1348" s="56"/>
      <c r="AM1348" s="56"/>
      <c r="AN1348" s="56"/>
      <c r="AO1348" s="56"/>
      <c r="AP1348" s="56"/>
    </row>
    <row r="1349" spans="14:42" x14ac:dyDescent="0.45">
      <c r="N1349" s="56"/>
      <c r="O1349" s="65"/>
      <c r="P1349" s="65"/>
      <c r="Q1349" s="65"/>
      <c r="R1349" s="65"/>
      <c r="S1349" s="65"/>
      <c r="T1349" s="65"/>
      <c r="U1349" s="65"/>
      <c r="V1349" s="56"/>
      <c r="W1349" s="56"/>
      <c r="X1349" s="56"/>
      <c r="Y1349" s="66"/>
      <c r="Z1349" s="66"/>
      <c r="AA1349" s="66"/>
      <c r="AB1349" s="66"/>
      <c r="AC1349" s="66"/>
      <c r="AD1349" s="66"/>
      <c r="AE1349" s="66"/>
      <c r="AF1349" s="66"/>
      <c r="AG1349" s="66"/>
      <c r="AH1349" s="66"/>
      <c r="AI1349" s="67"/>
      <c r="AJ1349" s="56"/>
      <c r="AK1349" s="68"/>
      <c r="AL1349" s="56"/>
      <c r="AM1349" s="56"/>
      <c r="AN1349" s="56"/>
      <c r="AO1349" s="56"/>
      <c r="AP1349" s="56"/>
    </row>
    <row r="1350" spans="14:42" x14ac:dyDescent="0.45">
      <c r="N1350" s="56"/>
      <c r="O1350" s="65"/>
      <c r="P1350" s="65"/>
      <c r="Q1350" s="65"/>
      <c r="R1350" s="65"/>
      <c r="S1350" s="65"/>
      <c r="T1350" s="65"/>
      <c r="U1350" s="65"/>
      <c r="V1350" s="56"/>
      <c r="W1350" s="56"/>
      <c r="X1350" s="56"/>
      <c r="Y1350" s="66"/>
      <c r="Z1350" s="66"/>
      <c r="AA1350" s="66"/>
      <c r="AB1350" s="66"/>
      <c r="AC1350" s="66"/>
      <c r="AD1350" s="66"/>
      <c r="AE1350" s="66"/>
      <c r="AF1350" s="66"/>
      <c r="AG1350" s="66"/>
      <c r="AH1350" s="66"/>
      <c r="AI1350" s="67"/>
      <c r="AJ1350" s="56"/>
      <c r="AK1350" s="68"/>
      <c r="AL1350" s="56"/>
      <c r="AM1350" s="56"/>
      <c r="AN1350" s="56"/>
      <c r="AO1350" s="56"/>
      <c r="AP1350" s="56"/>
    </row>
    <row r="1351" spans="14:42" x14ac:dyDescent="0.45">
      <c r="N1351" s="56"/>
      <c r="O1351" s="65"/>
      <c r="P1351" s="65"/>
      <c r="Q1351" s="65"/>
      <c r="R1351" s="65"/>
      <c r="S1351" s="65"/>
      <c r="T1351" s="65"/>
      <c r="U1351" s="65"/>
      <c r="V1351" s="56"/>
      <c r="W1351" s="56"/>
      <c r="X1351" s="56"/>
      <c r="Y1351" s="66"/>
      <c r="Z1351" s="66"/>
      <c r="AA1351" s="66"/>
      <c r="AB1351" s="66"/>
      <c r="AC1351" s="66"/>
      <c r="AD1351" s="66"/>
      <c r="AE1351" s="66"/>
      <c r="AF1351" s="66"/>
      <c r="AG1351" s="66"/>
      <c r="AH1351" s="66"/>
      <c r="AI1351" s="67"/>
      <c r="AJ1351" s="56"/>
      <c r="AK1351" s="68"/>
      <c r="AL1351" s="56"/>
      <c r="AM1351" s="56"/>
      <c r="AN1351" s="56"/>
      <c r="AO1351" s="56"/>
      <c r="AP1351" s="56"/>
    </row>
    <row r="1352" spans="14:42" x14ac:dyDescent="0.45">
      <c r="N1352" s="56"/>
      <c r="O1352" s="65"/>
      <c r="P1352" s="65"/>
      <c r="Q1352" s="65"/>
      <c r="R1352" s="65"/>
      <c r="S1352" s="65"/>
      <c r="T1352" s="65"/>
      <c r="U1352" s="65"/>
      <c r="V1352" s="56"/>
      <c r="W1352" s="56"/>
      <c r="X1352" s="56"/>
      <c r="Y1352" s="66"/>
      <c r="Z1352" s="66"/>
      <c r="AA1352" s="66"/>
      <c r="AB1352" s="66"/>
      <c r="AC1352" s="66"/>
      <c r="AD1352" s="66"/>
      <c r="AE1352" s="66"/>
      <c r="AF1352" s="66"/>
      <c r="AG1352" s="66"/>
      <c r="AH1352" s="66"/>
      <c r="AI1352" s="67"/>
      <c r="AJ1352" s="56"/>
      <c r="AK1352" s="68"/>
      <c r="AL1352" s="56"/>
      <c r="AM1352" s="56"/>
      <c r="AN1352" s="56"/>
      <c r="AO1352" s="56"/>
      <c r="AP1352" s="56"/>
    </row>
    <row r="1353" spans="14:42" x14ac:dyDescent="0.45">
      <c r="N1353" s="56"/>
      <c r="O1353" s="65"/>
      <c r="P1353" s="65"/>
      <c r="Q1353" s="65"/>
      <c r="R1353" s="65"/>
      <c r="S1353" s="65"/>
      <c r="T1353" s="65"/>
      <c r="U1353" s="65"/>
      <c r="V1353" s="56"/>
      <c r="W1353" s="56"/>
      <c r="X1353" s="56"/>
      <c r="Y1353" s="66"/>
      <c r="Z1353" s="66"/>
      <c r="AA1353" s="66"/>
      <c r="AB1353" s="66"/>
      <c r="AC1353" s="66"/>
      <c r="AD1353" s="66"/>
      <c r="AE1353" s="66"/>
      <c r="AF1353" s="66"/>
      <c r="AG1353" s="66"/>
      <c r="AH1353" s="66"/>
      <c r="AI1353" s="67"/>
      <c r="AJ1353" s="56"/>
      <c r="AK1353" s="68"/>
      <c r="AL1353" s="56"/>
      <c r="AM1353" s="56"/>
      <c r="AN1353" s="56"/>
      <c r="AO1353" s="56"/>
      <c r="AP1353" s="56"/>
    </row>
    <row r="1354" spans="14:42" x14ac:dyDescent="0.45">
      <c r="N1354" s="56"/>
      <c r="O1354" s="65"/>
      <c r="P1354" s="65"/>
      <c r="Q1354" s="65"/>
      <c r="R1354" s="65"/>
      <c r="S1354" s="65"/>
      <c r="T1354" s="65"/>
      <c r="U1354" s="65"/>
      <c r="V1354" s="56"/>
      <c r="W1354" s="56"/>
      <c r="X1354" s="56"/>
      <c r="Y1354" s="66"/>
      <c r="Z1354" s="66"/>
      <c r="AA1354" s="66"/>
      <c r="AB1354" s="66"/>
      <c r="AC1354" s="66"/>
      <c r="AD1354" s="66"/>
      <c r="AE1354" s="66"/>
      <c r="AF1354" s="66"/>
      <c r="AG1354" s="66"/>
      <c r="AH1354" s="66"/>
      <c r="AI1354" s="67"/>
      <c r="AJ1354" s="56"/>
      <c r="AK1354" s="68"/>
      <c r="AL1354" s="56"/>
      <c r="AM1354" s="56"/>
      <c r="AN1354" s="56"/>
      <c r="AO1354" s="56"/>
      <c r="AP1354" s="56"/>
    </row>
    <row r="1355" spans="14:42" x14ac:dyDescent="0.45">
      <c r="N1355" s="56"/>
      <c r="O1355" s="65"/>
      <c r="P1355" s="65"/>
      <c r="Q1355" s="65"/>
      <c r="R1355" s="65"/>
      <c r="S1355" s="65"/>
      <c r="T1355" s="65"/>
      <c r="U1355" s="65"/>
      <c r="V1355" s="56"/>
      <c r="W1355" s="56"/>
      <c r="X1355" s="56"/>
      <c r="Y1355" s="66"/>
      <c r="Z1355" s="66"/>
      <c r="AA1355" s="66"/>
      <c r="AB1355" s="66"/>
      <c r="AC1355" s="66"/>
      <c r="AD1355" s="66"/>
      <c r="AE1355" s="66"/>
      <c r="AF1355" s="66"/>
      <c r="AG1355" s="66"/>
      <c r="AH1355" s="66"/>
      <c r="AI1355" s="67"/>
      <c r="AJ1355" s="56"/>
      <c r="AK1355" s="68"/>
      <c r="AL1355" s="56"/>
      <c r="AM1355" s="56"/>
      <c r="AN1355" s="56"/>
      <c r="AO1355" s="56"/>
      <c r="AP1355" s="56"/>
    </row>
    <row r="1356" spans="14:42" x14ac:dyDescent="0.45">
      <c r="N1356" s="56"/>
      <c r="O1356" s="65"/>
      <c r="P1356" s="65"/>
      <c r="Q1356" s="65"/>
      <c r="R1356" s="65"/>
      <c r="S1356" s="65"/>
      <c r="T1356" s="65"/>
      <c r="U1356" s="65"/>
      <c r="V1356" s="56"/>
      <c r="W1356" s="56"/>
      <c r="X1356" s="56"/>
      <c r="Y1356" s="66"/>
      <c r="Z1356" s="66"/>
      <c r="AA1356" s="66"/>
      <c r="AB1356" s="66"/>
      <c r="AC1356" s="66"/>
      <c r="AD1356" s="66"/>
      <c r="AE1356" s="66"/>
      <c r="AF1356" s="66"/>
      <c r="AG1356" s="66"/>
      <c r="AH1356" s="66"/>
      <c r="AI1356" s="67"/>
      <c r="AJ1356" s="56"/>
      <c r="AK1356" s="68"/>
      <c r="AL1356" s="56"/>
      <c r="AM1356" s="56"/>
      <c r="AN1356" s="56"/>
      <c r="AO1356" s="56"/>
      <c r="AP1356" s="56"/>
    </row>
    <row r="1357" spans="14:42" x14ac:dyDescent="0.45">
      <c r="N1357" s="56"/>
      <c r="O1357" s="65"/>
      <c r="P1357" s="65"/>
      <c r="Q1357" s="65"/>
      <c r="R1357" s="65"/>
      <c r="S1357" s="65"/>
      <c r="T1357" s="65"/>
      <c r="U1357" s="65"/>
      <c r="V1357" s="56"/>
      <c r="W1357" s="56"/>
      <c r="X1357" s="56"/>
      <c r="Y1357" s="66"/>
      <c r="Z1357" s="66"/>
      <c r="AA1357" s="66"/>
      <c r="AB1357" s="66"/>
      <c r="AC1357" s="66"/>
      <c r="AD1357" s="66"/>
      <c r="AE1357" s="66"/>
      <c r="AF1357" s="66"/>
      <c r="AG1357" s="66"/>
      <c r="AH1357" s="66"/>
      <c r="AI1357" s="67"/>
      <c r="AJ1357" s="56"/>
      <c r="AK1357" s="68"/>
      <c r="AL1357" s="56"/>
      <c r="AM1357" s="56"/>
      <c r="AN1357" s="56"/>
      <c r="AO1357" s="56"/>
      <c r="AP1357" s="56"/>
    </row>
    <row r="1358" spans="14:42" x14ac:dyDescent="0.45">
      <c r="N1358" s="56"/>
      <c r="O1358" s="65"/>
      <c r="P1358" s="65"/>
      <c r="Q1358" s="65"/>
      <c r="R1358" s="65"/>
      <c r="S1358" s="65"/>
      <c r="T1358" s="65"/>
      <c r="U1358" s="65"/>
      <c r="V1358" s="56"/>
      <c r="W1358" s="56"/>
      <c r="X1358" s="56"/>
      <c r="Y1358" s="66"/>
      <c r="Z1358" s="66"/>
      <c r="AA1358" s="66"/>
      <c r="AB1358" s="66"/>
      <c r="AC1358" s="66"/>
      <c r="AD1358" s="66"/>
      <c r="AE1358" s="66"/>
      <c r="AF1358" s="66"/>
      <c r="AG1358" s="66"/>
      <c r="AH1358" s="66"/>
      <c r="AI1358" s="67"/>
      <c r="AJ1358" s="56"/>
      <c r="AK1358" s="68"/>
      <c r="AL1358" s="56"/>
      <c r="AM1358" s="56"/>
      <c r="AN1358" s="56"/>
      <c r="AO1358" s="56"/>
      <c r="AP1358" s="56"/>
    </row>
    <row r="1359" spans="14:42" x14ac:dyDescent="0.45">
      <c r="N1359" s="56"/>
      <c r="O1359" s="65"/>
      <c r="P1359" s="65"/>
      <c r="Q1359" s="65"/>
      <c r="R1359" s="65"/>
      <c r="S1359" s="65"/>
      <c r="T1359" s="65"/>
      <c r="U1359" s="65"/>
      <c r="V1359" s="56"/>
      <c r="W1359" s="56"/>
      <c r="X1359" s="56"/>
      <c r="Y1359" s="66"/>
      <c r="Z1359" s="66"/>
      <c r="AA1359" s="66"/>
      <c r="AB1359" s="66"/>
      <c r="AC1359" s="66"/>
      <c r="AD1359" s="66"/>
      <c r="AE1359" s="66"/>
      <c r="AF1359" s="66"/>
      <c r="AG1359" s="66"/>
      <c r="AH1359" s="66"/>
      <c r="AI1359" s="67"/>
      <c r="AJ1359" s="56"/>
      <c r="AK1359" s="68"/>
      <c r="AL1359" s="56"/>
      <c r="AM1359" s="56"/>
      <c r="AN1359" s="56"/>
      <c r="AO1359" s="56"/>
      <c r="AP1359" s="56"/>
    </row>
    <row r="1360" spans="14:42" x14ac:dyDescent="0.45">
      <c r="N1360" s="56"/>
      <c r="O1360" s="65"/>
      <c r="P1360" s="65"/>
      <c r="Q1360" s="65"/>
      <c r="R1360" s="65"/>
      <c r="S1360" s="65"/>
      <c r="T1360" s="65"/>
      <c r="U1360" s="65"/>
      <c r="V1360" s="56"/>
      <c r="W1360" s="56"/>
      <c r="X1360" s="56"/>
      <c r="Y1360" s="66"/>
      <c r="Z1360" s="66"/>
      <c r="AA1360" s="66"/>
      <c r="AB1360" s="66"/>
      <c r="AC1360" s="66"/>
      <c r="AD1360" s="66"/>
      <c r="AE1360" s="66"/>
      <c r="AF1360" s="66"/>
      <c r="AG1360" s="66"/>
      <c r="AH1360" s="66"/>
      <c r="AI1360" s="67"/>
      <c r="AJ1360" s="56"/>
      <c r="AK1360" s="68"/>
      <c r="AL1360" s="56"/>
      <c r="AM1360" s="56"/>
      <c r="AN1360" s="56"/>
      <c r="AO1360" s="56"/>
      <c r="AP1360" s="56"/>
    </row>
    <row r="1361" spans="14:42" x14ac:dyDescent="0.45">
      <c r="N1361" s="56"/>
      <c r="O1361" s="65"/>
      <c r="P1361" s="65"/>
      <c r="Q1361" s="65"/>
      <c r="R1361" s="65"/>
      <c r="S1361" s="65"/>
      <c r="T1361" s="65"/>
      <c r="U1361" s="65"/>
      <c r="V1361" s="56"/>
      <c r="W1361" s="56"/>
      <c r="X1361" s="56"/>
      <c r="Y1361" s="66"/>
      <c r="Z1361" s="66"/>
      <c r="AA1361" s="66"/>
      <c r="AB1361" s="66"/>
      <c r="AC1361" s="66"/>
      <c r="AD1361" s="66"/>
      <c r="AE1361" s="66"/>
      <c r="AF1361" s="66"/>
      <c r="AG1361" s="66"/>
      <c r="AH1361" s="66"/>
      <c r="AI1361" s="67"/>
      <c r="AJ1361" s="56"/>
      <c r="AK1361" s="68"/>
      <c r="AL1361" s="56"/>
      <c r="AM1361" s="56"/>
      <c r="AN1361" s="56"/>
      <c r="AO1361" s="56"/>
      <c r="AP1361" s="56"/>
    </row>
    <row r="1362" spans="14:42" x14ac:dyDescent="0.45">
      <c r="N1362" s="56"/>
      <c r="O1362" s="65"/>
      <c r="P1362" s="65"/>
      <c r="Q1362" s="65"/>
      <c r="R1362" s="65"/>
      <c r="S1362" s="65"/>
      <c r="T1362" s="65"/>
      <c r="U1362" s="65"/>
      <c r="V1362" s="56"/>
      <c r="W1362" s="56"/>
      <c r="X1362" s="56"/>
      <c r="Y1362" s="66"/>
      <c r="Z1362" s="66"/>
      <c r="AA1362" s="66"/>
      <c r="AB1362" s="66"/>
      <c r="AC1362" s="66"/>
      <c r="AD1362" s="66"/>
      <c r="AE1362" s="66"/>
      <c r="AF1362" s="66"/>
      <c r="AG1362" s="66"/>
      <c r="AH1362" s="66"/>
      <c r="AI1362" s="67"/>
      <c r="AJ1362" s="56"/>
      <c r="AK1362" s="68"/>
      <c r="AL1362" s="56"/>
      <c r="AM1362" s="56"/>
      <c r="AN1362" s="56"/>
      <c r="AO1362" s="56"/>
      <c r="AP1362" s="56"/>
    </row>
    <row r="1363" spans="14:42" x14ac:dyDescent="0.45">
      <c r="N1363" s="56"/>
      <c r="O1363" s="65"/>
      <c r="P1363" s="65"/>
      <c r="Q1363" s="65"/>
      <c r="R1363" s="65"/>
      <c r="S1363" s="65"/>
      <c r="T1363" s="65"/>
      <c r="U1363" s="65"/>
      <c r="V1363" s="56"/>
      <c r="W1363" s="56"/>
      <c r="X1363" s="56"/>
      <c r="Y1363" s="66"/>
      <c r="Z1363" s="66"/>
      <c r="AA1363" s="66"/>
      <c r="AB1363" s="66"/>
      <c r="AC1363" s="66"/>
      <c r="AD1363" s="66"/>
      <c r="AE1363" s="66"/>
      <c r="AF1363" s="66"/>
      <c r="AG1363" s="66"/>
      <c r="AH1363" s="66"/>
      <c r="AI1363" s="67"/>
      <c r="AJ1363" s="56"/>
      <c r="AK1363" s="68"/>
      <c r="AL1363" s="56"/>
      <c r="AM1363" s="56"/>
      <c r="AN1363" s="56"/>
      <c r="AO1363" s="56"/>
      <c r="AP1363" s="56"/>
    </row>
    <row r="1364" spans="14:42" x14ac:dyDescent="0.45">
      <c r="N1364" s="56"/>
      <c r="O1364" s="65"/>
      <c r="P1364" s="65"/>
      <c r="Q1364" s="65"/>
      <c r="R1364" s="65"/>
      <c r="S1364" s="65"/>
      <c r="T1364" s="65"/>
      <c r="U1364" s="65"/>
      <c r="V1364" s="56"/>
      <c r="W1364" s="56"/>
      <c r="X1364" s="56"/>
      <c r="Y1364" s="66"/>
      <c r="Z1364" s="66"/>
      <c r="AA1364" s="66"/>
      <c r="AB1364" s="66"/>
      <c r="AC1364" s="66"/>
      <c r="AD1364" s="66"/>
      <c r="AE1364" s="66"/>
      <c r="AF1364" s="66"/>
      <c r="AG1364" s="66"/>
      <c r="AH1364" s="66"/>
      <c r="AI1364" s="67"/>
      <c r="AJ1364" s="56"/>
      <c r="AK1364" s="68"/>
      <c r="AL1364" s="56"/>
      <c r="AM1364" s="56"/>
      <c r="AN1364" s="56"/>
      <c r="AO1364" s="56"/>
      <c r="AP1364" s="56"/>
    </row>
    <row r="1365" spans="14:42" x14ac:dyDescent="0.45">
      <c r="N1365" s="56"/>
      <c r="O1365" s="65"/>
      <c r="P1365" s="65"/>
      <c r="Q1365" s="65"/>
      <c r="R1365" s="65"/>
      <c r="S1365" s="65"/>
      <c r="T1365" s="65"/>
      <c r="U1365" s="65"/>
      <c r="V1365" s="56"/>
      <c r="W1365" s="56"/>
      <c r="X1365" s="56"/>
      <c r="Y1365" s="66"/>
      <c r="Z1365" s="66"/>
      <c r="AA1365" s="66"/>
      <c r="AB1365" s="66"/>
      <c r="AC1365" s="66"/>
      <c r="AD1365" s="66"/>
      <c r="AE1365" s="66"/>
      <c r="AF1365" s="66"/>
      <c r="AG1365" s="66"/>
      <c r="AH1365" s="66"/>
      <c r="AI1365" s="67"/>
      <c r="AJ1365" s="56"/>
      <c r="AK1365" s="68"/>
      <c r="AL1365" s="56"/>
      <c r="AM1365" s="56"/>
      <c r="AN1365" s="56"/>
      <c r="AO1365" s="56"/>
      <c r="AP1365" s="56"/>
    </row>
    <row r="1366" spans="14:42" x14ac:dyDescent="0.45">
      <c r="N1366" s="56"/>
      <c r="O1366" s="65"/>
      <c r="P1366" s="65"/>
      <c r="Q1366" s="65"/>
      <c r="R1366" s="65"/>
      <c r="S1366" s="65"/>
      <c r="T1366" s="65"/>
      <c r="U1366" s="65"/>
      <c r="V1366" s="56"/>
      <c r="W1366" s="56"/>
      <c r="X1366" s="56"/>
      <c r="Y1366" s="66"/>
      <c r="Z1366" s="66"/>
      <c r="AA1366" s="66"/>
      <c r="AB1366" s="66"/>
      <c r="AC1366" s="66"/>
      <c r="AD1366" s="66"/>
      <c r="AE1366" s="66"/>
      <c r="AF1366" s="66"/>
      <c r="AG1366" s="66"/>
      <c r="AH1366" s="66"/>
      <c r="AI1366" s="67"/>
      <c r="AJ1366" s="56"/>
      <c r="AK1366" s="68"/>
      <c r="AL1366" s="56"/>
      <c r="AM1366" s="56"/>
      <c r="AN1366" s="56"/>
      <c r="AO1366" s="56"/>
      <c r="AP1366" s="56"/>
    </row>
    <row r="1367" spans="14:42" x14ac:dyDescent="0.45">
      <c r="N1367" s="56"/>
      <c r="O1367" s="65"/>
      <c r="P1367" s="65"/>
      <c r="Q1367" s="65"/>
      <c r="R1367" s="65"/>
      <c r="S1367" s="65"/>
      <c r="T1367" s="65"/>
      <c r="U1367" s="65"/>
      <c r="V1367" s="56"/>
      <c r="W1367" s="56"/>
      <c r="X1367" s="56"/>
      <c r="Y1367" s="66"/>
      <c r="Z1367" s="66"/>
      <c r="AA1367" s="66"/>
      <c r="AB1367" s="66"/>
      <c r="AC1367" s="66"/>
      <c r="AD1367" s="66"/>
      <c r="AE1367" s="66"/>
      <c r="AF1367" s="66"/>
      <c r="AG1367" s="66"/>
      <c r="AH1367" s="66"/>
      <c r="AI1367" s="67"/>
      <c r="AJ1367" s="56"/>
      <c r="AK1367" s="68"/>
      <c r="AL1367" s="56"/>
      <c r="AM1367" s="56"/>
      <c r="AN1367" s="56"/>
      <c r="AO1367" s="56"/>
      <c r="AP1367" s="56"/>
    </row>
    <row r="1368" spans="14:42" x14ac:dyDescent="0.45">
      <c r="N1368" s="56"/>
      <c r="O1368" s="65"/>
      <c r="P1368" s="65"/>
      <c r="Q1368" s="65"/>
      <c r="R1368" s="65"/>
      <c r="S1368" s="65"/>
      <c r="T1368" s="65"/>
      <c r="U1368" s="65"/>
      <c r="V1368" s="56"/>
      <c r="W1368" s="56"/>
      <c r="X1368" s="56"/>
      <c r="Y1368" s="66"/>
      <c r="Z1368" s="66"/>
      <c r="AA1368" s="66"/>
      <c r="AB1368" s="66"/>
      <c r="AC1368" s="66"/>
      <c r="AD1368" s="66"/>
      <c r="AE1368" s="66"/>
      <c r="AF1368" s="66"/>
      <c r="AG1368" s="66"/>
      <c r="AH1368" s="66"/>
      <c r="AI1368" s="67"/>
      <c r="AJ1368" s="56"/>
      <c r="AK1368" s="68"/>
      <c r="AL1368" s="56"/>
      <c r="AM1368" s="56"/>
      <c r="AN1368" s="56"/>
      <c r="AO1368" s="56"/>
      <c r="AP1368" s="56"/>
    </row>
    <row r="1369" spans="14:42" x14ac:dyDescent="0.45">
      <c r="N1369" s="56"/>
      <c r="O1369" s="65"/>
      <c r="P1369" s="65"/>
      <c r="Q1369" s="65"/>
      <c r="R1369" s="65"/>
      <c r="S1369" s="65"/>
      <c r="T1369" s="65"/>
      <c r="U1369" s="65"/>
      <c r="V1369" s="56"/>
      <c r="W1369" s="56"/>
      <c r="X1369" s="56"/>
      <c r="Y1369" s="66"/>
      <c r="Z1369" s="66"/>
      <c r="AA1369" s="66"/>
      <c r="AB1369" s="66"/>
      <c r="AC1369" s="66"/>
      <c r="AD1369" s="66"/>
      <c r="AE1369" s="66"/>
      <c r="AF1369" s="66"/>
      <c r="AG1369" s="66"/>
      <c r="AH1369" s="66"/>
      <c r="AI1369" s="67"/>
      <c r="AJ1369" s="56"/>
      <c r="AK1369" s="68"/>
      <c r="AL1369" s="56"/>
      <c r="AM1369" s="56"/>
      <c r="AN1369" s="56"/>
      <c r="AO1369" s="56"/>
      <c r="AP1369" s="56"/>
    </row>
    <row r="1370" spans="14:42" x14ac:dyDescent="0.45">
      <c r="N1370" s="56"/>
      <c r="O1370" s="65"/>
      <c r="P1370" s="65"/>
      <c r="Q1370" s="65"/>
      <c r="R1370" s="65"/>
      <c r="S1370" s="65"/>
      <c r="T1370" s="65"/>
      <c r="U1370" s="65"/>
      <c r="V1370" s="56"/>
      <c r="W1370" s="56"/>
      <c r="X1370" s="56"/>
      <c r="Y1370" s="66"/>
      <c r="Z1370" s="66"/>
      <c r="AA1370" s="66"/>
      <c r="AB1370" s="66"/>
      <c r="AC1370" s="66"/>
      <c r="AD1370" s="66"/>
      <c r="AE1370" s="66"/>
      <c r="AF1370" s="66"/>
      <c r="AG1370" s="66"/>
      <c r="AH1370" s="66"/>
      <c r="AI1370" s="67"/>
      <c r="AJ1370" s="56"/>
      <c r="AK1370" s="68"/>
      <c r="AL1370" s="56"/>
      <c r="AM1370" s="56"/>
      <c r="AN1370" s="56"/>
      <c r="AO1370" s="56"/>
      <c r="AP1370" s="56"/>
    </row>
    <row r="1371" spans="14:42" x14ac:dyDescent="0.45">
      <c r="N1371" s="56"/>
      <c r="O1371" s="65"/>
      <c r="P1371" s="65"/>
      <c r="Q1371" s="65"/>
      <c r="R1371" s="65"/>
      <c r="S1371" s="65"/>
      <c r="T1371" s="65"/>
      <c r="U1371" s="65"/>
      <c r="V1371" s="56"/>
      <c r="W1371" s="56"/>
      <c r="X1371" s="56"/>
      <c r="Y1371" s="66"/>
      <c r="Z1371" s="66"/>
      <c r="AA1371" s="66"/>
      <c r="AB1371" s="66"/>
      <c r="AC1371" s="66"/>
      <c r="AD1371" s="66"/>
      <c r="AE1371" s="66"/>
      <c r="AF1371" s="66"/>
      <c r="AG1371" s="66"/>
      <c r="AH1371" s="66"/>
      <c r="AI1371" s="67"/>
      <c r="AJ1371" s="56"/>
      <c r="AK1371" s="68"/>
      <c r="AL1371" s="56"/>
      <c r="AM1371" s="56"/>
      <c r="AN1371" s="56"/>
      <c r="AO1371" s="56"/>
      <c r="AP1371" s="56"/>
    </row>
    <row r="1372" spans="14:42" x14ac:dyDescent="0.45">
      <c r="N1372" s="56"/>
      <c r="O1372" s="65"/>
      <c r="P1372" s="65"/>
      <c r="Q1372" s="65"/>
      <c r="R1372" s="65"/>
      <c r="S1372" s="65"/>
      <c r="T1372" s="65"/>
      <c r="U1372" s="65"/>
      <c r="V1372" s="56"/>
      <c r="W1372" s="56"/>
      <c r="X1372" s="56"/>
      <c r="Y1372" s="66"/>
      <c r="Z1372" s="66"/>
      <c r="AA1372" s="66"/>
      <c r="AB1372" s="66"/>
      <c r="AC1372" s="66"/>
      <c r="AD1372" s="66"/>
      <c r="AE1372" s="66"/>
      <c r="AF1372" s="66"/>
      <c r="AG1372" s="66"/>
      <c r="AH1372" s="66"/>
      <c r="AI1372" s="67"/>
      <c r="AJ1372" s="56"/>
      <c r="AK1372" s="68"/>
      <c r="AL1372" s="56"/>
      <c r="AM1372" s="56"/>
      <c r="AN1372" s="56"/>
      <c r="AO1372" s="56"/>
      <c r="AP1372" s="56"/>
    </row>
    <row r="1373" spans="14:42" x14ac:dyDescent="0.45">
      <c r="N1373" s="56"/>
      <c r="O1373" s="65"/>
      <c r="P1373" s="65"/>
      <c r="Q1373" s="65"/>
      <c r="R1373" s="65"/>
      <c r="S1373" s="65"/>
      <c r="T1373" s="65"/>
      <c r="U1373" s="65"/>
      <c r="V1373" s="56"/>
      <c r="W1373" s="56"/>
      <c r="X1373" s="56"/>
      <c r="Y1373" s="66"/>
      <c r="Z1373" s="66"/>
      <c r="AA1373" s="66"/>
      <c r="AB1373" s="66"/>
      <c r="AC1373" s="66"/>
      <c r="AD1373" s="66"/>
      <c r="AE1373" s="66"/>
      <c r="AF1373" s="66"/>
      <c r="AG1373" s="66"/>
      <c r="AH1373" s="66"/>
      <c r="AI1373" s="67"/>
      <c r="AJ1373" s="56"/>
      <c r="AK1373" s="68"/>
      <c r="AL1373" s="56"/>
      <c r="AM1373" s="56"/>
      <c r="AN1373" s="56"/>
      <c r="AO1373" s="56"/>
      <c r="AP1373" s="56"/>
    </row>
    <row r="1374" spans="14:42" x14ac:dyDescent="0.45">
      <c r="N1374" s="56"/>
      <c r="O1374" s="65"/>
      <c r="P1374" s="65"/>
      <c r="Q1374" s="65"/>
      <c r="R1374" s="65"/>
      <c r="S1374" s="65"/>
      <c r="T1374" s="65"/>
      <c r="U1374" s="65"/>
      <c r="V1374" s="56"/>
      <c r="W1374" s="56"/>
      <c r="X1374" s="56"/>
      <c r="Y1374" s="66"/>
      <c r="Z1374" s="66"/>
      <c r="AA1374" s="66"/>
      <c r="AB1374" s="66"/>
      <c r="AC1374" s="66"/>
      <c r="AD1374" s="66"/>
      <c r="AE1374" s="66"/>
      <c r="AF1374" s="66"/>
      <c r="AG1374" s="66"/>
      <c r="AH1374" s="66"/>
      <c r="AI1374" s="67"/>
      <c r="AJ1374" s="56"/>
      <c r="AK1374" s="68"/>
      <c r="AL1374" s="56"/>
      <c r="AM1374" s="56"/>
      <c r="AN1374" s="56"/>
      <c r="AO1374" s="56"/>
      <c r="AP1374" s="56"/>
    </row>
    <row r="1375" spans="14:42" x14ac:dyDescent="0.45">
      <c r="N1375" s="56"/>
      <c r="O1375" s="65"/>
      <c r="P1375" s="65"/>
      <c r="Q1375" s="65"/>
      <c r="R1375" s="65"/>
      <c r="S1375" s="65"/>
      <c r="T1375" s="65"/>
      <c r="U1375" s="65"/>
      <c r="V1375" s="56"/>
      <c r="W1375" s="56"/>
      <c r="X1375" s="56"/>
      <c r="Y1375" s="66"/>
      <c r="Z1375" s="66"/>
      <c r="AA1375" s="66"/>
      <c r="AB1375" s="66"/>
      <c r="AC1375" s="66"/>
      <c r="AD1375" s="66"/>
      <c r="AE1375" s="66"/>
      <c r="AF1375" s="66"/>
      <c r="AG1375" s="66"/>
      <c r="AH1375" s="66"/>
      <c r="AI1375" s="67"/>
      <c r="AJ1375" s="56"/>
      <c r="AK1375" s="68"/>
      <c r="AL1375" s="56"/>
      <c r="AM1375" s="56"/>
      <c r="AN1375" s="56"/>
      <c r="AO1375" s="56"/>
      <c r="AP1375" s="56"/>
    </row>
    <row r="1376" spans="14:42" x14ac:dyDescent="0.45">
      <c r="N1376" s="56"/>
      <c r="O1376" s="65"/>
      <c r="P1376" s="65"/>
      <c r="Q1376" s="65"/>
      <c r="R1376" s="65"/>
      <c r="S1376" s="65"/>
      <c r="T1376" s="65"/>
      <c r="U1376" s="65"/>
      <c r="V1376" s="56"/>
      <c r="W1376" s="56"/>
      <c r="X1376" s="56"/>
      <c r="Y1376" s="66"/>
      <c r="Z1376" s="66"/>
      <c r="AA1376" s="66"/>
      <c r="AB1376" s="66"/>
      <c r="AC1376" s="66"/>
      <c r="AD1376" s="66"/>
      <c r="AE1376" s="66"/>
      <c r="AF1376" s="66"/>
      <c r="AG1376" s="66"/>
      <c r="AH1376" s="66"/>
      <c r="AI1376" s="67"/>
      <c r="AJ1376" s="56"/>
      <c r="AK1376" s="68"/>
      <c r="AL1376" s="56"/>
      <c r="AM1376" s="56"/>
      <c r="AN1376" s="56"/>
      <c r="AO1376" s="56"/>
      <c r="AP1376" s="56"/>
    </row>
    <row r="1377" spans="14:42" x14ac:dyDescent="0.45">
      <c r="N1377" s="56"/>
      <c r="O1377" s="65"/>
      <c r="P1377" s="65"/>
      <c r="Q1377" s="65"/>
      <c r="R1377" s="65"/>
      <c r="S1377" s="65"/>
      <c r="T1377" s="65"/>
      <c r="U1377" s="65"/>
      <c r="V1377" s="56"/>
      <c r="W1377" s="56"/>
      <c r="X1377" s="56"/>
      <c r="Y1377" s="66"/>
      <c r="Z1377" s="66"/>
      <c r="AA1377" s="66"/>
      <c r="AB1377" s="66"/>
      <c r="AC1377" s="66"/>
      <c r="AD1377" s="66"/>
      <c r="AE1377" s="66"/>
      <c r="AF1377" s="66"/>
      <c r="AG1377" s="66"/>
      <c r="AH1377" s="66"/>
      <c r="AI1377" s="67"/>
      <c r="AJ1377" s="56"/>
      <c r="AK1377" s="68"/>
      <c r="AL1377" s="56"/>
      <c r="AM1377" s="56"/>
      <c r="AN1377" s="56"/>
      <c r="AO1377" s="56"/>
      <c r="AP1377" s="56"/>
    </row>
    <row r="1378" spans="14:42" x14ac:dyDescent="0.45">
      <c r="N1378" s="56"/>
      <c r="O1378" s="65"/>
      <c r="P1378" s="65"/>
      <c r="Q1378" s="65"/>
      <c r="R1378" s="65"/>
      <c r="S1378" s="65"/>
      <c r="T1378" s="65"/>
      <c r="U1378" s="65"/>
      <c r="V1378" s="56"/>
      <c r="W1378" s="56"/>
      <c r="X1378" s="56"/>
      <c r="Y1378" s="66"/>
      <c r="Z1378" s="66"/>
      <c r="AA1378" s="66"/>
      <c r="AB1378" s="66"/>
      <c r="AC1378" s="66"/>
      <c r="AD1378" s="66"/>
      <c r="AE1378" s="66"/>
      <c r="AF1378" s="66"/>
      <c r="AG1378" s="66"/>
      <c r="AH1378" s="66"/>
      <c r="AI1378" s="67"/>
      <c r="AJ1378" s="56"/>
      <c r="AK1378" s="68"/>
      <c r="AL1378" s="56"/>
      <c r="AM1378" s="56"/>
      <c r="AN1378" s="56"/>
      <c r="AO1378" s="56"/>
      <c r="AP1378" s="56"/>
    </row>
    <row r="1379" spans="14:42" x14ac:dyDescent="0.45">
      <c r="N1379" s="56"/>
      <c r="O1379" s="65"/>
      <c r="P1379" s="65"/>
      <c r="Q1379" s="65"/>
      <c r="R1379" s="65"/>
      <c r="S1379" s="65"/>
      <c r="T1379" s="65"/>
      <c r="U1379" s="65"/>
      <c r="V1379" s="56"/>
      <c r="W1379" s="56"/>
      <c r="X1379" s="56"/>
      <c r="Y1379" s="66"/>
      <c r="Z1379" s="66"/>
      <c r="AA1379" s="66"/>
      <c r="AB1379" s="66"/>
      <c r="AC1379" s="66"/>
      <c r="AD1379" s="66"/>
      <c r="AE1379" s="66"/>
      <c r="AF1379" s="66"/>
      <c r="AG1379" s="66"/>
      <c r="AH1379" s="66"/>
      <c r="AI1379" s="67"/>
      <c r="AJ1379" s="56"/>
      <c r="AK1379" s="68"/>
      <c r="AL1379" s="56"/>
      <c r="AM1379" s="56"/>
      <c r="AN1379" s="56"/>
      <c r="AO1379" s="56"/>
      <c r="AP1379" s="56"/>
    </row>
    <row r="1380" spans="14:42" x14ac:dyDescent="0.45">
      <c r="N1380" s="56"/>
      <c r="O1380" s="65"/>
      <c r="P1380" s="65"/>
      <c r="Q1380" s="65"/>
      <c r="R1380" s="65"/>
      <c r="S1380" s="65"/>
      <c r="T1380" s="65"/>
      <c r="U1380" s="65"/>
      <c r="V1380" s="56"/>
      <c r="W1380" s="56"/>
      <c r="X1380" s="56"/>
      <c r="Y1380" s="66"/>
      <c r="Z1380" s="66"/>
      <c r="AA1380" s="66"/>
      <c r="AB1380" s="66"/>
      <c r="AC1380" s="66"/>
      <c r="AD1380" s="66"/>
      <c r="AE1380" s="66"/>
      <c r="AF1380" s="66"/>
      <c r="AG1380" s="66"/>
      <c r="AH1380" s="66"/>
      <c r="AI1380" s="67"/>
      <c r="AJ1380" s="56"/>
      <c r="AK1380" s="68"/>
      <c r="AL1380" s="56"/>
      <c r="AM1380" s="56"/>
      <c r="AN1380" s="56"/>
      <c r="AO1380" s="56"/>
      <c r="AP1380" s="56"/>
    </row>
    <row r="1381" spans="14:42" x14ac:dyDescent="0.45">
      <c r="N1381" s="56"/>
      <c r="O1381" s="65"/>
      <c r="P1381" s="65"/>
      <c r="Q1381" s="65"/>
      <c r="R1381" s="65"/>
      <c r="S1381" s="65"/>
      <c r="T1381" s="65"/>
      <c r="U1381" s="65"/>
      <c r="V1381" s="56"/>
      <c r="W1381" s="56"/>
      <c r="X1381" s="56"/>
      <c r="Y1381" s="66"/>
      <c r="Z1381" s="66"/>
      <c r="AA1381" s="66"/>
      <c r="AB1381" s="66"/>
      <c r="AC1381" s="66"/>
      <c r="AD1381" s="66"/>
      <c r="AE1381" s="66"/>
      <c r="AF1381" s="66"/>
      <c r="AG1381" s="66"/>
      <c r="AH1381" s="66"/>
      <c r="AI1381" s="67"/>
      <c r="AJ1381" s="56"/>
      <c r="AK1381" s="68"/>
      <c r="AL1381" s="56"/>
      <c r="AM1381" s="56"/>
      <c r="AN1381" s="56"/>
      <c r="AO1381" s="56"/>
      <c r="AP1381" s="56"/>
    </row>
    <row r="1382" spans="14:42" x14ac:dyDescent="0.45">
      <c r="N1382" s="56"/>
      <c r="O1382" s="65"/>
      <c r="P1382" s="65"/>
      <c r="Q1382" s="65"/>
      <c r="R1382" s="65"/>
      <c r="S1382" s="65"/>
      <c r="T1382" s="65"/>
      <c r="U1382" s="65"/>
      <c r="V1382" s="56"/>
      <c r="W1382" s="56"/>
      <c r="X1382" s="56"/>
      <c r="Y1382" s="66"/>
      <c r="Z1382" s="66"/>
      <c r="AA1382" s="66"/>
      <c r="AB1382" s="66"/>
      <c r="AC1382" s="66"/>
      <c r="AD1382" s="66"/>
      <c r="AE1382" s="66"/>
      <c r="AF1382" s="66"/>
      <c r="AG1382" s="66"/>
      <c r="AH1382" s="66"/>
      <c r="AI1382" s="67"/>
      <c r="AJ1382" s="56"/>
      <c r="AK1382" s="68"/>
      <c r="AL1382" s="56"/>
      <c r="AM1382" s="56"/>
      <c r="AN1382" s="56"/>
      <c r="AO1382" s="56"/>
      <c r="AP1382" s="56"/>
    </row>
    <row r="1383" spans="14:42" x14ac:dyDescent="0.45">
      <c r="N1383" s="56"/>
      <c r="O1383" s="65"/>
      <c r="P1383" s="65"/>
      <c r="Q1383" s="65"/>
      <c r="R1383" s="65"/>
      <c r="S1383" s="65"/>
      <c r="T1383" s="65"/>
      <c r="U1383" s="65"/>
      <c r="V1383" s="56"/>
      <c r="W1383" s="56"/>
      <c r="X1383" s="56"/>
      <c r="Y1383" s="66"/>
      <c r="Z1383" s="66"/>
      <c r="AA1383" s="66"/>
      <c r="AB1383" s="66"/>
      <c r="AC1383" s="66"/>
      <c r="AD1383" s="66"/>
      <c r="AE1383" s="66"/>
      <c r="AF1383" s="66"/>
      <c r="AG1383" s="66"/>
      <c r="AH1383" s="66"/>
      <c r="AI1383" s="67"/>
      <c r="AJ1383" s="56"/>
      <c r="AK1383" s="68"/>
      <c r="AL1383" s="56"/>
      <c r="AM1383" s="56"/>
      <c r="AN1383" s="56"/>
      <c r="AO1383" s="56"/>
      <c r="AP1383" s="56"/>
    </row>
    <row r="1384" spans="14:42" x14ac:dyDescent="0.45">
      <c r="N1384" s="56"/>
      <c r="O1384" s="65"/>
      <c r="P1384" s="65"/>
      <c r="Q1384" s="65"/>
      <c r="R1384" s="65"/>
      <c r="S1384" s="65"/>
      <c r="T1384" s="65"/>
      <c r="U1384" s="65"/>
      <c r="V1384" s="56"/>
      <c r="W1384" s="56"/>
      <c r="X1384" s="56"/>
      <c r="Y1384" s="66"/>
      <c r="Z1384" s="66"/>
      <c r="AA1384" s="66"/>
      <c r="AB1384" s="66"/>
      <c r="AC1384" s="66"/>
      <c r="AD1384" s="66"/>
      <c r="AE1384" s="66"/>
      <c r="AF1384" s="66"/>
      <c r="AG1384" s="66"/>
      <c r="AH1384" s="66"/>
      <c r="AI1384" s="67"/>
      <c r="AJ1384" s="56"/>
      <c r="AK1384" s="68"/>
      <c r="AL1384" s="56"/>
      <c r="AM1384" s="56"/>
      <c r="AN1384" s="56"/>
      <c r="AO1384" s="56"/>
      <c r="AP1384" s="56"/>
    </row>
    <row r="1385" spans="14:42" x14ac:dyDescent="0.45">
      <c r="N1385" s="56"/>
      <c r="O1385" s="65"/>
      <c r="P1385" s="65"/>
      <c r="Q1385" s="65"/>
      <c r="R1385" s="65"/>
      <c r="S1385" s="65"/>
      <c r="T1385" s="65"/>
      <c r="U1385" s="65"/>
      <c r="V1385" s="56"/>
      <c r="W1385" s="56"/>
      <c r="X1385" s="56"/>
      <c r="Y1385" s="66"/>
      <c r="Z1385" s="66"/>
      <c r="AA1385" s="66"/>
      <c r="AB1385" s="66"/>
      <c r="AC1385" s="66"/>
      <c r="AD1385" s="66"/>
      <c r="AE1385" s="66"/>
      <c r="AF1385" s="66"/>
      <c r="AG1385" s="66"/>
      <c r="AH1385" s="66"/>
      <c r="AI1385" s="67"/>
      <c r="AJ1385" s="56"/>
      <c r="AK1385" s="68"/>
      <c r="AL1385" s="56"/>
      <c r="AM1385" s="56"/>
      <c r="AN1385" s="56"/>
      <c r="AO1385" s="56"/>
      <c r="AP1385" s="56"/>
    </row>
    <row r="1386" spans="14:42" x14ac:dyDescent="0.45">
      <c r="N1386" s="56"/>
      <c r="O1386" s="65"/>
      <c r="P1386" s="65"/>
      <c r="Q1386" s="65"/>
      <c r="R1386" s="65"/>
      <c r="S1386" s="65"/>
      <c r="T1386" s="65"/>
      <c r="U1386" s="65"/>
      <c r="V1386" s="56"/>
      <c r="W1386" s="56"/>
      <c r="X1386" s="56"/>
      <c r="Y1386" s="66"/>
      <c r="Z1386" s="66"/>
      <c r="AA1386" s="66"/>
      <c r="AB1386" s="66"/>
      <c r="AC1386" s="66"/>
      <c r="AD1386" s="66"/>
      <c r="AE1386" s="66"/>
      <c r="AF1386" s="66"/>
      <c r="AG1386" s="66"/>
      <c r="AH1386" s="66"/>
      <c r="AI1386" s="67"/>
      <c r="AJ1386" s="56"/>
      <c r="AK1386" s="68"/>
      <c r="AL1386" s="56"/>
      <c r="AM1386" s="56"/>
      <c r="AN1386" s="56"/>
      <c r="AO1386" s="56"/>
      <c r="AP1386" s="56"/>
    </row>
    <row r="1387" spans="14:42" x14ac:dyDescent="0.45">
      <c r="N1387" s="56"/>
      <c r="O1387" s="65"/>
      <c r="P1387" s="65"/>
      <c r="Q1387" s="65"/>
      <c r="R1387" s="65"/>
      <c r="S1387" s="65"/>
      <c r="T1387" s="65"/>
      <c r="U1387" s="65"/>
      <c r="V1387" s="56"/>
      <c r="W1387" s="56"/>
      <c r="X1387" s="56"/>
      <c r="Y1387" s="66"/>
      <c r="Z1387" s="66"/>
      <c r="AA1387" s="66"/>
      <c r="AB1387" s="66"/>
      <c r="AC1387" s="66"/>
      <c r="AD1387" s="66"/>
      <c r="AE1387" s="66"/>
      <c r="AF1387" s="66"/>
      <c r="AG1387" s="66"/>
      <c r="AH1387" s="66"/>
      <c r="AI1387" s="67"/>
      <c r="AJ1387" s="56"/>
      <c r="AK1387" s="68"/>
      <c r="AL1387" s="56"/>
      <c r="AM1387" s="56"/>
      <c r="AN1387" s="56"/>
      <c r="AO1387" s="56"/>
      <c r="AP1387" s="56"/>
    </row>
    <row r="1388" spans="14:42" x14ac:dyDescent="0.45">
      <c r="N1388" s="56"/>
      <c r="O1388" s="65"/>
      <c r="P1388" s="65"/>
      <c r="Q1388" s="65"/>
      <c r="R1388" s="65"/>
      <c r="S1388" s="65"/>
      <c r="T1388" s="65"/>
      <c r="U1388" s="65"/>
      <c r="V1388" s="56"/>
      <c r="W1388" s="56"/>
      <c r="X1388" s="56"/>
      <c r="Y1388" s="66"/>
      <c r="Z1388" s="66"/>
      <c r="AA1388" s="66"/>
      <c r="AB1388" s="66"/>
      <c r="AC1388" s="66"/>
      <c r="AD1388" s="66"/>
      <c r="AE1388" s="66"/>
      <c r="AF1388" s="66"/>
      <c r="AG1388" s="66"/>
      <c r="AH1388" s="66"/>
      <c r="AI1388" s="67"/>
      <c r="AJ1388" s="56"/>
      <c r="AK1388" s="68"/>
      <c r="AL1388" s="56"/>
      <c r="AM1388" s="56"/>
      <c r="AN1388" s="56"/>
      <c r="AO1388" s="56"/>
      <c r="AP1388" s="56"/>
    </row>
    <row r="1389" spans="14:42" x14ac:dyDescent="0.45">
      <c r="N1389" s="56"/>
      <c r="O1389" s="65"/>
      <c r="P1389" s="65"/>
      <c r="Q1389" s="65"/>
      <c r="R1389" s="65"/>
      <c r="S1389" s="65"/>
      <c r="T1389" s="65"/>
      <c r="U1389" s="65"/>
      <c r="V1389" s="56"/>
      <c r="W1389" s="56"/>
      <c r="X1389" s="5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7"/>
      <c r="AJ1389" s="56"/>
      <c r="AK1389" s="68"/>
      <c r="AL1389" s="56"/>
      <c r="AM1389" s="56"/>
      <c r="AN1389" s="56"/>
      <c r="AO1389" s="56"/>
      <c r="AP1389" s="56"/>
    </row>
    <row r="1390" spans="14:42" x14ac:dyDescent="0.45">
      <c r="N1390" s="56"/>
      <c r="O1390" s="65"/>
      <c r="P1390" s="65"/>
      <c r="Q1390" s="65"/>
      <c r="R1390" s="65"/>
      <c r="S1390" s="65"/>
      <c r="T1390" s="65"/>
      <c r="U1390" s="65"/>
      <c r="V1390" s="56"/>
      <c r="W1390" s="56"/>
      <c r="X1390" s="56"/>
      <c r="Y1390" s="66"/>
      <c r="Z1390" s="66"/>
      <c r="AA1390" s="66"/>
      <c r="AB1390" s="66"/>
      <c r="AC1390" s="66"/>
      <c r="AD1390" s="66"/>
      <c r="AE1390" s="66"/>
      <c r="AF1390" s="66"/>
      <c r="AG1390" s="66"/>
      <c r="AH1390" s="66"/>
      <c r="AI1390" s="67"/>
      <c r="AJ1390" s="56"/>
      <c r="AK1390" s="68"/>
      <c r="AL1390" s="56"/>
      <c r="AM1390" s="56"/>
      <c r="AN1390" s="56"/>
      <c r="AO1390" s="56"/>
      <c r="AP1390" s="56"/>
    </row>
    <row r="1391" spans="14:42" x14ac:dyDescent="0.45">
      <c r="N1391" s="56"/>
      <c r="O1391" s="65"/>
      <c r="P1391" s="65"/>
      <c r="Q1391" s="65"/>
      <c r="R1391" s="65"/>
      <c r="S1391" s="65"/>
      <c r="T1391" s="65"/>
      <c r="U1391" s="65"/>
      <c r="V1391" s="56"/>
      <c r="W1391" s="56"/>
      <c r="X1391" s="56"/>
      <c r="Y1391" s="66"/>
      <c r="Z1391" s="66"/>
      <c r="AA1391" s="66"/>
      <c r="AB1391" s="66"/>
      <c r="AC1391" s="66"/>
      <c r="AD1391" s="66"/>
      <c r="AE1391" s="66"/>
      <c r="AF1391" s="66"/>
      <c r="AG1391" s="66"/>
      <c r="AH1391" s="66"/>
      <c r="AI1391" s="67"/>
      <c r="AJ1391" s="56"/>
      <c r="AK1391" s="68"/>
      <c r="AL1391" s="56"/>
      <c r="AM1391" s="56"/>
      <c r="AN1391" s="56"/>
      <c r="AO1391" s="56"/>
      <c r="AP1391" s="56"/>
    </row>
    <row r="1392" spans="14:42" x14ac:dyDescent="0.45">
      <c r="N1392" s="56"/>
      <c r="O1392" s="65"/>
      <c r="P1392" s="65"/>
      <c r="Q1392" s="65"/>
      <c r="R1392" s="65"/>
      <c r="S1392" s="65"/>
      <c r="T1392" s="65"/>
      <c r="U1392" s="65"/>
      <c r="V1392" s="56"/>
      <c r="W1392" s="56"/>
      <c r="X1392" s="56"/>
      <c r="Y1392" s="66"/>
      <c r="Z1392" s="66"/>
      <c r="AA1392" s="66"/>
      <c r="AB1392" s="66"/>
      <c r="AC1392" s="66"/>
      <c r="AD1392" s="66"/>
      <c r="AE1392" s="66"/>
      <c r="AF1392" s="66"/>
      <c r="AG1392" s="66"/>
      <c r="AH1392" s="66"/>
      <c r="AI1392" s="67"/>
      <c r="AJ1392" s="56"/>
      <c r="AK1392" s="68"/>
      <c r="AL1392" s="56"/>
      <c r="AM1392" s="56"/>
      <c r="AN1392" s="56"/>
      <c r="AO1392" s="56"/>
      <c r="AP1392" s="56"/>
    </row>
    <row r="1393" spans="14:42" x14ac:dyDescent="0.45">
      <c r="N1393" s="56"/>
      <c r="O1393" s="65"/>
      <c r="P1393" s="65"/>
      <c r="Q1393" s="65"/>
      <c r="R1393" s="65"/>
      <c r="S1393" s="65"/>
      <c r="T1393" s="65"/>
      <c r="U1393" s="65"/>
      <c r="V1393" s="56"/>
      <c r="W1393" s="56"/>
      <c r="X1393" s="56"/>
      <c r="Y1393" s="66"/>
      <c r="Z1393" s="66"/>
      <c r="AA1393" s="66"/>
      <c r="AB1393" s="66"/>
      <c r="AC1393" s="66"/>
      <c r="AD1393" s="66"/>
      <c r="AE1393" s="66"/>
      <c r="AF1393" s="66"/>
      <c r="AG1393" s="66"/>
      <c r="AH1393" s="66"/>
      <c r="AI1393" s="67"/>
      <c r="AJ1393" s="56"/>
      <c r="AK1393" s="68"/>
      <c r="AL1393" s="56"/>
      <c r="AM1393" s="56"/>
      <c r="AN1393" s="56"/>
      <c r="AO1393" s="56"/>
      <c r="AP1393" s="56"/>
    </row>
    <row r="1394" spans="14:42" x14ac:dyDescent="0.45">
      <c r="N1394" s="56"/>
      <c r="O1394" s="65"/>
      <c r="P1394" s="65"/>
      <c r="Q1394" s="65"/>
      <c r="R1394" s="65"/>
      <c r="S1394" s="65"/>
      <c r="T1394" s="65"/>
      <c r="U1394" s="65"/>
      <c r="V1394" s="56"/>
      <c r="W1394" s="56"/>
      <c r="X1394" s="56"/>
      <c r="Y1394" s="66"/>
      <c r="Z1394" s="66"/>
      <c r="AA1394" s="66"/>
      <c r="AB1394" s="66"/>
      <c r="AC1394" s="66"/>
      <c r="AD1394" s="66"/>
      <c r="AE1394" s="66"/>
      <c r="AF1394" s="66"/>
      <c r="AG1394" s="66"/>
      <c r="AH1394" s="66"/>
      <c r="AI1394" s="67"/>
      <c r="AJ1394" s="56"/>
      <c r="AK1394" s="68"/>
      <c r="AL1394" s="56"/>
      <c r="AM1394" s="56"/>
      <c r="AN1394" s="56"/>
      <c r="AO1394" s="56"/>
      <c r="AP1394" s="56"/>
    </row>
    <row r="1395" spans="14:42" x14ac:dyDescent="0.45">
      <c r="N1395" s="56"/>
      <c r="O1395" s="65"/>
      <c r="P1395" s="65"/>
      <c r="Q1395" s="65"/>
      <c r="R1395" s="65"/>
      <c r="S1395" s="65"/>
      <c r="T1395" s="65"/>
      <c r="U1395" s="65"/>
      <c r="V1395" s="56"/>
      <c r="W1395" s="56"/>
      <c r="X1395" s="56"/>
      <c r="Y1395" s="66"/>
      <c r="Z1395" s="66"/>
      <c r="AA1395" s="66"/>
      <c r="AB1395" s="66"/>
      <c r="AC1395" s="66"/>
      <c r="AD1395" s="66"/>
      <c r="AE1395" s="66"/>
      <c r="AF1395" s="66"/>
      <c r="AG1395" s="66"/>
      <c r="AH1395" s="66"/>
      <c r="AI1395" s="67"/>
      <c r="AJ1395" s="56"/>
      <c r="AK1395" s="68"/>
      <c r="AL1395" s="56"/>
      <c r="AM1395" s="56"/>
      <c r="AN1395" s="56"/>
      <c r="AO1395" s="56"/>
      <c r="AP1395" s="56"/>
    </row>
    <row r="1396" spans="14:42" x14ac:dyDescent="0.45">
      <c r="N1396" s="56"/>
      <c r="O1396" s="65"/>
      <c r="P1396" s="65"/>
      <c r="Q1396" s="65"/>
      <c r="R1396" s="65"/>
      <c r="S1396" s="65"/>
      <c r="T1396" s="65"/>
      <c r="U1396" s="65"/>
      <c r="V1396" s="56"/>
      <c r="W1396" s="56"/>
      <c r="X1396" s="56"/>
      <c r="Y1396" s="66"/>
      <c r="Z1396" s="66"/>
      <c r="AA1396" s="66"/>
      <c r="AB1396" s="66"/>
      <c r="AC1396" s="66"/>
      <c r="AD1396" s="66"/>
      <c r="AE1396" s="66"/>
      <c r="AF1396" s="66"/>
      <c r="AG1396" s="66"/>
      <c r="AH1396" s="66"/>
      <c r="AI1396" s="67"/>
      <c r="AJ1396" s="56"/>
      <c r="AK1396" s="68"/>
      <c r="AL1396" s="56"/>
      <c r="AM1396" s="56"/>
      <c r="AN1396" s="56"/>
      <c r="AO1396" s="56"/>
      <c r="AP1396" s="56"/>
    </row>
    <row r="1397" spans="14:42" x14ac:dyDescent="0.45">
      <c r="N1397" s="56"/>
      <c r="O1397" s="65"/>
      <c r="P1397" s="65"/>
      <c r="Q1397" s="65"/>
      <c r="R1397" s="65"/>
      <c r="S1397" s="65"/>
      <c r="T1397" s="65"/>
      <c r="U1397" s="65"/>
      <c r="V1397" s="56"/>
      <c r="W1397" s="56"/>
      <c r="X1397" s="56"/>
      <c r="Y1397" s="66"/>
      <c r="Z1397" s="66"/>
      <c r="AA1397" s="66"/>
      <c r="AB1397" s="66"/>
      <c r="AC1397" s="66"/>
      <c r="AD1397" s="66"/>
      <c r="AE1397" s="66"/>
      <c r="AF1397" s="66"/>
      <c r="AG1397" s="66"/>
      <c r="AH1397" s="66"/>
      <c r="AI1397" s="67"/>
      <c r="AJ1397" s="56"/>
      <c r="AK1397" s="68"/>
      <c r="AL1397" s="56"/>
      <c r="AM1397" s="56"/>
      <c r="AN1397" s="56"/>
      <c r="AO1397" s="56"/>
      <c r="AP1397" s="56"/>
    </row>
    <row r="1398" spans="14:42" x14ac:dyDescent="0.45">
      <c r="N1398" s="56"/>
      <c r="O1398" s="65"/>
      <c r="P1398" s="65"/>
      <c r="Q1398" s="65"/>
      <c r="R1398" s="65"/>
      <c r="S1398" s="65"/>
      <c r="T1398" s="65"/>
      <c r="U1398" s="65"/>
      <c r="V1398" s="56"/>
      <c r="W1398" s="56"/>
      <c r="X1398" s="56"/>
      <c r="Y1398" s="66"/>
      <c r="Z1398" s="66"/>
      <c r="AA1398" s="66"/>
      <c r="AB1398" s="66"/>
      <c r="AC1398" s="66"/>
      <c r="AD1398" s="66"/>
      <c r="AE1398" s="66"/>
      <c r="AF1398" s="66"/>
      <c r="AG1398" s="66"/>
      <c r="AH1398" s="66"/>
      <c r="AI1398" s="67"/>
      <c r="AJ1398" s="56"/>
      <c r="AK1398" s="68"/>
      <c r="AL1398" s="56"/>
      <c r="AM1398" s="56"/>
      <c r="AN1398" s="56"/>
      <c r="AO1398" s="56"/>
      <c r="AP1398" s="56"/>
    </row>
    <row r="1399" spans="14:42" x14ac:dyDescent="0.45">
      <c r="N1399" s="56"/>
      <c r="O1399" s="65"/>
      <c r="P1399" s="65"/>
      <c r="Q1399" s="65"/>
      <c r="R1399" s="65"/>
      <c r="S1399" s="65"/>
      <c r="T1399" s="65"/>
      <c r="U1399" s="65"/>
      <c r="V1399" s="56"/>
      <c r="W1399" s="56"/>
      <c r="X1399" s="56"/>
      <c r="Y1399" s="66"/>
      <c r="Z1399" s="66"/>
      <c r="AA1399" s="66"/>
      <c r="AB1399" s="66"/>
      <c r="AC1399" s="66"/>
      <c r="AD1399" s="66"/>
      <c r="AE1399" s="66"/>
      <c r="AF1399" s="66"/>
      <c r="AG1399" s="66"/>
      <c r="AH1399" s="66"/>
      <c r="AI1399" s="67"/>
      <c r="AJ1399" s="56"/>
      <c r="AK1399" s="68"/>
      <c r="AL1399" s="56"/>
      <c r="AM1399" s="56"/>
      <c r="AN1399" s="56"/>
      <c r="AO1399" s="56"/>
      <c r="AP1399" s="56"/>
    </row>
    <row r="1400" spans="14:42" x14ac:dyDescent="0.45">
      <c r="N1400" s="56"/>
      <c r="O1400" s="65"/>
      <c r="P1400" s="65"/>
      <c r="Q1400" s="65"/>
      <c r="R1400" s="65"/>
      <c r="S1400" s="65"/>
      <c r="T1400" s="65"/>
      <c r="U1400" s="65"/>
      <c r="V1400" s="56"/>
      <c r="W1400" s="56"/>
      <c r="X1400" s="56"/>
      <c r="Y1400" s="66"/>
      <c r="Z1400" s="66"/>
      <c r="AA1400" s="66"/>
      <c r="AB1400" s="66"/>
      <c r="AC1400" s="66"/>
      <c r="AD1400" s="66"/>
      <c r="AE1400" s="66"/>
      <c r="AF1400" s="66"/>
      <c r="AG1400" s="66"/>
      <c r="AH1400" s="66"/>
      <c r="AI1400" s="67"/>
      <c r="AJ1400" s="56"/>
      <c r="AK1400" s="68"/>
      <c r="AL1400" s="56"/>
      <c r="AM1400" s="56"/>
      <c r="AN1400" s="56"/>
      <c r="AO1400" s="56"/>
      <c r="AP1400" s="56"/>
    </row>
    <row r="1401" spans="14:42" x14ac:dyDescent="0.45">
      <c r="N1401" s="56"/>
      <c r="O1401" s="65"/>
      <c r="P1401" s="65"/>
      <c r="Q1401" s="65"/>
      <c r="R1401" s="65"/>
      <c r="S1401" s="65"/>
      <c r="T1401" s="65"/>
      <c r="U1401" s="65"/>
      <c r="V1401" s="56"/>
      <c r="W1401" s="56"/>
      <c r="X1401" s="56"/>
      <c r="Y1401" s="66"/>
      <c r="Z1401" s="66"/>
      <c r="AA1401" s="66"/>
      <c r="AB1401" s="66"/>
      <c r="AC1401" s="66"/>
      <c r="AD1401" s="66"/>
      <c r="AE1401" s="66"/>
      <c r="AF1401" s="66"/>
      <c r="AG1401" s="66"/>
      <c r="AH1401" s="66"/>
      <c r="AI1401" s="67"/>
      <c r="AJ1401" s="56"/>
      <c r="AK1401" s="68"/>
      <c r="AL1401" s="56"/>
      <c r="AM1401" s="56"/>
      <c r="AN1401" s="56"/>
      <c r="AO1401" s="56"/>
      <c r="AP1401" s="56"/>
    </row>
    <row r="1402" spans="14:42" x14ac:dyDescent="0.45">
      <c r="N1402" s="56"/>
      <c r="O1402" s="65"/>
      <c r="P1402" s="65"/>
      <c r="Q1402" s="65"/>
      <c r="R1402" s="65"/>
      <c r="S1402" s="65"/>
      <c r="T1402" s="65"/>
      <c r="U1402" s="65"/>
      <c r="V1402" s="56"/>
      <c r="W1402" s="56"/>
      <c r="X1402" s="56"/>
      <c r="Y1402" s="66"/>
      <c r="Z1402" s="66"/>
      <c r="AA1402" s="66"/>
      <c r="AB1402" s="66"/>
      <c r="AC1402" s="66"/>
      <c r="AD1402" s="66"/>
      <c r="AE1402" s="66"/>
      <c r="AF1402" s="66"/>
      <c r="AG1402" s="66"/>
      <c r="AH1402" s="66"/>
      <c r="AI1402" s="67"/>
      <c r="AJ1402" s="56"/>
      <c r="AK1402" s="68"/>
      <c r="AL1402" s="56"/>
      <c r="AM1402" s="56"/>
      <c r="AN1402" s="56"/>
      <c r="AO1402" s="56"/>
      <c r="AP1402" s="56"/>
    </row>
    <row r="1403" spans="14:42" x14ac:dyDescent="0.45">
      <c r="N1403" s="56"/>
      <c r="O1403" s="65"/>
      <c r="P1403" s="65"/>
      <c r="Q1403" s="65"/>
      <c r="R1403" s="65"/>
      <c r="S1403" s="65"/>
      <c r="T1403" s="65"/>
      <c r="U1403" s="65"/>
      <c r="V1403" s="56"/>
      <c r="W1403" s="56"/>
      <c r="X1403" s="56"/>
      <c r="Y1403" s="66"/>
      <c r="Z1403" s="66"/>
      <c r="AA1403" s="66"/>
      <c r="AB1403" s="66"/>
      <c r="AC1403" s="66"/>
      <c r="AD1403" s="66"/>
      <c r="AE1403" s="66"/>
      <c r="AF1403" s="66"/>
      <c r="AG1403" s="66"/>
      <c r="AH1403" s="66"/>
      <c r="AI1403" s="67"/>
      <c r="AJ1403" s="56"/>
      <c r="AK1403" s="68"/>
      <c r="AL1403" s="56"/>
      <c r="AM1403" s="56"/>
      <c r="AN1403" s="56"/>
      <c r="AO1403" s="56"/>
      <c r="AP1403" s="56"/>
    </row>
    <row r="1404" spans="14:42" x14ac:dyDescent="0.45">
      <c r="N1404" s="56"/>
      <c r="O1404" s="65"/>
      <c r="P1404" s="65"/>
      <c r="Q1404" s="65"/>
      <c r="R1404" s="65"/>
      <c r="S1404" s="65"/>
      <c r="T1404" s="65"/>
      <c r="U1404" s="65"/>
      <c r="V1404" s="56"/>
      <c r="W1404" s="56"/>
      <c r="X1404" s="56"/>
      <c r="Y1404" s="66"/>
      <c r="Z1404" s="66"/>
      <c r="AA1404" s="66"/>
      <c r="AB1404" s="66"/>
      <c r="AC1404" s="66"/>
      <c r="AD1404" s="66"/>
      <c r="AE1404" s="66"/>
      <c r="AF1404" s="66"/>
      <c r="AG1404" s="66"/>
      <c r="AH1404" s="66"/>
      <c r="AI1404" s="67"/>
      <c r="AJ1404" s="56"/>
      <c r="AK1404" s="68"/>
      <c r="AL1404" s="56"/>
      <c r="AM1404" s="56"/>
      <c r="AN1404" s="56"/>
      <c r="AO1404" s="56"/>
      <c r="AP1404" s="56"/>
    </row>
    <row r="1405" spans="14:42" x14ac:dyDescent="0.45">
      <c r="N1405" s="56"/>
      <c r="O1405" s="65"/>
      <c r="P1405" s="65"/>
      <c r="Q1405" s="65"/>
      <c r="R1405" s="65"/>
      <c r="S1405" s="65"/>
      <c r="T1405" s="65"/>
      <c r="U1405" s="65"/>
      <c r="V1405" s="56"/>
      <c r="W1405" s="56"/>
      <c r="X1405" s="56"/>
      <c r="Y1405" s="66"/>
      <c r="Z1405" s="66"/>
      <c r="AA1405" s="66"/>
      <c r="AB1405" s="66"/>
      <c r="AC1405" s="66"/>
      <c r="AD1405" s="66"/>
      <c r="AE1405" s="66"/>
      <c r="AF1405" s="66"/>
      <c r="AG1405" s="66"/>
      <c r="AH1405" s="66"/>
      <c r="AI1405" s="67"/>
      <c r="AJ1405" s="56"/>
      <c r="AK1405" s="68"/>
      <c r="AL1405" s="56"/>
      <c r="AM1405" s="56"/>
      <c r="AN1405" s="56"/>
      <c r="AO1405" s="56"/>
      <c r="AP1405" s="56"/>
    </row>
    <row r="1406" spans="14:42" x14ac:dyDescent="0.45">
      <c r="N1406" s="56"/>
      <c r="O1406" s="65"/>
      <c r="P1406" s="65"/>
      <c r="Q1406" s="65"/>
      <c r="R1406" s="65"/>
      <c r="S1406" s="65"/>
      <c r="T1406" s="65"/>
      <c r="U1406" s="65"/>
      <c r="V1406" s="56"/>
      <c r="W1406" s="56"/>
      <c r="X1406" s="56"/>
      <c r="Y1406" s="66"/>
      <c r="Z1406" s="66"/>
      <c r="AA1406" s="66"/>
      <c r="AB1406" s="66"/>
      <c r="AC1406" s="66"/>
      <c r="AD1406" s="66"/>
      <c r="AE1406" s="66"/>
      <c r="AF1406" s="66"/>
      <c r="AG1406" s="66"/>
      <c r="AH1406" s="66"/>
      <c r="AI1406" s="67"/>
      <c r="AJ1406" s="56"/>
      <c r="AK1406" s="68"/>
      <c r="AL1406" s="56"/>
      <c r="AM1406" s="56"/>
      <c r="AN1406" s="56"/>
      <c r="AO1406" s="56"/>
      <c r="AP1406" s="56"/>
    </row>
    <row r="1407" spans="14:42" x14ac:dyDescent="0.45">
      <c r="N1407" s="56"/>
      <c r="O1407" s="65"/>
      <c r="P1407" s="65"/>
      <c r="Q1407" s="65"/>
      <c r="R1407" s="65"/>
      <c r="S1407" s="65"/>
      <c r="T1407" s="65"/>
      <c r="U1407" s="65"/>
      <c r="V1407" s="56"/>
      <c r="W1407" s="56"/>
      <c r="X1407" s="56"/>
      <c r="Y1407" s="66"/>
      <c r="Z1407" s="66"/>
      <c r="AA1407" s="66"/>
      <c r="AB1407" s="66"/>
      <c r="AC1407" s="66"/>
      <c r="AD1407" s="66"/>
      <c r="AE1407" s="66"/>
      <c r="AF1407" s="66"/>
      <c r="AG1407" s="66"/>
      <c r="AH1407" s="66"/>
      <c r="AI1407" s="67"/>
      <c r="AJ1407" s="56"/>
      <c r="AK1407" s="68"/>
      <c r="AL1407" s="56"/>
      <c r="AM1407" s="56"/>
      <c r="AN1407" s="56"/>
      <c r="AO1407" s="56"/>
      <c r="AP1407" s="56"/>
    </row>
    <row r="1408" spans="14:42" x14ac:dyDescent="0.45">
      <c r="N1408" s="56"/>
      <c r="O1408" s="65"/>
      <c r="P1408" s="65"/>
      <c r="Q1408" s="65"/>
      <c r="R1408" s="65"/>
      <c r="S1408" s="65"/>
      <c r="T1408" s="65"/>
      <c r="U1408" s="65"/>
      <c r="V1408" s="56"/>
      <c r="W1408" s="56"/>
      <c r="X1408" s="56"/>
      <c r="Y1408" s="66"/>
      <c r="Z1408" s="66"/>
      <c r="AA1408" s="66"/>
      <c r="AB1408" s="66"/>
      <c r="AC1408" s="66"/>
      <c r="AD1408" s="66"/>
      <c r="AE1408" s="66"/>
      <c r="AF1408" s="66"/>
      <c r="AG1408" s="66"/>
      <c r="AH1408" s="66"/>
      <c r="AI1408" s="67"/>
      <c r="AJ1408" s="56"/>
      <c r="AK1408" s="68"/>
      <c r="AL1408" s="56"/>
      <c r="AM1408" s="56"/>
      <c r="AN1408" s="56"/>
      <c r="AO1408" s="56"/>
      <c r="AP1408" s="56"/>
    </row>
    <row r="1409" spans="14:42" x14ac:dyDescent="0.45">
      <c r="N1409" s="56"/>
      <c r="O1409" s="65"/>
      <c r="P1409" s="65"/>
      <c r="Q1409" s="65"/>
      <c r="R1409" s="65"/>
      <c r="S1409" s="65"/>
      <c r="T1409" s="65"/>
      <c r="U1409" s="65"/>
      <c r="V1409" s="56"/>
      <c r="W1409" s="56"/>
      <c r="X1409" s="56"/>
      <c r="Y1409" s="66"/>
      <c r="Z1409" s="66"/>
      <c r="AA1409" s="66"/>
      <c r="AB1409" s="66"/>
      <c r="AC1409" s="66"/>
      <c r="AD1409" s="66"/>
      <c r="AE1409" s="66"/>
      <c r="AF1409" s="66"/>
      <c r="AG1409" s="66"/>
      <c r="AH1409" s="66"/>
      <c r="AI1409" s="67"/>
      <c r="AJ1409" s="56"/>
      <c r="AK1409" s="68"/>
      <c r="AL1409" s="56"/>
      <c r="AM1409" s="56"/>
      <c r="AN1409" s="56"/>
      <c r="AO1409" s="56"/>
      <c r="AP1409" s="56"/>
    </row>
    <row r="1410" spans="14:42" x14ac:dyDescent="0.45">
      <c r="N1410" s="56"/>
      <c r="O1410" s="65"/>
      <c r="P1410" s="65"/>
      <c r="Q1410" s="65"/>
      <c r="R1410" s="65"/>
      <c r="S1410" s="65"/>
      <c r="T1410" s="65"/>
      <c r="U1410" s="65"/>
      <c r="V1410" s="56"/>
      <c r="W1410" s="56"/>
      <c r="X1410" s="56"/>
      <c r="Y1410" s="66"/>
      <c r="Z1410" s="66"/>
      <c r="AA1410" s="66"/>
      <c r="AB1410" s="66"/>
      <c r="AC1410" s="66"/>
      <c r="AD1410" s="66"/>
      <c r="AE1410" s="66"/>
      <c r="AF1410" s="66"/>
      <c r="AG1410" s="66"/>
      <c r="AH1410" s="66"/>
      <c r="AI1410" s="67"/>
      <c r="AJ1410" s="56"/>
      <c r="AK1410" s="68"/>
      <c r="AL1410" s="56"/>
      <c r="AM1410" s="56"/>
      <c r="AN1410" s="56"/>
      <c r="AO1410" s="56"/>
      <c r="AP1410" s="56"/>
    </row>
    <row r="1411" spans="14:42" x14ac:dyDescent="0.45">
      <c r="N1411" s="56"/>
      <c r="O1411" s="65"/>
      <c r="P1411" s="65"/>
      <c r="Q1411" s="65"/>
      <c r="R1411" s="65"/>
      <c r="S1411" s="65"/>
      <c r="T1411" s="65"/>
      <c r="U1411" s="65"/>
      <c r="V1411" s="56"/>
      <c r="W1411" s="56"/>
      <c r="X1411" s="56"/>
      <c r="Y1411" s="66"/>
      <c r="Z1411" s="66"/>
      <c r="AA1411" s="66"/>
      <c r="AB1411" s="66"/>
      <c r="AC1411" s="66"/>
      <c r="AD1411" s="66"/>
      <c r="AE1411" s="66"/>
      <c r="AF1411" s="66"/>
      <c r="AG1411" s="66"/>
      <c r="AH1411" s="66"/>
      <c r="AI1411" s="67"/>
      <c r="AJ1411" s="56"/>
      <c r="AK1411" s="68"/>
      <c r="AL1411" s="56"/>
      <c r="AM1411" s="56"/>
      <c r="AN1411" s="56"/>
      <c r="AO1411" s="56"/>
      <c r="AP1411" s="56"/>
    </row>
    <row r="1412" spans="14:42" x14ac:dyDescent="0.45">
      <c r="N1412" s="56"/>
      <c r="O1412" s="65"/>
      <c r="P1412" s="65"/>
      <c r="Q1412" s="65"/>
      <c r="R1412" s="65"/>
      <c r="S1412" s="65"/>
      <c r="T1412" s="65"/>
      <c r="U1412" s="65"/>
      <c r="V1412" s="56"/>
      <c r="W1412" s="56"/>
      <c r="X1412" s="56"/>
      <c r="Y1412" s="66"/>
      <c r="Z1412" s="66"/>
      <c r="AA1412" s="66"/>
      <c r="AB1412" s="66"/>
      <c r="AC1412" s="66"/>
      <c r="AD1412" s="66"/>
      <c r="AE1412" s="66"/>
      <c r="AF1412" s="66"/>
      <c r="AG1412" s="66"/>
      <c r="AH1412" s="66"/>
      <c r="AI1412" s="67"/>
      <c r="AJ1412" s="56"/>
      <c r="AK1412" s="68"/>
      <c r="AL1412" s="56"/>
      <c r="AM1412" s="56"/>
      <c r="AN1412" s="56"/>
      <c r="AO1412" s="56"/>
      <c r="AP1412" s="56"/>
    </row>
    <row r="1413" spans="14:42" x14ac:dyDescent="0.45">
      <c r="N1413" s="56"/>
      <c r="O1413" s="65"/>
      <c r="P1413" s="65"/>
      <c r="Q1413" s="65"/>
      <c r="R1413" s="65"/>
      <c r="S1413" s="65"/>
      <c r="T1413" s="65"/>
      <c r="U1413" s="65"/>
      <c r="V1413" s="56"/>
      <c r="W1413" s="56"/>
      <c r="X1413" s="56"/>
      <c r="Y1413" s="66"/>
      <c r="Z1413" s="66"/>
      <c r="AA1413" s="66"/>
      <c r="AB1413" s="66"/>
      <c r="AC1413" s="66"/>
      <c r="AD1413" s="66"/>
      <c r="AE1413" s="66"/>
      <c r="AF1413" s="66"/>
      <c r="AG1413" s="66"/>
      <c r="AH1413" s="66"/>
      <c r="AI1413" s="67"/>
      <c r="AJ1413" s="56"/>
      <c r="AK1413" s="68"/>
      <c r="AL1413" s="56"/>
      <c r="AM1413" s="56"/>
      <c r="AN1413" s="56"/>
      <c r="AO1413" s="56"/>
      <c r="AP1413" s="56"/>
    </row>
    <row r="1414" spans="14:42" x14ac:dyDescent="0.45">
      <c r="N1414" s="56"/>
      <c r="O1414" s="65"/>
      <c r="P1414" s="65"/>
      <c r="Q1414" s="65"/>
      <c r="R1414" s="65"/>
      <c r="S1414" s="65"/>
      <c r="T1414" s="65"/>
      <c r="U1414" s="65"/>
      <c r="V1414" s="56"/>
      <c r="W1414" s="56"/>
      <c r="X1414" s="56"/>
      <c r="Y1414" s="66"/>
      <c r="Z1414" s="66"/>
      <c r="AA1414" s="66"/>
      <c r="AB1414" s="66"/>
      <c r="AC1414" s="66"/>
      <c r="AD1414" s="66"/>
      <c r="AE1414" s="66"/>
      <c r="AF1414" s="66"/>
      <c r="AG1414" s="66"/>
      <c r="AH1414" s="66"/>
      <c r="AI1414" s="67"/>
      <c r="AJ1414" s="56"/>
      <c r="AK1414" s="68"/>
      <c r="AL1414" s="56"/>
      <c r="AM1414" s="56"/>
      <c r="AN1414" s="56"/>
      <c r="AO1414" s="56"/>
      <c r="AP1414" s="56"/>
    </row>
    <row r="1415" spans="14:42" x14ac:dyDescent="0.45">
      <c r="N1415" s="56"/>
      <c r="O1415" s="65"/>
      <c r="P1415" s="65"/>
      <c r="Q1415" s="65"/>
      <c r="R1415" s="65"/>
      <c r="S1415" s="65"/>
      <c r="T1415" s="65"/>
      <c r="U1415" s="65"/>
      <c r="V1415" s="56"/>
      <c r="W1415" s="56"/>
      <c r="X1415" s="56"/>
      <c r="Y1415" s="66"/>
      <c r="Z1415" s="66"/>
      <c r="AA1415" s="66"/>
      <c r="AB1415" s="66"/>
      <c r="AC1415" s="66"/>
      <c r="AD1415" s="66"/>
      <c r="AE1415" s="66"/>
      <c r="AF1415" s="66"/>
      <c r="AG1415" s="66"/>
      <c r="AH1415" s="66"/>
      <c r="AI1415" s="67"/>
      <c r="AJ1415" s="56"/>
      <c r="AK1415" s="68"/>
      <c r="AL1415" s="56"/>
      <c r="AM1415" s="56"/>
      <c r="AN1415" s="56"/>
      <c r="AO1415" s="56"/>
      <c r="AP1415" s="56"/>
    </row>
    <row r="1416" spans="14:42" x14ac:dyDescent="0.45">
      <c r="N1416" s="56"/>
      <c r="O1416" s="65"/>
      <c r="P1416" s="65"/>
      <c r="Q1416" s="65"/>
      <c r="R1416" s="65"/>
      <c r="S1416" s="65"/>
      <c r="T1416" s="65"/>
      <c r="U1416" s="65"/>
      <c r="V1416" s="56"/>
      <c r="W1416" s="56"/>
      <c r="X1416" s="56"/>
      <c r="Y1416" s="66"/>
      <c r="Z1416" s="66"/>
      <c r="AA1416" s="66"/>
      <c r="AB1416" s="66"/>
      <c r="AC1416" s="66"/>
      <c r="AD1416" s="66"/>
      <c r="AE1416" s="66"/>
      <c r="AF1416" s="66"/>
      <c r="AG1416" s="66"/>
      <c r="AH1416" s="66"/>
      <c r="AI1416" s="67"/>
      <c r="AJ1416" s="56"/>
      <c r="AK1416" s="68"/>
      <c r="AL1416" s="56"/>
      <c r="AM1416" s="56"/>
      <c r="AN1416" s="56"/>
      <c r="AO1416" s="56"/>
      <c r="AP1416" s="56"/>
    </row>
    <row r="1417" spans="14:42" x14ac:dyDescent="0.45">
      <c r="N1417" s="56"/>
      <c r="O1417" s="65"/>
      <c r="P1417" s="65"/>
      <c r="Q1417" s="65"/>
      <c r="R1417" s="65"/>
      <c r="S1417" s="65"/>
      <c r="T1417" s="65"/>
      <c r="U1417" s="65"/>
      <c r="V1417" s="56"/>
      <c r="W1417" s="56"/>
      <c r="X1417" s="56"/>
      <c r="Y1417" s="66"/>
      <c r="Z1417" s="66"/>
      <c r="AA1417" s="66"/>
      <c r="AB1417" s="66"/>
      <c r="AC1417" s="66"/>
      <c r="AD1417" s="66"/>
      <c r="AE1417" s="66"/>
      <c r="AF1417" s="66"/>
      <c r="AG1417" s="66"/>
      <c r="AH1417" s="66"/>
      <c r="AI1417" s="67"/>
      <c r="AJ1417" s="56"/>
      <c r="AK1417" s="68"/>
      <c r="AL1417" s="56"/>
      <c r="AM1417" s="56"/>
      <c r="AN1417" s="56"/>
      <c r="AO1417" s="56"/>
      <c r="AP1417" s="56"/>
    </row>
    <row r="1418" spans="14:42" x14ac:dyDescent="0.45">
      <c r="N1418" s="56"/>
      <c r="O1418" s="65"/>
      <c r="P1418" s="65"/>
      <c r="Q1418" s="65"/>
      <c r="R1418" s="65"/>
      <c r="S1418" s="65"/>
      <c r="T1418" s="65"/>
      <c r="U1418" s="65"/>
      <c r="V1418" s="56"/>
      <c r="W1418" s="56"/>
      <c r="X1418" s="56"/>
      <c r="Y1418" s="66"/>
      <c r="Z1418" s="66"/>
      <c r="AA1418" s="66"/>
      <c r="AB1418" s="66"/>
      <c r="AC1418" s="66"/>
      <c r="AD1418" s="66"/>
      <c r="AE1418" s="66"/>
      <c r="AF1418" s="66"/>
      <c r="AG1418" s="66"/>
      <c r="AH1418" s="66"/>
      <c r="AI1418" s="67"/>
      <c r="AJ1418" s="56"/>
      <c r="AK1418" s="68"/>
      <c r="AL1418" s="56"/>
      <c r="AM1418" s="56"/>
      <c r="AN1418" s="56"/>
      <c r="AO1418" s="56"/>
      <c r="AP1418" s="56"/>
    </row>
    <row r="1419" spans="14:42" x14ac:dyDescent="0.45">
      <c r="N1419" s="56"/>
      <c r="O1419" s="65"/>
      <c r="P1419" s="65"/>
      <c r="Q1419" s="65"/>
      <c r="R1419" s="65"/>
      <c r="S1419" s="65"/>
      <c r="T1419" s="65"/>
      <c r="U1419" s="65"/>
      <c r="V1419" s="56"/>
      <c r="W1419" s="56"/>
      <c r="X1419" s="56"/>
      <c r="Y1419" s="66"/>
      <c r="Z1419" s="66"/>
      <c r="AA1419" s="66"/>
      <c r="AB1419" s="66"/>
      <c r="AC1419" s="66"/>
      <c r="AD1419" s="66"/>
      <c r="AE1419" s="66"/>
      <c r="AF1419" s="66"/>
      <c r="AG1419" s="66"/>
      <c r="AH1419" s="66"/>
      <c r="AI1419" s="67"/>
      <c r="AJ1419" s="56"/>
      <c r="AK1419" s="68"/>
      <c r="AL1419" s="56"/>
      <c r="AM1419" s="56"/>
      <c r="AN1419" s="56"/>
      <c r="AO1419" s="56"/>
      <c r="AP1419" s="56"/>
    </row>
    <row r="1420" spans="14:42" x14ac:dyDescent="0.45">
      <c r="N1420" s="56"/>
      <c r="O1420" s="65"/>
      <c r="P1420" s="65"/>
      <c r="Q1420" s="65"/>
      <c r="R1420" s="65"/>
      <c r="S1420" s="65"/>
      <c r="T1420" s="65"/>
      <c r="U1420" s="65"/>
      <c r="V1420" s="56"/>
      <c r="W1420" s="56"/>
      <c r="X1420" s="56"/>
      <c r="Y1420" s="66"/>
      <c r="Z1420" s="66"/>
      <c r="AA1420" s="66"/>
      <c r="AB1420" s="66"/>
      <c r="AC1420" s="66"/>
      <c r="AD1420" s="66"/>
      <c r="AE1420" s="66"/>
      <c r="AF1420" s="66"/>
      <c r="AG1420" s="66"/>
      <c r="AH1420" s="66"/>
      <c r="AI1420" s="67"/>
      <c r="AJ1420" s="56"/>
      <c r="AK1420" s="68"/>
      <c r="AL1420" s="56"/>
      <c r="AM1420" s="56"/>
      <c r="AN1420" s="56"/>
      <c r="AO1420" s="56"/>
      <c r="AP1420" s="56"/>
    </row>
    <row r="1421" spans="14:42" x14ac:dyDescent="0.45">
      <c r="N1421" s="56"/>
      <c r="O1421" s="65"/>
      <c r="P1421" s="65"/>
      <c r="Q1421" s="65"/>
      <c r="R1421" s="65"/>
      <c r="S1421" s="65"/>
      <c r="T1421" s="65"/>
      <c r="U1421" s="65"/>
      <c r="V1421" s="56"/>
      <c r="W1421" s="56"/>
      <c r="X1421" s="56"/>
      <c r="Y1421" s="66"/>
      <c r="Z1421" s="66"/>
      <c r="AA1421" s="66"/>
      <c r="AB1421" s="66"/>
      <c r="AC1421" s="66"/>
      <c r="AD1421" s="66"/>
      <c r="AE1421" s="66"/>
      <c r="AF1421" s="66"/>
      <c r="AG1421" s="66"/>
      <c r="AH1421" s="66"/>
      <c r="AI1421" s="67"/>
      <c r="AJ1421" s="56"/>
      <c r="AK1421" s="68"/>
      <c r="AL1421" s="56"/>
      <c r="AM1421" s="56"/>
      <c r="AN1421" s="56"/>
      <c r="AO1421" s="56"/>
      <c r="AP1421" s="56"/>
    </row>
    <row r="1422" spans="14:42" x14ac:dyDescent="0.45">
      <c r="N1422" s="56"/>
      <c r="O1422" s="65"/>
      <c r="P1422" s="65"/>
      <c r="Q1422" s="65"/>
      <c r="R1422" s="65"/>
      <c r="S1422" s="65"/>
      <c r="T1422" s="65"/>
      <c r="U1422" s="65"/>
      <c r="V1422" s="56"/>
      <c r="W1422" s="56"/>
      <c r="X1422" s="56"/>
      <c r="Y1422" s="66"/>
      <c r="Z1422" s="66"/>
      <c r="AA1422" s="66"/>
      <c r="AB1422" s="66"/>
      <c r="AC1422" s="66"/>
      <c r="AD1422" s="66"/>
      <c r="AE1422" s="66"/>
      <c r="AF1422" s="66"/>
      <c r="AG1422" s="66"/>
      <c r="AH1422" s="66"/>
      <c r="AI1422" s="67"/>
      <c r="AJ1422" s="56"/>
      <c r="AK1422" s="68"/>
      <c r="AL1422" s="56"/>
      <c r="AM1422" s="56"/>
      <c r="AN1422" s="56"/>
      <c r="AO1422" s="56"/>
      <c r="AP1422" s="56"/>
    </row>
    <row r="1423" spans="14:42" x14ac:dyDescent="0.45">
      <c r="N1423" s="56"/>
      <c r="O1423" s="65"/>
      <c r="P1423" s="65"/>
      <c r="Q1423" s="65"/>
      <c r="R1423" s="65"/>
      <c r="S1423" s="65"/>
      <c r="T1423" s="65"/>
      <c r="U1423" s="65"/>
      <c r="V1423" s="56"/>
      <c r="W1423" s="56"/>
      <c r="X1423" s="56"/>
      <c r="Y1423" s="66"/>
      <c r="Z1423" s="66"/>
      <c r="AA1423" s="66"/>
      <c r="AB1423" s="66"/>
      <c r="AC1423" s="66"/>
      <c r="AD1423" s="66"/>
      <c r="AE1423" s="66"/>
      <c r="AF1423" s="66"/>
      <c r="AG1423" s="66"/>
      <c r="AH1423" s="66"/>
      <c r="AI1423" s="67"/>
      <c r="AJ1423" s="56"/>
      <c r="AK1423" s="68"/>
      <c r="AL1423" s="56"/>
      <c r="AM1423" s="56"/>
      <c r="AN1423" s="56"/>
      <c r="AO1423" s="56"/>
      <c r="AP1423" s="56"/>
    </row>
    <row r="1424" spans="14:42" x14ac:dyDescent="0.45">
      <c r="N1424" s="56"/>
      <c r="O1424" s="65"/>
      <c r="P1424" s="65"/>
      <c r="Q1424" s="65"/>
      <c r="R1424" s="65"/>
      <c r="S1424" s="65"/>
      <c r="T1424" s="65"/>
      <c r="U1424" s="65"/>
      <c r="V1424" s="56"/>
      <c r="W1424" s="56"/>
      <c r="X1424" s="56"/>
      <c r="Y1424" s="66"/>
      <c r="Z1424" s="66"/>
      <c r="AA1424" s="66"/>
      <c r="AB1424" s="66"/>
      <c r="AC1424" s="66"/>
      <c r="AD1424" s="66"/>
      <c r="AE1424" s="66"/>
      <c r="AF1424" s="66"/>
      <c r="AG1424" s="66"/>
      <c r="AH1424" s="66"/>
      <c r="AI1424" s="67"/>
      <c r="AJ1424" s="56"/>
      <c r="AK1424" s="68"/>
      <c r="AL1424" s="56"/>
      <c r="AM1424" s="56"/>
      <c r="AN1424" s="56"/>
      <c r="AO1424" s="56"/>
      <c r="AP1424" s="56"/>
    </row>
    <row r="1425" spans="14:42" x14ac:dyDescent="0.45">
      <c r="N1425" s="56"/>
      <c r="O1425" s="65"/>
      <c r="P1425" s="65"/>
      <c r="Q1425" s="65"/>
      <c r="R1425" s="65"/>
      <c r="S1425" s="65"/>
      <c r="T1425" s="65"/>
      <c r="U1425" s="65"/>
      <c r="V1425" s="56"/>
      <c r="W1425" s="56"/>
      <c r="X1425" s="56"/>
      <c r="Y1425" s="66"/>
      <c r="Z1425" s="66"/>
      <c r="AA1425" s="66"/>
      <c r="AB1425" s="66"/>
      <c r="AC1425" s="66"/>
      <c r="AD1425" s="66"/>
      <c r="AE1425" s="66"/>
      <c r="AF1425" s="66"/>
      <c r="AG1425" s="66"/>
      <c r="AH1425" s="66"/>
      <c r="AI1425" s="67"/>
      <c r="AJ1425" s="56"/>
      <c r="AK1425" s="68"/>
      <c r="AL1425" s="56"/>
      <c r="AM1425" s="56"/>
      <c r="AN1425" s="56"/>
      <c r="AO1425" s="56"/>
      <c r="AP1425" s="56"/>
    </row>
    <row r="1426" spans="14:42" x14ac:dyDescent="0.45">
      <c r="N1426" s="56"/>
      <c r="O1426" s="65"/>
      <c r="P1426" s="65"/>
      <c r="Q1426" s="65"/>
      <c r="R1426" s="65"/>
      <c r="S1426" s="65"/>
      <c r="T1426" s="65"/>
      <c r="U1426" s="65"/>
      <c r="V1426" s="56"/>
      <c r="W1426" s="56"/>
      <c r="X1426" s="56"/>
      <c r="Y1426" s="66"/>
      <c r="Z1426" s="66"/>
      <c r="AA1426" s="66"/>
      <c r="AB1426" s="66"/>
      <c r="AC1426" s="66"/>
      <c r="AD1426" s="66"/>
      <c r="AE1426" s="66"/>
      <c r="AF1426" s="66"/>
      <c r="AG1426" s="66"/>
      <c r="AH1426" s="66"/>
      <c r="AI1426" s="67"/>
      <c r="AJ1426" s="56"/>
      <c r="AK1426" s="68"/>
      <c r="AL1426" s="56"/>
      <c r="AM1426" s="56"/>
      <c r="AN1426" s="56"/>
      <c r="AO1426" s="56"/>
      <c r="AP1426" s="56"/>
    </row>
    <row r="1427" spans="14:42" x14ac:dyDescent="0.45">
      <c r="N1427" s="56"/>
      <c r="O1427" s="65"/>
      <c r="P1427" s="65"/>
      <c r="Q1427" s="65"/>
      <c r="R1427" s="65"/>
      <c r="S1427" s="65"/>
      <c r="T1427" s="65"/>
      <c r="U1427" s="65"/>
      <c r="V1427" s="56"/>
      <c r="W1427" s="56"/>
      <c r="X1427" s="56"/>
      <c r="Y1427" s="66"/>
      <c r="Z1427" s="66"/>
      <c r="AA1427" s="66"/>
      <c r="AB1427" s="66"/>
      <c r="AC1427" s="66"/>
      <c r="AD1427" s="66"/>
      <c r="AE1427" s="66"/>
      <c r="AF1427" s="66"/>
      <c r="AG1427" s="66"/>
      <c r="AH1427" s="66"/>
      <c r="AI1427" s="67"/>
      <c r="AJ1427" s="56"/>
      <c r="AK1427" s="68"/>
      <c r="AL1427" s="56"/>
      <c r="AM1427" s="56"/>
      <c r="AN1427" s="56"/>
      <c r="AO1427" s="56"/>
      <c r="AP1427" s="56"/>
    </row>
    <row r="1428" spans="14:42" x14ac:dyDescent="0.45">
      <c r="N1428" s="56"/>
      <c r="O1428" s="65"/>
      <c r="P1428" s="65"/>
      <c r="Q1428" s="65"/>
      <c r="R1428" s="65"/>
      <c r="S1428" s="65"/>
      <c r="T1428" s="65"/>
      <c r="U1428" s="65"/>
      <c r="V1428" s="56"/>
      <c r="W1428" s="56"/>
      <c r="X1428" s="56"/>
      <c r="Y1428" s="66"/>
      <c r="Z1428" s="66"/>
      <c r="AA1428" s="66"/>
      <c r="AB1428" s="66"/>
      <c r="AC1428" s="66"/>
      <c r="AD1428" s="66"/>
      <c r="AE1428" s="66"/>
      <c r="AF1428" s="66"/>
      <c r="AG1428" s="66"/>
      <c r="AH1428" s="66"/>
      <c r="AI1428" s="67"/>
      <c r="AJ1428" s="56"/>
      <c r="AK1428" s="68"/>
      <c r="AL1428" s="56"/>
      <c r="AM1428" s="56"/>
      <c r="AN1428" s="56"/>
      <c r="AO1428" s="56"/>
      <c r="AP1428" s="56"/>
    </row>
    <row r="1429" spans="14:42" x14ac:dyDescent="0.45">
      <c r="N1429" s="56"/>
      <c r="O1429" s="65"/>
      <c r="P1429" s="65"/>
      <c r="Q1429" s="65"/>
      <c r="R1429" s="65"/>
      <c r="S1429" s="65"/>
      <c r="T1429" s="65"/>
      <c r="U1429" s="65"/>
      <c r="V1429" s="56"/>
      <c r="W1429" s="56"/>
      <c r="X1429" s="56"/>
      <c r="Y1429" s="66"/>
      <c r="Z1429" s="66"/>
      <c r="AA1429" s="66"/>
      <c r="AB1429" s="66"/>
      <c r="AC1429" s="66"/>
      <c r="AD1429" s="66"/>
      <c r="AE1429" s="66"/>
      <c r="AF1429" s="66"/>
      <c r="AG1429" s="66"/>
      <c r="AH1429" s="66"/>
      <c r="AI1429" s="67"/>
      <c r="AJ1429" s="56"/>
      <c r="AK1429" s="68"/>
      <c r="AL1429" s="56"/>
      <c r="AM1429" s="56"/>
      <c r="AN1429" s="56"/>
      <c r="AO1429" s="56"/>
      <c r="AP1429" s="56"/>
    </row>
    <row r="1430" spans="14:42" x14ac:dyDescent="0.45">
      <c r="N1430" s="56"/>
      <c r="O1430" s="65"/>
      <c r="P1430" s="65"/>
      <c r="Q1430" s="65"/>
      <c r="R1430" s="65"/>
      <c r="S1430" s="65"/>
      <c r="T1430" s="65"/>
      <c r="U1430" s="65"/>
      <c r="V1430" s="56"/>
      <c r="W1430" s="56"/>
      <c r="X1430" s="56"/>
      <c r="Y1430" s="66"/>
      <c r="Z1430" s="66"/>
      <c r="AA1430" s="66"/>
      <c r="AB1430" s="66"/>
      <c r="AC1430" s="66"/>
      <c r="AD1430" s="66"/>
      <c r="AE1430" s="66"/>
      <c r="AF1430" s="66"/>
      <c r="AG1430" s="66"/>
      <c r="AH1430" s="66"/>
      <c r="AI1430" s="67"/>
      <c r="AJ1430" s="56"/>
      <c r="AK1430" s="68"/>
      <c r="AL1430" s="56"/>
      <c r="AM1430" s="56"/>
      <c r="AN1430" s="56"/>
      <c r="AO1430" s="56"/>
      <c r="AP1430" s="56"/>
    </row>
    <row r="1431" spans="14:42" x14ac:dyDescent="0.45">
      <c r="N1431" s="56"/>
      <c r="O1431" s="65"/>
      <c r="P1431" s="65"/>
      <c r="Q1431" s="65"/>
      <c r="R1431" s="65"/>
      <c r="S1431" s="65"/>
      <c r="T1431" s="65"/>
      <c r="U1431" s="65"/>
      <c r="V1431" s="56"/>
      <c r="W1431" s="56"/>
      <c r="X1431" s="56"/>
      <c r="Y1431" s="66"/>
      <c r="Z1431" s="66"/>
      <c r="AA1431" s="66"/>
      <c r="AB1431" s="66"/>
      <c r="AC1431" s="66"/>
      <c r="AD1431" s="66"/>
      <c r="AE1431" s="66"/>
      <c r="AF1431" s="66"/>
      <c r="AG1431" s="66"/>
      <c r="AH1431" s="66"/>
      <c r="AI1431" s="67"/>
      <c r="AJ1431" s="56"/>
      <c r="AK1431" s="68"/>
      <c r="AL1431" s="56"/>
      <c r="AM1431" s="56"/>
      <c r="AN1431" s="56"/>
      <c r="AO1431" s="56"/>
      <c r="AP1431" s="56"/>
    </row>
    <row r="1432" spans="14:42" x14ac:dyDescent="0.45">
      <c r="N1432" s="56"/>
      <c r="O1432" s="65"/>
      <c r="P1432" s="65"/>
      <c r="Q1432" s="65"/>
      <c r="R1432" s="65"/>
      <c r="S1432" s="65"/>
      <c r="T1432" s="65"/>
      <c r="U1432" s="65"/>
      <c r="V1432" s="56"/>
      <c r="W1432" s="56"/>
      <c r="X1432" s="56"/>
      <c r="Y1432" s="66"/>
      <c r="Z1432" s="66"/>
      <c r="AA1432" s="66"/>
      <c r="AB1432" s="66"/>
      <c r="AC1432" s="66"/>
      <c r="AD1432" s="66"/>
      <c r="AE1432" s="66"/>
      <c r="AF1432" s="66"/>
      <c r="AG1432" s="66"/>
      <c r="AH1432" s="66"/>
      <c r="AI1432" s="67"/>
      <c r="AJ1432" s="56"/>
      <c r="AK1432" s="68"/>
      <c r="AL1432" s="56"/>
      <c r="AM1432" s="56"/>
      <c r="AN1432" s="56"/>
      <c r="AO1432" s="56"/>
      <c r="AP1432" s="56"/>
    </row>
    <row r="1433" spans="14:42" x14ac:dyDescent="0.45">
      <c r="N1433" s="56"/>
      <c r="O1433" s="65"/>
      <c r="P1433" s="65"/>
      <c r="Q1433" s="65"/>
      <c r="R1433" s="65"/>
      <c r="S1433" s="65"/>
      <c r="T1433" s="65"/>
      <c r="U1433" s="65"/>
      <c r="V1433" s="56"/>
      <c r="W1433" s="56"/>
      <c r="X1433" s="56"/>
      <c r="Y1433" s="66"/>
      <c r="Z1433" s="66"/>
      <c r="AA1433" s="66"/>
      <c r="AB1433" s="66"/>
      <c r="AC1433" s="66"/>
      <c r="AD1433" s="66"/>
      <c r="AE1433" s="66"/>
      <c r="AF1433" s="66"/>
      <c r="AG1433" s="66"/>
      <c r="AH1433" s="66"/>
      <c r="AI1433" s="67"/>
      <c r="AJ1433" s="56"/>
      <c r="AK1433" s="68"/>
      <c r="AL1433" s="56"/>
      <c r="AM1433" s="56"/>
      <c r="AN1433" s="56"/>
      <c r="AO1433" s="56"/>
      <c r="AP1433" s="56"/>
    </row>
    <row r="1434" spans="14:42" x14ac:dyDescent="0.45">
      <c r="N1434" s="56"/>
      <c r="O1434" s="65"/>
      <c r="P1434" s="65"/>
      <c r="Q1434" s="65"/>
      <c r="R1434" s="65"/>
      <c r="S1434" s="65"/>
      <c r="T1434" s="65"/>
      <c r="U1434" s="65"/>
      <c r="V1434" s="56"/>
      <c r="W1434" s="56"/>
      <c r="X1434" s="56"/>
      <c r="Y1434" s="66"/>
      <c r="Z1434" s="66"/>
      <c r="AA1434" s="66"/>
      <c r="AB1434" s="66"/>
      <c r="AC1434" s="66"/>
      <c r="AD1434" s="66"/>
      <c r="AE1434" s="66"/>
      <c r="AF1434" s="66"/>
      <c r="AG1434" s="66"/>
      <c r="AH1434" s="66"/>
      <c r="AI1434" s="67"/>
      <c r="AJ1434" s="56"/>
      <c r="AK1434" s="68"/>
      <c r="AL1434" s="56"/>
      <c r="AM1434" s="56"/>
      <c r="AN1434" s="56"/>
      <c r="AO1434" s="56"/>
      <c r="AP1434" s="56"/>
    </row>
    <row r="1435" spans="14:42" x14ac:dyDescent="0.45">
      <c r="N1435" s="56"/>
      <c r="O1435" s="65"/>
      <c r="P1435" s="65"/>
      <c r="Q1435" s="65"/>
      <c r="R1435" s="65"/>
      <c r="S1435" s="65"/>
      <c r="T1435" s="65"/>
      <c r="U1435" s="65"/>
      <c r="V1435" s="56"/>
      <c r="W1435" s="56"/>
      <c r="X1435" s="56"/>
      <c r="Y1435" s="66"/>
      <c r="Z1435" s="66"/>
      <c r="AA1435" s="66"/>
      <c r="AB1435" s="66"/>
      <c r="AC1435" s="66"/>
      <c r="AD1435" s="66"/>
      <c r="AE1435" s="66"/>
      <c r="AF1435" s="66"/>
      <c r="AG1435" s="66"/>
      <c r="AH1435" s="66"/>
      <c r="AI1435" s="67"/>
      <c r="AJ1435" s="56"/>
      <c r="AK1435" s="68"/>
      <c r="AL1435" s="56"/>
      <c r="AM1435" s="56"/>
      <c r="AN1435" s="56"/>
      <c r="AO1435" s="56"/>
      <c r="AP1435" s="56"/>
    </row>
    <row r="1436" spans="14:42" x14ac:dyDescent="0.45">
      <c r="N1436" s="56"/>
      <c r="O1436" s="65"/>
      <c r="P1436" s="65"/>
      <c r="Q1436" s="65"/>
      <c r="R1436" s="65"/>
      <c r="S1436" s="65"/>
      <c r="T1436" s="65"/>
      <c r="U1436" s="65"/>
      <c r="V1436" s="56"/>
      <c r="W1436" s="56"/>
      <c r="X1436" s="56"/>
      <c r="Y1436" s="66"/>
      <c r="Z1436" s="66"/>
      <c r="AA1436" s="66"/>
      <c r="AB1436" s="66"/>
      <c r="AC1436" s="66"/>
      <c r="AD1436" s="66"/>
      <c r="AE1436" s="66"/>
      <c r="AF1436" s="66"/>
      <c r="AG1436" s="66"/>
      <c r="AH1436" s="66"/>
      <c r="AI1436" s="67"/>
      <c r="AJ1436" s="56"/>
      <c r="AK1436" s="68"/>
      <c r="AL1436" s="56"/>
      <c r="AM1436" s="56"/>
      <c r="AN1436" s="56"/>
      <c r="AO1436" s="56"/>
      <c r="AP1436" s="56"/>
    </row>
    <row r="1437" spans="14:42" x14ac:dyDescent="0.45">
      <c r="N1437" s="56"/>
      <c r="O1437" s="65"/>
      <c r="P1437" s="65"/>
      <c r="Q1437" s="65"/>
      <c r="R1437" s="65"/>
      <c r="S1437" s="65"/>
      <c r="T1437" s="65"/>
      <c r="U1437" s="65"/>
      <c r="V1437" s="56"/>
      <c r="W1437" s="56"/>
      <c r="X1437" s="56"/>
      <c r="Y1437" s="66"/>
      <c r="Z1437" s="66"/>
      <c r="AA1437" s="66"/>
      <c r="AB1437" s="66"/>
      <c r="AC1437" s="66"/>
      <c r="AD1437" s="66"/>
      <c r="AE1437" s="66"/>
      <c r="AF1437" s="66"/>
      <c r="AG1437" s="66"/>
      <c r="AH1437" s="66"/>
      <c r="AI1437" s="67"/>
      <c r="AJ1437" s="56"/>
      <c r="AK1437" s="68"/>
      <c r="AL1437" s="56"/>
      <c r="AM1437" s="56"/>
      <c r="AN1437" s="56"/>
      <c r="AO1437" s="56"/>
      <c r="AP1437" s="56"/>
    </row>
    <row r="1438" spans="14:42" x14ac:dyDescent="0.45">
      <c r="N1438" s="56"/>
      <c r="O1438" s="65"/>
      <c r="P1438" s="65"/>
      <c r="Q1438" s="65"/>
      <c r="R1438" s="65"/>
      <c r="S1438" s="65"/>
      <c r="T1438" s="65"/>
      <c r="U1438" s="65"/>
      <c r="V1438" s="56"/>
      <c r="W1438" s="56"/>
      <c r="X1438" s="56"/>
      <c r="Y1438" s="66"/>
      <c r="Z1438" s="66"/>
      <c r="AA1438" s="66"/>
      <c r="AB1438" s="66"/>
      <c r="AC1438" s="66"/>
      <c r="AD1438" s="66"/>
      <c r="AE1438" s="66"/>
      <c r="AF1438" s="66"/>
      <c r="AG1438" s="66"/>
      <c r="AH1438" s="66"/>
      <c r="AI1438" s="67"/>
      <c r="AJ1438" s="56"/>
      <c r="AK1438" s="68"/>
      <c r="AL1438" s="56"/>
      <c r="AM1438" s="56"/>
      <c r="AN1438" s="56"/>
      <c r="AO1438" s="56"/>
      <c r="AP1438" s="56"/>
    </row>
    <row r="1439" spans="14:42" x14ac:dyDescent="0.45">
      <c r="N1439" s="56"/>
      <c r="O1439" s="65"/>
      <c r="P1439" s="65"/>
      <c r="Q1439" s="65"/>
      <c r="R1439" s="65"/>
      <c r="S1439" s="65"/>
      <c r="T1439" s="65"/>
      <c r="U1439" s="65"/>
      <c r="V1439" s="56"/>
      <c r="W1439" s="56"/>
      <c r="X1439" s="56"/>
      <c r="Y1439" s="66"/>
      <c r="Z1439" s="66"/>
      <c r="AA1439" s="66"/>
      <c r="AB1439" s="66"/>
      <c r="AC1439" s="66"/>
      <c r="AD1439" s="66"/>
      <c r="AE1439" s="66"/>
      <c r="AF1439" s="66"/>
      <c r="AG1439" s="66"/>
      <c r="AH1439" s="66"/>
      <c r="AI1439" s="67"/>
      <c r="AJ1439" s="56"/>
      <c r="AK1439" s="68"/>
      <c r="AL1439" s="56"/>
      <c r="AM1439" s="56"/>
      <c r="AN1439" s="56"/>
      <c r="AO1439" s="56"/>
      <c r="AP1439" s="56"/>
    </row>
    <row r="1440" spans="14:42" x14ac:dyDescent="0.45">
      <c r="N1440" s="56"/>
      <c r="O1440" s="65"/>
      <c r="P1440" s="65"/>
      <c r="Q1440" s="65"/>
      <c r="R1440" s="65"/>
      <c r="S1440" s="65"/>
      <c r="T1440" s="65"/>
      <c r="U1440" s="65"/>
      <c r="V1440" s="56"/>
      <c r="W1440" s="56"/>
      <c r="X1440" s="56"/>
      <c r="Y1440" s="66"/>
      <c r="Z1440" s="66"/>
      <c r="AA1440" s="66"/>
      <c r="AB1440" s="66"/>
      <c r="AC1440" s="66"/>
      <c r="AD1440" s="66"/>
      <c r="AE1440" s="66"/>
      <c r="AF1440" s="66"/>
      <c r="AG1440" s="66"/>
      <c r="AH1440" s="66"/>
      <c r="AI1440" s="67"/>
      <c r="AJ1440" s="56"/>
      <c r="AK1440" s="68"/>
      <c r="AL1440" s="56"/>
      <c r="AM1440" s="56"/>
      <c r="AN1440" s="56"/>
      <c r="AO1440" s="56"/>
      <c r="AP1440" s="56"/>
    </row>
    <row r="1441" spans="14:42" x14ac:dyDescent="0.45">
      <c r="N1441" s="56"/>
      <c r="O1441" s="65"/>
      <c r="P1441" s="65"/>
      <c r="Q1441" s="65"/>
      <c r="R1441" s="65"/>
      <c r="S1441" s="65"/>
      <c r="T1441" s="65"/>
      <c r="U1441" s="65"/>
      <c r="V1441" s="56"/>
      <c r="W1441" s="56"/>
      <c r="X1441" s="56"/>
      <c r="Y1441" s="66"/>
      <c r="Z1441" s="66"/>
      <c r="AA1441" s="66"/>
      <c r="AB1441" s="66"/>
      <c r="AC1441" s="66"/>
      <c r="AD1441" s="66"/>
      <c r="AE1441" s="66"/>
      <c r="AF1441" s="66"/>
      <c r="AG1441" s="66"/>
      <c r="AH1441" s="66"/>
      <c r="AI1441" s="67"/>
      <c r="AJ1441" s="56"/>
      <c r="AK1441" s="68"/>
      <c r="AL1441" s="56"/>
      <c r="AM1441" s="56"/>
      <c r="AN1441" s="56"/>
      <c r="AO1441" s="56"/>
      <c r="AP1441" s="56"/>
    </row>
    <row r="1442" spans="14:42" x14ac:dyDescent="0.45">
      <c r="N1442" s="56"/>
      <c r="O1442" s="65"/>
      <c r="P1442" s="65"/>
      <c r="Q1442" s="65"/>
      <c r="R1442" s="65"/>
      <c r="S1442" s="65"/>
      <c r="T1442" s="65"/>
      <c r="U1442" s="65"/>
      <c r="V1442" s="56"/>
      <c r="W1442" s="56"/>
      <c r="X1442" s="56"/>
      <c r="Y1442" s="66"/>
      <c r="Z1442" s="66"/>
      <c r="AA1442" s="66"/>
      <c r="AB1442" s="66"/>
      <c r="AC1442" s="66"/>
      <c r="AD1442" s="66"/>
      <c r="AE1442" s="66"/>
      <c r="AF1442" s="66"/>
      <c r="AG1442" s="66"/>
      <c r="AH1442" s="66"/>
      <c r="AI1442" s="67"/>
      <c r="AJ1442" s="56"/>
      <c r="AK1442" s="68"/>
      <c r="AL1442" s="56"/>
      <c r="AM1442" s="56"/>
      <c r="AN1442" s="56"/>
      <c r="AO1442" s="56"/>
      <c r="AP1442" s="56"/>
    </row>
    <row r="1443" spans="14:42" x14ac:dyDescent="0.45">
      <c r="N1443" s="56"/>
      <c r="O1443" s="65"/>
      <c r="P1443" s="65"/>
      <c r="Q1443" s="65"/>
      <c r="R1443" s="65"/>
      <c r="S1443" s="65"/>
      <c r="T1443" s="65"/>
      <c r="U1443" s="65"/>
      <c r="V1443" s="56"/>
      <c r="W1443" s="56"/>
      <c r="X1443" s="56"/>
      <c r="Y1443" s="66"/>
      <c r="Z1443" s="66"/>
      <c r="AA1443" s="66"/>
      <c r="AB1443" s="66"/>
      <c r="AC1443" s="66"/>
      <c r="AD1443" s="66"/>
      <c r="AE1443" s="66"/>
      <c r="AF1443" s="66"/>
      <c r="AG1443" s="66"/>
      <c r="AH1443" s="66"/>
      <c r="AI1443" s="67"/>
      <c r="AJ1443" s="56"/>
      <c r="AK1443" s="68"/>
      <c r="AL1443" s="56"/>
      <c r="AM1443" s="56"/>
      <c r="AN1443" s="56"/>
      <c r="AO1443" s="56"/>
      <c r="AP1443" s="56"/>
    </row>
    <row r="1444" spans="14:42" x14ac:dyDescent="0.45">
      <c r="N1444" s="56"/>
      <c r="O1444" s="65"/>
      <c r="P1444" s="65"/>
      <c r="Q1444" s="65"/>
      <c r="R1444" s="65"/>
      <c r="S1444" s="65"/>
      <c r="T1444" s="65"/>
      <c r="U1444" s="65"/>
      <c r="V1444" s="56"/>
      <c r="W1444" s="56"/>
      <c r="X1444" s="56"/>
      <c r="Y1444" s="66"/>
      <c r="Z1444" s="66"/>
      <c r="AA1444" s="66"/>
      <c r="AB1444" s="66"/>
      <c r="AC1444" s="66"/>
      <c r="AD1444" s="66"/>
      <c r="AE1444" s="66"/>
      <c r="AF1444" s="66"/>
      <c r="AG1444" s="66"/>
      <c r="AH1444" s="66"/>
      <c r="AI1444" s="67"/>
      <c r="AJ1444" s="56"/>
      <c r="AK1444" s="68"/>
      <c r="AL1444" s="56"/>
      <c r="AM1444" s="56"/>
      <c r="AN1444" s="56"/>
      <c r="AO1444" s="56"/>
      <c r="AP1444" s="56"/>
    </row>
    <row r="1445" spans="14:42" x14ac:dyDescent="0.45">
      <c r="N1445" s="56"/>
      <c r="O1445" s="65"/>
      <c r="P1445" s="65"/>
      <c r="Q1445" s="65"/>
      <c r="R1445" s="65"/>
      <c r="S1445" s="65"/>
      <c r="T1445" s="65"/>
      <c r="U1445" s="65"/>
      <c r="V1445" s="56"/>
      <c r="W1445" s="56"/>
      <c r="X1445" s="56"/>
      <c r="Y1445" s="66"/>
      <c r="Z1445" s="66"/>
      <c r="AA1445" s="66"/>
      <c r="AB1445" s="66"/>
      <c r="AC1445" s="66"/>
      <c r="AD1445" s="66"/>
      <c r="AE1445" s="66"/>
      <c r="AF1445" s="66"/>
      <c r="AG1445" s="66"/>
      <c r="AH1445" s="66"/>
      <c r="AI1445" s="67"/>
      <c r="AJ1445" s="56"/>
      <c r="AK1445" s="68"/>
      <c r="AL1445" s="56"/>
      <c r="AM1445" s="56"/>
      <c r="AN1445" s="56"/>
      <c r="AO1445" s="56"/>
      <c r="AP1445" s="56"/>
    </row>
    <row r="1446" spans="14:42" x14ac:dyDescent="0.45">
      <c r="N1446" s="56"/>
      <c r="O1446" s="65"/>
      <c r="P1446" s="65"/>
      <c r="Q1446" s="65"/>
      <c r="R1446" s="65"/>
      <c r="S1446" s="65"/>
      <c r="T1446" s="65"/>
      <c r="U1446" s="65"/>
      <c r="V1446" s="56"/>
      <c r="W1446" s="56"/>
      <c r="X1446" s="56"/>
      <c r="Y1446" s="66"/>
      <c r="Z1446" s="66"/>
      <c r="AA1446" s="66"/>
      <c r="AB1446" s="66"/>
      <c r="AC1446" s="66"/>
      <c r="AD1446" s="66"/>
      <c r="AE1446" s="66"/>
      <c r="AF1446" s="66"/>
      <c r="AG1446" s="66"/>
      <c r="AH1446" s="66"/>
      <c r="AI1446" s="67"/>
      <c r="AJ1446" s="56"/>
      <c r="AK1446" s="68"/>
      <c r="AL1446" s="56"/>
      <c r="AM1446" s="56"/>
      <c r="AN1446" s="56"/>
      <c r="AO1446" s="56"/>
      <c r="AP1446" s="56"/>
    </row>
    <row r="1447" spans="14:42" x14ac:dyDescent="0.45">
      <c r="N1447" s="56"/>
      <c r="O1447" s="65"/>
      <c r="P1447" s="65"/>
      <c r="Q1447" s="65"/>
      <c r="R1447" s="65"/>
      <c r="S1447" s="65"/>
      <c r="T1447" s="65"/>
      <c r="U1447" s="65"/>
      <c r="V1447" s="56"/>
      <c r="W1447" s="56"/>
      <c r="X1447" s="56"/>
      <c r="Y1447" s="66"/>
      <c r="Z1447" s="66"/>
      <c r="AA1447" s="66"/>
      <c r="AB1447" s="66"/>
      <c r="AC1447" s="66"/>
      <c r="AD1447" s="66"/>
      <c r="AE1447" s="66"/>
      <c r="AF1447" s="66"/>
      <c r="AG1447" s="66"/>
      <c r="AH1447" s="66"/>
      <c r="AI1447" s="67"/>
      <c r="AJ1447" s="56"/>
      <c r="AK1447" s="68"/>
      <c r="AL1447" s="56"/>
      <c r="AM1447" s="56"/>
      <c r="AN1447" s="56"/>
      <c r="AO1447" s="56"/>
      <c r="AP1447" s="56"/>
    </row>
    <row r="1448" spans="14:42" x14ac:dyDescent="0.45">
      <c r="N1448" s="56"/>
      <c r="O1448" s="65"/>
      <c r="P1448" s="65"/>
      <c r="Q1448" s="65"/>
      <c r="R1448" s="65"/>
      <c r="S1448" s="65"/>
      <c r="T1448" s="65"/>
      <c r="U1448" s="65"/>
      <c r="V1448" s="56"/>
      <c r="W1448" s="56"/>
      <c r="X1448" s="56"/>
      <c r="Y1448" s="66"/>
      <c r="Z1448" s="66"/>
      <c r="AA1448" s="66"/>
      <c r="AB1448" s="66"/>
      <c r="AC1448" s="66"/>
      <c r="AD1448" s="66"/>
      <c r="AE1448" s="66"/>
      <c r="AF1448" s="66"/>
      <c r="AG1448" s="66"/>
      <c r="AH1448" s="66"/>
      <c r="AI1448" s="67"/>
      <c r="AJ1448" s="56"/>
      <c r="AK1448" s="68"/>
      <c r="AL1448" s="56"/>
      <c r="AM1448" s="56"/>
      <c r="AN1448" s="56"/>
      <c r="AO1448" s="56"/>
      <c r="AP1448" s="56"/>
    </row>
    <row r="1449" spans="14:42" x14ac:dyDescent="0.45">
      <c r="N1449" s="56"/>
      <c r="O1449" s="65"/>
      <c r="P1449" s="65"/>
      <c r="Q1449" s="65"/>
      <c r="R1449" s="65"/>
      <c r="S1449" s="65"/>
      <c r="T1449" s="65"/>
      <c r="U1449" s="65"/>
      <c r="V1449" s="56"/>
      <c r="W1449" s="56"/>
      <c r="X1449" s="56"/>
      <c r="Y1449" s="66"/>
      <c r="Z1449" s="66"/>
      <c r="AA1449" s="66"/>
      <c r="AB1449" s="66"/>
      <c r="AC1449" s="66"/>
      <c r="AD1449" s="66"/>
      <c r="AE1449" s="66"/>
      <c r="AF1449" s="66"/>
      <c r="AG1449" s="66"/>
      <c r="AH1449" s="66"/>
      <c r="AI1449" s="67"/>
      <c r="AJ1449" s="56"/>
      <c r="AK1449" s="68"/>
      <c r="AL1449" s="56"/>
      <c r="AM1449" s="56"/>
      <c r="AN1449" s="56"/>
      <c r="AO1449" s="56"/>
      <c r="AP1449" s="56"/>
    </row>
    <row r="1450" spans="14:42" x14ac:dyDescent="0.45">
      <c r="N1450" s="56"/>
      <c r="O1450" s="65"/>
      <c r="P1450" s="65"/>
      <c r="Q1450" s="65"/>
      <c r="R1450" s="65"/>
      <c r="S1450" s="65"/>
      <c r="T1450" s="65"/>
      <c r="U1450" s="65"/>
      <c r="V1450" s="56"/>
      <c r="W1450" s="56"/>
      <c r="X1450" s="56"/>
      <c r="Y1450" s="66"/>
      <c r="Z1450" s="66"/>
      <c r="AA1450" s="66"/>
      <c r="AB1450" s="66"/>
      <c r="AC1450" s="66"/>
      <c r="AD1450" s="66"/>
      <c r="AE1450" s="66"/>
      <c r="AF1450" s="66"/>
      <c r="AG1450" s="66"/>
      <c r="AH1450" s="66"/>
      <c r="AI1450" s="67"/>
      <c r="AJ1450" s="56"/>
      <c r="AK1450" s="68"/>
      <c r="AL1450" s="56"/>
      <c r="AM1450" s="56"/>
      <c r="AN1450" s="56"/>
      <c r="AO1450" s="56"/>
      <c r="AP1450" s="56"/>
    </row>
    <row r="1451" spans="14:42" x14ac:dyDescent="0.45">
      <c r="N1451" s="56"/>
      <c r="O1451" s="65"/>
      <c r="P1451" s="65"/>
      <c r="Q1451" s="65"/>
      <c r="R1451" s="65"/>
      <c r="S1451" s="65"/>
      <c r="T1451" s="65"/>
      <c r="U1451" s="65"/>
      <c r="V1451" s="56"/>
      <c r="W1451" s="56"/>
      <c r="X1451" s="56"/>
      <c r="Y1451" s="66"/>
      <c r="Z1451" s="66"/>
      <c r="AA1451" s="66"/>
      <c r="AB1451" s="66"/>
      <c r="AC1451" s="66"/>
      <c r="AD1451" s="66"/>
      <c r="AE1451" s="66"/>
      <c r="AF1451" s="66"/>
      <c r="AG1451" s="66"/>
      <c r="AH1451" s="66"/>
      <c r="AI1451" s="67"/>
      <c r="AJ1451" s="56"/>
      <c r="AK1451" s="68"/>
      <c r="AL1451" s="56"/>
      <c r="AM1451" s="56"/>
      <c r="AN1451" s="56"/>
      <c r="AO1451" s="56"/>
      <c r="AP1451" s="56"/>
    </row>
    <row r="1452" spans="14:42" x14ac:dyDescent="0.45">
      <c r="N1452" s="56"/>
      <c r="O1452" s="65"/>
      <c r="P1452" s="65"/>
      <c r="Q1452" s="65"/>
      <c r="R1452" s="65"/>
      <c r="S1452" s="65"/>
      <c r="T1452" s="65"/>
      <c r="U1452" s="65"/>
      <c r="V1452" s="56"/>
      <c r="W1452" s="56"/>
      <c r="X1452" s="56"/>
      <c r="Y1452" s="66"/>
      <c r="Z1452" s="66"/>
      <c r="AA1452" s="66"/>
      <c r="AB1452" s="66"/>
      <c r="AC1452" s="66"/>
      <c r="AD1452" s="66"/>
      <c r="AE1452" s="66"/>
      <c r="AF1452" s="66"/>
      <c r="AG1452" s="66"/>
      <c r="AH1452" s="66"/>
      <c r="AI1452" s="67"/>
      <c r="AJ1452" s="56"/>
      <c r="AK1452" s="68"/>
      <c r="AL1452" s="56"/>
      <c r="AM1452" s="56"/>
      <c r="AN1452" s="56"/>
      <c r="AO1452" s="56"/>
      <c r="AP1452" s="56"/>
    </row>
    <row r="1453" spans="14:42" x14ac:dyDescent="0.45">
      <c r="N1453" s="56"/>
      <c r="O1453" s="65"/>
      <c r="P1453" s="65"/>
      <c r="Q1453" s="65"/>
      <c r="R1453" s="65"/>
      <c r="S1453" s="65"/>
      <c r="T1453" s="65"/>
      <c r="U1453" s="65"/>
      <c r="V1453" s="56"/>
      <c r="W1453" s="56"/>
      <c r="X1453" s="56"/>
      <c r="Y1453" s="66"/>
      <c r="Z1453" s="66"/>
      <c r="AA1453" s="66"/>
      <c r="AB1453" s="66"/>
      <c r="AC1453" s="66"/>
      <c r="AD1453" s="66"/>
      <c r="AE1453" s="66"/>
      <c r="AF1453" s="66"/>
      <c r="AG1453" s="66"/>
      <c r="AH1453" s="66"/>
      <c r="AI1453" s="67"/>
      <c r="AJ1453" s="56"/>
      <c r="AK1453" s="68"/>
      <c r="AL1453" s="56"/>
      <c r="AM1453" s="56"/>
      <c r="AN1453" s="56"/>
      <c r="AO1453" s="56"/>
      <c r="AP1453" s="56"/>
    </row>
    <row r="1454" spans="14:42" x14ac:dyDescent="0.45">
      <c r="N1454" s="56"/>
      <c r="O1454" s="65"/>
      <c r="P1454" s="65"/>
      <c r="Q1454" s="65"/>
      <c r="R1454" s="65"/>
      <c r="S1454" s="65"/>
      <c r="T1454" s="65"/>
      <c r="U1454" s="65"/>
      <c r="V1454" s="56"/>
      <c r="W1454" s="56"/>
      <c r="X1454" s="56"/>
      <c r="Y1454" s="66"/>
      <c r="Z1454" s="66"/>
      <c r="AA1454" s="66"/>
      <c r="AB1454" s="66"/>
      <c r="AC1454" s="66"/>
      <c r="AD1454" s="66"/>
      <c r="AE1454" s="66"/>
      <c r="AF1454" s="66"/>
      <c r="AG1454" s="66"/>
      <c r="AH1454" s="66"/>
      <c r="AI1454" s="67"/>
      <c r="AJ1454" s="56"/>
      <c r="AK1454" s="68"/>
      <c r="AL1454" s="56"/>
      <c r="AM1454" s="56"/>
      <c r="AN1454" s="56"/>
      <c r="AO1454" s="56"/>
      <c r="AP1454" s="56"/>
    </row>
    <row r="1455" spans="14:42" x14ac:dyDescent="0.45">
      <c r="N1455" s="56"/>
      <c r="O1455" s="65"/>
      <c r="P1455" s="65"/>
      <c r="Q1455" s="65"/>
      <c r="R1455" s="65"/>
      <c r="S1455" s="65"/>
      <c r="T1455" s="65"/>
      <c r="U1455" s="65"/>
      <c r="V1455" s="56"/>
      <c r="W1455" s="56"/>
      <c r="X1455" s="56"/>
      <c r="Y1455" s="66"/>
      <c r="Z1455" s="66"/>
      <c r="AA1455" s="66"/>
      <c r="AB1455" s="66"/>
      <c r="AC1455" s="66"/>
      <c r="AD1455" s="66"/>
      <c r="AE1455" s="66"/>
      <c r="AF1455" s="66"/>
      <c r="AG1455" s="66"/>
      <c r="AH1455" s="66"/>
      <c r="AI1455" s="67"/>
      <c r="AJ1455" s="56"/>
      <c r="AK1455" s="68"/>
      <c r="AL1455" s="56"/>
      <c r="AM1455" s="56"/>
      <c r="AN1455" s="56"/>
      <c r="AO1455" s="56"/>
      <c r="AP1455" s="56"/>
    </row>
    <row r="1456" spans="14:42" x14ac:dyDescent="0.45">
      <c r="N1456" s="56"/>
      <c r="O1456" s="65"/>
      <c r="P1456" s="65"/>
      <c r="Q1456" s="65"/>
      <c r="R1456" s="65"/>
      <c r="S1456" s="65"/>
      <c r="T1456" s="65"/>
      <c r="U1456" s="65"/>
      <c r="V1456" s="56"/>
      <c r="W1456" s="56"/>
      <c r="X1456" s="56"/>
      <c r="Y1456" s="66"/>
      <c r="Z1456" s="66"/>
      <c r="AA1456" s="66"/>
      <c r="AB1456" s="66"/>
      <c r="AC1456" s="66"/>
      <c r="AD1456" s="66"/>
      <c r="AE1456" s="66"/>
      <c r="AF1456" s="66"/>
      <c r="AG1456" s="66"/>
      <c r="AH1456" s="66"/>
      <c r="AI1456" s="67"/>
      <c r="AJ1456" s="56"/>
      <c r="AK1456" s="68"/>
      <c r="AL1456" s="56"/>
      <c r="AM1456" s="56"/>
      <c r="AN1456" s="56"/>
      <c r="AO1456" s="56"/>
      <c r="AP1456" s="56"/>
    </row>
    <row r="1457" spans="14:42" x14ac:dyDescent="0.45">
      <c r="N1457" s="56"/>
      <c r="O1457" s="65"/>
      <c r="P1457" s="65"/>
      <c r="Q1457" s="65"/>
      <c r="R1457" s="65"/>
      <c r="S1457" s="65"/>
      <c r="T1457" s="65"/>
      <c r="U1457" s="65"/>
      <c r="V1457" s="56"/>
      <c r="W1457" s="56"/>
      <c r="X1457" s="56"/>
      <c r="Y1457" s="66"/>
      <c r="Z1457" s="66"/>
      <c r="AA1457" s="66"/>
      <c r="AB1457" s="66"/>
      <c r="AC1457" s="66"/>
      <c r="AD1457" s="66"/>
      <c r="AE1457" s="66"/>
      <c r="AF1457" s="66"/>
      <c r="AG1457" s="66"/>
      <c r="AH1457" s="66"/>
      <c r="AI1457" s="67"/>
      <c r="AJ1457" s="56"/>
      <c r="AK1457" s="68"/>
      <c r="AL1457" s="56"/>
      <c r="AM1457" s="56"/>
      <c r="AN1457" s="56"/>
      <c r="AO1457" s="56"/>
      <c r="AP1457" s="56"/>
    </row>
    <row r="1458" spans="14:42" x14ac:dyDescent="0.45">
      <c r="N1458" s="56"/>
      <c r="O1458" s="65"/>
      <c r="P1458" s="65"/>
      <c r="Q1458" s="65"/>
      <c r="R1458" s="65"/>
      <c r="S1458" s="65"/>
      <c r="T1458" s="65"/>
      <c r="U1458" s="65"/>
      <c r="V1458" s="56"/>
      <c r="W1458" s="56"/>
      <c r="X1458" s="56"/>
      <c r="Y1458" s="66"/>
      <c r="Z1458" s="66"/>
      <c r="AA1458" s="66"/>
      <c r="AB1458" s="66"/>
      <c r="AC1458" s="66"/>
      <c r="AD1458" s="66"/>
      <c r="AE1458" s="66"/>
      <c r="AF1458" s="66"/>
      <c r="AG1458" s="66"/>
      <c r="AH1458" s="66"/>
      <c r="AI1458" s="67"/>
      <c r="AJ1458" s="56"/>
      <c r="AK1458" s="68"/>
      <c r="AL1458" s="56"/>
      <c r="AM1458" s="56"/>
      <c r="AN1458" s="56"/>
      <c r="AO1458" s="56"/>
      <c r="AP1458" s="56"/>
    </row>
    <row r="1459" spans="14:42" x14ac:dyDescent="0.45">
      <c r="N1459" s="56"/>
      <c r="O1459" s="65"/>
      <c r="P1459" s="65"/>
      <c r="Q1459" s="65"/>
      <c r="R1459" s="65"/>
      <c r="S1459" s="65"/>
      <c r="T1459" s="65"/>
      <c r="U1459" s="65"/>
      <c r="V1459" s="56"/>
      <c r="W1459" s="56"/>
      <c r="X1459" s="56"/>
      <c r="Y1459" s="66"/>
      <c r="Z1459" s="66"/>
      <c r="AA1459" s="66"/>
      <c r="AB1459" s="66"/>
      <c r="AC1459" s="66"/>
      <c r="AD1459" s="66"/>
      <c r="AE1459" s="66"/>
      <c r="AF1459" s="66"/>
      <c r="AG1459" s="66"/>
      <c r="AH1459" s="66"/>
      <c r="AI1459" s="67"/>
      <c r="AJ1459" s="56"/>
      <c r="AK1459" s="68"/>
      <c r="AL1459" s="56"/>
      <c r="AM1459" s="56"/>
      <c r="AN1459" s="56"/>
      <c r="AO1459" s="56"/>
      <c r="AP1459" s="56"/>
    </row>
    <row r="1460" spans="14:42" x14ac:dyDescent="0.45">
      <c r="N1460" s="56"/>
      <c r="O1460" s="65"/>
      <c r="P1460" s="65"/>
      <c r="Q1460" s="65"/>
      <c r="R1460" s="65"/>
      <c r="S1460" s="65"/>
      <c r="T1460" s="65"/>
      <c r="U1460" s="65"/>
      <c r="V1460" s="56"/>
      <c r="W1460" s="56"/>
      <c r="X1460" s="56"/>
      <c r="Y1460" s="66"/>
      <c r="Z1460" s="66"/>
      <c r="AA1460" s="66"/>
      <c r="AB1460" s="66"/>
      <c r="AC1460" s="66"/>
      <c r="AD1460" s="66"/>
      <c r="AE1460" s="66"/>
      <c r="AF1460" s="66"/>
      <c r="AG1460" s="66"/>
      <c r="AH1460" s="66"/>
      <c r="AI1460" s="67"/>
      <c r="AJ1460" s="56"/>
      <c r="AK1460" s="68"/>
      <c r="AL1460" s="56"/>
      <c r="AM1460" s="56"/>
      <c r="AN1460" s="56"/>
      <c r="AO1460" s="56"/>
      <c r="AP1460" s="56"/>
    </row>
    <row r="1461" spans="14:42" x14ac:dyDescent="0.45">
      <c r="N1461" s="56"/>
      <c r="O1461" s="65"/>
      <c r="P1461" s="65"/>
      <c r="Q1461" s="65"/>
      <c r="R1461" s="65"/>
      <c r="S1461" s="65"/>
      <c r="T1461" s="65"/>
      <c r="U1461" s="65"/>
      <c r="V1461" s="56"/>
      <c r="W1461" s="56"/>
      <c r="X1461" s="56"/>
      <c r="Y1461" s="66"/>
      <c r="Z1461" s="66"/>
      <c r="AA1461" s="66"/>
      <c r="AB1461" s="66"/>
      <c r="AC1461" s="66"/>
      <c r="AD1461" s="66"/>
      <c r="AE1461" s="66"/>
      <c r="AF1461" s="66"/>
      <c r="AG1461" s="66"/>
      <c r="AH1461" s="66"/>
      <c r="AI1461" s="67"/>
      <c r="AJ1461" s="56"/>
      <c r="AK1461" s="68"/>
      <c r="AL1461" s="56"/>
      <c r="AM1461" s="56"/>
      <c r="AN1461" s="56"/>
      <c r="AO1461" s="56"/>
      <c r="AP1461" s="56"/>
    </row>
    <row r="1462" spans="14:42" x14ac:dyDescent="0.45">
      <c r="N1462" s="56"/>
      <c r="O1462" s="65"/>
      <c r="P1462" s="65"/>
      <c r="Q1462" s="65"/>
      <c r="R1462" s="65"/>
      <c r="S1462" s="65"/>
      <c r="T1462" s="65"/>
      <c r="U1462" s="65"/>
      <c r="V1462" s="56"/>
      <c r="W1462" s="56"/>
      <c r="X1462" s="56"/>
      <c r="Y1462" s="66"/>
      <c r="Z1462" s="66"/>
      <c r="AA1462" s="66"/>
      <c r="AB1462" s="66"/>
      <c r="AC1462" s="66"/>
      <c r="AD1462" s="66"/>
      <c r="AE1462" s="66"/>
      <c r="AF1462" s="66"/>
      <c r="AG1462" s="66"/>
      <c r="AH1462" s="66"/>
      <c r="AI1462" s="67"/>
      <c r="AJ1462" s="56"/>
      <c r="AK1462" s="68"/>
      <c r="AL1462" s="56"/>
      <c r="AM1462" s="56"/>
      <c r="AN1462" s="56"/>
      <c r="AO1462" s="56"/>
      <c r="AP1462" s="56"/>
    </row>
    <row r="1463" spans="14:42" x14ac:dyDescent="0.45">
      <c r="N1463" s="56"/>
      <c r="O1463" s="65"/>
      <c r="P1463" s="65"/>
      <c r="Q1463" s="65"/>
      <c r="R1463" s="65"/>
      <c r="S1463" s="65"/>
      <c r="T1463" s="65"/>
      <c r="U1463" s="65"/>
      <c r="V1463" s="56"/>
      <c r="W1463" s="56"/>
      <c r="X1463" s="56"/>
      <c r="Y1463" s="66"/>
      <c r="Z1463" s="66"/>
      <c r="AA1463" s="66"/>
      <c r="AB1463" s="66"/>
      <c r="AC1463" s="66"/>
      <c r="AD1463" s="66"/>
      <c r="AE1463" s="66"/>
      <c r="AF1463" s="66"/>
      <c r="AG1463" s="66"/>
      <c r="AH1463" s="66"/>
      <c r="AI1463" s="67"/>
      <c r="AJ1463" s="56"/>
      <c r="AK1463" s="68"/>
      <c r="AL1463" s="56"/>
      <c r="AM1463" s="56"/>
      <c r="AN1463" s="56"/>
      <c r="AO1463" s="56"/>
      <c r="AP1463" s="56"/>
    </row>
    <row r="1464" spans="14:42" x14ac:dyDescent="0.45">
      <c r="N1464" s="56"/>
      <c r="O1464" s="65"/>
      <c r="P1464" s="65"/>
      <c r="Q1464" s="65"/>
      <c r="R1464" s="65"/>
      <c r="S1464" s="65"/>
      <c r="T1464" s="65"/>
      <c r="U1464" s="65"/>
      <c r="V1464" s="56"/>
      <c r="W1464" s="56"/>
      <c r="X1464" s="56"/>
      <c r="Y1464" s="66"/>
      <c r="Z1464" s="66"/>
      <c r="AA1464" s="66"/>
      <c r="AB1464" s="66"/>
      <c r="AC1464" s="66"/>
      <c r="AD1464" s="66"/>
      <c r="AE1464" s="66"/>
      <c r="AF1464" s="66"/>
      <c r="AG1464" s="66"/>
      <c r="AH1464" s="66"/>
      <c r="AI1464" s="67"/>
      <c r="AJ1464" s="56"/>
      <c r="AK1464" s="68"/>
      <c r="AL1464" s="56"/>
      <c r="AM1464" s="56"/>
      <c r="AN1464" s="56"/>
      <c r="AO1464" s="56"/>
      <c r="AP1464" s="56"/>
    </row>
    <row r="1465" spans="14:42" x14ac:dyDescent="0.45">
      <c r="N1465" s="56"/>
      <c r="O1465" s="65"/>
      <c r="P1465" s="65"/>
      <c r="Q1465" s="65"/>
      <c r="R1465" s="65"/>
      <c r="S1465" s="65"/>
      <c r="T1465" s="65"/>
      <c r="U1465" s="65"/>
      <c r="V1465" s="56"/>
      <c r="W1465" s="56"/>
      <c r="X1465" s="56"/>
      <c r="Y1465" s="66"/>
      <c r="Z1465" s="66"/>
      <c r="AA1465" s="66"/>
      <c r="AB1465" s="66"/>
      <c r="AC1465" s="66"/>
      <c r="AD1465" s="66"/>
      <c r="AE1465" s="66"/>
      <c r="AF1465" s="66"/>
      <c r="AG1465" s="66"/>
      <c r="AH1465" s="66"/>
      <c r="AI1465" s="67"/>
      <c r="AJ1465" s="56"/>
      <c r="AK1465" s="68"/>
      <c r="AL1465" s="56"/>
      <c r="AM1465" s="56"/>
      <c r="AN1465" s="56"/>
      <c r="AO1465" s="56"/>
      <c r="AP1465" s="56"/>
    </row>
    <row r="1466" spans="14:42" x14ac:dyDescent="0.45">
      <c r="N1466" s="56"/>
      <c r="O1466" s="65"/>
      <c r="P1466" s="65"/>
      <c r="Q1466" s="65"/>
      <c r="R1466" s="65"/>
      <c r="S1466" s="65"/>
      <c r="T1466" s="65"/>
      <c r="U1466" s="65"/>
      <c r="V1466" s="56"/>
      <c r="W1466" s="56"/>
      <c r="X1466" s="56"/>
      <c r="Y1466" s="66"/>
      <c r="Z1466" s="66"/>
      <c r="AA1466" s="66"/>
      <c r="AB1466" s="66"/>
      <c r="AC1466" s="66"/>
      <c r="AD1466" s="66"/>
      <c r="AE1466" s="66"/>
      <c r="AF1466" s="66"/>
      <c r="AG1466" s="66"/>
      <c r="AH1466" s="66"/>
      <c r="AI1466" s="67"/>
      <c r="AJ1466" s="56"/>
      <c r="AK1466" s="68"/>
      <c r="AL1466" s="56"/>
      <c r="AM1466" s="56"/>
      <c r="AN1466" s="56"/>
      <c r="AO1466" s="56"/>
      <c r="AP1466" s="56"/>
    </row>
    <row r="1467" spans="14:42" x14ac:dyDescent="0.45">
      <c r="N1467" s="56"/>
      <c r="O1467" s="65"/>
      <c r="P1467" s="65"/>
      <c r="Q1467" s="65"/>
      <c r="R1467" s="65"/>
      <c r="S1467" s="65"/>
      <c r="T1467" s="65"/>
      <c r="U1467" s="65"/>
      <c r="V1467" s="56"/>
      <c r="W1467" s="56"/>
      <c r="X1467" s="56"/>
      <c r="Y1467" s="66"/>
      <c r="Z1467" s="66"/>
      <c r="AA1467" s="66"/>
      <c r="AB1467" s="66"/>
      <c r="AC1467" s="66"/>
      <c r="AD1467" s="66"/>
      <c r="AE1467" s="66"/>
      <c r="AF1467" s="66"/>
      <c r="AG1467" s="66"/>
      <c r="AH1467" s="66"/>
      <c r="AI1467" s="67"/>
      <c r="AJ1467" s="56"/>
      <c r="AK1467" s="68"/>
      <c r="AL1467" s="56"/>
      <c r="AM1467" s="56"/>
      <c r="AN1467" s="56"/>
      <c r="AO1467" s="56"/>
      <c r="AP1467" s="56"/>
    </row>
    <row r="1468" spans="14:42" x14ac:dyDescent="0.45">
      <c r="N1468" s="56"/>
      <c r="O1468" s="65"/>
      <c r="P1468" s="65"/>
      <c r="Q1468" s="65"/>
      <c r="R1468" s="65"/>
      <c r="S1468" s="65"/>
      <c r="T1468" s="65"/>
      <c r="U1468" s="65"/>
      <c r="V1468" s="56"/>
      <c r="W1468" s="56"/>
      <c r="X1468" s="56"/>
      <c r="Y1468" s="66"/>
      <c r="Z1468" s="66"/>
      <c r="AA1468" s="66"/>
      <c r="AB1468" s="66"/>
      <c r="AC1468" s="66"/>
      <c r="AD1468" s="66"/>
      <c r="AE1468" s="66"/>
      <c r="AF1468" s="66"/>
      <c r="AG1468" s="66"/>
      <c r="AH1468" s="66"/>
      <c r="AI1468" s="67"/>
      <c r="AJ1468" s="56"/>
      <c r="AK1468" s="68"/>
      <c r="AL1468" s="56"/>
      <c r="AM1468" s="56"/>
      <c r="AN1468" s="56"/>
      <c r="AO1468" s="56"/>
      <c r="AP1468" s="56"/>
    </row>
    <row r="1469" spans="14:42" x14ac:dyDescent="0.45">
      <c r="N1469" s="56"/>
      <c r="O1469" s="65"/>
      <c r="P1469" s="65"/>
      <c r="Q1469" s="65"/>
      <c r="R1469" s="65"/>
      <c r="S1469" s="65"/>
      <c r="T1469" s="65"/>
      <c r="U1469" s="65"/>
      <c r="V1469" s="56"/>
      <c r="W1469" s="56"/>
      <c r="X1469" s="56"/>
      <c r="Y1469" s="66"/>
      <c r="Z1469" s="66"/>
      <c r="AA1469" s="66"/>
      <c r="AB1469" s="66"/>
      <c r="AC1469" s="66"/>
      <c r="AD1469" s="66"/>
      <c r="AE1469" s="66"/>
      <c r="AF1469" s="66"/>
      <c r="AG1469" s="66"/>
      <c r="AH1469" s="66"/>
      <c r="AI1469" s="67"/>
      <c r="AJ1469" s="56"/>
      <c r="AK1469" s="68"/>
      <c r="AL1469" s="56"/>
      <c r="AM1469" s="56"/>
      <c r="AN1469" s="56"/>
      <c r="AO1469" s="56"/>
      <c r="AP1469" s="56"/>
    </row>
    <row r="1470" spans="14:42" x14ac:dyDescent="0.45">
      <c r="N1470" s="56"/>
      <c r="O1470" s="65"/>
      <c r="P1470" s="65"/>
      <c r="Q1470" s="65"/>
      <c r="R1470" s="65"/>
      <c r="S1470" s="65"/>
      <c r="T1470" s="65"/>
      <c r="U1470" s="65"/>
      <c r="V1470" s="56"/>
      <c r="W1470" s="56"/>
      <c r="X1470" s="56"/>
      <c r="Y1470" s="66"/>
      <c r="Z1470" s="66"/>
      <c r="AA1470" s="66"/>
      <c r="AB1470" s="66"/>
      <c r="AC1470" s="66"/>
      <c r="AD1470" s="66"/>
      <c r="AE1470" s="66"/>
      <c r="AF1470" s="66"/>
      <c r="AG1470" s="66"/>
      <c r="AH1470" s="66"/>
      <c r="AI1470" s="67"/>
      <c r="AJ1470" s="56"/>
      <c r="AK1470" s="68"/>
      <c r="AL1470" s="56"/>
      <c r="AM1470" s="56"/>
      <c r="AN1470" s="56"/>
      <c r="AO1470" s="56"/>
      <c r="AP1470" s="56"/>
    </row>
    <row r="1471" spans="14:42" x14ac:dyDescent="0.45">
      <c r="N1471" s="56"/>
      <c r="O1471" s="65"/>
      <c r="P1471" s="65"/>
      <c r="Q1471" s="65"/>
      <c r="R1471" s="65"/>
      <c r="S1471" s="65"/>
      <c r="T1471" s="65"/>
      <c r="U1471" s="65"/>
      <c r="V1471" s="56"/>
      <c r="W1471" s="56"/>
      <c r="X1471" s="56"/>
      <c r="Y1471" s="66"/>
      <c r="Z1471" s="66"/>
      <c r="AA1471" s="66"/>
      <c r="AB1471" s="66"/>
      <c r="AC1471" s="66"/>
      <c r="AD1471" s="66"/>
      <c r="AE1471" s="66"/>
      <c r="AF1471" s="66"/>
      <c r="AG1471" s="66"/>
      <c r="AH1471" s="66"/>
      <c r="AI1471" s="67"/>
      <c r="AJ1471" s="56"/>
      <c r="AK1471" s="68"/>
      <c r="AL1471" s="56"/>
      <c r="AM1471" s="56"/>
      <c r="AN1471" s="56"/>
      <c r="AO1471" s="56"/>
      <c r="AP1471" s="56"/>
    </row>
    <row r="1472" spans="14:42" x14ac:dyDescent="0.45">
      <c r="N1472" s="56"/>
      <c r="O1472" s="65"/>
      <c r="P1472" s="65"/>
      <c r="Q1472" s="65"/>
      <c r="R1472" s="65"/>
      <c r="S1472" s="65"/>
      <c r="T1472" s="65"/>
      <c r="U1472" s="65"/>
      <c r="V1472" s="56"/>
      <c r="W1472" s="56"/>
      <c r="X1472" s="56"/>
      <c r="Y1472" s="66"/>
      <c r="Z1472" s="66"/>
      <c r="AA1472" s="66"/>
      <c r="AB1472" s="66"/>
      <c r="AC1472" s="66"/>
      <c r="AD1472" s="66"/>
      <c r="AE1472" s="66"/>
      <c r="AF1472" s="66"/>
      <c r="AG1472" s="66"/>
      <c r="AH1472" s="66"/>
      <c r="AI1472" s="67"/>
      <c r="AJ1472" s="56"/>
      <c r="AK1472" s="68"/>
      <c r="AL1472" s="56"/>
      <c r="AM1472" s="56"/>
      <c r="AN1472" s="56"/>
      <c r="AO1472" s="56"/>
      <c r="AP1472" s="56"/>
    </row>
    <row r="1473" spans="14:42" x14ac:dyDescent="0.45">
      <c r="N1473" s="56"/>
      <c r="O1473" s="65"/>
      <c r="P1473" s="65"/>
      <c r="Q1473" s="65"/>
      <c r="R1473" s="65"/>
      <c r="S1473" s="65"/>
      <c r="T1473" s="65"/>
      <c r="U1473" s="65"/>
      <c r="V1473" s="56"/>
      <c r="W1473" s="56"/>
      <c r="X1473" s="56"/>
      <c r="Y1473" s="66"/>
      <c r="Z1473" s="66"/>
      <c r="AA1473" s="66"/>
      <c r="AB1473" s="66"/>
      <c r="AC1473" s="66"/>
      <c r="AD1473" s="66"/>
      <c r="AE1473" s="66"/>
      <c r="AF1473" s="66"/>
      <c r="AG1473" s="66"/>
      <c r="AH1473" s="66"/>
      <c r="AI1473" s="67"/>
      <c r="AJ1473" s="56"/>
      <c r="AK1473" s="68"/>
      <c r="AL1473" s="56"/>
      <c r="AM1473" s="56"/>
      <c r="AN1473" s="56"/>
      <c r="AO1473" s="56"/>
      <c r="AP1473" s="56"/>
    </row>
    <row r="1474" spans="14:42" x14ac:dyDescent="0.45">
      <c r="N1474" s="56"/>
      <c r="O1474" s="65"/>
      <c r="P1474" s="65"/>
      <c r="Q1474" s="65"/>
      <c r="R1474" s="65"/>
      <c r="S1474" s="65"/>
      <c r="T1474" s="65"/>
      <c r="U1474" s="65"/>
      <c r="V1474" s="56"/>
      <c r="W1474" s="56"/>
      <c r="X1474" s="56"/>
      <c r="Y1474" s="66"/>
      <c r="Z1474" s="66"/>
      <c r="AA1474" s="66"/>
      <c r="AB1474" s="66"/>
      <c r="AC1474" s="66"/>
      <c r="AD1474" s="66"/>
      <c r="AE1474" s="66"/>
      <c r="AF1474" s="66"/>
      <c r="AG1474" s="66"/>
      <c r="AH1474" s="66"/>
      <c r="AI1474" s="67"/>
      <c r="AJ1474" s="56"/>
      <c r="AK1474" s="68"/>
      <c r="AL1474" s="56"/>
      <c r="AM1474" s="56"/>
      <c r="AN1474" s="56"/>
      <c r="AO1474" s="56"/>
      <c r="AP1474" s="56"/>
    </row>
    <row r="1475" spans="14:42" x14ac:dyDescent="0.45">
      <c r="N1475" s="56"/>
      <c r="O1475" s="65"/>
      <c r="P1475" s="65"/>
      <c r="Q1475" s="65"/>
      <c r="R1475" s="65"/>
      <c r="S1475" s="65"/>
      <c r="T1475" s="65"/>
      <c r="U1475" s="65"/>
      <c r="V1475" s="56"/>
      <c r="W1475" s="56"/>
      <c r="X1475" s="56"/>
      <c r="Y1475" s="66"/>
      <c r="Z1475" s="66"/>
      <c r="AA1475" s="66"/>
      <c r="AB1475" s="66"/>
      <c r="AC1475" s="66"/>
      <c r="AD1475" s="66"/>
      <c r="AE1475" s="66"/>
      <c r="AF1475" s="66"/>
      <c r="AG1475" s="66"/>
      <c r="AH1475" s="66"/>
      <c r="AI1475" s="67"/>
      <c r="AJ1475" s="56"/>
      <c r="AK1475" s="68"/>
      <c r="AL1475" s="56"/>
      <c r="AM1475" s="56"/>
      <c r="AN1475" s="56"/>
      <c r="AO1475" s="56"/>
      <c r="AP1475" s="56"/>
    </row>
    <row r="1476" spans="14:42" x14ac:dyDescent="0.45">
      <c r="N1476" s="56"/>
      <c r="O1476" s="65"/>
      <c r="P1476" s="65"/>
      <c r="Q1476" s="65"/>
      <c r="R1476" s="65"/>
      <c r="S1476" s="65"/>
      <c r="T1476" s="65"/>
      <c r="U1476" s="65"/>
      <c r="V1476" s="56"/>
      <c r="W1476" s="56"/>
      <c r="X1476" s="56"/>
      <c r="Y1476" s="66"/>
      <c r="Z1476" s="66"/>
      <c r="AA1476" s="66"/>
      <c r="AB1476" s="66"/>
      <c r="AC1476" s="66"/>
      <c r="AD1476" s="66"/>
      <c r="AE1476" s="66"/>
      <c r="AF1476" s="66"/>
      <c r="AG1476" s="66"/>
      <c r="AH1476" s="66"/>
      <c r="AI1476" s="67"/>
      <c r="AJ1476" s="56"/>
      <c r="AK1476" s="68"/>
      <c r="AL1476" s="56"/>
      <c r="AM1476" s="56"/>
      <c r="AN1476" s="56"/>
      <c r="AO1476" s="56"/>
      <c r="AP1476" s="56"/>
    </row>
    <row r="1477" spans="14:42" x14ac:dyDescent="0.45">
      <c r="N1477" s="56"/>
      <c r="O1477" s="65"/>
      <c r="P1477" s="65"/>
      <c r="Q1477" s="65"/>
      <c r="R1477" s="65"/>
      <c r="S1477" s="65"/>
      <c r="T1477" s="65"/>
      <c r="U1477" s="65"/>
      <c r="V1477" s="56"/>
      <c r="W1477" s="56"/>
      <c r="X1477" s="56"/>
      <c r="Y1477" s="66"/>
      <c r="Z1477" s="66"/>
      <c r="AA1477" s="66"/>
      <c r="AB1477" s="66"/>
      <c r="AC1477" s="66"/>
      <c r="AD1477" s="66"/>
      <c r="AE1477" s="66"/>
      <c r="AF1477" s="66"/>
      <c r="AG1477" s="66"/>
      <c r="AH1477" s="66"/>
      <c r="AI1477" s="67"/>
      <c r="AJ1477" s="56"/>
      <c r="AK1477" s="68"/>
      <c r="AL1477" s="56"/>
      <c r="AM1477" s="56"/>
      <c r="AN1477" s="56"/>
      <c r="AO1477" s="56"/>
      <c r="AP1477" s="56"/>
    </row>
    <row r="1478" spans="14:42" x14ac:dyDescent="0.45">
      <c r="N1478" s="56"/>
      <c r="O1478" s="65"/>
      <c r="P1478" s="65"/>
      <c r="Q1478" s="65"/>
      <c r="R1478" s="65"/>
      <c r="S1478" s="65"/>
      <c r="T1478" s="65"/>
      <c r="U1478" s="65"/>
      <c r="V1478" s="56"/>
      <c r="W1478" s="56"/>
      <c r="X1478" s="56"/>
      <c r="Y1478" s="66"/>
      <c r="Z1478" s="66"/>
      <c r="AA1478" s="66"/>
      <c r="AB1478" s="66"/>
      <c r="AC1478" s="66"/>
      <c r="AD1478" s="66"/>
      <c r="AE1478" s="66"/>
      <c r="AF1478" s="66"/>
      <c r="AG1478" s="66"/>
      <c r="AH1478" s="66"/>
      <c r="AI1478" s="67"/>
      <c r="AJ1478" s="56"/>
      <c r="AK1478" s="68"/>
      <c r="AL1478" s="56"/>
      <c r="AM1478" s="56"/>
      <c r="AN1478" s="56"/>
      <c r="AO1478" s="56"/>
      <c r="AP1478" s="56"/>
    </row>
    <row r="1479" spans="14:42" x14ac:dyDescent="0.45">
      <c r="N1479" s="56"/>
      <c r="O1479" s="65"/>
      <c r="P1479" s="65"/>
      <c r="Q1479" s="65"/>
      <c r="R1479" s="65"/>
      <c r="S1479" s="65"/>
      <c r="T1479" s="65"/>
      <c r="U1479" s="65"/>
      <c r="V1479" s="56"/>
      <c r="W1479" s="56"/>
      <c r="X1479" s="56"/>
      <c r="Y1479" s="66"/>
      <c r="Z1479" s="66"/>
      <c r="AA1479" s="66"/>
      <c r="AB1479" s="66"/>
      <c r="AC1479" s="66"/>
      <c r="AD1479" s="66"/>
      <c r="AE1479" s="66"/>
      <c r="AF1479" s="66"/>
      <c r="AG1479" s="66"/>
      <c r="AH1479" s="66"/>
      <c r="AI1479" s="67"/>
      <c r="AJ1479" s="56"/>
      <c r="AK1479" s="68"/>
      <c r="AL1479" s="56"/>
      <c r="AM1479" s="56"/>
      <c r="AN1479" s="56"/>
      <c r="AO1479" s="56"/>
      <c r="AP1479" s="56"/>
    </row>
    <row r="1480" spans="14:42" x14ac:dyDescent="0.45">
      <c r="N1480" s="56"/>
      <c r="O1480" s="65"/>
      <c r="P1480" s="65"/>
      <c r="Q1480" s="65"/>
      <c r="R1480" s="65"/>
      <c r="S1480" s="65"/>
      <c r="T1480" s="65"/>
      <c r="U1480" s="65"/>
      <c r="V1480" s="56"/>
      <c r="W1480" s="56"/>
      <c r="X1480" s="56"/>
      <c r="Y1480" s="66"/>
      <c r="Z1480" s="66"/>
      <c r="AA1480" s="66"/>
      <c r="AB1480" s="66"/>
      <c r="AC1480" s="66"/>
      <c r="AD1480" s="66"/>
      <c r="AE1480" s="66"/>
      <c r="AF1480" s="66"/>
      <c r="AG1480" s="66"/>
      <c r="AH1480" s="66"/>
      <c r="AI1480" s="67"/>
      <c r="AJ1480" s="56"/>
      <c r="AK1480" s="68"/>
      <c r="AL1480" s="56"/>
      <c r="AM1480" s="56"/>
      <c r="AN1480" s="56"/>
      <c r="AO1480" s="56"/>
      <c r="AP1480" s="56"/>
    </row>
    <row r="1481" spans="14:42" x14ac:dyDescent="0.45">
      <c r="N1481" s="56"/>
      <c r="O1481" s="65"/>
      <c r="P1481" s="65"/>
      <c r="Q1481" s="65"/>
      <c r="R1481" s="65"/>
      <c r="S1481" s="65"/>
      <c r="T1481" s="65"/>
      <c r="U1481" s="65"/>
      <c r="V1481" s="56"/>
      <c r="W1481" s="56"/>
      <c r="X1481" s="56"/>
      <c r="Y1481" s="66"/>
      <c r="Z1481" s="66"/>
      <c r="AA1481" s="66"/>
      <c r="AB1481" s="66"/>
      <c r="AC1481" s="66"/>
      <c r="AD1481" s="66"/>
      <c r="AE1481" s="66"/>
      <c r="AF1481" s="66"/>
      <c r="AG1481" s="66"/>
      <c r="AH1481" s="66"/>
      <c r="AI1481" s="67"/>
      <c r="AJ1481" s="56"/>
      <c r="AK1481" s="68"/>
      <c r="AL1481" s="56"/>
      <c r="AM1481" s="56"/>
      <c r="AN1481" s="56"/>
      <c r="AO1481" s="56"/>
      <c r="AP1481" s="56"/>
    </row>
    <row r="1482" spans="14:42" x14ac:dyDescent="0.45">
      <c r="N1482" s="56"/>
      <c r="O1482" s="65"/>
      <c r="P1482" s="65"/>
      <c r="Q1482" s="65"/>
      <c r="R1482" s="65"/>
      <c r="S1482" s="65"/>
      <c r="T1482" s="65"/>
      <c r="U1482" s="65"/>
      <c r="V1482" s="56"/>
      <c r="W1482" s="56"/>
      <c r="X1482" s="56"/>
      <c r="Y1482" s="66"/>
      <c r="Z1482" s="66"/>
      <c r="AA1482" s="66"/>
      <c r="AB1482" s="66"/>
      <c r="AC1482" s="66"/>
      <c r="AD1482" s="66"/>
      <c r="AE1482" s="66"/>
      <c r="AF1482" s="66"/>
      <c r="AG1482" s="66"/>
      <c r="AH1482" s="66"/>
      <c r="AI1482" s="67"/>
      <c r="AJ1482" s="56"/>
      <c r="AK1482" s="68"/>
      <c r="AL1482" s="56"/>
      <c r="AM1482" s="56"/>
      <c r="AN1482" s="56"/>
      <c r="AO1482" s="56"/>
      <c r="AP1482" s="56"/>
    </row>
    <row r="1483" spans="14:42" x14ac:dyDescent="0.45">
      <c r="N1483" s="56"/>
      <c r="O1483" s="65"/>
      <c r="P1483" s="65"/>
      <c r="Q1483" s="65"/>
      <c r="R1483" s="65"/>
      <c r="S1483" s="65"/>
      <c r="T1483" s="65"/>
      <c r="U1483" s="65"/>
      <c r="V1483" s="56"/>
      <c r="W1483" s="56"/>
      <c r="X1483" s="56"/>
      <c r="Y1483" s="66"/>
      <c r="Z1483" s="66"/>
      <c r="AA1483" s="66"/>
      <c r="AB1483" s="66"/>
      <c r="AC1483" s="66"/>
      <c r="AD1483" s="66"/>
      <c r="AE1483" s="66"/>
      <c r="AF1483" s="66"/>
      <c r="AG1483" s="66"/>
      <c r="AH1483" s="66"/>
      <c r="AI1483" s="67"/>
      <c r="AJ1483" s="56"/>
      <c r="AK1483" s="68"/>
      <c r="AL1483" s="56"/>
      <c r="AM1483" s="56"/>
      <c r="AN1483" s="56"/>
      <c r="AO1483" s="56"/>
      <c r="AP1483" s="56"/>
    </row>
    <row r="1484" spans="14:42" x14ac:dyDescent="0.45">
      <c r="N1484" s="56"/>
      <c r="O1484" s="65"/>
      <c r="P1484" s="65"/>
      <c r="Q1484" s="65"/>
      <c r="R1484" s="65"/>
      <c r="S1484" s="65"/>
      <c r="T1484" s="65"/>
      <c r="U1484" s="65"/>
      <c r="V1484" s="56"/>
      <c r="W1484" s="56"/>
      <c r="X1484" s="56"/>
      <c r="Y1484" s="66"/>
      <c r="Z1484" s="66"/>
      <c r="AA1484" s="66"/>
      <c r="AB1484" s="66"/>
      <c r="AC1484" s="66"/>
      <c r="AD1484" s="66"/>
      <c r="AE1484" s="66"/>
      <c r="AF1484" s="66"/>
      <c r="AG1484" s="66"/>
      <c r="AH1484" s="66"/>
      <c r="AI1484" s="67"/>
      <c r="AJ1484" s="56"/>
      <c r="AK1484" s="68"/>
      <c r="AL1484" s="56"/>
      <c r="AM1484" s="56"/>
      <c r="AN1484" s="56"/>
      <c r="AO1484" s="56"/>
      <c r="AP1484" s="56"/>
    </row>
    <row r="1485" spans="14:42" x14ac:dyDescent="0.45">
      <c r="N1485" s="56"/>
      <c r="O1485" s="65"/>
      <c r="P1485" s="65"/>
      <c r="Q1485" s="65"/>
      <c r="R1485" s="65"/>
      <c r="S1485" s="65"/>
      <c r="T1485" s="65"/>
      <c r="U1485" s="65"/>
      <c r="V1485" s="56"/>
      <c r="W1485" s="56"/>
      <c r="X1485" s="56"/>
      <c r="Y1485" s="66"/>
      <c r="Z1485" s="66"/>
      <c r="AA1485" s="66"/>
      <c r="AB1485" s="66"/>
      <c r="AC1485" s="66"/>
      <c r="AD1485" s="66"/>
      <c r="AE1485" s="66"/>
      <c r="AF1485" s="66"/>
      <c r="AG1485" s="66"/>
      <c r="AH1485" s="66"/>
      <c r="AI1485" s="67"/>
      <c r="AJ1485" s="56"/>
      <c r="AK1485" s="68"/>
      <c r="AL1485" s="56"/>
      <c r="AM1485" s="56"/>
      <c r="AN1485" s="56"/>
      <c r="AO1485" s="56"/>
      <c r="AP1485" s="56"/>
    </row>
    <row r="1486" spans="14:42" x14ac:dyDescent="0.45">
      <c r="N1486" s="56"/>
      <c r="O1486" s="65"/>
      <c r="P1486" s="65"/>
      <c r="Q1486" s="65"/>
      <c r="R1486" s="65"/>
      <c r="S1486" s="65"/>
      <c r="T1486" s="65"/>
      <c r="U1486" s="65"/>
      <c r="V1486" s="56"/>
      <c r="W1486" s="56"/>
      <c r="X1486" s="56"/>
      <c r="Y1486" s="66"/>
      <c r="Z1486" s="66"/>
      <c r="AA1486" s="66"/>
      <c r="AB1486" s="66"/>
      <c r="AC1486" s="66"/>
      <c r="AD1486" s="66"/>
      <c r="AE1486" s="66"/>
      <c r="AF1486" s="66"/>
      <c r="AG1486" s="66"/>
      <c r="AH1486" s="66"/>
      <c r="AI1486" s="67"/>
      <c r="AJ1486" s="56"/>
      <c r="AK1486" s="68"/>
      <c r="AL1486" s="56"/>
      <c r="AM1486" s="56"/>
      <c r="AN1486" s="56"/>
      <c r="AO1486" s="56"/>
      <c r="AP1486" s="56"/>
    </row>
    <row r="1487" spans="14:42" x14ac:dyDescent="0.45">
      <c r="N1487" s="56"/>
      <c r="O1487" s="65"/>
      <c r="P1487" s="65"/>
      <c r="Q1487" s="65"/>
      <c r="R1487" s="65"/>
      <c r="S1487" s="65"/>
      <c r="T1487" s="65"/>
      <c r="U1487" s="65"/>
      <c r="V1487" s="56"/>
      <c r="W1487" s="56"/>
      <c r="X1487" s="56"/>
      <c r="Y1487" s="66"/>
      <c r="Z1487" s="66"/>
      <c r="AA1487" s="66"/>
      <c r="AB1487" s="66"/>
      <c r="AC1487" s="66"/>
      <c r="AD1487" s="66"/>
      <c r="AE1487" s="66"/>
      <c r="AF1487" s="66"/>
      <c r="AG1487" s="66"/>
      <c r="AH1487" s="66"/>
      <c r="AI1487" s="67"/>
      <c r="AJ1487" s="56"/>
      <c r="AK1487" s="68"/>
      <c r="AL1487" s="56"/>
      <c r="AM1487" s="56"/>
      <c r="AN1487" s="56"/>
      <c r="AO1487" s="56"/>
      <c r="AP1487" s="56"/>
    </row>
    <row r="1488" spans="14:42" x14ac:dyDescent="0.45">
      <c r="N1488" s="56"/>
      <c r="O1488" s="65"/>
      <c r="P1488" s="65"/>
      <c r="Q1488" s="65"/>
      <c r="R1488" s="65"/>
      <c r="S1488" s="65"/>
      <c r="T1488" s="65"/>
      <c r="U1488" s="65"/>
      <c r="V1488" s="56"/>
      <c r="W1488" s="56"/>
      <c r="X1488" s="56"/>
      <c r="Y1488" s="66"/>
      <c r="Z1488" s="66"/>
      <c r="AA1488" s="66"/>
      <c r="AB1488" s="66"/>
      <c r="AC1488" s="66"/>
      <c r="AD1488" s="66"/>
      <c r="AE1488" s="66"/>
      <c r="AF1488" s="66"/>
      <c r="AG1488" s="66"/>
      <c r="AH1488" s="66"/>
      <c r="AI1488" s="67"/>
      <c r="AJ1488" s="56"/>
      <c r="AK1488" s="68"/>
      <c r="AL1488" s="56"/>
      <c r="AM1488" s="56"/>
      <c r="AN1488" s="56"/>
      <c r="AO1488" s="56"/>
      <c r="AP1488" s="56"/>
    </row>
    <row r="1489" spans="14:42" x14ac:dyDescent="0.45">
      <c r="N1489" s="56"/>
      <c r="O1489" s="65"/>
      <c r="P1489" s="65"/>
      <c r="Q1489" s="65"/>
      <c r="R1489" s="65"/>
      <c r="S1489" s="65"/>
      <c r="T1489" s="65"/>
      <c r="U1489" s="65"/>
      <c r="V1489" s="56"/>
      <c r="W1489" s="56"/>
      <c r="X1489" s="56"/>
      <c r="Y1489" s="66"/>
      <c r="Z1489" s="66"/>
      <c r="AA1489" s="66"/>
      <c r="AB1489" s="66"/>
      <c r="AC1489" s="66"/>
      <c r="AD1489" s="66"/>
      <c r="AE1489" s="66"/>
      <c r="AF1489" s="66"/>
      <c r="AG1489" s="66"/>
      <c r="AH1489" s="66"/>
      <c r="AI1489" s="67"/>
      <c r="AJ1489" s="56"/>
      <c r="AK1489" s="68"/>
      <c r="AL1489" s="56"/>
      <c r="AM1489" s="56"/>
      <c r="AN1489" s="56"/>
      <c r="AO1489" s="56"/>
      <c r="AP1489" s="56"/>
    </row>
    <row r="1490" spans="14:42" x14ac:dyDescent="0.45">
      <c r="N1490" s="56"/>
      <c r="O1490" s="65"/>
      <c r="P1490" s="65"/>
      <c r="Q1490" s="65"/>
      <c r="R1490" s="65"/>
      <c r="S1490" s="65"/>
      <c r="T1490" s="65"/>
      <c r="U1490" s="65"/>
      <c r="V1490" s="56"/>
      <c r="W1490" s="56"/>
      <c r="X1490" s="56"/>
      <c r="Y1490" s="66"/>
      <c r="Z1490" s="66"/>
      <c r="AA1490" s="66"/>
      <c r="AB1490" s="66"/>
      <c r="AC1490" s="66"/>
      <c r="AD1490" s="66"/>
      <c r="AE1490" s="66"/>
      <c r="AF1490" s="66"/>
      <c r="AG1490" s="66"/>
      <c r="AH1490" s="66"/>
      <c r="AI1490" s="67"/>
      <c r="AJ1490" s="56"/>
      <c r="AK1490" s="68"/>
      <c r="AL1490" s="56"/>
      <c r="AM1490" s="56"/>
      <c r="AN1490" s="56"/>
      <c r="AO1490" s="56"/>
      <c r="AP1490" s="56"/>
    </row>
    <row r="1491" spans="14:42" x14ac:dyDescent="0.45">
      <c r="N1491" s="56"/>
      <c r="O1491" s="65"/>
      <c r="P1491" s="65"/>
      <c r="Q1491" s="65"/>
      <c r="R1491" s="65"/>
      <c r="S1491" s="65"/>
      <c r="T1491" s="65"/>
      <c r="U1491" s="65"/>
      <c r="V1491" s="56"/>
      <c r="W1491" s="56"/>
      <c r="X1491" s="56"/>
      <c r="Y1491" s="66"/>
      <c r="Z1491" s="66"/>
      <c r="AA1491" s="66"/>
      <c r="AB1491" s="66"/>
      <c r="AC1491" s="66"/>
      <c r="AD1491" s="66"/>
      <c r="AE1491" s="66"/>
      <c r="AF1491" s="66"/>
      <c r="AG1491" s="66"/>
      <c r="AH1491" s="66"/>
      <c r="AI1491" s="67"/>
      <c r="AJ1491" s="56"/>
      <c r="AK1491" s="68"/>
      <c r="AL1491" s="56"/>
      <c r="AM1491" s="56"/>
      <c r="AN1491" s="56"/>
      <c r="AO1491" s="56"/>
      <c r="AP1491" s="56"/>
    </row>
    <row r="1492" spans="14:42" x14ac:dyDescent="0.45">
      <c r="N1492" s="56"/>
      <c r="O1492" s="65"/>
      <c r="P1492" s="65"/>
      <c r="Q1492" s="65"/>
      <c r="R1492" s="65"/>
      <c r="S1492" s="65"/>
      <c r="T1492" s="65"/>
      <c r="U1492" s="65"/>
      <c r="V1492" s="56"/>
      <c r="W1492" s="56"/>
      <c r="X1492" s="56"/>
      <c r="Y1492" s="66"/>
      <c r="Z1492" s="66"/>
      <c r="AA1492" s="66"/>
      <c r="AB1492" s="66"/>
      <c r="AC1492" s="66"/>
      <c r="AD1492" s="66"/>
      <c r="AE1492" s="66"/>
      <c r="AF1492" s="66"/>
      <c r="AG1492" s="66"/>
      <c r="AH1492" s="66"/>
      <c r="AI1492" s="67"/>
      <c r="AJ1492" s="56"/>
      <c r="AK1492" s="68"/>
      <c r="AL1492" s="56"/>
      <c r="AM1492" s="56"/>
      <c r="AN1492" s="56"/>
      <c r="AO1492" s="56"/>
      <c r="AP1492" s="56"/>
    </row>
    <row r="1493" spans="14:42" x14ac:dyDescent="0.45">
      <c r="N1493" s="56"/>
      <c r="O1493" s="65"/>
      <c r="P1493" s="65"/>
      <c r="Q1493" s="65"/>
      <c r="R1493" s="65"/>
      <c r="S1493" s="65"/>
      <c r="T1493" s="65"/>
      <c r="U1493" s="65"/>
      <c r="V1493" s="56"/>
      <c r="W1493" s="56"/>
      <c r="X1493" s="56"/>
      <c r="Y1493" s="66"/>
      <c r="Z1493" s="66"/>
      <c r="AA1493" s="66"/>
      <c r="AB1493" s="66"/>
      <c r="AC1493" s="66"/>
      <c r="AD1493" s="66"/>
      <c r="AE1493" s="66"/>
      <c r="AF1493" s="66"/>
      <c r="AG1493" s="66"/>
      <c r="AH1493" s="66"/>
      <c r="AI1493" s="67"/>
      <c r="AJ1493" s="56"/>
      <c r="AK1493" s="68"/>
      <c r="AL1493" s="56"/>
      <c r="AM1493" s="56"/>
      <c r="AN1493" s="56"/>
      <c r="AO1493" s="56"/>
      <c r="AP1493" s="56"/>
    </row>
    <row r="1494" spans="14:42" x14ac:dyDescent="0.45">
      <c r="N1494" s="56"/>
      <c r="O1494" s="65"/>
      <c r="P1494" s="65"/>
      <c r="Q1494" s="65"/>
      <c r="R1494" s="65"/>
      <c r="S1494" s="65"/>
      <c r="T1494" s="65"/>
      <c r="U1494" s="65"/>
      <c r="V1494" s="56"/>
      <c r="W1494" s="56"/>
      <c r="X1494" s="56"/>
      <c r="Y1494" s="66"/>
      <c r="Z1494" s="66"/>
      <c r="AA1494" s="66"/>
      <c r="AB1494" s="66"/>
      <c r="AC1494" s="66"/>
      <c r="AD1494" s="66"/>
      <c r="AE1494" s="66"/>
      <c r="AF1494" s="66"/>
      <c r="AG1494" s="66"/>
      <c r="AH1494" s="66"/>
      <c r="AI1494" s="67"/>
      <c r="AJ1494" s="56"/>
      <c r="AK1494" s="68"/>
      <c r="AL1494" s="56"/>
      <c r="AM1494" s="56"/>
      <c r="AN1494" s="56"/>
      <c r="AO1494" s="56"/>
      <c r="AP1494" s="56"/>
    </row>
    <row r="1495" spans="14:42" x14ac:dyDescent="0.45">
      <c r="N1495" s="56"/>
      <c r="O1495" s="65"/>
      <c r="P1495" s="65"/>
      <c r="Q1495" s="65"/>
      <c r="R1495" s="65"/>
      <c r="S1495" s="65"/>
      <c r="T1495" s="65"/>
      <c r="U1495" s="65"/>
      <c r="V1495" s="56"/>
      <c r="W1495" s="56"/>
      <c r="X1495" s="56"/>
      <c r="Y1495" s="66"/>
      <c r="Z1495" s="66"/>
      <c r="AA1495" s="66"/>
      <c r="AB1495" s="66"/>
      <c r="AC1495" s="66"/>
      <c r="AD1495" s="66"/>
      <c r="AE1495" s="66"/>
      <c r="AF1495" s="66"/>
      <c r="AG1495" s="66"/>
      <c r="AH1495" s="66"/>
      <c r="AI1495" s="67"/>
      <c r="AJ1495" s="56"/>
      <c r="AK1495" s="68"/>
      <c r="AL1495" s="56"/>
      <c r="AM1495" s="56"/>
      <c r="AN1495" s="56"/>
      <c r="AO1495" s="56"/>
      <c r="AP1495" s="56"/>
    </row>
    <row r="1496" spans="14:42" x14ac:dyDescent="0.45">
      <c r="N1496" s="56"/>
      <c r="O1496" s="65"/>
      <c r="P1496" s="65"/>
      <c r="Q1496" s="65"/>
      <c r="R1496" s="65"/>
      <c r="S1496" s="65"/>
      <c r="T1496" s="65"/>
      <c r="U1496" s="65"/>
      <c r="V1496" s="56"/>
      <c r="W1496" s="56"/>
      <c r="X1496" s="56"/>
      <c r="Y1496" s="66"/>
      <c r="Z1496" s="66"/>
      <c r="AA1496" s="66"/>
      <c r="AB1496" s="66"/>
      <c r="AC1496" s="66"/>
      <c r="AD1496" s="66"/>
      <c r="AE1496" s="66"/>
      <c r="AF1496" s="66"/>
      <c r="AG1496" s="66"/>
      <c r="AH1496" s="66"/>
      <c r="AI1496" s="67"/>
      <c r="AJ1496" s="56"/>
      <c r="AK1496" s="68"/>
      <c r="AL1496" s="56"/>
      <c r="AM1496" s="56"/>
      <c r="AN1496" s="56"/>
      <c r="AO1496" s="56"/>
      <c r="AP1496" s="56"/>
    </row>
    <row r="1497" spans="14:42" x14ac:dyDescent="0.45">
      <c r="N1497" s="56"/>
      <c r="O1497" s="65"/>
      <c r="P1497" s="65"/>
      <c r="Q1497" s="65"/>
      <c r="R1497" s="65"/>
      <c r="S1497" s="65"/>
      <c r="T1497" s="65"/>
      <c r="U1497" s="65"/>
      <c r="V1497" s="56"/>
      <c r="W1497" s="56"/>
      <c r="X1497" s="56"/>
      <c r="Y1497" s="66"/>
      <c r="Z1497" s="66"/>
      <c r="AA1497" s="66"/>
      <c r="AB1497" s="66"/>
      <c r="AC1497" s="66"/>
      <c r="AD1497" s="66"/>
      <c r="AE1497" s="66"/>
      <c r="AF1497" s="66"/>
      <c r="AG1497" s="66"/>
      <c r="AH1497" s="66"/>
      <c r="AI1497" s="67"/>
      <c r="AJ1497" s="56"/>
      <c r="AK1497" s="68"/>
      <c r="AL1497" s="56"/>
      <c r="AM1497" s="56"/>
      <c r="AN1497" s="56"/>
      <c r="AO1497" s="56"/>
      <c r="AP1497" s="56"/>
    </row>
    <row r="1498" spans="14:42" x14ac:dyDescent="0.45">
      <c r="N1498" s="56"/>
      <c r="O1498" s="65"/>
      <c r="P1498" s="65"/>
      <c r="Q1498" s="65"/>
      <c r="R1498" s="65"/>
      <c r="S1498" s="65"/>
      <c r="T1498" s="65"/>
      <c r="U1498" s="65"/>
      <c r="V1498" s="56"/>
      <c r="W1498" s="56"/>
      <c r="X1498" s="56"/>
      <c r="Y1498" s="66"/>
      <c r="Z1498" s="66"/>
      <c r="AA1498" s="66"/>
      <c r="AB1498" s="66"/>
      <c r="AC1498" s="66"/>
      <c r="AD1498" s="66"/>
      <c r="AE1498" s="66"/>
      <c r="AF1498" s="66"/>
      <c r="AG1498" s="66"/>
      <c r="AH1498" s="66"/>
      <c r="AI1498" s="67"/>
      <c r="AJ1498" s="56"/>
      <c r="AK1498" s="68"/>
      <c r="AL1498" s="56"/>
      <c r="AM1498" s="56"/>
      <c r="AN1498" s="56"/>
      <c r="AO1498" s="56"/>
      <c r="AP1498" s="56"/>
    </row>
    <row r="1499" spans="14:42" x14ac:dyDescent="0.45">
      <c r="N1499" s="56"/>
      <c r="O1499" s="65"/>
      <c r="P1499" s="65"/>
      <c r="Q1499" s="65"/>
      <c r="R1499" s="65"/>
      <c r="S1499" s="65"/>
      <c r="T1499" s="65"/>
      <c r="U1499" s="65"/>
      <c r="V1499" s="56"/>
      <c r="W1499" s="56"/>
      <c r="X1499" s="56"/>
      <c r="Y1499" s="66"/>
      <c r="Z1499" s="66"/>
      <c r="AA1499" s="66"/>
      <c r="AB1499" s="66"/>
      <c r="AC1499" s="66"/>
      <c r="AD1499" s="66"/>
      <c r="AE1499" s="66"/>
      <c r="AF1499" s="66"/>
      <c r="AG1499" s="66"/>
      <c r="AH1499" s="66"/>
      <c r="AI1499" s="67"/>
      <c r="AJ1499" s="56"/>
      <c r="AK1499" s="68"/>
      <c r="AL1499" s="56"/>
      <c r="AM1499" s="56"/>
      <c r="AN1499" s="56"/>
      <c r="AO1499" s="56"/>
      <c r="AP1499" s="56"/>
    </row>
    <row r="1500" spans="14:42" x14ac:dyDescent="0.45">
      <c r="N1500" s="56"/>
      <c r="O1500" s="65"/>
      <c r="P1500" s="65"/>
      <c r="Q1500" s="65"/>
      <c r="R1500" s="65"/>
      <c r="S1500" s="65"/>
      <c r="T1500" s="65"/>
      <c r="U1500" s="65"/>
      <c r="V1500" s="56"/>
      <c r="W1500" s="56"/>
      <c r="X1500" s="56"/>
      <c r="Y1500" s="66"/>
      <c r="Z1500" s="66"/>
      <c r="AA1500" s="66"/>
      <c r="AB1500" s="66"/>
      <c r="AC1500" s="66"/>
      <c r="AD1500" s="66"/>
      <c r="AE1500" s="66"/>
      <c r="AF1500" s="66"/>
      <c r="AG1500" s="66"/>
      <c r="AH1500" s="66"/>
      <c r="AI1500" s="67"/>
      <c r="AJ1500" s="56"/>
      <c r="AK1500" s="68"/>
      <c r="AL1500" s="56"/>
      <c r="AM1500" s="56"/>
      <c r="AN1500" s="56"/>
      <c r="AO1500" s="56"/>
      <c r="AP1500" s="56"/>
    </row>
    <row r="1501" spans="14:42" x14ac:dyDescent="0.45">
      <c r="N1501" s="56"/>
      <c r="O1501" s="65"/>
      <c r="P1501" s="65"/>
      <c r="Q1501" s="65"/>
      <c r="R1501" s="65"/>
      <c r="S1501" s="65"/>
      <c r="T1501" s="65"/>
      <c r="U1501" s="65"/>
      <c r="V1501" s="56"/>
      <c r="W1501" s="56"/>
      <c r="X1501" s="56"/>
      <c r="Y1501" s="66"/>
      <c r="Z1501" s="66"/>
      <c r="AA1501" s="66"/>
      <c r="AB1501" s="66"/>
      <c r="AC1501" s="66"/>
      <c r="AD1501" s="66"/>
      <c r="AE1501" s="66"/>
      <c r="AF1501" s="66"/>
      <c r="AG1501" s="66"/>
      <c r="AH1501" s="66"/>
      <c r="AI1501" s="67"/>
      <c r="AJ1501" s="56"/>
      <c r="AK1501" s="68"/>
      <c r="AL1501" s="56"/>
      <c r="AM1501" s="56"/>
      <c r="AN1501" s="56"/>
      <c r="AO1501" s="56"/>
      <c r="AP1501" s="56"/>
    </row>
    <row r="1502" spans="14:42" x14ac:dyDescent="0.45">
      <c r="N1502" s="56"/>
      <c r="O1502" s="65"/>
      <c r="P1502" s="65"/>
      <c r="Q1502" s="65"/>
      <c r="R1502" s="65"/>
      <c r="S1502" s="65"/>
      <c r="T1502" s="65"/>
      <c r="U1502" s="65"/>
      <c r="V1502" s="56"/>
      <c r="W1502" s="56"/>
      <c r="X1502" s="56"/>
      <c r="Y1502" s="66"/>
      <c r="Z1502" s="66"/>
      <c r="AA1502" s="66"/>
      <c r="AB1502" s="66"/>
      <c r="AC1502" s="66"/>
      <c r="AD1502" s="66"/>
      <c r="AE1502" s="66"/>
      <c r="AF1502" s="66"/>
      <c r="AG1502" s="66"/>
      <c r="AH1502" s="66"/>
      <c r="AI1502" s="67"/>
      <c r="AJ1502" s="56"/>
      <c r="AK1502" s="68"/>
      <c r="AL1502" s="56"/>
      <c r="AM1502" s="56"/>
      <c r="AN1502" s="56"/>
      <c r="AO1502" s="56"/>
      <c r="AP1502" s="56"/>
    </row>
    <row r="1503" spans="14:42" x14ac:dyDescent="0.45">
      <c r="N1503" s="56"/>
      <c r="O1503" s="65"/>
      <c r="P1503" s="65"/>
      <c r="Q1503" s="65"/>
      <c r="R1503" s="65"/>
      <c r="S1503" s="65"/>
      <c r="T1503" s="65"/>
      <c r="U1503" s="65"/>
      <c r="V1503" s="56"/>
      <c r="W1503" s="56"/>
      <c r="X1503" s="56"/>
      <c r="Y1503" s="66"/>
      <c r="Z1503" s="66"/>
      <c r="AA1503" s="66"/>
      <c r="AB1503" s="66"/>
      <c r="AC1503" s="66"/>
      <c r="AD1503" s="66"/>
      <c r="AE1503" s="66"/>
      <c r="AF1503" s="66"/>
      <c r="AG1503" s="66"/>
      <c r="AH1503" s="66"/>
      <c r="AI1503" s="67"/>
      <c r="AJ1503" s="56"/>
      <c r="AK1503" s="68"/>
      <c r="AL1503" s="56"/>
      <c r="AM1503" s="56"/>
      <c r="AN1503" s="56"/>
      <c r="AO1503" s="56"/>
      <c r="AP1503" s="56"/>
    </row>
    <row r="1504" spans="14:42" x14ac:dyDescent="0.45">
      <c r="N1504" s="56"/>
      <c r="O1504" s="65"/>
      <c r="P1504" s="65"/>
      <c r="Q1504" s="65"/>
      <c r="R1504" s="65"/>
      <c r="S1504" s="65"/>
      <c r="T1504" s="65"/>
      <c r="U1504" s="65"/>
      <c r="V1504" s="56"/>
      <c r="W1504" s="56"/>
      <c r="X1504" s="56"/>
      <c r="Y1504" s="66"/>
      <c r="Z1504" s="66"/>
      <c r="AA1504" s="66"/>
      <c r="AB1504" s="66"/>
      <c r="AC1504" s="66"/>
      <c r="AD1504" s="66"/>
      <c r="AE1504" s="66"/>
      <c r="AF1504" s="66"/>
      <c r="AG1504" s="66"/>
      <c r="AH1504" s="66"/>
      <c r="AI1504" s="67"/>
      <c r="AJ1504" s="56"/>
      <c r="AK1504" s="68"/>
      <c r="AL1504" s="56"/>
      <c r="AM1504" s="56"/>
      <c r="AN1504" s="56"/>
      <c r="AO1504" s="56"/>
      <c r="AP1504" s="56"/>
    </row>
    <row r="1505" spans="14:42" x14ac:dyDescent="0.45">
      <c r="N1505" s="56"/>
      <c r="O1505" s="65"/>
      <c r="P1505" s="65"/>
      <c r="Q1505" s="65"/>
      <c r="R1505" s="65"/>
      <c r="S1505" s="65"/>
      <c r="T1505" s="65"/>
      <c r="U1505" s="65"/>
      <c r="V1505" s="56"/>
      <c r="W1505" s="56"/>
      <c r="X1505" s="56"/>
      <c r="Y1505" s="66"/>
      <c r="Z1505" s="66"/>
      <c r="AA1505" s="66"/>
      <c r="AB1505" s="66"/>
      <c r="AC1505" s="66"/>
      <c r="AD1505" s="66"/>
      <c r="AE1505" s="66"/>
      <c r="AF1505" s="66"/>
      <c r="AG1505" s="66"/>
      <c r="AH1505" s="66"/>
      <c r="AI1505" s="67"/>
      <c r="AJ1505" s="56"/>
      <c r="AK1505" s="68"/>
      <c r="AL1505" s="56"/>
      <c r="AM1505" s="56"/>
      <c r="AN1505" s="56"/>
      <c r="AO1505" s="56"/>
      <c r="AP1505" s="56"/>
    </row>
    <row r="1506" spans="14:42" x14ac:dyDescent="0.45">
      <c r="N1506" s="56"/>
      <c r="O1506" s="65"/>
      <c r="P1506" s="65"/>
      <c r="Q1506" s="65"/>
      <c r="R1506" s="65"/>
      <c r="S1506" s="65"/>
      <c r="T1506" s="65"/>
      <c r="U1506" s="65"/>
      <c r="V1506" s="56"/>
      <c r="W1506" s="56"/>
      <c r="X1506" s="56"/>
      <c r="Y1506" s="66"/>
      <c r="Z1506" s="66"/>
      <c r="AA1506" s="66"/>
      <c r="AB1506" s="66"/>
      <c r="AC1506" s="66"/>
      <c r="AD1506" s="66"/>
      <c r="AE1506" s="66"/>
      <c r="AF1506" s="66"/>
      <c r="AG1506" s="66"/>
      <c r="AH1506" s="66"/>
      <c r="AI1506" s="67"/>
      <c r="AJ1506" s="56"/>
      <c r="AK1506" s="68"/>
      <c r="AL1506" s="56"/>
      <c r="AM1506" s="56"/>
      <c r="AN1506" s="56"/>
      <c r="AO1506" s="56"/>
      <c r="AP1506" s="56"/>
    </row>
    <row r="1507" spans="14:42" x14ac:dyDescent="0.45">
      <c r="N1507" s="56"/>
      <c r="O1507" s="65"/>
      <c r="P1507" s="65"/>
      <c r="Q1507" s="65"/>
      <c r="R1507" s="65"/>
      <c r="S1507" s="65"/>
      <c r="T1507" s="65"/>
      <c r="U1507" s="65"/>
      <c r="V1507" s="56"/>
      <c r="W1507" s="56"/>
      <c r="X1507" s="56"/>
      <c r="Y1507" s="66"/>
      <c r="Z1507" s="66"/>
      <c r="AA1507" s="66"/>
      <c r="AB1507" s="66"/>
      <c r="AC1507" s="66"/>
      <c r="AD1507" s="66"/>
      <c r="AE1507" s="66"/>
      <c r="AF1507" s="66"/>
      <c r="AG1507" s="66"/>
      <c r="AH1507" s="66"/>
      <c r="AI1507" s="67"/>
      <c r="AJ1507" s="56"/>
      <c r="AK1507" s="68"/>
      <c r="AL1507" s="56"/>
      <c r="AM1507" s="56"/>
      <c r="AN1507" s="56"/>
      <c r="AO1507" s="56"/>
      <c r="AP1507" s="56"/>
    </row>
    <row r="1508" spans="14:42" x14ac:dyDescent="0.45">
      <c r="N1508" s="56"/>
      <c r="O1508" s="65"/>
      <c r="P1508" s="65"/>
      <c r="Q1508" s="65"/>
      <c r="R1508" s="65"/>
      <c r="S1508" s="65"/>
      <c r="T1508" s="65"/>
      <c r="U1508" s="65"/>
      <c r="V1508" s="56"/>
      <c r="W1508" s="56"/>
      <c r="X1508" s="56"/>
      <c r="Y1508" s="66"/>
      <c r="Z1508" s="66"/>
      <c r="AA1508" s="66"/>
      <c r="AB1508" s="66"/>
      <c r="AC1508" s="66"/>
      <c r="AD1508" s="66"/>
      <c r="AE1508" s="66"/>
      <c r="AF1508" s="66"/>
      <c r="AG1508" s="66"/>
      <c r="AH1508" s="66"/>
      <c r="AI1508" s="67"/>
      <c r="AJ1508" s="56"/>
      <c r="AK1508" s="68"/>
      <c r="AL1508" s="56"/>
      <c r="AM1508" s="56"/>
      <c r="AN1508" s="56"/>
      <c r="AO1508" s="56"/>
      <c r="AP1508" s="56"/>
    </row>
    <row r="1509" spans="14:42" x14ac:dyDescent="0.45">
      <c r="N1509" s="56"/>
      <c r="O1509" s="65"/>
      <c r="P1509" s="65"/>
      <c r="Q1509" s="65"/>
      <c r="R1509" s="65"/>
      <c r="S1509" s="65"/>
      <c r="T1509" s="65"/>
      <c r="U1509" s="65"/>
      <c r="V1509" s="56"/>
      <c r="W1509" s="56"/>
      <c r="X1509" s="56"/>
      <c r="Y1509" s="66"/>
      <c r="Z1509" s="66"/>
      <c r="AA1509" s="66"/>
      <c r="AB1509" s="66"/>
      <c r="AC1509" s="66"/>
      <c r="AD1509" s="66"/>
      <c r="AE1509" s="66"/>
      <c r="AF1509" s="66"/>
      <c r="AG1509" s="66"/>
      <c r="AH1509" s="66"/>
      <c r="AI1509" s="67"/>
      <c r="AJ1509" s="56"/>
      <c r="AK1509" s="68"/>
      <c r="AL1509" s="56"/>
      <c r="AM1509" s="56"/>
      <c r="AN1509" s="56"/>
      <c r="AO1509" s="56"/>
      <c r="AP1509" s="56"/>
    </row>
    <row r="1510" spans="14:42" x14ac:dyDescent="0.45">
      <c r="N1510" s="56"/>
      <c r="O1510" s="65"/>
      <c r="P1510" s="65"/>
      <c r="Q1510" s="65"/>
      <c r="R1510" s="65"/>
      <c r="S1510" s="65"/>
      <c r="T1510" s="65"/>
      <c r="U1510" s="65"/>
      <c r="V1510" s="56"/>
      <c r="W1510" s="56"/>
      <c r="X1510" s="56"/>
      <c r="Y1510" s="66"/>
      <c r="Z1510" s="66"/>
      <c r="AA1510" s="66"/>
      <c r="AB1510" s="66"/>
      <c r="AC1510" s="66"/>
      <c r="AD1510" s="66"/>
      <c r="AE1510" s="66"/>
      <c r="AF1510" s="66"/>
      <c r="AG1510" s="66"/>
      <c r="AH1510" s="66"/>
      <c r="AI1510" s="67"/>
      <c r="AJ1510" s="56"/>
      <c r="AK1510" s="68"/>
      <c r="AL1510" s="56"/>
      <c r="AM1510" s="56"/>
      <c r="AN1510" s="56"/>
      <c r="AO1510" s="56"/>
      <c r="AP1510" s="56"/>
    </row>
    <row r="1511" spans="14:42" x14ac:dyDescent="0.45">
      <c r="N1511" s="56"/>
      <c r="O1511" s="65"/>
      <c r="P1511" s="65"/>
      <c r="Q1511" s="65"/>
      <c r="R1511" s="65"/>
      <c r="S1511" s="65"/>
      <c r="T1511" s="65"/>
      <c r="U1511" s="65"/>
      <c r="V1511" s="56"/>
      <c r="W1511" s="56"/>
      <c r="X1511" s="56"/>
      <c r="Y1511" s="66"/>
      <c r="Z1511" s="66"/>
      <c r="AA1511" s="66"/>
      <c r="AB1511" s="66"/>
      <c r="AC1511" s="66"/>
      <c r="AD1511" s="66"/>
      <c r="AE1511" s="66"/>
      <c r="AF1511" s="66"/>
      <c r="AG1511" s="66"/>
      <c r="AH1511" s="66"/>
      <c r="AI1511" s="67"/>
      <c r="AJ1511" s="56"/>
      <c r="AK1511" s="68"/>
      <c r="AL1511" s="56"/>
      <c r="AM1511" s="56"/>
      <c r="AN1511" s="56"/>
      <c r="AO1511" s="56"/>
      <c r="AP1511" s="56"/>
    </row>
    <row r="1512" spans="14:42" x14ac:dyDescent="0.45">
      <c r="N1512" s="56"/>
      <c r="O1512" s="65"/>
      <c r="P1512" s="65"/>
      <c r="Q1512" s="65"/>
      <c r="R1512" s="65"/>
      <c r="S1512" s="65"/>
      <c r="T1512" s="65"/>
      <c r="U1512" s="65"/>
      <c r="V1512" s="56"/>
      <c r="W1512" s="56"/>
      <c r="X1512" s="56"/>
      <c r="Y1512" s="66"/>
      <c r="Z1512" s="66"/>
      <c r="AA1512" s="66"/>
      <c r="AB1512" s="66"/>
      <c r="AC1512" s="66"/>
      <c r="AD1512" s="66"/>
      <c r="AE1512" s="66"/>
      <c r="AF1512" s="66"/>
      <c r="AG1512" s="66"/>
      <c r="AH1512" s="66"/>
      <c r="AI1512" s="67"/>
      <c r="AJ1512" s="56"/>
      <c r="AK1512" s="68"/>
      <c r="AL1512" s="56"/>
      <c r="AM1512" s="56"/>
      <c r="AN1512" s="56"/>
      <c r="AO1512" s="56"/>
      <c r="AP1512" s="56"/>
    </row>
    <row r="1513" spans="14:42" x14ac:dyDescent="0.45">
      <c r="N1513" s="56"/>
      <c r="O1513" s="65"/>
      <c r="P1513" s="65"/>
      <c r="Q1513" s="65"/>
      <c r="R1513" s="65"/>
      <c r="S1513" s="65"/>
      <c r="T1513" s="65"/>
      <c r="U1513" s="65"/>
      <c r="V1513" s="56"/>
      <c r="W1513" s="56"/>
      <c r="X1513" s="56"/>
      <c r="Y1513" s="66"/>
      <c r="Z1513" s="66"/>
      <c r="AA1513" s="66"/>
      <c r="AB1513" s="66"/>
      <c r="AC1513" s="66"/>
      <c r="AD1513" s="66"/>
      <c r="AE1513" s="66"/>
      <c r="AF1513" s="66"/>
      <c r="AG1513" s="66"/>
      <c r="AH1513" s="66"/>
      <c r="AI1513" s="67"/>
      <c r="AJ1513" s="56"/>
      <c r="AK1513" s="68"/>
      <c r="AL1513" s="56"/>
      <c r="AM1513" s="56"/>
      <c r="AN1513" s="56"/>
      <c r="AO1513" s="56"/>
      <c r="AP1513" s="56"/>
    </row>
    <row r="1514" spans="14:42" x14ac:dyDescent="0.45">
      <c r="N1514" s="56"/>
      <c r="O1514" s="65"/>
      <c r="P1514" s="65"/>
      <c r="Q1514" s="65"/>
      <c r="R1514" s="65"/>
      <c r="S1514" s="65"/>
      <c r="T1514" s="65"/>
      <c r="U1514" s="65"/>
      <c r="V1514" s="56"/>
      <c r="W1514" s="56"/>
      <c r="X1514" s="56"/>
      <c r="Y1514" s="66"/>
      <c r="Z1514" s="66"/>
      <c r="AA1514" s="66"/>
      <c r="AB1514" s="66"/>
      <c r="AC1514" s="66"/>
      <c r="AD1514" s="66"/>
      <c r="AE1514" s="66"/>
      <c r="AF1514" s="66"/>
      <c r="AG1514" s="66"/>
      <c r="AH1514" s="66"/>
      <c r="AI1514" s="67"/>
      <c r="AJ1514" s="56"/>
      <c r="AK1514" s="68"/>
      <c r="AL1514" s="56"/>
      <c r="AM1514" s="56"/>
      <c r="AN1514" s="56"/>
      <c r="AO1514" s="56"/>
      <c r="AP1514" s="56"/>
    </row>
    <row r="1515" spans="14:42" x14ac:dyDescent="0.45">
      <c r="N1515" s="56"/>
      <c r="O1515" s="65"/>
      <c r="P1515" s="65"/>
      <c r="Q1515" s="65"/>
      <c r="R1515" s="65"/>
      <c r="S1515" s="65"/>
      <c r="T1515" s="65"/>
      <c r="U1515" s="65"/>
      <c r="V1515" s="56"/>
      <c r="W1515" s="56"/>
      <c r="X1515" s="56"/>
      <c r="Y1515" s="66"/>
      <c r="Z1515" s="66"/>
      <c r="AA1515" s="66"/>
      <c r="AB1515" s="66"/>
      <c r="AC1515" s="66"/>
      <c r="AD1515" s="66"/>
      <c r="AE1515" s="66"/>
      <c r="AF1515" s="66"/>
      <c r="AG1515" s="66"/>
      <c r="AH1515" s="66"/>
      <c r="AI1515" s="67"/>
      <c r="AJ1515" s="56"/>
      <c r="AK1515" s="68"/>
      <c r="AL1515" s="56"/>
      <c r="AM1515" s="56"/>
      <c r="AN1515" s="56"/>
      <c r="AO1515" s="56"/>
      <c r="AP1515" s="56"/>
    </row>
    <row r="1516" spans="14:42" x14ac:dyDescent="0.45">
      <c r="N1516" s="56"/>
      <c r="O1516" s="65"/>
      <c r="P1516" s="65"/>
      <c r="Q1516" s="65"/>
      <c r="R1516" s="65"/>
      <c r="S1516" s="65"/>
      <c r="T1516" s="65"/>
      <c r="U1516" s="65"/>
      <c r="V1516" s="56"/>
      <c r="W1516" s="56"/>
      <c r="X1516" s="56"/>
      <c r="Y1516" s="66"/>
      <c r="Z1516" s="66"/>
      <c r="AA1516" s="66"/>
      <c r="AB1516" s="66"/>
      <c r="AC1516" s="66"/>
      <c r="AD1516" s="66"/>
      <c r="AE1516" s="66"/>
      <c r="AF1516" s="66"/>
      <c r="AG1516" s="66"/>
      <c r="AH1516" s="66"/>
      <c r="AI1516" s="67"/>
      <c r="AJ1516" s="56"/>
      <c r="AK1516" s="68"/>
      <c r="AL1516" s="56"/>
      <c r="AM1516" s="56"/>
      <c r="AN1516" s="56"/>
      <c r="AO1516" s="56"/>
      <c r="AP1516" s="56"/>
    </row>
    <row r="1517" spans="14:42" x14ac:dyDescent="0.45">
      <c r="N1517" s="56"/>
      <c r="O1517" s="65"/>
      <c r="P1517" s="65"/>
      <c r="Q1517" s="65"/>
      <c r="R1517" s="65"/>
      <c r="S1517" s="65"/>
      <c r="T1517" s="65"/>
      <c r="U1517" s="65"/>
      <c r="V1517" s="56"/>
      <c r="W1517" s="56"/>
      <c r="X1517" s="56"/>
      <c r="Y1517" s="66"/>
      <c r="Z1517" s="66"/>
      <c r="AA1517" s="66"/>
      <c r="AB1517" s="66"/>
      <c r="AC1517" s="66"/>
      <c r="AD1517" s="66"/>
      <c r="AE1517" s="66"/>
      <c r="AF1517" s="66"/>
      <c r="AG1517" s="66"/>
      <c r="AH1517" s="66"/>
      <c r="AI1517" s="67"/>
      <c r="AJ1517" s="56"/>
      <c r="AK1517" s="68"/>
      <c r="AL1517" s="56"/>
      <c r="AM1517" s="56"/>
      <c r="AN1517" s="56"/>
      <c r="AO1517" s="56"/>
      <c r="AP1517" s="56"/>
    </row>
    <row r="1518" spans="14:42" x14ac:dyDescent="0.45">
      <c r="N1518" s="56"/>
      <c r="O1518" s="65"/>
      <c r="P1518" s="65"/>
      <c r="Q1518" s="65"/>
      <c r="R1518" s="65"/>
      <c r="S1518" s="65"/>
      <c r="T1518" s="65"/>
      <c r="U1518" s="65"/>
      <c r="V1518" s="56"/>
      <c r="W1518" s="56"/>
      <c r="X1518" s="56"/>
      <c r="Y1518" s="66"/>
      <c r="Z1518" s="66"/>
      <c r="AA1518" s="66"/>
      <c r="AB1518" s="66"/>
      <c r="AC1518" s="66"/>
      <c r="AD1518" s="66"/>
      <c r="AE1518" s="66"/>
      <c r="AF1518" s="66"/>
      <c r="AG1518" s="66"/>
      <c r="AH1518" s="66"/>
      <c r="AI1518" s="67"/>
      <c r="AJ1518" s="56"/>
      <c r="AK1518" s="68"/>
      <c r="AL1518" s="56"/>
      <c r="AM1518" s="56"/>
      <c r="AN1518" s="56"/>
      <c r="AO1518" s="56"/>
      <c r="AP1518" s="56"/>
    </row>
    <row r="1519" spans="14:42" x14ac:dyDescent="0.45">
      <c r="N1519" s="56"/>
      <c r="O1519" s="65"/>
      <c r="P1519" s="65"/>
      <c r="Q1519" s="65"/>
      <c r="R1519" s="65"/>
      <c r="S1519" s="65"/>
      <c r="T1519" s="65"/>
      <c r="U1519" s="65"/>
      <c r="V1519" s="56"/>
      <c r="W1519" s="56"/>
      <c r="X1519" s="56"/>
      <c r="Y1519" s="66"/>
      <c r="Z1519" s="66"/>
      <c r="AA1519" s="66"/>
      <c r="AB1519" s="66"/>
      <c r="AC1519" s="66"/>
      <c r="AD1519" s="66"/>
      <c r="AE1519" s="66"/>
      <c r="AF1519" s="66"/>
      <c r="AG1519" s="66"/>
      <c r="AH1519" s="66"/>
      <c r="AI1519" s="67"/>
      <c r="AJ1519" s="56"/>
      <c r="AK1519" s="68"/>
      <c r="AL1519" s="56"/>
      <c r="AM1519" s="56"/>
      <c r="AN1519" s="56"/>
      <c r="AO1519" s="56"/>
      <c r="AP1519" s="56"/>
    </row>
    <row r="1520" spans="14:42" x14ac:dyDescent="0.45">
      <c r="N1520" s="56"/>
      <c r="O1520" s="65"/>
      <c r="P1520" s="65"/>
      <c r="Q1520" s="65"/>
      <c r="R1520" s="65"/>
      <c r="S1520" s="65"/>
      <c r="T1520" s="65"/>
      <c r="U1520" s="65"/>
      <c r="V1520" s="56"/>
      <c r="W1520" s="56"/>
      <c r="X1520" s="56"/>
      <c r="Y1520" s="66"/>
      <c r="Z1520" s="66"/>
      <c r="AA1520" s="66"/>
      <c r="AB1520" s="66"/>
      <c r="AC1520" s="66"/>
      <c r="AD1520" s="66"/>
      <c r="AE1520" s="66"/>
      <c r="AF1520" s="66"/>
      <c r="AG1520" s="66"/>
      <c r="AH1520" s="66"/>
      <c r="AI1520" s="67"/>
      <c r="AJ1520" s="56"/>
      <c r="AK1520" s="68"/>
      <c r="AL1520" s="56"/>
      <c r="AM1520" s="56"/>
      <c r="AN1520" s="56"/>
      <c r="AO1520" s="56"/>
      <c r="AP1520" s="56"/>
    </row>
    <row r="1521" spans="14:42" x14ac:dyDescent="0.45">
      <c r="N1521" s="56"/>
      <c r="O1521" s="65"/>
      <c r="P1521" s="65"/>
      <c r="Q1521" s="65"/>
      <c r="R1521" s="65"/>
      <c r="S1521" s="65"/>
      <c r="T1521" s="65"/>
      <c r="U1521" s="65"/>
      <c r="V1521" s="56"/>
      <c r="W1521" s="56"/>
      <c r="X1521" s="56"/>
      <c r="Y1521" s="66"/>
      <c r="Z1521" s="66"/>
      <c r="AA1521" s="66"/>
      <c r="AB1521" s="66"/>
      <c r="AC1521" s="66"/>
      <c r="AD1521" s="66"/>
      <c r="AE1521" s="66"/>
      <c r="AF1521" s="66"/>
      <c r="AG1521" s="66"/>
      <c r="AH1521" s="66"/>
      <c r="AI1521" s="67"/>
      <c r="AJ1521" s="56"/>
      <c r="AK1521" s="68"/>
      <c r="AL1521" s="56"/>
      <c r="AM1521" s="56"/>
      <c r="AN1521" s="56"/>
      <c r="AO1521" s="56"/>
      <c r="AP1521" s="56"/>
    </row>
    <row r="1522" spans="14:42" x14ac:dyDescent="0.45">
      <c r="N1522" s="56"/>
      <c r="O1522" s="65"/>
      <c r="P1522" s="65"/>
      <c r="Q1522" s="65"/>
      <c r="R1522" s="65"/>
      <c r="S1522" s="65"/>
      <c r="T1522" s="65"/>
      <c r="U1522" s="65"/>
      <c r="V1522" s="56"/>
      <c r="W1522" s="56"/>
      <c r="X1522" s="56"/>
      <c r="Y1522" s="66"/>
      <c r="Z1522" s="66"/>
      <c r="AA1522" s="66"/>
      <c r="AB1522" s="66"/>
      <c r="AC1522" s="66"/>
      <c r="AD1522" s="66"/>
      <c r="AE1522" s="66"/>
      <c r="AF1522" s="66"/>
      <c r="AG1522" s="66"/>
      <c r="AH1522" s="66"/>
      <c r="AI1522" s="67"/>
      <c r="AJ1522" s="56"/>
      <c r="AK1522" s="68"/>
      <c r="AL1522" s="56"/>
      <c r="AM1522" s="56"/>
      <c r="AN1522" s="56"/>
      <c r="AO1522" s="56"/>
      <c r="AP1522" s="56"/>
    </row>
    <row r="1523" spans="14:42" x14ac:dyDescent="0.45">
      <c r="N1523" s="56"/>
      <c r="O1523" s="65"/>
      <c r="P1523" s="65"/>
      <c r="Q1523" s="65"/>
      <c r="R1523" s="65"/>
      <c r="S1523" s="65"/>
      <c r="T1523" s="65"/>
      <c r="U1523" s="65"/>
      <c r="V1523" s="56"/>
      <c r="W1523" s="56"/>
      <c r="X1523" s="56"/>
      <c r="Y1523" s="66"/>
      <c r="Z1523" s="66"/>
      <c r="AA1523" s="66"/>
      <c r="AB1523" s="66"/>
      <c r="AC1523" s="66"/>
      <c r="AD1523" s="66"/>
      <c r="AE1523" s="66"/>
      <c r="AF1523" s="66"/>
      <c r="AG1523" s="66"/>
      <c r="AH1523" s="66"/>
      <c r="AI1523" s="67"/>
      <c r="AJ1523" s="56"/>
      <c r="AK1523" s="68"/>
      <c r="AL1523" s="56"/>
      <c r="AM1523" s="56"/>
      <c r="AN1523" s="56"/>
      <c r="AO1523" s="56"/>
      <c r="AP1523" s="56"/>
    </row>
    <row r="1524" spans="14:42" x14ac:dyDescent="0.45">
      <c r="N1524" s="56"/>
      <c r="O1524" s="65"/>
      <c r="P1524" s="65"/>
      <c r="Q1524" s="65"/>
      <c r="R1524" s="65"/>
      <c r="S1524" s="65"/>
      <c r="T1524" s="65"/>
      <c r="U1524" s="65"/>
      <c r="V1524" s="56"/>
      <c r="W1524" s="56"/>
      <c r="X1524" s="56"/>
      <c r="Y1524" s="66"/>
      <c r="Z1524" s="66"/>
      <c r="AA1524" s="66"/>
      <c r="AB1524" s="66"/>
      <c r="AC1524" s="66"/>
      <c r="AD1524" s="66"/>
      <c r="AE1524" s="66"/>
      <c r="AF1524" s="66"/>
      <c r="AG1524" s="66"/>
      <c r="AH1524" s="66"/>
      <c r="AI1524" s="67"/>
      <c r="AJ1524" s="56"/>
      <c r="AK1524" s="68"/>
      <c r="AL1524" s="56"/>
      <c r="AM1524" s="56"/>
      <c r="AN1524" s="56"/>
      <c r="AO1524" s="56"/>
      <c r="AP1524" s="56"/>
    </row>
    <row r="1525" spans="14:42" x14ac:dyDescent="0.45">
      <c r="N1525" s="56"/>
      <c r="O1525" s="65"/>
      <c r="P1525" s="65"/>
      <c r="Q1525" s="65"/>
      <c r="R1525" s="65"/>
      <c r="S1525" s="65"/>
      <c r="T1525" s="65"/>
      <c r="U1525" s="65"/>
      <c r="V1525" s="56"/>
      <c r="W1525" s="56"/>
      <c r="X1525" s="56"/>
      <c r="Y1525" s="66"/>
      <c r="Z1525" s="66"/>
      <c r="AA1525" s="66"/>
      <c r="AB1525" s="66"/>
      <c r="AC1525" s="66"/>
      <c r="AD1525" s="66"/>
      <c r="AE1525" s="66"/>
      <c r="AF1525" s="66"/>
      <c r="AG1525" s="66"/>
      <c r="AH1525" s="66"/>
      <c r="AI1525" s="67"/>
      <c r="AJ1525" s="56"/>
      <c r="AK1525" s="68"/>
      <c r="AL1525" s="56"/>
      <c r="AM1525" s="56"/>
      <c r="AN1525" s="56"/>
      <c r="AO1525" s="56"/>
      <c r="AP1525" s="56"/>
    </row>
    <row r="1526" spans="14:42" x14ac:dyDescent="0.45">
      <c r="N1526" s="56"/>
      <c r="O1526" s="65"/>
      <c r="P1526" s="65"/>
      <c r="Q1526" s="65"/>
      <c r="R1526" s="65"/>
      <c r="S1526" s="65"/>
      <c r="T1526" s="65"/>
      <c r="U1526" s="65"/>
      <c r="V1526" s="56"/>
      <c r="W1526" s="56"/>
      <c r="X1526" s="56"/>
      <c r="Y1526" s="66"/>
      <c r="Z1526" s="66"/>
      <c r="AA1526" s="66"/>
      <c r="AB1526" s="66"/>
      <c r="AC1526" s="66"/>
      <c r="AD1526" s="66"/>
      <c r="AE1526" s="66"/>
      <c r="AF1526" s="66"/>
      <c r="AG1526" s="66"/>
      <c r="AH1526" s="66"/>
      <c r="AI1526" s="67"/>
      <c r="AJ1526" s="56"/>
      <c r="AK1526" s="68"/>
      <c r="AL1526" s="56"/>
      <c r="AM1526" s="56"/>
      <c r="AN1526" s="56"/>
      <c r="AO1526" s="56"/>
      <c r="AP1526" s="56"/>
    </row>
    <row r="1527" spans="14:42" x14ac:dyDescent="0.45">
      <c r="N1527" s="56"/>
      <c r="O1527" s="65"/>
      <c r="P1527" s="65"/>
      <c r="Q1527" s="65"/>
      <c r="R1527" s="65"/>
      <c r="S1527" s="65"/>
      <c r="T1527" s="65"/>
      <c r="U1527" s="65"/>
      <c r="V1527" s="56"/>
      <c r="W1527" s="56"/>
      <c r="X1527" s="56"/>
      <c r="Y1527" s="66"/>
      <c r="Z1527" s="66"/>
      <c r="AA1527" s="66"/>
      <c r="AB1527" s="66"/>
      <c r="AC1527" s="66"/>
      <c r="AD1527" s="66"/>
      <c r="AE1527" s="66"/>
      <c r="AF1527" s="66"/>
      <c r="AG1527" s="66"/>
      <c r="AH1527" s="66"/>
      <c r="AI1527" s="67"/>
      <c r="AJ1527" s="56"/>
      <c r="AK1527" s="68"/>
      <c r="AL1527" s="56"/>
      <c r="AM1527" s="56"/>
      <c r="AN1527" s="56"/>
      <c r="AO1527" s="56"/>
      <c r="AP1527" s="56"/>
    </row>
    <row r="1528" spans="14:42" x14ac:dyDescent="0.45">
      <c r="N1528" s="56"/>
      <c r="O1528" s="65"/>
      <c r="P1528" s="65"/>
      <c r="Q1528" s="65"/>
      <c r="R1528" s="65"/>
      <c r="S1528" s="65"/>
      <c r="T1528" s="65"/>
      <c r="U1528" s="65"/>
      <c r="V1528" s="56"/>
      <c r="W1528" s="56"/>
      <c r="X1528" s="56"/>
      <c r="Y1528" s="66"/>
      <c r="Z1528" s="66"/>
      <c r="AA1528" s="66"/>
      <c r="AB1528" s="66"/>
      <c r="AC1528" s="66"/>
      <c r="AD1528" s="66"/>
      <c r="AE1528" s="66"/>
      <c r="AF1528" s="66"/>
      <c r="AG1528" s="66"/>
      <c r="AH1528" s="66"/>
      <c r="AI1528" s="67"/>
      <c r="AJ1528" s="56"/>
      <c r="AK1528" s="68"/>
      <c r="AL1528" s="56"/>
      <c r="AM1528" s="56"/>
      <c r="AN1528" s="56"/>
      <c r="AO1528" s="56"/>
      <c r="AP1528" s="56"/>
    </row>
    <row r="1529" spans="14:42" x14ac:dyDescent="0.45">
      <c r="N1529" s="56"/>
      <c r="O1529" s="65"/>
      <c r="P1529" s="65"/>
      <c r="Q1529" s="65"/>
      <c r="R1529" s="65"/>
      <c r="S1529" s="65"/>
      <c r="T1529" s="65"/>
      <c r="U1529" s="65"/>
      <c r="V1529" s="56"/>
      <c r="W1529" s="56"/>
      <c r="X1529" s="56"/>
      <c r="Y1529" s="66"/>
      <c r="Z1529" s="66"/>
      <c r="AA1529" s="66"/>
      <c r="AB1529" s="66"/>
      <c r="AC1529" s="66"/>
      <c r="AD1529" s="66"/>
      <c r="AE1529" s="66"/>
      <c r="AF1529" s="66"/>
      <c r="AG1529" s="66"/>
      <c r="AH1529" s="66"/>
      <c r="AI1529" s="67"/>
      <c r="AJ1529" s="56"/>
      <c r="AK1529" s="68"/>
      <c r="AL1529" s="56"/>
      <c r="AM1529" s="56"/>
      <c r="AN1529" s="56"/>
      <c r="AO1529" s="56"/>
      <c r="AP1529" s="56"/>
    </row>
    <row r="1530" spans="14:42" x14ac:dyDescent="0.45">
      <c r="N1530" s="56"/>
      <c r="O1530" s="65"/>
      <c r="P1530" s="65"/>
      <c r="Q1530" s="65"/>
      <c r="R1530" s="65"/>
      <c r="S1530" s="65"/>
      <c r="T1530" s="65"/>
      <c r="U1530" s="65"/>
      <c r="V1530" s="56"/>
      <c r="W1530" s="56"/>
      <c r="X1530" s="56"/>
      <c r="Y1530" s="66"/>
      <c r="Z1530" s="66"/>
      <c r="AA1530" s="66"/>
      <c r="AB1530" s="66"/>
      <c r="AC1530" s="66"/>
      <c r="AD1530" s="66"/>
      <c r="AE1530" s="66"/>
      <c r="AF1530" s="66"/>
      <c r="AG1530" s="66"/>
      <c r="AH1530" s="66"/>
      <c r="AI1530" s="67"/>
      <c r="AJ1530" s="56"/>
      <c r="AK1530" s="68"/>
      <c r="AL1530" s="56"/>
      <c r="AM1530" s="56"/>
      <c r="AN1530" s="56"/>
      <c r="AO1530" s="56"/>
      <c r="AP1530" s="56"/>
    </row>
    <row r="1531" spans="14:42" x14ac:dyDescent="0.45">
      <c r="N1531" s="56"/>
      <c r="O1531" s="65"/>
      <c r="P1531" s="65"/>
      <c r="Q1531" s="65"/>
      <c r="R1531" s="65"/>
      <c r="S1531" s="65"/>
      <c r="T1531" s="65"/>
      <c r="U1531" s="65"/>
      <c r="V1531" s="56"/>
      <c r="W1531" s="56"/>
      <c r="X1531" s="56"/>
      <c r="Y1531" s="66"/>
      <c r="Z1531" s="66"/>
      <c r="AA1531" s="66"/>
      <c r="AB1531" s="66"/>
      <c r="AC1531" s="66"/>
      <c r="AD1531" s="66"/>
      <c r="AE1531" s="66"/>
      <c r="AF1531" s="66"/>
      <c r="AG1531" s="66"/>
      <c r="AH1531" s="66"/>
      <c r="AI1531" s="67"/>
      <c r="AJ1531" s="56"/>
      <c r="AK1531" s="68"/>
      <c r="AL1531" s="56"/>
      <c r="AM1531" s="56"/>
      <c r="AN1531" s="56"/>
      <c r="AO1531" s="56"/>
      <c r="AP1531" s="56"/>
    </row>
    <row r="1532" spans="14:42" x14ac:dyDescent="0.45">
      <c r="N1532" s="56"/>
      <c r="O1532" s="65"/>
      <c r="P1532" s="65"/>
      <c r="Q1532" s="65"/>
      <c r="R1532" s="65"/>
      <c r="S1532" s="65"/>
      <c r="T1532" s="65"/>
      <c r="U1532" s="65"/>
      <c r="V1532" s="56"/>
      <c r="W1532" s="56"/>
      <c r="X1532" s="56"/>
      <c r="Y1532" s="66"/>
      <c r="Z1532" s="66"/>
      <c r="AA1532" s="66"/>
      <c r="AB1532" s="66"/>
      <c r="AC1532" s="66"/>
      <c r="AD1532" s="66"/>
      <c r="AE1532" s="66"/>
      <c r="AF1532" s="66"/>
      <c r="AG1532" s="66"/>
      <c r="AH1532" s="66"/>
      <c r="AI1532" s="67"/>
      <c r="AJ1532" s="56"/>
      <c r="AK1532" s="68"/>
      <c r="AL1532" s="56"/>
      <c r="AM1532" s="56"/>
      <c r="AN1532" s="56"/>
      <c r="AO1532" s="56"/>
      <c r="AP1532" s="56"/>
    </row>
    <row r="1533" spans="14:42" x14ac:dyDescent="0.45">
      <c r="N1533" s="56"/>
      <c r="O1533" s="65"/>
      <c r="P1533" s="65"/>
      <c r="Q1533" s="65"/>
      <c r="R1533" s="65"/>
      <c r="S1533" s="65"/>
      <c r="T1533" s="65"/>
      <c r="U1533" s="65"/>
      <c r="V1533" s="56"/>
      <c r="W1533" s="56"/>
      <c r="X1533" s="56"/>
      <c r="Y1533" s="66"/>
      <c r="Z1533" s="66"/>
      <c r="AA1533" s="66"/>
      <c r="AB1533" s="66"/>
      <c r="AC1533" s="66"/>
      <c r="AD1533" s="66"/>
      <c r="AE1533" s="66"/>
      <c r="AF1533" s="66"/>
      <c r="AG1533" s="66"/>
      <c r="AH1533" s="66"/>
      <c r="AI1533" s="67"/>
      <c r="AJ1533" s="56"/>
      <c r="AK1533" s="68"/>
      <c r="AL1533" s="56"/>
      <c r="AM1533" s="56"/>
      <c r="AN1533" s="56"/>
      <c r="AO1533" s="56"/>
      <c r="AP1533" s="56"/>
    </row>
    <row r="1534" spans="14:42" x14ac:dyDescent="0.45">
      <c r="N1534" s="56"/>
      <c r="O1534" s="65"/>
      <c r="P1534" s="65"/>
      <c r="Q1534" s="65"/>
      <c r="R1534" s="65"/>
      <c r="S1534" s="65"/>
      <c r="T1534" s="65"/>
      <c r="U1534" s="65"/>
      <c r="V1534" s="56"/>
      <c r="W1534" s="56"/>
      <c r="X1534" s="56"/>
      <c r="Y1534" s="66"/>
      <c r="Z1534" s="66"/>
      <c r="AA1534" s="66"/>
      <c r="AB1534" s="66"/>
      <c r="AC1534" s="66"/>
      <c r="AD1534" s="66"/>
      <c r="AE1534" s="66"/>
      <c r="AF1534" s="66"/>
      <c r="AG1534" s="66"/>
      <c r="AH1534" s="66"/>
      <c r="AI1534" s="67"/>
      <c r="AJ1534" s="56"/>
      <c r="AK1534" s="68"/>
      <c r="AL1534" s="56"/>
      <c r="AM1534" s="56"/>
      <c r="AN1534" s="56"/>
      <c r="AO1534" s="56"/>
      <c r="AP1534" s="56"/>
    </row>
    <row r="1535" spans="14:42" x14ac:dyDescent="0.45">
      <c r="N1535" s="56"/>
      <c r="O1535" s="65"/>
      <c r="P1535" s="65"/>
      <c r="Q1535" s="65"/>
      <c r="R1535" s="65"/>
      <c r="S1535" s="65"/>
      <c r="T1535" s="65"/>
      <c r="U1535" s="65"/>
      <c r="V1535" s="56"/>
      <c r="W1535" s="56"/>
      <c r="X1535" s="56"/>
      <c r="Y1535" s="66"/>
      <c r="Z1535" s="66"/>
      <c r="AA1535" s="66"/>
      <c r="AB1535" s="66"/>
      <c r="AC1535" s="66"/>
      <c r="AD1535" s="66"/>
      <c r="AE1535" s="66"/>
      <c r="AF1535" s="66"/>
      <c r="AG1535" s="66"/>
      <c r="AH1535" s="66"/>
      <c r="AI1535" s="67"/>
      <c r="AJ1535" s="56"/>
      <c r="AK1535" s="68"/>
      <c r="AL1535" s="56"/>
      <c r="AM1535" s="56"/>
      <c r="AN1535" s="56"/>
      <c r="AO1535" s="56"/>
      <c r="AP1535" s="56"/>
    </row>
    <row r="1536" spans="14:42" x14ac:dyDescent="0.45">
      <c r="N1536" s="56"/>
      <c r="O1536" s="65"/>
      <c r="P1536" s="65"/>
      <c r="Q1536" s="65"/>
      <c r="R1536" s="65"/>
      <c r="S1536" s="65"/>
      <c r="T1536" s="65"/>
      <c r="U1536" s="65"/>
      <c r="V1536" s="56"/>
      <c r="W1536" s="56"/>
      <c r="X1536" s="56"/>
      <c r="Y1536" s="66"/>
      <c r="Z1536" s="66"/>
      <c r="AA1536" s="66"/>
      <c r="AB1536" s="66"/>
      <c r="AC1536" s="66"/>
      <c r="AD1536" s="66"/>
      <c r="AE1536" s="66"/>
      <c r="AF1536" s="66"/>
      <c r="AG1536" s="66"/>
      <c r="AH1536" s="66"/>
      <c r="AI1536" s="67"/>
      <c r="AJ1536" s="56"/>
      <c r="AK1536" s="68"/>
      <c r="AL1536" s="56"/>
      <c r="AM1536" s="56"/>
      <c r="AN1536" s="56"/>
      <c r="AO1536" s="56"/>
      <c r="AP1536" s="56"/>
    </row>
    <row r="1537" spans="14:42" x14ac:dyDescent="0.45">
      <c r="N1537" s="56"/>
      <c r="O1537" s="65"/>
      <c r="P1537" s="65"/>
      <c r="Q1537" s="65"/>
      <c r="R1537" s="65"/>
      <c r="S1537" s="65"/>
      <c r="T1537" s="65"/>
      <c r="U1537" s="65"/>
      <c r="V1537" s="56"/>
      <c r="W1537" s="56"/>
      <c r="X1537" s="56"/>
      <c r="Y1537" s="66"/>
      <c r="Z1537" s="66"/>
      <c r="AA1537" s="66"/>
      <c r="AB1537" s="66"/>
      <c r="AC1537" s="66"/>
      <c r="AD1537" s="66"/>
      <c r="AE1537" s="66"/>
      <c r="AF1537" s="66"/>
      <c r="AG1537" s="66"/>
      <c r="AH1537" s="66"/>
      <c r="AI1537" s="67"/>
      <c r="AJ1537" s="56"/>
      <c r="AK1537" s="68"/>
      <c r="AL1537" s="56"/>
      <c r="AM1537" s="56"/>
      <c r="AN1537" s="56"/>
      <c r="AO1537" s="56"/>
      <c r="AP1537" s="56"/>
    </row>
    <row r="1538" spans="14:42" x14ac:dyDescent="0.45">
      <c r="N1538" s="56"/>
      <c r="O1538" s="65"/>
      <c r="P1538" s="65"/>
      <c r="Q1538" s="65"/>
      <c r="R1538" s="65"/>
      <c r="S1538" s="65"/>
      <c r="T1538" s="65"/>
      <c r="U1538" s="65"/>
      <c r="V1538" s="56"/>
      <c r="W1538" s="56"/>
      <c r="X1538" s="56"/>
      <c r="Y1538" s="66"/>
      <c r="Z1538" s="66"/>
      <c r="AA1538" s="66"/>
      <c r="AB1538" s="66"/>
      <c r="AC1538" s="66"/>
      <c r="AD1538" s="66"/>
      <c r="AE1538" s="66"/>
      <c r="AF1538" s="66"/>
      <c r="AG1538" s="66"/>
      <c r="AH1538" s="66"/>
      <c r="AI1538" s="67"/>
      <c r="AJ1538" s="56"/>
      <c r="AK1538" s="68"/>
      <c r="AL1538" s="56"/>
      <c r="AM1538" s="56"/>
      <c r="AN1538" s="56"/>
      <c r="AO1538" s="56"/>
      <c r="AP1538" s="56"/>
    </row>
    <row r="1539" spans="14:42" x14ac:dyDescent="0.45">
      <c r="N1539" s="56"/>
      <c r="O1539" s="65"/>
      <c r="P1539" s="65"/>
      <c r="Q1539" s="65"/>
      <c r="R1539" s="65"/>
      <c r="S1539" s="65"/>
      <c r="T1539" s="65"/>
      <c r="U1539" s="65"/>
      <c r="V1539" s="56"/>
      <c r="W1539" s="56"/>
      <c r="X1539" s="56"/>
      <c r="Y1539" s="66"/>
      <c r="Z1539" s="66"/>
      <c r="AA1539" s="66"/>
      <c r="AB1539" s="66"/>
      <c r="AC1539" s="66"/>
      <c r="AD1539" s="66"/>
      <c r="AE1539" s="66"/>
      <c r="AF1539" s="66"/>
      <c r="AG1539" s="66"/>
      <c r="AH1539" s="66"/>
      <c r="AI1539" s="67"/>
      <c r="AJ1539" s="56"/>
      <c r="AK1539" s="68"/>
      <c r="AL1539" s="56"/>
      <c r="AM1539" s="56"/>
      <c r="AN1539" s="56"/>
      <c r="AO1539" s="56"/>
      <c r="AP1539" s="56"/>
    </row>
    <row r="1540" spans="14:42" x14ac:dyDescent="0.45">
      <c r="N1540" s="56"/>
      <c r="O1540" s="65"/>
      <c r="P1540" s="65"/>
      <c r="Q1540" s="65"/>
      <c r="R1540" s="65"/>
      <c r="S1540" s="65"/>
      <c r="T1540" s="65"/>
      <c r="U1540" s="65"/>
      <c r="V1540" s="56"/>
      <c r="W1540" s="56"/>
      <c r="X1540" s="56"/>
      <c r="Y1540" s="66"/>
      <c r="Z1540" s="66"/>
      <c r="AA1540" s="66"/>
      <c r="AB1540" s="66"/>
      <c r="AC1540" s="66"/>
      <c r="AD1540" s="66"/>
      <c r="AE1540" s="66"/>
      <c r="AF1540" s="66"/>
      <c r="AG1540" s="66"/>
      <c r="AH1540" s="66"/>
      <c r="AI1540" s="67"/>
      <c r="AJ1540" s="56"/>
      <c r="AK1540" s="68"/>
      <c r="AL1540" s="56"/>
      <c r="AM1540" s="56"/>
      <c r="AN1540" s="56"/>
      <c r="AO1540" s="56"/>
      <c r="AP1540" s="56"/>
    </row>
    <row r="1541" spans="14:42" x14ac:dyDescent="0.45">
      <c r="N1541" s="56"/>
      <c r="O1541" s="65"/>
      <c r="P1541" s="65"/>
      <c r="Q1541" s="65"/>
      <c r="R1541" s="65"/>
      <c r="S1541" s="65"/>
      <c r="T1541" s="65"/>
      <c r="U1541" s="65"/>
      <c r="V1541" s="56"/>
      <c r="W1541" s="56"/>
      <c r="X1541" s="56"/>
      <c r="Y1541" s="66"/>
      <c r="Z1541" s="66"/>
      <c r="AA1541" s="66"/>
      <c r="AB1541" s="66"/>
      <c r="AC1541" s="66"/>
      <c r="AD1541" s="66"/>
      <c r="AE1541" s="66"/>
      <c r="AF1541" s="66"/>
      <c r="AG1541" s="66"/>
      <c r="AH1541" s="66"/>
      <c r="AI1541" s="67"/>
      <c r="AJ1541" s="56"/>
      <c r="AK1541" s="68"/>
      <c r="AL1541" s="56"/>
      <c r="AM1541" s="56"/>
      <c r="AN1541" s="56"/>
      <c r="AO1541" s="56"/>
      <c r="AP1541" s="56"/>
    </row>
    <row r="1542" spans="14:42" x14ac:dyDescent="0.45">
      <c r="N1542" s="56"/>
      <c r="O1542" s="65"/>
      <c r="P1542" s="65"/>
      <c r="Q1542" s="65"/>
      <c r="R1542" s="65"/>
      <c r="S1542" s="65"/>
      <c r="T1542" s="65"/>
      <c r="U1542" s="65"/>
      <c r="V1542" s="56"/>
      <c r="W1542" s="56"/>
      <c r="X1542" s="56"/>
      <c r="Y1542" s="66"/>
      <c r="Z1542" s="66"/>
      <c r="AA1542" s="66"/>
      <c r="AB1542" s="66"/>
      <c r="AC1542" s="66"/>
      <c r="AD1542" s="66"/>
      <c r="AE1542" s="66"/>
      <c r="AF1542" s="66"/>
      <c r="AG1542" s="66"/>
      <c r="AH1542" s="66"/>
      <c r="AI1542" s="67"/>
      <c r="AJ1542" s="56"/>
      <c r="AK1542" s="68"/>
      <c r="AL1542" s="56"/>
      <c r="AM1542" s="56"/>
      <c r="AN1542" s="56"/>
      <c r="AO1542" s="56"/>
      <c r="AP1542" s="56"/>
    </row>
    <row r="1543" spans="14:42" x14ac:dyDescent="0.45">
      <c r="N1543" s="56"/>
      <c r="O1543" s="65"/>
      <c r="P1543" s="65"/>
      <c r="Q1543" s="65"/>
      <c r="R1543" s="65"/>
      <c r="S1543" s="65"/>
      <c r="T1543" s="65"/>
      <c r="U1543" s="65"/>
      <c r="V1543" s="56"/>
      <c r="W1543" s="56"/>
      <c r="X1543" s="56"/>
      <c r="Y1543" s="66"/>
      <c r="Z1543" s="66"/>
      <c r="AA1543" s="66"/>
      <c r="AB1543" s="66"/>
      <c r="AC1543" s="66"/>
      <c r="AD1543" s="66"/>
      <c r="AE1543" s="66"/>
      <c r="AF1543" s="66"/>
      <c r="AG1543" s="66"/>
      <c r="AH1543" s="66"/>
      <c r="AI1543" s="67"/>
      <c r="AJ1543" s="56"/>
      <c r="AK1543" s="68"/>
      <c r="AL1543" s="56"/>
      <c r="AM1543" s="56"/>
      <c r="AN1543" s="56"/>
      <c r="AO1543" s="56"/>
      <c r="AP1543" s="56"/>
    </row>
    <row r="1544" spans="14:42" x14ac:dyDescent="0.45">
      <c r="N1544" s="56"/>
      <c r="O1544" s="65"/>
      <c r="P1544" s="65"/>
      <c r="Q1544" s="65"/>
      <c r="R1544" s="65"/>
      <c r="S1544" s="65"/>
      <c r="T1544" s="65"/>
      <c r="U1544" s="65"/>
      <c r="V1544" s="56"/>
      <c r="W1544" s="56"/>
      <c r="X1544" s="56"/>
      <c r="Y1544" s="66"/>
      <c r="Z1544" s="66"/>
      <c r="AA1544" s="66"/>
      <c r="AB1544" s="66"/>
      <c r="AC1544" s="66"/>
      <c r="AD1544" s="66"/>
      <c r="AE1544" s="66"/>
      <c r="AF1544" s="66"/>
      <c r="AG1544" s="66"/>
      <c r="AH1544" s="66"/>
      <c r="AI1544" s="67"/>
      <c r="AJ1544" s="56"/>
      <c r="AK1544" s="68"/>
      <c r="AL1544" s="56"/>
      <c r="AM1544" s="56"/>
      <c r="AN1544" s="56"/>
      <c r="AO1544" s="56"/>
      <c r="AP1544" s="56"/>
    </row>
    <row r="1545" spans="14:42" x14ac:dyDescent="0.45">
      <c r="N1545" s="56"/>
      <c r="O1545" s="65"/>
      <c r="P1545" s="65"/>
      <c r="Q1545" s="65"/>
      <c r="R1545" s="65"/>
      <c r="S1545" s="65"/>
      <c r="T1545" s="65"/>
      <c r="U1545" s="65"/>
      <c r="V1545" s="56"/>
      <c r="W1545" s="56"/>
      <c r="X1545" s="56"/>
      <c r="Y1545" s="66"/>
      <c r="Z1545" s="66"/>
      <c r="AA1545" s="66"/>
      <c r="AB1545" s="66"/>
      <c r="AC1545" s="66"/>
      <c r="AD1545" s="66"/>
      <c r="AE1545" s="66"/>
      <c r="AF1545" s="66"/>
      <c r="AG1545" s="66"/>
      <c r="AH1545" s="66"/>
      <c r="AI1545" s="67"/>
      <c r="AJ1545" s="56"/>
      <c r="AK1545" s="68"/>
      <c r="AL1545" s="56"/>
      <c r="AM1545" s="56"/>
      <c r="AN1545" s="56"/>
      <c r="AO1545" s="56"/>
      <c r="AP1545" s="56"/>
    </row>
    <row r="1546" spans="14:42" x14ac:dyDescent="0.45">
      <c r="N1546" s="56"/>
      <c r="O1546" s="65"/>
      <c r="P1546" s="65"/>
      <c r="Q1546" s="65"/>
      <c r="R1546" s="65"/>
      <c r="S1546" s="65"/>
      <c r="T1546" s="65"/>
      <c r="U1546" s="65"/>
      <c r="V1546" s="56"/>
      <c r="W1546" s="56"/>
      <c r="X1546" s="56"/>
      <c r="Y1546" s="66"/>
      <c r="Z1546" s="66"/>
      <c r="AA1546" s="66"/>
      <c r="AB1546" s="66"/>
      <c r="AC1546" s="66"/>
      <c r="AD1546" s="66"/>
      <c r="AE1546" s="66"/>
      <c r="AF1546" s="66"/>
      <c r="AG1546" s="66"/>
      <c r="AH1546" s="66"/>
      <c r="AI1546" s="67"/>
      <c r="AJ1546" s="56"/>
      <c r="AK1546" s="68"/>
      <c r="AL1546" s="56"/>
      <c r="AM1546" s="56"/>
      <c r="AN1546" s="56"/>
      <c r="AO1546" s="56"/>
      <c r="AP1546" s="56"/>
    </row>
    <row r="1547" spans="14:42" x14ac:dyDescent="0.45">
      <c r="N1547" s="56"/>
      <c r="O1547" s="65"/>
      <c r="P1547" s="65"/>
      <c r="Q1547" s="65"/>
      <c r="R1547" s="65"/>
      <c r="S1547" s="65"/>
      <c r="T1547" s="65"/>
      <c r="U1547" s="65"/>
      <c r="V1547" s="56"/>
      <c r="W1547" s="56"/>
      <c r="X1547" s="56"/>
      <c r="Y1547" s="66"/>
      <c r="Z1547" s="66"/>
      <c r="AA1547" s="66"/>
      <c r="AB1547" s="66"/>
      <c r="AC1547" s="66"/>
      <c r="AD1547" s="66"/>
      <c r="AE1547" s="66"/>
      <c r="AF1547" s="66"/>
      <c r="AG1547" s="66"/>
      <c r="AH1547" s="66"/>
      <c r="AI1547" s="67"/>
      <c r="AJ1547" s="56"/>
      <c r="AK1547" s="68"/>
      <c r="AL1547" s="56"/>
      <c r="AM1547" s="56"/>
      <c r="AN1547" s="56"/>
      <c r="AO1547" s="56"/>
      <c r="AP1547" s="56"/>
    </row>
    <row r="1548" spans="14:42" x14ac:dyDescent="0.45">
      <c r="N1548" s="56"/>
      <c r="O1548" s="65"/>
      <c r="P1548" s="65"/>
      <c r="Q1548" s="65"/>
      <c r="R1548" s="65"/>
      <c r="S1548" s="65"/>
      <c r="T1548" s="65"/>
      <c r="U1548" s="65"/>
      <c r="V1548" s="56"/>
      <c r="W1548" s="56"/>
      <c r="X1548" s="56"/>
      <c r="Y1548" s="66"/>
      <c r="Z1548" s="66"/>
      <c r="AA1548" s="66"/>
      <c r="AB1548" s="66"/>
      <c r="AC1548" s="66"/>
      <c r="AD1548" s="66"/>
      <c r="AE1548" s="66"/>
      <c r="AF1548" s="66"/>
      <c r="AG1548" s="66"/>
      <c r="AH1548" s="66"/>
      <c r="AI1548" s="67"/>
      <c r="AJ1548" s="56"/>
      <c r="AK1548" s="68"/>
      <c r="AL1548" s="56"/>
      <c r="AM1548" s="56"/>
      <c r="AN1548" s="56"/>
      <c r="AO1548" s="56"/>
      <c r="AP1548" s="56"/>
    </row>
    <row r="1549" spans="14:42" x14ac:dyDescent="0.45">
      <c r="N1549" s="56"/>
      <c r="O1549" s="65"/>
      <c r="P1549" s="65"/>
      <c r="Q1549" s="65"/>
      <c r="R1549" s="65"/>
      <c r="S1549" s="65"/>
      <c r="T1549" s="65"/>
      <c r="U1549" s="65"/>
      <c r="V1549" s="56"/>
      <c r="W1549" s="56"/>
      <c r="X1549" s="56"/>
      <c r="Y1549" s="66"/>
      <c r="Z1549" s="66"/>
      <c r="AA1549" s="66"/>
      <c r="AB1549" s="66"/>
      <c r="AC1549" s="66"/>
      <c r="AD1549" s="66"/>
      <c r="AE1549" s="66"/>
      <c r="AF1549" s="66"/>
      <c r="AG1549" s="66"/>
      <c r="AH1549" s="66"/>
      <c r="AI1549" s="67"/>
      <c r="AJ1549" s="56"/>
      <c r="AK1549" s="68"/>
      <c r="AL1549" s="56"/>
      <c r="AM1549" s="56"/>
      <c r="AN1549" s="56"/>
      <c r="AO1549" s="56"/>
      <c r="AP1549" s="56"/>
    </row>
    <row r="1550" spans="14:42" x14ac:dyDescent="0.45">
      <c r="N1550" s="56"/>
      <c r="O1550" s="65"/>
      <c r="P1550" s="65"/>
      <c r="Q1550" s="65"/>
      <c r="R1550" s="65"/>
      <c r="S1550" s="65"/>
      <c r="T1550" s="65"/>
      <c r="U1550" s="65"/>
      <c r="V1550" s="56"/>
      <c r="W1550" s="56"/>
      <c r="X1550" s="56"/>
      <c r="Y1550" s="66"/>
      <c r="Z1550" s="66"/>
      <c r="AA1550" s="66"/>
      <c r="AB1550" s="66"/>
      <c r="AC1550" s="66"/>
      <c r="AD1550" s="66"/>
      <c r="AE1550" s="66"/>
      <c r="AF1550" s="66"/>
      <c r="AG1550" s="66"/>
      <c r="AH1550" s="66"/>
      <c r="AI1550" s="67"/>
      <c r="AJ1550" s="56"/>
      <c r="AK1550" s="68"/>
      <c r="AL1550" s="56"/>
      <c r="AM1550" s="56"/>
      <c r="AN1550" s="56"/>
      <c r="AO1550" s="56"/>
      <c r="AP1550" s="56"/>
    </row>
    <row r="1551" spans="14:42" x14ac:dyDescent="0.45">
      <c r="N1551" s="56"/>
      <c r="O1551" s="65"/>
      <c r="P1551" s="65"/>
      <c r="Q1551" s="65"/>
      <c r="R1551" s="65"/>
      <c r="S1551" s="65"/>
      <c r="T1551" s="65"/>
      <c r="U1551" s="65"/>
      <c r="V1551" s="56"/>
      <c r="W1551" s="56"/>
      <c r="X1551" s="56"/>
      <c r="Y1551" s="66"/>
      <c r="Z1551" s="66"/>
      <c r="AA1551" s="66"/>
      <c r="AB1551" s="66"/>
      <c r="AC1551" s="66"/>
      <c r="AD1551" s="66"/>
      <c r="AE1551" s="66"/>
      <c r="AF1551" s="66"/>
      <c r="AG1551" s="66"/>
      <c r="AH1551" s="66"/>
      <c r="AI1551" s="67"/>
      <c r="AJ1551" s="56"/>
      <c r="AK1551" s="68"/>
      <c r="AL1551" s="56"/>
      <c r="AM1551" s="56"/>
      <c r="AN1551" s="56"/>
      <c r="AO1551" s="56"/>
      <c r="AP1551" s="56"/>
    </row>
    <row r="1552" spans="14:42" x14ac:dyDescent="0.45">
      <c r="N1552" s="56"/>
      <c r="O1552" s="65"/>
      <c r="P1552" s="65"/>
      <c r="Q1552" s="65"/>
      <c r="R1552" s="65"/>
      <c r="S1552" s="65"/>
      <c r="T1552" s="65"/>
      <c r="U1552" s="65"/>
      <c r="V1552" s="56"/>
      <c r="W1552" s="56"/>
      <c r="X1552" s="56"/>
      <c r="Y1552" s="66"/>
      <c r="Z1552" s="66"/>
      <c r="AA1552" s="66"/>
      <c r="AB1552" s="66"/>
      <c r="AC1552" s="66"/>
      <c r="AD1552" s="66"/>
      <c r="AE1552" s="66"/>
      <c r="AF1552" s="66"/>
      <c r="AG1552" s="66"/>
      <c r="AH1552" s="66"/>
      <c r="AI1552" s="67"/>
      <c r="AJ1552" s="56"/>
      <c r="AK1552" s="68"/>
      <c r="AL1552" s="56"/>
      <c r="AM1552" s="56"/>
      <c r="AN1552" s="56"/>
      <c r="AO1552" s="56"/>
      <c r="AP1552" s="56"/>
    </row>
    <row r="1553" spans="14:42" x14ac:dyDescent="0.45">
      <c r="N1553" s="56"/>
      <c r="O1553" s="65"/>
      <c r="P1553" s="65"/>
      <c r="Q1553" s="65"/>
      <c r="R1553" s="65"/>
      <c r="S1553" s="65"/>
      <c r="T1553" s="65"/>
      <c r="U1553" s="65"/>
      <c r="V1553" s="56"/>
      <c r="W1553" s="56"/>
      <c r="X1553" s="56"/>
      <c r="Y1553" s="66"/>
      <c r="Z1553" s="66"/>
      <c r="AA1553" s="66"/>
      <c r="AB1553" s="66"/>
      <c r="AC1553" s="66"/>
      <c r="AD1553" s="66"/>
      <c r="AE1553" s="66"/>
      <c r="AF1553" s="66"/>
      <c r="AG1553" s="66"/>
      <c r="AH1553" s="66"/>
      <c r="AI1553" s="67"/>
      <c r="AJ1553" s="56"/>
      <c r="AK1553" s="68"/>
      <c r="AL1553" s="56"/>
      <c r="AM1553" s="56"/>
      <c r="AN1553" s="56"/>
      <c r="AO1553" s="56"/>
      <c r="AP1553" s="56"/>
    </row>
    <row r="1554" spans="14:42" x14ac:dyDescent="0.45">
      <c r="N1554" s="56"/>
      <c r="O1554" s="65"/>
      <c r="P1554" s="65"/>
      <c r="Q1554" s="65"/>
      <c r="R1554" s="65"/>
      <c r="S1554" s="65"/>
      <c r="T1554" s="65"/>
      <c r="U1554" s="65"/>
      <c r="V1554" s="56"/>
      <c r="W1554" s="56"/>
      <c r="X1554" s="56"/>
      <c r="Y1554" s="66"/>
      <c r="Z1554" s="66"/>
      <c r="AA1554" s="66"/>
      <c r="AB1554" s="66"/>
      <c r="AC1554" s="66"/>
      <c r="AD1554" s="66"/>
      <c r="AE1554" s="66"/>
      <c r="AF1554" s="66"/>
      <c r="AG1554" s="66"/>
      <c r="AH1554" s="66"/>
      <c r="AI1554" s="67"/>
      <c r="AJ1554" s="56"/>
      <c r="AK1554" s="68"/>
      <c r="AL1554" s="56"/>
      <c r="AM1554" s="56"/>
      <c r="AN1554" s="56"/>
      <c r="AO1554" s="56"/>
      <c r="AP1554" s="56"/>
    </row>
    <row r="1555" spans="14:42" x14ac:dyDescent="0.45">
      <c r="N1555" s="56"/>
      <c r="O1555" s="65"/>
      <c r="P1555" s="65"/>
      <c r="Q1555" s="65"/>
      <c r="R1555" s="65"/>
      <c r="S1555" s="65"/>
      <c r="T1555" s="65"/>
      <c r="U1555" s="65"/>
      <c r="V1555" s="56"/>
      <c r="W1555" s="56"/>
      <c r="X1555" s="56"/>
      <c r="Y1555" s="66"/>
      <c r="Z1555" s="66"/>
      <c r="AA1555" s="66"/>
      <c r="AB1555" s="66"/>
      <c r="AC1555" s="66"/>
      <c r="AD1555" s="66"/>
      <c r="AE1555" s="66"/>
      <c r="AF1555" s="66"/>
      <c r="AG1555" s="66"/>
      <c r="AH1555" s="66"/>
      <c r="AI1555" s="67"/>
      <c r="AJ1555" s="56"/>
      <c r="AK1555" s="68"/>
      <c r="AL1555" s="56"/>
      <c r="AM1555" s="56"/>
      <c r="AN1555" s="56"/>
      <c r="AO1555" s="56"/>
      <c r="AP1555" s="56"/>
    </row>
    <row r="1556" spans="14:42" x14ac:dyDescent="0.45">
      <c r="N1556" s="56"/>
      <c r="O1556" s="65"/>
      <c r="P1556" s="65"/>
      <c r="Q1556" s="65"/>
      <c r="R1556" s="65"/>
      <c r="S1556" s="65"/>
      <c r="T1556" s="65"/>
      <c r="U1556" s="65"/>
      <c r="V1556" s="56"/>
      <c r="W1556" s="56"/>
      <c r="X1556" s="56"/>
      <c r="Y1556" s="66"/>
      <c r="Z1556" s="66"/>
      <c r="AA1556" s="66"/>
      <c r="AB1556" s="66"/>
      <c r="AC1556" s="66"/>
      <c r="AD1556" s="66"/>
      <c r="AE1556" s="66"/>
      <c r="AF1556" s="66"/>
      <c r="AG1556" s="66"/>
      <c r="AH1556" s="66"/>
      <c r="AI1556" s="67"/>
      <c r="AJ1556" s="56"/>
      <c r="AK1556" s="68"/>
      <c r="AL1556" s="56"/>
      <c r="AM1556" s="56"/>
      <c r="AN1556" s="56"/>
      <c r="AO1556" s="56"/>
      <c r="AP1556" s="56"/>
    </row>
    <row r="1557" spans="14:42" x14ac:dyDescent="0.45">
      <c r="N1557" s="56"/>
      <c r="O1557" s="65"/>
      <c r="P1557" s="65"/>
      <c r="Q1557" s="65"/>
      <c r="R1557" s="65"/>
      <c r="S1557" s="65"/>
      <c r="T1557" s="65"/>
      <c r="U1557" s="65"/>
      <c r="V1557" s="56"/>
      <c r="W1557" s="56"/>
      <c r="X1557" s="56"/>
      <c r="Y1557" s="66"/>
      <c r="Z1557" s="66"/>
      <c r="AA1557" s="66"/>
      <c r="AB1557" s="66"/>
      <c r="AC1557" s="66"/>
      <c r="AD1557" s="66"/>
      <c r="AE1557" s="66"/>
      <c r="AF1557" s="66"/>
      <c r="AG1557" s="66"/>
      <c r="AH1557" s="66"/>
      <c r="AI1557" s="67"/>
      <c r="AJ1557" s="56"/>
      <c r="AK1557" s="68"/>
      <c r="AL1557" s="56"/>
      <c r="AM1557" s="56"/>
      <c r="AN1557" s="56"/>
      <c r="AO1557" s="56"/>
      <c r="AP1557" s="56"/>
    </row>
    <row r="1558" spans="14:42" x14ac:dyDescent="0.45">
      <c r="N1558" s="56"/>
      <c r="O1558" s="65"/>
      <c r="P1558" s="65"/>
      <c r="Q1558" s="65"/>
      <c r="R1558" s="65"/>
      <c r="S1558" s="65"/>
      <c r="T1558" s="65"/>
      <c r="U1558" s="65"/>
      <c r="V1558" s="56"/>
      <c r="W1558" s="56"/>
      <c r="X1558" s="56"/>
      <c r="Y1558" s="66"/>
      <c r="Z1558" s="66"/>
      <c r="AA1558" s="66"/>
      <c r="AB1558" s="66"/>
      <c r="AC1558" s="66"/>
      <c r="AD1558" s="66"/>
      <c r="AE1558" s="66"/>
      <c r="AF1558" s="66"/>
      <c r="AG1558" s="66"/>
      <c r="AH1558" s="66"/>
      <c r="AI1558" s="67"/>
      <c r="AJ1558" s="56"/>
      <c r="AK1558" s="68"/>
      <c r="AL1558" s="56"/>
      <c r="AM1558" s="56"/>
      <c r="AN1558" s="56"/>
      <c r="AO1558" s="56"/>
      <c r="AP1558" s="56"/>
    </row>
    <row r="1559" spans="14:42" x14ac:dyDescent="0.45">
      <c r="N1559" s="56"/>
      <c r="O1559" s="65"/>
      <c r="P1559" s="65"/>
      <c r="Q1559" s="65"/>
      <c r="R1559" s="65"/>
      <c r="S1559" s="65"/>
      <c r="T1559" s="65"/>
      <c r="U1559" s="65"/>
      <c r="V1559" s="56"/>
      <c r="W1559" s="56"/>
      <c r="X1559" s="56"/>
      <c r="Y1559" s="66"/>
      <c r="Z1559" s="66"/>
      <c r="AA1559" s="66"/>
      <c r="AB1559" s="66"/>
      <c r="AC1559" s="66"/>
      <c r="AD1559" s="66"/>
      <c r="AE1559" s="66"/>
      <c r="AF1559" s="66"/>
      <c r="AG1559" s="66"/>
      <c r="AH1559" s="66"/>
      <c r="AI1559" s="67"/>
      <c r="AJ1559" s="56"/>
      <c r="AK1559" s="68"/>
      <c r="AL1559" s="56"/>
      <c r="AM1559" s="56"/>
      <c r="AN1559" s="56"/>
      <c r="AO1559" s="56"/>
      <c r="AP1559" s="56"/>
    </row>
    <row r="1560" spans="14:42" x14ac:dyDescent="0.45">
      <c r="N1560" s="56"/>
      <c r="O1560" s="65"/>
      <c r="P1560" s="65"/>
      <c r="Q1560" s="65"/>
      <c r="R1560" s="65"/>
      <c r="S1560" s="65"/>
      <c r="T1560" s="65"/>
      <c r="U1560" s="65"/>
      <c r="V1560" s="56"/>
      <c r="W1560" s="56"/>
      <c r="X1560" s="56"/>
      <c r="Y1560" s="66"/>
      <c r="Z1560" s="66"/>
      <c r="AA1560" s="66"/>
      <c r="AB1560" s="66"/>
      <c r="AC1560" s="66"/>
      <c r="AD1560" s="66"/>
      <c r="AE1560" s="66"/>
      <c r="AF1560" s="66"/>
      <c r="AG1560" s="66"/>
      <c r="AH1560" s="66"/>
      <c r="AI1560" s="67"/>
      <c r="AJ1560" s="56"/>
      <c r="AK1560" s="68"/>
      <c r="AL1560" s="56"/>
      <c r="AM1560" s="56"/>
      <c r="AN1560" s="56"/>
      <c r="AO1560" s="56"/>
      <c r="AP1560" s="56"/>
    </row>
    <row r="1561" spans="14:42" x14ac:dyDescent="0.45">
      <c r="N1561" s="56"/>
      <c r="O1561" s="65"/>
      <c r="P1561" s="65"/>
      <c r="Q1561" s="65"/>
      <c r="R1561" s="65"/>
      <c r="S1561" s="65"/>
      <c r="T1561" s="65"/>
      <c r="U1561" s="65"/>
      <c r="V1561" s="56"/>
      <c r="W1561" s="56"/>
      <c r="X1561" s="56"/>
      <c r="Y1561" s="66"/>
      <c r="Z1561" s="66"/>
      <c r="AA1561" s="66"/>
      <c r="AB1561" s="66"/>
      <c r="AC1561" s="66"/>
      <c r="AD1561" s="66"/>
      <c r="AE1561" s="66"/>
      <c r="AF1561" s="66"/>
      <c r="AG1561" s="66"/>
      <c r="AH1561" s="66"/>
      <c r="AI1561" s="67"/>
      <c r="AJ1561" s="56"/>
      <c r="AK1561" s="68"/>
      <c r="AL1561" s="56"/>
      <c r="AM1561" s="56"/>
      <c r="AN1561" s="56"/>
      <c r="AO1561" s="56"/>
      <c r="AP1561" s="56"/>
    </row>
    <row r="1562" spans="14:42" x14ac:dyDescent="0.45">
      <c r="N1562" s="56"/>
      <c r="O1562" s="65"/>
      <c r="P1562" s="65"/>
      <c r="Q1562" s="65"/>
      <c r="R1562" s="65"/>
      <c r="S1562" s="65"/>
      <c r="T1562" s="65"/>
      <c r="U1562" s="65"/>
      <c r="V1562" s="56"/>
      <c r="W1562" s="56"/>
      <c r="X1562" s="56"/>
      <c r="Y1562" s="66"/>
      <c r="Z1562" s="66"/>
      <c r="AA1562" s="66"/>
      <c r="AB1562" s="66"/>
      <c r="AC1562" s="66"/>
      <c r="AD1562" s="66"/>
      <c r="AE1562" s="66"/>
      <c r="AF1562" s="66"/>
      <c r="AG1562" s="66"/>
      <c r="AH1562" s="66"/>
      <c r="AI1562" s="67"/>
      <c r="AJ1562" s="56"/>
      <c r="AK1562" s="68"/>
      <c r="AL1562" s="56"/>
      <c r="AM1562" s="56"/>
      <c r="AN1562" s="56"/>
      <c r="AO1562" s="56"/>
      <c r="AP1562" s="56"/>
    </row>
    <row r="1563" spans="14:42" x14ac:dyDescent="0.45">
      <c r="N1563" s="56"/>
      <c r="O1563" s="65"/>
      <c r="P1563" s="65"/>
      <c r="Q1563" s="65"/>
      <c r="R1563" s="65"/>
      <c r="S1563" s="65"/>
      <c r="T1563" s="65"/>
      <c r="U1563" s="65"/>
      <c r="V1563" s="56"/>
      <c r="W1563" s="56"/>
      <c r="X1563" s="56"/>
      <c r="Y1563" s="66"/>
      <c r="Z1563" s="66"/>
      <c r="AA1563" s="66"/>
      <c r="AB1563" s="66"/>
      <c r="AC1563" s="66"/>
      <c r="AD1563" s="66"/>
      <c r="AE1563" s="66"/>
      <c r="AF1563" s="66"/>
      <c r="AG1563" s="66"/>
      <c r="AH1563" s="66"/>
      <c r="AI1563" s="67"/>
      <c r="AJ1563" s="56"/>
      <c r="AK1563" s="68"/>
      <c r="AL1563" s="56"/>
      <c r="AM1563" s="56"/>
      <c r="AN1563" s="56"/>
      <c r="AO1563" s="56"/>
      <c r="AP1563" s="56"/>
    </row>
    <row r="1564" spans="14:42" x14ac:dyDescent="0.45">
      <c r="N1564" s="56"/>
      <c r="O1564" s="65"/>
      <c r="P1564" s="65"/>
      <c r="Q1564" s="65"/>
      <c r="R1564" s="65"/>
      <c r="S1564" s="65"/>
      <c r="T1564" s="65"/>
      <c r="U1564" s="65"/>
      <c r="V1564" s="56"/>
      <c r="W1564" s="56"/>
      <c r="X1564" s="56"/>
      <c r="Y1564" s="66"/>
      <c r="Z1564" s="66"/>
      <c r="AA1564" s="66"/>
      <c r="AB1564" s="66"/>
      <c r="AC1564" s="66"/>
      <c r="AD1564" s="66"/>
      <c r="AE1564" s="66"/>
      <c r="AF1564" s="66"/>
      <c r="AG1564" s="66"/>
      <c r="AH1564" s="66"/>
      <c r="AI1564" s="67"/>
      <c r="AJ1564" s="56"/>
      <c r="AK1564" s="68"/>
      <c r="AL1564" s="56"/>
      <c r="AM1564" s="56"/>
      <c r="AN1564" s="56"/>
      <c r="AO1564" s="56"/>
      <c r="AP1564" s="56"/>
    </row>
    <row r="1565" spans="14:42" x14ac:dyDescent="0.45">
      <c r="N1565" s="56"/>
      <c r="O1565" s="65"/>
      <c r="P1565" s="65"/>
      <c r="Q1565" s="65"/>
      <c r="R1565" s="65"/>
      <c r="S1565" s="65"/>
      <c r="T1565" s="65"/>
      <c r="U1565" s="65"/>
      <c r="V1565" s="56"/>
      <c r="W1565" s="56"/>
      <c r="X1565" s="56"/>
      <c r="Y1565" s="66"/>
      <c r="Z1565" s="66"/>
      <c r="AA1565" s="66"/>
      <c r="AB1565" s="66"/>
      <c r="AC1565" s="66"/>
      <c r="AD1565" s="66"/>
      <c r="AE1565" s="66"/>
      <c r="AF1565" s="66"/>
      <c r="AG1565" s="66"/>
      <c r="AH1565" s="66"/>
      <c r="AI1565" s="67"/>
      <c r="AJ1565" s="56"/>
      <c r="AK1565" s="68"/>
      <c r="AL1565" s="56"/>
      <c r="AM1565" s="56"/>
      <c r="AN1565" s="56"/>
      <c r="AO1565" s="56"/>
      <c r="AP1565" s="56"/>
    </row>
    <row r="1566" spans="14:42" x14ac:dyDescent="0.45">
      <c r="N1566" s="56"/>
      <c r="O1566" s="65"/>
      <c r="P1566" s="65"/>
      <c r="Q1566" s="65"/>
      <c r="R1566" s="65"/>
      <c r="S1566" s="65"/>
      <c r="T1566" s="65"/>
      <c r="U1566" s="65"/>
      <c r="V1566" s="56"/>
      <c r="W1566" s="56"/>
      <c r="X1566" s="56"/>
      <c r="Y1566" s="66"/>
      <c r="Z1566" s="66"/>
      <c r="AA1566" s="66"/>
      <c r="AB1566" s="66"/>
      <c r="AC1566" s="66"/>
      <c r="AD1566" s="66"/>
      <c r="AE1566" s="66"/>
      <c r="AF1566" s="66"/>
      <c r="AG1566" s="66"/>
      <c r="AH1566" s="66"/>
      <c r="AI1566" s="67"/>
      <c r="AJ1566" s="56"/>
      <c r="AK1566" s="68"/>
      <c r="AL1566" s="56"/>
      <c r="AM1566" s="56"/>
      <c r="AN1566" s="56"/>
      <c r="AO1566" s="56"/>
      <c r="AP1566" s="56"/>
    </row>
    <row r="1567" spans="14:42" x14ac:dyDescent="0.45">
      <c r="N1567" s="56"/>
      <c r="O1567" s="65"/>
      <c r="P1567" s="65"/>
      <c r="Q1567" s="65"/>
      <c r="R1567" s="65"/>
      <c r="S1567" s="65"/>
      <c r="T1567" s="65"/>
      <c r="U1567" s="65"/>
      <c r="V1567" s="56"/>
      <c r="W1567" s="56"/>
      <c r="X1567" s="56"/>
      <c r="Y1567" s="66"/>
      <c r="Z1567" s="66"/>
      <c r="AA1567" s="66"/>
      <c r="AB1567" s="66"/>
      <c r="AC1567" s="66"/>
      <c r="AD1567" s="66"/>
      <c r="AE1567" s="66"/>
      <c r="AF1567" s="66"/>
      <c r="AG1567" s="66"/>
      <c r="AH1567" s="66"/>
      <c r="AI1567" s="67"/>
      <c r="AJ1567" s="56"/>
      <c r="AK1567" s="68"/>
      <c r="AL1567" s="56"/>
      <c r="AM1567" s="56"/>
      <c r="AN1567" s="56"/>
      <c r="AO1567" s="56"/>
      <c r="AP1567" s="56"/>
    </row>
    <row r="1568" spans="14:42" x14ac:dyDescent="0.45">
      <c r="N1568" s="56"/>
      <c r="O1568" s="65"/>
      <c r="P1568" s="65"/>
      <c r="Q1568" s="65"/>
      <c r="R1568" s="65"/>
      <c r="S1568" s="65"/>
      <c r="T1568" s="65"/>
      <c r="U1568" s="65"/>
      <c r="V1568" s="56"/>
      <c r="W1568" s="56"/>
      <c r="X1568" s="56"/>
      <c r="Y1568" s="66"/>
      <c r="Z1568" s="66"/>
      <c r="AA1568" s="66"/>
      <c r="AB1568" s="66"/>
      <c r="AC1568" s="66"/>
      <c r="AD1568" s="66"/>
      <c r="AE1568" s="66"/>
      <c r="AF1568" s="66"/>
      <c r="AG1568" s="66"/>
      <c r="AH1568" s="66"/>
      <c r="AI1568" s="67"/>
      <c r="AJ1568" s="56"/>
      <c r="AK1568" s="68"/>
      <c r="AL1568" s="56"/>
      <c r="AM1568" s="56"/>
      <c r="AN1568" s="56"/>
      <c r="AO1568" s="56"/>
      <c r="AP1568" s="56"/>
    </row>
    <row r="1569" spans="14:42" x14ac:dyDescent="0.45">
      <c r="N1569" s="56"/>
      <c r="O1569" s="65"/>
      <c r="P1569" s="65"/>
      <c r="Q1569" s="65"/>
      <c r="R1569" s="65"/>
      <c r="S1569" s="65"/>
      <c r="T1569" s="65"/>
      <c r="U1569" s="65"/>
      <c r="V1569" s="56"/>
      <c r="W1569" s="56"/>
      <c r="X1569" s="56"/>
      <c r="Y1569" s="66"/>
      <c r="Z1569" s="66"/>
      <c r="AA1569" s="66"/>
      <c r="AB1569" s="66"/>
      <c r="AC1569" s="66"/>
      <c r="AD1569" s="66"/>
      <c r="AE1569" s="66"/>
      <c r="AF1569" s="66"/>
      <c r="AG1569" s="66"/>
      <c r="AH1569" s="66"/>
      <c r="AI1569" s="67"/>
      <c r="AJ1569" s="56"/>
      <c r="AK1569" s="68"/>
      <c r="AL1569" s="56"/>
      <c r="AM1569" s="56"/>
      <c r="AN1569" s="56"/>
      <c r="AO1569" s="56"/>
      <c r="AP1569" s="56"/>
    </row>
    <row r="1570" spans="14:42" x14ac:dyDescent="0.45">
      <c r="N1570" s="56"/>
      <c r="O1570" s="65"/>
      <c r="P1570" s="65"/>
      <c r="Q1570" s="65"/>
      <c r="R1570" s="65"/>
      <c r="S1570" s="65"/>
      <c r="T1570" s="65"/>
      <c r="U1570" s="65"/>
      <c r="V1570" s="56"/>
      <c r="W1570" s="56"/>
      <c r="X1570" s="56"/>
      <c r="Y1570" s="66"/>
      <c r="Z1570" s="66"/>
      <c r="AA1570" s="66"/>
      <c r="AB1570" s="66"/>
      <c r="AC1570" s="66"/>
      <c r="AD1570" s="66"/>
      <c r="AE1570" s="66"/>
      <c r="AF1570" s="66"/>
      <c r="AG1570" s="66"/>
      <c r="AH1570" s="66"/>
      <c r="AI1570" s="67"/>
      <c r="AJ1570" s="56"/>
      <c r="AK1570" s="68"/>
      <c r="AL1570" s="56"/>
      <c r="AM1570" s="56"/>
      <c r="AN1570" s="56"/>
      <c r="AO1570" s="56"/>
      <c r="AP1570" s="56"/>
    </row>
    <row r="1571" spans="14:42" x14ac:dyDescent="0.45">
      <c r="N1571" s="56"/>
      <c r="O1571" s="65"/>
      <c r="P1571" s="65"/>
      <c r="Q1571" s="65"/>
      <c r="R1571" s="65"/>
      <c r="S1571" s="65"/>
      <c r="T1571" s="65"/>
      <c r="U1571" s="65"/>
      <c r="V1571" s="56"/>
      <c r="W1571" s="56"/>
      <c r="X1571" s="56"/>
      <c r="Y1571" s="66"/>
      <c r="Z1571" s="66"/>
      <c r="AA1571" s="66"/>
      <c r="AB1571" s="66"/>
      <c r="AC1571" s="66"/>
      <c r="AD1571" s="66"/>
      <c r="AE1571" s="66"/>
      <c r="AF1571" s="66"/>
      <c r="AG1571" s="66"/>
      <c r="AH1571" s="66"/>
      <c r="AI1571" s="67"/>
      <c r="AJ1571" s="56"/>
      <c r="AK1571" s="68"/>
      <c r="AL1571" s="56"/>
      <c r="AM1571" s="56"/>
      <c r="AN1571" s="56"/>
      <c r="AO1571" s="56"/>
      <c r="AP1571" s="56"/>
    </row>
    <row r="1572" spans="14:42" x14ac:dyDescent="0.45">
      <c r="N1572" s="56"/>
      <c r="O1572" s="65"/>
      <c r="P1572" s="65"/>
      <c r="Q1572" s="65"/>
      <c r="R1572" s="65"/>
      <c r="S1572" s="65"/>
      <c r="T1572" s="65"/>
      <c r="U1572" s="65"/>
      <c r="V1572" s="56"/>
      <c r="W1572" s="56"/>
      <c r="X1572" s="56"/>
      <c r="Y1572" s="66"/>
      <c r="Z1572" s="66"/>
      <c r="AA1572" s="66"/>
      <c r="AB1572" s="66"/>
      <c r="AC1572" s="66"/>
      <c r="AD1572" s="66"/>
      <c r="AE1572" s="66"/>
      <c r="AF1572" s="66"/>
      <c r="AG1572" s="66"/>
      <c r="AH1572" s="66"/>
      <c r="AI1572" s="67"/>
      <c r="AJ1572" s="56"/>
      <c r="AK1572" s="68"/>
      <c r="AL1572" s="56"/>
      <c r="AM1572" s="56"/>
      <c r="AN1572" s="56"/>
      <c r="AO1572" s="56"/>
      <c r="AP1572" s="56"/>
    </row>
    <row r="1573" spans="14:42" x14ac:dyDescent="0.45">
      <c r="N1573" s="56"/>
      <c r="O1573" s="65"/>
      <c r="P1573" s="65"/>
      <c r="Q1573" s="65"/>
      <c r="R1573" s="65"/>
      <c r="S1573" s="65"/>
      <c r="T1573" s="65"/>
      <c r="U1573" s="65"/>
      <c r="V1573" s="56"/>
      <c r="W1573" s="56"/>
      <c r="X1573" s="56"/>
      <c r="Y1573" s="66"/>
      <c r="Z1573" s="66"/>
      <c r="AA1573" s="66"/>
      <c r="AB1573" s="66"/>
      <c r="AC1573" s="66"/>
      <c r="AD1573" s="66"/>
      <c r="AE1573" s="66"/>
      <c r="AF1573" s="66"/>
      <c r="AG1573" s="66"/>
      <c r="AH1573" s="66"/>
      <c r="AI1573" s="67"/>
      <c r="AJ1573" s="56"/>
      <c r="AK1573" s="68"/>
      <c r="AL1573" s="56"/>
      <c r="AM1573" s="56"/>
      <c r="AN1573" s="56"/>
      <c r="AO1573" s="56"/>
      <c r="AP1573" s="56"/>
    </row>
    <row r="1574" spans="14:42" x14ac:dyDescent="0.45">
      <c r="N1574" s="56"/>
      <c r="O1574" s="65"/>
      <c r="P1574" s="65"/>
      <c r="Q1574" s="65"/>
      <c r="R1574" s="65"/>
      <c r="S1574" s="65"/>
      <c r="T1574" s="65"/>
      <c r="U1574" s="65"/>
      <c r="V1574" s="56"/>
      <c r="W1574" s="56"/>
      <c r="X1574" s="56"/>
      <c r="Y1574" s="66"/>
      <c r="Z1574" s="66"/>
      <c r="AA1574" s="66"/>
      <c r="AB1574" s="66"/>
      <c r="AC1574" s="66"/>
      <c r="AD1574" s="66"/>
      <c r="AE1574" s="66"/>
      <c r="AF1574" s="66"/>
      <c r="AG1574" s="66"/>
      <c r="AH1574" s="66"/>
      <c r="AI1574" s="67"/>
      <c r="AJ1574" s="56"/>
      <c r="AK1574" s="68"/>
      <c r="AL1574" s="56"/>
      <c r="AM1574" s="56"/>
      <c r="AN1574" s="56"/>
      <c r="AO1574" s="56"/>
      <c r="AP1574" s="56"/>
    </row>
    <row r="1575" spans="14:42" x14ac:dyDescent="0.45">
      <c r="N1575" s="56"/>
      <c r="O1575" s="65"/>
      <c r="P1575" s="65"/>
      <c r="Q1575" s="65"/>
      <c r="R1575" s="65"/>
      <c r="S1575" s="65"/>
      <c r="T1575" s="65"/>
      <c r="U1575" s="65"/>
      <c r="V1575" s="56"/>
      <c r="W1575" s="56"/>
      <c r="X1575" s="56"/>
      <c r="Y1575" s="66"/>
      <c r="Z1575" s="66"/>
      <c r="AA1575" s="66"/>
      <c r="AB1575" s="66"/>
      <c r="AC1575" s="66"/>
      <c r="AD1575" s="66"/>
      <c r="AE1575" s="66"/>
      <c r="AF1575" s="66"/>
      <c r="AG1575" s="66"/>
      <c r="AH1575" s="66"/>
      <c r="AI1575" s="67"/>
      <c r="AJ1575" s="56"/>
      <c r="AK1575" s="68"/>
      <c r="AL1575" s="56"/>
      <c r="AM1575" s="56"/>
      <c r="AN1575" s="56"/>
      <c r="AO1575" s="56"/>
      <c r="AP1575" s="56"/>
    </row>
    <row r="1576" spans="14:42" x14ac:dyDescent="0.45">
      <c r="N1576" s="56"/>
      <c r="O1576" s="65"/>
      <c r="P1576" s="65"/>
      <c r="Q1576" s="65"/>
      <c r="R1576" s="65"/>
      <c r="S1576" s="65"/>
      <c r="T1576" s="65"/>
      <c r="U1576" s="65"/>
      <c r="V1576" s="56"/>
      <c r="W1576" s="56"/>
      <c r="X1576" s="56"/>
      <c r="Y1576" s="66"/>
      <c r="Z1576" s="66"/>
      <c r="AA1576" s="66"/>
      <c r="AB1576" s="66"/>
      <c r="AC1576" s="66"/>
      <c r="AD1576" s="66"/>
      <c r="AE1576" s="66"/>
      <c r="AF1576" s="66"/>
      <c r="AG1576" s="66"/>
      <c r="AH1576" s="66"/>
      <c r="AI1576" s="67"/>
      <c r="AJ1576" s="56"/>
      <c r="AK1576" s="68"/>
      <c r="AL1576" s="56"/>
      <c r="AM1576" s="56"/>
      <c r="AN1576" s="56"/>
      <c r="AO1576" s="56"/>
      <c r="AP1576" s="56"/>
    </row>
    <row r="1577" spans="14:42" x14ac:dyDescent="0.45">
      <c r="N1577" s="56"/>
      <c r="O1577" s="65"/>
      <c r="P1577" s="65"/>
      <c r="Q1577" s="65"/>
      <c r="R1577" s="65"/>
      <c r="S1577" s="65"/>
      <c r="T1577" s="65"/>
      <c r="U1577" s="65"/>
      <c r="V1577" s="56"/>
      <c r="W1577" s="56"/>
      <c r="X1577" s="56"/>
      <c r="Y1577" s="66"/>
      <c r="Z1577" s="66"/>
      <c r="AA1577" s="66"/>
      <c r="AB1577" s="66"/>
      <c r="AC1577" s="66"/>
      <c r="AD1577" s="66"/>
      <c r="AE1577" s="66"/>
      <c r="AF1577" s="66"/>
      <c r="AG1577" s="66"/>
      <c r="AH1577" s="66"/>
      <c r="AI1577" s="67"/>
      <c r="AJ1577" s="56"/>
      <c r="AK1577" s="68"/>
      <c r="AL1577" s="56"/>
      <c r="AM1577" s="56"/>
      <c r="AN1577" s="56"/>
      <c r="AO1577" s="56"/>
      <c r="AP1577" s="56"/>
    </row>
    <row r="1578" spans="14:42" x14ac:dyDescent="0.45">
      <c r="N1578" s="56"/>
      <c r="O1578" s="65"/>
      <c r="P1578" s="65"/>
      <c r="Q1578" s="65"/>
      <c r="R1578" s="65"/>
      <c r="S1578" s="65"/>
      <c r="T1578" s="65"/>
      <c r="U1578" s="65"/>
      <c r="V1578" s="56"/>
      <c r="W1578" s="56"/>
      <c r="X1578" s="56"/>
      <c r="Y1578" s="66"/>
      <c r="Z1578" s="66"/>
      <c r="AA1578" s="66"/>
      <c r="AB1578" s="66"/>
      <c r="AC1578" s="66"/>
      <c r="AD1578" s="66"/>
      <c r="AE1578" s="66"/>
      <c r="AF1578" s="66"/>
      <c r="AG1578" s="66"/>
      <c r="AH1578" s="66"/>
      <c r="AI1578" s="67"/>
      <c r="AJ1578" s="56"/>
      <c r="AK1578" s="68"/>
      <c r="AL1578" s="56"/>
      <c r="AM1578" s="56"/>
      <c r="AN1578" s="56"/>
      <c r="AO1578" s="56"/>
      <c r="AP1578" s="56"/>
    </row>
    <row r="1579" spans="14:42" x14ac:dyDescent="0.45">
      <c r="N1579" s="56"/>
      <c r="O1579" s="65"/>
      <c r="P1579" s="65"/>
      <c r="Q1579" s="65"/>
      <c r="R1579" s="65"/>
      <c r="S1579" s="65"/>
      <c r="T1579" s="65"/>
      <c r="U1579" s="65"/>
      <c r="V1579" s="56"/>
      <c r="W1579" s="56"/>
      <c r="X1579" s="56"/>
      <c r="Y1579" s="66"/>
      <c r="Z1579" s="66"/>
      <c r="AA1579" s="66"/>
      <c r="AB1579" s="66"/>
      <c r="AC1579" s="66"/>
      <c r="AD1579" s="66"/>
      <c r="AE1579" s="66"/>
      <c r="AF1579" s="66"/>
      <c r="AG1579" s="66"/>
      <c r="AH1579" s="66"/>
      <c r="AI1579" s="67"/>
      <c r="AJ1579" s="56"/>
      <c r="AK1579" s="68"/>
      <c r="AL1579" s="56"/>
      <c r="AM1579" s="56"/>
      <c r="AN1579" s="56"/>
      <c r="AO1579" s="56"/>
      <c r="AP1579" s="56"/>
    </row>
    <row r="1580" spans="14:42" x14ac:dyDescent="0.45">
      <c r="N1580" s="56"/>
      <c r="O1580" s="65"/>
      <c r="P1580" s="65"/>
      <c r="Q1580" s="65"/>
      <c r="R1580" s="65"/>
      <c r="S1580" s="65"/>
      <c r="T1580" s="65"/>
      <c r="U1580" s="65"/>
      <c r="V1580" s="56"/>
      <c r="W1580" s="56"/>
      <c r="X1580" s="56"/>
      <c r="Y1580" s="66"/>
      <c r="Z1580" s="66"/>
      <c r="AA1580" s="66"/>
      <c r="AB1580" s="66"/>
      <c r="AC1580" s="66"/>
      <c r="AD1580" s="66"/>
      <c r="AE1580" s="66"/>
      <c r="AF1580" s="66"/>
      <c r="AG1580" s="66"/>
      <c r="AH1580" s="66"/>
      <c r="AI1580" s="67"/>
      <c r="AJ1580" s="56"/>
      <c r="AK1580" s="68"/>
      <c r="AL1580" s="56"/>
      <c r="AM1580" s="56"/>
      <c r="AN1580" s="56"/>
      <c r="AO1580" s="56"/>
      <c r="AP1580" s="56"/>
    </row>
    <row r="1581" spans="14:42" x14ac:dyDescent="0.45">
      <c r="N1581" s="56"/>
      <c r="O1581" s="65"/>
      <c r="P1581" s="65"/>
      <c r="Q1581" s="65"/>
      <c r="R1581" s="65"/>
      <c r="S1581" s="65"/>
      <c r="T1581" s="65"/>
      <c r="U1581" s="65"/>
      <c r="V1581" s="56"/>
      <c r="W1581" s="56"/>
      <c r="X1581" s="56"/>
      <c r="Y1581" s="66"/>
      <c r="Z1581" s="66"/>
      <c r="AA1581" s="66"/>
      <c r="AB1581" s="66"/>
      <c r="AC1581" s="66"/>
      <c r="AD1581" s="66"/>
      <c r="AE1581" s="66"/>
      <c r="AF1581" s="66"/>
      <c r="AG1581" s="66"/>
      <c r="AH1581" s="66"/>
      <c r="AI1581" s="67"/>
      <c r="AJ1581" s="56"/>
      <c r="AK1581" s="68"/>
      <c r="AL1581" s="56"/>
      <c r="AM1581" s="56"/>
      <c r="AN1581" s="56"/>
      <c r="AO1581" s="56"/>
      <c r="AP1581" s="56"/>
    </row>
    <row r="1582" spans="14:42" x14ac:dyDescent="0.45">
      <c r="N1582" s="56"/>
      <c r="O1582" s="65"/>
      <c r="P1582" s="65"/>
      <c r="Q1582" s="65"/>
      <c r="R1582" s="65"/>
      <c r="S1582" s="65"/>
      <c r="T1582" s="65"/>
      <c r="U1582" s="65"/>
      <c r="V1582" s="56"/>
      <c r="W1582" s="56"/>
      <c r="X1582" s="56"/>
      <c r="Y1582" s="66"/>
      <c r="Z1582" s="66"/>
      <c r="AA1582" s="66"/>
      <c r="AB1582" s="66"/>
      <c r="AC1582" s="66"/>
      <c r="AD1582" s="66"/>
      <c r="AE1582" s="66"/>
      <c r="AF1582" s="66"/>
      <c r="AG1582" s="66"/>
      <c r="AH1582" s="66"/>
      <c r="AI1582" s="67"/>
      <c r="AJ1582" s="56"/>
      <c r="AK1582" s="68"/>
      <c r="AL1582" s="56"/>
      <c r="AM1582" s="56"/>
      <c r="AN1582" s="56"/>
      <c r="AO1582" s="56"/>
      <c r="AP1582" s="56"/>
    </row>
    <row r="1583" spans="14:42" x14ac:dyDescent="0.45">
      <c r="N1583" s="56"/>
      <c r="O1583" s="65"/>
      <c r="P1583" s="65"/>
      <c r="Q1583" s="65"/>
      <c r="R1583" s="65"/>
      <c r="S1583" s="65"/>
      <c r="T1583" s="65"/>
      <c r="U1583" s="65"/>
      <c r="V1583" s="56"/>
      <c r="W1583" s="56"/>
      <c r="X1583" s="56"/>
      <c r="Y1583" s="66"/>
      <c r="Z1583" s="66"/>
      <c r="AA1583" s="66"/>
      <c r="AB1583" s="66"/>
      <c r="AC1583" s="66"/>
      <c r="AD1583" s="66"/>
      <c r="AE1583" s="66"/>
      <c r="AF1583" s="66"/>
      <c r="AG1583" s="66"/>
      <c r="AH1583" s="66"/>
      <c r="AI1583" s="67"/>
      <c r="AJ1583" s="56"/>
      <c r="AK1583" s="68"/>
      <c r="AL1583" s="56"/>
      <c r="AM1583" s="56"/>
      <c r="AN1583" s="56"/>
      <c r="AO1583" s="56"/>
      <c r="AP1583" s="56"/>
    </row>
    <row r="1584" spans="14:42" x14ac:dyDescent="0.45">
      <c r="N1584" s="56"/>
      <c r="O1584" s="65"/>
      <c r="P1584" s="65"/>
      <c r="Q1584" s="65"/>
      <c r="R1584" s="65"/>
      <c r="S1584" s="65"/>
      <c r="T1584" s="65"/>
      <c r="U1584" s="65"/>
      <c r="V1584" s="56"/>
      <c r="W1584" s="56"/>
      <c r="X1584" s="56"/>
      <c r="Y1584" s="66"/>
      <c r="Z1584" s="66"/>
      <c r="AA1584" s="66"/>
      <c r="AB1584" s="66"/>
      <c r="AC1584" s="66"/>
      <c r="AD1584" s="66"/>
      <c r="AE1584" s="66"/>
      <c r="AF1584" s="66"/>
      <c r="AG1584" s="66"/>
      <c r="AH1584" s="66"/>
      <c r="AI1584" s="67"/>
      <c r="AJ1584" s="56"/>
      <c r="AK1584" s="68"/>
      <c r="AL1584" s="56"/>
      <c r="AM1584" s="56"/>
      <c r="AN1584" s="56"/>
      <c r="AO1584" s="56"/>
      <c r="AP1584" s="56"/>
    </row>
    <row r="1585" spans="14:42" x14ac:dyDescent="0.45">
      <c r="N1585" s="56"/>
      <c r="O1585" s="65"/>
      <c r="P1585" s="65"/>
      <c r="Q1585" s="65"/>
      <c r="R1585" s="65"/>
      <c r="S1585" s="65"/>
      <c r="T1585" s="65"/>
      <c r="U1585" s="65"/>
      <c r="V1585" s="56"/>
      <c r="W1585" s="56"/>
      <c r="X1585" s="56"/>
      <c r="Y1585" s="66"/>
      <c r="Z1585" s="66"/>
      <c r="AA1585" s="66"/>
      <c r="AB1585" s="66"/>
      <c r="AC1585" s="66"/>
      <c r="AD1585" s="66"/>
      <c r="AE1585" s="66"/>
      <c r="AF1585" s="66"/>
      <c r="AG1585" s="66"/>
      <c r="AH1585" s="66"/>
      <c r="AI1585" s="67"/>
      <c r="AJ1585" s="56"/>
      <c r="AK1585" s="68"/>
      <c r="AL1585" s="56"/>
      <c r="AM1585" s="56"/>
      <c r="AN1585" s="56"/>
      <c r="AO1585" s="56"/>
      <c r="AP1585" s="56"/>
    </row>
    <row r="1586" spans="14:42" x14ac:dyDescent="0.45">
      <c r="N1586" s="56"/>
      <c r="O1586" s="65"/>
      <c r="P1586" s="65"/>
      <c r="Q1586" s="65"/>
      <c r="R1586" s="65"/>
      <c r="S1586" s="65"/>
      <c r="T1586" s="65"/>
      <c r="U1586" s="65"/>
      <c r="V1586" s="56"/>
      <c r="W1586" s="56"/>
      <c r="X1586" s="56"/>
      <c r="Y1586" s="66"/>
      <c r="Z1586" s="66"/>
      <c r="AA1586" s="66"/>
      <c r="AB1586" s="66"/>
      <c r="AC1586" s="66"/>
      <c r="AD1586" s="66"/>
      <c r="AE1586" s="66"/>
      <c r="AF1586" s="66"/>
      <c r="AG1586" s="66"/>
      <c r="AH1586" s="66"/>
      <c r="AI1586" s="67"/>
      <c r="AJ1586" s="56"/>
      <c r="AK1586" s="68"/>
      <c r="AL1586" s="56"/>
      <c r="AM1586" s="56"/>
      <c r="AN1586" s="56"/>
      <c r="AO1586" s="56"/>
      <c r="AP1586" s="56"/>
    </row>
    <row r="1587" spans="14:42" x14ac:dyDescent="0.45">
      <c r="N1587" s="56"/>
      <c r="O1587" s="65"/>
      <c r="P1587" s="65"/>
      <c r="Q1587" s="65"/>
      <c r="R1587" s="65"/>
      <c r="S1587" s="65"/>
      <c r="T1587" s="65"/>
      <c r="U1587" s="65"/>
      <c r="V1587" s="56"/>
      <c r="W1587" s="56"/>
      <c r="X1587" s="56"/>
      <c r="Y1587" s="66"/>
      <c r="Z1587" s="66"/>
      <c r="AA1587" s="66"/>
      <c r="AB1587" s="66"/>
      <c r="AC1587" s="66"/>
      <c r="AD1587" s="66"/>
      <c r="AE1587" s="66"/>
      <c r="AF1587" s="66"/>
      <c r="AG1587" s="66"/>
      <c r="AH1587" s="66"/>
      <c r="AI1587" s="67"/>
      <c r="AJ1587" s="56"/>
      <c r="AK1587" s="68"/>
      <c r="AL1587" s="56"/>
      <c r="AM1587" s="56"/>
      <c r="AN1587" s="56"/>
      <c r="AO1587" s="56"/>
      <c r="AP1587" s="56"/>
    </row>
    <row r="1588" spans="14:42" x14ac:dyDescent="0.45">
      <c r="N1588" s="56"/>
      <c r="O1588" s="65"/>
      <c r="P1588" s="65"/>
      <c r="Q1588" s="65"/>
      <c r="R1588" s="65"/>
      <c r="S1588" s="65"/>
      <c r="T1588" s="65"/>
      <c r="U1588" s="65"/>
      <c r="V1588" s="56"/>
      <c r="W1588" s="56"/>
      <c r="X1588" s="56"/>
      <c r="Y1588" s="66"/>
      <c r="Z1588" s="66"/>
      <c r="AA1588" s="66"/>
      <c r="AB1588" s="66"/>
      <c r="AC1588" s="66"/>
      <c r="AD1588" s="66"/>
      <c r="AE1588" s="66"/>
      <c r="AF1588" s="66"/>
      <c r="AG1588" s="66"/>
      <c r="AH1588" s="66"/>
      <c r="AI1588" s="67"/>
      <c r="AJ1588" s="56"/>
      <c r="AK1588" s="68"/>
      <c r="AL1588" s="56"/>
      <c r="AM1588" s="56"/>
      <c r="AN1588" s="56"/>
      <c r="AO1588" s="56"/>
      <c r="AP1588" s="56"/>
    </row>
    <row r="1589" spans="14:42" x14ac:dyDescent="0.45">
      <c r="N1589" s="56"/>
      <c r="O1589" s="65"/>
      <c r="P1589" s="65"/>
      <c r="Q1589" s="65"/>
      <c r="R1589" s="65"/>
      <c r="S1589" s="65"/>
      <c r="T1589" s="65"/>
      <c r="U1589" s="65"/>
      <c r="V1589" s="56"/>
      <c r="W1589" s="56"/>
      <c r="X1589" s="56"/>
      <c r="Y1589" s="66"/>
      <c r="Z1589" s="66"/>
      <c r="AA1589" s="66"/>
      <c r="AB1589" s="66"/>
      <c r="AC1589" s="66"/>
      <c r="AD1589" s="66"/>
      <c r="AE1589" s="66"/>
      <c r="AF1589" s="66"/>
      <c r="AG1589" s="66"/>
      <c r="AH1589" s="66"/>
      <c r="AI1589" s="67"/>
      <c r="AJ1589" s="56"/>
      <c r="AK1589" s="68"/>
      <c r="AL1589" s="56"/>
      <c r="AM1589" s="56"/>
      <c r="AN1589" s="56"/>
      <c r="AO1589" s="56"/>
      <c r="AP1589" s="56"/>
    </row>
    <row r="1590" spans="14:42" x14ac:dyDescent="0.45">
      <c r="N1590" s="56"/>
      <c r="O1590" s="65"/>
      <c r="P1590" s="65"/>
      <c r="Q1590" s="65"/>
      <c r="R1590" s="65"/>
      <c r="S1590" s="65"/>
      <c r="T1590" s="65"/>
      <c r="U1590" s="65"/>
      <c r="V1590" s="56"/>
      <c r="W1590" s="56"/>
      <c r="X1590" s="56"/>
      <c r="Y1590" s="66"/>
      <c r="Z1590" s="66"/>
      <c r="AA1590" s="66"/>
      <c r="AB1590" s="66"/>
      <c r="AC1590" s="66"/>
      <c r="AD1590" s="66"/>
      <c r="AE1590" s="66"/>
      <c r="AF1590" s="66"/>
      <c r="AG1590" s="66"/>
      <c r="AH1590" s="66"/>
      <c r="AI1590" s="67"/>
      <c r="AJ1590" s="56"/>
      <c r="AK1590" s="68"/>
      <c r="AL1590" s="56"/>
      <c r="AM1590" s="56"/>
      <c r="AN1590" s="56"/>
      <c r="AO1590" s="56"/>
      <c r="AP1590" s="56"/>
    </row>
    <row r="1591" spans="14:42" x14ac:dyDescent="0.45">
      <c r="N1591" s="56"/>
      <c r="O1591" s="65"/>
      <c r="P1591" s="65"/>
      <c r="Q1591" s="65"/>
      <c r="R1591" s="65"/>
      <c r="S1591" s="65"/>
      <c r="T1591" s="65"/>
      <c r="U1591" s="65"/>
      <c r="V1591" s="56"/>
      <c r="W1591" s="56"/>
      <c r="X1591" s="56"/>
      <c r="Y1591" s="66"/>
      <c r="Z1591" s="66"/>
      <c r="AA1591" s="66"/>
      <c r="AB1591" s="66"/>
      <c r="AC1591" s="66"/>
      <c r="AD1591" s="66"/>
      <c r="AE1591" s="66"/>
      <c r="AF1591" s="66"/>
      <c r="AG1591" s="66"/>
      <c r="AH1591" s="66"/>
      <c r="AI1591" s="67"/>
      <c r="AJ1591" s="56"/>
      <c r="AK1591" s="68"/>
      <c r="AL1591" s="56"/>
      <c r="AM1591" s="56"/>
      <c r="AN1591" s="56"/>
      <c r="AO1591" s="56"/>
      <c r="AP1591" s="56"/>
    </row>
    <row r="1592" spans="14:42" x14ac:dyDescent="0.45">
      <c r="N1592" s="56"/>
      <c r="O1592" s="65"/>
      <c r="P1592" s="65"/>
      <c r="Q1592" s="65"/>
      <c r="R1592" s="65"/>
      <c r="S1592" s="65"/>
      <c r="T1592" s="65"/>
      <c r="U1592" s="65"/>
      <c r="V1592" s="56"/>
      <c r="W1592" s="56"/>
      <c r="X1592" s="56"/>
      <c r="Y1592" s="66"/>
      <c r="Z1592" s="66"/>
      <c r="AA1592" s="66"/>
      <c r="AB1592" s="66"/>
      <c r="AC1592" s="66"/>
      <c r="AD1592" s="66"/>
      <c r="AE1592" s="66"/>
      <c r="AF1592" s="66"/>
      <c r="AG1592" s="66"/>
      <c r="AH1592" s="66"/>
      <c r="AI1592" s="67"/>
      <c r="AJ1592" s="56"/>
      <c r="AK1592" s="68"/>
      <c r="AL1592" s="56"/>
      <c r="AM1592" s="56"/>
      <c r="AN1592" s="56"/>
      <c r="AO1592" s="56"/>
      <c r="AP1592" s="56"/>
    </row>
    <row r="1593" spans="14:42" x14ac:dyDescent="0.45">
      <c r="N1593" s="56"/>
      <c r="O1593" s="65"/>
      <c r="P1593" s="65"/>
      <c r="Q1593" s="65"/>
      <c r="R1593" s="65"/>
      <c r="S1593" s="65"/>
      <c r="T1593" s="65"/>
      <c r="U1593" s="65"/>
      <c r="V1593" s="56"/>
      <c r="W1593" s="56"/>
      <c r="X1593" s="56"/>
      <c r="Y1593" s="66"/>
      <c r="Z1593" s="66"/>
      <c r="AA1593" s="66"/>
      <c r="AB1593" s="66"/>
      <c r="AC1593" s="66"/>
      <c r="AD1593" s="66"/>
      <c r="AE1593" s="66"/>
      <c r="AF1593" s="66"/>
      <c r="AG1593" s="66"/>
      <c r="AH1593" s="66"/>
      <c r="AI1593" s="67"/>
      <c r="AJ1593" s="56"/>
      <c r="AK1593" s="68"/>
      <c r="AL1593" s="56"/>
      <c r="AM1593" s="56"/>
      <c r="AN1593" s="56"/>
      <c r="AO1593" s="56"/>
      <c r="AP1593" s="56"/>
    </row>
    <row r="1594" spans="14:42" x14ac:dyDescent="0.45">
      <c r="N1594" s="56"/>
      <c r="O1594" s="65"/>
      <c r="P1594" s="65"/>
      <c r="Q1594" s="65"/>
      <c r="R1594" s="65"/>
      <c r="S1594" s="65"/>
      <c r="T1594" s="65"/>
      <c r="U1594" s="65"/>
      <c r="V1594" s="56"/>
      <c r="W1594" s="56"/>
      <c r="X1594" s="56"/>
      <c r="Y1594" s="66"/>
      <c r="Z1594" s="66"/>
      <c r="AA1594" s="66"/>
      <c r="AB1594" s="66"/>
      <c r="AC1594" s="66"/>
      <c r="AD1594" s="66"/>
      <c r="AE1594" s="66"/>
      <c r="AF1594" s="66"/>
      <c r="AG1594" s="66"/>
      <c r="AH1594" s="66"/>
      <c r="AI1594" s="67"/>
      <c r="AJ1594" s="56"/>
      <c r="AK1594" s="68"/>
      <c r="AL1594" s="56"/>
      <c r="AM1594" s="56"/>
      <c r="AN1594" s="56"/>
      <c r="AO1594" s="56"/>
      <c r="AP1594" s="56"/>
    </row>
    <row r="1595" spans="14:42" x14ac:dyDescent="0.45">
      <c r="N1595" s="56"/>
      <c r="O1595" s="65"/>
      <c r="P1595" s="65"/>
      <c r="Q1595" s="65"/>
      <c r="R1595" s="65"/>
      <c r="S1595" s="65"/>
      <c r="T1595" s="65"/>
      <c r="U1595" s="65"/>
      <c r="V1595" s="56"/>
      <c r="W1595" s="56"/>
      <c r="X1595" s="56"/>
      <c r="Y1595" s="66"/>
      <c r="Z1595" s="66"/>
      <c r="AA1595" s="66"/>
      <c r="AB1595" s="66"/>
      <c r="AC1595" s="66"/>
      <c r="AD1595" s="66"/>
      <c r="AE1595" s="66"/>
      <c r="AF1595" s="66"/>
      <c r="AG1595" s="66"/>
      <c r="AH1595" s="66"/>
      <c r="AI1595" s="67"/>
      <c r="AJ1595" s="56"/>
      <c r="AK1595" s="68"/>
      <c r="AL1595" s="56"/>
      <c r="AM1595" s="56"/>
      <c r="AN1595" s="56"/>
      <c r="AO1595" s="56"/>
      <c r="AP1595" s="56"/>
    </row>
    <row r="1596" spans="14:42" x14ac:dyDescent="0.45">
      <c r="N1596" s="56"/>
      <c r="O1596" s="65"/>
      <c r="P1596" s="65"/>
      <c r="Q1596" s="65"/>
      <c r="R1596" s="65"/>
      <c r="S1596" s="65"/>
      <c r="T1596" s="65"/>
      <c r="U1596" s="65"/>
      <c r="V1596" s="56"/>
      <c r="W1596" s="56"/>
      <c r="X1596" s="56"/>
      <c r="Y1596" s="66"/>
      <c r="Z1596" s="66"/>
      <c r="AA1596" s="66"/>
      <c r="AB1596" s="66"/>
      <c r="AC1596" s="66"/>
      <c r="AD1596" s="66"/>
      <c r="AE1596" s="66"/>
      <c r="AF1596" s="66"/>
      <c r="AG1596" s="66"/>
      <c r="AH1596" s="66"/>
      <c r="AI1596" s="67"/>
      <c r="AJ1596" s="56"/>
      <c r="AK1596" s="68"/>
      <c r="AL1596" s="56"/>
      <c r="AM1596" s="56"/>
      <c r="AN1596" s="56"/>
      <c r="AO1596" s="56"/>
      <c r="AP1596" s="56"/>
    </row>
    <row r="1597" spans="14:42" x14ac:dyDescent="0.45">
      <c r="N1597" s="56"/>
      <c r="O1597" s="65"/>
      <c r="P1597" s="65"/>
      <c r="Q1597" s="65"/>
      <c r="R1597" s="65"/>
      <c r="S1597" s="65"/>
      <c r="T1597" s="65"/>
      <c r="U1597" s="65"/>
      <c r="V1597" s="56"/>
      <c r="W1597" s="56"/>
      <c r="X1597" s="56"/>
      <c r="Y1597" s="66"/>
      <c r="Z1597" s="66"/>
      <c r="AA1597" s="66"/>
      <c r="AB1597" s="66"/>
      <c r="AC1597" s="66"/>
      <c r="AD1597" s="66"/>
      <c r="AE1597" s="66"/>
      <c r="AF1597" s="66"/>
      <c r="AG1597" s="66"/>
      <c r="AH1597" s="66"/>
      <c r="AI1597" s="67"/>
      <c r="AJ1597" s="56"/>
      <c r="AK1597" s="68"/>
      <c r="AL1597" s="56"/>
      <c r="AM1597" s="56"/>
      <c r="AN1597" s="56"/>
      <c r="AO1597" s="56"/>
      <c r="AP1597" s="56"/>
    </row>
    <row r="1598" spans="14:42" x14ac:dyDescent="0.45">
      <c r="N1598" s="56"/>
      <c r="O1598" s="65"/>
      <c r="P1598" s="65"/>
      <c r="Q1598" s="65"/>
      <c r="R1598" s="65"/>
      <c r="S1598" s="65"/>
      <c r="T1598" s="65"/>
      <c r="U1598" s="65"/>
      <c r="V1598" s="56"/>
      <c r="W1598" s="56"/>
      <c r="X1598" s="56"/>
      <c r="Y1598" s="66"/>
      <c r="Z1598" s="66"/>
      <c r="AA1598" s="66"/>
      <c r="AB1598" s="66"/>
      <c r="AC1598" s="66"/>
      <c r="AD1598" s="66"/>
      <c r="AE1598" s="66"/>
      <c r="AF1598" s="66"/>
      <c r="AG1598" s="66"/>
      <c r="AH1598" s="66"/>
      <c r="AI1598" s="67"/>
      <c r="AJ1598" s="56"/>
      <c r="AK1598" s="68"/>
      <c r="AL1598" s="56"/>
      <c r="AM1598" s="56"/>
      <c r="AN1598" s="56"/>
      <c r="AO1598" s="56"/>
      <c r="AP1598" s="56"/>
    </row>
    <row r="1599" spans="14:42" x14ac:dyDescent="0.45">
      <c r="N1599" s="56"/>
      <c r="O1599" s="65"/>
      <c r="P1599" s="65"/>
      <c r="Q1599" s="65"/>
      <c r="R1599" s="65"/>
      <c r="S1599" s="65"/>
      <c r="T1599" s="65"/>
      <c r="U1599" s="65"/>
      <c r="V1599" s="56"/>
      <c r="W1599" s="56"/>
      <c r="X1599" s="56"/>
      <c r="Y1599" s="66"/>
      <c r="Z1599" s="66"/>
      <c r="AA1599" s="66"/>
      <c r="AB1599" s="66"/>
      <c r="AC1599" s="66"/>
      <c r="AD1599" s="66"/>
      <c r="AE1599" s="66"/>
      <c r="AF1599" s="66"/>
      <c r="AG1599" s="66"/>
      <c r="AH1599" s="66"/>
      <c r="AI1599" s="67"/>
      <c r="AJ1599" s="56"/>
      <c r="AK1599" s="68"/>
      <c r="AL1599" s="56"/>
      <c r="AM1599" s="56"/>
      <c r="AN1599" s="56"/>
      <c r="AO1599" s="56"/>
      <c r="AP1599" s="56"/>
    </row>
    <row r="1600" spans="14:42" x14ac:dyDescent="0.45">
      <c r="N1600" s="56"/>
      <c r="O1600" s="65"/>
      <c r="P1600" s="65"/>
      <c r="Q1600" s="65"/>
      <c r="R1600" s="65"/>
      <c r="S1600" s="65"/>
      <c r="T1600" s="65"/>
      <c r="U1600" s="65"/>
      <c r="V1600" s="56"/>
      <c r="W1600" s="56"/>
      <c r="X1600" s="56"/>
      <c r="Y1600" s="66"/>
      <c r="Z1600" s="66"/>
      <c r="AA1600" s="66"/>
      <c r="AB1600" s="66"/>
      <c r="AC1600" s="66"/>
      <c r="AD1600" s="66"/>
      <c r="AE1600" s="66"/>
      <c r="AF1600" s="66"/>
      <c r="AG1600" s="66"/>
      <c r="AH1600" s="66"/>
      <c r="AI1600" s="67"/>
      <c r="AJ1600" s="56"/>
      <c r="AK1600" s="68"/>
      <c r="AL1600" s="56"/>
      <c r="AM1600" s="56"/>
      <c r="AN1600" s="56"/>
      <c r="AO1600" s="56"/>
      <c r="AP1600" s="56"/>
    </row>
    <row r="1601" spans="14:42" x14ac:dyDescent="0.45">
      <c r="N1601" s="56"/>
      <c r="O1601" s="65"/>
      <c r="P1601" s="65"/>
      <c r="Q1601" s="65"/>
      <c r="R1601" s="65"/>
      <c r="S1601" s="65"/>
      <c r="T1601" s="65"/>
      <c r="U1601" s="65"/>
      <c r="V1601" s="56"/>
      <c r="W1601" s="56"/>
      <c r="X1601" s="56"/>
      <c r="Y1601" s="66"/>
      <c r="Z1601" s="66"/>
      <c r="AA1601" s="66"/>
      <c r="AB1601" s="66"/>
      <c r="AC1601" s="66"/>
      <c r="AD1601" s="66"/>
      <c r="AE1601" s="66"/>
      <c r="AF1601" s="66"/>
      <c r="AG1601" s="66"/>
      <c r="AH1601" s="66"/>
      <c r="AI1601" s="67"/>
      <c r="AJ1601" s="56"/>
      <c r="AK1601" s="68"/>
      <c r="AL1601" s="56"/>
      <c r="AM1601" s="56"/>
      <c r="AN1601" s="56"/>
      <c r="AO1601" s="56"/>
      <c r="AP1601" s="56"/>
    </row>
    <row r="1602" spans="14:42" x14ac:dyDescent="0.45">
      <c r="N1602" s="56"/>
      <c r="O1602" s="65"/>
      <c r="P1602" s="65"/>
      <c r="Q1602" s="65"/>
      <c r="R1602" s="65"/>
      <c r="S1602" s="65"/>
      <c r="T1602" s="65"/>
      <c r="U1602" s="65"/>
      <c r="V1602" s="56"/>
      <c r="W1602" s="56"/>
      <c r="X1602" s="56"/>
      <c r="Y1602" s="66"/>
      <c r="Z1602" s="66"/>
      <c r="AA1602" s="66"/>
      <c r="AB1602" s="66"/>
      <c r="AC1602" s="66"/>
      <c r="AD1602" s="66"/>
      <c r="AE1602" s="66"/>
      <c r="AF1602" s="66"/>
      <c r="AG1602" s="66"/>
      <c r="AH1602" s="66"/>
      <c r="AI1602" s="67"/>
      <c r="AJ1602" s="56"/>
      <c r="AK1602" s="68"/>
      <c r="AL1602" s="56"/>
      <c r="AM1602" s="56"/>
      <c r="AN1602" s="56"/>
      <c r="AO1602" s="56"/>
      <c r="AP1602" s="56"/>
    </row>
    <row r="1603" spans="14:42" x14ac:dyDescent="0.45">
      <c r="N1603" s="56"/>
      <c r="O1603" s="65"/>
      <c r="P1603" s="65"/>
      <c r="Q1603" s="65"/>
      <c r="R1603" s="65"/>
      <c r="S1603" s="65"/>
      <c r="T1603" s="65"/>
      <c r="U1603" s="65"/>
      <c r="V1603" s="56"/>
      <c r="W1603" s="56"/>
      <c r="X1603" s="56"/>
      <c r="Y1603" s="66"/>
      <c r="Z1603" s="66"/>
      <c r="AA1603" s="66"/>
      <c r="AB1603" s="66"/>
      <c r="AC1603" s="66"/>
      <c r="AD1603" s="66"/>
      <c r="AE1603" s="66"/>
      <c r="AF1603" s="66"/>
      <c r="AG1603" s="66"/>
      <c r="AH1603" s="66"/>
      <c r="AI1603" s="67"/>
      <c r="AJ1603" s="56"/>
      <c r="AK1603" s="68"/>
      <c r="AL1603" s="56"/>
      <c r="AM1603" s="56"/>
      <c r="AN1603" s="56"/>
      <c r="AO1603" s="56"/>
      <c r="AP1603" s="56"/>
    </row>
    <row r="1604" spans="14:42" x14ac:dyDescent="0.45">
      <c r="N1604" s="56"/>
      <c r="O1604" s="65"/>
      <c r="P1604" s="65"/>
      <c r="Q1604" s="65"/>
      <c r="R1604" s="65"/>
      <c r="S1604" s="65"/>
      <c r="T1604" s="65"/>
      <c r="U1604" s="65"/>
      <c r="V1604" s="56"/>
      <c r="W1604" s="56"/>
      <c r="X1604" s="56"/>
      <c r="Y1604" s="66"/>
      <c r="Z1604" s="66"/>
      <c r="AA1604" s="66"/>
      <c r="AB1604" s="66"/>
      <c r="AC1604" s="66"/>
      <c r="AD1604" s="66"/>
      <c r="AE1604" s="66"/>
      <c r="AF1604" s="66"/>
      <c r="AG1604" s="66"/>
      <c r="AH1604" s="66"/>
      <c r="AI1604" s="67"/>
      <c r="AJ1604" s="56"/>
      <c r="AK1604" s="68"/>
      <c r="AL1604" s="56"/>
      <c r="AM1604" s="56"/>
      <c r="AN1604" s="56"/>
      <c r="AO1604" s="56"/>
      <c r="AP1604" s="56"/>
    </row>
    <row r="1605" spans="14:42" x14ac:dyDescent="0.45">
      <c r="N1605" s="56"/>
      <c r="O1605" s="65"/>
      <c r="P1605" s="65"/>
      <c r="Q1605" s="65"/>
      <c r="R1605" s="65"/>
      <c r="S1605" s="65"/>
      <c r="T1605" s="65"/>
      <c r="U1605" s="65"/>
      <c r="V1605" s="56"/>
      <c r="W1605" s="56"/>
      <c r="X1605" s="56"/>
      <c r="Y1605" s="66"/>
      <c r="Z1605" s="66"/>
      <c r="AA1605" s="66"/>
      <c r="AB1605" s="66"/>
      <c r="AC1605" s="66"/>
      <c r="AD1605" s="66"/>
      <c r="AE1605" s="66"/>
      <c r="AF1605" s="66"/>
      <c r="AG1605" s="66"/>
      <c r="AH1605" s="66"/>
      <c r="AI1605" s="67"/>
      <c r="AJ1605" s="56"/>
      <c r="AK1605" s="68"/>
      <c r="AL1605" s="56"/>
      <c r="AM1605" s="56"/>
      <c r="AN1605" s="56"/>
      <c r="AO1605" s="56"/>
      <c r="AP1605" s="56"/>
    </row>
    <row r="1606" spans="14:42" x14ac:dyDescent="0.45">
      <c r="N1606" s="56"/>
      <c r="O1606" s="65"/>
      <c r="P1606" s="65"/>
      <c r="Q1606" s="65"/>
      <c r="R1606" s="65"/>
      <c r="S1606" s="65"/>
      <c r="T1606" s="65"/>
      <c r="U1606" s="65"/>
      <c r="V1606" s="56"/>
      <c r="W1606" s="56"/>
      <c r="X1606" s="56"/>
      <c r="Y1606" s="66"/>
      <c r="Z1606" s="66"/>
      <c r="AA1606" s="66"/>
      <c r="AB1606" s="66"/>
      <c r="AC1606" s="66"/>
      <c r="AD1606" s="66"/>
      <c r="AE1606" s="66"/>
      <c r="AF1606" s="66"/>
      <c r="AG1606" s="66"/>
      <c r="AH1606" s="66"/>
      <c r="AI1606" s="67"/>
      <c r="AJ1606" s="56"/>
      <c r="AK1606" s="68"/>
      <c r="AL1606" s="56"/>
      <c r="AM1606" s="56"/>
      <c r="AN1606" s="56"/>
      <c r="AO1606" s="56"/>
      <c r="AP1606" s="56"/>
    </row>
    <row r="1607" spans="14:42" x14ac:dyDescent="0.45">
      <c r="N1607" s="56"/>
      <c r="O1607" s="65"/>
      <c r="P1607" s="65"/>
      <c r="Q1607" s="65"/>
      <c r="R1607" s="65"/>
      <c r="S1607" s="65"/>
      <c r="T1607" s="65"/>
      <c r="U1607" s="65"/>
      <c r="V1607" s="56"/>
      <c r="W1607" s="56"/>
      <c r="X1607" s="56"/>
      <c r="Y1607" s="66"/>
      <c r="Z1607" s="66"/>
      <c r="AA1607" s="66"/>
      <c r="AB1607" s="66"/>
      <c r="AC1607" s="66"/>
      <c r="AD1607" s="66"/>
      <c r="AE1607" s="66"/>
      <c r="AF1607" s="66"/>
      <c r="AG1607" s="66"/>
      <c r="AH1607" s="66"/>
      <c r="AI1607" s="67"/>
      <c r="AJ1607" s="56"/>
      <c r="AK1607" s="68"/>
      <c r="AL1607" s="56"/>
      <c r="AM1607" s="56"/>
      <c r="AN1607" s="56"/>
      <c r="AO1607" s="56"/>
      <c r="AP1607" s="56"/>
    </row>
    <row r="1608" spans="14:42" x14ac:dyDescent="0.45">
      <c r="N1608" s="56"/>
      <c r="O1608" s="65"/>
      <c r="P1608" s="65"/>
      <c r="Q1608" s="65"/>
      <c r="R1608" s="65"/>
      <c r="S1608" s="65"/>
      <c r="T1608" s="65"/>
      <c r="U1608" s="65"/>
      <c r="V1608" s="56"/>
      <c r="W1608" s="56"/>
      <c r="X1608" s="56"/>
      <c r="Y1608" s="66"/>
      <c r="Z1608" s="66"/>
      <c r="AA1608" s="66"/>
      <c r="AB1608" s="66"/>
      <c r="AC1608" s="66"/>
      <c r="AD1608" s="66"/>
      <c r="AE1608" s="66"/>
      <c r="AF1608" s="66"/>
      <c r="AG1608" s="66"/>
      <c r="AH1608" s="66"/>
      <c r="AI1608" s="67"/>
      <c r="AJ1608" s="56"/>
      <c r="AK1608" s="68"/>
      <c r="AL1608" s="56"/>
      <c r="AM1608" s="56"/>
      <c r="AN1608" s="56"/>
      <c r="AO1608" s="56"/>
      <c r="AP1608" s="56"/>
    </row>
    <row r="1609" spans="14:42" x14ac:dyDescent="0.45">
      <c r="N1609" s="56"/>
      <c r="O1609" s="65"/>
      <c r="P1609" s="65"/>
      <c r="Q1609" s="65"/>
      <c r="R1609" s="65"/>
      <c r="S1609" s="65"/>
      <c r="T1609" s="65"/>
      <c r="U1609" s="65"/>
      <c r="V1609" s="56"/>
      <c r="W1609" s="56"/>
      <c r="X1609" s="56"/>
      <c r="Y1609" s="66"/>
      <c r="Z1609" s="66"/>
      <c r="AA1609" s="66"/>
      <c r="AB1609" s="66"/>
      <c r="AC1609" s="66"/>
      <c r="AD1609" s="66"/>
      <c r="AE1609" s="66"/>
      <c r="AF1609" s="66"/>
      <c r="AG1609" s="66"/>
      <c r="AH1609" s="66"/>
      <c r="AI1609" s="67"/>
      <c r="AJ1609" s="56"/>
      <c r="AK1609" s="68"/>
      <c r="AL1609" s="56"/>
      <c r="AM1609" s="56"/>
      <c r="AN1609" s="56"/>
      <c r="AO1609" s="56"/>
      <c r="AP1609" s="56"/>
    </row>
    <row r="1610" spans="14:42" x14ac:dyDescent="0.45">
      <c r="N1610" s="56"/>
      <c r="O1610" s="65"/>
      <c r="P1610" s="65"/>
      <c r="Q1610" s="65"/>
      <c r="R1610" s="65"/>
      <c r="S1610" s="65"/>
      <c r="T1610" s="65"/>
      <c r="U1610" s="65"/>
      <c r="V1610" s="56"/>
      <c r="W1610" s="56"/>
      <c r="X1610" s="56"/>
      <c r="Y1610" s="66"/>
      <c r="Z1610" s="66"/>
      <c r="AA1610" s="66"/>
      <c r="AB1610" s="66"/>
      <c r="AC1610" s="66"/>
      <c r="AD1610" s="66"/>
      <c r="AE1610" s="66"/>
      <c r="AF1610" s="66"/>
      <c r="AG1610" s="66"/>
      <c r="AH1610" s="66"/>
      <c r="AI1610" s="67"/>
      <c r="AJ1610" s="56"/>
      <c r="AK1610" s="68"/>
      <c r="AL1610" s="56"/>
      <c r="AM1610" s="56"/>
      <c r="AN1610" s="56"/>
      <c r="AO1610" s="56"/>
      <c r="AP1610" s="56"/>
    </row>
    <row r="1611" spans="14:42" x14ac:dyDescent="0.45">
      <c r="N1611" s="56"/>
      <c r="O1611" s="65"/>
      <c r="P1611" s="65"/>
      <c r="Q1611" s="65"/>
      <c r="R1611" s="65"/>
      <c r="S1611" s="65"/>
      <c r="T1611" s="65"/>
      <c r="U1611" s="65"/>
      <c r="V1611" s="56"/>
      <c r="W1611" s="56"/>
      <c r="X1611" s="56"/>
      <c r="Y1611" s="66"/>
      <c r="Z1611" s="66"/>
      <c r="AA1611" s="66"/>
      <c r="AB1611" s="66"/>
      <c r="AC1611" s="66"/>
      <c r="AD1611" s="66"/>
      <c r="AE1611" s="66"/>
      <c r="AF1611" s="66"/>
      <c r="AG1611" s="66"/>
      <c r="AH1611" s="66"/>
      <c r="AI1611" s="67"/>
      <c r="AJ1611" s="56"/>
      <c r="AK1611" s="68"/>
      <c r="AL1611" s="56"/>
      <c r="AM1611" s="56"/>
      <c r="AN1611" s="56"/>
      <c r="AO1611" s="56"/>
      <c r="AP1611" s="56"/>
    </row>
    <row r="1612" spans="14:42" x14ac:dyDescent="0.45">
      <c r="N1612" s="56"/>
      <c r="O1612" s="65"/>
      <c r="P1612" s="65"/>
      <c r="Q1612" s="65"/>
      <c r="R1612" s="65"/>
      <c r="S1612" s="65"/>
      <c r="T1612" s="65"/>
      <c r="U1612" s="65"/>
      <c r="V1612" s="56"/>
      <c r="W1612" s="56"/>
      <c r="X1612" s="56"/>
      <c r="Y1612" s="66"/>
      <c r="Z1612" s="66"/>
      <c r="AA1612" s="66"/>
      <c r="AB1612" s="66"/>
      <c r="AC1612" s="66"/>
      <c r="AD1612" s="66"/>
      <c r="AE1612" s="66"/>
      <c r="AF1612" s="66"/>
      <c r="AG1612" s="66"/>
      <c r="AH1612" s="66"/>
      <c r="AI1612" s="67"/>
      <c r="AJ1612" s="56"/>
      <c r="AK1612" s="68"/>
      <c r="AL1612" s="56"/>
      <c r="AM1612" s="56"/>
      <c r="AN1612" s="56"/>
      <c r="AO1612" s="56"/>
      <c r="AP1612" s="56"/>
    </row>
    <row r="1613" spans="14:42" x14ac:dyDescent="0.45">
      <c r="N1613" s="56"/>
      <c r="O1613" s="65"/>
      <c r="P1613" s="65"/>
      <c r="Q1613" s="65"/>
      <c r="R1613" s="65"/>
      <c r="S1613" s="65"/>
      <c r="T1613" s="65"/>
      <c r="U1613" s="65"/>
      <c r="V1613" s="56"/>
      <c r="W1613" s="56"/>
      <c r="X1613" s="56"/>
      <c r="Y1613" s="66"/>
      <c r="Z1613" s="66"/>
      <c r="AA1613" s="66"/>
      <c r="AB1613" s="66"/>
      <c r="AC1613" s="66"/>
      <c r="AD1613" s="66"/>
      <c r="AE1613" s="66"/>
      <c r="AF1613" s="66"/>
      <c r="AG1613" s="66"/>
      <c r="AH1613" s="66"/>
      <c r="AI1613" s="67"/>
      <c r="AJ1613" s="56"/>
      <c r="AK1613" s="68"/>
      <c r="AL1613" s="56"/>
      <c r="AM1613" s="56"/>
      <c r="AN1613" s="56"/>
      <c r="AO1613" s="56"/>
      <c r="AP1613" s="56"/>
    </row>
    <row r="1614" spans="14:42" x14ac:dyDescent="0.45">
      <c r="N1614" s="56"/>
      <c r="O1614" s="65"/>
      <c r="P1614" s="65"/>
      <c r="Q1614" s="65"/>
      <c r="R1614" s="65"/>
      <c r="S1614" s="65"/>
      <c r="T1614" s="65"/>
      <c r="U1614" s="65"/>
      <c r="V1614" s="56"/>
      <c r="W1614" s="56"/>
      <c r="X1614" s="56"/>
      <c r="Y1614" s="66"/>
      <c r="Z1614" s="66"/>
      <c r="AA1614" s="66"/>
      <c r="AB1614" s="66"/>
      <c r="AC1614" s="66"/>
      <c r="AD1614" s="66"/>
      <c r="AE1614" s="66"/>
      <c r="AF1614" s="66"/>
      <c r="AG1614" s="66"/>
      <c r="AH1614" s="66"/>
      <c r="AI1614" s="67"/>
      <c r="AJ1614" s="56"/>
      <c r="AK1614" s="68"/>
      <c r="AL1614" s="56"/>
      <c r="AM1614" s="56"/>
      <c r="AN1614" s="56"/>
      <c r="AO1614" s="56"/>
      <c r="AP1614" s="56"/>
    </row>
    <row r="1615" spans="14:42" x14ac:dyDescent="0.45">
      <c r="N1615" s="56"/>
      <c r="O1615" s="65"/>
      <c r="P1615" s="65"/>
      <c r="Q1615" s="65"/>
      <c r="R1615" s="65"/>
      <c r="S1615" s="65"/>
      <c r="T1615" s="65"/>
      <c r="U1615" s="65"/>
      <c r="V1615" s="56"/>
      <c r="W1615" s="56"/>
      <c r="X1615" s="56"/>
      <c r="Y1615" s="66"/>
      <c r="Z1615" s="66"/>
      <c r="AA1615" s="66"/>
      <c r="AB1615" s="66"/>
      <c r="AC1615" s="66"/>
      <c r="AD1615" s="66"/>
      <c r="AE1615" s="66"/>
      <c r="AF1615" s="66"/>
      <c r="AG1615" s="66"/>
      <c r="AH1615" s="66"/>
      <c r="AI1615" s="67"/>
      <c r="AJ1615" s="56"/>
      <c r="AK1615" s="68"/>
      <c r="AL1615" s="56"/>
      <c r="AM1615" s="56"/>
      <c r="AN1615" s="56"/>
      <c r="AO1615" s="56"/>
      <c r="AP1615" s="56"/>
    </row>
    <row r="1616" spans="14:42" x14ac:dyDescent="0.45">
      <c r="N1616" s="56"/>
      <c r="O1616" s="65"/>
      <c r="P1616" s="65"/>
      <c r="Q1616" s="65"/>
      <c r="R1616" s="65"/>
      <c r="S1616" s="65"/>
      <c r="T1616" s="65"/>
      <c r="U1616" s="65"/>
      <c r="V1616" s="56"/>
      <c r="W1616" s="56"/>
      <c r="X1616" s="56"/>
      <c r="Y1616" s="66"/>
      <c r="Z1616" s="66"/>
      <c r="AA1616" s="66"/>
      <c r="AB1616" s="66"/>
      <c r="AC1616" s="66"/>
      <c r="AD1616" s="66"/>
      <c r="AE1616" s="66"/>
      <c r="AF1616" s="66"/>
      <c r="AG1616" s="66"/>
      <c r="AH1616" s="66"/>
      <c r="AI1616" s="67"/>
      <c r="AJ1616" s="56"/>
      <c r="AK1616" s="68"/>
      <c r="AL1616" s="56"/>
      <c r="AM1616" s="56"/>
      <c r="AN1616" s="56"/>
      <c r="AO1616" s="56"/>
      <c r="AP1616" s="56"/>
    </row>
    <row r="1617" spans="14:42" x14ac:dyDescent="0.45">
      <c r="N1617" s="56"/>
      <c r="O1617" s="65"/>
      <c r="P1617" s="65"/>
      <c r="Q1617" s="65"/>
      <c r="R1617" s="65"/>
      <c r="S1617" s="65"/>
      <c r="T1617" s="65"/>
      <c r="U1617" s="65"/>
      <c r="V1617" s="56"/>
      <c r="W1617" s="56"/>
      <c r="X1617" s="56"/>
      <c r="Y1617" s="66"/>
      <c r="Z1617" s="66"/>
      <c r="AA1617" s="66"/>
      <c r="AB1617" s="66"/>
      <c r="AC1617" s="66"/>
      <c r="AD1617" s="66"/>
      <c r="AE1617" s="66"/>
      <c r="AF1617" s="66"/>
      <c r="AG1617" s="66"/>
      <c r="AH1617" s="66"/>
      <c r="AI1617" s="67"/>
      <c r="AJ1617" s="56"/>
      <c r="AK1617" s="68"/>
      <c r="AL1617" s="56"/>
      <c r="AM1617" s="56"/>
      <c r="AN1617" s="56"/>
      <c r="AO1617" s="56"/>
      <c r="AP1617" s="56"/>
    </row>
    <row r="1618" spans="14:42" x14ac:dyDescent="0.45">
      <c r="N1618" s="56"/>
      <c r="O1618" s="65"/>
      <c r="P1618" s="65"/>
      <c r="Q1618" s="65"/>
      <c r="R1618" s="65"/>
      <c r="S1618" s="65"/>
      <c r="T1618" s="65"/>
      <c r="U1618" s="65"/>
      <c r="V1618" s="56"/>
      <c r="W1618" s="56"/>
      <c r="X1618" s="56"/>
      <c r="Y1618" s="66"/>
      <c r="Z1618" s="66"/>
      <c r="AA1618" s="66"/>
      <c r="AB1618" s="66"/>
      <c r="AC1618" s="66"/>
      <c r="AD1618" s="66"/>
      <c r="AE1618" s="66"/>
      <c r="AF1618" s="66"/>
      <c r="AG1618" s="66"/>
      <c r="AH1618" s="66"/>
      <c r="AI1618" s="67"/>
      <c r="AJ1618" s="56"/>
      <c r="AK1618" s="68"/>
      <c r="AL1618" s="56"/>
      <c r="AM1618" s="56"/>
      <c r="AN1618" s="56"/>
      <c r="AO1618" s="56"/>
      <c r="AP1618" s="56"/>
    </row>
    <row r="1619" spans="14:42" x14ac:dyDescent="0.45">
      <c r="N1619" s="56"/>
      <c r="O1619" s="65"/>
      <c r="P1619" s="65"/>
      <c r="Q1619" s="65"/>
      <c r="R1619" s="65"/>
      <c r="S1619" s="65"/>
      <c r="T1619" s="65"/>
      <c r="U1619" s="65"/>
      <c r="V1619" s="56"/>
      <c r="W1619" s="56"/>
      <c r="X1619" s="56"/>
      <c r="Y1619" s="66"/>
      <c r="Z1619" s="66"/>
      <c r="AA1619" s="66"/>
      <c r="AB1619" s="66"/>
      <c r="AC1619" s="66"/>
      <c r="AD1619" s="66"/>
      <c r="AE1619" s="66"/>
      <c r="AF1619" s="66"/>
      <c r="AG1619" s="66"/>
      <c r="AH1619" s="66"/>
      <c r="AI1619" s="67"/>
      <c r="AJ1619" s="56"/>
      <c r="AK1619" s="68"/>
      <c r="AL1619" s="56"/>
      <c r="AM1619" s="56"/>
      <c r="AN1619" s="56"/>
      <c r="AO1619" s="56"/>
      <c r="AP1619" s="56"/>
    </row>
    <row r="1620" spans="14:42" x14ac:dyDescent="0.45">
      <c r="N1620" s="56"/>
      <c r="O1620" s="65"/>
      <c r="P1620" s="65"/>
      <c r="Q1620" s="65"/>
      <c r="R1620" s="65"/>
      <c r="S1620" s="65"/>
      <c r="T1620" s="65"/>
      <c r="U1620" s="65"/>
      <c r="V1620" s="56"/>
      <c r="W1620" s="56"/>
      <c r="X1620" s="56"/>
      <c r="Y1620" s="66"/>
      <c r="Z1620" s="66"/>
      <c r="AA1620" s="66"/>
      <c r="AB1620" s="66"/>
      <c r="AC1620" s="66"/>
      <c r="AD1620" s="66"/>
      <c r="AE1620" s="66"/>
      <c r="AF1620" s="66"/>
      <c r="AG1620" s="66"/>
      <c r="AH1620" s="66"/>
      <c r="AI1620" s="67"/>
      <c r="AJ1620" s="56"/>
      <c r="AK1620" s="68"/>
      <c r="AL1620" s="56"/>
      <c r="AM1620" s="56"/>
      <c r="AN1620" s="56"/>
      <c r="AO1620" s="56"/>
      <c r="AP1620" s="56"/>
    </row>
    <row r="1621" spans="14:42" x14ac:dyDescent="0.45">
      <c r="N1621" s="56"/>
      <c r="O1621" s="65"/>
      <c r="P1621" s="65"/>
      <c r="Q1621" s="65"/>
      <c r="R1621" s="65"/>
      <c r="S1621" s="65"/>
      <c r="T1621" s="65"/>
      <c r="U1621" s="65"/>
      <c r="V1621" s="56"/>
      <c r="W1621" s="56"/>
      <c r="X1621" s="56"/>
      <c r="Y1621" s="66"/>
      <c r="Z1621" s="66"/>
      <c r="AA1621" s="66"/>
      <c r="AB1621" s="66"/>
      <c r="AC1621" s="66"/>
      <c r="AD1621" s="66"/>
      <c r="AE1621" s="66"/>
      <c r="AF1621" s="66"/>
      <c r="AG1621" s="66"/>
      <c r="AH1621" s="66"/>
      <c r="AI1621" s="67"/>
      <c r="AJ1621" s="56"/>
      <c r="AK1621" s="68"/>
      <c r="AL1621" s="56"/>
      <c r="AM1621" s="56"/>
      <c r="AN1621" s="56"/>
      <c r="AO1621" s="56"/>
      <c r="AP1621" s="56"/>
    </row>
    <row r="1622" spans="14:42" x14ac:dyDescent="0.45">
      <c r="N1622" s="56"/>
      <c r="O1622" s="65"/>
      <c r="P1622" s="65"/>
      <c r="Q1622" s="65"/>
      <c r="R1622" s="65"/>
      <c r="S1622" s="65"/>
      <c r="T1622" s="65"/>
      <c r="U1622" s="65"/>
      <c r="V1622" s="56"/>
      <c r="W1622" s="56"/>
      <c r="X1622" s="56"/>
      <c r="Y1622" s="66"/>
      <c r="Z1622" s="66"/>
      <c r="AA1622" s="66"/>
      <c r="AB1622" s="66"/>
      <c r="AC1622" s="66"/>
      <c r="AD1622" s="66"/>
      <c r="AE1622" s="66"/>
      <c r="AF1622" s="66"/>
      <c r="AG1622" s="66"/>
      <c r="AH1622" s="66"/>
      <c r="AI1622" s="67"/>
      <c r="AJ1622" s="56"/>
      <c r="AK1622" s="68"/>
      <c r="AL1622" s="56"/>
      <c r="AM1622" s="56"/>
      <c r="AN1622" s="56"/>
      <c r="AO1622" s="56"/>
      <c r="AP1622" s="56"/>
    </row>
    <row r="1623" spans="14:42" x14ac:dyDescent="0.45">
      <c r="N1623" s="56"/>
      <c r="O1623" s="65"/>
      <c r="P1623" s="65"/>
      <c r="Q1623" s="65"/>
      <c r="R1623" s="65"/>
      <c r="S1623" s="65"/>
      <c r="T1623" s="65"/>
      <c r="U1623" s="65"/>
      <c r="V1623" s="56"/>
      <c r="W1623" s="56"/>
      <c r="X1623" s="56"/>
      <c r="Y1623" s="66"/>
      <c r="Z1623" s="66"/>
      <c r="AA1623" s="66"/>
      <c r="AB1623" s="66"/>
      <c r="AC1623" s="66"/>
      <c r="AD1623" s="66"/>
      <c r="AE1623" s="66"/>
      <c r="AF1623" s="66"/>
      <c r="AG1623" s="66"/>
      <c r="AH1623" s="66"/>
      <c r="AI1623" s="67"/>
      <c r="AJ1623" s="56"/>
      <c r="AK1623" s="68"/>
      <c r="AL1623" s="56"/>
      <c r="AM1623" s="56"/>
      <c r="AN1623" s="56"/>
      <c r="AO1623" s="56"/>
      <c r="AP1623" s="56"/>
    </row>
    <row r="1624" spans="14:42" x14ac:dyDescent="0.45">
      <c r="N1624" s="56"/>
      <c r="O1624" s="65"/>
      <c r="P1624" s="65"/>
      <c r="Q1624" s="65"/>
      <c r="R1624" s="65"/>
      <c r="S1624" s="65"/>
      <c r="T1624" s="65"/>
      <c r="U1624" s="65"/>
      <c r="V1624" s="56"/>
      <c r="W1624" s="56"/>
      <c r="X1624" s="56"/>
      <c r="Y1624" s="66"/>
      <c r="Z1624" s="66"/>
      <c r="AA1624" s="66"/>
      <c r="AB1624" s="66"/>
      <c r="AC1624" s="66"/>
      <c r="AD1624" s="66"/>
      <c r="AE1624" s="66"/>
      <c r="AF1624" s="66"/>
      <c r="AG1624" s="66"/>
      <c r="AH1624" s="66"/>
      <c r="AI1624" s="67"/>
      <c r="AJ1624" s="56"/>
      <c r="AK1624" s="68"/>
      <c r="AL1624" s="56"/>
      <c r="AM1624" s="56"/>
      <c r="AN1624" s="56"/>
      <c r="AO1624" s="56"/>
      <c r="AP1624" s="56"/>
    </row>
    <row r="1625" spans="14:42" x14ac:dyDescent="0.45">
      <c r="N1625" s="56"/>
      <c r="O1625" s="65"/>
      <c r="P1625" s="65"/>
      <c r="Q1625" s="65"/>
      <c r="R1625" s="65"/>
      <c r="S1625" s="65"/>
      <c r="T1625" s="65"/>
      <c r="U1625" s="65"/>
      <c r="V1625" s="56"/>
      <c r="W1625" s="56"/>
      <c r="X1625" s="56"/>
      <c r="Y1625" s="66"/>
      <c r="Z1625" s="66"/>
      <c r="AA1625" s="66"/>
      <c r="AB1625" s="66"/>
      <c r="AC1625" s="66"/>
      <c r="AD1625" s="66"/>
      <c r="AE1625" s="66"/>
      <c r="AF1625" s="66"/>
      <c r="AG1625" s="66"/>
      <c r="AH1625" s="66"/>
      <c r="AI1625" s="67"/>
      <c r="AJ1625" s="56"/>
      <c r="AK1625" s="68"/>
      <c r="AL1625" s="56"/>
      <c r="AM1625" s="56"/>
      <c r="AN1625" s="56"/>
      <c r="AO1625" s="56"/>
      <c r="AP1625" s="56"/>
    </row>
    <row r="1626" spans="14:42" x14ac:dyDescent="0.45">
      <c r="N1626" s="56"/>
      <c r="O1626" s="65"/>
      <c r="P1626" s="65"/>
      <c r="Q1626" s="65"/>
      <c r="R1626" s="65"/>
      <c r="S1626" s="65"/>
      <c r="T1626" s="65"/>
      <c r="U1626" s="65"/>
      <c r="V1626" s="56"/>
      <c r="W1626" s="56"/>
      <c r="X1626" s="56"/>
      <c r="Y1626" s="66"/>
      <c r="Z1626" s="66"/>
      <c r="AA1626" s="66"/>
      <c r="AB1626" s="66"/>
      <c r="AC1626" s="66"/>
      <c r="AD1626" s="66"/>
      <c r="AE1626" s="66"/>
      <c r="AF1626" s="66"/>
      <c r="AG1626" s="66"/>
      <c r="AH1626" s="66"/>
      <c r="AI1626" s="67"/>
      <c r="AJ1626" s="56"/>
      <c r="AK1626" s="68"/>
      <c r="AL1626" s="56"/>
      <c r="AM1626" s="56"/>
      <c r="AN1626" s="56"/>
      <c r="AO1626" s="56"/>
      <c r="AP1626" s="56"/>
    </row>
    <row r="1627" spans="14:42" x14ac:dyDescent="0.45">
      <c r="N1627" s="56"/>
      <c r="O1627" s="65"/>
      <c r="P1627" s="65"/>
      <c r="Q1627" s="65"/>
      <c r="R1627" s="65"/>
      <c r="S1627" s="65"/>
      <c r="T1627" s="65"/>
      <c r="U1627" s="65"/>
      <c r="V1627" s="56"/>
      <c r="W1627" s="56"/>
      <c r="X1627" s="56"/>
      <c r="Y1627" s="66"/>
      <c r="Z1627" s="66"/>
      <c r="AA1627" s="66"/>
      <c r="AB1627" s="66"/>
      <c r="AC1627" s="66"/>
      <c r="AD1627" s="66"/>
      <c r="AE1627" s="66"/>
      <c r="AF1627" s="66"/>
      <c r="AG1627" s="66"/>
      <c r="AH1627" s="66"/>
      <c r="AI1627" s="67"/>
      <c r="AJ1627" s="56"/>
      <c r="AK1627" s="68"/>
      <c r="AL1627" s="56"/>
      <c r="AM1627" s="56"/>
      <c r="AN1627" s="56"/>
      <c r="AO1627" s="56"/>
      <c r="AP1627" s="56"/>
    </row>
    <row r="1628" spans="14:42" x14ac:dyDescent="0.45">
      <c r="N1628" s="56"/>
      <c r="O1628" s="65"/>
      <c r="P1628" s="65"/>
      <c r="Q1628" s="65"/>
      <c r="R1628" s="65"/>
      <c r="S1628" s="65"/>
      <c r="T1628" s="65"/>
      <c r="U1628" s="65"/>
      <c r="V1628" s="56"/>
      <c r="W1628" s="56"/>
      <c r="X1628" s="56"/>
      <c r="Y1628" s="66"/>
      <c r="Z1628" s="66"/>
      <c r="AA1628" s="66"/>
      <c r="AB1628" s="66"/>
      <c r="AC1628" s="66"/>
      <c r="AD1628" s="66"/>
      <c r="AE1628" s="66"/>
      <c r="AF1628" s="66"/>
      <c r="AG1628" s="66"/>
      <c r="AH1628" s="66"/>
      <c r="AI1628" s="67"/>
      <c r="AJ1628" s="56"/>
      <c r="AK1628" s="68"/>
      <c r="AL1628" s="56"/>
      <c r="AM1628" s="56"/>
      <c r="AN1628" s="56"/>
      <c r="AO1628" s="56"/>
      <c r="AP1628" s="56"/>
    </row>
    <row r="1629" spans="14:42" x14ac:dyDescent="0.45">
      <c r="N1629" s="56"/>
      <c r="O1629" s="65"/>
      <c r="P1629" s="65"/>
      <c r="Q1629" s="65"/>
      <c r="R1629" s="65"/>
      <c r="S1629" s="65"/>
      <c r="T1629" s="65"/>
      <c r="U1629" s="65"/>
      <c r="V1629" s="56"/>
      <c r="W1629" s="56"/>
      <c r="X1629" s="56"/>
      <c r="Y1629" s="66"/>
      <c r="Z1629" s="66"/>
      <c r="AA1629" s="66"/>
      <c r="AB1629" s="66"/>
      <c r="AC1629" s="66"/>
      <c r="AD1629" s="66"/>
      <c r="AE1629" s="66"/>
      <c r="AF1629" s="66"/>
      <c r="AG1629" s="66"/>
      <c r="AH1629" s="66"/>
      <c r="AI1629" s="67"/>
      <c r="AJ1629" s="56"/>
      <c r="AK1629" s="68"/>
      <c r="AL1629" s="56"/>
      <c r="AM1629" s="56"/>
      <c r="AN1629" s="56"/>
      <c r="AO1629" s="56"/>
      <c r="AP1629" s="56"/>
    </row>
    <row r="1630" spans="14:42" x14ac:dyDescent="0.45">
      <c r="N1630" s="56"/>
      <c r="O1630" s="65"/>
      <c r="P1630" s="65"/>
      <c r="Q1630" s="65"/>
      <c r="R1630" s="65"/>
      <c r="S1630" s="65"/>
      <c r="T1630" s="65"/>
      <c r="U1630" s="65"/>
      <c r="V1630" s="56"/>
      <c r="W1630" s="56"/>
      <c r="X1630" s="56"/>
      <c r="Y1630" s="66"/>
      <c r="Z1630" s="66"/>
      <c r="AA1630" s="66"/>
      <c r="AB1630" s="66"/>
      <c r="AC1630" s="66"/>
      <c r="AD1630" s="66"/>
      <c r="AE1630" s="66"/>
      <c r="AF1630" s="66"/>
      <c r="AG1630" s="66"/>
      <c r="AH1630" s="66"/>
      <c r="AI1630" s="67"/>
      <c r="AJ1630" s="56"/>
      <c r="AK1630" s="68"/>
      <c r="AL1630" s="56"/>
      <c r="AM1630" s="56"/>
      <c r="AN1630" s="56"/>
      <c r="AO1630" s="56"/>
      <c r="AP1630" s="56"/>
    </row>
    <row r="1631" spans="14:42" x14ac:dyDescent="0.45">
      <c r="N1631" s="56"/>
      <c r="O1631" s="65"/>
      <c r="P1631" s="65"/>
      <c r="Q1631" s="65"/>
      <c r="R1631" s="65"/>
      <c r="S1631" s="65"/>
      <c r="T1631" s="65"/>
      <c r="U1631" s="65"/>
      <c r="V1631" s="56"/>
      <c r="W1631" s="56"/>
      <c r="X1631" s="56"/>
      <c r="Y1631" s="66"/>
      <c r="Z1631" s="66"/>
      <c r="AA1631" s="66"/>
      <c r="AB1631" s="66"/>
      <c r="AC1631" s="66"/>
      <c r="AD1631" s="66"/>
      <c r="AE1631" s="66"/>
      <c r="AF1631" s="66"/>
      <c r="AG1631" s="66"/>
      <c r="AH1631" s="66"/>
      <c r="AI1631" s="67"/>
      <c r="AJ1631" s="56"/>
      <c r="AK1631" s="68"/>
      <c r="AL1631" s="56"/>
      <c r="AM1631" s="56"/>
      <c r="AN1631" s="56"/>
      <c r="AO1631" s="56"/>
      <c r="AP1631" s="56"/>
    </row>
    <row r="1632" spans="14:42" x14ac:dyDescent="0.45">
      <c r="N1632" s="56"/>
      <c r="O1632" s="65"/>
      <c r="P1632" s="65"/>
      <c r="Q1632" s="65"/>
      <c r="R1632" s="65"/>
      <c r="S1632" s="65"/>
      <c r="T1632" s="65"/>
      <c r="U1632" s="65"/>
      <c r="V1632" s="56"/>
      <c r="W1632" s="56"/>
      <c r="X1632" s="56"/>
      <c r="Y1632" s="66"/>
      <c r="Z1632" s="66"/>
      <c r="AA1632" s="66"/>
      <c r="AB1632" s="66"/>
      <c r="AC1632" s="66"/>
      <c r="AD1632" s="66"/>
      <c r="AE1632" s="66"/>
      <c r="AF1632" s="66"/>
      <c r="AG1632" s="66"/>
      <c r="AH1632" s="66"/>
      <c r="AI1632" s="67"/>
      <c r="AJ1632" s="56"/>
      <c r="AK1632" s="68"/>
      <c r="AL1632" s="56"/>
      <c r="AM1632" s="56"/>
      <c r="AN1632" s="56"/>
      <c r="AO1632" s="56"/>
      <c r="AP1632" s="56"/>
    </row>
    <row r="1633" spans="14:42" x14ac:dyDescent="0.45">
      <c r="N1633" s="56"/>
      <c r="O1633" s="65"/>
      <c r="P1633" s="65"/>
      <c r="Q1633" s="65"/>
      <c r="R1633" s="65"/>
      <c r="S1633" s="65"/>
      <c r="T1633" s="65"/>
      <c r="U1633" s="65"/>
      <c r="V1633" s="56"/>
      <c r="W1633" s="56"/>
      <c r="X1633" s="56"/>
      <c r="Y1633" s="66"/>
      <c r="Z1633" s="66"/>
      <c r="AA1633" s="66"/>
      <c r="AB1633" s="66"/>
      <c r="AC1633" s="66"/>
      <c r="AD1633" s="66"/>
      <c r="AE1633" s="66"/>
      <c r="AF1633" s="66"/>
      <c r="AG1633" s="66"/>
      <c r="AH1633" s="66"/>
      <c r="AI1633" s="67"/>
      <c r="AJ1633" s="56"/>
      <c r="AK1633" s="68"/>
      <c r="AL1633" s="56"/>
      <c r="AM1633" s="56"/>
      <c r="AN1633" s="56"/>
      <c r="AO1633" s="56"/>
      <c r="AP1633" s="56"/>
    </row>
    <row r="1634" spans="14:42" x14ac:dyDescent="0.45">
      <c r="N1634" s="56"/>
      <c r="O1634" s="65"/>
      <c r="P1634" s="65"/>
      <c r="Q1634" s="65"/>
      <c r="R1634" s="65"/>
      <c r="S1634" s="65"/>
      <c r="T1634" s="65"/>
      <c r="U1634" s="65"/>
      <c r="V1634" s="56"/>
      <c r="W1634" s="56"/>
      <c r="X1634" s="56"/>
      <c r="Y1634" s="66"/>
      <c r="Z1634" s="66"/>
      <c r="AA1634" s="66"/>
      <c r="AB1634" s="66"/>
      <c r="AC1634" s="66"/>
      <c r="AD1634" s="66"/>
      <c r="AE1634" s="66"/>
      <c r="AF1634" s="66"/>
      <c r="AG1634" s="66"/>
      <c r="AH1634" s="66"/>
      <c r="AI1634" s="67"/>
      <c r="AJ1634" s="56"/>
      <c r="AK1634" s="68"/>
      <c r="AL1634" s="56"/>
      <c r="AM1634" s="56"/>
      <c r="AN1634" s="56"/>
      <c r="AO1634" s="56"/>
      <c r="AP1634" s="56"/>
    </row>
    <row r="1635" spans="14:42" x14ac:dyDescent="0.45">
      <c r="N1635" s="56"/>
      <c r="O1635" s="65"/>
      <c r="P1635" s="65"/>
      <c r="Q1635" s="65"/>
      <c r="R1635" s="65"/>
      <c r="S1635" s="65"/>
      <c r="T1635" s="65"/>
      <c r="U1635" s="65"/>
      <c r="V1635" s="56"/>
      <c r="W1635" s="56"/>
      <c r="X1635" s="56"/>
      <c r="Y1635" s="66"/>
      <c r="Z1635" s="66"/>
      <c r="AA1635" s="66"/>
      <c r="AB1635" s="66"/>
      <c r="AC1635" s="66"/>
      <c r="AD1635" s="66"/>
      <c r="AE1635" s="66"/>
      <c r="AF1635" s="66"/>
      <c r="AG1635" s="66"/>
      <c r="AH1635" s="66"/>
      <c r="AI1635" s="67"/>
      <c r="AJ1635" s="56"/>
      <c r="AK1635" s="68"/>
      <c r="AL1635" s="56"/>
      <c r="AM1635" s="56"/>
      <c r="AN1635" s="56"/>
      <c r="AO1635" s="56"/>
      <c r="AP1635" s="56"/>
    </row>
    <row r="1636" spans="14:42" x14ac:dyDescent="0.45">
      <c r="N1636" s="56"/>
      <c r="O1636" s="65"/>
      <c r="P1636" s="65"/>
      <c r="Q1636" s="65"/>
      <c r="R1636" s="65"/>
      <c r="S1636" s="65"/>
      <c r="T1636" s="65"/>
      <c r="U1636" s="65"/>
      <c r="V1636" s="56"/>
      <c r="W1636" s="56"/>
      <c r="X1636" s="56"/>
      <c r="Y1636" s="66"/>
      <c r="Z1636" s="66"/>
      <c r="AA1636" s="66"/>
      <c r="AB1636" s="66"/>
      <c r="AC1636" s="66"/>
      <c r="AD1636" s="66"/>
      <c r="AE1636" s="66"/>
      <c r="AF1636" s="66"/>
      <c r="AG1636" s="66"/>
      <c r="AH1636" s="66"/>
      <c r="AI1636" s="67"/>
      <c r="AJ1636" s="56"/>
      <c r="AK1636" s="68"/>
      <c r="AL1636" s="56"/>
      <c r="AM1636" s="56"/>
      <c r="AN1636" s="56"/>
      <c r="AO1636" s="56"/>
      <c r="AP1636" s="56"/>
    </row>
    <row r="1637" spans="14:42" x14ac:dyDescent="0.45">
      <c r="N1637" s="56"/>
      <c r="O1637" s="65"/>
      <c r="P1637" s="65"/>
      <c r="Q1637" s="65"/>
      <c r="R1637" s="65"/>
      <c r="S1637" s="65"/>
      <c r="T1637" s="65"/>
      <c r="U1637" s="65"/>
      <c r="V1637" s="56"/>
      <c r="W1637" s="56"/>
      <c r="X1637" s="56"/>
      <c r="Y1637" s="66"/>
      <c r="Z1637" s="66"/>
      <c r="AA1637" s="66"/>
      <c r="AB1637" s="66"/>
      <c r="AC1637" s="66"/>
      <c r="AD1637" s="66"/>
      <c r="AE1637" s="66"/>
      <c r="AF1637" s="66"/>
      <c r="AG1637" s="66"/>
      <c r="AH1637" s="66"/>
      <c r="AI1637" s="67"/>
      <c r="AJ1637" s="56"/>
      <c r="AK1637" s="68"/>
      <c r="AL1637" s="56"/>
      <c r="AM1637" s="56"/>
      <c r="AN1637" s="56"/>
      <c r="AO1637" s="56"/>
      <c r="AP1637" s="56"/>
    </row>
    <row r="1638" spans="14:42" x14ac:dyDescent="0.45">
      <c r="N1638" s="56"/>
      <c r="O1638" s="65"/>
      <c r="P1638" s="65"/>
      <c r="Q1638" s="65"/>
      <c r="R1638" s="65"/>
      <c r="S1638" s="65"/>
      <c r="T1638" s="65"/>
      <c r="U1638" s="65"/>
      <c r="V1638" s="56"/>
      <c r="W1638" s="56"/>
      <c r="X1638" s="56"/>
      <c r="Y1638" s="66"/>
      <c r="Z1638" s="66"/>
      <c r="AA1638" s="66"/>
      <c r="AB1638" s="66"/>
      <c r="AC1638" s="66"/>
      <c r="AD1638" s="66"/>
      <c r="AE1638" s="66"/>
      <c r="AF1638" s="66"/>
      <c r="AG1638" s="66"/>
      <c r="AH1638" s="66"/>
      <c r="AI1638" s="67"/>
      <c r="AJ1638" s="56"/>
      <c r="AK1638" s="68"/>
      <c r="AL1638" s="56"/>
      <c r="AM1638" s="56"/>
      <c r="AN1638" s="56"/>
      <c r="AO1638" s="56"/>
      <c r="AP1638" s="56"/>
    </row>
    <row r="1639" spans="14:42" x14ac:dyDescent="0.45">
      <c r="N1639" s="56"/>
      <c r="O1639" s="65"/>
      <c r="P1639" s="65"/>
      <c r="Q1639" s="65"/>
      <c r="R1639" s="65"/>
      <c r="S1639" s="65"/>
      <c r="T1639" s="65"/>
      <c r="U1639" s="65"/>
      <c r="V1639" s="56"/>
      <c r="W1639" s="56"/>
      <c r="X1639" s="56"/>
      <c r="Y1639" s="66"/>
      <c r="Z1639" s="66"/>
      <c r="AA1639" s="66"/>
      <c r="AB1639" s="66"/>
      <c r="AC1639" s="66"/>
      <c r="AD1639" s="66"/>
      <c r="AE1639" s="66"/>
      <c r="AF1639" s="66"/>
      <c r="AG1639" s="66"/>
      <c r="AH1639" s="66"/>
      <c r="AI1639" s="67"/>
      <c r="AJ1639" s="56"/>
      <c r="AK1639" s="68"/>
      <c r="AL1639" s="56"/>
      <c r="AM1639" s="56"/>
      <c r="AN1639" s="56"/>
      <c r="AO1639" s="56"/>
      <c r="AP1639" s="56"/>
    </row>
    <row r="1640" spans="14:42" x14ac:dyDescent="0.45">
      <c r="N1640" s="56"/>
      <c r="O1640" s="65"/>
      <c r="P1640" s="65"/>
      <c r="Q1640" s="65"/>
      <c r="R1640" s="65"/>
      <c r="S1640" s="65"/>
      <c r="T1640" s="65"/>
      <c r="U1640" s="65"/>
      <c r="V1640" s="56"/>
      <c r="W1640" s="56"/>
      <c r="X1640" s="56"/>
      <c r="Y1640" s="66"/>
      <c r="Z1640" s="66"/>
      <c r="AA1640" s="66"/>
      <c r="AB1640" s="66"/>
      <c r="AC1640" s="66"/>
      <c r="AD1640" s="66"/>
      <c r="AE1640" s="66"/>
      <c r="AF1640" s="66"/>
      <c r="AG1640" s="66"/>
      <c r="AH1640" s="66"/>
      <c r="AI1640" s="67"/>
      <c r="AJ1640" s="56"/>
      <c r="AK1640" s="68"/>
      <c r="AL1640" s="56"/>
      <c r="AM1640" s="56"/>
      <c r="AN1640" s="56"/>
      <c r="AO1640" s="56"/>
      <c r="AP1640" s="56"/>
    </row>
    <row r="1641" spans="14:42" x14ac:dyDescent="0.45">
      <c r="N1641" s="56"/>
      <c r="O1641" s="65"/>
      <c r="P1641" s="65"/>
      <c r="Q1641" s="65"/>
      <c r="R1641" s="65"/>
      <c r="S1641" s="65"/>
      <c r="T1641" s="65"/>
      <c r="U1641" s="65"/>
      <c r="V1641" s="56"/>
      <c r="W1641" s="56"/>
      <c r="X1641" s="56"/>
      <c r="Y1641" s="66"/>
      <c r="Z1641" s="66"/>
      <c r="AA1641" s="66"/>
      <c r="AB1641" s="66"/>
      <c r="AC1641" s="66"/>
      <c r="AD1641" s="66"/>
      <c r="AE1641" s="66"/>
      <c r="AF1641" s="66"/>
      <c r="AG1641" s="66"/>
      <c r="AH1641" s="66"/>
      <c r="AI1641" s="67"/>
      <c r="AJ1641" s="56"/>
      <c r="AK1641" s="68"/>
      <c r="AL1641" s="56"/>
      <c r="AM1641" s="56"/>
      <c r="AN1641" s="56"/>
      <c r="AO1641" s="56"/>
      <c r="AP1641" s="56"/>
    </row>
    <row r="1642" spans="14:42" x14ac:dyDescent="0.45">
      <c r="N1642" s="56"/>
      <c r="O1642" s="65"/>
      <c r="P1642" s="65"/>
      <c r="Q1642" s="65"/>
      <c r="R1642" s="65"/>
      <c r="S1642" s="65"/>
      <c r="T1642" s="65"/>
      <c r="U1642" s="65"/>
      <c r="V1642" s="56"/>
      <c r="W1642" s="56"/>
      <c r="X1642" s="56"/>
      <c r="Y1642" s="66"/>
      <c r="Z1642" s="66"/>
      <c r="AA1642" s="66"/>
      <c r="AB1642" s="66"/>
      <c r="AC1642" s="66"/>
      <c r="AD1642" s="66"/>
      <c r="AE1642" s="66"/>
      <c r="AF1642" s="66"/>
      <c r="AG1642" s="66"/>
      <c r="AH1642" s="66"/>
      <c r="AI1642" s="67"/>
      <c r="AJ1642" s="56"/>
      <c r="AK1642" s="68"/>
      <c r="AL1642" s="56"/>
      <c r="AM1642" s="56"/>
      <c r="AN1642" s="56"/>
      <c r="AO1642" s="56"/>
      <c r="AP1642" s="56"/>
    </row>
    <row r="1643" spans="14:42" x14ac:dyDescent="0.45">
      <c r="N1643" s="56"/>
      <c r="O1643" s="65"/>
      <c r="P1643" s="65"/>
      <c r="Q1643" s="65"/>
      <c r="R1643" s="65"/>
      <c r="S1643" s="65"/>
      <c r="T1643" s="65"/>
      <c r="U1643" s="65"/>
      <c r="V1643" s="56"/>
      <c r="W1643" s="56"/>
      <c r="X1643" s="56"/>
      <c r="Y1643" s="66"/>
      <c r="Z1643" s="66"/>
      <c r="AA1643" s="66"/>
      <c r="AB1643" s="66"/>
      <c r="AC1643" s="66"/>
      <c r="AD1643" s="66"/>
      <c r="AE1643" s="66"/>
      <c r="AF1643" s="66"/>
      <c r="AG1643" s="66"/>
      <c r="AH1643" s="66"/>
      <c r="AI1643" s="67"/>
      <c r="AJ1643" s="56"/>
      <c r="AK1643" s="68"/>
      <c r="AL1643" s="56"/>
      <c r="AM1643" s="56"/>
      <c r="AN1643" s="56"/>
      <c r="AO1643" s="56"/>
      <c r="AP1643" s="56"/>
    </row>
    <row r="1644" spans="14:42" x14ac:dyDescent="0.45">
      <c r="N1644" s="56"/>
      <c r="O1644" s="65"/>
      <c r="P1644" s="65"/>
      <c r="Q1644" s="65"/>
      <c r="R1644" s="65"/>
      <c r="S1644" s="65"/>
      <c r="T1644" s="65"/>
      <c r="U1644" s="65"/>
      <c r="V1644" s="56"/>
      <c r="W1644" s="56"/>
      <c r="X1644" s="56"/>
      <c r="Y1644" s="66"/>
      <c r="Z1644" s="66"/>
      <c r="AA1644" s="66"/>
      <c r="AB1644" s="66"/>
      <c r="AC1644" s="66"/>
      <c r="AD1644" s="66"/>
      <c r="AE1644" s="66"/>
      <c r="AF1644" s="66"/>
      <c r="AG1644" s="66"/>
      <c r="AH1644" s="66"/>
      <c r="AI1644" s="67"/>
      <c r="AJ1644" s="56"/>
      <c r="AK1644" s="68"/>
      <c r="AL1644" s="56"/>
      <c r="AM1644" s="56"/>
      <c r="AN1644" s="56"/>
      <c r="AO1644" s="56"/>
      <c r="AP1644" s="56"/>
    </row>
    <row r="1645" spans="14:42" x14ac:dyDescent="0.45">
      <c r="N1645" s="56"/>
      <c r="O1645" s="65"/>
      <c r="P1645" s="65"/>
      <c r="Q1645" s="65"/>
      <c r="R1645" s="65"/>
      <c r="S1645" s="65"/>
      <c r="T1645" s="65"/>
      <c r="U1645" s="65"/>
      <c r="V1645" s="56"/>
      <c r="W1645" s="56"/>
      <c r="X1645" s="56"/>
      <c r="Y1645" s="66"/>
      <c r="Z1645" s="66"/>
      <c r="AA1645" s="66"/>
      <c r="AB1645" s="66"/>
      <c r="AC1645" s="66"/>
      <c r="AD1645" s="66"/>
      <c r="AE1645" s="66"/>
      <c r="AF1645" s="66"/>
      <c r="AG1645" s="66"/>
      <c r="AH1645" s="66"/>
      <c r="AI1645" s="67"/>
      <c r="AJ1645" s="56"/>
      <c r="AK1645" s="68"/>
      <c r="AL1645" s="56"/>
      <c r="AM1645" s="56"/>
      <c r="AN1645" s="56"/>
      <c r="AO1645" s="56"/>
      <c r="AP1645" s="56"/>
    </row>
    <row r="1646" spans="14:42" x14ac:dyDescent="0.45">
      <c r="N1646" s="56"/>
      <c r="O1646" s="65"/>
      <c r="P1646" s="65"/>
      <c r="Q1646" s="65"/>
      <c r="R1646" s="65"/>
      <c r="S1646" s="65"/>
      <c r="T1646" s="65"/>
      <c r="U1646" s="65"/>
      <c r="V1646" s="56"/>
      <c r="W1646" s="56"/>
      <c r="X1646" s="56"/>
      <c r="Y1646" s="66"/>
      <c r="Z1646" s="66"/>
      <c r="AA1646" s="66"/>
      <c r="AB1646" s="66"/>
      <c r="AC1646" s="66"/>
      <c r="AD1646" s="66"/>
      <c r="AE1646" s="66"/>
      <c r="AF1646" s="66"/>
      <c r="AG1646" s="66"/>
      <c r="AH1646" s="66"/>
      <c r="AI1646" s="67"/>
      <c r="AJ1646" s="56"/>
      <c r="AK1646" s="68"/>
      <c r="AL1646" s="56"/>
      <c r="AM1646" s="56"/>
      <c r="AN1646" s="56"/>
      <c r="AO1646" s="56"/>
      <c r="AP1646" s="56"/>
    </row>
    <row r="1647" spans="14:42" x14ac:dyDescent="0.45">
      <c r="N1647" s="56"/>
      <c r="O1647" s="65"/>
      <c r="P1647" s="65"/>
      <c r="Q1647" s="65"/>
      <c r="R1647" s="65"/>
      <c r="S1647" s="65"/>
      <c r="T1647" s="65"/>
      <c r="U1647" s="65"/>
      <c r="V1647" s="56"/>
      <c r="W1647" s="56"/>
      <c r="X1647" s="56"/>
      <c r="Y1647" s="66"/>
      <c r="Z1647" s="66"/>
      <c r="AA1647" s="66"/>
      <c r="AB1647" s="66"/>
      <c r="AC1647" s="66"/>
      <c r="AD1647" s="66"/>
      <c r="AE1647" s="66"/>
      <c r="AF1647" s="66"/>
      <c r="AG1647" s="66"/>
      <c r="AH1647" s="66"/>
      <c r="AI1647" s="67"/>
      <c r="AJ1647" s="56"/>
      <c r="AK1647" s="68"/>
      <c r="AL1647" s="56"/>
      <c r="AM1647" s="56"/>
      <c r="AN1647" s="56"/>
      <c r="AO1647" s="56"/>
      <c r="AP1647" s="56"/>
    </row>
    <row r="1648" spans="14:42" x14ac:dyDescent="0.45">
      <c r="N1648" s="56"/>
      <c r="O1648" s="65"/>
      <c r="P1648" s="65"/>
      <c r="Q1648" s="65"/>
      <c r="R1648" s="65"/>
      <c r="S1648" s="65"/>
      <c r="T1648" s="65"/>
      <c r="U1648" s="65"/>
      <c r="V1648" s="56"/>
      <c r="W1648" s="56"/>
      <c r="X1648" s="56"/>
      <c r="Y1648" s="66"/>
      <c r="Z1648" s="66"/>
      <c r="AA1648" s="66"/>
      <c r="AB1648" s="66"/>
      <c r="AC1648" s="66"/>
      <c r="AD1648" s="66"/>
      <c r="AE1648" s="66"/>
      <c r="AF1648" s="66"/>
      <c r="AG1648" s="66"/>
      <c r="AH1648" s="66"/>
      <c r="AI1648" s="67"/>
      <c r="AJ1648" s="56"/>
      <c r="AK1648" s="68"/>
      <c r="AL1648" s="56"/>
      <c r="AM1648" s="56"/>
      <c r="AN1648" s="56"/>
      <c r="AO1648" s="56"/>
      <c r="AP1648" s="56"/>
    </row>
    <row r="1649" spans="14:42" x14ac:dyDescent="0.45">
      <c r="N1649" s="56"/>
      <c r="O1649" s="65"/>
      <c r="P1649" s="65"/>
      <c r="Q1649" s="65"/>
      <c r="R1649" s="65"/>
      <c r="S1649" s="65"/>
      <c r="T1649" s="65"/>
      <c r="U1649" s="65"/>
      <c r="V1649" s="56"/>
      <c r="W1649" s="56"/>
      <c r="X1649" s="56"/>
      <c r="Y1649" s="66"/>
      <c r="Z1649" s="66"/>
      <c r="AA1649" s="66"/>
      <c r="AB1649" s="66"/>
      <c r="AC1649" s="66"/>
      <c r="AD1649" s="66"/>
      <c r="AE1649" s="66"/>
      <c r="AF1649" s="66"/>
      <c r="AG1649" s="66"/>
      <c r="AH1649" s="66"/>
      <c r="AI1649" s="67"/>
      <c r="AJ1649" s="56"/>
      <c r="AK1649" s="68"/>
      <c r="AL1649" s="56"/>
      <c r="AM1649" s="56"/>
      <c r="AN1649" s="56"/>
      <c r="AO1649" s="56"/>
      <c r="AP1649" s="56"/>
    </row>
    <row r="1650" spans="14:42" x14ac:dyDescent="0.45">
      <c r="N1650" s="56"/>
      <c r="O1650" s="65"/>
      <c r="P1650" s="65"/>
      <c r="Q1650" s="65"/>
      <c r="R1650" s="65"/>
      <c r="S1650" s="65"/>
      <c r="T1650" s="65"/>
      <c r="U1650" s="65"/>
      <c r="V1650" s="56"/>
      <c r="W1650" s="56"/>
      <c r="X1650" s="56"/>
      <c r="Y1650" s="66"/>
      <c r="Z1650" s="66"/>
      <c r="AA1650" s="66"/>
      <c r="AB1650" s="66"/>
      <c r="AC1650" s="66"/>
      <c r="AD1650" s="66"/>
      <c r="AE1650" s="66"/>
      <c r="AF1650" s="66"/>
      <c r="AG1650" s="66"/>
      <c r="AH1650" s="66"/>
      <c r="AI1650" s="67"/>
      <c r="AJ1650" s="56"/>
      <c r="AK1650" s="68"/>
      <c r="AL1650" s="56"/>
      <c r="AM1650" s="56"/>
      <c r="AN1650" s="56"/>
      <c r="AO1650" s="56"/>
      <c r="AP1650" s="56"/>
    </row>
    <row r="1651" spans="14:42" x14ac:dyDescent="0.45">
      <c r="N1651" s="56"/>
      <c r="O1651" s="65"/>
      <c r="P1651" s="65"/>
      <c r="Q1651" s="65"/>
      <c r="R1651" s="65"/>
      <c r="S1651" s="65"/>
      <c r="T1651" s="65"/>
      <c r="U1651" s="65"/>
      <c r="V1651" s="56"/>
      <c r="W1651" s="56"/>
      <c r="X1651" s="56"/>
      <c r="Y1651" s="66"/>
      <c r="Z1651" s="66"/>
      <c r="AA1651" s="66"/>
      <c r="AB1651" s="66"/>
      <c r="AC1651" s="66"/>
      <c r="AD1651" s="66"/>
      <c r="AE1651" s="66"/>
      <c r="AF1651" s="66"/>
      <c r="AG1651" s="66"/>
      <c r="AH1651" s="66"/>
      <c r="AI1651" s="67"/>
      <c r="AJ1651" s="56"/>
      <c r="AK1651" s="68"/>
      <c r="AL1651" s="56"/>
      <c r="AM1651" s="56"/>
      <c r="AN1651" s="56"/>
      <c r="AO1651" s="56"/>
      <c r="AP1651" s="56"/>
    </row>
    <row r="1652" spans="14:42" x14ac:dyDescent="0.45">
      <c r="N1652" s="56"/>
      <c r="O1652" s="65"/>
      <c r="P1652" s="65"/>
      <c r="Q1652" s="65"/>
      <c r="R1652" s="65"/>
      <c r="S1652" s="65"/>
      <c r="T1652" s="65"/>
      <c r="U1652" s="65"/>
      <c r="V1652" s="56"/>
      <c r="W1652" s="56"/>
      <c r="X1652" s="56"/>
      <c r="Y1652" s="66"/>
      <c r="Z1652" s="66"/>
      <c r="AA1652" s="66"/>
      <c r="AB1652" s="66"/>
      <c r="AC1652" s="66"/>
      <c r="AD1652" s="66"/>
      <c r="AE1652" s="66"/>
      <c r="AF1652" s="66"/>
      <c r="AG1652" s="66"/>
      <c r="AH1652" s="66"/>
      <c r="AI1652" s="67"/>
      <c r="AJ1652" s="56"/>
      <c r="AK1652" s="68"/>
      <c r="AL1652" s="56"/>
      <c r="AM1652" s="56"/>
      <c r="AN1652" s="56"/>
      <c r="AO1652" s="56"/>
      <c r="AP1652" s="56"/>
    </row>
    <row r="1653" spans="14:42" x14ac:dyDescent="0.45">
      <c r="N1653" s="56"/>
      <c r="O1653" s="65"/>
      <c r="P1653" s="65"/>
      <c r="Q1653" s="65"/>
      <c r="R1653" s="65"/>
      <c r="S1653" s="65"/>
      <c r="T1653" s="65"/>
      <c r="U1653" s="65"/>
      <c r="V1653" s="56"/>
      <c r="W1653" s="56"/>
      <c r="X1653" s="56"/>
      <c r="Y1653" s="66"/>
      <c r="Z1653" s="66"/>
      <c r="AA1653" s="66"/>
      <c r="AB1653" s="66"/>
      <c r="AC1653" s="66"/>
      <c r="AD1653" s="66"/>
      <c r="AE1653" s="66"/>
      <c r="AF1653" s="66"/>
      <c r="AG1653" s="66"/>
      <c r="AH1653" s="66"/>
      <c r="AI1653" s="67"/>
      <c r="AJ1653" s="56"/>
      <c r="AK1653" s="68"/>
      <c r="AL1653" s="56"/>
      <c r="AM1653" s="56"/>
      <c r="AN1653" s="56"/>
      <c r="AO1653" s="56"/>
      <c r="AP1653" s="56"/>
    </row>
    <row r="1654" spans="14:42" x14ac:dyDescent="0.45">
      <c r="N1654" s="56"/>
      <c r="O1654" s="65"/>
      <c r="P1654" s="65"/>
      <c r="Q1654" s="65"/>
      <c r="R1654" s="65"/>
      <c r="S1654" s="65"/>
      <c r="T1654" s="65"/>
      <c r="U1654" s="65"/>
      <c r="V1654" s="56"/>
      <c r="W1654" s="56"/>
      <c r="X1654" s="56"/>
      <c r="Y1654" s="66"/>
      <c r="Z1654" s="66"/>
      <c r="AA1654" s="66"/>
      <c r="AB1654" s="66"/>
      <c r="AC1654" s="66"/>
      <c r="AD1654" s="66"/>
      <c r="AE1654" s="66"/>
      <c r="AF1654" s="66"/>
      <c r="AG1654" s="66"/>
      <c r="AH1654" s="66"/>
      <c r="AI1654" s="67"/>
      <c r="AJ1654" s="56"/>
      <c r="AK1654" s="68"/>
      <c r="AL1654" s="56"/>
      <c r="AM1654" s="56"/>
      <c r="AN1654" s="56"/>
      <c r="AO1654" s="56"/>
      <c r="AP1654" s="56"/>
    </row>
    <row r="1655" spans="14:42" x14ac:dyDescent="0.45">
      <c r="N1655" s="56"/>
      <c r="O1655" s="65"/>
      <c r="P1655" s="65"/>
      <c r="Q1655" s="65"/>
      <c r="R1655" s="65"/>
      <c r="S1655" s="65"/>
      <c r="T1655" s="65"/>
      <c r="U1655" s="65"/>
      <c r="V1655" s="56"/>
      <c r="W1655" s="56"/>
      <c r="X1655" s="56"/>
      <c r="Y1655" s="66"/>
      <c r="Z1655" s="66"/>
      <c r="AA1655" s="66"/>
      <c r="AB1655" s="66"/>
      <c r="AC1655" s="66"/>
      <c r="AD1655" s="66"/>
      <c r="AE1655" s="66"/>
      <c r="AF1655" s="66"/>
      <c r="AG1655" s="66"/>
      <c r="AH1655" s="66"/>
      <c r="AI1655" s="67"/>
      <c r="AJ1655" s="56"/>
      <c r="AK1655" s="68"/>
      <c r="AL1655" s="56"/>
      <c r="AM1655" s="56"/>
      <c r="AN1655" s="56"/>
      <c r="AO1655" s="56"/>
      <c r="AP1655" s="56"/>
    </row>
    <row r="1656" spans="14:42" x14ac:dyDescent="0.45">
      <c r="N1656" s="56"/>
      <c r="O1656" s="65"/>
      <c r="P1656" s="65"/>
      <c r="Q1656" s="65"/>
      <c r="R1656" s="65"/>
      <c r="S1656" s="65"/>
      <c r="T1656" s="65"/>
      <c r="U1656" s="65"/>
      <c r="V1656" s="56"/>
      <c r="W1656" s="56"/>
      <c r="X1656" s="56"/>
      <c r="Y1656" s="66"/>
      <c r="Z1656" s="66"/>
      <c r="AA1656" s="66"/>
      <c r="AB1656" s="66"/>
      <c r="AC1656" s="66"/>
      <c r="AD1656" s="66"/>
      <c r="AE1656" s="66"/>
      <c r="AF1656" s="66"/>
      <c r="AG1656" s="66"/>
      <c r="AH1656" s="66"/>
      <c r="AI1656" s="67"/>
      <c r="AJ1656" s="56"/>
      <c r="AK1656" s="68"/>
      <c r="AL1656" s="56"/>
      <c r="AM1656" s="56"/>
      <c r="AN1656" s="56"/>
      <c r="AO1656" s="56"/>
      <c r="AP1656" s="56"/>
    </row>
    <row r="1657" spans="14:42" x14ac:dyDescent="0.45">
      <c r="N1657" s="56"/>
      <c r="O1657" s="65"/>
      <c r="P1657" s="65"/>
      <c r="Q1657" s="65"/>
      <c r="R1657" s="65"/>
      <c r="S1657" s="65"/>
      <c r="T1657" s="65"/>
      <c r="U1657" s="65"/>
      <c r="V1657" s="56"/>
      <c r="W1657" s="56"/>
      <c r="X1657" s="56"/>
      <c r="Y1657" s="66"/>
      <c r="Z1657" s="66"/>
      <c r="AA1657" s="66"/>
      <c r="AB1657" s="66"/>
      <c r="AC1657" s="66"/>
      <c r="AD1657" s="66"/>
      <c r="AE1657" s="66"/>
      <c r="AF1657" s="66"/>
      <c r="AG1657" s="66"/>
      <c r="AH1657" s="66"/>
      <c r="AI1657" s="67"/>
      <c r="AJ1657" s="56"/>
      <c r="AK1657" s="68"/>
      <c r="AL1657" s="56"/>
      <c r="AM1657" s="56"/>
      <c r="AN1657" s="56"/>
      <c r="AO1657" s="56"/>
      <c r="AP1657" s="56"/>
    </row>
    <row r="1658" spans="14:42" x14ac:dyDescent="0.45">
      <c r="N1658" s="56"/>
      <c r="O1658" s="65"/>
      <c r="P1658" s="65"/>
      <c r="Q1658" s="65"/>
      <c r="R1658" s="65"/>
      <c r="S1658" s="65"/>
      <c r="T1658" s="65"/>
      <c r="U1658" s="65"/>
      <c r="V1658" s="56"/>
      <c r="W1658" s="56"/>
      <c r="X1658" s="56"/>
      <c r="Y1658" s="66"/>
      <c r="Z1658" s="66"/>
      <c r="AA1658" s="66"/>
      <c r="AB1658" s="66"/>
      <c r="AC1658" s="66"/>
      <c r="AD1658" s="66"/>
      <c r="AE1658" s="66"/>
      <c r="AF1658" s="66"/>
      <c r="AG1658" s="66"/>
      <c r="AH1658" s="66"/>
      <c r="AI1658" s="67"/>
      <c r="AJ1658" s="56"/>
      <c r="AK1658" s="68"/>
      <c r="AL1658" s="56"/>
      <c r="AM1658" s="56"/>
      <c r="AN1658" s="56"/>
      <c r="AO1658" s="56"/>
      <c r="AP1658" s="56"/>
    </row>
    <row r="1659" spans="14:42" x14ac:dyDescent="0.45">
      <c r="N1659" s="56"/>
      <c r="O1659" s="65"/>
      <c r="P1659" s="65"/>
      <c r="Q1659" s="65"/>
      <c r="R1659" s="65"/>
      <c r="S1659" s="65"/>
      <c r="T1659" s="65"/>
      <c r="U1659" s="65"/>
      <c r="V1659" s="56"/>
      <c r="W1659" s="56"/>
      <c r="X1659" s="56"/>
      <c r="Y1659" s="66"/>
      <c r="Z1659" s="66"/>
      <c r="AA1659" s="66"/>
      <c r="AB1659" s="66"/>
      <c r="AC1659" s="66"/>
      <c r="AD1659" s="66"/>
      <c r="AE1659" s="66"/>
      <c r="AF1659" s="66"/>
      <c r="AG1659" s="66"/>
      <c r="AH1659" s="66"/>
      <c r="AI1659" s="67"/>
      <c r="AJ1659" s="56"/>
      <c r="AK1659" s="68"/>
      <c r="AL1659" s="56"/>
      <c r="AM1659" s="56"/>
      <c r="AN1659" s="56"/>
      <c r="AO1659" s="56"/>
      <c r="AP1659" s="56"/>
    </row>
    <row r="1660" spans="14:42" x14ac:dyDescent="0.45">
      <c r="N1660" s="56"/>
      <c r="O1660" s="65"/>
      <c r="P1660" s="65"/>
      <c r="Q1660" s="65"/>
      <c r="R1660" s="65"/>
      <c r="S1660" s="65"/>
      <c r="T1660" s="65"/>
      <c r="U1660" s="65"/>
      <c r="V1660" s="56"/>
      <c r="W1660" s="56"/>
      <c r="X1660" s="56"/>
      <c r="Y1660" s="66"/>
      <c r="Z1660" s="66"/>
      <c r="AA1660" s="66"/>
      <c r="AB1660" s="66"/>
      <c r="AC1660" s="66"/>
      <c r="AD1660" s="66"/>
      <c r="AE1660" s="66"/>
      <c r="AF1660" s="66"/>
      <c r="AG1660" s="66"/>
      <c r="AH1660" s="66"/>
      <c r="AI1660" s="67"/>
      <c r="AJ1660" s="56"/>
      <c r="AK1660" s="68"/>
      <c r="AL1660" s="56"/>
      <c r="AM1660" s="56"/>
      <c r="AN1660" s="56"/>
      <c r="AO1660" s="56"/>
      <c r="AP1660" s="56"/>
    </row>
    <row r="1661" spans="14:42" x14ac:dyDescent="0.45">
      <c r="N1661" s="56"/>
      <c r="O1661" s="65"/>
      <c r="P1661" s="65"/>
      <c r="Q1661" s="65"/>
      <c r="R1661" s="65"/>
      <c r="S1661" s="65"/>
      <c r="T1661" s="65"/>
      <c r="U1661" s="65"/>
      <c r="V1661" s="56"/>
      <c r="W1661" s="56"/>
      <c r="X1661" s="56"/>
      <c r="Y1661" s="66"/>
      <c r="Z1661" s="66"/>
      <c r="AA1661" s="66"/>
      <c r="AB1661" s="66"/>
      <c r="AC1661" s="66"/>
      <c r="AD1661" s="66"/>
      <c r="AE1661" s="66"/>
      <c r="AF1661" s="66"/>
      <c r="AG1661" s="66"/>
      <c r="AH1661" s="66"/>
      <c r="AI1661" s="67"/>
      <c r="AJ1661" s="56"/>
      <c r="AK1661" s="68"/>
      <c r="AL1661" s="56"/>
      <c r="AM1661" s="56"/>
      <c r="AN1661" s="56"/>
      <c r="AO1661" s="56"/>
      <c r="AP1661" s="56"/>
    </row>
    <row r="1662" spans="14:42" x14ac:dyDescent="0.45">
      <c r="N1662" s="56"/>
      <c r="O1662" s="65"/>
      <c r="P1662" s="65"/>
      <c r="Q1662" s="65"/>
      <c r="R1662" s="65"/>
      <c r="S1662" s="65"/>
      <c r="T1662" s="65"/>
      <c r="U1662" s="65"/>
      <c r="V1662" s="56"/>
      <c r="W1662" s="56"/>
      <c r="X1662" s="56"/>
      <c r="Y1662" s="66"/>
      <c r="Z1662" s="66"/>
      <c r="AA1662" s="66"/>
      <c r="AB1662" s="66"/>
      <c r="AC1662" s="66"/>
      <c r="AD1662" s="66"/>
      <c r="AE1662" s="66"/>
      <c r="AF1662" s="66"/>
      <c r="AG1662" s="66"/>
      <c r="AH1662" s="66"/>
      <c r="AI1662" s="67"/>
      <c r="AJ1662" s="56"/>
      <c r="AK1662" s="68"/>
      <c r="AL1662" s="56"/>
      <c r="AM1662" s="56"/>
      <c r="AN1662" s="56"/>
      <c r="AO1662" s="56"/>
      <c r="AP1662" s="56"/>
    </row>
    <row r="1663" spans="14:42" x14ac:dyDescent="0.45">
      <c r="N1663" s="56"/>
      <c r="O1663" s="65"/>
      <c r="P1663" s="65"/>
      <c r="Q1663" s="65"/>
      <c r="R1663" s="65"/>
      <c r="S1663" s="65"/>
      <c r="T1663" s="65"/>
      <c r="U1663" s="65"/>
      <c r="V1663" s="56"/>
      <c r="W1663" s="56"/>
      <c r="X1663" s="56"/>
      <c r="Y1663" s="66"/>
      <c r="Z1663" s="66"/>
      <c r="AA1663" s="66"/>
      <c r="AB1663" s="66"/>
      <c r="AC1663" s="66"/>
      <c r="AD1663" s="66"/>
      <c r="AE1663" s="66"/>
      <c r="AF1663" s="66"/>
      <c r="AG1663" s="66"/>
      <c r="AH1663" s="66"/>
      <c r="AI1663" s="67"/>
      <c r="AJ1663" s="56"/>
      <c r="AK1663" s="68"/>
      <c r="AL1663" s="56"/>
      <c r="AM1663" s="56"/>
      <c r="AN1663" s="56"/>
      <c r="AO1663" s="56"/>
      <c r="AP1663" s="56"/>
    </row>
    <row r="1664" spans="14:42" x14ac:dyDescent="0.45">
      <c r="N1664" s="56"/>
      <c r="O1664" s="65"/>
      <c r="P1664" s="65"/>
      <c r="Q1664" s="65"/>
      <c r="R1664" s="65"/>
      <c r="S1664" s="65"/>
      <c r="T1664" s="65"/>
      <c r="U1664" s="65"/>
      <c r="V1664" s="56"/>
      <c r="W1664" s="56"/>
      <c r="X1664" s="56"/>
      <c r="Y1664" s="66"/>
      <c r="Z1664" s="66"/>
      <c r="AA1664" s="66"/>
      <c r="AB1664" s="66"/>
      <c r="AC1664" s="66"/>
      <c r="AD1664" s="66"/>
      <c r="AE1664" s="66"/>
      <c r="AF1664" s="66"/>
      <c r="AG1664" s="66"/>
      <c r="AH1664" s="66"/>
      <c r="AI1664" s="67"/>
      <c r="AJ1664" s="56"/>
      <c r="AK1664" s="68"/>
      <c r="AL1664" s="56"/>
      <c r="AM1664" s="56"/>
      <c r="AN1664" s="56"/>
      <c r="AO1664" s="56"/>
      <c r="AP1664" s="56"/>
    </row>
    <row r="1665" spans="14:42" x14ac:dyDescent="0.45">
      <c r="N1665" s="56"/>
      <c r="O1665" s="65"/>
      <c r="P1665" s="65"/>
      <c r="Q1665" s="65"/>
      <c r="R1665" s="65"/>
      <c r="S1665" s="65"/>
      <c r="T1665" s="65"/>
      <c r="U1665" s="65"/>
      <c r="V1665" s="56"/>
      <c r="W1665" s="56"/>
      <c r="X1665" s="56"/>
      <c r="Y1665" s="66"/>
      <c r="Z1665" s="66"/>
      <c r="AA1665" s="66"/>
      <c r="AB1665" s="66"/>
      <c r="AC1665" s="66"/>
      <c r="AD1665" s="66"/>
      <c r="AE1665" s="66"/>
      <c r="AF1665" s="66"/>
      <c r="AG1665" s="66"/>
      <c r="AH1665" s="66"/>
      <c r="AI1665" s="67"/>
      <c r="AJ1665" s="56"/>
      <c r="AK1665" s="68"/>
      <c r="AL1665" s="56"/>
      <c r="AM1665" s="56"/>
      <c r="AN1665" s="56"/>
      <c r="AO1665" s="56"/>
      <c r="AP1665" s="56"/>
    </row>
    <row r="1666" spans="14:42" x14ac:dyDescent="0.45">
      <c r="N1666" s="56"/>
      <c r="O1666" s="65"/>
      <c r="P1666" s="65"/>
      <c r="Q1666" s="65"/>
      <c r="R1666" s="65"/>
      <c r="S1666" s="65"/>
      <c r="T1666" s="65"/>
      <c r="U1666" s="65"/>
      <c r="V1666" s="56"/>
      <c r="W1666" s="56"/>
      <c r="X1666" s="56"/>
      <c r="Y1666" s="66"/>
      <c r="Z1666" s="66"/>
      <c r="AA1666" s="66"/>
      <c r="AB1666" s="66"/>
      <c r="AC1666" s="66"/>
      <c r="AD1666" s="66"/>
      <c r="AE1666" s="66"/>
      <c r="AF1666" s="66"/>
      <c r="AG1666" s="66"/>
      <c r="AH1666" s="66"/>
      <c r="AI1666" s="67"/>
      <c r="AJ1666" s="56"/>
      <c r="AK1666" s="68"/>
      <c r="AL1666" s="56"/>
      <c r="AM1666" s="56"/>
      <c r="AN1666" s="56"/>
      <c r="AO1666" s="56"/>
      <c r="AP1666" s="56"/>
    </row>
    <row r="1667" spans="14:42" x14ac:dyDescent="0.45">
      <c r="N1667" s="56"/>
      <c r="O1667" s="65"/>
      <c r="P1667" s="65"/>
      <c r="Q1667" s="65"/>
      <c r="R1667" s="65"/>
      <c r="S1667" s="65"/>
      <c r="T1667" s="65"/>
      <c r="U1667" s="65"/>
      <c r="V1667" s="56"/>
      <c r="W1667" s="56"/>
      <c r="X1667" s="56"/>
      <c r="Y1667" s="66"/>
      <c r="Z1667" s="66"/>
      <c r="AA1667" s="66"/>
      <c r="AB1667" s="66"/>
      <c r="AC1667" s="66"/>
      <c r="AD1667" s="66"/>
      <c r="AE1667" s="66"/>
      <c r="AF1667" s="66"/>
      <c r="AG1667" s="66"/>
      <c r="AH1667" s="66"/>
      <c r="AI1667" s="67"/>
      <c r="AJ1667" s="56"/>
      <c r="AK1667" s="68"/>
      <c r="AL1667" s="56"/>
      <c r="AM1667" s="56"/>
      <c r="AN1667" s="56"/>
      <c r="AO1667" s="56"/>
      <c r="AP1667" s="56"/>
    </row>
    <row r="1668" spans="14:42" x14ac:dyDescent="0.45">
      <c r="N1668" s="56"/>
      <c r="O1668" s="65"/>
      <c r="P1668" s="65"/>
      <c r="Q1668" s="65"/>
      <c r="R1668" s="65"/>
      <c r="S1668" s="65"/>
      <c r="T1668" s="65"/>
      <c r="U1668" s="65"/>
      <c r="V1668" s="56"/>
      <c r="W1668" s="56"/>
      <c r="X1668" s="56"/>
      <c r="Y1668" s="66"/>
      <c r="Z1668" s="66"/>
      <c r="AA1668" s="66"/>
      <c r="AB1668" s="66"/>
      <c r="AC1668" s="66"/>
      <c r="AD1668" s="66"/>
      <c r="AE1668" s="66"/>
      <c r="AF1668" s="66"/>
      <c r="AG1668" s="66"/>
      <c r="AH1668" s="66"/>
      <c r="AI1668" s="67"/>
      <c r="AJ1668" s="56"/>
      <c r="AK1668" s="68"/>
      <c r="AL1668" s="56"/>
      <c r="AM1668" s="56"/>
      <c r="AN1668" s="56"/>
      <c r="AO1668" s="56"/>
      <c r="AP1668" s="56"/>
    </row>
    <row r="1669" spans="14:42" x14ac:dyDescent="0.45">
      <c r="N1669" s="56"/>
      <c r="O1669" s="65"/>
      <c r="P1669" s="65"/>
      <c r="Q1669" s="65"/>
      <c r="R1669" s="65"/>
      <c r="S1669" s="65"/>
      <c r="T1669" s="65"/>
      <c r="U1669" s="65"/>
      <c r="V1669" s="56"/>
      <c r="W1669" s="56"/>
      <c r="X1669" s="56"/>
      <c r="Y1669" s="66"/>
      <c r="Z1669" s="66"/>
      <c r="AA1669" s="66"/>
      <c r="AB1669" s="66"/>
      <c r="AC1669" s="66"/>
      <c r="AD1669" s="66"/>
      <c r="AE1669" s="66"/>
      <c r="AF1669" s="66"/>
      <c r="AG1669" s="66"/>
      <c r="AH1669" s="66"/>
      <c r="AI1669" s="67"/>
      <c r="AJ1669" s="56"/>
      <c r="AK1669" s="68"/>
      <c r="AL1669" s="56"/>
      <c r="AM1669" s="56"/>
      <c r="AN1669" s="56"/>
      <c r="AO1669" s="56"/>
      <c r="AP1669" s="56"/>
    </row>
    <row r="1670" spans="14:42" x14ac:dyDescent="0.45">
      <c r="N1670" s="56"/>
      <c r="O1670" s="65"/>
      <c r="P1670" s="65"/>
      <c r="Q1670" s="65"/>
      <c r="R1670" s="65"/>
      <c r="S1670" s="65"/>
      <c r="T1670" s="65"/>
      <c r="U1670" s="65"/>
      <c r="V1670" s="56"/>
      <c r="W1670" s="56"/>
      <c r="X1670" s="56"/>
      <c r="Y1670" s="66"/>
      <c r="Z1670" s="66"/>
      <c r="AA1670" s="66"/>
      <c r="AB1670" s="66"/>
      <c r="AC1670" s="66"/>
      <c r="AD1670" s="66"/>
      <c r="AE1670" s="66"/>
      <c r="AF1670" s="66"/>
      <c r="AG1670" s="66"/>
      <c r="AH1670" s="66"/>
      <c r="AI1670" s="67"/>
      <c r="AJ1670" s="56"/>
      <c r="AK1670" s="68"/>
      <c r="AL1670" s="56"/>
      <c r="AM1670" s="56"/>
      <c r="AN1670" s="56"/>
      <c r="AO1670" s="56"/>
      <c r="AP1670" s="56"/>
    </row>
    <row r="1671" spans="14:42" x14ac:dyDescent="0.45">
      <c r="N1671" s="56"/>
      <c r="O1671" s="65"/>
      <c r="P1671" s="65"/>
      <c r="Q1671" s="65"/>
      <c r="R1671" s="65"/>
      <c r="S1671" s="65"/>
      <c r="T1671" s="65"/>
      <c r="U1671" s="65"/>
      <c r="V1671" s="56"/>
      <c r="W1671" s="56"/>
      <c r="X1671" s="56"/>
      <c r="Y1671" s="66"/>
      <c r="Z1671" s="66"/>
      <c r="AA1671" s="66"/>
      <c r="AB1671" s="66"/>
      <c r="AC1671" s="66"/>
      <c r="AD1671" s="66"/>
      <c r="AE1671" s="66"/>
      <c r="AF1671" s="66"/>
      <c r="AG1671" s="66"/>
      <c r="AH1671" s="66"/>
      <c r="AI1671" s="67"/>
      <c r="AJ1671" s="56"/>
      <c r="AK1671" s="68"/>
      <c r="AL1671" s="56"/>
      <c r="AM1671" s="56"/>
      <c r="AN1671" s="56"/>
      <c r="AO1671" s="56"/>
      <c r="AP1671" s="56"/>
    </row>
    <row r="1672" spans="14:42" x14ac:dyDescent="0.45">
      <c r="N1672" s="56"/>
      <c r="O1672" s="65"/>
      <c r="P1672" s="65"/>
      <c r="Q1672" s="65"/>
      <c r="R1672" s="65"/>
      <c r="S1672" s="65"/>
      <c r="T1672" s="65"/>
      <c r="U1672" s="65"/>
      <c r="V1672" s="56"/>
      <c r="W1672" s="56"/>
      <c r="X1672" s="56"/>
      <c r="Y1672" s="66"/>
      <c r="Z1672" s="66"/>
      <c r="AA1672" s="66"/>
      <c r="AB1672" s="66"/>
      <c r="AC1672" s="66"/>
      <c r="AD1672" s="66"/>
      <c r="AE1672" s="66"/>
      <c r="AF1672" s="66"/>
      <c r="AG1672" s="66"/>
      <c r="AH1672" s="66"/>
      <c r="AI1672" s="67"/>
      <c r="AJ1672" s="56"/>
      <c r="AK1672" s="68"/>
      <c r="AL1672" s="56"/>
      <c r="AM1672" s="56"/>
      <c r="AN1672" s="56"/>
      <c r="AO1672" s="56"/>
      <c r="AP1672" s="56"/>
    </row>
    <row r="1673" spans="14:42" x14ac:dyDescent="0.45">
      <c r="N1673" s="56"/>
      <c r="O1673" s="65"/>
      <c r="P1673" s="65"/>
      <c r="Q1673" s="65"/>
      <c r="R1673" s="65"/>
      <c r="S1673" s="65"/>
      <c r="T1673" s="65"/>
      <c r="U1673" s="65"/>
      <c r="V1673" s="56"/>
      <c r="W1673" s="56"/>
      <c r="X1673" s="56"/>
      <c r="Y1673" s="66"/>
      <c r="Z1673" s="66"/>
      <c r="AA1673" s="66"/>
      <c r="AB1673" s="66"/>
      <c r="AC1673" s="66"/>
      <c r="AD1673" s="66"/>
      <c r="AE1673" s="66"/>
      <c r="AF1673" s="66"/>
      <c r="AG1673" s="66"/>
      <c r="AH1673" s="66"/>
      <c r="AI1673" s="67"/>
      <c r="AJ1673" s="56"/>
      <c r="AK1673" s="68"/>
      <c r="AL1673" s="56"/>
      <c r="AM1673" s="56"/>
      <c r="AN1673" s="56"/>
      <c r="AO1673" s="56"/>
      <c r="AP1673" s="56"/>
    </row>
    <row r="1674" spans="14:42" x14ac:dyDescent="0.45">
      <c r="N1674" s="56"/>
      <c r="O1674" s="65"/>
      <c r="P1674" s="65"/>
      <c r="Q1674" s="65"/>
      <c r="R1674" s="65"/>
      <c r="S1674" s="65"/>
      <c r="T1674" s="65"/>
      <c r="U1674" s="65"/>
      <c r="V1674" s="56"/>
      <c r="W1674" s="56"/>
      <c r="X1674" s="56"/>
      <c r="Y1674" s="66"/>
      <c r="Z1674" s="66"/>
      <c r="AA1674" s="66"/>
      <c r="AB1674" s="66"/>
      <c r="AC1674" s="66"/>
      <c r="AD1674" s="66"/>
      <c r="AE1674" s="66"/>
      <c r="AF1674" s="66"/>
      <c r="AG1674" s="66"/>
      <c r="AH1674" s="66"/>
      <c r="AI1674" s="67"/>
      <c r="AJ1674" s="56"/>
      <c r="AK1674" s="68"/>
      <c r="AL1674" s="56"/>
      <c r="AM1674" s="56"/>
      <c r="AN1674" s="56"/>
      <c r="AO1674" s="56"/>
      <c r="AP1674" s="56"/>
    </row>
    <row r="1675" spans="14:42" x14ac:dyDescent="0.45">
      <c r="N1675" s="56"/>
      <c r="O1675" s="65"/>
      <c r="P1675" s="65"/>
      <c r="Q1675" s="65"/>
      <c r="R1675" s="65"/>
      <c r="S1675" s="65"/>
      <c r="T1675" s="65"/>
      <c r="U1675" s="65"/>
      <c r="V1675" s="56"/>
      <c r="W1675" s="56"/>
      <c r="X1675" s="56"/>
      <c r="Y1675" s="66"/>
      <c r="Z1675" s="66"/>
      <c r="AA1675" s="66"/>
      <c r="AB1675" s="66"/>
      <c r="AC1675" s="66"/>
      <c r="AD1675" s="66"/>
      <c r="AE1675" s="66"/>
      <c r="AF1675" s="66"/>
      <c r="AG1675" s="66"/>
      <c r="AH1675" s="66"/>
      <c r="AI1675" s="67"/>
      <c r="AJ1675" s="56"/>
      <c r="AK1675" s="68"/>
      <c r="AL1675" s="56"/>
      <c r="AM1675" s="56"/>
      <c r="AN1675" s="56"/>
      <c r="AO1675" s="56"/>
      <c r="AP1675" s="56"/>
    </row>
    <row r="1676" spans="14:42" x14ac:dyDescent="0.45">
      <c r="N1676" s="56"/>
      <c r="O1676" s="65"/>
      <c r="P1676" s="65"/>
      <c r="Q1676" s="65"/>
      <c r="R1676" s="65"/>
      <c r="S1676" s="65"/>
      <c r="T1676" s="65"/>
      <c r="U1676" s="65"/>
      <c r="V1676" s="56"/>
      <c r="W1676" s="56"/>
      <c r="X1676" s="56"/>
      <c r="Y1676" s="66"/>
      <c r="Z1676" s="66"/>
      <c r="AA1676" s="66"/>
      <c r="AB1676" s="66"/>
      <c r="AC1676" s="66"/>
      <c r="AD1676" s="66"/>
      <c r="AE1676" s="66"/>
      <c r="AF1676" s="66"/>
      <c r="AG1676" s="66"/>
      <c r="AH1676" s="66"/>
      <c r="AI1676" s="67"/>
      <c r="AJ1676" s="56"/>
      <c r="AK1676" s="68"/>
      <c r="AL1676" s="56"/>
      <c r="AM1676" s="56"/>
      <c r="AN1676" s="56"/>
      <c r="AO1676" s="56"/>
      <c r="AP1676" s="56"/>
    </row>
    <row r="1677" spans="14:42" x14ac:dyDescent="0.45">
      <c r="N1677" s="56"/>
      <c r="O1677" s="65"/>
      <c r="P1677" s="65"/>
      <c r="Q1677" s="65"/>
      <c r="R1677" s="65"/>
      <c r="S1677" s="65"/>
      <c r="T1677" s="65"/>
      <c r="U1677" s="65"/>
      <c r="V1677" s="56"/>
      <c r="W1677" s="56"/>
      <c r="X1677" s="56"/>
      <c r="Y1677" s="66"/>
      <c r="Z1677" s="66"/>
      <c r="AA1677" s="66"/>
      <c r="AB1677" s="66"/>
      <c r="AC1677" s="66"/>
      <c r="AD1677" s="66"/>
      <c r="AE1677" s="66"/>
      <c r="AF1677" s="66"/>
      <c r="AG1677" s="66"/>
      <c r="AH1677" s="66"/>
      <c r="AI1677" s="67"/>
      <c r="AJ1677" s="56"/>
      <c r="AK1677" s="68"/>
      <c r="AL1677" s="56"/>
      <c r="AM1677" s="56"/>
      <c r="AN1677" s="56"/>
      <c r="AO1677" s="56"/>
      <c r="AP1677" s="56"/>
    </row>
    <row r="1678" spans="14:42" x14ac:dyDescent="0.45">
      <c r="N1678" s="56"/>
      <c r="O1678" s="65"/>
      <c r="P1678" s="65"/>
      <c r="Q1678" s="65"/>
      <c r="R1678" s="65"/>
      <c r="S1678" s="65"/>
      <c r="T1678" s="65"/>
      <c r="U1678" s="65"/>
      <c r="V1678" s="56"/>
      <c r="W1678" s="56"/>
      <c r="X1678" s="56"/>
      <c r="Y1678" s="66"/>
      <c r="Z1678" s="66"/>
      <c r="AA1678" s="66"/>
      <c r="AB1678" s="66"/>
      <c r="AC1678" s="66"/>
      <c r="AD1678" s="66"/>
      <c r="AE1678" s="66"/>
      <c r="AF1678" s="66"/>
      <c r="AG1678" s="66"/>
      <c r="AH1678" s="66"/>
      <c r="AI1678" s="67"/>
      <c r="AJ1678" s="56"/>
      <c r="AK1678" s="68"/>
      <c r="AL1678" s="56"/>
      <c r="AM1678" s="56"/>
      <c r="AN1678" s="56"/>
      <c r="AO1678" s="56"/>
      <c r="AP1678" s="56"/>
    </row>
    <row r="1679" spans="14:42" x14ac:dyDescent="0.45">
      <c r="N1679" s="56"/>
      <c r="O1679" s="65"/>
      <c r="P1679" s="65"/>
      <c r="Q1679" s="65"/>
      <c r="R1679" s="65"/>
      <c r="S1679" s="65"/>
      <c r="T1679" s="65"/>
      <c r="U1679" s="65"/>
      <c r="V1679" s="56"/>
      <c r="W1679" s="56"/>
      <c r="X1679" s="56"/>
      <c r="Y1679" s="66"/>
      <c r="Z1679" s="66"/>
      <c r="AA1679" s="66"/>
      <c r="AB1679" s="66"/>
      <c r="AC1679" s="66"/>
      <c r="AD1679" s="66"/>
      <c r="AE1679" s="66"/>
      <c r="AF1679" s="66"/>
      <c r="AG1679" s="66"/>
      <c r="AH1679" s="66"/>
      <c r="AI1679" s="67"/>
      <c r="AJ1679" s="56"/>
      <c r="AK1679" s="68"/>
      <c r="AL1679" s="56"/>
      <c r="AM1679" s="56"/>
      <c r="AN1679" s="56"/>
      <c r="AO1679" s="56"/>
      <c r="AP1679" s="56"/>
    </row>
    <row r="1680" spans="14:42" x14ac:dyDescent="0.45">
      <c r="N1680" s="56"/>
      <c r="O1680" s="65"/>
      <c r="P1680" s="65"/>
      <c r="Q1680" s="65"/>
      <c r="R1680" s="65"/>
      <c r="S1680" s="65"/>
      <c r="T1680" s="65"/>
      <c r="U1680" s="65"/>
      <c r="V1680" s="56"/>
      <c r="W1680" s="56"/>
      <c r="X1680" s="56"/>
      <c r="Y1680" s="66"/>
      <c r="Z1680" s="66"/>
      <c r="AA1680" s="66"/>
      <c r="AB1680" s="66"/>
      <c r="AC1680" s="66"/>
      <c r="AD1680" s="66"/>
      <c r="AE1680" s="66"/>
      <c r="AF1680" s="66"/>
      <c r="AG1680" s="66"/>
      <c r="AH1680" s="66"/>
      <c r="AI1680" s="67"/>
      <c r="AJ1680" s="56"/>
      <c r="AK1680" s="68"/>
      <c r="AL1680" s="56"/>
      <c r="AM1680" s="56"/>
      <c r="AN1680" s="56"/>
      <c r="AO1680" s="56"/>
      <c r="AP1680" s="56"/>
    </row>
    <row r="1681" spans="14:42" x14ac:dyDescent="0.45">
      <c r="N1681" s="56"/>
      <c r="O1681" s="65"/>
      <c r="P1681" s="65"/>
      <c r="Q1681" s="65"/>
      <c r="R1681" s="65"/>
      <c r="S1681" s="65"/>
      <c r="T1681" s="65"/>
      <c r="U1681" s="65"/>
      <c r="V1681" s="56"/>
      <c r="W1681" s="56"/>
      <c r="X1681" s="56"/>
      <c r="Y1681" s="66"/>
      <c r="Z1681" s="66"/>
      <c r="AA1681" s="66"/>
      <c r="AB1681" s="66"/>
      <c r="AC1681" s="66"/>
      <c r="AD1681" s="66"/>
      <c r="AE1681" s="66"/>
      <c r="AF1681" s="66"/>
      <c r="AG1681" s="66"/>
      <c r="AH1681" s="66"/>
      <c r="AI1681" s="67"/>
      <c r="AJ1681" s="56"/>
      <c r="AK1681" s="68"/>
      <c r="AL1681" s="56"/>
      <c r="AM1681" s="56"/>
      <c r="AN1681" s="56"/>
      <c r="AO1681" s="56"/>
      <c r="AP1681" s="56"/>
    </row>
    <row r="1682" spans="14:42" x14ac:dyDescent="0.45">
      <c r="N1682" s="56"/>
      <c r="O1682" s="65"/>
      <c r="P1682" s="65"/>
      <c r="Q1682" s="65"/>
      <c r="R1682" s="65"/>
      <c r="S1682" s="65"/>
      <c r="T1682" s="65"/>
      <c r="U1682" s="65"/>
      <c r="V1682" s="56"/>
      <c r="W1682" s="56"/>
      <c r="X1682" s="56"/>
      <c r="Y1682" s="66"/>
      <c r="Z1682" s="66"/>
      <c r="AA1682" s="66"/>
      <c r="AB1682" s="66"/>
      <c r="AC1682" s="66"/>
      <c r="AD1682" s="66"/>
      <c r="AE1682" s="66"/>
      <c r="AF1682" s="66"/>
      <c r="AG1682" s="66"/>
      <c r="AH1682" s="66"/>
      <c r="AI1682" s="67"/>
      <c r="AJ1682" s="56"/>
      <c r="AK1682" s="68"/>
      <c r="AL1682" s="56"/>
      <c r="AM1682" s="56"/>
      <c r="AN1682" s="56"/>
      <c r="AO1682" s="56"/>
      <c r="AP1682" s="56"/>
    </row>
    <row r="1683" spans="14:42" x14ac:dyDescent="0.45">
      <c r="N1683" s="56"/>
      <c r="O1683" s="65"/>
      <c r="P1683" s="65"/>
      <c r="Q1683" s="65"/>
      <c r="R1683" s="65"/>
      <c r="S1683" s="65"/>
      <c r="T1683" s="65"/>
      <c r="U1683" s="65"/>
      <c r="V1683" s="56"/>
      <c r="W1683" s="56"/>
      <c r="X1683" s="56"/>
      <c r="Y1683" s="66"/>
      <c r="Z1683" s="66"/>
      <c r="AA1683" s="66"/>
      <c r="AB1683" s="66"/>
      <c r="AC1683" s="66"/>
      <c r="AD1683" s="66"/>
      <c r="AE1683" s="66"/>
      <c r="AF1683" s="66"/>
      <c r="AG1683" s="66"/>
      <c r="AH1683" s="66"/>
      <c r="AI1683" s="67"/>
      <c r="AJ1683" s="56"/>
      <c r="AK1683" s="68"/>
      <c r="AL1683" s="56"/>
      <c r="AM1683" s="56"/>
      <c r="AN1683" s="56"/>
      <c r="AO1683" s="56"/>
      <c r="AP1683" s="56"/>
    </row>
    <row r="1684" spans="14:42" x14ac:dyDescent="0.45">
      <c r="N1684" s="56"/>
      <c r="O1684" s="65"/>
      <c r="P1684" s="65"/>
      <c r="Q1684" s="65"/>
      <c r="R1684" s="65"/>
      <c r="S1684" s="65"/>
      <c r="T1684" s="65"/>
      <c r="U1684" s="65"/>
      <c r="V1684" s="56"/>
      <c r="W1684" s="56"/>
      <c r="X1684" s="56"/>
      <c r="Y1684" s="66"/>
      <c r="Z1684" s="66"/>
      <c r="AA1684" s="66"/>
      <c r="AB1684" s="66"/>
      <c r="AC1684" s="66"/>
      <c r="AD1684" s="66"/>
      <c r="AE1684" s="66"/>
      <c r="AF1684" s="66"/>
      <c r="AG1684" s="66"/>
      <c r="AH1684" s="66"/>
      <c r="AI1684" s="67"/>
      <c r="AJ1684" s="56"/>
      <c r="AK1684" s="68"/>
      <c r="AL1684" s="56"/>
      <c r="AM1684" s="56"/>
      <c r="AN1684" s="56"/>
      <c r="AO1684" s="56"/>
      <c r="AP1684" s="56"/>
    </row>
    <row r="1685" spans="14:42" x14ac:dyDescent="0.45">
      <c r="N1685" s="56"/>
      <c r="O1685" s="65"/>
      <c r="P1685" s="65"/>
      <c r="Q1685" s="65"/>
      <c r="R1685" s="65"/>
      <c r="S1685" s="65"/>
      <c r="T1685" s="65"/>
      <c r="U1685" s="65"/>
      <c r="V1685" s="56"/>
      <c r="W1685" s="56"/>
      <c r="X1685" s="56"/>
      <c r="Y1685" s="66"/>
      <c r="Z1685" s="66"/>
      <c r="AA1685" s="66"/>
      <c r="AB1685" s="66"/>
      <c r="AC1685" s="66"/>
      <c r="AD1685" s="66"/>
      <c r="AE1685" s="66"/>
      <c r="AF1685" s="66"/>
      <c r="AG1685" s="66"/>
      <c r="AH1685" s="66"/>
      <c r="AI1685" s="67"/>
      <c r="AJ1685" s="56"/>
      <c r="AK1685" s="68"/>
      <c r="AL1685" s="56"/>
      <c r="AM1685" s="56"/>
      <c r="AN1685" s="56"/>
      <c r="AO1685" s="56"/>
      <c r="AP1685" s="56"/>
    </row>
    <row r="1686" spans="14:42" x14ac:dyDescent="0.45">
      <c r="N1686" s="56"/>
      <c r="O1686" s="65"/>
      <c r="P1686" s="65"/>
      <c r="Q1686" s="65"/>
      <c r="R1686" s="65"/>
      <c r="S1686" s="65"/>
      <c r="T1686" s="65"/>
      <c r="U1686" s="65"/>
      <c r="V1686" s="56"/>
      <c r="W1686" s="56"/>
      <c r="X1686" s="56"/>
      <c r="Y1686" s="66"/>
      <c r="Z1686" s="66"/>
      <c r="AA1686" s="66"/>
      <c r="AB1686" s="66"/>
      <c r="AC1686" s="66"/>
      <c r="AD1686" s="66"/>
      <c r="AE1686" s="66"/>
      <c r="AF1686" s="66"/>
      <c r="AG1686" s="66"/>
      <c r="AH1686" s="66"/>
      <c r="AI1686" s="67"/>
      <c r="AJ1686" s="56"/>
      <c r="AK1686" s="68"/>
      <c r="AL1686" s="56"/>
      <c r="AM1686" s="56"/>
      <c r="AN1686" s="56"/>
      <c r="AO1686" s="56"/>
      <c r="AP1686" s="56"/>
    </row>
    <row r="1687" spans="14:42" x14ac:dyDescent="0.45">
      <c r="N1687" s="56"/>
      <c r="O1687" s="65"/>
      <c r="P1687" s="65"/>
      <c r="Q1687" s="65"/>
      <c r="R1687" s="65"/>
      <c r="S1687" s="65"/>
      <c r="T1687" s="65"/>
      <c r="U1687" s="65"/>
      <c r="V1687" s="56"/>
      <c r="W1687" s="56"/>
      <c r="X1687" s="56"/>
      <c r="Y1687" s="66"/>
      <c r="Z1687" s="66"/>
      <c r="AA1687" s="66"/>
      <c r="AB1687" s="66"/>
      <c r="AC1687" s="66"/>
      <c r="AD1687" s="66"/>
      <c r="AE1687" s="66"/>
      <c r="AF1687" s="66"/>
      <c r="AG1687" s="66"/>
      <c r="AH1687" s="66"/>
      <c r="AI1687" s="67"/>
      <c r="AJ1687" s="56"/>
      <c r="AK1687" s="68"/>
      <c r="AL1687" s="56"/>
      <c r="AM1687" s="56"/>
      <c r="AN1687" s="56"/>
      <c r="AO1687" s="56"/>
      <c r="AP1687" s="56"/>
    </row>
    <row r="1688" spans="14:42" x14ac:dyDescent="0.45">
      <c r="N1688" s="56"/>
      <c r="O1688" s="65"/>
      <c r="P1688" s="65"/>
      <c r="Q1688" s="65"/>
      <c r="R1688" s="65"/>
      <c r="S1688" s="65"/>
      <c r="T1688" s="65"/>
      <c r="U1688" s="65"/>
      <c r="V1688" s="56"/>
      <c r="W1688" s="56"/>
      <c r="X1688" s="56"/>
      <c r="Y1688" s="66"/>
      <c r="Z1688" s="66"/>
      <c r="AA1688" s="66"/>
      <c r="AB1688" s="66"/>
      <c r="AC1688" s="66"/>
      <c r="AD1688" s="66"/>
      <c r="AE1688" s="66"/>
      <c r="AF1688" s="66"/>
      <c r="AG1688" s="66"/>
      <c r="AH1688" s="66"/>
      <c r="AI1688" s="67"/>
      <c r="AJ1688" s="56"/>
      <c r="AK1688" s="68"/>
      <c r="AL1688" s="56"/>
      <c r="AM1688" s="56"/>
      <c r="AN1688" s="56"/>
      <c r="AO1688" s="56"/>
      <c r="AP1688" s="56"/>
    </row>
    <row r="1689" spans="14:42" x14ac:dyDescent="0.45">
      <c r="N1689" s="56"/>
      <c r="O1689" s="65"/>
      <c r="P1689" s="65"/>
      <c r="Q1689" s="65"/>
      <c r="R1689" s="65"/>
      <c r="S1689" s="65"/>
      <c r="T1689" s="65"/>
      <c r="U1689" s="65"/>
      <c r="V1689" s="56"/>
      <c r="W1689" s="56"/>
      <c r="X1689" s="56"/>
      <c r="Y1689" s="66"/>
      <c r="Z1689" s="66"/>
      <c r="AA1689" s="66"/>
      <c r="AB1689" s="66"/>
      <c r="AC1689" s="66"/>
      <c r="AD1689" s="66"/>
      <c r="AE1689" s="66"/>
      <c r="AF1689" s="66"/>
      <c r="AG1689" s="66"/>
      <c r="AH1689" s="66"/>
      <c r="AI1689" s="67"/>
      <c r="AJ1689" s="56"/>
      <c r="AK1689" s="68"/>
      <c r="AL1689" s="56"/>
      <c r="AM1689" s="56"/>
      <c r="AN1689" s="56"/>
      <c r="AO1689" s="56"/>
      <c r="AP1689" s="56"/>
    </row>
    <row r="1690" spans="14:42" x14ac:dyDescent="0.45">
      <c r="N1690" s="56"/>
      <c r="O1690" s="65"/>
      <c r="P1690" s="65"/>
      <c r="Q1690" s="65"/>
      <c r="R1690" s="65"/>
      <c r="S1690" s="65"/>
      <c r="T1690" s="65"/>
      <c r="U1690" s="65"/>
      <c r="V1690" s="56"/>
      <c r="W1690" s="56"/>
      <c r="X1690" s="56"/>
      <c r="Y1690" s="66"/>
      <c r="Z1690" s="66"/>
      <c r="AA1690" s="66"/>
      <c r="AB1690" s="66"/>
      <c r="AC1690" s="66"/>
      <c r="AD1690" s="66"/>
      <c r="AE1690" s="66"/>
      <c r="AF1690" s="66"/>
      <c r="AG1690" s="66"/>
      <c r="AH1690" s="66"/>
      <c r="AI1690" s="67"/>
      <c r="AJ1690" s="56"/>
      <c r="AK1690" s="68"/>
      <c r="AL1690" s="56"/>
      <c r="AM1690" s="56"/>
      <c r="AN1690" s="56"/>
      <c r="AO1690" s="56"/>
      <c r="AP1690" s="56"/>
    </row>
    <row r="1691" spans="14:42" x14ac:dyDescent="0.45">
      <c r="N1691" s="56"/>
      <c r="O1691" s="65"/>
      <c r="P1691" s="65"/>
      <c r="Q1691" s="65"/>
      <c r="R1691" s="65"/>
      <c r="S1691" s="65"/>
      <c r="T1691" s="65"/>
      <c r="U1691" s="65"/>
      <c r="V1691" s="56"/>
      <c r="W1691" s="56"/>
      <c r="X1691" s="56"/>
      <c r="Y1691" s="66"/>
      <c r="Z1691" s="66"/>
      <c r="AA1691" s="66"/>
      <c r="AB1691" s="66"/>
      <c r="AC1691" s="66"/>
      <c r="AD1691" s="66"/>
      <c r="AE1691" s="66"/>
      <c r="AF1691" s="66"/>
      <c r="AG1691" s="66"/>
      <c r="AH1691" s="66"/>
      <c r="AI1691" s="67"/>
      <c r="AJ1691" s="56"/>
      <c r="AK1691" s="68"/>
      <c r="AL1691" s="56"/>
      <c r="AM1691" s="56"/>
      <c r="AN1691" s="56"/>
      <c r="AO1691" s="56"/>
      <c r="AP1691" s="56"/>
    </row>
    <row r="1692" spans="14:42" x14ac:dyDescent="0.45">
      <c r="N1692" s="56"/>
      <c r="O1692" s="65"/>
      <c r="P1692" s="65"/>
      <c r="Q1692" s="65"/>
      <c r="R1692" s="65"/>
      <c r="S1692" s="65"/>
      <c r="T1692" s="65"/>
      <c r="U1692" s="65"/>
      <c r="V1692" s="56"/>
      <c r="W1692" s="56"/>
      <c r="X1692" s="56"/>
      <c r="Y1692" s="66"/>
      <c r="Z1692" s="66"/>
      <c r="AA1692" s="66"/>
      <c r="AB1692" s="66"/>
      <c r="AC1692" s="66"/>
      <c r="AD1692" s="66"/>
      <c r="AE1692" s="66"/>
      <c r="AF1692" s="66"/>
      <c r="AG1692" s="66"/>
      <c r="AH1692" s="66"/>
      <c r="AI1692" s="67"/>
      <c r="AJ1692" s="56"/>
      <c r="AK1692" s="68"/>
      <c r="AL1692" s="56"/>
      <c r="AM1692" s="56"/>
      <c r="AN1692" s="56"/>
      <c r="AO1692" s="56"/>
      <c r="AP1692" s="56"/>
    </row>
    <row r="1693" spans="14:42" x14ac:dyDescent="0.45">
      <c r="N1693" s="56"/>
      <c r="O1693" s="65"/>
      <c r="P1693" s="65"/>
      <c r="Q1693" s="65"/>
      <c r="R1693" s="65"/>
      <c r="S1693" s="65"/>
      <c r="T1693" s="65"/>
      <c r="U1693" s="65"/>
      <c r="V1693" s="56"/>
      <c r="W1693" s="56"/>
      <c r="X1693" s="56"/>
      <c r="Y1693" s="66"/>
      <c r="Z1693" s="66"/>
      <c r="AA1693" s="66"/>
      <c r="AB1693" s="66"/>
      <c r="AC1693" s="66"/>
      <c r="AD1693" s="66"/>
      <c r="AE1693" s="66"/>
      <c r="AF1693" s="66"/>
      <c r="AG1693" s="66"/>
      <c r="AH1693" s="66"/>
      <c r="AI1693" s="67"/>
      <c r="AJ1693" s="56"/>
      <c r="AK1693" s="68"/>
      <c r="AL1693" s="56"/>
      <c r="AM1693" s="56"/>
      <c r="AN1693" s="56"/>
      <c r="AO1693" s="56"/>
      <c r="AP1693" s="56"/>
    </row>
    <row r="1694" spans="14:42" x14ac:dyDescent="0.45">
      <c r="N1694" s="56"/>
      <c r="O1694" s="65"/>
      <c r="P1694" s="65"/>
      <c r="Q1694" s="65"/>
      <c r="R1694" s="65"/>
      <c r="S1694" s="65"/>
      <c r="T1694" s="65"/>
      <c r="U1694" s="65"/>
      <c r="V1694" s="56"/>
      <c r="W1694" s="56"/>
      <c r="X1694" s="56"/>
      <c r="Y1694" s="66"/>
      <c r="Z1694" s="66"/>
      <c r="AA1694" s="66"/>
      <c r="AB1694" s="66"/>
      <c r="AC1694" s="66"/>
      <c r="AD1694" s="66"/>
      <c r="AE1694" s="66"/>
      <c r="AF1694" s="66"/>
      <c r="AG1694" s="66"/>
      <c r="AH1694" s="66"/>
      <c r="AI1694" s="67"/>
      <c r="AJ1694" s="56"/>
      <c r="AK1694" s="68"/>
      <c r="AL1694" s="56"/>
      <c r="AM1694" s="56"/>
      <c r="AN1694" s="56"/>
      <c r="AO1694" s="56"/>
      <c r="AP1694" s="56"/>
    </row>
    <row r="1695" spans="14:42" x14ac:dyDescent="0.45">
      <c r="N1695" s="56"/>
      <c r="O1695" s="65"/>
      <c r="P1695" s="65"/>
      <c r="Q1695" s="65"/>
      <c r="R1695" s="65"/>
      <c r="S1695" s="65"/>
      <c r="T1695" s="65"/>
      <c r="U1695" s="65"/>
      <c r="V1695" s="56"/>
      <c r="W1695" s="56"/>
      <c r="X1695" s="56"/>
      <c r="Y1695" s="66"/>
      <c r="Z1695" s="66"/>
      <c r="AA1695" s="66"/>
      <c r="AB1695" s="66"/>
      <c r="AC1695" s="66"/>
      <c r="AD1695" s="66"/>
      <c r="AE1695" s="66"/>
      <c r="AF1695" s="66"/>
      <c r="AG1695" s="66"/>
      <c r="AH1695" s="66"/>
      <c r="AI1695" s="67"/>
      <c r="AJ1695" s="56"/>
      <c r="AK1695" s="68"/>
      <c r="AL1695" s="56"/>
      <c r="AM1695" s="56"/>
      <c r="AN1695" s="56"/>
      <c r="AO1695" s="56"/>
      <c r="AP1695" s="56"/>
    </row>
    <row r="1696" spans="14:42" x14ac:dyDescent="0.45">
      <c r="N1696" s="56"/>
      <c r="O1696" s="65"/>
      <c r="P1696" s="65"/>
      <c r="Q1696" s="65"/>
      <c r="R1696" s="65"/>
      <c r="S1696" s="65"/>
      <c r="T1696" s="65"/>
      <c r="U1696" s="65"/>
      <c r="V1696" s="56"/>
      <c r="W1696" s="56"/>
      <c r="X1696" s="56"/>
      <c r="Y1696" s="66"/>
      <c r="Z1696" s="66"/>
      <c r="AA1696" s="66"/>
      <c r="AB1696" s="66"/>
      <c r="AC1696" s="66"/>
      <c r="AD1696" s="66"/>
      <c r="AE1696" s="66"/>
      <c r="AF1696" s="66"/>
      <c r="AG1696" s="66"/>
      <c r="AH1696" s="66"/>
      <c r="AI1696" s="67"/>
      <c r="AJ1696" s="56"/>
      <c r="AK1696" s="68"/>
      <c r="AL1696" s="56"/>
      <c r="AM1696" s="56"/>
      <c r="AN1696" s="56"/>
      <c r="AO1696" s="56"/>
      <c r="AP1696" s="56"/>
    </row>
    <row r="1697" spans="14:42" x14ac:dyDescent="0.45">
      <c r="N1697" s="56"/>
      <c r="O1697" s="65"/>
      <c r="P1697" s="65"/>
      <c r="Q1697" s="65"/>
      <c r="R1697" s="65"/>
      <c r="S1697" s="65"/>
      <c r="T1697" s="65"/>
      <c r="U1697" s="65"/>
      <c r="V1697" s="56"/>
      <c r="W1697" s="56"/>
      <c r="X1697" s="56"/>
      <c r="Y1697" s="66"/>
      <c r="Z1697" s="66"/>
      <c r="AA1697" s="66"/>
      <c r="AB1697" s="66"/>
      <c r="AC1697" s="66"/>
      <c r="AD1697" s="66"/>
      <c r="AE1697" s="66"/>
      <c r="AF1697" s="66"/>
      <c r="AG1697" s="66"/>
      <c r="AH1697" s="66"/>
      <c r="AI1697" s="67"/>
      <c r="AJ1697" s="56"/>
      <c r="AK1697" s="68"/>
      <c r="AL1697" s="56"/>
      <c r="AM1697" s="56"/>
      <c r="AN1697" s="56"/>
      <c r="AO1697" s="56"/>
      <c r="AP1697" s="56"/>
    </row>
    <row r="1698" spans="14:42" x14ac:dyDescent="0.45">
      <c r="N1698" s="56"/>
      <c r="O1698" s="65"/>
      <c r="P1698" s="65"/>
      <c r="Q1698" s="65"/>
      <c r="R1698" s="65"/>
      <c r="S1698" s="65"/>
      <c r="T1698" s="65"/>
      <c r="U1698" s="65"/>
      <c r="V1698" s="56"/>
      <c r="W1698" s="56"/>
      <c r="X1698" s="56"/>
      <c r="Y1698" s="66"/>
      <c r="Z1698" s="66"/>
      <c r="AA1698" s="66"/>
      <c r="AB1698" s="66"/>
      <c r="AC1698" s="66"/>
      <c r="AD1698" s="66"/>
      <c r="AE1698" s="66"/>
      <c r="AF1698" s="66"/>
      <c r="AG1698" s="66"/>
      <c r="AH1698" s="66"/>
      <c r="AI1698" s="67"/>
      <c r="AJ1698" s="56"/>
      <c r="AK1698" s="68"/>
      <c r="AL1698" s="56"/>
      <c r="AM1698" s="56"/>
      <c r="AN1698" s="56"/>
      <c r="AO1698" s="56"/>
      <c r="AP1698" s="56"/>
    </row>
    <row r="1699" spans="14:42" x14ac:dyDescent="0.45">
      <c r="N1699" s="56"/>
      <c r="O1699" s="65"/>
      <c r="P1699" s="65"/>
      <c r="Q1699" s="65"/>
      <c r="R1699" s="65"/>
      <c r="S1699" s="65"/>
      <c r="T1699" s="65"/>
      <c r="U1699" s="65"/>
      <c r="V1699" s="56"/>
      <c r="W1699" s="56"/>
      <c r="X1699" s="56"/>
      <c r="Y1699" s="66"/>
      <c r="Z1699" s="66"/>
      <c r="AA1699" s="66"/>
      <c r="AB1699" s="66"/>
      <c r="AC1699" s="66"/>
      <c r="AD1699" s="66"/>
      <c r="AE1699" s="66"/>
      <c r="AF1699" s="66"/>
      <c r="AG1699" s="66"/>
      <c r="AH1699" s="66"/>
      <c r="AI1699" s="67"/>
      <c r="AJ1699" s="56"/>
      <c r="AK1699" s="68"/>
      <c r="AL1699" s="56"/>
      <c r="AM1699" s="56"/>
      <c r="AN1699" s="56"/>
      <c r="AO1699" s="56"/>
      <c r="AP1699" s="56"/>
    </row>
    <row r="1700" spans="14:42" x14ac:dyDescent="0.45">
      <c r="N1700" s="56"/>
      <c r="O1700" s="65"/>
      <c r="P1700" s="65"/>
      <c r="Q1700" s="65"/>
      <c r="R1700" s="65"/>
      <c r="S1700" s="65"/>
      <c r="T1700" s="65"/>
      <c r="U1700" s="65"/>
      <c r="V1700" s="56"/>
      <c r="W1700" s="56"/>
      <c r="X1700" s="56"/>
      <c r="Y1700" s="66"/>
      <c r="Z1700" s="66"/>
      <c r="AA1700" s="66"/>
      <c r="AB1700" s="66"/>
      <c r="AC1700" s="66"/>
      <c r="AD1700" s="66"/>
      <c r="AE1700" s="66"/>
      <c r="AF1700" s="66"/>
      <c r="AG1700" s="66"/>
      <c r="AH1700" s="66"/>
      <c r="AI1700" s="67"/>
      <c r="AJ1700" s="56"/>
      <c r="AK1700" s="68"/>
      <c r="AL1700" s="56"/>
      <c r="AM1700" s="56"/>
      <c r="AN1700" s="56"/>
      <c r="AO1700" s="56"/>
      <c r="AP1700" s="56"/>
    </row>
    <row r="1701" spans="14:42" x14ac:dyDescent="0.45">
      <c r="N1701" s="56"/>
      <c r="O1701" s="65"/>
      <c r="P1701" s="65"/>
      <c r="Q1701" s="65"/>
      <c r="R1701" s="65"/>
      <c r="S1701" s="65"/>
      <c r="T1701" s="65"/>
      <c r="U1701" s="65"/>
      <c r="V1701" s="56"/>
      <c r="W1701" s="56"/>
      <c r="X1701" s="56"/>
      <c r="Y1701" s="66"/>
      <c r="Z1701" s="66"/>
      <c r="AA1701" s="66"/>
      <c r="AB1701" s="66"/>
      <c r="AC1701" s="66"/>
      <c r="AD1701" s="66"/>
      <c r="AE1701" s="66"/>
      <c r="AF1701" s="66"/>
      <c r="AG1701" s="66"/>
      <c r="AH1701" s="66"/>
      <c r="AI1701" s="67"/>
      <c r="AJ1701" s="56"/>
      <c r="AK1701" s="68"/>
      <c r="AL1701" s="56"/>
      <c r="AM1701" s="56"/>
      <c r="AN1701" s="56"/>
      <c r="AO1701" s="56"/>
      <c r="AP1701" s="56"/>
    </row>
    <row r="1702" spans="14:42" x14ac:dyDescent="0.45">
      <c r="N1702" s="56"/>
      <c r="O1702" s="65"/>
      <c r="P1702" s="65"/>
      <c r="Q1702" s="65"/>
      <c r="R1702" s="65"/>
      <c r="S1702" s="65"/>
      <c r="T1702" s="65"/>
      <c r="U1702" s="65"/>
      <c r="V1702" s="56"/>
      <c r="W1702" s="56"/>
      <c r="X1702" s="56"/>
      <c r="Y1702" s="66"/>
      <c r="Z1702" s="66"/>
      <c r="AA1702" s="66"/>
      <c r="AB1702" s="66"/>
      <c r="AC1702" s="66"/>
      <c r="AD1702" s="66"/>
      <c r="AE1702" s="66"/>
      <c r="AF1702" s="66"/>
      <c r="AG1702" s="66"/>
      <c r="AH1702" s="66"/>
      <c r="AI1702" s="67"/>
      <c r="AJ1702" s="56"/>
      <c r="AK1702" s="68"/>
      <c r="AL1702" s="56"/>
      <c r="AM1702" s="56"/>
      <c r="AN1702" s="56"/>
      <c r="AO1702" s="56"/>
      <c r="AP1702" s="56"/>
    </row>
    <row r="1703" spans="14:42" x14ac:dyDescent="0.45">
      <c r="N1703" s="56"/>
      <c r="O1703" s="65"/>
      <c r="P1703" s="65"/>
      <c r="Q1703" s="65"/>
      <c r="R1703" s="65"/>
      <c r="S1703" s="65"/>
      <c r="T1703" s="65"/>
      <c r="U1703" s="65"/>
      <c r="V1703" s="56"/>
      <c r="W1703" s="56"/>
      <c r="X1703" s="56"/>
      <c r="Y1703" s="66"/>
      <c r="Z1703" s="66"/>
      <c r="AA1703" s="66"/>
      <c r="AB1703" s="66"/>
      <c r="AC1703" s="66"/>
      <c r="AD1703" s="66"/>
      <c r="AE1703" s="66"/>
      <c r="AF1703" s="66"/>
      <c r="AG1703" s="66"/>
      <c r="AH1703" s="66"/>
      <c r="AI1703" s="67"/>
      <c r="AJ1703" s="56"/>
      <c r="AK1703" s="68"/>
      <c r="AL1703" s="56"/>
      <c r="AM1703" s="56"/>
      <c r="AN1703" s="56"/>
      <c r="AO1703" s="56"/>
      <c r="AP1703" s="56"/>
    </row>
    <row r="1704" spans="14:42" x14ac:dyDescent="0.45">
      <c r="N1704" s="56"/>
      <c r="O1704" s="65"/>
      <c r="P1704" s="65"/>
      <c r="Q1704" s="65"/>
      <c r="R1704" s="65"/>
      <c r="S1704" s="65"/>
      <c r="T1704" s="65"/>
      <c r="U1704" s="65"/>
      <c r="V1704" s="56"/>
      <c r="W1704" s="56"/>
      <c r="X1704" s="56"/>
      <c r="Y1704" s="66"/>
      <c r="Z1704" s="66"/>
      <c r="AA1704" s="66"/>
      <c r="AB1704" s="66"/>
      <c r="AC1704" s="66"/>
      <c r="AD1704" s="66"/>
      <c r="AE1704" s="66"/>
      <c r="AF1704" s="66"/>
      <c r="AG1704" s="66"/>
      <c r="AH1704" s="66"/>
      <c r="AI1704" s="67"/>
      <c r="AJ1704" s="56"/>
      <c r="AK1704" s="68"/>
      <c r="AL1704" s="56"/>
      <c r="AM1704" s="56"/>
      <c r="AN1704" s="56"/>
      <c r="AO1704" s="56"/>
      <c r="AP1704" s="56"/>
    </row>
    <row r="1705" spans="14:42" x14ac:dyDescent="0.45">
      <c r="N1705" s="56"/>
      <c r="O1705" s="65"/>
      <c r="P1705" s="65"/>
      <c r="Q1705" s="65"/>
      <c r="R1705" s="65"/>
      <c r="S1705" s="65"/>
      <c r="T1705" s="65"/>
      <c r="U1705" s="65"/>
      <c r="V1705" s="56"/>
      <c r="W1705" s="56"/>
      <c r="X1705" s="56"/>
      <c r="Y1705" s="66"/>
      <c r="Z1705" s="66"/>
      <c r="AA1705" s="66"/>
      <c r="AB1705" s="66"/>
      <c r="AC1705" s="66"/>
      <c r="AD1705" s="66"/>
      <c r="AE1705" s="66"/>
      <c r="AF1705" s="66"/>
      <c r="AG1705" s="66"/>
      <c r="AH1705" s="66"/>
      <c r="AI1705" s="67"/>
      <c r="AJ1705" s="56"/>
      <c r="AK1705" s="68"/>
      <c r="AL1705" s="56"/>
      <c r="AM1705" s="56"/>
      <c r="AN1705" s="56"/>
      <c r="AO1705" s="56"/>
      <c r="AP1705" s="56"/>
    </row>
    <row r="1706" spans="14:42" x14ac:dyDescent="0.45">
      <c r="N1706" s="56"/>
      <c r="O1706" s="65"/>
      <c r="P1706" s="65"/>
      <c r="Q1706" s="65"/>
      <c r="R1706" s="65"/>
      <c r="S1706" s="65"/>
      <c r="T1706" s="65"/>
      <c r="U1706" s="65"/>
      <c r="V1706" s="56"/>
      <c r="W1706" s="56"/>
      <c r="X1706" s="56"/>
      <c r="Y1706" s="66"/>
      <c r="Z1706" s="66"/>
      <c r="AA1706" s="66"/>
      <c r="AB1706" s="66"/>
      <c r="AC1706" s="66"/>
      <c r="AD1706" s="66"/>
      <c r="AE1706" s="66"/>
      <c r="AF1706" s="66"/>
      <c r="AG1706" s="66"/>
      <c r="AH1706" s="66"/>
      <c r="AI1706" s="67"/>
      <c r="AJ1706" s="56"/>
      <c r="AK1706" s="68"/>
      <c r="AL1706" s="56"/>
      <c r="AM1706" s="56"/>
      <c r="AN1706" s="56"/>
      <c r="AO1706" s="56"/>
      <c r="AP1706" s="56"/>
    </row>
    <row r="1707" spans="14:42" x14ac:dyDescent="0.45">
      <c r="N1707" s="56"/>
      <c r="O1707" s="65"/>
      <c r="P1707" s="65"/>
      <c r="Q1707" s="65"/>
      <c r="R1707" s="65"/>
      <c r="S1707" s="65"/>
      <c r="T1707" s="65"/>
      <c r="U1707" s="65"/>
      <c r="V1707" s="56"/>
      <c r="W1707" s="56"/>
      <c r="X1707" s="56"/>
      <c r="Y1707" s="66"/>
      <c r="Z1707" s="66"/>
      <c r="AA1707" s="66"/>
      <c r="AB1707" s="66"/>
      <c r="AC1707" s="66"/>
      <c r="AD1707" s="66"/>
      <c r="AE1707" s="66"/>
      <c r="AF1707" s="66"/>
      <c r="AG1707" s="66"/>
      <c r="AH1707" s="66"/>
      <c r="AI1707" s="67"/>
      <c r="AJ1707" s="56"/>
      <c r="AK1707" s="68"/>
      <c r="AL1707" s="56"/>
      <c r="AM1707" s="56"/>
      <c r="AN1707" s="56"/>
      <c r="AO1707" s="56"/>
      <c r="AP1707" s="56"/>
    </row>
    <row r="1708" spans="14:42" x14ac:dyDescent="0.45">
      <c r="N1708" s="56"/>
      <c r="O1708" s="65"/>
      <c r="P1708" s="65"/>
      <c r="Q1708" s="65"/>
      <c r="R1708" s="65"/>
      <c r="S1708" s="65"/>
      <c r="T1708" s="65"/>
      <c r="U1708" s="65"/>
      <c r="V1708" s="56"/>
      <c r="W1708" s="56"/>
      <c r="X1708" s="56"/>
      <c r="Y1708" s="66"/>
      <c r="Z1708" s="66"/>
      <c r="AA1708" s="66"/>
      <c r="AB1708" s="66"/>
      <c r="AC1708" s="66"/>
      <c r="AD1708" s="66"/>
      <c r="AE1708" s="66"/>
      <c r="AF1708" s="66"/>
      <c r="AG1708" s="66"/>
      <c r="AH1708" s="66"/>
      <c r="AI1708" s="67"/>
      <c r="AJ1708" s="56"/>
      <c r="AK1708" s="68"/>
      <c r="AL1708" s="56"/>
      <c r="AM1708" s="56"/>
      <c r="AN1708" s="56"/>
      <c r="AO1708" s="56"/>
      <c r="AP1708" s="56"/>
    </row>
    <row r="1709" spans="14:42" x14ac:dyDescent="0.45">
      <c r="N1709" s="56"/>
      <c r="O1709" s="65"/>
      <c r="P1709" s="65"/>
      <c r="Q1709" s="65"/>
      <c r="R1709" s="65"/>
      <c r="S1709" s="65"/>
      <c r="T1709" s="65"/>
      <c r="U1709" s="65"/>
      <c r="V1709" s="56"/>
      <c r="W1709" s="56"/>
      <c r="X1709" s="56"/>
      <c r="Y1709" s="66"/>
      <c r="Z1709" s="66"/>
      <c r="AA1709" s="66"/>
      <c r="AB1709" s="66"/>
      <c r="AC1709" s="66"/>
      <c r="AD1709" s="66"/>
      <c r="AE1709" s="66"/>
      <c r="AF1709" s="66"/>
      <c r="AG1709" s="66"/>
      <c r="AH1709" s="66"/>
      <c r="AI1709" s="67"/>
      <c r="AJ1709" s="56"/>
      <c r="AK1709" s="68"/>
      <c r="AL1709" s="56"/>
      <c r="AM1709" s="56"/>
      <c r="AN1709" s="56"/>
      <c r="AO1709" s="56"/>
      <c r="AP1709" s="56"/>
    </row>
    <row r="1710" spans="14:42" x14ac:dyDescent="0.45">
      <c r="N1710" s="56"/>
      <c r="O1710" s="65"/>
      <c r="P1710" s="65"/>
      <c r="Q1710" s="65"/>
      <c r="R1710" s="65"/>
      <c r="S1710" s="65"/>
      <c r="T1710" s="65"/>
      <c r="U1710" s="65"/>
      <c r="V1710" s="56"/>
      <c r="W1710" s="56"/>
      <c r="X1710" s="56"/>
      <c r="Y1710" s="66"/>
      <c r="Z1710" s="66"/>
      <c r="AA1710" s="66"/>
      <c r="AB1710" s="66"/>
      <c r="AC1710" s="66"/>
      <c r="AD1710" s="66"/>
      <c r="AE1710" s="66"/>
      <c r="AF1710" s="66"/>
      <c r="AG1710" s="66"/>
      <c r="AH1710" s="66"/>
      <c r="AI1710" s="67"/>
      <c r="AJ1710" s="56"/>
      <c r="AK1710" s="68"/>
      <c r="AL1710" s="56"/>
      <c r="AM1710" s="56"/>
      <c r="AN1710" s="56"/>
      <c r="AO1710" s="56"/>
      <c r="AP1710" s="56"/>
    </row>
    <row r="1711" spans="14:42" x14ac:dyDescent="0.45">
      <c r="N1711" s="56"/>
      <c r="O1711" s="65"/>
      <c r="P1711" s="65"/>
      <c r="Q1711" s="65"/>
      <c r="R1711" s="65"/>
      <c r="S1711" s="65"/>
      <c r="T1711" s="65"/>
      <c r="U1711" s="65"/>
      <c r="V1711" s="56"/>
      <c r="W1711" s="56"/>
      <c r="X1711" s="56"/>
      <c r="Y1711" s="66"/>
      <c r="Z1711" s="66"/>
      <c r="AA1711" s="66"/>
      <c r="AB1711" s="66"/>
      <c r="AC1711" s="66"/>
      <c r="AD1711" s="66"/>
      <c r="AE1711" s="66"/>
      <c r="AF1711" s="66"/>
      <c r="AG1711" s="66"/>
      <c r="AH1711" s="66"/>
      <c r="AI1711" s="67"/>
      <c r="AJ1711" s="56"/>
      <c r="AK1711" s="68"/>
      <c r="AL1711" s="56"/>
      <c r="AM1711" s="56"/>
      <c r="AN1711" s="56"/>
      <c r="AO1711" s="56"/>
      <c r="AP1711" s="56"/>
    </row>
    <row r="1712" spans="14:42" x14ac:dyDescent="0.45">
      <c r="N1712" s="56"/>
      <c r="O1712" s="65"/>
      <c r="P1712" s="65"/>
      <c r="Q1712" s="65"/>
      <c r="R1712" s="65"/>
      <c r="S1712" s="65"/>
      <c r="T1712" s="65"/>
      <c r="U1712" s="65"/>
      <c r="V1712" s="56"/>
      <c r="W1712" s="56"/>
      <c r="X1712" s="56"/>
      <c r="Y1712" s="66"/>
      <c r="Z1712" s="66"/>
      <c r="AA1712" s="66"/>
      <c r="AB1712" s="66"/>
      <c r="AC1712" s="66"/>
      <c r="AD1712" s="66"/>
      <c r="AE1712" s="66"/>
      <c r="AF1712" s="66"/>
      <c r="AG1712" s="66"/>
      <c r="AH1712" s="66"/>
      <c r="AI1712" s="67"/>
      <c r="AJ1712" s="56"/>
      <c r="AK1712" s="68"/>
      <c r="AL1712" s="56"/>
      <c r="AM1712" s="56"/>
      <c r="AN1712" s="56"/>
      <c r="AO1712" s="56"/>
      <c r="AP1712" s="56"/>
    </row>
    <row r="1713" spans="14:42" x14ac:dyDescent="0.45">
      <c r="N1713" s="56"/>
      <c r="O1713" s="65"/>
      <c r="P1713" s="65"/>
      <c r="Q1713" s="65"/>
      <c r="R1713" s="65"/>
      <c r="S1713" s="65"/>
      <c r="T1713" s="65"/>
      <c r="U1713" s="65"/>
      <c r="V1713" s="56"/>
      <c r="W1713" s="56"/>
      <c r="X1713" s="56"/>
      <c r="Y1713" s="66"/>
      <c r="Z1713" s="66"/>
      <c r="AA1713" s="66"/>
      <c r="AB1713" s="66"/>
      <c r="AC1713" s="66"/>
      <c r="AD1713" s="66"/>
      <c r="AE1713" s="66"/>
      <c r="AF1713" s="66"/>
      <c r="AG1713" s="66"/>
      <c r="AH1713" s="66"/>
      <c r="AI1713" s="67"/>
      <c r="AJ1713" s="56"/>
      <c r="AK1713" s="68"/>
      <c r="AL1713" s="56"/>
      <c r="AM1713" s="56"/>
      <c r="AN1713" s="56"/>
      <c r="AO1713" s="56"/>
      <c r="AP1713" s="56"/>
    </row>
    <row r="1714" spans="14:42" x14ac:dyDescent="0.45">
      <c r="N1714" s="56"/>
      <c r="O1714" s="65"/>
      <c r="P1714" s="65"/>
      <c r="Q1714" s="65"/>
      <c r="R1714" s="65"/>
      <c r="S1714" s="65"/>
      <c r="T1714" s="65"/>
      <c r="U1714" s="65"/>
      <c r="V1714" s="56"/>
      <c r="W1714" s="56"/>
      <c r="X1714" s="56"/>
      <c r="Y1714" s="66"/>
      <c r="Z1714" s="66"/>
      <c r="AA1714" s="66"/>
      <c r="AB1714" s="66"/>
      <c r="AC1714" s="66"/>
      <c r="AD1714" s="66"/>
      <c r="AE1714" s="66"/>
      <c r="AF1714" s="66"/>
      <c r="AG1714" s="66"/>
      <c r="AH1714" s="66"/>
      <c r="AI1714" s="67"/>
      <c r="AJ1714" s="56"/>
      <c r="AK1714" s="68"/>
      <c r="AL1714" s="56"/>
      <c r="AM1714" s="56"/>
      <c r="AN1714" s="56"/>
      <c r="AO1714" s="56"/>
      <c r="AP1714" s="56"/>
    </row>
    <row r="1715" spans="14:42" x14ac:dyDescent="0.45">
      <c r="N1715" s="56"/>
      <c r="O1715" s="65"/>
      <c r="P1715" s="65"/>
      <c r="Q1715" s="65"/>
      <c r="R1715" s="65"/>
      <c r="S1715" s="65"/>
      <c r="T1715" s="65"/>
      <c r="U1715" s="65"/>
      <c r="V1715" s="56"/>
      <c r="W1715" s="56"/>
      <c r="X1715" s="56"/>
      <c r="Y1715" s="66"/>
      <c r="Z1715" s="66"/>
      <c r="AA1715" s="66"/>
      <c r="AB1715" s="66"/>
      <c r="AC1715" s="66"/>
      <c r="AD1715" s="66"/>
      <c r="AE1715" s="66"/>
      <c r="AF1715" s="66"/>
      <c r="AG1715" s="66"/>
      <c r="AH1715" s="66"/>
      <c r="AI1715" s="67"/>
      <c r="AJ1715" s="56"/>
      <c r="AK1715" s="68"/>
      <c r="AL1715" s="56"/>
      <c r="AM1715" s="56"/>
      <c r="AN1715" s="56"/>
      <c r="AO1715" s="56"/>
      <c r="AP1715" s="56"/>
    </row>
    <row r="1716" spans="14:42" x14ac:dyDescent="0.45">
      <c r="N1716" s="56"/>
      <c r="O1716" s="65"/>
      <c r="P1716" s="65"/>
      <c r="Q1716" s="65"/>
      <c r="R1716" s="65"/>
      <c r="S1716" s="65"/>
      <c r="T1716" s="65"/>
      <c r="U1716" s="65"/>
      <c r="V1716" s="56"/>
      <c r="W1716" s="56"/>
      <c r="X1716" s="56"/>
      <c r="Y1716" s="66"/>
      <c r="Z1716" s="66"/>
      <c r="AA1716" s="66"/>
      <c r="AB1716" s="66"/>
      <c r="AC1716" s="66"/>
      <c r="AD1716" s="66"/>
      <c r="AE1716" s="66"/>
      <c r="AF1716" s="66"/>
      <c r="AG1716" s="66"/>
      <c r="AH1716" s="66"/>
      <c r="AI1716" s="67"/>
      <c r="AJ1716" s="56"/>
      <c r="AK1716" s="68"/>
      <c r="AL1716" s="56"/>
      <c r="AM1716" s="56"/>
      <c r="AN1716" s="56"/>
      <c r="AO1716" s="56"/>
      <c r="AP1716" s="56"/>
    </row>
    <row r="1717" spans="14:42" x14ac:dyDescent="0.45">
      <c r="N1717" s="56"/>
      <c r="O1717" s="65"/>
      <c r="P1717" s="65"/>
      <c r="Q1717" s="65"/>
      <c r="R1717" s="65"/>
      <c r="S1717" s="65"/>
      <c r="T1717" s="65"/>
      <c r="U1717" s="65"/>
      <c r="V1717" s="56"/>
      <c r="W1717" s="56"/>
      <c r="X1717" s="56"/>
      <c r="Y1717" s="66"/>
      <c r="Z1717" s="66"/>
      <c r="AA1717" s="66"/>
      <c r="AB1717" s="66"/>
      <c r="AC1717" s="66"/>
      <c r="AD1717" s="66"/>
      <c r="AE1717" s="66"/>
      <c r="AF1717" s="66"/>
      <c r="AG1717" s="66"/>
      <c r="AH1717" s="66"/>
      <c r="AI1717" s="67"/>
      <c r="AJ1717" s="56"/>
      <c r="AK1717" s="68"/>
      <c r="AL1717" s="56"/>
      <c r="AM1717" s="56"/>
      <c r="AN1717" s="56"/>
      <c r="AO1717" s="56"/>
      <c r="AP1717" s="56"/>
    </row>
    <row r="1718" spans="14:42" x14ac:dyDescent="0.45">
      <c r="N1718" s="56"/>
      <c r="O1718" s="65"/>
      <c r="P1718" s="65"/>
      <c r="Q1718" s="65"/>
      <c r="R1718" s="65"/>
      <c r="S1718" s="65"/>
      <c r="T1718" s="65"/>
      <c r="U1718" s="65"/>
      <c r="V1718" s="56"/>
      <c r="W1718" s="56"/>
      <c r="X1718" s="56"/>
      <c r="Y1718" s="66"/>
      <c r="Z1718" s="66"/>
      <c r="AA1718" s="66"/>
      <c r="AB1718" s="66"/>
      <c r="AC1718" s="66"/>
      <c r="AD1718" s="66"/>
      <c r="AE1718" s="66"/>
      <c r="AF1718" s="66"/>
      <c r="AG1718" s="66"/>
      <c r="AH1718" s="66"/>
      <c r="AI1718" s="67"/>
      <c r="AJ1718" s="56"/>
      <c r="AK1718" s="68"/>
      <c r="AL1718" s="56"/>
      <c r="AM1718" s="56"/>
      <c r="AN1718" s="56"/>
      <c r="AO1718" s="56"/>
      <c r="AP1718" s="56"/>
    </row>
    <row r="1719" spans="14:42" x14ac:dyDescent="0.45">
      <c r="N1719" s="56"/>
      <c r="O1719" s="65"/>
      <c r="P1719" s="65"/>
      <c r="Q1719" s="65"/>
      <c r="R1719" s="65"/>
      <c r="S1719" s="65"/>
      <c r="T1719" s="65"/>
      <c r="U1719" s="65"/>
      <c r="V1719" s="56"/>
      <c r="W1719" s="56"/>
      <c r="X1719" s="56"/>
      <c r="Y1719" s="66"/>
      <c r="Z1719" s="66"/>
      <c r="AA1719" s="66"/>
      <c r="AB1719" s="66"/>
      <c r="AC1719" s="66"/>
      <c r="AD1719" s="66"/>
      <c r="AE1719" s="66"/>
      <c r="AF1719" s="66"/>
      <c r="AG1719" s="66"/>
      <c r="AH1719" s="66"/>
      <c r="AI1719" s="67"/>
      <c r="AJ1719" s="56"/>
      <c r="AK1719" s="68"/>
      <c r="AL1719" s="56"/>
      <c r="AM1719" s="56"/>
      <c r="AN1719" s="56"/>
      <c r="AO1719" s="56"/>
      <c r="AP1719" s="56"/>
    </row>
    <row r="1720" spans="14:42" x14ac:dyDescent="0.45">
      <c r="N1720" s="56"/>
      <c r="O1720" s="65"/>
      <c r="P1720" s="65"/>
      <c r="Q1720" s="65"/>
      <c r="R1720" s="65"/>
      <c r="S1720" s="65"/>
      <c r="T1720" s="65"/>
      <c r="U1720" s="65"/>
      <c r="V1720" s="56"/>
      <c r="W1720" s="56"/>
      <c r="X1720" s="56"/>
      <c r="Y1720" s="66"/>
      <c r="Z1720" s="66"/>
      <c r="AA1720" s="66"/>
      <c r="AB1720" s="66"/>
      <c r="AC1720" s="66"/>
      <c r="AD1720" s="66"/>
      <c r="AE1720" s="66"/>
      <c r="AF1720" s="66"/>
      <c r="AG1720" s="66"/>
      <c r="AH1720" s="66"/>
      <c r="AI1720" s="67"/>
      <c r="AJ1720" s="56"/>
      <c r="AK1720" s="68"/>
      <c r="AL1720" s="56"/>
      <c r="AM1720" s="56"/>
      <c r="AN1720" s="56"/>
      <c r="AO1720" s="56"/>
      <c r="AP1720" s="56"/>
    </row>
    <row r="1721" spans="14:42" x14ac:dyDescent="0.45">
      <c r="N1721" s="56"/>
      <c r="O1721" s="65"/>
      <c r="P1721" s="65"/>
      <c r="Q1721" s="65"/>
      <c r="R1721" s="65"/>
      <c r="S1721" s="65"/>
      <c r="T1721" s="65"/>
      <c r="U1721" s="65"/>
      <c r="V1721" s="56"/>
      <c r="W1721" s="56"/>
      <c r="X1721" s="56"/>
      <c r="Y1721" s="66"/>
      <c r="Z1721" s="66"/>
      <c r="AA1721" s="66"/>
      <c r="AB1721" s="66"/>
      <c r="AC1721" s="66"/>
      <c r="AD1721" s="66"/>
      <c r="AE1721" s="66"/>
      <c r="AF1721" s="66"/>
      <c r="AG1721" s="66"/>
      <c r="AH1721" s="66"/>
      <c r="AI1721" s="67"/>
      <c r="AJ1721" s="56"/>
      <c r="AK1721" s="68"/>
      <c r="AL1721" s="56"/>
      <c r="AM1721" s="56"/>
      <c r="AN1721" s="56"/>
      <c r="AO1721" s="56"/>
      <c r="AP1721" s="56"/>
    </row>
    <row r="1722" spans="14:42" x14ac:dyDescent="0.45">
      <c r="N1722" s="56"/>
      <c r="O1722" s="65"/>
      <c r="P1722" s="65"/>
      <c r="Q1722" s="65"/>
      <c r="R1722" s="65"/>
      <c r="S1722" s="65"/>
      <c r="T1722" s="65"/>
      <c r="U1722" s="65"/>
      <c r="V1722" s="56"/>
      <c r="W1722" s="56"/>
      <c r="X1722" s="56"/>
      <c r="Y1722" s="66"/>
      <c r="Z1722" s="66"/>
      <c r="AA1722" s="66"/>
      <c r="AB1722" s="66"/>
      <c r="AC1722" s="66"/>
      <c r="AD1722" s="66"/>
      <c r="AE1722" s="66"/>
      <c r="AF1722" s="66"/>
      <c r="AG1722" s="66"/>
      <c r="AH1722" s="66"/>
      <c r="AI1722" s="67"/>
      <c r="AJ1722" s="56"/>
      <c r="AK1722" s="68"/>
      <c r="AL1722" s="56"/>
      <c r="AM1722" s="56"/>
      <c r="AN1722" s="56"/>
      <c r="AO1722" s="56"/>
      <c r="AP1722" s="56"/>
    </row>
    <row r="1723" spans="14:42" x14ac:dyDescent="0.45">
      <c r="N1723" s="56"/>
      <c r="O1723" s="65"/>
      <c r="P1723" s="65"/>
      <c r="Q1723" s="65"/>
      <c r="R1723" s="65"/>
      <c r="S1723" s="65"/>
      <c r="T1723" s="65"/>
      <c r="U1723" s="65"/>
      <c r="V1723" s="56"/>
      <c r="W1723" s="56"/>
      <c r="X1723" s="56"/>
      <c r="Y1723" s="66"/>
      <c r="Z1723" s="66"/>
      <c r="AA1723" s="66"/>
      <c r="AB1723" s="66"/>
      <c r="AC1723" s="66"/>
      <c r="AD1723" s="66"/>
      <c r="AE1723" s="66"/>
      <c r="AF1723" s="66"/>
      <c r="AG1723" s="66"/>
      <c r="AH1723" s="66"/>
      <c r="AI1723" s="67"/>
      <c r="AJ1723" s="56"/>
      <c r="AK1723" s="68"/>
      <c r="AL1723" s="56"/>
      <c r="AM1723" s="56"/>
      <c r="AN1723" s="56"/>
      <c r="AO1723" s="56"/>
      <c r="AP1723" s="56"/>
    </row>
    <row r="1724" spans="14:42" x14ac:dyDescent="0.45">
      <c r="N1724" s="56"/>
      <c r="O1724" s="65"/>
      <c r="P1724" s="65"/>
      <c r="Q1724" s="65"/>
      <c r="R1724" s="65"/>
      <c r="S1724" s="65"/>
      <c r="T1724" s="65"/>
      <c r="U1724" s="65"/>
      <c r="V1724" s="56"/>
      <c r="W1724" s="56"/>
      <c r="X1724" s="56"/>
      <c r="Y1724" s="66"/>
      <c r="Z1724" s="66"/>
      <c r="AA1724" s="66"/>
      <c r="AB1724" s="66"/>
      <c r="AC1724" s="66"/>
      <c r="AD1724" s="66"/>
      <c r="AE1724" s="66"/>
      <c r="AF1724" s="66"/>
      <c r="AG1724" s="66"/>
      <c r="AH1724" s="66"/>
      <c r="AI1724" s="67"/>
      <c r="AJ1724" s="56"/>
      <c r="AK1724" s="68"/>
      <c r="AL1724" s="56"/>
      <c r="AM1724" s="56"/>
      <c r="AN1724" s="56"/>
      <c r="AO1724" s="56"/>
      <c r="AP1724" s="56"/>
    </row>
    <row r="1725" spans="14:42" x14ac:dyDescent="0.45">
      <c r="N1725" s="56"/>
      <c r="O1725" s="65"/>
      <c r="P1725" s="65"/>
      <c r="Q1725" s="65"/>
      <c r="R1725" s="65"/>
      <c r="S1725" s="65"/>
      <c r="T1725" s="65"/>
      <c r="U1725" s="65"/>
      <c r="V1725" s="56"/>
      <c r="W1725" s="56"/>
      <c r="X1725" s="56"/>
      <c r="Y1725" s="66"/>
      <c r="Z1725" s="66"/>
      <c r="AA1725" s="66"/>
      <c r="AB1725" s="66"/>
      <c r="AC1725" s="66"/>
      <c r="AD1725" s="66"/>
      <c r="AE1725" s="66"/>
      <c r="AF1725" s="66"/>
      <c r="AG1725" s="66"/>
      <c r="AH1725" s="66"/>
      <c r="AI1725" s="67"/>
      <c r="AJ1725" s="56"/>
      <c r="AK1725" s="68"/>
      <c r="AL1725" s="56"/>
      <c r="AM1725" s="56"/>
      <c r="AN1725" s="56"/>
      <c r="AO1725" s="56"/>
      <c r="AP1725" s="56"/>
    </row>
    <row r="1726" spans="14:42" x14ac:dyDescent="0.45">
      <c r="N1726" s="56"/>
      <c r="O1726" s="65"/>
      <c r="P1726" s="65"/>
      <c r="Q1726" s="65"/>
      <c r="R1726" s="65"/>
      <c r="S1726" s="65"/>
      <c r="T1726" s="65"/>
      <c r="U1726" s="65"/>
      <c r="V1726" s="56"/>
      <c r="W1726" s="56"/>
      <c r="X1726" s="56"/>
      <c r="Y1726" s="66"/>
      <c r="Z1726" s="66"/>
      <c r="AA1726" s="66"/>
      <c r="AB1726" s="66"/>
      <c r="AC1726" s="66"/>
      <c r="AD1726" s="66"/>
      <c r="AE1726" s="66"/>
      <c r="AF1726" s="66"/>
      <c r="AG1726" s="66"/>
      <c r="AH1726" s="66"/>
      <c r="AI1726" s="67"/>
      <c r="AJ1726" s="56"/>
      <c r="AK1726" s="68"/>
      <c r="AL1726" s="56"/>
      <c r="AM1726" s="56"/>
      <c r="AN1726" s="56"/>
      <c r="AO1726" s="56"/>
      <c r="AP1726" s="56"/>
    </row>
    <row r="1727" spans="14:42" x14ac:dyDescent="0.45">
      <c r="N1727" s="56"/>
      <c r="O1727" s="65"/>
      <c r="P1727" s="65"/>
      <c r="Q1727" s="65"/>
      <c r="R1727" s="65"/>
      <c r="S1727" s="65"/>
      <c r="T1727" s="65"/>
      <c r="U1727" s="65"/>
      <c r="V1727" s="56"/>
      <c r="W1727" s="56"/>
      <c r="X1727" s="56"/>
      <c r="Y1727" s="66"/>
      <c r="Z1727" s="66"/>
      <c r="AA1727" s="66"/>
      <c r="AB1727" s="66"/>
      <c r="AC1727" s="66"/>
      <c r="AD1727" s="66"/>
      <c r="AE1727" s="66"/>
      <c r="AF1727" s="66"/>
      <c r="AG1727" s="66"/>
      <c r="AH1727" s="66"/>
      <c r="AI1727" s="67"/>
      <c r="AJ1727" s="56"/>
      <c r="AK1727" s="68"/>
      <c r="AL1727" s="56"/>
      <c r="AM1727" s="56"/>
      <c r="AN1727" s="56"/>
      <c r="AO1727" s="56"/>
      <c r="AP1727" s="56"/>
    </row>
    <row r="1728" spans="14:42" x14ac:dyDescent="0.45">
      <c r="N1728" s="56"/>
      <c r="O1728" s="65"/>
      <c r="P1728" s="65"/>
      <c r="Q1728" s="65"/>
      <c r="R1728" s="65"/>
      <c r="S1728" s="65"/>
      <c r="T1728" s="65"/>
      <c r="U1728" s="65"/>
      <c r="V1728" s="56"/>
      <c r="W1728" s="56"/>
      <c r="X1728" s="56"/>
      <c r="Y1728" s="66"/>
      <c r="Z1728" s="66"/>
      <c r="AA1728" s="66"/>
      <c r="AB1728" s="66"/>
      <c r="AC1728" s="66"/>
      <c r="AD1728" s="66"/>
      <c r="AE1728" s="66"/>
      <c r="AF1728" s="66"/>
      <c r="AG1728" s="66"/>
      <c r="AH1728" s="66"/>
      <c r="AI1728" s="67"/>
      <c r="AJ1728" s="56"/>
      <c r="AK1728" s="68"/>
      <c r="AL1728" s="56"/>
      <c r="AM1728" s="56"/>
      <c r="AN1728" s="56"/>
      <c r="AO1728" s="56"/>
      <c r="AP1728" s="56"/>
    </row>
    <row r="1729" spans="14:42" x14ac:dyDescent="0.45">
      <c r="N1729" s="56"/>
      <c r="O1729" s="65"/>
      <c r="P1729" s="65"/>
      <c r="Q1729" s="65"/>
      <c r="R1729" s="65"/>
      <c r="S1729" s="65"/>
      <c r="T1729" s="65"/>
      <c r="U1729" s="65"/>
      <c r="V1729" s="56"/>
      <c r="W1729" s="56"/>
      <c r="X1729" s="56"/>
      <c r="Y1729" s="66"/>
      <c r="Z1729" s="66"/>
      <c r="AA1729" s="66"/>
      <c r="AB1729" s="66"/>
      <c r="AC1729" s="66"/>
      <c r="AD1729" s="66"/>
      <c r="AE1729" s="66"/>
      <c r="AF1729" s="66"/>
      <c r="AG1729" s="66"/>
      <c r="AH1729" s="66"/>
      <c r="AI1729" s="67"/>
      <c r="AJ1729" s="56"/>
      <c r="AK1729" s="68"/>
      <c r="AL1729" s="56"/>
      <c r="AM1729" s="56"/>
      <c r="AN1729" s="56"/>
      <c r="AO1729" s="56"/>
      <c r="AP1729" s="56"/>
    </row>
    <row r="1730" spans="14:42" x14ac:dyDescent="0.45">
      <c r="N1730" s="56"/>
      <c r="O1730" s="65"/>
      <c r="P1730" s="65"/>
      <c r="Q1730" s="65"/>
      <c r="R1730" s="65"/>
      <c r="S1730" s="65"/>
      <c r="T1730" s="65"/>
      <c r="U1730" s="65"/>
      <c r="V1730" s="56"/>
      <c r="W1730" s="56"/>
      <c r="X1730" s="56"/>
      <c r="Y1730" s="66"/>
      <c r="Z1730" s="66"/>
      <c r="AA1730" s="66"/>
      <c r="AB1730" s="66"/>
      <c r="AC1730" s="66"/>
      <c r="AD1730" s="66"/>
      <c r="AE1730" s="66"/>
      <c r="AF1730" s="66"/>
      <c r="AG1730" s="66"/>
      <c r="AH1730" s="66"/>
      <c r="AI1730" s="67"/>
      <c r="AJ1730" s="56"/>
      <c r="AK1730" s="68"/>
      <c r="AL1730" s="56"/>
      <c r="AM1730" s="56"/>
      <c r="AN1730" s="56"/>
      <c r="AO1730" s="56"/>
      <c r="AP1730" s="56"/>
    </row>
    <row r="1731" spans="14:42" x14ac:dyDescent="0.45">
      <c r="N1731" s="56"/>
      <c r="O1731" s="65"/>
      <c r="P1731" s="65"/>
      <c r="Q1731" s="65"/>
      <c r="R1731" s="65"/>
      <c r="S1731" s="65"/>
      <c r="T1731" s="65"/>
      <c r="U1731" s="65"/>
      <c r="V1731" s="56"/>
      <c r="W1731" s="56"/>
      <c r="X1731" s="56"/>
      <c r="Y1731" s="66"/>
      <c r="Z1731" s="66"/>
      <c r="AA1731" s="66"/>
      <c r="AB1731" s="66"/>
      <c r="AC1731" s="66"/>
      <c r="AD1731" s="66"/>
      <c r="AE1731" s="66"/>
      <c r="AF1731" s="66"/>
      <c r="AG1731" s="66"/>
      <c r="AH1731" s="66"/>
      <c r="AI1731" s="67"/>
      <c r="AJ1731" s="56"/>
      <c r="AK1731" s="68"/>
      <c r="AL1731" s="56"/>
      <c r="AM1731" s="56"/>
      <c r="AN1731" s="56"/>
      <c r="AO1731" s="56"/>
      <c r="AP1731" s="56"/>
    </row>
    <row r="1732" spans="14:42" x14ac:dyDescent="0.45">
      <c r="N1732" s="56"/>
      <c r="O1732" s="65"/>
      <c r="P1732" s="65"/>
      <c r="Q1732" s="65"/>
      <c r="R1732" s="65"/>
      <c r="S1732" s="65"/>
      <c r="T1732" s="65"/>
      <c r="U1732" s="65"/>
      <c r="V1732" s="56"/>
      <c r="W1732" s="56"/>
      <c r="X1732" s="56"/>
      <c r="Y1732" s="66"/>
      <c r="Z1732" s="66"/>
      <c r="AA1732" s="66"/>
      <c r="AB1732" s="66"/>
      <c r="AC1732" s="66"/>
      <c r="AD1732" s="66"/>
      <c r="AE1732" s="66"/>
      <c r="AF1732" s="66"/>
      <c r="AG1732" s="66"/>
      <c r="AH1732" s="66"/>
      <c r="AI1732" s="67"/>
      <c r="AJ1732" s="56"/>
      <c r="AK1732" s="68"/>
      <c r="AL1732" s="56"/>
      <c r="AM1732" s="56"/>
      <c r="AN1732" s="56"/>
      <c r="AO1732" s="56"/>
      <c r="AP1732" s="56"/>
    </row>
    <row r="1733" spans="14:42" x14ac:dyDescent="0.45">
      <c r="N1733" s="56"/>
      <c r="O1733" s="65"/>
      <c r="P1733" s="65"/>
      <c r="Q1733" s="65"/>
      <c r="R1733" s="65"/>
      <c r="S1733" s="65"/>
      <c r="T1733" s="65"/>
      <c r="U1733" s="65"/>
      <c r="V1733" s="56"/>
      <c r="W1733" s="56"/>
      <c r="X1733" s="56"/>
      <c r="Y1733" s="66"/>
      <c r="Z1733" s="66"/>
      <c r="AA1733" s="66"/>
      <c r="AB1733" s="66"/>
      <c r="AC1733" s="66"/>
      <c r="AD1733" s="66"/>
      <c r="AE1733" s="66"/>
      <c r="AF1733" s="66"/>
      <c r="AG1733" s="66"/>
      <c r="AH1733" s="66"/>
      <c r="AI1733" s="67"/>
      <c r="AJ1733" s="56"/>
      <c r="AK1733" s="68"/>
      <c r="AL1733" s="56"/>
      <c r="AM1733" s="56"/>
      <c r="AN1733" s="56"/>
      <c r="AO1733" s="56"/>
      <c r="AP1733" s="56"/>
    </row>
    <row r="1734" spans="14:42" x14ac:dyDescent="0.45">
      <c r="N1734" s="56"/>
      <c r="O1734" s="65"/>
      <c r="P1734" s="65"/>
      <c r="Q1734" s="65"/>
      <c r="R1734" s="65"/>
      <c r="S1734" s="65"/>
      <c r="T1734" s="65"/>
      <c r="U1734" s="65"/>
      <c r="V1734" s="56"/>
      <c r="W1734" s="56"/>
      <c r="X1734" s="56"/>
      <c r="Y1734" s="66"/>
      <c r="Z1734" s="66"/>
      <c r="AA1734" s="66"/>
      <c r="AB1734" s="66"/>
      <c r="AC1734" s="66"/>
      <c r="AD1734" s="66"/>
      <c r="AE1734" s="66"/>
      <c r="AF1734" s="66"/>
      <c r="AG1734" s="66"/>
      <c r="AH1734" s="66"/>
      <c r="AI1734" s="67"/>
      <c r="AJ1734" s="56"/>
      <c r="AK1734" s="68"/>
      <c r="AL1734" s="56"/>
      <c r="AM1734" s="56"/>
      <c r="AN1734" s="56"/>
      <c r="AO1734" s="56"/>
      <c r="AP1734" s="56"/>
    </row>
    <row r="1735" spans="14:42" x14ac:dyDescent="0.45">
      <c r="N1735" s="56"/>
      <c r="O1735" s="65"/>
      <c r="P1735" s="65"/>
      <c r="Q1735" s="65"/>
      <c r="R1735" s="65"/>
      <c r="S1735" s="65"/>
      <c r="T1735" s="65"/>
      <c r="U1735" s="65"/>
      <c r="V1735" s="56"/>
      <c r="W1735" s="56"/>
      <c r="X1735" s="56"/>
      <c r="Y1735" s="66"/>
      <c r="Z1735" s="66"/>
      <c r="AA1735" s="66"/>
      <c r="AB1735" s="66"/>
      <c r="AC1735" s="66"/>
      <c r="AD1735" s="66"/>
      <c r="AE1735" s="66"/>
      <c r="AF1735" s="66"/>
      <c r="AG1735" s="66"/>
      <c r="AH1735" s="66"/>
      <c r="AI1735" s="67"/>
      <c r="AJ1735" s="56"/>
      <c r="AK1735" s="68"/>
      <c r="AL1735" s="56"/>
      <c r="AM1735" s="56"/>
      <c r="AN1735" s="56"/>
      <c r="AO1735" s="56"/>
      <c r="AP1735" s="56"/>
    </row>
    <row r="1736" spans="14:42" x14ac:dyDescent="0.45">
      <c r="N1736" s="56"/>
      <c r="O1736" s="65"/>
      <c r="P1736" s="65"/>
      <c r="Q1736" s="65"/>
      <c r="R1736" s="65"/>
      <c r="S1736" s="65"/>
      <c r="T1736" s="65"/>
      <c r="U1736" s="65"/>
      <c r="V1736" s="56"/>
      <c r="W1736" s="56"/>
      <c r="X1736" s="56"/>
      <c r="Y1736" s="66"/>
      <c r="Z1736" s="66"/>
      <c r="AA1736" s="66"/>
      <c r="AB1736" s="66"/>
      <c r="AC1736" s="66"/>
      <c r="AD1736" s="66"/>
      <c r="AE1736" s="66"/>
      <c r="AF1736" s="66"/>
      <c r="AG1736" s="66"/>
      <c r="AH1736" s="66"/>
      <c r="AI1736" s="67"/>
      <c r="AJ1736" s="56"/>
      <c r="AK1736" s="68"/>
      <c r="AL1736" s="56"/>
      <c r="AM1736" s="56"/>
      <c r="AN1736" s="56"/>
      <c r="AO1736" s="56"/>
      <c r="AP1736" s="56"/>
    </row>
    <row r="1737" spans="14:42" x14ac:dyDescent="0.45">
      <c r="N1737" s="56"/>
      <c r="O1737" s="65"/>
      <c r="P1737" s="65"/>
      <c r="Q1737" s="65"/>
      <c r="R1737" s="65"/>
      <c r="S1737" s="65"/>
      <c r="T1737" s="65"/>
      <c r="U1737" s="65"/>
      <c r="V1737" s="56"/>
      <c r="W1737" s="56"/>
      <c r="X1737" s="56"/>
      <c r="Y1737" s="66"/>
      <c r="Z1737" s="66"/>
      <c r="AA1737" s="66"/>
      <c r="AB1737" s="66"/>
      <c r="AC1737" s="66"/>
      <c r="AD1737" s="66"/>
      <c r="AE1737" s="66"/>
      <c r="AF1737" s="66"/>
      <c r="AG1737" s="66"/>
      <c r="AH1737" s="66"/>
      <c r="AI1737" s="67"/>
      <c r="AJ1737" s="56"/>
      <c r="AK1737" s="68"/>
      <c r="AL1737" s="56"/>
      <c r="AM1737" s="56"/>
      <c r="AN1737" s="56"/>
      <c r="AO1737" s="56"/>
      <c r="AP1737" s="56"/>
    </row>
    <row r="1738" spans="14:42" x14ac:dyDescent="0.45">
      <c r="N1738" s="56"/>
      <c r="O1738" s="65"/>
      <c r="P1738" s="65"/>
      <c r="Q1738" s="65"/>
      <c r="R1738" s="65"/>
      <c r="S1738" s="65"/>
      <c r="T1738" s="65"/>
      <c r="U1738" s="65"/>
      <c r="V1738" s="56"/>
      <c r="W1738" s="56"/>
      <c r="X1738" s="56"/>
      <c r="Y1738" s="66"/>
      <c r="Z1738" s="66"/>
      <c r="AA1738" s="66"/>
      <c r="AB1738" s="66"/>
      <c r="AC1738" s="66"/>
      <c r="AD1738" s="66"/>
      <c r="AE1738" s="66"/>
      <c r="AF1738" s="66"/>
      <c r="AG1738" s="66"/>
      <c r="AH1738" s="66"/>
      <c r="AI1738" s="67"/>
      <c r="AJ1738" s="56"/>
      <c r="AK1738" s="68"/>
      <c r="AL1738" s="56"/>
      <c r="AM1738" s="56"/>
      <c r="AN1738" s="56"/>
      <c r="AO1738" s="56"/>
      <c r="AP1738" s="56"/>
    </row>
    <row r="1739" spans="14:42" x14ac:dyDescent="0.45">
      <c r="N1739" s="56"/>
      <c r="O1739" s="65"/>
      <c r="P1739" s="65"/>
      <c r="Q1739" s="65"/>
      <c r="R1739" s="65"/>
      <c r="S1739" s="65"/>
      <c r="T1739" s="65"/>
      <c r="U1739" s="65"/>
      <c r="V1739" s="56"/>
      <c r="W1739" s="56"/>
      <c r="X1739" s="56"/>
      <c r="Y1739" s="66"/>
      <c r="Z1739" s="66"/>
      <c r="AA1739" s="66"/>
      <c r="AB1739" s="66"/>
      <c r="AC1739" s="66"/>
      <c r="AD1739" s="66"/>
      <c r="AE1739" s="66"/>
      <c r="AF1739" s="66"/>
      <c r="AG1739" s="66"/>
      <c r="AH1739" s="66"/>
      <c r="AI1739" s="67"/>
      <c r="AJ1739" s="56"/>
      <c r="AK1739" s="68"/>
      <c r="AL1739" s="56"/>
      <c r="AM1739" s="56"/>
      <c r="AN1739" s="56"/>
      <c r="AO1739" s="56"/>
      <c r="AP1739" s="56"/>
    </row>
    <row r="1740" spans="14:42" x14ac:dyDescent="0.45">
      <c r="N1740" s="56"/>
      <c r="O1740" s="65"/>
      <c r="P1740" s="65"/>
      <c r="Q1740" s="65"/>
      <c r="R1740" s="65"/>
      <c r="S1740" s="65"/>
      <c r="T1740" s="65"/>
      <c r="U1740" s="65"/>
      <c r="V1740" s="56"/>
      <c r="W1740" s="56"/>
      <c r="X1740" s="56"/>
      <c r="Y1740" s="66"/>
      <c r="Z1740" s="66"/>
      <c r="AA1740" s="66"/>
      <c r="AB1740" s="66"/>
      <c r="AC1740" s="66"/>
      <c r="AD1740" s="66"/>
      <c r="AE1740" s="66"/>
      <c r="AF1740" s="66"/>
      <c r="AG1740" s="66"/>
      <c r="AH1740" s="66"/>
      <c r="AI1740" s="67"/>
      <c r="AJ1740" s="56"/>
      <c r="AK1740" s="68"/>
      <c r="AL1740" s="56"/>
      <c r="AM1740" s="56"/>
      <c r="AN1740" s="56"/>
      <c r="AO1740" s="56"/>
      <c r="AP1740" s="56"/>
    </row>
    <row r="1741" spans="14:42" x14ac:dyDescent="0.45">
      <c r="N1741" s="56"/>
      <c r="O1741" s="65"/>
      <c r="P1741" s="65"/>
      <c r="Q1741" s="65"/>
      <c r="R1741" s="65"/>
      <c r="S1741" s="65"/>
      <c r="T1741" s="65"/>
      <c r="U1741" s="65"/>
      <c r="V1741" s="56"/>
      <c r="W1741" s="56"/>
      <c r="X1741" s="56"/>
      <c r="Y1741" s="66"/>
      <c r="Z1741" s="66"/>
      <c r="AA1741" s="66"/>
      <c r="AB1741" s="66"/>
      <c r="AC1741" s="66"/>
      <c r="AD1741" s="66"/>
      <c r="AE1741" s="66"/>
      <c r="AF1741" s="66"/>
      <c r="AG1741" s="66"/>
      <c r="AH1741" s="66"/>
      <c r="AI1741" s="67"/>
      <c r="AJ1741" s="56"/>
      <c r="AK1741" s="68"/>
      <c r="AL1741" s="56"/>
      <c r="AM1741" s="56"/>
      <c r="AN1741" s="56"/>
      <c r="AO1741" s="56"/>
      <c r="AP1741" s="56"/>
    </row>
    <row r="1742" spans="14:42" x14ac:dyDescent="0.45">
      <c r="N1742" s="56"/>
      <c r="O1742" s="65"/>
      <c r="P1742" s="65"/>
      <c r="Q1742" s="65"/>
      <c r="R1742" s="65"/>
      <c r="S1742" s="65"/>
      <c r="T1742" s="65"/>
      <c r="U1742" s="65"/>
      <c r="V1742" s="56"/>
      <c r="W1742" s="56"/>
      <c r="X1742" s="56"/>
      <c r="Y1742" s="66"/>
      <c r="Z1742" s="66"/>
      <c r="AA1742" s="66"/>
      <c r="AB1742" s="66"/>
      <c r="AC1742" s="66"/>
      <c r="AD1742" s="66"/>
      <c r="AE1742" s="66"/>
      <c r="AF1742" s="66"/>
      <c r="AG1742" s="66"/>
      <c r="AH1742" s="66"/>
      <c r="AI1742" s="67"/>
      <c r="AJ1742" s="56"/>
      <c r="AK1742" s="68"/>
      <c r="AL1742" s="56"/>
      <c r="AM1742" s="56"/>
      <c r="AN1742" s="56"/>
      <c r="AO1742" s="56"/>
      <c r="AP1742" s="56"/>
    </row>
    <row r="1743" spans="14:42" x14ac:dyDescent="0.45">
      <c r="N1743" s="56"/>
      <c r="O1743" s="65"/>
      <c r="P1743" s="65"/>
      <c r="Q1743" s="65"/>
      <c r="R1743" s="65"/>
      <c r="S1743" s="65"/>
      <c r="T1743" s="65"/>
      <c r="U1743" s="65"/>
      <c r="V1743" s="56"/>
      <c r="W1743" s="56"/>
      <c r="X1743" s="56"/>
      <c r="Y1743" s="66"/>
      <c r="Z1743" s="66"/>
      <c r="AA1743" s="66"/>
      <c r="AB1743" s="66"/>
      <c r="AC1743" s="66"/>
      <c r="AD1743" s="66"/>
      <c r="AE1743" s="66"/>
      <c r="AF1743" s="66"/>
      <c r="AG1743" s="66"/>
      <c r="AH1743" s="66"/>
      <c r="AI1743" s="67"/>
      <c r="AJ1743" s="56"/>
      <c r="AK1743" s="68"/>
      <c r="AL1743" s="56"/>
      <c r="AM1743" s="56"/>
      <c r="AN1743" s="56"/>
      <c r="AO1743" s="56"/>
      <c r="AP1743" s="56"/>
    </row>
    <row r="1744" spans="14:42" x14ac:dyDescent="0.45">
      <c r="N1744" s="56"/>
      <c r="O1744" s="65"/>
      <c r="P1744" s="65"/>
      <c r="Q1744" s="65"/>
      <c r="R1744" s="65"/>
      <c r="S1744" s="65"/>
      <c r="T1744" s="65"/>
      <c r="U1744" s="65"/>
      <c r="V1744" s="56"/>
      <c r="W1744" s="56"/>
      <c r="X1744" s="56"/>
      <c r="Y1744" s="66"/>
      <c r="Z1744" s="66"/>
      <c r="AA1744" s="66"/>
      <c r="AB1744" s="66"/>
      <c r="AC1744" s="66"/>
      <c r="AD1744" s="66"/>
      <c r="AE1744" s="66"/>
      <c r="AF1744" s="66"/>
      <c r="AG1744" s="66"/>
      <c r="AH1744" s="66"/>
      <c r="AI1744" s="67"/>
      <c r="AJ1744" s="56"/>
      <c r="AK1744" s="68"/>
      <c r="AL1744" s="56"/>
      <c r="AM1744" s="56"/>
      <c r="AN1744" s="56"/>
      <c r="AO1744" s="56"/>
      <c r="AP1744" s="56"/>
    </row>
    <row r="1745" spans="14:42" x14ac:dyDescent="0.45">
      <c r="N1745" s="56"/>
      <c r="O1745" s="65"/>
      <c r="P1745" s="65"/>
      <c r="Q1745" s="65"/>
      <c r="R1745" s="65"/>
      <c r="S1745" s="65"/>
      <c r="T1745" s="65"/>
      <c r="U1745" s="65"/>
      <c r="V1745" s="56"/>
      <c r="W1745" s="56"/>
      <c r="X1745" s="56"/>
      <c r="Y1745" s="66"/>
      <c r="Z1745" s="66"/>
      <c r="AA1745" s="66"/>
      <c r="AB1745" s="66"/>
      <c r="AC1745" s="66"/>
      <c r="AD1745" s="66"/>
      <c r="AE1745" s="66"/>
      <c r="AF1745" s="66"/>
      <c r="AG1745" s="66"/>
      <c r="AH1745" s="66"/>
      <c r="AI1745" s="67"/>
      <c r="AJ1745" s="56"/>
      <c r="AK1745" s="68"/>
      <c r="AL1745" s="56"/>
      <c r="AM1745" s="56"/>
      <c r="AN1745" s="56"/>
      <c r="AO1745" s="56"/>
      <c r="AP1745" s="56"/>
    </row>
    <row r="1746" spans="14:42" x14ac:dyDescent="0.45">
      <c r="N1746" s="56"/>
      <c r="O1746" s="65"/>
      <c r="P1746" s="65"/>
      <c r="Q1746" s="65"/>
      <c r="R1746" s="65"/>
      <c r="S1746" s="65"/>
      <c r="T1746" s="65"/>
      <c r="U1746" s="65"/>
      <c r="V1746" s="56"/>
      <c r="W1746" s="56"/>
      <c r="X1746" s="56"/>
      <c r="Y1746" s="66"/>
      <c r="Z1746" s="66"/>
      <c r="AA1746" s="66"/>
      <c r="AB1746" s="66"/>
      <c r="AC1746" s="66"/>
      <c r="AD1746" s="66"/>
      <c r="AE1746" s="66"/>
      <c r="AF1746" s="66"/>
      <c r="AG1746" s="66"/>
      <c r="AH1746" s="66"/>
      <c r="AI1746" s="67"/>
      <c r="AJ1746" s="56"/>
      <c r="AK1746" s="68"/>
      <c r="AL1746" s="56"/>
      <c r="AM1746" s="56"/>
      <c r="AN1746" s="56"/>
      <c r="AO1746" s="56"/>
      <c r="AP1746" s="56"/>
    </row>
    <row r="1747" spans="14:42" x14ac:dyDescent="0.45">
      <c r="N1747" s="56"/>
      <c r="O1747" s="65"/>
      <c r="P1747" s="65"/>
      <c r="Q1747" s="65"/>
      <c r="R1747" s="65"/>
      <c r="S1747" s="65"/>
      <c r="T1747" s="65"/>
      <c r="U1747" s="65"/>
      <c r="V1747" s="56"/>
      <c r="W1747" s="56"/>
      <c r="X1747" s="56"/>
      <c r="Y1747" s="66"/>
      <c r="Z1747" s="66"/>
      <c r="AA1747" s="66"/>
      <c r="AB1747" s="66"/>
      <c r="AC1747" s="66"/>
      <c r="AD1747" s="66"/>
      <c r="AE1747" s="66"/>
      <c r="AF1747" s="66"/>
      <c r="AG1747" s="66"/>
      <c r="AH1747" s="66"/>
      <c r="AI1747" s="67"/>
      <c r="AJ1747" s="56"/>
      <c r="AK1747" s="68"/>
      <c r="AL1747" s="56"/>
      <c r="AM1747" s="56"/>
      <c r="AN1747" s="56"/>
      <c r="AO1747" s="56"/>
      <c r="AP1747" s="56"/>
    </row>
    <row r="1748" spans="14:42" x14ac:dyDescent="0.45">
      <c r="N1748" s="56"/>
      <c r="O1748" s="65"/>
      <c r="P1748" s="65"/>
      <c r="Q1748" s="65"/>
      <c r="R1748" s="65"/>
      <c r="S1748" s="65"/>
      <c r="T1748" s="65"/>
      <c r="U1748" s="65"/>
      <c r="V1748" s="56"/>
      <c r="W1748" s="56"/>
      <c r="X1748" s="56"/>
      <c r="Y1748" s="66"/>
      <c r="Z1748" s="66"/>
      <c r="AA1748" s="66"/>
      <c r="AB1748" s="66"/>
      <c r="AC1748" s="66"/>
      <c r="AD1748" s="66"/>
      <c r="AE1748" s="66"/>
      <c r="AF1748" s="66"/>
      <c r="AG1748" s="66"/>
      <c r="AH1748" s="66"/>
      <c r="AI1748" s="67"/>
      <c r="AJ1748" s="56"/>
      <c r="AK1748" s="68"/>
      <c r="AL1748" s="56"/>
      <c r="AM1748" s="56"/>
      <c r="AN1748" s="56"/>
      <c r="AO1748" s="56"/>
      <c r="AP1748" s="56"/>
    </row>
    <row r="1749" spans="14:42" x14ac:dyDescent="0.45">
      <c r="N1749" s="56"/>
      <c r="O1749" s="65"/>
      <c r="P1749" s="65"/>
      <c r="Q1749" s="65"/>
      <c r="R1749" s="65"/>
      <c r="S1749" s="65"/>
      <c r="T1749" s="65"/>
      <c r="U1749" s="65"/>
      <c r="V1749" s="56"/>
      <c r="W1749" s="56"/>
      <c r="X1749" s="56"/>
      <c r="Y1749" s="66"/>
      <c r="Z1749" s="66"/>
      <c r="AA1749" s="66"/>
      <c r="AB1749" s="66"/>
      <c r="AC1749" s="66"/>
      <c r="AD1749" s="66"/>
      <c r="AE1749" s="66"/>
      <c r="AF1749" s="66"/>
      <c r="AG1749" s="66"/>
      <c r="AH1749" s="66"/>
      <c r="AI1749" s="67"/>
      <c r="AJ1749" s="56"/>
      <c r="AK1749" s="68"/>
      <c r="AL1749" s="56"/>
      <c r="AM1749" s="56"/>
      <c r="AN1749" s="56"/>
      <c r="AO1749" s="56"/>
      <c r="AP1749" s="56"/>
    </row>
    <row r="1750" spans="14:42" x14ac:dyDescent="0.45">
      <c r="N1750" s="56"/>
      <c r="O1750" s="65"/>
      <c r="P1750" s="65"/>
      <c r="Q1750" s="65"/>
      <c r="R1750" s="65"/>
      <c r="S1750" s="65"/>
      <c r="T1750" s="65"/>
      <c r="U1750" s="65"/>
      <c r="V1750" s="56"/>
      <c r="W1750" s="56"/>
      <c r="X1750" s="56"/>
      <c r="Y1750" s="66"/>
      <c r="Z1750" s="66"/>
      <c r="AA1750" s="66"/>
      <c r="AB1750" s="66"/>
      <c r="AC1750" s="66"/>
      <c r="AD1750" s="66"/>
      <c r="AE1750" s="66"/>
      <c r="AF1750" s="66"/>
      <c r="AG1750" s="66"/>
      <c r="AH1750" s="66"/>
      <c r="AI1750" s="67"/>
      <c r="AJ1750" s="56"/>
      <c r="AK1750" s="68"/>
      <c r="AL1750" s="56"/>
      <c r="AM1750" s="56"/>
      <c r="AN1750" s="56"/>
      <c r="AO1750" s="56"/>
      <c r="AP1750" s="56"/>
    </row>
    <row r="1751" spans="14:42" x14ac:dyDescent="0.45">
      <c r="N1751" s="56"/>
      <c r="O1751" s="65"/>
      <c r="P1751" s="65"/>
      <c r="Q1751" s="65"/>
      <c r="R1751" s="65"/>
      <c r="S1751" s="65"/>
      <c r="T1751" s="65"/>
      <c r="U1751" s="65"/>
      <c r="V1751" s="56"/>
      <c r="W1751" s="56"/>
      <c r="X1751" s="56"/>
      <c r="Y1751" s="66"/>
      <c r="Z1751" s="66"/>
      <c r="AA1751" s="66"/>
      <c r="AB1751" s="66"/>
      <c r="AC1751" s="66"/>
      <c r="AD1751" s="66"/>
      <c r="AE1751" s="66"/>
      <c r="AF1751" s="66"/>
      <c r="AG1751" s="66"/>
      <c r="AH1751" s="66"/>
      <c r="AI1751" s="67"/>
      <c r="AJ1751" s="56"/>
      <c r="AK1751" s="68"/>
      <c r="AL1751" s="56"/>
      <c r="AM1751" s="56"/>
      <c r="AN1751" s="56"/>
      <c r="AO1751" s="56"/>
      <c r="AP1751" s="56"/>
    </row>
    <row r="1752" spans="14:42" x14ac:dyDescent="0.45">
      <c r="N1752" s="56"/>
      <c r="O1752" s="65"/>
      <c r="P1752" s="65"/>
      <c r="Q1752" s="65"/>
      <c r="R1752" s="65"/>
      <c r="S1752" s="65"/>
      <c r="T1752" s="65"/>
      <c r="U1752" s="65"/>
      <c r="V1752" s="56"/>
      <c r="W1752" s="56"/>
      <c r="X1752" s="56"/>
      <c r="Y1752" s="66"/>
      <c r="Z1752" s="66"/>
      <c r="AA1752" s="66"/>
      <c r="AB1752" s="66"/>
      <c r="AC1752" s="66"/>
      <c r="AD1752" s="66"/>
      <c r="AE1752" s="66"/>
      <c r="AF1752" s="66"/>
      <c r="AG1752" s="66"/>
      <c r="AH1752" s="66"/>
      <c r="AI1752" s="67"/>
      <c r="AJ1752" s="56"/>
      <c r="AK1752" s="68"/>
      <c r="AL1752" s="56"/>
      <c r="AM1752" s="56"/>
      <c r="AN1752" s="56"/>
      <c r="AO1752" s="56"/>
      <c r="AP1752" s="56"/>
    </row>
    <row r="1753" spans="14:42" x14ac:dyDescent="0.45">
      <c r="N1753" s="56"/>
      <c r="O1753" s="65"/>
      <c r="P1753" s="65"/>
      <c r="Q1753" s="65"/>
      <c r="R1753" s="65"/>
      <c r="S1753" s="65"/>
      <c r="T1753" s="65"/>
      <c r="U1753" s="65"/>
      <c r="V1753" s="56"/>
      <c r="W1753" s="56"/>
      <c r="X1753" s="56"/>
      <c r="Y1753" s="66"/>
      <c r="Z1753" s="66"/>
      <c r="AA1753" s="66"/>
      <c r="AB1753" s="66"/>
      <c r="AC1753" s="66"/>
      <c r="AD1753" s="66"/>
      <c r="AE1753" s="66"/>
      <c r="AF1753" s="66"/>
      <c r="AG1753" s="66"/>
      <c r="AH1753" s="66"/>
      <c r="AI1753" s="67"/>
      <c r="AJ1753" s="56"/>
      <c r="AK1753" s="68"/>
      <c r="AL1753" s="56"/>
      <c r="AM1753" s="56"/>
      <c r="AN1753" s="56"/>
      <c r="AO1753" s="56"/>
      <c r="AP1753" s="56"/>
    </row>
    <row r="1754" spans="14:42" x14ac:dyDescent="0.45">
      <c r="N1754" s="56"/>
      <c r="O1754" s="65"/>
      <c r="P1754" s="65"/>
      <c r="Q1754" s="65"/>
      <c r="R1754" s="65"/>
      <c r="S1754" s="65"/>
      <c r="T1754" s="65"/>
      <c r="U1754" s="65"/>
      <c r="V1754" s="56"/>
      <c r="W1754" s="56"/>
      <c r="X1754" s="56"/>
      <c r="Y1754" s="66"/>
      <c r="Z1754" s="66"/>
      <c r="AA1754" s="66"/>
      <c r="AB1754" s="66"/>
      <c r="AC1754" s="66"/>
      <c r="AD1754" s="66"/>
      <c r="AE1754" s="66"/>
      <c r="AF1754" s="66"/>
      <c r="AG1754" s="66"/>
      <c r="AH1754" s="66"/>
      <c r="AI1754" s="67"/>
      <c r="AJ1754" s="56"/>
      <c r="AK1754" s="68"/>
      <c r="AL1754" s="56"/>
      <c r="AM1754" s="56"/>
      <c r="AN1754" s="56"/>
      <c r="AO1754" s="56"/>
      <c r="AP1754" s="56"/>
    </row>
    <row r="1755" spans="14:42" x14ac:dyDescent="0.45">
      <c r="N1755" s="56"/>
      <c r="O1755" s="65"/>
      <c r="P1755" s="65"/>
      <c r="Q1755" s="65"/>
      <c r="R1755" s="65"/>
      <c r="S1755" s="65"/>
      <c r="T1755" s="65"/>
      <c r="U1755" s="65"/>
      <c r="V1755" s="56"/>
      <c r="W1755" s="56"/>
      <c r="X1755" s="56"/>
      <c r="Y1755" s="66"/>
      <c r="Z1755" s="66"/>
      <c r="AA1755" s="66"/>
      <c r="AB1755" s="66"/>
      <c r="AC1755" s="66"/>
      <c r="AD1755" s="66"/>
      <c r="AE1755" s="66"/>
      <c r="AF1755" s="66"/>
      <c r="AG1755" s="66"/>
      <c r="AH1755" s="66"/>
      <c r="AI1755" s="67"/>
      <c r="AJ1755" s="56"/>
      <c r="AK1755" s="68"/>
      <c r="AL1755" s="56"/>
      <c r="AM1755" s="56"/>
      <c r="AN1755" s="56"/>
      <c r="AO1755" s="56"/>
      <c r="AP1755" s="56"/>
    </row>
    <row r="1756" spans="14:42" x14ac:dyDescent="0.45">
      <c r="N1756" s="56"/>
      <c r="O1756" s="65"/>
      <c r="P1756" s="65"/>
      <c r="Q1756" s="65"/>
      <c r="R1756" s="65"/>
      <c r="S1756" s="65"/>
      <c r="T1756" s="65"/>
      <c r="U1756" s="65"/>
      <c r="V1756" s="56"/>
      <c r="W1756" s="56"/>
      <c r="X1756" s="56"/>
      <c r="Y1756" s="66"/>
      <c r="Z1756" s="66"/>
      <c r="AA1756" s="66"/>
      <c r="AB1756" s="66"/>
      <c r="AC1756" s="66"/>
      <c r="AD1756" s="66"/>
      <c r="AE1756" s="66"/>
      <c r="AF1756" s="66"/>
      <c r="AG1756" s="66"/>
      <c r="AH1756" s="66"/>
      <c r="AI1756" s="67"/>
      <c r="AJ1756" s="56"/>
      <c r="AK1756" s="68"/>
      <c r="AL1756" s="56"/>
      <c r="AM1756" s="56"/>
      <c r="AN1756" s="56"/>
      <c r="AO1756" s="56"/>
      <c r="AP1756" s="56"/>
    </row>
    <row r="1757" spans="14:42" x14ac:dyDescent="0.45">
      <c r="N1757" s="56"/>
      <c r="O1757" s="65"/>
      <c r="P1757" s="65"/>
      <c r="Q1757" s="65"/>
      <c r="R1757" s="65"/>
      <c r="S1757" s="65"/>
      <c r="T1757" s="65"/>
      <c r="U1757" s="65"/>
      <c r="V1757" s="56"/>
      <c r="W1757" s="56"/>
      <c r="X1757" s="56"/>
      <c r="Y1757" s="66"/>
      <c r="Z1757" s="66"/>
      <c r="AA1757" s="66"/>
      <c r="AB1757" s="66"/>
      <c r="AC1757" s="66"/>
      <c r="AD1757" s="66"/>
      <c r="AE1757" s="66"/>
      <c r="AF1757" s="66"/>
      <c r="AG1757" s="66"/>
      <c r="AH1757" s="66"/>
      <c r="AI1757" s="67"/>
      <c r="AJ1757" s="56"/>
      <c r="AK1757" s="68"/>
      <c r="AL1757" s="56"/>
      <c r="AM1757" s="56"/>
      <c r="AN1757" s="56"/>
      <c r="AO1757" s="56"/>
      <c r="AP1757" s="56"/>
    </row>
    <row r="1758" spans="14:42" x14ac:dyDescent="0.45">
      <c r="N1758" s="56"/>
      <c r="O1758" s="65"/>
      <c r="P1758" s="65"/>
      <c r="Q1758" s="65"/>
      <c r="R1758" s="65"/>
      <c r="S1758" s="65"/>
      <c r="T1758" s="65"/>
      <c r="U1758" s="65"/>
      <c r="V1758" s="56"/>
      <c r="W1758" s="56"/>
      <c r="X1758" s="56"/>
      <c r="Y1758" s="66"/>
      <c r="Z1758" s="66"/>
      <c r="AA1758" s="66"/>
      <c r="AB1758" s="66"/>
      <c r="AC1758" s="66"/>
      <c r="AD1758" s="66"/>
      <c r="AE1758" s="66"/>
      <c r="AF1758" s="66"/>
      <c r="AG1758" s="66"/>
      <c r="AH1758" s="66"/>
      <c r="AI1758" s="67"/>
      <c r="AJ1758" s="56"/>
      <c r="AK1758" s="68"/>
      <c r="AL1758" s="56"/>
      <c r="AM1758" s="56"/>
      <c r="AN1758" s="56"/>
      <c r="AO1758" s="56"/>
      <c r="AP1758" s="56"/>
    </row>
    <row r="1759" spans="14:42" x14ac:dyDescent="0.45">
      <c r="N1759" s="56"/>
      <c r="O1759" s="65"/>
      <c r="P1759" s="65"/>
      <c r="Q1759" s="65"/>
      <c r="R1759" s="65"/>
      <c r="S1759" s="65"/>
      <c r="T1759" s="65"/>
      <c r="U1759" s="65"/>
      <c r="V1759" s="56"/>
      <c r="W1759" s="56"/>
      <c r="X1759" s="56"/>
      <c r="Y1759" s="66"/>
      <c r="Z1759" s="66"/>
      <c r="AA1759" s="66"/>
      <c r="AB1759" s="66"/>
      <c r="AC1759" s="66"/>
      <c r="AD1759" s="66"/>
      <c r="AE1759" s="66"/>
      <c r="AF1759" s="66"/>
      <c r="AG1759" s="66"/>
      <c r="AH1759" s="66"/>
      <c r="AI1759" s="67"/>
      <c r="AJ1759" s="56"/>
      <c r="AK1759" s="68"/>
      <c r="AL1759" s="56"/>
      <c r="AM1759" s="56"/>
      <c r="AN1759" s="56"/>
      <c r="AO1759" s="56"/>
      <c r="AP1759" s="56"/>
    </row>
    <row r="1760" spans="14:42" x14ac:dyDescent="0.45">
      <c r="N1760" s="56"/>
      <c r="O1760" s="65"/>
      <c r="P1760" s="65"/>
      <c r="Q1760" s="65"/>
      <c r="R1760" s="65"/>
      <c r="S1760" s="65"/>
      <c r="T1760" s="65"/>
      <c r="U1760" s="65"/>
      <c r="V1760" s="56"/>
      <c r="W1760" s="56"/>
      <c r="X1760" s="56"/>
      <c r="Y1760" s="66"/>
      <c r="Z1760" s="66"/>
      <c r="AA1760" s="66"/>
      <c r="AB1760" s="66"/>
      <c r="AC1760" s="66"/>
      <c r="AD1760" s="66"/>
      <c r="AE1760" s="66"/>
      <c r="AF1760" s="66"/>
      <c r="AG1760" s="66"/>
      <c r="AH1760" s="66"/>
      <c r="AI1760" s="67"/>
      <c r="AJ1760" s="56"/>
      <c r="AK1760" s="68"/>
      <c r="AL1760" s="56"/>
      <c r="AM1760" s="56"/>
      <c r="AN1760" s="56"/>
      <c r="AO1760" s="56"/>
      <c r="AP1760" s="56"/>
    </row>
    <row r="1761" spans="14:42" x14ac:dyDescent="0.45">
      <c r="N1761" s="56"/>
      <c r="O1761" s="65"/>
      <c r="P1761" s="65"/>
      <c r="Q1761" s="65"/>
      <c r="R1761" s="65"/>
      <c r="S1761" s="65"/>
      <c r="T1761" s="65"/>
      <c r="U1761" s="65"/>
      <c r="V1761" s="56"/>
      <c r="W1761" s="56"/>
      <c r="X1761" s="56"/>
      <c r="Y1761" s="66"/>
      <c r="Z1761" s="66"/>
      <c r="AA1761" s="66"/>
      <c r="AB1761" s="66"/>
      <c r="AC1761" s="66"/>
      <c r="AD1761" s="66"/>
      <c r="AE1761" s="66"/>
      <c r="AF1761" s="66"/>
      <c r="AG1761" s="66"/>
      <c r="AH1761" s="66"/>
      <c r="AI1761" s="67"/>
      <c r="AJ1761" s="56"/>
      <c r="AK1761" s="68"/>
      <c r="AL1761" s="56"/>
      <c r="AM1761" s="56"/>
      <c r="AN1761" s="56"/>
      <c r="AO1761" s="56"/>
      <c r="AP1761" s="56"/>
    </row>
    <row r="1762" spans="14:42" x14ac:dyDescent="0.45">
      <c r="N1762" s="56"/>
      <c r="O1762" s="65"/>
      <c r="P1762" s="65"/>
      <c r="Q1762" s="65"/>
      <c r="R1762" s="65"/>
      <c r="S1762" s="65"/>
      <c r="T1762" s="65"/>
      <c r="U1762" s="65"/>
      <c r="V1762" s="56"/>
      <c r="W1762" s="56"/>
      <c r="X1762" s="56"/>
      <c r="Y1762" s="66"/>
      <c r="Z1762" s="66"/>
      <c r="AA1762" s="66"/>
      <c r="AB1762" s="66"/>
      <c r="AC1762" s="66"/>
      <c r="AD1762" s="66"/>
      <c r="AE1762" s="66"/>
      <c r="AF1762" s="66"/>
      <c r="AG1762" s="66"/>
      <c r="AH1762" s="66"/>
      <c r="AI1762" s="67"/>
      <c r="AJ1762" s="56"/>
      <c r="AK1762" s="68"/>
      <c r="AL1762" s="56"/>
      <c r="AM1762" s="56"/>
      <c r="AN1762" s="56"/>
      <c r="AO1762" s="56"/>
      <c r="AP1762" s="56"/>
    </row>
    <row r="1763" spans="14:42" x14ac:dyDescent="0.45">
      <c r="N1763" s="56"/>
      <c r="O1763" s="65"/>
      <c r="P1763" s="65"/>
      <c r="Q1763" s="65"/>
      <c r="R1763" s="65"/>
      <c r="S1763" s="65"/>
      <c r="T1763" s="65"/>
      <c r="U1763" s="65"/>
      <c r="V1763" s="56"/>
      <c r="W1763" s="56"/>
      <c r="X1763" s="56"/>
      <c r="Y1763" s="66"/>
      <c r="Z1763" s="66"/>
      <c r="AA1763" s="66"/>
      <c r="AB1763" s="66"/>
      <c r="AC1763" s="66"/>
      <c r="AD1763" s="66"/>
      <c r="AE1763" s="66"/>
      <c r="AF1763" s="66"/>
      <c r="AG1763" s="66"/>
      <c r="AH1763" s="66"/>
      <c r="AI1763" s="67"/>
      <c r="AJ1763" s="56"/>
      <c r="AK1763" s="68"/>
      <c r="AL1763" s="56"/>
      <c r="AM1763" s="56"/>
      <c r="AN1763" s="56"/>
      <c r="AO1763" s="56"/>
      <c r="AP1763" s="56"/>
    </row>
    <row r="1764" spans="14:42" x14ac:dyDescent="0.45">
      <c r="N1764" s="56"/>
      <c r="O1764" s="65"/>
      <c r="P1764" s="65"/>
      <c r="Q1764" s="65"/>
      <c r="R1764" s="65"/>
      <c r="S1764" s="65"/>
      <c r="T1764" s="65"/>
      <c r="U1764" s="65"/>
      <c r="V1764" s="56"/>
      <c r="W1764" s="56"/>
      <c r="X1764" s="56"/>
      <c r="Y1764" s="66"/>
      <c r="Z1764" s="66"/>
      <c r="AA1764" s="66"/>
      <c r="AB1764" s="66"/>
      <c r="AC1764" s="66"/>
      <c r="AD1764" s="66"/>
      <c r="AE1764" s="66"/>
      <c r="AF1764" s="66"/>
      <c r="AG1764" s="66"/>
      <c r="AH1764" s="66"/>
      <c r="AI1764" s="67"/>
      <c r="AJ1764" s="56"/>
      <c r="AK1764" s="68"/>
      <c r="AL1764" s="56"/>
      <c r="AM1764" s="56"/>
      <c r="AN1764" s="56"/>
      <c r="AO1764" s="56"/>
      <c r="AP1764" s="56"/>
    </row>
    <row r="1765" spans="14:42" x14ac:dyDescent="0.45">
      <c r="N1765" s="56"/>
      <c r="O1765" s="65"/>
      <c r="P1765" s="65"/>
      <c r="Q1765" s="65"/>
      <c r="R1765" s="65"/>
      <c r="S1765" s="65"/>
      <c r="T1765" s="65"/>
      <c r="U1765" s="65"/>
      <c r="V1765" s="56"/>
      <c r="W1765" s="56"/>
      <c r="X1765" s="56"/>
      <c r="Y1765" s="66"/>
      <c r="Z1765" s="66"/>
      <c r="AA1765" s="66"/>
      <c r="AB1765" s="66"/>
      <c r="AC1765" s="66"/>
      <c r="AD1765" s="66"/>
      <c r="AE1765" s="66"/>
      <c r="AF1765" s="66"/>
      <c r="AG1765" s="66"/>
      <c r="AH1765" s="66"/>
      <c r="AI1765" s="67"/>
      <c r="AJ1765" s="56"/>
      <c r="AK1765" s="68"/>
      <c r="AL1765" s="56"/>
      <c r="AM1765" s="56"/>
      <c r="AN1765" s="56"/>
      <c r="AO1765" s="56"/>
      <c r="AP1765" s="56"/>
    </row>
    <row r="1766" spans="14:42" x14ac:dyDescent="0.45">
      <c r="N1766" s="56"/>
      <c r="O1766" s="65"/>
      <c r="P1766" s="65"/>
      <c r="Q1766" s="65"/>
      <c r="R1766" s="65"/>
      <c r="S1766" s="65"/>
      <c r="T1766" s="65"/>
      <c r="U1766" s="65"/>
      <c r="V1766" s="56"/>
      <c r="W1766" s="56"/>
      <c r="X1766" s="56"/>
      <c r="Y1766" s="66"/>
      <c r="Z1766" s="66"/>
      <c r="AA1766" s="66"/>
      <c r="AB1766" s="66"/>
      <c r="AC1766" s="66"/>
      <c r="AD1766" s="66"/>
      <c r="AE1766" s="66"/>
      <c r="AF1766" s="66"/>
      <c r="AG1766" s="66"/>
      <c r="AH1766" s="66"/>
      <c r="AI1766" s="67"/>
      <c r="AJ1766" s="56"/>
      <c r="AK1766" s="68"/>
      <c r="AL1766" s="56"/>
      <c r="AM1766" s="56"/>
      <c r="AN1766" s="56"/>
      <c r="AO1766" s="56"/>
      <c r="AP1766" s="56"/>
    </row>
    <row r="1767" spans="14:42" x14ac:dyDescent="0.45">
      <c r="N1767" s="56"/>
      <c r="O1767" s="65"/>
      <c r="P1767" s="65"/>
      <c r="Q1767" s="65"/>
      <c r="R1767" s="65"/>
      <c r="S1767" s="65"/>
      <c r="T1767" s="65"/>
      <c r="U1767" s="65"/>
      <c r="V1767" s="56"/>
      <c r="W1767" s="56"/>
      <c r="X1767" s="56"/>
      <c r="Y1767" s="66"/>
      <c r="Z1767" s="66"/>
      <c r="AA1767" s="66"/>
      <c r="AB1767" s="66"/>
      <c r="AC1767" s="66"/>
      <c r="AD1767" s="66"/>
      <c r="AE1767" s="66"/>
      <c r="AF1767" s="66"/>
      <c r="AG1767" s="66"/>
      <c r="AH1767" s="66"/>
      <c r="AI1767" s="67"/>
      <c r="AJ1767" s="56"/>
      <c r="AK1767" s="68"/>
      <c r="AL1767" s="56"/>
      <c r="AM1767" s="56"/>
      <c r="AN1767" s="56"/>
      <c r="AO1767" s="56"/>
      <c r="AP1767" s="56"/>
    </row>
    <row r="1768" spans="14:42" x14ac:dyDescent="0.45">
      <c r="N1768" s="56"/>
      <c r="O1768" s="65"/>
      <c r="P1768" s="65"/>
      <c r="Q1768" s="65"/>
      <c r="R1768" s="65"/>
      <c r="S1768" s="65"/>
      <c r="T1768" s="65"/>
      <c r="U1768" s="65"/>
      <c r="V1768" s="56"/>
      <c r="W1768" s="56"/>
      <c r="X1768" s="56"/>
      <c r="Y1768" s="66"/>
      <c r="Z1768" s="66"/>
      <c r="AA1768" s="66"/>
      <c r="AB1768" s="66"/>
      <c r="AC1768" s="66"/>
      <c r="AD1768" s="66"/>
      <c r="AE1768" s="66"/>
      <c r="AF1768" s="66"/>
      <c r="AG1768" s="66"/>
      <c r="AH1768" s="66"/>
      <c r="AI1768" s="67"/>
      <c r="AJ1768" s="56"/>
      <c r="AK1768" s="68"/>
      <c r="AL1768" s="56"/>
      <c r="AM1768" s="56"/>
      <c r="AN1768" s="56"/>
      <c r="AO1768" s="56"/>
      <c r="AP1768" s="56"/>
    </row>
    <row r="1769" spans="14:42" x14ac:dyDescent="0.45">
      <c r="N1769" s="56"/>
      <c r="O1769" s="65"/>
      <c r="P1769" s="65"/>
      <c r="Q1769" s="65"/>
      <c r="R1769" s="65"/>
      <c r="S1769" s="65"/>
      <c r="T1769" s="65"/>
      <c r="U1769" s="65"/>
      <c r="V1769" s="56"/>
      <c r="W1769" s="56"/>
      <c r="X1769" s="56"/>
      <c r="Y1769" s="66"/>
      <c r="Z1769" s="66"/>
      <c r="AA1769" s="66"/>
      <c r="AB1769" s="66"/>
      <c r="AC1769" s="66"/>
      <c r="AD1769" s="66"/>
      <c r="AE1769" s="66"/>
      <c r="AF1769" s="66"/>
      <c r="AG1769" s="66"/>
      <c r="AH1769" s="66"/>
      <c r="AI1769" s="67"/>
      <c r="AJ1769" s="56"/>
      <c r="AK1769" s="68"/>
      <c r="AL1769" s="56"/>
      <c r="AM1769" s="56"/>
      <c r="AN1769" s="56"/>
      <c r="AO1769" s="56"/>
      <c r="AP1769" s="56"/>
    </row>
    <row r="1770" spans="14:42" x14ac:dyDescent="0.45">
      <c r="N1770" s="56"/>
      <c r="O1770" s="65"/>
      <c r="P1770" s="65"/>
      <c r="Q1770" s="65"/>
      <c r="R1770" s="65"/>
      <c r="S1770" s="65"/>
      <c r="T1770" s="65"/>
      <c r="U1770" s="65"/>
      <c r="V1770" s="56"/>
      <c r="W1770" s="56"/>
      <c r="X1770" s="56"/>
      <c r="Y1770" s="66"/>
      <c r="Z1770" s="66"/>
      <c r="AA1770" s="66"/>
      <c r="AB1770" s="66"/>
      <c r="AC1770" s="66"/>
      <c r="AD1770" s="66"/>
      <c r="AE1770" s="66"/>
      <c r="AF1770" s="66"/>
      <c r="AG1770" s="66"/>
      <c r="AH1770" s="66"/>
      <c r="AI1770" s="67"/>
      <c r="AJ1770" s="56"/>
      <c r="AK1770" s="68"/>
      <c r="AL1770" s="56"/>
      <c r="AM1770" s="56"/>
      <c r="AN1770" s="56"/>
      <c r="AO1770" s="56"/>
      <c r="AP1770" s="56"/>
    </row>
    <row r="1771" spans="14:42" x14ac:dyDescent="0.45">
      <c r="N1771" s="56"/>
      <c r="O1771" s="65"/>
      <c r="P1771" s="65"/>
      <c r="Q1771" s="65"/>
      <c r="R1771" s="65"/>
      <c r="S1771" s="65"/>
      <c r="T1771" s="65"/>
      <c r="U1771" s="65"/>
      <c r="V1771" s="56"/>
      <c r="W1771" s="56"/>
      <c r="X1771" s="56"/>
      <c r="Y1771" s="66"/>
      <c r="Z1771" s="66"/>
      <c r="AA1771" s="66"/>
      <c r="AB1771" s="66"/>
      <c r="AC1771" s="66"/>
      <c r="AD1771" s="66"/>
      <c r="AE1771" s="66"/>
      <c r="AF1771" s="66"/>
      <c r="AG1771" s="66"/>
      <c r="AH1771" s="66"/>
      <c r="AI1771" s="67"/>
      <c r="AJ1771" s="56"/>
      <c r="AK1771" s="68"/>
      <c r="AL1771" s="56"/>
      <c r="AM1771" s="56"/>
      <c r="AN1771" s="56"/>
      <c r="AO1771" s="56"/>
      <c r="AP1771" s="56"/>
    </row>
    <row r="1772" spans="14:42" x14ac:dyDescent="0.45">
      <c r="N1772" s="56"/>
      <c r="O1772" s="65"/>
      <c r="P1772" s="65"/>
      <c r="Q1772" s="65"/>
      <c r="R1772" s="65"/>
      <c r="S1772" s="65"/>
      <c r="T1772" s="65"/>
      <c r="U1772" s="65"/>
      <c r="V1772" s="56"/>
      <c r="W1772" s="56"/>
      <c r="X1772" s="56"/>
      <c r="Y1772" s="66"/>
      <c r="Z1772" s="66"/>
      <c r="AA1772" s="66"/>
      <c r="AB1772" s="66"/>
      <c r="AC1772" s="66"/>
      <c r="AD1772" s="66"/>
      <c r="AE1772" s="66"/>
      <c r="AF1772" s="66"/>
      <c r="AG1772" s="66"/>
      <c r="AH1772" s="66"/>
      <c r="AI1772" s="67"/>
      <c r="AJ1772" s="56"/>
      <c r="AK1772" s="68"/>
      <c r="AL1772" s="56"/>
      <c r="AM1772" s="56"/>
      <c r="AN1772" s="56"/>
      <c r="AO1772" s="56"/>
      <c r="AP1772" s="56"/>
    </row>
    <row r="1773" spans="14:42" x14ac:dyDescent="0.45">
      <c r="N1773" s="56"/>
      <c r="O1773" s="65"/>
      <c r="P1773" s="65"/>
      <c r="Q1773" s="65"/>
      <c r="R1773" s="65"/>
      <c r="S1773" s="65"/>
      <c r="T1773" s="65"/>
      <c r="U1773" s="65"/>
      <c r="V1773" s="56"/>
      <c r="W1773" s="56"/>
      <c r="X1773" s="56"/>
      <c r="Y1773" s="66"/>
      <c r="Z1773" s="66"/>
      <c r="AA1773" s="66"/>
      <c r="AB1773" s="66"/>
      <c r="AC1773" s="66"/>
      <c r="AD1773" s="66"/>
      <c r="AE1773" s="66"/>
      <c r="AF1773" s="66"/>
      <c r="AG1773" s="66"/>
      <c r="AH1773" s="66"/>
      <c r="AI1773" s="67"/>
      <c r="AJ1773" s="56"/>
      <c r="AK1773" s="68"/>
      <c r="AL1773" s="56"/>
      <c r="AM1773" s="56"/>
      <c r="AN1773" s="56"/>
      <c r="AO1773" s="56"/>
      <c r="AP1773" s="56"/>
    </row>
    <row r="1774" spans="14:42" x14ac:dyDescent="0.45">
      <c r="N1774" s="56"/>
      <c r="O1774" s="65"/>
      <c r="P1774" s="65"/>
      <c r="Q1774" s="65"/>
      <c r="R1774" s="65"/>
      <c r="S1774" s="65"/>
      <c r="T1774" s="65"/>
      <c r="U1774" s="65"/>
      <c r="V1774" s="56"/>
      <c r="W1774" s="56"/>
      <c r="X1774" s="56"/>
      <c r="Y1774" s="66"/>
      <c r="Z1774" s="66"/>
      <c r="AA1774" s="66"/>
      <c r="AB1774" s="66"/>
      <c r="AC1774" s="66"/>
      <c r="AD1774" s="66"/>
      <c r="AE1774" s="66"/>
      <c r="AF1774" s="66"/>
      <c r="AG1774" s="66"/>
      <c r="AH1774" s="66"/>
      <c r="AI1774" s="67"/>
      <c r="AJ1774" s="56"/>
      <c r="AK1774" s="68"/>
      <c r="AL1774" s="56"/>
      <c r="AM1774" s="56"/>
      <c r="AN1774" s="56"/>
      <c r="AO1774" s="56"/>
      <c r="AP1774" s="56"/>
    </row>
    <row r="1775" spans="14:42" x14ac:dyDescent="0.45">
      <c r="N1775" s="56"/>
      <c r="O1775" s="65"/>
      <c r="P1775" s="65"/>
      <c r="Q1775" s="65"/>
      <c r="R1775" s="65"/>
      <c r="S1775" s="65"/>
      <c r="T1775" s="65"/>
      <c r="U1775" s="65"/>
      <c r="V1775" s="56"/>
      <c r="W1775" s="56"/>
      <c r="X1775" s="56"/>
      <c r="Y1775" s="66"/>
      <c r="Z1775" s="66"/>
      <c r="AA1775" s="66"/>
      <c r="AB1775" s="66"/>
      <c r="AC1775" s="66"/>
      <c r="AD1775" s="66"/>
      <c r="AE1775" s="66"/>
      <c r="AF1775" s="66"/>
      <c r="AG1775" s="66"/>
      <c r="AH1775" s="66"/>
      <c r="AI1775" s="67"/>
      <c r="AJ1775" s="56"/>
      <c r="AK1775" s="68"/>
      <c r="AL1775" s="56"/>
      <c r="AM1775" s="56"/>
      <c r="AN1775" s="56"/>
      <c r="AO1775" s="56"/>
      <c r="AP1775" s="56"/>
    </row>
    <row r="1776" spans="14:42" x14ac:dyDescent="0.45">
      <c r="N1776" s="56"/>
      <c r="O1776" s="65"/>
      <c r="P1776" s="65"/>
      <c r="Q1776" s="65"/>
      <c r="R1776" s="65"/>
      <c r="S1776" s="65"/>
      <c r="T1776" s="65"/>
      <c r="U1776" s="65"/>
      <c r="V1776" s="56"/>
      <c r="W1776" s="56"/>
      <c r="X1776" s="56"/>
      <c r="Y1776" s="66"/>
      <c r="Z1776" s="66"/>
      <c r="AA1776" s="66"/>
      <c r="AB1776" s="66"/>
      <c r="AC1776" s="66"/>
      <c r="AD1776" s="66"/>
      <c r="AE1776" s="66"/>
      <c r="AF1776" s="66"/>
      <c r="AG1776" s="66"/>
      <c r="AH1776" s="66"/>
      <c r="AI1776" s="67"/>
      <c r="AJ1776" s="56"/>
      <c r="AK1776" s="68"/>
      <c r="AL1776" s="56"/>
      <c r="AM1776" s="56"/>
      <c r="AN1776" s="56"/>
      <c r="AO1776" s="56"/>
      <c r="AP1776" s="56"/>
    </row>
    <row r="1777" spans="14:42" x14ac:dyDescent="0.45">
      <c r="N1777" s="56"/>
      <c r="O1777" s="65"/>
      <c r="P1777" s="65"/>
      <c r="Q1777" s="65"/>
      <c r="R1777" s="65"/>
      <c r="S1777" s="65"/>
      <c r="T1777" s="65"/>
      <c r="U1777" s="65"/>
      <c r="V1777" s="56"/>
      <c r="W1777" s="56"/>
      <c r="X1777" s="56"/>
      <c r="Y1777" s="66"/>
      <c r="Z1777" s="66"/>
      <c r="AA1777" s="66"/>
      <c r="AB1777" s="66"/>
      <c r="AC1777" s="66"/>
      <c r="AD1777" s="66"/>
      <c r="AE1777" s="66"/>
      <c r="AF1777" s="66"/>
      <c r="AG1777" s="66"/>
      <c r="AH1777" s="66"/>
      <c r="AI1777" s="67"/>
      <c r="AJ1777" s="56"/>
      <c r="AK1777" s="68"/>
      <c r="AL1777" s="56"/>
      <c r="AM1777" s="56"/>
      <c r="AN1777" s="56"/>
      <c r="AO1777" s="56"/>
      <c r="AP1777" s="56"/>
    </row>
    <row r="1778" spans="14:42" x14ac:dyDescent="0.45">
      <c r="N1778" s="56"/>
      <c r="O1778" s="65"/>
      <c r="P1778" s="65"/>
      <c r="Q1778" s="65"/>
      <c r="R1778" s="65"/>
      <c r="S1778" s="65"/>
      <c r="T1778" s="65"/>
      <c r="U1778" s="65"/>
      <c r="V1778" s="56"/>
      <c r="W1778" s="56"/>
      <c r="X1778" s="56"/>
      <c r="Y1778" s="66"/>
      <c r="Z1778" s="66"/>
      <c r="AA1778" s="66"/>
      <c r="AB1778" s="66"/>
      <c r="AC1778" s="66"/>
      <c r="AD1778" s="66"/>
      <c r="AE1778" s="66"/>
      <c r="AF1778" s="66"/>
      <c r="AG1778" s="66"/>
      <c r="AH1778" s="66"/>
      <c r="AI1778" s="67"/>
      <c r="AJ1778" s="56"/>
      <c r="AK1778" s="68"/>
      <c r="AL1778" s="56"/>
      <c r="AM1778" s="56"/>
      <c r="AN1778" s="56"/>
      <c r="AO1778" s="56"/>
      <c r="AP1778" s="56"/>
    </row>
    <row r="1779" spans="14:42" x14ac:dyDescent="0.45">
      <c r="N1779" s="56"/>
      <c r="O1779" s="65"/>
      <c r="P1779" s="65"/>
      <c r="Q1779" s="65"/>
      <c r="R1779" s="65"/>
      <c r="S1779" s="65"/>
      <c r="T1779" s="65"/>
      <c r="U1779" s="65"/>
      <c r="V1779" s="56"/>
      <c r="W1779" s="56"/>
      <c r="X1779" s="56"/>
      <c r="Y1779" s="66"/>
      <c r="Z1779" s="66"/>
      <c r="AA1779" s="66"/>
      <c r="AB1779" s="66"/>
      <c r="AC1779" s="66"/>
      <c r="AD1779" s="66"/>
      <c r="AE1779" s="66"/>
      <c r="AF1779" s="66"/>
      <c r="AG1779" s="66"/>
      <c r="AH1779" s="66"/>
      <c r="AI1779" s="67"/>
      <c r="AJ1779" s="56"/>
      <c r="AK1779" s="68"/>
      <c r="AL1779" s="56"/>
      <c r="AM1779" s="56"/>
      <c r="AN1779" s="56"/>
      <c r="AO1779" s="56"/>
      <c r="AP1779" s="56"/>
    </row>
    <row r="1780" spans="14:42" x14ac:dyDescent="0.45">
      <c r="N1780" s="56"/>
      <c r="O1780" s="65"/>
      <c r="P1780" s="65"/>
      <c r="Q1780" s="65"/>
      <c r="R1780" s="65"/>
      <c r="S1780" s="65"/>
      <c r="T1780" s="65"/>
      <c r="U1780" s="65"/>
      <c r="V1780" s="56"/>
      <c r="W1780" s="56"/>
      <c r="X1780" s="56"/>
      <c r="Y1780" s="66"/>
      <c r="Z1780" s="66"/>
      <c r="AA1780" s="66"/>
      <c r="AB1780" s="66"/>
      <c r="AC1780" s="66"/>
      <c r="AD1780" s="66"/>
      <c r="AE1780" s="66"/>
      <c r="AF1780" s="66"/>
      <c r="AG1780" s="66"/>
      <c r="AH1780" s="66"/>
      <c r="AI1780" s="67"/>
      <c r="AJ1780" s="56"/>
      <c r="AK1780" s="68"/>
      <c r="AL1780" s="56"/>
      <c r="AM1780" s="56"/>
      <c r="AN1780" s="56"/>
      <c r="AO1780" s="56"/>
      <c r="AP1780" s="56"/>
    </row>
    <row r="1781" spans="14:42" x14ac:dyDescent="0.45">
      <c r="N1781" s="56"/>
      <c r="O1781" s="65"/>
      <c r="P1781" s="65"/>
      <c r="Q1781" s="65"/>
      <c r="R1781" s="65"/>
      <c r="S1781" s="65"/>
      <c r="T1781" s="65"/>
      <c r="U1781" s="65"/>
      <c r="V1781" s="56"/>
      <c r="W1781" s="56"/>
      <c r="X1781" s="56"/>
      <c r="Y1781" s="66"/>
      <c r="Z1781" s="66"/>
      <c r="AA1781" s="66"/>
      <c r="AB1781" s="66"/>
      <c r="AC1781" s="66"/>
      <c r="AD1781" s="66"/>
      <c r="AE1781" s="66"/>
      <c r="AF1781" s="66"/>
      <c r="AG1781" s="66"/>
      <c r="AH1781" s="66"/>
      <c r="AI1781" s="67"/>
      <c r="AJ1781" s="56"/>
      <c r="AK1781" s="68"/>
      <c r="AL1781" s="56"/>
      <c r="AM1781" s="56"/>
      <c r="AN1781" s="56"/>
      <c r="AO1781" s="56"/>
      <c r="AP1781" s="56"/>
    </row>
    <row r="1782" spans="14:42" x14ac:dyDescent="0.45">
      <c r="N1782" s="56"/>
      <c r="O1782" s="65"/>
      <c r="P1782" s="65"/>
      <c r="Q1782" s="65"/>
      <c r="R1782" s="65"/>
      <c r="S1782" s="65"/>
      <c r="T1782" s="65"/>
      <c r="U1782" s="65"/>
      <c r="V1782" s="56"/>
      <c r="W1782" s="56"/>
      <c r="X1782" s="56"/>
      <c r="Y1782" s="66"/>
      <c r="Z1782" s="66"/>
      <c r="AA1782" s="66"/>
      <c r="AB1782" s="66"/>
      <c r="AC1782" s="66"/>
      <c r="AD1782" s="66"/>
      <c r="AE1782" s="66"/>
      <c r="AF1782" s="66"/>
      <c r="AG1782" s="66"/>
      <c r="AH1782" s="66"/>
      <c r="AI1782" s="67"/>
      <c r="AJ1782" s="56"/>
      <c r="AK1782" s="68"/>
      <c r="AL1782" s="56"/>
      <c r="AM1782" s="56"/>
      <c r="AN1782" s="56"/>
      <c r="AO1782" s="56"/>
      <c r="AP1782" s="56"/>
    </row>
    <row r="1783" spans="14:42" x14ac:dyDescent="0.45">
      <c r="N1783" s="56"/>
      <c r="O1783" s="65"/>
      <c r="P1783" s="65"/>
      <c r="Q1783" s="65"/>
      <c r="R1783" s="65"/>
      <c r="S1783" s="65"/>
      <c r="T1783" s="65"/>
      <c r="U1783" s="65"/>
      <c r="V1783" s="56"/>
      <c r="W1783" s="56"/>
      <c r="X1783" s="56"/>
      <c r="Y1783" s="66"/>
      <c r="Z1783" s="66"/>
      <c r="AA1783" s="66"/>
      <c r="AB1783" s="66"/>
      <c r="AC1783" s="66"/>
      <c r="AD1783" s="66"/>
      <c r="AE1783" s="66"/>
      <c r="AF1783" s="66"/>
      <c r="AG1783" s="66"/>
      <c r="AH1783" s="66"/>
      <c r="AI1783" s="67"/>
      <c r="AJ1783" s="56"/>
      <c r="AK1783" s="68"/>
      <c r="AL1783" s="56"/>
      <c r="AM1783" s="56"/>
      <c r="AN1783" s="56"/>
      <c r="AO1783" s="56"/>
      <c r="AP1783" s="56"/>
    </row>
    <row r="1784" spans="14:42" x14ac:dyDescent="0.45">
      <c r="N1784" s="56"/>
      <c r="O1784" s="65"/>
      <c r="P1784" s="65"/>
      <c r="Q1784" s="65"/>
      <c r="R1784" s="65"/>
      <c r="S1784" s="65"/>
      <c r="T1784" s="65"/>
      <c r="U1784" s="65"/>
      <c r="V1784" s="56"/>
      <c r="W1784" s="56"/>
      <c r="X1784" s="56"/>
      <c r="Y1784" s="66"/>
      <c r="Z1784" s="66"/>
      <c r="AA1784" s="66"/>
      <c r="AB1784" s="66"/>
      <c r="AC1784" s="66"/>
      <c r="AD1784" s="66"/>
      <c r="AE1784" s="66"/>
      <c r="AF1784" s="66"/>
      <c r="AG1784" s="66"/>
      <c r="AH1784" s="66"/>
      <c r="AI1784" s="67"/>
      <c r="AJ1784" s="56"/>
      <c r="AK1784" s="68"/>
      <c r="AL1784" s="56"/>
      <c r="AM1784" s="56"/>
      <c r="AN1784" s="56"/>
      <c r="AO1784" s="56"/>
      <c r="AP1784" s="56"/>
    </row>
    <row r="1785" spans="14:42" x14ac:dyDescent="0.45">
      <c r="N1785" s="56"/>
      <c r="O1785" s="65"/>
      <c r="P1785" s="65"/>
      <c r="Q1785" s="65"/>
      <c r="R1785" s="65"/>
      <c r="S1785" s="65"/>
      <c r="T1785" s="65"/>
      <c r="U1785" s="65"/>
      <c r="V1785" s="56"/>
      <c r="W1785" s="56"/>
      <c r="X1785" s="56"/>
      <c r="Y1785" s="66"/>
      <c r="Z1785" s="66"/>
      <c r="AA1785" s="66"/>
      <c r="AB1785" s="66"/>
      <c r="AC1785" s="66"/>
      <c r="AD1785" s="66"/>
      <c r="AE1785" s="66"/>
      <c r="AF1785" s="66"/>
      <c r="AG1785" s="66"/>
      <c r="AH1785" s="66"/>
      <c r="AI1785" s="67"/>
      <c r="AJ1785" s="56"/>
      <c r="AK1785" s="68"/>
      <c r="AL1785" s="56"/>
      <c r="AM1785" s="56"/>
      <c r="AN1785" s="56"/>
      <c r="AO1785" s="56"/>
      <c r="AP1785" s="56"/>
    </row>
    <row r="1786" spans="14:42" x14ac:dyDescent="0.45">
      <c r="N1786" s="56"/>
      <c r="O1786" s="65"/>
      <c r="P1786" s="65"/>
      <c r="Q1786" s="65"/>
      <c r="R1786" s="65"/>
      <c r="S1786" s="65"/>
      <c r="T1786" s="65"/>
      <c r="U1786" s="65"/>
      <c r="V1786" s="56"/>
      <c r="W1786" s="56"/>
      <c r="X1786" s="56"/>
      <c r="Y1786" s="66"/>
      <c r="Z1786" s="66"/>
      <c r="AA1786" s="66"/>
      <c r="AB1786" s="66"/>
      <c r="AC1786" s="66"/>
      <c r="AD1786" s="66"/>
      <c r="AE1786" s="66"/>
      <c r="AF1786" s="66"/>
      <c r="AG1786" s="66"/>
      <c r="AH1786" s="66"/>
      <c r="AI1786" s="67"/>
      <c r="AJ1786" s="56"/>
      <c r="AK1786" s="68"/>
      <c r="AL1786" s="56"/>
      <c r="AM1786" s="56"/>
      <c r="AN1786" s="56"/>
      <c r="AO1786" s="56"/>
      <c r="AP1786" s="56"/>
    </row>
    <row r="1787" spans="14:42" x14ac:dyDescent="0.45">
      <c r="N1787" s="56"/>
      <c r="O1787" s="65"/>
      <c r="P1787" s="65"/>
      <c r="Q1787" s="65"/>
      <c r="R1787" s="65"/>
      <c r="S1787" s="65"/>
      <c r="T1787" s="65"/>
      <c r="U1787" s="65"/>
      <c r="V1787" s="56"/>
      <c r="W1787" s="56"/>
      <c r="X1787" s="56"/>
      <c r="Y1787" s="66"/>
      <c r="Z1787" s="66"/>
      <c r="AA1787" s="66"/>
      <c r="AB1787" s="66"/>
      <c r="AC1787" s="66"/>
      <c r="AD1787" s="66"/>
      <c r="AE1787" s="66"/>
      <c r="AF1787" s="66"/>
      <c r="AG1787" s="66"/>
      <c r="AH1787" s="66"/>
      <c r="AI1787" s="67"/>
      <c r="AJ1787" s="56"/>
      <c r="AK1787" s="68"/>
      <c r="AL1787" s="56"/>
      <c r="AM1787" s="56"/>
      <c r="AN1787" s="56"/>
      <c r="AO1787" s="56"/>
      <c r="AP1787" s="56"/>
    </row>
    <row r="1788" spans="14:42" x14ac:dyDescent="0.45">
      <c r="N1788" s="56"/>
      <c r="O1788" s="65"/>
      <c r="P1788" s="65"/>
      <c r="Q1788" s="65"/>
      <c r="R1788" s="65"/>
      <c r="S1788" s="65"/>
      <c r="T1788" s="65"/>
      <c r="U1788" s="65"/>
      <c r="V1788" s="56"/>
      <c r="W1788" s="56"/>
      <c r="X1788" s="56"/>
      <c r="Y1788" s="66"/>
      <c r="Z1788" s="66"/>
      <c r="AA1788" s="66"/>
      <c r="AB1788" s="66"/>
      <c r="AC1788" s="66"/>
      <c r="AD1788" s="66"/>
      <c r="AE1788" s="66"/>
      <c r="AF1788" s="66"/>
      <c r="AG1788" s="66"/>
      <c r="AH1788" s="66"/>
      <c r="AI1788" s="67"/>
      <c r="AJ1788" s="56"/>
      <c r="AK1788" s="68"/>
      <c r="AL1788" s="56"/>
      <c r="AM1788" s="56"/>
      <c r="AN1788" s="56"/>
      <c r="AO1788" s="56"/>
      <c r="AP1788" s="56"/>
    </row>
    <row r="1789" spans="14:42" x14ac:dyDescent="0.45">
      <c r="N1789" s="56"/>
      <c r="O1789" s="65"/>
      <c r="P1789" s="65"/>
      <c r="Q1789" s="65"/>
      <c r="R1789" s="65"/>
      <c r="S1789" s="65"/>
      <c r="T1789" s="65"/>
      <c r="U1789" s="65"/>
      <c r="V1789" s="56"/>
      <c r="W1789" s="56"/>
      <c r="X1789" s="56"/>
      <c r="Y1789" s="66"/>
      <c r="Z1789" s="66"/>
      <c r="AA1789" s="66"/>
      <c r="AB1789" s="66"/>
      <c r="AC1789" s="66"/>
      <c r="AD1789" s="66"/>
      <c r="AE1789" s="66"/>
      <c r="AF1789" s="66"/>
      <c r="AG1789" s="66"/>
      <c r="AH1789" s="66"/>
      <c r="AI1789" s="67"/>
      <c r="AJ1789" s="56"/>
      <c r="AK1789" s="68"/>
      <c r="AL1789" s="56"/>
      <c r="AM1789" s="56"/>
      <c r="AN1789" s="56"/>
      <c r="AO1789" s="56"/>
      <c r="AP1789" s="56"/>
    </row>
    <row r="1790" spans="14:42" x14ac:dyDescent="0.45">
      <c r="N1790" s="56"/>
      <c r="O1790" s="65"/>
      <c r="P1790" s="65"/>
      <c r="Q1790" s="65"/>
      <c r="R1790" s="65"/>
      <c r="S1790" s="65"/>
      <c r="T1790" s="65"/>
      <c r="U1790" s="65"/>
      <c r="V1790" s="56"/>
      <c r="W1790" s="56"/>
      <c r="X1790" s="56"/>
      <c r="Y1790" s="66"/>
      <c r="Z1790" s="66"/>
      <c r="AA1790" s="66"/>
      <c r="AB1790" s="66"/>
      <c r="AC1790" s="66"/>
      <c r="AD1790" s="66"/>
      <c r="AE1790" s="66"/>
      <c r="AF1790" s="66"/>
      <c r="AG1790" s="66"/>
      <c r="AH1790" s="66"/>
      <c r="AI1790" s="67"/>
      <c r="AJ1790" s="56"/>
      <c r="AK1790" s="68"/>
      <c r="AL1790" s="56"/>
      <c r="AM1790" s="56"/>
      <c r="AN1790" s="56"/>
      <c r="AO1790" s="56"/>
      <c r="AP1790" s="56"/>
    </row>
    <row r="1791" spans="14:42" x14ac:dyDescent="0.45">
      <c r="N1791" s="56"/>
      <c r="O1791" s="65"/>
      <c r="P1791" s="65"/>
      <c r="Q1791" s="65"/>
      <c r="R1791" s="65"/>
      <c r="S1791" s="65"/>
      <c r="T1791" s="65"/>
      <c r="U1791" s="65"/>
      <c r="V1791" s="56"/>
      <c r="W1791" s="56"/>
      <c r="X1791" s="56"/>
      <c r="Y1791" s="66"/>
      <c r="Z1791" s="66"/>
      <c r="AA1791" s="66"/>
      <c r="AB1791" s="66"/>
      <c r="AC1791" s="66"/>
      <c r="AD1791" s="66"/>
      <c r="AE1791" s="66"/>
      <c r="AF1791" s="66"/>
      <c r="AG1791" s="66"/>
      <c r="AH1791" s="66"/>
      <c r="AI1791" s="67"/>
      <c r="AJ1791" s="56"/>
      <c r="AK1791" s="68"/>
      <c r="AL1791" s="56"/>
      <c r="AM1791" s="56"/>
      <c r="AN1791" s="56"/>
      <c r="AO1791" s="56"/>
      <c r="AP1791" s="56"/>
    </row>
    <row r="1792" spans="14:42" x14ac:dyDescent="0.45">
      <c r="N1792" s="56"/>
      <c r="O1792" s="65"/>
      <c r="P1792" s="65"/>
      <c r="Q1792" s="65"/>
      <c r="R1792" s="65"/>
      <c r="S1792" s="65"/>
      <c r="T1792" s="65"/>
      <c r="U1792" s="65"/>
      <c r="V1792" s="56"/>
      <c r="W1792" s="56"/>
      <c r="X1792" s="56"/>
      <c r="Y1792" s="66"/>
      <c r="Z1792" s="66"/>
      <c r="AA1792" s="66"/>
      <c r="AB1792" s="66"/>
      <c r="AC1792" s="66"/>
      <c r="AD1792" s="66"/>
      <c r="AE1792" s="66"/>
      <c r="AF1792" s="66"/>
      <c r="AG1792" s="66"/>
      <c r="AH1792" s="66"/>
      <c r="AI1792" s="67"/>
      <c r="AJ1792" s="56"/>
      <c r="AK1792" s="68"/>
      <c r="AL1792" s="56"/>
      <c r="AM1792" s="56"/>
      <c r="AN1792" s="56"/>
      <c r="AO1792" s="56"/>
      <c r="AP1792" s="56"/>
    </row>
    <row r="1793" spans="14:42" x14ac:dyDescent="0.45">
      <c r="N1793" s="56"/>
      <c r="O1793" s="65"/>
      <c r="P1793" s="65"/>
      <c r="Q1793" s="65"/>
      <c r="R1793" s="65"/>
      <c r="S1793" s="65"/>
      <c r="T1793" s="65"/>
      <c r="U1793" s="65"/>
      <c r="V1793" s="56"/>
      <c r="W1793" s="56"/>
      <c r="X1793" s="56"/>
      <c r="Y1793" s="66"/>
      <c r="Z1793" s="66"/>
      <c r="AA1793" s="66"/>
      <c r="AB1793" s="66"/>
      <c r="AC1793" s="66"/>
      <c r="AD1793" s="66"/>
      <c r="AE1793" s="66"/>
      <c r="AF1793" s="66"/>
      <c r="AG1793" s="66"/>
      <c r="AH1793" s="66"/>
      <c r="AI1793" s="67"/>
      <c r="AJ1793" s="56"/>
      <c r="AK1793" s="68"/>
      <c r="AL1793" s="56"/>
      <c r="AM1793" s="56"/>
      <c r="AN1793" s="56"/>
      <c r="AO1793" s="56"/>
      <c r="AP1793" s="56"/>
    </row>
    <row r="1794" spans="14:42" x14ac:dyDescent="0.45">
      <c r="N1794" s="56"/>
      <c r="O1794" s="65"/>
      <c r="P1794" s="65"/>
      <c r="Q1794" s="65"/>
      <c r="R1794" s="65"/>
      <c r="S1794" s="65"/>
      <c r="T1794" s="65"/>
      <c r="U1794" s="65"/>
      <c r="V1794" s="56"/>
      <c r="W1794" s="56"/>
      <c r="X1794" s="56"/>
      <c r="Y1794" s="66"/>
      <c r="Z1794" s="66"/>
      <c r="AA1794" s="66"/>
      <c r="AB1794" s="66"/>
      <c r="AC1794" s="66"/>
      <c r="AD1794" s="66"/>
      <c r="AE1794" s="66"/>
      <c r="AF1794" s="66"/>
      <c r="AG1794" s="66"/>
      <c r="AH1794" s="66"/>
      <c r="AI1794" s="67"/>
      <c r="AJ1794" s="56"/>
      <c r="AK1794" s="68"/>
      <c r="AL1794" s="56"/>
      <c r="AM1794" s="56"/>
      <c r="AN1794" s="56"/>
      <c r="AO1794" s="56"/>
      <c r="AP1794" s="56"/>
    </row>
    <row r="1795" spans="14:42" x14ac:dyDescent="0.45">
      <c r="N1795" s="56"/>
      <c r="O1795" s="65"/>
      <c r="P1795" s="65"/>
      <c r="Q1795" s="65"/>
      <c r="R1795" s="65"/>
      <c r="S1795" s="65"/>
      <c r="T1795" s="65"/>
      <c r="U1795" s="65"/>
      <c r="V1795" s="56"/>
      <c r="W1795" s="56"/>
      <c r="X1795" s="56"/>
      <c r="Y1795" s="66"/>
      <c r="Z1795" s="66"/>
      <c r="AA1795" s="66"/>
      <c r="AB1795" s="66"/>
      <c r="AC1795" s="66"/>
      <c r="AD1795" s="66"/>
      <c r="AE1795" s="66"/>
      <c r="AF1795" s="66"/>
      <c r="AG1795" s="66"/>
      <c r="AH1795" s="66"/>
      <c r="AI1795" s="67"/>
      <c r="AJ1795" s="56"/>
      <c r="AK1795" s="68"/>
      <c r="AL1795" s="56"/>
      <c r="AM1795" s="56"/>
      <c r="AN1795" s="56"/>
      <c r="AO1795" s="56"/>
      <c r="AP1795" s="56"/>
    </row>
    <row r="1796" spans="14:42" x14ac:dyDescent="0.45">
      <c r="N1796" s="56"/>
      <c r="O1796" s="65"/>
      <c r="P1796" s="65"/>
      <c r="Q1796" s="65"/>
      <c r="R1796" s="65"/>
      <c r="S1796" s="65"/>
      <c r="T1796" s="65"/>
      <c r="U1796" s="65"/>
      <c r="V1796" s="56"/>
      <c r="W1796" s="56"/>
      <c r="X1796" s="56"/>
      <c r="Y1796" s="66"/>
      <c r="Z1796" s="66"/>
      <c r="AA1796" s="66"/>
      <c r="AB1796" s="66"/>
      <c r="AC1796" s="66"/>
      <c r="AD1796" s="66"/>
      <c r="AE1796" s="66"/>
      <c r="AF1796" s="66"/>
      <c r="AG1796" s="66"/>
      <c r="AH1796" s="66"/>
      <c r="AI1796" s="67"/>
      <c r="AJ1796" s="56"/>
      <c r="AK1796" s="68"/>
      <c r="AL1796" s="56"/>
      <c r="AM1796" s="56"/>
      <c r="AN1796" s="56"/>
      <c r="AO1796" s="56"/>
      <c r="AP1796" s="56"/>
    </row>
    <row r="1797" spans="14:42" x14ac:dyDescent="0.45">
      <c r="N1797" s="56"/>
      <c r="O1797" s="65"/>
      <c r="P1797" s="65"/>
      <c r="Q1797" s="65"/>
      <c r="R1797" s="65"/>
      <c r="S1797" s="65"/>
      <c r="T1797" s="65"/>
      <c r="U1797" s="65"/>
      <c r="V1797" s="56"/>
      <c r="W1797" s="56"/>
      <c r="X1797" s="56"/>
      <c r="Y1797" s="66"/>
      <c r="Z1797" s="66"/>
      <c r="AA1797" s="66"/>
      <c r="AB1797" s="66"/>
      <c r="AC1797" s="66"/>
      <c r="AD1797" s="66"/>
      <c r="AE1797" s="66"/>
      <c r="AF1797" s="66"/>
      <c r="AG1797" s="66"/>
      <c r="AH1797" s="66"/>
      <c r="AI1797" s="67"/>
      <c r="AJ1797" s="56"/>
      <c r="AK1797" s="68"/>
      <c r="AL1797" s="56"/>
      <c r="AM1797" s="56"/>
      <c r="AN1797" s="56"/>
      <c r="AO1797" s="56"/>
      <c r="AP1797" s="56"/>
    </row>
    <row r="1798" spans="14:42" x14ac:dyDescent="0.45">
      <c r="N1798" s="56"/>
      <c r="O1798" s="65"/>
      <c r="P1798" s="65"/>
      <c r="Q1798" s="65"/>
      <c r="R1798" s="65"/>
      <c r="S1798" s="65"/>
      <c r="T1798" s="65"/>
      <c r="U1798" s="65"/>
      <c r="V1798" s="56"/>
      <c r="W1798" s="56"/>
      <c r="X1798" s="56"/>
      <c r="Y1798" s="66"/>
      <c r="Z1798" s="66"/>
      <c r="AA1798" s="66"/>
      <c r="AB1798" s="66"/>
      <c r="AC1798" s="66"/>
      <c r="AD1798" s="66"/>
      <c r="AE1798" s="66"/>
      <c r="AF1798" s="66"/>
      <c r="AG1798" s="66"/>
      <c r="AH1798" s="66"/>
      <c r="AI1798" s="67"/>
      <c r="AJ1798" s="56"/>
      <c r="AK1798" s="68"/>
      <c r="AL1798" s="56"/>
      <c r="AM1798" s="56"/>
      <c r="AN1798" s="56"/>
      <c r="AO1798" s="56"/>
      <c r="AP1798" s="56"/>
    </row>
    <row r="1799" spans="14:42" x14ac:dyDescent="0.45">
      <c r="N1799" s="56"/>
      <c r="O1799" s="65"/>
      <c r="P1799" s="65"/>
      <c r="Q1799" s="65"/>
      <c r="R1799" s="65"/>
      <c r="S1799" s="65"/>
      <c r="T1799" s="65"/>
      <c r="U1799" s="65"/>
      <c r="V1799" s="56"/>
      <c r="W1799" s="56"/>
      <c r="X1799" s="56"/>
      <c r="Y1799" s="66"/>
      <c r="Z1799" s="66"/>
      <c r="AA1799" s="66"/>
      <c r="AB1799" s="66"/>
      <c r="AC1799" s="66"/>
      <c r="AD1799" s="66"/>
      <c r="AE1799" s="66"/>
      <c r="AF1799" s="66"/>
      <c r="AG1799" s="66"/>
      <c r="AH1799" s="66"/>
      <c r="AI1799" s="67"/>
      <c r="AJ1799" s="56"/>
      <c r="AK1799" s="68"/>
      <c r="AL1799" s="56"/>
      <c r="AM1799" s="56"/>
      <c r="AN1799" s="56"/>
      <c r="AO1799" s="56"/>
      <c r="AP1799" s="56"/>
    </row>
    <row r="1800" spans="14:42" x14ac:dyDescent="0.45">
      <c r="N1800" s="56"/>
      <c r="O1800" s="65"/>
      <c r="P1800" s="65"/>
      <c r="Q1800" s="65"/>
      <c r="R1800" s="65"/>
      <c r="S1800" s="65"/>
      <c r="T1800" s="65"/>
      <c r="U1800" s="65"/>
      <c r="V1800" s="56"/>
      <c r="W1800" s="56"/>
      <c r="X1800" s="56"/>
      <c r="Y1800" s="66"/>
      <c r="Z1800" s="66"/>
      <c r="AA1800" s="66"/>
      <c r="AB1800" s="66"/>
      <c r="AC1800" s="66"/>
      <c r="AD1800" s="66"/>
      <c r="AE1800" s="66"/>
      <c r="AF1800" s="66"/>
      <c r="AG1800" s="66"/>
      <c r="AH1800" s="66"/>
      <c r="AI1800" s="67"/>
      <c r="AJ1800" s="56"/>
      <c r="AK1800" s="68"/>
      <c r="AL1800" s="56"/>
      <c r="AM1800" s="56"/>
      <c r="AN1800" s="56"/>
      <c r="AO1800" s="56"/>
      <c r="AP1800" s="56"/>
    </row>
    <row r="1801" spans="14:42" x14ac:dyDescent="0.45">
      <c r="N1801" s="56"/>
      <c r="O1801" s="65"/>
      <c r="P1801" s="65"/>
      <c r="Q1801" s="65"/>
      <c r="R1801" s="65"/>
      <c r="S1801" s="65"/>
      <c r="T1801" s="65"/>
      <c r="U1801" s="65"/>
      <c r="V1801" s="56"/>
      <c r="W1801" s="56"/>
      <c r="X1801" s="56"/>
      <c r="Y1801" s="66"/>
      <c r="Z1801" s="66"/>
      <c r="AA1801" s="66"/>
      <c r="AB1801" s="66"/>
      <c r="AC1801" s="66"/>
      <c r="AD1801" s="66"/>
      <c r="AE1801" s="66"/>
      <c r="AF1801" s="66"/>
      <c r="AG1801" s="66"/>
      <c r="AH1801" s="66"/>
      <c r="AI1801" s="67"/>
      <c r="AJ1801" s="56"/>
      <c r="AK1801" s="68"/>
      <c r="AL1801" s="56"/>
      <c r="AM1801" s="56"/>
      <c r="AN1801" s="56"/>
      <c r="AO1801" s="56"/>
      <c r="AP1801" s="56"/>
    </row>
    <row r="1802" spans="14:42" x14ac:dyDescent="0.45">
      <c r="N1802" s="56"/>
      <c r="O1802" s="65"/>
      <c r="P1802" s="65"/>
      <c r="Q1802" s="65"/>
      <c r="R1802" s="65"/>
      <c r="S1802" s="65"/>
      <c r="T1802" s="65"/>
      <c r="U1802" s="65"/>
      <c r="V1802" s="56"/>
      <c r="W1802" s="56"/>
      <c r="X1802" s="56"/>
      <c r="Y1802" s="66"/>
      <c r="Z1802" s="66"/>
      <c r="AA1802" s="66"/>
      <c r="AB1802" s="66"/>
      <c r="AC1802" s="66"/>
      <c r="AD1802" s="66"/>
      <c r="AE1802" s="66"/>
      <c r="AF1802" s="66"/>
      <c r="AG1802" s="66"/>
      <c r="AH1802" s="66"/>
      <c r="AI1802" s="67"/>
      <c r="AJ1802" s="56"/>
      <c r="AK1802" s="68"/>
      <c r="AL1802" s="56"/>
      <c r="AM1802" s="56"/>
      <c r="AN1802" s="56"/>
      <c r="AO1802" s="56"/>
      <c r="AP1802" s="56"/>
    </row>
    <row r="1803" spans="14:42" x14ac:dyDescent="0.45">
      <c r="N1803" s="56"/>
      <c r="O1803" s="65"/>
      <c r="P1803" s="65"/>
      <c r="Q1803" s="65"/>
      <c r="R1803" s="65"/>
      <c r="S1803" s="65"/>
      <c r="T1803" s="65"/>
      <c r="U1803" s="65"/>
      <c r="V1803" s="56"/>
      <c r="W1803" s="56"/>
      <c r="X1803" s="56"/>
      <c r="Y1803" s="66"/>
      <c r="Z1803" s="66"/>
      <c r="AA1803" s="66"/>
      <c r="AB1803" s="66"/>
      <c r="AC1803" s="66"/>
      <c r="AD1803" s="66"/>
      <c r="AE1803" s="66"/>
      <c r="AF1803" s="66"/>
      <c r="AG1803" s="66"/>
      <c r="AH1803" s="66"/>
      <c r="AI1803" s="67"/>
      <c r="AJ1803" s="56"/>
      <c r="AK1803" s="68"/>
      <c r="AL1803" s="56"/>
      <c r="AM1803" s="56"/>
      <c r="AN1803" s="56"/>
      <c r="AO1803" s="56"/>
      <c r="AP1803" s="56"/>
    </row>
    <row r="1804" spans="14:42" x14ac:dyDescent="0.45">
      <c r="N1804" s="56"/>
      <c r="O1804" s="65"/>
      <c r="P1804" s="65"/>
      <c r="Q1804" s="65"/>
      <c r="R1804" s="65"/>
      <c r="S1804" s="65"/>
      <c r="T1804" s="65"/>
      <c r="U1804" s="65"/>
      <c r="V1804" s="56"/>
      <c r="W1804" s="56"/>
      <c r="X1804" s="56"/>
      <c r="Y1804" s="66"/>
      <c r="Z1804" s="66"/>
      <c r="AA1804" s="66"/>
      <c r="AB1804" s="66"/>
      <c r="AC1804" s="66"/>
      <c r="AD1804" s="66"/>
      <c r="AE1804" s="66"/>
      <c r="AF1804" s="66"/>
      <c r="AG1804" s="66"/>
      <c r="AH1804" s="66"/>
      <c r="AI1804" s="67"/>
      <c r="AJ1804" s="56"/>
      <c r="AK1804" s="68"/>
      <c r="AL1804" s="56"/>
      <c r="AM1804" s="56"/>
      <c r="AN1804" s="56"/>
      <c r="AO1804" s="56"/>
      <c r="AP1804" s="56"/>
    </row>
    <row r="1805" spans="14:42" x14ac:dyDescent="0.45">
      <c r="N1805" s="56"/>
      <c r="O1805" s="65"/>
      <c r="P1805" s="65"/>
      <c r="Q1805" s="65"/>
      <c r="R1805" s="65"/>
      <c r="S1805" s="65"/>
      <c r="T1805" s="65"/>
      <c r="U1805" s="65"/>
      <c r="V1805" s="56"/>
      <c r="W1805" s="56"/>
      <c r="X1805" s="56"/>
      <c r="Y1805" s="66"/>
      <c r="Z1805" s="66"/>
      <c r="AA1805" s="66"/>
      <c r="AB1805" s="66"/>
      <c r="AC1805" s="66"/>
      <c r="AD1805" s="66"/>
      <c r="AE1805" s="66"/>
      <c r="AF1805" s="66"/>
      <c r="AG1805" s="66"/>
      <c r="AH1805" s="66"/>
      <c r="AI1805" s="67"/>
      <c r="AJ1805" s="56"/>
      <c r="AK1805" s="68"/>
      <c r="AL1805" s="56"/>
      <c r="AM1805" s="56"/>
      <c r="AN1805" s="56"/>
      <c r="AO1805" s="56"/>
      <c r="AP1805" s="56"/>
    </row>
    <row r="1806" spans="14:42" x14ac:dyDescent="0.45">
      <c r="N1806" s="56"/>
      <c r="O1806" s="65"/>
      <c r="P1806" s="65"/>
      <c r="Q1806" s="65"/>
      <c r="R1806" s="65"/>
      <c r="S1806" s="65"/>
      <c r="T1806" s="65"/>
      <c r="U1806" s="65"/>
      <c r="V1806" s="56"/>
      <c r="W1806" s="56"/>
      <c r="X1806" s="56"/>
      <c r="Y1806" s="66"/>
      <c r="Z1806" s="66"/>
      <c r="AA1806" s="66"/>
      <c r="AB1806" s="66"/>
      <c r="AC1806" s="66"/>
      <c r="AD1806" s="66"/>
      <c r="AE1806" s="66"/>
      <c r="AF1806" s="66"/>
      <c r="AG1806" s="66"/>
      <c r="AH1806" s="66"/>
      <c r="AI1806" s="67"/>
      <c r="AJ1806" s="56"/>
      <c r="AK1806" s="68"/>
      <c r="AL1806" s="56"/>
      <c r="AM1806" s="56"/>
      <c r="AN1806" s="56"/>
      <c r="AO1806" s="56"/>
      <c r="AP1806" s="56"/>
    </row>
    <row r="1807" spans="14:42" x14ac:dyDescent="0.45">
      <c r="N1807" s="56"/>
      <c r="O1807" s="65"/>
      <c r="P1807" s="65"/>
      <c r="Q1807" s="65"/>
      <c r="R1807" s="65"/>
      <c r="S1807" s="65"/>
      <c r="T1807" s="65"/>
      <c r="U1807" s="65"/>
      <c r="V1807" s="56"/>
      <c r="W1807" s="56"/>
      <c r="X1807" s="56"/>
      <c r="Y1807" s="66"/>
      <c r="Z1807" s="66"/>
      <c r="AA1807" s="66"/>
      <c r="AB1807" s="66"/>
      <c r="AC1807" s="66"/>
      <c r="AD1807" s="66"/>
      <c r="AE1807" s="66"/>
      <c r="AF1807" s="66"/>
      <c r="AG1807" s="66"/>
      <c r="AH1807" s="66"/>
      <c r="AI1807" s="67"/>
      <c r="AJ1807" s="56"/>
      <c r="AK1807" s="68"/>
      <c r="AL1807" s="56"/>
      <c r="AM1807" s="56"/>
      <c r="AN1807" s="56"/>
      <c r="AO1807" s="56"/>
      <c r="AP1807" s="56"/>
    </row>
    <row r="1808" spans="14:42" x14ac:dyDescent="0.45">
      <c r="N1808" s="56"/>
      <c r="O1808" s="65"/>
      <c r="P1808" s="65"/>
      <c r="Q1808" s="65"/>
      <c r="R1808" s="65"/>
      <c r="S1808" s="65"/>
      <c r="T1808" s="65"/>
      <c r="U1808" s="65"/>
      <c r="V1808" s="56"/>
      <c r="W1808" s="56"/>
      <c r="X1808" s="56"/>
      <c r="Y1808" s="66"/>
      <c r="Z1808" s="66"/>
      <c r="AA1808" s="66"/>
      <c r="AB1808" s="66"/>
      <c r="AC1808" s="66"/>
      <c r="AD1808" s="66"/>
      <c r="AE1808" s="66"/>
      <c r="AF1808" s="66"/>
      <c r="AG1808" s="66"/>
      <c r="AH1808" s="66"/>
      <c r="AI1808" s="67"/>
      <c r="AJ1808" s="56"/>
      <c r="AK1808" s="68"/>
      <c r="AL1808" s="56"/>
      <c r="AM1808" s="56"/>
      <c r="AN1808" s="56"/>
      <c r="AO1808" s="56"/>
      <c r="AP1808" s="56"/>
    </row>
    <row r="1809" spans="14:42" x14ac:dyDescent="0.45">
      <c r="N1809" s="56"/>
      <c r="O1809" s="65"/>
      <c r="P1809" s="65"/>
      <c r="Q1809" s="65"/>
      <c r="R1809" s="65"/>
      <c r="S1809" s="65"/>
      <c r="T1809" s="65"/>
      <c r="U1809" s="65"/>
      <c r="V1809" s="56"/>
      <c r="W1809" s="56"/>
      <c r="X1809" s="56"/>
      <c r="Y1809" s="66"/>
      <c r="Z1809" s="66"/>
      <c r="AA1809" s="66"/>
      <c r="AB1809" s="66"/>
      <c r="AC1809" s="66"/>
      <c r="AD1809" s="66"/>
      <c r="AE1809" s="66"/>
      <c r="AF1809" s="66"/>
      <c r="AG1809" s="66"/>
      <c r="AH1809" s="66"/>
      <c r="AI1809" s="67"/>
      <c r="AJ1809" s="56"/>
      <c r="AK1809" s="68"/>
      <c r="AL1809" s="56"/>
      <c r="AM1809" s="56"/>
      <c r="AN1809" s="56"/>
      <c r="AO1809" s="56"/>
      <c r="AP1809" s="56"/>
    </row>
    <row r="1810" spans="14:42" x14ac:dyDescent="0.45">
      <c r="N1810" s="56"/>
      <c r="O1810" s="65"/>
      <c r="P1810" s="65"/>
      <c r="Q1810" s="65"/>
      <c r="R1810" s="65"/>
      <c r="S1810" s="65"/>
      <c r="T1810" s="65"/>
      <c r="U1810" s="65"/>
      <c r="V1810" s="56"/>
      <c r="W1810" s="56"/>
      <c r="X1810" s="56"/>
      <c r="Y1810" s="66"/>
      <c r="Z1810" s="66"/>
      <c r="AA1810" s="66"/>
      <c r="AB1810" s="66"/>
      <c r="AC1810" s="66"/>
      <c r="AD1810" s="66"/>
      <c r="AE1810" s="66"/>
      <c r="AF1810" s="66"/>
      <c r="AG1810" s="66"/>
      <c r="AH1810" s="66"/>
      <c r="AI1810" s="67"/>
      <c r="AJ1810" s="56"/>
      <c r="AK1810" s="68"/>
      <c r="AL1810" s="56"/>
      <c r="AM1810" s="56"/>
      <c r="AN1810" s="56"/>
      <c r="AO1810" s="56"/>
      <c r="AP1810" s="56"/>
    </row>
    <row r="1811" spans="14:42" x14ac:dyDescent="0.45">
      <c r="N1811" s="56"/>
      <c r="O1811" s="65"/>
      <c r="P1811" s="65"/>
      <c r="Q1811" s="65"/>
      <c r="R1811" s="65"/>
      <c r="S1811" s="65"/>
      <c r="T1811" s="65"/>
      <c r="U1811" s="65"/>
      <c r="V1811" s="56"/>
      <c r="W1811" s="56"/>
      <c r="X1811" s="56"/>
      <c r="Y1811" s="66"/>
      <c r="Z1811" s="66"/>
      <c r="AA1811" s="66"/>
      <c r="AB1811" s="66"/>
      <c r="AC1811" s="66"/>
      <c r="AD1811" s="66"/>
      <c r="AE1811" s="66"/>
      <c r="AF1811" s="66"/>
      <c r="AG1811" s="66"/>
      <c r="AH1811" s="66"/>
      <c r="AI1811" s="67"/>
      <c r="AJ1811" s="56"/>
      <c r="AK1811" s="68"/>
      <c r="AL1811" s="56"/>
      <c r="AM1811" s="56"/>
      <c r="AN1811" s="56"/>
      <c r="AO1811" s="56"/>
      <c r="AP1811" s="56"/>
    </row>
    <row r="1812" spans="14:42" x14ac:dyDescent="0.45">
      <c r="N1812" s="56"/>
      <c r="O1812" s="65"/>
      <c r="P1812" s="65"/>
      <c r="Q1812" s="65"/>
      <c r="R1812" s="65"/>
      <c r="S1812" s="65"/>
      <c r="T1812" s="65"/>
      <c r="U1812" s="65"/>
      <c r="V1812" s="56"/>
      <c r="W1812" s="56"/>
      <c r="X1812" s="56"/>
      <c r="Y1812" s="66"/>
      <c r="Z1812" s="66"/>
      <c r="AA1812" s="66"/>
      <c r="AB1812" s="66"/>
      <c r="AC1812" s="66"/>
      <c r="AD1812" s="66"/>
      <c r="AE1812" s="66"/>
      <c r="AF1812" s="66"/>
      <c r="AG1812" s="66"/>
      <c r="AH1812" s="66"/>
      <c r="AI1812" s="67"/>
      <c r="AJ1812" s="56"/>
      <c r="AK1812" s="68"/>
      <c r="AL1812" s="56"/>
      <c r="AM1812" s="56"/>
      <c r="AN1812" s="56"/>
      <c r="AO1812" s="56"/>
      <c r="AP1812" s="56"/>
    </row>
    <row r="1813" spans="14:42" x14ac:dyDescent="0.45">
      <c r="N1813" s="56"/>
      <c r="O1813" s="65"/>
      <c r="P1813" s="65"/>
      <c r="Q1813" s="65"/>
      <c r="R1813" s="65"/>
      <c r="S1813" s="65"/>
      <c r="T1813" s="65"/>
      <c r="U1813" s="65"/>
      <c r="V1813" s="56"/>
      <c r="W1813" s="56"/>
      <c r="X1813" s="56"/>
      <c r="Y1813" s="66"/>
      <c r="Z1813" s="66"/>
      <c r="AA1813" s="66"/>
      <c r="AB1813" s="66"/>
      <c r="AC1813" s="66"/>
      <c r="AD1813" s="66"/>
      <c r="AE1813" s="66"/>
      <c r="AF1813" s="66"/>
      <c r="AG1813" s="66"/>
      <c r="AH1813" s="66"/>
      <c r="AI1813" s="67"/>
      <c r="AJ1813" s="56"/>
      <c r="AK1813" s="68"/>
      <c r="AL1813" s="56"/>
      <c r="AM1813" s="56"/>
      <c r="AN1813" s="56"/>
      <c r="AO1813" s="56"/>
      <c r="AP1813" s="56"/>
    </row>
    <row r="1814" spans="14:42" x14ac:dyDescent="0.45">
      <c r="N1814" s="56"/>
      <c r="O1814" s="65"/>
      <c r="P1814" s="65"/>
      <c r="Q1814" s="65"/>
      <c r="R1814" s="65"/>
      <c r="S1814" s="65"/>
      <c r="T1814" s="65"/>
      <c r="U1814" s="65"/>
      <c r="V1814" s="56"/>
      <c r="W1814" s="56"/>
      <c r="X1814" s="56"/>
      <c r="Y1814" s="66"/>
      <c r="Z1814" s="66"/>
      <c r="AA1814" s="66"/>
      <c r="AB1814" s="66"/>
      <c r="AC1814" s="66"/>
      <c r="AD1814" s="66"/>
      <c r="AE1814" s="66"/>
      <c r="AF1814" s="66"/>
      <c r="AG1814" s="66"/>
      <c r="AH1814" s="66"/>
      <c r="AI1814" s="67"/>
      <c r="AJ1814" s="56"/>
      <c r="AK1814" s="68"/>
      <c r="AL1814" s="56"/>
      <c r="AM1814" s="56"/>
      <c r="AN1814" s="56"/>
      <c r="AO1814" s="56"/>
      <c r="AP1814" s="56"/>
    </row>
    <row r="1815" spans="14:42" x14ac:dyDescent="0.45">
      <c r="N1815" s="56"/>
      <c r="O1815" s="65"/>
      <c r="P1815" s="65"/>
      <c r="Q1815" s="65"/>
      <c r="R1815" s="65"/>
      <c r="S1815" s="65"/>
      <c r="T1815" s="65"/>
      <c r="U1815" s="65"/>
      <c r="V1815" s="56"/>
      <c r="W1815" s="56"/>
      <c r="X1815" s="56"/>
      <c r="Y1815" s="66"/>
      <c r="Z1815" s="66"/>
      <c r="AA1815" s="66"/>
      <c r="AB1815" s="66"/>
      <c r="AC1815" s="66"/>
      <c r="AD1815" s="66"/>
      <c r="AE1815" s="66"/>
      <c r="AF1815" s="66"/>
      <c r="AG1815" s="66"/>
      <c r="AH1815" s="66"/>
      <c r="AI1815" s="67"/>
      <c r="AJ1815" s="56"/>
      <c r="AK1815" s="68"/>
      <c r="AL1815" s="56"/>
      <c r="AM1815" s="56"/>
      <c r="AN1815" s="56"/>
      <c r="AO1815" s="56"/>
      <c r="AP1815" s="56"/>
    </row>
    <row r="1816" spans="14:42" x14ac:dyDescent="0.45">
      <c r="N1816" s="56"/>
      <c r="O1816" s="65"/>
      <c r="P1816" s="65"/>
      <c r="Q1816" s="65"/>
      <c r="R1816" s="65"/>
      <c r="S1816" s="65"/>
      <c r="T1816" s="65"/>
      <c r="U1816" s="65"/>
      <c r="V1816" s="56"/>
      <c r="W1816" s="56"/>
      <c r="X1816" s="56"/>
      <c r="Y1816" s="66"/>
      <c r="Z1816" s="66"/>
      <c r="AA1816" s="66"/>
      <c r="AB1816" s="66"/>
      <c r="AC1816" s="66"/>
      <c r="AD1816" s="66"/>
      <c r="AE1816" s="66"/>
      <c r="AF1816" s="66"/>
      <c r="AG1816" s="66"/>
      <c r="AH1816" s="66"/>
      <c r="AI1816" s="67"/>
      <c r="AJ1816" s="56"/>
      <c r="AK1816" s="68"/>
      <c r="AL1816" s="56"/>
      <c r="AM1816" s="56"/>
      <c r="AN1816" s="56"/>
      <c r="AO1816" s="56"/>
      <c r="AP1816" s="56"/>
    </row>
    <row r="1817" spans="14:42" x14ac:dyDescent="0.45">
      <c r="N1817" s="56"/>
      <c r="O1817" s="65"/>
      <c r="P1817" s="65"/>
      <c r="Q1817" s="65"/>
      <c r="R1817" s="65"/>
      <c r="S1817" s="65"/>
      <c r="T1817" s="65"/>
      <c r="U1817" s="65"/>
      <c r="V1817" s="56"/>
      <c r="W1817" s="56"/>
      <c r="X1817" s="56"/>
      <c r="Y1817" s="66"/>
      <c r="Z1817" s="66"/>
      <c r="AA1817" s="66"/>
      <c r="AB1817" s="66"/>
      <c r="AC1817" s="66"/>
      <c r="AD1817" s="66"/>
      <c r="AE1817" s="66"/>
      <c r="AF1817" s="66"/>
      <c r="AG1817" s="66"/>
      <c r="AH1817" s="66"/>
      <c r="AI1817" s="67"/>
      <c r="AJ1817" s="56"/>
      <c r="AK1817" s="68"/>
      <c r="AL1817" s="56"/>
      <c r="AM1817" s="56"/>
      <c r="AN1817" s="56"/>
      <c r="AO1817" s="56"/>
      <c r="AP1817" s="56"/>
    </row>
    <row r="1818" spans="14:42" x14ac:dyDescent="0.45">
      <c r="N1818" s="56"/>
      <c r="O1818" s="65"/>
      <c r="P1818" s="65"/>
      <c r="Q1818" s="65"/>
      <c r="R1818" s="65"/>
      <c r="S1818" s="65"/>
      <c r="T1818" s="65"/>
      <c r="U1818" s="65"/>
      <c r="V1818" s="56"/>
      <c r="W1818" s="56"/>
      <c r="X1818" s="56"/>
      <c r="Y1818" s="66"/>
      <c r="Z1818" s="66"/>
      <c r="AA1818" s="66"/>
      <c r="AB1818" s="66"/>
      <c r="AC1818" s="66"/>
      <c r="AD1818" s="66"/>
      <c r="AE1818" s="66"/>
      <c r="AF1818" s="66"/>
      <c r="AG1818" s="66"/>
      <c r="AH1818" s="66"/>
      <c r="AI1818" s="67"/>
      <c r="AJ1818" s="56"/>
      <c r="AK1818" s="68"/>
      <c r="AL1818" s="56"/>
      <c r="AM1818" s="56"/>
      <c r="AN1818" s="56"/>
      <c r="AO1818" s="56"/>
      <c r="AP1818" s="56"/>
    </row>
    <row r="1819" spans="14:42" x14ac:dyDescent="0.45">
      <c r="N1819" s="56"/>
      <c r="O1819" s="65"/>
      <c r="P1819" s="65"/>
      <c r="Q1819" s="65"/>
      <c r="R1819" s="65"/>
      <c r="S1819" s="65"/>
      <c r="T1819" s="65"/>
      <c r="U1819" s="65"/>
      <c r="V1819" s="56"/>
      <c r="W1819" s="56"/>
      <c r="X1819" s="56"/>
      <c r="Y1819" s="66"/>
      <c r="Z1819" s="66"/>
      <c r="AA1819" s="66"/>
      <c r="AB1819" s="66"/>
      <c r="AC1819" s="66"/>
      <c r="AD1819" s="66"/>
      <c r="AE1819" s="66"/>
      <c r="AF1819" s="66"/>
      <c r="AG1819" s="66"/>
      <c r="AH1819" s="66"/>
      <c r="AI1819" s="67"/>
      <c r="AJ1819" s="56"/>
      <c r="AK1819" s="68"/>
      <c r="AL1819" s="56"/>
      <c r="AM1819" s="56"/>
      <c r="AN1819" s="56"/>
      <c r="AO1819" s="56"/>
      <c r="AP1819" s="56"/>
    </row>
    <row r="1820" spans="14:42" x14ac:dyDescent="0.45">
      <c r="N1820" s="56"/>
      <c r="O1820" s="65"/>
      <c r="P1820" s="65"/>
      <c r="Q1820" s="65"/>
      <c r="R1820" s="65"/>
      <c r="S1820" s="65"/>
      <c r="T1820" s="65"/>
      <c r="U1820" s="65"/>
      <c r="V1820" s="56"/>
      <c r="W1820" s="56"/>
      <c r="X1820" s="56"/>
      <c r="Y1820" s="66"/>
      <c r="Z1820" s="66"/>
      <c r="AA1820" s="66"/>
      <c r="AB1820" s="66"/>
      <c r="AC1820" s="66"/>
      <c r="AD1820" s="66"/>
      <c r="AE1820" s="66"/>
      <c r="AF1820" s="66"/>
      <c r="AG1820" s="66"/>
      <c r="AH1820" s="66"/>
      <c r="AI1820" s="67"/>
      <c r="AJ1820" s="56"/>
      <c r="AK1820" s="68"/>
      <c r="AL1820" s="56"/>
      <c r="AM1820" s="56"/>
      <c r="AN1820" s="56"/>
      <c r="AO1820" s="56"/>
      <c r="AP1820" s="56"/>
    </row>
    <row r="1821" spans="14:42" x14ac:dyDescent="0.45">
      <c r="N1821" s="56"/>
      <c r="O1821" s="65"/>
      <c r="P1821" s="65"/>
      <c r="Q1821" s="65"/>
      <c r="R1821" s="65"/>
      <c r="S1821" s="65"/>
      <c r="T1821" s="65"/>
      <c r="U1821" s="65"/>
      <c r="V1821" s="56"/>
      <c r="W1821" s="56"/>
      <c r="X1821" s="56"/>
      <c r="Y1821" s="66"/>
      <c r="Z1821" s="66"/>
      <c r="AA1821" s="66"/>
      <c r="AB1821" s="66"/>
      <c r="AC1821" s="66"/>
      <c r="AD1821" s="66"/>
      <c r="AE1821" s="66"/>
      <c r="AF1821" s="66"/>
      <c r="AG1821" s="66"/>
      <c r="AH1821" s="66"/>
      <c r="AI1821" s="67"/>
      <c r="AJ1821" s="56"/>
      <c r="AK1821" s="68"/>
      <c r="AL1821" s="56"/>
      <c r="AM1821" s="56"/>
      <c r="AN1821" s="56"/>
      <c r="AO1821" s="56"/>
      <c r="AP1821" s="56"/>
    </row>
    <row r="1822" spans="14:42" x14ac:dyDescent="0.45">
      <c r="N1822" s="56"/>
      <c r="O1822" s="65"/>
      <c r="P1822" s="65"/>
      <c r="Q1822" s="65"/>
      <c r="R1822" s="65"/>
      <c r="S1822" s="65"/>
      <c r="T1822" s="65"/>
      <c r="U1822" s="65"/>
      <c r="V1822" s="56"/>
      <c r="W1822" s="56"/>
      <c r="X1822" s="56"/>
      <c r="Y1822" s="66"/>
      <c r="Z1822" s="66"/>
      <c r="AA1822" s="66"/>
      <c r="AB1822" s="66"/>
      <c r="AC1822" s="66"/>
      <c r="AD1822" s="66"/>
      <c r="AE1822" s="66"/>
      <c r="AF1822" s="66"/>
      <c r="AG1822" s="66"/>
      <c r="AH1822" s="66"/>
      <c r="AI1822" s="67"/>
      <c r="AJ1822" s="56"/>
      <c r="AK1822" s="68"/>
      <c r="AL1822" s="56"/>
      <c r="AM1822" s="56"/>
      <c r="AN1822" s="56"/>
      <c r="AO1822" s="56"/>
      <c r="AP1822" s="56"/>
    </row>
    <row r="1823" spans="14:42" x14ac:dyDescent="0.45">
      <c r="N1823" s="56"/>
      <c r="O1823" s="65"/>
      <c r="P1823" s="65"/>
      <c r="Q1823" s="65"/>
      <c r="R1823" s="65"/>
      <c r="S1823" s="65"/>
      <c r="T1823" s="65"/>
      <c r="U1823" s="65"/>
      <c r="V1823" s="56"/>
      <c r="W1823" s="56"/>
      <c r="X1823" s="56"/>
      <c r="Y1823" s="66"/>
      <c r="Z1823" s="66"/>
      <c r="AA1823" s="66"/>
      <c r="AB1823" s="66"/>
      <c r="AC1823" s="66"/>
      <c r="AD1823" s="66"/>
      <c r="AE1823" s="66"/>
      <c r="AF1823" s="66"/>
      <c r="AG1823" s="66"/>
      <c r="AH1823" s="66"/>
      <c r="AI1823" s="67"/>
      <c r="AJ1823" s="56"/>
      <c r="AK1823" s="68"/>
      <c r="AL1823" s="56"/>
      <c r="AM1823" s="56"/>
      <c r="AN1823" s="56"/>
      <c r="AO1823" s="56"/>
      <c r="AP1823" s="56"/>
    </row>
    <row r="1824" spans="14:42" x14ac:dyDescent="0.45">
      <c r="N1824" s="56"/>
      <c r="O1824" s="65"/>
      <c r="P1824" s="65"/>
      <c r="Q1824" s="65"/>
      <c r="R1824" s="65"/>
      <c r="S1824" s="65"/>
      <c r="T1824" s="65"/>
      <c r="U1824" s="65"/>
      <c r="V1824" s="56"/>
      <c r="W1824" s="56"/>
      <c r="X1824" s="56"/>
      <c r="Y1824" s="66"/>
      <c r="Z1824" s="66"/>
      <c r="AA1824" s="66"/>
      <c r="AB1824" s="66"/>
      <c r="AC1824" s="66"/>
      <c r="AD1824" s="66"/>
      <c r="AE1824" s="66"/>
      <c r="AF1824" s="66"/>
      <c r="AG1824" s="66"/>
      <c r="AH1824" s="66"/>
      <c r="AI1824" s="67"/>
      <c r="AJ1824" s="56"/>
      <c r="AK1824" s="68"/>
      <c r="AL1824" s="56"/>
      <c r="AM1824" s="56"/>
      <c r="AN1824" s="56"/>
      <c r="AO1824" s="56"/>
      <c r="AP1824" s="56"/>
    </row>
    <row r="1825" spans="14:42" x14ac:dyDescent="0.45">
      <c r="N1825" s="56"/>
      <c r="O1825" s="65"/>
      <c r="P1825" s="65"/>
      <c r="Q1825" s="65"/>
      <c r="R1825" s="65"/>
      <c r="S1825" s="65"/>
      <c r="T1825" s="65"/>
      <c r="U1825" s="65"/>
      <c r="V1825" s="56"/>
      <c r="W1825" s="56"/>
      <c r="X1825" s="56"/>
      <c r="Y1825" s="66"/>
      <c r="Z1825" s="66"/>
      <c r="AA1825" s="66"/>
      <c r="AB1825" s="66"/>
      <c r="AC1825" s="66"/>
      <c r="AD1825" s="66"/>
      <c r="AE1825" s="66"/>
      <c r="AF1825" s="66"/>
      <c r="AG1825" s="66"/>
      <c r="AH1825" s="66"/>
      <c r="AI1825" s="67"/>
      <c r="AJ1825" s="56"/>
      <c r="AK1825" s="68"/>
      <c r="AL1825" s="56"/>
      <c r="AM1825" s="56"/>
      <c r="AN1825" s="56"/>
      <c r="AO1825" s="56"/>
      <c r="AP1825" s="56"/>
    </row>
    <row r="1826" spans="14:42" x14ac:dyDescent="0.45">
      <c r="N1826" s="56"/>
      <c r="O1826" s="65"/>
      <c r="P1826" s="65"/>
      <c r="Q1826" s="65"/>
      <c r="R1826" s="65"/>
      <c r="S1826" s="65"/>
      <c r="T1826" s="65"/>
      <c r="U1826" s="65"/>
      <c r="V1826" s="56"/>
      <c r="W1826" s="56"/>
      <c r="X1826" s="56"/>
      <c r="Y1826" s="66"/>
      <c r="Z1826" s="66"/>
      <c r="AA1826" s="66"/>
      <c r="AB1826" s="66"/>
      <c r="AC1826" s="66"/>
      <c r="AD1826" s="66"/>
      <c r="AE1826" s="66"/>
      <c r="AF1826" s="66"/>
      <c r="AG1826" s="66"/>
      <c r="AH1826" s="66"/>
      <c r="AI1826" s="67"/>
      <c r="AJ1826" s="56"/>
      <c r="AK1826" s="68"/>
      <c r="AL1826" s="56"/>
      <c r="AM1826" s="56"/>
      <c r="AN1826" s="56"/>
      <c r="AO1826" s="56"/>
      <c r="AP1826" s="56"/>
    </row>
    <row r="1827" spans="14:42" x14ac:dyDescent="0.45">
      <c r="N1827" s="56"/>
      <c r="O1827" s="65"/>
      <c r="P1827" s="65"/>
      <c r="Q1827" s="65"/>
      <c r="R1827" s="65"/>
      <c r="S1827" s="65"/>
      <c r="T1827" s="65"/>
      <c r="U1827" s="65"/>
      <c r="V1827" s="56"/>
      <c r="W1827" s="56"/>
      <c r="X1827" s="56"/>
      <c r="Y1827" s="66"/>
      <c r="Z1827" s="66"/>
      <c r="AA1827" s="66"/>
      <c r="AB1827" s="66"/>
      <c r="AC1827" s="66"/>
      <c r="AD1827" s="66"/>
      <c r="AE1827" s="66"/>
      <c r="AF1827" s="66"/>
      <c r="AG1827" s="66"/>
      <c r="AH1827" s="66"/>
      <c r="AI1827" s="67"/>
      <c r="AJ1827" s="56"/>
      <c r="AK1827" s="68"/>
      <c r="AL1827" s="56"/>
      <c r="AM1827" s="56"/>
      <c r="AN1827" s="56"/>
      <c r="AO1827" s="56"/>
      <c r="AP1827" s="56"/>
    </row>
    <row r="1828" spans="14:42" x14ac:dyDescent="0.45">
      <c r="N1828" s="56"/>
      <c r="O1828" s="65"/>
      <c r="P1828" s="65"/>
      <c r="Q1828" s="65"/>
      <c r="R1828" s="65"/>
      <c r="S1828" s="65"/>
      <c r="T1828" s="65"/>
      <c r="U1828" s="65"/>
      <c r="V1828" s="56"/>
      <c r="W1828" s="56"/>
      <c r="X1828" s="56"/>
      <c r="Y1828" s="66"/>
      <c r="Z1828" s="66"/>
      <c r="AA1828" s="66"/>
      <c r="AB1828" s="66"/>
      <c r="AC1828" s="66"/>
      <c r="AD1828" s="66"/>
      <c r="AE1828" s="66"/>
      <c r="AF1828" s="66"/>
      <c r="AG1828" s="66"/>
      <c r="AH1828" s="66"/>
      <c r="AI1828" s="67"/>
      <c r="AJ1828" s="56"/>
      <c r="AK1828" s="68"/>
      <c r="AL1828" s="56"/>
      <c r="AM1828" s="56"/>
      <c r="AN1828" s="56"/>
      <c r="AO1828" s="56"/>
      <c r="AP1828" s="56"/>
    </row>
    <row r="1829" spans="14:42" x14ac:dyDescent="0.45">
      <c r="N1829" s="56"/>
      <c r="O1829" s="65"/>
      <c r="P1829" s="65"/>
      <c r="Q1829" s="65"/>
      <c r="R1829" s="65"/>
      <c r="S1829" s="65"/>
      <c r="T1829" s="65"/>
      <c r="U1829" s="65"/>
      <c r="V1829" s="56"/>
      <c r="W1829" s="56"/>
      <c r="X1829" s="56"/>
      <c r="Y1829" s="66"/>
      <c r="Z1829" s="66"/>
      <c r="AA1829" s="66"/>
      <c r="AB1829" s="66"/>
      <c r="AC1829" s="66"/>
      <c r="AD1829" s="66"/>
      <c r="AE1829" s="66"/>
      <c r="AF1829" s="66"/>
      <c r="AG1829" s="66"/>
      <c r="AH1829" s="66"/>
      <c r="AI1829" s="67"/>
      <c r="AJ1829" s="56"/>
      <c r="AK1829" s="68"/>
      <c r="AL1829" s="56"/>
      <c r="AM1829" s="56"/>
      <c r="AN1829" s="56"/>
      <c r="AO1829" s="56"/>
      <c r="AP1829" s="56"/>
    </row>
    <row r="1830" spans="14:42" x14ac:dyDescent="0.45">
      <c r="N1830" s="56"/>
      <c r="O1830" s="65"/>
      <c r="P1830" s="65"/>
      <c r="Q1830" s="65"/>
      <c r="R1830" s="65"/>
      <c r="S1830" s="65"/>
      <c r="T1830" s="65"/>
      <c r="U1830" s="65"/>
      <c r="V1830" s="56"/>
      <c r="W1830" s="56"/>
      <c r="X1830" s="56"/>
      <c r="Y1830" s="66"/>
      <c r="Z1830" s="66"/>
      <c r="AA1830" s="66"/>
      <c r="AB1830" s="66"/>
      <c r="AC1830" s="66"/>
      <c r="AD1830" s="66"/>
      <c r="AE1830" s="66"/>
      <c r="AF1830" s="66"/>
      <c r="AG1830" s="66"/>
      <c r="AH1830" s="66"/>
      <c r="AI1830" s="67"/>
      <c r="AJ1830" s="56"/>
      <c r="AK1830" s="68"/>
      <c r="AL1830" s="56"/>
      <c r="AM1830" s="56"/>
      <c r="AN1830" s="56"/>
      <c r="AO1830" s="56"/>
      <c r="AP1830" s="56"/>
    </row>
    <row r="1831" spans="14:42" x14ac:dyDescent="0.45">
      <c r="N1831" s="56"/>
      <c r="O1831" s="65"/>
      <c r="P1831" s="65"/>
      <c r="Q1831" s="65"/>
      <c r="R1831" s="65"/>
      <c r="S1831" s="65"/>
      <c r="T1831" s="65"/>
      <c r="U1831" s="65"/>
      <c r="V1831" s="56"/>
      <c r="W1831" s="56"/>
      <c r="X1831" s="56"/>
      <c r="Y1831" s="66"/>
      <c r="Z1831" s="66"/>
      <c r="AA1831" s="66"/>
      <c r="AB1831" s="66"/>
      <c r="AC1831" s="66"/>
      <c r="AD1831" s="66"/>
      <c r="AE1831" s="66"/>
      <c r="AF1831" s="66"/>
      <c r="AG1831" s="66"/>
      <c r="AH1831" s="66"/>
      <c r="AI1831" s="67"/>
      <c r="AJ1831" s="56"/>
      <c r="AK1831" s="68"/>
      <c r="AL1831" s="56"/>
      <c r="AM1831" s="56"/>
      <c r="AN1831" s="56"/>
      <c r="AO1831" s="56"/>
      <c r="AP1831" s="56"/>
    </row>
    <row r="1832" spans="14:42" x14ac:dyDescent="0.45">
      <c r="N1832" s="56"/>
      <c r="O1832" s="65"/>
      <c r="P1832" s="65"/>
      <c r="Q1832" s="65"/>
      <c r="R1832" s="65"/>
      <c r="S1832" s="65"/>
      <c r="T1832" s="65"/>
      <c r="U1832" s="65"/>
      <c r="V1832" s="56"/>
      <c r="W1832" s="56"/>
      <c r="X1832" s="56"/>
      <c r="Y1832" s="66"/>
      <c r="Z1832" s="66"/>
      <c r="AA1832" s="66"/>
      <c r="AB1832" s="66"/>
      <c r="AC1832" s="66"/>
      <c r="AD1832" s="66"/>
      <c r="AE1832" s="66"/>
      <c r="AF1832" s="66"/>
      <c r="AG1832" s="66"/>
      <c r="AH1832" s="66"/>
      <c r="AI1832" s="67"/>
      <c r="AJ1832" s="56"/>
      <c r="AK1832" s="68"/>
      <c r="AL1832" s="56"/>
      <c r="AM1832" s="56"/>
      <c r="AN1832" s="56"/>
      <c r="AO1832" s="56"/>
      <c r="AP1832" s="56"/>
    </row>
    <row r="1833" spans="14:42" x14ac:dyDescent="0.45">
      <c r="N1833" s="56"/>
      <c r="O1833" s="65"/>
      <c r="P1833" s="65"/>
      <c r="Q1833" s="65"/>
      <c r="R1833" s="65"/>
      <c r="S1833" s="65"/>
      <c r="T1833" s="65"/>
      <c r="U1833" s="65"/>
      <c r="V1833" s="56"/>
      <c r="W1833" s="56"/>
      <c r="X1833" s="56"/>
      <c r="Y1833" s="66"/>
      <c r="Z1833" s="66"/>
      <c r="AA1833" s="66"/>
      <c r="AB1833" s="66"/>
      <c r="AC1833" s="66"/>
      <c r="AD1833" s="66"/>
      <c r="AE1833" s="66"/>
      <c r="AF1833" s="66"/>
      <c r="AG1833" s="66"/>
      <c r="AH1833" s="66"/>
      <c r="AI1833" s="67"/>
      <c r="AJ1833" s="56"/>
      <c r="AK1833" s="68"/>
      <c r="AL1833" s="56"/>
      <c r="AM1833" s="56"/>
      <c r="AN1833" s="56"/>
      <c r="AO1833" s="56"/>
      <c r="AP1833" s="56"/>
    </row>
    <row r="1834" spans="14:42" x14ac:dyDescent="0.45">
      <c r="N1834" s="56"/>
      <c r="O1834" s="65"/>
      <c r="P1834" s="65"/>
      <c r="Q1834" s="65"/>
      <c r="R1834" s="65"/>
      <c r="S1834" s="65"/>
      <c r="T1834" s="65"/>
      <c r="U1834" s="65"/>
      <c r="V1834" s="56"/>
      <c r="W1834" s="56"/>
      <c r="X1834" s="56"/>
      <c r="Y1834" s="66"/>
      <c r="Z1834" s="66"/>
      <c r="AA1834" s="66"/>
      <c r="AB1834" s="66"/>
      <c r="AC1834" s="66"/>
      <c r="AD1834" s="66"/>
      <c r="AE1834" s="66"/>
      <c r="AF1834" s="66"/>
      <c r="AG1834" s="66"/>
      <c r="AH1834" s="66"/>
      <c r="AI1834" s="67"/>
      <c r="AJ1834" s="56"/>
      <c r="AK1834" s="68"/>
      <c r="AL1834" s="56"/>
      <c r="AM1834" s="56"/>
      <c r="AN1834" s="56"/>
      <c r="AO1834" s="56"/>
      <c r="AP1834" s="56"/>
    </row>
    <row r="1835" spans="14:42" x14ac:dyDescent="0.45">
      <c r="N1835" s="56"/>
      <c r="O1835" s="65"/>
      <c r="P1835" s="65"/>
      <c r="Q1835" s="65"/>
      <c r="R1835" s="65"/>
      <c r="S1835" s="65"/>
      <c r="T1835" s="65"/>
      <c r="U1835" s="65"/>
      <c r="V1835" s="56"/>
      <c r="W1835" s="56"/>
      <c r="X1835" s="56"/>
      <c r="Y1835" s="66"/>
      <c r="Z1835" s="66"/>
      <c r="AA1835" s="66"/>
      <c r="AB1835" s="66"/>
      <c r="AC1835" s="66"/>
      <c r="AD1835" s="66"/>
      <c r="AE1835" s="66"/>
      <c r="AF1835" s="66"/>
      <c r="AG1835" s="66"/>
      <c r="AH1835" s="66"/>
      <c r="AI1835" s="67"/>
      <c r="AJ1835" s="56"/>
      <c r="AK1835" s="68"/>
      <c r="AL1835" s="56"/>
      <c r="AM1835" s="56"/>
      <c r="AN1835" s="56"/>
      <c r="AO1835" s="56"/>
      <c r="AP1835" s="56"/>
    </row>
    <row r="1836" spans="14:42" x14ac:dyDescent="0.45">
      <c r="N1836" s="56"/>
      <c r="O1836" s="65"/>
      <c r="P1836" s="65"/>
      <c r="Q1836" s="65"/>
      <c r="R1836" s="65"/>
      <c r="S1836" s="65"/>
      <c r="T1836" s="65"/>
      <c r="U1836" s="65"/>
      <c r="V1836" s="56"/>
      <c r="W1836" s="56"/>
      <c r="X1836" s="56"/>
      <c r="Y1836" s="66"/>
      <c r="Z1836" s="66"/>
      <c r="AA1836" s="66"/>
      <c r="AB1836" s="66"/>
      <c r="AC1836" s="66"/>
      <c r="AD1836" s="66"/>
      <c r="AE1836" s="66"/>
      <c r="AF1836" s="66"/>
      <c r="AG1836" s="66"/>
      <c r="AH1836" s="66"/>
      <c r="AI1836" s="67"/>
      <c r="AJ1836" s="56"/>
      <c r="AK1836" s="68"/>
      <c r="AL1836" s="56"/>
      <c r="AM1836" s="56"/>
      <c r="AN1836" s="56"/>
      <c r="AO1836" s="56"/>
      <c r="AP1836" s="56"/>
    </row>
    <row r="1837" spans="14:42" x14ac:dyDescent="0.45">
      <c r="N1837" s="56"/>
      <c r="O1837" s="65"/>
      <c r="P1837" s="65"/>
      <c r="Q1837" s="65"/>
      <c r="R1837" s="65"/>
      <c r="S1837" s="65"/>
      <c r="T1837" s="65"/>
      <c r="U1837" s="65"/>
      <c r="V1837" s="56"/>
      <c r="W1837" s="56"/>
      <c r="X1837" s="56"/>
      <c r="Y1837" s="66"/>
      <c r="Z1837" s="66"/>
      <c r="AA1837" s="66"/>
      <c r="AB1837" s="66"/>
      <c r="AC1837" s="66"/>
      <c r="AD1837" s="66"/>
      <c r="AE1837" s="66"/>
      <c r="AF1837" s="66"/>
      <c r="AG1837" s="66"/>
      <c r="AH1837" s="66"/>
      <c r="AI1837" s="67"/>
      <c r="AJ1837" s="56"/>
      <c r="AK1837" s="68"/>
      <c r="AL1837" s="56"/>
      <c r="AM1837" s="56"/>
      <c r="AN1837" s="56"/>
      <c r="AO1837" s="56"/>
      <c r="AP1837" s="56"/>
    </row>
    <row r="1838" spans="14:42" x14ac:dyDescent="0.45">
      <c r="N1838" s="56"/>
      <c r="O1838" s="65"/>
      <c r="P1838" s="65"/>
      <c r="Q1838" s="65"/>
      <c r="R1838" s="65"/>
      <c r="S1838" s="65"/>
      <c r="T1838" s="65"/>
      <c r="U1838" s="65"/>
      <c r="V1838" s="56"/>
      <c r="W1838" s="56"/>
      <c r="X1838" s="56"/>
      <c r="Y1838" s="66"/>
      <c r="Z1838" s="66"/>
      <c r="AA1838" s="66"/>
      <c r="AB1838" s="66"/>
      <c r="AC1838" s="66"/>
      <c r="AD1838" s="66"/>
      <c r="AE1838" s="66"/>
      <c r="AF1838" s="66"/>
      <c r="AG1838" s="66"/>
      <c r="AH1838" s="66"/>
      <c r="AI1838" s="67"/>
      <c r="AJ1838" s="56"/>
      <c r="AK1838" s="68"/>
      <c r="AL1838" s="56"/>
      <c r="AM1838" s="56"/>
      <c r="AN1838" s="56"/>
      <c r="AO1838" s="56"/>
      <c r="AP1838" s="56"/>
    </row>
    <row r="1839" spans="14:42" x14ac:dyDescent="0.45">
      <c r="N1839" s="56"/>
      <c r="O1839" s="65"/>
      <c r="P1839" s="65"/>
      <c r="Q1839" s="65"/>
      <c r="R1839" s="65"/>
      <c r="S1839" s="65"/>
      <c r="T1839" s="65"/>
      <c r="U1839" s="65"/>
      <c r="V1839" s="56"/>
      <c r="W1839" s="56"/>
      <c r="X1839" s="56"/>
      <c r="Y1839" s="66"/>
      <c r="Z1839" s="66"/>
      <c r="AA1839" s="66"/>
      <c r="AB1839" s="66"/>
      <c r="AC1839" s="66"/>
      <c r="AD1839" s="66"/>
      <c r="AE1839" s="66"/>
      <c r="AF1839" s="66"/>
      <c r="AG1839" s="66"/>
      <c r="AH1839" s="66"/>
      <c r="AI1839" s="67"/>
      <c r="AJ1839" s="56"/>
      <c r="AK1839" s="68"/>
      <c r="AL1839" s="56"/>
      <c r="AM1839" s="56"/>
      <c r="AN1839" s="56"/>
      <c r="AO1839" s="56"/>
      <c r="AP1839" s="56"/>
    </row>
    <row r="1840" spans="14:42" x14ac:dyDescent="0.45">
      <c r="N1840" s="56"/>
      <c r="O1840" s="65"/>
      <c r="P1840" s="65"/>
      <c r="Q1840" s="65"/>
      <c r="R1840" s="65"/>
      <c r="S1840" s="65"/>
      <c r="T1840" s="65"/>
      <c r="U1840" s="65"/>
      <c r="V1840" s="56"/>
      <c r="W1840" s="56"/>
      <c r="X1840" s="56"/>
      <c r="Y1840" s="66"/>
      <c r="Z1840" s="66"/>
      <c r="AA1840" s="66"/>
      <c r="AB1840" s="66"/>
      <c r="AC1840" s="66"/>
      <c r="AD1840" s="66"/>
      <c r="AE1840" s="66"/>
      <c r="AF1840" s="66"/>
      <c r="AG1840" s="66"/>
      <c r="AH1840" s="66"/>
      <c r="AI1840" s="67"/>
      <c r="AJ1840" s="56"/>
      <c r="AK1840" s="68"/>
      <c r="AL1840" s="56"/>
      <c r="AM1840" s="56"/>
      <c r="AN1840" s="56"/>
      <c r="AO1840" s="56"/>
      <c r="AP1840" s="56"/>
    </row>
    <row r="1841" spans="14:42" x14ac:dyDescent="0.45">
      <c r="N1841" s="56"/>
      <c r="O1841" s="65"/>
      <c r="P1841" s="65"/>
      <c r="Q1841" s="65"/>
      <c r="R1841" s="65"/>
      <c r="S1841" s="65"/>
      <c r="T1841" s="65"/>
      <c r="U1841" s="65"/>
      <c r="V1841" s="56"/>
      <c r="W1841" s="56"/>
      <c r="X1841" s="56"/>
      <c r="Y1841" s="66"/>
      <c r="Z1841" s="66"/>
      <c r="AA1841" s="66"/>
      <c r="AB1841" s="66"/>
      <c r="AC1841" s="66"/>
      <c r="AD1841" s="66"/>
      <c r="AE1841" s="66"/>
      <c r="AF1841" s="66"/>
      <c r="AG1841" s="66"/>
      <c r="AH1841" s="66"/>
      <c r="AI1841" s="67"/>
      <c r="AJ1841" s="56"/>
      <c r="AK1841" s="68"/>
      <c r="AL1841" s="56"/>
      <c r="AM1841" s="56"/>
      <c r="AN1841" s="56"/>
      <c r="AO1841" s="56"/>
      <c r="AP1841" s="56"/>
    </row>
    <row r="1842" spans="14:42" x14ac:dyDescent="0.45">
      <c r="N1842" s="56"/>
      <c r="O1842" s="65"/>
      <c r="P1842" s="65"/>
      <c r="Q1842" s="65"/>
      <c r="R1842" s="65"/>
      <c r="S1842" s="65"/>
      <c r="T1842" s="65"/>
      <c r="U1842" s="65"/>
      <c r="V1842" s="56"/>
      <c r="W1842" s="56"/>
      <c r="X1842" s="56"/>
      <c r="Y1842" s="66"/>
      <c r="Z1842" s="66"/>
      <c r="AA1842" s="66"/>
      <c r="AB1842" s="66"/>
      <c r="AC1842" s="66"/>
      <c r="AD1842" s="66"/>
      <c r="AE1842" s="66"/>
      <c r="AF1842" s="66"/>
      <c r="AG1842" s="66"/>
      <c r="AH1842" s="66"/>
      <c r="AI1842" s="67"/>
      <c r="AJ1842" s="56"/>
      <c r="AK1842" s="68"/>
      <c r="AL1842" s="56"/>
      <c r="AM1842" s="56"/>
      <c r="AN1842" s="56"/>
      <c r="AO1842" s="56"/>
      <c r="AP1842" s="56"/>
    </row>
    <row r="1843" spans="14:42" x14ac:dyDescent="0.45">
      <c r="N1843" s="56"/>
      <c r="O1843" s="65"/>
      <c r="P1843" s="65"/>
      <c r="Q1843" s="65"/>
      <c r="R1843" s="65"/>
      <c r="S1843" s="65"/>
      <c r="T1843" s="65"/>
      <c r="U1843" s="65"/>
      <c r="V1843" s="56"/>
      <c r="W1843" s="56"/>
      <c r="X1843" s="56"/>
      <c r="Y1843" s="66"/>
      <c r="Z1843" s="66"/>
      <c r="AA1843" s="66"/>
      <c r="AB1843" s="66"/>
      <c r="AC1843" s="66"/>
      <c r="AD1843" s="66"/>
      <c r="AE1843" s="66"/>
      <c r="AF1843" s="66"/>
      <c r="AG1843" s="66"/>
      <c r="AH1843" s="66"/>
      <c r="AI1843" s="67"/>
      <c r="AJ1843" s="56"/>
      <c r="AK1843" s="68"/>
      <c r="AL1843" s="56"/>
      <c r="AM1843" s="56"/>
      <c r="AN1843" s="56"/>
      <c r="AO1843" s="56"/>
      <c r="AP1843" s="56"/>
    </row>
    <row r="1844" spans="14:42" x14ac:dyDescent="0.45">
      <c r="N1844" s="56"/>
      <c r="O1844" s="65"/>
      <c r="P1844" s="65"/>
      <c r="Q1844" s="65"/>
      <c r="R1844" s="65"/>
      <c r="S1844" s="65"/>
      <c r="T1844" s="65"/>
      <c r="U1844" s="65"/>
      <c r="V1844" s="56"/>
      <c r="W1844" s="56"/>
      <c r="X1844" s="56"/>
      <c r="Y1844" s="66"/>
      <c r="Z1844" s="66"/>
      <c r="AA1844" s="66"/>
      <c r="AB1844" s="66"/>
      <c r="AC1844" s="66"/>
      <c r="AD1844" s="66"/>
      <c r="AE1844" s="66"/>
      <c r="AF1844" s="66"/>
      <c r="AG1844" s="66"/>
      <c r="AH1844" s="66"/>
      <c r="AI1844" s="67"/>
      <c r="AJ1844" s="56"/>
      <c r="AK1844" s="68"/>
      <c r="AL1844" s="56"/>
      <c r="AM1844" s="56"/>
      <c r="AN1844" s="56"/>
      <c r="AO1844" s="56"/>
      <c r="AP1844" s="56"/>
    </row>
    <row r="1845" spans="14:42" x14ac:dyDescent="0.45">
      <c r="N1845" s="56"/>
      <c r="O1845" s="65"/>
      <c r="P1845" s="65"/>
      <c r="Q1845" s="65"/>
      <c r="R1845" s="65"/>
      <c r="S1845" s="65"/>
      <c r="T1845" s="65"/>
      <c r="U1845" s="65"/>
      <c r="V1845" s="56"/>
      <c r="W1845" s="56"/>
      <c r="X1845" s="56"/>
      <c r="Y1845" s="66"/>
      <c r="Z1845" s="66"/>
      <c r="AA1845" s="66"/>
      <c r="AB1845" s="66"/>
      <c r="AC1845" s="66"/>
      <c r="AD1845" s="66"/>
      <c r="AE1845" s="66"/>
      <c r="AF1845" s="66"/>
      <c r="AG1845" s="66"/>
      <c r="AH1845" s="66"/>
      <c r="AI1845" s="67"/>
      <c r="AJ1845" s="56"/>
      <c r="AK1845" s="68"/>
      <c r="AL1845" s="56"/>
      <c r="AM1845" s="56"/>
      <c r="AN1845" s="56"/>
      <c r="AO1845" s="56"/>
      <c r="AP1845" s="56"/>
    </row>
    <row r="1846" spans="14:42" x14ac:dyDescent="0.45">
      <c r="N1846" s="56"/>
      <c r="O1846" s="65"/>
      <c r="P1846" s="65"/>
      <c r="Q1846" s="65"/>
      <c r="R1846" s="65"/>
      <c r="S1846" s="65"/>
      <c r="T1846" s="65"/>
      <c r="U1846" s="65"/>
      <c r="V1846" s="56"/>
      <c r="W1846" s="56"/>
      <c r="X1846" s="56"/>
      <c r="Y1846" s="66"/>
      <c r="Z1846" s="66"/>
      <c r="AA1846" s="66"/>
      <c r="AB1846" s="66"/>
      <c r="AC1846" s="66"/>
      <c r="AD1846" s="66"/>
      <c r="AE1846" s="66"/>
      <c r="AF1846" s="66"/>
      <c r="AG1846" s="66"/>
      <c r="AH1846" s="66"/>
      <c r="AI1846" s="67"/>
      <c r="AJ1846" s="56"/>
      <c r="AK1846" s="68"/>
      <c r="AL1846" s="56"/>
      <c r="AM1846" s="56"/>
      <c r="AN1846" s="56"/>
      <c r="AO1846" s="56"/>
      <c r="AP1846" s="56"/>
    </row>
    <row r="1847" spans="14:42" x14ac:dyDescent="0.45">
      <c r="N1847" s="56"/>
      <c r="O1847" s="65"/>
      <c r="P1847" s="65"/>
      <c r="Q1847" s="65"/>
      <c r="R1847" s="65"/>
      <c r="S1847" s="65"/>
      <c r="T1847" s="65"/>
      <c r="U1847" s="65"/>
      <c r="V1847" s="56"/>
      <c r="W1847" s="56"/>
      <c r="X1847" s="56"/>
      <c r="Y1847" s="66"/>
      <c r="Z1847" s="66"/>
      <c r="AA1847" s="66"/>
      <c r="AB1847" s="66"/>
      <c r="AC1847" s="66"/>
      <c r="AD1847" s="66"/>
      <c r="AE1847" s="66"/>
      <c r="AF1847" s="66"/>
      <c r="AG1847" s="66"/>
      <c r="AH1847" s="66"/>
      <c r="AI1847" s="67"/>
      <c r="AJ1847" s="56"/>
      <c r="AK1847" s="68"/>
      <c r="AL1847" s="56"/>
      <c r="AM1847" s="56"/>
      <c r="AN1847" s="56"/>
      <c r="AO1847" s="56"/>
      <c r="AP1847" s="56"/>
    </row>
    <row r="1848" spans="14:42" x14ac:dyDescent="0.45">
      <c r="N1848" s="56"/>
      <c r="O1848" s="65"/>
      <c r="P1848" s="65"/>
      <c r="Q1848" s="65"/>
      <c r="R1848" s="65"/>
      <c r="S1848" s="65"/>
      <c r="T1848" s="65"/>
      <c r="U1848" s="65"/>
      <c r="V1848" s="56"/>
      <c r="W1848" s="56"/>
      <c r="X1848" s="56"/>
      <c r="Y1848" s="66"/>
      <c r="Z1848" s="66"/>
      <c r="AA1848" s="66"/>
      <c r="AB1848" s="66"/>
      <c r="AC1848" s="66"/>
      <c r="AD1848" s="66"/>
      <c r="AE1848" s="66"/>
      <c r="AF1848" s="66"/>
      <c r="AG1848" s="66"/>
      <c r="AH1848" s="66"/>
      <c r="AI1848" s="67"/>
      <c r="AJ1848" s="56"/>
      <c r="AK1848" s="68"/>
      <c r="AL1848" s="56"/>
      <c r="AM1848" s="56"/>
      <c r="AN1848" s="56"/>
      <c r="AO1848" s="56"/>
      <c r="AP1848" s="56"/>
    </row>
    <row r="1849" spans="14:42" x14ac:dyDescent="0.45">
      <c r="N1849" s="56"/>
      <c r="O1849" s="65"/>
      <c r="P1849" s="65"/>
      <c r="Q1849" s="65"/>
      <c r="R1849" s="65"/>
      <c r="S1849" s="65"/>
      <c r="T1849" s="65"/>
      <c r="U1849" s="65"/>
      <c r="V1849" s="56"/>
      <c r="W1849" s="56"/>
      <c r="X1849" s="56"/>
      <c r="Y1849" s="66"/>
      <c r="Z1849" s="66"/>
      <c r="AA1849" s="66"/>
      <c r="AB1849" s="66"/>
      <c r="AC1849" s="66"/>
      <c r="AD1849" s="66"/>
      <c r="AE1849" s="66"/>
      <c r="AF1849" s="66"/>
      <c r="AG1849" s="66"/>
      <c r="AH1849" s="66"/>
      <c r="AI1849" s="67"/>
      <c r="AJ1849" s="56"/>
      <c r="AK1849" s="68"/>
      <c r="AL1849" s="56"/>
      <c r="AM1849" s="56"/>
      <c r="AN1849" s="56"/>
      <c r="AO1849" s="56"/>
      <c r="AP1849" s="56"/>
    </row>
    <row r="1850" spans="14:42" x14ac:dyDescent="0.45">
      <c r="N1850" s="56"/>
      <c r="O1850" s="65"/>
      <c r="P1850" s="65"/>
      <c r="Q1850" s="65"/>
      <c r="R1850" s="65"/>
      <c r="S1850" s="65"/>
      <c r="T1850" s="65"/>
      <c r="U1850" s="65"/>
      <c r="V1850" s="56"/>
      <c r="W1850" s="56"/>
      <c r="X1850" s="56"/>
      <c r="Y1850" s="66"/>
      <c r="Z1850" s="66"/>
      <c r="AA1850" s="66"/>
      <c r="AB1850" s="66"/>
      <c r="AC1850" s="66"/>
      <c r="AD1850" s="66"/>
      <c r="AE1850" s="66"/>
      <c r="AF1850" s="66"/>
      <c r="AG1850" s="66"/>
      <c r="AH1850" s="66"/>
      <c r="AI1850" s="67"/>
      <c r="AJ1850" s="56"/>
      <c r="AK1850" s="68"/>
      <c r="AL1850" s="56"/>
      <c r="AM1850" s="56"/>
      <c r="AN1850" s="56"/>
      <c r="AO1850" s="56"/>
      <c r="AP1850" s="56"/>
    </row>
    <row r="1851" spans="14:42" x14ac:dyDescent="0.45">
      <c r="N1851" s="56"/>
      <c r="O1851" s="65"/>
      <c r="P1851" s="65"/>
      <c r="Q1851" s="65"/>
      <c r="R1851" s="65"/>
      <c r="S1851" s="65"/>
      <c r="T1851" s="65"/>
      <c r="U1851" s="65"/>
      <c r="V1851" s="56"/>
      <c r="W1851" s="56"/>
      <c r="X1851" s="56"/>
      <c r="Y1851" s="66"/>
      <c r="Z1851" s="66"/>
      <c r="AA1851" s="66"/>
      <c r="AB1851" s="66"/>
      <c r="AC1851" s="66"/>
      <c r="AD1851" s="66"/>
      <c r="AE1851" s="66"/>
      <c r="AF1851" s="66"/>
      <c r="AG1851" s="66"/>
      <c r="AH1851" s="66"/>
      <c r="AI1851" s="67"/>
      <c r="AJ1851" s="56"/>
      <c r="AK1851" s="68"/>
      <c r="AL1851" s="56"/>
      <c r="AM1851" s="56"/>
      <c r="AN1851" s="56"/>
      <c r="AO1851" s="56"/>
      <c r="AP1851" s="56"/>
    </row>
    <row r="1852" spans="14:42" x14ac:dyDescent="0.45">
      <c r="N1852" s="56"/>
      <c r="O1852" s="65"/>
      <c r="P1852" s="65"/>
      <c r="Q1852" s="65"/>
      <c r="R1852" s="65"/>
      <c r="S1852" s="65"/>
      <c r="T1852" s="65"/>
      <c r="U1852" s="65"/>
      <c r="V1852" s="56"/>
      <c r="W1852" s="56"/>
      <c r="X1852" s="56"/>
      <c r="Y1852" s="66"/>
      <c r="Z1852" s="66"/>
      <c r="AA1852" s="66"/>
      <c r="AB1852" s="66"/>
      <c r="AC1852" s="66"/>
      <c r="AD1852" s="66"/>
      <c r="AE1852" s="66"/>
      <c r="AF1852" s="66"/>
      <c r="AG1852" s="66"/>
      <c r="AH1852" s="66"/>
      <c r="AI1852" s="67"/>
      <c r="AJ1852" s="56"/>
      <c r="AK1852" s="68"/>
      <c r="AL1852" s="56"/>
      <c r="AM1852" s="56"/>
      <c r="AN1852" s="56"/>
      <c r="AO1852" s="56"/>
      <c r="AP1852" s="56"/>
    </row>
    <row r="1853" spans="14:42" x14ac:dyDescent="0.45">
      <c r="N1853" s="56"/>
      <c r="O1853" s="65"/>
      <c r="P1853" s="65"/>
      <c r="Q1853" s="65"/>
      <c r="R1853" s="65"/>
      <c r="S1853" s="65"/>
      <c r="T1853" s="65"/>
      <c r="U1853" s="65"/>
      <c r="V1853" s="56"/>
      <c r="W1853" s="56"/>
      <c r="X1853" s="56"/>
      <c r="Y1853" s="66"/>
      <c r="Z1853" s="66"/>
      <c r="AA1853" s="66"/>
      <c r="AB1853" s="66"/>
      <c r="AC1853" s="66"/>
      <c r="AD1853" s="66"/>
      <c r="AE1853" s="66"/>
      <c r="AF1853" s="66"/>
      <c r="AG1853" s="66"/>
      <c r="AH1853" s="66"/>
      <c r="AI1853" s="67"/>
      <c r="AJ1853" s="56"/>
      <c r="AK1853" s="68"/>
      <c r="AL1853" s="56"/>
      <c r="AM1853" s="56"/>
      <c r="AN1853" s="56"/>
      <c r="AO1853" s="56"/>
      <c r="AP1853" s="56"/>
    </row>
    <row r="1854" spans="14:42" x14ac:dyDescent="0.45">
      <c r="N1854" s="56"/>
      <c r="O1854" s="65"/>
      <c r="P1854" s="65"/>
      <c r="Q1854" s="65"/>
      <c r="R1854" s="65"/>
      <c r="S1854" s="65"/>
      <c r="T1854" s="65"/>
      <c r="U1854" s="65"/>
      <c r="V1854" s="56"/>
      <c r="W1854" s="56"/>
      <c r="X1854" s="56"/>
      <c r="Y1854" s="66"/>
      <c r="Z1854" s="66"/>
      <c r="AA1854" s="66"/>
      <c r="AB1854" s="66"/>
      <c r="AC1854" s="66"/>
      <c r="AD1854" s="66"/>
      <c r="AE1854" s="66"/>
      <c r="AF1854" s="66"/>
      <c r="AG1854" s="66"/>
      <c r="AH1854" s="66"/>
      <c r="AI1854" s="67"/>
      <c r="AJ1854" s="56"/>
      <c r="AK1854" s="68"/>
      <c r="AL1854" s="56"/>
      <c r="AM1854" s="56"/>
      <c r="AN1854" s="56"/>
      <c r="AO1854" s="56"/>
      <c r="AP1854" s="56"/>
    </row>
    <row r="1855" spans="14:42" x14ac:dyDescent="0.45">
      <c r="N1855" s="56"/>
      <c r="O1855" s="65"/>
      <c r="P1855" s="65"/>
      <c r="Q1855" s="65"/>
      <c r="R1855" s="65"/>
      <c r="S1855" s="65"/>
      <c r="T1855" s="65"/>
      <c r="U1855" s="65"/>
      <c r="V1855" s="56"/>
      <c r="W1855" s="56"/>
      <c r="X1855" s="56"/>
      <c r="Y1855" s="66"/>
      <c r="Z1855" s="66"/>
      <c r="AA1855" s="66"/>
      <c r="AB1855" s="66"/>
      <c r="AC1855" s="66"/>
      <c r="AD1855" s="66"/>
      <c r="AE1855" s="66"/>
      <c r="AF1855" s="66"/>
      <c r="AG1855" s="66"/>
      <c r="AH1855" s="66"/>
      <c r="AI1855" s="67"/>
      <c r="AJ1855" s="56"/>
      <c r="AK1855" s="68"/>
      <c r="AL1855" s="56"/>
      <c r="AM1855" s="56"/>
      <c r="AN1855" s="56"/>
      <c r="AO1855" s="56"/>
      <c r="AP1855" s="56"/>
    </row>
    <row r="1856" spans="14:42" x14ac:dyDescent="0.45">
      <c r="N1856" s="56"/>
      <c r="O1856" s="65"/>
      <c r="P1856" s="65"/>
      <c r="Q1856" s="65"/>
      <c r="R1856" s="65"/>
      <c r="S1856" s="65"/>
      <c r="T1856" s="65"/>
      <c r="U1856" s="65"/>
      <c r="V1856" s="56"/>
      <c r="W1856" s="56"/>
      <c r="X1856" s="56"/>
      <c r="Y1856" s="66"/>
      <c r="Z1856" s="66"/>
      <c r="AA1856" s="66"/>
      <c r="AB1856" s="66"/>
      <c r="AC1856" s="66"/>
      <c r="AD1856" s="66"/>
      <c r="AE1856" s="66"/>
      <c r="AF1856" s="66"/>
      <c r="AG1856" s="66"/>
      <c r="AH1856" s="66"/>
      <c r="AI1856" s="67"/>
      <c r="AJ1856" s="56"/>
      <c r="AK1856" s="68"/>
      <c r="AL1856" s="56"/>
      <c r="AM1856" s="56"/>
      <c r="AN1856" s="56"/>
      <c r="AO1856" s="56"/>
      <c r="AP1856" s="56"/>
    </row>
    <row r="1857" spans="14:42" x14ac:dyDescent="0.45">
      <c r="N1857" s="56"/>
      <c r="O1857" s="65"/>
      <c r="P1857" s="65"/>
      <c r="Q1857" s="65"/>
      <c r="R1857" s="65"/>
      <c r="S1857" s="65"/>
      <c r="T1857" s="65"/>
      <c r="U1857" s="65"/>
      <c r="V1857" s="56"/>
      <c r="W1857" s="56"/>
      <c r="X1857" s="56"/>
      <c r="Y1857" s="66"/>
      <c r="Z1857" s="66"/>
      <c r="AA1857" s="66"/>
      <c r="AB1857" s="66"/>
      <c r="AC1857" s="66"/>
      <c r="AD1857" s="66"/>
      <c r="AE1857" s="66"/>
      <c r="AF1857" s="66"/>
      <c r="AG1857" s="66"/>
      <c r="AH1857" s="66"/>
      <c r="AI1857" s="67"/>
      <c r="AJ1857" s="56"/>
      <c r="AK1857" s="68"/>
      <c r="AL1857" s="56"/>
      <c r="AM1857" s="56"/>
      <c r="AN1857" s="56"/>
      <c r="AO1857" s="56"/>
      <c r="AP1857" s="56"/>
    </row>
    <row r="1858" spans="14:42" x14ac:dyDescent="0.45">
      <c r="N1858" s="56"/>
      <c r="O1858" s="65"/>
      <c r="P1858" s="65"/>
      <c r="Q1858" s="65"/>
      <c r="R1858" s="65"/>
      <c r="S1858" s="65"/>
      <c r="T1858" s="65"/>
      <c r="U1858" s="65"/>
      <c r="V1858" s="56"/>
      <c r="W1858" s="56"/>
      <c r="X1858" s="56"/>
      <c r="Y1858" s="66"/>
      <c r="Z1858" s="66"/>
      <c r="AA1858" s="66"/>
      <c r="AB1858" s="66"/>
      <c r="AC1858" s="66"/>
      <c r="AD1858" s="66"/>
      <c r="AE1858" s="66"/>
      <c r="AF1858" s="66"/>
      <c r="AG1858" s="66"/>
      <c r="AH1858" s="66"/>
      <c r="AI1858" s="67"/>
      <c r="AJ1858" s="56"/>
      <c r="AK1858" s="68"/>
      <c r="AL1858" s="56"/>
      <c r="AM1858" s="56"/>
      <c r="AN1858" s="56"/>
      <c r="AO1858" s="56"/>
      <c r="AP1858" s="56"/>
    </row>
    <row r="1859" spans="14:42" x14ac:dyDescent="0.45">
      <c r="N1859" s="56"/>
      <c r="O1859" s="65"/>
      <c r="P1859" s="65"/>
      <c r="Q1859" s="65"/>
      <c r="R1859" s="65"/>
      <c r="S1859" s="65"/>
      <c r="T1859" s="65"/>
      <c r="U1859" s="65"/>
      <c r="V1859" s="56"/>
      <c r="W1859" s="56"/>
      <c r="X1859" s="56"/>
      <c r="Y1859" s="66"/>
      <c r="Z1859" s="66"/>
      <c r="AA1859" s="66"/>
      <c r="AB1859" s="66"/>
      <c r="AC1859" s="66"/>
      <c r="AD1859" s="66"/>
      <c r="AE1859" s="66"/>
      <c r="AF1859" s="66"/>
      <c r="AG1859" s="66"/>
      <c r="AH1859" s="66"/>
      <c r="AI1859" s="67"/>
      <c r="AJ1859" s="56"/>
      <c r="AK1859" s="68"/>
      <c r="AL1859" s="56"/>
      <c r="AM1859" s="56"/>
      <c r="AN1859" s="56"/>
      <c r="AO1859" s="56"/>
      <c r="AP1859" s="56"/>
    </row>
    <row r="1860" spans="14:42" x14ac:dyDescent="0.45">
      <c r="N1860" s="56"/>
      <c r="O1860" s="65"/>
      <c r="P1860" s="65"/>
      <c r="Q1860" s="65"/>
      <c r="R1860" s="65"/>
      <c r="S1860" s="65"/>
      <c r="T1860" s="65"/>
      <c r="U1860" s="65"/>
      <c r="V1860" s="56"/>
      <c r="W1860" s="56"/>
      <c r="X1860" s="56"/>
      <c r="Y1860" s="66"/>
      <c r="Z1860" s="66"/>
      <c r="AA1860" s="66"/>
      <c r="AB1860" s="66"/>
      <c r="AC1860" s="66"/>
      <c r="AD1860" s="66"/>
      <c r="AE1860" s="66"/>
      <c r="AF1860" s="66"/>
      <c r="AG1860" s="66"/>
      <c r="AH1860" s="66"/>
      <c r="AI1860" s="67"/>
      <c r="AJ1860" s="56"/>
      <c r="AK1860" s="68"/>
      <c r="AL1860" s="56"/>
      <c r="AM1860" s="56"/>
      <c r="AN1860" s="56"/>
      <c r="AO1860" s="56"/>
      <c r="AP1860" s="56"/>
    </row>
    <row r="1861" spans="14:42" x14ac:dyDescent="0.45">
      <c r="N1861" s="56"/>
      <c r="O1861" s="65"/>
      <c r="P1861" s="65"/>
      <c r="Q1861" s="65"/>
      <c r="R1861" s="65"/>
      <c r="S1861" s="65"/>
      <c r="T1861" s="65"/>
      <c r="U1861" s="65"/>
      <c r="V1861" s="56"/>
      <c r="W1861" s="56"/>
      <c r="X1861" s="56"/>
      <c r="Y1861" s="66"/>
      <c r="Z1861" s="66"/>
      <c r="AA1861" s="66"/>
      <c r="AB1861" s="66"/>
      <c r="AC1861" s="66"/>
      <c r="AD1861" s="66"/>
      <c r="AE1861" s="66"/>
      <c r="AF1861" s="66"/>
      <c r="AG1861" s="66"/>
      <c r="AH1861" s="66"/>
      <c r="AI1861" s="67"/>
      <c r="AJ1861" s="56"/>
      <c r="AK1861" s="68"/>
      <c r="AL1861" s="56"/>
      <c r="AM1861" s="56"/>
      <c r="AN1861" s="56"/>
      <c r="AO1861" s="56"/>
      <c r="AP1861" s="56"/>
    </row>
    <row r="1862" spans="14:42" x14ac:dyDescent="0.45">
      <c r="N1862" s="56"/>
      <c r="O1862" s="65"/>
      <c r="P1862" s="65"/>
      <c r="Q1862" s="65"/>
      <c r="R1862" s="65"/>
      <c r="S1862" s="65"/>
      <c r="T1862" s="65"/>
      <c r="U1862" s="65"/>
      <c r="V1862" s="56"/>
      <c r="W1862" s="56"/>
      <c r="X1862" s="56"/>
      <c r="Y1862" s="66"/>
      <c r="Z1862" s="66"/>
      <c r="AA1862" s="66"/>
      <c r="AB1862" s="66"/>
      <c r="AC1862" s="66"/>
      <c r="AD1862" s="66"/>
      <c r="AE1862" s="66"/>
      <c r="AF1862" s="66"/>
      <c r="AG1862" s="66"/>
      <c r="AH1862" s="66"/>
      <c r="AI1862" s="67"/>
      <c r="AJ1862" s="56"/>
      <c r="AK1862" s="68"/>
      <c r="AL1862" s="56"/>
      <c r="AM1862" s="56"/>
      <c r="AN1862" s="56"/>
      <c r="AO1862" s="56"/>
      <c r="AP1862" s="56"/>
    </row>
    <row r="1863" spans="14:42" x14ac:dyDescent="0.45">
      <c r="N1863" s="56"/>
      <c r="O1863" s="65"/>
      <c r="P1863" s="65"/>
      <c r="Q1863" s="65"/>
      <c r="R1863" s="65"/>
      <c r="S1863" s="65"/>
      <c r="T1863" s="65"/>
      <c r="U1863" s="65"/>
      <c r="V1863" s="56"/>
      <c r="W1863" s="56"/>
      <c r="X1863" s="56"/>
      <c r="Y1863" s="66"/>
      <c r="Z1863" s="66"/>
      <c r="AA1863" s="66"/>
      <c r="AB1863" s="66"/>
      <c r="AC1863" s="66"/>
      <c r="AD1863" s="66"/>
      <c r="AE1863" s="66"/>
      <c r="AF1863" s="66"/>
      <c r="AG1863" s="66"/>
      <c r="AH1863" s="66"/>
      <c r="AI1863" s="67"/>
      <c r="AJ1863" s="56"/>
      <c r="AK1863" s="68"/>
      <c r="AL1863" s="56"/>
      <c r="AM1863" s="56"/>
      <c r="AN1863" s="56"/>
      <c r="AO1863" s="56"/>
      <c r="AP1863" s="56"/>
    </row>
    <row r="1864" spans="14:42" x14ac:dyDescent="0.45">
      <c r="N1864" s="56"/>
      <c r="O1864" s="65"/>
      <c r="P1864" s="65"/>
      <c r="Q1864" s="65"/>
      <c r="R1864" s="65"/>
      <c r="S1864" s="65"/>
      <c r="T1864" s="65"/>
      <c r="U1864" s="65"/>
      <c r="V1864" s="56"/>
      <c r="W1864" s="56"/>
      <c r="X1864" s="56"/>
      <c r="Y1864" s="66"/>
      <c r="Z1864" s="66"/>
      <c r="AA1864" s="66"/>
      <c r="AB1864" s="66"/>
      <c r="AC1864" s="66"/>
      <c r="AD1864" s="66"/>
      <c r="AE1864" s="66"/>
      <c r="AF1864" s="66"/>
      <c r="AG1864" s="66"/>
      <c r="AH1864" s="66"/>
      <c r="AI1864" s="67"/>
      <c r="AJ1864" s="56"/>
      <c r="AK1864" s="68"/>
      <c r="AL1864" s="56"/>
      <c r="AM1864" s="56"/>
      <c r="AN1864" s="56"/>
      <c r="AO1864" s="56"/>
      <c r="AP1864" s="56"/>
    </row>
    <row r="1865" spans="14:42" x14ac:dyDescent="0.45">
      <c r="N1865" s="56"/>
      <c r="O1865" s="65"/>
      <c r="P1865" s="65"/>
      <c r="Q1865" s="65"/>
      <c r="R1865" s="65"/>
      <c r="S1865" s="65"/>
      <c r="T1865" s="65"/>
      <c r="U1865" s="65"/>
      <c r="V1865" s="56"/>
      <c r="W1865" s="56"/>
      <c r="X1865" s="56"/>
      <c r="Y1865" s="66"/>
      <c r="Z1865" s="66"/>
      <c r="AA1865" s="66"/>
      <c r="AB1865" s="66"/>
      <c r="AC1865" s="66"/>
      <c r="AD1865" s="66"/>
      <c r="AE1865" s="66"/>
      <c r="AF1865" s="66"/>
      <c r="AG1865" s="66"/>
      <c r="AH1865" s="66"/>
      <c r="AI1865" s="67"/>
      <c r="AJ1865" s="56"/>
      <c r="AK1865" s="68"/>
      <c r="AL1865" s="56"/>
      <c r="AM1865" s="56"/>
      <c r="AN1865" s="56"/>
      <c r="AO1865" s="56"/>
      <c r="AP1865" s="56"/>
    </row>
    <row r="1866" spans="14:42" x14ac:dyDescent="0.45">
      <c r="N1866" s="56"/>
      <c r="O1866" s="65"/>
      <c r="P1866" s="65"/>
      <c r="Q1866" s="65"/>
      <c r="R1866" s="65"/>
      <c r="S1866" s="65"/>
      <c r="T1866" s="65"/>
      <c r="U1866" s="65"/>
      <c r="V1866" s="56"/>
      <c r="W1866" s="56"/>
      <c r="X1866" s="56"/>
      <c r="Y1866" s="66"/>
      <c r="Z1866" s="66"/>
      <c r="AA1866" s="66"/>
      <c r="AB1866" s="66"/>
      <c r="AC1866" s="66"/>
      <c r="AD1866" s="66"/>
      <c r="AE1866" s="66"/>
      <c r="AF1866" s="66"/>
      <c r="AG1866" s="66"/>
      <c r="AH1866" s="66"/>
      <c r="AI1866" s="67"/>
      <c r="AJ1866" s="56"/>
      <c r="AK1866" s="68"/>
      <c r="AL1866" s="56"/>
      <c r="AM1866" s="56"/>
      <c r="AN1866" s="56"/>
      <c r="AO1866" s="56"/>
      <c r="AP1866" s="56"/>
    </row>
    <row r="1867" spans="14:42" x14ac:dyDescent="0.45">
      <c r="N1867" s="56"/>
      <c r="O1867" s="65"/>
      <c r="P1867" s="65"/>
      <c r="Q1867" s="65"/>
      <c r="R1867" s="65"/>
      <c r="S1867" s="65"/>
      <c r="T1867" s="65"/>
      <c r="U1867" s="65"/>
      <c r="V1867" s="56"/>
      <c r="W1867" s="56"/>
      <c r="X1867" s="56"/>
      <c r="Y1867" s="66"/>
      <c r="Z1867" s="66"/>
      <c r="AA1867" s="66"/>
      <c r="AB1867" s="66"/>
      <c r="AC1867" s="66"/>
      <c r="AD1867" s="66"/>
      <c r="AE1867" s="66"/>
      <c r="AF1867" s="66"/>
      <c r="AG1867" s="66"/>
      <c r="AH1867" s="66"/>
      <c r="AI1867" s="67"/>
      <c r="AJ1867" s="56"/>
      <c r="AK1867" s="68"/>
      <c r="AL1867" s="56"/>
      <c r="AM1867" s="56"/>
      <c r="AN1867" s="56"/>
      <c r="AO1867" s="56"/>
      <c r="AP1867" s="56"/>
    </row>
    <row r="1868" spans="14:42" x14ac:dyDescent="0.45">
      <c r="N1868" s="56"/>
      <c r="O1868" s="65"/>
      <c r="P1868" s="65"/>
      <c r="Q1868" s="65"/>
      <c r="R1868" s="65"/>
      <c r="S1868" s="65"/>
      <c r="T1868" s="65"/>
      <c r="U1868" s="65"/>
      <c r="V1868" s="56"/>
      <c r="W1868" s="56"/>
      <c r="X1868" s="56"/>
      <c r="Y1868" s="66"/>
      <c r="Z1868" s="66"/>
      <c r="AA1868" s="66"/>
      <c r="AB1868" s="66"/>
      <c r="AC1868" s="66"/>
      <c r="AD1868" s="66"/>
      <c r="AE1868" s="66"/>
      <c r="AF1868" s="66"/>
      <c r="AG1868" s="66"/>
      <c r="AH1868" s="66"/>
      <c r="AI1868" s="67"/>
      <c r="AJ1868" s="56"/>
      <c r="AK1868" s="68"/>
      <c r="AL1868" s="56"/>
      <c r="AM1868" s="56"/>
      <c r="AN1868" s="56"/>
      <c r="AO1868" s="56"/>
      <c r="AP1868" s="56"/>
    </row>
    <row r="1869" spans="14:42" x14ac:dyDescent="0.45">
      <c r="N1869" s="56"/>
      <c r="O1869" s="65"/>
      <c r="P1869" s="65"/>
      <c r="Q1869" s="65"/>
      <c r="R1869" s="65"/>
      <c r="S1869" s="65"/>
      <c r="T1869" s="65"/>
      <c r="U1869" s="65"/>
      <c r="V1869" s="56"/>
      <c r="W1869" s="56"/>
      <c r="X1869" s="56"/>
      <c r="Y1869" s="66"/>
      <c r="Z1869" s="66"/>
      <c r="AA1869" s="66"/>
      <c r="AB1869" s="66"/>
      <c r="AC1869" s="66"/>
      <c r="AD1869" s="66"/>
      <c r="AE1869" s="66"/>
      <c r="AF1869" s="66"/>
      <c r="AG1869" s="66"/>
      <c r="AH1869" s="66"/>
      <c r="AI1869" s="67"/>
      <c r="AJ1869" s="56"/>
      <c r="AK1869" s="68"/>
      <c r="AL1869" s="56"/>
      <c r="AM1869" s="56"/>
      <c r="AN1869" s="56"/>
      <c r="AO1869" s="56"/>
      <c r="AP1869" s="56"/>
    </row>
    <row r="1870" spans="14:42" x14ac:dyDescent="0.45">
      <c r="N1870" s="56"/>
      <c r="O1870" s="65"/>
      <c r="P1870" s="65"/>
      <c r="Q1870" s="65"/>
      <c r="R1870" s="65"/>
      <c r="S1870" s="65"/>
      <c r="T1870" s="65"/>
      <c r="U1870" s="65"/>
      <c r="V1870" s="56"/>
      <c r="W1870" s="56"/>
      <c r="X1870" s="56"/>
      <c r="Y1870" s="66"/>
      <c r="Z1870" s="66"/>
      <c r="AA1870" s="66"/>
      <c r="AB1870" s="66"/>
      <c r="AC1870" s="66"/>
      <c r="AD1870" s="66"/>
      <c r="AE1870" s="66"/>
      <c r="AF1870" s="66"/>
      <c r="AG1870" s="66"/>
      <c r="AH1870" s="66"/>
      <c r="AI1870" s="67"/>
      <c r="AJ1870" s="56"/>
      <c r="AK1870" s="68"/>
      <c r="AL1870" s="56"/>
      <c r="AM1870" s="56"/>
      <c r="AN1870" s="56"/>
      <c r="AO1870" s="56"/>
      <c r="AP1870" s="56"/>
    </row>
    <row r="1871" spans="14:42" x14ac:dyDescent="0.45">
      <c r="N1871" s="56"/>
      <c r="O1871" s="65"/>
      <c r="P1871" s="65"/>
      <c r="Q1871" s="65"/>
      <c r="R1871" s="65"/>
      <c r="S1871" s="65"/>
      <c r="T1871" s="65"/>
      <c r="U1871" s="65"/>
      <c r="V1871" s="56"/>
      <c r="W1871" s="56"/>
      <c r="X1871" s="56"/>
      <c r="Y1871" s="66"/>
      <c r="Z1871" s="66"/>
      <c r="AA1871" s="66"/>
      <c r="AB1871" s="66"/>
      <c r="AC1871" s="66"/>
      <c r="AD1871" s="66"/>
      <c r="AE1871" s="66"/>
      <c r="AF1871" s="66"/>
      <c r="AG1871" s="66"/>
      <c r="AH1871" s="66"/>
      <c r="AI1871" s="67"/>
      <c r="AJ1871" s="56"/>
      <c r="AK1871" s="68"/>
      <c r="AL1871" s="56"/>
      <c r="AM1871" s="56"/>
      <c r="AN1871" s="56"/>
      <c r="AO1871" s="56"/>
      <c r="AP1871" s="56"/>
    </row>
    <row r="1872" spans="14:42" x14ac:dyDescent="0.45">
      <c r="N1872" s="56"/>
      <c r="O1872" s="65"/>
      <c r="P1872" s="65"/>
      <c r="Q1872" s="65"/>
      <c r="R1872" s="65"/>
      <c r="S1872" s="65"/>
      <c r="T1872" s="65"/>
      <c r="U1872" s="65"/>
      <c r="V1872" s="56"/>
      <c r="W1872" s="56"/>
      <c r="X1872" s="56"/>
      <c r="Y1872" s="66"/>
      <c r="Z1872" s="66"/>
      <c r="AA1872" s="66"/>
      <c r="AB1872" s="66"/>
      <c r="AC1872" s="66"/>
      <c r="AD1872" s="66"/>
      <c r="AE1872" s="66"/>
      <c r="AF1872" s="66"/>
      <c r="AG1872" s="66"/>
      <c r="AH1872" s="66"/>
      <c r="AI1872" s="67"/>
      <c r="AJ1872" s="56"/>
      <c r="AK1872" s="68"/>
      <c r="AL1872" s="56"/>
      <c r="AM1872" s="56"/>
      <c r="AN1872" s="56"/>
      <c r="AO1872" s="56"/>
      <c r="AP1872" s="56"/>
    </row>
    <row r="1873" spans="14:42" x14ac:dyDescent="0.45">
      <c r="N1873" s="56"/>
      <c r="O1873" s="65"/>
      <c r="P1873" s="65"/>
      <c r="Q1873" s="65"/>
      <c r="R1873" s="65"/>
      <c r="S1873" s="65"/>
      <c r="T1873" s="65"/>
      <c r="U1873" s="65"/>
      <c r="V1873" s="56"/>
      <c r="W1873" s="56"/>
      <c r="X1873" s="56"/>
      <c r="Y1873" s="66"/>
      <c r="Z1873" s="66"/>
      <c r="AA1873" s="66"/>
      <c r="AB1873" s="66"/>
      <c r="AC1873" s="66"/>
      <c r="AD1873" s="66"/>
      <c r="AE1873" s="66"/>
      <c r="AF1873" s="66"/>
      <c r="AG1873" s="66"/>
      <c r="AH1873" s="66"/>
      <c r="AI1873" s="67"/>
      <c r="AJ1873" s="56"/>
      <c r="AK1873" s="68"/>
      <c r="AL1873" s="56"/>
      <c r="AM1873" s="56"/>
      <c r="AN1873" s="56"/>
      <c r="AO1873" s="56"/>
      <c r="AP1873" s="56"/>
    </row>
    <row r="1874" spans="14:42" x14ac:dyDescent="0.45">
      <c r="N1874" s="56"/>
      <c r="O1874" s="65"/>
      <c r="P1874" s="65"/>
      <c r="Q1874" s="65"/>
      <c r="R1874" s="65"/>
      <c r="S1874" s="65"/>
      <c r="T1874" s="65"/>
      <c r="U1874" s="65"/>
      <c r="V1874" s="56"/>
      <c r="W1874" s="56"/>
      <c r="X1874" s="56"/>
      <c r="Y1874" s="66"/>
      <c r="Z1874" s="66"/>
      <c r="AA1874" s="66"/>
      <c r="AB1874" s="66"/>
      <c r="AC1874" s="66"/>
      <c r="AD1874" s="66"/>
      <c r="AE1874" s="66"/>
      <c r="AF1874" s="66"/>
      <c r="AG1874" s="66"/>
      <c r="AH1874" s="66"/>
      <c r="AI1874" s="67"/>
      <c r="AJ1874" s="56"/>
      <c r="AK1874" s="68"/>
      <c r="AL1874" s="56"/>
      <c r="AM1874" s="56"/>
      <c r="AN1874" s="56"/>
      <c r="AO1874" s="56"/>
      <c r="AP1874" s="56"/>
    </row>
    <row r="1875" spans="14:42" x14ac:dyDescent="0.45">
      <c r="N1875" s="56"/>
      <c r="O1875" s="65"/>
      <c r="P1875" s="65"/>
      <c r="Q1875" s="65"/>
      <c r="R1875" s="65"/>
      <c r="S1875" s="65"/>
      <c r="T1875" s="65"/>
      <c r="U1875" s="65"/>
      <c r="V1875" s="56"/>
      <c r="W1875" s="56"/>
      <c r="X1875" s="56"/>
      <c r="Y1875" s="66"/>
      <c r="Z1875" s="66"/>
      <c r="AA1875" s="66"/>
      <c r="AB1875" s="66"/>
      <c r="AC1875" s="66"/>
      <c r="AD1875" s="66"/>
      <c r="AE1875" s="66"/>
      <c r="AF1875" s="66"/>
      <c r="AG1875" s="66"/>
      <c r="AH1875" s="66"/>
      <c r="AI1875" s="67"/>
      <c r="AJ1875" s="56"/>
      <c r="AK1875" s="68"/>
      <c r="AL1875" s="56"/>
      <c r="AM1875" s="56"/>
      <c r="AN1875" s="56"/>
      <c r="AO1875" s="56"/>
      <c r="AP1875" s="56"/>
    </row>
    <row r="1876" spans="14:42" x14ac:dyDescent="0.45">
      <c r="N1876" s="56"/>
      <c r="O1876" s="65"/>
      <c r="P1876" s="65"/>
      <c r="Q1876" s="65"/>
      <c r="R1876" s="65"/>
      <c r="S1876" s="65"/>
      <c r="T1876" s="65"/>
      <c r="U1876" s="65"/>
      <c r="V1876" s="56"/>
      <c r="W1876" s="56"/>
      <c r="X1876" s="56"/>
      <c r="Y1876" s="66"/>
      <c r="Z1876" s="66"/>
      <c r="AA1876" s="66"/>
      <c r="AB1876" s="66"/>
      <c r="AC1876" s="66"/>
      <c r="AD1876" s="66"/>
      <c r="AE1876" s="66"/>
      <c r="AF1876" s="66"/>
      <c r="AG1876" s="66"/>
      <c r="AH1876" s="66"/>
      <c r="AI1876" s="67"/>
      <c r="AJ1876" s="56"/>
      <c r="AK1876" s="68"/>
      <c r="AL1876" s="56"/>
      <c r="AM1876" s="56"/>
      <c r="AN1876" s="56"/>
      <c r="AO1876" s="56"/>
      <c r="AP1876" s="56"/>
    </row>
    <row r="1877" spans="14:42" x14ac:dyDescent="0.45">
      <c r="N1877" s="56"/>
      <c r="O1877" s="65"/>
      <c r="P1877" s="65"/>
      <c r="Q1877" s="65"/>
      <c r="R1877" s="65"/>
      <c r="S1877" s="65"/>
      <c r="T1877" s="65"/>
      <c r="U1877" s="65"/>
      <c r="V1877" s="56"/>
      <c r="W1877" s="56"/>
      <c r="X1877" s="56"/>
      <c r="Y1877" s="66"/>
      <c r="Z1877" s="66"/>
      <c r="AA1877" s="66"/>
      <c r="AB1877" s="66"/>
      <c r="AC1877" s="66"/>
      <c r="AD1877" s="66"/>
      <c r="AE1877" s="66"/>
      <c r="AF1877" s="66"/>
      <c r="AG1877" s="66"/>
      <c r="AH1877" s="66"/>
      <c r="AI1877" s="67"/>
      <c r="AJ1877" s="56"/>
      <c r="AK1877" s="68"/>
      <c r="AL1877" s="56"/>
      <c r="AM1877" s="56"/>
      <c r="AN1877" s="56"/>
      <c r="AO1877" s="56"/>
      <c r="AP1877" s="56"/>
    </row>
    <row r="1878" spans="14:42" x14ac:dyDescent="0.45">
      <c r="N1878" s="56"/>
      <c r="O1878" s="65"/>
      <c r="P1878" s="65"/>
      <c r="Q1878" s="65"/>
      <c r="R1878" s="65"/>
      <c r="S1878" s="65"/>
      <c r="T1878" s="65"/>
      <c r="U1878" s="65"/>
      <c r="V1878" s="56"/>
      <c r="W1878" s="56"/>
      <c r="X1878" s="56"/>
      <c r="Y1878" s="66"/>
      <c r="Z1878" s="66"/>
      <c r="AA1878" s="66"/>
      <c r="AB1878" s="66"/>
      <c r="AC1878" s="66"/>
      <c r="AD1878" s="66"/>
      <c r="AE1878" s="66"/>
      <c r="AF1878" s="66"/>
      <c r="AG1878" s="66"/>
      <c r="AH1878" s="66"/>
      <c r="AI1878" s="67"/>
      <c r="AJ1878" s="56"/>
      <c r="AK1878" s="68"/>
      <c r="AL1878" s="56"/>
      <c r="AM1878" s="56"/>
      <c r="AN1878" s="56"/>
      <c r="AO1878" s="56"/>
      <c r="AP1878" s="56"/>
    </row>
    <row r="1879" spans="14:42" x14ac:dyDescent="0.45">
      <c r="N1879" s="56"/>
      <c r="O1879" s="65"/>
      <c r="P1879" s="65"/>
      <c r="Q1879" s="65"/>
      <c r="R1879" s="65"/>
      <c r="S1879" s="65"/>
      <c r="T1879" s="65"/>
      <c r="U1879" s="65"/>
      <c r="V1879" s="56"/>
      <c r="W1879" s="56"/>
      <c r="X1879" s="56"/>
      <c r="Y1879" s="66"/>
      <c r="Z1879" s="66"/>
      <c r="AA1879" s="66"/>
      <c r="AB1879" s="66"/>
      <c r="AC1879" s="66"/>
      <c r="AD1879" s="66"/>
      <c r="AE1879" s="66"/>
      <c r="AF1879" s="66"/>
      <c r="AG1879" s="66"/>
      <c r="AH1879" s="66"/>
      <c r="AI1879" s="67"/>
      <c r="AJ1879" s="56"/>
      <c r="AK1879" s="68"/>
      <c r="AL1879" s="56"/>
      <c r="AM1879" s="56"/>
      <c r="AN1879" s="56"/>
      <c r="AO1879" s="56"/>
      <c r="AP1879" s="56"/>
    </row>
    <row r="1880" spans="14:42" x14ac:dyDescent="0.45">
      <c r="N1880" s="56"/>
      <c r="O1880" s="65"/>
      <c r="P1880" s="65"/>
      <c r="Q1880" s="65"/>
      <c r="R1880" s="65"/>
      <c r="S1880" s="65"/>
      <c r="T1880" s="65"/>
      <c r="U1880" s="65"/>
      <c r="V1880" s="56"/>
      <c r="W1880" s="56"/>
      <c r="X1880" s="56"/>
      <c r="Y1880" s="66"/>
      <c r="Z1880" s="66"/>
      <c r="AA1880" s="66"/>
      <c r="AB1880" s="66"/>
      <c r="AC1880" s="66"/>
      <c r="AD1880" s="66"/>
      <c r="AE1880" s="66"/>
      <c r="AF1880" s="66"/>
      <c r="AG1880" s="66"/>
      <c r="AH1880" s="66"/>
      <c r="AI1880" s="67"/>
      <c r="AJ1880" s="56"/>
      <c r="AK1880" s="68"/>
      <c r="AL1880" s="56"/>
      <c r="AM1880" s="56"/>
      <c r="AN1880" s="56"/>
      <c r="AO1880" s="56"/>
      <c r="AP1880" s="56"/>
    </row>
    <row r="1881" spans="14:42" x14ac:dyDescent="0.45">
      <c r="N1881" s="56"/>
      <c r="O1881" s="65"/>
      <c r="P1881" s="65"/>
      <c r="Q1881" s="65"/>
      <c r="R1881" s="65"/>
      <c r="S1881" s="65"/>
      <c r="T1881" s="65"/>
      <c r="U1881" s="65"/>
      <c r="V1881" s="56"/>
      <c r="W1881" s="56"/>
      <c r="X1881" s="56"/>
      <c r="Y1881" s="66"/>
      <c r="Z1881" s="66"/>
      <c r="AA1881" s="66"/>
      <c r="AB1881" s="66"/>
      <c r="AC1881" s="66"/>
      <c r="AD1881" s="66"/>
      <c r="AE1881" s="66"/>
      <c r="AF1881" s="66"/>
      <c r="AG1881" s="66"/>
      <c r="AH1881" s="66"/>
      <c r="AI1881" s="67"/>
      <c r="AJ1881" s="56"/>
      <c r="AK1881" s="68"/>
      <c r="AL1881" s="56"/>
      <c r="AM1881" s="56"/>
      <c r="AN1881" s="56"/>
      <c r="AO1881" s="56"/>
      <c r="AP1881" s="56"/>
    </row>
    <row r="1882" spans="14:42" x14ac:dyDescent="0.45">
      <c r="N1882" s="56"/>
      <c r="O1882" s="65"/>
      <c r="P1882" s="65"/>
      <c r="Q1882" s="65"/>
      <c r="R1882" s="65"/>
      <c r="S1882" s="65"/>
      <c r="T1882" s="65"/>
      <c r="U1882" s="65"/>
      <c r="V1882" s="56"/>
      <c r="W1882" s="56"/>
      <c r="X1882" s="56"/>
      <c r="Y1882" s="66"/>
      <c r="Z1882" s="66"/>
      <c r="AA1882" s="66"/>
      <c r="AB1882" s="66"/>
      <c r="AC1882" s="66"/>
      <c r="AD1882" s="66"/>
      <c r="AE1882" s="66"/>
      <c r="AF1882" s="66"/>
      <c r="AG1882" s="66"/>
      <c r="AH1882" s="66"/>
      <c r="AI1882" s="67"/>
      <c r="AJ1882" s="56"/>
      <c r="AK1882" s="68"/>
      <c r="AL1882" s="56"/>
      <c r="AM1882" s="56"/>
      <c r="AN1882" s="56"/>
      <c r="AO1882" s="56"/>
      <c r="AP1882" s="56"/>
    </row>
    <row r="1883" spans="14:42" x14ac:dyDescent="0.45">
      <c r="N1883" s="56"/>
      <c r="O1883" s="65"/>
      <c r="P1883" s="65"/>
      <c r="Q1883" s="65"/>
      <c r="R1883" s="65"/>
      <c r="S1883" s="65"/>
      <c r="T1883" s="65"/>
      <c r="U1883" s="65"/>
      <c r="V1883" s="56"/>
      <c r="W1883" s="56"/>
      <c r="X1883" s="56"/>
      <c r="Y1883" s="66"/>
      <c r="Z1883" s="66"/>
      <c r="AA1883" s="66"/>
      <c r="AB1883" s="66"/>
      <c r="AC1883" s="66"/>
      <c r="AD1883" s="66"/>
      <c r="AE1883" s="66"/>
      <c r="AF1883" s="66"/>
      <c r="AG1883" s="66"/>
      <c r="AH1883" s="66"/>
      <c r="AI1883" s="67"/>
      <c r="AJ1883" s="56"/>
      <c r="AK1883" s="68"/>
      <c r="AL1883" s="56"/>
      <c r="AM1883" s="56"/>
      <c r="AN1883" s="56"/>
      <c r="AO1883" s="56"/>
      <c r="AP1883" s="56"/>
    </row>
    <row r="1884" spans="14:42" x14ac:dyDescent="0.45">
      <c r="N1884" s="56"/>
      <c r="O1884" s="65"/>
      <c r="P1884" s="65"/>
      <c r="Q1884" s="65"/>
      <c r="R1884" s="65"/>
      <c r="S1884" s="65"/>
      <c r="T1884" s="65"/>
      <c r="U1884" s="65"/>
      <c r="V1884" s="56"/>
      <c r="W1884" s="56"/>
      <c r="X1884" s="56"/>
      <c r="Y1884" s="66"/>
      <c r="Z1884" s="66"/>
      <c r="AA1884" s="66"/>
      <c r="AB1884" s="66"/>
      <c r="AC1884" s="66"/>
      <c r="AD1884" s="66"/>
      <c r="AE1884" s="66"/>
      <c r="AF1884" s="66"/>
      <c r="AG1884" s="66"/>
      <c r="AH1884" s="66"/>
      <c r="AI1884" s="67"/>
      <c r="AJ1884" s="56"/>
      <c r="AK1884" s="68"/>
      <c r="AL1884" s="56"/>
      <c r="AM1884" s="56"/>
      <c r="AN1884" s="56"/>
      <c r="AO1884" s="56"/>
      <c r="AP1884" s="56"/>
    </row>
    <row r="1885" spans="14:42" x14ac:dyDescent="0.45">
      <c r="N1885" s="56"/>
      <c r="O1885" s="65"/>
      <c r="P1885" s="65"/>
      <c r="Q1885" s="65"/>
      <c r="R1885" s="65"/>
      <c r="S1885" s="65"/>
      <c r="T1885" s="65"/>
      <c r="U1885" s="65"/>
      <c r="V1885" s="56"/>
      <c r="W1885" s="56"/>
      <c r="X1885" s="56"/>
      <c r="Y1885" s="66"/>
      <c r="Z1885" s="66"/>
      <c r="AA1885" s="66"/>
      <c r="AB1885" s="66"/>
      <c r="AC1885" s="66"/>
      <c r="AD1885" s="66"/>
      <c r="AE1885" s="66"/>
      <c r="AF1885" s="66"/>
      <c r="AG1885" s="66"/>
      <c r="AH1885" s="66"/>
      <c r="AI1885" s="67"/>
      <c r="AJ1885" s="56"/>
      <c r="AK1885" s="68"/>
      <c r="AL1885" s="56"/>
      <c r="AM1885" s="56"/>
      <c r="AN1885" s="56"/>
      <c r="AO1885" s="56"/>
      <c r="AP1885" s="56"/>
    </row>
    <row r="1886" spans="14:42" x14ac:dyDescent="0.45">
      <c r="N1886" s="56"/>
      <c r="O1886" s="65"/>
      <c r="P1886" s="65"/>
      <c r="Q1886" s="65"/>
      <c r="R1886" s="65"/>
      <c r="S1886" s="65"/>
      <c r="T1886" s="65"/>
      <c r="U1886" s="65"/>
      <c r="V1886" s="56"/>
      <c r="W1886" s="56"/>
      <c r="X1886" s="56"/>
      <c r="Y1886" s="66"/>
      <c r="Z1886" s="66"/>
      <c r="AA1886" s="66"/>
      <c r="AB1886" s="66"/>
      <c r="AC1886" s="66"/>
      <c r="AD1886" s="66"/>
      <c r="AE1886" s="66"/>
      <c r="AF1886" s="66"/>
      <c r="AG1886" s="66"/>
      <c r="AH1886" s="66"/>
      <c r="AI1886" s="67"/>
      <c r="AJ1886" s="56"/>
      <c r="AK1886" s="68"/>
      <c r="AL1886" s="56"/>
      <c r="AM1886" s="56"/>
      <c r="AN1886" s="56"/>
      <c r="AO1886" s="56"/>
      <c r="AP1886" s="56"/>
    </row>
    <row r="1887" spans="14:42" x14ac:dyDescent="0.45">
      <c r="N1887" s="56"/>
      <c r="O1887" s="65"/>
      <c r="P1887" s="65"/>
      <c r="Q1887" s="65"/>
      <c r="R1887" s="65"/>
      <c r="S1887" s="65"/>
      <c r="T1887" s="65"/>
      <c r="U1887" s="65"/>
      <c r="V1887" s="56"/>
      <c r="W1887" s="56"/>
      <c r="X1887" s="56"/>
      <c r="Y1887" s="66"/>
      <c r="Z1887" s="66"/>
      <c r="AA1887" s="66"/>
      <c r="AB1887" s="66"/>
      <c r="AC1887" s="66"/>
      <c r="AD1887" s="66"/>
      <c r="AE1887" s="66"/>
      <c r="AF1887" s="66"/>
      <c r="AG1887" s="66"/>
      <c r="AH1887" s="66"/>
      <c r="AI1887" s="67"/>
      <c r="AJ1887" s="56"/>
      <c r="AK1887" s="68"/>
      <c r="AL1887" s="56"/>
      <c r="AM1887" s="56"/>
      <c r="AN1887" s="56"/>
      <c r="AO1887" s="56"/>
      <c r="AP1887" s="56"/>
    </row>
    <row r="1888" spans="14:42" x14ac:dyDescent="0.45">
      <c r="N1888" s="56"/>
      <c r="O1888" s="65"/>
      <c r="P1888" s="65"/>
      <c r="Q1888" s="65"/>
      <c r="R1888" s="65"/>
      <c r="S1888" s="65"/>
      <c r="T1888" s="65"/>
      <c r="U1888" s="65"/>
      <c r="V1888" s="56"/>
      <c r="W1888" s="56"/>
      <c r="X1888" s="56"/>
      <c r="Y1888" s="66"/>
      <c r="Z1888" s="66"/>
      <c r="AA1888" s="66"/>
      <c r="AB1888" s="66"/>
      <c r="AC1888" s="66"/>
      <c r="AD1888" s="66"/>
      <c r="AE1888" s="66"/>
      <c r="AF1888" s="66"/>
      <c r="AG1888" s="66"/>
      <c r="AH1888" s="66"/>
      <c r="AI1888" s="67"/>
      <c r="AJ1888" s="56"/>
      <c r="AK1888" s="68"/>
      <c r="AL1888" s="56"/>
      <c r="AM1888" s="56"/>
      <c r="AN1888" s="56"/>
      <c r="AO1888" s="56"/>
      <c r="AP1888" s="56"/>
    </row>
    <row r="1889" spans="14:42" x14ac:dyDescent="0.45">
      <c r="N1889" s="56"/>
      <c r="O1889" s="65"/>
      <c r="P1889" s="65"/>
      <c r="Q1889" s="65"/>
      <c r="R1889" s="65"/>
      <c r="S1889" s="65"/>
      <c r="T1889" s="65"/>
      <c r="U1889" s="65"/>
      <c r="V1889" s="56"/>
      <c r="W1889" s="56"/>
      <c r="X1889" s="56"/>
      <c r="Y1889" s="66"/>
      <c r="Z1889" s="66"/>
      <c r="AA1889" s="66"/>
      <c r="AB1889" s="66"/>
      <c r="AC1889" s="66"/>
      <c r="AD1889" s="66"/>
      <c r="AE1889" s="66"/>
      <c r="AF1889" s="66"/>
      <c r="AG1889" s="66"/>
      <c r="AH1889" s="66"/>
      <c r="AI1889" s="67"/>
      <c r="AJ1889" s="56"/>
      <c r="AK1889" s="68"/>
      <c r="AL1889" s="56"/>
      <c r="AM1889" s="56"/>
      <c r="AN1889" s="56"/>
      <c r="AO1889" s="56"/>
      <c r="AP1889" s="56"/>
    </row>
    <row r="1890" spans="14:42" x14ac:dyDescent="0.45">
      <c r="N1890" s="56"/>
      <c r="O1890" s="65"/>
      <c r="P1890" s="65"/>
      <c r="Q1890" s="65"/>
      <c r="R1890" s="65"/>
      <c r="S1890" s="65"/>
      <c r="T1890" s="65"/>
      <c r="U1890" s="65"/>
      <c r="V1890" s="56"/>
      <c r="W1890" s="56"/>
      <c r="X1890" s="56"/>
      <c r="Y1890" s="66"/>
      <c r="Z1890" s="66"/>
      <c r="AA1890" s="66"/>
      <c r="AB1890" s="66"/>
      <c r="AC1890" s="66"/>
      <c r="AD1890" s="66"/>
      <c r="AE1890" s="66"/>
      <c r="AF1890" s="66"/>
      <c r="AG1890" s="66"/>
      <c r="AH1890" s="66"/>
      <c r="AI1890" s="67"/>
      <c r="AJ1890" s="56"/>
      <c r="AK1890" s="68"/>
      <c r="AL1890" s="56"/>
      <c r="AM1890" s="56"/>
      <c r="AN1890" s="56"/>
      <c r="AO1890" s="56"/>
      <c r="AP1890" s="56"/>
    </row>
    <row r="1891" spans="14:42" x14ac:dyDescent="0.45">
      <c r="N1891" s="56"/>
      <c r="O1891" s="65"/>
      <c r="P1891" s="65"/>
      <c r="Q1891" s="65"/>
      <c r="R1891" s="65"/>
      <c r="S1891" s="65"/>
      <c r="T1891" s="65"/>
      <c r="U1891" s="65"/>
      <c r="V1891" s="56"/>
      <c r="W1891" s="56"/>
      <c r="X1891" s="56"/>
      <c r="Y1891" s="66"/>
      <c r="Z1891" s="66"/>
      <c r="AA1891" s="66"/>
      <c r="AB1891" s="66"/>
      <c r="AC1891" s="66"/>
      <c r="AD1891" s="66"/>
      <c r="AE1891" s="66"/>
      <c r="AF1891" s="66"/>
      <c r="AG1891" s="66"/>
      <c r="AH1891" s="66"/>
      <c r="AI1891" s="67"/>
      <c r="AJ1891" s="56"/>
      <c r="AK1891" s="68"/>
      <c r="AL1891" s="56"/>
      <c r="AM1891" s="56"/>
      <c r="AN1891" s="56"/>
      <c r="AO1891" s="56"/>
      <c r="AP1891" s="56"/>
    </row>
    <row r="1892" spans="14:42" x14ac:dyDescent="0.45">
      <c r="N1892" s="56"/>
      <c r="O1892" s="65"/>
      <c r="P1892" s="65"/>
      <c r="Q1892" s="65"/>
      <c r="R1892" s="65"/>
      <c r="S1892" s="65"/>
      <c r="T1892" s="65"/>
      <c r="U1892" s="65"/>
      <c r="V1892" s="56"/>
      <c r="W1892" s="56"/>
      <c r="X1892" s="56"/>
      <c r="Y1892" s="66"/>
      <c r="Z1892" s="66"/>
      <c r="AA1892" s="66"/>
      <c r="AB1892" s="66"/>
      <c r="AC1892" s="66"/>
      <c r="AD1892" s="66"/>
      <c r="AE1892" s="66"/>
      <c r="AF1892" s="66"/>
      <c r="AG1892" s="66"/>
      <c r="AH1892" s="66"/>
      <c r="AI1892" s="67"/>
      <c r="AJ1892" s="56"/>
      <c r="AK1892" s="68"/>
      <c r="AL1892" s="56"/>
      <c r="AM1892" s="56"/>
      <c r="AN1892" s="56"/>
      <c r="AO1892" s="56"/>
      <c r="AP1892" s="56"/>
    </row>
    <row r="1893" spans="14:42" x14ac:dyDescent="0.45">
      <c r="N1893" s="56"/>
      <c r="O1893" s="65"/>
      <c r="P1893" s="65"/>
      <c r="Q1893" s="65"/>
      <c r="R1893" s="65"/>
      <c r="S1893" s="65"/>
      <c r="T1893" s="65"/>
      <c r="U1893" s="65"/>
      <c r="V1893" s="56"/>
      <c r="W1893" s="56"/>
      <c r="X1893" s="56"/>
      <c r="Y1893" s="66"/>
      <c r="Z1893" s="66"/>
      <c r="AA1893" s="66"/>
      <c r="AB1893" s="66"/>
      <c r="AC1893" s="66"/>
      <c r="AD1893" s="66"/>
      <c r="AE1893" s="66"/>
      <c r="AF1893" s="66"/>
      <c r="AG1893" s="66"/>
      <c r="AH1893" s="66"/>
      <c r="AI1893" s="67"/>
      <c r="AJ1893" s="56"/>
      <c r="AK1893" s="68"/>
      <c r="AL1893" s="56"/>
      <c r="AM1893" s="56"/>
      <c r="AN1893" s="56"/>
      <c r="AO1893" s="56"/>
      <c r="AP1893" s="56"/>
    </row>
    <row r="1894" spans="14:42" x14ac:dyDescent="0.45">
      <c r="N1894" s="56"/>
      <c r="O1894" s="65"/>
      <c r="P1894" s="65"/>
      <c r="Q1894" s="65"/>
      <c r="R1894" s="65"/>
      <c r="S1894" s="65"/>
      <c r="T1894" s="65"/>
      <c r="U1894" s="65"/>
      <c r="V1894" s="56"/>
      <c r="W1894" s="56"/>
      <c r="X1894" s="56"/>
      <c r="Y1894" s="66"/>
      <c r="Z1894" s="66"/>
      <c r="AA1894" s="66"/>
      <c r="AB1894" s="66"/>
      <c r="AC1894" s="66"/>
      <c r="AD1894" s="66"/>
      <c r="AE1894" s="66"/>
      <c r="AF1894" s="66"/>
      <c r="AG1894" s="66"/>
      <c r="AH1894" s="66"/>
      <c r="AI1894" s="67"/>
      <c r="AJ1894" s="56"/>
      <c r="AK1894" s="68"/>
      <c r="AL1894" s="56"/>
      <c r="AM1894" s="56"/>
      <c r="AN1894" s="56"/>
      <c r="AO1894" s="56"/>
      <c r="AP1894" s="56"/>
    </row>
    <row r="1895" spans="14:42" x14ac:dyDescent="0.45">
      <c r="N1895" s="56"/>
      <c r="O1895" s="65"/>
      <c r="P1895" s="65"/>
      <c r="Q1895" s="65"/>
      <c r="R1895" s="65"/>
      <c r="S1895" s="65"/>
      <c r="T1895" s="65"/>
      <c r="U1895" s="65"/>
      <c r="V1895" s="56"/>
      <c r="W1895" s="56"/>
      <c r="X1895" s="56"/>
      <c r="Y1895" s="66"/>
      <c r="Z1895" s="66"/>
      <c r="AA1895" s="66"/>
      <c r="AB1895" s="66"/>
      <c r="AC1895" s="66"/>
      <c r="AD1895" s="66"/>
      <c r="AE1895" s="66"/>
      <c r="AF1895" s="66"/>
      <c r="AG1895" s="66"/>
      <c r="AH1895" s="66"/>
      <c r="AI1895" s="67"/>
      <c r="AJ1895" s="56"/>
      <c r="AK1895" s="68"/>
      <c r="AL1895" s="56"/>
      <c r="AM1895" s="56"/>
      <c r="AN1895" s="56"/>
      <c r="AO1895" s="56"/>
      <c r="AP1895" s="56"/>
    </row>
    <row r="1896" spans="14:42" x14ac:dyDescent="0.45">
      <c r="N1896" s="56"/>
      <c r="O1896" s="65"/>
      <c r="P1896" s="65"/>
      <c r="Q1896" s="65"/>
      <c r="R1896" s="65"/>
      <c r="S1896" s="65"/>
      <c r="T1896" s="65"/>
      <c r="U1896" s="65"/>
      <c r="V1896" s="56"/>
      <c r="W1896" s="56"/>
      <c r="X1896" s="56"/>
      <c r="Y1896" s="66"/>
      <c r="Z1896" s="66"/>
      <c r="AA1896" s="66"/>
      <c r="AB1896" s="66"/>
      <c r="AC1896" s="66"/>
      <c r="AD1896" s="66"/>
      <c r="AE1896" s="66"/>
      <c r="AF1896" s="66"/>
      <c r="AG1896" s="66"/>
      <c r="AH1896" s="66"/>
      <c r="AI1896" s="67"/>
      <c r="AJ1896" s="56"/>
      <c r="AK1896" s="68"/>
      <c r="AL1896" s="56"/>
      <c r="AM1896" s="56"/>
      <c r="AN1896" s="56"/>
      <c r="AO1896" s="56"/>
      <c r="AP1896" s="56"/>
    </row>
    <row r="1897" spans="14:42" x14ac:dyDescent="0.45">
      <c r="N1897" s="56"/>
      <c r="O1897" s="65"/>
      <c r="P1897" s="65"/>
      <c r="Q1897" s="65"/>
      <c r="R1897" s="65"/>
      <c r="S1897" s="65"/>
      <c r="T1897" s="65"/>
      <c r="U1897" s="65"/>
      <c r="V1897" s="56"/>
      <c r="W1897" s="56"/>
      <c r="X1897" s="56"/>
      <c r="Y1897" s="66"/>
      <c r="Z1897" s="66"/>
      <c r="AA1897" s="66"/>
      <c r="AB1897" s="66"/>
      <c r="AC1897" s="66"/>
      <c r="AD1897" s="66"/>
      <c r="AE1897" s="66"/>
      <c r="AF1897" s="66"/>
      <c r="AG1897" s="66"/>
      <c r="AH1897" s="66"/>
      <c r="AI1897" s="67"/>
      <c r="AJ1897" s="56"/>
      <c r="AK1897" s="68"/>
      <c r="AL1897" s="56"/>
      <c r="AM1897" s="56"/>
      <c r="AN1897" s="56"/>
      <c r="AO1897" s="56"/>
      <c r="AP1897" s="56"/>
    </row>
    <row r="1898" spans="14:42" x14ac:dyDescent="0.45">
      <c r="N1898" s="56"/>
      <c r="O1898" s="65"/>
      <c r="P1898" s="65"/>
      <c r="Q1898" s="65"/>
      <c r="R1898" s="65"/>
      <c r="S1898" s="65"/>
      <c r="T1898" s="65"/>
      <c r="U1898" s="65"/>
      <c r="V1898" s="56"/>
      <c r="W1898" s="56"/>
      <c r="X1898" s="56"/>
      <c r="Y1898" s="66"/>
      <c r="Z1898" s="66"/>
      <c r="AA1898" s="66"/>
      <c r="AB1898" s="66"/>
      <c r="AC1898" s="66"/>
      <c r="AD1898" s="66"/>
      <c r="AE1898" s="66"/>
      <c r="AF1898" s="66"/>
      <c r="AG1898" s="66"/>
      <c r="AH1898" s="66"/>
      <c r="AI1898" s="67"/>
      <c r="AJ1898" s="56"/>
      <c r="AK1898" s="68"/>
      <c r="AL1898" s="56"/>
      <c r="AM1898" s="56"/>
      <c r="AN1898" s="56"/>
      <c r="AO1898" s="56"/>
      <c r="AP1898" s="56"/>
    </row>
    <row r="1899" spans="14:42" x14ac:dyDescent="0.45">
      <c r="N1899" s="56"/>
      <c r="O1899" s="65"/>
      <c r="P1899" s="65"/>
      <c r="Q1899" s="65"/>
      <c r="R1899" s="65"/>
      <c r="S1899" s="65"/>
      <c r="T1899" s="65"/>
      <c r="U1899" s="65"/>
      <c r="V1899" s="56"/>
      <c r="W1899" s="56"/>
      <c r="X1899" s="56"/>
      <c r="Y1899" s="66"/>
      <c r="Z1899" s="66"/>
      <c r="AA1899" s="66"/>
      <c r="AB1899" s="66"/>
      <c r="AC1899" s="66"/>
      <c r="AD1899" s="66"/>
      <c r="AE1899" s="66"/>
      <c r="AF1899" s="66"/>
      <c r="AG1899" s="66"/>
      <c r="AH1899" s="66"/>
      <c r="AI1899" s="67"/>
      <c r="AJ1899" s="56"/>
      <c r="AK1899" s="68"/>
      <c r="AL1899" s="56"/>
      <c r="AM1899" s="56"/>
      <c r="AN1899" s="56"/>
      <c r="AO1899" s="56"/>
      <c r="AP1899" s="56"/>
    </row>
    <row r="1900" spans="14:42" x14ac:dyDescent="0.45">
      <c r="N1900" s="56"/>
      <c r="O1900" s="65"/>
      <c r="P1900" s="65"/>
      <c r="Q1900" s="65"/>
      <c r="R1900" s="65"/>
      <c r="S1900" s="65"/>
      <c r="T1900" s="65"/>
      <c r="U1900" s="65"/>
      <c r="V1900" s="56"/>
      <c r="W1900" s="56"/>
      <c r="X1900" s="56"/>
      <c r="Y1900" s="66"/>
      <c r="Z1900" s="66"/>
      <c r="AA1900" s="66"/>
      <c r="AB1900" s="66"/>
      <c r="AC1900" s="66"/>
      <c r="AD1900" s="66"/>
      <c r="AE1900" s="66"/>
      <c r="AF1900" s="66"/>
      <c r="AG1900" s="66"/>
      <c r="AH1900" s="66"/>
      <c r="AI1900" s="67"/>
      <c r="AJ1900" s="56"/>
      <c r="AK1900" s="68"/>
      <c r="AL1900" s="56"/>
      <c r="AM1900" s="56"/>
      <c r="AN1900" s="56"/>
      <c r="AO1900" s="56"/>
      <c r="AP1900" s="56"/>
    </row>
    <row r="1901" spans="14:42" x14ac:dyDescent="0.45">
      <c r="N1901" s="56"/>
      <c r="O1901" s="65"/>
      <c r="P1901" s="65"/>
      <c r="Q1901" s="65"/>
      <c r="R1901" s="65"/>
      <c r="S1901" s="65"/>
      <c r="T1901" s="65"/>
      <c r="U1901" s="65"/>
      <c r="V1901" s="56"/>
      <c r="W1901" s="56"/>
      <c r="X1901" s="56"/>
      <c r="Y1901" s="66"/>
      <c r="Z1901" s="66"/>
      <c r="AA1901" s="66"/>
      <c r="AB1901" s="66"/>
      <c r="AC1901" s="66"/>
      <c r="AD1901" s="66"/>
      <c r="AE1901" s="66"/>
      <c r="AF1901" s="66"/>
      <c r="AG1901" s="66"/>
      <c r="AH1901" s="66"/>
      <c r="AI1901" s="67"/>
      <c r="AJ1901" s="56"/>
      <c r="AK1901" s="68"/>
      <c r="AL1901" s="56"/>
      <c r="AM1901" s="56"/>
      <c r="AN1901" s="56"/>
      <c r="AO1901" s="56"/>
      <c r="AP1901" s="56"/>
    </row>
    <row r="1902" spans="14:42" x14ac:dyDescent="0.45">
      <c r="N1902" s="56"/>
      <c r="O1902" s="65"/>
      <c r="P1902" s="65"/>
      <c r="Q1902" s="65"/>
      <c r="R1902" s="65"/>
      <c r="S1902" s="65"/>
      <c r="T1902" s="65"/>
      <c r="U1902" s="65"/>
      <c r="V1902" s="56"/>
      <c r="W1902" s="56"/>
      <c r="X1902" s="56"/>
      <c r="Y1902" s="66"/>
      <c r="Z1902" s="66"/>
      <c r="AA1902" s="66"/>
      <c r="AB1902" s="66"/>
      <c r="AC1902" s="66"/>
      <c r="AD1902" s="66"/>
      <c r="AE1902" s="66"/>
      <c r="AF1902" s="66"/>
      <c r="AG1902" s="66"/>
      <c r="AH1902" s="66"/>
      <c r="AI1902" s="67"/>
      <c r="AJ1902" s="56"/>
      <c r="AK1902" s="68"/>
      <c r="AL1902" s="56"/>
      <c r="AM1902" s="56"/>
      <c r="AN1902" s="56"/>
      <c r="AO1902" s="56"/>
      <c r="AP1902" s="56"/>
    </row>
    <row r="1903" spans="14:42" x14ac:dyDescent="0.45">
      <c r="N1903" s="56"/>
      <c r="O1903" s="65"/>
      <c r="P1903" s="65"/>
      <c r="Q1903" s="65"/>
      <c r="R1903" s="65"/>
      <c r="S1903" s="65"/>
      <c r="T1903" s="65"/>
      <c r="U1903" s="65"/>
      <c r="V1903" s="56"/>
      <c r="W1903" s="56"/>
      <c r="X1903" s="56"/>
      <c r="Y1903" s="66"/>
      <c r="Z1903" s="66"/>
      <c r="AA1903" s="66"/>
      <c r="AB1903" s="66"/>
      <c r="AC1903" s="66"/>
      <c r="AD1903" s="66"/>
      <c r="AE1903" s="66"/>
      <c r="AF1903" s="66"/>
      <c r="AG1903" s="66"/>
      <c r="AH1903" s="66"/>
      <c r="AI1903" s="67"/>
      <c r="AJ1903" s="56"/>
      <c r="AK1903" s="68"/>
      <c r="AL1903" s="56"/>
      <c r="AM1903" s="56"/>
      <c r="AN1903" s="56"/>
      <c r="AO1903" s="56"/>
      <c r="AP1903" s="56"/>
    </row>
    <row r="1904" spans="14:42" x14ac:dyDescent="0.45">
      <c r="N1904" s="56"/>
      <c r="O1904" s="65"/>
      <c r="P1904" s="65"/>
      <c r="Q1904" s="65"/>
      <c r="R1904" s="65"/>
      <c r="S1904" s="65"/>
      <c r="T1904" s="65"/>
      <c r="U1904" s="65"/>
      <c r="V1904" s="56"/>
      <c r="W1904" s="56"/>
      <c r="X1904" s="56"/>
      <c r="Y1904" s="66"/>
      <c r="Z1904" s="66"/>
      <c r="AA1904" s="66"/>
      <c r="AB1904" s="66"/>
      <c r="AC1904" s="66"/>
      <c r="AD1904" s="66"/>
      <c r="AE1904" s="66"/>
      <c r="AF1904" s="66"/>
      <c r="AG1904" s="66"/>
      <c r="AH1904" s="66"/>
      <c r="AI1904" s="67"/>
      <c r="AJ1904" s="56"/>
      <c r="AK1904" s="68"/>
      <c r="AL1904" s="56"/>
      <c r="AM1904" s="56"/>
      <c r="AN1904" s="56"/>
      <c r="AO1904" s="56"/>
      <c r="AP1904" s="56"/>
    </row>
    <row r="1905" spans="14:42" x14ac:dyDescent="0.45">
      <c r="N1905" s="56"/>
      <c r="O1905" s="65"/>
      <c r="P1905" s="65"/>
      <c r="Q1905" s="65"/>
      <c r="R1905" s="65"/>
      <c r="S1905" s="65"/>
      <c r="T1905" s="65"/>
      <c r="U1905" s="65"/>
      <c r="V1905" s="56"/>
      <c r="W1905" s="56"/>
      <c r="X1905" s="56"/>
      <c r="Y1905" s="66"/>
      <c r="Z1905" s="66"/>
      <c r="AA1905" s="66"/>
      <c r="AB1905" s="66"/>
      <c r="AC1905" s="66"/>
      <c r="AD1905" s="66"/>
      <c r="AE1905" s="66"/>
      <c r="AF1905" s="66"/>
      <c r="AG1905" s="66"/>
      <c r="AH1905" s="66"/>
      <c r="AI1905" s="67"/>
      <c r="AJ1905" s="56"/>
      <c r="AK1905" s="68"/>
      <c r="AL1905" s="56"/>
      <c r="AM1905" s="56"/>
      <c r="AN1905" s="56"/>
      <c r="AO1905" s="56"/>
      <c r="AP1905" s="56"/>
    </row>
    <row r="1906" spans="14:42" x14ac:dyDescent="0.45">
      <c r="N1906" s="56"/>
      <c r="O1906" s="65"/>
      <c r="P1906" s="65"/>
      <c r="Q1906" s="65"/>
      <c r="R1906" s="65"/>
      <c r="S1906" s="65"/>
      <c r="T1906" s="65"/>
      <c r="U1906" s="65"/>
      <c r="V1906" s="56"/>
      <c r="W1906" s="56"/>
      <c r="X1906" s="56"/>
      <c r="Y1906" s="66"/>
      <c r="Z1906" s="66"/>
      <c r="AA1906" s="66"/>
      <c r="AB1906" s="66"/>
      <c r="AC1906" s="66"/>
      <c r="AD1906" s="66"/>
      <c r="AE1906" s="66"/>
      <c r="AF1906" s="66"/>
      <c r="AG1906" s="66"/>
      <c r="AH1906" s="66"/>
      <c r="AI1906" s="67"/>
      <c r="AJ1906" s="56"/>
      <c r="AK1906" s="68"/>
      <c r="AL1906" s="56"/>
      <c r="AM1906" s="56"/>
      <c r="AN1906" s="56"/>
      <c r="AO1906" s="56"/>
      <c r="AP1906" s="56"/>
    </row>
    <row r="1907" spans="14:42" x14ac:dyDescent="0.45">
      <c r="N1907" s="56"/>
      <c r="O1907" s="65"/>
      <c r="P1907" s="65"/>
      <c r="Q1907" s="65"/>
      <c r="R1907" s="65"/>
      <c r="S1907" s="65"/>
      <c r="T1907" s="65"/>
      <c r="U1907" s="65"/>
      <c r="V1907" s="56"/>
      <c r="W1907" s="56"/>
      <c r="X1907" s="56"/>
      <c r="Y1907" s="66"/>
      <c r="Z1907" s="66"/>
      <c r="AA1907" s="66"/>
      <c r="AB1907" s="66"/>
      <c r="AC1907" s="66"/>
      <c r="AD1907" s="66"/>
      <c r="AE1907" s="66"/>
      <c r="AF1907" s="66"/>
      <c r="AG1907" s="66"/>
      <c r="AH1907" s="66"/>
      <c r="AI1907" s="67"/>
      <c r="AJ1907" s="56"/>
      <c r="AK1907" s="68"/>
      <c r="AL1907" s="56"/>
      <c r="AM1907" s="56"/>
      <c r="AN1907" s="56"/>
      <c r="AO1907" s="56"/>
      <c r="AP1907" s="56"/>
    </row>
    <row r="1908" spans="14:42" x14ac:dyDescent="0.45">
      <c r="N1908" s="56"/>
      <c r="O1908" s="65"/>
      <c r="P1908" s="65"/>
      <c r="Q1908" s="65"/>
      <c r="R1908" s="65"/>
      <c r="S1908" s="65"/>
      <c r="T1908" s="65"/>
      <c r="U1908" s="65"/>
      <c r="V1908" s="56"/>
      <c r="W1908" s="56"/>
      <c r="X1908" s="56"/>
      <c r="Y1908" s="66"/>
      <c r="Z1908" s="66"/>
      <c r="AA1908" s="66"/>
      <c r="AB1908" s="66"/>
      <c r="AC1908" s="66"/>
      <c r="AD1908" s="66"/>
      <c r="AE1908" s="66"/>
      <c r="AF1908" s="66"/>
      <c r="AG1908" s="66"/>
      <c r="AH1908" s="66"/>
      <c r="AI1908" s="67"/>
      <c r="AJ1908" s="56"/>
      <c r="AK1908" s="68"/>
      <c r="AL1908" s="56"/>
      <c r="AM1908" s="56"/>
      <c r="AN1908" s="56"/>
      <c r="AO1908" s="56"/>
      <c r="AP1908" s="56"/>
    </row>
    <row r="1909" spans="14:42" x14ac:dyDescent="0.45">
      <c r="N1909" s="56"/>
      <c r="O1909" s="65"/>
      <c r="P1909" s="65"/>
      <c r="Q1909" s="65"/>
      <c r="R1909" s="65"/>
      <c r="S1909" s="65"/>
      <c r="T1909" s="65"/>
      <c r="U1909" s="65"/>
      <c r="V1909" s="56"/>
      <c r="W1909" s="56"/>
      <c r="X1909" s="56"/>
      <c r="Y1909" s="66"/>
      <c r="Z1909" s="66"/>
      <c r="AA1909" s="66"/>
      <c r="AB1909" s="66"/>
      <c r="AC1909" s="66"/>
      <c r="AD1909" s="66"/>
      <c r="AE1909" s="66"/>
      <c r="AF1909" s="66"/>
      <c r="AG1909" s="66"/>
      <c r="AH1909" s="66"/>
      <c r="AI1909" s="67"/>
      <c r="AJ1909" s="56"/>
      <c r="AK1909" s="68"/>
      <c r="AL1909" s="56"/>
      <c r="AM1909" s="56"/>
      <c r="AN1909" s="56"/>
      <c r="AO1909" s="56"/>
      <c r="AP1909" s="56"/>
    </row>
    <row r="1910" spans="14:42" x14ac:dyDescent="0.45">
      <c r="N1910" s="56"/>
      <c r="O1910" s="65"/>
      <c r="P1910" s="65"/>
      <c r="Q1910" s="65"/>
      <c r="R1910" s="65"/>
      <c r="S1910" s="65"/>
      <c r="T1910" s="65"/>
      <c r="U1910" s="65"/>
      <c r="V1910" s="56"/>
      <c r="W1910" s="56"/>
      <c r="X1910" s="56"/>
      <c r="Y1910" s="66"/>
      <c r="Z1910" s="66"/>
      <c r="AA1910" s="66"/>
      <c r="AB1910" s="66"/>
      <c r="AC1910" s="66"/>
      <c r="AD1910" s="66"/>
      <c r="AE1910" s="66"/>
      <c r="AF1910" s="66"/>
      <c r="AG1910" s="66"/>
      <c r="AH1910" s="66"/>
      <c r="AI1910" s="67"/>
      <c r="AJ1910" s="56"/>
      <c r="AK1910" s="68"/>
      <c r="AL1910" s="56"/>
      <c r="AM1910" s="56"/>
      <c r="AN1910" s="56"/>
      <c r="AO1910" s="56"/>
      <c r="AP1910" s="56"/>
    </row>
    <row r="1911" spans="14:42" x14ac:dyDescent="0.45">
      <c r="N1911" s="56"/>
      <c r="O1911" s="65"/>
      <c r="P1911" s="65"/>
      <c r="Q1911" s="65"/>
      <c r="R1911" s="65"/>
      <c r="S1911" s="65"/>
      <c r="T1911" s="65"/>
      <c r="U1911" s="65"/>
      <c r="V1911" s="56"/>
      <c r="W1911" s="56"/>
      <c r="X1911" s="56"/>
      <c r="Y1911" s="66"/>
      <c r="Z1911" s="66"/>
      <c r="AA1911" s="66"/>
      <c r="AB1911" s="66"/>
      <c r="AC1911" s="66"/>
      <c r="AD1911" s="66"/>
      <c r="AE1911" s="66"/>
      <c r="AF1911" s="66"/>
      <c r="AG1911" s="66"/>
      <c r="AH1911" s="66"/>
      <c r="AI1911" s="67"/>
      <c r="AJ1911" s="56"/>
      <c r="AK1911" s="68"/>
      <c r="AL1911" s="56"/>
      <c r="AM1911" s="56"/>
      <c r="AN1911" s="56"/>
      <c r="AO1911" s="56"/>
      <c r="AP1911" s="56"/>
    </row>
    <row r="1912" spans="14:42" x14ac:dyDescent="0.45">
      <c r="N1912" s="56"/>
      <c r="O1912" s="65"/>
      <c r="P1912" s="65"/>
      <c r="Q1912" s="65"/>
      <c r="R1912" s="65"/>
      <c r="S1912" s="65"/>
      <c r="T1912" s="65"/>
      <c r="U1912" s="65"/>
      <c r="V1912" s="56"/>
      <c r="W1912" s="56"/>
      <c r="X1912" s="56"/>
      <c r="Y1912" s="66"/>
      <c r="Z1912" s="66"/>
      <c r="AA1912" s="66"/>
      <c r="AB1912" s="66"/>
      <c r="AC1912" s="66"/>
      <c r="AD1912" s="66"/>
      <c r="AE1912" s="66"/>
      <c r="AF1912" s="66"/>
      <c r="AG1912" s="66"/>
      <c r="AH1912" s="66"/>
      <c r="AI1912" s="67"/>
      <c r="AJ1912" s="56"/>
      <c r="AK1912" s="68"/>
      <c r="AL1912" s="56"/>
      <c r="AM1912" s="56"/>
      <c r="AN1912" s="56"/>
      <c r="AO1912" s="56"/>
      <c r="AP1912" s="56"/>
    </row>
    <row r="1913" spans="14:42" x14ac:dyDescent="0.45">
      <c r="N1913" s="56"/>
      <c r="O1913" s="65"/>
      <c r="P1913" s="65"/>
      <c r="Q1913" s="65"/>
      <c r="R1913" s="65"/>
      <c r="S1913" s="65"/>
      <c r="T1913" s="65"/>
      <c r="U1913" s="65"/>
      <c r="V1913" s="56"/>
      <c r="W1913" s="56"/>
      <c r="X1913" s="56"/>
      <c r="Y1913" s="66"/>
      <c r="Z1913" s="66"/>
      <c r="AA1913" s="66"/>
      <c r="AB1913" s="66"/>
      <c r="AC1913" s="66"/>
      <c r="AD1913" s="66"/>
      <c r="AE1913" s="66"/>
      <c r="AF1913" s="66"/>
      <c r="AG1913" s="66"/>
      <c r="AH1913" s="66"/>
      <c r="AI1913" s="67"/>
      <c r="AJ1913" s="56"/>
      <c r="AK1913" s="68"/>
      <c r="AL1913" s="56"/>
      <c r="AM1913" s="56"/>
      <c r="AN1913" s="56"/>
      <c r="AO1913" s="56"/>
      <c r="AP1913" s="56"/>
    </row>
    <row r="1914" spans="14:42" x14ac:dyDescent="0.45">
      <c r="N1914" s="56"/>
      <c r="O1914" s="65"/>
      <c r="P1914" s="65"/>
      <c r="Q1914" s="65"/>
      <c r="R1914" s="65"/>
      <c r="S1914" s="65"/>
      <c r="T1914" s="65"/>
      <c r="U1914" s="65"/>
      <c r="V1914" s="56"/>
      <c r="W1914" s="56"/>
      <c r="X1914" s="56"/>
      <c r="Y1914" s="66"/>
      <c r="Z1914" s="66"/>
      <c r="AA1914" s="66"/>
      <c r="AB1914" s="66"/>
      <c r="AC1914" s="66"/>
      <c r="AD1914" s="66"/>
      <c r="AE1914" s="66"/>
      <c r="AF1914" s="66"/>
      <c r="AG1914" s="66"/>
      <c r="AH1914" s="66"/>
      <c r="AI1914" s="67"/>
      <c r="AJ1914" s="56"/>
      <c r="AK1914" s="68"/>
      <c r="AL1914" s="56"/>
      <c r="AM1914" s="56"/>
      <c r="AN1914" s="56"/>
      <c r="AO1914" s="56"/>
      <c r="AP1914" s="56"/>
    </row>
    <row r="1915" spans="14:42" x14ac:dyDescent="0.45">
      <c r="N1915" s="56"/>
      <c r="O1915" s="65"/>
      <c r="P1915" s="65"/>
      <c r="Q1915" s="65"/>
      <c r="R1915" s="65"/>
      <c r="S1915" s="65"/>
      <c r="T1915" s="65"/>
      <c r="U1915" s="65"/>
      <c r="V1915" s="56"/>
      <c r="W1915" s="56"/>
      <c r="X1915" s="56"/>
      <c r="Y1915" s="66"/>
      <c r="Z1915" s="66"/>
      <c r="AA1915" s="66"/>
      <c r="AB1915" s="66"/>
      <c r="AC1915" s="66"/>
      <c r="AD1915" s="66"/>
      <c r="AE1915" s="66"/>
      <c r="AF1915" s="66"/>
      <c r="AG1915" s="66"/>
      <c r="AH1915" s="66"/>
      <c r="AI1915" s="67"/>
      <c r="AJ1915" s="56"/>
      <c r="AK1915" s="68"/>
      <c r="AL1915" s="56"/>
      <c r="AM1915" s="56"/>
      <c r="AN1915" s="56"/>
      <c r="AO1915" s="56"/>
      <c r="AP1915" s="56"/>
    </row>
    <row r="1916" spans="14:42" x14ac:dyDescent="0.45">
      <c r="N1916" s="56"/>
      <c r="O1916" s="65"/>
      <c r="P1916" s="65"/>
      <c r="Q1916" s="65"/>
      <c r="R1916" s="65"/>
      <c r="S1916" s="65"/>
      <c r="T1916" s="65"/>
      <c r="U1916" s="65"/>
      <c r="V1916" s="56"/>
      <c r="W1916" s="56"/>
      <c r="X1916" s="56"/>
      <c r="Y1916" s="66"/>
      <c r="Z1916" s="66"/>
      <c r="AA1916" s="66"/>
      <c r="AB1916" s="66"/>
      <c r="AC1916" s="66"/>
      <c r="AD1916" s="66"/>
      <c r="AE1916" s="66"/>
      <c r="AF1916" s="66"/>
      <c r="AG1916" s="66"/>
      <c r="AH1916" s="66"/>
      <c r="AI1916" s="67"/>
      <c r="AJ1916" s="56"/>
      <c r="AK1916" s="68"/>
      <c r="AL1916" s="56"/>
      <c r="AM1916" s="56"/>
      <c r="AN1916" s="56"/>
      <c r="AO1916" s="56"/>
      <c r="AP1916" s="56"/>
    </row>
    <row r="1917" spans="14:42" x14ac:dyDescent="0.45">
      <c r="N1917" s="56"/>
      <c r="O1917" s="65"/>
      <c r="P1917" s="65"/>
      <c r="Q1917" s="65"/>
      <c r="R1917" s="65"/>
      <c r="S1917" s="65"/>
      <c r="T1917" s="65"/>
      <c r="U1917" s="65"/>
      <c r="V1917" s="56"/>
      <c r="W1917" s="56"/>
      <c r="X1917" s="56"/>
      <c r="Y1917" s="66"/>
      <c r="Z1917" s="66"/>
      <c r="AA1917" s="66"/>
      <c r="AB1917" s="66"/>
      <c r="AC1917" s="66"/>
      <c r="AD1917" s="66"/>
      <c r="AE1917" s="66"/>
      <c r="AF1917" s="66"/>
      <c r="AG1917" s="66"/>
      <c r="AH1917" s="66"/>
      <c r="AI1917" s="67"/>
      <c r="AJ1917" s="56"/>
      <c r="AK1917" s="68"/>
      <c r="AL1917" s="56"/>
      <c r="AM1917" s="56"/>
      <c r="AN1917" s="56"/>
      <c r="AO1917" s="56"/>
      <c r="AP1917" s="56"/>
    </row>
    <row r="1918" spans="14:42" x14ac:dyDescent="0.45">
      <c r="N1918" s="56"/>
      <c r="O1918" s="65"/>
      <c r="P1918" s="65"/>
      <c r="Q1918" s="65"/>
      <c r="R1918" s="65"/>
      <c r="S1918" s="65"/>
      <c r="T1918" s="65"/>
      <c r="U1918" s="65"/>
      <c r="V1918" s="56"/>
      <c r="W1918" s="56"/>
      <c r="X1918" s="56"/>
      <c r="Y1918" s="66"/>
      <c r="Z1918" s="66"/>
      <c r="AA1918" s="66"/>
      <c r="AB1918" s="66"/>
      <c r="AC1918" s="66"/>
      <c r="AD1918" s="66"/>
      <c r="AE1918" s="66"/>
      <c r="AF1918" s="66"/>
      <c r="AG1918" s="66"/>
      <c r="AH1918" s="66"/>
      <c r="AI1918" s="67"/>
      <c r="AJ1918" s="56"/>
      <c r="AK1918" s="68"/>
      <c r="AL1918" s="56"/>
      <c r="AM1918" s="56"/>
      <c r="AN1918" s="56"/>
      <c r="AO1918" s="56"/>
      <c r="AP1918" s="56"/>
    </row>
    <row r="1919" spans="14:42" x14ac:dyDescent="0.45">
      <c r="N1919" s="56"/>
      <c r="O1919" s="65"/>
      <c r="P1919" s="65"/>
      <c r="Q1919" s="65"/>
      <c r="R1919" s="65"/>
      <c r="S1919" s="65"/>
      <c r="T1919" s="65"/>
      <c r="U1919" s="65"/>
      <c r="V1919" s="56"/>
      <c r="W1919" s="56"/>
      <c r="X1919" s="56"/>
      <c r="Y1919" s="66"/>
      <c r="Z1919" s="66"/>
      <c r="AA1919" s="66"/>
      <c r="AB1919" s="66"/>
      <c r="AC1919" s="66"/>
      <c r="AD1919" s="66"/>
      <c r="AE1919" s="66"/>
      <c r="AF1919" s="66"/>
      <c r="AG1919" s="66"/>
      <c r="AH1919" s="66"/>
      <c r="AI1919" s="67"/>
      <c r="AJ1919" s="56"/>
      <c r="AK1919" s="68"/>
      <c r="AL1919" s="56"/>
      <c r="AM1919" s="56"/>
      <c r="AN1919" s="56"/>
      <c r="AO1919" s="56"/>
      <c r="AP1919" s="56"/>
    </row>
    <row r="1920" spans="14:42" x14ac:dyDescent="0.45">
      <c r="N1920" s="56"/>
      <c r="O1920" s="65"/>
      <c r="P1920" s="65"/>
      <c r="Q1920" s="65"/>
      <c r="R1920" s="65"/>
      <c r="S1920" s="65"/>
      <c r="T1920" s="65"/>
      <c r="U1920" s="65"/>
      <c r="V1920" s="56"/>
      <c r="W1920" s="56"/>
      <c r="X1920" s="56"/>
      <c r="Y1920" s="66"/>
      <c r="Z1920" s="66"/>
      <c r="AA1920" s="66"/>
      <c r="AB1920" s="66"/>
      <c r="AC1920" s="66"/>
      <c r="AD1920" s="66"/>
      <c r="AE1920" s="66"/>
      <c r="AF1920" s="66"/>
      <c r="AG1920" s="66"/>
      <c r="AH1920" s="66"/>
      <c r="AI1920" s="67"/>
      <c r="AJ1920" s="56"/>
      <c r="AK1920" s="68"/>
      <c r="AL1920" s="56"/>
      <c r="AM1920" s="56"/>
      <c r="AN1920" s="56"/>
      <c r="AO1920" s="56"/>
      <c r="AP1920" s="56"/>
    </row>
    <row r="1921" spans="14:42" x14ac:dyDescent="0.45">
      <c r="N1921" s="56"/>
      <c r="O1921" s="65"/>
      <c r="P1921" s="65"/>
      <c r="Q1921" s="65"/>
      <c r="R1921" s="65"/>
      <c r="S1921" s="65"/>
      <c r="T1921" s="65"/>
      <c r="U1921" s="65"/>
      <c r="V1921" s="56"/>
      <c r="W1921" s="56"/>
      <c r="X1921" s="56"/>
      <c r="Y1921" s="66"/>
      <c r="Z1921" s="66"/>
      <c r="AA1921" s="66"/>
      <c r="AB1921" s="66"/>
      <c r="AC1921" s="66"/>
      <c r="AD1921" s="66"/>
      <c r="AE1921" s="66"/>
      <c r="AF1921" s="66"/>
      <c r="AG1921" s="66"/>
      <c r="AH1921" s="66"/>
      <c r="AI1921" s="67"/>
      <c r="AJ1921" s="56"/>
      <c r="AK1921" s="68"/>
      <c r="AL1921" s="56"/>
      <c r="AM1921" s="56"/>
      <c r="AN1921" s="56"/>
      <c r="AO1921" s="56"/>
      <c r="AP1921" s="56"/>
    </row>
    <row r="1922" spans="14:42" x14ac:dyDescent="0.45">
      <c r="N1922" s="56"/>
      <c r="O1922" s="65"/>
      <c r="P1922" s="65"/>
      <c r="Q1922" s="65"/>
      <c r="R1922" s="65"/>
      <c r="S1922" s="65"/>
      <c r="T1922" s="65"/>
      <c r="U1922" s="65"/>
      <c r="V1922" s="56"/>
      <c r="W1922" s="56"/>
      <c r="X1922" s="56"/>
      <c r="Y1922" s="66"/>
      <c r="Z1922" s="66"/>
      <c r="AA1922" s="66"/>
      <c r="AB1922" s="66"/>
      <c r="AC1922" s="66"/>
      <c r="AD1922" s="66"/>
      <c r="AE1922" s="66"/>
      <c r="AF1922" s="66"/>
      <c r="AG1922" s="66"/>
      <c r="AH1922" s="66"/>
      <c r="AI1922" s="67"/>
      <c r="AJ1922" s="56"/>
      <c r="AK1922" s="68"/>
      <c r="AL1922" s="56"/>
      <c r="AM1922" s="56"/>
      <c r="AN1922" s="56"/>
      <c r="AO1922" s="56"/>
      <c r="AP1922" s="56"/>
    </row>
    <row r="1923" spans="14:42" x14ac:dyDescent="0.45">
      <c r="N1923" s="56"/>
      <c r="O1923" s="65"/>
      <c r="P1923" s="65"/>
      <c r="Q1923" s="65"/>
      <c r="R1923" s="65"/>
      <c r="S1923" s="65"/>
      <c r="T1923" s="65"/>
      <c r="U1923" s="65"/>
      <c r="V1923" s="56"/>
      <c r="W1923" s="56"/>
      <c r="X1923" s="56"/>
      <c r="Y1923" s="66"/>
      <c r="Z1923" s="66"/>
      <c r="AA1923" s="66"/>
      <c r="AB1923" s="66"/>
      <c r="AC1923" s="66"/>
      <c r="AD1923" s="66"/>
      <c r="AE1923" s="66"/>
      <c r="AF1923" s="66"/>
      <c r="AG1923" s="66"/>
      <c r="AH1923" s="66"/>
      <c r="AI1923" s="67"/>
      <c r="AJ1923" s="56"/>
      <c r="AK1923" s="68"/>
      <c r="AL1923" s="56"/>
      <c r="AM1923" s="56"/>
      <c r="AN1923" s="56"/>
      <c r="AO1923" s="56"/>
      <c r="AP1923" s="56"/>
    </row>
    <row r="1924" spans="14:42" x14ac:dyDescent="0.45">
      <c r="N1924" s="56"/>
      <c r="O1924" s="65"/>
      <c r="P1924" s="65"/>
      <c r="Q1924" s="65"/>
      <c r="R1924" s="65"/>
      <c r="S1924" s="65"/>
      <c r="T1924" s="65"/>
      <c r="U1924" s="65"/>
      <c r="V1924" s="56"/>
      <c r="W1924" s="56"/>
      <c r="X1924" s="56"/>
      <c r="Y1924" s="66"/>
      <c r="Z1924" s="66"/>
      <c r="AA1924" s="66"/>
      <c r="AB1924" s="66"/>
      <c r="AC1924" s="66"/>
      <c r="AD1924" s="66"/>
      <c r="AE1924" s="66"/>
      <c r="AF1924" s="66"/>
      <c r="AG1924" s="66"/>
      <c r="AH1924" s="66"/>
      <c r="AI1924" s="67"/>
      <c r="AJ1924" s="56"/>
      <c r="AK1924" s="68"/>
      <c r="AL1924" s="56"/>
      <c r="AM1924" s="56"/>
      <c r="AN1924" s="56"/>
      <c r="AO1924" s="56"/>
      <c r="AP1924" s="56"/>
    </row>
    <row r="1925" spans="14:42" x14ac:dyDescent="0.45">
      <c r="N1925" s="56"/>
      <c r="O1925" s="65"/>
      <c r="P1925" s="65"/>
      <c r="Q1925" s="65"/>
      <c r="R1925" s="65"/>
      <c r="S1925" s="65"/>
      <c r="T1925" s="65"/>
      <c r="U1925" s="65"/>
      <c r="V1925" s="56"/>
      <c r="W1925" s="56"/>
      <c r="X1925" s="56"/>
      <c r="Y1925" s="66"/>
      <c r="Z1925" s="66"/>
      <c r="AA1925" s="66"/>
      <c r="AB1925" s="66"/>
      <c r="AC1925" s="66"/>
      <c r="AD1925" s="66"/>
      <c r="AE1925" s="66"/>
      <c r="AF1925" s="66"/>
      <c r="AG1925" s="66"/>
      <c r="AH1925" s="66"/>
      <c r="AI1925" s="67"/>
      <c r="AJ1925" s="56"/>
      <c r="AK1925" s="68"/>
      <c r="AL1925" s="56"/>
      <c r="AM1925" s="56"/>
      <c r="AN1925" s="56"/>
      <c r="AO1925" s="56"/>
      <c r="AP1925" s="56"/>
    </row>
    <row r="1926" spans="14:42" x14ac:dyDescent="0.45">
      <c r="N1926" s="56"/>
      <c r="O1926" s="65"/>
      <c r="P1926" s="65"/>
      <c r="Q1926" s="65"/>
      <c r="R1926" s="65"/>
      <c r="S1926" s="65"/>
      <c r="T1926" s="65"/>
      <c r="U1926" s="65"/>
      <c r="V1926" s="56"/>
      <c r="W1926" s="56"/>
      <c r="X1926" s="56"/>
      <c r="Y1926" s="66"/>
      <c r="Z1926" s="66"/>
      <c r="AA1926" s="66"/>
      <c r="AB1926" s="66"/>
      <c r="AC1926" s="66"/>
      <c r="AD1926" s="66"/>
      <c r="AE1926" s="66"/>
      <c r="AF1926" s="66"/>
      <c r="AG1926" s="66"/>
      <c r="AH1926" s="66"/>
      <c r="AI1926" s="67"/>
      <c r="AJ1926" s="56"/>
      <c r="AK1926" s="68"/>
      <c r="AL1926" s="56"/>
      <c r="AM1926" s="56"/>
      <c r="AN1926" s="56"/>
      <c r="AO1926" s="56"/>
      <c r="AP1926" s="56"/>
    </row>
    <row r="1927" spans="14:42" x14ac:dyDescent="0.45">
      <c r="N1927" s="56"/>
      <c r="O1927" s="65"/>
      <c r="P1927" s="65"/>
      <c r="Q1927" s="65"/>
      <c r="R1927" s="65"/>
      <c r="S1927" s="65"/>
      <c r="T1927" s="65"/>
      <c r="U1927" s="65"/>
      <c r="V1927" s="56"/>
      <c r="W1927" s="56"/>
      <c r="X1927" s="56"/>
      <c r="Y1927" s="66"/>
      <c r="Z1927" s="66"/>
      <c r="AA1927" s="66"/>
      <c r="AB1927" s="66"/>
      <c r="AC1927" s="66"/>
      <c r="AD1927" s="66"/>
      <c r="AE1927" s="66"/>
      <c r="AF1927" s="66"/>
      <c r="AG1927" s="66"/>
      <c r="AH1927" s="66"/>
      <c r="AI1927" s="67"/>
      <c r="AJ1927" s="56"/>
      <c r="AK1927" s="68"/>
      <c r="AL1927" s="56"/>
      <c r="AM1927" s="56"/>
      <c r="AN1927" s="56"/>
      <c r="AO1927" s="56"/>
      <c r="AP1927" s="56"/>
    </row>
    <row r="1928" spans="14:42" x14ac:dyDescent="0.45">
      <c r="N1928" s="56"/>
      <c r="O1928" s="65"/>
      <c r="P1928" s="65"/>
      <c r="Q1928" s="65"/>
      <c r="R1928" s="65"/>
      <c r="S1928" s="65"/>
      <c r="T1928" s="65"/>
      <c r="U1928" s="65"/>
      <c r="V1928" s="56"/>
      <c r="W1928" s="56"/>
      <c r="X1928" s="56"/>
      <c r="Y1928" s="66"/>
      <c r="Z1928" s="66"/>
      <c r="AA1928" s="66"/>
      <c r="AB1928" s="66"/>
      <c r="AC1928" s="66"/>
      <c r="AD1928" s="66"/>
      <c r="AE1928" s="66"/>
      <c r="AF1928" s="66"/>
      <c r="AG1928" s="66"/>
      <c r="AH1928" s="66"/>
      <c r="AI1928" s="67"/>
      <c r="AJ1928" s="56"/>
      <c r="AK1928" s="68"/>
      <c r="AL1928" s="56"/>
      <c r="AM1928" s="56"/>
      <c r="AN1928" s="56"/>
      <c r="AO1928" s="56"/>
      <c r="AP1928" s="56"/>
    </row>
    <row r="1929" spans="14:42" x14ac:dyDescent="0.45">
      <c r="N1929" s="56"/>
      <c r="O1929" s="65"/>
      <c r="P1929" s="65"/>
      <c r="Q1929" s="65"/>
      <c r="R1929" s="65"/>
      <c r="S1929" s="65"/>
      <c r="T1929" s="65"/>
      <c r="U1929" s="65"/>
      <c r="V1929" s="56"/>
      <c r="W1929" s="56"/>
      <c r="X1929" s="56"/>
      <c r="Y1929" s="66"/>
      <c r="Z1929" s="66"/>
      <c r="AA1929" s="66"/>
      <c r="AB1929" s="66"/>
      <c r="AC1929" s="66"/>
      <c r="AD1929" s="66"/>
      <c r="AE1929" s="66"/>
      <c r="AF1929" s="66"/>
      <c r="AG1929" s="66"/>
      <c r="AH1929" s="66"/>
      <c r="AI1929" s="67"/>
      <c r="AJ1929" s="56"/>
      <c r="AK1929" s="68"/>
      <c r="AL1929" s="56"/>
      <c r="AM1929" s="56"/>
      <c r="AN1929" s="56"/>
      <c r="AO1929" s="56"/>
      <c r="AP1929" s="56"/>
    </row>
    <row r="1930" spans="14:42" x14ac:dyDescent="0.45">
      <c r="N1930" s="56"/>
      <c r="O1930" s="65"/>
      <c r="P1930" s="65"/>
      <c r="Q1930" s="65"/>
      <c r="R1930" s="65"/>
      <c r="S1930" s="65"/>
      <c r="T1930" s="65"/>
      <c r="U1930" s="65"/>
      <c r="V1930" s="56"/>
      <c r="W1930" s="56"/>
      <c r="X1930" s="56"/>
      <c r="Y1930" s="66"/>
      <c r="Z1930" s="66"/>
      <c r="AA1930" s="66"/>
      <c r="AB1930" s="66"/>
      <c r="AC1930" s="66"/>
      <c r="AD1930" s="66"/>
      <c r="AE1930" s="66"/>
      <c r="AF1930" s="66"/>
      <c r="AG1930" s="66"/>
      <c r="AH1930" s="66"/>
      <c r="AI1930" s="67"/>
      <c r="AJ1930" s="56"/>
      <c r="AK1930" s="68"/>
      <c r="AL1930" s="56"/>
      <c r="AM1930" s="56"/>
      <c r="AN1930" s="56"/>
      <c r="AO1930" s="56"/>
      <c r="AP1930" s="56"/>
    </row>
    <row r="1931" spans="14:42" x14ac:dyDescent="0.45">
      <c r="N1931" s="56"/>
      <c r="O1931" s="65"/>
      <c r="P1931" s="65"/>
      <c r="Q1931" s="65"/>
      <c r="R1931" s="65"/>
      <c r="S1931" s="65"/>
      <c r="T1931" s="65"/>
      <c r="U1931" s="65"/>
      <c r="V1931" s="56"/>
      <c r="W1931" s="56"/>
      <c r="X1931" s="56"/>
      <c r="Y1931" s="66"/>
      <c r="Z1931" s="66"/>
      <c r="AA1931" s="66"/>
      <c r="AB1931" s="66"/>
      <c r="AC1931" s="66"/>
      <c r="AD1931" s="66"/>
      <c r="AE1931" s="66"/>
      <c r="AF1931" s="66"/>
      <c r="AG1931" s="66"/>
      <c r="AH1931" s="66"/>
      <c r="AI1931" s="67"/>
      <c r="AJ1931" s="56"/>
      <c r="AK1931" s="68"/>
      <c r="AL1931" s="56"/>
      <c r="AM1931" s="56"/>
      <c r="AN1931" s="56"/>
      <c r="AO1931" s="56"/>
      <c r="AP1931" s="56"/>
    </row>
    <row r="1932" spans="14:42" x14ac:dyDescent="0.45">
      <c r="N1932" s="56"/>
      <c r="O1932" s="65"/>
      <c r="P1932" s="65"/>
      <c r="Q1932" s="65"/>
      <c r="R1932" s="65"/>
      <c r="S1932" s="65"/>
      <c r="T1932" s="65"/>
      <c r="U1932" s="65"/>
      <c r="V1932" s="56"/>
      <c r="W1932" s="56"/>
      <c r="X1932" s="56"/>
      <c r="Y1932" s="66"/>
      <c r="Z1932" s="66"/>
      <c r="AA1932" s="66"/>
      <c r="AB1932" s="66"/>
      <c r="AC1932" s="66"/>
      <c r="AD1932" s="66"/>
      <c r="AE1932" s="66"/>
      <c r="AF1932" s="66"/>
      <c r="AG1932" s="66"/>
      <c r="AH1932" s="66"/>
      <c r="AI1932" s="67"/>
      <c r="AJ1932" s="56"/>
      <c r="AK1932" s="68"/>
      <c r="AL1932" s="56"/>
      <c r="AM1932" s="56"/>
      <c r="AN1932" s="56"/>
      <c r="AO1932" s="56"/>
      <c r="AP1932" s="56"/>
    </row>
    <row r="1933" spans="14:42" x14ac:dyDescent="0.45">
      <c r="N1933" s="56"/>
      <c r="O1933" s="65"/>
      <c r="P1933" s="65"/>
      <c r="Q1933" s="65"/>
      <c r="R1933" s="65"/>
      <c r="S1933" s="65"/>
      <c r="T1933" s="65"/>
      <c r="U1933" s="65"/>
      <c r="V1933" s="56"/>
      <c r="W1933" s="56"/>
      <c r="X1933" s="56"/>
      <c r="Y1933" s="66"/>
      <c r="Z1933" s="66"/>
      <c r="AA1933" s="66"/>
      <c r="AB1933" s="66"/>
      <c r="AC1933" s="66"/>
      <c r="AD1933" s="66"/>
      <c r="AE1933" s="66"/>
      <c r="AF1933" s="66"/>
      <c r="AG1933" s="66"/>
      <c r="AH1933" s="66"/>
      <c r="AI1933" s="67"/>
      <c r="AJ1933" s="56"/>
      <c r="AK1933" s="68"/>
      <c r="AL1933" s="56"/>
      <c r="AM1933" s="56"/>
      <c r="AN1933" s="56"/>
      <c r="AO1933" s="56"/>
      <c r="AP1933" s="56"/>
    </row>
    <row r="1934" spans="14:42" x14ac:dyDescent="0.45">
      <c r="N1934" s="56"/>
      <c r="O1934" s="65"/>
      <c r="P1934" s="65"/>
      <c r="Q1934" s="65"/>
      <c r="R1934" s="65"/>
      <c r="S1934" s="65"/>
      <c r="T1934" s="65"/>
      <c r="U1934" s="65"/>
      <c r="V1934" s="56"/>
      <c r="W1934" s="56"/>
      <c r="X1934" s="56"/>
      <c r="Y1934" s="66"/>
      <c r="Z1934" s="66"/>
      <c r="AA1934" s="66"/>
      <c r="AB1934" s="66"/>
      <c r="AC1934" s="66"/>
      <c r="AD1934" s="66"/>
      <c r="AE1934" s="66"/>
      <c r="AF1934" s="66"/>
      <c r="AG1934" s="66"/>
      <c r="AH1934" s="66"/>
      <c r="AI1934" s="67"/>
      <c r="AJ1934" s="56"/>
      <c r="AK1934" s="68"/>
      <c r="AL1934" s="56"/>
      <c r="AM1934" s="56"/>
      <c r="AN1934" s="56"/>
      <c r="AO1934" s="56"/>
      <c r="AP1934" s="56"/>
    </row>
    <row r="1935" spans="14:42" x14ac:dyDescent="0.45">
      <c r="N1935" s="56"/>
      <c r="O1935" s="65"/>
      <c r="P1935" s="65"/>
      <c r="Q1935" s="65"/>
      <c r="R1935" s="65"/>
      <c r="S1935" s="65"/>
      <c r="T1935" s="65"/>
      <c r="U1935" s="65"/>
      <c r="V1935" s="56"/>
      <c r="W1935" s="56"/>
      <c r="X1935" s="56"/>
      <c r="Y1935" s="66"/>
      <c r="Z1935" s="66"/>
      <c r="AA1935" s="66"/>
      <c r="AB1935" s="66"/>
      <c r="AC1935" s="66"/>
      <c r="AD1935" s="66"/>
      <c r="AE1935" s="66"/>
      <c r="AF1935" s="66"/>
      <c r="AG1935" s="66"/>
      <c r="AH1935" s="66"/>
      <c r="AI1935" s="67"/>
      <c r="AJ1935" s="56"/>
      <c r="AK1935" s="68"/>
      <c r="AL1935" s="56"/>
      <c r="AM1935" s="56"/>
      <c r="AN1935" s="56"/>
      <c r="AO1935" s="56"/>
      <c r="AP1935" s="56"/>
    </row>
    <row r="1936" spans="14:42" x14ac:dyDescent="0.45">
      <c r="N1936" s="56"/>
      <c r="O1936" s="65"/>
      <c r="P1936" s="65"/>
      <c r="Q1936" s="65"/>
      <c r="R1936" s="65"/>
      <c r="S1936" s="65"/>
      <c r="T1936" s="65"/>
      <c r="U1936" s="65"/>
      <c r="V1936" s="56"/>
      <c r="W1936" s="56"/>
      <c r="X1936" s="56"/>
      <c r="Y1936" s="66"/>
      <c r="Z1936" s="66"/>
      <c r="AA1936" s="66"/>
      <c r="AB1936" s="66"/>
      <c r="AC1936" s="66"/>
      <c r="AD1936" s="66"/>
      <c r="AE1936" s="66"/>
      <c r="AF1936" s="66"/>
      <c r="AG1936" s="66"/>
      <c r="AH1936" s="66"/>
      <c r="AI1936" s="67"/>
      <c r="AJ1936" s="56"/>
      <c r="AK1936" s="68"/>
      <c r="AL1936" s="56"/>
      <c r="AM1936" s="56"/>
      <c r="AN1936" s="56"/>
      <c r="AO1936" s="56"/>
      <c r="AP1936" s="56"/>
    </row>
    <row r="1937" spans="14:42" x14ac:dyDescent="0.45">
      <c r="N1937" s="56"/>
      <c r="O1937" s="65"/>
      <c r="P1937" s="65"/>
      <c r="Q1937" s="65"/>
      <c r="R1937" s="65"/>
      <c r="S1937" s="65"/>
      <c r="T1937" s="65"/>
      <c r="U1937" s="65"/>
      <c r="V1937" s="56"/>
      <c r="W1937" s="56"/>
      <c r="X1937" s="56"/>
      <c r="Y1937" s="66"/>
      <c r="Z1937" s="66"/>
      <c r="AA1937" s="66"/>
      <c r="AB1937" s="66"/>
      <c r="AC1937" s="66"/>
      <c r="AD1937" s="66"/>
      <c r="AE1937" s="66"/>
      <c r="AF1937" s="66"/>
      <c r="AG1937" s="66"/>
      <c r="AH1937" s="66"/>
      <c r="AI1937" s="67"/>
      <c r="AJ1937" s="56"/>
      <c r="AK1937" s="68"/>
      <c r="AL1937" s="56"/>
      <c r="AM1937" s="56"/>
      <c r="AN1937" s="56"/>
      <c r="AO1937" s="56"/>
      <c r="AP1937" s="56"/>
    </row>
    <row r="1938" spans="14:42" x14ac:dyDescent="0.45">
      <c r="N1938" s="56"/>
      <c r="O1938" s="65"/>
      <c r="P1938" s="65"/>
      <c r="Q1938" s="65"/>
      <c r="R1938" s="65"/>
      <c r="S1938" s="65"/>
      <c r="T1938" s="65"/>
      <c r="U1938" s="65"/>
      <c r="V1938" s="56"/>
      <c r="W1938" s="56"/>
      <c r="X1938" s="56"/>
      <c r="Y1938" s="66"/>
      <c r="Z1938" s="66"/>
      <c r="AA1938" s="66"/>
      <c r="AB1938" s="66"/>
      <c r="AC1938" s="66"/>
      <c r="AD1938" s="66"/>
      <c r="AE1938" s="66"/>
      <c r="AF1938" s="66"/>
      <c r="AG1938" s="66"/>
      <c r="AH1938" s="66"/>
      <c r="AI1938" s="67"/>
      <c r="AJ1938" s="56"/>
      <c r="AK1938" s="68"/>
      <c r="AL1938" s="56"/>
      <c r="AM1938" s="56"/>
      <c r="AN1938" s="56"/>
      <c r="AO1938" s="56"/>
      <c r="AP1938" s="56"/>
    </row>
    <row r="1939" spans="14:42" x14ac:dyDescent="0.45">
      <c r="N1939" s="56"/>
      <c r="O1939" s="65"/>
      <c r="P1939" s="65"/>
      <c r="Q1939" s="65"/>
      <c r="R1939" s="65"/>
      <c r="S1939" s="65"/>
      <c r="T1939" s="65"/>
      <c r="U1939" s="65"/>
      <c r="V1939" s="56"/>
      <c r="W1939" s="56"/>
      <c r="X1939" s="56"/>
      <c r="Y1939" s="66"/>
      <c r="Z1939" s="66"/>
      <c r="AA1939" s="66"/>
      <c r="AB1939" s="66"/>
      <c r="AC1939" s="66"/>
      <c r="AD1939" s="66"/>
      <c r="AE1939" s="66"/>
      <c r="AF1939" s="66"/>
      <c r="AG1939" s="66"/>
      <c r="AH1939" s="66"/>
      <c r="AI1939" s="67"/>
      <c r="AJ1939" s="56"/>
      <c r="AK1939" s="68"/>
      <c r="AL1939" s="56"/>
      <c r="AM1939" s="56"/>
      <c r="AN1939" s="56"/>
      <c r="AO1939" s="56"/>
      <c r="AP1939" s="56"/>
    </row>
    <row r="1940" spans="14:42" x14ac:dyDescent="0.45">
      <c r="N1940" s="56"/>
      <c r="O1940" s="65"/>
      <c r="P1940" s="65"/>
      <c r="Q1940" s="65"/>
      <c r="R1940" s="65"/>
      <c r="S1940" s="65"/>
      <c r="T1940" s="65"/>
      <c r="U1940" s="65"/>
      <c r="V1940" s="56"/>
      <c r="W1940" s="56"/>
      <c r="X1940" s="56"/>
      <c r="Y1940" s="66"/>
      <c r="Z1940" s="66"/>
      <c r="AA1940" s="66"/>
      <c r="AB1940" s="66"/>
      <c r="AC1940" s="66"/>
      <c r="AD1940" s="66"/>
      <c r="AE1940" s="66"/>
      <c r="AF1940" s="66"/>
      <c r="AG1940" s="66"/>
      <c r="AH1940" s="66"/>
      <c r="AI1940" s="67"/>
      <c r="AJ1940" s="56"/>
      <c r="AK1940" s="68"/>
      <c r="AL1940" s="56"/>
      <c r="AM1940" s="56"/>
      <c r="AN1940" s="56"/>
      <c r="AO1940" s="56"/>
      <c r="AP1940" s="56"/>
    </row>
    <row r="1941" spans="14:42" x14ac:dyDescent="0.45">
      <c r="N1941" s="56"/>
      <c r="O1941" s="65"/>
      <c r="P1941" s="65"/>
      <c r="Q1941" s="65"/>
      <c r="R1941" s="65"/>
      <c r="S1941" s="65"/>
      <c r="T1941" s="65"/>
      <c r="U1941" s="65"/>
      <c r="V1941" s="56"/>
      <c r="W1941" s="56"/>
      <c r="X1941" s="56"/>
      <c r="Y1941" s="66"/>
      <c r="Z1941" s="66"/>
      <c r="AA1941" s="66"/>
      <c r="AB1941" s="66"/>
      <c r="AC1941" s="66"/>
      <c r="AD1941" s="66"/>
      <c r="AE1941" s="66"/>
      <c r="AF1941" s="66"/>
      <c r="AG1941" s="66"/>
      <c r="AH1941" s="66"/>
      <c r="AI1941" s="67"/>
      <c r="AJ1941" s="56"/>
      <c r="AK1941" s="68"/>
      <c r="AL1941" s="56"/>
      <c r="AM1941" s="56"/>
      <c r="AN1941" s="56"/>
      <c r="AO1941" s="56"/>
      <c r="AP1941" s="56"/>
    </row>
    <row r="1942" spans="14:42" x14ac:dyDescent="0.45">
      <c r="N1942" s="56"/>
      <c r="O1942" s="65"/>
      <c r="P1942" s="65"/>
      <c r="Q1942" s="65"/>
      <c r="R1942" s="65"/>
      <c r="S1942" s="65"/>
      <c r="T1942" s="65"/>
      <c r="U1942" s="65"/>
      <c r="V1942" s="56"/>
      <c r="W1942" s="56"/>
      <c r="X1942" s="56"/>
      <c r="Y1942" s="66"/>
      <c r="Z1942" s="66"/>
      <c r="AA1942" s="66"/>
      <c r="AB1942" s="66"/>
      <c r="AC1942" s="66"/>
      <c r="AD1942" s="66"/>
      <c r="AE1942" s="66"/>
      <c r="AF1942" s="66"/>
      <c r="AG1942" s="66"/>
      <c r="AH1942" s="66"/>
      <c r="AI1942" s="67"/>
      <c r="AJ1942" s="56"/>
      <c r="AK1942" s="68"/>
      <c r="AL1942" s="56"/>
      <c r="AM1942" s="56"/>
      <c r="AN1942" s="56"/>
      <c r="AO1942" s="56"/>
      <c r="AP1942" s="56"/>
    </row>
    <row r="1943" spans="14:42" x14ac:dyDescent="0.45">
      <c r="N1943" s="56"/>
      <c r="O1943" s="65"/>
      <c r="P1943" s="65"/>
      <c r="Q1943" s="65"/>
      <c r="R1943" s="65"/>
      <c r="S1943" s="65"/>
      <c r="T1943" s="65"/>
      <c r="U1943" s="65"/>
      <c r="V1943" s="56"/>
      <c r="W1943" s="56"/>
      <c r="X1943" s="56"/>
      <c r="Y1943" s="66"/>
      <c r="Z1943" s="66"/>
      <c r="AA1943" s="66"/>
      <c r="AB1943" s="66"/>
      <c r="AC1943" s="66"/>
      <c r="AD1943" s="66"/>
      <c r="AE1943" s="66"/>
      <c r="AF1943" s="66"/>
      <c r="AG1943" s="66"/>
      <c r="AH1943" s="66"/>
      <c r="AI1943" s="67"/>
      <c r="AJ1943" s="56"/>
      <c r="AK1943" s="68"/>
      <c r="AL1943" s="56"/>
      <c r="AM1943" s="56"/>
      <c r="AN1943" s="56"/>
      <c r="AO1943" s="56"/>
      <c r="AP1943" s="56"/>
    </row>
    <row r="1944" spans="14:42" x14ac:dyDescent="0.45">
      <c r="N1944" s="56"/>
      <c r="O1944" s="65"/>
      <c r="P1944" s="65"/>
      <c r="Q1944" s="65"/>
      <c r="R1944" s="65"/>
      <c r="S1944" s="65"/>
      <c r="T1944" s="65"/>
      <c r="U1944" s="65"/>
      <c r="V1944" s="56"/>
      <c r="W1944" s="56"/>
      <c r="X1944" s="56"/>
      <c r="Y1944" s="66"/>
      <c r="Z1944" s="66"/>
      <c r="AA1944" s="66"/>
      <c r="AB1944" s="66"/>
      <c r="AC1944" s="66"/>
      <c r="AD1944" s="66"/>
      <c r="AE1944" s="66"/>
      <c r="AF1944" s="66"/>
      <c r="AG1944" s="66"/>
      <c r="AH1944" s="66"/>
      <c r="AI1944" s="67"/>
      <c r="AJ1944" s="56"/>
      <c r="AK1944" s="68"/>
      <c r="AL1944" s="56"/>
      <c r="AM1944" s="56"/>
      <c r="AN1944" s="56"/>
      <c r="AO1944" s="56"/>
      <c r="AP1944" s="56"/>
    </row>
    <row r="1945" spans="14:42" x14ac:dyDescent="0.45">
      <c r="N1945" s="56"/>
      <c r="O1945" s="65"/>
      <c r="P1945" s="65"/>
      <c r="Q1945" s="65"/>
      <c r="R1945" s="65"/>
      <c r="S1945" s="65"/>
      <c r="T1945" s="65"/>
      <c r="U1945" s="65"/>
      <c r="V1945" s="56"/>
      <c r="W1945" s="56"/>
      <c r="X1945" s="56"/>
      <c r="Y1945" s="66"/>
      <c r="Z1945" s="66"/>
      <c r="AA1945" s="66"/>
      <c r="AB1945" s="66"/>
      <c r="AC1945" s="66"/>
      <c r="AD1945" s="66"/>
      <c r="AE1945" s="66"/>
      <c r="AF1945" s="66"/>
      <c r="AG1945" s="66"/>
      <c r="AH1945" s="66"/>
      <c r="AI1945" s="67"/>
      <c r="AJ1945" s="56"/>
      <c r="AK1945" s="68"/>
      <c r="AL1945" s="56"/>
      <c r="AM1945" s="56"/>
      <c r="AN1945" s="56"/>
      <c r="AO1945" s="56"/>
      <c r="AP1945" s="56"/>
    </row>
    <row r="1946" spans="14:42" x14ac:dyDescent="0.45">
      <c r="N1946" s="56"/>
      <c r="O1946" s="65"/>
      <c r="P1946" s="65"/>
      <c r="Q1946" s="65"/>
      <c r="R1946" s="65"/>
      <c r="S1946" s="65"/>
      <c r="T1946" s="65"/>
      <c r="U1946" s="65"/>
      <c r="V1946" s="56"/>
      <c r="W1946" s="56"/>
      <c r="X1946" s="56"/>
      <c r="Y1946" s="66"/>
      <c r="Z1946" s="66"/>
      <c r="AA1946" s="66"/>
      <c r="AB1946" s="66"/>
      <c r="AC1946" s="66"/>
      <c r="AD1946" s="66"/>
      <c r="AE1946" s="66"/>
      <c r="AF1946" s="66"/>
      <c r="AG1946" s="66"/>
      <c r="AH1946" s="66"/>
      <c r="AI1946" s="67"/>
      <c r="AJ1946" s="56"/>
      <c r="AK1946" s="68"/>
      <c r="AL1946" s="56"/>
      <c r="AM1946" s="56"/>
      <c r="AN1946" s="56"/>
      <c r="AO1946" s="56"/>
      <c r="AP1946" s="56"/>
    </row>
    <row r="1947" spans="14:42" x14ac:dyDescent="0.45">
      <c r="N1947" s="56"/>
      <c r="O1947" s="65"/>
      <c r="P1947" s="65"/>
      <c r="Q1947" s="65"/>
      <c r="R1947" s="65"/>
      <c r="S1947" s="65"/>
      <c r="T1947" s="65"/>
      <c r="U1947" s="65"/>
      <c r="V1947" s="56"/>
      <c r="W1947" s="56"/>
      <c r="X1947" s="56"/>
      <c r="Y1947" s="66"/>
      <c r="Z1947" s="66"/>
      <c r="AA1947" s="66"/>
      <c r="AB1947" s="66"/>
      <c r="AC1947" s="66"/>
      <c r="AD1947" s="66"/>
      <c r="AE1947" s="66"/>
      <c r="AF1947" s="66"/>
      <c r="AG1947" s="66"/>
      <c r="AH1947" s="66"/>
      <c r="AI1947" s="67"/>
      <c r="AJ1947" s="56"/>
      <c r="AK1947" s="68"/>
      <c r="AL1947" s="56"/>
      <c r="AM1947" s="56"/>
      <c r="AN1947" s="56"/>
      <c r="AO1947" s="56"/>
      <c r="AP1947" s="56"/>
    </row>
    <row r="1948" spans="14:42" x14ac:dyDescent="0.45">
      <c r="N1948" s="56"/>
      <c r="O1948" s="65"/>
      <c r="P1948" s="65"/>
      <c r="Q1948" s="65"/>
      <c r="R1948" s="65"/>
      <c r="S1948" s="65"/>
      <c r="T1948" s="65"/>
      <c r="U1948" s="65"/>
      <c r="V1948" s="56"/>
      <c r="W1948" s="56"/>
      <c r="X1948" s="56"/>
      <c r="Y1948" s="66"/>
      <c r="Z1948" s="66"/>
      <c r="AA1948" s="66"/>
      <c r="AB1948" s="66"/>
      <c r="AC1948" s="66"/>
      <c r="AD1948" s="66"/>
      <c r="AE1948" s="66"/>
      <c r="AF1948" s="66"/>
      <c r="AG1948" s="66"/>
      <c r="AH1948" s="66"/>
      <c r="AI1948" s="67"/>
      <c r="AJ1948" s="56"/>
      <c r="AK1948" s="68"/>
      <c r="AL1948" s="56"/>
      <c r="AM1948" s="56"/>
      <c r="AN1948" s="56"/>
      <c r="AO1948" s="56"/>
      <c r="AP1948" s="56"/>
    </row>
    <row r="1949" spans="14:42" x14ac:dyDescent="0.45">
      <c r="N1949" s="56"/>
      <c r="O1949" s="65"/>
      <c r="P1949" s="65"/>
      <c r="Q1949" s="65"/>
      <c r="R1949" s="65"/>
      <c r="S1949" s="65"/>
      <c r="T1949" s="65"/>
      <c r="U1949" s="65"/>
      <c r="V1949" s="56"/>
      <c r="W1949" s="56"/>
      <c r="X1949" s="56"/>
      <c r="Y1949" s="66"/>
      <c r="Z1949" s="66"/>
      <c r="AA1949" s="66"/>
      <c r="AB1949" s="66"/>
      <c r="AC1949" s="66"/>
      <c r="AD1949" s="66"/>
      <c r="AE1949" s="66"/>
      <c r="AF1949" s="66"/>
      <c r="AG1949" s="66"/>
      <c r="AH1949" s="66"/>
      <c r="AI1949" s="67"/>
      <c r="AJ1949" s="56"/>
      <c r="AK1949" s="68"/>
      <c r="AL1949" s="56"/>
      <c r="AM1949" s="56"/>
      <c r="AN1949" s="56"/>
      <c r="AO1949" s="56"/>
      <c r="AP1949" s="56"/>
    </row>
    <row r="1950" spans="14:42" x14ac:dyDescent="0.45">
      <c r="N1950" s="56"/>
      <c r="O1950" s="65"/>
      <c r="P1950" s="65"/>
      <c r="Q1950" s="65"/>
      <c r="R1950" s="65"/>
      <c r="S1950" s="65"/>
      <c r="T1950" s="65"/>
      <c r="U1950" s="65"/>
      <c r="V1950" s="56"/>
      <c r="W1950" s="56"/>
      <c r="X1950" s="56"/>
      <c r="Y1950" s="66"/>
      <c r="Z1950" s="66"/>
      <c r="AA1950" s="66"/>
      <c r="AB1950" s="66"/>
      <c r="AC1950" s="66"/>
      <c r="AD1950" s="66"/>
      <c r="AE1950" s="66"/>
      <c r="AF1950" s="66"/>
      <c r="AG1950" s="66"/>
      <c r="AH1950" s="66"/>
      <c r="AI1950" s="67"/>
      <c r="AJ1950" s="56"/>
      <c r="AK1950" s="68"/>
      <c r="AL1950" s="56"/>
      <c r="AM1950" s="56"/>
      <c r="AN1950" s="56"/>
      <c r="AO1950" s="56"/>
      <c r="AP1950" s="56"/>
    </row>
    <row r="1951" spans="14:42" x14ac:dyDescent="0.45">
      <c r="N1951" s="56"/>
      <c r="O1951" s="65"/>
      <c r="P1951" s="65"/>
      <c r="Q1951" s="65"/>
      <c r="R1951" s="65"/>
      <c r="S1951" s="65"/>
      <c r="T1951" s="65"/>
      <c r="U1951" s="65"/>
      <c r="V1951" s="56"/>
      <c r="W1951" s="56"/>
      <c r="X1951" s="56"/>
      <c r="Y1951" s="66"/>
      <c r="Z1951" s="66"/>
      <c r="AA1951" s="66"/>
      <c r="AB1951" s="66"/>
      <c r="AC1951" s="66"/>
      <c r="AD1951" s="66"/>
      <c r="AE1951" s="66"/>
      <c r="AF1951" s="66"/>
      <c r="AG1951" s="66"/>
      <c r="AH1951" s="66"/>
      <c r="AI1951" s="67"/>
      <c r="AJ1951" s="56"/>
      <c r="AK1951" s="68"/>
      <c r="AL1951" s="56"/>
      <c r="AM1951" s="56"/>
      <c r="AN1951" s="56"/>
      <c r="AO1951" s="56"/>
      <c r="AP1951" s="56"/>
    </row>
    <row r="1952" spans="14:42" x14ac:dyDescent="0.45">
      <c r="N1952" s="56"/>
      <c r="O1952" s="65"/>
      <c r="P1952" s="65"/>
      <c r="Q1952" s="65"/>
      <c r="R1952" s="65"/>
      <c r="S1952" s="65"/>
      <c r="T1952" s="65"/>
      <c r="U1952" s="65"/>
      <c r="V1952" s="56"/>
      <c r="W1952" s="56"/>
      <c r="X1952" s="56"/>
      <c r="Y1952" s="66"/>
      <c r="Z1952" s="66"/>
      <c r="AA1952" s="66"/>
      <c r="AB1952" s="66"/>
      <c r="AC1952" s="66"/>
      <c r="AD1952" s="66"/>
      <c r="AE1952" s="66"/>
      <c r="AF1952" s="66"/>
      <c r="AG1952" s="66"/>
      <c r="AH1952" s="66"/>
      <c r="AI1952" s="67"/>
      <c r="AJ1952" s="56"/>
      <c r="AK1952" s="68"/>
      <c r="AL1952" s="56"/>
      <c r="AM1952" s="56"/>
      <c r="AN1952" s="56"/>
      <c r="AO1952" s="56"/>
      <c r="AP1952" s="56"/>
    </row>
    <row r="1953" spans="14:42" x14ac:dyDescent="0.45">
      <c r="N1953" s="56"/>
      <c r="O1953" s="65"/>
      <c r="P1953" s="65"/>
      <c r="Q1953" s="65"/>
      <c r="R1953" s="65"/>
      <c r="S1953" s="65"/>
      <c r="T1953" s="65"/>
      <c r="U1953" s="65"/>
      <c r="V1953" s="56"/>
      <c r="W1953" s="56"/>
      <c r="X1953" s="56"/>
      <c r="Y1953" s="66"/>
      <c r="Z1953" s="66"/>
      <c r="AA1953" s="66"/>
      <c r="AB1953" s="66"/>
      <c r="AC1953" s="66"/>
      <c r="AD1953" s="66"/>
      <c r="AE1953" s="66"/>
      <c r="AF1953" s="66"/>
      <c r="AG1953" s="66"/>
      <c r="AH1953" s="66"/>
      <c r="AI1953" s="67"/>
      <c r="AJ1953" s="56"/>
      <c r="AK1953" s="68"/>
      <c r="AL1953" s="56"/>
      <c r="AM1953" s="56"/>
      <c r="AN1953" s="56"/>
      <c r="AO1953" s="56"/>
      <c r="AP1953" s="56"/>
    </row>
    <row r="1954" spans="14:42" x14ac:dyDescent="0.45">
      <c r="N1954" s="56"/>
      <c r="O1954" s="65"/>
      <c r="P1954" s="65"/>
      <c r="Q1954" s="65"/>
      <c r="R1954" s="65"/>
      <c r="S1954" s="65"/>
      <c r="T1954" s="65"/>
      <c r="U1954" s="65"/>
      <c r="V1954" s="56"/>
      <c r="W1954" s="56"/>
      <c r="X1954" s="56"/>
      <c r="Y1954" s="66"/>
      <c r="Z1954" s="66"/>
      <c r="AA1954" s="66"/>
      <c r="AB1954" s="66"/>
      <c r="AC1954" s="66"/>
      <c r="AD1954" s="66"/>
      <c r="AE1954" s="66"/>
      <c r="AF1954" s="66"/>
      <c r="AG1954" s="66"/>
      <c r="AH1954" s="66"/>
      <c r="AI1954" s="67"/>
      <c r="AJ1954" s="56"/>
      <c r="AK1954" s="68"/>
      <c r="AL1954" s="56"/>
      <c r="AM1954" s="56"/>
      <c r="AN1954" s="56"/>
      <c r="AO1954" s="56"/>
      <c r="AP1954" s="56"/>
    </row>
    <row r="1955" spans="14:42" x14ac:dyDescent="0.45">
      <c r="N1955" s="56"/>
      <c r="O1955" s="65"/>
      <c r="P1955" s="65"/>
      <c r="Q1955" s="65"/>
      <c r="R1955" s="65"/>
      <c r="S1955" s="65"/>
      <c r="T1955" s="65"/>
      <c r="U1955" s="65"/>
      <c r="V1955" s="56"/>
      <c r="W1955" s="56"/>
      <c r="X1955" s="56"/>
      <c r="Y1955" s="66"/>
      <c r="Z1955" s="66"/>
      <c r="AA1955" s="66"/>
      <c r="AB1955" s="66"/>
      <c r="AC1955" s="66"/>
      <c r="AD1955" s="66"/>
      <c r="AE1955" s="66"/>
      <c r="AF1955" s="66"/>
      <c r="AG1955" s="66"/>
      <c r="AH1955" s="66"/>
      <c r="AI1955" s="67"/>
      <c r="AJ1955" s="56"/>
      <c r="AK1955" s="68"/>
      <c r="AL1955" s="56"/>
      <c r="AM1955" s="56"/>
      <c r="AN1955" s="56"/>
      <c r="AO1955" s="56"/>
      <c r="AP1955" s="56"/>
    </row>
    <row r="1956" spans="14:42" x14ac:dyDescent="0.45">
      <c r="N1956" s="56"/>
      <c r="O1956" s="65"/>
      <c r="P1956" s="65"/>
      <c r="Q1956" s="65"/>
      <c r="R1956" s="65"/>
      <c r="S1956" s="65"/>
      <c r="T1956" s="65"/>
      <c r="U1956" s="65"/>
      <c r="V1956" s="56"/>
      <c r="W1956" s="56"/>
      <c r="X1956" s="56"/>
      <c r="Y1956" s="66"/>
      <c r="Z1956" s="66"/>
      <c r="AA1956" s="66"/>
      <c r="AB1956" s="66"/>
      <c r="AC1956" s="66"/>
      <c r="AD1956" s="66"/>
      <c r="AE1956" s="66"/>
      <c r="AF1956" s="66"/>
      <c r="AG1956" s="66"/>
      <c r="AH1956" s="66"/>
      <c r="AI1956" s="67"/>
      <c r="AJ1956" s="56"/>
      <c r="AK1956" s="68"/>
      <c r="AL1956" s="56"/>
      <c r="AM1956" s="56"/>
      <c r="AN1956" s="56"/>
      <c r="AO1956" s="56"/>
      <c r="AP1956" s="56"/>
    </row>
    <row r="1957" spans="14:42" x14ac:dyDescent="0.45">
      <c r="N1957" s="56"/>
      <c r="O1957" s="65"/>
      <c r="P1957" s="65"/>
      <c r="Q1957" s="65"/>
      <c r="R1957" s="65"/>
      <c r="S1957" s="65"/>
      <c r="T1957" s="65"/>
      <c r="U1957" s="65"/>
      <c r="V1957" s="56"/>
      <c r="W1957" s="56"/>
      <c r="X1957" s="56"/>
      <c r="Y1957" s="66"/>
      <c r="Z1957" s="66"/>
      <c r="AA1957" s="66"/>
      <c r="AB1957" s="66"/>
      <c r="AC1957" s="66"/>
      <c r="AD1957" s="66"/>
      <c r="AE1957" s="66"/>
      <c r="AF1957" s="66"/>
      <c r="AG1957" s="66"/>
      <c r="AH1957" s="66"/>
      <c r="AI1957" s="67"/>
      <c r="AJ1957" s="56"/>
      <c r="AK1957" s="68"/>
      <c r="AL1957" s="56"/>
      <c r="AM1957" s="56"/>
      <c r="AN1957" s="56"/>
      <c r="AO1957" s="56"/>
      <c r="AP1957" s="56"/>
    </row>
    <row r="1958" spans="14:42" x14ac:dyDescent="0.45">
      <c r="N1958" s="56"/>
      <c r="O1958" s="65"/>
      <c r="P1958" s="65"/>
      <c r="Q1958" s="65"/>
      <c r="R1958" s="65"/>
      <c r="S1958" s="65"/>
      <c r="T1958" s="65"/>
      <c r="U1958" s="65"/>
      <c r="V1958" s="56"/>
      <c r="W1958" s="56"/>
      <c r="X1958" s="56"/>
      <c r="Y1958" s="66"/>
      <c r="Z1958" s="66"/>
      <c r="AA1958" s="66"/>
      <c r="AB1958" s="66"/>
      <c r="AC1958" s="66"/>
      <c r="AD1958" s="66"/>
      <c r="AE1958" s="66"/>
      <c r="AF1958" s="66"/>
      <c r="AG1958" s="66"/>
      <c r="AH1958" s="66"/>
      <c r="AI1958" s="67"/>
      <c r="AJ1958" s="56"/>
      <c r="AK1958" s="68"/>
      <c r="AL1958" s="56"/>
      <c r="AM1958" s="56"/>
      <c r="AN1958" s="56"/>
      <c r="AO1958" s="56"/>
      <c r="AP1958" s="56"/>
    </row>
    <row r="1959" spans="14:42" x14ac:dyDescent="0.45">
      <c r="N1959" s="56"/>
      <c r="O1959" s="65"/>
      <c r="P1959" s="65"/>
      <c r="Q1959" s="65"/>
      <c r="R1959" s="65"/>
      <c r="S1959" s="65"/>
      <c r="T1959" s="65"/>
      <c r="U1959" s="65"/>
      <c r="V1959" s="56"/>
      <c r="W1959" s="56"/>
      <c r="X1959" s="56"/>
      <c r="Y1959" s="66"/>
      <c r="Z1959" s="66"/>
      <c r="AA1959" s="66"/>
      <c r="AB1959" s="66"/>
      <c r="AC1959" s="66"/>
      <c r="AD1959" s="66"/>
      <c r="AE1959" s="66"/>
      <c r="AF1959" s="66"/>
      <c r="AG1959" s="66"/>
      <c r="AH1959" s="66"/>
      <c r="AI1959" s="67"/>
      <c r="AJ1959" s="56"/>
      <c r="AK1959" s="68"/>
      <c r="AL1959" s="56"/>
      <c r="AM1959" s="56"/>
      <c r="AN1959" s="56"/>
      <c r="AO1959" s="56"/>
      <c r="AP1959" s="56"/>
    </row>
    <row r="1960" spans="14:42" x14ac:dyDescent="0.45">
      <c r="N1960" s="56"/>
      <c r="O1960" s="65"/>
      <c r="P1960" s="65"/>
      <c r="Q1960" s="65"/>
      <c r="R1960" s="65"/>
      <c r="S1960" s="65"/>
      <c r="T1960" s="65"/>
      <c r="U1960" s="65"/>
      <c r="V1960" s="56"/>
      <c r="W1960" s="56"/>
      <c r="X1960" s="56"/>
      <c r="Y1960" s="66"/>
      <c r="Z1960" s="66"/>
      <c r="AA1960" s="66"/>
      <c r="AB1960" s="66"/>
      <c r="AC1960" s="66"/>
      <c r="AD1960" s="66"/>
      <c r="AE1960" s="66"/>
      <c r="AF1960" s="66"/>
      <c r="AG1960" s="66"/>
      <c r="AH1960" s="66"/>
      <c r="AI1960" s="67"/>
      <c r="AJ1960" s="56"/>
      <c r="AK1960" s="68"/>
      <c r="AL1960" s="56"/>
      <c r="AM1960" s="56"/>
      <c r="AN1960" s="56"/>
      <c r="AO1960" s="56"/>
      <c r="AP1960" s="56"/>
    </row>
    <row r="1961" spans="14:42" x14ac:dyDescent="0.45">
      <c r="N1961" s="56"/>
      <c r="O1961" s="65"/>
      <c r="P1961" s="65"/>
      <c r="Q1961" s="65"/>
      <c r="R1961" s="65"/>
      <c r="S1961" s="65"/>
      <c r="T1961" s="65"/>
      <c r="U1961" s="65"/>
      <c r="V1961" s="56"/>
      <c r="W1961" s="56"/>
      <c r="X1961" s="56"/>
      <c r="Y1961" s="66"/>
      <c r="Z1961" s="66"/>
      <c r="AA1961" s="66"/>
      <c r="AB1961" s="66"/>
      <c r="AC1961" s="66"/>
      <c r="AD1961" s="66"/>
      <c r="AE1961" s="66"/>
      <c r="AF1961" s="66"/>
      <c r="AG1961" s="66"/>
      <c r="AH1961" s="66"/>
      <c r="AI1961" s="67"/>
      <c r="AJ1961" s="56"/>
      <c r="AK1961" s="68"/>
      <c r="AL1961" s="56"/>
      <c r="AM1961" s="56"/>
      <c r="AN1961" s="56"/>
      <c r="AO1961" s="56"/>
      <c r="AP1961" s="56"/>
    </row>
    <row r="1962" spans="14:42" x14ac:dyDescent="0.45">
      <c r="N1962" s="56"/>
      <c r="O1962" s="65"/>
      <c r="P1962" s="65"/>
      <c r="Q1962" s="65"/>
      <c r="R1962" s="65"/>
      <c r="S1962" s="65"/>
      <c r="T1962" s="65"/>
      <c r="U1962" s="65"/>
      <c r="V1962" s="56"/>
      <c r="W1962" s="56"/>
      <c r="X1962" s="56"/>
      <c r="Y1962" s="66"/>
      <c r="Z1962" s="66"/>
      <c r="AA1962" s="66"/>
      <c r="AB1962" s="66"/>
      <c r="AC1962" s="66"/>
      <c r="AD1962" s="66"/>
      <c r="AE1962" s="66"/>
      <c r="AF1962" s="66"/>
      <c r="AG1962" s="66"/>
      <c r="AH1962" s="66"/>
      <c r="AI1962" s="67"/>
      <c r="AJ1962" s="56"/>
      <c r="AK1962" s="68"/>
      <c r="AL1962" s="56"/>
      <c r="AM1962" s="56"/>
      <c r="AN1962" s="56"/>
      <c r="AO1962" s="56"/>
      <c r="AP1962" s="56"/>
    </row>
    <row r="1963" spans="14:42" x14ac:dyDescent="0.45">
      <c r="N1963" s="56"/>
      <c r="O1963" s="65"/>
      <c r="P1963" s="65"/>
      <c r="Q1963" s="65"/>
      <c r="R1963" s="65"/>
      <c r="S1963" s="65"/>
      <c r="T1963" s="65"/>
      <c r="U1963" s="65"/>
      <c r="V1963" s="56"/>
      <c r="W1963" s="56"/>
      <c r="X1963" s="56"/>
      <c r="Y1963" s="66"/>
      <c r="Z1963" s="66"/>
      <c r="AA1963" s="66"/>
      <c r="AB1963" s="66"/>
      <c r="AC1963" s="66"/>
      <c r="AD1963" s="66"/>
      <c r="AE1963" s="66"/>
      <c r="AF1963" s="66"/>
      <c r="AG1963" s="66"/>
      <c r="AH1963" s="66"/>
      <c r="AI1963" s="67"/>
      <c r="AJ1963" s="56"/>
      <c r="AK1963" s="68"/>
      <c r="AL1963" s="56"/>
      <c r="AM1963" s="56"/>
      <c r="AN1963" s="56"/>
      <c r="AO1963" s="56"/>
      <c r="AP1963" s="56"/>
    </row>
    <row r="1964" spans="14:42" x14ac:dyDescent="0.45">
      <c r="N1964" s="56"/>
      <c r="O1964" s="65"/>
      <c r="P1964" s="65"/>
      <c r="Q1964" s="65"/>
      <c r="R1964" s="65"/>
      <c r="S1964" s="65"/>
      <c r="T1964" s="65"/>
      <c r="U1964" s="65"/>
      <c r="V1964" s="56"/>
      <c r="W1964" s="56"/>
      <c r="X1964" s="56"/>
      <c r="Y1964" s="66"/>
      <c r="Z1964" s="66"/>
      <c r="AA1964" s="66"/>
      <c r="AB1964" s="66"/>
      <c r="AC1964" s="66"/>
      <c r="AD1964" s="66"/>
      <c r="AE1964" s="66"/>
      <c r="AF1964" s="66"/>
      <c r="AG1964" s="66"/>
      <c r="AH1964" s="66"/>
      <c r="AI1964" s="67"/>
      <c r="AJ1964" s="56"/>
      <c r="AK1964" s="68"/>
      <c r="AL1964" s="56"/>
      <c r="AM1964" s="56"/>
      <c r="AN1964" s="56"/>
      <c r="AO1964" s="56"/>
      <c r="AP1964" s="56"/>
    </row>
    <row r="1965" spans="14:42" x14ac:dyDescent="0.45">
      <c r="N1965" s="56"/>
      <c r="O1965" s="65"/>
      <c r="P1965" s="65"/>
      <c r="Q1965" s="65"/>
      <c r="R1965" s="65"/>
      <c r="S1965" s="65"/>
      <c r="T1965" s="65"/>
      <c r="U1965" s="65"/>
      <c r="V1965" s="56"/>
      <c r="W1965" s="56"/>
      <c r="X1965" s="56"/>
      <c r="Y1965" s="66"/>
      <c r="Z1965" s="66"/>
      <c r="AA1965" s="66"/>
      <c r="AB1965" s="66"/>
      <c r="AC1965" s="66"/>
      <c r="AD1965" s="66"/>
      <c r="AE1965" s="66"/>
      <c r="AF1965" s="66"/>
      <c r="AG1965" s="66"/>
      <c r="AH1965" s="66"/>
      <c r="AI1965" s="67"/>
      <c r="AJ1965" s="56"/>
      <c r="AK1965" s="68"/>
      <c r="AL1965" s="56"/>
      <c r="AM1965" s="56"/>
      <c r="AN1965" s="56"/>
      <c r="AO1965" s="56"/>
      <c r="AP1965" s="56"/>
    </row>
    <row r="1966" spans="14:42" x14ac:dyDescent="0.45">
      <c r="N1966" s="56"/>
      <c r="O1966" s="65"/>
      <c r="P1966" s="65"/>
      <c r="Q1966" s="65"/>
      <c r="R1966" s="65"/>
      <c r="S1966" s="65"/>
      <c r="T1966" s="65"/>
      <c r="U1966" s="65"/>
      <c r="V1966" s="56"/>
      <c r="W1966" s="56"/>
      <c r="X1966" s="56"/>
      <c r="Y1966" s="66"/>
      <c r="Z1966" s="66"/>
      <c r="AA1966" s="66"/>
      <c r="AB1966" s="66"/>
      <c r="AC1966" s="66"/>
      <c r="AD1966" s="66"/>
      <c r="AE1966" s="66"/>
      <c r="AF1966" s="66"/>
      <c r="AG1966" s="66"/>
      <c r="AH1966" s="66"/>
      <c r="AI1966" s="67"/>
      <c r="AJ1966" s="56"/>
      <c r="AK1966" s="68"/>
      <c r="AL1966" s="56"/>
      <c r="AM1966" s="56"/>
      <c r="AN1966" s="56"/>
      <c r="AO1966" s="56"/>
      <c r="AP1966" s="56"/>
    </row>
    <row r="1967" spans="14:42" x14ac:dyDescent="0.45">
      <c r="N1967" s="56"/>
      <c r="O1967" s="65"/>
      <c r="P1967" s="65"/>
      <c r="Q1967" s="65"/>
      <c r="R1967" s="65"/>
      <c r="S1967" s="65"/>
      <c r="T1967" s="65"/>
      <c r="U1967" s="65"/>
      <c r="V1967" s="56"/>
      <c r="W1967" s="56"/>
      <c r="X1967" s="56"/>
      <c r="Y1967" s="66"/>
      <c r="Z1967" s="66"/>
      <c r="AA1967" s="66"/>
      <c r="AB1967" s="66"/>
      <c r="AC1967" s="66"/>
      <c r="AD1967" s="66"/>
      <c r="AE1967" s="66"/>
      <c r="AF1967" s="66"/>
      <c r="AG1967" s="66"/>
      <c r="AH1967" s="66"/>
      <c r="AI1967" s="67"/>
      <c r="AJ1967" s="56"/>
      <c r="AK1967" s="68"/>
      <c r="AL1967" s="56"/>
      <c r="AM1967" s="56"/>
      <c r="AN1967" s="56"/>
      <c r="AO1967" s="56"/>
      <c r="AP1967" s="56"/>
    </row>
    <row r="1968" spans="14:42" x14ac:dyDescent="0.45">
      <c r="N1968" s="56"/>
      <c r="O1968" s="65"/>
      <c r="P1968" s="65"/>
      <c r="Q1968" s="65"/>
      <c r="R1968" s="65"/>
      <c r="S1968" s="65"/>
      <c r="T1968" s="65"/>
      <c r="U1968" s="65"/>
      <c r="V1968" s="56"/>
      <c r="W1968" s="56"/>
      <c r="X1968" s="56"/>
      <c r="Y1968" s="66"/>
      <c r="Z1968" s="66"/>
      <c r="AA1968" s="66"/>
      <c r="AB1968" s="66"/>
      <c r="AC1968" s="66"/>
      <c r="AD1968" s="66"/>
      <c r="AE1968" s="66"/>
      <c r="AF1968" s="66"/>
      <c r="AG1968" s="66"/>
      <c r="AH1968" s="66"/>
      <c r="AI1968" s="67"/>
      <c r="AJ1968" s="56"/>
      <c r="AK1968" s="68"/>
      <c r="AL1968" s="56"/>
      <c r="AM1968" s="56"/>
      <c r="AN1968" s="56"/>
      <c r="AO1968" s="56"/>
      <c r="AP1968" s="56"/>
    </row>
    <row r="1969" spans="14:42" x14ac:dyDescent="0.45">
      <c r="N1969" s="56"/>
      <c r="O1969" s="65"/>
      <c r="P1969" s="65"/>
      <c r="Q1969" s="65"/>
      <c r="R1969" s="65"/>
      <c r="S1969" s="65"/>
      <c r="T1969" s="65"/>
      <c r="U1969" s="65"/>
      <c r="V1969" s="56"/>
      <c r="W1969" s="56"/>
      <c r="X1969" s="56"/>
      <c r="Y1969" s="66"/>
      <c r="Z1969" s="66"/>
      <c r="AA1969" s="66"/>
      <c r="AB1969" s="66"/>
      <c r="AC1969" s="66"/>
      <c r="AD1969" s="66"/>
      <c r="AE1969" s="66"/>
      <c r="AF1969" s="66"/>
      <c r="AG1969" s="66"/>
      <c r="AH1969" s="66"/>
      <c r="AI1969" s="67"/>
      <c r="AJ1969" s="56"/>
      <c r="AK1969" s="68"/>
      <c r="AL1969" s="56"/>
      <c r="AM1969" s="56"/>
      <c r="AN1969" s="56"/>
      <c r="AO1969" s="56"/>
      <c r="AP1969" s="56"/>
    </row>
    <row r="1970" spans="14:42" x14ac:dyDescent="0.45">
      <c r="N1970" s="56"/>
      <c r="O1970" s="65"/>
      <c r="P1970" s="65"/>
      <c r="Q1970" s="65"/>
      <c r="R1970" s="65"/>
      <c r="S1970" s="65"/>
      <c r="T1970" s="65"/>
      <c r="U1970" s="65"/>
      <c r="V1970" s="56"/>
      <c r="W1970" s="56"/>
      <c r="X1970" s="56"/>
      <c r="Y1970" s="66"/>
      <c r="Z1970" s="66"/>
      <c r="AA1970" s="66"/>
      <c r="AB1970" s="66"/>
      <c r="AC1970" s="66"/>
      <c r="AD1970" s="66"/>
      <c r="AE1970" s="66"/>
      <c r="AF1970" s="66"/>
      <c r="AG1970" s="66"/>
      <c r="AH1970" s="66"/>
      <c r="AI1970" s="67"/>
      <c r="AJ1970" s="56"/>
      <c r="AK1970" s="68"/>
      <c r="AL1970" s="56"/>
      <c r="AM1970" s="56"/>
      <c r="AN1970" s="56"/>
      <c r="AO1970" s="56"/>
      <c r="AP1970" s="56"/>
    </row>
    <row r="1971" spans="14:42" x14ac:dyDescent="0.45">
      <c r="N1971" s="56"/>
      <c r="O1971" s="65"/>
      <c r="P1971" s="65"/>
      <c r="Q1971" s="65"/>
      <c r="R1971" s="65"/>
      <c r="S1971" s="65"/>
      <c r="T1971" s="65"/>
      <c r="U1971" s="65"/>
      <c r="V1971" s="56"/>
      <c r="W1971" s="56"/>
      <c r="X1971" s="56"/>
      <c r="Y1971" s="66"/>
      <c r="Z1971" s="66"/>
      <c r="AA1971" s="66"/>
      <c r="AB1971" s="66"/>
      <c r="AC1971" s="66"/>
      <c r="AD1971" s="66"/>
      <c r="AE1971" s="66"/>
      <c r="AF1971" s="66"/>
      <c r="AG1971" s="66"/>
      <c r="AH1971" s="66"/>
      <c r="AI1971" s="67"/>
      <c r="AJ1971" s="56"/>
      <c r="AK1971" s="68"/>
      <c r="AL1971" s="56"/>
      <c r="AM1971" s="56"/>
      <c r="AN1971" s="56"/>
      <c r="AO1971" s="56"/>
      <c r="AP1971" s="56"/>
    </row>
    <row r="1972" spans="14:42" x14ac:dyDescent="0.45">
      <c r="N1972" s="56"/>
      <c r="O1972" s="65"/>
      <c r="P1972" s="65"/>
      <c r="Q1972" s="65"/>
      <c r="R1972" s="65"/>
      <c r="S1972" s="65"/>
      <c r="T1972" s="65"/>
      <c r="U1972" s="65"/>
      <c r="V1972" s="56"/>
      <c r="W1972" s="56"/>
      <c r="X1972" s="56"/>
      <c r="Y1972" s="66"/>
      <c r="Z1972" s="66"/>
      <c r="AA1972" s="66"/>
      <c r="AB1972" s="66"/>
      <c r="AC1972" s="66"/>
      <c r="AD1972" s="66"/>
      <c r="AE1972" s="66"/>
      <c r="AF1972" s="66"/>
      <c r="AG1972" s="66"/>
      <c r="AH1972" s="66"/>
      <c r="AI1972" s="67"/>
      <c r="AJ1972" s="56"/>
      <c r="AK1972" s="68"/>
      <c r="AL1972" s="56"/>
      <c r="AM1972" s="56"/>
      <c r="AN1972" s="56"/>
      <c r="AO1972" s="56"/>
      <c r="AP1972" s="56"/>
    </row>
    <row r="1973" spans="14:42" x14ac:dyDescent="0.45">
      <c r="N1973" s="56"/>
      <c r="O1973" s="65"/>
      <c r="P1973" s="65"/>
      <c r="Q1973" s="65"/>
      <c r="R1973" s="65"/>
      <c r="S1973" s="65"/>
      <c r="T1973" s="65"/>
      <c r="U1973" s="65"/>
      <c r="V1973" s="56"/>
      <c r="W1973" s="56"/>
      <c r="X1973" s="56"/>
      <c r="Y1973" s="66"/>
      <c r="Z1973" s="66"/>
      <c r="AA1973" s="66"/>
      <c r="AB1973" s="66"/>
      <c r="AC1973" s="66"/>
      <c r="AD1973" s="66"/>
      <c r="AE1973" s="66"/>
      <c r="AF1973" s="66"/>
      <c r="AG1973" s="66"/>
      <c r="AH1973" s="66"/>
      <c r="AI1973" s="67"/>
      <c r="AJ1973" s="56"/>
      <c r="AK1973" s="68"/>
      <c r="AL1973" s="56"/>
      <c r="AM1973" s="56"/>
      <c r="AN1973" s="56"/>
      <c r="AO1973" s="56"/>
      <c r="AP1973" s="56"/>
    </row>
    <row r="1974" spans="14:42" x14ac:dyDescent="0.45">
      <c r="N1974" s="56"/>
      <c r="O1974" s="65"/>
      <c r="P1974" s="65"/>
      <c r="Q1974" s="65"/>
      <c r="R1974" s="65"/>
      <c r="S1974" s="65"/>
      <c r="T1974" s="65"/>
      <c r="U1974" s="65"/>
      <c r="V1974" s="56"/>
      <c r="W1974" s="56"/>
      <c r="X1974" s="56"/>
      <c r="Y1974" s="66"/>
      <c r="Z1974" s="66"/>
      <c r="AA1974" s="66"/>
      <c r="AB1974" s="66"/>
      <c r="AC1974" s="66"/>
      <c r="AD1974" s="66"/>
      <c r="AE1974" s="66"/>
      <c r="AF1974" s="66"/>
      <c r="AG1974" s="66"/>
      <c r="AH1974" s="66"/>
      <c r="AI1974" s="67"/>
      <c r="AJ1974" s="56"/>
      <c r="AK1974" s="68"/>
      <c r="AL1974" s="56"/>
      <c r="AM1974" s="56"/>
      <c r="AN1974" s="56"/>
      <c r="AO1974" s="56"/>
      <c r="AP1974" s="56"/>
    </row>
    <row r="1975" spans="14:42" x14ac:dyDescent="0.45">
      <c r="N1975" s="56"/>
      <c r="O1975" s="65"/>
      <c r="P1975" s="65"/>
      <c r="Q1975" s="65"/>
      <c r="R1975" s="65"/>
      <c r="S1975" s="65"/>
      <c r="T1975" s="65"/>
      <c r="U1975" s="65"/>
      <c r="V1975" s="56"/>
      <c r="W1975" s="56"/>
      <c r="X1975" s="56"/>
      <c r="Y1975" s="66"/>
      <c r="Z1975" s="66"/>
      <c r="AA1975" s="66"/>
      <c r="AB1975" s="66"/>
      <c r="AC1975" s="66"/>
      <c r="AD1975" s="66"/>
      <c r="AE1975" s="66"/>
      <c r="AF1975" s="66"/>
      <c r="AG1975" s="66"/>
      <c r="AH1975" s="66"/>
      <c r="AI1975" s="67"/>
      <c r="AJ1975" s="56"/>
      <c r="AK1975" s="68"/>
      <c r="AL1975" s="56"/>
      <c r="AM1975" s="56"/>
      <c r="AN1975" s="56"/>
      <c r="AO1975" s="56"/>
      <c r="AP1975" s="56"/>
    </row>
  </sheetData>
  <autoFilter ref="A2:AX930" xr:uid="{145B6296-168C-49FB-8B42-218B4064E1FD}"/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DAF1CC22-EFA3-4A31-89A5-0BD3678021E5}">
            <xm:f>NOT(ISERROR(SEARCH('\Users\User\OneDrive\01DWR\07สมดุลน้ำ\2018\[WB_ทั้งประเทศ_19102018_SUPAPAP_YEAR2018_ปรับพื้นที่เกษตร_ใช้งาน.xlsx]%ใช้การ'!#REF!,AJ3)))</xm:f>
            <xm:f>'\Users\User\OneDrive\01DWR\07สมดุลน้ำ\2018\[WB_ทั้งประเทศ_19102018_SUPAPAP_YEAR2018_ปรับพื้นที่เกษตร_ใช้งาน.xlsx]%ใช้การ'!#REF!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" operator="containsText" id="{269A0357-DF17-4148-916E-C9FA53910453}">
            <xm:f>NOT(ISERROR(SEARCH('\Users\User\OneDrive\01DWR\07สมดุลน้ำ\2018\[WB_ทั้งประเทศ_19102018_SUPAPAP_YEAR2018_ปรับพื้นที่เกษตร_ใช้งาน.xlsx]%ใช้การ'!#REF!,AJ3)))</xm:f>
            <xm:f>'\Users\User\OneDrive\01DWR\07สมดุลน้ำ\2018\[WB_ทั้งประเทศ_19102018_SUPAPAP_YEAR2018_ปรับพื้นที่เกษตร_ใช้งาน.xlsx]%ใช้การ'!#REF!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3" operator="containsText" id="{37DD898E-37D7-4767-95EF-418C04F09BB4}">
            <xm:f>NOT(ISERROR(SEARCH('\Users\User\OneDrive\01DWR\07สมดุลน้ำ\2018\[WB_ทั้งประเทศ_19102018_SUPAPAP_YEAR2018_ปรับพื้นที่เกษตร_ใช้งาน.xlsx]%ใช้การ'!#REF!,AJ3)))</xm:f>
            <xm:f>'\Users\User\OneDrive\01DWR\07สมดุลน้ำ\2018\[WB_ทั้งประเทศ_19102018_SUPAPAP_YEAR2018_ปรับพื้นที่เกษตร_ใช้งาน.xlsx]%ใช้การ'!#REF!</xm:f>
            <x14:dxf>
              <fill>
                <patternFill>
                  <bgColor rgb="FFFFFF00"/>
                </patternFill>
              </fill>
            </x14:dxf>
          </x14:cfRule>
          <xm:sqref>AJ3:AJ930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51DC1-BA1D-4908-8930-462E890A117B}">
  <dimension ref="A1:AY7431"/>
  <sheetViews>
    <sheetView workbookViewId="0">
      <selection activeCell="L3" sqref="L3"/>
    </sheetView>
  </sheetViews>
  <sheetFormatPr defaultColWidth="9" defaultRowHeight="18.75" x14ac:dyDescent="0.45"/>
  <cols>
    <col min="1" max="1" width="6.375" style="32" customWidth="1"/>
    <col min="2" max="2" width="5.75" style="32" customWidth="1"/>
    <col min="3" max="3" width="10.75" style="32" customWidth="1"/>
    <col min="4" max="4" width="7.75" style="32" customWidth="1"/>
    <col min="5" max="5" width="6.375" style="32" customWidth="1"/>
    <col min="6" max="6" width="4.375" style="32" customWidth="1"/>
    <col min="7" max="7" width="11.25" style="78" customWidth="1"/>
    <col min="8" max="8" width="7.75" style="33" customWidth="1"/>
    <col min="9" max="10" width="12.375" style="32" customWidth="1"/>
    <col min="11" max="11" width="6.75" style="32" bestFit="1" customWidth="1"/>
    <col min="12" max="12" width="8.25" style="34" customWidth="1"/>
    <col min="13" max="13" width="10.75" style="34" customWidth="1"/>
    <col min="14" max="14" width="19.125" style="32" customWidth="1"/>
    <col min="15" max="15" width="13" style="35" customWidth="1"/>
    <col min="16" max="16" width="9" style="35" customWidth="1"/>
    <col min="17" max="17" width="18" style="35" customWidth="1"/>
    <col min="18" max="20" width="9" style="35" customWidth="1"/>
    <col min="21" max="21" width="19" style="35" bestFit="1" customWidth="1"/>
    <col min="22" max="23" width="9" style="35"/>
    <col min="24" max="44" width="9.125" style="35" bestFit="1" customWidth="1"/>
    <col min="45" max="45" width="9" style="35"/>
    <col min="46" max="51" width="9.125" style="35" bestFit="1" customWidth="1"/>
    <col min="52" max="16384" width="9" style="35"/>
  </cols>
  <sheetData>
    <row r="1" spans="1:51" x14ac:dyDescent="0.45">
      <c r="X1" s="80">
        <f>SUM(X3:X7431)</f>
        <v>0</v>
      </c>
      <c r="Y1" s="80">
        <f>SUM(Y3:Y7431)</f>
        <v>0</v>
      </c>
      <c r="Z1" s="80">
        <f>SUM(Z3:Z7431)</f>
        <v>0</v>
      </c>
    </row>
    <row r="2" spans="1:51" s="42" customFormat="1" x14ac:dyDescent="0.45">
      <c r="A2" s="36" t="s">
        <v>283</v>
      </c>
      <c r="B2" s="36" t="s">
        <v>284</v>
      </c>
      <c r="C2" s="36" t="s">
        <v>285</v>
      </c>
      <c r="D2" s="36" t="s">
        <v>286</v>
      </c>
      <c r="E2" s="36" t="s">
        <v>287</v>
      </c>
      <c r="F2" s="36" t="s">
        <v>288</v>
      </c>
      <c r="G2" s="77" t="s">
        <v>289</v>
      </c>
      <c r="H2" s="37" t="s">
        <v>290</v>
      </c>
      <c r="I2" s="36" t="s">
        <v>291</v>
      </c>
      <c r="J2" s="36" t="s">
        <v>292</v>
      </c>
      <c r="K2" s="36" t="s">
        <v>293</v>
      </c>
      <c r="L2" s="38" t="s">
        <v>294</v>
      </c>
      <c r="M2" s="38" t="s">
        <v>295</v>
      </c>
      <c r="N2" s="36" t="s">
        <v>296</v>
      </c>
      <c r="O2" s="39" t="s">
        <v>7</v>
      </c>
      <c r="P2" s="39" t="s">
        <v>8</v>
      </c>
      <c r="Q2" s="40" t="s">
        <v>9</v>
      </c>
      <c r="R2" s="40" t="s">
        <v>10</v>
      </c>
      <c r="S2" s="53" t="s">
        <v>22489</v>
      </c>
      <c r="T2" s="53" t="s">
        <v>22490</v>
      </c>
      <c r="U2" s="53" t="s">
        <v>22491</v>
      </c>
      <c r="V2" s="6" t="s">
        <v>256</v>
      </c>
      <c r="W2" s="7" t="s">
        <v>22443</v>
      </c>
      <c r="X2" s="6" t="s">
        <v>22444</v>
      </c>
      <c r="Y2" s="6" t="s">
        <v>22445</v>
      </c>
      <c r="Z2" s="6" t="s">
        <v>22446</v>
      </c>
      <c r="AA2" s="6" t="s">
        <v>22447</v>
      </c>
      <c r="AB2" s="8" t="s">
        <v>22448</v>
      </c>
      <c r="AC2" s="8" t="s">
        <v>22449</v>
      </c>
      <c r="AD2" s="9" t="s">
        <v>22450</v>
      </c>
      <c r="AE2" s="10" t="s">
        <v>22451</v>
      </c>
      <c r="AF2" s="10" t="s">
        <v>22452</v>
      </c>
      <c r="AG2" s="11" t="s">
        <v>22453</v>
      </c>
      <c r="AH2" s="12" t="s">
        <v>22454</v>
      </c>
      <c r="AI2" s="13" t="s">
        <v>22455</v>
      </c>
      <c r="AJ2" s="14" t="s">
        <v>22456</v>
      </c>
      <c r="AK2" s="14" t="s">
        <v>22457</v>
      </c>
      <c r="AL2" s="14" t="s">
        <v>22458</v>
      </c>
      <c r="AM2" s="14" t="s">
        <v>22459</v>
      </c>
      <c r="AN2" s="14" t="s">
        <v>22460</v>
      </c>
      <c r="AO2" s="14" t="s">
        <v>22461</v>
      </c>
      <c r="AP2" s="14" t="s">
        <v>22462</v>
      </c>
      <c r="AQ2" s="15" t="s">
        <v>22463</v>
      </c>
      <c r="AR2" s="15" t="s">
        <v>22464</v>
      </c>
      <c r="AS2" s="16" t="s">
        <v>22465</v>
      </c>
      <c r="AT2" s="17" t="s">
        <v>22466</v>
      </c>
      <c r="AU2" s="18" t="s">
        <v>22467</v>
      </c>
      <c r="AV2" s="18" t="s">
        <v>22468</v>
      </c>
      <c r="AW2" s="18" t="s">
        <v>22469</v>
      </c>
      <c r="AX2" s="18" t="s">
        <v>22470</v>
      </c>
      <c r="AY2" s="16" t="s">
        <v>22471</v>
      </c>
    </row>
    <row r="3" spans="1:51" x14ac:dyDescent="0.45">
      <c r="A3" s="32" t="s">
        <v>297</v>
      </c>
      <c r="B3" s="32">
        <v>2</v>
      </c>
      <c r="C3" s="32" t="s">
        <v>298</v>
      </c>
      <c r="D3" s="32" t="s">
        <v>299</v>
      </c>
      <c r="E3" s="32" t="s">
        <v>300</v>
      </c>
      <c r="F3" s="32">
        <v>3</v>
      </c>
      <c r="G3" s="78" t="s">
        <v>301</v>
      </c>
      <c r="H3" s="33" t="s">
        <v>302</v>
      </c>
      <c r="I3" s="32" t="s">
        <v>298</v>
      </c>
      <c r="J3" s="32" t="s">
        <v>303</v>
      </c>
      <c r="K3" s="32" t="s">
        <v>304</v>
      </c>
      <c r="L3" s="34">
        <v>15.428693043099999</v>
      </c>
      <c r="M3" s="34">
        <v>9642.9331519400002</v>
      </c>
      <c r="N3" s="32" t="s">
        <v>305</v>
      </c>
      <c r="O3" s="43" t="e">
        <f>VLOOKUP(U:U,#REF!,5,FALSE)</f>
        <v>#REF!</v>
      </c>
      <c r="P3" s="43" t="e">
        <f>VLOOKUP(U:U,#REF!,4,FALSE)</f>
        <v>#REF!</v>
      </c>
      <c r="Q3" s="43" t="e">
        <f>VLOOKUP(U:U,#REF!,2,FALSE)</f>
        <v>#REF!</v>
      </c>
      <c r="R3" s="43" t="s">
        <v>28</v>
      </c>
      <c r="S3" s="35" t="str">
        <f>VLOOKUP(G:G,old!G:J,4,FALSE)</f>
        <v>W</v>
      </c>
      <c r="T3" s="35" t="str">
        <f>VLOOKUP(G:G,old!G:K,5,FALSE)</f>
        <v>DWR</v>
      </c>
      <c r="U3" s="35" t="str">
        <f>VLOOKUP(G:G,old!G:L,6,FALSE)</f>
        <v>PRACHUAPKHIRI - KHAN COAST</v>
      </c>
      <c r="V3" s="43">
        <f>VLOOKUP(G:G,old!G:M,7,FALSE)</f>
        <v>0</v>
      </c>
      <c r="W3" s="19"/>
      <c r="X3" s="43" t="str">
        <f>IFERROR(VLOOKUP(V:V,#REF!,3,FALSE),"0")</f>
        <v>0</v>
      </c>
      <c r="Y3" s="19">
        <f>X3*1</f>
        <v>0</v>
      </c>
      <c r="Z3" s="19" t="str">
        <f>IFERROR(VLOOKUP(C:C,#REF!,19,FALSE),"0")</f>
        <v>0</v>
      </c>
      <c r="AA3" s="20">
        <v>0</v>
      </c>
      <c r="AB3" s="20">
        <v>0.92781480000000005</v>
      </c>
      <c r="AC3" s="21">
        <v>118</v>
      </c>
      <c r="AD3" s="9">
        <v>0.62</v>
      </c>
      <c r="AE3" s="22">
        <v>0.57524517600000002</v>
      </c>
      <c r="AF3" s="22">
        <v>0.151731854026976</v>
      </c>
      <c r="AG3" s="23">
        <v>0.91039112416185597</v>
      </c>
      <c r="AH3" s="24">
        <v>0.19591078000000001</v>
      </c>
      <c r="AI3" s="24">
        <v>0</v>
      </c>
      <c r="AJ3" s="25">
        <v>9.0015551499552693</v>
      </c>
      <c r="AK3" s="25">
        <v>0</v>
      </c>
      <c r="AL3" s="25">
        <v>0</v>
      </c>
      <c r="AM3" s="25">
        <v>0</v>
      </c>
      <c r="AN3" s="25">
        <v>0</v>
      </c>
      <c r="AO3" s="26">
        <v>9.0015551499552693</v>
      </c>
      <c r="AP3" s="26">
        <v>0.11835084614104129</v>
      </c>
      <c r="AQ3" s="27">
        <v>9.4529543220963106</v>
      </c>
      <c r="AR3" s="28">
        <v>-8.5425631979344541</v>
      </c>
      <c r="AS3" s="29" t="s">
        <v>22473</v>
      </c>
      <c r="AT3" s="30">
        <v>9001.5551499552694</v>
      </c>
      <c r="AU3" s="30" t="s">
        <v>22472</v>
      </c>
      <c r="AV3" s="30" t="s">
        <v>22472</v>
      </c>
      <c r="AW3" s="30" t="s">
        <v>22472</v>
      </c>
      <c r="AX3" s="30">
        <v>0</v>
      </c>
      <c r="AY3" s="31">
        <v>9001.5551499552694</v>
      </c>
    </row>
    <row r="4" spans="1:51" x14ac:dyDescent="0.45">
      <c r="A4" s="32" t="s">
        <v>297</v>
      </c>
      <c r="B4" s="32">
        <v>2</v>
      </c>
      <c r="C4" s="32" t="s">
        <v>298</v>
      </c>
      <c r="D4" s="32" t="s">
        <v>299</v>
      </c>
      <c r="E4" s="32" t="s">
        <v>300</v>
      </c>
      <c r="F4" s="32">
        <v>3</v>
      </c>
      <c r="G4" s="78" t="s">
        <v>301</v>
      </c>
      <c r="H4" s="33" t="s">
        <v>306</v>
      </c>
      <c r="I4" s="32" t="s">
        <v>307</v>
      </c>
      <c r="J4" s="32" t="s">
        <v>303</v>
      </c>
      <c r="K4" s="32" t="s">
        <v>304</v>
      </c>
      <c r="L4" s="34">
        <v>95.519040904799994</v>
      </c>
      <c r="M4" s="34">
        <v>59699.4005655</v>
      </c>
      <c r="N4" s="32" t="s">
        <v>308</v>
      </c>
      <c r="O4" s="43" t="e">
        <f>VLOOKUP(U:U,#REF!,5,FALSE)</f>
        <v>#REF!</v>
      </c>
      <c r="P4" s="43" t="e">
        <f>VLOOKUP(U:U,#REF!,4,FALSE)</f>
        <v>#REF!</v>
      </c>
      <c r="Q4" s="43" t="e">
        <f>VLOOKUP(U:U,#REF!,2,FALSE)</f>
        <v>#REF!</v>
      </c>
      <c r="S4" s="35" t="str">
        <f>VLOOKUP(G:G,old!G:J,4,FALSE)</f>
        <v>W</v>
      </c>
      <c r="T4" s="35" t="str">
        <f>VLOOKUP(G:G,old!G:K,5,FALSE)</f>
        <v>DWR</v>
      </c>
      <c r="U4" s="35" t="str">
        <f>VLOOKUP(G:G,old!G:L,6,FALSE)</f>
        <v>PRACHUAPKHIRI - KHAN COAST</v>
      </c>
      <c r="V4" s="43">
        <f>VLOOKUP(G:G,old!G:M,7,FALSE)</f>
        <v>0</v>
      </c>
      <c r="W4" s="19"/>
      <c r="X4" s="43" t="str">
        <f>IFERROR(VLOOKUP(V:V,#REF!,3,FALSE),"0")</f>
        <v>0</v>
      </c>
      <c r="Y4" s="19">
        <f t="shared" ref="Y4:Y67" si="0">X4*1</f>
        <v>0</v>
      </c>
      <c r="Z4" s="19" t="str">
        <f>IFERROR(VLOOKUP(C:C,#REF!,19,FALSE),"0")</f>
        <v>0</v>
      </c>
      <c r="AA4" s="20">
        <v>7.6643297279999985</v>
      </c>
      <c r="AB4" s="20">
        <v>0.1050792</v>
      </c>
      <c r="AC4" s="21">
        <v>72</v>
      </c>
      <c r="AD4" s="9">
        <v>0.62</v>
      </c>
      <c r="AE4" s="22">
        <v>4.8170335353599985</v>
      </c>
      <c r="AF4" s="22">
        <v>1.1947287312008477</v>
      </c>
      <c r="AG4" s="23">
        <v>7.1683723872050864</v>
      </c>
      <c r="AH4" s="24">
        <v>1.2393721600000001</v>
      </c>
      <c r="AI4" s="24">
        <v>0.86756051200000006</v>
      </c>
      <c r="AJ4" s="25">
        <v>8.1940902406220637</v>
      </c>
      <c r="AK4" s="25">
        <v>9.8132999514482849E-4</v>
      </c>
      <c r="AL4" s="25">
        <v>0.33204985719080066</v>
      </c>
      <c r="AM4" s="25">
        <v>2.688909385070624</v>
      </c>
      <c r="AN4" s="25">
        <v>0</v>
      </c>
      <c r="AO4" s="26">
        <v>11.216030812878635</v>
      </c>
      <c r="AP4" s="26">
        <v>0.93188841033666125</v>
      </c>
      <c r="AQ4" s="27">
        <v>14.254851895215296</v>
      </c>
      <c r="AR4" s="28">
        <v>-7.0864795080102096</v>
      </c>
      <c r="AS4" s="29" t="s">
        <v>22473</v>
      </c>
      <c r="AT4" s="30">
        <v>8194.090240622063</v>
      </c>
      <c r="AU4" s="30">
        <v>2.7958119519795686</v>
      </c>
      <c r="AV4" s="30">
        <v>1548.0179822414948</v>
      </c>
      <c r="AW4" s="30">
        <v>17236.598622247591</v>
      </c>
      <c r="AX4" s="30">
        <v>0</v>
      </c>
      <c r="AY4" s="31">
        <v>26981.502657063127</v>
      </c>
    </row>
    <row r="5" spans="1:51" x14ac:dyDescent="0.45">
      <c r="A5" s="32" t="s">
        <v>297</v>
      </c>
      <c r="B5" s="32">
        <v>2</v>
      </c>
      <c r="C5" s="32" t="s">
        <v>298</v>
      </c>
      <c r="D5" s="32" t="s">
        <v>299</v>
      </c>
      <c r="E5" s="32" t="s">
        <v>300</v>
      </c>
      <c r="F5" s="32">
        <v>3</v>
      </c>
      <c r="G5" s="78" t="s">
        <v>301</v>
      </c>
      <c r="H5" s="33" t="s">
        <v>309</v>
      </c>
      <c r="I5" s="32" t="s">
        <v>310</v>
      </c>
      <c r="J5" s="32" t="s">
        <v>303</v>
      </c>
      <c r="K5" s="32" t="s">
        <v>304</v>
      </c>
      <c r="L5" s="34">
        <v>76.347598786899994</v>
      </c>
      <c r="M5" s="34">
        <v>47717.249241799997</v>
      </c>
      <c r="N5" s="32" t="s">
        <v>311</v>
      </c>
      <c r="O5" s="43" t="e">
        <f>VLOOKUP(U:U,#REF!,5,FALSE)</f>
        <v>#REF!</v>
      </c>
      <c r="P5" s="43" t="e">
        <f>VLOOKUP(U:U,#REF!,4,FALSE)</f>
        <v>#REF!</v>
      </c>
      <c r="Q5" s="43" t="e">
        <f>VLOOKUP(U:U,#REF!,2,FALSE)</f>
        <v>#REF!</v>
      </c>
      <c r="S5" s="35" t="str">
        <f>VLOOKUP(G:G,old!G:J,4,FALSE)</f>
        <v>W</v>
      </c>
      <c r="T5" s="35" t="str">
        <f>VLOOKUP(G:G,old!G:K,5,FALSE)</f>
        <v>DWR</v>
      </c>
      <c r="U5" s="35" t="str">
        <f>VLOOKUP(G:G,old!G:L,6,FALSE)</f>
        <v>PRACHUAPKHIRI - KHAN COAST</v>
      </c>
      <c r="V5" s="43">
        <f>VLOOKUP(G:G,old!G:M,7,FALSE)</f>
        <v>0</v>
      </c>
      <c r="X5" s="43" t="str">
        <f>IFERROR(VLOOKUP(V:V,#REF!,3,FALSE),"0")</f>
        <v>0</v>
      </c>
      <c r="Y5" s="19">
        <f t="shared" si="0"/>
        <v>0</v>
      </c>
      <c r="Z5" s="19" t="str">
        <f>IFERROR(VLOOKUP(C:C,#REF!,19,FALSE),"0")</f>
        <v>0</v>
      </c>
    </row>
    <row r="6" spans="1:51" x14ac:dyDescent="0.45">
      <c r="A6" s="32" t="s">
        <v>297</v>
      </c>
      <c r="B6" s="32">
        <v>2</v>
      </c>
      <c r="C6" s="32" t="s">
        <v>298</v>
      </c>
      <c r="D6" s="32" t="s">
        <v>299</v>
      </c>
      <c r="E6" s="32" t="s">
        <v>300</v>
      </c>
      <c r="F6" s="32">
        <v>3</v>
      </c>
      <c r="G6" s="78" t="s">
        <v>301</v>
      </c>
      <c r="H6" s="33" t="s">
        <v>312</v>
      </c>
      <c r="I6" s="32" t="s">
        <v>313</v>
      </c>
      <c r="J6" s="32" t="s">
        <v>303</v>
      </c>
      <c r="K6" s="32" t="s">
        <v>304</v>
      </c>
      <c r="L6" s="34">
        <v>114.67402771899999</v>
      </c>
      <c r="M6" s="34">
        <v>71671.267324400003</v>
      </c>
      <c r="N6" s="32" t="s">
        <v>314</v>
      </c>
      <c r="O6" s="43" t="e">
        <f>VLOOKUP(U:U,#REF!,5,FALSE)</f>
        <v>#REF!</v>
      </c>
      <c r="P6" s="43" t="e">
        <f>VLOOKUP(U:U,#REF!,4,FALSE)</f>
        <v>#REF!</v>
      </c>
      <c r="Q6" s="43" t="e">
        <f>VLOOKUP(U:U,#REF!,2,FALSE)</f>
        <v>#REF!</v>
      </c>
      <c r="S6" s="35" t="str">
        <f>VLOOKUP(G:G,old!G:J,4,FALSE)</f>
        <v>W</v>
      </c>
      <c r="T6" s="35" t="str">
        <f>VLOOKUP(G:G,old!G:K,5,FALSE)</f>
        <v>DWR</v>
      </c>
      <c r="U6" s="35" t="str">
        <f>VLOOKUP(G:G,old!G:L,6,FALSE)</f>
        <v>PRACHUAPKHIRI - KHAN COAST</v>
      </c>
      <c r="V6" s="43">
        <f>VLOOKUP(G:G,old!G:M,7,FALSE)</f>
        <v>0</v>
      </c>
      <c r="X6" s="43" t="str">
        <f>IFERROR(VLOOKUP(V:V,#REF!,3,FALSE),"0")</f>
        <v>0</v>
      </c>
      <c r="Y6" s="19">
        <f t="shared" si="0"/>
        <v>0</v>
      </c>
      <c r="Z6" s="19" t="str">
        <f>IFERROR(VLOOKUP(C:C,#REF!,19,FALSE),"0")</f>
        <v>0</v>
      </c>
    </row>
    <row r="7" spans="1:51" x14ac:dyDescent="0.45">
      <c r="A7" s="32" t="s">
        <v>297</v>
      </c>
      <c r="B7" s="32">
        <v>2</v>
      </c>
      <c r="C7" s="32" t="s">
        <v>298</v>
      </c>
      <c r="D7" s="32" t="s">
        <v>299</v>
      </c>
      <c r="E7" s="32" t="s">
        <v>300</v>
      </c>
      <c r="F7" s="32">
        <v>3</v>
      </c>
      <c r="G7" s="78" t="s">
        <v>301</v>
      </c>
      <c r="H7" s="33" t="s">
        <v>315</v>
      </c>
      <c r="I7" s="32" t="s">
        <v>316</v>
      </c>
      <c r="J7" s="32" t="s">
        <v>303</v>
      </c>
      <c r="K7" s="32" t="s">
        <v>304</v>
      </c>
      <c r="L7" s="34">
        <v>346.163202867</v>
      </c>
      <c r="M7" s="34">
        <v>216352.001792</v>
      </c>
      <c r="N7" s="32" t="s">
        <v>317</v>
      </c>
      <c r="O7" s="43" t="e">
        <f>VLOOKUP(U:U,#REF!,5,FALSE)</f>
        <v>#REF!</v>
      </c>
      <c r="P7" s="43" t="e">
        <f>VLOOKUP(U:U,#REF!,4,FALSE)</f>
        <v>#REF!</v>
      </c>
      <c r="Q7" s="43" t="e">
        <f>VLOOKUP(U:U,#REF!,2,FALSE)</f>
        <v>#REF!</v>
      </c>
      <c r="S7" s="35" t="str">
        <f>VLOOKUP(G:G,old!G:J,4,FALSE)</f>
        <v>W</v>
      </c>
      <c r="T7" s="35" t="str">
        <f>VLOOKUP(G:G,old!G:K,5,FALSE)</f>
        <v>DWR</v>
      </c>
      <c r="U7" s="35" t="str">
        <f>VLOOKUP(G:G,old!G:L,6,FALSE)</f>
        <v>PRACHUAPKHIRI - KHAN COAST</v>
      </c>
      <c r="V7" s="43">
        <f>VLOOKUP(G:G,old!G:M,7,FALSE)</f>
        <v>0</v>
      </c>
      <c r="X7" s="43" t="str">
        <f>IFERROR(VLOOKUP(V:V,#REF!,3,FALSE),"0")</f>
        <v>0</v>
      </c>
      <c r="Y7" s="19">
        <f t="shared" si="0"/>
        <v>0</v>
      </c>
      <c r="Z7" s="19" t="str">
        <f>IFERROR(VLOOKUP(C:C,#REF!,19,FALSE),"0")</f>
        <v>0</v>
      </c>
    </row>
    <row r="8" spans="1:51" x14ac:dyDescent="0.45">
      <c r="A8" s="32" t="s">
        <v>297</v>
      </c>
      <c r="B8" s="32">
        <v>2</v>
      </c>
      <c r="C8" s="32" t="s">
        <v>298</v>
      </c>
      <c r="D8" s="32" t="s">
        <v>299</v>
      </c>
      <c r="E8" s="32" t="s">
        <v>300</v>
      </c>
      <c r="F8" s="32">
        <v>3</v>
      </c>
      <c r="G8" s="78" t="s">
        <v>301</v>
      </c>
      <c r="H8" s="33" t="s">
        <v>318</v>
      </c>
      <c r="I8" s="32" t="s">
        <v>319</v>
      </c>
      <c r="J8" s="32" t="s">
        <v>303</v>
      </c>
      <c r="K8" s="32" t="s">
        <v>304</v>
      </c>
      <c r="L8" s="34">
        <v>200.67131445999999</v>
      </c>
      <c r="M8" s="34">
        <v>125419.571538</v>
      </c>
      <c r="N8" s="32" t="s">
        <v>320</v>
      </c>
      <c r="O8" s="43" t="e">
        <f>VLOOKUP(U:U,#REF!,5,FALSE)</f>
        <v>#REF!</v>
      </c>
      <c r="P8" s="43" t="e">
        <f>VLOOKUP(U:U,#REF!,4,FALSE)</f>
        <v>#REF!</v>
      </c>
      <c r="Q8" s="43" t="e">
        <f>VLOOKUP(U:U,#REF!,2,FALSE)</f>
        <v>#REF!</v>
      </c>
      <c r="S8" s="35" t="str">
        <f>VLOOKUP(G:G,old!G:J,4,FALSE)</f>
        <v>W</v>
      </c>
      <c r="T8" s="35" t="str">
        <f>VLOOKUP(G:G,old!G:K,5,FALSE)</f>
        <v>DWR</v>
      </c>
      <c r="U8" s="35" t="str">
        <f>VLOOKUP(G:G,old!G:L,6,FALSE)</f>
        <v>PRACHUAPKHIRI - KHAN COAST</v>
      </c>
      <c r="V8" s="43">
        <f>VLOOKUP(G:G,old!G:M,7,FALSE)</f>
        <v>0</v>
      </c>
      <c r="X8" s="43" t="str">
        <f>IFERROR(VLOOKUP(V:V,#REF!,3,FALSE),"0")</f>
        <v>0</v>
      </c>
      <c r="Y8" s="19">
        <f t="shared" si="0"/>
        <v>0</v>
      </c>
      <c r="Z8" s="19" t="str">
        <f>IFERROR(VLOOKUP(C:C,#REF!,19,FALSE),"0")</f>
        <v>0</v>
      </c>
    </row>
    <row r="9" spans="1:51" x14ac:dyDescent="0.45">
      <c r="A9" s="32" t="s">
        <v>297</v>
      </c>
      <c r="B9" s="32">
        <v>2</v>
      </c>
      <c r="C9" s="32" t="s">
        <v>298</v>
      </c>
      <c r="D9" s="32" t="s">
        <v>299</v>
      </c>
      <c r="E9" s="32" t="s">
        <v>321</v>
      </c>
      <c r="F9" s="32">
        <v>3</v>
      </c>
      <c r="G9" s="78" t="s">
        <v>322</v>
      </c>
      <c r="H9" s="33" t="s">
        <v>323</v>
      </c>
      <c r="I9" s="32" t="s">
        <v>322</v>
      </c>
      <c r="J9" s="32" t="s">
        <v>303</v>
      </c>
      <c r="K9" s="32" t="s">
        <v>304</v>
      </c>
      <c r="L9" s="34">
        <v>69.313916889400005</v>
      </c>
      <c r="M9" s="34">
        <v>43321.1980559</v>
      </c>
      <c r="N9" s="32" t="s">
        <v>324</v>
      </c>
      <c r="O9" s="43" t="e">
        <f>VLOOKUP(U:U,#REF!,5,FALSE)</f>
        <v>#REF!</v>
      </c>
      <c r="P9" s="43" t="e">
        <f>VLOOKUP(U:U,#REF!,4,FALSE)</f>
        <v>#REF!</v>
      </c>
      <c r="Q9" s="43" t="e">
        <f>VLOOKUP(U:U,#REF!,2,FALSE)</f>
        <v>#REF!</v>
      </c>
      <c r="S9" s="35" t="str">
        <f>VLOOKUP(G:G,old!G:J,4,FALSE)</f>
        <v>W</v>
      </c>
      <c r="T9" s="35" t="str">
        <f>VLOOKUP(G:G,old!G:K,5,FALSE)</f>
        <v>RID_area</v>
      </c>
      <c r="U9" s="35" t="str">
        <f>VLOOKUP(G:G,old!G:L,6,FALSE)</f>
        <v>PRACHUAPKHIRI - KHAN COAST</v>
      </c>
      <c r="V9" s="43">
        <f>VLOOKUP(G:G,old!G:M,7,FALSE)</f>
        <v>0</v>
      </c>
      <c r="X9" s="43" t="str">
        <f>IFERROR(VLOOKUP(V:V,#REF!,3,FALSE),"0")</f>
        <v>0</v>
      </c>
      <c r="Y9" s="19">
        <f t="shared" si="0"/>
        <v>0</v>
      </c>
      <c r="Z9" s="19" t="str">
        <f>IFERROR(VLOOKUP(C:C,#REF!,19,FALSE),"0")</f>
        <v>0</v>
      </c>
    </row>
    <row r="10" spans="1:51" x14ac:dyDescent="0.45">
      <c r="A10" s="32" t="s">
        <v>297</v>
      </c>
      <c r="B10" s="32">
        <v>2</v>
      </c>
      <c r="C10" s="32" t="s">
        <v>298</v>
      </c>
      <c r="D10" s="32" t="s">
        <v>299</v>
      </c>
      <c r="E10" s="32" t="s">
        <v>321</v>
      </c>
      <c r="F10" s="32">
        <v>3</v>
      </c>
      <c r="G10" s="78" t="s">
        <v>322</v>
      </c>
      <c r="H10" s="33" t="s">
        <v>325</v>
      </c>
      <c r="I10" s="32" t="s">
        <v>326</v>
      </c>
      <c r="J10" s="32" t="s">
        <v>303</v>
      </c>
      <c r="K10" s="32" t="s">
        <v>304</v>
      </c>
      <c r="L10" s="34">
        <v>57.739835969600001</v>
      </c>
      <c r="M10" s="34">
        <v>36087.397481</v>
      </c>
      <c r="N10" s="32" t="s">
        <v>327</v>
      </c>
      <c r="O10" s="43" t="e">
        <f>VLOOKUP(U:U,#REF!,5,FALSE)</f>
        <v>#REF!</v>
      </c>
      <c r="P10" s="43" t="e">
        <f>VLOOKUP(U:U,#REF!,4,FALSE)</f>
        <v>#REF!</v>
      </c>
      <c r="Q10" s="43" t="e">
        <f>VLOOKUP(U:U,#REF!,2,FALSE)</f>
        <v>#REF!</v>
      </c>
      <c r="S10" s="35" t="str">
        <f>VLOOKUP(G:G,old!G:J,4,FALSE)</f>
        <v>W</v>
      </c>
      <c r="T10" s="35" t="str">
        <f>VLOOKUP(G:G,old!G:K,5,FALSE)</f>
        <v>RID_area</v>
      </c>
      <c r="U10" s="35" t="str">
        <f>VLOOKUP(G:G,old!G:L,6,FALSE)</f>
        <v>PRACHUAPKHIRI - KHAN COAST</v>
      </c>
      <c r="V10" s="43">
        <f>VLOOKUP(G:G,old!G:M,7,FALSE)</f>
        <v>0</v>
      </c>
      <c r="X10" s="43" t="str">
        <f>IFERROR(VLOOKUP(V:V,#REF!,3,FALSE),"0")</f>
        <v>0</v>
      </c>
      <c r="Y10" s="19">
        <f t="shared" si="0"/>
        <v>0</v>
      </c>
      <c r="Z10" s="19" t="str">
        <f>IFERROR(VLOOKUP(C:C,#REF!,19,FALSE),"0")</f>
        <v>0</v>
      </c>
    </row>
    <row r="11" spans="1:51" x14ac:dyDescent="0.45">
      <c r="A11" s="32" t="s">
        <v>297</v>
      </c>
      <c r="B11" s="32">
        <v>2</v>
      </c>
      <c r="C11" s="32" t="s">
        <v>298</v>
      </c>
      <c r="D11" s="32" t="s">
        <v>299</v>
      </c>
      <c r="E11" s="32" t="s">
        <v>321</v>
      </c>
      <c r="F11" s="32">
        <v>3</v>
      </c>
      <c r="G11" s="78" t="s">
        <v>322</v>
      </c>
      <c r="H11" s="33" t="s">
        <v>328</v>
      </c>
      <c r="I11" s="32" t="s">
        <v>329</v>
      </c>
      <c r="J11" s="32" t="s">
        <v>303</v>
      </c>
      <c r="K11" s="32" t="s">
        <v>304</v>
      </c>
      <c r="L11" s="34">
        <v>29.8751651559</v>
      </c>
      <c r="M11" s="34">
        <v>18671.978222400001</v>
      </c>
      <c r="N11" s="32" t="s">
        <v>330</v>
      </c>
      <c r="O11" s="43" t="e">
        <f>VLOOKUP(U:U,#REF!,5,FALSE)</f>
        <v>#REF!</v>
      </c>
      <c r="P11" s="43" t="e">
        <f>VLOOKUP(U:U,#REF!,4,FALSE)</f>
        <v>#REF!</v>
      </c>
      <c r="Q11" s="43" t="e">
        <f>VLOOKUP(U:U,#REF!,2,FALSE)</f>
        <v>#REF!</v>
      </c>
      <c r="S11" s="35" t="str">
        <f>VLOOKUP(G:G,old!G:J,4,FALSE)</f>
        <v>W</v>
      </c>
      <c r="T11" s="35" t="str">
        <f>VLOOKUP(G:G,old!G:K,5,FALSE)</f>
        <v>RID_area</v>
      </c>
      <c r="U11" s="35" t="str">
        <f>VLOOKUP(G:G,old!G:L,6,FALSE)</f>
        <v>PRACHUAPKHIRI - KHAN COAST</v>
      </c>
      <c r="V11" s="43">
        <f>VLOOKUP(G:G,old!G:M,7,FALSE)</f>
        <v>0</v>
      </c>
      <c r="X11" s="43" t="str">
        <f>IFERROR(VLOOKUP(V:V,#REF!,3,FALSE),"0")</f>
        <v>0</v>
      </c>
      <c r="Y11" s="19">
        <f t="shared" si="0"/>
        <v>0</v>
      </c>
      <c r="Z11" s="19" t="str">
        <f>IFERROR(VLOOKUP(C:C,#REF!,19,FALSE),"0")</f>
        <v>0</v>
      </c>
    </row>
    <row r="12" spans="1:51" x14ac:dyDescent="0.45">
      <c r="A12" s="32" t="s">
        <v>297</v>
      </c>
      <c r="B12" s="32">
        <v>2</v>
      </c>
      <c r="C12" s="32" t="s">
        <v>298</v>
      </c>
      <c r="D12" s="32" t="s">
        <v>299</v>
      </c>
      <c r="E12" s="32" t="s">
        <v>321</v>
      </c>
      <c r="F12" s="32">
        <v>3</v>
      </c>
      <c r="G12" s="78" t="s">
        <v>322</v>
      </c>
      <c r="H12" s="33" t="s">
        <v>331</v>
      </c>
      <c r="I12" s="32" t="s">
        <v>332</v>
      </c>
      <c r="J12" s="32" t="s">
        <v>303</v>
      </c>
      <c r="K12" s="32" t="s">
        <v>304</v>
      </c>
      <c r="L12" s="34">
        <v>36.436794835199997</v>
      </c>
      <c r="M12" s="34">
        <v>22772.996771999999</v>
      </c>
      <c r="N12" s="32" t="s">
        <v>333</v>
      </c>
      <c r="O12" s="43" t="e">
        <f>VLOOKUP(U:U,#REF!,5,FALSE)</f>
        <v>#REF!</v>
      </c>
      <c r="P12" s="43" t="e">
        <f>VLOOKUP(U:U,#REF!,4,FALSE)</f>
        <v>#REF!</v>
      </c>
      <c r="Q12" s="43" t="e">
        <f>VLOOKUP(U:U,#REF!,2,FALSE)</f>
        <v>#REF!</v>
      </c>
      <c r="S12" s="35" t="str">
        <f>VLOOKUP(G:G,old!G:J,4,FALSE)</f>
        <v>W</v>
      </c>
      <c r="T12" s="35" t="str">
        <f>VLOOKUP(G:G,old!G:K,5,FALSE)</f>
        <v>RID_area</v>
      </c>
      <c r="U12" s="35" t="str">
        <f>VLOOKUP(G:G,old!G:L,6,FALSE)</f>
        <v>PRACHUAPKHIRI - KHAN COAST</v>
      </c>
      <c r="V12" s="43">
        <f>VLOOKUP(G:G,old!G:M,7,FALSE)</f>
        <v>0</v>
      </c>
      <c r="X12" s="43" t="str">
        <f>IFERROR(VLOOKUP(V:V,#REF!,3,FALSE),"0")</f>
        <v>0</v>
      </c>
      <c r="Y12" s="19">
        <f t="shared" si="0"/>
        <v>0</v>
      </c>
      <c r="Z12" s="19" t="str">
        <f>IFERROR(VLOOKUP(C:C,#REF!,19,FALSE),"0")</f>
        <v>0</v>
      </c>
    </row>
    <row r="13" spans="1:51" x14ac:dyDescent="0.45">
      <c r="A13" s="32" t="s">
        <v>297</v>
      </c>
      <c r="B13" s="32">
        <v>2</v>
      </c>
      <c r="C13" s="32" t="s">
        <v>298</v>
      </c>
      <c r="D13" s="32" t="s">
        <v>299</v>
      </c>
      <c r="E13" s="32" t="s">
        <v>321</v>
      </c>
      <c r="F13" s="32">
        <v>3</v>
      </c>
      <c r="G13" s="78" t="s">
        <v>322</v>
      </c>
      <c r="H13" s="33" t="s">
        <v>334</v>
      </c>
      <c r="I13" s="32" t="s">
        <v>335</v>
      </c>
      <c r="J13" s="32" t="s">
        <v>303</v>
      </c>
      <c r="K13" s="32" t="s">
        <v>304</v>
      </c>
      <c r="L13" s="34">
        <v>137.345659506</v>
      </c>
      <c r="M13" s="34">
        <v>85841.037191199997</v>
      </c>
      <c r="N13" s="32" t="s">
        <v>336</v>
      </c>
      <c r="O13" s="43" t="e">
        <f>VLOOKUP(U:U,#REF!,5,FALSE)</f>
        <v>#REF!</v>
      </c>
      <c r="P13" s="43" t="e">
        <f>VLOOKUP(U:U,#REF!,4,FALSE)</f>
        <v>#REF!</v>
      </c>
      <c r="Q13" s="43" t="e">
        <f>VLOOKUP(U:U,#REF!,2,FALSE)</f>
        <v>#REF!</v>
      </c>
      <c r="S13" s="35" t="str">
        <f>VLOOKUP(G:G,old!G:J,4,FALSE)</f>
        <v>W</v>
      </c>
      <c r="T13" s="35" t="str">
        <f>VLOOKUP(G:G,old!G:K,5,FALSE)</f>
        <v>RID_area</v>
      </c>
      <c r="U13" s="35" t="str">
        <f>VLOOKUP(G:G,old!G:L,6,FALSE)</f>
        <v>PRACHUAPKHIRI - KHAN COAST</v>
      </c>
      <c r="V13" s="43">
        <f>VLOOKUP(G:G,old!G:M,7,FALSE)</f>
        <v>0</v>
      </c>
      <c r="X13" s="43" t="str">
        <f>IFERROR(VLOOKUP(V:V,#REF!,3,FALSE),"0")</f>
        <v>0</v>
      </c>
      <c r="Y13" s="19">
        <f t="shared" si="0"/>
        <v>0</v>
      </c>
      <c r="Z13" s="19" t="str">
        <f>IFERROR(VLOOKUP(C:C,#REF!,19,FALSE),"0")</f>
        <v>0</v>
      </c>
    </row>
    <row r="14" spans="1:51" x14ac:dyDescent="0.45">
      <c r="A14" s="32" t="s">
        <v>297</v>
      </c>
      <c r="B14" s="32">
        <v>2</v>
      </c>
      <c r="C14" s="32" t="s">
        <v>298</v>
      </c>
      <c r="D14" s="32" t="s">
        <v>299</v>
      </c>
      <c r="E14" s="32" t="s">
        <v>321</v>
      </c>
      <c r="F14" s="32">
        <v>3</v>
      </c>
      <c r="G14" s="78" t="s">
        <v>322</v>
      </c>
      <c r="H14" s="33" t="s">
        <v>337</v>
      </c>
      <c r="I14" s="32" t="s">
        <v>338</v>
      </c>
      <c r="J14" s="32" t="s">
        <v>303</v>
      </c>
      <c r="K14" s="32" t="s">
        <v>304</v>
      </c>
      <c r="L14" s="34">
        <v>531.31035617500004</v>
      </c>
      <c r="M14" s="34">
        <v>332068.97260899999</v>
      </c>
      <c r="N14" s="32" t="s">
        <v>339</v>
      </c>
      <c r="O14" s="43" t="e">
        <f>VLOOKUP(U:U,#REF!,5,FALSE)</f>
        <v>#REF!</v>
      </c>
      <c r="P14" s="43" t="e">
        <f>VLOOKUP(U:U,#REF!,4,FALSE)</f>
        <v>#REF!</v>
      </c>
      <c r="Q14" s="43" t="e">
        <f>VLOOKUP(U:U,#REF!,2,FALSE)</f>
        <v>#REF!</v>
      </c>
      <c r="S14" s="35" t="str">
        <f>VLOOKUP(G:G,old!G:J,4,FALSE)</f>
        <v>W</v>
      </c>
      <c r="T14" s="35" t="str">
        <f>VLOOKUP(G:G,old!G:K,5,FALSE)</f>
        <v>RID_area</v>
      </c>
      <c r="U14" s="35" t="str">
        <f>VLOOKUP(G:G,old!G:L,6,FALSE)</f>
        <v>PRACHUAPKHIRI - KHAN COAST</v>
      </c>
      <c r="V14" s="43">
        <f>VLOOKUP(G:G,old!G:M,7,FALSE)</f>
        <v>0</v>
      </c>
      <c r="X14" s="43" t="str">
        <f>IFERROR(VLOOKUP(V:V,#REF!,3,FALSE),"0")</f>
        <v>0</v>
      </c>
      <c r="Y14" s="19">
        <f t="shared" si="0"/>
        <v>0</v>
      </c>
      <c r="Z14" s="19" t="str">
        <f>IFERROR(VLOOKUP(C:C,#REF!,19,FALSE),"0")</f>
        <v>0</v>
      </c>
    </row>
    <row r="15" spans="1:51" x14ac:dyDescent="0.45">
      <c r="A15" s="32" t="s">
        <v>297</v>
      </c>
      <c r="B15" s="32">
        <v>2</v>
      </c>
      <c r="C15" s="32" t="s">
        <v>298</v>
      </c>
      <c r="D15" s="32" t="s">
        <v>299</v>
      </c>
      <c r="E15" s="32" t="s">
        <v>340</v>
      </c>
      <c r="F15" s="32">
        <v>3</v>
      </c>
      <c r="G15" s="78" t="s">
        <v>341</v>
      </c>
      <c r="H15" s="33" t="s">
        <v>342</v>
      </c>
      <c r="I15" s="32" t="s">
        <v>341</v>
      </c>
      <c r="J15" s="32" t="s">
        <v>303</v>
      </c>
      <c r="K15" s="32" t="s">
        <v>304</v>
      </c>
      <c r="L15" s="34">
        <v>22.029959437199999</v>
      </c>
      <c r="M15" s="34">
        <v>13768.7246483</v>
      </c>
      <c r="N15" s="32" t="s">
        <v>343</v>
      </c>
      <c r="O15" s="43" t="e">
        <f>VLOOKUP(U:U,#REF!,5,FALSE)</f>
        <v>#REF!</v>
      </c>
      <c r="P15" s="43" t="e">
        <f>VLOOKUP(U:U,#REF!,4,FALSE)</f>
        <v>#REF!</v>
      </c>
      <c r="Q15" s="43" t="e">
        <f>VLOOKUP(U:U,#REF!,2,FALSE)</f>
        <v>#REF!</v>
      </c>
      <c r="S15" s="35" t="str">
        <f>VLOOKUP(G:G,old!G:J,4,FALSE)</f>
        <v>W</v>
      </c>
      <c r="T15" s="35" t="str">
        <f>VLOOKUP(G:G,old!G:K,5,FALSE)</f>
        <v>DWR</v>
      </c>
      <c r="U15" s="35" t="str">
        <f>VLOOKUP(G:G,old!G:L,6,FALSE)</f>
        <v>PRACHUAPKHIRI - KHAN COAST</v>
      </c>
      <c r="V15" s="43">
        <f>VLOOKUP(G:G,old!G:M,7,FALSE)</f>
        <v>0</v>
      </c>
      <c r="X15" s="43" t="str">
        <f>IFERROR(VLOOKUP(V:V,#REF!,3,FALSE),"0")</f>
        <v>0</v>
      </c>
      <c r="Y15" s="19">
        <f t="shared" si="0"/>
        <v>0</v>
      </c>
      <c r="Z15" s="19" t="str">
        <f>IFERROR(VLOOKUP(C:C,#REF!,19,FALSE),"0")</f>
        <v>0</v>
      </c>
    </row>
    <row r="16" spans="1:51" x14ac:dyDescent="0.45">
      <c r="A16" s="32" t="s">
        <v>297</v>
      </c>
      <c r="B16" s="32">
        <v>2</v>
      </c>
      <c r="C16" s="32" t="s">
        <v>298</v>
      </c>
      <c r="D16" s="32" t="s">
        <v>299</v>
      </c>
      <c r="E16" s="32" t="s">
        <v>340</v>
      </c>
      <c r="F16" s="32">
        <v>3</v>
      </c>
      <c r="G16" s="78" t="s">
        <v>341</v>
      </c>
      <c r="H16" s="33" t="s">
        <v>344</v>
      </c>
      <c r="I16" s="32" t="s">
        <v>345</v>
      </c>
      <c r="J16" s="32" t="s">
        <v>303</v>
      </c>
      <c r="K16" s="32" t="s">
        <v>304</v>
      </c>
      <c r="L16" s="34">
        <v>105.757824449</v>
      </c>
      <c r="M16" s="34">
        <v>66098.640280599997</v>
      </c>
      <c r="N16" s="32" t="s">
        <v>346</v>
      </c>
      <c r="O16" s="43" t="e">
        <f>VLOOKUP(U:U,#REF!,5,FALSE)</f>
        <v>#REF!</v>
      </c>
      <c r="P16" s="43" t="e">
        <f>VLOOKUP(U:U,#REF!,4,FALSE)</f>
        <v>#REF!</v>
      </c>
      <c r="Q16" s="43" t="e">
        <f>VLOOKUP(U:U,#REF!,2,FALSE)</f>
        <v>#REF!</v>
      </c>
      <c r="S16" s="35" t="str">
        <f>VLOOKUP(G:G,old!G:J,4,FALSE)</f>
        <v>W</v>
      </c>
      <c r="T16" s="35" t="str">
        <f>VLOOKUP(G:G,old!G:K,5,FALSE)</f>
        <v>DWR</v>
      </c>
      <c r="U16" s="35" t="str">
        <f>VLOOKUP(G:G,old!G:L,6,FALSE)</f>
        <v>PRACHUAPKHIRI - KHAN COAST</v>
      </c>
      <c r="V16" s="43">
        <f>VLOOKUP(G:G,old!G:M,7,FALSE)</f>
        <v>0</v>
      </c>
      <c r="X16" s="43" t="str">
        <f>IFERROR(VLOOKUP(V:V,#REF!,3,FALSE),"0")</f>
        <v>0</v>
      </c>
      <c r="Y16" s="19">
        <f t="shared" si="0"/>
        <v>0</v>
      </c>
      <c r="Z16" s="19" t="str">
        <f>IFERROR(VLOOKUP(C:C,#REF!,19,FALSE),"0")</f>
        <v>0</v>
      </c>
    </row>
    <row r="17" spans="1:26" x14ac:dyDescent="0.45">
      <c r="A17" s="32" t="s">
        <v>297</v>
      </c>
      <c r="B17" s="32">
        <v>2</v>
      </c>
      <c r="C17" s="32" t="s">
        <v>298</v>
      </c>
      <c r="D17" s="32" t="s">
        <v>299</v>
      </c>
      <c r="E17" s="32" t="s">
        <v>340</v>
      </c>
      <c r="F17" s="32">
        <v>3</v>
      </c>
      <c r="G17" s="78" t="s">
        <v>341</v>
      </c>
      <c r="H17" s="33" t="s">
        <v>347</v>
      </c>
      <c r="I17" s="32" t="s">
        <v>348</v>
      </c>
      <c r="J17" s="32" t="s">
        <v>303</v>
      </c>
      <c r="K17" s="32" t="s">
        <v>304</v>
      </c>
      <c r="L17" s="34">
        <v>147.39260368399999</v>
      </c>
      <c r="M17" s="34">
        <v>92120.377302499997</v>
      </c>
      <c r="N17" s="32" t="s">
        <v>349</v>
      </c>
      <c r="O17" s="43" t="e">
        <f>VLOOKUP(U:U,#REF!,5,FALSE)</f>
        <v>#REF!</v>
      </c>
      <c r="P17" s="43" t="e">
        <f>VLOOKUP(U:U,#REF!,4,FALSE)</f>
        <v>#REF!</v>
      </c>
      <c r="Q17" s="43" t="e">
        <f>VLOOKUP(U:U,#REF!,2,FALSE)</f>
        <v>#REF!</v>
      </c>
      <c r="S17" s="35" t="str">
        <f>VLOOKUP(G:G,old!G:J,4,FALSE)</f>
        <v>W</v>
      </c>
      <c r="T17" s="35" t="str">
        <f>VLOOKUP(G:G,old!G:K,5,FALSE)</f>
        <v>DWR</v>
      </c>
      <c r="U17" s="35" t="str">
        <f>VLOOKUP(G:G,old!G:L,6,FALSE)</f>
        <v>PRACHUAPKHIRI - KHAN COAST</v>
      </c>
      <c r="V17" s="43">
        <f>VLOOKUP(G:G,old!G:M,7,FALSE)</f>
        <v>0</v>
      </c>
      <c r="X17" s="43" t="str">
        <f>IFERROR(VLOOKUP(V:V,#REF!,3,FALSE),"0")</f>
        <v>0</v>
      </c>
      <c r="Y17" s="19">
        <f t="shared" si="0"/>
        <v>0</v>
      </c>
      <c r="Z17" s="19" t="str">
        <f>IFERROR(VLOOKUP(C:C,#REF!,19,FALSE),"0")</f>
        <v>0</v>
      </c>
    </row>
    <row r="18" spans="1:26" x14ac:dyDescent="0.45">
      <c r="A18" s="32" t="s">
        <v>297</v>
      </c>
      <c r="B18" s="32">
        <v>2</v>
      </c>
      <c r="C18" s="32" t="s">
        <v>298</v>
      </c>
      <c r="D18" s="32" t="s">
        <v>299</v>
      </c>
      <c r="E18" s="32" t="s">
        <v>340</v>
      </c>
      <c r="F18" s="32">
        <v>3</v>
      </c>
      <c r="G18" s="78" t="s">
        <v>341</v>
      </c>
      <c r="H18" s="33" t="s">
        <v>350</v>
      </c>
      <c r="I18" s="32" t="s">
        <v>351</v>
      </c>
      <c r="J18" s="32" t="s">
        <v>303</v>
      </c>
      <c r="K18" s="32" t="s">
        <v>304</v>
      </c>
      <c r="L18" s="34">
        <v>119.039774682</v>
      </c>
      <c r="M18" s="34">
        <v>74399.8591763</v>
      </c>
      <c r="N18" s="32" t="s">
        <v>352</v>
      </c>
      <c r="O18" s="43" t="e">
        <f>VLOOKUP(U:U,#REF!,5,FALSE)</f>
        <v>#REF!</v>
      </c>
      <c r="P18" s="43" t="e">
        <f>VLOOKUP(U:U,#REF!,4,FALSE)</f>
        <v>#REF!</v>
      </c>
      <c r="Q18" s="43" t="e">
        <f>VLOOKUP(U:U,#REF!,2,FALSE)</f>
        <v>#REF!</v>
      </c>
      <c r="S18" s="35" t="str">
        <f>VLOOKUP(G:G,old!G:J,4,FALSE)</f>
        <v>W</v>
      </c>
      <c r="T18" s="35" t="str">
        <f>VLOOKUP(G:G,old!G:K,5,FALSE)</f>
        <v>DWR</v>
      </c>
      <c r="U18" s="35" t="str">
        <f>VLOOKUP(G:G,old!G:L,6,FALSE)</f>
        <v>PRACHUAPKHIRI - KHAN COAST</v>
      </c>
      <c r="V18" s="43">
        <f>VLOOKUP(G:G,old!G:M,7,FALSE)</f>
        <v>0</v>
      </c>
      <c r="X18" s="43" t="str">
        <f>IFERROR(VLOOKUP(V:V,#REF!,3,FALSE),"0")</f>
        <v>0</v>
      </c>
      <c r="Y18" s="19">
        <f t="shared" si="0"/>
        <v>0</v>
      </c>
      <c r="Z18" s="19" t="str">
        <f>IFERROR(VLOOKUP(C:C,#REF!,19,FALSE),"0")</f>
        <v>0</v>
      </c>
    </row>
    <row r="19" spans="1:26" x14ac:dyDescent="0.45">
      <c r="A19" s="32" t="s">
        <v>297</v>
      </c>
      <c r="B19" s="32">
        <v>2</v>
      </c>
      <c r="C19" s="32" t="s">
        <v>298</v>
      </c>
      <c r="D19" s="32" t="s">
        <v>299</v>
      </c>
      <c r="E19" s="32" t="s">
        <v>340</v>
      </c>
      <c r="F19" s="32">
        <v>3</v>
      </c>
      <c r="G19" s="78" t="s">
        <v>341</v>
      </c>
      <c r="H19" s="33" t="s">
        <v>353</v>
      </c>
      <c r="I19" s="32" t="s">
        <v>354</v>
      </c>
      <c r="J19" s="32" t="s">
        <v>303</v>
      </c>
      <c r="K19" s="32" t="s">
        <v>304</v>
      </c>
      <c r="L19" s="34">
        <v>106.271801569</v>
      </c>
      <c r="M19" s="34">
        <v>66419.875980600002</v>
      </c>
      <c r="N19" s="32" t="s">
        <v>355</v>
      </c>
      <c r="O19" s="43" t="e">
        <f>VLOOKUP(U:U,#REF!,5,FALSE)</f>
        <v>#REF!</v>
      </c>
      <c r="P19" s="43" t="e">
        <f>VLOOKUP(U:U,#REF!,4,FALSE)</f>
        <v>#REF!</v>
      </c>
      <c r="Q19" s="43" t="e">
        <f>VLOOKUP(U:U,#REF!,2,FALSE)</f>
        <v>#REF!</v>
      </c>
      <c r="S19" s="35" t="str">
        <f>VLOOKUP(G:G,old!G:J,4,FALSE)</f>
        <v>W</v>
      </c>
      <c r="T19" s="35" t="str">
        <f>VLOOKUP(G:G,old!G:K,5,FALSE)</f>
        <v>DWR</v>
      </c>
      <c r="U19" s="35" t="str">
        <f>VLOOKUP(G:G,old!G:L,6,FALSE)</f>
        <v>PRACHUAPKHIRI - KHAN COAST</v>
      </c>
      <c r="V19" s="43">
        <f>VLOOKUP(G:G,old!G:M,7,FALSE)</f>
        <v>0</v>
      </c>
      <c r="X19" s="43" t="str">
        <f>IFERROR(VLOOKUP(V:V,#REF!,3,FALSE),"0")</f>
        <v>0</v>
      </c>
      <c r="Y19" s="19">
        <f t="shared" si="0"/>
        <v>0</v>
      </c>
      <c r="Z19" s="19" t="str">
        <f>IFERROR(VLOOKUP(C:C,#REF!,19,FALSE),"0")</f>
        <v>0</v>
      </c>
    </row>
    <row r="20" spans="1:26" x14ac:dyDescent="0.45">
      <c r="A20" s="32" t="s">
        <v>297</v>
      </c>
      <c r="B20" s="32">
        <v>2</v>
      </c>
      <c r="C20" s="32" t="s">
        <v>298</v>
      </c>
      <c r="D20" s="32" t="s">
        <v>299</v>
      </c>
      <c r="E20" s="32" t="s">
        <v>340</v>
      </c>
      <c r="F20" s="32">
        <v>3</v>
      </c>
      <c r="G20" s="78" t="s">
        <v>341</v>
      </c>
      <c r="H20" s="33" t="s">
        <v>356</v>
      </c>
      <c r="I20" s="32" t="s">
        <v>357</v>
      </c>
      <c r="J20" s="32" t="s">
        <v>303</v>
      </c>
      <c r="K20" s="32" t="s">
        <v>304</v>
      </c>
      <c r="L20" s="34">
        <v>44.615758985500001</v>
      </c>
      <c r="M20" s="34">
        <v>27884.849365900001</v>
      </c>
      <c r="N20" s="32" t="s">
        <v>358</v>
      </c>
      <c r="O20" s="43" t="e">
        <f>VLOOKUP(U:U,#REF!,5,FALSE)</f>
        <v>#REF!</v>
      </c>
      <c r="P20" s="43" t="e">
        <f>VLOOKUP(U:U,#REF!,4,FALSE)</f>
        <v>#REF!</v>
      </c>
      <c r="Q20" s="43" t="e">
        <f>VLOOKUP(U:U,#REF!,2,FALSE)</f>
        <v>#REF!</v>
      </c>
      <c r="S20" s="35" t="str">
        <f>VLOOKUP(G:G,old!G:J,4,FALSE)</f>
        <v>W</v>
      </c>
      <c r="T20" s="35" t="str">
        <f>VLOOKUP(G:G,old!G:K,5,FALSE)</f>
        <v>DWR</v>
      </c>
      <c r="U20" s="35" t="str">
        <f>VLOOKUP(G:G,old!G:L,6,FALSE)</f>
        <v>PRACHUAPKHIRI - KHAN COAST</v>
      </c>
      <c r="V20" s="43">
        <f>VLOOKUP(G:G,old!G:M,7,FALSE)</f>
        <v>0</v>
      </c>
      <c r="X20" s="43" t="str">
        <f>IFERROR(VLOOKUP(V:V,#REF!,3,FALSE),"0")</f>
        <v>0</v>
      </c>
      <c r="Y20" s="19">
        <f t="shared" si="0"/>
        <v>0</v>
      </c>
      <c r="Z20" s="19" t="str">
        <f>IFERROR(VLOOKUP(C:C,#REF!,19,FALSE),"0")</f>
        <v>0</v>
      </c>
    </row>
    <row r="21" spans="1:26" x14ac:dyDescent="0.45">
      <c r="A21" s="32" t="s">
        <v>297</v>
      </c>
      <c r="B21" s="32">
        <v>2</v>
      </c>
      <c r="C21" s="32" t="s">
        <v>298</v>
      </c>
      <c r="D21" s="32" t="s">
        <v>299</v>
      </c>
      <c r="E21" s="32" t="s">
        <v>359</v>
      </c>
      <c r="F21" s="32">
        <v>3</v>
      </c>
      <c r="G21" s="78" t="s">
        <v>360</v>
      </c>
      <c r="H21" s="33" t="s">
        <v>361</v>
      </c>
      <c r="I21" s="32" t="s">
        <v>362</v>
      </c>
      <c r="J21" s="32" t="s">
        <v>303</v>
      </c>
      <c r="K21" s="32" t="s">
        <v>304</v>
      </c>
      <c r="L21" s="34">
        <v>51.506150670799997</v>
      </c>
      <c r="M21" s="34">
        <v>32191.344169200001</v>
      </c>
      <c r="N21" s="32" t="s">
        <v>363</v>
      </c>
      <c r="O21" s="43" t="e">
        <f>VLOOKUP(U:U,#REF!,5,FALSE)</f>
        <v>#REF!</v>
      </c>
      <c r="P21" s="43" t="e">
        <f>VLOOKUP(U:U,#REF!,4,FALSE)</f>
        <v>#REF!</v>
      </c>
      <c r="Q21" s="43" t="e">
        <f>VLOOKUP(U:U,#REF!,2,FALSE)</f>
        <v>#REF!</v>
      </c>
      <c r="S21" s="35" t="str">
        <f>VLOOKUP(G:G,old!G:J,4,FALSE)</f>
        <v>W</v>
      </c>
      <c r="T21" s="35" t="str">
        <f>VLOOKUP(G:G,old!G:K,5,FALSE)</f>
        <v>DWR</v>
      </c>
      <c r="U21" s="35" t="str">
        <f>VLOOKUP(G:G,old!G:L,6,FALSE)</f>
        <v>PRACHUAPKHIRI - KHAN COAST</v>
      </c>
      <c r="V21" s="43">
        <f>VLOOKUP(G:G,old!G:M,7,FALSE)</f>
        <v>0</v>
      </c>
      <c r="X21" s="43" t="str">
        <f>IFERROR(VLOOKUP(V:V,#REF!,3,FALSE),"0")</f>
        <v>0</v>
      </c>
      <c r="Y21" s="19">
        <f t="shared" si="0"/>
        <v>0</v>
      </c>
      <c r="Z21" s="19" t="str">
        <f>IFERROR(VLOOKUP(C:C,#REF!,19,FALSE),"0")</f>
        <v>0</v>
      </c>
    </row>
    <row r="22" spans="1:26" x14ac:dyDescent="0.45">
      <c r="A22" s="32" t="s">
        <v>297</v>
      </c>
      <c r="B22" s="32">
        <v>2</v>
      </c>
      <c r="C22" s="32" t="s">
        <v>298</v>
      </c>
      <c r="D22" s="32" t="s">
        <v>299</v>
      </c>
      <c r="E22" s="32" t="s">
        <v>359</v>
      </c>
      <c r="F22" s="32">
        <v>3</v>
      </c>
      <c r="G22" s="78" t="s">
        <v>360</v>
      </c>
      <c r="H22" s="33" t="s">
        <v>364</v>
      </c>
      <c r="I22" s="32" t="s">
        <v>365</v>
      </c>
      <c r="J22" s="32" t="s">
        <v>303</v>
      </c>
      <c r="K22" s="32" t="s">
        <v>304</v>
      </c>
      <c r="L22" s="34">
        <v>82.514585863600004</v>
      </c>
      <c r="M22" s="34">
        <v>51571.616164799998</v>
      </c>
      <c r="N22" s="32" t="s">
        <v>366</v>
      </c>
      <c r="O22" s="43" t="e">
        <f>VLOOKUP(U:U,#REF!,5,FALSE)</f>
        <v>#REF!</v>
      </c>
      <c r="P22" s="43" t="e">
        <f>VLOOKUP(U:U,#REF!,4,FALSE)</f>
        <v>#REF!</v>
      </c>
      <c r="Q22" s="43" t="e">
        <f>VLOOKUP(U:U,#REF!,2,FALSE)</f>
        <v>#REF!</v>
      </c>
      <c r="S22" s="35" t="str">
        <f>VLOOKUP(G:G,old!G:J,4,FALSE)</f>
        <v>W</v>
      </c>
      <c r="T22" s="35" t="str">
        <f>VLOOKUP(G:G,old!G:K,5,FALSE)</f>
        <v>DWR</v>
      </c>
      <c r="U22" s="35" t="str">
        <f>VLOOKUP(G:G,old!G:L,6,FALSE)</f>
        <v>PRACHUAPKHIRI - KHAN COAST</v>
      </c>
      <c r="V22" s="43">
        <f>VLOOKUP(G:G,old!G:M,7,FALSE)</f>
        <v>0</v>
      </c>
      <c r="X22" s="43" t="str">
        <f>IFERROR(VLOOKUP(V:V,#REF!,3,FALSE),"0")</f>
        <v>0</v>
      </c>
      <c r="Y22" s="19">
        <f t="shared" si="0"/>
        <v>0</v>
      </c>
      <c r="Z22" s="19" t="str">
        <f>IFERROR(VLOOKUP(C:C,#REF!,19,FALSE),"0")</f>
        <v>0</v>
      </c>
    </row>
    <row r="23" spans="1:26" x14ac:dyDescent="0.45">
      <c r="A23" s="32" t="s">
        <v>297</v>
      </c>
      <c r="B23" s="32">
        <v>2</v>
      </c>
      <c r="C23" s="32" t="s">
        <v>298</v>
      </c>
      <c r="D23" s="32" t="s">
        <v>299</v>
      </c>
      <c r="E23" s="32" t="s">
        <v>359</v>
      </c>
      <c r="F23" s="32">
        <v>3</v>
      </c>
      <c r="G23" s="78" t="s">
        <v>360</v>
      </c>
      <c r="H23" s="33" t="s">
        <v>367</v>
      </c>
      <c r="I23" s="32" t="s">
        <v>368</v>
      </c>
      <c r="J23" s="32" t="s">
        <v>303</v>
      </c>
      <c r="K23" s="32" t="s">
        <v>304</v>
      </c>
      <c r="L23" s="34">
        <v>195.76976844500001</v>
      </c>
      <c r="M23" s="34">
        <v>122356.105278</v>
      </c>
      <c r="N23" s="32" t="s">
        <v>369</v>
      </c>
      <c r="O23" s="43" t="e">
        <f>VLOOKUP(U:U,#REF!,5,FALSE)</f>
        <v>#REF!</v>
      </c>
      <c r="P23" s="43" t="e">
        <f>VLOOKUP(U:U,#REF!,4,FALSE)</f>
        <v>#REF!</v>
      </c>
      <c r="Q23" s="43" t="e">
        <f>VLOOKUP(U:U,#REF!,2,FALSE)</f>
        <v>#REF!</v>
      </c>
      <c r="S23" s="35" t="str">
        <f>VLOOKUP(G:G,old!G:J,4,FALSE)</f>
        <v>W</v>
      </c>
      <c r="T23" s="35" t="str">
        <f>VLOOKUP(G:G,old!G:K,5,FALSE)</f>
        <v>DWR</v>
      </c>
      <c r="U23" s="35" t="str">
        <f>VLOOKUP(G:G,old!G:L,6,FALSE)</f>
        <v>PRACHUAPKHIRI - KHAN COAST</v>
      </c>
      <c r="V23" s="43">
        <f>VLOOKUP(G:G,old!G:M,7,FALSE)</f>
        <v>0</v>
      </c>
      <c r="X23" s="43" t="str">
        <f>IFERROR(VLOOKUP(V:V,#REF!,3,FALSE),"0")</f>
        <v>0</v>
      </c>
      <c r="Y23" s="19">
        <f t="shared" si="0"/>
        <v>0</v>
      </c>
      <c r="Z23" s="19" t="str">
        <f>IFERROR(VLOOKUP(C:C,#REF!,19,FALSE),"0")</f>
        <v>0</v>
      </c>
    </row>
    <row r="24" spans="1:26" x14ac:dyDescent="0.45">
      <c r="A24" s="32" t="s">
        <v>297</v>
      </c>
      <c r="B24" s="32">
        <v>2</v>
      </c>
      <c r="C24" s="32" t="s">
        <v>298</v>
      </c>
      <c r="D24" s="32" t="s">
        <v>299</v>
      </c>
      <c r="E24" s="32" t="s">
        <v>359</v>
      </c>
      <c r="F24" s="32">
        <v>3</v>
      </c>
      <c r="G24" s="78" t="s">
        <v>360</v>
      </c>
      <c r="H24" s="33" t="s">
        <v>370</v>
      </c>
      <c r="I24" s="32" t="s">
        <v>371</v>
      </c>
      <c r="J24" s="32" t="s">
        <v>303</v>
      </c>
      <c r="K24" s="32" t="s">
        <v>304</v>
      </c>
      <c r="L24" s="34">
        <v>79.225328215000005</v>
      </c>
      <c r="M24" s="34">
        <v>49515.830134399999</v>
      </c>
      <c r="N24" s="32" t="s">
        <v>372</v>
      </c>
      <c r="O24" s="43" t="e">
        <f>VLOOKUP(U:U,#REF!,5,FALSE)</f>
        <v>#REF!</v>
      </c>
      <c r="P24" s="43" t="e">
        <f>VLOOKUP(U:U,#REF!,4,FALSE)</f>
        <v>#REF!</v>
      </c>
      <c r="Q24" s="43" t="e">
        <f>VLOOKUP(U:U,#REF!,2,FALSE)</f>
        <v>#REF!</v>
      </c>
      <c r="S24" s="35" t="str">
        <f>VLOOKUP(G:G,old!G:J,4,FALSE)</f>
        <v>W</v>
      </c>
      <c r="T24" s="35" t="str">
        <f>VLOOKUP(G:G,old!G:K,5,FALSE)</f>
        <v>DWR</v>
      </c>
      <c r="U24" s="35" t="str">
        <f>VLOOKUP(G:G,old!G:L,6,FALSE)</f>
        <v>PRACHUAPKHIRI - KHAN COAST</v>
      </c>
      <c r="V24" s="43">
        <f>VLOOKUP(G:G,old!G:M,7,FALSE)</f>
        <v>0</v>
      </c>
      <c r="X24" s="43" t="str">
        <f>IFERROR(VLOOKUP(V:V,#REF!,3,FALSE),"0")</f>
        <v>0</v>
      </c>
      <c r="Y24" s="19">
        <f t="shared" si="0"/>
        <v>0</v>
      </c>
      <c r="Z24" s="19" t="str">
        <f>IFERROR(VLOOKUP(C:C,#REF!,19,FALSE),"0")</f>
        <v>0</v>
      </c>
    </row>
    <row r="25" spans="1:26" x14ac:dyDescent="0.45">
      <c r="A25" s="32" t="s">
        <v>297</v>
      </c>
      <c r="B25" s="32">
        <v>2</v>
      </c>
      <c r="C25" s="32" t="s">
        <v>298</v>
      </c>
      <c r="D25" s="32" t="s">
        <v>299</v>
      </c>
      <c r="E25" s="32" t="s">
        <v>359</v>
      </c>
      <c r="F25" s="32">
        <v>3</v>
      </c>
      <c r="G25" s="78" t="s">
        <v>360</v>
      </c>
      <c r="H25" s="33" t="s">
        <v>373</v>
      </c>
      <c r="I25" s="32" t="s">
        <v>374</v>
      </c>
      <c r="J25" s="32" t="s">
        <v>303</v>
      </c>
      <c r="K25" s="32" t="s">
        <v>304</v>
      </c>
      <c r="L25" s="34">
        <v>180.235433212</v>
      </c>
      <c r="M25" s="34">
        <v>112647.145758</v>
      </c>
      <c r="N25" s="32" t="s">
        <v>375</v>
      </c>
      <c r="O25" s="43" t="e">
        <f>VLOOKUP(U:U,#REF!,5,FALSE)</f>
        <v>#REF!</v>
      </c>
      <c r="P25" s="43" t="e">
        <f>VLOOKUP(U:U,#REF!,4,FALSE)</f>
        <v>#REF!</v>
      </c>
      <c r="Q25" s="43" t="e">
        <f>VLOOKUP(U:U,#REF!,2,FALSE)</f>
        <v>#REF!</v>
      </c>
      <c r="S25" s="35" t="str">
        <f>VLOOKUP(G:G,old!G:J,4,FALSE)</f>
        <v>W</v>
      </c>
      <c r="T25" s="35" t="str">
        <f>VLOOKUP(G:G,old!G:K,5,FALSE)</f>
        <v>DWR</v>
      </c>
      <c r="U25" s="35" t="str">
        <f>VLOOKUP(G:G,old!G:L,6,FALSE)</f>
        <v>PRACHUAPKHIRI - KHAN COAST</v>
      </c>
      <c r="V25" s="43">
        <f>VLOOKUP(G:G,old!G:M,7,FALSE)</f>
        <v>0</v>
      </c>
      <c r="X25" s="43" t="str">
        <f>IFERROR(VLOOKUP(V:V,#REF!,3,FALSE),"0")</f>
        <v>0</v>
      </c>
      <c r="Y25" s="19">
        <f t="shared" si="0"/>
        <v>0</v>
      </c>
      <c r="Z25" s="19" t="str">
        <f>IFERROR(VLOOKUP(C:C,#REF!,19,FALSE),"0")</f>
        <v>0</v>
      </c>
    </row>
    <row r="26" spans="1:26" x14ac:dyDescent="0.45">
      <c r="A26" s="32" t="s">
        <v>297</v>
      </c>
      <c r="B26" s="32">
        <v>2</v>
      </c>
      <c r="C26" s="32" t="s">
        <v>298</v>
      </c>
      <c r="D26" s="32" t="s">
        <v>299</v>
      </c>
      <c r="E26" s="32" t="s">
        <v>359</v>
      </c>
      <c r="F26" s="32">
        <v>3</v>
      </c>
      <c r="G26" s="78" t="s">
        <v>360</v>
      </c>
      <c r="H26" s="33" t="s">
        <v>376</v>
      </c>
      <c r="I26" s="32" t="s">
        <v>377</v>
      </c>
      <c r="J26" s="32" t="s">
        <v>303</v>
      </c>
      <c r="K26" s="32" t="s">
        <v>304</v>
      </c>
      <c r="L26" s="34">
        <v>139.10251026200001</v>
      </c>
      <c r="M26" s="34">
        <v>86939.068913800002</v>
      </c>
      <c r="N26" s="32" t="s">
        <v>378</v>
      </c>
      <c r="O26" s="43" t="e">
        <f>VLOOKUP(U:U,#REF!,5,FALSE)</f>
        <v>#REF!</v>
      </c>
      <c r="P26" s="43" t="e">
        <f>VLOOKUP(U:U,#REF!,4,FALSE)</f>
        <v>#REF!</v>
      </c>
      <c r="Q26" s="43" t="e">
        <f>VLOOKUP(U:U,#REF!,2,FALSE)</f>
        <v>#REF!</v>
      </c>
      <c r="S26" s="35" t="str">
        <f>VLOOKUP(G:G,old!G:J,4,FALSE)</f>
        <v>W</v>
      </c>
      <c r="T26" s="35" t="str">
        <f>VLOOKUP(G:G,old!G:K,5,FALSE)</f>
        <v>DWR</v>
      </c>
      <c r="U26" s="35" t="str">
        <f>VLOOKUP(G:G,old!G:L,6,FALSE)</f>
        <v>PRACHUAPKHIRI - KHAN COAST</v>
      </c>
      <c r="V26" s="43">
        <f>VLOOKUP(G:G,old!G:M,7,FALSE)</f>
        <v>0</v>
      </c>
      <c r="X26" s="43" t="str">
        <f>IFERROR(VLOOKUP(V:V,#REF!,3,FALSE),"0")</f>
        <v>0</v>
      </c>
      <c r="Y26" s="19">
        <f t="shared" si="0"/>
        <v>0</v>
      </c>
      <c r="Z26" s="19" t="str">
        <f>IFERROR(VLOOKUP(C:C,#REF!,19,FALSE),"0")</f>
        <v>0</v>
      </c>
    </row>
    <row r="27" spans="1:26" x14ac:dyDescent="0.45">
      <c r="A27" s="32" t="s">
        <v>297</v>
      </c>
      <c r="B27" s="32">
        <v>2</v>
      </c>
      <c r="C27" s="32" t="s">
        <v>298</v>
      </c>
      <c r="D27" s="32" t="s">
        <v>299</v>
      </c>
      <c r="E27" s="32" t="s">
        <v>359</v>
      </c>
      <c r="F27" s="32">
        <v>3</v>
      </c>
      <c r="G27" s="78" t="s">
        <v>360</v>
      </c>
      <c r="H27" s="33" t="s">
        <v>379</v>
      </c>
      <c r="I27" s="32" t="s">
        <v>380</v>
      </c>
      <c r="J27" s="32" t="s">
        <v>303</v>
      </c>
      <c r="K27" s="32" t="s">
        <v>304</v>
      </c>
      <c r="L27" s="34">
        <v>36.719502076700003</v>
      </c>
      <c r="M27" s="34">
        <v>22949.688797899998</v>
      </c>
      <c r="N27" s="32" t="s">
        <v>381</v>
      </c>
      <c r="O27" s="43" t="e">
        <f>VLOOKUP(U:U,#REF!,5,FALSE)</f>
        <v>#REF!</v>
      </c>
      <c r="P27" s="43" t="e">
        <f>VLOOKUP(U:U,#REF!,4,FALSE)</f>
        <v>#REF!</v>
      </c>
      <c r="Q27" s="43" t="e">
        <f>VLOOKUP(U:U,#REF!,2,FALSE)</f>
        <v>#REF!</v>
      </c>
      <c r="S27" s="35" t="str">
        <f>VLOOKUP(G:G,old!G:J,4,FALSE)</f>
        <v>W</v>
      </c>
      <c r="T27" s="35" t="str">
        <f>VLOOKUP(G:G,old!G:K,5,FALSE)</f>
        <v>DWR</v>
      </c>
      <c r="U27" s="35" t="str">
        <f>VLOOKUP(G:G,old!G:L,6,FALSE)</f>
        <v>PRACHUAPKHIRI - KHAN COAST</v>
      </c>
      <c r="V27" s="43">
        <f>VLOOKUP(G:G,old!G:M,7,FALSE)</f>
        <v>0</v>
      </c>
      <c r="X27" s="43" t="str">
        <f>IFERROR(VLOOKUP(V:V,#REF!,3,FALSE),"0")</f>
        <v>0</v>
      </c>
      <c r="Y27" s="19">
        <f t="shared" si="0"/>
        <v>0</v>
      </c>
      <c r="Z27" s="19" t="str">
        <f>IFERROR(VLOOKUP(C:C,#REF!,19,FALSE),"0")</f>
        <v>0</v>
      </c>
    </row>
    <row r="28" spans="1:26" x14ac:dyDescent="0.45">
      <c r="A28" s="32" t="s">
        <v>297</v>
      </c>
      <c r="B28" s="32">
        <v>2</v>
      </c>
      <c r="C28" s="32" t="s">
        <v>298</v>
      </c>
      <c r="D28" s="32" t="s">
        <v>299</v>
      </c>
      <c r="E28" s="32" t="s">
        <v>382</v>
      </c>
      <c r="F28" s="32">
        <v>3</v>
      </c>
      <c r="G28" s="78" t="s">
        <v>383</v>
      </c>
      <c r="H28" s="33" t="s">
        <v>384</v>
      </c>
      <c r="I28" s="32" t="s">
        <v>385</v>
      </c>
      <c r="J28" s="32" t="s">
        <v>303</v>
      </c>
      <c r="K28" s="32" t="s">
        <v>304</v>
      </c>
      <c r="L28" s="34">
        <v>36.0959017976</v>
      </c>
      <c r="M28" s="34">
        <v>22559.938623499998</v>
      </c>
      <c r="N28" s="32" t="s">
        <v>386</v>
      </c>
      <c r="O28" s="43" t="e">
        <f>VLOOKUP(U:U,#REF!,5,FALSE)</f>
        <v>#REF!</v>
      </c>
      <c r="P28" s="43" t="e">
        <f>VLOOKUP(U:U,#REF!,4,FALSE)</f>
        <v>#REF!</v>
      </c>
      <c r="Q28" s="43" t="e">
        <f>VLOOKUP(U:U,#REF!,2,FALSE)</f>
        <v>#REF!</v>
      </c>
      <c r="S28" s="35" t="str">
        <f>VLOOKUP(G:G,old!G:J,4,FALSE)</f>
        <v>W</v>
      </c>
      <c r="T28" s="35" t="str">
        <f>VLOOKUP(G:G,old!G:K,5,FALSE)</f>
        <v>DWR</v>
      </c>
      <c r="U28" s="35" t="str">
        <f>VLOOKUP(G:G,old!G:L,6,FALSE)</f>
        <v>PRACHUAPKHIRI - KHAN COAST</v>
      </c>
      <c r="V28" s="43">
        <f>VLOOKUP(G:G,old!G:M,7,FALSE)</f>
        <v>0</v>
      </c>
      <c r="X28" s="43" t="str">
        <f>IFERROR(VLOOKUP(V:V,#REF!,3,FALSE),"0")</f>
        <v>0</v>
      </c>
      <c r="Y28" s="19">
        <f t="shared" si="0"/>
        <v>0</v>
      </c>
      <c r="Z28" s="19" t="str">
        <f>IFERROR(VLOOKUP(C:C,#REF!,19,FALSE),"0")</f>
        <v>0</v>
      </c>
    </row>
    <row r="29" spans="1:26" x14ac:dyDescent="0.45">
      <c r="A29" s="32" t="s">
        <v>297</v>
      </c>
      <c r="B29" s="32">
        <v>2</v>
      </c>
      <c r="C29" s="32" t="s">
        <v>298</v>
      </c>
      <c r="D29" s="32" t="s">
        <v>299</v>
      </c>
      <c r="E29" s="32" t="s">
        <v>382</v>
      </c>
      <c r="F29" s="32">
        <v>3</v>
      </c>
      <c r="G29" s="78" t="s">
        <v>383</v>
      </c>
      <c r="H29" s="33" t="s">
        <v>387</v>
      </c>
      <c r="I29" s="32" t="s">
        <v>360</v>
      </c>
      <c r="J29" s="32" t="s">
        <v>303</v>
      </c>
      <c r="K29" s="32" t="s">
        <v>304</v>
      </c>
      <c r="L29" s="34">
        <v>68.641353421299996</v>
      </c>
      <c r="M29" s="34">
        <v>42900.845888299998</v>
      </c>
      <c r="N29" s="32" t="s">
        <v>388</v>
      </c>
      <c r="O29" s="43" t="e">
        <f>VLOOKUP(U:U,#REF!,5,FALSE)</f>
        <v>#REF!</v>
      </c>
      <c r="P29" s="43" t="e">
        <f>VLOOKUP(U:U,#REF!,4,FALSE)</f>
        <v>#REF!</v>
      </c>
      <c r="Q29" s="43" t="e">
        <f>VLOOKUP(U:U,#REF!,2,FALSE)</f>
        <v>#REF!</v>
      </c>
      <c r="S29" s="35" t="str">
        <f>VLOOKUP(G:G,old!G:J,4,FALSE)</f>
        <v>W</v>
      </c>
      <c r="T29" s="35" t="str">
        <f>VLOOKUP(G:G,old!G:K,5,FALSE)</f>
        <v>DWR</v>
      </c>
      <c r="U29" s="35" t="str">
        <f>VLOOKUP(G:G,old!G:L,6,FALSE)</f>
        <v>PRACHUAPKHIRI - KHAN COAST</v>
      </c>
      <c r="V29" s="43">
        <f>VLOOKUP(G:G,old!G:M,7,FALSE)</f>
        <v>0</v>
      </c>
      <c r="X29" s="43" t="str">
        <f>IFERROR(VLOOKUP(V:V,#REF!,3,FALSE),"0")</f>
        <v>0</v>
      </c>
      <c r="Y29" s="19">
        <f t="shared" si="0"/>
        <v>0</v>
      </c>
      <c r="Z29" s="19" t="str">
        <f>IFERROR(VLOOKUP(C:C,#REF!,19,FALSE),"0")</f>
        <v>0</v>
      </c>
    </row>
    <row r="30" spans="1:26" x14ac:dyDescent="0.45">
      <c r="A30" s="32" t="s">
        <v>297</v>
      </c>
      <c r="B30" s="32">
        <v>2</v>
      </c>
      <c r="C30" s="32" t="s">
        <v>298</v>
      </c>
      <c r="D30" s="32" t="s">
        <v>299</v>
      </c>
      <c r="E30" s="32" t="s">
        <v>382</v>
      </c>
      <c r="F30" s="32">
        <v>3</v>
      </c>
      <c r="G30" s="78" t="s">
        <v>383</v>
      </c>
      <c r="H30" s="33" t="s">
        <v>389</v>
      </c>
      <c r="I30" s="32" t="s">
        <v>390</v>
      </c>
      <c r="J30" s="32" t="s">
        <v>303</v>
      </c>
      <c r="K30" s="32" t="s">
        <v>304</v>
      </c>
      <c r="L30" s="34">
        <v>128.067729353</v>
      </c>
      <c r="M30" s="34">
        <v>80042.330845599994</v>
      </c>
      <c r="N30" s="32" t="s">
        <v>391</v>
      </c>
      <c r="O30" s="43" t="e">
        <f>VLOOKUP(U:U,#REF!,5,FALSE)</f>
        <v>#REF!</v>
      </c>
      <c r="P30" s="43" t="e">
        <f>VLOOKUP(U:U,#REF!,4,FALSE)</f>
        <v>#REF!</v>
      </c>
      <c r="Q30" s="43" t="e">
        <f>VLOOKUP(U:U,#REF!,2,FALSE)</f>
        <v>#REF!</v>
      </c>
      <c r="S30" s="35" t="str">
        <f>VLOOKUP(G:G,old!G:J,4,FALSE)</f>
        <v>W</v>
      </c>
      <c r="T30" s="35" t="str">
        <f>VLOOKUP(G:G,old!G:K,5,FALSE)</f>
        <v>DWR</v>
      </c>
      <c r="U30" s="35" t="str">
        <f>VLOOKUP(G:G,old!G:L,6,FALSE)</f>
        <v>PRACHUAPKHIRI - KHAN COAST</v>
      </c>
      <c r="V30" s="43">
        <f>VLOOKUP(G:G,old!G:M,7,FALSE)</f>
        <v>0</v>
      </c>
      <c r="X30" s="43" t="str">
        <f>IFERROR(VLOOKUP(V:V,#REF!,3,FALSE),"0")</f>
        <v>0</v>
      </c>
      <c r="Y30" s="19">
        <f t="shared" si="0"/>
        <v>0</v>
      </c>
      <c r="Z30" s="19" t="str">
        <f>IFERROR(VLOOKUP(C:C,#REF!,19,FALSE),"0")</f>
        <v>0</v>
      </c>
    </row>
    <row r="31" spans="1:26" x14ac:dyDescent="0.45">
      <c r="A31" s="32" t="s">
        <v>297</v>
      </c>
      <c r="B31" s="32">
        <v>2</v>
      </c>
      <c r="C31" s="32" t="s">
        <v>298</v>
      </c>
      <c r="D31" s="32" t="s">
        <v>299</v>
      </c>
      <c r="E31" s="32" t="s">
        <v>382</v>
      </c>
      <c r="F31" s="32">
        <v>3</v>
      </c>
      <c r="G31" s="78" t="s">
        <v>383</v>
      </c>
      <c r="H31" s="33" t="s">
        <v>392</v>
      </c>
      <c r="I31" s="32" t="s">
        <v>393</v>
      </c>
      <c r="J31" s="32" t="s">
        <v>303</v>
      </c>
      <c r="K31" s="32" t="s">
        <v>304</v>
      </c>
      <c r="L31" s="34">
        <v>281.273349209</v>
      </c>
      <c r="M31" s="34">
        <v>175795.84325599999</v>
      </c>
      <c r="N31" s="32" t="s">
        <v>394</v>
      </c>
      <c r="O31" s="43" t="e">
        <f>VLOOKUP(U:U,#REF!,5,FALSE)</f>
        <v>#REF!</v>
      </c>
      <c r="P31" s="43" t="e">
        <f>VLOOKUP(U:U,#REF!,4,FALSE)</f>
        <v>#REF!</v>
      </c>
      <c r="Q31" s="43" t="e">
        <f>VLOOKUP(U:U,#REF!,2,FALSE)</f>
        <v>#REF!</v>
      </c>
      <c r="S31" s="35" t="str">
        <f>VLOOKUP(G:G,old!G:J,4,FALSE)</f>
        <v>W</v>
      </c>
      <c r="T31" s="35" t="str">
        <f>VLOOKUP(G:G,old!G:K,5,FALSE)</f>
        <v>DWR</v>
      </c>
      <c r="U31" s="35" t="str">
        <f>VLOOKUP(G:G,old!G:L,6,FALSE)</f>
        <v>PRACHUAPKHIRI - KHAN COAST</v>
      </c>
      <c r="V31" s="43">
        <f>VLOOKUP(G:G,old!G:M,7,FALSE)</f>
        <v>0</v>
      </c>
      <c r="X31" s="43" t="str">
        <f>IFERROR(VLOOKUP(V:V,#REF!,3,FALSE),"0")</f>
        <v>0</v>
      </c>
      <c r="Y31" s="19">
        <f t="shared" si="0"/>
        <v>0</v>
      </c>
      <c r="Z31" s="19" t="str">
        <f>IFERROR(VLOOKUP(C:C,#REF!,19,FALSE),"0")</f>
        <v>0</v>
      </c>
    </row>
    <row r="32" spans="1:26" x14ac:dyDescent="0.45">
      <c r="A32" s="32" t="s">
        <v>297</v>
      </c>
      <c r="B32" s="32">
        <v>2</v>
      </c>
      <c r="C32" s="32" t="s">
        <v>298</v>
      </c>
      <c r="D32" s="32" t="s">
        <v>299</v>
      </c>
      <c r="E32" s="32" t="s">
        <v>382</v>
      </c>
      <c r="F32" s="32">
        <v>3</v>
      </c>
      <c r="G32" s="78" t="s">
        <v>383</v>
      </c>
      <c r="H32" s="33" t="s">
        <v>395</v>
      </c>
      <c r="I32" s="32" t="s">
        <v>396</v>
      </c>
      <c r="J32" s="32" t="s">
        <v>303</v>
      </c>
      <c r="K32" s="32" t="s">
        <v>304</v>
      </c>
      <c r="L32" s="34">
        <v>183.984869793</v>
      </c>
      <c r="M32" s="34">
        <v>114990.543621</v>
      </c>
      <c r="N32" s="32" t="s">
        <v>397</v>
      </c>
      <c r="O32" s="43" t="e">
        <f>VLOOKUP(U:U,#REF!,5,FALSE)</f>
        <v>#REF!</v>
      </c>
      <c r="P32" s="43" t="e">
        <f>VLOOKUP(U:U,#REF!,4,FALSE)</f>
        <v>#REF!</v>
      </c>
      <c r="Q32" s="43" t="e">
        <f>VLOOKUP(U:U,#REF!,2,FALSE)</f>
        <v>#REF!</v>
      </c>
      <c r="S32" s="35" t="str">
        <f>VLOOKUP(G:G,old!G:J,4,FALSE)</f>
        <v>W</v>
      </c>
      <c r="T32" s="35" t="str">
        <f>VLOOKUP(G:G,old!G:K,5,FALSE)</f>
        <v>DWR</v>
      </c>
      <c r="U32" s="35" t="str">
        <f>VLOOKUP(G:G,old!G:L,6,FALSE)</f>
        <v>PRACHUAPKHIRI - KHAN COAST</v>
      </c>
      <c r="V32" s="43">
        <f>VLOOKUP(G:G,old!G:M,7,FALSE)</f>
        <v>0</v>
      </c>
      <c r="X32" s="43" t="str">
        <f>IFERROR(VLOOKUP(V:V,#REF!,3,FALSE),"0")</f>
        <v>0</v>
      </c>
      <c r="Y32" s="19">
        <f t="shared" si="0"/>
        <v>0</v>
      </c>
      <c r="Z32" s="19" t="str">
        <f>IFERROR(VLOOKUP(C:C,#REF!,19,FALSE),"0")</f>
        <v>0</v>
      </c>
    </row>
    <row r="33" spans="1:26" x14ac:dyDescent="0.45">
      <c r="A33" s="32" t="s">
        <v>297</v>
      </c>
      <c r="B33" s="32">
        <v>2</v>
      </c>
      <c r="C33" s="32" t="s">
        <v>298</v>
      </c>
      <c r="D33" s="32" t="s">
        <v>299</v>
      </c>
      <c r="E33" s="32" t="s">
        <v>398</v>
      </c>
      <c r="F33" s="32">
        <v>3</v>
      </c>
      <c r="G33" s="78" t="s">
        <v>399</v>
      </c>
      <c r="H33" s="33" t="s">
        <v>400</v>
      </c>
      <c r="I33" s="32" t="s">
        <v>399</v>
      </c>
      <c r="J33" s="32" t="s">
        <v>303</v>
      </c>
      <c r="K33" s="32" t="s">
        <v>304</v>
      </c>
      <c r="L33" s="34">
        <v>32.388559418299998</v>
      </c>
      <c r="M33" s="34">
        <v>20242.849636399998</v>
      </c>
      <c r="N33" s="32" t="s">
        <v>401</v>
      </c>
      <c r="O33" s="43" t="e">
        <f>VLOOKUP(U:U,#REF!,5,FALSE)</f>
        <v>#REF!</v>
      </c>
      <c r="P33" s="43" t="e">
        <f>VLOOKUP(U:U,#REF!,4,FALSE)</f>
        <v>#REF!</v>
      </c>
      <c r="Q33" s="43" t="e">
        <f>VLOOKUP(U:U,#REF!,2,FALSE)</f>
        <v>#REF!</v>
      </c>
      <c r="S33" s="35" t="str">
        <f>VLOOKUP(G:G,old!G:J,4,FALSE)</f>
        <v>W</v>
      </c>
      <c r="T33" s="35" t="str">
        <f>VLOOKUP(G:G,old!G:K,5,FALSE)</f>
        <v>DWR</v>
      </c>
      <c r="U33" s="35" t="str">
        <f>VLOOKUP(G:G,old!G:L,6,FALSE)</f>
        <v>PRACHUAPKHIRI - KHAN COAST</v>
      </c>
      <c r="V33" s="43">
        <f>VLOOKUP(G:G,old!G:M,7,FALSE)</f>
        <v>0</v>
      </c>
      <c r="X33" s="43" t="str">
        <f>IFERROR(VLOOKUP(V:V,#REF!,3,FALSE),"0")</f>
        <v>0</v>
      </c>
      <c r="Y33" s="19">
        <f t="shared" si="0"/>
        <v>0</v>
      </c>
      <c r="Z33" s="19" t="str">
        <f>IFERROR(VLOOKUP(C:C,#REF!,19,FALSE),"0")</f>
        <v>0</v>
      </c>
    </row>
    <row r="34" spans="1:26" x14ac:dyDescent="0.45">
      <c r="A34" s="32" t="s">
        <v>297</v>
      </c>
      <c r="B34" s="32">
        <v>2</v>
      </c>
      <c r="C34" s="32" t="s">
        <v>298</v>
      </c>
      <c r="D34" s="32" t="s">
        <v>299</v>
      </c>
      <c r="E34" s="32" t="s">
        <v>398</v>
      </c>
      <c r="F34" s="32">
        <v>3</v>
      </c>
      <c r="G34" s="78" t="s">
        <v>399</v>
      </c>
      <c r="H34" s="33" t="s">
        <v>402</v>
      </c>
      <c r="I34" s="32" t="s">
        <v>403</v>
      </c>
      <c r="J34" s="32" t="s">
        <v>303</v>
      </c>
      <c r="K34" s="32" t="s">
        <v>304</v>
      </c>
      <c r="L34" s="34">
        <v>65.993015598900001</v>
      </c>
      <c r="M34" s="34">
        <v>41245.634749299999</v>
      </c>
      <c r="N34" s="32" t="s">
        <v>404</v>
      </c>
      <c r="O34" s="43" t="e">
        <f>VLOOKUP(U:U,#REF!,5,FALSE)</f>
        <v>#REF!</v>
      </c>
      <c r="P34" s="43" t="e">
        <f>VLOOKUP(U:U,#REF!,4,FALSE)</f>
        <v>#REF!</v>
      </c>
      <c r="Q34" s="43" t="e">
        <f>VLOOKUP(U:U,#REF!,2,FALSE)</f>
        <v>#REF!</v>
      </c>
      <c r="S34" s="35" t="str">
        <f>VLOOKUP(G:G,old!G:J,4,FALSE)</f>
        <v>W</v>
      </c>
      <c r="T34" s="35" t="str">
        <f>VLOOKUP(G:G,old!G:K,5,FALSE)</f>
        <v>DWR</v>
      </c>
      <c r="U34" s="35" t="str">
        <f>VLOOKUP(G:G,old!G:L,6,FALSE)</f>
        <v>PRACHUAPKHIRI - KHAN COAST</v>
      </c>
      <c r="V34" s="43">
        <f>VLOOKUP(G:G,old!G:M,7,FALSE)</f>
        <v>0</v>
      </c>
      <c r="X34" s="43" t="str">
        <f>IFERROR(VLOOKUP(V:V,#REF!,3,FALSE),"0")</f>
        <v>0</v>
      </c>
      <c r="Y34" s="19">
        <f t="shared" si="0"/>
        <v>0</v>
      </c>
      <c r="Z34" s="19" t="str">
        <f>IFERROR(VLOOKUP(C:C,#REF!,19,FALSE),"0")</f>
        <v>0</v>
      </c>
    </row>
    <row r="35" spans="1:26" x14ac:dyDescent="0.45">
      <c r="A35" s="32" t="s">
        <v>297</v>
      </c>
      <c r="B35" s="32">
        <v>2</v>
      </c>
      <c r="C35" s="32" t="s">
        <v>298</v>
      </c>
      <c r="D35" s="32" t="s">
        <v>299</v>
      </c>
      <c r="E35" s="32" t="s">
        <v>398</v>
      </c>
      <c r="F35" s="32">
        <v>3</v>
      </c>
      <c r="G35" s="78" t="s">
        <v>399</v>
      </c>
      <c r="H35" s="33" t="s">
        <v>405</v>
      </c>
      <c r="I35" s="32" t="s">
        <v>406</v>
      </c>
      <c r="J35" s="32" t="s">
        <v>303</v>
      </c>
      <c r="K35" s="32" t="s">
        <v>304</v>
      </c>
      <c r="L35" s="34">
        <v>36.9042577767</v>
      </c>
      <c r="M35" s="34">
        <v>23065.1611104</v>
      </c>
      <c r="N35" s="32" t="s">
        <v>407</v>
      </c>
      <c r="O35" s="43" t="e">
        <f>VLOOKUP(U:U,#REF!,5,FALSE)</f>
        <v>#REF!</v>
      </c>
      <c r="P35" s="43" t="e">
        <f>VLOOKUP(U:U,#REF!,4,FALSE)</f>
        <v>#REF!</v>
      </c>
      <c r="Q35" s="43" t="e">
        <f>VLOOKUP(U:U,#REF!,2,FALSE)</f>
        <v>#REF!</v>
      </c>
      <c r="S35" s="35" t="str">
        <f>VLOOKUP(G:G,old!G:J,4,FALSE)</f>
        <v>W</v>
      </c>
      <c r="T35" s="35" t="str">
        <f>VLOOKUP(G:G,old!G:K,5,FALSE)</f>
        <v>DWR</v>
      </c>
      <c r="U35" s="35" t="str">
        <f>VLOOKUP(G:G,old!G:L,6,FALSE)</f>
        <v>PRACHUAPKHIRI - KHAN COAST</v>
      </c>
      <c r="V35" s="43">
        <f>VLOOKUP(G:G,old!G:M,7,FALSE)</f>
        <v>0</v>
      </c>
      <c r="X35" s="43" t="str">
        <f>IFERROR(VLOOKUP(V:V,#REF!,3,FALSE),"0")</f>
        <v>0</v>
      </c>
      <c r="Y35" s="19">
        <f t="shared" si="0"/>
        <v>0</v>
      </c>
      <c r="Z35" s="19" t="str">
        <f>IFERROR(VLOOKUP(C:C,#REF!,19,FALSE),"0")</f>
        <v>0</v>
      </c>
    </row>
    <row r="36" spans="1:26" x14ac:dyDescent="0.45">
      <c r="A36" s="32" t="s">
        <v>297</v>
      </c>
      <c r="B36" s="32">
        <v>2</v>
      </c>
      <c r="C36" s="32" t="s">
        <v>298</v>
      </c>
      <c r="D36" s="32" t="s">
        <v>299</v>
      </c>
      <c r="E36" s="32" t="s">
        <v>398</v>
      </c>
      <c r="F36" s="32">
        <v>3</v>
      </c>
      <c r="G36" s="78" t="s">
        <v>399</v>
      </c>
      <c r="H36" s="33" t="s">
        <v>408</v>
      </c>
      <c r="I36" s="32" t="s">
        <v>409</v>
      </c>
      <c r="J36" s="32" t="s">
        <v>303</v>
      </c>
      <c r="K36" s="32" t="s">
        <v>304</v>
      </c>
      <c r="L36" s="34">
        <v>140.29826789099999</v>
      </c>
      <c r="M36" s="34">
        <v>87686.417431900001</v>
      </c>
      <c r="N36" s="32" t="s">
        <v>410</v>
      </c>
      <c r="O36" s="43" t="e">
        <f>VLOOKUP(U:U,#REF!,5,FALSE)</f>
        <v>#REF!</v>
      </c>
      <c r="P36" s="43" t="e">
        <f>VLOOKUP(U:U,#REF!,4,FALSE)</f>
        <v>#REF!</v>
      </c>
      <c r="Q36" s="43" t="e">
        <f>VLOOKUP(U:U,#REF!,2,FALSE)</f>
        <v>#REF!</v>
      </c>
      <c r="S36" s="35" t="str">
        <f>VLOOKUP(G:G,old!G:J,4,FALSE)</f>
        <v>W</v>
      </c>
      <c r="T36" s="35" t="str">
        <f>VLOOKUP(G:G,old!G:K,5,FALSE)</f>
        <v>DWR</v>
      </c>
      <c r="U36" s="35" t="str">
        <f>VLOOKUP(G:G,old!G:L,6,FALSE)</f>
        <v>PRACHUAPKHIRI - KHAN COAST</v>
      </c>
      <c r="V36" s="43">
        <f>VLOOKUP(G:G,old!G:M,7,FALSE)</f>
        <v>0</v>
      </c>
      <c r="X36" s="43" t="str">
        <f>IFERROR(VLOOKUP(V:V,#REF!,3,FALSE),"0")</f>
        <v>0</v>
      </c>
      <c r="Y36" s="19">
        <f t="shared" si="0"/>
        <v>0</v>
      </c>
      <c r="Z36" s="19" t="str">
        <f>IFERROR(VLOOKUP(C:C,#REF!,19,FALSE),"0")</f>
        <v>0</v>
      </c>
    </row>
    <row r="37" spans="1:26" x14ac:dyDescent="0.45">
      <c r="A37" s="32" t="s">
        <v>297</v>
      </c>
      <c r="B37" s="32">
        <v>2</v>
      </c>
      <c r="C37" s="32" t="s">
        <v>298</v>
      </c>
      <c r="D37" s="32" t="s">
        <v>299</v>
      </c>
      <c r="E37" s="32" t="s">
        <v>398</v>
      </c>
      <c r="F37" s="32">
        <v>3</v>
      </c>
      <c r="G37" s="78" t="s">
        <v>399</v>
      </c>
      <c r="H37" s="33" t="s">
        <v>411</v>
      </c>
      <c r="I37" s="32" t="s">
        <v>412</v>
      </c>
      <c r="J37" s="32" t="s">
        <v>303</v>
      </c>
      <c r="K37" s="32" t="s">
        <v>304</v>
      </c>
      <c r="L37" s="34">
        <v>47.603007895399998</v>
      </c>
      <c r="M37" s="34">
        <v>29751.879934600001</v>
      </c>
      <c r="N37" s="32" t="s">
        <v>413</v>
      </c>
      <c r="O37" s="43" t="e">
        <f>VLOOKUP(U:U,#REF!,5,FALSE)</f>
        <v>#REF!</v>
      </c>
      <c r="P37" s="43" t="e">
        <f>VLOOKUP(U:U,#REF!,4,FALSE)</f>
        <v>#REF!</v>
      </c>
      <c r="Q37" s="43" t="e">
        <f>VLOOKUP(U:U,#REF!,2,FALSE)</f>
        <v>#REF!</v>
      </c>
      <c r="S37" s="35" t="str">
        <f>VLOOKUP(G:G,old!G:J,4,FALSE)</f>
        <v>W</v>
      </c>
      <c r="T37" s="35" t="str">
        <f>VLOOKUP(G:G,old!G:K,5,FALSE)</f>
        <v>DWR</v>
      </c>
      <c r="U37" s="35" t="str">
        <f>VLOOKUP(G:G,old!G:L,6,FALSE)</f>
        <v>PRACHUAPKHIRI - KHAN COAST</v>
      </c>
      <c r="V37" s="43">
        <f>VLOOKUP(G:G,old!G:M,7,FALSE)</f>
        <v>0</v>
      </c>
      <c r="X37" s="43" t="str">
        <f>IFERROR(VLOOKUP(V:V,#REF!,3,FALSE),"0")</f>
        <v>0</v>
      </c>
      <c r="Y37" s="19">
        <f t="shared" si="0"/>
        <v>0</v>
      </c>
      <c r="Z37" s="19" t="str">
        <f>IFERROR(VLOOKUP(C:C,#REF!,19,FALSE),"0")</f>
        <v>0</v>
      </c>
    </row>
    <row r="38" spans="1:26" x14ac:dyDescent="0.45">
      <c r="A38" s="32" t="s">
        <v>297</v>
      </c>
      <c r="B38" s="32">
        <v>2</v>
      </c>
      <c r="C38" s="32" t="s">
        <v>298</v>
      </c>
      <c r="D38" s="32" t="s">
        <v>299</v>
      </c>
      <c r="E38" s="32" t="s">
        <v>398</v>
      </c>
      <c r="F38" s="32">
        <v>3</v>
      </c>
      <c r="G38" s="78" t="s">
        <v>399</v>
      </c>
      <c r="H38" s="33" t="s">
        <v>414</v>
      </c>
      <c r="I38" s="32" t="s">
        <v>415</v>
      </c>
      <c r="J38" s="32" t="s">
        <v>303</v>
      </c>
      <c r="K38" s="32" t="s">
        <v>304</v>
      </c>
      <c r="L38" s="34">
        <v>316.43395422200001</v>
      </c>
      <c r="M38" s="34">
        <v>197771.22138900001</v>
      </c>
      <c r="N38" s="32" t="s">
        <v>416</v>
      </c>
      <c r="O38" s="43" t="e">
        <f>VLOOKUP(U:U,#REF!,5,FALSE)</f>
        <v>#REF!</v>
      </c>
      <c r="P38" s="43" t="e">
        <f>VLOOKUP(U:U,#REF!,4,FALSE)</f>
        <v>#REF!</v>
      </c>
      <c r="Q38" s="43" t="e">
        <f>VLOOKUP(U:U,#REF!,2,FALSE)</f>
        <v>#REF!</v>
      </c>
      <c r="S38" s="35" t="str">
        <f>VLOOKUP(G:G,old!G:J,4,FALSE)</f>
        <v>W</v>
      </c>
      <c r="T38" s="35" t="str">
        <f>VLOOKUP(G:G,old!G:K,5,FALSE)</f>
        <v>DWR</v>
      </c>
      <c r="U38" s="35" t="str">
        <f>VLOOKUP(G:G,old!G:L,6,FALSE)</f>
        <v>PRACHUAPKHIRI - KHAN COAST</v>
      </c>
      <c r="V38" s="43">
        <f>VLOOKUP(G:G,old!G:M,7,FALSE)</f>
        <v>0</v>
      </c>
      <c r="X38" s="43" t="str">
        <f>IFERROR(VLOOKUP(V:V,#REF!,3,FALSE),"0")</f>
        <v>0</v>
      </c>
      <c r="Y38" s="19">
        <f t="shared" si="0"/>
        <v>0</v>
      </c>
      <c r="Z38" s="19" t="str">
        <f>IFERROR(VLOOKUP(C:C,#REF!,19,FALSE),"0")</f>
        <v>0</v>
      </c>
    </row>
    <row r="39" spans="1:26" x14ac:dyDescent="0.45">
      <c r="A39" s="32" t="s">
        <v>297</v>
      </c>
      <c r="B39" s="32">
        <v>2</v>
      </c>
      <c r="C39" s="32" t="s">
        <v>298</v>
      </c>
      <c r="D39" s="32" t="s">
        <v>299</v>
      </c>
      <c r="E39" s="32" t="s">
        <v>417</v>
      </c>
      <c r="F39" s="32">
        <v>3</v>
      </c>
      <c r="G39" s="78" t="s">
        <v>418</v>
      </c>
      <c r="H39" s="33" t="s">
        <v>419</v>
      </c>
      <c r="I39" s="32" t="s">
        <v>418</v>
      </c>
      <c r="J39" s="32" t="s">
        <v>303</v>
      </c>
      <c r="K39" s="32" t="s">
        <v>304</v>
      </c>
      <c r="L39" s="34">
        <v>31.413173287399999</v>
      </c>
      <c r="M39" s="34">
        <v>19633.233304599999</v>
      </c>
      <c r="N39" s="32" t="s">
        <v>420</v>
      </c>
      <c r="O39" s="43" t="e">
        <f>VLOOKUP(U:U,#REF!,5,FALSE)</f>
        <v>#REF!</v>
      </c>
      <c r="P39" s="43" t="e">
        <f>VLOOKUP(U:U,#REF!,4,FALSE)</f>
        <v>#REF!</v>
      </c>
      <c r="Q39" s="43" t="e">
        <f>VLOOKUP(U:U,#REF!,2,FALSE)</f>
        <v>#REF!</v>
      </c>
      <c r="S39" s="35" t="str">
        <f>VLOOKUP(G:G,old!G:J,4,FALSE)</f>
        <v>W</v>
      </c>
      <c r="T39" s="35" t="str">
        <f>VLOOKUP(G:G,old!G:K,5,FALSE)</f>
        <v>DWR</v>
      </c>
      <c r="U39" s="35" t="str">
        <f>VLOOKUP(G:G,old!G:L,6,FALSE)</f>
        <v>PRACHUAPKHIRI - KHAN COAST</v>
      </c>
      <c r="V39" s="43">
        <f>VLOOKUP(G:G,old!G:M,7,FALSE)</f>
        <v>0</v>
      </c>
      <c r="X39" s="43" t="str">
        <f>IFERROR(VLOOKUP(V:V,#REF!,3,FALSE),"0")</f>
        <v>0</v>
      </c>
      <c r="Y39" s="19">
        <f t="shared" si="0"/>
        <v>0</v>
      </c>
      <c r="Z39" s="19" t="str">
        <f>IFERROR(VLOOKUP(C:C,#REF!,19,FALSE),"0")</f>
        <v>0</v>
      </c>
    </row>
    <row r="40" spans="1:26" x14ac:dyDescent="0.45">
      <c r="A40" s="32" t="s">
        <v>297</v>
      </c>
      <c r="B40" s="32">
        <v>2</v>
      </c>
      <c r="C40" s="32" t="s">
        <v>298</v>
      </c>
      <c r="D40" s="32" t="s">
        <v>299</v>
      </c>
      <c r="E40" s="32" t="s">
        <v>417</v>
      </c>
      <c r="F40" s="32">
        <v>3</v>
      </c>
      <c r="G40" s="78" t="s">
        <v>418</v>
      </c>
      <c r="H40" s="33" t="s">
        <v>421</v>
      </c>
      <c r="I40" s="32" t="s">
        <v>422</v>
      </c>
      <c r="J40" s="32" t="s">
        <v>303</v>
      </c>
      <c r="K40" s="32" t="s">
        <v>304</v>
      </c>
      <c r="L40" s="34">
        <v>41.407528701700002</v>
      </c>
      <c r="M40" s="34">
        <v>25879.705438600002</v>
      </c>
      <c r="N40" s="32" t="s">
        <v>423</v>
      </c>
      <c r="O40" s="43" t="e">
        <f>VLOOKUP(U:U,#REF!,5,FALSE)</f>
        <v>#REF!</v>
      </c>
      <c r="P40" s="43" t="e">
        <f>VLOOKUP(U:U,#REF!,4,FALSE)</f>
        <v>#REF!</v>
      </c>
      <c r="Q40" s="43" t="e">
        <f>VLOOKUP(U:U,#REF!,2,FALSE)</f>
        <v>#REF!</v>
      </c>
      <c r="S40" s="35" t="str">
        <f>VLOOKUP(G:G,old!G:J,4,FALSE)</f>
        <v>W</v>
      </c>
      <c r="T40" s="35" t="str">
        <f>VLOOKUP(G:G,old!G:K,5,FALSE)</f>
        <v>DWR</v>
      </c>
      <c r="U40" s="35" t="str">
        <f>VLOOKUP(G:G,old!G:L,6,FALSE)</f>
        <v>PRACHUAPKHIRI - KHAN COAST</v>
      </c>
      <c r="V40" s="43">
        <f>VLOOKUP(G:G,old!G:M,7,FALSE)</f>
        <v>0</v>
      </c>
      <c r="X40" s="43" t="str">
        <f>IFERROR(VLOOKUP(V:V,#REF!,3,FALSE),"0")</f>
        <v>0</v>
      </c>
      <c r="Y40" s="19">
        <f t="shared" si="0"/>
        <v>0</v>
      </c>
      <c r="Z40" s="19" t="str">
        <f>IFERROR(VLOOKUP(C:C,#REF!,19,FALSE),"0")</f>
        <v>0</v>
      </c>
    </row>
    <row r="41" spans="1:26" x14ac:dyDescent="0.45">
      <c r="A41" s="32" t="s">
        <v>297</v>
      </c>
      <c r="B41" s="32">
        <v>2</v>
      </c>
      <c r="C41" s="32" t="s">
        <v>298</v>
      </c>
      <c r="D41" s="32" t="s">
        <v>299</v>
      </c>
      <c r="E41" s="32" t="s">
        <v>417</v>
      </c>
      <c r="F41" s="32">
        <v>3</v>
      </c>
      <c r="G41" s="78" t="s">
        <v>418</v>
      </c>
      <c r="H41" s="33" t="s">
        <v>424</v>
      </c>
      <c r="I41" s="32" t="s">
        <v>425</v>
      </c>
      <c r="J41" s="32" t="s">
        <v>303</v>
      </c>
      <c r="K41" s="32" t="s">
        <v>304</v>
      </c>
      <c r="L41" s="34">
        <v>95.487879037799999</v>
      </c>
      <c r="M41" s="34">
        <v>59679.9243986</v>
      </c>
      <c r="N41" s="32" t="s">
        <v>426</v>
      </c>
      <c r="O41" s="43" t="e">
        <f>VLOOKUP(U:U,#REF!,5,FALSE)</f>
        <v>#REF!</v>
      </c>
      <c r="P41" s="43" t="e">
        <f>VLOOKUP(U:U,#REF!,4,FALSE)</f>
        <v>#REF!</v>
      </c>
      <c r="Q41" s="43" t="e">
        <f>VLOOKUP(U:U,#REF!,2,FALSE)</f>
        <v>#REF!</v>
      </c>
      <c r="S41" s="35" t="str">
        <f>VLOOKUP(G:G,old!G:J,4,FALSE)</f>
        <v>W</v>
      </c>
      <c r="T41" s="35" t="str">
        <f>VLOOKUP(G:G,old!G:K,5,FALSE)</f>
        <v>DWR</v>
      </c>
      <c r="U41" s="35" t="str">
        <f>VLOOKUP(G:G,old!G:L,6,FALSE)</f>
        <v>PRACHUAPKHIRI - KHAN COAST</v>
      </c>
      <c r="V41" s="43">
        <f>VLOOKUP(G:G,old!G:M,7,FALSE)</f>
        <v>0</v>
      </c>
      <c r="X41" s="43" t="str">
        <f>IFERROR(VLOOKUP(V:V,#REF!,3,FALSE),"0")</f>
        <v>0</v>
      </c>
      <c r="Y41" s="19">
        <f t="shared" si="0"/>
        <v>0</v>
      </c>
      <c r="Z41" s="19" t="str">
        <f>IFERROR(VLOOKUP(C:C,#REF!,19,FALSE),"0")</f>
        <v>0</v>
      </c>
    </row>
    <row r="42" spans="1:26" x14ac:dyDescent="0.45">
      <c r="A42" s="32" t="s">
        <v>297</v>
      </c>
      <c r="B42" s="32">
        <v>2</v>
      </c>
      <c r="C42" s="32" t="s">
        <v>298</v>
      </c>
      <c r="D42" s="32" t="s">
        <v>299</v>
      </c>
      <c r="E42" s="32" t="s">
        <v>417</v>
      </c>
      <c r="F42" s="32">
        <v>3</v>
      </c>
      <c r="G42" s="78" t="s">
        <v>418</v>
      </c>
      <c r="H42" s="33" t="s">
        <v>427</v>
      </c>
      <c r="I42" s="32" t="s">
        <v>428</v>
      </c>
      <c r="J42" s="32" t="s">
        <v>303</v>
      </c>
      <c r="K42" s="32" t="s">
        <v>304</v>
      </c>
      <c r="L42" s="34">
        <v>358.78248071899998</v>
      </c>
      <c r="M42" s="34">
        <v>224239.050449</v>
      </c>
      <c r="N42" s="32" t="s">
        <v>429</v>
      </c>
      <c r="O42" s="43" t="e">
        <f>VLOOKUP(U:U,#REF!,5,FALSE)</f>
        <v>#REF!</v>
      </c>
      <c r="P42" s="43" t="e">
        <f>VLOOKUP(U:U,#REF!,4,FALSE)</f>
        <v>#REF!</v>
      </c>
      <c r="Q42" s="43" t="e">
        <f>VLOOKUP(U:U,#REF!,2,FALSE)</f>
        <v>#REF!</v>
      </c>
      <c r="S42" s="35" t="str">
        <f>VLOOKUP(G:G,old!G:J,4,FALSE)</f>
        <v>W</v>
      </c>
      <c r="T42" s="35" t="str">
        <f>VLOOKUP(G:G,old!G:K,5,FALSE)</f>
        <v>DWR</v>
      </c>
      <c r="U42" s="35" t="str">
        <f>VLOOKUP(G:G,old!G:L,6,FALSE)</f>
        <v>PRACHUAPKHIRI - KHAN COAST</v>
      </c>
      <c r="V42" s="43">
        <f>VLOOKUP(G:G,old!G:M,7,FALSE)</f>
        <v>0</v>
      </c>
      <c r="X42" s="43" t="str">
        <f>IFERROR(VLOOKUP(V:V,#REF!,3,FALSE),"0")</f>
        <v>0</v>
      </c>
      <c r="Y42" s="19">
        <f t="shared" si="0"/>
        <v>0</v>
      </c>
      <c r="Z42" s="19" t="str">
        <f>IFERROR(VLOOKUP(C:C,#REF!,19,FALSE),"0")</f>
        <v>0</v>
      </c>
    </row>
    <row r="43" spans="1:26" x14ac:dyDescent="0.45">
      <c r="A43" s="32" t="s">
        <v>297</v>
      </c>
      <c r="B43" s="32">
        <v>2</v>
      </c>
      <c r="C43" s="32" t="s">
        <v>298</v>
      </c>
      <c r="D43" s="32" t="s">
        <v>299</v>
      </c>
      <c r="E43" s="32" t="s">
        <v>417</v>
      </c>
      <c r="F43" s="32">
        <v>3</v>
      </c>
      <c r="G43" s="78" t="s">
        <v>418</v>
      </c>
      <c r="H43" s="33" t="s">
        <v>430</v>
      </c>
      <c r="I43" s="32" t="s">
        <v>431</v>
      </c>
      <c r="J43" s="32" t="s">
        <v>303</v>
      </c>
      <c r="K43" s="32" t="s">
        <v>304</v>
      </c>
      <c r="L43" s="34">
        <v>195.29237078</v>
      </c>
      <c r="M43" s="34">
        <v>122057.731738</v>
      </c>
      <c r="N43" s="32" t="s">
        <v>432</v>
      </c>
      <c r="O43" s="43" t="e">
        <f>VLOOKUP(U:U,#REF!,5,FALSE)</f>
        <v>#REF!</v>
      </c>
      <c r="P43" s="43" t="e">
        <f>VLOOKUP(U:U,#REF!,4,FALSE)</f>
        <v>#REF!</v>
      </c>
      <c r="Q43" s="43" t="e">
        <f>VLOOKUP(U:U,#REF!,2,FALSE)</f>
        <v>#REF!</v>
      </c>
      <c r="S43" s="35" t="str">
        <f>VLOOKUP(G:G,old!G:J,4,FALSE)</f>
        <v>W</v>
      </c>
      <c r="T43" s="35" t="str">
        <f>VLOOKUP(G:G,old!G:K,5,FALSE)</f>
        <v>DWR</v>
      </c>
      <c r="U43" s="35" t="str">
        <f>VLOOKUP(G:G,old!G:L,6,FALSE)</f>
        <v>PRACHUAPKHIRI - KHAN COAST</v>
      </c>
      <c r="V43" s="43">
        <f>VLOOKUP(G:G,old!G:M,7,FALSE)</f>
        <v>0</v>
      </c>
      <c r="X43" s="43" t="str">
        <f>IFERROR(VLOOKUP(V:V,#REF!,3,FALSE),"0")</f>
        <v>0</v>
      </c>
      <c r="Y43" s="19">
        <f t="shared" si="0"/>
        <v>0</v>
      </c>
      <c r="Z43" s="19" t="str">
        <f>IFERROR(VLOOKUP(C:C,#REF!,19,FALSE),"0")</f>
        <v>0</v>
      </c>
    </row>
    <row r="44" spans="1:26" x14ac:dyDescent="0.45">
      <c r="A44" s="32" t="s">
        <v>297</v>
      </c>
      <c r="B44" s="32">
        <v>2</v>
      </c>
      <c r="C44" s="32" t="s">
        <v>298</v>
      </c>
      <c r="D44" s="32" t="s">
        <v>299</v>
      </c>
      <c r="E44" s="32" t="s">
        <v>417</v>
      </c>
      <c r="F44" s="32">
        <v>3</v>
      </c>
      <c r="G44" s="78" t="s">
        <v>418</v>
      </c>
      <c r="H44" s="33" t="s">
        <v>433</v>
      </c>
      <c r="I44" s="32" t="s">
        <v>434</v>
      </c>
      <c r="J44" s="32" t="s">
        <v>303</v>
      </c>
      <c r="K44" s="32" t="s">
        <v>304</v>
      </c>
      <c r="L44" s="34">
        <v>318.51800276900002</v>
      </c>
      <c r="M44" s="34">
        <v>199073.751731</v>
      </c>
      <c r="N44" s="32" t="s">
        <v>435</v>
      </c>
      <c r="O44" s="43" t="e">
        <f>VLOOKUP(U:U,#REF!,5,FALSE)</f>
        <v>#REF!</v>
      </c>
      <c r="P44" s="43" t="e">
        <f>VLOOKUP(U:U,#REF!,4,FALSE)</f>
        <v>#REF!</v>
      </c>
      <c r="Q44" s="43" t="e">
        <f>VLOOKUP(U:U,#REF!,2,FALSE)</f>
        <v>#REF!</v>
      </c>
      <c r="S44" s="35" t="str">
        <f>VLOOKUP(G:G,old!G:J,4,FALSE)</f>
        <v>W</v>
      </c>
      <c r="T44" s="35" t="str">
        <f>VLOOKUP(G:G,old!G:K,5,FALSE)</f>
        <v>DWR</v>
      </c>
      <c r="U44" s="35" t="str">
        <f>VLOOKUP(G:G,old!G:L,6,FALSE)</f>
        <v>PRACHUAPKHIRI - KHAN COAST</v>
      </c>
      <c r="V44" s="43">
        <f>VLOOKUP(G:G,old!G:M,7,FALSE)</f>
        <v>0</v>
      </c>
      <c r="X44" s="43" t="str">
        <f>IFERROR(VLOOKUP(V:V,#REF!,3,FALSE),"0")</f>
        <v>0</v>
      </c>
      <c r="Y44" s="19">
        <f t="shared" si="0"/>
        <v>0</v>
      </c>
      <c r="Z44" s="19" t="str">
        <f>IFERROR(VLOOKUP(C:C,#REF!,19,FALSE),"0")</f>
        <v>0</v>
      </c>
    </row>
    <row r="45" spans="1:26" x14ac:dyDescent="0.45">
      <c r="A45" s="32" t="s">
        <v>297</v>
      </c>
      <c r="B45" s="32">
        <v>2</v>
      </c>
      <c r="C45" s="32" t="s">
        <v>298</v>
      </c>
      <c r="D45" s="32" t="s">
        <v>299</v>
      </c>
      <c r="E45" s="32" t="s">
        <v>417</v>
      </c>
      <c r="F45" s="32">
        <v>3</v>
      </c>
      <c r="G45" s="78" t="s">
        <v>418</v>
      </c>
      <c r="H45" s="33" t="s">
        <v>436</v>
      </c>
      <c r="I45" s="32" t="s">
        <v>437</v>
      </c>
      <c r="J45" s="32" t="s">
        <v>303</v>
      </c>
      <c r="K45" s="32" t="s">
        <v>304</v>
      </c>
      <c r="L45" s="34">
        <v>128.77255176099999</v>
      </c>
      <c r="M45" s="34">
        <v>80482.844850599999</v>
      </c>
      <c r="N45" s="32" t="s">
        <v>438</v>
      </c>
      <c r="O45" s="43" t="e">
        <f>VLOOKUP(U:U,#REF!,5,FALSE)</f>
        <v>#REF!</v>
      </c>
      <c r="P45" s="43" t="e">
        <f>VLOOKUP(U:U,#REF!,4,FALSE)</f>
        <v>#REF!</v>
      </c>
      <c r="Q45" s="43" t="e">
        <f>VLOOKUP(U:U,#REF!,2,FALSE)</f>
        <v>#REF!</v>
      </c>
      <c r="S45" s="35" t="str">
        <f>VLOOKUP(G:G,old!G:J,4,FALSE)</f>
        <v>W</v>
      </c>
      <c r="T45" s="35" t="str">
        <f>VLOOKUP(G:G,old!G:K,5,FALSE)</f>
        <v>DWR</v>
      </c>
      <c r="U45" s="35" t="str">
        <f>VLOOKUP(G:G,old!G:L,6,FALSE)</f>
        <v>PRACHUAPKHIRI - KHAN COAST</v>
      </c>
      <c r="V45" s="43">
        <f>VLOOKUP(G:G,old!G:M,7,FALSE)</f>
        <v>0</v>
      </c>
      <c r="X45" s="43" t="str">
        <f>IFERROR(VLOOKUP(V:V,#REF!,3,FALSE),"0")</f>
        <v>0</v>
      </c>
      <c r="Y45" s="19">
        <f t="shared" si="0"/>
        <v>0</v>
      </c>
      <c r="Z45" s="19" t="str">
        <f>IFERROR(VLOOKUP(C:C,#REF!,19,FALSE),"0")</f>
        <v>0</v>
      </c>
    </row>
    <row r="46" spans="1:26" x14ac:dyDescent="0.45">
      <c r="A46" s="32" t="s">
        <v>297</v>
      </c>
      <c r="B46" s="32">
        <v>2</v>
      </c>
      <c r="C46" s="32" t="s">
        <v>298</v>
      </c>
      <c r="D46" s="32" t="s">
        <v>299</v>
      </c>
      <c r="E46" s="32" t="s">
        <v>439</v>
      </c>
      <c r="F46" s="32">
        <v>3</v>
      </c>
      <c r="G46" s="78" t="s">
        <v>440</v>
      </c>
      <c r="H46" s="33" t="s">
        <v>441</v>
      </c>
      <c r="I46" s="32" t="s">
        <v>440</v>
      </c>
      <c r="J46" s="32" t="s">
        <v>303</v>
      </c>
      <c r="K46" s="32" t="s">
        <v>304</v>
      </c>
      <c r="L46" s="34">
        <v>104.703601648</v>
      </c>
      <c r="M46" s="34">
        <v>65439.751029999999</v>
      </c>
      <c r="N46" s="32" t="s">
        <v>442</v>
      </c>
      <c r="O46" s="43" t="e">
        <f>VLOOKUP(U:U,#REF!,5,FALSE)</f>
        <v>#REF!</v>
      </c>
      <c r="P46" s="43" t="e">
        <f>VLOOKUP(U:U,#REF!,4,FALSE)</f>
        <v>#REF!</v>
      </c>
      <c r="Q46" s="43" t="e">
        <f>VLOOKUP(U:U,#REF!,2,FALSE)</f>
        <v>#REF!</v>
      </c>
      <c r="S46" s="35" t="str">
        <f>VLOOKUP(G:G,old!G:J,4,FALSE)</f>
        <v>W</v>
      </c>
      <c r="T46" s="35" t="str">
        <f>VLOOKUP(G:G,old!G:K,5,FALSE)</f>
        <v>RID_area</v>
      </c>
      <c r="U46" s="35" t="str">
        <f>VLOOKUP(G:G,old!G:L,6,FALSE)</f>
        <v>PRACHUAPKHIRI - KHAN COAST</v>
      </c>
      <c r="V46" s="43">
        <f>VLOOKUP(G:G,old!G:M,7,FALSE)</f>
        <v>0</v>
      </c>
      <c r="X46" s="43" t="str">
        <f>IFERROR(VLOOKUP(V:V,#REF!,3,FALSE),"0")</f>
        <v>0</v>
      </c>
      <c r="Y46" s="19">
        <f t="shared" si="0"/>
        <v>0</v>
      </c>
      <c r="Z46" s="19" t="str">
        <f>IFERROR(VLOOKUP(C:C,#REF!,19,FALSE),"0")</f>
        <v>0</v>
      </c>
    </row>
    <row r="47" spans="1:26" x14ac:dyDescent="0.45">
      <c r="A47" s="32" t="s">
        <v>297</v>
      </c>
      <c r="B47" s="32">
        <v>2</v>
      </c>
      <c r="C47" s="32" t="s">
        <v>298</v>
      </c>
      <c r="D47" s="32" t="s">
        <v>299</v>
      </c>
      <c r="E47" s="32" t="s">
        <v>439</v>
      </c>
      <c r="F47" s="32">
        <v>3</v>
      </c>
      <c r="G47" s="78" t="s">
        <v>440</v>
      </c>
      <c r="H47" s="33" t="s">
        <v>443</v>
      </c>
      <c r="I47" s="32" t="s">
        <v>444</v>
      </c>
      <c r="J47" s="32" t="s">
        <v>303</v>
      </c>
      <c r="K47" s="32" t="s">
        <v>304</v>
      </c>
      <c r="L47" s="34">
        <v>297.462084522</v>
      </c>
      <c r="M47" s="34">
        <v>185913.802826</v>
      </c>
      <c r="N47" s="32" t="s">
        <v>445</v>
      </c>
      <c r="O47" s="43" t="e">
        <f>VLOOKUP(U:U,#REF!,5,FALSE)</f>
        <v>#REF!</v>
      </c>
      <c r="P47" s="43" t="e">
        <f>VLOOKUP(U:U,#REF!,4,FALSE)</f>
        <v>#REF!</v>
      </c>
      <c r="Q47" s="43" t="e">
        <f>VLOOKUP(U:U,#REF!,2,FALSE)</f>
        <v>#REF!</v>
      </c>
      <c r="S47" s="35" t="str">
        <f>VLOOKUP(G:G,old!G:J,4,FALSE)</f>
        <v>W</v>
      </c>
      <c r="T47" s="35" t="str">
        <f>VLOOKUP(G:G,old!G:K,5,FALSE)</f>
        <v>RID_area</v>
      </c>
      <c r="U47" s="35" t="str">
        <f>VLOOKUP(G:G,old!G:L,6,FALSE)</f>
        <v>PRACHUAPKHIRI - KHAN COAST</v>
      </c>
      <c r="V47" s="43">
        <f>VLOOKUP(G:G,old!G:M,7,FALSE)</f>
        <v>0</v>
      </c>
      <c r="X47" s="43" t="str">
        <f>IFERROR(VLOOKUP(V:V,#REF!,3,FALSE),"0")</f>
        <v>0</v>
      </c>
      <c r="Y47" s="19">
        <f t="shared" si="0"/>
        <v>0</v>
      </c>
      <c r="Z47" s="19" t="str">
        <f>IFERROR(VLOOKUP(C:C,#REF!,19,FALSE),"0")</f>
        <v>0</v>
      </c>
    </row>
    <row r="48" spans="1:26" x14ac:dyDescent="0.45">
      <c r="A48" s="32" t="s">
        <v>297</v>
      </c>
      <c r="B48" s="32">
        <v>2</v>
      </c>
      <c r="C48" s="32" t="s">
        <v>298</v>
      </c>
      <c r="D48" s="32" t="s">
        <v>299</v>
      </c>
      <c r="E48" s="32" t="s">
        <v>439</v>
      </c>
      <c r="F48" s="32">
        <v>3</v>
      </c>
      <c r="G48" s="78" t="s">
        <v>440</v>
      </c>
      <c r="H48" s="33" t="s">
        <v>446</v>
      </c>
      <c r="I48" s="32" t="s">
        <v>447</v>
      </c>
      <c r="J48" s="32" t="s">
        <v>303</v>
      </c>
      <c r="K48" s="32" t="s">
        <v>304</v>
      </c>
      <c r="L48" s="34">
        <v>239.61840173300001</v>
      </c>
      <c r="M48" s="34">
        <v>149761.50108300001</v>
      </c>
      <c r="N48" s="32" t="s">
        <v>448</v>
      </c>
      <c r="O48" s="43" t="e">
        <f>VLOOKUP(U:U,#REF!,5,FALSE)</f>
        <v>#REF!</v>
      </c>
      <c r="P48" s="43" t="e">
        <f>VLOOKUP(U:U,#REF!,4,FALSE)</f>
        <v>#REF!</v>
      </c>
      <c r="Q48" s="43" t="e">
        <f>VLOOKUP(U:U,#REF!,2,FALSE)</f>
        <v>#REF!</v>
      </c>
      <c r="S48" s="35" t="str">
        <f>VLOOKUP(G:G,old!G:J,4,FALSE)</f>
        <v>W</v>
      </c>
      <c r="T48" s="35" t="str">
        <f>VLOOKUP(G:G,old!G:K,5,FALSE)</f>
        <v>RID_area</v>
      </c>
      <c r="U48" s="35" t="str">
        <f>VLOOKUP(G:G,old!G:L,6,FALSE)</f>
        <v>PRACHUAPKHIRI - KHAN COAST</v>
      </c>
      <c r="V48" s="43">
        <f>VLOOKUP(G:G,old!G:M,7,FALSE)</f>
        <v>0</v>
      </c>
      <c r="X48" s="43" t="str">
        <f>IFERROR(VLOOKUP(V:V,#REF!,3,FALSE),"0")</f>
        <v>0</v>
      </c>
      <c r="Y48" s="19">
        <f t="shared" si="0"/>
        <v>0</v>
      </c>
      <c r="Z48" s="19" t="str">
        <f>IFERROR(VLOOKUP(C:C,#REF!,19,FALSE),"0")</f>
        <v>0</v>
      </c>
    </row>
    <row r="49" spans="1:26" x14ac:dyDescent="0.45">
      <c r="A49" s="32" t="s">
        <v>297</v>
      </c>
      <c r="B49" s="32">
        <v>2</v>
      </c>
      <c r="C49" s="32" t="s">
        <v>298</v>
      </c>
      <c r="D49" s="32" t="s">
        <v>299</v>
      </c>
      <c r="E49" s="32" t="s">
        <v>439</v>
      </c>
      <c r="F49" s="32">
        <v>3</v>
      </c>
      <c r="G49" s="78" t="s">
        <v>440</v>
      </c>
      <c r="H49" s="33" t="s">
        <v>449</v>
      </c>
      <c r="I49" s="32" t="s">
        <v>450</v>
      </c>
      <c r="J49" s="32" t="s">
        <v>303</v>
      </c>
      <c r="K49" s="32" t="s">
        <v>304</v>
      </c>
      <c r="L49" s="34">
        <v>158.32188669300001</v>
      </c>
      <c r="M49" s="34">
        <v>98951.179183100001</v>
      </c>
      <c r="N49" s="32" t="s">
        <v>451</v>
      </c>
      <c r="O49" s="43" t="e">
        <f>VLOOKUP(U:U,#REF!,5,FALSE)</f>
        <v>#REF!</v>
      </c>
      <c r="P49" s="43" t="e">
        <f>VLOOKUP(U:U,#REF!,4,FALSE)</f>
        <v>#REF!</v>
      </c>
      <c r="Q49" s="43" t="e">
        <f>VLOOKUP(U:U,#REF!,2,FALSE)</f>
        <v>#REF!</v>
      </c>
      <c r="S49" s="35" t="str">
        <f>VLOOKUP(G:G,old!G:J,4,FALSE)</f>
        <v>W</v>
      </c>
      <c r="T49" s="35" t="str">
        <f>VLOOKUP(G:G,old!G:K,5,FALSE)</f>
        <v>RID_area</v>
      </c>
      <c r="U49" s="35" t="str">
        <f>VLOOKUP(G:G,old!G:L,6,FALSE)</f>
        <v>PRACHUAPKHIRI - KHAN COAST</v>
      </c>
      <c r="V49" s="43">
        <f>VLOOKUP(G:G,old!G:M,7,FALSE)</f>
        <v>0</v>
      </c>
      <c r="X49" s="43" t="str">
        <f>IFERROR(VLOOKUP(V:V,#REF!,3,FALSE),"0")</f>
        <v>0</v>
      </c>
      <c r="Y49" s="19">
        <f t="shared" si="0"/>
        <v>0</v>
      </c>
      <c r="Z49" s="19" t="str">
        <f>IFERROR(VLOOKUP(C:C,#REF!,19,FALSE),"0")</f>
        <v>0</v>
      </c>
    </row>
    <row r="50" spans="1:26" x14ac:dyDescent="0.45">
      <c r="A50" s="32" t="s">
        <v>297</v>
      </c>
      <c r="B50" s="32">
        <v>2</v>
      </c>
      <c r="C50" s="32" t="s">
        <v>298</v>
      </c>
      <c r="D50" s="32" t="s">
        <v>299</v>
      </c>
      <c r="E50" s="32" t="s">
        <v>439</v>
      </c>
      <c r="F50" s="32">
        <v>3</v>
      </c>
      <c r="G50" s="78" t="s">
        <v>440</v>
      </c>
      <c r="H50" s="33" t="s">
        <v>452</v>
      </c>
      <c r="I50" s="32" t="s">
        <v>453</v>
      </c>
      <c r="J50" s="32" t="s">
        <v>303</v>
      </c>
      <c r="K50" s="32" t="s">
        <v>304</v>
      </c>
      <c r="L50" s="34">
        <v>113.799283964</v>
      </c>
      <c r="M50" s="34">
        <v>71124.552477499994</v>
      </c>
      <c r="N50" s="32" t="s">
        <v>454</v>
      </c>
      <c r="O50" s="43" t="e">
        <f>VLOOKUP(U:U,#REF!,5,FALSE)</f>
        <v>#REF!</v>
      </c>
      <c r="P50" s="43" t="e">
        <f>VLOOKUP(U:U,#REF!,4,FALSE)</f>
        <v>#REF!</v>
      </c>
      <c r="Q50" s="43" t="e">
        <f>VLOOKUP(U:U,#REF!,2,FALSE)</f>
        <v>#REF!</v>
      </c>
      <c r="S50" s="35" t="str">
        <f>VLOOKUP(G:G,old!G:J,4,FALSE)</f>
        <v>W</v>
      </c>
      <c r="T50" s="35" t="str">
        <f>VLOOKUP(G:G,old!G:K,5,FALSE)</f>
        <v>RID_area</v>
      </c>
      <c r="U50" s="35" t="str">
        <f>VLOOKUP(G:G,old!G:L,6,FALSE)</f>
        <v>PRACHUAPKHIRI - KHAN COAST</v>
      </c>
      <c r="V50" s="43">
        <f>VLOOKUP(G:G,old!G:M,7,FALSE)</f>
        <v>0</v>
      </c>
      <c r="X50" s="43" t="str">
        <f>IFERROR(VLOOKUP(V:V,#REF!,3,FALSE),"0")</f>
        <v>0</v>
      </c>
      <c r="Y50" s="19">
        <f t="shared" si="0"/>
        <v>0</v>
      </c>
      <c r="Z50" s="19" t="str">
        <f>IFERROR(VLOOKUP(C:C,#REF!,19,FALSE),"0")</f>
        <v>0</v>
      </c>
    </row>
    <row r="51" spans="1:26" x14ac:dyDescent="0.45">
      <c r="A51" s="32" t="s">
        <v>455</v>
      </c>
      <c r="B51" s="32">
        <v>2</v>
      </c>
      <c r="C51" s="32" t="s">
        <v>456</v>
      </c>
      <c r="D51" s="32" t="s">
        <v>457</v>
      </c>
      <c r="E51" s="32" t="s">
        <v>458</v>
      </c>
      <c r="F51" s="32">
        <v>3</v>
      </c>
      <c r="G51" s="78" t="s">
        <v>459</v>
      </c>
      <c r="H51" s="33" t="s">
        <v>460</v>
      </c>
      <c r="I51" s="32" t="s">
        <v>461</v>
      </c>
      <c r="J51" s="32" t="s">
        <v>462</v>
      </c>
      <c r="K51" s="32" t="s">
        <v>463</v>
      </c>
      <c r="L51" s="34">
        <v>8.64025391859</v>
      </c>
      <c r="M51" s="34">
        <v>5400.1586991200002</v>
      </c>
      <c r="N51" s="32" t="s">
        <v>464</v>
      </c>
      <c r="O51" s="43" t="e">
        <f>VLOOKUP(U:U,#REF!,5,FALSE)</f>
        <v>#REF!</v>
      </c>
      <c r="P51" s="43" t="e">
        <f>VLOOKUP(U:U,#REF!,4,FALSE)</f>
        <v>#REF!</v>
      </c>
      <c r="Q51" s="43" t="e">
        <f>VLOOKUP(U:U,#REF!,2,FALSE)</f>
        <v>#REF!</v>
      </c>
      <c r="S51" s="35" t="str">
        <f>VLOOKUP(G:G,old!G:J,4,FALSE)</f>
        <v>S</v>
      </c>
      <c r="T51" s="35" t="str">
        <f>VLOOKUP(G:G,old!G:K,5,FALSE)</f>
        <v>RID_area</v>
      </c>
      <c r="U51" s="35" t="str">
        <f>VLOOKUP(G:G,old!G:L,6,FALSE)</f>
        <v>PENINSULA - EAST COAST</v>
      </c>
      <c r="V51" s="43" t="str">
        <f>VLOOKUP(G:G,old!G:M,7,FALSE)</f>
        <v>X.203</v>
      </c>
      <c r="X51" s="43" t="str">
        <f>IFERROR(VLOOKUP(V:V,#REF!,3,FALSE),"0")</f>
        <v>0</v>
      </c>
      <c r="Y51" s="19">
        <f t="shared" si="0"/>
        <v>0</v>
      </c>
      <c r="Z51" s="19" t="str">
        <f>IFERROR(VLOOKUP(C:C,#REF!,19,FALSE),"0")</f>
        <v>0</v>
      </c>
    </row>
    <row r="52" spans="1:26" x14ac:dyDescent="0.45">
      <c r="A52" s="32" t="s">
        <v>455</v>
      </c>
      <c r="B52" s="32">
        <v>2</v>
      </c>
      <c r="C52" s="32" t="s">
        <v>456</v>
      </c>
      <c r="D52" s="32" t="s">
        <v>457</v>
      </c>
      <c r="E52" s="32" t="s">
        <v>458</v>
      </c>
      <c r="F52" s="32">
        <v>3</v>
      </c>
      <c r="G52" s="78" t="s">
        <v>459</v>
      </c>
      <c r="H52" s="33" t="s">
        <v>465</v>
      </c>
      <c r="I52" s="32" t="s">
        <v>466</v>
      </c>
      <c r="J52" s="32" t="s">
        <v>462</v>
      </c>
      <c r="K52" s="32" t="s">
        <v>463</v>
      </c>
      <c r="L52" s="34">
        <v>3.7626722081700001</v>
      </c>
      <c r="M52" s="34">
        <v>2351.6701301100002</v>
      </c>
      <c r="N52" s="32" t="s">
        <v>467</v>
      </c>
      <c r="O52" s="43" t="e">
        <f>VLOOKUP(U:U,#REF!,5,FALSE)</f>
        <v>#REF!</v>
      </c>
      <c r="P52" s="43" t="e">
        <f>VLOOKUP(U:U,#REF!,4,FALSE)</f>
        <v>#REF!</v>
      </c>
      <c r="Q52" s="43" t="e">
        <f>VLOOKUP(U:U,#REF!,2,FALSE)</f>
        <v>#REF!</v>
      </c>
      <c r="S52" s="35" t="str">
        <f>VLOOKUP(G:G,old!G:J,4,FALSE)</f>
        <v>S</v>
      </c>
      <c r="T52" s="35" t="str">
        <f>VLOOKUP(G:G,old!G:K,5,FALSE)</f>
        <v>RID_area</v>
      </c>
      <c r="U52" s="35" t="str">
        <f>VLOOKUP(G:G,old!G:L,6,FALSE)</f>
        <v>PENINSULA - EAST COAST</v>
      </c>
      <c r="V52" s="43" t="str">
        <f>VLOOKUP(G:G,old!G:M,7,FALSE)</f>
        <v>X.203</v>
      </c>
      <c r="X52" s="43" t="str">
        <f>IFERROR(VLOOKUP(V:V,#REF!,3,FALSE),"0")</f>
        <v>0</v>
      </c>
      <c r="Y52" s="19">
        <f t="shared" si="0"/>
        <v>0</v>
      </c>
      <c r="Z52" s="19" t="str">
        <f>IFERROR(VLOOKUP(C:C,#REF!,19,FALSE),"0")</f>
        <v>0</v>
      </c>
    </row>
    <row r="53" spans="1:26" x14ac:dyDescent="0.45">
      <c r="A53" s="32" t="s">
        <v>455</v>
      </c>
      <c r="B53" s="32">
        <v>2</v>
      </c>
      <c r="C53" s="32" t="s">
        <v>456</v>
      </c>
      <c r="D53" s="32" t="s">
        <v>457</v>
      </c>
      <c r="E53" s="32" t="s">
        <v>458</v>
      </c>
      <c r="F53" s="32">
        <v>3</v>
      </c>
      <c r="G53" s="78" t="s">
        <v>459</v>
      </c>
      <c r="H53" s="33" t="s">
        <v>468</v>
      </c>
      <c r="I53" s="32" t="s">
        <v>469</v>
      </c>
      <c r="J53" s="32" t="s">
        <v>462</v>
      </c>
      <c r="K53" s="32" t="s">
        <v>463</v>
      </c>
      <c r="L53" s="34">
        <v>2.2539821785499998</v>
      </c>
      <c r="M53" s="34">
        <v>1408.7388615899999</v>
      </c>
      <c r="N53" s="32" t="s">
        <v>470</v>
      </c>
      <c r="O53" s="43" t="e">
        <f>VLOOKUP(U:U,#REF!,5,FALSE)</f>
        <v>#REF!</v>
      </c>
      <c r="P53" s="43" t="e">
        <f>VLOOKUP(U:U,#REF!,4,FALSE)</f>
        <v>#REF!</v>
      </c>
      <c r="Q53" s="43" t="e">
        <f>VLOOKUP(U:U,#REF!,2,FALSE)</f>
        <v>#REF!</v>
      </c>
      <c r="S53" s="35" t="str">
        <f>VLOOKUP(G:G,old!G:J,4,FALSE)</f>
        <v>S</v>
      </c>
      <c r="T53" s="35" t="str">
        <f>VLOOKUP(G:G,old!G:K,5,FALSE)</f>
        <v>RID_area</v>
      </c>
      <c r="U53" s="35" t="str">
        <f>VLOOKUP(G:G,old!G:L,6,FALSE)</f>
        <v>PENINSULA - EAST COAST</v>
      </c>
      <c r="V53" s="43" t="str">
        <f>VLOOKUP(G:G,old!G:M,7,FALSE)</f>
        <v>X.203</v>
      </c>
      <c r="X53" s="43" t="str">
        <f>IFERROR(VLOOKUP(V:V,#REF!,3,FALSE),"0")</f>
        <v>0</v>
      </c>
      <c r="Y53" s="19">
        <f t="shared" si="0"/>
        <v>0</v>
      </c>
      <c r="Z53" s="19" t="str">
        <f>IFERROR(VLOOKUP(C:C,#REF!,19,FALSE),"0")</f>
        <v>0</v>
      </c>
    </row>
    <row r="54" spans="1:26" x14ac:dyDescent="0.45">
      <c r="A54" s="32" t="s">
        <v>455</v>
      </c>
      <c r="B54" s="32">
        <v>2</v>
      </c>
      <c r="C54" s="32" t="s">
        <v>456</v>
      </c>
      <c r="D54" s="32" t="s">
        <v>457</v>
      </c>
      <c r="E54" s="32" t="s">
        <v>458</v>
      </c>
      <c r="F54" s="32">
        <v>3</v>
      </c>
      <c r="G54" s="78" t="s">
        <v>459</v>
      </c>
      <c r="H54" s="33" t="s">
        <v>471</v>
      </c>
      <c r="I54" s="32" t="s">
        <v>472</v>
      </c>
      <c r="J54" s="32" t="s">
        <v>462</v>
      </c>
      <c r="K54" s="32" t="s">
        <v>463</v>
      </c>
      <c r="L54" s="34">
        <v>47.831055277700003</v>
      </c>
      <c r="M54" s="34">
        <v>29894.409548600001</v>
      </c>
      <c r="N54" s="32" t="s">
        <v>473</v>
      </c>
      <c r="O54" s="43" t="e">
        <f>VLOOKUP(U:U,#REF!,5,FALSE)</f>
        <v>#REF!</v>
      </c>
      <c r="P54" s="43" t="e">
        <f>VLOOKUP(U:U,#REF!,4,FALSE)</f>
        <v>#REF!</v>
      </c>
      <c r="Q54" s="43" t="e">
        <f>VLOOKUP(U:U,#REF!,2,FALSE)</f>
        <v>#REF!</v>
      </c>
      <c r="S54" s="35" t="str">
        <f>VLOOKUP(G:G,old!G:J,4,FALSE)</f>
        <v>S</v>
      </c>
      <c r="T54" s="35" t="str">
        <f>VLOOKUP(G:G,old!G:K,5,FALSE)</f>
        <v>RID_area</v>
      </c>
      <c r="U54" s="35" t="str">
        <f>VLOOKUP(G:G,old!G:L,6,FALSE)</f>
        <v>PENINSULA - EAST COAST</v>
      </c>
      <c r="V54" s="43" t="str">
        <f>VLOOKUP(G:G,old!G:M,7,FALSE)</f>
        <v>X.203</v>
      </c>
      <c r="X54" s="43" t="str">
        <f>IFERROR(VLOOKUP(V:V,#REF!,3,FALSE),"0")</f>
        <v>0</v>
      </c>
      <c r="Y54" s="19">
        <f t="shared" si="0"/>
        <v>0</v>
      </c>
      <c r="Z54" s="19" t="str">
        <f>IFERROR(VLOOKUP(C:C,#REF!,19,FALSE),"0")</f>
        <v>0</v>
      </c>
    </row>
    <row r="55" spans="1:26" x14ac:dyDescent="0.45">
      <c r="A55" s="32" t="s">
        <v>455</v>
      </c>
      <c r="B55" s="32">
        <v>2</v>
      </c>
      <c r="C55" s="32" t="s">
        <v>456</v>
      </c>
      <c r="D55" s="32" t="s">
        <v>457</v>
      </c>
      <c r="E55" s="32" t="s">
        <v>458</v>
      </c>
      <c r="F55" s="32">
        <v>3</v>
      </c>
      <c r="G55" s="78" t="s">
        <v>459</v>
      </c>
      <c r="H55" s="33" t="s">
        <v>474</v>
      </c>
      <c r="I55" s="32" t="s">
        <v>475</v>
      </c>
      <c r="J55" s="32" t="s">
        <v>462</v>
      </c>
      <c r="K55" s="32" t="s">
        <v>463</v>
      </c>
      <c r="L55" s="34">
        <v>33.918490229</v>
      </c>
      <c r="M55" s="34">
        <v>21199.0563931</v>
      </c>
      <c r="N55" s="32" t="s">
        <v>476</v>
      </c>
      <c r="O55" s="43" t="e">
        <f>VLOOKUP(U:U,#REF!,5,FALSE)</f>
        <v>#REF!</v>
      </c>
      <c r="P55" s="43" t="e">
        <f>VLOOKUP(U:U,#REF!,4,FALSE)</f>
        <v>#REF!</v>
      </c>
      <c r="Q55" s="43" t="e">
        <f>VLOOKUP(U:U,#REF!,2,FALSE)</f>
        <v>#REF!</v>
      </c>
      <c r="S55" s="35" t="str">
        <f>VLOOKUP(G:G,old!G:J,4,FALSE)</f>
        <v>S</v>
      </c>
      <c r="T55" s="35" t="str">
        <f>VLOOKUP(G:G,old!G:K,5,FALSE)</f>
        <v>RID_area</v>
      </c>
      <c r="U55" s="35" t="str">
        <f>VLOOKUP(G:G,old!G:L,6,FALSE)</f>
        <v>PENINSULA - EAST COAST</v>
      </c>
      <c r="V55" s="43" t="str">
        <f>VLOOKUP(G:G,old!G:M,7,FALSE)</f>
        <v>X.203</v>
      </c>
      <c r="X55" s="43" t="str">
        <f>IFERROR(VLOOKUP(V:V,#REF!,3,FALSE),"0")</f>
        <v>0</v>
      </c>
      <c r="Y55" s="19">
        <f t="shared" si="0"/>
        <v>0</v>
      </c>
      <c r="Z55" s="19" t="str">
        <f>IFERROR(VLOOKUP(C:C,#REF!,19,FALSE),"0")</f>
        <v>0</v>
      </c>
    </row>
    <row r="56" spans="1:26" x14ac:dyDescent="0.45">
      <c r="A56" s="32" t="s">
        <v>455</v>
      </c>
      <c r="B56" s="32">
        <v>2</v>
      </c>
      <c r="C56" s="32" t="s">
        <v>456</v>
      </c>
      <c r="D56" s="32" t="s">
        <v>457</v>
      </c>
      <c r="E56" s="32" t="s">
        <v>458</v>
      </c>
      <c r="F56" s="32">
        <v>3</v>
      </c>
      <c r="G56" s="78" t="s">
        <v>459</v>
      </c>
      <c r="H56" s="33" t="s">
        <v>477</v>
      </c>
      <c r="I56" s="32" t="s">
        <v>478</v>
      </c>
      <c r="J56" s="32" t="s">
        <v>462</v>
      </c>
      <c r="K56" s="32" t="s">
        <v>463</v>
      </c>
      <c r="L56" s="34">
        <v>18.214563452899998</v>
      </c>
      <c r="M56" s="34">
        <v>11384.1021581</v>
      </c>
      <c r="N56" s="32" t="s">
        <v>479</v>
      </c>
      <c r="O56" s="43" t="e">
        <f>VLOOKUP(U:U,#REF!,5,FALSE)</f>
        <v>#REF!</v>
      </c>
      <c r="P56" s="43" t="e">
        <f>VLOOKUP(U:U,#REF!,4,FALSE)</f>
        <v>#REF!</v>
      </c>
      <c r="Q56" s="43" t="e">
        <f>VLOOKUP(U:U,#REF!,2,FALSE)</f>
        <v>#REF!</v>
      </c>
      <c r="S56" s="35" t="str">
        <f>VLOOKUP(G:G,old!G:J,4,FALSE)</f>
        <v>S</v>
      </c>
      <c r="T56" s="35" t="str">
        <f>VLOOKUP(G:G,old!G:K,5,FALSE)</f>
        <v>RID_area</v>
      </c>
      <c r="U56" s="35" t="str">
        <f>VLOOKUP(G:G,old!G:L,6,FALSE)</f>
        <v>PENINSULA - EAST COAST</v>
      </c>
      <c r="V56" s="43" t="str">
        <f>VLOOKUP(G:G,old!G:M,7,FALSE)</f>
        <v>X.203</v>
      </c>
      <c r="X56" s="43" t="str">
        <f>IFERROR(VLOOKUP(V:V,#REF!,3,FALSE),"0")</f>
        <v>0</v>
      </c>
      <c r="Y56" s="19">
        <f t="shared" si="0"/>
        <v>0</v>
      </c>
      <c r="Z56" s="19" t="str">
        <f>IFERROR(VLOOKUP(C:C,#REF!,19,FALSE),"0")</f>
        <v>0</v>
      </c>
    </row>
    <row r="57" spans="1:26" x14ac:dyDescent="0.45">
      <c r="A57" s="32" t="s">
        <v>455</v>
      </c>
      <c r="B57" s="32">
        <v>2</v>
      </c>
      <c r="C57" s="32" t="s">
        <v>456</v>
      </c>
      <c r="D57" s="32" t="s">
        <v>457</v>
      </c>
      <c r="E57" s="32" t="s">
        <v>458</v>
      </c>
      <c r="F57" s="32">
        <v>3</v>
      </c>
      <c r="G57" s="78" t="s">
        <v>459</v>
      </c>
      <c r="H57" s="33" t="s">
        <v>480</v>
      </c>
      <c r="I57" s="32" t="s">
        <v>481</v>
      </c>
      <c r="J57" s="32" t="s">
        <v>462</v>
      </c>
      <c r="K57" s="32" t="s">
        <v>463</v>
      </c>
      <c r="L57" s="34">
        <v>30.5626859035</v>
      </c>
      <c r="M57" s="34">
        <v>19101.678689699998</v>
      </c>
      <c r="N57" s="32" t="s">
        <v>482</v>
      </c>
      <c r="O57" s="43" t="e">
        <f>VLOOKUP(U:U,#REF!,5,FALSE)</f>
        <v>#REF!</v>
      </c>
      <c r="P57" s="43" t="e">
        <f>VLOOKUP(U:U,#REF!,4,FALSE)</f>
        <v>#REF!</v>
      </c>
      <c r="Q57" s="43" t="e">
        <f>VLOOKUP(U:U,#REF!,2,FALSE)</f>
        <v>#REF!</v>
      </c>
      <c r="S57" s="35" t="str">
        <f>VLOOKUP(G:G,old!G:J,4,FALSE)</f>
        <v>S</v>
      </c>
      <c r="T57" s="35" t="str">
        <f>VLOOKUP(G:G,old!G:K,5,FALSE)</f>
        <v>RID_area</v>
      </c>
      <c r="U57" s="35" t="str">
        <f>VLOOKUP(G:G,old!G:L,6,FALSE)</f>
        <v>PENINSULA - EAST COAST</v>
      </c>
      <c r="V57" s="43" t="str">
        <f>VLOOKUP(G:G,old!G:M,7,FALSE)</f>
        <v>X.203</v>
      </c>
      <c r="X57" s="43" t="str">
        <f>IFERROR(VLOOKUP(V:V,#REF!,3,FALSE),"0")</f>
        <v>0</v>
      </c>
      <c r="Y57" s="19">
        <f t="shared" si="0"/>
        <v>0</v>
      </c>
      <c r="Z57" s="19" t="str">
        <f>IFERROR(VLOOKUP(C:C,#REF!,19,FALSE),"0")</f>
        <v>0</v>
      </c>
    </row>
    <row r="58" spans="1:26" x14ac:dyDescent="0.45">
      <c r="A58" s="32" t="s">
        <v>455</v>
      </c>
      <c r="B58" s="32">
        <v>2</v>
      </c>
      <c r="C58" s="32" t="s">
        <v>456</v>
      </c>
      <c r="D58" s="32" t="s">
        <v>457</v>
      </c>
      <c r="E58" s="32" t="s">
        <v>458</v>
      </c>
      <c r="F58" s="32">
        <v>3</v>
      </c>
      <c r="G58" s="78" t="s">
        <v>459</v>
      </c>
      <c r="H58" s="33" t="s">
        <v>483</v>
      </c>
      <c r="I58" s="32" t="s">
        <v>484</v>
      </c>
      <c r="J58" s="32" t="s">
        <v>462</v>
      </c>
      <c r="K58" s="32" t="s">
        <v>463</v>
      </c>
      <c r="L58" s="34">
        <v>14.662517171899999</v>
      </c>
      <c r="M58" s="34">
        <v>9164.0732324399996</v>
      </c>
      <c r="N58" s="32" t="s">
        <v>485</v>
      </c>
      <c r="O58" s="43" t="e">
        <f>VLOOKUP(U:U,#REF!,5,FALSE)</f>
        <v>#REF!</v>
      </c>
      <c r="P58" s="43" t="e">
        <f>VLOOKUP(U:U,#REF!,4,FALSE)</f>
        <v>#REF!</v>
      </c>
      <c r="Q58" s="43" t="e">
        <f>VLOOKUP(U:U,#REF!,2,FALSE)</f>
        <v>#REF!</v>
      </c>
      <c r="S58" s="35" t="str">
        <f>VLOOKUP(G:G,old!G:J,4,FALSE)</f>
        <v>S</v>
      </c>
      <c r="T58" s="35" t="str">
        <f>VLOOKUP(G:G,old!G:K,5,FALSE)</f>
        <v>RID_area</v>
      </c>
      <c r="U58" s="35" t="str">
        <f>VLOOKUP(G:G,old!G:L,6,FALSE)</f>
        <v>PENINSULA - EAST COAST</v>
      </c>
      <c r="V58" s="43" t="str">
        <f>VLOOKUP(G:G,old!G:M,7,FALSE)</f>
        <v>X.203</v>
      </c>
      <c r="X58" s="43" t="str">
        <f>IFERROR(VLOOKUP(V:V,#REF!,3,FALSE),"0")</f>
        <v>0</v>
      </c>
      <c r="Y58" s="19">
        <f t="shared" si="0"/>
        <v>0</v>
      </c>
      <c r="Z58" s="19" t="str">
        <f>IFERROR(VLOOKUP(C:C,#REF!,19,FALSE),"0")</f>
        <v>0</v>
      </c>
    </row>
    <row r="59" spans="1:26" x14ac:dyDescent="0.45">
      <c r="A59" s="32" t="s">
        <v>455</v>
      </c>
      <c r="B59" s="32">
        <v>2</v>
      </c>
      <c r="C59" s="32" t="s">
        <v>456</v>
      </c>
      <c r="D59" s="32" t="s">
        <v>457</v>
      </c>
      <c r="E59" s="32" t="s">
        <v>458</v>
      </c>
      <c r="F59" s="32">
        <v>3</v>
      </c>
      <c r="G59" s="78" t="s">
        <v>459</v>
      </c>
      <c r="H59" s="33" t="s">
        <v>486</v>
      </c>
      <c r="I59" s="32" t="s">
        <v>487</v>
      </c>
      <c r="J59" s="32" t="s">
        <v>462</v>
      </c>
      <c r="K59" s="32" t="s">
        <v>463</v>
      </c>
      <c r="L59" s="34">
        <v>7.7778997620399997</v>
      </c>
      <c r="M59" s="34">
        <v>4861.1873512700004</v>
      </c>
      <c r="N59" s="32" t="s">
        <v>488</v>
      </c>
      <c r="O59" s="43" t="e">
        <f>VLOOKUP(U:U,#REF!,5,FALSE)</f>
        <v>#REF!</v>
      </c>
      <c r="P59" s="43" t="e">
        <f>VLOOKUP(U:U,#REF!,4,FALSE)</f>
        <v>#REF!</v>
      </c>
      <c r="Q59" s="43" t="e">
        <f>VLOOKUP(U:U,#REF!,2,FALSE)</f>
        <v>#REF!</v>
      </c>
      <c r="S59" s="35" t="str">
        <f>VLOOKUP(G:G,old!G:J,4,FALSE)</f>
        <v>S</v>
      </c>
      <c r="T59" s="35" t="str">
        <f>VLOOKUP(G:G,old!G:K,5,FALSE)</f>
        <v>RID_area</v>
      </c>
      <c r="U59" s="35" t="str">
        <f>VLOOKUP(G:G,old!G:L,6,FALSE)</f>
        <v>PENINSULA - EAST COAST</v>
      </c>
      <c r="V59" s="43" t="str">
        <f>VLOOKUP(G:G,old!G:M,7,FALSE)</f>
        <v>X.203</v>
      </c>
      <c r="X59" s="43" t="str">
        <f>IFERROR(VLOOKUP(V:V,#REF!,3,FALSE),"0")</f>
        <v>0</v>
      </c>
      <c r="Y59" s="19">
        <f t="shared" si="0"/>
        <v>0</v>
      </c>
      <c r="Z59" s="19" t="str">
        <f>IFERROR(VLOOKUP(C:C,#REF!,19,FALSE),"0")</f>
        <v>0</v>
      </c>
    </row>
    <row r="60" spans="1:26" x14ac:dyDescent="0.45">
      <c r="A60" s="32" t="s">
        <v>455</v>
      </c>
      <c r="B60" s="32">
        <v>2</v>
      </c>
      <c r="C60" s="32" t="s">
        <v>456</v>
      </c>
      <c r="D60" s="32" t="s">
        <v>457</v>
      </c>
      <c r="E60" s="32" t="s">
        <v>458</v>
      </c>
      <c r="F60" s="32">
        <v>3</v>
      </c>
      <c r="G60" s="78" t="s">
        <v>459</v>
      </c>
      <c r="H60" s="33" t="s">
        <v>489</v>
      </c>
      <c r="I60" s="32" t="s">
        <v>490</v>
      </c>
      <c r="J60" s="32" t="s">
        <v>462</v>
      </c>
      <c r="K60" s="32" t="s">
        <v>463</v>
      </c>
      <c r="L60" s="34">
        <v>17.915009765800001</v>
      </c>
      <c r="M60" s="34">
        <v>11196.881103600001</v>
      </c>
      <c r="N60" s="32" t="s">
        <v>491</v>
      </c>
      <c r="O60" s="43" t="e">
        <f>VLOOKUP(U:U,#REF!,5,FALSE)</f>
        <v>#REF!</v>
      </c>
      <c r="P60" s="43" t="e">
        <f>VLOOKUP(U:U,#REF!,4,FALSE)</f>
        <v>#REF!</v>
      </c>
      <c r="Q60" s="43" t="e">
        <f>VLOOKUP(U:U,#REF!,2,FALSE)</f>
        <v>#REF!</v>
      </c>
      <c r="S60" s="35" t="str">
        <f>VLOOKUP(G:G,old!G:J,4,FALSE)</f>
        <v>S</v>
      </c>
      <c r="T60" s="35" t="str">
        <f>VLOOKUP(G:G,old!G:K,5,FALSE)</f>
        <v>RID_area</v>
      </c>
      <c r="U60" s="35" t="str">
        <f>VLOOKUP(G:G,old!G:L,6,FALSE)</f>
        <v>PENINSULA - EAST COAST</v>
      </c>
      <c r="V60" s="43" t="str">
        <f>VLOOKUP(G:G,old!G:M,7,FALSE)</f>
        <v>X.203</v>
      </c>
      <c r="X60" s="43" t="str">
        <f>IFERROR(VLOOKUP(V:V,#REF!,3,FALSE),"0")</f>
        <v>0</v>
      </c>
      <c r="Y60" s="19">
        <f t="shared" si="0"/>
        <v>0</v>
      </c>
      <c r="Z60" s="19" t="str">
        <f>IFERROR(VLOOKUP(C:C,#REF!,19,FALSE),"0")</f>
        <v>0</v>
      </c>
    </row>
    <row r="61" spans="1:26" x14ac:dyDescent="0.45">
      <c r="A61" s="32" t="s">
        <v>455</v>
      </c>
      <c r="B61" s="32">
        <v>2</v>
      </c>
      <c r="C61" s="32" t="s">
        <v>456</v>
      </c>
      <c r="D61" s="32" t="s">
        <v>457</v>
      </c>
      <c r="E61" s="32" t="s">
        <v>458</v>
      </c>
      <c r="F61" s="32">
        <v>3</v>
      </c>
      <c r="G61" s="78" t="s">
        <v>459</v>
      </c>
      <c r="H61" s="33" t="s">
        <v>492</v>
      </c>
      <c r="I61" s="32" t="s">
        <v>493</v>
      </c>
      <c r="J61" s="32" t="s">
        <v>462</v>
      </c>
      <c r="K61" s="32" t="s">
        <v>463</v>
      </c>
      <c r="L61" s="34">
        <v>65.880197742500002</v>
      </c>
      <c r="M61" s="34">
        <v>41175.123589100003</v>
      </c>
      <c r="N61" s="32" t="s">
        <v>494</v>
      </c>
      <c r="O61" s="43" t="e">
        <f>VLOOKUP(U:U,#REF!,5,FALSE)</f>
        <v>#REF!</v>
      </c>
      <c r="P61" s="43" t="e">
        <f>VLOOKUP(U:U,#REF!,4,FALSE)</f>
        <v>#REF!</v>
      </c>
      <c r="Q61" s="43" t="e">
        <f>VLOOKUP(U:U,#REF!,2,FALSE)</f>
        <v>#REF!</v>
      </c>
      <c r="S61" s="35" t="str">
        <f>VLOOKUP(G:G,old!G:J,4,FALSE)</f>
        <v>S</v>
      </c>
      <c r="T61" s="35" t="str">
        <f>VLOOKUP(G:G,old!G:K,5,FALSE)</f>
        <v>RID_area</v>
      </c>
      <c r="U61" s="35" t="str">
        <f>VLOOKUP(G:G,old!G:L,6,FALSE)</f>
        <v>PENINSULA - EAST COAST</v>
      </c>
      <c r="V61" s="43" t="str">
        <f>VLOOKUP(G:G,old!G:M,7,FALSE)</f>
        <v>X.203</v>
      </c>
      <c r="X61" s="43" t="str">
        <f>IFERROR(VLOOKUP(V:V,#REF!,3,FALSE),"0")</f>
        <v>0</v>
      </c>
      <c r="Y61" s="19">
        <f t="shared" si="0"/>
        <v>0</v>
      </c>
      <c r="Z61" s="19" t="str">
        <f>IFERROR(VLOOKUP(C:C,#REF!,19,FALSE),"0")</f>
        <v>0</v>
      </c>
    </row>
    <row r="62" spans="1:26" x14ac:dyDescent="0.45">
      <c r="A62" s="32" t="s">
        <v>455</v>
      </c>
      <c r="B62" s="32">
        <v>2</v>
      </c>
      <c r="C62" s="32" t="s">
        <v>456</v>
      </c>
      <c r="D62" s="32" t="s">
        <v>457</v>
      </c>
      <c r="E62" s="32" t="s">
        <v>458</v>
      </c>
      <c r="F62" s="32">
        <v>3</v>
      </c>
      <c r="G62" s="78" t="s">
        <v>459</v>
      </c>
      <c r="H62" s="33" t="s">
        <v>495</v>
      </c>
      <c r="I62" s="32" t="s">
        <v>496</v>
      </c>
      <c r="J62" s="32" t="s">
        <v>462</v>
      </c>
      <c r="K62" s="32" t="s">
        <v>463</v>
      </c>
      <c r="L62" s="34">
        <v>27.507493246900001</v>
      </c>
      <c r="M62" s="34">
        <v>17192.183279299999</v>
      </c>
      <c r="N62" s="32" t="s">
        <v>497</v>
      </c>
      <c r="O62" s="43" t="e">
        <f>VLOOKUP(U:U,#REF!,5,FALSE)</f>
        <v>#REF!</v>
      </c>
      <c r="P62" s="43" t="e">
        <f>VLOOKUP(U:U,#REF!,4,FALSE)</f>
        <v>#REF!</v>
      </c>
      <c r="Q62" s="43" t="e">
        <f>VLOOKUP(U:U,#REF!,2,FALSE)</f>
        <v>#REF!</v>
      </c>
      <c r="S62" s="35" t="str">
        <f>VLOOKUP(G:G,old!G:J,4,FALSE)</f>
        <v>S</v>
      </c>
      <c r="T62" s="35" t="str">
        <f>VLOOKUP(G:G,old!G:K,5,FALSE)</f>
        <v>RID_area</v>
      </c>
      <c r="U62" s="35" t="str">
        <f>VLOOKUP(G:G,old!G:L,6,FALSE)</f>
        <v>PENINSULA - EAST COAST</v>
      </c>
      <c r="V62" s="43" t="str">
        <f>VLOOKUP(G:G,old!G:M,7,FALSE)</f>
        <v>X.203</v>
      </c>
      <c r="X62" s="43" t="str">
        <f>IFERROR(VLOOKUP(V:V,#REF!,3,FALSE),"0")</f>
        <v>0</v>
      </c>
      <c r="Y62" s="19">
        <f t="shared" si="0"/>
        <v>0</v>
      </c>
      <c r="Z62" s="19" t="str">
        <f>IFERROR(VLOOKUP(C:C,#REF!,19,FALSE),"0")</f>
        <v>0</v>
      </c>
    </row>
    <row r="63" spans="1:26" x14ac:dyDescent="0.45">
      <c r="A63" s="32" t="s">
        <v>455</v>
      </c>
      <c r="B63" s="32">
        <v>2</v>
      </c>
      <c r="C63" s="32" t="s">
        <v>456</v>
      </c>
      <c r="D63" s="32" t="s">
        <v>457</v>
      </c>
      <c r="E63" s="32" t="s">
        <v>458</v>
      </c>
      <c r="F63" s="32">
        <v>3</v>
      </c>
      <c r="G63" s="78" t="s">
        <v>459</v>
      </c>
      <c r="H63" s="33" t="s">
        <v>498</v>
      </c>
      <c r="I63" s="32" t="s">
        <v>499</v>
      </c>
      <c r="J63" s="32" t="s">
        <v>462</v>
      </c>
      <c r="K63" s="32" t="s">
        <v>463</v>
      </c>
      <c r="L63" s="34">
        <v>47.643883710799997</v>
      </c>
      <c r="M63" s="34">
        <v>29777.4273192</v>
      </c>
      <c r="N63" s="32" t="s">
        <v>500</v>
      </c>
      <c r="O63" s="43" t="e">
        <f>VLOOKUP(U:U,#REF!,5,FALSE)</f>
        <v>#REF!</v>
      </c>
      <c r="P63" s="43" t="e">
        <f>VLOOKUP(U:U,#REF!,4,FALSE)</f>
        <v>#REF!</v>
      </c>
      <c r="Q63" s="43" t="e">
        <f>VLOOKUP(U:U,#REF!,2,FALSE)</f>
        <v>#REF!</v>
      </c>
      <c r="S63" s="35" t="str">
        <f>VLOOKUP(G:G,old!G:J,4,FALSE)</f>
        <v>S</v>
      </c>
      <c r="T63" s="35" t="str">
        <f>VLOOKUP(G:G,old!G:K,5,FALSE)</f>
        <v>RID_area</v>
      </c>
      <c r="U63" s="35" t="str">
        <f>VLOOKUP(G:G,old!G:L,6,FALSE)</f>
        <v>PENINSULA - EAST COAST</v>
      </c>
      <c r="V63" s="43" t="str">
        <f>VLOOKUP(G:G,old!G:M,7,FALSE)</f>
        <v>X.203</v>
      </c>
      <c r="X63" s="43" t="str">
        <f>IFERROR(VLOOKUP(V:V,#REF!,3,FALSE),"0")</f>
        <v>0</v>
      </c>
      <c r="Y63" s="19">
        <f t="shared" si="0"/>
        <v>0</v>
      </c>
      <c r="Z63" s="19" t="str">
        <f>IFERROR(VLOOKUP(C:C,#REF!,19,FALSE),"0")</f>
        <v>0</v>
      </c>
    </row>
    <row r="64" spans="1:26" x14ac:dyDescent="0.45">
      <c r="A64" s="32" t="s">
        <v>455</v>
      </c>
      <c r="B64" s="32">
        <v>2</v>
      </c>
      <c r="C64" s="32" t="s">
        <v>456</v>
      </c>
      <c r="D64" s="32" t="s">
        <v>457</v>
      </c>
      <c r="E64" s="32" t="s">
        <v>458</v>
      </c>
      <c r="F64" s="32">
        <v>3</v>
      </c>
      <c r="G64" s="78" t="s">
        <v>459</v>
      </c>
      <c r="H64" s="33" t="s">
        <v>501</v>
      </c>
      <c r="I64" s="32" t="s">
        <v>502</v>
      </c>
      <c r="J64" s="32" t="s">
        <v>462</v>
      </c>
      <c r="K64" s="32" t="s">
        <v>463</v>
      </c>
      <c r="L64" s="34">
        <v>93.769089564400005</v>
      </c>
      <c r="M64" s="34">
        <v>58605.680977800002</v>
      </c>
      <c r="N64" s="32" t="s">
        <v>503</v>
      </c>
      <c r="O64" s="43" t="e">
        <f>VLOOKUP(U:U,#REF!,5,FALSE)</f>
        <v>#REF!</v>
      </c>
      <c r="P64" s="43" t="e">
        <f>VLOOKUP(U:U,#REF!,4,FALSE)</f>
        <v>#REF!</v>
      </c>
      <c r="Q64" s="43" t="e">
        <f>VLOOKUP(U:U,#REF!,2,FALSE)</f>
        <v>#REF!</v>
      </c>
      <c r="S64" s="35" t="str">
        <f>VLOOKUP(G:G,old!G:J,4,FALSE)</f>
        <v>S</v>
      </c>
      <c r="T64" s="35" t="str">
        <f>VLOOKUP(G:G,old!G:K,5,FALSE)</f>
        <v>RID_area</v>
      </c>
      <c r="U64" s="35" t="str">
        <f>VLOOKUP(G:G,old!G:L,6,FALSE)</f>
        <v>PENINSULA - EAST COAST</v>
      </c>
      <c r="V64" s="43" t="str">
        <f>VLOOKUP(G:G,old!G:M,7,FALSE)</f>
        <v>X.203</v>
      </c>
      <c r="X64" s="43" t="str">
        <f>IFERROR(VLOOKUP(V:V,#REF!,3,FALSE),"0")</f>
        <v>0</v>
      </c>
      <c r="Y64" s="19">
        <f t="shared" si="0"/>
        <v>0</v>
      </c>
      <c r="Z64" s="19" t="str">
        <f>IFERROR(VLOOKUP(C:C,#REF!,19,FALSE),"0")</f>
        <v>0</v>
      </c>
    </row>
    <row r="65" spans="1:26" x14ac:dyDescent="0.45">
      <c r="A65" s="32" t="s">
        <v>455</v>
      </c>
      <c r="B65" s="32">
        <v>2</v>
      </c>
      <c r="C65" s="32" t="s">
        <v>456</v>
      </c>
      <c r="D65" s="32" t="s">
        <v>457</v>
      </c>
      <c r="E65" s="32" t="s">
        <v>458</v>
      </c>
      <c r="F65" s="32">
        <v>3</v>
      </c>
      <c r="G65" s="78" t="s">
        <v>459</v>
      </c>
      <c r="H65" s="33" t="s">
        <v>504</v>
      </c>
      <c r="I65" s="32" t="s">
        <v>505</v>
      </c>
      <c r="J65" s="32" t="s">
        <v>462</v>
      </c>
      <c r="K65" s="32" t="s">
        <v>463</v>
      </c>
      <c r="L65" s="34">
        <v>44.917034571800002</v>
      </c>
      <c r="M65" s="34">
        <v>28073.146607400002</v>
      </c>
      <c r="N65" s="32" t="s">
        <v>506</v>
      </c>
      <c r="O65" s="43" t="e">
        <f>VLOOKUP(U:U,#REF!,5,FALSE)</f>
        <v>#REF!</v>
      </c>
      <c r="P65" s="43" t="e">
        <f>VLOOKUP(U:U,#REF!,4,FALSE)</f>
        <v>#REF!</v>
      </c>
      <c r="Q65" s="43" t="e">
        <f>VLOOKUP(U:U,#REF!,2,FALSE)</f>
        <v>#REF!</v>
      </c>
      <c r="S65" s="35" t="str">
        <f>VLOOKUP(G:G,old!G:J,4,FALSE)</f>
        <v>S</v>
      </c>
      <c r="T65" s="35" t="str">
        <f>VLOOKUP(G:G,old!G:K,5,FALSE)</f>
        <v>RID_area</v>
      </c>
      <c r="U65" s="35" t="str">
        <f>VLOOKUP(G:G,old!G:L,6,FALSE)</f>
        <v>PENINSULA - EAST COAST</v>
      </c>
      <c r="V65" s="43" t="str">
        <f>VLOOKUP(G:G,old!G:M,7,FALSE)</f>
        <v>X.203</v>
      </c>
      <c r="X65" s="43" t="str">
        <f>IFERROR(VLOOKUP(V:V,#REF!,3,FALSE),"0")</f>
        <v>0</v>
      </c>
      <c r="Y65" s="19">
        <f t="shared" si="0"/>
        <v>0</v>
      </c>
      <c r="Z65" s="19" t="str">
        <f>IFERROR(VLOOKUP(C:C,#REF!,19,FALSE),"0")</f>
        <v>0</v>
      </c>
    </row>
    <row r="66" spans="1:26" x14ac:dyDescent="0.45">
      <c r="A66" s="32" t="s">
        <v>455</v>
      </c>
      <c r="B66" s="32">
        <v>2</v>
      </c>
      <c r="C66" s="32" t="s">
        <v>456</v>
      </c>
      <c r="D66" s="32" t="s">
        <v>457</v>
      </c>
      <c r="E66" s="32" t="s">
        <v>458</v>
      </c>
      <c r="F66" s="32">
        <v>3</v>
      </c>
      <c r="G66" s="78" t="s">
        <v>459</v>
      </c>
      <c r="H66" s="33" t="s">
        <v>507</v>
      </c>
      <c r="I66" s="32" t="s">
        <v>508</v>
      </c>
      <c r="J66" s="32" t="s">
        <v>462</v>
      </c>
      <c r="K66" s="32" t="s">
        <v>463</v>
      </c>
      <c r="L66" s="34">
        <v>89.193410243100004</v>
      </c>
      <c r="M66" s="34">
        <v>55745.881401899998</v>
      </c>
      <c r="N66" s="32" t="s">
        <v>509</v>
      </c>
      <c r="O66" s="43" t="e">
        <f>VLOOKUP(U:U,#REF!,5,FALSE)</f>
        <v>#REF!</v>
      </c>
      <c r="P66" s="43" t="e">
        <f>VLOOKUP(U:U,#REF!,4,FALSE)</f>
        <v>#REF!</v>
      </c>
      <c r="Q66" s="43" t="e">
        <f>VLOOKUP(U:U,#REF!,2,FALSE)</f>
        <v>#REF!</v>
      </c>
      <c r="S66" s="35" t="str">
        <f>VLOOKUP(G:G,old!G:J,4,FALSE)</f>
        <v>S</v>
      </c>
      <c r="T66" s="35" t="str">
        <f>VLOOKUP(G:G,old!G:K,5,FALSE)</f>
        <v>RID_area</v>
      </c>
      <c r="U66" s="35" t="str">
        <f>VLOOKUP(G:G,old!G:L,6,FALSE)</f>
        <v>PENINSULA - EAST COAST</v>
      </c>
      <c r="V66" s="43" t="str">
        <f>VLOOKUP(G:G,old!G:M,7,FALSE)</f>
        <v>X.203</v>
      </c>
      <c r="X66" s="43" t="str">
        <f>IFERROR(VLOOKUP(V:V,#REF!,3,FALSE),"0")</f>
        <v>0</v>
      </c>
      <c r="Y66" s="19">
        <f t="shared" si="0"/>
        <v>0</v>
      </c>
      <c r="Z66" s="19" t="str">
        <f>IFERROR(VLOOKUP(C:C,#REF!,19,FALSE),"0")</f>
        <v>0</v>
      </c>
    </row>
    <row r="67" spans="1:26" x14ac:dyDescent="0.45">
      <c r="A67" s="32" t="s">
        <v>455</v>
      </c>
      <c r="B67" s="32">
        <v>2</v>
      </c>
      <c r="C67" s="32" t="s">
        <v>456</v>
      </c>
      <c r="D67" s="32" t="s">
        <v>457</v>
      </c>
      <c r="E67" s="32" t="s">
        <v>510</v>
      </c>
      <c r="F67" s="32">
        <v>3</v>
      </c>
      <c r="G67" s="78" t="s">
        <v>511</v>
      </c>
      <c r="H67" s="33" t="s">
        <v>512</v>
      </c>
      <c r="I67" s="32" t="s">
        <v>513</v>
      </c>
      <c r="J67" s="32" t="s">
        <v>462</v>
      </c>
      <c r="K67" s="32" t="s">
        <v>463</v>
      </c>
      <c r="L67" s="34">
        <v>53.920861374099999</v>
      </c>
      <c r="M67" s="34">
        <v>33700.538358799997</v>
      </c>
      <c r="N67" s="32" t="s">
        <v>514</v>
      </c>
      <c r="O67" s="43" t="e">
        <f>VLOOKUP(U:U,#REF!,5,FALSE)</f>
        <v>#REF!</v>
      </c>
      <c r="P67" s="43" t="e">
        <f>VLOOKUP(U:U,#REF!,4,FALSE)</f>
        <v>#REF!</v>
      </c>
      <c r="Q67" s="43" t="e">
        <f>VLOOKUP(U:U,#REF!,2,FALSE)</f>
        <v>#REF!</v>
      </c>
      <c r="S67" s="35" t="str">
        <f>VLOOKUP(G:G,old!G:J,4,FALSE)</f>
        <v>S</v>
      </c>
      <c r="T67" s="35" t="str">
        <f>VLOOKUP(G:G,old!G:K,5,FALSE)</f>
        <v>DWR</v>
      </c>
      <c r="U67" s="35" t="str">
        <f>VLOOKUP(G:G,old!G:L,6,FALSE)</f>
        <v>PENINSULA - EAST COAST</v>
      </c>
      <c r="V67" s="43">
        <f>VLOOKUP(G:G,old!G:M,7,FALSE)</f>
        <v>0</v>
      </c>
      <c r="X67" s="43" t="str">
        <f>IFERROR(VLOOKUP(V:V,#REF!,3,FALSE),"0")</f>
        <v>0</v>
      </c>
      <c r="Y67" s="19">
        <f t="shared" si="0"/>
        <v>0</v>
      </c>
      <c r="Z67" s="19" t="str">
        <f>IFERROR(VLOOKUP(C:C,#REF!,19,FALSE),"0")</f>
        <v>0</v>
      </c>
    </row>
    <row r="68" spans="1:26" x14ac:dyDescent="0.45">
      <c r="A68" s="32" t="s">
        <v>455</v>
      </c>
      <c r="B68" s="32">
        <v>2</v>
      </c>
      <c r="C68" s="32" t="s">
        <v>456</v>
      </c>
      <c r="D68" s="32" t="s">
        <v>457</v>
      </c>
      <c r="E68" s="32" t="s">
        <v>510</v>
      </c>
      <c r="F68" s="32">
        <v>3</v>
      </c>
      <c r="G68" s="78" t="s">
        <v>511</v>
      </c>
      <c r="H68" s="33" t="s">
        <v>515</v>
      </c>
      <c r="I68" s="32" t="s">
        <v>516</v>
      </c>
      <c r="J68" s="32" t="s">
        <v>462</v>
      </c>
      <c r="K68" s="32" t="s">
        <v>463</v>
      </c>
      <c r="L68" s="34">
        <v>29.6665431889</v>
      </c>
      <c r="M68" s="34">
        <v>18541.5894931</v>
      </c>
      <c r="N68" s="32" t="s">
        <v>517</v>
      </c>
      <c r="O68" s="43" t="e">
        <f>VLOOKUP(U:U,#REF!,5,FALSE)</f>
        <v>#REF!</v>
      </c>
      <c r="P68" s="43" t="e">
        <f>VLOOKUP(U:U,#REF!,4,FALSE)</f>
        <v>#REF!</v>
      </c>
      <c r="Q68" s="43" t="e">
        <f>VLOOKUP(U:U,#REF!,2,FALSE)</f>
        <v>#REF!</v>
      </c>
      <c r="S68" s="35" t="str">
        <f>VLOOKUP(G:G,old!G:J,4,FALSE)</f>
        <v>S</v>
      </c>
      <c r="T68" s="35" t="str">
        <f>VLOOKUP(G:G,old!G:K,5,FALSE)</f>
        <v>DWR</v>
      </c>
      <c r="U68" s="35" t="str">
        <f>VLOOKUP(G:G,old!G:L,6,FALSE)</f>
        <v>PENINSULA - EAST COAST</v>
      </c>
      <c r="V68" s="43">
        <f>VLOOKUP(G:G,old!G:M,7,FALSE)</f>
        <v>0</v>
      </c>
      <c r="X68" s="43" t="str">
        <f>IFERROR(VLOOKUP(V:V,#REF!,3,FALSE),"0")</f>
        <v>0</v>
      </c>
      <c r="Y68" s="19">
        <f t="shared" ref="Y68:Y131" si="1">X68*1</f>
        <v>0</v>
      </c>
      <c r="Z68" s="19" t="str">
        <f>IFERROR(VLOOKUP(C:C,#REF!,19,FALSE),"0")</f>
        <v>0</v>
      </c>
    </row>
    <row r="69" spans="1:26" x14ac:dyDescent="0.45">
      <c r="A69" s="32" t="s">
        <v>455</v>
      </c>
      <c r="B69" s="32">
        <v>2</v>
      </c>
      <c r="C69" s="32" t="s">
        <v>456</v>
      </c>
      <c r="D69" s="32" t="s">
        <v>457</v>
      </c>
      <c r="E69" s="32" t="s">
        <v>510</v>
      </c>
      <c r="F69" s="32">
        <v>3</v>
      </c>
      <c r="G69" s="78" t="s">
        <v>511</v>
      </c>
      <c r="H69" s="33" t="s">
        <v>518</v>
      </c>
      <c r="I69" s="32" t="s">
        <v>519</v>
      </c>
      <c r="J69" s="32" t="s">
        <v>462</v>
      </c>
      <c r="K69" s="32" t="s">
        <v>463</v>
      </c>
      <c r="L69" s="34">
        <v>16.6356677064</v>
      </c>
      <c r="M69" s="34">
        <v>10397.292316499999</v>
      </c>
      <c r="N69" s="32" t="s">
        <v>520</v>
      </c>
      <c r="O69" s="43" t="e">
        <f>VLOOKUP(U:U,#REF!,5,FALSE)</f>
        <v>#REF!</v>
      </c>
      <c r="P69" s="43" t="e">
        <f>VLOOKUP(U:U,#REF!,4,FALSE)</f>
        <v>#REF!</v>
      </c>
      <c r="Q69" s="43" t="e">
        <f>VLOOKUP(U:U,#REF!,2,FALSE)</f>
        <v>#REF!</v>
      </c>
      <c r="S69" s="35" t="str">
        <f>VLOOKUP(G:G,old!G:J,4,FALSE)</f>
        <v>S</v>
      </c>
      <c r="T69" s="35" t="str">
        <f>VLOOKUP(G:G,old!G:K,5,FALSE)</f>
        <v>DWR</v>
      </c>
      <c r="U69" s="35" t="str">
        <f>VLOOKUP(G:G,old!G:L,6,FALSE)</f>
        <v>PENINSULA - EAST COAST</v>
      </c>
      <c r="V69" s="43">
        <f>VLOOKUP(G:G,old!G:M,7,FALSE)</f>
        <v>0</v>
      </c>
      <c r="X69" s="43" t="str">
        <f>IFERROR(VLOOKUP(V:V,#REF!,3,FALSE),"0")</f>
        <v>0</v>
      </c>
      <c r="Y69" s="19">
        <f t="shared" si="1"/>
        <v>0</v>
      </c>
      <c r="Z69" s="19" t="str">
        <f>IFERROR(VLOOKUP(C:C,#REF!,19,FALSE),"0")</f>
        <v>0</v>
      </c>
    </row>
    <row r="70" spans="1:26" x14ac:dyDescent="0.45">
      <c r="A70" s="32" t="s">
        <v>455</v>
      </c>
      <c r="B70" s="32">
        <v>2</v>
      </c>
      <c r="C70" s="32" t="s">
        <v>456</v>
      </c>
      <c r="D70" s="32" t="s">
        <v>457</v>
      </c>
      <c r="E70" s="32" t="s">
        <v>510</v>
      </c>
      <c r="F70" s="32">
        <v>3</v>
      </c>
      <c r="G70" s="78" t="s">
        <v>511</v>
      </c>
      <c r="H70" s="33" t="s">
        <v>521</v>
      </c>
      <c r="I70" s="32" t="s">
        <v>522</v>
      </c>
      <c r="J70" s="32" t="s">
        <v>462</v>
      </c>
      <c r="K70" s="32" t="s">
        <v>463</v>
      </c>
      <c r="L70" s="34">
        <v>116.63461673</v>
      </c>
      <c r="M70" s="34">
        <v>72896.635456300006</v>
      </c>
      <c r="N70" s="32" t="s">
        <v>523</v>
      </c>
      <c r="O70" s="43" t="e">
        <f>VLOOKUP(U:U,#REF!,5,FALSE)</f>
        <v>#REF!</v>
      </c>
      <c r="P70" s="43" t="e">
        <f>VLOOKUP(U:U,#REF!,4,FALSE)</f>
        <v>#REF!</v>
      </c>
      <c r="Q70" s="43" t="e">
        <f>VLOOKUP(U:U,#REF!,2,FALSE)</f>
        <v>#REF!</v>
      </c>
      <c r="S70" s="35" t="str">
        <f>VLOOKUP(G:G,old!G:J,4,FALSE)</f>
        <v>S</v>
      </c>
      <c r="T70" s="35" t="str">
        <f>VLOOKUP(G:G,old!G:K,5,FALSE)</f>
        <v>DWR</v>
      </c>
      <c r="U70" s="35" t="str">
        <f>VLOOKUP(G:G,old!G:L,6,FALSE)</f>
        <v>PENINSULA - EAST COAST</v>
      </c>
      <c r="V70" s="43">
        <f>VLOOKUP(G:G,old!G:M,7,FALSE)</f>
        <v>0</v>
      </c>
      <c r="X70" s="43" t="str">
        <f>IFERROR(VLOOKUP(V:V,#REF!,3,FALSE),"0")</f>
        <v>0</v>
      </c>
      <c r="Y70" s="19">
        <f t="shared" si="1"/>
        <v>0</v>
      </c>
      <c r="Z70" s="19" t="str">
        <f>IFERROR(VLOOKUP(C:C,#REF!,19,FALSE),"0")</f>
        <v>0</v>
      </c>
    </row>
    <row r="71" spans="1:26" x14ac:dyDescent="0.45">
      <c r="A71" s="32" t="s">
        <v>455</v>
      </c>
      <c r="B71" s="32">
        <v>2</v>
      </c>
      <c r="C71" s="32" t="s">
        <v>456</v>
      </c>
      <c r="D71" s="32" t="s">
        <v>457</v>
      </c>
      <c r="E71" s="32" t="s">
        <v>510</v>
      </c>
      <c r="F71" s="32">
        <v>3</v>
      </c>
      <c r="G71" s="78" t="s">
        <v>511</v>
      </c>
      <c r="H71" s="33" t="s">
        <v>524</v>
      </c>
      <c r="I71" s="32" t="s">
        <v>525</v>
      </c>
      <c r="J71" s="32" t="s">
        <v>462</v>
      </c>
      <c r="K71" s="32" t="s">
        <v>463</v>
      </c>
      <c r="L71" s="34">
        <v>28.4676034451</v>
      </c>
      <c r="M71" s="34">
        <v>17792.252153199999</v>
      </c>
      <c r="N71" s="32" t="s">
        <v>526</v>
      </c>
      <c r="O71" s="43" t="e">
        <f>VLOOKUP(U:U,#REF!,5,FALSE)</f>
        <v>#REF!</v>
      </c>
      <c r="P71" s="43" t="e">
        <f>VLOOKUP(U:U,#REF!,4,FALSE)</f>
        <v>#REF!</v>
      </c>
      <c r="Q71" s="43" t="e">
        <f>VLOOKUP(U:U,#REF!,2,FALSE)</f>
        <v>#REF!</v>
      </c>
      <c r="S71" s="35" t="str">
        <f>VLOOKUP(G:G,old!G:J,4,FALSE)</f>
        <v>S</v>
      </c>
      <c r="T71" s="35" t="str">
        <f>VLOOKUP(G:G,old!G:K,5,FALSE)</f>
        <v>DWR</v>
      </c>
      <c r="U71" s="35" t="str">
        <f>VLOOKUP(G:G,old!G:L,6,FALSE)</f>
        <v>PENINSULA - EAST COAST</v>
      </c>
      <c r="V71" s="43">
        <f>VLOOKUP(G:G,old!G:M,7,FALSE)</f>
        <v>0</v>
      </c>
      <c r="X71" s="43" t="str">
        <f>IFERROR(VLOOKUP(V:V,#REF!,3,FALSE),"0")</f>
        <v>0</v>
      </c>
      <c r="Y71" s="19">
        <f t="shared" si="1"/>
        <v>0</v>
      </c>
      <c r="Z71" s="19" t="str">
        <f>IFERROR(VLOOKUP(C:C,#REF!,19,FALSE),"0")</f>
        <v>0</v>
      </c>
    </row>
    <row r="72" spans="1:26" x14ac:dyDescent="0.45">
      <c r="A72" s="32" t="s">
        <v>455</v>
      </c>
      <c r="B72" s="32">
        <v>2</v>
      </c>
      <c r="C72" s="32" t="s">
        <v>456</v>
      </c>
      <c r="D72" s="32" t="s">
        <v>457</v>
      </c>
      <c r="E72" s="32" t="s">
        <v>527</v>
      </c>
      <c r="F72" s="32">
        <v>3</v>
      </c>
      <c r="G72" s="78" t="s">
        <v>528</v>
      </c>
      <c r="H72" s="33" t="s">
        <v>529</v>
      </c>
      <c r="I72" s="32" t="s">
        <v>530</v>
      </c>
      <c r="J72" s="32" t="s">
        <v>462</v>
      </c>
      <c r="K72" s="32" t="s">
        <v>463</v>
      </c>
      <c r="L72" s="34">
        <v>85.058506101999996</v>
      </c>
      <c r="M72" s="34">
        <v>53161.566313700001</v>
      </c>
      <c r="N72" s="32" t="s">
        <v>531</v>
      </c>
      <c r="O72" s="43" t="e">
        <f>VLOOKUP(U:U,#REF!,5,FALSE)</f>
        <v>#REF!</v>
      </c>
      <c r="P72" s="43" t="e">
        <f>VLOOKUP(U:U,#REF!,4,FALSE)</f>
        <v>#REF!</v>
      </c>
      <c r="Q72" s="43" t="e">
        <f>VLOOKUP(U:U,#REF!,2,FALSE)</f>
        <v>#REF!</v>
      </c>
      <c r="S72" s="35" t="str">
        <f>VLOOKUP(G:G,old!G:J,4,FALSE)</f>
        <v>S</v>
      </c>
      <c r="T72" s="35" t="str">
        <f>VLOOKUP(G:G,old!G:K,5,FALSE)</f>
        <v>DWR</v>
      </c>
      <c r="U72" s="35" t="str">
        <f>VLOOKUP(G:G,old!G:L,6,FALSE)</f>
        <v>PENINSULA - EAST COAST</v>
      </c>
      <c r="V72" s="43" t="str">
        <f>VLOOKUP(G:G,old!G:M,7,FALSE)</f>
        <v>X.200</v>
      </c>
      <c r="X72" s="43" t="str">
        <f>IFERROR(VLOOKUP(V:V,#REF!,3,FALSE),"0")</f>
        <v>0</v>
      </c>
      <c r="Y72" s="19">
        <f t="shared" si="1"/>
        <v>0</v>
      </c>
      <c r="Z72" s="19" t="str">
        <f>IFERROR(VLOOKUP(C:C,#REF!,19,FALSE),"0")</f>
        <v>0</v>
      </c>
    </row>
    <row r="73" spans="1:26" x14ac:dyDescent="0.45">
      <c r="A73" s="32" t="s">
        <v>455</v>
      </c>
      <c r="B73" s="32">
        <v>2</v>
      </c>
      <c r="C73" s="32" t="s">
        <v>456</v>
      </c>
      <c r="D73" s="32" t="s">
        <v>457</v>
      </c>
      <c r="E73" s="32" t="s">
        <v>527</v>
      </c>
      <c r="F73" s="32">
        <v>3</v>
      </c>
      <c r="G73" s="78" t="s">
        <v>528</v>
      </c>
      <c r="H73" s="33" t="s">
        <v>532</v>
      </c>
      <c r="I73" s="32" t="s">
        <v>528</v>
      </c>
      <c r="J73" s="32" t="s">
        <v>462</v>
      </c>
      <c r="K73" s="32" t="s">
        <v>463</v>
      </c>
      <c r="L73" s="34">
        <v>77.527288105699995</v>
      </c>
      <c r="M73" s="34">
        <v>48454.555066100002</v>
      </c>
      <c r="N73" s="32" t="s">
        <v>533</v>
      </c>
      <c r="O73" s="43" t="e">
        <f>VLOOKUP(U:U,#REF!,5,FALSE)</f>
        <v>#REF!</v>
      </c>
      <c r="P73" s="43" t="e">
        <f>VLOOKUP(U:U,#REF!,4,FALSE)</f>
        <v>#REF!</v>
      </c>
      <c r="Q73" s="43" t="e">
        <f>VLOOKUP(U:U,#REF!,2,FALSE)</f>
        <v>#REF!</v>
      </c>
      <c r="S73" s="35" t="str">
        <f>VLOOKUP(G:G,old!G:J,4,FALSE)</f>
        <v>S</v>
      </c>
      <c r="T73" s="35" t="str">
        <f>VLOOKUP(G:G,old!G:K,5,FALSE)</f>
        <v>DWR</v>
      </c>
      <c r="U73" s="35" t="str">
        <f>VLOOKUP(G:G,old!G:L,6,FALSE)</f>
        <v>PENINSULA - EAST COAST</v>
      </c>
      <c r="V73" s="43" t="str">
        <f>VLOOKUP(G:G,old!G:M,7,FALSE)</f>
        <v>X.200</v>
      </c>
      <c r="X73" s="43" t="str">
        <f>IFERROR(VLOOKUP(V:V,#REF!,3,FALSE),"0")</f>
        <v>0</v>
      </c>
      <c r="Y73" s="19">
        <f t="shared" si="1"/>
        <v>0</v>
      </c>
      <c r="Z73" s="19" t="str">
        <f>IFERROR(VLOOKUP(C:C,#REF!,19,FALSE),"0")</f>
        <v>0</v>
      </c>
    </row>
    <row r="74" spans="1:26" x14ac:dyDescent="0.45">
      <c r="A74" s="32" t="s">
        <v>455</v>
      </c>
      <c r="B74" s="32">
        <v>2</v>
      </c>
      <c r="C74" s="32" t="s">
        <v>456</v>
      </c>
      <c r="D74" s="32" t="s">
        <v>457</v>
      </c>
      <c r="E74" s="32" t="s">
        <v>527</v>
      </c>
      <c r="F74" s="32">
        <v>3</v>
      </c>
      <c r="G74" s="78" t="s">
        <v>528</v>
      </c>
      <c r="H74" s="33" t="s">
        <v>534</v>
      </c>
      <c r="I74" s="32" t="s">
        <v>535</v>
      </c>
      <c r="J74" s="32" t="s">
        <v>462</v>
      </c>
      <c r="K74" s="32" t="s">
        <v>463</v>
      </c>
      <c r="L74" s="34">
        <v>34.993175048399998</v>
      </c>
      <c r="M74" s="34">
        <v>21870.734405200001</v>
      </c>
      <c r="N74" s="32" t="s">
        <v>536</v>
      </c>
      <c r="O74" s="43" t="e">
        <f>VLOOKUP(U:U,#REF!,5,FALSE)</f>
        <v>#REF!</v>
      </c>
      <c r="P74" s="43" t="e">
        <f>VLOOKUP(U:U,#REF!,4,FALSE)</f>
        <v>#REF!</v>
      </c>
      <c r="Q74" s="43" t="e">
        <f>VLOOKUP(U:U,#REF!,2,FALSE)</f>
        <v>#REF!</v>
      </c>
      <c r="S74" s="35" t="str">
        <f>VLOOKUP(G:G,old!G:J,4,FALSE)</f>
        <v>S</v>
      </c>
      <c r="T74" s="35" t="str">
        <f>VLOOKUP(G:G,old!G:K,5,FALSE)</f>
        <v>DWR</v>
      </c>
      <c r="U74" s="35" t="str">
        <f>VLOOKUP(G:G,old!G:L,6,FALSE)</f>
        <v>PENINSULA - EAST COAST</v>
      </c>
      <c r="V74" s="43" t="str">
        <f>VLOOKUP(G:G,old!G:M,7,FALSE)</f>
        <v>X.200</v>
      </c>
      <c r="X74" s="43" t="str">
        <f>IFERROR(VLOOKUP(V:V,#REF!,3,FALSE),"0")</f>
        <v>0</v>
      </c>
      <c r="Y74" s="19">
        <f t="shared" si="1"/>
        <v>0</v>
      </c>
      <c r="Z74" s="19" t="str">
        <f>IFERROR(VLOOKUP(C:C,#REF!,19,FALSE),"0")</f>
        <v>0</v>
      </c>
    </row>
    <row r="75" spans="1:26" x14ac:dyDescent="0.45">
      <c r="A75" s="32" t="s">
        <v>455</v>
      </c>
      <c r="B75" s="32">
        <v>2</v>
      </c>
      <c r="C75" s="32" t="s">
        <v>456</v>
      </c>
      <c r="D75" s="32" t="s">
        <v>457</v>
      </c>
      <c r="E75" s="32" t="s">
        <v>527</v>
      </c>
      <c r="F75" s="32">
        <v>3</v>
      </c>
      <c r="G75" s="78" t="s">
        <v>528</v>
      </c>
      <c r="H75" s="33" t="s">
        <v>537</v>
      </c>
      <c r="I75" s="32" t="s">
        <v>538</v>
      </c>
      <c r="J75" s="32" t="s">
        <v>462</v>
      </c>
      <c r="K75" s="32" t="s">
        <v>463</v>
      </c>
      <c r="L75" s="34">
        <v>94.713845973100007</v>
      </c>
      <c r="M75" s="34">
        <v>59196.153733200001</v>
      </c>
      <c r="N75" s="32" t="s">
        <v>539</v>
      </c>
      <c r="O75" s="43" t="e">
        <f>VLOOKUP(U:U,#REF!,5,FALSE)</f>
        <v>#REF!</v>
      </c>
      <c r="P75" s="43" t="e">
        <f>VLOOKUP(U:U,#REF!,4,FALSE)</f>
        <v>#REF!</v>
      </c>
      <c r="Q75" s="43" t="e">
        <f>VLOOKUP(U:U,#REF!,2,FALSE)</f>
        <v>#REF!</v>
      </c>
      <c r="S75" s="35" t="str">
        <f>VLOOKUP(G:G,old!G:J,4,FALSE)</f>
        <v>S</v>
      </c>
      <c r="T75" s="35" t="str">
        <f>VLOOKUP(G:G,old!G:K,5,FALSE)</f>
        <v>DWR</v>
      </c>
      <c r="U75" s="35" t="str">
        <f>VLOOKUP(G:G,old!G:L,6,FALSE)</f>
        <v>PENINSULA - EAST COAST</v>
      </c>
      <c r="V75" s="43" t="str">
        <f>VLOOKUP(G:G,old!G:M,7,FALSE)</f>
        <v>X.200</v>
      </c>
      <c r="X75" s="43" t="str">
        <f>IFERROR(VLOOKUP(V:V,#REF!,3,FALSE),"0")</f>
        <v>0</v>
      </c>
      <c r="Y75" s="19">
        <f t="shared" si="1"/>
        <v>0</v>
      </c>
      <c r="Z75" s="19" t="str">
        <f>IFERROR(VLOOKUP(C:C,#REF!,19,FALSE),"0")</f>
        <v>0</v>
      </c>
    </row>
    <row r="76" spans="1:26" x14ac:dyDescent="0.45">
      <c r="A76" s="32" t="s">
        <v>455</v>
      </c>
      <c r="B76" s="32">
        <v>2</v>
      </c>
      <c r="C76" s="32" t="s">
        <v>456</v>
      </c>
      <c r="D76" s="32" t="s">
        <v>457</v>
      </c>
      <c r="E76" s="32" t="s">
        <v>527</v>
      </c>
      <c r="F76" s="32">
        <v>3</v>
      </c>
      <c r="G76" s="78" t="s">
        <v>528</v>
      </c>
      <c r="H76" s="33" t="s">
        <v>540</v>
      </c>
      <c r="I76" s="32" t="s">
        <v>541</v>
      </c>
      <c r="J76" s="32" t="s">
        <v>462</v>
      </c>
      <c r="K76" s="32" t="s">
        <v>463</v>
      </c>
      <c r="L76" s="34">
        <v>51.159124497000001</v>
      </c>
      <c r="M76" s="34">
        <v>31974.4528106</v>
      </c>
      <c r="N76" s="32" t="s">
        <v>542</v>
      </c>
      <c r="O76" s="43" t="e">
        <f>VLOOKUP(U:U,#REF!,5,FALSE)</f>
        <v>#REF!</v>
      </c>
      <c r="P76" s="43" t="e">
        <f>VLOOKUP(U:U,#REF!,4,FALSE)</f>
        <v>#REF!</v>
      </c>
      <c r="Q76" s="43" t="e">
        <f>VLOOKUP(U:U,#REF!,2,FALSE)</f>
        <v>#REF!</v>
      </c>
      <c r="S76" s="35" t="str">
        <f>VLOOKUP(G:G,old!G:J,4,FALSE)</f>
        <v>S</v>
      </c>
      <c r="T76" s="35" t="str">
        <f>VLOOKUP(G:G,old!G:K,5,FALSE)</f>
        <v>DWR</v>
      </c>
      <c r="U76" s="35" t="str">
        <f>VLOOKUP(G:G,old!G:L,6,FALSE)</f>
        <v>PENINSULA - EAST COAST</v>
      </c>
      <c r="V76" s="43" t="str">
        <f>VLOOKUP(G:G,old!G:M,7,FALSE)</f>
        <v>X.200</v>
      </c>
      <c r="X76" s="43" t="str">
        <f>IFERROR(VLOOKUP(V:V,#REF!,3,FALSE),"0")</f>
        <v>0</v>
      </c>
      <c r="Y76" s="19">
        <f t="shared" si="1"/>
        <v>0</v>
      </c>
      <c r="Z76" s="19" t="str">
        <f>IFERROR(VLOOKUP(C:C,#REF!,19,FALSE),"0")</f>
        <v>0</v>
      </c>
    </row>
    <row r="77" spans="1:26" x14ac:dyDescent="0.45">
      <c r="A77" s="32" t="s">
        <v>455</v>
      </c>
      <c r="B77" s="32">
        <v>2</v>
      </c>
      <c r="C77" s="32" t="s">
        <v>456</v>
      </c>
      <c r="D77" s="32" t="s">
        <v>457</v>
      </c>
      <c r="E77" s="32" t="s">
        <v>543</v>
      </c>
      <c r="F77" s="32">
        <v>3</v>
      </c>
      <c r="G77" s="78" t="s">
        <v>544</v>
      </c>
      <c r="H77" s="33" t="s">
        <v>545</v>
      </c>
      <c r="I77" s="32" t="s">
        <v>544</v>
      </c>
      <c r="J77" s="32" t="s">
        <v>462</v>
      </c>
      <c r="K77" s="32" t="s">
        <v>463</v>
      </c>
      <c r="L77" s="34">
        <v>27.357113486700001</v>
      </c>
      <c r="M77" s="34">
        <v>17098.195929199999</v>
      </c>
      <c r="N77" s="32" t="s">
        <v>546</v>
      </c>
      <c r="O77" s="43" t="e">
        <f>VLOOKUP(U:U,#REF!,5,FALSE)</f>
        <v>#REF!</v>
      </c>
      <c r="P77" s="43" t="e">
        <f>VLOOKUP(U:U,#REF!,4,FALSE)</f>
        <v>#REF!</v>
      </c>
      <c r="Q77" s="43" t="e">
        <f>VLOOKUP(U:U,#REF!,2,FALSE)</f>
        <v>#REF!</v>
      </c>
      <c r="S77" s="35" t="str">
        <f>VLOOKUP(G:G,old!G:J,4,FALSE)</f>
        <v>S</v>
      </c>
      <c r="T77" s="35" t="str">
        <f>VLOOKUP(G:G,old!G:K,5,FALSE)</f>
        <v>RID_area</v>
      </c>
      <c r="U77" s="35" t="str">
        <f>VLOOKUP(G:G,old!G:L,6,FALSE)</f>
        <v>MAE NAM TAPI</v>
      </c>
      <c r="V77" s="43">
        <f>VLOOKUP(G:G,old!G:M,7,FALSE)</f>
        <v>0</v>
      </c>
      <c r="X77" s="43" t="str">
        <f>IFERROR(VLOOKUP(V:V,#REF!,3,FALSE),"0")</f>
        <v>0</v>
      </c>
      <c r="Y77" s="19">
        <f t="shared" si="1"/>
        <v>0</v>
      </c>
      <c r="Z77" s="19" t="str">
        <f>IFERROR(VLOOKUP(C:C,#REF!,19,FALSE),"0")</f>
        <v>0</v>
      </c>
    </row>
    <row r="78" spans="1:26" x14ac:dyDescent="0.45">
      <c r="A78" s="32" t="s">
        <v>455</v>
      </c>
      <c r="B78" s="32">
        <v>2</v>
      </c>
      <c r="C78" s="32" t="s">
        <v>456</v>
      </c>
      <c r="D78" s="32" t="s">
        <v>457</v>
      </c>
      <c r="E78" s="32" t="s">
        <v>543</v>
      </c>
      <c r="F78" s="32">
        <v>3</v>
      </c>
      <c r="G78" s="78" t="s">
        <v>544</v>
      </c>
      <c r="H78" s="33" t="s">
        <v>547</v>
      </c>
      <c r="I78" s="32" t="s">
        <v>548</v>
      </c>
      <c r="J78" s="32" t="s">
        <v>462</v>
      </c>
      <c r="K78" s="32" t="s">
        <v>463</v>
      </c>
      <c r="L78" s="34">
        <v>105.09295687300001</v>
      </c>
      <c r="M78" s="34">
        <v>65683.098045599996</v>
      </c>
      <c r="N78" s="32" t="s">
        <v>549</v>
      </c>
      <c r="O78" s="43" t="e">
        <f>VLOOKUP(U:U,#REF!,5,FALSE)</f>
        <v>#REF!</v>
      </c>
      <c r="P78" s="43" t="e">
        <f>VLOOKUP(U:U,#REF!,4,FALSE)</f>
        <v>#REF!</v>
      </c>
      <c r="Q78" s="43" t="e">
        <f>VLOOKUP(U:U,#REF!,2,FALSE)</f>
        <v>#REF!</v>
      </c>
      <c r="S78" s="35" t="str">
        <f>VLOOKUP(G:G,old!G:J,4,FALSE)</f>
        <v>S</v>
      </c>
      <c r="T78" s="35" t="str">
        <f>VLOOKUP(G:G,old!G:K,5,FALSE)</f>
        <v>RID_area</v>
      </c>
      <c r="U78" s="35" t="str">
        <f>VLOOKUP(G:G,old!G:L,6,FALSE)</f>
        <v>MAE NAM TAPI</v>
      </c>
      <c r="V78" s="43">
        <f>VLOOKUP(G:G,old!G:M,7,FALSE)</f>
        <v>0</v>
      </c>
      <c r="X78" s="43" t="str">
        <f>IFERROR(VLOOKUP(V:V,#REF!,3,FALSE),"0")</f>
        <v>0</v>
      </c>
      <c r="Y78" s="19">
        <f t="shared" si="1"/>
        <v>0</v>
      </c>
      <c r="Z78" s="19" t="str">
        <f>IFERROR(VLOOKUP(C:C,#REF!,19,FALSE),"0")</f>
        <v>0</v>
      </c>
    </row>
    <row r="79" spans="1:26" x14ac:dyDescent="0.45">
      <c r="A79" s="32" t="s">
        <v>455</v>
      </c>
      <c r="B79" s="32">
        <v>2</v>
      </c>
      <c r="C79" s="32" t="s">
        <v>456</v>
      </c>
      <c r="D79" s="32" t="s">
        <v>457</v>
      </c>
      <c r="E79" s="32" t="s">
        <v>543</v>
      </c>
      <c r="F79" s="32">
        <v>3</v>
      </c>
      <c r="G79" s="78" t="s">
        <v>544</v>
      </c>
      <c r="H79" s="33" t="s">
        <v>550</v>
      </c>
      <c r="I79" s="32" t="s">
        <v>551</v>
      </c>
      <c r="J79" s="32" t="s">
        <v>462</v>
      </c>
      <c r="K79" s="32" t="s">
        <v>463</v>
      </c>
      <c r="L79" s="34">
        <v>35.859045024099998</v>
      </c>
      <c r="M79" s="34">
        <v>22411.903140099999</v>
      </c>
      <c r="N79" s="32" t="s">
        <v>552</v>
      </c>
      <c r="O79" s="43" t="e">
        <f>VLOOKUP(U:U,#REF!,5,FALSE)</f>
        <v>#REF!</v>
      </c>
      <c r="P79" s="43" t="e">
        <f>VLOOKUP(U:U,#REF!,4,FALSE)</f>
        <v>#REF!</v>
      </c>
      <c r="Q79" s="43" t="e">
        <f>VLOOKUP(U:U,#REF!,2,FALSE)</f>
        <v>#REF!</v>
      </c>
      <c r="S79" s="35" t="str">
        <f>VLOOKUP(G:G,old!G:J,4,FALSE)</f>
        <v>S</v>
      </c>
      <c r="T79" s="35" t="str">
        <f>VLOOKUP(G:G,old!G:K,5,FALSE)</f>
        <v>RID_area</v>
      </c>
      <c r="U79" s="35" t="str">
        <f>VLOOKUP(G:G,old!G:L,6,FALSE)</f>
        <v>MAE NAM TAPI</v>
      </c>
      <c r="V79" s="43">
        <f>VLOOKUP(G:G,old!G:M,7,FALSE)</f>
        <v>0</v>
      </c>
      <c r="X79" s="43" t="str">
        <f>IFERROR(VLOOKUP(V:V,#REF!,3,FALSE),"0")</f>
        <v>0</v>
      </c>
      <c r="Y79" s="19">
        <f t="shared" si="1"/>
        <v>0</v>
      </c>
      <c r="Z79" s="19" t="str">
        <f>IFERROR(VLOOKUP(C:C,#REF!,19,FALSE),"0")</f>
        <v>0</v>
      </c>
    </row>
    <row r="80" spans="1:26" x14ac:dyDescent="0.45">
      <c r="A80" s="32" t="s">
        <v>455</v>
      </c>
      <c r="B80" s="32">
        <v>2</v>
      </c>
      <c r="C80" s="32" t="s">
        <v>456</v>
      </c>
      <c r="D80" s="32" t="s">
        <v>457</v>
      </c>
      <c r="E80" s="32" t="s">
        <v>543</v>
      </c>
      <c r="F80" s="32">
        <v>3</v>
      </c>
      <c r="G80" s="78" t="s">
        <v>544</v>
      </c>
      <c r="H80" s="33" t="s">
        <v>553</v>
      </c>
      <c r="I80" s="32" t="s">
        <v>554</v>
      </c>
      <c r="J80" s="32" t="s">
        <v>462</v>
      </c>
      <c r="K80" s="32" t="s">
        <v>463</v>
      </c>
      <c r="L80" s="34">
        <v>30.227569586000001</v>
      </c>
      <c r="M80" s="34">
        <v>18892.230991299999</v>
      </c>
      <c r="N80" s="32" t="s">
        <v>555</v>
      </c>
      <c r="O80" s="43" t="e">
        <f>VLOOKUP(U:U,#REF!,5,FALSE)</f>
        <v>#REF!</v>
      </c>
      <c r="P80" s="43" t="e">
        <f>VLOOKUP(U:U,#REF!,4,FALSE)</f>
        <v>#REF!</v>
      </c>
      <c r="Q80" s="43" t="e">
        <f>VLOOKUP(U:U,#REF!,2,FALSE)</f>
        <v>#REF!</v>
      </c>
      <c r="S80" s="35" t="str">
        <f>VLOOKUP(G:G,old!G:J,4,FALSE)</f>
        <v>S</v>
      </c>
      <c r="T80" s="35" t="str">
        <f>VLOOKUP(G:G,old!G:K,5,FALSE)</f>
        <v>RID_area</v>
      </c>
      <c r="U80" s="35" t="str">
        <f>VLOOKUP(G:G,old!G:L,6,FALSE)</f>
        <v>MAE NAM TAPI</v>
      </c>
      <c r="V80" s="43">
        <f>VLOOKUP(G:G,old!G:M,7,FALSE)</f>
        <v>0</v>
      </c>
      <c r="X80" s="43" t="str">
        <f>IFERROR(VLOOKUP(V:V,#REF!,3,FALSE),"0")</f>
        <v>0</v>
      </c>
      <c r="Y80" s="19">
        <f t="shared" si="1"/>
        <v>0</v>
      </c>
      <c r="Z80" s="19" t="str">
        <f>IFERROR(VLOOKUP(C:C,#REF!,19,FALSE),"0")</f>
        <v>0</v>
      </c>
    </row>
    <row r="81" spans="1:26" x14ac:dyDescent="0.45">
      <c r="A81" s="32" t="s">
        <v>455</v>
      </c>
      <c r="B81" s="32">
        <v>2</v>
      </c>
      <c r="C81" s="32" t="s">
        <v>456</v>
      </c>
      <c r="D81" s="32" t="s">
        <v>457</v>
      </c>
      <c r="E81" s="32" t="s">
        <v>543</v>
      </c>
      <c r="F81" s="32">
        <v>3</v>
      </c>
      <c r="G81" s="78" t="s">
        <v>544</v>
      </c>
      <c r="H81" s="33" t="s">
        <v>556</v>
      </c>
      <c r="I81" s="32" t="s">
        <v>557</v>
      </c>
      <c r="J81" s="32" t="s">
        <v>462</v>
      </c>
      <c r="K81" s="32" t="s">
        <v>463</v>
      </c>
      <c r="L81" s="34">
        <v>44.391732242800003</v>
      </c>
      <c r="M81" s="34">
        <v>27744.832651799999</v>
      </c>
      <c r="N81" s="32" t="s">
        <v>558</v>
      </c>
      <c r="O81" s="43" t="e">
        <f>VLOOKUP(U:U,#REF!,5,FALSE)</f>
        <v>#REF!</v>
      </c>
      <c r="P81" s="43" t="e">
        <f>VLOOKUP(U:U,#REF!,4,FALSE)</f>
        <v>#REF!</v>
      </c>
      <c r="Q81" s="43" t="e">
        <f>VLOOKUP(U:U,#REF!,2,FALSE)</f>
        <v>#REF!</v>
      </c>
      <c r="S81" s="35" t="str">
        <f>VLOOKUP(G:G,old!G:J,4,FALSE)</f>
        <v>S</v>
      </c>
      <c r="T81" s="35" t="str">
        <f>VLOOKUP(G:G,old!G:K,5,FALSE)</f>
        <v>RID_area</v>
      </c>
      <c r="U81" s="35" t="str">
        <f>VLOOKUP(G:G,old!G:L,6,FALSE)</f>
        <v>MAE NAM TAPI</v>
      </c>
      <c r="V81" s="43">
        <f>VLOOKUP(G:G,old!G:M,7,FALSE)</f>
        <v>0</v>
      </c>
      <c r="X81" s="43" t="str">
        <f>IFERROR(VLOOKUP(V:V,#REF!,3,FALSE),"0")</f>
        <v>0</v>
      </c>
      <c r="Y81" s="19">
        <f t="shared" si="1"/>
        <v>0</v>
      </c>
      <c r="Z81" s="19" t="str">
        <f>IFERROR(VLOOKUP(C:C,#REF!,19,FALSE),"0")</f>
        <v>0</v>
      </c>
    </row>
    <row r="82" spans="1:26" x14ac:dyDescent="0.45">
      <c r="A82" s="32" t="s">
        <v>455</v>
      </c>
      <c r="B82" s="32">
        <v>2</v>
      </c>
      <c r="C82" s="32" t="s">
        <v>456</v>
      </c>
      <c r="D82" s="32" t="s">
        <v>457</v>
      </c>
      <c r="E82" s="32" t="s">
        <v>543</v>
      </c>
      <c r="F82" s="32">
        <v>3</v>
      </c>
      <c r="G82" s="78" t="s">
        <v>544</v>
      </c>
      <c r="H82" s="33" t="s">
        <v>559</v>
      </c>
      <c r="I82" s="32" t="s">
        <v>560</v>
      </c>
      <c r="J82" s="32" t="s">
        <v>462</v>
      </c>
      <c r="K82" s="32" t="s">
        <v>463</v>
      </c>
      <c r="L82" s="34">
        <v>30.719040461500001</v>
      </c>
      <c r="M82" s="34">
        <v>19199.4002884</v>
      </c>
      <c r="N82" s="32" t="s">
        <v>561</v>
      </c>
      <c r="O82" s="43" t="e">
        <f>VLOOKUP(U:U,#REF!,5,FALSE)</f>
        <v>#REF!</v>
      </c>
      <c r="P82" s="43" t="e">
        <f>VLOOKUP(U:U,#REF!,4,FALSE)</f>
        <v>#REF!</v>
      </c>
      <c r="Q82" s="43" t="e">
        <f>VLOOKUP(U:U,#REF!,2,FALSE)</f>
        <v>#REF!</v>
      </c>
      <c r="S82" s="35" t="str">
        <f>VLOOKUP(G:G,old!G:J,4,FALSE)</f>
        <v>S</v>
      </c>
      <c r="T82" s="35" t="str">
        <f>VLOOKUP(G:G,old!G:K,5,FALSE)</f>
        <v>RID_area</v>
      </c>
      <c r="U82" s="35" t="str">
        <f>VLOOKUP(G:G,old!G:L,6,FALSE)</f>
        <v>MAE NAM TAPI</v>
      </c>
      <c r="V82" s="43">
        <f>VLOOKUP(G:G,old!G:M,7,FALSE)</f>
        <v>0</v>
      </c>
      <c r="X82" s="43" t="str">
        <f>IFERROR(VLOOKUP(V:V,#REF!,3,FALSE),"0")</f>
        <v>0</v>
      </c>
      <c r="Y82" s="19">
        <f t="shared" si="1"/>
        <v>0</v>
      </c>
      <c r="Z82" s="19" t="str">
        <f>IFERROR(VLOOKUP(C:C,#REF!,19,FALSE),"0")</f>
        <v>0</v>
      </c>
    </row>
    <row r="83" spans="1:26" x14ac:dyDescent="0.45">
      <c r="A83" s="32" t="s">
        <v>455</v>
      </c>
      <c r="B83" s="32">
        <v>2</v>
      </c>
      <c r="C83" s="32" t="s">
        <v>456</v>
      </c>
      <c r="D83" s="32" t="s">
        <v>457</v>
      </c>
      <c r="E83" s="32" t="s">
        <v>543</v>
      </c>
      <c r="F83" s="32">
        <v>3</v>
      </c>
      <c r="G83" s="78" t="s">
        <v>544</v>
      </c>
      <c r="H83" s="33" t="s">
        <v>562</v>
      </c>
      <c r="I83" s="32" t="s">
        <v>563</v>
      </c>
      <c r="J83" s="32" t="s">
        <v>462</v>
      </c>
      <c r="K83" s="32" t="s">
        <v>463</v>
      </c>
      <c r="L83" s="34">
        <v>65.0558804243</v>
      </c>
      <c r="M83" s="34">
        <v>40659.9252652</v>
      </c>
      <c r="N83" s="32" t="s">
        <v>564</v>
      </c>
      <c r="O83" s="43" t="e">
        <f>VLOOKUP(U:U,#REF!,5,FALSE)</f>
        <v>#REF!</v>
      </c>
      <c r="P83" s="43" t="e">
        <f>VLOOKUP(U:U,#REF!,4,FALSE)</f>
        <v>#REF!</v>
      </c>
      <c r="Q83" s="43" t="e">
        <f>VLOOKUP(U:U,#REF!,2,FALSE)</f>
        <v>#REF!</v>
      </c>
      <c r="S83" s="35" t="str">
        <f>VLOOKUP(G:G,old!G:J,4,FALSE)</f>
        <v>S</v>
      </c>
      <c r="T83" s="35" t="str">
        <f>VLOOKUP(G:G,old!G:K,5,FALSE)</f>
        <v>RID_area</v>
      </c>
      <c r="U83" s="35" t="str">
        <f>VLOOKUP(G:G,old!G:L,6,FALSE)</f>
        <v>MAE NAM TAPI</v>
      </c>
      <c r="V83" s="43">
        <f>VLOOKUP(G:G,old!G:M,7,FALSE)</f>
        <v>0</v>
      </c>
      <c r="X83" s="43" t="str">
        <f>IFERROR(VLOOKUP(V:V,#REF!,3,FALSE),"0")</f>
        <v>0</v>
      </c>
      <c r="Y83" s="19">
        <f t="shared" si="1"/>
        <v>0</v>
      </c>
      <c r="Z83" s="19" t="str">
        <f>IFERROR(VLOOKUP(C:C,#REF!,19,FALSE),"0")</f>
        <v>0</v>
      </c>
    </row>
    <row r="84" spans="1:26" x14ac:dyDescent="0.45">
      <c r="A84" s="32" t="s">
        <v>455</v>
      </c>
      <c r="B84" s="32">
        <v>2</v>
      </c>
      <c r="C84" s="32" t="s">
        <v>456</v>
      </c>
      <c r="D84" s="32" t="s">
        <v>457</v>
      </c>
      <c r="E84" s="32" t="s">
        <v>543</v>
      </c>
      <c r="F84" s="32">
        <v>3</v>
      </c>
      <c r="G84" s="78" t="s">
        <v>544</v>
      </c>
      <c r="H84" s="33" t="s">
        <v>565</v>
      </c>
      <c r="I84" s="32" t="s">
        <v>566</v>
      </c>
      <c r="J84" s="32" t="s">
        <v>462</v>
      </c>
      <c r="K84" s="32" t="s">
        <v>463</v>
      </c>
      <c r="L84" s="34">
        <v>48.232594958900002</v>
      </c>
      <c r="M84" s="34">
        <v>30145.371849300001</v>
      </c>
      <c r="N84" s="32" t="s">
        <v>567</v>
      </c>
      <c r="O84" s="43" t="e">
        <f>VLOOKUP(U:U,#REF!,5,FALSE)</f>
        <v>#REF!</v>
      </c>
      <c r="P84" s="43" t="e">
        <f>VLOOKUP(U:U,#REF!,4,FALSE)</f>
        <v>#REF!</v>
      </c>
      <c r="Q84" s="43" t="e">
        <f>VLOOKUP(U:U,#REF!,2,FALSE)</f>
        <v>#REF!</v>
      </c>
      <c r="S84" s="35" t="str">
        <f>VLOOKUP(G:G,old!G:J,4,FALSE)</f>
        <v>S</v>
      </c>
      <c r="T84" s="35" t="str">
        <f>VLOOKUP(G:G,old!G:K,5,FALSE)</f>
        <v>RID_area</v>
      </c>
      <c r="U84" s="35" t="str">
        <f>VLOOKUP(G:G,old!G:L,6,FALSE)</f>
        <v>MAE NAM TAPI</v>
      </c>
      <c r="V84" s="43">
        <f>VLOOKUP(G:G,old!G:M,7,FALSE)</f>
        <v>0</v>
      </c>
      <c r="X84" s="43" t="str">
        <f>IFERROR(VLOOKUP(V:V,#REF!,3,FALSE),"0")</f>
        <v>0</v>
      </c>
      <c r="Y84" s="19">
        <f t="shared" si="1"/>
        <v>0</v>
      </c>
      <c r="Z84" s="19" t="str">
        <f>IFERROR(VLOOKUP(C:C,#REF!,19,FALSE),"0")</f>
        <v>0</v>
      </c>
    </row>
    <row r="85" spans="1:26" x14ac:dyDescent="0.45">
      <c r="A85" s="32" t="s">
        <v>455</v>
      </c>
      <c r="B85" s="32">
        <v>2</v>
      </c>
      <c r="C85" s="32" t="s">
        <v>456</v>
      </c>
      <c r="D85" s="32" t="s">
        <v>457</v>
      </c>
      <c r="E85" s="32" t="s">
        <v>543</v>
      </c>
      <c r="F85" s="32">
        <v>3</v>
      </c>
      <c r="G85" s="78" t="s">
        <v>544</v>
      </c>
      <c r="H85" s="33" t="s">
        <v>568</v>
      </c>
      <c r="I85" s="32" t="s">
        <v>569</v>
      </c>
      <c r="J85" s="32" t="s">
        <v>462</v>
      </c>
      <c r="K85" s="32" t="s">
        <v>463</v>
      </c>
      <c r="L85" s="34">
        <v>19.976009817000001</v>
      </c>
      <c r="M85" s="34">
        <v>12485.006135600001</v>
      </c>
      <c r="N85" s="32" t="s">
        <v>570</v>
      </c>
      <c r="O85" s="43" t="e">
        <f>VLOOKUP(U:U,#REF!,5,FALSE)</f>
        <v>#REF!</v>
      </c>
      <c r="P85" s="43" t="e">
        <f>VLOOKUP(U:U,#REF!,4,FALSE)</f>
        <v>#REF!</v>
      </c>
      <c r="Q85" s="43" t="e">
        <f>VLOOKUP(U:U,#REF!,2,FALSE)</f>
        <v>#REF!</v>
      </c>
      <c r="S85" s="35" t="str">
        <f>VLOOKUP(G:G,old!G:J,4,FALSE)</f>
        <v>S</v>
      </c>
      <c r="T85" s="35" t="str">
        <f>VLOOKUP(G:G,old!G:K,5,FALSE)</f>
        <v>RID_area</v>
      </c>
      <c r="U85" s="35" t="str">
        <f>VLOOKUP(G:G,old!G:L,6,FALSE)</f>
        <v>MAE NAM TAPI</v>
      </c>
      <c r="V85" s="43">
        <f>VLOOKUP(G:G,old!G:M,7,FALSE)</f>
        <v>0</v>
      </c>
      <c r="X85" s="43" t="str">
        <f>IFERROR(VLOOKUP(V:V,#REF!,3,FALSE),"0")</f>
        <v>0</v>
      </c>
      <c r="Y85" s="19">
        <f t="shared" si="1"/>
        <v>0</v>
      </c>
      <c r="Z85" s="19" t="str">
        <f>IFERROR(VLOOKUP(C:C,#REF!,19,FALSE),"0")</f>
        <v>0</v>
      </c>
    </row>
    <row r="86" spans="1:26" x14ac:dyDescent="0.45">
      <c r="A86" s="32" t="s">
        <v>455</v>
      </c>
      <c r="B86" s="32">
        <v>2</v>
      </c>
      <c r="C86" s="32" t="s">
        <v>456</v>
      </c>
      <c r="D86" s="32" t="s">
        <v>457</v>
      </c>
      <c r="E86" s="32" t="s">
        <v>543</v>
      </c>
      <c r="F86" s="32">
        <v>3</v>
      </c>
      <c r="G86" s="78" t="s">
        <v>544</v>
      </c>
      <c r="H86" s="33" t="s">
        <v>571</v>
      </c>
      <c r="I86" s="32" t="s">
        <v>572</v>
      </c>
      <c r="J86" s="32" t="s">
        <v>462</v>
      </c>
      <c r="K86" s="32" t="s">
        <v>463</v>
      </c>
      <c r="L86" s="34">
        <v>26.139657516500002</v>
      </c>
      <c r="M86" s="34">
        <v>16337.285947799999</v>
      </c>
      <c r="N86" s="32" t="s">
        <v>573</v>
      </c>
      <c r="O86" s="43" t="e">
        <f>VLOOKUP(U:U,#REF!,5,FALSE)</f>
        <v>#REF!</v>
      </c>
      <c r="P86" s="43" t="e">
        <f>VLOOKUP(U:U,#REF!,4,FALSE)</f>
        <v>#REF!</v>
      </c>
      <c r="Q86" s="43" t="e">
        <f>VLOOKUP(U:U,#REF!,2,FALSE)</f>
        <v>#REF!</v>
      </c>
      <c r="S86" s="35" t="str">
        <f>VLOOKUP(G:G,old!G:J,4,FALSE)</f>
        <v>S</v>
      </c>
      <c r="T86" s="35" t="str">
        <f>VLOOKUP(G:G,old!G:K,5,FALSE)</f>
        <v>RID_area</v>
      </c>
      <c r="U86" s="35" t="str">
        <f>VLOOKUP(G:G,old!G:L,6,FALSE)</f>
        <v>MAE NAM TAPI</v>
      </c>
      <c r="V86" s="43">
        <f>VLOOKUP(G:G,old!G:M,7,FALSE)</f>
        <v>0</v>
      </c>
      <c r="X86" s="43" t="str">
        <f>IFERROR(VLOOKUP(V:V,#REF!,3,FALSE),"0")</f>
        <v>0</v>
      </c>
      <c r="Y86" s="19">
        <f t="shared" si="1"/>
        <v>0</v>
      </c>
      <c r="Z86" s="19" t="str">
        <f>IFERROR(VLOOKUP(C:C,#REF!,19,FALSE),"0")</f>
        <v>0</v>
      </c>
    </row>
    <row r="87" spans="1:26" x14ac:dyDescent="0.45">
      <c r="A87" s="32" t="s">
        <v>455</v>
      </c>
      <c r="B87" s="32">
        <v>2</v>
      </c>
      <c r="C87" s="32" t="s">
        <v>456</v>
      </c>
      <c r="D87" s="32" t="s">
        <v>457</v>
      </c>
      <c r="E87" s="32" t="s">
        <v>574</v>
      </c>
      <c r="F87" s="32">
        <v>3</v>
      </c>
      <c r="G87" s="78" t="s">
        <v>575</v>
      </c>
      <c r="H87" s="33" t="s">
        <v>576</v>
      </c>
      <c r="I87" s="32" t="s">
        <v>575</v>
      </c>
      <c r="J87" s="32" t="s">
        <v>462</v>
      </c>
      <c r="K87" s="32" t="s">
        <v>463</v>
      </c>
      <c r="L87" s="34">
        <v>49.650305685399999</v>
      </c>
      <c r="M87" s="34">
        <v>31031.441053400002</v>
      </c>
      <c r="N87" s="32" t="s">
        <v>577</v>
      </c>
      <c r="O87" s="43" t="e">
        <f>VLOOKUP(U:U,#REF!,5,FALSE)</f>
        <v>#REF!</v>
      </c>
      <c r="P87" s="43" t="e">
        <f>VLOOKUP(U:U,#REF!,4,FALSE)</f>
        <v>#REF!</v>
      </c>
      <c r="Q87" s="43" t="e">
        <f>VLOOKUP(U:U,#REF!,2,FALSE)</f>
        <v>#REF!</v>
      </c>
      <c r="S87" s="35" t="str">
        <f>VLOOKUP(G:G,old!G:J,4,FALSE)</f>
        <v>S</v>
      </c>
      <c r="T87" s="35" t="str">
        <f>VLOOKUP(G:G,old!G:K,5,FALSE)</f>
        <v>DWR</v>
      </c>
      <c r="U87" s="35" t="str">
        <f>VLOOKUP(G:G,old!G:L,6,FALSE)</f>
        <v>MAE NAM TAPI</v>
      </c>
      <c r="V87" s="43">
        <f>VLOOKUP(G:G,old!G:M,7,FALSE)</f>
        <v>0</v>
      </c>
      <c r="X87" s="43" t="str">
        <f>IFERROR(VLOOKUP(V:V,#REF!,3,FALSE),"0")</f>
        <v>0</v>
      </c>
      <c r="Y87" s="19">
        <f t="shared" si="1"/>
        <v>0</v>
      </c>
      <c r="Z87" s="19" t="str">
        <f>IFERROR(VLOOKUP(C:C,#REF!,19,FALSE),"0")</f>
        <v>0</v>
      </c>
    </row>
    <row r="88" spans="1:26" x14ac:dyDescent="0.45">
      <c r="A88" s="32" t="s">
        <v>455</v>
      </c>
      <c r="B88" s="32">
        <v>2</v>
      </c>
      <c r="C88" s="32" t="s">
        <v>456</v>
      </c>
      <c r="D88" s="32" t="s">
        <v>457</v>
      </c>
      <c r="E88" s="32" t="s">
        <v>574</v>
      </c>
      <c r="F88" s="32">
        <v>3</v>
      </c>
      <c r="G88" s="78" t="s">
        <v>575</v>
      </c>
      <c r="H88" s="33" t="s">
        <v>578</v>
      </c>
      <c r="I88" s="32" t="s">
        <v>579</v>
      </c>
      <c r="J88" s="32" t="s">
        <v>462</v>
      </c>
      <c r="K88" s="32" t="s">
        <v>463</v>
      </c>
      <c r="L88" s="34">
        <v>119.891923652</v>
      </c>
      <c r="M88" s="34">
        <v>74932.452282500002</v>
      </c>
      <c r="N88" s="32" t="s">
        <v>580</v>
      </c>
      <c r="O88" s="43" t="e">
        <f>VLOOKUP(U:U,#REF!,5,FALSE)</f>
        <v>#REF!</v>
      </c>
      <c r="P88" s="43" t="e">
        <f>VLOOKUP(U:U,#REF!,4,FALSE)</f>
        <v>#REF!</v>
      </c>
      <c r="Q88" s="43" t="e">
        <f>VLOOKUP(U:U,#REF!,2,FALSE)</f>
        <v>#REF!</v>
      </c>
      <c r="S88" s="35" t="str">
        <f>VLOOKUP(G:G,old!G:J,4,FALSE)</f>
        <v>S</v>
      </c>
      <c r="T88" s="35" t="str">
        <f>VLOOKUP(G:G,old!G:K,5,FALSE)</f>
        <v>DWR</v>
      </c>
      <c r="U88" s="35" t="str">
        <f>VLOOKUP(G:G,old!G:L,6,FALSE)</f>
        <v>MAE NAM TAPI</v>
      </c>
      <c r="V88" s="43">
        <f>VLOOKUP(G:G,old!G:M,7,FALSE)</f>
        <v>0</v>
      </c>
      <c r="X88" s="43" t="str">
        <f>IFERROR(VLOOKUP(V:V,#REF!,3,FALSE),"0")</f>
        <v>0</v>
      </c>
      <c r="Y88" s="19">
        <f t="shared" si="1"/>
        <v>0</v>
      </c>
      <c r="Z88" s="19" t="str">
        <f>IFERROR(VLOOKUP(C:C,#REF!,19,FALSE),"0")</f>
        <v>0</v>
      </c>
    </row>
    <row r="89" spans="1:26" x14ac:dyDescent="0.45">
      <c r="A89" s="32" t="s">
        <v>455</v>
      </c>
      <c r="B89" s="32">
        <v>2</v>
      </c>
      <c r="C89" s="32" t="s">
        <v>456</v>
      </c>
      <c r="D89" s="32" t="s">
        <v>457</v>
      </c>
      <c r="E89" s="32" t="s">
        <v>574</v>
      </c>
      <c r="F89" s="32">
        <v>3</v>
      </c>
      <c r="G89" s="78" t="s">
        <v>575</v>
      </c>
      <c r="H89" s="33" t="s">
        <v>581</v>
      </c>
      <c r="I89" s="32" t="s">
        <v>582</v>
      </c>
      <c r="J89" s="32" t="s">
        <v>462</v>
      </c>
      <c r="K89" s="32" t="s">
        <v>463</v>
      </c>
      <c r="L89" s="34">
        <v>197.11774105000001</v>
      </c>
      <c r="M89" s="34">
        <v>123198.588156</v>
      </c>
      <c r="N89" s="32" t="s">
        <v>583</v>
      </c>
      <c r="O89" s="43" t="e">
        <f>VLOOKUP(U:U,#REF!,5,FALSE)</f>
        <v>#REF!</v>
      </c>
      <c r="P89" s="43" t="e">
        <f>VLOOKUP(U:U,#REF!,4,FALSE)</f>
        <v>#REF!</v>
      </c>
      <c r="Q89" s="43" t="e">
        <f>VLOOKUP(U:U,#REF!,2,FALSE)</f>
        <v>#REF!</v>
      </c>
      <c r="S89" s="35" t="str">
        <f>VLOOKUP(G:G,old!G:J,4,FALSE)</f>
        <v>S</v>
      </c>
      <c r="T89" s="35" t="str">
        <f>VLOOKUP(G:G,old!G:K,5,FALSE)</f>
        <v>DWR</v>
      </c>
      <c r="U89" s="35" t="str">
        <f>VLOOKUP(G:G,old!G:L,6,FALSE)</f>
        <v>MAE NAM TAPI</v>
      </c>
      <c r="V89" s="43">
        <f>VLOOKUP(G:G,old!G:M,7,FALSE)</f>
        <v>0</v>
      </c>
      <c r="X89" s="43" t="str">
        <f>IFERROR(VLOOKUP(V:V,#REF!,3,FALSE),"0")</f>
        <v>0</v>
      </c>
      <c r="Y89" s="19">
        <f t="shared" si="1"/>
        <v>0</v>
      </c>
      <c r="Z89" s="19" t="str">
        <f>IFERROR(VLOOKUP(C:C,#REF!,19,FALSE),"0")</f>
        <v>0</v>
      </c>
    </row>
    <row r="90" spans="1:26" x14ac:dyDescent="0.45">
      <c r="A90" s="32" t="s">
        <v>455</v>
      </c>
      <c r="B90" s="32">
        <v>2</v>
      </c>
      <c r="C90" s="32" t="s">
        <v>456</v>
      </c>
      <c r="D90" s="32" t="s">
        <v>457</v>
      </c>
      <c r="E90" s="32" t="s">
        <v>574</v>
      </c>
      <c r="F90" s="32">
        <v>3</v>
      </c>
      <c r="G90" s="78" t="s">
        <v>575</v>
      </c>
      <c r="H90" s="33" t="s">
        <v>584</v>
      </c>
      <c r="I90" s="32" t="s">
        <v>585</v>
      </c>
      <c r="J90" s="32" t="s">
        <v>462</v>
      </c>
      <c r="K90" s="32" t="s">
        <v>463</v>
      </c>
      <c r="L90" s="34">
        <v>90.0653907879</v>
      </c>
      <c r="M90" s="34">
        <v>56290.869242399996</v>
      </c>
      <c r="N90" s="32" t="s">
        <v>586</v>
      </c>
      <c r="O90" s="43" t="e">
        <f>VLOOKUP(U:U,#REF!,5,FALSE)</f>
        <v>#REF!</v>
      </c>
      <c r="P90" s="43" t="e">
        <f>VLOOKUP(U:U,#REF!,4,FALSE)</f>
        <v>#REF!</v>
      </c>
      <c r="Q90" s="43" t="e">
        <f>VLOOKUP(U:U,#REF!,2,FALSE)</f>
        <v>#REF!</v>
      </c>
      <c r="S90" s="35" t="str">
        <f>VLOOKUP(G:G,old!G:J,4,FALSE)</f>
        <v>S</v>
      </c>
      <c r="T90" s="35" t="str">
        <f>VLOOKUP(G:G,old!G:K,5,FALSE)</f>
        <v>DWR</v>
      </c>
      <c r="U90" s="35" t="str">
        <f>VLOOKUP(G:G,old!G:L,6,FALSE)</f>
        <v>MAE NAM TAPI</v>
      </c>
      <c r="V90" s="43">
        <f>VLOOKUP(G:G,old!G:M,7,FALSE)</f>
        <v>0</v>
      </c>
      <c r="X90" s="43" t="str">
        <f>IFERROR(VLOOKUP(V:V,#REF!,3,FALSE),"0")</f>
        <v>0</v>
      </c>
      <c r="Y90" s="19">
        <f t="shared" si="1"/>
        <v>0</v>
      </c>
      <c r="Z90" s="19" t="str">
        <f>IFERROR(VLOOKUP(C:C,#REF!,19,FALSE),"0")</f>
        <v>0</v>
      </c>
    </row>
    <row r="91" spans="1:26" x14ac:dyDescent="0.45">
      <c r="A91" s="32" t="s">
        <v>455</v>
      </c>
      <c r="B91" s="32">
        <v>2</v>
      </c>
      <c r="C91" s="32" t="s">
        <v>456</v>
      </c>
      <c r="D91" s="32" t="s">
        <v>457</v>
      </c>
      <c r="E91" s="32" t="s">
        <v>574</v>
      </c>
      <c r="F91" s="32">
        <v>3</v>
      </c>
      <c r="G91" s="78" t="s">
        <v>575</v>
      </c>
      <c r="H91" s="33" t="s">
        <v>587</v>
      </c>
      <c r="I91" s="32" t="s">
        <v>588</v>
      </c>
      <c r="J91" s="32" t="s">
        <v>462</v>
      </c>
      <c r="K91" s="32" t="s">
        <v>463</v>
      </c>
      <c r="L91" s="34">
        <v>37.617435592100001</v>
      </c>
      <c r="M91" s="34">
        <v>23510.897245100001</v>
      </c>
      <c r="N91" s="32" t="s">
        <v>589</v>
      </c>
      <c r="O91" s="43" t="e">
        <f>VLOOKUP(U:U,#REF!,5,FALSE)</f>
        <v>#REF!</v>
      </c>
      <c r="P91" s="43" t="e">
        <f>VLOOKUP(U:U,#REF!,4,FALSE)</f>
        <v>#REF!</v>
      </c>
      <c r="Q91" s="43" t="e">
        <f>VLOOKUP(U:U,#REF!,2,FALSE)</f>
        <v>#REF!</v>
      </c>
      <c r="S91" s="35" t="str">
        <f>VLOOKUP(G:G,old!G:J,4,FALSE)</f>
        <v>S</v>
      </c>
      <c r="T91" s="35" t="str">
        <f>VLOOKUP(G:G,old!G:K,5,FALSE)</f>
        <v>DWR</v>
      </c>
      <c r="U91" s="35" t="str">
        <f>VLOOKUP(G:G,old!G:L,6,FALSE)</f>
        <v>MAE NAM TAPI</v>
      </c>
      <c r="V91" s="43">
        <f>VLOOKUP(G:G,old!G:M,7,FALSE)</f>
        <v>0</v>
      </c>
      <c r="X91" s="43" t="str">
        <f>IFERROR(VLOOKUP(V:V,#REF!,3,FALSE),"0")</f>
        <v>0</v>
      </c>
      <c r="Y91" s="19">
        <f t="shared" si="1"/>
        <v>0</v>
      </c>
      <c r="Z91" s="19" t="str">
        <f>IFERROR(VLOOKUP(C:C,#REF!,19,FALSE),"0")</f>
        <v>0</v>
      </c>
    </row>
    <row r="92" spans="1:26" x14ac:dyDescent="0.45">
      <c r="A92" s="32" t="s">
        <v>455</v>
      </c>
      <c r="B92" s="32">
        <v>2</v>
      </c>
      <c r="C92" s="32" t="s">
        <v>456</v>
      </c>
      <c r="D92" s="32" t="s">
        <v>457</v>
      </c>
      <c r="E92" s="32" t="s">
        <v>590</v>
      </c>
      <c r="F92" s="32">
        <v>3</v>
      </c>
      <c r="G92" s="78" t="s">
        <v>591</v>
      </c>
      <c r="H92" s="33" t="s">
        <v>592</v>
      </c>
      <c r="I92" s="32" t="s">
        <v>591</v>
      </c>
      <c r="J92" s="32" t="s">
        <v>462</v>
      </c>
      <c r="K92" s="32" t="s">
        <v>463</v>
      </c>
      <c r="L92" s="34">
        <v>20.716662419199999</v>
      </c>
      <c r="M92" s="34">
        <v>12947.914011999999</v>
      </c>
      <c r="N92" s="32" t="s">
        <v>593</v>
      </c>
      <c r="O92" s="43" t="e">
        <f>VLOOKUP(U:U,#REF!,5,FALSE)</f>
        <v>#REF!</v>
      </c>
      <c r="P92" s="43" t="e">
        <f>VLOOKUP(U:U,#REF!,4,FALSE)</f>
        <v>#REF!</v>
      </c>
      <c r="Q92" s="43" t="e">
        <f>VLOOKUP(U:U,#REF!,2,FALSE)</f>
        <v>#REF!</v>
      </c>
      <c r="S92" s="35" t="str">
        <f>VLOOKUP(G:G,old!G:J,4,FALSE)</f>
        <v>S</v>
      </c>
      <c r="T92" s="35" t="str">
        <f>VLOOKUP(G:G,old!G:K,5,FALSE)</f>
        <v>DWR</v>
      </c>
      <c r="U92" s="35" t="str">
        <f>VLOOKUP(G:G,old!G:L,6,FALSE)</f>
        <v>PENINSULA - EAST COAST</v>
      </c>
      <c r="V92" s="43">
        <f>VLOOKUP(G:G,old!G:M,7,FALSE)</f>
        <v>0</v>
      </c>
      <c r="X92" s="43" t="str">
        <f>IFERROR(VLOOKUP(V:V,#REF!,3,FALSE),"0")</f>
        <v>0</v>
      </c>
      <c r="Y92" s="19">
        <f t="shared" si="1"/>
        <v>0</v>
      </c>
      <c r="Z92" s="19" t="str">
        <f>IFERROR(VLOOKUP(C:C,#REF!,19,FALSE),"0")</f>
        <v>0</v>
      </c>
    </row>
    <row r="93" spans="1:26" x14ac:dyDescent="0.45">
      <c r="A93" s="32" t="s">
        <v>455</v>
      </c>
      <c r="B93" s="32">
        <v>2</v>
      </c>
      <c r="C93" s="32" t="s">
        <v>456</v>
      </c>
      <c r="D93" s="32" t="s">
        <v>457</v>
      </c>
      <c r="E93" s="32" t="s">
        <v>590</v>
      </c>
      <c r="F93" s="32">
        <v>3</v>
      </c>
      <c r="G93" s="78" t="s">
        <v>591</v>
      </c>
      <c r="H93" s="33" t="s">
        <v>594</v>
      </c>
      <c r="I93" s="32" t="s">
        <v>595</v>
      </c>
      <c r="J93" s="32" t="s">
        <v>462</v>
      </c>
      <c r="K93" s="32" t="s">
        <v>463</v>
      </c>
      <c r="L93" s="34">
        <v>20.2694381588</v>
      </c>
      <c r="M93" s="34">
        <v>12668.398849200001</v>
      </c>
      <c r="N93" s="32" t="s">
        <v>596</v>
      </c>
      <c r="O93" s="43" t="e">
        <f>VLOOKUP(U:U,#REF!,5,FALSE)</f>
        <v>#REF!</v>
      </c>
      <c r="P93" s="43" t="e">
        <f>VLOOKUP(U:U,#REF!,4,FALSE)</f>
        <v>#REF!</v>
      </c>
      <c r="Q93" s="43" t="e">
        <f>VLOOKUP(U:U,#REF!,2,FALSE)</f>
        <v>#REF!</v>
      </c>
      <c r="S93" s="35" t="str">
        <f>VLOOKUP(G:G,old!G:J,4,FALSE)</f>
        <v>S</v>
      </c>
      <c r="T93" s="35" t="str">
        <f>VLOOKUP(G:G,old!G:K,5,FALSE)</f>
        <v>DWR</v>
      </c>
      <c r="U93" s="35" t="str">
        <f>VLOOKUP(G:G,old!G:L,6,FALSE)</f>
        <v>PENINSULA - EAST COAST</v>
      </c>
      <c r="V93" s="43">
        <f>VLOOKUP(G:G,old!G:M,7,FALSE)</f>
        <v>0</v>
      </c>
      <c r="X93" s="43" t="str">
        <f>IFERROR(VLOOKUP(V:V,#REF!,3,FALSE),"0")</f>
        <v>0</v>
      </c>
      <c r="Y93" s="19">
        <f t="shared" si="1"/>
        <v>0</v>
      </c>
      <c r="Z93" s="19" t="str">
        <f>IFERROR(VLOOKUP(C:C,#REF!,19,FALSE),"0")</f>
        <v>0</v>
      </c>
    </row>
    <row r="94" spans="1:26" x14ac:dyDescent="0.45">
      <c r="A94" s="32" t="s">
        <v>455</v>
      </c>
      <c r="B94" s="32">
        <v>2</v>
      </c>
      <c r="C94" s="32" t="s">
        <v>456</v>
      </c>
      <c r="D94" s="32" t="s">
        <v>457</v>
      </c>
      <c r="E94" s="32" t="s">
        <v>590</v>
      </c>
      <c r="F94" s="32">
        <v>3</v>
      </c>
      <c r="G94" s="78" t="s">
        <v>591</v>
      </c>
      <c r="H94" s="33" t="s">
        <v>597</v>
      </c>
      <c r="I94" s="32" t="s">
        <v>598</v>
      </c>
      <c r="J94" s="32" t="s">
        <v>462</v>
      </c>
      <c r="K94" s="32" t="s">
        <v>463</v>
      </c>
      <c r="L94" s="34">
        <v>9.7937996107000007</v>
      </c>
      <c r="M94" s="34">
        <v>6121.1247566900001</v>
      </c>
      <c r="N94" s="32" t="s">
        <v>599</v>
      </c>
      <c r="O94" s="43" t="e">
        <f>VLOOKUP(U:U,#REF!,5,FALSE)</f>
        <v>#REF!</v>
      </c>
      <c r="P94" s="43" t="e">
        <f>VLOOKUP(U:U,#REF!,4,FALSE)</f>
        <v>#REF!</v>
      </c>
      <c r="Q94" s="43" t="e">
        <f>VLOOKUP(U:U,#REF!,2,FALSE)</f>
        <v>#REF!</v>
      </c>
      <c r="S94" s="35" t="str">
        <f>VLOOKUP(G:G,old!G:J,4,FALSE)</f>
        <v>S</v>
      </c>
      <c r="T94" s="35" t="str">
        <f>VLOOKUP(G:G,old!G:K,5,FALSE)</f>
        <v>DWR</v>
      </c>
      <c r="U94" s="35" t="str">
        <f>VLOOKUP(G:G,old!G:L,6,FALSE)</f>
        <v>PENINSULA - EAST COAST</v>
      </c>
      <c r="V94" s="43">
        <f>VLOOKUP(G:G,old!G:M,7,FALSE)</f>
        <v>0</v>
      </c>
      <c r="X94" s="43" t="str">
        <f>IFERROR(VLOOKUP(V:V,#REF!,3,FALSE),"0")</f>
        <v>0</v>
      </c>
      <c r="Y94" s="19">
        <f t="shared" si="1"/>
        <v>0</v>
      </c>
      <c r="Z94" s="19" t="str">
        <f>IFERROR(VLOOKUP(C:C,#REF!,19,FALSE),"0")</f>
        <v>0</v>
      </c>
    </row>
    <row r="95" spans="1:26" x14ac:dyDescent="0.45">
      <c r="A95" s="32" t="s">
        <v>455</v>
      </c>
      <c r="B95" s="32">
        <v>2</v>
      </c>
      <c r="C95" s="32" t="s">
        <v>456</v>
      </c>
      <c r="D95" s="32" t="s">
        <v>457</v>
      </c>
      <c r="E95" s="32" t="s">
        <v>590</v>
      </c>
      <c r="F95" s="32">
        <v>3</v>
      </c>
      <c r="G95" s="78" t="s">
        <v>591</v>
      </c>
      <c r="H95" s="33" t="s">
        <v>600</v>
      </c>
      <c r="I95" s="32" t="s">
        <v>601</v>
      </c>
      <c r="J95" s="32" t="s">
        <v>462</v>
      </c>
      <c r="K95" s="32" t="s">
        <v>463</v>
      </c>
      <c r="L95" s="34">
        <v>25.196824125100001</v>
      </c>
      <c r="M95" s="34">
        <v>15748.0150782</v>
      </c>
      <c r="N95" s="32" t="s">
        <v>602</v>
      </c>
      <c r="O95" s="43" t="e">
        <f>VLOOKUP(U:U,#REF!,5,FALSE)</f>
        <v>#REF!</v>
      </c>
      <c r="P95" s="43" t="e">
        <f>VLOOKUP(U:U,#REF!,4,FALSE)</f>
        <v>#REF!</v>
      </c>
      <c r="Q95" s="43" t="e">
        <f>VLOOKUP(U:U,#REF!,2,FALSE)</f>
        <v>#REF!</v>
      </c>
      <c r="S95" s="35" t="str">
        <f>VLOOKUP(G:G,old!G:J,4,FALSE)</f>
        <v>S</v>
      </c>
      <c r="T95" s="35" t="str">
        <f>VLOOKUP(G:G,old!G:K,5,FALSE)</f>
        <v>DWR</v>
      </c>
      <c r="U95" s="35" t="str">
        <f>VLOOKUP(G:G,old!G:L,6,FALSE)</f>
        <v>PENINSULA - EAST COAST</v>
      </c>
      <c r="V95" s="43">
        <f>VLOOKUP(G:G,old!G:M,7,FALSE)</f>
        <v>0</v>
      </c>
      <c r="X95" s="43" t="str">
        <f>IFERROR(VLOOKUP(V:V,#REF!,3,FALSE),"0")</f>
        <v>0</v>
      </c>
      <c r="Y95" s="19">
        <f t="shared" si="1"/>
        <v>0</v>
      </c>
      <c r="Z95" s="19" t="str">
        <f>IFERROR(VLOOKUP(C:C,#REF!,19,FALSE),"0")</f>
        <v>0</v>
      </c>
    </row>
    <row r="96" spans="1:26" x14ac:dyDescent="0.45">
      <c r="A96" s="32" t="s">
        <v>455</v>
      </c>
      <c r="B96" s="32">
        <v>2</v>
      </c>
      <c r="C96" s="32" t="s">
        <v>456</v>
      </c>
      <c r="D96" s="32" t="s">
        <v>457</v>
      </c>
      <c r="E96" s="32" t="s">
        <v>590</v>
      </c>
      <c r="F96" s="32">
        <v>3</v>
      </c>
      <c r="G96" s="78" t="s">
        <v>591</v>
      </c>
      <c r="H96" s="33" t="s">
        <v>603</v>
      </c>
      <c r="I96" s="32" t="s">
        <v>604</v>
      </c>
      <c r="J96" s="32" t="s">
        <v>462</v>
      </c>
      <c r="K96" s="32" t="s">
        <v>463</v>
      </c>
      <c r="L96" s="34">
        <v>25.457344775700001</v>
      </c>
      <c r="M96" s="34">
        <v>15910.840484799999</v>
      </c>
      <c r="N96" s="32" t="s">
        <v>605</v>
      </c>
      <c r="O96" s="43" t="e">
        <f>VLOOKUP(U:U,#REF!,5,FALSE)</f>
        <v>#REF!</v>
      </c>
      <c r="P96" s="43" t="e">
        <f>VLOOKUP(U:U,#REF!,4,FALSE)</f>
        <v>#REF!</v>
      </c>
      <c r="Q96" s="43" t="e">
        <f>VLOOKUP(U:U,#REF!,2,FALSE)</f>
        <v>#REF!</v>
      </c>
      <c r="S96" s="35" t="str">
        <f>VLOOKUP(G:G,old!G:J,4,FALSE)</f>
        <v>S</v>
      </c>
      <c r="T96" s="35" t="str">
        <f>VLOOKUP(G:G,old!G:K,5,FALSE)</f>
        <v>DWR</v>
      </c>
      <c r="U96" s="35" t="str">
        <f>VLOOKUP(G:G,old!G:L,6,FALSE)</f>
        <v>PENINSULA - EAST COAST</v>
      </c>
      <c r="V96" s="43">
        <f>VLOOKUP(G:G,old!G:M,7,FALSE)</f>
        <v>0</v>
      </c>
      <c r="X96" s="43" t="str">
        <f>IFERROR(VLOOKUP(V:V,#REF!,3,FALSE),"0")</f>
        <v>0</v>
      </c>
      <c r="Y96" s="19">
        <f t="shared" si="1"/>
        <v>0</v>
      </c>
      <c r="Z96" s="19" t="str">
        <f>IFERROR(VLOOKUP(C:C,#REF!,19,FALSE),"0")</f>
        <v>0</v>
      </c>
    </row>
    <row r="97" spans="1:26" x14ac:dyDescent="0.45">
      <c r="A97" s="32" t="s">
        <v>455</v>
      </c>
      <c r="B97" s="32">
        <v>2</v>
      </c>
      <c r="C97" s="32" t="s">
        <v>456</v>
      </c>
      <c r="D97" s="32" t="s">
        <v>457</v>
      </c>
      <c r="E97" s="32" t="s">
        <v>590</v>
      </c>
      <c r="F97" s="32">
        <v>3</v>
      </c>
      <c r="G97" s="78" t="s">
        <v>591</v>
      </c>
      <c r="H97" s="33" t="s">
        <v>606</v>
      </c>
      <c r="I97" s="32" t="s">
        <v>607</v>
      </c>
      <c r="J97" s="32" t="s">
        <v>462</v>
      </c>
      <c r="K97" s="32" t="s">
        <v>463</v>
      </c>
      <c r="L97" s="34">
        <v>33.168235634699997</v>
      </c>
      <c r="M97" s="34">
        <v>20730.1472717</v>
      </c>
      <c r="N97" s="32" t="s">
        <v>608</v>
      </c>
      <c r="O97" s="43" t="e">
        <f>VLOOKUP(U:U,#REF!,5,FALSE)</f>
        <v>#REF!</v>
      </c>
      <c r="P97" s="43" t="e">
        <f>VLOOKUP(U:U,#REF!,4,FALSE)</f>
        <v>#REF!</v>
      </c>
      <c r="Q97" s="43" t="e">
        <f>VLOOKUP(U:U,#REF!,2,FALSE)</f>
        <v>#REF!</v>
      </c>
      <c r="S97" s="35" t="str">
        <f>VLOOKUP(G:G,old!G:J,4,FALSE)</f>
        <v>S</v>
      </c>
      <c r="T97" s="35" t="str">
        <f>VLOOKUP(G:G,old!G:K,5,FALSE)</f>
        <v>DWR</v>
      </c>
      <c r="U97" s="35" t="str">
        <f>VLOOKUP(G:G,old!G:L,6,FALSE)</f>
        <v>PENINSULA - EAST COAST</v>
      </c>
      <c r="V97" s="43">
        <f>VLOOKUP(G:G,old!G:M,7,FALSE)</f>
        <v>0</v>
      </c>
      <c r="X97" s="43" t="str">
        <f>IFERROR(VLOOKUP(V:V,#REF!,3,FALSE),"0")</f>
        <v>0</v>
      </c>
      <c r="Y97" s="19">
        <f t="shared" si="1"/>
        <v>0</v>
      </c>
      <c r="Z97" s="19" t="str">
        <f>IFERROR(VLOOKUP(C:C,#REF!,19,FALSE),"0")</f>
        <v>0</v>
      </c>
    </row>
    <row r="98" spans="1:26" x14ac:dyDescent="0.45">
      <c r="A98" s="32" t="s">
        <v>455</v>
      </c>
      <c r="B98" s="32">
        <v>2</v>
      </c>
      <c r="C98" s="32" t="s">
        <v>456</v>
      </c>
      <c r="D98" s="32" t="s">
        <v>457</v>
      </c>
      <c r="E98" s="32" t="s">
        <v>590</v>
      </c>
      <c r="F98" s="32">
        <v>3</v>
      </c>
      <c r="G98" s="78" t="s">
        <v>591</v>
      </c>
      <c r="H98" s="33" t="s">
        <v>609</v>
      </c>
      <c r="I98" s="32" t="s">
        <v>610</v>
      </c>
      <c r="J98" s="32" t="s">
        <v>462</v>
      </c>
      <c r="K98" s="32" t="s">
        <v>463</v>
      </c>
      <c r="L98" s="34">
        <v>27.2212704706</v>
      </c>
      <c r="M98" s="34">
        <v>17013.294044099999</v>
      </c>
      <c r="N98" s="32" t="s">
        <v>611</v>
      </c>
      <c r="O98" s="43" t="e">
        <f>VLOOKUP(U:U,#REF!,5,FALSE)</f>
        <v>#REF!</v>
      </c>
      <c r="P98" s="43" t="e">
        <f>VLOOKUP(U:U,#REF!,4,FALSE)</f>
        <v>#REF!</v>
      </c>
      <c r="Q98" s="43" t="e">
        <f>VLOOKUP(U:U,#REF!,2,FALSE)</f>
        <v>#REF!</v>
      </c>
      <c r="S98" s="35" t="str">
        <f>VLOOKUP(G:G,old!G:J,4,FALSE)</f>
        <v>S</v>
      </c>
      <c r="T98" s="35" t="str">
        <f>VLOOKUP(G:G,old!G:K,5,FALSE)</f>
        <v>DWR</v>
      </c>
      <c r="U98" s="35" t="str">
        <f>VLOOKUP(G:G,old!G:L,6,FALSE)</f>
        <v>PENINSULA - EAST COAST</v>
      </c>
      <c r="V98" s="43">
        <f>VLOOKUP(G:G,old!G:M,7,FALSE)</f>
        <v>0</v>
      </c>
      <c r="X98" s="43" t="str">
        <f>IFERROR(VLOOKUP(V:V,#REF!,3,FALSE),"0")</f>
        <v>0</v>
      </c>
      <c r="Y98" s="19">
        <f t="shared" si="1"/>
        <v>0</v>
      </c>
      <c r="Z98" s="19" t="str">
        <f>IFERROR(VLOOKUP(C:C,#REF!,19,FALSE),"0")</f>
        <v>0</v>
      </c>
    </row>
    <row r="99" spans="1:26" x14ac:dyDescent="0.45">
      <c r="A99" s="32" t="s">
        <v>455</v>
      </c>
      <c r="B99" s="32">
        <v>2</v>
      </c>
      <c r="C99" s="32" t="s">
        <v>456</v>
      </c>
      <c r="D99" s="32" t="s">
        <v>457</v>
      </c>
      <c r="E99" s="32" t="s">
        <v>590</v>
      </c>
      <c r="F99" s="32">
        <v>3</v>
      </c>
      <c r="G99" s="78" t="s">
        <v>591</v>
      </c>
      <c r="H99" s="33" t="s">
        <v>612</v>
      </c>
      <c r="I99" s="32" t="s">
        <v>613</v>
      </c>
      <c r="J99" s="32" t="s">
        <v>462</v>
      </c>
      <c r="K99" s="32" t="s">
        <v>463</v>
      </c>
      <c r="L99" s="34">
        <v>69.770680174199995</v>
      </c>
      <c r="M99" s="34">
        <v>43606.675108900003</v>
      </c>
      <c r="N99" s="32" t="s">
        <v>614</v>
      </c>
      <c r="O99" s="43" t="e">
        <f>VLOOKUP(U:U,#REF!,5,FALSE)</f>
        <v>#REF!</v>
      </c>
      <c r="P99" s="43" t="e">
        <f>VLOOKUP(U:U,#REF!,4,FALSE)</f>
        <v>#REF!</v>
      </c>
      <c r="Q99" s="43" t="e">
        <f>VLOOKUP(U:U,#REF!,2,FALSE)</f>
        <v>#REF!</v>
      </c>
      <c r="S99" s="35" t="str">
        <f>VLOOKUP(G:G,old!G:J,4,FALSE)</f>
        <v>S</v>
      </c>
      <c r="T99" s="35" t="str">
        <f>VLOOKUP(G:G,old!G:K,5,FALSE)</f>
        <v>DWR</v>
      </c>
      <c r="U99" s="35" t="str">
        <f>VLOOKUP(G:G,old!G:L,6,FALSE)</f>
        <v>PENINSULA - EAST COAST</v>
      </c>
      <c r="V99" s="43">
        <f>VLOOKUP(G:G,old!G:M,7,FALSE)</f>
        <v>0</v>
      </c>
      <c r="X99" s="43" t="str">
        <f>IFERROR(VLOOKUP(V:V,#REF!,3,FALSE),"0")</f>
        <v>0</v>
      </c>
      <c r="Y99" s="19">
        <f t="shared" si="1"/>
        <v>0</v>
      </c>
      <c r="Z99" s="19" t="str">
        <f>IFERROR(VLOOKUP(C:C,#REF!,19,FALSE),"0")</f>
        <v>0</v>
      </c>
    </row>
    <row r="100" spans="1:26" x14ac:dyDescent="0.45">
      <c r="A100" s="32" t="s">
        <v>455</v>
      </c>
      <c r="B100" s="32">
        <v>2</v>
      </c>
      <c r="C100" s="32" t="s">
        <v>456</v>
      </c>
      <c r="D100" s="32" t="s">
        <v>457</v>
      </c>
      <c r="E100" s="32" t="s">
        <v>590</v>
      </c>
      <c r="F100" s="32">
        <v>3</v>
      </c>
      <c r="G100" s="78" t="s">
        <v>591</v>
      </c>
      <c r="H100" s="33" t="s">
        <v>615</v>
      </c>
      <c r="I100" s="32" t="s">
        <v>616</v>
      </c>
      <c r="J100" s="32" t="s">
        <v>462</v>
      </c>
      <c r="K100" s="32" t="s">
        <v>463</v>
      </c>
      <c r="L100" s="34">
        <v>41.781298472099998</v>
      </c>
      <c r="M100" s="34">
        <v>26113.311545100001</v>
      </c>
      <c r="N100" s="32" t="s">
        <v>617</v>
      </c>
      <c r="O100" s="43" t="e">
        <f>VLOOKUP(U:U,#REF!,5,FALSE)</f>
        <v>#REF!</v>
      </c>
      <c r="P100" s="43" t="e">
        <f>VLOOKUP(U:U,#REF!,4,FALSE)</f>
        <v>#REF!</v>
      </c>
      <c r="Q100" s="43" t="e">
        <f>VLOOKUP(U:U,#REF!,2,FALSE)</f>
        <v>#REF!</v>
      </c>
      <c r="S100" s="35" t="str">
        <f>VLOOKUP(G:G,old!G:J,4,FALSE)</f>
        <v>S</v>
      </c>
      <c r="T100" s="35" t="str">
        <f>VLOOKUP(G:G,old!G:K,5,FALSE)</f>
        <v>DWR</v>
      </c>
      <c r="U100" s="35" t="str">
        <f>VLOOKUP(G:G,old!G:L,6,FALSE)</f>
        <v>PENINSULA - EAST COAST</v>
      </c>
      <c r="V100" s="43">
        <f>VLOOKUP(G:G,old!G:M,7,FALSE)</f>
        <v>0</v>
      </c>
      <c r="X100" s="43" t="str">
        <f>IFERROR(VLOOKUP(V:V,#REF!,3,FALSE),"0")</f>
        <v>0</v>
      </c>
      <c r="Y100" s="19">
        <f t="shared" si="1"/>
        <v>0</v>
      </c>
      <c r="Z100" s="19" t="str">
        <f>IFERROR(VLOOKUP(C:C,#REF!,19,FALSE),"0")</f>
        <v>0</v>
      </c>
    </row>
    <row r="101" spans="1:26" x14ac:dyDescent="0.45">
      <c r="A101" s="32" t="s">
        <v>455</v>
      </c>
      <c r="B101" s="32">
        <v>2</v>
      </c>
      <c r="C101" s="32" t="s">
        <v>456</v>
      </c>
      <c r="D101" s="32" t="s">
        <v>457</v>
      </c>
      <c r="E101" s="32" t="s">
        <v>590</v>
      </c>
      <c r="F101" s="32">
        <v>3</v>
      </c>
      <c r="G101" s="78" t="s">
        <v>591</v>
      </c>
      <c r="H101" s="33" t="s">
        <v>618</v>
      </c>
      <c r="I101" s="32" t="s">
        <v>619</v>
      </c>
      <c r="J101" s="32" t="s">
        <v>462</v>
      </c>
      <c r="K101" s="32" t="s">
        <v>463</v>
      </c>
      <c r="L101" s="34">
        <v>48.3864222642</v>
      </c>
      <c r="M101" s="34">
        <v>30241.5139151</v>
      </c>
      <c r="N101" s="32" t="s">
        <v>620</v>
      </c>
      <c r="O101" s="43" t="e">
        <f>VLOOKUP(U:U,#REF!,5,FALSE)</f>
        <v>#REF!</v>
      </c>
      <c r="P101" s="43" t="e">
        <f>VLOOKUP(U:U,#REF!,4,FALSE)</f>
        <v>#REF!</v>
      </c>
      <c r="Q101" s="43" t="e">
        <f>VLOOKUP(U:U,#REF!,2,FALSE)</f>
        <v>#REF!</v>
      </c>
      <c r="S101" s="35" t="str">
        <f>VLOOKUP(G:G,old!G:J,4,FALSE)</f>
        <v>S</v>
      </c>
      <c r="T101" s="35" t="str">
        <f>VLOOKUP(G:G,old!G:K,5,FALSE)</f>
        <v>DWR</v>
      </c>
      <c r="U101" s="35" t="str">
        <f>VLOOKUP(G:G,old!G:L,6,FALSE)</f>
        <v>PENINSULA - EAST COAST</v>
      </c>
      <c r="V101" s="43">
        <f>VLOOKUP(G:G,old!G:M,7,FALSE)</f>
        <v>0</v>
      </c>
      <c r="X101" s="43" t="str">
        <f>IFERROR(VLOOKUP(V:V,#REF!,3,FALSE),"0")</f>
        <v>0</v>
      </c>
      <c r="Y101" s="19">
        <f t="shared" si="1"/>
        <v>0</v>
      </c>
      <c r="Z101" s="19" t="str">
        <f>IFERROR(VLOOKUP(C:C,#REF!,19,FALSE),"0")</f>
        <v>0</v>
      </c>
    </row>
    <row r="102" spans="1:26" x14ac:dyDescent="0.45">
      <c r="A102" s="32" t="s">
        <v>455</v>
      </c>
      <c r="B102" s="32">
        <v>2</v>
      </c>
      <c r="C102" s="32" t="s">
        <v>456</v>
      </c>
      <c r="D102" s="32" t="s">
        <v>457</v>
      </c>
      <c r="E102" s="32" t="s">
        <v>621</v>
      </c>
      <c r="F102" s="32">
        <v>3</v>
      </c>
      <c r="G102" s="78" t="s">
        <v>622</v>
      </c>
      <c r="H102" s="33" t="s">
        <v>623</v>
      </c>
      <c r="I102" s="32" t="s">
        <v>622</v>
      </c>
      <c r="J102" s="32" t="s">
        <v>462</v>
      </c>
      <c r="K102" s="32" t="s">
        <v>463</v>
      </c>
      <c r="L102" s="34">
        <v>72.297885490499993</v>
      </c>
      <c r="M102" s="34">
        <v>45186.178431599998</v>
      </c>
      <c r="N102" s="32" t="s">
        <v>624</v>
      </c>
      <c r="O102" s="43" t="e">
        <f>VLOOKUP(U:U,#REF!,5,FALSE)</f>
        <v>#REF!</v>
      </c>
      <c r="P102" s="43" t="e">
        <f>VLOOKUP(U:U,#REF!,4,FALSE)</f>
        <v>#REF!</v>
      </c>
      <c r="Q102" s="43" t="e">
        <f>VLOOKUP(U:U,#REF!,2,FALSE)</f>
        <v>#REF!</v>
      </c>
      <c r="S102" s="35" t="str">
        <f>VLOOKUP(G:G,old!G:J,4,FALSE)</f>
        <v>S</v>
      </c>
      <c r="T102" s="35" t="str">
        <f>VLOOKUP(G:G,old!G:K,5,FALSE)</f>
        <v>RID_area</v>
      </c>
      <c r="U102" s="35" t="str">
        <f>VLOOKUP(G:G,old!G:L,6,FALSE)</f>
        <v>PENINSULA - EAST COAST</v>
      </c>
      <c r="V102" s="43">
        <f>VLOOKUP(G:G,old!G:M,7,FALSE)</f>
        <v>0</v>
      </c>
      <c r="X102" s="43" t="str">
        <f>IFERROR(VLOOKUP(V:V,#REF!,3,FALSE),"0")</f>
        <v>0</v>
      </c>
      <c r="Y102" s="19">
        <f t="shared" si="1"/>
        <v>0</v>
      </c>
      <c r="Z102" s="19" t="str">
        <f>IFERROR(VLOOKUP(C:C,#REF!,19,FALSE),"0")</f>
        <v>0</v>
      </c>
    </row>
    <row r="103" spans="1:26" x14ac:dyDescent="0.45">
      <c r="A103" s="32" t="s">
        <v>455</v>
      </c>
      <c r="B103" s="32">
        <v>2</v>
      </c>
      <c r="C103" s="32" t="s">
        <v>456</v>
      </c>
      <c r="D103" s="32" t="s">
        <v>457</v>
      </c>
      <c r="E103" s="32" t="s">
        <v>621</v>
      </c>
      <c r="F103" s="32">
        <v>3</v>
      </c>
      <c r="G103" s="78" t="s">
        <v>622</v>
      </c>
      <c r="H103" s="33" t="s">
        <v>625</v>
      </c>
      <c r="I103" s="32" t="s">
        <v>626</v>
      </c>
      <c r="J103" s="32" t="s">
        <v>462</v>
      </c>
      <c r="K103" s="32" t="s">
        <v>463</v>
      </c>
      <c r="L103" s="34">
        <v>21.820031433099999</v>
      </c>
      <c r="M103" s="34">
        <v>13637.5196457</v>
      </c>
      <c r="N103" s="32" t="s">
        <v>627</v>
      </c>
      <c r="O103" s="43" t="e">
        <f>VLOOKUP(U:U,#REF!,5,FALSE)</f>
        <v>#REF!</v>
      </c>
      <c r="P103" s="43" t="e">
        <f>VLOOKUP(U:U,#REF!,4,FALSE)</f>
        <v>#REF!</v>
      </c>
      <c r="Q103" s="43" t="e">
        <f>VLOOKUP(U:U,#REF!,2,FALSE)</f>
        <v>#REF!</v>
      </c>
      <c r="S103" s="35" t="str">
        <f>VLOOKUP(G:G,old!G:J,4,FALSE)</f>
        <v>S</v>
      </c>
      <c r="T103" s="35" t="str">
        <f>VLOOKUP(G:G,old!G:K,5,FALSE)</f>
        <v>RID_area</v>
      </c>
      <c r="U103" s="35" t="str">
        <f>VLOOKUP(G:G,old!G:L,6,FALSE)</f>
        <v>PENINSULA - EAST COAST</v>
      </c>
      <c r="V103" s="43">
        <f>VLOOKUP(G:G,old!G:M,7,FALSE)</f>
        <v>0</v>
      </c>
      <c r="X103" s="43" t="str">
        <f>IFERROR(VLOOKUP(V:V,#REF!,3,FALSE),"0")</f>
        <v>0</v>
      </c>
      <c r="Y103" s="19">
        <f t="shared" si="1"/>
        <v>0</v>
      </c>
      <c r="Z103" s="19" t="str">
        <f>IFERROR(VLOOKUP(C:C,#REF!,19,FALSE),"0")</f>
        <v>0</v>
      </c>
    </row>
    <row r="104" spans="1:26" x14ac:dyDescent="0.45">
      <c r="A104" s="32" t="s">
        <v>455</v>
      </c>
      <c r="B104" s="32">
        <v>2</v>
      </c>
      <c r="C104" s="32" t="s">
        <v>456</v>
      </c>
      <c r="D104" s="32" t="s">
        <v>457</v>
      </c>
      <c r="E104" s="32" t="s">
        <v>621</v>
      </c>
      <c r="F104" s="32">
        <v>3</v>
      </c>
      <c r="G104" s="78" t="s">
        <v>622</v>
      </c>
      <c r="H104" s="33" t="s">
        <v>628</v>
      </c>
      <c r="I104" s="32" t="s">
        <v>629</v>
      </c>
      <c r="J104" s="32" t="s">
        <v>462</v>
      </c>
      <c r="K104" s="32" t="s">
        <v>463</v>
      </c>
      <c r="L104" s="34">
        <v>27.197929005500001</v>
      </c>
      <c r="M104" s="34">
        <v>16998.705628399999</v>
      </c>
      <c r="N104" s="32" t="s">
        <v>630</v>
      </c>
      <c r="O104" s="43" t="e">
        <f>VLOOKUP(U:U,#REF!,5,FALSE)</f>
        <v>#REF!</v>
      </c>
      <c r="P104" s="43" t="e">
        <f>VLOOKUP(U:U,#REF!,4,FALSE)</f>
        <v>#REF!</v>
      </c>
      <c r="Q104" s="43" t="e">
        <f>VLOOKUP(U:U,#REF!,2,FALSE)</f>
        <v>#REF!</v>
      </c>
      <c r="S104" s="35" t="str">
        <f>VLOOKUP(G:G,old!G:J,4,FALSE)</f>
        <v>S</v>
      </c>
      <c r="T104" s="35" t="str">
        <f>VLOOKUP(G:G,old!G:K,5,FALSE)</f>
        <v>RID_area</v>
      </c>
      <c r="U104" s="35" t="str">
        <f>VLOOKUP(G:G,old!G:L,6,FALSE)</f>
        <v>PENINSULA - EAST COAST</v>
      </c>
      <c r="V104" s="43">
        <f>VLOOKUP(G:G,old!G:M,7,FALSE)</f>
        <v>0</v>
      </c>
      <c r="X104" s="43" t="str">
        <f>IFERROR(VLOOKUP(V:V,#REF!,3,FALSE),"0")</f>
        <v>0</v>
      </c>
      <c r="Y104" s="19">
        <f t="shared" si="1"/>
        <v>0</v>
      </c>
      <c r="Z104" s="19" t="str">
        <f>IFERROR(VLOOKUP(C:C,#REF!,19,FALSE),"0")</f>
        <v>0</v>
      </c>
    </row>
    <row r="105" spans="1:26" x14ac:dyDescent="0.45">
      <c r="A105" s="32" t="s">
        <v>455</v>
      </c>
      <c r="B105" s="32">
        <v>2</v>
      </c>
      <c r="C105" s="32" t="s">
        <v>456</v>
      </c>
      <c r="D105" s="32" t="s">
        <v>457</v>
      </c>
      <c r="E105" s="32" t="s">
        <v>621</v>
      </c>
      <c r="F105" s="32">
        <v>3</v>
      </c>
      <c r="G105" s="78" t="s">
        <v>622</v>
      </c>
      <c r="H105" s="33" t="s">
        <v>631</v>
      </c>
      <c r="I105" s="32" t="s">
        <v>632</v>
      </c>
      <c r="J105" s="32" t="s">
        <v>462</v>
      </c>
      <c r="K105" s="32" t="s">
        <v>463</v>
      </c>
      <c r="L105" s="34">
        <v>176.487286791</v>
      </c>
      <c r="M105" s="34">
        <v>110304.554244</v>
      </c>
      <c r="N105" s="32" t="s">
        <v>633</v>
      </c>
      <c r="O105" s="43" t="e">
        <f>VLOOKUP(U:U,#REF!,5,FALSE)</f>
        <v>#REF!</v>
      </c>
      <c r="P105" s="43" t="e">
        <f>VLOOKUP(U:U,#REF!,4,FALSE)</f>
        <v>#REF!</v>
      </c>
      <c r="Q105" s="43" t="e">
        <f>VLOOKUP(U:U,#REF!,2,FALSE)</f>
        <v>#REF!</v>
      </c>
      <c r="S105" s="35" t="str">
        <f>VLOOKUP(G:G,old!G:J,4,FALSE)</f>
        <v>S</v>
      </c>
      <c r="T105" s="35" t="str">
        <f>VLOOKUP(G:G,old!G:K,5,FALSE)</f>
        <v>RID_area</v>
      </c>
      <c r="U105" s="35" t="str">
        <f>VLOOKUP(G:G,old!G:L,6,FALSE)</f>
        <v>PENINSULA - EAST COAST</v>
      </c>
      <c r="V105" s="43">
        <f>VLOOKUP(G:G,old!G:M,7,FALSE)</f>
        <v>0</v>
      </c>
      <c r="X105" s="43" t="str">
        <f>IFERROR(VLOOKUP(V:V,#REF!,3,FALSE),"0")</f>
        <v>0</v>
      </c>
      <c r="Y105" s="19">
        <f t="shared" si="1"/>
        <v>0</v>
      </c>
      <c r="Z105" s="19" t="str">
        <f>IFERROR(VLOOKUP(C:C,#REF!,19,FALSE),"0")</f>
        <v>0</v>
      </c>
    </row>
    <row r="106" spans="1:26" x14ac:dyDescent="0.45">
      <c r="A106" s="32" t="s">
        <v>455</v>
      </c>
      <c r="B106" s="32">
        <v>2</v>
      </c>
      <c r="C106" s="32" t="s">
        <v>456</v>
      </c>
      <c r="D106" s="32" t="s">
        <v>457</v>
      </c>
      <c r="E106" s="32" t="s">
        <v>621</v>
      </c>
      <c r="F106" s="32">
        <v>3</v>
      </c>
      <c r="G106" s="78" t="s">
        <v>622</v>
      </c>
      <c r="H106" s="33" t="s">
        <v>634</v>
      </c>
      <c r="I106" s="32" t="s">
        <v>635</v>
      </c>
      <c r="J106" s="32" t="s">
        <v>462</v>
      </c>
      <c r="K106" s="32" t="s">
        <v>463</v>
      </c>
      <c r="L106" s="34">
        <v>125.271648864</v>
      </c>
      <c r="M106" s="34">
        <v>78294.780540000007</v>
      </c>
      <c r="N106" s="32" t="s">
        <v>636</v>
      </c>
      <c r="O106" s="43" t="e">
        <f>VLOOKUP(U:U,#REF!,5,FALSE)</f>
        <v>#REF!</v>
      </c>
      <c r="P106" s="43" t="e">
        <f>VLOOKUP(U:U,#REF!,4,FALSE)</f>
        <v>#REF!</v>
      </c>
      <c r="Q106" s="43" t="e">
        <f>VLOOKUP(U:U,#REF!,2,FALSE)</f>
        <v>#REF!</v>
      </c>
      <c r="S106" s="35" t="str">
        <f>VLOOKUP(G:G,old!G:J,4,FALSE)</f>
        <v>S</v>
      </c>
      <c r="T106" s="35" t="str">
        <f>VLOOKUP(G:G,old!G:K,5,FALSE)</f>
        <v>RID_area</v>
      </c>
      <c r="U106" s="35" t="str">
        <f>VLOOKUP(G:G,old!G:L,6,FALSE)</f>
        <v>PENINSULA - EAST COAST</v>
      </c>
      <c r="V106" s="43">
        <f>VLOOKUP(G:G,old!G:M,7,FALSE)</f>
        <v>0</v>
      </c>
      <c r="X106" s="43" t="str">
        <f>IFERROR(VLOOKUP(V:V,#REF!,3,FALSE),"0")</f>
        <v>0</v>
      </c>
      <c r="Y106" s="19">
        <f t="shared" si="1"/>
        <v>0</v>
      </c>
      <c r="Z106" s="19" t="str">
        <f>IFERROR(VLOOKUP(C:C,#REF!,19,FALSE),"0")</f>
        <v>0</v>
      </c>
    </row>
    <row r="107" spans="1:26" x14ac:dyDescent="0.45">
      <c r="A107" s="32" t="s">
        <v>455</v>
      </c>
      <c r="B107" s="32">
        <v>2</v>
      </c>
      <c r="C107" s="32" t="s">
        <v>456</v>
      </c>
      <c r="D107" s="32" t="s">
        <v>457</v>
      </c>
      <c r="E107" s="32" t="s">
        <v>621</v>
      </c>
      <c r="F107" s="32">
        <v>3</v>
      </c>
      <c r="G107" s="78" t="s">
        <v>622</v>
      </c>
      <c r="H107" s="33" t="s">
        <v>637</v>
      </c>
      <c r="I107" s="32" t="s">
        <v>638</v>
      </c>
      <c r="J107" s="32" t="s">
        <v>462</v>
      </c>
      <c r="K107" s="32" t="s">
        <v>463</v>
      </c>
      <c r="L107" s="34">
        <v>82.080728367199995</v>
      </c>
      <c r="M107" s="34">
        <v>51300.455229500003</v>
      </c>
      <c r="N107" s="32" t="s">
        <v>639</v>
      </c>
      <c r="O107" s="43" t="e">
        <f>VLOOKUP(U:U,#REF!,5,FALSE)</f>
        <v>#REF!</v>
      </c>
      <c r="P107" s="43" t="e">
        <f>VLOOKUP(U:U,#REF!,4,FALSE)</f>
        <v>#REF!</v>
      </c>
      <c r="Q107" s="43" t="e">
        <f>VLOOKUP(U:U,#REF!,2,FALSE)</f>
        <v>#REF!</v>
      </c>
      <c r="S107" s="35" t="str">
        <f>VLOOKUP(G:G,old!G:J,4,FALSE)</f>
        <v>S</v>
      </c>
      <c r="T107" s="35" t="str">
        <f>VLOOKUP(G:G,old!G:K,5,FALSE)</f>
        <v>RID_area</v>
      </c>
      <c r="U107" s="35" t="str">
        <f>VLOOKUP(G:G,old!G:L,6,FALSE)</f>
        <v>PENINSULA - EAST COAST</v>
      </c>
      <c r="V107" s="43">
        <f>VLOOKUP(G:G,old!G:M,7,FALSE)</f>
        <v>0</v>
      </c>
      <c r="X107" s="43" t="str">
        <f>IFERROR(VLOOKUP(V:V,#REF!,3,FALSE),"0")</f>
        <v>0</v>
      </c>
      <c r="Y107" s="19">
        <f t="shared" si="1"/>
        <v>0</v>
      </c>
      <c r="Z107" s="19" t="str">
        <f>IFERROR(VLOOKUP(C:C,#REF!,19,FALSE),"0")</f>
        <v>0</v>
      </c>
    </row>
    <row r="108" spans="1:26" x14ac:dyDescent="0.45">
      <c r="A108" s="32" t="s">
        <v>455</v>
      </c>
      <c r="B108" s="32">
        <v>2</v>
      </c>
      <c r="C108" s="32" t="s">
        <v>456</v>
      </c>
      <c r="D108" s="32" t="s">
        <v>457</v>
      </c>
      <c r="E108" s="32" t="s">
        <v>621</v>
      </c>
      <c r="F108" s="32">
        <v>3</v>
      </c>
      <c r="G108" s="78" t="s">
        <v>622</v>
      </c>
      <c r="H108" s="33" t="s">
        <v>640</v>
      </c>
      <c r="I108" s="32" t="s">
        <v>641</v>
      </c>
      <c r="J108" s="32" t="s">
        <v>462</v>
      </c>
      <c r="K108" s="32" t="s">
        <v>463</v>
      </c>
      <c r="L108" s="34">
        <v>59.690572403799997</v>
      </c>
      <c r="M108" s="34">
        <v>37306.607752399999</v>
      </c>
      <c r="N108" s="32" t="s">
        <v>642</v>
      </c>
      <c r="O108" s="43" t="e">
        <f>VLOOKUP(U:U,#REF!,5,FALSE)</f>
        <v>#REF!</v>
      </c>
      <c r="P108" s="43" t="e">
        <f>VLOOKUP(U:U,#REF!,4,FALSE)</f>
        <v>#REF!</v>
      </c>
      <c r="Q108" s="43" t="e">
        <f>VLOOKUP(U:U,#REF!,2,FALSE)</f>
        <v>#REF!</v>
      </c>
      <c r="S108" s="35" t="str">
        <f>VLOOKUP(G:G,old!G:J,4,FALSE)</f>
        <v>S</v>
      </c>
      <c r="T108" s="35" t="str">
        <f>VLOOKUP(G:G,old!G:K,5,FALSE)</f>
        <v>RID_area</v>
      </c>
      <c r="U108" s="35" t="str">
        <f>VLOOKUP(G:G,old!G:L,6,FALSE)</f>
        <v>PENINSULA - EAST COAST</v>
      </c>
      <c r="V108" s="43">
        <f>VLOOKUP(G:G,old!G:M,7,FALSE)</f>
        <v>0</v>
      </c>
      <c r="X108" s="43" t="str">
        <f>IFERROR(VLOOKUP(V:V,#REF!,3,FALSE),"0")</f>
        <v>0</v>
      </c>
      <c r="Y108" s="19">
        <f t="shared" si="1"/>
        <v>0</v>
      </c>
      <c r="Z108" s="19" t="str">
        <f>IFERROR(VLOOKUP(C:C,#REF!,19,FALSE),"0")</f>
        <v>0</v>
      </c>
    </row>
    <row r="109" spans="1:26" x14ac:dyDescent="0.45">
      <c r="A109" s="32" t="s">
        <v>455</v>
      </c>
      <c r="B109" s="32">
        <v>2</v>
      </c>
      <c r="C109" s="32" t="s">
        <v>456</v>
      </c>
      <c r="D109" s="32" t="s">
        <v>457</v>
      </c>
      <c r="E109" s="32" t="s">
        <v>621</v>
      </c>
      <c r="F109" s="32">
        <v>3</v>
      </c>
      <c r="G109" s="78" t="s">
        <v>622</v>
      </c>
      <c r="H109" s="33" t="s">
        <v>643</v>
      </c>
      <c r="I109" s="32" t="s">
        <v>644</v>
      </c>
      <c r="J109" s="32" t="s">
        <v>462</v>
      </c>
      <c r="K109" s="32" t="s">
        <v>463</v>
      </c>
      <c r="L109" s="34">
        <v>41.983160333400001</v>
      </c>
      <c r="M109" s="34">
        <v>26239.475208399999</v>
      </c>
      <c r="N109" s="32" t="s">
        <v>645</v>
      </c>
      <c r="O109" s="43" t="e">
        <f>VLOOKUP(U:U,#REF!,5,FALSE)</f>
        <v>#REF!</v>
      </c>
      <c r="P109" s="43" t="e">
        <f>VLOOKUP(U:U,#REF!,4,FALSE)</f>
        <v>#REF!</v>
      </c>
      <c r="Q109" s="43" t="e">
        <f>VLOOKUP(U:U,#REF!,2,FALSE)</f>
        <v>#REF!</v>
      </c>
      <c r="S109" s="35" t="str">
        <f>VLOOKUP(G:G,old!G:J,4,FALSE)</f>
        <v>S</v>
      </c>
      <c r="T109" s="35" t="str">
        <f>VLOOKUP(G:G,old!G:K,5,FALSE)</f>
        <v>RID_area</v>
      </c>
      <c r="U109" s="35" t="str">
        <f>VLOOKUP(G:G,old!G:L,6,FALSE)</f>
        <v>PENINSULA - EAST COAST</v>
      </c>
      <c r="V109" s="43">
        <f>VLOOKUP(G:G,old!G:M,7,FALSE)</f>
        <v>0</v>
      </c>
      <c r="X109" s="43" t="str">
        <f>IFERROR(VLOOKUP(V:V,#REF!,3,FALSE),"0")</f>
        <v>0</v>
      </c>
      <c r="Y109" s="19">
        <f t="shared" si="1"/>
        <v>0</v>
      </c>
      <c r="Z109" s="19" t="str">
        <f>IFERROR(VLOOKUP(C:C,#REF!,19,FALSE),"0")</f>
        <v>0</v>
      </c>
    </row>
    <row r="110" spans="1:26" x14ac:dyDescent="0.45">
      <c r="A110" s="32" t="s">
        <v>455</v>
      </c>
      <c r="B110" s="32">
        <v>2</v>
      </c>
      <c r="C110" s="32" t="s">
        <v>456</v>
      </c>
      <c r="D110" s="32" t="s">
        <v>457</v>
      </c>
      <c r="E110" s="32" t="s">
        <v>621</v>
      </c>
      <c r="F110" s="32">
        <v>3</v>
      </c>
      <c r="G110" s="78" t="s">
        <v>622</v>
      </c>
      <c r="H110" s="33" t="s">
        <v>646</v>
      </c>
      <c r="I110" s="32" t="s">
        <v>647</v>
      </c>
      <c r="J110" s="32" t="s">
        <v>462</v>
      </c>
      <c r="K110" s="32" t="s">
        <v>463</v>
      </c>
      <c r="L110" s="34">
        <v>39.068477275600003</v>
      </c>
      <c r="M110" s="34">
        <v>24417.7982973</v>
      </c>
      <c r="N110" s="32" t="s">
        <v>648</v>
      </c>
      <c r="O110" s="43" t="e">
        <f>VLOOKUP(U:U,#REF!,5,FALSE)</f>
        <v>#REF!</v>
      </c>
      <c r="P110" s="43" t="e">
        <f>VLOOKUP(U:U,#REF!,4,FALSE)</f>
        <v>#REF!</v>
      </c>
      <c r="Q110" s="43" t="e">
        <f>VLOOKUP(U:U,#REF!,2,FALSE)</f>
        <v>#REF!</v>
      </c>
      <c r="S110" s="35" t="str">
        <f>VLOOKUP(G:G,old!G:J,4,FALSE)</f>
        <v>S</v>
      </c>
      <c r="T110" s="35" t="str">
        <f>VLOOKUP(G:G,old!G:K,5,FALSE)</f>
        <v>RID_area</v>
      </c>
      <c r="U110" s="35" t="str">
        <f>VLOOKUP(G:G,old!G:L,6,FALSE)</f>
        <v>PENINSULA - EAST COAST</v>
      </c>
      <c r="V110" s="43">
        <f>VLOOKUP(G:G,old!G:M,7,FALSE)</f>
        <v>0</v>
      </c>
      <c r="X110" s="43" t="str">
        <f>IFERROR(VLOOKUP(V:V,#REF!,3,FALSE),"0")</f>
        <v>0</v>
      </c>
      <c r="Y110" s="19">
        <f t="shared" si="1"/>
        <v>0</v>
      </c>
      <c r="Z110" s="19" t="str">
        <f>IFERROR(VLOOKUP(C:C,#REF!,19,FALSE),"0")</f>
        <v>0</v>
      </c>
    </row>
    <row r="111" spans="1:26" x14ac:dyDescent="0.45">
      <c r="A111" s="32" t="s">
        <v>455</v>
      </c>
      <c r="B111" s="32">
        <v>2</v>
      </c>
      <c r="C111" s="32" t="s">
        <v>456</v>
      </c>
      <c r="D111" s="32" t="s">
        <v>457</v>
      </c>
      <c r="E111" s="32" t="s">
        <v>621</v>
      </c>
      <c r="F111" s="32">
        <v>3</v>
      </c>
      <c r="G111" s="78" t="s">
        <v>622</v>
      </c>
      <c r="H111" s="33" t="s">
        <v>649</v>
      </c>
      <c r="I111" s="32" t="s">
        <v>650</v>
      </c>
      <c r="J111" s="32" t="s">
        <v>462</v>
      </c>
      <c r="K111" s="32" t="s">
        <v>463</v>
      </c>
      <c r="L111" s="34">
        <v>53.184645077900001</v>
      </c>
      <c r="M111" s="34">
        <v>33240.403173699997</v>
      </c>
      <c r="N111" s="32" t="s">
        <v>651</v>
      </c>
      <c r="O111" s="43" t="e">
        <f>VLOOKUP(U:U,#REF!,5,FALSE)</f>
        <v>#REF!</v>
      </c>
      <c r="P111" s="43" t="e">
        <f>VLOOKUP(U:U,#REF!,4,FALSE)</f>
        <v>#REF!</v>
      </c>
      <c r="Q111" s="43" t="e">
        <f>VLOOKUP(U:U,#REF!,2,FALSE)</f>
        <v>#REF!</v>
      </c>
      <c r="S111" s="35" t="str">
        <f>VLOOKUP(G:G,old!G:J,4,FALSE)</f>
        <v>S</v>
      </c>
      <c r="T111" s="35" t="str">
        <f>VLOOKUP(G:G,old!G:K,5,FALSE)</f>
        <v>RID_area</v>
      </c>
      <c r="U111" s="35" t="str">
        <f>VLOOKUP(G:G,old!G:L,6,FALSE)</f>
        <v>PENINSULA - EAST COAST</v>
      </c>
      <c r="V111" s="43">
        <f>VLOOKUP(G:G,old!G:M,7,FALSE)</f>
        <v>0</v>
      </c>
      <c r="X111" s="43" t="str">
        <f>IFERROR(VLOOKUP(V:V,#REF!,3,FALSE),"0")</f>
        <v>0</v>
      </c>
      <c r="Y111" s="19">
        <f t="shared" si="1"/>
        <v>0</v>
      </c>
      <c r="Z111" s="19" t="str">
        <f>IFERROR(VLOOKUP(C:C,#REF!,19,FALSE),"0")</f>
        <v>0</v>
      </c>
    </row>
    <row r="112" spans="1:26" x14ac:dyDescent="0.45">
      <c r="A112" s="32" t="s">
        <v>455</v>
      </c>
      <c r="B112" s="32">
        <v>2</v>
      </c>
      <c r="C112" s="32" t="s">
        <v>456</v>
      </c>
      <c r="D112" s="32" t="s">
        <v>457</v>
      </c>
      <c r="E112" s="32" t="s">
        <v>621</v>
      </c>
      <c r="F112" s="32">
        <v>3</v>
      </c>
      <c r="G112" s="78" t="s">
        <v>622</v>
      </c>
      <c r="H112" s="33" t="s">
        <v>652</v>
      </c>
      <c r="I112" s="32" t="s">
        <v>653</v>
      </c>
      <c r="J112" s="32" t="s">
        <v>462</v>
      </c>
      <c r="K112" s="32" t="s">
        <v>463</v>
      </c>
      <c r="L112" s="34">
        <v>51.930811967700002</v>
      </c>
      <c r="M112" s="34">
        <v>32456.757479799999</v>
      </c>
      <c r="N112" s="32" t="s">
        <v>654</v>
      </c>
      <c r="O112" s="43" t="e">
        <f>VLOOKUP(U:U,#REF!,5,FALSE)</f>
        <v>#REF!</v>
      </c>
      <c r="P112" s="43" t="e">
        <f>VLOOKUP(U:U,#REF!,4,FALSE)</f>
        <v>#REF!</v>
      </c>
      <c r="Q112" s="43" t="e">
        <f>VLOOKUP(U:U,#REF!,2,FALSE)</f>
        <v>#REF!</v>
      </c>
      <c r="S112" s="35" t="str">
        <f>VLOOKUP(G:G,old!G:J,4,FALSE)</f>
        <v>S</v>
      </c>
      <c r="T112" s="35" t="str">
        <f>VLOOKUP(G:G,old!G:K,5,FALSE)</f>
        <v>RID_area</v>
      </c>
      <c r="U112" s="35" t="str">
        <f>VLOOKUP(G:G,old!G:L,6,FALSE)</f>
        <v>PENINSULA - EAST COAST</v>
      </c>
      <c r="V112" s="43">
        <f>VLOOKUP(G:G,old!G:M,7,FALSE)</f>
        <v>0</v>
      </c>
      <c r="X112" s="43" t="str">
        <f>IFERROR(VLOOKUP(V:V,#REF!,3,FALSE),"0")</f>
        <v>0</v>
      </c>
      <c r="Y112" s="19">
        <f t="shared" si="1"/>
        <v>0</v>
      </c>
      <c r="Z112" s="19" t="str">
        <f>IFERROR(VLOOKUP(C:C,#REF!,19,FALSE),"0")</f>
        <v>0</v>
      </c>
    </row>
    <row r="113" spans="1:26" x14ac:dyDescent="0.45">
      <c r="A113" s="32" t="s">
        <v>455</v>
      </c>
      <c r="B113" s="32">
        <v>2</v>
      </c>
      <c r="C113" s="32" t="s">
        <v>456</v>
      </c>
      <c r="D113" s="32" t="s">
        <v>457</v>
      </c>
      <c r="E113" s="32" t="s">
        <v>655</v>
      </c>
      <c r="F113" s="32">
        <v>3</v>
      </c>
      <c r="G113" s="78" t="s">
        <v>656</v>
      </c>
      <c r="H113" s="33" t="s">
        <v>657</v>
      </c>
      <c r="I113" s="32" t="s">
        <v>656</v>
      </c>
      <c r="J113" s="32" t="s">
        <v>462</v>
      </c>
      <c r="K113" s="32" t="s">
        <v>463</v>
      </c>
      <c r="L113" s="34">
        <v>39.1284727062</v>
      </c>
      <c r="M113" s="34">
        <v>24455.295441400001</v>
      </c>
      <c r="N113" s="32" t="s">
        <v>658</v>
      </c>
      <c r="O113" s="43" t="e">
        <f>VLOOKUP(U:U,#REF!,5,FALSE)</f>
        <v>#REF!</v>
      </c>
      <c r="P113" s="43" t="e">
        <f>VLOOKUP(U:U,#REF!,4,FALSE)</f>
        <v>#REF!</v>
      </c>
      <c r="Q113" s="43" t="e">
        <f>VLOOKUP(U:U,#REF!,2,FALSE)</f>
        <v>#REF!</v>
      </c>
      <c r="S113" s="35" t="str">
        <f>VLOOKUP(G:G,old!G:J,4,FALSE)</f>
        <v>S</v>
      </c>
      <c r="T113" s="35" t="str">
        <f>VLOOKUP(G:G,old!G:K,5,FALSE)</f>
        <v>RID_area</v>
      </c>
      <c r="U113" s="35" t="str">
        <f>VLOOKUP(G:G,old!G:L,6,FALSE)</f>
        <v>PENINSULA - EAST COAST</v>
      </c>
      <c r="V113" s="43" t="str">
        <f>VLOOKUP(G:G,old!G:M,7,FALSE)</f>
        <v>X.149</v>
      </c>
      <c r="X113" s="43" t="str">
        <f>IFERROR(VLOOKUP(V:V,#REF!,3,FALSE),"0")</f>
        <v>0</v>
      </c>
      <c r="Y113" s="19">
        <f t="shared" si="1"/>
        <v>0</v>
      </c>
      <c r="Z113" s="19" t="str">
        <f>IFERROR(VLOOKUP(C:C,#REF!,19,FALSE),"0")</f>
        <v>0</v>
      </c>
    </row>
    <row r="114" spans="1:26" x14ac:dyDescent="0.45">
      <c r="A114" s="32" t="s">
        <v>455</v>
      </c>
      <c r="B114" s="32">
        <v>2</v>
      </c>
      <c r="C114" s="32" t="s">
        <v>456</v>
      </c>
      <c r="D114" s="32" t="s">
        <v>457</v>
      </c>
      <c r="E114" s="32" t="s">
        <v>655</v>
      </c>
      <c r="F114" s="32">
        <v>3</v>
      </c>
      <c r="G114" s="78" t="s">
        <v>656</v>
      </c>
      <c r="H114" s="33" t="s">
        <v>659</v>
      </c>
      <c r="I114" s="32" t="s">
        <v>660</v>
      </c>
      <c r="J114" s="32" t="s">
        <v>462</v>
      </c>
      <c r="K114" s="32" t="s">
        <v>463</v>
      </c>
      <c r="L114" s="34">
        <v>41.823025686999998</v>
      </c>
      <c r="M114" s="34">
        <v>26139.391054399999</v>
      </c>
      <c r="N114" s="32" t="s">
        <v>661</v>
      </c>
      <c r="O114" s="43" t="e">
        <f>VLOOKUP(U:U,#REF!,5,FALSE)</f>
        <v>#REF!</v>
      </c>
      <c r="P114" s="43" t="e">
        <f>VLOOKUP(U:U,#REF!,4,FALSE)</f>
        <v>#REF!</v>
      </c>
      <c r="Q114" s="43" t="e">
        <f>VLOOKUP(U:U,#REF!,2,FALSE)</f>
        <v>#REF!</v>
      </c>
      <c r="S114" s="35" t="str">
        <f>VLOOKUP(G:G,old!G:J,4,FALSE)</f>
        <v>S</v>
      </c>
      <c r="T114" s="35" t="str">
        <f>VLOOKUP(G:G,old!G:K,5,FALSE)</f>
        <v>RID_area</v>
      </c>
      <c r="U114" s="35" t="str">
        <f>VLOOKUP(G:G,old!G:L,6,FALSE)</f>
        <v>PENINSULA - EAST COAST</v>
      </c>
      <c r="V114" s="43" t="str">
        <f>VLOOKUP(G:G,old!G:M,7,FALSE)</f>
        <v>X.149</v>
      </c>
      <c r="X114" s="43" t="str">
        <f>IFERROR(VLOOKUP(V:V,#REF!,3,FALSE),"0")</f>
        <v>0</v>
      </c>
      <c r="Y114" s="19">
        <f t="shared" si="1"/>
        <v>0</v>
      </c>
      <c r="Z114" s="19" t="str">
        <f>IFERROR(VLOOKUP(C:C,#REF!,19,FALSE),"0")</f>
        <v>0</v>
      </c>
    </row>
    <row r="115" spans="1:26" x14ac:dyDescent="0.45">
      <c r="A115" s="32" t="s">
        <v>455</v>
      </c>
      <c r="B115" s="32">
        <v>2</v>
      </c>
      <c r="C115" s="32" t="s">
        <v>456</v>
      </c>
      <c r="D115" s="32" t="s">
        <v>457</v>
      </c>
      <c r="E115" s="32" t="s">
        <v>655</v>
      </c>
      <c r="F115" s="32">
        <v>3</v>
      </c>
      <c r="G115" s="78" t="s">
        <v>656</v>
      </c>
      <c r="H115" s="33" t="s">
        <v>662</v>
      </c>
      <c r="I115" s="32" t="s">
        <v>663</v>
      </c>
      <c r="J115" s="32" t="s">
        <v>462</v>
      </c>
      <c r="K115" s="32" t="s">
        <v>463</v>
      </c>
      <c r="L115" s="34">
        <v>65.855395650700004</v>
      </c>
      <c r="M115" s="34">
        <v>41159.622281700002</v>
      </c>
      <c r="N115" s="32" t="s">
        <v>664</v>
      </c>
      <c r="O115" s="43" t="e">
        <f>VLOOKUP(U:U,#REF!,5,FALSE)</f>
        <v>#REF!</v>
      </c>
      <c r="P115" s="43" t="e">
        <f>VLOOKUP(U:U,#REF!,4,FALSE)</f>
        <v>#REF!</v>
      </c>
      <c r="Q115" s="43" t="e">
        <f>VLOOKUP(U:U,#REF!,2,FALSE)</f>
        <v>#REF!</v>
      </c>
      <c r="S115" s="35" t="str">
        <f>VLOOKUP(G:G,old!G:J,4,FALSE)</f>
        <v>S</v>
      </c>
      <c r="T115" s="35" t="str">
        <f>VLOOKUP(G:G,old!G:K,5,FALSE)</f>
        <v>RID_area</v>
      </c>
      <c r="U115" s="35" t="str">
        <f>VLOOKUP(G:G,old!G:L,6,FALSE)</f>
        <v>PENINSULA - EAST COAST</v>
      </c>
      <c r="V115" s="43" t="str">
        <f>VLOOKUP(G:G,old!G:M,7,FALSE)</f>
        <v>X.149</v>
      </c>
      <c r="X115" s="43" t="str">
        <f>IFERROR(VLOOKUP(V:V,#REF!,3,FALSE),"0")</f>
        <v>0</v>
      </c>
      <c r="Y115" s="19">
        <f t="shared" si="1"/>
        <v>0</v>
      </c>
      <c r="Z115" s="19" t="str">
        <f>IFERROR(VLOOKUP(C:C,#REF!,19,FALSE),"0")</f>
        <v>0</v>
      </c>
    </row>
    <row r="116" spans="1:26" x14ac:dyDescent="0.45">
      <c r="A116" s="32" t="s">
        <v>455</v>
      </c>
      <c r="B116" s="32">
        <v>2</v>
      </c>
      <c r="C116" s="32" t="s">
        <v>456</v>
      </c>
      <c r="D116" s="32" t="s">
        <v>457</v>
      </c>
      <c r="E116" s="32" t="s">
        <v>655</v>
      </c>
      <c r="F116" s="32">
        <v>3</v>
      </c>
      <c r="G116" s="78" t="s">
        <v>656</v>
      </c>
      <c r="H116" s="33" t="s">
        <v>665</v>
      </c>
      <c r="I116" s="32" t="s">
        <v>666</v>
      </c>
      <c r="J116" s="32" t="s">
        <v>462</v>
      </c>
      <c r="K116" s="32" t="s">
        <v>463</v>
      </c>
      <c r="L116" s="34">
        <v>26.0874605765</v>
      </c>
      <c r="M116" s="34">
        <v>16304.662860300001</v>
      </c>
      <c r="N116" s="32" t="s">
        <v>667</v>
      </c>
      <c r="O116" s="43" t="e">
        <f>VLOOKUP(U:U,#REF!,5,FALSE)</f>
        <v>#REF!</v>
      </c>
      <c r="P116" s="43" t="e">
        <f>VLOOKUP(U:U,#REF!,4,FALSE)</f>
        <v>#REF!</v>
      </c>
      <c r="Q116" s="43" t="e">
        <f>VLOOKUP(U:U,#REF!,2,FALSE)</f>
        <v>#REF!</v>
      </c>
      <c r="S116" s="35" t="str">
        <f>VLOOKUP(G:G,old!G:J,4,FALSE)</f>
        <v>S</v>
      </c>
      <c r="T116" s="35" t="str">
        <f>VLOOKUP(G:G,old!G:K,5,FALSE)</f>
        <v>RID_area</v>
      </c>
      <c r="U116" s="35" t="str">
        <f>VLOOKUP(G:G,old!G:L,6,FALSE)</f>
        <v>PENINSULA - EAST COAST</v>
      </c>
      <c r="V116" s="43" t="str">
        <f>VLOOKUP(G:G,old!G:M,7,FALSE)</f>
        <v>X.149</v>
      </c>
      <c r="X116" s="43" t="str">
        <f>IFERROR(VLOOKUP(V:V,#REF!,3,FALSE),"0")</f>
        <v>0</v>
      </c>
      <c r="Y116" s="19">
        <f t="shared" si="1"/>
        <v>0</v>
      </c>
      <c r="Z116" s="19" t="str">
        <f>IFERROR(VLOOKUP(C:C,#REF!,19,FALSE),"0")</f>
        <v>0</v>
      </c>
    </row>
    <row r="117" spans="1:26" x14ac:dyDescent="0.45">
      <c r="A117" s="32" t="s">
        <v>455</v>
      </c>
      <c r="B117" s="32">
        <v>2</v>
      </c>
      <c r="C117" s="32" t="s">
        <v>456</v>
      </c>
      <c r="D117" s="32" t="s">
        <v>457</v>
      </c>
      <c r="E117" s="32" t="s">
        <v>655</v>
      </c>
      <c r="F117" s="32">
        <v>3</v>
      </c>
      <c r="G117" s="78" t="s">
        <v>656</v>
      </c>
      <c r="H117" s="33" t="s">
        <v>668</v>
      </c>
      <c r="I117" s="32" t="s">
        <v>669</v>
      </c>
      <c r="J117" s="32" t="s">
        <v>462</v>
      </c>
      <c r="K117" s="32" t="s">
        <v>463</v>
      </c>
      <c r="L117" s="34">
        <v>50.215895472200003</v>
      </c>
      <c r="M117" s="34">
        <v>31384.934670099999</v>
      </c>
      <c r="N117" s="32" t="s">
        <v>670</v>
      </c>
      <c r="O117" s="43" t="e">
        <f>VLOOKUP(U:U,#REF!,5,FALSE)</f>
        <v>#REF!</v>
      </c>
      <c r="P117" s="43" t="e">
        <f>VLOOKUP(U:U,#REF!,4,FALSE)</f>
        <v>#REF!</v>
      </c>
      <c r="Q117" s="43" t="e">
        <f>VLOOKUP(U:U,#REF!,2,FALSE)</f>
        <v>#REF!</v>
      </c>
      <c r="S117" s="35" t="str">
        <f>VLOOKUP(G:G,old!G:J,4,FALSE)</f>
        <v>S</v>
      </c>
      <c r="T117" s="35" t="str">
        <f>VLOOKUP(G:G,old!G:K,5,FALSE)</f>
        <v>RID_area</v>
      </c>
      <c r="U117" s="35" t="str">
        <f>VLOOKUP(G:G,old!G:L,6,FALSE)</f>
        <v>PENINSULA - EAST COAST</v>
      </c>
      <c r="V117" s="43" t="str">
        <f>VLOOKUP(G:G,old!G:M,7,FALSE)</f>
        <v>X.149</v>
      </c>
      <c r="X117" s="43" t="str">
        <f>IFERROR(VLOOKUP(V:V,#REF!,3,FALSE),"0")</f>
        <v>0</v>
      </c>
      <c r="Y117" s="19">
        <f t="shared" si="1"/>
        <v>0</v>
      </c>
      <c r="Z117" s="19" t="str">
        <f>IFERROR(VLOOKUP(C:C,#REF!,19,FALSE),"0")</f>
        <v>0</v>
      </c>
    </row>
    <row r="118" spans="1:26" x14ac:dyDescent="0.45">
      <c r="A118" s="32" t="s">
        <v>455</v>
      </c>
      <c r="B118" s="32">
        <v>2</v>
      </c>
      <c r="C118" s="32" t="s">
        <v>456</v>
      </c>
      <c r="D118" s="32" t="s">
        <v>457</v>
      </c>
      <c r="E118" s="32" t="s">
        <v>655</v>
      </c>
      <c r="F118" s="32">
        <v>3</v>
      </c>
      <c r="G118" s="78" t="s">
        <v>656</v>
      </c>
      <c r="H118" s="33" t="s">
        <v>671</v>
      </c>
      <c r="I118" s="32" t="s">
        <v>672</v>
      </c>
      <c r="J118" s="32" t="s">
        <v>462</v>
      </c>
      <c r="K118" s="32" t="s">
        <v>463</v>
      </c>
      <c r="L118" s="34">
        <v>37.390811399100002</v>
      </c>
      <c r="M118" s="34">
        <v>23369.257124399999</v>
      </c>
      <c r="N118" s="32" t="s">
        <v>673</v>
      </c>
      <c r="O118" s="43" t="e">
        <f>VLOOKUP(U:U,#REF!,5,FALSE)</f>
        <v>#REF!</v>
      </c>
      <c r="P118" s="43" t="e">
        <f>VLOOKUP(U:U,#REF!,4,FALSE)</f>
        <v>#REF!</v>
      </c>
      <c r="Q118" s="43" t="e">
        <f>VLOOKUP(U:U,#REF!,2,FALSE)</f>
        <v>#REF!</v>
      </c>
      <c r="S118" s="35" t="str">
        <f>VLOOKUP(G:G,old!G:J,4,FALSE)</f>
        <v>S</v>
      </c>
      <c r="T118" s="35" t="str">
        <f>VLOOKUP(G:G,old!G:K,5,FALSE)</f>
        <v>RID_area</v>
      </c>
      <c r="U118" s="35" t="str">
        <f>VLOOKUP(G:G,old!G:L,6,FALSE)</f>
        <v>PENINSULA - EAST COAST</v>
      </c>
      <c r="V118" s="43" t="str">
        <f>VLOOKUP(G:G,old!G:M,7,FALSE)</f>
        <v>X.149</v>
      </c>
      <c r="X118" s="43" t="str">
        <f>IFERROR(VLOOKUP(V:V,#REF!,3,FALSE),"0")</f>
        <v>0</v>
      </c>
      <c r="Y118" s="19">
        <f t="shared" si="1"/>
        <v>0</v>
      </c>
      <c r="Z118" s="19" t="str">
        <f>IFERROR(VLOOKUP(C:C,#REF!,19,FALSE),"0")</f>
        <v>0</v>
      </c>
    </row>
    <row r="119" spans="1:26" x14ac:dyDescent="0.45">
      <c r="A119" s="32" t="s">
        <v>455</v>
      </c>
      <c r="B119" s="32">
        <v>2</v>
      </c>
      <c r="C119" s="32" t="s">
        <v>456</v>
      </c>
      <c r="D119" s="32" t="s">
        <v>457</v>
      </c>
      <c r="E119" s="32" t="s">
        <v>655</v>
      </c>
      <c r="F119" s="32">
        <v>3</v>
      </c>
      <c r="G119" s="78" t="s">
        <v>656</v>
      </c>
      <c r="H119" s="33" t="s">
        <v>674</v>
      </c>
      <c r="I119" s="32" t="s">
        <v>675</v>
      </c>
      <c r="J119" s="32" t="s">
        <v>462</v>
      </c>
      <c r="K119" s="32" t="s">
        <v>463</v>
      </c>
      <c r="L119" s="34">
        <v>30.533271757800001</v>
      </c>
      <c r="M119" s="34">
        <v>19083.294848599999</v>
      </c>
      <c r="N119" s="32" t="s">
        <v>676</v>
      </c>
      <c r="O119" s="43" t="e">
        <f>VLOOKUP(U:U,#REF!,5,FALSE)</f>
        <v>#REF!</v>
      </c>
      <c r="P119" s="43" t="e">
        <f>VLOOKUP(U:U,#REF!,4,FALSE)</f>
        <v>#REF!</v>
      </c>
      <c r="Q119" s="43" t="e">
        <f>VLOOKUP(U:U,#REF!,2,FALSE)</f>
        <v>#REF!</v>
      </c>
      <c r="S119" s="35" t="str">
        <f>VLOOKUP(G:G,old!G:J,4,FALSE)</f>
        <v>S</v>
      </c>
      <c r="T119" s="35" t="str">
        <f>VLOOKUP(G:G,old!G:K,5,FALSE)</f>
        <v>RID_area</v>
      </c>
      <c r="U119" s="35" t="str">
        <f>VLOOKUP(G:G,old!G:L,6,FALSE)</f>
        <v>PENINSULA - EAST COAST</v>
      </c>
      <c r="V119" s="43" t="str">
        <f>VLOOKUP(G:G,old!G:M,7,FALSE)</f>
        <v>X.149</v>
      </c>
      <c r="X119" s="43" t="str">
        <f>IFERROR(VLOOKUP(V:V,#REF!,3,FALSE),"0")</f>
        <v>0</v>
      </c>
      <c r="Y119" s="19">
        <f t="shared" si="1"/>
        <v>0</v>
      </c>
      <c r="Z119" s="19" t="str">
        <f>IFERROR(VLOOKUP(C:C,#REF!,19,FALSE),"0")</f>
        <v>0</v>
      </c>
    </row>
    <row r="120" spans="1:26" x14ac:dyDescent="0.45">
      <c r="A120" s="32" t="s">
        <v>455</v>
      </c>
      <c r="B120" s="32">
        <v>2</v>
      </c>
      <c r="C120" s="32" t="s">
        <v>456</v>
      </c>
      <c r="D120" s="32" t="s">
        <v>457</v>
      </c>
      <c r="E120" s="32" t="s">
        <v>655</v>
      </c>
      <c r="F120" s="32">
        <v>3</v>
      </c>
      <c r="G120" s="78" t="s">
        <v>656</v>
      </c>
      <c r="H120" s="33" t="s">
        <v>677</v>
      </c>
      <c r="I120" s="32" t="s">
        <v>678</v>
      </c>
      <c r="J120" s="32" t="s">
        <v>462</v>
      </c>
      <c r="K120" s="32" t="s">
        <v>463</v>
      </c>
      <c r="L120" s="34">
        <v>30.178641609</v>
      </c>
      <c r="M120" s="34">
        <v>18861.651005600001</v>
      </c>
      <c r="N120" s="32" t="s">
        <v>679</v>
      </c>
      <c r="O120" s="43" t="e">
        <f>VLOOKUP(U:U,#REF!,5,FALSE)</f>
        <v>#REF!</v>
      </c>
      <c r="P120" s="43" t="e">
        <f>VLOOKUP(U:U,#REF!,4,FALSE)</f>
        <v>#REF!</v>
      </c>
      <c r="Q120" s="43" t="e">
        <f>VLOOKUP(U:U,#REF!,2,FALSE)</f>
        <v>#REF!</v>
      </c>
      <c r="S120" s="35" t="str">
        <f>VLOOKUP(G:G,old!G:J,4,FALSE)</f>
        <v>S</v>
      </c>
      <c r="T120" s="35" t="str">
        <f>VLOOKUP(G:G,old!G:K,5,FALSE)</f>
        <v>RID_area</v>
      </c>
      <c r="U120" s="35" t="str">
        <f>VLOOKUP(G:G,old!G:L,6,FALSE)</f>
        <v>PENINSULA - EAST COAST</v>
      </c>
      <c r="V120" s="43" t="str">
        <f>VLOOKUP(G:G,old!G:M,7,FALSE)</f>
        <v>X.149</v>
      </c>
      <c r="X120" s="43" t="str">
        <f>IFERROR(VLOOKUP(V:V,#REF!,3,FALSE),"0")</f>
        <v>0</v>
      </c>
      <c r="Y120" s="19">
        <f t="shared" si="1"/>
        <v>0</v>
      </c>
      <c r="Z120" s="19" t="str">
        <f>IFERROR(VLOOKUP(C:C,#REF!,19,FALSE),"0")</f>
        <v>0</v>
      </c>
    </row>
    <row r="121" spans="1:26" x14ac:dyDescent="0.45">
      <c r="A121" s="32" t="s">
        <v>455</v>
      </c>
      <c r="B121" s="32">
        <v>2</v>
      </c>
      <c r="C121" s="32" t="s">
        <v>456</v>
      </c>
      <c r="D121" s="32" t="s">
        <v>457</v>
      </c>
      <c r="E121" s="32" t="s">
        <v>655</v>
      </c>
      <c r="F121" s="32">
        <v>3</v>
      </c>
      <c r="G121" s="78" t="s">
        <v>656</v>
      </c>
      <c r="H121" s="33" t="s">
        <v>680</v>
      </c>
      <c r="I121" s="32" t="s">
        <v>681</v>
      </c>
      <c r="J121" s="32" t="s">
        <v>462</v>
      </c>
      <c r="K121" s="32" t="s">
        <v>463</v>
      </c>
      <c r="L121" s="34">
        <v>81.236252554800004</v>
      </c>
      <c r="M121" s="34">
        <v>50772.657846800001</v>
      </c>
      <c r="N121" s="32" t="s">
        <v>682</v>
      </c>
      <c r="O121" s="43" t="e">
        <f>VLOOKUP(U:U,#REF!,5,FALSE)</f>
        <v>#REF!</v>
      </c>
      <c r="P121" s="43" t="e">
        <f>VLOOKUP(U:U,#REF!,4,FALSE)</f>
        <v>#REF!</v>
      </c>
      <c r="Q121" s="43" t="e">
        <f>VLOOKUP(U:U,#REF!,2,FALSE)</f>
        <v>#REF!</v>
      </c>
      <c r="S121" s="35" t="str">
        <f>VLOOKUP(G:G,old!G:J,4,FALSE)</f>
        <v>S</v>
      </c>
      <c r="T121" s="35" t="str">
        <f>VLOOKUP(G:G,old!G:K,5,FALSE)</f>
        <v>RID_area</v>
      </c>
      <c r="U121" s="35" t="str">
        <f>VLOOKUP(G:G,old!G:L,6,FALSE)</f>
        <v>PENINSULA - EAST COAST</v>
      </c>
      <c r="V121" s="43" t="str">
        <f>VLOOKUP(G:G,old!G:M,7,FALSE)</f>
        <v>X.149</v>
      </c>
      <c r="X121" s="43" t="str">
        <f>IFERROR(VLOOKUP(V:V,#REF!,3,FALSE),"0")</f>
        <v>0</v>
      </c>
      <c r="Y121" s="19">
        <f t="shared" si="1"/>
        <v>0</v>
      </c>
      <c r="Z121" s="19" t="str">
        <f>IFERROR(VLOOKUP(C:C,#REF!,19,FALSE),"0")</f>
        <v>0</v>
      </c>
    </row>
    <row r="122" spans="1:26" x14ac:dyDescent="0.45">
      <c r="A122" s="32" t="s">
        <v>455</v>
      </c>
      <c r="B122" s="32">
        <v>2</v>
      </c>
      <c r="C122" s="32" t="s">
        <v>456</v>
      </c>
      <c r="D122" s="32" t="s">
        <v>457</v>
      </c>
      <c r="E122" s="32" t="s">
        <v>655</v>
      </c>
      <c r="F122" s="32">
        <v>3</v>
      </c>
      <c r="G122" s="78" t="s">
        <v>656</v>
      </c>
      <c r="H122" s="33" t="s">
        <v>683</v>
      </c>
      <c r="I122" s="32" t="s">
        <v>684</v>
      </c>
      <c r="J122" s="32" t="s">
        <v>462</v>
      </c>
      <c r="K122" s="32" t="s">
        <v>463</v>
      </c>
      <c r="L122" s="34">
        <v>21.273893087800001</v>
      </c>
      <c r="M122" s="34">
        <v>13296.183179899999</v>
      </c>
      <c r="N122" s="32" t="s">
        <v>685</v>
      </c>
      <c r="O122" s="43" t="e">
        <f>VLOOKUP(U:U,#REF!,5,FALSE)</f>
        <v>#REF!</v>
      </c>
      <c r="P122" s="43" t="e">
        <f>VLOOKUP(U:U,#REF!,4,FALSE)</f>
        <v>#REF!</v>
      </c>
      <c r="Q122" s="43" t="e">
        <f>VLOOKUP(U:U,#REF!,2,FALSE)</f>
        <v>#REF!</v>
      </c>
      <c r="S122" s="35" t="str">
        <f>VLOOKUP(G:G,old!G:J,4,FALSE)</f>
        <v>S</v>
      </c>
      <c r="T122" s="35" t="str">
        <f>VLOOKUP(G:G,old!G:K,5,FALSE)</f>
        <v>RID_area</v>
      </c>
      <c r="U122" s="35" t="str">
        <f>VLOOKUP(G:G,old!G:L,6,FALSE)</f>
        <v>PENINSULA - EAST COAST</v>
      </c>
      <c r="V122" s="43" t="str">
        <f>VLOOKUP(G:G,old!G:M,7,FALSE)</f>
        <v>X.149</v>
      </c>
      <c r="X122" s="43" t="str">
        <f>IFERROR(VLOOKUP(V:V,#REF!,3,FALSE),"0")</f>
        <v>0</v>
      </c>
      <c r="Y122" s="19">
        <f t="shared" si="1"/>
        <v>0</v>
      </c>
      <c r="Z122" s="19" t="str">
        <f>IFERROR(VLOOKUP(C:C,#REF!,19,FALSE),"0")</f>
        <v>0</v>
      </c>
    </row>
    <row r="123" spans="1:26" x14ac:dyDescent="0.45">
      <c r="A123" s="32" t="s">
        <v>455</v>
      </c>
      <c r="B123" s="32">
        <v>2</v>
      </c>
      <c r="C123" s="32" t="s">
        <v>456</v>
      </c>
      <c r="D123" s="32" t="s">
        <v>457</v>
      </c>
      <c r="E123" s="32" t="s">
        <v>686</v>
      </c>
      <c r="F123" s="32">
        <v>3</v>
      </c>
      <c r="G123" s="78" t="s">
        <v>687</v>
      </c>
      <c r="H123" s="33" t="s">
        <v>688</v>
      </c>
      <c r="I123" s="32" t="s">
        <v>385</v>
      </c>
      <c r="J123" s="32" t="s">
        <v>462</v>
      </c>
      <c r="K123" s="32" t="s">
        <v>463</v>
      </c>
      <c r="L123" s="34">
        <v>9.0457023996300006</v>
      </c>
      <c r="M123" s="34">
        <v>5653.56399977</v>
      </c>
      <c r="N123" s="32" t="s">
        <v>689</v>
      </c>
      <c r="O123" s="43" t="e">
        <f>VLOOKUP(U:U,#REF!,5,FALSE)</f>
        <v>#REF!</v>
      </c>
      <c r="P123" s="43" t="e">
        <f>VLOOKUP(U:U,#REF!,4,FALSE)</f>
        <v>#REF!</v>
      </c>
      <c r="Q123" s="43" t="e">
        <f>VLOOKUP(U:U,#REF!,2,FALSE)</f>
        <v>#REF!</v>
      </c>
      <c r="S123" s="35" t="str">
        <f>VLOOKUP(G:G,old!G:J,4,FALSE)</f>
        <v>S</v>
      </c>
      <c r="T123" s="35" t="str">
        <f>VLOOKUP(G:G,old!G:K,5,FALSE)</f>
        <v>DWR</v>
      </c>
      <c r="U123" s="35" t="str">
        <f>VLOOKUP(G:G,old!G:L,6,FALSE)</f>
        <v>PENINSULA - WEST COAST</v>
      </c>
      <c r="V123" s="43">
        <f>VLOOKUP(G:G,old!G:M,7,FALSE)</f>
        <v>0</v>
      </c>
      <c r="X123" s="43" t="str">
        <f>IFERROR(VLOOKUP(V:V,#REF!,3,FALSE),"0")</f>
        <v>0</v>
      </c>
      <c r="Y123" s="19">
        <f t="shared" si="1"/>
        <v>0</v>
      </c>
      <c r="Z123" s="19" t="str">
        <f>IFERROR(VLOOKUP(C:C,#REF!,19,FALSE),"0")</f>
        <v>0</v>
      </c>
    </row>
    <row r="124" spans="1:26" x14ac:dyDescent="0.45">
      <c r="A124" s="32" t="s">
        <v>455</v>
      </c>
      <c r="B124" s="32">
        <v>2</v>
      </c>
      <c r="C124" s="32" t="s">
        <v>456</v>
      </c>
      <c r="D124" s="32" t="s">
        <v>457</v>
      </c>
      <c r="E124" s="32" t="s">
        <v>686</v>
      </c>
      <c r="F124" s="32">
        <v>3</v>
      </c>
      <c r="G124" s="78" t="s">
        <v>687</v>
      </c>
      <c r="H124" s="33" t="s">
        <v>690</v>
      </c>
      <c r="I124" s="32" t="s">
        <v>691</v>
      </c>
      <c r="J124" s="32" t="s">
        <v>462</v>
      </c>
      <c r="K124" s="32" t="s">
        <v>463</v>
      </c>
      <c r="L124" s="34">
        <v>23.611757391600001</v>
      </c>
      <c r="M124" s="34">
        <v>14757.3483698</v>
      </c>
      <c r="N124" s="32" t="s">
        <v>692</v>
      </c>
      <c r="O124" s="43" t="e">
        <f>VLOOKUP(U:U,#REF!,5,FALSE)</f>
        <v>#REF!</v>
      </c>
      <c r="P124" s="43" t="e">
        <f>VLOOKUP(U:U,#REF!,4,FALSE)</f>
        <v>#REF!</v>
      </c>
      <c r="Q124" s="43" t="e">
        <f>VLOOKUP(U:U,#REF!,2,FALSE)</f>
        <v>#REF!</v>
      </c>
      <c r="S124" s="35" t="str">
        <f>VLOOKUP(G:G,old!G:J,4,FALSE)</f>
        <v>S</v>
      </c>
      <c r="T124" s="35" t="str">
        <f>VLOOKUP(G:G,old!G:K,5,FALSE)</f>
        <v>DWR</v>
      </c>
      <c r="U124" s="35" t="str">
        <f>VLOOKUP(G:G,old!G:L,6,FALSE)</f>
        <v>PENINSULA - WEST COAST</v>
      </c>
      <c r="V124" s="43">
        <f>VLOOKUP(G:G,old!G:M,7,FALSE)</f>
        <v>0</v>
      </c>
      <c r="X124" s="43" t="str">
        <f>IFERROR(VLOOKUP(V:V,#REF!,3,FALSE),"0")</f>
        <v>0</v>
      </c>
      <c r="Y124" s="19">
        <f t="shared" si="1"/>
        <v>0</v>
      </c>
      <c r="Z124" s="19" t="str">
        <f>IFERROR(VLOOKUP(C:C,#REF!,19,FALSE),"0")</f>
        <v>0</v>
      </c>
    </row>
    <row r="125" spans="1:26" x14ac:dyDescent="0.45">
      <c r="A125" s="32" t="s">
        <v>455</v>
      </c>
      <c r="B125" s="32">
        <v>2</v>
      </c>
      <c r="C125" s="32" t="s">
        <v>456</v>
      </c>
      <c r="D125" s="32" t="s">
        <v>457</v>
      </c>
      <c r="E125" s="32" t="s">
        <v>686</v>
      </c>
      <c r="F125" s="32">
        <v>3</v>
      </c>
      <c r="G125" s="78" t="s">
        <v>687</v>
      </c>
      <c r="H125" s="33" t="s">
        <v>693</v>
      </c>
      <c r="I125" s="32" t="s">
        <v>694</v>
      </c>
      <c r="J125" s="32" t="s">
        <v>462</v>
      </c>
      <c r="K125" s="32" t="s">
        <v>463</v>
      </c>
      <c r="L125" s="34">
        <v>26.6828997653</v>
      </c>
      <c r="M125" s="34">
        <v>16676.8123533</v>
      </c>
      <c r="N125" s="32" t="s">
        <v>695</v>
      </c>
      <c r="O125" s="43" t="e">
        <f>VLOOKUP(U:U,#REF!,5,FALSE)</f>
        <v>#REF!</v>
      </c>
      <c r="P125" s="43" t="e">
        <f>VLOOKUP(U:U,#REF!,4,FALSE)</f>
        <v>#REF!</v>
      </c>
      <c r="Q125" s="43" t="e">
        <f>VLOOKUP(U:U,#REF!,2,FALSE)</f>
        <v>#REF!</v>
      </c>
      <c r="S125" s="35" t="str">
        <f>VLOOKUP(G:G,old!G:J,4,FALSE)</f>
        <v>S</v>
      </c>
      <c r="T125" s="35" t="str">
        <f>VLOOKUP(G:G,old!G:K,5,FALSE)</f>
        <v>DWR</v>
      </c>
      <c r="U125" s="35" t="str">
        <f>VLOOKUP(G:G,old!G:L,6,FALSE)</f>
        <v>PENINSULA - WEST COAST</v>
      </c>
      <c r="V125" s="43">
        <f>VLOOKUP(G:G,old!G:M,7,FALSE)</f>
        <v>0</v>
      </c>
      <c r="X125" s="43" t="str">
        <f>IFERROR(VLOOKUP(V:V,#REF!,3,FALSE),"0")</f>
        <v>0</v>
      </c>
      <c r="Y125" s="19">
        <f t="shared" si="1"/>
        <v>0</v>
      </c>
      <c r="Z125" s="19" t="str">
        <f>IFERROR(VLOOKUP(C:C,#REF!,19,FALSE),"0")</f>
        <v>0</v>
      </c>
    </row>
    <row r="126" spans="1:26" x14ac:dyDescent="0.45">
      <c r="A126" s="32" t="s">
        <v>455</v>
      </c>
      <c r="B126" s="32">
        <v>2</v>
      </c>
      <c r="C126" s="32" t="s">
        <v>456</v>
      </c>
      <c r="D126" s="32" t="s">
        <v>457</v>
      </c>
      <c r="E126" s="32" t="s">
        <v>686</v>
      </c>
      <c r="F126" s="32">
        <v>3</v>
      </c>
      <c r="G126" s="78" t="s">
        <v>687</v>
      </c>
      <c r="H126" s="33" t="s">
        <v>696</v>
      </c>
      <c r="I126" s="32" t="s">
        <v>697</v>
      </c>
      <c r="J126" s="32" t="s">
        <v>462</v>
      </c>
      <c r="K126" s="32" t="s">
        <v>463</v>
      </c>
      <c r="L126" s="34">
        <v>43.927529271300003</v>
      </c>
      <c r="M126" s="34">
        <v>27454.705794599999</v>
      </c>
      <c r="N126" s="32" t="s">
        <v>698</v>
      </c>
      <c r="O126" s="43" t="e">
        <f>VLOOKUP(U:U,#REF!,5,FALSE)</f>
        <v>#REF!</v>
      </c>
      <c r="P126" s="43" t="e">
        <f>VLOOKUP(U:U,#REF!,4,FALSE)</f>
        <v>#REF!</v>
      </c>
      <c r="Q126" s="43" t="e">
        <f>VLOOKUP(U:U,#REF!,2,FALSE)</f>
        <v>#REF!</v>
      </c>
      <c r="S126" s="35" t="str">
        <f>VLOOKUP(G:G,old!G:J,4,FALSE)</f>
        <v>S</v>
      </c>
      <c r="T126" s="35" t="str">
        <f>VLOOKUP(G:G,old!G:K,5,FALSE)</f>
        <v>DWR</v>
      </c>
      <c r="U126" s="35" t="str">
        <f>VLOOKUP(G:G,old!G:L,6,FALSE)</f>
        <v>PENINSULA - WEST COAST</v>
      </c>
      <c r="V126" s="43">
        <f>VLOOKUP(G:G,old!G:M,7,FALSE)</f>
        <v>0</v>
      </c>
      <c r="X126" s="43" t="str">
        <f>IFERROR(VLOOKUP(V:V,#REF!,3,FALSE),"0")</f>
        <v>0</v>
      </c>
      <c r="Y126" s="19">
        <f t="shared" si="1"/>
        <v>0</v>
      </c>
      <c r="Z126" s="19" t="str">
        <f>IFERROR(VLOOKUP(C:C,#REF!,19,FALSE),"0")</f>
        <v>0</v>
      </c>
    </row>
    <row r="127" spans="1:26" x14ac:dyDescent="0.45">
      <c r="A127" s="32" t="s">
        <v>455</v>
      </c>
      <c r="B127" s="32">
        <v>2</v>
      </c>
      <c r="C127" s="32" t="s">
        <v>456</v>
      </c>
      <c r="D127" s="32" t="s">
        <v>457</v>
      </c>
      <c r="E127" s="32" t="s">
        <v>686</v>
      </c>
      <c r="F127" s="32">
        <v>3</v>
      </c>
      <c r="G127" s="78" t="s">
        <v>687</v>
      </c>
      <c r="H127" s="33" t="s">
        <v>699</v>
      </c>
      <c r="I127" s="32" t="s">
        <v>700</v>
      </c>
      <c r="J127" s="32" t="s">
        <v>462</v>
      </c>
      <c r="K127" s="32" t="s">
        <v>463</v>
      </c>
      <c r="L127" s="34">
        <v>74.817988356300006</v>
      </c>
      <c r="M127" s="34">
        <v>46761.242722700001</v>
      </c>
      <c r="N127" s="32" t="s">
        <v>701</v>
      </c>
      <c r="O127" s="43" t="e">
        <f>VLOOKUP(U:U,#REF!,5,FALSE)</f>
        <v>#REF!</v>
      </c>
      <c r="P127" s="43" t="e">
        <f>VLOOKUP(U:U,#REF!,4,FALSE)</f>
        <v>#REF!</v>
      </c>
      <c r="Q127" s="43" t="e">
        <f>VLOOKUP(U:U,#REF!,2,FALSE)</f>
        <v>#REF!</v>
      </c>
      <c r="S127" s="35" t="str">
        <f>VLOOKUP(G:G,old!G:J,4,FALSE)</f>
        <v>S</v>
      </c>
      <c r="T127" s="35" t="str">
        <f>VLOOKUP(G:G,old!G:K,5,FALSE)</f>
        <v>DWR</v>
      </c>
      <c r="U127" s="35" t="str">
        <f>VLOOKUP(G:G,old!G:L,6,FALSE)</f>
        <v>PENINSULA - WEST COAST</v>
      </c>
      <c r="V127" s="43">
        <f>VLOOKUP(G:G,old!G:M,7,FALSE)</f>
        <v>0</v>
      </c>
      <c r="X127" s="43" t="str">
        <f>IFERROR(VLOOKUP(V:V,#REF!,3,FALSE),"0")</f>
        <v>0</v>
      </c>
      <c r="Y127" s="19">
        <f t="shared" si="1"/>
        <v>0</v>
      </c>
      <c r="Z127" s="19" t="str">
        <f>IFERROR(VLOOKUP(C:C,#REF!,19,FALSE),"0")</f>
        <v>0</v>
      </c>
    </row>
    <row r="128" spans="1:26" x14ac:dyDescent="0.45">
      <c r="A128" s="32" t="s">
        <v>455</v>
      </c>
      <c r="B128" s="32">
        <v>2</v>
      </c>
      <c r="C128" s="32" t="s">
        <v>456</v>
      </c>
      <c r="D128" s="32" t="s">
        <v>457</v>
      </c>
      <c r="E128" s="32" t="s">
        <v>686</v>
      </c>
      <c r="F128" s="32">
        <v>3</v>
      </c>
      <c r="G128" s="78" t="s">
        <v>687</v>
      </c>
      <c r="H128" s="33" t="s">
        <v>702</v>
      </c>
      <c r="I128" s="32" t="s">
        <v>703</v>
      </c>
      <c r="J128" s="32" t="s">
        <v>462</v>
      </c>
      <c r="K128" s="32" t="s">
        <v>463</v>
      </c>
      <c r="L128" s="34">
        <v>88.653897043499995</v>
      </c>
      <c r="M128" s="34">
        <v>55408.685652200002</v>
      </c>
      <c r="N128" s="32" t="s">
        <v>704</v>
      </c>
      <c r="O128" s="43" t="e">
        <f>VLOOKUP(U:U,#REF!,5,FALSE)</f>
        <v>#REF!</v>
      </c>
      <c r="P128" s="43" t="e">
        <f>VLOOKUP(U:U,#REF!,4,FALSE)</f>
        <v>#REF!</v>
      </c>
      <c r="Q128" s="43" t="e">
        <f>VLOOKUP(U:U,#REF!,2,FALSE)</f>
        <v>#REF!</v>
      </c>
      <c r="S128" s="35" t="str">
        <f>VLOOKUP(G:G,old!G:J,4,FALSE)</f>
        <v>S</v>
      </c>
      <c r="T128" s="35" t="str">
        <f>VLOOKUP(G:G,old!G:K,5,FALSE)</f>
        <v>DWR</v>
      </c>
      <c r="U128" s="35" t="str">
        <f>VLOOKUP(G:G,old!G:L,6,FALSE)</f>
        <v>PENINSULA - WEST COAST</v>
      </c>
      <c r="V128" s="43">
        <f>VLOOKUP(G:G,old!G:M,7,FALSE)</f>
        <v>0</v>
      </c>
      <c r="X128" s="43" t="str">
        <f>IFERROR(VLOOKUP(V:V,#REF!,3,FALSE),"0")</f>
        <v>0</v>
      </c>
      <c r="Y128" s="19">
        <f t="shared" si="1"/>
        <v>0</v>
      </c>
      <c r="Z128" s="19" t="str">
        <f>IFERROR(VLOOKUP(C:C,#REF!,19,FALSE),"0")</f>
        <v>0</v>
      </c>
    </row>
    <row r="129" spans="1:26" x14ac:dyDescent="0.45">
      <c r="A129" s="32" t="s">
        <v>455</v>
      </c>
      <c r="B129" s="32">
        <v>2</v>
      </c>
      <c r="C129" s="32" t="s">
        <v>456</v>
      </c>
      <c r="D129" s="32" t="s">
        <v>457</v>
      </c>
      <c r="E129" s="32" t="s">
        <v>686</v>
      </c>
      <c r="F129" s="32">
        <v>3</v>
      </c>
      <c r="G129" s="78" t="s">
        <v>687</v>
      </c>
      <c r="H129" s="33" t="s">
        <v>705</v>
      </c>
      <c r="I129" s="32" t="s">
        <v>706</v>
      </c>
      <c r="J129" s="32" t="s">
        <v>462</v>
      </c>
      <c r="K129" s="32" t="s">
        <v>463</v>
      </c>
      <c r="L129" s="34">
        <v>87.769712236999993</v>
      </c>
      <c r="M129" s="34">
        <v>54856.0701481</v>
      </c>
      <c r="N129" s="32" t="s">
        <v>707</v>
      </c>
      <c r="O129" s="43" t="e">
        <f>VLOOKUP(U:U,#REF!,5,FALSE)</f>
        <v>#REF!</v>
      </c>
      <c r="P129" s="43" t="e">
        <f>VLOOKUP(U:U,#REF!,4,FALSE)</f>
        <v>#REF!</v>
      </c>
      <c r="Q129" s="43" t="e">
        <f>VLOOKUP(U:U,#REF!,2,FALSE)</f>
        <v>#REF!</v>
      </c>
      <c r="S129" s="35" t="str">
        <f>VLOOKUP(G:G,old!G:J,4,FALSE)</f>
        <v>S</v>
      </c>
      <c r="T129" s="35" t="str">
        <f>VLOOKUP(G:G,old!G:K,5,FALSE)</f>
        <v>DWR</v>
      </c>
      <c r="U129" s="35" t="str">
        <f>VLOOKUP(G:G,old!G:L,6,FALSE)</f>
        <v>PENINSULA - WEST COAST</v>
      </c>
      <c r="V129" s="43">
        <f>VLOOKUP(G:G,old!G:M,7,FALSE)</f>
        <v>0</v>
      </c>
      <c r="X129" s="43" t="str">
        <f>IFERROR(VLOOKUP(V:V,#REF!,3,FALSE),"0")</f>
        <v>0</v>
      </c>
      <c r="Y129" s="19">
        <f t="shared" si="1"/>
        <v>0</v>
      </c>
      <c r="Z129" s="19" t="str">
        <f>IFERROR(VLOOKUP(C:C,#REF!,19,FALSE),"0")</f>
        <v>0</v>
      </c>
    </row>
    <row r="130" spans="1:26" x14ac:dyDescent="0.45">
      <c r="A130" s="32" t="s">
        <v>455</v>
      </c>
      <c r="B130" s="32">
        <v>2</v>
      </c>
      <c r="C130" s="32" t="s">
        <v>456</v>
      </c>
      <c r="D130" s="32" t="s">
        <v>457</v>
      </c>
      <c r="E130" s="32" t="s">
        <v>686</v>
      </c>
      <c r="F130" s="32">
        <v>3</v>
      </c>
      <c r="G130" s="78" t="s">
        <v>687</v>
      </c>
      <c r="H130" s="33" t="s">
        <v>708</v>
      </c>
      <c r="I130" s="32" t="s">
        <v>709</v>
      </c>
      <c r="J130" s="32" t="s">
        <v>462</v>
      </c>
      <c r="K130" s="32" t="s">
        <v>463</v>
      </c>
      <c r="L130" s="34">
        <v>79.605917388899996</v>
      </c>
      <c r="M130" s="34">
        <v>49753.698368099998</v>
      </c>
      <c r="N130" s="32" t="s">
        <v>710</v>
      </c>
      <c r="O130" s="43" t="e">
        <f>VLOOKUP(U:U,#REF!,5,FALSE)</f>
        <v>#REF!</v>
      </c>
      <c r="P130" s="43" t="e">
        <f>VLOOKUP(U:U,#REF!,4,FALSE)</f>
        <v>#REF!</v>
      </c>
      <c r="Q130" s="43" t="e">
        <f>VLOOKUP(U:U,#REF!,2,FALSE)</f>
        <v>#REF!</v>
      </c>
      <c r="S130" s="35" t="str">
        <f>VLOOKUP(G:G,old!G:J,4,FALSE)</f>
        <v>S</v>
      </c>
      <c r="T130" s="35" t="str">
        <f>VLOOKUP(G:G,old!G:K,5,FALSE)</f>
        <v>DWR</v>
      </c>
      <c r="U130" s="35" t="str">
        <f>VLOOKUP(G:G,old!G:L,6,FALSE)</f>
        <v>PENINSULA - WEST COAST</v>
      </c>
      <c r="V130" s="43">
        <f>VLOOKUP(G:G,old!G:M,7,FALSE)</f>
        <v>0</v>
      </c>
      <c r="X130" s="43" t="str">
        <f>IFERROR(VLOOKUP(V:V,#REF!,3,FALSE),"0")</f>
        <v>0</v>
      </c>
      <c r="Y130" s="19">
        <f t="shared" si="1"/>
        <v>0</v>
      </c>
      <c r="Z130" s="19" t="str">
        <f>IFERROR(VLOOKUP(C:C,#REF!,19,FALSE),"0")</f>
        <v>0</v>
      </c>
    </row>
    <row r="131" spans="1:26" x14ac:dyDescent="0.45">
      <c r="A131" s="32" t="s">
        <v>455</v>
      </c>
      <c r="B131" s="32">
        <v>2</v>
      </c>
      <c r="C131" s="32" t="s">
        <v>456</v>
      </c>
      <c r="D131" s="32" t="s">
        <v>457</v>
      </c>
      <c r="E131" s="32" t="s">
        <v>686</v>
      </c>
      <c r="F131" s="32">
        <v>3</v>
      </c>
      <c r="G131" s="78" t="s">
        <v>687</v>
      </c>
      <c r="H131" s="33" t="s">
        <v>711</v>
      </c>
      <c r="I131" s="32" t="s">
        <v>712</v>
      </c>
      <c r="J131" s="32" t="s">
        <v>462</v>
      </c>
      <c r="K131" s="32" t="s">
        <v>463</v>
      </c>
      <c r="L131" s="34">
        <v>94.193659554099995</v>
      </c>
      <c r="M131" s="34">
        <v>58871.037221300001</v>
      </c>
      <c r="N131" s="32" t="s">
        <v>713</v>
      </c>
      <c r="O131" s="43" t="e">
        <f>VLOOKUP(U:U,#REF!,5,FALSE)</f>
        <v>#REF!</v>
      </c>
      <c r="P131" s="43" t="e">
        <f>VLOOKUP(U:U,#REF!,4,FALSE)</f>
        <v>#REF!</v>
      </c>
      <c r="Q131" s="43" t="e">
        <f>VLOOKUP(U:U,#REF!,2,FALSE)</f>
        <v>#REF!</v>
      </c>
      <c r="S131" s="35" t="str">
        <f>VLOOKUP(G:G,old!G:J,4,FALSE)</f>
        <v>S</v>
      </c>
      <c r="T131" s="35" t="str">
        <f>VLOOKUP(G:G,old!G:K,5,FALSE)</f>
        <v>DWR</v>
      </c>
      <c r="U131" s="35" t="str">
        <f>VLOOKUP(G:G,old!G:L,6,FALSE)</f>
        <v>PENINSULA - WEST COAST</v>
      </c>
      <c r="V131" s="43">
        <f>VLOOKUP(G:G,old!G:M,7,FALSE)</f>
        <v>0</v>
      </c>
      <c r="X131" s="43" t="str">
        <f>IFERROR(VLOOKUP(V:V,#REF!,3,FALSE),"0")</f>
        <v>0</v>
      </c>
      <c r="Y131" s="19">
        <f t="shared" si="1"/>
        <v>0</v>
      </c>
      <c r="Z131" s="19" t="str">
        <f>IFERROR(VLOOKUP(C:C,#REF!,19,FALSE),"0")</f>
        <v>0</v>
      </c>
    </row>
    <row r="132" spans="1:26" x14ac:dyDescent="0.45">
      <c r="A132" s="32" t="s">
        <v>455</v>
      </c>
      <c r="B132" s="32">
        <v>2</v>
      </c>
      <c r="C132" s="32" t="s">
        <v>456</v>
      </c>
      <c r="D132" s="32" t="s">
        <v>457</v>
      </c>
      <c r="E132" s="32" t="s">
        <v>686</v>
      </c>
      <c r="F132" s="32">
        <v>3</v>
      </c>
      <c r="G132" s="78" t="s">
        <v>687</v>
      </c>
      <c r="H132" s="33" t="s">
        <v>714</v>
      </c>
      <c r="I132" s="32" t="s">
        <v>715</v>
      </c>
      <c r="J132" s="32" t="s">
        <v>462</v>
      </c>
      <c r="K132" s="32" t="s">
        <v>463</v>
      </c>
      <c r="L132" s="34">
        <v>143.80383480699999</v>
      </c>
      <c r="M132" s="34">
        <v>89877.396754400004</v>
      </c>
      <c r="N132" s="32" t="s">
        <v>716</v>
      </c>
      <c r="O132" s="43" t="e">
        <f>VLOOKUP(U:U,#REF!,5,FALSE)</f>
        <v>#REF!</v>
      </c>
      <c r="P132" s="43" t="e">
        <f>VLOOKUP(U:U,#REF!,4,FALSE)</f>
        <v>#REF!</v>
      </c>
      <c r="Q132" s="43" t="e">
        <f>VLOOKUP(U:U,#REF!,2,FALSE)</f>
        <v>#REF!</v>
      </c>
      <c r="S132" s="35" t="str">
        <f>VLOOKUP(G:G,old!G:J,4,FALSE)</f>
        <v>S</v>
      </c>
      <c r="T132" s="35" t="str">
        <f>VLOOKUP(G:G,old!G:K,5,FALSE)</f>
        <v>DWR</v>
      </c>
      <c r="U132" s="35" t="str">
        <f>VLOOKUP(G:G,old!G:L,6,FALSE)</f>
        <v>PENINSULA - WEST COAST</v>
      </c>
      <c r="V132" s="43">
        <f>VLOOKUP(G:G,old!G:M,7,FALSE)</f>
        <v>0</v>
      </c>
      <c r="X132" s="43" t="str">
        <f>IFERROR(VLOOKUP(V:V,#REF!,3,FALSE),"0")</f>
        <v>0</v>
      </c>
      <c r="Y132" s="19">
        <f t="shared" ref="Y132:Y195" si="2">X132*1</f>
        <v>0</v>
      </c>
      <c r="Z132" s="19" t="str">
        <f>IFERROR(VLOOKUP(C:C,#REF!,19,FALSE),"0")</f>
        <v>0</v>
      </c>
    </row>
    <row r="133" spans="1:26" x14ac:dyDescent="0.45">
      <c r="A133" s="32" t="s">
        <v>455</v>
      </c>
      <c r="B133" s="32">
        <v>2</v>
      </c>
      <c r="C133" s="32" t="s">
        <v>456</v>
      </c>
      <c r="D133" s="32" t="s">
        <v>457</v>
      </c>
      <c r="E133" s="32" t="s">
        <v>686</v>
      </c>
      <c r="F133" s="32">
        <v>3</v>
      </c>
      <c r="G133" s="78" t="s">
        <v>687</v>
      </c>
      <c r="H133" s="33" t="s">
        <v>717</v>
      </c>
      <c r="I133" s="32" t="s">
        <v>718</v>
      </c>
      <c r="J133" s="32" t="s">
        <v>462</v>
      </c>
      <c r="K133" s="32" t="s">
        <v>463</v>
      </c>
      <c r="L133" s="34">
        <v>119.79785914999999</v>
      </c>
      <c r="M133" s="34">
        <v>74873.661968700006</v>
      </c>
      <c r="N133" s="32" t="s">
        <v>719</v>
      </c>
      <c r="O133" s="43" t="e">
        <f>VLOOKUP(U:U,#REF!,5,FALSE)</f>
        <v>#REF!</v>
      </c>
      <c r="P133" s="43" t="e">
        <f>VLOOKUP(U:U,#REF!,4,FALSE)</f>
        <v>#REF!</v>
      </c>
      <c r="Q133" s="43" t="e">
        <f>VLOOKUP(U:U,#REF!,2,FALSE)</f>
        <v>#REF!</v>
      </c>
      <c r="S133" s="35" t="str">
        <f>VLOOKUP(G:G,old!G:J,4,FALSE)</f>
        <v>S</v>
      </c>
      <c r="T133" s="35" t="str">
        <f>VLOOKUP(G:G,old!G:K,5,FALSE)</f>
        <v>DWR</v>
      </c>
      <c r="U133" s="35" t="str">
        <f>VLOOKUP(G:G,old!G:L,6,FALSE)</f>
        <v>PENINSULA - WEST COAST</v>
      </c>
      <c r="V133" s="43">
        <f>VLOOKUP(G:G,old!G:M,7,FALSE)</f>
        <v>0</v>
      </c>
      <c r="X133" s="43" t="str">
        <f>IFERROR(VLOOKUP(V:V,#REF!,3,FALSE),"0")</f>
        <v>0</v>
      </c>
      <c r="Y133" s="19">
        <f t="shared" si="2"/>
        <v>0</v>
      </c>
      <c r="Z133" s="19" t="str">
        <f>IFERROR(VLOOKUP(C:C,#REF!,19,FALSE),"0")</f>
        <v>0</v>
      </c>
    </row>
    <row r="134" spans="1:26" x14ac:dyDescent="0.45">
      <c r="A134" s="32" t="s">
        <v>455</v>
      </c>
      <c r="B134" s="32">
        <v>2</v>
      </c>
      <c r="C134" s="32" t="s">
        <v>456</v>
      </c>
      <c r="D134" s="32" t="s">
        <v>457</v>
      </c>
      <c r="E134" s="32" t="s">
        <v>686</v>
      </c>
      <c r="F134" s="32">
        <v>3</v>
      </c>
      <c r="G134" s="78" t="s">
        <v>687</v>
      </c>
      <c r="H134" s="33" t="s">
        <v>720</v>
      </c>
      <c r="I134" s="32" t="s">
        <v>721</v>
      </c>
      <c r="J134" s="32" t="s">
        <v>462</v>
      </c>
      <c r="K134" s="32" t="s">
        <v>463</v>
      </c>
      <c r="L134" s="34">
        <v>30.474485866199998</v>
      </c>
      <c r="M134" s="34">
        <v>19046.553666399999</v>
      </c>
      <c r="N134" s="32" t="s">
        <v>722</v>
      </c>
      <c r="O134" s="43" t="e">
        <f>VLOOKUP(U:U,#REF!,5,FALSE)</f>
        <v>#REF!</v>
      </c>
      <c r="P134" s="43" t="e">
        <f>VLOOKUP(U:U,#REF!,4,FALSE)</f>
        <v>#REF!</v>
      </c>
      <c r="Q134" s="43" t="e">
        <f>VLOOKUP(U:U,#REF!,2,FALSE)</f>
        <v>#REF!</v>
      </c>
      <c r="S134" s="35" t="str">
        <f>VLOOKUP(G:G,old!G:J,4,FALSE)</f>
        <v>S</v>
      </c>
      <c r="T134" s="35" t="str">
        <f>VLOOKUP(G:G,old!G:K,5,FALSE)</f>
        <v>DWR</v>
      </c>
      <c r="U134" s="35" t="str">
        <f>VLOOKUP(G:G,old!G:L,6,FALSE)</f>
        <v>PENINSULA - WEST COAST</v>
      </c>
      <c r="V134" s="43">
        <f>VLOOKUP(G:G,old!G:M,7,FALSE)</f>
        <v>0</v>
      </c>
      <c r="X134" s="43" t="str">
        <f>IFERROR(VLOOKUP(V:V,#REF!,3,FALSE),"0")</f>
        <v>0</v>
      </c>
      <c r="Y134" s="19">
        <f t="shared" si="2"/>
        <v>0</v>
      </c>
      <c r="Z134" s="19" t="str">
        <f>IFERROR(VLOOKUP(C:C,#REF!,19,FALSE),"0")</f>
        <v>0</v>
      </c>
    </row>
    <row r="135" spans="1:26" x14ac:dyDescent="0.45">
      <c r="A135" s="32" t="s">
        <v>455</v>
      </c>
      <c r="B135" s="32">
        <v>2</v>
      </c>
      <c r="C135" s="32" t="s">
        <v>456</v>
      </c>
      <c r="D135" s="32" t="s">
        <v>457</v>
      </c>
      <c r="E135" s="32" t="s">
        <v>686</v>
      </c>
      <c r="F135" s="32">
        <v>3</v>
      </c>
      <c r="G135" s="78" t="s">
        <v>687</v>
      </c>
      <c r="H135" s="33" t="s">
        <v>723</v>
      </c>
      <c r="I135" s="32" t="s">
        <v>724</v>
      </c>
      <c r="J135" s="32" t="s">
        <v>462</v>
      </c>
      <c r="K135" s="32" t="s">
        <v>463</v>
      </c>
      <c r="L135" s="34">
        <v>113.840989428</v>
      </c>
      <c r="M135" s="34">
        <v>71150.618392499993</v>
      </c>
      <c r="N135" s="32" t="s">
        <v>725</v>
      </c>
      <c r="O135" s="43" t="e">
        <f>VLOOKUP(U:U,#REF!,5,FALSE)</f>
        <v>#REF!</v>
      </c>
      <c r="P135" s="43" t="e">
        <f>VLOOKUP(U:U,#REF!,4,FALSE)</f>
        <v>#REF!</v>
      </c>
      <c r="Q135" s="43" t="e">
        <f>VLOOKUP(U:U,#REF!,2,FALSE)</f>
        <v>#REF!</v>
      </c>
      <c r="S135" s="35" t="str">
        <f>VLOOKUP(G:G,old!G:J,4,FALSE)</f>
        <v>S</v>
      </c>
      <c r="T135" s="35" t="str">
        <f>VLOOKUP(G:G,old!G:K,5,FALSE)</f>
        <v>DWR</v>
      </c>
      <c r="U135" s="35" t="str">
        <f>VLOOKUP(G:G,old!G:L,6,FALSE)</f>
        <v>PENINSULA - WEST COAST</v>
      </c>
      <c r="V135" s="43">
        <f>VLOOKUP(G:G,old!G:M,7,FALSE)</f>
        <v>0</v>
      </c>
      <c r="X135" s="43" t="str">
        <f>IFERROR(VLOOKUP(V:V,#REF!,3,FALSE),"0")</f>
        <v>0</v>
      </c>
      <c r="Y135" s="19">
        <f t="shared" si="2"/>
        <v>0</v>
      </c>
      <c r="Z135" s="19" t="str">
        <f>IFERROR(VLOOKUP(C:C,#REF!,19,FALSE),"0")</f>
        <v>0</v>
      </c>
    </row>
    <row r="136" spans="1:26" x14ac:dyDescent="0.45">
      <c r="A136" s="32" t="s">
        <v>455</v>
      </c>
      <c r="B136" s="32">
        <v>2</v>
      </c>
      <c r="C136" s="32" t="s">
        <v>456</v>
      </c>
      <c r="D136" s="32" t="s">
        <v>457</v>
      </c>
      <c r="E136" s="32" t="s">
        <v>726</v>
      </c>
      <c r="F136" s="32">
        <v>3</v>
      </c>
      <c r="G136" s="78" t="s">
        <v>727</v>
      </c>
      <c r="H136" s="33" t="s">
        <v>728</v>
      </c>
      <c r="I136" s="32" t="s">
        <v>727</v>
      </c>
      <c r="J136" s="32" t="s">
        <v>462</v>
      </c>
      <c r="K136" s="32" t="s">
        <v>463</v>
      </c>
      <c r="L136" s="34">
        <v>85.320612123499998</v>
      </c>
      <c r="M136" s="34">
        <v>53325.382577199998</v>
      </c>
      <c r="N136" s="32" t="s">
        <v>729</v>
      </c>
      <c r="O136" s="43" t="e">
        <f>VLOOKUP(U:U,#REF!,5,FALSE)</f>
        <v>#REF!</v>
      </c>
      <c r="P136" s="43" t="e">
        <f>VLOOKUP(U:U,#REF!,4,FALSE)</f>
        <v>#REF!</v>
      </c>
      <c r="Q136" s="43" t="e">
        <f>VLOOKUP(U:U,#REF!,2,FALSE)</f>
        <v>#REF!</v>
      </c>
      <c r="S136" s="35" t="str">
        <f>VLOOKUP(G:G,old!G:J,4,FALSE)</f>
        <v>S</v>
      </c>
      <c r="T136" s="35" t="str">
        <f>VLOOKUP(G:G,old!G:K,5,FALSE)</f>
        <v>DWR</v>
      </c>
      <c r="U136" s="35" t="str">
        <f>VLOOKUP(G:G,old!G:L,6,FALSE)</f>
        <v>MAE NAM TAPI</v>
      </c>
      <c r="V136" s="43">
        <f>VLOOKUP(G:G,old!G:M,7,FALSE)</f>
        <v>0</v>
      </c>
      <c r="X136" s="43" t="str">
        <f>IFERROR(VLOOKUP(V:V,#REF!,3,FALSE),"0")</f>
        <v>0</v>
      </c>
      <c r="Y136" s="19">
        <f t="shared" si="2"/>
        <v>0</v>
      </c>
      <c r="Z136" s="19" t="str">
        <f>IFERROR(VLOOKUP(C:C,#REF!,19,FALSE),"0")</f>
        <v>0</v>
      </c>
    </row>
    <row r="137" spans="1:26" x14ac:dyDescent="0.45">
      <c r="A137" s="32" t="s">
        <v>455</v>
      </c>
      <c r="B137" s="32">
        <v>2</v>
      </c>
      <c r="C137" s="32" t="s">
        <v>456</v>
      </c>
      <c r="D137" s="32" t="s">
        <v>457</v>
      </c>
      <c r="E137" s="32" t="s">
        <v>726</v>
      </c>
      <c r="F137" s="32">
        <v>3</v>
      </c>
      <c r="G137" s="78" t="s">
        <v>727</v>
      </c>
      <c r="H137" s="33" t="s">
        <v>730</v>
      </c>
      <c r="I137" s="32" t="s">
        <v>687</v>
      </c>
      <c r="J137" s="32" t="s">
        <v>462</v>
      </c>
      <c r="K137" s="32" t="s">
        <v>463</v>
      </c>
      <c r="L137" s="34">
        <v>55.805674993099998</v>
      </c>
      <c r="M137" s="34">
        <v>34878.546870699996</v>
      </c>
      <c r="N137" s="32" t="s">
        <v>731</v>
      </c>
      <c r="O137" s="43" t="e">
        <f>VLOOKUP(U:U,#REF!,5,FALSE)</f>
        <v>#REF!</v>
      </c>
      <c r="P137" s="43" t="e">
        <f>VLOOKUP(U:U,#REF!,4,FALSE)</f>
        <v>#REF!</v>
      </c>
      <c r="Q137" s="43" t="e">
        <f>VLOOKUP(U:U,#REF!,2,FALSE)</f>
        <v>#REF!</v>
      </c>
      <c r="S137" s="35" t="str">
        <f>VLOOKUP(G:G,old!G:J,4,FALSE)</f>
        <v>S</v>
      </c>
      <c r="T137" s="35" t="str">
        <f>VLOOKUP(G:G,old!G:K,5,FALSE)</f>
        <v>DWR</v>
      </c>
      <c r="U137" s="35" t="str">
        <f>VLOOKUP(G:G,old!G:L,6,FALSE)</f>
        <v>MAE NAM TAPI</v>
      </c>
      <c r="V137" s="43">
        <f>VLOOKUP(G:G,old!G:M,7,FALSE)</f>
        <v>0</v>
      </c>
      <c r="X137" s="43" t="str">
        <f>IFERROR(VLOOKUP(V:V,#REF!,3,FALSE),"0")</f>
        <v>0</v>
      </c>
      <c r="Y137" s="19">
        <f t="shared" si="2"/>
        <v>0</v>
      </c>
      <c r="Z137" s="19" t="str">
        <f>IFERROR(VLOOKUP(C:C,#REF!,19,FALSE),"0")</f>
        <v>0</v>
      </c>
    </row>
    <row r="138" spans="1:26" x14ac:dyDescent="0.45">
      <c r="A138" s="32" t="s">
        <v>455</v>
      </c>
      <c r="B138" s="32">
        <v>2</v>
      </c>
      <c r="C138" s="32" t="s">
        <v>456</v>
      </c>
      <c r="D138" s="32" t="s">
        <v>457</v>
      </c>
      <c r="E138" s="32" t="s">
        <v>726</v>
      </c>
      <c r="F138" s="32">
        <v>3</v>
      </c>
      <c r="G138" s="78" t="s">
        <v>727</v>
      </c>
      <c r="H138" s="33" t="s">
        <v>732</v>
      </c>
      <c r="I138" s="32" t="s">
        <v>733</v>
      </c>
      <c r="J138" s="32" t="s">
        <v>462</v>
      </c>
      <c r="K138" s="32" t="s">
        <v>463</v>
      </c>
      <c r="L138" s="34">
        <v>67.367612752900001</v>
      </c>
      <c r="M138" s="34">
        <v>42104.757970600003</v>
      </c>
      <c r="N138" s="32" t="s">
        <v>734</v>
      </c>
      <c r="O138" s="43" t="e">
        <f>VLOOKUP(U:U,#REF!,5,FALSE)</f>
        <v>#REF!</v>
      </c>
      <c r="P138" s="43" t="e">
        <f>VLOOKUP(U:U,#REF!,4,FALSE)</f>
        <v>#REF!</v>
      </c>
      <c r="Q138" s="43" t="e">
        <f>VLOOKUP(U:U,#REF!,2,FALSE)</f>
        <v>#REF!</v>
      </c>
      <c r="S138" s="35" t="str">
        <f>VLOOKUP(G:G,old!G:J,4,FALSE)</f>
        <v>S</v>
      </c>
      <c r="T138" s="35" t="str">
        <f>VLOOKUP(G:G,old!G:K,5,FALSE)</f>
        <v>DWR</v>
      </c>
      <c r="U138" s="35" t="str">
        <f>VLOOKUP(G:G,old!G:L,6,FALSE)</f>
        <v>MAE NAM TAPI</v>
      </c>
      <c r="V138" s="43">
        <f>VLOOKUP(G:G,old!G:M,7,FALSE)</f>
        <v>0</v>
      </c>
      <c r="X138" s="43" t="str">
        <f>IFERROR(VLOOKUP(V:V,#REF!,3,FALSE),"0")</f>
        <v>0</v>
      </c>
      <c r="Y138" s="19">
        <f t="shared" si="2"/>
        <v>0</v>
      </c>
      <c r="Z138" s="19" t="str">
        <f>IFERROR(VLOOKUP(C:C,#REF!,19,FALSE),"0")</f>
        <v>0</v>
      </c>
    </row>
    <row r="139" spans="1:26" x14ac:dyDescent="0.45">
      <c r="A139" s="32" t="s">
        <v>455</v>
      </c>
      <c r="B139" s="32">
        <v>2</v>
      </c>
      <c r="C139" s="32" t="s">
        <v>456</v>
      </c>
      <c r="D139" s="32" t="s">
        <v>457</v>
      </c>
      <c r="E139" s="32" t="s">
        <v>735</v>
      </c>
      <c r="F139" s="32">
        <v>3</v>
      </c>
      <c r="G139" s="78" t="s">
        <v>736</v>
      </c>
      <c r="H139" s="33" t="s">
        <v>737</v>
      </c>
      <c r="I139" s="32" t="s">
        <v>738</v>
      </c>
      <c r="J139" s="32" t="s">
        <v>462</v>
      </c>
      <c r="K139" s="32" t="s">
        <v>463</v>
      </c>
      <c r="L139" s="34">
        <v>71.663702281499994</v>
      </c>
      <c r="M139" s="34">
        <v>44789.813925900002</v>
      </c>
      <c r="N139" s="32" t="s">
        <v>739</v>
      </c>
      <c r="O139" s="43" t="e">
        <f>VLOOKUP(U:U,#REF!,5,FALSE)</f>
        <v>#REF!</v>
      </c>
      <c r="P139" s="43" t="e">
        <f>VLOOKUP(U:U,#REF!,4,FALSE)</f>
        <v>#REF!</v>
      </c>
      <c r="Q139" s="43" t="e">
        <f>VLOOKUP(U:U,#REF!,2,FALSE)</f>
        <v>#REF!</v>
      </c>
      <c r="S139" s="35" t="str">
        <f>VLOOKUP(G:G,old!G:J,4,FALSE)</f>
        <v>S</v>
      </c>
      <c r="T139" s="35" t="str">
        <f>VLOOKUP(G:G,old!G:K,5,FALSE)</f>
        <v>RID_area</v>
      </c>
      <c r="U139" s="35" t="str">
        <f>VLOOKUP(G:G,old!G:L,6,FALSE)</f>
        <v>MAE NAM TAPI</v>
      </c>
      <c r="V139" s="43">
        <f>VLOOKUP(G:G,old!G:M,7,FALSE)</f>
        <v>0</v>
      </c>
      <c r="X139" s="43" t="str">
        <f>IFERROR(VLOOKUP(V:V,#REF!,3,FALSE),"0")</f>
        <v>0</v>
      </c>
      <c r="Y139" s="19">
        <f t="shared" si="2"/>
        <v>0</v>
      </c>
      <c r="Z139" s="19" t="str">
        <f>IFERROR(VLOOKUP(C:C,#REF!,19,FALSE),"0")</f>
        <v>0</v>
      </c>
    </row>
    <row r="140" spans="1:26" x14ac:dyDescent="0.45">
      <c r="A140" s="32" t="s">
        <v>455</v>
      </c>
      <c r="B140" s="32">
        <v>2</v>
      </c>
      <c r="C140" s="32" t="s">
        <v>456</v>
      </c>
      <c r="D140" s="32" t="s">
        <v>457</v>
      </c>
      <c r="E140" s="32" t="s">
        <v>735</v>
      </c>
      <c r="F140" s="32">
        <v>3</v>
      </c>
      <c r="G140" s="78" t="s">
        <v>736</v>
      </c>
      <c r="H140" s="33" t="s">
        <v>740</v>
      </c>
      <c r="I140" s="32" t="s">
        <v>741</v>
      </c>
      <c r="J140" s="32" t="s">
        <v>462</v>
      </c>
      <c r="K140" s="32" t="s">
        <v>463</v>
      </c>
      <c r="L140" s="34">
        <v>61.977109991900001</v>
      </c>
      <c r="M140" s="34">
        <v>38735.693744900003</v>
      </c>
      <c r="N140" s="32" t="s">
        <v>742</v>
      </c>
      <c r="O140" s="43" t="e">
        <f>VLOOKUP(U:U,#REF!,5,FALSE)</f>
        <v>#REF!</v>
      </c>
      <c r="P140" s="43" t="e">
        <f>VLOOKUP(U:U,#REF!,4,FALSE)</f>
        <v>#REF!</v>
      </c>
      <c r="Q140" s="43" t="e">
        <f>VLOOKUP(U:U,#REF!,2,FALSE)</f>
        <v>#REF!</v>
      </c>
      <c r="S140" s="35" t="str">
        <f>VLOOKUP(G:G,old!G:J,4,FALSE)</f>
        <v>S</v>
      </c>
      <c r="T140" s="35" t="str">
        <f>VLOOKUP(G:G,old!G:K,5,FALSE)</f>
        <v>RID_area</v>
      </c>
      <c r="U140" s="35" t="str">
        <f>VLOOKUP(G:G,old!G:L,6,FALSE)</f>
        <v>MAE NAM TAPI</v>
      </c>
      <c r="V140" s="43">
        <f>VLOOKUP(G:G,old!G:M,7,FALSE)</f>
        <v>0</v>
      </c>
      <c r="X140" s="43" t="str">
        <f>IFERROR(VLOOKUP(V:V,#REF!,3,FALSE),"0")</f>
        <v>0</v>
      </c>
      <c r="Y140" s="19">
        <f t="shared" si="2"/>
        <v>0</v>
      </c>
      <c r="Z140" s="19" t="str">
        <f>IFERROR(VLOOKUP(C:C,#REF!,19,FALSE),"0")</f>
        <v>0</v>
      </c>
    </row>
    <row r="141" spans="1:26" x14ac:dyDescent="0.45">
      <c r="A141" s="32" t="s">
        <v>455</v>
      </c>
      <c r="B141" s="32">
        <v>2</v>
      </c>
      <c r="C141" s="32" t="s">
        <v>456</v>
      </c>
      <c r="D141" s="32" t="s">
        <v>457</v>
      </c>
      <c r="E141" s="32" t="s">
        <v>735</v>
      </c>
      <c r="F141" s="32">
        <v>3</v>
      </c>
      <c r="G141" s="78" t="s">
        <v>736</v>
      </c>
      <c r="H141" s="33" t="s">
        <v>743</v>
      </c>
      <c r="I141" s="32" t="s">
        <v>736</v>
      </c>
      <c r="J141" s="32" t="s">
        <v>462</v>
      </c>
      <c r="K141" s="32" t="s">
        <v>463</v>
      </c>
      <c r="L141" s="34">
        <v>80.173402885300007</v>
      </c>
      <c r="M141" s="34">
        <v>50108.376803300001</v>
      </c>
      <c r="N141" s="32" t="s">
        <v>744</v>
      </c>
      <c r="O141" s="43" t="e">
        <f>VLOOKUP(U:U,#REF!,5,FALSE)</f>
        <v>#REF!</v>
      </c>
      <c r="P141" s="43" t="e">
        <f>VLOOKUP(U:U,#REF!,4,FALSE)</f>
        <v>#REF!</v>
      </c>
      <c r="Q141" s="43" t="e">
        <f>VLOOKUP(U:U,#REF!,2,FALSE)</f>
        <v>#REF!</v>
      </c>
      <c r="S141" s="35" t="str">
        <f>VLOOKUP(G:G,old!G:J,4,FALSE)</f>
        <v>S</v>
      </c>
      <c r="T141" s="35" t="str">
        <f>VLOOKUP(G:G,old!G:K,5,FALSE)</f>
        <v>RID_area</v>
      </c>
      <c r="U141" s="35" t="str">
        <f>VLOOKUP(G:G,old!G:L,6,FALSE)</f>
        <v>MAE NAM TAPI</v>
      </c>
      <c r="V141" s="43">
        <f>VLOOKUP(G:G,old!G:M,7,FALSE)</f>
        <v>0</v>
      </c>
      <c r="X141" s="43" t="str">
        <f>IFERROR(VLOOKUP(V:V,#REF!,3,FALSE),"0")</f>
        <v>0</v>
      </c>
      <c r="Y141" s="19">
        <f t="shared" si="2"/>
        <v>0</v>
      </c>
      <c r="Z141" s="19" t="str">
        <f>IFERROR(VLOOKUP(C:C,#REF!,19,FALSE),"0")</f>
        <v>0</v>
      </c>
    </row>
    <row r="142" spans="1:26" x14ac:dyDescent="0.45">
      <c r="A142" s="32" t="s">
        <v>455</v>
      </c>
      <c r="B142" s="32">
        <v>2</v>
      </c>
      <c r="C142" s="32" t="s">
        <v>456</v>
      </c>
      <c r="D142" s="32" t="s">
        <v>457</v>
      </c>
      <c r="E142" s="32" t="s">
        <v>735</v>
      </c>
      <c r="F142" s="32">
        <v>3</v>
      </c>
      <c r="G142" s="78" t="s">
        <v>736</v>
      </c>
      <c r="H142" s="33" t="s">
        <v>745</v>
      </c>
      <c r="I142" s="32" t="s">
        <v>746</v>
      </c>
      <c r="J142" s="32" t="s">
        <v>462</v>
      </c>
      <c r="K142" s="32" t="s">
        <v>463</v>
      </c>
      <c r="L142" s="34">
        <v>83.278311855200002</v>
      </c>
      <c r="M142" s="34">
        <v>52048.944909500002</v>
      </c>
      <c r="N142" s="32" t="s">
        <v>747</v>
      </c>
      <c r="O142" s="43" t="e">
        <f>VLOOKUP(U:U,#REF!,5,FALSE)</f>
        <v>#REF!</v>
      </c>
      <c r="P142" s="43" t="e">
        <f>VLOOKUP(U:U,#REF!,4,FALSE)</f>
        <v>#REF!</v>
      </c>
      <c r="Q142" s="43" t="e">
        <f>VLOOKUP(U:U,#REF!,2,FALSE)</f>
        <v>#REF!</v>
      </c>
      <c r="S142" s="35" t="str">
        <f>VLOOKUP(G:G,old!G:J,4,FALSE)</f>
        <v>S</v>
      </c>
      <c r="T142" s="35" t="str">
        <f>VLOOKUP(G:G,old!G:K,5,FALSE)</f>
        <v>RID_area</v>
      </c>
      <c r="U142" s="35" t="str">
        <f>VLOOKUP(G:G,old!G:L,6,FALSE)</f>
        <v>MAE NAM TAPI</v>
      </c>
      <c r="V142" s="43">
        <f>VLOOKUP(G:G,old!G:M,7,FALSE)</f>
        <v>0</v>
      </c>
      <c r="X142" s="43" t="str">
        <f>IFERROR(VLOOKUP(V:V,#REF!,3,FALSE),"0")</f>
        <v>0</v>
      </c>
      <c r="Y142" s="19">
        <f t="shared" si="2"/>
        <v>0</v>
      </c>
      <c r="Z142" s="19" t="str">
        <f>IFERROR(VLOOKUP(C:C,#REF!,19,FALSE),"0")</f>
        <v>0</v>
      </c>
    </row>
    <row r="143" spans="1:26" x14ac:dyDescent="0.45">
      <c r="A143" s="32" t="s">
        <v>455</v>
      </c>
      <c r="B143" s="32">
        <v>2</v>
      </c>
      <c r="C143" s="32" t="s">
        <v>456</v>
      </c>
      <c r="D143" s="32" t="s">
        <v>457</v>
      </c>
      <c r="E143" s="32" t="s">
        <v>735</v>
      </c>
      <c r="F143" s="32">
        <v>3</v>
      </c>
      <c r="G143" s="78" t="s">
        <v>736</v>
      </c>
      <c r="H143" s="33" t="s">
        <v>748</v>
      </c>
      <c r="I143" s="32" t="s">
        <v>749</v>
      </c>
      <c r="J143" s="32" t="s">
        <v>462</v>
      </c>
      <c r="K143" s="32" t="s">
        <v>463</v>
      </c>
      <c r="L143" s="34">
        <v>106.11452979400001</v>
      </c>
      <c r="M143" s="34">
        <v>66321.581121199997</v>
      </c>
      <c r="N143" s="32" t="s">
        <v>750</v>
      </c>
      <c r="O143" s="43" t="e">
        <f>VLOOKUP(U:U,#REF!,5,FALSE)</f>
        <v>#REF!</v>
      </c>
      <c r="P143" s="43" t="e">
        <f>VLOOKUP(U:U,#REF!,4,FALSE)</f>
        <v>#REF!</v>
      </c>
      <c r="Q143" s="43" t="e">
        <f>VLOOKUP(U:U,#REF!,2,FALSE)</f>
        <v>#REF!</v>
      </c>
      <c r="S143" s="35" t="str">
        <f>VLOOKUP(G:G,old!G:J,4,FALSE)</f>
        <v>S</v>
      </c>
      <c r="T143" s="35" t="str">
        <f>VLOOKUP(G:G,old!G:K,5,FALSE)</f>
        <v>RID_area</v>
      </c>
      <c r="U143" s="35" t="str">
        <f>VLOOKUP(G:G,old!G:L,6,FALSE)</f>
        <v>MAE NAM TAPI</v>
      </c>
      <c r="V143" s="43">
        <f>VLOOKUP(G:G,old!G:M,7,FALSE)</f>
        <v>0</v>
      </c>
      <c r="X143" s="43" t="str">
        <f>IFERROR(VLOOKUP(V:V,#REF!,3,FALSE),"0")</f>
        <v>0</v>
      </c>
      <c r="Y143" s="19">
        <f t="shared" si="2"/>
        <v>0</v>
      </c>
      <c r="Z143" s="19" t="str">
        <f>IFERROR(VLOOKUP(C:C,#REF!,19,FALSE),"0")</f>
        <v>0</v>
      </c>
    </row>
    <row r="144" spans="1:26" x14ac:dyDescent="0.45">
      <c r="A144" s="32" t="s">
        <v>455</v>
      </c>
      <c r="B144" s="32">
        <v>2</v>
      </c>
      <c r="C144" s="32" t="s">
        <v>456</v>
      </c>
      <c r="D144" s="32" t="s">
        <v>457</v>
      </c>
      <c r="E144" s="32" t="s">
        <v>735</v>
      </c>
      <c r="F144" s="32">
        <v>3</v>
      </c>
      <c r="G144" s="78" t="s">
        <v>736</v>
      </c>
      <c r="H144" s="33" t="s">
        <v>751</v>
      </c>
      <c r="I144" s="32" t="s">
        <v>752</v>
      </c>
      <c r="J144" s="32" t="s">
        <v>462</v>
      </c>
      <c r="K144" s="32" t="s">
        <v>463</v>
      </c>
      <c r="L144" s="34">
        <v>82.535934749600003</v>
      </c>
      <c r="M144" s="34">
        <v>51584.9592185</v>
      </c>
      <c r="N144" s="32" t="s">
        <v>753</v>
      </c>
      <c r="O144" s="43" t="e">
        <f>VLOOKUP(U:U,#REF!,5,FALSE)</f>
        <v>#REF!</v>
      </c>
      <c r="P144" s="43" t="e">
        <f>VLOOKUP(U:U,#REF!,4,FALSE)</f>
        <v>#REF!</v>
      </c>
      <c r="Q144" s="43" t="e">
        <f>VLOOKUP(U:U,#REF!,2,FALSE)</f>
        <v>#REF!</v>
      </c>
      <c r="S144" s="35" t="str">
        <f>VLOOKUP(G:G,old!G:J,4,FALSE)</f>
        <v>S</v>
      </c>
      <c r="T144" s="35" t="str">
        <f>VLOOKUP(G:G,old!G:K,5,FALSE)</f>
        <v>RID_area</v>
      </c>
      <c r="U144" s="35" t="str">
        <f>VLOOKUP(G:G,old!G:L,6,FALSE)</f>
        <v>MAE NAM TAPI</v>
      </c>
      <c r="V144" s="43">
        <f>VLOOKUP(G:G,old!G:M,7,FALSE)</f>
        <v>0</v>
      </c>
      <c r="X144" s="43" t="str">
        <f>IFERROR(VLOOKUP(V:V,#REF!,3,FALSE),"0")</f>
        <v>0</v>
      </c>
      <c r="Y144" s="19">
        <f t="shared" si="2"/>
        <v>0</v>
      </c>
      <c r="Z144" s="19" t="str">
        <f>IFERROR(VLOOKUP(C:C,#REF!,19,FALSE),"0")</f>
        <v>0</v>
      </c>
    </row>
    <row r="145" spans="1:26" x14ac:dyDescent="0.45">
      <c r="A145" s="32" t="s">
        <v>455</v>
      </c>
      <c r="B145" s="32">
        <v>2</v>
      </c>
      <c r="C145" s="32" t="s">
        <v>456</v>
      </c>
      <c r="D145" s="32" t="s">
        <v>457</v>
      </c>
      <c r="E145" s="32" t="s">
        <v>735</v>
      </c>
      <c r="F145" s="32">
        <v>3</v>
      </c>
      <c r="G145" s="78" t="s">
        <v>736</v>
      </c>
      <c r="H145" s="33" t="s">
        <v>754</v>
      </c>
      <c r="I145" s="32" t="s">
        <v>755</v>
      </c>
      <c r="J145" s="32" t="s">
        <v>462</v>
      </c>
      <c r="K145" s="32" t="s">
        <v>463</v>
      </c>
      <c r="L145" s="34">
        <v>114.64676330899999</v>
      </c>
      <c r="M145" s="34">
        <v>71654.227068099994</v>
      </c>
      <c r="N145" s="32" t="s">
        <v>756</v>
      </c>
      <c r="O145" s="43" t="e">
        <f>VLOOKUP(U:U,#REF!,5,FALSE)</f>
        <v>#REF!</v>
      </c>
      <c r="P145" s="43" t="e">
        <f>VLOOKUP(U:U,#REF!,4,FALSE)</f>
        <v>#REF!</v>
      </c>
      <c r="Q145" s="43" t="e">
        <f>VLOOKUP(U:U,#REF!,2,FALSE)</f>
        <v>#REF!</v>
      </c>
      <c r="S145" s="35" t="str">
        <f>VLOOKUP(G:G,old!G:J,4,FALSE)</f>
        <v>S</v>
      </c>
      <c r="T145" s="35" t="str">
        <f>VLOOKUP(G:G,old!G:K,5,FALSE)</f>
        <v>RID_area</v>
      </c>
      <c r="U145" s="35" t="str">
        <f>VLOOKUP(G:G,old!G:L,6,FALSE)</f>
        <v>MAE NAM TAPI</v>
      </c>
      <c r="V145" s="43">
        <f>VLOOKUP(G:G,old!G:M,7,FALSE)</f>
        <v>0</v>
      </c>
      <c r="X145" s="43" t="str">
        <f>IFERROR(VLOOKUP(V:V,#REF!,3,FALSE),"0")</f>
        <v>0</v>
      </c>
      <c r="Y145" s="19">
        <f t="shared" si="2"/>
        <v>0</v>
      </c>
      <c r="Z145" s="19" t="str">
        <f>IFERROR(VLOOKUP(C:C,#REF!,19,FALSE),"0")</f>
        <v>0</v>
      </c>
    </row>
    <row r="146" spans="1:26" x14ac:dyDescent="0.45">
      <c r="A146" s="32" t="s">
        <v>455</v>
      </c>
      <c r="B146" s="32">
        <v>2</v>
      </c>
      <c r="C146" s="32" t="s">
        <v>456</v>
      </c>
      <c r="D146" s="32" t="s">
        <v>457</v>
      </c>
      <c r="E146" s="32" t="s">
        <v>757</v>
      </c>
      <c r="F146" s="32">
        <v>3</v>
      </c>
      <c r="G146" s="78" t="s">
        <v>758</v>
      </c>
      <c r="H146" s="33" t="s">
        <v>759</v>
      </c>
      <c r="I146" s="32" t="s">
        <v>760</v>
      </c>
      <c r="J146" s="32" t="s">
        <v>462</v>
      </c>
      <c r="K146" s="32" t="s">
        <v>463</v>
      </c>
      <c r="L146" s="34">
        <v>56.913659717800002</v>
      </c>
      <c r="M146" s="34">
        <v>35571.037323600001</v>
      </c>
      <c r="N146" s="32" t="s">
        <v>761</v>
      </c>
      <c r="O146" s="43" t="e">
        <f>VLOOKUP(U:U,#REF!,5,FALSE)</f>
        <v>#REF!</v>
      </c>
      <c r="P146" s="43" t="e">
        <f>VLOOKUP(U:U,#REF!,4,FALSE)</f>
        <v>#REF!</v>
      </c>
      <c r="Q146" s="43" t="e">
        <f>VLOOKUP(U:U,#REF!,2,FALSE)</f>
        <v>#REF!</v>
      </c>
      <c r="S146" s="35" t="str">
        <f>VLOOKUP(G:G,old!G:J,4,FALSE)</f>
        <v>S</v>
      </c>
      <c r="T146" s="35" t="str">
        <f>VLOOKUP(G:G,old!G:K,5,FALSE)</f>
        <v>RID_area</v>
      </c>
      <c r="U146" s="35" t="str">
        <f>VLOOKUP(G:G,old!G:L,6,FALSE)</f>
        <v>PENINSULA - EAST COAST</v>
      </c>
      <c r="V146" s="43">
        <f>VLOOKUP(G:G,old!G:M,7,FALSE)</f>
        <v>0</v>
      </c>
      <c r="X146" s="43" t="str">
        <f>IFERROR(VLOOKUP(V:V,#REF!,3,FALSE),"0")</f>
        <v>0</v>
      </c>
      <c r="Y146" s="19">
        <f t="shared" si="2"/>
        <v>0</v>
      </c>
      <c r="Z146" s="19" t="str">
        <f>IFERROR(VLOOKUP(C:C,#REF!,19,FALSE),"0")</f>
        <v>0</v>
      </c>
    </row>
    <row r="147" spans="1:26" x14ac:dyDescent="0.45">
      <c r="A147" s="32" t="s">
        <v>455</v>
      </c>
      <c r="B147" s="32">
        <v>2</v>
      </c>
      <c r="C147" s="32" t="s">
        <v>456</v>
      </c>
      <c r="D147" s="32" t="s">
        <v>457</v>
      </c>
      <c r="E147" s="32" t="s">
        <v>757</v>
      </c>
      <c r="F147" s="32">
        <v>3</v>
      </c>
      <c r="G147" s="78" t="s">
        <v>758</v>
      </c>
      <c r="H147" s="33" t="s">
        <v>762</v>
      </c>
      <c r="I147" s="32" t="s">
        <v>763</v>
      </c>
      <c r="J147" s="32" t="s">
        <v>462</v>
      </c>
      <c r="K147" s="32" t="s">
        <v>463</v>
      </c>
      <c r="L147" s="34">
        <v>33.230951304800001</v>
      </c>
      <c r="M147" s="34">
        <v>20769.3445655</v>
      </c>
      <c r="N147" s="32" t="s">
        <v>764</v>
      </c>
      <c r="O147" s="43" t="e">
        <f>VLOOKUP(U:U,#REF!,5,FALSE)</f>
        <v>#REF!</v>
      </c>
      <c r="P147" s="43" t="e">
        <f>VLOOKUP(U:U,#REF!,4,FALSE)</f>
        <v>#REF!</v>
      </c>
      <c r="Q147" s="43" t="e">
        <f>VLOOKUP(U:U,#REF!,2,FALSE)</f>
        <v>#REF!</v>
      </c>
      <c r="S147" s="35" t="str">
        <f>VLOOKUP(G:G,old!G:J,4,FALSE)</f>
        <v>S</v>
      </c>
      <c r="T147" s="35" t="str">
        <f>VLOOKUP(G:G,old!G:K,5,FALSE)</f>
        <v>RID_area</v>
      </c>
      <c r="U147" s="35" t="str">
        <f>VLOOKUP(G:G,old!G:L,6,FALSE)</f>
        <v>PENINSULA - EAST COAST</v>
      </c>
      <c r="V147" s="43">
        <f>VLOOKUP(G:G,old!G:M,7,FALSE)</f>
        <v>0</v>
      </c>
      <c r="X147" s="43" t="str">
        <f>IFERROR(VLOOKUP(V:V,#REF!,3,FALSE),"0")</f>
        <v>0</v>
      </c>
      <c r="Y147" s="19">
        <f t="shared" si="2"/>
        <v>0</v>
      </c>
      <c r="Z147" s="19" t="str">
        <f>IFERROR(VLOOKUP(C:C,#REF!,19,FALSE),"0")</f>
        <v>0</v>
      </c>
    </row>
    <row r="148" spans="1:26" x14ac:dyDescent="0.45">
      <c r="A148" s="32" t="s">
        <v>455</v>
      </c>
      <c r="B148" s="32">
        <v>2</v>
      </c>
      <c r="C148" s="32" t="s">
        <v>456</v>
      </c>
      <c r="D148" s="32" t="s">
        <v>457</v>
      </c>
      <c r="E148" s="32" t="s">
        <v>757</v>
      </c>
      <c r="F148" s="32">
        <v>3</v>
      </c>
      <c r="G148" s="78" t="s">
        <v>758</v>
      </c>
      <c r="H148" s="33" t="s">
        <v>765</v>
      </c>
      <c r="I148" s="32" t="s">
        <v>766</v>
      </c>
      <c r="J148" s="32" t="s">
        <v>462</v>
      </c>
      <c r="K148" s="32" t="s">
        <v>463</v>
      </c>
      <c r="L148" s="34">
        <v>36.590886937599997</v>
      </c>
      <c r="M148" s="34">
        <v>22869.304336000001</v>
      </c>
      <c r="N148" s="32" t="s">
        <v>767</v>
      </c>
      <c r="O148" s="43" t="e">
        <f>VLOOKUP(U:U,#REF!,5,FALSE)</f>
        <v>#REF!</v>
      </c>
      <c r="P148" s="43" t="e">
        <f>VLOOKUP(U:U,#REF!,4,FALSE)</f>
        <v>#REF!</v>
      </c>
      <c r="Q148" s="43" t="e">
        <f>VLOOKUP(U:U,#REF!,2,FALSE)</f>
        <v>#REF!</v>
      </c>
      <c r="S148" s="35" t="str">
        <f>VLOOKUP(G:G,old!G:J,4,FALSE)</f>
        <v>S</v>
      </c>
      <c r="T148" s="35" t="str">
        <f>VLOOKUP(G:G,old!G:K,5,FALSE)</f>
        <v>RID_area</v>
      </c>
      <c r="U148" s="35" t="str">
        <f>VLOOKUP(G:G,old!G:L,6,FALSE)</f>
        <v>PENINSULA - EAST COAST</v>
      </c>
      <c r="V148" s="43">
        <f>VLOOKUP(G:G,old!G:M,7,FALSE)</f>
        <v>0</v>
      </c>
      <c r="X148" s="43" t="str">
        <f>IFERROR(VLOOKUP(V:V,#REF!,3,FALSE),"0")</f>
        <v>0</v>
      </c>
      <c r="Y148" s="19">
        <f t="shared" si="2"/>
        <v>0</v>
      </c>
      <c r="Z148" s="19" t="str">
        <f>IFERROR(VLOOKUP(C:C,#REF!,19,FALSE),"0")</f>
        <v>0</v>
      </c>
    </row>
    <row r="149" spans="1:26" x14ac:dyDescent="0.45">
      <c r="A149" s="32" t="s">
        <v>455</v>
      </c>
      <c r="B149" s="32">
        <v>2</v>
      </c>
      <c r="C149" s="32" t="s">
        <v>456</v>
      </c>
      <c r="D149" s="32" t="s">
        <v>457</v>
      </c>
      <c r="E149" s="32" t="s">
        <v>757</v>
      </c>
      <c r="F149" s="32">
        <v>3</v>
      </c>
      <c r="G149" s="78" t="s">
        <v>758</v>
      </c>
      <c r="H149" s="33" t="s">
        <v>768</v>
      </c>
      <c r="I149" s="32" t="s">
        <v>769</v>
      </c>
      <c r="J149" s="32" t="s">
        <v>462</v>
      </c>
      <c r="K149" s="32" t="s">
        <v>463</v>
      </c>
      <c r="L149" s="34">
        <v>25.681434667800001</v>
      </c>
      <c r="M149" s="34">
        <v>16050.8966674</v>
      </c>
      <c r="N149" s="32" t="s">
        <v>770</v>
      </c>
      <c r="O149" s="43" t="e">
        <f>VLOOKUP(U:U,#REF!,5,FALSE)</f>
        <v>#REF!</v>
      </c>
      <c r="P149" s="43" t="e">
        <f>VLOOKUP(U:U,#REF!,4,FALSE)</f>
        <v>#REF!</v>
      </c>
      <c r="Q149" s="43" t="e">
        <f>VLOOKUP(U:U,#REF!,2,FALSE)</f>
        <v>#REF!</v>
      </c>
      <c r="S149" s="35" t="str">
        <f>VLOOKUP(G:G,old!G:J,4,FALSE)</f>
        <v>S</v>
      </c>
      <c r="T149" s="35" t="str">
        <f>VLOOKUP(G:G,old!G:K,5,FALSE)</f>
        <v>RID_area</v>
      </c>
      <c r="U149" s="35" t="str">
        <f>VLOOKUP(G:G,old!G:L,6,FALSE)</f>
        <v>PENINSULA - EAST COAST</v>
      </c>
      <c r="V149" s="43">
        <f>VLOOKUP(G:G,old!G:M,7,FALSE)</f>
        <v>0</v>
      </c>
      <c r="X149" s="43" t="str">
        <f>IFERROR(VLOOKUP(V:V,#REF!,3,FALSE),"0")</f>
        <v>0</v>
      </c>
      <c r="Y149" s="19">
        <f t="shared" si="2"/>
        <v>0</v>
      </c>
      <c r="Z149" s="19" t="str">
        <f>IFERROR(VLOOKUP(C:C,#REF!,19,FALSE),"0")</f>
        <v>0</v>
      </c>
    </row>
    <row r="150" spans="1:26" x14ac:dyDescent="0.45">
      <c r="A150" s="32" t="s">
        <v>455</v>
      </c>
      <c r="B150" s="32">
        <v>2</v>
      </c>
      <c r="C150" s="32" t="s">
        <v>456</v>
      </c>
      <c r="D150" s="32" t="s">
        <v>457</v>
      </c>
      <c r="E150" s="32" t="s">
        <v>757</v>
      </c>
      <c r="F150" s="32">
        <v>3</v>
      </c>
      <c r="G150" s="78" t="s">
        <v>758</v>
      </c>
      <c r="H150" s="33" t="s">
        <v>771</v>
      </c>
      <c r="I150" s="32" t="s">
        <v>772</v>
      </c>
      <c r="J150" s="32" t="s">
        <v>462</v>
      </c>
      <c r="K150" s="32" t="s">
        <v>463</v>
      </c>
      <c r="L150" s="34">
        <v>41.158231517399997</v>
      </c>
      <c r="M150" s="34">
        <v>25723.894698399999</v>
      </c>
      <c r="N150" s="32" t="s">
        <v>773</v>
      </c>
      <c r="O150" s="43" t="e">
        <f>VLOOKUP(U:U,#REF!,5,FALSE)</f>
        <v>#REF!</v>
      </c>
      <c r="P150" s="43" t="e">
        <f>VLOOKUP(U:U,#REF!,4,FALSE)</f>
        <v>#REF!</v>
      </c>
      <c r="Q150" s="43" t="e">
        <f>VLOOKUP(U:U,#REF!,2,FALSE)</f>
        <v>#REF!</v>
      </c>
      <c r="S150" s="35" t="str">
        <f>VLOOKUP(G:G,old!G:J,4,FALSE)</f>
        <v>S</v>
      </c>
      <c r="T150" s="35" t="str">
        <f>VLOOKUP(G:G,old!G:K,5,FALSE)</f>
        <v>RID_area</v>
      </c>
      <c r="U150" s="35" t="str">
        <f>VLOOKUP(G:G,old!G:L,6,FALSE)</f>
        <v>PENINSULA - EAST COAST</v>
      </c>
      <c r="V150" s="43">
        <f>VLOOKUP(G:G,old!G:M,7,FALSE)</f>
        <v>0</v>
      </c>
      <c r="X150" s="43" t="str">
        <f>IFERROR(VLOOKUP(V:V,#REF!,3,FALSE),"0")</f>
        <v>0</v>
      </c>
      <c r="Y150" s="19">
        <f t="shared" si="2"/>
        <v>0</v>
      </c>
      <c r="Z150" s="19" t="str">
        <f>IFERROR(VLOOKUP(C:C,#REF!,19,FALSE),"0")</f>
        <v>0</v>
      </c>
    </row>
    <row r="151" spans="1:26" x14ac:dyDescent="0.45">
      <c r="A151" s="32" t="s">
        <v>455</v>
      </c>
      <c r="B151" s="32">
        <v>2</v>
      </c>
      <c r="C151" s="32" t="s">
        <v>456</v>
      </c>
      <c r="D151" s="32" t="s">
        <v>457</v>
      </c>
      <c r="E151" s="32" t="s">
        <v>757</v>
      </c>
      <c r="F151" s="32">
        <v>3</v>
      </c>
      <c r="G151" s="78" t="s">
        <v>758</v>
      </c>
      <c r="H151" s="33" t="s">
        <v>774</v>
      </c>
      <c r="I151" s="32" t="s">
        <v>775</v>
      </c>
      <c r="J151" s="32" t="s">
        <v>462</v>
      </c>
      <c r="K151" s="32" t="s">
        <v>463</v>
      </c>
      <c r="L151" s="34">
        <v>21.462323220199998</v>
      </c>
      <c r="M151" s="34">
        <v>13413.952012600001</v>
      </c>
      <c r="N151" s="32" t="s">
        <v>776</v>
      </c>
      <c r="O151" s="43" t="e">
        <f>VLOOKUP(U:U,#REF!,5,FALSE)</f>
        <v>#REF!</v>
      </c>
      <c r="P151" s="43" t="e">
        <f>VLOOKUP(U:U,#REF!,4,FALSE)</f>
        <v>#REF!</v>
      </c>
      <c r="Q151" s="43" t="e">
        <f>VLOOKUP(U:U,#REF!,2,FALSE)</f>
        <v>#REF!</v>
      </c>
      <c r="S151" s="35" t="str">
        <f>VLOOKUP(G:G,old!G:J,4,FALSE)</f>
        <v>S</v>
      </c>
      <c r="T151" s="35" t="str">
        <f>VLOOKUP(G:G,old!G:K,5,FALSE)</f>
        <v>RID_area</v>
      </c>
      <c r="U151" s="35" t="str">
        <f>VLOOKUP(G:G,old!G:L,6,FALSE)</f>
        <v>PENINSULA - EAST COAST</v>
      </c>
      <c r="V151" s="43">
        <f>VLOOKUP(G:G,old!G:M,7,FALSE)</f>
        <v>0</v>
      </c>
      <c r="X151" s="43" t="str">
        <f>IFERROR(VLOOKUP(V:V,#REF!,3,FALSE),"0")</f>
        <v>0</v>
      </c>
      <c r="Y151" s="19">
        <f t="shared" si="2"/>
        <v>0</v>
      </c>
      <c r="Z151" s="19" t="str">
        <f>IFERROR(VLOOKUP(C:C,#REF!,19,FALSE),"0")</f>
        <v>0</v>
      </c>
    </row>
    <row r="152" spans="1:26" x14ac:dyDescent="0.45">
      <c r="A152" s="32" t="s">
        <v>455</v>
      </c>
      <c r="B152" s="32">
        <v>2</v>
      </c>
      <c r="C152" s="32" t="s">
        <v>456</v>
      </c>
      <c r="D152" s="32" t="s">
        <v>457</v>
      </c>
      <c r="E152" s="32" t="s">
        <v>757</v>
      </c>
      <c r="F152" s="32">
        <v>3</v>
      </c>
      <c r="G152" s="78" t="s">
        <v>758</v>
      </c>
      <c r="H152" s="33" t="s">
        <v>777</v>
      </c>
      <c r="I152" s="32" t="s">
        <v>778</v>
      </c>
      <c r="J152" s="32" t="s">
        <v>462</v>
      </c>
      <c r="K152" s="32" t="s">
        <v>463</v>
      </c>
      <c r="L152" s="34">
        <v>25.018620664099998</v>
      </c>
      <c r="M152" s="34">
        <v>15636.6379151</v>
      </c>
      <c r="N152" s="32" t="s">
        <v>779</v>
      </c>
      <c r="O152" s="43" t="e">
        <f>VLOOKUP(U:U,#REF!,5,FALSE)</f>
        <v>#REF!</v>
      </c>
      <c r="P152" s="43" t="e">
        <f>VLOOKUP(U:U,#REF!,4,FALSE)</f>
        <v>#REF!</v>
      </c>
      <c r="Q152" s="43" t="e">
        <f>VLOOKUP(U:U,#REF!,2,FALSE)</f>
        <v>#REF!</v>
      </c>
      <c r="S152" s="35" t="str">
        <f>VLOOKUP(G:G,old!G:J,4,FALSE)</f>
        <v>S</v>
      </c>
      <c r="T152" s="35" t="str">
        <f>VLOOKUP(G:G,old!G:K,5,FALSE)</f>
        <v>RID_area</v>
      </c>
      <c r="U152" s="35" t="str">
        <f>VLOOKUP(G:G,old!G:L,6,FALSE)</f>
        <v>PENINSULA - EAST COAST</v>
      </c>
      <c r="V152" s="43">
        <f>VLOOKUP(G:G,old!G:M,7,FALSE)</f>
        <v>0</v>
      </c>
      <c r="X152" s="43" t="str">
        <f>IFERROR(VLOOKUP(V:V,#REF!,3,FALSE),"0")</f>
        <v>0</v>
      </c>
      <c r="Y152" s="19">
        <f t="shared" si="2"/>
        <v>0</v>
      </c>
      <c r="Z152" s="19" t="str">
        <f>IFERROR(VLOOKUP(C:C,#REF!,19,FALSE),"0")</f>
        <v>0</v>
      </c>
    </row>
    <row r="153" spans="1:26" x14ac:dyDescent="0.45">
      <c r="A153" s="32" t="s">
        <v>455</v>
      </c>
      <c r="B153" s="32">
        <v>2</v>
      </c>
      <c r="C153" s="32" t="s">
        <v>456</v>
      </c>
      <c r="D153" s="32" t="s">
        <v>457</v>
      </c>
      <c r="E153" s="32" t="s">
        <v>757</v>
      </c>
      <c r="F153" s="32">
        <v>3</v>
      </c>
      <c r="G153" s="78" t="s">
        <v>758</v>
      </c>
      <c r="H153" s="33" t="s">
        <v>780</v>
      </c>
      <c r="I153" s="32" t="s">
        <v>781</v>
      </c>
      <c r="J153" s="32" t="s">
        <v>462</v>
      </c>
      <c r="K153" s="32" t="s">
        <v>463</v>
      </c>
      <c r="L153" s="34">
        <v>24.138056027200001</v>
      </c>
      <c r="M153" s="34">
        <v>15086.285017</v>
      </c>
      <c r="N153" s="32" t="s">
        <v>782</v>
      </c>
      <c r="O153" s="43" t="e">
        <f>VLOOKUP(U:U,#REF!,5,FALSE)</f>
        <v>#REF!</v>
      </c>
      <c r="P153" s="43" t="e">
        <f>VLOOKUP(U:U,#REF!,4,FALSE)</f>
        <v>#REF!</v>
      </c>
      <c r="Q153" s="43" t="e">
        <f>VLOOKUP(U:U,#REF!,2,FALSE)</f>
        <v>#REF!</v>
      </c>
      <c r="S153" s="35" t="str">
        <f>VLOOKUP(G:G,old!G:J,4,FALSE)</f>
        <v>S</v>
      </c>
      <c r="T153" s="35" t="str">
        <f>VLOOKUP(G:G,old!G:K,5,FALSE)</f>
        <v>RID_area</v>
      </c>
      <c r="U153" s="35" t="str">
        <f>VLOOKUP(G:G,old!G:L,6,FALSE)</f>
        <v>PENINSULA - EAST COAST</v>
      </c>
      <c r="V153" s="43">
        <f>VLOOKUP(G:G,old!G:M,7,FALSE)</f>
        <v>0</v>
      </c>
      <c r="X153" s="43" t="str">
        <f>IFERROR(VLOOKUP(V:V,#REF!,3,FALSE),"0")</f>
        <v>0</v>
      </c>
      <c r="Y153" s="19">
        <f t="shared" si="2"/>
        <v>0</v>
      </c>
      <c r="Z153" s="19" t="str">
        <f>IFERROR(VLOOKUP(C:C,#REF!,19,FALSE),"0")</f>
        <v>0</v>
      </c>
    </row>
    <row r="154" spans="1:26" x14ac:dyDescent="0.45">
      <c r="A154" s="32" t="s">
        <v>455</v>
      </c>
      <c r="B154" s="32">
        <v>2</v>
      </c>
      <c r="C154" s="32" t="s">
        <v>456</v>
      </c>
      <c r="D154" s="32" t="s">
        <v>457</v>
      </c>
      <c r="E154" s="32" t="s">
        <v>757</v>
      </c>
      <c r="F154" s="32">
        <v>3</v>
      </c>
      <c r="G154" s="78" t="s">
        <v>758</v>
      </c>
      <c r="H154" s="33" t="s">
        <v>783</v>
      </c>
      <c r="I154" s="32" t="s">
        <v>784</v>
      </c>
      <c r="J154" s="32" t="s">
        <v>462</v>
      </c>
      <c r="K154" s="32" t="s">
        <v>463</v>
      </c>
      <c r="L154" s="34">
        <v>23.4846055788</v>
      </c>
      <c r="M154" s="34">
        <v>14677.8784868</v>
      </c>
      <c r="N154" s="32" t="s">
        <v>785</v>
      </c>
      <c r="O154" s="43" t="e">
        <f>VLOOKUP(U:U,#REF!,5,FALSE)</f>
        <v>#REF!</v>
      </c>
      <c r="P154" s="43" t="e">
        <f>VLOOKUP(U:U,#REF!,4,FALSE)</f>
        <v>#REF!</v>
      </c>
      <c r="Q154" s="43" t="e">
        <f>VLOOKUP(U:U,#REF!,2,FALSE)</f>
        <v>#REF!</v>
      </c>
      <c r="S154" s="35" t="str">
        <f>VLOOKUP(G:G,old!G:J,4,FALSE)</f>
        <v>S</v>
      </c>
      <c r="T154" s="35" t="str">
        <f>VLOOKUP(G:G,old!G:K,5,FALSE)</f>
        <v>RID_area</v>
      </c>
      <c r="U154" s="35" t="str">
        <f>VLOOKUP(G:G,old!G:L,6,FALSE)</f>
        <v>PENINSULA - EAST COAST</v>
      </c>
      <c r="V154" s="43">
        <f>VLOOKUP(G:G,old!G:M,7,FALSE)</f>
        <v>0</v>
      </c>
      <c r="X154" s="43" t="str">
        <f>IFERROR(VLOOKUP(V:V,#REF!,3,FALSE),"0")</f>
        <v>0</v>
      </c>
      <c r="Y154" s="19">
        <f t="shared" si="2"/>
        <v>0</v>
      </c>
      <c r="Z154" s="19" t="str">
        <f>IFERROR(VLOOKUP(C:C,#REF!,19,FALSE),"0")</f>
        <v>0</v>
      </c>
    </row>
    <row r="155" spans="1:26" x14ac:dyDescent="0.45">
      <c r="A155" s="32" t="s">
        <v>455</v>
      </c>
      <c r="B155" s="32">
        <v>2</v>
      </c>
      <c r="C155" s="32" t="s">
        <v>456</v>
      </c>
      <c r="D155" s="32" t="s">
        <v>457</v>
      </c>
      <c r="E155" s="32" t="s">
        <v>757</v>
      </c>
      <c r="F155" s="32">
        <v>3</v>
      </c>
      <c r="G155" s="78" t="s">
        <v>758</v>
      </c>
      <c r="H155" s="33" t="s">
        <v>786</v>
      </c>
      <c r="I155" s="32" t="s">
        <v>787</v>
      </c>
      <c r="J155" s="32" t="s">
        <v>462</v>
      </c>
      <c r="K155" s="32" t="s">
        <v>463</v>
      </c>
      <c r="L155" s="34">
        <v>11.865261461999999</v>
      </c>
      <c r="M155" s="34">
        <v>7415.7884137499996</v>
      </c>
      <c r="N155" s="32" t="s">
        <v>788</v>
      </c>
      <c r="O155" s="43" t="e">
        <f>VLOOKUP(U:U,#REF!,5,FALSE)</f>
        <v>#REF!</v>
      </c>
      <c r="P155" s="43" t="e">
        <f>VLOOKUP(U:U,#REF!,4,FALSE)</f>
        <v>#REF!</v>
      </c>
      <c r="Q155" s="43" t="e">
        <f>VLOOKUP(U:U,#REF!,2,FALSE)</f>
        <v>#REF!</v>
      </c>
      <c r="S155" s="35" t="str">
        <f>VLOOKUP(G:G,old!G:J,4,FALSE)</f>
        <v>S</v>
      </c>
      <c r="T155" s="35" t="str">
        <f>VLOOKUP(G:G,old!G:K,5,FALSE)</f>
        <v>RID_area</v>
      </c>
      <c r="U155" s="35" t="str">
        <f>VLOOKUP(G:G,old!G:L,6,FALSE)</f>
        <v>PENINSULA - EAST COAST</v>
      </c>
      <c r="V155" s="43">
        <f>VLOOKUP(G:G,old!G:M,7,FALSE)</f>
        <v>0</v>
      </c>
      <c r="X155" s="43" t="str">
        <f>IFERROR(VLOOKUP(V:V,#REF!,3,FALSE),"0")</f>
        <v>0</v>
      </c>
      <c r="Y155" s="19">
        <f t="shared" si="2"/>
        <v>0</v>
      </c>
      <c r="Z155" s="19" t="str">
        <f>IFERROR(VLOOKUP(C:C,#REF!,19,FALSE),"0")</f>
        <v>0</v>
      </c>
    </row>
    <row r="156" spans="1:26" x14ac:dyDescent="0.45">
      <c r="A156" s="32" t="s">
        <v>455</v>
      </c>
      <c r="B156" s="32">
        <v>2</v>
      </c>
      <c r="C156" s="32" t="s">
        <v>456</v>
      </c>
      <c r="D156" s="32" t="s">
        <v>457</v>
      </c>
      <c r="E156" s="32" t="s">
        <v>757</v>
      </c>
      <c r="F156" s="32">
        <v>3</v>
      </c>
      <c r="G156" s="78" t="s">
        <v>758</v>
      </c>
      <c r="H156" s="33" t="s">
        <v>789</v>
      </c>
      <c r="I156" s="32" t="s">
        <v>790</v>
      </c>
      <c r="J156" s="32" t="s">
        <v>462</v>
      </c>
      <c r="K156" s="32" t="s">
        <v>463</v>
      </c>
      <c r="L156" s="34">
        <v>23.265784812700002</v>
      </c>
      <c r="M156" s="34">
        <v>14541.1155079</v>
      </c>
      <c r="N156" s="32" t="s">
        <v>791</v>
      </c>
      <c r="O156" s="43" t="e">
        <f>VLOOKUP(U:U,#REF!,5,FALSE)</f>
        <v>#REF!</v>
      </c>
      <c r="P156" s="43" t="e">
        <f>VLOOKUP(U:U,#REF!,4,FALSE)</f>
        <v>#REF!</v>
      </c>
      <c r="Q156" s="43" t="e">
        <f>VLOOKUP(U:U,#REF!,2,FALSE)</f>
        <v>#REF!</v>
      </c>
      <c r="S156" s="35" t="str">
        <f>VLOOKUP(G:G,old!G:J,4,FALSE)</f>
        <v>S</v>
      </c>
      <c r="T156" s="35" t="str">
        <f>VLOOKUP(G:G,old!G:K,5,FALSE)</f>
        <v>RID_area</v>
      </c>
      <c r="U156" s="35" t="str">
        <f>VLOOKUP(G:G,old!G:L,6,FALSE)</f>
        <v>PENINSULA - EAST COAST</v>
      </c>
      <c r="V156" s="43">
        <f>VLOOKUP(G:G,old!G:M,7,FALSE)</f>
        <v>0</v>
      </c>
      <c r="X156" s="43" t="str">
        <f>IFERROR(VLOOKUP(V:V,#REF!,3,FALSE),"0")</f>
        <v>0</v>
      </c>
      <c r="Y156" s="19">
        <f t="shared" si="2"/>
        <v>0</v>
      </c>
      <c r="Z156" s="19" t="str">
        <f>IFERROR(VLOOKUP(C:C,#REF!,19,FALSE),"0")</f>
        <v>0</v>
      </c>
    </row>
    <row r="157" spans="1:26" x14ac:dyDescent="0.45">
      <c r="A157" s="32" t="s">
        <v>455</v>
      </c>
      <c r="B157" s="32">
        <v>2</v>
      </c>
      <c r="C157" s="32" t="s">
        <v>456</v>
      </c>
      <c r="D157" s="32" t="s">
        <v>457</v>
      </c>
      <c r="E157" s="32" t="s">
        <v>757</v>
      </c>
      <c r="F157" s="32">
        <v>3</v>
      </c>
      <c r="G157" s="78" t="s">
        <v>758</v>
      </c>
      <c r="H157" s="33" t="s">
        <v>792</v>
      </c>
      <c r="I157" s="32" t="s">
        <v>793</v>
      </c>
      <c r="J157" s="32" t="s">
        <v>462</v>
      </c>
      <c r="K157" s="32" t="s">
        <v>463</v>
      </c>
      <c r="L157" s="34">
        <v>15.090485023699999</v>
      </c>
      <c r="M157" s="34">
        <v>9431.5531398099993</v>
      </c>
      <c r="N157" s="32" t="s">
        <v>794</v>
      </c>
      <c r="O157" s="43" t="e">
        <f>VLOOKUP(U:U,#REF!,5,FALSE)</f>
        <v>#REF!</v>
      </c>
      <c r="P157" s="43" t="e">
        <f>VLOOKUP(U:U,#REF!,4,FALSE)</f>
        <v>#REF!</v>
      </c>
      <c r="Q157" s="43" t="e">
        <f>VLOOKUP(U:U,#REF!,2,FALSE)</f>
        <v>#REF!</v>
      </c>
      <c r="S157" s="35" t="str">
        <f>VLOOKUP(G:G,old!G:J,4,FALSE)</f>
        <v>S</v>
      </c>
      <c r="T157" s="35" t="str">
        <f>VLOOKUP(G:G,old!G:K,5,FALSE)</f>
        <v>RID_area</v>
      </c>
      <c r="U157" s="35" t="str">
        <f>VLOOKUP(G:G,old!G:L,6,FALSE)</f>
        <v>PENINSULA - EAST COAST</v>
      </c>
      <c r="V157" s="43">
        <f>VLOOKUP(G:G,old!G:M,7,FALSE)</f>
        <v>0</v>
      </c>
      <c r="X157" s="43" t="str">
        <f>IFERROR(VLOOKUP(V:V,#REF!,3,FALSE),"0")</f>
        <v>0</v>
      </c>
      <c r="Y157" s="19">
        <f t="shared" si="2"/>
        <v>0</v>
      </c>
      <c r="Z157" s="19" t="str">
        <f>IFERROR(VLOOKUP(C:C,#REF!,19,FALSE),"0")</f>
        <v>0</v>
      </c>
    </row>
    <row r="158" spans="1:26" x14ac:dyDescent="0.45">
      <c r="A158" s="32" t="s">
        <v>455</v>
      </c>
      <c r="B158" s="32">
        <v>2</v>
      </c>
      <c r="C158" s="32" t="s">
        <v>456</v>
      </c>
      <c r="D158" s="32" t="s">
        <v>457</v>
      </c>
      <c r="E158" s="32" t="s">
        <v>757</v>
      </c>
      <c r="F158" s="32">
        <v>3</v>
      </c>
      <c r="G158" s="78" t="s">
        <v>758</v>
      </c>
      <c r="H158" s="33" t="s">
        <v>795</v>
      </c>
      <c r="I158" s="32" t="s">
        <v>796</v>
      </c>
      <c r="J158" s="32" t="s">
        <v>462</v>
      </c>
      <c r="K158" s="32" t="s">
        <v>463</v>
      </c>
      <c r="L158" s="34">
        <v>80.665000348999996</v>
      </c>
      <c r="M158" s="34">
        <v>50415.625218100002</v>
      </c>
      <c r="N158" s="32" t="s">
        <v>797</v>
      </c>
      <c r="O158" s="43" t="e">
        <f>VLOOKUP(U:U,#REF!,5,FALSE)</f>
        <v>#REF!</v>
      </c>
      <c r="P158" s="43" t="e">
        <f>VLOOKUP(U:U,#REF!,4,FALSE)</f>
        <v>#REF!</v>
      </c>
      <c r="Q158" s="43" t="e">
        <f>VLOOKUP(U:U,#REF!,2,FALSE)</f>
        <v>#REF!</v>
      </c>
      <c r="S158" s="35" t="str">
        <f>VLOOKUP(G:G,old!G:J,4,FALSE)</f>
        <v>S</v>
      </c>
      <c r="T158" s="35" t="str">
        <f>VLOOKUP(G:G,old!G:K,5,FALSE)</f>
        <v>RID_area</v>
      </c>
      <c r="U158" s="35" t="str">
        <f>VLOOKUP(G:G,old!G:L,6,FALSE)</f>
        <v>PENINSULA - EAST COAST</v>
      </c>
      <c r="V158" s="43">
        <f>VLOOKUP(G:G,old!G:M,7,FALSE)</f>
        <v>0</v>
      </c>
      <c r="X158" s="43" t="str">
        <f>IFERROR(VLOOKUP(V:V,#REF!,3,FALSE),"0")</f>
        <v>0</v>
      </c>
      <c r="Y158" s="19">
        <f t="shared" si="2"/>
        <v>0</v>
      </c>
      <c r="Z158" s="19" t="str">
        <f>IFERROR(VLOOKUP(C:C,#REF!,19,FALSE),"0")</f>
        <v>0</v>
      </c>
    </row>
    <row r="159" spans="1:26" x14ac:dyDescent="0.45">
      <c r="A159" s="32" t="s">
        <v>455</v>
      </c>
      <c r="B159" s="32">
        <v>2</v>
      </c>
      <c r="C159" s="32" t="s">
        <v>456</v>
      </c>
      <c r="D159" s="32" t="s">
        <v>457</v>
      </c>
      <c r="E159" s="32" t="s">
        <v>757</v>
      </c>
      <c r="F159" s="32">
        <v>3</v>
      </c>
      <c r="G159" s="78" t="s">
        <v>758</v>
      </c>
      <c r="H159" s="33" t="s">
        <v>798</v>
      </c>
      <c r="I159" s="32" t="s">
        <v>799</v>
      </c>
      <c r="J159" s="32" t="s">
        <v>462</v>
      </c>
      <c r="K159" s="32" t="s">
        <v>463</v>
      </c>
      <c r="L159" s="34">
        <v>19.244093097699999</v>
      </c>
      <c r="M159" s="34">
        <v>12027.558186099999</v>
      </c>
      <c r="N159" s="32" t="s">
        <v>800</v>
      </c>
      <c r="O159" s="43" t="e">
        <f>VLOOKUP(U:U,#REF!,5,FALSE)</f>
        <v>#REF!</v>
      </c>
      <c r="P159" s="43" t="e">
        <f>VLOOKUP(U:U,#REF!,4,FALSE)</f>
        <v>#REF!</v>
      </c>
      <c r="Q159" s="43" t="e">
        <f>VLOOKUP(U:U,#REF!,2,FALSE)</f>
        <v>#REF!</v>
      </c>
      <c r="S159" s="35" t="str">
        <f>VLOOKUP(G:G,old!G:J,4,FALSE)</f>
        <v>S</v>
      </c>
      <c r="T159" s="35" t="str">
        <f>VLOOKUP(G:G,old!G:K,5,FALSE)</f>
        <v>RID_area</v>
      </c>
      <c r="U159" s="35" t="str">
        <f>VLOOKUP(G:G,old!G:L,6,FALSE)</f>
        <v>PENINSULA - EAST COAST</v>
      </c>
      <c r="V159" s="43">
        <f>VLOOKUP(G:G,old!G:M,7,FALSE)</f>
        <v>0</v>
      </c>
      <c r="X159" s="43" t="str">
        <f>IFERROR(VLOOKUP(V:V,#REF!,3,FALSE),"0")</f>
        <v>0</v>
      </c>
      <c r="Y159" s="19">
        <f t="shared" si="2"/>
        <v>0</v>
      </c>
      <c r="Z159" s="19" t="str">
        <f>IFERROR(VLOOKUP(C:C,#REF!,19,FALSE),"0")</f>
        <v>0</v>
      </c>
    </row>
    <row r="160" spans="1:26" x14ac:dyDescent="0.45">
      <c r="A160" s="32" t="s">
        <v>455</v>
      </c>
      <c r="B160" s="32">
        <v>2</v>
      </c>
      <c r="C160" s="32" t="s">
        <v>456</v>
      </c>
      <c r="D160" s="32" t="s">
        <v>457</v>
      </c>
      <c r="E160" s="32" t="s">
        <v>757</v>
      </c>
      <c r="F160" s="32">
        <v>3</v>
      </c>
      <c r="G160" s="78" t="s">
        <v>758</v>
      </c>
      <c r="H160" s="33" t="s">
        <v>801</v>
      </c>
      <c r="I160" s="32" t="s">
        <v>802</v>
      </c>
      <c r="J160" s="32" t="s">
        <v>462</v>
      </c>
      <c r="K160" s="32" t="s">
        <v>463</v>
      </c>
      <c r="L160" s="34">
        <v>26.929665829600001</v>
      </c>
      <c r="M160" s="34">
        <v>16831.041143499999</v>
      </c>
      <c r="N160" s="32" t="s">
        <v>803</v>
      </c>
      <c r="O160" s="43" t="e">
        <f>VLOOKUP(U:U,#REF!,5,FALSE)</f>
        <v>#REF!</v>
      </c>
      <c r="P160" s="43" t="e">
        <f>VLOOKUP(U:U,#REF!,4,FALSE)</f>
        <v>#REF!</v>
      </c>
      <c r="Q160" s="43" t="e">
        <f>VLOOKUP(U:U,#REF!,2,FALSE)</f>
        <v>#REF!</v>
      </c>
      <c r="S160" s="35" t="str">
        <f>VLOOKUP(G:G,old!G:J,4,FALSE)</f>
        <v>S</v>
      </c>
      <c r="T160" s="35" t="str">
        <f>VLOOKUP(G:G,old!G:K,5,FALSE)</f>
        <v>RID_area</v>
      </c>
      <c r="U160" s="35" t="str">
        <f>VLOOKUP(G:G,old!G:L,6,FALSE)</f>
        <v>PENINSULA - EAST COAST</v>
      </c>
      <c r="V160" s="43">
        <f>VLOOKUP(G:G,old!G:M,7,FALSE)</f>
        <v>0</v>
      </c>
      <c r="X160" s="43" t="str">
        <f>IFERROR(VLOOKUP(V:V,#REF!,3,FALSE),"0")</f>
        <v>0</v>
      </c>
      <c r="Y160" s="19">
        <f t="shared" si="2"/>
        <v>0</v>
      </c>
      <c r="Z160" s="19" t="str">
        <f>IFERROR(VLOOKUP(C:C,#REF!,19,FALSE),"0")</f>
        <v>0</v>
      </c>
    </row>
    <row r="161" spans="1:26" x14ac:dyDescent="0.45">
      <c r="A161" s="32" t="s">
        <v>455</v>
      </c>
      <c r="B161" s="32">
        <v>2</v>
      </c>
      <c r="C161" s="32" t="s">
        <v>456</v>
      </c>
      <c r="D161" s="32" t="s">
        <v>457</v>
      </c>
      <c r="E161" s="32" t="s">
        <v>757</v>
      </c>
      <c r="F161" s="32">
        <v>3</v>
      </c>
      <c r="G161" s="78" t="s">
        <v>758</v>
      </c>
      <c r="H161" s="33" t="s">
        <v>804</v>
      </c>
      <c r="I161" s="32" t="s">
        <v>385</v>
      </c>
      <c r="J161" s="32" t="s">
        <v>462</v>
      </c>
      <c r="K161" s="32" t="s">
        <v>463</v>
      </c>
      <c r="L161" s="34">
        <v>34.213563339099998</v>
      </c>
      <c r="M161" s="34">
        <v>21383.477086899999</v>
      </c>
      <c r="N161" s="32" t="s">
        <v>805</v>
      </c>
      <c r="O161" s="43" t="e">
        <f>VLOOKUP(U:U,#REF!,5,FALSE)</f>
        <v>#REF!</v>
      </c>
      <c r="P161" s="43" t="e">
        <f>VLOOKUP(U:U,#REF!,4,FALSE)</f>
        <v>#REF!</v>
      </c>
      <c r="Q161" s="43" t="e">
        <f>VLOOKUP(U:U,#REF!,2,FALSE)</f>
        <v>#REF!</v>
      </c>
      <c r="S161" s="35" t="str">
        <f>VLOOKUP(G:G,old!G:J,4,FALSE)</f>
        <v>S</v>
      </c>
      <c r="T161" s="35" t="str">
        <f>VLOOKUP(G:G,old!G:K,5,FALSE)</f>
        <v>RID_area</v>
      </c>
      <c r="U161" s="35" t="str">
        <f>VLOOKUP(G:G,old!G:L,6,FALSE)</f>
        <v>PENINSULA - EAST COAST</v>
      </c>
      <c r="V161" s="43">
        <f>VLOOKUP(G:G,old!G:M,7,FALSE)</f>
        <v>0</v>
      </c>
      <c r="X161" s="43" t="str">
        <f>IFERROR(VLOOKUP(V:V,#REF!,3,FALSE),"0")</f>
        <v>0</v>
      </c>
      <c r="Y161" s="19">
        <f t="shared" si="2"/>
        <v>0</v>
      </c>
      <c r="Z161" s="19" t="str">
        <f>IFERROR(VLOOKUP(C:C,#REF!,19,FALSE),"0")</f>
        <v>0</v>
      </c>
    </row>
    <row r="162" spans="1:26" x14ac:dyDescent="0.45">
      <c r="A162" s="32" t="s">
        <v>455</v>
      </c>
      <c r="B162" s="32">
        <v>2</v>
      </c>
      <c r="C162" s="32" t="s">
        <v>456</v>
      </c>
      <c r="D162" s="32" t="s">
        <v>457</v>
      </c>
      <c r="E162" s="32" t="s">
        <v>757</v>
      </c>
      <c r="F162" s="32">
        <v>3</v>
      </c>
      <c r="G162" s="78" t="s">
        <v>758</v>
      </c>
      <c r="H162" s="33" t="s">
        <v>806</v>
      </c>
      <c r="I162" s="32" t="s">
        <v>807</v>
      </c>
      <c r="J162" s="32" t="s">
        <v>462</v>
      </c>
      <c r="K162" s="32" t="s">
        <v>463</v>
      </c>
      <c r="L162" s="34">
        <v>36.134719871800002</v>
      </c>
      <c r="M162" s="34">
        <v>22584.199919899998</v>
      </c>
      <c r="N162" s="32" t="s">
        <v>808</v>
      </c>
      <c r="O162" s="43" t="e">
        <f>VLOOKUP(U:U,#REF!,5,FALSE)</f>
        <v>#REF!</v>
      </c>
      <c r="P162" s="43" t="e">
        <f>VLOOKUP(U:U,#REF!,4,FALSE)</f>
        <v>#REF!</v>
      </c>
      <c r="Q162" s="43" t="e">
        <f>VLOOKUP(U:U,#REF!,2,FALSE)</f>
        <v>#REF!</v>
      </c>
      <c r="S162" s="35" t="str">
        <f>VLOOKUP(G:G,old!G:J,4,FALSE)</f>
        <v>S</v>
      </c>
      <c r="T162" s="35" t="str">
        <f>VLOOKUP(G:G,old!G:K,5,FALSE)</f>
        <v>RID_area</v>
      </c>
      <c r="U162" s="35" t="str">
        <f>VLOOKUP(G:G,old!G:L,6,FALSE)</f>
        <v>PENINSULA - EAST COAST</v>
      </c>
      <c r="V162" s="43">
        <f>VLOOKUP(G:G,old!G:M,7,FALSE)</f>
        <v>0</v>
      </c>
      <c r="X162" s="43" t="str">
        <f>IFERROR(VLOOKUP(V:V,#REF!,3,FALSE),"0")</f>
        <v>0</v>
      </c>
      <c r="Y162" s="19">
        <f t="shared" si="2"/>
        <v>0</v>
      </c>
      <c r="Z162" s="19" t="str">
        <f>IFERROR(VLOOKUP(C:C,#REF!,19,FALSE),"0")</f>
        <v>0</v>
      </c>
    </row>
    <row r="163" spans="1:26" x14ac:dyDescent="0.45">
      <c r="A163" s="32" t="s">
        <v>455</v>
      </c>
      <c r="B163" s="32">
        <v>2</v>
      </c>
      <c r="C163" s="32" t="s">
        <v>456</v>
      </c>
      <c r="D163" s="32" t="s">
        <v>457</v>
      </c>
      <c r="E163" s="32" t="s">
        <v>757</v>
      </c>
      <c r="F163" s="32">
        <v>3</v>
      </c>
      <c r="G163" s="78" t="s">
        <v>758</v>
      </c>
      <c r="H163" s="33" t="s">
        <v>809</v>
      </c>
      <c r="I163" s="32" t="s">
        <v>758</v>
      </c>
      <c r="J163" s="32" t="s">
        <v>462</v>
      </c>
      <c r="K163" s="32" t="s">
        <v>463</v>
      </c>
      <c r="L163" s="34">
        <v>2.59484618786</v>
      </c>
      <c r="M163" s="34">
        <v>1621.77886741</v>
      </c>
      <c r="N163" s="32" t="s">
        <v>810</v>
      </c>
      <c r="O163" s="43" t="e">
        <f>VLOOKUP(U:U,#REF!,5,FALSE)</f>
        <v>#REF!</v>
      </c>
      <c r="P163" s="43" t="e">
        <f>VLOOKUP(U:U,#REF!,4,FALSE)</f>
        <v>#REF!</v>
      </c>
      <c r="Q163" s="43" t="e">
        <f>VLOOKUP(U:U,#REF!,2,FALSE)</f>
        <v>#REF!</v>
      </c>
      <c r="S163" s="35" t="str">
        <f>VLOOKUP(G:G,old!G:J,4,FALSE)</f>
        <v>S</v>
      </c>
      <c r="T163" s="35" t="str">
        <f>VLOOKUP(G:G,old!G:K,5,FALSE)</f>
        <v>RID_area</v>
      </c>
      <c r="U163" s="35" t="str">
        <f>VLOOKUP(G:G,old!G:L,6,FALSE)</f>
        <v>PENINSULA - EAST COAST</v>
      </c>
      <c r="V163" s="43">
        <f>VLOOKUP(G:G,old!G:M,7,FALSE)</f>
        <v>0</v>
      </c>
      <c r="X163" s="43" t="str">
        <f>IFERROR(VLOOKUP(V:V,#REF!,3,FALSE),"0")</f>
        <v>0</v>
      </c>
      <c r="Y163" s="19">
        <f t="shared" si="2"/>
        <v>0</v>
      </c>
      <c r="Z163" s="19" t="str">
        <f>IFERROR(VLOOKUP(C:C,#REF!,19,FALSE),"0")</f>
        <v>0</v>
      </c>
    </row>
    <row r="164" spans="1:26" x14ac:dyDescent="0.45">
      <c r="A164" s="32" t="s">
        <v>455</v>
      </c>
      <c r="B164" s="32">
        <v>2</v>
      </c>
      <c r="C164" s="32" t="s">
        <v>456</v>
      </c>
      <c r="D164" s="32" t="s">
        <v>457</v>
      </c>
      <c r="E164" s="32" t="s">
        <v>811</v>
      </c>
      <c r="F164" s="32">
        <v>3</v>
      </c>
      <c r="G164" s="78" t="s">
        <v>812</v>
      </c>
      <c r="H164" s="33" t="s">
        <v>813</v>
      </c>
      <c r="I164" s="32" t="s">
        <v>812</v>
      </c>
      <c r="J164" s="32" t="s">
        <v>462</v>
      </c>
      <c r="K164" s="32" t="s">
        <v>463</v>
      </c>
      <c r="L164" s="34">
        <v>120.39079032399999</v>
      </c>
      <c r="M164" s="34">
        <v>75244.243952499994</v>
      </c>
      <c r="N164" s="32" t="s">
        <v>814</v>
      </c>
      <c r="O164" s="43" t="e">
        <f>VLOOKUP(U:U,#REF!,5,FALSE)</f>
        <v>#REF!</v>
      </c>
      <c r="P164" s="43" t="e">
        <f>VLOOKUP(U:U,#REF!,4,FALSE)</f>
        <v>#REF!</v>
      </c>
      <c r="Q164" s="43" t="e">
        <f>VLOOKUP(U:U,#REF!,2,FALSE)</f>
        <v>#REF!</v>
      </c>
      <c r="S164" s="35" t="str">
        <f>VLOOKUP(G:G,old!G:J,4,FALSE)</f>
        <v>S</v>
      </c>
      <c r="T164" s="35" t="str">
        <f>VLOOKUP(G:G,old!G:K,5,FALSE)</f>
        <v>DWR</v>
      </c>
      <c r="U164" s="35" t="str">
        <f>VLOOKUP(G:G,old!G:L,6,FALSE)</f>
        <v>PENINSULA - EAST COAST</v>
      </c>
      <c r="V164" s="43">
        <f>VLOOKUP(G:G,old!G:M,7,FALSE)</f>
        <v>0</v>
      </c>
      <c r="X164" s="43" t="str">
        <f>IFERROR(VLOOKUP(V:V,#REF!,3,FALSE),"0")</f>
        <v>0</v>
      </c>
      <c r="Y164" s="19">
        <f t="shared" si="2"/>
        <v>0</v>
      </c>
      <c r="Z164" s="19" t="str">
        <f>IFERROR(VLOOKUP(C:C,#REF!,19,FALSE),"0")</f>
        <v>0</v>
      </c>
    </row>
    <row r="165" spans="1:26" x14ac:dyDescent="0.45">
      <c r="A165" s="32" t="s">
        <v>455</v>
      </c>
      <c r="B165" s="32">
        <v>2</v>
      </c>
      <c r="C165" s="32" t="s">
        <v>456</v>
      </c>
      <c r="D165" s="32" t="s">
        <v>457</v>
      </c>
      <c r="E165" s="32" t="s">
        <v>811</v>
      </c>
      <c r="F165" s="32">
        <v>3</v>
      </c>
      <c r="G165" s="78" t="s">
        <v>812</v>
      </c>
      <c r="H165" s="33" t="s">
        <v>815</v>
      </c>
      <c r="I165" s="32" t="s">
        <v>816</v>
      </c>
      <c r="J165" s="32" t="s">
        <v>462</v>
      </c>
      <c r="K165" s="32" t="s">
        <v>463</v>
      </c>
      <c r="L165" s="34">
        <v>108.904689761</v>
      </c>
      <c r="M165" s="34">
        <v>68065.431100600006</v>
      </c>
      <c r="N165" s="32" t="s">
        <v>817</v>
      </c>
      <c r="O165" s="43" t="e">
        <f>VLOOKUP(U:U,#REF!,5,FALSE)</f>
        <v>#REF!</v>
      </c>
      <c r="P165" s="43" t="e">
        <f>VLOOKUP(U:U,#REF!,4,FALSE)</f>
        <v>#REF!</v>
      </c>
      <c r="Q165" s="43" t="e">
        <f>VLOOKUP(U:U,#REF!,2,FALSE)</f>
        <v>#REF!</v>
      </c>
      <c r="S165" s="35" t="str">
        <f>VLOOKUP(G:G,old!G:J,4,FALSE)</f>
        <v>S</v>
      </c>
      <c r="T165" s="35" t="str">
        <f>VLOOKUP(G:G,old!G:K,5,FALSE)</f>
        <v>DWR</v>
      </c>
      <c r="U165" s="35" t="str">
        <f>VLOOKUP(G:G,old!G:L,6,FALSE)</f>
        <v>PENINSULA - EAST COAST</v>
      </c>
      <c r="V165" s="43">
        <f>VLOOKUP(G:G,old!G:M,7,FALSE)</f>
        <v>0</v>
      </c>
      <c r="X165" s="43" t="str">
        <f>IFERROR(VLOOKUP(V:V,#REF!,3,FALSE),"0")</f>
        <v>0</v>
      </c>
      <c r="Y165" s="19">
        <f t="shared" si="2"/>
        <v>0</v>
      </c>
      <c r="Z165" s="19" t="str">
        <f>IFERROR(VLOOKUP(C:C,#REF!,19,FALSE),"0")</f>
        <v>0</v>
      </c>
    </row>
    <row r="166" spans="1:26" x14ac:dyDescent="0.45">
      <c r="A166" s="32" t="s">
        <v>455</v>
      </c>
      <c r="B166" s="32">
        <v>2</v>
      </c>
      <c r="C166" s="32" t="s">
        <v>456</v>
      </c>
      <c r="D166" s="32" t="s">
        <v>457</v>
      </c>
      <c r="E166" s="32" t="s">
        <v>811</v>
      </c>
      <c r="F166" s="32">
        <v>3</v>
      </c>
      <c r="G166" s="78" t="s">
        <v>812</v>
      </c>
      <c r="H166" s="33" t="s">
        <v>818</v>
      </c>
      <c r="I166" s="32" t="s">
        <v>819</v>
      </c>
      <c r="J166" s="32" t="s">
        <v>462</v>
      </c>
      <c r="K166" s="32" t="s">
        <v>463</v>
      </c>
      <c r="L166" s="34">
        <v>32.345342274899998</v>
      </c>
      <c r="M166" s="34">
        <v>20215.838921800001</v>
      </c>
      <c r="N166" s="32" t="s">
        <v>820</v>
      </c>
      <c r="O166" s="43" t="e">
        <f>VLOOKUP(U:U,#REF!,5,FALSE)</f>
        <v>#REF!</v>
      </c>
      <c r="P166" s="43" t="e">
        <f>VLOOKUP(U:U,#REF!,4,FALSE)</f>
        <v>#REF!</v>
      </c>
      <c r="Q166" s="43" t="e">
        <f>VLOOKUP(U:U,#REF!,2,FALSE)</f>
        <v>#REF!</v>
      </c>
      <c r="S166" s="35" t="str">
        <f>VLOOKUP(G:G,old!G:J,4,FALSE)</f>
        <v>S</v>
      </c>
      <c r="T166" s="35" t="str">
        <f>VLOOKUP(G:G,old!G:K,5,FALSE)</f>
        <v>DWR</v>
      </c>
      <c r="U166" s="35" t="str">
        <f>VLOOKUP(G:G,old!G:L,6,FALSE)</f>
        <v>PENINSULA - EAST COAST</v>
      </c>
      <c r="V166" s="43">
        <f>VLOOKUP(G:G,old!G:M,7,FALSE)</f>
        <v>0</v>
      </c>
      <c r="X166" s="43" t="str">
        <f>IFERROR(VLOOKUP(V:V,#REF!,3,FALSE),"0")</f>
        <v>0</v>
      </c>
      <c r="Y166" s="19">
        <f t="shared" si="2"/>
        <v>0</v>
      </c>
      <c r="Z166" s="19" t="str">
        <f>IFERROR(VLOOKUP(C:C,#REF!,19,FALSE),"0")</f>
        <v>0</v>
      </c>
    </row>
    <row r="167" spans="1:26" x14ac:dyDescent="0.45">
      <c r="A167" s="32" t="s">
        <v>455</v>
      </c>
      <c r="B167" s="32">
        <v>2</v>
      </c>
      <c r="C167" s="32" t="s">
        <v>456</v>
      </c>
      <c r="D167" s="32" t="s">
        <v>457</v>
      </c>
      <c r="E167" s="32" t="s">
        <v>811</v>
      </c>
      <c r="F167" s="32">
        <v>3</v>
      </c>
      <c r="G167" s="78" t="s">
        <v>812</v>
      </c>
      <c r="H167" s="33" t="s">
        <v>821</v>
      </c>
      <c r="I167" s="32" t="s">
        <v>822</v>
      </c>
      <c r="J167" s="32" t="s">
        <v>462</v>
      </c>
      <c r="K167" s="32" t="s">
        <v>463</v>
      </c>
      <c r="L167" s="34">
        <v>30.753009693799999</v>
      </c>
      <c r="M167" s="34">
        <v>19220.6310586</v>
      </c>
      <c r="N167" s="32" t="s">
        <v>823</v>
      </c>
      <c r="O167" s="43" t="e">
        <f>VLOOKUP(U:U,#REF!,5,FALSE)</f>
        <v>#REF!</v>
      </c>
      <c r="P167" s="43" t="e">
        <f>VLOOKUP(U:U,#REF!,4,FALSE)</f>
        <v>#REF!</v>
      </c>
      <c r="Q167" s="43" t="e">
        <f>VLOOKUP(U:U,#REF!,2,FALSE)</f>
        <v>#REF!</v>
      </c>
      <c r="S167" s="35" t="str">
        <f>VLOOKUP(G:G,old!G:J,4,FALSE)</f>
        <v>S</v>
      </c>
      <c r="T167" s="35" t="str">
        <f>VLOOKUP(G:G,old!G:K,5,FALSE)</f>
        <v>DWR</v>
      </c>
      <c r="U167" s="35" t="str">
        <f>VLOOKUP(G:G,old!G:L,6,FALSE)</f>
        <v>PENINSULA - EAST COAST</v>
      </c>
      <c r="V167" s="43">
        <f>VLOOKUP(G:G,old!G:M,7,FALSE)</f>
        <v>0</v>
      </c>
      <c r="X167" s="43" t="str">
        <f>IFERROR(VLOOKUP(V:V,#REF!,3,FALSE),"0")</f>
        <v>0</v>
      </c>
      <c r="Y167" s="19">
        <f t="shared" si="2"/>
        <v>0</v>
      </c>
      <c r="Z167" s="19" t="str">
        <f>IFERROR(VLOOKUP(C:C,#REF!,19,FALSE),"0")</f>
        <v>0</v>
      </c>
    </row>
    <row r="168" spans="1:26" x14ac:dyDescent="0.45">
      <c r="A168" s="32" t="s">
        <v>455</v>
      </c>
      <c r="B168" s="32">
        <v>2</v>
      </c>
      <c r="C168" s="32" t="s">
        <v>456</v>
      </c>
      <c r="D168" s="32" t="s">
        <v>457</v>
      </c>
      <c r="E168" s="32" t="s">
        <v>811</v>
      </c>
      <c r="F168" s="32">
        <v>3</v>
      </c>
      <c r="G168" s="78" t="s">
        <v>812</v>
      </c>
      <c r="H168" s="33" t="s">
        <v>824</v>
      </c>
      <c r="I168" s="32" t="s">
        <v>825</v>
      </c>
      <c r="J168" s="32" t="s">
        <v>462</v>
      </c>
      <c r="K168" s="32" t="s">
        <v>463</v>
      </c>
      <c r="L168" s="34">
        <v>107.046750019</v>
      </c>
      <c r="M168" s="34">
        <v>66904.218761900003</v>
      </c>
      <c r="N168" s="32" t="s">
        <v>826</v>
      </c>
      <c r="O168" s="43" t="e">
        <f>VLOOKUP(U:U,#REF!,5,FALSE)</f>
        <v>#REF!</v>
      </c>
      <c r="P168" s="43" t="e">
        <f>VLOOKUP(U:U,#REF!,4,FALSE)</f>
        <v>#REF!</v>
      </c>
      <c r="Q168" s="43" t="e">
        <f>VLOOKUP(U:U,#REF!,2,FALSE)</f>
        <v>#REF!</v>
      </c>
      <c r="S168" s="35" t="str">
        <f>VLOOKUP(G:G,old!G:J,4,FALSE)</f>
        <v>S</v>
      </c>
      <c r="T168" s="35" t="str">
        <f>VLOOKUP(G:G,old!G:K,5,FALSE)</f>
        <v>DWR</v>
      </c>
      <c r="U168" s="35" t="str">
        <f>VLOOKUP(G:G,old!G:L,6,FALSE)</f>
        <v>PENINSULA - EAST COAST</v>
      </c>
      <c r="V168" s="43">
        <f>VLOOKUP(G:G,old!G:M,7,FALSE)</f>
        <v>0</v>
      </c>
      <c r="X168" s="43" t="str">
        <f>IFERROR(VLOOKUP(V:V,#REF!,3,FALSE),"0")</f>
        <v>0</v>
      </c>
      <c r="Y168" s="19">
        <f t="shared" si="2"/>
        <v>0</v>
      </c>
      <c r="Z168" s="19" t="str">
        <f>IFERROR(VLOOKUP(C:C,#REF!,19,FALSE),"0")</f>
        <v>0</v>
      </c>
    </row>
    <row r="169" spans="1:26" x14ac:dyDescent="0.45">
      <c r="A169" s="32" t="s">
        <v>455</v>
      </c>
      <c r="B169" s="32">
        <v>2</v>
      </c>
      <c r="C169" s="32" t="s">
        <v>456</v>
      </c>
      <c r="D169" s="32" t="s">
        <v>457</v>
      </c>
      <c r="E169" s="32" t="s">
        <v>811</v>
      </c>
      <c r="F169" s="32">
        <v>3</v>
      </c>
      <c r="G169" s="78" t="s">
        <v>812</v>
      </c>
      <c r="H169" s="33" t="s">
        <v>827</v>
      </c>
      <c r="I169" s="32" t="s">
        <v>828</v>
      </c>
      <c r="J169" s="32" t="s">
        <v>462</v>
      </c>
      <c r="K169" s="32" t="s">
        <v>463</v>
      </c>
      <c r="L169" s="34">
        <v>30.785341686700001</v>
      </c>
      <c r="M169" s="34">
        <v>19240.8385542</v>
      </c>
      <c r="N169" s="32" t="s">
        <v>829</v>
      </c>
      <c r="O169" s="43" t="e">
        <f>VLOOKUP(U:U,#REF!,5,FALSE)</f>
        <v>#REF!</v>
      </c>
      <c r="P169" s="43" t="e">
        <f>VLOOKUP(U:U,#REF!,4,FALSE)</f>
        <v>#REF!</v>
      </c>
      <c r="Q169" s="43" t="e">
        <f>VLOOKUP(U:U,#REF!,2,FALSE)</f>
        <v>#REF!</v>
      </c>
      <c r="S169" s="35" t="str">
        <f>VLOOKUP(G:G,old!G:J,4,FALSE)</f>
        <v>S</v>
      </c>
      <c r="T169" s="35" t="str">
        <f>VLOOKUP(G:G,old!G:K,5,FALSE)</f>
        <v>DWR</v>
      </c>
      <c r="U169" s="35" t="str">
        <f>VLOOKUP(G:G,old!G:L,6,FALSE)</f>
        <v>PENINSULA - EAST COAST</v>
      </c>
      <c r="V169" s="43">
        <f>VLOOKUP(G:G,old!G:M,7,FALSE)</f>
        <v>0</v>
      </c>
      <c r="X169" s="43" t="str">
        <f>IFERROR(VLOOKUP(V:V,#REF!,3,FALSE),"0")</f>
        <v>0</v>
      </c>
      <c r="Y169" s="19">
        <f t="shared" si="2"/>
        <v>0</v>
      </c>
      <c r="Z169" s="19" t="str">
        <f>IFERROR(VLOOKUP(C:C,#REF!,19,FALSE),"0")</f>
        <v>0</v>
      </c>
    </row>
    <row r="170" spans="1:26" x14ac:dyDescent="0.45">
      <c r="A170" s="32" t="s">
        <v>455</v>
      </c>
      <c r="B170" s="32">
        <v>2</v>
      </c>
      <c r="C170" s="32" t="s">
        <v>456</v>
      </c>
      <c r="D170" s="32" t="s">
        <v>457</v>
      </c>
      <c r="E170" s="32" t="s">
        <v>830</v>
      </c>
      <c r="F170" s="32">
        <v>3</v>
      </c>
      <c r="G170" s="78" t="s">
        <v>831</v>
      </c>
      <c r="H170" s="33" t="s">
        <v>832</v>
      </c>
      <c r="I170" s="32" t="s">
        <v>831</v>
      </c>
      <c r="J170" s="32" t="s">
        <v>462</v>
      </c>
      <c r="K170" s="32" t="s">
        <v>463</v>
      </c>
      <c r="L170" s="34">
        <v>39.882106209699998</v>
      </c>
      <c r="M170" s="34">
        <v>24926.316381100001</v>
      </c>
      <c r="N170" s="32" t="s">
        <v>833</v>
      </c>
      <c r="O170" s="43" t="e">
        <f>VLOOKUP(U:U,#REF!,5,FALSE)</f>
        <v>#REF!</v>
      </c>
      <c r="P170" s="43" t="e">
        <f>VLOOKUP(U:U,#REF!,4,FALSE)</f>
        <v>#REF!</v>
      </c>
      <c r="Q170" s="43" t="e">
        <f>VLOOKUP(U:U,#REF!,2,FALSE)</f>
        <v>#REF!</v>
      </c>
      <c r="S170" s="35" t="str">
        <f>VLOOKUP(G:G,old!G:J,4,FALSE)</f>
        <v>S</v>
      </c>
      <c r="T170" s="35" t="str">
        <f>VLOOKUP(G:G,old!G:K,5,FALSE)</f>
        <v>RID_area</v>
      </c>
      <c r="U170" s="35" t="str">
        <f>VLOOKUP(G:G,old!G:L,6,FALSE)</f>
        <v>PENINSULA - EAST COAST</v>
      </c>
      <c r="V170" s="43">
        <f>VLOOKUP(G:G,old!G:M,7,FALSE)</f>
        <v>0</v>
      </c>
      <c r="X170" s="43" t="str">
        <f>IFERROR(VLOOKUP(V:V,#REF!,3,FALSE),"0")</f>
        <v>0</v>
      </c>
      <c r="Y170" s="19">
        <f t="shared" si="2"/>
        <v>0</v>
      </c>
      <c r="Z170" s="19" t="str">
        <f>IFERROR(VLOOKUP(C:C,#REF!,19,FALSE),"0")</f>
        <v>0</v>
      </c>
    </row>
    <row r="171" spans="1:26" x14ac:dyDescent="0.45">
      <c r="A171" s="32" t="s">
        <v>455</v>
      </c>
      <c r="B171" s="32">
        <v>2</v>
      </c>
      <c r="C171" s="32" t="s">
        <v>456</v>
      </c>
      <c r="D171" s="32" t="s">
        <v>457</v>
      </c>
      <c r="E171" s="32" t="s">
        <v>830</v>
      </c>
      <c r="F171" s="32">
        <v>3</v>
      </c>
      <c r="G171" s="78" t="s">
        <v>831</v>
      </c>
      <c r="H171" s="33" t="s">
        <v>834</v>
      </c>
      <c r="I171" s="32" t="s">
        <v>835</v>
      </c>
      <c r="J171" s="32" t="s">
        <v>462</v>
      </c>
      <c r="K171" s="32" t="s">
        <v>463</v>
      </c>
      <c r="L171" s="34">
        <v>56.244250542300001</v>
      </c>
      <c r="M171" s="34">
        <v>35152.656588899998</v>
      </c>
      <c r="N171" s="32" t="s">
        <v>836</v>
      </c>
      <c r="O171" s="43" t="e">
        <f>VLOOKUP(U:U,#REF!,5,FALSE)</f>
        <v>#REF!</v>
      </c>
      <c r="P171" s="43" t="e">
        <f>VLOOKUP(U:U,#REF!,4,FALSE)</f>
        <v>#REF!</v>
      </c>
      <c r="Q171" s="43" t="e">
        <f>VLOOKUP(U:U,#REF!,2,FALSE)</f>
        <v>#REF!</v>
      </c>
      <c r="S171" s="35" t="str">
        <f>VLOOKUP(G:G,old!G:J,4,FALSE)</f>
        <v>S</v>
      </c>
      <c r="T171" s="35" t="str">
        <f>VLOOKUP(G:G,old!G:K,5,FALSE)</f>
        <v>RID_area</v>
      </c>
      <c r="U171" s="35" t="str">
        <f>VLOOKUP(G:G,old!G:L,6,FALSE)</f>
        <v>PENINSULA - EAST COAST</v>
      </c>
      <c r="V171" s="43">
        <f>VLOOKUP(G:G,old!G:M,7,FALSE)</f>
        <v>0</v>
      </c>
      <c r="X171" s="43" t="str">
        <f>IFERROR(VLOOKUP(V:V,#REF!,3,FALSE),"0")</f>
        <v>0</v>
      </c>
      <c r="Y171" s="19">
        <f t="shared" si="2"/>
        <v>0</v>
      </c>
      <c r="Z171" s="19" t="str">
        <f>IFERROR(VLOOKUP(C:C,#REF!,19,FALSE),"0")</f>
        <v>0</v>
      </c>
    </row>
    <row r="172" spans="1:26" x14ac:dyDescent="0.45">
      <c r="A172" s="32" t="s">
        <v>455</v>
      </c>
      <c r="B172" s="32">
        <v>2</v>
      </c>
      <c r="C172" s="32" t="s">
        <v>456</v>
      </c>
      <c r="D172" s="32" t="s">
        <v>457</v>
      </c>
      <c r="E172" s="32" t="s">
        <v>830</v>
      </c>
      <c r="F172" s="32">
        <v>3</v>
      </c>
      <c r="G172" s="78" t="s">
        <v>831</v>
      </c>
      <c r="H172" s="33" t="s">
        <v>837</v>
      </c>
      <c r="I172" s="32" t="s">
        <v>838</v>
      </c>
      <c r="J172" s="32" t="s">
        <v>462</v>
      </c>
      <c r="K172" s="32" t="s">
        <v>463</v>
      </c>
      <c r="L172" s="34">
        <v>82.055842994399995</v>
      </c>
      <c r="M172" s="34">
        <v>51284.901871499998</v>
      </c>
      <c r="N172" s="32" t="s">
        <v>839</v>
      </c>
      <c r="O172" s="43" t="e">
        <f>VLOOKUP(U:U,#REF!,5,FALSE)</f>
        <v>#REF!</v>
      </c>
      <c r="P172" s="43" t="e">
        <f>VLOOKUP(U:U,#REF!,4,FALSE)</f>
        <v>#REF!</v>
      </c>
      <c r="Q172" s="43" t="e">
        <f>VLOOKUP(U:U,#REF!,2,FALSE)</f>
        <v>#REF!</v>
      </c>
      <c r="S172" s="35" t="str">
        <f>VLOOKUP(G:G,old!G:J,4,FALSE)</f>
        <v>S</v>
      </c>
      <c r="T172" s="35" t="str">
        <f>VLOOKUP(G:G,old!G:K,5,FALSE)</f>
        <v>RID_area</v>
      </c>
      <c r="U172" s="35" t="str">
        <f>VLOOKUP(G:G,old!G:L,6,FALSE)</f>
        <v>PENINSULA - EAST COAST</v>
      </c>
      <c r="V172" s="43">
        <f>VLOOKUP(G:G,old!G:M,7,FALSE)</f>
        <v>0</v>
      </c>
      <c r="X172" s="43" t="str">
        <f>IFERROR(VLOOKUP(V:V,#REF!,3,FALSE),"0")</f>
        <v>0</v>
      </c>
      <c r="Y172" s="19">
        <f t="shared" si="2"/>
        <v>0</v>
      </c>
      <c r="Z172" s="19" t="str">
        <f>IFERROR(VLOOKUP(C:C,#REF!,19,FALSE),"0")</f>
        <v>0</v>
      </c>
    </row>
    <row r="173" spans="1:26" x14ac:dyDescent="0.45">
      <c r="A173" s="32" t="s">
        <v>455</v>
      </c>
      <c r="B173" s="32">
        <v>2</v>
      </c>
      <c r="C173" s="32" t="s">
        <v>456</v>
      </c>
      <c r="D173" s="32" t="s">
        <v>457</v>
      </c>
      <c r="E173" s="32" t="s">
        <v>830</v>
      </c>
      <c r="F173" s="32">
        <v>3</v>
      </c>
      <c r="G173" s="78" t="s">
        <v>831</v>
      </c>
      <c r="H173" s="33" t="s">
        <v>840</v>
      </c>
      <c r="I173" s="32" t="s">
        <v>841</v>
      </c>
      <c r="J173" s="32" t="s">
        <v>462</v>
      </c>
      <c r="K173" s="32" t="s">
        <v>463</v>
      </c>
      <c r="L173" s="34">
        <v>40.452216261799997</v>
      </c>
      <c r="M173" s="34">
        <v>25282.6351636</v>
      </c>
      <c r="N173" s="32" t="s">
        <v>842</v>
      </c>
      <c r="O173" s="43" t="e">
        <f>VLOOKUP(U:U,#REF!,5,FALSE)</f>
        <v>#REF!</v>
      </c>
      <c r="P173" s="43" t="e">
        <f>VLOOKUP(U:U,#REF!,4,FALSE)</f>
        <v>#REF!</v>
      </c>
      <c r="Q173" s="43" t="e">
        <f>VLOOKUP(U:U,#REF!,2,FALSE)</f>
        <v>#REF!</v>
      </c>
      <c r="S173" s="35" t="str">
        <f>VLOOKUP(G:G,old!G:J,4,FALSE)</f>
        <v>S</v>
      </c>
      <c r="T173" s="35" t="str">
        <f>VLOOKUP(G:G,old!G:K,5,FALSE)</f>
        <v>RID_area</v>
      </c>
      <c r="U173" s="35" t="str">
        <f>VLOOKUP(G:G,old!G:L,6,FALSE)</f>
        <v>PENINSULA - EAST COAST</v>
      </c>
      <c r="V173" s="43">
        <f>VLOOKUP(G:G,old!G:M,7,FALSE)</f>
        <v>0</v>
      </c>
      <c r="X173" s="43" t="str">
        <f>IFERROR(VLOOKUP(V:V,#REF!,3,FALSE),"0")</f>
        <v>0</v>
      </c>
      <c r="Y173" s="19">
        <f t="shared" si="2"/>
        <v>0</v>
      </c>
      <c r="Z173" s="19" t="str">
        <f>IFERROR(VLOOKUP(C:C,#REF!,19,FALSE),"0")</f>
        <v>0</v>
      </c>
    </row>
    <row r="174" spans="1:26" x14ac:dyDescent="0.45">
      <c r="A174" s="32" t="s">
        <v>455</v>
      </c>
      <c r="B174" s="32">
        <v>2</v>
      </c>
      <c r="C174" s="32" t="s">
        <v>456</v>
      </c>
      <c r="D174" s="32" t="s">
        <v>457</v>
      </c>
      <c r="E174" s="32" t="s">
        <v>830</v>
      </c>
      <c r="F174" s="32">
        <v>3</v>
      </c>
      <c r="G174" s="78" t="s">
        <v>831</v>
      </c>
      <c r="H174" s="33" t="s">
        <v>843</v>
      </c>
      <c r="I174" s="32" t="s">
        <v>844</v>
      </c>
      <c r="J174" s="32" t="s">
        <v>462</v>
      </c>
      <c r="K174" s="32" t="s">
        <v>463</v>
      </c>
      <c r="L174" s="34">
        <v>53.014075648000002</v>
      </c>
      <c r="M174" s="34">
        <v>33133.797279999999</v>
      </c>
      <c r="N174" s="32" t="s">
        <v>845</v>
      </c>
      <c r="O174" s="43" t="e">
        <f>VLOOKUP(U:U,#REF!,5,FALSE)</f>
        <v>#REF!</v>
      </c>
      <c r="P174" s="43" t="e">
        <f>VLOOKUP(U:U,#REF!,4,FALSE)</f>
        <v>#REF!</v>
      </c>
      <c r="Q174" s="43" t="e">
        <f>VLOOKUP(U:U,#REF!,2,FALSE)</f>
        <v>#REF!</v>
      </c>
      <c r="S174" s="35" t="str">
        <f>VLOOKUP(G:G,old!G:J,4,FALSE)</f>
        <v>S</v>
      </c>
      <c r="T174" s="35" t="str">
        <f>VLOOKUP(G:G,old!G:K,5,FALSE)</f>
        <v>RID_area</v>
      </c>
      <c r="U174" s="35" t="str">
        <f>VLOOKUP(G:G,old!G:L,6,FALSE)</f>
        <v>PENINSULA - EAST COAST</v>
      </c>
      <c r="V174" s="43">
        <f>VLOOKUP(G:G,old!G:M,7,FALSE)</f>
        <v>0</v>
      </c>
      <c r="X174" s="43" t="str">
        <f>IFERROR(VLOOKUP(V:V,#REF!,3,FALSE),"0")</f>
        <v>0</v>
      </c>
      <c r="Y174" s="19">
        <f t="shared" si="2"/>
        <v>0</v>
      </c>
      <c r="Z174" s="19" t="str">
        <f>IFERROR(VLOOKUP(C:C,#REF!,19,FALSE),"0")</f>
        <v>0</v>
      </c>
    </row>
    <row r="175" spans="1:26" x14ac:dyDescent="0.45">
      <c r="A175" s="32" t="s">
        <v>455</v>
      </c>
      <c r="B175" s="32">
        <v>2</v>
      </c>
      <c r="C175" s="32" t="s">
        <v>456</v>
      </c>
      <c r="D175" s="32" t="s">
        <v>457</v>
      </c>
      <c r="E175" s="32" t="s">
        <v>830</v>
      </c>
      <c r="F175" s="32">
        <v>3</v>
      </c>
      <c r="G175" s="78" t="s">
        <v>831</v>
      </c>
      <c r="H175" s="33" t="s">
        <v>846</v>
      </c>
      <c r="I175" s="32" t="s">
        <v>847</v>
      </c>
      <c r="J175" s="32" t="s">
        <v>462</v>
      </c>
      <c r="K175" s="32" t="s">
        <v>463</v>
      </c>
      <c r="L175" s="34">
        <v>131.473544398</v>
      </c>
      <c r="M175" s="34">
        <v>82170.965248699998</v>
      </c>
      <c r="N175" s="32" t="s">
        <v>848</v>
      </c>
      <c r="O175" s="43" t="e">
        <f>VLOOKUP(U:U,#REF!,5,FALSE)</f>
        <v>#REF!</v>
      </c>
      <c r="P175" s="43" t="e">
        <f>VLOOKUP(U:U,#REF!,4,FALSE)</f>
        <v>#REF!</v>
      </c>
      <c r="Q175" s="43" t="e">
        <f>VLOOKUP(U:U,#REF!,2,FALSE)</f>
        <v>#REF!</v>
      </c>
      <c r="S175" s="35" t="str">
        <f>VLOOKUP(G:G,old!G:J,4,FALSE)</f>
        <v>S</v>
      </c>
      <c r="T175" s="35" t="str">
        <f>VLOOKUP(G:G,old!G:K,5,FALSE)</f>
        <v>RID_area</v>
      </c>
      <c r="U175" s="35" t="str">
        <f>VLOOKUP(G:G,old!G:L,6,FALSE)</f>
        <v>PENINSULA - EAST COAST</v>
      </c>
      <c r="V175" s="43">
        <f>VLOOKUP(G:G,old!G:M,7,FALSE)</f>
        <v>0</v>
      </c>
      <c r="X175" s="43" t="str">
        <f>IFERROR(VLOOKUP(V:V,#REF!,3,FALSE),"0")</f>
        <v>0</v>
      </c>
      <c r="Y175" s="19">
        <f t="shared" si="2"/>
        <v>0</v>
      </c>
      <c r="Z175" s="19" t="str">
        <f>IFERROR(VLOOKUP(C:C,#REF!,19,FALSE),"0")</f>
        <v>0</v>
      </c>
    </row>
    <row r="176" spans="1:26" x14ac:dyDescent="0.45">
      <c r="A176" s="32" t="s">
        <v>455</v>
      </c>
      <c r="B176" s="32">
        <v>2</v>
      </c>
      <c r="C176" s="32" t="s">
        <v>456</v>
      </c>
      <c r="D176" s="32" t="s">
        <v>457</v>
      </c>
      <c r="E176" s="32" t="s">
        <v>830</v>
      </c>
      <c r="F176" s="32">
        <v>3</v>
      </c>
      <c r="G176" s="78" t="s">
        <v>831</v>
      </c>
      <c r="H176" s="33" t="s">
        <v>849</v>
      </c>
      <c r="I176" s="32" t="s">
        <v>850</v>
      </c>
      <c r="J176" s="32" t="s">
        <v>462</v>
      </c>
      <c r="K176" s="32" t="s">
        <v>463</v>
      </c>
      <c r="L176" s="34">
        <v>84.010740626</v>
      </c>
      <c r="M176" s="34">
        <v>52506.712891199997</v>
      </c>
      <c r="N176" s="32" t="s">
        <v>851</v>
      </c>
      <c r="O176" s="43" t="e">
        <f>VLOOKUP(U:U,#REF!,5,FALSE)</f>
        <v>#REF!</v>
      </c>
      <c r="P176" s="43" t="e">
        <f>VLOOKUP(U:U,#REF!,4,FALSE)</f>
        <v>#REF!</v>
      </c>
      <c r="Q176" s="43" t="e">
        <f>VLOOKUP(U:U,#REF!,2,FALSE)</f>
        <v>#REF!</v>
      </c>
      <c r="S176" s="35" t="str">
        <f>VLOOKUP(G:G,old!G:J,4,FALSE)</f>
        <v>S</v>
      </c>
      <c r="T176" s="35" t="str">
        <f>VLOOKUP(G:G,old!G:K,5,FALSE)</f>
        <v>RID_area</v>
      </c>
      <c r="U176" s="35" t="str">
        <f>VLOOKUP(G:G,old!G:L,6,FALSE)</f>
        <v>PENINSULA - EAST COAST</v>
      </c>
      <c r="V176" s="43">
        <f>VLOOKUP(G:G,old!G:M,7,FALSE)</f>
        <v>0</v>
      </c>
      <c r="X176" s="43" t="str">
        <f>IFERROR(VLOOKUP(V:V,#REF!,3,FALSE),"0")</f>
        <v>0</v>
      </c>
      <c r="Y176" s="19">
        <f t="shared" si="2"/>
        <v>0</v>
      </c>
      <c r="Z176" s="19" t="str">
        <f>IFERROR(VLOOKUP(C:C,#REF!,19,FALSE),"0")</f>
        <v>0</v>
      </c>
    </row>
    <row r="177" spans="1:26" x14ac:dyDescent="0.45">
      <c r="A177" s="32" t="s">
        <v>455</v>
      </c>
      <c r="B177" s="32">
        <v>2</v>
      </c>
      <c r="C177" s="32" t="s">
        <v>456</v>
      </c>
      <c r="D177" s="32" t="s">
        <v>457</v>
      </c>
      <c r="E177" s="32" t="s">
        <v>830</v>
      </c>
      <c r="F177" s="32">
        <v>3</v>
      </c>
      <c r="G177" s="78" t="s">
        <v>831</v>
      </c>
      <c r="H177" s="33" t="s">
        <v>852</v>
      </c>
      <c r="I177" s="32" t="s">
        <v>403</v>
      </c>
      <c r="J177" s="32" t="s">
        <v>462</v>
      </c>
      <c r="K177" s="32" t="s">
        <v>463</v>
      </c>
      <c r="L177" s="34">
        <v>125.239564327</v>
      </c>
      <c r="M177" s="34">
        <v>78274.727704399993</v>
      </c>
      <c r="N177" s="32" t="s">
        <v>853</v>
      </c>
      <c r="O177" s="43" t="e">
        <f>VLOOKUP(U:U,#REF!,5,FALSE)</f>
        <v>#REF!</v>
      </c>
      <c r="P177" s="43" t="e">
        <f>VLOOKUP(U:U,#REF!,4,FALSE)</f>
        <v>#REF!</v>
      </c>
      <c r="Q177" s="43" t="e">
        <f>VLOOKUP(U:U,#REF!,2,FALSE)</f>
        <v>#REF!</v>
      </c>
      <c r="S177" s="35" t="str">
        <f>VLOOKUP(G:G,old!G:J,4,FALSE)</f>
        <v>S</v>
      </c>
      <c r="T177" s="35" t="str">
        <f>VLOOKUP(G:G,old!G:K,5,FALSE)</f>
        <v>RID_area</v>
      </c>
      <c r="U177" s="35" t="str">
        <f>VLOOKUP(G:G,old!G:L,6,FALSE)</f>
        <v>PENINSULA - EAST COAST</v>
      </c>
      <c r="V177" s="43">
        <f>VLOOKUP(G:G,old!G:M,7,FALSE)</f>
        <v>0</v>
      </c>
      <c r="X177" s="43" t="str">
        <f>IFERROR(VLOOKUP(V:V,#REF!,3,FALSE),"0")</f>
        <v>0</v>
      </c>
      <c r="Y177" s="19">
        <f t="shared" si="2"/>
        <v>0</v>
      </c>
      <c r="Z177" s="19" t="str">
        <f>IFERROR(VLOOKUP(C:C,#REF!,19,FALSE),"0")</f>
        <v>0</v>
      </c>
    </row>
    <row r="178" spans="1:26" x14ac:dyDescent="0.45">
      <c r="A178" s="32" t="s">
        <v>455</v>
      </c>
      <c r="B178" s="32">
        <v>2</v>
      </c>
      <c r="C178" s="32" t="s">
        <v>456</v>
      </c>
      <c r="D178" s="32" t="s">
        <v>457</v>
      </c>
      <c r="E178" s="32" t="s">
        <v>830</v>
      </c>
      <c r="F178" s="32">
        <v>3</v>
      </c>
      <c r="G178" s="78" t="s">
        <v>831</v>
      </c>
      <c r="H178" s="33" t="s">
        <v>854</v>
      </c>
      <c r="I178" s="32" t="s">
        <v>855</v>
      </c>
      <c r="J178" s="32" t="s">
        <v>462</v>
      </c>
      <c r="K178" s="32" t="s">
        <v>463</v>
      </c>
      <c r="L178" s="34">
        <v>75.777716143399999</v>
      </c>
      <c r="M178" s="34">
        <v>47361.0725896</v>
      </c>
      <c r="N178" s="32" t="s">
        <v>856</v>
      </c>
      <c r="O178" s="43" t="e">
        <f>VLOOKUP(U:U,#REF!,5,FALSE)</f>
        <v>#REF!</v>
      </c>
      <c r="P178" s="43" t="e">
        <f>VLOOKUP(U:U,#REF!,4,FALSE)</f>
        <v>#REF!</v>
      </c>
      <c r="Q178" s="43" t="e">
        <f>VLOOKUP(U:U,#REF!,2,FALSE)</f>
        <v>#REF!</v>
      </c>
      <c r="S178" s="35" t="str">
        <f>VLOOKUP(G:G,old!G:J,4,FALSE)</f>
        <v>S</v>
      </c>
      <c r="T178" s="35" t="str">
        <f>VLOOKUP(G:G,old!G:K,5,FALSE)</f>
        <v>RID_area</v>
      </c>
      <c r="U178" s="35" t="str">
        <f>VLOOKUP(G:G,old!G:L,6,FALSE)</f>
        <v>PENINSULA - EAST COAST</v>
      </c>
      <c r="V178" s="43">
        <f>VLOOKUP(G:G,old!G:M,7,FALSE)</f>
        <v>0</v>
      </c>
      <c r="X178" s="43" t="str">
        <f>IFERROR(VLOOKUP(V:V,#REF!,3,FALSE),"0")</f>
        <v>0</v>
      </c>
      <c r="Y178" s="19">
        <f t="shared" si="2"/>
        <v>0</v>
      </c>
      <c r="Z178" s="19" t="str">
        <f>IFERROR(VLOOKUP(C:C,#REF!,19,FALSE),"0")</f>
        <v>0</v>
      </c>
    </row>
    <row r="179" spans="1:26" x14ac:dyDescent="0.45">
      <c r="A179" s="32" t="s">
        <v>455</v>
      </c>
      <c r="B179" s="32">
        <v>2</v>
      </c>
      <c r="C179" s="32" t="s">
        <v>456</v>
      </c>
      <c r="D179" s="32" t="s">
        <v>457</v>
      </c>
      <c r="E179" s="32" t="s">
        <v>857</v>
      </c>
      <c r="F179" s="32">
        <v>3</v>
      </c>
      <c r="G179" s="78" t="s">
        <v>858</v>
      </c>
      <c r="H179" s="33" t="s">
        <v>859</v>
      </c>
      <c r="I179" s="32" t="s">
        <v>858</v>
      </c>
      <c r="J179" s="32" t="s">
        <v>462</v>
      </c>
      <c r="K179" s="32" t="s">
        <v>463</v>
      </c>
      <c r="L179" s="34">
        <v>85.353780399000001</v>
      </c>
      <c r="M179" s="34">
        <v>53346.112749400003</v>
      </c>
      <c r="N179" s="32" t="s">
        <v>860</v>
      </c>
      <c r="O179" s="43" t="e">
        <f>VLOOKUP(U:U,#REF!,5,FALSE)</f>
        <v>#REF!</v>
      </c>
      <c r="P179" s="43" t="e">
        <f>VLOOKUP(U:U,#REF!,4,FALSE)</f>
        <v>#REF!</v>
      </c>
      <c r="Q179" s="43" t="e">
        <f>VLOOKUP(U:U,#REF!,2,FALSE)</f>
        <v>#REF!</v>
      </c>
      <c r="S179" s="35" t="str">
        <f>VLOOKUP(G:G,old!G:J,4,FALSE)</f>
        <v>S</v>
      </c>
      <c r="T179" s="35" t="str">
        <f>VLOOKUP(G:G,old!G:K,5,FALSE)</f>
        <v>RID_area</v>
      </c>
      <c r="U179" s="35" t="str">
        <f>VLOOKUP(G:G,old!G:L,6,FALSE)</f>
        <v>PENINSULA - EAST COAST</v>
      </c>
      <c r="V179" s="43">
        <f>VLOOKUP(G:G,old!G:M,7,FALSE)</f>
        <v>0</v>
      </c>
      <c r="X179" s="43" t="str">
        <f>IFERROR(VLOOKUP(V:V,#REF!,3,FALSE),"0")</f>
        <v>0</v>
      </c>
      <c r="Y179" s="19">
        <f t="shared" si="2"/>
        <v>0</v>
      </c>
      <c r="Z179" s="19" t="str">
        <f>IFERROR(VLOOKUP(C:C,#REF!,19,FALSE),"0")</f>
        <v>0</v>
      </c>
    </row>
    <row r="180" spans="1:26" x14ac:dyDescent="0.45">
      <c r="A180" s="32" t="s">
        <v>455</v>
      </c>
      <c r="B180" s="32">
        <v>2</v>
      </c>
      <c r="C180" s="32" t="s">
        <v>456</v>
      </c>
      <c r="D180" s="32" t="s">
        <v>457</v>
      </c>
      <c r="E180" s="32" t="s">
        <v>857</v>
      </c>
      <c r="F180" s="32">
        <v>3</v>
      </c>
      <c r="G180" s="78" t="s">
        <v>858</v>
      </c>
      <c r="H180" s="33" t="s">
        <v>861</v>
      </c>
      <c r="I180" s="32" t="s">
        <v>862</v>
      </c>
      <c r="J180" s="32" t="s">
        <v>462</v>
      </c>
      <c r="K180" s="32" t="s">
        <v>463</v>
      </c>
      <c r="L180" s="34">
        <v>166.346578851</v>
      </c>
      <c r="M180" s="34">
        <v>103966.61178200001</v>
      </c>
      <c r="N180" s="32" t="s">
        <v>863</v>
      </c>
      <c r="O180" s="43" t="e">
        <f>VLOOKUP(U:U,#REF!,5,FALSE)</f>
        <v>#REF!</v>
      </c>
      <c r="P180" s="43" t="e">
        <f>VLOOKUP(U:U,#REF!,4,FALSE)</f>
        <v>#REF!</v>
      </c>
      <c r="Q180" s="43" t="e">
        <f>VLOOKUP(U:U,#REF!,2,FALSE)</f>
        <v>#REF!</v>
      </c>
      <c r="S180" s="35" t="str">
        <f>VLOOKUP(G:G,old!G:J,4,FALSE)</f>
        <v>S</v>
      </c>
      <c r="T180" s="35" t="str">
        <f>VLOOKUP(G:G,old!G:K,5,FALSE)</f>
        <v>RID_area</v>
      </c>
      <c r="U180" s="35" t="str">
        <f>VLOOKUP(G:G,old!G:L,6,FALSE)</f>
        <v>PENINSULA - EAST COAST</v>
      </c>
      <c r="V180" s="43">
        <f>VLOOKUP(G:G,old!G:M,7,FALSE)</f>
        <v>0</v>
      </c>
      <c r="X180" s="43" t="str">
        <f>IFERROR(VLOOKUP(V:V,#REF!,3,FALSE),"0")</f>
        <v>0</v>
      </c>
      <c r="Y180" s="19">
        <f t="shared" si="2"/>
        <v>0</v>
      </c>
      <c r="Z180" s="19" t="str">
        <f>IFERROR(VLOOKUP(C:C,#REF!,19,FALSE),"0")</f>
        <v>0</v>
      </c>
    </row>
    <row r="181" spans="1:26" x14ac:dyDescent="0.45">
      <c r="A181" s="32" t="s">
        <v>455</v>
      </c>
      <c r="B181" s="32">
        <v>2</v>
      </c>
      <c r="C181" s="32" t="s">
        <v>456</v>
      </c>
      <c r="D181" s="32" t="s">
        <v>457</v>
      </c>
      <c r="E181" s="32" t="s">
        <v>857</v>
      </c>
      <c r="F181" s="32">
        <v>3</v>
      </c>
      <c r="G181" s="78" t="s">
        <v>858</v>
      </c>
      <c r="H181" s="33" t="s">
        <v>864</v>
      </c>
      <c r="I181" s="32" t="s">
        <v>865</v>
      </c>
      <c r="J181" s="32" t="s">
        <v>462</v>
      </c>
      <c r="K181" s="32" t="s">
        <v>463</v>
      </c>
      <c r="L181" s="34">
        <v>59.278118585500003</v>
      </c>
      <c r="M181" s="34">
        <v>37048.824115900003</v>
      </c>
      <c r="N181" s="32" t="s">
        <v>866</v>
      </c>
      <c r="O181" s="43" t="e">
        <f>VLOOKUP(U:U,#REF!,5,FALSE)</f>
        <v>#REF!</v>
      </c>
      <c r="P181" s="43" t="e">
        <f>VLOOKUP(U:U,#REF!,4,FALSE)</f>
        <v>#REF!</v>
      </c>
      <c r="Q181" s="43" t="e">
        <f>VLOOKUP(U:U,#REF!,2,FALSE)</f>
        <v>#REF!</v>
      </c>
      <c r="S181" s="35" t="str">
        <f>VLOOKUP(G:G,old!G:J,4,FALSE)</f>
        <v>S</v>
      </c>
      <c r="T181" s="35" t="str">
        <f>VLOOKUP(G:G,old!G:K,5,FALSE)</f>
        <v>RID_area</v>
      </c>
      <c r="U181" s="35" t="str">
        <f>VLOOKUP(G:G,old!G:L,6,FALSE)</f>
        <v>PENINSULA - EAST COAST</v>
      </c>
      <c r="V181" s="43">
        <f>VLOOKUP(G:G,old!G:M,7,FALSE)</f>
        <v>0</v>
      </c>
      <c r="X181" s="43" t="str">
        <f>IFERROR(VLOOKUP(V:V,#REF!,3,FALSE),"0")</f>
        <v>0</v>
      </c>
      <c r="Y181" s="19">
        <f t="shared" si="2"/>
        <v>0</v>
      </c>
      <c r="Z181" s="19" t="str">
        <f>IFERROR(VLOOKUP(C:C,#REF!,19,FALSE),"0")</f>
        <v>0</v>
      </c>
    </row>
    <row r="182" spans="1:26" x14ac:dyDescent="0.45">
      <c r="A182" s="32" t="s">
        <v>455</v>
      </c>
      <c r="B182" s="32">
        <v>2</v>
      </c>
      <c r="C182" s="32" t="s">
        <v>456</v>
      </c>
      <c r="D182" s="32" t="s">
        <v>457</v>
      </c>
      <c r="E182" s="32" t="s">
        <v>867</v>
      </c>
      <c r="F182" s="32">
        <v>3</v>
      </c>
      <c r="G182" s="78" t="s">
        <v>868</v>
      </c>
      <c r="H182" s="33" t="s">
        <v>869</v>
      </c>
      <c r="I182" s="32" t="s">
        <v>868</v>
      </c>
      <c r="J182" s="32" t="s">
        <v>462</v>
      </c>
      <c r="K182" s="32" t="s">
        <v>463</v>
      </c>
      <c r="L182" s="34">
        <v>48.9109801862</v>
      </c>
      <c r="M182" s="34">
        <v>30569.362616400002</v>
      </c>
      <c r="N182" s="32" t="s">
        <v>870</v>
      </c>
      <c r="O182" s="43" t="e">
        <f>VLOOKUP(U:U,#REF!,5,FALSE)</f>
        <v>#REF!</v>
      </c>
      <c r="P182" s="43" t="e">
        <f>VLOOKUP(U:U,#REF!,4,FALSE)</f>
        <v>#REF!</v>
      </c>
      <c r="Q182" s="43" t="e">
        <f>VLOOKUP(U:U,#REF!,2,FALSE)</f>
        <v>#REF!</v>
      </c>
      <c r="S182" s="35" t="str">
        <f>VLOOKUP(G:G,old!G:J,4,FALSE)</f>
        <v>S</v>
      </c>
      <c r="T182" s="35" t="str">
        <f>VLOOKUP(G:G,old!G:K,5,FALSE)</f>
        <v>RID_area</v>
      </c>
      <c r="U182" s="35" t="str">
        <f>VLOOKUP(G:G,old!G:L,6,FALSE)</f>
        <v>PENINSULA - EAST COAST</v>
      </c>
      <c r="V182" s="43">
        <f>VLOOKUP(G:G,old!G:M,7,FALSE)</f>
        <v>0</v>
      </c>
      <c r="X182" s="43" t="str">
        <f>IFERROR(VLOOKUP(V:V,#REF!,3,FALSE),"0")</f>
        <v>0</v>
      </c>
      <c r="Y182" s="19">
        <f t="shared" si="2"/>
        <v>0</v>
      </c>
      <c r="Z182" s="19" t="str">
        <f>IFERROR(VLOOKUP(C:C,#REF!,19,FALSE),"0")</f>
        <v>0</v>
      </c>
    </row>
    <row r="183" spans="1:26" x14ac:dyDescent="0.45">
      <c r="A183" s="32" t="s">
        <v>455</v>
      </c>
      <c r="B183" s="32">
        <v>2</v>
      </c>
      <c r="C183" s="32" t="s">
        <v>456</v>
      </c>
      <c r="D183" s="32" t="s">
        <v>457</v>
      </c>
      <c r="E183" s="32" t="s">
        <v>867</v>
      </c>
      <c r="F183" s="32">
        <v>3</v>
      </c>
      <c r="G183" s="78" t="s">
        <v>868</v>
      </c>
      <c r="H183" s="33" t="s">
        <v>871</v>
      </c>
      <c r="I183" s="32" t="s">
        <v>872</v>
      </c>
      <c r="J183" s="32" t="s">
        <v>462</v>
      </c>
      <c r="K183" s="32" t="s">
        <v>463</v>
      </c>
      <c r="L183" s="34">
        <v>10.761616646</v>
      </c>
      <c r="M183" s="34">
        <v>6726.0104037499996</v>
      </c>
      <c r="N183" s="32" t="s">
        <v>873</v>
      </c>
      <c r="O183" s="43" t="e">
        <f>VLOOKUP(U:U,#REF!,5,FALSE)</f>
        <v>#REF!</v>
      </c>
      <c r="P183" s="43" t="e">
        <f>VLOOKUP(U:U,#REF!,4,FALSE)</f>
        <v>#REF!</v>
      </c>
      <c r="Q183" s="43" t="e">
        <f>VLOOKUP(U:U,#REF!,2,FALSE)</f>
        <v>#REF!</v>
      </c>
      <c r="S183" s="35" t="str">
        <f>VLOOKUP(G:G,old!G:J,4,FALSE)</f>
        <v>S</v>
      </c>
      <c r="T183" s="35" t="str">
        <f>VLOOKUP(G:G,old!G:K,5,FALSE)</f>
        <v>RID_area</v>
      </c>
      <c r="U183" s="35" t="str">
        <f>VLOOKUP(G:G,old!G:L,6,FALSE)</f>
        <v>PENINSULA - EAST COAST</v>
      </c>
      <c r="V183" s="43">
        <f>VLOOKUP(G:G,old!G:M,7,FALSE)</f>
        <v>0</v>
      </c>
      <c r="X183" s="43" t="str">
        <f>IFERROR(VLOOKUP(V:V,#REF!,3,FALSE),"0")</f>
        <v>0</v>
      </c>
      <c r="Y183" s="19">
        <f t="shared" si="2"/>
        <v>0</v>
      </c>
      <c r="Z183" s="19" t="str">
        <f>IFERROR(VLOOKUP(C:C,#REF!,19,FALSE),"0")</f>
        <v>0</v>
      </c>
    </row>
    <row r="184" spans="1:26" x14ac:dyDescent="0.45">
      <c r="A184" s="32" t="s">
        <v>455</v>
      </c>
      <c r="B184" s="32">
        <v>2</v>
      </c>
      <c r="C184" s="32" t="s">
        <v>456</v>
      </c>
      <c r="D184" s="32" t="s">
        <v>457</v>
      </c>
      <c r="E184" s="32" t="s">
        <v>867</v>
      </c>
      <c r="F184" s="32">
        <v>3</v>
      </c>
      <c r="G184" s="78" t="s">
        <v>868</v>
      </c>
      <c r="H184" s="33" t="s">
        <v>874</v>
      </c>
      <c r="I184" s="32" t="s">
        <v>875</v>
      </c>
      <c r="J184" s="32" t="s">
        <v>462</v>
      </c>
      <c r="K184" s="32" t="s">
        <v>463</v>
      </c>
      <c r="L184" s="34">
        <v>50.837505475199997</v>
      </c>
      <c r="M184" s="34">
        <v>31773.440922000002</v>
      </c>
      <c r="N184" s="32" t="s">
        <v>876</v>
      </c>
      <c r="O184" s="43" t="e">
        <f>VLOOKUP(U:U,#REF!,5,FALSE)</f>
        <v>#REF!</v>
      </c>
      <c r="P184" s="43" t="e">
        <f>VLOOKUP(U:U,#REF!,4,FALSE)</f>
        <v>#REF!</v>
      </c>
      <c r="Q184" s="43" t="e">
        <f>VLOOKUP(U:U,#REF!,2,FALSE)</f>
        <v>#REF!</v>
      </c>
      <c r="S184" s="35" t="str">
        <f>VLOOKUP(G:G,old!G:J,4,FALSE)</f>
        <v>S</v>
      </c>
      <c r="T184" s="35" t="str">
        <f>VLOOKUP(G:G,old!G:K,5,FALSE)</f>
        <v>RID_area</v>
      </c>
      <c r="U184" s="35" t="str">
        <f>VLOOKUP(G:G,old!G:L,6,FALSE)</f>
        <v>PENINSULA - EAST COAST</v>
      </c>
      <c r="V184" s="43">
        <f>VLOOKUP(G:G,old!G:M,7,FALSE)</f>
        <v>0</v>
      </c>
      <c r="X184" s="43" t="str">
        <f>IFERROR(VLOOKUP(V:V,#REF!,3,FALSE),"0")</f>
        <v>0</v>
      </c>
      <c r="Y184" s="19">
        <f t="shared" si="2"/>
        <v>0</v>
      </c>
      <c r="Z184" s="19" t="str">
        <f>IFERROR(VLOOKUP(C:C,#REF!,19,FALSE),"0")</f>
        <v>0</v>
      </c>
    </row>
    <row r="185" spans="1:26" x14ac:dyDescent="0.45">
      <c r="A185" s="32" t="s">
        <v>455</v>
      </c>
      <c r="B185" s="32">
        <v>2</v>
      </c>
      <c r="C185" s="32" t="s">
        <v>456</v>
      </c>
      <c r="D185" s="32" t="s">
        <v>457</v>
      </c>
      <c r="E185" s="32" t="s">
        <v>867</v>
      </c>
      <c r="F185" s="32">
        <v>3</v>
      </c>
      <c r="G185" s="78" t="s">
        <v>868</v>
      </c>
      <c r="H185" s="33" t="s">
        <v>877</v>
      </c>
      <c r="I185" s="32" t="s">
        <v>878</v>
      </c>
      <c r="J185" s="32" t="s">
        <v>462</v>
      </c>
      <c r="K185" s="32" t="s">
        <v>463</v>
      </c>
      <c r="L185" s="34">
        <v>81.499334001600005</v>
      </c>
      <c r="M185" s="34">
        <v>50937.083750999998</v>
      </c>
      <c r="N185" s="32" t="s">
        <v>879</v>
      </c>
      <c r="O185" s="43" t="e">
        <f>VLOOKUP(U:U,#REF!,5,FALSE)</f>
        <v>#REF!</v>
      </c>
      <c r="P185" s="43" t="e">
        <f>VLOOKUP(U:U,#REF!,4,FALSE)</f>
        <v>#REF!</v>
      </c>
      <c r="Q185" s="43" t="e">
        <f>VLOOKUP(U:U,#REF!,2,FALSE)</f>
        <v>#REF!</v>
      </c>
      <c r="S185" s="35" t="str">
        <f>VLOOKUP(G:G,old!G:J,4,FALSE)</f>
        <v>S</v>
      </c>
      <c r="T185" s="35" t="str">
        <f>VLOOKUP(G:G,old!G:K,5,FALSE)</f>
        <v>RID_area</v>
      </c>
      <c r="U185" s="35" t="str">
        <f>VLOOKUP(G:G,old!G:L,6,FALSE)</f>
        <v>PENINSULA - EAST COAST</v>
      </c>
      <c r="V185" s="43">
        <f>VLOOKUP(G:G,old!G:M,7,FALSE)</f>
        <v>0</v>
      </c>
      <c r="X185" s="43" t="str">
        <f>IFERROR(VLOOKUP(V:V,#REF!,3,FALSE),"0")</f>
        <v>0</v>
      </c>
      <c r="Y185" s="19">
        <f t="shared" si="2"/>
        <v>0</v>
      </c>
      <c r="Z185" s="19" t="str">
        <f>IFERROR(VLOOKUP(C:C,#REF!,19,FALSE),"0")</f>
        <v>0</v>
      </c>
    </row>
    <row r="186" spans="1:26" x14ac:dyDescent="0.45">
      <c r="A186" s="32" t="s">
        <v>455</v>
      </c>
      <c r="B186" s="32">
        <v>2</v>
      </c>
      <c r="C186" s="32" t="s">
        <v>456</v>
      </c>
      <c r="D186" s="32" t="s">
        <v>457</v>
      </c>
      <c r="E186" s="32" t="s">
        <v>867</v>
      </c>
      <c r="F186" s="32">
        <v>3</v>
      </c>
      <c r="G186" s="78" t="s">
        <v>868</v>
      </c>
      <c r="H186" s="33" t="s">
        <v>880</v>
      </c>
      <c r="I186" s="32" t="s">
        <v>881</v>
      </c>
      <c r="J186" s="32" t="s">
        <v>462</v>
      </c>
      <c r="K186" s="32" t="s">
        <v>463</v>
      </c>
      <c r="L186" s="34">
        <v>45.257765528</v>
      </c>
      <c r="M186" s="34">
        <v>28286.103455</v>
      </c>
      <c r="N186" s="32" t="s">
        <v>882</v>
      </c>
      <c r="O186" s="43" t="e">
        <f>VLOOKUP(U:U,#REF!,5,FALSE)</f>
        <v>#REF!</v>
      </c>
      <c r="P186" s="43" t="e">
        <f>VLOOKUP(U:U,#REF!,4,FALSE)</f>
        <v>#REF!</v>
      </c>
      <c r="Q186" s="43" t="e">
        <f>VLOOKUP(U:U,#REF!,2,FALSE)</f>
        <v>#REF!</v>
      </c>
      <c r="S186" s="35" t="str">
        <f>VLOOKUP(G:G,old!G:J,4,FALSE)</f>
        <v>S</v>
      </c>
      <c r="T186" s="35" t="str">
        <f>VLOOKUP(G:G,old!G:K,5,FALSE)</f>
        <v>RID_area</v>
      </c>
      <c r="U186" s="35" t="str">
        <f>VLOOKUP(G:G,old!G:L,6,FALSE)</f>
        <v>PENINSULA - EAST COAST</v>
      </c>
      <c r="V186" s="43">
        <f>VLOOKUP(G:G,old!G:M,7,FALSE)</f>
        <v>0</v>
      </c>
      <c r="X186" s="43" t="str">
        <f>IFERROR(VLOOKUP(V:V,#REF!,3,FALSE),"0")</f>
        <v>0</v>
      </c>
      <c r="Y186" s="19">
        <f t="shared" si="2"/>
        <v>0</v>
      </c>
      <c r="Z186" s="19" t="str">
        <f>IFERROR(VLOOKUP(C:C,#REF!,19,FALSE),"0")</f>
        <v>0</v>
      </c>
    </row>
    <row r="187" spans="1:26" x14ac:dyDescent="0.45">
      <c r="A187" s="32" t="s">
        <v>455</v>
      </c>
      <c r="B187" s="32">
        <v>2</v>
      </c>
      <c r="C187" s="32" t="s">
        <v>456</v>
      </c>
      <c r="D187" s="32" t="s">
        <v>457</v>
      </c>
      <c r="E187" s="32" t="s">
        <v>867</v>
      </c>
      <c r="F187" s="32">
        <v>3</v>
      </c>
      <c r="G187" s="78" t="s">
        <v>868</v>
      </c>
      <c r="H187" s="33" t="s">
        <v>883</v>
      </c>
      <c r="I187" s="32" t="s">
        <v>884</v>
      </c>
      <c r="J187" s="32" t="s">
        <v>462</v>
      </c>
      <c r="K187" s="32" t="s">
        <v>463</v>
      </c>
      <c r="L187" s="34">
        <v>17.351598771500001</v>
      </c>
      <c r="M187" s="34">
        <v>10844.7492322</v>
      </c>
      <c r="N187" s="32" t="s">
        <v>885</v>
      </c>
      <c r="O187" s="43" t="e">
        <f>VLOOKUP(U:U,#REF!,5,FALSE)</f>
        <v>#REF!</v>
      </c>
      <c r="P187" s="43" t="e">
        <f>VLOOKUP(U:U,#REF!,4,FALSE)</f>
        <v>#REF!</v>
      </c>
      <c r="Q187" s="43" t="e">
        <f>VLOOKUP(U:U,#REF!,2,FALSE)</f>
        <v>#REF!</v>
      </c>
      <c r="S187" s="35" t="str">
        <f>VLOOKUP(G:G,old!G:J,4,FALSE)</f>
        <v>S</v>
      </c>
      <c r="T187" s="35" t="str">
        <f>VLOOKUP(G:G,old!G:K,5,FALSE)</f>
        <v>RID_area</v>
      </c>
      <c r="U187" s="35" t="str">
        <f>VLOOKUP(G:G,old!G:L,6,FALSE)</f>
        <v>PENINSULA - EAST COAST</v>
      </c>
      <c r="V187" s="43">
        <f>VLOOKUP(G:G,old!G:M,7,FALSE)</f>
        <v>0</v>
      </c>
      <c r="X187" s="43" t="str">
        <f>IFERROR(VLOOKUP(V:V,#REF!,3,FALSE),"0")</f>
        <v>0</v>
      </c>
      <c r="Y187" s="19">
        <f t="shared" si="2"/>
        <v>0</v>
      </c>
      <c r="Z187" s="19" t="str">
        <f>IFERROR(VLOOKUP(C:C,#REF!,19,FALSE),"0")</f>
        <v>0</v>
      </c>
    </row>
    <row r="188" spans="1:26" x14ac:dyDescent="0.45">
      <c r="A188" s="32" t="s">
        <v>455</v>
      </c>
      <c r="B188" s="32">
        <v>2</v>
      </c>
      <c r="C188" s="32" t="s">
        <v>456</v>
      </c>
      <c r="D188" s="32" t="s">
        <v>457</v>
      </c>
      <c r="E188" s="32" t="s">
        <v>867</v>
      </c>
      <c r="F188" s="32">
        <v>3</v>
      </c>
      <c r="G188" s="78" t="s">
        <v>868</v>
      </c>
      <c r="H188" s="33" t="s">
        <v>886</v>
      </c>
      <c r="I188" s="32" t="s">
        <v>887</v>
      </c>
      <c r="J188" s="32" t="s">
        <v>462</v>
      </c>
      <c r="K188" s="32" t="s">
        <v>463</v>
      </c>
      <c r="L188" s="34">
        <v>11.8006774032</v>
      </c>
      <c r="M188" s="34">
        <v>7375.4233770000001</v>
      </c>
      <c r="N188" s="32" t="s">
        <v>888</v>
      </c>
      <c r="O188" s="43" t="e">
        <f>VLOOKUP(U:U,#REF!,5,FALSE)</f>
        <v>#REF!</v>
      </c>
      <c r="P188" s="43" t="e">
        <f>VLOOKUP(U:U,#REF!,4,FALSE)</f>
        <v>#REF!</v>
      </c>
      <c r="Q188" s="43" t="e">
        <f>VLOOKUP(U:U,#REF!,2,FALSE)</f>
        <v>#REF!</v>
      </c>
      <c r="S188" s="35" t="str">
        <f>VLOOKUP(G:G,old!G:J,4,FALSE)</f>
        <v>S</v>
      </c>
      <c r="T188" s="35" t="str">
        <f>VLOOKUP(G:G,old!G:K,5,FALSE)</f>
        <v>RID_area</v>
      </c>
      <c r="U188" s="35" t="str">
        <f>VLOOKUP(G:G,old!G:L,6,FALSE)</f>
        <v>PENINSULA - EAST COAST</v>
      </c>
      <c r="V188" s="43">
        <f>VLOOKUP(G:G,old!G:M,7,FALSE)</f>
        <v>0</v>
      </c>
      <c r="X188" s="43" t="str">
        <f>IFERROR(VLOOKUP(V:V,#REF!,3,FALSE),"0")</f>
        <v>0</v>
      </c>
      <c r="Y188" s="19">
        <f t="shared" si="2"/>
        <v>0</v>
      </c>
      <c r="Z188" s="19" t="str">
        <f>IFERROR(VLOOKUP(C:C,#REF!,19,FALSE),"0")</f>
        <v>0</v>
      </c>
    </row>
    <row r="189" spans="1:26" x14ac:dyDescent="0.45">
      <c r="A189" s="32" t="s">
        <v>455</v>
      </c>
      <c r="B189" s="32">
        <v>2</v>
      </c>
      <c r="C189" s="32" t="s">
        <v>456</v>
      </c>
      <c r="D189" s="32" t="s">
        <v>457</v>
      </c>
      <c r="E189" s="32" t="s">
        <v>867</v>
      </c>
      <c r="F189" s="32">
        <v>3</v>
      </c>
      <c r="G189" s="78" t="s">
        <v>868</v>
      </c>
      <c r="H189" s="33" t="s">
        <v>889</v>
      </c>
      <c r="I189" s="32" t="s">
        <v>890</v>
      </c>
      <c r="J189" s="32" t="s">
        <v>462</v>
      </c>
      <c r="K189" s="32" t="s">
        <v>463</v>
      </c>
      <c r="L189" s="34">
        <v>27.885453520199999</v>
      </c>
      <c r="M189" s="34">
        <v>17428.4084501</v>
      </c>
      <c r="N189" s="32" t="s">
        <v>891</v>
      </c>
      <c r="O189" s="43" t="e">
        <f>VLOOKUP(U:U,#REF!,5,FALSE)</f>
        <v>#REF!</v>
      </c>
      <c r="P189" s="43" t="e">
        <f>VLOOKUP(U:U,#REF!,4,FALSE)</f>
        <v>#REF!</v>
      </c>
      <c r="Q189" s="43" t="e">
        <f>VLOOKUP(U:U,#REF!,2,FALSE)</f>
        <v>#REF!</v>
      </c>
      <c r="S189" s="35" t="str">
        <f>VLOOKUP(G:G,old!G:J,4,FALSE)</f>
        <v>S</v>
      </c>
      <c r="T189" s="35" t="str">
        <f>VLOOKUP(G:G,old!G:K,5,FALSE)</f>
        <v>RID_area</v>
      </c>
      <c r="U189" s="35" t="str">
        <f>VLOOKUP(G:G,old!G:L,6,FALSE)</f>
        <v>PENINSULA - EAST COAST</v>
      </c>
      <c r="V189" s="43">
        <f>VLOOKUP(G:G,old!G:M,7,FALSE)</f>
        <v>0</v>
      </c>
      <c r="X189" s="43" t="str">
        <f>IFERROR(VLOOKUP(V:V,#REF!,3,FALSE),"0")</f>
        <v>0</v>
      </c>
      <c r="Y189" s="19">
        <f t="shared" si="2"/>
        <v>0</v>
      </c>
      <c r="Z189" s="19" t="str">
        <f>IFERROR(VLOOKUP(C:C,#REF!,19,FALSE),"0")</f>
        <v>0</v>
      </c>
    </row>
    <row r="190" spans="1:26" x14ac:dyDescent="0.45">
      <c r="A190" s="32" t="s">
        <v>455</v>
      </c>
      <c r="B190" s="32">
        <v>2</v>
      </c>
      <c r="C190" s="32" t="s">
        <v>456</v>
      </c>
      <c r="D190" s="32" t="s">
        <v>457</v>
      </c>
      <c r="E190" s="32" t="s">
        <v>867</v>
      </c>
      <c r="F190" s="32">
        <v>3</v>
      </c>
      <c r="G190" s="78" t="s">
        <v>868</v>
      </c>
      <c r="H190" s="33" t="s">
        <v>892</v>
      </c>
      <c r="I190" s="32" t="s">
        <v>893</v>
      </c>
      <c r="J190" s="32" t="s">
        <v>462</v>
      </c>
      <c r="K190" s="32" t="s">
        <v>463</v>
      </c>
      <c r="L190" s="34">
        <v>69.855266596299998</v>
      </c>
      <c r="M190" s="34">
        <v>43659.541622700002</v>
      </c>
      <c r="N190" s="32" t="s">
        <v>894</v>
      </c>
      <c r="O190" s="43" t="e">
        <f>VLOOKUP(U:U,#REF!,5,FALSE)</f>
        <v>#REF!</v>
      </c>
      <c r="P190" s="43" t="e">
        <f>VLOOKUP(U:U,#REF!,4,FALSE)</f>
        <v>#REF!</v>
      </c>
      <c r="Q190" s="43" t="e">
        <f>VLOOKUP(U:U,#REF!,2,FALSE)</f>
        <v>#REF!</v>
      </c>
      <c r="S190" s="35" t="str">
        <f>VLOOKUP(G:G,old!G:J,4,FALSE)</f>
        <v>S</v>
      </c>
      <c r="T190" s="35" t="str">
        <f>VLOOKUP(G:G,old!G:K,5,FALSE)</f>
        <v>RID_area</v>
      </c>
      <c r="U190" s="35" t="str">
        <f>VLOOKUP(G:G,old!G:L,6,FALSE)</f>
        <v>PENINSULA - EAST COAST</v>
      </c>
      <c r="V190" s="43">
        <f>VLOOKUP(G:G,old!G:M,7,FALSE)</f>
        <v>0</v>
      </c>
      <c r="X190" s="43" t="str">
        <f>IFERROR(VLOOKUP(V:V,#REF!,3,FALSE),"0")</f>
        <v>0</v>
      </c>
      <c r="Y190" s="19">
        <f t="shared" si="2"/>
        <v>0</v>
      </c>
      <c r="Z190" s="19" t="str">
        <f>IFERROR(VLOOKUP(C:C,#REF!,19,FALSE),"0")</f>
        <v>0</v>
      </c>
    </row>
    <row r="191" spans="1:26" x14ac:dyDescent="0.45">
      <c r="A191" s="32" t="s">
        <v>455</v>
      </c>
      <c r="B191" s="32">
        <v>2</v>
      </c>
      <c r="C191" s="32" t="s">
        <v>456</v>
      </c>
      <c r="D191" s="32" t="s">
        <v>457</v>
      </c>
      <c r="E191" s="32" t="s">
        <v>867</v>
      </c>
      <c r="F191" s="32">
        <v>3</v>
      </c>
      <c r="G191" s="78" t="s">
        <v>868</v>
      </c>
      <c r="H191" s="33" t="s">
        <v>895</v>
      </c>
      <c r="I191" s="32" t="s">
        <v>896</v>
      </c>
      <c r="J191" s="32" t="s">
        <v>462</v>
      </c>
      <c r="K191" s="32" t="s">
        <v>463</v>
      </c>
      <c r="L191" s="34">
        <v>25.403026328700001</v>
      </c>
      <c r="M191" s="34">
        <v>15876.8914554</v>
      </c>
      <c r="N191" s="32" t="s">
        <v>897</v>
      </c>
      <c r="O191" s="43" t="e">
        <f>VLOOKUP(U:U,#REF!,5,FALSE)</f>
        <v>#REF!</v>
      </c>
      <c r="P191" s="43" t="e">
        <f>VLOOKUP(U:U,#REF!,4,FALSE)</f>
        <v>#REF!</v>
      </c>
      <c r="Q191" s="43" t="e">
        <f>VLOOKUP(U:U,#REF!,2,FALSE)</f>
        <v>#REF!</v>
      </c>
      <c r="S191" s="35" t="str">
        <f>VLOOKUP(G:G,old!G:J,4,FALSE)</f>
        <v>S</v>
      </c>
      <c r="T191" s="35" t="str">
        <f>VLOOKUP(G:G,old!G:K,5,FALSE)</f>
        <v>RID_area</v>
      </c>
      <c r="U191" s="35" t="str">
        <f>VLOOKUP(G:G,old!G:L,6,FALSE)</f>
        <v>PENINSULA - EAST COAST</v>
      </c>
      <c r="V191" s="43">
        <f>VLOOKUP(G:G,old!G:M,7,FALSE)</f>
        <v>0</v>
      </c>
      <c r="X191" s="43" t="str">
        <f>IFERROR(VLOOKUP(V:V,#REF!,3,FALSE),"0")</f>
        <v>0</v>
      </c>
      <c r="Y191" s="19">
        <f t="shared" si="2"/>
        <v>0</v>
      </c>
      <c r="Z191" s="19" t="str">
        <f>IFERROR(VLOOKUP(C:C,#REF!,19,FALSE),"0")</f>
        <v>0</v>
      </c>
    </row>
    <row r="192" spans="1:26" x14ac:dyDescent="0.45">
      <c r="A192" s="32" t="s">
        <v>455</v>
      </c>
      <c r="B192" s="32">
        <v>2</v>
      </c>
      <c r="C192" s="32" t="s">
        <v>456</v>
      </c>
      <c r="D192" s="32" t="s">
        <v>457</v>
      </c>
      <c r="E192" s="32" t="s">
        <v>867</v>
      </c>
      <c r="F192" s="32">
        <v>3</v>
      </c>
      <c r="G192" s="78" t="s">
        <v>868</v>
      </c>
      <c r="H192" s="33" t="s">
        <v>898</v>
      </c>
      <c r="I192" s="32" t="s">
        <v>899</v>
      </c>
      <c r="J192" s="32" t="s">
        <v>462</v>
      </c>
      <c r="K192" s="32" t="s">
        <v>463</v>
      </c>
      <c r="L192" s="34">
        <v>46.537513662499997</v>
      </c>
      <c r="M192" s="34">
        <v>29085.946039099999</v>
      </c>
      <c r="N192" s="32" t="s">
        <v>900</v>
      </c>
      <c r="O192" s="43" t="e">
        <f>VLOOKUP(U:U,#REF!,5,FALSE)</f>
        <v>#REF!</v>
      </c>
      <c r="P192" s="43" t="e">
        <f>VLOOKUP(U:U,#REF!,4,FALSE)</f>
        <v>#REF!</v>
      </c>
      <c r="Q192" s="43" t="e">
        <f>VLOOKUP(U:U,#REF!,2,FALSE)</f>
        <v>#REF!</v>
      </c>
      <c r="S192" s="35" t="str">
        <f>VLOOKUP(G:G,old!G:J,4,FALSE)</f>
        <v>S</v>
      </c>
      <c r="T192" s="35" t="str">
        <f>VLOOKUP(G:G,old!G:K,5,FALSE)</f>
        <v>RID_area</v>
      </c>
      <c r="U192" s="35" t="str">
        <f>VLOOKUP(G:G,old!G:L,6,FALSE)</f>
        <v>PENINSULA - EAST COAST</v>
      </c>
      <c r="V192" s="43">
        <f>VLOOKUP(G:G,old!G:M,7,FALSE)</f>
        <v>0</v>
      </c>
      <c r="X192" s="43" t="str">
        <f>IFERROR(VLOOKUP(V:V,#REF!,3,FALSE),"0")</f>
        <v>0</v>
      </c>
      <c r="Y192" s="19">
        <f t="shared" si="2"/>
        <v>0</v>
      </c>
      <c r="Z192" s="19" t="str">
        <f>IFERROR(VLOOKUP(C:C,#REF!,19,FALSE),"0")</f>
        <v>0</v>
      </c>
    </row>
    <row r="193" spans="1:26" x14ac:dyDescent="0.45">
      <c r="A193" s="32" t="s">
        <v>455</v>
      </c>
      <c r="B193" s="32">
        <v>2</v>
      </c>
      <c r="C193" s="32" t="s">
        <v>456</v>
      </c>
      <c r="D193" s="32" t="s">
        <v>457</v>
      </c>
      <c r="E193" s="32" t="s">
        <v>901</v>
      </c>
      <c r="F193" s="32">
        <v>3</v>
      </c>
      <c r="G193" s="78" t="s">
        <v>902</v>
      </c>
      <c r="H193" s="33" t="s">
        <v>903</v>
      </c>
      <c r="I193" s="32" t="s">
        <v>902</v>
      </c>
      <c r="J193" s="32" t="s">
        <v>462</v>
      </c>
      <c r="K193" s="32" t="s">
        <v>463</v>
      </c>
      <c r="L193" s="34">
        <v>156.87285174199999</v>
      </c>
      <c r="M193" s="34">
        <v>98045.532338699995</v>
      </c>
      <c r="N193" s="32" t="s">
        <v>904</v>
      </c>
      <c r="O193" s="43" t="e">
        <f>VLOOKUP(U:U,#REF!,5,FALSE)</f>
        <v>#REF!</v>
      </c>
      <c r="P193" s="43" t="e">
        <f>VLOOKUP(U:U,#REF!,4,FALSE)</f>
        <v>#REF!</v>
      </c>
      <c r="Q193" s="43" t="e">
        <f>VLOOKUP(U:U,#REF!,2,FALSE)</f>
        <v>#REF!</v>
      </c>
      <c r="S193" s="35" t="str">
        <f>VLOOKUP(G:G,old!G:J,4,FALSE)</f>
        <v>S</v>
      </c>
      <c r="T193" s="35" t="str">
        <f>VLOOKUP(G:G,old!G:K,5,FALSE)</f>
        <v>DWR</v>
      </c>
      <c r="U193" s="35" t="str">
        <f>VLOOKUP(G:G,old!G:L,6,FALSE)</f>
        <v>PENINSULA - WEST COAST</v>
      </c>
      <c r="V193" s="43">
        <f>VLOOKUP(G:G,old!G:M,7,FALSE)</f>
        <v>0</v>
      </c>
      <c r="X193" s="43" t="str">
        <f>IFERROR(VLOOKUP(V:V,#REF!,3,FALSE),"0")</f>
        <v>0</v>
      </c>
      <c r="Y193" s="19">
        <f t="shared" si="2"/>
        <v>0</v>
      </c>
      <c r="Z193" s="19" t="str">
        <f>IFERROR(VLOOKUP(C:C,#REF!,19,FALSE),"0")</f>
        <v>0</v>
      </c>
    </row>
    <row r="194" spans="1:26" x14ac:dyDescent="0.45">
      <c r="A194" s="32" t="s">
        <v>455</v>
      </c>
      <c r="B194" s="32">
        <v>2</v>
      </c>
      <c r="C194" s="32" t="s">
        <v>456</v>
      </c>
      <c r="D194" s="32" t="s">
        <v>457</v>
      </c>
      <c r="E194" s="32" t="s">
        <v>901</v>
      </c>
      <c r="F194" s="32">
        <v>3</v>
      </c>
      <c r="G194" s="78" t="s">
        <v>902</v>
      </c>
      <c r="H194" s="33" t="s">
        <v>905</v>
      </c>
      <c r="I194" s="32" t="s">
        <v>906</v>
      </c>
      <c r="J194" s="32" t="s">
        <v>462</v>
      </c>
      <c r="K194" s="32" t="s">
        <v>463</v>
      </c>
      <c r="L194" s="34">
        <v>165.805989039</v>
      </c>
      <c r="M194" s="34">
        <v>103628.743149</v>
      </c>
      <c r="N194" s="32" t="s">
        <v>907</v>
      </c>
      <c r="O194" s="43" t="e">
        <f>VLOOKUP(U:U,#REF!,5,FALSE)</f>
        <v>#REF!</v>
      </c>
      <c r="P194" s="43" t="e">
        <f>VLOOKUP(U:U,#REF!,4,FALSE)</f>
        <v>#REF!</v>
      </c>
      <c r="Q194" s="43" t="e">
        <f>VLOOKUP(U:U,#REF!,2,FALSE)</f>
        <v>#REF!</v>
      </c>
      <c r="S194" s="35" t="str">
        <f>VLOOKUP(G:G,old!G:J,4,FALSE)</f>
        <v>S</v>
      </c>
      <c r="T194" s="35" t="str">
        <f>VLOOKUP(G:G,old!G:K,5,FALSE)</f>
        <v>DWR</v>
      </c>
      <c r="U194" s="35" t="str">
        <f>VLOOKUP(G:G,old!G:L,6,FALSE)</f>
        <v>PENINSULA - WEST COAST</v>
      </c>
      <c r="V194" s="43">
        <f>VLOOKUP(G:G,old!G:M,7,FALSE)</f>
        <v>0</v>
      </c>
      <c r="X194" s="43" t="str">
        <f>IFERROR(VLOOKUP(V:V,#REF!,3,FALSE),"0")</f>
        <v>0</v>
      </c>
      <c r="Y194" s="19">
        <f t="shared" si="2"/>
        <v>0</v>
      </c>
      <c r="Z194" s="19" t="str">
        <f>IFERROR(VLOOKUP(C:C,#REF!,19,FALSE),"0")</f>
        <v>0</v>
      </c>
    </row>
    <row r="195" spans="1:26" x14ac:dyDescent="0.45">
      <c r="A195" s="32" t="s">
        <v>455</v>
      </c>
      <c r="B195" s="32">
        <v>2</v>
      </c>
      <c r="C195" s="32" t="s">
        <v>456</v>
      </c>
      <c r="D195" s="32" t="s">
        <v>457</v>
      </c>
      <c r="E195" s="32" t="s">
        <v>901</v>
      </c>
      <c r="F195" s="32">
        <v>3</v>
      </c>
      <c r="G195" s="78" t="s">
        <v>902</v>
      </c>
      <c r="H195" s="33" t="s">
        <v>908</v>
      </c>
      <c r="I195" s="32" t="s">
        <v>909</v>
      </c>
      <c r="J195" s="32" t="s">
        <v>462</v>
      </c>
      <c r="K195" s="32" t="s">
        <v>463</v>
      </c>
      <c r="L195" s="34">
        <v>76.261679338799993</v>
      </c>
      <c r="M195" s="34">
        <v>47663.549586699999</v>
      </c>
      <c r="N195" s="32" t="s">
        <v>910</v>
      </c>
      <c r="O195" s="43" t="e">
        <f>VLOOKUP(U:U,#REF!,5,FALSE)</f>
        <v>#REF!</v>
      </c>
      <c r="P195" s="43" t="e">
        <f>VLOOKUP(U:U,#REF!,4,FALSE)</f>
        <v>#REF!</v>
      </c>
      <c r="Q195" s="43" t="e">
        <f>VLOOKUP(U:U,#REF!,2,FALSE)</f>
        <v>#REF!</v>
      </c>
      <c r="S195" s="35" t="str">
        <f>VLOOKUP(G:G,old!G:J,4,FALSE)</f>
        <v>S</v>
      </c>
      <c r="T195" s="35" t="str">
        <f>VLOOKUP(G:G,old!G:K,5,FALSE)</f>
        <v>DWR</v>
      </c>
      <c r="U195" s="35" t="str">
        <f>VLOOKUP(G:G,old!G:L,6,FALSE)</f>
        <v>PENINSULA - WEST COAST</v>
      </c>
      <c r="V195" s="43">
        <f>VLOOKUP(G:G,old!G:M,7,FALSE)</f>
        <v>0</v>
      </c>
      <c r="X195" s="43" t="str">
        <f>IFERROR(VLOOKUP(V:V,#REF!,3,FALSE),"0")</f>
        <v>0</v>
      </c>
      <c r="Y195" s="19">
        <f t="shared" si="2"/>
        <v>0</v>
      </c>
      <c r="Z195" s="19" t="str">
        <f>IFERROR(VLOOKUP(C:C,#REF!,19,FALSE),"0")</f>
        <v>0</v>
      </c>
    </row>
    <row r="196" spans="1:26" x14ac:dyDescent="0.45">
      <c r="A196" s="32" t="s">
        <v>455</v>
      </c>
      <c r="B196" s="32">
        <v>2</v>
      </c>
      <c r="C196" s="32" t="s">
        <v>456</v>
      </c>
      <c r="D196" s="32" t="s">
        <v>457</v>
      </c>
      <c r="E196" s="32" t="s">
        <v>901</v>
      </c>
      <c r="F196" s="32">
        <v>3</v>
      </c>
      <c r="G196" s="78" t="s">
        <v>902</v>
      </c>
      <c r="H196" s="33" t="s">
        <v>911</v>
      </c>
      <c r="I196" s="32" t="s">
        <v>912</v>
      </c>
      <c r="J196" s="32" t="s">
        <v>462</v>
      </c>
      <c r="K196" s="32" t="s">
        <v>463</v>
      </c>
      <c r="L196" s="34">
        <v>71.928979429999998</v>
      </c>
      <c r="M196" s="34">
        <v>44955.612143699997</v>
      </c>
      <c r="N196" s="32" t="s">
        <v>913</v>
      </c>
      <c r="O196" s="43" t="e">
        <f>VLOOKUP(U:U,#REF!,5,FALSE)</f>
        <v>#REF!</v>
      </c>
      <c r="P196" s="43" t="e">
        <f>VLOOKUP(U:U,#REF!,4,FALSE)</f>
        <v>#REF!</v>
      </c>
      <c r="Q196" s="43" t="e">
        <f>VLOOKUP(U:U,#REF!,2,FALSE)</f>
        <v>#REF!</v>
      </c>
      <c r="S196" s="35" t="str">
        <f>VLOOKUP(G:G,old!G:J,4,FALSE)</f>
        <v>S</v>
      </c>
      <c r="T196" s="35" t="str">
        <f>VLOOKUP(G:G,old!G:K,5,FALSE)</f>
        <v>DWR</v>
      </c>
      <c r="U196" s="35" t="str">
        <f>VLOOKUP(G:G,old!G:L,6,FALSE)</f>
        <v>PENINSULA - WEST COAST</v>
      </c>
      <c r="V196" s="43">
        <f>VLOOKUP(G:G,old!G:M,7,FALSE)</f>
        <v>0</v>
      </c>
      <c r="X196" s="43" t="str">
        <f>IFERROR(VLOOKUP(V:V,#REF!,3,FALSE),"0")</f>
        <v>0</v>
      </c>
      <c r="Y196" s="19">
        <f t="shared" ref="Y196:Y259" si="3">X196*1</f>
        <v>0</v>
      </c>
      <c r="Z196" s="19" t="str">
        <f>IFERROR(VLOOKUP(C:C,#REF!,19,FALSE),"0")</f>
        <v>0</v>
      </c>
    </row>
    <row r="197" spans="1:26" x14ac:dyDescent="0.45">
      <c r="A197" s="32" t="s">
        <v>455</v>
      </c>
      <c r="B197" s="32">
        <v>2</v>
      </c>
      <c r="C197" s="32" t="s">
        <v>456</v>
      </c>
      <c r="D197" s="32" t="s">
        <v>457</v>
      </c>
      <c r="E197" s="32" t="s">
        <v>914</v>
      </c>
      <c r="F197" s="32">
        <v>3</v>
      </c>
      <c r="G197" s="78" t="s">
        <v>915</v>
      </c>
      <c r="H197" s="33" t="s">
        <v>916</v>
      </c>
      <c r="I197" s="32" t="s">
        <v>915</v>
      </c>
      <c r="J197" s="32" t="s">
        <v>462</v>
      </c>
      <c r="K197" s="32" t="s">
        <v>463</v>
      </c>
      <c r="L197" s="34">
        <v>54.716079084599997</v>
      </c>
      <c r="M197" s="34">
        <v>34197.549427899998</v>
      </c>
      <c r="N197" s="32" t="s">
        <v>917</v>
      </c>
      <c r="O197" s="43" t="e">
        <f>VLOOKUP(U:U,#REF!,5,FALSE)</f>
        <v>#REF!</v>
      </c>
      <c r="P197" s="43" t="e">
        <f>VLOOKUP(U:U,#REF!,4,FALSE)</f>
        <v>#REF!</v>
      </c>
      <c r="Q197" s="43" t="e">
        <f>VLOOKUP(U:U,#REF!,2,FALSE)</f>
        <v>#REF!</v>
      </c>
      <c r="S197" s="35" t="str">
        <f>VLOOKUP(G:G,old!G:J,4,FALSE)</f>
        <v>S</v>
      </c>
      <c r="T197" s="35" t="str">
        <f>VLOOKUP(G:G,old!G:K,5,FALSE)</f>
        <v>RID_area</v>
      </c>
      <c r="U197" s="35" t="str">
        <f>VLOOKUP(G:G,old!G:L,6,FALSE)</f>
        <v>MAE NAM TAPI</v>
      </c>
      <c r="V197" s="43">
        <f>VLOOKUP(G:G,old!G:M,7,FALSE)</f>
        <v>0</v>
      </c>
      <c r="X197" s="43" t="str">
        <f>IFERROR(VLOOKUP(V:V,#REF!,3,FALSE),"0")</f>
        <v>0</v>
      </c>
      <c r="Y197" s="19">
        <f t="shared" si="3"/>
        <v>0</v>
      </c>
      <c r="Z197" s="19" t="str">
        <f>IFERROR(VLOOKUP(C:C,#REF!,19,FALSE),"0")</f>
        <v>0</v>
      </c>
    </row>
    <row r="198" spans="1:26" x14ac:dyDescent="0.45">
      <c r="A198" s="32" t="s">
        <v>455</v>
      </c>
      <c r="B198" s="32">
        <v>2</v>
      </c>
      <c r="C198" s="32" t="s">
        <v>456</v>
      </c>
      <c r="D198" s="32" t="s">
        <v>457</v>
      </c>
      <c r="E198" s="32" t="s">
        <v>914</v>
      </c>
      <c r="F198" s="32">
        <v>3</v>
      </c>
      <c r="G198" s="78" t="s">
        <v>915</v>
      </c>
      <c r="H198" s="33" t="s">
        <v>918</v>
      </c>
      <c r="I198" s="32" t="s">
        <v>919</v>
      </c>
      <c r="J198" s="32" t="s">
        <v>462</v>
      </c>
      <c r="K198" s="32" t="s">
        <v>463</v>
      </c>
      <c r="L198" s="34">
        <v>56.846927321800003</v>
      </c>
      <c r="M198" s="34">
        <v>35529.329576099997</v>
      </c>
      <c r="N198" s="32" t="s">
        <v>920</v>
      </c>
      <c r="O198" s="43" t="e">
        <f>VLOOKUP(U:U,#REF!,5,FALSE)</f>
        <v>#REF!</v>
      </c>
      <c r="P198" s="43" t="e">
        <f>VLOOKUP(U:U,#REF!,4,FALSE)</f>
        <v>#REF!</v>
      </c>
      <c r="Q198" s="43" t="e">
        <f>VLOOKUP(U:U,#REF!,2,FALSE)</f>
        <v>#REF!</v>
      </c>
      <c r="S198" s="35" t="str">
        <f>VLOOKUP(G:G,old!G:J,4,FALSE)</f>
        <v>S</v>
      </c>
      <c r="T198" s="35" t="str">
        <f>VLOOKUP(G:G,old!G:K,5,FALSE)</f>
        <v>RID_area</v>
      </c>
      <c r="U198" s="35" t="str">
        <f>VLOOKUP(G:G,old!G:L,6,FALSE)</f>
        <v>MAE NAM TAPI</v>
      </c>
      <c r="V198" s="43">
        <f>VLOOKUP(G:G,old!G:M,7,FALSE)</f>
        <v>0</v>
      </c>
      <c r="X198" s="43" t="str">
        <f>IFERROR(VLOOKUP(V:V,#REF!,3,FALSE),"0")</f>
        <v>0</v>
      </c>
      <c r="Y198" s="19">
        <f t="shared" si="3"/>
        <v>0</v>
      </c>
      <c r="Z198" s="19" t="str">
        <f>IFERROR(VLOOKUP(C:C,#REF!,19,FALSE),"0")</f>
        <v>0</v>
      </c>
    </row>
    <row r="199" spans="1:26" x14ac:dyDescent="0.45">
      <c r="A199" s="32" t="s">
        <v>455</v>
      </c>
      <c r="B199" s="32">
        <v>2</v>
      </c>
      <c r="C199" s="32" t="s">
        <v>456</v>
      </c>
      <c r="D199" s="32" t="s">
        <v>457</v>
      </c>
      <c r="E199" s="32" t="s">
        <v>914</v>
      </c>
      <c r="F199" s="32">
        <v>3</v>
      </c>
      <c r="G199" s="78" t="s">
        <v>915</v>
      </c>
      <c r="H199" s="33" t="s">
        <v>921</v>
      </c>
      <c r="I199" s="32" t="s">
        <v>922</v>
      </c>
      <c r="J199" s="32" t="s">
        <v>462</v>
      </c>
      <c r="K199" s="32" t="s">
        <v>463</v>
      </c>
      <c r="L199" s="34">
        <v>56.447916799600002</v>
      </c>
      <c r="M199" s="34">
        <v>35279.947999800002</v>
      </c>
      <c r="N199" s="32" t="s">
        <v>923</v>
      </c>
      <c r="O199" s="43" t="e">
        <f>VLOOKUP(U:U,#REF!,5,FALSE)</f>
        <v>#REF!</v>
      </c>
      <c r="P199" s="43" t="e">
        <f>VLOOKUP(U:U,#REF!,4,FALSE)</f>
        <v>#REF!</v>
      </c>
      <c r="Q199" s="43" t="e">
        <f>VLOOKUP(U:U,#REF!,2,FALSE)</f>
        <v>#REF!</v>
      </c>
      <c r="S199" s="35" t="str">
        <f>VLOOKUP(G:G,old!G:J,4,FALSE)</f>
        <v>S</v>
      </c>
      <c r="T199" s="35" t="str">
        <f>VLOOKUP(G:G,old!G:K,5,FALSE)</f>
        <v>RID_area</v>
      </c>
      <c r="U199" s="35" t="str">
        <f>VLOOKUP(G:G,old!G:L,6,FALSE)</f>
        <v>MAE NAM TAPI</v>
      </c>
      <c r="V199" s="43">
        <f>VLOOKUP(G:G,old!G:M,7,FALSE)</f>
        <v>0</v>
      </c>
      <c r="X199" s="43" t="str">
        <f>IFERROR(VLOOKUP(V:V,#REF!,3,FALSE),"0")</f>
        <v>0</v>
      </c>
      <c r="Y199" s="19">
        <f t="shared" si="3"/>
        <v>0</v>
      </c>
      <c r="Z199" s="19" t="str">
        <f>IFERROR(VLOOKUP(C:C,#REF!,19,FALSE),"0")</f>
        <v>0</v>
      </c>
    </row>
    <row r="200" spans="1:26" x14ac:dyDescent="0.45">
      <c r="A200" s="32" t="s">
        <v>455</v>
      </c>
      <c r="B200" s="32">
        <v>2</v>
      </c>
      <c r="C200" s="32" t="s">
        <v>456</v>
      </c>
      <c r="D200" s="32" t="s">
        <v>457</v>
      </c>
      <c r="E200" s="32" t="s">
        <v>924</v>
      </c>
      <c r="F200" s="32">
        <v>3</v>
      </c>
      <c r="G200" s="78" t="s">
        <v>925</v>
      </c>
      <c r="H200" s="33" t="s">
        <v>926</v>
      </c>
      <c r="I200" s="32" t="s">
        <v>927</v>
      </c>
      <c r="J200" s="32" t="s">
        <v>462</v>
      </c>
      <c r="K200" s="32" t="s">
        <v>463</v>
      </c>
      <c r="L200" s="34">
        <v>7.9890432375499998</v>
      </c>
      <c r="M200" s="34">
        <v>4993.1520234700001</v>
      </c>
      <c r="N200" s="32" t="s">
        <v>928</v>
      </c>
      <c r="O200" s="43" t="e">
        <f>VLOOKUP(U:U,#REF!,5,FALSE)</f>
        <v>#REF!</v>
      </c>
      <c r="P200" s="43" t="e">
        <f>VLOOKUP(U:U,#REF!,4,FALSE)</f>
        <v>#REF!</v>
      </c>
      <c r="Q200" s="43" t="e">
        <f>VLOOKUP(U:U,#REF!,2,FALSE)</f>
        <v>#REF!</v>
      </c>
      <c r="S200" s="35" t="str">
        <f>VLOOKUP(G:G,old!G:J,4,FALSE)</f>
        <v>S</v>
      </c>
      <c r="T200" s="35" t="str">
        <f>VLOOKUP(G:G,old!G:K,5,FALSE)</f>
        <v>DWR</v>
      </c>
      <c r="U200" s="35" t="str">
        <f>VLOOKUP(G:G,old!G:L,6,FALSE)</f>
        <v>PENINSULA - EAST COAST</v>
      </c>
      <c r="V200" s="43">
        <f>VLOOKUP(G:G,old!G:M,7,FALSE)</f>
        <v>0</v>
      </c>
      <c r="X200" s="43" t="str">
        <f>IFERROR(VLOOKUP(V:V,#REF!,3,FALSE),"0")</f>
        <v>0</v>
      </c>
      <c r="Y200" s="19">
        <f t="shared" si="3"/>
        <v>0</v>
      </c>
      <c r="Z200" s="19" t="str">
        <f>IFERROR(VLOOKUP(C:C,#REF!,19,FALSE),"0")</f>
        <v>0</v>
      </c>
    </row>
    <row r="201" spans="1:26" x14ac:dyDescent="0.45">
      <c r="A201" s="32" t="s">
        <v>455</v>
      </c>
      <c r="B201" s="32">
        <v>2</v>
      </c>
      <c r="C201" s="32" t="s">
        <v>456</v>
      </c>
      <c r="D201" s="32" t="s">
        <v>457</v>
      </c>
      <c r="E201" s="32" t="s">
        <v>924</v>
      </c>
      <c r="F201" s="32">
        <v>3</v>
      </c>
      <c r="G201" s="78" t="s">
        <v>925</v>
      </c>
      <c r="H201" s="33" t="s">
        <v>929</v>
      </c>
      <c r="I201" s="32" t="s">
        <v>930</v>
      </c>
      <c r="J201" s="32" t="s">
        <v>462</v>
      </c>
      <c r="K201" s="32" t="s">
        <v>463</v>
      </c>
      <c r="L201" s="34">
        <v>19.3239321442</v>
      </c>
      <c r="M201" s="34">
        <v>12077.457590100001</v>
      </c>
      <c r="N201" s="32" t="s">
        <v>931</v>
      </c>
      <c r="O201" s="43" t="e">
        <f>VLOOKUP(U:U,#REF!,5,FALSE)</f>
        <v>#REF!</v>
      </c>
      <c r="P201" s="43" t="e">
        <f>VLOOKUP(U:U,#REF!,4,FALSE)</f>
        <v>#REF!</v>
      </c>
      <c r="Q201" s="43" t="e">
        <f>VLOOKUP(U:U,#REF!,2,FALSE)</f>
        <v>#REF!</v>
      </c>
      <c r="S201" s="35" t="str">
        <f>VLOOKUP(G:G,old!G:J,4,FALSE)</f>
        <v>S</v>
      </c>
      <c r="T201" s="35" t="str">
        <f>VLOOKUP(G:G,old!G:K,5,FALSE)</f>
        <v>DWR</v>
      </c>
      <c r="U201" s="35" t="str">
        <f>VLOOKUP(G:G,old!G:L,6,FALSE)</f>
        <v>PENINSULA - EAST COAST</v>
      </c>
      <c r="V201" s="43">
        <f>VLOOKUP(G:G,old!G:M,7,FALSE)</f>
        <v>0</v>
      </c>
      <c r="X201" s="43" t="str">
        <f>IFERROR(VLOOKUP(V:V,#REF!,3,FALSE),"0")</f>
        <v>0</v>
      </c>
      <c r="Y201" s="19">
        <f t="shared" si="3"/>
        <v>0</v>
      </c>
      <c r="Z201" s="19" t="str">
        <f>IFERROR(VLOOKUP(C:C,#REF!,19,FALSE),"0")</f>
        <v>0</v>
      </c>
    </row>
    <row r="202" spans="1:26" x14ac:dyDescent="0.45">
      <c r="A202" s="32" t="s">
        <v>455</v>
      </c>
      <c r="B202" s="32">
        <v>2</v>
      </c>
      <c r="C202" s="32" t="s">
        <v>456</v>
      </c>
      <c r="D202" s="32" t="s">
        <v>457</v>
      </c>
      <c r="E202" s="32" t="s">
        <v>924</v>
      </c>
      <c r="F202" s="32">
        <v>3</v>
      </c>
      <c r="G202" s="78" t="s">
        <v>925</v>
      </c>
      <c r="H202" s="33" t="s">
        <v>932</v>
      </c>
      <c r="I202" s="32" t="s">
        <v>933</v>
      </c>
      <c r="J202" s="32" t="s">
        <v>462</v>
      </c>
      <c r="K202" s="32" t="s">
        <v>463</v>
      </c>
      <c r="L202" s="34">
        <v>26.2519746549</v>
      </c>
      <c r="M202" s="34">
        <v>16407.484159299998</v>
      </c>
      <c r="N202" s="32" t="s">
        <v>934</v>
      </c>
      <c r="O202" s="43" t="e">
        <f>VLOOKUP(U:U,#REF!,5,FALSE)</f>
        <v>#REF!</v>
      </c>
      <c r="P202" s="43" t="e">
        <f>VLOOKUP(U:U,#REF!,4,FALSE)</f>
        <v>#REF!</v>
      </c>
      <c r="Q202" s="43" t="e">
        <f>VLOOKUP(U:U,#REF!,2,FALSE)</f>
        <v>#REF!</v>
      </c>
      <c r="S202" s="35" t="str">
        <f>VLOOKUP(G:G,old!G:J,4,FALSE)</f>
        <v>S</v>
      </c>
      <c r="T202" s="35" t="str">
        <f>VLOOKUP(G:G,old!G:K,5,FALSE)</f>
        <v>DWR</v>
      </c>
      <c r="U202" s="35" t="str">
        <f>VLOOKUP(G:G,old!G:L,6,FALSE)</f>
        <v>PENINSULA - EAST COAST</v>
      </c>
      <c r="V202" s="43">
        <f>VLOOKUP(G:G,old!G:M,7,FALSE)</f>
        <v>0</v>
      </c>
      <c r="X202" s="43" t="str">
        <f>IFERROR(VLOOKUP(V:V,#REF!,3,FALSE),"0")</f>
        <v>0</v>
      </c>
      <c r="Y202" s="19">
        <f t="shared" si="3"/>
        <v>0</v>
      </c>
      <c r="Z202" s="19" t="str">
        <f>IFERROR(VLOOKUP(C:C,#REF!,19,FALSE),"0")</f>
        <v>0</v>
      </c>
    </row>
    <row r="203" spans="1:26" x14ac:dyDescent="0.45">
      <c r="A203" s="32" t="s">
        <v>455</v>
      </c>
      <c r="B203" s="32">
        <v>2</v>
      </c>
      <c r="C203" s="32" t="s">
        <v>456</v>
      </c>
      <c r="D203" s="32" t="s">
        <v>457</v>
      </c>
      <c r="E203" s="32" t="s">
        <v>924</v>
      </c>
      <c r="F203" s="32">
        <v>3</v>
      </c>
      <c r="G203" s="78" t="s">
        <v>925</v>
      </c>
      <c r="H203" s="33" t="s">
        <v>935</v>
      </c>
      <c r="I203" s="32" t="s">
        <v>936</v>
      </c>
      <c r="J203" s="32" t="s">
        <v>462</v>
      </c>
      <c r="K203" s="32" t="s">
        <v>463</v>
      </c>
      <c r="L203" s="34">
        <v>72.997058608000003</v>
      </c>
      <c r="M203" s="34">
        <v>45623.161630000002</v>
      </c>
      <c r="N203" s="32" t="s">
        <v>937</v>
      </c>
      <c r="O203" s="43" t="e">
        <f>VLOOKUP(U:U,#REF!,5,FALSE)</f>
        <v>#REF!</v>
      </c>
      <c r="P203" s="43" t="e">
        <f>VLOOKUP(U:U,#REF!,4,FALSE)</f>
        <v>#REF!</v>
      </c>
      <c r="Q203" s="43" t="e">
        <f>VLOOKUP(U:U,#REF!,2,FALSE)</f>
        <v>#REF!</v>
      </c>
      <c r="S203" s="35" t="str">
        <f>VLOOKUP(G:G,old!G:J,4,FALSE)</f>
        <v>S</v>
      </c>
      <c r="T203" s="35" t="str">
        <f>VLOOKUP(G:G,old!G:K,5,FALSE)</f>
        <v>DWR</v>
      </c>
      <c r="U203" s="35" t="str">
        <f>VLOOKUP(G:G,old!G:L,6,FALSE)</f>
        <v>PENINSULA - EAST COAST</v>
      </c>
      <c r="V203" s="43">
        <f>VLOOKUP(G:G,old!G:M,7,FALSE)</f>
        <v>0</v>
      </c>
      <c r="X203" s="43" t="str">
        <f>IFERROR(VLOOKUP(V:V,#REF!,3,FALSE),"0")</f>
        <v>0</v>
      </c>
      <c r="Y203" s="19">
        <f t="shared" si="3"/>
        <v>0</v>
      </c>
      <c r="Z203" s="19" t="str">
        <f>IFERROR(VLOOKUP(C:C,#REF!,19,FALSE),"0")</f>
        <v>0</v>
      </c>
    </row>
    <row r="204" spans="1:26" x14ac:dyDescent="0.45">
      <c r="A204" s="32" t="s">
        <v>455</v>
      </c>
      <c r="B204" s="32">
        <v>2</v>
      </c>
      <c r="C204" s="32" t="s">
        <v>456</v>
      </c>
      <c r="D204" s="32" t="s">
        <v>457</v>
      </c>
      <c r="E204" s="32" t="s">
        <v>924</v>
      </c>
      <c r="F204" s="32">
        <v>3</v>
      </c>
      <c r="G204" s="78" t="s">
        <v>925</v>
      </c>
      <c r="H204" s="33" t="s">
        <v>938</v>
      </c>
      <c r="I204" s="32" t="s">
        <v>939</v>
      </c>
      <c r="J204" s="32" t="s">
        <v>462</v>
      </c>
      <c r="K204" s="32" t="s">
        <v>463</v>
      </c>
      <c r="L204" s="34">
        <v>59.209586238100002</v>
      </c>
      <c r="M204" s="34">
        <v>37005.991398799997</v>
      </c>
      <c r="N204" s="32" t="s">
        <v>940</v>
      </c>
      <c r="O204" s="43" t="e">
        <f>VLOOKUP(U:U,#REF!,5,FALSE)</f>
        <v>#REF!</v>
      </c>
      <c r="P204" s="43" t="e">
        <f>VLOOKUP(U:U,#REF!,4,FALSE)</f>
        <v>#REF!</v>
      </c>
      <c r="Q204" s="43" t="e">
        <f>VLOOKUP(U:U,#REF!,2,FALSE)</f>
        <v>#REF!</v>
      </c>
      <c r="S204" s="35" t="str">
        <f>VLOOKUP(G:G,old!G:J,4,FALSE)</f>
        <v>S</v>
      </c>
      <c r="T204" s="35" t="str">
        <f>VLOOKUP(G:G,old!G:K,5,FALSE)</f>
        <v>DWR</v>
      </c>
      <c r="U204" s="35" t="str">
        <f>VLOOKUP(G:G,old!G:L,6,FALSE)</f>
        <v>PENINSULA - EAST COAST</v>
      </c>
      <c r="V204" s="43">
        <f>VLOOKUP(G:G,old!G:M,7,FALSE)</f>
        <v>0</v>
      </c>
      <c r="X204" s="43" t="str">
        <f>IFERROR(VLOOKUP(V:V,#REF!,3,FALSE),"0")</f>
        <v>0</v>
      </c>
      <c r="Y204" s="19">
        <f t="shared" si="3"/>
        <v>0</v>
      </c>
      <c r="Z204" s="19" t="str">
        <f>IFERROR(VLOOKUP(C:C,#REF!,19,FALSE),"0")</f>
        <v>0</v>
      </c>
    </row>
    <row r="205" spans="1:26" x14ac:dyDescent="0.45">
      <c r="A205" s="32" t="s">
        <v>455</v>
      </c>
      <c r="B205" s="32">
        <v>2</v>
      </c>
      <c r="C205" s="32" t="s">
        <v>456</v>
      </c>
      <c r="D205" s="32" t="s">
        <v>457</v>
      </c>
      <c r="E205" s="32" t="s">
        <v>924</v>
      </c>
      <c r="F205" s="32">
        <v>3</v>
      </c>
      <c r="G205" s="78" t="s">
        <v>925</v>
      </c>
      <c r="H205" s="33" t="s">
        <v>941</v>
      </c>
      <c r="I205" s="32" t="s">
        <v>942</v>
      </c>
      <c r="J205" s="32" t="s">
        <v>462</v>
      </c>
      <c r="K205" s="32" t="s">
        <v>463</v>
      </c>
      <c r="L205" s="34">
        <v>43.380657022800001</v>
      </c>
      <c r="M205" s="34">
        <v>27112.9106393</v>
      </c>
      <c r="N205" s="32" t="s">
        <v>943</v>
      </c>
      <c r="O205" s="43" t="e">
        <f>VLOOKUP(U:U,#REF!,5,FALSE)</f>
        <v>#REF!</v>
      </c>
      <c r="P205" s="43" t="e">
        <f>VLOOKUP(U:U,#REF!,4,FALSE)</f>
        <v>#REF!</v>
      </c>
      <c r="Q205" s="43" t="e">
        <f>VLOOKUP(U:U,#REF!,2,FALSE)</f>
        <v>#REF!</v>
      </c>
      <c r="S205" s="35" t="str">
        <f>VLOOKUP(G:G,old!G:J,4,FALSE)</f>
        <v>S</v>
      </c>
      <c r="T205" s="35" t="str">
        <f>VLOOKUP(G:G,old!G:K,5,FALSE)</f>
        <v>DWR</v>
      </c>
      <c r="U205" s="35" t="str">
        <f>VLOOKUP(G:G,old!G:L,6,FALSE)</f>
        <v>PENINSULA - EAST COAST</v>
      </c>
      <c r="V205" s="43">
        <f>VLOOKUP(G:G,old!G:M,7,FALSE)</f>
        <v>0</v>
      </c>
      <c r="X205" s="43" t="str">
        <f>IFERROR(VLOOKUP(V:V,#REF!,3,FALSE),"0")</f>
        <v>0</v>
      </c>
      <c r="Y205" s="19">
        <f t="shared" si="3"/>
        <v>0</v>
      </c>
      <c r="Z205" s="19" t="str">
        <f>IFERROR(VLOOKUP(C:C,#REF!,19,FALSE),"0")</f>
        <v>0</v>
      </c>
    </row>
    <row r="206" spans="1:26" x14ac:dyDescent="0.45">
      <c r="A206" s="32" t="s">
        <v>455</v>
      </c>
      <c r="B206" s="32">
        <v>2</v>
      </c>
      <c r="C206" s="32" t="s">
        <v>456</v>
      </c>
      <c r="D206" s="32" t="s">
        <v>457</v>
      </c>
      <c r="E206" s="32" t="s">
        <v>944</v>
      </c>
      <c r="F206" s="32">
        <v>3</v>
      </c>
      <c r="G206" s="78" t="s">
        <v>945</v>
      </c>
      <c r="H206" s="33" t="s">
        <v>946</v>
      </c>
      <c r="I206" s="32" t="s">
        <v>947</v>
      </c>
      <c r="J206" s="32" t="s">
        <v>462</v>
      </c>
      <c r="K206" s="32" t="s">
        <v>463</v>
      </c>
      <c r="L206" s="34">
        <v>22.287127461899999</v>
      </c>
      <c r="M206" s="34">
        <v>13929.4546637</v>
      </c>
      <c r="N206" s="32" t="s">
        <v>948</v>
      </c>
      <c r="O206" s="43" t="e">
        <f>VLOOKUP(U:U,#REF!,5,FALSE)</f>
        <v>#REF!</v>
      </c>
      <c r="P206" s="43" t="e">
        <f>VLOOKUP(U:U,#REF!,4,FALSE)</f>
        <v>#REF!</v>
      </c>
      <c r="Q206" s="43" t="e">
        <f>VLOOKUP(U:U,#REF!,2,FALSE)</f>
        <v>#REF!</v>
      </c>
      <c r="S206" s="35" t="str">
        <f>VLOOKUP(G:G,old!G:J,4,FALSE)</f>
        <v>S</v>
      </c>
      <c r="T206" s="35" t="str">
        <f>VLOOKUP(G:G,old!G:K,5,FALSE)</f>
        <v>RID_area</v>
      </c>
      <c r="U206" s="35" t="str">
        <f>VLOOKUP(G:G,old!G:L,6,FALSE)</f>
        <v>PENINSULA - EAST COAST</v>
      </c>
      <c r="V206" s="43" t="str">
        <f>VLOOKUP(G:G,old!G:M,7,FALSE)</f>
        <v>X.203</v>
      </c>
      <c r="X206" s="43" t="str">
        <f>IFERROR(VLOOKUP(V:V,#REF!,3,FALSE),"0")</f>
        <v>0</v>
      </c>
      <c r="Y206" s="19">
        <f t="shared" si="3"/>
        <v>0</v>
      </c>
      <c r="Z206" s="19" t="str">
        <f>IFERROR(VLOOKUP(C:C,#REF!,19,FALSE),"0")</f>
        <v>0</v>
      </c>
    </row>
    <row r="207" spans="1:26" x14ac:dyDescent="0.45">
      <c r="A207" s="32" t="s">
        <v>455</v>
      </c>
      <c r="B207" s="32">
        <v>2</v>
      </c>
      <c r="C207" s="32" t="s">
        <v>456</v>
      </c>
      <c r="D207" s="32" t="s">
        <v>457</v>
      </c>
      <c r="E207" s="32" t="s">
        <v>944</v>
      </c>
      <c r="F207" s="32">
        <v>3</v>
      </c>
      <c r="G207" s="78" t="s">
        <v>945</v>
      </c>
      <c r="H207" s="33" t="s">
        <v>949</v>
      </c>
      <c r="I207" s="32" t="s">
        <v>950</v>
      </c>
      <c r="J207" s="32" t="s">
        <v>462</v>
      </c>
      <c r="K207" s="32" t="s">
        <v>463</v>
      </c>
      <c r="L207" s="34">
        <v>29.107001863899999</v>
      </c>
      <c r="M207" s="34">
        <v>18191.876164900001</v>
      </c>
      <c r="N207" s="32" t="s">
        <v>951</v>
      </c>
      <c r="O207" s="43" t="e">
        <f>VLOOKUP(U:U,#REF!,5,FALSE)</f>
        <v>#REF!</v>
      </c>
      <c r="P207" s="43" t="e">
        <f>VLOOKUP(U:U,#REF!,4,FALSE)</f>
        <v>#REF!</v>
      </c>
      <c r="Q207" s="43" t="e">
        <f>VLOOKUP(U:U,#REF!,2,FALSE)</f>
        <v>#REF!</v>
      </c>
      <c r="S207" s="35" t="str">
        <f>VLOOKUP(G:G,old!G:J,4,FALSE)</f>
        <v>S</v>
      </c>
      <c r="T207" s="35" t="str">
        <f>VLOOKUP(G:G,old!G:K,5,FALSE)</f>
        <v>RID_area</v>
      </c>
      <c r="U207" s="35" t="str">
        <f>VLOOKUP(G:G,old!G:L,6,FALSE)</f>
        <v>PENINSULA - EAST COAST</v>
      </c>
      <c r="V207" s="43" t="str">
        <f>VLOOKUP(G:G,old!G:M,7,FALSE)</f>
        <v>X.203</v>
      </c>
      <c r="X207" s="43" t="str">
        <f>IFERROR(VLOOKUP(V:V,#REF!,3,FALSE),"0")</f>
        <v>0</v>
      </c>
      <c r="Y207" s="19">
        <f t="shared" si="3"/>
        <v>0</v>
      </c>
      <c r="Z207" s="19" t="str">
        <f>IFERROR(VLOOKUP(C:C,#REF!,19,FALSE),"0")</f>
        <v>0</v>
      </c>
    </row>
    <row r="208" spans="1:26" x14ac:dyDescent="0.45">
      <c r="A208" s="32" t="s">
        <v>455</v>
      </c>
      <c r="B208" s="32">
        <v>2</v>
      </c>
      <c r="C208" s="32" t="s">
        <v>456</v>
      </c>
      <c r="D208" s="32" t="s">
        <v>457</v>
      </c>
      <c r="E208" s="32" t="s">
        <v>944</v>
      </c>
      <c r="F208" s="32">
        <v>3</v>
      </c>
      <c r="G208" s="78" t="s">
        <v>945</v>
      </c>
      <c r="H208" s="33" t="s">
        <v>952</v>
      </c>
      <c r="I208" s="32" t="s">
        <v>953</v>
      </c>
      <c r="J208" s="32" t="s">
        <v>462</v>
      </c>
      <c r="K208" s="32" t="s">
        <v>463</v>
      </c>
      <c r="L208" s="34">
        <v>34.461093671699999</v>
      </c>
      <c r="M208" s="34">
        <v>21538.183544799998</v>
      </c>
      <c r="N208" s="32" t="s">
        <v>954</v>
      </c>
      <c r="O208" s="43" t="e">
        <f>VLOOKUP(U:U,#REF!,5,FALSE)</f>
        <v>#REF!</v>
      </c>
      <c r="P208" s="43" t="e">
        <f>VLOOKUP(U:U,#REF!,4,FALSE)</f>
        <v>#REF!</v>
      </c>
      <c r="Q208" s="43" t="e">
        <f>VLOOKUP(U:U,#REF!,2,FALSE)</f>
        <v>#REF!</v>
      </c>
      <c r="S208" s="35" t="str">
        <f>VLOOKUP(G:G,old!G:J,4,FALSE)</f>
        <v>S</v>
      </c>
      <c r="T208" s="35" t="str">
        <f>VLOOKUP(G:G,old!G:K,5,FALSE)</f>
        <v>RID_area</v>
      </c>
      <c r="U208" s="35" t="str">
        <f>VLOOKUP(G:G,old!G:L,6,FALSE)</f>
        <v>PENINSULA - EAST COAST</v>
      </c>
      <c r="V208" s="43" t="str">
        <f>VLOOKUP(G:G,old!G:M,7,FALSE)</f>
        <v>X.203</v>
      </c>
      <c r="X208" s="43" t="str">
        <f>IFERROR(VLOOKUP(V:V,#REF!,3,FALSE),"0")</f>
        <v>0</v>
      </c>
      <c r="Y208" s="19">
        <f t="shared" si="3"/>
        <v>0</v>
      </c>
      <c r="Z208" s="19" t="str">
        <f>IFERROR(VLOOKUP(C:C,#REF!,19,FALSE),"0")</f>
        <v>0</v>
      </c>
    </row>
    <row r="209" spans="1:26" x14ac:dyDescent="0.45">
      <c r="A209" s="32" t="s">
        <v>455</v>
      </c>
      <c r="B209" s="32">
        <v>2</v>
      </c>
      <c r="C209" s="32" t="s">
        <v>456</v>
      </c>
      <c r="D209" s="32" t="s">
        <v>457</v>
      </c>
      <c r="E209" s="32" t="s">
        <v>944</v>
      </c>
      <c r="F209" s="32">
        <v>3</v>
      </c>
      <c r="G209" s="78" t="s">
        <v>945</v>
      </c>
      <c r="H209" s="33" t="s">
        <v>955</v>
      </c>
      <c r="I209" s="32" t="s">
        <v>956</v>
      </c>
      <c r="J209" s="32" t="s">
        <v>462</v>
      </c>
      <c r="K209" s="32" t="s">
        <v>463</v>
      </c>
      <c r="L209" s="34">
        <v>63.137877445199997</v>
      </c>
      <c r="M209" s="34">
        <v>39461.173403200002</v>
      </c>
      <c r="N209" s="32" t="s">
        <v>957</v>
      </c>
      <c r="O209" s="43" t="e">
        <f>VLOOKUP(U:U,#REF!,5,FALSE)</f>
        <v>#REF!</v>
      </c>
      <c r="P209" s="43" t="e">
        <f>VLOOKUP(U:U,#REF!,4,FALSE)</f>
        <v>#REF!</v>
      </c>
      <c r="Q209" s="43" t="e">
        <f>VLOOKUP(U:U,#REF!,2,FALSE)</f>
        <v>#REF!</v>
      </c>
      <c r="S209" s="35" t="str">
        <f>VLOOKUP(G:G,old!G:J,4,FALSE)</f>
        <v>S</v>
      </c>
      <c r="T209" s="35" t="str">
        <f>VLOOKUP(G:G,old!G:K,5,FALSE)</f>
        <v>RID_area</v>
      </c>
      <c r="U209" s="35" t="str">
        <f>VLOOKUP(G:G,old!G:L,6,FALSE)</f>
        <v>PENINSULA - EAST COAST</v>
      </c>
      <c r="V209" s="43" t="str">
        <f>VLOOKUP(G:G,old!G:M,7,FALSE)</f>
        <v>X.203</v>
      </c>
      <c r="X209" s="43" t="str">
        <f>IFERROR(VLOOKUP(V:V,#REF!,3,FALSE),"0")</f>
        <v>0</v>
      </c>
      <c r="Y209" s="19">
        <f t="shared" si="3"/>
        <v>0</v>
      </c>
      <c r="Z209" s="19" t="str">
        <f>IFERROR(VLOOKUP(C:C,#REF!,19,FALSE),"0")</f>
        <v>0</v>
      </c>
    </row>
    <row r="210" spans="1:26" x14ac:dyDescent="0.45">
      <c r="A210" s="32" t="s">
        <v>455</v>
      </c>
      <c r="B210" s="32">
        <v>2</v>
      </c>
      <c r="C210" s="32" t="s">
        <v>456</v>
      </c>
      <c r="D210" s="32" t="s">
        <v>457</v>
      </c>
      <c r="E210" s="32" t="s">
        <v>958</v>
      </c>
      <c r="F210" s="32">
        <v>3</v>
      </c>
      <c r="G210" s="78" t="s">
        <v>959</v>
      </c>
      <c r="H210" s="33" t="s">
        <v>960</v>
      </c>
      <c r="I210" s="32" t="s">
        <v>959</v>
      </c>
      <c r="J210" s="32" t="s">
        <v>462</v>
      </c>
      <c r="K210" s="32" t="s">
        <v>463</v>
      </c>
      <c r="L210" s="34">
        <v>127.92064798200001</v>
      </c>
      <c r="M210" s="34">
        <v>79950.404988800001</v>
      </c>
      <c r="N210" s="32" t="s">
        <v>961</v>
      </c>
      <c r="O210" s="43" t="e">
        <f>VLOOKUP(U:U,#REF!,5,FALSE)</f>
        <v>#REF!</v>
      </c>
      <c r="P210" s="43" t="e">
        <f>VLOOKUP(U:U,#REF!,4,FALSE)</f>
        <v>#REF!</v>
      </c>
      <c r="Q210" s="43" t="e">
        <f>VLOOKUP(U:U,#REF!,2,FALSE)</f>
        <v>#REF!</v>
      </c>
      <c r="S210" s="35" t="str">
        <f>VLOOKUP(G:G,old!G:J,4,FALSE)</f>
        <v>S</v>
      </c>
      <c r="T210" s="35" t="str">
        <f>VLOOKUP(G:G,old!G:K,5,FALSE)</f>
        <v>DWR</v>
      </c>
      <c r="U210" s="35" t="str">
        <f>VLOOKUP(G:G,old!G:L,6,FALSE)</f>
        <v>PENINSULA - EAST COAST</v>
      </c>
      <c r="V210" s="43" t="str">
        <f>VLOOKUP(G:G,old!G:M,7,FALSE)</f>
        <v>X.149</v>
      </c>
      <c r="X210" s="43" t="str">
        <f>IFERROR(VLOOKUP(V:V,#REF!,3,FALSE),"0")</f>
        <v>0</v>
      </c>
      <c r="Y210" s="19">
        <f t="shared" si="3"/>
        <v>0</v>
      </c>
      <c r="Z210" s="19" t="str">
        <f>IFERROR(VLOOKUP(C:C,#REF!,19,FALSE),"0")</f>
        <v>0</v>
      </c>
    </row>
    <row r="211" spans="1:26" x14ac:dyDescent="0.45">
      <c r="A211" s="32" t="s">
        <v>455</v>
      </c>
      <c r="B211" s="32">
        <v>2</v>
      </c>
      <c r="C211" s="32" t="s">
        <v>456</v>
      </c>
      <c r="D211" s="32" t="s">
        <v>457</v>
      </c>
      <c r="E211" s="32" t="s">
        <v>958</v>
      </c>
      <c r="F211" s="32">
        <v>3</v>
      </c>
      <c r="G211" s="78" t="s">
        <v>959</v>
      </c>
      <c r="H211" s="33" t="s">
        <v>962</v>
      </c>
      <c r="I211" s="32" t="s">
        <v>963</v>
      </c>
      <c r="J211" s="32" t="s">
        <v>462</v>
      </c>
      <c r="K211" s="32" t="s">
        <v>463</v>
      </c>
      <c r="L211" s="34">
        <v>428.28412653399999</v>
      </c>
      <c r="M211" s="34">
        <v>267677.57908400003</v>
      </c>
      <c r="N211" s="32" t="s">
        <v>964</v>
      </c>
      <c r="O211" s="43" t="e">
        <f>VLOOKUP(U:U,#REF!,5,FALSE)</f>
        <v>#REF!</v>
      </c>
      <c r="P211" s="43" t="e">
        <f>VLOOKUP(U:U,#REF!,4,FALSE)</f>
        <v>#REF!</v>
      </c>
      <c r="Q211" s="43" t="e">
        <f>VLOOKUP(U:U,#REF!,2,FALSE)</f>
        <v>#REF!</v>
      </c>
      <c r="S211" s="35" t="str">
        <f>VLOOKUP(G:G,old!G:J,4,FALSE)</f>
        <v>S</v>
      </c>
      <c r="T211" s="35" t="str">
        <f>VLOOKUP(G:G,old!G:K,5,FALSE)</f>
        <v>DWR</v>
      </c>
      <c r="U211" s="35" t="str">
        <f>VLOOKUP(G:G,old!G:L,6,FALSE)</f>
        <v>PENINSULA - EAST COAST</v>
      </c>
      <c r="V211" s="43" t="str">
        <f>VLOOKUP(G:G,old!G:M,7,FALSE)</f>
        <v>X.149</v>
      </c>
      <c r="X211" s="43" t="str">
        <f>IFERROR(VLOOKUP(V:V,#REF!,3,FALSE),"0")</f>
        <v>0</v>
      </c>
      <c r="Y211" s="19">
        <f t="shared" si="3"/>
        <v>0</v>
      </c>
      <c r="Z211" s="19" t="str">
        <f>IFERROR(VLOOKUP(C:C,#REF!,19,FALSE),"0")</f>
        <v>0</v>
      </c>
    </row>
    <row r="212" spans="1:26" x14ac:dyDescent="0.45">
      <c r="A212" s="32" t="s">
        <v>455</v>
      </c>
      <c r="B212" s="32">
        <v>2</v>
      </c>
      <c r="C212" s="32" t="s">
        <v>456</v>
      </c>
      <c r="D212" s="32" t="s">
        <v>457</v>
      </c>
      <c r="E212" s="32" t="s">
        <v>958</v>
      </c>
      <c r="F212" s="32">
        <v>3</v>
      </c>
      <c r="G212" s="78" t="s">
        <v>959</v>
      </c>
      <c r="H212" s="33" t="s">
        <v>965</v>
      </c>
      <c r="I212" s="32" t="s">
        <v>966</v>
      </c>
      <c r="J212" s="32" t="s">
        <v>462</v>
      </c>
      <c r="K212" s="32" t="s">
        <v>463</v>
      </c>
      <c r="L212" s="34">
        <v>52.491217968500003</v>
      </c>
      <c r="M212" s="34">
        <v>32807.011230299999</v>
      </c>
      <c r="N212" s="32" t="s">
        <v>967</v>
      </c>
      <c r="O212" s="43" t="e">
        <f>VLOOKUP(U:U,#REF!,5,FALSE)</f>
        <v>#REF!</v>
      </c>
      <c r="P212" s="43" t="e">
        <f>VLOOKUP(U:U,#REF!,4,FALSE)</f>
        <v>#REF!</v>
      </c>
      <c r="Q212" s="43" t="e">
        <f>VLOOKUP(U:U,#REF!,2,FALSE)</f>
        <v>#REF!</v>
      </c>
      <c r="S212" s="35" t="str">
        <f>VLOOKUP(G:G,old!G:J,4,FALSE)</f>
        <v>S</v>
      </c>
      <c r="T212" s="35" t="str">
        <f>VLOOKUP(G:G,old!G:K,5,FALSE)</f>
        <v>DWR</v>
      </c>
      <c r="U212" s="35" t="str">
        <f>VLOOKUP(G:G,old!G:L,6,FALSE)</f>
        <v>PENINSULA - EAST COAST</v>
      </c>
      <c r="V212" s="43" t="str">
        <f>VLOOKUP(G:G,old!G:M,7,FALSE)</f>
        <v>X.149</v>
      </c>
      <c r="X212" s="43" t="str">
        <f>IFERROR(VLOOKUP(V:V,#REF!,3,FALSE),"0")</f>
        <v>0</v>
      </c>
      <c r="Y212" s="19">
        <f t="shared" si="3"/>
        <v>0</v>
      </c>
      <c r="Z212" s="19" t="str">
        <f>IFERROR(VLOOKUP(C:C,#REF!,19,FALSE),"0")</f>
        <v>0</v>
      </c>
    </row>
    <row r="213" spans="1:26" x14ac:dyDescent="0.45">
      <c r="A213" s="32" t="s">
        <v>455</v>
      </c>
      <c r="B213" s="32">
        <v>2</v>
      </c>
      <c r="C213" s="32" t="s">
        <v>456</v>
      </c>
      <c r="D213" s="32" t="s">
        <v>457</v>
      </c>
      <c r="E213" s="32" t="s">
        <v>958</v>
      </c>
      <c r="F213" s="32">
        <v>3</v>
      </c>
      <c r="G213" s="78" t="s">
        <v>959</v>
      </c>
      <c r="H213" s="33" t="s">
        <v>968</v>
      </c>
      <c r="I213" s="32" t="s">
        <v>969</v>
      </c>
      <c r="J213" s="32" t="s">
        <v>462</v>
      </c>
      <c r="K213" s="32" t="s">
        <v>463</v>
      </c>
      <c r="L213" s="34">
        <v>113.743206207</v>
      </c>
      <c r="M213" s="34">
        <v>71089.503879399999</v>
      </c>
      <c r="N213" s="32" t="s">
        <v>970</v>
      </c>
      <c r="O213" s="43" t="e">
        <f>VLOOKUP(U:U,#REF!,5,FALSE)</f>
        <v>#REF!</v>
      </c>
      <c r="P213" s="43" t="e">
        <f>VLOOKUP(U:U,#REF!,4,FALSE)</f>
        <v>#REF!</v>
      </c>
      <c r="Q213" s="43" t="e">
        <f>VLOOKUP(U:U,#REF!,2,FALSE)</f>
        <v>#REF!</v>
      </c>
      <c r="S213" s="35" t="str">
        <f>VLOOKUP(G:G,old!G:J,4,FALSE)</f>
        <v>S</v>
      </c>
      <c r="T213" s="35" t="str">
        <f>VLOOKUP(G:G,old!G:K,5,FALSE)</f>
        <v>DWR</v>
      </c>
      <c r="U213" s="35" t="str">
        <f>VLOOKUP(G:G,old!G:L,6,FALSE)</f>
        <v>PENINSULA - EAST COAST</v>
      </c>
      <c r="V213" s="43" t="str">
        <f>VLOOKUP(G:G,old!G:M,7,FALSE)</f>
        <v>X.149</v>
      </c>
      <c r="X213" s="43" t="str">
        <f>IFERROR(VLOOKUP(V:V,#REF!,3,FALSE),"0")</f>
        <v>0</v>
      </c>
      <c r="Y213" s="19">
        <f t="shared" si="3"/>
        <v>0</v>
      </c>
      <c r="Z213" s="19" t="str">
        <f>IFERROR(VLOOKUP(C:C,#REF!,19,FALSE),"0")</f>
        <v>0</v>
      </c>
    </row>
    <row r="214" spans="1:26" x14ac:dyDescent="0.45">
      <c r="A214" s="32" t="s">
        <v>455</v>
      </c>
      <c r="B214" s="32">
        <v>2</v>
      </c>
      <c r="C214" s="32" t="s">
        <v>456</v>
      </c>
      <c r="D214" s="32" t="s">
        <v>457</v>
      </c>
      <c r="E214" s="32" t="s">
        <v>971</v>
      </c>
      <c r="F214" s="32">
        <v>3</v>
      </c>
      <c r="G214" s="78" t="s">
        <v>972</v>
      </c>
      <c r="H214" s="33" t="s">
        <v>973</v>
      </c>
      <c r="I214" s="32" t="s">
        <v>972</v>
      </c>
      <c r="J214" s="32" t="s">
        <v>462</v>
      </c>
      <c r="K214" s="32" t="s">
        <v>463</v>
      </c>
      <c r="L214" s="34">
        <v>186.10637714800001</v>
      </c>
      <c r="M214" s="34">
        <v>116316.485718</v>
      </c>
      <c r="N214" s="32" t="s">
        <v>974</v>
      </c>
      <c r="O214" s="43" t="e">
        <f>VLOOKUP(U:U,#REF!,5,FALSE)</f>
        <v>#REF!</v>
      </c>
      <c r="P214" s="43" t="e">
        <f>VLOOKUP(U:U,#REF!,4,FALSE)</f>
        <v>#REF!</v>
      </c>
      <c r="Q214" s="43" t="e">
        <f>VLOOKUP(U:U,#REF!,2,FALSE)</f>
        <v>#REF!</v>
      </c>
      <c r="S214" s="35" t="str">
        <f>VLOOKUP(G:G,old!G:J,4,FALSE)</f>
        <v>S</v>
      </c>
      <c r="T214" s="35" t="str">
        <f>VLOOKUP(G:G,old!G:K,5,FALSE)</f>
        <v>DWR</v>
      </c>
      <c r="U214" s="35" t="str">
        <f>VLOOKUP(G:G,old!G:L,6,FALSE)</f>
        <v>MAE NAM TAPI</v>
      </c>
      <c r="V214" s="43">
        <f>VLOOKUP(G:G,old!G:M,7,FALSE)</f>
        <v>0</v>
      </c>
      <c r="X214" s="43" t="str">
        <f>IFERROR(VLOOKUP(V:V,#REF!,3,FALSE),"0")</f>
        <v>0</v>
      </c>
      <c r="Y214" s="19">
        <f t="shared" si="3"/>
        <v>0</v>
      </c>
      <c r="Z214" s="19" t="str">
        <f>IFERROR(VLOOKUP(C:C,#REF!,19,FALSE),"0")</f>
        <v>0</v>
      </c>
    </row>
    <row r="215" spans="1:26" x14ac:dyDescent="0.45">
      <c r="A215" s="32" t="s">
        <v>455</v>
      </c>
      <c r="B215" s="32">
        <v>2</v>
      </c>
      <c r="C215" s="32" t="s">
        <v>456</v>
      </c>
      <c r="D215" s="32" t="s">
        <v>457</v>
      </c>
      <c r="E215" s="32" t="s">
        <v>971</v>
      </c>
      <c r="F215" s="32">
        <v>3</v>
      </c>
      <c r="G215" s="78" t="s">
        <v>972</v>
      </c>
      <c r="H215" s="33" t="s">
        <v>975</v>
      </c>
      <c r="I215" s="32" t="s">
        <v>976</v>
      </c>
      <c r="J215" s="32" t="s">
        <v>462</v>
      </c>
      <c r="K215" s="32" t="s">
        <v>463</v>
      </c>
      <c r="L215" s="34">
        <v>38.206560430300001</v>
      </c>
      <c r="M215" s="34">
        <v>23879.100268900002</v>
      </c>
      <c r="N215" s="32" t="s">
        <v>977</v>
      </c>
      <c r="O215" s="43" t="e">
        <f>VLOOKUP(U:U,#REF!,5,FALSE)</f>
        <v>#REF!</v>
      </c>
      <c r="P215" s="43" t="e">
        <f>VLOOKUP(U:U,#REF!,4,FALSE)</f>
        <v>#REF!</v>
      </c>
      <c r="Q215" s="43" t="e">
        <f>VLOOKUP(U:U,#REF!,2,FALSE)</f>
        <v>#REF!</v>
      </c>
      <c r="S215" s="35" t="str">
        <f>VLOOKUP(G:G,old!G:J,4,FALSE)</f>
        <v>S</v>
      </c>
      <c r="T215" s="35" t="str">
        <f>VLOOKUP(G:G,old!G:K,5,FALSE)</f>
        <v>DWR</v>
      </c>
      <c r="U215" s="35" t="str">
        <f>VLOOKUP(G:G,old!G:L,6,FALSE)</f>
        <v>MAE NAM TAPI</v>
      </c>
      <c r="V215" s="43">
        <f>VLOOKUP(G:G,old!G:M,7,FALSE)</f>
        <v>0</v>
      </c>
      <c r="X215" s="43" t="str">
        <f>IFERROR(VLOOKUP(V:V,#REF!,3,FALSE),"0")</f>
        <v>0</v>
      </c>
      <c r="Y215" s="19">
        <f t="shared" si="3"/>
        <v>0</v>
      </c>
      <c r="Z215" s="19" t="str">
        <f>IFERROR(VLOOKUP(C:C,#REF!,19,FALSE),"0")</f>
        <v>0</v>
      </c>
    </row>
    <row r="216" spans="1:26" x14ac:dyDescent="0.45">
      <c r="A216" s="32" t="s">
        <v>455</v>
      </c>
      <c r="B216" s="32">
        <v>2</v>
      </c>
      <c r="C216" s="32" t="s">
        <v>456</v>
      </c>
      <c r="D216" s="32" t="s">
        <v>457</v>
      </c>
      <c r="E216" s="32" t="s">
        <v>971</v>
      </c>
      <c r="F216" s="32">
        <v>3</v>
      </c>
      <c r="G216" s="78" t="s">
        <v>972</v>
      </c>
      <c r="H216" s="33" t="s">
        <v>978</v>
      </c>
      <c r="I216" s="32" t="s">
        <v>979</v>
      </c>
      <c r="J216" s="32" t="s">
        <v>462</v>
      </c>
      <c r="K216" s="32" t="s">
        <v>463</v>
      </c>
      <c r="L216" s="34">
        <v>49.260778484799999</v>
      </c>
      <c r="M216" s="34">
        <v>30787.986552999999</v>
      </c>
      <c r="N216" s="32" t="s">
        <v>980</v>
      </c>
      <c r="O216" s="43" t="e">
        <f>VLOOKUP(U:U,#REF!,5,FALSE)</f>
        <v>#REF!</v>
      </c>
      <c r="P216" s="43" t="e">
        <f>VLOOKUP(U:U,#REF!,4,FALSE)</f>
        <v>#REF!</v>
      </c>
      <c r="Q216" s="43" t="e">
        <f>VLOOKUP(U:U,#REF!,2,FALSE)</f>
        <v>#REF!</v>
      </c>
      <c r="S216" s="35" t="str">
        <f>VLOOKUP(G:G,old!G:J,4,FALSE)</f>
        <v>S</v>
      </c>
      <c r="T216" s="35" t="str">
        <f>VLOOKUP(G:G,old!G:K,5,FALSE)</f>
        <v>DWR</v>
      </c>
      <c r="U216" s="35" t="str">
        <f>VLOOKUP(G:G,old!G:L,6,FALSE)</f>
        <v>MAE NAM TAPI</v>
      </c>
      <c r="V216" s="43">
        <f>VLOOKUP(G:G,old!G:M,7,FALSE)</f>
        <v>0</v>
      </c>
      <c r="X216" s="43" t="str">
        <f>IFERROR(VLOOKUP(V:V,#REF!,3,FALSE),"0")</f>
        <v>0</v>
      </c>
      <c r="Y216" s="19">
        <f t="shared" si="3"/>
        <v>0</v>
      </c>
      <c r="Z216" s="19" t="str">
        <f>IFERROR(VLOOKUP(C:C,#REF!,19,FALSE),"0")</f>
        <v>0</v>
      </c>
    </row>
    <row r="217" spans="1:26" x14ac:dyDescent="0.45">
      <c r="A217" s="32" t="s">
        <v>455</v>
      </c>
      <c r="B217" s="32">
        <v>2</v>
      </c>
      <c r="C217" s="32" t="s">
        <v>456</v>
      </c>
      <c r="D217" s="32" t="s">
        <v>457</v>
      </c>
      <c r="E217" s="32" t="s">
        <v>981</v>
      </c>
      <c r="F217" s="32">
        <v>3</v>
      </c>
      <c r="G217" s="78" t="s">
        <v>982</v>
      </c>
      <c r="H217" s="33" t="s">
        <v>983</v>
      </c>
      <c r="I217" s="32" t="s">
        <v>984</v>
      </c>
      <c r="J217" s="32" t="s">
        <v>462</v>
      </c>
      <c r="K217" s="32" t="s">
        <v>463</v>
      </c>
      <c r="L217" s="34">
        <v>42.270586560300003</v>
      </c>
      <c r="M217" s="34">
        <v>26419.116600199999</v>
      </c>
      <c r="N217" s="32" t="s">
        <v>985</v>
      </c>
      <c r="O217" s="43" t="e">
        <f>VLOOKUP(U:U,#REF!,5,FALSE)</f>
        <v>#REF!</v>
      </c>
      <c r="P217" s="43" t="e">
        <f>VLOOKUP(U:U,#REF!,4,FALSE)</f>
        <v>#REF!</v>
      </c>
      <c r="Q217" s="43" t="e">
        <f>VLOOKUP(U:U,#REF!,2,FALSE)</f>
        <v>#REF!</v>
      </c>
      <c r="S217" s="35" t="str">
        <f>VLOOKUP(G:G,old!G:J,4,FALSE)</f>
        <v>Ct</v>
      </c>
      <c r="T217" s="35" t="str">
        <f>VLOOKUP(G:G,old!G:K,5,FALSE)</f>
        <v>DWR</v>
      </c>
      <c r="U217" s="35" t="str">
        <f>VLOOKUP(G:G,old!G:L,6,FALSE)</f>
        <v>MAE NAM PASAK</v>
      </c>
      <c r="V217" s="43" t="str">
        <f>VLOOKUP(G:G,old!G:M,7,FALSE)</f>
        <v>S32</v>
      </c>
      <c r="X217" s="43" t="str">
        <f>IFERROR(VLOOKUP(V:V,#REF!,3,FALSE),"0")</f>
        <v>0</v>
      </c>
      <c r="Y217" s="19">
        <f t="shared" si="3"/>
        <v>0</v>
      </c>
      <c r="Z217" s="19" t="str">
        <f>IFERROR(VLOOKUP(C:C,#REF!,19,FALSE),"0")</f>
        <v>0</v>
      </c>
    </row>
    <row r="218" spans="1:26" x14ac:dyDescent="0.45">
      <c r="A218" s="32" t="s">
        <v>455</v>
      </c>
      <c r="B218" s="32">
        <v>2</v>
      </c>
      <c r="C218" s="32" t="s">
        <v>456</v>
      </c>
      <c r="D218" s="32" t="s">
        <v>457</v>
      </c>
      <c r="E218" s="32" t="s">
        <v>981</v>
      </c>
      <c r="F218" s="32">
        <v>3</v>
      </c>
      <c r="G218" s="78" t="s">
        <v>982</v>
      </c>
      <c r="H218" s="33" t="s">
        <v>986</v>
      </c>
      <c r="I218" s="32" t="s">
        <v>987</v>
      </c>
      <c r="J218" s="32" t="s">
        <v>462</v>
      </c>
      <c r="K218" s="32" t="s">
        <v>463</v>
      </c>
      <c r="L218" s="34">
        <v>18.2783371067</v>
      </c>
      <c r="M218" s="34">
        <v>11423.9606917</v>
      </c>
      <c r="N218" s="32" t="s">
        <v>988</v>
      </c>
      <c r="O218" s="43" t="e">
        <f>VLOOKUP(U:U,#REF!,5,FALSE)</f>
        <v>#REF!</v>
      </c>
      <c r="P218" s="43" t="e">
        <f>VLOOKUP(U:U,#REF!,4,FALSE)</f>
        <v>#REF!</v>
      </c>
      <c r="Q218" s="43" t="e">
        <f>VLOOKUP(U:U,#REF!,2,FALSE)</f>
        <v>#REF!</v>
      </c>
      <c r="S218" s="35" t="str">
        <f>VLOOKUP(G:G,old!G:J,4,FALSE)</f>
        <v>Ct</v>
      </c>
      <c r="T218" s="35" t="str">
        <f>VLOOKUP(G:G,old!G:K,5,FALSE)</f>
        <v>DWR</v>
      </c>
      <c r="U218" s="35" t="str">
        <f>VLOOKUP(G:G,old!G:L,6,FALSE)</f>
        <v>MAE NAM PASAK</v>
      </c>
      <c r="V218" s="43" t="str">
        <f>VLOOKUP(G:G,old!G:M,7,FALSE)</f>
        <v>S32</v>
      </c>
      <c r="X218" s="43" t="str">
        <f>IFERROR(VLOOKUP(V:V,#REF!,3,FALSE),"0")</f>
        <v>0</v>
      </c>
      <c r="Y218" s="19">
        <f t="shared" si="3"/>
        <v>0</v>
      </c>
      <c r="Z218" s="19" t="str">
        <f>IFERROR(VLOOKUP(C:C,#REF!,19,FALSE),"0")</f>
        <v>0</v>
      </c>
    </row>
    <row r="219" spans="1:26" x14ac:dyDescent="0.45">
      <c r="A219" s="32" t="s">
        <v>455</v>
      </c>
      <c r="B219" s="32">
        <v>2</v>
      </c>
      <c r="C219" s="32" t="s">
        <v>456</v>
      </c>
      <c r="D219" s="32" t="s">
        <v>457</v>
      </c>
      <c r="E219" s="32" t="s">
        <v>981</v>
      </c>
      <c r="F219" s="32">
        <v>3</v>
      </c>
      <c r="G219" s="78" t="s">
        <v>982</v>
      </c>
      <c r="H219" s="33" t="s">
        <v>989</v>
      </c>
      <c r="I219" s="32" t="s">
        <v>990</v>
      </c>
      <c r="J219" s="32" t="s">
        <v>462</v>
      </c>
      <c r="K219" s="32" t="s">
        <v>463</v>
      </c>
      <c r="L219" s="34">
        <v>73.510724105899996</v>
      </c>
      <c r="M219" s="34">
        <v>45944.202566200001</v>
      </c>
      <c r="N219" s="32" t="s">
        <v>991</v>
      </c>
      <c r="O219" s="43" t="e">
        <f>VLOOKUP(U:U,#REF!,5,FALSE)</f>
        <v>#REF!</v>
      </c>
      <c r="P219" s="43" t="e">
        <f>VLOOKUP(U:U,#REF!,4,FALSE)</f>
        <v>#REF!</v>
      </c>
      <c r="Q219" s="43" t="e">
        <f>VLOOKUP(U:U,#REF!,2,FALSE)</f>
        <v>#REF!</v>
      </c>
      <c r="S219" s="35" t="str">
        <f>VLOOKUP(G:G,old!G:J,4,FALSE)</f>
        <v>Ct</v>
      </c>
      <c r="T219" s="35" t="str">
        <f>VLOOKUP(G:G,old!G:K,5,FALSE)</f>
        <v>DWR</v>
      </c>
      <c r="U219" s="35" t="str">
        <f>VLOOKUP(G:G,old!G:L,6,FALSE)</f>
        <v>MAE NAM PASAK</v>
      </c>
      <c r="V219" s="43" t="str">
        <f>VLOOKUP(G:G,old!G:M,7,FALSE)</f>
        <v>S32</v>
      </c>
      <c r="X219" s="43" t="str">
        <f>IFERROR(VLOOKUP(V:V,#REF!,3,FALSE),"0")</f>
        <v>0</v>
      </c>
      <c r="Y219" s="19">
        <f t="shared" si="3"/>
        <v>0</v>
      </c>
      <c r="Z219" s="19" t="str">
        <f>IFERROR(VLOOKUP(C:C,#REF!,19,FALSE),"0")</f>
        <v>0</v>
      </c>
    </row>
    <row r="220" spans="1:26" x14ac:dyDescent="0.45">
      <c r="A220" s="32" t="s">
        <v>455</v>
      </c>
      <c r="B220" s="32">
        <v>2</v>
      </c>
      <c r="C220" s="32" t="s">
        <v>456</v>
      </c>
      <c r="D220" s="32" t="s">
        <v>457</v>
      </c>
      <c r="E220" s="32" t="s">
        <v>981</v>
      </c>
      <c r="F220" s="32">
        <v>3</v>
      </c>
      <c r="G220" s="78" t="s">
        <v>982</v>
      </c>
      <c r="H220" s="33" t="s">
        <v>992</v>
      </c>
      <c r="I220" s="32" t="s">
        <v>993</v>
      </c>
      <c r="J220" s="32" t="s">
        <v>462</v>
      </c>
      <c r="K220" s="32" t="s">
        <v>463</v>
      </c>
      <c r="L220" s="34">
        <v>46.840173845000002</v>
      </c>
      <c r="M220" s="34">
        <v>29275.1086531</v>
      </c>
      <c r="N220" s="32" t="s">
        <v>994</v>
      </c>
      <c r="O220" s="43" t="e">
        <f>VLOOKUP(U:U,#REF!,5,FALSE)</f>
        <v>#REF!</v>
      </c>
      <c r="P220" s="43" t="e">
        <f>VLOOKUP(U:U,#REF!,4,FALSE)</f>
        <v>#REF!</v>
      </c>
      <c r="Q220" s="43" t="e">
        <f>VLOOKUP(U:U,#REF!,2,FALSE)</f>
        <v>#REF!</v>
      </c>
      <c r="S220" s="35" t="str">
        <f>VLOOKUP(G:G,old!G:J,4,FALSE)</f>
        <v>Ct</v>
      </c>
      <c r="T220" s="35" t="str">
        <f>VLOOKUP(G:G,old!G:K,5,FALSE)</f>
        <v>DWR</v>
      </c>
      <c r="U220" s="35" t="str">
        <f>VLOOKUP(G:G,old!G:L,6,FALSE)</f>
        <v>MAE NAM PASAK</v>
      </c>
      <c r="V220" s="43" t="str">
        <f>VLOOKUP(G:G,old!G:M,7,FALSE)</f>
        <v>S32</v>
      </c>
      <c r="X220" s="43" t="str">
        <f>IFERROR(VLOOKUP(V:V,#REF!,3,FALSE),"0")</f>
        <v>0</v>
      </c>
      <c r="Y220" s="19">
        <f t="shared" si="3"/>
        <v>0</v>
      </c>
      <c r="Z220" s="19" t="str">
        <f>IFERROR(VLOOKUP(C:C,#REF!,19,FALSE),"0")</f>
        <v>0</v>
      </c>
    </row>
    <row r="221" spans="1:26" x14ac:dyDescent="0.45">
      <c r="A221" s="32" t="s">
        <v>995</v>
      </c>
      <c r="B221" s="32">
        <v>2</v>
      </c>
      <c r="C221" s="32" t="s">
        <v>996</v>
      </c>
      <c r="D221" s="32" t="s">
        <v>457</v>
      </c>
      <c r="E221" s="32" t="s">
        <v>997</v>
      </c>
      <c r="F221" s="32">
        <v>3</v>
      </c>
      <c r="G221" s="78" t="s">
        <v>998</v>
      </c>
      <c r="H221" s="33" t="s">
        <v>999</v>
      </c>
      <c r="I221" s="32" t="s">
        <v>1000</v>
      </c>
      <c r="J221" s="32" t="s">
        <v>1001</v>
      </c>
      <c r="K221" s="32" t="s">
        <v>1002</v>
      </c>
      <c r="L221" s="34">
        <v>9.09978279103</v>
      </c>
      <c r="M221" s="34">
        <v>5687.3642443899998</v>
      </c>
      <c r="N221" s="32" t="s">
        <v>1003</v>
      </c>
      <c r="O221" s="43" t="e">
        <f>VLOOKUP(U:U,#REF!,5,FALSE)</f>
        <v>#REF!</v>
      </c>
      <c r="P221" s="43" t="e">
        <f>VLOOKUP(U:U,#REF!,4,FALSE)</f>
        <v>#REF!</v>
      </c>
      <c r="Q221" s="43" t="e">
        <f>VLOOKUP(U:U,#REF!,2,FALSE)</f>
        <v>#REF!</v>
      </c>
      <c r="S221" s="35" t="str">
        <f>VLOOKUP(G:G,old!G:J,4,FALSE)</f>
        <v>S</v>
      </c>
      <c r="T221" s="35" t="str">
        <f>VLOOKUP(G:G,old!G:K,5,FALSE)</f>
        <v>DWR</v>
      </c>
      <c r="U221" s="35" t="str">
        <f>VLOOKUP(G:G,old!G:L,6,FALSE)</f>
        <v>PENINSULA - WEST COAST</v>
      </c>
      <c r="V221" s="43">
        <f>VLOOKUP(G:G,old!G:M,7,FALSE)</f>
        <v>0</v>
      </c>
      <c r="X221" s="43" t="str">
        <f>IFERROR(VLOOKUP(V:V,#REF!,3,FALSE),"0")</f>
        <v>0</v>
      </c>
      <c r="Y221" s="19">
        <f t="shared" si="3"/>
        <v>0</v>
      </c>
      <c r="Z221" s="19" t="str">
        <f>IFERROR(VLOOKUP(C:C,#REF!,19,FALSE),"0")</f>
        <v>0</v>
      </c>
    </row>
    <row r="222" spans="1:26" x14ac:dyDescent="0.45">
      <c r="A222" s="32" t="s">
        <v>995</v>
      </c>
      <c r="B222" s="32">
        <v>2</v>
      </c>
      <c r="C222" s="32" t="s">
        <v>996</v>
      </c>
      <c r="D222" s="32" t="s">
        <v>457</v>
      </c>
      <c r="E222" s="32" t="s">
        <v>997</v>
      </c>
      <c r="F222" s="32">
        <v>3</v>
      </c>
      <c r="G222" s="78" t="s">
        <v>998</v>
      </c>
      <c r="H222" s="33" t="s">
        <v>1004</v>
      </c>
      <c r="I222" s="32" t="s">
        <v>1005</v>
      </c>
      <c r="J222" s="32" t="s">
        <v>1001</v>
      </c>
      <c r="K222" s="32" t="s">
        <v>1002</v>
      </c>
      <c r="L222" s="34">
        <v>9.7981128212200002</v>
      </c>
      <c r="M222" s="34">
        <v>6123.8205132599996</v>
      </c>
      <c r="N222" s="32" t="s">
        <v>1006</v>
      </c>
      <c r="O222" s="43" t="e">
        <f>VLOOKUP(U:U,#REF!,5,FALSE)</f>
        <v>#REF!</v>
      </c>
      <c r="P222" s="43" t="e">
        <f>VLOOKUP(U:U,#REF!,4,FALSE)</f>
        <v>#REF!</v>
      </c>
      <c r="Q222" s="43" t="e">
        <f>VLOOKUP(U:U,#REF!,2,FALSE)</f>
        <v>#REF!</v>
      </c>
      <c r="S222" s="35" t="str">
        <f>VLOOKUP(G:G,old!G:J,4,FALSE)</f>
        <v>S</v>
      </c>
      <c r="T222" s="35" t="str">
        <f>VLOOKUP(G:G,old!G:K,5,FALSE)</f>
        <v>DWR</v>
      </c>
      <c r="U222" s="35" t="str">
        <f>VLOOKUP(G:G,old!G:L,6,FALSE)</f>
        <v>PENINSULA - WEST COAST</v>
      </c>
      <c r="V222" s="43">
        <f>VLOOKUP(G:G,old!G:M,7,FALSE)</f>
        <v>0</v>
      </c>
      <c r="X222" s="43" t="str">
        <f>IFERROR(VLOOKUP(V:V,#REF!,3,FALSE),"0")</f>
        <v>0</v>
      </c>
      <c r="Y222" s="19">
        <f t="shared" si="3"/>
        <v>0</v>
      </c>
      <c r="Z222" s="19" t="str">
        <f>IFERROR(VLOOKUP(C:C,#REF!,19,FALSE),"0")</f>
        <v>0</v>
      </c>
    </row>
    <row r="223" spans="1:26" x14ac:dyDescent="0.45">
      <c r="A223" s="32" t="s">
        <v>995</v>
      </c>
      <c r="B223" s="32">
        <v>2</v>
      </c>
      <c r="C223" s="32" t="s">
        <v>996</v>
      </c>
      <c r="D223" s="32" t="s">
        <v>457</v>
      </c>
      <c r="E223" s="32" t="s">
        <v>997</v>
      </c>
      <c r="F223" s="32">
        <v>3</v>
      </c>
      <c r="G223" s="78" t="s">
        <v>998</v>
      </c>
      <c r="H223" s="33" t="s">
        <v>1007</v>
      </c>
      <c r="I223" s="32" t="s">
        <v>1008</v>
      </c>
      <c r="J223" s="32" t="s">
        <v>1001</v>
      </c>
      <c r="K223" s="32" t="s">
        <v>1002</v>
      </c>
      <c r="L223" s="34">
        <v>158.059043135</v>
      </c>
      <c r="M223" s="34">
        <v>98786.901959399998</v>
      </c>
      <c r="N223" s="32" t="s">
        <v>1009</v>
      </c>
      <c r="O223" s="43" t="e">
        <f>VLOOKUP(U:U,#REF!,5,FALSE)</f>
        <v>#REF!</v>
      </c>
      <c r="P223" s="43" t="e">
        <f>VLOOKUP(U:U,#REF!,4,FALSE)</f>
        <v>#REF!</v>
      </c>
      <c r="Q223" s="43" t="e">
        <f>VLOOKUP(U:U,#REF!,2,FALSE)</f>
        <v>#REF!</v>
      </c>
      <c r="S223" s="35" t="str">
        <f>VLOOKUP(G:G,old!G:J,4,FALSE)</f>
        <v>S</v>
      </c>
      <c r="T223" s="35" t="str">
        <f>VLOOKUP(G:G,old!G:K,5,FALSE)</f>
        <v>DWR</v>
      </c>
      <c r="U223" s="35" t="str">
        <f>VLOOKUP(G:G,old!G:L,6,FALSE)</f>
        <v>PENINSULA - WEST COAST</v>
      </c>
      <c r="V223" s="43">
        <f>VLOOKUP(G:G,old!G:M,7,FALSE)</f>
        <v>0</v>
      </c>
      <c r="X223" s="43" t="str">
        <f>IFERROR(VLOOKUP(V:V,#REF!,3,FALSE),"0")</f>
        <v>0</v>
      </c>
      <c r="Y223" s="19">
        <f t="shared" si="3"/>
        <v>0</v>
      </c>
      <c r="Z223" s="19" t="str">
        <f>IFERROR(VLOOKUP(C:C,#REF!,19,FALSE),"0")</f>
        <v>0</v>
      </c>
    </row>
    <row r="224" spans="1:26" x14ac:dyDescent="0.45">
      <c r="A224" s="32" t="s">
        <v>995</v>
      </c>
      <c r="B224" s="32">
        <v>2</v>
      </c>
      <c r="C224" s="32" t="s">
        <v>996</v>
      </c>
      <c r="D224" s="32" t="s">
        <v>457</v>
      </c>
      <c r="E224" s="32" t="s">
        <v>997</v>
      </c>
      <c r="F224" s="32">
        <v>3</v>
      </c>
      <c r="G224" s="78" t="s">
        <v>998</v>
      </c>
      <c r="H224" s="33" t="s">
        <v>1010</v>
      </c>
      <c r="I224" s="32" t="s">
        <v>1011</v>
      </c>
      <c r="J224" s="32" t="s">
        <v>1001</v>
      </c>
      <c r="K224" s="32" t="s">
        <v>1002</v>
      </c>
      <c r="L224" s="34">
        <v>109.211695023</v>
      </c>
      <c r="M224" s="34">
        <v>68257.309389400005</v>
      </c>
      <c r="N224" s="32" t="s">
        <v>1012</v>
      </c>
      <c r="O224" s="43" t="e">
        <f>VLOOKUP(U:U,#REF!,5,FALSE)</f>
        <v>#REF!</v>
      </c>
      <c r="P224" s="43" t="e">
        <f>VLOOKUP(U:U,#REF!,4,FALSE)</f>
        <v>#REF!</v>
      </c>
      <c r="Q224" s="43" t="e">
        <f>VLOOKUP(U:U,#REF!,2,FALSE)</f>
        <v>#REF!</v>
      </c>
      <c r="S224" s="35" t="str">
        <f>VLOOKUP(G:G,old!G:J,4,FALSE)</f>
        <v>S</v>
      </c>
      <c r="T224" s="35" t="str">
        <f>VLOOKUP(G:G,old!G:K,5,FALSE)</f>
        <v>DWR</v>
      </c>
      <c r="U224" s="35" t="str">
        <f>VLOOKUP(G:G,old!G:L,6,FALSE)</f>
        <v>PENINSULA - WEST COAST</v>
      </c>
      <c r="V224" s="43">
        <f>VLOOKUP(G:G,old!G:M,7,FALSE)</f>
        <v>0</v>
      </c>
      <c r="X224" s="43" t="str">
        <f>IFERROR(VLOOKUP(V:V,#REF!,3,FALSE),"0")</f>
        <v>0</v>
      </c>
      <c r="Y224" s="19">
        <f t="shared" si="3"/>
        <v>0</v>
      </c>
      <c r="Z224" s="19" t="str">
        <f>IFERROR(VLOOKUP(C:C,#REF!,19,FALSE),"0")</f>
        <v>0</v>
      </c>
    </row>
    <row r="225" spans="1:26" x14ac:dyDescent="0.45">
      <c r="A225" s="32" t="s">
        <v>995</v>
      </c>
      <c r="B225" s="32">
        <v>2</v>
      </c>
      <c r="C225" s="32" t="s">
        <v>996</v>
      </c>
      <c r="D225" s="32" t="s">
        <v>457</v>
      </c>
      <c r="E225" s="32" t="s">
        <v>997</v>
      </c>
      <c r="F225" s="32">
        <v>3</v>
      </c>
      <c r="G225" s="78" t="s">
        <v>998</v>
      </c>
      <c r="H225" s="33" t="s">
        <v>1013</v>
      </c>
      <c r="I225" s="32" t="s">
        <v>1014</v>
      </c>
      <c r="J225" s="32" t="s">
        <v>1001</v>
      </c>
      <c r="K225" s="32" t="s">
        <v>1002</v>
      </c>
      <c r="L225" s="34">
        <v>76.452550325900006</v>
      </c>
      <c r="M225" s="34">
        <v>47782.843953700001</v>
      </c>
      <c r="N225" s="32" t="s">
        <v>1015</v>
      </c>
      <c r="O225" s="43" t="e">
        <f>VLOOKUP(U:U,#REF!,5,FALSE)</f>
        <v>#REF!</v>
      </c>
      <c r="P225" s="43" t="e">
        <f>VLOOKUP(U:U,#REF!,4,FALSE)</f>
        <v>#REF!</v>
      </c>
      <c r="Q225" s="43" t="e">
        <f>VLOOKUP(U:U,#REF!,2,FALSE)</f>
        <v>#REF!</v>
      </c>
      <c r="S225" s="35" t="str">
        <f>VLOOKUP(G:G,old!G:J,4,FALSE)</f>
        <v>S</v>
      </c>
      <c r="T225" s="35" t="str">
        <f>VLOOKUP(G:G,old!G:K,5,FALSE)</f>
        <v>DWR</v>
      </c>
      <c r="U225" s="35" t="str">
        <f>VLOOKUP(G:G,old!G:L,6,FALSE)</f>
        <v>PENINSULA - WEST COAST</v>
      </c>
      <c r="V225" s="43">
        <f>VLOOKUP(G:G,old!G:M,7,FALSE)</f>
        <v>0</v>
      </c>
      <c r="X225" s="43" t="str">
        <f>IFERROR(VLOOKUP(V:V,#REF!,3,FALSE),"0")</f>
        <v>0</v>
      </c>
      <c r="Y225" s="19">
        <f t="shared" si="3"/>
        <v>0</v>
      </c>
      <c r="Z225" s="19" t="str">
        <f>IFERROR(VLOOKUP(C:C,#REF!,19,FALSE),"0")</f>
        <v>0</v>
      </c>
    </row>
    <row r="226" spans="1:26" x14ac:dyDescent="0.45">
      <c r="A226" s="32" t="s">
        <v>995</v>
      </c>
      <c r="B226" s="32">
        <v>2</v>
      </c>
      <c r="C226" s="32" t="s">
        <v>996</v>
      </c>
      <c r="D226" s="32" t="s">
        <v>457</v>
      </c>
      <c r="E226" s="32" t="s">
        <v>997</v>
      </c>
      <c r="F226" s="32">
        <v>3</v>
      </c>
      <c r="G226" s="78" t="s">
        <v>998</v>
      </c>
      <c r="H226" s="33" t="s">
        <v>1016</v>
      </c>
      <c r="I226" s="32" t="s">
        <v>1017</v>
      </c>
      <c r="J226" s="32" t="s">
        <v>1001</v>
      </c>
      <c r="K226" s="32" t="s">
        <v>1002</v>
      </c>
      <c r="L226" s="34">
        <v>153.768215623</v>
      </c>
      <c r="M226" s="34">
        <v>96105.134764400005</v>
      </c>
      <c r="N226" s="32" t="s">
        <v>1018</v>
      </c>
      <c r="O226" s="43" t="e">
        <f>VLOOKUP(U:U,#REF!,5,FALSE)</f>
        <v>#REF!</v>
      </c>
      <c r="P226" s="43" t="e">
        <f>VLOOKUP(U:U,#REF!,4,FALSE)</f>
        <v>#REF!</v>
      </c>
      <c r="Q226" s="43" t="e">
        <f>VLOOKUP(U:U,#REF!,2,FALSE)</f>
        <v>#REF!</v>
      </c>
      <c r="S226" s="35" t="str">
        <f>VLOOKUP(G:G,old!G:J,4,FALSE)</f>
        <v>S</v>
      </c>
      <c r="T226" s="35" t="str">
        <f>VLOOKUP(G:G,old!G:K,5,FALSE)</f>
        <v>DWR</v>
      </c>
      <c r="U226" s="35" t="str">
        <f>VLOOKUP(G:G,old!G:L,6,FALSE)</f>
        <v>PENINSULA - WEST COAST</v>
      </c>
      <c r="V226" s="43">
        <f>VLOOKUP(G:G,old!G:M,7,FALSE)</f>
        <v>0</v>
      </c>
      <c r="X226" s="43" t="str">
        <f>IFERROR(VLOOKUP(V:V,#REF!,3,FALSE),"0")</f>
        <v>0</v>
      </c>
      <c r="Y226" s="19">
        <f t="shared" si="3"/>
        <v>0</v>
      </c>
      <c r="Z226" s="19" t="str">
        <f>IFERROR(VLOOKUP(C:C,#REF!,19,FALSE),"0")</f>
        <v>0</v>
      </c>
    </row>
    <row r="227" spans="1:26" x14ac:dyDescent="0.45">
      <c r="A227" s="32" t="s">
        <v>995</v>
      </c>
      <c r="B227" s="32">
        <v>2</v>
      </c>
      <c r="C227" s="32" t="s">
        <v>996</v>
      </c>
      <c r="D227" s="32" t="s">
        <v>457</v>
      </c>
      <c r="E227" s="32" t="s">
        <v>997</v>
      </c>
      <c r="F227" s="32">
        <v>3</v>
      </c>
      <c r="G227" s="78" t="s">
        <v>998</v>
      </c>
      <c r="H227" s="33" t="s">
        <v>1019</v>
      </c>
      <c r="I227" s="32" t="s">
        <v>1020</v>
      </c>
      <c r="J227" s="32" t="s">
        <v>1001</v>
      </c>
      <c r="K227" s="32" t="s">
        <v>1002</v>
      </c>
      <c r="L227" s="34">
        <v>56.462738003200002</v>
      </c>
      <c r="M227" s="34">
        <v>35289.211252000001</v>
      </c>
      <c r="N227" s="32" t="s">
        <v>1021</v>
      </c>
      <c r="O227" s="43" t="e">
        <f>VLOOKUP(U:U,#REF!,5,FALSE)</f>
        <v>#REF!</v>
      </c>
      <c r="P227" s="43" t="e">
        <f>VLOOKUP(U:U,#REF!,4,FALSE)</f>
        <v>#REF!</v>
      </c>
      <c r="Q227" s="43" t="e">
        <f>VLOOKUP(U:U,#REF!,2,FALSE)</f>
        <v>#REF!</v>
      </c>
      <c r="S227" s="35" t="str">
        <f>VLOOKUP(G:G,old!G:J,4,FALSE)</f>
        <v>S</v>
      </c>
      <c r="T227" s="35" t="str">
        <f>VLOOKUP(G:G,old!G:K,5,FALSE)</f>
        <v>DWR</v>
      </c>
      <c r="U227" s="35" t="str">
        <f>VLOOKUP(G:G,old!G:L,6,FALSE)</f>
        <v>PENINSULA - WEST COAST</v>
      </c>
      <c r="V227" s="43">
        <f>VLOOKUP(G:G,old!G:M,7,FALSE)</f>
        <v>0</v>
      </c>
      <c r="X227" s="43" t="str">
        <f>IFERROR(VLOOKUP(V:V,#REF!,3,FALSE),"0")</f>
        <v>0</v>
      </c>
      <c r="Y227" s="19">
        <f t="shared" si="3"/>
        <v>0</v>
      </c>
      <c r="Z227" s="19" t="str">
        <f>IFERROR(VLOOKUP(C:C,#REF!,19,FALSE),"0")</f>
        <v>0</v>
      </c>
    </row>
    <row r="228" spans="1:26" x14ac:dyDescent="0.45">
      <c r="A228" s="32" t="s">
        <v>995</v>
      </c>
      <c r="B228" s="32">
        <v>2</v>
      </c>
      <c r="C228" s="32" t="s">
        <v>996</v>
      </c>
      <c r="D228" s="32" t="s">
        <v>457</v>
      </c>
      <c r="E228" s="32" t="s">
        <v>997</v>
      </c>
      <c r="F228" s="32">
        <v>3</v>
      </c>
      <c r="G228" s="78" t="s">
        <v>998</v>
      </c>
      <c r="H228" s="33" t="s">
        <v>1022</v>
      </c>
      <c r="I228" s="32" t="s">
        <v>1023</v>
      </c>
      <c r="J228" s="32" t="s">
        <v>1001</v>
      </c>
      <c r="K228" s="32" t="s">
        <v>1002</v>
      </c>
      <c r="L228" s="34">
        <v>54.507285940499997</v>
      </c>
      <c r="M228" s="34">
        <v>34067.0537128</v>
      </c>
      <c r="N228" s="32" t="s">
        <v>1024</v>
      </c>
      <c r="O228" s="43" t="e">
        <f>VLOOKUP(U:U,#REF!,5,FALSE)</f>
        <v>#REF!</v>
      </c>
      <c r="P228" s="43" t="e">
        <f>VLOOKUP(U:U,#REF!,4,FALSE)</f>
        <v>#REF!</v>
      </c>
      <c r="Q228" s="43" t="e">
        <f>VLOOKUP(U:U,#REF!,2,FALSE)</f>
        <v>#REF!</v>
      </c>
      <c r="S228" s="35" t="str">
        <f>VLOOKUP(G:G,old!G:J,4,FALSE)</f>
        <v>S</v>
      </c>
      <c r="T228" s="35" t="str">
        <f>VLOOKUP(G:G,old!G:K,5,FALSE)</f>
        <v>DWR</v>
      </c>
      <c r="U228" s="35" t="str">
        <f>VLOOKUP(G:G,old!G:L,6,FALSE)</f>
        <v>PENINSULA - WEST COAST</v>
      </c>
      <c r="V228" s="43">
        <f>VLOOKUP(G:G,old!G:M,7,FALSE)</f>
        <v>0</v>
      </c>
      <c r="X228" s="43" t="str">
        <f>IFERROR(VLOOKUP(V:V,#REF!,3,FALSE),"0")</f>
        <v>0</v>
      </c>
      <c r="Y228" s="19">
        <f t="shared" si="3"/>
        <v>0</v>
      </c>
      <c r="Z228" s="19" t="str">
        <f>IFERROR(VLOOKUP(C:C,#REF!,19,FALSE),"0")</f>
        <v>0</v>
      </c>
    </row>
    <row r="229" spans="1:26" x14ac:dyDescent="0.45">
      <c r="A229" s="32" t="s">
        <v>995</v>
      </c>
      <c r="B229" s="32">
        <v>2</v>
      </c>
      <c r="C229" s="32" t="s">
        <v>996</v>
      </c>
      <c r="D229" s="32" t="s">
        <v>457</v>
      </c>
      <c r="E229" s="32" t="s">
        <v>997</v>
      </c>
      <c r="F229" s="32">
        <v>3</v>
      </c>
      <c r="G229" s="78" t="s">
        <v>998</v>
      </c>
      <c r="H229" s="33" t="s">
        <v>1025</v>
      </c>
      <c r="I229" s="32" t="s">
        <v>1026</v>
      </c>
      <c r="J229" s="32" t="s">
        <v>1001</v>
      </c>
      <c r="K229" s="32" t="s">
        <v>1002</v>
      </c>
      <c r="L229" s="34">
        <v>70.488095918100001</v>
      </c>
      <c r="M229" s="34">
        <v>44055.059948800001</v>
      </c>
      <c r="N229" s="32" t="s">
        <v>1027</v>
      </c>
      <c r="O229" s="43" t="e">
        <f>VLOOKUP(U:U,#REF!,5,FALSE)</f>
        <v>#REF!</v>
      </c>
      <c r="P229" s="43" t="e">
        <f>VLOOKUP(U:U,#REF!,4,FALSE)</f>
        <v>#REF!</v>
      </c>
      <c r="Q229" s="43" t="e">
        <f>VLOOKUP(U:U,#REF!,2,FALSE)</f>
        <v>#REF!</v>
      </c>
      <c r="S229" s="35" t="str">
        <f>VLOOKUP(G:G,old!G:J,4,FALSE)</f>
        <v>S</v>
      </c>
      <c r="T229" s="35" t="str">
        <f>VLOOKUP(G:G,old!G:K,5,FALSE)</f>
        <v>DWR</v>
      </c>
      <c r="U229" s="35" t="str">
        <f>VLOOKUP(G:G,old!G:L,6,FALSE)</f>
        <v>PENINSULA - WEST COAST</v>
      </c>
      <c r="V229" s="43">
        <f>VLOOKUP(G:G,old!G:M,7,FALSE)</f>
        <v>0</v>
      </c>
      <c r="X229" s="43" t="str">
        <f>IFERROR(VLOOKUP(V:V,#REF!,3,FALSE),"0")</f>
        <v>0</v>
      </c>
      <c r="Y229" s="19">
        <f t="shared" si="3"/>
        <v>0</v>
      </c>
      <c r="Z229" s="19" t="str">
        <f>IFERROR(VLOOKUP(C:C,#REF!,19,FALSE),"0")</f>
        <v>0</v>
      </c>
    </row>
    <row r="230" spans="1:26" x14ac:dyDescent="0.45">
      <c r="A230" s="32" t="s">
        <v>995</v>
      </c>
      <c r="B230" s="32">
        <v>2</v>
      </c>
      <c r="C230" s="32" t="s">
        <v>996</v>
      </c>
      <c r="D230" s="32" t="s">
        <v>457</v>
      </c>
      <c r="E230" s="32" t="s">
        <v>997</v>
      </c>
      <c r="F230" s="32">
        <v>3</v>
      </c>
      <c r="G230" s="78" t="s">
        <v>998</v>
      </c>
      <c r="H230" s="33" t="s">
        <v>1028</v>
      </c>
      <c r="I230" s="32" t="s">
        <v>1029</v>
      </c>
      <c r="J230" s="32" t="s">
        <v>1001</v>
      </c>
      <c r="K230" s="32" t="s">
        <v>1002</v>
      </c>
      <c r="L230" s="34">
        <v>26.8764302457</v>
      </c>
      <c r="M230" s="34">
        <v>16797.768903600001</v>
      </c>
      <c r="N230" s="32" t="s">
        <v>1030</v>
      </c>
      <c r="O230" s="43" t="e">
        <f>VLOOKUP(U:U,#REF!,5,FALSE)</f>
        <v>#REF!</v>
      </c>
      <c r="P230" s="43" t="e">
        <f>VLOOKUP(U:U,#REF!,4,FALSE)</f>
        <v>#REF!</v>
      </c>
      <c r="Q230" s="43" t="e">
        <f>VLOOKUP(U:U,#REF!,2,FALSE)</f>
        <v>#REF!</v>
      </c>
      <c r="S230" s="35" t="str">
        <f>VLOOKUP(G:G,old!G:J,4,FALSE)</f>
        <v>S</v>
      </c>
      <c r="T230" s="35" t="str">
        <f>VLOOKUP(G:G,old!G:K,5,FALSE)</f>
        <v>DWR</v>
      </c>
      <c r="U230" s="35" t="str">
        <f>VLOOKUP(G:G,old!G:L,6,FALSE)</f>
        <v>PENINSULA - WEST COAST</v>
      </c>
      <c r="V230" s="43">
        <f>VLOOKUP(G:G,old!G:M,7,FALSE)</f>
        <v>0</v>
      </c>
      <c r="X230" s="43" t="str">
        <f>IFERROR(VLOOKUP(V:V,#REF!,3,FALSE),"0")</f>
        <v>0</v>
      </c>
      <c r="Y230" s="19">
        <f t="shared" si="3"/>
        <v>0</v>
      </c>
      <c r="Z230" s="19" t="str">
        <f>IFERROR(VLOOKUP(C:C,#REF!,19,FALSE),"0")</f>
        <v>0</v>
      </c>
    </row>
    <row r="231" spans="1:26" x14ac:dyDescent="0.45">
      <c r="A231" s="32" t="s">
        <v>995</v>
      </c>
      <c r="B231" s="32">
        <v>2</v>
      </c>
      <c r="C231" s="32" t="s">
        <v>996</v>
      </c>
      <c r="D231" s="32" t="s">
        <v>457</v>
      </c>
      <c r="E231" s="32" t="s">
        <v>1031</v>
      </c>
      <c r="F231" s="32">
        <v>3</v>
      </c>
      <c r="G231" s="78" t="s">
        <v>1032</v>
      </c>
      <c r="H231" s="33" t="s">
        <v>1033</v>
      </c>
      <c r="I231" s="32" t="s">
        <v>1032</v>
      </c>
      <c r="J231" s="32" t="s">
        <v>1001</v>
      </c>
      <c r="K231" s="32" t="s">
        <v>1002</v>
      </c>
      <c r="L231" s="34">
        <v>115.715256986</v>
      </c>
      <c r="M231" s="34">
        <v>72322.035616199995</v>
      </c>
      <c r="N231" s="32" t="s">
        <v>1034</v>
      </c>
      <c r="O231" s="43" t="e">
        <f>VLOOKUP(U:U,#REF!,5,FALSE)</f>
        <v>#REF!</v>
      </c>
      <c r="P231" s="43" t="e">
        <f>VLOOKUP(U:U,#REF!,4,FALSE)</f>
        <v>#REF!</v>
      </c>
      <c r="Q231" s="43" t="e">
        <f>VLOOKUP(U:U,#REF!,2,FALSE)</f>
        <v>#REF!</v>
      </c>
      <c r="S231" s="35" t="str">
        <f>VLOOKUP(G:G,old!G:J,4,FALSE)</f>
        <v>S</v>
      </c>
      <c r="T231" s="35" t="str">
        <f>VLOOKUP(G:G,old!G:K,5,FALSE)</f>
        <v>RID_area</v>
      </c>
      <c r="U231" s="35" t="str">
        <f>VLOOKUP(G:G,old!G:L,6,FALSE)</f>
        <v>MAE NAM TAPI</v>
      </c>
      <c r="V231" s="43">
        <f>VLOOKUP(G:G,old!G:M,7,FALSE)</f>
        <v>0</v>
      </c>
      <c r="X231" s="43" t="str">
        <f>IFERROR(VLOOKUP(V:V,#REF!,3,FALSE),"0")</f>
        <v>0</v>
      </c>
      <c r="Y231" s="19">
        <f t="shared" si="3"/>
        <v>0</v>
      </c>
      <c r="Z231" s="19" t="str">
        <f>IFERROR(VLOOKUP(C:C,#REF!,19,FALSE),"0")</f>
        <v>0</v>
      </c>
    </row>
    <row r="232" spans="1:26" x14ac:dyDescent="0.45">
      <c r="A232" s="32" t="s">
        <v>995</v>
      </c>
      <c r="B232" s="32">
        <v>2</v>
      </c>
      <c r="C232" s="32" t="s">
        <v>996</v>
      </c>
      <c r="D232" s="32" t="s">
        <v>457</v>
      </c>
      <c r="E232" s="32" t="s">
        <v>1031</v>
      </c>
      <c r="F232" s="32">
        <v>3</v>
      </c>
      <c r="G232" s="78" t="s">
        <v>1032</v>
      </c>
      <c r="H232" s="33" t="s">
        <v>1035</v>
      </c>
      <c r="I232" s="32" t="s">
        <v>1036</v>
      </c>
      <c r="J232" s="32" t="s">
        <v>1001</v>
      </c>
      <c r="K232" s="32" t="s">
        <v>1002</v>
      </c>
      <c r="L232" s="34">
        <v>122.936418651</v>
      </c>
      <c r="M232" s="34">
        <v>76835.261656899995</v>
      </c>
      <c r="N232" s="32" t="s">
        <v>1037</v>
      </c>
      <c r="O232" s="43" t="e">
        <f>VLOOKUP(U:U,#REF!,5,FALSE)</f>
        <v>#REF!</v>
      </c>
      <c r="P232" s="43" t="e">
        <f>VLOOKUP(U:U,#REF!,4,FALSE)</f>
        <v>#REF!</v>
      </c>
      <c r="Q232" s="43" t="e">
        <f>VLOOKUP(U:U,#REF!,2,FALSE)</f>
        <v>#REF!</v>
      </c>
      <c r="S232" s="35" t="str">
        <f>VLOOKUP(G:G,old!G:J,4,FALSE)</f>
        <v>S</v>
      </c>
      <c r="T232" s="35" t="str">
        <f>VLOOKUP(G:G,old!G:K,5,FALSE)</f>
        <v>RID_area</v>
      </c>
      <c r="U232" s="35" t="str">
        <f>VLOOKUP(G:G,old!G:L,6,FALSE)</f>
        <v>MAE NAM TAPI</v>
      </c>
      <c r="V232" s="43">
        <f>VLOOKUP(G:G,old!G:M,7,FALSE)</f>
        <v>0</v>
      </c>
      <c r="X232" s="43" t="str">
        <f>IFERROR(VLOOKUP(V:V,#REF!,3,FALSE),"0")</f>
        <v>0</v>
      </c>
      <c r="Y232" s="19">
        <f t="shared" si="3"/>
        <v>0</v>
      </c>
      <c r="Z232" s="19" t="str">
        <f>IFERROR(VLOOKUP(C:C,#REF!,19,FALSE),"0")</f>
        <v>0</v>
      </c>
    </row>
    <row r="233" spans="1:26" x14ac:dyDescent="0.45">
      <c r="A233" s="32" t="s">
        <v>995</v>
      </c>
      <c r="B233" s="32">
        <v>2</v>
      </c>
      <c r="C233" s="32" t="s">
        <v>996</v>
      </c>
      <c r="D233" s="32" t="s">
        <v>457</v>
      </c>
      <c r="E233" s="32" t="s">
        <v>1031</v>
      </c>
      <c r="F233" s="32">
        <v>3</v>
      </c>
      <c r="G233" s="78" t="s">
        <v>1032</v>
      </c>
      <c r="H233" s="33" t="s">
        <v>1038</v>
      </c>
      <c r="I233" s="32" t="s">
        <v>1039</v>
      </c>
      <c r="J233" s="32" t="s">
        <v>1001</v>
      </c>
      <c r="K233" s="32" t="s">
        <v>1002</v>
      </c>
      <c r="L233" s="34">
        <v>129.42603256199999</v>
      </c>
      <c r="M233" s="34">
        <v>80891.270351200001</v>
      </c>
      <c r="N233" s="32" t="s">
        <v>1040</v>
      </c>
      <c r="O233" s="43" t="e">
        <f>VLOOKUP(U:U,#REF!,5,FALSE)</f>
        <v>#REF!</v>
      </c>
      <c r="P233" s="43" t="e">
        <f>VLOOKUP(U:U,#REF!,4,FALSE)</f>
        <v>#REF!</v>
      </c>
      <c r="Q233" s="43" t="e">
        <f>VLOOKUP(U:U,#REF!,2,FALSE)</f>
        <v>#REF!</v>
      </c>
      <c r="S233" s="35" t="str">
        <f>VLOOKUP(G:G,old!G:J,4,FALSE)</f>
        <v>S</v>
      </c>
      <c r="T233" s="35" t="str">
        <f>VLOOKUP(G:G,old!G:K,5,FALSE)</f>
        <v>RID_area</v>
      </c>
      <c r="U233" s="35" t="str">
        <f>VLOOKUP(G:G,old!G:L,6,FALSE)</f>
        <v>MAE NAM TAPI</v>
      </c>
      <c r="V233" s="43">
        <f>VLOOKUP(G:G,old!G:M,7,FALSE)</f>
        <v>0</v>
      </c>
      <c r="X233" s="43" t="str">
        <f>IFERROR(VLOOKUP(V:V,#REF!,3,FALSE),"0")</f>
        <v>0</v>
      </c>
      <c r="Y233" s="19">
        <f t="shared" si="3"/>
        <v>0</v>
      </c>
      <c r="Z233" s="19" t="str">
        <f>IFERROR(VLOOKUP(C:C,#REF!,19,FALSE),"0")</f>
        <v>0</v>
      </c>
    </row>
    <row r="234" spans="1:26" x14ac:dyDescent="0.45">
      <c r="A234" s="32" t="s">
        <v>995</v>
      </c>
      <c r="B234" s="32">
        <v>2</v>
      </c>
      <c r="C234" s="32" t="s">
        <v>996</v>
      </c>
      <c r="D234" s="32" t="s">
        <v>457</v>
      </c>
      <c r="E234" s="32" t="s">
        <v>1031</v>
      </c>
      <c r="F234" s="32">
        <v>3</v>
      </c>
      <c r="G234" s="78" t="s">
        <v>1032</v>
      </c>
      <c r="H234" s="33" t="s">
        <v>1041</v>
      </c>
      <c r="I234" s="32" t="s">
        <v>1042</v>
      </c>
      <c r="J234" s="32" t="s">
        <v>1001</v>
      </c>
      <c r="K234" s="32" t="s">
        <v>1002</v>
      </c>
      <c r="L234" s="34">
        <v>163.52276119499999</v>
      </c>
      <c r="M234" s="34">
        <v>102201.725747</v>
      </c>
      <c r="N234" s="32" t="s">
        <v>1043</v>
      </c>
      <c r="O234" s="43" t="e">
        <f>VLOOKUP(U:U,#REF!,5,FALSE)</f>
        <v>#REF!</v>
      </c>
      <c r="P234" s="43" t="e">
        <f>VLOOKUP(U:U,#REF!,4,FALSE)</f>
        <v>#REF!</v>
      </c>
      <c r="Q234" s="43" t="e">
        <f>VLOOKUP(U:U,#REF!,2,FALSE)</f>
        <v>#REF!</v>
      </c>
      <c r="S234" s="35" t="str">
        <f>VLOOKUP(G:G,old!G:J,4,FALSE)</f>
        <v>S</v>
      </c>
      <c r="T234" s="35" t="str">
        <f>VLOOKUP(G:G,old!G:K,5,FALSE)</f>
        <v>RID_area</v>
      </c>
      <c r="U234" s="35" t="str">
        <f>VLOOKUP(G:G,old!G:L,6,FALSE)</f>
        <v>MAE NAM TAPI</v>
      </c>
      <c r="V234" s="43">
        <f>VLOOKUP(G:G,old!G:M,7,FALSE)</f>
        <v>0</v>
      </c>
      <c r="X234" s="43" t="str">
        <f>IFERROR(VLOOKUP(V:V,#REF!,3,FALSE),"0")</f>
        <v>0</v>
      </c>
      <c r="Y234" s="19">
        <f t="shared" si="3"/>
        <v>0</v>
      </c>
      <c r="Z234" s="19" t="str">
        <f>IFERROR(VLOOKUP(C:C,#REF!,19,FALSE),"0")</f>
        <v>0</v>
      </c>
    </row>
    <row r="235" spans="1:26" x14ac:dyDescent="0.45">
      <c r="A235" s="32" t="s">
        <v>995</v>
      </c>
      <c r="B235" s="32">
        <v>2</v>
      </c>
      <c r="C235" s="32" t="s">
        <v>996</v>
      </c>
      <c r="D235" s="32" t="s">
        <v>457</v>
      </c>
      <c r="E235" s="32" t="s">
        <v>1031</v>
      </c>
      <c r="F235" s="32">
        <v>3</v>
      </c>
      <c r="G235" s="78" t="s">
        <v>1032</v>
      </c>
      <c r="H235" s="33" t="s">
        <v>1044</v>
      </c>
      <c r="I235" s="32" t="s">
        <v>1045</v>
      </c>
      <c r="J235" s="32" t="s">
        <v>1001</v>
      </c>
      <c r="K235" s="32" t="s">
        <v>1002</v>
      </c>
      <c r="L235" s="34">
        <v>170.83907542</v>
      </c>
      <c r="M235" s="34">
        <v>106774.42213799999</v>
      </c>
      <c r="N235" s="32" t="s">
        <v>1046</v>
      </c>
      <c r="O235" s="43" t="e">
        <f>VLOOKUP(U:U,#REF!,5,FALSE)</f>
        <v>#REF!</v>
      </c>
      <c r="P235" s="43" t="e">
        <f>VLOOKUP(U:U,#REF!,4,FALSE)</f>
        <v>#REF!</v>
      </c>
      <c r="Q235" s="43" t="e">
        <f>VLOOKUP(U:U,#REF!,2,FALSE)</f>
        <v>#REF!</v>
      </c>
      <c r="S235" s="35" t="str">
        <f>VLOOKUP(G:G,old!G:J,4,FALSE)</f>
        <v>S</v>
      </c>
      <c r="T235" s="35" t="str">
        <f>VLOOKUP(G:G,old!G:K,5,FALSE)</f>
        <v>RID_area</v>
      </c>
      <c r="U235" s="35" t="str">
        <f>VLOOKUP(G:G,old!G:L,6,FALSE)</f>
        <v>MAE NAM TAPI</v>
      </c>
      <c r="V235" s="43">
        <f>VLOOKUP(G:G,old!G:M,7,FALSE)</f>
        <v>0</v>
      </c>
      <c r="X235" s="43" t="str">
        <f>IFERROR(VLOOKUP(V:V,#REF!,3,FALSE),"0")</f>
        <v>0</v>
      </c>
      <c r="Y235" s="19">
        <f t="shared" si="3"/>
        <v>0</v>
      </c>
      <c r="Z235" s="19" t="str">
        <f>IFERROR(VLOOKUP(C:C,#REF!,19,FALSE),"0")</f>
        <v>0</v>
      </c>
    </row>
    <row r="236" spans="1:26" x14ac:dyDescent="0.45">
      <c r="A236" s="32" t="s">
        <v>995</v>
      </c>
      <c r="B236" s="32">
        <v>2</v>
      </c>
      <c r="C236" s="32" t="s">
        <v>996</v>
      </c>
      <c r="D236" s="32" t="s">
        <v>457</v>
      </c>
      <c r="E236" s="32" t="s">
        <v>1031</v>
      </c>
      <c r="F236" s="32">
        <v>3</v>
      </c>
      <c r="G236" s="78" t="s">
        <v>1032</v>
      </c>
      <c r="H236" s="33" t="s">
        <v>1047</v>
      </c>
      <c r="I236" s="32" t="s">
        <v>1048</v>
      </c>
      <c r="J236" s="32" t="s">
        <v>1001</v>
      </c>
      <c r="K236" s="32" t="s">
        <v>1002</v>
      </c>
      <c r="L236" s="34">
        <v>147.79229481199999</v>
      </c>
      <c r="M236" s="34">
        <v>92370.184257500005</v>
      </c>
      <c r="N236" s="32" t="s">
        <v>1049</v>
      </c>
      <c r="O236" s="43" t="e">
        <f>VLOOKUP(U:U,#REF!,5,FALSE)</f>
        <v>#REF!</v>
      </c>
      <c r="P236" s="43" t="e">
        <f>VLOOKUP(U:U,#REF!,4,FALSE)</f>
        <v>#REF!</v>
      </c>
      <c r="Q236" s="43" t="e">
        <f>VLOOKUP(U:U,#REF!,2,FALSE)</f>
        <v>#REF!</v>
      </c>
      <c r="S236" s="35" t="str">
        <f>VLOOKUP(G:G,old!G:J,4,FALSE)</f>
        <v>S</v>
      </c>
      <c r="T236" s="35" t="str">
        <f>VLOOKUP(G:G,old!G:K,5,FALSE)</f>
        <v>RID_area</v>
      </c>
      <c r="U236" s="35" t="str">
        <f>VLOOKUP(G:G,old!G:L,6,FALSE)</f>
        <v>MAE NAM TAPI</v>
      </c>
      <c r="V236" s="43">
        <f>VLOOKUP(G:G,old!G:M,7,FALSE)</f>
        <v>0</v>
      </c>
      <c r="X236" s="43" t="str">
        <f>IFERROR(VLOOKUP(V:V,#REF!,3,FALSE),"0")</f>
        <v>0</v>
      </c>
      <c r="Y236" s="19">
        <f t="shared" si="3"/>
        <v>0</v>
      </c>
      <c r="Z236" s="19" t="str">
        <f>IFERROR(VLOOKUP(C:C,#REF!,19,FALSE),"0")</f>
        <v>0</v>
      </c>
    </row>
    <row r="237" spans="1:26" x14ac:dyDescent="0.45">
      <c r="A237" s="32" t="s">
        <v>995</v>
      </c>
      <c r="B237" s="32">
        <v>2</v>
      </c>
      <c r="C237" s="32" t="s">
        <v>996</v>
      </c>
      <c r="D237" s="32" t="s">
        <v>457</v>
      </c>
      <c r="E237" s="32" t="s">
        <v>1050</v>
      </c>
      <c r="F237" s="32">
        <v>3</v>
      </c>
      <c r="G237" s="78" t="s">
        <v>1051</v>
      </c>
      <c r="H237" s="33" t="s">
        <v>1052</v>
      </c>
      <c r="I237" s="32" t="s">
        <v>1053</v>
      </c>
      <c r="J237" s="32" t="s">
        <v>1001</v>
      </c>
      <c r="K237" s="32" t="s">
        <v>1002</v>
      </c>
      <c r="L237" s="34">
        <v>54.942308232800002</v>
      </c>
      <c r="M237" s="34">
        <v>34338.942645499999</v>
      </c>
      <c r="N237" s="32" t="s">
        <v>1054</v>
      </c>
      <c r="O237" s="43" t="e">
        <f>VLOOKUP(U:U,#REF!,5,FALSE)</f>
        <v>#REF!</v>
      </c>
      <c r="P237" s="43" t="e">
        <f>VLOOKUP(U:U,#REF!,4,FALSE)</f>
        <v>#REF!</v>
      </c>
      <c r="Q237" s="43" t="e">
        <f>VLOOKUP(U:U,#REF!,2,FALSE)</f>
        <v>#REF!</v>
      </c>
      <c r="S237" s="35" t="str">
        <f>VLOOKUP(G:G,old!G:J,4,FALSE)</f>
        <v>S</v>
      </c>
      <c r="T237" s="35" t="str">
        <f>VLOOKUP(G:G,old!G:K,5,FALSE)</f>
        <v>DWR</v>
      </c>
      <c r="U237" s="35" t="str">
        <f>VLOOKUP(G:G,old!G:L,6,FALSE)</f>
        <v>PENINSULA - WEST COAST</v>
      </c>
      <c r="V237" s="43">
        <f>VLOOKUP(G:G,old!G:M,7,FALSE)</f>
        <v>0</v>
      </c>
      <c r="X237" s="43" t="str">
        <f>IFERROR(VLOOKUP(V:V,#REF!,3,FALSE),"0")</f>
        <v>0</v>
      </c>
      <c r="Y237" s="19">
        <f t="shared" si="3"/>
        <v>0</v>
      </c>
      <c r="Z237" s="19" t="str">
        <f>IFERROR(VLOOKUP(C:C,#REF!,19,FALSE),"0")</f>
        <v>0</v>
      </c>
    </row>
    <row r="238" spans="1:26" x14ac:dyDescent="0.45">
      <c r="A238" s="32" t="s">
        <v>995</v>
      </c>
      <c r="B238" s="32">
        <v>2</v>
      </c>
      <c r="C238" s="32" t="s">
        <v>996</v>
      </c>
      <c r="D238" s="32" t="s">
        <v>457</v>
      </c>
      <c r="E238" s="32" t="s">
        <v>1050</v>
      </c>
      <c r="F238" s="32">
        <v>3</v>
      </c>
      <c r="G238" s="78" t="s">
        <v>1051</v>
      </c>
      <c r="H238" s="33" t="s">
        <v>1055</v>
      </c>
      <c r="I238" s="32" t="s">
        <v>1056</v>
      </c>
      <c r="J238" s="32" t="s">
        <v>1001</v>
      </c>
      <c r="K238" s="32" t="s">
        <v>1002</v>
      </c>
      <c r="L238" s="34">
        <v>76.635686338699998</v>
      </c>
      <c r="M238" s="34">
        <v>47897.303961700003</v>
      </c>
      <c r="N238" s="32" t="s">
        <v>1057</v>
      </c>
      <c r="O238" s="43" t="e">
        <f>VLOOKUP(U:U,#REF!,5,FALSE)</f>
        <v>#REF!</v>
      </c>
      <c r="P238" s="43" t="e">
        <f>VLOOKUP(U:U,#REF!,4,FALSE)</f>
        <v>#REF!</v>
      </c>
      <c r="Q238" s="43" t="e">
        <f>VLOOKUP(U:U,#REF!,2,FALSE)</f>
        <v>#REF!</v>
      </c>
      <c r="S238" s="35" t="str">
        <f>VLOOKUP(G:G,old!G:J,4,FALSE)</f>
        <v>S</v>
      </c>
      <c r="T238" s="35" t="str">
        <f>VLOOKUP(G:G,old!G:K,5,FALSE)</f>
        <v>DWR</v>
      </c>
      <c r="U238" s="35" t="str">
        <f>VLOOKUP(G:G,old!G:L,6,FALSE)</f>
        <v>PENINSULA - WEST COAST</v>
      </c>
      <c r="V238" s="43">
        <f>VLOOKUP(G:G,old!G:M,7,FALSE)</f>
        <v>0</v>
      </c>
      <c r="X238" s="43" t="str">
        <f>IFERROR(VLOOKUP(V:V,#REF!,3,FALSE),"0")</f>
        <v>0</v>
      </c>
      <c r="Y238" s="19">
        <f t="shared" si="3"/>
        <v>0</v>
      </c>
      <c r="Z238" s="19" t="str">
        <f>IFERROR(VLOOKUP(C:C,#REF!,19,FALSE),"0")</f>
        <v>0</v>
      </c>
    </row>
    <row r="239" spans="1:26" x14ac:dyDescent="0.45">
      <c r="A239" s="32" t="s">
        <v>995</v>
      </c>
      <c r="B239" s="32">
        <v>2</v>
      </c>
      <c r="C239" s="32" t="s">
        <v>996</v>
      </c>
      <c r="D239" s="32" t="s">
        <v>457</v>
      </c>
      <c r="E239" s="32" t="s">
        <v>1050</v>
      </c>
      <c r="F239" s="32">
        <v>3</v>
      </c>
      <c r="G239" s="78" t="s">
        <v>1051</v>
      </c>
      <c r="H239" s="33" t="s">
        <v>1058</v>
      </c>
      <c r="I239" s="32" t="s">
        <v>1059</v>
      </c>
      <c r="J239" s="32" t="s">
        <v>1001</v>
      </c>
      <c r="K239" s="32" t="s">
        <v>1002</v>
      </c>
      <c r="L239" s="34">
        <v>102.40582291600001</v>
      </c>
      <c r="M239" s="34">
        <v>64003.639322499999</v>
      </c>
      <c r="N239" s="32" t="s">
        <v>1060</v>
      </c>
      <c r="O239" s="43" t="e">
        <f>VLOOKUP(U:U,#REF!,5,FALSE)</f>
        <v>#REF!</v>
      </c>
      <c r="P239" s="43" t="e">
        <f>VLOOKUP(U:U,#REF!,4,FALSE)</f>
        <v>#REF!</v>
      </c>
      <c r="Q239" s="43" t="e">
        <f>VLOOKUP(U:U,#REF!,2,FALSE)</f>
        <v>#REF!</v>
      </c>
      <c r="S239" s="35" t="str">
        <f>VLOOKUP(G:G,old!G:J,4,FALSE)</f>
        <v>S</v>
      </c>
      <c r="T239" s="35" t="str">
        <f>VLOOKUP(G:G,old!G:K,5,FALSE)</f>
        <v>DWR</v>
      </c>
      <c r="U239" s="35" t="str">
        <f>VLOOKUP(G:G,old!G:L,6,FALSE)</f>
        <v>PENINSULA - WEST COAST</v>
      </c>
      <c r="V239" s="43">
        <f>VLOOKUP(G:G,old!G:M,7,FALSE)</f>
        <v>0</v>
      </c>
      <c r="X239" s="43" t="str">
        <f>IFERROR(VLOOKUP(V:V,#REF!,3,FALSE),"0")</f>
        <v>0</v>
      </c>
      <c r="Y239" s="19">
        <f t="shared" si="3"/>
        <v>0</v>
      </c>
      <c r="Z239" s="19" t="str">
        <f>IFERROR(VLOOKUP(C:C,#REF!,19,FALSE),"0")</f>
        <v>0</v>
      </c>
    </row>
    <row r="240" spans="1:26" x14ac:dyDescent="0.45">
      <c r="A240" s="32" t="s">
        <v>995</v>
      </c>
      <c r="B240" s="32">
        <v>2</v>
      </c>
      <c r="C240" s="32" t="s">
        <v>996</v>
      </c>
      <c r="D240" s="32" t="s">
        <v>457</v>
      </c>
      <c r="E240" s="32" t="s">
        <v>1050</v>
      </c>
      <c r="F240" s="32">
        <v>3</v>
      </c>
      <c r="G240" s="78" t="s">
        <v>1051</v>
      </c>
      <c r="H240" s="33" t="s">
        <v>1061</v>
      </c>
      <c r="I240" s="32" t="s">
        <v>1062</v>
      </c>
      <c r="J240" s="32" t="s">
        <v>1001</v>
      </c>
      <c r="K240" s="32" t="s">
        <v>1002</v>
      </c>
      <c r="L240" s="34">
        <v>60.933403863999999</v>
      </c>
      <c r="M240" s="34">
        <v>38083.377415000003</v>
      </c>
      <c r="N240" s="32" t="s">
        <v>1063</v>
      </c>
      <c r="O240" s="43" t="e">
        <f>VLOOKUP(U:U,#REF!,5,FALSE)</f>
        <v>#REF!</v>
      </c>
      <c r="P240" s="43" t="e">
        <f>VLOOKUP(U:U,#REF!,4,FALSE)</f>
        <v>#REF!</v>
      </c>
      <c r="Q240" s="43" t="e">
        <f>VLOOKUP(U:U,#REF!,2,FALSE)</f>
        <v>#REF!</v>
      </c>
      <c r="S240" s="35" t="str">
        <f>VLOOKUP(G:G,old!G:J,4,FALSE)</f>
        <v>S</v>
      </c>
      <c r="T240" s="35" t="str">
        <f>VLOOKUP(G:G,old!G:K,5,FALSE)</f>
        <v>DWR</v>
      </c>
      <c r="U240" s="35" t="str">
        <f>VLOOKUP(G:G,old!G:L,6,FALSE)</f>
        <v>PENINSULA - WEST COAST</v>
      </c>
      <c r="V240" s="43">
        <f>VLOOKUP(G:G,old!G:M,7,FALSE)</f>
        <v>0</v>
      </c>
      <c r="X240" s="43" t="str">
        <f>IFERROR(VLOOKUP(V:V,#REF!,3,FALSE),"0")</f>
        <v>0</v>
      </c>
      <c r="Y240" s="19">
        <f t="shared" si="3"/>
        <v>0</v>
      </c>
      <c r="Z240" s="19" t="str">
        <f>IFERROR(VLOOKUP(C:C,#REF!,19,FALSE),"0")</f>
        <v>0</v>
      </c>
    </row>
    <row r="241" spans="1:26" x14ac:dyDescent="0.45">
      <c r="A241" s="32" t="s">
        <v>995</v>
      </c>
      <c r="B241" s="32">
        <v>2</v>
      </c>
      <c r="C241" s="32" t="s">
        <v>996</v>
      </c>
      <c r="D241" s="32" t="s">
        <v>457</v>
      </c>
      <c r="E241" s="32" t="s">
        <v>1050</v>
      </c>
      <c r="F241" s="32">
        <v>3</v>
      </c>
      <c r="G241" s="78" t="s">
        <v>1051</v>
      </c>
      <c r="H241" s="33" t="s">
        <v>1064</v>
      </c>
      <c r="I241" s="32" t="s">
        <v>1065</v>
      </c>
      <c r="J241" s="32" t="s">
        <v>1001</v>
      </c>
      <c r="K241" s="32" t="s">
        <v>1002</v>
      </c>
      <c r="L241" s="34">
        <v>33.578940285599998</v>
      </c>
      <c r="M241" s="34">
        <v>20986.8376785</v>
      </c>
      <c r="N241" s="32" t="s">
        <v>1066</v>
      </c>
      <c r="O241" s="43" t="e">
        <f>VLOOKUP(U:U,#REF!,5,FALSE)</f>
        <v>#REF!</v>
      </c>
      <c r="P241" s="43" t="e">
        <f>VLOOKUP(U:U,#REF!,4,FALSE)</f>
        <v>#REF!</v>
      </c>
      <c r="Q241" s="43" t="e">
        <f>VLOOKUP(U:U,#REF!,2,FALSE)</f>
        <v>#REF!</v>
      </c>
      <c r="S241" s="35" t="str">
        <f>VLOOKUP(G:G,old!G:J,4,FALSE)</f>
        <v>S</v>
      </c>
      <c r="T241" s="35" t="str">
        <f>VLOOKUP(G:G,old!G:K,5,FALSE)</f>
        <v>DWR</v>
      </c>
      <c r="U241" s="35" t="str">
        <f>VLOOKUP(G:G,old!G:L,6,FALSE)</f>
        <v>PENINSULA - WEST COAST</v>
      </c>
      <c r="V241" s="43">
        <f>VLOOKUP(G:G,old!G:M,7,FALSE)</f>
        <v>0</v>
      </c>
      <c r="X241" s="43" t="str">
        <f>IFERROR(VLOOKUP(V:V,#REF!,3,FALSE),"0")</f>
        <v>0</v>
      </c>
      <c r="Y241" s="19">
        <f t="shared" si="3"/>
        <v>0</v>
      </c>
      <c r="Z241" s="19" t="str">
        <f>IFERROR(VLOOKUP(C:C,#REF!,19,FALSE),"0")</f>
        <v>0</v>
      </c>
    </row>
    <row r="242" spans="1:26" x14ac:dyDescent="0.45">
      <c r="A242" s="32" t="s">
        <v>995</v>
      </c>
      <c r="B242" s="32">
        <v>2</v>
      </c>
      <c r="C242" s="32" t="s">
        <v>996</v>
      </c>
      <c r="D242" s="32" t="s">
        <v>457</v>
      </c>
      <c r="E242" s="32" t="s">
        <v>1067</v>
      </c>
      <c r="F242" s="32">
        <v>3</v>
      </c>
      <c r="G242" s="78" t="s">
        <v>1068</v>
      </c>
      <c r="H242" s="33" t="s">
        <v>1069</v>
      </c>
      <c r="I242" s="32" t="s">
        <v>1070</v>
      </c>
      <c r="J242" s="32" t="s">
        <v>1001</v>
      </c>
      <c r="K242" s="32" t="s">
        <v>1002</v>
      </c>
      <c r="L242" s="34">
        <v>92.122831132200005</v>
      </c>
      <c r="M242" s="34">
        <v>57576.769457599999</v>
      </c>
      <c r="N242" s="32" t="s">
        <v>1071</v>
      </c>
      <c r="O242" s="43" t="e">
        <f>VLOOKUP(U:U,#REF!,5,FALSE)</f>
        <v>#REF!</v>
      </c>
      <c r="P242" s="43" t="e">
        <f>VLOOKUP(U:U,#REF!,4,FALSE)</f>
        <v>#REF!</v>
      </c>
      <c r="Q242" s="43" t="e">
        <f>VLOOKUP(U:U,#REF!,2,FALSE)</f>
        <v>#REF!</v>
      </c>
      <c r="S242" s="35" t="str">
        <f>VLOOKUP(G:G,old!G:J,4,FALSE)</f>
        <v>S</v>
      </c>
      <c r="T242" s="35" t="str">
        <f>VLOOKUP(G:G,old!G:K,5,FALSE)</f>
        <v>RID_area</v>
      </c>
      <c r="U242" s="35" t="str">
        <f>VLOOKUP(G:G,old!G:L,6,FALSE)</f>
        <v>PENINSULA - WEST COAST</v>
      </c>
      <c r="V242" s="43">
        <f>VLOOKUP(G:G,old!G:M,7,FALSE)</f>
        <v>0</v>
      </c>
      <c r="X242" s="43" t="str">
        <f>IFERROR(VLOOKUP(V:V,#REF!,3,FALSE),"0")</f>
        <v>0</v>
      </c>
      <c r="Y242" s="19">
        <f t="shared" si="3"/>
        <v>0</v>
      </c>
      <c r="Z242" s="19" t="str">
        <f>IFERROR(VLOOKUP(C:C,#REF!,19,FALSE),"0")</f>
        <v>0</v>
      </c>
    </row>
    <row r="243" spans="1:26" x14ac:dyDescent="0.45">
      <c r="A243" s="32" t="s">
        <v>995</v>
      </c>
      <c r="B243" s="32">
        <v>2</v>
      </c>
      <c r="C243" s="32" t="s">
        <v>996</v>
      </c>
      <c r="D243" s="32" t="s">
        <v>457</v>
      </c>
      <c r="E243" s="32" t="s">
        <v>1067</v>
      </c>
      <c r="F243" s="32">
        <v>3</v>
      </c>
      <c r="G243" s="78" t="s">
        <v>1068</v>
      </c>
      <c r="H243" s="33" t="s">
        <v>1072</v>
      </c>
      <c r="I243" s="32" t="s">
        <v>1073</v>
      </c>
      <c r="J243" s="32" t="s">
        <v>1001</v>
      </c>
      <c r="K243" s="32" t="s">
        <v>1002</v>
      </c>
      <c r="L243" s="34">
        <v>178.08845204100001</v>
      </c>
      <c r="M243" s="34">
        <v>111305.282526</v>
      </c>
      <c r="N243" s="32" t="s">
        <v>1074</v>
      </c>
      <c r="O243" s="43" t="e">
        <f>VLOOKUP(U:U,#REF!,5,FALSE)</f>
        <v>#REF!</v>
      </c>
      <c r="P243" s="43" t="e">
        <f>VLOOKUP(U:U,#REF!,4,FALSE)</f>
        <v>#REF!</v>
      </c>
      <c r="Q243" s="43" t="e">
        <f>VLOOKUP(U:U,#REF!,2,FALSE)</f>
        <v>#REF!</v>
      </c>
      <c r="S243" s="35" t="str">
        <f>VLOOKUP(G:G,old!G:J,4,FALSE)</f>
        <v>S</v>
      </c>
      <c r="T243" s="35" t="str">
        <f>VLOOKUP(G:G,old!G:K,5,FALSE)</f>
        <v>RID_area</v>
      </c>
      <c r="U243" s="35" t="str">
        <f>VLOOKUP(G:G,old!G:L,6,FALSE)</f>
        <v>PENINSULA - WEST COAST</v>
      </c>
      <c r="V243" s="43">
        <f>VLOOKUP(G:G,old!G:M,7,FALSE)</f>
        <v>0</v>
      </c>
      <c r="X243" s="43" t="str">
        <f>IFERROR(VLOOKUP(V:V,#REF!,3,FALSE),"0")</f>
        <v>0</v>
      </c>
      <c r="Y243" s="19">
        <f t="shared" si="3"/>
        <v>0</v>
      </c>
      <c r="Z243" s="19" t="str">
        <f>IFERROR(VLOOKUP(C:C,#REF!,19,FALSE),"0")</f>
        <v>0</v>
      </c>
    </row>
    <row r="244" spans="1:26" x14ac:dyDescent="0.45">
      <c r="A244" s="32" t="s">
        <v>995</v>
      </c>
      <c r="B244" s="32">
        <v>2</v>
      </c>
      <c r="C244" s="32" t="s">
        <v>996</v>
      </c>
      <c r="D244" s="32" t="s">
        <v>457</v>
      </c>
      <c r="E244" s="32" t="s">
        <v>1067</v>
      </c>
      <c r="F244" s="32">
        <v>3</v>
      </c>
      <c r="G244" s="78" t="s">
        <v>1068</v>
      </c>
      <c r="H244" s="33" t="s">
        <v>1075</v>
      </c>
      <c r="I244" s="32" t="s">
        <v>1076</v>
      </c>
      <c r="J244" s="32" t="s">
        <v>1001</v>
      </c>
      <c r="K244" s="32" t="s">
        <v>1002</v>
      </c>
      <c r="L244" s="34">
        <v>188.56237184400001</v>
      </c>
      <c r="M244" s="34">
        <v>117851.482403</v>
      </c>
      <c r="N244" s="32" t="s">
        <v>1077</v>
      </c>
      <c r="O244" s="43" t="e">
        <f>VLOOKUP(U:U,#REF!,5,FALSE)</f>
        <v>#REF!</v>
      </c>
      <c r="P244" s="43" t="e">
        <f>VLOOKUP(U:U,#REF!,4,FALSE)</f>
        <v>#REF!</v>
      </c>
      <c r="Q244" s="43" t="e">
        <f>VLOOKUP(U:U,#REF!,2,FALSE)</f>
        <v>#REF!</v>
      </c>
      <c r="S244" s="35" t="str">
        <f>VLOOKUP(G:G,old!G:J,4,FALSE)</f>
        <v>S</v>
      </c>
      <c r="T244" s="35" t="str">
        <f>VLOOKUP(G:G,old!G:K,5,FALSE)</f>
        <v>RID_area</v>
      </c>
      <c r="U244" s="35" t="str">
        <f>VLOOKUP(G:G,old!G:L,6,FALSE)</f>
        <v>PENINSULA - WEST COAST</v>
      </c>
      <c r="V244" s="43">
        <f>VLOOKUP(G:G,old!G:M,7,FALSE)</f>
        <v>0</v>
      </c>
      <c r="X244" s="43" t="str">
        <f>IFERROR(VLOOKUP(V:V,#REF!,3,FALSE),"0")</f>
        <v>0</v>
      </c>
      <c r="Y244" s="19">
        <f t="shared" si="3"/>
        <v>0</v>
      </c>
      <c r="Z244" s="19" t="str">
        <f>IFERROR(VLOOKUP(C:C,#REF!,19,FALSE),"0")</f>
        <v>0</v>
      </c>
    </row>
    <row r="245" spans="1:26" x14ac:dyDescent="0.45">
      <c r="A245" s="32" t="s">
        <v>995</v>
      </c>
      <c r="B245" s="32">
        <v>2</v>
      </c>
      <c r="C245" s="32" t="s">
        <v>996</v>
      </c>
      <c r="D245" s="32" t="s">
        <v>457</v>
      </c>
      <c r="E245" s="32" t="s">
        <v>1067</v>
      </c>
      <c r="F245" s="32">
        <v>3</v>
      </c>
      <c r="G245" s="78" t="s">
        <v>1068</v>
      </c>
      <c r="H245" s="33" t="s">
        <v>1078</v>
      </c>
      <c r="I245" s="32" t="s">
        <v>875</v>
      </c>
      <c r="J245" s="32" t="s">
        <v>1001</v>
      </c>
      <c r="K245" s="32" t="s">
        <v>1002</v>
      </c>
      <c r="L245" s="34">
        <v>135.35270527700001</v>
      </c>
      <c r="M245" s="34">
        <v>84595.440798099997</v>
      </c>
      <c r="N245" s="32" t="s">
        <v>1079</v>
      </c>
      <c r="O245" s="43" t="e">
        <f>VLOOKUP(U:U,#REF!,5,FALSE)</f>
        <v>#REF!</v>
      </c>
      <c r="P245" s="43" t="e">
        <f>VLOOKUP(U:U,#REF!,4,FALSE)</f>
        <v>#REF!</v>
      </c>
      <c r="Q245" s="43" t="e">
        <f>VLOOKUP(U:U,#REF!,2,FALSE)</f>
        <v>#REF!</v>
      </c>
      <c r="S245" s="35" t="str">
        <f>VLOOKUP(G:G,old!G:J,4,FALSE)</f>
        <v>S</v>
      </c>
      <c r="T245" s="35" t="str">
        <f>VLOOKUP(G:G,old!G:K,5,FALSE)</f>
        <v>RID_area</v>
      </c>
      <c r="U245" s="35" t="str">
        <f>VLOOKUP(G:G,old!G:L,6,FALSE)</f>
        <v>PENINSULA - WEST COAST</v>
      </c>
      <c r="V245" s="43">
        <f>VLOOKUP(G:G,old!G:M,7,FALSE)</f>
        <v>0</v>
      </c>
      <c r="X245" s="43" t="str">
        <f>IFERROR(VLOOKUP(V:V,#REF!,3,FALSE),"0")</f>
        <v>0</v>
      </c>
      <c r="Y245" s="19">
        <f t="shared" si="3"/>
        <v>0</v>
      </c>
      <c r="Z245" s="19" t="str">
        <f>IFERROR(VLOOKUP(C:C,#REF!,19,FALSE),"0")</f>
        <v>0</v>
      </c>
    </row>
    <row r="246" spans="1:26" x14ac:dyDescent="0.45">
      <c r="A246" s="32" t="s">
        <v>995</v>
      </c>
      <c r="B246" s="32">
        <v>2</v>
      </c>
      <c r="C246" s="32" t="s">
        <v>996</v>
      </c>
      <c r="D246" s="32" t="s">
        <v>457</v>
      </c>
      <c r="E246" s="32" t="s">
        <v>1067</v>
      </c>
      <c r="F246" s="32">
        <v>3</v>
      </c>
      <c r="G246" s="78" t="s">
        <v>1068</v>
      </c>
      <c r="H246" s="33" t="s">
        <v>1080</v>
      </c>
      <c r="I246" s="32" t="s">
        <v>1081</v>
      </c>
      <c r="J246" s="32" t="s">
        <v>1001</v>
      </c>
      <c r="K246" s="32" t="s">
        <v>1002</v>
      </c>
      <c r="L246" s="34">
        <v>125.504081414</v>
      </c>
      <c r="M246" s="34">
        <v>78440.050883699994</v>
      </c>
      <c r="N246" s="32" t="s">
        <v>1082</v>
      </c>
      <c r="O246" s="43" t="e">
        <f>VLOOKUP(U:U,#REF!,5,FALSE)</f>
        <v>#REF!</v>
      </c>
      <c r="P246" s="43" t="e">
        <f>VLOOKUP(U:U,#REF!,4,FALSE)</f>
        <v>#REF!</v>
      </c>
      <c r="Q246" s="43" t="e">
        <f>VLOOKUP(U:U,#REF!,2,FALSE)</f>
        <v>#REF!</v>
      </c>
      <c r="S246" s="35" t="str">
        <f>VLOOKUP(G:G,old!G:J,4,FALSE)</f>
        <v>S</v>
      </c>
      <c r="T246" s="35" t="str">
        <f>VLOOKUP(G:G,old!G:K,5,FALSE)</f>
        <v>RID_area</v>
      </c>
      <c r="U246" s="35" t="str">
        <f>VLOOKUP(G:G,old!G:L,6,FALSE)</f>
        <v>PENINSULA - WEST COAST</v>
      </c>
      <c r="V246" s="43">
        <f>VLOOKUP(G:G,old!G:M,7,FALSE)</f>
        <v>0</v>
      </c>
      <c r="X246" s="43" t="str">
        <f>IFERROR(VLOOKUP(V:V,#REF!,3,FALSE),"0")</f>
        <v>0</v>
      </c>
      <c r="Y246" s="19">
        <f t="shared" si="3"/>
        <v>0</v>
      </c>
      <c r="Z246" s="19" t="str">
        <f>IFERROR(VLOOKUP(C:C,#REF!,19,FALSE),"0")</f>
        <v>0</v>
      </c>
    </row>
    <row r="247" spans="1:26" x14ac:dyDescent="0.45">
      <c r="A247" s="32" t="s">
        <v>995</v>
      </c>
      <c r="B247" s="32">
        <v>2</v>
      </c>
      <c r="C247" s="32" t="s">
        <v>996</v>
      </c>
      <c r="D247" s="32" t="s">
        <v>457</v>
      </c>
      <c r="E247" s="32" t="s">
        <v>1067</v>
      </c>
      <c r="F247" s="32">
        <v>3</v>
      </c>
      <c r="G247" s="78" t="s">
        <v>1068</v>
      </c>
      <c r="H247" s="33" t="s">
        <v>1083</v>
      </c>
      <c r="I247" s="32" t="s">
        <v>1084</v>
      </c>
      <c r="J247" s="32" t="s">
        <v>1001</v>
      </c>
      <c r="K247" s="32" t="s">
        <v>1002</v>
      </c>
      <c r="L247" s="34">
        <v>172.87057524799999</v>
      </c>
      <c r="M247" s="34">
        <v>108044.10953</v>
      </c>
      <c r="N247" s="32" t="s">
        <v>1085</v>
      </c>
      <c r="O247" s="43" t="e">
        <f>VLOOKUP(U:U,#REF!,5,FALSE)</f>
        <v>#REF!</v>
      </c>
      <c r="P247" s="43" t="e">
        <f>VLOOKUP(U:U,#REF!,4,FALSE)</f>
        <v>#REF!</v>
      </c>
      <c r="Q247" s="43" t="e">
        <f>VLOOKUP(U:U,#REF!,2,FALSE)</f>
        <v>#REF!</v>
      </c>
      <c r="S247" s="35" t="str">
        <f>VLOOKUP(G:G,old!G:J,4,FALSE)</f>
        <v>S</v>
      </c>
      <c r="T247" s="35" t="str">
        <f>VLOOKUP(G:G,old!G:K,5,FALSE)</f>
        <v>RID_area</v>
      </c>
      <c r="U247" s="35" t="str">
        <f>VLOOKUP(G:G,old!G:L,6,FALSE)</f>
        <v>PENINSULA - WEST COAST</v>
      </c>
      <c r="V247" s="43">
        <f>VLOOKUP(G:G,old!G:M,7,FALSE)</f>
        <v>0</v>
      </c>
      <c r="X247" s="43" t="str">
        <f>IFERROR(VLOOKUP(V:V,#REF!,3,FALSE),"0")</f>
        <v>0</v>
      </c>
      <c r="Y247" s="19">
        <f t="shared" si="3"/>
        <v>0</v>
      </c>
      <c r="Z247" s="19" t="str">
        <f>IFERROR(VLOOKUP(C:C,#REF!,19,FALSE),"0")</f>
        <v>0</v>
      </c>
    </row>
    <row r="248" spans="1:26" x14ac:dyDescent="0.45">
      <c r="A248" s="32" t="s">
        <v>995</v>
      </c>
      <c r="B248" s="32">
        <v>2</v>
      </c>
      <c r="C248" s="32" t="s">
        <v>996</v>
      </c>
      <c r="D248" s="32" t="s">
        <v>457</v>
      </c>
      <c r="E248" s="32" t="s">
        <v>1067</v>
      </c>
      <c r="F248" s="32">
        <v>3</v>
      </c>
      <c r="G248" s="78" t="s">
        <v>1068</v>
      </c>
      <c r="H248" s="33" t="s">
        <v>1086</v>
      </c>
      <c r="I248" s="32" t="s">
        <v>1087</v>
      </c>
      <c r="J248" s="32" t="s">
        <v>1001</v>
      </c>
      <c r="K248" s="32" t="s">
        <v>1002</v>
      </c>
      <c r="L248" s="34">
        <v>147.650448049</v>
      </c>
      <c r="M248" s="34">
        <v>92281.530030599999</v>
      </c>
      <c r="N248" s="32" t="s">
        <v>1088</v>
      </c>
      <c r="O248" s="43" t="e">
        <f>VLOOKUP(U:U,#REF!,5,FALSE)</f>
        <v>#REF!</v>
      </c>
      <c r="P248" s="43" t="e">
        <f>VLOOKUP(U:U,#REF!,4,FALSE)</f>
        <v>#REF!</v>
      </c>
      <c r="Q248" s="43" t="e">
        <f>VLOOKUP(U:U,#REF!,2,FALSE)</f>
        <v>#REF!</v>
      </c>
      <c r="S248" s="35" t="str">
        <f>VLOOKUP(G:G,old!G:J,4,FALSE)</f>
        <v>S</v>
      </c>
      <c r="T248" s="35" t="str">
        <f>VLOOKUP(G:G,old!G:K,5,FALSE)</f>
        <v>RID_area</v>
      </c>
      <c r="U248" s="35" t="str">
        <f>VLOOKUP(G:G,old!G:L,6,FALSE)</f>
        <v>PENINSULA - WEST COAST</v>
      </c>
      <c r="V248" s="43">
        <f>VLOOKUP(G:G,old!G:M,7,FALSE)</f>
        <v>0</v>
      </c>
      <c r="X248" s="43" t="str">
        <f>IFERROR(VLOOKUP(V:V,#REF!,3,FALSE),"0")</f>
        <v>0</v>
      </c>
      <c r="Y248" s="19">
        <f t="shared" si="3"/>
        <v>0</v>
      </c>
      <c r="Z248" s="19" t="str">
        <f>IFERROR(VLOOKUP(C:C,#REF!,19,FALSE),"0")</f>
        <v>0</v>
      </c>
    </row>
    <row r="249" spans="1:26" x14ac:dyDescent="0.45">
      <c r="A249" s="32" t="s">
        <v>995</v>
      </c>
      <c r="B249" s="32">
        <v>2</v>
      </c>
      <c r="C249" s="32" t="s">
        <v>996</v>
      </c>
      <c r="D249" s="32" t="s">
        <v>457</v>
      </c>
      <c r="E249" s="32" t="s">
        <v>1089</v>
      </c>
      <c r="F249" s="32">
        <v>3</v>
      </c>
      <c r="G249" s="78" t="s">
        <v>1090</v>
      </c>
      <c r="H249" s="33" t="s">
        <v>1091</v>
      </c>
      <c r="I249" s="32" t="s">
        <v>1092</v>
      </c>
      <c r="J249" s="32" t="s">
        <v>1001</v>
      </c>
      <c r="K249" s="32" t="s">
        <v>1002</v>
      </c>
      <c r="L249" s="34">
        <v>86.724170652200002</v>
      </c>
      <c r="M249" s="34">
        <v>54202.606657600001</v>
      </c>
      <c r="N249" s="32" t="s">
        <v>1093</v>
      </c>
      <c r="O249" s="43" t="e">
        <f>VLOOKUP(U:U,#REF!,5,FALSE)</f>
        <v>#REF!</v>
      </c>
      <c r="P249" s="43" t="e">
        <f>VLOOKUP(U:U,#REF!,4,FALSE)</f>
        <v>#REF!</v>
      </c>
      <c r="Q249" s="43" t="e">
        <f>VLOOKUP(U:U,#REF!,2,FALSE)</f>
        <v>#REF!</v>
      </c>
      <c r="S249" s="35" t="str">
        <f>VLOOKUP(G:G,old!G:J,4,FALSE)</f>
        <v>S</v>
      </c>
      <c r="T249" s="35" t="str">
        <f>VLOOKUP(G:G,old!G:K,5,FALSE)</f>
        <v>RID_area</v>
      </c>
      <c r="U249" s="35" t="str">
        <f>VLOOKUP(G:G,old!G:L,6,FALSE)</f>
        <v>PENINSULA - WEST COAST</v>
      </c>
      <c r="V249" s="43">
        <f>VLOOKUP(G:G,old!G:M,7,FALSE)</f>
        <v>0</v>
      </c>
      <c r="X249" s="43" t="str">
        <f>IFERROR(VLOOKUP(V:V,#REF!,3,FALSE),"0")</f>
        <v>0</v>
      </c>
      <c r="Y249" s="19">
        <f t="shared" si="3"/>
        <v>0</v>
      </c>
      <c r="Z249" s="19" t="str">
        <f>IFERROR(VLOOKUP(C:C,#REF!,19,FALSE),"0")</f>
        <v>0</v>
      </c>
    </row>
    <row r="250" spans="1:26" x14ac:dyDescent="0.45">
      <c r="A250" s="32" t="s">
        <v>995</v>
      </c>
      <c r="B250" s="32">
        <v>2</v>
      </c>
      <c r="C250" s="32" t="s">
        <v>996</v>
      </c>
      <c r="D250" s="32" t="s">
        <v>457</v>
      </c>
      <c r="E250" s="32" t="s">
        <v>1089</v>
      </c>
      <c r="F250" s="32">
        <v>3</v>
      </c>
      <c r="G250" s="78" t="s">
        <v>1090</v>
      </c>
      <c r="H250" s="33" t="s">
        <v>1094</v>
      </c>
      <c r="I250" s="32" t="s">
        <v>1095</v>
      </c>
      <c r="J250" s="32" t="s">
        <v>1001</v>
      </c>
      <c r="K250" s="32" t="s">
        <v>1002</v>
      </c>
      <c r="L250" s="34">
        <v>70.068540513800002</v>
      </c>
      <c r="M250" s="34">
        <v>43792.837821100002</v>
      </c>
      <c r="N250" s="32" t="s">
        <v>1096</v>
      </c>
      <c r="O250" s="43" t="e">
        <f>VLOOKUP(U:U,#REF!,5,FALSE)</f>
        <v>#REF!</v>
      </c>
      <c r="P250" s="43" t="e">
        <f>VLOOKUP(U:U,#REF!,4,FALSE)</f>
        <v>#REF!</v>
      </c>
      <c r="Q250" s="43" t="e">
        <f>VLOOKUP(U:U,#REF!,2,FALSE)</f>
        <v>#REF!</v>
      </c>
      <c r="S250" s="35" t="str">
        <f>VLOOKUP(G:G,old!G:J,4,FALSE)</f>
        <v>S</v>
      </c>
      <c r="T250" s="35" t="str">
        <f>VLOOKUP(G:G,old!G:K,5,FALSE)</f>
        <v>RID_area</v>
      </c>
      <c r="U250" s="35" t="str">
        <f>VLOOKUP(G:G,old!G:L,6,FALSE)</f>
        <v>PENINSULA - WEST COAST</v>
      </c>
      <c r="V250" s="43">
        <f>VLOOKUP(G:G,old!G:M,7,FALSE)</f>
        <v>0</v>
      </c>
      <c r="X250" s="43" t="str">
        <f>IFERROR(VLOOKUP(V:V,#REF!,3,FALSE),"0")</f>
        <v>0</v>
      </c>
      <c r="Y250" s="19">
        <f t="shared" si="3"/>
        <v>0</v>
      </c>
      <c r="Z250" s="19" t="str">
        <f>IFERROR(VLOOKUP(C:C,#REF!,19,FALSE),"0")</f>
        <v>0</v>
      </c>
    </row>
    <row r="251" spans="1:26" x14ac:dyDescent="0.45">
      <c r="A251" s="32" t="s">
        <v>995</v>
      </c>
      <c r="B251" s="32">
        <v>2</v>
      </c>
      <c r="C251" s="32" t="s">
        <v>996</v>
      </c>
      <c r="D251" s="32" t="s">
        <v>457</v>
      </c>
      <c r="E251" s="32" t="s">
        <v>1089</v>
      </c>
      <c r="F251" s="32">
        <v>3</v>
      </c>
      <c r="G251" s="78" t="s">
        <v>1090</v>
      </c>
      <c r="H251" s="33" t="s">
        <v>1097</v>
      </c>
      <c r="I251" s="32" t="s">
        <v>1098</v>
      </c>
      <c r="J251" s="32" t="s">
        <v>1001</v>
      </c>
      <c r="K251" s="32" t="s">
        <v>1002</v>
      </c>
      <c r="L251" s="34">
        <v>74.762617475599995</v>
      </c>
      <c r="M251" s="34">
        <v>46726.635922200003</v>
      </c>
      <c r="N251" s="32" t="s">
        <v>1099</v>
      </c>
      <c r="O251" s="43" t="e">
        <f>VLOOKUP(U:U,#REF!,5,FALSE)</f>
        <v>#REF!</v>
      </c>
      <c r="P251" s="43" t="e">
        <f>VLOOKUP(U:U,#REF!,4,FALSE)</f>
        <v>#REF!</v>
      </c>
      <c r="Q251" s="43" t="e">
        <f>VLOOKUP(U:U,#REF!,2,FALSE)</f>
        <v>#REF!</v>
      </c>
      <c r="S251" s="35" t="str">
        <f>VLOOKUP(G:G,old!G:J,4,FALSE)</f>
        <v>S</v>
      </c>
      <c r="T251" s="35" t="str">
        <f>VLOOKUP(G:G,old!G:K,5,FALSE)</f>
        <v>RID_area</v>
      </c>
      <c r="U251" s="35" t="str">
        <f>VLOOKUP(G:G,old!G:L,6,FALSE)</f>
        <v>PENINSULA - WEST COAST</v>
      </c>
      <c r="V251" s="43">
        <f>VLOOKUP(G:G,old!G:M,7,FALSE)</f>
        <v>0</v>
      </c>
      <c r="X251" s="43" t="str">
        <f>IFERROR(VLOOKUP(V:V,#REF!,3,FALSE),"0")</f>
        <v>0</v>
      </c>
      <c r="Y251" s="19">
        <f t="shared" si="3"/>
        <v>0</v>
      </c>
      <c r="Z251" s="19" t="str">
        <f>IFERROR(VLOOKUP(C:C,#REF!,19,FALSE),"0")</f>
        <v>0</v>
      </c>
    </row>
    <row r="252" spans="1:26" x14ac:dyDescent="0.45">
      <c r="A252" s="32" t="s">
        <v>995</v>
      </c>
      <c r="B252" s="32">
        <v>2</v>
      </c>
      <c r="C252" s="32" t="s">
        <v>996</v>
      </c>
      <c r="D252" s="32" t="s">
        <v>457</v>
      </c>
      <c r="E252" s="32" t="s">
        <v>1089</v>
      </c>
      <c r="F252" s="32">
        <v>3</v>
      </c>
      <c r="G252" s="78" t="s">
        <v>1090</v>
      </c>
      <c r="H252" s="33" t="s">
        <v>1100</v>
      </c>
      <c r="I252" s="32" t="s">
        <v>1101</v>
      </c>
      <c r="J252" s="32" t="s">
        <v>1001</v>
      </c>
      <c r="K252" s="32" t="s">
        <v>1002</v>
      </c>
      <c r="L252" s="34">
        <v>106.164112137</v>
      </c>
      <c r="M252" s="34">
        <v>66352.570085600004</v>
      </c>
      <c r="N252" s="32" t="s">
        <v>1102</v>
      </c>
      <c r="O252" s="43" t="e">
        <f>VLOOKUP(U:U,#REF!,5,FALSE)</f>
        <v>#REF!</v>
      </c>
      <c r="P252" s="43" t="e">
        <f>VLOOKUP(U:U,#REF!,4,FALSE)</f>
        <v>#REF!</v>
      </c>
      <c r="Q252" s="43" t="e">
        <f>VLOOKUP(U:U,#REF!,2,FALSE)</f>
        <v>#REF!</v>
      </c>
      <c r="S252" s="35" t="str">
        <f>VLOOKUP(G:G,old!G:J,4,FALSE)</f>
        <v>S</v>
      </c>
      <c r="T252" s="35" t="str">
        <f>VLOOKUP(G:G,old!G:K,5,FALSE)</f>
        <v>RID_area</v>
      </c>
      <c r="U252" s="35" t="str">
        <f>VLOOKUP(G:G,old!G:L,6,FALSE)</f>
        <v>PENINSULA - WEST COAST</v>
      </c>
      <c r="V252" s="43">
        <f>VLOOKUP(G:G,old!G:M,7,FALSE)</f>
        <v>0</v>
      </c>
      <c r="X252" s="43" t="str">
        <f>IFERROR(VLOOKUP(V:V,#REF!,3,FALSE),"0")</f>
        <v>0</v>
      </c>
      <c r="Y252" s="19">
        <f t="shared" si="3"/>
        <v>0</v>
      </c>
      <c r="Z252" s="19" t="str">
        <f>IFERROR(VLOOKUP(C:C,#REF!,19,FALSE),"0")</f>
        <v>0</v>
      </c>
    </row>
    <row r="253" spans="1:26" x14ac:dyDescent="0.45">
      <c r="A253" s="32" t="s">
        <v>995</v>
      </c>
      <c r="B253" s="32">
        <v>2</v>
      </c>
      <c r="C253" s="32" t="s">
        <v>996</v>
      </c>
      <c r="D253" s="32" t="s">
        <v>457</v>
      </c>
      <c r="E253" s="32" t="s">
        <v>1089</v>
      </c>
      <c r="F253" s="32">
        <v>3</v>
      </c>
      <c r="G253" s="78" t="s">
        <v>1090</v>
      </c>
      <c r="H253" s="33" t="s">
        <v>1103</v>
      </c>
      <c r="I253" s="32" t="s">
        <v>1104</v>
      </c>
      <c r="J253" s="32" t="s">
        <v>1001</v>
      </c>
      <c r="K253" s="32" t="s">
        <v>1002</v>
      </c>
      <c r="L253" s="34">
        <v>55.958935826900003</v>
      </c>
      <c r="M253" s="34">
        <v>34974.334891799997</v>
      </c>
      <c r="N253" s="32" t="s">
        <v>1105</v>
      </c>
      <c r="O253" s="43" t="e">
        <f>VLOOKUP(U:U,#REF!,5,FALSE)</f>
        <v>#REF!</v>
      </c>
      <c r="P253" s="43" t="e">
        <f>VLOOKUP(U:U,#REF!,4,FALSE)</f>
        <v>#REF!</v>
      </c>
      <c r="Q253" s="43" t="e">
        <f>VLOOKUP(U:U,#REF!,2,FALSE)</f>
        <v>#REF!</v>
      </c>
      <c r="S253" s="35" t="str">
        <f>VLOOKUP(G:G,old!G:J,4,FALSE)</f>
        <v>S</v>
      </c>
      <c r="T253" s="35" t="str">
        <f>VLOOKUP(G:G,old!G:K,5,FALSE)</f>
        <v>RID_area</v>
      </c>
      <c r="U253" s="35" t="str">
        <f>VLOOKUP(G:G,old!G:L,6,FALSE)</f>
        <v>PENINSULA - WEST COAST</v>
      </c>
      <c r="V253" s="43">
        <f>VLOOKUP(G:G,old!G:M,7,FALSE)</f>
        <v>0</v>
      </c>
      <c r="X253" s="43" t="str">
        <f>IFERROR(VLOOKUP(V:V,#REF!,3,FALSE),"0")</f>
        <v>0</v>
      </c>
      <c r="Y253" s="19">
        <f t="shared" si="3"/>
        <v>0</v>
      </c>
      <c r="Z253" s="19" t="str">
        <f>IFERROR(VLOOKUP(C:C,#REF!,19,FALSE),"0")</f>
        <v>0</v>
      </c>
    </row>
    <row r="254" spans="1:26" x14ac:dyDescent="0.45">
      <c r="A254" s="32" t="s">
        <v>995</v>
      </c>
      <c r="B254" s="32">
        <v>2</v>
      </c>
      <c r="C254" s="32" t="s">
        <v>996</v>
      </c>
      <c r="D254" s="32" t="s">
        <v>457</v>
      </c>
      <c r="E254" s="32" t="s">
        <v>1089</v>
      </c>
      <c r="F254" s="32">
        <v>3</v>
      </c>
      <c r="G254" s="78" t="s">
        <v>1090</v>
      </c>
      <c r="H254" s="33" t="s">
        <v>1106</v>
      </c>
      <c r="I254" s="32" t="s">
        <v>1107</v>
      </c>
      <c r="J254" s="32" t="s">
        <v>1001</v>
      </c>
      <c r="K254" s="32" t="s">
        <v>1002</v>
      </c>
      <c r="L254" s="34">
        <v>72.506056000300006</v>
      </c>
      <c r="M254" s="34">
        <v>45316.285000199998</v>
      </c>
      <c r="N254" s="32" t="s">
        <v>1108</v>
      </c>
      <c r="O254" s="43" t="e">
        <f>VLOOKUP(U:U,#REF!,5,FALSE)</f>
        <v>#REF!</v>
      </c>
      <c r="P254" s="43" t="e">
        <f>VLOOKUP(U:U,#REF!,4,FALSE)</f>
        <v>#REF!</v>
      </c>
      <c r="Q254" s="43" t="e">
        <f>VLOOKUP(U:U,#REF!,2,FALSE)</f>
        <v>#REF!</v>
      </c>
      <c r="S254" s="35" t="str">
        <f>VLOOKUP(G:G,old!G:J,4,FALSE)</f>
        <v>S</v>
      </c>
      <c r="T254" s="35" t="str">
        <f>VLOOKUP(G:G,old!G:K,5,FALSE)</f>
        <v>RID_area</v>
      </c>
      <c r="U254" s="35" t="str">
        <f>VLOOKUP(G:G,old!G:L,6,FALSE)</f>
        <v>PENINSULA - WEST COAST</v>
      </c>
      <c r="V254" s="43">
        <f>VLOOKUP(G:G,old!G:M,7,FALSE)</f>
        <v>0</v>
      </c>
      <c r="X254" s="43" t="str">
        <f>IFERROR(VLOOKUP(V:V,#REF!,3,FALSE),"0")</f>
        <v>0</v>
      </c>
      <c r="Y254" s="19">
        <f t="shared" si="3"/>
        <v>0</v>
      </c>
      <c r="Z254" s="19" t="str">
        <f>IFERROR(VLOOKUP(C:C,#REF!,19,FALSE),"0")</f>
        <v>0</v>
      </c>
    </row>
    <row r="255" spans="1:26" x14ac:dyDescent="0.45">
      <c r="A255" s="32" t="s">
        <v>995</v>
      </c>
      <c r="B255" s="32">
        <v>2</v>
      </c>
      <c r="C255" s="32" t="s">
        <v>996</v>
      </c>
      <c r="D255" s="32" t="s">
        <v>457</v>
      </c>
      <c r="E255" s="32" t="s">
        <v>1089</v>
      </c>
      <c r="F255" s="32">
        <v>3</v>
      </c>
      <c r="G255" s="78" t="s">
        <v>1090</v>
      </c>
      <c r="H255" s="33" t="s">
        <v>1109</v>
      </c>
      <c r="I255" s="32" t="s">
        <v>1110</v>
      </c>
      <c r="J255" s="32" t="s">
        <v>1001</v>
      </c>
      <c r="K255" s="32" t="s">
        <v>1002</v>
      </c>
      <c r="L255" s="34">
        <v>69.662367096599993</v>
      </c>
      <c r="M255" s="34">
        <v>43538.979435399997</v>
      </c>
      <c r="N255" s="32" t="s">
        <v>1111</v>
      </c>
      <c r="O255" s="43" t="e">
        <f>VLOOKUP(U:U,#REF!,5,FALSE)</f>
        <v>#REF!</v>
      </c>
      <c r="P255" s="43" t="e">
        <f>VLOOKUP(U:U,#REF!,4,FALSE)</f>
        <v>#REF!</v>
      </c>
      <c r="Q255" s="43" t="e">
        <f>VLOOKUP(U:U,#REF!,2,FALSE)</f>
        <v>#REF!</v>
      </c>
      <c r="S255" s="35" t="str">
        <f>VLOOKUP(G:G,old!G:J,4,FALSE)</f>
        <v>S</v>
      </c>
      <c r="T255" s="35" t="str">
        <f>VLOOKUP(G:G,old!G:K,5,FALSE)</f>
        <v>RID_area</v>
      </c>
      <c r="U255" s="35" t="str">
        <f>VLOOKUP(G:G,old!G:L,6,FALSE)</f>
        <v>PENINSULA - WEST COAST</v>
      </c>
      <c r="V255" s="43">
        <f>VLOOKUP(G:G,old!G:M,7,FALSE)</f>
        <v>0</v>
      </c>
      <c r="X255" s="43" t="str">
        <f>IFERROR(VLOOKUP(V:V,#REF!,3,FALSE),"0")</f>
        <v>0</v>
      </c>
      <c r="Y255" s="19">
        <f t="shared" si="3"/>
        <v>0</v>
      </c>
      <c r="Z255" s="19" t="str">
        <f>IFERROR(VLOOKUP(C:C,#REF!,19,FALSE),"0")</f>
        <v>0</v>
      </c>
    </row>
    <row r="256" spans="1:26" x14ac:dyDescent="0.45">
      <c r="A256" s="32" t="s">
        <v>995</v>
      </c>
      <c r="B256" s="32">
        <v>2</v>
      </c>
      <c r="C256" s="32" t="s">
        <v>996</v>
      </c>
      <c r="D256" s="32" t="s">
        <v>457</v>
      </c>
      <c r="E256" s="32" t="s">
        <v>1089</v>
      </c>
      <c r="F256" s="32">
        <v>3</v>
      </c>
      <c r="G256" s="78" t="s">
        <v>1090</v>
      </c>
      <c r="H256" s="33" t="s">
        <v>1112</v>
      </c>
      <c r="I256" s="32" t="s">
        <v>1113</v>
      </c>
      <c r="J256" s="32" t="s">
        <v>1001</v>
      </c>
      <c r="K256" s="32" t="s">
        <v>1002</v>
      </c>
      <c r="L256" s="34">
        <v>84.947483428599995</v>
      </c>
      <c r="M256" s="34">
        <v>53092.1771429</v>
      </c>
      <c r="N256" s="32" t="s">
        <v>1114</v>
      </c>
      <c r="O256" s="43" t="e">
        <f>VLOOKUP(U:U,#REF!,5,FALSE)</f>
        <v>#REF!</v>
      </c>
      <c r="P256" s="43" t="e">
        <f>VLOOKUP(U:U,#REF!,4,FALSE)</f>
        <v>#REF!</v>
      </c>
      <c r="Q256" s="43" t="e">
        <f>VLOOKUP(U:U,#REF!,2,FALSE)</f>
        <v>#REF!</v>
      </c>
      <c r="S256" s="35" t="str">
        <f>VLOOKUP(G:G,old!G:J,4,FALSE)</f>
        <v>S</v>
      </c>
      <c r="T256" s="35" t="str">
        <f>VLOOKUP(G:G,old!G:K,5,FALSE)</f>
        <v>RID_area</v>
      </c>
      <c r="U256" s="35" t="str">
        <f>VLOOKUP(G:G,old!G:L,6,FALSE)</f>
        <v>PENINSULA - WEST COAST</v>
      </c>
      <c r="V256" s="43">
        <f>VLOOKUP(G:G,old!G:M,7,FALSE)</f>
        <v>0</v>
      </c>
      <c r="X256" s="43" t="str">
        <f>IFERROR(VLOOKUP(V:V,#REF!,3,FALSE),"0")</f>
        <v>0</v>
      </c>
      <c r="Y256" s="19">
        <f t="shared" si="3"/>
        <v>0</v>
      </c>
      <c r="Z256" s="19" t="str">
        <f>IFERROR(VLOOKUP(C:C,#REF!,19,FALSE),"0")</f>
        <v>0</v>
      </c>
    </row>
    <row r="257" spans="1:26" x14ac:dyDescent="0.45">
      <c r="A257" s="32" t="s">
        <v>995</v>
      </c>
      <c r="B257" s="32">
        <v>2</v>
      </c>
      <c r="C257" s="32" t="s">
        <v>996</v>
      </c>
      <c r="D257" s="32" t="s">
        <v>457</v>
      </c>
      <c r="E257" s="32" t="s">
        <v>1089</v>
      </c>
      <c r="F257" s="32">
        <v>3</v>
      </c>
      <c r="G257" s="78" t="s">
        <v>1090</v>
      </c>
      <c r="H257" s="33" t="s">
        <v>1115</v>
      </c>
      <c r="I257" s="32" t="s">
        <v>598</v>
      </c>
      <c r="J257" s="32" t="s">
        <v>1001</v>
      </c>
      <c r="K257" s="32" t="s">
        <v>1002</v>
      </c>
      <c r="L257" s="34">
        <v>45.388828613900003</v>
      </c>
      <c r="M257" s="34">
        <v>28368.017883699998</v>
      </c>
      <c r="N257" s="32" t="s">
        <v>1116</v>
      </c>
      <c r="O257" s="43" t="e">
        <f>VLOOKUP(U:U,#REF!,5,FALSE)</f>
        <v>#REF!</v>
      </c>
      <c r="P257" s="43" t="e">
        <f>VLOOKUP(U:U,#REF!,4,FALSE)</f>
        <v>#REF!</v>
      </c>
      <c r="Q257" s="43" t="e">
        <f>VLOOKUP(U:U,#REF!,2,FALSE)</f>
        <v>#REF!</v>
      </c>
      <c r="S257" s="35" t="str">
        <f>VLOOKUP(G:G,old!G:J,4,FALSE)</f>
        <v>S</v>
      </c>
      <c r="T257" s="35" t="str">
        <f>VLOOKUP(G:G,old!G:K,5,FALSE)</f>
        <v>RID_area</v>
      </c>
      <c r="U257" s="35" t="str">
        <f>VLOOKUP(G:G,old!G:L,6,FALSE)</f>
        <v>PENINSULA - WEST COAST</v>
      </c>
      <c r="V257" s="43">
        <f>VLOOKUP(G:G,old!G:M,7,FALSE)</f>
        <v>0</v>
      </c>
      <c r="X257" s="43" t="str">
        <f>IFERROR(VLOOKUP(V:V,#REF!,3,FALSE),"0")</f>
        <v>0</v>
      </c>
      <c r="Y257" s="19">
        <f t="shared" si="3"/>
        <v>0</v>
      </c>
      <c r="Z257" s="19" t="str">
        <f>IFERROR(VLOOKUP(C:C,#REF!,19,FALSE),"0")</f>
        <v>0</v>
      </c>
    </row>
    <row r="258" spans="1:26" x14ac:dyDescent="0.45">
      <c r="A258" s="32" t="s">
        <v>995</v>
      </c>
      <c r="B258" s="32">
        <v>2</v>
      </c>
      <c r="C258" s="32" t="s">
        <v>996</v>
      </c>
      <c r="D258" s="32" t="s">
        <v>457</v>
      </c>
      <c r="E258" s="32" t="s">
        <v>1117</v>
      </c>
      <c r="F258" s="32">
        <v>3</v>
      </c>
      <c r="G258" s="78" t="s">
        <v>1118</v>
      </c>
      <c r="H258" s="33" t="s">
        <v>1119</v>
      </c>
      <c r="I258" s="32" t="s">
        <v>1118</v>
      </c>
      <c r="J258" s="32" t="s">
        <v>1001</v>
      </c>
      <c r="K258" s="32" t="s">
        <v>1002</v>
      </c>
      <c r="L258" s="34">
        <v>240.98212759899999</v>
      </c>
      <c r="M258" s="34">
        <v>150613.829749</v>
      </c>
      <c r="N258" s="32" t="s">
        <v>1120</v>
      </c>
      <c r="O258" s="43" t="e">
        <f>VLOOKUP(U:U,#REF!,5,FALSE)</f>
        <v>#REF!</v>
      </c>
      <c r="P258" s="43" t="e">
        <f>VLOOKUP(U:U,#REF!,4,FALSE)</f>
        <v>#REF!</v>
      </c>
      <c r="Q258" s="43" t="e">
        <f>VLOOKUP(U:U,#REF!,2,FALSE)</f>
        <v>#REF!</v>
      </c>
      <c r="S258" s="35" t="str">
        <f>VLOOKUP(G:G,old!G:J,4,FALSE)</f>
        <v>S</v>
      </c>
      <c r="T258" s="35" t="str">
        <f>VLOOKUP(G:G,old!G:K,5,FALSE)</f>
        <v>RID_area</v>
      </c>
      <c r="U258" s="35" t="str">
        <f>VLOOKUP(G:G,old!G:L,6,FALSE)</f>
        <v>MAE NAM TAPI</v>
      </c>
      <c r="V258" s="43">
        <f>VLOOKUP(G:G,old!G:M,7,FALSE)</f>
        <v>0</v>
      </c>
      <c r="X258" s="43" t="str">
        <f>IFERROR(VLOOKUP(V:V,#REF!,3,FALSE),"0")</f>
        <v>0</v>
      </c>
      <c r="Y258" s="19">
        <f t="shared" si="3"/>
        <v>0</v>
      </c>
      <c r="Z258" s="19" t="str">
        <f>IFERROR(VLOOKUP(C:C,#REF!,19,FALSE),"0")</f>
        <v>0</v>
      </c>
    </row>
    <row r="259" spans="1:26" x14ac:dyDescent="0.45">
      <c r="A259" s="32" t="s">
        <v>995</v>
      </c>
      <c r="B259" s="32">
        <v>2</v>
      </c>
      <c r="C259" s="32" t="s">
        <v>996</v>
      </c>
      <c r="D259" s="32" t="s">
        <v>457</v>
      </c>
      <c r="E259" s="32" t="s">
        <v>1117</v>
      </c>
      <c r="F259" s="32">
        <v>3</v>
      </c>
      <c r="G259" s="78" t="s">
        <v>1118</v>
      </c>
      <c r="H259" s="33" t="s">
        <v>1121</v>
      </c>
      <c r="I259" s="32" t="s">
        <v>1122</v>
      </c>
      <c r="J259" s="32" t="s">
        <v>1001</v>
      </c>
      <c r="K259" s="32" t="s">
        <v>1002</v>
      </c>
      <c r="L259" s="34">
        <v>103.81849086699999</v>
      </c>
      <c r="M259" s="34">
        <v>64886.556791900002</v>
      </c>
      <c r="N259" s="32" t="s">
        <v>1123</v>
      </c>
      <c r="O259" s="43" t="e">
        <f>VLOOKUP(U:U,#REF!,5,FALSE)</f>
        <v>#REF!</v>
      </c>
      <c r="P259" s="43" t="e">
        <f>VLOOKUP(U:U,#REF!,4,FALSE)</f>
        <v>#REF!</v>
      </c>
      <c r="Q259" s="43" t="e">
        <f>VLOOKUP(U:U,#REF!,2,FALSE)</f>
        <v>#REF!</v>
      </c>
      <c r="S259" s="35" t="str">
        <f>VLOOKUP(G:G,old!G:J,4,FALSE)</f>
        <v>S</v>
      </c>
      <c r="T259" s="35" t="str">
        <f>VLOOKUP(G:G,old!G:K,5,FALSE)</f>
        <v>RID_area</v>
      </c>
      <c r="U259" s="35" t="str">
        <f>VLOOKUP(G:G,old!G:L,6,FALSE)</f>
        <v>MAE NAM TAPI</v>
      </c>
      <c r="V259" s="43">
        <f>VLOOKUP(G:G,old!G:M,7,FALSE)</f>
        <v>0</v>
      </c>
      <c r="X259" s="43" t="str">
        <f>IFERROR(VLOOKUP(V:V,#REF!,3,FALSE),"0")</f>
        <v>0</v>
      </c>
      <c r="Y259" s="19">
        <f t="shared" si="3"/>
        <v>0</v>
      </c>
      <c r="Z259" s="19" t="str">
        <f>IFERROR(VLOOKUP(C:C,#REF!,19,FALSE),"0")</f>
        <v>0</v>
      </c>
    </row>
    <row r="260" spans="1:26" x14ac:dyDescent="0.45">
      <c r="A260" s="32" t="s">
        <v>995</v>
      </c>
      <c r="B260" s="32">
        <v>2</v>
      </c>
      <c r="C260" s="32" t="s">
        <v>996</v>
      </c>
      <c r="D260" s="32" t="s">
        <v>457</v>
      </c>
      <c r="E260" s="32" t="s">
        <v>1117</v>
      </c>
      <c r="F260" s="32">
        <v>3</v>
      </c>
      <c r="G260" s="78" t="s">
        <v>1118</v>
      </c>
      <c r="H260" s="33" t="s">
        <v>1124</v>
      </c>
      <c r="I260" s="32" t="s">
        <v>1125</v>
      </c>
      <c r="J260" s="32" t="s">
        <v>1001</v>
      </c>
      <c r="K260" s="32" t="s">
        <v>1002</v>
      </c>
      <c r="L260" s="34">
        <v>127.99891153</v>
      </c>
      <c r="M260" s="34">
        <v>79999.319706199996</v>
      </c>
      <c r="N260" s="32" t="s">
        <v>1126</v>
      </c>
      <c r="O260" s="43" t="e">
        <f>VLOOKUP(U:U,#REF!,5,FALSE)</f>
        <v>#REF!</v>
      </c>
      <c r="P260" s="43" t="e">
        <f>VLOOKUP(U:U,#REF!,4,FALSE)</f>
        <v>#REF!</v>
      </c>
      <c r="Q260" s="43" t="e">
        <f>VLOOKUP(U:U,#REF!,2,FALSE)</f>
        <v>#REF!</v>
      </c>
      <c r="S260" s="35" t="str">
        <f>VLOOKUP(G:G,old!G:J,4,FALSE)</f>
        <v>S</v>
      </c>
      <c r="T260" s="35" t="str">
        <f>VLOOKUP(G:G,old!G:K,5,FALSE)</f>
        <v>RID_area</v>
      </c>
      <c r="U260" s="35" t="str">
        <f>VLOOKUP(G:G,old!G:L,6,FALSE)</f>
        <v>MAE NAM TAPI</v>
      </c>
      <c r="V260" s="43">
        <f>VLOOKUP(G:G,old!G:M,7,FALSE)</f>
        <v>0</v>
      </c>
      <c r="X260" s="43" t="str">
        <f>IFERROR(VLOOKUP(V:V,#REF!,3,FALSE),"0")</f>
        <v>0</v>
      </c>
      <c r="Y260" s="19">
        <f t="shared" ref="Y260:Y323" si="4">X260*1</f>
        <v>0</v>
      </c>
      <c r="Z260" s="19" t="str">
        <f>IFERROR(VLOOKUP(C:C,#REF!,19,FALSE),"0")</f>
        <v>0</v>
      </c>
    </row>
    <row r="261" spans="1:26" x14ac:dyDescent="0.45">
      <c r="A261" s="32" t="s">
        <v>995</v>
      </c>
      <c r="B261" s="32">
        <v>2</v>
      </c>
      <c r="C261" s="32" t="s">
        <v>996</v>
      </c>
      <c r="D261" s="32" t="s">
        <v>457</v>
      </c>
      <c r="E261" s="32" t="s">
        <v>1117</v>
      </c>
      <c r="F261" s="32">
        <v>3</v>
      </c>
      <c r="G261" s="78" t="s">
        <v>1118</v>
      </c>
      <c r="H261" s="33" t="s">
        <v>1127</v>
      </c>
      <c r="I261" s="32" t="s">
        <v>1128</v>
      </c>
      <c r="J261" s="32" t="s">
        <v>1001</v>
      </c>
      <c r="K261" s="32" t="s">
        <v>1002</v>
      </c>
      <c r="L261" s="34">
        <v>75.642855136999998</v>
      </c>
      <c r="M261" s="34">
        <v>47276.7844606</v>
      </c>
      <c r="N261" s="32" t="s">
        <v>1129</v>
      </c>
      <c r="O261" s="43" t="e">
        <f>VLOOKUP(U:U,#REF!,5,FALSE)</f>
        <v>#REF!</v>
      </c>
      <c r="P261" s="43" t="e">
        <f>VLOOKUP(U:U,#REF!,4,FALSE)</f>
        <v>#REF!</v>
      </c>
      <c r="Q261" s="43" t="e">
        <f>VLOOKUP(U:U,#REF!,2,FALSE)</f>
        <v>#REF!</v>
      </c>
      <c r="S261" s="35" t="str">
        <f>VLOOKUP(G:G,old!G:J,4,FALSE)</f>
        <v>S</v>
      </c>
      <c r="T261" s="35" t="str">
        <f>VLOOKUP(G:G,old!G:K,5,FALSE)</f>
        <v>RID_area</v>
      </c>
      <c r="U261" s="35" t="str">
        <f>VLOOKUP(G:G,old!G:L,6,FALSE)</f>
        <v>MAE NAM TAPI</v>
      </c>
      <c r="V261" s="43">
        <f>VLOOKUP(G:G,old!G:M,7,FALSE)</f>
        <v>0</v>
      </c>
      <c r="X261" s="43" t="str">
        <f>IFERROR(VLOOKUP(V:V,#REF!,3,FALSE),"0")</f>
        <v>0</v>
      </c>
      <c r="Y261" s="19">
        <f t="shared" si="4"/>
        <v>0</v>
      </c>
      <c r="Z261" s="19" t="str">
        <f>IFERROR(VLOOKUP(C:C,#REF!,19,FALSE),"0")</f>
        <v>0</v>
      </c>
    </row>
    <row r="262" spans="1:26" x14ac:dyDescent="0.45">
      <c r="A262" s="32" t="s">
        <v>995</v>
      </c>
      <c r="B262" s="32">
        <v>2</v>
      </c>
      <c r="C262" s="32" t="s">
        <v>996</v>
      </c>
      <c r="D262" s="32" t="s">
        <v>457</v>
      </c>
      <c r="E262" s="32" t="s">
        <v>1130</v>
      </c>
      <c r="F262" s="32">
        <v>3</v>
      </c>
      <c r="G262" s="78" t="s">
        <v>1131</v>
      </c>
      <c r="H262" s="33" t="s">
        <v>1132</v>
      </c>
      <c r="I262" s="32" t="s">
        <v>1131</v>
      </c>
      <c r="J262" s="32" t="s">
        <v>1001</v>
      </c>
      <c r="K262" s="32" t="s">
        <v>1002</v>
      </c>
      <c r="L262" s="34">
        <v>76.551910058199994</v>
      </c>
      <c r="M262" s="34">
        <v>47844.943786399999</v>
      </c>
      <c r="N262" s="32" t="s">
        <v>1133</v>
      </c>
      <c r="O262" s="43" t="e">
        <f>VLOOKUP(U:U,#REF!,5,FALSE)</f>
        <v>#REF!</v>
      </c>
      <c r="P262" s="43" t="e">
        <f>VLOOKUP(U:U,#REF!,4,FALSE)</f>
        <v>#REF!</v>
      </c>
      <c r="Q262" s="43" t="e">
        <f>VLOOKUP(U:U,#REF!,2,FALSE)</f>
        <v>#REF!</v>
      </c>
      <c r="S262" s="35" t="str">
        <f>VLOOKUP(G:G,old!G:J,4,FALSE)</f>
        <v>S</v>
      </c>
      <c r="T262" s="35" t="str">
        <f>VLOOKUP(G:G,old!G:K,5,FALSE)</f>
        <v>DWR</v>
      </c>
      <c r="U262" s="35" t="str">
        <f>VLOOKUP(G:G,old!G:L,6,FALSE)</f>
        <v>MAE NAM TAPI</v>
      </c>
      <c r="V262" s="43">
        <f>VLOOKUP(G:G,old!G:M,7,FALSE)</f>
        <v>0</v>
      </c>
      <c r="X262" s="43" t="str">
        <f>IFERROR(VLOOKUP(V:V,#REF!,3,FALSE),"0")</f>
        <v>0</v>
      </c>
      <c r="Y262" s="19">
        <f t="shared" si="4"/>
        <v>0</v>
      </c>
      <c r="Z262" s="19" t="str">
        <f>IFERROR(VLOOKUP(C:C,#REF!,19,FALSE),"0")</f>
        <v>0</v>
      </c>
    </row>
    <row r="263" spans="1:26" x14ac:dyDescent="0.45">
      <c r="A263" s="32" t="s">
        <v>995</v>
      </c>
      <c r="B263" s="32">
        <v>2</v>
      </c>
      <c r="C263" s="32" t="s">
        <v>996</v>
      </c>
      <c r="D263" s="32" t="s">
        <v>457</v>
      </c>
      <c r="E263" s="32" t="s">
        <v>1130</v>
      </c>
      <c r="F263" s="32">
        <v>3</v>
      </c>
      <c r="G263" s="78" t="s">
        <v>1131</v>
      </c>
      <c r="H263" s="33" t="s">
        <v>1134</v>
      </c>
      <c r="I263" s="32" t="s">
        <v>1135</v>
      </c>
      <c r="J263" s="32" t="s">
        <v>1001</v>
      </c>
      <c r="K263" s="32" t="s">
        <v>1002</v>
      </c>
      <c r="L263" s="34">
        <v>56.311470422900001</v>
      </c>
      <c r="M263" s="34">
        <v>35194.669014300001</v>
      </c>
      <c r="N263" s="32" t="s">
        <v>1136</v>
      </c>
      <c r="O263" s="43" t="e">
        <f>VLOOKUP(U:U,#REF!,5,FALSE)</f>
        <v>#REF!</v>
      </c>
      <c r="P263" s="43" t="e">
        <f>VLOOKUP(U:U,#REF!,4,FALSE)</f>
        <v>#REF!</v>
      </c>
      <c r="Q263" s="43" t="e">
        <f>VLOOKUP(U:U,#REF!,2,FALSE)</f>
        <v>#REF!</v>
      </c>
      <c r="S263" s="35" t="str">
        <f>VLOOKUP(G:G,old!G:J,4,FALSE)</f>
        <v>S</v>
      </c>
      <c r="T263" s="35" t="str">
        <f>VLOOKUP(G:G,old!G:K,5,FALSE)</f>
        <v>DWR</v>
      </c>
      <c r="U263" s="35" t="str">
        <f>VLOOKUP(G:G,old!G:L,6,FALSE)</f>
        <v>MAE NAM TAPI</v>
      </c>
      <c r="V263" s="43">
        <f>VLOOKUP(G:G,old!G:M,7,FALSE)</f>
        <v>0</v>
      </c>
      <c r="X263" s="43" t="str">
        <f>IFERROR(VLOOKUP(V:V,#REF!,3,FALSE),"0")</f>
        <v>0</v>
      </c>
      <c r="Y263" s="19">
        <f t="shared" si="4"/>
        <v>0</v>
      </c>
      <c r="Z263" s="19" t="str">
        <f>IFERROR(VLOOKUP(C:C,#REF!,19,FALSE),"0")</f>
        <v>0</v>
      </c>
    </row>
    <row r="264" spans="1:26" x14ac:dyDescent="0.45">
      <c r="A264" s="32" t="s">
        <v>995</v>
      </c>
      <c r="B264" s="32">
        <v>2</v>
      </c>
      <c r="C264" s="32" t="s">
        <v>996</v>
      </c>
      <c r="D264" s="32" t="s">
        <v>457</v>
      </c>
      <c r="E264" s="32" t="s">
        <v>1130</v>
      </c>
      <c r="F264" s="32">
        <v>3</v>
      </c>
      <c r="G264" s="78" t="s">
        <v>1131</v>
      </c>
      <c r="H264" s="33" t="s">
        <v>1137</v>
      </c>
      <c r="I264" s="32" t="s">
        <v>1138</v>
      </c>
      <c r="J264" s="32" t="s">
        <v>1001</v>
      </c>
      <c r="K264" s="32" t="s">
        <v>1002</v>
      </c>
      <c r="L264" s="34">
        <v>78.817534632700003</v>
      </c>
      <c r="M264" s="34">
        <v>49260.959145399996</v>
      </c>
      <c r="N264" s="32" t="s">
        <v>1139</v>
      </c>
      <c r="O264" s="43" t="e">
        <f>VLOOKUP(U:U,#REF!,5,FALSE)</f>
        <v>#REF!</v>
      </c>
      <c r="P264" s="43" t="e">
        <f>VLOOKUP(U:U,#REF!,4,FALSE)</f>
        <v>#REF!</v>
      </c>
      <c r="Q264" s="43" t="e">
        <f>VLOOKUP(U:U,#REF!,2,FALSE)</f>
        <v>#REF!</v>
      </c>
      <c r="S264" s="35" t="str">
        <f>VLOOKUP(G:G,old!G:J,4,FALSE)</f>
        <v>S</v>
      </c>
      <c r="T264" s="35" t="str">
        <f>VLOOKUP(G:G,old!G:K,5,FALSE)</f>
        <v>DWR</v>
      </c>
      <c r="U264" s="35" t="str">
        <f>VLOOKUP(G:G,old!G:L,6,FALSE)</f>
        <v>MAE NAM TAPI</v>
      </c>
      <c r="V264" s="43">
        <f>VLOOKUP(G:G,old!G:M,7,FALSE)</f>
        <v>0</v>
      </c>
      <c r="X264" s="43" t="str">
        <f>IFERROR(VLOOKUP(V:V,#REF!,3,FALSE),"0")</f>
        <v>0</v>
      </c>
      <c r="Y264" s="19">
        <f t="shared" si="4"/>
        <v>0</v>
      </c>
      <c r="Z264" s="19" t="str">
        <f>IFERROR(VLOOKUP(C:C,#REF!,19,FALSE),"0")</f>
        <v>0</v>
      </c>
    </row>
    <row r="265" spans="1:26" x14ac:dyDescent="0.45">
      <c r="A265" s="32" t="s">
        <v>995</v>
      </c>
      <c r="B265" s="32">
        <v>2</v>
      </c>
      <c r="C265" s="32" t="s">
        <v>996</v>
      </c>
      <c r="D265" s="32" t="s">
        <v>457</v>
      </c>
      <c r="E265" s="32" t="s">
        <v>1130</v>
      </c>
      <c r="F265" s="32">
        <v>3</v>
      </c>
      <c r="G265" s="78" t="s">
        <v>1131</v>
      </c>
      <c r="H265" s="33" t="s">
        <v>1140</v>
      </c>
      <c r="I265" s="32" t="s">
        <v>1141</v>
      </c>
      <c r="J265" s="32" t="s">
        <v>1001</v>
      </c>
      <c r="K265" s="32" t="s">
        <v>1002</v>
      </c>
      <c r="L265" s="34">
        <v>75.399786564600006</v>
      </c>
      <c r="M265" s="34">
        <v>47124.866602900001</v>
      </c>
      <c r="N265" s="32" t="s">
        <v>1142</v>
      </c>
      <c r="O265" s="43" t="e">
        <f>VLOOKUP(U:U,#REF!,5,FALSE)</f>
        <v>#REF!</v>
      </c>
      <c r="P265" s="43" t="e">
        <f>VLOOKUP(U:U,#REF!,4,FALSE)</f>
        <v>#REF!</v>
      </c>
      <c r="Q265" s="43" t="e">
        <f>VLOOKUP(U:U,#REF!,2,FALSE)</f>
        <v>#REF!</v>
      </c>
      <c r="S265" s="35" t="str">
        <f>VLOOKUP(G:G,old!G:J,4,FALSE)</f>
        <v>S</v>
      </c>
      <c r="T265" s="35" t="str">
        <f>VLOOKUP(G:G,old!G:K,5,FALSE)</f>
        <v>DWR</v>
      </c>
      <c r="U265" s="35" t="str">
        <f>VLOOKUP(G:G,old!G:L,6,FALSE)</f>
        <v>MAE NAM TAPI</v>
      </c>
      <c r="V265" s="43">
        <f>VLOOKUP(G:G,old!G:M,7,FALSE)</f>
        <v>0</v>
      </c>
      <c r="X265" s="43" t="str">
        <f>IFERROR(VLOOKUP(V:V,#REF!,3,FALSE),"0")</f>
        <v>0</v>
      </c>
      <c r="Y265" s="19">
        <f t="shared" si="4"/>
        <v>0</v>
      </c>
      <c r="Z265" s="19" t="str">
        <f>IFERROR(VLOOKUP(C:C,#REF!,19,FALSE),"0")</f>
        <v>0</v>
      </c>
    </row>
    <row r="266" spans="1:26" x14ac:dyDescent="0.45">
      <c r="A266" s="32" t="s">
        <v>995</v>
      </c>
      <c r="B266" s="32">
        <v>2</v>
      </c>
      <c r="C266" s="32" t="s">
        <v>996</v>
      </c>
      <c r="D266" s="32" t="s">
        <v>457</v>
      </c>
      <c r="E266" s="32" t="s">
        <v>1143</v>
      </c>
      <c r="F266" s="32">
        <v>3</v>
      </c>
      <c r="G266" s="78" t="s">
        <v>1144</v>
      </c>
      <c r="H266" s="33" t="s">
        <v>1145</v>
      </c>
      <c r="I266" s="32" t="s">
        <v>1144</v>
      </c>
      <c r="J266" s="32" t="s">
        <v>1001</v>
      </c>
      <c r="K266" s="32" t="s">
        <v>1002</v>
      </c>
      <c r="L266" s="34">
        <v>46.741758744999998</v>
      </c>
      <c r="M266" s="34">
        <v>29213.599215599999</v>
      </c>
      <c r="N266" s="32" t="s">
        <v>1146</v>
      </c>
      <c r="O266" s="43" t="e">
        <f>VLOOKUP(U:U,#REF!,5,FALSE)</f>
        <v>#REF!</v>
      </c>
      <c r="P266" s="43" t="e">
        <f>VLOOKUP(U:U,#REF!,4,FALSE)</f>
        <v>#REF!</v>
      </c>
      <c r="Q266" s="43" t="e">
        <f>VLOOKUP(U:U,#REF!,2,FALSE)</f>
        <v>#REF!</v>
      </c>
      <c r="S266" s="35" t="str">
        <f>VLOOKUP(G:G,old!G:J,4,FALSE)</f>
        <v>S</v>
      </c>
      <c r="T266" s="35" t="str">
        <f>VLOOKUP(G:G,old!G:K,5,FALSE)</f>
        <v>RID_area</v>
      </c>
      <c r="U266" s="35" t="str">
        <f>VLOOKUP(G:G,old!G:L,6,FALSE)</f>
        <v>PENINSULA - WEST COAST</v>
      </c>
      <c r="V266" s="43">
        <f>VLOOKUP(G:G,old!G:M,7,FALSE)</f>
        <v>0</v>
      </c>
      <c r="X266" s="43" t="str">
        <f>IFERROR(VLOOKUP(V:V,#REF!,3,FALSE),"0")</f>
        <v>0</v>
      </c>
      <c r="Y266" s="19">
        <f t="shared" si="4"/>
        <v>0</v>
      </c>
      <c r="Z266" s="19" t="str">
        <f>IFERROR(VLOOKUP(C:C,#REF!,19,FALSE),"0")</f>
        <v>0</v>
      </c>
    </row>
    <row r="267" spans="1:26" x14ac:dyDescent="0.45">
      <c r="A267" s="32" t="s">
        <v>995</v>
      </c>
      <c r="B267" s="32">
        <v>2</v>
      </c>
      <c r="C267" s="32" t="s">
        <v>996</v>
      </c>
      <c r="D267" s="32" t="s">
        <v>457</v>
      </c>
      <c r="E267" s="32" t="s">
        <v>1143</v>
      </c>
      <c r="F267" s="32">
        <v>3</v>
      </c>
      <c r="G267" s="78" t="s">
        <v>1144</v>
      </c>
      <c r="H267" s="33" t="s">
        <v>1147</v>
      </c>
      <c r="I267" s="32" t="s">
        <v>1148</v>
      </c>
      <c r="J267" s="32" t="s">
        <v>1001</v>
      </c>
      <c r="K267" s="32" t="s">
        <v>1002</v>
      </c>
      <c r="L267" s="34">
        <v>56.052295921999999</v>
      </c>
      <c r="M267" s="34">
        <v>35032.684951199997</v>
      </c>
      <c r="N267" s="32" t="s">
        <v>1149</v>
      </c>
      <c r="O267" s="43" t="e">
        <f>VLOOKUP(U:U,#REF!,5,FALSE)</f>
        <v>#REF!</v>
      </c>
      <c r="P267" s="43" t="e">
        <f>VLOOKUP(U:U,#REF!,4,FALSE)</f>
        <v>#REF!</v>
      </c>
      <c r="Q267" s="43" t="e">
        <f>VLOOKUP(U:U,#REF!,2,FALSE)</f>
        <v>#REF!</v>
      </c>
      <c r="S267" s="35" t="str">
        <f>VLOOKUP(G:G,old!G:J,4,FALSE)</f>
        <v>S</v>
      </c>
      <c r="T267" s="35" t="str">
        <f>VLOOKUP(G:G,old!G:K,5,FALSE)</f>
        <v>RID_area</v>
      </c>
      <c r="U267" s="35" t="str">
        <f>VLOOKUP(G:G,old!G:L,6,FALSE)</f>
        <v>PENINSULA - WEST COAST</v>
      </c>
      <c r="V267" s="43">
        <f>VLOOKUP(G:G,old!G:M,7,FALSE)</f>
        <v>0</v>
      </c>
      <c r="X267" s="43" t="str">
        <f>IFERROR(VLOOKUP(V:V,#REF!,3,FALSE),"0")</f>
        <v>0</v>
      </c>
      <c r="Y267" s="19">
        <f t="shared" si="4"/>
        <v>0</v>
      </c>
      <c r="Z267" s="19" t="str">
        <f>IFERROR(VLOOKUP(C:C,#REF!,19,FALSE),"0")</f>
        <v>0</v>
      </c>
    </row>
    <row r="268" spans="1:26" x14ac:dyDescent="0.45">
      <c r="A268" s="32" t="s">
        <v>995</v>
      </c>
      <c r="B268" s="32">
        <v>2</v>
      </c>
      <c r="C268" s="32" t="s">
        <v>996</v>
      </c>
      <c r="D268" s="32" t="s">
        <v>457</v>
      </c>
      <c r="E268" s="32" t="s">
        <v>1143</v>
      </c>
      <c r="F268" s="32">
        <v>3</v>
      </c>
      <c r="G268" s="78" t="s">
        <v>1144</v>
      </c>
      <c r="H268" s="33" t="s">
        <v>1150</v>
      </c>
      <c r="I268" s="32" t="s">
        <v>1151</v>
      </c>
      <c r="J268" s="32" t="s">
        <v>1001</v>
      </c>
      <c r="K268" s="32" t="s">
        <v>1002</v>
      </c>
      <c r="L268" s="34">
        <v>117.076793427</v>
      </c>
      <c r="M268" s="34">
        <v>73172.995891900006</v>
      </c>
      <c r="N268" s="32" t="s">
        <v>1152</v>
      </c>
      <c r="O268" s="43" t="e">
        <f>VLOOKUP(U:U,#REF!,5,FALSE)</f>
        <v>#REF!</v>
      </c>
      <c r="P268" s="43" t="e">
        <f>VLOOKUP(U:U,#REF!,4,FALSE)</f>
        <v>#REF!</v>
      </c>
      <c r="Q268" s="43" t="e">
        <f>VLOOKUP(U:U,#REF!,2,FALSE)</f>
        <v>#REF!</v>
      </c>
      <c r="S268" s="35" t="str">
        <f>VLOOKUP(G:G,old!G:J,4,FALSE)</f>
        <v>S</v>
      </c>
      <c r="T268" s="35" t="str">
        <f>VLOOKUP(G:G,old!G:K,5,FALSE)</f>
        <v>RID_area</v>
      </c>
      <c r="U268" s="35" t="str">
        <f>VLOOKUP(G:G,old!G:L,6,FALSE)</f>
        <v>PENINSULA - WEST COAST</v>
      </c>
      <c r="V268" s="43">
        <f>VLOOKUP(G:G,old!G:M,7,FALSE)</f>
        <v>0</v>
      </c>
      <c r="X268" s="43" t="str">
        <f>IFERROR(VLOOKUP(V:V,#REF!,3,FALSE),"0")</f>
        <v>0</v>
      </c>
      <c r="Y268" s="19">
        <f t="shared" si="4"/>
        <v>0</v>
      </c>
      <c r="Z268" s="19" t="str">
        <f>IFERROR(VLOOKUP(C:C,#REF!,19,FALSE),"0")</f>
        <v>0</v>
      </c>
    </row>
    <row r="269" spans="1:26" x14ac:dyDescent="0.45">
      <c r="A269" s="32" t="s">
        <v>995</v>
      </c>
      <c r="B269" s="32">
        <v>2</v>
      </c>
      <c r="C269" s="32" t="s">
        <v>996</v>
      </c>
      <c r="D269" s="32" t="s">
        <v>457</v>
      </c>
      <c r="E269" s="32" t="s">
        <v>1143</v>
      </c>
      <c r="F269" s="32">
        <v>3</v>
      </c>
      <c r="G269" s="78" t="s">
        <v>1144</v>
      </c>
      <c r="H269" s="33" t="s">
        <v>1153</v>
      </c>
      <c r="I269" s="32" t="s">
        <v>1154</v>
      </c>
      <c r="J269" s="32" t="s">
        <v>1001</v>
      </c>
      <c r="K269" s="32" t="s">
        <v>1002</v>
      </c>
      <c r="L269" s="34">
        <v>35.874168551700002</v>
      </c>
      <c r="M269" s="34">
        <v>22421.355344799998</v>
      </c>
      <c r="N269" s="32" t="s">
        <v>1155</v>
      </c>
      <c r="O269" s="43" t="e">
        <f>VLOOKUP(U:U,#REF!,5,FALSE)</f>
        <v>#REF!</v>
      </c>
      <c r="P269" s="43" t="e">
        <f>VLOOKUP(U:U,#REF!,4,FALSE)</f>
        <v>#REF!</v>
      </c>
      <c r="Q269" s="43" t="e">
        <f>VLOOKUP(U:U,#REF!,2,FALSE)</f>
        <v>#REF!</v>
      </c>
      <c r="S269" s="35" t="str">
        <f>VLOOKUP(G:G,old!G:J,4,FALSE)</f>
        <v>S</v>
      </c>
      <c r="T269" s="35" t="str">
        <f>VLOOKUP(G:G,old!G:K,5,FALSE)</f>
        <v>RID_area</v>
      </c>
      <c r="U269" s="35" t="str">
        <f>VLOOKUP(G:G,old!G:L,6,FALSE)</f>
        <v>PENINSULA - WEST COAST</v>
      </c>
      <c r="V269" s="43">
        <f>VLOOKUP(G:G,old!G:M,7,FALSE)</f>
        <v>0</v>
      </c>
      <c r="X269" s="43" t="str">
        <f>IFERROR(VLOOKUP(V:V,#REF!,3,FALSE),"0")</f>
        <v>0</v>
      </c>
      <c r="Y269" s="19">
        <f t="shared" si="4"/>
        <v>0</v>
      </c>
      <c r="Z269" s="19" t="str">
        <f>IFERROR(VLOOKUP(C:C,#REF!,19,FALSE),"0")</f>
        <v>0</v>
      </c>
    </row>
    <row r="270" spans="1:26" x14ac:dyDescent="0.45">
      <c r="A270" s="32" t="s">
        <v>995</v>
      </c>
      <c r="B270" s="32">
        <v>2</v>
      </c>
      <c r="C270" s="32" t="s">
        <v>996</v>
      </c>
      <c r="D270" s="32" t="s">
        <v>457</v>
      </c>
      <c r="E270" s="32" t="s">
        <v>1143</v>
      </c>
      <c r="F270" s="32">
        <v>3</v>
      </c>
      <c r="G270" s="78" t="s">
        <v>1144</v>
      </c>
      <c r="H270" s="33" t="s">
        <v>1156</v>
      </c>
      <c r="I270" s="32" t="s">
        <v>1157</v>
      </c>
      <c r="J270" s="32" t="s">
        <v>1001</v>
      </c>
      <c r="K270" s="32" t="s">
        <v>1002</v>
      </c>
      <c r="L270" s="34">
        <v>68.509606150899998</v>
      </c>
      <c r="M270" s="34">
        <v>42818.503844300001</v>
      </c>
      <c r="N270" s="32" t="s">
        <v>1158</v>
      </c>
      <c r="O270" s="43" t="e">
        <f>VLOOKUP(U:U,#REF!,5,FALSE)</f>
        <v>#REF!</v>
      </c>
      <c r="P270" s="43" t="e">
        <f>VLOOKUP(U:U,#REF!,4,FALSE)</f>
        <v>#REF!</v>
      </c>
      <c r="Q270" s="43" t="e">
        <f>VLOOKUP(U:U,#REF!,2,FALSE)</f>
        <v>#REF!</v>
      </c>
      <c r="S270" s="35" t="str">
        <f>VLOOKUP(G:G,old!G:J,4,FALSE)</f>
        <v>S</v>
      </c>
      <c r="T270" s="35" t="str">
        <f>VLOOKUP(G:G,old!G:K,5,FALSE)</f>
        <v>RID_area</v>
      </c>
      <c r="U270" s="35" t="str">
        <f>VLOOKUP(G:G,old!G:L,6,FALSE)</f>
        <v>PENINSULA - WEST COAST</v>
      </c>
      <c r="V270" s="43">
        <f>VLOOKUP(G:G,old!G:M,7,FALSE)</f>
        <v>0</v>
      </c>
      <c r="X270" s="43" t="str">
        <f>IFERROR(VLOOKUP(V:V,#REF!,3,FALSE),"0")</f>
        <v>0</v>
      </c>
      <c r="Y270" s="19">
        <f t="shared" si="4"/>
        <v>0</v>
      </c>
      <c r="Z270" s="19" t="str">
        <f>IFERROR(VLOOKUP(C:C,#REF!,19,FALSE),"0")</f>
        <v>0</v>
      </c>
    </row>
    <row r="271" spans="1:26" x14ac:dyDescent="0.45">
      <c r="A271" s="32" t="s">
        <v>995</v>
      </c>
      <c r="B271" s="32">
        <v>2</v>
      </c>
      <c r="C271" s="32" t="s">
        <v>996</v>
      </c>
      <c r="D271" s="32" t="s">
        <v>457</v>
      </c>
      <c r="E271" s="32" t="s">
        <v>1143</v>
      </c>
      <c r="F271" s="32">
        <v>3</v>
      </c>
      <c r="G271" s="78" t="s">
        <v>1144</v>
      </c>
      <c r="H271" s="33" t="s">
        <v>1159</v>
      </c>
      <c r="I271" s="32" t="s">
        <v>681</v>
      </c>
      <c r="J271" s="32" t="s">
        <v>1001</v>
      </c>
      <c r="K271" s="32" t="s">
        <v>1002</v>
      </c>
      <c r="L271" s="34">
        <v>22.2020596606</v>
      </c>
      <c r="M271" s="34">
        <v>13876.287287900001</v>
      </c>
      <c r="N271" s="32" t="s">
        <v>1160</v>
      </c>
      <c r="O271" s="43" t="e">
        <f>VLOOKUP(U:U,#REF!,5,FALSE)</f>
        <v>#REF!</v>
      </c>
      <c r="P271" s="43" t="e">
        <f>VLOOKUP(U:U,#REF!,4,FALSE)</f>
        <v>#REF!</v>
      </c>
      <c r="Q271" s="43" t="e">
        <f>VLOOKUP(U:U,#REF!,2,FALSE)</f>
        <v>#REF!</v>
      </c>
      <c r="S271" s="35" t="str">
        <f>VLOOKUP(G:G,old!G:J,4,FALSE)</f>
        <v>S</v>
      </c>
      <c r="T271" s="35" t="str">
        <f>VLOOKUP(G:G,old!G:K,5,FALSE)</f>
        <v>RID_area</v>
      </c>
      <c r="U271" s="35" t="str">
        <f>VLOOKUP(G:G,old!G:L,6,FALSE)</f>
        <v>PENINSULA - WEST COAST</v>
      </c>
      <c r="V271" s="43">
        <f>VLOOKUP(G:G,old!G:M,7,FALSE)</f>
        <v>0</v>
      </c>
      <c r="X271" s="43" t="str">
        <f>IFERROR(VLOOKUP(V:V,#REF!,3,FALSE),"0")</f>
        <v>0</v>
      </c>
      <c r="Y271" s="19">
        <f t="shared" si="4"/>
        <v>0</v>
      </c>
      <c r="Z271" s="19" t="str">
        <f>IFERROR(VLOOKUP(C:C,#REF!,19,FALSE),"0")</f>
        <v>0</v>
      </c>
    </row>
    <row r="272" spans="1:26" x14ac:dyDescent="0.45">
      <c r="A272" s="32" t="s">
        <v>995</v>
      </c>
      <c r="B272" s="32">
        <v>2</v>
      </c>
      <c r="C272" s="32" t="s">
        <v>996</v>
      </c>
      <c r="D272" s="32" t="s">
        <v>457</v>
      </c>
      <c r="E272" s="32" t="s">
        <v>1143</v>
      </c>
      <c r="F272" s="32">
        <v>3</v>
      </c>
      <c r="G272" s="78" t="s">
        <v>1144</v>
      </c>
      <c r="H272" s="33" t="s">
        <v>1161</v>
      </c>
      <c r="I272" s="32" t="s">
        <v>1162</v>
      </c>
      <c r="J272" s="32" t="s">
        <v>1001</v>
      </c>
      <c r="K272" s="32" t="s">
        <v>1002</v>
      </c>
      <c r="L272" s="34">
        <v>62.8238852231</v>
      </c>
      <c r="M272" s="34">
        <v>39264.928264399998</v>
      </c>
      <c r="N272" s="32" t="s">
        <v>1163</v>
      </c>
      <c r="O272" s="43" t="e">
        <f>VLOOKUP(U:U,#REF!,5,FALSE)</f>
        <v>#REF!</v>
      </c>
      <c r="P272" s="43" t="e">
        <f>VLOOKUP(U:U,#REF!,4,FALSE)</f>
        <v>#REF!</v>
      </c>
      <c r="Q272" s="43" t="e">
        <f>VLOOKUP(U:U,#REF!,2,FALSE)</f>
        <v>#REF!</v>
      </c>
      <c r="S272" s="35" t="str">
        <f>VLOOKUP(G:G,old!G:J,4,FALSE)</f>
        <v>S</v>
      </c>
      <c r="T272" s="35" t="str">
        <f>VLOOKUP(G:G,old!G:K,5,FALSE)</f>
        <v>RID_area</v>
      </c>
      <c r="U272" s="35" t="str">
        <f>VLOOKUP(G:G,old!G:L,6,FALSE)</f>
        <v>PENINSULA - WEST COAST</v>
      </c>
      <c r="V272" s="43">
        <f>VLOOKUP(G:G,old!G:M,7,FALSE)</f>
        <v>0</v>
      </c>
      <c r="X272" s="43" t="str">
        <f>IFERROR(VLOOKUP(V:V,#REF!,3,FALSE),"0")</f>
        <v>0</v>
      </c>
      <c r="Y272" s="19">
        <f t="shared" si="4"/>
        <v>0</v>
      </c>
      <c r="Z272" s="19" t="str">
        <f>IFERROR(VLOOKUP(C:C,#REF!,19,FALSE),"0")</f>
        <v>0</v>
      </c>
    </row>
    <row r="273" spans="1:26" x14ac:dyDescent="0.45">
      <c r="A273" s="32" t="s">
        <v>995</v>
      </c>
      <c r="B273" s="32">
        <v>2</v>
      </c>
      <c r="C273" s="32" t="s">
        <v>996</v>
      </c>
      <c r="D273" s="32" t="s">
        <v>457</v>
      </c>
      <c r="E273" s="32" t="s">
        <v>1143</v>
      </c>
      <c r="F273" s="32">
        <v>3</v>
      </c>
      <c r="G273" s="78" t="s">
        <v>1144</v>
      </c>
      <c r="H273" s="33" t="s">
        <v>1164</v>
      </c>
      <c r="I273" s="32" t="s">
        <v>1165</v>
      </c>
      <c r="J273" s="32" t="s">
        <v>1001</v>
      </c>
      <c r="K273" s="32" t="s">
        <v>1002</v>
      </c>
      <c r="L273" s="34">
        <v>118.201868585</v>
      </c>
      <c r="M273" s="34">
        <v>73876.1678656</v>
      </c>
      <c r="N273" s="32" t="s">
        <v>1166</v>
      </c>
      <c r="O273" s="43" t="e">
        <f>VLOOKUP(U:U,#REF!,5,FALSE)</f>
        <v>#REF!</v>
      </c>
      <c r="P273" s="43" t="e">
        <f>VLOOKUP(U:U,#REF!,4,FALSE)</f>
        <v>#REF!</v>
      </c>
      <c r="Q273" s="43" t="e">
        <f>VLOOKUP(U:U,#REF!,2,FALSE)</f>
        <v>#REF!</v>
      </c>
      <c r="S273" s="35" t="str">
        <f>VLOOKUP(G:G,old!G:J,4,FALSE)</f>
        <v>S</v>
      </c>
      <c r="T273" s="35" t="str">
        <f>VLOOKUP(G:G,old!G:K,5,FALSE)</f>
        <v>RID_area</v>
      </c>
      <c r="U273" s="35" t="str">
        <f>VLOOKUP(G:G,old!G:L,6,FALSE)</f>
        <v>PENINSULA - WEST COAST</v>
      </c>
      <c r="V273" s="43">
        <f>VLOOKUP(G:G,old!G:M,7,FALSE)</f>
        <v>0</v>
      </c>
      <c r="X273" s="43" t="str">
        <f>IFERROR(VLOOKUP(V:V,#REF!,3,FALSE),"0")</f>
        <v>0</v>
      </c>
      <c r="Y273" s="19">
        <f t="shared" si="4"/>
        <v>0</v>
      </c>
      <c r="Z273" s="19" t="str">
        <f>IFERROR(VLOOKUP(C:C,#REF!,19,FALSE),"0")</f>
        <v>0</v>
      </c>
    </row>
    <row r="274" spans="1:26" x14ac:dyDescent="0.45">
      <c r="A274" s="32" t="s">
        <v>1167</v>
      </c>
      <c r="B274" s="32">
        <v>2</v>
      </c>
      <c r="C274" s="32" t="s">
        <v>1168</v>
      </c>
      <c r="D274" s="32" t="s">
        <v>457</v>
      </c>
      <c r="E274" s="32" t="s">
        <v>1169</v>
      </c>
      <c r="F274" s="32">
        <v>3</v>
      </c>
      <c r="G274" s="78" t="s">
        <v>1170</v>
      </c>
      <c r="H274" s="33" t="s">
        <v>1171</v>
      </c>
      <c r="I274" s="32" t="s">
        <v>1172</v>
      </c>
      <c r="J274" s="32" t="s">
        <v>1173</v>
      </c>
      <c r="K274" s="32" t="s">
        <v>1002</v>
      </c>
      <c r="L274" s="34">
        <v>4.1018178297799999</v>
      </c>
      <c r="M274" s="34">
        <v>2563.6361436100001</v>
      </c>
      <c r="N274" s="32" t="s">
        <v>1174</v>
      </c>
      <c r="O274" s="43" t="e">
        <f>VLOOKUP(U:U,#REF!,5,FALSE)</f>
        <v>#REF!</v>
      </c>
      <c r="P274" s="43" t="e">
        <f>VLOOKUP(U:U,#REF!,4,FALSE)</f>
        <v>#REF!</v>
      </c>
      <c r="Q274" s="43" t="e">
        <f>VLOOKUP(U:U,#REF!,2,FALSE)</f>
        <v>#REF!</v>
      </c>
      <c r="S274" s="35" t="str">
        <f>VLOOKUP(G:G,old!G:J,4,FALSE)</f>
        <v>S</v>
      </c>
      <c r="T274" s="35" t="str">
        <f>VLOOKUP(G:G,old!G:K,5,FALSE)</f>
        <v>RID_area</v>
      </c>
      <c r="U274" s="35" t="str">
        <f>VLOOKUP(G:G,old!G:L,6,FALSE)</f>
        <v>PENINSULA - WEST COAST</v>
      </c>
      <c r="V274" s="43">
        <f>VLOOKUP(G:G,old!G:M,7,FALSE)</f>
        <v>0</v>
      </c>
      <c r="X274" s="43" t="str">
        <f>IFERROR(VLOOKUP(V:V,#REF!,3,FALSE),"0")</f>
        <v>0</v>
      </c>
      <c r="Y274" s="19">
        <f t="shared" si="4"/>
        <v>0</v>
      </c>
      <c r="Z274" s="19" t="str">
        <f>IFERROR(VLOOKUP(C:C,#REF!,19,FALSE),"0")</f>
        <v>0</v>
      </c>
    </row>
    <row r="275" spans="1:26" x14ac:dyDescent="0.45">
      <c r="A275" s="32" t="s">
        <v>1167</v>
      </c>
      <c r="B275" s="32">
        <v>2</v>
      </c>
      <c r="C275" s="32" t="s">
        <v>1168</v>
      </c>
      <c r="D275" s="32" t="s">
        <v>457</v>
      </c>
      <c r="E275" s="32" t="s">
        <v>1169</v>
      </c>
      <c r="F275" s="32">
        <v>3</v>
      </c>
      <c r="G275" s="78" t="s">
        <v>1170</v>
      </c>
      <c r="H275" s="33" t="s">
        <v>1175</v>
      </c>
      <c r="I275" s="32" t="s">
        <v>1176</v>
      </c>
      <c r="J275" s="32" t="s">
        <v>1173</v>
      </c>
      <c r="K275" s="32" t="s">
        <v>1002</v>
      </c>
      <c r="L275" s="34">
        <v>65.995154421899997</v>
      </c>
      <c r="M275" s="34">
        <v>41246.971513700002</v>
      </c>
      <c r="N275" s="32" t="s">
        <v>1177</v>
      </c>
      <c r="O275" s="43" t="e">
        <f>VLOOKUP(U:U,#REF!,5,FALSE)</f>
        <v>#REF!</v>
      </c>
      <c r="P275" s="43" t="e">
        <f>VLOOKUP(U:U,#REF!,4,FALSE)</f>
        <v>#REF!</v>
      </c>
      <c r="Q275" s="43" t="e">
        <f>VLOOKUP(U:U,#REF!,2,FALSE)</f>
        <v>#REF!</v>
      </c>
      <c r="S275" s="35" t="str">
        <f>VLOOKUP(G:G,old!G:J,4,FALSE)</f>
        <v>S</v>
      </c>
      <c r="T275" s="35" t="str">
        <f>VLOOKUP(G:G,old!G:K,5,FALSE)</f>
        <v>RID_area</v>
      </c>
      <c r="U275" s="35" t="str">
        <f>VLOOKUP(G:G,old!G:L,6,FALSE)</f>
        <v>PENINSULA - WEST COAST</v>
      </c>
      <c r="V275" s="43">
        <f>VLOOKUP(G:G,old!G:M,7,FALSE)</f>
        <v>0</v>
      </c>
      <c r="X275" s="43" t="str">
        <f>IFERROR(VLOOKUP(V:V,#REF!,3,FALSE),"0")</f>
        <v>0</v>
      </c>
      <c r="Y275" s="19">
        <f t="shared" si="4"/>
        <v>0</v>
      </c>
      <c r="Z275" s="19" t="str">
        <f>IFERROR(VLOOKUP(C:C,#REF!,19,FALSE),"0")</f>
        <v>0</v>
      </c>
    </row>
    <row r="276" spans="1:26" x14ac:dyDescent="0.45">
      <c r="A276" s="32" t="s">
        <v>1167</v>
      </c>
      <c r="B276" s="32">
        <v>2</v>
      </c>
      <c r="C276" s="32" t="s">
        <v>1168</v>
      </c>
      <c r="D276" s="32" t="s">
        <v>457</v>
      </c>
      <c r="E276" s="32" t="s">
        <v>1169</v>
      </c>
      <c r="F276" s="32">
        <v>3</v>
      </c>
      <c r="G276" s="78" t="s">
        <v>1170</v>
      </c>
      <c r="H276" s="33" t="s">
        <v>1178</v>
      </c>
      <c r="I276" s="32" t="s">
        <v>1179</v>
      </c>
      <c r="J276" s="32" t="s">
        <v>1173</v>
      </c>
      <c r="K276" s="32" t="s">
        <v>1002</v>
      </c>
      <c r="L276" s="34">
        <v>30.150487370800001</v>
      </c>
      <c r="M276" s="34">
        <v>18844.0546068</v>
      </c>
      <c r="N276" s="32" t="s">
        <v>1180</v>
      </c>
      <c r="O276" s="43" t="e">
        <f>VLOOKUP(U:U,#REF!,5,FALSE)</f>
        <v>#REF!</v>
      </c>
      <c r="P276" s="43" t="e">
        <f>VLOOKUP(U:U,#REF!,4,FALSE)</f>
        <v>#REF!</v>
      </c>
      <c r="Q276" s="43" t="e">
        <f>VLOOKUP(U:U,#REF!,2,FALSE)</f>
        <v>#REF!</v>
      </c>
      <c r="S276" s="35" t="str">
        <f>VLOOKUP(G:G,old!G:J,4,FALSE)</f>
        <v>S</v>
      </c>
      <c r="T276" s="35" t="str">
        <f>VLOOKUP(G:G,old!G:K,5,FALSE)</f>
        <v>RID_area</v>
      </c>
      <c r="U276" s="35" t="str">
        <f>VLOOKUP(G:G,old!G:L,6,FALSE)</f>
        <v>PENINSULA - WEST COAST</v>
      </c>
      <c r="V276" s="43">
        <f>VLOOKUP(G:G,old!G:M,7,FALSE)</f>
        <v>0</v>
      </c>
      <c r="X276" s="43" t="str">
        <f>IFERROR(VLOOKUP(V:V,#REF!,3,FALSE),"0")</f>
        <v>0</v>
      </c>
      <c r="Y276" s="19">
        <f t="shared" si="4"/>
        <v>0</v>
      </c>
      <c r="Z276" s="19" t="str">
        <f>IFERROR(VLOOKUP(C:C,#REF!,19,FALSE),"0")</f>
        <v>0</v>
      </c>
    </row>
    <row r="277" spans="1:26" x14ac:dyDescent="0.45">
      <c r="A277" s="32" t="s">
        <v>1167</v>
      </c>
      <c r="B277" s="32">
        <v>2</v>
      </c>
      <c r="C277" s="32" t="s">
        <v>1168</v>
      </c>
      <c r="D277" s="32" t="s">
        <v>457</v>
      </c>
      <c r="E277" s="32" t="s">
        <v>1169</v>
      </c>
      <c r="F277" s="32">
        <v>3</v>
      </c>
      <c r="G277" s="78" t="s">
        <v>1170</v>
      </c>
      <c r="H277" s="33" t="s">
        <v>1181</v>
      </c>
      <c r="I277" s="32" t="s">
        <v>1182</v>
      </c>
      <c r="J277" s="32" t="s">
        <v>1173</v>
      </c>
      <c r="K277" s="32" t="s">
        <v>1002</v>
      </c>
      <c r="L277" s="34">
        <v>96.676987296999997</v>
      </c>
      <c r="M277" s="34">
        <v>60423.117060600001</v>
      </c>
      <c r="N277" s="32" t="s">
        <v>1183</v>
      </c>
      <c r="O277" s="43" t="e">
        <f>VLOOKUP(U:U,#REF!,5,FALSE)</f>
        <v>#REF!</v>
      </c>
      <c r="P277" s="43" t="e">
        <f>VLOOKUP(U:U,#REF!,4,FALSE)</f>
        <v>#REF!</v>
      </c>
      <c r="Q277" s="43" t="e">
        <f>VLOOKUP(U:U,#REF!,2,FALSE)</f>
        <v>#REF!</v>
      </c>
      <c r="S277" s="35" t="str">
        <f>VLOOKUP(G:G,old!G:J,4,FALSE)</f>
        <v>S</v>
      </c>
      <c r="T277" s="35" t="str">
        <f>VLOOKUP(G:G,old!G:K,5,FALSE)</f>
        <v>RID_area</v>
      </c>
      <c r="U277" s="35" t="str">
        <f>VLOOKUP(G:G,old!G:L,6,FALSE)</f>
        <v>PENINSULA - WEST COAST</v>
      </c>
      <c r="V277" s="43">
        <f>VLOOKUP(G:G,old!G:M,7,FALSE)</f>
        <v>0</v>
      </c>
      <c r="X277" s="43" t="str">
        <f>IFERROR(VLOOKUP(V:V,#REF!,3,FALSE),"0")</f>
        <v>0</v>
      </c>
      <c r="Y277" s="19">
        <f t="shared" si="4"/>
        <v>0</v>
      </c>
      <c r="Z277" s="19" t="str">
        <f>IFERROR(VLOOKUP(C:C,#REF!,19,FALSE),"0")</f>
        <v>0</v>
      </c>
    </row>
    <row r="278" spans="1:26" x14ac:dyDescent="0.45">
      <c r="A278" s="32" t="s">
        <v>1167</v>
      </c>
      <c r="B278" s="32">
        <v>2</v>
      </c>
      <c r="C278" s="32" t="s">
        <v>1168</v>
      </c>
      <c r="D278" s="32" t="s">
        <v>457</v>
      </c>
      <c r="E278" s="32" t="s">
        <v>1169</v>
      </c>
      <c r="F278" s="32">
        <v>3</v>
      </c>
      <c r="G278" s="78" t="s">
        <v>1170</v>
      </c>
      <c r="H278" s="33" t="s">
        <v>1184</v>
      </c>
      <c r="I278" s="32" t="s">
        <v>1185</v>
      </c>
      <c r="J278" s="32" t="s">
        <v>1173</v>
      </c>
      <c r="K278" s="32" t="s">
        <v>1002</v>
      </c>
      <c r="L278" s="34">
        <v>52.909505774800003</v>
      </c>
      <c r="M278" s="34">
        <v>33068.441109300002</v>
      </c>
      <c r="N278" s="32" t="s">
        <v>1186</v>
      </c>
      <c r="O278" s="43" t="e">
        <f>VLOOKUP(U:U,#REF!,5,FALSE)</f>
        <v>#REF!</v>
      </c>
      <c r="P278" s="43" t="e">
        <f>VLOOKUP(U:U,#REF!,4,FALSE)</f>
        <v>#REF!</v>
      </c>
      <c r="Q278" s="43" t="e">
        <f>VLOOKUP(U:U,#REF!,2,FALSE)</f>
        <v>#REF!</v>
      </c>
      <c r="S278" s="35" t="str">
        <f>VLOOKUP(G:G,old!G:J,4,FALSE)</f>
        <v>S</v>
      </c>
      <c r="T278" s="35" t="str">
        <f>VLOOKUP(G:G,old!G:K,5,FALSE)</f>
        <v>RID_area</v>
      </c>
      <c r="U278" s="35" t="str">
        <f>VLOOKUP(G:G,old!G:L,6,FALSE)</f>
        <v>PENINSULA - WEST COAST</v>
      </c>
      <c r="V278" s="43">
        <f>VLOOKUP(G:G,old!G:M,7,FALSE)</f>
        <v>0</v>
      </c>
      <c r="X278" s="43" t="str">
        <f>IFERROR(VLOOKUP(V:V,#REF!,3,FALSE),"0")</f>
        <v>0</v>
      </c>
      <c r="Y278" s="19">
        <f t="shared" si="4"/>
        <v>0</v>
      </c>
      <c r="Z278" s="19" t="str">
        <f>IFERROR(VLOOKUP(C:C,#REF!,19,FALSE),"0")</f>
        <v>0</v>
      </c>
    </row>
    <row r="279" spans="1:26" x14ac:dyDescent="0.45">
      <c r="A279" s="32" t="s">
        <v>1167</v>
      </c>
      <c r="B279" s="32">
        <v>2</v>
      </c>
      <c r="C279" s="32" t="s">
        <v>1168</v>
      </c>
      <c r="D279" s="32" t="s">
        <v>457</v>
      </c>
      <c r="E279" s="32" t="s">
        <v>1169</v>
      </c>
      <c r="F279" s="32">
        <v>3</v>
      </c>
      <c r="G279" s="78" t="s">
        <v>1170</v>
      </c>
      <c r="H279" s="33" t="s">
        <v>1187</v>
      </c>
      <c r="I279" s="32" t="s">
        <v>1188</v>
      </c>
      <c r="J279" s="32" t="s">
        <v>1173</v>
      </c>
      <c r="K279" s="32" t="s">
        <v>1002</v>
      </c>
      <c r="L279" s="34">
        <v>74.810271974100004</v>
      </c>
      <c r="M279" s="34">
        <v>46756.419983799999</v>
      </c>
      <c r="N279" s="32" t="s">
        <v>1189</v>
      </c>
      <c r="O279" s="43" t="e">
        <f>VLOOKUP(U:U,#REF!,5,FALSE)</f>
        <v>#REF!</v>
      </c>
      <c r="P279" s="43" t="e">
        <f>VLOOKUP(U:U,#REF!,4,FALSE)</f>
        <v>#REF!</v>
      </c>
      <c r="Q279" s="43" t="e">
        <f>VLOOKUP(U:U,#REF!,2,FALSE)</f>
        <v>#REF!</v>
      </c>
      <c r="S279" s="35" t="str">
        <f>VLOOKUP(G:G,old!G:J,4,FALSE)</f>
        <v>S</v>
      </c>
      <c r="T279" s="35" t="str">
        <f>VLOOKUP(G:G,old!G:K,5,FALSE)</f>
        <v>RID_area</v>
      </c>
      <c r="U279" s="35" t="str">
        <f>VLOOKUP(G:G,old!G:L,6,FALSE)</f>
        <v>PENINSULA - WEST COAST</v>
      </c>
      <c r="V279" s="43">
        <f>VLOOKUP(G:G,old!G:M,7,FALSE)</f>
        <v>0</v>
      </c>
      <c r="X279" s="43" t="str">
        <f>IFERROR(VLOOKUP(V:V,#REF!,3,FALSE),"0")</f>
        <v>0</v>
      </c>
      <c r="Y279" s="19">
        <f t="shared" si="4"/>
        <v>0</v>
      </c>
      <c r="Z279" s="19" t="str">
        <f>IFERROR(VLOOKUP(C:C,#REF!,19,FALSE),"0")</f>
        <v>0</v>
      </c>
    </row>
    <row r="280" spans="1:26" x14ac:dyDescent="0.45">
      <c r="A280" s="32" t="s">
        <v>1167</v>
      </c>
      <c r="B280" s="32">
        <v>2</v>
      </c>
      <c r="C280" s="32" t="s">
        <v>1168</v>
      </c>
      <c r="D280" s="32" t="s">
        <v>457</v>
      </c>
      <c r="E280" s="32" t="s">
        <v>1169</v>
      </c>
      <c r="F280" s="32">
        <v>3</v>
      </c>
      <c r="G280" s="78" t="s">
        <v>1170</v>
      </c>
      <c r="H280" s="33" t="s">
        <v>1190</v>
      </c>
      <c r="I280" s="32" t="s">
        <v>1191</v>
      </c>
      <c r="J280" s="32" t="s">
        <v>1173</v>
      </c>
      <c r="K280" s="32" t="s">
        <v>1002</v>
      </c>
      <c r="L280" s="34">
        <v>134.70001484900001</v>
      </c>
      <c r="M280" s="34">
        <v>84187.509280600003</v>
      </c>
      <c r="N280" s="32" t="s">
        <v>1192</v>
      </c>
      <c r="O280" s="43" t="e">
        <f>VLOOKUP(U:U,#REF!,5,FALSE)</f>
        <v>#REF!</v>
      </c>
      <c r="P280" s="43" t="e">
        <f>VLOOKUP(U:U,#REF!,4,FALSE)</f>
        <v>#REF!</v>
      </c>
      <c r="Q280" s="43" t="e">
        <f>VLOOKUP(U:U,#REF!,2,FALSE)</f>
        <v>#REF!</v>
      </c>
      <c r="S280" s="35" t="str">
        <f>VLOOKUP(G:G,old!G:J,4,FALSE)</f>
        <v>S</v>
      </c>
      <c r="T280" s="35" t="str">
        <f>VLOOKUP(G:G,old!G:K,5,FALSE)</f>
        <v>RID_area</v>
      </c>
      <c r="U280" s="35" t="str">
        <f>VLOOKUP(G:G,old!G:L,6,FALSE)</f>
        <v>PENINSULA - WEST COAST</v>
      </c>
      <c r="V280" s="43">
        <f>VLOOKUP(G:G,old!G:M,7,FALSE)</f>
        <v>0</v>
      </c>
      <c r="X280" s="43" t="str">
        <f>IFERROR(VLOOKUP(V:V,#REF!,3,FALSE),"0")</f>
        <v>0</v>
      </c>
      <c r="Y280" s="19">
        <f t="shared" si="4"/>
        <v>0</v>
      </c>
      <c r="Z280" s="19" t="str">
        <f>IFERROR(VLOOKUP(C:C,#REF!,19,FALSE),"0")</f>
        <v>0</v>
      </c>
    </row>
    <row r="281" spans="1:26" x14ac:dyDescent="0.45">
      <c r="A281" s="32" t="s">
        <v>1167</v>
      </c>
      <c r="B281" s="32">
        <v>2</v>
      </c>
      <c r="C281" s="32" t="s">
        <v>1168</v>
      </c>
      <c r="D281" s="32" t="s">
        <v>457</v>
      </c>
      <c r="E281" s="32" t="s">
        <v>1169</v>
      </c>
      <c r="F281" s="32">
        <v>3</v>
      </c>
      <c r="G281" s="78" t="s">
        <v>1170</v>
      </c>
      <c r="H281" s="33" t="s">
        <v>1193</v>
      </c>
      <c r="I281" s="32" t="s">
        <v>1194</v>
      </c>
      <c r="J281" s="32" t="s">
        <v>1173</v>
      </c>
      <c r="K281" s="32" t="s">
        <v>1002</v>
      </c>
      <c r="L281" s="34">
        <v>49.887765475800002</v>
      </c>
      <c r="M281" s="34">
        <v>31179.8534224</v>
      </c>
      <c r="N281" s="32" t="s">
        <v>1195</v>
      </c>
      <c r="O281" s="43" t="e">
        <f>VLOOKUP(U:U,#REF!,5,FALSE)</f>
        <v>#REF!</v>
      </c>
      <c r="P281" s="43" t="e">
        <f>VLOOKUP(U:U,#REF!,4,FALSE)</f>
        <v>#REF!</v>
      </c>
      <c r="Q281" s="43" t="e">
        <f>VLOOKUP(U:U,#REF!,2,FALSE)</f>
        <v>#REF!</v>
      </c>
      <c r="S281" s="35" t="str">
        <f>VLOOKUP(G:G,old!G:J,4,FALSE)</f>
        <v>S</v>
      </c>
      <c r="T281" s="35" t="str">
        <f>VLOOKUP(G:G,old!G:K,5,FALSE)</f>
        <v>RID_area</v>
      </c>
      <c r="U281" s="35" t="str">
        <f>VLOOKUP(G:G,old!G:L,6,FALSE)</f>
        <v>PENINSULA - WEST COAST</v>
      </c>
      <c r="V281" s="43">
        <f>VLOOKUP(G:G,old!G:M,7,FALSE)</f>
        <v>0</v>
      </c>
      <c r="X281" s="43" t="str">
        <f>IFERROR(VLOOKUP(V:V,#REF!,3,FALSE),"0")</f>
        <v>0</v>
      </c>
      <c r="Y281" s="19">
        <f t="shared" si="4"/>
        <v>0</v>
      </c>
      <c r="Z281" s="19" t="str">
        <f>IFERROR(VLOOKUP(C:C,#REF!,19,FALSE),"0")</f>
        <v>0</v>
      </c>
    </row>
    <row r="282" spans="1:26" x14ac:dyDescent="0.45">
      <c r="A282" s="32" t="s">
        <v>1167</v>
      </c>
      <c r="B282" s="32">
        <v>2</v>
      </c>
      <c r="C282" s="32" t="s">
        <v>1168</v>
      </c>
      <c r="D282" s="32" t="s">
        <v>457</v>
      </c>
      <c r="E282" s="32" t="s">
        <v>1169</v>
      </c>
      <c r="F282" s="32">
        <v>3</v>
      </c>
      <c r="G282" s="78" t="s">
        <v>1170</v>
      </c>
      <c r="H282" s="33" t="s">
        <v>1196</v>
      </c>
      <c r="I282" s="32" t="s">
        <v>1197</v>
      </c>
      <c r="J282" s="32" t="s">
        <v>1173</v>
      </c>
      <c r="K282" s="32" t="s">
        <v>1002</v>
      </c>
      <c r="L282" s="34">
        <v>42.4563826212</v>
      </c>
      <c r="M282" s="34">
        <v>26535.239138199999</v>
      </c>
      <c r="N282" s="32" t="s">
        <v>1198</v>
      </c>
      <c r="O282" s="43" t="e">
        <f>VLOOKUP(U:U,#REF!,5,FALSE)</f>
        <v>#REF!</v>
      </c>
      <c r="P282" s="43" t="e">
        <f>VLOOKUP(U:U,#REF!,4,FALSE)</f>
        <v>#REF!</v>
      </c>
      <c r="Q282" s="43" t="e">
        <f>VLOOKUP(U:U,#REF!,2,FALSE)</f>
        <v>#REF!</v>
      </c>
      <c r="S282" s="35" t="str">
        <f>VLOOKUP(G:G,old!G:J,4,FALSE)</f>
        <v>S</v>
      </c>
      <c r="T282" s="35" t="str">
        <f>VLOOKUP(G:G,old!G:K,5,FALSE)</f>
        <v>RID_area</v>
      </c>
      <c r="U282" s="35" t="str">
        <f>VLOOKUP(G:G,old!G:L,6,FALSE)</f>
        <v>PENINSULA - WEST COAST</v>
      </c>
      <c r="V282" s="43">
        <f>VLOOKUP(G:G,old!G:M,7,FALSE)</f>
        <v>0</v>
      </c>
      <c r="X282" s="43" t="str">
        <f>IFERROR(VLOOKUP(V:V,#REF!,3,FALSE),"0")</f>
        <v>0</v>
      </c>
      <c r="Y282" s="19">
        <f t="shared" si="4"/>
        <v>0</v>
      </c>
      <c r="Z282" s="19" t="str">
        <f>IFERROR(VLOOKUP(C:C,#REF!,19,FALSE),"0")</f>
        <v>0</v>
      </c>
    </row>
    <row r="283" spans="1:26" x14ac:dyDescent="0.45">
      <c r="A283" s="32" t="s">
        <v>1167</v>
      </c>
      <c r="B283" s="32">
        <v>2</v>
      </c>
      <c r="C283" s="32" t="s">
        <v>1168</v>
      </c>
      <c r="D283" s="32" t="s">
        <v>457</v>
      </c>
      <c r="E283" s="32" t="s">
        <v>1199</v>
      </c>
      <c r="F283" s="32">
        <v>3</v>
      </c>
      <c r="G283" s="78" t="s">
        <v>1200</v>
      </c>
      <c r="H283" s="33" t="s">
        <v>1201</v>
      </c>
      <c r="I283" s="32" t="s">
        <v>1202</v>
      </c>
      <c r="J283" s="32" t="s">
        <v>1173</v>
      </c>
      <c r="K283" s="32" t="s">
        <v>1002</v>
      </c>
      <c r="L283" s="34">
        <v>40.121884617200003</v>
      </c>
      <c r="M283" s="34">
        <v>25076.1778858</v>
      </c>
      <c r="N283" s="32" t="s">
        <v>1203</v>
      </c>
      <c r="O283" s="43" t="e">
        <f>VLOOKUP(U:U,#REF!,5,FALSE)</f>
        <v>#REF!</v>
      </c>
      <c r="P283" s="43" t="e">
        <f>VLOOKUP(U:U,#REF!,4,FALSE)</f>
        <v>#REF!</v>
      </c>
      <c r="Q283" s="43" t="e">
        <f>VLOOKUP(U:U,#REF!,2,FALSE)</f>
        <v>#REF!</v>
      </c>
      <c r="S283" s="35" t="str">
        <f>VLOOKUP(G:G,old!G:J,4,FALSE)</f>
        <v>S</v>
      </c>
      <c r="T283" s="35" t="str">
        <f>VLOOKUP(G:G,old!G:K,5,FALSE)</f>
        <v>DWR</v>
      </c>
      <c r="U283" s="35" t="str">
        <f>VLOOKUP(G:G,old!G:L,6,FALSE)</f>
        <v>PENINSULA - WEST COAST</v>
      </c>
      <c r="V283" s="43">
        <f>VLOOKUP(G:G,old!G:M,7,FALSE)</f>
        <v>0</v>
      </c>
      <c r="X283" s="43" t="str">
        <f>IFERROR(VLOOKUP(V:V,#REF!,3,FALSE),"0")</f>
        <v>0</v>
      </c>
      <c r="Y283" s="19">
        <f t="shared" si="4"/>
        <v>0</v>
      </c>
      <c r="Z283" s="19" t="str">
        <f>IFERROR(VLOOKUP(C:C,#REF!,19,FALSE),"0")</f>
        <v>0</v>
      </c>
    </row>
    <row r="284" spans="1:26" x14ac:dyDescent="0.45">
      <c r="A284" s="32" t="s">
        <v>1167</v>
      </c>
      <c r="B284" s="32">
        <v>2</v>
      </c>
      <c r="C284" s="32" t="s">
        <v>1168</v>
      </c>
      <c r="D284" s="32" t="s">
        <v>457</v>
      </c>
      <c r="E284" s="32" t="s">
        <v>1199</v>
      </c>
      <c r="F284" s="32">
        <v>3</v>
      </c>
      <c r="G284" s="78" t="s">
        <v>1200</v>
      </c>
      <c r="H284" s="33" t="s">
        <v>1204</v>
      </c>
      <c r="I284" s="32" t="s">
        <v>1205</v>
      </c>
      <c r="J284" s="32" t="s">
        <v>1173</v>
      </c>
      <c r="K284" s="32" t="s">
        <v>1002</v>
      </c>
      <c r="L284" s="34">
        <v>40.823483565499998</v>
      </c>
      <c r="M284" s="34">
        <v>25514.6772284</v>
      </c>
      <c r="N284" s="32" t="s">
        <v>1206</v>
      </c>
      <c r="O284" s="43" t="e">
        <f>VLOOKUP(U:U,#REF!,5,FALSE)</f>
        <v>#REF!</v>
      </c>
      <c r="P284" s="43" t="e">
        <f>VLOOKUP(U:U,#REF!,4,FALSE)</f>
        <v>#REF!</v>
      </c>
      <c r="Q284" s="43" t="e">
        <f>VLOOKUP(U:U,#REF!,2,FALSE)</f>
        <v>#REF!</v>
      </c>
      <c r="S284" s="35" t="str">
        <f>VLOOKUP(G:G,old!G:J,4,FALSE)</f>
        <v>S</v>
      </c>
      <c r="T284" s="35" t="str">
        <f>VLOOKUP(G:G,old!G:K,5,FALSE)</f>
        <v>DWR</v>
      </c>
      <c r="U284" s="35" t="str">
        <f>VLOOKUP(G:G,old!G:L,6,FALSE)</f>
        <v>PENINSULA - WEST COAST</v>
      </c>
      <c r="V284" s="43">
        <f>VLOOKUP(G:G,old!G:M,7,FALSE)</f>
        <v>0</v>
      </c>
      <c r="X284" s="43" t="str">
        <f>IFERROR(VLOOKUP(V:V,#REF!,3,FALSE),"0")</f>
        <v>0</v>
      </c>
      <c r="Y284" s="19">
        <f t="shared" si="4"/>
        <v>0</v>
      </c>
      <c r="Z284" s="19" t="str">
        <f>IFERROR(VLOOKUP(C:C,#REF!,19,FALSE),"0")</f>
        <v>0</v>
      </c>
    </row>
    <row r="285" spans="1:26" x14ac:dyDescent="0.45">
      <c r="A285" s="32" t="s">
        <v>1167</v>
      </c>
      <c r="B285" s="32">
        <v>2</v>
      </c>
      <c r="C285" s="32" t="s">
        <v>1168</v>
      </c>
      <c r="D285" s="32" t="s">
        <v>457</v>
      </c>
      <c r="E285" s="32" t="s">
        <v>1199</v>
      </c>
      <c r="F285" s="32">
        <v>3</v>
      </c>
      <c r="G285" s="78" t="s">
        <v>1200</v>
      </c>
      <c r="H285" s="33" t="s">
        <v>1207</v>
      </c>
      <c r="I285" s="32" t="s">
        <v>1208</v>
      </c>
      <c r="J285" s="32" t="s">
        <v>1173</v>
      </c>
      <c r="K285" s="32" t="s">
        <v>1002</v>
      </c>
      <c r="L285" s="34">
        <v>46.134520575099998</v>
      </c>
      <c r="M285" s="34">
        <v>28834.075359400002</v>
      </c>
      <c r="N285" s="32" t="s">
        <v>1209</v>
      </c>
      <c r="O285" s="43" t="e">
        <f>VLOOKUP(U:U,#REF!,5,FALSE)</f>
        <v>#REF!</v>
      </c>
      <c r="P285" s="43" t="e">
        <f>VLOOKUP(U:U,#REF!,4,FALSE)</f>
        <v>#REF!</v>
      </c>
      <c r="Q285" s="43" t="e">
        <f>VLOOKUP(U:U,#REF!,2,FALSE)</f>
        <v>#REF!</v>
      </c>
      <c r="S285" s="35" t="str">
        <f>VLOOKUP(G:G,old!G:J,4,FALSE)</f>
        <v>S</v>
      </c>
      <c r="T285" s="35" t="str">
        <f>VLOOKUP(G:G,old!G:K,5,FALSE)</f>
        <v>DWR</v>
      </c>
      <c r="U285" s="35" t="str">
        <f>VLOOKUP(G:G,old!G:L,6,FALSE)</f>
        <v>PENINSULA - WEST COAST</v>
      </c>
      <c r="V285" s="43">
        <f>VLOOKUP(G:G,old!G:M,7,FALSE)</f>
        <v>0</v>
      </c>
      <c r="X285" s="43" t="str">
        <f>IFERROR(VLOOKUP(V:V,#REF!,3,FALSE),"0")</f>
        <v>0</v>
      </c>
      <c r="Y285" s="19">
        <f t="shared" si="4"/>
        <v>0</v>
      </c>
      <c r="Z285" s="19" t="str">
        <f>IFERROR(VLOOKUP(C:C,#REF!,19,FALSE),"0")</f>
        <v>0</v>
      </c>
    </row>
    <row r="286" spans="1:26" x14ac:dyDescent="0.45">
      <c r="A286" s="32" t="s">
        <v>1167</v>
      </c>
      <c r="B286" s="32">
        <v>2</v>
      </c>
      <c r="C286" s="32" t="s">
        <v>1168</v>
      </c>
      <c r="D286" s="32" t="s">
        <v>457</v>
      </c>
      <c r="E286" s="32" t="s">
        <v>1210</v>
      </c>
      <c r="F286" s="32">
        <v>3</v>
      </c>
      <c r="G286" s="78" t="s">
        <v>1211</v>
      </c>
      <c r="H286" s="33" t="s">
        <v>1212</v>
      </c>
      <c r="I286" s="32" t="s">
        <v>1211</v>
      </c>
      <c r="J286" s="32" t="s">
        <v>1173</v>
      </c>
      <c r="K286" s="32" t="s">
        <v>1002</v>
      </c>
      <c r="L286" s="34">
        <v>80.749430841099993</v>
      </c>
      <c r="M286" s="34">
        <v>50468.394275699997</v>
      </c>
      <c r="N286" s="32" t="s">
        <v>1213</v>
      </c>
      <c r="O286" s="43" t="e">
        <f>VLOOKUP(U:U,#REF!,5,FALSE)</f>
        <v>#REF!</v>
      </c>
      <c r="P286" s="43" t="e">
        <f>VLOOKUP(U:U,#REF!,4,FALSE)</f>
        <v>#REF!</v>
      </c>
      <c r="Q286" s="43" t="e">
        <f>VLOOKUP(U:U,#REF!,2,FALSE)</f>
        <v>#REF!</v>
      </c>
      <c r="S286" s="35" t="str">
        <f>VLOOKUP(G:G,old!G:J,4,FALSE)</f>
        <v>S</v>
      </c>
      <c r="T286" s="35" t="str">
        <f>VLOOKUP(G:G,old!G:K,5,FALSE)</f>
        <v>DWR</v>
      </c>
      <c r="U286" s="35" t="str">
        <f>VLOOKUP(G:G,old!G:L,6,FALSE)</f>
        <v>PENINSULA - WEST COAST</v>
      </c>
      <c r="V286" s="43">
        <f>VLOOKUP(G:G,old!G:M,7,FALSE)</f>
        <v>0</v>
      </c>
      <c r="X286" s="43" t="str">
        <f>IFERROR(VLOOKUP(V:V,#REF!,3,FALSE),"0")</f>
        <v>0</v>
      </c>
      <c r="Y286" s="19">
        <f t="shared" si="4"/>
        <v>0</v>
      </c>
      <c r="Z286" s="19" t="str">
        <f>IFERROR(VLOOKUP(C:C,#REF!,19,FALSE),"0")</f>
        <v>0</v>
      </c>
    </row>
    <row r="287" spans="1:26" x14ac:dyDescent="0.45">
      <c r="A287" s="32" t="s">
        <v>1167</v>
      </c>
      <c r="B287" s="32">
        <v>2</v>
      </c>
      <c r="C287" s="32" t="s">
        <v>1168</v>
      </c>
      <c r="D287" s="32" t="s">
        <v>457</v>
      </c>
      <c r="E287" s="32" t="s">
        <v>1210</v>
      </c>
      <c r="F287" s="32">
        <v>3</v>
      </c>
      <c r="G287" s="78" t="s">
        <v>1211</v>
      </c>
      <c r="H287" s="33" t="s">
        <v>1214</v>
      </c>
      <c r="I287" s="32" t="s">
        <v>1215</v>
      </c>
      <c r="J287" s="32" t="s">
        <v>1173</v>
      </c>
      <c r="K287" s="32" t="s">
        <v>1002</v>
      </c>
      <c r="L287" s="34">
        <v>72.303403772400003</v>
      </c>
      <c r="M287" s="34">
        <v>45189.627357799996</v>
      </c>
      <c r="N287" s="32" t="s">
        <v>1216</v>
      </c>
      <c r="O287" s="43" t="e">
        <f>VLOOKUP(U:U,#REF!,5,FALSE)</f>
        <v>#REF!</v>
      </c>
      <c r="P287" s="43" t="e">
        <f>VLOOKUP(U:U,#REF!,4,FALSE)</f>
        <v>#REF!</v>
      </c>
      <c r="Q287" s="43" t="e">
        <f>VLOOKUP(U:U,#REF!,2,FALSE)</f>
        <v>#REF!</v>
      </c>
      <c r="S287" s="35" t="str">
        <f>VLOOKUP(G:G,old!G:J,4,FALSE)</f>
        <v>S</v>
      </c>
      <c r="T287" s="35" t="str">
        <f>VLOOKUP(G:G,old!G:K,5,FALSE)</f>
        <v>DWR</v>
      </c>
      <c r="U287" s="35" t="str">
        <f>VLOOKUP(G:G,old!G:L,6,FALSE)</f>
        <v>PENINSULA - WEST COAST</v>
      </c>
      <c r="V287" s="43">
        <f>VLOOKUP(G:G,old!G:M,7,FALSE)</f>
        <v>0</v>
      </c>
      <c r="X287" s="43" t="str">
        <f>IFERROR(VLOOKUP(V:V,#REF!,3,FALSE),"0")</f>
        <v>0</v>
      </c>
      <c r="Y287" s="19">
        <f t="shared" si="4"/>
        <v>0</v>
      </c>
      <c r="Z287" s="19" t="str">
        <f>IFERROR(VLOOKUP(C:C,#REF!,19,FALSE),"0")</f>
        <v>0</v>
      </c>
    </row>
    <row r="288" spans="1:26" x14ac:dyDescent="0.45">
      <c r="A288" s="32" t="s">
        <v>1167</v>
      </c>
      <c r="B288" s="32">
        <v>2</v>
      </c>
      <c r="C288" s="32" t="s">
        <v>1168</v>
      </c>
      <c r="D288" s="32" t="s">
        <v>457</v>
      </c>
      <c r="E288" s="32" t="s">
        <v>1210</v>
      </c>
      <c r="F288" s="32">
        <v>3</v>
      </c>
      <c r="G288" s="78" t="s">
        <v>1211</v>
      </c>
      <c r="H288" s="33" t="s">
        <v>1217</v>
      </c>
      <c r="I288" s="32" t="s">
        <v>1218</v>
      </c>
      <c r="J288" s="32" t="s">
        <v>1173</v>
      </c>
      <c r="K288" s="32" t="s">
        <v>1002</v>
      </c>
      <c r="L288" s="34">
        <v>107.36313930999999</v>
      </c>
      <c r="M288" s="34">
        <v>67101.962068699999</v>
      </c>
      <c r="N288" s="32" t="s">
        <v>1219</v>
      </c>
      <c r="O288" s="43" t="e">
        <f>VLOOKUP(U:U,#REF!,5,FALSE)</f>
        <v>#REF!</v>
      </c>
      <c r="P288" s="43" t="e">
        <f>VLOOKUP(U:U,#REF!,4,FALSE)</f>
        <v>#REF!</v>
      </c>
      <c r="Q288" s="43" t="e">
        <f>VLOOKUP(U:U,#REF!,2,FALSE)</f>
        <v>#REF!</v>
      </c>
      <c r="S288" s="35" t="str">
        <f>VLOOKUP(G:G,old!G:J,4,FALSE)</f>
        <v>S</v>
      </c>
      <c r="T288" s="35" t="str">
        <f>VLOOKUP(G:G,old!G:K,5,FALSE)</f>
        <v>DWR</v>
      </c>
      <c r="U288" s="35" t="str">
        <f>VLOOKUP(G:G,old!G:L,6,FALSE)</f>
        <v>PENINSULA - WEST COAST</v>
      </c>
      <c r="V288" s="43">
        <f>VLOOKUP(G:G,old!G:M,7,FALSE)</f>
        <v>0</v>
      </c>
      <c r="X288" s="43" t="str">
        <f>IFERROR(VLOOKUP(V:V,#REF!,3,FALSE),"0")</f>
        <v>0</v>
      </c>
      <c r="Y288" s="19">
        <f t="shared" si="4"/>
        <v>0</v>
      </c>
      <c r="Z288" s="19" t="str">
        <f>IFERROR(VLOOKUP(C:C,#REF!,19,FALSE),"0")</f>
        <v>0</v>
      </c>
    </row>
    <row r="289" spans="1:26" x14ac:dyDescent="0.45">
      <c r="A289" s="32" t="s">
        <v>1167</v>
      </c>
      <c r="B289" s="32">
        <v>2</v>
      </c>
      <c r="C289" s="32" t="s">
        <v>1168</v>
      </c>
      <c r="D289" s="32" t="s">
        <v>457</v>
      </c>
      <c r="E289" s="32" t="s">
        <v>1210</v>
      </c>
      <c r="F289" s="32">
        <v>3</v>
      </c>
      <c r="G289" s="78" t="s">
        <v>1211</v>
      </c>
      <c r="H289" s="33" t="s">
        <v>1220</v>
      </c>
      <c r="I289" s="32" t="s">
        <v>1221</v>
      </c>
      <c r="J289" s="32" t="s">
        <v>1173</v>
      </c>
      <c r="K289" s="32" t="s">
        <v>1002</v>
      </c>
      <c r="L289" s="34">
        <v>151.90767622600001</v>
      </c>
      <c r="M289" s="34">
        <v>94942.297641199999</v>
      </c>
      <c r="N289" s="32" t="s">
        <v>1222</v>
      </c>
      <c r="O289" s="43" t="e">
        <f>VLOOKUP(U:U,#REF!,5,FALSE)</f>
        <v>#REF!</v>
      </c>
      <c r="P289" s="43" t="e">
        <f>VLOOKUP(U:U,#REF!,4,FALSE)</f>
        <v>#REF!</v>
      </c>
      <c r="Q289" s="43" t="e">
        <f>VLOOKUP(U:U,#REF!,2,FALSE)</f>
        <v>#REF!</v>
      </c>
      <c r="S289" s="35" t="str">
        <f>VLOOKUP(G:G,old!G:J,4,FALSE)</f>
        <v>S</v>
      </c>
      <c r="T289" s="35" t="str">
        <f>VLOOKUP(G:G,old!G:K,5,FALSE)</f>
        <v>DWR</v>
      </c>
      <c r="U289" s="35" t="str">
        <f>VLOOKUP(G:G,old!G:L,6,FALSE)</f>
        <v>PENINSULA - WEST COAST</v>
      </c>
      <c r="V289" s="43">
        <f>VLOOKUP(G:G,old!G:M,7,FALSE)</f>
        <v>0</v>
      </c>
      <c r="X289" s="43" t="str">
        <f>IFERROR(VLOOKUP(V:V,#REF!,3,FALSE),"0")</f>
        <v>0</v>
      </c>
      <c r="Y289" s="19">
        <f t="shared" si="4"/>
        <v>0</v>
      </c>
      <c r="Z289" s="19" t="str">
        <f>IFERROR(VLOOKUP(C:C,#REF!,19,FALSE),"0")</f>
        <v>0</v>
      </c>
    </row>
    <row r="290" spans="1:26" x14ac:dyDescent="0.45">
      <c r="A290" s="32" t="s">
        <v>1167</v>
      </c>
      <c r="B290" s="32">
        <v>2</v>
      </c>
      <c r="C290" s="32" t="s">
        <v>1168</v>
      </c>
      <c r="D290" s="32" t="s">
        <v>457</v>
      </c>
      <c r="E290" s="32" t="s">
        <v>1210</v>
      </c>
      <c r="F290" s="32">
        <v>3</v>
      </c>
      <c r="G290" s="78" t="s">
        <v>1211</v>
      </c>
      <c r="H290" s="33" t="s">
        <v>1223</v>
      </c>
      <c r="I290" s="32" t="s">
        <v>1224</v>
      </c>
      <c r="J290" s="32" t="s">
        <v>1173</v>
      </c>
      <c r="K290" s="32" t="s">
        <v>1002</v>
      </c>
      <c r="L290" s="34">
        <v>194.46837387599999</v>
      </c>
      <c r="M290" s="34">
        <v>121542.733672</v>
      </c>
      <c r="N290" s="32" t="s">
        <v>1225</v>
      </c>
      <c r="O290" s="43" t="e">
        <f>VLOOKUP(U:U,#REF!,5,FALSE)</f>
        <v>#REF!</v>
      </c>
      <c r="P290" s="43" t="e">
        <f>VLOOKUP(U:U,#REF!,4,FALSE)</f>
        <v>#REF!</v>
      </c>
      <c r="Q290" s="43" t="e">
        <f>VLOOKUP(U:U,#REF!,2,FALSE)</f>
        <v>#REF!</v>
      </c>
      <c r="S290" s="35" t="str">
        <f>VLOOKUP(G:G,old!G:J,4,FALSE)</f>
        <v>S</v>
      </c>
      <c r="T290" s="35" t="str">
        <f>VLOOKUP(G:G,old!G:K,5,FALSE)</f>
        <v>DWR</v>
      </c>
      <c r="U290" s="35" t="str">
        <f>VLOOKUP(G:G,old!G:L,6,FALSE)</f>
        <v>PENINSULA - WEST COAST</v>
      </c>
      <c r="V290" s="43">
        <f>VLOOKUP(G:G,old!G:M,7,FALSE)</f>
        <v>0</v>
      </c>
      <c r="X290" s="43" t="str">
        <f>IFERROR(VLOOKUP(V:V,#REF!,3,FALSE),"0")</f>
        <v>0</v>
      </c>
      <c r="Y290" s="19">
        <f t="shared" si="4"/>
        <v>0</v>
      </c>
      <c r="Z290" s="19" t="str">
        <f>IFERROR(VLOOKUP(C:C,#REF!,19,FALSE),"0")</f>
        <v>0</v>
      </c>
    </row>
    <row r="291" spans="1:26" x14ac:dyDescent="0.45">
      <c r="A291" s="32" t="s">
        <v>1167</v>
      </c>
      <c r="B291" s="32">
        <v>2</v>
      </c>
      <c r="C291" s="32" t="s">
        <v>1168</v>
      </c>
      <c r="D291" s="32" t="s">
        <v>457</v>
      </c>
      <c r="E291" s="32" t="s">
        <v>1226</v>
      </c>
      <c r="F291" s="32">
        <v>3</v>
      </c>
      <c r="G291" s="78" t="s">
        <v>1227</v>
      </c>
      <c r="H291" s="33" t="s">
        <v>1228</v>
      </c>
      <c r="I291" s="32" t="s">
        <v>1229</v>
      </c>
      <c r="J291" s="32" t="s">
        <v>1173</v>
      </c>
      <c r="K291" s="32" t="s">
        <v>1002</v>
      </c>
      <c r="L291" s="34">
        <v>54.354851837600002</v>
      </c>
      <c r="M291" s="34">
        <v>33971.7823985</v>
      </c>
      <c r="N291" s="32" t="s">
        <v>1230</v>
      </c>
      <c r="O291" s="43" t="e">
        <f>VLOOKUP(U:U,#REF!,5,FALSE)</f>
        <v>#REF!</v>
      </c>
      <c r="P291" s="43" t="e">
        <f>VLOOKUP(U:U,#REF!,4,FALSE)</f>
        <v>#REF!</v>
      </c>
      <c r="Q291" s="43" t="e">
        <f>VLOOKUP(U:U,#REF!,2,FALSE)</f>
        <v>#REF!</v>
      </c>
      <c r="S291" s="35" t="str">
        <f>VLOOKUP(G:G,old!G:J,4,FALSE)</f>
        <v>S</v>
      </c>
      <c r="T291" s="35" t="str">
        <f>VLOOKUP(G:G,old!G:K,5,FALSE)</f>
        <v>DWR</v>
      </c>
      <c r="U291" s="35" t="str">
        <f>VLOOKUP(G:G,old!G:L,6,FALSE)</f>
        <v>PENINSULA - WEST COAST</v>
      </c>
      <c r="V291" s="43">
        <f>VLOOKUP(G:G,old!G:M,7,FALSE)</f>
        <v>0</v>
      </c>
      <c r="X291" s="43" t="str">
        <f>IFERROR(VLOOKUP(V:V,#REF!,3,FALSE),"0")</f>
        <v>0</v>
      </c>
      <c r="Y291" s="19">
        <f t="shared" si="4"/>
        <v>0</v>
      </c>
      <c r="Z291" s="19" t="str">
        <f>IFERROR(VLOOKUP(C:C,#REF!,19,FALSE),"0")</f>
        <v>0</v>
      </c>
    </row>
    <row r="292" spans="1:26" x14ac:dyDescent="0.45">
      <c r="A292" s="32" t="s">
        <v>1167</v>
      </c>
      <c r="B292" s="32">
        <v>2</v>
      </c>
      <c r="C292" s="32" t="s">
        <v>1168</v>
      </c>
      <c r="D292" s="32" t="s">
        <v>457</v>
      </c>
      <c r="E292" s="32" t="s">
        <v>1226</v>
      </c>
      <c r="F292" s="32">
        <v>3</v>
      </c>
      <c r="G292" s="78" t="s">
        <v>1227</v>
      </c>
      <c r="H292" s="33" t="s">
        <v>1231</v>
      </c>
      <c r="I292" s="32" t="s">
        <v>1232</v>
      </c>
      <c r="J292" s="32" t="s">
        <v>1173</v>
      </c>
      <c r="K292" s="32" t="s">
        <v>1002</v>
      </c>
      <c r="L292" s="34">
        <v>63.492344482900002</v>
      </c>
      <c r="M292" s="34">
        <v>39682.715301800003</v>
      </c>
      <c r="N292" s="32" t="s">
        <v>1233</v>
      </c>
      <c r="O292" s="43" t="e">
        <f>VLOOKUP(U:U,#REF!,5,FALSE)</f>
        <v>#REF!</v>
      </c>
      <c r="P292" s="43" t="e">
        <f>VLOOKUP(U:U,#REF!,4,FALSE)</f>
        <v>#REF!</v>
      </c>
      <c r="Q292" s="43" t="e">
        <f>VLOOKUP(U:U,#REF!,2,FALSE)</f>
        <v>#REF!</v>
      </c>
      <c r="S292" s="35" t="str">
        <f>VLOOKUP(G:G,old!G:J,4,FALSE)</f>
        <v>S</v>
      </c>
      <c r="T292" s="35" t="str">
        <f>VLOOKUP(G:G,old!G:K,5,FALSE)</f>
        <v>DWR</v>
      </c>
      <c r="U292" s="35" t="str">
        <f>VLOOKUP(G:G,old!G:L,6,FALSE)</f>
        <v>PENINSULA - WEST COAST</v>
      </c>
      <c r="V292" s="43">
        <f>VLOOKUP(G:G,old!G:M,7,FALSE)</f>
        <v>0</v>
      </c>
      <c r="X292" s="43" t="str">
        <f>IFERROR(VLOOKUP(V:V,#REF!,3,FALSE),"0")</f>
        <v>0</v>
      </c>
      <c r="Y292" s="19">
        <f t="shared" si="4"/>
        <v>0</v>
      </c>
      <c r="Z292" s="19" t="str">
        <f>IFERROR(VLOOKUP(C:C,#REF!,19,FALSE),"0")</f>
        <v>0</v>
      </c>
    </row>
    <row r="293" spans="1:26" x14ac:dyDescent="0.45">
      <c r="A293" s="32" t="s">
        <v>1167</v>
      </c>
      <c r="B293" s="32">
        <v>2</v>
      </c>
      <c r="C293" s="32" t="s">
        <v>1168</v>
      </c>
      <c r="D293" s="32" t="s">
        <v>457</v>
      </c>
      <c r="E293" s="32" t="s">
        <v>1226</v>
      </c>
      <c r="F293" s="32">
        <v>3</v>
      </c>
      <c r="G293" s="78" t="s">
        <v>1227</v>
      </c>
      <c r="H293" s="33" t="s">
        <v>1234</v>
      </c>
      <c r="I293" s="32" t="s">
        <v>1235</v>
      </c>
      <c r="J293" s="32" t="s">
        <v>1173</v>
      </c>
      <c r="K293" s="32" t="s">
        <v>1002</v>
      </c>
      <c r="L293" s="34">
        <v>93.682578616599997</v>
      </c>
      <c r="M293" s="34">
        <v>58551.611635399997</v>
      </c>
      <c r="N293" s="32" t="s">
        <v>1236</v>
      </c>
      <c r="O293" s="43" t="e">
        <f>VLOOKUP(U:U,#REF!,5,FALSE)</f>
        <v>#REF!</v>
      </c>
      <c r="P293" s="43" t="e">
        <f>VLOOKUP(U:U,#REF!,4,FALSE)</f>
        <v>#REF!</v>
      </c>
      <c r="Q293" s="43" t="e">
        <f>VLOOKUP(U:U,#REF!,2,FALSE)</f>
        <v>#REF!</v>
      </c>
      <c r="S293" s="35" t="str">
        <f>VLOOKUP(G:G,old!G:J,4,FALSE)</f>
        <v>S</v>
      </c>
      <c r="T293" s="35" t="str">
        <f>VLOOKUP(G:G,old!G:K,5,FALSE)</f>
        <v>DWR</v>
      </c>
      <c r="U293" s="35" t="str">
        <f>VLOOKUP(G:G,old!G:L,6,FALSE)</f>
        <v>PENINSULA - WEST COAST</v>
      </c>
      <c r="V293" s="43">
        <f>VLOOKUP(G:G,old!G:M,7,FALSE)</f>
        <v>0</v>
      </c>
      <c r="X293" s="43" t="str">
        <f>IFERROR(VLOOKUP(V:V,#REF!,3,FALSE),"0")</f>
        <v>0</v>
      </c>
      <c r="Y293" s="19">
        <f t="shared" si="4"/>
        <v>0</v>
      </c>
      <c r="Z293" s="19" t="str">
        <f>IFERROR(VLOOKUP(C:C,#REF!,19,FALSE),"0")</f>
        <v>0</v>
      </c>
    </row>
    <row r="294" spans="1:26" x14ac:dyDescent="0.45">
      <c r="A294" s="32" t="s">
        <v>1167</v>
      </c>
      <c r="B294" s="32">
        <v>2</v>
      </c>
      <c r="C294" s="32" t="s">
        <v>1168</v>
      </c>
      <c r="D294" s="32" t="s">
        <v>457</v>
      </c>
      <c r="E294" s="32" t="s">
        <v>1226</v>
      </c>
      <c r="F294" s="32">
        <v>3</v>
      </c>
      <c r="G294" s="78" t="s">
        <v>1227</v>
      </c>
      <c r="H294" s="33" t="s">
        <v>1237</v>
      </c>
      <c r="I294" s="32" t="s">
        <v>1238</v>
      </c>
      <c r="J294" s="32" t="s">
        <v>1173</v>
      </c>
      <c r="K294" s="32" t="s">
        <v>1002</v>
      </c>
      <c r="L294" s="34">
        <v>58.949357881899999</v>
      </c>
      <c r="M294" s="34">
        <v>36843.348676200003</v>
      </c>
      <c r="N294" s="32" t="s">
        <v>1239</v>
      </c>
      <c r="O294" s="43" t="e">
        <f>VLOOKUP(U:U,#REF!,5,FALSE)</f>
        <v>#REF!</v>
      </c>
      <c r="P294" s="43" t="e">
        <f>VLOOKUP(U:U,#REF!,4,FALSE)</f>
        <v>#REF!</v>
      </c>
      <c r="Q294" s="43" t="e">
        <f>VLOOKUP(U:U,#REF!,2,FALSE)</f>
        <v>#REF!</v>
      </c>
      <c r="S294" s="35" t="str">
        <f>VLOOKUP(G:G,old!G:J,4,FALSE)</f>
        <v>S</v>
      </c>
      <c r="T294" s="35" t="str">
        <f>VLOOKUP(G:G,old!G:K,5,FALSE)</f>
        <v>DWR</v>
      </c>
      <c r="U294" s="35" t="str">
        <f>VLOOKUP(G:G,old!G:L,6,FALSE)</f>
        <v>PENINSULA - WEST COAST</v>
      </c>
      <c r="V294" s="43">
        <f>VLOOKUP(G:G,old!G:M,7,FALSE)</f>
        <v>0</v>
      </c>
      <c r="X294" s="43" t="str">
        <f>IFERROR(VLOOKUP(V:V,#REF!,3,FALSE),"0")</f>
        <v>0</v>
      </c>
      <c r="Y294" s="19">
        <f t="shared" si="4"/>
        <v>0</v>
      </c>
      <c r="Z294" s="19" t="str">
        <f>IFERROR(VLOOKUP(C:C,#REF!,19,FALSE),"0")</f>
        <v>0</v>
      </c>
    </row>
    <row r="295" spans="1:26" x14ac:dyDescent="0.45">
      <c r="A295" s="32" t="s">
        <v>1167</v>
      </c>
      <c r="B295" s="32">
        <v>2</v>
      </c>
      <c r="C295" s="32" t="s">
        <v>1168</v>
      </c>
      <c r="D295" s="32" t="s">
        <v>457</v>
      </c>
      <c r="E295" s="32" t="s">
        <v>1226</v>
      </c>
      <c r="F295" s="32">
        <v>3</v>
      </c>
      <c r="G295" s="78" t="s">
        <v>1227</v>
      </c>
      <c r="H295" s="33" t="s">
        <v>1240</v>
      </c>
      <c r="I295" s="32" t="s">
        <v>1241</v>
      </c>
      <c r="J295" s="32" t="s">
        <v>1173</v>
      </c>
      <c r="K295" s="32" t="s">
        <v>1002</v>
      </c>
      <c r="L295" s="34">
        <v>72.126304431899996</v>
      </c>
      <c r="M295" s="34">
        <v>45078.940269899998</v>
      </c>
      <c r="N295" s="32" t="s">
        <v>1242</v>
      </c>
      <c r="O295" s="43" t="e">
        <f>VLOOKUP(U:U,#REF!,5,FALSE)</f>
        <v>#REF!</v>
      </c>
      <c r="P295" s="43" t="e">
        <f>VLOOKUP(U:U,#REF!,4,FALSE)</f>
        <v>#REF!</v>
      </c>
      <c r="Q295" s="43" t="e">
        <f>VLOOKUP(U:U,#REF!,2,FALSE)</f>
        <v>#REF!</v>
      </c>
      <c r="S295" s="35" t="str">
        <f>VLOOKUP(G:G,old!G:J,4,FALSE)</f>
        <v>S</v>
      </c>
      <c r="T295" s="35" t="str">
        <f>VLOOKUP(G:G,old!G:K,5,FALSE)</f>
        <v>DWR</v>
      </c>
      <c r="U295" s="35" t="str">
        <f>VLOOKUP(G:G,old!G:L,6,FALSE)</f>
        <v>PENINSULA - WEST COAST</v>
      </c>
      <c r="V295" s="43">
        <f>VLOOKUP(G:G,old!G:M,7,FALSE)</f>
        <v>0</v>
      </c>
      <c r="X295" s="43" t="str">
        <f>IFERROR(VLOOKUP(V:V,#REF!,3,FALSE),"0")</f>
        <v>0</v>
      </c>
      <c r="Y295" s="19">
        <f t="shared" si="4"/>
        <v>0</v>
      </c>
      <c r="Z295" s="19" t="str">
        <f>IFERROR(VLOOKUP(C:C,#REF!,19,FALSE),"0")</f>
        <v>0</v>
      </c>
    </row>
    <row r="296" spans="1:26" x14ac:dyDescent="0.45">
      <c r="A296" s="32" t="s">
        <v>1167</v>
      </c>
      <c r="B296" s="32">
        <v>2</v>
      </c>
      <c r="C296" s="32" t="s">
        <v>1168</v>
      </c>
      <c r="D296" s="32" t="s">
        <v>457</v>
      </c>
      <c r="E296" s="32" t="s">
        <v>1226</v>
      </c>
      <c r="F296" s="32">
        <v>3</v>
      </c>
      <c r="G296" s="78" t="s">
        <v>1227</v>
      </c>
      <c r="H296" s="33" t="s">
        <v>1243</v>
      </c>
      <c r="I296" s="32" t="s">
        <v>1244</v>
      </c>
      <c r="J296" s="32" t="s">
        <v>1173</v>
      </c>
      <c r="K296" s="32" t="s">
        <v>1002</v>
      </c>
      <c r="L296" s="34">
        <v>72.051830560900001</v>
      </c>
      <c r="M296" s="34">
        <v>45032.394100600002</v>
      </c>
      <c r="N296" s="32" t="s">
        <v>1245</v>
      </c>
      <c r="O296" s="43" t="e">
        <f>VLOOKUP(U:U,#REF!,5,FALSE)</f>
        <v>#REF!</v>
      </c>
      <c r="P296" s="43" t="e">
        <f>VLOOKUP(U:U,#REF!,4,FALSE)</f>
        <v>#REF!</v>
      </c>
      <c r="Q296" s="43" t="e">
        <f>VLOOKUP(U:U,#REF!,2,FALSE)</f>
        <v>#REF!</v>
      </c>
      <c r="S296" s="35" t="str">
        <f>VLOOKUP(G:G,old!G:J,4,FALSE)</f>
        <v>S</v>
      </c>
      <c r="T296" s="35" t="str">
        <f>VLOOKUP(G:G,old!G:K,5,FALSE)</f>
        <v>DWR</v>
      </c>
      <c r="U296" s="35" t="str">
        <f>VLOOKUP(G:G,old!G:L,6,FALSE)</f>
        <v>PENINSULA - WEST COAST</v>
      </c>
      <c r="V296" s="43">
        <f>VLOOKUP(G:G,old!G:M,7,FALSE)</f>
        <v>0</v>
      </c>
      <c r="X296" s="43" t="str">
        <f>IFERROR(VLOOKUP(V:V,#REF!,3,FALSE),"0")</f>
        <v>0</v>
      </c>
      <c r="Y296" s="19">
        <f t="shared" si="4"/>
        <v>0</v>
      </c>
      <c r="Z296" s="19" t="str">
        <f>IFERROR(VLOOKUP(C:C,#REF!,19,FALSE),"0")</f>
        <v>0</v>
      </c>
    </row>
    <row r="297" spans="1:26" x14ac:dyDescent="0.45">
      <c r="A297" s="32" t="s">
        <v>1167</v>
      </c>
      <c r="B297" s="32">
        <v>2</v>
      </c>
      <c r="C297" s="32" t="s">
        <v>1168</v>
      </c>
      <c r="D297" s="32" t="s">
        <v>457</v>
      </c>
      <c r="E297" s="32" t="s">
        <v>1226</v>
      </c>
      <c r="F297" s="32">
        <v>3</v>
      </c>
      <c r="G297" s="78" t="s">
        <v>1227</v>
      </c>
      <c r="H297" s="33" t="s">
        <v>1246</v>
      </c>
      <c r="I297" s="32" t="s">
        <v>1247</v>
      </c>
      <c r="J297" s="32" t="s">
        <v>1173</v>
      </c>
      <c r="K297" s="32" t="s">
        <v>1002</v>
      </c>
      <c r="L297" s="34">
        <v>69.354928228199995</v>
      </c>
      <c r="M297" s="34">
        <v>43346.830142600003</v>
      </c>
      <c r="N297" s="32" t="s">
        <v>1248</v>
      </c>
      <c r="O297" s="43" t="e">
        <f>VLOOKUP(U:U,#REF!,5,FALSE)</f>
        <v>#REF!</v>
      </c>
      <c r="P297" s="43" t="e">
        <f>VLOOKUP(U:U,#REF!,4,FALSE)</f>
        <v>#REF!</v>
      </c>
      <c r="Q297" s="43" t="e">
        <f>VLOOKUP(U:U,#REF!,2,FALSE)</f>
        <v>#REF!</v>
      </c>
      <c r="S297" s="35" t="str">
        <f>VLOOKUP(G:G,old!G:J,4,FALSE)</f>
        <v>S</v>
      </c>
      <c r="T297" s="35" t="str">
        <f>VLOOKUP(G:G,old!G:K,5,FALSE)</f>
        <v>DWR</v>
      </c>
      <c r="U297" s="35" t="str">
        <f>VLOOKUP(G:G,old!G:L,6,FALSE)</f>
        <v>PENINSULA - WEST COAST</v>
      </c>
      <c r="V297" s="43">
        <f>VLOOKUP(G:G,old!G:M,7,FALSE)</f>
        <v>0</v>
      </c>
      <c r="X297" s="43" t="str">
        <f>IFERROR(VLOOKUP(V:V,#REF!,3,FALSE),"0")</f>
        <v>0</v>
      </c>
      <c r="Y297" s="19">
        <f t="shared" si="4"/>
        <v>0</v>
      </c>
      <c r="Z297" s="19" t="str">
        <f>IFERROR(VLOOKUP(C:C,#REF!,19,FALSE),"0")</f>
        <v>0</v>
      </c>
    </row>
    <row r="298" spans="1:26" x14ac:dyDescent="0.45">
      <c r="A298" s="32" t="s">
        <v>1167</v>
      </c>
      <c r="B298" s="32">
        <v>2</v>
      </c>
      <c r="C298" s="32" t="s">
        <v>1168</v>
      </c>
      <c r="D298" s="32" t="s">
        <v>457</v>
      </c>
      <c r="E298" s="32" t="s">
        <v>1249</v>
      </c>
      <c r="F298" s="32">
        <v>3</v>
      </c>
      <c r="G298" s="78" t="s">
        <v>1250</v>
      </c>
      <c r="H298" s="33" t="s">
        <v>1251</v>
      </c>
      <c r="I298" s="32" t="s">
        <v>1250</v>
      </c>
      <c r="J298" s="32" t="s">
        <v>1173</v>
      </c>
      <c r="K298" s="32" t="s">
        <v>1002</v>
      </c>
      <c r="L298" s="34">
        <v>4.9511158093600001</v>
      </c>
      <c r="M298" s="34">
        <v>3094.4473808500002</v>
      </c>
      <c r="N298" s="32" t="s">
        <v>1252</v>
      </c>
      <c r="O298" s="43" t="e">
        <f>VLOOKUP(U:U,#REF!,5,FALSE)</f>
        <v>#REF!</v>
      </c>
      <c r="P298" s="43" t="e">
        <f>VLOOKUP(U:U,#REF!,4,FALSE)</f>
        <v>#REF!</v>
      </c>
      <c r="Q298" s="43" t="e">
        <f>VLOOKUP(U:U,#REF!,2,FALSE)</f>
        <v>#REF!</v>
      </c>
      <c r="S298" s="35" t="str">
        <f>VLOOKUP(G:G,old!G:J,4,FALSE)</f>
        <v>S</v>
      </c>
      <c r="T298" s="35" t="str">
        <f>VLOOKUP(G:G,old!G:K,5,FALSE)</f>
        <v>DWR</v>
      </c>
      <c r="U298" s="35" t="str">
        <f>VLOOKUP(G:G,old!G:L,6,FALSE)</f>
        <v>PENINSULA - WEST COAST</v>
      </c>
      <c r="V298" s="43" t="str">
        <f>VLOOKUP(G:G,old!G:M,7,FALSE)</f>
        <v>X.186</v>
      </c>
      <c r="X298" s="43" t="str">
        <f>IFERROR(VLOOKUP(V:V,#REF!,3,FALSE),"0")</f>
        <v>0</v>
      </c>
      <c r="Y298" s="19">
        <f t="shared" si="4"/>
        <v>0</v>
      </c>
      <c r="Z298" s="19" t="str">
        <f>IFERROR(VLOOKUP(C:C,#REF!,19,FALSE),"0")</f>
        <v>0</v>
      </c>
    </row>
    <row r="299" spans="1:26" x14ac:dyDescent="0.45">
      <c r="A299" s="32" t="s">
        <v>1167</v>
      </c>
      <c r="B299" s="32">
        <v>2</v>
      </c>
      <c r="C299" s="32" t="s">
        <v>1168</v>
      </c>
      <c r="D299" s="32" t="s">
        <v>457</v>
      </c>
      <c r="E299" s="32" t="s">
        <v>1249</v>
      </c>
      <c r="F299" s="32">
        <v>3</v>
      </c>
      <c r="G299" s="78" t="s">
        <v>1250</v>
      </c>
      <c r="H299" s="33" t="s">
        <v>1253</v>
      </c>
      <c r="I299" s="32" t="s">
        <v>1254</v>
      </c>
      <c r="J299" s="32" t="s">
        <v>1173</v>
      </c>
      <c r="K299" s="32" t="s">
        <v>1002</v>
      </c>
      <c r="L299" s="34">
        <v>191.23775491800001</v>
      </c>
      <c r="M299" s="34">
        <v>119523.59682399999</v>
      </c>
      <c r="N299" s="32" t="s">
        <v>1255</v>
      </c>
      <c r="O299" s="43" t="e">
        <f>VLOOKUP(U:U,#REF!,5,FALSE)</f>
        <v>#REF!</v>
      </c>
      <c r="P299" s="43" t="e">
        <f>VLOOKUP(U:U,#REF!,4,FALSE)</f>
        <v>#REF!</v>
      </c>
      <c r="Q299" s="43" t="e">
        <f>VLOOKUP(U:U,#REF!,2,FALSE)</f>
        <v>#REF!</v>
      </c>
      <c r="S299" s="35" t="str">
        <f>VLOOKUP(G:G,old!G:J,4,FALSE)</f>
        <v>S</v>
      </c>
      <c r="T299" s="35" t="str">
        <f>VLOOKUP(G:G,old!G:K,5,FALSE)</f>
        <v>DWR</v>
      </c>
      <c r="U299" s="35" t="str">
        <f>VLOOKUP(G:G,old!G:L,6,FALSE)</f>
        <v>PENINSULA - WEST COAST</v>
      </c>
      <c r="V299" s="43" t="str">
        <f>VLOOKUP(G:G,old!G:M,7,FALSE)</f>
        <v>X.186</v>
      </c>
      <c r="X299" s="43" t="str">
        <f>IFERROR(VLOOKUP(V:V,#REF!,3,FALSE),"0")</f>
        <v>0</v>
      </c>
      <c r="Y299" s="19">
        <f t="shared" si="4"/>
        <v>0</v>
      </c>
      <c r="Z299" s="19" t="str">
        <f>IFERROR(VLOOKUP(C:C,#REF!,19,FALSE),"0")</f>
        <v>0</v>
      </c>
    </row>
    <row r="300" spans="1:26" x14ac:dyDescent="0.45">
      <c r="A300" s="32" t="s">
        <v>1167</v>
      </c>
      <c r="B300" s="32">
        <v>2</v>
      </c>
      <c r="C300" s="32" t="s">
        <v>1168</v>
      </c>
      <c r="D300" s="32" t="s">
        <v>457</v>
      </c>
      <c r="E300" s="32" t="s">
        <v>1249</v>
      </c>
      <c r="F300" s="32">
        <v>3</v>
      </c>
      <c r="G300" s="78" t="s">
        <v>1250</v>
      </c>
      <c r="H300" s="33" t="s">
        <v>1256</v>
      </c>
      <c r="I300" s="32" t="s">
        <v>1257</v>
      </c>
      <c r="J300" s="32" t="s">
        <v>1173</v>
      </c>
      <c r="K300" s="32" t="s">
        <v>1002</v>
      </c>
      <c r="L300" s="34">
        <v>62.021566557200003</v>
      </c>
      <c r="M300" s="34">
        <v>38763.479098299998</v>
      </c>
      <c r="N300" s="32" t="s">
        <v>1258</v>
      </c>
      <c r="O300" s="43" t="e">
        <f>VLOOKUP(U:U,#REF!,5,FALSE)</f>
        <v>#REF!</v>
      </c>
      <c r="P300" s="43" t="e">
        <f>VLOOKUP(U:U,#REF!,4,FALSE)</f>
        <v>#REF!</v>
      </c>
      <c r="Q300" s="43" t="e">
        <f>VLOOKUP(U:U,#REF!,2,FALSE)</f>
        <v>#REF!</v>
      </c>
      <c r="S300" s="35" t="str">
        <f>VLOOKUP(G:G,old!G:J,4,FALSE)</f>
        <v>S</v>
      </c>
      <c r="T300" s="35" t="str">
        <f>VLOOKUP(G:G,old!G:K,5,FALSE)</f>
        <v>DWR</v>
      </c>
      <c r="U300" s="35" t="str">
        <f>VLOOKUP(G:G,old!G:L,6,FALSE)</f>
        <v>PENINSULA - WEST COAST</v>
      </c>
      <c r="V300" s="43" t="str">
        <f>VLOOKUP(G:G,old!G:M,7,FALSE)</f>
        <v>X.186</v>
      </c>
      <c r="X300" s="43" t="str">
        <f>IFERROR(VLOOKUP(V:V,#REF!,3,FALSE),"0")</f>
        <v>0</v>
      </c>
      <c r="Y300" s="19">
        <f t="shared" si="4"/>
        <v>0</v>
      </c>
      <c r="Z300" s="19" t="str">
        <f>IFERROR(VLOOKUP(C:C,#REF!,19,FALSE),"0")</f>
        <v>0</v>
      </c>
    </row>
    <row r="301" spans="1:26" x14ac:dyDescent="0.45">
      <c r="A301" s="32" t="s">
        <v>1167</v>
      </c>
      <c r="B301" s="32">
        <v>2</v>
      </c>
      <c r="C301" s="32" t="s">
        <v>1168</v>
      </c>
      <c r="D301" s="32" t="s">
        <v>457</v>
      </c>
      <c r="E301" s="32" t="s">
        <v>1249</v>
      </c>
      <c r="F301" s="32">
        <v>3</v>
      </c>
      <c r="G301" s="78" t="s">
        <v>1250</v>
      </c>
      <c r="H301" s="33" t="s">
        <v>1259</v>
      </c>
      <c r="I301" s="32" t="s">
        <v>1260</v>
      </c>
      <c r="J301" s="32" t="s">
        <v>1173</v>
      </c>
      <c r="K301" s="32" t="s">
        <v>1002</v>
      </c>
      <c r="L301" s="34">
        <v>62.900569912400002</v>
      </c>
      <c r="M301" s="34">
        <v>39312.856195300003</v>
      </c>
      <c r="N301" s="32" t="s">
        <v>1261</v>
      </c>
      <c r="O301" s="43" t="e">
        <f>VLOOKUP(U:U,#REF!,5,FALSE)</f>
        <v>#REF!</v>
      </c>
      <c r="P301" s="43" t="e">
        <f>VLOOKUP(U:U,#REF!,4,FALSE)</f>
        <v>#REF!</v>
      </c>
      <c r="Q301" s="43" t="e">
        <f>VLOOKUP(U:U,#REF!,2,FALSE)</f>
        <v>#REF!</v>
      </c>
      <c r="S301" s="35" t="str">
        <f>VLOOKUP(G:G,old!G:J,4,FALSE)</f>
        <v>S</v>
      </c>
      <c r="T301" s="35" t="str">
        <f>VLOOKUP(G:G,old!G:K,5,FALSE)</f>
        <v>DWR</v>
      </c>
      <c r="U301" s="35" t="str">
        <f>VLOOKUP(G:G,old!G:L,6,FALSE)</f>
        <v>PENINSULA - WEST COAST</v>
      </c>
      <c r="V301" s="43" t="str">
        <f>VLOOKUP(G:G,old!G:M,7,FALSE)</f>
        <v>X.186</v>
      </c>
      <c r="X301" s="43" t="str">
        <f>IFERROR(VLOOKUP(V:V,#REF!,3,FALSE),"0")</f>
        <v>0</v>
      </c>
      <c r="Y301" s="19">
        <f t="shared" si="4"/>
        <v>0</v>
      </c>
      <c r="Z301" s="19" t="str">
        <f>IFERROR(VLOOKUP(C:C,#REF!,19,FALSE),"0")</f>
        <v>0</v>
      </c>
    </row>
    <row r="302" spans="1:26" x14ac:dyDescent="0.45">
      <c r="A302" s="32" t="s">
        <v>1167</v>
      </c>
      <c r="B302" s="32">
        <v>2</v>
      </c>
      <c r="C302" s="32" t="s">
        <v>1168</v>
      </c>
      <c r="D302" s="32" t="s">
        <v>457</v>
      </c>
      <c r="E302" s="32" t="s">
        <v>1249</v>
      </c>
      <c r="F302" s="32">
        <v>3</v>
      </c>
      <c r="G302" s="78" t="s">
        <v>1250</v>
      </c>
      <c r="H302" s="33" t="s">
        <v>1262</v>
      </c>
      <c r="I302" s="32" t="s">
        <v>1263</v>
      </c>
      <c r="J302" s="32" t="s">
        <v>1173</v>
      </c>
      <c r="K302" s="32" t="s">
        <v>1002</v>
      </c>
      <c r="L302" s="34">
        <v>32.160498185000002</v>
      </c>
      <c r="M302" s="34">
        <v>20100.311365599999</v>
      </c>
      <c r="N302" s="32" t="s">
        <v>1264</v>
      </c>
      <c r="O302" s="43" t="e">
        <f>VLOOKUP(U:U,#REF!,5,FALSE)</f>
        <v>#REF!</v>
      </c>
      <c r="P302" s="43" t="e">
        <f>VLOOKUP(U:U,#REF!,4,FALSE)</f>
        <v>#REF!</v>
      </c>
      <c r="Q302" s="43" t="e">
        <f>VLOOKUP(U:U,#REF!,2,FALSE)</f>
        <v>#REF!</v>
      </c>
      <c r="S302" s="35" t="str">
        <f>VLOOKUP(G:G,old!G:J,4,FALSE)</f>
        <v>S</v>
      </c>
      <c r="T302" s="35" t="str">
        <f>VLOOKUP(G:G,old!G:K,5,FALSE)</f>
        <v>DWR</v>
      </c>
      <c r="U302" s="35" t="str">
        <f>VLOOKUP(G:G,old!G:L,6,FALSE)</f>
        <v>PENINSULA - WEST COAST</v>
      </c>
      <c r="V302" s="43" t="str">
        <f>VLOOKUP(G:G,old!G:M,7,FALSE)</f>
        <v>X.186</v>
      </c>
      <c r="X302" s="43" t="str">
        <f>IFERROR(VLOOKUP(V:V,#REF!,3,FALSE),"0")</f>
        <v>0</v>
      </c>
      <c r="Y302" s="19">
        <f t="shared" si="4"/>
        <v>0</v>
      </c>
      <c r="Z302" s="19" t="str">
        <f>IFERROR(VLOOKUP(C:C,#REF!,19,FALSE),"0")</f>
        <v>0</v>
      </c>
    </row>
    <row r="303" spans="1:26" x14ac:dyDescent="0.45">
      <c r="A303" s="32" t="s">
        <v>1167</v>
      </c>
      <c r="B303" s="32">
        <v>2</v>
      </c>
      <c r="C303" s="32" t="s">
        <v>1168</v>
      </c>
      <c r="D303" s="32" t="s">
        <v>457</v>
      </c>
      <c r="E303" s="32" t="s">
        <v>1249</v>
      </c>
      <c r="F303" s="32">
        <v>3</v>
      </c>
      <c r="G303" s="78" t="s">
        <v>1250</v>
      </c>
      <c r="H303" s="33" t="s">
        <v>1265</v>
      </c>
      <c r="I303" s="32" t="s">
        <v>1266</v>
      </c>
      <c r="J303" s="32" t="s">
        <v>1173</v>
      </c>
      <c r="K303" s="32" t="s">
        <v>1002</v>
      </c>
      <c r="L303" s="34">
        <v>34.298385230000001</v>
      </c>
      <c r="M303" s="34">
        <v>21436.490768799998</v>
      </c>
      <c r="N303" s="32" t="s">
        <v>1267</v>
      </c>
      <c r="O303" s="43" t="e">
        <f>VLOOKUP(U:U,#REF!,5,FALSE)</f>
        <v>#REF!</v>
      </c>
      <c r="P303" s="43" t="e">
        <f>VLOOKUP(U:U,#REF!,4,FALSE)</f>
        <v>#REF!</v>
      </c>
      <c r="Q303" s="43" t="e">
        <f>VLOOKUP(U:U,#REF!,2,FALSE)</f>
        <v>#REF!</v>
      </c>
      <c r="S303" s="35" t="str">
        <f>VLOOKUP(G:G,old!G:J,4,FALSE)</f>
        <v>S</v>
      </c>
      <c r="T303" s="35" t="str">
        <f>VLOOKUP(G:G,old!G:K,5,FALSE)</f>
        <v>DWR</v>
      </c>
      <c r="U303" s="35" t="str">
        <f>VLOOKUP(G:G,old!G:L,6,FALSE)</f>
        <v>PENINSULA - WEST COAST</v>
      </c>
      <c r="V303" s="43" t="str">
        <f>VLOOKUP(G:G,old!G:M,7,FALSE)</f>
        <v>X.186</v>
      </c>
      <c r="X303" s="43" t="str">
        <f>IFERROR(VLOOKUP(V:V,#REF!,3,FALSE),"0")</f>
        <v>0</v>
      </c>
      <c r="Y303" s="19">
        <f t="shared" si="4"/>
        <v>0</v>
      </c>
      <c r="Z303" s="19" t="str">
        <f>IFERROR(VLOOKUP(C:C,#REF!,19,FALSE),"0")</f>
        <v>0</v>
      </c>
    </row>
    <row r="304" spans="1:26" x14ac:dyDescent="0.45">
      <c r="A304" s="32" t="s">
        <v>1167</v>
      </c>
      <c r="B304" s="32">
        <v>2</v>
      </c>
      <c r="C304" s="32" t="s">
        <v>1168</v>
      </c>
      <c r="D304" s="32" t="s">
        <v>457</v>
      </c>
      <c r="E304" s="32" t="s">
        <v>1249</v>
      </c>
      <c r="F304" s="32">
        <v>3</v>
      </c>
      <c r="G304" s="78" t="s">
        <v>1250</v>
      </c>
      <c r="H304" s="33" t="s">
        <v>1268</v>
      </c>
      <c r="I304" s="32" t="s">
        <v>1269</v>
      </c>
      <c r="J304" s="32" t="s">
        <v>1173</v>
      </c>
      <c r="K304" s="32" t="s">
        <v>1002</v>
      </c>
      <c r="L304" s="34">
        <v>123.40816257100001</v>
      </c>
      <c r="M304" s="34">
        <v>77130.101606900003</v>
      </c>
      <c r="N304" s="32" t="s">
        <v>1270</v>
      </c>
      <c r="O304" s="43" t="e">
        <f>VLOOKUP(U:U,#REF!,5,FALSE)</f>
        <v>#REF!</v>
      </c>
      <c r="P304" s="43" t="e">
        <f>VLOOKUP(U:U,#REF!,4,FALSE)</f>
        <v>#REF!</v>
      </c>
      <c r="Q304" s="43" t="e">
        <f>VLOOKUP(U:U,#REF!,2,FALSE)</f>
        <v>#REF!</v>
      </c>
      <c r="S304" s="35" t="str">
        <f>VLOOKUP(G:G,old!G:J,4,FALSE)</f>
        <v>S</v>
      </c>
      <c r="T304" s="35" t="str">
        <f>VLOOKUP(G:G,old!G:K,5,FALSE)</f>
        <v>DWR</v>
      </c>
      <c r="U304" s="35" t="str">
        <f>VLOOKUP(G:G,old!G:L,6,FALSE)</f>
        <v>PENINSULA - WEST COAST</v>
      </c>
      <c r="V304" s="43" t="str">
        <f>VLOOKUP(G:G,old!G:M,7,FALSE)</f>
        <v>X.186</v>
      </c>
      <c r="X304" s="43" t="str">
        <f>IFERROR(VLOOKUP(V:V,#REF!,3,FALSE),"0")</f>
        <v>0</v>
      </c>
      <c r="Y304" s="19">
        <f t="shared" si="4"/>
        <v>0</v>
      </c>
      <c r="Z304" s="19" t="str">
        <f>IFERROR(VLOOKUP(C:C,#REF!,19,FALSE),"0")</f>
        <v>0</v>
      </c>
    </row>
    <row r="305" spans="1:26" x14ac:dyDescent="0.45">
      <c r="A305" s="32" t="s">
        <v>1167</v>
      </c>
      <c r="B305" s="32">
        <v>2</v>
      </c>
      <c r="C305" s="32" t="s">
        <v>1168</v>
      </c>
      <c r="D305" s="32" t="s">
        <v>457</v>
      </c>
      <c r="E305" s="32" t="s">
        <v>1249</v>
      </c>
      <c r="F305" s="32">
        <v>3</v>
      </c>
      <c r="G305" s="78" t="s">
        <v>1250</v>
      </c>
      <c r="H305" s="33" t="s">
        <v>1271</v>
      </c>
      <c r="I305" s="32" t="s">
        <v>1272</v>
      </c>
      <c r="J305" s="32" t="s">
        <v>1173</v>
      </c>
      <c r="K305" s="32" t="s">
        <v>1002</v>
      </c>
      <c r="L305" s="34">
        <v>70.932816327200001</v>
      </c>
      <c r="M305" s="34">
        <v>44333.010204500002</v>
      </c>
      <c r="N305" s="32" t="s">
        <v>1273</v>
      </c>
      <c r="O305" s="43" t="e">
        <f>VLOOKUP(U:U,#REF!,5,FALSE)</f>
        <v>#REF!</v>
      </c>
      <c r="P305" s="43" t="e">
        <f>VLOOKUP(U:U,#REF!,4,FALSE)</f>
        <v>#REF!</v>
      </c>
      <c r="Q305" s="43" t="e">
        <f>VLOOKUP(U:U,#REF!,2,FALSE)</f>
        <v>#REF!</v>
      </c>
      <c r="S305" s="35" t="str">
        <f>VLOOKUP(G:G,old!G:J,4,FALSE)</f>
        <v>S</v>
      </c>
      <c r="T305" s="35" t="str">
        <f>VLOOKUP(G:G,old!G:K,5,FALSE)</f>
        <v>DWR</v>
      </c>
      <c r="U305" s="35" t="str">
        <f>VLOOKUP(G:G,old!G:L,6,FALSE)</f>
        <v>PENINSULA - WEST COAST</v>
      </c>
      <c r="V305" s="43" t="str">
        <f>VLOOKUP(G:G,old!G:M,7,FALSE)</f>
        <v>X.186</v>
      </c>
      <c r="X305" s="43" t="str">
        <f>IFERROR(VLOOKUP(V:V,#REF!,3,FALSE),"0")</f>
        <v>0</v>
      </c>
      <c r="Y305" s="19">
        <f t="shared" si="4"/>
        <v>0</v>
      </c>
      <c r="Z305" s="19" t="str">
        <f>IFERROR(VLOOKUP(C:C,#REF!,19,FALSE),"0")</f>
        <v>0</v>
      </c>
    </row>
    <row r="306" spans="1:26" x14ac:dyDescent="0.45">
      <c r="A306" s="32" t="s">
        <v>1167</v>
      </c>
      <c r="B306" s="32">
        <v>2</v>
      </c>
      <c r="C306" s="32" t="s">
        <v>1168</v>
      </c>
      <c r="D306" s="32" t="s">
        <v>457</v>
      </c>
      <c r="E306" s="32" t="s">
        <v>1274</v>
      </c>
      <c r="F306" s="32">
        <v>3</v>
      </c>
      <c r="G306" s="78" t="s">
        <v>1275</v>
      </c>
      <c r="H306" s="33" t="s">
        <v>1276</v>
      </c>
      <c r="I306" s="32" t="s">
        <v>1277</v>
      </c>
      <c r="J306" s="32" t="s">
        <v>1173</v>
      </c>
      <c r="K306" s="32" t="s">
        <v>1002</v>
      </c>
      <c r="L306" s="34">
        <v>219.30665584799999</v>
      </c>
      <c r="M306" s="34">
        <v>137066.65990500001</v>
      </c>
      <c r="N306" s="32" t="s">
        <v>1278</v>
      </c>
      <c r="O306" s="43" t="e">
        <f>VLOOKUP(U:U,#REF!,5,FALSE)</f>
        <v>#REF!</v>
      </c>
      <c r="P306" s="43" t="e">
        <f>VLOOKUP(U:U,#REF!,4,FALSE)</f>
        <v>#REF!</v>
      </c>
      <c r="Q306" s="43" t="e">
        <f>VLOOKUP(U:U,#REF!,2,FALSE)</f>
        <v>#REF!</v>
      </c>
      <c r="S306" s="35" t="str">
        <f>VLOOKUP(G:G,old!G:J,4,FALSE)</f>
        <v>S</v>
      </c>
      <c r="T306" s="35" t="str">
        <f>VLOOKUP(G:G,old!G:K,5,FALSE)</f>
        <v>DWR</v>
      </c>
      <c r="U306" s="35" t="str">
        <f>VLOOKUP(G:G,old!G:L,6,FALSE)</f>
        <v>PENINSULA - WEST COAST</v>
      </c>
      <c r="V306" s="43">
        <f>VLOOKUP(G:G,old!G:M,7,FALSE)</f>
        <v>0</v>
      </c>
      <c r="X306" s="43" t="str">
        <f>IFERROR(VLOOKUP(V:V,#REF!,3,FALSE),"0")</f>
        <v>0</v>
      </c>
      <c r="Y306" s="19">
        <f t="shared" si="4"/>
        <v>0</v>
      </c>
      <c r="Z306" s="19" t="str">
        <f>IFERROR(VLOOKUP(C:C,#REF!,19,FALSE),"0")</f>
        <v>0</v>
      </c>
    </row>
    <row r="307" spans="1:26" x14ac:dyDescent="0.45">
      <c r="A307" s="32" t="s">
        <v>1167</v>
      </c>
      <c r="B307" s="32">
        <v>2</v>
      </c>
      <c r="C307" s="32" t="s">
        <v>1168</v>
      </c>
      <c r="D307" s="32" t="s">
        <v>457</v>
      </c>
      <c r="E307" s="32" t="s">
        <v>1274</v>
      </c>
      <c r="F307" s="32">
        <v>3</v>
      </c>
      <c r="G307" s="78" t="s">
        <v>1275</v>
      </c>
      <c r="H307" s="33" t="s">
        <v>1279</v>
      </c>
      <c r="I307" s="32" t="s">
        <v>1280</v>
      </c>
      <c r="J307" s="32" t="s">
        <v>1173</v>
      </c>
      <c r="K307" s="32" t="s">
        <v>1002</v>
      </c>
      <c r="L307" s="34">
        <v>260.51453020500003</v>
      </c>
      <c r="M307" s="34">
        <v>162821.581378</v>
      </c>
      <c r="N307" s="32" t="s">
        <v>1281</v>
      </c>
      <c r="O307" s="43" t="e">
        <f>VLOOKUP(U:U,#REF!,5,FALSE)</f>
        <v>#REF!</v>
      </c>
      <c r="P307" s="43" t="e">
        <f>VLOOKUP(U:U,#REF!,4,FALSE)</f>
        <v>#REF!</v>
      </c>
      <c r="Q307" s="43" t="e">
        <f>VLOOKUP(U:U,#REF!,2,FALSE)</f>
        <v>#REF!</v>
      </c>
      <c r="S307" s="35" t="str">
        <f>VLOOKUP(G:G,old!G:J,4,FALSE)</f>
        <v>S</v>
      </c>
      <c r="T307" s="35" t="str">
        <f>VLOOKUP(G:G,old!G:K,5,FALSE)</f>
        <v>DWR</v>
      </c>
      <c r="U307" s="35" t="str">
        <f>VLOOKUP(G:G,old!G:L,6,FALSE)</f>
        <v>PENINSULA - WEST COAST</v>
      </c>
      <c r="V307" s="43">
        <f>VLOOKUP(G:G,old!G:M,7,FALSE)</f>
        <v>0</v>
      </c>
      <c r="X307" s="43" t="str">
        <f>IFERROR(VLOOKUP(V:V,#REF!,3,FALSE),"0")</f>
        <v>0</v>
      </c>
      <c r="Y307" s="19">
        <f t="shared" si="4"/>
        <v>0</v>
      </c>
      <c r="Z307" s="19" t="str">
        <f>IFERROR(VLOOKUP(C:C,#REF!,19,FALSE),"0")</f>
        <v>0</v>
      </c>
    </row>
    <row r="308" spans="1:26" x14ac:dyDescent="0.45">
      <c r="A308" s="32" t="s">
        <v>1167</v>
      </c>
      <c r="B308" s="32">
        <v>2</v>
      </c>
      <c r="C308" s="32" t="s">
        <v>1168</v>
      </c>
      <c r="D308" s="32" t="s">
        <v>457</v>
      </c>
      <c r="E308" s="32" t="s">
        <v>1274</v>
      </c>
      <c r="F308" s="32">
        <v>3</v>
      </c>
      <c r="G308" s="78" t="s">
        <v>1275</v>
      </c>
      <c r="H308" s="33" t="s">
        <v>1282</v>
      </c>
      <c r="I308" s="32" t="s">
        <v>1283</v>
      </c>
      <c r="J308" s="32" t="s">
        <v>1173</v>
      </c>
      <c r="K308" s="32" t="s">
        <v>1002</v>
      </c>
      <c r="L308" s="34">
        <v>157.30813348500001</v>
      </c>
      <c r="M308" s="34">
        <v>98317.583428099999</v>
      </c>
      <c r="N308" s="32" t="s">
        <v>1284</v>
      </c>
      <c r="O308" s="43" t="e">
        <f>VLOOKUP(U:U,#REF!,5,FALSE)</f>
        <v>#REF!</v>
      </c>
      <c r="P308" s="43" t="e">
        <f>VLOOKUP(U:U,#REF!,4,FALSE)</f>
        <v>#REF!</v>
      </c>
      <c r="Q308" s="43" t="e">
        <f>VLOOKUP(U:U,#REF!,2,FALSE)</f>
        <v>#REF!</v>
      </c>
      <c r="S308" s="35" t="str">
        <f>VLOOKUP(G:G,old!G:J,4,FALSE)</f>
        <v>S</v>
      </c>
      <c r="T308" s="35" t="str">
        <f>VLOOKUP(G:G,old!G:K,5,FALSE)</f>
        <v>DWR</v>
      </c>
      <c r="U308" s="35" t="str">
        <f>VLOOKUP(G:G,old!G:L,6,FALSE)</f>
        <v>PENINSULA - WEST COAST</v>
      </c>
      <c r="V308" s="43">
        <f>VLOOKUP(G:G,old!G:M,7,FALSE)</f>
        <v>0</v>
      </c>
      <c r="X308" s="43" t="str">
        <f>IFERROR(VLOOKUP(V:V,#REF!,3,FALSE),"0")</f>
        <v>0</v>
      </c>
      <c r="Y308" s="19">
        <f t="shared" si="4"/>
        <v>0</v>
      </c>
      <c r="Z308" s="19" t="str">
        <f>IFERROR(VLOOKUP(C:C,#REF!,19,FALSE),"0")</f>
        <v>0</v>
      </c>
    </row>
    <row r="309" spans="1:26" x14ac:dyDescent="0.45">
      <c r="A309" s="32" t="s">
        <v>1167</v>
      </c>
      <c r="B309" s="32">
        <v>2</v>
      </c>
      <c r="C309" s="32" t="s">
        <v>1168</v>
      </c>
      <c r="D309" s="32" t="s">
        <v>457</v>
      </c>
      <c r="E309" s="32" t="s">
        <v>1274</v>
      </c>
      <c r="F309" s="32">
        <v>3</v>
      </c>
      <c r="G309" s="78" t="s">
        <v>1275</v>
      </c>
      <c r="H309" s="33" t="s">
        <v>1285</v>
      </c>
      <c r="I309" s="32" t="s">
        <v>1286</v>
      </c>
      <c r="J309" s="32" t="s">
        <v>1173</v>
      </c>
      <c r="K309" s="32" t="s">
        <v>1002</v>
      </c>
      <c r="L309" s="34">
        <v>156.313362738</v>
      </c>
      <c r="M309" s="34">
        <v>97695.851711199997</v>
      </c>
      <c r="N309" s="32" t="s">
        <v>1287</v>
      </c>
      <c r="O309" s="43" t="e">
        <f>VLOOKUP(U:U,#REF!,5,FALSE)</f>
        <v>#REF!</v>
      </c>
      <c r="P309" s="43" t="e">
        <f>VLOOKUP(U:U,#REF!,4,FALSE)</f>
        <v>#REF!</v>
      </c>
      <c r="Q309" s="43" t="e">
        <f>VLOOKUP(U:U,#REF!,2,FALSE)</f>
        <v>#REF!</v>
      </c>
      <c r="S309" s="35" t="str">
        <f>VLOOKUP(G:G,old!G:J,4,FALSE)</f>
        <v>S</v>
      </c>
      <c r="T309" s="35" t="str">
        <f>VLOOKUP(G:G,old!G:K,5,FALSE)</f>
        <v>DWR</v>
      </c>
      <c r="U309" s="35" t="str">
        <f>VLOOKUP(G:G,old!G:L,6,FALSE)</f>
        <v>PENINSULA - WEST COAST</v>
      </c>
      <c r="V309" s="43">
        <f>VLOOKUP(G:G,old!G:M,7,FALSE)</f>
        <v>0</v>
      </c>
      <c r="X309" s="43" t="str">
        <f>IFERROR(VLOOKUP(V:V,#REF!,3,FALSE),"0")</f>
        <v>0</v>
      </c>
      <c r="Y309" s="19">
        <f t="shared" si="4"/>
        <v>0</v>
      </c>
      <c r="Z309" s="19" t="str">
        <f>IFERROR(VLOOKUP(C:C,#REF!,19,FALSE),"0")</f>
        <v>0</v>
      </c>
    </row>
    <row r="310" spans="1:26" x14ac:dyDescent="0.45">
      <c r="A310" s="32" t="s">
        <v>1167</v>
      </c>
      <c r="B310" s="32">
        <v>2</v>
      </c>
      <c r="C310" s="32" t="s">
        <v>1168</v>
      </c>
      <c r="D310" s="32" t="s">
        <v>457</v>
      </c>
      <c r="E310" s="32" t="s">
        <v>1288</v>
      </c>
      <c r="F310" s="32">
        <v>3</v>
      </c>
      <c r="G310" s="78" t="s">
        <v>1289</v>
      </c>
      <c r="H310" s="33" t="s">
        <v>1290</v>
      </c>
      <c r="I310" s="32" t="s">
        <v>1289</v>
      </c>
      <c r="J310" s="32" t="s">
        <v>1173</v>
      </c>
      <c r="K310" s="32" t="s">
        <v>1002</v>
      </c>
      <c r="L310" s="34">
        <v>36.555231939199999</v>
      </c>
      <c r="M310" s="34">
        <v>22847.019961999998</v>
      </c>
      <c r="N310" s="32" t="s">
        <v>1291</v>
      </c>
      <c r="O310" s="43" t="e">
        <f>VLOOKUP(U:U,#REF!,5,FALSE)</f>
        <v>#REF!</v>
      </c>
      <c r="P310" s="43" t="e">
        <f>VLOOKUP(U:U,#REF!,4,FALSE)</f>
        <v>#REF!</v>
      </c>
      <c r="Q310" s="43" t="e">
        <f>VLOOKUP(U:U,#REF!,2,FALSE)</f>
        <v>#REF!</v>
      </c>
      <c r="S310" s="35" t="str">
        <f>VLOOKUP(G:G,old!G:J,4,FALSE)</f>
        <v>S</v>
      </c>
      <c r="T310" s="35" t="str">
        <f>VLOOKUP(G:G,old!G:K,5,FALSE)</f>
        <v>RID_area</v>
      </c>
      <c r="U310" s="35" t="str">
        <f>VLOOKUP(G:G,old!G:L,6,FALSE)</f>
        <v>PENINSULA - WEST COAST</v>
      </c>
      <c r="V310" s="43">
        <f>VLOOKUP(G:G,old!G:M,7,FALSE)</f>
        <v>0</v>
      </c>
      <c r="X310" s="43" t="str">
        <f>IFERROR(VLOOKUP(V:V,#REF!,3,FALSE),"0")</f>
        <v>0</v>
      </c>
      <c r="Y310" s="19">
        <f t="shared" si="4"/>
        <v>0</v>
      </c>
      <c r="Z310" s="19" t="str">
        <f>IFERROR(VLOOKUP(C:C,#REF!,19,FALSE),"0")</f>
        <v>0</v>
      </c>
    </row>
    <row r="311" spans="1:26" x14ac:dyDescent="0.45">
      <c r="A311" s="32" t="s">
        <v>1167</v>
      </c>
      <c r="B311" s="32">
        <v>2</v>
      </c>
      <c r="C311" s="32" t="s">
        <v>1168</v>
      </c>
      <c r="D311" s="32" t="s">
        <v>457</v>
      </c>
      <c r="E311" s="32" t="s">
        <v>1288</v>
      </c>
      <c r="F311" s="32">
        <v>3</v>
      </c>
      <c r="G311" s="78" t="s">
        <v>1289</v>
      </c>
      <c r="H311" s="33" t="s">
        <v>1292</v>
      </c>
      <c r="I311" s="32" t="s">
        <v>1293</v>
      </c>
      <c r="J311" s="32" t="s">
        <v>1173</v>
      </c>
      <c r="K311" s="32" t="s">
        <v>1002</v>
      </c>
      <c r="L311" s="34">
        <v>50.106239503099999</v>
      </c>
      <c r="M311" s="34">
        <v>31316.399689400001</v>
      </c>
      <c r="N311" s="32" t="s">
        <v>1294</v>
      </c>
      <c r="O311" s="43" t="e">
        <f>VLOOKUP(U:U,#REF!,5,FALSE)</f>
        <v>#REF!</v>
      </c>
      <c r="P311" s="43" t="e">
        <f>VLOOKUP(U:U,#REF!,4,FALSE)</f>
        <v>#REF!</v>
      </c>
      <c r="Q311" s="43" t="e">
        <f>VLOOKUP(U:U,#REF!,2,FALSE)</f>
        <v>#REF!</v>
      </c>
      <c r="S311" s="35" t="str">
        <f>VLOOKUP(G:G,old!G:J,4,FALSE)</f>
        <v>S</v>
      </c>
      <c r="T311" s="35" t="str">
        <f>VLOOKUP(G:G,old!G:K,5,FALSE)</f>
        <v>RID_area</v>
      </c>
      <c r="U311" s="35" t="str">
        <f>VLOOKUP(G:G,old!G:L,6,FALSE)</f>
        <v>PENINSULA - WEST COAST</v>
      </c>
      <c r="V311" s="43">
        <f>VLOOKUP(G:G,old!G:M,7,FALSE)</f>
        <v>0</v>
      </c>
      <c r="X311" s="43" t="str">
        <f>IFERROR(VLOOKUP(V:V,#REF!,3,FALSE),"0")</f>
        <v>0</v>
      </c>
      <c r="Y311" s="19">
        <f t="shared" si="4"/>
        <v>0</v>
      </c>
      <c r="Z311" s="19" t="str">
        <f>IFERROR(VLOOKUP(C:C,#REF!,19,FALSE),"0")</f>
        <v>0</v>
      </c>
    </row>
    <row r="312" spans="1:26" x14ac:dyDescent="0.45">
      <c r="A312" s="32" t="s">
        <v>1167</v>
      </c>
      <c r="B312" s="32">
        <v>2</v>
      </c>
      <c r="C312" s="32" t="s">
        <v>1168</v>
      </c>
      <c r="D312" s="32" t="s">
        <v>457</v>
      </c>
      <c r="E312" s="32" t="s">
        <v>1288</v>
      </c>
      <c r="F312" s="32">
        <v>3</v>
      </c>
      <c r="G312" s="78" t="s">
        <v>1289</v>
      </c>
      <c r="H312" s="33" t="s">
        <v>1295</v>
      </c>
      <c r="I312" s="32" t="s">
        <v>1296</v>
      </c>
      <c r="J312" s="32" t="s">
        <v>1173</v>
      </c>
      <c r="K312" s="32" t="s">
        <v>1002</v>
      </c>
      <c r="L312" s="34">
        <v>41.482662084600001</v>
      </c>
      <c r="M312" s="34">
        <v>25926.663802899999</v>
      </c>
      <c r="N312" s="32" t="s">
        <v>1297</v>
      </c>
      <c r="O312" s="43" t="e">
        <f>VLOOKUP(U:U,#REF!,5,FALSE)</f>
        <v>#REF!</v>
      </c>
      <c r="P312" s="43" t="e">
        <f>VLOOKUP(U:U,#REF!,4,FALSE)</f>
        <v>#REF!</v>
      </c>
      <c r="Q312" s="43" t="e">
        <f>VLOOKUP(U:U,#REF!,2,FALSE)</f>
        <v>#REF!</v>
      </c>
      <c r="S312" s="35" t="str">
        <f>VLOOKUP(G:G,old!G:J,4,FALSE)</f>
        <v>S</v>
      </c>
      <c r="T312" s="35" t="str">
        <f>VLOOKUP(G:G,old!G:K,5,FALSE)</f>
        <v>RID_area</v>
      </c>
      <c r="U312" s="35" t="str">
        <f>VLOOKUP(G:G,old!G:L,6,FALSE)</f>
        <v>PENINSULA - WEST COAST</v>
      </c>
      <c r="V312" s="43">
        <f>VLOOKUP(G:G,old!G:M,7,FALSE)</f>
        <v>0</v>
      </c>
      <c r="X312" s="43" t="str">
        <f>IFERROR(VLOOKUP(V:V,#REF!,3,FALSE),"0")</f>
        <v>0</v>
      </c>
      <c r="Y312" s="19">
        <f t="shared" si="4"/>
        <v>0</v>
      </c>
      <c r="Z312" s="19" t="str">
        <f>IFERROR(VLOOKUP(C:C,#REF!,19,FALSE),"0")</f>
        <v>0</v>
      </c>
    </row>
    <row r="313" spans="1:26" x14ac:dyDescent="0.45">
      <c r="A313" s="32" t="s">
        <v>1167</v>
      </c>
      <c r="B313" s="32">
        <v>2</v>
      </c>
      <c r="C313" s="32" t="s">
        <v>1168</v>
      </c>
      <c r="D313" s="32" t="s">
        <v>457</v>
      </c>
      <c r="E313" s="32" t="s">
        <v>1288</v>
      </c>
      <c r="F313" s="32">
        <v>3</v>
      </c>
      <c r="G313" s="78" t="s">
        <v>1289</v>
      </c>
      <c r="H313" s="33" t="s">
        <v>1298</v>
      </c>
      <c r="I313" s="32" t="s">
        <v>1299</v>
      </c>
      <c r="J313" s="32" t="s">
        <v>1173</v>
      </c>
      <c r="K313" s="32" t="s">
        <v>1002</v>
      </c>
      <c r="L313" s="34">
        <v>36.367164603900001</v>
      </c>
      <c r="M313" s="34">
        <v>22729.477877400001</v>
      </c>
      <c r="N313" s="32" t="s">
        <v>1300</v>
      </c>
      <c r="O313" s="43" t="e">
        <f>VLOOKUP(U:U,#REF!,5,FALSE)</f>
        <v>#REF!</v>
      </c>
      <c r="P313" s="43" t="e">
        <f>VLOOKUP(U:U,#REF!,4,FALSE)</f>
        <v>#REF!</v>
      </c>
      <c r="Q313" s="43" t="e">
        <f>VLOOKUP(U:U,#REF!,2,FALSE)</f>
        <v>#REF!</v>
      </c>
      <c r="S313" s="35" t="str">
        <f>VLOOKUP(G:G,old!G:J,4,FALSE)</f>
        <v>S</v>
      </c>
      <c r="T313" s="35" t="str">
        <f>VLOOKUP(G:G,old!G:K,5,FALSE)</f>
        <v>RID_area</v>
      </c>
      <c r="U313" s="35" t="str">
        <f>VLOOKUP(G:G,old!G:L,6,FALSE)</f>
        <v>PENINSULA - WEST COAST</v>
      </c>
      <c r="V313" s="43">
        <f>VLOOKUP(G:G,old!G:M,7,FALSE)</f>
        <v>0</v>
      </c>
      <c r="X313" s="43" t="str">
        <f>IFERROR(VLOOKUP(V:V,#REF!,3,FALSE),"0")</f>
        <v>0</v>
      </c>
      <c r="Y313" s="19">
        <f t="shared" si="4"/>
        <v>0</v>
      </c>
      <c r="Z313" s="19" t="str">
        <f>IFERROR(VLOOKUP(C:C,#REF!,19,FALSE),"0")</f>
        <v>0</v>
      </c>
    </row>
    <row r="314" spans="1:26" x14ac:dyDescent="0.45">
      <c r="A314" s="32" t="s">
        <v>1167</v>
      </c>
      <c r="B314" s="32">
        <v>2</v>
      </c>
      <c r="C314" s="32" t="s">
        <v>1168</v>
      </c>
      <c r="D314" s="32" t="s">
        <v>457</v>
      </c>
      <c r="E314" s="32" t="s">
        <v>1288</v>
      </c>
      <c r="F314" s="32">
        <v>3</v>
      </c>
      <c r="G314" s="78" t="s">
        <v>1289</v>
      </c>
      <c r="H314" s="33" t="s">
        <v>1301</v>
      </c>
      <c r="I314" s="32" t="s">
        <v>1302</v>
      </c>
      <c r="J314" s="32" t="s">
        <v>1173</v>
      </c>
      <c r="K314" s="32" t="s">
        <v>1002</v>
      </c>
      <c r="L314" s="34">
        <v>33.182907099799998</v>
      </c>
      <c r="M314" s="34">
        <v>20739.316937399999</v>
      </c>
      <c r="N314" s="32" t="s">
        <v>1303</v>
      </c>
      <c r="O314" s="43" t="e">
        <f>VLOOKUP(U:U,#REF!,5,FALSE)</f>
        <v>#REF!</v>
      </c>
      <c r="P314" s="43" t="e">
        <f>VLOOKUP(U:U,#REF!,4,FALSE)</f>
        <v>#REF!</v>
      </c>
      <c r="Q314" s="43" t="e">
        <f>VLOOKUP(U:U,#REF!,2,FALSE)</f>
        <v>#REF!</v>
      </c>
      <c r="S314" s="35" t="str">
        <f>VLOOKUP(G:G,old!G:J,4,FALSE)</f>
        <v>S</v>
      </c>
      <c r="T314" s="35" t="str">
        <f>VLOOKUP(G:G,old!G:K,5,FALSE)</f>
        <v>RID_area</v>
      </c>
      <c r="U314" s="35" t="str">
        <f>VLOOKUP(G:G,old!G:L,6,FALSE)</f>
        <v>PENINSULA - WEST COAST</v>
      </c>
      <c r="V314" s="43">
        <f>VLOOKUP(G:G,old!G:M,7,FALSE)</f>
        <v>0</v>
      </c>
      <c r="X314" s="43" t="str">
        <f>IFERROR(VLOOKUP(V:V,#REF!,3,FALSE),"0")</f>
        <v>0</v>
      </c>
      <c r="Y314" s="19">
        <f t="shared" si="4"/>
        <v>0</v>
      </c>
      <c r="Z314" s="19" t="str">
        <f>IFERROR(VLOOKUP(C:C,#REF!,19,FALSE),"0")</f>
        <v>0</v>
      </c>
    </row>
    <row r="315" spans="1:26" x14ac:dyDescent="0.45">
      <c r="A315" s="32" t="s">
        <v>1167</v>
      </c>
      <c r="B315" s="32">
        <v>2</v>
      </c>
      <c r="C315" s="32" t="s">
        <v>1168</v>
      </c>
      <c r="D315" s="32" t="s">
        <v>457</v>
      </c>
      <c r="E315" s="32" t="s">
        <v>1288</v>
      </c>
      <c r="F315" s="32">
        <v>3</v>
      </c>
      <c r="G315" s="78" t="s">
        <v>1289</v>
      </c>
      <c r="H315" s="33" t="s">
        <v>1304</v>
      </c>
      <c r="I315" s="32" t="s">
        <v>1305</v>
      </c>
      <c r="J315" s="32" t="s">
        <v>1173</v>
      </c>
      <c r="K315" s="32" t="s">
        <v>1002</v>
      </c>
      <c r="L315" s="34">
        <v>92.813406432999997</v>
      </c>
      <c r="M315" s="34">
        <v>58008.379020599998</v>
      </c>
      <c r="N315" s="32" t="s">
        <v>1306</v>
      </c>
      <c r="O315" s="43" t="e">
        <f>VLOOKUP(U:U,#REF!,5,FALSE)</f>
        <v>#REF!</v>
      </c>
      <c r="P315" s="43" t="e">
        <f>VLOOKUP(U:U,#REF!,4,FALSE)</f>
        <v>#REF!</v>
      </c>
      <c r="Q315" s="43" t="e">
        <f>VLOOKUP(U:U,#REF!,2,FALSE)</f>
        <v>#REF!</v>
      </c>
      <c r="S315" s="35" t="str">
        <f>VLOOKUP(G:G,old!G:J,4,FALSE)</f>
        <v>S</v>
      </c>
      <c r="T315" s="35" t="str">
        <f>VLOOKUP(G:G,old!G:K,5,FALSE)</f>
        <v>RID_area</v>
      </c>
      <c r="U315" s="35" t="str">
        <f>VLOOKUP(G:G,old!G:L,6,FALSE)</f>
        <v>PENINSULA - WEST COAST</v>
      </c>
      <c r="V315" s="43">
        <f>VLOOKUP(G:G,old!G:M,7,FALSE)</f>
        <v>0</v>
      </c>
      <c r="X315" s="43" t="str">
        <f>IFERROR(VLOOKUP(V:V,#REF!,3,FALSE),"0")</f>
        <v>0</v>
      </c>
      <c r="Y315" s="19">
        <f t="shared" si="4"/>
        <v>0</v>
      </c>
      <c r="Z315" s="19" t="str">
        <f>IFERROR(VLOOKUP(C:C,#REF!,19,FALSE),"0")</f>
        <v>0</v>
      </c>
    </row>
    <row r="316" spans="1:26" x14ac:dyDescent="0.45">
      <c r="A316" s="32" t="s">
        <v>1167</v>
      </c>
      <c r="B316" s="32">
        <v>2</v>
      </c>
      <c r="C316" s="32" t="s">
        <v>1168</v>
      </c>
      <c r="D316" s="32" t="s">
        <v>457</v>
      </c>
      <c r="E316" s="32" t="s">
        <v>1307</v>
      </c>
      <c r="F316" s="32">
        <v>3</v>
      </c>
      <c r="G316" s="78" t="s">
        <v>1308</v>
      </c>
      <c r="H316" s="33" t="s">
        <v>1309</v>
      </c>
      <c r="I316" s="32" t="s">
        <v>1308</v>
      </c>
      <c r="J316" s="32" t="s">
        <v>1173</v>
      </c>
      <c r="K316" s="32" t="s">
        <v>1002</v>
      </c>
      <c r="L316" s="34">
        <v>116.488050629</v>
      </c>
      <c r="M316" s="34">
        <v>72805.031643099996</v>
      </c>
      <c r="N316" s="32" t="s">
        <v>1310</v>
      </c>
      <c r="O316" s="43" t="e">
        <f>VLOOKUP(U:U,#REF!,5,FALSE)</f>
        <v>#REF!</v>
      </c>
      <c r="P316" s="43" t="e">
        <f>VLOOKUP(U:U,#REF!,4,FALSE)</f>
        <v>#REF!</v>
      </c>
      <c r="Q316" s="43" t="e">
        <f>VLOOKUP(U:U,#REF!,2,FALSE)</f>
        <v>#REF!</v>
      </c>
      <c r="S316" s="35" t="str">
        <f>VLOOKUP(G:G,old!G:J,4,FALSE)</f>
        <v>S</v>
      </c>
      <c r="T316" s="35" t="str">
        <f>VLOOKUP(G:G,old!G:K,5,FALSE)</f>
        <v>RID_area</v>
      </c>
      <c r="U316" s="35" t="str">
        <f>VLOOKUP(G:G,old!G:L,6,FALSE)</f>
        <v>PENINSULA - WEST COAST</v>
      </c>
      <c r="V316" s="43">
        <f>VLOOKUP(G:G,old!G:M,7,FALSE)</f>
        <v>0</v>
      </c>
      <c r="X316" s="43" t="str">
        <f>IFERROR(VLOOKUP(V:V,#REF!,3,FALSE),"0")</f>
        <v>0</v>
      </c>
      <c r="Y316" s="19">
        <f t="shared" si="4"/>
        <v>0</v>
      </c>
      <c r="Z316" s="19" t="str">
        <f>IFERROR(VLOOKUP(C:C,#REF!,19,FALSE),"0")</f>
        <v>0</v>
      </c>
    </row>
    <row r="317" spans="1:26" x14ac:dyDescent="0.45">
      <c r="A317" s="32" t="s">
        <v>1167</v>
      </c>
      <c r="B317" s="32">
        <v>2</v>
      </c>
      <c r="C317" s="32" t="s">
        <v>1168</v>
      </c>
      <c r="D317" s="32" t="s">
        <v>457</v>
      </c>
      <c r="E317" s="32" t="s">
        <v>1307</v>
      </c>
      <c r="F317" s="32">
        <v>3</v>
      </c>
      <c r="G317" s="78" t="s">
        <v>1308</v>
      </c>
      <c r="H317" s="33" t="s">
        <v>1311</v>
      </c>
      <c r="I317" s="32" t="s">
        <v>1312</v>
      </c>
      <c r="J317" s="32" t="s">
        <v>1173</v>
      </c>
      <c r="K317" s="32" t="s">
        <v>1002</v>
      </c>
      <c r="L317" s="34">
        <v>66.085468891900007</v>
      </c>
      <c r="M317" s="34">
        <v>41303.418057399998</v>
      </c>
      <c r="N317" s="32" t="s">
        <v>1313</v>
      </c>
      <c r="O317" s="43" t="e">
        <f>VLOOKUP(U:U,#REF!,5,FALSE)</f>
        <v>#REF!</v>
      </c>
      <c r="P317" s="43" t="e">
        <f>VLOOKUP(U:U,#REF!,4,FALSE)</f>
        <v>#REF!</v>
      </c>
      <c r="Q317" s="43" t="e">
        <f>VLOOKUP(U:U,#REF!,2,FALSE)</f>
        <v>#REF!</v>
      </c>
      <c r="S317" s="35" t="str">
        <f>VLOOKUP(G:G,old!G:J,4,FALSE)</f>
        <v>S</v>
      </c>
      <c r="T317" s="35" t="str">
        <f>VLOOKUP(G:G,old!G:K,5,FALSE)</f>
        <v>RID_area</v>
      </c>
      <c r="U317" s="35" t="str">
        <f>VLOOKUP(G:G,old!G:L,6,FALSE)</f>
        <v>PENINSULA - WEST COAST</v>
      </c>
      <c r="V317" s="43">
        <f>VLOOKUP(G:G,old!G:M,7,FALSE)</f>
        <v>0</v>
      </c>
      <c r="X317" s="43" t="str">
        <f>IFERROR(VLOOKUP(V:V,#REF!,3,FALSE),"0")</f>
        <v>0</v>
      </c>
      <c r="Y317" s="19">
        <f t="shared" si="4"/>
        <v>0</v>
      </c>
      <c r="Z317" s="19" t="str">
        <f>IFERROR(VLOOKUP(C:C,#REF!,19,FALSE),"0")</f>
        <v>0</v>
      </c>
    </row>
    <row r="318" spans="1:26" x14ac:dyDescent="0.45">
      <c r="A318" s="32" t="s">
        <v>1167</v>
      </c>
      <c r="B318" s="32">
        <v>2</v>
      </c>
      <c r="C318" s="32" t="s">
        <v>1168</v>
      </c>
      <c r="D318" s="32" t="s">
        <v>457</v>
      </c>
      <c r="E318" s="32" t="s">
        <v>1307</v>
      </c>
      <c r="F318" s="32">
        <v>3</v>
      </c>
      <c r="G318" s="78" t="s">
        <v>1308</v>
      </c>
      <c r="H318" s="33" t="s">
        <v>1314</v>
      </c>
      <c r="I318" s="32" t="s">
        <v>1315</v>
      </c>
      <c r="J318" s="32" t="s">
        <v>1173</v>
      </c>
      <c r="K318" s="32" t="s">
        <v>1002</v>
      </c>
      <c r="L318" s="34">
        <v>101.522302852</v>
      </c>
      <c r="M318" s="34">
        <v>63451.439282500003</v>
      </c>
      <c r="N318" s="32" t="s">
        <v>1316</v>
      </c>
      <c r="O318" s="43" t="e">
        <f>VLOOKUP(U:U,#REF!,5,FALSE)</f>
        <v>#REF!</v>
      </c>
      <c r="P318" s="43" t="e">
        <f>VLOOKUP(U:U,#REF!,4,FALSE)</f>
        <v>#REF!</v>
      </c>
      <c r="Q318" s="43" t="e">
        <f>VLOOKUP(U:U,#REF!,2,FALSE)</f>
        <v>#REF!</v>
      </c>
      <c r="S318" s="35" t="str">
        <f>VLOOKUP(G:G,old!G:J,4,FALSE)</f>
        <v>S</v>
      </c>
      <c r="T318" s="35" t="str">
        <f>VLOOKUP(G:G,old!G:K,5,FALSE)</f>
        <v>RID_area</v>
      </c>
      <c r="U318" s="35" t="str">
        <f>VLOOKUP(G:G,old!G:L,6,FALSE)</f>
        <v>PENINSULA - WEST COAST</v>
      </c>
      <c r="V318" s="43">
        <f>VLOOKUP(G:G,old!G:M,7,FALSE)</f>
        <v>0</v>
      </c>
      <c r="X318" s="43" t="str">
        <f>IFERROR(VLOOKUP(V:V,#REF!,3,FALSE),"0")</f>
        <v>0</v>
      </c>
      <c r="Y318" s="19">
        <f t="shared" si="4"/>
        <v>0</v>
      </c>
      <c r="Z318" s="19" t="str">
        <f>IFERROR(VLOOKUP(C:C,#REF!,19,FALSE),"0")</f>
        <v>0</v>
      </c>
    </row>
    <row r="319" spans="1:26" x14ac:dyDescent="0.45">
      <c r="A319" s="32" t="s">
        <v>1167</v>
      </c>
      <c r="B319" s="32">
        <v>2</v>
      </c>
      <c r="C319" s="32" t="s">
        <v>1168</v>
      </c>
      <c r="D319" s="32" t="s">
        <v>457</v>
      </c>
      <c r="E319" s="32" t="s">
        <v>1307</v>
      </c>
      <c r="F319" s="32">
        <v>3</v>
      </c>
      <c r="G319" s="78" t="s">
        <v>1308</v>
      </c>
      <c r="H319" s="33" t="s">
        <v>1317</v>
      </c>
      <c r="I319" s="32" t="s">
        <v>1318</v>
      </c>
      <c r="J319" s="32" t="s">
        <v>1173</v>
      </c>
      <c r="K319" s="32" t="s">
        <v>1002</v>
      </c>
      <c r="L319" s="34">
        <v>114.03709092</v>
      </c>
      <c r="M319" s="34">
        <v>71273.181825000007</v>
      </c>
      <c r="N319" s="32" t="s">
        <v>1319</v>
      </c>
      <c r="O319" s="43" t="e">
        <f>VLOOKUP(U:U,#REF!,5,FALSE)</f>
        <v>#REF!</v>
      </c>
      <c r="P319" s="43" t="e">
        <f>VLOOKUP(U:U,#REF!,4,FALSE)</f>
        <v>#REF!</v>
      </c>
      <c r="Q319" s="43" t="e">
        <f>VLOOKUP(U:U,#REF!,2,FALSE)</f>
        <v>#REF!</v>
      </c>
      <c r="S319" s="35" t="str">
        <f>VLOOKUP(G:G,old!G:J,4,FALSE)</f>
        <v>S</v>
      </c>
      <c r="T319" s="35" t="str">
        <f>VLOOKUP(G:G,old!G:K,5,FALSE)</f>
        <v>RID_area</v>
      </c>
      <c r="U319" s="35" t="str">
        <f>VLOOKUP(G:G,old!G:L,6,FALSE)</f>
        <v>PENINSULA - WEST COAST</v>
      </c>
      <c r="V319" s="43">
        <f>VLOOKUP(G:G,old!G:M,7,FALSE)</f>
        <v>0</v>
      </c>
      <c r="X319" s="43" t="str">
        <f>IFERROR(VLOOKUP(V:V,#REF!,3,FALSE),"0")</f>
        <v>0</v>
      </c>
      <c r="Y319" s="19">
        <f t="shared" si="4"/>
        <v>0</v>
      </c>
      <c r="Z319" s="19" t="str">
        <f>IFERROR(VLOOKUP(C:C,#REF!,19,FALSE),"0")</f>
        <v>0</v>
      </c>
    </row>
    <row r="320" spans="1:26" x14ac:dyDescent="0.45">
      <c r="A320" s="32" t="s">
        <v>1167</v>
      </c>
      <c r="B320" s="32">
        <v>2</v>
      </c>
      <c r="C320" s="32" t="s">
        <v>1168</v>
      </c>
      <c r="D320" s="32" t="s">
        <v>457</v>
      </c>
      <c r="E320" s="32" t="s">
        <v>1307</v>
      </c>
      <c r="F320" s="32">
        <v>3</v>
      </c>
      <c r="G320" s="78" t="s">
        <v>1308</v>
      </c>
      <c r="H320" s="33" t="s">
        <v>1320</v>
      </c>
      <c r="I320" s="32" t="s">
        <v>1321</v>
      </c>
      <c r="J320" s="32" t="s">
        <v>1173</v>
      </c>
      <c r="K320" s="32" t="s">
        <v>1002</v>
      </c>
      <c r="L320" s="34">
        <v>107.557713104</v>
      </c>
      <c r="M320" s="34">
        <v>67223.570689999993</v>
      </c>
      <c r="N320" s="32" t="s">
        <v>1322</v>
      </c>
      <c r="O320" s="43" t="e">
        <f>VLOOKUP(U:U,#REF!,5,FALSE)</f>
        <v>#REF!</v>
      </c>
      <c r="P320" s="43" t="e">
        <f>VLOOKUP(U:U,#REF!,4,FALSE)</f>
        <v>#REF!</v>
      </c>
      <c r="Q320" s="43" t="e">
        <f>VLOOKUP(U:U,#REF!,2,FALSE)</f>
        <v>#REF!</v>
      </c>
      <c r="S320" s="35" t="str">
        <f>VLOOKUP(G:G,old!G:J,4,FALSE)</f>
        <v>S</v>
      </c>
      <c r="T320" s="35" t="str">
        <f>VLOOKUP(G:G,old!G:K,5,FALSE)</f>
        <v>RID_area</v>
      </c>
      <c r="U320" s="35" t="str">
        <f>VLOOKUP(G:G,old!G:L,6,FALSE)</f>
        <v>PENINSULA - WEST COAST</v>
      </c>
      <c r="V320" s="43">
        <f>VLOOKUP(G:G,old!G:M,7,FALSE)</f>
        <v>0</v>
      </c>
      <c r="X320" s="43" t="str">
        <f>IFERROR(VLOOKUP(V:V,#REF!,3,FALSE),"0")</f>
        <v>0</v>
      </c>
      <c r="Y320" s="19">
        <f t="shared" si="4"/>
        <v>0</v>
      </c>
      <c r="Z320" s="19" t="str">
        <f>IFERROR(VLOOKUP(C:C,#REF!,19,FALSE),"0")</f>
        <v>0</v>
      </c>
    </row>
    <row r="321" spans="1:26" x14ac:dyDescent="0.45">
      <c r="A321" s="32" t="s">
        <v>1167</v>
      </c>
      <c r="B321" s="32">
        <v>2</v>
      </c>
      <c r="C321" s="32" t="s">
        <v>1168</v>
      </c>
      <c r="D321" s="32" t="s">
        <v>457</v>
      </c>
      <c r="E321" s="32" t="s">
        <v>1307</v>
      </c>
      <c r="F321" s="32">
        <v>3</v>
      </c>
      <c r="G321" s="78" t="s">
        <v>1308</v>
      </c>
      <c r="H321" s="33" t="s">
        <v>1323</v>
      </c>
      <c r="I321" s="32" t="s">
        <v>1324</v>
      </c>
      <c r="J321" s="32" t="s">
        <v>1173</v>
      </c>
      <c r="K321" s="32" t="s">
        <v>1002</v>
      </c>
      <c r="L321" s="34">
        <v>101.833398907</v>
      </c>
      <c r="M321" s="34">
        <v>63645.874316900001</v>
      </c>
      <c r="N321" s="32" t="s">
        <v>1325</v>
      </c>
      <c r="O321" s="43" t="e">
        <f>VLOOKUP(U:U,#REF!,5,FALSE)</f>
        <v>#REF!</v>
      </c>
      <c r="P321" s="43" t="e">
        <f>VLOOKUP(U:U,#REF!,4,FALSE)</f>
        <v>#REF!</v>
      </c>
      <c r="Q321" s="43" t="e">
        <f>VLOOKUP(U:U,#REF!,2,FALSE)</f>
        <v>#REF!</v>
      </c>
      <c r="S321" s="35" t="str">
        <f>VLOOKUP(G:G,old!G:J,4,FALSE)</f>
        <v>S</v>
      </c>
      <c r="T321" s="35" t="str">
        <f>VLOOKUP(G:G,old!G:K,5,FALSE)</f>
        <v>RID_area</v>
      </c>
      <c r="U321" s="35" t="str">
        <f>VLOOKUP(G:G,old!G:L,6,FALSE)</f>
        <v>PENINSULA - WEST COAST</v>
      </c>
      <c r="V321" s="43">
        <f>VLOOKUP(G:G,old!G:M,7,FALSE)</f>
        <v>0</v>
      </c>
      <c r="X321" s="43" t="str">
        <f>IFERROR(VLOOKUP(V:V,#REF!,3,FALSE),"0")</f>
        <v>0</v>
      </c>
      <c r="Y321" s="19">
        <f t="shared" si="4"/>
        <v>0</v>
      </c>
      <c r="Z321" s="19" t="str">
        <f>IFERROR(VLOOKUP(C:C,#REF!,19,FALSE),"0")</f>
        <v>0</v>
      </c>
    </row>
    <row r="322" spans="1:26" x14ac:dyDescent="0.45">
      <c r="A322" s="32" t="s">
        <v>1326</v>
      </c>
      <c r="B322" s="32">
        <v>2</v>
      </c>
      <c r="C322" s="32" t="s">
        <v>1327</v>
      </c>
      <c r="D322" s="32" t="s">
        <v>457</v>
      </c>
      <c r="E322" s="32" t="s">
        <v>1328</v>
      </c>
      <c r="F322" s="32">
        <v>3</v>
      </c>
      <c r="G322" s="78" t="s">
        <v>1329</v>
      </c>
      <c r="H322" s="33" t="s">
        <v>1330</v>
      </c>
      <c r="I322" s="32" t="s">
        <v>1331</v>
      </c>
      <c r="J322" s="32" t="s">
        <v>1332</v>
      </c>
      <c r="K322" s="32" t="s">
        <v>1002</v>
      </c>
      <c r="L322" s="34">
        <v>7.9426707621399997</v>
      </c>
      <c r="M322" s="34">
        <v>4964.16922634</v>
      </c>
      <c r="N322" s="32" t="s">
        <v>1333</v>
      </c>
      <c r="O322" s="43" t="e">
        <f>VLOOKUP(U:U,#REF!,5,FALSE)</f>
        <v>#REF!</v>
      </c>
      <c r="P322" s="43" t="e">
        <f>VLOOKUP(U:U,#REF!,4,FALSE)</f>
        <v>#REF!</v>
      </c>
      <c r="Q322" s="43" t="e">
        <f>VLOOKUP(U:U,#REF!,2,FALSE)</f>
        <v>#REF!</v>
      </c>
      <c r="S322" s="35" t="str">
        <f>VLOOKUP(G:G,old!G:J,4,FALSE)</f>
        <v>S</v>
      </c>
      <c r="T322" s="35" t="str">
        <f>VLOOKUP(G:G,old!G:K,5,FALSE)</f>
        <v>DWR</v>
      </c>
      <c r="U322" s="35" t="str">
        <f>VLOOKUP(G:G,old!G:L,6,FALSE)</f>
        <v>PENINSULA - WEST COAST</v>
      </c>
      <c r="V322" s="43" t="str">
        <f>VLOOKUP(G:G,old!G:M,7,FALSE)</f>
        <v>X.191</v>
      </c>
      <c r="X322" s="43" t="str">
        <f>IFERROR(VLOOKUP(V:V,#REF!,3,FALSE),"0")</f>
        <v>0</v>
      </c>
      <c r="Y322" s="19">
        <f t="shared" si="4"/>
        <v>0</v>
      </c>
      <c r="Z322" s="19" t="str">
        <f>IFERROR(VLOOKUP(C:C,#REF!,19,FALSE),"0")</f>
        <v>0</v>
      </c>
    </row>
    <row r="323" spans="1:26" x14ac:dyDescent="0.45">
      <c r="A323" s="32" t="s">
        <v>1326</v>
      </c>
      <c r="B323" s="32">
        <v>2</v>
      </c>
      <c r="C323" s="32" t="s">
        <v>1327</v>
      </c>
      <c r="D323" s="32" t="s">
        <v>457</v>
      </c>
      <c r="E323" s="32" t="s">
        <v>1328</v>
      </c>
      <c r="F323" s="32">
        <v>3</v>
      </c>
      <c r="G323" s="78" t="s">
        <v>1329</v>
      </c>
      <c r="H323" s="33" t="s">
        <v>1334</v>
      </c>
      <c r="I323" s="32" t="s">
        <v>1335</v>
      </c>
      <c r="J323" s="32" t="s">
        <v>1332</v>
      </c>
      <c r="K323" s="32" t="s">
        <v>1002</v>
      </c>
      <c r="L323" s="34">
        <v>5.74308961824</v>
      </c>
      <c r="M323" s="34">
        <v>3589.4310114</v>
      </c>
      <c r="N323" s="32" t="s">
        <v>1336</v>
      </c>
      <c r="O323" s="43" t="e">
        <f>VLOOKUP(U:U,#REF!,5,FALSE)</f>
        <v>#REF!</v>
      </c>
      <c r="P323" s="43" t="e">
        <f>VLOOKUP(U:U,#REF!,4,FALSE)</f>
        <v>#REF!</v>
      </c>
      <c r="Q323" s="43" t="e">
        <f>VLOOKUP(U:U,#REF!,2,FALSE)</f>
        <v>#REF!</v>
      </c>
      <c r="S323" s="35" t="str">
        <f>VLOOKUP(G:G,old!G:J,4,FALSE)</f>
        <v>S</v>
      </c>
      <c r="T323" s="35" t="str">
        <f>VLOOKUP(G:G,old!G:K,5,FALSE)</f>
        <v>DWR</v>
      </c>
      <c r="U323" s="35" t="str">
        <f>VLOOKUP(G:G,old!G:L,6,FALSE)</f>
        <v>PENINSULA - WEST COAST</v>
      </c>
      <c r="V323" s="43" t="str">
        <f>VLOOKUP(G:G,old!G:M,7,FALSE)</f>
        <v>X.191</v>
      </c>
      <c r="X323" s="43" t="str">
        <f>IFERROR(VLOOKUP(V:V,#REF!,3,FALSE),"0")</f>
        <v>0</v>
      </c>
      <c r="Y323" s="19">
        <f t="shared" si="4"/>
        <v>0</v>
      </c>
      <c r="Z323" s="19" t="str">
        <f>IFERROR(VLOOKUP(C:C,#REF!,19,FALSE),"0")</f>
        <v>0</v>
      </c>
    </row>
    <row r="324" spans="1:26" x14ac:dyDescent="0.45">
      <c r="A324" s="32" t="s">
        <v>1326</v>
      </c>
      <c r="B324" s="32">
        <v>2</v>
      </c>
      <c r="C324" s="32" t="s">
        <v>1327</v>
      </c>
      <c r="D324" s="32" t="s">
        <v>457</v>
      </c>
      <c r="E324" s="32" t="s">
        <v>1328</v>
      </c>
      <c r="F324" s="32">
        <v>3</v>
      </c>
      <c r="G324" s="78" t="s">
        <v>1329</v>
      </c>
      <c r="H324" s="33" t="s">
        <v>1337</v>
      </c>
      <c r="I324" s="32" t="s">
        <v>1338</v>
      </c>
      <c r="J324" s="32" t="s">
        <v>1332</v>
      </c>
      <c r="K324" s="32" t="s">
        <v>1002</v>
      </c>
      <c r="L324" s="34">
        <v>24.774353140300001</v>
      </c>
      <c r="M324" s="34">
        <v>15483.9707127</v>
      </c>
      <c r="N324" s="32" t="s">
        <v>1339</v>
      </c>
      <c r="O324" s="43" t="e">
        <f>VLOOKUP(U:U,#REF!,5,FALSE)</f>
        <v>#REF!</v>
      </c>
      <c r="P324" s="43" t="e">
        <f>VLOOKUP(U:U,#REF!,4,FALSE)</f>
        <v>#REF!</v>
      </c>
      <c r="Q324" s="43" t="e">
        <f>VLOOKUP(U:U,#REF!,2,FALSE)</f>
        <v>#REF!</v>
      </c>
      <c r="S324" s="35" t="str">
        <f>VLOOKUP(G:G,old!G:J,4,FALSE)</f>
        <v>S</v>
      </c>
      <c r="T324" s="35" t="str">
        <f>VLOOKUP(G:G,old!G:K,5,FALSE)</f>
        <v>DWR</v>
      </c>
      <c r="U324" s="35" t="str">
        <f>VLOOKUP(G:G,old!G:L,6,FALSE)</f>
        <v>PENINSULA - WEST COAST</v>
      </c>
      <c r="V324" s="43" t="str">
        <f>VLOOKUP(G:G,old!G:M,7,FALSE)</f>
        <v>X.191</v>
      </c>
      <c r="X324" s="43" t="str">
        <f>IFERROR(VLOOKUP(V:V,#REF!,3,FALSE),"0")</f>
        <v>0</v>
      </c>
      <c r="Y324" s="19">
        <f t="shared" ref="Y324:Y387" si="5">X324*1</f>
        <v>0</v>
      </c>
      <c r="Z324" s="19" t="str">
        <f>IFERROR(VLOOKUP(C:C,#REF!,19,FALSE),"0")</f>
        <v>0</v>
      </c>
    </row>
    <row r="325" spans="1:26" x14ac:dyDescent="0.45">
      <c r="A325" s="32" t="s">
        <v>1326</v>
      </c>
      <c r="B325" s="32">
        <v>2</v>
      </c>
      <c r="C325" s="32" t="s">
        <v>1327</v>
      </c>
      <c r="D325" s="32" t="s">
        <v>457</v>
      </c>
      <c r="E325" s="32" t="s">
        <v>1328</v>
      </c>
      <c r="F325" s="32">
        <v>3</v>
      </c>
      <c r="G325" s="78" t="s">
        <v>1329</v>
      </c>
      <c r="H325" s="33" t="s">
        <v>1340</v>
      </c>
      <c r="I325" s="32" t="s">
        <v>1341</v>
      </c>
      <c r="J325" s="32" t="s">
        <v>1332</v>
      </c>
      <c r="K325" s="32" t="s">
        <v>1002</v>
      </c>
      <c r="L325" s="34">
        <v>29.474085175399999</v>
      </c>
      <c r="M325" s="34">
        <v>18421.3032346</v>
      </c>
      <c r="N325" s="32" t="s">
        <v>1342</v>
      </c>
      <c r="O325" s="43" t="e">
        <f>VLOOKUP(U:U,#REF!,5,FALSE)</f>
        <v>#REF!</v>
      </c>
      <c r="P325" s="43" t="e">
        <f>VLOOKUP(U:U,#REF!,4,FALSE)</f>
        <v>#REF!</v>
      </c>
      <c r="Q325" s="43" t="e">
        <f>VLOOKUP(U:U,#REF!,2,FALSE)</f>
        <v>#REF!</v>
      </c>
      <c r="S325" s="35" t="str">
        <f>VLOOKUP(G:G,old!G:J,4,FALSE)</f>
        <v>S</v>
      </c>
      <c r="T325" s="35" t="str">
        <f>VLOOKUP(G:G,old!G:K,5,FALSE)</f>
        <v>DWR</v>
      </c>
      <c r="U325" s="35" t="str">
        <f>VLOOKUP(G:G,old!G:L,6,FALSE)</f>
        <v>PENINSULA - WEST COAST</v>
      </c>
      <c r="V325" s="43" t="str">
        <f>VLOOKUP(G:G,old!G:M,7,FALSE)</f>
        <v>X.191</v>
      </c>
      <c r="X325" s="43" t="str">
        <f>IFERROR(VLOOKUP(V:V,#REF!,3,FALSE),"0")</f>
        <v>0</v>
      </c>
      <c r="Y325" s="19">
        <f t="shared" si="5"/>
        <v>0</v>
      </c>
      <c r="Z325" s="19" t="str">
        <f>IFERROR(VLOOKUP(C:C,#REF!,19,FALSE),"0")</f>
        <v>0</v>
      </c>
    </row>
    <row r="326" spans="1:26" x14ac:dyDescent="0.45">
      <c r="A326" s="32" t="s">
        <v>1326</v>
      </c>
      <c r="B326" s="32">
        <v>2</v>
      </c>
      <c r="C326" s="32" t="s">
        <v>1327</v>
      </c>
      <c r="D326" s="32" t="s">
        <v>457</v>
      </c>
      <c r="E326" s="32" t="s">
        <v>1328</v>
      </c>
      <c r="F326" s="32">
        <v>3</v>
      </c>
      <c r="G326" s="78" t="s">
        <v>1329</v>
      </c>
      <c r="H326" s="33" t="s">
        <v>1343</v>
      </c>
      <c r="I326" s="32" t="s">
        <v>1344</v>
      </c>
      <c r="J326" s="32" t="s">
        <v>1332</v>
      </c>
      <c r="K326" s="32" t="s">
        <v>1002</v>
      </c>
      <c r="L326" s="34">
        <v>32.908860278799999</v>
      </c>
      <c r="M326" s="34">
        <v>20568.037674200001</v>
      </c>
      <c r="N326" s="32" t="s">
        <v>1345</v>
      </c>
      <c r="O326" s="43" t="e">
        <f>VLOOKUP(U:U,#REF!,5,FALSE)</f>
        <v>#REF!</v>
      </c>
      <c r="P326" s="43" t="e">
        <f>VLOOKUP(U:U,#REF!,4,FALSE)</f>
        <v>#REF!</v>
      </c>
      <c r="Q326" s="43" t="e">
        <f>VLOOKUP(U:U,#REF!,2,FALSE)</f>
        <v>#REF!</v>
      </c>
      <c r="S326" s="35" t="str">
        <f>VLOOKUP(G:G,old!G:J,4,FALSE)</f>
        <v>S</v>
      </c>
      <c r="T326" s="35" t="str">
        <f>VLOOKUP(G:G,old!G:K,5,FALSE)</f>
        <v>DWR</v>
      </c>
      <c r="U326" s="35" t="str">
        <f>VLOOKUP(G:G,old!G:L,6,FALSE)</f>
        <v>PENINSULA - WEST COAST</v>
      </c>
      <c r="V326" s="43" t="str">
        <f>VLOOKUP(G:G,old!G:M,7,FALSE)</f>
        <v>X.191</v>
      </c>
      <c r="X326" s="43" t="str">
        <f>IFERROR(VLOOKUP(V:V,#REF!,3,FALSE),"0")</f>
        <v>0</v>
      </c>
      <c r="Y326" s="19">
        <f t="shared" si="5"/>
        <v>0</v>
      </c>
      <c r="Z326" s="19" t="str">
        <f>IFERROR(VLOOKUP(C:C,#REF!,19,FALSE),"0")</f>
        <v>0</v>
      </c>
    </row>
    <row r="327" spans="1:26" x14ac:dyDescent="0.45">
      <c r="A327" s="32" t="s">
        <v>1326</v>
      </c>
      <c r="B327" s="32">
        <v>2</v>
      </c>
      <c r="C327" s="32" t="s">
        <v>1327</v>
      </c>
      <c r="D327" s="32" t="s">
        <v>457</v>
      </c>
      <c r="E327" s="32" t="s">
        <v>1328</v>
      </c>
      <c r="F327" s="32">
        <v>3</v>
      </c>
      <c r="G327" s="78" t="s">
        <v>1329</v>
      </c>
      <c r="H327" s="33" t="s">
        <v>1346</v>
      </c>
      <c r="I327" s="32" t="s">
        <v>838</v>
      </c>
      <c r="J327" s="32" t="s">
        <v>1332</v>
      </c>
      <c r="K327" s="32" t="s">
        <v>1002</v>
      </c>
      <c r="L327" s="34">
        <v>24.6376947282</v>
      </c>
      <c r="M327" s="34">
        <v>15398.5592051</v>
      </c>
      <c r="N327" s="32" t="s">
        <v>1347</v>
      </c>
      <c r="O327" s="43" t="e">
        <f>VLOOKUP(U:U,#REF!,5,FALSE)</f>
        <v>#REF!</v>
      </c>
      <c r="P327" s="43" t="e">
        <f>VLOOKUP(U:U,#REF!,4,FALSE)</f>
        <v>#REF!</v>
      </c>
      <c r="Q327" s="43" t="e">
        <f>VLOOKUP(U:U,#REF!,2,FALSE)</f>
        <v>#REF!</v>
      </c>
      <c r="S327" s="35" t="str">
        <f>VLOOKUP(G:G,old!G:J,4,FALSE)</f>
        <v>S</v>
      </c>
      <c r="T327" s="35" t="str">
        <f>VLOOKUP(G:G,old!G:K,5,FALSE)</f>
        <v>DWR</v>
      </c>
      <c r="U327" s="35" t="str">
        <f>VLOOKUP(G:G,old!G:L,6,FALSE)</f>
        <v>PENINSULA - WEST COAST</v>
      </c>
      <c r="V327" s="43" t="str">
        <f>VLOOKUP(G:G,old!G:M,7,FALSE)</f>
        <v>X.191</v>
      </c>
      <c r="X327" s="43" t="str">
        <f>IFERROR(VLOOKUP(V:V,#REF!,3,FALSE),"0")</f>
        <v>0</v>
      </c>
      <c r="Y327" s="19">
        <f t="shared" si="5"/>
        <v>0</v>
      </c>
      <c r="Z327" s="19" t="str">
        <f>IFERROR(VLOOKUP(C:C,#REF!,19,FALSE),"0")</f>
        <v>0</v>
      </c>
    </row>
    <row r="328" spans="1:26" x14ac:dyDescent="0.45">
      <c r="A328" s="32" t="s">
        <v>1326</v>
      </c>
      <c r="B328" s="32">
        <v>2</v>
      </c>
      <c r="C328" s="32" t="s">
        <v>1327</v>
      </c>
      <c r="D328" s="32" t="s">
        <v>457</v>
      </c>
      <c r="E328" s="32" t="s">
        <v>1328</v>
      </c>
      <c r="F328" s="32">
        <v>3</v>
      </c>
      <c r="G328" s="78" t="s">
        <v>1329</v>
      </c>
      <c r="H328" s="33" t="s">
        <v>1348</v>
      </c>
      <c r="I328" s="32" t="s">
        <v>1349</v>
      </c>
      <c r="J328" s="32" t="s">
        <v>1332</v>
      </c>
      <c r="K328" s="32" t="s">
        <v>1002</v>
      </c>
      <c r="L328" s="34">
        <v>35.539016808100001</v>
      </c>
      <c r="M328" s="34">
        <v>22211.885505099999</v>
      </c>
      <c r="N328" s="32" t="s">
        <v>1350</v>
      </c>
      <c r="O328" s="43" t="e">
        <f>VLOOKUP(U:U,#REF!,5,FALSE)</f>
        <v>#REF!</v>
      </c>
      <c r="P328" s="43" t="e">
        <f>VLOOKUP(U:U,#REF!,4,FALSE)</f>
        <v>#REF!</v>
      </c>
      <c r="Q328" s="43" t="e">
        <f>VLOOKUP(U:U,#REF!,2,FALSE)</f>
        <v>#REF!</v>
      </c>
      <c r="S328" s="35" t="str">
        <f>VLOOKUP(G:G,old!G:J,4,FALSE)</f>
        <v>S</v>
      </c>
      <c r="T328" s="35" t="str">
        <f>VLOOKUP(G:G,old!G:K,5,FALSE)</f>
        <v>DWR</v>
      </c>
      <c r="U328" s="35" t="str">
        <f>VLOOKUP(G:G,old!G:L,6,FALSE)</f>
        <v>PENINSULA - WEST COAST</v>
      </c>
      <c r="V328" s="43" t="str">
        <f>VLOOKUP(G:G,old!G:M,7,FALSE)</f>
        <v>X.191</v>
      </c>
      <c r="X328" s="43" t="str">
        <f>IFERROR(VLOOKUP(V:V,#REF!,3,FALSE),"0")</f>
        <v>0</v>
      </c>
      <c r="Y328" s="19">
        <f t="shared" si="5"/>
        <v>0</v>
      </c>
      <c r="Z328" s="19" t="str">
        <f>IFERROR(VLOOKUP(C:C,#REF!,19,FALSE),"0")</f>
        <v>0</v>
      </c>
    </row>
    <row r="329" spans="1:26" x14ac:dyDescent="0.45">
      <c r="A329" s="32" t="s">
        <v>1326</v>
      </c>
      <c r="B329" s="32">
        <v>2</v>
      </c>
      <c r="C329" s="32" t="s">
        <v>1327</v>
      </c>
      <c r="D329" s="32" t="s">
        <v>457</v>
      </c>
      <c r="E329" s="32" t="s">
        <v>1328</v>
      </c>
      <c r="F329" s="32">
        <v>3</v>
      </c>
      <c r="G329" s="78" t="s">
        <v>1329</v>
      </c>
      <c r="H329" s="33" t="s">
        <v>1351</v>
      </c>
      <c r="I329" s="32" t="s">
        <v>1352</v>
      </c>
      <c r="J329" s="32" t="s">
        <v>1332</v>
      </c>
      <c r="K329" s="32" t="s">
        <v>1002</v>
      </c>
      <c r="L329" s="34">
        <v>24.3091264157</v>
      </c>
      <c r="M329" s="34">
        <v>15193.2040098</v>
      </c>
      <c r="N329" s="32" t="s">
        <v>1353</v>
      </c>
      <c r="O329" s="43" t="e">
        <f>VLOOKUP(U:U,#REF!,5,FALSE)</f>
        <v>#REF!</v>
      </c>
      <c r="P329" s="43" t="e">
        <f>VLOOKUP(U:U,#REF!,4,FALSE)</f>
        <v>#REF!</v>
      </c>
      <c r="Q329" s="43" t="e">
        <f>VLOOKUP(U:U,#REF!,2,FALSE)</f>
        <v>#REF!</v>
      </c>
      <c r="S329" s="35" t="str">
        <f>VLOOKUP(G:G,old!G:J,4,FALSE)</f>
        <v>S</v>
      </c>
      <c r="T329" s="35" t="str">
        <f>VLOOKUP(G:G,old!G:K,5,FALSE)</f>
        <v>DWR</v>
      </c>
      <c r="U329" s="35" t="str">
        <f>VLOOKUP(G:G,old!G:L,6,FALSE)</f>
        <v>PENINSULA - WEST COAST</v>
      </c>
      <c r="V329" s="43" t="str">
        <f>VLOOKUP(G:G,old!G:M,7,FALSE)</f>
        <v>X.191</v>
      </c>
      <c r="X329" s="43" t="str">
        <f>IFERROR(VLOOKUP(V:V,#REF!,3,FALSE),"0")</f>
        <v>0</v>
      </c>
      <c r="Y329" s="19">
        <f t="shared" si="5"/>
        <v>0</v>
      </c>
      <c r="Z329" s="19" t="str">
        <f>IFERROR(VLOOKUP(C:C,#REF!,19,FALSE),"0")</f>
        <v>0</v>
      </c>
    </row>
    <row r="330" spans="1:26" x14ac:dyDescent="0.45">
      <c r="A330" s="32" t="s">
        <v>1326</v>
      </c>
      <c r="B330" s="32">
        <v>2</v>
      </c>
      <c r="C330" s="32" t="s">
        <v>1327</v>
      </c>
      <c r="D330" s="32" t="s">
        <v>457</v>
      </c>
      <c r="E330" s="32" t="s">
        <v>1354</v>
      </c>
      <c r="F330" s="32">
        <v>3</v>
      </c>
      <c r="G330" s="78" t="s">
        <v>1355</v>
      </c>
      <c r="H330" s="33" t="s">
        <v>1356</v>
      </c>
      <c r="I330" s="32" t="s">
        <v>1355</v>
      </c>
      <c r="J330" s="32" t="s">
        <v>1332</v>
      </c>
      <c r="K330" s="32" t="s">
        <v>1002</v>
      </c>
      <c r="L330" s="34">
        <v>35.205202750300003</v>
      </c>
      <c r="M330" s="34">
        <v>22003.251718899999</v>
      </c>
      <c r="N330" s="32" t="s">
        <v>1357</v>
      </c>
      <c r="O330" s="43" t="e">
        <f>VLOOKUP(U:U,#REF!,5,FALSE)</f>
        <v>#REF!</v>
      </c>
      <c r="P330" s="43" t="e">
        <f>VLOOKUP(U:U,#REF!,4,FALSE)</f>
        <v>#REF!</v>
      </c>
      <c r="Q330" s="43" t="e">
        <f>VLOOKUP(U:U,#REF!,2,FALSE)</f>
        <v>#REF!</v>
      </c>
      <c r="S330" s="35" t="str">
        <f>VLOOKUP(G:G,old!G:J,4,FALSE)</f>
        <v>S</v>
      </c>
      <c r="T330" s="35" t="str">
        <f>VLOOKUP(G:G,old!G:K,5,FALSE)</f>
        <v>DWR</v>
      </c>
      <c r="U330" s="35" t="str">
        <f>VLOOKUP(G:G,old!G:L,6,FALSE)</f>
        <v>PENINSULA - WEST COAST</v>
      </c>
      <c r="V330" s="43">
        <f>VLOOKUP(G:G,old!G:M,7,FALSE)</f>
        <v>0</v>
      </c>
      <c r="X330" s="43" t="str">
        <f>IFERROR(VLOOKUP(V:V,#REF!,3,FALSE),"0")</f>
        <v>0</v>
      </c>
      <c r="Y330" s="19">
        <f t="shared" si="5"/>
        <v>0</v>
      </c>
      <c r="Z330" s="19" t="str">
        <f>IFERROR(VLOOKUP(C:C,#REF!,19,FALSE),"0")</f>
        <v>0</v>
      </c>
    </row>
    <row r="331" spans="1:26" x14ac:dyDescent="0.45">
      <c r="A331" s="32" t="s">
        <v>1326</v>
      </c>
      <c r="B331" s="32">
        <v>2</v>
      </c>
      <c r="C331" s="32" t="s">
        <v>1327</v>
      </c>
      <c r="D331" s="32" t="s">
        <v>457</v>
      </c>
      <c r="E331" s="32" t="s">
        <v>1354</v>
      </c>
      <c r="F331" s="32">
        <v>3</v>
      </c>
      <c r="G331" s="78" t="s">
        <v>1355</v>
      </c>
      <c r="H331" s="33" t="s">
        <v>1358</v>
      </c>
      <c r="I331" s="32" t="s">
        <v>1359</v>
      </c>
      <c r="J331" s="32" t="s">
        <v>1332</v>
      </c>
      <c r="K331" s="32" t="s">
        <v>1002</v>
      </c>
      <c r="L331" s="34">
        <v>23.525710119399999</v>
      </c>
      <c r="M331" s="34">
        <v>14703.568824600001</v>
      </c>
      <c r="N331" s="32" t="s">
        <v>1360</v>
      </c>
      <c r="O331" s="43" t="e">
        <f>VLOOKUP(U:U,#REF!,5,FALSE)</f>
        <v>#REF!</v>
      </c>
      <c r="P331" s="43" t="e">
        <f>VLOOKUP(U:U,#REF!,4,FALSE)</f>
        <v>#REF!</v>
      </c>
      <c r="Q331" s="43" t="e">
        <f>VLOOKUP(U:U,#REF!,2,FALSE)</f>
        <v>#REF!</v>
      </c>
      <c r="S331" s="35" t="str">
        <f>VLOOKUP(G:G,old!G:J,4,FALSE)</f>
        <v>S</v>
      </c>
      <c r="T331" s="35" t="str">
        <f>VLOOKUP(G:G,old!G:K,5,FALSE)</f>
        <v>DWR</v>
      </c>
      <c r="U331" s="35" t="str">
        <f>VLOOKUP(G:G,old!G:L,6,FALSE)</f>
        <v>PENINSULA - WEST COAST</v>
      </c>
      <c r="V331" s="43">
        <f>VLOOKUP(G:G,old!G:M,7,FALSE)</f>
        <v>0</v>
      </c>
      <c r="X331" s="43" t="str">
        <f>IFERROR(VLOOKUP(V:V,#REF!,3,FALSE),"0")</f>
        <v>0</v>
      </c>
      <c r="Y331" s="19">
        <f t="shared" si="5"/>
        <v>0</v>
      </c>
      <c r="Z331" s="19" t="str">
        <f>IFERROR(VLOOKUP(C:C,#REF!,19,FALSE),"0")</f>
        <v>0</v>
      </c>
    </row>
    <row r="332" spans="1:26" x14ac:dyDescent="0.45">
      <c r="A332" s="32" t="s">
        <v>1326</v>
      </c>
      <c r="B332" s="32">
        <v>2</v>
      </c>
      <c r="C332" s="32" t="s">
        <v>1327</v>
      </c>
      <c r="D332" s="32" t="s">
        <v>457</v>
      </c>
      <c r="E332" s="32" t="s">
        <v>1354</v>
      </c>
      <c r="F332" s="32">
        <v>3</v>
      </c>
      <c r="G332" s="78" t="s">
        <v>1355</v>
      </c>
      <c r="H332" s="33" t="s">
        <v>1361</v>
      </c>
      <c r="I332" s="32" t="s">
        <v>1362</v>
      </c>
      <c r="J332" s="32" t="s">
        <v>1332</v>
      </c>
      <c r="K332" s="32" t="s">
        <v>1002</v>
      </c>
      <c r="L332" s="34">
        <v>20.525795111499999</v>
      </c>
      <c r="M332" s="34">
        <v>12828.6219447</v>
      </c>
      <c r="N332" s="32" t="s">
        <v>1363</v>
      </c>
      <c r="O332" s="43" t="e">
        <f>VLOOKUP(U:U,#REF!,5,FALSE)</f>
        <v>#REF!</v>
      </c>
      <c r="P332" s="43" t="e">
        <f>VLOOKUP(U:U,#REF!,4,FALSE)</f>
        <v>#REF!</v>
      </c>
      <c r="Q332" s="43" t="e">
        <f>VLOOKUP(U:U,#REF!,2,FALSE)</f>
        <v>#REF!</v>
      </c>
      <c r="S332" s="35" t="str">
        <f>VLOOKUP(G:G,old!G:J,4,FALSE)</f>
        <v>S</v>
      </c>
      <c r="T332" s="35" t="str">
        <f>VLOOKUP(G:G,old!G:K,5,FALSE)</f>
        <v>DWR</v>
      </c>
      <c r="U332" s="35" t="str">
        <f>VLOOKUP(G:G,old!G:L,6,FALSE)</f>
        <v>PENINSULA - WEST COAST</v>
      </c>
      <c r="V332" s="43">
        <f>VLOOKUP(G:G,old!G:M,7,FALSE)</f>
        <v>0</v>
      </c>
      <c r="X332" s="43" t="str">
        <f>IFERROR(VLOOKUP(V:V,#REF!,3,FALSE),"0")</f>
        <v>0</v>
      </c>
      <c r="Y332" s="19">
        <f t="shared" si="5"/>
        <v>0</v>
      </c>
      <c r="Z332" s="19" t="str">
        <f>IFERROR(VLOOKUP(C:C,#REF!,19,FALSE),"0")</f>
        <v>0</v>
      </c>
    </row>
    <row r="333" spans="1:26" x14ac:dyDescent="0.45">
      <c r="A333" s="32" t="s">
        <v>1326</v>
      </c>
      <c r="B333" s="32">
        <v>2</v>
      </c>
      <c r="C333" s="32" t="s">
        <v>1327</v>
      </c>
      <c r="D333" s="32" t="s">
        <v>457</v>
      </c>
      <c r="E333" s="32" t="s">
        <v>1364</v>
      </c>
      <c r="F333" s="32">
        <v>3</v>
      </c>
      <c r="G333" s="78" t="s">
        <v>1365</v>
      </c>
      <c r="H333" s="33" t="s">
        <v>1366</v>
      </c>
      <c r="I333" s="32" t="s">
        <v>1367</v>
      </c>
      <c r="J333" s="32" t="s">
        <v>1332</v>
      </c>
      <c r="K333" s="32" t="s">
        <v>1002</v>
      </c>
      <c r="L333" s="34">
        <v>66.821377919400007</v>
      </c>
      <c r="M333" s="34">
        <v>41763.361199600004</v>
      </c>
      <c r="N333" s="32" t="s">
        <v>1368</v>
      </c>
      <c r="O333" s="43" t="e">
        <f>VLOOKUP(U:U,#REF!,5,FALSE)</f>
        <v>#REF!</v>
      </c>
      <c r="P333" s="43" t="e">
        <f>VLOOKUP(U:U,#REF!,4,FALSE)</f>
        <v>#REF!</v>
      </c>
      <c r="Q333" s="43" t="e">
        <f>VLOOKUP(U:U,#REF!,2,FALSE)</f>
        <v>#REF!</v>
      </c>
      <c r="S333" s="35" t="str">
        <f>VLOOKUP(G:G,old!G:J,4,FALSE)</f>
        <v>S</v>
      </c>
      <c r="T333" s="35" t="str">
        <f>VLOOKUP(G:G,old!G:K,5,FALSE)</f>
        <v>DWR</v>
      </c>
      <c r="U333" s="35" t="str">
        <f>VLOOKUP(G:G,old!G:L,6,FALSE)</f>
        <v>PENINSULA - WEST COAST</v>
      </c>
      <c r="V333" s="43">
        <f>VLOOKUP(G:G,old!G:M,7,FALSE)</f>
        <v>0</v>
      </c>
      <c r="X333" s="43" t="str">
        <f>IFERROR(VLOOKUP(V:V,#REF!,3,FALSE),"0")</f>
        <v>0</v>
      </c>
      <c r="Y333" s="19">
        <f t="shared" si="5"/>
        <v>0</v>
      </c>
      <c r="Z333" s="19" t="str">
        <f>IFERROR(VLOOKUP(C:C,#REF!,19,FALSE),"0")</f>
        <v>0</v>
      </c>
    </row>
    <row r="334" spans="1:26" x14ac:dyDescent="0.45">
      <c r="A334" s="32" t="s">
        <v>1326</v>
      </c>
      <c r="B334" s="32">
        <v>2</v>
      </c>
      <c r="C334" s="32" t="s">
        <v>1327</v>
      </c>
      <c r="D334" s="32" t="s">
        <v>457</v>
      </c>
      <c r="E334" s="32" t="s">
        <v>1364</v>
      </c>
      <c r="F334" s="32">
        <v>3</v>
      </c>
      <c r="G334" s="78" t="s">
        <v>1365</v>
      </c>
      <c r="H334" s="33" t="s">
        <v>1369</v>
      </c>
      <c r="I334" s="32" t="s">
        <v>1370</v>
      </c>
      <c r="J334" s="32" t="s">
        <v>1332</v>
      </c>
      <c r="K334" s="32" t="s">
        <v>1002</v>
      </c>
      <c r="L334" s="34">
        <v>48.2253636421</v>
      </c>
      <c r="M334" s="34">
        <v>30140.8522763</v>
      </c>
      <c r="N334" s="32" t="s">
        <v>1371</v>
      </c>
      <c r="O334" s="43" t="e">
        <f>VLOOKUP(U:U,#REF!,5,FALSE)</f>
        <v>#REF!</v>
      </c>
      <c r="P334" s="43" t="e">
        <f>VLOOKUP(U:U,#REF!,4,FALSE)</f>
        <v>#REF!</v>
      </c>
      <c r="Q334" s="43" t="e">
        <f>VLOOKUP(U:U,#REF!,2,FALSE)</f>
        <v>#REF!</v>
      </c>
      <c r="S334" s="35" t="str">
        <f>VLOOKUP(G:G,old!G:J,4,FALSE)</f>
        <v>S</v>
      </c>
      <c r="T334" s="35" t="str">
        <f>VLOOKUP(G:G,old!G:K,5,FALSE)</f>
        <v>DWR</v>
      </c>
      <c r="U334" s="35" t="str">
        <f>VLOOKUP(G:G,old!G:L,6,FALSE)</f>
        <v>PENINSULA - WEST COAST</v>
      </c>
      <c r="V334" s="43">
        <f>VLOOKUP(G:G,old!G:M,7,FALSE)</f>
        <v>0</v>
      </c>
      <c r="X334" s="43" t="str">
        <f>IFERROR(VLOOKUP(V:V,#REF!,3,FALSE),"0")</f>
        <v>0</v>
      </c>
      <c r="Y334" s="19">
        <f t="shared" si="5"/>
        <v>0</v>
      </c>
      <c r="Z334" s="19" t="str">
        <f>IFERROR(VLOOKUP(C:C,#REF!,19,FALSE),"0")</f>
        <v>0</v>
      </c>
    </row>
    <row r="335" spans="1:26" x14ac:dyDescent="0.45">
      <c r="A335" s="32" t="s">
        <v>1326</v>
      </c>
      <c r="B335" s="32">
        <v>2</v>
      </c>
      <c r="C335" s="32" t="s">
        <v>1327</v>
      </c>
      <c r="D335" s="32" t="s">
        <v>457</v>
      </c>
      <c r="E335" s="32" t="s">
        <v>1364</v>
      </c>
      <c r="F335" s="32">
        <v>3</v>
      </c>
      <c r="G335" s="78" t="s">
        <v>1365</v>
      </c>
      <c r="H335" s="33" t="s">
        <v>1372</v>
      </c>
      <c r="I335" s="32" t="s">
        <v>1373</v>
      </c>
      <c r="J335" s="32" t="s">
        <v>1332</v>
      </c>
      <c r="K335" s="32" t="s">
        <v>1002</v>
      </c>
      <c r="L335" s="34">
        <v>29.062154676500001</v>
      </c>
      <c r="M335" s="34">
        <v>18163.846672799998</v>
      </c>
      <c r="N335" s="32" t="s">
        <v>1374</v>
      </c>
      <c r="O335" s="43" t="e">
        <f>VLOOKUP(U:U,#REF!,5,FALSE)</f>
        <v>#REF!</v>
      </c>
      <c r="P335" s="43" t="e">
        <f>VLOOKUP(U:U,#REF!,4,FALSE)</f>
        <v>#REF!</v>
      </c>
      <c r="Q335" s="43" t="e">
        <f>VLOOKUP(U:U,#REF!,2,FALSE)</f>
        <v>#REF!</v>
      </c>
      <c r="S335" s="35" t="str">
        <f>VLOOKUP(G:G,old!G:J,4,FALSE)</f>
        <v>S</v>
      </c>
      <c r="T335" s="35" t="str">
        <f>VLOOKUP(G:G,old!G:K,5,FALSE)</f>
        <v>DWR</v>
      </c>
      <c r="U335" s="35" t="str">
        <f>VLOOKUP(G:G,old!G:L,6,FALSE)</f>
        <v>PENINSULA - WEST COAST</v>
      </c>
      <c r="V335" s="43">
        <f>VLOOKUP(G:G,old!G:M,7,FALSE)</f>
        <v>0</v>
      </c>
      <c r="X335" s="43" t="str">
        <f>IFERROR(VLOOKUP(V:V,#REF!,3,FALSE),"0")</f>
        <v>0</v>
      </c>
      <c r="Y335" s="19">
        <f t="shared" si="5"/>
        <v>0</v>
      </c>
      <c r="Z335" s="19" t="str">
        <f>IFERROR(VLOOKUP(C:C,#REF!,19,FALSE),"0")</f>
        <v>0</v>
      </c>
    </row>
    <row r="336" spans="1:26" x14ac:dyDescent="0.45">
      <c r="A336" s="32" t="s">
        <v>1326</v>
      </c>
      <c r="B336" s="32">
        <v>2</v>
      </c>
      <c r="C336" s="32" t="s">
        <v>1327</v>
      </c>
      <c r="D336" s="32" t="s">
        <v>457</v>
      </c>
      <c r="E336" s="32" t="s">
        <v>1364</v>
      </c>
      <c r="F336" s="32">
        <v>3</v>
      </c>
      <c r="G336" s="78" t="s">
        <v>1365</v>
      </c>
      <c r="H336" s="33" t="s">
        <v>1375</v>
      </c>
      <c r="I336" s="32" t="s">
        <v>1376</v>
      </c>
      <c r="J336" s="32" t="s">
        <v>1332</v>
      </c>
      <c r="K336" s="32" t="s">
        <v>1002</v>
      </c>
      <c r="L336" s="34">
        <v>65.588111670399996</v>
      </c>
      <c r="M336" s="34">
        <v>40992.569794000003</v>
      </c>
      <c r="N336" s="32" t="s">
        <v>1377</v>
      </c>
      <c r="O336" s="43" t="e">
        <f>VLOOKUP(U:U,#REF!,5,FALSE)</f>
        <v>#REF!</v>
      </c>
      <c r="P336" s="43" t="e">
        <f>VLOOKUP(U:U,#REF!,4,FALSE)</f>
        <v>#REF!</v>
      </c>
      <c r="Q336" s="43" t="e">
        <f>VLOOKUP(U:U,#REF!,2,FALSE)</f>
        <v>#REF!</v>
      </c>
      <c r="S336" s="35" t="str">
        <f>VLOOKUP(G:G,old!G:J,4,FALSE)</f>
        <v>S</v>
      </c>
      <c r="T336" s="35" t="str">
        <f>VLOOKUP(G:G,old!G:K,5,FALSE)</f>
        <v>DWR</v>
      </c>
      <c r="U336" s="35" t="str">
        <f>VLOOKUP(G:G,old!G:L,6,FALSE)</f>
        <v>PENINSULA - WEST COAST</v>
      </c>
      <c r="V336" s="43">
        <f>VLOOKUP(G:G,old!G:M,7,FALSE)</f>
        <v>0</v>
      </c>
      <c r="X336" s="43" t="str">
        <f>IFERROR(VLOOKUP(V:V,#REF!,3,FALSE),"0")</f>
        <v>0</v>
      </c>
      <c r="Y336" s="19">
        <f t="shared" si="5"/>
        <v>0</v>
      </c>
      <c r="Z336" s="19" t="str">
        <f>IFERROR(VLOOKUP(C:C,#REF!,19,FALSE),"0")</f>
        <v>0</v>
      </c>
    </row>
    <row r="337" spans="1:26" x14ac:dyDescent="0.45">
      <c r="A337" s="32" t="s">
        <v>1326</v>
      </c>
      <c r="B337" s="32">
        <v>2</v>
      </c>
      <c r="C337" s="32" t="s">
        <v>1327</v>
      </c>
      <c r="D337" s="32" t="s">
        <v>457</v>
      </c>
      <c r="E337" s="32" t="s">
        <v>1364</v>
      </c>
      <c r="F337" s="32">
        <v>3</v>
      </c>
      <c r="G337" s="78" t="s">
        <v>1365</v>
      </c>
      <c r="H337" s="33" t="s">
        <v>1378</v>
      </c>
      <c r="I337" s="32" t="s">
        <v>1379</v>
      </c>
      <c r="J337" s="32" t="s">
        <v>1332</v>
      </c>
      <c r="K337" s="32" t="s">
        <v>1002</v>
      </c>
      <c r="L337" s="34">
        <v>46.8963818338</v>
      </c>
      <c r="M337" s="34">
        <v>29310.238646099999</v>
      </c>
      <c r="N337" s="32" t="s">
        <v>1380</v>
      </c>
      <c r="O337" s="43" t="e">
        <f>VLOOKUP(U:U,#REF!,5,FALSE)</f>
        <v>#REF!</v>
      </c>
      <c r="P337" s="43" t="e">
        <f>VLOOKUP(U:U,#REF!,4,FALSE)</f>
        <v>#REF!</v>
      </c>
      <c r="Q337" s="43" t="e">
        <f>VLOOKUP(U:U,#REF!,2,FALSE)</f>
        <v>#REF!</v>
      </c>
      <c r="S337" s="35" t="str">
        <f>VLOOKUP(G:G,old!G:J,4,FALSE)</f>
        <v>S</v>
      </c>
      <c r="T337" s="35" t="str">
        <f>VLOOKUP(G:G,old!G:K,5,FALSE)</f>
        <v>DWR</v>
      </c>
      <c r="U337" s="35" t="str">
        <f>VLOOKUP(G:G,old!G:L,6,FALSE)</f>
        <v>PENINSULA - WEST COAST</v>
      </c>
      <c r="V337" s="43">
        <f>VLOOKUP(G:G,old!G:M,7,FALSE)</f>
        <v>0</v>
      </c>
      <c r="X337" s="43" t="str">
        <f>IFERROR(VLOOKUP(V:V,#REF!,3,FALSE),"0")</f>
        <v>0</v>
      </c>
      <c r="Y337" s="19">
        <f t="shared" si="5"/>
        <v>0</v>
      </c>
      <c r="Z337" s="19" t="str">
        <f>IFERROR(VLOOKUP(C:C,#REF!,19,FALSE),"0")</f>
        <v>0</v>
      </c>
    </row>
    <row r="338" spans="1:26" x14ac:dyDescent="0.45">
      <c r="A338" s="32" t="s">
        <v>1326</v>
      </c>
      <c r="B338" s="32">
        <v>2</v>
      </c>
      <c r="C338" s="32" t="s">
        <v>1327</v>
      </c>
      <c r="D338" s="32" t="s">
        <v>457</v>
      </c>
      <c r="E338" s="32" t="s">
        <v>1364</v>
      </c>
      <c r="F338" s="32">
        <v>3</v>
      </c>
      <c r="G338" s="78" t="s">
        <v>1365</v>
      </c>
      <c r="H338" s="33" t="s">
        <v>1381</v>
      </c>
      <c r="I338" s="32" t="s">
        <v>1382</v>
      </c>
      <c r="J338" s="32" t="s">
        <v>1332</v>
      </c>
      <c r="K338" s="32" t="s">
        <v>1002</v>
      </c>
      <c r="L338" s="34">
        <v>23.041152822099999</v>
      </c>
      <c r="M338" s="34">
        <v>14400.720513800001</v>
      </c>
      <c r="N338" s="32" t="s">
        <v>1383</v>
      </c>
      <c r="O338" s="43" t="e">
        <f>VLOOKUP(U:U,#REF!,5,FALSE)</f>
        <v>#REF!</v>
      </c>
      <c r="P338" s="43" t="e">
        <f>VLOOKUP(U:U,#REF!,4,FALSE)</f>
        <v>#REF!</v>
      </c>
      <c r="Q338" s="43" t="e">
        <f>VLOOKUP(U:U,#REF!,2,FALSE)</f>
        <v>#REF!</v>
      </c>
      <c r="S338" s="35" t="str">
        <f>VLOOKUP(G:G,old!G:J,4,FALSE)</f>
        <v>S</v>
      </c>
      <c r="T338" s="35" t="str">
        <f>VLOOKUP(G:G,old!G:K,5,FALSE)</f>
        <v>DWR</v>
      </c>
      <c r="U338" s="35" t="str">
        <f>VLOOKUP(G:G,old!G:L,6,FALSE)</f>
        <v>PENINSULA - WEST COAST</v>
      </c>
      <c r="V338" s="43">
        <f>VLOOKUP(G:G,old!G:M,7,FALSE)</f>
        <v>0</v>
      </c>
      <c r="X338" s="43" t="str">
        <f>IFERROR(VLOOKUP(V:V,#REF!,3,FALSE),"0")</f>
        <v>0</v>
      </c>
      <c r="Y338" s="19">
        <f t="shared" si="5"/>
        <v>0</v>
      </c>
      <c r="Z338" s="19" t="str">
        <f>IFERROR(VLOOKUP(C:C,#REF!,19,FALSE),"0")</f>
        <v>0</v>
      </c>
    </row>
    <row r="339" spans="1:26" x14ac:dyDescent="0.45">
      <c r="A339" s="32" t="s">
        <v>1384</v>
      </c>
      <c r="B339" s="32">
        <v>2</v>
      </c>
      <c r="C339" s="32" t="s">
        <v>1385</v>
      </c>
      <c r="D339" s="32" t="s">
        <v>457</v>
      </c>
      <c r="E339" s="32" t="s">
        <v>1386</v>
      </c>
      <c r="F339" s="32">
        <v>3</v>
      </c>
      <c r="G339" s="78" t="s">
        <v>1387</v>
      </c>
      <c r="H339" s="33" t="s">
        <v>1388</v>
      </c>
      <c r="I339" s="32" t="s">
        <v>1389</v>
      </c>
      <c r="J339" s="32" t="s">
        <v>1390</v>
      </c>
      <c r="K339" s="32" t="s">
        <v>1002</v>
      </c>
      <c r="L339" s="34">
        <v>3.4604894758900002</v>
      </c>
      <c r="M339" s="34">
        <v>2162.80592243</v>
      </c>
      <c r="N339" s="32" t="s">
        <v>1391</v>
      </c>
      <c r="O339" s="43" t="e">
        <f>VLOOKUP(U:U,#REF!,5,FALSE)</f>
        <v>#REF!</v>
      </c>
      <c r="P339" s="43" t="e">
        <f>VLOOKUP(U:U,#REF!,4,FALSE)</f>
        <v>#REF!</v>
      </c>
      <c r="Q339" s="43" t="e">
        <f>VLOOKUP(U:U,#REF!,2,FALSE)</f>
        <v>#REF!</v>
      </c>
      <c r="S339" s="35" t="str">
        <f>VLOOKUP(G:G,old!G:J,4,FALSE)</f>
        <v>S</v>
      </c>
      <c r="T339" s="35" t="str">
        <f>VLOOKUP(G:G,old!G:K,5,FALSE)</f>
        <v>DWR</v>
      </c>
      <c r="U339" s="35" t="str">
        <f>VLOOKUP(G:G,old!G:L,6,FALSE)</f>
        <v>MAE NAM TAPI</v>
      </c>
      <c r="V339" s="43" t="str">
        <f>VLOOKUP(G:G,old!G:M,7,FALSE)</f>
        <v>X.217</v>
      </c>
      <c r="X339" s="43" t="str">
        <f>IFERROR(VLOOKUP(V:V,#REF!,3,FALSE),"0")</f>
        <v>0</v>
      </c>
      <c r="Y339" s="19">
        <f t="shared" si="5"/>
        <v>0</v>
      </c>
      <c r="Z339" s="19" t="str">
        <f>IFERROR(VLOOKUP(C:C,#REF!,19,FALSE),"0")</f>
        <v>0</v>
      </c>
    </row>
    <row r="340" spans="1:26" x14ac:dyDescent="0.45">
      <c r="A340" s="32" t="s">
        <v>1384</v>
      </c>
      <c r="B340" s="32">
        <v>2</v>
      </c>
      <c r="C340" s="32" t="s">
        <v>1385</v>
      </c>
      <c r="D340" s="32" t="s">
        <v>457</v>
      </c>
      <c r="E340" s="32" t="s">
        <v>1386</v>
      </c>
      <c r="F340" s="32">
        <v>3</v>
      </c>
      <c r="G340" s="78" t="s">
        <v>1387</v>
      </c>
      <c r="H340" s="33" t="s">
        <v>1392</v>
      </c>
      <c r="I340" s="32" t="s">
        <v>1393</v>
      </c>
      <c r="J340" s="32" t="s">
        <v>1390</v>
      </c>
      <c r="K340" s="32" t="s">
        <v>1002</v>
      </c>
      <c r="L340" s="34">
        <v>54.188224699899997</v>
      </c>
      <c r="M340" s="34">
        <v>33867.640437399998</v>
      </c>
      <c r="N340" s="32" t="s">
        <v>1394</v>
      </c>
      <c r="O340" s="43" t="e">
        <f>VLOOKUP(U:U,#REF!,5,FALSE)</f>
        <v>#REF!</v>
      </c>
      <c r="P340" s="43" t="e">
        <f>VLOOKUP(U:U,#REF!,4,FALSE)</f>
        <v>#REF!</v>
      </c>
      <c r="Q340" s="43" t="e">
        <f>VLOOKUP(U:U,#REF!,2,FALSE)</f>
        <v>#REF!</v>
      </c>
      <c r="S340" s="35" t="str">
        <f>VLOOKUP(G:G,old!G:J,4,FALSE)</f>
        <v>S</v>
      </c>
      <c r="T340" s="35" t="str">
        <f>VLOOKUP(G:G,old!G:K,5,FALSE)</f>
        <v>DWR</v>
      </c>
      <c r="U340" s="35" t="str">
        <f>VLOOKUP(G:G,old!G:L,6,FALSE)</f>
        <v>MAE NAM TAPI</v>
      </c>
      <c r="V340" s="43" t="str">
        <f>VLOOKUP(G:G,old!G:M,7,FALSE)</f>
        <v>X.217</v>
      </c>
      <c r="X340" s="43" t="str">
        <f>IFERROR(VLOOKUP(V:V,#REF!,3,FALSE),"0")</f>
        <v>0</v>
      </c>
      <c r="Y340" s="19">
        <f t="shared" si="5"/>
        <v>0</v>
      </c>
      <c r="Z340" s="19" t="str">
        <f>IFERROR(VLOOKUP(C:C,#REF!,19,FALSE),"0")</f>
        <v>0</v>
      </c>
    </row>
    <row r="341" spans="1:26" x14ac:dyDescent="0.45">
      <c r="A341" s="32" t="s">
        <v>1384</v>
      </c>
      <c r="B341" s="32">
        <v>2</v>
      </c>
      <c r="C341" s="32" t="s">
        <v>1385</v>
      </c>
      <c r="D341" s="32" t="s">
        <v>457</v>
      </c>
      <c r="E341" s="32" t="s">
        <v>1386</v>
      </c>
      <c r="F341" s="32">
        <v>3</v>
      </c>
      <c r="G341" s="78" t="s">
        <v>1387</v>
      </c>
      <c r="H341" s="33" t="s">
        <v>1395</v>
      </c>
      <c r="I341" s="32" t="s">
        <v>1396</v>
      </c>
      <c r="J341" s="32" t="s">
        <v>1390</v>
      </c>
      <c r="K341" s="32" t="s">
        <v>1002</v>
      </c>
      <c r="L341" s="34">
        <v>67.134034635600003</v>
      </c>
      <c r="M341" s="34">
        <v>41958.771647299996</v>
      </c>
      <c r="N341" s="32" t="s">
        <v>1397</v>
      </c>
      <c r="O341" s="43" t="e">
        <f>VLOOKUP(U:U,#REF!,5,FALSE)</f>
        <v>#REF!</v>
      </c>
      <c r="P341" s="43" t="e">
        <f>VLOOKUP(U:U,#REF!,4,FALSE)</f>
        <v>#REF!</v>
      </c>
      <c r="Q341" s="43" t="e">
        <f>VLOOKUP(U:U,#REF!,2,FALSE)</f>
        <v>#REF!</v>
      </c>
      <c r="S341" s="35" t="str">
        <f>VLOOKUP(G:G,old!G:J,4,FALSE)</f>
        <v>S</v>
      </c>
      <c r="T341" s="35" t="str">
        <f>VLOOKUP(G:G,old!G:K,5,FALSE)</f>
        <v>DWR</v>
      </c>
      <c r="U341" s="35" t="str">
        <f>VLOOKUP(G:G,old!G:L,6,FALSE)</f>
        <v>MAE NAM TAPI</v>
      </c>
      <c r="V341" s="43" t="str">
        <f>VLOOKUP(G:G,old!G:M,7,FALSE)</f>
        <v>X.217</v>
      </c>
      <c r="X341" s="43" t="str">
        <f>IFERROR(VLOOKUP(V:V,#REF!,3,FALSE),"0")</f>
        <v>0</v>
      </c>
      <c r="Y341" s="19">
        <f t="shared" si="5"/>
        <v>0</v>
      </c>
      <c r="Z341" s="19" t="str">
        <f>IFERROR(VLOOKUP(C:C,#REF!,19,FALSE),"0")</f>
        <v>0</v>
      </c>
    </row>
    <row r="342" spans="1:26" x14ac:dyDescent="0.45">
      <c r="A342" s="32" t="s">
        <v>1384</v>
      </c>
      <c r="B342" s="32">
        <v>2</v>
      </c>
      <c r="C342" s="32" t="s">
        <v>1385</v>
      </c>
      <c r="D342" s="32" t="s">
        <v>457</v>
      </c>
      <c r="E342" s="32" t="s">
        <v>1386</v>
      </c>
      <c r="F342" s="32">
        <v>3</v>
      </c>
      <c r="G342" s="78" t="s">
        <v>1387</v>
      </c>
      <c r="H342" s="33" t="s">
        <v>1398</v>
      </c>
      <c r="I342" s="32" t="s">
        <v>541</v>
      </c>
      <c r="J342" s="32" t="s">
        <v>1390</v>
      </c>
      <c r="K342" s="32" t="s">
        <v>1002</v>
      </c>
      <c r="L342" s="34">
        <v>83.942278155099999</v>
      </c>
      <c r="M342" s="34">
        <v>52463.923846899997</v>
      </c>
      <c r="N342" s="32" t="s">
        <v>1399</v>
      </c>
      <c r="O342" s="43" t="e">
        <f>VLOOKUP(U:U,#REF!,5,FALSE)</f>
        <v>#REF!</v>
      </c>
      <c r="P342" s="43" t="e">
        <f>VLOOKUP(U:U,#REF!,4,FALSE)</f>
        <v>#REF!</v>
      </c>
      <c r="Q342" s="43" t="e">
        <f>VLOOKUP(U:U,#REF!,2,FALSE)</f>
        <v>#REF!</v>
      </c>
      <c r="S342" s="35" t="str">
        <f>VLOOKUP(G:G,old!G:J,4,FALSE)</f>
        <v>S</v>
      </c>
      <c r="T342" s="35" t="str">
        <f>VLOOKUP(G:G,old!G:K,5,FALSE)</f>
        <v>DWR</v>
      </c>
      <c r="U342" s="35" t="str">
        <f>VLOOKUP(G:G,old!G:L,6,FALSE)</f>
        <v>MAE NAM TAPI</v>
      </c>
      <c r="V342" s="43" t="str">
        <f>VLOOKUP(G:G,old!G:M,7,FALSE)</f>
        <v>X.217</v>
      </c>
      <c r="X342" s="43" t="str">
        <f>IFERROR(VLOOKUP(V:V,#REF!,3,FALSE),"0")</f>
        <v>0</v>
      </c>
      <c r="Y342" s="19">
        <f t="shared" si="5"/>
        <v>0</v>
      </c>
      <c r="Z342" s="19" t="str">
        <f>IFERROR(VLOOKUP(C:C,#REF!,19,FALSE),"0")</f>
        <v>0</v>
      </c>
    </row>
    <row r="343" spans="1:26" x14ac:dyDescent="0.45">
      <c r="A343" s="32" t="s">
        <v>1384</v>
      </c>
      <c r="B343" s="32">
        <v>2</v>
      </c>
      <c r="C343" s="32" t="s">
        <v>1385</v>
      </c>
      <c r="D343" s="32" t="s">
        <v>457</v>
      </c>
      <c r="E343" s="32" t="s">
        <v>1386</v>
      </c>
      <c r="F343" s="32">
        <v>3</v>
      </c>
      <c r="G343" s="78" t="s">
        <v>1387</v>
      </c>
      <c r="H343" s="33" t="s">
        <v>1400</v>
      </c>
      <c r="I343" s="32" t="s">
        <v>1401</v>
      </c>
      <c r="J343" s="32" t="s">
        <v>1390</v>
      </c>
      <c r="K343" s="32" t="s">
        <v>1002</v>
      </c>
      <c r="L343" s="34">
        <v>15.6397321844</v>
      </c>
      <c r="M343" s="34">
        <v>9774.8326152499994</v>
      </c>
      <c r="N343" s="32" t="s">
        <v>1402</v>
      </c>
      <c r="O343" s="43" t="e">
        <f>VLOOKUP(U:U,#REF!,5,FALSE)</f>
        <v>#REF!</v>
      </c>
      <c r="P343" s="43" t="e">
        <f>VLOOKUP(U:U,#REF!,4,FALSE)</f>
        <v>#REF!</v>
      </c>
      <c r="Q343" s="43" t="e">
        <f>VLOOKUP(U:U,#REF!,2,FALSE)</f>
        <v>#REF!</v>
      </c>
      <c r="S343" s="35" t="str">
        <f>VLOOKUP(G:G,old!G:J,4,FALSE)</f>
        <v>S</v>
      </c>
      <c r="T343" s="35" t="str">
        <f>VLOOKUP(G:G,old!G:K,5,FALSE)</f>
        <v>DWR</v>
      </c>
      <c r="U343" s="35" t="str">
        <f>VLOOKUP(G:G,old!G:L,6,FALSE)</f>
        <v>MAE NAM TAPI</v>
      </c>
      <c r="V343" s="43" t="str">
        <f>VLOOKUP(G:G,old!G:M,7,FALSE)</f>
        <v>X.217</v>
      </c>
      <c r="X343" s="43" t="str">
        <f>IFERROR(VLOOKUP(V:V,#REF!,3,FALSE),"0")</f>
        <v>0</v>
      </c>
      <c r="Y343" s="19">
        <f t="shared" si="5"/>
        <v>0</v>
      </c>
      <c r="Z343" s="19" t="str">
        <f>IFERROR(VLOOKUP(C:C,#REF!,19,FALSE),"0")</f>
        <v>0</v>
      </c>
    </row>
    <row r="344" spans="1:26" x14ac:dyDescent="0.45">
      <c r="A344" s="32" t="s">
        <v>1384</v>
      </c>
      <c r="B344" s="32">
        <v>2</v>
      </c>
      <c r="C344" s="32" t="s">
        <v>1385</v>
      </c>
      <c r="D344" s="32" t="s">
        <v>457</v>
      </c>
      <c r="E344" s="32" t="s">
        <v>1386</v>
      </c>
      <c r="F344" s="32">
        <v>3</v>
      </c>
      <c r="G344" s="78" t="s">
        <v>1387</v>
      </c>
      <c r="H344" s="33" t="s">
        <v>1403</v>
      </c>
      <c r="I344" s="32" t="s">
        <v>1404</v>
      </c>
      <c r="J344" s="32" t="s">
        <v>1390</v>
      </c>
      <c r="K344" s="32" t="s">
        <v>1002</v>
      </c>
      <c r="L344" s="34">
        <v>18.456876181199998</v>
      </c>
      <c r="M344" s="34">
        <v>11535.5476132</v>
      </c>
      <c r="N344" s="32" t="s">
        <v>1405</v>
      </c>
      <c r="O344" s="43" t="e">
        <f>VLOOKUP(U:U,#REF!,5,FALSE)</f>
        <v>#REF!</v>
      </c>
      <c r="P344" s="43" t="e">
        <f>VLOOKUP(U:U,#REF!,4,FALSE)</f>
        <v>#REF!</v>
      </c>
      <c r="Q344" s="43" t="e">
        <f>VLOOKUP(U:U,#REF!,2,FALSE)</f>
        <v>#REF!</v>
      </c>
      <c r="S344" s="35" t="str">
        <f>VLOOKUP(G:G,old!G:J,4,FALSE)</f>
        <v>S</v>
      </c>
      <c r="T344" s="35" t="str">
        <f>VLOOKUP(G:G,old!G:K,5,FALSE)</f>
        <v>DWR</v>
      </c>
      <c r="U344" s="35" t="str">
        <f>VLOOKUP(G:G,old!G:L,6,FALSE)</f>
        <v>MAE NAM TAPI</v>
      </c>
      <c r="V344" s="43" t="str">
        <f>VLOOKUP(G:G,old!G:M,7,FALSE)</f>
        <v>X.217</v>
      </c>
      <c r="X344" s="43" t="str">
        <f>IFERROR(VLOOKUP(V:V,#REF!,3,FALSE),"0")</f>
        <v>0</v>
      </c>
      <c r="Y344" s="19">
        <f t="shared" si="5"/>
        <v>0</v>
      </c>
      <c r="Z344" s="19" t="str">
        <f>IFERROR(VLOOKUP(C:C,#REF!,19,FALSE),"0")</f>
        <v>0</v>
      </c>
    </row>
    <row r="345" spans="1:26" x14ac:dyDescent="0.45">
      <c r="A345" s="32" t="s">
        <v>1384</v>
      </c>
      <c r="B345" s="32">
        <v>2</v>
      </c>
      <c r="C345" s="32" t="s">
        <v>1385</v>
      </c>
      <c r="D345" s="32" t="s">
        <v>457</v>
      </c>
      <c r="E345" s="32" t="s">
        <v>1386</v>
      </c>
      <c r="F345" s="32">
        <v>3</v>
      </c>
      <c r="G345" s="78" t="s">
        <v>1387</v>
      </c>
      <c r="H345" s="33" t="s">
        <v>1406</v>
      </c>
      <c r="I345" s="32" t="s">
        <v>760</v>
      </c>
      <c r="J345" s="32" t="s">
        <v>1390</v>
      </c>
      <c r="K345" s="32" t="s">
        <v>1002</v>
      </c>
      <c r="L345" s="34">
        <v>20.090945065100001</v>
      </c>
      <c r="M345" s="34">
        <v>12556.8406657</v>
      </c>
      <c r="N345" s="32" t="s">
        <v>1407</v>
      </c>
      <c r="O345" s="43" t="e">
        <f>VLOOKUP(U:U,#REF!,5,FALSE)</f>
        <v>#REF!</v>
      </c>
      <c r="P345" s="43" t="e">
        <f>VLOOKUP(U:U,#REF!,4,FALSE)</f>
        <v>#REF!</v>
      </c>
      <c r="Q345" s="43" t="e">
        <f>VLOOKUP(U:U,#REF!,2,FALSE)</f>
        <v>#REF!</v>
      </c>
      <c r="S345" s="35" t="str">
        <f>VLOOKUP(G:G,old!G:J,4,FALSE)</f>
        <v>S</v>
      </c>
      <c r="T345" s="35" t="str">
        <f>VLOOKUP(G:G,old!G:K,5,FALSE)</f>
        <v>DWR</v>
      </c>
      <c r="U345" s="35" t="str">
        <f>VLOOKUP(G:G,old!G:L,6,FALSE)</f>
        <v>MAE NAM TAPI</v>
      </c>
      <c r="V345" s="43" t="str">
        <f>VLOOKUP(G:G,old!G:M,7,FALSE)</f>
        <v>X.217</v>
      </c>
      <c r="X345" s="43" t="str">
        <f>IFERROR(VLOOKUP(V:V,#REF!,3,FALSE),"0")</f>
        <v>0</v>
      </c>
      <c r="Y345" s="19">
        <f t="shared" si="5"/>
        <v>0</v>
      </c>
      <c r="Z345" s="19" t="str">
        <f>IFERROR(VLOOKUP(C:C,#REF!,19,FALSE),"0")</f>
        <v>0</v>
      </c>
    </row>
    <row r="346" spans="1:26" x14ac:dyDescent="0.45">
      <c r="A346" s="32" t="s">
        <v>1384</v>
      </c>
      <c r="B346" s="32">
        <v>2</v>
      </c>
      <c r="C346" s="32" t="s">
        <v>1385</v>
      </c>
      <c r="D346" s="32" t="s">
        <v>457</v>
      </c>
      <c r="E346" s="32" t="s">
        <v>1386</v>
      </c>
      <c r="F346" s="32">
        <v>3</v>
      </c>
      <c r="G346" s="78" t="s">
        <v>1387</v>
      </c>
      <c r="H346" s="33" t="s">
        <v>1408</v>
      </c>
      <c r="I346" s="32" t="s">
        <v>1257</v>
      </c>
      <c r="J346" s="32" t="s">
        <v>1390</v>
      </c>
      <c r="K346" s="32" t="s">
        <v>1002</v>
      </c>
      <c r="L346" s="34">
        <v>7.7355898563299998</v>
      </c>
      <c r="M346" s="34">
        <v>4834.7436602099997</v>
      </c>
      <c r="N346" s="32" t="s">
        <v>1409</v>
      </c>
      <c r="O346" s="43" t="e">
        <f>VLOOKUP(U:U,#REF!,5,FALSE)</f>
        <v>#REF!</v>
      </c>
      <c r="P346" s="43" t="e">
        <f>VLOOKUP(U:U,#REF!,4,FALSE)</f>
        <v>#REF!</v>
      </c>
      <c r="Q346" s="43" t="e">
        <f>VLOOKUP(U:U,#REF!,2,FALSE)</f>
        <v>#REF!</v>
      </c>
      <c r="S346" s="35" t="str">
        <f>VLOOKUP(G:G,old!G:J,4,FALSE)</f>
        <v>S</v>
      </c>
      <c r="T346" s="35" t="str">
        <f>VLOOKUP(G:G,old!G:K,5,FALSE)</f>
        <v>DWR</v>
      </c>
      <c r="U346" s="35" t="str">
        <f>VLOOKUP(G:G,old!G:L,6,FALSE)</f>
        <v>MAE NAM TAPI</v>
      </c>
      <c r="V346" s="43" t="str">
        <f>VLOOKUP(G:G,old!G:M,7,FALSE)</f>
        <v>X.217</v>
      </c>
      <c r="X346" s="43" t="str">
        <f>IFERROR(VLOOKUP(V:V,#REF!,3,FALSE),"0")</f>
        <v>0</v>
      </c>
      <c r="Y346" s="19">
        <f t="shared" si="5"/>
        <v>0</v>
      </c>
      <c r="Z346" s="19" t="str">
        <f>IFERROR(VLOOKUP(C:C,#REF!,19,FALSE),"0")</f>
        <v>0</v>
      </c>
    </row>
    <row r="347" spans="1:26" x14ac:dyDescent="0.45">
      <c r="A347" s="32" t="s">
        <v>1384</v>
      </c>
      <c r="B347" s="32">
        <v>2</v>
      </c>
      <c r="C347" s="32" t="s">
        <v>1385</v>
      </c>
      <c r="D347" s="32" t="s">
        <v>457</v>
      </c>
      <c r="E347" s="32" t="s">
        <v>1386</v>
      </c>
      <c r="F347" s="32">
        <v>3</v>
      </c>
      <c r="G347" s="78" t="s">
        <v>1387</v>
      </c>
      <c r="H347" s="33" t="s">
        <v>1410</v>
      </c>
      <c r="I347" s="32" t="s">
        <v>1411</v>
      </c>
      <c r="J347" s="32" t="s">
        <v>1390</v>
      </c>
      <c r="K347" s="32" t="s">
        <v>1002</v>
      </c>
      <c r="L347" s="34">
        <v>21.7868230889</v>
      </c>
      <c r="M347" s="34">
        <v>13616.7644306</v>
      </c>
      <c r="N347" s="32" t="s">
        <v>1412</v>
      </c>
      <c r="O347" s="43" t="e">
        <f>VLOOKUP(U:U,#REF!,5,FALSE)</f>
        <v>#REF!</v>
      </c>
      <c r="P347" s="43" t="e">
        <f>VLOOKUP(U:U,#REF!,4,FALSE)</f>
        <v>#REF!</v>
      </c>
      <c r="Q347" s="43" t="e">
        <f>VLOOKUP(U:U,#REF!,2,FALSE)</f>
        <v>#REF!</v>
      </c>
      <c r="S347" s="35" t="str">
        <f>VLOOKUP(G:G,old!G:J,4,FALSE)</f>
        <v>S</v>
      </c>
      <c r="T347" s="35" t="str">
        <f>VLOOKUP(G:G,old!G:K,5,FALSE)</f>
        <v>DWR</v>
      </c>
      <c r="U347" s="35" t="str">
        <f>VLOOKUP(G:G,old!G:L,6,FALSE)</f>
        <v>MAE NAM TAPI</v>
      </c>
      <c r="V347" s="43" t="str">
        <f>VLOOKUP(G:G,old!G:M,7,FALSE)</f>
        <v>X.217</v>
      </c>
      <c r="X347" s="43" t="str">
        <f>IFERROR(VLOOKUP(V:V,#REF!,3,FALSE),"0")</f>
        <v>0</v>
      </c>
      <c r="Y347" s="19">
        <f t="shared" si="5"/>
        <v>0</v>
      </c>
      <c r="Z347" s="19" t="str">
        <f>IFERROR(VLOOKUP(C:C,#REF!,19,FALSE),"0")</f>
        <v>0</v>
      </c>
    </row>
    <row r="348" spans="1:26" x14ac:dyDescent="0.45">
      <c r="A348" s="32" t="s">
        <v>1384</v>
      </c>
      <c r="B348" s="32">
        <v>2</v>
      </c>
      <c r="C348" s="32" t="s">
        <v>1385</v>
      </c>
      <c r="D348" s="32" t="s">
        <v>457</v>
      </c>
      <c r="E348" s="32" t="s">
        <v>1386</v>
      </c>
      <c r="F348" s="32">
        <v>3</v>
      </c>
      <c r="G348" s="78" t="s">
        <v>1387</v>
      </c>
      <c r="H348" s="33" t="s">
        <v>1413</v>
      </c>
      <c r="I348" s="32" t="s">
        <v>1414</v>
      </c>
      <c r="J348" s="32" t="s">
        <v>1390</v>
      </c>
      <c r="K348" s="32" t="s">
        <v>1002</v>
      </c>
      <c r="L348" s="34">
        <v>21.3032048536</v>
      </c>
      <c r="M348" s="34">
        <v>13314.503033499999</v>
      </c>
      <c r="N348" s="32" t="s">
        <v>1415</v>
      </c>
      <c r="O348" s="43" t="e">
        <f>VLOOKUP(U:U,#REF!,5,FALSE)</f>
        <v>#REF!</v>
      </c>
      <c r="P348" s="43" t="e">
        <f>VLOOKUP(U:U,#REF!,4,FALSE)</f>
        <v>#REF!</v>
      </c>
      <c r="Q348" s="43" t="e">
        <f>VLOOKUP(U:U,#REF!,2,FALSE)</f>
        <v>#REF!</v>
      </c>
      <c r="S348" s="35" t="str">
        <f>VLOOKUP(G:G,old!G:J,4,FALSE)</f>
        <v>S</v>
      </c>
      <c r="T348" s="35" t="str">
        <f>VLOOKUP(G:G,old!G:K,5,FALSE)</f>
        <v>DWR</v>
      </c>
      <c r="U348" s="35" t="str">
        <f>VLOOKUP(G:G,old!G:L,6,FALSE)</f>
        <v>MAE NAM TAPI</v>
      </c>
      <c r="V348" s="43" t="str">
        <f>VLOOKUP(G:G,old!G:M,7,FALSE)</f>
        <v>X.217</v>
      </c>
      <c r="X348" s="43" t="str">
        <f>IFERROR(VLOOKUP(V:V,#REF!,3,FALSE),"0")</f>
        <v>0</v>
      </c>
      <c r="Y348" s="19">
        <f t="shared" si="5"/>
        <v>0</v>
      </c>
      <c r="Z348" s="19" t="str">
        <f>IFERROR(VLOOKUP(C:C,#REF!,19,FALSE),"0")</f>
        <v>0</v>
      </c>
    </row>
    <row r="349" spans="1:26" x14ac:dyDescent="0.45">
      <c r="A349" s="32" t="s">
        <v>1384</v>
      </c>
      <c r="B349" s="32">
        <v>2</v>
      </c>
      <c r="C349" s="32" t="s">
        <v>1385</v>
      </c>
      <c r="D349" s="32" t="s">
        <v>457</v>
      </c>
      <c r="E349" s="32" t="s">
        <v>1386</v>
      </c>
      <c r="F349" s="32">
        <v>3</v>
      </c>
      <c r="G349" s="78" t="s">
        <v>1387</v>
      </c>
      <c r="H349" s="33" t="s">
        <v>1416</v>
      </c>
      <c r="I349" s="32" t="s">
        <v>1417</v>
      </c>
      <c r="J349" s="32" t="s">
        <v>1390</v>
      </c>
      <c r="K349" s="32" t="s">
        <v>1002</v>
      </c>
      <c r="L349" s="34">
        <v>22.895117525</v>
      </c>
      <c r="M349" s="34">
        <v>14309.4484531</v>
      </c>
      <c r="N349" s="32" t="s">
        <v>1418</v>
      </c>
      <c r="O349" s="43" t="e">
        <f>VLOOKUP(U:U,#REF!,5,FALSE)</f>
        <v>#REF!</v>
      </c>
      <c r="P349" s="43" t="e">
        <f>VLOOKUP(U:U,#REF!,4,FALSE)</f>
        <v>#REF!</v>
      </c>
      <c r="Q349" s="43" t="e">
        <f>VLOOKUP(U:U,#REF!,2,FALSE)</f>
        <v>#REF!</v>
      </c>
      <c r="S349" s="35" t="str">
        <f>VLOOKUP(G:G,old!G:J,4,FALSE)</f>
        <v>S</v>
      </c>
      <c r="T349" s="35" t="str">
        <f>VLOOKUP(G:G,old!G:K,5,FALSE)</f>
        <v>DWR</v>
      </c>
      <c r="U349" s="35" t="str">
        <f>VLOOKUP(G:G,old!G:L,6,FALSE)</f>
        <v>MAE NAM TAPI</v>
      </c>
      <c r="V349" s="43" t="str">
        <f>VLOOKUP(G:G,old!G:M,7,FALSE)</f>
        <v>X.217</v>
      </c>
      <c r="X349" s="43" t="str">
        <f>IFERROR(VLOOKUP(V:V,#REF!,3,FALSE),"0")</f>
        <v>0</v>
      </c>
      <c r="Y349" s="19">
        <f t="shared" si="5"/>
        <v>0</v>
      </c>
      <c r="Z349" s="19" t="str">
        <f>IFERROR(VLOOKUP(C:C,#REF!,19,FALSE),"0")</f>
        <v>0</v>
      </c>
    </row>
    <row r="350" spans="1:26" x14ac:dyDescent="0.45">
      <c r="A350" s="32" t="s">
        <v>1384</v>
      </c>
      <c r="B350" s="32">
        <v>2</v>
      </c>
      <c r="C350" s="32" t="s">
        <v>1385</v>
      </c>
      <c r="D350" s="32" t="s">
        <v>457</v>
      </c>
      <c r="E350" s="32" t="s">
        <v>1419</v>
      </c>
      <c r="F350" s="32">
        <v>3</v>
      </c>
      <c r="G350" s="78" t="s">
        <v>1420</v>
      </c>
      <c r="H350" s="33" t="s">
        <v>1421</v>
      </c>
      <c r="I350" s="32" t="s">
        <v>1422</v>
      </c>
      <c r="J350" s="32" t="s">
        <v>1390</v>
      </c>
      <c r="K350" s="32" t="s">
        <v>1002</v>
      </c>
      <c r="L350" s="34">
        <v>19.7656142035</v>
      </c>
      <c r="M350" s="34">
        <v>12353.5088772</v>
      </c>
      <c r="N350" s="32" t="s">
        <v>1423</v>
      </c>
      <c r="O350" s="43" t="e">
        <f>VLOOKUP(U:U,#REF!,5,FALSE)</f>
        <v>#REF!</v>
      </c>
      <c r="P350" s="43" t="e">
        <f>VLOOKUP(U:U,#REF!,4,FALSE)</f>
        <v>#REF!</v>
      </c>
      <c r="Q350" s="43" t="e">
        <f>VLOOKUP(U:U,#REF!,2,FALSE)</f>
        <v>#REF!</v>
      </c>
      <c r="S350" s="35" t="str">
        <f>VLOOKUP(G:G,old!G:J,4,FALSE)</f>
        <v>S</v>
      </c>
      <c r="T350" s="35" t="str">
        <f>VLOOKUP(G:G,old!G:K,5,FALSE)</f>
        <v>RID_area</v>
      </c>
      <c r="U350" s="35" t="str">
        <f>VLOOKUP(G:G,old!G:L,6,FALSE)</f>
        <v>PENINSULA - EAST COAST</v>
      </c>
      <c r="V350" s="43" t="str">
        <f>VLOOKUP(G:G,old!G:M,7,FALSE)</f>
        <v>X.217</v>
      </c>
      <c r="X350" s="43" t="str">
        <f>IFERROR(VLOOKUP(V:V,#REF!,3,FALSE),"0")</f>
        <v>0</v>
      </c>
      <c r="Y350" s="19">
        <f t="shared" si="5"/>
        <v>0</v>
      </c>
      <c r="Z350" s="19" t="str">
        <f>IFERROR(VLOOKUP(C:C,#REF!,19,FALSE),"0")</f>
        <v>0</v>
      </c>
    </row>
    <row r="351" spans="1:26" x14ac:dyDescent="0.45">
      <c r="A351" s="32" t="s">
        <v>1384</v>
      </c>
      <c r="B351" s="32">
        <v>2</v>
      </c>
      <c r="C351" s="32" t="s">
        <v>1385</v>
      </c>
      <c r="D351" s="32" t="s">
        <v>457</v>
      </c>
      <c r="E351" s="32" t="s">
        <v>1419</v>
      </c>
      <c r="F351" s="32">
        <v>3</v>
      </c>
      <c r="G351" s="78" t="s">
        <v>1420</v>
      </c>
      <c r="H351" s="33" t="s">
        <v>1424</v>
      </c>
      <c r="I351" s="32" t="s">
        <v>1425</v>
      </c>
      <c r="J351" s="32" t="s">
        <v>1390</v>
      </c>
      <c r="K351" s="32" t="s">
        <v>1002</v>
      </c>
      <c r="L351" s="34">
        <v>64.080413282199999</v>
      </c>
      <c r="M351" s="34">
        <v>40050.258301399997</v>
      </c>
      <c r="N351" s="32" t="s">
        <v>1426</v>
      </c>
      <c r="O351" s="43" t="e">
        <f>VLOOKUP(U:U,#REF!,5,FALSE)</f>
        <v>#REF!</v>
      </c>
      <c r="P351" s="43" t="e">
        <f>VLOOKUP(U:U,#REF!,4,FALSE)</f>
        <v>#REF!</v>
      </c>
      <c r="Q351" s="43" t="e">
        <f>VLOOKUP(U:U,#REF!,2,FALSE)</f>
        <v>#REF!</v>
      </c>
      <c r="S351" s="35" t="str">
        <f>VLOOKUP(G:G,old!G:J,4,FALSE)</f>
        <v>S</v>
      </c>
      <c r="T351" s="35" t="str">
        <f>VLOOKUP(G:G,old!G:K,5,FALSE)</f>
        <v>RID_area</v>
      </c>
      <c r="U351" s="35" t="str">
        <f>VLOOKUP(G:G,old!G:L,6,FALSE)</f>
        <v>PENINSULA - EAST COAST</v>
      </c>
      <c r="V351" s="43" t="str">
        <f>VLOOKUP(G:G,old!G:M,7,FALSE)</f>
        <v>X.217</v>
      </c>
      <c r="X351" s="43" t="str">
        <f>IFERROR(VLOOKUP(V:V,#REF!,3,FALSE),"0")</f>
        <v>0</v>
      </c>
      <c r="Y351" s="19">
        <f t="shared" si="5"/>
        <v>0</v>
      </c>
      <c r="Z351" s="19" t="str">
        <f>IFERROR(VLOOKUP(C:C,#REF!,19,FALSE),"0")</f>
        <v>0</v>
      </c>
    </row>
    <row r="352" spans="1:26" x14ac:dyDescent="0.45">
      <c r="A352" s="32" t="s">
        <v>1384</v>
      </c>
      <c r="B352" s="32">
        <v>2</v>
      </c>
      <c r="C352" s="32" t="s">
        <v>1385</v>
      </c>
      <c r="D352" s="32" t="s">
        <v>457</v>
      </c>
      <c r="E352" s="32" t="s">
        <v>1419</v>
      </c>
      <c r="F352" s="32">
        <v>3</v>
      </c>
      <c r="G352" s="78" t="s">
        <v>1420</v>
      </c>
      <c r="H352" s="33" t="s">
        <v>1427</v>
      </c>
      <c r="I352" s="32" t="s">
        <v>1428</v>
      </c>
      <c r="J352" s="32" t="s">
        <v>1390</v>
      </c>
      <c r="K352" s="32" t="s">
        <v>1002</v>
      </c>
      <c r="L352" s="34">
        <v>19.542717457799998</v>
      </c>
      <c r="M352" s="34">
        <v>12214.1984111</v>
      </c>
      <c r="N352" s="32" t="s">
        <v>1429</v>
      </c>
      <c r="O352" s="43" t="e">
        <f>VLOOKUP(U:U,#REF!,5,FALSE)</f>
        <v>#REF!</v>
      </c>
      <c r="P352" s="43" t="e">
        <f>VLOOKUP(U:U,#REF!,4,FALSE)</f>
        <v>#REF!</v>
      </c>
      <c r="Q352" s="43" t="e">
        <f>VLOOKUP(U:U,#REF!,2,FALSE)</f>
        <v>#REF!</v>
      </c>
      <c r="S352" s="35" t="str">
        <f>VLOOKUP(G:G,old!G:J,4,FALSE)</f>
        <v>S</v>
      </c>
      <c r="T352" s="35" t="str">
        <f>VLOOKUP(G:G,old!G:K,5,FALSE)</f>
        <v>RID_area</v>
      </c>
      <c r="U352" s="35" t="str">
        <f>VLOOKUP(G:G,old!G:L,6,FALSE)</f>
        <v>PENINSULA - EAST COAST</v>
      </c>
      <c r="V352" s="43" t="str">
        <f>VLOOKUP(G:G,old!G:M,7,FALSE)</f>
        <v>X.217</v>
      </c>
      <c r="X352" s="43" t="str">
        <f>IFERROR(VLOOKUP(V:V,#REF!,3,FALSE),"0")</f>
        <v>0</v>
      </c>
      <c r="Y352" s="19">
        <f t="shared" si="5"/>
        <v>0</v>
      </c>
      <c r="Z352" s="19" t="str">
        <f>IFERROR(VLOOKUP(C:C,#REF!,19,FALSE),"0")</f>
        <v>0</v>
      </c>
    </row>
    <row r="353" spans="1:26" x14ac:dyDescent="0.45">
      <c r="A353" s="32" t="s">
        <v>1384</v>
      </c>
      <c r="B353" s="32">
        <v>2</v>
      </c>
      <c r="C353" s="32" t="s">
        <v>1385</v>
      </c>
      <c r="D353" s="32" t="s">
        <v>457</v>
      </c>
      <c r="E353" s="32" t="s">
        <v>1419</v>
      </c>
      <c r="F353" s="32">
        <v>3</v>
      </c>
      <c r="G353" s="78" t="s">
        <v>1420</v>
      </c>
      <c r="H353" s="33" t="s">
        <v>1430</v>
      </c>
      <c r="I353" s="32" t="s">
        <v>1431</v>
      </c>
      <c r="J353" s="32" t="s">
        <v>1390</v>
      </c>
      <c r="K353" s="32" t="s">
        <v>1002</v>
      </c>
      <c r="L353" s="34">
        <v>32.296092054799999</v>
      </c>
      <c r="M353" s="34">
        <v>20185.057534200001</v>
      </c>
      <c r="N353" s="32" t="s">
        <v>1432</v>
      </c>
      <c r="O353" s="43" t="e">
        <f>VLOOKUP(U:U,#REF!,5,FALSE)</f>
        <v>#REF!</v>
      </c>
      <c r="P353" s="43" t="e">
        <f>VLOOKUP(U:U,#REF!,4,FALSE)</f>
        <v>#REF!</v>
      </c>
      <c r="Q353" s="43" t="e">
        <f>VLOOKUP(U:U,#REF!,2,FALSE)</f>
        <v>#REF!</v>
      </c>
      <c r="S353" s="35" t="str">
        <f>VLOOKUP(G:G,old!G:J,4,FALSE)</f>
        <v>S</v>
      </c>
      <c r="T353" s="35" t="str">
        <f>VLOOKUP(G:G,old!G:K,5,FALSE)</f>
        <v>RID_area</v>
      </c>
      <c r="U353" s="35" t="str">
        <f>VLOOKUP(G:G,old!G:L,6,FALSE)</f>
        <v>PENINSULA - EAST COAST</v>
      </c>
      <c r="V353" s="43" t="str">
        <f>VLOOKUP(G:G,old!G:M,7,FALSE)</f>
        <v>X.217</v>
      </c>
      <c r="X353" s="43" t="str">
        <f>IFERROR(VLOOKUP(V:V,#REF!,3,FALSE),"0")</f>
        <v>0</v>
      </c>
      <c r="Y353" s="19">
        <f t="shared" si="5"/>
        <v>0</v>
      </c>
      <c r="Z353" s="19" t="str">
        <f>IFERROR(VLOOKUP(C:C,#REF!,19,FALSE),"0")</f>
        <v>0</v>
      </c>
    </row>
    <row r="354" spans="1:26" x14ac:dyDescent="0.45">
      <c r="A354" s="32" t="s">
        <v>1384</v>
      </c>
      <c r="B354" s="32">
        <v>2</v>
      </c>
      <c r="C354" s="32" t="s">
        <v>1385</v>
      </c>
      <c r="D354" s="32" t="s">
        <v>457</v>
      </c>
      <c r="E354" s="32" t="s">
        <v>1419</v>
      </c>
      <c r="F354" s="32">
        <v>3</v>
      </c>
      <c r="G354" s="78" t="s">
        <v>1420</v>
      </c>
      <c r="H354" s="33" t="s">
        <v>1433</v>
      </c>
      <c r="I354" s="32" t="s">
        <v>1434</v>
      </c>
      <c r="J354" s="32" t="s">
        <v>1390</v>
      </c>
      <c r="K354" s="32" t="s">
        <v>1002</v>
      </c>
      <c r="L354" s="34">
        <v>85.853835594200007</v>
      </c>
      <c r="M354" s="34">
        <v>53658.647246400003</v>
      </c>
      <c r="N354" s="32" t="s">
        <v>1435</v>
      </c>
      <c r="O354" s="43" t="e">
        <f>VLOOKUP(U:U,#REF!,5,FALSE)</f>
        <v>#REF!</v>
      </c>
      <c r="P354" s="43" t="e">
        <f>VLOOKUP(U:U,#REF!,4,FALSE)</f>
        <v>#REF!</v>
      </c>
      <c r="Q354" s="43" t="e">
        <f>VLOOKUP(U:U,#REF!,2,FALSE)</f>
        <v>#REF!</v>
      </c>
      <c r="S354" s="35" t="str">
        <f>VLOOKUP(G:G,old!G:J,4,FALSE)</f>
        <v>S</v>
      </c>
      <c r="T354" s="35" t="str">
        <f>VLOOKUP(G:G,old!G:K,5,FALSE)</f>
        <v>RID_area</v>
      </c>
      <c r="U354" s="35" t="str">
        <f>VLOOKUP(G:G,old!G:L,6,FALSE)</f>
        <v>PENINSULA - EAST COAST</v>
      </c>
      <c r="V354" s="43" t="str">
        <f>VLOOKUP(G:G,old!G:M,7,FALSE)</f>
        <v>X.217</v>
      </c>
      <c r="X354" s="43" t="str">
        <f>IFERROR(VLOOKUP(V:V,#REF!,3,FALSE),"0")</f>
        <v>0</v>
      </c>
      <c r="Y354" s="19">
        <f t="shared" si="5"/>
        <v>0</v>
      </c>
      <c r="Z354" s="19" t="str">
        <f>IFERROR(VLOOKUP(C:C,#REF!,19,FALSE),"0")</f>
        <v>0</v>
      </c>
    </row>
    <row r="355" spans="1:26" x14ac:dyDescent="0.45">
      <c r="A355" s="32" t="s">
        <v>1384</v>
      </c>
      <c r="B355" s="32">
        <v>2</v>
      </c>
      <c r="C355" s="32" t="s">
        <v>1385</v>
      </c>
      <c r="D355" s="32" t="s">
        <v>457</v>
      </c>
      <c r="E355" s="32" t="s">
        <v>1419</v>
      </c>
      <c r="F355" s="32">
        <v>3</v>
      </c>
      <c r="G355" s="78" t="s">
        <v>1420</v>
      </c>
      <c r="H355" s="33" t="s">
        <v>1436</v>
      </c>
      <c r="I355" s="32" t="s">
        <v>956</v>
      </c>
      <c r="J355" s="32" t="s">
        <v>1390</v>
      </c>
      <c r="K355" s="32" t="s">
        <v>1002</v>
      </c>
      <c r="L355" s="34">
        <v>151.21099752399999</v>
      </c>
      <c r="M355" s="34">
        <v>94506.873452500004</v>
      </c>
      <c r="N355" s="32" t="s">
        <v>1437</v>
      </c>
      <c r="O355" s="43" t="e">
        <f>VLOOKUP(U:U,#REF!,5,FALSE)</f>
        <v>#REF!</v>
      </c>
      <c r="P355" s="43" t="e">
        <f>VLOOKUP(U:U,#REF!,4,FALSE)</f>
        <v>#REF!</v>
      </c>
      <c r="Q355" s="43" t="e">
        <f>VLOOKUP(U:U,#REF!,2,FALSE)</f>
        <v>#REF!</v>
      </c>
      <c r="S355" s="35" t="str">
        <f>VLOOKUP(G:G,old!G:J,4,FALSE)</f>
        <v>S</v>
      </c>
      <c r="T355" s="35" t="str">
        <f>VLOOKUP(G:G,old!G:K,5,FALSE)</f>
        <v>RID_area</v>
      </c>
      <c r="U355" s="35" t="str">
        <f>VLOOKUP(G:G,old!G:L,6,FALSE)</f>
        <v>PENINSULA - EAST COAST</v>
      </c>
      <c r="V355" s="43" t="str">
        <f>VLOOKUP(G:G,old!G:M,7,FALSE)</f>
        <v>X.217</v>
      </c>
      <c r="X355" s="43" t="str">
        <f>IFERROR(VLOOKUP(V:V,#REF!,3,FALSE),"0")</f>
        <v>0</v>
      </c>
      <c r="Y355" s="19">
        <f t="shared" si="5"/>
        <v>0</v>
      </c>
      <c r="Z355" s="19" t="str">
        <f>IFERROR(VLOOKUP(C:C,#REF!,19,FALSE),"0")</f>
        <v>0</v>
      </c>
    </row>
    <row r="356" spans="1:26" x14ac:dyDescent="0.45">
      <c r="A356" s="32" t="s">
        <v>1384</v>
      </c>
      <c r="B356" s="32">
        <v>2</v>
      </c>
      <c r="C356" s="32" t="s">
        <v>1385</v>
      </c>
      <c r="D356" s="32" t="s">
        <v>457</v>
      </c>
      <c r="E356" s="32" t="s">
        <v>1419</v>
      </c>
      <c r="F356" s="32">
        <v>3</v>
      </c>
      <c r="G356" s="78" t="s">
        <v>1420</v>
      </c>
      <c r="H356" s="33" t="s">
        <v>1438</v>
      </c>
      <c r="I356" s="32" t="s">
        <v>1439</v>
      </c>
      <c r="J356" s="32" t="s">
        <v>1390</v>
      </c>
      <c r="K356" s="32" t="s">
        <v>1002</v>
      </c>
      <c r="L356" s="34">
        <v>74.195085649999996</v>
      </c>
      <c r="M356" s="34">
        <v>46371.9285313</v>
      </c>
      <c r="N356" s="32" t="s">
        <v>1440</v>
      </c>
      <c r="O356" s="43" t="e">
        <f>VLOOKUP(U:U,#REF!,5,FALSE)</f>
        <v>#REF!</v>
      </c>
      <c r="P356" s="43" t="e">
        <f>VLOOKUP(U:U,#REF!,4,FALSE)</f>
        <v>#REF!</v>
      </c>
      <c r="Q356" s="43" t="e">
        <f>VLOOKUP(U:U,#REF!,2,FALSE)</f>
        <v>#REF!</v>
      </c>
      <c r="S356" s="35" t="str">
        <f>VLOOKUP(G:G,old!G:J,4,FALSE)</f>
        <v>S</v>
      </c>
      <c r="T356" s="35" t="str">
        <f>VLOOKUP(G:G,old!G:K,5,FALSE)</f>
        <v>RID_area</v>
      </c>
      <c r="U356" s="35" t="str">
        <f>VLOOKUP(G:G,old!G:L,6,FALSE)</f>
        <v>PENINSULA - EAST COAST</v>
      </c>
      <c r="V356" s="43" t="str">
        <f>VLOOKUP(G:G,old!G:M,7,FALSE)</f>
        <v>X.217</v>
      </c>
      <c r="X356" s="43" t="str">
        <f>IFERROR(VLOOKUP(V:V,#REF!,3,FALSE),"0")</f>
        <v>0</v>
      </c>
      <c r="Y356" s="19">
        <f t="shared" si="5"/>
        <v>0</v>
      </c>
      <c r="Z356" s="19" t="str">
        <f>IFERROR(VLOOKUP(C:C,#REF!,19,FALSE),"0")</f>
        <v>0</v>
      </c>
    </row>
    <row r="357" spans="1:26" x14ac:dyDescent="0.45">
      <c r="A357" s="32" t="s">
        <v>1384</v>
      </c>
      <c r="B357" s="32">
        <v>2</v>
      </c>
      <c r="C357" s="32" t="s">
        <v>1385</v>
      </c>
      <c r="D357" s="32" t="s">
        <v>457</v>
      </c>
      <c r="E357" s="32" t="s">
        <v>1419</v>
      </c>
      <c r="F357" s="32">
        <v>3</v>
      </c>
      <c r="G357" s="78" t="s">
        <v>1420</v>
      </c>
      <c r="H357" s="33" t="s">
        <v>1441</v>
      </c>
      <c r="I357" s="32" t="s">
        <v>1442</v>
      </c>
      <c r="J357" s="32" t="s">
        <v>1390</v>
      </c>
      <c r="K357" s="32" t="s">
        <v>1002</v>
      </c>
      <c r="L357" s="34">
        <v>131.23115746299999</v>
      </c>
      <c r="M357" s="34">
        <v>82019.473414399996</v>
      </c>
      <c r="N357" s="32" t="s">
        <v>1443</v>
      </c>
      <c r="O357" s="43" t="e">
        <f>VLOOKUP(U:U,#REF!,5,FALSE)</f>
        <v>#REF!</v>
      </c>
      <c r="P357" s="43" t="e">
        <f>VLOOKUP(U:U,#REF!,4,FALSE)</f>
        <v>#REF!</v>
      </c>
      <c r="Q357" s="43" t="e">
        <f>VLOOKUP(U:U,#REF!,2,FALSE)</f>
        <v>#REF!</v>
      </c>
      <c r="S357" s="35" t="str">
        <f>VLOOKUP(G:G,old!G:J,4,FALSE)</f>
        <v>S</v>
      </c>
      <c r="T357" s="35" t="str">
        <f>VLOOKUP(G:G,old!G:K,5,FALSE)</f>
        <v>RID_area</v>
      </c>
      <c r="U357" s="35" t="str">
        <f>VLOOKUP(G:G,old!G:L,6,FALSE)</f>
        <v>PENINSULA - EAST COAST</v>
      </c>
      <c r="V357" s="43" t="str">
        <f>VLOOKUP(G:G,old!G:M,7,FALSE)</f>
        <v>X.217</v>
      </c>
      <c r="X357" s="43" t="str">
        <f>IFERROR(VLOOKUP(V:V,#REF!,3,FALSE),"0")</f>
        <v>0</v>
      </c>
      <c r="Y357" s="19">
        <f t="shared" si="5"/>
        <v>0</v>
      </c>
      <c r="Z357" s="19" t="str">
        <f>IFERROR(VLOOKUP(C:C,#REF!,19,FALSE),"0")</f>
        <v>0</v>
      </c>
    </row>
    <row r="358" spans="1:26" x14ac:dyDescent="0.45">
      <c r="A358" s="32" t="s">
        <v>1384</v>
      </c>
      <c r="B358" s="32">
        <v>2</v>
      </c>
      <c r="C358" s="32" t="s">
        <v>1385</v>
      </c>
      <c r="D358" s="32" t="s">
        <v>457</v>
      </c>
      <c r="E358" s="32" t="s">
        <v>1419</v>
      </c>
      <c r="F358" s="32">
        <v>3</v>
      </c>
      <c r="G358" s="78" t="s">
        <v>1420</v>
      </c>
      <c r="H358" s="33" t="s">
        <v>1444</v>
      </c>
      <c r="I358" s="32" t="s">
        <v>1445</v>
      </c>
      <c r="J358" s="32" t="s">
        <v>1390</v>
      </c>
      <c r="K358" s="32" t="s">
        <v>1002</v>
      </c>
      <c r="L358" s="34">
        <v>24.263217274700001</v>
      </c>
      <c r="M358" s="34">
        <v>15164.5107967</v>
      </c>
      <c r="N358" s="32" t="s">
        <v>1446</v>
      </c>
      <c r="O358" s="43" t="e">
        <f>VLOOKUP(U:U,#REF!,5,FALSE)</f>
        <v>#REF!</v>
      </c>
      <c r="P358" s="43" t="e">
        <f>VLOOKUP(U:U,#REF!,4,FALSE)</f>
        <v>#REF!</v>
      </c>
      <c r="Q358" s="43" t="e">
        <f>VLOOKUP(U:U,#REF!,2,FALSE)</f>
        <v>#REF!</v>
      </c>
      <c r="S358" s="35" t="str">
        <f>VLOOKUP(G:G,old!G:J,4,FALSE)</f>
        <v>S</v>
      </c>
      <c r="T358" s="35" t="str">
        <f>VLOOKUP(G:G,old!G:K,5,FALSE)</f>
        <v>RID_area</v>
      </c>
      <c r="U358" s="35" t="str">
        <f>VLOOKUP(G:G,old!G:L,6,FALSE)</f>
        <v>PENINSULA - EAST COAST</v>
      </c>
      <c r="V358" s="43" t="str">
        <f>VLOOKUP(G:G,old!G:M,7,FALSE)</f>
        <v>X.217</v>
      </c>
      <c r="X358" s="43" t="str">
        <f>IFERROR(VLOOKUP(V:V,#REF!,3,FALSE),"0")</f>
        <v>0</v>
      </c>
      <c r="Y358" s="19">
        <f t="shared" si="5"/>
        <v>0</v>
      </c>
      <c r="Z358" s="19" t="str">
        <f>IFERROR(VLOOKUP(C:C,#REF!,19,FALSE),"0")</f>
        <v>0</v>
      </c>
    </row>
    <row r="359" spans="1:26" x14ac:dyDescent="0.45">
      <c r="A359" s="32" t="s">
        <v>1384</v>
      </c>
      <c r="B359" s="32">
        <v>2</v>
      </c>
      <c r="C359" s="32" t="s">
        <v>1385</v>
      </c>
      <c r="D359" s="32" t="s">
        <v>457</v>
      </c>
      <c r="E359" s="32" t="s">
        <v>1419</v>
      </c>
      <c r="F359" s="32">
        <v>3</v>
      </c>
      <c r="G359" s="78" t="s">
        <v>1420</v>
      </c>
      <c r="H359" s="33" t="s">
        <v>1447</v>
      </c>
      <c r="I359" s="32" t="s">
        <v>1448</v>
      </c>
      <c r="J359" s="32" t="s">
        <v>1390</v>
      </c>
      <c r="K359" s="32" t="s">
        <v>1002</v>
      </c>
      <c r="L359" s="34">
        <v>54.123362288899997</v>
      </c>
      <c r="M359" s="34">
        <v>33827.1014306</v>
      </c>
      <c r="N359" s="32" t="s">
        <v>1449</v>
      </c>
      <c r="O359" s="43" t="e">
        <f>VLOOKUP(U:U,#REF!,5,FALSE)</f>
        <v>#REF!</v>
      </c>
      <c r="P359" s="43" t="e">
        <f>VLOOKUP(U:U,#REF!,4,FALSE)</f>
        <v>#REF!</v>
      </c>
      <c r="Q359" s="43" t="e">
        <f>VLOOKUP(U:U,#REF!,2,FALSE)</f>
        <v>#REF!</v>
      </c>
      <c r="S359" s="35" t="str">
        <f>VLOOKUP(G:G,old!G:J,4,FALSE)</f>
        <v>S</v>
      </c>
      <c r="T359" s="35" t="str">
        <f>VLOOKUP(G:G,old!G:K,5,FALSE)</f>
        <v>RID_area</v>
      </c>
      <c r="U359" s="35" t="str">
        <f>VLOOKUP(G:G,old!G:L,6,FALSE)</f>
        <v>PENINSULA - EAST COAST</v>
      </c>
      <c r="V359" s="43" t="str">
        <f>VLOOKUP(G:G,old!G:M,7,FALSE)</f>
        <v>X.217</v>
      </c>
      <c r="X359" s="43" t="str">
        <f>IFERROR(VLOOKUP(V:V,#REF!,3,FALSE),"0")</f>
        <v>0</v>
      </c>
      <c r="Y359" s="19">
        <f t="shared" si="5"/>
        <v>0</v>
      </c>
      <c r="Z359" s="19" t="str">
        <f>IFERROR(VLOOKUP(C:C,#REF!,19,FALSE),"0")</f>
        <v>0</v>
      </c>
    </row>
    <row r="360" spans="1:26" x14ac:dyDescent="0.45">
      <c r="A360" s="32" t="s">
        <v>1384</v>
      </c>
      <c r="B360" s="32">
        <v>2</v>
      </c>
      <c r="C360" s="32" t="s">
        <v>1385</v>
      </c>
      <c r="D360" s="32" t="s">
        <v>457</v>
      </c>
      <c r="E360" s="32" t="s">
        <v>1419</v>
      </c>
      <c r="F360" s="32">
        <v>3</v>
      </c>
      <c r="G360" s="78" t="s">
        <v>1420</v>
      </c>
      <c r="H360" s="33" t="s">
        <v>1450</v>
      </c>
      <c r="I360" s="32" t="s">
        <v>1451</v>
      </c>
      <c r="J360" s="32" t="s">
        <v>1390</v>
      </c>
      <c r="K360" s="32" t="s">
        <v>1002</v>
      </c>
      <c r="L360" s="34">
        <v>175.86586544400001</v>
      </c>
      <c r="M360" s="34">
        <v>109916.165903</v>
      </c>
      <c r="N360" s="32" t="s">
        <v>1452</v>
      </c>
      <c r="O360" s="43" t="e">
        <f>VLOOKUP(U:U,#REF!,5,FALSE)</f>
        <v>#REF!</v>
      </c>
      <c r="P360" s="43" t="e">
        <f>VLOOKUP(U:U,#REF!,4,FALSE)</f>
        <v>#REF!</v>
      </c>
      <c r="Q360" s="43" t="e">
        <f>VLOOKUP(U:U,#REF!,2,FALSE)</f>
        <v>#REF!</v>
      </c>
      <c r="S360" s="35" t="str">
        <f>VLOOKUP(G:G,old!G:J,4,FALSE)</f>
        <v>S</v>
      </c>
      <c r="T360" s="35" t="str">
        <f>VLOOKUP(G:G,old!G:K,5,FALSE)</f>
        <v>RID_area</v>
      </c>
      <c r="U360" s="35" t="str">
        <f>VLOOKUP(G:G,old!G:L,6,FALSE)</f>
        <v>PENINSULA - EAST COAST</v>
      </c>
      <c r="V360" s="43" t="str">
        <f>VLOOKUP(G:G,old!G:M,7,FALSE)</f>
        <v>X.217</v>
      </c>
      <c r="X360" s="43" t="str">
        <f>IFERROR(VLOOKUP(V:V,#REF!,3,FALSE),"0")</f>
        <v>0</v>
      </c>
      <c r="Y360" s="19">
        <f t="shared" si="5"/>
        <v>0</v>
      </c>
      <c r="Z360" s="19" t="str">
        <f>IFERROR(VLOOKUP(C:C,#REF!,19,FALSE),"0")</f>
        <v>0</v>
      </c>
    </row>
    <row r="361" spans="1:26" x14ac:dyDescent="0.45">
      <c r="A361" s="32" t="s">
        <v>1384</v>
      </c>
      <c r="B361" s="32">
        <v>2</v>
      </c>
      <c r="C361" s="32" t="s">
        <v>1385</v>
      </c>
      <c r="D361" s="32" t="s">
        <v>457</v>
      </c>
      <c r="E361" s="32" t="s">
        <v>1419</v>
      </c>
      <c r="F361" s="32">
        <v>3</v>
      </c>
      <c r="G361" s="78" t="s">
        <v>1420</v>
      </c>
      <c r="H361" s="33" t="s">
        <v>1453</v>
      </c>
      <c r="I361" s="32" t="s">
        <v>1454</v>
      </c>
      <c r="J361" s="32" t="s">
        <v>1390</v>
      </c>
      <c r="K361" s="32" t="s">
        <v>1002</v>
      </c>
      <c r="L361" s="34">
        <v>38.631082811200002</v>
      </c>
      <c r="M361" s="34">
        <v>24144.426757000001</v>
      </c>
      <c r="N361" s="32" t="s">
        <v>1455</v>
      </c>
      <c r="O361" s="43" t="e">
        <f>VLOOKUP(U:U,#REF!,5,FALSE)</f>
        <v>#REF!</v>
      </c>
      <c r="P361" s="43" t="e">
        <f>VLOOKUP(U:U,#REF!,4,FALSE)</f>
        <v>#REF!</v>
      </c>
      <c r="Q361" s="43" t="e">
        <f>VLOOKUP(U:U,#REF!,2,FALSE)</f>
        <v>#REF!</v>
      </c>
      <c r="S361" s="35" t="str">
        <f>VLOOKUP(G:G,old!G:J,4,FALSE)</f>
        <v>S</v>
      </c>
      <c r="T361" s="35" t="str">
        <f>VLOOKUP(G:G,old!G:K,5,FALSE)</f>
        <v>RID_area</v>
      </c>
      <c r="U361" s="35" t="str">
        <f>VLOOKUP(G:G,old!G:L,6,FALSE)</f>
        <v>PENINSULA - EAST COAST</v>
      </c>
      <c r="V361" s="43" t="str">
        <f>VLOOKUP(G:G,old!G:M,7,FALSE)</f>
        <v>X.217</v>
      </c>
      <c r="X361" s="43" t="str">
        <f>IFERROR(VLOOKUP(V:V,#REF!,3,FALSE),"0")</f>
        <v>0</v>
      </c>
      <c r="Y361" s="19">
        <f t="shared" si="5"/>
        <v>0</v>
      </c>
      <c r="Z361" s="19" t="str">
        <f>IFERROR(VLOOKUP(C:C,#REF!,19,FALSE),"0")</f>
        <v>0</v>
      </c>
    </row>
    <row r="362" spans="1:26" x14ac:dyDescent="0.45">
      <c r="A362" s="32" t="s">
        <v>1384</v>
      </c>
      <c r="B362" s="32">
        <v>2</v>
      </c>
      <c r="C362" s="32" t="s">
        <v>1385</v>
      </c>
      <c r="D362" s="32" t="s">
        <v>457</v>
      </c>
      <c r="E362" s="32" t="s">
        <v>1419</v>
      </c>
      <c r="F362" s="32">
        <v>3</v>
      </c>
      <c r="G362" s="78" t="s">
        <v>1420</v>
      </c>
      <c r="H362" s="33" t="s">
        <v>1456</v>
      </c>
      <c r="I362" s="32" t="s">
        <v>1457</v>
      </c>
      <c r="J362" s="32" t="s">
        <v>1390</v>
      </c>
      <c r="K362" s="32" t="s">
        <v>1002</v>
      </c>
      <c r="L362" s="34">
        <v>202.13686232200001</v>
      </c>
      <c r="M362" s="34">
        <v>126335.53895099999</v>
      </c>
      <c r="N362" s="32" t="s">
        <v>1458</v>
      </c>
      <c r="O362" s="43" t="e">
        <f>VLOOKUP(U:U,#REF!,5,FALSE)</f>
        <v>#REF!</v>
      </c>
      <c r="P362" s="43" t="e">
        <f>VLOOKUP(U:U,#REF!,4,FALSE)</f>
        <v>#REF!</v>
      </c>
      <c r="Q362" s="43" t="e">
        <f>VLOOKUP(U:U,#REF!,2,FALSE)</f>
        <v>#REF!</v>
      </c>
      <c r="S362" s="35" t="str">
        <f>VLOOKUP(G:G,old!G:J,4,FALSE)</f>
        <v>S</v>
      </c>
      <c r="T362" s="35" t="str">
        <f>VLOOKUP(G:G,old!G:K,5,FALSE)</f>
        <v>RID_area</v>
      </c>
      <c r="U362" s="35" t="str">
        <f>VLOOKUP(G:G,old!G:L,6,FALSE)</f>
        <v>PENINSULA - EAST COAST</v>
      </c>
      <c r="V362" s="43" t="str">
        <f>VLOOKUP(G:G,old!G:M,7,FALSE)</f>
        <v>X.217</v>
      </c>
      <c r="X362" s="43" t="str">
        <f>IFERROR(VLOOKUP(V:V,#REF!,3,FALSE),"0")</f>
        <v>0</v>
      </c>
      <c r="Y362" s="19">
        <f t="shared" si="5"/>
        <v>0</v>
      </c>
      <c r="Z362" s="19" t="str">
        <f>IFERROR(VLOOKUP(C:C,#REF!,19,FALSE),"0")</f>
        <v>0</v>
      </c>
    </row>
    <row r="363" spans="1:26" x14ac:dyDescent="0.45">
      <c r="A363" s="32" t="s">
        <v>1384</v>
      </c>
      <c r="B363" s="32">
        <v>2</v>
      </c>
      <c r="C363" s="32" t="s">
        <v>1385</v>
      </c>
      <c r="D363" s="32" t="s">
        <v>457</v>
      </c>
      <c r="E363" s="32" t="s">
        <v>1459</v>
      </c>
      <c r="F363" s="32">
        <v>3</v>
      </c>
      <c r="G363" s="78" t="s">
        <v>1460</v>
      </c>
      <c r="H363" s="33" t="s">
        <v>1461</v>
      </c>
      <c r="I363" s="32" t="s">
        <v>1460</v>
      </c>
      <c r="J363" s="32" t="s">
        <v>1390</v>
      </c>
      <c r="K363" s="32" t="s">
        <v>1002</v>
      </c>
      <c r="L363" s="34">
        <v>137.32981401500001</v>
      </c>
      <c r="M363" s="34">
        <v>85831.133759400007</v>
      </c>
      <c r="N363" s="32" t="s">
        <v>1462</v>
      </c>
      <c r="O363" s="43" t="e">
        <f>VLOOKUP(U:U,#REF!,5,FALSE)</f>
        <v>#REF!</v>
      </c>
      <c r="P363" s="43" t="e">
        <f>VLOOKUP(U:U,#REF!,4,FALSE)</f>
        <v>#REF!</v>
      </c>
      <c r="Q363" s="43" t="e">
        <f>VLOOKUP(U:U,#REF!,2,FALSE)</f>
        <v>#REF!</v>
      </c>
      <c r="S363" s="35" t="str">
        <f>VLOOKUP(G:G,old!G:J,4,FALSE)</f>
        <v>S</v>
      </c>
      <c r="T363" s="35" t="str">
        <f>VLOOKUP(G:G,old!G:K,5,FALSE)</f>
        <v>DWR</v>
      </c>
      <c r="U363" s="35" t="str">
        <f>VLOOKUP(G:G,old!G:L,6,FALSE)</f>
        <v>PENINSULA - EAST COAST</v>
      </c>
      <c r="V363" s="43">
        <f>VLOOKUP(G:G,old!G:M,7,FALSE)</f>
        <v>0</v>
      </c>
      <c r="X363" s="43" t="str">
        <f>IFERROR(VLOOKUP(V:V,#REF!,3,FALSE),"0")</f>
        <v>0</v>
      </c>
      <c r="Y363" s="19">
        <f t="shared" si="5"/>
        <v>0</v>
      </c>
      <c r="Z363" s="19" t="str">
        <f>IFERROR(VLOOKUP(C:C,#REF!,19,FALSE),"0")</f>
        <v>0</v>
      </c>
    </row>
    <row r="364" spans="1:26" x14ac:dyDescent="0.45">
      <c r="A364" s="32" t="s">
        <v>1384</v>
      </c>
      <c r="B364" s="32">
        <v>2</v>
      </c>
      <c r="C364" s="32" t="s">
        <v>1385</v>
      </c>
      <c r="D364" s="32" t="s">
        <v>457</v>
      </c>
      <c r="E364" s="32" t="s">
        <v>1459</v>
      </c>
      <c r="F364" s="32">
        <v>3</v>
      </c>
      <c r="G364" s="78" t="s">
        <v>1460</v>
      </c>
      <c r="H364" s="33" t="s">
        <v>1463</v>
      </c>
      <c r="I364" s="32" t="s">
        <v>1464</v>
      </c>
      <c r="J364" s="32" t="s">
        <v>1390</v>
      </c>
      <c r="K364" s="32" t="s">
        <v>1002</v>
      </c>
      <c r="L364" s="34">
        <v>26.508252763800002</v>
      </c>
      <c r="M364" s="34">
        <v>16567.657977399998</v>
      </c>
      <c r="N364" s="32" t="s">
        <v>1465</v>
      </c>
      <c r="O364" s="43" t="e">
        <f>VLOOKUP(U:U,#REF!,5,FALSE)</f>
        <v>#REF!</v>
      </c>
      <c r="P364" s="43" t="e">
        <f>VLOOKUP(U:U,#REF!,4,FALSE)</f>
        <v>#REF!</v>
      </c>
      <c r="Q364" s="43" t="e">
        <f>VLOOKUP(U:U,#REF!,2,FALSE)</f>
        <v>#REF!</v>
      </c>
      <c r="S364" s="35" t="str">
        <f>VLOOKUP(G:G,old!G:J,4,FALSE)</f>
        <v>S</v>
      </c>
      <c r="T364" s="35" t="str">
        <f>VLOOKUP(G:G,old!G:K,5,FALSE)</f>
        <v>DWR</v>
      </c>
      <c r="U364" s="35" t="str">
        <f>VLOOKUP(G:G,old!G:L,6,FALSE)</f>
        <v>PENINSULA - EAST COAST</v>
      </c>
      <c r="V364" s="43">
        <f>VLOOKUP(G:G,old!G:M,7,FALSE)</f>
        <v>0</v>
      </c>
      <c r="X364" s="43" t="str">
        <f>IFERROR(VLOOKUP(V:V,#REF!,3,FALSE),"0")</f>
        <v>0</v>
      </c>
      <c r="Y364" s="19">
        <f t="shared" si="5"/>
        <v>0</v>
      </c>
      <c r="Z364" s="19" t="str">
        <f>IFERROR(VLOOKUP(C:C,#REF!,19,FALSE),"0")</f>
        <v>0</v>
      </c>
    </row>
    <row r="365" spans="1:26" x14ac:dyDescent="0.45">
      <c r="A365" s="32" t="s">
        <v>1384</v>
      </c>
      <c r="B365" s="32">
        <v>2</v>
      </c>
      <c r="C365" s="32" t="s">
        <v>1385</v>
      </c>
      <c r="D365" s="32" t="s">
        <v>457</v>
      </c>
      <c r="E365" s="32" t="s">
        <v>1459</v>
      </c>
      <c r="F365" s="32">
        <v>3</v>
      </c>
      <c r="G365" s="78" t="s">
        <v>1460</v>
      </c>
      <c r="H365" s="33" t="s">
        <v>1466</v>
      </c>
      <c r="I365" s="32" t="s">
        <v>1467</v>
      </c>
      <c r="J365" s="32" t="s">
        <v>1390</v>
      </c>
      <c r="K365" s="32" t="s">
        <v>1002</v>
      </c>
      <c r="L365" s="34">
        <v>42.942570380799999</v>
      </c>
      <c r="M365" s="34">
        <v>26839.106488000001</v>
      </c>
      <c r="N365" s="32" t="s">
        <v>1468</v>
      </c>
      <c r="O365" s="43" t="e">
        <f>VLOOKUP(U:U,#REF!,5,FALSE)</f>
        <v>#REF!</v>
      </c>
      <c r="P365" s="43" t="e">
        <f>VLOOKUP(U:U,#REF!,4,FALSE)</f>
        <v>#REF!</v>
      </c>
      <c r="Q365" s="43" t="e">
        <f>VLOOKUP(U:U,#REF!,2,FALSE)</f>
        <v>#REF!</v>
      </c>
      <c r="S365" s="35" t="str">
        <f>VLOOKUP(G:G,old!G:J,4,FALSE)</f>
        <v>S</v>
      </c>
      <c r="T365" s="35" t="str">
        <f>VLOOKUP(G:G,old!G:K,5,FALSE)</f>
        <v>DWR</v>
      </c>
      <c r="U365" s="35" t="str">
        <f>VLOOKUP(G:G,old!G:L,6,FALSE)</f>
        <v>PENINSULA - EAST COAST</v>
      </c>
      <c r="V365" s="43">
        <f>VLOOKUP(G:G,old!G:M,7,FALSE)</f>
        <v>0</v>
      </c>
      <c r="X365" s="43" t="str">
        <f>IFERROR(VLOOKUP(V:V,#REF!,3,FALSE),"0")</f>
        <v>0</v>
      </c>
      <c r="Y365" s="19">
        <f t="shared" si="5"/>
        <v>0</v>
      </c>
      <c r="Z365" s="19" t="str">
        <f>IFERROR(VLOOKUP(C:C,#REF!,19,FALSE),"0")</f>
        <v>0</v>
      </c>
    </row>
    <row r="366" spans="1:26" x14ac:dyDescent="0.45">
      <c r="A366" s="32" t="s">
        <v>1384</v>
      </c>
      <c r="B366" s="32">
        <v>2</v>
      </c>
      <c r="C366" s="32" t="s">
        <v>1385</v>
      </c>
      <c r="D366" s="32" t="s">
        <v>457</v>
      </c>
      <c r="E366" s="32" t="s">
        <v>1459</v>
      </c>
      <c r="F366" s="32">
        <v>3</v>
      </c>
      <c r="G366" s="78" t="s">
        <v>1460</v>
      </c>
      <c r="H366" s="33" t="s">
        <v>1469</v>
      </c>
      <c r="I366" s="32" t="s">
        <v>385</v>
      </c>
      <c r="J366" s="32" t="s">
        <v>1390</v>
      </c>
      <c r="K366" s="32" t="s">
        <v>1002</v>
      </c>
      <c r="L366" s="34">
        <v>155.217268754</v>
      </c>
      <c r="M366" s="34">
        <v>97010.792971300005</v>
      </c>
      <c r="N366" s="32" t="s">
        <v>1470</v>
      </c>
      <c r="O366" s="43" t="e">
        <f>VLOOKUP(U:U,#REF!,5,FALSE)</f>
        <v>#REF!</v>
      </c>
      <c r="P366" s="43" t="e">
        <f>VLOOKUP(U:U,#REF!,4,FALSE)</f>
        <v>#REF!</v>
      </c>
      <c r="Q366" s="43" t="e">
        <f>VLOOKUP(U:U,#REF!,2,FALSE)</f>
        <v>#REF!</v>
      </c>
      <c r="S366" s="35" t="str">
        <f>VLOOKUP(G:G,old!G:J,4,FALSE)</f>
        <v>S</v>
      </c>
      <c r="T366" s="35" t="str">
        <f>VLOOKUP(G:G,old!G:K,5,FALSE)</f>
        <v>DWR</v>
      </c>
      <c r="U366" s="35" t="str">
        <f>VLOOKUP(G:G,old!G:L,6,FALSE)</f>
        <v>PENINSULA - EAST COAST</v>
      </c>
      <c r="V366" s="43">
        <f>VLOOKUP(G:G,old!G:M,7,FALSE)</f>
        <v>0</v>
      </c>
      <c r="X366" s="43" t="str">
        <f>IFERROR(VLOOKUP(V:V,#REF!,3,FALSE),"0")</f>
        <v>0</v>
      </c>
      <c r="Y366" s="19">
        <f t="shared" si="5"/>
        <v>0</v>
      </c>
      <c r="Z366" s="19" t="str">
        <f>IFERROR(VLOOKUP(C:C,#REF!,19,FALSE),"0")</f>
        <v>0</v>
      </c>
    </row>
    <row r="367" spans="1:26" x14ac:dyDescent="0.45">
      <c r="A367" s="32" t="s">
        <v>1384</v>
      </c>
      <c r="B367" s="32">
        <v>2</v>
      </c>
      <c r="C367" s="32" t="s">
        <v>1385</v>
      </c>
      <c r="D367" s="32" t="s">
        <v>457</v>
      </c>
      <c r="E367" s="32" t="s">
        <v>1471</v>
      </c>
      <c r="F367" s="32">
        <v>3</v>
      </c>
      <c r="G367" s="78" t="s">
        <v>1472</v>
      </c>
      <c r="H367" s="33" t="s">
        <v>1473</v>
      </c>
      <c r="I367" s="32" t="s">
        <v>345</v>
      </c>
      <c r="J367" s="32" t="s">
        <v>1390</v>
      </c>
      <c r="K367" s="32" t="s">
        <v>1002</v>
      </c>
      <c r="L367" s="34">
        <v>54.675065718100001</v>
      </c>
      <c r="M367" s="34">
        <v>34171.916073799999</v>
      </c>
      <c r="N367" s="32" t="s">
        <v>1474</v>
      </c>
      <c r="O367" s="43" t="e">
        <f>VLOOKUP(U:U,#REF!,5,FALSE)</f>
        <v>#REF!</v>
      </c>
      <c r="P367" s="43" t="e">
        <f>VLOOKUP(U:U,#REF!,4,FALSE)</f>
        <v>#REF!</v>
      </c>
      <c r="Q367" s="43" t="e">
        <f>VLOOKUP(U:U,#REF!,2,FALSE)</f>
        <v>#REF!</v>
      </c>
      <c r="S367" s="35" t="str">
        <f>VLOOKUP(G:G,old!G:J,4,FALSE)</f>
        <v>S</v>
      </c>
      <c r="T367" s="35" t="str">
        <f>VLOOKUP(G:G,old!G:K,5,FALSE)</f>
        <v>DWR</v>
      </c>
      <c r="U367" s="35" t="str">
        <f>VLOOKUP(G:G,old!G:L,6,FALSE)</f>
        <v>PENINSULA - EAST COAST</v>
      </c>
      <c r="V367" s="43">
        <f>VLOOKUP(G:G,old!G:M,7,FALSE)</f>
        <v>0</v>
      </c>
      <c r="X367" s="43" t="str">
        <f>IFERROR(VLOOKUP(V:V,#REF!,3,FALSE),"0")</f>
        <v>0</v>
      </c>
      <c r="Y367" s="19">
        <f t="shared" si="5"/>
        <v>0</v>
      </c>
      <c r="Z367" s="19" t="str">
        <f>IFERROR(VLOOKUP(C:C,#REF!,19,FALSE),"0")</f>
        <v>0</v>
      </c>
    </row>
    <row r="368" spans="1:26" x14ac:dyDescent="0.45">
      <c r="A368" s="32" t="s">
        <v>1384</v>
      </c>
      <c r="B368" s="32">
        <v>2</v>
      </c>
      <c r="C368" s="32" t="s">
        <v>1385</v>
      </c>
      <c r="D368" s="32" t="s">
        <v>457</v>
      </c>
      <c r="E368" s="32" t="s">
        <v>1471</v>
      </c>
      <c r="F368" s="32">
        <v>3</v>
      </c>
      <c r="G368" s="78" t="s">
        <v>1472</v>
      </c>
      <c r="H368" s="33" t="s">
        <v>1475</v>
      </c>
      <c r="I368" s="32" t="s">
        <v>1476</v>
      </c>
      <c r="J368" s="32" t="s">
        <v>1390</v>
      </c>
      <c r="K368" s="32" t="s">
        <v>1002</v>
      </c>
      <c r="L368" s="34">
        <v>24.274796718400001</v>
      </c>
      <c r="M368" s="34">
        <v>15171.747949000001</v>
      </c>
      <c r="N368" s="32" t="s">
        <v>1477</v>
      </c>
      <c r="O368" s="43" t="e">
        <f>VLOOKUP(U:U,#REF!,5,FALSE)</f>
        <v>#REF!</v>
      </c>
      <c r="P368" s="43" t="e">
        <f>VLOOKUP(U:U,#REF!,4,FALSE)</f>
        <v>#REF!</v>
      </c>
      <c r="Q368" s="43" t="e">
        <f>VLOOKUP(U:U,#REF!,2,FALSE)</f>
        <v>#REF!</v>
      </c>
      <c r="S368" s="35" t="str">
        <f>VLOOKUP(G:G,old!G:J,4,FALSE)</f>
        <v>S</v>
      </c>
      <c r="T368" s="35" t="str">
        <f>VLOOKUP(G:G,old!G:K,5,FALSE)</f>
        <v>DWR</v>
      </c>
      <c r="U368" s="35" t="str">
        <f>VLOOKUP(G:G,old!G:L,6,FALSE)</f>
        <v>PENINSULA - EAST COAST</v>
      </c>
      <c r="V368" s="43">
        <f>VLOOKUP(G:G,old!G:M,7,FALSE)</f>
        <v>0</v>
      </c>
      <c r="X368" s="43" t="str">
        <f>IFERROR(VLOOKUP(V:V,#REF!,3,FALSE),"0")</f>
        <v>0</v>
      </c>
      <c r="Y368" s="19">
        <f t="shared" si="5"/>
        <v>0</v>
      </c>
      <c r="Z368" s="19" t="str">
        <f>IFERROR(VLOOKUP(C:C,#REF!,19,FALSE),"0")</f>
        <v>0</v>
      </c>
    </row>
    <row r="369" spans="1:26" x14ac:dyDescent="0.45">
      <c r="A369" s="32" t="s">
        <v>1384</v>
      </c>
      <c r="B369" s="32">
        <v>2</v>
      </c>
      <c r="C369" s="32" t="s">
        <v>1385</v>
      </c>
      <c r="D369" s="32" t="s">
        <v>457</v>
      </c>
      <c r="E369" s="32" t="s">
        <v>1471</v>
      </c>
      <c r="F369" s="32">
        <v>3</v>
      </c>
      <c r="G369" s="78" t="s">
        <v>1472</v>
      </c>
      <c r="H369" s="33" t="s">
        <v>1478</v>
      </c>
      <c r="I369" s="32" t="s">
        <v>1479</v>
      </c>
      <c r="J369" s="32" t="s">
        <v>1390</v>
      </c>
      <c r="K369" s="32" t="s">
        <v>1002</v>
      </c>
      <c r="L369" s="34">
        <v>39.458100961900001</v>
      </c>
      <c r="M369" s="34">
        <v>24661.313101200001</v>
      </c>
      <c r="N369" s="32" t="s">
        <v>1480</v>
      </c>
      <c r="O369" s="43" t="e">
        <f>VLOOKUP(U:U,#REF!,5,FALSE)</f>
        <v>#REF!</v>
      </c>
      <c r="P369" s="43" t="e">
        <f>VLOOKUP(U:U,#REF!,4,FALSE)</f>
        <v>#REF!</v>
      </c>
      <c r="Q369" s="43" t="e">
        <f>VLOOKUP(U:U,#REF!,2,FALSE)</f>
        <v>#REF!</v>
      </c>
      <c r="S369" s="35" t="str">
        <f>VLOOKUP(G:G,old!G:J,4,FALSE)</f>
        <v>S</v>
      </c>
      <c r="T369" s="35" t="str">
        <f>VLOOKUP(G:G,old!G:K,5,FALSE)</f>
        <v>DWR</v>
      </c>
      <c r="U369" s="35" t="str">
        <f>VLOOKUP(G:G,old!G:L,6,FALSE)</f>
        <v>PENINSULA - EAST COAST</v>
      </c>
      <c r="V369" s="43">
        <f>VLOOKUP(G:G,old!G:M,7,FALSE)</f>
        <v>0</v>
      </c>
      <c r="X369" s="43" t="str">
        <f>IFERROR(VLOOKUP(V:V,#REF!,3,FALSE),"0")</f>
        <v>0</v>
      </c>
      <c r="Y369" s="19">
        <f t="shared" si="5"/>
        <v>0</v>
      </c>
      <c r="Z369" s="19" t="str">
        <f>IFERROR(VLOOKUP(C:C,#REF!,19,FALSE),"0")</f>
        <v>0</v>
      </c>
    </row>
    <row r="370" spans="1:26" x14ac:dyDescent="0.45">
      <c r="A370" s="32" t="s">
        <v>1384</v>
      </c>
      <c r="B370" s="32">
        <v>2</v>
      </c>
      <c r="C370" s="32" t="s">
        <v>1385</v>
      </c>
      <c r="D370" s="32" t="s">
        <v>457</v>
      </c>
      <c r="E370" s="32" t="s">
        <v>1471</v>
      </c>
      <c r="F370" s="32">
        <v>3</v>
      </c>
      <c r="G370" s="78" t="s">
        <v>1472</v>
      </c>
      <c r="H370" s="33" t="s">
        <v>1481</v>
      </c>
      <c r="I370" s="32" t="s">
        <v>1482</v>
      </c>
      <c r="J370" s="32" t="s">
        <v>1390</v>
      </c>
      <c r="K370" s="32" t="s">
        <v>1002</v>
      </c>
      <c r="L370" s="34">
        <v>39.155328958200002</v>
      </c>
      <c r="M370" s="34">
        <v>24472.0805989</v>
      </c>
      <c r="N370" s="32" t="s">
        <v>1483</v>
      </c>
      <c r="O370" s="43" t="e">
        <f>VLOOKUP(U:U,#REF!,5,FALSE)</f>
        <v>#REF!</v>
      </c>
      <c r="P370" s="43" t="e">
        <f>VLOOKUP(U:U,#REF!,4,FALSE)</f>
        <v>#REF!</v>
      </c>
      <c r="Q370" s="43" t="e">
        <f>VLOOKUP(U:U,#REF!,2,FALSE)</f>
        <v>#REF!</v>
      </c>
      <c r="S370" s="35" t="str">
        <f>VLOOKUP(G:G,old!G:J,4,FALSE)</f>
        <v>S</v>
      </c>
      <c r="T370" s="35" t="str">
        <f>VLOOKUP(G:G,old!G:K,5,FALSE)</f>
        <v>DWR</v>
      </c>
      <c r="U370" s="35" t="str">
        <f>VLOOKUP(G:G,old!G:L,6,FALSE)</f>
        <v>PENINSULA - EAST COAST</v>
      </c>
      <c r="V370" s="43">
        <f>VLOOKUP(G:G,old!G:M,7,FALSE)</f>
        <v>0</v>
      </c>
      <c r="X370" s="43" t="str">
        <f>IFERROR(VLOOKUP(V:V,#REF!,3,FALSE),"0")</f>
        <v>0</v>
      </c>
      <c r="Y370" s="19">
        <f t="shared" si="5"/>
        <v>0</v>
      </c>
      <c r="Z370" s="19" t="str">
        <f>IFERROR(VLOOKUP(C:C,#REF!,19,FALSE),"0")</f>
        <v>0</v>
      </c>
    </row>
    <row r="371" spans="1:26" x14ac:dyDescent="0.45">
      <c r="A371" s="32" t="s">
        <v>1384</v>
      </c>
      <c r="B371" s="32">
        <v>2</v>
      </c>
      <c r="C371" s="32" t="s">
        <v>1385</v>
      </c>
      <c r="D371" s="32" t="s">
        <v>457</v>
      </c>
      <c r="E371" s="32" t="s">
        <v>1471</v>
      </c>
      <c r="F371" s="32">
        <v>3</v>
      </c>
      <c r="G371" s="78" t="s">
        <v>1472</v>
      </c>
      <c r="H371" s="33" t="s">
        <v>1484</v>
      </c>
      <c r="I371" s="32" t="s">
        <v>1485</v>
      </c>
      <c r="J371" s="32" t="s">
        <v>1390</v>
      </c>
      <c r="K371" s="32" t="s">
        <v>1002</v>
      </c>
      <c r="L371" s="34">
        <v>23.029428622899999</v>
      </c>
      <c r="M371" s="34">
        <v>14393.392889299999</v>
      </c>
      <c r="N371" s="32" t="s">
        <v>1486</v>
      </c>
      <c r="O371" s="43" t="e">
        <f>VLOOKUP(U:U,#REF!,5,FALSE)</f>
        <v>#REF!</v>
      </c>
      <c r="P371" s="43" t="e">
        <f>VLOOKUP(U:U,#REF!,4,FALSE)</f>
        <v>#REF!</v>
      </c>
      <c r="Q371" s="43" t="e">
        <f>VLOOKUP(U:U,#REF!,2,FALSE)</f>
        <v>#REF!</v>
      </c>
      <c r="S371" s="35" t="str">
        <f>VLOOKUP(G:G,old!G:J,4,FALSE)</f>
        <v>S</v>
      </c>
      <c r="T371" s="35" t="str">
        <f>VLOOKUP(G:G,old!G:K,5,FALSE)</f>
        <v>DWR</v>
      </c>
      <c r="U371" s="35" t="str">
        <f>VLOOKUP(G:G,old!G:L,6,FALSE)</f>
        <v>PENINSULA - EAST COAST</v>
      </c>
      <c r="V371" s="43">
        <f>VLOOKUP(G:G,old!G:M,7,FALSE)</f>
        <v>0</v>
      </c>
      <c r="X371" s="43" t="str">
        <f>IFERROR(VLOOKUP(V:V,#REF!,3,FALSE),"0")</f>
        <v>0</v>
      </c>
      <c r="Y371" s="19">
        <f t="shared" si="5"/>
        <v>0</v>
      </c>
      <c r="Z371" s="19" t="str">
        <f>IFERROR(VLOOKUP(C:C,#REF!,19,FALSE),"0")</f>
        <v>0</v>
      </c>
    </row>
    <row r="372" spans="1:26" x14ac:dyDescent="0.45">
      <c r="A372" s="32" t="s">
        <v>1384</v>
      </c>
      <c r="B372" s="32">
        <v>2</v>
      </c>
      <c r="C372" s="32" t="s">
        <v>1385</v>
      </c>
      <c r="D372" s="32" t="s">
        <v>457</v>
      </c>
      <c r="E372" s="32" t="s">
        <v>1471</v>
      </c>
      <c r="F372" s="32">
        <v>3</v>
      </c>
      <c r="G372" s="78" t="s">
        <v>1472</v>
      </c>
      <c r="H372" s="33" t="s">
        <v>1487</v>
      </c>
      <c r="I372" s="32" t="s">
        <v>1488</v>
      </c>
      <c r="J372" s="32" t="s">
        <v>1390</v>
      </c>
      <c r="K372" s="32" t="s">
        <v>1002</v>
      </c>
      <c r="L372" s="34">
        <v>61.956665505799997</v>
      </c>
      <c r="M372" s="34">
        <v>38722.9159411</v>
      </c>
      <c r="N372" s="32" t="s">
        <v>1489</v>
      </c>
      <c r="O372" s="43" t="e">
        <f>VLOOKUP(U:U,#REF!,5,FALSE)</f>
        <v>#REF!</v>
      </c>
      <c r="P372" s="43" t="e">
        <f>VLOOKUP(U:U,#REF!,4,FALSE)</f>
        <v>#REF!</v>
      </c>
      <c r="Q372" s="43" t="e">
        <f>VLOOKUP(U:U,#REF!,2,FALSE)</f>
        <v>#REF!</v>
      </c>
      <c r="S372" s="35" t="str">
        <f>VLOOKUP(G:G,old!G:J,4,FALSE)</f>
        <v>S</v>
      </c>
      <c r="T372" s="35" t="str">
        <f>VLOOKUP(G:G,old!G:K,5,FALSE)</f>
        <v>DWR</v>
      </c>
      <c r="U372" s="35" t="str">
        <f>VLOOKUP(G:G,old!G:L,6,FALSE)</f>
        <v>PENINSULA - EAST COAST</v>
      </c>
      <c r="V372" s="43">
        <f>VLOOKUP(G:G,old!G:M,7,FALSE)</f>
        <v>0</v>
      </c>
      <c r="X372" s="43" t="str">
        <f>IFERROR(VLOOKUP(V:V,#REF!,3,FALSE),"0")</f>
        <v>0</v>
      </c>
      <c r="Y372" s="19">
        <f t="shared" si="5"/>
        <v>0</v>
      </c>
      <c r="Z372" s="19" t="str">
        <f>IFERROR(VLOOKUP(C:C,#REF!,19,FALSE),"0")</f>
        <v>0</v>
      </c>
    </row>
    <row r="373" spans="1:26" x14ac:dyDescent="0.45">
      <c r="A373" s="32" t="s">
        <v>1384</v>
      </c>
      <c r="B373" s="32">
        <v>2</v>
      </c>
      <c r="C373" s="32" t="s">
        <v>1385</v>
      </c>
      <c r="D373" s="32" t="s">
        <v>457</v>
      </c>
      <c r="E373" s="32" t="s">
        <v>1471</v>
      </c>
      <c r="F373" s="32">
        <v>3</v>
      </c>
      <c r="G373" s="78" t="s">
        <v>1472</v>
      </c>
      <c r="H373" s="33" t="s">
        <v>1490</v>
      </c>
      <c r="I373" s="32" t="s">
        <v>1491</v>
      </c>
      <c r="J373" s="32" t="s">
        <v>1390</v>
      </c>
      <c r="K373" s="32" t="s">
        <v>1002</v>
      </c>
      <c r="L373" s="34">
        <v>32.777862832700002</v>
      </c>
      <c r="M373" s="34">
        <v>20486.164270400001</v>
      </c>
      <c r="N373" s="32" t="s">
        <v>1492</v>
      </c>
      <c r="O373" s="43" t="e">
        <f>VLOOKUP(U:U,#REF!,5,FALSE)</f>
        <v>#REF!</v>
      </c>
      <c r="P373" s="43" t="e">
        <f>VLOOKUP(U:U,#REF!,4,FALSE)</f>
        <v>#REF!</v>
      </c>
      <c r="Q373" s="43" t="e">
        <f>VLOOKUP(U:U,#REF!,2,FALSE)</f>
        <v>#REF!</v>
      </c>
      <c r="S373" s="35" t="str">
        <f>VLOOKUP(G:G,old!G:J,4,FALSE)</f>
        <v>S</v>
      </c>
      <c r="T373" s="35" t="str">
        <f>VLOOKUP(G:G,old!G:K,5,FALSE)</f>
        <v>DWR</v>
      </c>
      <c r="U373" s="35" t="str">
        <f>VLOOKUP(G:G,old!G:L,6,FALSE)</f>
        <v>PENINSULA - EAST COAST</v>
      </c>
      <c r="V373" s="43">
        <f>VLOOKUP(G:G,old!G:M,7,FALSE)</f>
        <v>0</v>
      </c>
      <c r="X373" s="43" t="str">
        <f>IFERROR(VLOOKUP(V:V,#REF!,3,FALSE),"0")</f>
        <v>0</v>
      </c>
      <c r="Y373" s="19">
        <f t="shared" si="5"/>
        <v>0</v>
      </c>
      <c r="Z373" s="19" t="str">
        <f>IFERROR(VLOOKUP(C:C,#REF!,19,FALSE),"0")</f>
        <v>0</v>
      </c>
    </row>
    <row r="374" spans="1:26" x14ac:dyDescent="0.45">
      <c r="A374" s="32" t="s">
        <v>1384</v>
      </c>
      <c r="B374" s="32">
        <v>2</v>
      </c>
      <c r="C374" s="32" t="s">
        <v>1385</v>
      </c>
      <c r="D374" s="32" t="s">
        <v>457</v>
      </c>
      <c r="E374" s="32" t="s">
        <v>1493</v>
      </c>
      <c r="F374" s="32">
        <v>3</v>
      </c>
      <c r="G374" s="78" t="s">
        <v>1494</v>
      </c>
      <c r="H374" s="33" t="s">
        <v>1495</v>
      </c>
      <c r="I374" s="32" t="s">
        <v>1494</v>
      </c>
      <c r="J374" s="32" t="s">
        <v>1390</v>
      </c>
      <c r="K374" s="32" t="s">
        <v>1002</v>
      </c>
      <c r="L374" s="34">
        <v>57.2620435161</v>
      </c>
      <c r="M374" s="34">
        <v>35788.7771976</v>
      </c>
      <c r="N374" s="32" t="s">
        <v>1496</v>
      </c>
      <c r="O374" s="43" t="e">
        <f>VLOOKUP(U:U,#REF!,5,FALSE)</f>
        <v>#REF!</v>
      </c>
      <c r="P374" s="43" t="e">
        <f>VLOOKUP(U:U,#REF!,4,FALSE)</f>
        <v>#REF!</v>
      </c>
      <c r="Q374" s="43" t="e">
        <f>VLOOKUP(U:U,#REF!,2,FALSE)</f>
        <v>#REF!</v>
      </c>
      <c r="S374" s="35" t="str">
        <f>VLOOKUP(G:G,old!G:J,4,FALSE)</f>
        <v>S</v>
      </c>
      <c r="T374" s="35" t="str">
        <f>VLOOKUP(G:G,old!G:K,5,FALSE)</f>
        <v>DWR</v>
      </c>
      <c r="U374" s="35" t="str">
        <f>VLOOKUP(G:G,old!G:L,6,FALSE)</f>
        <v>PENINSULA - EAST COAST</v>
      </c>
      <c r="V374" s="43">
        <f>VLOOKUP(G:G,old!G:M,7,FALSE)</f>
        <v>0</v>
      </c>
      <c r="X374" s="43" t="str">
        <f>IFERROR(VLOOKUP(V:V,#REF!,3,FALSE),"0")</f>
        <v>0</v>
      </c>
      <c r="Y374" s="19">
        <f t="shared" si="5"/>
        <v>0</v>
      </c>
      <c r="Z374" s="19" t="str">
        <f>IFERROR(VLOOKUP(C:C,#REF!,19,FALSE),"0")</f>
        <v>0</v>
      </c>
    </row>
    <row r="375" spans="1:26" x14ac:dyDescent="0.45">
      <c r="A375" s="32" t="s">
        <v>1384</v>
      </c>
      <c r="B375" s="32">
        <v>2</v>
      </c>
      <c r="C375" s="32" t="s">
        <v>1385</v>
      </c>
      <c r="D375" s="32" t="s">
        <v>457</v>
      </c>
      <c r="E375" s="32" t="s">
        <v>1493</v>
      </c>
      <c r="F375" s="32">
        <v>3</v>
      </c>
      <c r="G375" s="78" t="s">
        <v>1494</v>
      </c>
      <c r="H375" s="33" t="s">
        <v>1497</v>
      </c>
      <c r="I375" s="32" t="s">
        <v>1498</v>
      </c>
      <c r="J375" s="32" t="s">
        <v>1390</v>
      </c>
      <c r="K375" s="32" t="s">
        <v>1002</v>
      </c>
      <c r="L375" s="34">
        <v>65.165816699999993</v>
      </c>
      <c r="M375" s="34">
        <v>40728.635437500001</v>
      </c>
      <c r="N375" s="32" t="s">
        <v>1499</v>
      </c>
      <c r="O375" s="43" t="e">
        <f>VLOOKUP(U:U,#REF!,5,FALSE)</f>
        <v>#REF!</v>
      </c>
      <c r="P375" s="43" t="e">
        <f>VLOOKUP(U:U,#REF!,4,FALSE)</f>
        <v>#REF!</v>
      </c>
      <c r="Q375" s="43" t="e">
        <f>VLOOKUP(U:U,#REF!,2,FALSE)</f>
        <v>#REF!</v>
      </c>
      <c r="S375" s="35" t="str">
        <f>VLOOKUP(G:G,old!G:J,4,FALSE)</f>
        <v>S</v>
      </c>
      <c r="T375" s="35" t="str">
        <f>VLOOKUP(G:G,old!G:K,5,FALSE)</f>
        <v>DWR</v>
      </c>
      <c r="U375" s="35" t="str">
        <f>VLOOKUP(G:G,old!G:L,6,FALSE)</f>
        <v>PENINSULA - EAST COAST</v>
      </c>
      <c r="V375" s="43">
        <f>VLOOKUP(G:G,old!G:M,7,FALSE)</f>
        <v>0</v>
      </c>
      <c r="X375" s="43" t="str">
        <f>IFERROR(VLOOKUP(V:V,#REF!,3,FALSE),"0")</f>
        <v>0</v>
      </c>
      <c r="Y375" s="19">
        <f t="shared" si="5"/>
        <v>0</v>
      </c>
      <c r="Z375" s="19" t="str">
        <f>IFERROR(VLOOKUP(C:C,#REF!,19,FALSE),"0")</f>
        <v>0</v>
      </c>
    </row>
    <row r="376" spans="1:26" x14ac:dyDescent="0.45">
      <c r="A376" s="32" t="s">
        <v>1384</v>
      </c>
      <c r="B376" s="32">
        <v>2</v>
      </c>
      <c r="C376" s="32" t="s">
        <v>1385</v>
      </c>
      <c r="D376" s="32" t="s">
        <v>457</v>
      </c>
      <c r="E376" s="32" t="s">
        <v>1493</v>
      </c>
      <c r="F376" s="32">
        <v>3</v>
      </c>
      <c r="G376" s="78" t="s">
        <v>1494</v>
      </c>
      <c r="H376" s="33" t="s">
        <v>1500</v>
      </c>
      <c r="I376" s="32" t="s">
        <v>1501</v>
      </c>
      <c r="J376" s="32" t="s">
        <v>1390</v>
      </c>
      <c r="K376" s="32" t="s">
        <v>1002</v>
      </c>
      <c r="L376" s="34">
        <v>18.806188187</v>
      </c>
      <c r="M376" s="34">
        <v>11753.867616899999</v>
      </c>
      <c r="N376" s="32" t="s">
        <v>1502</v>
      </c>
      <c r="O376" s="43" t="e">
        <f>VLOOKUP(U:U,#REF!,5,FALSE)</f>
        <v>#REF!</v>
      </c>
      <c r="P376" s="43" t="e">
        <f>VLOOKUP(U:U,#REF!,4,FALSE)</f>
        <v>#REF!</v>
      </c>
      <c r="Q376" s="43" t="e">
        <f>VLOOKUP(U:U,#REF!,2,FALSE)</f>
        <v>#REF!</v>
      </c>
      <c r="S376" s="35" t="str">
        <f>VLOOKUP(G:G,old!G:J,4,FALSE)</f>
        <v>S</v>
      </c>
      <c r="T376" s="35" t="str">
        <f>VLOOKUP(G:G,old!G:K,5,FALSE)</f>
        <v>DWR</v>
      </c>
      <c r="U376" s="35" t="str">
        <f>VLOOKUP(G:G,old!G:L,6,FALSE)</f>
        <v>PENINSULA - EAST COAST</v>
      </c>
      <c r="V376" s="43">
        <f>VLOOKUP(G:G,old!G:M,7,FALSE)</f>
        <v>0</v>
      </c>
      <c r="X376" s="43" t="str">
        <f>IFERROR(VLOOKUP(V:V,#REF!,3,FALSE),"0")</f>
        <v>0</v>
      </c>
      <c r="Y376" s="19">
        <f t="shared" si="5"/>
        <v>0</v>
      </c>
      <c r="Z376" s="19" t="str">
        <f>IFERROR(VLOOKUP(C:C,#REF!,19,FALSE),"0")</f>
        <v>0</v>
      </c>
    </row>
    <row r="377" spans="1:26" x14ac:dyDescent="0.45">
      <c r="A377" s="32" t="s">
        <v>1384</v>
      </c>
      <c r="B377" s="32">
        <v>2</v>
      </c>
      <c r="C377" s="32" t="s">
        <v>1385</v>
      </c>
      <c r="D377" s="32" t="s">
        <v>457</v>
      </c>
      <c r="E377" s="32" t="s">
        <v>1503</v>
      </c>
      <c r="F377" s="32">
        <v>3</v>
      </c>
      <c r="G377" s="78" t="s">
        <v>1504</v>
      </c>
      <c r="H377" s="33" t="s">
        <v>1505</v>
      </c>
      <c r="I377" s="32" t="s">
        <v>1506</v>
      </c>
      <c r="J377" s="32" t="s">
        <v>1390</v>
      </c>
      <c r="K377" s="32" t="s">
        <v>1002</v>
      </c>
      <c r="L377" s="34">
        <v>12.806171430099999</v>
      </c>
      <c r="M377" s="34">
        <v>8003.8571438099998</v>
      </c>
      <c r="N377" s="32" t="s">
        <v>1507</v>
      </c>
      <c r="O377" s="43" t="e">
        <f>VLOOKUP(U:U,#REF!,5,FALSE)</f>
        <v>#REF!</v>
      </c>
      <c r="P377" s="43" t="e">
        <f>VLOOKUP(U:U,#REF!,4,FALSE)</f>
        <v>#REF!</v>
      </c>
      <c r="Q377" s="43" t="e">
        <f>VLOOKUP(U:U,#REF!,2,FALSE)</f>
        <v>#REF!</v>
      </c>
      <c r="S377" s="35" t="str">
        <f>VLOOKUP(G:G,old!G:J,4,FALSE)</f>
        <v>S</v>
      </c>
      <c r="T377" s="35" t="str">
        <f>VLOOKUP(G:G,old!G:K,5,FALSE)</f>
        <v>RID_area</v>
      </c>
      <c r="U377" s="35" t="str">
        <f>VLOOKUP(G:G,old!G:L,6,FALSE)</f>
        <v>PENINSULA - EAST COAST</v>
      </c>
      <c r="V377" s="43">
        <f>VLOOKUP(G:G,old!G:M,7,FALSE)</f>
        <v>0</v>
      </c>
      <c r="X377" s="43" t="str">
        <f>IFERROR(VLOOKUP(V:V,#REF!,3,FALSE),"0")</f>
        <v>0</v>
      </c>
      <c r="Y377" s="19">
        <f t="shared" si="5"/>
        <v>0</v>
      </c>
      <c r="Z377" s="19" t="str">
        <f>IFERROR(VLOOKUP(C:C,#REF!,19,FALSE),"0")</f>
        <v>0</v>
      </c>
    </row>
    <row r="378" spans="1:26" x14ac:dyDescent="0.45">
      <c r="A378" s="32" t="s">
        <v>1384</v>
      </c>
      <c r="B378" s="32">
        <v>2</v>
      </c>
      <c r="C378" s="32" t="s">
        <v>1385</v>
      </c>
      <c r="D378" s="32" t="s">
        <v>457</v>
      </c>
      <c r="E378" s="32" t="s">
        <v>1503</v>
      </c>
      <c r="F378" s="32">
        <v>3</v>
      </c>
      <c r="G378" s="78" t="s">
        <v>1504</v>
      </c>
      <c r="H378" s="33" t="s">
        <v>1508</v>
      </c>
      <c r="I378" s="32" t="s">
        <v>1509</v>
      </c>
      <c r="J378" s="32" t="s">
        <v>1390</v>
      </c>
      <c r="K378" s="32" t="s">
        <v>1002</v>
      </c>
      <c r="L378" s="34">
        <v>37.2781926766</v>
      </c>
      <c r="M378" s="34">
        <v>23298.8704229</v>
      </c>
      <c r="N378" s="32" t="s">
        <v>1510</v>
      </c>
      <c r="O378" s="43" t="e">
        <f>VLOOKUP(U:U,#REF!,5,FALSE)</f>
        <v>#REF!</v>
      </c>
      <c r="P378" s="43" t="e">
        <f>VLOOKUP(U:U,#REF!,4,FALSE)</f>
        <v>#REF!</v>
      </c>
      <c r="Q378" s="43" t="e">
        <f>VLOOKUP(U:U,#REF!,2,FALSE)</f>
        <v>#REF!</v>
      </c>
      <c r="S378" s="35" t="str">
        <f>VLOOKUP(G:G,old!G:J,4,FALSE)</f>
        <v>S</v>
      </c>
      <c r="T378" s="35" t="str">
        <f>VLOOKUP(G:G,old!G:K,5,FALSE)</f>
        <v>RID_area</v>
      </c>
      <c r="U378" s="35" t="str">
        <f>VLOOKUP(G:G,old!G:L,6,FALSE)</f>
        <v>PENINSULA - EAST COAST</v>
      </c>
      <c r="V378" s="43">
        <f>VLOOKUP(G:G,old!G:M,7,FALSE)</f>
        <v>0</v>
      </c>
      <c r="X378" s="43" t="str">
        <f>IFERROR(VLOOKUP(V:V,#REF!,3,FALSE),"0")</f>
        <v>0</v>
      </c>
      <c r="Y378" s="19">
        <f t="shared" si="5"/>
        <v>0</v>
      </c>
      <c r="Z378" s="19" t="str">
        <f>IFERROR(VLOOKUP(C:C,#REF!,19,FALSE),"0")</f>
        <v>0</v>
      </c>
    </row>
    <row r="379" spans="1:26" x14ac:dyDescent="0.45">
      <c r="A379" s="32" t="s">
        <v>1384</v>
      </c>
      <c r="B379" s="32">
        <v>2</v>
      </c>
      <c r="C379" s="32" t="s">
        <v>1385</v>
      </c>
      <c r="D379" s="32" t="s">
        <v>457</v>
      </c>
      <c r="E379" s="32" t="s">
        <v>1503</v>
      </c>
      <c r="F379" s="32">
        <v>3</v>
      </c>
      <c r="G379" s="78" t="s">
        <v>1504</v>
      </c>
      <c r="H379" s="33" t="s">
        <v>1511</v>
      </c>
      <c r="I379" s="32" t="s">
        <v>1512</v>
      </c>
      <c r="J379" s="32" t="s">
        <v>1390</v>
      </c>
      <c r="K379" s="32" t="s">
        <v>1002</v>
      </c>
      <c r="L379" s="34">
        <v>39.501223428599999</v>
      </c>
      <c r="M379" s="34">
        <v>24688.264642900001</v>
      </c>
      <c r="N379" s="32" t="s">
        <v>1513</v>
      </c>
      <c r="O379" s="43" t="e">
        <f>VLOOKUP(U:U,#REF!,5,FALSE)</f>
        <v>#REF!</v>
      </c>
      <c r="P379" s="43" t="e">
        <f>VLOOKUP(U:U,#REF!,4,FALSE)</f>
        <v>#REF!</v>
      </c>
      <c r="Q379" s="43" t="e">
        <f>VLOOKUP(U:U,#REF!,2,FALSE)</f>
        <v>#REF!</v>
      </c>
      <c r="S379" s="35" t="str">
        <f>VLOOKUP(G:G,old!G:J,4,FALSE)</f>
        <v>S</v>
      </c>
      <c r="T379" s="35" t="str">
        <f>VLOOKUP(G:G,old!G:K,5,FALSE)</f>
        <v>RID_area</v>
      </c>
      <c r="U379" s="35" t="str">
        <f>VLOOKUP(G:G,old!G:L,6,FALSE)</f>
        <v>PENINSULA - EAST COAST</v>
      </c>
      <c r="V379" s="43">
        <f>VLOOKUP(G:G,old!G:M,7,FALSE)</f>
        <v>0</v>
      </c>
      <c r="X379" s="43" t="str">
        <f>IFERROR(VLOOKUP(V:V,#REF!,3,FALSE),"0")</f>
        <v>0</v>
      </c>
      <c r="Y379" s="19">
        <f t="shared" si="5"/>
        <v>0</v>
      </c>
      <c r="Z379" s="19" t="str">
        <f>IFERROR(VLOOKUP(C:C,#REF!,19,FALSE),"0")</f>
        <v>0</v>
      </c>
    </row>
    <row r="380" spans="1:26" x14ac:dyDescent="0.45">
      <c r="A380" s="32" t="s">
        <v>1384</v>
      </c>
      <c r="B380" s="32">
        <v>2</v>
      </c>
      <c r="C380" s="32" t="s">
        <v>1385</v>
      </c>
      <c r="D380" s="32" t="s">
        <v>457</v>
      </c>
      <c r="E380" s="32" t="s">
        <v>1503</v>
      </c>
      <c r="F380" s="32">
        <v>3</v>
      </c>
      <c r="G380" s="78" t="s">
        <v>1504</v>
      </c>
      <c r="H380" s="33" t="s">
        <v>1514</v>
      </c>
      <c r="I380" s="32" t="s">
        <v>1515</v>
      </c>
      <c r="J380" s="32" t="s">
        <v>1390</v>
      </c>
      <c r="K380" s="32" t="s">
        <v>1002</v>
      </c>
      <c r="L380" s="34">
        <v>30.548839869999998</v>
      </c>
      <c r="M380" s="34">
        <v>19093.024918700001</v>
      </c>
      <c r="N380" s="32" t="s">
        <v>1516</v>
      </c>
      <c r="O380" s="43" t="e">
        <f>VLOOKUP(U:U,#REF!,5,FALSE)</f>
        <v>#REF!</v>
      </c>
      <c r="P380" s="43" t="e">
        <f>VLOOKUP(U:U,#REF!,4,FALSE)</f>
        <v>#REF!</v>
      </c>
      <c r="Q380" s="43" t="e">
        <f>VLOOKUP(U:U,#REF!,2,FALSE)</f>
        <v>#REF!</v>
      </c>
      <c r="S380" s="35" t="str">
        <f>VLOOKUP(G:G,old!G:J,4,FALSE)</f>
        <v>S</v>
      </c>
      <c r="T380" s="35" t="str">
        <f>VLOOKUP(G:G,old!G:K,5,FALSE)</f>
        <v>RID_area</v>
      </c>
      <c r="U380" s="35" t="str">
        <f>VLOOKUP(G:G,old!G:L,6,FALSE)</f>
        <v>PENINSULA - EAST COAST</v>
      </c>
      <c r="V380" s="43">
        <f>VLOOKUP(G:G,old!G:M,7,FALSE)</f>
        <v>0</v>
      </c>
      <c r="X380" s="43" t="str">
        <f>IFERROR(VLOOKUP(V:V,#REF!,3,FALSE),"0")</f>
        <v>0</v>
      </c>
      <c r="Y380" s="19">
        <f t="shared" si="5"/>
        <v>0</v>
      </c>
      <c r="Z380" s="19" t="str">
        <f>IFERROR(VLOOKUP(C:C,#REF!,19,FALSE),"0")</f>
        <v>0</v>
      </c>
    </row>
    <row r="381" spans="1:26" x14ac:dyDescent="0.45">
      <c r="A381" s="32" t="s">
        <v>1384</v>
      </c>
      <c r="B381" s="32">
        <v>2</v>
      </c>
      <c r="C381" s="32" t="s">
        <v>1385</v>
      </c>
      <c r="D381" s="32" t="s">
        <v>457</v>
      </c>
      <c r="E381" s="32" t="s">
        <v>1503</v>
      </c>
      <c r="F381" s="32">
        <v>3</v>
      </c>
      <c r="G381" s="78" t="s">
        <v>1504</v>
      </c>
      <c r="H381" s="33" t="s">
        <v>1517</v>
      </c>
      <c r="I381" s="32" t="s">
        <v>1518</v>
      </c>
      <c r="J381" s="32" t="s">
        <v>1390</v>
      </c>
      <c r="K381" s="32" t="s">
        <v>1002</v>
      </c>
      <c r="L381" s="34">
        <v>35.3785052044</v>
      </c>
      <c r="M381" s="34">
        <v>22111.565752800001</v>
      </c>
      <c r="N381" s="32" t="s">
        <v>1519</v>
      </c>
      <c r="O381" s="43" t="e">
        <f>VLOOKUP(U:U,#REF!,5,FALSE)</f>
        <v>#REF!</v>
      </c>
      <c r="P381" s="43" t="e">
        <f>VLOOKUP(U:U,#REF!,4,FALSE)</f>
        <v>#REF!</v>
      </c>
      <c r="Q381" s="43" t="e">
        <f>VLOOKUP(U:U,#REF!,2,FALSE)</f>
        <v>#REF!</v>
      </c>
      <c r="S381" s="35" t="str">
        <f>VLOOKUP(G:G,old!G:J,4,FALSE)</f>
        <v>S</v>
      </c>
      <c r="T381" s="35" t="str">
        <f>VLOOKUP(G:G,old!G:K,5,FALSE)</f>
        <v>RID_area</v>
      </c>
      <c r="U381" s="35" t="str">
        <f>VLOOKUP(G:G,old!G:L,6,FALSE)</f>
        <v>PENINSULA - EAST COAST</v>
      </c>
      <c r="V381" s="43">
        <f>VLOOKUP(G:G,old!G:M,7,FALSE)</f>
        <v>0</v>
      </c>
      <c r="X381" s="43" t="str">
        <f>IFERROR(VLOOKUP(V:V,#REF!,3,FALSE),"0")</f>
        <v>0</v>
      </c>
      <c r="Y381" s="19">
        <f t="shared" si="5"/>
        <v>0</v>
      </c>
      <c r="Z381" s="19" t="str">
        <f>IFERROR(VLOOKUP(C:C,#REF!,19,FALSE),"0")</f>
        <v>0</v>
      </c>
    </row>
    <row r="382" spans="1:26" x14ac:dyDescent="0.45">
      <c r="A382" s="32" t="s">
        <v>1384</v>
      </c>
      <c r="B382" s="32">
        <v>2</v>
      </c>
      <c r="C382" s="32" t="s">
        <v>1385</v>
      </c>
      <c r="D382" s="32" t="s">
        <v>457</v>
      </c>
      <c r="E382" s="32" t="s">
        <v>1503</v>
      </c>
      <c r="F382" s="32">
        <v>3</v>
      </c>
      <c r="G382" s="78" t="s">
        <v>1504</v>
      </c>
      <c r="H382" s="33" t="s">
        <v>1520</v>
      </c>
      <c r="I382" s="32" t="s">
        <v>1521</v>
      </c>
      <c r="J382" s="32" t="s">
        <v>1390</v>
      </c>
      <c r="K382" s="32" t="s">
        <v>1002</v>
      </c>
      <c r="L382" s="34">
        <v>55.673790345199997</v>
      </c>
      <c r="M382" s="34">
        <v>34796.1189658</v>
      </c>
      <c r="N382" s="32" t="s">
        <v>1522</v>
      </c>
      <c r="O382" s="43" t="e">
        <f>VLOOKUP(U:U,#REF!,5,FALSE)</f>
        <v>#REF!</v>
      </c>
      <c r="P382" s="43" t="e">
        <f>VLOOKUP(U:U,#REF!,4,FALSE)</f>
        <v>#REF!</v>
      </c>
      <c r="Q382" s="43" t="e">
        <f>VLOOKUP(U:U,#REF!,2,FALSE)</f>
        <v>#REF!</v>
      </c>
      <c r="S382" s="35" t="str">
        <f>VLOOKUP(G:G,old!G:J,4,FALSE)</f>
        <v>S</v>
      </c>
      <c r="T382" s="35" t="str">
        <f>VLOOKUP(G:G,old!G:K,5,FALSE)</f>
        <v>RID_area</v>
      </c>
      <c r="U382" s="35" t="str">
        <f>VLOOKUP(G:G,old!G:L,6,FALSE)</f>
        <v>PENINSULA - EAST COAST</v>
      </c>
      <c r="V382" s="43">
        <f>VLOOKUP(G:G,old!G:M,7,FALSE)</f>
        <v>0</v>
      </c>
      <c r="X382" s="43" t="str">
        <f>IFERROR(VLOOKUP(V:V,#REF!,3,FALSE),"0")</f>
        <v>0</v>
      </c>
      <c r="Y382" s="19">
        <f t="shared" si="5"/>
        <v>0</v>
      </c>
      <c r="Z382" s="19" t="str">
        <f>IFERROR(VLOOKUP(C:C,#REF!,19,FALSE),"0")</f>
        <v>0</v>
      </c>
    </row>
    <row r="383" spans="1:26" x14ac:dyDescent="0.45">
      <c r="A383" s="32" t="s">
        <v>1384</v>
      </c>
      <c r="B383" s="32">
        <v>2</v>
      </c>
      <c r="C383" s="32" t="s">
        <v>1385</v>
      </c>
      <c r="D383" s="32" t="s">
        <v>457</v>
      </c>
      <c r="E383" s="32" t="s">
        <v>1503</v>
      </c>
      <c r="F383" s="32">
        <v>3</v>
      </c>
      <c r="G383" s="78" t="s">
        <v>1504</v>
      </c>
      <c r="H383" s="33" t="s">
        <v>1523</v>
      </c>
      <c r="I383" s="32" t="s">
        <v>1524</v>
      </c>
      <c r="J383" s="32" t="s">
        <v>1390</v>
      </c>
      <c r="K383" s="32" t="s">
        <v>1002</v>
      </c>
      <c r="L383" s="34">
        <v>45.456976224999998</v>
      </c>
      <c r="M383" s="34">
        <v>28410.610140600002</v>
      </c>
      <c r="N383" s="32" t="s">
        <v>1525</v>
      </c>
      <c r="O383" s="43" t="e">
        <f>VLOOKUP(U:U,#REF!,5,FALSE)</f>
        <v>#REF!</v>
      </c>
      <c r="P383" s="43" t="e">
        <f>VLOOKUP(U:U,#REF!,4,FALSE)</f>
        <v>#REF!</v>
      </c>
      <c r="Q383" s="43" t="e">
        <f>VLOOKUP(U:U,#REF!,2,FALSE)</f>
        <v>#REF!</v>
      </c>
      <c r="S383" s="35" t="str">
        <f>VLOOKUP(G:G,old!G:J,4,FALSE)</f>
        <v>S</v>
      </c>
      <c r="T383" s="35" t="str">
        <f>VLOOKUP(G:G,old!G:K,5,FALSE)</f>
        <v>RID_area</v>
      </c>
      <c r="U383" s="35" t="str">
        <f>VLOOKUP(G:G,old!G:L,6,FALSE)</f>
        <v>PENINSULA - EAST COAST</v>
      </c>
      <c r="V383" s="43">
        <f>VLOOKUP(G:G,old!G:M,7,FALSE)</f>
        <v>0</v>
      </c>
      <c r="X383" s="43" t="str">
        <f>IFERROR(VLOOKUP(V:V,#REF!,3,FALSE),"0")</f>
        <v>0</v>
      </c>
      <c r="Y383" s="19">
        <f t="shared" si="5"/>
        <v>0</v>
      </c>
      <c r="Z383" s="19" t="str">
        <f>IFERROR(VLOOKUP(C:C,#REF!,19,FALSE),"0")</f>
        <v>0</v>
      </c>
    </row>
    <row r="384" spans="1:26" x14ac:dyDescent="0.45">
      <c r="A384" s="32" t="s">
        <v>1384</v>
      </c>
      <c r="B384" s="32">
        <v>2</v>
      </c>
      <c r="C384" s="32" t="s">
        <v>1385</v>
      </c>
      <c r="D384" s="32" t="s">
        <v>457</v>
      </c>
      <c r="E384" s="32" t="s">
        <v>1503</v>
      </c>
      <c r="F384" s="32">
        <v>3</v>
      </c>
      <c r="G384" s="78" t="s">
        <v>1504</v>
      </c>
      <c r="H384" s="33" t="s">
        <v>1526</v>
      </c>
      <c r="I384" s="32" t="s">
        <v>1527</v>
      </c>
      <c r="J384" s="32" t="s">
        <v>1390</v>
      </c>
      <c r="K384" s="32" t="s">
        <v>1002</v>
      </c>
      <c r="L384" s="34">
        <v>110.500856158</v>
      </c>
      <c r="M384" s="34">
        <v>69063.035098699998</v>
      </c>
      <c r="N384" s="32" t="s">
        <v>1528</v>
      </c>
      <c r="O384" s="43" t="e">
        <f>VLOOKUP(U:U,#REF!,5,FALSE)</f>
        <v>#REF!</v>
      </c>
      <c r="P384" s="43" t="e">
        <f>VLOOKUP(U:U,#REF!,4,FALSE)</f>
        <v>#REF!</v>
      </c>
      <c r="Q384" s="43" t="e">
        <f>VLOOKUP(U:U,#REF!,2,FALSE)</f>
        <v>#REF!</v>
      </c>
      <c r="S384" s="35" t="str">
        <f>VLOOKUP(G:G,old!G:J,4,FALSE)</f>
        <v>S</v>
      </c>
      <c r="T384" s="35" t="str">
        <f>VLOOKUP(G:G,old!G:K,5,FALSE)</f>
        <v>RID_area</v>
      </c>
      <c r="U384" s="35" t="str">
        <f>VLOOKUP(G:G,old!G:L,6,FALSE)</f>
        <v>PENINSULA - EAST COAST</v>
      </c>
      <c r="V384" s="43">
        <f>VLOOKUP(G:G,old!G:M,7,FALSE)</f>
        <v>0</v>
      </c>
      <c r="X384" s="43" t="str">
        <f>IFERROR(VLOOKUP(V:V,#REF!,3,FALSE),"0")</f>
        <v>0</v>
      </c>
      <c r="Y384" s="19">
        <f t="shared" si="5"/>
        <v>0</v>
      </c>
      <c r="Z384" s="19" t="str">
        <f>IFERROR(VLOOKUP(C:C,#REF!,19,FALSE),"0")</f>
        <v>0</v>
      </c>
    </row>
    <row r="385" spans="1:26" x14ac:dyDescent="0.45">
      <c r="A385" s="32" t="s">
        <v>1384</v>
      </c>
      <c r="B385" s="32">
        <v>2</v>
      </c>
      <c r="C385" s="32" t="s">
        <v>1385</v>
      </c>
      <c r="D385" s="32" t="s">
        <v>457</v>
      </c>
      <c r="E385" s="32" t="s">
        <v>1503</v>
      </c>
      <c r="F385" s="32">
        <v>3</v>
      </c>
      <c r="G385" s="78" t="s">
        <v>1504</v>
      </c>
      <c r="H385" s="33" t="s">
        <v>1529</v>
      </c>
      <c r="I385" s="32" t="s">
        <v>1530</v>
      </c>
      <c r="J385" s="32" t="s">
        <v>1390</v>
      </c>
      <c r="K385" s="32" t="s">
        <v>1002</v>
      </c>
      <c r="L385" s="34">
        <v>288.72098479700003</v>
      </c>
      <c r="M385" s="34">
        <v>180450.615498</v>
      </c>
      <c r="N385" s="32" t="s">
        <v>1531</v>
      </c>
      <c r="O385" s="43" t="e">
        <f>VLOOKUP(U:U,#REF!,5,FALSE)</f>
        <v>#REF!</v>
      </c>
      <c r="P385" s="43" t="e">
        <f>VLOOKUP(U:U,#REF!,4,FALSE)</f>
        <v>#REF!</v>
      </c>
      <c r="Q385" s="43" t="e">
        <f>VLOOKUP(U:U,#REF!,2,FALSE)</f>
        <v>#REF!</v>
      </c>
      <c r="S385" s="35" t="str">
        <f>VLOOKUP(G:G,old!G:J,4,FALSE)</f>
        <v>S</v>
      </c>
      <c r="T385" s="35" t="str">
        <f>VLOOKUP(G:G,old!G:K,5,FALSE)</f>
        <v>RID_area</v>
      </c>
      <c r="U385" s="35" t="str">
        <f>VLOOKUP(G:G,old!G:L,6,FALSE)</f>
        <v>PENINSULA - EAST COAST</v>
      </c>
      <c r="V385" s="43">
        <f>VLOOKUP(G:G,old!G:M,7,FALSE)</f>
        <v>0</v>
      </c>
      <c r="X385" s="43" t="str">
        <f>IFERROR(VLOOKUP(V:V,#REF!,3,FALSE),"0")</f>
        <v>0</v>
      </c>
      <c r="Y385" s="19">
        <f t="shared" si="5"/>
        <v>0</v>
      </c>
      <c r="Z385" s="19" t="str">
        <f>IFERROR(VLOOKUP(C:C,#REF!,19,FALSE),"0")</f>
        <v>0</v>
      </c>
    </row>
    <row r="386" spans="1:26" x14ac:dyDescent="0.45">
      <c r="A386" s="32" t="s">
        <v>1384</v>
      </c>
      <c r="B386" s="32">
        <v>2</v>
      </c>
      <c r="C386" s="32" t="s">
        <v>1385</v>
      </c>
      <c r="D386" s="32" t="s">
        <v>457</v>
      </c>
      <c r="E386" s="32" t="s">
        <v>1532</v>
      </c>
      <c r="F386" s="32">
        <v>3</v>
      </c>
      <c r="G386" s="78" t="s">
        <v>1533</v>
      </c>
      <c r="H386" s="33" t="s">
        <v>1534</v>
      </c>
      <c r="I386" s="32" t="s">
        <v>1533</v>
      </c>
      <c r="J386" s="32" t="s">
        <v>1390</v>
      </c>
      <c r="K386" s="32" t="s">
        <v>1002</v>
      </c>
      <c r="L386" s="34">
        <v>36.912858608100002</v>
      </c>
      <c r="M386" s="34">
        <v>23070.536630099999</v>
      </c>
      <c r="N386" s="32" t="s">
        <v>1535</v>
      </c>
      <c r="O386" s="43" t="e">
        <f>VLOOKUP(U:U,#REF!,5,FALSE)</f>
        <v>#REF!</v>
      </c>
      <c r="P386" s="43" t="e">
        <f>VLOOKUP(U:U,#REF!,4,FALSE)</f>
        <v>#REF!</v>
      </c>
      <c r="Q386" s="43" t="e">
        <f>VLOOKUP(U:U,#REF!,2,FALSE)</f>
        <v>#REF!</v>
      </c>
      <c r="S386" s="35" t="str">
        <f>VLOOKUP(G:G,old!G:J,4,FALSE)</f>
        <v>S</v>
      </c>
      <c r="T386" s="35" t="str">
        <f>VLOOKUP(G:G,old!G:K,5,FALSE)</f>
        <v>DWR</v>
      </c>
      <c r="U386" s="35" t="str">
        <f>VLOOKUP(G:G,old!G:L,6,FALSE)</f>
        <v>PENINSULA - EAST COAST</v>
      </c>
      <c r="V386" s="43">
        <f>VLOOKUP(G:G,old!G:M,7,FALSE)</f>
        <v>0</v>
      </c>
      <c r="X386" s="43" t="str">
        <f>IFERROR(VLOOKUP(V:V,#REF!,3,FALSE),"0")</f>
        <v>0</v>
      </c>
      <c r="Y386" s="19">
        <f t="shared" si="5"/>
        <v>0</v>
      </c>
      <c r="Z386" s="19" t="str">
        <f>IFERROR(VLOOKUP(C:C,#REF!,19,FALSE),"0")</f>
        <v>0</v>
      </c>
    </row>
    <row r="387" spans="1:26" x14ac:dyDescent="0.45">
      <c r="A387" s="32" t="s">
        <v>1384</v>
      </c>
      <c r="B387" s="32">
        <v>2</v>
      </c>
      <c r="C387" s="32" t="s">
        <v>1385</v>
      </c>
      <c r="D387" s="32" t="s">
        <v>457</v>
      </c>
      <c r="E387" s="32" t="s">
        <v>1532</v>
      </c>
      <c r="F387" s="32">
        <v>3</v>
      </c>
      <c r="G387" s="78" t="s">
        <v>1533</v>
      </c>
      <c r="H387" s="33" t="s">
        <v>1536</v>
      </c>
      <c r="I387" s="32" t="s">
        <v>1537</v>
      </c>
      <c r="J387" s="32" t="s">
        <v>1390</v>
      </c>
      <c r="K387" s="32" t="s">
        <v>1002</v>
      </c>
      <c r="L387" s="34">
        <v>94.699620464600002</v>
      </c>
      <c r="M387" s="34">
        <v>59187.262790399996</v>
      </c>
      <c r="N387" s="32" t="s">
        <v>1538</v>
      </c>
      <c r="O387" s="43" t="e">
        <f>VLOOKUP(U:U,#REF!,5,FALSE)</f>
        <v>#REF!</v>
      </c>
      <c r="P387" s="43" t="e">
        <f>VLOOKUP(U:U,#REF!,4,FALSE)</f>
        <v>#REF!</v>
      </c>
      <c r="Q387" s="43" t="e">
        <f>VLOOKUP(U:U,#REF!,2,FALSE)</f>
        <v>#REF!</v>
      </c>
      <c r="S387" s="35" t="str">
        <f>VLOOKUP(G:G,old!G:J,4,FALSE)</f>
        <v>S</v>
      </c>
      <c r="T387" s="35" t="str">
        <f>VLOOKUP(G:G,old!G:K,5,FALSE)</f>
        <v>DWR</v>
      </c>
      <c r="U387" s="35" t="str">
        <f>VLOOKUP(G:G,old!G:L,6,FALSE)</f>
        <v>PENINSULA - EAST COAST</v>
      </c>
      <c r="V387" s="43">
        <f>VLOOKUP(G:G,old!G:M,7,FALSE)</f>
        <v>0</v>
      </c>
      <c r="X387" s="43" t="str">
        <f>IFERROR(VLOOKUP(V:V,#REF!,3,FALSE),"0")</f>
        <v>0</v>
      </c>
      <c r="Y387" s="19">
        <f t="shared" si="5"/>
        <v>0</v>
      </c>
      <c r="Z387" s="19" t="str">
        <f>IFERROR(VLOOKUP(C:C,#REF!,19,FALSE),"0")</f>
        <v>0</v>
      </c>
    </row>
    <row r="388" spans="1:26" x14ac:dyDescent="0.45">
      <c r="A388" s="32" t="s">
        <v>1384</v>
      </c>
      <c r="B388" s="32">
        <v>2</v>
      </c>
      <c r="C388" s="32" t="s">
        <v>1385</v>
      </c>
      <c r="D388" s="32" t="s">
        <v>457</v>
      </c>
      <c r="E388" s="32" t="s">
        <v>1532</v>
      </c>
      <c r="F388" s="32">
        <v>3</v>
      </c>
      <c r="G388" s="78" t="s">
        <v>1533</v>
      </c>
      <c r="H388" s="33" t="s">
        <v>1539</v>
      </c>
      <c r="I388" s="32" t="s">
        <v>1540</v>
      </c>
      <c r="J388" s="32" t="s">
        <v>1390</v>
      </c>
      <c r="K388" s="32" t="s">
        <v>1002</v>
      </c>
      <c r="L388" s="34">
        <v>441.96639772100002</v>
      </c>
      <c r="M388" s="34">
        <v>276228.99857599998</v>
      </c>
      <c r="N388" s="32" t="s">
        <v>1541</v>
      </c>
      <c r="O388" s="43" t="e">
        <f>VLOOKUP(U:U,#REF!,5,FALSE)</f>
        <v>#REF!</v>
      </c>
      <c r="P388" s="43" t="e">
        <f>VLOOKUP(U:U,#REF!,4,FALSE)</f>
        <v>#REF!</v>
      </c>
      <c r="Q388" s="43" t="e">
        <f>VLOOKUP(U:U,#REF!,2,FALSE)</f>
        <v>#REF!</v>
      </c>
      <c r="S388" s="35" t="str">
        <f>VLOOKUP(G:G,old!G:J,4,FALSE)</f>
        <v>S</v>
      </c>
      <c r="T388" s="35" t="str">
        <f>VLOOKUP(G:G,old!G:K,5,FALSE)</f>
        <v>DWR</v>
      </c>
      <c r="U388" s="35" t="str">
        <f>VLOOKUP(G:G,old!G:L,6,FALSE)</f>
        <v>PENINSULA - EAST COAST</v>
      </c>
      <c r="V388" s="43">
        <f>VLOOKUP(G:G,old!G:M,7,FALSE)</f>
        <v>0</v>
      </c>
      <c r="X388" s="43" t="str">
        <f>IFERROR(VLOOKUP(V:V,#REF!,3,FALSE),"0")</f>
        <v>0</v>
      </c>
      <c r="Y388" s="19">
        <f t="shared" ref="Y388:Y451" si="6">X388*1</f>
        <v>0</v>
      </c>
      <c r="Z388" s="19" t="str">
        <f>IFERROR(VLOOKUP(C:C,#REF!,19,FALSE),"0")</f>
        <v>0</v>
      </c>
    </row>
    <row r="389" spans="1:26" x14ac:dyDescent="0.45">
      <c r="A389" s="32" t="s">
        <v>1384</v>
      </c>
      <c r="B389" s="32">
        <v>2</v>
      </c>
      <c r="C389" s="32" t="s">
        <v>1385</v>
      </c>
      <c r="D389" s="32" t="s">
        <v>457</v>
      </c>
      <c r="E389" s="32" t="s">
        <v>1532</v>
      </c>
      <c r="F389" s="32">
        <v>3</v>
      </c>
      <c r="G389" s="78" t="s">
        <v>1533</v>
      </c>
      <c r="H389" s="33" t="s">
        <v>1542</v>
      </c>
      <c r="I389" s="32" t="s">
        <v>1543</v>
      </c>
      <c r="J389" s="32" t="s">
        <v>1390</v>
      </c>
      <c r="K389" s="32" t="s">
        <v>1002</v>
      </c>
      <c r="L389" s="34">
        <v>172.30833317</v>
      </c>
      <c r="M389" s="34">
        <v>107692.708231</v>
      </c>
      <c r="N389" s="32" t="s">
        <v>1544</v>
      </c>
      <c r="O389" s="43" t="e">
        <f>VLOOKUP(U:U,#REF!,5,FALSE)</f>
        <v>#REF!</v>
      </c>
      <c r="P389" s="43" t="e">
        <f>VLOOKUP(U:U,#REF!,4,FALSE)</f>
        <v>#REF!</v>
      </c>
      <c r="Q389" s="43" t="e">
        <f>VLOOKUP(U:U,#REF!,2,FALSE)</f>
        <v>#REF!</v>
      </c>
      <c r="S389" s="35" t="str">
        <f>VLOOKUP(G:G,old!G:J,4,FALSE)</f>
        <v>S</v>
      </c>
      <c r="T389" s="35" t="str">
        <f>VLOOKUP(G:G,old!G:K,5,FALSE)</f>
        <v>DWR</v>
      </c>
      <c r="U389" s="35" t="str">
        <f>VLOOKUP(G:G,old!G:L,6,FALSE)</f>
        <v>PENINSULA - EAST COAST</v>
      </c>
      <c r="V389" s="43">
        <f>VLOOKUP(G:G,old!G:M,7,FALSE)</f>
        <v>0</v>
      </c>
      <c r="X389" s="43" t="str">
        <f>IFERROR(VLOOKUP(V:V,#REF!,3,FALSE),"0")</f>
        <v>0</v>
      </c>
      <c r="Y389" s="19">
        <f t="shared" si="6"/>
        <v>0</v>
      </c>
      <c r="Z389" s="19" t="str">
        <f>IFERROR(VLOOKUP(C:C,#REF!,19,FALSE),"0")</f>
        <v>0</v>
      </c>
    </row>
    <row r="390" spans="1:26" x14ac:dyDescent="0.45">
      <c r="A390" s="32" t="s">
        <v>1384</v>
      </c>
      <c r="B390" s="32">
        <v>2</v>
      </c>
      <c r="C390" s="32" t="s">
        <v>1385</v>
      </c>
      <c r="D390" s="32" t="s">
        <v>457</v>
      </c>
      <c r="E390" s="32" t="s">
        <v>1532</v>
      </c>
      <c r="F390" s="32">
        <v>3</v>
      </c>
      <c r="G390" s="78" t="s">
        <v>1533</v>
      </c>
      <c r="H390" s="33" t="s">
        <v>1545</v>
      </c>
      <c r="I390" s="32" t="s">
        <v>273</v>
      </c>
      <c r="J390" s="32" t="s">
        <v>1390</v>
      </c>
      <c r="K390" s="32" t="s">
        <v>1002</v>
      </c>
      <c r="L390" s="34">
        <v>39.257832681300002</v>
      </c>
      <c r="M390" s="34">
        <v>24536.145425800001</v>
      </c>
      <c r="N390" s="32" t="s">
        <v>1546</v>
      </c>
      <c r="O390" s="43" t="e">
        <f>VLOOKUP(U:U,#REF!,5,FALSE)</f>
        <v>#REF!</v>
      </c>
      <c r="P390" s="43" t="e">
        <f>VLOOKUP(U:U,#REF!,4,FALSE)</f>
        <v>#REF!</v>
      </c>
      <c r="Q390" s="43" t="e">
        <f>VLOOKUP(U:U,#REF!,2,FALSE)</f>
        <v>#REF!</v>
      </c>
      <c r="S390" s="35" t="str">
        <f>VLOOKUP(G:G,old!G:J,4,FALSE)</f>
        <v>S</v>
      </c>
      <c r="T390" s="35" t="str">
        <f>VLOOKUP(G:G,old!G:K,5,FALSE)</f>
        <v>DWR</v>
      </c>
      <c r="U390" s="35" t="str">
        <f>VLOOKUP(G:G,old!G:L,6,FALSE)</f>
        <v>PENINSULA - EAST COAST</v>
      </c>
      <c r="V390" s="43">
        <f>VLOOKUP(G:G,old!G:M,7,FALSE)</f>
        <v>0</v>
      </c>
      <c r="X390" s="43" t="str">
        <f>IFERROR(VLOOKUP(V:V,#REF!,3,FALSE),"0")</f>
        <v>0</v>
      </c>
      <c r="Y390" s="19">
        <f t="shared" si="6"/>
        <v>0</v>
      </c>
      <c r="Z390" s="19" t="str">
        <f>IFERROR(VLOOKUP(C:C,#REF!,19,FALSE),"0")</f>
        <v>0</v>
      </c>
    </row>
    <row r="391" spans="1:26" x14ac:dyDescent="0.45">
      <c r="A391" s="32" t="s">
        <v>1384</v>
      </c>
      <c r="B391" s="32">
        <v>2</v>
      </c>
      <c r="C391" s="32" t="s">
        <v>1385</v>
      </c>
      <c r="D391" s="32" t="s">
        <v>457</v>
      </c>
      <c r="E391" s="32" t="s">
        <v>1532</v>
      </c>
      <c r="F391" s="32">
        <v>3</v>
      </c>
      <c r="G391" s="78" t="s">
        <v>1533</v>
      </c>
      <c r="H391" s="33" t="s">
        <v>1547</v>
      </c>
      <c r="I391" s="32" t="s">
        <v>1548</v>
      </c>
      <c r="J391" s="32" t="s">
        <v>1390</v>
      </c>
      <c r="K391" s="32" t="s">
        <v>1002</v>
      </c>
      <c r="L391" s="34">
        <v>220.45189156000001</v>
      </c>
      <c r="M391" s="34">
        <v>137782.432225</v>
      </c>
      <c r="N391" s="32" t="s">
        <v>1549</v>
      </c>
      <c r="O391" s="43" t="e">
        <f>VLOOKUP(U:U,#REF!,5,FALSE)</f>
        <v>#REF!</v>
      </c>
      <c r="P391" s="43" t="e">
        <f>VLOOKUP(U:U,#REF!,4,FALSE)</f>
        <v>#REF!</v>
      </c>
      <c r="Q391" s="43" t="e">
        <f>VLOOKUP(U:U,#REF!,2,FALSE)</f>
        <v>#REF!</v>
      </c>
      <c r="S391" s="35" t="str">
        <f>VLOOKUP(G:G,old!G:J,4,FALSE)</f>
        <v>S</v>
      </c>
      <c r="T391" s="35" t="str">
        <f>VLOOKUP(G:G,old!G:K,5,FALSE)</f>
        <v>DWR</v>
      </c>
      <c r="U391" s="35" t="str">
        <f>VLOOKUP(G:G,old!G:L,6,FALSE)</f>
        <v>PENINSULA - EAST COAST</v>
      </c>
      <c r="V391" s="43">
        <f>VLOOKUP(G:G,old!G:M,7,FALSE)</f>
        <v>0</v>
      </c>
      <c r="X391" s="43" t="str">
        <f>IFERROR(VLOOKUP(V:V,#REF!,3,FALSE),"0")</f>
        <v>0</v>
      </c>
      <c r="Y391" s="19">
        <f t="shared" si="6"/>
        <v>0</v>
      </c>
      <c r="Z391" s="19" t="str">
        <f>IFERROR(VLOOKUP(C:C,#REF!,19,FALSE),"0")</f>
        <v>0</v>
      </c>
    </row>
    <row r="392" spans="1:26" x14ac:dyDescent="0.45">
      <c r="A392" s="32" t="s">
        <v>1384</v>
      </c>
      <c r="B392" s="32">
        <v>2</v>
      </c>
      <c r="C392" s="32" t="s">
        <v>1385</v>
      </c>
      <c r="D392" s="32" t="s">
        <v>457</v>
      </c>
      <c r="E392" s="32" t="s">
        <v>1550</v>
      </c>
      <c r="F392" s="32">
        <v>3</v>
      </c>
      <c r="G392" s="78" t="s">
        <v>1551</v>
      </c>
      <c r="H392" s="33" t="s">
        <v>1552</v>
      </c>
      <c r="I392" s="32" t="s">
        <v>1553</v>
      </c>
      <c r="J392" s="32" t="s">
        <v>1390</v>
      </c>
      <c r="K392" s="32" t="s">
        <v>1002</v>
      </c>
      <c r="L392" s="34">
        <v>161.06804685399999</v>
      </c>
      <c r="M392" s="34">
        <v>100667.529284</v>
      </c>
      <c r="N392" s="32" t="s">
        <v>1554</v>
      </c>
      <c r="O392" s="43" t="e">
        <f>VLOOKUP(U:U,#REF!,5,FALSE)</f>
        <v>#REF!</v>
      </c>
      <c r="P392" s="43" t="e">
        <f>VLOOKUP(U:U,#REF!,4,FALSE)</f>
        <v>#REF!</v>
      </c>
      <c r="Q392" s="43" t="e">
        <f>VLOOKUP(U:U,#REF!,2,FALSE)</f>
        <v>#REF!</v>
      </c>
      <c r="S392" s="35" t="str">
        <f>VLOOKUP(G:G,old!G:J,4,FALSE)</f>
        <v>S</v>
      </c>
      <c r="T392" s="35" t="str">
        <f>VLOOKUP(G:G,old!G:K,5,FALSE)</f>
        <v>DWR</v>
      </c>
      <c r="U392" s="35" t="str">
        <f>VLOOKUP(G:G,old!G:L,6,FALSE)</f>
        <v>MAE NAM TAPI</v>
      </c>
      <c r="V392" s="43">
        <f>VLOOKUP(G:G,old!G:M,7,FALSE)</f>
        <v>0</v>
      </c>
      <c r="X392" s="43" t="str">
        <f>IFERROR(VLOOKUP(V:V,#REF!,3,FALSE),"0")</f>
        <v>0</v>
      </c>
      <c r="Y392" s="19">
        <f t="shared" si="6"/>
        <v>0</v>
      </c>
      <c r="Z392" s="19" t="str">
        <f>IFERROR(VLOOKUP(C:C,#REF!,19,FALSE),"0")</f>
        <v>0</v>
      </c>
    </row>
    <row r="393" spans="1:26" x14ac:dyDescent="0.45">
      <c r="A393" s="32" t="s">
        <v>1384</v>
      </c>
      <c r="B393" s="32">
        <v>2</v>
      </c>
      <c r="C393" s="32" t="s">
        <v>1385</v>
      </c>
      <c r="D393" s="32" t="s">
        <v>457</v>
      </c>
      <c r="E393" s="32" t="s">
        <v>1550</v>
      </c>
      <c r="F393" s="32">
        <v>3</v>
      </c>
      <c r="G393" s="78" t="s">
        <v>1551</v>
      </c>
      <c r="H393" s="33" t="s">
        <v>1555</v>
      </c>
      <c r="I393" s="32" t="s">
        <v>1556</v>
      </c>
      <c r="J393" s="32" t="s">
        <v>1390</v>
      </c>
      <c r="K393" s="32" t="s">
        <v>1002</v>
      </c>
      <c r="L393" s="34">
        <v>39.053621439300002</v>
      </c>
      <c r="M393" s="34">
        <v>24408.5133996</v>
      </c>
      <c r="N393" s="32" t="s">
        <v>1557</v>
      </c>
      <c r="O393" s="43" t="e">
        <f>VLOOKUP(U:U,#REF!,5,FALSE)</f>
        <v>#REF!</v>
      </c>
      <c r="P393" s="43" t="e">
        <f>VLOOKUP(U:U,#REF!,4,FALSE)</f>
        <v>#REF!</v>
      </c>
      <c r="Q393" s="43" t="e">
        <f>VLOOKUP(U:U,#REF!,2,FALSE)</f>
        <v>#REF!</v>
      </c>
      <c r="S393" s="35" t="str">
        <f>VLOOKUP(G:G,old!G:J,4,FALSE)</f>
        <v>S</v>
      </c>
      <c r="T393" s="35" t="str">
        <f>VLOOKUP(G:G,old!G:K,5,FALSE)</f>
        <v>DWR</v>
      </c>
      <c r="U393" s="35" t="str">
        <f>VLOOKUP(G:G,old!G:L,6,FALSE)</f>
        <v>MAE NAM TAPI</v>
      </c>
      <c r="V393" s="43">
        <f>VLOOKUP(G:G,old!G:M,7,FALSE)</f>
        <v>0</v>
      </c>
      <c r="X393" s="43" t="str">
        <f>IFERROR(VLOOKUP(V:V,#REF!,3,FALSE),"0")</f>
        <v>0</v>
      </c>
      <c r="Y393" s="19">
        <f t="shared" si="6"/>
        <v>0</v>
      </c>
      <c r="Z393" s="19" t="str">
        <f>IFERROR(VLOOKUP(C:C,#REF!,19,FALSE),"0")</f>
        <v>0</v>
      </c>
    </row>
    <row r="394" spans="1:26" x14ac:dyDescent="0.45">
      <c r="A394" s="32" t="s">
        <v>1384</v>
      </c>
      <c r="B394" s="32">
        <v>2</v>
      </c>
      <c r="C394" s="32" t="s">
        <v>1385</v>
      </c>
      <c r="D394" s="32" t="s">
        <v>457</v>
      </c>
      <c r="E394" s="32" t="s">
        <v>1550</v>
      </c>
      <c r="F394" s="32">
        <v>3</v>
      </c>
      <c r="G394" s="78" t="s">
        <v>1551</v>
      </c>
      <c r="H394" s="33" t="s">
        <v>1558</v>
      </c>
      <c r="I394" s="32" t="s">
        <v>1559</v>
      </c>
      <c r="J394" s="32" t="s">
        <v>1390</v>
      </c>
      <c r="K394" s="32" t="s">
        <v>1002</v>
      </c>
      <c r="L394" s="34">
        <v>119.715551828</v>
      </c>
      <c r="M394" s="34">
        <v>74822.219892499998</v>
      </c>
      <c r="N394" s="32" t="s">
        <v>1560</v>
      </c>
      <c r="O394" s="43" t="e">
        <f>VLOOKUP(U:U,#REF!,5,FALSE)</f>
        <v>#REF!</v>
      </c>
      <c r="P394" s="43" t="e">
        <f>VLOOKUP(U:U,#REF!,4,FALSE)</f>
        <v>#REF!</v>
      </c>
      <c r="Q394" s="43" t="e">
        <f>VLOOKUP(U:U,#REF!,2,FALSE)</f>
        <v>#REF!</v>
      </c>
      <c r="S394" s="35" t="str">
        <f>VLOOKUP(G:G,old!G:J,4,FALSE)</f>
        <v>S</v>
      </c>
      <c r="T394" s="35" t="str">
        <f>VLOOKUP(G:G,old!G:K,5,FALSE)</f>
        <v>DWR</v>
      </c>
      <c r="U394" s="35" t="str">
        <f>VLOOKUP(G:G,old!G:L,6,FALSE)</f>
        <v>MAE NAM TAPI</v>
      </c>
      <c r="V394" s="43">
        <f>VLOOKUP(G:G,old!G:M,7,FALSE)</f>
        <v>0</v>
      </c>
      <c r="X394" s="43" t="str">
        <f>IFERROR(VLOOKUP(V:V,#REF!,3,FALSE),"0")</f>
        <v>0</v>
      </c>
      <c r="Y394" s="19">
        <f t="shared" si="6"/>
        <v>0</v>
      </c>
      <c r="Z394" s="19" t="str">
        <f>IFERROR(VLOOKUP(C:C,#REF!,19,FALSE),"0")</f>
        <v>0</v>
      </c>
    </row>
    <row r="395" spans="1:26" x14ac:dyDescent="0.45">
      <c r="A395" s="32" t="s">
        <v>1384</v>
      </c>
      <c r="B395" s="32">
        <v>2</v>
      </c>
      <c r="C395" s="32" t="s">
        <v>1385</v>
      </c>
      <c r="D395" s="32" t="s">
        <v>457</v>
      </c>
      <c r="E395" s="32" t="s">
        <v>1550</v>
      </c>
      <c r="F395" s="32">
        <v>3</v>
      </c>
      <c r="G395" s="78" t="s">
        <v>1551</v>
      </c>
      <c r="H395" s="33" t="s">
        <v>1561</v>
      </c>
      <c r="I395" s="32" t="s">
        <v>1562</v>
      </c>
      <c r="J395" s="32" t="s">
        <v>1390</v>
      </c>
      <c r="K395" s="32" t="s">
        <v>1002</v>
      </c>
      <c r="L395" s="34">
        <v>86.186204138199997</v>
      </c>
      <c r="M395" s="34">
        <v>53866.377586399998</v>
      </c>
      <c r="N395" s="32" t="s">
        <v>1563</v>
      </c>
      <c r="O395" s="43" t="e">
        <f>VLOOKUP(U:U,#REF!,5,FALSE)</f>
        <v>#REF!</v>
      </c>
      <c r="P395" s="43" t="e">
        <f>VLOOKUP(U:U,#REF!,4,FALSE)</f>
        <v>#REF!</v>
      </c>
      <c r="Q395" s="43" t="e">
        <f>VLOOKUP(U:U,#REF!,2,FALSE)</f>
        <v>#REF!</v>
      </c>
      <c r="S395" s="35" t="str">
        <f>VLOOKUP(G:G,old!G:J,4,FALSE)</f>
        <v>S</v>
      </c>
      <c r="T395" s="35" t="str">
        <f>VLOOKUP(G:G,old!G:K,5,FALSE)</f>
        <v>DWR</v>
      </c>
      <c r="U395" s="35" t="str">
        <f>VLOOKUP(G:G,old!G:L,6,FALSE)</f>
        <v>MAE NAM TAPI</v>
      </c>
      <c r="V395" s="43">
        <f>VLOOKUP(G:G,old!G:M,7,FALSE)</f>
        <v>0</v>
      </c>
      <c r="X395" s="43" t="str">
        <f>IFERROR(VLOOKUP(V:V,#REF!,3,FALSE),"0")</f>
        <v>0</v>
      </c>
      <c r="Y395" s="19">
        <f t="shared" si="6"/>
        <v>0</v>
      </c>
      <c r="Z395" s="19" t="str">
        <f>IFERROR(VLOOKUP(C:C,#REF!,19,FALSE),"0")</f>
        <v>0</v>
      </c>
    </row>
    <row r="396" spans="1:26" x14ac:dyDescent="0.45">
      <c r="A396" s="32" t="s">
        <v>1384</v>
      </c>
      <c r="B396" s="32">
        <v>2</v>
      </c>
      <c r="C396" s="32" t="s">
        <v>1385</v>
      </c>
      <c r="D396" s="32" t="s">
        <v>457</v>
      </c>
      <c r="E396" s="32" t="s">
        <v>1550</v>
      </c>
      <c r="F396" s="32">
        <v>3</v>
      </c>
      <c r="G396" s="78" t="s">
        <v>1551</v>
      </c>
      <c r="H396" s="33" t="s">
        <v>1564</v>
      </c>
      <c r="I396" s="32" t="s">
        <v>1565</v>
      </c>
      <c r="J396" s="32" t="s">
        <v>1390</v>
      </c>
      <c r="K396" s="32" t="s">
        <v>1002</v>
      </c>
      <c r="L396" s="34">
        <v>24.902018969099998</v>
      </c>
      <c r="M396" s="34">
        <v>15563.761855700001</v>
      </c>
      <c r="N396" s="32" t="s">
        <v>1566</v>
      </c>
      <c r="O396" s="43" t="e">
        <f>VLOOKUP(U:U,#REF!,5,FALSE)</f>
        <v>#REF!</v>
      </c>
      <c r="P396" s="43" t="e">
        <f>VLOOKUP(U:U,#REF!,4,FALSE)</f>
        <v>#REF!</v>
      </c>
      <c r="Q396" s="43" t="e">
        <f>VLOOKUP(U:U,#REF!,2,FALSE)</f>
        <v>#REF!</v>
      </c>
      <c r="S396" s="35" t="str">
        <f>VLOOKUP(G:G,old!G:J,4,FALSE)</f>
        <v>S</v>
      </c>
      <c r="T396" s="35" t="str">
        <f>VLOOKUP(G:G,old!G:K,5,FALSE)</f>
        <v>DWR</v>
      </c>
      <c r="U396" s="35" t="str">
        <f>VLOOKUP(G:G,old!G:L,6,FALSE)</f>
        <v>MAE NAM TAPI</v>
      </c>
      <c r="V396" s="43">
        <f>VLOOKUP(G:G,old!G:M,7,FALSE)</f>
        <v>0</v>
      </c>
      <c r="X396" s="43" t="str">
        <f>IFERROR(VLOOKUP(V:V,#REF!,3,FALSE),"0")</f>
        <v>0</v>
      </c>
      <c r="Y396" s="19">
        <f t="shared" si="6"/>
        <v>0</v>
      </c>
      <c r="Z396" s="19" t="str">
        <f>IFERROR(VLOOKUP(C:C,#REF!,19,FALSE),"0")</f>
        <v>0</v>
      </c>
    </row>
    <row r="397" spans="1:26" x14ac:dyDescent="0.45">
      <c r="A397" s="32" t="s">
        <v>1384</v>
      </c>
      <c r="B397" s="32">
        <v>2</v>
      </c>
      <c r="C397" s="32" t="s">
        <v>1385</v>
      </c>
      <c r="D397" s="32" t="s">
        <v>457</v>
      </c>
      <c r="E397" s="32" t="s">
        <v>1550</v>
      </c>
      <c r="F397" s="32">
        <v>3</v>
      </c>
      <c r="G397" s="78" t="s">
        <v>1551</v>
      </c>
      <c r="H397" s="33" t="s">
        <v>1567</v>
      </c>
      <c r="I397" s="32" t="s">
        <v>1568</v>
      </c>
      <c r="J397" s="32" t="s">
        <v>1390</v>
      </c>
      <c r="K397" s="32" t="s">
        <v>1002</v>
      </c>
      <c r="L397" s="34">
        <v>71.527770398800001</v>
      </c>
      <c r="M397" s="34">
        <v>44704.856499300004</v>
      </c>
      <c r="N397" s="32" t="s">
        <v>1569</v>
      </c>
      <c r="O397" s="43" t="e">
        <f>VLOOKUP(U:U,#REF!,5,FALSE)</f>
        <v>#REF!</v>
      </c>
      <c r="P397" s="43" t="e">
        <f>VLOOKUP(U:U,#REF!,4,FALSE)</f>
        <v>#REF!</v>
      </c>
      <c r="Q397" s="43" t="e">
        <f>VLOOKUP(U:U,#REF!,2,FALSE)</f>
        <v>#REF!</v>
      </c>
      <c r="S397" s="35" t="str">
        <f>VLOOKUP(G:G,old!G:J,4,FALSE)</f>
        <v>S</v>
      </c>
      <c r="T397" s="35" t="str">
        <f>VLOOKUP(G:G,old!G:K,5,FALSE)</f>
        <v>DWR</v>
      </c>
      <c r="U397" s="35" t="str">
        <f>VLOOKUP(G:G,old!G:L,6,FALSE)</f>
        <v>MAE NAM TAPI</v>
      </c>
      <c r="V397" s="43">
        <f>VLOOKUP(G:G,old!G:M,7,FALSE)</f>
        <v>0</v>
      </c>
      <c r="X397" s="43" t="str">
        <f>IFERROR(VLOOKUP(V:V,#REF!,3,FALSE),"0")</f>
        <v>0</v>
      </c>
      <c r="Y397" s="19">
        <f t="shared" si="6"/>
        <v>0</v>
      </c>
      <c r="Z397" s="19" t="str">
        <f>IFERROR(VLOOKUP(C:C,#REF!,19,FALSE),"0")</f>
        <v>0</v>
      </c>
    </row>
    <row r="398" spans="1:26" x14ac:dyDescent="0.45">
      <c r="A398" s="32" t="s">
        <v>1384</v>
      </c>
      <c r="B398" s="32">
        <v>2</v>
      </c>
      <c r="C398" s="32" t="s">
        <v>1385</v>
      </c>
      <c r="D398" s="32" t="s">
        <v>457</v>
      </c>
      <c r="E398" s="32" t="s">
        <v>1550</v>
      </c>
      <c r="F398" s="32">
        <v>3</v>
      </c>
      <c r="G398" s="78" t="s">
        <v>1551</v>
      </c>
      <c r="H398" s="33" t="s">
        <v>1570</v>
      </c>
      <c r="I398" s="32" t="s">
        <v>1571</v>
      </c>
      <c r="J398" s="32" t="s">
        <v>1390</v>
      </c>
      <c r="K398" s="32" t="s">
        <v>1002</v>
      </c>
      <c r="L398" s="34">
        <v>61.038212044200002</v>
      </c>
      <c r="M398" s="34">
        <v>38148.882527599999</v>
      </c>
      <c r="N398" s="32" t="s">
        <v>1572</v>
      </c>
      <c r="O398" s="43" t="e">
        <f>VLOOKUP(U:U,#REF!,5,FALSE)</f>
        <v>#REF!</v>
      </c>
      <c r="P398" s="43" t="e">
        <f>VLOOKUP(U:U,#REF!,4,FALSE)</f>
        <v>#REF!</v>
      </c>
      <c r="Q398" s="43" t="e">
        <f>VLOOKUP(U:U,#REF!,2,FALSE)</f>
        <v>#REF!</v>
      </c>
      <c r="S398" s="35" t="str">
        <f>VLOOKUP(G:G,old!G:J,4,FALSE)</f>
        <v>S</v>
      </c>
      <c r="T398" s="35" t="str">
        <f>VLOOKUP(G:G,old!G:K,5,FALSE)</f>
        <v>DWR</v>
      </c>
      <c r="U398" s="35" t="str">
        <f>VLOOKUP(G:G,old!G:L,6,FALSE)</f>
        <v>MAE NAM TAPI</v>
      </c>
      <c r="V398" s="43">
        <f>VLOOKUP(G:G,old!G:M,7,FALSE)</f>
        <v>0</v>
      </c>
      <c r="X398" s="43" t="str">
        <f>IFERROR(VLOOKUP(V:V,#REF!,3,FALSE),"0")</f>
        <v>0</v>
      </c>
      <c r="Y398" s="19">
        <f t="shared" si="6"/>
        <v>0</v>
      </c>
      <c r="Z398" s="19" t="str">
        <f>IFERROR(VLOOKUP(C:C,#REF!,19,FALSE),"0")</f>
        <v>0</v>
      </c>
    </row>
    <row r="399" spans="1:26" x14ac:dyDescent="0.45">
      <c r="A399" s="32" t="s">
        <v>1384</v>
      </c>
      <c r="B399" s="32">
        <v>2</v>
      </c>
      <c r="C399" s="32" t="s">
        <v>1385</v>
      </c>
      <c r="D399" s="32" t="s">
        <v>457</v>
      </c>
      <c r="E399" s="32" t="s">
        <v>1550</v>
      </c>
      <c r="F399" s="32">
        <v>3</v>
      </c>
      <c r="G399" s="78" t="s">
        <v>1551</v>
      </c>
      <c r="H399" s="33" t="s">
        <v>1573</v>
      </c>
      <c r="I399" s="32" t="s">
        <v>1574</v>
      </c>
      <c r="J399" s="32" t="s">
        <v>1390</v>
      </c>
      <c r="K399" s="32" t="s">
        <v>1002</v>
      </c>
      <c r="L399" s="34">
        <v>195.760055198</v>
      </c>
      <c r="M399" s="34">
        <v>122350.034499</v>
      </c>
      <c r="N399" s="32" t="s">
        <v>1575</v>
      </c>
      <c r="O399" s="43" t="e">
        <f>VLOOKUP(U:U,#REF!,5,FALSE)</f>
        <v>#REF!</v>
      </c>
      <c r="P399" s="43" t="e">
        <f>VLOOKUP(U:U,#REF!,4,FALSE)</f>
        <v>#REF!</v>
      </c>
      <c r="Q399" s="43" t="e">
        <f>VLOOKUP(U:U,#REF!,2,FALSE)</f>
        <v>#REF!</v>
      </c>
      <c r="S399" s="35" t="str">
        <f>VLOOKUP(G:G,old!G:J,4,FALSE)</f>
        <v>S</v>
      </c>
      <c r="T399" s="35" t="str">
        <f>VLOOKUP(G:G,old!G:K,5,FALSE)</f>
        <v>DWR</v>
      </c>
      <c r="U399" s="35" t="str">
        <f>VLOOKUP(G:G,old!G:L,6,FALSE)</f>
        <v>MAE NAM TAPI</v>
      </c>
      <c r="V399" s="43">
        <f>VLOOKUP(G:G,old!G:M,7,FALSE)</f>
        <v>0</v>
      </c>
      <c r="X399" s="43" t="str">
        <f>IFERROR(VLOOKUP(V:V,#REF!,3,FALSE),"0")</f>
        <v>0</v>
      </c>
      <c r="Y399" s="19">
        <f t="shared" si="6"/>
        <v>0</v>
      </c>
      <c r="Z399" s="19" t="str">
        <f>IFERROR(VLOOKUP(C:C,#REF!,19,FALSE),"0")</f>
        <v>0</v>
      </c>
    </row>
    <row r="400" spans="1:26" x14ac:dyDescent="0.45">
      <c r="A400" s="32" t="s">
        <v>1384</v>
      </c>
      <c r="B400" s="32">
        <v>2</v>
      </c>
      <c r="C400" s="32" t="s">
        <v>1385</v>
      </c>
      <c r="D400" s="32" t="s">
        <v>457</v>
      </c>
      <c r="E400" s="32" t="s">
        <v>1576</v>
      </c>
      <c r="F400" s="32">
        <v>3</v>
      </c>
      <c r="G400" s="78" t="s">
        <v>1577</v>
      </c>
      <c r="H400" s="33" t="s">
        <v>1578</v>
      </c>
      <c r="I400" s="32" t="s">
        <v>1579</v>
      </c>
      <c r="J400" s="32" t="s">
        <v>1390</v>
      </c>
      <c r="K400" s="32" t="s">
        <v>1002</v>
      </c>
      <c r="L400" s="34">
        <v>53.1920538627</v>
      </c>
      <c r="M400" s="34">
        <v>33245.033664199997</v>
      </c>
      <c r="N400" s="32" t="s">
        <v>1580</v>
      </c>
      <c r="O400" s="43" t="e">
        <f>VLOOKUP(U:U,#REF!,5,FALSE)</f>
        <v>#REF!</v>
      </c>
      <c r="P400" s="43" t="e">
        <f>VLOOKUP(U:U,#REF!,4,FALSE)</f>
        <v>#REF!</v>
      </c>
      <c r="Q400" s="43" t="e">
        <f>VLOOKUP(U:U,#REF!,2,FALSE)</f>
        <v>#REF!</v>
      </c>
      <c r="S400" s="35" t="str">
        <f>VLOOKUP(G:G,old!G:J,4,FALSE)</f>
        <v>S</v>
      </c>
      <c r="T400" s="35" t="str">
        <f>VLOOKUP(G:G,old!G:K,5,FALSE)</f>
        <v>DWR</v>
      </c>
      <c r="U400" s="35" t="str">
        <f>VLOOKUP(G:G,old!G:L,6,FALSE)</f>
        <v>MAE NAM TAPI</v>
      </c>
      <c r="V400" s="43">
        <f>VLOOKUP(G:G,old!G:M,7,FALSE)</f>
        <v>0</v>
      </c>
      <c r="X400" s="43" t="str">
        <f>IFERROR(VLOOKUP(V:V,#REF!,3,FALSE),"0")</f>
        <v>0</v>
      </c>
      <c r="Y400" s="19">
        <f t="shared" si="6"/>
        <v>0</v>
      </c>
      <c r="Z400" s="19" t="str">
        <f>IFERROR(VLOOKUP(C:C,#REF!,19,FALSE),"0")</f>
        <v>0</v>
      </c>
    </row>
    <row r="401" spans="1:26" x14ac:dyDescent="0.45">
      <c r="A401" s="32" t="s">
        <v>1384</v>
      </c>
      <c r="B401" s="32">
        <v>2</v>
      </c>
      <c r="C401" s="32" t="s">
        <v>1385</v>
      </c>
      <c r="D401" s="32" t="s">
        <v>457</v>
      </c>
      <c r="E401" s="32" t="s">
        <v>1576</v>
      </c>
      <c r="F401" s="32">
        <v>3</v>
      </c>
      <c r="G401" s="78" t="s">
        <v>1577</v>
      </c>
      <c r="H401" s="33" t="s">
        <v>1581</v>
      </c>
      <c r="I401" s="32" t="s">
        <v>1582</v>
      </c>
      <c r="J401" s="32" t="s">
        <v>1390</v>
      </c>
      <c r="K401" s="32" t="s">
        <v>1002</v>
      </c>
      <c r="L401" s="34">
        <v>44.509211200400003</v>
      </c>
      <c r="M401" s="34">
        <v>27818.2570003</v>
      </c>
      <c r="N401" s="32" t="s">
        <v>1583</v>
      </c>
      <c r="O401" s="43" t="e">
        <f>VLOOKUP(U:U,#REF!,5,FALSE)</f>
        <v>#REF!</v>
      </c>
      <c r="P401" s="43" t="e">
        <f>VLOOKUP(U:U,#REF!,4,FALSE)</f>
        <v>#REF!</v>
      </c>
      <c r="Q401" s="43" t="e">
        <f>VLOOKUP(U:U,#REF!,2,FALSE)</f>
        <v>#REF!</v>
      </c>
      <c r="S401" s="35" t="str">
        <f>VLOOKUP(G:G,old!G:J,4,FALSE)</f>
        <v>S</v>
      </c>
      <c r="T401" s="35" t="str">
        <f>VLOOKUP(G:G,old!G:K,5,FALSE)</f>
        <v>DWR</v>
      </c>
      <c r="U401" s="35" t="str">
        <f>VLOOKUP(G:G,old!G:L,6,FALSE)</f>
        <v>MAE NAM TAPI</v>
      </c>
      <c r="V401" s="43">
        <f>VLOOKUP(G:G,old!G:M,7,FALSE)</f>
        <v>0</v>
      </c>
      <c r="X401" s="43" t="str">
        <f>IFERROR(VLOOKUP(V:V,#REF!,3,FALSE),"0")</f>
        <v>0</v>
      </c>
      <c r="Y401" s="19">
        <f t="shared" si="6"/>
        <v>0</v>
      </c>
      <c r="Z401" s="19" t="str">
        <f>IFERROR(VLOOKUP(C:C,#REF!,19,FALSE),"0")</f>
        <v>0</v>
      </c>
    </row>
    <row r="402" spans="1:26" x14ac:dyDescent="0.45">
      <c r="A402" s="32" t="s">
        <v>1384</v>
      </c>
      <c r="B402" s="32">
        <v>2</v>
      </c>
      <c r="C402" s="32" t="s">
        <v>1385</v>
      </c>
      <c r="D402" s="32" t="s">
        <v>457</v>
      </c>
      <c r="E402" s="32" t="s">
        <v>1576</v>
      </c>
      <c r="F402" s="32">
        <v>3</v>
      </c>
      <c r="G402" s="78" t="s">
        <v>1577</v>
      </c>
      <c r="H402" s="33" t="s">
        <v>1584</v>
      </c>
      <c r="I402" s="32" t="s">
        <v>1585</v>
      </c>
      <c r="J402" s="32" t="s">
        <v>1390</v>
      </c>
      <c r="K402" s="32" t="s">
        <v>1002</v>
      </c>
      <c r="L402" s="34">
        <v>37.125640195099997</v>
      </c>
      <c r="M402" s="34">
        <v>23203.525121899998</v>
      </c>
      <c r="N402" s="32" t="s">
        <v>1586</v>
      </c>
      <c r="O402" s="43" t="e">
        <f>VLOOKUP(U:U,#REF!,5,FALSE)</f>
        <v>#REF!</v>
      </c>
      <c r="P402" s="43" t="e">
        <f>VLOOKUP(U:U,#REF!,4,FALSE)</f>
        <v>#REF!</v>
      </c>
      <c r="Q402" s="43" t="e">
        <f>VLOOKUP(U:U,#REF!,2,FALSE)</f>
        <v>#REF!</v>
      </c>
      <c r="S402" s="35" t="str">
        <f>VLOOKUP(G:G,old!G:J,4,FALSE)</f>
        <v>S</v>
      </c>
      <c r="T402" s="35" t="str">
        <f>VLOOKUP(G:G,old!G:K,5,FALSE)</f>
        <v>DWR</v>
      </c>
      <c r="U402" s="35" t="str">
        <f>VLOOKUP(G:G,old!G:L,6,FALSE)</f>
        <v>MAE NAM TAPI</v>
      </c>
      <c r="V402" s="43">
        <f>VLOOKUP(G:G,old!G:M,7,FALSE)</f>
        <v>0</v>
      </c>
      <c r="X402" s="43" t="str">
        <f>IFERROR(VLOOKUP(V:V,#REF!,3,FALSE),"0")</f>
        <v>0</v>
      </c>
      <c r="Y402" s="19">
        <f t="shared" si="6"/>
        <v>0</v>
      </c>
      <c r="Z402" s="19" t="str">
        <f>IFERROR(VLOOKUP(C:C,#REF!,19,FALSE),"0")</f>
        <v>0</v>
      </c>
    </row>
    <row r="403" spans="1:26" x14ac:dyDescent="0.45">
      <c r="A403" s="32" t="s">
        <v>1384</v>
      </c>
      <c r="B403" s="32">
        <v>2</v>
      </c>
      <c r="C403" s="32" t="s">
        <v>1385</v>
      </c>
      <c r="D403" s="32" t="s">
        <v>457</v>
      </c>
      <c r="E403" s="32" t="s">
        <v>1576</v>
      </c>
      <c r="F403" s="32">
        <v>3</v>
      </c>
      <c r="G403" s="78" t="s">
        <v>1577</v>
      </c>
      <c r="H403" s="33" t="s">
        <v>1587</v>
      </c>
      <c r="I403" s="32" t="s">
        <v>1588</v>
      </c>
      <c r="J403" s="32" t="s">
        <v>1390</v>
      </c>
      <c r="K403" s="32" t="s">
        <v>1002</v>
      </c>
      <c r="L403" s="34">
        <v>1350.9692963800001</v>
      </c>
      <c r="M403" s="34">
        <v>844355.81023800001</v>
      </c>
      <c r="N403" s="32" t="s">
        <v>1589</v>
      </c>
      <c r="O403" s="43" t="e">
        <f>VLOOKUP(U:U,#REF!,5,FALSE)</f>
        <v>#REF!</v>
      </c>
      <c r="P403" s="43" t="e">
        <f>VLOOKUP(U:U,#REF!,4,FALSE)</f>
        <v>#REF!</v>
      </c>
      <c r="Q403" s="43" t="e">
        <f>VLOOKUP(U:U,#REF!,2,FALSE)</f>
        <v>#REF!</v>
      </c>
      <c r="S403" s="35" t="str">
        <f>VLOOKUP(G:G,old!G:J,4,FALSE)</f>
        <v>S</v>
      </c>
      <c r="T403" s="35" t="str">
        <f>VLOOKUP(G:G,old!G:K,5,FALSE)</f>
        <v>DWR</v>
      </c>
      <c r="U403" s="35" t="str">
        <f>VLOOKUP(G:G,old!G:L,6,FALSE)</f>
        <v>MAE NAM TAPI</v>
      </c>
      <c r="V403" s="43">
        <f>VLOOKUP(G:G,old!G:M,7,FALSE)</f>
        <v>0</v>
      </c>
      <c r="X403" s="43" t="str">
        <f>IFERROR(VLOOKUP(V:V,#REF!,3,FALSE),"0")</f>
        <v>0</v>
      </c>
      <c r="Y403" s="19">
        <f t="shared" si="6"/>
        <v>0</v>
      </c>
      <c r="Z403" s="19" t="str">
        <f>IFERROR(VLOOKUP(C:C,#REF!,19,FALSE),"0")</f>
        <v>0</v>
      </c>
    </row>
    <row r="404" spans="1:26" x14ac:dyDescent="0.45">
      <c r="A404" s="32" t="s">
        <v>1384</v>
      </c>
      <c r="B404" s="32">
        <v>2</v>
      </c>
      <c r="C404" s="32" t="s">
        <v>1385</v>
      </c>
      <c r="D404" s="32" t="s">
        <v>457</v>
      </c>
      <c r="E404" s="32" t="s">
        <v>1590</v>
      </c>
      <c r="F404" s="32">
        <v>3</v>
      </c>
      <c r="G404" s="78" t="s">
        <v>1591</v>
      </c>
      <c r="H404" s="33" t="s">
        <v>1592</v>
      </c>
      <c r="I404" s="32" t="s">
        <v>1591</v>
      </c>
      <c r="J404" s="32" t="s">
        <v>1390</v>
      </c>
      <c r="K404" s="32" t="s">
        <v>1002</v>
      </c>
      <c r="L404" s="34">
        <v>106.87194784</v>
      </c>
      <c r="M404" s="34">
        <v>66794.967399999994</v>
      </c>
      <c r="N404" s="32" t="s">
        <v>1593</v>
      </c>
      <c r="O404" s="43" t="e">
        <f>VLOOKUP(U:U,#REF!,5,FALSE)</f>
        <v>#REF!</v>
      </c>
      <c r="P404" s="43" t="e">
        <f>VLOOKUP(U:U,#REF!,4,FALSE)</f>
        <v>#REF!</v>
      </c>
      <c r="Q404" s="43" t="e">
        <f>VLOOKUP(U:U,#REF!,2,FALSE)</f>
        <v>#REF!</v>
      </c>
      <c r="S404" s="35" t="str">
        <f>VLOOKUP(G:G,old!G:J,4,FALSE)</f>
        <v>S</v>
      </c>
      <c r="T404" s="35" t="str">
        <f>VLOOKUP(G:G,old!G:K,5,FALSE)</f>
        <v>DWR</v>
      </c>
      <c r="U404" s="35" t="str">
        <f>VLOOKUP(G:G,old!G:L,6,FALSE)</f>
        <v>MAE NAM TAPI</v>
      </c>
      <c r="V404" s="43">
        <f>VLOOKUP(G:G,old!G:M,7,FALSE)</f>
        <v>0</v>
      </c>
      <c r="X404" s="43" t="str">
        <f>IFERROR(VLOOKUP(V:V,#REF!,3,FALSE),"0")</f>
        <v>0</v>
      </c>
      <c r="Y404" s="19">
        <f t="shared" si="6"/>
        <v>0</v>
      </c>
      <c r="Z404" s="19" t="str">
        <f>IFERROR(VLOOKUP(C:C,#REF!,19,FALSE),"0")</f>
        <v>0</v>
      </c>
    </row>
    <row r="405" spans="1:26" x14ac:dyDescent="0.45">
      <c r="A405" s="32" t="s">
        <v>1384</v>
      </c>
      <c r="B405" s="32">
        <v>2</v>
      </c>
      <c r="C405" s="32" t="s">
        <v>1385</v>
      </c>
      <c r="D405" s="32" t="s">
        <v>457</v>
      </c>
      <c r="E405" s="32" t="s">
        <v>1590</v>
      </c>
      <c r="F405" s="32">
        <v>3</v>
      </c>
      <c r="G405" s="78" t="s">
        <v>1591</v>
      </c>
      <c r="H405" s="33" t="s">
        <v>1594</v>
      </c>
      <c r="I405" s="32" t="s">
        <v>1595</v>
      </c>
      <c r="J405" s="32" t="s">
        <v>1390</v>
      </c>
      <c r="K405" s="32" t="s">
        <v>1002</v>
      </c>
      <c r="L405" s="34">
        <v>69.8742147281</v>
      </c>
      <c r="M405" s="34">
        <v>43671.384205100003</v>
      </c>
      <c r="N405" s="32" t="s">
        <v>1596</v>
      </c>
      <c r="O405" s="43" t="e">
        <f>VLOOKUP(U:U,#REF!,5,FALSE)</f>
        <v>#REF!</v>
      </c>
      <c r="P405" s="43" t="e">
        <f>VLOOKUP(U:U,#REF!,4,FALSE)</f>
        <v>#REF!</v>
      </c>
      <c r="Q405" s="43" t="e">
        <f>VLOOKUP(U:U,#REF!,2,FALSE)</f>
        <v>#REF!</v>
      </c>
      <c r="S405" s="35" t="str">
        <f>VLOOKUP(G:G,old!G:J,4,FALSE)</f>
        <v>S</v>
      </c>
      <c r="T405" s="35" t="str">
        <f>VLOOKUP(G:G,old!G:K,5,FALSE)</f>
        <v>DWR</v>
      </c>
      <c r="U405" s="35" t="str">
        <f>VLOOKUP(G:G,old!G:L,6,FALSE)</f>
        <v>MAE NAM TAPI</v>
      </c>
      <c r="V405" s="43">
        <f>VLOOKUP(G:G,old!G:M,7,FALSE)</f>
        <v>0</v>
      </c>
      <c r="X405" s="43" t="str">
        <f>IFERROR(VLOOKUP(V:V,#REF!,3,FALSE),"0")</f>
        <v>0</v>
      </c>
      <c r="Y405" s="19">
        <f t="shared" si="6"/>
        <v>0</v>
      </c>
      <c r="Z405" s="19" t="str">
        <f>IFERROR(VLOOKUP(C:C,#REF!,19,FALSE),"0")</f>
        <v>0</v>
      </c>
    </row>
    <row r="406" spans="1:26" x14ac:dyDescent="0.45">
      <c r="A406" s="32" t="s">
        <v>1384</v>
      </c>
      <c r="B406" s="32">
        <v>2</v>
      </c>
      <c r="C406" s="32" t="s">
        <v>1385</v>
      </c>
      <c r="D406" s="32" t="s">
        <v>457</v>
      </c>
      <c r="E406" s="32" t="s">
        <v>1590</v>
      </c>
      <c r="F406" s="32">
        <v>3</v>
      </c>
      <c r="G406" s="78" t="s">
        <v>1591</v>
      </c>
      <c r="H406" s="33" t="s">
        <v>1597</v>
      </c>
      <c r="I406" s="32" t="s">
        <v>1598</v>
      </c>
      <c r="J406" s="32" t="s">
        <v>1390</v>
      </c>
      <c r="K406" s="32" t="s">
        <v>1002</v>
      </c>
      <c r="L406" s="34">
        <v>578.38186053599998</v>
      </c>
      <c r="M406" s="34">
        <v>361488.66283500002</v>
      </c>
      <c r="N406" s="32" t="s">
        <v>1599</v>
      </c>
      <c r="O406" s="43" t="e">
        <f>VLOOKUP(U:U,#REF!,5,FALSE)</f>
        <v>#REF!</v>
      </c>
      <c r="P406" s="43" t="e">
        <f>VLOOKUP(U:U,#REF!,4,FALSE)</f>
        <v>#REF!</v>
      </c>
      <c r="Q406" s="43" t="e">
        <f>VLOOKUP(U:U,#REF!,2,FALSE)</f>
        <v>#REF!</v>
      </c>
      <c r="S406" s="35" t="str">
        <f>VLOOKUP(G:G,old!G:J,4,FALSE)</f>
        <v>S</v>
      </c>
      <c r="T406" s="35" t="str">
        <f>VLOOKUP(G:G,old!G:K,5,FALSE)</f>
        <v>DWR</v>
      </c>
      <c r="U406" s="35" t="str">
        <f>VLOOKUP(G:G,old!G:L,6,FALSE)</f>
        <v>MAE NAM TAPI</v>
      </c>
      <c r="V406" s="43">
        <f>VLOOKUP(G:G,old!G:M,7,FALSE)</f>
        <v>0</v>
      </c>
      <c r="X406" s="43" t="str">
        <f>IFERROR(VLOOKUP(V:V,#REF!,3,FALSE),"0")</f>
        <v>0</v>
      </c>
      <c r="Y406" s="19">
        <f t="shared" si="6"/>
        <v>0</v>
      </c>
      <c r="Z406" s="19" t="str">
        <f>IFERROR(VLOOKUP(C:C,#REF!,19,FALSE),"0")</f>
        <v>0</v>
      </c>
    </row>
    <row r="407" spans="1:26" x14ac:dyDescent="0.45">
      <c r="A407" s="32" t="s">
        <v>1384</v>
      </c>
      <c r="B407" s="32">
        <v>2</v>
      </c>
      <c r="C407" s="32" t="s">
        <v>1385</v>
      </c>
      <c r="D407" s="32" t="s">
        <v>457</v>
      </c>
      <c r="E407" s="32" t="s">
        <v>1590</v>
      </c>
      <c r="F407" s="32">
        <v>3</v>
      </c>
      <c r="G407" s="78" t="s">
        <v>1591</v>
      </c>
      <c r="H407" s="33" t="s">
        <v>1600</v>
      </c>
      <c r="I407" s="32" t="s">
        <v>1601</v>
      </c>
      <c r="J407" s="32" t="s">
        <v>1390</v>
      </c>
      <c r="K407" s="32" t="s">
        <v>1002</v>
      </c>
      <c r="L407" s="34">
        <v>218.093319675</v>
      </c>
      <c r="M407" s="34">
        <v>136308.32479700001</v>
      </c>
      <c r="N407" s="32" t="s">
        <v>1602</v>
      </c>
      <c r="O407" s="43" t="e">
        <f>VLOOKUP(U:U,#REF!,5,FALSE)</f>
        <v>#REF!</v>
      </c>
      <c r="P407" s="43" t="e">
        <f>VLOOKUP(U:U,#REF!,4,FALSE)</f>
        <v>#REF!</v>
      </c>
      <c r="Q407" s="43" t="e">
        <f>VLOOKUP(U:U,#REF!,2,FALSE)</f>
        <v>#REF!</v>
      </c>
      <c r="S407" s="35" t="str">
        <f>VLOOKUP(G:G,old!G:J,4,FALSE)</f>
        <v>S</v>
      </c>
      <c r="T407" s="35" t="str">
        <f>VLOOKUP(G:G,old!G:K,5,FALSE)</f>
        <v>DWR</v>
      </c>
      <c r="U407" s="35" t="str">
        <f>VLOOKUP(G:G,old!G:L,6,FALSE)</f>
        <v>MAE NAM TAPI</v>
      </c>
      <c r="V407" s="43">
        <f>VLOOKUP(G:G,old!G:M,7,FALSE)</f>
        <v>0</v>
      </c>
      <c r="X407" s="43" t="str">
        <f>IFERROR(VLOOKUP(V:V,#REF!,3,FALSE),"0")</f>
        <v>0</v>
      </c>
      <c r="Y407" s="19">
        <f t="shared" si="6"/>
        <v>0</v>
      </c>
      <c r="Z407" s="19" t="str">
        <f>IFERROR(VLOOKUP(C:C,#REF!,19,FALSE),"0")</f>
        <v>0</v>
      </c>
    </row>
    <row r="408" spans="1:26" x14ac:dyDescent="0.45">
      <c r="A408" s="32" t="s">
        <v>1384</v>
      </c>
      <c r="B408" s="32">
        <v>2</v>
      </c>
      <c r="C408" s="32" t="s">
        <v>1385</v>
      </c>
      <c r="D408" s="32" t="s">
        <v>457</v>
      </c>
      <c r="E408" s="32" t="s">
        <v>1590</v>
      </c>
      <c r="F408" s="32">
        <v>3</v>
      </c>
      <c r="G408" s="78" t="s">
        <v>1591</v>
      </c>
      <c r="H408" s="33" t="s">
        <v>1603</v>
      </c>
      <c r="I408" s="32" t="s">
        <v>1604</v>
      </c>
      <c r="J408" s="32" t="s">
        <v>1390</v>
      </c>
      <c r="K408" s="32" t="s">
        <v>1002</v>
      </c>
      <c r="L408" s="34">
        <v>35.214986914999997</v>
      </c>
      <c r="M408" s="34">
        <v>22009.366821899999</v>
      </c>
      <c r="N408" s="32" t="s">
        <v>1605</v>
      </c>
      <c r="O408" s="43" t="e">
        <f>VLOOKUP(U:U,#REF!,5,FALSE)</f>
        <v>#REF!</v>
      </c>
      <c r="P408" s="43" t="e">
        <f>VLOOKUP(U:U,#REF!,4,FALSE)</f>
        <v>#REF!</v>
      </c>
      <c r="Q408" s="43" t="e">
        <f>VLOOKUP(U:U,#REF!,2,FALSE)</f>
        <v>#REF!</v>
      </c>
      <c r="S408" s="35" t="str">
        <f>VLOOKUP(G:G,old!G:J,4,FALSE)</f>
        <v>S</v>
      </c>
      <c r="T408" s="35" t="str">
        <f>VLOOKUP(G:G,old!G:K,5,FALSE)</f>
        <v>DWR</v>
      </c>
      <c r="U408" s="35" t="str">
        <f>VLOOKUP(G:G,old!G:L,6,FALSE)</f>
        <v>MAE NAM TAPI</v>
      </c>
      <c r="V408" s="43">
        <f>VLOOKUP(G:G,old!G:M,7,FALSE)</f>
        <v>0</v>
      </c>
      <c r="X408" s="43" t="str">
        <f>IFERROR(VLOOKUP(V:V,#REF!,3,FALSE),"0")</f>
        <v>0</v>
      </c>
      <c r="Y408" s="19">
        <f t="shared" si="6"/>
        <v>0</v>
      </c>
      <c r="Z408" s="19" t="str">
        <f>IFERROR(VLOOKUP(C:C,#REF!,19,FALSE),"0")</f>
        <v>0</v>
      </c>
    </row>
    <row r="409" spans="1:26" x14ac:dyDescent="0.45">
      <c r="A409" s="32" t="s">
        <v>1384</v>
      </c>
      <c r="B409" s="32">
        <v>2</v>
      </c>
      <c r="C409" s="32" t="s">
        <v>1385</v>
      </c>
      <c r="D409" s="32" t="s">
        <v>457</v>
      </c>
      <c r="E409" s="32" t="s">
        <v>1590</v>
      </c>
      <c r="F409" s="32">
        <v>3</v>
      </c>
      <c r="G409" s="78" t="s">
        <v>1591</v>
      </c>
      <c r="H409" s="33" t="s">
        <v>1606</v>
      </c>
      <c r="I409" s="32" t="s">
        <v>1607</v>
      </c>
      <c r="J409" s="32" t="s">
        <v>1390</v>
      </c>
      <c r="K409" s="32" t="s">
        <v>1002</v>
      </c>
      <c r="L409" s="34">
        <v>196.24417323200001</v>
      </c>
      <c r="M409" s="34">
        <v>122652.60827</v>
      </c>
      <c r="N409" s="32" t="s">
        <v>1608</v>
      </c>
      <c r="O409" s="43" t="e">
        <f>VLOOKUP(U:U,#REF!,5,FALSE)</f>
        <v>#REF!</v>
      </c>
      <c r="P409" s="43" t="e">
        <f>VLOOKUP(U:U,#REF!,4,FALSE)</f>
        <v>#REF!</v>
      </c>
      <c r="Q409" s="43" t="e">
        <f>VLOOKUP(U:U,#REF!,2,FALSE)</f>
        <v>#REF!</v>
      </c>
      <c r="S409" s="35" t="str">
        <f>VLOOKUP(G:G,old!G:J,4,FALSE)</f>
        <v>S</v>
      </c>
      <c r="T409" s="35" t="str">
        <f>VLOOKUP(G:G,old!G:K,5,FALSE)</f>
        <v>DWR</v>
      </c>
      <c r="U409" s="35" t="str">
        <f>VLOOKUP(G:G,old!G:L,6,FALSE)</f>
        <v>MAE NAM TAPI</v>
      </c>
      <c r="V409" s="43">
        <f>VLOOKUP(G:G,old!G:M,7,FALSE)</f>
        <v>0</v>
      </c>
      <c r="X409" s="43" t="str">
        <f>IFERROR(VLOOKUP(V:V,#REF!,3,FALSE),"0")</f>
        <v>0</v>
      </c>
      <c r="Y409" s="19">
        <f t="shared" si="6"/>
        <v>0</v>
      </c>
      <c r="Z409" s="19" t="str">
        <f>IFERROR(VLOOKUP(C:C,#REF!,19,FALSE),"0")</f>
        <v>0</v>
      </c>
    </row>
    <row r="410" spans="1:26" x14ac:dyDescent="0.45">
      <c r="A410" s="32" t="s">
        <v>1384</v>
      </c>
      <c r="B410" s="32">
        <v>2</v>
      </c>
      <c r="C410" s="32" t="s">
        <v>1385</v>
      </c>
      <c r="D410" s="32" t="s">
        <v>457</v>
      </c>
      <c r="E410" s="32" t="s">
        <v>1609</v>
      </c>
      <c r="F410" s="32">
        <v>3</v>
      </c>
      <c r="G410" s="78" t="s">
        <v>1610</v>
      </c>
      <c r="H410" s="33" t="s">
        <v>1611</v>
      </c>
      <c r="I410" s="32" t="s">
        <v>1610</v>
      </c>
      <c r="J410" s="32" t="s">
        <v>1390</v>
      </c>
      <c r="K410" s="32" t="s">
        <v>1002</v>
      </c>
      <c r="L410" s="34">
        <v>34.349367249099998</v>
      </c>
      <c r="M410" s="34">
        <v>21468.354530699999</v>
      </c>
      <c r="N410" s="32" t="s">
        <v>1612</v>
      </c>
      <c r="O410" s="43" t="e">
        <f>VLOOKUP(U:U,#REF!,5,FALSE)</f>
        <v>#REF!</v>
      </c>
      <c r="P410" s="43" t="e">
        <f>VLOOKUP(U:U,#REF!,4,FALSE)</f>
        <v>#REF!</v>
      </c>
      <c r="Q410" s="43" t="e">
        <f>VLOOKUP(U:U,#REF!,2,FALSE)</f>
        <v>#REF!</v>
      </c>
      <c r="S410" s="35" t="str">
        <f>VLOOKUP(G:G,old!G:J,4,FALSE)</f>
        <v>S</v>
      </c>
      <c r="T410" s="35" t="str">
        <f>VLOOKUP(G:G,old!G:K,5,FALSE)</f>
        <v>RID_area</v>
      </c>
      <c r="U410" s="35" t="str">
        <f>VLOOKUP(G:G,old!G:L,6,FALSE)</f>
        <v>PENINSULA - EAST COAST</v>
      </c>
      <c r="V410" s="43">
        <f>VLOOKUP(G:G,old!G:M,7,FALSE)</f>
        <v>0</v>
      </c>
      <c r="X410" s="43" t="str">
        <f>IFERROR(VLOOKUP(V:V,#REF!,3,FALSE),"0")</f>
        <v>0</v>
      </c>
      <c r="Y410" s="19">
        <f t="shared" si="6"/>
        <v>0</v>
      </c>
      <c r="Z410" s="19" t="str">
        <f>IFERROR(VLOOKUP(C:C,#REF!,19,FALSE),"0")</f>
        <v>0</v>
      </c>
    </row>
    <row r="411" spans="1:26" x14ac:dyDescent="0.45">
      <c r="A411" s="32" t="s">
        <v>1384</v>
      </c>
      <c r="B411" s="32">
        <v>2</v>
      </c>
      <c r="C411" s="32" t="s">
        <v>1385</v>
      </c>
      <c r="D411" s="32" t="s">
        <v>457</v>
      </c>
      <c r="E411" s="32" t="s">
        <v>1609</v>
      </c>
      <c r="F411" s="32">
        <v>3</v>
      </c>
      <c r="G411" s="78" t="s">
        <v>1610</v>
      </c>
      <c r="H411" s="33" t="s">
        <v>1613</v>
      </c>
      <c r="I411" s="32" t="s">
        <v>1614</v>
      </c>
      <c r="J411" s="32" t="s">
        <v>1390</v>
      </c>
      <c r="K411" s="32" t="s">
        <v>1002</v>
      </c>
      <c r="L411" s="34">
        <v>85.752984251599997</v>
      </c>
      <c r="M411" s="34">
        <v>53595.615157200002</v>
      </c>
      <c r="N411" s="32" t="s">
        <v>1615</v>
      </c>
      <c r="O411" s="43" t="e">
        <f>VLOOKUP(U:U,#REF!,5,FALSE)</f>
        <v>#REF!</v>
      </c>
      <c r="P411" s="43" t="e">
        <f>VLOOKUP(U:U,#REF!,4,FALSE)</f>
        <v>#REF!</v>
      </c>
      <c r="Q411" s="43" t="e">
        <f>VLOOKUP(U:U,#REF!,2,FALSE)</f>
        <v>#REF!</v>
      </c>
      <c r="S411" s="35" t="str">
        <f>VLOOKUP(G:G,old!G:J,4,FALSE)</f>
        <v>S</v>
      </c>
      <c r="T411" s="35" t="str">
        <f>VLOOKUP(G:G,old!G:K,5,FALSE)</f>
        <v>RID_area</v>
      </c>
      <c r="U411" s="35" t="str">
        <f>VLOOKUP(G:G,old!G:L,6,FALSE)</f>
        <v>PENINSULA - EAST COAST</v>
      </c>
      <c r="V411" s="43">
        <f>VLOOKUP(G:G,old!G:M,7,FALSE)</f>
        <v>0</v>
      </c>
      <c r="X411" s="43" t="str">
        <f>IFERROR(VLOOKUP(V:V,#REF!,3,FALSE),"0")</f>
        <v>0</v>
      </c>
      <c r="Y411" s="19">
        <f t="shared" si="6"/>
        <v>0</v>
      </c>
      <c r="Z411" s="19" t="str">
        <f>IFERROR(VLOOKUP(C:C,#REF!,19,FALSE),"0")</f>
        <v>0</v>
      </c>
    </row>
    <row r="412" spans="1:26" x14ac:dyDescent="0.45">
      <c r="A412" s="32" t="s">
        <v>1384</v>
      </c>
      <c r="B412" s="32">
        <v>2</v>
      </c>
      <c r="C412" s="32" t="s">
        <v>1385</v>
      </c>
      <c r="D412" s="32" t="s">
        <v>457</v>
      </c>
      <c r="E412" s="32" t="s">
        <v>1609</v>
      </c>
      <c r="F412" s="32">
        <v>3</v>
      </c>
      <c r="G412" s="78" t="s">
        <v>1610</v>
      </c>
      <c r="H412" s="33" t="s">
        <v>1616</v>
      </c>
      <c r="I412" s="32" t="s">
        <v>1617</v>
      </c>
      <c r="J412" s="32" t="s">
        <v>1390</v>
      </c>
      <c r="K412" s="32" t="s">
        <v>1002</v>
      </c>
      <c r="L412" s="34">
        <v>88.030673605299995</v>
      </c>
      <c r="M412" s="34">
        <v>55019.171003299998</v>
      </c>
      <c r="N412" s="32" t="s">
        <v>1618</v>
      </c>
      <c r="O412" s="43" t="e">
        <f>VLOOKUP(U:U,#REF!,5,FALSE)</f>
        <v>#REF!</v>
      </c>
      <c r="P412" s="43" t="e">
        <f>VLOOKUP(U:U,#REF!,4,FALSE)</f>
        <v>#REF!</v>
      </c>
      <c r="Q412" s="43" t="e">
        <f>VLOOKUP(U:U,#REF!,2,FALSE)</f>
        <v>#REF!</v>
      </c>
      <c r="S412" s="35" t="str">
        <f>VLOOKUP(G:G,old!G:J,4,FALSE)</f>
        <v>S</v>
      </c>
      <c r="T412" s="35" t="str">
        <f>VLOOKUP(G:G,old!G:K,5,FALSE)</f>
        <v>RID_area</v>
      </c>
      <c r="U412" s="35" t="str">
        <f>VLOOKUP(G:G,old!G:L,6,FALSE)</f>
        <v>PENINSULA - EAST COAST</v>
      </c>
      <c r="V412" s="43">
        <f>VLOOKUP(G:G,old!G:M,7,FALSE)</f>
        <v>0</v>
      </c>
      <c r="X412" s="43" t="str">
        <f>IFERROR(VLOOKUP(V:V,#REF!,3,FALSE),"0")</f>
        <v>0</v>
      </c>
      <c r="Y412" s="19">
        <f t="shared" si="6"/>
        <v>0</v>
      </c>
      <c r="Z412" s="19" t="str">
        <f>IFERROR(VLOOKUP(C:C,#REF!,19,FALSE),"0")</f>
        <v>0</v>
      </c>
    </row>
    <row r="413" spans="1:26" x14ac:dyDescent="0.45">
      <c r="A413" s="32" t="s">
        <v>1384</v>
      </c>
      <c r="B413" s="32">
        <v>2</v>
      </c>
      <c r="C413" s="32" t="s">
        <v>1385</v>
      </c>
      <c r="D413" s="32" t="s">
        <v>457</v>
      </c>
      <c r="E413" s="32" t="s">
        <v>1609</v>
      </c>
      <c r="F413" s="32">
        <v>3</v>
      </c>
      <c r="G413" s="78" t="s">
        <v>1610</v>
      </c>
      <c r="H413" s="33" t="s">
        <v>1619</v>
      </c>
      <c r="I413" s="32" t="s">
        <v>1620</v>
      </c>
      <c r="J413" s="32" t="s">
        <v>1390</v>
      </c>
      <c r="K413" s="32" t="s">
        <v>1002</v>
      </c>
      <c r="L413" s="34">
        <v>54.833924970799998</v>
      </c>
      <c r="M413" s="34">
        <v>34271.203106699999</v>
      </c>
      <c r="N413" s="32" t="s">
        <v>1621</v>
      </c>
      <c r="O413" s="43" t="e">
        <f>VLOOKUP(U:U,#REF!,5,FALSE)</f>
        <v>#REF!</v>
      </c>
      <c r="P413" s="43" t="e">
        <f>VLOOKUP(U:U,#REF!,4,FALSE)</f>
        <v>#REF!</v>
      </c>
      <c r="Q413" s="43" t="e">
        <f>VLOOKUP(U:U,#REF!,2,FALSE)</f>
        <v>#REF!</v>
      </c>
      <c r="S413" s="35" t="str">
        <f>VLOOKUP(G:G,old!G:J,4,FALSE)</f>
        <v>S</v>
      </c>
      <c r="T413" s="35" t="str">
        <f>VLOOKUP(G:G,old!G:K,5,FALSE)</f>
        <v>RID_area</v>
      </c>
      <c r="U413" s="35" t="str">
        <f>VLOOKUP(G:G,old!G:L,6,FALSE)</f>
        <v>PENINSULA - EAST COAST</v>
      </c>
      <c r="V413" s="43">
        <f>VLOOKUP(G:G,old!G:M,7,FALSE)</f>
        <v>0</v>
      </c>
      <c r="X413" s="43" t="str">
        <f>IFERROR(VLOOKUP(V:V,#REF!,3,FALSE),"0")</f>
        <v>0</v>
      </c>
      <c r="Y413" s="19">
        <f t="shared" si="6"/>
        <v>0</v>
      </c>
      <c r="Z413" s="19" t="str">
        <f>IFERROR(VLOOKUP(C:C,#REF!,19,FALSE),"0")</f>
        <v>0</v>
      </c>
    </row>
    <row r="414" spans="1:26" x14ac:dyDescent="0.45">
      <c r="A414" s="32" t="s">
        <v>1384</v>
      </c>
      <c r="B414" s="32">
        <v>2</v>
      </c>
      <c r="C414" s="32" t="s">
        <v>1385</v>
      </c>
      <c r="D414" s="32" t="s">
        <v>457</v>
      </c>
      <c r="E414" s="32" t="s">
        <v>1609</v>
      </c>
      <c r="F414" s="32">
        <v>3</v>
      </c>
      <c r="G414" s="78" t="s">
        <v>1610</v>
      </c>
      <c r="H414" s="33" t="s">
        <v>1622</v>
      </c>
      <c r="I414" s="32" t="s">
        <v>1623</v>
      </c>
      <c r="J414" s="32" t="s">
        <v>1390</v>
      </c>
      <c r="K414" s="32" t="s">
        <v>1002</v>
      </c>
      <c r="L414" s="34">
        <v>91.314256145200005</v>
      </c>
      <c r="M414" s="34">
        <v>57071.410090799996</v>
      </c>
      <c r="N414" s="32" t="s">
        <v>1624</v>
      </c>
      <c r="O414" s="43" t="e">
        <f>VLOOKUP(U:U,#REF!,5,FALSE)</f>
        <v>#REF!</v>
      </c>
      <c r="P414" s="43" t="e">
        <f>VLOOKUP(U:U,#REF!,4,FALSE)</f>
        <v>#REF!</v>
      </c>
      <c r="Q414" s="43" t="e">
        <f>VLOOKUP(U:U,#REF!,2,FALSE)</f>
        <v>#REF!</v>
      </c>
      <c r="S414" s="35" t="str">
        <f>VLOOKUP(G:G,old!G:J,4,FALSE)</f>
        <v>S</v>
      </c>
      <c r="T414" s="35" t="str">
        <f>VLOOKUP(G:G,old!G:K,5,FALSE)</f>
        <v>RID_area</v>
      </c>
      <c r="U414" s="35" t="str">
        <f>VLOOKUP(G:G,old!G:L,6,FALSE)</f>
        <v>PENINSULA - EAST COAST</v>
      </c>
      <c r="V414" s="43">
        <f>VLOOKUP(G:G,old!G:M,7,FALSE)</f>
        <v>0</v>
      </c>
      <c r="X414" s="43" t="str">
        <f>IFERROR(VLOOKUP(V:V,#REF!,3,FALSE),"0")</f>
        <v>0</v>
      </c>
      <c r="Y414" s="19">
        <f t="shared" si="6"/>
        <v>0</v>
      </c>
      <c r="Z414" s="19" t="str">
        <f>IFERROR(VLOOKUP(C:C,#REF!,19,FALSE),"0")</f>
        <v>0</v>
      </c>
    </row>
    <row r="415" spans="1:26" x14ac:dyDescent="0.45">
      <c r="A415" s="32" t="s">
        <v>1384</v>
      </c>
      <c r="B415" s="32">
        <v>2</v>
      </c>
      <c r="C415" s="32" t="s">
        <v>1385</v>
      </c>
      <c r="D415" s="32" t="s">
        <v>457</v>
      </c>
      <c r="E415" s="32" t="s">
        <v>1609</v>
      </c>
      <c r="F415" s="32">
        <v>3</v>
      </c>
      <c r="G415" s="78" t="s">
        <v>1610</v>
      </c>
      <c r="H415" s="33" t="s">
        <v>1625</v>
      </c>
      <c r="I415" s="32" t="s">
        <v>1626</v>
      </c>
      <c r="J415" s="32" t="s">
        <v>1390</v>
      </c>
      <c r="K415" s="32" t="s">
        <v>1002</v>
      </c>
      <c r="L415" s="34">
        <v>720.59401128499997</v>
      </c>
      <c r="M415" s="34">
        <v>450371.25705299998</v>
      </c>
      <c r="N415" s="32" t="s">
        <v>1627</v>
      </c>
      <c r="O415" s="43" t="e">
        <f>VLOOKUP(U:U,#REF!,5,FALSE)</f>
        <v>#REF!</v>
      </c>
      <c r="P415" s="43" t="e">
        <f>VLOOKUP(U:U,#REF!,4,FALSE)</f>
        <v>#REF!</v>
      </c>
      <c r="Q415" s="43" t="e">
        <f>VLOOKUP(U:U,#REF!,2,FALSE)</f>
        <v>#REF!</v>
      </c>
      <c r="S415" s="35" t="str">
        <f>VLOOKUP(G:G,old!G:J,4,FALSE)</f>
        <v>S</v>
      </c>
      <c r="T415" s="35" t="str">
        <f>VLOOKUP(G:G,old!G:K,5,FALSE)</f>
        <v>RID_area</v>
      </c>
      <c r="U415" s="35" t="str">
        <f>VLOOKUP(G:G,old!G:L,6,FALSE)</f>
        <v>PENINSULA - EAST COAST</v>
      </c>
      <c r="V415" s="43">
        <f>VLOOKUP(G:G,old!G:M,7,FALSE)</f>
        <v>0</v>
      </c>
      <c r="X415" s="43" t="str">
        <f>IFERROR(VLOOKUP(V:V,#REF!,3,FALSE),"0")</f>
        <v>0</v>
      </c>
      <c r="Y415" s="19">
        <f t="shared" si="6"/>
        <v>0</v>
      </c>
      <c r="Z415" s="19" t="str">
        <f>IFERROR(VLOOKUP(C:C,#REF!,19,FALSE),"0")</f>
        <v>0</v>
      </c>
    </row>
    <row r="416" spans="1:26" x14ac:dyDescent="0.45">
      <c r="A416" s="32" t="s">
        <v>1384</v>
      </c>
      <c r="B416" s="32">
        <v>2</v>
      </c>
      <c r="C416" s="32" t="s">
        <v>1385</v>
      </c>
      <c r="D416" s="32" t="s">
        <v>457</v>
      </c>
      <c r="E416" s="32" t="s">
        <v>1628</v>
      </c>
      <c r="F416" s="32">
        <v>3</v>
      </c>
      <c r="G416" s="78" t="s">
        <v>1629</v>
      </c>
      <c r="H416" s="33" t="s">
        <v>1630</v>
      </c>
      <c r="I416" s="32" t="s">
        <v>950</v>
      </c>
      <c r="J416" s="32" t="s">
        <v>1390</v>
      </c>
      <c r="K416" s="32" t="s">
        <v>1002</v>
      </c>
      <c r="L416" s="34">
        <v>51.0000074302</v>
      </c>
      <c r="M416" s="34">
        <v>31875.0046439</v>
      </c>
      <c r="N416" s="32" t="s">
        <v>1631</v>
      </c>
      <c r="O416" s="43" t="e">
        <f>VLOOKUP(U:U,#REF!,5,FALSE)</f>
        <v>#REF!</v>
      </c>
      <c r="P416" s="43" t="e">
        <f>VLOOKUP(U:U,#REF!,4,FALSE)</f>
        <v>#REF!</v>
      </c>
      <c r="Q416" s="43" t="e">
        <f>VLOOKUP(U:U,#REF!,2,FALSE)</f>
        <v>#REF!</v>
      </c>
      <c r="S416" s="35" t="str">
        <f>VLOOKUP(G:G,old!G:J,4,FALSE)</f>
        <v>S</v>
      </c>
      <c r="T416" s="35" t="str">
        <f>VLOOKUP(G:G,old!G:K,5,FALSE)</f>
        <v>RID_area</v>
      </c>
      <c r="U416" s="35" t="str">
        <f>VLOOKUP(G:G,old!G:L,6,FALSE)</f>
        <v>MAE NAM TAPI</v>
      </c>
      <c r="V416" s="43" t="str">
        <f>VLOOKUP(G:G,old!G:M,7,FALSE)</f>
        <v>X.37A</v>
      </c>
      <c r="X416" s="43" t="str">
        <f>IFERROR(VLOOKUP(V:V,#REF!,3,FALSE),"0")</f>
        <v>0</v>
      </c>
      <c r="Y416" s="19">
        <f t="shared" si="6"/>
        <v>0</v>
      </c>
      <c r="Z416" s="19" t="str">
        <f>IFERROR(VLOOKUP(C:C,#REF!,19,FALSE),"0")</f>
        <v>0</v>
      </c>
    </row>
    <row r="417" spans="1:26" x14ac:dyDescent="0.45">
      <c r="A417" s="32" t="s">
        <v>1384</v>
      </c>
      <c r="B417" s="32">
        <v>2</v>
      </c>
      <c r="C417" s="32" t="s">
        <v>1385</v>
      </c>
      <c r="D417" s="32" t="s">
        <v>457</v>
      </c>
      <c r="E417" s="32" t="s">
        <v>1628</v>
      </c>
      <c r="F417" s="32">
        <v>3</v>
      </c>
      <c r="G417" s="78" t="s">
        <v>1629</v>
      </c>
      <c r="H417" s="33" t="s">
        <v>1632</v>
      </c>
      <c r="I417" s="32" t="s">
        <v>1633</v>
      </c>
      <c r="J417" s="32" t="s">
        <v>1390</v>
      </c>
      <c r="K417" s="32" t="s">
        <v>1002</v>
      </c>
      <c r="L417" s="34">
        <v>85.431462691500002</v>
      </c>
      <c r="M417" s="34">
        <v>53394.664182200002</v>
      </c>
      <c r="N417" s="32" t="s">
        <v>1634</v>
      </c>
      <c r="O417" s="43" t="e">
        <f>VLOOKUP(U:U,#REF!,5,FALSE)</f>
        <v>#REF!</v>
      </c>
      <c r="P417" s="43" t="e">
        <f>VLOOKUP(U:U,#REF!,4,FALSE)</f>
        <v>#REF!</v>
      </c>
      <c r="Q417" s="43" t="e">
        <f>VLOOKUP(U:U,#REF!,2,FALSE)</f>
        <v>#REF!</v>
      </c>
      <c r="S417" s="35" t="str">
        <f>VLOOKUP(G:G,old!G:J,4,FALSE)</f>
        <v>S</v>
      </c>
      <c r="T417" s="35" t="str">
        <f>VLOOKUP(G:G,old!G:K,5,FALSE)</f>
        <v>RID_area</v>
      </c>
      <c r="U417" s="35" t="str">
        <f>VLOOKUP(G:G,old!G:L,6,FALSE)</f>
        <v>MAE NAM TAPI</v>
      </c>
      <c r="V417" s="43" t="str">
        <f>VLOOKUP(G:G,old!G:M,7,FALSE)</f>
        <v>X.37A</v>
      </c>
      <c r="X417" s="43" t="str">
        <f>IFERROR(VLOOKUP(V:V,#REF!,3,FALSE),"0")</f>
        <v>0</v>
      </c>
      <c r="Y417" s="19">
        <f t="shared" si="6"/>
        <v>0</v>
      </c>
      <c r="Z417" s="19" t="str">
        <f>IFERROR(VLOOKUP(C:C,#REF!,19,FALSE),"0")</f>
        <v>0</v>
      </c>
    </row>
    <row r="418" spans="1:26" x14ac:dyDescent="0.45">
      <c r="A418" s="32" t="s">
        <v>1384</v>
      </c>
      <c r="B418" s="32">
        <v>2</v>
      </c>
      <c r="C418" s="32" t="s">
        <v>1385</v>
      </c>
      <c r="D418" s="32" t="s">
        <v>457</v>
      </c>
      <c r="E418" s="32" t="s">
        <v>1628</v>
      </c>
      <c r="F418" s="32">
        <v>3</v>
      </c>
      <c r="G418" s="78" t="s">
        <v>1629</v>
      </c>
      <c r="H418" s="33" t="s">
        <v>1635</v>
      </c>
      <c r="I418" s="32" t="s">
        <v>1636</v>
      </c>
      <c r="J418" s="32" t="s">
        <v>1390</v>
      </c>
      <c r="K418" s="32" t="s">
        <v>1002</v>
      </c>
      <c r="L418" s="34">
        <v>56.510891166999997</v>
      </c>
      <c r="M418" s="34">
        <v>35319.306979399997</v>
      </c>
      <c r="N418" s="32" t="s">
        <v>1637</v>
      </c>
      <c r="O418" s="43" t="e">
        <f>VLOOKUP(U:U,#REF!,5,FALSE)</f>
        <v>#REF!</v>
      </c>
      <c r="P418" s="43" t="e">
        <f>VLOOKUP(U:U,#REF!,4,FALSE)</f>
        <v>#REF!</v>
      </c>
      <c r="Q418" s="43" t="e">
        <f>VLOOKUP(U:U,#REF!,2,FALSE)</f>
        <v>#REF!</v>
      </c>
      <c r="S418" s="35" t="str">
        <f>VLOOKUP(G:G,old!G:J,4,FALSE)</f>
        <v>S</v>
      </c>
      <c r="T418" s="35" t="str">
        <f>VLOOKUP(G:G,old!G:K,5,FALSE)</f>
        <v>RID_area</v>
      </c>
      <c r="U418" s="35" t="str">
        <f>VLOOKUP(G:G,old!G:L,6,FALSE)</f>
        <v>MAE NAM TAPI</v>
      </c>
      <c r="V418" s="43" t="str">
        <f>VLOOKUP(G:G,old!G:M,7,FALSE)</f>
        <v>X.37A</v>
      </c>
      <c r="X418" s="43" t="str">
        <f>IFERROR(VLOOKUP(V:V,#REF!,3,FALSE),"0")</f>
        <v>0</v>
      </c>
      <c r="Y418" s="19">
        <f t="shared" si="6"/>
        <v>0</v>
      </c>
      <c r="Z418" s="19" t="str">
        <f>IFERROR(VLOOKUP(C:C,#REF!,19,FALSE),"0")</f>
        <v>0</v>
      </c>
    </row>
    <row r="419" spans="1:26" x14ac:dyDescent="0.45">
      <c r="A419" s="32" t="s">
        <v>1384</v>
      </c>
      <c r="B419" s="32">
        <v>2</v>
      </c>
      <c r="C419" s="32" t="s">
        <v>1385</v>
      </c>
      <c r="D419" s="32" t="s">
        <v>457</v>
      </c>
      <c r="E419" s="32" t="s">
        <v>1628</v>
      </c>
      <c r="F419" s="32">
        <v>3</v>
      </c>
      <c r="G419" s="78" t="s">
        <v>1629</v>
      </c>
      <c r="H419" s="33" t="s">
        <v>1638</v>
      </c>
      <c r="I419" s="32" t="s">
        <v>1639</v>
      </c>
      <c r="J419" s="32" t="s">
        <v>1390</v>
      </c>
      <c r="K419" s="32" t="s">
        <v>1002</v>
      </c>
      <c r="L419" s="34">
        <v>188.442887469</v>
      </c>
      <c r="M419" s="34">
        <v>117776.804668</v>
      </c>
      <c r="N419" s="32" t="s">
        <v>1640</v>
      </c>
      <c r="O419" s="43" t="e">
        <f>VLOOKUP(U:U,#REF!,5,FALSE)</f>
        <v>#REF!</v>
      </c>
      <c r="P419" s="43" t="e">
        <f>VLOOKUP(U:U,#REF!,4,FALSE)</f>
        <v>#REF!</v>
      </c>
      <c r="Q419" s="43" t="e">
        <f>VLOOKUP(U:U,#REF!,2,FALSE)</f>
        <v>#REF!</v>
      </c>
      <c r="S419" s="35" t="str">
        <f>VLOOKUP(G:G,old!G:J,4,FALSE)</f>
        <v>S</v>
      </c>
      <c r="T419" s="35" t="str">
        <f>VLOOKUP(G:G,old!G:K,5,FALSE)</f>
        <v>RID_area</v>
      </c>
      <c r="U419" s="35" t="str">
        <f>VLOOKUP(G:G,old!G:L,6,FALSE)</f>
        <v>MAE NAM TAPI</v>
      </c>
      <c r="V419" s="43" t="str">
        <f>VLOOKUP(G:G,old!G:M,7,FALSE)</f>
        <v>X.37A</v>
      </c>
      <c r="X419" s="43" t="str">
        <f>IFERROR(VLOOKUP(V:V,#REF!,3,FALSE),"0")</f>
        <v>0</v>
      </c>
      <c r="Y419" s="19">
        <f t="shared" si="6"/>
        <v>0</v>
      </c>
      <c r="Z419" s="19" t="str">
        <f>IFERROR(VLOOKUP(C:C,#REF!,19,FALSE),"0")</f>
        <v>0</v>
      </c>
    </row>
    <row r="420" spans="1:26" x14ac:dyDescent="0.45">
      <c r="A420" s="32" t="s">
        <v>1384</v>
      </c>
      <c r="B420" s="32">
        <v>2</v>
      </c>
      <c r="C420" s="32" t="s">
        <v>1385</v>
      </c>
      <c r="D420" s="32" t="s">
        <v>457</v>
      </c>
      <c r="E420" s="32" t="s">
        <v>1628</v>
      </c>
      <c r="F420" s="32">
        <v>3</v>
      </c>
      <c r="G420" s="78" t="s">
        <v>1629</v>
      </c>
      <c r="H420" s="33" t="s">
        <v>1641</v>
      </c>
      <c r="I420" s="32" t="s">
        <v>1642</v>
      </c>
      <c r="J420" s="32" t="s">
        <v>1390</v>
      </c>
      <c r="K420" s="32" t="s">
        <v>1002</v>
      </c>
      <c r="L420" s="34">
        <v>44.256932530199997</v>
      </c>
      <c r="M420" s="34">
        <v>27660.582831399999</v>
      </c>
      <c r="N420" s="32" t="s">
        <v>1643</v>
      </c>
      <c r="O420" s="43" t="e">
        <f>VLOOKUP(U:U,#REF!,5,FALSE)</f>
        <v>#REF!</v>
      </c>
      <c r="P420" s="43" t="e">
        <f>VLOOKUP(U:U,#REF!,4,FALSE)</f>
        <v>#REF!</v>
      </c>
      <c r="Q420" s="43" t="e">
        <f>VLOOKUP(U:U,#REF!,2,FALSE)</f>
        <v>#REF!</v>
      </c>
      <c r="S420" s="35" t="str">
        <f>VLOOKUP(G:G,old!G:J,4,FALSE)</f>
        <v>S</v>
      </c>
      <c r="T420" s="35" t="str">
        <f>VLOOKUP(G:G,old!G:K,5,FALSE)</f>
        <v>RID_area</v>
      </c>
      <c r="U420" s="35" t="str">
        <f>VLOOKUP(G:G,old!G:L,6,FALSE)</f>
        <v>MAE NAM TAPI</v>
      </c>
      <c r="V420" s="43" t="str">
        <f>VLOOKUP(G:G,old!G:M,7,FALSE)</f>
        <v>X.37A</v>
      </c>
      <c r="X420" s="43" t="str">
        <f>IFERROR(VLOOKUP(V:V,#REF!,3,FALSE),"0")</f>
        <v>0</v>
      </c>
      <c r="Y420" s="19">
        <f t="shared" si="6"/>
        <v>0</v>
      </c>
      <c r="Z420" s="19" t="str">
        <f>IFERROR(VLOOKUP(C:C,#REF!,19,FALSE),"0")</f>
        <v>0</v>
      </c>
    </row>
    <row r="421" spans="1:26" x14ac:dyDescent="0.45">
      <c r="A421" s="32" t="s">
        <v>1384</v>
      </c>
      <c r="B421" s="32">
        <v>2</v>
      </c>
      <c r="C421" s="32" t="s">
        <v>1385</v>
      </c>
      <c r="D421" s="32" t="s">
        <v>457</v>
      </c>
      <c r="E421" s="32" t="s">
        <v>1628</v>
      </c>
      <c r="F421" s="32">
        <v>3</v>
      </c>
      <c r="G421" s="78" t="s">
        <v>1629</v>
      </c>
      <c r="H421" s="33" t="s">
        <v>1644</v>
      </c>
      <c r="I421" s="32" t="s">
        <v>1645</v>
      </c>
      <c r="J421" s="32" t="s">
        <v>1390</v>
      </c>
      <c r="K421" s="32" t="s">
        <v>1002</v>
      </c>
      <c r="L421" s="34">
        <v>40.627540569300002</v>
      </c>
      <c r="M421" s="34">
        <v>25392.2128558</v>
      </c>
      <c r="N421" s="32" t="s">
        <v>1646</v>
      </c>
      <c r="O421" s="43" t="e">
        <f>VLOOKUP(U:U,#REF!,5,FALSE)</f>
        <v>#REF!</v>
      </c>
      <c r="P421" s="43" t="e">
        <f>VLOOKUP(U:U,#REF!,4,FALSE)</f>
        <v>#REF!</v>
      </c>
      <c r="Q421" s="43" t="e">
        <f>VLOOKUP(U:U,#REF!,2,FALSE)</f>
        <v>#REF!</v>
      </c>
      <c r="S421" s="35" t="str">
        <f>VLOOKUP(G:G,old!G:J,4,FALSE)</f>
        <v>S</v>
      </c>
      <c r="T421" s="35" t="str">
        <f>VLOOKUP(G:G,old!G:K,5,FALSE)</f>
        <v>RID_area</v>
      </c>
      <c r="U421" s="35" t="str">
        <f>VLOOKUP(G:G,old!G:L,6,FALSE)</f>
        <v>MAE NAM TAPI</v>
      </c>
      <c r="V421" s="43" t="str">
        <f>VLOOKUP(G:G,old!G:M,7,FALSE)</f>
        <v>X.37A</v>
      </c>
      <c r="X421" s="43" t="str">
        <f>IFERROR(VLOOKUP(V:V,#REF!,3,FALSE),"0")</f>
        <v>0</v>
      </c>
      <c r="Y421" s="19">
        <f t="shared" si="6"/>
        <v>0</v>
      </c>
      <c r="Z421" s="19" t="str">
        <f>IFERROR(VLOOKUP(C:C,#REF!,19,FALSE),"0")</f>
        <v>0</v>
      </c>
    </row>
    <row r="422" spans="1:26" x14ac:dyDescent="0.45">
      <c r="A422" s="32" t="s">
        <v>1384</v>
      </c>
      <c r="B422" s="32">
        <v>2</v>
      </c>
      <c r="C422" s="32" t="s">
        <v>1385</v>
      </c>
      <c r="D422" s="32" t="s">
        <v>457</v>
      </c>
      <c r="E422" s="32" t="s">
        <v>1628</v>
      </c>
      <c r="F422" s="32">
        <v>3</v>
      </c>
      <c r="G422" s="78" t="s">
        <v>1629</v>
      </c>
      <c r="H422" s="33" t="s">
        <v>1647</v>
      </c>
      <c r="I422" s="32" t="s">
        <v>1648</v>
      </c>
      <c r="J422" s="32" t="s">
        <v>1390</v>
      </c>
      <c r="K422" s="32" t="s">
        <v>1002</v>
      </c>
      <c r="L422" s="34">
        <v>36.217811374999997</v>
      </c>
      <c r="M422" s="34">
        <v>22636.132109400001</v>
      </c>
      <c r="N422" s="32" t="s">
        <v>1649</v>
      </c>
      <c r="O422" s="43" t="e">
        <f>VLOOKUP(U:U,#REF!,5,FALSE)</f>
        <v>#REF!</v>
      </c>
      <c r="P422" s="43" t="e">
        <f>VLOOKUP(U:U,#REF!,4,FALSE)</f>
        <v>#REF!</v>
      </c>
      <c r="Q422" s="43" t="e">
        <f>VLOOKUP(U:U,#REF!,2,FALSE)</f>
        <v>#REF!</v>
      </c>
      <c r="S422" s="35" t="str">
        <f>VLOOKUP(G:G,old!G:J,4,FALSE)</f>
        <v>S</v>
      </c>
      <c r="T422" s="35" t="str">
        <f>VLOOKUP(G:G,old!G:K,5,FALSE)</f>
        <v>RID_area</v>
      </c>
      <c r="U422" s="35" t="str">
        <f>VLOOKUP(G:G,old!G:L,6,FALSE)</f>
        <v>MAE NAM TAPI</v>
      </c>
      <c r="V422" s="43" t="str">
        <f>VLOOKUP(G:G,old!G:M,7,FALSE)</f>
        <v>X.37A</v>
      </c>
      <c r="X422" s="43" t="str">
        <f>IFERROR(VLOOKUP(V:V,#REF!,3,FALSE),"0")</f>
        <v>0</v>
      </c>
      <c r="Y422" s="19">
        <f t="shared" si="6"/>
        <v>0</v>
      </c>
      <c r="Z422" s="19" t="str">
        <f>IFERROR(VLOOKUP(C:C,#REF!,19,FALSE),"0")</f>
        <v>0</v>
      </c>
    </row>
    <row r="423" spans="1:26" x14ac:dyDescent="0.45">
      <c r="A423" s="32" t="s">
        <v>1384</v>
      </c>
      <c r="B423" s="32">
        <v>2</v>
      </c>
      <c r="C423" s="32" t="s">
        <v>1385</v>
      </c>
      <c r="D423" s="32" t="s">
        <v>457</v>
      </c>
      <c r="E423" s="32" t="s">
        <v>1628</v>
      </c>
      <c r="F423" s="32">
        <v>3</v>
      </c>
      <c r="G423" s="78" t="s">
        <v>1629</v>
      </c>
      <c r="H423" s="33" t="s">
        <v>1650</v>
      </c>
      <c r="I423" s="32" t="s">
        <v>1651</v>
      </c>
      <c r="J423" s="32" t="s">
        <v>1390</v>
      </c>
      <c r="K423" s="32" t="s">
        <v>1002</v>
      </c>
      <c r="L423" s="34">
        <v>31.628215927700001</v>
      </c>
      <c r="M423" s="34">
        <v>19767.6349548</v>
      </c>
      <c r="N423" s="32" t="s">
        <v>1652</v>
      </c>
      <c r="O423" s="43" t="e">
        <f>VLOOKUP(U:U,#REF!,5,FALSE)</f>
        <v>#REF!</v>
      </c>
      <c r="P423" s="43" t="e">
        <f>VLOOKUP(U:U,#REF!,4,FALSE)</f>
        <v>#REF!</v>
      </c>
      <c r="Q423" s="43" t="e">
        <f>VLOOKUP(U:U,#REF!,2,FALSE)</f>
        <v>#REF!</v>
      </c>
      <c r="S423" s="35" t="str">
        <f>VLOOKUP(G:G,old!G:J,4,FALSE)</f>
        <v>S</v>
      </c>
      <c r="T423" s="35" t="str">
        <f>VLOOKUP(G:G,old!G:K,5,FALSE)</f>
        <v>RID_area</v>
      </c>
      <c r="U423" s="35" t="str">
        <f>VLOOKUP(G:G,old!G:L,6,FALSE)</f>
        <v>MAE NAM TAPI</v>
      </c>
      <c r="V423" s="43" t="str">
        <f>VLOOKUP(G:G,old!G:M,7,FALSE)</f>
        <v>X.37A</v>
      </c>
      <c r="X423" s="43" t="str">
        <f>IFERROR(VLOOKUP(V:V,#REF!,3,FALSE),"0")</f>
        <v>0</v>
      </c>
      <c r="Y423" s="19">
        <f t="shared" si="6"/>
        <v>0</v>
      </c>
      <c r="Z423" s="19" t="str">
        <f>IFERROR(VLOOKUP(C:C,#REF!,19,FALSE),"0")</f>
        <v>0</v>
      </c>
    </row>
    <row r="424" spans="1:26" x14ac:dyDescent="0.45">
      <c r="A424" s="32" t="s">
        <v>1384</v>
      </c>
      <c r="B424" s="32">
        <v>2</v>
      </c>
      <c r="C424" s="32" t="s">
        <v>1385</v>
      </c>
      <c r="D424" s="32" t="s">
        <v>457</v>
      </c>
      <c r="E424" s="32" t="s">
        <v>1628</v>
      </c>
      <c r="F424" s="32">
        <v>3</v>
      </c>
      <c r="G424" s="78" t="s">
        <v>1629</v>
      </c>
      <c r="H424" s="33" t="s">
        <v>1653</v>
      </c>
      <c r="I424" s="32" t="s">
        <v>1654</v>
      </c>
      <c r="J424" s="32" t="s">
        <v>1390</v>
      </c>
      <c r="K424" s="32" t="s">
        <v>1002</v>
      </c>
      <c r="L424" s="34">
        <v>36.4218889972</v>
      </c>
      <c r="M424" s="34">
        <v>22763.680623200002</v>
      </c>
      <c r="N424" s="32" t="s">
        <v>1655</v>
      </c>
      <c r="O424" s="43" t="e">
        <f>VLOOKUP(U:U,#REF!,5,FALSE)</f>
        <v>#REF!</v>
      </c>
      <c r="P424" s="43" t="e">
        <f>VLOOKUP(U:U,#REF!,4,FALSE)</f>
        <v>#REF!</v>
      </c>
      <c r="Q424" s="43" t="e">
        <f>VLOOKUP(U:U,#REF!,2,FALSE)</f>
        <v>#REF!</v>
      </c>
      <c r="S424" s="35" t="str">
        <f>VLOOKUP(G:G,old!G:J,4,FALSE)</f>
        <v>S</v>
      </c>
      <c r="T424" s="35" t="str">
        <f>VLOOKUP(G:G,old!G:K,5,FALSE)</f>
        <v>RID_area</v>
      </c>
      <c r="U424" s="35" t="str">
        <f>VLOOKUP(G:G,old!G:L,6,FALSE)</f>
        <v>MAE NAM TAPI</v>
      </c>
      <c r="V424" s="43" t="str">
        <f>VLOOKUP(G:G,old!G:M,7,FALSE)</f>
        <v>X.37A</v>
      </c>
      <c r="X424" s="43" t="str">
        <f>IFERROR(VLOOKUP(V:V,#REF!,3,FALSE),"0")</f>
        <v>0</v>
      </c>
      <c r="Y424" s="19">
        <f t="shared" si="6"/>
        <v>0</v>
      </c>
      <c r="Z424" s="19" t="str">
        <f>IFERROR(VLOOKUP(C:C,#REF!,19,FALSE),"0")</f>
        <v>0</v>
      </c>
    </row>
    <row r="425" spans="1:26" x14ac:dyDescent="0.45">
      <c r="A425" s="32" t="s">
        <v>1384</v>
      </c>
      <c r="B425" s="32">
        <v>2</v>
      </c>
      <c r="C425" s="32" t="s">
        <v>1385</v>
      </c>
      <c r="D425" s="32" t="s">
        <v>457</v>
      </c>
      <c r="E425" s="32" t="s">
        <v>1628</v>
      </c>
      <c r="F425" s="32">
        <v>3</v>
      </c>
      <c r="G425" s="78" t="s">
        <v>1629</v>
      </c>
      <c r="H425" s="33" t="s">
        <v>1656</v>
      </c>
      <c r="I425" s="32" t="s">
        <v>1657</v>
      </c>
      <c r="J425" s="32" t="s">
        <v>1390</v>
      </c>
      <c r="K425" s="32" t="s">
        <v>1002</v>
      </c>
      <c r="L425" s="34">
        <v>77.273569873300005</v>
      </c>
      <c r="M425" s="34">
        <v>48295.981170799998</v>
      </c>
      <c r="N425" s="32" t="s">
        <v>1658</v>
      </c>
      <c r="O425" s="43" t="e">
        <f>VLOOKUP(U:U,#REF!,5,FALSE)</f>
        <v>#REF!</v>
      </c>
      <c r="P425" s="43" t="e">
        <f>VLOOKUP(U:U,#REF!,4,FALSE)</f>
        <v>#REF!</v>
      </c>
      <c r="Q425" s="43" t="e">
        <f>VLOOKUP(U:U,#REF!,2,FALSE)</f>
        <v>#REF!</v>
      </c>
      <c r="S425" s="35" t="str">
        <f>VLOOKUP(G:G,old!G:J,4,FALSE)</f>
        <v>S</v>
      </c>
      <c r="T425" s="35" t="str">
        <f>VLOOKUP(G:G,old!G:K,5,FALSE)</f>
        <v>RID_area</v>
      </c>
      <c r="U425" s="35" t="str">
        <f>VLOOKUP(G:G,old!G:L,6,FALSE)</f>
        <v>MAE NAM TAPI</v>
      </c>
      <c r="V425" s="43" t="str">
        <f>VLOOKUP(G:G,old!G:M,7,FALSE)</f>
        <v>X.37A</v>
      </c>
      <c r="X425" s="43" t="str">
        <f>IFERROR(VLOOKUP(V:V,#REF!,3,FALSE),"0")</f>
        <v>0</v>
      </c>
      <c r="Y425" s="19">
        <f t="shared" si="6"/>
        <v>0</v>
      </c>
      <c r="Z425" s="19" t="str">
        <f>IFERROR(VLOOKUP(C:C,#REF!,19,FALSE),"0")</f>
        <v>0</v>
      </c>
    </row>
    <row r="426" spans="1:26" x14ac:dyDescent="0.45">
      <c r="A426" s="32" t="s">
        <v>1384</v>
      </c>
      <c r="B426" s="32">
        <v>2</v>
      </c>
      <c r="C426" s="32" t="s">
        <v>1385</v>
      </c>
      <c r="D426" s="32" t="s">
        <v>457</v>
      </c>
      <c r="E426" s="32" t="s">
        <v>1628</v>
      </c>
      <c r="F426" s="32">
        <v>3</v>
      </c>
      <c r="G426" s="78" t="s">
        <v>1629</v>
      </c>
      <c r="H426" s="33" t="s">
        <v>1659</v>
      </c>
      <c r="I426" s="32" t="s">
        <v>1660</v>
      </c>
      <c r="J426" s="32" t="s">
        <v>1390</v>
      </c>
      <c r="K426" s="32" t="s">
        <v>1002</v>
      </c>
      <c r="L426" s="34">
        <v>120.29827551699999</v>
      </c>
      <c r="M426" s="34">
        <v>75186.422198100001</v>
      </c>
      <c r="N426" s="32" t="s">
        <v>1661</v>
      </c>
      <c r="O426" s="43" t="e">
        <f>VLOOKUP(U:U,#REF!,5,FALSE)</f>
        <v>#REF!</v>
      </c>
      <c r="P426" s="43" t="e">
        <f>VLOOKUP(U:U,#REF!,4,FALSE)</f>
        <v>#REF!</v>
      </c>
      <c r="Q426" s="43" t="e">
        <f>VLOOKUP(U:U,#REF!,2,FALSE)</f>
        <v>#REF!</v>
      </c>
      <c r="S426" s="35" t="str">
        <f>VLOOKUP(G:G,old!G:J,4,FALSE)</f>
        <v>S</v>
      </c>
      <c r="T426" s="35" t="str">
        <f>VLOOKUP(G:G,old!G:K,5,FALSE)</f>
        <v>RID_area</v>
      </c>
      <c r="U426" s="35" t="str">
        <f>VLOOKUP(G:G,old!G:L,6,FALSE)</f>
        <v>MAE NAM TAPI</v>
      </c>
      <c r="V426" s="43" t="str">
        <f>VLOOKUP(G:G,old!G:M,7,FALSE)</f>
        <v>X.37A</v>
      </c>
      <c r="X426" s="43" t="str">
        <f>IFERROR(VLOOKUP(V:V,#REF!,3,FALSE),"0")</f>
        <v>0</v>
      </c>
      <c r="Y426" s="19">
        <f t="shared" si="6"/>
        <v>0</v>
      </c>
      <c r="Z426" s="19" t="str">
        <f>IFERROR(VLOOKUP(C:C,#REF!,19,FALSE),"0")</f>
        <v>0</v>
      </c>
    </row>
    <row r="427" spans="1:26" x14ac:dyDescent="0.45">
      <c r="A427" s="32" t="s">
        <v>1384</v>
      </c>
      <c r="B427" s="32">
        <v>2</v>
      </c>
      <c r="C427" s="32" t="s">
        <v>1385</v>
      </c>
      <c r="D427" s="32" t="s">
        <v>457</v>
      </c>
      <c r="E427" s="32" t="s">
        <v>1662</v>
      </c>
      <c r="F427" s="32">
        <v>3</v>
      </c>
      <c r="G427" s="78" t="s">
        <v>1663</v>
      </c>
      <c r="H427" s="33" t="s">
        <v>1664</v>
      </c>
      <c r="I427" s="32" t="s">
        <v>1665</v>
      </c>
      <c r="J427" s="32" t="s">
        <v>1390</v>
      </c>
      <c r="K427" s="32" t="s">
        <v>1002</v>
      </c>
      <c r="L427" s="34">
        <v>69.559239807400004</v>
      </c>
      <c r="M427" s="34">
        <v>43474.524879600001</v>
      </c>
      <c r="N427" s="32" t="s">
        <v>1666</v>
      </c>
      <c r="O427" s="43" t="e">
        <f>VLOOKUP(U:U,#REF!,5,FALSE)</f>
        <v>#REF!</v>
      </c>
      <c r="P427" s="43" t="e">
        <f>VLOOKUP(U:U,#REF!,4,FALSE)</f>
        <v>#REF!</v>
      </c>
      <c r="Q427" s="43" t="e">
        <f>VLOOKUP(U:U,#REF!,2,FALSE)</f>
        <v>#REF!</v>
      </c>
      <c r="S427" s="35" t="str">
        <f>VLOOKUP(G:G,old!G:J,4,FALSE)</f>
        <v>S</v>
      </c>
      <c r="T427" s="35" t="str">
        <f>VLOOKUP(G:G,old!G:K,5,FALSE)</f>
        <v>DWR</v>
      </c>
      <c r="U427" s="35" t="str">
        <f>VLOOKUP(G:G,old!G:L,6,FALSE)</f>
        <v>MAE NAM TAPI</v>
      </c>
      <c r="V427" s="43" t="str">
        <f>VLOOKUP(G:G,old!G:M,7,FALSE)</f>
        <v>X.217</v>
      </c>
      <c r="X427" s="43" t="str">
        <f>IFERROR(VLOOKUP(V:V,#REF!,3,FALSE),"0")</f>
        <v>0</v>
      </c>
      <c r="Y427" s="19">
        <f t="shared" si="6"/>
        <v>0</v>
      </c>
      <c r="Z427" s="19" t="str">
        <f>IFERROR(VLOOKUP(C:C,#REF!,19,FALSE),"0")</f>
        <v>0</v>
      </c>
    </row>
    <row r="428" spans="1:26" x14ac:dyDescent="0.45">
      <c r="A428" s="32" t="s">
        <v>1384</v>
      </c>
      <c r="B428" s="32">
        <v>2</v>
      </c>
      <c r="C428" s="32" t="s">
        <v>1385</v>
      </c>
      <c r="D428" s="32" t="s">
        <v>457</v>
      </c>
      <c r="E428" s="32" t="s">
        <v>1662</v>
      </c>
      <c r="F428" s="32">
        <v>3</v>
      </c>
      <c r="G428" s="78" t="s">
        <v>1663</v>
      </c>
      <c r="H428" s="33" t="s">
        <v>1667</v>
      </c>
      <c r="I428" s="32" t="s">
        <v>508</v>
      </c>
      <c r="J428" s="32" t="s">
        <v>1390</v>
      </c>
      <c r="K428" s="32" t="s">
        <v>1002</v>
      </c>
      <c r="L428" s="34">
        <v>25.4447141825</v>
      </c>
      <c r="M428" s="34">
        <v>15902.9463641</v>
      </c>
      <c r="N428" s="32" t="s">
        <v>1668</v>
      </c>
      <c r="O428" s="43" t="e">
        <f>VLOOKUP(U:U,#REF!,5,FALSE)</f>
        <v>#REF!</v>
      </c>
      <c r="P428" s="43" t="e">
        <f>VLOOKUP(U:U,#REF!,4,FALSE)</f>
        <v>#REF!</v>
      </c>
      <c r="Q428" s="43" t="e">
        <f>VLOOKUP(U:U,#REF!,2,FALSE)</f>
        <v>#REF!</v>
      </c>
      <c r="S428" s="35" t="str">
        <f>VLOOKUP(G:G,old!G:J,4,FALSE)</f>
        <v>S</v>
      </c>
      <c r="T428" s="35" t="str">
        <f>VLOOKUP(G:G,old!G:K,5,FALSE)</f>
        <v>DWR</v>
      </c>
      <c r="U428" s="35" t="str">
        <f>VLOOKUP(G:G,old!G:L,6,FALSE)</f>
        <v>MAE NAM TAPI</v>
      </c>
      <c r="V428" s="43" t="str">
        <f>VLOOKUP(G:G,old!G:M,7,FALSE)</f>
        <v>X.217</v>
      </c>
      <c r="X428" s="43" t="str">
        <f>IFERROR(VLOOKUP(V:V,#REF!,3,FALSE),"0")</f>
        <v>0</v>
      </c>
      <c r="Y428" s="19">
        <f t="shared" si="6"/>
        <v>0</v>
      </c>
      <c r="Z428" s="19" t="str">
        <f>IFERROR(VLOOKUP(C:C,#REF!,19,FALSE),"0")</f>
        <v>0</v>
      </c>
    </row>
    <row r="429" spans="1:26" x14ac:dyDescent="0.45">
      <c r="A429" s="32" t="s">
        <v>1384</v>
      </c>
      <c r="B429" s="32">
        <v>2</v>
      </c>
      <c r="C429" s="32" t="s">
        <v>1385</v>
      </c>
      <c r="D429" s="32" t="s">
        <v>457</v>
      </c>
      <c r="E429" s="32" t="s">
        <v>1662</v>
      </c>
      <c r="F429" s="32">
        <v>3</v>
      </c>
      <c r="G429" s="78" t="s">
        <v>1663</v>
      </c>
      <c r="H429" s="33" t="s">
        <v>1669</v>
      </c>
      <c r="I429" s="32" t="s">
        <v>1670</v>
      </c>
      <c r="J429" s="32" t="s">
        <v>1390</v>
      </c>
      <c r="K429" s="32" t="s">
        <v>1002</v>
      </c>
      <c r="L429" s="34">
        <v>54.287030099200003</v>
      </c>
      <c r="M429" s="34">
        <v>33929.393812000002</v>
      </c>
      <c r="N429" s="32" t="s">
        <v>1671</v>
      </c>
      <c r="O429" s="43" t="e">
        <f>VLOOKUP(U:U,#REF!,5,FALSE)</f>
        <v>#REF!</v>
      </c>
      <c r="P429" s="43" t="e">
        <f>VLOOKUP(U:U,#REF!,4,FALSE)</f>
        <v>#REF!</v>
      </c>
      <c r="Q429" s="43" t="e">
        <f>VLOOKUP(U:U,#REF!,2,FALSE)</f>
        <v>#REF!</v>
      </c>
      <c r="S429" s="35" t="str">
        <f>VLOOKUP(G:G,old!G:J,4,FALSE)</f>
        <v>S</v>
      </c>
      <c r="T429" s="35" t="str">
        <f>VLOOKUP(G:G,old!G:K,5,FALSE)</f>
        <v>DWR</v>
      </c>
      <c r="U429" s="35" t="str">
        <f>VLOOKUP(G:G,old!G:L,6,FALSE)</f>
        <v>MAE NAM TAPI</v>
      </c>
      <c r="V429" s="43" t="str">
        <f>VLOOKUP(G:G,old!G:M,7,FALSE)</f>
        <v>X.217</v>
      </c>
      <c r="X429" s="43" t="str">
        <f>IFERROR(VLOOKUP(V:V,#REF!,3,FALSE),"0")</f>
        <v>0</v>
      </c>
      <c r="Y429" s="19">
        <f t="shared" si="6"/>
        <v>0</v>
      </c>
      <c r="Z429" s="19" t="str">
        <f>IFERROR(VLOOKUP(C:C,#REF!,19,FALSE),"0")</f>
        <v>0</v>
      </c>
    </row>
    <row r="430" spans="1:26" x14ac:dyDescent="0.45">
      <c r="A430" s="32" t="s">
        <v>1384</v>
      </c>
      <c r="B430" s="32">
        <v>2</v>
      </c>
      <c r="C430" s="32" t="s">
        <v>1385</v>
      </c>
      <c r="D430" s="32" t="s">
        <v>457</v>
      </c>
      <c r="E430" s="32" t="s">
        <v>1662</v>
      </c>
      <c r="F430" s="32">
        <v>3</v>
      </c>
      <c r="G430" s="78" t="s">
        <v>1663</v>
      </c>
      <c r="H430" s="33" t="s">
        <v>1672</v>
      </c>
      <c r="I430" s="32" t="s">
        <v>1673</v>
      </c>
      <c r="J430" s="32" t="s">
        <v>1390</v>
      </c>
      <c r="K430" s="32" t="s">
        <v>1002</v>
      </c>
      <c r="L430" s="34">
        <v>36.467766555399997</v>
      </c>
      <c r="M430" s="34">
        <v>22792.3540971</v>
      </c>
      <c r="N430" s="32" t="s">
        <v>1674</v>
      </c>
      <c r="O430" s="43" t="e">
        <f>VLOOKUP(U:U,#REF!,5,FALSE)</f>
        <v>#REF!</v>
      </c>
      <c r="P430" s="43" t="e">
        <f>VLOOKUP(U:U,#REF!,4,FALSE)</f>
        <v>#REF!</v>
      </c>
      <c r="Q430" s="43" t="e">
        <f>VLOOKUP(U:U,#REF!,2,FALSE)</f>
        <v>#REF!</v>
      </c>
      <c r="S430" s="35" t="str">
        <f>VLOOKUP(G:G,old!G:J,4,FALSE)</f>
        <v>S</v>
      </c>
      <c r="T430" s="35" t="str">
        <f>VLOOKUP(G:G,old!G:K,5,FALSE)</f>
        <v>DWR</v>
      </c>
      <c r="U430" s="35" t="str">
        <f>VLOOKUP(G:G,old!G:L,6,FALSE)</f>
        <v>MAE NAM TAPI</v>
      </c>
      <c r="V430" s="43" t="str">
        <f>VLOOKUP(G:G,old!G:M,7,FALSE)</f>
        <v>X.217</v>
      </c>
      <c r="X430" s="43" t="str">
        <f>IFERROR(VLOOKUP(V:V,#REF!,3,FALSE),"0")</f>
        <v>0</v>
      </c>
      <c r="Y430" s="19">
        <f t="shared" si="6"/>
        <v>0</v>
      </c>
      <c r="Z430" s="19" t="str">
        <f>IFERROR(VLOOKUP(C:C,#REF!,19,FALSE),"0")</f>
        <v>0</v>
      </c>
    </row>
    <row r="431" spans="1:26" x14ac:dyDescent="0.45">
      <c r="A431" s="32" t="s">
        <v>1384</v>
      </c>
      <c r="B431" s="32">
        <v>2</v>
      </c>
      <c r="C431" s="32" t="s">
        <v>1385</v>
      </c>
      <c r="D431" s="32" t="s">
        <v>457</v>
      </c>
      <c r="E431" s="32" t="s">
        <v>1675</v>
      </c>
      <c r="F431" s="32">
        <v>3</v>
      </c>
      <c r="G431" s="78" t="s">
        <v>1676</v>
      </c>
      <c r="H431" s="33" t="s">
        <v>1677</v>
      </c>
      <c r="I431" s="32" t="s">
        <v>1676</v>
      </c>
      <c r="J431" s="32" t="s">
        <v>1390</v>
      </c>
      <c r="K431" s="32" t="s">
        <v>1002</v>
      </c>
      <c r="L431" s="34">
        <v>78.710056593399997</v>
      </c>
      <c r="M431" s="34">
        <v>49193.785370899997</v>
      </c>
      <c r="N431" s="32" t="s">
        <v>1678</v>
      </c>
      <c r="O431" s="43" t="e">
        <f>VLOOKUP(U:U,#REF!,5,FALSE)</f>
        <v>#REF!</v>
      </c>
      <c r="P431" s="43" t="e">
        <f>VLOOKUP(U:U,#REF!,4,FALSE)</f>
        <v>#REF!</v>
      </c>
      <c r="Q431" s="43" t="e">
        <f>VLOOKUP(U:U,#REF!,2,FALSE)</f>
        <v>#REF!</v>
      </c>
      <c r="S431" s="35" t="str">
        <f>VLOOKUP(G:G,old!G:J,4,FALSE)</f>
        <v>S</v>
      </c>
      <c r="T431" s="35" t="str">
        <f>VLOOKUP(G:G,old!G:K,5,FALSE)</f>
        <v>RID_area</v>
      </c>
      <c r="U431" s="35" t="str">
        <f>VLOOKUP(G:G,old!G:L,6,FALSE)</f>
        <v>MAE NAM TAPI</v>
      </c>
      <c r="V431" s="43" t="str">
        <f>VLOOKUP(G:G,old!G:M,7,FALSE)</f>
        <v>X.37A</v>
      </c>
      <c r="X431" s="43" t="str">
        <f>IFERROR(VLOOKUP(V:V,#REF!,3,FALSE),"0")</f>
        <v>0</v>
      </c>
      <c r="Y431" s="19">
        <f t="shared" si="6"/>
        <v>0</v>
      </c>
      <c r="Z431" s="19" t="str">
        <f>IFERROR(VLOOKUP(C:C,#REF!,19,FALSE),"0")</f>
        <v>0</v>
      </c>
    </row>
    <row r="432" spans="1:26" x14ac:dyDescent="0.45">
      <c r="A432" s="32" t="s">
        <v>1384</v>
      </c>
      <c r="B432" s="32">
        <v>2</v>
      </c>
      <c r="C432" s="32" t="s">
        <v>1385</v>
      </c>
      <c r="D432" s="32" t="s">
        <v>457</v>
      </c>
      <c r="E432" s="32" t="s">
        <v>1675</v>
      </c>
      <c r="F432" s="32">
        <v>3</v>
      </c>
      <c r="G432" s="78" t="s">
        <v>1676</v>
      </c>
      <c r="H432" s="33" t="s">
        <v>1679</v>
      </c>
      <c r="I432" s="32" t="s">
        <v>1680</v>
      </c>
      <c r="J432" s="32" t="s">
        <v>1390</v>
      </c>
      <c r="K432" s="32" t="s">
        <v>1002</v>
      </c>
      <c r="L432" s="34">
        <v>213.35824157100001</v>
      </c>
      <c r="M432" s="34">
        <v>133348.90098199999</v>
      </c>
      <c r="N432" s="32" t="s">
        <v>1681</v>
      </c>
      <c r="O432" s="43" t="e">
        <f>VLOOKUP(U:U,#REF!,5,FALSE)</f>
        <v>#REF!</v>
      </c>
      <c r="P432" s="43" t="e">
        <f>VLOOKUP(U:U,#REF!,4,FALSE)</f>
        <v>#REF!</v>
      </c>
      <c r="Q432" s="43" t="e">
        <f>VLOOKUP(U:U,#REF!,2,FALSE)</f>
        <v>#REF!</v>
      </c>
      <c r="S432" s="35" t="str">
        <f>VLOOKUP(G:G,old!G:J,4,FALSE)</f>
        <v>S</v>
      </c>
      <c r="T432" s="35" t="str">
        <f>VLOOKUP(G:G,old!G:K,5,FALSE)</f>
        <v>RID_area</v>
      </c>
      <c r="U432" s="35" t="str">
        <f>VLOOKUP(G:G,old!G:L,6,FALSE)</f>
        <v>MAE NAM TAPI</v>
      </c>
      <c r="V432" s="43" t="str">
        <f>VLOOKUP(G:G,old!G:M,7,FALSE)</f>
        <v>X.37A</v>
      </c>
      <c r="X432" s="43" t="str">
        <f>IFERROR(VLOOKUP(V:V,#REF!,3,FALSE),"0")</f>
        <v>0</v>
      </c>
      <c r="Y432" s="19">
        <f t="shared" si="6"/>
        <v>0</v>
      </c>
      <c r="Z432" s="19" t="str">
        <f>IFERROR(VLOOKUP(C:C,#REF!,19,FALSE),"0")</f>
        <v>0</v>
      </c>
    </row>
    <row r="433" spans="1:26" x14ac:dyDescent="0.45">
      <c r="A433" s="32" t="s">
        <v>1384</v>
      </c>
      <c r="B433" s="32">
        <v>2</v>
      </c>
      <c r="C433" s="32" t="s">
        <v>1385</v>
      </c>
      <c r="D433" s="32" t="s">
        <v>457</v>
      </c>
      <c r="E433" s="32" t="s">
        <v>1675</v>
      </c>
      <c r="F433" s="32">
        <v>3</v>
      </c>
      <c r="G433" s="78" t="s">
        <v>1676</v>
      </c>
      <c r="H433" s="33" t="s">
        <v>1682</v>
      </c>
      <c r="I433" s="32" t="s">
        <v>1683</v>
      </c>
      <c r="J433" s="32" t="s">
        <v>1390</v>
      </c>
      <c r="K433" s="32" t="s">
        <v>1002</v>
      </c>
      <c r="L433" s="34">
        <v>55.572801636500003</v>
      </c>
      <c r="M433" s="34">
        <v>34733.001022800003</v>
      </c>
      <c r="N433" s="32" t="s">
        <v>1684</v>
      </c>
      <c r="O433" s="43" t="e">
        <f>VLOOKUP(U:U,#REF!,5,FALSE)</f>
        <v>#REF!</v>
      </c>
      <c r="P433" s="43" t="e">
        <f>VLOOKUP(U:U,#REF!,4,FALSE)</f>
        <v>#REF!</v>
      </c>
      <c r="Q433" s="43" t="e">
        <f>VLOOKUP(U:U,#REF!,2,FALSE)</f>
        <v>#REF!</v>
      </c>
      <c r="S433" s="35" t="str">
        <f>VLOOKUP(G:G,old!G:J,4,FALSE)</f>
        <v>S</v>
      </c>
      <c r="T433" s="35" t="str">
        <f>VLOOKUP(G:G,old!G:K,5,FALSE)</f>
        <v>RID_area</v>
      </c>
      <c r="U433" s="35" t="str">
        <f>VLOOKUP(G:G,old!G:L,6,FALSE)</f>
        <v>MAE NAM TAPI</v>
      </c>
      <c r="V433" s="43" t="str">
        <f>VLOOKUP(G:G,old!G:M,7,FALSE)</f>
        <v>X.37A</v>
      </c>
      <c r="X433" s="43" t="str">
        <f>IFERROR(VLOOKUP(V:V,#REF!,3,FALSE),"0")</f>
        <v>0</v>
      </c>
      <c r="Y433" s="19">
        <f t="shared" si="6"/>
        <v>0</v>
      </c>
      <c r="Z433" s="19" t="str">
        <f>IFERROR(VLOOKUP(C:C,#REF!,19,FALSE),"0")</f>
        <v>0</v>
      </c>
    </row>
    <row r="434" spans="1:26" x14ac:dyDescent="0.45">
      <c r="A434" s="32" t="s">
        <v>1384</v>
      </c>
      <c r="B434" s="32">
        <v>2</v>
      </c>
      <c r="C434" s="32" t="s">
        <v>1385</v>
      </c>
      <c r="D434" s="32" t="s">
        <v>457</v>
      </c>
      <c r="E434" s="32" t="s">
        <v>1675</v>
      </c>
      <c r="F434" s="32">
        <v>3</v>
      </c>
      <c r="G434" s="78" t="s">
        <v>1676</v>
      </c>
      <c r="H434" s="33" t="s">
        <v>1685</v>
      </c>
      <c r="I434" s="32" t="s">
        <v>1686</v>
      </c>
      <c r="J434" s="32" t="s">
        <v>1390</v>
      </c>
      <c r="K434" s="32" t="s">
        <v>1002</v>
      </c>
      <c r="L434" s="34">
        <v>94.641691610999999</v>
      </c>
      <c r="M434" s="34">
        <v>59151.0572569</v>
      </c>
      <c r="N434" s="32" t="s">
        <v>1687</v>
      </c>
      <c r="O434" s="43" t="e">
        <f>VLOOKUP(U:U,#REF!,5,FALSE)</f>
        <v>#REF!</v>
      </c>
      <c r="P434" s="43" t="e">
        <f>VLOOKUP(U:U,#REF!,4,FALSE)</f>
        <v>#REF!</v>
      </c>
      <c r="Q434" s="43" t="e">
        <f>VLOOKUP(U:U,#REF!,2,FALSE)</f>
        <v>#REF!</v>
      </c>
      <c r="S434" s="35" t="str">
        <f>VLOOKUP(G:G,old!G:J,4,FALSE)</f>
        <v>S</v>
      </c>
      <c r="T434" s="35" t="str">
        <f>VLOOKUP(G:G,old!G:K,5,FALSE)</f>
        <v>RID_area</v>
      </c>
      <c r="U434" s="35" t="str">
        <f>VLOOKUP(G:G,old!G:L,6,FALSE)</f>
        <v>MAE NAM TAPI</v>
      </c>
      <c r="V434" s="43" t="str">
        <f>VLOOKUP(G:G,old!G:M,7,FALSE)</f>
        <v>X.37A</v>
      </c>
      <c r="X434" s="43" t="str">
        <f>IFERROR(VLOOKUP(V:V,#REF!,3,FALSE),"0")</f>
        <v>0</v>
      </c>
      <c r="Y434" s="19">
        <f t="shared" si="6"/>
        <v>0</v>
      </c>
      <c r="Z434" s="19" t="str">
        <f>IFERROR(VLOOKUP(C:C,#REF!,19,FALSE),"0")</f>
        <v>0</v>
      </c>
    </row>
    <row r="435" spans="1:26" x14ac:dyDescent="0.45">
      <c r="A435" s="32" t="s">
        <v>1384</v>
      </c>
      <c r="B435" s="32">
        <v>2</v>
      </c>
      <c r="C435" s="32" t="s">
        <v>1385</v>
      </c>
      <c r="D435" s="32" t="s">
        <v>457</v>
      </c>
      <c r="E435" s="32" t="s">
        <v>1675</v>
      </c>
      <c r="F435" s="32">
        <v>3</v>
      </c>
      <c r="G435" s="78" t="s">
        <v>1676</v>
      </c>
      <c r="H435" s="33" t="s">
        <v>1688</v>
      </c>
      <c r="I435" s="32" t="s">
        <v>1689</v>
      </c>
      <c r="J435" s="32" t="s">
        <v>1390</v>
      </c>
      <c r="K435" s="32" t="s">
        <v>1002</v>
      </c>
      <c r="L435" s="34">
        <v>308.78802185699999</v>
      </c>
      <c r="M435" s="34">
        <v>192992.513661</v>
      </c>
      <c r="N435" s="32" t="s">
        <v>1690</v>
      </c>
      <c r="O435" s="43" t="e">
        <f>VLOOKUP(U:U,#REF!,5,FALSE)</f>
        <v>#REF!</v>
      </c>
      <c r="P435" s="43" t="e">
        <f>VLOOKUP(U:U,#REF!,4,FALSE)</f>
        <v>#REF!</v>
      </c>
      <c r="Q435" s="43" t="e">
        <f>VLOOKUP(U:U,#REF!,2,FALSE)</f>
        <v>#REF!</v>
      </c>
      <c r="S435" s="35" t="str">
        <f>VLOOKUP(G:G,old!G:J,4,FALSE)</f>
        <v>S</v>
      </c>
      <c r="T435" s="35" t="str">
        <f>VLOOKUP(G:G,old!G:K,5,FALSE)</f>
        <v>RID_area</v>
      </c>
      <c r="U435" s="35" t="str">
        <f>VLOOKUP(G:G,old!G:L,6,FALSE)</f>
        <v>MAE NAM TAPI</v>
      </c>
      <c r="V435" s="43" t="str">
        <f>VLOOKUP(G:G,old!G:M,7,FALSE)</f>
        <v>X.37A</v>
      </c>
      <c r="X435" s="43" t="str">
        <f>IFERROR(VLOOKUP(V:V,#REF!,3,FALSE),"0")</f>
        <v>0</v>
      </c>
      <c r="Y435" s="19">
        <f t="shared" si="6"/>
        <v>0</v>
      </c>
      <c r="Z435" s="19" t="str">
        <f>IFERROR(VLOOKUP(C:C,#REF!,19,FALSE),"0")</f>
        <v>0</v>
      </c>
    </row>
    <row r="436" spans="1:26" x14ac:dyDescent="0.45">
      <c r="A436" s="32" t="s">
        <v>1384</v>
      </c>
      <c r="B436" s="32">
        <v>2</v>
      </c>
      <c r="C436" s="32" t="s">
        <v>1385</v>
      </c>
      <c r="D436" s="32" t="s">
        <v>457</v>
      </c>
      <c r="E436" s="32" t="s">
        <v>1691</v>
      </c>
      <c r="F436" s="32">
        <v>3</v>
      </c>
      <c r="G436" s="78" t="s">
        <v>1692</v>
      </c>
      <c r="H436" s="33" t="s">
        <v>1693</v>
      </c>
      <c r="I436" s="32" t="s">
        <v>1692</v>
      </c>
      <c r="J436" s="32" t="s">
        <v>1390</v>
      </c>
      <c r="K436" s="32" t="s">
        <v>1002</v>
      </c>
      <c r="L436" s="34">
        <v>51.263669370899997</v>
      </c>
      <c r="M436" s="34">
        <v>32039.793356800001</v>
      </c>
      <c r="N436" s="32" t="s">
        <v>1694</v>
      </c>
      <c r="O436" s="43" t="e">
        <f>VLOOKUP(U:U,#REF!,5,FALSE)</f>
        <v>#REF!</v>
      </c>
      <c r="P436" s="43" t="e">
        <f>VLOOKUP(U:U,#REF!,4,FALSE)</f>
        <v>#REF!</v>
      </c>
      <c r="Q436" s="43" t="e">
        <f>VLOOKUP(U:U,#REF!,2,FALSE)</f>
        <v>#REF!</v>
      </c>
      <c r="S436" s="35" t="str">
        <f>VLOOKUP(G:G,old!G:J,4,FALSE)</f>
        <v>S</v>
      </c>
      <c r="T436" s="35" t="str">
        <f>VLOOKUP(G:G,old!G:K,5,FALSE)</f>
        <v>DWR</v>
      </c>
      <c r="U436" s="35" t="str">
        <f>VLOOKUP(G:G,old!G:L,6,FALSE)</f>
        <v>MAE NAM TAPI</v>
      </c>
      <c r="V436" s="43" t="str">
        <f>VLOOKUP(G:G,old!G:M,7,FALSE)</f>
        <v>X.37A</v>
      </c>
      <c r="X436" s="43" t="str">
        <f>IFERROR(VLOOKUP(V:V,#REF!,3,FALSE),"0")</f>
        <v>0</v>
      </c>
      <c r="Y436" s="19">
        <f t="shared" si="6"/>
        <v>0</v>
      </c>
      <c r="Z436" s="19" t="str">
        <f>IFERROR(VLOOKUP(C:C,#REF!,19,FALSE),"0")</f>
        <v>0</v>
      </c>
    </row>
    <row r="437" spans="1:26" x14ac:dyDescent="0.45">
      <c r="A437" s="32" t="s">
        <v>1384</v>
      </c>
      <c r="B437" s="32">
        <v>2</v>
      </c>
      <c r="C437" s="32" t="s">
        <v>1385</v>
      </c>
      <c r="D437" s="32" t="s">
        <v>457</v>
      </c>
      <c r="E437" s="32" t="s">
        <v>1691</v>
      </c>
      <c r="F437" s="32">
        <v>3</v>
      </c>
      <c r="G437" s="78" t="s">
        <v>1692</v>
      </c>
      <c r="H437" s="33" t="s">
        <v>1695</v>
      </c>
      <c r="I437" s="32" t="s">
        <v>1696</v>
      </c>
      <c r="J437" s="32" t="s">
        <v>1390</v>
      </c>
      <c r="K437" s="32" t="s">
        <v>1002</v>
      </c>
      <c r="L437" s="34">
        <v>126.203959328</v>
      </c>
      <c r="M437" s="34">
        <v>78877.474579999995</v>
      </c>
      <c r="N437" s="32" t="s">
        <v>1697</v>
      </c>
      <c r="O437" s="43" t="e">
        <f>VLOOKUP(U:U,#REF!,5,FALSE)</f>
        <v>#REF!</v>
      </c>
      <c r="P437" s="43" t="e">
        <f>VLOOKUP(U:U,#REF!,4,FALSE)</f>
        <v>#REF!</v>
      </c>
      <c r="Q437" s="43" t="e">
        <f>VLOOKUP(U:U,#REF!,2,FALSE)</f>
        <v>#REF!</v>
      </c>
      <c r="S437" s="35" t="str">
        <f>VLOOKUP(G:G,old!G:J,4,FALSE)</f>
        <v>S</v>
      </c>
      <c r="T437" s="35" t="str">
        <f>VLOOKUP(G:G,old!G:K,5,FALSE)</f>
        <v>DWR</v>
      </c>
      <c r="U437" s="35" t="str">
        <f>VLOOKUP(G:G,old!G:L,6,FALSE)</f>
        <v>MAE NAM TAPI</v>
      </c>
      <c r="V437" s="43" t="str">
        <f>VLOOKUP(G:G,old!G:M,7,FALSE)</f>
        <v>X.37A</v>
      </c>
      <c r="X437" s="43" t="str">
        <f>IFERROR(VLOOKUP(V:V,#REF!,3,FALSE),"0")</f>
        <v>0</v>
      </c>
      <c r="Y437" s="19">
        <f t="shared" si="6"/>
        <v>0</v>
      </c>
      <c r="Z437" s="19" t="str">
        <f>IFERROR(VLOOKUP(C:C,#REF!,19,FALSE),"0")</f>
        <v>0</v>
      </c>
    </row>
    <row r="438" spans="1:26" x14ac:dyDescent="0.45">
      <c r="A438" s="32" t="s">
        <v>1384</v>
      </c>
      <c r="B438" s="32">
        <v>2</v>
      </c>
      <c r="C438" s="32" t="s">
        <v>1385</v>
      </c>
      <c r="D438" s="32" t="s">
        <v>457</v>
      </c>
      <c r="E438" s="32" t="s">
        <v>1691</v>
      </c>
      <c r="F438" s="32">
        <v>3</v>
      </c>
      <c r="G438" s="78" t="s">
        <v>1692</v>
      </c>
      <c r="H438" s="33" t="s">
        <v>1698</v>
      </c>
      <c r="I438" s="32" t="s">
        <v>1699</v>
      </c>
      <c r="J438" s="32" t="s">
        <v>1390</v>
      </c>
      <c r="K438" s="32" t="s">
        <v>1002</v>
      </c>
      <c r="L438" s="34">
        <v>83.162924327300004</v>
      </c>
      <c r="M438" s="34">
        <v>51976.8277046</v>
      </c>
      <c r="N438" s="32" t="s">
        <v>1700</v>
      </c>
      <c r="O438" s="43" t="e">
        <f>VLOOKUP(U:U,#REF!,5,FALSE)</f>
        <v>#REF!</v>
      </c>
      <c r="P438" s="43" t="e">
        <f>VLOOKUP(U:U,#REF!,4,FALSE)</f>
        <v>#REF!</v>
      </c>
      <c r="Q438" s="43" t="e">
        <f>VLOOKUP(U:U,#REF!,2,FALSE)</f>
        <v>#REF!</v>
      </c>
      <c r="S438" s="35" t="str">
        <f>VLOOKUP(G:G,old!G:J,4,FALSE)</f>
        <v>S</v>
      </c>
      <c r="T438" s="35" t="str">
        <f>VLOOKUP(G:G,old!G:K,5,FALSE)</f>
        <v>DWR</v>
      </c>
      <c r="U438" s="35" t="str">
        <f>VLOOKUP(G:G,old!G:L,6,FALSE)</f>
        <v>MAE NAM TAPI</v>
      </c>
      <c r="V438" s="43" t="str">
        <f>VLOOKUP(G:G,old!G:M,7,FALSE)</f>
        <v>X.37A</v>
      </c>
      <c r="X438" s="43" t="str">
        <f>IFERROR(VLOOKUP(V:V,#REF!,3,FALSE),"0")</f>
        <v>0</v>
      </c>
      <c r="Y438" s="19">
        <f t="shared" si="6"/>
        <v>0</v>
      </c>
      <c r="Z438" s="19" t="str">
        <f>IFERROR(VLOOKUP(C:C,#REF!,19,FALSE),"0")</f>
        <v>0</v>
      </c>
    </row>
    <row r="439" spans="1:26" x14ac:dyDescent="0.45">
      <c r="A439" s="32" t="s">
        <v>1384</v>
      </c>
      <c r="B439" s="32">
        <v>2</v>
      </c>
      <c r="C439" s="32" t="s">
        <v>1385</v>
      </c>
      <c r="D439" s="32" t="s">
        <v>457</v>
      </c>
      <c r="E439" s="32" t="s">
        <v>1691</v>
      </c>
      <c r="F439" s="32">
        <v>3</v>
      </c>
      <c r="G439" s="78" t="s">
        <v>1692</v>
      </c>
      <c r="H439" s="33" t="s">
        <v>1701</v>
      </c>
      <c r="I439" s="32" t="s">
        <v>1702</v>
      </c>
      <c r="J439" s="32" t="s">
        <v>1390</v>
      </c>
      <c r="K439" s="32" t="s">
        <v>1002</v>
      </c>
      <c r="L439" s="34">
        <v>72.624256127699994</v>
      </c>
      <c r="M439" s="34">
        <v>45390.1600798</v>
      </c>
      <c r="N439" s="32" t="s">
        <v>1703</v>
      </c>
      <c r="O439" s="43" t="e">
        <f>VLOOKUP(U:U,#REF!,5,FALSE)</f>
        <v>#REF!</v>
      </c>
      <c r="P439" s="43" t="e">
        <f>VLOOKUP(U:U,#REF!,4,FALSE)</f>
        <v>#REF!</v>
      </c>
      <c r="Q439" s="43" t="e">
        <f>VLOOKUP(U:U,#REF!,2,FALSE)</f>
        <v>#REF!</v>
      </c>
      <c r="S439" s="35" t="str">
        <f>VLOOKUP(G:G,old!G:J,4,FALSE)</f>
        <v>S</v>
      </c>
      <c r="T439" s="35" t="str">
        <f>VLOOKUP(G:G,old!G:K,5,FALSE)</f>
        <v>DWR</v>
      </c>
      <c r="U439" s="35" t="str">
        <f>VLOOKUP(G:G,old!G:L,6,FALSE)</f>
        <v>MAE NAM TAPI</v>
      </c>
      <c r="V439" s="43" t="str">
        <f>VLOOKUP(G:G,old!G:M,7,FALSE)</f>
        <v>X.37A</v>
      </c>
      <c r="X439" s="43" t="str">
        <f>IFERROR(VLOOKUP(V:V,#REF!,3,FALSE),"0")</f>
        <v>0</v>
      </c>
      <c r="Y439" s="19">
        <f t="shared" si="6"/>
        <v>0</v>
      </c>
      <c r="Z439" s="19" t="str">
        <f>IFERROR(VLOOKUP(C:C,#REF!,19,FALSE),"0")</f>
        <v>0</v>
      </c>
    </row>
    <row r="440" spans="1:26" x14ac:dyDescent="0.45">
      <c r="A440" s="32" t="s">
        <v>1384</v>
      </c>
      <c r="B440" s="32">
        <v>2</v>
      </c>
      <c r="C440" s="32" t="s">
        <v>1385</v>
      </c>
      <c r="D440" s="32" t="s">
        <v>457</v>
      </c>
      <c r="E440" s="32" t="s">
        <v>1691</v>
      </c>
      <c r="F440" s="32">
        <v>3</v>
      </c>
      <c r="G440" s="78" t="s">
        <v>1692</v>
      </c>
      <c r="H440" s="33" t="s">
        <v>1704</v>
      </c>
      <c r="I440" s="32" t="s">
        <v>1705</v>
      </c>
      <c r="J440" s="32" t="s">
        <v>1390</v>
      </c>
      <c r="K440" s="32" t="s">
        <v>1002</v>
      </c>
      <c r="L440" s="34">
        <v>61.0470036627</v>
      </c>
      <c r="M440" s="34">
        <v>38154.377289199998</v>
      </c>
      <c r="N440" s="32" t="s">
        <v>1706</v>
      </c>
      <c r="O440" s="43" t="e">
        <f>VLOOKUP(U:U,#REF!,5,FALSE)</f>
        <v>#REF!</v>
      </c>
      <c r="P440" s="43" t="e">
        <f>VLOOKUP(U:U,#REF!,4,FALSE)</f>
        <v>#REF!</v>
      </c>
      <c r="Q440" s="43" t="e">
        <f>VLOOKUP(U:U,#REF!,2,FALSE)</f>
        <v>#REF!</v>
      </c>
      <c r="S440" s="35" t="str">
        <f>VLOOKUP(G:G,old!G:J,4,FALSE)</f>
        <v>S</v>
      </c>
      <c r="T440" s="35" t="str">
        <f>VLOOKUP(G:G,old!G:K,5,FALSE)</f>
        <v>DWR</v>
      </c>
      <c r="U440" s="35" t="str">
        <f>VLOOKUP(G:G,old!G:L,6,FALSE)</f>
        <v>MAE NAM TAPI</v>
      </c>
      <c r="V440" s="43" t="str">
        <f>VLOOKUP(G:G,old!G:M,7,FALSE)</f>
        <v>X.37A</v>
      </c>
      <c r="X440" s="43" t="str">
        <f>IFERROR(VLOOKUP(V:V,#REF!,3,FALSE),"0")</f>
        <v>0</v>
      </c>
      <c r="Y440" s="19">
        <f t="shared" si="6"/>
        <v>0</v>
      </c>
      <c r="Z440" s="19" t="str">
        <f>IFERROR(VLOOKUP(C:C,#REF!,19,FALSE),"0")</f>
        <v>0</v>
      </c>
    </row>
    <row r="441" spans="1:26" x14ac:dyDescent="0.45">
      <c r="A441" s="32" t="s">
        <v>1384</v>
      </c>
      <c r="B441" s="32">
        <v>2</v>
      </c>
      <c r="C441" s="32" t="s">
        <v>1385</v>
      </c>
      <c r="D441" s="32" t="s">
        <v>457</v>
      </c>
      <c r="E441" s="32" t="s">
        <v>1707</v>
      </c>
      <c r="F441" s="32">
        <v>3</v>
      </c>
      <c r="G441" s="78" t="s">
        <v>1708</v>
      </c>
      <c r="H441" s="33" t="s">
        <v>1709</v>
      </c>
      <c r="I441" s="32" t="s">
        <v>1710</v>
      </c>
      <c r="J441" s="32" t="s">
        <v>1390</v>
      </c>
      <c r="K441" s="32" t="s">
        <v>1002</v>
      </c>
      <c r="L441" s="34">
        <v>83.212792038299995</v>
      </c>
      <c r="M441" s="34">
        <v>52007.995023900003</v>
      </c>
      <c r="N441" s="32" t="s">
        <v>1711</v>
      </c>
      <c r="O441" s="43" t="e">
        <f>VLOOKUP(U:U,#REF!,5,FALSE)</f>
        <v>#REF!</v>
      </c>
      <c r="P441" s="43" t="e">
        <f>VLOOKUP(U:U,#REF!,4,FALSE)</f>
        <v>#REF!</v>
      </c>
      <c r="Q441" s="43" t="e">
        <f>VLOOKUP(U:U,#REF!,2,FALSE)</f>
        <v>#REF!</v>
      </c>
      <c r="S441" s="35" t="str">
        <f>VLOOKUP(G:G,old!G:J,4,FALSE)</f>
        <v>S</v>
      </c>
      <c r="T441" s="35" t="str">
        <f>VLOOKUP(G:G,old!G:K,5,FALSE)</f>
        <v>DWR</v>
      </c>
      <c r="U441" s="35" t="str">
        <f>VLOOKUP(G:G,old!G:L,6,FALSE)</f>
        <v>MAE NAM TAPI</v>
      </c>
      <c r="V441" s="43" t="str">
        <f>VLOOKUP(G:G,old!G:M,7,FALSE)</f>
        <v>X.37A</v>
      </c>
      <c r="X441" s="43" t="str">
        <f>IFERROR(VLOOKUP(V:V,#REF!,3,FALSE),"0")</f>
        <v>0</v>
      </c>
      <c r="Y441" s="19">
        <f t="shared" si="6"/>
        <v>0</v>
      </c>
      <c r="Z441" s="19" t="str">
        <f>IFERROR(VLOOKUP(C:C,#REF!,19,FALSE),"0")</f>
        <v>0</v>
      </c>
    </row>
    <row r="442" spans="1:26" x14ac:dyDescent="0.45">
      <c r="A442" s="32" t="s">
        <v>1384</v>
      </c>
      <c r="B442" s="32">
        <v>2</v>
      </c>
      <c r="C442" s="32" t="s">
        <v>1385</v>
      </c>
      <c r="D442" s="32" t="s">
        <v>457</v>
      </c>
      <c r="E442" s="32" t="s">
        <v>1707</v>
      </c>
      <c r="F442" s="32">
        <v>3</v>
      </c>
      <c r="G442" s="78" t="s">
        <v>1708</v>
      </c>
      <c r="H442" s="33" t="s">
        <v>1712</v>
      </c>
      <c r="I442" s="32" t="s">
        <v>1039</v>
      </c>
      <c r="J442" s="32" t="s">
        <v>1390</v>
      </c>
      <c r="K442" s="32" t="s">
        <v>1002</v>
      </c>
      <c r="L442" s="34">
        <v>62.552991960299998</v>
      </c>
      <c r="M442" s="34">
        <v>39095.619975200003</v>
      </c>
      <c r="N442" s="32" t="s">
        <v>1713</v>
      </c>
      <c r="O442" s="43" t="e">
        <f>VLOOKUP(U:U,#REF!,5,FALSE)</f>
        <v>#REF!</v>
      </c>
      <c r="P442" s="43" t="e">
        <f>VLOOKUP(U:U,#REF!,4,FALSE)</f>
        <v>#REF!</v>
      </c>
      <c r="Q442" s="43" t="e">
        <f>VLOOKUP(U:U,#REF!,2,FALSE)</f>
        <v>#REF!</v>
      </c>
      <c r="S442" s="35" t="str">
        <f>VLOOKUP(G:G,old!G:J,4,FALSE)</f>
        <v>S</v>
      </c>
      <c r="T442" s="35" t="str">
        <f>VLOOKUP(G:G,old!G:K,5,FALSE)</f>
        <v>DWR</v>
      </c>
      <c r="U442" s="35" t="str">
        <f>VLOOKUP(G:G,old!G:L,6,FALSE)</f>
        <v>MAE NAM TAPI</v>
      </c>
      <c r="V442" s="43" t="str">
        <f>VLOOKUP(G:G,old!G:M,7,FALSE)</f>
        <v>X.37A</v>
      </c>
      <c r="X442" s="43" t="str">
        <f>IFERROR(VLOOKUP(V:V,#REF!,3,FALSE),"0")</f>
        <v>0</v>
      </c>
      <c r="Y442" s="19">
        <f t="shared" si="6"/>
        <v>0</v>
      </c>
      <c r="Z442" s="19" t="str">
        <f>IFERROR(VLOOKUP(C:C,#REF!,19,FALSE),"0")</f>
        <v>0</v>
      </c>
    </row>
    <row r="443" spans="1:26" x14ac:dyDescent="0.45">
      <c r="A443" s="32" t="s">
        <v>1384</v>
      </c>
      <c r="B443" s="32">
        <v>2</v>
      </c>
      <c r="C443" s="32" t="s">
        <v>1385</v>
      </c>
      <c r="D443" s="32" t="s">
        <v>457</v>
      </c>
      <c r="E443" s="32" t="s">
        <v>1707</v>
      </c>
      <c r="F443" s="32">
        <v>3</v>
      </c>
      <c r="G443" s="78" t="s">
        <v>1708</v>
      </c>
      <c r="H443" s="33" t="s">
        <v>1714</v>
      </c>
      <c r="I443" s="32" t="s">
        <v>1715</v>
      </c>
      <c r="J443" s="32" t="s">
        <v>1390</v>
      </c>
      <c r="K443" s="32" t="s">
        <v>1002</v>
      </c>
      <c r="L443" s="34">
        <v>197.13727963299999</v>
      </c>
      <c r="M443" s="34">
        <v>123210.79977100001</v>
      </c>
      <c r="N443" s="32" t="s">
        <v>1716</v>
      </c>
      <c r="O443" s="43" t="e">
        <f>VLOOKUP(U:U,#REF!,5,FALSE)</f>
        <v>#REF!</v>
      </c>
      <c r="P443" s="43" t="e">
        <f>VLOOKUP(U:U,#REF!,4,FALSE)</f>
        <v>#REF!</v>
      </c>
      <c r="Q443" s="43" t="e">
        <f>VLOOKUP(U:U,#REF!,2,FALSE)</f>
        <v>#REF!</v>
      </c>
      <c r="S443" s="35" t="str">
        <f>VLOOKUP(G:G,old!G:J,4,FALSE)</f>
        <v>S</v>
      </c>
      <c r="T443" s="35" t="str">
        <f>VLOOKUP(G:G,old!G:K,5,FALSE)</f>
        <v>DWR</v>
      </c>
      <c r="U443" s="35" t="str">
        <f>VLOOKUP(G:G,old!G:L,6,FALSE)</f>
        <v>MAE NAM TAPI</v>
      </c>
      <c r="V443" s="43" t="str">
        <f>VLOOKUP(G:G,old!G:M,7,FALSE)</f>
        <v>X.37A</v>
      </c>
      <c r="X443" s="43" t="str">
        <f>IFERROR(VLOOKUP(V:V,#REF!,3,FALSE),"0")</f>
        <v>0</v>
      </c>
      <c r="Y443" s="19">
        <f t="shared" si="6"/>
        <v>0</v>
      </c>
      <c r="Z443" s="19" t="str">
        <f>IFERROR(VLOOKUP(C:C,#REF!,19,FALSE),"0")</f>
        <v>0</v>
      </c>
    </row>
    <row r="444" spans="1:26" x14ac:dyDescent="0.45">
      <c r="A444" s="32" t="s">
        <v>1384</v>
      </c>
      <c r="B444" s="32">
        <v>2</v>
      </c>
      <c r="C444" s="32" t="s">
        <v>1385</v>
      </c>
      <c r="D444" s="32" t="s">
        <v>457</v>
      </c>
      <c r="E444" s="32" t="s">
        <v>1707</v>
      </c>
      <c r="F444" s="32">
        <v>3</v>
      </c>
      <c r="G444" s="78" t="s">
        <v>1708</v>
      </c>
      <c r="H444" s="33" t="s">
        <v>1717</v>
      </c>
      <c r="I444" s="32" t="s">
        <v>1718</v>
      </c>
      <c r="J444" s="32" t="s">
        <v>1390</v>
      </c>
      <c r="K444" s="32" t="s">
        <v>1002</v>
      </c>
      <c r="L444" s="34">
        <v>109.44376750399999</v>
      </c>
      <c r="M444" s="34">
        <v>68402.354689999993</v>
      </c>
      <c r="N444" s="32" t="s">
        <v>1719</v>
      </c>
      <c r="O444" s="43" t="e">
        <f>VLOOKUP(U:U,#REF!,5,FALSE)</f>
        <v>#REF!</v>
      </c>
      <c r="P444" s="43" t="e">
        <f>VLOOKUP(U:U,#REF!,4,FALSE)</f>
        <v>#REF!</v>
      </c>
      <c r="Q444" s="43" t="e">
        <f>VLOOKUP(U:U,#REF!,2,FALSE)</f>
        <v>#REF!</v>
      </c>
      <c r="S444" s="35" t="str">
        <f>VLOOKUP(G:G,old!G:J,4,FALSE)</f>
        <v>S</v>
      </c>
      <c r="T444" s="35" t="str">
        <f>VLOOKUP(G:G,old!G:K,5,FALSE)</f>
        <v>DWR</v>
      </c>
      <c r="U444" s="35" t="str">
        <f>VLOOKUP(G:G,old!G:L,6,FALSE)</f>
        <v>MAE NAM TAPI</v>
      </c>
      <c r="V444" s="43" t="str">
        <f>VLOOKUP(G:G,old!G:M,7,FALSE)</f>
        <v>X.37A</v>
      </c>
      <c r="X444" s="43" t="str">
        <f>IFERROR(VLOOKUP(V:V,#REF!,3,FALSE),"0")</f>
        <v>0</v>
      </c>
      <c r="Y444" s="19">
        <f t="shared" si="6"/>
        <v>0</v>
      </c>
      <c r="Z444" s="19" t="str">
        <f>IFERROR(VLOOKUP(C:C,#REF!,19,FALSE),"0")</f>
        <v>0</v>
      </c>
    </row>
    <row r="445" spans="1:26" x14ac:dyDescent="0.45">
      <c r="A445" s="32" t="s">
        <v>1384</v>
      </c>
      <c r="B445" s="32">
        <v>2</v>
      </c>
      <c r="C445" s="32" t="s">
        <v>1385</v>
      </c>
      <c r="D445" s="32" t="s">
        <v>457</v>
      </c>
      <c r="E445" s="32" t="s">
        <v>1707</v>
      </c>
      <c r="F445" s="32">
        <v>3</v>
      </c>
      <c r="G445" s="78" t="s">
        <v>1708</v>
      </c>
      <c r="H445" s="33" t="s">
        <v>1720</v>
      </c>
      <c r="I445" s="32" t="s">
        <v>1721</v>
      </c>
      <c r="J445" s="32" t="s">
        <v>1390</v>
      </c>
      <c r="K445" s="32" t="s">
        <v>1002</v>
      </c>
      <c r="L445" s="34">
        <v>122.598544467</v>
      </c>
      <c r="M445" s="34">
        <v>76624.090291899993</v>
      </c>
      <c r="N445" s="32" t="s">
        <v>1722</v>
      </c>
      <c r="O445" s="43" t="e">
        <f>VLOOKUP(U:U,#REF!,5,FALSE)</f>
        <v>#REF!</v>
      </c>
      <c r="P445" s="43" t="e">
        <f>VLOOKUP(U:U,#REF!,4,FALSE)</f>
        <v>#REF!</v>
      </c>
      <c r="Q445" s="43" t="e">
        <f>VLOOKUP(U:U,#REF!,2,FALSE)</f>
        <v>#REF!</v>
      </c>
      <c r="S445" s="35" t="str">
        <f>VLOOKUP(G:G,old!G:J,4,FALSE)</f>
        <v>S</v>
      </c>
      <c r="T445" s="35" t="str">
        <f>VLOOKUP(G:G,old!G:K,5,FALSE)</f>
        <v>DWR</v>
      </c>
      <c r="U445" s="35" t="str">
        <f>VLOOKUP(G:G,old!G:L,6,FALSE)</f>
        <v>MAE NAM TAPI</v>
      </c>
      <c r="V445" s="43" t="str">
        <f>VLOOKUP(G:G,old!G:M,7,FALSE)</f>
        <v>X.37A</v>
      </c>
      <c r="X445" s="43" t="str">
        <f>IFERROR(VLOOKUP(V:V,#REF!,3,FALSE),"0")</f>
        <v>0</v>
      </c>
      <c r="Y445" s="19">
        <f t="shared" si="6"/>
        <v>0</v>
      </c>
      <c r="Z445" s="19" t="str">
        <f>IFERROR(VLOOKUP(C:C,#REF!,19,FALSE),"0")</f>
        <v>0</v>
      </c>
    </row>
    <row r="446" spans="1:26" x14ac:dyDescent="0.45">
      <c r="A446" s="32" t="s">
        <v>1384</v>
      </c>
      <c r="B446" s="32">
        <v>2</v>
      </c>
      <c r="C446" s="32" t="s">
        <v>1385</v>
      </c>
      <c r="D446" s="32" t="s">
        <v>457</v>
      </c>
      <c r="E446" s="32" t="s">
        <v>1707</v>
      </c>
      <c r="F446" s="32">
        <v>3</v>
      </c>
      <c r="G446" s="78" t="s">
        <v>1708</v>
      </c>
      <c r="H446" s="33" t="s">
        <v>1723</v>
      </c>
      <c r="I446" s="32" t="s">
        <v>1724</v>
      </c>
      <c r="J446" s="32" t="s">
        <v>1390</v>
      </c>
      <c r="K446" s="32" t="s">
        <v>1002</v>
      </c>
      <c r="L446" s="34">
        <v>89.598773311499997</v>
      </c>
      <c r="M446" s="34">
        <v>55999.233319699997</v>
      </c>
      <c r="N446" s="32" t="s">
        <v>1725</v>
      </c>
      <c r="O446" s="43" t="e">
        <f>VLOOKUP(U:U,#REF!,5,FALSE)</f>
        <v>#REF!</v>
      </c>
      <c r="P446" s="43" t="e">
        <f>VLOOKUP(U:U,#REF!,4,FALSE)</f>
        <v>#REF!</v>
      </c>
      <c r="Q446" s="43" t="e">
        <f>VLOOKUP(U:U,#REF!,2,FALSE)</f>
        <v>#REF!</v>
      </c>
      <c r="S446" s="35" t="str">
        <f>VLOOKUP(G:G,old!G:J,4,FALSE)</f>
        <v>S</v>
      </c>
      <c r="T446" s="35" t="str">
        <f>VLOOKUP(G:G,old!G:K,5,FALSE)</f>
        <v>DWR</v>
      </c>
      <c r="U446" s="35" t="str">
        <f>VLOOKUP(G:G,old!G:L,6,FALSE)</f>
        <v>MAE NAM TAPI</v>
      </c>
      <c r="V446" s="43" t="str">
        <f>VLOOKUP(G:G,old!G:M,7,FALSE)</f>
        <v>X.37A</v>
      </c>
      <c r="X446" s="43" t="str">
        <f>IFERROR(VLOOKUP(V:V,#REF!,3,FALSE),"0")</f>
        <v>0</v>
      </c>
      <c r="Y446" s="19">
        <f t="shared" si="6"/>
        <v>0</v>
      </c>
      <c r="Z446" s="19" t="str">
        <f>IFERROR(VLOOKUP(C:C,#REF!,19,FALSE),"0")</f>
        <v>0</v>
      </c>
    </row>
    <row r="447" spans="1:26" x14ac:dyDescent="0.45">
      <c r="A447" s="32" t="s">
        <v>1384</v>
      </c>
      <c r="B447" s="32">
        <v>2</v>
      </c>
      <c r="C447" s="32" t="s">
        <v>1385</v>
      </c>
      <c r="D447" s="32" t="s">
        <v>457</v>
      </c>
      <c r="E447" s="32" t="s">
        <v>1707</v>
      </c>
      <c r="F447" s="32">
        <v>3</v>
      </c>
      <c r="G447" s="78" t="s">
        <v>1708</v>
      </c>
      <c r="H447" s="33" t="s">
        <v>1726</v>
      </c>
      <c r="I447" s="32" t="s">
        <v>1382</v>
      </c>
      <c r="J447" s="32" t="s">
        <v>1390</v>
      </c>
      <c r="K447" s="32" t="s">
        <v>1002</v>
      </c>
      <c r="L447" s="34">
        <v>45.581185068499998</v>
      </c>
      <c r="M447" s="34">
        <v>28488.240667800001</v>
      </c>
      <c r="N447" s="32" t="s">
        <v>1727</v>
      </c>
      <c r="O447" s="43" t="e">
        <f>VLOOKUP(U:U,#REF!,5,FALSE)</f>
        <v>#REF!</v>
      </c>
      <c r="P447" s="43" t="e">
        <f>VLOOKUP(U:U,#REF!,4,FALSE)</f>
        <v>#REF!</v>
      </c>
      <c r="Q447" s="43" t="e">
        <f>VLOOKUP(U:U,#REF!,2,FALSE)</f>
        <v>#REF!</v>
      </c>
      <c r="S447" s="35" t="str">
        <f>VLOOKUP(G:G,old!G:J,4,FALSE)</f>
        <v>S</v>
      </c>
      <c r="T447" s="35" t="str">
        <f>VLOOKUP(G:G,old!G:K,5,FALSE)</f>
        <v>DWR</v>
      </c>
      <c r="U447" s="35" t="str">
        <f>VLOOKUP(G:G,old!G:L,6,FALSE)</f>
        <v>MAE NAM TAPI</v>
      </c>
      <c r="V447" s="43" t="str">
        <f>VLOOKUP(G:G,old!G:M,7,FALSE)</f>
        <v>X.37A</v>
      </c>
      <c r="X447" s="43" t="str">
        <f>IFERROR(VLOOKUP(V:V,#REF!,3,FALSE),"0")</f>
        <v>0</v>
      </c>
      <c r="Y447" s="19">
        <f t="shared" si="6"/>
        <v>0</v>
      </c>
      <c r="Z447" s="19" t="str">
        <f>IFERROR(VLOOKUP(C:C,#REF!,19,FALSE),"0")</f>
        <v>0</v>
      </c>
    </row>
    <row r="448" spans="1:26" x14ac:dyDescent="0.45">
      <c r="A448" s="32" t="s">
        <v>1384</v>
      </c>
      <c r="B448" s="32">
        <v>2</v>
      </c>
      <c r="C448" s="32" t="s">
        <v>1385</v>
      </c>
      <c r="D448" s="32" t="s">
        <v>457</v>
      </c>
      <c r="E448" s="32" t="s">
        <v>1728</v>
      </c>
      <c r="F448" s="32">
        <v>3</v>
      </c>
      <c r="G448" s="78" t="s">
        <v>1729</v>
      </c>
      <c r="H448" s="33" t="s">
        <v>1730</v>
      </c>
      <c r="I448" s="32" t="s">
        <v>1731</v>
      </c>
      <c r="J448" s="32" t="s">
        <v>1390</v>
      </c>
      <c r="K448" s="32" t="s">
        <v>1002</v>
      </c>
      <c r="L448" s="34">
        <v>56.313485980800003</v>
      </c>
      <c r="M448" s="34">
        <v>35195.928738000002</v>
      </c>
      <c r="N448" s="32" t="s">
        <v>1732</v>
      </c>
      <c r="O448" s="43" t="e">
        <f>VLOOKUP(U:U,#REF!,5,FALSE)</f>
        <v>#REF!</v>
      </c>
      <c r="P448" s="43" t="e">
        <f>VLOOKUP(U:U,#REF!,4,FALSE)</f>
        <v>#REF!</v>
      </c>
      <c r="Q448" s="43" t="e">
        <f>VLOOKUP(U:U,#REF!,2,FALSE)</f>
        <v>#REF!</v>
      </c>
      <c r="S448" s="35" t="str">
        <f>VLOOKUP(G:G,old!G:J,4,FALSE)</f>
        <v>S</v>
      </c>
      <c r="T448" s="35" t="str">
        <f>VLOOKUP(G:G,old!G:K,5,FALSE)</f>
        <v>DWR</v>
      </c>
      <c r="U448" s="35" t="str">
        <f>VLOOKUP(G:G,old!G:L,6,FALSE)</f>
        <v>MAE NAM TAPI</v>
      </c>
      <c r="V448" s="43" t="str">
        <f>VLOOKUP(G:G,old!G:M,7,FALSE)</f>
        <v>X.217</v>
      </c>
      <c r="X448" s="43" t="str">
        <f>IFERROR(VLOOKUP(V:V,#REF!,3,FALSE),"0")</f>
        <v>0</v>
      </c>
      <c r="Y448" s="19">
        <f t="shared" si="6"/>
        <v>0</v>
      </c>
      <c r="Z448" s="19" t="str">
        <f>IFERROR(VLOOKUP(C:C,#REF!,19,FALSE),"0")</f>
        <v>0</v>
      </c>
    </row>
    <row r="449" spans="1:26" x14ac:dyDescent="0.45">
      <c r="A449" s="32" t="s">
        <v>1384</v>
      </c>
      <c r="B449" s="32">
        <v>2</v>
      </c>
      <c r="C449" s="32" t="s">
        <v>1385</v>
      </c>
      <c r="D449" s="32" t="s">
        <v>457</v>
      </c>
      <c r="E449" s="32" t="s">
        <v>1728</v>
      </c>
      <c r="F449" s="32">
        <v>3</v>
      </c>
      <c r="G449" s="78" t="s">
        <v>1729</v>
      </c>
      <c r="H449" s="33" t="s">
        <v>1733</v>
      </c>
      <c r="I449" s="32" t="s">
        <v>1734</v>
      </c>
      <c r="J449" s="32" t="s">
        <v>1390</v>
      </c>
      <c r="K449" s="32" t="s">
        <v>1002</v>
      </c>
      <c r="L449" s="34">
        <v>20.478520285599998</v>
      </c>
      <c r="M449" s="34">
        <v>12799.075178499999</v>
      </c>
      <c r="N449" s="32" t="s">
        <v>1735</v>
      </c>
      <c r="O449" s="43" t="e">
        <f>VLOOKUP(U:U,#REF!,5,FALSE)</f>
        <v>#REF!</v>
      </c>
      <c r="P449" s="43" t="e">
        <f>VLOOKUP(U:U,#REF!,4,FALSE)</f>
        <v>#REF!</v>
      </c>
      <c r="Q449" s="43" t="e">
        <f>VLOOKUP(U:U,#REF!,2,FALSE)</f>
        <v>#REF!</v>
      </c>
      <c r="S449" s="35" t="str">
        <f>VLOOKUP(G:G,old!G:J,4,FALSE)</f>
        <v>S</v>
      </c>
      <c r="T449" s="35" t="str">
        <f>VLOOKUP(G:G,old!G:K,5,FALSE)</f>
        <v>DWR</v>
      </c>
      <c r="U449" s="35" t="str">
        <f>VLOOKUP(G:G,old!G:L,6,FALSE)</f>
        <v>MAE NAM TAPI</v>
      </c>
      <c r="V449" s="43" t="str">
        <f>VLOOKUP(G:G,old!G:M,7,FALSE)</f>
        <v>X.217</v>
      </c>
      <c r="X449" s="43" t="str">
        <f>IFERROR(VLOOKUP(V:V,#REF!,3,FALSE),"0")</f>
        <v>0</v>
      </c>
      <c r="Y449" s="19">
        <f t="shared" si="6"/>
        <v>0</v>
      </c>
      <c r="Z449" s="19" t="str">
        <f>IFERROR(VLOOKUP(C:C,#REF!,19,FALSE),"0")</f>
        <v>0</v>
      </c>
    </row>
    <row r="450" spans="1:26" x14ac:dyDescent="0.45">
      <c r="A450" s="32" t="s">
        <v>1384</v>
      </c>
      <c r="B450" s="32">
        <v>2</v>
      </c>
      <c r="C450" s="32" t="s">
        <v>1385</v>
      </c>
      <c r="D450" s="32" t="s">
        <v>457</v>
      </c>
      <c r="E450" s="32" t="s">
        <v>1728</v>
      </c>
      <c r="F450" s="32">
        <v>3</v>
      </c>
      <c r="G450" s="78" t="s">
        <v>1729</v>
      </c>
      <c r="H450" s="33" t="s">
        <v>1736</v>
      </c>
      <c r="I450" s="32" t="s">
        <v>1737</v>
      </c>
      <c r="J450" s="32" t="s">
        <v>1390</v>
      </c>
      <c r="K450" s="32" t="s">
        <v>1002</v>
      </c>
      <c r="L450" s="34">
        <v>41.1257459582</v>
      </c>
      <c r="M450" s="34">
        <v>25703.591223899999</v>
      </c>
      <c r="N450" s="32" t="s">
        <v>1738</v>
      </c>
      <c r="O450" s="43" t="e">
        <f>VLOOKUP(U:U,#REF!,5,FALSE)</f>
        <v>#REF!</v>
      </c>
      <c r="P450" s="43" t="e">
        <f>VLOOKUP(U:U,#REF!,4,FALSE)</f>
        <v>#REF!</v>
      </c>
      <c r="Q450" s="43" t="e">
        <f>VLOOKUP(U:U,#REF!,2,FALSE)</f>
        <v>#REF!</v>
      </c>
      <c r="S450" s="35" t="str">
        <f>VLOOKUP(G:G,old!G:J,4,FALSE)</f>
        <v>S</v>
      </c>
      <c r="T450" s="35" t="str">
        <f>VLOOKUP(G:G,old!G:K,5,FALSE)</f>
        <v>DWR</v>
      </c>
      <c r="U450" s="35" t="str">
        <f>VLOOKUP(G:G,old!G:L,6,FALSE)</f>
        <v>MAE NAM TAPI</v>
      </c>
      <c r="V450" s="43" t="str">
        <f>VLOOKUP(G:G,old!G:M,7,FALSE)</f>
        <v>X.217</v>
      </c>
      <c r="X450" s="43" t="str">
        <f>IFERROR(VLOOKUP(V:V,#REF!,3,FALSE),"0")</f>
        <v>0</v>
      </c>
      <c r="Y450" s="19">
        <f t="shared" si="6"/>
        <v>0</v>
      </c>
      <c r="Z450" s="19" t="str">
        <f>IFERROR(VLOOKUP(C:C,#REF!,19,FALSE),"0")</f>
        <v>0</v>
      </c>
    </row>
    <row r="451" spans="1:26" x14ac:dyDescent="0.45">
      <c r="A451" s="32" t="s">
        <v>1384</v>
      </c>
      <c r="B451" s="32">
        <v>2</v>
      </c>
      <c r="C451" s="32" t="s">
        <v>1385</v>
      </c>
      <c r="D451" s="32" t="s">
        <v>457</v>
      </c>
      <c r="E451" s="32" t="s">
        <v>1728</v>
      </c>
      <c r="F451" s="32">
        <v>3</v>
      </c>
      <c r="G451" s="78" t="s">
        <v>1729</v>
      </c>
      <c r="H451" s="33" t="s">
        <v>1739</v>
      </c>
      <c r="I451" s="32" t="s">
        <v>1740</v>
      </c>
      <c r="J451" s="32" t="s">
        <v>1390</v>
      </c>
      <c r="K451" s="32" t="s">
        <v>1002</v>
      </c>
      <c r="L451" s="34">
        <v>43.1932018559</v>
      </c>
      <c r="M451" s="34">
        <v>26995.751159899999</v>
      </c>
      <c r="N451" s="32" t="s">
        <v>1741</v>
      </c>
      <c r="O451" s="43" t="e">
        <f>VLOOKUP(U:U,#REF!,5,FALSE)</f>
        <v>#REF!</v>
      </c>
      <c r="P451" s="43" t="e">
        <f>VLOOKUP(U:U,#REF!,4,FALSE)</f>
        <v>#REF!</v>
      </c>
      <c r="Q451" s="43" t="e">
        <f>VLOOKUP(U:U,#REF!,2,FALSE)</f>
        <v>#REF!</v>
      </c>
      <c r="S451" s="35" t="str">
        <f>VLOOKUP(G:G,old!G:J,4,FALSE)</f>
        <v>S</v>
      </c>
      <c r="T451" s="35" t="str">
        <f>VLOOKUP(G:G,old!G:K,5,FALSE)</f>
        <v>DWR</v>
      </c>
      <c r="U451" s="35" t="str">
        <f>VLOOKUP(G:G,old!G:L,6,FALSE)</f>
        <v>MAE NAM TAPI</v>
      </c>
      <c r="V451" s="43" t="str">
        <f>VLOOKUP(G:G,old!G:M,7,FALSE)</f>
        <v>X.217</v>
      </c>
      <c r="X451" s="43" t="str">
        <f>IFERROR(VLOOKUP(V:V,#REF!,3,FALSE),"0")</f>
        <v>0</v>
      </c>
      <c r="Y451" s="19">
        <f t="shared" si="6"/>
        <v>0</v>
      </c>
      <c r="Z451" s="19" t="str">
        <f>IFERROR(VLOOKUP(C:C,#REF!,19,FALSE),"0")</f>
        <v>0</v>
      </c>
    </row>
    <row r="452" spans="1:26" x14ac:dyDescent="0.45">
      <c r="A452" s="32" t="s">
        <v>1384</v>
      </c>
      <c r="B452" s="32">
        <v>2</v>
      </c>
      <c r="C452" s="32" t="s">
        <v>1385</v>
      </c>
      <c r="D452" s="32" t="s">
        <v>457</v>
      </c>
      <c r="E452" s="32" t="s">
        <v>1728</v>
      </c>
      <c r="F452" s="32">
        <v>3</v>
      </c>
      <c r="G452" s="78" t="s">
        <v>1729</v>
      </c>
      <c r="H452" s="33" t="s">
        <v>1742</v>
      </c>
      <c r="I452" s="32" t="s">
        <v>1743</v>
      </c>
      <c r="J452" s="32" t="s">
        <v>1390</v>
      </c>
      <c r="K452" s="32" t="s">
        <v>1002</v>
      </c>
      <c r="L452" s="34">
        <v>32.551373142499997</v>
      </c>
      <c r="M452" s="34">
        <v>20344.608214100001</v>
      </c>
      <c r="N452" s="32" t="s">
        <v>1744</v>
      </c>
      <c r="O452" s="43" t="e">
        <f>VLOOKUP(U:U,#REF!,5,FALSE)</f>
        <v>#REF!</v>
      </c>
      <c r="P452" s="43" t="e">
        <f>VLOOKUP(U:U,#REF!,4,FALSE)</f>
        <v>#REF!</v>
      </c>
      <c r="Q452" s="43" t="e">
        <f>VLOOKUP(U:U,#REF!,2,FALSE)</f>
        <v>#REF!</v>
      </c>
      <c r="S452" s="35" t="str">
        <f>VLOOKUP(G:G,old!G:J,4,FALSE)</f>
        <v>S</v>
      </c>
      <c r="T452" s="35" t="str">
        <f>VLOOKUP(G:G,old!G:K,5,FALSE)</f>
        <v>DWR</v>
      </c>
      <c r="U452" s="35" t="str">
        <f>VLOOKUP(G:G,old!G:L,6,FALSE)</f>
        <v>MAE NAM TAPI</v>
      </c>
      <c r="V452" s="43" t="str">
        <f>VLOOKUP(G:G,old!G:M,7,FALSE)</f>
        <v>X.217</v>
      </c>
      <c r="X452" s="43" t="str">
        <f>IFERROR(VLOOKUP(V:V,#REF!,3,FALSE),"0")</f>
        <v>0</v>
      </c>
      <c r="Y452" s="19">
        <f t="shared" ref="Y452:Y515" si="7">X452*1</f>
        <v>0</v>
      </c>
      <c r="Z452" s="19" t="str">
        <f>IFERROR(VLOOKUP(C:C,#REF!,19,FALSE),"0")</f>
        <v>0</v>
      </c>
    </row>
    <row r="453" spans="1:26" x14ac:dyDescent="0.45">
      <c r="A453" s="32" t="s">
        <v>1384</v>
      </c>
      <c r="B453" s="32">
        <v>2</v>
      </c>
      <c r="C453" s="32" t="s">
        <v>1385</v>
      </c>
      <c r="D453" s="32" t="s">
        <v>457</v>
      </c>
      <c r="E453" s="32" t="s">
        <v>1728</v>
      </c>
      <c r="F453" s="32">
        <v>3</v>
      </c>
      <c r="G453" s="78" t="s">
        <v>1729</v>
      </c>
      <c r="H453" s="33" t="s">
        <v>1745</v>
      </c>
      <c r="I453" s="32" t="s">
        <v>1746</v>
      </c>
      <c r="J453" s="32" t="s">
        <v>1390</v>
      </c>
      <c r="K453" s="32" t="s">
        <v>1002</v>
      </c>
      <c r="L453" s="34">
        <v>61.690616980100003</v>
      </c>
      <c r="M453" s="34">
        <v>38556.635612600003</v>
      </c>
      <c r="N453" s="32" t="s">
        <v>1747</v>
      </c>
      <c r="O453" s="43" t="e">
        <f>VLOOKUP(U:U,#REF!,5,FALSE)</f>
        <v>#REF!</v>
      </c>
      <c r="P453" s="43" t="e">
        <f>VLOOKUP(U:U,#REF!,4,FALSE)</f>
        <v>#REF!</v>
      </c>
      <c r="Q453" s="43" t="e">
        <f>VLOOKUP(U:U,#REF!,2,FALSE)</f>
        <v>#REF!</v>
      </c>
      <c r="S453" s="35" t="str">
        <f>VLOOKUP(G:G,old!G:J,4,FALSE)</f>
        <v>S</v>
      </c>
      <c r="T453" s="35" t="str">
        <f>VLOOKUP(G:G,old!G:K,5,FALSE)</f>
        <v>DWR</v>
      </c>
      <c r="U453" s="35" t="str">
        <f>VLOOKUP(G:G,old!G:L,6,FALSE)</f>
        <v>MAE NAM TAPI</v>
      </c>
      <c r="V453" s="43" t="str">
        <f>VLOOKUP(G:G,old!G:M,7,FALSE)</f>
        <v>X.217</v>
      </c>
      <c r="X453" s="43" t="str">
        <f>IFERROR(VLOOKUP(V:V,#REF!,3,FALSE),"0")</f>
        <v>0</v>
      </c>
      <c r="Y453" s="19">
        <f t="shared" si="7"/>
        <v>0</v>
      </c>
      <c r="Z453" s="19" t="str">
        <f>IFERROR(VLOOKUP(C:C,#REF!,19,FALSE),"0")</f>
        <v>0</v>
      </c>
    </row>
    <row r="454" spans="1:26" x14ac:dyDescent="0.45">
      <c r="A454" s="32" t="s">
        <v>1384</v>
      </c>
      <c r="B454" s="32">
        <v>2</v>
      </c>
      <c r="C454" s="32" t="s">
        <v>1385</v>
      </c>
      <c r="D454" s="32" t="s">
        <v>457</v>
      </c>
      <c r="E454" s="32" t="s">
        <v>1728</v>
      </c>
      <c r="F454" s="32">
        <v>3</v>
      </c>
      <c r="G454" s="78" t="s">
        <v>1729</v>
      </c>
      <c r="H454" s="33" t="s">
        <v>1748</v>
      </c>
      <c r="I454" s="32" t="s">
        <v>1434</v>
      </c>
      <c r="J454" s="32" t="s">
        <v>1390</v>
      </c>
      <c r="K454" s="32" t="s">
        <v>1002</v>
      </c>
      <c r="L454" s="34">
        <v>144.362955425</v>
      </c>
      <c r="M454" s="34">
        <v>90226.847140600003</v>
      </c>
      <c r="N454" s="32" t="s">
        <v>1749</v>
      </c>
      <c r="O454" s="43" t="e">
        <f>VLOOKUP(U:U,#REF!,5,FALSE)</f>
        <v>#REF!</v>
      </c>
      <c r="P454" s="43" t="e">
        <f>VLOOKUP(U:U,#REF!,4,FALSE)</f>
        <v>#REF!</v>
      </c>
      <c r="Q454" s="43" t="e">
        <f>VLOOKUP(U:U,#REF!,2,FALSE)</f>
        <v>#REF!</v>
      </c>
      <c r="S454" s="35" t="str">
        <f>VLOOKUP(G:G,old!G:J,4,FALSE)</f>
        <v>S</v>
      </c>
      <c r="T454" s="35" t="str">
        <f>VLOOKUP(G:G,old!G:K,5,FALSE)</f>
        <v>DWR</v>
      </c>
      <c r="U454" s="35" t="str">
        <f>VLOOKUP(G:G,old!G:L,6,FALSE)</f>
        <v>MAE NAM TAPI</v>
      </c>
      <c r="V454" s="43" t="str">
        <f>VLOOKUP(G:G,old!G:M,7,FALSE)</f>
        <v>X.217</v>
      </c>
      <c r="X454" s="43" t="str">
        <f>IFERROR(VLOOKUP(V:V,#REF!,3,FALSE),"0")</f>
        <v>0</v>
      </c>
      <c r="Y454" s="19">
        <f t="shared" si="7"/>
        <v>0</v>
      </c>
      <c r="Z454" s="19" t="str">
        <f>IFERROR(VLOOKUP(C:C,#REF!,19,FALSE),"0")</f>
        <v>0</v>
      </c>
    </row>
    <row r="455" spans="1:26" x14ac:dyDescent="0.45">
      <c r="A455" s="32" t="s">
        <v>1384</v>
      </c>
      <c r="B455" s="32">
        <v>2</v>
      </c>
      <c r="C455" s="32" t="s">
        <v>1385</v>
      </c>
      <c r="D455" s="32" t="s">
        <v>457</v>
      </c>
      <c r="E455" s="32" t="s">
        <v>1728</v>
      </c>
      <c r="F455" s="32">
        <v>3</v>
      </c>
      <c r="G455" s="78" t="s">
        <v>1729</v>
      </c>
      <c r="H455" s="33" t="s">
        <v>1750</v>
      </c>
      <c r="I455" s="32" t="s">
        <v>1729</v>
      </c>
      <c r="J455" s="32" t="s">
        <v>1390</v>
      </c>
      <c r="K455" s="32" t="s">
        <v>1002</v>
      </c>
      <c r="L455" s="34">
        <v>8.4841972142100008</v>
      </c>
      <c r="M455" s="34">
        <v>5302.6232588800003</v>
      </c>
      <c r="N455" s="32" t="s">
        <v>1751</v>
      </c>
      <c r="O455" s="43" t="e">
        <f>VLOOKUP(U:U,#REF!,5,FALSE)</f>
        <v>#REF!</v>
      </c>
      <c r="P455" s="43" t="e">
        <f>VLOOKUP(U:U,#REF!,4,FALSE)</f>
        <v>#REF!</v>
      </c>
      <c r="Q455" s="43" t="e">
        <f>VLOOKUP(U:U,#REF!,2,FALSE)</f>
        <v>#REF!</v>
      </c>
      <c r="S455" s="35" t="str">
        <f>VLOOKUP(G:G,old!G:J,4,FALSE)</f>
        <v>S</v>
      </c>
      <c r="T455" s="35" t="str">
        <f>VLOOKUP(G:G,old!G:K,5,FALSE)</f>
        <v>DWR</v>
      </c>
      <c r="U455" s="35" t="str">
        <f>VLOOKUP(G:G,old!G:L,6,FALSE)</f>
        <v>MAE NAM TAPI</v>
      </c>
      <c r="V455" s="43" t="str">
        <f>VLOOKUP(G:G,old!G:M,7,FALSE)</f>
        <v>X.217</v>
      </c>
      <c r="X455" s="43" t="str">
        <f>IFERROR(VLOOKUP(V:V,#REF!,3,FALSE),"0")</f>
        <v>0</v>
      </c>
      <c r="Y455" s="19">
        <f t="shared" si="7"/>
        <v>0</v>
      </c>
      <c r="Z455" s="19" t="str">
        <f>IFERROR(VLOOKUP(C:C,#REF!,19,FALSE),"0")</f>
        <v>0</v>
      </c>
    </row>
    <row r="456" spans="1:26" x14ac:dyDescent="0.45">
      <c r="A456" s="32" t="s">
        <v>1384</v>
      </c>
      <c r="B456" s="32">
        <v>2</v>
      </c>
      <c r="C456" s="32" t="s">
        <v>1385</v>
      </c>
      <c r="D456" s="32" t="s">
        <v>457</v>
      </c>
      <c r="E456" s="32" t="s">
        <v>1728</v>
      </c>
      <c r="F456" s="32">
        <v>3</v>
      </c>
      <c r="G456" s="78" t="s">
        <v>1729</v>
      </c>
      <c r="H456" s="33" t="s">
        <v>1752</v>
      </c>
      <c r="I456" s="32" t="s">
        <v>1753</v>
      </c>
      <c r="J456" s="32" t="s">
        <v>1390</v>
      </c>
      <c r="K456" s="32" t="s">
        <v>1002</v>
      </c>
      <c r="L456" s="34">
        <v>76.259845385299997</v>
      </c>
      <c r="M456" s="34">
        <v>47662.403365799997</v>
      </c>
      <c r="N456" s="32" t="s">
        <v>1754</v>
      </c>
      <c r="O456" s="43" t="e">
        <f>VLOOKUP(U:U,#REF!,5,FALSE)</f>
        <v>#REF!</v>
      </c>
      <c r="P456" s="43" t="e">
        <f>VLOOKUP(U:U,#REF!,4,FALSE)</f>
        <v>#REF!</v>
      </c>
      <c r="Q456" s="43" t="e">
        <f>VLOOKUP(U:U,#REF!,2,FALSE)</f>
        <v>#REF!</v>
      </c>
      <c r="S456" s="35" t="str">
        <f>VLOOKUP(G:G,old!G:J,4,FALSE)</f>
        <v>S</v>
      </c>
      <c r="T456" s="35" t="str">
        <f>VLOOKUP(G:G,old!G:K,5,FALSE)</f>
        <v>DWR</v>
      </c>
      <c r="U456" s="35" t="str">
        <f>VLOOKUP(G:G,old!G:L,6,FALSE)</f>
        <v>MAE NAM TAPI</v>
      </c>
      <c r="V456" s="43" t="str">
        <f>VLOOKUP(G:G,old!G:M,7,FALSE)</f>
        <v>X.217</v>
      </c>
      <c r="X456" s="43" t="str">
        <f>IFERROR(VLOOKUP(V:V,#REF!,3,FALSE),"0")</f>
        <v>0</v>
      </c>
      <c r="Y456" s="19">
        <f t="shared" si="7"/>
        <v>0</v>
      </c>
      <c r="Z456" s="19" t="str">
        <f>IFERROR(VLOOKUP(C:C,#REF!,19,FALSE),"0")</f>
        <v>0</v>
      </c>
    </row>
    <row r="457" spans="1:26" x14ac:dyDescent="0.45">
      <c r="A457" s="32" t="s">
        <v>1384</v>
      </c>
      <c r="B457" s="32">
        <v>2</v>
      </c>
      <c r="C457" s="32" t="s">
        <v>1385</v>
      </c>
      <c r="D457" s="32" t="s">
        <v>457</v>
      </c>
      <c r="E457" s="32" t="s">
        <v>1728</v>
      </c>
      <c r="F457" s="32">
        <v>3</v>
      </c>
      <c r="G457" s="78" t="s">
        <v>1729</v>
      </c>
      <c r="H457" s="33" t="s">
        <v>1755</v>
      </c>
      <c r="I457" s="32" t="s">
        <v>1756</v>
      </c>
      <c r="J457" s="32" t="s">
        <v>1390</v>
      </c>
      <c r="K457" s="32" t="s">
        <v>1002</v>
      </c>
      <c r="L457" s="34">
        <v>17.8871875287</v>
      </c>
      <c r="M457" s="34">
        <v>11179.4922054</v>
      </c>
      <c r="N457" s="32" t="s">
        <v>1757</v>
      </c>
      <c r="O457" s="43" t="e">
        <f>VLOOKUP(U:U,#REF!,5,FALSE)</f>
        <v>#REF!</v>
      </c>
      <c r="P457" s="43" t="e">
        <f>VLOOKUP(U:U,#REF!,4,FALSE)</f>
        <v>#REF!</v>
      </c>
      <c r="Q457" s="43" t="e">
        <f>VLOOKUP(U:U,#REF!,2,FALSE)</f>
        <v>#REF!</v>
      </c>
      <c r="S457" s="35" t="str">
        <f>VLOOKUP(G:G,old!G:J,4,FALSE)</f>
        <v>S</v>
      </c>
      <c r="T457" s="35" t="str">
        <f>VLOOKUP(G:G,old!G:K,5,FALSE)</f>
        <v>DWR</v>
      </c>
      <c r="U457" s="35" t="str">
        <f>VLOOKUP(G:G,old!G:L,6,FALSE)</f>
        <v>MAE NAM TAPI</v>
      </c>
      <c r="V457" s="43" t="str">
        <f>VLOOKUP(G:G,old!G:M,7,FALSE)</f>
        <v>X.217</v>
      </c>
      <c r="X457" s="43" t="str">
        <f>IFERROR(VLOOKUP(V:V,#REF!,3,FALSE),"0")</f>
        <v>0</v>
      </c>
      <c r="Y457" s="19">
        <f t="shared" si="7"/>
        <v>0</v>
      </c>
      <c r="Z457" s="19" t="str">
        <f>IFERROR(VLOOKUP(C:C,#REF!,19,FALSE),"0")</f>
        <v>0</v>
      </c>
    </row>
    <row r="458" spans="1:26" x14ac:dyDescent="0.45">
      <c r="A458" s="32" t="s">
        <v>1384</v>
      </c>
      <c r="B458" s="32">
        <v>2</v>
      </c>
      <c r="C458" s="32" t="s">
        <v>1385</v>
      </c>
      <c r="D458" s="32" t="s">
        <v>457</v>
      </c>
      <c r="E458" s="32" t="s">
        <v>1728</v>
      </c>
      <c r="F458" s="32">
        <v>3</v>
      </c>
      <c r="G458" s="78" t="s">
        <v>1729</v>
      </c>
      <c r="H458" s="33" t="s">
        <v>1758</v>
      </c>
      <c r="I458" s="32" t="s">
        <v>1759</v>
      </c>
      <c r="J458" s="32" t="s">
        <v>1390</v>
      </c>
      <c r="K458" s="32" t="s">
        <v>1002</v>
      </c>
      <c r="L458" s="34">
        <v>33.535662102700002</v>
      </c>
      <c r="M458" s="34">
        <v>20959.788814200001</v>
      </c>
      <c r="N458" s="32" t="s">
        <v>1760</v>
      </c>
      <c r="O458" s="43" t="e">
        <f>VLOOKUP(U:U,#REF!,5,FALSE)</f>
        <v>#REF!</v>
      </c>
      <c r="P458" s="43" t="e">
        <f>VLOOKUP(U:U,#REF!,4,FALSE)</f>
        <v>#REF!</v>
      </c>
      <c r="Q458" s="43" t="e">
        <f>VLOOKUP(U:U,#REF!,2,FALSE)</f>
        <v>#REF!</v>
      </c>
      <c r="S458" s="35" t="str">
        <f>VLOOKUP(G:G,old!G:J,4,FALSE)</f>
        <v>S</v>
      </c>
      <c r="T458" s="35" t="str">
        <f>VLOOKUP(G:G,old!G:K,5,FALSE)</f>
        <v>DWR</v>
      </c>
      <c r="U458" s="35" t="str">
        <f>VLOOKUP(G:G,old!G:L,6,FALSE)</f>
        <v>MAE NAM TAPI</v>
      </c>
      <c r="V458" s="43" t="str">
        <f>VLOOKUP(G:G,old!G:M,7,FALSE)</f>
        <v>X.217</v>
      </c>
      <c r="X458" s="43" t="str">
        <f>IFERROR(VLOOKUP(V:V,#REF!,3,FALSE),"0")</f>
        <v>0</v>
      </c>
      <c r="Y458" s="19">
        <f t="shared" si="7"/>
        <v>0</v>
      </c>
      <c r="Z458" s="19" t="str">
        <f>IFERROR(VLOOKUP(C:C,#REF!,19,FALSE),"0")</f>
        <v>0</v>
      </c>
    </row>
    <row r="459" spans="1:26" x14ac:dyDescent="0.45">
      <c r="A459" s="32" t="s">
        <v>1384</v>
      </c>
      <c r="B459" s="32">
        <v>2</v>
      </c>
      <c r="C459" s="32" t="s">
        <v>1385</v>
      </c>
      <c r="D459" s="32" t="s">
        <v>457</v>
      </c>
      <c r="E459" s="32" t="s">
        <v>1728</v>
      </c>
      <c r="F459" s="32">
        <v>3</v>
      </c>
      <c r="G459" s="78" t="s">
        <v>1729</v>
      </c>
      <c r="H459" s="33" t="s">
        <v>1761</v>
      </c>
      <c r="I459" s="32" t="s">
        <v>1762</v>
      </c>
      <c r="J459" s="32" t="s">
        <v>1390</v>
      </c>
      <c r="K459" s="32" t="s">
        <v>1002</v>
      </c>
      <c r="L459" s="34">
        <v>100.265358846</v>
      </c>
      <c r="M459" s="34">
        <v>62665.8492788</v>
      </c>
      <c r="N459" s="32" t="s">
        <v>1763</v>
      </c>
      <c r="O459" s="43" t="e">
        <f>VLOOKUP(U:U,#REF!,5,FALSE)</f>
        <v>#REF!</v>
      </c>
      <c r="P459" s="43" t="e">
        <f>VLOOKUP(U:U,#REF!,4,FALSE)</f>
        <v>#REF!</v>
      </c>
      <c r="Q459" s="43" t="e">
        <f>VLOOKUP(U:U,#REF!,2,FALSE)</f>
        <v>#REF!</v>
      </c>
      <c r="S459" s="35" t="str">
        <f>VLOOKUP(G:G,old!G:J,4,FALSE)</f>
        <v>S</v>
      </c>
      <c r="T459" s="35" t="str">
        <f>VLOOKUP(G:G,old!G:K,5,FALSE)</f>
        <v>DWR</v>
      </c>
      <c r="U459" s="35" t="str">
        <f>VLOOKUP(G:G,old!G:L,6,FALSE)</f>
        <v>MAE NAM TAPI</v>
      </c>
      <c r="V459" s="43" t="str">
        <f>VLOOKUP(G:G,old!G:M,7,FALSE)</f>
        <v>X.217</v>
      </c>
      <c r="X459" s="43" t="str">
        <f>IFERROR(VLOOKUP(V:V,#REF!,3,FALSE),"0")</f>
        <v>0</v>
      </c>
      <c r="Y459" s="19">
        <f t="shared" si="7"/>
        <v>0</v>
      </c>
      <c r="Z459" s="19" t="str">
        <f>IFERROR(VLOOKUP(C:C,#REF!,19,FALSE),"0")</f>
        <v>0</v>
      </c>
    </row>
    <row r="460" spans="1:26" x14ac:dyDescent="0.45">
      <c r="A460" s="32" t="s">
        <v>1384</v>
      </c>
      <c r="B460" s="32">
        <v>2</v>
      </c>
      <c r="C460" s="32" t="s">
        <v>1385</v>
      </c>
      <c r="D460" s="32" t="s">
        <v>457</v>
      </c>
      <c r="E460" s="32" t="s">
        <v>1728</v>
      </c>
      <c r="F460" s="32">
        <v>3</v>
      </c>
      <c r="G460" s="78" t="s">
        <v>1729</v>
      </c>
      <c r="H460" s="33" t="s">
        <v>1764</v>
      </c>
      <c r="I460" s="32" t="s">
        <v>1765</v>
      </c>
      <c r="J460" s="32" t="s">
        <v>1390</v>
      </c>
      <c r="K460" s="32" t="s">
        <v>1002</v>
      </c>
      <c r="L460" s="34">
        <v>16.2569240425</v>
      </c>
      <c r="M460" s="34">
        <v>10160.5775266</v>
      </c>
      <c r="N460" s="32" t="s">
        <v>1766</v>
      </c>
      <c r="O460" s="43" t="e">
        <f>VLOOKUP(U:U,#REF!,5,FALSE)</f>
        <v>#REF!</v>
      </c>
      <c r="P460" s="43" t="e">
        <f>VLOOKUP(U:U,#REF!,4,FALSE)</f>
        <v>#REF!</v>
      </c>
      <c r="Q460" s="43" t="e">
        <f>VLOOKUP(U:U,#REF!,2,FALSE)</f>
        <v>#REF!</v>
      </c>
      <c r="S460" s="35" t="str">
        <f>VLOOKUP(G:G,old!G:J,4,FALSE)</f>
        <v>S</v>
      </c>
      <c r="T460" s="35" t="str">
        <f>VLOOKUP(G:G,old!G:K,5,FALSE)</f>
        <v>DWR</v>
      </c>
      <c r="U460" s="35" t="str">
        <f>VLOOKUP(G:G,old!G:L,6,FALSE)</f>
        <v>MAE NAM TAPI</v>
      </c>
      <c r="V460" s="43" t="str">
        <f>VLOOKUP(G:G,old!G:M,7,FALSE)</f>
        <v>X.217</v>
      </c>
      <c r="X460" s="43" t="str">
        <f>IFERROR(VLOOKUP(V:V,#REF!,3,FALSE),"0")</f>
        <v>0</v>
      </c>
      <c r="Y460" s="19">
        <f t="shared" si="7"/>
        <v>0</v>
      </c>
      <c r="Z460" s="19" t="str">
        <f>IFERROR(VLOOKUP(C:C,#REF!,19,FALSE),"0")</f>
        <v>0</v>
      </c>
    </row>
    <row r="461" spans="1:26" x14ac:dyDescent="0.45">
      <c r="A461" s="32" t="s">
        <v>1384</v>
      </c>
      <c r="B461" s="32">
        <v>2</v>
      </c>
      <c r="C461" s="32" t="s">
        <v>1385</v>
      </c>
      <c r="D461" s="32" t="s">
        <v>457</v>
      </c>
      <c r="E461" s="32" t="s">
        <v>1728</v>
      </c>
      <c r="F461" s="32">
        <v>3</v>
      </c>
      <c r="G461" s="78" t="s">
        <v>1729</v>
      </c>
      <c r="H461" s="33" t="s">
        <v>1767</v>
      </c>
      <c r="I461" s="32" t="s">
        <v>1768</v>
      </c>
      <c r="J461" s="32" t="s">
        <v>1390</v>
      </c>
      <c r="K461" s="32" t="s">
        <v>1002</v>
      </c>
      <c r="L461" s="34">
        <v>35.078649462400001</v>
      </c>
      <c r="M461" s="34">
        <v>21924.155913999999</v>
      </c>
      <c r="N461" s="32" t="s">
        <v>1769</v>
      </c>
      <c r="O461" s="43" t="e">
        <f>VLOOKUP(U:U,#REF!,5,FALSE)</f>
        <v>#REF!</v>
      </c>
      <c r="P461" s="43" t="e">
        <f>VLOOKUP(U:U,#REF!,4,FALSE)</f>
        <v>#REF!</v>
      </c>
      <c r="Q461" s="43" t="e">
        <f>VLOOKUP(U:U,#REF!,2,FALSE)</f>
        <v>#REF!</v>
      </c>
      <c r="S461" s="35" t="str">
        <f>VLOOKUP(G:G,old!G:J,4,FALSE)</f>
        <v>S</v>
      </c>
      <c r="T461" s="35" t="str">
        <f>VLOOKUP(G:G,old!G:K,5,FALSE)</f>
        <v>DWR</v>
      </c>
      <c r="U461" s="35" t="str">
        <f>VLOOKUP(G:G,old!G:L,6,FALSE)</f>
        <v>MAE NAM TAPI</v>
      </c>
      <c r="V461" s="43" t="str">
        <f>VLOOKUP(G:G,old!G:M,7,FALSE)</f>
        <v>X.217</v>
      </c>
      <c r="X461" s="43" t="str">
        <f>IFERROR(VLOOKUP(V:V,#REF!,3,FALSE),"0")</f>
        <v>0</v>
      </c>
      <c r="Y461" s="19">
        <f t="shared" si="7"/>
        <v>0</v>
      </c>
      <c r="Z461" s="19" t="str">
        <f>IFERROR(VLOOKUP(C:C,#REF!,19,FALSE),"0")</f>
        <v>0</v>
      </c>
    </row>
    <row r="462" spans="1:26" x14ac:dyDescent="0.45">
      <c r="A462" s="32" t="s">
        <v>1384</v>
      </c>
      <c r="B462" s="32">
        <v>2</v>
      </c>
      <c r="C462" s="32" t="s">
        <v>1385</v>
      </c>
      <c r="D462" s="32" t="s">
        <v>457</v>
      </c>
      <c r="E462" s="32" t="s">
        <v>1728</v>
      </c>
      <c r="F462" s="32">
        <v>3</v>
      </c>
      <c r="G462" s="78" t="s">
        <v>1729</v>
      </c>
      <c r="H462" s="33" t="s">
        <v>1770</v>
      </c>
      <c r="I462" s="32" t="s">
        <v>1771</v>
      </c>
      <c r="J462" s="32" t="s">
        <v>1390</v>
      </c>
      <c r="K462" s="32" t="s">
        <v>1002</v>
      </c>
      <c r="L462" s="34">
        <v>100.70119577600001</v>
      </c>
      <c r="M462" s="34">
        <v>62938.247360000001</v>
      </c>
      <c r="N462" s="32" t="s">
        <v>1772</v>
      </c>
      <c r="O462" s="43" t="e">
        <f>VLOOKUP(U:U,#REF!,5,FALSE)</f>
        <v>#REF!</v>
      </c>
      <c r="P462" s="43" t="e">
        <f>VLOOKUP(U:U,#REF!,4,FALSE)</f>
        <v>#REF!</v>
      </c>
      <c r="Q462" s="43" t="e">
        <f>VLOOKUP(U:U,#REF!,2,FALSE)</f>
        <v>#REF!</v>
      </c>
      <c r="S462" s="35" t="str">
        <f>VLOOKUP(G:G,old!G:J,4,FALSE)</f>
        <v>S</v>
      </c>
      <c r="T462" s="35" t="str">
        <f>VLOOKUP(G:G,old!G:K,5,FALSE)</f>
        <v>DWR</v>
      </c>
      <c r="U462" s="35" t="str">
        <f>VLOOKUP(G:G,old!G:L,6,FALSE)</f>
        <v>MAE NAM TAPI</v>
      </c>
      <c r="V462" s="43" t="str">
        <f>VLOOKUP(G:G,old!G:M,7,FALSE)</f>
        <v>X.217</v>
      </c>
      <c r="X462" s="43" t="str">
        <f>IFERROR(VLOOKUP(V:V,#REF!,3,FALSE),"0")</f>
        <v>0</v>
      </c>
      <c r="Y462" s="19">
        <f t="shared" si="7"/>
        <v>0</v>
      </c>
      <c r="Z462" s="19" t="str">
        <f>IFERROR(VLOOKUP(C:C,#REF!,19,FALSE),"0")</f>
        <v>0</v>
      </c>
    </row>
    <row r="463" spans="1:26" x14ac:dyDescent="0.45">
      <c r="A463" s="32" t="s">
        <v>1384</v>
      </c>
      <c r="B463" s="32">
        <v>2</v>
      </c>
      <c r="C463" s="32" t="s">
        <v>1385</v>
      </c>
      <c r="D463" s="32" t="s">
        <v>457</v>
      </c>
      <c r="E463" s="32" t="s">
        <v>1728</v>
      </c>
      <c r="F463" s="32">
        <v>3</v>
      </c>
      <c r="G463" s="78" t="s">
        <v>1729</v>
      </c>
      <c r="H463" s="33" t="s">
        <v>1773</v>
      </c>
      <c r="I463" s="32" t="s">
        <v>1774</v>
      </c>
      <c r="J463" s="32" t="s">
        <v>1390</v>
      </c>
      <c r="K463" s="32" t="s">
        <v>1002</v>
      </c>
      <c r="L463" s="34">
        <v>167.94634839299999</v>
      </c>
      <c r="M463" s="34">
        <v>104966.46774599999</v>
      </c>
      <c r="N463" s="32" t="s">
        <v>1775</v>
      </c>
      <c r="O463" s="43" t="e">
        <f>VLOOKUP(U:U,#REF!,5,FALSE)</f>
        <v>#REF!</v>
      </c>
      <c r="P463" s="43" t="e">
        <f>VLOOKUP(U:U,#REF!,4,FALSE)</f>
        <v>#REF!</v>
      </c>
      <c r="Q463" s="43" t="e">
        <f>VLOOKUP(U:U,#REF!,2,FALSE)</f>
        <v>#REF!</v>
      </c>
      <c r="S463" s="35" t="str">
        <f>VLOOKUP(G:G,old!G:J,4,FALSE)</f>
        <v>S</v>
      </c>
      <c r="T463" s="35" t="str">
        <f>VLOOKUP(G:G,old!G:K,5,FALSE)</f>
        <v>DWR</v>
      </c>
      <c r="U463" s="35" t="str">
        <f>VLOOKUP(G:G,old!G:L,6,FALSE)</f>
        <v>MAE NAM TAPI</v>
      </c>
      <c r="V463" s="43" t="str">
        <f>VLOOKUP(G:G,old!G:M,7,FALSE)</f>
        <v>X.217</v>
      </c>
      <c r="X463" s="43" t="str">
        <f>IFERROR(VLOOKUP(V:V,#REF!,3,FALSE),"0")</f>
        <v>0</v>
      </c>
      <c r="Y463" s="19">
        <f t="shared" si="7"/>
        <v>0</v>
      </c>
      <c r="Z463" s="19" t="str">
        <f>IFERROR(VLOOKUP(C:C,#REF!,19,FALSE),"0")</f>
        <v>0</v>
      </c>
    </row>
    <row r="464" spans="1:26" x14ac:dyDescent="0.45">
      <c r="A464" s="32" t="s">
        <v>1384</v>
      </c>
      <c r="B464" s="32">
        <v>2</v>
      </c>
      <c r="C464" s="32" t="s">
        <v>1385</v>
      </c>
      <c r="D464" s="32" t="s">
        <v>457</v>
      </c>
      <c r="E464" s="32" t="s">
        <v>1776</v>
      </c>
      <c r="F464" s="32">
        <v>3</v>
      </c>
      <c r="G464" s="78" t="s">
        <v>1777</v>
      </c>
      <c r="H464" s="33" t="s">
        <v>1778</v>
      </c>
      <c r="I464" s="32" t="s">
        <v>1188</v>
      </c>
      <c r="J464" s="32" t="s">
        <v>1390</v>
      </c>
      <c r="K464" s="32" t="s">
        <v>1002</v>
      </c>
      <c r="L464" s="34">
        <v>111.602878898</v>
      </c>
      <c r="M464" s="34">
        <v>69751.799311199997</v>
      </c>
      <c r="N464" s="32" t="s">
        <v>1779</v>
      </c>
      <c r="O464" s="43" t="e">
        <f>VLOOKUP(U:U,#REF!,5,FALSE)</f>
        <v>#REF!</v>
      </c>
      <c r="P464" s="43" t="e">
        <f>VLOOKUP(U:U,#REF!,4,FALSE)</f>
        <v>#REF!</v>
      </c>
      <c r="Q464" s="43" t="e">
        <f>VLOOKUP(U:U,#REF!,2,FALSE)</f>
        <v>#REF!</v>
      </c>
      <c r="S464" s="35" t="str">
        <f>VLOOKUP(G:G,old!G:J,4,FALSE)</f>
        <v>S</v>
      </c>
      <c r="T464" s="35" t="str">
        <f>VLOOKUP(G:G,old!G:K,5,FALSE)</f>
        <v>RID_area</v>
      </c>
      <c r="U464" s="35" t="str">
        <f>VLOOKUP(G:G,old!G:L,6,FALSE)</f>
        <v>MAE NAM TAPI</v>
      </c>
      <c r="V464" s="43">
        <f>VLOOKUP(G:G,old!G:M,7,FALSE)</f>
        <v>0</v>
      </c>
      <c r="X464" s="43" t="str">
        <f>IFERROR(VLOOKUP(V:V,#REF!,3,FALSE),"0")</f>
        <v>0</v>
      </c>
      <c r="Y464" s="19">
        <f t="shared" si="7"/>
        <v>0</v>
      </c>
      <c r="Z464" s="19" t="str">
        <f>IFERROR(VLOOKUP(C:C,#REF!,19,FALSE),"0")</f>
        <v>0</v>
      </c>
    </row>
    <row r="465" spans="1:26" x14ac:dyDescent="0.45">
      <c r="A465" s="32" t="s">
        <v>1384</v>
      </c>
      <c r="B465" s="32">
        <v>2</v>
      </c>
      <c r="C465" s="32" t="s">
        <v>1385</v>
      </c>
      <c r="D465" s="32" t="s">
        <v>457</v>
      </c>
      <c r="E465" s="32" t="s">
        <v>1776</v>
      </c>
      <c r="F465" s="32">
        <v>3</v>
      </c>
      <c r="G465" s="78" t="s">
        <v>1777</v>
      </c>
      <c r="H465" s="33" t="s">
        <v>1780</v>
      </c>
      <c r="I465" s="32" t="s">
        <v>1777</v>
      </c>
      <c r="J465" s="32" t="s">
        <v>1390</v>
      </c>
      <c r="K465" s="32" t="s">
        <v>1002</v>
      </c>
      <c r="L465" s="34">
        <v>96.948685918300001</v>
      </c>
      <c r="M465" s="34">
        <v>60592.928698900003</v>
      </c>
      <c r="N465" s="32" t="s">
        <v>1781</v>
      </c>
      <c r="O465" s="43" t="e">
        <f>VLOOKUP(U:U,#REF!,5,FALSE)</f>
        <v>#REF!</v>
      </c>
      <c r="P465" s="43" t="e">
        <f>VLOOKUP(U:U,#REF!,4,FALSE)</f>
        <v>#REF!</v>
      </c>
      <c r="Q465" s="43" t="e">
        <f>VLOOKUP(U:U,#REF!,2,FALSE)</f>
        <v>#REF!</v>
      </c>
      <c r="S465" s="35" t="str">
        <f>VLOOKUP(G:G,old!G:J,4,FALSE)</f>
        <v>S</v>
      </c>
      <c r="T465" s="35" t="str">
        <f>VLOOKUP(G:G,old!G:K,5,FALSE)</f>
        <v>RID_area</v>
      </c>
      <c r="U465" s="35" t="str">
        <f>VLOOKUP(G:G,old!G:L,6,FALSE)</f>
        <v>MAE NAM TAPI</v>
      </c>
      <c r="V465" s="43">
        <f>VLOOKUP(G:G,old!G:M,7,FALSE)</f>
        <v>0</v>
      </c>
      <c r="X465" s="43" t="str">
        <f>IFERROR(VLOOKUP(V:V,#REF!,3,FALSE),"0")</f>
        <v>0</v>
      </c>
      <c r="Y465" s="19">
        <f t="shared" si="7"/>
        <v>0</v>
      </c>
      <c r="Z465" s="19" t="str">
        <f>IFERROR(VLOOKUP(C:C,#REF!,19,FALSE),"0")</f>
        <v>0</v>
      </c>
    </row>
    <row r="466" spans="1:26" x14ac:dyDescent="0.45">
      <c r="A466" s="32" t="s">
        <v>1384</v>
      </c>
      <c r="B466" s="32">
        <v>2</v>
      </c>
      <c r="C466" s="32" t="s">
        <v>1385</v>
      </c>
      <c r="D466" s="32" t="s">
        <v>457</v>
      </c>
      <c r="E466" s="32" t="s">
        <v>1776</v>
      </c>
      <c r="F466" s="32">
        <v>3</v>
      </c>
      <c r="G466" s="78" t="s">
        <v>1777</v>
      </c>
      <c r="H466" s="33" t="s">
        <v>1782</v>
      </c>
      <c r="I466" s="32" t="s">
        <v>760</v>
      </c>
      <c r="J466" s="32" t="s">
        <v>1390</v>
      </c>
      <c r="K466" s="32" t="s">
        <v>1002</v>
      </c>
      <c r="L466" s="34">
        <v>116.109378423</v>
      </c>
      <c r="M466" s="34">
        <v>72568.361514400007</v>
      </c>
      <c r="N466" s="32" t="s">
        <v>1783</v>
      </c>
      <c r="O466" s="43" t="e">
        <f>VLOOKUP(U:U,#REF!,5,FALSE)</f>
        <v>#REF!</v>
      </c>
      <c r="P466" s="43" t="e">
        <f>VLOOKUP(U:U,#REF!,4,FALSE)</f>
        <v>#REF!</v>
      </c>
      <c r="Q466" s="43" t="e">
        <f>VLOOKUP(U:U,#REF!,2,FALSE)</f>
        <v>#REF!</v>
      </c>
      <c r="S466" s="35" t="str">
        <f>VLOOKUP(G:G,old!G:J,4,FALSE)</f>
        <v>S</v>
      </c>
      <c r="T466" s="35" t="str">
        <f>VLOOKUP(G:G,old!G:K,5,FALSE)</f>
        <v>RID_area</v>
      </c>
      <c r="U466" s="35" t="str">
        <f>VLOOKUP(G:G,old!G:L,6,FALSE)</f>
        <v>MAE NAM TAPI</v>
      </c>
      <c r="V466" s="43">
        <f>VLOOKUP(G:G,old!G:M,7,FALSE)</f>
        <v>0</v>
      </c>
      <c r="X466" s="43" t="str">
        <f>IFERROR(VLOOKUP(V:V,#REF!,3,FALSE),"0")</f>
        <v>0</v>
      </c>
      <c r="Y466" s="19">
        <f t="shared" si="7"/>
        <v>0</v>
      </c>
      <c r="Z466" s="19" t="str">
        <f>IFERROR(VLOOKUP(C:C,#REF!,19,FALSE),"0")</f>
        <v>0</v>
      </c>
    </row>
    <row r="467" spans="1:26" x14ac:dyDescent="0.45">
      <c r="A467" s="32" t="s">
        <v>1384</v>
      </c>
      <c r="B467" s="32">
        <v>2</v>
      </c>
      <c r="C467" s="32" t="s">
        <v>1385</v>
      </c>
      <c r="D467" s="32" t="s">
        <v>457</v>
      </c>
      <c r="E467" s="32" t="s">
        <v>1776</v>
      </c>
      <c r="F467" s="32">
        <v>3</v>
      </c>
      <c r="G467" s="78" t="s">
        <v>1777</v>
      </c>
      <c r="H467" s="33" t="s">
        <v>1784</v>
      </c>
      <c r="I467" s="32" t="s">
        <v>1785</v>
      </c>
      <c r="J467" s="32" t="s">
        <v>1390</v>
      </c>
      <c r="K467" s="32" t="s">
        <v>1002</v>
      </c>
      <c r="L467" s="34">
        <v>141.94278886999999</v>
      </c>
      <c r="M467" s="34">
        <v>88714.2430437</v>
      </c>
      <c r="N467" s="32" t="s">
        <v>1786</v>
      </c>
      <c r="O467" s="43" t="e">
        <f>VLOOKUP(U:U,#REF!,5,FALSE)</f>
        <v>#REF!</v>
      </c>
      <c r="P467" s="43" t="e">
        <f>VLOOKUP(U:U,#REF!,4,FALSE)</f>
        <v>#REF!</v>
      </c>
      <c r="Q467" s="43" t="e">
        <f>VLOOKUP(U:U,#REF!,2,FALSE)</f>
        <v>#REF!</v>
      </c>
      <c r="S467" s="35" t="str">
        <f>VLOOKUP(G:G,old!G:J,4,FALSE)</f>
        <v>S</v>
      </c>
      <c r="T467" s="35" t="str">
        <f>VLOOKUP(G:G,old!G:K,5,FALSE)</f>
        <v>RID_area</v>
      </c>
      <c r="U467" s="35" t="str">
        <f>VLOOKUP(G:G,old!G:L,6,FALSE)</f>
        <v>MAE NAM TAPI</v>
      </c>
      <c r="V467" s="43">
        <f>VLOOKUP(G:G,old!G:M,7,FALSE)</f>
        <v>0</v>
      </c>
      <c r="X467" s="43" t="str">
        <f>IFERROR(VLOOKUP(V:V,#REF!,3,FALSE),"0")</f>
        <v>0</v>
      </c>
      <c r="Y467" s="19">
        <f t="shared" si="7"/>
        <v>0</v>
      </c>
      <c r="Z467" s="19" t="str">
        <f>IFERROR(VLOOKUP(C:C,#REF!,19,FALSE),"0")</f>
        <v>0</v>
      </c>
    </row>
    <row r="468" spans="1:26" x14ac:dyDescent="0.45">
      <c r="A468" s="32" t="s">
        <v>1384</v>
      </c>
      <c r="B468" s="32">
        <v>2</v>
      </c>
      <c r="C468" s="32" t="s">
        <v>1385</v>
      </c>
      <c r="D468" s="32" t="s">
        <v>457</v>
      </c>
      <c r="E468" s="32" t="s">
        <v>1787</v>
      </c>
      <c r="F468" s="32">
        <v>3</v>
      </c>
      <c r="G468" s="78" t="s">
        <v>1788</v>
      </c>
      <c r="H468" s="33" t="s">
        <v>1789</v>
      </c>
      <c r="I468" s="32" t="s">
        <v>1790</v>
      </c>
      <c r="J468" s="32" t="s">
        <v>1390</v>
      </c>
      <c r="K468" s="32" t="s">
        <v>1002</v>
      </c>
      <c r="L468" s="34">
        <v>219.023590493</v>
      </c>
      <c r="M468" s="34">
        <v>136889.74405800001</v>
      </c>
      <c r="N468" s="32" t="s">
        <v>1791</v>
      </c>
      <c r="O468" s="43" t="e">
        <f>VLOOKUP(U:U,#REF!,5,FALSE)</f>
        <v>#REF!</v>
      </c>
      <c r="P468" s="43" t="e">
        <f>VLOOKUP(U:U,#REF!,4,FALSE)</f>
        <v>#REF!</v>
      </c>
      <c r="Q468" s="43" t="e">
        <f>VLOOKUP(U:U,#REF!,2,FALSE)</f>
        <v>#REF!</v>
      </c>
      <c r="S468" s="35" t="str">
        <f>VLOOKUP(G:G,old!G:J,4,FALSE)</f>
        <v>S</v>
      </c>
      <c r="T468" s="35" t="str">
        <f>VLOOKUP(G:G,old!G:K,5,FALSE)</f>
        <v>DWR</v>
      </c>
      <c r="U468" s="35" t="str">
        <f>VLOOKUP(G:G,old!G:L,6,FALSE)</f>
        <v>MAE NAM TAPI</v>
      </c>
      <c r="V468" s="43">
        <f>VLOOKUP(G:G,old!G:M,7,FALSE)</f>
        <v>0</v>
      </c>
      <c r="X468" s="43" t="str">
        <f>IFERROR(VLOOKUP(V:V,#REF!,3,FALSE),"0")</f>
        <v>0</v>
      </c>
      <c r="Y468" s="19">
        <f t="shared" si="7"/>
        <v>0</v>
      </c>
      <c r="Z468" s="19" t="str">
        <f>IFERROR(VLOOKUP(C:C,#REF!,19,FALSE),"0")</f>
        <v>0</v>
      </c>
    </row>
    <row r="469" spans="1:26" x14ac:dyDescent="0.45">
      <c r="A469" s="32" t="s">
        <v>1384</v>
      </c>
      <c r="B469" s="32">
        <v>2</v>
      </c>
      <c r="C469" s="32" t="s">
        <v>1385</v>
      </c>
      <c r="D469" s="32" t="s">
        <v>457</v>
      </c>
      <c r="E469" s="32" t="s">
        <v>1787</v>
      </c>
      <c r="F469" s="32">
        <v>3</v>
      </c>
      <c r="G469" s="78" t="s">
        <v>1788</v>
      </c>
      <c r="H469" s="33" t="s">
        <v>1792</v>
      </c>
      <c r="I469" s="32" t="s">
        <v>1793</v>
      </c>
      <c r="J469" s="32" t="s">
        <v>1390</v>
      </c>
      <c r="K469" s="32" t="s">
        <v>1002</v>
      </c>
      <c r="L469" s="34">
        <v>278.094304104</v>
      </c>
      <c r="M469" s="34">
        <v>173808.940065</v>
      </c>
      <c r="N469" s="32" t="s">
        <v>1794</v>
      </c>
      <c r="O469" s="43" t="e">
        <f>VLOOKUP(U:U,#REF!,5,FALSE)</f>
        <v>#REF!</v>
      </c>
      <c r="P469" s="43" t="e">
        <f>VLOOKUP(U:U,#REF!,4,FALSE)</f>
        <v>#REF!</v>
      </c>
      <c r="Q469" s="43" t="e">
        <f>VLOOKUP(U:U,#REF!,2,FALSE)</f>
        <v>#REF!</v>
      </c>
      <c r="S469" s="35" t="str">
        <f>VLOOKUP(G:G,old!G:J,4,FALSE)</f>
        <v>S</v>
      </c>
      <c r="T469" s="35" t="str">
        <f>VLOOKUP(G:G,old!G:K,5,FALSE)</f>
        <v>DWR</v>
      </c>
      <c r="U469" s="35" t="str">
        <f>VLOOKUP(G:G,old!G:L,6,FALSE)</f>
        <v>MAE NAM TAPI</v>
      </c>
      <c r="V469" s="43">
        <f>VLOOKUP(G:G,old!G:M,7,FALSE)</f>
        <v>0</v>
      </c>
      <c r="X469" s="43" t="str">
        <f>IFERROR(VLOOKUP(V:V,#REF!,3,FALSE),"0")</f>
        <v>0</v>
      </c>
      <c r="Y469" s="19">
        <f t="shared" si="7"/>
        <v>0</v>
      </c>
      <c r="Z469" s="19" t="str">
        <f>IFERROR(VLOOKUP(C:C,#REF!,19,FALSE),"0")</f>
        <v>0</v>
      </c>
    </row>
    <row r="470" spans="1:26" x14ac:dyDescent="0.45">
      <c r="A470" s="32" t="s">
        <v>1795</v>
      </c>
      <c r="B470" s="32">
        <v>2</v>
      </c>
      <c r="C470" s="32" t="s">
        <v>108</v>
      </c>
      <c r="D470" s="32" t="s">
        <v>457</v>
      </c>
      <c r="E470" s="32" t="s">
        <v>1796</v>
      </c>
      <c r="F470" s="32">
        <v>3</v>
      </c>
      <c r="G470" s="78" t="s">
        <v>1797</v>
      </c>
      <c r="H470" s="33" t="s">
        <v>1798</v>
      </c>
      <c r="I470" s="32" t="s">
        <v>1799</v>
      </c>
      <c r="J470" s="32" t="s">
        <v>1800</v>
      </c>
      <c r="K470" s="32" t="s">
        <v>1002</v>
      </c>
      <c r="L470" s="34">
        <v>4.5277051231499996</v>
      </c>
      <c r="M470" s="34">
        <v>2829.8157019700002</v>
      </c>
      <c r="N470" s="32" t="s">
        <v>1801</v>
      </c>
      <c r="O470" s="43" t="e">
        <f>VLOOKUP(U:U,#REF!,5,FALSE)</f>
        <v>#REF!</v>
      </c>
      <c r="P470" s="43" t="e">
        <f>VLOOKUP(U:U,#REF!,4,FALSE)</f>
        <v>#REF!</v>
      </c>
      <c r="Q470" s="43" t="e">
        <f>VLOOKUP(U:U,#REF!,2,FALSE)</f>
        <v>#REF!</v>
      </c>
      <c r="S470" s="35" t="str">
        <f>VLOOKUP(G:G,old!G:J,4,FALSE)</f>
        <v>S</v>
      </c>
      <c r="T470" s="35" t="str">
        <f>VLOOKUP(G:G,old!G:K,5,FALSE)</f>
        <v>DWR</v>
      </c>
      <c r="U470" s="35" t="str">
        <f>VLOOKUP(G:G,old!G:L,6,FALSE)</f>
        <v>PENINSULA - WEST COAST</v>
      </c>
      <c r="V470" s="43">
        <f>VLOOKUP(G:G,old!G:M,7,FALSE)</f>
        <v>0</v>
      </c>
      <c r="X470" s="43" t="str">
        <f>IFERROR(VLOOKUP(V:V,#REF!,3,FALSE),"0")</f>
        <v>0</v>
      </c>
      <c r="Y470" s="19">
        <f t="shared" si="7"/>
        <v>0</v>
      </c>
      <c r="Z470" s="19" t="str">
        <f>IFERROR(VLOOKUP(C:C,#REF!,19,FALSE),"0")</f>
        <v>0</v>
      </c>
    </row>
    <row r="471" spans="1:26" x14ac:dyDescent="0.45">
      <c r="A471" s="32" t="s">
        <v>1795</v>
      </c>
      <c r="B471" s="32">
        <v>2</v>
      </c>
      <c r="C471" s="32" t="s">
        <v>108</v>
      </c>
      <c r="D471" s="32" t="s">
        <v>457</v>
      </c>
      <c r="E471" s="32" t="s">
        <v>1796</v>
      </c>
      <c r="F471" s="32">
        <v>3</v>
      </c>
      <c r="G471" s="78" t="s">
        <v>1797</v>
      </c>
      <c r="H471" s="33" t="s">
        <v>1802</v>
      </c>
      <c r="I471" s="32" t="s">
        <v>1803</v>
      </c>
      <c r="J471" s="32" t="s">
        <v>1800</v>
      </c>
      <c r="K471" s="32" t="s">
        <v>1002</v>
      </c>
      <c r="L471" s="34">
        <v>198.532366083</v>
      </c>
      <c r="M471" s="34">
        <v>124082.728802</v>
      </c>
      <c r="N471" s="32" t="s">
        <v>1804</v>
      </c>
      <c r="O471" s="43" t="e">
        <f>VLOOKUP(U:U,#REF!,5,FALSE)</f>
        <v>#REF!</v>
      </c>
      <c r="P471" s="43" t="e">
        <f>VLOOKUP(U:U,#REF!,4,FALSE)</f>
        <v>#REF!</v>
      </c>
      <c r="Q471" s="43" t="e">
        <f>VLOOKUP(U:U,#REF!,2,FALSE)</f>
        <v>#REF!</v>
      </c>
      <c r="S471" s="35" t="str">
        <f>VLOOKUP(G:G,old!G:J,4,FALSE)</f>
        <v>S</v>
      </c>
      <c r="T471" s="35" t="str">
        <f>VLOOKUP(G:G,old!G:K,5,FALSE)</f>
        <v>DWR</v>
      </c>
      <c r="U471" s="35" t="str">
        <f>VLOOKUP(G:G,old!G:L,6,FALSE)</f>
        <v>PENINSULA - WEST COAST</v>
      </c>
      <c r="V471" s="43">
        <f>VLOOKUP(G:G,old!G:M,7,FALSE)</f>
        <v>0</v>
      </c>
      <c r="X471" s="43" t="str">
        <f>IFERROR(VLOOKUP(V:V,#REF!,3,FALSE),"0")</f>
        <v>0</v>
      </c>
      <c r="Y471" s="19">
        <f t="shared" si="7"/>
        <v>0</v>
      </c>
      <c r="Z471" s="19" t="str">
        <f>IFERROR(VLOOKUP(C:C,#REF!,19,FALSE),"0")</f>
        <v>0</v>
      </c>
    </row>
    <row r="472" spans="1:26" x14ac:dyDescent="0.45">
      <c r="A472" s="32" t="s">
        <v>1795</v>
      </c>
      <c r="B472" s="32">
        <v>2</v>
      </c>
      <c r="C472" s="32" t="s">
        <v>108</v>
      </c>
      <c r="D472" s="32" t="s">
        <v>457</v>
      </c>
      <c r="E472" s="32" t="s">
        <v>1796</v>
      </c>
      <c r="F472" s="32">
        <v>3</v>
      </c>
      <c r="G472" s="78" t="s">
        <v>1797</v>
      </c>
      <c r="H472" s="33" t="s">
        <v>1805</v>
      </c>
      <c r="I472" s="32" t="s">
        <v>1806</v>
      </c>
      <c r="J472" s="32" t="s">
        <v>1800</v>
      </c>
      <c r="K472" s="32" t="s">
        <v>1002</v>
      </c>
      <c r="L472" s="34">
        <v>143.93073728600001</v>
      </c>
      <c r="M472" s="34">
        <v>89956.710803800001</v>
      </c>
      <c r="N472" s="32" t="s">
        <v>1807</v>
      </c>
      <c r="O472" s="43" t="e">
        <f>VLOOKUP(U:U,#REF!,5,FALSE)</f>
        <v>#REF!</v>
      </c>
      <c r="P472" s="43" t="e">
        <f>VLOOKUP(U:U,#REF!,4,FALSE)</f>
        <v>#REF!</v>
      </c>
      <c r="Q472" s="43" t="e">
        <f>VLOOKUP(U:U,#REF!,2,FALSE)</f>
        <v>#REF!</v>
      </c>
      <c r="S472" s="35" t="str">
        <f>VLOOKUP(G:G,old!G:J,4,FALSE)</f>
        <v>S</v>
      </c>
      <c r="T472" s="35" t="str">
        <f>VLOOKUP(G:G,old!G:K,5,FALSE)</f>
        <v>DWR</v>
      </c>
      <c r="U472" s="35" t="str">
        <f>VLOOKUP(G:G,old!G:L,6,FALSE)</f>
        <v>PENINSULA - WEST COAST</v>
      </c>
      <c r="V472" s="43">
        <f>VLOOKUP(G:G,old!G:M,7,FALSE)</f>
        <v>0</v>
      </c>
      <c r="X472" s="43" t="str">
        <f>IFERROR(VLOOKUP(V:V,#REF!,3,FALSE),"0")</f>
        <v>0</v>
      </c>
      <c r="Y472" s="19">
        <f t="shared" si="7"/>
        <v>0</v>
      </c>
      <c r="Z472" s="19" t="str">
        <f>IFERROR(VLOOKUP(C:C,#REF!,19,FALSE),"0")</f>
        <v>0</v>
      </c>
    </row>
    <row r="473" spans="1:26" x14ac:dyDescent="0.45">
      <c r="A473" s="32" t="s">
        <v>1795</v>
      </c>
      <c r="B473" s="32">
        <v>2</v>
      </c>
      <c r="C473" s="32" t="s">
        <v>108</v>
      </c>
      <c r="D473" s="32" t="s">
        <v>457</v>
      </c>
      <c r="E473" s="32" t="s">
        <v>1796</v>
      </c>
      <c r="F473" s="32">
        <v>3</v>
      </c>
      <c r="G473" s="78" t="s">
        <v>1797</v>
      </c>
      <c r="H473" s="33" t="s">
        <v>1808</v>
      </c>
      <c r="I473" s="32" t="s">
        <v>1809</v>
      </c>
      <c r="J473" s="32" t="s">
        <v>1800</v>
      </c>
      <c r="K473" s="32" t="s">
        <v>1002</v>
      </c>
      <c r="L473" s="34">
        <v>75.773078703899998</v>
      </c>
      <c r="M473" s="34">
        <v>47358.174189899997</v>
      </c>
      <c r="N473" s="32" t="s">
        <v>1810</v>
      </c>
      <c r="O473" s="43" t="e">
        <f>VLOOKUP(U:U,#REF!,5,FALSE)</f>
        <v>#REF!</v>
      </c>
      <c r="P473" s="43" t="e">
        <f>VLOOKUP(U:U,#REF!,4,FALSE)</f>
        <v>#REF!</v>
      </c>
      <c r="Q473" s="43" t="e">
        <f>VLOOKUP(U:U,#REF!,2,FALSE)</f>
        <v>#REF!</v>
      </c>
      <c r="S473" s="35" t="str">
        <f>VLOOKUP(G:G,old!G:J,4,FALSE)</f>
        <v>S</v>
      </c>
      <c r="T473" s="35" t="str">
        <f>VLOOKUP(G:G,old!G:K,5,FALSE)</f>
        <v>DWR</v>
      </c>
      <c r="U473" s="35" t="str">
        <f>VLOOKUP(G:G,old!G:L,6,FALSE)</f>
        <v>PENINSULA - WEST COAST</v>
      </c>
      <c r="V473" s="43">
        <f>VLOOKUP(G:G,old!G:M,7,FALSE)</f>
        <v>0</v>
      </c>
      <c r="X473" s="43" t="str">
        <f>IFERROR(VLOOKUP(V:V,#REF!,3,FALSE),"0")</f>
        <v>0</v>
      </c>
      <c r="Y473" s="19">
        <f t="shared" si="7"/>
        <v>0</v>
      </c>
      <c r="Z473" s="19" t="str">
        <f>IFERROR(VLOOKUP(C:C,#REF!,19,FALSE),"0")</f>
        <v>0</v>
      </c>
    </row>
    <row r="474" spans="1:26" x14ac:dyDescent="0.45">
      <c r="A474" s="32" t="s">
        <v>1795</v>
      </c>
      <c r="B474" s="32">
        <v>2</v>
      </c>
      <c r="C474" s="32" t="s">
        <v>108</v>
      </c>
      <c r="D474" s="32" t="s">
        <v>457</v>
      </c>
      <c r="E474" s="32" t="s">
        <v>1796</v>
      </c>
      <c r="F474" s="32">
        <v>3</v>
      </c>
      <c r="G474" s="78" t="s">
        <v>1797</v>
      </c>
      <c r="H474" s="33" t="s">
        <v>1811</v>
      </c>
      <c r="I474" s="32" t="s">
        <v>1000</v>
      </c>
      <c r="J474" s="32" t="s">
        <v>1800</v>
      </c>
      <c r="K474" s="32" t="s">
        <v>1002</v>
      </c>
      <c r="L474" s="34">
        <v>57.943271270499999</v>
      </c>
      <c r="M474" s="34">
        <v>36214.544544099997</v>
      </c>
      <c r="N474" s="32" t="s">
        <v>1812</v>
      </c>
      <c r="O474" s="43" t="e">
        <f>VLOOKUP(U:U,#REF!,5,FALSE)</f>
        <v>#REF!</v>
      </c>
      <c r="P474" s="43" t="e">
        <f>VLOOKUP(U:U,#REF!,4,FALSE)</f>
        <v>#REF!</v>
      </c>
      <c r="Q474" s="43" t="e">
        <f>VLOOKUP(U:U,#REF!,2,FALSE)</f>
        <v>#REF!</v>
      </c>
      <c r="S474" s="35" t="str">
        <f>VLOOKUP(G:G,old!G:J,4,FALSE)</f>
        <v>S</v>
      </c>
      <c r="T474" s="35" t="str">
        <f>VLOOKUP(G:G,old!G:K,5,FALSE)</f>
        <v>DWR</v>
      </c>
      <c r="U474" s="35" t="str">
        <f>VLOOKUP(G:G,old!G:L,6,FALSE)</f>
        <v>PENINSULA - WEST COAST</v>
      </c>
      <c r="V474" s="43">
        <f>VLOOKUP(G:G,old!G:M,7,FALSE)</f>
        <v>0</v>
      </c>
      <c r="X474" s="43" t="str">
        <f>IFERROR(VLOOKUP(V:V,#REF!,3,FALSE),"0")</f>
        <v>0</v>
      </c>
      <c r="Y474" s="19">
        <f t="shared" si="7"/>
        <v>0</v>
      </c>
      <c r="Z474" s="19" t="str">
        <f>IFERROR(VLOOKUP(C:C,#REF!,19,FALSE),"0")</f>
        <v>0</v>
      </c>
    </row>
    <row r="475" spans="1:26" x14ac:dyDescent="0.45">
      <c r="A475" s="32" t="s">
        <v>1795</v>
      </c>
      <c r="B475" s="32">
        <v>2</v>
      </c>
      <c r="C475" s="32" t="s">
        <v>108</v>
      </c>
      <c r="D475" s="32" t="s">
        <v>457</v>
      </c>
      <c r="E475" s="32" t="s">
        <v>1796</v>
      </c>
      <c r="F475" s="32">
        <v>3</v>
      </c>
      <c r="G475" s="78" t="s">
        <v>1797</v>
      </c>
      <c r="H475" s="33" t="s">
        <v>1813</v>
      </c>
      <c r="I475" s="32" t="s">
        <v>1814</v>
      </c>
      <c r="J475" s="32" t="s">
        <v>1800</v>
      </c>
      <c r="K475" s="32" t="s">
        <v>1002</v>
      </c>
      <c r="L475" s="34">
        <v>63.732572101599999</v>
      </c>
      <c r="M475" s="34">
        <v>39832.857563500002</v>
      </c>
      <c r="N475" s="32" t="s">
        <v>1815</v>
      </c>
      <c r="O475" s="43" t="e">
        <f>VLOOKUP(U:U,#REF!,5,FALSE)</f>
        <v>#REF!</v>
      </c>
      <c r="P475" s="43" t="e">
        <f>VLOOKUP(U:U,#REF!,4,FALSE)</f>
        <v>#REF!</v>
      </c>
      <c r="Q475" s="43" t="e">
        <f>VLOOKUP(U:U,#REF!,2,FALSE)</f>
        <v>#REF!</v>
      </c>
      <c r="S475" s="35" t="str">
        <f>VLOOKUP(G:G,old!G:J,4,FALSE)</f>
        <v>S</v>
      </c>
      <c r="T475" s="35" t="str">
        <f>VLOOKUP(G:G,old!G:K,5,FALSE)</f>
        <v>DWR</v>
      </c>
      <c r="U475" s="35" t="str">
        <f>VLOOKUP(G:G,old!G:L,6,FALSE)</f>
        <v>PENINSULA - WEST COAST</v>
      </c>
      <c r="V475" s="43">
        <f>VLOOKUP(G:G,old!G:M,7,FALSE)</f>
        <v>0</v>
      </c>
      <c r="X475" s="43" t="str">
        <f>IFERROR(VLOOKUP(V:V,#REF!,3,FALSE),"0")</f>
        <v>0</v>
      </c>
      <c r="Y475" s="19">
        <f t="shared" si="7"/>
        <v>0</v>
      </c>
      <c r="Z475" s="19" t="str">
        <f>IFERROR(VLOOKUP(C:C,#REF!,19,FALSE),"0")</f>
        <v>0</v>
      </c>
    </row>
    <row r="476" spans="1:26" x14ac:dyDescent="0.45">
      <c r="A476" s="32" t="s">
        <v>1795</v>
      </c>
      <c r="B476" s="32">
        <v>2</v>
      </c>
      <c r="C476" s="32" t="s">
        <v>108</v>
      </c>
      <c r="D476" s="32" t="s">
        <v>457</v>
      </c>
      <c r="E476" s="32" t="s">
        <v>1796</v>
      </c>
      <c r="F476" s="32">
        <v>3</v>
      </c>
      <c r="G476" s="78" t="s">
        <v>1797</v>
      </c>
      <c r="H476" s="33" t="s">
        <v>1816</v>
      </c>
      <c r="I476" s="32" t="s">
        <v>1817</v>
      </c>
      <c r="J476" s="32" t="s">
        <v>1800</v>
      </c>
      <c r="K476" s="32" t="s">
        <v>1002</v>
      </c>
      <c r="L476" s="34">
        <v>111.159712923</v>
      </c>
      <c r="M476" s="34">
        <v>69474.820576900005</v>
      </c>
      <c r="N476" s="32" t="s">
        <v>1818</v>
      </c>
      <c r="O476" s="43" t="e">
        <f>VLOOKUP(U:U,#REF!,5,FALSE)</f>
        <v>#REF!</v>
      </c>
      <c r="P476" s="43" t="e">
        <f>VLOOKUP(U:U,#REF!,4,FALSE)</f>
        <v>#REF!</v>
      </c>
      <c r="Q476" s="43" t="e">
        <f>VLOOKUP(U:U,#REF!,2,FALSE)</f>
        <v>#REF!</v>
      </c>
      <c r="S476" s="35" t="str">
        <f>VLOOKUP(G:G,old!G:J,4,FALSE)</f>
        <v>S</v>
      </c>
      <c r="T476" s="35" t="str">
        <f>VLOOKUP(G:G,old!G:K,5,FALSE)</f>
        <v>DWR</v>
      </c>
      <c r="U476" s="35" t="str">
        <f>VLOOKUP(G:G,old!G:L,6,FALSE)</f>
        <v>PENINSULA - WEST COAST</v>
      </c>
      <c r="V476" s="43">
        <f>VLOOKUP(G:G,old!G:M,7,FALSE)</f>
        <v>0</v>
      </c>
      <c r="X476" s="43" t="str">
        <f>IFERROR(VLOOKUP(V:V,#REF!,3,FALSE),"0")</f>
        <v>0</v>
      </c>
      <c r="Y476" s="19">
        <f t="shared" si="7"/>
        <v>0</v>
      </c>
      <c r="Z476" s="19" t="str">
        <f>IFERROR(VLOOKUP(C:C,#REF!,19,FALSE),"0")</f>
        <v>0</v>
      </c>
    </row>
    <row r="477" spans="1:26" x14ac:dyDescent="0.45">
      <c r="A477" s="32" t="s">
        <v>1795</v>
      </c>
      <c r="B477" s="32">
        <v>2</v>
      </c>
      <c r="C477" s="32" t="s">
        <v>108</v>
      </c>
      <c r="D477" s="32" t="s">
        <v>457</v>
      </c>
      <c r="E477" s="32" t="s">
        <v>1796</v>
      </c>
      <c r="F477" s="32">
        <v>3</v>
      </c>
      <c r="G477" s="78" t="s">
        <v>1797</v>
      </c>
      <c r="H477" s="33" t="s">
        <v>1819</v>
      </c>
      <c r="I477" s="32" t="s">
        <v>1820</v>
      </c>
      <c r="J477" s="32" t="s">
        <v>1800</v>
      </c>
      <c r="K477" s="32" t="s">
        <v>1002</v>
      </c>
      <c r="L477" s="34">
        <v>74.594471061999997</v>
      </c>
      <c r="M477" s="34">
        <v>46621.544413700001</v>
      </c>
      <c r="N477" s="32" t="s">
        <v>1821</v>
      </c>
      <c r="O477" s="43" t="e">
        <f>VLOOKUP(U:U,#REF!,5,FALSE)</f>
        <v>#REF!</v>
      </c>
      <c r="P477" s="43" t="e">
        <f>VLOOKUP(U:U,#REF!,4,FALSE)</f>
        <v>#REF!</v>
      </c>
      <c r="Q477" s="43" t="e">
        <f>VLOOKUP(U:U,#REF!,2,FALSE)</f>
        <v>#REF!</v>
      </c>
      <c r="S477" s="35" t="str">
        <f>VLOOKUP(G:G,old!G:J,4,FALSE)</f>
        <v>S</v>
      </c>
      <c r="T477" s="35" t="str">
        <f>VLOOKUP(G:G,old!G:K,5,FALSE)</f>
        <v>DWR</v>
      </c>
      <c r="U477" s="35" t="str">
        <f>VLOOKUP(G:G,old!G:L,6,FALSE)</f>
        <v>PENINSULA - WEST COAST</v>
      </c>
      <c r="V477" s="43">
        <f>VLOOKUP(G:G,old!G:M,7,FALSE)</f>
        <v>0</v>
      </c>
      <c r="X477" s="43" t="str">
        <f>IFERROR(VLOOKUP(V:V,#REF!,3,FALSE),"0")</f>
        <v>0</v>
      </c>
      <c r="Y477" s="19">
        <f t="shared" si="7"/>
        <v>0</v>
      </c>
      <c r="Z477" s="19" t="str">
        <f>IFERROR(VLOOKUP(C:C,#REF!,19,FALSE),"0")</f>
        <v>0</v>
      </c>
    </row>
    <row r="478" spans="1:26" x14ac:dyDescent="0.45">
      <c r="A478" s="32" t="s">
        <v>1795</v>
      </c>
      <c r="B478" s="32">
        <v>2</v>
      </c>
      <c r="C478" s="32" t="s">
        <v>108</v>
      </c>
      <c r="D478" s="32" t="s">
        <v>457</v>
      </c>
      <c r="E478" s="32" t="s">
        <v>1796</v>
      </c>
      <c r="F478" s="32">
        <v>3</v>
      </c>
      <c r="G478" s="78" t="s">
        <v>1797</v>
      </c>
      <c r="H478" s="33" t="s">
        <v>1822</v>
      </c>
      <c r="I478" s="32" t="s">
        <v>1823</v>
      </c>
      <c r="J478" s="32" t="s">
        <v>1800</v>
      </c>
      <c r="K478" s="32" t="s">
        <v>1002</v>
      </c>
      <c r="L478" s="34">
        <v>43.072823425000003</v>
      </c>
      <c r="M478" s="34">
        <v>26920.514640599999</v>
      </c>
      <c r="N478" s="32" t="s">
        <v>1824</v>
      </c>
      <c r="O478" s="43" t="e">
        <f>VLOOKUP(U:U,#REF!,5,FALSE)</f>
        <v>#REF!</v>
      </c>
      <c r="P478" s="43" t="e">
        <f>VLOOKUP(U:U,#REF!,4,FALSE)</f>
        <v>#REF!</v>
      </c>
      <c r="Q478" s="43" t="e">
        <f>VLOOKUP(U:U,#REF!,2,FALSE)</f>
        <v>#REF!</v>
      </c>
      <c r="S478" s="35" t="str">
        <f>VLOOKUP(G:G,old!G:J,4,FALSE)</f>
        <v>S</v>
      </c>
      <c r="T478" s="35" t="str">
        <f>VLOOKUP(G:G,old!G:K,5,FALSE)</f>
        <v>DWR</v>
      </c>
      <c r="U478" s="35" t="str">
        <f>VLOOKUP(G:G,old!G:L,6,FALSE)</f>
        <v>PENINSULA - WEST COAST</v>
      </c>
      <c r="V478" s="43">
        <f>VLOOKUP(G:G,old!G:M,7,FALSE)</f>
        <v>0</v>
      </c>
      <c r="X478" s="43" t="str">
        <f>IFERROR(VLOOKUP(V:V,#REF!,3,FALSE),"0")</f>
        <v>0</v>
      </c>
      <c r="Y478" s="19">
        <f t="shared" si="7"/>
        <v>0</v>
      </c>
      <c r="Z478" s="19" t="str">
        <f>IFERROR(VLOOKUP(C:C,#REF!,19,FALSE),"0")</f>
        <v>0</v>
      </c>
    </row>
    <row r="479" spans="1:26" x14ac:dyDescent="0.45">
      <c r="A479" s="32" t="s">
        <v>1795</v>
      </c>
      <c r="B479" s="32">
        <v>2</v>
      </c>
      <c r="C479" s="32" t="s">
        <v>108</v>
      </c>
      <c r="D479" s="32" t="s">
        <v>457</v>
      </c>
      <c r="E479" s="32" t="s">
        <v>1825</v>
      </c>
      <c r="F479" s="32">
        <v>3</v>
      </c>
      <c r="G479" s="78" t="s">
        <v>1826</v>
      </c>
      <c r="H479" s="33" t="s">
        <v>1827</v>
      </c>
      <c r="I479" s="32" t="s">
        <v>1828</v>
      </c>
      <c r="J479" s="32" t="s">
        <v>1800</v>
      </c>
      <c r="K479" s="32" t="s">
        <v>1002</v>
      </c>
      <c r="L479" s="34">
        <v>33.1646162547</v>
      </c>
      <c r="M479" s="34">
        <v>20727.885159199999</v>
      </c>
      <c r="N479" s="32" t="s">
        <v>1829</v>
      </c>
      <c r="O479" s="43" t="e">
        <f>VLOOKUP(U:U,#REF!,5,FALSE)</f>
        <v>#REF!</v>
      </c>
      <c r="P479" s="43" t="e">
        <f>VLOOKUP(U:U,#REF!,4,FALSE)</f>
        <v>#REF!</v>
      </c>
      <c r="Q479" s="43" t="e">
        <f>VLOOKUP(U:U,#REF!,2,FALSE)</f>
        <v>#REF!</v>
      </c>
      <c r="S479" s="35" t="str">
        <f>VLOOKUP(G:G,old!G:J,4,FALSE)</f>
        <v>S</v>
      </c>
      <c r="T479" s="35" t="str">
        <f>VLOOKUP(G:G,old!G:K,5,FALSE)</f>
        <v>DWR</v>
      </c>
      <c r="U479" s="35" t="str">
        <f>VLOOKUP(G:G,old!G:L,6,FALSE)</f>
        <v>PENINSULA - WEST COAST</v>
      </c>
      <c r="V479" s="43">
        <f>VLOOKUP(G:G,old!G:M,7,FALSE)</f>
        <v>0</v>
      </c>
      <c r="X479" s="43" t="str">
        <f>IFERROR(VLOOKUP(V:V,#REF!,3,FALSE),"0")</f>
        <v>0</v>
      </c>
      <c r="Y479" s="19">
        <f t="shared" si="7"/>
        <v>0</v>
      </c>
      <c r="Z479" s="19" t="str">
        <f>IFERROR(VLOOKUP(C:C,#REF!,19,FALSE),"0")</f>
        <v>0</v>
      </c>
    </row>
    <row r="480" spans="1:26" x14ac:dyDescent="0.45">
      <c r="A480" s="32" t="s">
        <v>1795</v>
      </c>
      <c r="B480" s="32">
        <v>2</v>
      </c>
      <c r="C480" s="32" t="s">
        <v>108</v>
      </c>
      <c r="D480" s="32" t="s">
        <v>457</v>
      </c>
      <c r="E480" s="32" t="s">
        <v>1825</v>
      </c>
      <c r="F480" s="32">
        <v>3</v>
      </c>
      <c r="G480" s="78" t="s">
        <v>1826</v>
      </c>
      <c r="H480" s="33" t="s">
        <v>1830</v>
      </c>
      <c r="I480" s="32" t="s">
        <v>1831</v>
      </c>
      <c r="J480" s="32" t="s">
        <v>1800</v>
      </c>
      <c r="K480" s="32" t="s">
        <v>1002</v>
      </c>
      <c r="L480" s="34">
        <v>162.584740466</v>
      </c>
      <c r="M480" s="34">
        <v>101615.462791</v>
      </c>
      <c r="N480" s="32" t="s">
        <v>1832</v>
      </c>
      <c r="O480" s="43" t="e">
        <f>VLOOKUP(U:U,#REF!,5,FALSE)</f>
        <v>#REF!</v>
      </c>
      <c r="P480" s="43" t="e">
        <f>VLOOKUP(U:U,#REF!,4,FALSE)</f>
        <v>#REF!</v>
      </c>
      <c r="Q480" s="43" t="e">
        <f>VLOOKUP(U:U,#REF!,2,FALSE)</f>
        <v>#REF!</v>
      </c>
      <c r="S480" s="35" t="str">
        <f>VLOOKUP(G:G,old!G:J,4,FALSE)</f>
        <v>S</v>
      </c>
      <c r="T480" s="35" t="str">
        <f>VLOOKUP(G:G,old!G:K,5,FALSE)</f>
        <v>DWR</v>
      </c>
      <c r="U480" s="35" t="str">
        <f>VLOOKUP(G:G,old!G:L,6,FALSE)</f>
        <v>PENINSULA - WEST COAST</v>
      </c>
      <c r="V480" s="43">
        <f>VLOOKUP(G:G,old!G:M,7,FALSE)</f>
        <v>0</v>
      </c>
      <c r="X480" s="43" t="str">
        <f>IFERROR(VLOOKUP(V:V,#REF!,3,FALSE),"0")</f>
        <v>0</v>
      </c>
      <c r="Y480" s="19">
        <f t="shared" si="7"/>
        <v>0</v>
      </c>
      <c r="Z480" s="19" t="str">
        <f>IFERROR(VLOOKUP(C:C,#REF!,19,FALSE),"0")</f>
        <v>0</v>
      </c>
    </row>
    <row r="481" spans="1:26" x14ac:dyDescent="0.45">
      <c r="A481" s="32" t="s">
        <v>1795</v>
      </c>
      <c r="B481" s="32">
        <v>2</v>
      </c>
      <c r="C481" s="32" t="s">
        <v>108</v>
      </c>
      <c r="D481" s="32" t="s">
        <v>457</v>
      </c>
      <c r="E481" s="32" t="s">
        <v>1825</v>
      </c>
      <c r="F481" s="32">
        <v>3</v>
      </c>
      <c r="G481" s="78" t="s">
        <v>1826</v>
      </c>
      <c r="H481" s="33" t="s">
        <v>1833</v>
      </c>
      <c r="I481" s="32" t="s">
        <v>1834</v>
      </c>
      <c r="J481" s="32" t="s">
        <v>1800</v>
      </c>
      <c r="K481" s="32" t="s">
        <v>1002</v>
      </c>
      <c r="L481" s="34">
        <v>22.626793723999999</v>
      </c>
      <c r="M481" s="34">
        <v>14141.7460775</v>
      </c>
      <c r="N481" s="32" t="s">
        <v>1835</v>
      </c>
      <c r="O481" s="43" t="e">
        <f>VLOOKUP(U:U,#REF!,5,FALSE)</f>
        <v>#REF!</v>
      </c>
      <c r="P481" s="43" t="e">
        <f>VLOOKUP(U:U,#REF!,4,FALSE)</f>
        <v>#REF!</v>
      </c>
      <c r="Q481" s="43" t="e">
        <f>VLOOKUP(U:U,#REF!,2,FALSE)</f>
        <v>#REF!</v>
      </c>
      <c r="S481" s="35" t="str">
        <f>VLOOKUP(G:G,old!G:J,4,FALSE)</f>
        <v>S</v>
      </c>
      <c r="T481" s="35" t="str">
        <f>VLOOKUP(G:G,old!G:K,5,FALSE)</f>
        <v>DWR</v>
      </c>
      <c r="U481" s="35" t="str">
        <f>VLOOKUP(G:G,old!G:L,6,FALSE)</f>
        <v>PENINSULA - WEST COAST</v>
      </c>
      <c r="V481" s="43">
        <f>VLOOKUP(G:G,old!G:M,7,FALSE)</f>
        <v>0</v>
      </c>
      <c r="X481" s="43" t="str">
        <f>IFERROR(VLOOKUP(V:V,#REF!,3,FALSE),"0")</f>
        <v>0</v>
      </c>
      <c r="Y481" s="19">
        <f t="shared" si="7"/>
        <v>0</v>
      </c>
      <c r="Z481" s="19" t="str">
        <f>IFERROR(VLOOKUP(C:C,#REF!,19,FALSE),"0")</f>
        <v>0</v>
      </c>
    </row>
    <row r="482" spans="1:26" x14ac:dyDescent="0.45">
      <c r="A482" s="32" t="s">
        <v>1795</v>
      </c>
      <c r="B482" s="32">
        <v>2</v>
      </c>
      <c r="C482" s="32" t="s">
        <v>108</v>
      </c>
      <c r="D482" s="32" t="s">
        <v>457</v>
      </c>
      <c r="E482" s="32" t="s">
        <v>1825</v>
      </c>
      <c r="F482" s="32">
        <v>3</v>
      </c>
      <c r="G482" s="78" t="s">
        <v>1826</v>
      </c>
      <c r="H482" s="33" t="s">
        <v>1836</v>
      </c>
      <c r="I482" s="32" t="s">
        <v>1837</v>
      </c>
      <c r="J482" s="32" t="s">
        <v>1800</v>
      </c>
      <c r="K482" s="32" t="s">
        <v>1002</v>
      </c>
      <c r="L482" s="34">
        <v>136.99687512899999</v>
      </c>
      <c r="M482" s="34">
        <v>85623.046955600003</v>
      </c>
      <c r="N482" s="32" t="s">
        <v>1838</v>
      </c>
      <c r="O482" s="43" t="e">
        <f>VLOOKUP(U:U,#REF!,5,FALSE)</f>
        <v>#REF!</v>
      </c>
      <c r="P482" s="43" t="e">
        <f>VLOOKUP(U:U,#REF!,4,FALSE)</f>
        <v>#REF!</v>
      </c>
      <c r="Q482" s="43" t="e">
        <f>VLOOKUP(U:U,#REF!,2,FALSE)</f>
        <v>#REF!</v>
      </c>
      <c r="S482" s="35" t="str">
        <f>VLOOKUP(G:G,old!G:J,4,FALSE)</f>
        <v>S</v>
      </c>
      <c r="T482" s="35" t="str">
        <f>VLOOKUP(G:G,old!G:K,5,FALSE)</f>
        <v>DWR</v>
      </c>
      <c r="U482" s="35" t="str">
        <f>VLOOKUP(G:G,old!G:L,6,FALSE)</f>
        <v>PENINSULA - WEST COAST</v>
      </c>
      <c r="V482" s="43">
        <f>VLOOKUP(G:G,old!G:M,7,FALSE)</f>
        <v>0</v>
      </c>
      <c r="X482" s="43" t="str">
        <f>IFERROR(VLOOKUP(V:V,#REF!,3,FALSE),"0")</f>
        <v>0</v>
      </c>
      <c r="Y482" s="19">
        <f t="shared" si="7"/>
        <v>0</v>
      </c>
      <c r="Z482" s="19" t="str">
        <f>IFERROR(VLOOKUP(C:C,#REF!,19,FALSE),"0")</f>
        <v>0</v>
      </c>
    </row>
    <row r="483" spans="1:26" x14ac:dyDescent="0.45">
      <c r="A483" s="32" t="s">
        <v>1795</v>
      </c>
      <c r="B483" s="32">
        <v>2</v>
      </c>
      <c r="C483" s="32" t="s">
        <v>108</v>
      </c>
      <c r="D483" s="32" t="s">
        <v>457</v>
      </c>
      <c r="E483" s="32" t="s">
        <v>1825</v>
      </c>
      <c r="F483" s="32">
        <v>3</v>
      </c>
      <c r="G483" s="78" t="s">
        <v>1826</v>
      </c>
      <c r="H483" s="33" t="s">
        <v>1839</v>
      </c>
      <c r="I483" s="32" t="s">
        <v>1840</v>
      </c>
      <c r="J483" s="32" t="s">
        <v>1800</v>
      </c>
      <c r="K483" s="32" t="s">
        <v>1002</v>
      </c>
      <c r="L483" s="34">
        <v>136.859268359</v>
      </c>
      <c r="M483" s="34">
        <v>85537.042724400002</v>
      </c>
      <c r="N483" s="32" t="s">
        <v>1841</v>
      </c>
      <c r="O483" s="43" t="e">
        <f>VLOOKUP(U:U,#REF!,5,FALSE)</f>
        <v>#REF!</v>
      </c>
      <c r="P483" s="43" t="e">
        <f>VLOOKUP(U:U,#REF!,4,FALSE)</f>
        <v>#REF!</v>
      </c>
      <c r="Q483" s="43" t="e">
        <f>VLOOKUP(U:U,#REF!,2,FALSE)</f>
        <v>#REF!</v>
      </c>
      <c r="S483" s="35" t="str">
        <f>VLOOKUP(G:G,old!G:J,4,FALSE)</f>
        <v>S</v>
      </c>
      <c r="T483" s="35" t="str">
        <f>VLOOKUP(G:G,old!G:K,5,FALSE)</f>
        <v>DWR</v>
      </c>
      <c r="U483" s="35" t="str">
        <f>VLOOKUP(G:G,old!G:L,6,FALSE)</f>
        <v>PENINSULA - WEST COAST</v>
      </c>
      <c r="V483" s="43">
        <f>VLOOKUP(G:G,old!G:M,7,FALSE)</f>
        <v>0</v>
      </c>
      <c r="X483" s="43" t="str">
        <f>IFERROR(VLOOKUP(V:V,#REF!,3,FALSE),"0")</f>
        <v>0</v>
      </c>
      <c r="Y483" s="19">
        <f t="shared" si="7"/>
        <v>0</v>
      </c>
      <c r="Z483" s="19" t="str">
        <f>IFERROR(VLOOKUP(C:C,#REF!,19,FALSE),"0")</f>
        <v>0</v>
      </c>
    </row>
    <row r="484" spans="1:26" x14ac:dyDescent="0.45">
      <c r="A484" s="32" t="s">
        <v>1795</v>
      </c>
      <c r="B484" s="32">
        <v>2</v>
      </c>
      <c r="C484" s="32" t="s">
        <v>108</v>
      </c>
      <c r="D484" s="32" t="s">
        <v>457</v>
      </c>
      <c r="E484" s="32" t="s">
        <v>1825</v>
      </c>
      <c r="F484" s="32">
        <v>3</v>
      </c>
      <c r="G484" s="78" t="s">
        <v>1826</v>
      </c>
      <c r="H484" s="33" t="s">
        <v>1842</v>
      </c>
      <c r="I484" s="32" t="s">
        <v>1843</v>
      </c>
      <c r="J484" s="32" t="s">
        <v>1800</v>
      </c>
      <c r="K484" s="32" t="s">
        <v>1002</v>
      </c>
      <c r="L484" s="34">
        <v>31.353221584300002</v>
      </c>
      <c r="M484" s="34">
        <v>19595.763490199999</v>
      </c>
      <c r="N484" s="32" t="s">
        <v>1844</v>
      </c>
      <c r="O484" s="43" t="e">
        <f>VLOOKUP(U:U,#REF!,5,FALSE)</f>
        <v>#REF!</v>
      </c>
      <c r="P484" s="43" t="e">
        <f>VLOOKUP(U:U,#REF!,4,FALSE)</f>
        <v>#REF!</v>
      </c>
      <c r="Q484" s="43" t="e">
        <f>VLOOKUP(U:U,#REF!,2,FALSE)</f>
        <v>#REF!</v>
      </c>
      <c r="S484" s="35" t="str">
        <f>VLOOKUP(G:G,old!G:J,4,FALSE)</f>
        <v>S</v>
      </c>
      <c r="T484" s="35" t="str">
        <f>VLOOKUP(G:G,old!G:K,5,FALSE)</f>
        <v>DWR</v>
      </c>
      <c r="U484" s="35" t="str">
        <f>VLOOKUP(G:G,old!G:L,6,FALSE)</f>
        <v>PENINSULA - WEST COAST</v>
      </c>
      <c r="V484" s="43">
        <f>VLOOKUP(G:G,old!G:M,7,FALSE)</f>
        <v>0</v>
      </c>
      <c r="X484" s="43" t="str">
        <f>IFERROR(VLOOKUP(V:V,#REF!,3,FALSE),"0")</f>
        <v>0</v>
      </c>
      <c r="Y484" s="19">
        <f t="shared" si="7"/>
        <v>0</v>
      </c>
      <c r="Z484" s="19" t="str">
        <f>IFERROR(VLOOKUP(C:C,#REF!,19,FALSE),"0")</f>
        <v>0</v>
      </c>
    </row>
    <row r="485" spans="1:26" x14ac:dyDescent="0.45">
      <c r="A485" s="32" t="s">
        <v>1795</v>
      </c>
      <c r="B485" s="32">
        <v>2</v>
      </c>
      <c r="C485" s="32" t="s">
        <v>108</v>
      </c>
      <c r="D485" s="32" t="s">
        <v>457</v>
      </c>
      <c r="E485" s="32" t="s">
        <v>1825</v>
      </c>
      <c r="F485" s="32">
        <v>3</v>
      </c>
      <c r="G485" s="78" t="s">
        <v>1826</v>
      </c>
      <c r="H485" s="33" t="s">
        <v>1845</v>
      </c>
      <c r="I485" s="32" t="s">
        <v>1846</v>
      </c>
      <c r="J485" s="32" t="s">
        <v>1800</v>
      </c>
      <c r="K485" s="32" t="s">
        <v>1002</v>
      </c>
      <c r="L485" s="34">
        <v>16.991374497300001</v>
      </c>
      <c r="M485" s="34">
        <v>10619.609060799999</v>
      </c>
      <c r="N485" s="32" t="s">
        <v>1847</v>
      </c>
      <c r="O485" s="43" t="e">
        <f>VLOOKUP(U:U,#REF!,5,FALSE)</f>
        <v>#REF!</v>
      </c>
      <c r="P485" s="43" t="e">
        <f>VLOOKUP(U:U,#REF!,4,FALSE)</f>
        <v>#REF!</v>
      </c>
      <c r="Q485" s="43" t="e">
        <f>VLOOKUP(U:U,#REF!,2,FALSE)</f>
        <v>#REF!</v>
      </c>
      <c r="S485" s="35" t="str">
        <f>VLOOKUP(G:G,old!G:J,4,FALSE)</f>
        <v>S</v>
      </c>
      <c r="T485" s="35" t="str">
        <f>VLOOKUP(G:G,old!G:K,5,FALSE)</f>
        <v>DWR</v>
      </c>
      <c r="U485" s="35" t="str">
        <f>VLOOKUP(G:G,old!G:L,6,FALSE)</f>
        <v>PENINSULA - WEST COAST</v>
      </c>
      <c r="V485" s="43">
        <f>VLOOKUP(G:G,old!G:M,7,FALSE)</f>
        <v>0</v>
      </c>
      <c r="X485" s="43" t="str">
        <f>IFERROR(VLOOKUP(V:V,#REF!,3,FALSE),"0")</f>
        <v>0</v>
      </c>
      <c r="Y485" s="19">
        <f t="shared" si="7"/>
        <v>0</v>
      </c>
      <c r="Z485" s="19" t="str">
        <f>IFERROR(VLOOKUP(C:C,#REF!,19,FALSE),"0")</f>
        <v>0</v>
      </c>
    </row>
    <row r="486" spans="1:26" x14ac:dyDescent="0.45">
      <c r="A486" s="32" t="s">
        <v>1795</v>
      </c>
      <c r="B486" s="32">
        <v>2</v>
      </c>
      <c r="C486" s="32" t="s">
        <v>108</v>
      </c>
      <c r="D486" s="32" t="s">
        <v>457</v>
      </c>
      <c r="E486" s="32" t="s">
        <v>1848</v>
      </c>
      <c r="F486" s="32">
        <v>3</v>
      </c>
      <c r="G486" s="78" t="s">
        <v>1849</v>
      </c>
      <c r="H486" s="33" t="s">
        <v>1850</v>
      </c>
      <c r="I486" s="32" t="s">
        <v>1851</v>
      </c>
      <c r="J486" s="32" t="s">
        <v>1800</v>
      </c>
      <c r="K486" s="32" t="s">
        <v>1002</v>
      </c>
      <c r="L486" s="34">
        <v>51.547664201899998</v>
      </c>
      <c r="M486" s="34">
        <v>32217.290126200001</v>
      </c>
      <c r="N486" s="32" t="s">
        <v>1852</v>
      </c>
      <c r="O486" s="43" t="e">
        <f>VLOOKUP(U:U,#REF!,5,FALSE)</f>
        <v>#REF!</v>
      </c>
      <c r="P486" s="43" t="e">
        <f>VLOOKUP(U:U,#REF!,4,FALSE)</f>
        <v>#REF!</v>
      </c>
      <c r="Q486" s="43" t="e">
        <f>VLOOKUP(U:U,#REF!,2,FALSE)</f>
        <v>#REF!</v>
      </c>
      <c r="S486" s="35" t="str">
        <f>VLOOKUP(G:G,old!G:J,4,FALSE)</f>
        <v>S</v>
      </c>
      <c r="T486" s="35" t="str">
        <f>VLOOKUP(G:G,old!G:K,5,FALSE)</f>
        <v>DWR</v>
      </c>
      <c r="U486" s="35" t="str">
        <f>VLOOKUP(G:G,old!G:L,6,FALSE)</f>
        <v>PENINSULA - WEST COAST</v>
      </c>
      <c r="V486" s="43">
        <f>VLOOKUP(G:G,old!G:M,7,FALSE)</f>
        <v>0</v>
      </c>
      <c r="X486" s="43" t="str">
        <f>IFERROR(VLOOKUP(V:V,#REF!,3,FALSE),"0")</f>
        <v>0</v>
      </c>
      <c r="Y486" s="19">
        <f t="shared" si="7"/>
        <v>0</v>
      </c>
      <c r="Z486" s="19" t="str">
        <f>IFERROR(VLOOKUP(C:C,#REF!,19,FALSE),"0")</f>
        <v>0</v>
      </c>
    </row>
    <row r="487" spans="1:26" x14ac:dyDescent="0.45">
      <c r="A487" s="32" t="s">
        <v>1795</v>
      </c>
      <c r="B487" s="32">
        <v>2</v>
      </c>
      <c r="C487" s="32" t="s">
        <v>108</v>
      </c>
      <c r="D487" s="32" t="s">
        <v>457</v>
      </c>
      <c r="E487" s="32" t="s">
        <v>1848</v>
      </c>
      <c r="F487" s="32">
        <v>3</v>
      </c>
      <c r="G487" s="78" t="s">
        <v>1849</v>
      </c>
      <c r="H487" s="33" t="s">
        <v>1853</v>
      </c>
      <c r="I487" s="32" t="s">
        <v>1849</v>
      </c>
      <c r="J487" s="32" t="s">
        <v>1800</v>
      </c>
      <c r="K487" s="32" t="s">
        <v>1002</v>
      </c>
      <c r="L487" s="34">
        <v>141.03221092499999</v>
      </c>
      <c r="M487" s="34">
        <v>88145.131828099999</v>
      </c>
      <c r="N487" s="32" t="s">
        <v>1854</v>
      </c>
      <c r="O487" s="43" t="e">
        <f>VLOOKUP(U:U,#REF!,5,FALSE)</f>
        <v>#REF!</v>
      </c>
      <c r="P487" s="43" t="e">
        <f>VLOOKUP(U:U,#REF!,4,FALSE)</f>
        <v>#REF!</v>
      </c>
      <c r="Q487" s="43" t="e">
        <f>VLOOKUP(U:U,#REF!,2,FALSE)</f>
        <v>#REF!</v>
      </c>
      <c r="S487" s="35" t="str">
        <f>VLOOKUP(G:G,old!G:J,4,FALSE)</f>
        <v>S</v>
      </c>
      <c r="T487" s="35" t="str">
        <f>VLOOKUP(G:G,old!G:K,5,FALSE)</f>
        <v>DWR</v>
      </c>
      <c r="U487" s="35" t="str">
        <f>VLOOKUP(G:G,old!G:L,6,FALSE)</f>
        <v>PENINSULA - WEST COAST</v>
      </c>
      <c r="V487" s="43">
        <f>VLOOKUP(G:G,old!G:M,7,FALSE)</f>
        <v>0</v>
      </c>
      <c r="X487" s="43" t="str">
        <f>IFERROR(VLOOKUP(V:V,#REF!,3,FALSE),"0")</f>
        <v>0</v>
      </c>
      <c r="Y487" s="19">
        <f t="shared" si="7"/>
        <v>0</v>
      </c>
      <c r="Z487" s="19" t="str">
        <f>IFERROR(VLOOKUP(C:C,#REF!,19,FALSE),"0")</f>
        <v>0</v>
      </c>
    </row>
    <row r="488" spans="1:26" x14ac:dyDescent="0.45">
      <c r="A488" s="32" t="s">
        <v>1795</v>
      </c>
      <c r="B488" s="32">
        <v>2</v>
      </c>
      <c r="C488" s="32" t="s">
        <v>108</v>
      </c>
      <c r="D488" s="32" t="s">
        <v>457</v>
      </c>
      <c r="E488" s="32" t="s">
        <v>1848</v>
      </c>
      <c r="F488" s="32">
        <v>3</v>
      </c>
      <c r="G488" s="78" t="s">
        <v>1849</v>
      </c>
      <c r="H488" s="33" t="s">
        <v>1855</v>
      </c>
      <c r="I488" s="32" t="s">
        <v>1856</v>
      </c>
      <c r="J488" s="32" t="s">
        <v>1800</v>
      </c>
      <c r="K488" s="32" t="s">
        <v>1002</v>
      </c>
      <c r="L488" s="34">
        <v>59.0271365463</v>
      </c>
      <c r="M488" s="34">
        <v>36891.960341400001</v>
      </c>
      <c r="N488" s="32" t="s">
        <v>1857</v>
      </c>
      <c r="O488" s="43" t="e">
        <f>VLOOKUP(U:U,#REF!,5,FALSE)</f>
        <v>#REF!</v>
      </c>
      <c r="P488" s="43" t="e">
        <f>VLOOKUP(U:U,#REF!,4,FALSE)</f>
        <v>#REF!</v>
      </c>
      <c r="Q488" s="43" t="e">
        <f>VLOOKUP(U:U,#REF!,2,FALSE)</f>
        <v>#REF!</v>
      </c>
      <c r="S488" s="35" t="str">
        <f>VLOOKUP(G:G,old!G:J,4,FALSE)</f>
        <v>S</v>
      </c>
      <c r="T488" s="35" t="str">
        <f>VLOOKUP(G:G,old!G:K,5,FALSE)</f>
        <v>DWR</v>
      </c>
      <c r="U488" s="35" t="str">
        <f>VLOOKUP(G:G,old!G:L,6,FALSE)</f>
        <v>PENINSULA - WEST COAST</v>
      </c>
      <c r="V488" s="43">
        <f>VLOOKUP(G:G,old!G:M,7,FALSE)</f>
        <v>0</v>
      </c>
      <c r="X488" s="43" t="str">
        <f>IFERROR(VLOOKUP(V:V,#REF!,3,FALSE),"0")</f>
        <v>0</v>
      </c>
      <c r="Y488" s="19">
        <f t="shared" si="7"/>
        <v>0</v>
      </c>
      <c r="Z488" s="19" t="str">
        <f>IFERROR(VLOOKUP(C:C,#REF!,19,FALSE),"0")</f>
        <v>0</v>
      </c>
    </row>
    <row r="489" spans="1:26" x14ac:dyDescent="0.45">
      <c r="A489" s="32" t="s">
        <v>1795</v>
      </c>
      <c r="B489" s="32">
        <v>2</v>
      </c>
      <c r="C489" s="32" t="s">
        <v>108</v>
      </c>
      <c r="D489" s="32" t="s">
        <v>457</v>
      </c>
      <c r="E489" s="32" t="s">
        <v>1848</v>
      </c>
      <c r="F489" s="32">
        <v>3</v>
      </c>
      <c r="G489" s="78" t="s">
        <v>1849</v>
      </c>
      <c r="H489" s="33" t="s">
        <v>1858</v>
      </c>
      <c r="I489" s="32" t="s">
        <v>1665</v>
      </c>
      <c r="J489" s="32" t="s">
        <v>1800</v>
      </c>
      <c r="K489" s="32" t="s">
        <v>1002</v>
      </c>
      <c r="L489" s="34">
        <v>122.30782841600001</v>
      </c>
      <c r="M489" s="34">
        <v>76442.392760000002</v>
      </c>
      <c r="N489" s="32" t="s">
        <v>1859</v>
      </c>
      <c r="O489" s="43" t="e">
        <f>VLOOKUP(U:U,#REF!,5,FALSE)</f>
        <v>#REF!</v>
      </c>
      <c r="P489" s="43" t="e">
        <f>VLOOKUP(U:U,#REF!,4,FALSE)</f>
        <v>#REF!</v>
      </c>
      <c r="Q489" s="43" t="e">
        <f>VLOOKUP(U:U,#REF!,2,FALSE)</f>
        <v>#REF!</v>
      </c>
      <c r="S489" s="35" t="str">
        <f>VLOOKUP(G:G,old!G:J,4,FALSE)</f>
        <v>S</v>
      </c>
      <c r="T489" s="35" t="str">
        <f>VLOOKUP(G:G,old!G:K,5,FALSE)</f>
        <v>DWR</v>
      </c>
      <c r="U489" s="35" t="str">
        <f>VLOOKUP(G:G,old!G:L,6,FALSE)</f>
        <v>PENINSULA - WEST COAST</v>
      </c>
      <c r="V489" s="43">
        <f>VLOOKUP(G:G,old!G:M,7,FALSE)</f>
        <v>0</v>
      </c>
      <c r="X489" s="43" t="str">
        <f>IFERROR(VLOOKUP(V:V,#REF!,3,FALSE),"0")</f>
        <v>0</v>
      </c>
      <c r="Y489" s="19">
        <f t="shared" si="7"/>
        <v>0</v>
      </c>
      <c r="Z489" s="19" t="str">
        <f>IFERROR(VLOOKUP(C:C,#REF!,19,FALSE),"0")</f>
        <v>0</v>
      </c>
    </row>
    <row r="490" spans="1:26" x14ac:dyDescent="0.45">
      <c r="A490" s="32" t="s">
        <v>1795</v>
      </c>
      <c r="B490" s="32">
        <v>2</v>
      </c>
      <c r="C490" s="32" t="s">
        <v>108</v>
      </c>
      <c r="D490" s="32" t="s">
        <v>457</v>
      </c>
      <c r="E490" s="32" t="s">
        <v>1848</v>
      </c>
      <c r="F490" s="32">
        <v>3</v>
      </c>
      <c r="G490" s="78" t="s">
        <v>1849</v>
      </c>
      <c r="H490" s="33" t="s">
        <v>1860</v>
      </c>
      <c r="I490" s="32" t="s">
        <v>1861</v>
      </c>
      <c r="J490" s="32" t="s">
        <v>1800</v>
      </c>
      <c r="K490" s="32" t="s">
        <v>1002</v>
      </c>
      <c r="L490" s="34">
        <v>155.10428796100001</v>
      </c>
      <c r="M490" s="34">
        <v>96940.179975599996</v>
      </c>
      <c r="N490" s="32" t="s">
        <v>1862</v>
      </c>
      <c r="O490" s="43" t="e">
        <f>VLOOKUP(U:U,#REF!,5,FALSE)</f>
        <v>#REF!</v>
      </c>
      <c r="P490" s="43" t="e">
        <f>VLOOKUP(U:U,#REF!,4,FALSE)</f>
        <v>#REF!</v>
      </c>
      <c r="Q490" s="43" t="e">
        <f>VLOOKUP(U:U,#REF!,2,FALSE)</f>
        <v>#REF!</v>
      </c>
      <c r="S490" s="35" t="str">
        <f>VLOOKUP(G:G,old!G:J,4,FALSE)</f>
        <v>S</v>
      </c>
      <c r="T490" s="35" t="str">
        <f>VLOOKUP(G:G,old!G:K,5,FALSE)</f>
        <v>DWR</v>
      </c>
      <c r="U490" s="35" t="str">
        <f>VLOOKUP(G:G,old!G:L,6,FALSE)</f>
        <v>PENINSULA - WEST COAST</v>
      </c>
      <c r="V490" s="43">
        <f>VLOOKUP(G:G,old!G:M,7,FALSE)</f>
        <v>0</v>
      </c>
      <c r="X490" s="43" t="str">
        <f>IFERROR(VLOOKUP(V:V,#REF!,3,FALSE),"0")</f>
        <v>0</v>
      </c>
      <c r="Y490" s="19">
        <f t="shared" si="7"/>
        <v>0</v>
      </c>
      <c r="Z490" s="19" t="str">
        <f>IFERROR(VLOOKUP(C:C,#REF!,19,FALSE),"0")</f>
        <v>0</v>
      </c>
    </row>
    <row r="491" spans="1:26" x14ac:dyDescent="0.45">
      <c r="A491" s="32" t="s">
        <v>1795</v>
      </c>
      <c r="B491" s="32">
        <v>2</v>
      </c>
      <c r="C491" s="32" t="s">
        <v>108</v>
      </c>
      <c r="D491" s="32" t="s">
        <v>457</v>
      </c>
      <c r="E491" s="32" t="s">
        <v>1863</v>
      </c>
      <c r="F491" s="32">
        <v>3</v>
      </c>
      <c r="G491" s="78" t="s">
        <v>1864</v>
      </c>
      <c r="H491" s="33" t="s">
        <v>1865</v>
      </c>
      <c r="I491" s="32" t="s">
        <v>1866</v>
      </c>
      <c r="J491" s="32" t="s">
        <v>1800</v>
      </c>
      <c r="K491" s="32" t="s">
        <v>1002</v>
      </c>
      <c r="L491" s="34">
        <v>111.24750319499999</v>
      </c>
      <c r="M491" s="34">
        <v>69529.689496899999</v>
      </c>
      <c r="N491" s="32" t="s">
        <v>1867</v>
      </c>
      <c r="O491" s="43" t="e">
        <f>VLOOKUP(U:U,#REF!,5,FALSE)</f>
        <v>#REF!</v>
      </c>
      <c r="P491" s="43" t="e">
        <f>VLOOKUP(U:U,#REF!,4,FALSE)</f>
        <v>#REF!</v>
      </c>
      <c r="Q491" s="43" t="e">
        <f>VLOOKUP(U:U,#REF!,2,FALSE)</f>
        <v>#REF!</v>
      </c>
      <c r="S491" s="35" t="str">
        <f>VLOOKUP(G:G,old!G:J,4,FALSE)</f>
        <v>S</v>
      </c>
      <c r="T491" s="35" t="str">
        <f>VLOOKUP(G:G,old!G:K,5,FALSE)</f>
        <v>DWR</v>
      </c>
      <c r="U491" s="35" t="str">
        <f>VLOOKUP(G:G,old!G:L,6,FALSE)</f>
        <v>PENINSULA - WEST COAST</v>
      </c>
      <c r="V491" s="43">
        <f>VLOOKUP(G:G,old!G:M,7,FALSE)</f>
        <v>0</v>
      </c>
      <c r="X491" s="43" t="str">
        <f>IFERROR(VLOOKUP(V:V,#REF!,3,FALSE),"0")</f>
        <v>0</v>
      </c>
      <c r="Y491" s="19">
        <f t="shared" si="7"/>
        <v>0</v>
      </c>
      <c r="Z491" s="19" t="str">
        <f>IFERROR(VLOOKUP(C:C,#REF!,19,FALSE),"0")</f>
        <v>0</v>
      </c>
    </row>
    <row r="492" spans="1:26" x14ac:dyDescent="0.45">
      <c r="A492" s="32" t="s">
        <v>1795</v>
      </c>
      <c r="B492" s="32">
        <v>2</v>
      </c>
      <c r="C492" s="32" t="s">
        <v>108</v>
      </c>
      <c r="D492" s="32" t="s">
        <v>457</v>
      </c>
      <c r="E492" s="32" t="s">
        <v>1863</v>
      </c>
      <c r="F492" s="32">
        <v>3</v>
      </c>
      <c r="G492" s="78" t="s">
        <v>1864</v>
      </c>
      <c r="H492" s="33" t="s">
        <v>1868</v>
      </c>
      <c r="I492" s="32" t="s">
        <v>1869</v>
      </c>
      <c r="J492" s="32" t="s">
        <v>1800</v>
      </c>
      <c r="K492" s="32" t="s">
        <v>1002</v>
      </c>
      <c r="L492" s="34">
        <v>13.9040517889</v>
      </c>
      <c r="M492" s="34">
        <v>8690.0323680599995</v>
      </c>
      <c r="N492" s="32" t="s">
        <v>1870</v>
      </c>
      <c r="O492" s="43" t="e">
        <f>VLOOKUP(U:U,#REF!,5,FALSE)</f>
        <v>#REF!</v>
      </c>
      <c r="P492" s="43" t="e">
        <f>VLOOKUP(U:U,#REF!,4,FALSE)</f>
        <v>#REF!</v>
      </c>
      <c r="Q492" s="43" t="e">
        <f>VLOOKUP(U:U,#REF!,2,FALSE)</f>
        <v>#REF!</v>
      </c>
      <c r="S492" s="35" t="str">
        <f>VLOOKUP(G:G,old!G:J,4,FALSE)</f>
        <v>S</v>
      </c>
      <c r="T492" s="35" t="str">
        <f>VLOOKUP(G:G,old!G:K,5,FALSE)</f>
        <v>DWR</v>
      </c>
      <c r="U492" s="35" t="str">
        <f>VLOOKUP(G:G,old!G:L,6,FALSE)</f>
        <v>PENINSULA - WEST COAST</v>
      </c>
      <c r="V492" s="43">
        <f>VLOOKUP(G:G,old!G:M,7,FALSE)</f>
        <v>0</v>
      </c>
      <c r="X492" s="43" t="str">
        <f>IFERROR(VLOOKUP(V:V,#REF!,3,FALSE),"0")</f>
        <v>0</v>
      </c>
      <c r="Y492" s="19">
        <f t="shared" si="7"/>
        <v>0</v>
      </c>
      <c r="Z492" s="19" t="str">
        <f>IFERROR(VLOOKUP(C:C,#REF!,19,FALSE),"0")</f>
        <v>0</v>
      </c>
    </row>
    <row r="493" spans="1:26" x14ac:dyDescent="0.45">
      <c r="A493" s="32" t="s">
        <v>1795</v>
      </c>
      <c r="B493" s="32">
        <v>2</v>
      </c>
      <c r="C493" s="32" t="s">
        <v>108</v>
      </c>
      <c r="D493" s="32" t="s">
        <v>457</v>
      </c>
      <c r="E493" s="32" t="s">
        <v>1863</v>
      </c>
      <c r="F493" s="32">
        <v>3</v>
      </c>
      <c r="G493" s="78" t="s">
        <v>1864</v>
      </c>
      <c r="H493" s="33" t="s">
        <v>1871</v>
      </c>
      <c r="I493" s="32" t="s">
        <v>1872</v>
      </c>
      <c r="J493" s="32" t="s">
        <v>1800</v>
      </c>
      <c r="K493" s="32" t="s">
        <v>1002</v>
      </c>
      <c r="L493" s="34">
        <v>65.426159608800006</v>
      </c>
      <c r="M493" s="34">
        <v>40891.349755499999</v>
      </c>
      <c r="N493" s="32" t="s">
        <v>1873</v>
      </c>
      <c r="O493" s="43" t="e">
        <f>VLOOKUP(U:U,#REF!,5,FALSE)</f>
        <v>#REF!</v>
      </c>
      <c r="P493" s="43" t="e">
        <f>VLOOKUP(U:U,#REF!,4,FALSE)</f>
        <v>#REF!</v>
      </c>
      <c r="Q493" s="43" t="e">
        <f>VLOOKUP(U:U,#REF!,2,FALSE)</f>
        <v>#REF!</v>
      </c>
      <c r="S493" s="35" t="str">
        <f>VLOOKUP(G:G,old!G:J,4,FALSE)</f>
        <v>S</v>
      </c>
      <c r="T493" s="35" t="str">
        <f>VLOOKUP(G:G,old!G:K,5,FALSE)</f>
        <v>DWR</v>
      </c>
      <c r="U493" s="35" t="str">
        <f>VLOOKUP(G:G,old!G:L,6,FALSE)</f>
        <v>PENINSULA - WEST COAST</v>
      </c>
      <c r="V493" s="43">
        <f>VLOOKUP(G:G,old!G:M,7,FALSE)</f>
        <v>0</v>
      </c>
      <c r="X493" s="43" t="str">
        <f>IFERROR(VLOOKUP(V:V,#REF!,3,FALSE),"0")</f>
        <v>0</v>
      </c>
      <c r="Y493" s="19">
        <f t="shared" si="7"/>
        <v>0</v>
      </c>
      <c r="Z493" s="19" t="str">
        <f>IFERROR(VLOOKUP(C:C,#REF!,19,FALSE),"0")</f>
        <v>0</v>
      </c>
    </row>
    <row r="494" spans="1:26" x14ac:dyDescent="0.45">
      <c r="A494" s="32" t="s">
        <v>1795</v>
      </c>
      <c r="B494" s="32">
        <v>2</v>
      </c>
      <c r="C494" s="32" t="s">
        <v>108</v>
      </c>
      <c r="D494" s="32" t="s">
        <v>457</v>
      </c>
      <c r="E494" s="32" t="s">
        <v>1863</v>
      </c>
      <c r="F494" s="32">
        <v>3</v>
      </c>
      <c r="G494" s="78" t="s">
        <v>1864</v>
      </c>
      <c r="H494" s="33" t="s">
        <v>1874</v>
      </c>
      <c r="I494" s="32" t="s">
        <v>1875</v>
      </c>
      <c r="J494" s="32" t="s">
        <v>1800</v>
      </c>
      <c r="K494" s="32" t="s">
        <v>1002</v>
      </c>
      <c r="L494" s="34">
        <v>137.63186261999999</v>
      </c>
      <c r="M494" s="34">
        <v>86019.914137500004</v>
      </c>
      <c r="N494" s="32" t="s">
        <v>1876</v>
      </c>
      <c r="O494" s="43" t="e">
        <f>VLOOKUP(U:U,#REF!,5,FALSE)</f>
        <v>#REF!</v>
      </c>
      <c r="P494" s="43" t="e">
        <f>VLOOKUP(U:U,#REF!,4,FALSE)</f>
        <v>#REF!</v>
      </c>
      <c r="Q494" s="43" t="e">
        <f>VLOOKUP(U:U,#REF!,2,FALSE)</f>
        <v>#REF!</v>
      </c>
      <c r="S494" s="35" t="str">
        <f>VLOOKUP(G:G,old!G:J,4,FALSE)</f>
        <v>S</v>
      </c>
      <c r="T494" s="35" t="str">
        <f>VLOOKUP(G:G,old!G:K,5,FALSE)</f>
        <v>DWR</v>
      </c>
      <c r="U494" s="35" t="str">
        <f>VLOOKUP(G:G,old!G:L,6,FALSE)</f>
        <v>PENINSULA - WEST COAST</v>
      </c>
      <c r="V494" s="43">
        <f>VLOOKUP(G:G,old!G:M,7,FALSE)</f>
        <v>0</v>
      </c>
      <c r="X494" s="43" t="str">
        <f>IFERROR(VLOOKUP(V:V,#REF!,3,FALSE),"0")</f>
        <v>0</v>
      </c>
      <c r="Y494" s="19">
        <f t="shared" si="7"/>
        <v>0</v>
      </c>
      <c r="Z494" s="19" t="str">
        <f>IFERROR(VLOOKUP(C:C,#REF!,19,FALSE),"0")</f>
        <v>0</v>
      </c>
    </row>
    <row r="495" spans="1:26" x14ac:dyDescent="0.45">
      <c r="A495" s="32" t="s">
        <v>1795</v>
      </c>
      <c r="B495" s="32">
        <v>2</v>
      </c>
      <c r="C495" s="32" t="s">
        <v>108</v>
      </c>
      <c r="D495" s="32" t="s">
        <v>457</v>
      </c>
      <c r="E495" s="32" t="s">
        <v>1863</v>
      </c>
      <c r="F495" s="32">
        <v>3</v>
      </c>
      <c r="G495" s="78" t="s">
        <v>1864</v>
      </c>
      <c r="H495" s="33" t="s">
        <v>1877</v>
      </c>
      <c r="I495" s="32" t="s">
        <v>1878</v>
      </c>
      <c r="J495" s="32" t="s">
        <v>1800</v>
      </c>
      <c r="K495" s="32" t="s">
        <v>1002</v>
      </c>
      <c r="L495" s="34">
        <v>244.13431159800001</v>
      </c>
      <c r="M495" s="34">
        <v>152583.94474899999</v>
      </c>
      <c r="N495" s="32" t="s">
        <v>1879</v>
      </c>
      <c r="O495" s="43" t="e">
        <f>VLOOKUP(U:U,#REF!,5,FALSE)</f>
        <v>#REF!</v>
      </c>
      <c r="P495" s="43" t="e">
        <f>VLOOKUP(U:U,#REF!,4,FALSE)</f>
        <v>#REF!</v>
      </c>
      <c r="Q495" s="43" t="e">
        <f>VLOOKUP(U:U,#REF!,2,FALSE)</f>
        <v>#REF!</v>
      </c>
      <c r="S495" s="35" t="str">
        <f>VLOOKUP(G:G,old!G:J,4,FALSE)</f>
        <v>S</v>
      </c>
      <c r="T495" s="35" t="str">
        <f>VLOOKUP(G:G,old!G:K,5,FALSE)</f>
        <v>DWR</v>
      </c>
      <c r="U495" s="35" t="str">
        <f>VLOOKUP(G:G,old!G:L,6,FALSE)</f>
        <v>PENINSULA - WEST COAST</v>
      </c>
      <c r="V495" s="43">
        <f>VLOOKUP(G:G,old!G:M,7,FALSE)</f>
        <v>0</v>
      </c>
      <c r="X495" s="43" t="str">
        <f>IFERROR(VLOOKUP(V:V,#REF!,3,FALSE),"0")</f>
        <v>0</v>
      </c>
      <c r="Y495" s="19">
        <f t="shared" si="7"/>
        <v>0</v>
      </c>
      <c r="Z495" s="19" t="str">
        <f>IFERROR(VLOOKUP(C:C,#REF!,19,FALSE),"0")</f>
        <v>0</v>
      </c>
    </row>
    <row r="496" spans="1:26" x14ac:dyDescent="0.45">
      <c r="A496" s="32" t="s">
        <v>1795</v>
      </c>
      <c r="B496" s="32">
        <v>2</v>
      </c>
      <c r="C496" s="32" t="s">
        <v>108</v>
      </c>
      <c r="D496" s="32" t="s">
        <v>457</v>
      </c>
      <c r="E496" s="32" t="s">
        <v>1863</v>
      </c>
      <c r="F496" s="32">
        <v>3</v>
      </c>
      <c r="G496" s="78" t="s">
        <v>1864</v>
      </c>
      <c r="H496" s="33" t="s">
        <v>1880</v>
      </c>
      <c r="I496" s="32" t="s">
        <v>1881</v>
      </c>
      <c r="J496" s="32" t="s">
        <v>1800</v>
      </c>
      <c r="K496" s="32" t="s">
        <v>1002</v>
      </c>
      <c r="L496" s="34">
        <v>317.47632439099999</v>
      </c>
      <c r="M496" s="34">
        <v>198422.70274400001</v>
      </c>
      <c r="N496" s="32" t="s">
        <v>1882</v>
      </c>
      <c r="O496" s="43" t="e">
        <f>VLOOKUP(U:U,#REF!,5,FALSE)</f>
        <v>#REF!</v>
      </c>
      <c r="P496" s="43" t="e">
        <f>VLOOKUP(U:U,#REF!,4,FALSE)</f>
        <v>#REF!</v>
      </c>
      <c r="Q496" s="43" t="e">
        <f>VLOOKUP(U:U,#REF!,2,FALSE)</f>
        <v>#REF!</v>
      </c>
      <c r="S496" s="35" t="str">
        <f>VLOOKUP(G:G,old!G:J,4,FALSE)</f>
        <v>S</v>
      </c>
      <c r="T496" s="35" t="str">
        <f>VLOOKUP(G:G,old!G:K,5,FALSE)</f>
        <v>DWR</v>
      </c>
      <c r="U496" s="35" t="str">
        <f>VLOOKUP(G:G,old!G:L,6,FALSE)</f>
        <v>PENINSULA - WEST COAST</v>
      </c>
      <c r="V496" s="43">
        <f>VLOOKUP(G:G,old!G:M,7,FALSE)</f>
        <v>0</v>
      </c>
      <c r="X496" s="43" t="str">
        <f>IFERROR(VLOOKUP(V:V,#REF!,3,FALSE),"0")</f>
        <v>0</v>
      </c>
      <c r="Y496" s="19">
        <f t="shared" si="7"/>
        <v>0</v>
      </c>
      <c r="Z496" s="19" t="str">
        <f>IFERROR(VLOOKUP(C:C,#REF!,19,FALSE),"0")</f>
        <v>0</v>
      </c>
    </row>
    <row r="497" spans="1:26" x14ac:dyDescent="0.45">
      <c r="A497" s="32" t="s">
        <v>1795</v>
      </c>
      <c r="B497" s="32">
        <v>2</v>
      </c>
      <c r="C497" s="32" t="s">
        <v>108</v>
      </c>
      <c r="D497" s="32" t="s">
        <v>457</v>
      </c>
      <c r="E497" s="32" t="s">
        <v>1863</v>
      </c>
      <c r="F497" s="32">
        <v>3</v>
      </c>
      <c r="G497" s="78" t="s">
        <v>1864</v>
      </c>
      <c r="H497" s="33" t="s">
        <v>1883</v>
      </c>
      <c r="I497" s="32" t="s">
        <v>1884</v>
      </c>
      <c r="J497" s="32" t="s">
        <v>1800</v>
      </c>
      <c r="K497" s="32" t="s">
        <v>1002</v>
      </c>
      <c r="L497" s="34">
        <v>81.728884932100001</v>
      </c>
      <c r="M497" s="34">
        <v>51080.553082600003</v>
      </c>
      <c r="N497" s="32" t="s">
        <v>1885</v>
      </c>
      <c r="O497" s="43" t="e">
        <f>VLOOKUP(U:U,#REF!,5,FALSE)</f>
        <v>#REF!</v>
      </c>
      <c r="P497" s="43" t="e">
        <f>VLOOKUP(U:U,#REF!,4,FALSE)</f>
        <v>#REF!</v>
      </c>
      <c r="Q497" s="43" t="e">
        <f>VLOOKUP(U:U,#REF!,2,FALSE)</f>
        <v>#REF!</v>
      </c>
      <c r="S497" s="35" t="str">
        <f>VLOOKUP(G:G,old!G:J,4,FALSE)</f>
        <v>S</v>
      </c>
      <c r="T497" s="35" t="str">
        <f>VLOOKUP(G:G,old!G:K,5,FALSE)</f>
        <v>DWR</v>
      </c>
      <c r="U497" s="35" t="str">
        <f>VLOOKUP(G:G,old!G:L,6,FALSE)</f>
        <v>PENINSULA - WEST COAST</v>
      </c>
      <c r="V497" s="43">
        <f>VLOOKUP(G:G,old!G:M,7,FALSE)</f>
        <v>0</v>
      </c>
      <c r="X497" s="43" t="str">
        <f>IFERROR(VLOOKUP(V:V,#REF!,3,FALSE),"0")</f>
        <v>0</v>
      </c>
      <c r="Y497" s="19">
        <f t="shared" si="7"/>
        <v>0</v>
      </c>
      <c r="Z497" s="19" t="str">
        <f>IFERROR(VLOOKUP(C:C,#REF!,19,FALSE),"0")</f>
        <v>0</v>
      </c>
    </row>
    <row r="498" spans="1:26" x14ac:dyDescent="0.45">
      <c r="A498" s="32" t="s">
        <v>1795</v>
      </c>
      <c r="B498" s="32">
        <v>2</v>
      </c>
      <c r="C498" s="32" t="s">
        <v>108</v>
      </c>
      <c r="D498" s="32" t="s">
        <v>457</v>
      </c>
      <c r="E498" s="32" t="s">
        <v>1886</v>
      </c>
      <c r="F498" s="32">
        <v>3</v>
      </c>
      <c r="G498" s="78" t="s">
        <v>1887</v>
      </c>
      <c r="H498" s="33" t="s">
        <v>1888</v>
      </c>
      <c r="I498" s="32" t="s">
        <v>1889</v>
      </c>
      <c r="J498" s="32" t="s">
        <v>1800</v>
      </c>
      <c r="K498" s="32" t="s">
        <v>1002</v>
      </c>
      <c r="L498" s="34">
        <v>367.49973762399998</v>
      </c>
      <c r="M498" s="34">
        <v>229687.33601500001</v>
      </c>
      <c r="N498" s="32" t="s">
        <v>1890</v>
      </c>
      <c r="O498" s="43" t="e">
        <f>VLOOKUP(U:U,#REF!,5,FALSE)</f>
        <v>#REF!</v>
      </c>
      <c r="P498" s="43" t="e">
        <f>VLOOKUP(U:U,#REF!,4,FALSE)</f>
        <v>#REF!</v>
      </c>
      <c r="Q498" s="43" t="e">
        <f>VLOOKUP(U:U,#REF!,2,FALSE)</f>
        <v>#REF!</v>
      </c>
      <c r="S498" s="35" t="str">
        <f>VLOOKUP(G:G,old!G:J,4,FALSE)</f>
        <v>S</v>
      </c>
      <c r="T498" s="35" t="str">
        <f>VLOOKUP(G:G,old!G:K,5,FALSE)</f>
        <v>DWR</v>
      </c>
      <c r="U498" s="35" t="str">
        <f>VLOOKUP(G:G,old!G:L,6,FALSE)</f>
        <v>PENINSULA - WEST COAST</v>
      </c>
      <c r="V498" s="43">
        <f>VLOOKUP(G:G,old!G:M,7,FALSE)</f>
        <v>0</v>
      </c>
      <c r="X498" s="43" t="str">
        <f>IFERROR(VLOOKUP(V:V,#REF!,3,FALSE),"0")</f>
        <v>0</v>
      </c>
      <c r="Y498" s="19">
        <f t="shared" si="7"/>
        <v>0</v>
      </c>
      <c r="Z498" s="19" t="str">
        <f>IFERROR(VLOOKUP(C:C,#REF!,19,FALSE),"0")</f>
        <v>0</v>
      </c>
    </row>
    <row r="499" spans="1:26" x14ac:dyDescent="0.45">
      <c r="A499" s="32" t="s">
        <v>1795</v>
      </c>
      <c r="B499" s="32">
        <v>2</v>
      </c>
      <c r="C499" s="32" t="s">
        <v>108</v>
      </c>
      <c r="D499" s="32" t="s">
        <v>457</v>
      </c>
      <c r="E499" s="32" t="s">
        <v>1886</v>
      </c>
      <c r="F499" s="32">
        <v>3</v>
      </c>
      <c r="G499" s="78" t="s">
        <v>1887</v>
      </c>
      <c r="H499" s="33" t="s">
        <v>1891</v>
      </c>
      <c r="I499" s="32" t="s">
        <v>1892</v>
      </c>
      <c r="J499" s="32" t="s">
        <v>1800</v>
      </c>
      <c r="K499" s="32" t="s">
        <v>1002</v>
      </c>
      <c r="L499" s="34">
        <v>89.346121912499996</v>
      </c>
      <c r="M499" s="34">
        <v>55841.326195299996</v>
      </c>
      <c r="N499" s="32" t="s">
        <v>1893</v>
      </c>
      <c r="O499" s="43" t="e">
        <f>VLOOKUP(U:U,#REF!,5,FALSE)</f>
        <v>#REF!</v>
      </c>
      <c r="P499" s="43" t="e">
        <f>VLOOKUP(U:U,#REF!,4,FALSE)</f>
        <v>#REF!</v>
      </c>
      <c r="Q499" s="43" t="e">
        <f>VLOOKUP(U:U,#REF!,2,FALSE)</f>
        <v>#REF!</v>
      </c>
      <c r="S499" s="35" t="str">
        <f>VLOOKUP(G:G,old!G:J,4,FALSE)</f>
        <v>S</v>
      </c>
      <c r="T499" s="35" t="str">
        <f>VLOOKUP(G:G,old!G:K,5,FALSE)</f>
        <v>DWR</v>
      </c>
      <c r="U499" s="35" t="str">
        <f>VLOOKUP(G:G,old!G:L,6,FALSE)</f>
        <v>PENINSULA - WEST COAST</v>
      </c>
      <c r="V499" s="43">
        <f>VLOOKUP(G:G,old!G:M,7,FALSE)</f>
        <v>0</v>
      </c>
      <c r="X499" s="43" t="str">
        <f>IFERROR(VLOOKUP(V:V,#REF!,3,FALSE),"0")</f>
        <v>0</v>
      </c>
      <c r="Y499" s="19">
        <f t="shared" si="7"/>
        <v>0</v>
      </c>
      <c r="Z499" s="19" t="str">
        <f>IFERROR(VLOOKUP(C:C,#REF!,19,FALSE),"0")</f>
        <v>0</v>
      </c>
    </row>
    <row r="500" spans="1:26" x14ac:dyDescent="0.45">
      <c r="A500" s="32" t="s">
        <v>1894</v>
      </c>
      <c r="B500" s="32">
        <v>2</v>
      </c>
      <c r="C500" s="32" t="s">
        <v>1895</v>
      </c>
      <c r="D500" s="32" t="s">
        <v>457</v>
      </c>
      <c r="E500" s="32" t="s">
        <v>1896</v>
      </c>
      <c r="F500" s="32">
        <v>3</v>
      </c>
      <c r="G500" s="78" t="s">
        <v>1897</v>
      </c>
      <c r="H500" s="33" t="s">
        <v>1898</v>
      </c>
      <c r="I500" s="32" t="s">
        <v>1899</v>
      </c>
      <c r="J500" s="32" t="s">
        <v>1900</v>
      </c>
      <c r="K500" s="32" t="s">
        <v>1002</v>
      </c>
      <c r="L500" s="34">
        <v>2.7488764425699999</v>
      </c>
      <c r="M500" s="34">
        <v>1718.04777661</v>
      </c>
      <c r="N500" s="32" t="s">
        <v>1901</v>
      </c>
      <c r="O500" s="43" t="e">
        <f>VLOOKUP(U:U,#REF!,5,FALSE)</f>
        <v>#REF!</v>
      </c>
      <c r="P500" s="43" t="e">
        <f>VLOOKUP(U:U,#REF!,4,FALSE)</f>
        <v>#REF!</v>
      </c>
      <c r="Q500" s="43" t="e">
        <f>VLOOKUP(U:U,#REF!,2,FALSE)</f>
        <v>#REF!</v>
      </c>
      <c r="S500" s="35" t="str">
        <f>VLOOKUP(G:G,old!G:J,4,FALSE)</f>
        <v>S</v>
      </c>
      <c r="T500" s="35" t="str">
        <f>VLOOKUP(G:G,old!G:K,5,FALSE)</f>
        <v>RID_area</v>
      </c>
      <c r="U500" s="35" t="str">
        <f>VLOOKUP(G:G,old!G:L,6,FALSE)</f>
        <v>PENINSULA - EAST COAST</v>
      </c>
      <c r="V500" s="43" t="str">
        <f>VLOOKUP(G:G,old!G:M,7,FALSE)</f>
        <v>X.180</v>
      </c>
      <c r="X500" s="43" t="str">
        <f>IFERROR(VLOOKUP(V:V,#REF!,3,FALSE),"0")</f>
        <v>0</v>
      </c>
      <c r="Y500" s="19">
        <f t="shared" si="7"/>
        <v>0</v>
      </c>
      <c r="Z500" s="19" t="str">
        <f>IFERROR(VLOOKUP(C:C,#REF!,19,FALSE),"0")</f>
        <v>0</v>
      </c>
    </row>
    <row r="501" spans="1:26" x14ac:dyDescent="0.45">
      <c r="A501" s="32" t="s">
        <v>1894</v>
      </c>
      <c r="B501" s="32">
        <v>2</v>
      </c>
      <c r="C501" s="32" t="s">
        <v>1895</v>
      </c>
      <c r="D501" s="32" t="s">
        <v>457</v>
      </c>
      <c r="E501" s="32" t="s">
        <v>1896</v>
      </c>
      <c r="F501" s="32">
        <v>3</v>
      </c>
      <c r="G501" s="78" t="s">
        <v>1897</v>
      </c>
      <c r="H501" s="33" t="s">
        <v>1902</v>
      </c>
      <c r="I501" s="32" t="s">
        <v>1000</v>
      </c>
      <c r="J501" s="32" t="s">
        <v>1900</v>
      </c>
      <c r="K501" s="32" t="s">
        <v>1002</v>
      </c>
      <c r="L501" s="34">
        <v>20.238183814799999</v>
      </c>
      <c r="M501" s="34">
        <v>12648.8648842</v>
      </c>
      <c r="N501" s="32" t="s">
        <v>1903</v>
      </c>
      <c r="O501" s="43" t="e">
        <f>VLOOKUP(U:U,#REF!,5,FALSE)</f>
        <v>#REF!</v>
      </c>
      <c r="P501" s="43" t="e">
        <f>VLOOKUP(U:U,#REF!,4,FALSE)</f>
        <v>#REF!</v>
      </c>
      <c r="Q501" s="43" t="e">
        <f>VLOOKUP(U:U,#REF!,2,FALSE)</f>
        <v>#REF!</v>
      </c>
      <c r="S501" s="35" t="str">
        <f>VLOOKUP(G:G,old!G:J,4,FALSE)</f>
        <v>S</v>
      </c>
      <c r="T501" s="35" t="str">
        <f>VLOOKUP(G:G,old!G:K,5,FALSE)</f>
        <v>RID_area</v>
      </c>
      <c r="U501" s="35" t="str">
        <f>VLOOKUP(G:G,old!G:L,6,FALSE)</f>
        <v>PENINSULA - EAST COAST</v>
      </c>
      <c r="V501" s="43" t="str">
        <f>VLOOKUP(G:G,old!G:M,7,FALSE)</f>
        <v>X.180</v>
      </c>
      <c r="X501" s="43" t="str">
        <f>IFERROR(VLOOKUP(V:V,#REF!,3,FALSE),"0")</f>
        <v>0</v>
      </c>
      <c r="Y501" s="19">
        <f t="shared" si="7"/>
        <v>0</v>
      </c>
      <c r="Z501" s="19" t="str">
        <f>IFERROR(VLOOKUP(C:C,#REF!,19,FALSE),"0")</f>
        <v>0</v>
      </c>
    </row>
    <row r="502" spans="1:26" x14ac:dyDescent="0.45">
      <c r="A502" s="32" t="s">
        <v>1894</v>
      </c>
      <c r="B502" s="32">
        <v>2</v>
      </c>
      <c r="C502" s="32" t="s">
        <v>1895</v>
      </c>
      <c r="D502" s="32" t="s">
        <v>457</v>
      </c>
      <c r="E502" s="32" t="s">
        <v>1896</v>
      </c>
      <c r="F502" s="32">
        <v>3</v>
      </c>
      <c r="G502" s="78" t="s">
        <v>1897</v>
      </c>
      <c r="H502" s="33" t="s">
        <v>1904</v>
      </c>
      <c r="I502" s="32" t="s">
        <v>738</v>
      </c>
      <c r="J502" s="32" t="s">
        <v>1900</v>
      </c>
      <c r="K502" s="32" t="s">
        <v>1002</v>
      </c>
      <c r="L502" s="34">
        <v>38.765422250299999</v>
      </c>
      <c r="M502" s="34">
        <v>24228.3889064</v>
      </c>
      <c r="N502" s="32" t="s">
        <v>1905</v>
      </c>
      <c r="O502" s="43" t="e">
        <f>VLOOKUP(U:U,#REF!,5,FALSE)</f>
        <v>#REF!</v>
      </c>
      <c r="P502" s="43" t="e">
        <f>VLOOKUP(U:U,#REF!,4,FALSE)</f>
        <v>#REF!</v>
      </c>
      <c r="Q502" s="43" t="e">
        <f>VLOOKUP(U:U,#REF!,2,FALSE)</f>
        <v>#REF!</v>
      </c>
      <c r="S502" s="35" t="str">
        <f>VLOOKUP(G:G,old!G:J,4,FALSE)</f>
        <v>S</v>
      </c>
      <c r="T502" s="35" t="str">
        <f>VLOOKUP(G:G,old!G:K,5,FALSE)</f>
        <v>RID_area</v>
      </c>
      <c r="U502" s="35" t="str">
        <f>VLOOKUP(G:G,old!G:L,6,FALSE)</f>
        <v>PENINSULA - EAST COAST</v>
      </c>
      <c r="V502" s="43" t="str">
        <f>VLOOKUP(G:G,old!G:M,7,FALSE)</f>
        <v>X.180</v>
      </c>
      <c r="X502" s="43" t="str">
        <f>IFERROR(VLOOKUP(V:V,#REF!,3,FALSE),"0")</f>
        <v>0</v>
      </c>
      <c r="Y502" s="19">
        <f t="shared" si="7"/>
        <v>0</v>
      </c>
      <c r="Z502" s="19" t="str">
        <f>IFERROR(VLOOKUP(C:C,#REF!,19,FALSE),"0")</f>
        <v>0</v>
      </c>
    </row>
    <row r="503" spans="1:26" x14ac:dyDescent="0.45">
      <c r="A503" s="32" t="s">
        <v>1894</v>
      </c>
      <c r="B503" s="32">
        <v>2</v>
      </c>
      <c r="C503" s="32" t="s">
        <v>1895</v>
      </c>
      <c r="D503" s="32" t="s">
        <v>457</v>
      </c>
      <c r="E503" s="32" t="s">
        <v>1896</v>
      </c>
      <c r="F503" s="32">
        <v>3</v>
      </c>
      <c r="G503" s="78" t="s">
        <v>1897</v>
      </c>
      <c r="H503" s="33" t="s">
        <v>1906</v>
      </c>
      <c r="I503" s="32" t="s">
        <v>1907</v>
      </c>
      <c r="J503" s="32" t="s">
        <v>1900</v>
      </c>
      <c r="K503" s="32" t="s">
        <v>1002</v>
      </c>
      <c r="L503" s="34">
        <v>40.975733681900003</v>
      </c>
      <c r="M503" s="34">
        <v>25609.833551200001</v>
      </c>
      <c r="N503" s="32" t="s">
        <v>1908</v>
      </c>
      <c r="O503" s="43" t="e">
        <f>VLOOKUP(U:U,#REF!,5,FALSE)</f>
        <v>#REF!</v>
      </c>
      <c r="P503" s="43" t="e">
        <f>VLOOKUP(U:U,#REF!,4,FALSE)</f>
        <v>#REF!</v>
      </c>
      <c r="Q503" s="43" t="e">
        <f>VLOOKUP(U:U,#REF!,2,FALSE)</f>
        <v>#REF!</v>
      </c>
      <c r="S503" s="35" t="str">
        <f>VLOOKUP(G:G,old!G:J,4,FALSE)</f>
        <v>S</v>
      </c>
      <c r="T503" s="35" t="str">
        <f>VLOOKUP(G:G,old!G:K,5,FALSE)</f>
        <v>RID_area</v>
      </c>
      <c r="U503" s="35" t="str">
        <f>VLOOKUP(G:G,old!G:L,6,FALSE)</f>
        <v>PENINSULA - EAST COAST</v>
      </c>
      <c r="V503" s="43" t="str">
        <f>VLOOKUP(G:G,old!G:M,7,FALSE)</f>
        <v>X.180</v>
      </c>
      <c r="X503" s="43" t="str">
        <f>IFERROR(VLOOKUP(V:V,#REF!,3,FALSE),"0")</f>
        <v>0</v>
      </c>
      <c r="Y503" s="19">
        <f t="shared" si="7"/>
        <v>0</v>
      </c>
      <c r="Z503" s="19" t="str">
        <f>IFERROR(VLOOKUP(C:C,#REF!,19,FALSE),"0")</f>
        <v>0</v>
      </c>
    </row>
    <row r="504" spans="1:26" x14ac:dyDescent="0.45">
      <c r="A504" s="32" t="s">
        <v>1894</v>
      </c>
      <c r="B504" s="32">
        <v>2</v>
      </c>
      <c r="C504" s="32" t="s">
        <v>1895</v>
      </c>
      <c r="D504" s="32" t="s">
        <v>457</v>
      </c>
      <c r="E504" s="32" t="s">
        <v>1896</v>
      </c>
      <c r="F504" s="32">
        <v>3</v>
      </c>
      <c r="G504" s="78" t="s">
        <v>1897</v>
      </c>
      <c r="H504" s="33" t="s">
        <v>1909</v>
      </c>
      <c r="I504" s="32" t="s">
        <v>1910</v>
      </c>
      <c r="J504" s="32" t="s">
        <v>1900</v>
      </c>
      <c r="K504" s="32" t="s">
        <v>1002</v>
      </c>
      <c r="L504" s="34">
        <v>18.010652008499999</v>
      </c>
      <c r="M504" s="34">
        <v>11256.6575053</v>
      </c>
      <c r="N504" s="32" t="s">
        <v>1911</v>
      </c>
      <c r="O504" s="43" t="e">
        <f>VLOOKUP(U:U,#REF!,5,FALSE)</f>
        <v>#REF!</v>
      </c>
      <c r="P504" s="43" t="e">
        <f>VLOOKUP(U:U,#REF!,4,FALSE)</f>
        <v>#REF!</v>
      </c>
      <c r="Q504" s="43" t="e">
        <f>VLOOKUP(U:U,#REF!,2,FALSE)</f>
        <v>#REF!</v>
      </c>
      <c r="S504" s="35" t="str">
        <f>VLOOKUP(G:G,old!G:J,4,FALSE)</f>
        <v>S</v>
      </c>
      <c r="T504" s="35" t="str">
        <f>VLOOKUP(G:G,old!G:K,5,FALSE)</f>
        <v>RID_area</v>
      </c>
      <c r="U504" s="35" t="str">
        <f>VLOOKUP(G:G,old!G:L,6,FALSE)</f>
        <v>PENINSULA - EAST COAST</v>
      </c>
      <c r="V504" s="43" t="str">
        <f>VLOOKUP(G:G,old!G:M,7,FALSE)</f>
        <v>X.180</v>
      </c>
      <c r="X504" s="43" t="str">
        <f>IFERROR(VLOOKUP(V:V,#REF!,3,FALSE),"0")</f>
        <v>0</v>
      </c>
      <c r="Y504" s="19">
        <f t="shared" si="7"/>
        <v>0</v>
      </c>
      <c r="Z504" s="19" t="str">
        <f>IFERROR(VLOOKUP(C:C,#REF!,19,FALSE),"0")</f>
        <v>0</v>
      </c>
    </row>
    <row r="505" spans="1:26" x14ac:dyDescent="0.45">
      <c r="A505" s="32" t="s">
        <v>1894</v>
      </c>
      <c r="B505" s="32">
        <v>2</v>
      </c>
      <c r="C505" s="32" t="s">
        <v>1895</v>
      </c>
      <c r="D505" s="32" t="s">
        <v>457</v>
      </c>
      <c r="E505" s="32" t="s">
        <v>1896</v>
      </c>
      <c r="F505" s="32">
        <v>3</v>
      </c>
      <c r="G505" s="78" t="s">
        <v>1897</v>
      </c>
      <c r="H505" s="33" t="s">
        <v>1912</v>
      </c>
      <c r="I505" s="32" t="s">
        <v>1913</v>
      </c>
      <c r="J505" s="32" t="s">
        <v>1900</v>
      </c>
      <c r="K505" s="32" t="s">
        <v>1002</v>
      </c>
      <c r="L505" s="34">
        <v>35.363085354900001</v>
      </c>
      <c r="M505" s="34">
        <v>22101.928346799999</v>
      </c>
      <c r="N505" s="32" t="s">
        <v>1914</v>
      </c>
      <c r="O505" s="43" t="e">
        <f>VLOOKUP(U:U,#REF!,5,FALSE)</f>
        <v>#REF!</v>
      </c>
      <c r="P505" s="43" t="e">
        <f>VLOOKUP(U:U,#REF!,4,FALSE)</f>
        <v>#REF!</v>
      </c>
      <c r="Q505" s="43" t="e">
        <f>VLOOKUP(U:U,#REF!,2,FALSE)</f>
        <v>#REF!</v>
      </c>
      <c r="S505" s="35" t="str">
        <f>VLOOKUP(G:G,old!G:J,4,FALSE)</f>
        <v>S</v>
      </c>
      <c r="T505" s="35" t="str">
        <f>VLOOKUP(G:G,old!G:K,5,FALSE)</f>
        <v>RID_area</v>
      </c>
      <c r="U505" s="35" t="str">
        <f>VLOOKUP(G:G,old!G:L,6,FALSE)</f>
        <v>PENINSULA - EAST COAST</v>
      </c>
      <c r="V505" s="43" t="str">
        <f>VLOOKUP(G:G,old!G:M,7,FALSE)</f>
        <v>X.180</v>
      </c>
      <c r="X505" s="43" t="str">
        <f>IFERROR(VLOOKUP(V:V,#REF!,3,FALSE),"0")</f>
        <v>0</v>
      </c>
      <c r="Y505" s="19">
        <f t="shared" si="7"/>
        <v>0</v>
      </c>
      <c r="Z505" s="19" t="str">
        <f>IFERROR(VLOOKUP(C:C,#REF!,19,FALSE),"0")</f>
        <v>0</v>
      </c>
    </row>
    <row r="506" spans="1:26" x14ac:dyDescent="0.45">
      <c r="A506" s="32" t="s">
        <v>1894</v>
      </c>
      <c r="B506" s="32">
        <v>2</v>
      </c>
      <c r="C506" s="32" t="s">
        <v>1895</v>
      </c>
      <c r="D506" s="32" t="s">
        <v>457</v>
      </c>
      <c r="E506" s="32" t="s">
        <v>1896</v>
      </c>
      <c r="F506" s="32">
        <v>3</v>
      </c>
      <c r="G506" s="78" t="s">
        <v>1897</v>
      </c>
      <c r="H506" s="33" t="s">
        <v>1915</v>
      </c>
      <c r="I506" s="32" t="s">
        <v>1185</v>
      </c>
      <c r="J506" s="32" t="s">
        <v>1900</v>
      </c>
      <c r="K506" s="32" t="s">
        <v>1002</v>
      </c>
      <c r="L506" s="34">
        <v>28.056971418</v>
      </c>
      <c r="M506" s="34">
        <v>17535.607136300001</v>
      </c>
      <c r="N506" s="32" t="s">
        <v>1916</v>
      </c>
      <c r="O506" s="43" t="e">
        <f>VLOOKUP(U:U,#REF!,5,FALSE)</f>
        <v>#REF!</v>
      </c>
      <c r="P506" s="43" t="e">
        <f>VLOOKUP(U:U,#REF!,4,FALSE)</f>
        <v>#REF!</v>
      </c>
      <c r="Q506" s="43" t="e">
        <f>VLOOKUP(U:U,#REF!,2,FALSE)</f>
        <v>#REF!</v>
      </c>
      <c r="S506" s="35" t="str">
        <f>VLOOKUP(G:G,old!G:J,4,FALSE)</f>
        <v>S</v>
      </c>
      <c r="T506" s="35" t="str">
        <f>VLOOKUP(G:G,old!G:K,5,FALSE)</f>
        <v>RID_area</v>
      </c>
      <c r="U506" s="35" t="str">
        <f>VLOOKUP(G:G,old!G:L,6,FALSE)</f>
        <v>PENINSULA - EAST COAST</v>
      </c>
      <c r="V506" s="43" t="str">
        <f>VLOOKUP(G:G,old!G:M,7,FALSE)</f>
        <v>X.180</v>
      </c>
      <c r="X506" s="43" t="str">
        <f>IFERROR(VLOOKUP(V:V,#REF!,3,FALSE),"0")</f>
        <v>0</v>
      </c>
      <c r="Y506" s="19">
        <f t="shared" si="7"/>
        <v>0</v>
      </c>
      <c r="Z506" s="19" t="str">
        <f>IFERROR(VLOOKUP(C:C,#REF!,19,FALSE),"0")</f>
        <v>0</v>
      </c>
    </row>
    <row r="507" spans="1:26" x14ac:dyDescent="0.45">
      <c r="A507" s="32" t="s">
        <v>1894</v>
      </c>
      <c r="B507" s="32">
        <v>2</v>
      </c>
      <c r="C507" s="32" t="s">
        <v>1895</v>
      </c>
      <c r="D507" s="32" t="s">
        <v>457</v>
      </c>
      <c r="E507" s="32" t="s">
        <v>1896</v>
      </c>
      <c r="F507" s="32">
        <v>3</v>
      </c>
      <c r="G507" s="78" t="s">
        <v>1897</v>
      </c>
      <c r="H507" s="33" t="s">
        <v>1917</v>
      </c>
      <c r="I507" s="32" t="s">
        <v>1918</v>
      </c>
      <c r="J507" s="32" t="s">
        <v>1900</v>
      </c>
      <c r="K507" s="32" t="s">
        <v>1002</v>
      </c>
      <c r="L507" s="34">
        <v>39.527016475499998</v>
      </c>
      <c r="M507" s="34">
        <v>24704.385297199999</v>
      </c>
      <c r="N507" s="32" t="s">
        <v>1919</v>
      </c>
      <c r="O507" s="43" t="e">
        <f>VLOOKUP(U:U,#REF!,5,FALSE)</f>
        <v>#REF!</v>
      </c>
      <c r="P507" s="43" t="e">
        <f>VLOOKUP(U:U,#REF!,4,FALSE)</f>
        <v>#REF!</v>
      </c>
      <c r="Q507" s="43" t="e">
        <f>VLOOKUP(U:U,#REF!,2,FALSE)</f>
        <v>#REF!</v>
      </c>
      <c r="S507" s="35" t="str">
        <f>VLOOKUP(G:G,old!G:J,4,FALSE)</f>
        <v>S</v>
      </c>
      <c r="T507" s="35" t="str">
        <f>VLOOKUP(G:G,old!G:K,5,FALSE)</f>
        <v>RID_area</v>
      </c>
      <c r="U507" s="35" t="str">
        <f>VLOOKUP(G:G,old!G:L,6,FALSE)</f>
        <v>PENINSULA - EAST COAST</v>
      </c>
      <c r="V507" s="43" t="str">
        <f>VLOOKUP(G:G,old!G:M,7,FALSE)</f>
        <v>X.180</v>
      </c>
      <c r="X507" s="43" t="str">
        <f>IFERROR(VLOOKUP(V:V,#REF!,3,FALSE),"0")</f>
        <v>0</v>
      </c>
      <c r="Y507" s="19">
        <f t="shared" si="7"/>
        <v>0</v>
      </c>
      <c r="Z507" s="19" t="str">
        <f>IFERROR(VLOOKUP(C:C,#REF!,19,FALSE),"0")</f>
        <v>0</v>
      </c>
    </row>
    <row r="508" spans="1:26" x14ac:dyDescent="0.45">
      <c r="A508" s="32" t="s">
        <v>1894</v>
      </c>
      <c r="B508" s="32">
        <v>2</v>
      </c>
      <c r="C508" s="32" t="s">
        <v>1895</v>
      </c>
      <c r="D508" s="32" t="s">
        <v>457</v>
      </c>
      <c r="E508" s="32" t="s">
        <v>1896</v>
      </c>
      <c r="F508" s="32">
        <v>3</v>
      </c>
      <c r="G508" s="78" t="s">
        <v>1897</v>
      </c>
      <c r="H508" s="33" t="s">
        <v>1920</v>
      </c>
      <c r="I508" s="32" t="s">
        <v>1921</v>
      </c>
      <c r="J508" s="32" t="s">
        <v>1900</v>
      </c>
      <c r="K508" s="32" t="s">
        <v>1002</v>
      </c>
      <c r="L508" s="34">
        <v>32.258055488499998</v>
      </c>
      <c r="M508" s="34">
        <v>20161.284680299999</v>
      </c>
      <c r="N508" s="32" t="s">
        <v>1922</v>
      </c>
      <c r="O508" s="43" t="e">
        <f>VLOOKUP(U:U,#REF!,5,FALSE)</f>
        <v>#REF!</v>
      </c>
      <c r="P508" s="43" t="e">
        <f>VLOOKUP(U:U,#REF!,4,FALSE)</f>
        <v>#REF!</v>
      </c>
      <c r="Q508" s="43" t="e">
        <f>VLOOKUP(U:U,#REF!,2,FALSE)</f>
        <v>#REF!</v>
      </c>
      <c r="S508" s="35" t="str">
        <f>VLOOKUP(G:G,old!G:J,4,FALSE)</f>
        <v>S</v>
      </c>
      <c r="T508" s="35" t="str">
        <f>VLOOKUP(G:G,old!G:K,5,FALSE)</f>
        <v>RID_area</v>
      </c>
      <c r="U508" s="35" t="str">
        <f>VLOOKUP(G:G,old!G:L,6,FALSE)</f>
        <v>PENINSULA - EAST COAST</v>
      </c>
      <c r="V508" s="43" t="str">
        <f>VLOOKUP(G:G,old!G:M,7,FALSE)</f>
        <v>X.180</v>
      </c>
      <c r="X508" s="43" t="str">
        <f>IFERROR(VLOOKUP(V:V,#REF!,3,FALSE),"0")</f>
        <v>0</v>
      </c>
      <c r="Y508" s="19">
        <f t="shared" si="7"/>
        <v>0</v>
      </c>
      <c r="Z508" s="19" t="str">
        <f>IFERROR(VLOOKUP(C:C,#REF!,19,FALSE),"0")</f>
        <v>0</v>
      </c>
    </row>
    <row r="509" spans="1:26" x14ac:dyDescent="0.45">
      <c r="A509" s="32" t="s">
        <v>1894</v>
      </c>
      <c r="B509" s="32">
        <v>2</v>
      </c>
      <c r="C509" s="32" t="s">
        <v>1895</v>
      </c>
      <c r="D509" s="32" t="s">
        <v>457</v>
      </c>
      <c r="E509" s="32" t="s">
        <v>1896</v>
      </c>
      <c r="F509" s="32">
        <v>3</v>
      </c>
      <c r="G509" s="78" t="s">
        <v>1897</v>
      </c>
      <c r="H509" s="33" t="s">
        <v>1923</v>
      </c>
      <c r="I509" s="32" t="s">
        <v>1924</v>
      </c>
      <c r="J509" s="32" t="s">
        <v>1900</v>
      </c>
      <c r="K509" s="32" t="s">
        <v>1002</v>
      </c>
      <c r="L509" s="34">
        <v>33.380269059100002</v>
      </c>
      <c r="M509" s="34">
        <v>20862.668161900001</v>
      </c>
      <c r="N509" s="32" t="s">
        <v>1925</v>
      </c>
      <c r="O509" s="43" t="e">
        <f>VLOOKUP(U:U,#REF!,5,FALSE)</f>
        <v>#REF!</v>
      </c>
      <c r="P509" s="43" t="e">
        <f>VLOOKUP(U:U,#REF!,4,FALSE)</f>
        <v>#REF!</v>
      </c>
      <c r="Q509" s="43" t="e">
        <f>VLOOKUP(U:U,#REF!,2,FALSE)</f>
        <v>#REF!</v>
      </c>
      <c r="S509" s="35" t="str">
        <f>VLOOKUP(G:G,old!G:J,4,FALSE)</f>
        <v>S</v>
      </c>
      <c r="T509" s="35" t="str">
        <f>VLOOKUP(G:G,old!G:K,5,FALSE)</f>
        <v>RID_area</v>
      </c>
      <c r="U509" s="35" t="str">
        <f>VLOOKUP(G:G,old!G:L,6,FALSE)</f>
        <v>PENINSULA - EAST COAST</v>
      </c>
      <c r="V509" s="43" t="str">
        <f>VLOOKUP(G:G,old!G:M,7,FALSE)</f>
        <v>X.180</v>
      </c>
      <c r="X509" s="43" t="str">
        <f>IFERROR(VLOOKUP(V:V,#REF!,3,FALSE),"0")</f>
        <v>0</v>
      </c>
      <c r="Y509" s="19">
        <f t="shared" si="7"/>
        <v>0</v>
      </c>
      <c r="Z509" s="19" t="str">
        <f>IFERROR(VLOOKUP(C:C,#REF!,19,FALSE),"0")</f>
        <v>0</v>
      </c>
    </row>
    <row r="510" spans="1:26" x14ac:dyDescent="0.45">
      <c r="A510" s="32" t="s">
        <v>1894</v>
      </c>
      <c r="B510" s="32">
        <v>2</v>
      </c>
      <c r="C510" s="32" t="s">
        <v>1895</v>
      </c>
      <c r="D510" s="32" t="s">
        <v>457</v>
      </c>
      <c r="E510" s="32" t="s">
        <v>1896</v>
      </c>
      <c r="F510" s="32">
        <v>3</v>
      </c>
      <c r="G510" s="78" t="s">
        <v>1897</v>
      </c>
      <c r="H510" s="33" t="s">
        <v>1926</v>
      </c>
      <c r="I510" s="32" t="s">
        <v>1927</v>
      </c>
      <c r="J510" s="32" t="s">
        <v>1900</v>
      </c>
      <c r="K510" s="32" t="s">
        <v>1002</v>
      </c>
      <c r="L510" s="34">
        <v>103.371733435</v>
      </c>
      <c r="M510" s="34">
        <v>64607.333396900001</v>
      </c>
      <c r="N510" s="32" t="s">
        <v>1928</v>
      </c>
      <c r="O510" s="43" t="e">
        <f>VLOOKUP(U:U,#REF!,5,FALSE)</f>
        <v>#REF!</v>
      </c>
      <c r="P510" s="43" t="e">
        <f>VLOOKUP(U:U,#REF!,4,FALSE)</f>
        <v>#REF!</v>
      </c>
      <c r="Q510" s="43" t="e">
        <f>VLOOKUP(U:U,#REF!,2,FALSE)</f>
        <v>#REF!</v>
      </c>
      <c r="S510" s="35" t="str">
        <f>VLOOKUP(G:G,old!G:J,4,FALSE)</f>
        <v>S</v>
      </c>
      <c r="T510" s="35" t="str">
        <f>VLOOKUP(G:G,old!G:K,5,FALSE)</f>
        <v>RID_area</v>
      </c>
      <c r="U510" s="35" t="str">
        <f>VLOOKUP(G:G,old!G:L,6,FALSE)</f>
        <v>PENINSULA - EAST COAST</v>
      </c>
      <c r="V510" s="43" t="str">
        <f>VLOOKUP(G:G,old!G:M,7,FALSE)</f>
        <v>X.180</v>
      </c>
      <c r="X510" s="43" t="str">
        <f>IFERROR(VLOOKUP(V:V,#REF!,3,FALSE),"0")</f>
        <v>0</v>
      </c>
      <c r="Y510" s="19">
        <f t="shared" si="7"/>
        <v>0</v>
      </c>
      <c r="Z510" s="19" t="str">
        <f>IFERROR(VLOOKUP(C:C,#REF!,19,FALSE),"0")</f>
        <v>0</v>
      </c>
    </row>
    <row r="511" spans="1:26" x14ac:dyDescent="0.45">
      <c r="A511" s="32" t="s">
        <v>1894</v>
      </c>
      <c r="B511" s="32">
        <v>2</v>
      </c>
      <c r="C511" s="32" t="s">
        <v>1895</v>
      </c>
      <c r="D511" s="32" t="s">
        <v>457</v>
      </c>
      <c r="E511" s="32" t="s">
        <v>1896</v>
      </c>
      <c r="F511" s="32">
        <v>3</v>
      </c>
      <c r="G511" s="78" t="s">
        <v>1897</v>
      </c>
      <c r="H511" s="33" t="s">
        <v>1929</v>
      </c>
      <c r="I511" s="32" t="s">
        <v>1665</v>
      </c>
      <c r="J511" s="32" t="s">
        <v>1900</v>
      </c>
      <c r="K511" s="32" t="s">
        <v>1002</v>
      </c>
      <c r="L511" s="34">
        <v>199.53681302999999</v>
      </c>
      <c r="M511" s="34">
        <v>124710.50814400001</v>
      </c>
      <c r="N511" s="32" t="s">
        <v>1930</v>
      </c>
      <c r="O511" s="43" t="e">
        <f>VLOOKUP(U:U,#REF!,5,FALSE)</f>
        <v>#REF!</v>
      </c>
      <c r="P511" s="43" t="e">
        <f>VLOOKUP(U:U,#REF!,4,FALSE)</f>
        <v>#REF!</v>
      </c>
      <c r="Q511" s="43" t="e">
        <f>VLOOKUP(U:U,#REF!,2,FALSE)</f>
        <v>#REF!</v>
      </c>
      <c r="S511" s="35" t="str">
        <f>VLOOKUP(G:G,old!G:J,4,FALSE)</f>
        <v>S</v>
      </c>
      <c r="T511" s="35" t="str">
        <f>VLOOKUP(G:G,old!G:K,5,FALSE)</f>
        <v>RID_area</v>
      </c>
      <c r="U511" s="35" t="str">
        <f>VLOOKUP(G:G,old!G:L,6,FALSE)</f>
        <v>PENINSULA - EAST COAST</v>
      </c>
      <c r="V511" s="43" t="str">
        <f>VLOOKUP(G:G,old!G:M,7,FALSE)</f>
        <v>X.180</v>
      </c>
      <c r="X511" s="43" t="str">
        <f>IFERROR(VLOOKUP(V:V,#REF!,3,FALSE),"0")</f>
        <v>0</v>
      </c>
      <c r="Y511" s="19">
        <f t="shared" si="7"/>
        <v>0</v>
      </c>
      <c r="Z511" s="19" t="str">
        <f>IFERROR(VLOOKUP(C:C,#REF!,19,FALSE),"0")</f>
        <v>0</v>
      </c>
    </row>
    <row r="512" spans="1:26" x14ac:dyDescent="0.45">
      <c r="A512" s="32" t="s">
        <v>1894</v>
      </c>
      <c r="B512" s="32">
        <v>2</v>
      </c>
      <c r="C512" s="32" t="s">
        <v>1895</v>
      </c>
      <c r="D512" s="32" t="s">
        <v>457</v>
      </c>
      <c r="E512" s="32" t="s">
        <v>1896</v>
      </c>
      <c r="F512" s="32">
        <v>3</v>
      </c>
      <c r="G512" s="78" t="s">
        <v>1897</v>
      </c>
      <c r="H512" s="33" t="s">
        <v>1931</v>
      </c>
      <c r="I512" s="32" t="s">
        <v>1932</v>
      </c>
      <c r="J512" s="32" t="s">
        <v>1900</v>
      </c>
      <c r="K512" s="32" t="s">
        <v>1002</v>
      </c>
      <c r="L512" s="34">
        <v>20.859164652400001</v>
      </c>
      <c r="M512" s="34">
        <v>13036.977907799999</v>
      </c>
      <c r="N512" s="32" t="s">
        <v>1933</v>
      </c>
      <c r="O512" s="43" t="e">
        <f>VLOOKUP(U:U,#REF!,5,FALSE)</f>
        <v>#REF!</v>
      </c>
      <c r="P512" s="43" t="e">
        <f>VLOOKUP(U:U,#REF!,4,FALSE)</f>
        <v>#REF!</v>
      </c>
      <c r="Q512" s="43" t="e">
        <f>VLOOKUP(U:U,#REF!,2,FALSE)</f>
        <v>#REF!</v>
      </c>
      <c r="S512" s="35" t="str">
        <f>VLOOKUP(G:G,old!G:J,4,FALSE)</f>
        <v>S</v>
      </c>
      <c r="T512" s="35" t="str">
        <f>VLOOKUP(G:G,old!G:K,5,FALSE)</f>
        <v>RID_area</v>
      </c>
      <c r="U512" s="35" t="str">
        <f>VLOOKUP(G:G,old!G:L,6,FALSE)</f>
        <v>PENINSULA - EAST COAST</v>
      </c>
      <c r="V512" s="43" t="str">
        <f>VLOOKUP(G:G,old!G:M,7,FALSE)</f>
        <v>X.180</v>
      </c>
      <c r="X512" s="43" t="str">
        <f>IFERROR(VLOOKUP(V:V,#REF!,3,FALSE),"0")</f>
        <v>0</v>
      </c>
      <c r="Y512" s="19">
        <f t="shared" si="7"/>
        <v>0</v>
      </c>
      <c r="Z512" s="19" t="str">
        <f>IFERROR(VLOOKUP(C:C,#REF!,19,FALSE),"0")</f>
        <v>0</v>
      </c>
    </row>
    <row r="513" spans="1:26" x14ac:dyDescent="0.45">
      <c r="A513" s="32" t="s">
        <v>1894</v>
      </c>
      <c r="B513" s="32">
        <v>2</v>
      </c>
      <c r="C513" s="32" t="s">
        <v>1895</v>
      </c>
      <c r="D513" s="32" t="s">
        <v>457</v>
      </c>
      <c r="E513" s="32" t="s">
        <v>1896</v>
      </c>
      <c r="F513" s="32">
        <v>3</v>
      </c>
      <c r="G513" s="78" t="s">
        <v>1897</v>
      </c>
      <c r="H513" s="33" t="s">
        <v>1934</v>
      </c>
      <c r="I513" s="32" t="s">
        <v>1935</v>
      </c>
      <c r="J513" s="32" t="s">
        <v>1900</v>
      </c>
      <c r="K513" s="32" t="s">
        <v>1002</v>
      </c>
      <c r="L513" s="34">
        <v>72.477252203800006</v>
      </c>
      <c r="M513" s="34">
        <v>45298.282627400004</v>
      </c>
      <c r="N513" s="32" t="s">
        <v>1936</v>
      </c>
      <c r="O513" s="43" t="e">
        <f>VLOOKUP(U:U,#REF!,5,FALSE)</f>
        <v>#REF!</v>
      </c>
      <c r="P513" s="43" t="e">
        <f>VLOOKUP(U:U,#REF!,4,FALSE)</f>
        <v>#REF!</v>
      </c>
      <c r="Q513" s="43" t="e">
        <f>VLOOKUP(U:U,#REF!,2,FALSE)</f>
        <v>#REF!</v>
      </c>
      <c r="S513" s="35" t="str">
        <f>VLOOKUP(G:G,old!G:J,4,FALSE)</f>
        <v>S</v>
      </c>
      <c r="T513" s="35" t="str">
        <f>VLOOKUP(G:G,old!G:K,5,FALSE)</f>
        <v>RID_area</v>
      </c>
      <c r="U513" s="35" t="str">
        <f>VLOOKUP(G:G,old!G:L,6,FALSE)</f>
        <v>PENINSULA - EAST COAST</v>
      </c>
      <c r="V513" s="43" t="str">
        <f>VLOOKUP(G:G,old!G:M,7,FALSE)</f>
        <v>X.180</v>
      </c>
      <c r="X513" s="43" t="str">
        <f>IFERROR(VLOOKUP(V:V,#REF!,3,FALSE),"0")</f>
        <v>0</v>
      </c>
      <c r="Y513" s="19">
        <f t="shared" si="7"/>
        <v>0</v>
      </c>
      <c r="Z513" s="19" t="str">
        <f>IFERROR(VLOOKUP(C:C,#REF!,19,FALSE),"0")</f>
        <v>0</v>
      </c>
    </row>
    <row r="514" spans="1:26" x14ac:dyDescent="0.45">
      <c r="A514" s="32" t="s">
        <v>1894</v>
      </c>
      <c r="B514" s="32">
        <v>2</v>
      </c>
      <c r="C514" s="32" t="s">
        <v>1895</v>
      </c>
      <c r="D514" s="32" t="s">
        <v>457</v>
      </c>
      <c r="E514" s="32" t="s">
        <v>1896</v>
      </c>
      <c r="F514" s="32">
        <v>3</v>
      </c>
      <c r="G514" s="78" t="s">
        <v>1897</v>
      </c>
      <c r="H514" s="33" t="s">
        <v>1937</v>
      </c>
      <c r="I514" s="32" t="s">
        <v>1938</v>
      </c>
      <c r="J514" s="32" t="s">
        <v>1900</v>
      </c>
      <c r="K514" s="32" t="s">
        <v>1002</v>
      </c>
      <c r="L514" s="34">
        <v>59.330264077700001</v>
      </c>
      <c r="M514" s="34">
        <v>37081.4150486</v>
      </c>
      <c r="N514" s="32" t="s">
        <v>1939</v>
      </c>
      <c r="O514" s="43" t="e">
        <f>VLOOKUP(U:U,#REF!,5,FALSE)</f>
        <v>#REF!</v>
      </c>
      <c r="P514" s="43" t="e">
        <f>VLOOKUP(U:U,#REF!,4,FALSE)</f>
        <v>#REF!</v>
      </c>
      <c r="Q514" s="43" t="e">
        <f>VLOOKUP(U:U,#REF!,2,FALSE)</f>
        <v>#REF!</v>
      </c>
      <c r="S514" s="35" t="str">
        <f>VLOOKUP(G:G,old!G:J,4,FALSE)</f>
        <v>S</v>
      </c>
      <c r="T514" s="35" t="str">
        <f>VLOOKUP(G:G,old!G:K,5,FALSE)</f>
        <v>RID_area</v>
      </c>
      <c r="U514" s="35" t="str">
        <f>VLOOKUP(G:G,old!G:L,6,FALSE)</f>
        <v>PENINSULA - EAST COAST</v>
      </c>
      <c r="V514" s="43" t="str">
        <f>VLOOKUP(G:G,old!G:M,7,FALSE)</f>
        <v>X.180</v>
      </c>
      <c r="X514" s="43" t="str">
        <f>IFERROR(VLOOKUP(V:V,#REF!,3,FALSE),"0")</f>
        <v>0</v>
      </c>
      <c r="Y514" s="19">
        <f t="shared" si="7"/>
        <v>0</v>
      </c>
      <c r="Z514" s="19" t="str">
        <f>IFERROR(VLOOKUP(C:C,#REF!,19,FALSE),"0")</f>
        <v>0</v>
      </c>
    </row>
    <row r="515" spans="1:26" x14ac:dyDescent="0.45">
      <c r="A515" s="32" t="s">
        <v>1894</v>
      </c>
      <c r="B515" s="32">
        <v>2</v>
      </c>
      <c r="C515" s="32" t="s">
        <v>1895</v>
      </c>
      <c r="D515" s="32" t="s">
        <v>457</v>
      </c>
      <c r="E515" s="32" t="s">
        <v>1896</v>
      </c>
      <c r="F515" s="32">
        <v>3</v>
      </c>
      <c r="G515" s="78" t="s">
        <v>1897</v>
      </c>
      <c r="H515" s="33" t="s">
        <v>1940</v>
      </c>
      <c r="I515" s="32" t="s">
        <v>1941</v>
      </c>
      <c r="J515" s="32" t="s">
        <v>1900</v>
      </c>
      <c r="K515" s="32" t="s">
        <v>1002</v>
      </c>
      <c r="L515" s="34">
        <v>33.293563596399999</v>
      </c>
      <c r="M515" s="34">
        <v>20808.477247700001</v>
      </c>
      <c r="N515" s="32" t="s">
        <v>1942</v>
      </c>
      <c r="O515" s="43" t="e">
        <f>VLOOKUP(U:U,#REF!,5,FALSE)</f>
        <v>#REF!</v>
      </c>
      <c r="P515" s="43" t="e">
        <f>VLOOKUP(U:U,#REF!,4,FALSE)</f>
        <v>#REF!</v>
      </c>
      <c r="Q515" s="43" t="e">
        <f>VLOOKUP(U:U,#REF!,2,FALSE)</f>
        <v>#REF!</v>
      </c>
      <c r="S515" s="35" t="str">
        <f>VLOOKUP(G:G,old!G:J,4,FALSE)</f>
        <v>S</v>
      </c>
      <c r="T515" s="35" t="str">
        <f>VLOOKUP(G:G,old!G:K,5,FALSE)</f>
        <v>RID_area</v>
      </c>
      <c r="U515" s="35" t="str">
        <f>VLOOKUP(G:G,old!G:L,6,FALSE)</f>
        <v>PENINSULA - EAST COAST</v>
      </c>
      <c r="V515" s="43" t="str">
        <f>VLOOKUP(G:G,old!G:M,7,FALSE)</f>
        <v>X.180</v>
      </c>
      <c r="X515" s="43" t="str">
        <f>IFERROR(VLOOKUP(V:V,#REF!,3,FALSE),"0")</f>
        <v>0</v>
      </c>
      <c r="Y515" s="19">
        <f t="shared" si="7"/>
        <v>0</v>
      </c>
      <c r="Z515" s="19" t="str">
        <f>IFERROR(VLOOKUP(C:C,#REF!,19,FALSE),"0")</f>
        <v>0</v>
      </c>
    </row>
    <row r="516" spans="1:26" x14ac:dyDescent="0.45">
      <c r="A516" s="32" t="s">
        <v>1894</v>
      </c>
      <c r="B516" s="32">
        <v>2</v>
      </c>
      <c r="C516" s="32" t="s">
        <v>1895</v>
      </c>
      <c r="D516" s="32" t="s">
        <v>457</v>
      </c>
      <c r="E516" s="32" t="s">
        <v>1896</v>
      </c>
      <c r="F516" s="32">
        <v>3</v>
      </c>
      <c r="G516" s="78" t="s">
        <v>1897</v>
      </c>
      <c r="H516" s="33" t="s">
        <v>1943</v>
      </c>
      <c r="I516" s="32" t="s">
        <v>1944</v>
      </c>
      <c r="J516" s="32" t="s">
        <v>1900</v>
      </c>
      <c r="K516" s="32" t="s">
        <v>1002</v>
      </c>
      <c r="L516" s="34">
        <v>31.964866080499998</v>
      </c>
      <c r="M516" s="34">
        <v>19978.041300299999</v>
      </c>
      <c r="N516" s="32" t="s">
        <v>1945</v>
      </c>
      <c r="O516" s="43" t="e">
        <f>VLOOKUP(U:U,#REF!,5,FALSE)</f>
        <v>#REF!</v>
      </c>
      <c r="P516" s="43" t="e">
        <f>VLOOKUP(U:U,#REF!,4,FALSE)</f>
        <v>#REF!</v>
      </c>
      <c r="Q516" s="43" t="e">
        <f>VLOOKUP(U:U,#REF!,2,FALSE)</f>
        <v>#REF!</v>
      </c>
      <c r="S516" s="35" t="str">
        <f>VLOOKUP(G:G,old!G:J,4,FALSE)</f>
        <v>S</v>
      </c>
      <c r="T516" s="35" t="str">
        <f>VLOOKUP(G:G,old!G:K,5,FALSE)</f>
        <v>RID_area</v>
      </c>
      <c r="U516" s="35" t="str">
        <f>VLOOKUP(G:G,old!G:L,6,FALSE)</f>
        <v>PENINSULA - EAST COAST</v>
      </c>
      <c r="V516" s="43" t="str">
        <f>VLOOKUP(G:G,old!G:M,7,FALSE)</f>
        <v>X.180</v>
      </c>
      <c r="X516" s="43" t="str">
        <f>IFERROR(VLOOKUP(V:V,#REF!,3,FALSE),"0")</f>
        <v>0</v>
      </c>
      <c r="Y516" s="19">
        <f t="shared" ref="Y516:Y579" si="8">X516*1</f>
        <v>0</v>
      </c>
      <c r="Z516" s="19" t="str">
        <f>IFERROR(VLOOKUP(C:C,#REF!,19,FALSE),"0")</f>
        <v>0</v>
      </c>
    </row>
    <row r="517" spans="1:26" x14ac:dyDescent="0.45">
      <c r="A517" s="32" t="s">
        <v>1894</v>
      </c>
      <c r="B517" s="32">
        <v>2</v>
      </c>
      <c r="C517" s="32" t="s">
        <v>1895</v>
      </c>
      <c r="D517" s="32" t="s">
        <v>457</v>
      </c>
      <c r="E517" s="32" t="s">
        <v>1946</v>
      </c>
      <c r="F517" s="32">
        <v>3</v>
      </c>
      <c r="G517" s="78" t="s">
        <v>1947</v>
      </c>
      <c r="H517" s="33" t="s">
        <v>1948</v>
      </c>
      <c r="I517" s="32" t="s">
        <v>1947</v>
      </c>
      <c r="J517" s="32" t="s">
        <v>1900</v>
      </c>
      <c r="K517" s="32" t="s">
        <v>1002</v>
      </c>
      <c r="L517" s="34">
        <v>69.615666092200001</v>
      </c>
      <c r="M517" s="34">
        <v>43509.791307599997</v>
      </c>
      <c r="N517" s="32" t="s">
        <v>1949</v>
      </c>
      <c r="O517" s="43" t="e">
        <f>VLOOKUP(U:U,#REF!,5,FALSE)</f>
        <v>#REF!</v>
      </c>
      <c r="P517" s="43" t="e">
        <f>VLOOKUP(U:U,#REF!,4,FALSE)</f>
        <v>#REF!</v>
      </c>
      <c r="Q517" s="43" t="e">
        <f>VLOOKUP(U:U,#REF!,2,FALSE)</f>
        <v>#REF!</v>
      </c>
      <c r="S517" s="35" t="str">
        <f>VLOOKUP(G:G,old!G:J,4,FALSE)</f>
        <v>S</v>
      </c>
      <c r="T517" s="35" t="str">
        <f>VLOOKUP(G:G,old!G:K,5,FALSE)</f>
        <v>DWR</v>
      </c>
      <c r="U517" s="35" t="str">
        <f>VLOOKUP(G:G,old!G:L,6,FALSE)</f>
        <v>PENINSULA - EAST COAST</v>
      </c>
      <c r="V517" s="43" t="str">
        <f>VLOOKUP(G:G,old!G:M,7,FALSE)</f>
        <v>X.64</v>
      </c>
      <c r="X517" s="43" t="str">
        <f>IFERROR(VLOOKUP(V:V,#REF!,3,FALSE),"0")</f>
        <v>0</v>
      </c>
      <c r="Y517" s="19">
        <f t="shared" si="8"/>
        <v>0</v>
      </c>
      <c r="Z517" s="19" t="str">
        <f>IFERROR(VLOOKUP(C:C,#REF!,19,FALSE),"0")</f>
        <v>0</v>
      </c>
    </row>
    <row r="518" spans="1:26" x14ac:dyDescent="0.45">
      <c r="A518" s="32" t="s">
        <v>1894</v>
      </c>
      <c r="B518" s="32">
        <v>2</v>
      </c>
      <c r="C518" s="32" t="s">
        <v>1895</v>
      </c>
      <c r="D518" s="32" t="s">
        <v>457</v>
      </c>
      <c r="E518" s="32" t="s">
        <v>1946</v>
      </c>
      <c r="F518" s="32">
        <v>3</v>
      </c>
      <c r="G518" s="78" t="s">
        <v>1947</v>
      </c>
      <c r="H518" s="33" t="s">
        <v>1950</v>
      </c>
      <c r="I518" s="32" t="s">
        <v>1951</v>
      </c>
      <c r="J518" s="32" t="s">
        <v>1900</v>
      </c>
      <c r="K518" s="32" t="s">
        <v>1002</v>
      </c>
      <c r="L518" s="34">
        <v>64.876971131000005</v>
      </c>
      <c r="M518" s="34">
        <v>40548.106956900003</v>
      </c>
      <c r="N518" s="32" t="s">
        <v>1952</v>
      </c>
      <c r="O518" s="43" t="e">
        <f>VLOOKUP(U:U,#REF!,5,FALSE)</f>
        <v>#REF!</v>
      </c>
      <c r="P518" s="43" t="e">
        <f>VLOOKUP(U:U,#REF!,4,FALSE)</f>
        <v>#REF!</v>
      </c>
      <c r="Q518" s="43" t="e">
        <f>VLOOKUP(U:U,#REF!,2,FALSE)</f>
        <v>#REF!</v>
      </c>
      <c r="S518" s="35" t="str">
        <f>VLOOKUP(G:G,old!G:J,4,FALSE)</f>
        <v>S</v>
      </c>
      <c r="T518" s="35" t="str">
        <f>VLOOKUP(G:G,old!G:K,5,FALSE)</f>
        <v>DWR</v>
      </c>
      <c r="U518" s="35" t="str">
        <f>VLOOKUP(G:G,old!G:L,6,FALSE)</f>
        <v>PENINSULA - EAST COAST</v>
      </c>
      <c r="V518" s="43" t="str">
        <f>VLOOKUP(G:G,old!G:M,7,FALSE)</f>
        <v>X.64</v>
      </c>
      <c r="X518" s="43" t="str">
        <f>IFERROR(VLOOKUP(V:V,#REF!,3,FALSE),"0")</f>
        <v>0</v>
      </c>
      <c r="Y518" s="19">
        <f t="shared" si="8"/>
        <v>0</v>
      </c>
      <c r="Z518" s="19" t="str">
        <f>IFERROR(VLOOKUP(C:C,#REF!,19,FALSE),"0")</f>
        <v>0</v>
      </c>
    </row>
    <row r="519" spans="1:26" x14ac:dyDescent="0.45">
      <c r="A519" s="32" t="s">
        <v>1894</v>
      </c>
      <c r="B519" s="32">
        <v>2</v>
      </c>
      <c r="C519" s="32" t="s">
        <v>1895</v>
      </c>
      <c r="D519" s="32" t="s">
        <v>457</v>
      </c>
      <c r="E519" s="32" t="s">
        <v>1946</v>
      </c>
      <c r="F519" s="32">
        <v>3</v>
      </c>
      <c r="G519" s="78" t="s">
        <v>1947</v>
      </c>
      <c r="H519" s="33" t="s">
        <v>1953</v>
      </c>
      <c r="I519" s="32" t="s">
        <v>1954</v>
      </c>
      <c r="J519" s="32" t="s">
        <v>1900</v>
      </c>
      <c r="K519" s="32" t="s">
        <v>1002</v>
      </c>
      <c r="L519" s="34">
        <v>165.88146645</v>
      </c>
      <c r="M519" s="34">
        <v>103675.916531</v>
      </c>
      <c r="N519" s="32" t="s">
        <v>1955</v>
      </c>
      <c r="O519" s="43" t="e">
        <f>VLOOKUP(U:U,#REF!,5,FALSE)</f>
        <v>#REF!</v>
      </c>
      <c r="P519" s="43" t="e">
        <f>VLOOKUP(U:U,#REF!,4,FALSE)</f>
        <v>#REF!</v>
      </c>
      <c r="Q519" s="43" t="e">
        <f>VLOOKUP(U:U,#REF!,2,FALSE)</f>
        <v>#REF!</v>
      </c>
      <c r="S519" s="35" t="str">
        <f>VLOOKUP(G:G,old!G:J,4,FALSE)</f>
        <v>S</v>
      </c>
      <c r="T519" s="35" t="str">
        <f>VLOOKUP(G:G,old!G:K,5,FALSE)</f>
        <v>DWR</v>
      </c>
      <c r="U519" s="35" t="str">
        <f>VLOOKUP(G:G,old!G:L,6,FALSE)</f>
        <v>PENINSULA - EAST COAST</v>
      </c>
      <c r="V519" s="43" t="str">
        <f>VLOOKUP(G:G,old!G:M,7,FALSE)</f>
        <v>X.64</v>
      </c>
      <c r="X519" s="43" t="str">
        <f>IFERROR(VLOOKUP(V:V,#REF!,3,FALSE),"0")</f>
        <v>0</v>
      </c>
      <c r="Y519" s="19">
        <f t="shared" si="8"/>
        <v>0</v>
      </c>
      <c r="Z519" s="19" t="str">
        <f>IFERROR(VLOOKUP(C:C,#REF!,19,FALSE),"0")</f>
        <v>0</v>
      </c>
    </row>
    <row r="520" spans="1:26" x14ac:dyDescent="0.45">
      <c r="A520" s="32" t="s">
        <v>1894</v>
      </c>
      <c r="B520" s="32">
        <v>2</v>
      </c>
      <c r="C520" s="32" t="s">
        <v>1895</v>
      </c>
      <c r="D520" s="32" t="s">
        <v>457</v>
      </c>
      <c r="E520" s="32" t="s">
        <v>1946</v>
      </c>
      <c r="F520" s="32">
        <v>3</v>
      </c>
      <c r="G520" s="78" t="s">
        <v>1947</v>
      </c>
      <c r="H520" s="33" t="s">
        <v>1956</v>
      </c>
      <c r="I520" s="32" t="s">
        <v>1957</v>
      </c>
      <c r="J520" s="32" t="s">
        <v>1900</v>
      </c>
      <c r="K520" s="32" t="s">
        <v>1002</v>
      </c>
      <c r="L520" s="34">
        <v>49.808803284500001</v>
      </c>
      <c r="M520" s="34">
        <v>31130.502052799999</v>
      </c>
      <c r="N520" s="32" t="s">
        <v>1958</v>
      </c>
      <c r="O520" s="43" t="e">
        <f>VLOOKUP(U:U,#REF!,5,FALSE)</f>
        <v>#REF!</v>
      </c>
      <c r="P520" s="43" t="e">
        <f>VLOOKUP(U:U,#REF!,4,FALSE)</f>
        <v>#REF!</v>
      </c>
      <c r="Q520" s="43" t="e">
        <f>VLOOKUP(U:U,#REF!,2,FALSE)</f>
        <v>#REF!</v>
      </c>
      <c r="S520" s="35" t="str">
        <f>VLOOKUP(G:G,old!G:J,4,FALSE)</f>
        <v>S</v>
      </c>
      <c r="T520" s="35" t="str">
        <f>VLOOKUP(G:G,old!G:K,5,FALSE)</f>
        <v>DWR</v>
      </c>
      <c r="U520" s="35" t="str">
        <f>VLOOKUP(G:G,old!G:L,6,FALSE)</f>
        <v>PENINSULA - EAST COAST</v>
      </c>
      <c r="V520" s="43" t="str">
        <f>VLOOKUP(G:G,old!G:M,7,FALSE)</f>
        <v>X.64</v>
      </c>
      <c r="X520" s="43" t="str">
        <f>IFERROR(VLOOKUP(V:V,#REF!,3,FALSE),"0")</f>
        <v>0</v>
      </c>
      <c r="Y520" s="19">
        <f t="shared" si="8"/>
        <v>0</v>
      </c>
      <c r="Z520" s="19" t="str">
        <f>IFERROR(VLOOKUP(C:C,#REF!,19,FALSE),"0")</f>
        <v>0</v>
      </c>
    </row>
    <row r="521" spans="1:26" x14ac:dyDescent="0.45">
      <c r="A521" s="32" t="s">
        <v>1894</v>
      </c>
      <c r="B521" s="32">
        <v>2</v>
      </c>
      <c r="C521" s="32" t="s">
        <v>1895</v>
      </c>
      <c r="D521" s="32" t="s">
        <v>457</v>
      </c>
      <c r="E521" s="32" t="s">
        <v>1946</v>
      </c>
      <c r="F521" s="32">
        <v>3</v>
      </c>
      <c r="G521" s="78" t="s">
        <v>1947</v>
      </c>
      <c r="H521" s="33" t="s">
        <v>1959</v>
      </c>
      <c r="I521" s="32" t="s">
        <v>1960</v>
      </c>
      <c r="J521" s="32" t="s">
        <v>1900</v>
      </c>
      <c r="K521" s="32" t="s">
        <v>1002</v>
      </c>
      <c r="L521" s="34">
        <v>383.81964990099999</v>
      </c>
      <c r="M521" s="34">
        <v>239887.28118799999</v>
      </c>
      <c r="N521" s="32" t="s">
        <v>1961</v>
      </c>
      <c r="O521" s="43" t="e">
        <f>VLOOKUP(U:U,#REF!,5,FALSE)</f>
        <v>#REF!</v>
      </c>
      <c r="P521" s="43" t="e">
        <f>VLOOKUP(U:U,#REF!,4,FALSE)</f>
        <v>#REF!</v>
      </c>
      <c r="Q521" s="43" t="e">
        <f>VLOOKUP(U:U,#REF!,2,FALSE)</f>
        <v>#REF!</v>
      </c>
      <c r="S521" s="35" t="str">
        <f>VLOOKUP(G:G,old!G:J,4,FALSE)</f>
        <v>S</v>
      </c>
      <c r="T521" s="35" t="str">
        <f>VLOOKUP(G:G,old!G:K,5,FALSE)</f>
        <v>DWR</v>
      </c>
      <c r="U521" s="35" t="str">
        <f>VLOOKUP(G:G,old!G:L,6,FALSE)</f>
        <v>PENINSULA - EAST COAST</v>
      </c>
      <c r="V521" s="43" t="str">
        <f>VLOOKUP(G:G,old!G:M,7,FALSE)</f>
        <v>X.64</v>
      </c>
      <c r="X521" s="43" t="str">
        <f>IFERROR(VLOOKUP(V:V,#REF!,3,FALSE),"0")</f>
        <v>0</v>
      </c>
      <c r="Y521" s="19">
        <f t="shared" si="8"/>
        <v>0</v>
      </c>
      <c r="Z521" s="19" t="str">
        <f>IFERROR(VLOOKUP(C:C,#REF!,19,FALSE),"0")</f>
        <v>0</v>
      </c>
    </row>
    <row r="522" spans="1:26" x14ac:dyDescent="0.45">
      <c r="A522" s="32" t="s">
        <v>1894</v>
      </c>
      <c r="B522" s="32">
        <v>2</v>
      </c>
      <c r="C522" s="32" t="s">
        <v>1895</v>
      </c>
      <c r="D522" s="32" t="s">
        <v>457</v>
      </c>
      <c r="E522" s="32" t="s">
        <v>1946</v>
      </c>
      <c r="F522" s="32">
        <v>3</v>
      </c>
      <c r="G522" s="78" t="s">
        <v>1947</v>
      </c>
      <c r="H522" s="33" t="s">
        <v>1962</v>
      </c>
      <c r="I522" s="32" t="s">
        <v>1731</v>
      </c>
      <c r="J522" s="32" t="s">
        <v>1900</v>
      </c>
      <c r="K522" s="32" t="s">
        <v>1002</v>
      </c>
      <c r="L522" s="34">
        <v>100.738318542</v>
      </c>
      <c r="M522" s="34">
        <v>62961.4490888</v>
      </c>
      <c r="N522" s="32" t="s">
        <v>1963</v>
      </c>
      <c r="O522" s="43" t="e">
        <f>VLOOKUP(U:U,#REF!,5,FALSE)</f>
        <v>#REF!</v>
      </c>
      <c r="P522" s="43" t="e">
        <f>VLOOKUP(U:U,#REF!,4,FALSE)</f>
        <v>#REF!</v>
      </c>
      <c r="Q522" s="43" t="e">
        <f>VLOOKUP(U:U,#REF!,2,FALSE)</f>
        <v>#REF!</v>
      </c>
      <c r="S522" s="35" t="str">
        <f>VLOOKUP(G:G,old!G:J,4,FALSE)</f>
        <v>S</v>
      </c>
      <c r="T522" s="35" t="str">
        <f>VLOOKUP(G:G,old!G:K,5,FALSE)</f>
        <v>DWR</v>
      </c>
      <c r="U522" s="35" t="str">
        <f>VLOOKUP(G:G,old!G:L,6,FALSE)</f>
        <v>PENINSULA - EAST COAST</v>
      </c>
      <c r="V522" s="43" t="str">
        <f>VLOOKUP(G:G,old!G:M,7,FALSE)</f>
        <v>X.64</v>
      </c>
      <c r="X522" s="43" t="str">
        <f>IFERROR(VLOOKUP(V:V,#REF!,3,FALSE),"0")</f>
        <v>0</v>
      </c>
      <c r="Y522" s="19">
        <f t="shared" si="8"/>
        <v>0</v>
      </c>
      <c r="Z522" s="19" t="str">
        <f>IFERROR(VLOOKUP(C:C,#REF!,19,FALSE),"0")</f>
        <v>0</v>
      </c>
    </row>
    <row r="523" spans="1:26" x14ac:dyDescent="0.45">
      <c r="A523" s="32" t="s">
        <v>1894</v>
      </c>
      <c r="B523" s="32">
        <v>2</v>
      </c>
      <c r="C523" s="32" t="s">
        <v>1895</v>
      </c>
      <c r="D523" s="32" t="s">
        <v>457</v>
      </c>
      <c r="E523" s="32" t="s">
        <v>1946</v>
      </c>
      <c r="F523" s="32">
        <v>3</v>
      </c>
      <c r="G523" s="78" t="s">
        <v>1947</v>
      </c>
      <c r="H523" s="33" t="s">
        <v>1964</v>
      </c>
      <c r="I523" s="32" t="s">
        <v>1965</v>
      </c>
      <c r="J523" s="32" t="s">
        <v>1900</v>
      </c>
      <c r="K523" s="32" t="s">
        <v>1002</v>
      </c>
      <c r="L523" s="34">
        <v>208.61946280500001</v>
      </c>
      <c r="M523" s="34">
        <v>130387.164253</v>
      </c>
      <c r="N523" s="32" t="s">
        <v>1966</v>
      </c>
      <c r="O523" s="43" t="e">
        <f>VLOOKUP(U:U,#REF!,5,FALSE)</f>
        <v>#REF!</v>
      </c>
      <c r="P523" s="43" t="e">
        <f>VLOOKUP(U:U,#REF!,4,FALSE)</f>
        <v>#REF!</v>
      </c>
      <c r="Q523" s="43" t="e">
        <f>VLOOKUP(U:U,#REF!,2,FALSE)</f>
        <v>#REF!</v>
      </c>
      <c r="S523" s="35" t="str">
        <f>VLOOKUP(G:G,old!G:J,4,FALSE)</f>
        <v>S</v>
      </c>
      <c r="T523" s="35" t="str">
        <f>VLOOKUP(G:G,old!G:K,5,FALSE)</f>
        <v>DWR</v>
      </c>
      <c r="U523" s="35" t="str">
        <f>VLOOKUP(G:G,old!G:L,6,FALSE)</f>
        <v>PENINSULA - EAST COAST</v>
      </c>
      <c r="V523" s="43" t="str">
        <f>VLOOKUP(G:G,old!G:M,7,FALSE)</f>
        <v>X.64</v>
      </c>
      <c r="X523" s="43" t="str">
        <f>IFERROR(VLOOKUP(V:V,#REF!,3,FALSE),"0")</f>
        <v>0</v>
      </c>
      <c r="Y523" s="19">
        <f t="shared" si="8"/>
        <v>0</v>
      </c>
      <c r="Z523" s="19" t="str">
        <f>IFERROR(VLOOKUP(C:C,#REF!,19,FALSE),"0")</f>
        <v>0</v>
      </c>
    </row>
    <row r="524" spans="1:26" x14ac:dyDescent="0.45">
      <c r="A524" s="32" t="s">
        <v>1894</v>
      </c>
      <c r="B524" s="32">
        <v>2</v>
      </c>
      <c r="C524" s="32" t="s">
        <v>1895</v>
      </c>
      <c r="D524" s="32" t="s">
        <v>457</v>
      </c>
      <c r="E524" s="32" t="s">
        <v>1946</v>
      </c>
      <c r="F524" s="32">
        <v>3</v>
      </c>
      <c r="G524" s="78" t="s">
        <v>1947</v>
      </c>
      <c r="H524" s="33" t="s">
        <v>1967</v>
      </c>
      <c r="I524" s="32" t="s">
        <v>1968</v>
      </c>
      <c r="J524" s="32" t="s">
        <v>1900</v>
      </c>
      <c r="K524" s="32" t="s">
        <v>1002</v>
      </c>
      <c r="L524" s="34">
        <v>193.63853611499999</v>
      </c>
      <c r="M524" s="34">
        <v>121024.085072</v>
      </c>
      <c r="N524" s="32" t="s">
        <v>1969</v>
      </c>
      <c r="O524" s="43" t="e">
        <f>VLOOKUP(U:U,#REF!,5,FALSE)</f>
        <v>#REF!</v>
      </c>
      <c r="P524" s="43" t="e">
        <f>VLOOKUP(U:U,#REF!,4,FALSE)</f>
        <v>#REF!</v>
      </c>
      <c r="Q524" s="43" t="e">
        <f>VLOOKUP(U:U,#REF!,2,FALSE)</f>
        <v>#REF!</v>
      </c>
      <c r="S524" s="35" t="str">
        <f>VLOOKUP(G:G,old!G:J,4,FALSE)</f>
        <v>S</v>
      </c>
      <c r="T524" s="35" t="str">
        <f>VLOOKUP(G:G,old!G:K,5,FALSE)</f>
        <v>DWR</v>
      </c>
      <c r="U524" s="35" t="str">
        <f>VLOOKUP(G:G,old!G:L,6,FALSE)</f>
        <v>PENINSULA - EAST COAST</v>
      </c>
      <c r="V524" s="43" t="str">
        <f>VLOOKUP(G:G,old!G:M,7,FALSE)</f>
        <v>X.64</v>
      </c>
      <c r="X524" s="43" t="str">
        <f>IFERROR(VLOOKUP(V:V,#REF!,3,FALSE),"0")</f>
        <v>0</v>
      </c>
      <c r="Y524" s="19">
        <f t="shared" si="8"/>
        <v>0</v>
      </c>
      <c r="Z524" s="19" t="str">
        <f>IFERROR(VLOOKUP(C:C,#REF!,19,FALSE),"0")</f>
        <v>0</v>
      </c>
    </row>
    <row r="525" spans="1:26" x14ac:dyDescent="0.45">
      <c r="A525" s="32" t="s">
        <v>1894</v>
      </c>
      <c r="B525" s="32">
        <v>2</v>
      </c>
      <c r="C525" s="32" t="s">
        <v>1895</v>
      </c>
      <c r="D525" s="32" t="s">
        <v>457</v>
      </c>
      <c r="E525" s="32" t="s">
        <v>1946</v>
      </c>
      <c r="F525" s="32">
        <v>3</v>
      </c>
      <c r="G525" s="78" t="s">
        <v>1947</v>
      </c>
      <c r="H525" s="33" t="s">
        <v>1970</v>
      </c>
      <c r="I525" s="32" t="s">
        <v>1971</v>
      </c>
      <c r="J525" s="32" t="s">
        <v>1900</v>
      </c>
      <c r="K525" s="32" t="s">
        <v>1002</v>
      </c>
      <c r="L525" s="34">
        <v>33.8871801206</v>
      </c>
      <c r="M525" s="34">
        <v>21179.487575399999</v>
      </c>
      <c r="N525" s="32" t="s">
        <v>1972</v>
      </c>
      <c r="O525" s="43" t="e">
        <f>VLOOKUP(U:U,#REF!,5,FALSE)</f>
        <v>#REF!</v>
      </c>
      <c r="P525" s="43" t="e">
        <f>VLOOKUP(U:U,#REF!,4,FALSE)</f>
        <v>#REF!</v>
      </c>
      <c r="Q525" s="43" t="e">
        <f>VLOOKUP(U:U,#REF!,2,FALSE)</f>
        <v>#REF!</v>
      </c>
      <c r="S525" s="35" t="str">
        <f>VLOOKUP(G:G,old!G:J,4,FALSE)</f>
        <v>S</v>
      </c>
      <c r="T525" s="35" t="str">
        <f>VLOOKUP(G:G,old!G:K,5,FALSE)</f>
        <v>DWR</v>
      </c>
      <c r="U525" s="35" t="str">
        <f>VLOOKUP(G:G,old!G:L,6,FALSE)</f>
        <v>PENINSULA - EAST COAST</v>
      </c>
      <c r="V525" s="43" t="str">
        <f>VLOOKUP(G:G,old!G:M,7,FALSE)</f>
        <v>X.64</v>
      </c>
      <c r="X525" s="43" t="str">
        <f>IFERROR(VLOOKUP(V:V,#REF!,3,FALSE),"0")</f>
        <v>0</v>
      </c>
      <c r="Y525" s="19">
        <f t="shared" si="8"/>
        <v>0</v>
      </c>
      <c r="Z525" s="19" t="str">
        <f>IFERROR(VLOOKUP(C:C,#REF!,19,FALSE),"0")</f>
        <v>0</v>
      </c>
    </row>
    <row r="526" spans="1:26" x14ac:dyDescent="0.45">
      <c r="A526" s="32" t="s">
        <v>1894</v>
      </c>
      <c r="B526" s="32">
        <v>2</v>
      </c>
      <c r="C526" s="32" t="s">
        <v>1895</v>
      </c>
      <c r="D526" s="32" t="s">
        <v>457</v>
      </c>
      <c r="E526" s="32" t="s">
        <v>1946</v>
      </c>
      <c r="F526" s="32">
        <v>3</v>
      </c>
      <c r="G526" s="78" t="s">
        <v>1947</v>
      </c>
      <c r="H526" s="33" t="s">
        <v>1973</v>
      </c>
      <c r="I526" s="32" t="s">
        <v>1974</v>
      </c>
      <c r="J526" s="32" t="s">
        <v>1900</v>
      </c>
      <c r="K526" s="32" t="s">
        <v>1002</v>
      </c>
      <c r="L526" s="34">
        <v>179.36334178600001</v>
      </c>
      <c r="M526" s="34">
        <v>112102.08861599999</v>
      </c>
      <c r="N526" s="32" t="s">
        <v>1975</v>
      </c>
      <c r="O526" s="43" t="e">
        <f>VLOOKUP(U:U,#REF!,5,FALSE)</f>
        <v>#REF!</v>
      </c>
      <c r="P526" s="43" t="e">
        <f>VLOOKUP(U:U,#REF!,4,FALSE)</f>
        <v>#REF!</v>
      </c>
      <c r="Q526" s="43" t="e">
        <f>VLOOKUP(U:U,#REF!,2,FALSE)</f>
        <v>#REF!</v>
      </c>
      <c r="S526" s="35" t="str">
        <f>VLOOKUP(G:G,old!G:J,4,FALSE)</f>
        <v>S</v>
      </c>
      <c r="T526" s="35" t="str">
        <f>VLOOKUP(G:G,old!G:K,5,FALSE)</f>
        <v>DWR</v>
      </c>
      <c r="U526" s="35" t="str">
        <f>VLOOKUP(G:G,old!G:L,6,FALSE)</f>
        <v>PENINSULA - EAST COAST</v>
      </c>
      <c r="V526" s="43" t="str">
        <f>VLOOKUP(G:G,old!G:M,7,FALSE)</f>
        <v>X.64</v>
      </c>
      <c r="X526" s="43" t="str">
        <f>IFERROR(VLOOKUP(V:V,#REF!,3,FALSE),"0")</f>
        <v>0</v>
      </c>
      <c r="Y526" s="19">
        <f t="shared" si="8"/>
        <v>0</v>
      </c>
      <c r="Z526" s="19" t="str">
        <f>IFERROR(VLOOKUP(C:C,#REF!,19,FALSE),"0")</f>
        <v>0</v>
      </c>
    </row>
    <row r="527" spans="1:26" x14ac:dyDescent="0.45">
      <c r="A527" s="32" t="s">
        <v>1894</v>
      </c>
      <c r="B527" s="32">
        <v>2</v>
      </c>
      <c r="C527" s="32" t="s">
        <v>1895</v>
      </c>
      <c r="D527" s="32" t="s">
        <v>457</v>
      </c>
      <c r="E527" s="32" t="s">
        <v>1976</v>
      </c>
      <c r="F527" s="32">
        <v>3</v>
      </c>
      <c r="G527" s="78" t="s">
        <v>1977</v>
      </c>
      <c r="H527" s="33" t="s">
        <v>1978</v>
      </c>
      <c r="I527" s="32" t="s">
        <v>1979</v>
      </c>
      <c r="J527" s="32" t="s">
        <v>1900</v>
      </c>
      <c r="K527" s="32" t="s">
        <v>1002</v>
      </c>
      <c r="L527" s="34">
        <v>45.001339745499997</v>
      </c>
      <c r="M527" s="34">
        <v>28125.837340900001</v>
      </c>
      <c r="N527" s="32" t="s">
        <v>1980</v>
      </c>
      <c r="O527" s="43" t="e">
        <f>VLOOKUP(U:U,#REF!,5,FALSE)</f>
        <v>#REF!</v>
      </c>
      <c r="P527" s="43" t="e">
        <f>VLOOKUP(U:U,#REF!,4,FALSE)</f>
        <v>#REF!</v>
      </c>
      <c r="Q527" s="43" t="e">
        <f>VLOOKUP(U:U,#REF!,2,FALSE)</f>
        <v>#REF!</v>
      </c>
      <c r="S527" s="35" t="str">
        <f>VLOOKUP(G:G,old!G:J,4,FALSE)</f>
        <v>S</v>
      </c>
      <c r="T527" s="35" t="str">
        <f>VLOOKUP(G:G,old!G:K,5,FALSE)</f>
        <v>DWR</v>
      </c>
      <c r="U527" s="35" t="str">
        <f>VLOOKUP(G:G,old!G:L,6,FALSE)</f>
        <v>PENINSULA - EAST COAST</v>
      </c>
      <c r="V527" s="43">
        <f>VLOOKUP(G:G,old!G:M,7,FALSE)</f>
        <v>0</v>
      </c>
      <c r="X527" s="43" t="str">
        <f>IFERROR(VLOOKUP(V:V,#REF!,3,FALSE),"0")</f>
        <v>0</v>
      </c>
      <c r="Y527" s="19">
        <f t="shared" si="8"/>
        <v>0</v>
      </c>
      <c r="Z527" s="19" t="str">
        <f>IFERROR(VLOOKUP(C:C,#REF!,19,FALSE),"0")</f>
        <v>0</v>
      </c>
    </row>
    <row r="528" spans="1:26" x14ac:dyDescent="0.45">
      <c r="A528" s="32" t="s">
        <v>1894</v>
      </c>
      <c r="B528" s="32">
        <v>2</v>
      </c>
      <c r="C528" s="32" t="s">
        <v>1895</v>
      </c>
      <c r="D528" s="32" t="s">
        <v>457</v>
      </c>
      <c r="E528" s="32" t="s">
        <v>1976</v>
      </c>
      <c r="F528" s="32">
        <v>3</v>
      </c>
      <c r="G528" s="78" t="s">
        <v>1977</v>
      </c>
      <c r="H528" s="33" t="s">
        <v>1981</v>
      </c>
      <c r="I528" s="32" t="s">
        <v>1982</v>
      </c>
      <c r="J528" s="32" t="s">
        <v>1900</v>
      </c>
      <c r="K528" s="32" t="s">
        <v>1002</v>
      </c>
      <c r="L528" s="34">
        <v>81.7357001556</v>
      </c>
      <c r="M528" s="34">
        <v>51084.812597199998</v>
      </c>
      <c r="N528" s="32" t="s">
        <v>1983</v>
      </c>
      <c r="O528" s="43" t="e">
        <f>VLOOKUP(U:U,#REF!,5,FALSE)</f>
        <v>#REF!</v>
      </c>
      <c r="P528" s="43" t="e">
        <f>VLOOKUP(U:U,#REF!,4,FALSE)</f>
        <v>#REF!</v>
      </c>
      <c r="Q528" s="43" t="e">
        <f>VLOOKUP(U:U,#REF!,2,FALSE)</f>
        <v>#REF!</v>
      </c>
      <c r="S528" s="35" t="str">
        <f>VLOOKUP(G:G,old!G:J,4,FALSE)</f>
        <v>S</v>
      </c>
      <c r="T528" s="35" t="str">
        <f>VLOOKUP(G:G,old!G:K,5,FALSE)</f>
        <v>DWR</v>
      </c>
      <c r="U528" s="35" t="str">
        <f>VLOOKUP(G:G,old!G:L,6,FALSE)</f>
        <v>PENINSULA - EAST COAST</v>
      </c>
      <c r="V528" s="43">
        <f>VLOOKUP(G:G,old!G:M,7,FALSE)</f>
        <v>0</v>
      </c>
      <c r="X528" s="43" t="str">
        <f>IFERROR(VLOOKUP(V:V,#REF!,3,FALSE),"0")</f>
        <v>0</v>
      </c>
      <c r="Y528" s="19">
        <f t="shared" si="8"/>
        <v>0</v>
      </c>
      <c r="Z528" s="19" t="str">
        <f>IFERROR(VLOOKUP(C:C,#REF!,19,FALSE),"0")</f>
        <v>0</v>
      </c>
    </row>
    <row r="529" spans="1:26" x14ac:dyDescent="0.45">
      <c r="A529" s="32" t="s">
        <v>1894</v>
      </c>
      <c r="B529" s="32">
        <v>2</v>
      </c>
      <c r="C529" s="32" t="s">
        <v>1895</v>
      </c>
      <c r="D529" s="32" t="s">
        <v>457</v>
      </c>
      <c r="E529" s="32" t="s">
        <v>1976</v>
      </c>
      <c r="F529" s="32">
        <v>3</v>
      </c>
      <c r="G529" s="78" t="s">
        <v>1977</v>
      </c>
      <c r="H529" s="33" t="s">
        <v>1984</v>
      </c>
      <c r="I529" s="32" t="s">
        <v>1985</v>
      </c>
      <c r="J529" s="32" t="s">
        <v>1900</v>
      </c>
      <c r="K529" s="32" t="s">
        <v>1002</v>
      </c>
      <c r="L529" s="34">
        <v>61.919804628800001</v>
      </c>
      <c r="M529" s="34">
        <v>38699.877892999997</v>
      </c>
      <c r="N529" s="32" t="s">
        <v>1986</v>
      </c>
      <c r="O529" s="43" t="e">
        <f>VLOOKUP(U:U,#REF!,5,FALSE)</f>
        <v>#REF!</v>
      </c>
      <c r="P529" s="43" t="e">
        <f>VLOOKUP(U:U,#REF!,4,FALSE)</f>
        <v>#REF!</v>
      </c>
      <c r="Q529" s="43" t="e">
        <f>VLOOKUP(U:U,#REF!,2,FALSE)</f>
        <v>#REF!</v>
      </c>
      <c r="S529" s="35" t="str">
        <f>VLOOKUP(G:G,old!G:J,4,FALSE)</f>
        <v>S</v>
      </c>
      <c r="T529" s="35" t="str">
        <f>VLOOKUP(G:G,old!G:K,5,FALSE)</f>
        <v>DWR</v>
      </c>
      <c r="U529" s="35" t="str">
        <f>VLOOKUP(G:G,old!G:L,6,FALSE)</f>
        <v>PENINSULA - EAST COAST</v>
      </c>
      <c r="V529" s="43">
        <f>VLOOKUP(G:G,old!G:M,7,FALSE)</f>
        <v>0</v>
      </c>
      <c r="X529" s="43" t="str">
        <f>IFERROR(VLOOKUP(V:V,#REF!,3,FALSE),"0")</f>
        <v>0</v>
      </c>
      <c r="Y529" s="19">
        <f t="shared" si="8"/>
        <v>0</v>
      </c>
      <c r="Z529" s="19" t="str">
        <f>IFERROR(VLOOKUP(C:C,#REF!,19,FALSE),"0")</f>
        <v>0</v>
      </c>
    </row>
    <row r="530" spans="1:26" x14ac:dyDescent="0.45">
      <c r="A530" s="32" t="s">
        <v>1894</v>
      </c>
      <c r="B530" s="32">
        <v>2</v>
      </c>
      <c r="C530" s="32" t="s">
        <v>1895</v>
      </c>
      <c r="D530" s="32" t="s">
        <v>457</v>
      </c>
      <c r="E530" s="32" t="s">
        <v>1976</v>
      </c>
      <c r="F530" s="32">
        <v>3</v>
      </c>
      <c r="G530" s="78" t="s">
        <v>1977</v>
      </c>
      <c r="H530" s="33" t="s">
        <v>1987</v>
      </c>
      <c r="I530" s="32" t="s">
        <v>1988</v>
      </c>
      <c r="J530" s="32" t="s">
        <v>1900</v>
      </c>
      <c r="K530" s="32" t="s">
        <v>1002</v>
      </c>
      <c r="L530" s="34">
        <v>179.51889598899999</v>
      </c>
      <c r="M530" s="34">
        <v>112199.309993</v>
      </c>
      <c r="N530" s="32" t="s">
        <v>1989</v>
      </c>
      <c r="O530" s="43" t="e">
        <f>VLOOKUP(U:U,#REF!,5,FALSE)</f>
        <v>#REF!</v>
      </c>
      <c r="P530" s="43" t="e">
        <f>VLOOKUP(U:U,#REF!,4,FALSE)</f>
        <v>#REF!</v>
      </c>
      <c r="Q530" s="43" t="e">
        <f>VLOOKUP(U:U,#REF!,2,FALSE)</f>
        <v>#REF!</v>
      </c>
      <c r="S530" s="35" t="str">
        <f>VLOOKUP(G:G,old!G:J,4,FALSE)</f>
        <v>S</v>
      </c>
      <c r="T530" s="35" t="str">
        <f>VLOOKUP(G:G,old!G:K,5,FALSE)</f>
        <v>DWR</v>
      </c>
      <c r="U530" s="35" t="str">
        <f>VLOOKUP(G:G,old!G:L,6,FALSE)</f>
        <v>PENINSULA - EAST COAST</v>
      </c>
      <c r="V530" s="43">
        <f>VLOOKUP(G:G,old!G:M,7,FALSE)</f>
        <v>0</v>
      </c>
      <c r="X530" s="43" t="str">
        <f>IFERROR(VLOOKUP(V:V,#REF!,3,FALSE),"0")</f>
        <v>0</v>
      </c>
      <c r="Y530" s="19">
        <f t="shared" si="8"/>
        <v>0</v>
      </c>
      <c r="Z530" s="19" t="str">
        <f>IFERROR(VLOOKUP(C:C,#REF!,19,FALSE),"0")</f>
        <v>0</v>
      </c>
    </row>
    <row r="531" spans="1:26" x14ac:dyDescent="0.45">
      <c r="A531" s="32" t="s">
        <v>1894</v>
      </c>
      <c r="B531" s="32">
        <v>2</v>
      </c>
      <c r="C531" s="32" t="s">
        <v>1895</v>
      </c>
      <c r="D531" s="32" t="s">
        <v>457</v>
      </c>
      <c r="E531" s="32" t="s">
        <v>1976</v>
      </c>
      <c r="F531" s="32">
        <v>3</v>
      </c>
      <c r="G531" s="78" t="s">
        <v>1977</v>
      </c>
      <c r="H531" s="33" t="s">
        <v>1990</v>
      </c>
      <c r="I531" s="32" t="s">
        <v>1991</v>
      </c>
      <c r="J531" s="32" t="s">
        <v>1900</v>
      </c>
      <c r="K531" s="32" t="s">
        <v>1002</v>
      </c>
      <c r="L531" s="34">
        <v>152.59957458700001</v>
      </c>
      <c r="M531" s="34">
        <v>95374.734116899999</v>
      </c>
      <c r="N531" s="32" t="s">
        <v>1992</v>
      </c>
      <c r="O531" s="43" t="e">
        <f>VLOOKUP(U:U,#REF!,5,FALSE)</f>
        <v>#REF!</v>
      </c>
      <c r="P531" s="43" t="e">
        <f>VLOOKUP(U:U,#REF!,4,FALSE)</f>
        <v>#REF!</v>
      </c>
      <c r="Q531" s="43" t="e">
        <f>VLOOKUP(U:U,#REF!,2,FALSE)</f>
        <v>#REF!</v>
      </c>
      <c r="S531" s="35" t="str">
        <f>VLOOKUP(G:G,old!G:J,4,FALSE)</f>
        <v>S</v>
      </c>
      <c r="T531" s="35" t="str">
        <f>VLOOKUP(G:G,old!G:K,5,FALSE)</f>
        <v>DWR</v>
      </c>
      <c r="U531" s="35" t="str">
        <f>VLOOKUP(G:G,old!G:L,6,FALSE)</f>
        <v>PENINSULA - EAST COAST</v>
      </c>
      <c r="V531" s="43">
        <f>VLOOKUP(G:G,old!G:M,7,FALSE)</f>
        <v>0</v>
      </c>
      <c r="X531" s="43" t="str">
        <f>IFERROR(VLOOKUP(V:V,#REF!,3,FALSE),"0")</f>
        <v>0</v>
      </c>
      <c r="Y531" s="19">
        <f t="shared" si="8"/>
        <v>0</v>
      </c>
      <c r="Z531" s="19" t="str">
        <f>IFERROR(VLOOKUP(C:C,#REF!,19,FALSE),"0")</f>
        <v>0</v>
      </c>
    </row>
    <row r="532" spans="1:26" x14ac:dyDescent="0.45">
      <c r="A532" s="32" t="s">
        <v>1894</v>
      </c>
      <c r="B532" s="32">
        <v>2</v>
      </c>
      <c r="C532" s="32" t="s">
        <v>1895</v>
      </c>
      <c r="D532" s="32" t="s">
        <v>457</v>
      </c>
      <c r="E532" s="32" t="s">
        <v>1976</v>
      </c>
      <c r="F532" s="32">
        <v>3</v>
      </c>
      <c r="G532" s="78" t="s">
        <v>1977</v>
      </c>
      <c r="H532" s="33" t="s">
        <v>1993</v>
      </c>
      <c r="I532" s="32" t="s">
        <v>1994</v>
      </c>
      <c r="J532" s="32" t="s">
        <v>1900</v>
      </c>
      <c r="K532" s="32" t="s">
        <v>1002</v>
      </c>
      <c r="L532" s="34">
        <v>96.350363417899999</v>
      </c>
      <c r="M532" s="34">
        <v>60218.977136200003</v>
      </c>
      <c r="N532" s="32" t="s">
        <v>1995</v>
      </c>
      <c r="O532" s="43" t="e">
        <f>VLOOKUP(U:U,#REF!,5,FALSE)</f>
        <v>#REF!</v>
      </c>
      <c r="P532" s="43" t="e">
        <f>VLOOKUP(U:U,#REF!,4,FALSE)</f>
        <v>#REF!</v>
      </c>
      <c r="Q532" s="43" t="e">
        <f>VLOOKUP(U:U,#REF!,2,FALSE)</f>
        <v>#REF!</v>
      </c>
      <c r="S532" s="35" t="str">
        <f>VLOOKUP(G:G,old!G:J,4,FALSE)</f>
        <v>S</v>
      </c>
      <c r="T532" s="35" t="str">
        <f>VLOOKUP(G:G,old!G:K,5,FALSE)</f>
        <v>DWR</v>
      </c>
      <c r="U532" s="35" t="str">
        <f>VLOOKUP(G:G,old!G:L,6,FALSE)</f>
        <v>PENINSULA - EAST COAST</v>
      </c>
      <c r="V532" s="43">
        <f>VLOOKUP(G:G,old!G:M,7,FALSE)</f>
        <v>0</v>
      </c>
      <c r="X532" s="43" t="str">
        <f>IFERROR(VLOOKUP(V:V,#REF!,3,FALSE),"0")</f>
        <v>0</v>
      </c>
      <c r="Y532" s="19">
        <f t="shared" si="8"/>
        <v>0</v>
      </c>
      <c r="Z532" s="19" t="str">
        <f>IFERROR(VLOOKUP(C:C,#REF!,19,FALSE),"0")</f>
        <v>0</v>
      </c>
    </row>
    <row r="533" spans="1:26" x14ac:dyDescent="0.45">
      <c r="A533" s="32" t="s">
        <v>1894</v>
      </c>
      <c r="B533" s="32">
        <v>2</v>
      </c>
      <c r="C533" s="32" t="s">
        <v>1895</v>
      </c>
      <c r="D533" s="32" t="s">
        <v>457</v>
      </c>
      <c r="E533" s="32" t="s">
        <v>1976</v>
      </c>
      <c r="F533" s="32">
        <v>3</v>
      </c>
      <c r="G533" s="78" t="s">
        <v>1977</v>
      </c>
      <c r="H533" s="33" t="s">
        <v>1996</v>
      </c>
      <c r="I533" s="32" t="s">
        <v>1997</v>
      </c>
      <c r="J533" s="32" t="s">
        <v>1900</v>
      </c>
      <c r="K533" s="32" t="s">
        <v>1002</v>
      </c>
      <c r="L533" s="34">
        <v>146.809720578</v>
      </c>
      <c r="M533" s="34">
        <v>91756.075361199997</v>
      </c>
      <c r="N533" s="32" t="s">
        <v>1998</v>
      </c>
      <c r="O533" s="43" t="e">
        <f>VLOOKUP(U:U,#REF!,5,FALSE)</f>
        <v>#REF!</v>
      </c>
      <c r="P533" s="43" t="e">
        <f>VLOOKUP(U:U,#REF!,4,FALSE)</f>
        <v>#REF!</v>
      </c>
      <c r="Q533" s="43" t="e">
        <f>VLOOKUP(U:U,#REF!,2,FALSE)</f>
        <v>#REF!</v>
      </c>
      <c r="S533" s="35" t="str">
        <f>VLOOKUP(G:G,old!G:J,4,FALSE)</f>
        <v>S</v>
      </c>
      <c r="T533" s="35" t="str">
        <f>VLOOKUP(G:G,old!G:K,5,FALSE)</f>
        <v>DWR</v>
      </c>
      <c r="U533" s="35" t="str">
        <f>VLOOKUP(G:G,old!G:L,6,FALSE)</f>
        <v>PENINSULA - EAST COAST</v>
      </c>
      <c r="V533" s="43">
        <f>VLOOKUP(G:G,old!G:M,7,FALSE)</f>
        <v>0</v>
      </c>
      <c r="X533" s="43" t="str">
        <f>IFERROR(VLOOKUP(V:V,#REF!,3,FALSE),"0")</f>
        <v>0</v>
      </c>
      <c r="Y533" s="19">
        <f t="shared" si="8"/>
        <v>0</v>
      </c>
      <c r="Z533" s="19" t="str">
        <f>IFERROR(VLOOKUP(C:C,#REF!,19,FALSE),"0")</f>
        <v>0</v>
      </c>
    </row>
    <row r="534" spans="1:26" x14ac:dyDescent="0.45">
      <c r="A534" s="32" t="s">
        <v>1894</v>
      </c>
      <c r="B534" s="32">
        <v>2</v>
      </c>
      <c r="C534" s="32" t="s">
        <v>1895</v>
      </c>
      <c r="D534" s="32" t="s">
        <v>457</v>
      </c>
      <c r="E534" s="32" t="s">
        <v>1999</v>
      </c>
      <c r="F534" s="32">
        <v>3</v>
      </c>
      <c r="G534" s="78" t="s">
        <v>2000</v>
      </c>
      <c r="H534" s="33" t="s">
        <v>2001</v>
      </c>
      <c r="I534" s="32" t="s">
        <v>2000</v>
      </c>
      <c r="J534" s="32" t="s">
        <v>1900</v>
      </c>
      <c r="K534" s="32" t="s">
        <v>1002</v>
      </c>
      <c r="L534" s="34">
        <v>1.3862709407</v>
      </c>
      <c r="M534" s="34">
        <v>866.41933793800001</v>
      </c>
      <c r="N534" s="32" t="s">
        <v>2002</v>
      </c>
      <c r="O534" s="43" t="e">
        <f>VLOOKUP(U:U,#REF!,5,FALSE)</f>
        <v>#REF!</v>
      </c>
      <c r="P534" s="43" t="e">
        <f>VLOOKUP(U:U,#REF!,4,FALSE)</f>
        <v>#REF!</v>
      </c>
      <c r="Q534" s="43" t="e">
        <f>VLOOKUP(U:U,#REF!,2,FALSE)</f>
        <v>#REF!</v>
      </c>
      <c r="S534" s="35" t="str">
        <f>VLOOKUP(G:G,old!G:J,4,FALSE)</f>
        <v>S</v>
      </c>
      <c r="T534" s="35" t="str">
        <f>VLOOKUP(G:G,old!G:K,5,FALSE)</f>
        <v>DWR</v>
      </c>
      <c r="U534" s="35" t="str">
        <f>VLOOKUP(G:G,old!G:L,6,FALSE)</f>
        <v>PENINSULA - EAST COAST</v>
      </c>
      <c r="V534" s="43" t="str">
        <f>VLOOKUP(G:G,old!G:M,7,FALSE)</f>
        <v>X.212</v>
      </c>
      <c r="X534" s="43" t="str">
        <f>IFERROR(VLOOKUP(V:V,#REF!,3,FALSE),"0")</f>
        <v>0</v>
      </c>
      <c r="Y534" s="19">
        <f t="shared" si="8"/>
        <v>0</v>
      </c>
      <c r="Z534" s="19" t="str">
        <f>IFERROR(VLOOKUP(C:C,#REF!,19,FALSE),"0")</f>
        <v>0</v>
      </c>
    </row>
    <row r="535" spans="1:26" x14ac:dyDescent="0.45">
      <c r="A535" s="32" t="s">
        <v>1894</v>
      </c>
      <c r="B535" s="32">
        <v>2</v>
      </c>
      <c r="C535" s="32" t="s">
        <v>1895</v>
      </c>
      <c r="D535" s="32" t="s">
        <v>457</v>
      </c>
      <c r="E535" s="32" t="s">
        <v>1999</v>
      </c>
      <c r="F535" s="32">
        <v>3</v>
      </c>
      <c r="G535" s="78" t="s">
        <v>2000</v>
      </c>
      <c r="H535" s="33" t="s">
        <v>2003</v>
      </c>
      <c r="I535" s="32" t="s">
        <v>2004</v>
      </c>
      <c r="J535" s="32" t="s">
        <v>1900</v>
      </c>
      <c r="K535" s="32" t="s">
        <v>1002</v>
      </c>
      <c r="L535" s="34">
        <v>10.387192798499999</v>
      </c>
      <c r="M535" s="34">
        <v>6491.9954990599999</v>
      </c>
      <c r="N535" s="32" t="s">
        <v>2005</v>
      </c>
      <c r="O535" s="43" t="e">
        <f>VLOOKUP(U:U,#REF!,5,FALSE)</f>
        <v>#REF!</v>
      </c>
      <c r="P535" s="43" t="e">
        <f>VLOOKUP(U:U,#REF!,4,FALSE)</f>
        <v>#REF!</v>
      </c>
      <c r="Q535" s="43" t="e">
        <f>VLOOKUP(U:U,#REF!,2,FALSE)</f>
        <v>#REF!</v>
      </c>
      <c r="S535" s="35" t="str">
        <f>VLOOKUP(G:G,old!G:J,4,FALSE)</f>
        <v>S</v>
      </c>
      <c r="T535" s="35" t="str">
        <f>VLOOKUP(G:G,old!G:K,5,FALSE)</f>
        <v>DWR</v>
      </c>
      <c r="U535" s="35" t="str">
        <f>VLOOKUP(G:G,old!G:L,6,FALSE)</f>
        <v>PENINSULA - EAST COAST</v>
      </c>
      <c r="V535" s="43" t="str">
        <f>VLOOKUP(G:G,old!G:M,7,FALSE)</f>
        <v>X.212</v>
      </c>
      <c r="X535" s="43" t="str">
        <f>IFERROR(VLOOKUP(V:V,#REF!,3,FALSE),"0")</f>
        <v>0</v>
      </c>
      <c r="Y535" s="19">
        <f t="shared" si="8"/>
        <v>0</v>
      </c>
      <c r="Z535" s="19" t="str">
        <f>IFERROR(VLOOKUP(C:C,#REF!,19,FALSE),"0")</f>
        <v>0</v>
      </c>
    </row>
    <row r="536" spans="1:26" x14ac:dyDescent="0.45">
      <c r="A536" s="32" t="s">
        <v>1894</v>
      </c>
      <c r="B536" s="32">
        <v>2</v>
      </c>
      <c r="C536" s="32" t="s">
        <v>1895</v>
      </c>
      <c r="D536" s="32" t="s">
        <v>457</v>
      </c>
      <c r="E536" s="32" t="s">
        <v>1999</v>
      </c>
      <c r="F536" s="32">
        <v>3</v>
      </c>
      <c r="G536" s="78" t="s">
        <v>2000</v>
      </c>
      <c r="H536" s="33" t="s">
        <v>2006</v>
      </c>
      <c r="I536" s="32" t="s">
        <v>2007</v>
      </c>
      <c r="J536" s="32" t="s">
        <v>1900</v>
      </c>
      <c r="K536" s="32" t="s">
        <v>1002</v>
      </c>
      <c r="L536" s="34">
        <v>17.094769276800001</v>
      </c>
      <c r="M536" s="34">
        <v>10684.230798000001</v>
      </c>
      <c r="N536" s="32" t="s">
        <v>2008</v>
      </c>
      <c r="O536" s="43" t="e">
        <f>VLOOKUP(U:U,#REF!,5,FALSE)</f>
        <v>#REF!</v>
      </c>
      <c r="P536" s="43" t="e">
        <f>VLOOKUP(U:U,#REF!,4,FALSE)</f>
        <v>#REF!</v>
      </c>
      <c r="Q536" s="43" t="e">
        <f>VLOOKUP(U:U,#REF!,2,FALSE)</f>
        <v>#REF!</v>
      </c>
      <c r="S536" s="35" t="str">
        <f>VLOOKUP(G:G,old!G:J,4,FALSE)</f>
        <v>S</v>
      </c>
      <c r="T536" s="35" t="str">
        <f>VLOOKUP(G:G,old!G:K,5,FALSE)</f>
        <v>DWR</v>
      </c>
      <c r="U536" s="35" t="str">
        <f>VLOOKUP(G:G,old!G:L,6,FALSE)</f>
        <v>PENINSULA - EAST COAST</v>
      </c>
      <c r="V536" s="43" t="str">
        <f>VLOOKUP(G:G,old!G:M,7,FALSE)</f>
        <v>X.212</v>
      </c>
      <c r="X536" s="43" t="str">
        <f>IFERROR(VLOOKUP(V:V,#REF!,3,FALSE),"0")</f>
        <v>0</v>
      </c>
      <c r="Y536" s="19">
        <f t="shared" si="8"/>
        <v>0</v>
      </c>
      <c r="Z536" s="19" t="str">
        <f>IFERROR(VLOOKUP(C:C,#REF!,19,FALSE),"0")</f>
        <v>0</v>
      </c>
    </row>
    <row r="537" spans="1:26" x14ac:dyDescent="0.45">
      <c r="A537" s="32" t="s">
        <v>1894</v>
      </c>
      <c r="B537" s="32">
        <v>2</v>
      </c>
      <c r="C537" s="32" t="s">
        <v>1895</v>
      </c>
      <c r="D537" s="32" t="s">
        <v>457</v>
      </c>
      <c r="E537" s="32" t="s">
        <v>1999</v>
      </c>
      <c r="F537" s="32">
        <v>3</v>
      </c>
      <c r="G537" s="78" t="s">
        <v>2000</v>
      </c>
      <c r="H537" s="33" t="s">
        <v>2009</v>
      </c>
      <c r="I537" s="32" t="s">
        <v>2010</v>
      </c>
      <c r="J537" s="32" t="s">
        <v>1900</v>
      </c>
      <c r="K537" s="32" t="s">
        <v>1002</v>
      </c>
      <c r="L537" s="34">
        <v>73.456943747500006</v>
      </c>
      <c r="M537" s="34">
        <v>45910.589842200003</v>
      </c>
      <c r="N537" s="32" t="s">
        <v>2011</v>
      </c>
      <c r="O537" s="43" t="e">
        <f>VLOOKUP(U:U,#REF!,5,FALSE)</f>
        <v>#REF!</v>
      </c>
      <c r="P537" s="43" t="e">
        <f>VLOOKUP(U:U,#REF!,4,FALSE)</f>
        <v>#REF!</v>
      </c>
      <c r="Q537" s="43" t="e">
        <f>VLOOKUP(U:U,#REF!,2,FALSE)</f>
        <v>#REF!</v>
      </c>
      <c r="S537" s="35" t="str">
        <f>VLOOKUP(G:G,old!G:J,4,FALSE)</f>
        <v>S</v>
      </c>
      <c r="T537" s="35" t="str">
        <f>VLOOKUP(G:G,old!G:K,5,FALSE)</f>
        <v>DWR</v>
      </c>
      <c r="U537" s="35" t="str">
        <f>VLOOKUP(G:G,old!G:L,6,FALSE)</f>
        <v>PENINSULA - EAST COAST</v>
      </c>
      <c r="V537" s="43" t="str">
        <f>VLOOKUP(G:G,old!G:M,7,FALSE)</f>
        <v>X.212</v>
      </c>
      <c r="X537" s="43" t="str">
        <f>IFERROR(VLOOKUP(V:V,#REF!,3,FALSE),"0")</f>
        <v>0</v>
      </c>
      <c r="Y537" s="19">
        <f t="shared" si="8"/>
        <v>0</v>
      </c>
      <c r="Z537" s="19" t="str">
        <f>IFERROR(VLOOKUP(C:C,#REF!,19,FALSE),"0")</f>
        <v>0</v>
      </c>
    </row>
    <row r="538" spans="1:26" x14ac:dyDescent="0.45">
      <c r="A538" s="32" t="s">
        <v>1894</v>
      </c>
      <c r="B538" s="32">
        <v>2</v>
      </c>
      <c r="C538" s="32" t="s">
        <v>1895</v>
      </c>
      <c r="D538" s="32" t="s">
        <v>457</v>
      </c>
      <c r="E538" s="32" t="s">
        <v>1999</v>
      </c>
      <c r="F538" s="32">
        <v>3</v>
      </c>
      <c r="G538" s="78" t="s">
        <v>2000</v>
      </c>
      <c r="H538" s="33" t="s">
        <v>2012</v>
      </c>
      <c r="I538" s="32" t="s">
        <v>2013</v>
      </c>
      <c r="J538" s="32" t="s">
        <v>1900</v>
      </c>
      <c r="K538" s="32" t="s">
        <v>1002</v>
      </c>
      <c r="L538" s="34">
        <v>59.695046557399998</v>
      </c>
      <c r="M538" s="34">
        <v>37309.404098400002</v>
      </c>
      <c r="N538" s="32" t="s">
        <v>2014</v>
      </c>
      <c r="O538" s="43" t="e">
        <f>VLOOKUP(U:U,#REF!,5,FALSE)</f>
        <v>#REF!</v>
      </c>
      <c r="P538" s="43" t="e">
        <f>VLOOKUP(U:U,#REF!,4,FALSE)</f>
        <v>#REF!</v>
      </c>
      <c r="Q538" s="43" t="e">
        <f>VLOOKUP(U:U,#REF!,2,FALSE)</f>
        <v>#REF!</v>
      </c>
      <c r="S538" s="35" t="str">
        <f>VLOOKUP(G:G,old!G:J,4,FALSE)</f>
        <v>S</v>
      </c>
      <c r="T538" s="35" t="str">
        <f>VLOOKUP(G:G,old!G:K,5,FALSE)</f>
        <v>DWR</v>
      </c>
      <c r="U538" s="35" t="str">
        <f>VLOOKUP(G:G,old!G:L,6,FALSE)</f>
        <v>PENINSULA - EAST COAST</v>
      </c>
      <c r="V538" s="43" t="str">
        <f>VLOOKUP(G:G,old!G:M,7,FALSE)</f>
        <v>X.212</v>
      </c>
      <c r="X538" s="43" t="str">
        <f>IFERROR(VLOOKUP(V:V,#REF!,3,FALSE),"0")</f>
        <v>0</v>
      </c>
      <c r="Y538" s="19">
        <f t="shared" si="8"/>
        <v>0</v>
      </c>
      <c r="Z538" s="19" t="str">
        <f>IFERROR(VLOOKUP(C:C,#REF!,19,FALSE),"0")</f>
        <v>0</v>
      </c>
    </row>
    <row r="539" spans="1:26" x14ac:dyDescent="0.45">
      <c r="A539" s="32" t="s">
        <v>1894</v>
      </c>
      <c r="B539" s="32">
        <v>2</v>
      </c>
      <c r="C539" s="32" t="s">
        <v>1895</v>
      </c>
      <c r="D539" s="32" t="s">
        <v>457</v>
      </c>
      <c r="E539" s="32" t="s">
        <v>1999</v>
      </c>
      <c r="F539" s="32">
        <v>3</v>
      </c>
      <c r="G539" s="78" t="s">
        <v>2000</v>
      </c>
      <c r="H539" s="33" t="s">
        <v>2015</v>
      </c>
      <c r="I539" s="32" t="s">
        <v>2016</v>
      </c>
      <c r="J539" s="32" t="s">
        <v>1900</v>
      </c>
      <c r="K539" s="32" t="s">
        <v>1002</v>
      </c>
      <c r="L539" s="34">
        <v>113.618845851</v>
      </c>
      <c r="M539" s="34">
        <v>71011.778656900002</v>
      </c>
      <c r="N539" s="32" t="s">
        <v>2017</v>
      </c>
      <c r="O539" s="43" t="e">
        <f>VLOOKUP(U:U,#REF!,5,FALSE)</f>
        <v>#REF!</v>
      </c>
      <c r="P539" s="43" t="e">
        <f>VLOOKUP(U:U,#REF!,4,FALSE)</f>
        <v>#REF!</v>
      </c>
      <c r="Q539" s="43" t="e">
        <f>VLOOKUP(U:U,#REF!,2,FALSE)</f>
        <v>#REF!</v>
      </c>
      <c r="S539" s="35" t="str">
        <f>VLOOKUP(G:G,old!G:J,4,FALSE)</f>
        <v>S</v>
      </c>
      <c r="T539" s="35" t="str">
        <f>VLOOKUP(G:G,old!G:K,5,FALSE)</f>
        <v>DWR</v>
      </c>
      <c r="U539" s="35" t="str">
        <f>VLOOKUP(G:G,old!G:L,6,FALSE)</f>
        <v>PENINSULA - EAST COAST</v>
      </c>
      <c r="V539" s="43" t="str">
        <f>VLOOKUP(G:G,old!G:M,7,FALSE)</f>
        <v>X.212</v>
      </c>
      <c r="X539" s="43" t="str">
        <f>IFERROR(VLOOKUP(V:V,#REF!,3,FALSE),"0")</f>
        <v>0</v>
      </c>
      <c r="Y539" s="19">
        <f t="shared" si="8"/>
        <v>0</v>
      </c>
      <c r="Z539" s="19" t="str">
        <f>IFERROR(VLOOKUP(C:C,#REF!,19,FALSE),"0")</f>
        <v>0</v>
      </c>
    </row>
    <row r="540" spans="1:26" x14ac:dyDescent="0.45">
      <c r="A540" s="32" t="s">
        <v>1894</v>
      </c>
      <c r="B540" s="32">
        <v>2</v>
      </c>
      <c r="C540" s="32" t="s">
        <v>1895</v>
      </c>
      <c r="D540" s="32" t="s">
        <v>457</v>
      </c>
      <c r="E540" s="32" t="s">
        <v>1999</v>
      </c>
      <c r="F540" s="32">
        <v>3</v>
      </c>
      <c r="G540" s="78" t="s">
        <v>2000</v>
      </c>
      <c r="H540" s="33" t="s">
        <v>2018</v>
      </c>
      <c r="I540" s="32" t="s">
        <v>2019</v>
      </c>
      <c r="J540" s="32" t="s">
        <v>1900</v>
      </c>
      <c r="K540" s="32" t="s">
        <v>1002</v>
      </c>
      <c r="L540" s="34">
        <v>30.694581850500001</v>
      </c>
      <c r="M540" s="34">
        <v>19184.113656599999</v>
      </c>
      <c r="N540" s="32" t="s">
        <v>2020</v>
      </c>
      <c r="O540" s="43" t="e">
        <f>VLOOKUP(U:U,#REF!,5,FALSE)</f>
        <v>#REF!</v>
      </c>
      <c r="P540" s="43" t="e">
        <f>VLOOKUP(U:U,#REF!,4,FALSE)</f>
        <v>#REF!</v>
      </c>
      <c r="Q540" s="43" t="e">
        <f>VLOOKUP(U:U,#REF!,2,FALSE)</f>
        <v>#REF!</v>
      </c>
      <c r="S540" s="35" t="str">
        <f>VLOOKUP(G:G,old!G:J,4,FALSE)</f>
        <v>S</v>
      </c>
      <c r="T540" s="35" t="str">
        <f>VLOOKUP(G:G,old!G:K,5,FALSE)</f>
        <v>DWR</v>
      </c>
      <c r="U540" s="35" t="str">
        <f>VLOOKUP(G:G,old!G:L,6,FALSE)</f>
        <v>PENINSULA - EAST COAST</v>
      </c>
      <c r="V540" s="43" t="str">
        <f>VLOOKUP(G:G,old!G:M,7,FALSE)</f>
        <v>X.212</v>
      </c>
      <c r="X540" s="43" t="str">
        <f>IFERROR(VLOOKUP(V:V,#REF!,3,FALSE),"0")</f>
        <v>0</v>
      </c>
      <c r="Y540" s="19">
        <f t="shared" si="8"/>
        <v>0</v>
      </c>
      <c r="Z540" s="19" t="str">
        <f>IFERROR(VLOOKUP(C:C,#REF!,19,FALSE),"0")</f>
        <v>0</v>
      </c>
    </row>
    <row r="541" spans="1:26" x14ac:dyDescent="0.45">
      <c r="A541" s="32" t="s">
        <v>1894</v>
      </c>
      <c r="B541" s="32">
        <v>2</v>
      </c>
      <c r="C541" s="32" t="s">
        <v>1895</v>
      </c>
      <c r="D541" s="32" t="s">
        <v>457</v>
      </c>
      <c r="E541" s="32" t="s">
        <v>1999</v>
      </c>
      <c r="F541" s="32">
        <v>3</v>
      </c>
      <c r="G541" s="78" t="s">
        <v>2000</v>
      </c>
      <c r="H541" s="33" t="s">
        <v>2021</v>
      </c>
      <c r="I541" s="32" t="s">
        <v>2022</v>
      </c>
      <c r="J541" s="32" t="s">
        <v>1900</v>
      </c>
      <c r="K541" s="32" t="s">
        <v>1002</v>
      </c>
      <c r="L541" s="34">
        <v>51.905634864100001</v>
      </c>
      <c r="M541" s="34">
        <v>32441.0217901</v>
      </c>
      <c r="N541" s="32" t="s">
        <v>2023</v>
      </c>
      <c r="O541" s="43" t="e">
        <f>VLOOKUP(U:U,#REF!,5,FALSE)</f>
        <v>#REF!</v>
      </c>
      <c r="P541" s="43" t="e">
        <f>VLOOKUP(U:U,#REF!,4,FALSE)</f>
        <v>#REF!</v>
      </c>
      <c r="Q541" s="43" t="e">
        <f>VLOOKUP(U:U,#REF!,2,FALSE)</f>
        <v>#REF!</v>
      </c>
      <c r="S541" s="35" t="str">
        <f>VLOOKUP(G:G,old!G:J,4,FALSE)</f>
        <v>S</v>
      </c>
      <c r="T541" s="35" t="str">
        <f>VLOOKUP(G:G,old!G:K,5,FALSE)</f>
        <v>DWR</v>
      </c>
      <c r="U541" s="35" t="str">
        <f>VLOOKUP(G:G,old!G:L,6,FALSE)</f>
        <v>PENINSULA - EAST COAST</v>
      </c>
      <c r="V541" s="43" t="str">
        <f>VLOOKUP(G:G,old!G:M,7,FALSE)</f>
        <v>X.212</v>
      </c>
      <c r="X541" s="43" t="str">
        <f>IFERROR(VLOOKUP(V:V,#REF!,3,FALSE),"0")</f>
        <v>0</v>
      </c>
      <c r="Y541" s="19">
        <f t="shared" si="8"/>
        <v>0</v>
      </c>
      <c r="Z541" s="19" t="str">
        <f>IFERROR(VLOOKUP(C:C,#REF!,19,FALSE),"0")</f>
        <v>0</v>
      </c>
    </row>
    <row r="542" spans="1:26" x14ac:dyDescent="0.45">
      <c r="A542" s="32" t="s">
        <v>1894</v>
      </c>
      <c r="B542" s="32">
        <v>2</v>
      </c>
      <c r="C542" s="32" t="s">
        <v>1895</v>
      </c>
      <c r="D542" s="32" t="s">
        <v>457</v>
      </c>
      <c r="E542" s="32" t="s">
        <v>1999</v>
      </c>
      <c r="F542" s="32">
        <v>3</v>
      </c>
      <c r="G542" s="78" t="s">
        <v>2000</v>
      </c>
      <c r="H542" s="33" t="s">
        <v>2024</v>
      </c>
      <c r="I542" s="32" t="s">
        <v>1000</v>
      </c>
      <c r="J542" s="32" t="s">
        <v>1900</v>
      </c>
      <c r="K542" s="32" t="s">
        <v>1002</v>
      </c>
      <c r="L542" s="34">
        <v>6.8818649697899996</v>
      </c>
      <c r="M542" s="34">
        <v>4301.1656061200001</v>
      </c>
      <c r="N542" s="32" t="s">
        <v>2025</v>
      </c>
      <c r="O542" s="43" t="e">
        <f>VLOOKUP(U:U,#REF!,5,FALSE)</f>
        <v>#REF!</v>
      </c>
      <c r="P542" s="43" t="e">
        <f>VLOOKUP(U:U,#REF!,4,FALSE)</f>
        <v>#REF!</v>
      </c>
      <c r="Q542" s="43" t="e">
        <f>VLOOKUP(U:U,#REF!,2,FALSE)</f>
        <v>#REF!</v>
      </c>
      <c r="S542" s="35" t="str">
        <f>VLOOKUP(G:G,old!G:J,4,FALSE)</f>
        <v>S</v>
      </c>
      <c r="T542" s="35" t="str">
        <f>VLOOKUP(G:G,old!G:K,5,FALSE)</f>
        <v>DWR</v>
      </c>
      <c r="U542" s="35" t="str">
        <f>VLOOKUP(G:G,old!G:L,6,FALSE)</f>
        <v>PENINSULA - EAST COAST</v>
      </c>
      <c r="V542" s="43" t="str">
        <f>VLOOKUP(G:G,old!G:M,7,FALSE)</f>
        <v>X.212</v>
      </c>
      <c r="X542" s="43" t="str">
        <f>IFERROR(VLOOKUP(V:V,#REF!,3,FALSE),"0")</f>
        <v>0</v>
      </c>
      <c r="Y542" s="19">
        <f t="shared" si="8"/>
        <v>0</v>
      </c>
      <c r="Z542" s="19" t="str">
        <f>IFERROR(VLOOKUP(C:C,#REF!,19,FALSE),"0")</f>
        <v>0</v>
      </c>
    </row>
    <row r="543" spans="1:26" x14ac:dyDescent="0.45">
      <c r="A543" s="32" t="s">
        <v>1894</v>
      </c>
      <c r="B543" s="32">
        <v>2</v>
      </c>
      <c r="C543" s="32" t="s">
        <v>1895</v>
      </c>
      <c r="D543" s="32" t="s">
        <v>457</v>
      </c>
      <c r="E543" s="32" t="s">
        <v>1999</v>
      </c>
      <c r="F543" s="32">
        <v>3</v>
      </c>
      <c r="G543" s="78" t="s">
        <v>2000</v>
      </c>
      <c r="H543" s="33" t="s">
        <v>2026</v>
      </c>
      <c r="I543" s="32" t="s">
        <v>2027</v>
      </c>
      <c r="J543" s="32" t="s">
        <v>1900</v>
      </c>
      <c r="K543" s="32" t="s">
        <v>1002</v>
      </c>
      <c r="L543" s="34">
        <v>9.8482891123700007</v>
      </c>
      <c r="M543" s="34">
        <v>6155.1806952300003</v>
      </c>
      <c r="N543" s="32" t="s">
        <v>2028</v>
      </c>
      <c r="O543" s="43" t="e">
        <f>VLOOKUP(U:U,#REF!,5,FALSE)</f>
        <v>#REF!</v>
      </c>
      <c r="P543" s="43" t="e">
        <f>VLOOKUP(U:U,#REF!,4,FALSE)</f>
        <v>#REF!</v>
      </c>
      <c r="Q543" s="43" t="e">
        <f>VLOOKUP(U:U,#REF!,2,FALSE)</f>
        <v>#REF!</v>
      </c>
      <c r="S543" s="35" t="str">
        <f>VLOOKUP(G:G,old!G:J,4,FALSE)</f>
        <v>S</v>
      </c>
      <c r="T543" s="35" t="str">
        <f>VLOOKUP(G:G,old!G:K,5,FALSE)</f>
        <v>DWR</v>
      </c>
      <c r="U543" s="35" t="str">
        <f>VLOOKUP(G:G,old!G:L,6,FALSE)</f>
        <v>PENINSULA - EAST COAST</v>
      </c>
      <c r="V543" s="43" t="str">
        <f>VLOOKUP(G:G,old!G:M,7,FALSE)</f>
        <v>X.212</v>
      </c>
      <c r="X543" s="43" t="str">
        <f>IFERROR(VLOOKUP(V:V,#REF!,3,FALSE),"0")</f>
        <v>0</v>
      </c>
      <c r="Y543" s="19">
        <f t="shared" si="8"/>
        <v>0</v>
      </c>
      <c r="Z543" s="19" t="str">
        <f>IFERROR(VLOOKUP(C:C,#REF!,19,FALSE),"0")</f>
        <v>0</v>
      </c>
    </row>
    <row r="544" spans="1:26" x14ac:dyDescent="0.45">
      <c r="A544" s="32" t="s">
        <v>1894</v>
      </c>
      <c r="B544" s="32">
        <v>2</v>
      </c>
      <c r="C544" s="32" t="s">
        <v>1895</v>
      </c>
      <c r="D544" s="32" t="s">
        <v>457</v>
      </c>
      <c r="E544" s="32" t="s">
        <v>1999</v>
      </c>
      <c r="F544" s="32">
        <v>3</v>
      </c>
      <c r="G544" s="78" t="s">
        <v>2000</v>
      </c>
      <c r="H544" s="33" t="s">
        <v>2029</v>
      </c>
      <c r="I544" s="32" t="s">
        <v>2030</v>
      </c>
      <c r="J544" s="32" t="s">
        <v>1900</v>
      </c>
      <c r="K544" s="32" t="s">
        <v>1002</v>
      </c>
      <c r="L544" s="34">
        <v>14.657691760400001</v>
      </c>
      <c r="M544" s="34">
        <v>9161.0573502499992</v>
      </c>
      <c r="N544" s="32" t="s">
        <v>2031</v>
      </c>
      <c r="O544" s="43" t="e">
        <f>VLOOKUP(U:U,#REF!,5,FALSE)</f>
        <v>#REF!</v>
      </c>
      <c r="P544" s="43" t="e">
        <f>VLOOKUP(U:U,#REF!,4,FALSE)</f>
        <v>#REF!</v>
      </c>
      <c r="Q544" s="43" t="e">
        <f>VLOOKUP(U:U,#REF!,2,FALSE)</f>
        <v>#REF!</v>
      </c>
      <c r="S544" s="35" t="str">
        <f>VLOOKUP(G:G,old!G:J,4,FALSE)</f>
        <v>S</v>
      </c>
      <c r="T544" s="35" t="str">
        <f>VLOOKUP(G:G,old!G:K,5,FALSE)</f>
        <v>DWR</v>
      </c>
      <c r="U544" s="35" t="str">
        <f>VLOOKUP(G:G,old!G:L,6,FALSE)</f>
        <v>PENINSULA - EAST COAST</v>
      </c>
      <c r="V544" s="43" t="str">
        <f>VLOOKUP(G:G,old!G:M,7,FALSE)</f>
        <v>X.212</v>
      </c>
      <c r="X544" s="43" t="str">
        <f>IFERROR(VLOOKUP(V:V,#REF!,3,FALSE),"0")</f>
        <v>0</v>
      </c>
      <c r="Y544" s="19">
        <f t="shared" si="8"/>
        <v>0</v>
      </c>
      <c r="Z544" s="19" t="str">
        <f>IFERROR(VLOOKUP(C:C,#REF!,19,FALSE),"0")</f>
        <v>0</v>
      </c>
    </row>
    <row r="545" spans="1:26" x14ac:dyDescent="0.45">
      <c r="A545" s="32" t="s">
        <v>1894</v>
      </c>
      <c r="B545" s="32">
        <v>2</v>
      </c>
      <c r="C545" s="32" t="s">
        <v>1895</v>
      </c>
      <c r="D545" s="32" t="s">
        <v>457</v>
      </c>
      <c r="E545" s="32" t="s">
        <v>1999</v>
      </c>
      <c r="F545" s="32">
        <v>3</v>
      </c>
      <c r="G545" s="78" t="s">
        <v>2000</v>
      </c>
      <c r="H545" s="33" t="s">
        <v>2032</v>
      </c>
      <c r="I545" s="32" t="s">
        <v>2033</v>
      </c>
      <c r="J545" s="32" t="s">
        <v>1900</v>
      </c>
      <c r="K545" s="32" t="s">
        <v>1002</v>
      </c>
      <c r="L545" s="34">
        <v>77.209583145500005</v>
      </c>
      <c r="M545" s="34">
        <v>48255.989465899998</v>
      </c>
      <c r="N545" s="32" t="s">
        <v>2034</v>
      </c>
      <c r="O545" s="43" t="e">
        <f>VLOOKUP(U:U,#REF!,5,FALSE)</f>
        <v>#REF!</v>
      </c>
      <c r="P545" s="43" t="e">
        <f>VLOOKUP(U:U,#REF!,4,FALSE)</f>
        <v>#REF!</v>
      </c>
      <c r="Q545" s="43" t="e">
        <f>VLOOKUP(U:U,#REF!,2,FALSE)</f>
        <v>#REF!</v>
      </c>
      <c r="S545" s="35" t="str">
        <f>VLOOKUP(G:G,old!G:J,4,FALSE)</f>
        <v>S</v>
      </c>
      <c r="T545" s="35" t="str">
        <f>VLOOKUP(G:G,old!G:K,5,FALSE)</f>
        <v>DWR</v>
      </c>
      <c r="U545" s="35" t="str">
        <f>VLOOKUP(G:G,old!G:L,6,FALSE)</f>
        <v>PENINSULA - EAST COAST</v>
      </c>
      <c r="V545" s="43" t="str">
        <f>VLOOKUP(G:G,old!G:M,7,FALSE)</f>
        <v>X.212</v>
      </c>
      <c r="X545" s="43" t="str">
        <f>IFERROR(VLOOKUP(V:V,#REF!,3,FALSE),"0")</f>
        <v>0</v>
      </c>
      <c r="Y545" s="19">
        <f t="shared" si="8"/>
        <v>0</v>
      </c>
      <c r="Z545" s="19" t="str">
        <f>IFERROR(VLOOKUP(C:C,#REF!,19,FALSE),"0")</f>
        <v>0</v>
      </c>
    </row>
    <row r="546" spans="1:26" x14ac:dyDescent="0.45">
      <c r="A546" s="32" t="s">
        <v>1894</v>
      </c>
      <c r="B546" s="32">
        <v>2</v>
      </c>
      <c r="C546" s="32" t="s">
        <v>1895</v>
      </c>
      <c r="D546" s="32" t="s">
        <v>457</v>
      </c>
      <c r="E546" s="32" t="s">
        <v>1999</v>
      </c>
      <c r="F546" s="32">
        <v>3</v>
      </c>
      <c r="G546" s="78" t="s">
        <v>2000</v>
      </c>
      <c r="H546" s="33" t="s">
        <v>2035</v>
      </c>
      <c r="I546" s="32" t="s">
        <v>2036</v>
      </c>
      <c r="J546" s="32" t="s">
        <v>1900</v>
      </c>
      <c r="K546" s="32" t="s">
        <v>1002</v>
      </c>
      <c r="L546" s="34">
        <v>122.06009487999999</v>
      </c>
      <c r="M546" s="34">
        <v>76287.559299999994</v>
      </c>
      <c r="N546" s="32" t="s">
        <v>2037</v>
      </c>
      <c r="O546" s="43" t="e">
        <f>VLOOKUP(U:U,#REF!,5,FALSE)</f>
        <v>#REF!</v>
      </c>
      <c r="P546" s="43" t="e">
        <f>VLOOKUP(U:U,#REF!,4,FALSE)</f>
        <v>#REF!</v>
      </c>
      <c r="Q546" s="43" t="e">
        <f>VLOOKUP(U:U,#REF!,2,FALSE)</f>
        <v>#REF!</v>
      </c>
      <c r="S546" s="35" t="str">
        <f>VLOOKUP(G:G,old!G:J,4,FALSE)</f>
        <v>S</v>
      </c>
      <c r="T546" s="35" t="str">
        <f>VLOOKUP(G:G,old!G:K,5,FALSE)</f>
        <v>DWR</v>
      </c>
      <c r="U546" s="35" t="str">
        <f>VLOOKUP(G:G,old!G:L,6,FALSE)</f>
        <v>PENINSULA - EAST COAST</v>
      </c>
      <c r="V546" s="43" t="str">
        <f>VLOOKUP(G:G,old!G:M,7,FALSE)</f>
        <v>X.212</v>
      </c>
      <c r="X546" s="43" t="str">
        <f>IFERROR(VLOOKUP(V:V,#REF!,3,FALSE),"0")</f>
        <v>0</v>
      </c>
      <c r="Y546" s="19">
        <f t="shared" si="8"/>
        <v>0</v>
      </c>
      <c r="Z546" s="19" t="str">
        <f>IFERROR(VLOOKUP(C:C,#REF!,19,FALSE),"0")</f>
        <v>0</v>
      </c>
    </row>
    <row r="547" spans="1:26" x14ac:dyDescent="0.45">
      <c r="A547" s="32" t="s">
        <v>1894</v>
      </c>
      <c r="B547" s="32">
        <v>2</v>
      </c>
      <c r="C547" s="32" t="s">
        <v>1895</v>
      </c>
      <c r="D547" s="32" t="s">
        <v>457</v>
      </c>
      <c r="E547" s="32" t="s">
        <v>2038</v>
      </c>
      <c r="F547" s="32">
        <v>3</v>
      </c>
      <c r="G547" s="78" t="s">
        <v>2039</v>
      </c>
      <c r="H547" s="33" t="s">
        <v>2040</v>
      </c>
      <c r="I547" s="32" t="s">
        <v>2039</v>
      </c>
      <c r="J547" s="32" t="s">
        <v>1900</v>
      </c>
      <c r="K547" s="32" t="s">
        <v>1002</v>
      </c>
      <c r="L547" s="34">
        <v>205.56164481499999</v>
      </c>
      <c r="M547" s="34">
        <v>128476.028009</v>
      </c>
      <c r="N547" s="32" t="s">
        <v>2041</v>
      </c>
      <c r="O547" s="43" t="e">
        <f>VLOOKUP(U:U,#REF!,5,FALSE)</f>
        <v>#REF!</v>
      </c>
      <c r="P547" s="43" t="e">
        <f>VLOOKUP(U:U,#REF!,4,FALSE)</f>
        <v>#REF!</v>
      </c>
      <c r="Q547" s="43" t="e">
        <f>VLOOKUP(U:U,#REF!,2,FALSE)</f>
        <v>#REF!</v>
      </c>
      <c r="S547" s="35" t="str">
        <f>VLOOKUP(G:G,old!G:J,4,FALSE)</f>
        <v>S</v>
      </c>
      <c r="T547" s="35" t="str">
        <f>VLOOKUP(G:G,old!G:K,5,FALSE)</f>
        <v>DWR</v>
      </c>
      <c r="U547" s="35" t="str">
        <f>VLOOKUP(G:G,old!G:L,6,FALSE)</f>
        <v>PENINSULA - EAST COAST</v>
      </c>
      <c r="V547" s="43">
        <f>VLOOKUP(G:G,old!G:M,7,FALSE)</f>
        <v>0</v>
      </c>
      <c r="X547" s="43" t="str">
        <f>IFERROR(VLOOKUP(V:V,#REF!,3,FALSE),"0")</f>
        <v>0</v>
      </c>
      <c r="Y547" s="19">
        <f t="shared" si="8"/>
        <v>0</v>
      </c>
      <c r="Z547" s="19" t="str">
        <f>IFERROR(VLOOKUP(C:C,#REF!,19,FALSE),"0")</f>
        <v>0</v>
      </c>
    </row>
    <row r="548" spans="1:26" x14ac:dyDescent="0.45">
      <c r="A548" s="32" t="s">
        <v>1894</v>
      </c>
      <c r="B548" s="32">
        <v>2</v>
      </c>
      <c r="C548" s="32" t="s">
        <v>1895</v>
      </c>
      <c r="D548" s="32" t="s">
        <v>457</v>
      </c>
      <c r="E548" s="32" t="s">
        <v>2038</v>
      </c>
      <c r="F548" s="32">
        <v>3</v>
      </c>
      <c r="G548" s="78" t="s">
        <v>2039</v>
      </c>
      <c r="H548" s="33" t="s">
        <v>2042</v>
      </c>
      <c r="I548" s="32" t="s">
        <v>1702</v>
      </c>
      <c r="J548" s="32" t="s">
        <v>1900</v>
      </c>
      <c r="K548" s="32" t="s">
        <v>1002</v>
      </c>
      <c r="L548" s="34">
        <v>71.581845018899998</v>
      </c>
      <c r="M548" s="34">
        <v>44738.6531368</v>
      </c>
      <c r="N548" s="32" t="s">
        <v>2043</v>
      </c>
      <c r="O548" s="43" t="e">
        <f>VLOOKUP(U:U,#REF!,5,FALSE)</f>
        <v>#REF!</v>
      </c>
      <c r="P548" s="43" t="e">
        <f>VLOOKUP(U:U,#REF!,4,FALSE)</f>
        <v>#REF!</v>
      </c>
      <c r="Q548" s="43" t="e">
        <f>VLOOKUP(U:U,#REF!,2,FALSE)</f>
        <v>#REF!</v>
      </c>
      <c r="S548" s="35" t="str">
        <f>VLOOKUP(G:G,old!G:J,4,FALSE)</f>
        <v>S</v>
      </c>
      <c r="T548" s="35" t="str">
        <f>VLOOKUP(G:G,old!G:K,5,FALSE)</f>
        <v>DWR</v>
      </c>
      <c r="U548" s="35" t="str">
        <f>VLOOKUP(G:G,old!G:L,6,FALSE)</f>
        <v>PENINSULA - EAST COAST</v>
      </c>
      <c r="V548" s="43">
        <f>VLOOKUP(G:G,old!G:M,7,FALSE)</f>
        <v>0</v>
      </c>
      <c r="X548" s="43" t="str">
        <f>IFERROR(VLOOKUP(V:V,#REF!,3,FALSE),"0")</f>
        <v>0</v>
      </c>
      <c r="Y548" s="19">
        <f t="shared" si="8"/>
        <v>0</v>
      </c>
      <c r="Z548" s="19" t="str">
        <f>IFERROR(VLOOKUP(C:C,#REF!,19,FALSE),"0")</f>
        <v>0</v>
      </c>
    </row>
    <row r="549" spans="1:26" x14ac:dyDescent="0.45">
      <c r="A549" s="32" t="s">
        <v>1894</v>
      </c>
      <c r="B549" s="32">
        <v>2</v>
      </c>
      <c r="C549" s="32" t="s">
        <v>1895</v>
      </c>
      <c r="D549" s="32" t="s">
        <v>457</v>
      </c>
      <c r="E549" s="32" t="s">
        <v>2038</v>
      </c>
      <c r="F549" s="32">
        <v>3</v>
      </c>
      <c r="G549" s="78" t="s">
        <v>2039</v>
      </c>
      <c r="H549" s="33" t="s">
        <v>2044</v>
      </c>
      <c r="I549" s="32" t="s">
        <v>2045</v>
      </c>
      <c r="J549" s="32" t="s">
        <v>1900</v>
      </c>
      <c r="K549" s="32" t="s">
        <v>1002</v>
      </c>
      <c r="L549" s="34">
        <v>42.848664731699998</v>
      </c>
      <c r="M549" s="34">
        <v>26780.415457300001</v>
      </c>
      <c r="N549" s="32" t="s">
        <v>2046</v>
      </c>
      <c r="O549" s="43" t="e">
        <f>VLOOKUP(U:U,#REF!,5,FALSE)</f>
        <v>#REF!</v>
      </c>
      <c r="P549" s="43" t="e">
        <f>VLOOKUP(U:U,#REF!,4,FALSE)</f>
        <v>#REF!</v>
      </c>
      <c r="Q549" s="43" t="e">
        <f>VLOOKUP(U:U,#REF!,2,FALSE)</f>
        <v>#REF!</v>
      </c>
      <c r="S549" s="35" t="str">
        <f>VLOOKUP(G:G,old!G:J,4,FALSE)</f>
        <v>S</v>
      </c>
      <c r="T549" s="35" t="str">
        <f>VLOOKUP(G:G,old!G:K,5,FALSE)</f>
        <v>DWR</v>
      </c>
      <c r="U549" s="35" t="str">
        <f>VLOOKUP(G:G,old!G:L,6,FALSE)</f>
        <v>PENINSULA - EAST COAST</v>
      </c>
      <c r="V549" s="43">
        <f>VLOOKUP(G:G,old!G:M,7,FALSE)</f>
        <v>0</v>
      </c>
      <c r="X549" s="43" t="str">
        <f>IFERROR(VLOOKUP(V:V,#REF!,3,FALSE),"0")</f>
        <v>0</v>
      </c>
      <c r="Y549" s="19">
        <f t="shared" si="8"/>
        <v>0</v>
      </c>
      <c r="Z549" s="19" t="str">
        <f>IFERROR(VLOOKUP(C:C,#REF!,19,FALSE),"0")</f>
        <v>0</v>
      </c>
    </row>
    <row r="550" spans="1:26" x14ac:dyDescent="0.45">
      <c r="A550" s="32" t="s">
        <v>1894</v>
      </c>
      <c r="B550" s="32">
        <v>2</v>
      </c>
      <c r="C550" s="32" t="s">
        <v>1895</v>
      </c>
      <c r="D550" s="32" t="s">
        <v>457</v>
      </c>
      <c r="E550" s="32" t="s">
        <v>2038</v>
      </c>
      <c r="F550" s="32">
        <v>3</v>
      </c>
      <c r="G550" s="78" t="s">
        <v>2039</v>
      </c>
      <c r="H550" s="33" t="s">
        <v>2047</v>
      </c>
      <c r="I550" s="32" t="s">
        <v>2048</v>
      </c>
      <c r="J550" s="32" t="s">
        <v>1900</v>
      </c>
      <c r="K550" s="32" t="s">
        <v>1002</v>
      </c>
      <c r="L550" s="34">
        <v>49.204962266199999</v>
      </c>
      <c r="M550" s="34">
        <v>30753.101416400001</v>
      </c>
      <c r="N550" s="32" t="s">
        <v>2049</v>
      </c>
      <c r="O550" s="43" t="e">
        <f>VLOOKUP(U:U,#REF!,5,FALSE)</f>
        <v>#REF!</v>
      </c>
      <c r="P550" s="43" t="e">
        <f>VLOOKUP(U:U,#REF!,4,FALSE)</f>
        <v>#REF!</v>
      </c>
      <c r="Q550" s="43" t="e">
        <f>VLOOKUP(U:U,#REF!,2,FALSE)</f>
        <v>#REF!</v>
      </c>
      <c r="S550" s="35" t="str">
        <f>VLOOKUP(G:G,old!G:J,4,FALSE)</f>
        <v>S</v>
      </c>
      <c r="T550" s="35" t="str">
        <f>VLOOKUP(G:G,old!G:K,5,FALSE)</f>
        <v>DWR</v>
      </c>
      <c r="U550" s="35" t="str">
        <f>VLOOKUP(G:G,old!G:L,6,FALSE)</f>
        <v>PENINSULA - EAST COAST</v>
      </c>
      <c r="V550" s="43">
        <f>VLOOKUP(G:G,old!G:M,7,FALSE)</f>
        <v>0</v>
      </c>
      <c r="X550" s="43" t="str">
        <f>IFERROR(VLOOKUP(V:V,#REF!,3,FALSE),"0")</f>
        <v>0</v>
      </c>
      <c r="Y550" s="19">
        <f t="shared" si="8"/>
        <v>0</v>
      </c>
      <c r="Z550" s="19" t="str">
        <f>IFERROR(VLOOKUP(C:C,#REF!,19,FALSE),"0")</f>
        <v>0</v>
      </c>
    </row>
    <row r="551" spans="1:26" x14ac:dyDescent="0.45">
      <c r="A551" s="32" t="s">
        <v>1894</v>
      </c>
      <c r="B551" s="32">
        <v>2</v>
      </c>
      <c r="C551" s="32" t="s">
        <v>1895</v>
      </c>
      <c r="D551" s="32" t="s">
        <v>457</v>
      </c>
      <c r="E551" s="32" t="s">
        <v>2050</v>
      </c>
      <c r="F551" s="32">
        <v>3</v>
      </c>
      <c r="G551" s="78" t="s">
        <v>2051</v>
      </c>
      <c r="H551" s="33" t="s">
        <v>2052</v>
      </c>
      <c r="I551" s="32" t="s">
        <v>2051</v>
      </c>
      <c r="J551" s="32" t="s">
        <v>1900</v>
      </c>
      <c r="K551" s="32" t="s">
        <v>1002</v>
      </c>
      <c r="L551" s="34">
        <v>348.71779808399998</v>
      </c>
      <c r="M551" s="34">
        <v>217948.62380199999</v>
      </c>
      <c r="N551" s="32" t="s">
        <v>2053</v>
      </c>
      <c r="O551" s="43" t="e">
        <f>VLOOKUP(U:U,#REF!,5,FALSE)</f>
        <v>#REF!</v>
      </c>
      <c r="P551" s="43" t="e">
        <f>VLOOKUP(U:U,#REF!,4,FALSE)</f>
        <v>#REF!</v>
      </c>
      <c r="Q551" s="43" t="e">
        <f>VLOOKUP(U:U,#REF!,2,FALSE)</f>
        <v>#REF!</v>
      </c>
      <c r="S551" s="35" t="str">
        <f>VLOOKUP(G:G,old!G:J,4,FALSE)</f>
        <v>S</v>
      </c>
      <c r="T551" s="35" t="str">
        <f>VLOOKUP(G:G,old!G:K,5,FALSE)</f>
        <v>DWR</v>
      </c>
      <c r="U551" s="35" t="str">
        <f>VLOOKUP(G:G,old!G:L,6,FALSE)</f>
        <v>PENINSULA - EAST COAST</v>
      </c>
      <c r="V551" s="43">
        <f>VLOOKUP(G:G,old!G:M,7,FALSE)</f>
        <v>0</v>
      </c>
      <c r="X551" s="43" t="str">
        <f>IFERROR(VLOOKUP(V:V,#REF!,3,FALSE),"0")</f>
        <v>0</v>
      </c>
      <c r="Y551" s="19">
        <f t="shared" si="8"/>
        <v>0</v>
      </c>
      <c r="Z551" s="19" t="str">
        <f>IFERROR(VLOOKUP(C:C,#REF!,19,FALSE),"0")</f>
        <v>0</v>
      </c>
    </row>
    <row r="552" spans="1:26" x14ac:dyDescent="0.45">
      <c r="A552" s="32" t="s">
        <v>1894</v>
      </c>
      <c r="B552" s="32">
        <v>2</v>
      </c>
      <c r="C552" s="32" t="s">
        <v>1895</v>
      </c>
      <c r="D552" s="32" t="s">
        <v>457</v>
      </c>
      <c r="E552" s="32" t="s">
        <v>2050</v>
      </c>
      <c r="F552" s="32">
        <v>3</v>
      </c>
      <c r="G552" s="78" t="s">
        <v>2051</v>
      </c>
      <c r="H552" s="33" t="s">
        <v>2054</v>
      </c>
      <c r="I552" s="32" t="s">
        <v>2055</v>
      </c>
      <c r="J552" s="32" t="s">
        <v>1900</v>
      </c>
      <c r="K552" s="32" t="s">
        <v>1002</v>
      </c>
      <c r="L552" s="34">
        <v>269.92209347900001</v>
      </c>
      <c r="M552" s="34">
        <v>168701.30842399999</v>
      </c>
      <c r="N552" s="32" t="s">
        <v>2056</v>
      </c>
      <c r="O552" s="43" t="e">
        <f>VLOOKUP(U:U,#REF!,5,FALSE)</f>
        <v>#REF!</v>
      </c>
      <c r="P552" s="43" t="e">
        <f>VLOOKUP(U:U,#REF!,4,FALSE)</f>
        <v>#REF!</v>
      </c>
      <c r="Q552" s="43" t="e">
        <f>VLOOKUP(U:U,#REF!,2,FALSE)</f>
        <v>#REF!</v>
      </c>
      <c r="S552" s="35" t="str">
        <f>VLOOKUP(G:G,old!G:J,4,FALSE)</f>
        <v>S</v>
      </c>
      <c r="T552" s="35" t="str">
        <f>VLOOKUP(G:G,old!G:K,5,FALSE)</f>
        <v>DWR</v>
      </c>
      <c r="U552" s="35" t="str">
        <f>VLOOKUP(G:G,old!G:L,6,FALSE)</f>
        <v>PENINSULA - EAST COAST</v>
      </c>
      <c r="V552" s="43">
        <f>VLOOKUP(G:G,old!G:M,7,FALSE)</f>
        <v>0</v>
      </c>
      <c r="X552" s="43" t="str">
        <f>IFERROR(VLOOKUP(V:V,#REF!,3,FALSE),"0")</f>
        <v>0</v>
      </c>
      <c r="Y552" s="19">
        <f t="shared" si="8"/>
        <v>0</v>
      </c>
      <c r="Z552" s="19" t="str">
        <f>IFERROR(VLOOKUP(C:C,#REF!,19,FALSE),"0")</f>
        <v>0</v>
      </c>
    </row>
    <row r="553" spans="1:26" x14ac:dyDescent="0.45">
      <c r="A553" s="32" t="s">
        <v>1894</v>
      </c>
      <c r="B553" s="32">
        <v>2</v>
      </c>
      <c r="C553" s="32" t="s">
        <v>1895</v>
      </c>
      <c r="D553" s="32" t="s">
        <v>457</v>
      </c>
      <c r="E553" s="32" t="s">
        <v>2050</v>
      </c>
      <c r="F553" s="32">
        <v>3</v>
      </c>
      <c r="G553" s="78" t="s">
        <v>2051</v>
      </c>
      <c r="H553" s="33" t="s">
        <v>2057</v>
      </c>
      <c r="I553" s="32" t="s">
        <v>2058</v>
      </c>
      <c r="J553" s="32" t="s">
        <v>1900</v>
      </c>
      <c r="K553" s="32" t="s">
        <v>1002</v>
      </c>
      <c r="L553" s="34">
        <v>151.89844818200001</v>
      </c>
      <c r="M553" s="34">
        <v>94936.530113800007</v>
      </c>
      <c r="N553" s="32" t="s">
        <v>2059</v>
      </c>
      <c r="O553" s="43" t="e">
        <f>VLOOKUP(U:U,#REF!,5,FALSE)</f>
        <v>#REF!</v>
      </c>
      <c r="P553" s="43" t="e">
        <f>VLOOKUP(U:U,#REF!,4,FALSE)</f>
        <v>#REF!</v>
      </c>
      <c r="Q553" s="43" t="e">
        <f>VLOOKUP(U:U,#REF!,2,FALSE)</f>
        <v>#REF!</v>
      </c>
      <c r="S553" s="35" t="str">
        <f>VLOOKUP(G:G,old!G:J,4,FALSE)</f>
        <v>S</v>
      </c>
      <c r="T553" s="35" t="str">
        <f>VLOOKUP(G:G,old!G:K,5,FALSE)</f>
        <v>DWR</v>
      </c>
      <c r="U553" s="35" t="str">
        <f>VLOOKUP(G:G,old!G:L,6,FALSE)</f>
        <v>PENINSULA - EAST COAST</v>
      </c>
      <c r="V553" s="43">
        <f>VLOOKUP(G:G,old!G:M,7,FALSE)</f>
        <v>0</v>
      </c>
      <c r="X553" s="43" t="str">
        <f>IFERROR(VLOOKUP(V:V,#REF!,3,FALSE),"0")</f>
        <v>0</v>
      </c>
      <c r="Y553" s="19">
        <f t="shared" si="8"/>
        <v>0</v>
      </c>
      <c r="Z553" s="19" t="str">
        <f>IFERROR(VLOOKUP(C:C,#REF!,19,FALSE),"0")</f>
        <v>0</v>
      </c>
    </row>
    <row r="554" spans="1:26" x14ac:dyDescent="0.45">
      <c r="A554" s="32" t="s">
        <v>1894</v>
      </c>
      <c r="B554" s="32">
        <v>2</v>
      </c>
      <c r="C554" s="32" t="s">
        <v>1895</v>
      </c>
      <c r="D554" s="32" t="s">
        <v>457</v>
      </c>
      <c r="E554" s="32" t="s">
        <v>2050</v>
      </c>
      <c r="F554" s="32">
        <v>3</v>
      </c>
      <c r="G554" s="78" t="s">
        <v>2051</v>
      </c>
      <c r="H554" s="33" t="s">
        <v>2060</v>
      </c>
      <c r="I554" s="32" t="s">
        <v>2061</v>
      </c>
      <c r="J554" s="32" t="s">
        <v>1900</v>
      </c>
      <c r="K554" s="32" t="s">
        <v>1002</v>
      </c>
      <c r="L554" s="34">
        <v>118.936890328</v>
      </c>
      <c r="M554" s="34">
        <v>74335.556454999998</v>
      </c>
      <c r="N554" s="32" t="s">
        <v>2062</v>
      </c>
      <c r="O554" s="43" t="e">
        <f>VLOOKUP(U:U,#REF!,5,FALSE)</f>
        <v>#REF!</v>
      </c>
      <c r="P554" s="43" t="e">
        <f>VLOOKUP(U:U,#REF!,4,FALSE)</f>
        <v>#REF!</v>
      </c>
      <c r="Q554" s="43" t="e">
        <f>VLOOKUP(U:U,#REF!,2,FALSE)</f>
        <v>#REF!</v>
      </c>
      <c r="S554" s="35" t="str">
        <f>VLOOKUP(G:G,old!G:J,4,FALSE)</f>
        <v>S</v>
      </c>
      <c r="T554" s="35" t="str">
        <f>VLOOKUP(G:G,old!G:K,5,FALSE)</f>
        <v>DWR</v>
      </c>
      <c r="U554" s="35" t="str">
        <f>VLOOKUP(G:G,old!G:L,6,FALSE)</f>
        <v>PENINSULA - EAST COAST</v>
      </c>
      <c r="V554" s="43">
        <f>VLOOKUP(G:G,old!G:M,7,FALSE)</f>
        <v>0</v>
      </c>
      <c r="X554" s="43" t="str">
        <f>IFERROR(VLOOKUP(V:V,#REF!,3,FALSE),"0")</f>
        <v>0</v>
      </c>
      <c r="Y554" s="19">
        <f t="shared" si="8"/>
        <v>0</v>
      </c>
      <c r="Z554" s="19" t="str">
        <f>IFERROR(VLOOKUP(C:C,#REF!,19,FALSE),"0")</f>
        <v>0</v>
      </c>
    </row>
    <row r="555" spans="1:26" x14ac:dyDescent="0.45">
      <c r="A555" s="32" t="s">
        <v>1894</v>
      </c>
      <c r="B555" s="32">
        <v>2</v>
      </c>
      <c r="C555" s="32" t="s">
        <v>1895</v>
      </c>
      <c r="D555" s="32" t="s">
        <v>457</v>
      </c>
      <c r="E555" s="32" t="s">
        <v>2063</v>
      </c>
      <c r="F555" s="32">
        <v>3</v>
      </c>
      <c r="G555" s="78" t="s">
        <v>2064</v>
      </c>
      <c r="H555" s="33" t="s">
        <v>2065</v>
      </c>
      <c r="I555" s="32" t="s">
        <v>721</v>
      </c>
      <c r="J555" s="32" t="s">
        <v>1900</v>
      </c>
      <c r="K555" s="32" t="s">
        <v>1002</v>
      </c>
      <c r="L555" s="34">
        <v>38.625434375300003</v>
      </c>
      <c r="M555" s="34">
        <v>24140.896484600002</v>
      </c>
      <c r="N555" s="32" t="s">
        <v>2066</v>
      </c>
      <c r="O555" s="43" t="e">
        <f>VLOOKUP(U:U,#REF!,5,FALSE)</f>
        <v>#REF!</v>
      </c>
      <c r="P555" s="43" t="e">
        <f>VLOOKUP(U:U,#REF!,4,FALSE)</f>
        <v>#REF!</v>
      </c>
      <c r="Q555" s="43" t="e">
        <f>VLOOKUP(U:U,#REF!,2,FALSE)</f>
        <v>#REF!</v>
      </c>
      <c r="S555" s="35" t="str">
        <f>VLOOKUP(G:G,old!G:J,4,FALSE)</f>
        <v>S</v>
      </c>
      <c r="T555" s="35" t="str">
        <f>VLOOKUP(G:G,old!G:K,5,FALSE)</f>
        <v>DWR</v>
      </c>
      <c r="U555" s="35" t="str">
        <f>VLOOKUP(G:G,old!G:L,6,FALSE)</f>
        <v>PENINSULA - EAST COAST</v>
      </c>
      <c r="V555" s="43">
        <f>VLOOKUP(G:G,old!G:M,7,FALSE)</f>
        <v>0</v>
      </c>
      <c r="X555" s="43" t="str">
        <f>IFERROR(VLOOKUP(V:V,#REF!,3,FALSE),"0")</f>
        <v>0</v>
      </c>
      <c r="Y555" s="19">
        <f t="shared" si="8"/>
        <v>0</v>
      </c>
      <c r="Z555" s="19" t="str">
        <f>IFERROR(VLOOKUP(C:C,#REF!,19,FALSE),"0")</f>
        <v>0</v>
      </c>
    </row>
    <row r="556" spans="1:26" x14ac:dyDescent="0.45">
      <c r="A556" s="32" t="s">
        <v>1894</v>
      </c>
      <c r="B556" s="32">
        <v>2</v>
      </c>
      <c r="C556" s="32" t="s">
        <v>1895</v>
      </c>
      <c r="D556" s="32" t="s">
        <v>457</v>
      </c>
      <c r="E556" s="32" t="s">
        <v>2063</v>
      </c>
      <c r="F556" s="32">
        <v>3</v>
      </c>
      <c r="G556" s="78" t="s">
        <v>2064</v>
      </c>
      <c r="H556" s="33" t="s">
        <v>2067</v>
      </c>
      <c r="I556" s="32" t="s">
        <v>2064</v>
      </c>
      <c r="J556" s="32" t="s">
        <v>1900</v>
      </c>
      <c r="K556" s="32" t="s">
        <v>1002</v>
      </c>
      <c r="L556" s="34">
        <v>27.608403887200001</v>
      </c>
      <c r="M556" s="34">
        <v>17255.2524295</v>
      </c>
      <c r="N556" s="32" t="s">
        <v>2068</v>
      </c>
      <c r="O556" s="43" t="e">
        <f>VLOOKUP(U:U,#REF!,5,FALSE)</f>
        <v>#REF!</v>
      </c>
      <c r="P556" s="43" t="e">
        <f>VLOOKUP(U:U,#REF!,4,FALSE)</f>
        <v>#REF!</v>
      </c>
      <c r="Q556" s="43" t="e">
        <f>VLOOKUP(U:U,#REF!,2,FALSE)</f>
        <v>#REF!</v>
      </c>
      <c r="S556" s="35" t="str">
        <f>VLOOKUP(G:G,old!G:J,4,FALSE)</f>
        <v>S</v>
      </c>
      <c r="T556" s="35" t="str">
        <f>VLOOKUP(G:G,old!G:K,5,FALSE)</f>
        <v>DWR</v>
      </c>
      <c r="U556" s="35" t="str">
        <f>VLOOKUP(G:G,old!G:L,6,FALSE)</f>
        <v>PENINSULA - EAST COAST</v>
      </c>
      <c r="V556" s="43">
        <f>VLOOKUP(G:G,old!G:M,7,FALSE)</f>
        <v>0</v>
      </c>
      <c r="X556" s="43" t="str">
        <f>IFERROR(VLOOKUP(V:V,#REF!,3,FALSE),"0")</f>
        <v>0</v>
      </c>
      <c r="Y556" s="19">
        <f t="shared" si="8"/>
        <v>0</v>
      </c>
      <c r="Z556" s="19" t="str">
        <f>IFERROR(VLOOKUP(C:C,#REF!,19,FALSE),"0")</f>
        <v>0</v>
      </c>
    </row>
    <row r="557" spans="1:26" x14ac:dyDescent="0.45">
      <c r="A557" s="32" t="s">
        <v>1894</v>
      </c>
      <c r="B557" s="32">
        <v>2</v>
      </c>
      <c r="C557" s="32" t="s">
        <v>1895</v>
      </c>
      <c r="D557" s="32" t="s">
        <v>457</v>
      </c>
      <c r="E557" s="32" t="s">
        <v>2063</v>
      </c>
      <c r="F557" s="32">
        <v>3</v>
      </c>
      <c r="G557" s="78" t="s">
        <v>2064</v>
      </c>
      <c r="H557" s="33" t="s">
        <v>2069</v>
      </c>
      <c r="I557" s="32" t="s">
        <v>2070</v>
      </c>
      <c r="J557" s="32" t="s">
        <v>1900</v>
      </c>
      <c r="K557" s="32" t="s">
        <v>1002</v>
      </c>
      <c r="L557" s="34">
        <v>114.09057876999999</v>
      </c>
      <c r="M557" s="34">
        <v>71306.611731199999</v>
      </c>
      <c r="N557" s="32" t="s">
        <v>2071</v>
      </c>
      <c r="O557" s="43" t="e">
        <f>VLOOKUP(U:U,#REF!,5,FALSE)</f>
        <v>#REF!</v>
      </c>
      <c r="P557" s="43" t="e">
        <f>VLOOKUP(U:U,#REF!,4,FALSE)</f>
        <v>#REF!</v>
      </c>
      <c r="Q557" s="43" t="e">
        <f>VLOOKUP(U:U,#REF!,2,FALSE)</f>
        <v>#REF!</v>
      </c>
      <c r="S557" s="35" t="str">
        <f>VLOOKUP(G:G,old!G:J,4,FALSE)</f>
        <v>S</v>
      </c>
      <c r="T557" s="35" t="str">
        <f>VLOOKUP(G:G,old!G:K,5,FALSE)</f>
        <v>DWR</v>
      </c>
      <c r="U557" s="35" t="str">
        <f>VLOOKUP(G:G,old!G:L,6,FALSE)</f>
        <v>PENINSULA - EAST COAST</v>
      </c>
      <c r="V557" s="43">
        <f>VLOOKUP(G:G,old!G:M,7,FALSE)</f>
        <v>0</v>
      </c>
      <c r="X557" s="43" t="str">
        <f>IFERROR(VLOOKUP(V:V,#REF!,3,FALSE),"0")</f>
        <v>0</v>
      </c>
      <c r="Y557" s="19">
        <f t="shared" si="8"/>
        <v>0</v>
      </c>
      <c r="Z557" s="19" t="str">
        <f>IFERROR(VLOOKUP(C:C,#REF!,19,FALSE),"0")</f>
        <v>0</v>
      </c>
    </row>
    <row r="558" spans="1:26" x14ac:dyDescent="0.45">
      <c r="A558" s="32" t="s">
        <v>1894</v>
      </c>
      <c r="B558" s="32">
        <v>2</v>
      </c>
      <c r="C558" s="32" t="s">
        <v>1895</v>
      </c>
      <c r="D558" s="32" t="s">
        <v>457</v>
      </c>
      <c r="E558" s="32" t="s">
        <v>2063</v>
      </c>
      <c r="F558" s="32">
        <v>3</v>
      </c>
      <c r="G558" s="78" t="s">
        <v>2064</v>
      </c>
      <c r="H558" s="33" t="s">
        <v>2072</v>
      </c>
      <c r="I558" s="32" t="s">
        <v>2073</v>
      </c>
      <c r="J558" s="32" t="s">
        <v>1900</v>
      </c>
      <c r="K558" s="32" t="s">
        <v>1002</v>
      </c>
      <c r="L558" s="34">
        <v>55.663981725600003</v>
      </c>
      <c r="M558" s="34">
        <v>34789.988578500001</v>
      </c>
      <c r="N558" s="32" t="s">
        <v>2074</v>
      </c>
      <c r="O558" s="43" t="e">
        <f>VLOOKUP(U:U,#REF!,5,FALSE)</f>
        <v>#REF!</v>
      </c>
      <c r="P558" s="43" t="e">
        <f>VLOOKUP(U:U,#REF!,4,FALSE)</f>
        <v>#REF!</v>
      </c>
      <c r="Q558" s="43" t="e">
        <f>VLOOKUP(U:U,#REF!,2,FALSE)</f>
        <v>#REF!</v>
      </c>
      <c r="S558" s="35" t="str">
        <f>VLOOKUP(G:G,old!G:J,4,FALSE)</f>
        <v>S</v>
      </c>
      <c r="T558" s="35" t="str">
        <f>VLOOKUP(G:G,old!G:K,5,FALSE)</f>
        <v>DWR</v>
      </c>
      <c r="U558" s="35" t="str">
        <f>VLOOKUP(G:G,old!G:L,6,FALSE)</f>
        <v>PENINSULA - EAST COAST</v>
      </c>
      <c r="V558" s="43">
        <f>VLOOKUP(G:G,old!G:M,7,FALSE)</f>
        <v>0</v>
      </c>
      <c r="X558" s="43" t="str">
        <f>IFERROR(VLOOKUP(V:V,#REF!,3,FALSE),"0")</f>
        <v>0</v>
      </c>
      <c r="Y558" s="19">
        <f t="shared" si="8"/>
        <v>0</v>
      </c>
      <c r="Z558" s="19" t="str">
        <f>IFERROR(VLOOKUP(C:C,#REF!,19,FALSE),"0")</f>
        <v>0</v>
      </c>
    </row>
    <row r="559" spans="1:26" x14ac:dyDescent="0.45">
      <c r="A559" s="32" t="s">
        <v>1894</v>
      </c>
      <c r="B559" s="32">
        <v>2</v>
      </c>
      <c r="C559" s="32" t="s">
        <v>1895</v>
      </c>
      <c r="D559" s="32" t="s">
        <v>457</v>
      </c>
      <c r="E559" s="32" t="s">
        <v>2063</v>
      </c>
      <c r="F559" s="32">
        <v>3</v>
      </c>
      <c r="G559" s="78" t="s">
        <v>2064</v>
      </c>
      <c r="H559" s="33" t="s">
        <v>2075</v>
      </c>
      <c r="I559" s="32" t="s">
        <v>385</v>
      </c>
      <c r="J559" s="32" t="s">
        <v>1900</v>
      </c>
      <c r="K559" s="32" t="s">
        <v>1002</v>
      </c>
      <c r="L559" s="34">
        <v>22.1225466257</v>
      </c>
      <c r="M559" s="34">
        <v>13826.5916411</v>
      </c>
      <c r="N559" s="32" t="s">
        <v>2076</v>
      </c>
      <c r="O559" s="43" t="e">
        <f>VLOOKUP(U:U,#REF!,5,FALSE)</f>
        <v>#REF!</v>
      </c>
      <c r="P559" s="43" t="e">
        <f>VLOOKUP(U:U,#REF!,4,FALSE)</f>
        <v>#REF!</v>
      </c>
      <c r="Q559" s="43" t="e">
        <f>VLOOKUP(U:U,#REF!,2,FALSE)</f>
        <v>#REF!</v>
      </c>
      <c r="S559" s="35" t="str">
        <f>VLOOKUP(G:G,old!G:J,4,FALSE)</f>
        <v>S</v>
      </c>
      <c r="T559" s="35" t="str">
        <f>VLOOKUP(G:G,old!G:K,5,FALSE)</f>
        <v>DWR</v>
      </c>
      <c r="U559" s="35" t="str">
        <f>VLOOKUP(G:G,old!G:L,6,FALSE)</f>
        <v>PENINSULA - EAST COAST</v>
      </c>
      <c r="V559" s="43">
        <f>VLOOKUP(G:G,old!G:M,7,FALSE)</f>
        <v>0</v>
      </c>
      <c r="X559" s="43" t="str">
        <f>IFERROR(VLOOKUP(V:V,#REF!,3,FALSE),"0")</f>
        <v>0</v>
      </c>
      <c r="Y559" s="19">
        <f t="shared" si="8"/>
        <v>0</v>
      </c>
      <c r="Z559" s="19" t="str">
        <f>IFERROR(VLOOKUP(C:C,#REF!,19,FALSE),"0")</f>
        <v>0</v>
      </c>
    </row>
    <row r="560" spans="1:26" x14ac:dyDescent="0.45">
      <c r="A560" s="32" t="s">
        <v>1894</v>
      </c>
      <c r="B560" s="32">
        <v>2</v>
      </c>
      <c r="C560" s="32" t="s">
        <v>1895</v>
      </c>
      <c r="D560" s="32" t="s">
        <v>457</v>
      </c>
      <c r="E560" s="32" t="s">
        <v>2063</v>
      </c>
      <c r="F560" s="32">
        <v>3</v>
      </c>
      <c r="G560" s="78" t="s">
        <v>2064</v>
      </c>
      <c r="H560" s="33" t="s">
        <v>2077</v>
      </c>
      <c r="I560" s="32" t="s">
        <v>2078</v>
      </c>
      <c r="J560" s="32" t="s">
        <v>1900</v>
      </c>
      <c r="K560" s="32" t="s">
        <v>1002</v>
      </c>
      <c r="L560" s="34">
        <v>38.915734318600002</v>
      </c>
      <c r="M560" s="34">
        <v>24322.333949100001</v>
      </c>
      <c r="N560" s="32" t="s">
        <v>2079</v>
      </c>
      <c r="O560" s="43" t="e">
        <f>VLOOKUP(U:U,#REF!,5,FALSE)</f>
        <v>#REF!</v>
      </c>
      <c r="P560" s="43" t="e">
        <f>VLOOKUP(U:U,#REF!,4,FALSE)</f>
        <v>#REF!</v>
      </c>
      <c r="Q560" s="43" t="e">
        <f>VLOOKUP(U:U,#REF!,2,FALSE)</f>
        <v>#REF!</v>
      </c>
      <c r="S560" s="35" t="str">
        <f>VLOOKUP(G:G,old!G:J,4,FALSE)</f>
        <v>S</v>
      </c>
      <c r="T560" s="35" t="str">
        <f>VLOOKUP(G:G,old!G:K,5,FALSE)</f>
        <v>DWR</v>
      </c>
      <c r="U560" s="35" t="str">
        <f>VLOOKUP(G:G,old!G:L,6,FALSE)</f>
        <v>PENINSULA - EAST COAST</v>
      </c>
      <c r="V560" s="43">
        <f>VLOOKUP(G:G,old!G:M,7,FALSE)</f>
        <v>0</v>
      </c>
      <c r="X560" s="43" t="str">
        <f>IFERROR(VLOOKUP(V:V,#REF!,3,FALSE),"0")</f>
        <v>0</v>
      </c>
      <c r="Y560" s="19">
        <f t="shared" si="8"/>
        <v>0</v>
      </c>
      <c r="Z560" s="19" t="str">
        <f>IFERROR(VLOOKUP(C:C,#REF!,19,FALSE),"0")</f>
        <v>0</v>
      </c>
    </row>
    <row r="561" spans="1:26" x14ac:dyDescent="0.45">
      <c r="A561" s="32" t="s">
        <v>1894</v>
      </c>
      <c r="B561" s="32">
        <v>2</v>
      </c>
      <c r="C561" s="32" t="s">
        <v>1895</v>
      </c>
      <c r="D561" s="32" t="s">
        <v>457</v>
      </c>
      <c r="E561" s="32" t="s">
        <v>2063</v>
      </c>
      <c r="F561" s="32">
        <v>3</v>
      </c>
      <c r="G561" s="78" t="s">
        <v>2064</v>
      </c>
      <c r="H561" s="33" t="s">
        <v>2080</v>
      </c>
      <c r="I561" s="32" t="s">
        <v>2081</v>
      </c>
      <c r="J561" s="32" t="s">
        <v>1900</v>
      </c>
      <c r="K561" s="32" t="s">
        <v>1002</v>
      </c>
      <c r="L561" s="34">
        <v>131.14308064599999</v>
      </c>
      <c r="M561" s="34">
        <v>81964.425403700006</v>
      </c>
      <c r="N561" s="32" t="s">
        <v>2082</v>
      </c>
      <c r="O561" s="43" t="e">
        <f>VLOOKUP(U:U,#REF!,5,FALSE)</f>
        <v>#REF!</v>
      </c>
      <c r="P561" s="43" t="e">
        <f>VLOOKUP(U:U,#REF!,4,FALSE)</f>
        <v>#REF!</v>
      </c>
      <c r="Q561" s="43" t="e">
        <f>VLOOKUP(U:U,#REF!,2,FALSE)</f>
        <v>#REF!</v>
      </c>
      <c r="S561" s="35" t="str">
        <f>VLOOKUP(G:G,old!G:J,4,FALSE)</f>
        <v>S</v>
      </c>
      <c r="T561" s="35" t="str">
        <f>VLOOKUP(G:G,old!G:K,5,FALSE)</f>
        <v>DWR</v>
      </c>
      <c r="U561" s="35" t="str">
        <f>VLOOKUP(G:G,old!G:L,6,FALSE)</f>
        <v>PENINSULA - EAST COAST</v>
      </c>
      <c r="V561" s="43">
        <f>VLOOKUP(G:G,old!G:M,7,FALSE)</f>
        <v>0</v>
      </c>
      <c r="X561" s="43" t="str">
        <f>IFERROR(VLOOKUP(V:V,#REF!,3,FALSE),"0")</f>
        <v>0</v>
      </c>
      <c r="Y561" s="19">
        <f t="shared" si="8"/>
        <v>0</v>
      </c>
      <c r="Z561" s="19" t="str">
        <f>IFERROR(VLOOKUP(C:C,#REF!,19,FALSE),"0")</f>
        <v>0</v>
      </c>
    </row>
    <row r="562" spans="1:26" x14ac:dyDescent="0.45">
      <c r="A562" s="32" t="s">
        <v>1894</v>
      </c>
      <c r="B562" s="32">
        <v>2</v>
      </c>
      <c r="C562" s="32" t="s">
        <v>1895</v>
      </c>
      <c r="D562" s="32" t="s">
        <v>457</v>
      </c>
      <c r="E562" s="32" t="s">
        <v>2063</v>
      </c>
      <c r="F562" s="32">
        <v>3</v>
      </c>
      <c r="G562" s="78" t="s">
        <v>2064</v>
      </c>
      <c r="H562" s="33" t="s">
        <v>2083</v>
      </c>
      <c r="I562" s="32" t="s">
        <v>2084</v>
      </c>
      <c r="J562" s="32" t="s">
        <v>1900</v>
      </c>
      <c r="K562" s="32" t="s">
        <v>1002</v>
      </c>
      <c r="L562" s="34">
        <v>103.87639685000001</v>
      </c>
      <c r="M562" s="34">
        <v>64922.748031299998</v>
      </c>
      <c r="N562" s="32" t="s">
        <v>2085</v>
      </c>
      <c r="O562" s="43" t="e">
        <f>VLOOKUP(U:U,#REF!,5,FALSE)</f>
        <v>#REF!</v>
      </c>
      <c r="P562" s="43" t="e">
        <f>VLOOKUP(U:U,#REF!,4,FALSE)</f>
        <v>#REF!</v>
      </c>
      <c r="Q562" s="43" t="e">
        <f>VLOOKUP(U:U,#REF!,2,FALSE)</f>
        <v>#REF!</v>
      </c>
      <c r="S562" s="35" t="str">
        <f>VLOOKUP(G:G,old!G:J,4,FALSE)</f>
        <v>S</v>
      </c>
      <c r="T562" s="35" t="str">
        <f>VLOOKUP(G:G,old!G:K,5,FALSE)</f>
        <v>DWR</v>
      </c>
      <c r="U562" s="35" t="str">
        <f>VLOOKUP(G:G,old!G:L,6,FALSE)</f>
        <v>PENINSULA - EAST COAST</v>
      </c>
      <c r="V562" s="43">
        <f>VLOOKUP(G:G,old!G:M,7,FALSE)</f>
        <v>0</v>
      </c>
      <c r="X562" s="43" t="str">
        <f>IFERROR(VLOOKUP(V:V,#REF!,3,FALSE),"0")</f>
        <v>0</v>
      </c>
      <c r="Y562" s="19">
        <f t="shared" si="8"/>
        <v>0</v>
      </c>
      <c r="Z562" s="19" t="str">
        <f>IFERROR(VLOOKUP(C:C,#REF!,19,FALSE),"0")</f>
        <v>0</v>
      </c>
    </row>
    <row r="563" spans="1:26" x14ac:dyDescent="0.45">
      <c r="A563" s="32" t="s">
        <v>1894</v>
      </c>
      <c r="B563" s="32">
        <v>2</v>
      </c>
      <c r="C563" s="32" t="s">
        <v>1895</v>
      </c>
      <c r="D563" s="32" t="s">
        <v>457</v>
      </c>
      <c r="E563" s="32" t="s">
        <v>2063</v>
      </c>
      <c r="F563" s="32">
        <v>3</v>
      </c>
      <c r="G563" s="78" t="s">
        <v>2064</v>
      </c>
      <c r="H563" s="33" t="s">
        <v>2086</v>
      </c>
      <c r="I563" s="32" t="s">
        <v>2087</v>
      </c>
      <c r="J563" s="32" t="s">
        <v>1900</v>
      </c>
      <c r="K563" s="32" t="s">
        <v>1002</v>
      </c>
      <c r="L563" s="34">
        <v>159.717917384</v>
      </c>
      <c r="M563" s="34">
        <v>99823.698365000004</v>
      </c>
      <c r="N563" s="32" t="s">
        <v>2088</v>
      </c>
      <c r="O563" s="43" t="e">
        <f>VLOOKUP(U:U,#REF!,5,FALSE)</f>
        <v>#REF!</v>
      </c>
      <c r="P563" s="43" t="e">
        <f>VLOOKUP(U:U,#REF!,4,FALSE)</f>
        <v>#REF!</v>
      </c>
      <c r="Q563" s="43" t="e">
        <f>VLOOKUP(U:U,#REF!,2,FALSE)</f>
        <v>#REF!</v>
      </c>
      <c r="S563" s="35" t="str">
        <f>VLOOKUP(G:G,old!G:J,4,FALSE)</f>
        <v>S</v>
      </c>
      <c r="T563" s="35" t="str">
        <f>VLOOKUP(G:G,old!G:K,5,FALSE)</f>
        <v>DWR</v>
      </c>
      <c r="U563" s="35" t="str">
        <f>VLOOKUP(G:G,old!G:L,6,FALSE)</f>
        <v>PENINSULA - EAST COAST</v>
      </c>
      <c r="V563" s="43">
        <f>VLOOKUP(G:G,old!G:M,7,FALSE)</f>
        <v>0</v>
      </c>
      <c r="X563" s="43" t="str">
        <f>IFERROR(VLOOKUP(V:V,#REF!,3,FALSE),"0")</f>
        <v>0</v>
      </c>
      <c r="Y563" s="19">
        <f t="shared" si="8"/>
        <v>0</v>
      </c>
      <c r="Z563" s="19" t="str">
        <f>IFERROR(VLOOKUP(C:C,#REF!,19,FALSE),"0")</f>
        <v>0</v>
      </c>
    </row>
    <row r="564" spans="1:26" x14ac:dyDescent="0.45">
      <c r="A564" s="32" t="s">
        <v>1894</v>
      </c>
      <c r="B564" s="32">
        <v>2</v>
      </c>
      <c r="C564" s="32" t="s">
        <v>1895</v>
      </c>
      <c r="D564" s="32" t="s">
        <v>457</v>
      </c>
      <c r="E564" s="32" t="s">
        <v>2063</v>
      </c>
      <c r="F564" s="32">
        <v>3</v>
      </c>
      <c r="G564" s="78" t="s">
        <v>2064</v>
      </c>
      <c r="H564" s="33" t="s">
        <v>2089</v>
      </c>
      <c r="I564" s="32" t="s">
        <v>2090</v>
      </c>
      <c r="J564" s="32" t="s">
        <v>1900</v>
      </c>
      <c r="K564" s="32" t="s">
        <v>1002</v>
      </c>
      <c r="L564" s="34">
        <v>76.996274431700002</v>
      </c>
      <c r="M564" s="34">
        <v>48122.671519800002</v>
      </c>
      <c r="N564" s="32" t="s">
        <v>2091</v>
      </c>
      <c r="O564" s="43" t="e">
        <f>VLOOKUP(U:U,#REF!,5,FALSE)</f>
        <v>#REF!</v>
      </c>
      <c r="P564" s="43" t="e">
        <f>VLOOKUP(U:U,#REF!,4,FALSE)</f>
        <v>#REF!</v>
      </c>
      <c r="Q564" s="43" t="e">
        <f>VLOOKUP(U:U,#REF!,2,FALSE)</f>
        <v>#REF!</v>
      </c>
      <c r="S564" s="35" t="str">
        <f>VLOOKUP(G:G,old!G:J,4,FALSE)</f>
        <v>S</v>
      </c>
      <c r="T564" s="35" t="str">
        <f>VLOOKUP(G:G,old!G:K,5,FALSE)</f>
        <v>DWR</v>
      </c>
      <c r="U564" s="35" t="str">
        <f>VLOOKUP(G:G,old!G:L,6,FALSE)</f>
        <v>PENINSULA - EAST COAST</v>
      </c>
      <c r="V564" s="43">
        <f>VLOOKUP(G:G,old!G:M,7,FALSE)</f>
        <v>0</v>
      </c>
      <c r="X564" s="43" t="str">
        <f>IFERROR(VLOOKUP(V:V,#REF!,3,FALSE),"0")</f>
        <v>0</v>
      </c>
      <c r="Y564" s="19">
        <f t="shared" si="8"/>
        <v>0</v>
      </c>
      <c r="Z564" s="19" t="str">
        <f>IFERROR(VLOOKUP(C:C,#REF!,19,FALSE),"0")</f>
        <v>0</v>
      </c>
    </row>
    <row r="565" spans="1:26" x14ac:dyDescent="0.45">
      <c r="A565" s="32" t="s">
        <v>1894</v>
      </c>
      <c r="B565" s="32">
        <v>2</v>
      </c>
      <c r="C565" s="32" t="s">
        <v>1895</v>
      </c>
      <c r="D565" s="32" t="s">
        <v>457</v>
      </c>
      <c r="E565" s="32" t="s">
        <v>2063</v>
      </c>
      <c r="F565" s="32">
        <v>3</v>
      </c>
      <c r="G565" s="78" t="s">
        <v>2064</v>
      </c>
      <c r="H565" s="33" t="s">
        <v>2092</v>
      </c>
      <c r="I565" s="32" t="s">
        <v>2093</v>
      </c>
      <c r="J565" s="32" t="s">
        <v>1900</v>
      </c>
      <c r="K565" s="32" t="s">
        <v>1002</v>
      </c>
      <c r="L565" s="34">
        <v>73.081926681799999</v>
      </c>
      <c r="M565" s="34">
        <v>45676.2041761</v>
      </c>
      <c r="N565" s="32" t="s">
        <v>2094</v>
      </c>
      <c r="O565" s="43" t="e">
        <f>VLOOKUP(U:U,#REF!,5,FALSE)</f>
        <v>#REF!</v>
      </c>
      <c r="P565" s="43" t="e">
        <f>VLOOKUP(U:U,#REF!,4,FALSE)</f>
        <v>#REF!</v>
      </c>
      <c r="Q565" s="43" t="e">
        <f>VLOOKUP(U:U,#REF!,2,FALSE)</f>
        <v>#REF!</v>
      </c>
      <c r="S565" s="35" t="str">
        <f>VLOOKUP(G:G,old!G:J,4,FALSE)</f>
        <v>S</v>
      </c>
      <c r="T565" s="35" t="str">
        <f>VLOOKUP(G:G,old!G:K,5,FALSE)</f>
        <v>DWR</v>
      </c>
      <c r="U565" s="35" t="str">
        <f>VLOOKUP(G:G,old!G:L,6,FALSE)</f>
        <v>PENINSULA - EAST COAST</v>
      </c>
      <c r="V565" s="43">
        <f>VLOOKUP(G:G,old!G:M,7,FALSE)</f>
        <v>0</v>
      </c>
      <c r="X565" s="43" t="str">
        <f>IFERROR(VLOOKUP(V:V,#REF!,3,FALSE),"0")</f>
        <v>0</v>
      </c>
      <c r="Y565" s="19">
        <f t="shared" si="8"/>
        <v>0</v>
      </c>
      <c r="Z565" s="19" t="str">
        <f>IFERROR(VLOOKUP(C:C,#REF!,19,FALSE),"0")</f>
        <v>0</v>
      </c>
    </row>
    <row r="566" spans="1:26" x14ac:dyDescent="0.45">
      <c r="A566" s="32" t="s">
        <v>1894</v>
      </c>
      <c r="B566" s="32">
        <v>2</v>
      </c>
      <c r="C566" s="32" t="s">
        <v>1895</v>
      </c>
      <c r="D566" s="32" t="s">
        <v>457</v>
      </c>
      <c r="E566" s="32" t="s">
        <v>2095</v>
      </c>
      <c r="F566" s="32">
        <v>3</v>
      </c>
      <c r="G566" s="78" t="s">
        <v>2096</v>
      </c>
      <c r="H566" s="33" t="s">
        <v>2097</v>
      </c>
      <c r="I566" s="32" t="s">
        <v>2098</v>
      </c>
      <c r="J566" s="32" t="s">
        <v>1900</v>
      </c>
      <c r="K566" s="32" t="s">
        <v>1002</v>
      </c>
      <c r="L566" s="34">
        <v>37.037240007100003</v>
      </c>
      <c r="M566" s="34">
        <v>23148.275004399999</v>
      </c>
      <c r="N566" s="32" t="s">
        <v>2099</v>
      </c>
      <c r="O566" s="43" t="e">
        <f>VLOOKUP(U:U,#REF!,5,FALSE)</f>
        <v>#REF!</v>
      </c>
      <c r="P566" s="43" t="e">
        <f>VLOOKUP(U:U,#REF!,4,FALSE)</f>
        <v>#REF!</v>
      </c>
      <c r="Q566" s="43" t="e">
        <f>VLOOKUP(U:U,#REF!,2,FALSE)</f>
        <v>#REF!</v>
      </c>
      <c r="S566" s="35" t="str">
        <f>VLOOKUP(G:G,old!G:J,4,FALSE)</f>
        <v>S</v>
      </c>
      <c r="T566" s="35" t="str">
        <f>VLOOKUP(G:G,old!G:K,5,FALSE)</f>
        <v>DWR</v>
      </c>
      <c r="U566" s="35" t="str">
        <f>VLOOKUP(G:G,old!G:L,6,FALSE)</f>
        <v>PENINSULA - EAST COAST</v>
      </c>
      <c r="V566" s="43">
        <f>VLOOKUP(G:G,old!G:M,7,FALSE)</f>
        <v>0</v>
      </c>
      <c r="X566" s="43" t="str">
        <f>IFERROR(VLOOKUP(V:V,#REF!,3,FALSE),"0")</f>
        <v>0</v>
      </c>
      <c r="Y566" s="19">
        <f t="shared" si="8"/>
        <v>0</v>
      </c>
      <c r="Z566" s="19" t="str">
        <f>IFERROR(VLOOKUP(C:C,#REF!,19,FALSE),"0")</f>
        <v>0</v>
      </c>
    </row>
    <row r="567" spans="1:26" x14ac:dyDescent="0.45">
      <c r="A567" s="32" t="s">
        <v>1894</v>
      </c>
      <c r="B567" s="32">
        <v>2</v>
      </c>
      <c r="C567" s="32" t="s">
        <v>1895</v>
      </c>
      <c r="D567" s="32" t="s">
        <v>457</v>
      </c>
      <c r="E567" s="32" t="s">
        <v>2095</v>
      </c>
      <c r="F567" s="32">
        <v>3</v>
      </c>
      <c r="G567" s="78" t="s">
        <v>2096</v>
      </c>
      <c r="H567" s="33" t="s">
        <v>2100</v>
      </c>
      <c r="I567" s="32" t="s">
        <v>2101</v>
      </c>
      <c r="J567" s="32" t="s">
        <v>1900</v>
      </c>
      <c r="K567" s="32" t="s">
        <v>1002</v>
      </c>
      <c r="L567" s="34">
        <v>43.806990254799999</v>
      </c>
      <c r="M567" s="34">
        <v>27379.368909199999</v>
      </c>
      <c r="N567" s="32" t="s">
        <v>2102</v>
      </c>
      <c r="O567" s="43" t="e">
        <f>VLOOKUP(U:U,#REF!,5,FALSE)</f>
        <v>#REF!</v>
      </c>
      <c r="P567" s="43" t="e">
        <f>VLOOKUP(U:U,#REF!,4,FALSE)</f>
        <v>#REF!</v>
      </c>
      <c r="Q567" s="43" t="e">
        <f>VLOOKUP(U:U,#REF!,2,FALSE)</f>
        <v>#REF!</v>
      </c>
      <c r="S567" s="35" t="str">
        <f>VLOOKUP(G:G,old!G:J,4,FALSE)</f>
        <v>S</v>
      </c>
      <c r="T567" s="35" t="str">
        <f>VLOOKUP(G:G,old!G:K,5,FALSE)</f>
        <v>DWR</v>
      </c>
      <c r="U567" s="35" t="str">
        <f>VLOOKUP(G:G,old!G:L,6,FALSE)</f>
        <v>PENINSULA - EAST COAST</v>
      </c>
      <c r="V567" s="43">
        <f>VLOOKUP(G:G,old!G:M,7,FALSE)</f>
        <v>0</v>
      </c>
      <c r="X567" s="43" t="str">
        <f>IFERROR(VLOOKUP(V:V,#REF!,3,FALSE),"0")</f>
        <v>0</v>
      </c>
      <c r="Y567" s="19">
        <f t="shared" si="8"/>
        <v>0</v>
      </c>
      <c r="Z567" s="19" t="str">
        <f>IFERROR(VLOOKUP(C:C,#REF!,19,FALSE),"0")</f>
        <v>0</v>
      </c>
    </row>
    <row r="568" spans="1:26" x14ac:dyDescent="0.45">
      <c r="A568" s="32" t="s">
        <v>1894</v>
      </c>
      <c r="B568" s="32">
        <v>2</v>
      </c>
      <c r="C568" s="32" t="s">
        <v>1895</v>
      </c>
      <c r="D568" s="32" t="s">
        <v>457</v>
      </c>
      <c r="E568" s="32" t="s">
        <v>2095</v>
      </c>
      <c r="F568" s="32">
        <v>3</v>
      </c>
      <c r="G568" s="78" t="s">
        <v>2096</v>
      </c>
      <c r="H568" s="33" t="s">
        <v>2103</v>
      </c>
      <c r="I568" s="32" t="s">
        <v>2104</v>
      </c>
      <c r="J568" s="32" t="s">
        <v>1900</v>
      </c>
      <c r="K568" s="32" t="s">
        <v>1002</v>
      </c>
      <c r="L568" s="34">
        <v>135.81134661300001</v>
      </c>
      <c r="M568" s="34">
        <v>84882.091633100004</v>
      </c>
      <c r="N568" s="32" t="s">
        <v>2105</v>
      </c>
      <c r="O568" s="43" t="e">
        <f>VLOOKUP(U:U,#REF!,5,FALSE)</f>
        <v>#REF!</v>
      </c>
      <c r="P568" s="43" t="e">
        <f>VLOOKUP(U:U,#REF!,4,FALSE)</f>
        <v>#REF!</v>
      </c>
      <c r="Q568" s="43" t="e">
        <f>VLOOKUP(U:U,#REF!,2,FALSE)</f>
        <v>#REF!</v>
      </c>
      <c r="S568" s="35" t="str">
        <f>VLOOKUP(G:G,old!G:J,4,FALSE)</f>
        <v>S</v>
      </c>
      <c r="T568" s="35" t="str">
        <f>VLOOKUP(G:G,old!G:K,5,FALSE)</f>
        <v>DWR</v>
      </c>
      <c r="U568" s="35" t="str">
        <f>VLOOKUP(G:G,old!G:L,6,FALSE)</f>
        <v>PENINSULA - EAST COAST</v>
      </c>
      <c r="V568" s="43">
        <f>VLOOKUP(G:G,old!G:M,7,FALSE)</f>
        <v>0</v>
      </c>
      <c r="X568" s="43" t="str">
        <f>IFERROR(VLOOKUP(V:V,#REF!,3,FALSE),"0")</f>
        <v>0</v>
      </c>
      <c r="Y568" s="19">
        <f t="shared" si="8"/>
        <v>0</v>
      </c>
      <c r="Z568" s="19" t="str">
        <f>IFERROR(VLOOKUP(C:C,#REF!,19,FALSE),"0")</f>
        <v>0</v>
      </c>
    </row>
    <row r="569" spans="1:26" x14ac:dyDescent="0.45">
      <c r="A569" s="32" t="s">
        <v>1894</v>
      </c>
      <c r="B569" s="32">
        <v>2</v>
      </c>
      <c r="C569" s="32" t="s">
        <v>1895</v>
      </c>
      <c r="D569" s="32" t="s">
        <v>457</v>
      </c>
      <c r="E569" s="32" t="s">
        <v>2095</v>
      </c>
      <c r="F569" s="32">
        <v>3</v>
      </c>
      <c r="G569" s="78" t="s">
        <v>2096</v>
      </c>
      <c r="H569" s="33" t="s">
        <v>2106</v>
      </c>
      <c r="I569" s="32" t="s">
        <v>2107</v>
      </c>
      <c r="J569" s="32" t="s">
        <v>1900</v>
      </c>
      <c r="K569" s="32" t="s">
        <v>1002</v>
      </c>
      <c r="L569" s="34">
        <v>73.406318798100003</v>
      </c>
      <c r="M569" s="34">
        <v>45878.949248800003</v>
      </c>
      <c r="N569" s="32" t="s">
        <v>2108</v>
      </c>
      <c r="O569" s="43" t="e">
        <f>VLOOKUP(U:U,#REF!,5,FALSE)</f>
        <v>#REF!</v>
      </c>
      <c r="P569" s="43" t="e">
        <f>VLOOKUP(U:U,#REF!,4,FALSE)</f>
        <v>#REF!</v>
      </c>
      <c r="Q569" s="43" t="e">
        <f>VLOOKUP(U:U,#REF!,2,FALSE)</f>
        <v>#REF!</v>
      </c>
      <c r="S569" s="35" t="str">
        <f>VLOOKUP(G:G,old!G:J,4,FALSE)</f>
        <v>S</v>
      </c>
      <c r="T569" s="35" t="str">
        <f>VLOOKUP(G:G,old!G:K,5,FALSE)</f>
        <v>DWR</v>
      </c>
      <c r="U569" s="35" t="str">
        <f>VLOOKUP(G:G,old!G:L,6,FALSE)</f>
        <v>PENINSULA - EAST COAST</v>
      </c>
      <c r="V569" s="43">
        <f>VLOOKUP(G:G,old!G:M,7,FALSE)</f>
        <v>0</v>
      </c>
      <c r="X569" s="43" t="str">
        <f>IFERROR(VLOOKUP(V:V,#REF!,3,FALSE),"0")</f>
        <v>0</v>
      </c>
      <c r="Y569" s="19">
        <f t="shared" si="8"/>
        <v>0</v>
      </c>
      <c r="Z569" s="19" t="str">
        <f>IFERROR(VLOOKUP(C:C,#REF!,19,FALSE),"0")</f>
        <v>0</v>
      </c>
    </row>
    <row r="570" spans="1:26" x14ac:dyDescent="0.45">
      <c r="A570" s="32" t="s">
        <v>2109</v>
      </c>
      <c r="B570" s="32">
        <v>2</v>
      </c>
      <c r="C570" s="32" t="s">
        <v>2110</v>
      </c>
      <c r="D570" s="32" t="s">
        <v>2111</v>
      </c>
      <c r="E570" s="32" t="s">
        <v>2112</v>
      </c>
      <c r="F570" s="32">
        <v>3</v>
      </c>
      <c r="G570" s="78" t="s">
        <v>2113</v>
      </c>
      <c r="H570" s="33" t="s">
        <v>2114</v>
      </c>
      <c r="I570" s="32" t="s">
        <v>2115</v>
      </c>
      <c r="J570" s="32" t="s">
        <v>2116</v>
      </c>
      <c r="K570" s="32" t="s">
        <v>463</v>
      </c>
      <c r="L570" s="34">
        <v>11.4571013022</v>
      </c>
      <c r="M570" s="34">
        <v>7160.6883138699995</v>
      </c>
      <c r="N570" s="32" t="s">
        <v>2117</v>
      </c>
      <c r="O570" s="43" t="e">
        <f>VLOOKUP(U:U,#REF!,5,FALSE)</f>
        <v>#REF!</v>
      </c>
      <c r="P570" s="43" t="e">
        <f>VLOOKUP(U:U,#REF!,4,FALSE)</f>
        <v>#REF!</v>
      </c>
      <c r="Q570" s="43" t="e">
        <f>VLOOKUP(U:U,#REF!,2,FALSE)</f>
        <v>#REF!</v>
      </c>
      <c r="S570" s="35" t="str">
        <f>VLOOKUP(G:G,old!G:J,4,FALSE)</f>
        <v>S</v>
      </c>
      <c r="T570" s="35" t="str">
        <f>VLOOKUP(G:G,old!G:K,5,FALSE)</f>
        <v>DWR</v>
      </c>
      <c r="U570" s="35" t="str">
        <f>VLOOKUP(G:G,old!G:L,6,FALSE)</f>
        <v>THALE SAP SONGKHLA</v>
      </c>
      <c r="V570" s="43">
        <f>VLOOKUP(G:G,old!G:M,7,FALSE)</f>
        <v>0</v>
      </c>
      <c r="X570" s="43" t="str">
        <f>IFERROR(VLOOKUP(V:V,#REF!,3,FALSE),"0")</f>
        <v>0</v>
      </c>
      <c r="Y570" s="19">
        <f t="shared" si="8"/>
        <v>0</v>
      </c>
      <c r="Z570" s="19" t="str">
        <f>IFERROR(VLOOKUP(C:C,#REF!,19,FALSE),"0")</f>
        <v>0</v>
      </c>
    </row>
    <row r="571" spans="1:26" x14ac:dyDescent="0.45">
      <c r="A571" s="32" t="s">
        <v>2109</v>
      </c>
      <c r="B571" s="32">
        <v>2</v>
      </c>
      <c r="C571" s="32" t="s">
        <v>2110</v>
      </c>
      <c r="D571" s="32" t="s">
        <v>2111</v>
      </c>
      <c r="E571" s="32" t="s">
        <v>2112</v>
      </c>
      <c r="F571" s="32">
        <v>3</v>
      </c>
      <c r="G571" s="78" t="s">
        <v>2113</v>
      </c>
      <c r="H571" s="33" t="s">
        <v>2118</v>
      </c>
      <c r="I571" s="32" t="s">
        <v>2119</v>
      </c>
      <c r="J571" s="32" t="s">
        <v>2116</v>
      </c>
      <c r="K571" s="32" t="s">
        <v>463</v>
      </c>
      <c r="L571" s="34">
        <v>30.927038950299998</v>
      </c>
      <c r="M571" s="34">
        <v>19329.399343900001</v>
      </c>
      <c r="N571" s="32" t="s">
        <v>2120</v>
      </c>
      <c r="O571" s="43" t="e">
        <f>VLOOKUP(U:U,#REF!,5,FALSE)</f>
        <v>#REF!</v>
      </c>
      <c r="P571" s="43" t="e">
        <f>VLOOKUP(U:U,#REF!,4,FALSE)</f>
        <v>#REF!</v>
      </c>
      <c r="Q571" s="43" t="e">
        <f>VLOOKUP(U:U,#REF!,2,FALSE)</f>
        <v>#REF!</v>
      </c>
      <c r="S571" s="35" t="str">
        <f>VLOOKUP(G:G,old!G:J,4,FALSE)</f>
        <v>S</v>
      </c>
      <c r="T571" s="35" t="str">
        <f>VLOOKUP(G:G,old!G:K,5,FALSE)</f>
        <v>DWR</v>
      </c>
      <c r="U571" s="35" t="str">
        <f>VLOOKUP(G:G,old!G:L,6,FALSE)</f>
        <v>THALE SAP SONGKHLA</v>
      </c>
      <c r="V571" s="43">
        <f>VLOOKUP(G:G,old!G:M,7,FALSE)</f>
        <v>0</v>
      </c>
      <c r="X571" s="43" t="str">
        <f>IFERROR(VLOOKUP(V:V,#REF!,3,FALSE),"0")</f>
        <v>0</v>
      </c>
      <c r="Y571" s="19">
        <f t="shared" si="8"/>
        <v>0</v>
      </c>
      <c r="Z571" s="19" t="str">
        <f>IFERROR(VLOOKUP(C:C,#REF!,19,FALSE),"0")</f>
        <v>0</v>
      </c>
    </row>
    <row r="572" spans="1:26" x14ac:dyDescent="0.45">
      <c r="A572" s="32" t="s">
        <v>2109</v>
      </c>
      <c r="B572" s="32">
        <v>2</v>
      </c>
      <c r="C572" s="32" t="s">
        <v>2110</v>
      </c>
      <c r="D572" s="32" t="s">
        <v>2111</v>
      </c>
      <c r="E572" s="32" t="s">
        <v>2112</v>
      </c>
      <c r="F572" s="32">
        <v>3</v>
      </c>
      <c r="G572" s="78" t="s">
        <v>2113</v>
      </c>
      <c r="H572" s="33" t="s">
        <v>2121</v>
      </c>
      <c r="I572" s="32" t="s">
        <v>2122</v>
      </c>
      <c r="J572" s="32" t="s">
        <v>2116</v>
      </c>
      <c r="K572" s="32" t="s">
        <v>463</v>
      </c>
      <c r="L572" s="34">
        <v>31.585229509000001</v>
      </c>
      <c r="M572" s="34">
        <v>19740.768443100002</v>
      </c>
      <c r="N572" s="32" t="s">
        <v>2123</v>
      </c>
      <c r="O572" s="43" t="e">
        <f>VLOOKUP(U:U,#REF!,5,FALSE)</f>
        <v>#REF!</v>
      </c>
      <c r="P572" s="43" t="e">
        <f>VLOOKUP(U:U,#REF!,4,FALSE)</f>
        <v>#REF!</v>
      </c>
      <c r="Q572" s="43" t="e">
        <f>VLOOKUP(U:U,#REF!,2,FALSE)</f>
        <v>#REF!</v>
      </c>
      <c r="S572" s="35" t="str">
        <f>VLOOKUP(G:G,old!G:J,4,FALSE)</f>
        <v>S</v>
      </c>
      <c r="T572" s="35" t="str">
        <f>VLOOKUP(G:G,old!G:K,5,FALSE)</f>
        <v>DWR</v>
      </c>
      <c r="U572" s="35" t="str">
        <f>VLOOKUP(G:G,old!G:L,6,FALSE)</f>
        <v>THALE SAP SONGKHLA</v>
      </c>
      <c r="V572" s="43">
        <f>VLOOKUP(G:G,old!G:M,7,FALSE)</f>
        <v>0</v>
      </c>
      <c r="X572" s="43" t="str">
        <f>IFERROR(VLOOKUP(V:V,#REF!,3,FALSE),"0")</f>
        <v>0</v>
      </c>
      <c r="Y572" s="19">
        <f t="shared" si="8"/>
        <v>0</v>
      </c>
      <c r="Z572" s="19" t="str">
        <f>IFERROR(VLOOKUP(C:C,#REF!,19,FALSE),"0")</f>
        <v>0</v>
      </c>
    </row>
    <row r="573" spans="1:26" x14ac:dyDescent="0.45">
      <c r="A573" s="32" t="s">
        <v>2109</v>
      </c>
      <c r="B573" s="32">
        <v>2</v>
      </c>
      <c r="C573" s="32" t="s">
        <v>2110</v>
      </c>
      <c r="D573" s="32" t="s">
        <v>2111</v>
      </c>
      <c r="E573" s="32" t="s">
        <v>2112</v>
      </c>
      <c r="F573" s="32">
        <v>3</v>
      </c>
      <c r="G573" s="78" t="s">
        <v>2113</v>
      </c>
      <c r="H573" s="33" t="s">
        <v>2124</v>
      </c>
      <c r="I573" s="32" t="s">
        <v>2125</v>
      </c>
      <c r="J573" s="32" t="s">
        <v>2116</v>
      </c>
      <c r="K573" s="32" t="s">
        <v>463</v>
      </c>
      <c r="L573" s="34">
        <v>55.514073121300001</v>
      </c>
      <c r="M573" s="34">
        <v>34696.295700800001</v>
      </c>
      <c r="N573" s="32" t="s">
        <v>2126</v>
      </c>
      <c r="O573" s="43" t="e">
        <f>VLOOKUP(U:U,#REF!,5,FALSE)</f>
        <v>#REF!</v>
      </c>
      <c r="P573" s="43" t="e">
        <f>VLOOKUP(U:U,#REF!,4,FALSE)</f>
        <v>#REF!</v>
      </c>
      <c r="Q573" s="43" t="e">
        <f>VLOOKUP(U:U,#REF!,2,FALSE)</f>
        <v>#REF!</v>
      </c>
      <c r="S573" s="35" t="str">
        <f>VLOOKUP(G:G,old!G:J,4,FALSE)</f>
        <v>S</v>
      </c>
      <c r="T573" s="35" t="str">
        <f>VLOOKUP(G:G,old!G:K,5,FALSE)</f>
        <v>DWR</v>
      </c>
      <c r="U573" s="35" t="str">
        <f>VLOOKUP(G:G,old!G:L,6,FALSE)</f>
        <v>THALE SAP SONGKHLA</v>
      </c>
      <c r="V573" s="43">
        <f>VLOOKUP(G:G,old!G:M,7,FALSE)</f>
        <v>0</v>
      </c>
      <c r="X573" s="43" t="str">
        <f>IFERROR(VLOOKUP(V:V,#REF!,3,FALSE),"0")</f>
        <v>0</v>
      </c>
      <c r="Y573" s="19">
        <f t="shared" si="8"/>
        <v>0</v>
      </c>
      <c r="Z573" s="19" t="str">
        <f>IFERROR(VLOOKUP(C:C,#REF!,19,FALSE),"0")</f>
        <v>0</v>
      </c>
    </row>
    <row r="574" spans="1:26" x14ac:dyDescent="0.45">
      <c r="A574" s="32" t="s">
        <v>2109</v>
      </c>
      <c r="B574" s="32">
        <v>2</v>
      </c>
      <c r="C574" s="32" t="s">
        <v>2110</v>
      </c>
      <c r="D574" s="32" t="s">
        <v>2111</v>
      </c>
      <c r="E574" s="32" t="s">
        <v>2112</v>
      </c>
      <c r="F574" s="32">
        <v>3</v>
      </c>
      <c r="G574" s="78" t="s">
        <v>2113</v>
      </c>
      <c r="H574" s="33" t="s">
        <v>2127</v>
      </c>
      <c r="I574" s="32" t="s">
        <v>2128</v>
      </c>
      <c r="J574" s="32" t="s">
        <v>2116</v>
      </c>
      <c r="K574" s="32" t="s">
        <v>463</v>
      </c>
      <c r="L574" s="34">
        <v>39.245595746500001</v>
      </c>
      <c r="M574" s="34">
        <v>24528.497341599999</v>
      </c>
      <c r="N574" s="32" t="s">
        <v>2129</v>
      </c>
      <c r="O574" s="43" t="e">
        <f>VLOOKUP(U:U,#REF!,5,FALSE)</f>
        <v>#REF!</v>
      </c>
      <c r="P574" s="43" t="e">
        <f>VLOOKUP(U:U,#REF!,4,FALSE)</f>
        <v>#REF!</v>
      </c>
      <c r="Q574" s="43" t="e">
        <f>VLOOKUP(U:U,#REF!,2,FALSE)</f>
        <v>#REF!</v>
      </c>
      <c r="S574" s="35" t="str">
        <f>VLOOKUP(G:G,old!G:J,4,FALSE)</f>
        <v>S</v>
      </c>
      <c r="T574" s="35" t="str">
        <f>VLOOKUP(G:G,old!G:K,5,FALSE)</f>
        <v>DWR</v>
      </c>
      <c r="U574" s="35" t="str">
        <f>VLOOKUP(G:G,old!G:L,6,FALSE)</f>
        <v>THALE SAP SONGKHLA</v>
      </c>
      <c r="V574" s="43">
        <f>VLOOKUP(G:G,old!G:M,7,FALSE)</f>
        <v>0</v>
      </c>
      <c r="X574" s="43" t="str">
        <f>IFERROR(VLOOKUP(V:V,#REF!,3,FALSE),"0")</f>
        <v>0</v>
      </c>
      <c r="Y574" s="19">
        <f t="shared" si="8"/>
        <v>0</v>
      </c>
      <c r="Z574" s="19" t="str">
        <f>IFERROR(VLOOKUP(C:C,#REF!,19,FALSE),"0")</f>
        <v>0</v>
      </c>
    </row>
    <row r="575" spans="1:26" x14ac:dyDescent="0.45">
      <c r="A575" s="32" t="s">
        <v>2109</v>
      </c>
      <c r="B575" s="32">
        <v>2</v>
      </c>
      <c r="C575" s="32" t="s">
        <v>2110</v>
      </c>
      <c r="D575" s="32" t="s">
        <v>2111</v>
      </c>
      <c r="E575" s="32" t="s">
        <v>2112</v>
      </c>
      <c r="F575" s="32">
        <v>3</v>
      </c>
      <c r="G575" s="78" t="s">
        <v>2113</v>
      </c>
      <c r="H575" s="33" t="s">
        <v>2130</v>
      </c>
      <c r="I575" s="32" t="s">
        <v>2131</v>
      </c>
      <c r="J575" s="32" t="s">
        <v>2116</v>
      </c>
      <c r="K575" s="32" t="s">
        <v>463</v>
      </c>
      <c r="L575" s="34">
        <v>32.933370363999998</v>
      </c>
      <c r="M575" s="34">
        <v>20583.356477500001</v>
      </c>
      <c r="N575" s="32" t="s">
        <v>2132</v>
      </c>
      <c r="O575" s="43" t="e">
        <f>VLOOKUP(U:U,#REF!,5,FALSE)</f>
        <v>#REF!</v>
      </c>
      <c r="P575" s="43" t="e">
        <f>VLOOKUP(U:U,#REF!,4,FALSE)</f>
        <v>#REF!</v>
      </c>
      <c r="Q575" s="43" t="e">
        <f>VLOOKUP(U:U,#REF!,2,FALSE)</f>
        <v>#REF!</v>
      </c>
      <c r="S575" s="35" t="str">
        <f>VLOOKUP(G:G,old!G:J,4,FALSE)</f>
        <v>S</v>
      </c>
      <c r="T575" s="35" t="str">
        <f>VLOOKUP(G:G,old!G:K,5,FALSE)</f>
        <v>DWR</v>
      </c>
      <c r="U575" s="35" t="str">
        <f>VLOOKUP(G:G,old!G:L,6,FALSE)</f>
        <v>THALE SAP SONGKHLA</v>
      </c>
      <c r="V575" s="43">
        <f>VLOOKUP(G:G,old!G:M,7,FALSE)</f>
        <v>0</v>
      </c>
      <c r="X575" s="43" t="str">
        <f>IFERROR(VLOOKUP(V:V,#REF!,3,FALSE),"0")</f>
        <v>0</v>
      </c>
      <c r="Y575" s="19">
        <f t="shared" si="8"/>
        <v>0</v>
      </c>
      <c r="Z575" s="19" t="str">
        <f>IFERROR(VLOOKUP(C:C,#REF!,19,FALSE),"0")</f>
        <v>0</v>
      </c>
    </row>
    <row r="576" spans="1:26" x14ac:dyDescent="0.45">
      <c r="A576" s="32" t="s">
        <v>2109</v>
      </c>
      <c r="B576" s="32">
        <v>2</v>
      </c>
      <c r="C576" s="32" t="s">
        <v>2110</v>
      </c>
      <c r="D576" s="32" t="s">
        <v>2111</v>
      </c>
      <c r="E576" s="32" t="s">
        <v>2133</v>
      </c>
      <c r="F576" s="32">
        <v>3</v>
      </c>
      <c r="G576" s="78" t="s">
        <v>2134</v>
      </c>
      <c r="H576" s="33" t="s">
        <v>2135</v>
      </c>
      <c r="I576" s="32" t="s">
        <v>2136</v>
      </c>
      <c r="J576" s="32" t="s">
        <v>2116</v>
      </c>
      <c r="K576" s="32" t="s">
        <v>463</v>
      </c>
      <c r="L576" s="34">
        <v>10.710910072500001</v>
      </c>
      <c r="M576" s="34">
        <v>6694.3187953099996</v>
      </c>
      <c r="N576" s="32" t="s">
        <v>2137</v>
      </c>
      <c r="O576" s="43" t="e">
        <f>VLOOKUP(U:U,#REF!,5,FALSE)</f>
        <v>#REF!</v>
      </c>
      <c r="P576" s="43" t="e">
        <f>VLOOKUP(U:U,#REF!,4,FALSE)</f>
        <v>#REF!</v>
      </c>
      <c r="Q576" s="43" t="e">
        <f>VLOOKUP(U:U,#REF!,2,FALSE)</f>
        <v>#REF!</v>
      </c>
      <c r="S576" s="35" t="str">
        <f>VLOOKUP(G:G,old!G:J,4,FALSE)</f>
        <v>S</v>
      </c>
      <c r="T576" s="35" t="str">
        <f>VLOOKUP(G:G,old!G:K,5,FALSE)</f>
        <v>DWR</v>
      </c>
      <c r="U576" s="35" t="str">
        <f>VLOOKUP(G:G,old!G:L,6,FALSE)</f>
        <v>THALE SAP SONGKHLA</v>
      </c>
      <c r="V576" s="43">
        <f>VLOOKUP(G:G,old!G:M,7,FALSE)</f>
        <v>0</v>
      </c>
      <c r="X576" s="43" t="str">
        <f>IFERROR(VLOOKUP(V:V,#REF!,3,FALSE),"0")</f>
        <v>0</v>
      </c>
      <c r="Y576" s="19">
        <f t="shared" si="8"/>
        <v>0</v>
      </c>
      <c r="Z576" s="19" t="str">
        <f>IFERROR(VLOOKUP(C:C,#REF!,19,FALSE),"0")</f>
        <v>0</v>
      </c>
    </row>
    <row r="577" spans="1:26" x14ac:dyDescent="0.45">
      <c r="A577" s="32" t="s">
        <v>2109</v>
      </c>
      <c r="B577" s="32">
        <v>2</v>
      </c>
      <c r="C577" s="32" t="s">
        <v>2110</v>
      </c>
      <c r="D577" s="32" t="s">
        <v>2111</v>
      </c>
      <c r="E577" s="32" t="s">
        <v>2133</v>
      </c>
      <c r="F577" s="32">
        <v>3</v>
      </c>
      <c r="G577" s="78" t="s">
        <v>2134</v>
      </c>
      <c r="H577" s="33" t="s">
        <v>2138</v>
      </c>
      <c r="I577" s="32" t="s">
        <v>2139</v>
      </c>
      <c r="J577" s="32" t="s">
        <v>2116</v>
      </c>
      <c r="K577" s="32" t="s">
        <v>463</v>
      </c>
      <c r="L577" s="34">
        <v>9.0708937703500006</v>
      </c>
      <c r="M577" s="34">
        <v>5669.3086064700001</v>
      </c>
      <c r="N577" s="32" t="s">
        <v>2140</v>
      </c>
      <c r="O577" s="43" t="e">
        <f>VLOOKUP(U:U,#REF!,5,FALSE)</f>
        <v>#REF!</v>
      </c>
      <c r="P577" s="43" t="e">
        <f>VLOOKUP(U:U,#REF!,4,FALSE)</f>
        <v>#REF!</v>
      </c>
      <c r="Q577" s="43" t="e">
        <f>VLOOKUP(U:U,#REF!,2,FALSE)</f>
        <v>#REF!</v>
      </c>
      <c r="S577" s="35" t="str">
        <f>VLOOKUP(G:G,old!G:J,4,FALSE)</f>
        <v>S</v>
      </c>
      <c r="T577" s="35" t="str">
        <f>VLOOKUP(G:G,old!G:K,5,FALSE)</f>
        <v>DWR</v>
      </c>
      <c r="U577" s="35" t="str">
        <f>VLOOKUP(G:G,old!G:L,6,FALSE)</f>
        <v>THALE SAP SONGKHLA</v>
      </c>
      <c r="V577" s="43">
        <f>VLOOKUP(G:G,old!G:M,7,FALSE)</f>
        <v>0</v>
      </c>
      <c r="X577" s="43" t="str">
        <f>IFERROR(VLOOKUP(V:V,#REF!,3,FALSE),"0")</f>
        <v>0</v>
      </c>
      <c r="Y577" s="19">
        <f t="shared" si="8"/>
        <v>0</v>
      </c>
      <c r="Z577" s="19" t="str">
        <f>IFERROR(VLOOKUP(C:C,#REF!,19,FALSE),"0")</f>
        <v>0</v>
      </c>
    </row>
    <row r="578" spans="1:26" x14ac:dyDescent="0.45">
      <c r="A578" s="32" t="s">
        <v>2109</v>
      </c>
      <c r="B578" s="32">
        <v>2</v>
      </c>
      <c r="C578" s="32" t="s">
        <v>2110</v>
      </c>
      <c r="D578" s="32" t="s">
        <v>2111</v>
      </c>
      <c r="E578" s="32" t="s">
        <v>2133</v>
      </c>
      <c r="F578" s="32">
        <v>3</v>
      </c>
      <c r="G578" s="78" t="s">
        <v>2134</v>
      </c>
      <c r="H578" s="33" t="s">
        <v>2141</v>
      </c>
      <c r="I578" s="32" t="s">
        <v>2142</v>
      </c>
      <c r="J578" s="32" t="s">
        <v>2116</v>
      </c>
      <c r="K578" s="32" t="s">
        <v>463</v>
      </c>
      <c r="L578" s="34">
        <v>8.2592716858900008</v>
      </c>
      <c r="M578" s="34">
        <v>5162.0448036799999</v>
      </c>
      <c r="N578" s="32" t="s">
        <v>2143</v>
      </c>
      <c r="O578" s="43" t="e">
        <f>VLOOKUP(U:U,#REF!,5,FALSE)</f>
        <v>#REF!</v>
      </c>
      <c r="P578" s="43" t="e">
        <f>VLOOKUP(U:U,#REF!,4,FALSE)</f>
        <v>#REF!</v>
      </c>
      <c r="Q578" s="43" t="e">
        <f>VLOOKUP(U:U,#REF!,2,FALSE)</f>
        <v>#REF!</v>
      </c>
      <c r="S578" s="35" t="str">
        <f>VLOOKUP(G:G,old!G:J,4,FALSE)</f>
        <v>S</v>
      </c>
      <c r="T578" s="35" t="str">
        <f>VLOOKUP(G:G,old!G:K,5,FALSE)</f>
        <v>DWR</v>
      </c>
      <c r="U578" s="35" t="str">
        <f>VLOOKUP(G:G,old!G:L,6,FALSE)</f>
        <v>THALE SAP SONGKHLA</v>
      </c>
      <c r="V578" s="43">
        <f>VLOOKUP(G:G,old!G:M,7,FALSE)</f>
        <v>0</v>
      </c>
      <c r="X578" s="43" t="str">
        <f>IFERROR(VLOOKUP(V:V,#REF!,3,FALSE),"0")</f>
        <v>0</v>
      </c>
      <c r="Y578" s="19">
        <f t="shared" si="8"/>
        <v>0</v>
      </c>
      <c r="Z578" s="19" t="str">
        <f>IFERROR(VLOOKUP(C:C,#REF!,19,FALSE),"0")</f>
        <v>0</v>
      </c>
    </row>
    <row r="579" spans="1:26" x14ac:dyDescent="0.45">
      <c r="A579" s="32" t="s">
        <v>2109</v>
      </c>
      <c r="B579" s="32">
        <v>2</v>
      </c>
      <c r="C579" s="32" t="s">
        <v>2110</v>
      </c>
      <c r="D579" s="32" t="s">
        <v>2111</v>
      </c>
      <c r="E579" s="32" t="s">
        <v>2133</v>
      </c>
      <c r="F579" s="32">
        <v>3</v>
      </c>
      <c r="G579" s="78" t="s">
        <v>2134</v>
      </c>
      <c r="H579" s="33" t="s">
        <v>2144</v>
      </c>
      <c r="I579" s="32" t="s">
        <v>2145</v>
      </c>
      <c r="J579" s="32" t="s">
        <v>2116</v>
      </c>
      <c r="K579" s="32" t="s">
        <v>463</v>
      </c>
      <c r="L579" s="34">
        <v>8.0692758857700007</v>
      </c>
      <c r="M579" s="34">
        <v>5043.2974286099998</v>
      </c>
      <c r="N579" s="32" t="s">
        <v>2146</v>
      </c>
      <c r="O579" s="43" t="e">
        <f>VLOOKUP(U:U,#REF!,5,FALSE)</f>
        <v>#REF!</v>
      </c>
      <c r="P579" s="43" t="e">
        <f>VLOOKUP(U:U,#REF!,4,FALSE)</f>
        <v>#REF!</v>
      </c>
      <c r="Q579" s="43" t="e">
        <f>VLOOKUP(U:U,#REF!,2,FALSE)</f>
        <v>#REF!</v>
      </c>
      <c r="S579" s="35" t="str">
        <f>VLOOKUP(G:G,old!G:J,4,FALSE)</f>
        <v>S</v>
      </c>
      <c r="T579" s="35" t="str">
        <f>VLOOKUP(G:G,old!G:K,5,FALSE)</f>
        <v>DWR</v>
      </c>
      <c r="U579" s="35" t="str">
        <f>VLOOKUP(G:G,old!G:L,6,FALSE)</f>
        <v>THALE SAP SONGKHLA</v>
      </c>
      <c r="V579" s="43">
        <f>VLOOKUP(G:G,old!G:M,7,FALSE)</f>
        <v>0</v>
      </c>
      <c r="X579" s="43" t="str">
        <f>IFERROR(VLOOKUP(V:V,#REF!,3,FALSE),"0")</f>
        <v>0</v>
      </c>
      <c r="Y579" s="19">
        <f t="shared" si="8"/>
        <v>0</v>
      </c>
      <c r="Z579" s="19" t="str">
        <f>IFERROR(VLOOKUP(C:C,#REF!,19,FALSE),"0")</f>
        <v>0</v>
      </c>
    </row>
    <row r="580" spans="1:26" x14ac:dyDescent="0.45">
      <c r="A580" s="32" t="s">
        <v>2109</v>
      </c>
      <c r="B580" s="32">
        <v>2</v>
      </c>
      <c r="C580" s="32" t="s">
        <v>2110</v>
      </c>
      <c r="D580" s="32" t="s">
        <v>2111</v>
      </c>
      <c r="E580" s="32" t="s">
        <v>2133</v>
      </c>
      <c r="F580" s="32">
        <v>3</v>
      </c>
      <c r="G580" s="78" t="s">
        <v>2134</v>
      </c>
      <c r="H580" s="33" t="s">
        <v>2147</v>
      </c>
      <c r="I580" s="32" t="s">
        <v>2148</v>
      </c>
      <c r="J580" s="32" t="s">
        <v>2116</v>
      </c>
      <c r="K580" s="32" t="s">
        <v>463</v>
      </c>
      <c r="L580" s="34">
        <v>17.285074265399999</v>
      </c>
      <c r="M580" s="34">
        <v>10803.1714159</v>
      </c>
      <c r="N580" s="32" t="s">
        <v>2149</v>
      </c>
      <c r="O580" s="43" t="e">
        <f>VLOOKUP(U:U,#REF!,5,FALSE)</f>
        <v>#REF!</v>
      </c>
      <c r="P580" s="43" t="e">
        <f>VLOOKUP(U:U,#REF!,4,FALSE)</f>
        <v>#REF!</v>
      </c>
      <c r="Q580" s="43" t="e">
        <f>VLOOKUP(U:U,#REF!,2,FALSE)</f>
        <v>#REF!</v>
      </c>
      <c r="S580" s="35" t="str">
        <f>VLOOKUP(G:G,old!G:J,4,FALSE)</f>
        <v>S</v>
      </c>
      <c r="T580" s="35" t="str">
        <f>VLOOKUP(G:G,old!G:K,5,FALSE)</f>
        <v>DWR</v>
      </c>
      <c r="U580" s="35" t="str">
        <f>VLOOKUP(G:G,old!G:L,6,FALSE)</f>
        <v>THALE SAP SONGKHLA</v>
      </c>
      <c r="V580" s="43">
        <f>VLOOKUP(G:G,old!G:M,7,FALSE)</f>
        <v>0</v>
      </c>
      <c r="X580" s="43" t="str">
        <f>IFERROR(VLOOKUP(V:V,#REF!,3,FALSE),"0")</f>
        <v>0</v>
      </c>
      <c r="Y580" s="19">
        <f t="shared" ref="Y580:Y643" si="9">X580*1</f>
        <v>0</v>
      </c>
      <c r="Z580" s="19" t="str">
        <f>IFERROR(VLOOKUP(C:C,#REF!,19,FALSE),"0")</f>
        <v>0</v>
      </c>
    </row>
    <row r="581" spans="1:26" x14ac:dyDescent="0.45">
      <c r="A581" s="32" t="s">
        <v>2109</v>
      </c>
      <c r="B581" s="32">
        <v>2</v>
      </c>
      <c r="C581" s="32" t="s">
        <v>2110</v>
      </c>
      <c r="D581" s="32" t="s">
        <v>2111</v>
      </c>
      <c r="E581" s="32" t="s">
        <v>2133</v>
      </c>
      <c r="F581" s="32">
        <v>3</v>
      </c>
      <c r="G581" s="78" t="s">
        <v>2134</v>
      </c>
      <c r="H581" s="33" t="s">
        <v>2150</v>
      </c>
      <c r="I581" s="32" t="s">
        <v>2151</v>
      </c>
      <c r="J581" s="32" t="s">
        <v>2116</v>
      </c>
      <c r="K581" s="32" t="s">
        <v>463</v>
      </c>
      <c r="L581" s="34">
        <v>46.96749938</v>
      </c>
      <c r="M581" s="34">
        <v>29354.6871125</v>
      </c>
      <c r="N581" s="32" t="s">
        <v>2152</v>
      </c>
      <c r="O581" s="43" t="e">
        <f>VLOOKUP(U:U,#REF!,5,FALSE)</f>
        <v>#REF!</v>
      </c>
      <c r="P581" s="43" t="e">
        <f>VLOOKUP(U:U,#REF!,4,FALSE)</f>
        <v>#REF!</v>
      </c>
      <c r="Q581" s="43" t="e">
        <f>VLOOKUP(U:U,#REF!,2,FALSE)</f>
        <v>#REF!</v>
      </c>
      <c r="S581" s="35" t="str">
        <f>VLOOKUP(G:G,old!G:J,4,FALSE)</f>
        <v>S</v>
      </c>
      <c r="T581" s="35" t="str">
        <f>VLOOKUP(G:G,old!G:K,5,FALSE)</f>
        <v>DWR</v>
      </c>
      <c r="U581" s="35" t="str">
        <f>VLOOKUP(G:G,old!G:L,6,FALSE)</f>
        <v>THALE SAP SONGKHLA</v>
      </c>
      <c r="V581" s="43">
        <f>VLOOKUP(G:G,old!G:M,7,FALSE)</f>
        <v>0</v>
      </c>
      <c r="X581" s="43" t="str">
        <f>IFERROR(VLOOKUP(V:V,#REF!,3,FALSE),"0")</f>
        <v>0</v>
      </c>
      <c r="Y581" s="19">
        <f t="shared" si="9"/>
        <v>0</v>
      </c>
      <c r="Z581" s="19" t="str">
        <f>IFERROR(VLOOKUP(C:C,#REF!,19,FALSE),"0")</f>
        <v>0</v>
      </c>
    </row>
    <row r="582" spans="1:26" x14ac:dyDescent="0.45">
      <c r="A582" s="32" t="s">
        <v>2109</v>
      </c>
      <c r="B582" s="32">
        <v>2</v>
      </c>
      <c r="C582" s="32" t="s">
        <v>2110</v>
      </c>
      <c r="D582" s="32" t="s">
        <v>2111</v>
      </c>
      <c r="E582" s="32" t="s">
        <v>2133</v>
      </c>
      <c r="F582" s="32">
        <v>3</v>
      </c>
      <c r="G582" s="78" t="s">
        <v>2134</v>
      </c>
      <c r="H582" s="33" t="s">
        <v>2153</v>
      </c>
      <c r="I582" s="32" t="s">
        <v>2154</v>
      </c>
      <c r="J582" s="32" t="s">
        <v>2116</v>
      </c>
      <c r="K582" s="32" t="s">
        <v>463</v>
      </c>
      <c r="L582" s="34">
        <v>40.780933896000001</v>
      </c>
      <c r="M582" s="34">
        <v>25488.083685000001</v>
      </c>
      <c r="N582" s="32" t="s">
        <v>2155</v>
      </c>
      <c r="O582" s="43" t="e">
        <f>VLOOKUP(U:U,#REF!,5,FALSE)</f>
        <v>#REF!</v>
      </c>
      <c r="P582" s="43" t="e">
        <f>VLOOKUP(U:U,#REF!,4,FALSE)</f>
        <v>#REF!</v>
      </c>
      <c r="Q582" s="43" t="e">
        <f>VLOOKUP(U:U,#REF!,2,FALSE)</f>
        <v>#REF!</v>
      </c>
      <c r="S582" s="35" t="str">
        <f>VLOOKUP(G:G,old!G:J,4,FALSE)</f>
        <v>S</v>
      </c>
      <c r="T582" s="35" t="str">
        <f>VLOOKUP(G:G,old!G:K,5,FALSE)</f>
        <v>DWR</v>
      </c>
      <c r="U582" s="35" t="str">
        <f>VLOOKUP(G:G,old!G:L,6,FALSE)</f>
        <v>THALE SAP SONGKHLA</v>
      </c>
      <c r="V582" s="43">
        <f>VLOOKUP(G:G,old!G:M,7,FALSE)</f>
        <v>0</v>
      </c>
      <c r="X582" s="43" t="str">
        <f>IFERROR(VLOOKUP(V:V,#REF!,3,FALSE),"0")</f>
        <v>0</v>
      </c>
      <c r="Y582" s="19">
        <f t="shared" si="9"/>
        <v>0</v>
      </c>
      <c r="Z582" s="19" t="str">
        <f>IFERROR(VLOOKUP(C:C,#REF!,19,FALSE),"0")</f>
        <v>0</v>
      </c>
    </row>
    <row r="583" spans="1:26" x14ac:dyDescent="0.45">
      <c r="A583" s="32" t="s">
        <v>2109</v>
      </c>
      <c r="B583" s="32">
        <v>2</v>
      </c>
      <c r="C583" s="32" t="s">
        <v>2110</v>
      </c>
      <c r="D583" s="32" t="s">
        <v>2111</v>
      </c>
      <c r="E583" s="32" t="s">
        <v>2133</v>
      </c>
      <c r="F583" s="32">
        <v>3</v>
      </c>
      <c r="G583" s="78" t="s">
        <v>2134</v>
      </c>
      <c r="H583" s="33" t="s">
        <v>2156</v>
      </c>
      <c r="I583" s="32" t="s">
        <v>2073</v>
      </c>
      <c r="J583" s="32" t="s">
        <v>2116</v>
      </c>
      <c r="K583" s="32" t="s">
        <v>463</v>
      </c>
      <c r="L583" s="34">
        <v>29.477901982599999</v>
      </c>
      <c r="M583" s="34">
        <v>18423.688739099998</v>
      </c>
      <c r="N583" s="32" t="s">
        <v>2157</v>
      </c>
      <c r="O583" s="43" t="e">
        <f>VLOOKUP(U:U,#REF!,5,FALSE)</f>
        <v>#REF!</v>
      </c>
      <c r="P583" s="43" t="e">
        <f>VLOOKUP(U:U,#REF!,4,FALSE)</f>
        <v>#REF!</v>
      </c>
      <c r="Q583" s="43" t="e">
        <f>VLOOKUP(U:U,#REF!,2,FALSE)</f>
        <v>#REF!</v>
      </c>
      <c r="S583" s="35" t="str">
        <f>VLOOKUP(G:G,old!G:J,4,FALSE)</f>
        <v>S</v>
      </c>
      <c r="T583" s="35" t="str">
        <f>VLOOKUP(G:G,old!G:K,5,FALSE)</f>
        <v>DWR</v>
      </c>
      <c r="U583" s="35" t="str">
        <f>VLOOKUP(G:G,old!G:L,6,FALSE)</f>
        <v>THALE SAP SONGKHLA</v>
      </c>
      <c r="V583" s="43">
        <f>VLOOKUP(G:G,old!G:M,7,FALSE)</f>
        <v>0</v>
      </c>
      <c r="X583" s="43" t="str">
        <f>IFERROR(VLOOKUP(V:V,#REF!,3,FALSE),"0")</f>
        <v>0</v>
      </c>
      <c r="Y583" s="19">
        <f t="shared" si="9"/>
        <v>0</v>
      </c>
      <c r="Z583" s="19" t="str">
        <f>IFERROR(VLOOKUP(C:C,#REF!,19,FALSE),"0")</f>
        <v>0</v>
      </c>
    </row>
    <row r="584" spans="1:26" x14ac:dyDescent="0.45">
      <c r="A584" s="32" t="s">
        <v>2109</v>
      </c>
      <c r="B584" s="32">
        <v>2</v>
      </c>
      <c r="C584" s="32" t="s">
        <v>2110</v>
      </c>
      <c r="D584" s="32" t="s">
        <v>2111</v>
      </c>
      <c r="E584" s="32" t="s">
        <v>2133</v>
      </c>
      <c r="F584" s="32">
        <v>3</v>
      </c>
      <c r="G584" s="78" t="s">
        <v>2134</v>
      </c>
      <c r="H584" s="33" t="s">
        <v>2158</v>
      </c>
      <c r="I584" s="32" t="s">
        <v>2159</v>
      </c>
      <c r="J584" s="32" t="s">
        <v>2116</v>
      </c>
      <c r="K584" s="32" t="s">
        <v>463</v>
      </c>
      <c r="L584" s="34">
        <v>9.0771268991500005</v>
      </c>
      <c r="M584" s="34">
        <v>5673.2043119700002</v>
      </c>
      <c r="N584" s="32" t="s">
        <v>2160</v>
      </c>
      <c r="O584" s="43" t="e">
        <f>VLOOKUP(U:U,#REF!,5,FALSE)</f>
        <v>#REF!</v>
      </c>
      <c r="P584" s="43" t="e">
        <f>VLOOKUP(U:U,#REF!,4,FALSE)</f>
        <v>#REF!</v>
      </c>
      <c r="Q584" s="43" t="e">
        <f>VLOOKUP(U:U,#REF!,2,FALSE)</f>
        <v>#REF!</v>
      </c>
      <c r="S584" s="35" t="str">
        <f>VLOOKUP(G:G,old!G:J,4,FALSE)</f>
        <v>S</v>
      </c>
      <c r="T584" s="35" t="str">
        <f>VLOOKUP(G:G,old!G:K,5,FALSE)</f>
        <v>DWR</v>
      </c>
      <c r="U584" s="35" t="str">
        <f>VLOOKUP(G:G,old!G:L,6,FALSE)</f>
        <v>THALE SAP SONGKHLA</v>
      </c>
      <c r="V584" s="43">
        <f>VLOOKUP(G:G,old!G:M,7,FALSE)</f>
        <v>0</v>
      </c>
      <c r="X584" s="43" t="str">
        <f>IFERROR(VLOOKUP(V:V,#REF!,3,FALSE),"0")</f>
        <v>0</v>
      </c>
      <c r="Y584" s="19">
        <f t="shared" si="9"/>
        <v>0</v>
      </c>
      <c r="Z584" s="19" t="str">
        <f>IFERROR(VLOOKUP(C:C,#REF!,19,FALSE),"0")</f>
        <v>0</v>
      </c>
    </row>
    <row r="585" spans="1:26" x14ac:dyDescent="0.45">
      <c r="A585" s="32" t="s">
        <v>2109</v>
      </c>
      <c r="B585" s="32">
        <v>2</v>
      </c>
      <c r="C585" s="32" t="s">
        <v>2110</v>
      </c>
      <c r="D585" s="32" t="s">
        <v>2111</v>
      </c>
      <c r="E585" s="32" t="s">
        <v>2133</v>
      </c>
      <c r="F585" s="32">
        <v>3</v>
      </c>
      <c r="G585" s="78" t="s">
        <v>2134</v>
      </c>
      <c r="H585" s="33" t="s">
        <v>2161</v>
      </c>
      <c r="I585" s="32" t="s">
        <v>2162</v>
      </c>
      <c r="J585" s="32" t="s">
        <v>2116</v>
      </c>
      <c r="K585" s="32" t="s">
        <v>463</v>
      </c>
      <c r="L585" s="34">
        <v>10.102828919</v>
      </c>
      <c r="M585" s="34">
        <v>6314.2680743700002</v>
      </c>
      <c r="N585" s="32" t="s">
        <v>2163</v>
      </c>
      <c r="O585" s="43" t="e">
        <f>VLOOKUP(U:U,#REF!,5,FALSE)</f>
        <v>#REF!</v>
      </c>
      <c r="P585" s="43" t="e">
        <f>VLOOKUP(U:U,#REF!,4,FALSE)</f>
        <v>#REF!</v>
      </c>
      <c r="Q585" s="43" t="e">
        <f>VLOOKUP(U:U,#REF!,2,FALSE)</f>
        <v>#REF!</v>
      </c>
      <c r="S585" s="35" t="str">
        <f>VLOOKUP(G:G,old!G:J,4,FALSE)</f>
        <v>S</v>
      </c>
      <c r="T585" s="35" t="str">
        <f>VLOOKUP(G:G,old!G:K,5,FALSE)</f>
        <v>DWR</v>
      </c>
      <c r="U585" s="35" t="str">
        <f>VLOOKUP(G:G,old!G:L,6,FALSE)</f>
        <v>THALE SAP SONGKHLA</v>
      </c>
      <c r="V585" s="43">
        <f>VLOOKUP(G:G,old!G:M,7,FALSE)</f>
        <v>0</v>
      </c>
      <c r="X585" s="43" t="str">
        <f>IFERROR(VLOOKUP(V:V,#REF!,3,FALSE),"0")</f>
        <v>0</v>
      </c>
      <c r="Y585" s="19">
        <f t="shared" si="9"/>
        <v>0</v>
      </c>
      <c r="Z585" s="19" t="str">
        <f>IFERROR(VLOOKUP(C:C,#REF!,19,FALSE),"0")</f>
        <v>0</v>
      </c>
    </row>
    <row r="586" spans="1:26" x14ac:dyDescent="0.45">
      <c r="A586" s="32" t="s">
        <v>2109</v>
      </c>
      <c r="B586" s="32">
        <v>2</v>
      </c>
      <c r="C586" s="32" t="s">
        <v>2110</v>
      </c>
      <c r="D586" s="32" t="s">
        <v>2111</v>
      </c>
      <c r="E586" s="32" t="s">
        <v>2133</v>
      </c>
      <c r="F586" s="32">
        <v>3</v>
      </c>
      <c r="G586" s="78" t="s">
        <v>2134</v>
      </c>
      <c r="H586" s="33" t="s">
        <v>2164</v>
      </c>
      <c r="I586" s="32" t="s">
        <v>2165</v>
      </c>
      <c r="J586" s="32" t="s">
        <v>2116</v>
      </c>
      <c r="K586" s="32" t="s">
        <v>463</v>
      </c>
      <c r="L586" s="34">
        <v>9.5264507411100006</v>
      </c>
      <c r="M586" s="34">
        <v>5954.0317131900001</v>
      </c>
      <c r="N586" s="32" t="s">
        <v>2166</v>
      </c>
      <c r="O586" s="43" t="e">
        <f>VLOOKUP(U:U,#REF!,5,FALSE)</f>
        <v>#REF!</v>
      </c>
      <c r="P586" s="43" t="e">
        <f>VLOOKUP(U:U,#REF!,4,FALSE)</f>
        <v>#REF!</v>
      </c>
      <c r="Q586" s="43" t="e">
        <f>VLOOKUP(U:U,#REF!,2,FALSE)</f>
        <v>#REF!</v>
      </c>
      <c r="S586" s="35" t="str">
        <f>VLOOKUP(G:G,old!G:J,4,FALSE)</f>
        <v>S</v>
      </c>
      <c r="T586" s="35" t="str">
        <f>VLOOKUP(G:G,old!G:K,5,FALSE)</f>
        <v>DWR</v>
      </c>
      <c r="U586" s="35" t="str">
        <f>VLOOKUP(G:G,old!G:L,6,FALSE)</f>
        <v>THALE SAP SONGKHLA</v>
      </c>
      <c r="V586" s="43">
        <f>VLOOKUP(G:G,old!G:M,7,FALSE)</f>
        <v>0</v>
      </c>
      <c r="X586" s="43" t="str">
        <f>IFERROR(VLOOKUP(V:V,#REF!,3,FALSE),"0")</f>
        <v>0</v>
      </c>
      <c r="Y586" s="19">
        <f t="shared" si="9"/>
        <v>0</v>
      </c>
      <c r="Z586" s="19" t="str">
        <f>IFERROR(VLOOKUP(C:C,#REF!,19,FALSE),"0")</f>
        <v>0</v>
      </c>
    </row>
    <row r="587" spans="1:26" x14ac:dyDescent="0.45">
      <c r="A587" s="32" t="s">
        <v>2109</v>
      </c>
      <c r="B587" s="32">
        <v>2</v>
      </c>
      <c r="C587" s="32" t="s">
        <v>2110</v>
      </c>
      <c r="D587" s="32" t="s">
        <v>2111</v>
      </c>
      <c r="E587" s="32" t="s">
        <v>2167</v>
      </c>
      <c r="F587" s="32">
        <v>3</v>
      </c>
      <c r="G587" s="78" t="s">
        <v>2168</v>
      </c>
      <c r="H587" s="33" t="s">
        <v>2169</v>
      </c>
      <c r="I587" s="32" t="s">
        <v>1665</v>
      </c>
      <c r="J587" s="32" t="s">
        <v>2116</v>
      </c>
      <c r="K587" s="32" t="s">
        <v>463</v>
      </c>
      <c r="L587" s="34">
        <v>45.483727092099997</v>
      </c>
      <c r="M587" s="34">
        <v>28427.3294326</v>
      </c>
      <c r="N587" s="32" t="s">
        <v>2170</v>
      </c>
      <c r="O587" s="43" t="e">
        <f>VLOOKUP(U:U,#REF!,5,FALSE)</f>
        <v>#REF!</v>
      </c>
      <c r="P587" s="43" t="e">
        <f>VLOOKUP(U:U,#REF!,4,FALSE)</f>
        <v>#REF!</v>
      </c>
      <c r="Q587" s="43" t="e">
        <f>VLOOKUP(U:U,#REF!,2,FALSE)</f>
        <v>#REF!</v>
      </c>
      <c r="S587" s="35" t="str">
        <f>VLOOKUP(G:G,old!G:J,4,FALSE)</f>
        <v>S</v>
      </c>
      <c r="T587" s="35" t="str">
        <f>VLOOKUP(G:G,old!G:K,5,FALSE)</f>
        <v>RID_area</v>
      </c>
      <c r="U587" s="35" t="str">
        <f>VLOOKUP(G:G,old!G:L,6,FALSE)</f>
        <v>PENINSULA - EAST COAST</v>
      </c>
      <c r="V587" s="43">
        <f>VLOOKUP(G:G,old!G:M,7,FALSE)</f>
        <v>0</v>
      </c>
      <c r="X587" s="43" t="str">
        <f>IFERROR(VLOOKUP(V:V,#REF!,3,FALSE),"0")</f>
        <v>0</v>
      </c>
      <c r="Y587" s="19">
        <f t="shared" si="9"/>
        <v>0</v>
      </c>
      <c r="Z587" s="19" t="str">
        <f>IFERROR(VLOOKUP(C:C,#REF!,19,FALSE),"0")</f>
        <v>0</v>
      </c>
    </row>
    <row r="588" spans="1:26" x14ac:dyDescent="0.45">
      <c r="A588" s="32" t="s">
        <v>2109</v>
      </c>
      <c r="B588" s="32">
        <v>2</v>
      </c>
      <c r="C588" s="32" t="s">
        <v>2110</v>
      </c>
      <c r="D588" s="32" t="s">
        <v>2111</v>
      </c>
      <c r="E588" s="32" t="s">
        <v>2167</v>
      </c>
      <c r="F588" s="32">
        <v>3</v>
      </c>
      <c r="G588" s="78" t="s">
        <v>2168</v>
      </c>
      <c r="H588" s="33" t="s">
        <v>2171</v>
      </c>
      <c r="I588" s="32" t="s">
        <v>2172</v>
      </c>
      <c r="J588" s="32" t="s">
        <v>2116</v>
      </c>
      <c r="K588" s="32" t="s">
        <v>463</v>
      </c>
      <c r="L588" s="34">
        <v>19.428092594799999</v>
      </c>
      <c r="M588" s="34">
        <v>12142.557871700001</v>
      </c>
      <c r="N588" s="32" t="s">
        <v>2173</v>
      </c>
      <c r="O588" s="43" t="e">
        <f>VLOOKUP(U:U,#REF!,5,FALSE)</f>
        <v>#REF!</v>
      </c>
      <c r="P588" s="43" t="e">
        <f>VLOOKUP(U:U,#REF!,4,FALSE)</f>
        <v>#REF!</v>
      </c>
      <c r="Q588" s="43" t="e">
        <f>VLOOKUP(U:U,#REF!,2,FALSE)</f>
        <v>#REF!</v>
      </c>
      <c r="S588" s="35" t="str">
        <f>VLOOKUP(G:G,old!G:J,4,FALSE)</f>
        <v>S</v>
      </c>
      <c r="T588" s="35" t="str">
        <f>VLOOKUP(G:G,old!G:K,5,FALSE)</f>
        <v>RID_area</v>
      </c>
      <c r="U588" s="35" t="str">
        <f>VLOOKUP(G:G,old!G:L,6,FALSE)</f>
        <v>PENINSULA - EAST COAST</v>
      </c>
      <c r="V588" s="43">
        <f>VLOOKUP(G:G,old!G:M,7,FALSE)</f>
        <v>0</v>
      </c>
      <c r="X588" s="43" t="str">
        <f>IFERROR(VLOOKUP(V:V,#REF!,3,FALSE),"0")</f>
        <v>0</v>
      </c>
      <c r="Y588" s="19">
        <f t="shared" si="9"/>
        <v>0</v>
      </c>
      <c r="Z588" s="19" t="str">
        <f>IFERROR(VLOOKUP(C:C,#REF!,19,FALSE),"0")</f>
        <v>0</v>
      </c>
    </row>
    <row r="589" spans="1:26" x14ac:dyDescent="0.45">
      <c r="A589" s="32" t="s">
        <v>2109</v>
      </c>
      <c r="B589" s="32">
        <v>2</v>
      </c>
      <c r="C589" s="32" t="s">
        <v>2110</v>
      </c>
      <c r="D589" s="32" t="s">
        <v>2111</v>
      </c>
      <c r="E589" s="32" t="s">
        <v>2167</v>
      </c>
      <c r="F589" s="32">
        <v>3</v>
      </c>
      <c r="G589" s="78" t="s">
        <v>2168</v>
      </c>
      <c r="H589" s="33" t="s">
        <v>2174</v>
      </c>
      <c r="I589" s="32" t="s">
        <v>2175</v>
      </c>
      <c r="J589" s="32" t="s">
        <v>2116</v>
      </c>
      <c r="K589" s="32" t="s">
        <v>463</v>
      </c>
      <c r="L589" s="34">
        <v>62.031840593399998</v>
      </c>
      <c r="M589" s="34">
        <v>38769.900370900003</v>
      </c>
      <c r="N589" s="32" t="s">
        <v>2176</v>
      </c>
      <c r="O589" s="43" t="e">
        <f>VLOOKUP(U:U,#REF!,5,FALSE)</f>
        <v>#REF!</v>
      </c>
      <c r="P589" s="43" t="e">
        <f>VLOOKUP(U:U,#REF!,4,FALSE)</f>
        <v>#REF!</v>
      </c>
      <c r="Q589" s="43" t="e">
        <f>VLOOKUP(U:U,#REF!,2,FALSE)</f>
        <v>#REF!</v>
      </c>
      <c r="S589" s="35" t="str">
        <f>VLOOKUP(G:G,old!G:J,4,FALSE)</f>
        <v>S</v>
      </c>
      <c r="T589" s="35" t="str">
        <f>VLOOKUP(G:G,old!G:K,5,FALSE)</f>
        <v>RID_area</v>
      </c>
      <c r="U589" s="35" t="str">
        <f>VLOOKUP(G:G,old!G:L,6,FALSE)</f>
        <v>PENINSULA - EAST COAST</v>
      </c>
      <c r="V589" s="43">
        <f>VLOOKUP(G:G,old!G:M,7,FALSE)</f>
        <v>0</v>
      </c>
      <c r="X589" s="43" t="str">
        <f>IFERROR(VLOOKUP(V:V,#REF!,3,FALSE),"0")</f>
        <v>0</v>
      </c>
      <c r="Y589" s="19">
        <f t="shared" si="9"/>
        <v>0</v>
      </c>
      <c r="Z589" s="19" t="str">
        <f>IFERROR(VLOOKUP(C:C,#REF!,19,FALSE),"0")</f>
        <v>0</v>
      </c>
    </row>
    <row r="590" spans="1:26" x14ac:dyDescent="0.45">
      <c r="A590" s="32" t="s">
        <v>2109</v>
      </c>
      <c r="B590" s="32">
        <v>2</v>
      </c>
      <c r="C590" s="32" t="s">
        <v>2110</v>
      </c>
      <c r="D590" s="32" t="s">
        <v>2111</v>
      </c>
      <c r="E590" s="32" t="s">
        <v>2167</v>
      </c>
      <c r="F590" s="32">
        <v>3</v>
      </c>
      <c r="G590" s="78" t="s">
        <v>2168</v>
      </c>
      <c r="H590" s="33" t="s">
        <v>2177</v>
      </c>
      <c r="I590" s="32" t="s">
        <v>2178</v>
      </c>
      <c r="J590" s="32" t="s">
        <v>2116</v>
      </c>
      <c r="K590" s="32" t="s">
        <v>463</v>
      </c>
      <c r="L590" s="34">
        <v>30.810385891999999</v>
      </c>
      <c r="M590" s="34">
        <v>19256.491182500002</v>
      </c>
      <c r="N590" s="32" t="s">
        <v>2179</v>
      </c>
      <c r="O590" s="43" t="e">
        <f>VLOOKUP(U:U,#REF!,5,FALSE)</f>
        <v>#REF!</v>
      </c>
      <c r="P590" s="43" t="e">
        <f>VLOOKUP(U:U,#REF!,4,FALSE)</f>
        <v>#REF!</v>
      </c>
      <c r="Q590" s="43" t="e">
        <f>VLOOKUP(U:U,#REF!,2,FALSE)</f>
        <v>#REF!</v>
      </c>
      <c r="S590" s="35" t="str">
        <f>VLOOKUP(G:G,old!G:J,4,FALSE)</f>
        <v>S</v>
      </c>
      <c r="T590" s="35" t="str">
        <f>VLOOKUP(G:G,old!G:K,5,FALSE)</f>
        <v>RID_area</v>
      </c>
      <c r="U590" s="35" t="str">
        <f>VLOOKUP(G:G,old!G:L,6,FALSE)</f>
        <v>PENINSULA - EAST COAST</v>
      </c>
      <c r="V590" s="43">
        <f>VLOOKUP(G:G,old!G:M,7,FALSE)</f>
        <v>0</v>
      </c>
      <c r="X590" s="43" t="str">
        <f>IFERROR(VLOOKUP(V:V,#REF!,3,FALSE),"0")</f>
        <v>0</v>
      </c>
      <c r="Y590" s="19">
        <f t="shared" si="9"/>
        <v>0</v>
      </c>
      <c r="Z590" s="19" t="str">
        <f>IFERROR(VLOOKUP(C:C,#REF!,19,FALSE),"0")</f>
        <v>0</v>
      </c>
    </row>
    <row r="591" spans="1:26" x14ac:dyDescent="0.45">
      <c r="A591" s="32" t="s">
        <v>2109</v>
      </c>
      <c r="B591" s="32">
        <v>2</v>
      </c>
      <c r="C591" s="32" t="s">
        <v>2110</v>
      </c>
      <c r="D591" s="32" t="s">
        <v>2111</v>
      </c>
      <c r="E591" s="32" t="s">
        <v>2167</v>
      </c>
      <c r="F591" s="32">
        <v>3</v>
      </c>
      <c r="G591" s="78" t="s">
        <v>2168</v>
      </c>
      <c r="H591" s="33" t="s">
        <v>2180</v>
      </c>
      <c r="I591" s="32" t="s">
        <v>2181</v>
      </c>
      <c r="J591" s="32" t="s">
        <v>2116</v>
      </c>
      <c r="K591" s="32" t="s">
        <v>463</v>
      </c>
      <c r="L591" s="34">
        <v>77.174156472700005</v>
      </c>
      <c r="M591" s="34">
        <v>48233.847795399997</v>
      </c>
      <c r="N591" s="32" t="s">
        <v>2182</v>
      </c>
      <c r="O591" s="43" t="e">
        <f>VLOOKUP(U:U,#REF!,5,FALSE)</f>
        <v>#REF!</v>
      </c>
      <c r="P591" s="43" t="e">
        <f>VLOOKUP(U:U,#REF!,4,FALSE)</f>
        <v>#REF!</v>
      </c>
      <c r="Q591" s="43" t="e">
        <f>VLOOKUP(U:U,#REF!,2,FALSE)</f>
        <v>#REF!</v>
      </c>
      <c r="S591" s="35" t="str">
        <f>VLOOKUP(G:G,old!G:J,4,FALSE)</f>
        <v>S</v>
      </c>
      <c r="T591" s="35" t="str">
        <f>VLOOKUP(G:G,old!G:K,5,FALSE)</f>
        <v>RID_area</v>
      </c>
      <c r="U591" s="35" t="str">
        <f>VLOOKUP(G:G,old!G:L,6,FALSE)</f>
        <v>PENINSULA - EAST COAST</v>
      </c>
      <c r="V591" s="43">
        <f>VLOOKUP(G:G,old!G:M,7,FALSE)</f>
        <v>0</v>
      </c>
      <c r="X591" s="43" t="str">
        <f>IFERROR(VLOOKUP(V:V,#REF!,3,FALSE),"0")</f>
        <v>0</v>
      </c>
      <c r="Y591" s="19">
        <f t="shared" si="9"/>
        <v>0</v>
      </c>
      <c r="Z591" s="19" t="str">
        <f>IFERROR(VLOOKUP(C:C,#REF!,19,FALSE),"0")</f>
        <v>0</v>
      </c>
    </row>
    <row r="592" spans="1:26" x14ac:dyDescent="0.45">
      <c r="A592" s="32" t="s">
        <v>2109</v>
      </c>
      <c r="B592" s="32">
        <v>2</v>
      </c>
      <c r="C592" s="32" t="s">
        <v>2110</v>
      </c>
      <c r="D592" s="32" t="s">
        <v>2111</v>
      </c>
      <c r="E592" s="32" t="s">
        <v>2167</v>
      </c>
      <c r="F592" s="32">
        <v>3</v>
      </c>
      <c r="G592" s="78" t="s">
        <v>2168</v>
      </c>
      <c r="H592" s="33" t="s">
        <v>2183</v>
      </c>
      <c r="I592" s="32" t="s">
        <v>2184</v>
      </c>
      <c r="J592" s="32" t="s">
        <v>2116</v>
      </c>
      <c r="K592" s="32" t="s">
        <v>463</v>
      </c>
      <c r="L592" s="34">
        <v>47.335557505499999</v>
      </c>
      <c r="M592" s="34">
        <v>29584.723440900001</v>
      </c>
      <c r="N592" s="32" t="s">
        <v>2185</v>
      </c>
      <c r="O592" s="43" t="e">
        <f>VLOOKUP(U:U,#REF!,5,FALSE)</f>
        <v>#REF!</v>
      </c>
      <c r="P592" s="43" t="e">
        <f>VLOOKUP(U:U,#REF!,4,FALSE)</f>
        <v>#REF!</v>
      </c>
      <c r="Q592" s="43" t="e">
        <f>VLOOKUP(U:U,#REF!,2,FALSE)</f>
        <v>#REF!</v>
      </c>
      <c r="S592" s="35" t="str">
        <f>VLOOKUP(G:G,old!G:J,4,FALSE)</f>
        <v>S</v>
      </c>
      <c r="T592" s="35" t="str">
        <f>VLOOKUP(G:G,old!G:K,5,FALSE)</f>
        <v>RID_area</v>
      </c>
      <c r="U592" s="35" t="str">
        <f>VLOOKUP(G:G,old!G:L,6,FALSE)</f>
        <v>PENINSULA - EAST COAST</v>
      </c>
      <c r="V592" s="43">
        <f>VLOOKUP(G:G,old!G:M,7,FALSE)</f>
        <v>0</v>
      </c>
      <c r="X592" s="43" t="str">
        <f>IFERROR(VLOOKUP(V:V,#REF!,3,FALSE),"0")</f>
        <v>0</v>
      </c>
      <c r="Y592" s="19">
        <f t="shared" si="9"/>
        <v>0</v>
      </c>
      <c r="Z592" s="19" t="str">
        <f>IFERROR(VLOOKUP(C:C,#REF!,19,FALSE),"0")</f>
        <v>0</v>
      </c>
    </row>
    <row r="593" spans="1:26" x14ac:dyDescent="0.45">
      <c r="A593" s="32" t="s">
        <v>2109</v>
      </c>
      <c r="B593" s="32">
        <v>2</v>
      </c>
      <c r="C593" s="32" t="s">
        <v>2110</v>
      </c>
      <c r="D593" s="32" t="s">
        <v>2111</v>
      </c>
      <c r="E593" s="32" t="s">
        <v>2167</v>
      </c>
      <c r="F593" s="32">
        <v>3</v>
      </c>
      <c r="G593" s="78" t="s">
        <v>2168</v>
      </c>
      <c r="H593" s="33" t="s">
        <v>2186</v>
      </c>
      <c r="I593" s="32" t="s">
        <v>2187</v>
      </c>
      <c r="J593" s="32" t="s">
        <v>2116</v>
      </c>
      <c r="K593" s="32" t="s">
        <v>463</v>
      </c>
      <c r="L593" s="34">
        <v>29.181103542700001</v>
      </c>
      <c r="M593" s="34">
        <v>18238.189714200002</v>
      </c>
      <c r="N593" s="32" t="s">
        <v>2188</v>
      </c>
      <c r="O593" s="43" t="e">
        <f>VLOOKUP(U:U,#REF!,5,FALSE)</f>
        <v>#REF!</v>
      </c>
      <c r="P593" s="43" t="e">
        <f>VLOOKUP(U:U,#REF!,4,FALSE)</f>
        <v>#REF!</v>
      </c>
      <c r="Q593" s="43" t="e">
        <f>VLOOKUP(U:U,#REF!,2,FALSE)</f>
        <v>#REF!</v>
      </c>
      <c r="S593" s="35" t="str">
        <f>VLOOKUP(G:G,old!G:J,4,FALSE)</f>
        <v>S</v>
      </c>
      <c r="T593" s="35" t="str">
        <f>VLOOKUP(G:G,old!G:K,5,FALSE)</f>
        <v>RID_area</v>
      </c>
      <c r="U593" s="35" t="str">
        <f>VLOOKUP(G:G,old!G:L,6,FALSE)</f>
        <v>PENINSULA - EAST COAST</v>
      </c>
      <c r="V593" s="43">
        <f>VLOOKUP(G:G,old!G:M,7,FALSE)</f>
        <v>0</v>
      </c>
      <c r="X593" s="43" t="str">
        <f>IFERROR(VLOOKUP(V:V,#REF!,3,FALSE),"0")</f>
        <v>0</v>
      </c>
      <c r="Y593" s="19">
        <f t="shared" si="9"/>
        <v>0</v>
      </c>
      <c r="Z593" s="19" t="str">
        <f>IFERROR(VLOOKUP(C:C,#REF!,19,FALSE),"0")</f>
        <v>0</v>
      </c>
    </row>
    <row r="594" spans="1:26" x14ac:dyDescent="0.45">
      <c r="A594" s="32" t="s">
        <v>2109</v>
      </c>
      <c r="B594" s="32">
        <v>2</v>
      </c>
      <c r="C594" s="32" t="s">
        <v>2110</v>
      </c>
      <c r="D594" s="32" t="s">
        <v>2111</v>
      </c>
      <c r="E594" s="32" t="s">
        <v>2167</v>
      </c>
      <c r="F594" s="32">
        <v>3</v>
      </c>
      <c r="G594" s="78" t="s">
        <v>2168</v>
      </c>
      <c r="H594" s="33" t="s">
        <v>2189</v>
      </c>
      <c r="I594" s="32" t="s">
        <v>2190</v>
      </c>
      <c r="J594" s="32" t="s">
        <v>2116</v>
      </c>
      <c r="K594" s="32" t="s">
        <v>463</v>
      </c>
      <c r="L594" s="34">
        <v>10.582878327</v>
      </c>
      <c r="M594" s="34">
        <v>6614.2989543800004</v>
      </c>
      <c r="N594" s="32" t="s">
        <v>2191</v>
      </c>
      <c r="O594" s="43" t="e">
        <f>VLOOKUP(U:U,#REF!,5,FALSE)</f>
        <v>#REF!</v>
      </c>
      <c r="P594" s="43" t="e">
        <f>VLOOKUP(U:U,#REF!,4,FALSE)</f>
        <v>#REF!</v>
      </c>
      <c r="Q594" s="43" t="e">
        <f>VLOOKUP(U:U,#REF!,2,FALSE)</f>
        <v>#REF!</v>
      </c>
      <c r="S594" s="35" t="str">
        <f>VLOOKUP(G:G,old!G:J,4,FALSE)</f>
        <v>S</v>
      </c>
      <c r="T594" s="35" t="str">
        <f>VLOOKUP(G:G,old!G:K,5,FALSE)</f>
        <v>RID_area</v>
      </c>
      <c r="U594" s="35" t="str">
        <f>VLOOKUP(G:G,old!G:L,6,FALSE)</f>
        <v>PENINSULA - EAST COAST</v>
      </c>
      <c r="V594" s="43">
        <f>VLOOKUP(G:G,old!G:M,7,FALSE)</f>
        <v>0</v>
      </c>
      <c r="X594" s="43" t="str">
        <f>IFERROR(VLOOKUP(V:V,#REF!,3,FALSE),"0")</f>
        <v>0</v>
      </c>
      <c r="Y594" s="19">
        <f t="shared" si="9"/>
        <v>0</v>
      </c>
      <c r="Z594" s="19" t="str">
        <f>IFERROR(VLOOKUP(C:C,#REF!,19,FALSE),"0")</f>
        <v>0</v>
      </c>
    </row>
    <row r="595" spans="1:26" x14ac:dyDescent="0.45">
      <c r="A595" s="32" t="s">
        <v>2109</v>
      </c>
      <c r="B595" s="32">
        <v>2</v>
      </c>
      <c r="C595" s="32" t="s">
        <v>2110</v>
      </c>
      <c r="D595" s="32" t="s">
        <v>2111</v>
      </c>
      <c r="E595" s="32" t="s">
        <v>2167</v>
      </c>
      <c r="F595" s="32">
        <v>3</v>
      </c>
      <c r="G595" s="78" t="s">
        <v>2168</v>
      </c>
      <c r="H595" s="33" t="s">
        <v>2192</v>
      </c>
      <c r="I595" s="32" t="s">
        <v>2193</v>
      </c>
      <c r="J595" s="32" t="s">
        <v>2116</v>
      </c>
      <c r="K595" s="32" t="s">
        <v>463</v>
      </c>
      <c r="L595" s="34">
        <v>63.821987114599999</v>
      </c>
      <c r="M595" s="34">
        <v>39888.741946599999</v>
      </c>
      <c r="N595" s="32" t="s">
        <v>2194</v>
      </c>
      <c r="O595" s="43" t="e">
        <f>VLOOKUP(U:U,#REF!,5,FALSE)</f>
        <v>#REF!</v>
      </c>
      <c r="P595" s="43" t="e">
        <f>VLOOKUP(U:U,#REF!,4,FALSE)</f>
        <v>#REF!</v>
      </c>
      <c r="Q595" s="43" t="e">
        <f>VLOOKUP(U:U,#REF!,2,FALSE)</f>
        <v>#REF!</v>
      </c>
      <c r="S595" s="35" t="str">
        <f>VLOOKUP(G:G,old!G:J,4,FALSE)</f>
        <v>S</v>
      </c>
      <c r="T595" s="35" t="str">
        <f>VLOOKUP(G:G,old!G:K,5,FALSE)</f>
        <v>RID_area</v>
      </c>
      <c r="U595" s="35" t="str">
        <f>VLOOKUP(G:G,old!G:L,6,FALSE)</f>
        <v>PENINSULA - EAST COAST</v>
      </c>
      <c r="V595" s="43">
        <f>VLOOKUP(G:G,old!G:M,7,FALSE)</f>
        <v>0</v>
      </c>
      <c r="X595" s="43" t="str">
        <f>IFERROR(VLOOKUP(V:V,#REF!,3,FALSE),"0")</f>
        <v>0</v>
      </c>
      <c r="Y595" s="19">
        <f t="shared" si="9"/>
        <v>0</v>
      </c>
      <c r="Z595" s="19" t="str">
        <f>IFERROR(VLOOKUP(C:C,#REF!,19,FALSE),"0")</f>
        <v>0</v>
      </c>
    </row>
    <row r="596" spans="1:26" x14ac:dyDescent="0.45">
      <c r="A596" s="32" t="s">
        <v>2109</v>
      </c>
      <c r="B596" s="32">
        <v>2</v>
      </c>
      <c r="C596" s="32" t="s">
        <v>2110</v>
      </c>
      <c r="D596" s="32" t="s">
        <v>2111</v>
      </c>
      <c r="E596" s="32" t="s">
        <v>2167</v>
      </c>
      <c r="F596" s="32">
        <v>3</v>
      </c>
      <c r="G596" s="78" t="s">
        <v>2168</v>
      </c>
      <c r="H596" s="33" t="s">
        <v>2195</v>
      </c>
      <c r="I596" s="32" t="s">
        <v>2196</v>
      </c>
      <c r="J596" s="32" t="s">
        <v>2116</v>
      </c>
      <c r="K596" s="32" t="s">
        <v>463</v>
      </c>
      <c r="L596" s="34">
        <v>52.281826823999999</v>
      </c>
      <c r="M596" s="34">
        <v>32676.141765</v>
      </c>
      <c r="N596" s="32" t="s">
        <v>2197</v>
      </c>
      <c r="O596" s="43" t="e">
        <f>VLOOKUP(U:U,#REF!,5,FALSE)</f>
        <v>#REF!</v>
      </c>
      <c r="P596" s="43" t="e">
        <f>VLOOKUP(U:U,#REF!,4,FALSE)</f>
        <v>#REF!</v>
      </c>
      <c r="Q596" s="43" t="e">
        <f>VLOOKUP(U:U,#REF!,2,FALSE)</f>
        <v>#REF!</v>
      </c>
      <c r="S596" s="35" t="str">
        <f>VLOOKUP(G:G,old!G:J,4,FALSE)</f>
        <v>S</v>
      </c>
      <c r="T596" s="35" t="str">
        <f>VLOOKUP(G:G,old!G:K,5,FALSE)</f>
        <v>RID_area</v>
      </c>
      <c r="U596" s="35" t="str">
        <f>VLOOKUP(G:G,old!G:L,6,FALSE)</f>
        <v>PENINSULA - EAST COAST</v>
      </c>
      <c r="V596" s="43">
        <f>VLOOKUP(G:G,old!G:M,7,FALSE)</f>
        <v>0</v>
      </c>
      <c r="X596" s="43" t="str">
        <f>IFERROR(VLOOKUP(V:V,#REF!,3,FALSE),"0")</f>
        <v>0</v>
      </c>
      <c r="Y596" s="19">
        <f t="shared" si="9"/>
        <v>0</v>
      </c>
      <c r="Z596" s="19" t="str">
        <f>IFERROR(VLOOKUP(C:C,#REF!,19,FALSE),"0")</f>
        <v>0</v>
      </c>
    </row>
    <row r="597" spans="1:26" x14ac:dyDescent="0.45">
      <c r="A597" s="32" t="s">
        <v>2109</v>
      </c>
      <c r="B597" s="32">
        <v>2</v>
      </c>
      <c r="C597" s="32" t="s">
        <v>2110</v>
      </c>
      <c r="D597" s="32" t="s">
        <v>2111</v>
      </c>
      <c r="E597" s="32" t="s">
        <v>2167</v>
      </c>
      <c r="F597" s="32">
        <v>3</v>
      </c>
      <c r="G597" s="78" t="s">
        <v>2168</v>
      </c>
      <c r="H597" s="33" t="s">
        <v>2198</v>
      </c>
      <c r="I597" s="32" t="s">
        <v>2199</v>
      </c>
      <c r="J597" s="32" t="s">
        <v>2116</v>
      </c>
      <c r="K597" s="32" t="s">
        <v>463</v>
      </c>
      <c r="L597" s="34">
        <v>40.756362534300003</v>
      </c>
      <c r="M597" s="34">
        <v>25472.726583899999</v>
      </c>
      <c r="N597" s="32" t="s">
        <v>2200</v>
      </c>
      <c r="O597" s="43" t="e">
        <f>VLOOKUP(U:U,#REF!,5,FALSE)</f>
        <v>#REF!</v>
      </c>
      <c r="P597" s="43" t="e">
        <f>VLOOKUP(U:U,#REF!,4,FALSE)</f>
        <v>#REF!</v>
      </c>
      <c r="Q597" s="43" t="e">
        <f>VLOOKUP(U:U,#REF!,2,FALSE)</f>
        <v>#REF!</v>
      </c>
      <c r="S597" s="35" t="str">
        <f>VLOOKUP(G:G,old!G:J,4,FALSE)</f>
        <v>S</v>
      </c>
      <c r="T597" s="35" t="str">
        <f>VLOOKUP(G:G,old!G:K,5,FALSE)</f>
        <v>RID_area</v>
      </c>
      <c r="U597" s="35" t="str">
        <f>VLOOKUP(G:G,old!G:L,6,FALSE)</f>
        <v>PENINSULA - EAST COAST</v>
      </c>
      <c r="V597" s="43">
        <f>VLOOKUP(G:G,old!G:M,7,FALSE)</f>
        <v>0</v>
      </c>
      <c r="X597" s="43" t="str">
        <f>IFERROR(VLOOKUP(V:V,#REF!,3,FALSE),"0")</f>
        <v>0</v>
      </c>
      <c r="Y597" s="19">
        <f t="shared" si="9"/>
        <v>0</v>
      </c>
      <c r="Z597" s="19" t="str">
        <f>IFERROR(VLOOKUP(C:C,#REF!,19,FALSE),"0")</f>
        <v>0</v>
      </c>
    </row>
    <row r="598" spans="1:26" x14ac:dyDescent="0.45">
      <c r="A598" s="32" t="s">
        <v>2109</v>
      </c>
      <c r="B598" s="32">
        <v>2</v>
      </c>
      <c r="C598" s="32" t="s">
        <v>2110</v>
      </c>
      <c r="D598" s="32" t="s">
        <v>2111</v>
      </c>
      <c r="E598" s="32" t="s">
        <v>2167</v>
      </c>
      <c r="F598" s="32">
        <v>3</v>
      </c>
      <c r="G598" s="78" t="s">
        <v>2168</v>
      </c>
      <c r="H598" s="33" t="s">
        <v>2201</v>
      </c>
      <c r="I598" s="32" t="s">
        <v>2202</v>
      </c>
      <c r="J598" s="32" t="s">
        <v>2116</v>
      </c>
      <c r="K598" s="32" t="s">
        <v>463</v>
      </c>
      <c r="L598" s="34">
        <v>64.930049105999998</v>
      </c>
      <c r="M598" s="34">
        <v>40581.280691300002</v>
      </c>
      <c r="N598" s="32" t="s">
        <v>2203</v>
      </c>
      <c r="O598" s="43" t="e">
        <f>VLOOKUP(U:U,#REF!,5,FALSE)</f>
        <v>#REF!</v>
      </c>
      <c r="P598" s="43" t="e">
        <f>VLOOKUP(U:U,#REF!,4,FALSE)</f>
        <v>#REF!</v>
      </c>
      <c r="Q598" s="43" t="e">
        <f>VLOOKUP(U:U,#REF!,2,FALSE)</f>
        <v>#REF!</v>
      </c>
      <c r="S598" s="35" t="str">
        <f>VLOOKUP(G:G,old!G:J,4,FALSE)</f>
        <v>S</v>
      </c>
      <c r="T598" s="35" t="str">
        <f>VLOOKUP(G:G,old!G:K,5,FALSE)</f>
        <v>RID_area</v>
      </c>
      <c r="U598" s="35" t="str">
        <f>VLOOKUP(G:G,old!G:L,6,FALSE)</f>
        <v>PENINSULA - EAST COAST</v>
      </c>
      <c r="V598" s="43">
        <f>VLOOKUP(G:G,old!G:M,7,FALSE)</f>
        <v>0</v>
      </c>
      <c r="X598" s="43" t="str">
        <f>IFERROR(VLOOKUP(V:V,#REF!,3,FALSE),"0")</f>
        <v>0</v>
      </c>
      <c r="Y598" s="19">
        <f t="shared" si="9"/>
        <v>0</v>
      </c>
      <c r="Z598" s="19" t="str">
        <f>IFERROR(VLOOKUP(C:C,#REF!,19,FALSE),"0")</f>
        <v>0</v>
      </c>
    </row>
    <row r="599" spans="1:26" x14ac:dyDescent="0.45">
      <c r="A599" s="32" t="s">
        <v>2109</v>
      </c>
      <c r="B599" s="32">
        <v>2</v>
      </c>
      <c r="C599" s="32" t="s">
        <v>2110</v>
      </c>
      <c r="D599" s="32" t="s">
        <v>2111</v>
      </c>
      <c r="E599" s="32" t="s">
        <v>2167</v>
      </c>
      <c r="F599" s="32">
        <v>3</v>
      </c>
      <c r="G599" s="78" t="s">
        <v>2168</v>
      </c>
      <c r="H599" s="33" t="s">
        <v>2204</v>
      </c>
      <c r="I599" s="32" t="s">
        <v>2205</v>
      </c>
      <c r="J599" s="32" t="s">
        <v>2116</v>
      </c>
      <c r="K599" s="32" t="s">
        <v>463</v>
      </c>
      <c r="L599" s="34">
        <v>50.536692237099999</v>
      </c>
      <c r="M599" s="34">
        <v>31585.4326482</v>
      </c>
      <c r="N599" s="32" t="s">
        <v>2206</v>
      </c>
      <c r="O599" s="43" t="e">
        <f>VLOOKUP(U:U,#REF!,5,FALSE)</f>
        <v>#REF!</v>
      </c>
      <c r="P599" s="43" t="e">
        <f>VLOOKUP(U:U,#REF!,4,FALSE)</f>
        <v>#REF!</v>
      </c>
      <c r="Q599" s="43" t="e">
        <f>VLOOKUP(U:U,#REF!,2,FALSE)</f>
        <v>#REF!</v>
      </c>
      <c r="S599" s="35" t="str">
        <f>VLOOKUP(G:G,old!G:J,4,FALSE)</f>
        <v>S</v>
      </c>
      <c r="T599" s="35" t="str">
        <f>VLOOKUP(G:G,old!G:K,5,FALSE)</f>
        <v>RID_area</v>
      </c>
      <c r="U599" s="35" t="str">
        <f>VLOOKUP(G:G,old!G:L,6,FALSE)</f>
        <v>PENINSULA - EAST COAST</v>
      </c>
      <c r="V599" s="43">
        <f>VLOOKUP(G:G,old!G:M,7,FALSE)</f>
        <v>0</v>
      </c>
      <c r="X599" s="43" t="str">
        <f>IFERROR(VLOOKUP(V:V,#REF!,3,FALSE),"0")</f>
        <v>0</v>
      </c>
      <c r="Y599" s="19">
        <f t="shared" si="9"/>
        <v>0</v>
      </c>
      <c r="Z599" s="19" t="str">
        <f>IFERROR(VLOOKUP(C:C,#REF!,19,FALSE),"0")</f>
        <v>0</v>
      </c>
    </row>
    <row r="600" spans="1:26" x14ac:dyDescent="0.45">
      <c r="A600" s="32" t="s">
        <v>2109</v>
      </c>
      <c r="B600" s="32">
        <v>2</v>
      </c>
      <c r="C600" s="32" t="s">
        <v>2110</v>
      </c>
      <c r="D600" s="32" t="s">
        <v>2111</v>
      </c>
      <c r="E600" s="32" t="s">
        <v>2167</v>
      </c>
      <c r="F600" s="32">
        <v>3</v>
      </c>
      <c r="G600" s="78" t="s">
        <v>2168</v>
      </c>
      <c r="H600" s="33" t="s">
        <v>2207</v>
      </c>
      <c r="I600" s="32" t="s">
        <v>681</v>
      </c>
      <c r="J600" s="32" t="s">
        <v>2116</v>
      </c>
      <c r="K600" s="32" t="s">
        <v>463</v>
      </c>
      <c r="L600" s="34">
        <v>41.1418114238</v>
      </c>
      <c r="M600" s="34">
        <v>25713.632139900001</v>
      </c>
      <c r="N600" s="32" t="s">
        <v>2208</v>
      </c>
      <c r="O600" s="43" t="e">
        <f>VLOOKUP(U:U,#REF!,5,FALSE)</f>
        <v>#REF!</v>
      </c>
      <c r="P600" s="43" t="e">
        <f>VLOOKUP(U:U,#REF!,4,FALSE)</f>
        <v>#REF!</v>
      </c>
      <c r="Q600" s="43" t="e">
        <f>VLOOKUP(U:U,#REF!,2,FALSE)</f>
        <v>#REF!</v>
      </c>
      <c r="S600" s="35" t="str">
        <f>VLOOKUP(G:G,old!G:J,4,FALSE)</f>
        <v>S</v>
      </c>
      <c r="T600" s="35" t="str">
        <f>VLOOKUP(G:G,old!G:K,5,FALSE)</f>
        <v>RID_area</v>
      </c>
      <c r="U600" s="35" t="str">
        <f>VLOOKUP(G:G,old!G:L,6,FALSE)</f>
        <v>PENINSULA - EAST COAST</v>
      </c>
      <c r="V600" s="43">
        <f>VLOOKUP(G:G,old!G:M,7,FALSE)</f>
        <v>0</v>
      </c>
      <c r="X600" s="43" t="str">
        <f>IFERROR(VLOOKUP(V:V,#REF!,3,FALSE),"0")</f>
        <v>0</v>
      </c>
      <c r="Y600" s="19">
        <f t="shared" si="9"/>
        <v>0</v>
      </c>
      <c r="Z600" s="19" t="str">
        <f>IFERROR(VLOOKUP(C:C,#REF!,19,FALSE),"0")</f>
        <v>0</v>
      </c>
    </row>
    <row r="601" spans="1:26" x14ac:dyDescent="0.45">
      <c r="A601" s="32" t="s">
        <v>2109</v>
      </c>
      <c r="B601" s="32">
        <v>2</v>
      </c>
      <c r="C601" s="32" t="s">
        <v>2110</v>
      </c>
      <c r="D601" s="32" t="s">
        <v>2111</v>
      </c>
      <c r="E601" s="32" t="s">
        <v>2209</v>
      </c>
      <c r="F601" s="32">
        <v>3</v>
      </c>
      <c r="G601" s="78" t="s">
        <v>2210</v>
      </c>
      <c r="H601" s="33" t="s">
        <v>2211</v>
      </c>
      <c r="I601" s="32" t="s">
        <v>2210</v>
      </c>
      <c r="J601" s="32" t="s">
        <v>2116</v>
      </c>
      <c r="K601" s="32" t="s">
        <v>463</v>
      </c>
      <c r="L601" s="34">
        <v>109.096018535</v>
      </c>
      <c r="M601" s="34">
        <v>68185.011584399996</v>
      </c>
      <c r="N601" s="32" t="s">
        <v>2212</v>
      </c>
      <c r="O601" s="43" t="e">
        <f>VLOOKUP(U:U,#REF!,5,FALSE)</f>
        <v>#REF!</v>
      </c>
      <c r="P601" s="43" t="e">
        <f>VLOOKUP(U:U,#REF!,4,FALSE)</f>
        <v>#REF!</v>
      </c>
      <c r="Q601" s="43" t="e">
        <f>VLOOKUP(U:U,#REF!,2,FALSE)</f>
        <v>#REF!</v>
      </c>
      <c r="S601" s="35" t="str">
        <f>VLOOKUP(G:G,old!G:J,4,FALSE)</f>
        <v>S</v>
      </c>
      <c r="T601" s="35" t="str">
        <f>VLOOKUP(G:G,old!G:K,5,FALSE)</f>
        <v>DWR</v>
      </c>
      <c r="U601" s="35" t="str">
        <f>VLOOKUP(G:G,old!G:L,6,FALSE)</f>
        <v>PENINSULA - EAST COAST</v>
      </c>
      <c r="V601" s="43">
        <f>VLOOKUP(G:G,old!G:M,7,FALSE)</f>
        <v>0</v>
      </c>
      <c r="X601" s="43" t="str">
        <f>IFERROR(VLOOKUP(V:V,#REF!,3,FALSE),"0")</f>
        <v>0</v>
      </c>
      <c r="Y601" s="19">
        <f t="shared" si="9"/>
        <v>0</v>
      </c>
      <c r="Z601" s="19" t="str">
        <f>IFERROR(VLOOKUP(C:C,#REF!,19,FALSE),"0")</f>
        <v>0</v>
      </c>
    </row>
    <row r="602" spans="1:26" x14ac:dyDescent="0.45">
      <c r="A602" s="32" t="s">
        <v>2109</v>
      </c>
      <c r="B602" s="32">
        <v>2</v>
      </c>
      <c r="C602" s="32" t="s">
        <v>2110</v>
      </c>
      <c r="D602" s="32" t="s">
        <v>2111</v>
      </c>
      <c r="E602" s="32" t="s">
        <v>2209</v>
      </c>
      <c r="F602" s="32">
        <v>3</v>
      </c>
      <c r="G602" s="78" t="s">
        <v>2210</v>
      </c>
      <c r="H602" s="33" t="s">
        <v>2213</v>
      </c>
      <c r="I602" s="32" t="s">
        <v>2214</v>
      </c>
      <c r="J602" s="32" t="s">
        <v>2116</v>
      </c>
      <c r="K602" s="32" t="s">
        <v>463</v>
      </c>
      <c r="L602" s="34">
        <v>20.4945925687</v>
      </c>
      <c r="M602" s="34">
        <v>12809.1203554</v>
      </c>
      <c r="N602" s="32" t="s">
        <v>2215</v>
      </c>
      <c r="O602" s="43" t="e">
        <f>VLOOKUP(U:U,#REF!,5,FALSE)</f>
        <v>#REF!</v>
      </c>
      <c r="P602" s="43" t="e">
        <f>VLOOKUP(U:U,#REF!,4,FALSE)</f>
        <v>#REF!</v>
      </c>
      <c r="Q602" s="43" t="e">
        <f>VLOOKUP(U:U,#REF!,2,FALSE)</f>
        <v>#REF!</v>
      </c>
      <c r="S602" s="35" t="str">
        <f>VLOOKUP(G:G,old!G:J,4,FALSE)</f>
        <v>S</v>
      </c>
      <c r="T602" s="35" t="str">
        <f>VLOOKUP(G:G,old!G:K,5,FALSE)</f>
        <v>DWR</v>
      </c>
      <c r="U602" s="35" t="str">
        <f>VLOOKUP(G:G,old!G:L,6,FALSE)</f>
        <v>PENINSULA - EAST COAST</v>
      </c>
      <c r="V602" s="43">
        <f>VLOOKUP(G:G,old!G:M,7,FALSE)</f>
        <v>0</v>
      </c>
      <c r="X602" s="43" t="str">
        <f>IFERROR(VLOOKUP(V:V,#REF!,3,FALSE),"0")</f>
        <v>0</v>
      </c>
      <c r="Y602" s="19">
        <f t="shared" si="9"/>
        <v>0</v>
      </c>
      <c r="Z602" s="19" t="str">
        <f>IFERROR(VLOOKUP(C:C,#REF!,19,FALSE),"0")</f>
        <v>0</v>
      </c>
    </row>
    <row r="603" spans="1:26" x14ac:dyDescent="0.45">
      <c r="A603" s="32" t="s">
        <v>2109</v>
      </c>
      <c r="B603" s="32">
        <v>2</v>
      </c>
      <c r="C603" s="32" t="s">
        <v>2110</v>
      </c>
      <c r="D603" s="32" t="s">
        <v>2111</v>
      </c>
      <c r="E603" s="32" t="s">
        <v>2209</v>
      </c>
      <c r="F603" s="32">
        <v>3</v>
      </c>
      <c r="G603" s="78" t="s">
        <v>2210</v>
      </c>
      <c r="H603" s="33" t="s">
        <v>2216</v>
      </c>
      <c r="I603" s="32" t="s">
        <v>2217</v>
      </c>
      <c r="J603" s="32" t="s">
        <v>2116</v>
      </c>
      <c r="K603" s="32" t="s">
        <v>463</v>
      </c>
      <c r="L603" s="34">
        <v>14.8620800843</v>
      </c>
      <c r="M603" s="34">
        <v>9288.8000526899996</v>
      </c>
      <c r="N603" s="32" t="s">
        <v>2218</v>
      </c>
      <c r="O603" s="43" t="e">
        <f>VLOOKUP(U:U,#REF!,5,FALSE)</f>
        <v>#REF!</v>
      </c>
      <c r="P603" s="43" t="e">
        <f>VLOOKUP(U:U,#REF!,4,FALSE)</f>
        <v>#REF!</v>
      </c>
      <c r="Q603" s="43" t="e">
        <f>VLOOKUP(U:U,#REF!,2,FALSE)</f>
        <v>#REF!</v>
      </c>
      <c r="S603" s="35" t="str">
        <f>VLOOKUP(G:G,old!G:J,4,FALSE)</f>
        <v>S</v>
      </c>
      <c r="T603" s="35" t="str">
        <f>VLOOKUP(G:G,old!G:K,5,FALSE)</f>
        <v>DWR</v>
      </c>
      <c r="U603" s="35" t="str">
        <f>VLOOKUP(G:G,old!G:L,6,FALSE)</f>
        <v>PENINSULA - EAST COAST</v>
      </c>
      <c r="V603" s="43">
        <f>VLOOKUP(G:G,old!G:M,7,FALSE)</f>
        <v>0</v>
      </c>
      <c r="X603" s="43" t="str">
        <f>IFERROR(VLOOKUP(V:V,#REF!,3,FALSE),"0")</f>
        <v>0</v>
      </c>
      <c r="Y603" s="19">
        <f t="shared" si="9"/>
        <v>0</v>
      </c>
      <c r="Z603" s="19" t="str">
        <f>IFERROR(VLOOKUP(C:C,#REF!,19,FALSE),"0")</f>
        <v>0</v>
      </c>
    </row>
    <row r="604" spans="1:26" x14ac:dyDescent="0.45">
      <c r="A604" s="32" t="s">
        <v>2109</v>
      </c>
      <c r="B604" s="32">
        <v>2</v>
      </c>
      <c r="C604" s="32" t="s">
        <v>2110</v>
      </c>
      <c r="D604" s="32" t="s">
        <v>2111</v>
      </c>
      <c r="E604" s="32" t="s">
        <v>2209</v>
      </c>
      <c r="F604" s="32">
        <v>3</v>
      </c>
      <c r="G604" s="78" t="s">
        <v>2210</v>
      </c>
      <c r="H604" s="33" t="s">
        <v>2219</v>
      </c>
      <c r="I604" s="32" t="s">
        <v>2220</v>
      </c>
      <c r="J604" s="32" t="s">
        <v>2116</v>
      </c>
      <c r="K604" s="32" t="s">
        <v>463</v>
      </c>
      <c r="L604" s="34">
        <v>104.48502472600001</v>
      </c>
      <c r="M604" s="34">
        <v>65303.140453799999</v>
      </c>
      <c r="N604" s="32" t="s">
        <v>2221</v>
      </c>
      <c r="O604" s="43" t="e">
        <f>VLOOKUP(U:U,#REF!,5,FALSE)</f>
        <v>#REF!</v>
      </c>
      <c r="P604" s="43" t="e">
        <f>VLOOKUP(U:U,#REF!,4,FALSE)</f>
        <v>#REF!</v>
      </c>
      <c r="Q604" s="43" t="e">
        <f>VLOOKUP(U:U,#REF!,2,FALSE)</f>
        <v>#REF!</v>
      </c>
      <c r="S604" s="35" t="str">
        <f>VLOOKUP(G:G,old!G:J,4,FALSE)</f>
        <v>S</v>
      </c>
      <c r="T604" s="35" t="str">
        <f>VLOOKUP(G:G,old!G:K,5,FALSE)</f>
        <v>DWR</v>
      </c>
      <c r="U604" s="35" t="str">
        <f>VLOOKUP(G:G,old!G:L,6,FALSE)</f>
        <v>PENINSULA - EAST COAST</v>
      </c>
      <c r="V604" s="43">
        <f>VLOOKUP(G:G,old!G:M,7,FALSE)</f>
        <v>0</v>
      </c>
      <c r="X604" s="43" t="str">
        <f>IFERROR(VLOOKUP(V:V,#REF!,3,FALSE),"0")</f>
        <v>0</v>
      </c>
      <c r="Y604" s="19">
        <f t="shared" si="9"/>
        <v>0</v>
      </c>
      <c r="Z604" s="19" t="str">
        <f>IFERROR(VLOOKUP(C:C,#REF!,19,FALSE),"0")</f>
        <v>0</v>
      </c>
    </row>
    <row r="605" spans="1:26" x14ac:dyDescent="0.45">
      <c r="A605" s="32" t="s">
        <v>2109</v>
      </c>
      <c r="B605" s="32">
        <v>2</v>
      </c>
      <c r="C605" s="32" t="s">
        <v>2110</v>
      </c>
      <c r="D605" s="32" t="s">
        <v>2111</v>
      </c>
      <c r="E605" s="32" t="s">
        <v>2209</v>
      </c>
      <c r="F605" s="32">
        <v>3</v>
      </c>
      <c r="G605" s="78" t="s">
        <v>2210</v>
      </c>
      <c r="H605" s="33" t="s">
        <v>2222</v>
      </c>
      <c r="I605" s="32" t="s">
        <v>2223</v>
      </c>
      <c r="J605" s="32" t="s">
        <v>2116</v>
      </c>
      <c r="K605" s="32" t="s">
        <v>463</v>
      </c>
      <c r="L605" s="34">
        <v>41.959233575299997</v>
      </c>
      <c r="M605" s="34">
        <v>26224.5209846</v>
      </c>
      <c r="N605" s="32" t="s">
        <v>2224</v>
      </c>
      <c r="O605" s="43" t="e">
        <f>VLOOKUP(U:U,#REF!,5,FALSE)</f>
        <v>#REF!</v>
      </c>
      <c r="P605" s="43" t="e">
        <f>VLOOKUP(U:U,#REF!,4,FALSE)</f>
        <v>#REF!</v>
      </c>
      <c r="Q605" s="43" t="e">
        <f>VLOOKUP(U:U,#REF!,2,FALSE)</f>
        <v>#REF!</v>
      </c>
      <c r="S605" s="35" t="str">
        <f>VLOOKUP(G:G,old!G:J,4,FALSE)</f>
        <v>S</v>
      </c>
      <c r="T605" s="35" t="str">
        <f>VLOOKUP(G:G,old!G:K,5,FALSE)</f>
        <v>DWR</v>
      </c>
      <c r="U605" s="35" t="str">
        <f>VLOOKUP(G:G,old!G:L,6,FALSE)</f>
        <v>PENINSULA - EAST COAST</v>
      </c>
      <c r="V605" s="43">
        <f>VLOOKUP(G:G,old!G:M,7,FALSE)</f>
        <v>0</v>
      </c>
      <c r="X605" s="43" t="str">
        <f>IFERROR(VLOOKUP(V:V,#REF!,3,FALSE),"0")</f>
        <v>0</v>
      </c>
      <c r="Y605" s="19">
        <f t="shared" si="9"/>
        <v>0</v>
      </c>
      <c r="Z605" s="19" t="str">
        <f>IFERROR(VLOOKUP(C:C,#REF!,19,FALSE),"0")</f>
        <v>0</v>
      </c>
    </row>
    <row r="606" spans="1:26" x14ac:dyDescent="0.45">
      <c r="A606" s="32" t="s">
        <v>2109</v>
      </c>
      <c r="B606" s="32">
        <v>2</v>
      </c>
      <c r="C606" s="32" t="s">
        <v>2110</v>
      </c>
      <c r="D606" s="32" t="s">
        <v>2111</v>
      </c>
      <c r="E606" s="32" t="s">
        <v>2209</v>
      </c>
      <c r="F606" s="32">
        <v>3</v>
      </c>
      <c r="G606" s="78" t="s">
        <v>2210</v>
      </c>
      <c r="H606" s="33" t="s">
        <v>2225</v>
      </c>
      <c r="I606" s="32" t="s">
        <v>2226</v>
      </c>
      <c r="J606" s="32" t="s">
        <v>2116</v>
      </c>
      <c r="K606" s="32" t="s">
        <v>463</v>
      </c>
      <c r="L606" s="34">
        <v>32.582282145699999</v>
      </c>
      <c r="M606" s="34">
        <v>20363.926341099999</v>
      </c>
      <c r="N606" s="32" t="s">
        <v>2227</v>
      </c>
      <c r="O606" s="43" t="e">
        <f>VLOOKUP(U:U,#REF!,5,FALSE)</f>
        <v>#REF!</v>
      </c>
      <c r="P606" s="43" t="e">
        <f>VLOOKUP(U:U,#REF!,4,FALSE)</f>
        <v>#REF!</v>
      </c>
      <c r="Q606" s="43" t="e">
        <f>VLOOKUP(U:U,#REF!,2,FALSE)</f>
        <v>#REF!</v>
      </c>
      <c r="S606" s="35" t="str">
        <f>VLOOKUP(G:G,old!G:J,4,FALSE)</f>
        <v>S</v>
      </c>
      <c r="T606" s="35" t="str">
        <f>VLOOKUP(G:G,old!G:K,5,FALSE)</f>
        <v>DWR</v>
      </c>
      <c r="U606" s="35" t="str">
        <f>VLOOKUP(G:G,old!G:L,6,FALSE)</f>
        <v>PENINSULA - EAST COAST</v>
      </c>
      <c r="V606" s="43">
        <f>VLOOKUP(G:G,old!G:M,7,FALSE)</f>
        <v>0</v>
      </c>
      <c r="X606" s="43" t="str">
        <f>IFERROR(VLOOKUP(V:V,#REF!,3,FALSE),"0")</f>
        <v>0</v>
      </c>
      <c r="Y606" s="19">
        <f t="shared" si="9"/>
        <v>0</v>
      </c>
      <c r="Z606" s="19" t="str">
        <f>IFERROR(VLOOKUP(C:C,#REF!,19,FALSE),"0")</f>
        <v>0</v>
      </c>
    </row>
    <row r="607" spans="1:26" x14ac:dyDescent="0.45">
      <c r="A607" s="32" t="s">
        <v>2109</v>
      </c>
      <c r="B607" s="32">
        <v>2</v>
      </c>
      <c r="C607" s="32" t="s">
        <v>2110</v>
      </c>
      <c r="D607" s="32" t="s">
        <v>2111</v>
      </c>
      <c r="E607" s="32" t="s">
        <v>2209</v>
      </c>
      <c r="F607" s="32">
        <v>3</v>
      </c>
      <c r="G607" s="78" t="s">
        <v>2210</v>
      </c>
      <c r="H607" s="33" t="s">
        <v>2228</v>
      </c>
      <c r="I607" s="32" t="s">
        <v>2229</v>
      </c>
      <c r="J607" s="32" t="s">
        <v>2116</v>
      </c>
      <c r="K607" s="32" t="s">
        <v>463</v>
      </c>
      <c r="L607" s="34">
        <v>120.03812380700001</v>
      </c>
      <c r="M607" s="34">
        <v>75023.827379399998</v>
      </c>
      <c r="N607" s="32" t="s">
        <v>2230</v>
      </c>
      <c r="O607" s="43" t="e">
        <f>VLOOKUP(U:U,#REF!,5,FALSE)</f>
        <v>#REF!</v>
      </c>
      <c r="P607" s="43" t="e">
        <f>VLOOKUP(U:U,#REF!,4,FALSE)</f>
        <v>#REF!</v>
      </c>
      <c r="Q607" s="43" t="e">
        <f>VLOOKUP(U:U,#REF!,2,FALSE)</f>
        <v>#REF!</v>
      </c>
      <c r="S607" s="35" t="str">
        <f>VLOOKUP(G:G,old!G:J,4,FALSE)</f>
        <v>S</v>
      </c>
      <c r="T607" s="35" t="str">
        <f>VLOOKUP(G:G,old!G:K,5,FALSE)</f>
        <v>DWR</v>
      </c>
      <c r="U607" s="35" t="str">
        <f>VLOOKUP(G:G,old!G:L,6,FALSE)</f>
        <v>PENINSULA - EAST COAST</v>
      </c>
      <c r="V607" s="43">
        <f>VLOOKUP(G:G,old!G:M,7,FALSE)</f>
        <v>0</v>
      </c>
      <c r="X607" s="43" t="str">
        <f>IFERROR(VLOOKUP(V:V,#REF!,3,FALSE),"0")</f>
        <v>0</v>
      </c>
      <c r="Y607" s="19">
        <f t="shared" si="9"/>
        <v>0</v>
      </c>
      <c r="Z607" s="19" t="str">
        <f>IFERROR(VLOOKUP(C:C,#REF!,19,FALSE),"0")</f>
        <v>0</v>
      </c>
    </row>
    <row r="608" spans="1:26" x14ac:dyDescent="0.45">
      <c r="A608" s="32" t="s">
        <v>2109</v>
      </c>
      <c r="B608" s="32">
        <v>2</v>
      </c>
      <c r="C608" s="32" t="s">
        <v>2110</v>
      </c>
      <c r="D608" s="32" t="s">
        <v>2111</v>
      </c>
      <c r="E608" s="32" t="s">
        <v>2209</v>
      </c>
      <c r="F608" s="32">
        <v>3</v>
      </c>
      <c r="G608" s="78" t="s">
        <v>2210</v>
      </c>
      <c r="H608" s="33" t="s">
        <v>2231</v>
      </c>
      <c r="I608" s="32" t="s">
        <v>2232</v>
      </c>
      <c r="J608" s="32" t="s">
        <v>2116</v>
      </c>
      <c r="K608" s="32" t="s">
        <v>463</v>
      </c>
      <c r="L608" s="34">
        <v>100.00926153499999</v>
      </c>
      <c r="M608" s="34">
        <v>62505.788459399999</v>
      </c>
      <c r="N608" s="32" t="s">
        <v>2233</v>
      </c>
      <c r="O608" s="43" t="e">
        <f>VLOOKUP(U:U,#REF!,5,FALSE)</f>
        <v>#REF!</v>
      </c>
      <c r="P608" s="43" t="e">
        <f>VLOOKUP(U:U,#REF!,4,FALSE)</f>
        <v>#REF!</v>
      </c>
      <c r="Q608" s="43" t="e">
        <f>VLOOKUP(U:U,#REF!,2,FALSE)</f>
        <v>#REF!</v>
      </c>
      <c r="S608" s="35" t="str">
        <f>VLOOKUP(G:G,old!G:J,4,FALSE)</f>
        <v>S</v>
      </c>
      <c r="T608" s="35" t="str">
        <f>VLOOKUP(G:G,old!G:K,5,FALSE)</f>
        <v>DWR</v>
      </c>
      <c r="U608" s="35" t="str">
        <f>VLOOKUP(G:G,old!G:L,6,FALSE)</f>
        <v>PENINSULA - EAST COAST</v>
      </c>
      <c r="V608" s="43">
        <f>VLOOKUP(G:G,old!G:M,7,FALSE)</f>
        <v>0</v>
      </c>
      <c r="X608" s="43" t="str">
        <f>IFERROR(VLOOKUP(V:V,#REF!,3,FALSE),"0")</f>
        <v>0</v>
      </c>
      <c r="Y608" s="19">
        <f t="shared" si="9"/>
        <v>0</v>
      </c>
      <c r="Z608" s="19" t="str">
        <f>IFERROR(VLOOKUP(C:C,#REF!,19,FALSE),"0")</f>
        <v>0</v>
      </c>
    </row>
    <row r="609" spans="1:26" x14ac:dyDescent="0.45">
      <c r="A609" s="32" t="s">
        <v>2109</v>
      </c>
      <c r="B609" s="32">
        <v>2</v>
      </c>
      <c r="C609" s="32" t="s">
        <v>2110</v>
      </c>
      <c r="D609" s="32" t="s">
        <v>2111</v>
      </c>
      <c r="E609" s="32" t="s">
        <v>2209</v>
      </c>
      <c r="F609" s="32">
        <v>3</v>
      </c>
      <c r="G609" s="78" t="s">
        <v>2210</v>
      </c>
      <c r="H609" s="33" t="s">
        <v>2234</v>
      </c>
      <c r="I609" s="32" t="s">
        <v>2235</v>
      </c>
      <c r="J609" s="32" t="s">
        <v>2116</v>
      </c>
      <c r="K609" s="32" t="s">
        <v>463</v>
      </c>
      <c r="L609" s="34">
        <v>94.192212123199994</v>
      </c>
      <c r="M609" s="34">
        <v>58870.132576999997</v>
      </c>
      <c r="N609" s="32" t="s">
        <v>2236</v>
      </c>
      <c r="O609" s="43" t="e">
        <f>VLOOKUP(U:U,#REF!,5,FALSE)</f>
        <v>#REF!</v>
      </c>
      <c r="P609" s="43" t="e">
        <f>VLOOKUP(U:U,#REF!,4,FALSE)</f>
        <v>#REF!</v>
      </c>
      <c r="Q609" s="43" t="e">
        <f>VLOOKUP(U:U,#REF!,2,FALSE)</f>
        <v>#REF!</v>
      </c>
      <c r="S609" s="35" t="str">
        <f>VLOOKUP(G:G,old!G:J,4,FALSE)</f>
        <v>S</v>
      </c>
      <c r="T609" s="35" t="str">
        <f>VLOOKUP(G:G,old!G:K,5,FALSE)</f>
        <v>DWR</v>
      </c>
      <c r="U609" s="35" t="str">
        <f>VLOOKUP(G:G,old!G:L,6,FALSE)</f>
        <v>PENINSULA - EAST COAST</v>
      </c>
      <c r="V609" s="43">
        <f>VLOOKUP(G:G,old!G:M,7,FALSE)</f>
        <v>0</v>
      </c>
      <c r="X609" s="43" t="str">
        <f>IFERROR(VLOOKUP(V:V,#REF!,3,FALSE),"0")</f>
        <v>0</v>
      </c>
      <c r="Y609" s="19">
        <f t="shared" si="9"/>
        <v>0</v>
      </c>
      <c r="Z609" s="19" t="str">
        <f>IFERROR(VLOOKUP(C:C,#REF!,19,FALSE),"0")</f>
        <v>0</v>
      </c>
    </row>
    <row r="610" spans="1:26" x14ac:dyDescent="0.45">
      <c r="A610" s="32" t="s">
        <v>2109</v>
      </c>
      <c r="B610" s="32">
        <v>2</v>
      </c>
      <c r="C610" s="32" t="s">
        <v>2110</v>
      </c>
      <c r="D610" s="32" t="s">
        <v>2111</v>
      </c>
      <c r="E610" s="32" t="s">
        <v>2209</v>
      </c>
      <c r="F610" s="32">
        <v>3</v>
      </c>
      <c r="G610" s="78" t="s">
        <v>2210</v>
      </c>
      <c r="H610" s="33" t="s">
        <v>2237</v>
      </c>
      <c r="I610" s="32" t="s">
        <v>2238</v>
      </c>
      <c r="J610" s="32" t="s">
        <v>2116</v>
      </c>
      <c r="K610" s="32" t="s">
        <v>463</v>
      </c>
      <c r="L610" s="34">
        <v>129.34981243999999</v>
      </c>
      <c r="M610" s="34">
        <v>80843.632775000005</v>
      </c>
      <c r="N610" s="32" t="s">
        <v>2239</v>
      </c>
      <c r="O610" s="43" t="e">
        <f>VLOOKUP(U:U,#REF!,5,FALSE)</f>
        <v>#REF!</v>
      </c>
      <c r="P610" s="43" t="e">
        <f>VLOOKUP(U:U,#REF!,4,FALSE)</f>
        <v>#REF!</v>
      </c>
      <c r="Q610" s="43" t="e">
        <f>VLOOKUP(U:U,#REF!,2,FALSE)</f>
        <v>#REF!</v>
      </c>
      <c r="S610" s="35" t="str">
        <f>VLOOKUP(G:G,old!G:J,4,FALSE)</f>
        <v>S</v>
      </c>
      <c r="T610" s="35" t="str">
        <f>VLOOKUP(G:G,old!G:K,5,FALSE)</f>
        <v>DWR</v>
      </c>
      <c r="U610" s="35" t="str">
        <f>VLOOKUP(G:G,old!G:L,6,FALSE)</f>
        <v>PENINSULA - EAST COAST</v>
      </c>
      <c r="V610" s="43">
        <f>VLOOKUP(G:G,old!G:M,7,FALSE)</f>
        <v>0</v>
      </c>
      <c r="X610" s="43" t="str">
        <f>IFERROR(VLOOKUP(V:V,#REF!,3,FALSE),"0")</f>
        <v>0</v>
      </c>
      <c r="Y610" s="19">
        <f t="shared" si="9"/>
        <v>0</v>
      </c>
      <c r="Z610" s="19" t="str">
        <f>IFERROR(VLOOKUP(C:C,#REF!,19,FALSE),"0")</f>
        <v>0</v>
      </c>
    </row>
    <row r="611" spans="1:26" x14ac:dyDescent="0.45">
      <c r="A611" s="32" t="s">
        <v>2109</v>
      </c>
      <c r="B611" s="32">
        <v>2</v>
      </c>
      <c r="C611" s="32" t="s">
        <v>2110</v>
      </c>
      <c r="D611" s="32" t="s">
        <v>2111</v>
      </c>
      <c r="E611" s="32" t="s">
        <v>2240</v>
      </c>
      <c r="F611" s="32">
        <v>3</v>
      </c>
      <c r="G611" s="78" t="s">
        <v>2241</v>
      </c>
      <c r="H611" s="33" t="s">
        <v>2242</v>
      </c>
      <c r="I611" s="32" t="s">
        <v>2241</v>
      </c>
      <c r="J611" s="32" t="s">
        <v>2116</v>
      </c>
      <c r="K611" s="32" t="s">
        <v>463</v>
      </c>
      <c r="L611" s="34">
        <v>50.261224878299998</v>
      </c>
      <c r="M611" s="34">
        <v>31413.265548899999</v>
      </c>
      <c r="N611" s="32" t="s">
        <v>2243</v>
      </c>
      <c r="O611" s="43" t="e">
        <f>VLOOKUP(U:U,#REF!,5,FALSE)</f>
        <v>#REF!</v>
      </c>
      <c r="P611" s="43" t="e">
        <f>VLOOKUP(U:U,#REF!,4,FALSE)</f>
        <v>#REF!</v>
      </c>
      <c r="Q611" s="43" t="e">
        <f>VLOOKUP(U:U,#REF!,2,FALSE)</f>
        <v>#REF!</v>
      </c>
      <c r="S611" s="35" t="str">
        <f>VLOOKUP(G:G,old!G:J,4,FALSE)</f>
        <v>S</v>
      </c>
      <c r="T611" s="35" t="str">
        <f>VLOOKUP(G:G,old!G:K,5,FALSE)</f>
        <v>RID_area</v>
      </c>
      <c r="U611" s="35" t="str">
        <f>VLOOKUP(G:G,old!G:L,6,FALSE)</f>
        <v>PENINSULA - EAST COAST</v>
      </c>
      <c r="V611" s="43">
        <f>VLOOKUP(G:G,old!G:M,7,FALSE)</f>
        <v>0</v>
      </c>
      <c r="X611" s="43" t="str">
        <f>IFERROR(VLOOKUP(V:V,#REF!,3,FALSE),"0")</f>
        <v>0</v>
      </c>
      <c r="Y611" s="19">
        <f t="shared" si="9"/>
        <v>0</v>
      </c>
      <c r="Z611" s="19" t="str">
        <f>IFERROR(VLOOKUP(C:C,#REF!,19,FALSE),"0")</f>
        <v>0</v>
      </c>
    </row>
    <row r="612" spans="1:26" x14ac:dyDescent="0.45">
      <c r="A612" s="32" t="s">
        <v>2109</v>
      </c>
      <c r="B612" s="32">
        <v>2</v>
      </c>
      <c r="C612" s="32" t="s">
        <v>2110</v>
      </c>
      <c r="D612" s="32" t="s">
        <v>2111</v>
      </c>
      <c r="E612" s="32" t="s">
        <v>2240</v>
      </c>
      <c r="F612" s="32">
        <v>3</v>
      </c>
      <c r="G612" s="78" t="s">
        <v>2241</v>
      </c>
      <c r="H612" s="33" t="s">
        <v>2244</v>
      </c>
      <c r="I612" s="32" t="s">
        <v>2245</v>
      </c>
      <c r="J612" s="32" t="s">
        <v>2116</v>
      </c>
      <c r="K612" s="32" t="s">
        <v>463</v>
      </c>
      <c r="L612" s="34">
        <v>57.030713155900003</v>
      </c>
      <c r="M612" s="34">
        <v>35644.1957224</v>
      </c>
      <c r="N612" s="32" t="s">
        <v>2246</v>
      </c>
      <c r="O612" s="43" t="e">
        <f>VLOOKUP(U:U,#REF!,5,FALSE)</f>
        <v>#REF!</v>
      </c>
      <c r="P612" s="43" t="e">
        <f>VLOOKUP(U:U,#REF!,4,FALSE)</f>
        <v>#REF!</v>
      </c>
      <c r="Q612" s="43" t="e">
        <f>VLOOKUP(U:U,#REF!,2,FALSE)</f>
        <v>#REF!</v>
      </c>
      <c r="S612" s="35" t="str">
        <f>VLOOKUP(G:G,old!G:J,4,FALSE)</f>
        <v>S</v>
      </c>
      <c r="T612" s="35" t="str">
        <f>VLOOKUP(G:G,old!G:K,5,FALSE)</f>
        <v>RID_area</v>
      </c>
      <c r="U612" s="35" t="str">
        <f>VLOOKUP(G:G,old!G:L,6,FALSE)</f>
        <v>PENINSULA - EAST COAST</v>
      </c>
      <c r="V612" s="43">
        <f>VLOOKUP(G:G,old!G:M,7,FALSE)</f>
        <v>0</v>
      </c>
      <c r="X612" s="43" t="str">
        <f>IFERROR(VLOOKUP(V:V,#REF!,3,FALSE),"0")</f>
        <v>0</v>
      </c>
      <c r="Y612" s="19">
        <f t="shared" si="9"/>
        <v>0</v>
      </c>
      <c r="Z612" s="19" t="str">
        <f>IFERROR(VLOOKUP(C:C,#REF!,19,FALSE),"0")</f>
        <v>0</v>
      </c>
    </row>
    <row r="613" spans="1:26" x14ac:dyDescent="0.45">
      <c r="A613" s="32" t="s">
        <v>2109</v>
      </c>
      <c r="B613" s="32">
        <v>2</v>
      </c>
      <c r="C613" s="32" t="s">
        <v>2110</v>
      </c>
      <c r="D613" s="32" t="s">
        <v>2111</v>
      </c>
      <c r="E613" s="32" t="s">
        <v>2240</v>
      </c>
      <c r="F613" s="32">
        <v>3</v>
      </c>
      <c r="G613" s="78" t="s">
        <v>2241</v>
      </c>
      <c r="H613" s="33" t="s">
        <v>2247</v>
      </c>
      <c r="I613" s="32" t="s">
        <v>2248</v>
      </c>
      <c r="J613" s="32" t="s">
        <v>2116</v>
      </c>
      <c r="K613" s="32" t="s">
        <v>463</v>
      </c>
      <c r="L613" s="34">
        <v>89.923273433299997</v>
      </c>
      <c r="M613" s="34">
        <v>56202.045895800002</v>
      </c>
      <c r="N613" s="32" t="s">
        <v>2249</v>
      </c>
      <c r="O613" s="43" t="e">
        <f>VLOOKUP(U:U,#REF!,5,FALSE)</f>
        <v>#REF!</v>
      </c>
      <c r="P613" s="43" t="e">
        <f>VLOOKUP(U:U,#REF!,4,FALSE)</f>
        <v>#REF!</v>
      </c>
      <c r="Q613" s="43" t="e">
        <f>VLOOKUP(U:U,#REF!,2,FALSE)</f>
        <v>#REF!</v>
      </c>
      <c r="S613" s="35" t="str">
        <f>VLOOKUP(G:G,old!G:J,4,FALSE)</f>
        <v>S</v>
      </c>
      <c r="T613" s="35" t="str">
        <f>VLOOKUP(G:G,old!G:K,5,FALSE)</f>
        <v>RID_area</v>
      </c>
      <c r="U613" s="35" t="str">
        <f>VLOOKUP(G:G,old!G:L,6,FALSE)</f>
        <v>PENINSULA - EAST COAST</v>
      </c>
      <c r="V613" s="43">
        <f>VLOOKUP(G:G,old!G:M,7,FALSE)</f>
        <v>0</v>
      </c>
      <c r="X613" s="43" t="str">
        <f>IFERROR(VLOOKUP(V:V,#REF!,3,FALSE),"0")</f>
        <v>0</v>
      </c>
      <c r="Y613" s="19">
        <f t="shared" si="9"/>
        <v>0</v>
      </c>
      <c r="Z613" s="19" t="str">
        <f>IFERROR(VLOOKUP(C:C,#REF!,19,FALSE),"0")</f>
        <v>0</v>
      </c>
    </row>
    <row r="614" spans="1:26" x14ac:dyDescent="0.45">
      <c r="A614" s="32" t="s">
        <v>2109</v>
      </c>
      <c r="B614" s="32">
        <v>2</v>
      </c>
      <c r="C614" s="32" t="s">
        <v>2110</v>
      </c>
      <c r="D614" s="32" t="s">
        <v>2111</v>
      </c>
      <c r="E614" s="32" t="s">
        <v>2240</v>
      </c>
      <c r="F614" s="32">
        <v>3</v>
      </c>
      <c r="G614" s="78" t="s">
        <v>2241</v>
      </c>
      <c r="H614" s="33" t="s">
        <v>2250</v>
      </c>
      <c r="I614" s="32" t="s">
        <v>2251</v>
      </c>
      <c r="J614" s="32" t="s">
        <v>2116</v>
      </c>
      <c r="K614" s="32" t="s">
        <v>463</v>
      </c>
      <c r="L614" s="34">
        <v>170.27809653599999</v>
      </c>
      <c r="M614" s="34">
        <v>106423.810335</v>
      </c>
      <c r="N614" s="32" t="s">
        <v>2252</v>
      </c>
      <c r="O614" s="43" t="e">
        <f>VLOOKUP(U:U,#REF!,5,FALSE)</f>
        <v>#REF!</v>
      </c>
      <c r="P614" s="43" t="e">
        <f>VLOOKUP(U:U,#REF!,4,FALSE)</f>
        <v>#REF!</v>
      </c>
      <c r="Q614" s="43" t="e">
        <f>VLOOKUP(U:U,#REF!,2,FALSE)</f>
        <v>#REF!</v>
      </c>
      <c r="S614" s="35" t="str">
        <f>VLOOKUP(G:G,old!G:J,4,FALSE)</f>
        <v>S</v>
      </c>
      <c r="T614" s="35" t="str">
        <f>VLOOKUP(G:G,old!G:K,5,FALSE)</f>
        <v>RID_area</v>
      </c>
      <c r="U614" s="35" t="str">
        <f>VLOOKUP(G:G,old!G:L,6,FALSE)</f>
        <v>PENINSULA - EAST COAST</v>
      </c>
      <c r="V614" s="43">
        <f>VLOOKUP(G:G,old!G:M,7,FALSE)</f>
        <v>0</v>
      </c>
      <c r="X614" s="43" t="str">
        <f>IFERROR(VLOOKUP(V:V,#REF!,3,FALSE),"0")</f>
        <v>0</v>
      </c>
      <c r="Y614" s="19">
        <f t="shared" si="9"/>
        <v>0</v>
      </c>
      <c r="Z614" s="19" t="str">
        <f>IFERROR(VLOOKUP(C:C,#REF!,19,FALSE),"0")</f>
        <v>0</v>
      </c>
    </row>
    <row r="615" spans="1:26" x14ac:dyDescent="0.45">
      <c r="A615" s="32" t="s">
        <v>2109</v>
      </c>
      <c r="B615" s="32">
        <v>2</v>
      </c>
      <c r="C615" s="32" t="s">
        <v>2110</v>
      </c>
      <c r="D615" s="32" t="s">
        <v>2111</v>
      </c>
      <c r="E615" s="32" t="s">
        <v>2240</v>
      </c>
      <c r="F615" s="32">
        <v>3</v>
      </c>
      <c r="G615" s="78" t="s">
        <v>2241</v>
      </c>
      <c r="H615" s="33" t="s">
        <v>2253</v>
      </c>
      <c r="I615" s="32" t="s">
        <v>2254</v>
      </c>
      <c r="J615" s="32" t="s">
        <v>2116</v>
      </c>
      <c r="K615" s="32" t="s">
        <v>463</v>
      </c>
      <c r="L615" s="34">
        <v>100.419632772</v>
      </c>
      <c r="M615" s="34">
        <v>62762.270482499996</v>
      </c>
      <c r="N615" s="32" t="s">
        <v>2255</v>
      </c>
      <c r="O615" s="43" t="e">
        <f>VLOOKUP(U:U,#REF!,5,FALSE)</f>
        <v>#REF!</v>
      </c>
      <c r="P615" s="43" t="e">
        <f>VLOOKUP(U:U,#REF!,4,FALSE)</f>
        <v>#REF!</v>
      </c>
      <c r="Q615" s="43" t="e">
        <f>VLOOKUP(U:U,#REF!,2,FALSE)</f>
        <v>#REF!</v>
      </c>
      <c r="S615" s="35" t="str">
        <f>VLOOKUP(G:G,old!G:J,4,FALSE)</f>
        <v>S</v>
      </c>
      <c r="T615" s="35" t="str">
        <f>VLOOKUP(G:G,old!G:K,5,FALSE)</f>
        <v>RID_area</v>
      </c>
      <c r="U615" s="35" t="str">
        <f>VLOOKUP(G:G,old!G:L,6,FALSE)</f>
        <v>PENINSULA - EAST COAST</v>
      </c>
      <c r="V615" s="43">
        <f>VLOOKUP(G:G,old!G:M,7,FALSE)</f>
        <v>0</v>
      </c>
      <c r="X615" s="43" t="str">
        <f>IFERROR(VLOOKUP(V:V,#REF!,3,FALSE),"0")</f>
        <v>0</v>
      </c>
      <c r="Y615" s="19">
        <f t="shared" si="9"/>
        <v>0</v>
      </c>
      <c r="Z615" s="19" t="str">
        <f>IFERROR(VLOOKUP(C:C,#REF!,19,FALSE),"0")</f>
        <v>0</v>
      </c>
    </row>
    <row r="616" spans="1:26" x14ac:dyDescent="0.45">
      <c r="A616" s="32" t="s">
        <v>2109</v>
      </c>
      <c r="B616" s="32">
        <v>2</v>
      </c>
      <c r="C616" s="32" t="s">
        <v>2110</v>
      </c>
      <c r="D616" s="32" t="s">
        <v>2111</v>
      </c>
      <c r="E616" s="32" t="s">
        <v>2240</v>
      </c>
      <c r="F616" s="32">
        <v>3</v>
      </c>
      <c r="G616" s="78" t="s">
        <v>2241</v>
      </c>
      <c r="H616" s="33" t="s">
        <v>2256</v>
      </c>
      <c r="I616" s="32" t="s">
        <v>2257</v>
      </c>
      <c r="J616" s="32" t="s">
        <v>2116</v>
      </c>
      <c r="K616" s="32" t="s">
        <v>463</v>
      </c>
      <c r="L616" s="34">
        <v>116.264146599</v>
      </c>
      <c r="M616" s="34">
        <v>72665.091624399996</v>
      </c>
      <c r="N616" s="32" t="s">
        <v>2258</v>
      </c>
      <c r="O616" s="43" t="e">
        <f>VLOOKUP(U:U,#REF!,5,FALSE)</f>
        <v>#REF!</v>
      </c>
      <c r="P616" s="43" t="e">
        <f>VLOOKUP(U:U,#REF!,4,FALSE)</f>
        <v>#REF!</v>
      </c>
      <c r="Q616" s="43" t="e">
        <f>VLOOKUP(U:U,#REF!,2,FALSE)</f>
        <v>#REF!</v>
      </c>
      <c r="S616" s="35" t="str">
        <f>VLOOKUP(G:G,old!G:J,4,FALSE)</f>
        <v>S</v>
      </c>
      <c r="T616" s="35" t="str">
        <f>VLOOKUP(G:G,old!G:K,5,FALSE)</f>
        <v>RID_area</v>
      </c>
      <c r="U616" s="35" t="str">
        <f>VLOOKUP(G:G,old!G:L,6,FALSE)</f>
        <v>PENINSULA - EAST COAST</v>
      </c>
      <c r="V616" s="43">
        <f>VLOOKUP(G:G,old!G:M,7,FALSE)</f>
        <v>0</v>
      </c>
      <c r="X616" s="43" t="str">
        <f>IFERROR(VLOOKUP(V:V,#REF!,3,FALSE),"0")</f>
        <v>0</v>
      </c>
      <c r="Y616" s="19">
        <f t="shared" si="9"/>
        <v>0</v>
      </c>
      <c r="Z616" s="19" t="str">
        <f>IFERROR(VLOOKUP(C:C,#REF!,19,FALSE),"0")</f>
        <v>0</v>
      </c>
    </row>
    <row r="617" spans="1:26" x14ac:dyDescent="0.45">
      <c r="A617" s="32" t="s">
        <v>2109</v>
      </c>
      <c r="B617" s="32">
        <v>2</v>
      </c>
      <c r="C617" s="32" t="s">
        <v>2110</v>
      </c>
      <c r="D617" s="32" t="s">
        <v>2111</v>
      </c>
      <c r="E617" s="32" t="s">
        <v>2240</v>
      </c>
      <c r="F617" s="32">
        <v>3</v>
      </c>
      <c r="G617" s="78" t="s">
        <v>2241</v>
      </c>
      <c r="H617" s="33" t="s">
        <v>2259</v>
      </c>
      <c r="I617" s="32" t="s">
        <v>2178</v>
      </c>
      <c r="J617" s="32" t="s">
        <v>2116</v>
      </c>
      <c r="K617" s="32" t="s">
        <v>463</v>
      </c>
      <c r="L617" s="34">
        <v>92.144181224799993</v>
      </c>
      <c r="M617" s="34">
        <v>57590.113265499996</v>
      </c>
      <c r="N617" s="32" t="s">
        <v>2260</v>
      </c>
      <c r="O617" s="43" t="e">
        <f>VLOOKUP(U:U,#REF!,5,FALSE)</f>
        <v>#REF!</v>
      </c>
      <c r="P617" s="43" t="e">
        <f>VLOOKUP(U:U,#REF!,4,FALSE)</f>
        <v>#REF!</v>
      </c>
      <c r="Q617" s="43" t="e">
        <f>VLOOKUP(U:U,#REF!,2,FALSE)</f>
        <v>#REF!</v>
      </c>
      <c r="S617" s="35" t="str">
        <f>VLOOKUP(G:G,old!G:J,4,FALSE)</f>
        <v>S</v>
      </c>
      <c r="T617" s="35" t="str">
        <f>VLOOKUP(G:G,old!G:K,5,FALSE)</f>
        <v>RID_area</v>
      </c>
      <c r="U617" s="35" t="str">
        <f>VLOOKUP(G:G,old!G:L,6,FALSE)</f>
        <v>PENINSULA - EAST COAST</v>
      </c>
      <c r="V617" s="43">
        <f>VLOOKUP(G:G,old!G:M,7,FALSE)</f>
        <v>0</v>
      </c>
      <c r="X617" s="43" t="str">
        <f>IFERROR(VLOOKUP(V:V,#REF!,3,FALSE),"0")</f>
        <v>0</v>
      </c>
      <c r="Y617" s="19">
        <f t="shared" si="9"/>
        <v>0</v>
      </c>
      <c r="Z617" s="19" t="str">
        <f>IFERROR(VLOOKUP(C:C,#REF!,19,FALSE),"0")</f>
        <v>0</v>
      </c>
    </row>
    <row r="618" spans="1:26" x14ac:dyDescent="0.45">
      <c r="A618" s="32" t="s">
        <v>2109</v>
      </c>
      <c r="B618" s="32">
        <v>2</v>
      </c>
      <c r="C618" s="32" t="s">
        <v>2110</v>
      </c>
      <c r="D618" s="32" t="s">
        <v>2111</v>
      </c>
      <c r="E618" s="32" t="s">
        <v>2261</v>
      </c>
      <c r="F618" s="32">
        <v>3</v>
      </c>
      <c r="G618" s="78" t="s">
        <v>2262</v>
      </c>
      <c r="H618" s="33" t="s">
        <v>2263</v>
      </c>
      <c r="I618" s="32" t="s">
        <v>2262</v>
      </c>
      <c r="J618" s="32" t="s">
        <v>2116</v>
      </c>
      <c r="K618" s="32" t="s">
        <v>463</v>
      </c>
      <c r="L618" s="34">
        <v>78.197083622299999</v>
      </c>
      <c r="M618" s="34">
        <v>48873.177263899997</v>
      </c>
      <c r="N618" s="32" t="s">
        <v>2264</v>
      </c>
      <c r="O618" s="43" t="e">
        <f>VLOOKUP(U:U,#REF!,5,FALSE)</f>
        <v>#REF!</v>
      </c>
      <c r="P618" s="43" t="e">
        <f>VLOOKUP(U:U,#REF!,4,FALSE)</f>
        <v>#REF!</v>
      </c>
      <c r="Q618" s="43" t="e">
        <f>VLOOKUP(U:U,#REF!,2,FALSE)</f>
        <v>#REF!</v>
      </c>
      <c r="S618" s="35" t="str">
        <f>VLOOKUP(G:G,old!G:J,4,FALSE)</f>
        <v>S</v>
      </c>
      <c r="T618" s="35" t="str">
        <f>VLOOKUP(G:G,old!G:K,5,FALSE)</f>
        <v>DWR</v>
      </c>
      <c r="U618" s="35" t="str">
        <f>VLOOKUP(G:G,old!G:L,6,FALSE)</f>
        <v>PENINSULA - EAST COAST</v>
      </c>
      <c r="V618" s="43">
        <f>VLOOKUP(G:G,old!G:M,7,FALSE)</f>
        <v>0</v>
      </c>
      <c r="X618" s="43" t="str">
        <f>IFERROR(VLOOKUP(V:V,#REF!,3,FALSE),"0")</f>
        <v>0</v>
      </c>
      <c r="Y618" s="19">
        <f t="shared" si="9"/>
        <v>0</v>
      </c>
      <c r="Z618" s="19" t="str">
        <f>IFERROR(VLOOKUP(C:C,#REF!,19,FALSE),"0")</f>
        <v>0</v>
      </c>
    </row>
    <row r="619" spans="1:26" x14ac:dyDescent="0.45">
      <c r="A619" s="32" t="s">
        <v>2109</v>
      </c>
      <c r="B619" s="32">
        <v>2</v>
      </c>
      <c r="C619" s="32" t="s">
        <v>2110</v>
      </c>
      <c r="D619" s="32" t="s">
        <v>2111</v>
      </c>
      <c r="E619" s="32" t="s">
        <v>2261</v>
      </c>
      <c r="F619" s="32">
        <v>3</v>
      </c>
      <c r="G619" s="78" t="s">
        <v>2262</v>
      </c>
      <c r="H619" s="33" t="s">
        <v>2265</v>
      </c>
      <c r="I619" s="32" t="s">
        <v>2266</v>
      </c>
      <c r="J619" s="32" t="s">
        <v>2116</v>
      </c>
      <c r="K619" s="32" t="s">
        <v>463</v>
      </c>
      <c r="L619" s="34">
        <v>123.028685302</v>
      </c>
      <c r="M619" s="34">
        <v>76892.928313800003</v>
      </c>
      <c r="N619" s="32" t="s">
        <v>2267</v>
      </c>
      <c r="O619" s="43" t="e">
        <f>VLOOKUP(U:U,#REF!,5,FALSE)</f>
        <v>#REF!</v>
      </c>
      <c r="P619" s="43" t="e">
        <f>VLOOKUP(U:U,#REF!,4,FALSE)</f>
        <v>#REF!</v>
      </c>
      <c r="Q619" s="43" t="e">
        <f>VLOOKUP(U:U,#REF!,2,FALSE)</f>
        <v>#REF!</v>
      </c>
      <c r="S619" s="35" t="str">
        <f>VLOOKUP(G:G,old!G:J,4,FALSE)</f>
        <v>S</v>
      </c>
      <c r="T619" s="35" t="str">
        <f>VLOOKUP(G:G,old!G:K,5,FALSE)</f>
        <v>DWR</v>
      </c>
      <c r="U619" s="35" t="str">
        <f>VLOOKUP(G:G,old!G:L,6,FALSE)</f>
        <v>PENINSULA - EAST COAST</v>
      </c>
      <c r="V619" s="43">
        <f>VLOOKUP(G:G,old!G:M,7,FALSE)</f>
        <v>0</v>
      </c>
      <c r="X619" s="43" t="str">
        <f>IFERROR(VLOOKUP(V:V,#REF!,3,FALSE),"0")</f>
        <v>0</v>
      </c>
      <c r="Y619" s="19">
        <f t="shared" si="9"/>
        <v>0</v>
      </c>
      <c r="Z619" s="19" t="str">
        <f>IFERROR(VLOOKUP(C:C,#REF!,19,FALSE),"0")</f>
        <v>0</v>
      </c>
    </row>
    <row r="620" spans="1:26" x14ac:dyDescent="0.45">
      <c r="A620" s="32" t="s">
        <v>2109</v>
      </c>
      <c r="B620" s="32">
        <v>2</v>
      </c>
      <c r="C620" s="32" t="s">
        <v>2110</v>
      </c>
      <c r="D620" s="32" t="s">
        <v>2111</v>
      </c>
      <c r="E620" s="32" t="s">
        <v>2261</v>
      </c>
      <c r="F620" s="32">
        <v>3</v>
      </c>
      <c r="G620" s="78" t="s">
        <v>2262</v>
      </c>
      <c r="H620" s="33" t="s">
        <v>2268</v>
      </c>
      <c r="I620" s="32" t="s">
        <v>2269</v>
      </c>
      <c r="J620" s="32" t="s">
        <v>2116</v>
      </c>
      <c r="K620" s="32" t="s">
        <v>463</v>
      </c>
      <c r="L620" s="34">
        <v>72.547026792300002</v>
      </c>
      <c r="M620" s="34">
        <v>45341.891745200002</v>
      </c>
      <c r="N620" s="32" t="s">
        <v>2270</v>
      </c>
      <c r="O620" s="43" t="e">
        <f>VLOOKUP(U:U,#REF!,5,FALSE)</f>
        <v>#REF!</v>
      </c>
      <c r="P620" s="43" t="e">
        <f>VLOOKUP(U:U,#REF!,4,FALSE)</f>
        <v>#REF!</v>
      </c>
      <c r="Q620" s="43" t="e">
        <f>VLOOKUP(U:U,#REF!,2,FALSE)</f>
        <v>#REF!</v>
      </c>
      <c r="S620" s="35" t="str">
        <f>VLOOKUP(G:G,old!G:J,4,FALSE)</f>
        <v>S</v>
      </c>
      <c r="T620" s="35" t="str">
        <f>VLOOKUP(G:G,old!G:K,5,FALSE)</f>
        <v>DWR</v>
      </c>
      <c r="U620" s="35" t="str">
        <f>VLOOKUP(G:G,old!G:L,6,FALSE)</f>
        <v>PENINSULA - EAST COAST</v>
      </c>
      <c r="V620" s="43">
        <f>VLOOKUP(G:G,old!G:M,7,FALSE)</f>
        <v>0</v>
      </c>
      <c r="X620" s="43" t="str">
        <f>IFERROR(VLOOKUP(V:V,#REF!,3,FALSE),"0")</f>
        <v>0</v>
      </c>
      <c r="Y620" s="19">
        <f t="shared" si="9"/>
        <v>0</v>
      </c>
      <c r="Z620" s="19" t="str">
        <f>IFERROR(VLOOKUP(C:C,#REF!,19,FALSE),"0")</f>
        <v>0</v>
      </c>
    </row>
    <row r="621" spans="1:26" x14ac:dyDescent="0.45">
      <c r="A621" s="32" t="s">
        <v>2109</v>
      </c>
      <c r="B621" s="32">
        <v>2</v>
      </c>
      <c r="C621" s="32" t="s">
        <v>2110</v>
      </c>
      <c r="D621" s="32" t="s">
        <v>2111</v>
      </c>
      <c r="E621" s="32" t="s">
        <v>2261</v>
      </c>
      <c r="F621" s="32">
        <v>3</v>
      </c>
      <c r="G621" s="78" t="s">
        <v>2262</v>
      </c>
      <c r="H621" s="33" t="s">
        <v>2271</v>
      </c>
      <c r="I621" s="32" t="s">
        <v>2272</v>
      </c>
      <c r="J621" s="32" t="s">
        <v>2116</v>
      </c>
      <c r="K621" s="32" t="s">
        <v>463</v>
      </c>
      <c r="L621" s="34">
        <v>62.407324466399999</v>
      </c>
      <c r="M621" s="34">
        <v>39004.5777915</v>
      </c>
      <c r="N621" s="32" t="s">
        <v>2273</v>
      </c>
      <c r="O621" s="43" t="e">
        <f>VLOOKUP(U:U,#REF!,5,FALSE)</f>
        <v>#REF!</v>
      </c>
      <c r="P621" s="43" t="e">
        <f>VLOOKUP(U:U,#REF!,4,FALSE)</f>
        <v>#REF!</v>
      </c>
      <c r="Q621" s="43" t="e">
        <f>VLOOKUP(U:U,#REF!,2,FALSE)</f>
        <v>#REF!</v>
      </c>
      <c r="S621" s="35" t="str">
        <f>VLOOKUP(G:G,old!G:J,4,FALSE)</f>
        <v>S</v>
      </c>
      <c r="T621" s="35" t="str">
        <f>VLOOKUP(G:G,old!G:K,5,FALSE)</f>
        <v>DWR</v>
      </c>
      <c r="U621" s="35" t="str">
        <f>VLOOKUP(G:G,old!G:L,6,FALSE)</f>
        <v>PENINSULA - EAST COAST</v>
      </c>
      <c r="V621" s="43">
        <f>VLOOKUP(G:G,old!G:M,7,FALSE)</f>
        <v>0</v>
      </c>
      <c r="X621" s="43" t="str">
        <f>IFERROR(VLOOKUP(V:V,#REF!,3,FALSE),"0")</f>
        <v>0</v>
      </c>
      <c r="Y621" s="19">
        <f t="shared" si="9"/>
        <v>0</v>
      </c>
      <c r="Z621" s="19" t="str">
        <f>IFERROR(VLOOKUP(C:C,#REF!,19,FALSE),"0")</f>
        <v>0</v>
      </c>
    </row>
    <row r="622" spans="1:26" x14ac:dyDescent="0.45">
      <c r="A622" s="32" t="s">
        <v>2109</v>
      </c>
      <c r="B622" s="32">
        <v>2</v>
      </c>
      <c r="C622" s="32" t="s">
        <v>2110</v>
      </c>
      <c r="D622" s="32" t="s">
        <v>2111</v>
      </c>
      <c r="E622" s="32" t="s">
        <v>2261</v>
      </c>
      <c r="F622" s="32">
        <v>3</v>
      </c>
      <c r="G622" s="78" t="s">
        <v>2262</v>
      </c>
      <c r="H622" s="33" t="s">
        <v>2274</v>
      </c>
      <c r="I622" s="32" t="s">
        <v>2275</v>
      </c>
      <c r="J622" s="32" t="s">
        <v>2116</v>
      </c>
      <c r="K622" s="32" t="s">
        <v>463</v>
      </c>
      <c r="L622" s="34">
        <v>65.338557644900007</v>
      </c>
      <c r="M622" s="34">
        <v>40836.598528100003</v>
      </c>
      <c r="N622" s="32" t="s">
        <v>2276</v>
      </c>
      <c r="O622" s="43" t="e">
        <f>VLOOKUP(U:U,#REF!,5,FALSE)</f>
        <v>#REF!</v>
      </c>
      <c r="P622" s="43" t="e">
        <f>VLOOKUP(U:U,#REF!,4,FALSE)</f>
        <v>#REF!</v>
      </c>
      <c r="Q622" s="43" t="e">
        <f>VLOOKUP(U:U,#REF!,2,FALSE)</f>
        <v>#REF!</v>
      </c>
      <c r="S622" s="35" t="str">
        <f>VLOOKUP(G:G,old!G:J,4,FALSE)</f>
        <v>S</v>
      </c>
      <c r="T622" s="35" t="str">
        <f>VLOOKUP(G:G,old!G:K,5,FALSE)</f>
        <v>DWR</v>
      </c>
      <c r="U622" s="35" t="str">
        <f>VLOOKUP(G:G,old!G:L,6,FALSE)</f>
        <v>PENINSULA - EAST COAST</v>
      </c>
      <c r="V622" s="43">
        <f>VLOOKUP(G:G,old!G:M,7,FALSE)</f>
        <v>0</v>
      </c>
      <c r="X622" s="43" t="str">
        <f>IFERROR(VLOOKUP(V:V,#REF!,3,FALSE),"0")</f>
        <v>0</v>
      </c>
      <c r="Y622" s="19">
        <f t="shared" si="9"/>
        <v>0</v>
      </c>
      <c r="Z622" s="19" t="str">
        <f>IFERROR(VLOOKUP(C:C,#REF!,19,FALSE),"0")</f>
        <v>0</v>
      </c>
    </row>
    <row r="623" spans="1:26" x14ac:dyDescent="0.45">
      <c r="A623" s="32" t="s">
        <v>2109</v>
      </c>
      <c r="B623" s="32">
        <v>2</v>
      </c>
      <c r="C623" s="32" t="s">
        <v>2110</v>
      </c>
      <c r="D623" s="32" t="s">
        <v>2111</v>
      </c>
      <c r="E623" s="32" t="s">
        <v>2261</v>
      </c>
      <c r="F623" s="32">
        <v>3</v>
      </c>
      <c r="G623" s="78" t="s">
        <v>2262</v>
      </c>
      <c r="H623" s="33" t="s">
        <v>2277</v>
      </c>
      <c r="I623" s="32" t="s">
        <v>2278</v>
      </c>
      <c r="J623" s="32" t="s">
        <v>2116</v>
      </c>
      <c r="K623" s="32" t="s">
        <v>463</v>
      </c>
      <c r="L623" s="34">
        <v>117.96588448999999</v>
      </c>
      <c r="M623" s="34">
        <v>73728.677806199994</v>
      </c>
      <c r="N623" s="32" t="s">
        <v>2279</v>
      </c>
      <c r="O623" s="43" t="e">
        <f>VLOOKUP(U:U,#REF!,5,FALSE)</f>
        <v>#REF!</v>
      </c>
      <c r="P623" s="43" t="e">
        <f>VLOOKUP(U:U,#REF!,4,FALSE)</f>
        <v>#REF!</v>
      </c>
      <c r="Q623" s="43" t="e">
        <f>VLOOKUP(U:U,#REF!,2,FALSE)</f>
        <v>#REF!</v>
      </c>
      <c r="S623" s="35" t="str">
        <f>VLOOKUP(G:G,old!G:J,4,FALSE)</f>
        <v>S</v>
      </c>
      <c r="T623" s="35" t="str">
        <f>VLOOKUP(G:G,old!G:K,5,FALSE)</f>
        <v>DWR</v>
      </c>
      <c r="U623" s="35" t="str">
        <f>VLOOKUP(G:G,old!G:L,6,FALSE)</f>
        <v>PENINSULA - EAST COAST</v>
      </c>
      <c r="V623" s="43">
        <f>VLOOKUP(G:G,old!G:M,7,FALSE)</f>
        <v>0</v>
      </c>
      <c r="X623" s="43" t="str">
        <f>IFERROR(VLOOKUP(V:V,#REF!,3,FALSE),"0")</f>
        <v>0</v>
      </c>
      <c r="Y623" s="19">
        <f t="shared" si="9"/>
        <v>0</v>
      </c>
      <c r="Z623" s="19" t="str">
        <f>IFERROR(VLOOKUP(C:C,#REF!,19,FALSE),"0")</f>
        <v>0</v>
      </c>
    </row>
    <row r="624" spans="1:26" x14ac:dyDescent="0.45">
      <c r="A624" s="32" t="s">
        <v>2109</v>
      </c>
      <c r="B624" s="32">
        <v>2</v>
      </c>
      <c r="C624" s="32" t="s">
        <v>2110</v>
      </c>
      <c r="D624" s="32" t="s">
        <v>2111</v>
      </c>
      <c r="E624" s="32" t="s">
        <v>2261</v>
      </c>
      <c r="F624" s="32">
        <v>3</v>
      </c>
      <c r="G624" s="78" t="s">
        <v>2262</v>
      </c>
      <c r="H624" s="33" t="s">
        <v>2280</v>
      </c>
      <c r="I624" s="32" t="s">
        <v>329</v>
      </c>
      <c r="J624" s="32" t="s">
        <v>2116</v>
      </c>
      <c r="K624" s="32" t="s">
        <v>463</v>
      </c>
      <c r="L624" s="34">
        <v>144.107107079</v>
      </c>
      <c r="M624" s="34">
        <v>90066.941924400002</v>
      </c>
      <c r="N624" s="32" t="s">
        <v>2281</v>
      </c>
      <c r="O624" s="43" t="e">
        <f>VLOOKUP(U:U,#REF!,5,FALSE)</f>
        <v>#REF!</v>
      </c>
      <c r="P624" s="43" t="e">
        <f>VLOOKUP(U:U,#REF!,4,FALSE)</f>
        <v>#REF!</v>
      </c>
      <c r="Q624" s="43" t="e">
        <f>VLOOKUP(U:U,#REF!,2,FALSE)</f>
        <v>#REF!</v>
      </c>
      <c r="S624" s="35" t="str">
        <f>VLOOKUP(G:G,old!G:J,4,FALSE)</f>
        <v>S</v>
      </c>
      <c r="T624" s="35" t="str">
        <f>VLOOKUP(G:G,old!G:K,5,FALSE)</f>
        <v>DWR</v>
      </c>
      <c r="U624" s="35" t="str">
        <f>VLOOKUP(G:G,old!G:L,6,FALSE)</f>
        <v>PENINSULA - EAST COAST</v>
      </c>
      <c r="V624" s="43">
        <f>VLOOKUP(G:G,old!G:M,7,FALSE)</f>
        <v>0</v>
      </c>
      <c r="X624" s="43" t="str">
        <f>IFERROR(VLOOKUP(V:V,#REF!,3,FALSE),"0")</f>
        <v>0</v>
      </c>
      <c r="Y624" s="19">
        <f t="shared" si="9"/>
        <v>0</v>
      </c>
      <c r="Z624" s="19" t="str">
        <f>IFERROR(VLOOKUP(C:C,#REF!,19,FALSE),"0")</f>
        <v>0</v>
      </c>
    </row>
    <row r="625" spans="1:26" x14ac:dyDescent="0.45">
      <c r="A625" s="32" t="s">
        <v>2109</v>
      </c>
      <c r="B625" s="32">
        <v>2</v>
      </c>
      <c r="C625" s="32" t="s">
        <v>2110</v>
      </c>
      <c r="D625" s="32" t="s">
        <v>2111</v>
      </c>
      <c r="E625" s="32" t="s">
        <v>2261</v>
      </c>
      <c r="F625" s="32">
        <v>3</v>
      </c>
      <c r="G625" s="78" t="s">
        <v>2262</v>
      </c>
      <c r="H625" s="33" t="s">
        <v>2282</v>
      </c>
      <c r="I625" s="32" t="s">
        <v>2283</v>
      </c>
      <c r="J625" s="32" t="s">
        <v>2116</v>
      </c>
      <c r="K625" s="32" t="s">
        <v>463</v>
      </c>
      <c r="L625" s="34">
        <v>217.53641189499999</v>
      </c>
      <c r="M625" s="34">
        <v>135960.257434</v>
      </c>
      <c r="N625" s="32" t="s">
        <v>2284</v>
      </c>
      <c r="O625" s="43" t="e">
        <f>VLOOKUP(U:U,#REF!,5,FALSE)</f>
        <v>#REF!</v>
      </c>
      <c r="P625" s="43" t="e">
        <f>VLOOKUP(U:U,#REF!,4,FALSE)</f>
        <v>#REF!</v>
      </c>
      <c r="Q625" s="43" t="e">
        <f>VLOOKUP(U:U,#REF!,2,FALSE)</f>
        <v>#REF!</v>
      </c>
      <c r="S625" s="35" t="str">
        <f>VLOOKUP(G:G,old!G:J,4,FALSE)</f>
        <v>S</v>
      </c>
      <c r="T625" s="35" t="str">
        <f>VLOOKUP(G:G,old!G:K,5,FALSE)</f>
        <v>DWR</v>
      </c>
      <c r="U625" s="35" t="str">
        <f>VLOOKUP(G:G,old!G:L,6,FALSE)</f>
        <v>PENINSULA - EAST COAST</v>
      </c>
      <c r="V625" s="43">
        <f>VLOOKUP(G:G,old!G:M,7,FALSE)</f>
        <v>0</v>
      </c>
      <c r="X625" s="43" t="str">
        <f>IFERROR(VLOOKUP(V:V,#REF!,3,FALSE),"0")</f>
        <v>0</v>
      </c>
      <c r="Y625" s="19">
        <f t="shared" si="9"/>
        <v>0</v>
      </c>
      <c r="Z625" s="19" t="str">
        <f>IFERROR(VLOOKUP(C:C,#REF!,19,FALSE),"0")</f>
        <v>0</v>
      </c>
    </row>
    <row r="626" spans="1:26" x14ac:dyDescent="0.45">
      <c r="A626" s="32" t="s">
        <v>2109</v>
      </c>
      <c r="B626" s="32">
        <v>2</v>
      </c>
      <c r="C626" s="32" t="s">
        <v>2110</v>
      </c>
      <c r="D626" s="32" t="s">
        <v>2111</v>
      </c>
      <c r="E626" s="32" t="s">
        <v>2261</v>
      </c>
      <c r="F626" s="32">
        <v>3</v>
      </c>
      <c r="G626" s="78" t="s">
        <v>2262</v>
      </c>
      <c r="H626" s="33" t="s">
        <v>2285</v>
      </c>
      <c r="I626" s="32" t="s">
        <v>2286</v>
      </c>
      <c r="J626" s="32" t="s">
        <v>2116</v>
      </c>
      <c r="K626" s="32" t="s">
        <v>463</v>
      </c>
      <c r="L626" s="34">
        <v>66.237077089300001</v>
      </c>
      <c r="M626" s="34">
        <v>41398.173180799997</v>
      </c>
      <c r="N626" s="32" t="s">
        <v>2287</v>
      </c>
      <c r="O626" s="43" t="e">
        <f>VLOOKUP(U:U,#REF!,5,FALSE)</f>
        <v>#REF!</v>
      </c>
      <c r="P626" s="43" t="e">
        <f>VLOOKUP(U:U,#REF!,4,FALSE)</f>
        <v>#REF!</v>
      </c>
      <c r="Q626" s="43" t="e">
        <f>VLOOKUP(U:U,#REF!,2,FALSE)</f>
        <v>#REF!</v>
      </c>
      <c r="S626" s="35" t="str">
        <f>VLOOKUP(G:G,old!G:J,4,FALSE)</f>
        <v>S</v>
      </c>
      <c r="T626" s="35" t="str">
        <f>VLOOKUP(G:G,old!G:K,5,FALSE)</f>
        <v>DWR</v>
      </c>
      <c r="U626" s="35" t="str">
        <f>VLOOKUP(G:G,old!G:L,6,FALSE)</f>
        <v>PENINSULA - EAST COAST</v>
      </c>
      <c r="V626" s="43">
        <f>VLOOKUP(G:G,old!G:M,7,FALSE)</f>
        <v>0</v>
      </c>
      <c r="X626" s="43" t="str">
        <f>IFERROR(VLOOKUP(V:V,#REF!,3,FALSE),"0")</f>
        <v>0</v>
      </c>
      <c r="Y626" s="19">
        <f t="shared" si="9"/>
        <v>0</v>
      </c>
      <c r="Z626" s="19" t="str">
        <f>IFERROR(VLOOKUP(C:C,#REF!,19,FALSE),"0")</f>
        <v>0</v>
      </c>
    </row>
    <row r="627" spans="1:26" x14ac:dyDescent="0.45">
      <c r="A627" s="32" t="s">
        <v>2109</v>
      </c>
      <c r="B627" s="32">
        <v>2</v>
      </c>
      <c r="C627" s="32" t="s">
        <v>2110</v>
      </c>
      <c r="D627" s="32" t="s">
        <v>2111</v>
      </c>
      <c r="E627" s="32" t="s">
        <v>2288</v>
      </c>
      <c r="F627" s="32">
        <v>3</v>
      </c>
      <c r="G627" s="78" t="s">
        <v>2289</v>
      </c>
      <c r="H627" s="33" t="s">
        <v>2290</v>
      </c>
      <c r="I627" s="32" t="s">
        <v>2289</v>
      </c>
      <c r="J627" s="32" t="s">
        <v>2116</v>
      </c>
      <c r="K627" s="32" t="s">
        <v>463</v>
      </c>
      <c r="L627" s="34">
        <v>83.809677072699998</v>
      </c>
      <c r="M627" s="34">
        <v>52381.048170399998</v>
      </c>
      <c r="N627" s="32" t="s">
        <v>2291</v>
      </c>
      <c r="O627" s="43" t="e">
        <f>VLOOKUP(U:U,#REF!,5,FALSE)</f>
        <v>#REF!</v>
      </c>
      <c r="P627" s="43" t="e">
        <f>VLOOKUP(U:U,#REF!,4,FALSE)</f>
        <v>#REF!</v>
      </c>
      <c r="Q627" s="43" t="e">
        <f>VLOOKUP(U:U,#REF!,2,FALSE)</f>
        <v>#REF!</v>
      </c>
      <c r="S627" s="35" t="str">
        <f>VLOOKUP(G:G,old!G:J,4,FALSE)</f>
        <v>S</v>
      </c>
      <c r="T627" s="35" t="str">
        <f>VLOOKUP(G:G,old!G:K,5,FALSE)</f>
        <v>RID_area</v>
      </c>
      <c r="U627" s="35" t="str">
        <f>VLOOKUP(G:G,old!G:L,6,FALSE)</f>
        <v>THALE SAP SONGKHLA</v>
      </c>
      <c r="V627" s="43">
        <f>VLOOKUP(G:G,old!G:M,7,FALSE)</f>
        <v>0</v>
      </c>
      <c r="X627" s="43" t="str">
        <f>IFERROR(VLOOKUP(V:V,#REF!,3,FALSE),"0")</f>
        <v>0</v>
      </c>
      <c r="Y627" s="19">
        <f t="shared" si="9"/>
        <v>0</v>
      </c>
      <c r="Z627" s="19" t="str">
        <f>IFERROR(VLOOKUP(C:C,#REF!,19,FALSE),"0")</f>
        <v>0</v>
      </c>
    </row>
    <row r="628" spans="1:26" x14ac:dyDescent="0.45">
      <c r="A628" s="32" t="s">
        <v>2109</v>
      </c>
      <c r="B628" s="32">
        <v>2</v>
      </c>
      <c r="C628" s="32" t="s">
        <v>2110</v>
      </c>
      <c r="D628" s="32" t="s">
        <v>2111</v>
      </c>
      <c r="E628" s="32" t="s">
        <v>2288</v>
      </c>
      <c r="F628" s="32">
        <v>3</v>
      </c>
      <c r="G628" s="78" t="s">
        <v>2289</v>
      </c>
      <c r="H628" s="33" t="s">
        <v>2292</v>
      </c>
      <c r="I628" s="32" t="s">
        <v>2293</v>
      </c>
      <c r="J628" s="32" t="s">
        <v>2116</v>
      </c>
      <c r="K628" s="32" t="s">
        <v>463</v>
      </c>
      <c r="L628" s="34">
        <v>20.454791298699998</v>
      </c>
      <c r="M628" s="34">
        <v>12784.244561699999</v>
      </c>
      <c r="N628" s="32" t="s">
        <v>2294</v>
      </c>
      <c r="O628" s="43" t="e">
        <f>VLOOKUP(U:U,#REF!,5,FALSE)</f>
        <v>#REF!</v>
      </c>
      <c r="P628" s="43" t="e">
        <f>VLOOKUP(U:U,#REF!,4,FALSE)</f>
        <v>#REF!</v>
      </c>
      <c r="Q628" s="43" t="e">
        <f>VLOOKUP(U:U,#REF!,2,FALSE)</f>
        <v>#REF!</v>
      </c>
      <c r="S628" s="35" t="str">
        <f>VLOOKUP(G:G,old!G:J,4,FALSE)</f>
        <v>S</v>
      </c>
      <c r="T628" s="35" t="str">
        <f>VLOOKUP(G:G,old!G:K,5,FALSE)</f>
        <v>RID_area</v>
      </c>
      <c r="U628" s="35" t="str">
        <f>VLOOKUP(G:G,old!G:L,6,FALSE)</f>
        <v>THALE SAP SONGKHLA</v>
      </c>
      <c r="V628" s="43">
        <f>VLOOKUP(G:G,old!G:M,7,FALSE)</f>
        <v>0</v>
      </c>
      <c r="X628" s="43" t="str">
        <f>IFERROR(VLOOKUP(V:V,#REF!,3,FALSE),"0")</f>
        <v>0</v>
      </c>
      <c r="Y628" s="19">
        <f t="shared" si="9"/>
        <v>0</v>
      </c>
      <c r="Z628" s="19" t="str">
        <f>IFERROR(VLOOKUP(C:C,#REF!,19,FALSE),"0")</f>
        <v>0</v>
      </c>
    </row>
    <row r="629" spans="1:26" x14ac:dyDescent="0.45">
      <c r="A629" s="32" t="s">
        <v>2109</v>
      </c>
      <c r="B629" s="32">
        <v>2</v>
      </c>
      <c r="C629" s="32" t="s">
        <v>2110</v>
      </c>
      <c r="D629" s="32" t="s">
        <v>2111</v>
      </c>
      <c r="E629" s="32" t="s">
        <v>2288</v>
      </c>
      <c r="F629" s="32">
        <v>3</v>
      </c>
      <c r="G629" s="78" t="s">
        <v>2289</v>
      </c>
      <c r="H629" s="33" t="s">
        <v>2295</v>
      </c>
      <c r="I629" s="32" t="s">
        <v>2296</v>
      </c>
      <c r="J629" s="32" t="s">
        <v>2116</v>
      </c>
      <c r="K629" s="32" t="s">
        <v>463</v>
      </c>
      <c r="L629" s="34">
        <v>36.680710484700001</v>
      </c>
      <c r="M629" s="34">
        <v>22925.444052899998</v>
      </c>
      <c r="N629" s="32" t="s">
        <v>2297</v>
      </c>
      <c r="O629" s="43" t="e">
        <f>VLOOKUP(U:U,#REF!,5,FALSE)</f>
        <v>#REF!</v>
      </c>
      <c r="P629" s="43" t="e">
        <f>VLOOKUP(U:U,#REF!,4,FALSE)</f>
        <v>#REF!</v>
      </c>
      <c r="Q629" s="43" t="e">
        <f>VLOOKUP(U:U,#REF!,2,FALSE)</f>
        <v>#REF!</v>
      </c>
      <c r="S629" s="35" t="str">
        <f>VLOOKUP(G:G,old!G:J,4,FALSE)</f>
        <v>S</v>
      </c>
      <c r="T629" s="35" t="str">
        <f>VLOOKUP(G:G,old!G:K,5,FALSE)</f>
        <v>RID_area</v>
      </c>
      <c r="U629" s="35" t="str">
        <f>VLOOKUP(G:G,old!G:L,6,FALSE)</f>
        <v>THALE SAP SONGKHLA</v>
      </c>
      <c r="V629" s="43">
        <f>VLOOKUP(G:G,old!G:M,7,FALSE)</f>
        <v>0</v>
      </c>
      <c r="X629" s="43" t="str">
        <f>IFERROR(VLOOKUP(V:V,#REF!,3,FALSE),"0")</f>
        <v>0</v>
      </c>
      <c r="Y629" s="19">
        <f t="shared" si="9"/>
        <v>0</v>
      </c>
      <c r="Z629" s="19" t="str">
        <f>IFERROR(VLOOKUP(C:C,#REF!,19,FALSE),"0")</f>
        <v>0</v>
      </c>
    </row>
    <row r="630" spans="1:26" x14ac:dyDescent="0.45">
      <c r="A630" s="32" t="s">
        <v>2109</v>
      </c>
      <c r="B630" s="32">
        <v>2</v>
      </c>
      <c r="C630" s="32" t="s">
        <v>2110</v>
      </c>
      <c r="D630" s="32" t="s">
        <v>2111</v>
      </c>
      <c r="E630" s="32" t="s">
        <v>2288</v>
      </c>
      <c r="F630" s="32">
        <v>3</v>
      </c>
      <c r="G630" s="78" t="s">
        <v>2289</v>
      </c>
      <c r="H630" s="33" t="s">
        <v>2298</v>
      </c>
      <c r="I630" s="32" t="s">
        <v>2299</v>
      </c>
      <c r="J630" s="32" t="s">
        <v>2116</v>
      </c>
      <c r="K630" s="32" t="s">
        <v>463</v>
      </c>
      <c r="L630" s="34">
        <v>43.019273228400003</v>
      </c>
      <c r="M630" s="34">
        <v>26887.045767799998</v>
      </c>
      <c r="N630" s="32" t="s">
        <v>2300</v>
      </c>
      <c r="O630" s="43" t="e">
        <f>VLOOKUP(U:U,#REF!,5,FALSE)</f>
        <v>#REF!</v>
      </c>
      <c r="P630" s="43" t="e">
        <f>VLOOKUP(U:U,#REF!,4,FALSE)</f>
        <v>#REF!</v>
      </c>
      <c r="Q630" s="43" t="e">
        <f>VLOOKUP(U:U,#REF!,2,FALSE)</f>
        <v>#REF!</v>
      </c>
      <c r="S630" s="35" t="str">
        <f>VLOOKUP(G:G,old!G:J,4,FALSE)</f>
        <v>S</v>
      </c>
      <c r="T630" s="35" t="str">
        <f>VLOOKUP(G:G,old!G:K,5,FALSE)</f>
        <v>RID_area</v>
      </c>
      <c r="U630" s="35" t="str">
        <f>VLOOKUP(G:G,old!G:L,6,FALSE)</f>
        <v>THALE SAP SONGKHLA</v>
      </c>
      <c r="V630" s="43">
        <f>VLOOKUP(G:G,old!G:M,7,FALSE)</f>
        <v>0</v>
      </c>
      <c r="X630" s="43" t="str">
        <f>IFERROR(VLOOKUP(V:V,#REF!,3,FALSE),"0")</f>
        <v>0</v>
      </c>
      <c r="Y630" s="19">
        <f t="shared" si="9"/>
        <v>0</v>
      </c>
      <c r="Z630" s="19" t="str">
        <f>IFERROR(VLOOKUP(C:C,#REF!,19,FALSE),"0")</f>
        <v>0</v>
      </c>
    </row>
    <row r="631" spans="1:26" x14ac:dyDescent="0.45">
      <c r="A631" s="32" t="s">
        <v>2109</v>
      </c>
      <c r="B631" s="32">
        <v>2</v>
      </c>
      <c r="C631" s="32" t="s">
        <v>2110</v>
      </c>
      <c r="D631" s="32" t="s">
        <v>2111</v>
      </c>
      <c r="E631" s="32" t="s">
        <v>2288</v>
      </c>
      <c r="F631" s="32">
        <v>3</v>
      </c>
      <c r="G631" s="78" t="s">
        <v>2289</v>
      </c>
      <c r="H631" s="33" t="s">
        <v>2301</v>
      </c>
      <c r="I631" s="32" t="s">
        <v>775</v>
      </c>
      <c r="J631" s="32" t="s">
        <v>2116</v>
      </c>
      <c r="K631" s="32" t="s">
        <v>463</v>
      </c>
      <c r="L631" s="34">
        <v>48.861063659899997</v>
      </c>
      <c r="M631" s="34">
        <v>30538.164787400001</v>
      </c>
      <c r="N631" s="32" t="s">
        <v>2302</v>
      </c>
      <c r="O631" s="43" t="e">
        <f>VLOOKUP(U:U,#REF!,5,FALSE)</f>
        <v>#REF!</v>
      </c>
      <c r="P631" s="43" t="e">
        <f>VLOOKUP(U:U,#REF!,4,FALSE)</f>
        <v>#REF!</v>
      </c>
      <c r="Q631" s="43" t="e">
        <f>VLOOKUP(U:U,#REF!,2,FALSE)</f>
        <v>#REF!</v>
      </c>
      <c r="S631" s="35" t="str">
        <f>VLOOKUP(G:G,old!G:J,4,FALSE)</f>
        <v>S</v>
      </c>
      <c r="T631" s="35" t="str">
        <f>VLOOKUP(G:G,old!G:K,5,FALSE)</f>
        <v>RID_area</v>
      </c>
      <c r="U631" s="35" t="str">
        <f>VLOOKUP(G:G,old!G:L,6,FALSE)</f>
        <v>THALE SAP SONGKHLA</v>
      </c>
      <c r="V631" s="43">
        <f>VLOOKUP(G:G,old!G:M,7,FALSE)</f>
        <v>0</v>
      </c>
      <c r="X631" s="43" t="str">
        <f>IFERROR(VLOOKUP(V:V,#REF!,3,FALSE),"0")</f>
        <v>0</v>
      </c>
      <c r="Y631" s="19">
        <f t="shared" si="9"/>
        <v>0</v>
      </c>
      <c r="Z631" s="19" t="str">
        <f>IFERROR(VLOOKUP(C:C,#REF!,19,FALSE),"0")</f>
        <v>0</v>
      </c>
    </row>
    <row r="632" spans="1:26" x14ac:dyDescent="0.45">
      <c r="A632" s="32" t="s">
        <v>2109</v>
      </c>
      <c r="B632" s="32">
        <v>2</v>
      </c>
      <c r="C632" s="32" t="s">
        <v>2110</v>
      </c>
      <c r="D632" s="32" t="s">
        <v>2111</v>
      </c>
      <c r="E632" s="32" t="s">
        <v>2288</v>
      </c>
      <c r="F632" s="32">
        <v>3</v>
      </c>
      <c r="G632" s="78" t="s">
        <v>2289</v>
      </c>
      <c r="H632" s="33" t="s">
        <v>2303</v>
      </c>
      <c r="I632" s="32" t="s">
        <v>2304</v>
      </c>
      <c r="J632" s="32" t="s">
        <v>2116</v>
      </c>
      <c r="K632" s="32" t="s">
        <v>463</v>
      </c>
      <c r="L632" s="34">
        <v>16.217111821700001</v>
      </c>
      <c r="M632" s="34">
        <v>10135.694888599999</v>
      </c>
      <c r="N632" s="32" t="s">
        <v>2305</v>
      </c>
      <c r="O632" s="43" t="e">
        <f>VLOOKUP(U:U,#REF!,5,FALSE)</f>
        <v>#REF!</v>
      </c>
      <c r="P632" s="43" t="e">
        <f>VLOOKUP(U:U,#REF!,4,FALSE)</f>
        <v>#REF!</v>
      </c>
      <c r="Q632" s="43" t="e">
        <f>VLOOKUP(U:U,#REF!,2,FALSE)</f>
        <v>#REF!</v>
      </c>
      <c r="S632" s="35" t="str">
        <f>VLOOKUP(G:G,old!G:J,4,FALSE)</f>
        <v>S</v>
      </c>
      <c r="T632" s="35" t="str">
        <f>VLOOKUP(G:G,old!G:K,5,FALSE)</f>
        <v>RID_area</v>
      </c>
      <c r="U632" s="35" t="str">
        <f>VLOOKUP(G:G,old!G:L,6,FALSE)</f>
        <v>THALE SAP SONGKHLA</v>
      </c>
      <c r="V632" s="43">
        <f>VLOOKUP(G:G,old!G:M,7,FALSE)</f>
        <v>0</v>
      </c>
      <c r="X632" s="43" t="str">
        <f>IFERROR(VLOOKUP(V:V,#REF!,3,FALSE),"0")</f>
        <v>0</v>
      </c>
      <c r="Y632" s="19">
        <f t="shared" si="9"/>
        <v>0</v>
      </c>
      <c r="Z632" s="19" t="str">
        <f>IFERROR(VLOOKUP(C:C,#REF!,19,FALSE),"0")</f>
        <v>0</v>
      </c>
    </row>
    <row r="633" spans="1:26" x14ac:dyDescent="0.45">
      <c r="A633" s="32" t="s">
        <v>2109</v>
      </c>
      <c r="B633" s="32">
        <v>2</v>
      </c>
      <c r="C633" s="32" t="s">
        <v>2110</v>
      </c>
      <c r="D633" s="32" t="s">
        <v>2111</v>
      </c>
      <c r="E633" s="32" t="s">
        <v>2288</v>
      </c>
      <c r="F633" s="32">
        <v>3</v>
      </c>
      <c r="G633" s="78" t="s">
        <v>2289</v>
      </c>
      <c r="H633" s="33" t="s">
        <v>2306</v>
      </c>
      <c r="I633" s="32" t="s">
        <v>2307</v>
      </c>
      <c r="J633" s="32" t="s">
        <v>2116</v>
      </c>
      <c r="K633" s="32" t="s">
        <v>463</v>
      </c>
      <c r="L633" s="34">
        <v>12.0610579292</v>
      </c>
      <c r="M633" s="34">
        <v>7538.1612057499997</v>
      </c>
      <c r="N633" s="32" t="s">
        <v>2308</v>
      </c>
      <c r="O633" s="43" t="e">
        <f>VLOOKUP(U:U,#REF!,5,FALSE)</f>
        <v>#REF!</v>
      </c>
      <c r="P633" s="43" t="e">
        <f>VLOOKUP(U:U,#REF!,4,FALSE)</f>
        <v>#REF!</v>
      </c>
      <c r="Q633" s="43" t="e">
        <f>VLOOKUP(U:U,#REF!,2,FALSE)</f>
        <v>#REF!</v>
      </c>
      <c r="S633" s="35" t="str">
        <f>VLOOKUP(G:G,old!G:J,4,FALSE)</f>
        <v>S</v>
      </c>
      <c r="T633" s="35" t="str">
        <f>VLOOKUP(G:G,old!G:K,5,FALSE)</f>
        <v>RID_area</v>
      </c>
      <c r="U633" s="35" t="str">
        <f>VLOOKUP(G:G,old!G:L,6,FALSE)</f>
        <v>THALE SAP SONGKHLA</v>
      </c>
      <c r="V633" s="43">
        <f>VLOOKUP(G:G,old!G:M,7,FALSE)</f>
        <v>0</v>
      </c>
      <c r="X633" s="43" t="str">
        <f>IFERROR(VLOOKUP(V:V,#REF!,3,FALSE),"0")</f>
        <v>0</v>
      </c>
      <c r="Y633" s="19">
        <f t="shared" si="9"/>
        <v>0</v>
      </c>
      <c r="Z633" s="19" t="str">
        <f>IFERROR(VLOOKUP(C:C,#REF!,19,FALSE),"0")</f>
        <v>0</v>
      </c>
    </row>
    <row r="634" spans="1:26" x14ac:dyDescent="0.45">
      <c r="A634" s="32" t="s">
        <v>2109</v>
      </c>
      <c r="B634" s="32">
        <v>2</v>
      </c>
      <c r="C634" s="32" t="s">
        <v>2110</v>
      </c>
      <c r="D634" s="32" t="s">
        <v>2111</v>
      </c>
      <c r="E634" s="32" t="s">
        <v>2288</v>
      </c>
      <c r="F634" s="32">
        <v>3</v>
      </c>
      <c r="G634" s="78" t="s">
        <v>2289</v>
      </c>
      <c r="H634" s="33" t="s">
        <v>2309</v>
      </c>
      <c r="I634" s="32" t="s">
        <v>2310</v>
      </c>
      <c r="J634" s="32" t="s">
        <v>2116</v>
      </c>
      <c r="K634" s="32" t="s">
        <v>463</v>
      </c>
      <c r="L634" s="34">
        <v>16.6023292197</v>
      </c>
      <c r="M634" s="34">
        <v>10376.4557623</v>
      </c>
      <c r="N634" s="32" t="s">
        <v>2311</v>
      </c>
      <c r="O634" s="43" t="e">
        <f>VLOOKUP(U:U,#REF!,5,FALSE)</f>
        <v>#REF!</v>
      </c>
      <c r="P634" s="43" t="e">
        <f>VLOOKUP(U:U,#REF!,4,FALSE)</f>
        <v>#REF!</v>
      </c>
      <c r="Q634" s="43" t="e">
        <f>VLOOKUP(U:U,#REF!,2,FALSE)</f>
        <v>#REF!</v>
      </c>
      <c r="S634" s="35" t="str">
        <f>VLOOKUP(G:G,old!G:J,4,FALSE)</f>
        <v>S</v>
      </c>
      <c r="T634" s="35" t="str">
        <f>VLOOKUP(G:G,old!G:K,5,FALSE)</f>
        <v>RID_area</v>
      </c>
      <c r="U634" s="35" t="str">
        <f>VLOOKUP(G:G,old!G:L,6,FALSE)</f>
        <v>THALE SAP SONGKHLA</v>
      </c>
      <c r="V634" s="43">
        <f>VLOOKUP(G:G,old!G:M,7,FALSE)</f>
        <v>0</v>
      </c>
      <c r="X634" s="43" t="str">
        <f>IFERROR(VLOOKUP(V:V,#REF!,3,FALSE),"0")</f>
        <v>0</v>
      </c>
      <c r="Y634" s="19">
        <f t="shared" si="9"/>
        <v>0</v>
      </c>
      <c r="Z634" s="19" t="str">
        <f>IFERROR(VLOOKUP(C:C,#REF!,19,FALSE),"0")</f>
        <v>0</v>
      </c>
    </row>
    <row r="635" spans="1:26" x14ac:dyDescent="0.45">
      <c r="A635" s="32" t="s">
        <v>2109</v>
      </c>
      <c r="B635" s="32">
        <v>2</v>
      </c>
      <c r="C635" s="32" t="s">
        <v>2110</v>
      </c>
      <c r="D635" s="32" t="s">
        <v>2111</v>
      </c>
      <c r="E635" s="32" t="s">
        <v>2288</v>
      </c>
      <c r="F635" s="32">
        <v>3</v>
      </c>
      <c r="G635" s="78" t="s">
        <v>2289</v>
      </c>
      <c r="H635" s="33" t="s">
        <v>2312</v>
      </c>
      <c r="I635" s="32" t="s">
        <v>2313</v>
      </c>
      <c r="J635" s="32" t="s">
        <v>2116</v>
      </c>
      <c r="K635" s="32" t="s">
        <v>463</v>
      </c>
      <c r="L635" s="34">
        <v>13.6695615377</v>
      </c>
      <c r="M635" s="34">
        <v>8543.4759610599995</v>
      </c>
      <c r="N635" s="32" t="s">
        <v>2314</v>
      </c>
      <c r="O635" s="43" t="e">
        <f>VLOOKUP(U:U,#REF!,5,FALSE)</f>
        <v>#REF!</v>
      </c>
      <c r="P635" s="43" t="e">
        <f>VLOOKUP(U:U,#REF!,4,FALSE)</f>
        <v>#REF!</v>
      </c>
      <c r="Q635" s="43" t="e">
        <f>VLOOKUP(U:U,#REF!,2,FALSE)</f>
        <v>#REF!</v>
      </c>
      <c r="S635" s="35" t="str">
        <f>VLOOKUP(G:G,old!G:J,4,FALSE)</f>
        <v>S</v>
      </c>
      <c r="T635" s="35" t="str">
        <f>VLOOKUP(G:G,old!G:K,5,FALSE)</f>
        <v>RID_area</v>
      </c>
      <c r="U635" s="35" t="str">
        <f>VLOOKUP(G:G,old!G:L,6,FALSE)</f>
        <v>THALE SAP SONGKHLA</v>
      </c>
      <c r="V635" s="43">
        <f>VLOOKUP(G:G,old!G:M,7,FALSE)</f>
        <v>0</v>
      </c>
      <c r="X635" s="43" t="str">
        <f>IFERROR(VLOOKUP(V:V,#REF!,3,FALSE),"0")</f>
        <v>0</v>
      </c>
      <c r="Y635" s="19">
        <f t="shared" si="9"/>
        <v>0</v>
      </c>
      <c r="Z635" s="19" t="str">
        <f>IFERROR(VLOOKUP(C:C,#REF!,19,FALSE),"0")</f>
        <v>0</v>
      </c>
    </row>
    <row r="636" spans="1:26" x14ac:dyDescent="0.45">
      <c r="A636" s="32" t="s">
        <v>2109</v>
      </c>
      <c r="B636" s="32">
        <v>2</v>
      </c>
      <c r="C636" s="32" t="s">
        <v>2110</v>
      </c>
      <c r="D636" s="32" t="s">
        <v>2111</v>
      </c>
      <c r="E636" s="32" t="s">
        <v>2288</v>
      </c>
      <c r="F636" s="32">
        <v>3</v>
      </c>
      <c r="G636" s="78" t="s">
        <v>2289</v>
      </c>
      <c r="H636" s="33" t="s">
        <v>2315</v>
      </c>
      <c r="I636" s="32" t="s">
        <v>2316</v>
      </c>
      <c r="J636" s="32" t="s">
        <v>2116</v>
      </c>
      <c r="K636" s="32" t="s">
        <v>463</v>
      </c>
      <c r="L636" s="34">
        <v>18.966055730800001</v>
      </c>
      <c r="M636" s="34">
        <v>11853.7848318</v>
      </c>
      <c r="N636" s="32" t="s">
        <v>2317</v>
      </c>
      <c r="O636" s="43" t="e">
        <f>VLOOKUP(U:U,#REF!,5,FALSE)</f>
        <v>#REF!</v>
      </c>
      <c r="P636" s="43" t="e">
        <f>VLOOKUP(U:U,#REF!,4,FALSE)</f>
        <v>#REF!</v>
      </c>
      <c r="Q636" s="43" t="e">
        <f>VLOOKUP(U:U,#REF!,2,FALSE)</f>
        <v>#REF!</v>
      </c>
      <c r="S636" s="35" t="str">
        <f>VLOOKUP(G:G,old!G:J,4,FALSE)</f>
        <v>S</v>
      </c>
      <c r="T636" s="35" t="str">
        <f>VLOOKUP(G:G,old!G:K,5,FALSE)</f>
        <v>RID_area</v>
      </c>
      <c r="U636" s="35" t="str">
        <f>VLOOKUP(G:G,old!G:L,6,FALSE)</f>
        <v>THALE SAP SONGKHLA</v>
      </c>
      <c r="V636" s="43">
        <f>VLOOKUP(G:G,old!G:M,7,FALSE)</f>
        <v>0</v>
      </c>
      <c r="X636" s="43" t="str">
        <f>IFERROR(VLOOKUP(V:V,#REF!,3,FALSE),"0")</f>
        <v>0</v>
      </c>
      <c r="Y636" s="19">
        <f t="shared" si="9"/>
        <v>0</v>
      </c>
      <c r="Z636" s="19" t="str">
        <f>IFERROR(VLOOKUP(C:C,#REF!,19,FALSE),"0")</f>
        <v>0</v>
      </c>
    </row>
    <row r="637" spans="1:26" x14ac:dyDescent="0.45">
      <c r="A637" s="32" t="s">
        <v>2109</v>
      </c>
      <c r="B637" s="32">
        <v>2</v>
      </c>
      <c r="C637" s="32" t="s">
        <v>2110</v>
      </c>
      <c r="D637" s="32" t="s">
        <v>2111</v>
      </c>
      <c r="E637" s="32" t="s">
        <v>2288</v>
      </c>
      <c r="F637" s="32">
        <v>3</v>
      </c>
      <c r="G637" s="78" t="s">
        <v>2289</v>
      </c>
      <c r="H637" s="33" t="s">
        <v>2318</v>
      </c>
      <c r="I637" s="32" t="s">
        <v>2319</v>
      </c>
      <c r="J637" s="32" t="s">
        <v>2116</v>
      </c>
      <c r="K637" s="32" t="s">
        <v>463</v>
      </c>
      <c r="L637" s="34">
        <v>97.497020791099999</v>
      </c>
      <c r="M637" s="34">
        <v>60935.6379944</v>
      </c>
      <c r="N637" s="32" t="s">
        <v>2320</v>
      </c>
      <c r="O637" s="43" t="e">
        <f>VLOOKUP(U:U,#REF!,5,FALSE)</f>
        <v>#REF!</v>
      </c>
      <c r="P637" s="43" t="e">
        <f>VLOOKUP(U:U,#REF!,4,FALSE)</f>
        <v>#REF!</v>
      </c>
      <c r="Q637" s="43" t="e">
        <f>VLOOKUP(U:U,#REF!,2,FALSE)</f>
        <v>#REF!</v>
      </c>
      <c r="S637" s="35" t="str">
        <f>VLOOKUP(G:G,old!G:J,4,FALSE)</f>
        <v>S</v>
      </c>
      <c r="T637" s="35" t="str">
        <f>VLOOKUP(G:G,old!G:K,5,FALSE)</f>
        <v>RID_area</v>
      </c>
      <c r="U637" s="35" t="str">
        <f>VLOOKUP(G:G,old!G:L,6,FALSE)</f>
        <v>THALE SAP SONGKHLA</v>
      </c>
      <c r="V637" s="43">
        <f>VLOOKUP(G:G,old!G:M,7,FALSE)</f>
        <v>0</v>
      </c>
      <c r="X637" s="43" t="str">
        <f>IFERROR(VLOOKUP(V:V,#REF!,3,FALSE),"0")</f>
        <v>0</v>
      </c>
      <c r="Y637" s="19">
        <f t="shared" si="9"/>
        <v>0</v>
      </c>
      <c r="Z637" s="19" t="str">
        <f>IFERROR(VLOOKUP(C:C,#REF!,19,FALSE),"0")</f>
        <v>0</v>
      </c>
    </row>
    <row r="638" spans="1:26" x14ac:dyDescent="0.45">
      <c r="A638" s="32" t="s">
        <v>2109</v>
      </c>
      <c r="B638" s="32">
        <v>2</v>
      </c>
      <c r="C638" s="32" t="s">
        <v>2110</v>
      </c>
      <c r="D638" s="32" t="s">
        <v>2111</v>
      </c>
      <c r="E638" s="32" t="s">
        <v>2288</v>
      </c>
      <c r="F638" s="32">
        <v>3</v>
      </c>
      <c r="G638" s="78" t="s">
        <v>2289</v>
      </c>
      <c r="H638" s="33" t="s">
        <v>2321</v>
      </c>
      <c r="I638" s="32" t="s">
        <v>2322</v>
      </c>
      <c r="J638" s="32" t="s">
        <v>2116</v>
      </c>
      <c r="K638" s="32" t="s">
        <v>463</v>
      </c>
      <c r="L638" s="34">
        <v>31.863532868299998</v>
      </c>
      <c r="M638" s="34">
        <v>19914.7080427</v>
      </c>
      <c r="N638" s="32" t="s">
        <v>2323</v>
      </c>
      <c r="O638" s="43" t="e">
        <f>VLOOKUP(U:U,#REF!,5,FALSE)</f>
        <v>#REF!</v>
      </c>
      <c r="P638" s="43" t="e">
        <f>VLOOKUP(U:U,#REF!,4,FALSE)</f>
        <v>#REF!</v>
      </c>
      <c r="Q638" s="43" t="e">
        <f>VLOOKUP(U:U,#REF!,2,FALSE)</f>
        <v>#REF!</v>
      </c>
      <c r="S638" s="35" t="str">
        <f>VLOOKUP(G:G,old!G:J,4,FALSE)</f>
        <v>S</v>
      </c>
      <c r="T638" s="35" t="str">
        <f>VLOOKUP(G:G,old!G:K,5,FALSE)</f>
        <v>RID_area</v>
      </c>
      <c r="U638" s="35" t="str">
        <f>VLOOKUP(G:G,old!G:L,6,FALSE)</f>
        <v>THALE SAP SONGKHLA</v>
      </c>
      <c r="V638" s="43">
        <f>VLOOKUP(G:G,old!G:M,7,FALSE)</f>
        <v>0</v>
      </c>
      <c r="X638" s="43" t="str">
        <f>IFERROR(VLOOKUP(V:V,#REF!,3,FALSE),"0")</f>
        <v>0</v>
      </c>
      <c r="Y638" s="19">
        <f t="shared" si="9"/>
        <v>0</v>
      </c>
      <c r="Z638" s="19" t="str">
        <f>IFERROR(VLOOKUP(C:C,#REF!,19,FALSE),"0")</f>
        <v>0</v>
      </c>
    </row>
    <row r="639" spans="1:26" x14ac:dyDescent="0.45">
      <c r="A639" s="32" t="s">
        <v>2109</v>
      </c>
      <c r="B639" s="32">
        <v>2</v>
      </c>
      <c r="C639" s="32" t="s">
        <v>2110</v>
      </c>
      <c r="D639" s="32" t="s">
        <v>2111</v>
      </c>
      <c r="E639" s="32" t="s">
        <v>2324</v>
      </c>
      <c r="F639" s="32">
        <v>3</v>
      </c>
      <c r="G639" s="78" t="s">
        <v>2325</v>
      </c>
      <c r="H639" s="33" t="s">
        <v>2326</v>
      </c>
      <c r="I639" s="32" t="s">
        <v>2327</v>
      </c>
      <c r="J639" s="32" t="s">
        <v>2116</v>
      </c>
      <c r="K639" s="32" t="s">
        <v>463</v>
      </c>
      <c r="L639" s="34">
        <v>132.42927699699999</v>
      </c>
      <c r="M639" s="34">
        <v>82768.298123100001</v>
      </c>
      <c r="N639" s="32" t="s">
        <v>2328</v>
      </c>
      <c r="O639" s="43" t="e">
        <f>VLOOKUP(U:U,#REF!,5,FALSE)</f>
        <v>#REF!</v>
      </c>
      <c r="P639" s="43" t="e">
        <f>VLOOKUP(U:U,#REF!,4,FALSE)</f>
        <v>#REF!</v>
      </c>
      <c r="Q639" s="43" t="e">
        <f>VLOOKUP(U:U,#REF!,2,FALSE)</f>
        <v>#REF!</v>
      </c>
      <c r="S639" s="35" t="str">
        <f>VLOOKUP(G:G,old!G:J,4,FALSE)</f>
        <v>S</v>
      </c>
      <c r="T639" s="35" t="str">
        <f>VLOOKUP(G:G,old!G:K,5,FALSE)</f>
        <v>DWR</v>
      </c>
      <c r="U639" s="35" t="str">
        <f>VLOOKUP(G:G,old!G:L,6,FALSE)</f>
        <v>THALE SAP SONGKHLA</v>
      </c>
      <c r="V639" s="43">
        <f>VLOOKUP(G:G,old!G:M,7,FALSE)</f>
        <v>0</v>
      </c>
      <c r="X639" s="43" t="str">
        <f>IFERROR(VLOOKUP(V:V,#REF!,3,FALSE),"0")</f>
        <v>0</v>
      </c>
      <c r="Y639" s="19">
        <f t="shared" si="9"/>
        <v>0</v>
      </c>
      <c r="Z639" s="19" t="str">
        <f>IFERROR(VLOOKUP(C:C,#REF!,19,FALSE),"0")</f>
        <v>0</v>
      </c>
    </row>
    <row r="640" spans="1:26" x14ac:dyDescent="0.45">
      <c r="A640" s="32" t="s">
        <v>2109</v>
      </c>
      <c r="B640" s="32">
        <v>2</v>
      </c>
      <c r="C640" s="32" t="s">
        <v>2110</v>
      </c>
      <c r="D640" s="32" t="s">
        <v>2111</v>
      </c>
      <c r="E640" s="32" t="s">
        <v>2324</v>
      </c>
      <c r="F640" s="32">
        <v>3</v>
      </c>
      <c r="G640" s="78" t="s">
        <v>2325</v>
      </c>
      <c r="H640" s="33" t="s">
        <v>2329</v>
      </c>
      <c r="I640" s="32" t="s">
        <v>2330</v>
      </c>
      <c r="J640" s="32" t="s">
        <v>2116</v>
      </c>
      <c r="K640" s="32" t="s">
        <v>463</v>
      </c>
      <c r="L640" s="34">
        <v>90.110393124799998</v>
      </c>
      <c r="M640" s="34">
        <v>56318.995703000001</v>
      </c>
      <c r="N640" s="32" t="s">
        <v>2331</v>
      </c>
      <c r="O640" s="43" t="e">
        <f>VLOOKUP(U:U,#REF!,5,FALSE)</f>
        <v>#REF!</v>
      </c>
      <c r="P640" s="43" t="e">
        <f>VLOOKUP(U:U,#REF!,4,FALSE)</f>
        <v>#REF!</v>
      </c>
      <c r="Q640" s="43" t="e">
        <f>VLOOKUP(U:U,#REF!,2,FALSE)</f>
        <v>#REF!</v>
      </c>
      <c r="S640" s="35" t="str">
        <f>VLOOKUP(G:G,old!G:J,4,FALSE)</f>
        <v>S</v>
      </c>
      <c r="T640" s="35" t="str">
        <f>VLOOKUP(G:G,old!G:K,5,FALSE)</f>
        <v>DWR</v>
      </c>
      <c r="U640" s="35" t="str">
        <f>VLOOKUP(G:G,old!G:L,6,FALSE)</f>
        <v>THALE SAP SONGKHLA</v>
      </c>
      <c r="V640" s="43">
        <f>VLOOKUP(G:G,old!G:M,7,FALSE)</f>
        <v>0</v>
      </c>
      <c r="X640" s="43" t="str">
        <f>IFERROR(VLOOKUP(V:V,#REF!,3,FALSE),"0")</f>
        <v>0</v>
      </c>
      <c r="Y640" s="19">
        <f t="shared" si="9"/>
        <v>0</v>
      </c>
      <c r="Z640" s="19" t="str">
        <f>IFERROR(VLOOKUP(C:C,#REF!,19,FALSE),"0")</f>
        <v>0</v>
      </c>
    </row>
    <row r="641" spans="1:26" x14ac:dyDescent="0.45">
      <c r="A641" s="32" t="s">
        <v>2109</v>
      </c>
      <c r="B641" s="32">
        <v>2</v>
      </c>
      <c r="C641" s="32" t="s">
        <v>2110</v>
      </c>
      <c r="D641" s="32" t="s">
        <v>2111</v>
      </c>
      <c r="E641" s="32" t="s">
        <v>2324</v>
      </c>
      <c r="F641" s="32">
        <v>3</v>
      </c>
      <c r="G641" s="78" t="s">
        <v>2325</v>
      </c>
      <c r="H641" s="33" t="s">
        <v>2332</v>
      </c>
      <c r="I641" s="32" t="s">
        <v>2333</v>
      </c>
      <c r="J641" s="32" t="s">
        <v>2116</v>
      </c>
      <c r="K641" s="32" t="s">
        <v>463</v>
      </c>
      <c r="L641" s="34">
        <v>52.634855359200003</v>
      </c>
      <c r="M641" s="34">
        <v>32896.784599500003</v>
      </c>
      <c r="N641" s="32" t="s">
        <v>2334</v>
      </c>
      <c r="O641" s="43" t="e">
        <f>VLOOKUP(U:U,#REF!,5,FALSE)</f>
        <v>#REF!</v>
      </c>
      <c r="P641" s="43" t="e">
        <f>VLOOKUP(U:U,#REF!,4,FALSE)</f>
        <v>#REF!</v>
      </c>
      <c r="Q641" s="43" t="e">
        <f>VLOOKUP(U:U,#REF!,2,FALSE)</f>
        <v>#REF!</v>
      </c>
      <c r="S641" s="35" t="str">
        <f>VLOOKUP(G:G,old!G:J,4,FALSE)</f>
        <v>S</v>
      </c>
      <c r="T641" s="35" t="str">
        <f>VLOOKUP(G:G,old!G:K,5,FALSE)</f>
        <v>DWR</v>
      </c>
      <c r="U641" s="35" t="str">
        <f>VLOOKUP(G:G,old!G:L,6,FALSE)</f>
        <v>THALE SAP SONGKHLA</v>
      </c>
      <c r="V641" s="43">
        <f>VLOOKUP(G:G,old!G:M,7,FALSE)</f>
        <v>0</v>
      </c>
      <c r="X641" s="43" t="str">
        <f>IFERROR(VLOOKUP(V:V,#REF!,3,FALSE),"0")</f>
        <v>0</v>
      </c>
      <c r="Y641" s="19">
        <f t="shared" si="9"/>
        <v>0</v>
      </c>
      <c r="Z641" s="19" t="str">
        <f>IFERROR(VLOOKUP(C:C,#REF!,19,FALSE),"0")</f>
        <v>0</v>
      </c>
    </row>
    <row r="642" spans="1:26" x14ac:dyDescent="0.45">
      <c r="A642" s="32" t="s">
        <v>2109</v>
      </c>
      <c r="B642" s="32">
        <v>2</v>
      </c>
      <c r="C642" s="32" t="s">
        <v>2110</v>
      </c>
      <c r="D642" s="32" t="s">
        <v>2111</v>
      </c>
      <c r="E642" s="32" t="s">
        <v>2324</v>
      </c>
      <c r="F642" s="32">
        <v>3</v>
      </c>
      <c r="G642" s="78" t="s">
        <v>2325</v>
      </c>
      <c r="H642" s="33" t="s">
        <v>2335</v>
      </c>
      <c r="I642" s="32" t="s">
        <v>2325</v>
      </c>
      <c r="J642" s="32" t="s">
        <v>2116</v>
      </c>
      <c r="K642" s="32" t="s">
        <v>463</v>
      </c>
      <c r="L642" s="34">
        <v>34.074261429000003</v>
      </c>
      <c r="M642" s="34">
        <v>21296.4133931</v>
      </c>
      <c r="N642" s="32" t="s">
        <v>2336</v>
      </c>
      <c r="O642" s="43" t="e">
        <f>VLOOKUP(U:U,#REF!,5,FALSE)</f>
        <v>#REF!</v>
      </c>
      <c r="P642" s="43" t="e">
        <f>VLOOKUP(U:U,#REF!,4,FALSE)</f>
        <v>#REF!</v>
      </c>
      <c r="Q642" s="43" t="e">
        <f>VLOOKUP(U:U,#REF!,2,FALSE)</f>
        <v>#REF!</v>
      </c>
      <c r="S642" s="35" t="str">
        <f>VLOOKUP(G:G,old!G:J,4,FALSE)</f>
        <v>S</v>
      </c>
      <c r="T642" s="35" t="str">
        <f>VLOOKUP(G:G,old!G:K,5,FALSE)</f>
        <v>DWR</v>
      </c>
      <c r="U642" s="35" t="str">
        <f>VLOOKUP(G:G,old!G:L,6,FALSE)</f>
        <v>THALE SAP SONGKHLA</v>
      </c>
      <c r="V642" s="43">
        <f>VLOOKUP(G:G,old!G:M,7,FALSE)</f>
        <v>0</v>
      </c>
      <c r="X642" s="43" t="str">
        <f>IFERROR(VLOOKUP(V:V,#REF!,3,FALSE),"0")</f>
        <v>0</v>
      </c>
      <c r="Y642" s="19">
        <f t="shared" si="9"/>
        <v>0</v>
      </c>
      <c r="Z642" s="19" t="str">
        <f>IFERROR(VLOOKUP(C:C,#REF!,19,FALSE),"0")</f>
        <v>0</v>
      </c>
    </row>
    <row r="643" spans="1:26" x14ac:dyDescent="0.45">
      <c r="A643" s="32" t="s">
        <v>2109</v>
      </c>
      <c r="B643" s="32">
        <v>2</v>
      </c>
      <c r="C643" s="32" t="s">
        <v>2110</v>
      </c>
      <c r="D643" s="32" t="s">
        <v>2111</v>
      </c>
      <c r="E643" s="32" t="s">
        <v>2337</v>
      </c>
      <c r="F643" s="32">
        <v>3</v>
      </c>
      <c r="G643" s="78" t="s">
        <v>2338</v>
      </c>
      <c r="H643" s="33" t="s">
        <v>2339</v>
      </c>
      <c r="I643" s="32" t="s">
        <v>2340</v>
      </c>
      <c r="J643" s="32" t="s">
        <v>2116</v>
      </c>
      <c r="K643" s="32" t="s">
        <v>463</v>
      </c>
      <c r="L643" s="34">
        <v>114.594188988</v>
      </c>
      <c r="M643" s="34">
        <v>71621.368117499995</v>
      </c>
      <c r="N643" s="32" t="s">
        <v>2341</v>
      </c>
      <c r="O643" s="43" t="e">
        <f>VLOOKUP(U:U,#REF!,5,FALSE)</f>
        <v>#REF!</v>
      </c>
      <c r="P643" s="43" t="e">
        <f>VLOOKUP(U:U,#REF!,4,FALSE)</f>
        <v>#REF!</v>
      </c>
      <c r="Q643" s="43" t="e">
        <f>VLOOKUP(U:U,#REF!,2,FALSE)</f>
        <v>#REF!</v>
      </c>
      <c r="S643" s="35" t="str">
        <f>VLOOKUP(G:G,old!G:J,4,FALSE)</f>
        <v>S</v>
      </c>
      <c r="T643" s="35" t="str">
        <f>VLOOKUP(G:G,old!G:K,5,FALSE)</f>
        <v>RID_area</v>
      </c>
      <c r="U643" s="35" t="str">
        <f>VLOOKUP(G:G,old!G:L,6,FALSE)</f>
        <v>THALE SAP SONGKHLA</v>
      </c>
      <c r="V643" s="43">
        <f>VLOOKUP(G:G,old!G:M,7,FALSE)</f>
        <v>0</v>
      </c>
      <c r="X643" s="43" t="str">
        <f>IFERROR(VLOOKUP(V:V,#REF!,3,FALSE),"0")</f>
        <v>0</v>
      </c>
      <c r="Y643" s="19">
        <f t="shared" si="9"/>
        <v>0</v>
      </c>
      <c r="Z643" s="19" t="str">
        <f>IFERROR(VLOOKUP(C:C,#REF!,19,FALSE),"0")</f>
        <v>0</v>
      </c>
    </row>
    <row r="644" spans="1:26" x14ac:dyDescent="0.45">
      <c r="A644" s="32" t="s">
        <v>2109</v>
      </c>
      <c r="B644" s="32">
        <v>2</v>
      </c>
      <c r="C644" s="32" t="s">
        <v>2110</v>
      </c>
      <c r="D644" s="32" t="s">
        <v>2111</v>
      </c>
      <c r="E644" s="32" t="s">
        <v>2337</v>
      </c>
      <c r="F644" s="32">
        <v>3</v>
      </c>
      <c r="G644" s="78" t="s">
        <v>2338</v>
      </c>
      <c r="H644" s="33" t="s">
        <v>2342</v>
      </c>
      <c r="I644" s="32" t="s">
        <v>2343</v>
      </c>
      <c r="J644" s="32" t="s">
        <v>2116</v>
      </c>
      <c r="K644" s="32" t="s">
        <v>463</v>
      </c>
      <c r="L644" s="34">
        <v>172.79132189800001</v>
      </c>
      <c r="M644" s="34">
        <v>107994.57618600001</v>
      </c>
      <c r="N644" s="32" t="s">
        <v>2344</v>
      </c>
      <c r="O644" s="43" t="e">
        <f>VLOOKUP(U:U,#REF!,5,FALSE)</f>
        <v>#REF!</v>
      </c>
      <c r="P644" s="43" t="e">
        <f>VLOOKUP(U:U,#REF!,4,FALSE)</f>
        <v>#REF!</v>
      </c>
      <c r="Q644" s="43" t="e">
        <f>VLOOKUP(U:U,#REF!,2,FALSE)</f>
        <v>#REF!</v>
      </c>
      <c r="S644" s="35" t="str">
        <f>VLOOKUP(G:G,old!G:J,4,FALSE)</f>
        <v>S</v>
      </c>
      <c r="T644" s="35" t="str">
        <f>VLOOKUP(G:G,old!G:K,5,FALSE)</f>
        <v>RID_area</v>
      </c>
      <c r="U644" s="35" t="str">
        <f>VLOOKUP(G:G,old!G:L,6,FALSE)</f>
        <v>THALE SAP SONGKHLA</v>
      </c>
      <c r="V644" s="43">
        <f>VLOOKUP(G:G,old!G:M,7,FALSE)</f>
        <v>0</v>
      </c>
      <c r="X644" s="43" t="str">
        <f>IFERROR(VLOOKUP(V:V,#REF!,3,FALSE),"0")</f>
        <v>0</v>
      </c>
      <c r="Y644" s="19">
        <f t="shared" ref="Y644:Y707" si="10">X644*1</f>
        <v>0</v>
      </c>
      <c r="Z644" s="19" t="str">
        <f>IFERROR(VLOOKUP(C:C,#REF!,19,FALSE),"0")</f>
        <v>0</v>
      </c>
    </row>
    <row r="645" spans="1:26" x14ac:dyDescent="0.45">
      <c r="A645" s="32" t="s">
        <v>2109</v>
      </c>
      <c r="B645" s="32">
        <v>2</v>
      </c>
      <c r="C645" s="32" t="s">
        <v>2110</v>
      </c>
      <c r="D645" s="32" t="s">
        <v>2111</v>
      </c>
      <c r="E645" s="32" t="s">
        <v>2337</v>
      </c>
      <c r="F645" s="32">
        <v>3</v>
      </c>
      <c r="G645" s="78" t="s">
        <v>2338</v>
      </c>
      <c r="H645" s="33" t="s">
        <v>2345</v>
      </c>
      <c r="I645" s="32" t="s">
        <v>2346</v>
      </c>
      <c r="J645" s="32" t="s">
        <v>2116</v>
      </c>
      <c r="K645" s="32" t="s">
        <v>463</v>
      </c>
      <c r="L645" s="34">
        <v>50.207371488699998</v>
      </c>
      <c r="M645" s="34">
        <v>31379.607180399998</v>
      </c>
      <c r="N645" s="32" t="s">
        <v>2347</v>
      </c>
      <c r="O645" s="43" t="e">
        <f>VLOOKUP(U:U,#REF!,5,FALSE)</f>
        <v>#REF!</v>
      </c>
      <c r="P645" s="43" t="e">
        <f>VLOOKUP(U:U,#REF!,4,FALSE)</f>
        <v>#REF!</v>
      </c>
      <c r="Q645" s="43" t="e">
        <f>VLOOKUP(U:U,#REF!,2,FALSE)</f>
        <v>#REF!</v>
      </c>
      <c r="S645" s="35" t="str">
        <f>VLOOKUP(G:G,old!G:J,4,FALSE)</f>
        <v>S</v>
      </c>
      <c r="T645" s="35" t="str">
        <f>VLOOKUP(G:G,old!G:K,5,FALSE)</f>
        <v>RID_area</v>
      </c>
      <c r="U645" s="35" t="str">
        <f>VLOOKUP(G:G,old!G:L,6,FALSE)</f>
        <v>THALE SAP SONGKHLA</v>
      </c>
      <c r="V645" s="43">
        <f>VLOOKUP(G:G,old!G:M,7,FALSE)</f>
        <v>0</v>
      </c>
      <c r="X645" s="43" t="str">
        <f>IFERROR(VLOOKUP(V:V,#REF!,3,FALSE),"0")</f>
        <v>0</v>
      </c>
      <c r="Y645" s="19">
        <f t="shared" si="10"/>
        <v>0</v>
      </c>
      <c r="Z645" s="19" t="str">
        <f>IFERROR(VLOOKUP(C:C,#REF!,19,FALSE),"0")</f>
        <v>0</v>
      </c>
    </row>
    <row r="646" spans="1:26" x14ac:dyDescent="0.45">
      <c r="A646" s="32" t="s">
        <v>2109</v>
      </c>
      <c r="B646" s="32">
        <v>2</v>
      </c>
      <c r="C646" s="32" t="s">
        <v>2110</v>
      </c>
      <c r="D646" s="32" t="s">
        <v>2111</v>
      </c>
      <c r="E646" s="32" t="s">
        <v>2337</v>
      </c>
      <c r="F646" s="32">
        <v>3</v>
      </c>
      <c r="G646" s="78" t="s">
        <v>2338</v>
      </c>
      <c r="H646" s="33" t="s">
        <v>2348</v>
      </c>
      <c r="I646" s="32" t="s">
        <v>2349</v>
      </c>
      <c r="J646" s="32" t="s">
        <v>2116</v>
      </c>
      <c r="K646" s="32" t="s">
        <v>463</v>
      </c>
      <c r="L646" s="34">
        <v>34.078477521400004</v>
      </c>
      <c r="M646" s="34">
        <v>21299.048450900002</v>
      </c>
      <c r="N646" s="32" t="s">
        <v>2350</v>
      </c>
      <c r="O646" s="43" t="e">
        <f>VLOOKUP(U:U,#REF!,5,FALSE)</f>
        <v>#REF!</v>
      </c>
      <c r="P646" s="43" t="e">
        <f>VLOOKUP(U:U,#REF!,4,FALSE)</f>
        <v>#REF!</v>
      </c>
      <c r="Q646" s="43" t="e">
        <f>VLOOKUP(U:U,#REF!,2,FALSE)</f>
        <v>#REF!</v>
      </c>
      <c r="S646" s="35" t="str">
        <f>VLOOKUP(G:G,old!G:J,4,FALSE)</f>
        <v>S</v>
      </c>
      <c r="T646" s="35" t="str">
        <f>VLOOKUP(G:G,old!G:K,5,FALSE)</f>
        <v>RID_area</v>
      </c>
      <c r="U646" s="35" t="str">
        <f>VLOOKUP(G:G,old!G:L,6,FALSE)</f>
        <v>THALE SAP SONGKHLA</v>
      </c>
      <c r="V646" s="43">
        <f>VLOOKUP(G:G,old!G:M,7,FALSE)</f>
        <v>0</v>
      </c>
      <c r="X646" s="43" t="str">
        <f>IFERROR(VLOOKUP(V:V,#REF!,3,FALSE),"0")</f>
        <v>0</v>
      </c>
      <c r="Y646" s="19">
        <f t="shared" si="10"/>
        <v>0</v>
      </c>
      <c r="Z646" s="19" t="str">
        <f>IFERROR(VLOOKUP(C:C,#REF!,19,FALSE),"0")</f>
        <v>0</v>
      </c>
    </row>
    <row r="647" spans="1:26" x14ac:dyDescent="0.45">
      <c r="A647" s="32" t="s">
        <v>2109</v>
      </c>
      <c r="B647" s="32">
        <v>2</v>
      </c>
      <c r="C647" s="32" t="s">
        <v>2110</v>
      </c>
      <c r="D647" s="32" t="s">
        <v>2111</v>
      </c>
      <c r="E647" s="32" t="s">
        <v>2337</v>
      </c>
      <c r="F647" s="32">
        <v>3</v>
      </c>
      <c r="G647" s="78" t="s">
        <v>2338</v>
      </c>
      <c r="H647" s="33" t="s">
        <v>2351</v>
      </c>
      <c r="I647" s="32" t="s">
        <v>582</v>
      </c>
      <c r="J647" s="32" t="s">
        <v>2116</v>
      </c>
      <c r="K647" s="32" t="s">
        <v>463</v>
      </c>
      <c r="L647" s="34">
        <v>277.77775923799999</v>
      </c>
      <c r="M647" s="34">
        <v>173611.09952399999</v>
      </c>
      <c r="N647" s="32" t="s">
        <v>2352</v>
      </c>
      <c r="O647" s="43" t="e">
        <f>VLOOKUP(U:U,#REF!,5,FALSE)</f>
        <v>#REF!</v>
      </c>
      <c r="P647" s="43" t="e">
        <f>VLOOKUP(U:U,#REF!,4,FALSE)</f>
        <v>#REF!</v>
      </c>
      <c r="Q647" s="43" t="e">
        <f>VLOOKUP(U:U,#REF!,2,FALSE)</f>
        <v>#REF!</v>
      </c>
      <c r="S647" s="35" t="str">
        <f>VLOOKUP(G:G,old!G:J,4,FALSE)</f>
        <v>S</v>
      </c>
      <c r="T647" s="35" t="str">
        <f>VLOOKUP(G:G,old!G:K,5,FALSE)</f>
        <v>RID_area</v>
      </c>
      <c r="U647" s="35" t="str">
        <f>VLOOKUP(G:G,old!G:L,6,FALSE)</f>
        <v>THALE SAP SONGKHLA</v>
      </c>
      <c r="V647" s="43">
        <f>VLOOKUP(G:G,old!G:M,7,FALSE)</f>
        <v>0</v>
      </c>
      <c r="X647" s="43" t="str">
        <f>IFERROR(VLOOKUP(V:V,#REF!,3,FALSE),"0")</f>
        <v>0</v>
      </c>
      <c r="Y647" s="19">
        <f t="shared" si="10"/>
        <v>0</v>
      </c>
      <c r="Z647" s="19" t="str">
        <f>IFERROR(VLOOKUP(C:C,#REF!,19,FALSE),"0")</f>
        <v>0</v>
      </c>
    </row>
    <row r="648" spans="1:26" x14ac:dyDescent="0.45">
      <c r="A648" s="32" t="s">
        <v>2109</v>
      </c>
      <c r="B648" s="32">
        <v>2</v>
      </c>
      <c r="C648" s="32" t="s">
        <v>2110</v>
      </c>
      <c r="D648" s="32" t="s">
        <v>2111</v>
      </c>
      <c r="E648" s="32" t="s">
        <v>2353</v>
      </c>
      <c r="F648" s="32">
        <v>3</v>
      </c>
      <c r="G648" s="78" t="s">
        <v>2354</v>
      </c>
      <c r="H648" s="33" t="s">
        <v>2355</v>
      </c>
      <c r="I648" s="32" t="s">
        <v>2354</v>
      </c>
      <c r="J648" s="32" t="s">
        <v>2116</v>
      </c>
      <c r="K648" s="32" t="s">
        <v>463</v>
      </c>
      <c r="L648" s="34">
        <v>39.996549894300003</v>
      </c>
      <c r="M648" s="34">
        <v>24997.843683899999</v>
      </c>
      <c r="N648" s="32" t="s">
        <v>2356</v>
      </c>
      <c r="O648" s="43" t="e">
        <f>VLOOKUP(U:U,#REF!,5,FALSE)</f>
        <v>#REF!</v>
      </c>
      <c r="P648" s="43" t="e">
        <f>VLOOKUP(U:U,#REF!,4,FALSE)</f>
        <v>#REF!</v>
      </c>
      <c r="Q648" s="43" t="e">
        <f>VLOOKUP(U:U,#REF!,2,FALSE)</f>
        <v>#REF!</v>
      </c>
      <c r="S648" s="35" t="str">
        <f>VLOOKUP(G:G,old!G:J,4,FALSE)</f>
        <v>S</v>
      </c>
      <c r="T648" s="35" t="str">
        <f>VLOOKUP(G:G,old!G:K,5,FALSE)</f>
        <v>DWR</v>
      </c>
      <c r="U648" s="35" t="str">
        <f>VLOOKUP(G:G,old!G:L,6,FALSE)</f>
        <v>THALE SAP SONGKHLA</v>
      </c>
      <c r="V648" s="43" t="str">
        <f>VLOOKUP(G:G,old!G:M,7,FALSE)</f>
        <v>X.173A</v>
      </c>
      <c r="X648" s="43" t="str">
        <f>IFERROR(VLOOKUP(V:V,#REF!,3,FALSE),"0")</f>
        <v>0</v>
      </c>
      <c r="Y648" s="19">
        <f t="shared" si="10"/>
        <v>0</v>
      </c>
      <c r="Z648" s="19" t="str">
        <f>IFERROR(VLOOKUP(C:C,#REF!,19,FALSE),"0")</f>
        <v>0</v>
      </c>
    </row>
    <row r="649" spans="1:26" x14ac:dyDescent="0.45">
      <c r="A649" s="32" t="s">
        <v>2109</v>
      </c>
      <c r="B649" s="32">
        <v>2</v>
      </c>
      <c r="C649" s="32" t="s">
        <v>2110</v>
      </c>
      <c r="D649" s="32" t="s">
        <v>2111</v>
      </c>
      <c r="E649" s="32" t="s">
        <v>2353</v>
      </c>
      <c r="F649" s="32">
        <v>3</v>
      </c>
      <c r="G649" s="78" t="s">
        <v>2354</v>
      </c>
      <c r="H649" s="33" t="s">
        <v>2357</v>
      </c>
      <c r="I649" s="32" t="s">
        <v>749</v>
      </c>
      <c r="J649" s="32" t="s">
        <v>2116</v>
      </c>
      <c r="K649" s="32" t="s">
        <v>463</v>
      </c>
      <c r="L649" s="34">
        <v>174.56224913299999</v>
      </c>
      <c r="M649" s="34">
        <v>109101.40570800001</v>
      </c>
      <c r="N649" s="32" t="s">
        <v>2358</v>
      </c>
      <c r="O649" s="43" t="e">
        <f>VLOOKUP(U:U,#REF!,5,FALSE)</f>
        <v>#REF!</v>
      </c>
      <c r="P649" s="43" t="e">
        <f>VLOOKUP(U:U,#REF!,4,FALSE)</f>
        <v>#REF!</v>
      </c>
      <c r="Q649" s="43" t="e">
        <f>VLOOKUP(U:U,#REF!,2,FALSE)</f>
        <v>#REF!</v>
      </c>
      <c r="S649" s="35" t="str">
        <f>VLOOKUP(G:G,old!G:J,4,FALSE)</f>
        <v>S</v>
      </c>
      <c r="T649" s="35" t="str">
        <f>VLOOKUP(G:G,old!G:K,5,FALSE)</f>
        <v>DWR</v>
      </c>
      <c r="U649" s="35" t="str">
        <f>VLOOKUP(G:G,old!G:L,6,FALSE)</f>
        <v>THALE SAP SONGKHLA</v>
      </c>
      <c r="V649" s="43" t="str">
        <f>VLOOKUP(G:G,old!G:M,7,FALSE)</f>
        <v>X.173A</v>
      </c>
      <c r="X649" s="43" t="str">
        <f>IFERROR(VLOOKUP(V:V,#REF!,3,FALSE),"0")</f>
        <v>0</v>
      </c>
      <c r="Y649" s="19">
        <f t="shared" si="10"/>
        <v>0</v>
      </c>
      <c r="Z649" s="19" t="str">
        <f>IFERROR(VLOOKUP(C:C,#REF!,19,FALSE),"0")</f>
        <v>0</v>
      </c>
    </row>
    <row r="650" spans="1:26" x14ac:dyDescent="0.45">
      <c r="A650" s="32" t="s">
        <v>2109</v>
      </c>
      <c r="B650" s="32">
        <v>2</v>
      </c>
      <c r="C650" s="32" t="s">
        <v>2110</v>
      </c>
      <c r="D650" s="32" t="s">
        <v>2111</v>
      </c>
      <c r="E650" s="32" t="s">
        <v>2353</v>
      </c>
      <c r="F650" s="32">
        <v>3</v>
      </c>
      <c r="G650" s="78" t="s">
        <v>2354</v>
      </c>
      <c r="H650" s="33" t="s">
        <v>2359</v>
      </c>
      <c r="I650" s="32" t="s">
        <v>2360</v>
      </c>
      <c r="J650" s="32" t="s">
        <v>2116</v>
      </c>
      <c r="K650" s="32" t="s">
        <v>463</v>
      </c>
      <c r="L650" s="34">
        <v>46.7876561299</v>
      </c>
      <c r="M650" s="34">
        <v>29242.2850812</v>
      </c>
      <c r="N650" s="32" t="s">
        <v>2361</v>
      </c>
      <c r="O650" s="43" t="e">
        <f>VLOOKUP(U:U,#REF!,5,FALSE)</f>
        <v>#REF!</v>
      </c>
      <c r="P650" s="43" t="e">
        <f>VLOOKUP(U:U,#REF!,4,FALSE)</f>
        <v>#REF!</v>
      </c>
      <c r="Q650" s="43" t="e">
        <f>VLOOKUP(U:U,#REF!,2,FALSE)</f>
        <v>#REF!</v>
      </c>
      <c r="S650" s="35" t="str">
        <f>VLOOKUP(G:G,old!G:J,4,FALSE)</f>
        <v>S</v>
      </c>
      <c r="T650" s="35" t="str">
        <f>VLOOKUP(G:G,old!G:K,5,FALSE)</f>
        <v>DWR</v>
      </c>
      <c r="U650" s="35" t="str">
        <f>VLOOKUP(G:G,old!G:L,6,FALSE)</f>
        <v>THALE SAP SONGKHLA</v>
      </c>
      <c r="V650" s="43" t="str">
        <f>VLOOKUP(G:G,old!G:M,7,FALSE)</f>
        <v>X.173A</v>
      </c>
      <c r="X650" s="43" t="str">
        <f>IFERROR(VLOOKUP(V:V,#REF!,3,FALSE),"0")</f>
        <v>0</v>
      </c>
      <c r="Y650" s="19">
        <f t="shared" si="10"/>
        <v>0</v>
      </c>
      <c r="Z650" s="19" t="str">
        <f>IFERROR(VLOOKUP(C:C,#REF!,19,FALSE),"0")</f>
        <v>0</v>
      </c>
    </row>
    <row r="651" spans="1:26" x14ac:dyDescent="0.45">
      <c r="A651" s="32" t="s">
        <v>2109</v>
      </c>
      <c r="B651" s="32">
        <v>2</v>
      </c>
      <c r="C651" s="32" t="s">
        <v>2110</v>
      </c>
      <c r="D651" s="32" t="s">
        <v>2111</v>
      </c>
      <c r="E651" s="32" t="s">
        <v>2353</v>
      </c>
      <c r="F651" s="32">
        <v>3</v>
      </c>
      <c r="G651" s="78" t="s">
        <v>2354</v>
      </c>
      <c r="H651" s="33" t="s">
        <v>2362</v>
      </c>
      <c r="I651" s="32" t="s">
        <v>2363</v>
      </c>
      <c r="J651" s="32" t="s">
        <v>2116</v>
      </c>
      <c r="K651" s="32" t="s">
        <v>463</v>
      </c>
      <c r="L651" s="34">
        <v>258.282899396</v>
      </c>
      <c r="M651" s="34">
        <v>161426.81212300001</v>
      </c>
      <c r="N651" s="32" t="s">
        <v>2364</v>
      </c>
      <c r="O651" s="43" t="e">
        <f>VLOOKUP(U:U,#REF!,5,FALSE)</f>
        <v>#REF!</v>
      </c>
      <c r="P651" s="43" t="e">
        <f>VLOOKUP(U:U,#REF!,4,FALSE)</f>
        <v>#REF!</v>
      </c>
      <c r="Q651" s="43" t="e">
        <f>VLOOKUP(U:U,#REF!,2,FALSE)</f>
        <v>#REF!</v>
      </c>
      <c r="S651" s="35" t="str">
        <f>VLOOKUP(G:G,old!G:J,4,FALSE)</f>
        <v>S</v>
      </c>
      <c r="T651" s="35" t="str">
        <f>VLOOKUP(G:G,old!G:K,5,FALSE)</f>
        <v>DWR</v>
      </c>
      <c r="U651" s="35" t="str">
        <f>VLOOKUP(G:G,old!G:L,6,FALSE)</f>
        <v>THALE SAP SONGKHLA</v>
      </c>
      <c r="V651" s="43" t="str">
        <f>VLOOKUP(G:G,old!G:M,7,FALSE)</f>
        <v>X.173A</v>
      </c>
      <c r="X651" s="43" t="str">
        <f>IFERROR(VLOOKUP(V:V,#REF!,3,FALSE),"0")</f>
        <v>0</v>
      </c>
      <c r="Y651" s="19">
        <f t="shared" si="10"/>
        <v>0</v>
      </c>
      <c r="Z651" s="19" t="str">
        <f>IFERROR(VLOOKUP(C:C,#REF!,19,FALSE),"0")</f>
        <v>0</v>
      </c>
    </row>
    <row r="652" spans="1:26" x14ac:dyDescent="0.45">
      <c r="A652" s="32" t="s">
        <v>2109</v>
      </c>
      <c r="B652" s="32">
        <v>2</v>
      </c>
      <c r="C652" s="32" t="s">
        <v>2110</v>
      </c>
      <c r="D652" s="32" t="s">
        <v>2111</v>
      </c>
      <c r="E652" s="32" t="s">
        <v>2353</v>
      </c>
      <c r="F652" s="32">
        <v>3</v>
      </c>
      <c r="G652" s="78" t="s">
        <v>2354</v>
      </c>
      <c r="H652" s="33" t="s">
        <v>2365</v>
      </c>
      <c r="I652" s="32" t="s">
        <v>2366</v>
      </c>
      <c r="J652" s="32" t="s">
        <v>2116</v>
      </c>
      <c r="K652" s="32" t="s">
        <v>463</v>
      </c>
      <c r="L652" s="34">
        <v>102.405284804</v>
      </c>
      <c r="M652" s="34">
        <v>64003.303002499997</v>
      </c>
      <c r="N652" s="32" t="s">
        <v>2367</v>
      </c>
      <c r="O652" s="43" t="e">
        <f>VLOOKUP(U:U,#REF!,5,FALSE)</f>
        <v>#REF!</v>
      </c>
      <c r="P652" s="43" t="e">
        <f>VLOOKUP(U:U,#REF!,4,FALSE)</f>
        <v>#REF!</v>
      </c>
      <c r="Q652" s="43" t="e">
        <f>VLOOKUP(U:U,#REF!,2,FALSE)</f>
        <v>#REF!</v>
      </c>
      <c r="S652" s="35" t="str">
        <f>VLOOKUP(G:G,old!G:J,4,FALSE)</f>
        <v>S</v>
      </c>
      <c r="T652" s="35" t="str">
        <f>VLOOKUP(G:G,old!G:K,5,FALSE)</f>
        <v>DWR</v>
      </c>
      <c r="U652" s="35" t="str">
        <f>VLOOKUP(G:G,old!G:L,6,FALSE)</f>
        <v>THALE SAP SONGKHLA</v>
      </c>
      <c r="V652" s="43" t="str">
        <f>VLOOKUP(G:G,old!G:M,7,FALSE)</f>
        <v>X.173A</v>
      </c>
      <c r="X652" s="43" t="str">
        <f>IFERROR(VLOOKUP(V:V,#REF!,3,FALSE),"0")</f>
        <v>0</v>
      </c>
      <c r="Y652" s="19">
        <f t="shared" si="10"/>
        <v>0</v>
      </c>
      <c r="Z652" s="19" t="str">
        <f>IFERROR(VLOOKUP(C:C,#REF!,19,FALSE),"0")</f>
        <v>0</v>
      </c>
    </row>
    <row r="653" spans="1:26" x14ac:dyDescent="0.45">
      <c r="A653" s="32" t="s">
        <v>2109</v>
      </c>
      <c r="B653" s="32">
        <v>2</v>
      </c>
      <c r="C653" s="32" t="s">
        <v>2110</v>
      </c>
      <c r="D653" s="32" t="s">
        <v>2111</v>
      </c>
      <c r="E653" s="32" t="s">
        <v>2353</v>
      </c>
      <c r="F653" s="32">
        <v>3</v>
      </c>
      <c r="G653" s="78" t="s">
        <v>2354</v>
      </c>
      <c r="H653" s="33" t="s">
        <v>2368</v>
      </c>
      <c r="I653" s="32" t="s">
        <v>2369</v>
      </c>
      <c r="J653" s="32" t="s">
        <v>2116</v>
      </c>
      <c r="K653" s="32" t="s">
        <v>463</v>
      </c>
      <c r="L653" s="34">
        <v>60.977021028800003</v>
      </c>
      <c r="M653" s="34">
        <v>38110.638142999996</v>
      </c>
      <c r="N653" s="32" t="s">
        <v>2370</v>
      </c>
      <c r="O653" s="43" t="e">
        <f>VLOOKUP(U:U,#REF!,5,FALSE)</f>
        <v>#REF!</v>
      </c>
      <c r="P653" s="43" t="e">
        <f>VLOOKUP(U:U,#REF!,4,FALSE)</f>
        <v>#REF!</v>
      </c>
      <c r="Q653" s="43" t="e">
        <f>VLOOKUP(U:U,#REF!,2,FALSE)</f>
        <v>#REF!</v>
      </c>
      <c r="S653" s="35" t="str">
        <f>VLOOKUP(G:G,old!G:J,4,FALSE)</f>
        <v>S</v>
      </c>
      <c r="T653" s="35" t="str">
        <f>VLOOKUP(G:G,old!G:K,5,FALSE)</f>
        <v>DWR</v>
      </c>
      <c r="U653" s="35" t="str">
        <f>VLOOKUP(G:G,old!G:L,6,FALSE)</f>
        <v>THALE SAP SONGKHLA</v>
      </c>
      <c r="V653" s="43" t="str">
        <f>VLOOKUP(G:G,old!G:M,7,FALSE)</f>
        <v>X.173A</v>
      </c>
      <c r="X653" s="43" t="str">
        <f>IFERROR(VLOOKUP(V:V,#REF!,3,FALSE),"0")</f>
        <v>0</v>
      </c>
      <c r="Y653" s="19">
        <f t="shared" si="10"/>
        <v>0</v>
      </c>
      <c r="Z653" s="19" t="str">
        <f>IFERROR(VLOOKUP(C:C,#REF!,19,FALSE),"0")</f>
        <v>0</v>
      </c>
    </row>
    <row r="654" spans="1:26" x14ac:dyDescent="0.45">
      <c r="A654" s="32" t="s">
        <v>2109</v>
      </c>
      <c r="B654" s="32">
        <v>2</v>
      </c>
      <c r="C654" s="32" t="s">
        <v>2110</v>
      </c>
      <c r="D654" s="32" t="s">
        <v>2111</v>
      </c>
      <c r="E654" s="32" t="s">
        <v>2353</v>
      </c>
      <c r="F654" s="32">
        <v>3</v>
      </c>
      <c r="G654" s="78" t="s">
        <v>2354</v>
      </c>
      <c r="H654" s="33" t="s">
        <v>2371</v>
      </c>
      <c r="I654" s="32" t="s">
        <v>2372</v>
      </c>
      <c r="J654" s="32" t="s">
        <v>2116</v>
      </c>
      <c r="K654" s="32" t="s">
        <v>463</v>
      </c>
      <c r="L654" s="34">
        <v>179.188802681</v>
      </c>
      <c r="M654" s="34">
        <v>111993.001676</v>
      </c>
      <c r="N654" s="32" t="s">
        <v>2373</v>
      </c>
      <c r="O654" s="43" t="e">
        <f>VLOOKUP(U:U,#REF!,5,FALSE)</f>
        <v>#REF!</v>
      </c>
      <c r="P654" s="43" t="e">
        <f>VLOOKUP(U:U,#REF!,4,FALSE)</f>
        <v>#REF!</v>
      </c>
      <c r="Q654" s="43" t="e">
        <f>VLOOKUP(U:U,#REF!,2,FALSE)</f>
        <v>#REF!</v>
      </c>
      <c r="S654" s="35" t="str">
        <f>VLOOKUP(G:G,old!G:J,4,FALSE)</f>
        <v>S</v>
      </c>
      <c r="T654" s="35" t="str">
        <f>VLOOKUP(G:G,old!G:K,5,FALSE)</f>
        <v>DWR</v>
      </c>
      <c r="U654" s="35" t="str">
        <f>VLOOKUP(G:G,old!G:L,6,FALSE)</f>
        <v>THALE SAP SONGKHLA</v>
      </c>
      <c r="V654" s="43" t="str">
        <f>VLOOKUP(G:G,old!G:M,7,FALSE)</f>
        <v>X.173A</v>
      </c>
      <c r="X654" s="43" t="str">
        <f>IFERROR(VLOOKUP(V:V,#REF!,3,FALSE),"0")</f>
        <v>0</v>
      </c>
      <c r="Y654" s="19">
        <f t="shared" si="10"/>
        <v>0</v>
      </c>
      <c r="Z654" s="19" t="str">
        <f>IFERROR(VLOOKUP(C:C,#REF!,19,FALSE),"0")</f>
        <v>0</v>
      </c>
    </row>
    <row r="655" spans="1:26" x14ac:dyDescent="0.45">
      <c r="A655" s="32" t="s">
        <v>2109</v>
      </c>
      <c r="B655" s="32">
        <v>2</v>
      </c>
      <c r="C655" s="32" t="s">
        <v>2110</v>
      </c>
      <c r="D655" s="32" t="s">
        <v>2111</v>
      </c>
      <c r="E655" s="32" t="s">
        <v>2353</v>
      </c>
      <c r="F655" s="32">
        <v>3</v>
      </c>
      <c r="G655" s="78" t="s">
        <v>2354</v>
      </c>
      <c r="H655" s="33" t="s">
        <v>2374</v>
      </c>
      <c r="I655" s="32" t="s">
        <v>2375</v>
      </c>
      <c r="J655" s="32" t="s">
        <v>2116</v>
      </c>
      <c r="K655" s="32" t="s">
        <v>463</v>
      </c>
      <c r="L655" s="34">
        <v>116.007348658</v>
      </c>
      <c r="M655" s="34">
        <v>72504.592911300002</v>
      </c>
      <c r="N655" s="32" t="s">
        <v>2376</v>
      </c>
      <c r="O655" s="43" t="e">
        <f>VLOOKUP(U:U,#REF!,5,FALSE)</f>
        <v>#REF!</v>
      </c>
      <c r="P655" s="43" t="e">
        <f>VLOOKUP(U:U,#REF!,4,FALSE)</f>
        <v>#REF!</v>
      </c>
      <c r="Q655" s="43" t="e">
        <f>VLOOKUP(U:U,#REF!,2,FALSE)</f>
        <v>#REF!</v>
      </c>
      <c r="S655" s="35" t="str">
        <f>VLOOKUP(G:G,old!G:J,4,FALSE)</f>
        <v>S</v>
      </c>
      <c r="T655" s="35" t="str">
        <f>VLOOKUP(G:G,old!G:K,5,FALSE)</f>
        <v>DWR</v>
      </c>
      <c r="U655" s="35" t="str">
        <f>VLOOKUP(G:G,old!G:L,6,FALSE)</f>
        <v>THALE SAP SONGKHLA</v>
      </c>
      <c r="V655" s="43" t="str">
        <f>VLOOKUP(G:G,old!G:M,7,FALSE)</f>
        <v>X.173A</v>
      </c>
      <c r="X655" s="43" t="str">
        <f>IFERROR(VLOOKUP(V:V,#REF!,3,FALSE),"0")</f>
        <v>0</v>
      </c>
      <c r="Y655" s="19">
        <f t="shared" si="10"/>
        <v>0</v>
      </c>
      <c r="Z655" s="19" t="str">
        <f>IFERROR(VLOOKUP(C:C,#REF!,19,FALSE),"0")</f>
        <v>0</v>
      </c>
    </row>
    <row r="656" spans="1:26" x14ac:dyDescent="0.45">
      <c r="A656" s="32" t="s">
        <v>2109</v>
      </c>
      <c r="B656" s="32">
        <v>2</v>
      </c>
      <c r="C656" s="32" t="s">
        <v>2110</v>
      </c>
      <c r="D656" s="32" t="s">
        <v>2111</v>
      </c>
      <c r="E656" s="32" t="s">
        <v>2353</v>
      </c>
      <c r="F656" s="32">
        <v>3</v>
      </c>
      <c r="G656" s="78" t="s">
        <v>2354</v>
      </c>
      <c r="H656" s="33" t="s">
        <v>2377</v>
      </c>
      <c r="I656" s="32" t="s">
        <v>2378</v>
      </c>
      <c r="J656" s="32" t="s">
        <v>2116</v>
      </c>
      <c r="K656" s="32" t="s">
        <v>463</v>
      </c>
      <c r="L656" s="34">
        <v>63.201445660399997</v>
      </c>
      <c r="M656" s="34">
        <v>39500.903537699996</v>
      </c>
      <c r="N656" s="32" t="s">
        <v>2379</v>
      </c>
      <c r="O656" s="43" t="e">
        <f>VLOOKUP(U:U,#REF!,5,FALSE)</f>
        <v>#REF!</v>
      </c>
      <c r="P656" s="43" t="e">
        <f>VLOOKUP(U:U,#REF!,4,FALSE)</f>
        <v>#REF!</v>
      </c>
      <c r="Q656" s="43" t="e">
        <f>VLOOKUP(U:U,#REF!,2,FALSE)</f>
        <v>#REF!</v>
      </c>
      <c r="S656" s="35" t="str">
        <f>VLOOKUP(G:G,old!G:J,4,FALSE)</f>
        <v>S</v>
      </c>
      <c r="T656" s="35" t="str">
        <f>VLOOKUP(G:G,old!G:K,5,FALSE)</f>
        <v>DWR</v>
      </c>
      <c r="U656" s="35" t="str">
        <f>VLOOKUP(G:G,old!G:L,6,FALSE)</f>
        <v>THALE SAP SONGKHLA</v>
      </c>
      <c r="V656" s="43" t="str">
        <f>VLOOKUP(G:G,old!G:M,7,FALSE)</f>
        <v>X.173A</v>
      </c>
      <c r="X656" s="43" t="str">
        <f>IFERROR(VLOOKUP(V:V,#REF!,3,FALSE),"0")</f>
        <v>0</v>
      </c>
      <c r="Y656" s="19">
        <f t="shared" si="10"/>
        <v>0</v>
      </c>
      <c r="Z656" s="19" t="str">
        <f>IFERROR(VLOOKUP(C:C,#REF!,19,FALSE),"0")</f>
        <v>0</v>
      </c>
    </row>
    <row r="657" spans="1:26" x14ac:dyDescent="0.45">
      <c r="A657" s="32" t="s">
        <v>2109</v>
      </c>
      <c r="B657" s="32">
        <v>2</v>
      </c>
      <c r="C657" s="32" t="s">
        <v>2110</v>
      </c>
      <c r="D657" s="32" t="s">
        <v>2111</v>
      </c>
      <c r="E657" s="32" t="s">
        <v>2380</v>
      </c>
      <c r="F657" s="32">
        <v>3</v>
      </c>
      <c r="G657" s="78" t="s">
        <v>2381</v>
      </c>
      <c r="H657" s="33" t="s">
        <v>2382</v>
      </c>
      <c r="I657" s="32" t="s">
        <v>2381</v>
      </c>
      <c r="J657" s="32" t="s">
        <v>2116</v>
      </c>
      <c r="K657" s="32" t="s">
        <v>463</v>
      </c>
      <c r="L657" s="34">
        <v>18.134736364999998</v>
      </c>
      <c r="M657" s="34">
        <v>11334.210228100001</v>
      </c>
      <c r="N657" s="32" t="s">
        <v>2383</v>
      </c>
      <c r="O657" s="43" t="e">
        <f>VLOOKUP(U:U,#REF!,5,FALSE)</f>
        <v>#REF!</v>
      </c>
      <c r="P657" s="43" t="e">
        <f>VLOOKUP(U:U,#REF!,4,FALSE)</f>
        <v>#REF!</v>
      </c>
      <c r="Q657" s="43" t="e">
        <f>VLOOKUP(U:U,#REF!,2,FALSE)</f>
        <v>#REF!</v>
      </c>
      <c r="S657" s="35" t="str">
        <f>VLOOKUP(G:G,old!G:J,4,FALSE)</f>
        <v>S</v>
      </c>
      <c r="T657" s="35" t="str">
        <f>VLOOKUP(G:G,old!G:K,5,FALSE)</f>
        <v>RID_area</v>
      </c>
      <c r="U657" s="35" t="str">
        <f>VLOOKUP(G:G,old!G:L,6,FALSE)</f>
        <v>THALE SAP SONGKHLA</v>
      </c>
      <c r="V657" s="43" t="str">
        <f>VLOOKUP(G:G,old!G:M,7,FALSE)</f>
        <v>X.173A</v>
      </c>
      <c r="X657" s="43" t="str">
        <f>IFERROR(VLOOKUP(V:V,#REF!,3,FALSE),"0")</f>
        <v>0</v>
      </c>
      <c r="Y657" s="19">
        <f t="shared" si="10"/>
        <v>0</v>
      </c>
      <c r="Z657" s="19" t="str">
        <f>IFERROR(VLOOKUP(C:C,#REF!,19,FALSE),"0")</f>
        <v>0</v>
      </c>
    </row>
    <row r="658" spans="1:26" x14ac:dyDescent="0.45">
      <c r="A658" s="32" t="s">
        <v>2109</v>
      </c>
      <c r="B658" s="32">
        <v>2</v>
      </c>
      <c r="C658" s="32" t="s">
        <v>2110</v>
      </c>
      <c r="D658" s="32" t="s">
        <v>2111</v>
      </c>
      <c r="E658" s="32" t="s">
        <v>2380</v>
      </c>
      <c r="F658" s="32">
        <v>3</v>
      </c>
      <c r="G658" s="78" t="s">
        <v>2381</v>
      </c>
      <c r="H658" s="33" t="s">
        <v>2384</v>
      </c>
      <c r="I658" s="32" t="s">
        <v>2385</v>
      </c>
      <c r="J658" s="32" t="s">
        <v>2116</v>
      </c>
      <c r="K658" s="32" t="s">
        <v>463</v>
      </c>
      <c r="L658" s="34">
        <v>58.530782737499997</v>
      </c>
      <c r="M658" s="34">
        <v>36581.739210899999</v>
      </c>
      <c r="N658" s="32" t="s">
        <v>2386</v>
      </c>
      <c r="O658" s="43" t="e">
        <f>VLOOKUP(U:U,#REF!,5,FALSE)</f>
        <v>#REF!</v>
      </c>
      <c r="P658" s="43" t="e">
        <f>VLOOKUP(U:U,#REF!,4,FALSE)</f>
        <v>#REF!</v>
      </c>
      <c r="Q658" s="43" t="e">
        <f>VLOOKUP(U:U,#REF!,2,FALSE)</f>
        <v>#REF!</v>
      </c>
      <c r="S658" s="35" t="str">
        <f>VLOOKUP(G:G,old!G:J,4,FALSE)</f>
        <v>S</v>
      </c>
      <c r="T658" s="35" t="str">
        <f>VLOOKUP(G:G,old!G:K,5,FALSE)</f>
        <v>RID_area</v>
      </c>
      <c r="U658" s="35" t="str">
        <f>VLOOKUP(G:G,old!G:L,6,FALSE)</f>
        <v>THALE SAP SONGKHLA</v>
      </c>
      <c r="V658" s="43" t="str">
        <f>VLOOKUP(G:G,old!G:M,7,FALSE)</f>
        <v>X.173A</v>
      </c>
      <c r="X658" s="43" t="str">
        <f>IFERROR(VLOOKUP(V:V,#REF!,3,FALSE),"0")</f>
        <v>0</v>
      </c>
      <c r="Y658" s="19">
        <f t="shared" si="10"/>
        <v>0</v>
      </c>
      <c r="Z658" s="19" t="str">
        <f>IFERROR(VLOOKUP(C:C,#REF!,19,FALSE),"0")</f>
        <v>0</v>
      </c>
    </row>
    <row r="659" spans="1:26" x14ac:dyDescent="0.45">
      <c r="A659" s="32" t="s">
        <v>2109</v>
      </c>
      <c r="B659" s="32">
        <v>2</v>
      </c>
      <c r="C659" s="32" t="s">
        <v>2110</v>
      </c>
      <c r="D659" s="32" t="s">
        <v>2111</v>
      </c>
      <c r="E659" s="32" t="s">
        <v>2380</v>
      </c>
      <c r="F659" s="32">
        <v>3</v>
      </c>
      <c r="G659" s="78" t="s">
        <v>2381</v>
      </c>
      <c r="H659" s="33" t="s">
        <v>2387</v>
      </c>
      <c r="I659" s="32" t="s">
        <v>2388</v>
      </c>
      <c r="J659" s="32" t="s">
        <v>2116</v>
      </c>
      <c r="K659" s="32" t="s">
        <v>463</v>
      </c>
      <c r="L659" s="34">
        <v>53.676434465200003</v>
      </c>
      <c r="M659" s="34">
        <v>33547.7715408</v>
      </c>
      <c r="N659" s="32" t="s">
        <v>2389</v>
      </c>
      <c r="O659" s="43" t="e">
        <f>VLOOKUP(U:U,#REF!,5,FALSE)</f>
        <v>#REF!</v>
      </c>
      <c r="P659" s="43" t="e">
        <f>VLOOKUP(U:U,#REF!,4,FALSE)</f>
        <v>#REF!</v>
      </c>
      <c r="Q659" s="43" t="e">
        <f>VLOOKUP(U:U,#REF!,2,FALSE)</f>
        <v>#REF!</v>
      </c>
      <c r="S659" s="35" t="str">
        <f>VLOOKUP(G:G,old!G:J,4,FALSE)</f>
        <v>S</v>
      </c>
      <c r="T659" s="35" t="str">
        <f>VLOOKUP(G:G,old!G:K,5,FALSE)</f>
        <v>RID_area</v>
      </c>
      <c r="U659" s="35" t="str">
        <f>VLOOKUP(G:G,old!G:L,6,FALSE)</f>
        <v>THALE SAP SONGKHLA</v>
      </c>
      <c r="V659" s="43" t="str">
        <f>VLOOKUP(G:G,old!G:M,7,FALSE)</f>
        <v>X.173A</v>
      </c>
      <c r="X659" s="43" t="str">
        <f>IFERROR(VLOOKUP(V:V,#REF!,3,FALSE),"0")</f>
        <v>0</v>
      </c>
      <c r="Y659" s="19">
        <f t="shared" si="10"/>
        <v>0</v>
      </c>
      <c r="Z659" s="19" t="str">
        <f>IFERROR(VLOOKUP(C:C,#REF!,19,FALSE),"0")</f>
        <v>0</v>
      </c>
    </row>
    <row r="660" spans="1:26" x14ac:dyDescent="0.45">
      <c r="A660" s="32" t="s">
        <v>2109</v>
      </c>
      <c r="B660" s="32">
        <v>2</v>
      </c>
      <c r="C660" s="32" t="s">
        <v>2110</v>
      </c>
      <c r="D660" s="32" t="s">
        <v>2111</v>
      </c>
      <c r="E660" s="32" t="s">
        <v>2380</v>
      </c>
      <c r="F660" s="32">
        <v>3</v>
      </c>
      <c r="G660" s="78" t="s">
        <v>2381</v>
      </c>
      <c r="H660" s="33" t="s">
        <v>2390</v>
      </c>
      <c r="I660" s="32" t="s">
        <v>2391</v>
      </c>
      <c r="J660" s="32" t="s">
        <v>2116</v>
      </c>
      <c r="K660" s="32" t="s">
        <v>463</v>
      </c>
      <c r="L660" s="34">
        <v>35.2797658215</v>
      </c>
      <c r="M660" s="34">
        <v>22049.8536384</v>
      </c>
      <c r="N660" s="32" t="s">
        <v>2392</v>
      </c>
      <c r="O660" s="43" t="e">
        <f>VLOOKUP(U:U,#REF!,5,FALSE)</f>
        <v>#REF!</v>
      </c>
      <c r="P660" s="43" t="e">
        <f>VLOOKUP(U:U,#REF!,4,FALSE)</f>
        <v>#REF!</v>
      </c>
      <c r="Q660" s="43" t="e">
        <f>VLOOKUP(U:U,#REF!,2,FALSE)</f>
        <v>#REF!</v>
      </c>
      <c r="S660" s="35" t="str">
        <f>VLOOKUP(G:G,old!G:J,4,FALSE)</f>
        <v>S</v>
      </c>
      <c r="T660" s="35" t="str">
        <f>VLOOKUP(G:G,old!G:K,5,FALSE)</f>
        <v>RID_area</v>
      </c>
      <c r="U660" s="35" t="str">
        <f>VLOOKUP(G:G,old!G:L,6,FALSE)</f>
        <v>THALE SAP SONGKHLA</v>
      </c>
      <c r="V660" s="43" t="str">
        <f>VLOOKUP(G:G,old!G:M,7,FALSE)</f>
        <v>X.173A</v>
      </c>
      <c r="X660" s="43" t="str">
        <f>IFERROR(VLOOKUP(V:V,#REF!,3,FALSE),"0")</f>
        <v>0</v>
      </c>
      <c r="Y660" s="19">
        <f t="shared" si="10"/>
        <v>0</v>
      </c>
      <c r="Z660" s="19" t="str">
        <f>IFERROR(VLOOKUP(C:C,#REF!,19,FALSE),"0")</f>
        <v>0</v>
      </c>
    </row>
    <row r="661" spans="1:26" x14ac:dyDescent="0.45">
      <c r="A661" s="32" t="s">
        <v>2109</v>
      </c>
      <c r="B661" s="32">
        <v>2</v>
      </c>
      <c r="C661" s="32" t="s">
        <v>2110</v>
      </c>
      <c r="D661" s="32" t="s">
        <v>2111</v>
      </c>
      <c r="E661" s="32" t="s">
        <v>2380</v>
      </c>
      <c r="F661" s="32">
        <v>3</v>
      </c>
      <c r="G661" s="78" t="s">
        <v>2381</v>
      </c>
      <c r="H661" s="33" t="s">
        <v>2393</v>
      </c>
      <c r="I661" s="32" t="s">
        <v>2394</v>
      </c>
      <c r="J661" s="32" t="s">
        <v>2116</v>
      </c>
      <c r="K661" s="32" t="s">
        <v>463</v>
      </c>
      <c r="L661" s="34">
        <v>24.456596776600001</v>
      </c>
      <c r="M661" s="34">
        <v>15285.372985399999</v>
      </c>
      <c r="N661" s="32" t="s">
        <v>2395</v>
      </c>
      <c r="O661" s="43" t="e">
        <f>VLOOKUP(U:U,#REF!,5,FALSE)</f>
        <v>#REF!</v>
      </c>
      <c r="P661" s="43" t="e">
        <f>VLOOKUP(U:U,#REF!,4,FALSE)</f>
        <v>#REF!</v>
      </c>
      <c r="Q661" s="43" t="e">
        <f>VLOOKUP(U:U,#REF!,2,FALSE)</f>
        <v>#REF!</v>
      </c>
      <c r="S661" s="35" t="str">
        <f>VLOOKUP(G:G,old!G:J,4,FALSE)</f>
        <v>S</v>
      </c>
      <c r="T661" s="35" t="str">
        <f>VLOOKUP(G:G,old!G:K,5,FALSE)</f>
        <v>RID_area</v>
      </c>
      <c r="U661" s="35" t="str">
        <f>VLOOKUP(G:G,old!G:L,6,FALSE)</f>
        <v>THALE SAP SONGKHLA</v>
      </c>
      <c r="V661" s="43" t="str">
        <f>VLOOKUP(G:G,old!G:M,7,FALSE)</f>
        <v>X.173A</v>
      </c>
      <c r="X661" s="43" t="str">
        <f>IFERROR(VLOOKUP(V:V,#REF!,3,FALSE),"0")</f>
        <v>0</v>
      </c>
      <c r="Y661" s="19">
        <f t="shared" si="10"/>
        <v>0</v>
      </c>
      <c r="Z661" s="19" t="str">
        <f>IFERROR(VLOOKUP(C:C,#REF!,19,FALSE),"0")</f>
        <v>0</v>
      </c>
    </row>
    <row r="662" spans="1:26" x14ac:dyDescent="0.45">
      <c r="A662" s="32" t="s">
        <v>2109</v>
      </c>
      <c r="B662" s="32">
        <v>2</v>
      </c>
      <c r="C662" s="32" t="s">
        <v>2110</v>
      </c>
      <c r="D662" s="32" t="s">
        <v>2111</v>
      </c>
      <c r="E662" s="32" t="s">
        <v>2380</v>
      </c>
      <c r="F662" s="32">
        <v>3</v>
      </c>
      <c r="G662" s="78" t="s">
        <v>2381</v>
      </c>
      <c r="H662" s="33" t="s">
        <v>2396</v>
      </c>
      <c r="I662" s="32" t="s">
        <v>2397</v>
      </c>
      <c r="J662" s="32" t="s">
        <v>2116</v>
      </c>
      <c r="K662" s="32" t="s">
        <v>463</v>
      </c>
      <c r="L662" s="34">
        <v>4.0488067233100002</v>
      </c>
      <c r="M662" s="34">
        <v>2530.5042020699998</v>
      </c>
      <c r="N662" s="32" t="s">
        <v>2398</v>
      </c>
      <c r="O662" s="43" t="e">
        <f>VLOOKUP(U:U,#REF!,5,FALSE)</f>
        <v>#REF!</v>
      </c>
      <c r="P662" s="43" t="e">
        <f>VLOOKUP(U:U,#REF!,4,FALSE)</f>
        <v>#REF!</v>
      </c>
      <c r="Q662" s="43" t="e">
        <f>VLOOKUP(U:U,#REF!,2,FALSE)</f>
        <v>#REF!</v>
      </c>
      <c r="S662" s="35" t="str">
        <f>VLOOKUP(G:G,old!G:J,4,FALSE)</f>
        <v>S</v>
      </c>
      <c r="T662" s="35" t="str">
        <f>VLOOKUP(G:G,old!G:K,5,FALSE)</f>
        <v>RID_area</v>
      </c>
      <c r="U662" s="35" t="str">
        <f>VLOOKUP(G:G,old!G:L,6,FALSE)</f>
        <v>THALE SAP SONGKHLA</v>
      </c>
      <c r="V662" s="43" t="str">
        <f>VLOOKUP(G:G,old!G:M,7,FALSE)</f>
        <v>X.173A</v>
      </c>
      <c r="X662" s="43" t="str">
        <f>IFERROR(VLOOKUP(V:V,#REF!,3,FALSE),"0")</f>
        <v>0</v>
      </c>
      <c r="Y662" s="19">
        <f t="shared" si="10"/>
        <v>0</v>
      </c>
      <c r="Z662" s="19" t="str">
        <f>IFERROR(VLOOKUP(C:C,#REF!,19,FALSE),"0")</f>
        <v>0</v>
      </c>
    </row>
    <row r="663" spans="1:26" x14ac:dyDescent="0.45">
      <c r="A663" s="32" t="s">
        <v>2109</v>
      </c>
      <c r="B663" s="32">
        <v>2</v>
      </c>
      <c r="C663" s="32" t="s">
        <v>2110</v>
      </c>
      <c r="D663" s="32" t="s">
        <v>2111</v>
      </c>
      <c r="E663" s="32" t="s">
        <v>2380</v>
      </c>
      <c r="F663" s="32">
        <v>3</v>
      </c>
      <c r="G663" s="78" t="s">
        <v>2381</v>
      </c>
      <c r="H663" s="33" t="s">
        <v>2399</v>
      </c>
      <c r="I663" s="32" t="s">
        <v>2400</v>
      </c>
      <c r="J663" s="32" t="s">
        <v>2116</v>
      </c>
      <c r="K663" s="32" t="s">
        <v>463</v>
      </c>
      <c r="L663" s="34">
        <v>112.090566348</v>
      </c>
      <c r="M663" s="34">
        <v>70056.603967500007</v>
      </c>
      <c r="N663" s="32" t="s">
        <v>2401</v>
      </c>
      <c r="O663" s="43" t="e">
        <f>VLOOKUP(U:U,#REF!,5,FALSE)</f>
        <v>#REF!</v>
      </c>
      <c r="P663" s="43" t="e">
        <f>VLOOKUP(U:U,#REF!,4,FALSE)</f>
        <v>#REF!</v>
      </c>
      <c r="Q663" s="43" t="e">
        <f>VLOOKUP(U:U,#REF!,2,FALSE)</f>
        <v>#REF!</v>
      </c>
      <c r="S663" s="35" t="str">
        <f>VLOOKUP(G:G,old!G:J,4,FALSE)</f>
        <v>S</v>
      </c>
      <c r="T663" s="35" t="str">
        <f>VLOOKUP(G:G,old!G:K,5,FALSE)</f>
        <v>RID_area</v>
      </c>
      <c r="U663" s="35" t="str">
        <f>VLOOKUP(G:G,old!G:L,6,FALSE)</f>
        <v>THALE SAP SONGKHLA</v>
      </c>
      <c r="V663" s="43" t="str">
        <f>VLOOKUP(G:G,old!G:M,7,FALSE)</f>
        <v>X.173A</v>
      </c>
      <c r="X663" s="43" t="str">
        <f>IFERROR(VLOOKUP(V:V,#REF!,3,FALSE),"0")</f>
        <v>0</v>
      </c>
      <c r="Y663" s="19">
        <f t="shared" si="10"/>
        <v>0</v>
      </c>
      <c r="Z663" s="19" t="str">
        <f>IFERROR(VLOOKUP(C:C,#REF!,19,FALSE),"0")</f>
        <v>0</v>
      </c>
    </row>
    <row r="664" spans="1:26" x14ac:dyDescent="0.45">
      <c r="A664" s="32" t="s">
        <v>2109</v>
      </c>
      <c r="B664" s="32">
        <v>2</v>
      </c>
      <c r="C664" s="32" t="s">
        <v>2110</v>
      </c>
      <c r="D664" s="32" t="s">
        <v>2111</v>
      </c>
      <c r="E664" s="32" t="s">
        <v>2380</v>
      </c>
      <c r="F664" s="32">
        <v>3</v>
      </c>
      <c r="G664" s="78" t="s">
        <v>2381</v>
      </c>
      <c r="H664" s="33" t="s">
        <v>2402</v>
      </c>
      <c r="I664" s="32" t="s">
        <v>736</v>
      </c>
      <c r="J664" s="32" t="s">
        <v>2116</v>
      </c>
      <c r="K664" s="32" t="s">
        <v>463</v>
      </c>
      <c r="L664" s="34">
        <v>30.654468546099999</v>
      </c>
      <c r="M664" s="34">
        <v>19159.042841300001</v>
      </c>
      <c r="N664" s="32" t="s">
        <v>2403</v>
      </c>
      <c r="O664" s="43" t="e">
        <f>VLOOKUP(U:U,#REF!,5,FALSE)</f>
        <v>#REF!</v>
      </c>
      <c r="P664" s="43" t="e">
        <f>VLOOKUP(U:U,#REF!,4,FALSE)</f>
        <v>#REF!</v>
      </c>
      <c r="Q664" s="43" t="e">
        <f>VLOOKUP(U:U,#REF!,2,FALSE)</f>
        <v>#REF!</v>
      </c>
      <c r="S664" s="35" t="str">
        <f>VLOOKUP(G:G,old!G:J,4,FALSE)</f>
        <v>S</v>
      </c>
      <c r="T664" s="35" t="str">
        <f>VLOOKUP(G:G,old!G:K,5,FALSE)</f>
        <v>RID_area</v>
      </c>
      <c r="U664" s="35" t="str">
        <f>VLOOKUP(G:G,old!G:L,6,FALSE)</f>
        <v>THALE SAP SONGKHLA</v>
      </c>
      <c r="V664" s="43" t="str">
        <f>VLOOKUP(G:G,old!G:M,7,FALSE)</f>
        <v>X.173A</v>
      </c>
      <c r="X664" s="43" t="str">
        <f>IFERROR(VLOOKUP(V:V,#REF!,3,FALSE),"0")</f>
        <v>0</v>
      </c>
      <c r="Y664" s="19">
        <f t="shared" si="10"/>
        <v>0</v>
      </c>
      <c r="Z664" s="19" t="str">
        <f>IFERROR(VLOOKUP(C:C,#REF!,19,FALSE),"0")</f>
        <v>0</v>
      </c>
    </row>
    <row r="665" spans="1:26" x14ac:dyDescent="0.45">
      <c r="A665" s="32" t="s">
        <v>2109</v>
      </c>
      <c r="B665" s="32">
        <v>2</v>
      </c>
      <c r="C665" s="32" t="s">
        <v>2110</v>
      </c>
      <c r="D665" s="32" t="s">
        <v>2111</v>
      </c>
      <c r="E665" s="32" t="s">
        <v>2380</v>
      </c>
      <c r="F665" s="32">
        <v>3</v>
      </c>
      <c r="G665" s="78" t="s">
        <v>2381</v>
      </c>
      <c r="H665" s="33" t="s">
        <v>2404</v>
      </c>
      <c r="I665" s="32" t="s">
        <v>2405</v>
      </c>
      <c r="J665" s="32" t="s">
        <v>2116</v>
      </c>
      <c r="K665" s="32" t="s">
        <v>463</v>
      </c>
      <c r="L665" s="34">
        <v>172.02086588099999</v>
      </c>
      <c r="M665" s="34">
        <v>107513.041176</v>
      </c>
      <c r="N665" s="32" t="s">
        <v>2406</v>
      </c>
      <c r="O665" s="43" t="e">
        <f>VLOOKUP(U:U,#REF!,5,FALSE)</f>
        <v>#REF!</v>
      </c>
      <c r="P665" s="43" t="e">
        <f>VLOOKUP(U:U,#REF!,4,FALSE)</f>
        <v>#REF!</v>
      </c>
      <c r="Q665" s="43" t="e">
        <f>VLOOKUP(U:U,#REF!,2,FALSE)</f>
        <v>#REF!</v>
      </c>
      <c r="S665" s="35" t="str">
        <f>VLOOKUP(G:G,old!G:J,4,FALSE)</f>
        <v>S</v>
      </c>
      <c r="T665" s="35" t="str">
        <f>VLOOKUP(G:G,old!G:K,5,FALSE)</f>
        <v>RID_area</v>
      </c>
      <c r="U665" s="35" t="str">
        <f>VLOOKUP(G:G,old!G:L,6,FALSE)</f>
        <v>THALE SAP SONGKHLA</v>
      </c>
      <c r="V665" s="43" t="str">
        <f>VLOOKUP(G:G,old!G:M,7,FALSE)</f>
        <v>X.173A</v>
      </c>
      <c r="X665" s="43" t="str">
        <f>IFERROR(VLOOKUP(V:V,#REF!,3,FALSE),"0")</f>
        <v>0</v>
      </c>
      <c r="Y665" s="19">
        <f t="shared" si="10"/>
        <v>0</v>
      </c>
      <c r="Z665" s="19" t="str">
        <f>IFERROR(VLOOKUP(C:C,#REF!,19,FALSE),"0")</f>
        <v>0</v>
      </c>
    </row>
    <row r="666" spans="1:26" x14ac:dyDescent="0.45">
      <c r="A666" s="32" t="s">
        <v>2109</v>
      </c>
      <c r="B666" s="32">
        <v>2</v>
      </c>
      <c r="C666" s="32" t="s">
        <v>2110</v>
      </c>
      <c r="D666" s="32" t="s">
        <v>2111</v>
      </c>
      <c r="E666" s="32" t="s">
        <v>2380</v>
      </c>
      <c r="F666" s="32">
        <v>3</v>
      </c>
      <c r="G666" s="78" t="s">
        <v>2381</v>
      </c>
      <c r="H666" s="33" t="s">
        <v>2407</v>
      </c>
      <c r="I666" s="32" t="s">
        <v>1731</v>
      </c>
      <c r="J666" s="32" t="s">
        <v>2116</v>
      </c>
      <c r="K666" s="32" t="s">
        <v>463</v>
      </c>
      <c r="L666" s="34">
        <v>32.209614097500001</v>
      </c>
      <c r="M666" s="34">
        <v>20131.008810899999</v>
      </c>
      <c r="N666" s="32" t="s">
        <v>2408</v>
      </c>
      <c r="O666" s="43" t="e">
        <f>VLOOKUP(U:U,#REF!,5,FALSE)</f>
        <v>#REF!</v>
      </c>
      <c r="P666" s="43" t="e">
        <f>VLOOKUP(U:U,#REF!,4,FALSE)</f>
        <v>#REF!</v>
      </c>
      <c r="Q666" s="43" t="e">
        <f>VLOOKUP(U:U,#REF!,2,FALSE)</f>
        <v>#REF!</v>
      </c>
      <c r="S666" s="35" t="str">
        <f>VLOOKUP(G:G,old!G:J,4,FALSE)</f>
        <v>S</v>
      </c>
      <c r="T666" s="35" t="str">
        <f>VLOOKUP(G:G,old!G:K,5,FALSE)</f>
        <v>RID_area</v>
      </c>
      <c r="U666" s="35" t="str">
        <f>VLOOKUP(G:G,old!G:L,6,FALSE)</f>
        <v>THALE SAP SONGKHLA</v>
      </c>
      <c r="V666" s="43" t="str">
        <f>VLOOKUP(G:G,old!G:M,7,FALSE)</f>
        <v>X.173A</v>
      </c>
      <c r="X666" s="43" t="str">
        <f>IFERROR(VLOOKUP(V:V,#REF!,3,FALSE),"0")</f>
        <v>0</v>
      </c>
      <c r="Y666" s="19">
        <f t="shared" si="10"/>
        <v>0</v>
      </c>
      <c r="Z666" s="19" t="str">
        <f>IFERROR(VLOOKUP(C:C,#REF!,19,FALSE),"0")</f>
        <v>0</v>
      </c>
    </row>
    <row r="667" spans="1:26" x14ac:dyDescent="0.45">
      <c r="A667" s="32" t="s">
        <v>2109</v>
      </c>
      <c r="B667" s="32">
        <v>2</v>
      </c>
      <c r="C667" s="32" t="s">
        <v>2110</v>
      </c>
      <c r="D667" s="32" t="s">
        <v>2111</v>
      </c>
      <c r="E667" s="32" t="s">
        <v>2380</v>
      </c>
      <c r="F667" s="32">
        <v>3</v>
      </c>
      <c r="G667" s="78" t="s">
        <v>2381</v>
      </c>
      <c r="H667" s="33" t="s">
        <v>2409</v>
      </c>
      <c r="I667" s="32" t="s">
        <v>2410</v>
      </c>
      <c r="J667" s="32" t="s">
        <v>2116</v>
      </c>
      <c r="K667" s="32" t="s">
        <v>463</v>
      </c>
      <c r="L667" s="34">
        <v>54.2219620893</v>
      </c>
      <c r="M667" s="34">
        <v>33888.726305800003</v>
      </c>
      <c r="N667" s="32" t="s">
        <v>2411</v>
      </c>
      <c r="O667" s="43" t="e">
        <f>VLOOKUP(U:U,#REF!,5,FALSE)</f>
        <v>#REF!</v>
      </c>
      <c r="P667" s="43" t="e">
        <f>VLOOKUP(U:U,#REF!,4,FALSE)</f>
        <v>#REF!</v>
      </c>
      <c r="Q667" s="43" t="e">
        <f>VLOOKUP(U:U,#REF!,2,FALSE)</f>
        <v>#REF!</v>
      </c>
      <c r="S667" s="35" t="str">
        <f>VLOOKUP(G:G,old!G:J,4,FALSE)</f>
        <v>S</v>
      </c>
      <c r="T667" s="35" t="str">
        <f>VLOOKUP(G:G,old!G:K,5,FALSE)</f>
        <v>RID_area</v>
      </c>
      <c r="U667" s="35" t="str">
        <f>VLOOKUP(G:G,old!G:L,6,FALSE)</f>
        <v>THALE SAP SONGKHLA</v>
      </c>
      <c r="V667" s="43" t="str">
        <f>VLOOKUP(G:G,old!G:M,7,FALSE)</f>
        <v>X.173A</v>
      </c>
      <c r="X667" s="43" t="str">
        <f>IFERROR(VLOOKUP(V:V,#REF!,3,FALSE),"0")</f>
        <v>0</v>
      </c>
      <c r="Y667" s="19">
        <f t="shared" si="10"/>
        <v>0</v>
      </c>
      <c r="Z667" s="19" t="str">
        <f>IFERROR(VLOOKUP(C:C,#REF!,19,FALSE),"0")</f>
        <v>0</v>
      </c>
    </row>
    <row r="668" spans="1:26" x14ac:dyDescent="0.45">
      <c r="A668" s="32" t="s">
        <v>2109</v>
      </c>
      <c r="B668" s="32">
        <v>2</v>
      </c>
      <c r="C668" s="32" t="s">
        <v>2110</v>
      </c>
      <c r="D668" s="32" t="s">
        <v>2111</v>
      </c>
      <c r="E668" s="32" t="s">
        <v>2380</v>
      </c>
      <c r="F668" s="32">
        <v>3</v>
      </c>
      <c r="G668" s="78" t="s">
        <v>2381</v>
      </c>
      <c r="H668" s="33" t="s">
        <v>2412</v>
      </c>
      <c r="I668" s="32" t="s">
        <v>2413</v>
      </c>
      <c r="J668" s="32" t="s">
        <v>2116</v>
      </c>
      <c r="K668" s="32" t="s">
        <v>463</v>
      </c>
      <c r="L668" s="34">
        <v>79.301536183899998</v>
      </c>
      <c r="M668" s="34">
        <v>49563.460114900001</v>
      </c>
      <c r="N668" s="32" t="s">
        <v>2414</v>
      </c>
      <c r="O668" s="43" t="e">
        <f>VLOOKUP(U:U,#REF!,5,FALSE)</f>
        <v>#REF!</v>
      </c>
      <c r="P668" s="43" t="e">
        <f>VLOOKUP(U:U,#REF!,4,FALSE)</f>
        <v>#REF!</v>
      </c>
      <c r="Q668" s="43" t="e">
        <f>VLOOKUP(U:U,#REF!,2,FALSE)</f>
        <v>#REF!</v>
      </c>
      <c r="S668" s="35" t="str">
        <f>VLOOKUP(G:G,old!G:J,4,FALSE)</f>
        <v>S</v>
      </c>
      <c r="T668" s="35" t="str">
        <f>VLOOKUP(G:G,old!G:K,5,FALSE)</f>
        <v>RID_area</v>
      </c>
      <c r="U668" s="35" t="str">
        <f>VLOOKUP(G:G,old!G:L,6,FALSE)</f>
        <v>THALE SAP SONGKHLA</v>
      </c>
      <c r="V668" s="43" t="str">
        <f>VLOOKUP(G:G,old!G:M,7,FALSE)</f>
        <v>X.173A</v>
      </c>
      <c r="X668" s="43" t="str">
        <f>IFERROR(VLOOKUP(V:V,#REF!,3,FALSE),"0")</f>
        <v>0</v>
      </c>
      <c r="Y668" s="19">
        <f t="shared" si="10"/>
        <v>0</v>
      </c>
      <c r="Z668" s="19" t="str">
        <f>IFERROR(VLOOKUP(C:C,#REF!,19,FALSE),"0")</f>
        <v>0</v>
      </c>
    </row>
    <row r="669" spans="1:26" x14ac:dyDescent="0.45">
      <c r="A669" s="32" t="s">
        <v>2109</v>
      </c>
      <c r="B669" s="32">
        <v>2</v>
      </c>
      <c r="C669" s="32" t="s">
        <v>2110</v>
      </c>
      <c r="D669" s="32" t="s">
        <v>2111</v>
      </c>
      <c r="E669" s="32" t="s">
        <v>2380</v>
      </c>
      <c r="F669" s="32">
        <v>3</v>
      </c>
      <c r="G669" s="78" t="s">
        <v>2381</v>
      </c>
      <c r="H669" s="33" t="s">
        <v>2415</v>
      </c>
      <c r="I669" s="32" t="s">
        <v>2416</v>
      </c>
      <c r="J669" s="32" t="s">
        <v>2116</v>
      </c>
      <c r="K669" s="32" t="s">
        <v>463</v>
      </c>
      <c r="L669" s="34">
        <v>113.315361397</v>
      </c>
      <c r="M669" s="34">
        <v>70822.100873100004</v>
      </c>
      <c r="N669" s="32" t="s">
        <v>2417</v>
      </c>
      <c r="O669" s="43" t="e">
        <f>VLOOKUP(U:U,#REF!,5,FALSE)</f>
        <v>#REF!</v>
      </c>
      <c r="P669" s="43" t="e">
        <f>VLOOKUP(U:U,#REF!,4,FALSE)</f>
        <v>#REF!</v>
      </c>
      <c r="Q669" s="43" t="e">
        <f>VLOOKUP(U:U,#REF!,2,FALSE)</f>
        <v>#REF!</v>
      </c>
      <c r="S669" s="35" t="str">
        <f>VLOOKUP(G:G,old!G:J,4,FALSE)</f>
        <v>S</v>
      </c>
      <c r="T669" s="35" t="str">
        <f>VLOOKUP(G:G,old!G:K,5,FALSE)</f>
        <v>RID_area</v>
      </c>
      <c r="U669" s="35" t="str">
        <f>VLOOKUP(G:G,old!G:L,6,FALSE)</f>
        <v>THALE SAP SONGKHLA</v>
      </c>
      <c r="V669" s="43" t="str">
        <f>VLOOKUP(G:G,old!G:M,7,FALSE)</f>
        <v>X.173A</v>
      </c>
      <c r="X669" s="43" t="str">
        <f>IFERROR(VLOOKUP(V:V,#REF!,3,FALSE),"0")</f>
        <v>0</v>
      </c>
      <c r="Y669" s="19">
        <f t="shared" si="10"/>
        <v>0</v>
      </c>
      <c r="Z669" s="19" t="str">
        <f>IFERROR(VLOOKUP(C:C,#REF!,19,FALSE),"0")</f>
        <v>0</v>
      </c>
    </row>
    <row r="670" spans="1:26" x14ac:dyDescent="0.45">
      <c r="A670" s="32" t="s">
        <v>2109</v>
      </c>
      <c r="B670" s="32">
        <v>2</v>
      </c>
      <c r="C670" s="32" t="s">
        <v>2110</v>
      </c>
      <c r="D670" s="32" t="s">
        <v>2111</v>
      </c>
      <c r="E670" s="32" t="s">
        <v>2418</v>
      </c>
      <c r="F670" s="32">
        <v>3</v>
      </c>
      <c r="G670" s="78" t="s">
        <v>2419</v>
      </c>
      <c r="H670" s="33" t="s">
        <v>2420</v>
      </c>
      <c r="I670" s="32" t="s">
        <v>2419</v>
      </c>
      <c r="J670" s="32" t="s">
        <v>2116</v>
      </c>
      <c r="K670" s="32" t="s">
        <v>463</v>
      </c>
      <c r="L670" s="34">
        <v>23.6352113467</v>
      </c>
      <c r="M670" s="34">
        <v>14772.007091699999</v>
      </c>
      <c r="N670" s="32" t="s">
        <v>2421</v>
      </c>
      <c r="O670" s="43" t="e">
        <f>VLOOKUP(U:U,#REF!,5,FALSE)</f>
        <v>#REF!</v>
      </c>
      <c r="P670" s="43" t="e">
        <f>VLOOKUP(U:U,#REF!,4,FALSE)</f>
        <v>#REF!</v>
      </c>
      <c r="Q670" s="43" t="e">
        <f>VLOOKUP(U:U,#REF!,2,FALSE)</f>
        <v>#REF!</v>
      </c>
      <c r="S670" s="35" t="str">
        <f>VLOOKUP(G:G,old!G:J,4,FALSE)</f>
        <v>S</v>
      </c>
      <c r="T670" s="35" t="str">
        <f>VLOOKUP(G:G,old!G:K,5,FALSE)</f>
        <v>DWR</v>
      </c>
      <c r="U670" s="35" t="str">
        <f>VLOOKUP(G:G,old!G:L,6,FALSE)</f>
        <v>THALE SAP SONGKHLA</v>
      </c>
      <c r="V670" s="43">
        <f>VLOOKUP(G:G,old!G:M,7,FALSE)</f>
        <v>0</v>
      </c>
      <c r="X670" s="43" t="str">
        <f>IFERROR(VLOOKUP(V:V,#REF!,3,FALSE),"0")</f>
        <v>0</v>
      </c>
      <c r="Y670" s="19">
        <f t="shared" si="10"/>
        <v>0</v>
      </c>
      <c r="Z670" s="19" t="str">
        <f>IFERROR(VLOOKUP(C:C,#REF!,19,FALSE),"0")</f>
        <v>0</v>
      </c>
    </row>
    <row r="671" spans="1:26" x14ac:dyDescent="0.45">
      <c r="A671" s="32" t="s">
        <v>2109</v>
      </c>
      <c r="B671" s="32">
        <v>2</v>
      </c>
      <c r="C671" s="32" t="s">
        <v>2110</v>
      </c>
      <c r="D671" s="32" t="s">
        <v>2111</v>
      </c>
      <c r="E671" s="32" t="s">
        <v>2418</v>
      </c>
      <c r="F671" s="32">
        <v>3</v>
      </c>
      <c r="G671" s="78" t="s">
        <v>2419</v>
      </c>
      <c r="H671" s="33" t="s">
        <v>2422</v>
      </c>
      <c r="I671" s="32" t="s">
        <v>2423</v>
      </c>
      <c r="J671" s="32" t="s">
        <v>2116</v>
      </c>
      <c r="K671" s="32" t="s">
        <v>463</v>
      </c>
      <c r="L671" s="34">
        <v>42.832628834499999</v>
      </c>
      <c r="M671" s="34">
        <v>26770.393021600001</v>
      </c>
      <c r="N671" s="32" t="s">
        <v>2424</v>
      </c>
      <c r="O671" s="43" t="e">
        <f>VLOOKUP(U:U,#REF!,5,FALSE)</f>
        <v>#REF!</v>
      </c>
      <c r="P671" s="43" t="e">
        <f>VLOOKUP(U:U,#REF!,4,FALSE)</f>
        <v>#REF!</v>
      </c>
      <c r="Q671" s="43" t="e">
        <f>VLOOKUP(U:U,#REF!,2,FALSE)</f>
        <v>#REF!</v>
      </c>
      <c r="S671" s="35" t="str">
        <f>VLOOKUP(G:G,old!G:J,4,FALSE)</f>
        <v>S</v>
      </c>
      <c r="T671" s="35" t="str">
        <f>VLOOKUP(G:G,old!G:K,5,FALSE)</f>
        <v>DWR</v>
      </c>
      <c r="U671" s="35" t="str">
        <f>VLOOKUP(G:G,old!G:L,6,FALSE)</f>
        <v>THALE SAP SONGKHLA</v>
      </c>
      <c r="V671" s="43">
        <f>VLOOKUP(G:G,old!G:M,7,FALSE)</f>
        <v>0</v>
      </c>
      <c r="X671" s="43" t="str">
        <f>IFERROR(VLOOKUP(V:V,#REF!,3,FALSE),"0")</f>
        <v>0</v>
      </c>
      <c r="Y671" s="19">
        <f t="shared" si="10"/>
        <v>0</v>
      </c>
      <c r="Z671" s="19" t="str">
        <f>IFERROR(VLOOKUP(C:C,#REF!,19,FALSE),"0")</f>
        <v>0</v>
      </c>
    </row>
    <row r="672" spans="1:26" x14ac:dyDescent="0.45">
      <c r="A672" s="32" t="s">
        <v>2109</v>
      </c>
      <c r="B672" s="32">
        <v>2</v>
      </c>
      <c r="C672" s="32" t="s">
        <v>2110</v>
      </c>
      <c r="D672" s="32" t="s">
        <v>2111</v>
      </c>
      <c r="E672" s="32" t="s">
        <v>2418</v>
      </c>
      <c r="F672" s="32">
        <v>3</v>
      </c>
      <c r="G672" s="78" t="s">
        <v>2419</v>
      </c>
      <c r="H672" s="33" t="s">
        <v>2425</v>
      </c>
      <c r="I672" s="32" t="s">
        <v>2426</v>
      </c>
      <c r="J672" s="32" t="s">
        <v>2116</v>
      </c>
      <c r="K672" s="32" t="s">
        <v>463</v>
      </c>
      <c r="L672" s="34">
        <v>38.935018511400003</v>
      </c>
      <c r="M672" s="34">
        <v>24334.386569599999</v>
      </c>
      <c r="N672" s="32" t="s">
        <v>2427</v>
      </c>
      <c r="O672" s="43" t="e">
        <f>VLOOKUP(U:U,#REF!,5,FALSE)</f>
        <v>#REF!</v>
      </c>
      <c r="P672" s="43" t="e">
        <f>VLOOKUP(U:U,#REF!,4,FALSE)</f>
        <v>#REF!</v>
      </c>
      <c r="Q672" s="43" t="e">
        <f>VLOOKUP(U:U,#REF!,2,FALSE)</f>
        <v>#REF!</v>
      </c>
      <c r="S672" s="35" t="str">
        <f>VLOOKUP(G:G,old!G:J,4,FALSE)</f>
        <v>S</v>
      </c>
      <c r="T672" s="35" t="str">
        <f>VLOOKUP(G:G,old!G:K,5,FALSE)</f>
        <v>DWR</v>
      </c>
      <c r="U672" s="35" t="str">
        <f>VLOOKUP(G:G,old!G:L,6,FALSE)</f>
        <v>THALE SAP SONGKHLA</v>
      </c>
      <c r="V672" s="43">
        <f>VLOOKUP(G:G,old!G:M,7,FALSE)</f>
        <v>0</v>
      </c>
      <c r="X672" s="43" t="str">
        <f>IFERROR(VLOOKUP(V:V,#REF!,3,FALSE),"0")</f>
        <v>0</v>
      </c>
      <c r="Y672" s="19">
        <f t="shared" si="10"/>
        <v>0</v>
      </c>
      <c r="Z672" s="19" t="str">
        <f>IFERROR(VLOOKUP(C:C,#REF!,19,FALSE),"0")</f>
        <v>0</v>
      </c>
    </row>
    <row r="673" spans="1:26" x14ac:dyDescent="0.45">
      <c r="A673" s="32" t="s">
        <v>2109</v>
      </c>
      <c r="B673" s="32">
        <v>2</v>
      </c>
      <c r="C673" s="32" t="s">
        <v>2110</v>
      </c>
      <c r="D673" s="32" t="s">
        <v>2111</v>
      </c>
      <c r="E673" s="32" t="s">
        <v>2418</v>
      </c>
      <c r="F673" s="32">
        <v>3</v>
      </c>
      <c r="G673" s="78" t="s">
        <v>2419</v>
      </c>
      <c r="H673" s="33" t="s">
        <v>2428</v>
      </c>
      <c r="I673" s="32" t="s">
        <v>2429</v>
      </c>
      <c r="J673" s="32" t="s">
        <v>2116</v>
      </c>
      <c r="K673" s="32" t="s">
        <v>463</v>
      </c>
      <c r="L673" s="34">
        <v>36.209541511799998</v>
      </c>
      <c r="M673" s="34">
        <v>22630.9634449</v>
      </c>
      <c r="N673" s="32" t="s">
        <v>2430</v>
      </c>
      <c r="O673" s="43" t="e">
        <f>VLOOKUP(U:U,#REF!,5,FALSE)</f>
        <v>#REF!</v>
      </c>
      <c r="P673" s="43" t="e">
        <f>VLOOKUP(U:U,#REF!,4,FALSE)</f>
        <v>#REF!</v>
      </c>
      <c r="Q673" s="43" t="e">
        <f>VLOOKUP(U:U,#REF!,2,FALSE)</f>
        <v>#REF!</v>
      </c>
      <c r="S673" s="35" t="str">
        <f>VLOOKUP(G:G,old!G:J,4,FALSE)</f>
        <v>S</v>
      </c>
      <c r="T673" s="35" t="str">
        <f>VLOOKUP(G:G,old!G:K,5,FALSE)</f>
        <v>DWR</v>
      </c>
      <c r="U673" s="35" t="str">
        <f>VLOOKUP(G:G,old!G:L,6,FALSE)</f>
        <v>THALE SAP SONGKHLA</v>
      </c>
      <c r="V673" s="43">
        <f>VLOOKUP(G:G,old!G:M,7,FALSE)</f>
        <v>0</v>
      </c>
      <c r="X673" s="43" t="str">
        <f>IFERROR(VLOOKUP(V:V,#REF!,3,FALSE),"0")</f>
        <v>0</v>
      </c>
      <c r="Y673" s="19">
        <f t="shared" si="10"/>
        <v>0</v>
      </c>
      <c r="Z673" s="19" t="str">
        <f>IFERROR(VLOOKUP(C:C,#REF!,19,FALSE),"0")</f>
        <v>0</v>
      </c>
    </row>
    <row r="674" spans="1:26" x14ac:dyDescent="0.45">
      <c r="A674" s="32" t="s">
        <v>2109</v>
      </c>
      <c r="B674" s="32">
        <v>2</v>
      </c>
      <c r="C674" s="32" t="s">
        <v>2110</v>
      </c>
      <c r="D674" s="32" t="s">
        <v>2111</v>
      </c>
      <c r="E674" s="32" t="s">
        <v>2431</v>
      </c>
      <c r="F674" s="32">
        <v>3</v>
      </c>
      <c r="G674" s="78" t="s">
        <v>2432</v>
      </c>
      <c r="H674" s="33" t="s">
        <v>2433</v>
      </c>
      <c r="I674" s="32" t="s">
        <v>2338</v>
      </c>
      <c r="J674" s="32" t="s">
        <v>2116</v>
      </c>
      <c r="K674" s="32" t="s">
        <v>463</v>
      </c>
      <c r="L674" s="34">
        <v>67.989253130099996</v>
      </c>
      <c r="M674" s="34">
        <v>42493.283206300002</v>
      </c>
      <c r="N674" s="32" t="s">
        <v>2434</v>
      </c>
      <c r="O674" s="43" t="e">
        <f>VLOOKUP(U:U,#REF!,5,FALSE)</f>
        <v>#REF!</v>
      </c>
      <c r="P674" s="43" t="e">
        <f>VLOOKUP(U:U,#REF!,4,FALSE)</f>
        <v>#REF!</v>
      </c>
      <c r="Q674" s="43" t="e">
        <f>VLOOKUP(U:U,#REF!,2,FALSE)</f>
        <v>#REF!</v>
      </c>
      <c r="S674" s="35" t="str">
        <f>VLOOKUP(G:G,old!G:J,4,FALSE)</f>
        <v>S</v>
      </c>
      <c r="T674" s="35" t="str">
        <f>VLOOKUP(G:G,old!G:K,5,FALSE)</f>
        <v>DWR</v>
      </c>
      <c r="U674" s="35" t="str">
        <f>VLOOKUP(G:G,old!G:L,6,FALSE)</f>
        <v>THALE SAP SONGKHLA</v>
      </c>
      <c r="V674" s="43">
        <f>VLOOKUP(G:G,old!G:M,7,FALSE)</f>
        <v>0</v>
      </c>
      <c r="X674" s="43" t="str">
        <f>IFERROR(VLOOKUP(V:V,#REF!,3,FALSE),"0")</f>
        <v>0</v>
      </c>
      <c r="Y674" s="19">
        <f t="shared" si="10"/>
        <v>0</v>
      </c>
      <c r="Z674" s="19" t="str">
        <f>IFERROR(VLOOKUP(C:C,#REF!,19,FALSE),"0")</f>
        <v>0</v>
      </c>
    </row>
    <row r="675" spans="1:26" x14ac:dyDescent="0.45">
      <c r="A675" s="32" t="s">
        <v>2109</v>
      </c>
      <c r="B675" s="32">
        <v>2</v>
      </c>
      <c r="C675" s="32" t="s">
        <v>2110</v>
      </c>
      <c r="D675" s="32" t="s">
        <v>2111</v>
      </c>
      <c r="E675" s="32" t="s">
        <v>2431</v>
      </c>
      <c r="F675" s="32">
        <v>3</v>
      </c>
      <c r="G675" s="78" t="s">
        <v>2432</v>
      </c>
      <c r="H675" s="33" t="s">
        <v>2435</v>
      </c>
      <c r="I675" s="32" t="s">
        <v>2436</v>
      </c>
      <c r="J675" s="32" t="s">
        <v>2116</v>
      </c>
      <c r="K675" s="32" t="s">
        <v>463</v>
      </c>
      <c r="L675" s="34">
        <v>59.0777998457</v>
      </c>
      <c r="M675" s="34">
        <v>36923.624903600001</v>
      </c>
      <c r="N675" s="32" t="s">
        <v>2437</v>
      </c>
      <c r="O675" s="43" t="e">
        <f>VLOOKUP(U:U,#REF!,5,FALSE)</f>
        <v>#REF!</v>
      </c>
      <c r="P675" s="43" t="e">
        <f>VLOOKUP(U:U,#REF!,4,FALSE)</f>
        <v>#REF!</v>
      </c>
      <c r="Q675" s="43" t="e">
        <f>VLOOKUP(U:U,#REF!,2,FALSE)</f>
        <v>#REF!</v>
      </c>
      <c r="S675" s="35" t="str">
        <f>VLOOKUP(G:G,old!G:J,4,FALSE)</f>
        <v>S</v>
      </c>
      <c r="T675" s="35" t="str">
        <f>VLOOKUP(G:G,old!G:K,5,FALSE)</f>
        <v>DWR</v>
      </c>
      <c r="U675" s="35" t="str">
        <f>VLOOKUP(G:G,old!G:L,6,FALSE)</f>
        <v>THALE SAP SONGKHLA</v>
      </c>
      <c r="V675" s="43">
        <f>VLOOKUP(G:G,old!G:M,7,FALSE)</f>
        <v>0</v>
      </c>
      <c r="X675" s="43" t="str">
        <f>IFERROR(VLOOKUP(V:V,#REF!,3,FALSE),"0")</f>
        <v>0</v>
      </c>
      <c r="Y675" s="19">
        <f t="shared" si="10"/>
        <v>0</v>
      </c>
      <c r="Z675" s="19" t="str">
        <f>IFERROR(VLOOKUP(C:C,#REF!,19,FALSE),"0")</f>
        <v>0</v>
      </c>
    </row>
    <row r="676" spans="1:26" x14ac:dyDescent="0.45">
      <c r="A676" s="32" t="s">
        <v>2109</v>
      </c>
      <c r="B676" s="32">
        <v>2</v>
      </c>
      <c r="C676" s="32" t="s">
        <v>2110</v>
      </c>
      <c r="D676" s="32" t="s">
        <v>2111</v>
      </c>
      <c r="E676" s="32" t="s">
        <v>2431</v>
      </c>
      <c r="F676" s="32">
        <v>3</v>
      </c>
      <c r="G676" s="78" t="s">
        <v>2432</v>
      </c>
      <c r="H676" s="33" t="s">
        <v>2438</v>
      </c>
      <c r="I676" s="32" t="s">
        <v>2439</v>
      </c>
      <c r="J676" s="32" t="s">
        <v>2116</v>
      </c>
      <c r="K676" s="32" t="s">
        <v>463</v>
      </c>
      <c r="L676" s="34">
        <v>30.966400935999999</v>
      </c>
      <c r="M676" s="34">
        <v>19354.000585000002</v>
      </c>
      <c r="N676" s="32" t="s">
        <v>2440</v>
      </c>
      <c r="O676" s="43" t="e">
        <f>VLOOKUP(U:U,#REF!,5,FALSE)</f>
        <v>#REF!</v>
      </c>
      <c r="P676" s="43" t="e">
        <f>VLOOKUP(U:U,#REF!,4,FALSE)</f>
        <v>#REF!</v>
      </c>
      <c r="Q676" s="43" t="e">
        <f>VLOOKUP(U:U,#REF!,2,FALSE)</f>
        <v>#REF!</v>
      </c>
      <c r="S676" s="35" t="str">
        <f>VLOOKUP(G:G,old!G:J,4,FALSE)</f>
        <v>S</v>
      </c>
      <c r="T676" s="35" t="str">
        <f>VLOOKUP(G:G,old!G:K,5,FALSE)</f>
        <v>DWR</v>
      </c>
      <c r="U676" s="35" t="str">
        <f>VLOOKUP(G:G,old!G:L,6,FALSE)</f>
        <v>THALE SAP SONGKHLA</v>
      </c>
      <c r="V676" s="43">
        <f>VLOOKUP(G:G,old!G:M,7,FALSE)</f>
        <v>0</v>
      </c>
      <c r="X676" s="43" t="str">
        <f>IFERROR(VLOOKUP(V:V,#REF!,3,FALSE),"0")</f>
        <v>0</v>
      </c>
      <c r="Y676" s="19">
        <f t="shared" si="10"/>
        <v>0</v>
      </c>
      <c r="Z676" s="19" t="str">
        <f>IFERROR(VLOOKUP(C:C,#REF!,19,FALSE),"0")</f>
        <v>0</v>
      </c>
    </row>
    <row r="677" spans="1:26" x14ac:dyDescent="0.45">
      <c r="A677" s="32" t="s">
        <v>2109</v>
      </c>
      <c r="B677" s="32">
        <v>2</v>
      </c>
      <c r="C677" s="32" t="s">
        <v>2110</v>
      </c>
      <c r="D677" s="32" t="s">
        <v>2111</v>
      </c>
      <c r="E677" s="32" t="s">
        <v>2431</v>
      </c>
      <c r="F677" s="32">
        <v>3</v>
      </c>
      <c r="G677" s="78" t="s">
        <v>2432</v>
      </c>
      <c r="H677" s="33" t="s">
        <v>2441</v>
      </c>
      <c r="I677" s="32" t="s">
        <v>1305</v>
      </c>
      <c r="J677" s="32" t="s">
        <v>2116</v>
      </c>
      <c r="K677" s="32" t="s">
        <v>463</v>
      </c>
      <c r="L677" s="34">
        <v>89.825244764499999</v>
      </c>
      <c r="M677" s="34">
        <v>56140.777977799997</v>
      </c>
      <c r="N677" s="32" t="s">
        <v>2442</v>
      </c>
      <c r="O677" s="43" t="e">
        <f>VLOOKUP(U:U,#REF!,5,FALSE)</f>
        <v>#REF!</v>
      </c>
      <c r="P677" s="43" t="e">
        <f>VLOOKUP(U:U,#REF!,4,FALSE)</f>
        <v>#REF!</v>
      </c>
      <c r="Q677" s="43" t="e">
        <f>VLOOKUP(U:U,#REF!,2,FALSE)</f>
        <v>#REF!</v>
      </c>
      <c r="S677" s="35" t="str">
        <f>VLOOKUP(G:G,old!G:J,4,FALSE)</f>
        <v>S</v>
      </c>
      <c r="T677" s="35" t="str">
        <f>VLOOKUP(G:G,old!G:K,5,FALSE)</f>
        <v>DWR</v>
      </c>
      <c r="U677" s="35" t="str">
        <f>VLOOKUP(G:G,old!G:L,6,FALSE)</f>
        <v>THALE SAP SONGKHLA</v>
      </c>
      <c r="V677" s="43">
        <f>VLOOKUP(G:G,old!G:M,7,FALSE)</f>
        <v>0</v>
      </c>
      <c r="X677" s="43" t="str">
        <f>IFERROR(VLOOKUP(V:V,#REF!,3,FALSE),"0")</f>
        <v>0</v>
      </c>
      <c r="Y677" s="19">
        <f t="shared" si="10"/>
        <v>0</v>
      </c>
      <c r="Z677" s="19" t="str">
        <f>IFERROR(VLOOKUP(C:C,#REF!,19,FALSE),"0")</f>
        <v>0</v>
      </c>
    </row>
    <row r="678" spans="1:26" x14ac:dyDescent="0.45">
      <c r="A678" s="32" t="s">
        <v>2109</v>
      </c>
      <c r="B678" s="32">
        <v>2</v>
      </c>
      <c r="C678" s="32" t="s">
        <v>2110</v>
      </c>
      <c r="D678" s="32" t="s">
        <v>2111</v>
      </c>
      <c r="E678" s="32" t="s">
        <v>2443</v>
      </c>
      <c r="F678" s="32">
        <v>3</v>
      </c>
      <c r="G678" s="78" t="s">
        <v>2444</v>
      </c>
      <c r="H678" s="33" t="s">
        <v>2445</v>
      </c>
      <c r="I678" s="32" t="s">
        <v>2444</v>
      </c>
      <c r="J678" s="32" t="s">
        <v>2116</v>
      </c>
      <c r="K678" s="32" t="s">
        <v>463</v>
      </c>
      <c r="L678" s="34">
        <v>19.797897648799999</v>
      </c>
      <c r="M678" s="34">
        <v>12373.686030499999</v>
      </c>
      <c r="N678" s="32" t="s">
        <v>2446</v>
      </c>
      <c r="O678" s="43" t="e">
        <f>VLOOKUP(U:U,#REF!,5,FALSE)</f>
        <v>#REF!</v>
      </c>
      <c r="P678" s="43" t="e">
        <f>VLOOKUP(U:U,#REF!,4,FALSE)</f>
        <v>#REF!</v>
      </c>
      <c r="Q678" s="43" t="e">
        <f>VLOOKUP(U:U,#REF!,2,FALSE)</f>
        <v>#REF!</v>
      </c>
      <c r="S678" s="35" t="str">
        <f>VLOOKUP(G:G,old!G:J,4,FALSE)</f>
        <v>S</v>
      </c>
      <c r="T678" s="35" t="str">
        <f>VLOOKUP(G:G,old!G:K,5,FALSE)</f>
        <v>RID_area</v>
      </c>
      <c r="U678" s="35" t="str">
        <f>VLOOKUP(G:G,old!G:L,6,FALSE)</f>
        <v>THALE SAP SONGKHLA</v>
      </c>
      <c r="V678" s="43" t="str">
        <f>VLOOKUP(G:G,old!G:M,7,FALSE)</f>
        <v>X.44</v>
      </c>
      <c r="X678" s="43" t="str">
        <f>IFERROR(VLOOKUP(V:V,#REF!,3,FALSE),"0")</f>
        <v>0</v>
      </c>
      <c r="Y678" s="19">
        <f t="shared" si="10"/>
        <v>0</v>
      </c>
      <c r="Z678" s="19" t="str">
        <f>IFERROR(VLOOKUP(C:C,#REF!,19,FALSE),"0")</f>
        <v>0</v>
      </c>
    </row>
    <row r="679" spans="1:26" x14ac:dyDescent="0.45">
      <c r="A679" s="32" t="s">
        <v>2109</v>
      </c>
      <c r="B679" s="32">
        <v>2</v>
      </c>
      <c r="C679" s="32" t="s">
        <v>2110</v>
      </c>
      <c r="D679" s="32" t="s">
        <v>2111</v>
      </c>
      <c r="E679" s="32" t="s">
        <v>2443</v>
      </c>
      <c r="F679" s="32">
        <v>3</v>
      </c>
      <c r="G679" s="78" t="s">
        <v>2444</v>
      </c>
      <c r="H679" s="33" t="s">
        <v>2447</v>
      </c>
      <c r="I679" s="32" t="s">
        <v>2448</v>
      </c>
      <c r="J679" s="32" t="s">
        <v>2116</v>
      </c>
      <c r="K679" s="32" t="s">
        <v>463</v>
      </c>
      <c r="L679" s="34">
        <v>101.463473002</v>
      </c>
      <c r="M679" s="34">
        <v>63414.670626300001</v>
      </c>
      <c r="N679" s="32" t="s">
        <v>2449</v>
      </c>
      <c r="O679" s="43" t="e">
        <f>VLOOKUP(U:U,#REF!,5,FALSE)</f>
        <v>#REF!</v>
      </c>
      <c r="P679" s="43" t="e">
        <f>VLOOKUP(U:U,#REF!,4,FALSE)</f>
        <v>#REF!</v>
      </c>
      <c r="Q679" s="43" t="e">
        <f>VLOOKUP(U:U,#REF!,2,FALSE)</f>
        <v>#REF!</v>
      </c>
      <c r="S679" s="35" t="str">
        <f>VLOOKUP(G:G,old!G:J,4,FALSE)</f>
        <v>S</v>
      </c>
      <c r="T679" s="35" t="str">
        <f>VLOOKUP(G:G,old!G:K,5,FALSE)</f>
        <v>RID_area</v>
      </c>
      <c r="U679" s="35" t="str">
        <f>VLOOKUP(G:G,old!G:L,6,FALSE)</f>
        <v>THALE SAP SONGKHLA</v>
      </c>
      <c r="V679" s="43" t="str">
        <f>VLOOKUP(G:G,old!G:M,7,FALSE)</f>
        <v>X.44</v>
      </c>
      <c r="X679" s="43" t="str">
        <f>IFERROR(VLOOKUP(V:V,#REF!,3,FALSE),"0")</f>
        <v>0</v>
      </c>
      <c r="Y679" s="19">
        <f t="shared" si="10"/>
        <v>0</v>
      </c>
      <c r="Z679" s="19" t="str">
        <f>IFERROR(VLOOKUP(C:C,#REF!,19,FALSE),"0")</f>
        <v>0</v>
      </c>
    </row>
    <row r="680" spans="1:26" x14ac:dyDescent="0.45">
      <c r="A680" s="32" t="s">
        <v>2109</v>
      </c>
      <c r="B680" s="32">
        <v>2</v>
      </c>
      <c r="C680" s="32" t="s">
        <v>2110</v>
      </c>
      <c r="D680" s="32" t="s">
        <v>2111</v>
      </c>
      <c r="E680" s="32" t="s">
        <v>2443</v>
      </c>
      <c r="F680" s="32">
        <v>3</v>
      </c>
      <c r="G680" s="78" t="s">
        <v>2444</v>
      </c>
      <c r="H680" s="33" t="s">
        <v>2450</v>
      </c>
      <c r="I680" s="32" t="s">
        <v>2451</v>
      </c>
      <c r="J680" s="32" t="s">
        <v>2116</v>
      </c>
      <c r="K680" s="32" t="s">
        <v>463</v>
      </c>
      <c r="L680" s="34">
        <v>13.1428390116</v>
      </c>
      <c r="M680" s="34">
        <v>8214.2743822499997</v>
      </c>
      <c r="N680" s="32" t="s">
        <v>2452</v>
      </c>
      <c r="O680" s="43" t="e">
        <f>VLOOKUP(U:U,#REF!,5,FALSE)</f>
        <v>#REF!</v>
      </c>
      <c r="P680" s="43" t="e">
        <f>VLOOKUP(U:U,#REF!,4,FALSE)</f>
        <v>#REF!</v>
      </c>
      <c r="Q680" s="43" t="e">
        <f>VLOOKUP(U:U,#REF!,2,FALSE)</f>
        <v>#REF!</v>
      </c>
      <c r="S680" s="35" t="str">
        <f>VLOOKUP(G:G,old!G:J,4,FALSE)</f>
        <v>S</v>
      </c>
      <c r="T680" s="35" t="str">
        <f>VLOOKUP(G:G,old!G:K,5,FALSE)</f>
        <v>RID_area</v>
      </c>
      <c r="U680" s="35" t="str">
        <f>VLOOKUP(G:G,old!G:L,6,FALSE)</f>
        <v>THALE SAP SONGKHLA</v>
      </c>
      <c r="V680" s="43" t="str">
        <f>VLOOKUP(G:G,old!G:M,7,FALSE)</f>
        <v>X.44</v>
      </c>
      <c r="X680" s="43" t="str">
        <f>IFERROR(VLOOKUP(V:V,#REF!,3,FALSE),"0")</f>
        <v>0</v>
      </c>
      <c r="Y680" s="19">
        <f t="shared" si="10"/>
        <v>0</v>
      </c>
      <c r="Z680" s="19" t="str">
        <f>IFERROR(VLOOKUP(C:C,#REF!,19,FALSE),"0")</f>
        <v>0</v>
      </c>
    </row>
    <row r="681" spans="1:26" x14ac:dyDescent="0.45">
      <c r="A681" s="32" t="s">
        <v>2109</v>
      </c>
      <c r="B681" s="32">
        <v>2</v>
      </c>
      <c r="C681" s="32" t="s">
        <v>2110</v>
      </c>
      <c r="D681" s="32" t="s">
        <v>2111</v>
      </c>
      <c r="E681" s="32" t="s">
        <v>2443</v>
      </c>
      <c r="F681" s="32">
        <v>3</v>
      </c>
      <c r="G681" s="78" t="s">
        <v>2444</v>
      </c>
      <c r="H681" s="33" t="s">
        <v>2453</v>
      </c>
      <c r="I681" s="32" t="s">
        <v>2454</v>
      </c>
      <c r="J681" s="32" t="s">
        <v>2116</v>
      </c>
      <c r="K681" s="32" t="s">
        <v>463</v>
      </c>
      <c r="L681" s="34">
        <v>10.660230825499999</v>
      </c>
      <c r="M681" s="34">
        <v>6662.64426594</v>
      </c>
      <c r="N681" s="32" t="s">
        <v>2455</v>
      </c>
      <c r="O681" s="43" t="e">
        <f>VLOOKUP(U:U,#REF!,5,FALSE)</f>
        <v>#REF!</v>
      </c>
      <c r="P681" s="43" t="e">
        <f>VLOOKUP(U:U,#REF!,4,FALSE)</f>
        <v>#REF!</v>
      </c>
      <c r="Q681" s="43" t="e">
        <f>VLOOKUP(U:U,#REF!,2,FALSE)</f>
        <v>#REF!</v>
      </c>
      <c r="S681" s="35" t="str">
        <f>VLOOKUP(G:G,old!G:J,4,FALSE)</f>
        <v>S</v>
      </c>
      <c r="T681" s="35" t="str">
        <f>VLOOKUP(G:G,old!G:K,5,FALSE)</f>
        <v>RID_area</v>
      </c>
      <c r="U681" s="35" t="str">
        <f>VLOOKUP(G:G,old!G:L,6,FALSE)</f>
        <v>THALE SAP SONGKHLA</v>
      </c>
      <c r="V681" s="43" t="str">
        <f>VLOOKUP(G:G,old!G:M,7,FALSE)</f>
        <v>X.44</v>
      </c>
      <c r="X681" s="43" t="str">
        <f>IFERROR(VLOOKUP(V:V,#REF!,3,FALSE),"0")</f>
        <v>0</v>
      </c>
      <c r="Y681" s="19">
        <f t="shared" si="10"/>
        <v>0</v>
      </c>
      <c r="Z681" s="19" t="str">
        <f>IFERROR(VLOOKUP(C:C,#REF!,19,FALSE),"0")</f>
        <v>0</v>
      </c>
    </row>
    <row r="682" spans="1:26" x14ac:dyDescent="0.45">
      <c r="A682" s="32" t="s">
        <v>2109</v>
      </c>
      <c r="B682" s="32">
        <v>2</v>
      </c>
      <c r="C682" s="32" t="s">
        <v>2110</v>
      </c>
      <c r="D682" s="32" t="s">
        <v>2111</v>
      </c>
      <c r="E682" s="32" t="s">
        <v>2456</v>
      </c>
      <c r="F682" s="32">
        <v>3</v>
      </c>
      <c r="G682" s="78" t="s">
        <v>2457</v>
      </c>
      <c r="H682" s="33" t="s">
        <v>2458</v>
      </c>
      <c r="I682" s="32" t="s">
        <v>2459</v>
      </c>
      <c r="J682" s="32" t="s">
        <v>2116</v>
      </c>
      <c r="K682" s="32" t="s">
        <v>463</v>
      </c>
      <c r="L682" s="34">
        <v>19.916517138700002</v>
      </c>
      <c r="M682" s="34">
        <v>12447.823211700001</v>
      </c>
      <c r="N682" s="32" t="s">
        <v>2460</v>
      </c>
      <c r="O682" s="43" t="e">
        <f>VLOOKUP(U:U,#REF!,5,FALSE)</f>
        <v>#REF!</v>
      </c>
      <c r="P682" s="43" t="e">
        <f>VLOOKUP(U:U,#REF!,4,FALSE)</f>
        <v>#REF!</v>
      </c>
      <c r="Q682" s="43" t="e">
        <f>VLOOKUP(U:U,#REF!,2,FALSE)</f>
        <v>#REF!</v>
      </c>
      <c r="S682" s="35" t="str">
        <f>VLOOKUP(G:G,old!G:J,4,FALSE)</f>
        <v>S</v>
      </c>
      <c r="T682" s="35" t="str">
        <f>VLOOKUP(G:G,old!G:K,5,FALSE)</f>
        <v>DWR</v>
      </c>
      <c r="U682" s="35" t="str">
        <f>VLOOKUP(G:G,old!G:L,6,FALSE)</f>
        <v>THALE SAP SONGKHLA</v>
      </c>
      <c r="V682" s="43">
        <f>VLOOKUP(G:G,old!G:M,7,FALSE)</f>
        <v>0</v>
      </c>
      <c r="X682" s="43" t="str">
        <f>IFERROR(VLOOKUP(V:V,#REF!,3,FALSE),"0")</f>
        <v>0</v>
      </c>
      <c r="Y682" s="19">
        <f t="shared" si="10"/>
        <v>0</v>
      </c>
      <c r="Z682" s="19" t="str">
        <f>IFERROR(VLOOKUP(C:C,#REF!,19,FALSE),"0")</f>
        <v>0</v>
      </c>
    </row>
    <row r="683" spans="1:26" x14ac:dyDescent="0.45">
      <c r="A683" s="32" t="s">
        <v>2109</v>
      </c>
      <c r="B683" s="32">
        <v>2</v>
      </c>
      <c r="C683" s="32" t="s">
        <v>2110</v>
      </c>
      <c r="D683" s="32" t="s">
        <v>2111</v>
      </c>
      <c r="E683" s="32" t="s">
        <v>2456</v>
      </c>
      <c r="F683" s="32">
        <v>3</v>
      </c>
      <c r="G683" s="78" t="s">
        <v>2457</v>
      </c>
      <c r="H683" s="33" t="s">
        <v>2461</v>
      </c>
      <c r="I683" s="32" t="s">
        <v>2462</v>
      </c>
      <c r="J683" s="32" t="s">
        <v>2116</v>
      </c>
      <c r="K683" s="32" t="s">
        <v>463</v>
      </c>
      <c r="L683" s="34">
        <v>43.185708589900003</v>
      </c>
      <c r="M683" s="34">
        <v>26991.0678687</v>
      </c>
      <c r="N683" s="32" t="s">
        <v>2463</v>
      </c>
      <c r="O683" s="43" t="e">
        <f>VLOOKUP(U:U,#REF!,5,FALSE)</f>
        <v>#REF!</v>
      </c>
      <c r="P683" s="43" t="e">
        <f>VLOOKUP(U:U,#REF!,4,FALSE)</f>
        <v>#REF!</v>
      </c>
      <c r="Q683" s="43" t="e">
        <f>VLOOKUP(U:U,#REF!,2,FALSE)</f>
        <v>#REF!</v>
      </c>
      <c r="S683" s="35" t="str">
        <f>VLOOKUP(G:G,old!G:J,4,FALSE)</f>
        <v>S</v>
      </c>
      <c r="T683" s="35" t="str">
        <f>VLOOKUP(G:G,old!G:K,5,FALSE)</f>
        <v>DWR</v>
      </c>
      <c r="U683" s="35" t="str">
        <f>VLOOKUP(G:G,old!G:L,6,FALSE)</f>
        <v>THALE SAP SONGKHLA</v>
      </c>
      <c r="V683" s="43">
        <f>VLOOKUP(G:G,old!G:M,7,FALSE)</f>
        <v>0</v>
      </c>
      <c r="X683" s="43" t="str">
        <f>IFERROR(VLOOKUP(V:V,#REF!,3,FALSE),"0")</f>
        <v>0</v>
      </c>
      <c r="Y683" s="19">
        <f t="shared" si="10"/>
        <v>0</v>
      </c>
      <c r="Z683" s="19" t="str">
        <f>IFERROR(VLOOKUP(C:C,#REF!,19,FALSE),"0")</f>
        <v>0</v>
      </c>
    </row>
    <row r="684" spans="1:26" x14ac:dyDescent="0.45">
      <c r="A684" s="32" t="s">
        <v>2109</v>
      </c>
      <c r="B684" s="32">
        <v>2</v>
      </c>
      <c r="C684" s="32" t="s">
        <v>2110</v>
      </c>
      <c r="D684" s="32" t="s">
        <v>2111</v>
      </c>
      <c r="E684" s="32" t="s">
        <v>2456</v>
      </c>
      <c r="F684" s="32">
        <v>3</v>
      </c>
      <c r="G684" s="78" t="s">
        <v>2457</v>
      </c>
      <c r="H684" s="33" t="s">
        <v>2464</v>
      </c>
      <c r="I684" s="32" t="s">
        <v>2465</v>
      </c>
      <c r="J684" s="32" t="s">
        <v>2116</v>
      </c>
      <c r="K684" s="32" t="s">
        <v>463</v>
      </c>
      <c r="L684" s="34">
        <v>16.9390922935</v>
      </c>
      <c r="M684" s="34">
        <v>10586.9326834</v>
      </c>
      <c r="N684" s="32" t="s">
        <v>2466</v>
      </c>
      <c r="O684" s="43" t="e">
        <f>VLOOKUP(U:U,#REF!,5,FALSE)</f>
        <v>#REF!</v>
      </c>
      <c r="P684" s="43" t="e">
        <f>VLOOKUP(U:U,#REF!,4,FALSE)</f>
        <v>#REF!</v>
      </c>
      <c r="Q684" s="43" t="e">
        <f>VLOOKUP(U:U,#REF!,2,FALSE)</f>
        <v>#REF!</v>
      </c>
      <c r="S684" s="35" t="str">
        <f>VLOOKUP(G:G,old!G:J,4,FALSE)</f>
        <v>S</v>
      </c>
      <c r="T684" s="35" t="str">
        <f>VLOOKUP(G:G,old!G:K,5,FALSE)</f>
        <v>DWR</v>
      </c>
      <c r="U684" s="35" t="str">
        <f>VLOOKUP(G:G,old!G:L,6,FALSE)</f>
        <v>THALE SAP SONGKHLA</v>
      </c>
      <c r="V684" s="43">
        <f>VLOOKUP(G:G,old!G:M,7,FALSE)</f>
        <v>0</v>
      </c>
      <c r="X684" s="43" t="str">
        <f>IFERROR(VLOOKUP(V:V,#REF!,3,FALSE),"0")</f>
        <v>0</v>
      </c>
      <c r="Y684" s="19">
        <f t="shared" si="10"/>
        <v>0</v>
      </c>
      <c r="Z684" s="19" t="str">
        <f>IFERROR(VLOOKUP(C:C,#REF!,19,FALSE),"0")</f>
        <v>0</v>
      </c>
    </row>
    <row r="685" spans="1:26" x14ac:dyDescent="0.45">
      <c r="A685" s="32" t="s">
        <v>2109</v>
      </c>
      <c r="B685" s="32">
        <v>2</v>
      </c>
      <c r="C685" s="32" t="s">
        <v>2110</v>
      </c>
      <c r="D685" s="32" t="s">
        <v>2111</v>
      </c>
      <c r="E685" s="32" t="s">
        <v>2456</v>
      </c>
      <c r="F685" s="32">
        <v>3</v>
      </c>
      <c r="G685" s="78" t="s">
        <v>2457</v>
      </c>
      <c r="H685" s="33" t="s">
        <v>2467</v>
      </c>
      <c r="I685" s="32" t="s">
        <v>2468</v>
      </c>
      <c r="J685" s="32" t="s">
        <v>2116</v>
      </c>
      <c r="K685" s="32" t="s">
        <v>463</v>
      </c>
      <c r="L685" s="34">
        <v>13.6954278143</v>
      </c>
      <c r="M685" s="34">
        <v>8559.6423839399995</v>
      </c>
      <c r="N685" s="32" t="s">
        <v>2469</v>
      </c>
      <c r="O685" s="43" t="e">
        <f>VLOOKUP(U:U,#REF!,5,FALSE)</f>
        <v>#REF!</v>
      </c>
      <c r="P685" s="43" t="e">
        <f>VLOOKUP(U:U,#REF!,4,FALSE)</f>
        <v>#REF!</v>
      </c>
      <c r="Q685" s="43" t="e">
        <f>VLOOKUP(U:U,#REF!,2,FALSE)</f>
        <v>#REF!</v>
      </c>
      <c r="S685" s="35" t="str">
        <f>VLOOKUP(G:G,old!G:J,4,FALSE)</f>
        <v>S</v>
      </c>
      <c r="T685" s="35" t="str">
        <f>VLOOKUP(G:G,old!G:K,5,FALSE)</f>
        <v>DWR</v>
      </c>
      <c r="U685" s="35" t="str">
        <f>VLOOKUP(G:G,old!G:L,6,FALSE)</f>
        <v>THALE SAP SONGKHLA</v>
      </c>
      <c r="V685" s="43">
        <f>VLOOKUP(G:G,old!G:M,7,FALSE)</f>
        <v>0</v>
      </c>
      <c r="X685" s="43" t="str">
        <f>IFERROR(VLOOKUP(V:V,#REF!,3,FALSE),"0")</f>
        <v>0</v>
      </c>
      <c r="Y685" s="19">
        <f t="shared" si="10"/>
        <v>0</v>
      </c>
      <c r="Z685" s="19" t="str">
        <f>IFERROR(VLOOKUP(C:C,#REF!,19,FALSE),"0")</f>
        <v>0</v>
      </c>
    </row>
    <row r="686" spans="1:26" x14ac:dyDescent="0.45">
      <c r="A686" s="32" t="s">
        <v>2109</v>
      </c>
      <c r="B686" s="32">
        <v>2</v>
      </c>
      <c r="C686" s="32" t="s">
        <v>2110</v>
      </c>
      <c r="D686" s="32" t="s">
        <v>2111</v>
      </c>
      <c r="E686" s="32" t="s">
        <v>2456</v>
      </c>
      <c r="F686" s="32">
        <v>3</v>
      </c>
      <c r="G686" s="78" t="s">
        <v>2457</v>
      </c>
      <c r="H686" s="33" t="s">
        <v>2470</v>
      </c>
      <c r="I686" s="32" t="s">
        <v>2471</v>
      </c>
      <c r="J686" s="32" t="s">
        <v>2116</v>
      </c>
      <c r="K686" s="32" t="s">
        <v>463</v>
      </c>
      <c r="L686" s="34">
        <v>12.115370286899999</v>
      </c>
      <c r="M686" s="34">
        <v>7572.1064293099998</v>
      </c>
      <c r="N686" s="32" t="s">
        <v>2472</v>
      </c>
      <c r="O686" s="43" t="e">
        <f>VLOOKUP(U:U,#REF!,5,FALSE)</f>
        <v>#REF!</v>
      </c>
      <c r="P686" s="43" t="e">
        <f>VLOOKUP(U:U,#REF!,4,FALSE)</f>
        <v>#REF!</v>
      </c>
      <c r="Q686" s="43" t="e">
        <f>VLOOKUP(U:U,#REF!,2,FALSE)</f>
        <v>#REF!</v>
      </c>
      <c r="S686" s="35" t="str">
        <f>VLOOKUP(G:G,old!G:J,4,FALSE)</f>
        <v>S</v>
      </c>
      <c r="T686" s="35" t="str">
        <f>VLOOKUP(G:G,old!G:K,5,FALSE)</f>
        <v>DWR</v>
      </c>
      <c r="U686" s="35" t="str">
        <f>VLOOKUP(G:G,old!G:L,6,FALSE)</f>
        <v>THALE SAP SONGKHLA</v>
      </c>
      <c r="V686" s="43">
        <f>VLOOKUP(G:G,old!G:M,7,FALSE)</f>
        <v>0</v>
      </c>
      <c r="X686" s="43" t="str">
        <f>IFERROR(VLOOKUP(V:V,#REF!,3,FALSE),"0")</f>
        <v>0</v>
      </c>
      <c r="Y686" s="19">
        <f t="shared" si="10"/>
        <v>0</v>
      </c>
      <c r="Z686" s="19" t="str">
        <f>IFERROR(VLOOKUP(C:C,#REF!,19,FALSE),"0")</f>
        <v>0</v>
      </c>
    </row>
    <row r="687" spans="1:26" x14ac:dyDescent="0.45">
      <c r="A687" s="32" t="s">
        <v>2109</v>
      </c>
      <c r="B687" s="32">
        <v>2</v>
      </c>
      <c r="C687" s="32" t="s">
        <v>2110</v>
      </c>
      <c r="D687" s="32" t="s">
        <v>2111</v>
      </c>
      <c r="E687" s="32" t="s">
        <v>2456</v>
      </c>
      <c r="F687" s="32">
        <v>3</v>
      </c>
      <c r="G687" s="78" t="s">
        <v>2457</v>
      </c>
      <c r="H687" s="33" t="s">
        <v>2473</v>
      </c>
      <c r="I687" s="32" t="s">
        <v>2474</v>
      </c>
      <c r="J687" s="32" t="s">
        <v>2116</v>
      </c>
      <c r="K687" s="32" t="s">
        <v>463</v>
      </c>
      <c r="L687" s="34">
        <v>11.441561593099999</v>
      </c>
      <c r="M687" s="34">
        <v>7150.9759956899998</v>
      </c>
      <c r="N687" s="32" t="s">
        <v>2475</v>
      </c>
      <c r="O687" s="43" t="e">
        <f>VLOOKUP(U:U,#REF!,5,FALSE)</f>
        <v>#REF!</v>
      </c>
      <c r="P687" s="43" t="e">
        <f>VLOOKUP(U:U,#REF!,4,FALSE)</f>
        <v>#REF!</v>
      </c>
      <c r="Q687" s="43" t="e">
        <f>VLOOKUP(U:U,#REF!,2,FALSE)</f>
        <v>#REF!</v>
      </c>
      <c r="S687" s="35" t="str">
        <f>VLOOKUP(G:G,old!G:J,4,FALSE)</f>
        <v>S</v>
      </c>
      <c r="T687" s="35" t="str">
        <f>VLOOKUP(G:G,old!G:K,5,FALSE)</f>
        <v>DWR</v>
      </c>
      <c r="U687" s="35" t="str">
        <f>VLOOKUP(G:G,old!G:L,6,FALSE)</f>
        <v>THALE SAP SONGKHLA</v>
      </c>
      <c r="V687" s="43">
        <f>VLOOKUP(G:G,old!G:M,7,FALSE)</f>
        <v>0</v>
      </c>
      <c r="X687" s="43" t="str">
        <f>IFERROR(VLOOKUP(V:V,#REF!,3,FALSE),"0")</f>
        <v>0</v>
      </c>
      <c r="Y687" s="19">
        <f t="shared" si="10"/>
        <v>0</v>
      </c>
      <c r="Z687" s="19" t="str">
        <f>IFERROR(VLOOKUP(C:C,#REF!,19,FALSE),"0")</f>
        <v>0</v>
      </c>
    </row>
    <row r="688" spans="1:26" x14ac:dyDescent="0.45">
      <c r="A688" s="32" t="s">
        <v>2109</v>
      </c>
      <c r="B688" s="32">
        <v>2</v>
      </c>
      <c r="C688" s="32" t="s">
        <v>2110</v>
      </c>
      <c r="D688" s="32" t="s">
        <v>2111</v>
      </c>
      <c r="E688" s="32" t="s">
        <v>2456</v>
      </c>
      <c r="F688" s="32">
        <v>3</v>
      </c>
      <c r="G688" s="78" t="s">
        <v>2457</v>
      </c>
      <c r="H688" s="33" t="s">
        <v>2476</v>
      </c>
      <c r="I688" s="32" t="s">
        <v>2477</v>
      </c>
      <c r="J688" s="32" t="s">
        <v>2116</v>
      </c>
      <c r="K688" s="32" t="s">
        <v>463</v>
      </c>
      <c r="L688" s="34">
        <v>18.343445565500001</v>
      </c>
      <c r="M688" s="34">
        <v>11464.6534784</v>
      </c>
      <c r="N688" s="32" t="s">
        <v>2478</v>
      </c>
      <c r="O688" s="43" t="e">
        <f>VLOOKUP(U:U,#REF!,5,FALSE)</f>
        <v>#REF!</v>
      </c>
      <c r="P688" s="43" t="e">
        <f>VLOOKUP(U:U,#REF!,4,FALSE)</f>
        <v>#REF!</v>
      </c>
      <c r="Q688" s="43" t="e">
        <f>VLOOKUP(U:U,#REF!,2,FALSE)</f>
        <v>#REF!</v>
      </c>
      <c r="S688" s="35" t="str">
        <f>VLOOKUP(G:G,old!G:J,4,FALSE)</f>
        <v>S</v>
      </c>
      <c r="T688" s="35" t="str">
        <f>VLOOKUP(G:G,old!G:K,5,FALSE)</f>
        <v>DWR</v>
      </c>
      <c r="U688" s="35" t="str">
        <f>VLOOKUP(G:G,old!G:L,6,FALSE)</f>
        <v>THALE SAP SONGKHLA</v>
      </c>
      <c r="V688" s="43">
        <f>VLOOKUP(G:G,old!G:M,7,FALSE)</f>
        <v>0</v>
      </c>
      <c r="X688" s="43" t="str">
        <f>IFERROR(VLOOKUP(V:V,#REF!,3,FALSE),"0")</f>
        <v>0</v>
      </c>
      <c r="Y688" s="19">
        <f t="shared" si="10"/>
        <v>0</v>
      </c>
      <c r="Z688" s="19" t="str">
        <f>IFERROR(VLOOKUP(C:C,#REF!,19,FALSE),"0")</f>
        <v>0</v>
      </c>
    </row>
    <row r="689" spans="1:26" x14ac:dyDescent="0.45">
      <c r="A689" s="32" t="s">
        <v>2109</v>
      </c>
      <c r="B689" s="32">
        <v>2</v>
      </c>
      <c r="C689" s="32" t="s">
        <v>2110</v>
      </c>
      <c r="D689" s="32" t="s">
        <v>2111</v>
      </c>
      <c r="E689" s="32" t="s">
        <v>2456</v>
      </c>
      <c r="F689" s="32">
        <v>3</v>
      </c>
      <c r="G689" s="78" t="s">
        <v>2457</v>
      </c>
      <c r="H689" s="33" t="s">
        <v>2479</v>
      </c>
      <c r="I689" s="32" t="s">
        <v>2480</v>
      </c>
      <c r="J689" s="32" t="s">
        <v>2116</v>
      </c>
      <c r="K689" s="32" t="s">
        <v>463</v>
      </c>
      <c r="L689" s="34">
        <v>39.745869598799999</v>
      </c>
      <c r="M689" s="34">
        <v>24841.168499200001</v>
      </c>
      <c r="N689" s="32" t="s">
        <v>2481</v>
      </c>
      <c r="O689" s="43" t="e">
        <f>VLOOKUP(U:U,#REF!,5,FALSE)</f>
        <v>#REF!</v>
      </c>
      <c r="P689" s="43" t="e">
        <f>VLOOKUP(U:U,#REF!,4,FALSE)</f>
        <v>#REF!</v>
      </c>
      <c r="Q689" s="43" t="e">
        <f>VLOOKUP(U:U,#REF!,2,FALSE)</f>
        <v>#REF!</v>
      </c>
      <c r="S689" s="35" t="str">
        <f>VLOOKUP(G:G,old!G:J,4,FALSE)</f>
        <v>S</v>
      </c>
      <c r="T689" s="35" t="str">
        <f>VLOOKUP(G:G,old!G:K,5,FALSE)</f>
        <v>DWR</v>
      </c>
      <c r="U689" s="35" t="str">
        <f>VLOOKUP(G:G,old!G:L,6,FALSE)</f>
        <v>THALE SAP SONGKHLA</v>
      </c>
      <c r="V689" s="43">
        <f>VLOOKUP(G:G,old!G:M,7,FALSE)</f>
        <v>0</v>
      </c>
      <c r="X689" s="43" t="str">
        <f>IFERROR(VLOOKUP(V:V,#REF!,3,FALSE),"0")</f>
        <v>0</v>
      </c>
      <c r="Y689" s="19">
        <f t="shared" si="10"/>
        <v>0</v>
      </c>
      <c r="Z689" s="19" t="str">
        <f>IFERROR(VLOOKUP(C:C,#REF!,19,FALSE),"0")</f>
        <v>0</v>
      </c>
    </row>
    <row r="690" spans="1:26" x14ac:dyDescent="0.45">
      <c r="A690" s="32" t="s">
        <v>2109</v>
      </c>
      <c r="B690" s="32">
        <v>2</v>
      </c>
      <c r="C690" s="32" t="s">
        <v>2110</v>
      </c>
      <c r="D690" s="32" t="s">
        <v>2111</v>
      </c>
      <c r="E690" s="32" t="s">
        <v>2456</v>
      </c>
      <c r="F690" s="32">
        <v>3</v>
      </c>
      <c r="G690" s="78" t="s">
        <v>2457</v>
      </c>
      <c r="H690" s="33" t="s">
        <v>2482</v>
      </c>
      <c r="I690" s="32" t="s">
        <v>2483</v>
      </c>
      <c r="J690" s="32" t="s">
        <v>2116</v>
      </c>
      <c r="K690" s="32" t="s">
        <v>463</v>
      </c>
      <c r="L690" s="34">
        <v>16.1655471531</v>
      </c>
      <c r="M690" s="34">
        <v>10103.466970699999</v>
      </c>
      <c r="N690" s="32" t="s">
        <v>2484</v>
      </c>
      <c r="O690" s="43" t="e">
        <f>VLOOKUP(U:U,#REF!,5,FALSE)</f>
        <v>#REF!</v>
      </c>
      <c r="P690" s="43" t="e">
        <f>VLOOKUP(U:U,#REF!,4,FALSE)</f>
        <v>#REF!</v>
      </c>
      <c r="Q690" s="43" t="e">
        <f>VLOOKUP(U:U,#REF!,2,FALSE)</f>
        <v>#REF!</v>
      </c>
      <c r="S690" s="35" t="str">
        <f>VLOOKUP(G:G,old!G:J,4,FALSE)</f>
        <v>S</v>
      </c>
      <c r="T690" s="35" t="str">
        <f>VLOOKUP(G:G,old!G:K,5,FALSE)</f>
        <v>DWR</v>
      </c>
      <c r="U690" s="35" t="str">
        <f>VLOOKUP(G:G,old!G:L,6,FALSE)</f>
        <v>THALE SAP SONGKHLA</v>
      </c>
      <c r="V690" s="43">
        <f>VLOOKUP(G:G,old!G:M,7,FALSE)</f>
        <v>0</v>
      </c>
      <c r="X690" s="43" t="str">
        <f>IFERROR(VLOOKUP(V:V,#REF!,3,FALSE),"0")</f>
        <v>0</v>
      </c>
      <c r="Y690" s="19">
        <f t="shared" si="10"/>
        <v>0</v>
      </c>
      <c r="Z690" s="19" t="str">
        <f>IFERROR(VLOOKUP(C:C,#REF!,19,FALSE),"0")</f>
        <v>0</v>
      </c>
    </row>
    <row r="691" spans="1:26" x14ac:dyDescent="0.45">
      <c r="A691" s="32" t="s">
        <v>2109</v>
      </c>
      <c r="B691" s="32">
        <v>2</v>
      </c>
      <c r="C691" s="32" t="s">
        <v>2110</v>
      </c>
      <c r="D691" s="32" t="s">
        <v>2111</v>
      </c>
      <c r="E691" s="32" t="s">
        <v>2456</v>
      </c>
      <c r="F691" s="32">
        <v>3</v>
      </c>
      <c r="G691" s="78" t="s">
        <v>2457</v>
      </c>
      <c r="H691" s="33" t="s">
        <v>2485</v>
      </c>
      <c r="I691" s="32" t="s">
        <v>2486</v>
      </c>
      <c r="J691" s="32" t="s">
        <v>2116</v>
      </c>
      <c r="K691" s="32" t="s">
        <v>463</v>
      </c>
      <c r="L691" s="34">
        <v>26.141298878899999</v>
      </c>
      <c r="M691" s="34">
        <v>16338.3117993</v>
      </c>
      <c r="N691" s="32" t="s">
        <v>2487</v>
      </c>
      <c r="O691" s="43" t="e">
        <f>VLOOKUP(U:U,#REF!,5,FALSE)</f>
        <v>#REF!</v>
      </c>
      <c r="P691" s="43" t="e">
        <f>VLOOKUP(U:U,#REF!,4,FALSE)</f>
        <v>#REF!</v>
      </c>
      <c r="Q691" s="43" t="e">
        <f>VLOOKUP(U:U,#REF!,2,FALSE)</f>
        <v>#REF!</v>
      </c>
      <c r="S691" s="35" t="str">
        <f>VLOOKUP(G:G,old!G:J,4,FALSE)</f>
        <v>S</v>
      </c>
      <c r="T691" s="35" t="str">
        <f>VLOOKUP(G:G,old!G:K,5,FALSE)</f>
        <v>DWR</v>
      </c>
      <c r="U691" s="35" t="str">
        <f>VLOOKUP(G:G,old!G:L,6,FALSE)</f>
        <v>THALE SAP SONGKHLA</v>
      </c>
      <c r="V691" s="43">
        <f>VLOOKUP(G:G,old!G:M,7,FALSE)</f>
        <v>0</v>
      </c>
      <c r="X691" s="43" t="str">
        <f>IFERROR(VLOOKUP(V:V,#REF!,3,FALSE),"0")</f>
        <v>0</v>
      </c>
      <c r="Y691" s="19">
        <f t="shared" si="10"/>
        <v>0</v>
      </c>
      <c r="Z691" s="19" t="str">
        <f>IFERROR(VLOOKUP(C:C,#REF!,19,FALSE),"0")</f>
        <v>0</v>
      </c>
    </row>
    <row r="692" spans="1:26" x14ac:dyDescent="0.45">
      <c r="A692" s="32" t="s">
        <v>2109</v>
      </c>
      <c r="B692" s="32">
        <v>2</v>
      </c>
      <c r="C692" s="32" t="s">
        <v>2110</v>
      </c>
      <c r="D692" s="32" t="s">
        <v>2111</v>
      </c>
      <c r="E692" s="32" t="s">
        <v>2456</v>
      </c>
      <c r="F692" s="32">
        <v>3</v>
      </c>
      <c r="G692" s="78" t="s">
        <v>2457</v>
      </c>
      <c r="H692" s="33" t="s">
        <v>2488</v>
      </c>
      <c r="I692" s="32" t="s">
        <v>2489</v>
      </c>
      <c r="J692" s="32" t="s">
        <v>2116</v>
      </c>
      <c r="K692" s="32" t="s">
        <v>463</v>
      </c>
      <c r="L692" s="34">
        <v>21.5840572607</v>
      </c>
      <c r="M692" s="34">
        <v>13490.0357879</v>
      </c>
      <c r="N692" s="32" t="s">
        <v>2490</v>
      </c>
      <c r="O692" s="43" t="e">
        <f>VLOOKUP(U:U,#REF!,5,FALSE)</f>
        <v>#REF!</v>
      </c>
      <c r="P692" s="43" t="e">
        <f>VLOOKUP(U:U,#REF!,4,FALSE)</f>
        <v>#REF!</v>
      </c>
      <c r="Q692" s="43" t="e">
        <f>VLOOKUP(U:U,#REF!,2,FALSE)</f>
        <v>#REF!</v>
      </c>
      <c r="S692" s="35" t="str">
        <f>VLOOKUP(G:G,old!G:J,4,FALSE)</f>
        <v>S</v>
      </c>
      <c r="T692" s="35" t="str">
        <f>VLOOKUP(G:G,old!G:K,5,FALSE)</f>
        <v>DWR</v>
      </c>
      <c r="U692" s="35" t="str">
        <f>VLOOKUP(G:G,old!G:L,6,FALSE)</f>
        <v>THALE SAP SONGKHLA</v>
      </c>
      <c r="V692" s="43">
        <f>VLOOKUP(G:G,old!G:M,7,FALSE)</f>
        <v>0</v>
      </c>
      <c r="X692" s="43" t="str">
        <f>IFERROR(VLOOKUP(V:V,#REF!,3,FALSE),"0")</f>
        <v>0</v>
      </c>
      <c r="Y692" s="19">
        <f t="shared" si="10"/>
        <v>0</v>
      </c>
      <c r="Z692" s="19" t="str">
        <f>IFERROR(VLOOKUP(C:C,#REF!,19,FALSE),"0")</f>
        <v>0</v>
      </c>
    </row>
    <row r="693" spans="1:26" x14ac:dyDescent="0.45">
      <c r="A693" s="32" t="s">
        <v>2109</v>
      </c>
      <c r="B693" s="32">
        <v>2</v>
      </c>
      <c r="C693" s="32" t="s">
        <v>2110</v>
      </c>
      <c r="D693" s="32" t="s">
        <v>2111</v>
      </c>
      <c r="E693" s="32" t="s">
        <v>2491</v>
      </c>
      <c r="F693" s="32">
        <v>3</v>
      </c>
      <c r="G693" s="78" t="s">
        <v>2492</v>
      </c>
      <c r="H693" s="33" t="s">
        <v>2493</v>
      </c>
      <c r="I693" s="32" t="s">
        <v>2492</v>
      </c>
      <c r="J693" s="32" t="s">
        <v>2116</v>
      </c>
      <c r="K693" s="32" t="s">
        <v>463</v>
      </c>
      <c r="L693" s="34">
        <v>148.26596496400001</v>
      </c>
      <c r="M693" s="34">
        <v>92666.228102499997</v>
      </c>
      <c r="N693" s="32" t="s">
        <v>2494</v>
      </c>
      <c r="O693" s="43" t="e">
        <f>VLOOKUP(U:U,#REF!,5,FALSE)</f>
        <v>#REF!</v>
      </c>
      <c r="P693" s="43" t="e">
        <f>VLOOKUP(U:U,#REF!,4,FALSE)</f>
        <v>#REF!</v>
      </c>
      <c r="Q693" s="43" t="e">
        <f>VLOOKUP(U:U,#REF!,2,FALSE)</f>
        <v>#REF!</v>
      </c>
      <c r="S693" s="35" t="str">
        <f>VLOOKUP(G:G,old!G:J,4,FALSE)</f>
        <v>S</v>
      </c>
      <c r="T693" s="35" t="str">
        <f>VLOOKUP(G:G,old!G:K,5,FALSE)</f>
        <v>DWR</v>
      </c>
      <c r="U693" s="35" t="str">
        <f>VLOOKUP(G:G,old!G:L,6,FALSE)</f>
        <v>THALE SAP SONGKHLA</v>
      </c>
      <c r="V693" s="43" t="str">
        <f>VLOOKUP(G:G,old!G:M,7,FALSE)</f>
        <v>X.173A</v>
      </c>
      <c r="X693" s="43" t="str">
        <f>IFERROR(VLOOKUP(V:V,#REF!,3,FALSE),"0")</f>
        <v>0</v>
      </c>
      <c r="Y693" s="19">
        <f t="shared" si="10"/>
        <v>0</v>
      </c>
      <c r="Z693" s="19" t="str">
        <f>IFERROR(VLOOKUP(C:C,#REF!,19,FALSE),"0")</f>
        <v>0</v>
      </c>
    </row>
    <row r="694" spans="1:26" x14ac:dyDescent="0.45">
      <c r="A694" s="32" t="s">
        <v>2109</v>
      </c>
      <c r="B694" s="32">
        <v>2</v>
      </c>
      <c r="C694" s="32" t="s">
        <v>2110</v>
      </c>
      <c r="D694" s="32" t="s">
        <v>2111</v>
      </c>
      <c r="E694" s="32" t="s">
        <v>2491</v>
      </c>
      <c r="F694" s="32">
        <v>3</v>
      </c>
      <c r="G694" s="78" t="s">
        <v>2492</v>
      </c>
      <c r="H694" s="33" t="s">
        <v>2495</v>
      </c>
      <c r="I694" s="32" t="s">
        <v>2496</v>
      </c>
      <c r="J694" s="32" t="s">
        <v>2116</v>
      </c>
      <c r="K694" s="32" t="s">
        <v>463</v>
      </c>
      <c r="L694" s="34">
        <v>37.8234598596</v>
      </c>
      <c r="M694" s="34">
        <v>23639.6624123</v>
      </c>
      <c r="N694" s="32" t="s">
        <v>2497</v>
      </c>
      <c r="O694" s="43" t="e">
        <f>VLOOKUP(U:U,#REF!,5,FALSE)</f>
        <v>#REF!</v>
      </c>
      <c r="P694" s="43" t="e">
        <f>VLOOKUP(U:U,#REF!,4,FALSE)</f>
        <v>#REF!</v>
      </c>
      <c r="Q694" s="43" t="e">
        <f>VLOOKUP(U:U,#REF!,2,FALSE)</f>
        <v>#REF!</v>
      </c>
      <c r="S694" s="35" t="str">
        <f>VLOOKUP(G:G,old!G:J,4,FALSE)</f>
        <v>S</v>
      </c>
      <c r="T694" s="35" t="str">
        <f>VLOOKUP(G:G,old!G:K,5,FALSE)</f>
        <v>DWR</v>
      </c>
      <c r="U694" s="35" t="str">
        <f>VLOOKUP(G:G,old!G:L,6,FALSE)</f>
        <v>THALE SAP SONGKHLA</v>
      </c>
      <c r="V694" s="43" t="str">
        <f>VLOOKUP(G:G,old!G:M,7,FALSE)</f>
        <v>X.173A</v>
      </c>
      <c r="X694" s="43" t="str">
        <f>IFERROR(VLOOKUP(V:V,#REF!,3,FALSE),"0")</f>
        <v>0</v>
      </c>
      <c r="Y694" s="19">
        <f t="shared" si="10"/>
        <v>0</v>
      </c>
      <c r="Z694" s="19" t="str">
        <f>IFERROR(VLOOKUP(C:C,#REF!,19,FALSE),"0")</f>
        <v>0</v>
      </c>
    </row>
    <row r="695" spans="1:26" x14ac:dyDescent="0.45">
      <c r="A695" s="32" t="s">
        <v>2109</v>
      </c>
      <c r="B695" s="32">
        <v>2</v>
      </c>
      <c r="C695" s="32" t="s">
        <v>2110</v>
      </c>
      <c r="D695" s="32" t="s">
        <v>2111</v>
      </c>
      <c r="E695" s="32" t="s">
        <v>2491</v>
      </c>
      <c r="F695" s="32">
        <v>3</v>
      </c>
      <c r="G695" s="78" t="s">
        <v>2492</v>
      </c>
      <c r="H695" s="33" t="s">
        <v>2498</v>
      </c>
      <c r="I695" s="32" t="s">
        <v>2499</v>
      </c>
      <c r="J695" s="32" t="s">
        <v>2116</v>
      </c>
      <c r="K695" s="32" t="s">
        <v>463</v>
      </c>
      <c r="L695" s="34">
        <v>37.765214662799998</v>
      </c>
      <c r="M695" s="34">
        <v>23603.259164200001</v>
      </c>
      <c r="N695" s="32" t="s">
        <v>2500</v>
      </c>
      <c r="O695" s="43" t="e">
        <f>VLOOKUP(U:U,#REF!,5,FALSE)</f>
        <v>#REF!</v>
      </c>
      <c r="P695" s="43" t="e">
        <f>VLOOKUP(U:U,#REF!,4,FALSE)</f>
        <v>#REF!</v>
      </c>
      <c r="Q695" s="43" t="e">
        <f>VLOOKUP(U:U,#REF!,2,FALSE)</f>
        <v>#REF!</v>
      </c>
      <c r="S695" s="35" t="str">
        <f>VLOOKUP(G:G,old!G:J,4,FALSE)</f>
        <v>S</v>
      </c>
      <c r="T695" s="35" t="str">
        <f>VLOOKUP(G:G,old!G:K,5,FALSE)</f>
        <v>DWR</v>
      </c>
      <c r="U695" s="35" t="str">
        <f>VLOOKUP(G:G,old!G:L,6,FALSE)</f>
        <v>THALE SAP SONGKHLA</v>
      </c>
      <c r="V695" s="43" t="str">
        <f>VLOOKUP(G:G,old!G:M,7,FALSE)</f>
        <v>X.173A</v>
      </c>
      <c r="X695" s="43" t="str">
        <f>IFERROR(VLOOKUP(V:V,#REF!,3,FALSE),"0")</f>
        <v>0</v>
      </c>
      <c r="Y695" s="19">
        <f t="shared" si="10"/>
        <v>0</v>
      </c>
      <c r="Z695" s="19" t="str">
        <f>IFERROR(VLOOKUP(C:C,#REF!,19,FALSE),"0")</f>
        <v>0</v>
      </c>
    </row>
    <row r="696" spans="1:26" x14ac:dyDescent="0.45">
      <c r="A696" s="32" t="s">
        <v>2109</v>
      </c>
      <c r="B696" s="32">
        <v>2</v>
      </c>
      <c r="C696" s="32" t="s">
        <v>2110</v>
      </c>
      <c r="D696" s="32" t="s">
        <v>2111</v>
      </c>
      <c r="E696" s="32" t="s">
        <v>2491</v>
      </c>
      <c r="F696" s="32">
        <v>3</v>
      </c>
      <c r="G696" s="78" t="s">
        <v>2492</v>
      </c>
      <c r="H696" s="33" t="s">
        <v>2501</v>
      </c>
      <c r="I696" s="32" t="s">
        <v>2502</v>
      </c>
      <c r="J696" s="32" t="s">
        <v>2116</v>
      </c>
      <c r="K696" s="32" t="s">
        <v>463</v>
      </c>
      <c r="L696" s="34">
        <v>78.6384939143</v>
      </c>
      <c r="M696" s="34">
        <v>49149.058696400003</v>
      </c>
      <c r="N696" s="32" t="s">
        <v>2503</v>
      </c>
      <c r="O696" s="43" t="e">
        <f>VLOOKUP(U:U,#REF!,5,FALSE)</f>
        <v>#REF!</v>
      </c>
      <c r="P696" s="43" t="e">
        <f>VLOOKUP(U:U,#REF!,4,FALSE)</f>
        <v>#REF!</v>
      </c>
      <c r="Q696" s="43" t="e">
        <f>VLOOKUP(U:U,#REF!,2,FALSE)</f>
        <v>#REF!</v>
      </c>
      <c r="S696" s="35" t="str">
        <f>VLOOKUP(G:G,old!G:J,4,FALSE)</f>
        <v>S</v>
      </c>
      <c r="T696" s="35" t="str">
        <f>VLOOKUP(G:G,old!G:K,5,FALSE)</f>
        <v>DWR</v>
      </c>
      <c r="U696" s="35" t="str">
        <f>VLOOKUP(G:G,old!G:L,6,FALSE)</f>
        <v>THALE SAP SONGKHLA</v>
      </c>
      <c r="V696" s="43" t="str">
        <f>VLOOKUP(G:G,old!G:M,7,FALSE)</f>
        <v>X.173A</v>
      </c>
      <c r="X696" s="43" t="str">
        <f>IFERROR(VLOOKUP(V:V,#REF!,3,FALSE),"0")</f>
        <v>0</v>
      </c>
      <c r="Y696" s="19">
        <f t="shared" si="10"/>
        <v>0</v>
      </c>
      <c r="Z696" s="19" t="str">
        <f>IFERROR(VLOOKUP(C:C,#REF!,19,FALSE),"0")</f>
        <v>0</v>
      </c>
    </row>
    <row r="697" spans="1:26" x14ac:dyDescent="0.45">
      <c r="A697" s="32" t="s">
        <v>2504</v>
      </c>
      <c r="B697" s="32">
        <v>2</v>
      </c>
      <c r="C697" s="32" t="s">
        <v>2505</v>
      </c>
      <c r="D697" s="32" t="s">
        <v>2111</v>
      </c>
      <c r="E697" s="32" t="s">
        <v>2506</v>
      </c>
      <c r="F697" s="32">
        <v>3</v>
      </c>
      <c r="G697" s="78" t="s">
        <v>2507</v>
      </c>
      <c r="H697" s="33" t="s">
        <v>2508</v>
      </c>
      <c r="I697" s="32" t="s">
        <v>2509</v>
      </c>
      <c r="J697" s="32" t="s">
        <v>2510</v>
      </c>
      <c r="K697" s="32" t="s">
        <v>463</v>
      </c>
      <c r="L697" s="34">
        <v>7.7120893743799996</v>
      </c>
      <c r="M697" s="34">
        <v>4820.0558589900002</v>
      </c>
      <c r="N697" s="32" t="s">
        <v>2511</v>
      </c>
      <c r="O697" s="43" t="e">
        <f>VLOOKUP(U:U,#REF!,5,FALSE)</f>
        <v>#REF!</v>
      </c>
      <c r="P697" s="43" t="e">
        <f>VLOOKUP(U:U,#REF!,4,FALSE)</f>
        <v>#REF!</v>
      </c>
      <c r="Q697" s="43" t="e">
        <f>VLOOKUP(U:U,#REF!,2,FALSE)</f>
        <v>#REF!</v>
      </c>
      <c r="S697" s="35" t="str">
        <f>VLOOKUP(G:G,old!G:J,4,FALSE)</f>
        <v>S</v>
      </c>
      <c r="T697" s="35" t="str">
        <f>VLOOKUP(G:G,old!G:K,5,FALSE)</f>
        <v>RID_area</v>
      </c>
      <c r="U697" s="35" t="str">
        <f>VLOOKUP(G:G,old!G:L,6,FALSE)</f>
        <v>PENINSULA - WEST COAST</v>
      </c>
      <c r="V697" s="43" t="str">
        <f>VLOOKUP(G:G,old!G:M,7,FALSE)</f>
        <v>X.150</v>
      </c>
      <c r="X697" s="43" t="str">
        <f>IFERROR(VLOOKUP(V:V,#REF!,3,FALSE),"0")</f>
        <v>0</v>
      </c>
      <c r="Y697" s="19">
        <f t="shared" si="10"/>
        <v>0</v>
      </c>
      <c r="Z697" s="19" t="str">
        <f>IFERROR(VLOOKUP(C:C,#REF!,19,FALSE),"0")</f>
        <v>0</v>
      </c>
    </row>
    <row r="698" spans="1:26" x14ac:dyDescent="0.45">
      <c r="A698" s="32" t="s">
        <v>2504</v>
      </c>
      <c r="B698" s="32">
        <v>2</v>
      </c>
      <c r="C698" s="32" t="s">
        <v>2505</v>
      </c>
      <c r="D698" s="32" t="s">
        <v>2111</v>
      </c>
      <c r="E698" s="32" t="s">
        <v>2506</v>
      </c>
      <c r="F698" s="32">
        <v>3</v>
      </c>
      <c r="G698" s="78" t="s">
        <v>2507</v>
      </c>
      <c r="H698" s="33" t="s">
        <v>2512</v>
      </c>
      <c r="I698" s="32" t="s">
        <v>2513</v>
      </c>
      <c r="J698" s="32" t="s">
        <v>2510</v>
      </c>
      <c r="K698" s="32" t="s">
        <v>463</v>
      </c>
      <c r="L698" s="34">
        <v>135.80797274899999</v>
      </c>
      <c r="M698" s="34">
        <v>84879.982968099997</v>
      </c>
      <c r="N698" s="32" t="s">
        <v>2514</v>
      </c>
      <c r="O698" s="43" t="e">
        <f>VLOOKUP(U:U,#REF!,5,FALSE)</f>
        <v>#REF!</v>
      </c>
      <c r="P698" s="43" t="e">
        <f>VLOOKUP(U:U,#REF!,4,FALSE)</f>
        <v>#REF!</v>
      </c>
      <c r="Q698" s="43" t="e">
        <f>VLOOKUP(U:U,#REF!,2,FALSE)</f>
        <v>#REF!</v>
      </c>
      <c r="S698" s="35" t="str">
        <f>VLOOKUP(G:G,old!G:J,4,FALSE)</f>
        <v>S</v>
      </c>
      <c r="T698" s="35" t="str">
        <f>VLOOKUP(G:G,old!G:K,5,FALSE)</f>
        <v>RID_area</v>
      </c>
      <c r="U698" s="35" t="str">
        <f>VLOOKUP(G:G,old!G:L,6,FALSE)</f>
        <v>PENINSULA - WEST COAST</v>
      </c>
      <c r="V698" s="43" t="str">
        <f>VLOOKUP(G:G,old!G:M,7,FALSE)</f>
        <v>X.150</v>
      </c>
      <c r="X698" s="43" t="str">
        <f>IFERROR(VLOOKUP(V:V,#REF!,3,FALSE),"0")</f>
        <v>0</v>
      </c>
      <c r="Y698" s="19">
        <f t="shared" si="10"/>
        <v>0</v>
      </c>
      <c r="Z698" s="19" t="str">
        <f>IFERROR(VLOOKUP(C:C,#REF!,19,FALSE),"0")</f>
        <v>0</v>
      </c>
    </row>
    <row r="699" spans="1:26" x14ac:dyDescent="0.45">
      <c r="A699" s="32" t="s">
        <v>2504</v>
      </c>
      <c r="B699" s="32">
        <v>2</v>
      </c>
      <c r="C699" s="32" t="s">
        <v>2505</v>
      </c>
      <c r="D699" s="32" t="s">
        <v>2111</v>
      </c>
      <c r="E699" s="32" t="s">
        <v>2506</v>
      </c>
      <c r="F699" s="32">
        <v>3</v>
      </c>
      <c r="G699" s="78" t="s">
        <v>2507</v>
      </c>
      <c r="H699" s="33" t="s">
        <v>2515</v>
      </c>
      <c r="I699" s="32" t="s">
        <v>2516</v>
      </c>
      <c r="J699" s="32" t="s">
        <v>2510</v>
      </c>
      <c r="K699" s="32" t="s">
        <v>463</v>
      </c>
      <c r="L699" s="34">
        <v>42.465216614500001</v>
      </c>
      <c r="M699" s="34">
        <v>26540.760384099998</v>
      </c>
      <c r="N699" s="32" t="s">
        <v>2517</v>
      </c>
      <c r="O699" s="43" t="e">
        <f>VLOOKUP(U:U,#REF!,5,FALSE)</f>
        <v>#REF!</v>
      </c>
      <c r="P699" s="43" t="e">
        <f>VLOOKUP(U:U,#REF!,4,FALSE)</f>
        <v>#REF!</v>
      </c>
      <c r="Q699" s="43" t="e">
        <f>VLOOKUP(U:U,#REF!,2,FALSE)</f>
        <v>#REF!</v>
      </c>
      <c r="S699" s="35" t="str">
        <f>VLOOKUP(G:G,old!G:J,4,FALSE)</f>
        <v>S</v>
      </c>
      <c r="T699" s="35" t="str">
        <f>VLOOKUP(G:G,old!G:K,5,FALSE)</f>
        <v>RID_area</v>
      </c>
      <c r="U699" s="35" t="str">
        <f>VLOOKUP(G:G,old!G:L,6,FALSE)</f>
        <v>PENINSULA - WEST COAST</v>
      </c>
      <c r="V699" s="43" t="str">
        <f>VLOOKUP(G:G,old!G:M,7,FALSE)</f>
        <v>X.150</v>
      </c>
      <c r="X699" s="43" t="str">
        <f>IFERROR(VLOOKUP(V:V,#REF!,3,FALSE),"0")</f>
        <v>0</v>
      </c>
      <c r="Y699" s="19">
        <f t="shared" si="10"/>
        <v>0</v>
      </c>
      <c r="Z699" s="19" t="str">
        <f>IFERROR(VLOOKUP(C:C,#REF!,19,FALSE),"0")</f>
        <v>0</v>
      </c>
    </row>
    <row r="700" spans="1:26" x14ac:dyDescent="0.45">
      <c r="A700" s="32" t="s">
        <v>2504</v>
      </c>
      <c r="B700" s="32">
        <v>2</v>
      </c>
      <c r="C700" s="32" t="s">
        <v>2505</v>
      </c>
      <c r="D700" s="32" t="s">
        <v>2111</v>
      </c>
      <c r="E700" s="32" t="s">
        <v>2506</v>
      </c>
      <c r="F700" s="32">
        <v>3</v>
      </c>
      <c r="G700" s="78" t="s">
        <v>2507</v>
      </c>
      <c r="H700" s="33" t="s">
        <v>2518</v>
      </c>
      <c r="I700" s="32" t="s">
        <v>2016</v>
      </c>
      <c r="J700" s="32" t="s">
        <v>2510</v>
      </c>
      <c r="K700" s="32" t="s">
        <v>463</v>
      </c>
      <c r="L700" s="34">
        <v>22.294757217600001</v>
      </c>
      <c r="M700" s="34">
        <v>13934.223260999999</v>
      </c>
      <c r="N700" s="32" t="s">
        <v>2519</v>
      </c>
      <c r="O700" s="43" t="e">
        <f>VLOOKUP(U:U,#REF!,5,FALSE)</f>
        <v>#REF!</v>
      </c>
      <c r="P700" s="43" t="e">
        <f>VLOOKUP(U:U,#REF!,4,FALSE)</f>
        <v>#REF!</v>
      </c>
      <c r="Q700" s="43" t="e">
        <f>VLOOKUP(U:U,#REF!,2,FALSE)</f>
        <v>#REF!</v>
      </c>
      <c r="S700" s="35" t="str">
        <f>VLOOKUP(G:G,old!G:J,4,FALSE)</f>
        <v>S</v>
      </c>
      <c r="T700" s="35" t="str">
        <f>VLOOKUP(G:G,old!G:K,5,FALSE)</f>
        <v>RID_area</v>
      </c>
      <c r="U700" s="35" t="str">
        <f>VLOOKUP(G:G,old!G:L,6,FALSE)</f>
        <v>PENINSULA - WEST COAST</v>
      </c>
      <c r="V700" s="43" t="str">
        <f>VLOOKUP(G:G,old!G:M,7,FALSE)</f>
        <v>X.150</v>
      </c>
      <c r="X700" s="43" t="str">
        <f>IFERROR(VLOOKUP(V:V,#REF!,3,FALSE),"0")</f>
        <v>0</v>
      </c>
      <c r="Y700" s="19">
        <f t="shared" si="10"/>
        <v>0</v>
      </c>
      <c r="Z700" s="19" t="str">
        <f>IFERROR(VLOOKUP(C:C,#REF!,19,FALSE),"0")</f>
        <v>0</v>
      </c>
    </row>
    <row r="701" spans="1:26" x14ac:dyDescent="0.45">
      <c r="A701" s="32" t="s">
        <v>2504</v>
      </c>
      <c r="B701" s="32">
        <v>2</v>
      </c>
      <c r="C701" s="32" t="s">
        <v>2505</v>
      </c>
      <c r="D701" s="32" t="s">
        <v>2111</v>
      </c>
      <c r="E701" s="32" t="s">
        <v>2506</v>
      </c>
      <c r="F701" s="32">
        <v>3</v>
      </c>
      <c r="G701" s="78" t="s">
        <v>2507</v>
      </c>
      <c r="H701" s="33" t="s">
        <v>2520</v>
      </c>
      <c r="I701" s="32" t="s">
        <v>2400</v>
      </c>
      <c r="J701" s="32" t="s">
        <v>2510</v>
      </c>
      <c r="K701" s="32" t="s">
        <v>463</v>
      </c>
      <c r="L701" s="34">
        <v>35.198784984900001</v>
      </c>
      <c r="M701" s="34">
        <v>21999.2406156</v>
      </c>
      <c r="N701" s="32" t="s">
        <v>2521</v>
      </c>
      <c r="O701" s="43" t="e">
        <f>VLOOKUP(U:U,#REF!,5,FALSE)</f>
        <v>#REF!</v>
      </c>
      <c r="P701" s="43" t="e">
        <f>VLOOKUP(U:U,#REF!,4,FALSE)</f>
        <v>#REF!</v>
      </c>
      <c r="Q701" s="43" t="e">
        <f>VLOOKUP(U:U,#REF!,2,FALSE)</f>
        <v>#REF!</v>
      </c>
      <c r="S701" s="35" t="str">
        <f>VLOOKUP(G:G,old!G:J,4,FALSE)</f>
        <v>S</v>
      </c>
      <c r="T701" s="35" t="str">
        <f>VLOOKUP(G:G,old!G:K,5,FALSE)</f>
        <v>RID_area</v>
      </c>
      <c r="U701" s="35" t="str">
        <f>VLOOKUP(G:G,old!G:L,6,FALSE)</f>
        <v>PENINSULA - WEST COAST</v>
      </c>
      <c r="V701" s="43" t="str">
        <f>VLOOKUP(G:G,old!G:M,7,FALSE)</f>
        <v>X.150</v>
      </c>
      <c r="X701" s="43" t="str">
        <f>IFERROR(VLOOKUP(V:V,#REF!,3,FALSE),"0")</f>
        <v>0</v>
      </c>
      <c r="Y701" s="19">
        <f t="shared" si="10"/>
        <v>0</v>
      </c>
      <c r="Z701" s="19" t="str">
        <f>IFERROR(VLOOKUP(C:C,#REF!,19,FALSE),"0")</f>
        <v>0</v>
      </c>
    </row>
    <row r="702" spans="1:26" x14ac:dyDescent="0.45">
      <c r="A702" s="32" t="s">
        <v>2504</v>
      </c>
      <c r="B702" s="32">
        <v>2</v>
      </c>
      <c r="C702" s="32" t="s">
        <v>2505</v>
      </c>
      <c r="D702" s="32" t="s">
        <v>2111</v>
      </c>
      <c r="E702" s="32" t="s">
        <v>2506</v>
      </c>
      <c r="F702" s="32">
        <v>3</v>
      </c>
      <c r="G702" s="78" t="s">
        <v>2507</v>
      </c>
      <c r="H702" s="33" t="s">
        <v>2522</v>
      </c>
      <c r="I702" s="32" t="s">
        <v>2523</v>
      </c>
      <c r="J702" s="32" t="s">
        <v>2510</v>
      </c>
      <c r="K702" s="32" t="s">
        <v>463</v>
      </c>
      <c r="L702" s="34">
        <v>234.07034908</v>
      </c>
      <c r="M702" s="34">
        <v>146293.96817499999</v>
      </c>
      <c r="N702" s="32" t="s">
        <v>2524</v>
      </c>
      <c r="O702" s="43" t="e">
        <f>VLOOKUP(U:U,#REF!,5,FALSE)</f>
        <v>#REF!</v>
      </c>
      <c r="P702" s="43" t="e">
        <f>VLOOKUP(U:U,#REF!,4,FALSE)</f>
        <v>#REF!</v>
      </c>
      <c r="Q702" s="43" t="e">
        <f>VLOOKUP(U:U,#REF!,2,FALSE)</f>
        <v>#REF!</v>
      </c>
      <c r="S702" s="35" t="str">
        <f>VLOOKUP(G:G,old!G:J,4,FALSE)</f>
        <v>S</v>
      </c>
      <c r="T702" s="35" t="str">
        <f>VLOOKUP(G:G,old!G:K,5,FALSE)</f>
        <v>RID_area</v>
      </c>
      <c r="U702" s="35" t="str">
        <f>VLOOKUP(G:G,old!G:L,6,FALSE)</f>
        <v>PENINSULA - WEST COAST</v>
      </c>
      <c r="V702" s="43" t="str">
        <f>VLOOKUP(G:G,old!G:M,7,FALSE)</f>
        <v>X.150</v>
      </c>
      <c r="X702" s="43" t="str">
        <f>IFERROR(VLOOKUP(V:V,#REF!,3,FALSE),"0")</f>
        <v>0</v>
      </c>
      <c r="Y702" s="19">
        <f t="shared" si="10"/>
        <v>0</v>
      </c>
      <c r="Z702" s="19" t="str">
        <f>IFERROR(VLOOKUP(C:C,#REF!,19,FALSE),"0")</f>
        <v>0</v>
      </c>
    </row>
    <row r="703" spans="1:26" x14ac:dyDescent="0.45">
      <c r="A703" s="32" t="s">
        <v>2504</v>
      </c>
      <c r="B703" s="32">
        <v>2</v>
      </c>
      <c r="C703" s="32" t="s">
        <v>2505</v>
      </c>
      <c r="D703" s="32" t="s">
        <v>2111</v>
      </c>
      <c r="E703" s="32" t="s">
        <v>2506</v>
      </c>
      <c r="F703" s="32">
        <v>3</v>
      </c>
      <c r="G703" s="78" t="s">
        <v>2507</v>
      </c>
      <c r="H703" s="33" t="s">
        <v>2525</v>
      </c>
      <c r="I703" s="32" t="s">
        <v>2526</v>
      </c>
      <c r="J703" s="32" t="s">
        <v>2510</v>
      </c>
      <c r="K703" s="32" t="s">
        <v>463</v>
      </c>
      <c r="L703" s="34">
        <v>40.848631669600003</v>
      </c>
      <c r="M703" s="34">
        <v>25530.3947935</v>
      </c>
      <c r="N703" s="32" t="s">
        <v>2527</v>
      </c>
      <c r="O703" s="43" t="e">
        <f>VLOOKUP(U:U,#REF!,5,FALSE)</f>
        <v>#REF!</v>
      </c>
      <c r="P703" s="43" t="e">
        <f>VLOOKUP(U:U,#REF!,4,FALSE)</f>
        <v>#REF!</v>
      </c>
      <c r="Q703" s="43" t="e">
        <f>VLOOKUP(U:U,#REF!,2,FALSE)</f>
        <v>#REF!</v>
      </c>
      <c r="S703" s="35" t="str">
        <f>VLOOKUP(G:G,old!G:J,4,FALSE)</f>
        <v>S</v>
      </c>
      <c r="T703" s="35" t="str">
        <f>VLOOKUP(G:G,old!G:K,5,FALSE)</f>
        <v>RID_area</v>
      </c>
      <c r="U703" s="35" t="str">
        <f>VLOOKUP(G:G,old!G:L,6,FALSE)</f>
        <v>PENINSULA - WEST COAST</v>
      </c>
      <c r="V703" s="43" t="str">
        <f>VLOOKUP(G:G,old!G:M,7,FALSE)</f>
        <v>X.150</v>
      </c>
      <c r="X703" s="43" t="str">
        <f>IFERROR(VLOOKUP(V:V,#REF!,3,FALSE),"0")</f>
        <v>0</v>
      </c>
      <c r="Y703" s="19">
        <f t="shared" si="10"/>
        <v>0</v>
      </c>
      <c r="Z703" s="19" t="str">
        <f>IFERROR(VLOOKUP(C:C,#REF!,19,FALSE),"0")</f>
        <v>0</v>
      </c>
    </row>
    <row r="704" spans="1:26" x14ac:dyDescent="0.45">
      <c r="A704" s="32" t="s">
        <v>2504</v>
      </c>
      <c r="B704" s="32">
        <v>2</v>
      </c>
      <c r="C704" s="32" t="s">
        <v>2505</v>
      </c>
      <c r="D704" s="32" t="s">
        <v>2111</v>
      </c>
      <c r="E704" s="32" t="s">
        <v>2506</v>
      </c>
      <c r="F704" s="32">
        <v>3</v>
      </c>
      <c r="G704" s="78" t="s">
        <v>2507</v>
      </c>
      <c r="H704" s="33" t="s">
        <v>2528</v>
      </c>
      <c r="I704" s="32" t="s">
        <v>2529</v>
      </c>
      <c r="J704" s="32" t="s">
        <v>2510</v>
      </c>
      <c r="K704" s="32" t="s">
        <v>463</v>
      </c>
      <c r="L704" s="34">
        <v>112.968378161</v>
      </c>
      <c r="M704" s="34">
        <v>70605.236350599997</v>
      </c>
      <c r="N704" s="32" t="s">
        <v>2530</v>
      </c>
      <c r="O704" s="43" t="e">
        <f>VLOOKUP(U:U,#REF!,5,FALSE)</f>
        <v>#REF!</v>
      </c>
      <c r="P704" s="43" t="e">
        <f>VLOOKUP(U:U,#REF!,4,FALSE)</f>
        <v>#REF!</v>
      </c>
      <c r="Q704" s="43" t="e">
        <f>VLOOKUP(U:U,#REF!,2,FALSE)</f>
        <v>#REF!</v>
      </c>
      <c r="S704" s="35" t="str">
        <f>VLOOKUP(G:G,old!G:J,4,FALSE)</f>
        <v>S</v>
      </c>
      <c r="T704" s="35" t="str">
        <f>VLOOKUP(G:G,old!G:K,5,FALSE)</f>
        <v>RID_area</v>
      </c>
      <c r="U704" s="35" t="str">
        <f>VLOOKUP(G:G,old!G:L,6,FALSE)</f>
        <v>PENINSULA - WEST COAST</v>
      </c>
      <c r="V704" s="43" t="str">
        <f>VLOOKUP(G:G,old!G:M,7,FALSE)</f>
        <v>X.150</v>
      </c>
      <c r="X704" s="43" t="str">
        <f>IFERROR(VLOOKUP(V:V,#REF!,3,FALSE),"0")</f>
        <v>0</v>
      </c>
      <c r="Y704" s="19">
        <f t="shared" si="10"/>
        <v>0</v>
      </c>
      <c r="Z704" s="19" t="str">
        <f>IFERROR(VLOOKUP(C:C,#REF!,19,FALSE),"0")</f>
        <v>0</v>
      </c>
    </row>
    <row r="705" spans="1:26" x14ac:dyDescent="0.45">
      <c r="A705" s="32" t="s">
        <v>2504</v>
      </c>
      <c r="B705" s="32">
        <v>2</v>
      </c>
      <c r="C705" s="32" t="s">
        <v>2505</v>
      </c>
      <c r="D705" s="32" t="s">
        <v>2111</v>
      </c>
      <c r="E705" s="32" t="s">
        <v>2506</v>
      </c>
      <c r="F705" s="32">
        <v>3</v>
      </c>
      <c r="G705" s="78" t="s">
        <v>2507</v>
      </c>
      <c r="H705" s="33" t="s">
        <v>2531</v>
      </c>
      <c r="I705" s="32" t="s">
        <v>2532</v>
      </c>
      <c r="J705" s="32" t="s">
        <v>2510</v>
      </c>
      <c r="K705" s="32" t="s">
        <v>463</v>
      </c>
      <c r="L705" s="34">
        <v>35.587039164700002</v>
      </c>
      <c r="M705" s="34">
        <v>22241.899477899999</v>
      </c>
      <c r="N705" s="32" t="s">
        <v>2533</v>
      </c>
      <c r="O705" s="43" t="e">
        <f>VLOOKUP(U:U,#REF!,5,FALSE)</f>
        <v>#REF!</v>
      </c>
      <c r="P705" s="43" t="e">
        <f>VLOOKUP(U:U,#REF!,4,FALSE)</f>
        <v>#REF!</v>
      </c>
      <c r="Q705" s="43" t="e">
        <f>VLOOKUP(U:U,#REF!,2,FALSE)</f>
        <v>#REF!</v>
      </c>
      <c r="S705" s="35" t="str">
        <f>VLOOKUP(G:G,old!G:J,4,FALSE)</f>
        <v>S</v>
      </c>
      <c r="T705" s="35" t="str">
        <f>VLOOKUP(G:G,old!G:K,5,FALSE)</f>
        <v>RID_area</v>
      </c>
      <c r="U705" s="35" t="str">
        <f>VLOOKUP(G:G,old!G:L,6,FALSE)</f>
        <v>PENINSULA - WEST COAST</v>
      </c>
      <c r="V705" s="43" t="str">
        <f>VLOOKUP(G:G,old!G:M,7,FALSE)</f>
        <v>X.150</v>
      </c>
      <c r="X705" s="43" t="str">
        <f>IFERROR(VLOOKUP(V:V,#REF!,3,FALSE),"0")</f>
        <v>0</v>
      </c>
      <c r="Y705" s="19">
        <f t="shared" si="10"/>
        <v>0</v>
      </c>
      <c r="Z705" s="19" t="str">
        <f>IFERROR(VLOOKUP(C:C,#REF!,19,FALSE),"0")</f>
        <v>0</v>
      </c>
    </row>
    <row r="706" spans="1:26" x14ac:dyDescent="0.45">
      <c r="A706" s="32" t="s">
        <v>2504</v>
      </c>
      <c r="B706" s="32">
        <v>2</v>
      </c>
      <c r="C706" s="32" t="s">
        <v>2505</v>
      </c>
      <c r="D706" s="32" t="s">
        <v>2111</v>
      </c>
      <c r="E706" s="32" t="s">
        <v>2506</v>
      </c>
      <c r="F706" s="32">
        <v>3</v>
      </c>
      <c r="G706" s="78" t="s">
        <v>2507</v>
      </c>
      <c r="H706" s="33" t="s">
        <v>2534</v>
      </c>
      <c r="I706" s="32" t="s">
        <v>2535</v>
      </c>
      <c r="J706" s="32" t="s">
        <v>2510</v>
      </c>
      <c r="K706" s="32" t="s">
        <v>463</v>
      </c>
      <c r="L706" s="34">
        <v>96.541502250700006</v>
      </c>
      <c r="M706" s="34">
        <v>60338.438906700001</v>
      </c>
      <c r="N706" s="32" t="s">
        <v>2536</v>
      </c>
      <c r="O706" s="43" t="e">
        <f>VLOOKUP(U:U,#REF!,5,FALSE)</f>
        <v>#REF!</v>
      </c>
      <c r="P706" s="43" t="e">
        <f>VLOOKUP(U:U,#REF!,4,FALSE)</f>
        <v>#REF!</v>
      </c>
      <c r="Q706" s="43" t="e">
        <f>VLOOKUP(U:U,#REF!,2,FALSE)</f>
        <v>#REF!</v>
      </c>
      <c r="S706" s="35" t="str">
        <f>VLOOKUP(G:G,old!G:J,4,FALSE)</f>
        <v>S</v>
      </c>
      <c r="T706" s="35" t="str">
        <f>VLOOKUP(G:G,old!G:K,5,FALSE)</f>
        <v>RID_area</v>
      </c>
      <c r="U706" s="35" t="str">
        <f>VLOOKUP(G:G,old!G:L,6,FALSE)</f>
        <v>PENINSULA - WEST COAST</v>
      </c>
      <c r="V706" s="43" t="str">
        <f>VLOOKUP(G:G,old!G:M,7,FALSE)</f>
        <v>X.150</v>
      </c>
      <c r="X706" s="43" t="str">
        <f>IFERROR(VLOOKUP(V:V,#REF!,3,FALSE),"0")</f>
        <v>0</v>
      </c>
      <c r="Y706" s="19">
        <f t="shared" si="10"/>
        <v>0</v>
      </c>
      <c r="Z706" s="19" t="str">
        <f>IFERROR(VLOOKUP(C:C,#REF!,19,FALSE),"0")</f>
        <v>0</v>
      </c>
    </row>
    <row r="707" spans="1:26" x14ac:dyDescent="0.45">
      <c r="A707" s="32" t="s">
        <v>2504</v>
      </c>
      <c r="B707" s="32">
        <v>2</v>
      </c>
      <c r="C707" s="32" t="s">
        <v>2505</v>
      </c>
      <c r="D707" s="32" t="s">
        <v>2111</v>
      </c>
      <c r="E707" s="32" t="s">
        <v>2506</v>
      </c>
      <c r="F707" s="32">
        <v>3</v>
      </c>
      <c r="G707" s="78" t="s">
        <v>2507</v>
      </c>
      <c r="H707" s="33" t="s">
        <v>2537</v>
      </c>
      <c r="I707" s="32" t="s">
        <v>2538</v>
      </c>
      <c r="J707" s="32" t="s">
        <v>2510</v>
      </c>
      <c r="K707" s="32" t="s">
        <v>463</v>
      </c>
      <c r="L707" s="34">
        <v>42.698963045200003</v>
      </c>
      <c r="M707" s="34">
        <v>26686.851903300001</v>
      </c>
      <c r="N707" s="32" t="s">
        <v>2539</v>
      </c>
      <c r="O707" s="43" t="e">
        <f>VLOOKUP(U:U,#REF!,5,FALSE)</f>
        <v>#REF!</v>
      </c>
      <c r="P707" s="43" t="e">
        <f>VLOOKUP(U:U,#REF!,4,FALSE)</f>
        <v>#REF!</v>
      </c>
      <c r="Q707" s="43" t="e">
        <f>VLOOKUP(U:U,#REF!,2,FALSE)</f>
        <v>#REF!</v>
      </c>
      <c r="S707" s="35" t="str">
        <f>VLOOKUP(G:G,old!G:J,4,FALSE)</f>
        <v>S</v>
      </c>
      <c r="T707" s="35" t="str">
        <f>VLOOKUP(G:G,old!G:K,5,FALSE)</f>
        <v>RID_area</v>
      </c>
      <c r="U707" s="35" t="str">
        <f>VLOOKUP(G:G,old!G:L,6,FALSE)</f>
        <v>PENINSULA - WEST COAST</v>
      </c>
      <c r="V707" s="43" t="str">
        <f>VLOOKUP(G:G,old!G:M,7,FALSE)</f>
        <v>X.150</v>
      </c>
      <c r="X707" s="43" t="str">
        <f>IFERROR(VLOOKUP(V:V,#REF!,3,FALSE),"0")</f>
        <v>0</v>
      </c>
      <c r="Y707" s="19">
        <f t="shared" si="10"/>
        <v>0</v>
      </c>
      <c r="Z707" s="19" t="str">
        <f>IFERROR(VLOOKUP(C:C,#REF!,19,FALSE),"0")</f>
        <v>0</v>
      </c>
    </row>
    <row r="708" spans="1:26" x14ac:dyDescent="0.45">
      <c r="A708" s="32" t="s">
        <v>2504</v>
      </c>
      <c r="B708" s="32">
        <v>2</v>
      </c>
      <c r="C708" s="32" t="s">
        <v>2505</v>
      </c>
      <c r="D708" s="32" t="s">
        <v>2111</v>
      </c>
      <c r="E708" s="32" t="s">
        <v>2506</v>
      </c>
      <c r="F708" s="32">
        <v>3</v>
      </c>
      <c r="G708" s="78" t="s">
        <v>2507</v>
      </c>
      <c r="H708" s="33" t="s">
        <v>2540</v>
      </c>
      <c r="I708" s="32" t="s">
        <v>2541</v>
      </c>
      <c r="J708" s="32" t="s">
        <v>2510</v>
      </c>
      <c r="K708" s="32" t="s">
        <v>463</v>
      </c>
      <c r="L708" s="34">
        <v>58.442305748199999</v>
      </c>
      <c r="M708" s="34">
        <v>36526.441092599998</v>
      </c>
      <c r="N708" s="32" t="s">
        <v>2542</v>
      </c>
      <c r="O708" s="43" t="e">
        <f>VLOOKUP(U:U,#REF!,5,FALSE)</f>
        <v>#REF!</v>
      </c>
      <c r="P708" s="43" t="e">
        <f>VLOOKUP(U:U,#REF!,4,FALSE)</f>
        <v>#REF!</v>
      </c>
      <c r="Q708" s="43" t="e">
        <f>VLOOKUP(U:U,#REF!,2,FALSE)</f>
        <v>#REF!</v>
      </c>
      <c r="S708" s="35" t="str">
        <f>VLOOKUP(G:G,old!G:J,4,FALSE)</f>
        <v>S</v>
      </c>
      <c r="T708" s="35" t="str">
        <f>VLOOKUP(G:G,old!G:K,5,FALSE)</f>
        <v>RID_area</v>
      </c>
      <c r="U708" s="35" t="str">
        <f>VLOOKUP(G:G,old!G:L,6,FALSE)</f>
        <v>PENINSULA - WEST COAST</v>
      </c>
      <c r="V708" s="43" t="str">
        <f>VLOOKUP(G:G,old!G:M,7,FALSE)</f>
        <v>X.150</v>
      </c>
      <c r="X708" s="43" t="str">
        <f>IFERROR(VLOOKUP(V:V,#REF!,3,FALSE),"0")</f>
        <v>0</v>
      </c>
      <c r="Y708" s="19">
        <f t="shared" ref="Y708:Y771" si="11">X708*1</f>
        <v>0</v>
      </c>
      <c r="Z708" s="19" t="str">
        <f>IFERROR(VLOOKUP(C:C,#REF!,19,FALSE),"0")</f>
        <v>0</v>
      </c>
    </row>
    <row r="709" spans="1:26" x14ac:dyDescent="0.45">
      <c r="A709" s="32" t="s">
        <v>2504</v>
      </c>
      <c r="B709" s="32">
        <v>2</v>
      </c>
      <c r="C709" s="32" t="s">
        <v>2505</v>
      </c>
      <c r="D709" s="32" t="s">
        <v>2111</v>
      </c>
      <c r="E709" s="32" t="s">
        <v>2543</v>
      </c>
      <c r="F709" s="32">
        <v>3</v>
      </c>
      <c r="G709" s="78" t="s">
        <v>2544</v>
      </c>
      <c r="H709" s="33" t="s">
        <v>2545</v>
      </c>
      <c r="I709" s="32" t="s">
        <v>2544</v>
      </c>
      <c r="J709" s="32" t="s">
        <v>2510</v>
      </c>
      <c r="K709" s="32" t="s">
        <v>463</v>
      </c>
      <c r="L709" s="34">
        <v>54.510076723399997</v>
      </c>
      <c r="M709" s="34">
        <v>34068.797952100002</v>
      </c>
      <c r="N709" s="32" t="s">
        <v>2546</v>
      </c>
      <c r="O709" s="43" t="e">
        <f>VLOOKUP(U:U,#REF!,5,FALSE)</f>
        <v>#REF!</v>
      </c>
      <c r="P709" s="43" t="e">
        <f>VLOOKUP(U:U,#REF!,4,FALSE)</f>
        <v>#REF!</v>
      </c>
      <c r="Q709" s="43" t="e">
        <f>VLOOKUP(U:U,#REF!,2,FALSE)</f>
        <v>#REF!</v>
      </c>
      <c r="S709" s="35" t="str">
        <f>VLOOKUP(G:G,old!G:J,4,FALSE)</f>
        <v>S</v>
      </c>
      <c r="T709" s="35" t="str">
        <f>VLOOKUP(G:G,old!G:K,5,FALSE)</f>
        <v>RID_area</v>
      </c>
      <c r="U709" s="35" t="str">
        <f>VLOOKUP(G:G,old!G:L,6,FALSE)</f>
        <v>PENINSULA - WEST COAST</v>
      </c>
      <c r="V709" s="43">
        <f>VLOOKUP(G:G,old!G:M,7,FALSE)</f>
        <v>0</v>
      </c>
      <c r="X709" s="43" t="str">
        <f>IFERROR(VLOOKUP(V:V,#REF!,3,FALSE),"0")</f>
        <v>0</v>
      </c>
      <c r="Y709" s="19">
        <f t="shared" si="11"/>
        <v>0</v>
      </c>
      <c r="Z709" s="19" t="str">
        <f>IFERROR(VLOOKUP(C:C,#REF!,19,FALSE),"0")</f>
        <v>0</v>
      </c>
    </row>
    <row r="710" spans="1:26" x14ac:dyDescent="0.45">
      <c r="A710" s="32" t="s">
        <v>2504</v>
      </c>
      <c r="B710" s="32">
        <v>2</v>
      </c>
      <c r="C710" s="32" t="s">
        <v>2505</v>
      </c>
      <c r="D710" s="32" t="s">
        <v>2111</v>
      </c>
      <c r="E710" s="32" t="s">
        <v>2543</v>
      </c>
      <c r="F710" s="32">
        <v>3</v>
      </c>
      <c r="G710" s="78" t="s">
        <v>2544</v>
      </c>
      <c r="H710" s="33" t="s">
        <v>2547</v>
      </c>
      <c r="I710" s="32" t="s">
        <v>2548</v>
      </c>
      <c r="J710" s="32" t="s">
        <v>2510</v>
      </c>
      <c r="K710" s="32" t="s">
        <v>463</v>
      </c>
      <c r="L710" s="34">
        <v>35.924108131200001</v>
      </c>
      <c r="M710" s="34">
        <v>22452.567582</v>
      </c>
      <c r="N710" s="32" t="s">
        <v>2549</v>
      </c>
      <c r="O710" s="43" t="e">
        <f>VLOOKUP(U:U,#REF!,5,FALSE)</f>
        <v>#REF!</v>
      </c>
      <c r="P710" s="43" t="e">
        <f>VLOOKUP(U:U,#REF!,4,FALSE)</f>
        <v>#REF!</v>
      </c>
      <c r="Q710" s="43" t="e">
        <f>VLOOKUP(U:U,#REF!,2,FALSE)</f>
        <v>#REF!</v>
      </c>
      <c r="S710" s="35" t="str">
        <f>VLOOKUP(G:G,old!G:J,4,FALSE)</f>
        <v>S</v>
      </c>
      <c r="T710" s="35" t="str">
        <f>VLOOKUP(G:G,old!G:K,5,FALSE)</f>
        <v>RID_area</v>
      </c>
      <c r="U710" s="35" t="str">
        <f>VLOOKUP(G:G,old!G:L,6,FALSE)</f>
        <v>PENINSULA - WEST COAST</v>
      </c>
      <c r="V710" s="43">
        <f>VLOOKUP(G:G,old!G:M,7,FALSE)</f>
        <v>0</v>
      </c>
      <c r="X710" s="43" t="str">
        <f>IFERROR(VLOOKUP(V:V,#REF!,3,FALSE),"0")</f>
        <v>0</v>
      </c>
      <c r="Y710" s="19">
        <f t="shared" si="11"/>
        <v>0</v>
      </c>
      <c r="Z710" s="19" t="str">
        <f>IFERROR(VLOOKUP(C:C,#REF!,19,FALSE),"0")</f>
        <v>0</v>
      </c>
    </row>
    <row r="711" spans="1:26" x14ac:dyDescent="0.45">
      <c r="A711" s="32" t="s">
        <v>2504</v>
      </c>
      <c r="B711" s="32">
        <v>2</v>
      </c>
      <c r="C711" s="32" t="s">
        <v>2505</v>
      </c>
      <c r="D711" s="32" t="s">
        <v>2111</v>
      </c>
      <c r="E711" s="32" t="s">
        <v>2543</v>
      </c>
      <c r="F711" s="32">
        <v>3</v>
      </c>
      <c r="G711" s="78" t="s">
        <v>2544</v>
      </c>
      <c r="H711" s="33" t="s">
        <v>2550</v>
      </c>
      <c r="I711" s="32" t="s">
        <v>2551</v>
      </c>
      <c r="J711" s="32" t="s">
        <v>2510</v>
      </c>
      <c r="K711" s="32" t="s">
        <v>463</v>
      </c>
      <c r="L711" s="34">
        <v>11.342882400000001</v>
      </c>
      <c r="M711" s="34">
        <v>7089.3014999999996</v>
      </c>
      <c r="N711" s="32" t="s">
        <v>2552</v>
      </c>
      <c r="O711" s="43" t="e">
        <f>VLOOKUP(U:U,#REF!,5,FALSE)</f>
        <v>#REF!</v>
      </c>
      <c r="P711" s="43" t="e">
        <f>VLOOKUP(U:U,#REF!,4,FALSE)</f>
        <v>#REF!</v>
      </c>
      <c r="Q711" s="43" t="e">
        <f>VLOOKUP(U:U,#REF!,2,FALSE)</f>
        <v>#REF!</v>
      </c>
      <c r="S711" s="35" t="str">
        <f>VLOOKUP(G:G,old!G:J,4,FALSE)</f>
        <v>S</v>
      </c>
      <c r="T711" s="35" t="str">
        <f>VLOOKUP(G:G,old!G:K,5,FALSE)</f>
        <v>RID_area</v>
      </c>
      <c r="U711" s="35" t="str">
        <f>VLOOKUP(G:G,old!G:L,6,FALSE)</f>
        <v>PENINSULA - WEST COAST</v>
      </c>
      <c r="V711" s="43">
        <f>VLOOKUP(G:G,old!G:M,7,FALSE)</f>
        <v>0</v>
      </c>
      <c r="X711" s="43" t="str">
        <f>IFERROR(VLOOKUP(V:V,#REF!,3,FALSE),"0")</f>
        <v>0</v>
      </c>
      <c r="Y711" s="19">
        <f t="shared" si="11"/>
        <v>0</v>
      </c>
      <c r="Z711" s="19" t="str">
        <f>IFERROR(VLOOKUP(C:C,#REF!,19,FALSE),"0")</f>
        <v>0</v>
      </c>
    </row>
    <row r="712" spans="1:26" x14ac:dyDescent="0.45">
      <c r="A712" s="32" t="s">
        <v>2504</v>
      </c>
      <c r="B712" s="32">
        <v>2</v>
      </c>
      <c r="C712" s="32" t="s">
        <v>2505</v>
      </c>
      <c r="D712" s="32" t="s">
        <v>2111</v>
      </c>
      <c r="E712" s="32" t="s">
        <v>2543</v>
      </c>
      <c r="F712" s="32">
        <v>3</v>
      </c>
      <c r="G712" s="78" t="s">
        <v>2544</v>
      </c>
      <c r="H712" s="33" t="s">
        <v>2553</v>
      </c>
      <c r="I712" s="32" t="s">
        <v>2554</v>
      </c>
      <c r="J712" s="32" t="s">
        <v>2510</v>
      </c>
      <c r="K712" s="32" t="s">
        <v>463</v>
      </c>
      <c r="L712" s="34">
        <v>83.675630921999996</v>
      </c>
      <c r="M712" s="34">
        <v>52297.269326200003</v>
      </c>
      <c r="N712" s="32" t="s">
        <v>2555</v>
      </c>
      <c r="O712" s="43" t="e">
        <f>VLOOKUP(U:U,#REF!,5,FALSE)</f>
        <v>#REF!</v>
      </c>
      <c r="P712" s="43" t="e">
        <f>VLOOKUP(U:U,#REF!,4,FALSE)</f>
        <v>#REF!</v>
      </c>
      <c r="Q712" s="43" t="e">
        <f>VLOOKUP(U:U,#REF!,2,FALSE)</f>
        <v>#REF!</v>
      </c>
      <c r="S712" s="35" t="str">
        <f>VLOOKUP(G:G,old!G:J,4,FALSE)</f>
        <v>S</v>
      </c>
      <c r="T712" s="35" t="str">
        <f>VLOOKUP(G:G,old!G:K,5,FALSE)</f>
        <v>RID_area</v>
      </c>
      <c r="U712" s="35" t="str">
        <f>VLOOKUP(G:G,old!G:L,6,FALSE)</f>
        <v>PENINSULA - WEST COAST</v>
      </c>
      <c r="V712" s="43">
        <f>VLOOKUP(G:G,old!G:M,7,FALSE)</f>
        <v>0</v>
      </c>
      <c r="X712" s="43" t="str">
        <f>IFERROR(VLOOKUP(V:V,#REF!,3,FALSE),"0")</f>
        <v>0</v>
      </c>
      <c r="Y712" s="19">
        <f t="shared" si="11"/>
        <v>0</v>
      </c>
      <c r="Z712" s="19" t="str">
        <f>IFERROR(VLOOKUP(C:C,#REF!,19,FALSE),"0")</f>
        <v>0</v>
      </c>
    </row>
    <row r="713" spans="1:26" x14ac:dyDescent="0.45">
      <c r="A713" s="32" t="s">
        <v>2504</v>
      </c>
      <c r="B713" s="32">
        <v>2</v>
      </c>
      <c r="C713" s="32" t="s">
        <v>2505</v>
      </c>
      <c r="D713" s="32" t="s">
        <v>2111</v>
      </c>
      <c r="E713" s="32" t="s">
        <v>2556</v>
      </c>
      <c r="F713" s="32">
        <v>3</v>
      </c>
      <c r="G713" s="78" t="s">
        <v>2557</v>
      </c>
      <c r="H713" s="33" t="s">
        <v>2558</v>
      </c>
      <c r="I713" s="32" t="s">
        <v>2559</v>
      </c>
      <c r="J713" s="32" t="s">
        <v>2510</v>
      </c>
      <c r="K713" s="32" t="s">
        <v>463</v>
      </c>
      <c r="L713" s="34">
        <v>198.877315345</v>
      </c>
      <c r="M713" s="34">
        <v>124298.32209099999</v>
      </c>
      <c r="N713" s="32" t="s">
        <v>2560</v>
      </c>
      <c r="O713" s="43" t="e">
        <f>VLOOKUP(U:U,#REF!,5,FALSE)</f>
        <v>#REF!</v>
      </c>
      <c r="P713" s="43" t="e">
        <f>VLOOKUP(U:U,#REF!,4,FALSE)</f>
        <v>#REF!</v>
      </c>
      <c r="Q713" s="43" t="e">
        <f>VLOOKUP(U:U,#REF!,2,FALSE)</f>
        <v>#REF!</v>
      </c>
      <c r="S713" s="35" t="str">
        <f>VLOOKUP(G:G,old!G:J,4,FALSE)</f>
        <v>S</v>
      </c>
      <c r="T713" s="35" t="str">
        <f>VLOOKUP(G:G,old!G:K,5,FALSE)</f>
        <v>DWR</v>
      </c>
      <c r="U713" s="35" t="str">
        <f>VLOOKUP(G:G,old!G:L,6,FALSE)</f>
        <v>PENINSULA - WEST COAST</v>
      </c>
      <c r="V713" s="43">
        <f>VLOOKUP(G:G,old!G:M,7,FALSE)</f>
        <v>0</v>
      </c>
      <c r="X713" s="43" t="str">
        <f>IFERROR(VLOOKUP(V:V,#REF!,3,FALSE),"0")</f>
        <v>0</v>
      </c>
      <c r="Y713" s="19">
        <f t="shared" si="11"/>
        <v>0</v>
      </c>
      <c r="Z713" s="19" t="str">
        <f>IFERROR(VLOOKUP(C:C,#REF!,19,FALSE),"0")</f>
        <v>0</v>
      </c>
    </row>
    <row r="714" spans="1:26" x14ac:dyDescent="0.45">
      <c r="A714" s="32" t="s">
        <v>2504</v>
      </c>
      <c r="B714" s="32">
        <v>2</v>
      </c>
      <c r="C714" s="32" t="s">
        <v>2505</v>
      </c>
      <c r="D714" s="32" t="s">
        <v>2111</v>
      </c>
      <c r="E714" s="32" t="s">
        <v>2556</v>
      </c>
      <c r="F714" s="32">
        <v>3</v>
      </c>
      <c r="G714" s="78" t="s">
        <v>2557</v>
      </c>
      <c r="H714" s="33" t="s">
        <v>2561</v>
      </c>
      <c r="I714" s="32" t="s">
        <v>2557</v>
      </c>
      <c r="J714" s="32" t="s">
        <v>2510</v>
      </c>
      <c r="K714" s="32" t="s">
        <v>463</v>
      </c>
      <c r="L714" s="34">
        <v>265.856999879</v>
      </c>
      <c r="M714" s="34">
        <v>166160.624924</v>
      </c>
      <c r="N714" s="32" t="s">
        <v>2562</v>
      </c>
      <c r="O714" s="43" t="e">
        <f>VLOOKUP(U:U,#REF!,5,FALSE)</f>
        <v>#REF!</v>
      </c>
      <c r="P714" s="43" t="e">
        <f>VLOOKUP(U:U,#REF!,4,FALSE)</f>
        <v>#REF!</v>
      </c>
      <c r="Q714" s="43" t="e">
        <f>VLOOKUP(U:U,#REF!,2,FALSE)</f>
        <v>#REF!</v>
      </c>
      <c r="S714" s="35" t="str">
        <f>VLOOKUP(G:G,old!G:J,4,FALSE)</f>
        <v>S</v>
      </c>
      <c r="T714" s="35" t="str">
        <f>VLOOKUP(G:G,old!G:K,5,FALSE)</f>
        <v>DWR</v>
      </c>
      <c r="U714" s="35" t="str">
        <f>VLOOKUP(G:G,old!G:L,6,FALSE)</f>
        <v>PENINSULA - WEST COAST</v>
      </c>
      <c r="V714" s="43">
        <f>VLOOKUP(G:G,old!G:M,7,FALSE)</f>
        <v>0</v>
      </c>
      <c r="X714" s="43" t="str">
        <f>IFERROR(VLOOKUP(V:V,#REF!,3,FALSE),"0")</f>
        <v>0</v>
      </c>
      <c r="Y714" s="19">
        <f t="shared" si="11"/>
        <v>0</v>
      </c>
      <c r="Z714" s="19" t="str">
        <f>IFERROR(VLOOKUP(C:C,#REF!,19,FALSE),"0")</f>
        <v>0</v>
      </c>
    </row>
    <row r="715" spans="1:26" x14ac:dyDescent="0.45">
      <c r="A715" s="32" t="s">
        <v>2504</v>
      </c>
      <c r="B715" s="32">
        <v>2</v>
      </c>
      <c r="C715" s="32" t="s">
        <v>2505</v>
      </c>
      <c r="D715" s="32" t="s">
        <v>2111</v>
      </c>
      <c r="E715" s="32" t="s">
        <v>2556</v>
      </c>
      <c r="F715" s="32">
        <v>3</v>
      </c>
      <c r="G715" s="78" t="s">
        <v>2557</v>
      </c>
      <c r="H715" s="33" t="s">
        <v>2563</v>
      </c>
      <c r="I715" s="32" t="s">
        <v>2564</v>
      </c>
      <c r="J715" s="32" t="s">
        <v>2510</v>
      </c>
      <c r="K715" s="32" t="s">
        <v>463</v>
      </c>
      <c r="L715" s="34">
        <v>81.974454642300003</v>
      </c>
      <c r="M715" s="34">
        <v>51234.034151400003</v>
      </c>
      <c r="N715" s="32" t="s">
        <v>2565</v>
      </c>
      <c r="O715" s="43" t="e">
        <f>VLOOKUP(U:U,#REF!,5,FALSE)</f>
        <v>#REF!</v>
      </c>
      <c r="P715" s="43" t="e">
        <f>VLOOKUP(U:U,#REF!,4,FALSE)</f>
        <v>#REF!</v>
      </c>
      <c r="Q715" s="43" t="e">
        <f>VLOOKUP(U:U,#REF!,2,FALSE)</f>
        <v>#REF!</v>
      </c>
      <c r="S715" s="35" t="str">
        <f>VLOOKUP(G:G,old!G:J,4,FALSE)</f>
        <v>S</v>
      </c>
      <c r="T715" s="35" t="str">
        <f>VLOOKUP(G:G,old!G:K,5,FALSE)</f>
        <v>DWR</v>
      </c>
      <c r="U715" s="35" t="str">
        <f>VLOOKUP(G:G,old!G:L,6,FALSE)</f>
        <v>PENINSULA - WEST COAST</v>
      </c>
      <c r="V715" s="43">
        <f>VLOOKUP(G:G,old!G:M,7,FALSE)</f>
        <v>0</v>
      </c>
      <c r="X715" s="43" t="str">
        <f>IFERROR(VLOOKUP(V:V,#REF!,3,FALSE),"0")</f>
        <v>0</v>
      </c>
      <c r="Y715" s="19">
        <f t="shared" si="11"/>
        <v>0</v>
      </c>
      <c r="Z715" s="19" t="str">
        <f>IFERROR(VLOOKUP(C:C,#REF!,19,FALSE),"0")</f>
        <v>0</v>
      </c>
    </row>
    <row r="716" spans="1:26" x14ac:dyDescent="0.45">
      <c r="A716" s="32" t="s">
        <v>2504</v>
      </c>
      <c r="B716" s="32">
        <v>2</v>
      </c>
      <c r="C716" s="32" t="s">
        <v>2505</v>
      </c>
      <c r="D716" s="32" t="s">
        <v>2111</v>
      </c>
      <c r="E716" s="32" t="s">
        <v>2566</v>
      </c>
      <c r="F716" s="32">
        <v>3</v>
      </c>
      <c r="G716" s="78" t="s">
        <v>2567</v>
      </c>
      <c r="H716" s="33" t="s">
        <v>2568</v>
      </c>
      <c r="I716" s="32" t="s">
        <v>2567</v>
      </c>
      <c r="J716" s="32" t="s">
        <v>2510</v>
      </c>
      <c r="K716" s="32" t="s">
        <v>463</v>
      </c>
      <c r="L716" s="34">
        <v>62.5941164336</v>
      </c>
      <c r="M716" s="34">
        <v>39121.322770999999</v>
      </c>
      <c r="N716" s="32" t="s">
        <v>2569</v>
      </c>
      <c r="O716" s="43" t="e">
        <f>VLOOKUP(U:U,#REF!,5,FALSE)</f>
        <v>#REF!</v>
      </c>
      <c r="P716" s="43" t="e">
        <f>VLOOKUP(U:U,#REF!,4,FALSE)</f>
        <v>#REF!</v>
      </c>
      <c r="Q716" s="43" t="e">
        <f>VLOOKUP(U:U,#REF!,2,FALSE)</f>
        <v>#REF!</v>
      </c>
      <c r="S716" s="35" t="str">
        <f>VLOOKUP(G:G,old!G:J,4,FALSE)</f>
        <v>S</v>
      </c>
      <c r="T716" s="35" t="str">
        <f>VLOOKUP(G:G,old!G:K,5,FALSE)</f>
        <v>DWR</v>
      </c>
      <c r="U716" s="35" t="str">
        <f>VLOOKUP(G:G,old!G:L,6,FALSE)</f>
        <v>PENINSULA - WEST COAST</v>
      </c>
      <c r="V716" s="43">
        <f>VLOOKUP(G:G,old!G:M,7,FALSE)</f>
        <v>0</v>
      </c>
      <c r="X716" s="43" t="str">
        <f>IFERROR(VLOOKUP(V:V,#REF!,3,FALSE),"0")</f>
        <v>0</v>
      </c>
      <c r="Y716" s="19">
        <f t="shared" si="11"/>
        <v>0</v>
      </c>
      <c r="Z716" s="19" t="str">
        <f>IFERROR(VLOOKUP(C:C,#REF!,19,FALSE),"0")</f>
        <v>0</v>
      </c>
    </row>
    <row r="717" spans="1:26" x14ac:dyDescent="0.45">
      <c r="A717" s="32" t="s">
        <v>2504</v>
      </c>
      <c r="B717" s="32">
        <v>2</v>
      </c>
      <c r="C717" s="32" t="s">
        <v>2505</v>
      </c>
      <c r="D717" s="32" t="s">
        <v>2111</v>
      </c>
      <c r="E717" s="32" t="s">
        <v>2566</v>
      </c>
      <c r="F717" s="32">
        <v>3</v>
      </c>
      <c r="G717" s="78" t="s">
        <v>2567</v>
      </c>
      <c r="H717" s="33" t="s">
        <v>2570</v>
      </c>
      <c r="I717" s="32" t="s">
        <v>2571</v>
      </c>
      <c r="J717" s="32" t="s">
        <v>2510</v>
      </c>
      <c r="K717" s="32" t="s">
        <v>463</v>
      </c>
      <c r="L717" s="34">
        <v>35.264300323800001</v>
      </c>
      <c r="M717" s="34">
        <v>22040.187702399999</v>
      </c>
      <c r="N717" s="32" t="s">
        <v>2572</v>
      </c>
      <c r="O717" s="43" t="e">
        <f>VLOOKUP(U:U,#REF!,5,FALSE)</f>
        <v>#REF!</v>
      </c>
      <c r="P717" s="43" t="e">
        <f>VLOOKUP(U:U,#REF!,4,FALSE)</f>
        <v>#REF!</v>
      </c>
      <c r="Q717" s="43" t="e">
        <f>VLOOKUP(U:U,#REF!,2,FALSE)</f>
        <v>#REF!</v>
      </c>
      <c r="S717" s="35" t="str">
        <f>VLOOKUP(G:G,old!G:J,4,FALSE)</f>
        <v>S</v>
      </c>
      <c r="T717" s="35" t="str">
        <f>VLOOKUP(G:G,old!G:K,5,FALSE)</f>
        <v>DWR</v>
      </c>
      <c r="U717" s="35" t="str">
        <f>VLOOKUP(G:G,old!G:L,6,FALSE)</f>
        <v>PENINSULA - WEST COAST</v>
      </c>
      <c r="V717" s="43">
        <f>VLOOKUP(G:G,old!G:M,7,FALSE)</f>
        <v>0</v>
      </c>
      <c r="X717" s="43" t="str">
        <f>IFERROR(VLOOKUP(V:V,#REF!,3,FALSE),"0")</f>
        <v>0</v>
      </c>
      <c r="Y717" s="19">
        <f t="shared" si="11"/>
        <v>0</v>
      </c>
      <c r="Z717" s="19" t="str">
        <f>IFERROR(VLOOKUP(C:C,#REF!,19,FALSE),"0")</f>
        <v>0</v>
      </c>
    </row>
    <row r="718" spans="1:26" x14ac:dyDescent="0.45">
      <c r="A718" s="32" t="s">
        <v>2504</v>
      </c>
      <c r="B718" s="32">
        <v>2</v>
      </c>
      <c r="C718" s="32" t="s">
        <v>2505</v>
      </c>
      <c r="D718" s="32" t="s">
        <v>2111</v>
      </c>
      <c r="E718" s="32" t="s">
        <v>2566</v>
      </c>
      <c r="F718" s="32">
        <v>3</v>
      </c>
      <c r="G718" s="78" t="s">
        <v>2567</v>
      </c>
      <c r="H718" s="33" t="s">
        <v>2573</v>
      </c>
      <c r="I718" s="32" t="s">
        <v>2574</v>
      </c>
      <c r="J718" s="32" t="s">
        <v>2510</v>
      </c>
      <c r="K718" s="32" t="s">
        <v>463</v>
      </c>
      <c r="L718" s="34">
        <v>81.210062074899994</v>
      </c>
      <c r="M718" s="34">
        <v>50756.2887968</v>
      </c>
      <c r="N718" s="32" t="s">
        <v>2575</v>
      </c>
      <c r="O718" s="43" t="e">
        <f>VLOOKUP(U:U,#REF!,5,FALSE)</f>
        <v>#REF!</v>
      </c>
      <c r="P718" s="43" t="e">
        <f>VLOOKUP(U:U,#REF!,4,FALSE)</f>
        <v>#REF!</v>
      </c>
      <c r="Q718" s="43" t="e">
        <f>VLOOKUP(U:U,#REF!,2,FALSE)</f>
        <v>#REF!</v>
      </c>
      <c r="S718" s="35" t="str">
        <f>VLOOKUP(G:G,old!G:J,4,FALSE)</f>
        <v>S</v>
      </c>
      <c r="T718" s="35" t="str">
        <f>VLOOKUP(G:G,old!G:K,5,FALSE)</f>
        <v>DWR</v>
      </c>
      <c r="U718" s="35" t="str">
        <f>VLOOKUP(G:G,old!G:L,6,FALSE)</f>
        <v>PENINSULA - WEST COAST</v>
      </c>
      <c r="V718" s="43">
        <f>VLOOKUP(G:G,old!G:M,7,FALSE)</f>
        <v>0</v>
      </c>
      <c r="X718" s="43" t="str">
        <f>IFERROR(VLOOKUP(V:V,#REF!,3,FALSE),"0")</f>
        <v>0</v>
      </c>
      <c r="Y718" s="19">
        <f t="shared" si="11"/>
        <v>0</v>
      </c>
      <c r="Z718" s="19" t="str">
        <f>IFERROR(VLOOKUP(C:C,#REF!,19,FALSE),"0")</f>
        <v>0</v>
      </c>
    </row>
    <row r="719" spans="1:26" x14ac:dyDescent="0.45">
      <c r="A719" s="32" t="s">
        <v>2504</v>
      </c>
      <c r="B719" s="32">
        <v>2</v>
      </c>
      <c r="C719" s="32" t="s">
        <v>2505</v>
      </c>
      <c r="D719" s="32" t="s">
        <v>2111</v>
      </c>
      <c r="E719" s="32" t="s">
        <v>2566</v>
      </c>
      <c r="F719" s="32">
        <v>3</v>
      </c>
      <c r="G719" s="78" t="s">
        <v>2567</v>
      </c>
      <c r="H719" s="33" t="s">
        <v>2576</v>
      </c>
      <c r="I719" s="32" t="s">
        <v>508</v>
      </c>
      <c r="J719" s="32" t="s">
        <v>2510</v>
      </c>
      <c r="K719" s="32" t="s">
        <v>463</v>
      </c>
      <c r="L719" s="34">
        <v>36.6855483398</v>
      </c>
      <c r="M719" s="34">
        <v>22928.467712400001</v>
      </c>
      <c r="N719" s="32" t="s">
        <v>2577</v>
      </c>
      <c r="O719" s="43" t="e">
        <f>VLOOKUP(U:U,#REF!,5,FALSE)</f>
        <v>#REF!</v>
      </c>
      <c r="P719" s="43" t="e">
        <f>VLOOKUP(U:U,#REF!,4,FALSE)</f>
        <v>#REF!</v>
      </c>
      <c r="Q719" s="43" t="e">
        <f>VLOOKUP(U:U,#REF!,2,FALSE)</f>
        <v>#REF!</v>
      </c>
      <c r="S719" s="35" t="str">
        <f>VLOOKUP(G:G,old!G:J,4,FALSE)</f>
        <v>S</v>
      </c>
      <c r="T719" s="35" t="str">
        <f>VLOOKUP(G:G,old!G:K,5,FALSE)</f>
        <v>DWR</v>
      </c>
      <c r="U719" s="35" t="str">
        <f>VLOOKUP(G:G,old!G:L,6,FALSE)</f>
        <v>PENINSULA - WEST COAST</v>
      </c>
      <c r="V719" s="43">
        <f>VLOOKUP(G:G,old!G:M,7,FALSE)</f>
        <v>0</v>
      </c>
      <c r="X719" s="43" t="str">
        <f>IFERROR(VLOOKUP(V:V,#REF!,3,FALSE),"0")</f>
        <v>0</v>
      </c>
      <c r="Y719" s="19">
        <f t="shared" si="11"/>
        <v>0</v>
      </c>
      <c r="Z719" s="19" t="str">
        <f>IFERROR(VLOOKUP(C:C,#REF!,19,FALSE),"0")</f>
        <v>0</v>
      </c>
    </row>
    <row r="720" spans="1:26" x14ac:dyDescent="0.45">
      <c r="A720" s="32" t="s">
        <v>2504</v>
      </c>
      <c r="B720" s="32">
        <v>2</v>
      </c>
      <c r="C720" s="32" t="s">
        <v>2505</v>
      </c>
      <c r="D720" s="32" t="s">
        <v>2111</v>
      </c>
      <c r="E720" s="32" t="s">
        <v>2578</v>
      </c>
      <c r="F720" s="32">
        <v>3</v>
      </c>
      <c r="G720" s="78" t="s">
        <v>2579</v>
      </c>
      <c r="H720" s="33" t="s">
        <v>2580</v>
      </c>
      <c r="I720" s="32" t="s">
        <v>2581</v>
      </c>
      <c r="J720" s="32" t="s">
        <v>2510</v>
      </c>
      <c r="K720" s="32" t="s">
        <v>463</v>
      </c>
      <c r="L720" s="34">
        <v>89.555747865200004</v>
      </c>
      <c r="M720" s="34">
        <v>55972.342415799998</v>
      </c>
      <c r="N720" s="32" t="s">
        <v>2582</v>
      </c>
      <c r="O720" s="43" t="e">
        <f>VLOOKUP(U:U,#REF!,5,FALSE)</f>
        <v>#REF!</v>
      </c>
      <c r="P720" s="43" t="e">
        <f>VLOOKUP(U:U,#REF!,4,FALSE)</f>
        <v>#REF!</v>
      </c>
      <c r="Q720" s="43" t="e">
        <f>VLOOKUP(U:U,#REF!,2,FALSE)</f>
        <v>#REF!</v>
      </c>
      <c r="S720" s="35" t="str">
        <f>VLOOKUP(G:G,old!G:J,4,FALSE)</f>
        <v>S</v>
      </c>
      <c r="T720" s="35" t="str">
        <f>VLOOKUP(G:G,old!G:K,5,FALSE)</f>
        <v>RID_area</v>
      </c>
      <c r="U720" s="35" t="str">
        <f>VLOOKUP(G:G,old!G:L,6,FALSE)</f>
        <v>PENINSULA - WEST COAST</v>
      </c>
      <c r="V720" s="43" t="str">
        <f>VLOOKUP(G:G,old!G:M,7,FALSE)</f>
        <v>X.150</v>
      </c>
      <c r="X720" s="43" t="str">
        <f>IFERROR(VLOOKUP(V:V,#REF!,3,FALSE),"0")</f>
        <v>0</v>
      </c>
      <c r="Y720" s="19">
        <f t="shared" si="11"/>
        <v>0</v>
      </c>
      <c r="Z720" s="19" t="str">
        <f>IFERROR(VLOOKUP(C:C,#REF!,19,FALSE),"0")</f>
        <v>0</v>
      </c>
    </row>
    <row r="721" spans="1:26" x14ac:dyDescent="0.45">
      <c r="A721" s="32" t="s">
        <v>2504</v>
      </c>
      <c r="B721" s="32">
        <v>2</v>
      </c>
      <c r="C721" s="32" t="s">
        <v>2505</v>
      </c>
      <c r="D721" s="32" t="s">
        <v>2111</v>
      </c>
      <c r="E721" s="32" t="s">
        <v>2578</v>
      </c>
      <c r="F721" s="32">
        <v>3</v>
      </c>
      <c r="G721" s="78" t="s">
        <v>2579</v>
      </c>
      <c r="H721" s="33" t="s">
        <v>2583</v>
      </c>
      <c r="I721" s="32" t="s">
        <v>2579</v>
      </c>
      <c r="J721" s="32" t="s">
        <v>2510</v>
      </c>
      <c r="K721" s="32" t="s">
        <v>463</v>
      </c>
      <c r="L721" s="34">
        <v>112.848072093</v>
      </c>
      <c r="M721" s="34">
        <v>70530.045058100004</v>
      </c>
      <c r="N721" s="32" t="s">
        <v>2584</v>
      </c>
      <c r="O721" s="43" t="e">
        <f>VLOOKUP(U:U,#REF!,5,FALSE)</f>
        <v>#REF!</v>
      </c>
      <c r="P721" s="43" t="e">
        <f>VLOOKUP(U:U,#REF!,4,FALSE)</f>
        <v>#REF!</v>
      </c>
      <c r="Q721" s="43" t="e">
        <f>VLOOKUP(U:U,#REF!,2,FALSE)</f>
        <v>#REF!</v>
      </c>
      <c r="S721" s="35" t="str">
        <f>VLOOKUP(G:G,old!G:J,4,FALSE)</f>
        <v>S</v>
      </c>
      <c r="T721" s="35" t="str">
        <f>VLOOKUP(G:G,old!G:K,5,FALSE)</f>
        <v>RID_area</v>
      </c>
      <c r="U721" s="35" t="str">
        <f>VLOOKUP(G:G,old!G:L,6,FALSE)</f>
        <v>PENINSULA - WEST COAST</v>
      </c>
      <c r="V721" s="43" t="str">
        <f>VLOOKUP(G:G,old!G:M,7,FALSE)</f>
        <v>X.150</v>
      </c>
      <c r="X721" s="43" t="str">
        <f>IFERROR(VLOOKUP(V:V,#REF!,3,FALSE),"0")</f>
        <v>0</v>
      </c>
      <c r="Y721" s="19">
        <f t="shared" si="11"/>
        <v>0</v>
      </c>
      <c r="Z721" s="19" t="str">
        <f>IFERROR(VLOOKUP(C:C,#REF!,19,FALSE),"0")</f>
        <v>0</v>
      </c>
    </row>
    <row r="722" spans="1:26" x14ac:dyDescent="0.45">
      <c r="A722" s="32" t="s">
        <v>2504</v>
      </c>
      <c r="B722" s="32">
        <v>2</v>
      </c>
      <c r="C722" s="32" t="s">
        <v>2505</v>
      </c>
      <c r="D722" s="32" t="s">
        <v>2111</v>
      </c>
      <c r="E722" s="32" t="s">
        <v>2578</v>
      </c>
      <c r="F722" s="32">
        <v>3</v>
      </c>
      <c r="G722" s="78" t="s">
        <v>2579</v>
      </c>
      <c r="H722" s="33" t="s">
        <v>2585</v>
      </c>
      <c r="I722" s="32" t="s">
        <v>724</v>
      </c>
      <c r="J722" s="32" t="s">
        <v>2510</v>
      </c>
      <c r="K722" s="32" t="s">
        <v>463</v>
      </c>
      <c r="L722" s="34">
        <v>27.0772243768</v>
      </c>
      <c r="M722" s="34">
        <v>16923.265235499999</v>
      </c>
      <c r="N722" s="32" t="s">
        <v>2586</v>
      </c>
      <c r="O722" s="43" t="e">
        <f>VLOOKUP(U:U,#REF!,5,FALSE)</f>
        <v>#REF!</v>
      </c>
      <c r="P722" s="43" t="e">
        <f>VLOOKUP(U:U,#REF!,4,FALSE)</f>
        <v>#REF!</v>
      </c>
      <c r="Q722" s="43" t="e">
        <f>VLOOKUP(U:U,#REF!,2,FALSE)</f>
        <v>#REF!</v>
      </c>
      <c r="S722" s="35" t="str">
        <f>VLOOKUP(G:G,old!G:J,4,FALSE)</f>
        <v>S</v>
      </c>
      <c r="T722" s="35" t="str">
        <f>VLOOKUP(G:G,old!G:K,5,FALSE)</f>
        <v>RID_area</v>
      </c>
      <c r="U722" s="35" t="str">
        <f>VLOOKUP(G:G,old!G:L,6,FALSE)</f>
        <v>PENINSULA - WEST COAST</v>
      </c>
      <c r="V722" s="43" t="str">
        <f>VLOOKUP(G:G,old!G:M,7,FALSE)</f>
        <v>X.150</v>
      </c>
      <c r="X722" s="43" t="str">
        <f>IFERROR(VLOOKUP(V:V,#REF!,3,FALSE),"0")</f>
        <v>0</v>
      </c>
      <c r="Y722" s="19">
        <f t="shared" si="11"/>
        <v>0</v>
      </c>
      <c r="Z722" s="19" t="str">
        <f>IFERROR(VLOOKUP(C:C,#REF!,19,FALSE),"0")</f>
        <v>0</v>
      </c>
    </row>
    <row r="723" spans="1:26" x14ac:dyDescent="0.45">
      <c r="A723" s="32" t="s">
        <v>2504</v>
      </c>
      <c r="B723" s="32">
        <v>2</v>
      </c>
      <c r="C723" s="32" t="s">
        <v>2505</v>
      </c>
      <c r="D723" s="32" t="s">
        <v>2111</v>
      </c>
      <c r="E723" s="32" t="s">
        <v>2578</v>
      </c>
      <c r="F723" s="32">
        <v>3</v>
      </c>
      <c r="G723" s="78" t="s">
        <v>2579</v>
      </c>
      <c r="H723" s="33" t="s">
        <v>2587</v>
      </c>
      <c r="I723" s="32" t="s">
        <v>1000</v>
      </c>
      <c r="J723" s="32" t="s">
        <v>2510</v>
      </c>
      <c r="K723" s="32" t="s">
        <v>463</v>
      </c>
      <c r="L723" s="34">
        <v>49.247634069900002</v>
      </c>
      <c r="M723" s="34">
        <v>30779.7712937</v>
      </c>
      <c r="N723" s="32" t="s">
        <v>2588</v>
      </c>
      <c r="O723" s="43" t="e">
        <f>VLOOKUP(U:U,#REF!,5,FALSE)</f>
        <v>#REF!</v>
      </c>
      <c r="P723" s="43" t="e">
        <f>VLOOKUP(U:U,#REF!,4,FALSE)</f>
        <v>#REF!</v>
      </c>
      <c r="Q723" s="43" t="e">
        <f>VLOOKUP(U:U,#REF!,2,FALSE)</f>
        <v>#REF!</v>
      </c>
      <c r="S723" s="35" t="str">
        <f>VLOOKUP(G:G,old!G:J,4,FALSE)</f>
        <v>S</v>
      </c>
      <c r="T723" s="35" t="str">
        <f>VLOOKUP(G:G,old!G:K,5,FALSE)</f>
        <v>RID_area</v>
      </c>
      <c r="U723" s="35" t="str">
        <f>VLOOKUP(G:G,old!G:L,6,FALSE)</f>
        <v>PENINSULA - WEST COAST</v>
      </c>
      <c r="V723" s="43" t="str">
        <f>VLOOKUP(G:G,old!G:M,7,FALSE)</f>
        <v>X.150</v>
      </c>
      <c r="X723" s="43" t="str">
        <f>IFERROR(VLOOKUP(V:V,#REF!,3,FALSE),"0")</f>
        <v>0</v>
      </c>
      <c r="Y723" s="19">
        <f t="shared" si="11"/>
        <v>0</v>
      </c>
      <c r="Z723" s="19" t="str">
        <f>IFERROR(VLOOKUP(C:C,#REF!,19,FALSE),"0")</f>
        <v>0</v>
      </c>
    </row>
    <row r="724" spans="1:26" x14ac:dyDescent="0.45">
      <c r="A724" s="32" t="s">
        <v>2504</v>
      </c>
      <c r="B724" s="32">
        <v>2</v>
      </c>
      <c r="C724" s="32" t="s">
        <v>2505</v>
      </c>
      <c r="D724" s="32" t="s">
        <v>2111</v>
      </c>
      <c r="E724" s="32" t="s">
        <v>2578</v>
      </c>
      <c r="F724" s="32">
        <v>3</v>
      </c>
      <c r="G724" s="78" t="s">
        <v>2579</v>
      </c>
      <c r="H724" s="33" t="s">
        <v>2589</v>
      </c>
      <c r="I724" s="32" t="s">
        <v>2590</v>
      </c>
      <c r="J724" s="32" t="s">
        <v>2510</v>
      </c>
      <c r="K724" s="32" t="s">
        <v>463</v>
      </c>
      <c r="L724" s="34">
        <v>72.483967079600006</v>
      </c>
      <c r="M724" s="34">
        <v>45302.479424800003</v>
      </c>
      <c r="N724" s="32" t="s">
        <v>2591</v>
      </c>
      <c r="O724" s="43" t="e">
        <f>VLOOKUP(U:U,#REF!,5,FALSE)</f>
        <v>#REF!</v>
      </c>
      <c r="P724" s="43" t="e">
        <f>VLOOKUP(U:U,#REF!,4,FALSE)</f>
        <v>#REF!</v>
      </c>
      <c r="Q724" s="43" t="e">
        <f>VLOOKUP(U:U,#REF!,2,FALSE)</f>
        <v>#REF!</v>
      </c>
      <c r="S724" s="35" t="str">
        <f>VLOOKUP(G:G,old!G:J,4,FALSE)</f>
        <v>S</v>
      </c>
      <c r="T724" s="35" t="str">
        <f>VLOOKUP(G:G,old!G:K,5,FALSE)</f>
        <v>RID_area</v>
      </c>
      <c r="U724" s="35" t="str">
        <f>VLOOKUP(G:G,old!G:L,6,FALSE)</f>
        <v>PENINSULA - WEST COAST</v>
      </c>
      <c r="V724" s="43" t="str">
        <f>VLOOKUP(G:G,old!G:M,7,FALSE)</f>
        <v>X.150</v>
      </c>
      <c r="X724" s="43" t="str">
        <f>IFERROR(VLOOKUP(V:V,#REF!,3,FALSE),"0")</f>
        <v>0</v>
      </c>
      <c r="Y724" s="19">
        <f t="shared" si="11"/>
        <v>0</v>
      </c>
      <c r="Z724" s="19" t="str">
        <f>IFERROR(VLOOKUP(C:C,#REF!,19,FALSE),"0")</f>
        <v>0</v>
      </c>
    </row>
    <row r="725" spans="1:26" x14ac:dyDescent="0.45">
      <c r="A725" s="32" t="s">
        <v>2504</v>
      </c>
      <c r="B725" s="32">
        <v>2</v>
      </c>
      <c r="C725" s="32" t="s">
        <v>2505</v>
      </c>
      <c r="D725" s="32" t="s">
        <v>2111</v>
      </c>
      <c r="E725" s="32" t="s">
        <v>2578</v>
      </c>
      <c r="F725" s="32">
        <v>3</v>
      </c>
      <c r="G725" s="78" t="s">
        <v>2579</v>
      </c>
      <c r="H725" s="33" t="s">
        <v>2592</v>
      </c>
      <c r="I725" s="32" t="s">
        <v>2593</v>
      </c>
      <c r="J725" s="32" t="s">
        <v>2510</v>
      </c>
      <c r="K725" s="32" t="s">
        <v>463</v>
      </c>
      <c r="L725" s="34">
        <v>50.085878954999998</v>
      </c>
      <c r="M725" s="34">
        <v>31303.674346899999</v>
      </c>
      <c r="N725" s="32" t="s">
        <v>2594</v>
      </c>
      <c r="O725" s="43" t="e">
        <f>VLOOKUP(U:U,#REF!,5,FALSE)</f>
        <v>#REF!</v>
      </c>
      <c r="P725" s="43" t="e">
        <f>VLOOKUP(U:U,#REF!,4,FALSE)</f>
        <v>#REF!</v>
      </c>
      <c r="Q725" s="43" t="e">
        <f>VLOOKUP(U:U,#REF!,2,FALSE)</f>
        <v>#REF!</v>
      </c>
      <c r="S725" s="35" t="str">
        <f>VLOOKUP(G:G,old!G:J,4,FALSE)</f>
        <v>S</v>
      </c>
      <c r="T725" s="35" t="str">
        <f>VLOOKUP(G:G,old!G:K,5,FALSE)</f>
        <v>RID_area</v>
      </c>
      <c r="U725" s="35" t="str">
        <f>VLOOKUP(G:G,old!G:L,6,FALSE)</f>
        <v>PENINSULA - WEST COAST</v>
      </c>
      <c r="V725" s="43" t="str">
        <f>VLOOKUP(G:G,old!G:M,7,FALSE)</f>
        <v>X.150</v>
      </c>
      <c r="X725" s="43" t="str">
        <f>IFERROR(VLOOKUP(V:V,#REF!,3,FALSE),"0")</f>
        <v>0</v>
      </c>
      <c r="Y725" s="19">
        <f t="shared" si="11"/>
        <v>0</v>
      </c>
      <c r="Z725" s="19" t="str">
        <f>IFERROR(VLOOKUP(C:C,#REF!,19,FALSE),"0")</f>
        <v>0</v>
      </c>
    </row>
    <row r="726" spans="1:26" x14ac:dyDescent="0.45">
      <c r="A726" s="32" t="s">
        <v>2504</v>
      </c>
      <c r="B726" s="32">
        <v>2</v>
      </c>
      <c r="C726" s="32" t="s">
        <v>2505</v>
      </c>
      <c r="D726" s="32" t="s">
        <v>2111</v>
      </c>
      <c r="E726" s="32" t="s">
        <v>2595</v>
      </c>
      <c r="F726" s="32">
        <v>3</v>
      </c>
      <c r="G726" s="78" t="s">
        <v>2596</v>
      </c>
      <c r="H726" s="33" t="s">
        <v>2597</v>
      </c>
      <c r="I726" s="32" t="s">
        <v>2596</v>
      </c>
      <c r="J726" s="32" t="s">
        <v>2510</v>
      </c>
      <c r="K726" s="32" t="s">
        <v>463</v>
      </c>
      <c r="L726" s="34">
        <v>243.554043882</v>
      </c>
      <c r="M726" s="34">
        <v>152221.27742599999</v>
      </c>
      <c r="N726" s="32" t="s">
        <v>2598</v>
      </c>
      <c r="O726" s="43" t="e">
        <f>VLOOKUP(U:U,#REF!,5,FALSE)</f>
        <v>#REF!</v>
      </c>
      <c r="P726" s="43" t="e">
        <f>VLOOKUP(U:U,#REF!,4,FALSE)</f>
        <v>#REF!</v>
      </c>
      <c r="Q726" s="43" t="e">
        <f>VLOOKUP(U:U,#REF!,2,FALSE)</f>
        <v>#REF!</v>
      </c>
      <c r="S726" s="35" t="str">
        <f>VLOOKUP(G:G,old!G:J,4,FALSE)</f>
        <v>S</v>
      </c>
      <c r="T726" s="35" t="str">
        <f>VLOOKUP(G:G,old!G:K,5,FALSE)</f>
        <v>DWR</v>
      </c>
      <c r="U726" s="35" t="str">
        <f>VLOOKUP(G:G,old!G:L,6,FALSE)</f>
        <v>PENINSULA - WEST COAST</v>
      </c>
      <c r="V726" s="43">
        <f>VLOOKUP(G:G,old!G:M,7,FALSE)</f>
        <v>0</v>
      </c>
      <c r="X726" s="43" t="str">
        <f>IFERROR(VLOOKUP(V:V,#REF!,3,FALSE),"0")</f>
        <v>0</v>
      </c>
      <c r="Y726" s="19">
        <f t="shared" si="11"/>
        <v>0</v>
      </c>
      <c r="Z726" s="19" t="str">
        <f>IFERROR(VLOOKUP(C:C,#REF!,19,FALSE),"0")</f>
        <v>0</v>
      </c>
    </row>
    <row r="727" spans="1:26" x14ac:dyDescent="0.45">
      <c r="A727" s="32" t="s">
        <v>2504</v>
      </c>
      <c r="B727" s="32">
        <v>2</v>
      </c>
      <c r="C727" s="32" t="s">
        <v>2505</v>
      </c>
      <c r="D727" s="32" t="s">
        <v>2111</v>
      </c>
      <c r="E727" s="32" t="s">
        <v>2595</v>
      </c>
      <c r="F727" s="32">
        <v>3</v>
      </c>
      <c r="G727" s="78" t="s">
        <v>2596</v>
      </c>
      <c r="H727" s="33" t="s">
        <v>2599</v>
      </c>
      <c r="I727" s="32" t="s">
        <v>2600</v>
      </c>
      <c r="J727" s="32" t="s">
        <v>2510</v>
      </c>
      <c r="K727" s="32" t="s">
        <v>463</v>
      </c>
      <c r="L727" s="34">
        <v>100.139591186</v>
      </c>
      <c r="M727" s="34">
        <v>62587.2444913</v>
      </c>
      <c r="N727" s="32" t="s">
        <v>2601</v>
      </c>
      <c r="O727" s="43" t="e">
        <f>VLOOKUP(U:U,#REF!,5,FALSE)</f>
        <v>#REF!</v>
      </c>
      <c r="P727" s="43" t="e">
        <f>VLOOKUP(U:U,#REF!,4,FALSE)</f>
        <v>#REF!</v>
      </c>
      <c r="Q727" s="43" t="e">
        <f>VLOOKUP(U:U,#REF!,2,FALSE)</f>
        <v>#REF!</v>
      </c>
      <c r="S727" s="35" t="str">
        <f>VLOOKUP(G:G,old!G:J,4,FALSE)</f>
        <v>S</v>
      </c>
      <c r="T727" s="35" t="str">
        <f>VLOOKUP(G:G,old!G:K,5,FALSE)</f>
        <v>DWR</v>
      </c>
      <c r="U727" s="35" t="str">
        <f>VLOOKUP(G:G,old!G:L,6,FALSE)</f>
        <v>PENINSULA - WEST COAST</v>
      </c>
      <c r="V727" s="43">
        <f>VLOOKUP(G:G,old!G:M,7,FALSE)</f>
        <v>0</v>
      </c>
      <c r="X727" s="43" t="str">
        <f>IFERROR(VLOOKUP(V:V,#REF!,3,FALSE),"0")</f>
        <v>0</v>
      </c>
      <c r="Y727" s="19">
        <f t="shared" si="11"/>
        <v>0</v>
      </c>
      <c r="Z727" s="19" t="str">
        <f>IFERROR(VLOOKUP(C:C,#REF!,19,FALSE),"0")</f>
        <v>0</v>
      </c>
    </row>
    <row r="728" spans="1:26" x14ac:dyDescent="0.45">
      <c r="A728" s="32" t="s">
        <v>2504</v>
      </c>
      <c r="B728" s="32">
        <v>2</v>
      </c>
      <c r="C728" s="32" t="s">
        <v>2505</v>
      </c>
      <c r="D728" s="32" t="s">
        <v>2111</v>
      </c>
      <c r="E728" s="32" t="s">
        <v>2595</v>
      </c>
      <c r="F728" s="32">
        <v>3</v>
      </c>
      <c r="G728" s="78" t="s">
        <v>2596</v>
      </c>
      <c r="H728" s="33" t="s">
        <v>2602</v>
      </c>
      <c r="I728" s="32" t="s">
        <v>2603</v>
      </c>
      <c r="J728" s="32" t="s">
        <v>2510</v>
      </c>
      <c r="K728" s="32" t="s">
        <v>463</v>
      </c>
      <c r="L728" s="34">
        <v>15.6241035817</v>
      </c>
      <c r="M728" s="34">
        <v>9765.0647385600005</v>
      </c>
      <c r="N728" s="32" t="s">
        <v>2604</v>
      </c>
      <c r="O728" s="43" t="e">
        <f>VLOOKUP(U:U,#REF!,5,FALSE)</f>
        <v>#REF!</v>
      </c>
      <c r="P728" s="43" t="e">
        <f>VLOOKUP(U:U,#REF!,4,FALSE)</f>
        <v>#REF!</v>
      </c>
      <c r="Q728" s="43" t="e">
        <f>VLOOKUP(U:U,#REF!,2,FALSE)</f>
        <v>#REF!</v>
      </c>
      <c r="S728" s="35" t="str">
        <f>VLOOKUP(G:G,old!G:J,4,FALSE)</f>
        <v>S</v>
      </c>
      <c r="T728" s="35" t="str">
        <f>VLOOKUP(G:G,old!G:K,5,FALSE)</f>
        <v>DWR</v>
      </c>
      <c r="U728" s="35" t="str">
        <f>VLOOKUP(G:G,old!G:L,6,FALSE)</f>
        <v>PENINSULA - WEST COAST</v>
      </c>
      <c r="V728" s="43">
        <f>VLOOKUP(G:G,old!G:M,7,FALSE)</f>
        <v>0</v>
      </c>
      <c r="X728" s="43" t="str">
        <f>IFERROR(VLOOKUP(V:V,#REF!,3,FALSE),"0")</f>
        <v>0</v>
      </c>
      <c r="Y728" s="19">
        <f t="shared" si="11"/>
        <v>0</v>
      </c>
      <c r="Z728" s="19" t="str">
        <f>IFERROR(VLOOKUP(C:C,#REF!,19,FALSE),"0")</f>
        <v>0</v>
      </c>
    </row>
    <row r="729" spans="1:26" x14ac:dyDescent="0.45">
      <c r="A729" s="32" t="s">
        <v>2504</v>
      </c>
      <c r="B729" s="32">
        <v>2</v>
      </c>
      <c r="C729" s="32" t="s">
        <v>2505</v>
      </c>
      <c r="D729" s="32" t="s">
        <v>2111</v>
      </c>
      <c r="E729" s="32" t="s">
        <v>2595</v>
      </c>
      <c r="F729" s="32">
        <v>3</v>
      </c>
      <c r="G729" s="78" t="s">
        <v>2596</v>
      </c>
      <c r="H729" s="33" t="s">
        <v>2605</v>
      </c>
      <c r="I729" s="32" t="s">
        <v>2606</v>
      </c>
      <c r="J729" s="32" t="s">
        <v>2510</v>
      </c>
      <c r="K729" s="32" t="s">
        <v>463</v>
      </c>
      <c r="L729" s="34">
        <v>19.9955760635</v>
      </c>
      <c r="M729" s="34">
        <v>12497.235039699999</v>
      </c>
      <c r="N729" s="32" t="s">
        <v>2607</v>
      </c>
      <c r="O729" s="43" t="e">
        <f>VLOOKUP(U:U,#REF!,5,FALSE)</f>
        <v>#REF!</v>
      </c>
      <c r="P729" s="43" t="e">
        <f>VLOOKUP(U:U,#REF!,4,FALSE)</f>
        <v>#REF!</v>
      </c>
      <c r="Q729" s="43" t="e">
        <f>VLOOKUP(U:U,#REF!,2,FALSE)</f>
        <v>#REF!</v>
      </c>
      <c r="S729" s="35" t="str">
        <f>VLOOKUP(G:G,old!G:J,4,FALSE)</f>
        <v>S</v>
      </c>
      <c r="T729" s="35" t="str">
        <f>VLOOKUP(G:G,old!G:K,5,FALSE)</f>
        <v>DWR</v>
      </c>
      <c r="U729" s="35" t="str">
        <f>VLOOKUP(G:G,old!G:L,6,FALSE)</f>
        <v>PENINSULA - WEST COAST</v>
      </c>
      <c r="V729" s="43">
        <f>VLOOKUP(G:G,old!G:M,7,FALSE)</f>
        <v>0</v>
      </c>
      <c r="X729" s="43" t="str">
        <f>IFERROR(VLOOKUP(V:V,#REF!,3,FALSE),"0")</f>
        <v>0</v>
      </c>
      <c r="Y729" s="19">
        <f t="shared" si="11"/>
        <v>0</v>
      </c>
      <c r="Z729" s="19" t="str">
        <f>IFERROR(VLOOKUP(C:C,#REF!,19,FALSE),"0")</f>
        <v>0</v>
      </c>
    </row>
    <row r="730" spans="1:26" x14ac:dyDescent="0.45">
      <c r="A730" s="32" t="s">
        <v>2504</v>
      </c>
      <c r="B730" s="32">
        <v>2</v>
      </c>
      <c r="C730" s="32" t="s">
        <v>2505</v>
      </c>
      <c r="D730" s="32" t="s">
        <v>2111</v>
      </c>
      <c r="E730" s="32" t="s">
        <v>2595</v>
      </c>
      <c r="F730" s="32">
        <v>3</v>
      </c>
      <c r="G730" s="78" t="s">
        <v>2596</v>
      </c>
      <c r="H730" s="33" t="s">
        <v>2608</v>
      </c>
      <c r="I730" s="32" t="s">
        <v>2609</v>
      </c>
      <c r="J730" s="32" t="s">
        <v>2510</v>
      </c>
      <c r="K730" s="32" t="s">
        <v>463</v>
      </c>
      <c r="L730" s="34">
        <v>78.726929198500002</v>
      </c>
      <c r="M730" s="34">
        <v>49204.330749100001</v>
      </c>
      <c r="N730" s="32" t="s">
        <v>2610</v>
      </c>
      <c r="O730" s="43" t="e">
        <f>VLOOKUP(U:U,#REF!,5,FALSE)</f>
        <v>#REF!</v>
      </c>
      <c r="P730" s="43" t="e">
        <f>VLOOKUP(U:U,#REF!,4,FALSE)</f>
        <v>#REF!</v>
      </c>
      <c r="Q730" s="43" t="e">
        <f>VLOOKUP(U:U,#REF!,2,FALSE)</f>
        <v>#REF!</v>
      </c>
      <c r="S730" s="35" t="str">
        <f>VLOOKUP(G:G,old!G:J,4,FALSE)</f>
        <v>S</v>
      </c>
      <c r="T730" s="35" t="str">
        <f>VLOOKUP(G:G,old!G:K,5,FALSE)</f>
        <v>DWR</v>
      </c>
      <c r="U730" s="35" t="str">
        <f>VLOOKUP(G:G,old!G:L,6,FALSE)</f>
        <v>PENINSULA - WEST COAST</v>
      </c>
      <c r="V730" s="43">
        <f>VLOOKUP(G:G,old!G:M,7,FALSE)</f>
        <v>0</v>
      </c>
      <c r="X730" s="43" t="str">
        <f>IFERROR(VLOOKUP(V:V,#REF!,3,FALSE),"0")</f>
        <v>0</v>
      </c>
      <c r="Y730" s="19">
        <f t="shared" si="11"/>
        <v>0</v>
      </c>
      <c r="Z730" s="19" t="str">
        <f>IFERROR(VLOOKUP(C:C,#REF!,19,FALSE),"0")</f>
        <v>0</v>
      </c>
    </row>
    <row r="731" spans="1:26" x14ac:dyDescent="0.45">
      <c r="A731" s="32" t="s">
        <v>2504</v>
      </c>
      <c r="B731" s="32">
        <v>2</v>
      </c>
      <c r="C731" s="32" t="s">
        <v>2505</v>
      </c>
      <c r="D731" s="32" t="s">
        <v>2111</v>
      </c>
      <c r="E731" s="32" t="s">
        <v>2611</v>
      </c>
      <c r="F731" s="32">
        <v>3</v>
      </c>
      <c r="G731" s="78" t="s">
        <v>2612</v>
      </c>
      <c r="H731" s="33" t="s">
        <v>2613</v>
      </c>
      <c r="I731" s="32" t="s">
        <v>2614</v>
      </c>
      <c r="J731" s="32" t="s">
        <v>2510</v>
      </c>
      <c r="K731" s="32" t="s">
        <v>463</v>
      </c>
      <c r="L731" s="34">
        <v>129.246752466</v>
      </c>
      <c r="M731" s="34">
        <v>80779.220291299993</v>
      </c>
      <c r="N731" s="32" t="s">
        <v>2615</v>
      </c>
      <c r="O731" s="43" t="e">
        <f>VLOOKUP(U:U,#REF!,5,FALSE)</f>
        <v>#REF!</v>
      </c>
      <c r="P731" s="43" t="e">
        <f>VLOOKUP(U:U,#REF!,4,FALSE)</f>
        <v>#REF!</v>
      </c>
      <c r="Q731" s="43" t="e">
        <f>VLOOKUP(U:U,#REF!,2,FALSE)</f>
        <v>#REF!</v>
      </c>
      <c r="S731" s="35" t="str">
        <f>VLOOKUP(G:G,old!G:J,4,FALSE)</f>
        <v>S</v>
      </c>
      <c r="T731" s="35" t="str">
        <f>VLOOKUP(G:G,old!G:K,5,FALSE)</f>
        <v>DWR</v>
      </c>
      <c r="U731" s="35" t="str">
        <f>VLOOKUP(G:G,old!G:L,6,FALSE)</f>
        <v>PENINSULA - WEST COAST</v>
      </c>
      <c r="V731" s="43" t="str">
        <f>VLOOKUP(G:G,old!G:M,7,FALSE)</f>
        <v>X.150</v>
      </c>
      <c r="X731" s="43" t="str">
        <f>IFERROR(VLOOKUP(V:V,#REF!,3,FALSE),"0")</f>
        <v>0</v>
      </c>
      <c r="Y731" s="19">
        <f t="shared" si="11"/>
        <v>0</v>
      </c>
      <c r="Z731" s="19" t="str">
        <f>IFERROR(VLOOKUP(C:C,#REF!,19,FALSE),"0")</f>
        <v>0</v>
      </c>
    </row>
    <row r="732" spans="1:26" x14ac:dyDescent="0.45">
      <c r="A732" s="32" t="s">
        <v>2504</v>
      </c>
      <c r="B732" s="32">
        <v>2</v>
      </c>
      <c r="C732" s="32" t="s">
        <v>2505</v>
      </c>
      <c r="D732" s="32" t="s">
        <v>2111</v>
      </c>
      <c r="E732" s="32" t="s">
        <v>2611</v>
      </c>
      <c r="F732" s="32">
        <v>3</v>
      </c>
      <c r="G732" s="78" t="s">
        <v>2612</v>
      </c>
      <c r="H732" s="33" t="s">
        <v>2616</v>
      </c>
      <c r="I732" s="32" t="s">
        <v>2617</v>
      </c>
      <c r="J732" s="32" t="s">
        <v>2510</v>
      </c>
      <c r="K732" s="32" t="s">
        <v>463</v>
      </c>
      <c r="L732" s="34">
        <v>80.452468140400001</v>
      </c>
      <c r="M732" s="34">
        <v>50282.792587800002</v>
      </c>
      <c r="N732" s="32" t="s">
        <v>2618</v>
      </c>
      <c r="O732" s="43" t="e">
        <f>VLOOKUP(U:U,#REF!,5,FALSE)</f>
        <v>#REF!</v>
      </c>
      <c r="P732" s="43" t="e">
        <f>VLOOKUP(U:U,#REF!,4,FALSE)</f>
        <v>#REF!</v>
      </c>
      <c r="Q732" s="43" t="e">
        <f>VLOOKUP(U:U,#REF!,2,FALSE)</f>
        <v>#REF!</v>
      </c>
      <c r="S732" s="35" t="str">
        <f>VLOOKUP(G:G,old!G:J,4,FALSE)</f>
        <v>S</v>
      </c>
      <c r="T732" s="35" t="str">
        <f>VLOOKUP(G:G,old!G:K,5,FALSE)</f>
        <v>DWR</v>
      </c>
      <c r="U732" s="35" t="str">
        <f>VLOOKUP(G:G,old!G:L,6,FALSE)</f>
        <v>PENINSULA - WEST COAST</v>
      </c>
      <c r="V732" s="43" t="str">
        <f>VLOOKUP(G:G,old!G:M,7,FALSE)</f>
        <v>X.150</v>
      </c>
      <c r="X732" s="43" t="str">
        <f>IFERROR(VLOOKUP(V:V,#REF!,3,FALSE),"0")</f>
        <v>0</v>
      </c>
      <c r="Y732" s="19">
        <f t="shared" si="11"/>
        <v>0</v>
      </c>
      <c r="Z732" s="19" t="str">
        <f>IFERROR(VLOOKUP(C:C,#REF!,19,FALSE),"0")</f>
        <v>0</v>
      </c>
    </row>
    <row r="733" spans="1:26" x14ac:dyDescent="0.45">
      <c r="A733" s="32" t="s">
        <v>2619</v>
      </c>
      <c r="B733" s="32">
        <v>2</v>
      </c>
      <c r="C733" s="32" t="s">
        <v>2620</v>
      </c>
      <c r="D733" s="32" t="s">
        <v>457</v>
      </c>
      <c r="E733" s="32" t="s">
        <v>2621</v>
      </c>
      <c r="F733" s="32">
        <v>3</v>
      </c>
      <c r="G733" s="78" t="s">
        <v>2622</v>
      </c>
      <c r="H733" s="33" t="s">
        <v>2623</v>
      </c>
      <c r="I733" s="32" t="s">
        <v>2624</v>
      </c>
      <c r="J733" s="32" t="s">
        <v>2625</v>
      </c>
      <c r="K733" s="32" t="s">
        <v>463</v>
      </c>
      <c r="L733" s="34">
        <v>16.450613529200002</v>
      </c>
      <c r="M733" s="34">
        <v>10281.6334558</v>
      </c>
      <c r="N733" s="32" t="s">
        <v>2626</v>
      </c>
      <c r="O733" s="43" t="e">
        <f>VLOOKUP(U:U,#REF!,5,FALSE)</f>
        <v>#REF!</v>
      </c>
      <c r="P733" s="43" t="e">
        <f>VLOOKUP(U:U,#REF!,4,FALSE)</f>
        <v>#REF!</v>
      </c>
      <c r="Q733" s="43" t="e">
        <f>VLOOKUP(U:U,#REF!,2,FALSE)</f>
        <v>#REF!</v>
      </c>
      <c r="S733" s="35" t="str">
        <f>VLOOKUP(G:G,old!G:J,4,FALSE)</f>
        <v>S</v>
      </c>
      <c r="T733" s="35" t="str">
        <f>VLOOKUP(G:G,old!G:K,5,FALSE)</f>
        <v>DWR</v>
      </c>
      <c r="U733" s="35" t="str">
        <f>VLOOKUP(G:G,old!G:L,6,FALSE)</f>
        <v>PENINSULA - WEST COAST</v>
      </c>
      <c r="V733" s="43" t="str">
        <f>VLOOKUP(G:G,old!G:M,7,FALSE)</f>
        <v>X.56</v>
      </c>
      <c r="X733" s="43" t="str">
        <f>IFERROR(VLOOKUP(V:V,#REF!,3,FALSE),"0")</f>
        <v>0</v>
      </c>
      <c r="Y733" s="19">
        <f t="shared" si="11"/>
        <v>0</v>
      </c>
      <c r="Z733" s="19" t="str">
        <f>IFERROR(VLOOKUP(C:C,#REF!,19,FALSE),"0")</f>
        <v>0</v>
      </c>
    </row>
    <row r="734" spans="1:26" x14ac:dyDescent="0.45">
      <c r="A734" s="32" t="s">
        <v>2619</v>
      </c>
      <c r="B734" s="32">
        <v>2</v>
      </c>
      <c r="C734" s="32" t="s">
        <v>2620</v>
      </c>
      <c r="D734" s="32" t="s">
        <v>457</v>
      </c>
      <c r="E734" s="32" t="s">
        <v>2621</v>
      </c>
      <c r="F734" s="32">
        <v>3</v>
      </c>
      <c r="G734" s="78" t="s">
        <v>2622</v>
      </c>
      <c r="H734" s="33" t="s">
        <v>2627</v>
      </c>
      <c r="I734" s="32" t="s">
        <v>2628</v>
      </c>
      <c r="J734" s="32" t="s">
        <v>2625</v>
      </c>
      <c r="K734" s="32" t="s">
        <v>463</v>
      </c>
      <c r="L734" s="34">
        <v>6.9570276471900003</v>
      </c>
      <c r="M734" s="34">
        <v>4348.14227949</v>
      </c>
      <c r="N734" s="32" t="s">
        <v>2629</v>
      </c>
      <c r="O734" s="43" t="e">
        <f>VLOOKUP(U:U,#REF!,5,FALSE)</f>
        <v>#REF!</v>
      </c>
      <c r="P734" s="43" t="e">
        <f>VLOOKUP(U:U,#REF!,4,FALSE)</f>
        <v>#REF!</v>
      </c>
      <c r="Q734" s="43" t="e">
        <f>VLOOKUP(U:U,#REF!,2,FALSE)</f>
        <v>#REF!</v>
      </c>
      <c r="S734" s="35" t="str">
        <f>VLOOKUP(G:G,old!G:J,4,FALSE)</f>
        <v>S</v>
      </c>
      <c r="T734" s="35" t="str">
        <f>VLOOKUP(G:G,old!G:K,5,FALSE)</f>
        <v>DWR</v>
      </c>
      <c r="U734" s="35" t="str">
        <f>VLOOKUP(G:G,old!G:L,6,FALSE)</f>
        <v>PENINSULA - WEST COAST</v>
      </c>
      <c r="V734" s="43" t="str">
        <f>VLOOKUP(G:G,old!G:M,7,FALSE)</f>
        <v>X.56</v>
      </c>
      <c r="X734" s="43" t="str">
        <f>IFERROR(VLOOKUP(V:V,#REF!,3,FALSE),"0")</f>
        <v>0</v>
      </c>
      <c r="Y734" s="19">
        <f t="shared" si="11"/>
        <v>0</v>
      </c>
      <c r="Z734" s="19" t="str">
        <f>IFERROR(VLOOKUP(C:C,#REF!,19,FALSE),"0")</f>
        <v>0</v>
      </c>
    </row>
    <row r="735" spans="1:26" x14ac:dyDescent="0.45">
      <c r="A735" s="32" t="s">
        <v>2619</v>
      </c>
      <c r="B735" s="32">
        <v>2</v>
      </c>
      <c r="C735" s="32" t="s">
        <v>2620</v>
      </c>
      <c r="D735" s="32" t="s">
        <v>457</v>
      </c>
      <c r="E735" s="32" t="s">
        <v>2621</v>
      </c>
      <c r="F735" s="32">
        <v>3</v>
      </c>
      <c r="G735" s="78" t="s">
        <v>2622</v>
      </c>
      <c r="H735" s="33" t="s">
        <v>2630</v>
      </c>
      <c r="I735" s="32" t="s">
        <v>2016</v>
      </c>
      <c r="J735" s="32" t="s">
        <v>2625</v>
      </c>
      <c r="K735" s="32" t="s">
        <v>463</v>
      </c>
      <c r="L735" s="34">
        <v>14.470473141099999</v>
      </c>
      <c r="M735" s="34">
        <v>9044.0457131900002</v>
      </c>
      <c r="N735" s="32" t="s">
        <v>2631</v>
      </c>
      <c r="O735" s="43" t="e">
        <f>VLOOKUP(U:U,#REF!,5,FALSE)</f>
        <v>#REF!</v>
      </c>
      <c r="P735" s="43" t="e">
        <f>VLOOKUP(U:U,#REF!,4,FALSE)</f>
        <v>#REF!</v>
      </c>
      <c r="Q735" s="43" t="e">
        <f>VLOOKUP(U:U,#REF!,2,FALSE)</f>
        <v>#REF!</v>
      </c>
      <c r="S735" s="35" t="str">
        <f>VLOOKUP(G:G,old!G:J,4,FALSE)</f>
        <v>S</v>
      </c>
      <c r="T735" s="35" t="str">
        <f>VLOOKUP(G:G,old!G:K,5,FALSE)</f>
        <v>DWR</v>
      </c>
      <c r="U735" s="35" t="str">
        <f>VLOOKUP(G:G,old!G:L,6,FALSE)</f>
        <v>PENINSULA - WEST COAST</v>
      </c>
      <c r="V735" s="43" t="str">
        <f>VLOOKUP(G:G,old!G:M,7,FALSE)</f>
        <v>X.56</v>
      </c>
      <c r="X735" s="43" t="str">
        <f>IFERROR(VLOOKUP(V:V,#REF!,3,FALSE),"0")</f>
        <v>0</v>
      </c>
      <c r="Y735" s="19">
        <f t="shared" si="11"/>
        <v>0</v>
      </c>
      <c r="Z735" s="19" t="str">
        <f>IFERROR(VLOOKUP(C:C,#REF!,19,FALSE),"0")</f>
        <v>0</v>
      </c>
    </row>
    <row r="736" spans="1:26" x14ac:dyDescent="0.45">
      <c r="A736" s="32" t="s">
        <v>2619</v>
      </c>
      <c r="B736" s="32">
        <v>2</v>
      </c>
      <c r="C736" s="32" t="s">
        <v>2620</v>
      </c>
      <c r="D736" s="32" t="s">
        <v>457</v>
      </c>
      <c r="E736" s="32" t="s">
        <v>2621</v>
      </c>
      <c r="F736" s="32">
        <v>3</v>
      </c>
      <c r="G736" s="78" t="s">
        <v>2622</v>
      </c>
      <c r="H736" s="33" t="s">
        <v>2632</v>
      </c>
      <c r="I736" s="32" t="s">
        <v>2633</v>
      </c>
      <c r="J736" s="32" t="s">
        <v>2625</v>
      </c>
      <c r="K736" s="32" t="s">
        <v>463</v>
      </c>
      <c r="L736" s="34">
        <v>13.6994695327</v>
      </c>
      <c r="M736" s="34">
        <v>8562.1684579400007</v>
      </c>
      <c r="N736" s="32" t="s">
        <v>2634</v>
      </c>
      <c r="O736" s="43" t="e">
        <f>VLOOKUP(U:U,#REF!,5,FALSE)</f>
        <v>#REF!</v>
      </c>
      <c r="P736" s="43" t="e">
        <f>VLOOKUP(U:U,#REF!,4,FALSE)</f>
        <v>#REF!</v>
      </c>
      <c r="Q736" s="43" t="e">
        <f>VLOOKUP(U:U,#REF!,2,FALSE)</f>
        <v>#REF!</v>
      </c>
      <c r="S736" s="35" t="str">
        <f>VLOOKUP(G:G,old!G:J,4,FALSE)</f>
        <v>S</v>
      </c>
      <c r="T736" s="35" t="str">
        <f>VLOOKUP(G:G,old!G:K,5,FALSE)</f>
        <v>DWR</v>
      </c>
      <c r="U736" s="35" t="str">
        <f>VLOOKUP(G:G,old!G:L,6,FALSE)</f>
        <v>PENINSULA - WEST COAST</v>
      </c>
      <c r="V736" s="43" t="str">
        <f>VLOOKUP(G:G,old!G:M,7,FALSE)</f>
        <v>X.56</v>
      </c>
      <c r="X736" s="43" t="str">
        <f>IFERROR(VLOOKUP(V:V,#REF!,3,FALSE),"0")</f>
        <v>0</v>
      </c>
      <c r="Y736" s="19">
        <f t="shared" si="11"/>
        <v>0</v>
      </c>
      <c r="Z736" s="19" t="str">
        <f>IFERROR(VLOOKUP(C:C,#REF!,19,FALSE),"0")</f>
        <v>0</v>
      </c>
    </row>
    <row r="737" spans="1:26" x14ac:dyDescent="0.45">
      <c r="A737" s="32" t="s">
        <v>2619</v>
      </c>
      <c r="B737" s="32">
        <v>2</v>
      </c>
      <c r="C737" s="32" t="s">
        <v>2620</v>
      </c>
      <c r="D737" s="32" t="s">
        <v>457</v>
      </c>
      <c r="E737" s="32" t="s">
        <v>2621</v>
      </c>
      <c r="F737" s="32">
        <v>3</v>
      </c>
      <c r="G737" s="78" t="s">
        <v>2622</v>
      </c>
      <c r="H737" s="33" t="s">
        <v>2635</v>
      </c>
      <c r="I737" s="32" t="s">
        <v>2636</v>
      </c>
      <c r="J737" s="32" t="s">
        <v>2625</v>
      </c>
      <c r="K737" s="32" t="s">
        <v>463</v>
      </c>
      <c r="L737" s="34">
        <v>18.052557866600001</v>
      </c>
      <c r="M737" s="34">
        <v>11282.848666600001</v>
      </c>
      <c r="N737" s="32" t="s">
        <v>2637</v>
      </c>
      <c r="O737" s="43" t="e">
        <f>VLOOKUP(U:U,#REF!,5,FALSE)</f>
        <v>#REF!</v>
      </c>
      <c r="P737" s="43" t="e">
        <f>VLOOKUP(U:U,#REF!,4,FALSE)</f>
        <v>#REF!</v>
      </c>
      <c r="Q737" s="43" t="e">
        <f>VLOOKUP(U:U,#REF!,2,FALSE)</f>
        <v>#REF!</v>
      </c>
      <c r="S737" s="35" t="str">
        <f>VLOOKUP(G:G,old!G:J,4,FALSE)</f>
        <v>S</v>
      </c>
      <c r="T737" s="35" t="str">
        <f>VLOOKUP(G:G,old!G:K,5,FALSE)</f>
        <v>DWR</v>
      </c>
      <c r="U737" s="35" t="str">
        <f>VLOOKUP(G:G,old!G:L,6,FALSE)</f>
        <v>PENINSULA - WEST COAST</v>
      </c>
      <c r="V737" s="43" t="str">
        <f>VLOOKUP(G:G,old!G:M,7,FALSE)</f>
        <v>X.56</v>
      </c>
      <c r="X737" s="43" t="str">
        <f>IFERROR(VLOOKUP(V:V,#REF!,3,FALSE),"0")</f>
        <v>0</v>
      </c>
      <c r="Y737" s="19">
        <f t="shared" si="11"/>
        <v>0</v>
      </c>
      <c r="Z737" s="19" t="str">
        <f>IFERROR(VLOOKUP(C:C,#REF!,19,FALSE),"0")</f>
        <v>0</v>
      </c>
    </row>
    <row r="738" spans="1:26" x14ac:dyDescent="0.45">
      <c r="A738" s="32" t="s">
        <v>2619</v>
      </c>
      <c r="B738" s="32">
        <v>2</v>
      </c>
      <c r="C738" s="32" t="s">
        <v>2620</v>
      </c>
      <c r="D738" s="32" t="s">
        <v>457</v>
      </c>
      <c r="E738" s="32" t="s">
        <v>2621</v>
      </c>
      <c r="F738" s="32">
        <v>3</v>
      </c>
      <c r="G738" s="78" t="s">
        <v>2622</v>
      </c>
      <c r="H738" s="33" t="s">
        <v>2638</v>
      </c>
      <c r="I738" s="32" t="s">
        <v>2639</v>
      </c>
      <c r="J738" s="32" t="s">
        <v>2625</v>
      </c>
      <c r="K738" s="32" t="s">
        <v>463</v>
      </c>
      <c r="L738" s="34">
        <v>8.0826935378999991</v>
      </c>
      <c r="M738" s="34">
        <v>5051.6834611900003</v>
      </c>
      <c r="N738" s="32" t="s">
        <v>2640</v>
      </c>
      <c r="O738" s="43" t="e">
        <f>VLOOKUP(U:U,#REF!,5,FALSE)</f>
        <v>#REF!</v>
      </c>
      <c r="P738" s="43" t="e">
        <f>VLOOKUP(U:U,#REF!,4,FALSE)</f>
        <v>#REF!</v>
      </c>
      <c r="Q738" s="43" t="e">
        <f>VLOOKUP(U:U,#REF!,2,FALSE)</f>
        <v>#REF!</v>
      </c>
      <c r="S738" s="35" t="str">
        <f>VLOOKUP(G:G,old!G:J,4,FALSE)</f>
        <v>S</v>
      </c>
      <c r="T738" s="35" t="str">
        <f>VLOOKUP(G:G,old!G:K,5,FALSE)</f>
        <v>DWR</v>
      </c>
      <c r="U738" s="35" t="str">
        <f>VLOOKUP(G:G,old!G:L,6,FALSE)</f>
        <v>PENINSULA - WEST COAST</v>
      </c>
      <c r="V738" s="43" t="str">
        <f>VLOOKUP(G:G,old!G:M,7,FALSE)</f>
        <v>X.56</v>
      </c>
      <c r="X738" s="43" t="str">
        <f>IFERROR(VLOOKUP(V:V,#REF!,3,FALSE),"0")</f>
        <v>0</v>
      </c>
      <c r="Y738" s="19">
        <f t="shared" si="11"/>
        <v>0</v>
      </c>
      <c r="Z738" s="19" t="str">
        <f>IFERROR(VLOOKUP(C:C,#REF!,19,FALSE),"0")</f>
        <v>0</v>
      </c>
    </row>
    <row r="739" spans="1:26" x14ac:dyDescent="0.45">
      <c r="A739" s="32" t="s">
        <v>2619</v>
      </c>
      <c r="B739" s="32">
        <v>2</v>
      </c>
      <c r="C739" s="32" t="s">
        <v>2620</v>
      </c>
      <c r="D739" s="32" t="s">
        <v>457</v>
      </c>
      <c r="E739" s="32" t="s">
        <v>2621</v>
      </c>
      <c r="F739" s="32">
        <v>3</v>
      </c>
      <c r="G739" s="78" t="s">
        <v>2622</v>
      </c>
      <c r="H739" s="33" t="s">
        <v>2641</v>
      </c>
      <c r="I739" s="32" t="s">
        <v>2642</v>
      </c>
      <c r="J739" s="32" t="s">
        <v>2625</v>
      </c>
      <c r="K739" s="32" t="s">
        <v>463</v>
      </c>
      <c r="L739" s="34">
        <v>12.9638247438</v>
      </c>
      <c r="M739" s="34">
        <v>8102.3904648799999</v>
      </c>
      <c r="N739" s="32" t="s">
        <v>2643</v>
      </c>
      <c r="O739" s="43" t="e">
        <f>VLOOKUP(U:U,#REF!,5,FALSE)</f>
        <v>#REF!</v>
      </c>
      <c r="P739" s="43" t="e">
        <f>VLOOKUP(U:U,#REF!,4,FALSE)</f>
        <v>#REF!</v>
      </c>
      <c r="Q739" s="43" t="e">
        <f>VLOOKUP(U:U,#REF!,2,FALSE)</f>
        <v>#REF!</v>
      </c>
      <c r="S739" s="35" t="str">
        <f>VLOOKUP(G:G,old!G:J,4,FALSE)</f>
        <v>S</v>
      </c>
      <c r="T739" s="35" t="str">
        <f>VLOOKUP(G:G,old!G:K,5,FALSE)</f>
        <v>DWR</v>
      </c>
      <c r="U739" s="35" t="str">
        <f>VLOOKUP(G:G,old!G:L,6,FALSE)</f>
        <v>PENINSULA - WEST COAST</v>
      </c>
      <c r="V739" s="43" t="str">
        <f>VLOOKUP(G:G,old!G:M,7,FALSE)</f>
        <v>X.56</v>
      </c>
      <c r="X739" s="43" t="str">
        <f>IFERROR(VLOOKUP(V:V,#REF!,3,FALSE),"0")</f>
        <v>0</v>
      </c>
      <c r="Y739" s="19">
        <f t="shared" si="11"/>
        <v>0</v>
      </c>
      <c r="Z739" s="19" t="str">
        <f>IFERROR(VLOOKUP(C:C,#REF!,19,FALSE),"0")</f>
        <v>0</v>
      </c>
    </row>
    <row r="740" spans="1:26" x14ac:dyDescent="0.45">
      <c r="A740" s="32" t="s">
        <v>2619</v>
      </c>
      <c r="B740" s="32">
        <v>2</v>
      </c>
      <c r="C740" s="32" t="s">
        <v>2620</v>
      </c>
      <c r="D740" s="32" t="s">
        <v>457</v>
      </c>
      <c r="E740" s="32" t="s">
        <v>2621</v>
      </c>
      <c r="F740" s="32">
        <v>3</v>
      </c>
      <c r="G740" s="78" t="s">
        <v>2622</v>
      </c>
      <c r="H740" s="33" t="s">
        <v>2644</v>
      </c>
      <c r="I740" s="32" t="s">
        <v>2645</v>
      </c>
      <c r="J740" s="32" t="s">
        <v>2625</v>
      </c>
      <c r="K740" s="32" t="s">
        <v>463</v>
      </c>
      <c r="L740" s="34">
        <v>10.550294731499999</v>
      </c>
      <c r="M740" s="34">
        <v>6593.9342071900001</v>
      </c>
      <c r="N740" s="32" t="s">
        <v>2646</v>
      </c>
      <c r="O740" s="43" t="e">
        <f>VLOOKUP(U:U,#REF!,5,FALSE)</f>
        <v>#REF!</v>
      </c>
      <c r="P740" s="43" t="e">
        <f>VLOOKUP(U:U,#REF!,4,FALSE)</f>
        <v>#REF!</v>
      </c>
      <c r="Q740" s="43" t="e">
        <f>VLOOKUP(U:U,#REF!,2,FALSE)</f>
        <v>#REF!</v>
      </c>
      <c r="S740" s="35" t="str">
        <f>VLOOKUP(G:G,old!G:J,4,FALSE)</f>
        <v>S</v>
      </c>
      <c r="T740" s="35" t="str">
        <f>VLOOKUP(G:G,old!G:K,5,FALSE)</f>
        <v>DWR</v>
      </c>
      <c r="U740" s="35" t="str">
        <f>VLOOKUP(G:G,old!G:L,6,FALSE)</f>
        <v>PENINSULA - WEST COAST</v>
      </c>
      <c r="V740" s="43" t="str">
        <f>VLOOKUP(G:G,old!G:M,7,FALSE)</f>
        <v>X.56</v>
      </c>
      <c r="X740" s="43" t="str">
        <f>IFERROR(VLOOKUP(V:V,#REF!,3,FALSE),"0")</f>
        <v>0</v>
      </c>
      <c r="Y740" s="19">
        <f t="shared" si="11"/>
        <v>0</v>
      </c>
      <c r="Z740" s="19" t="str">
        <f>IFERROR(VLOOKUP(C:C,#REF!,19,FALSE),"0")</f>
        <v>0</v>
      </c>
    </row>
    <row r="741" spans="1:26" x14ac:dyDescent="0.45">
      <c r="A741" s="32" t="s">
        <v>2619</v>
      </c>
      <c r="B741" s="32">
        <v>2</v>
      </c>
      <c r="C741" s="32" t="s">
        <v>2620</v>
      </c>
      <c r="D741" s="32" t="s">
        <v>457</v>
      </c>
      <c r="E741" s="32" t="s">
        <v>2621</v>
      </c>
      <c r="F741" s="32">
        <v>3</v>
      </c>
      <c r="G741" s="78" t="s">
        <v>2622</v>
      </c>
      <c r="H741" s="33" t="s">
        <v>2647</v>
      </c>
      <c r="I741" s="32" t="s">
        <v>2648</v>
      </c>
      <c r="J741" s="32" t="s">
        <v>2625</v>
      </c>
      <c r="K741" s="32" t="s">
        <v>463</v>
      </c>
      <c r="L741" s="34">
        <v>30.289356065700002</v>
      </c>
      <c r="M741" s="34">
        <v>18930.8475411</v>
      </c>
      <c r="N741" s="32" t="s">
        <v>2649</v>
      </c>
      <c r="O741" s="43" t="e">
        <f>VLOOKUP(U:U,#REF!,5,FALSE)</f>
        <v>#REF!</v>
      </c>
      <c r="P741" s="43" t="e">
        <f>VLOOKUP(U:U,#REF!,4,FALSE)</f>
        <v>#REF!</v>
      </c>
      <c r="Q741" s="43" t="e">
        <f>VLOOKUP(U:U,#REF!,2,FALSE)</f>
        <v>#REF!</v>
      </c>
      <c r="S741" s="35" t="str">
        <f>VLOOKUP(G:G,old!G:J,4,FALSE)</f>
        <v>S</v>
      </c>
      <c r="T741" s="35" t="str">
        <f>VLOOKUP(G:G,old!G:K,5,FALSE)</f>
        <v>DWR</v>
      </c>
      <c r="U741" s="35" t="str">
        <f>VLOOKUP(G:G,old!G:L,6,FALSE)</f>
        <v>PENINSULA - WEST COAST</v>
      </c>
      <c r="V741" s="43" t="str">
        <f>VLOOKUP(G:G,old!G:M,7,FALSE)</f>
        <v>X.56</v>
      </c>
      <c r="X741" s="43" t="str">
        <f>IFERROR(VLOOKUP(V:V,#REF!,3,FALSE),"0")</f>
        <v>0</v>
      </c>
      <c r="Y741" s="19">
        <f t="shared" si="11"/>
        <v>0</v>
      </c>
      <c r="Z741" s="19" t="str">
        <f>IFERROR(VLOOKUP(C:C,#REF!,19,FALSE),"0")</f>
        <v>0</v>
      </c>
    </row>
    <row r="742" spans="1:26" x14ac:dyDescent="0.45">
      <c r="A742" s="32" t="s">
        <v>2619</v>
      </c>
      <c r="B742" s="32">
        <v>2</v>
      </c>
      <c r="C742" s="32" t="s">
        <v>2620</v>
      </c>
      <c r="D742" s="32" t="s">
        <v>457</v>
      </c>
      <c r="E742" s="32" t="s">
        <v>2621</v>
      </c>
      <c r="F742" s="32">
        <v>3</v>
      </c>
      <c r="G742" s="78" t="s">
        <v>2622</v>
      </c>
      <c r="H742" s="33" t="s">
        <v>2650</v>
      </c>
      <c r="I742" s="32" t="s">
        <v>2651</v>
      </c>
      <c r="J742" s="32" t="s">
        <v>2625</v>
      </c>
      <c r="K742" s="32" t="s">
        <v>463</v>
      </c>
      <c r="L742" s="34">
        <v>52.7528576415</v>
      </c>
      <c r="M742" s="34">
        <v>32970.536025900001</v>
      </c>
      <c r="N742" s="32" t="s">
        <v>2652</v>
      </c>
      <c r="O742" s="43" t="e">
        <f>VLOOKUP(U:U,#REF!,5,FALSE)</f>
        <v>#REF!</v>
      </c>
      <c r="P742" s="43" t="e">
        <f>VLOOKUP(U:U,#REF!,4,FALSE)</f>
        <v>#REF!</v>
      </c>
      <c r="Q742" s="43" t="e">
        <f>VLOOKUP(U:U,#REF!,2,FALSE)</f>
        <v>#REF!</v>
      </c>
      <c r="S742" s="35" t="str">
        <f>VLOOKUP(G:G,old!G:J,4,FALSE)</f>
        <v>S</v>
      </c>
      <c r="T742" s="35" t="str">
        <f>VLOOKUP(G:G,old!G:K,5,FALSE)</f>
        <v>DWR</v>
      </c>
      <c r="U742" s="35" t="str">
        <f>VLOOKUP(G:G,old!G:L,6,FALSE)</f>
        <v>PENINSULA - WEST COAST</v>
      </c>
      <c r="V742" s="43" t="str">
        <f>VLOOKUP(G:G,old!G:M,7,FALSE)</f>
        <v>X.56</v>
      </c>
      <c r="X742" s="43" t="str">
        <f>IFERROR(VLOOKUP(V:V,#REF!,3,FALSE),"0")</f>
        <v>0</v>
      </c>
      <c r="Y742" s="19">
        <f t="shared" si="11"/>
        <v>0</v>
      </c>
      <c r="Z742" s="19" t="str">
        <f>IFERROR(VLOOKUP(C:C,#REF!,19,FALSE),"0")</f>
        <v>0</v>
      </c>
    </row>
    <row r="743" spans="1:26" x14ac:dyDescent="0.45">
      <c r="A743" s="32" t="s">
        <v>2619</v>
      </c>
      <c r="B743" s="32">
        <v>2</v>
      </c>
      <c r="C743" s="32" t="s">
        <v>2620</v>
      </c>
      <c r="D743" s="32" t="s">
        <v>457</v>
      </c>
      <c r="E743" s="32" t="s">
        <v>2621</v>
      </c>
      <c r="F743" s="32">
        <v>3</v>
      </c>
      <c r="G743" s="78" t="s">
        <v>2622</v>
      </c>
      <c r="H743" s="33" t="s">
        <v>2653</v>
      </c>
      <c r="I743" s="32" t="s">
        <v>2590</v>
      </c>
      <c r="J743" s="32" t="s">
        <v>2625</v>
      </c>
      <c r="K743" s="32" t="s">
        <v>463</v>
      </c>
      <c r="L743" s="34">
        <v>101.364062879</v>
      </c>
      <c r="M743" s="34">
        <v>63352.539299399999</v>
      </c>
      <c r="N743" s="32" t="s">
        <v>2654</v>
      </c>
      <c r="O743" s="43" t="e">
        <f>VLOOKUP(U:U,#REF!,5,FALSE)</f>
        <v>#REF!</v>
      </c>
      <c r="P743" s="43" t="e">
        <f>VLOOKUP(U:U,#REF!,4,FALSE)</f>
        <v>#REF!</v>
      </c>
      <c r="Q743" s="43" t="e">
        <f>VLOOKUP(U:U,#REF!,2,FALSE)</f>
        <v>#REF!</v>
      </c>
      <c r="S743" s="35" t="str">
        <f>VLOOKUP(G:G,old!G:J,4,FALSE)</f>
        <v>S</v>
      </c>
      <c r="T743" s="35" t="str">
        <f>VLOOKUP(G:G,old!G:K,5,FALSE)</f>
        <v>DWR</v>
      </c>
      <c r="U743" s="35" t="str">
        <f>VLOOKUP(G:G,old!G:L,6,FALSE)</f>
        <v>PENINSULA - WEST COAST</v>
      </c>
      <c r="V743" s="43" t="str">
        <f>VLOOKUP(G:G,old!G:M,7,FALSE)</f>
        <v>X.56</v>
      </c>
      <c r="X743" s="43" t="str">
        <f>IFERROR(VLOOKUP(V:V,#REF!,3,FALSE),"0")</f>
        <v>0</v>
      </c>
      <c r="Y743" s="19">
        <f t="shared" si="11"/>
        <v>0</v>
      </c>
      <c r="Z743" s="19" t="str">
        <f>IFERROR(VLOOKUP(C:C,#REF!,19,FALSE),"0")</f>
        <v>0</v>
      </c>
    </row>
    <row r="744" spans="1:26" x14ac:dyDescent="0.45">
      <c r="A744" s="32" t="s">
        <v>2619</v>
      </c>
      <c r="B744" s="32">
        <v>2</v>
      </c>
      <c r="C744" s="32" t="s">
        <v>2620</v>
      </c>
      <c r="D744" s="32" t="s">
        <v>457</v>
      </c>
      <c r="E744" s="32" t="s">
        <v>2621</v>
      </c>
      <c r="F744" s="32">
        <v>3</v>
      </c>
      <c r="G744" s="78" t="s">
        <v>2622</v>
      </c>
      <c r="H744" s="33" t="s">
        <v>2655</v>
      </c>
      <c r="I744" s="32" t="s">
        <v>2656</v>
      </c>
      <c r="J744" s="32" t="s">
        <v>2625</v>
      </c>
      <c r="K744" s="32" t="s">
        <v>463</v>
      </c>
      <c r="L744" s="34">
        <v>16.385228401700001</v>
      </c>
      <c r="M744" s="34">
        <v>10240.7677511</v>
      </c>
      <c r="N744" s="32" t="s">
        <v>2657</v>
      </c>
      <c r="O744" s="43" t="e">
        <f>VLOOKUP(U:U,#REF!,5,FALSE)</f>
        <v>#REF!</v>
      </c>
      <c r="P744" s="43" t="e">
        <f>VLOOKUP(U:U,#REF!,4,FALSE)</f>
        <v>#REF!</v>
      </c>
      <c r="Q744" s="43" t="e">
        <f>VLOOKUP(U:U,#REF!,2,FALSE)</f>
        <v>#REF!</v>
      </c>
      <c r="S744" s="35" t="str">
        <f>VLOOKUP(G:G,old!G:J,4,FALSE)</f>
        <v>S</v>
      </c>
      <c r="T744" s="35" t="str">
        <f>VLOOKUP(G:G,old!G:K,5,FALSE)</f>
        <v>DWR</v>
      </c>
      <c r="U744" s="35" t="str">
        <f>VLOOKUP(G:G,old!G:L,6,FALSE)</f>
        <v>PENINSULA - WEST COAST</v>
      </c>
      <c r="V744" s="43" t="str">
        <f>VLOOKUP(G:G,old!G:M,7,FALSE)</f>
        <v>X.56</v>
      </c>
      <c r="X744" s="43" t="str">
        <f>IFERROR(VLOOKUP(V:V,#REF!,3,FALSE),"0")</f>
        <v>0</v>
      </c>
      <c r="Y744" s="19">
        <f t="shared" si="11"/>
        <v>0</v>
      </c>
      <c r="Z744" s="19" t="str">
        <f>IFERROR(VLOOKUP(C:C,#REF!,19,FALSE),"0")</f>
        <v>0</v>
      </c>
    </row>
    <row r="745" spans="1:26" x14ac:dyDescent="0.45">
      <c r="A745" s="32" t="s">
        <v>2619</v>
      </c>
      <c r="B745" s="32">
        <v>2</v>
      </c>
      <c r="C745" s="32" t="s">
        <v>2620</v>
      </c>
      <c r="D745" s="32" t="s">
        <v>457</v>
      </c>
      <c r="E745" s="32" t="s">
        <v>2621</v>
      </c>
      <c r="F745" s="32">
        <v>3</v>
      </c>
      <c r="G745" s="78" t="s">
        <v>2622</v>
      </c>
      <c r="H745" s="33" t="s">
        <v>2658</v>
      </c>
      <c r="I745" s="32" t="s">
        <v>2659</v>
      </c>
      <c r="J745" s="32" t="s">
        <v>2625</v>
      </c>
      <c r="K745" s="32" t="s">
        <v>463</v>
      </c>
      <c r="L745" s="34">
        <v>27.672921349700001</v>
      </c>
      <c r="M745" s="34">
        <v>17295.5758436</v>
      </c>
      <c r="N745" s="32" t="s">
        <v>2660</v>
      </c>
      <c r="O745" s="43" t="e">
        <f>VLOOKUP(U:U,#REF!,5,FALSE)</f>
        <v>#REF!</v>
      </c>
      <c r="P745" s="43" t="e">
        <f>VLOOKUP(U:U,#REF!,4,FALSE)</f>
        <v>#REF!</v>
      </c>
      <c r="Q745" s="43" t="e">
        <f>VLOOKUP(U:U,#REF!,2,FALSE)</f>
        <v>#REF!</v>
      </c>
      <c r="S745" s="35" t="str">
        <f>VLOOKUP(G:G,old!G:J,4,FALSE)</f>
        <v>S</v>
      </c>
      <c r="T745" s="35" t="str">
        <f>VLOOKUP(G:G,old!G:K,5,FALSE)</f>
        <v>DWR</v>
      </c>
      <c r="U745" s="35" t="str">
        <f>VLOOKUP(G:G,old!G:L,6,FALSE)</f>
        <v>PENINSULA - WEST COAST</v>
      </c>
      <c r="V745" s="43" t="str">
        <f>VLOOKUP(G:G,old!G:M,7,FALSE)</f>
        <v>X.56</v>
      </c>
      <c r="X745" s="43" t="str">
        <f>IFERROR(VLOOKUP(V:V,#REF!,3,FALSE),"0")</f>
        <v>0</v>
      </c>
      <c r="Y745" s="19">
        <f t="shared" si="11"/>
        <v>0</v>
      </c>
      <c r="Z745" s="19" t="str">
        <f>IFERROR(VLOOKUP(C:C,#REF!,19,FALSE),"0")</f>
        <v>0</v>
      </c>
    </row>
    <row r="746" spans="1:26" x14ac:dyDescent="0.45">
      <c r="A746" s="32" t="s">
        <v>2619</v>
      </c>
      <c r="B746" s="32">
        <v>2</v>
      </c>
      <c r="C746" s="32" t="s">
        <v>2620</v>
      </c>
      <c r="D746" s="32" t="s">
        <v>457</v>
      </c>
      <c r="E746" s="32" t="s">
        <v>2621</v>
      </c>
      <c r="F746" s="32">
        <v>3</v>
      </c>
      <c r="G746" s="78" t="s">
        <v>2622</v>
      </c>
      <c r="H746" s="33" t="s">
        <v>2661</v>
      </c>
      <c r="I746" s="32" t="s">
        <v>2662</v>
      </c>
      <c r="J746" s="32" t="s">
        <v>2625</v>
      </c>
      <c r="K746" s="32" t="s">
        <v>463</v>
      </c>
      <c r="L746" s="34">
        <v>72.135986270999993</v>
      </c>
      <c r="M746" s="34">
        <v>45084.991419400001</v>
      </c>
      <c r="N746" s="32" t="s">
        <v>2663</v>
      </c>
      <c r="O746" s="43" t="e">
        <f>VLOOKUP(U:U,#REF!,5,FALSE)</f>
        <v>#REF!</v>
      </c>
      <c r="P746" s="43" t="e">
        <f>VLOOKUP(U:U,#REF!,4,FALSE)</f>
        <v>#REF!</v>
      </c>
      <c r="Q746" s="43" t="e">
        <f>VLOOKUP(U:U,#REF!,2,FALSE)</f>
        <v>#REF!</v>
      </c>
      <c r="S746" s="35" t="str">
        <f>VLOOKUP(G:G,old!G:J,4,FALSE)</f>
        <v>S</v>
      </c>
      <c r="T746" s="35" t="str">
        <f>VLOOKUP(G:G,old!G:K,5,FALSE)</f>
        <v>DWR</v>
      </c>
      <c r="U746" s="35" t="str">
        <f>VLOOKUP(G:G,old!G:L,6,FALSE)</f>
        <v>PENINSULA - WEST COAST</v>
      </c>
      <c r="V746" s="43" t="str">
        <f>VLOOKUP(G:G,old!G:M,7,FALSE)</f>
        <v>X.56</v>
      </c>
      <c r="X746" s="43" t="str">
        <f>IFERROR(VLOOKUP(V:V,#REF!,3,FALSE),"0")</f>
        <v>0</v>
      </c>
      <c r="Y746" s="19">
        <f t="shared" si="11"/>
        <v>0</v>
      </c>
      <c r="Z746" s="19" t="str">
        <f>IFERROR(VLOOKUP(C:C,#REF!,19,FALSE),"0")</f>
        <v>0</v>
      </c>
    </row>
    <row r="747" spans="1:26" x14ac:dyDescent="0.45">
      <c r="A747" s="32" t="s">
        <v>2619</v>
      </c>
      <c r="B747" s="32">
        <v>2</v>
      </c>
      <c r="C747" s="32" t="s">
        <v>2620</v>
      </c>
      <c r="D747" s="32" t="s">
        <v>457</v>
      </c>
      <c r="E747" s="32" t="s">
        <v>2621</v>
      </c>
      <c r="F747" s="32">
        <v>3</v>
      </c>
      <c r="G747" s="78" t="s">
        <v>2622</v>
      </c>
      <c r="H747" s="33" t="s">
        <v>2664</v>
      </c>
      <c r="I747" s="32" t="s">
        <v>2665</v>
      </c>
      <c r="J747" s="32" t="s">
        <v>2625</v>
      </c>
      <c r="K747" s="32" t="s">
        <v>463</v>
      </c>
      <c r="L747" s="34">
        <v>37.874226884400002</v>
      </c>
      <c r="M747" s="34">
        <v>23671.391802800001</v>
      </c>
      <c r="N747" s="32" t="s">
        <v>2666</v>
      </c>
      <c r="O747" s="43" t="e">
        <f>VLOOKUP(U:U,#REF!,5,FALSE)</f>
        <v>#REF!</v>
      </c>
      <c r="P747" s="43" t="e">
        <f>VLOOKUP(U:U,#REF!,4,FALSE)</f>
        <v>#REF!</v>
      </c>
      <c r="Q747" s="43" t="e">
        <f>VLOOKUP(U:U,#REF!,2,FALSE)</f>
        <v>#REF!</v>
      </c>
      <c r="S747" s="35" t="str">
        <f>VLOOKUP(G:G,old!G:J,4,FALSE)</f>
        <v>S</v>
      </c>
      <c r="T747" s="35" t="str">
        <f>VLOOKUP(G:G,old!G:K,5,FALSE)</f>
        <v>DWR</v>
      </c>
      <c r="U747" s="35" t="str">
        <f>VLOOKUP(G:G,old!G:L,6,FALSE)</f>
        <v>PENINSULA - WEST COAST</v>
      </c>
      <c r="V747" s="43" t="str">
        <f>VLOOKUP(G:G,old!G:M,7,FALSE)</f>
        <v>X.56</v>
      </c>
      <c r="X747" s="43" t="str">
        <f>IFERROR(VLOOKUP(V:V,#REF!,3,FALSE),"0")</f>
        <v>0</v>
      </c>
      <c r="Y747" s="19">
        <f t="shared" si="11"/>
        <v>0</v>
      </c>
      <c r="Z747" s="19" t="str">
        <f>IFERROR(VLOOKUP(C:C,#REF!,19,FALSE),"0")</f>
        <v>0</v>
      </c>
    </row>
    <row r="748" spans="1:26" x14ac:dyDescent="0.45">
      <c r="A748" s="32" t="s">
        <v>2619</v>
      </c>
      <c r="B748" s="32">
        <v>2</v>
      </c>
      <c r="C748" s="32" t="s">
        <v>2620</v>
      </c>
      <c r="D748" s="32" t="s">
        <v>457</v>
      </c>
      <c r="E748" s="32" t="s">
        <v>2667</v>
      </c>
      <c r="F748" s="32">
        <v>3</v>
      </c>
      <c r="G748" s="78" t="s">
        <v>2668</v>
      </c>
      <c r="H748" s="33" t="s">
        <v>2669</v>
      </c>
      <c r="I748" s="32" t="s">
        <v>2668</v>
      </c>
      <c r="J748" s="32" t="s">
        <v>2625</v>
      </c>
      <c r="K748" s="32" t="s">
        <v>463</v>
      </c>
      <c r="L748" s="34">
        <v>6.1035921813799998</v>
      </c>
      <c r="M748" s="34">
        <v>3814.7451133599998</v>
      </c>
      <c r="N748" s="32" t="s">
        <v>2670</v>
      </c>
      <c r="O748" s="43" t="e">
        <f>VLOOKUP(U:U,#REF!,5,FALSE)</f>
        <v>#REF!</v>
      </c>
      <c r="P748" s="43" t="e">
        <f>VLOOKUP(U:U,#REF!,4,FALSE)</f>
        <v>#REF!</v>
      </c>
      <c r="Q748" s="43" t="e">
        <f>VLOOKUP(U:U,#REF!,2,FALSE)</f>
        <v>#REF!</v>
      </c>
      <c r="S748" s="35" t="str">
        <f>VLOOKUP(G:G,old!G:J,4,FALSE)</f>
        <v>S</v>
      </c>
      <c r="T748" s="35" t="str">
        <f>VLOOKUP(G:G,old!G:K,5,FALSE)</f>
        <v>DWR</v>
      </c>
      <c r="U748" s="35" t="str">
        <f>VLOOKUP(G:G,old!G:L,6,FALSE)</f>
        <v>PENINSULA - WEST COAST</v>
      </c>
      <c r="V748" s="43" t="str">
        <f>VLOOKUP(G:G,old!G:M,7,FALSE)</f>
        <v>X.56</v>
      </c>
      <c r="X748" s="43" t="str">
        <f>IFERROR(VLOOKUP(V:V,#REF!,3,FALSE),"0")</f>
        <v>0</v>
      </c>
      <c r="Y748" s="19">
        <f t="shared" si="11"/>
        <v>0</v>
      </c>
      <c r="Z748" s="19" t="str">
        <f>IFERROR(VLOOKUP(C:C,#REF!,19,FALSE),"0")</f>
        <v>0</v>
      </c>
    </row>
    <row r="749" spans="1:26" x14ac:dyDescent="0.45">
      <c r="A749" s="32" t="s">
        <v>2619</v>
      </c>
      <c r="B749" s="32">
        <v>2</v>
      </c>
      <c r="C749" s="32" t="s">
        <v>2620</v>
      </c>
      <c r="D749" s="32" t="s">
        <v>457</v>
      </c>
      <c r="E749" s="32" t="s">
        <v>2667</v>
      </c>
      <c r="F749" s="32">
        <v>3</v>
      </c>
      <c r="G749" s="78" t="s">
        <v>2668</v>
      </c>
      <c r="H749" s="33" t="s">
        <v>2671</v>
      </c>
      <c r="I749" s="32" t="s">
        <v>2672</v>
      </c>
      <c r="J749" s="32" t="s">
        <v>2625</v>
      </c>
      <c r="K749" s="32" t="s">
        <v>463</v>
      </c>
      <c r="L749" s="34">
        <v>19.4616959586</v>
      </c>
      <c r="M749" s="34">
        <v>12163.559974100001</v>
      </c>
      <c r="N749" s="32" t="s">
        <v>2673</v>
      </c>
      <c r="O749" s="43" t="e">
        <f>VLOOKUP(U:U,#REF!,5,FALSE)</f>
        <v>#REF!</v>
      </c>
      <c r="P749" s="43" t="e">
        <f>VLOOKUP(U:U,#REF!,4,FALSE)</f>
        <v>#REF!</v>
      </c>
      <c r="Q749" s="43" t="e">
        <f>VLOOKUP(U:U,#REF!,2,FALSE)</f>
        <v>#REF!</v>
      </c>
      <c r="S749" s="35" t="str">
        <f>VLOOKUP(G:G,old!G:J,4,FALSE)</f>
        <v>S</v>
      </c>
      <c r="T749" s="35" t="str">
        <f>VLOOKUP(G:G,old!G:K,5,FALSE)</f>
        <v>DWR</v>
      </c>
      <c r="U749" s="35" t="str">
        <f>VLOOKUP(G:G,old!G:L,6,FALSE)</f>
        <v>PENINSULA - WEST COAST</v>
      </c>
      <c r="V749" s="43" t="str">
        <f>VLOOKUP(G:G,old!G:M,7,FALSE)</f>
        <v>X.56</v>
      </c>
      <c r="X749" s="43" t="str">
        <f>IFERROR(VLOOKUP(V:V,#REF!,3,FALSE),"0")</f>
        <v>0</v>
      </c>
      <c r="Y749" s="19">
        <f t="shared" si="11"/>
        <v>0</v>
      </c>
      <c r="Z749" s="19" t="str">
        <f>IFERROR(VLOOKUP(C:C,#REF!,19,FALSE),"0")</f>
        <v>0</v>
      </c>
    </row>
    <row r="750" spans="1:26" x14ac:dyDescent="0.45">
      <c r="A750" s="32" t="s">
        <v>2619</v>
      </c>
      <c r="B750" s="32">
        <v>2</v>
      </c>
      <c r="C750" s="32" t="s">
        <v>2620</v>
      </c>
      <c r="D750" s="32" t="s">
        <v>457</v>
      </c>
      <c r="E750" s="32" t="s">
        <v>2667</v>
      </c>
      <c r="F750" s="32">
        <v>3</v>
      </c>
      <c r="G750" s="78" t="s">
        <v>2668</v>
      </c>
      <c r="H750" s="33" t="s">
        <v>2674</v>
      </c>
      <c r="I750" s="32" t="s">
        <v>1907</v>
      </c>
      <c r="J750" s="32" t="s">
        <v>2625</v>
      </c>
      <c r="K750" s="32" t="s">
        <v>463</v>
      </c>
      <c r="L750" s="34">
        <v>27.7620273705</v>
      </c>
      <c r="M750" s="34">
        <v>17351.2671066</v>
      </c>
      <c r="N750" s="32" t="s">
        <v>2675</v>
      </c>
      <c r="O750" s="43" t="e">
        <f>VLOOKUP(U:U,#REF!,5,FALSE)</f>
        <v>#REF!</v>
      </c>
      <c r="P750" s="43" t="e">
        <f>VLOOKUP(U:U,#REF!,4,FALSE)</f>
        <v>#REF!</v>
      </c>
      <c r="Q750" s="43" t="e">
        <f>VLOOKUP(U:U,#REF!,2,FALSE)</f>
        <v>#REF!</v>
      </c>
      <c r="S750" s="35" t="str">
        <f>VLOOKUP(G:G,old!G:J,4,FALSE)</f>
        <v>S</v>
      </c>
      <c r="T750" s="35" t="str">
        <f>VLOOKUP(G:G,old!G:K,5,FALSE)</f>
        <v>DWR</v>
      </c>
      <c r="U750" s="35" t="str">
        <f>VLOOKUP(G:G,old!G:L,6,FALSE)</f>
        <v>PENINSULA - WEST COAST</v>
      </c>
      <c r="V750" s="43" t="str">
        <f>VLOOKUP(G:G,old!G:M,7,FALSE)</f>
        <v>X.56</v>
      </c>
      <c r="X750" s="43" t="str">
        <f>IFERROR(VLOOKUP(V:V,#REF!,3,FALSE),"0")</f>
        <v>0</v>
      </c>
      <c r="Y750" s="19">
        <f t="shared" si="11"/>
        <v>0</v>
      </c>
      <c r="Z750" s="19" t="str">
        <f>IFERROR(VLOOKUP(C:C,#REF!,19,FALSE),"0")</f>
        <v>0</v>
      </c>
    </row>
    <row r="751" spans="1:26" x14ac:dyDescent="0.45">
      <c r="A751" s="32" t="s">
        <v>2619</v>
      </c>
      <c r="B751" s="32">
        <v>2</v>
      </c>
      <c r="C751" s="32" t="s">
        <v>2620</v>
      </c>
      <c r="D751" s="32" t="s">
        <v>457</v>
      </c>
      <c r="E751" s="32" t="s">
        <v>2667</v>
      </c>
      <c r="F751" s="32">
        <v>3</v>
      </c>
      <c r="G751" s="78" t="s">
        <v>2668</v>
      </c>
      <c r="H751" s="33" t="s">
        <v>2676</v>
      </c>
      <c r="I751" s="32" t="s">
        <v>2677</v>
      </c>
      <c r="J751" s="32" t="s">
        <v>2625</v>
      </c>
      <c r="K751" s="32" t="s">
        <v>463</v>
      </c>
      <c r="L751" s="34">
        <v>18.926431142399998</v>
      </c>
      <c r="M751" s="34">
        <v>11829.019464000001</v>
      </c>
      <c r="N751" s="32" t="s">
        <v>2678</v>
      </c>
      <c r="O751" s="43" t="e">
        <f>VLOOKUP(U:U,#REF!,5,FALSE)</f>
        <v>#REF!</v>
      </c>
      <c r="P751" s="43" t="e">
        <f>VLOOKUP(U:U,#REF!,4,FALSE)</f>
        <v>#REF!</v>
      </c>
      <c r="Q751" s="43" t="e">
        <f>VLOOKUP(U:U,#REF!,2,FALSE)</f>
        <v>#REF!</v>
      </c>
      <c r="S751" s="35" t="str">
        <f>VLOOKUP(G:G,old!G:J,4,FALSE)</f>
        <v>S</v>
      </c>
      <c r="T751" s="35" t="str">
        <f>VLOOKUP(G:G,old!G:K,5,FALSE)</f>
        <v>DWR</v>
      </c>
      <c r="U751" s="35" t="str">
        <f>VLOOKUP(G:G,old!G:L,6,FALSE)</f>
        <v>PENINSULA - WEST COAST</v>
      </c>
      <c r="V751" s="43" t="str">
        <f>VLOOKUP(G:G,old!G:M,7,FALSE)</f>
        <v>X.56</v>
      </c>
      <c r="X751" s="43" t="str">
        <f>IFERROR(VLOOKUP(V:V,#REF!,3,FALSE),"0")</f>
        <v>0</v>
      </c>
      <c r="Y751" s="19">
        <f t="shared" si="11"/>
        <v>0</v>
      </c>
      <c r="Z751" s="19" t="str">
        <f>IFERROR(VLOOKUP(C:C,#REF!,19,FALSE),"0")</f>
        <v>0</v>
      </c>
    </row>
    <row r="752" spans="1:26" x14ac:dyDescent="0.45">
      <c r="A752" s="32" t="s">
        <v>2619</v>
      </c>
      <c r="B752" s="32">
        <v>2</v>
      </c>
      <c r="C752" s="32" t="s">
        <v>2620</v>
      </c>
      <c r="D752" s="32" t="s">
        <v>457</v>
      </c>
      <c r="E752" s="32" t="s">
        <v>2667</v>
      </c>
      <c r="F752" s="32">
        <v>3</v>
      </c>
      <c r="G752" s="78" t="s">
        <v>2668</v>
      </c>
      <c r="H752" s="33" t="s">
        <v>2679</v>
      </c>
      <c r="I752" s="32" t="s">
        <v>2680</v>
      </c>
      <c r="J752" s="32" t="s">
        <v>2625</v>
      </c>
      <c r="K752" s="32" t="s">
        <v>463</v>
      </c>
      <c r="L752" s="34">
        <v>42.7135394672</v>
      </c>
      <c r="M752" s="34">
        <v>26695.962167000002</v>
      </c>
      <c r="N752" s="32" t="s">
        <v>2681</v>
      </c>
      <c r="O752" s="43" t="e">
        <f>VLOOKUP(U:U,#REF!,5,FALSE)</f>
        <v>#REF!</v>
      </c>
      <c r="P752" s="43" t="e">
        <f>VLOOKUP(U:U,#REF!,4,FALSE)</f>
        <v>#REF!</v>
      </c>
      <c r="Q752" s="43" t="e">
        <f>VLOOKUP(U:U,#REF!,2,FALSE)</f>
        <v>#REF!</v>
      </c>
      <c r="S752" s="35" t="str">
        <f>VLOOKUP(G:G,old!G:J,4,FALSE)</f>
        <v>S</v>
      </c>
      <c r="T752" s="35" t="str">
        <f>VLOOKUP(G:G,old!G:K,5,FALSE)</f>
        <v>DWR</v>
      </c>
      <c r="U752" s="35" t="str">
        <f>VLOOKUP(G:G,old!G:L,6,FALSE)</f>
        <v>PENINSULA - WEST COAST</v>
      </c>
      <c r="V752" s="43" t="str">
        <f>VLOOKUP(G:G,old!G:M,7,FALSE)</f>
        <v>X.56</v>
      </c>
      <c r="X752" s="43" t="str">
        <f>IFERROR(VLOOKUP(V:V,#REF!,3,FALSE),"0")</f>
        <v>0</v>
      </c>
      <c r="Y752" s="19">
        <f t="shared" si="11"/>
        <v>0</v>
      </c>
      <c r="Z752" s="19" t="str">
        <f>IFERROR(VLOOKUP(C:C,#REF!,19,FALSE),"0")</f>
        <v>0</v>
      </c>
    </row>
    <row r="753" spans="1:26" x14ac:dyDescent="0.45">
      <c r="A753" s="32" t="s">
        <v>2619</v>
      </c>
      <c r="B753" s="32">
        <v>2</v>
      </c>
      <c r="C753" s="32" t="s">
        <v>2620</v>
      </c>
      <c r="D753" s="32" t="s">
        <v>457</v>
      </c>
      <c r="E753" s="32" t="s">
        <v>2667</v>
      </c>
      <c r="F753" s="32">
        <v>3</v>
      </c>
      <c r="G753" s="78" t="s">
        <v>2668</v>
      </c>
      <c r="H753" s="33" t="s">
        <v>2682</v>
      </c>
      <c r="I753" s="32" t="s">
        <v>2683</v>
      </c>
      <c r="J753" s="32" t="s">
        <v>2625</v>
      </c>
      <c r="K753" s="32" t="s">
        <v>463</v>
      </c>
      <c r="L753" s="34">
        <v>51.067084128200001</v>
      </c>
      <c r="M753" s="34">
        <v>31916.9275801</v>
      </c>
      <c r="N753" s="32" t="s">
        <v>2684</v>
      </c>
      <c r="O753" s="43" t="e">
        <f>VLOOKUP(U:U,#REF!,5,FALSE)</f>
        <v>#REF!</v>
      </c>
      <c r="P753" s="43" t="e">
        <f>VLOOKUP(U:U,#REF!,4,FALSE)</f>
        <v>#REF!</v>
      </c>
      <c r="Q753" s="43" t="e">
        <f>VLOOKUP(U:U,#REF!,2,FALSE)</f>
        <v>#REF!</v>
      </c>
      <c r="S753" s="35" t="str">
        <f>VLOOKUP(G:G,old!G:J,4,FALSE)</f>
        <v>S</v>
      </c>
      <c r="T753" s="35" t="str">
        <f>VLOOKUP(G:G,old!G:K,5,FALSE)</f>
        <v>DWR</v>
      </c>
      <c r="U753" s="35" t="str">
        <f>VLOOKUP(G:G,old!G:L,6,FALSE)</f>
        <v>PENINSULA - WEST COAST</v>
      </c>
      <c r="V753" s="43" t="str">
        <f>VLOOKUP(G:G,old!G:M,7,FALSE)</f>
        <v>X.56</v>
      </c>
      <c r="X753" s="43" t="str">
        <f>IFERROR(VLOOKUP(V:V,#REF!,3,FALSE),"0")</f>
        <v>0</v>
      </c>
      <c r="Y753" s="19">
        <f t="shared" si="11"/>
        <v>0</v>
      </c>
      <c r="Z753" s="19" t="str">
        <f>IFERROR(VLOOKUP(C:C,#REF!,19,FALSE),"0")</f>
        <v>0</v>
      </c>
    </row>
    <row r="754" spans="1:26" x14ac:dyDescent="0.45">
      <c r="A754" s="32" t="s">
        <v>2619</v>
      </c>
      <c r="B754" s="32">
        <v>2</v>
      </c>
      <c r="C754" s="32" t="s">
        <v>2620</v>
      </c>
      <c r="D754" s="32" t="s">
        <v>457</v>
      </c>
      <c r="E754" s="32" t="s">
        <v>2667</v>
      </c>
      <c r="F754" s="32">
        <v>3</v>
      </c>
      <c r="G754" s="78" t="s">
        <v>2668</v>
      </c>
      <c r="H754" s="33" t="s">
        <v>2685</v>
      </c>
      <c r="I754" s="32" t="s">
        <v>1157</v>
      </c>
      <c r="J754" s="32" t="s">
        <v>2625</v>
      </c>
      <c r="K754" s="32" t="s">
        <v>463</v>
      </c>
      <c r="L754" s="34">
        <v>47.889527985999997</v>
      </c>
      <c r="M754" s="34">
        <v>29930.9549912</v>
      </c>
      <c r="N754" s="32" t="s">
        <v>2686</v>
      </c>
      <c r="O754" s="43" t="e">
        <f>VLOOKUP(U:U,#REF!,5,FALSE)</f>
        <v>#REF!</v>
      </c>
      <c r="P754" s="43" t="e">
        <f>VLOOKUP(U:U,#REF!,4,FALSE)</f>
        <v>#REF!</v>
      </c>
      <c r="Q754" s="43" t="e">
        <f>VLOOKUP(U:U,#REF!,2,FALSE)</f>
        <v>#REF!</v>
      </c>
      <c r="S754" s="35" t="str">
        <f>VLOOKUP(G:G,old!G:J,4,FALSE)</f>
        <v>S</v>
      </c>
      <c r="T754" s="35" t="str">
        <f>VLOOKUP(G:G,old!G:K,5,FALSE)</f>
        <v>DWR</v>
      </c>
      <c r="U754" s="35" t="str">
        <f>VLOOKUP(G:G,old!G:L,6,FALSE)</f>
        <v>PENINSULA - WEST COAST</v>
      </c>
      <c r="V754" s="43" t="str">
        <f>VLOOKUP(G:G,old!G:M,7,FALSE)</f>
        <v>X.56</v>
      </c>
      <c r="X754" s="43" t="str">
        <f>IFERROR(VLOOKUP(V:V,#REF!,3,FALSE),"0")</f>
        <v>0</v>
      </c>
      <c r="Y754" s="19">
        <f t="shared" si="11"/>
        <v>0</v>
      </c>
      <c r="Z754" s="19" t="str">
        <f>IFERROR(VLOOKUP(C:C,#REF!,19,FALSE),"0")</f>
        <v>0</v>
      </c>
    </row>
    <row r="755" spans="1:26" x14ac:dyDescent="0.45">
      <c r="A755" s="32" t="s">
        <v>2619</v>
      </c>
      <c r="B755" s="32">
        <v>2</v>
      </c>
      <c r="C755" s="32" t="s">
        <v>2620</v>
      </c>
      <c r="D755" s="32" t="s">
        <v>457</v>
      </c>
      <c r="E755" s="32" t="s">
        <v>2667</v>
      </c>
      <c r="F755" s="32">
        <v>3</v>
      </c>
      <c r="G755" s="78" t="s">
        <v>2668</v>
      </c>
      <c r="H755" s="33" t="s">
        <v>2687</v>
      </c>
      <c r="I755" s="32" t="s">
        <v>2688</v>
      </c>
      <c r="J755" s="32" t="s">
        <v>2625</v>
      </c>
      <c r="K755" s="32" t="s">
        <v>463</v>
      </c>
      <c r="L755" s="34">
        <v>38.282235659100003</v>
      </c>
      <c r="M755" s="34">
        <v>23926.397286899999</v>
      </c>
      <c r="N755" s="32" t="s">
        <v>2689</v>
      </c>
      <c r="O755" s="43" t="e">
        <f>VLOOKUP(U:U,#REF!,5,FALSE)</f>
        <v>#REF!</v>
      </c>
      <c r="P755" s="43" t="e">
        <f>VLOOKUP(U:U,#REF!,4,FALSE)</f>
        <v>#REF!</v>
      </c>
      <c r="Q755" s="43" t="e">
        <f>VLOOKUP(U:U,#REF!,2,FALSE)</f>
        <v>#REF!</v>
      </c>
      <c r="S755" s="35" t="str">
        <f>VLOOKUP(G:G,old!G:J,4,FALSE)</f>
        <v>S</v>
      </c>
      <c r="T755" s="35" t="str">
        <f>VLOOKUP(G:G,old!G:K,5,FALSE)</f>
        <v>DWR</v>
      </c>
      <c r="U755" s="35" t="str">
        <f>VLOOKUP(G:G,old!G:L,6,FALSE)</f>
        <v>PENINSULA - WEST COAST</v>
      </c>
      <c r="V755" s="43" t="str">
        <f>VLOOKUP(G:G,old!G:M,7,FALSE)</f>
        <v>X.56</v>
      </c>
      <c r="X755" s="43" t="str">
        <f>IFERROR(VLOOKUP(V:V,#REF!,3,FALSE),"0")</f>
        <v>0</v>
      </c>
      <c r="Y755" s="19">
        <f t="shared" si="11"/>
        <v>0</v>
      </c>
      <c r="Z755" s="19" t="str">
        <f>IFERROR(VLOOKUP(C:C,#REF!,19,FALSE),"0")</f>
        <v>0</v>
      </c>
    </row>
    <row r="756" spans="1:26" x14ac:dyDescent="0.45">
      <c r="A756" s="32" t="s">
        <v>2619</v>
      </c>
      <c r="B756" s="32">
        <v>2</v>
      </c>
      <c r="C756" s="32" t="s">
        <v>2620</v>
      </c>
      <c r="D756" s="32" t="s">
        <v>457</v>
      </c>
      <c r="E756" s="32" t="s">
        <v>2667</v>
      </c>
      <c r="F756" s="32">
        <v>3</v>
      </c>
      <c r="G756" s="78" t="s">
        <v>2668</v>
      </c>
      <c r="H756" s="33" t="s">
        <v>2690</v>
      </c>
      <c r="I756" s="32" t="s">
        <v>2551</v>
      </c>
      <c r="J756" s="32" t="s">
        <v>2625</v>
      </c>
      <c r="K756" s="32" t="s">
        <v>463</v>
      </c>
      <c r="L756" s="34">
        <v>13.0948019588</v>
      </c>
      <c r="M756" s="34">
        <v>8184.2512242499997</v>
      </c>
      <c r="N756" s="32" t="s">
        <v>2691</v>
      </c>
      <c r="O756" s="43" t="e">
        <f>VLOOKUP(U:U,#REF!,5,FALSE)</f>
        <v>#REF!</v>
      </c>
      <c r="P756" s="43" t="e">
        <f>VLOOKUP(U:U,#REF!,4,FALSE)</f>
        <v>#REF!</v>
      </c>
      <c r="Q756" s="43" t="e">
        <f>VLOOKUP(U:U,#REF!,2,FALSE)</f>
        <v>#REF!</v>
      </c>
      <c r="S756" s="35" t="str">
        <f>VLOOKUP(G:G,old!G:J,4,FALSE)</f>
        <v>S</v>
      </c>
      <c r="T756" s="35" t="str">
        <f>VLOOKUP(G:G,old!G:K,5,FALSE)</f>
        <v>DWR</v>
      </c>
      <c r="U756" s="35" t="str">
        <f>VLOOKUP(G:G,old!G:L,6,FALSE)</f>
        <v>PENINSULA - WEST COAST</v>
      </c>
      <c r="V756" s="43" t="str">
        <f>VLOOKUP(G:G,old!G:M,7,FALSE)</f>
        <v>X.56</v>
      </c>
      <c r="X756" s="43" t="str">
        <f>IFERROR(VLOOKUP(V:V,#REF!,3,FALSE),"0")</f>
        <v>0</v>
      </c>
      <c r="Y756" s="19">
        <f t="shared" si="11"/>
        <v>0</v>
      </c>
      <c r="Z756" s="19" t="str">
        <f>IFERROR(VLOOKUP(C:C,#REF!,19,FALSE),"0")</f>
        <v>0</v>
      </c>
    </row>
    <row r="757" spans="1:26" x14ac:dyDescent="0.45">
      <c r="A757" s="32" t="s">
        <v>2619</v>
      </c>
      <c r="B757" s="32">
        <v>2</v>
      </c>
      <c r="C757" s="32" t="s">
        <v>2620</v>
      </c>
      <c r="D757" s="32" t="s">
        <v>457</v>
      </c>
      <c r="E757" s="32" t="s">
        <v>2667</v>
      </c>
      <c r="F757" s="32">
        <v>3</v>
      </c>
      <c r="G757" s="78" t="s">
        <v>2668</v>
      </c>
      <c r="H757" s="33" t="s">
        <v>2692</v>
      </c>
      <c r="I757" s="32" t="s">
        <v>2693</v>
      </c>
      <c r="J757" s="32" t="s">
        <v>2625</v>
      </c>
      <c r="K757" s="32" t="s">
        <v>463</v>
      </c>
      <c r="L757" s="34">
        <v>63.166753837100003</v>
      </c>
      <c r="M757" s="34">
        <v>39479.221148199998</v>
      </c>
      <c r="N757" s="32" t="s">
        <v>2694</v>
      </c>
      <c r="O757" s="43" t="e">
        <f>VLOOKUP(U:U,#REF!,5,FALSE)</f>
        <v>#REF!</v>
      </c>
      <c r="P757" s="43" t="e">
        <f>VLOOKUP(U:U,#REF!,4,FALSE)</f>
        <v>#REF!</v>
      </c>
      <c r="Q757" s="43" t="e">
        <f>VLOOKUP(U:U,#REF!,2,FALSE)</f>
        <v>#REF!</v>
      </c>
      <c r="S757" s="35" t="str">
        <f>VLOOKUP(G:G,old!G:J,4,FALSE)</f>
        <v>S</v>
      </c>
      <c r="T757" s="35" t="str">
        <f>VLOOKUP(G:G,old!G:K,5,FALSE)</f>
        <v>DWR</v>
      </c>
      <c r="U757" s="35" t="str">
        <f>VLOOKUP(G:G,old!G:L,6,FALSE)</f>
        <v>PENINSULA - WEST COAST</v>
      </c>
      <c r="V757" s="43" t="str">
        <f>VLOOKUP(G:G,old!G:M,7,FALSE)</f>
        <v>X.56</v>
      </c>
      <c r="X757" s="43" t="str">
        <f>IFERROR(VLOOKUP(V:V,#REF!,3,FALSE),"0")</f>
        <v>0</v>
      </c>
      <c r="Y757" s="19">
        <f t="shared" si="11"/>
        <v>0</v>
      </c>
      <c r="Z757" s="19" t="str">
        <f>IFERROR(VLOOKUP(C:C,#REF!,19,FALSE),"0")</f>
        <v>0</v>
      </c>
    </row>
    <row r="758" spans="1:26" x14ac:dyDescent="0.45">
      <c r="A758" s="32" t="s">
        <v>2619</v>
      </c>
      <c r="B758" s="32">
        <v>2</v>
      </c>
      <c r="C758" s="32" t="s">
        <v>2620</v>
      </c>
      <c r="D758" s="32" t="s">
        <v>457</v>
      </c>
      <c r="E758" s="32" t="s">
        <v>2667</v>
      </c>
      <c r="F758" s="32">
        <v>3</v>
      </c>
      <c r="G758" s="78" t="s">
        <v>2668</v>
      </c>
      <c r="H758" s="33" t="s">
        <v>2695</v>
      </c>
      <c r="I758" s="32" t="s">
        <v>2696</v>
      </c>
      <c r="J758" s="32" t="s">
        <v>2625</v>
      </c>
      <c r="K758" s="32" t="s">
        <v>463</v>
      </c>
      <c r="L758" s="34">
        <v>127.43681187599999</v>
      </c>
      <c r="M758" s="34">
        <v>79648.007422499999</v>
      </c>
      <c r="N758" s="32" t="s">
        <v>2697</v>
      </c>
      <c r="O758" s="43" t="e">
        <f>VLOOKUP(U:U,#REF!,5,FALSE)</f>
        <v>#REF!</v>
      </c>
      <c r="P758" s="43" t="e">
        <f>VLOOKUP(U:U,#REF!,4,FALSE)</f>
        <v>#REF!</v>
      </c>
      <c r="Q758" s="43" t="e">
        <f>VLOOKUP(U:U,#REF!,2,FALSE)</f>
        <v>#REF!</v>
      </c>
      <c r="S758" s="35" t="str">
        <f>VLOOKUP(G:G,old!G:J,4,FALSE)</f>
        <v>S</v>
      </c>
      <c r="T758" s="35" t="str">
        <f>VLOOKUP(G:G,old!G:K,5,FALSE)</f>
        <v>DWR</v>
      </c>
      <c r="U758" s="35" t="str">
        <f>VLOOKUP(G:G,old!G:L,6,FALSE)</f>
        <v>PENINSULA - WEST COAST</v>
      </c>
      <c r="V758" s="43" t="str">
        <f>VLOOKUP(G:G,old!G:M,7,FALSE)</f>
        <v>X.56</v>
      </c>
      <c r="X758" s="43" t="str">
        <f>IFERROR(VLOOKUP(V:V,#REF!,3,FALSE),"0")</f>
        <v>0</v>
      </c>
      <c r="Y758" s="19">
        <f t="shared" si="11"/>
        <v>0</v>
      </c>
      <c r="Z758" s="19" t="str">
        <f>IFERROR(VLOOKUP(C:C,#REF!,19,FALSE),"0")</f>
        <v>0</v>
      </c>
    </row>
    <row r="759" spans="1:26" x14ac:dyDescent="0.45">
      <c r="A759" s="32" t="s">
        <v>2619</v>
      </c>
      <c r="B759" s="32">
        <v>2</v>
      </c>
      <c r="C759" s="32" t="s">
        <v>2620</v>
      </c>
      <c r="D759" s="32" t="s">
        <v>457</v>
      </c>
      <c r="E759" s="32" t="s">
        <v>2667</v>
      </c>
      <c r="F759" s="32">
        <v>3</v>
      </c>
      <c r="G759" s="78" t="s">
        <v>2668</v>
      </c>
      <c r="H759" s="33" t="s">
        <v>2698</v>
      </c>
      <c r="I759" s="32" t="s">
        <v>2699</v>
      </c>
      <c r="J759" s="32" t="s">
        <v>2625</v>
      </c>
      <c r="K759" s="32" t="s">
        <v>463</v>
      </c>
      <c r="L759" s="34">
        <v>45.6092557765</v>
      </c>
      <c r="M759" s="34">
        <v>28505.784860299998</v>
      </c>
      <c r="N759" s="32" t="s">
        <v>2700</v>
      </c>
      <c r="O759" s="43" t="e">
        <f>VLOOKUP(U:U,#REF!,5,FALSE)</f>
        <v>#REF!</v>
      </c>
      <c r="P759" s="43" t="e">
        <f>VLOOKUP(U:U,#REF!,4,FALSE)</f>
        <v>#REF!</v>
      </c>
      <c r="Q759" s="43" t="e">
        <f>VLOOKUP(U:U,#REF!,2,FALSE)</f>
        <v>#REF!</v>
      </c>
      <c r="S759" s="35" t="str">
        <f>VLOOKUP(G:G,old!G:J,4,FALSE)</f>
        <v>S</v>
      </c>
      <c r="T759" s="35" t="str">
        <f>VLOOKUP(G:G,old!G:K,5,FALSE)</f>
        <v>DWR</v>
      </c>
      <c r="U759" s="35" t="str">
        <f>VLOOKUP(G:G,old!G:L,6,FALSE)</f>
        <v>PENINSULA - WEST COAST</v>
      </c>
      <c r="V759" s="43" t="str">
        <f>VLOOKUP(G:G,old!G:M,7,FALSE)</f>
        <v>X.56</v>
      </c>
      <c r="X759" s="43" t="str">
        <f>IFERROR(VLOOKUP(V:V,#REF!,3,FALSE),"0")</f>
        <v>0</v>
      </c>
      <c r="Y759" s="19">
        <f t="shared" si="11"/>
        <v>0</v>
      </c>
      <c r="Z759" s="19" t="str">
        <f>IFERROR(VLOOKUP(C:C,#REF!,19,FALSE),"0")</f>
        <v>0</v>
      </c>
    </row>
    <row r="760" spans="1:26" x14ac:dyDescent="0.45">
      <c r="A760" s="32" t="s">
        <v>2619</v>
      </c>
      <c r="B760" s="32">
        <v>2</v>
      </c>
      <c r="C760" s="32" t="s">
        <v>2620</v>
      </c>
      <c r="D760" s="32" t="s">
        <v>457</v>
      </c>
      <c r="E760" s="32" t="s">
        <v>2667</v>
      </c>
      <c r="F760" s="32">
        <v>3</v>
      </c>
      <c r="G760" s="78" t="s">
        <v>2668</v>
      </c>
      <c r="H760" s="33" t="s">
        <v>2701</v>
      </c>
      <c r="I760" s="32" t="s">
        <v>2702</v>
      </c>
      <c r="J760" s="32" t="s">
        <v>2625</v>
      </c>
      <c r="K760" s="32" t="s">
        <v>463</v>
      </c>
      <c r="L760" s="34">
        <v>76.628533491400006</v>
      </c>
      <c r="M760" s="34">
        <v>47892.8334321</v>
      </c>
      <c r="N760" s="32" t="s">
        <v>2703</v>
      </c>
      <c r="O760" s="43" t="e">
        <f>VLOOKUP(U:U,#REF!,5,FALSE)</f>
        <v>#REF!</v>
      </c>
      <c r="P760" s="43" t="e">
        <f>VLOOKUP(U:U,#REF!,4,FALSE)</f>
        <v>#REF!</v>
      </c>
      <c r="Q760" s="43" t="e">
        <f>VLOOKUP(U:U,#REF!,2,FALSE)</f>
        <v>#REF!</v>
      </c>
      <c r="S760" s="35" t="str">
        <f>VLOOKUP(G:G,old!G:J,4,FALSE)</f>
        <v>S</v>
      </c>
      <c r="T760" s="35" t="str">
        <f>VLOOKUP(G:G,old!G:K,5,FALSE)</f>
        <v>DWR</v>
      </c>
      <c r="U760" s="35" t="str">
        <f>VLOOKUP(G:G,old!G:L,6,FALSE)</f>
        <v>PENINSULA - WEST COAST</v>
      </c>
      <c r="V760" s="43" t="str">
        <f>VLOOKUP(G:G,old!G:M,7,FALSE)</f>
        <v>X.56</v>
      </c>
      <c r="X760" s="43" t="str">
        <f>IFERROR(VLOOKUP(V:V,#REF!,3,FALSE),"0")</f>
        <v>0</v>
      </c>
      <c r="Y760" s="19">
        <f t="shared" si="11"/>
        <v>0</v>
      </c>
      <c r="Z760" s="19" t="str">
        <f>IFERROR(VLOOKUP(C:C,#REF!,19,FALSE),"0")</f>
        <v>0</v>
      </c>
    </row>
    <row r="761" spans="1:26" x14ac:dyDescent="0.45">
      <c r="A761" s="32" t="s">
        <v>2619</v>
      </c>
      <c r="B761" s="32">
        <v>2</v>
      </c>
      <c r="C761" s="32" t="s">
        <v>2620</v>
      </c>
      <c r="D761" s="32" t="s">
        <v>457</v>
      </c>
      <c r="E761" s="32" t="s">
        <v>2667</v>
      </c>
      <c r="F761" s="32">
        <v>3</v>
      </c>
      <c r="G761" s="78" t="s">
        <v>2668</v>
      </c>
      <c r="H761" s="33" t="s">
        <v>2704</v>
      </c>
      <c r="I761" s="32" t="s">
        <v>2705</v>
      </c>
      <c r="J761" s="32" t="s">
        <v>2625</v>
      </c>
      <c r="K761" s="32" t="s">
        <v>463</v>
      </c>
      <c r="L761" s="34">
        <v>46.3124801421</v>
      </c>
      <c r="M761" s="34">
        <v>28945.300088799999</v>
      </c>
      <c r="N761" s="32" t="s">
        <v>2706</v>
      </c>
      <c r="O761" s="43" t="e">
        <f>VLOOKUP(U:U,#REF!,5,FALSE)</f>
        <v>#REF!</v>
      </c>
      <c r="P761" s="43" t="e">
        <f>VLOOKUP(U:U,#REF!,4,FALSE)</f>
        <v>#REF!</v>
      </c>
      <c r="Q761" s="43" t="e">
        <f>VLOOKUP(U:U,#REF!,2,FALSE)</f>
        <v>#REF!</v>
      </c>
      <c r="S761" s="35" t="str">
        <f>VLOOKUP(G:G,old!G:J,4,FALSE)</f>
        <v>S</v>
      </c>
      <c r="T761" s="35" t="str">
        <f>VLOOKUP(G:G,old!G:K,5,FALSE)</f>
        <v>DWR</v>
      </c>
      <c r="U761" s="35" t="str">
        <f>VLOOKUP(G:G,old!G:L,6,FALSE)</f>
        <v>PENINSULA - WEST COAST</v>
      </c>
      <c r="V761" s="43" t="str">
        <f>VLOOKUP(G:G,old!G:M,7,FALSE)</f>
        <v>X.56</v>
      </c>
      <c r="X761" s="43" t="str">
        <f>IFERROR(VLOOKUP(V:V,#REF!,3,FALSE),"0")</f>
        <v>0</v>
      </c>
      <c r="Y761" s="19">
        <f t="shared" si="11"/>
        <v>0</v>
      </c>
      <c r="Z761" s="19" t="str">
        <f>IFERROR(VLOOKUP(C:C,#REF!,19,FALSE),"0")</f>
        <v>0</v>
      </c>
    </row>
    <row r="762" spans="1:26" x14ac:dyDescent="0.45">
      <c r="A762" s="32" t="s">
        <v>2619</v>
      </c>
      <c r="B762" s="32">
        <v>2</v>
      </c>
      <c r="C762" s="32" t="s">
        <v>2620</v>
      </c>
      <c r="D762" s="32" t="s">
        <v>457</v>
      </c>
      <c r="E762" s="32" t="s">
        <v>2707</v>
      </c>
      <c r="F762" s="32">
        <v>3</v>
      </c>
      <c r="G762" s="78" t="s">
        <v>2708</v>
      </c>
      <c r="H762" s="33" t="s">
        <v>2709</v>
      </c>
      <c r="I762" s="32" t="s">
        <v>2708</v>
      </c>
      <c r="J762" s="32" t="s">
        <v>2625</v>
      </c>
      <c r="K762" s="32" t="s">
        <v>463</v>
      </c>
      <c r="L762" s="34">
        <v>19.0516511374</v>
      </c>
      <c r="M762" s="34">
        <v>11907.2819609</v>
      </c>
      <c r="N762" s="32" t="s">
        <v>2710</v>
      </c>
      <c r="O762" s="43" t="e">
        <f>VLOOKUP(U:U,#REF!,5,FALSE)</f>
        <v>#REF!</v>
      </c>
      <c r="P762" s="43" t="e">
        <f>VLOOKUP(U:U,#REF!,4,FALSE)</f>
        <v>#REF!</v>
      </c>
      <c r="Q762" s="43" t="e">
        <f>VLOOKUP(U:U,#REF!,2,FALSE)</f>
        <v>#REF!</v>
      </c>
      <c r="S762" s="35" t="str">
        <f>VLOOKUP(G:G,old!G:J,4,FALSE)</f>
        <v>S</v>
      </c>
      <c r="T762" s="35" t="str">
        <f>VLOOKUP(G:G,old!G:K,5,FALSE)</f>
        <v>DWR</v>
      </c>
      <c r="U762" s="35" t="str">
        <f>VLOOKUP(G:G,old!G:L,6,FALSE)</f>
        <v>PENINSULA - WEST COAST</v>
      </c>
      <c r="V762" s="43" t="str">
        <f>VLOOKUP(G:G,old!G:M,7,FALSE)</f>
        <v>X.236</v>
      </c>
      <c r="X762" s="43" t="str">
        <f>IFERROR(VLOOKUP(V:V,#REF!,3,FALSE),"0")</f>
        <v>0</v>
      </c>
      <c r="Y762" s="19">
        <f t="shared" si="11"/>
        <v>0</v>
      </c>
      <c r="Z762" s="19" t="str">
        <f>IFERROR(VLOOKUP(C:C,#REF!,19,FALSE),"0")</f>
        <v>0</v>
      </c>
    </row>
    <row r="763" spans="1:26" x14ac:dyDescent="0.45">
      <c r="A763" s="32" t="s">
        <v>2619</v>
      </c>
      <c r="B763" s="32">
        <v>2</v>
      </c>
      <c r="C763" s="32" t="s">
        <v>2620</v>
      </c>
      <c r="D763" s="32" t="s">
        <v>457</v>
      </c>
      <c r="E763" s="32" t="s">
        <v>2707</v>
      </c>
      <c r="F763" s="32">
        <v>3</v>
      </c>
      <c r="G763" s="78" t="s">
        <v>2708</v>
      </c>
      <c r="H763" s="33" t="s">
        <v>2711</v>
      </c>
      <c r="I763" s="32" t="s">
        <v>2712</v>
      </c>
      <c r="J763" s="32" t="s">
        <v>2625</v>
      </c>
      <c r="K763" s="32" t="s">
        <v>463</v>
      </c>
      <c r="L763" s="34">
        <v>27.934848279299999</v>
      </c>
      <c r="M763" s="34">
        <v>17459.2801746</v>
      </c>
      <c r="N763" s="32" t="s">
        <v>2713</v>
      </c>
      <c r="O763" s="43" t="e">
        <f>VLOOKUP(U:U,#REF!,5,FALSE)</f>
        <v>#REF!</v>
      </c>
      <c r="P763" s="43" t="e">
        <f>VLOOKUP(U:U,#REF!,4,FALSE)</f>
        <v>#REF!</v>
      </c>
      <c r="Q763" s="43" t="e">
        <f>VLOOKUP(U:U,#REF!,2,FALSE)</f>
        <v>#REF!</v>
      </c>
      <c r="S763" s="35" t="str">
        <f>VLOOKUP(G:G,old!G:J,4,FALSE)</f>
        <v>S</v>
      </c>
      <c r="T763" s="35" t="str">
        <f>VLOOKUP(G:G,old!G:K,5,FALSE)</f>
        <v>DWR</v>
      </c>
      <c r="U763" s="35" t="str">
        <f>VLOOKUP(G:G,old!G:L,6,FALSE)</f>
        <v>PENINSULA - WEST COAST</v>
      </c>
      <c r="V763" s="43" t="str">
        <f>VLOOKUP(G:G,old!G:M,7,FALSE)</f>
        <v>X.236</v>
      </c>
      <c r="X763" s="43" t="str">
        <f>IFERROR(VLOOKUP(V:V,#REF!,3,FALSE),"0")</f>
        <v>0</v>
      </c>
      <c r="Y763" s="19">
        <f t="shared" si="11"/>
        <v>0</v>
      </c>
      <c r="Z763" s="19" t="str">
        <f>IFERROR(VLOOKUP(C:C,#REF!,19,FALSE),"0")</f>
        <v>0</v>
      </c>
    </row>
    <row r="764" spans="1:26" x14ac:dyDescent="0.45">
      <c r="A764" s="32" t="s">
        <v>2619</v>
      </c>
      <c r="B764" s="32">
        <v>2</v>
      </c>
      <c r="C764" s="32" t="s">
        <v>2620</v>
      </c>
      <c r="D764" s="32" t="s">
        <v>457</v>
      </c>
      <c r="E764" s="32" t="s">
        <v>2707</v>
      </c>
      <c r="F764" s="32">
        <v>3</v>
      </c>
      <c r="G764" s="78" t="s">
        <v>2708</v>
      </c>
      <c r="H764" s="33" t="s">
        <v>2714</v>
      </c>
      <c r="I764" s="32" t="s">
        <v>2715</v>
      </c>
      <c r="J764" s="32" t="s">
        <v>2625</v>
      </c>
      <c r="K764" s="32" t="s">
        <v>463</v>
      </c>
      <c r="L764" s="34">
        <v>77.935772772899995</v>
      </c>
      <c r="M764" s="34">
        <v>48709.857983100002</v>
      </c>
      <c r="N764" s="32" t="s">
        <v>2716</v>
      </c>
      <c r="O764" s="43" t="e">
        <f>VLOOKUP(U:U,#REF!,5,FALSE)</f>
        <v>#REF!</v>
      </c>
      <c r="P764" s="43" t="e">
        <f>VLOOKUP(U:U,#REF!,4,FALSE)</f>
        <v>#REF!</v>
      </c>
      <c r="Q764" s="43" t="e">
        <f>VLOOKUP(U:U,#REF!,2,FALSE)</f>
        <v>#REF!</v>
      </c>
      <c r="S764" s="35" t="str">
        <f>VLOOKUP(G:G,old!G:J,4,FALSE)</f>
        <v>S</v>
      </c>
      <c r="T764" s="35" t="str">
        <f>VLOOKUP(G:G,old!G:K,5,FALSE)</f>
        <v>DWR</v>
      </c>
      <c r="U764" s="35" t="str">
        <f>VLOOKUP(G:G,old!G:L,6,FALSE)</f>
        <v>PENINSULA - WEST COAST</v>
      </c>
      <c r="V764" s="43" t="str">
        <f>VLOOKUP(G:G,old!G:M,7,FALSE)</f>
        <v>X.236</v>
      </c>
      <c r="X764" s="43" t="str">
        <f>IFERROR(VLOOKUP(V:V,#REF!,3,FALSE),"0")</f>
        <v>0</v>
      </c>
      <c r="Y764" s="19">
        <f t="shared" si="11"/>
        <v>0</v>
      </c>
      <c r="Z764" s="19" t="str">
        <f>IFERROR(VLOOKUP(C:C,#REF!,19,FALSE),"0")</f>
        <v>0</v>
      </c>
    </row>
    <row r="765" spans="1:26" x14ac:dyDescent="0.45">
      <c r="A765" s="32" t="s">
        <v>2619</v>
      </c>
      <c r="B765" s="32">
        <v>2</v>
      </c>
      <c r="C765" s="32" t="s">
        <v>2620</v>
      </c>
      <c r="D765" s="32" t="s">
        <v>457</v>
      </c>
      <c r="E765" s="32" t="s">
        <v>2707</v>
      </c>
      <c r="F765" s="32">
        <v>3</v>
      </c>
      <c r="G765" s="78" t="s">
        <v>2708</v>
      </c>
      <c r="H765" s="33" t="s">
        <v>2717</v>
      </c>
      <c r="I765" s="32" t="s">
        <v>2718</v>
      </c>
      <c r="J765" s="32" t="s">
        <v>2625</v>
      </c>
      <c r="K765" s="32" t="s">
        <v>463</v>
      </c>
      <c r="L765" s="34">
        <v>57.8800128942</v>
      </c>
      <c r="M765" s="34">
        <v>36175.008058899999</v>
      </c>
      <c r="N765" s="32" t="s">
        <v>2719</v>
      </c>
      <c r="O765" s="43" t="e">
        <f>VLOOKUP(U:U,#REF!,5,FALSE)</f>
        <v>#REF!</v>
      </c>
      <c r="P765" s="43" t="e">
        <f>VLOOKUP(U:U,#REF!,4,FALSE)</f>
        <v>#REF!</v>
      </c>
      <c r="Q765" s="43" t="e">
        <f>VLOOKUP(U:U,#REF!,2,FALSE)</f>
        <v>#REF!</v>
      </c>
      <c r="S765" s="35" t="str">
        <f>VLOOKUP(G:G,old!G:J,4,FALSE)</f>
        <v>S</v>
      </c>
      <c r="T765" s="35" t="str">
        <f>VLOOKUP(G:G,old!G:K,5,FALSE)</f>
        <v>DWR</v>
      </c>
      <c r="U765" s="35" t="str">
        <f>VLOOKUP(G:G,old!G:L,6,FALSE)</f>
        <v>PENINSULA - WEST COAST</v>
      </c>
      <c r="V765" s="43" t="str">
        <f>VLOOKUP(G:G,old!G:M,7,FALSE)</f>
        <v>X.236</v>
      </c>
      <c r="X765" s="43" t="str">
        <f>IFERROR(VLOOKUP(V:V,#REF!,3,FALSE),"0")</f>
        <v>0</v>
      </c>
      <c r="Y765" s="19">
        <f t="shared" si="11"/>
        <v>0</v>
      </c>
      <c r="Z765" s="19" t="str">
        <f>IFERROR(VLOOKUP(C:C,#REF!,19,FALSE),"0")</f>
        <v>0</v>
      </c>
    </row>
    <row r="766" spans="1:26" x14ac:dyDescent="0.45">
      <c r="A766" s="32" t="s">
        <v>2619</v>
      </c>
      <c r="B766" s="32">
        <v>2</v>
      </c>
      <c r="C766" s="32" t="s">
        <v>2620</v>
      </c>
      <c r="D766" s="32" t="s">
        <v>457</v>
      </c>
      <c r="E766" s="32" t="s">
        <v>2707</v>
      </c>
      <c r="F766" s="32">
        <v>3</v>
      </c>
      <c r="G766" s="78" t="s">
        <v>2708</v>
      </c>
      <c r="H766" s="33" t="s">
        <v>2720</v>
      </c>
      <c r="I766" s="32" t="s">
        <v>2721</v>
      </c>
      <c r="J766" s="32" t="s">
        <v>2625</v>
      </c>
      <c r="K766" s="32" t="s">
        <v>463</v>
      </c>
      <c r="L766" s="34">
        <v>103.211897678</v>
      </c>
      <c r="M766" s="34">
        <v>64507.436048800002</v>
      </c>
      <c r="N766" s="32" t="s">
        <v>2722</v>
      </c>
      <c r="O766" s="43" t="e">
        <f>VLOOKUP(U:U,#REF!,5,FALSE)</f>
        <v>#REF!</v>
      </c>
      <c r="P766" s="43" t="e">
        <f>VLOOKUP(U:U,#REF!,4,FALSE)</f>
        <v>#REF!</v>
      </c>
      <c r="Q766" s="43" t="e">
        <f>VLOOKUP(U:U,#REF!,2,FALSE)</f>
        <v>#REF!</v>
      </c>
      <c r="S766" s="35" t="str">
        <f>VLOOKUP(G:G,old!G:J,4,FALSE)</f>
        <v>S</v>
      </c>
      <c r="T766" s="35" t="str">
        <f>VLOOKUP(G:G,old!G:K,5,FALSE)</f>
        <v>DWR</v>
      </c>
      <c r="U766" s="35" t="str">
        <f>VLOOKUP(G:G,old!G:L,6,FALSE)</f>
        <v>PENINSULA - WEST COAST</v>
      </c>
      <c r="V766" s="43" t="str">
        <f>VLOOKUP(G:G,old!G:M,7,FALSE)</f>
        <v>X.236</v>
      </c>
      <c r="X766" s="43" t="str">
        <f>IFERROR(VLOOKUP(V:V,#REF!,3,FALSE),"0")</f>
        <v>0</v>
      </c>
      <c r="Y766" s="19">
        <f t="shared" si="11"/>
        <v>0</v>
      </c>
      <c r="Z766" s="19" t="str">
        <f>IFERROR(VLOOKUP(C:C,#REF!,19,FALSE),"0")</f>
        <v>0</v>
      </c>
    </row>
    <row r="767" spans="1:26" x14ac:dyDescent="0.45">
      <c r="A767" s="32" t="s">
        <v>2619</v>
      </c>
      <c r="B767" s="32">
        <v>2</v>
      </c>
      <c r="C767" s="32" t="s">
        <v>2620</v>
      </c>
      <c r="D767" s="32" t="s">
        <v>457</v>
      </c>
      <c r="E767" s="32" t="s">
        <v>2707</v>
      </c>
      <c r="F767" s="32">
        <v>3</v>
      </c>
      <c r="G767" s="78" t="s">
        <v>2708</v>
      </c>
      <c r="H767" s="33" t="s">
        <v>2723</v>
      </c>
      <c r="I767" s="32" t="s">
        <v>2724</v>
      </c>
      <c r="J767" s="32" t="s">
        <v>2625</v>
      </c>
      <c r="K767" s="32" t="s">
        <v>463</v>
      </c>
      <c r="L767" s="34">
        <v>68.890726700900004</v>
      </c>
      <c r="M767" s="34">
        <v>43056.704188099997</v>
      </c>
      <c r="N767" s="32" t="s">
        <v>2725</v>
      </c>
      <c r="O767" s="43" t="e">
        <f>VLOOKUP(U:U,#REF!,5,FALSE)</f>
        <v>#REF!</v>
      </c>
      <c r="P767" s="43" t="e">
        <f>VLOOKUP(U:U,#REF!,4,FALSE)</f>
        <v>#REF!</v>
      </c>
      <c r="Q767" s="43" t="e">
        <f>VLOOKUP(U:U,#REF!,2,FALSE)</f>
        <v>#REF!</v>
      </c>
      <c r="S767" s="35" t="str">
        <f>VLOOKUP(G:G,old!G:J,4,FALSE)</f>
        <v>S</v>
      </c>
      <c r="T767" s="35" t="str">
        <f>VLOOKUP(G:G,old!G:K,5,FALSE)</f>
        <v>DWR</v>
      </c>
      <c r="U767" s="35" t="str">
        <f>VLOOKUP(G:G,old!G:L,6,FALSE)</f>
        <v>PENINSULA - WEST COAST</v>
      </c>
      <c r="V767" s="43" t="str">
        <f>VLOOKUP(G:G,old!G:M,7,FALSE)</f>
        <v>X.236</v>
      </c>
      <c r="X767" s="43" t="str">
        <f>IFERROR(VLOOKUP(V:V,#REF!,3,FALSE),"0")</f>
        <v>0</v>
      </c>
      <c r="Y767" s="19">
        <f t="shared" si="11"/>
        <v>0</v>
      </c>
      <c r="Z767" s="19" t="str">
        <f>IFERROR(VLOOKUP(C:C,#REF!,19,FALSE),"0")</f>
        <v>0</v>
      </c>
    </row>
    <row r="768" spans="1:26" x14ac:dyDescent="0.45">
      <c r="A768" s="32" t="s">
        <v>2619</v>
      </c>
      <c r="B768" s="32">
        <v>2</v>
      </c>
      <c r="C768" s="32" t="s">
        <v>2620</v>
      </c>
      <c r="D768" s="32" t="s">
        <v>457</v>
      </c>
      <c r="E768" s="32" t="s">
        <v>2707</v>
      </c>
      <c r="F768" s="32">
        <v>3</v>
      </c>
      <c r="G768" s="78" t="s">
        <v>2708</v>
      </c>
      <c r="H768" s="33" t="s">
        <v>2726</v>
      </c>
      <c r="I768" s="32" t="s">
        <v>2727</v>
      </c>
      <c r="J768" s="32" t="s">
        <v>2625</v>
      </c>
      <c r="K768" s="32" t="s">
        <v>463</v>
      </c>
      <c r="L768" s="34">
        <v>51.182847442800004</v>
      </c>
      <c r="M768" s="34">
        <v>31989.2796518</v>
      </c>
      <c r="N768" s="32" t="s">
        <v>2728</v>
      </c>
      <c r="O768" s="43" t="e">
        <f>VLOOKUP(U:U,#REF!,5,FALSE)</f>
        <v>#REF!</v>
      </c>
      <c r="P768" s="43" t="e">
        <f>VLOOKUP(U:U,#REF!,4,FALSE)</f>
        <v>#REF!</v>
      </c>
      <c r="Q768" s="43" t="e">
        <f>VLOOKUP(U:U,#REF!,2,FALSE)</f>
        <v>#REF!</v>
      </c>
      <c r="S768" s="35" t="str">
        <f>VLOOKUP(G:G,old!G:J,4,FALSE)</f>
        <v>S</v>
      </c>
      <c r="T768" s="35" t="str">
        <f>VLOOKUP(G:G,old!G:K,5,FALSE)</f>
        <v>DWR</v>
      </c>
      <c r="U768" s="35" t="str">
        <f>VLOOKUP(G:G,old!G:L,6,FALSE)</f>
        <v>PENINSULA - WEST COAST</v>
      </c>
      <c r="V768" s="43" t="str">
        <f>VLOOKUP(G:G,old!G:M,7,FALSE)</f>
        <v>X.236</v>
      </c>
      <c r="X768" s="43" t="str">
        <f>IFERROR(VLOOKUP(V:V,#REF!,3,FALSE),"0")</f>
        <v>0</v>
      </c>
      <c r="Y768" s="19">
        <f t="shared" si="11"/>
        <v>0</v>
      </c>
      <c r="Z768" s="19" t="str">
        <f>IFERROR(VLOOKUP(C:C,#REF!,19,FALSE),"0")</f>
        <v>0</v>
      </c>
    </row>
    <row r="769" spans="1:26" x14ac:dyDescent="0.45">
      <c r="A769" s="32" t="s">
        <v>2619</v>
      </c>
      <c r="B769" s="32">
        <v>2</v>
      </c>
      <c r="C769" s="32" t="s">
        <v>2620</v>
      </c>
      <c r="D769" s="32" t="s">
        <v>457</v>
      </c>
      <c r="E769" s="32" t="s">
        <v>2707</v>
      </c>
      <c r="F769" s="32">
        <v>3</v>
      </c>
      <c r="G769" s="78" t="s">
        <v>2708</v>
      </c>
      <c r="H769" s="33" t="s">
        <v>2729</v>
      </c>
      <c r="I769" s="32" t="s">
        <v>2730</v>
      </c>
      <c r="J769" s="32" t="s">
        <v>2625</v>
      </c>
      <c r="K769" s="32" t="s">
        <v>463</v>
      </c>
      <c r="L769" s="34">
        <v>30.3659571265</v>
      </c>
      <c r="M769" s="34">
        <v>18978.723204099999</v>
      </c>
      <c r="N769" s="32" t="s">
        <v>2731</v>
      </c>
      <c r="O769" s="43" t="e">
        <f>VLOOKUP(U:U,#REF!,5,FALSE)</f>
        <v>#REF!</v>
      </c>
      <c r="P769" s="43" t="e">
        <f>VLOOKUP(U:U,#REF!,4,FALSE)</f>
        <v>#REF!</v>
      </c>
      <c r="Q769" s="43" t="e">
        <f>VLOOKUP(U:U,#REF!,2,FALSE)</f>
        <v>#REF!</v>
      </c>
      <c r="S769" s="35" t="str">
        <f>VLOOKUP(G:G,old!G:J,4,FALSE)</f>
        <v>S</v>
      </c>
      <c r="T769" s="35" t="str">
        <f>VLOOKUP(G:G,old!G:K,5,FALSE)</f>
        <v>DWR</v>
      </c>
      <c r="U769" s="35" t="str">
        <f>VLOOKUP(G:G,old!G:L,6,FALSE)</f>
        <v>PENINSULA - WEST COAST</v>
      </c>
      <c r="V769" s="43" t="str">
        <f>VLOOKUP(G:G,old!G:M,7,FALSE)</f>
        <v>X.236</v>
      </c>
      <c r="X769" s="43" t="str">
        <f>IFERROR(VLOOKUP(V:V,#REF!,3,FALSE),"0")</f>
        <v>0</v>
      </c>
      <c r="Y769" s="19">
        <f t="shared" si="11"/>
        <v>0</v>
      </c>
      <c r="Z769" s="19" t="str">
        <f>IFERROR(VLOOKUP(C:C,#REF!,19,FALSE),"0")</f>
        <v>0</v>
      </c>
    </row>
    <row r="770" spans="1:26" x14ac:dyDescent="0.45">
      <c r="A770" s="32" t="s">
        <v>2619</v>
      </c>
      <c r="B770" s="32">
        <v>2</v>
      </c>
      <c r="C770" s="32" t="s">
        <v>2620</v>
      </c>
      <c r="D770" s="32" t="s">
        <v>457</v>
      </c>
      <c r="E770" s="32" t="s">
        <v>2732</v>
      </c>
      <c r="F770" s="32">
        <v>3</v>
      </c>
      <c r="G770" s="78" t="s">
        <v>2733</v>
      </c>
      <c r="H770" s="33" t="s">
        <v>2734</v>
      </c>
      <c r="I770" s="32" t="s">
        <v>1731</v>
      </c>
      <c r="J770" s="32" t="s">
        <v>2625</v>
      </c>
      <c r="K770" s="32" t="s">
        <v>463</v>
      </c>
      <c r="L770" s="34">
        <v>54.8608137051</v>
      </c>
      <c r="M770" s="34">
        <v>34288.008565700002</v>
      </c>
      <c r="N770" s="32" t="s">
        <v>2735</v>
      </c>
      <c r="O770" s="43" t="e">
        <f>VLOOKUP(U:U,#REF!,5,FALSE)</f>
        <v>#REF!</v>
      </c>
      <c r="P770" s="43" t="e">
        <f>VLOOKUP(U:U,#REF!,4,FALSE)</f>
        <v>#REF!</v>
      </c>
      <c r="Q770" s="43" t="e">
        <f>VLOOKUP(U:U,#REF!,2,FALSE)</f>
        <v>#REF!</v>
      </c>
      <c r="S770" s="35" t="str">
        <f>VLOOKUP(G:G,old!G:J,4,FALSE)</f>
        <v>S</v>
      </c>
      <c r="T770" s="35" t="str">
        <f>VLOOKUP(G:G,old!G:K,5,FALSE)</f>
        <v>RID_area</v>
      </c>
      <c r="U770" s="35" t="str">
        <f>VLOOKUP(G:G,old!G:L,6,FALSE)</f>
        <v>PENINSULA - WEST COAST</v>
      </c>
      <c r="V770" s="43" t="str">
        <f>VLOOKUP(G:G,old!G:M,7,FALSE)</f>
        <v>X.236</v>
      </c>
      <c r="X770" s="43" t="str">
        <f>IFERROR(VLOOKUP(V:V,#REF!,3,FALSE),"0")</f>
        <v>0</v>
      </c>
      <c r="Y770" s="19">
        <f t="shared" si="11"/>
        <v>0</v>
      </c>
      <c r="Z770" s="19" t="str">
        <f>IFERROR(VLOOKUP(C:C,#REF!,19,FALSE),"0")</f>
        <v>0</v>
      </c>
    </row>
    <row r="771" spans="1:26" x14ac:dyDescent="0.45">
      <c r="A771" s="32" t="s">
        <v>2619</v>
      </c>
      <c r="B771" s="32">
        <v>2</v>
      </c>
      <c r="C771" s="32" t="s">
        <v>2620</v>
      </c>
      <c r="D771" s="32" t="s">
        <v>457</v>
      </c>
      <c r="E771" s="32" t="s">
        <v>2732</v>
      </c>
      <c r="F771" s="32">
        <v>3</v>
      </c>
      <c r="G771" s="78" t="s">
        <v>2733</v>
      </c>
      <c r="H771" s="33" t="s">
        <v>2736</v>
      </c>
      <c r="I771" s="32" t="s">
        <v>2737</v>
      </c>
      <c r="J771" s="32" t="s">
        <v>2625</v>
      </c>
      <c r="K771" s="32" t="s">
        <v>463</v>
      </c>
      <c r="L771" s="34">
        <v>66.824948018900002</v>
      </c>
      <c r="M771" s="34">
        <v>41765.592511800001</v>
      </c>
      <c r="N771" s="32" t="s">
        <v>2738</v>
      </c>
      <c r="O771" s="43" t="e">
        <f>VLOOKUP(U:U,#REF!,5,FALSE)</f>
        <v>#REF!</v>
      </c>
      <c r="P771" s="43" t="e">
        <f>VLOOKUP(U:U,#REF!,4,FALSE)</f>
        <v>#REF!</v>
      </c>
      <c r="Q771" s="43" t="e">
        <f>VLOOKUP(U:U,#REF!,2,FALSE)</f>
        <v>#REF!</v>
      </c>
      <c r="S771" s="35" t="str">
        <f>VLOOKUP(G:G,old!G:J,4,FALSE)</f>
        <v>S</v>
      </c>
      <c r="T771" s="35" t="str">
        <f>VLOOKUP(G:G,old!G:K,5,FALSE)</f>
        <v>RID_area</v>
      </c>
      <c r="U771" s="35" t="str">
        <f>VLOOKUP(G:G,old!G:L,6,FALSE)</f>
        <v>PENINSULA - WEST COAST</v>
      </c>
      <c r="V771" s="43" t="str">
        <f>VLOOKUP(G:G,old!G:M,7,FALSE)</f>
        <v>X.236</v>
      </c>
      <c r="X771" s="43" t="str">
        <f>IFERROR(VLOOKUP(V:V,#REF!,3,FALSE),"0")</f>
        <v>0</v>
      </c>
      <c r="Y771" s="19">
        <f t="shared" si="11"/>
        <v>0</v>
      </c>
      <c r="Z771" s="19" t="str">
        <f>IFERROR(VLOOKUP(C:C,#REF!,19,FALSE),"0")</f>
        <v>0</v>
      </c>
    </row>
    <row r="772" spans="1:26" x14ac:dyDescent="0.45">
      <c r="A772" s="32" t="s">
        <v>2619</v>
      </c>
      <c r="B772" s="32">
        <v>2</v>
      </c>
      <c r="C772" s="32" t="s">
        <v>2620</v>
      </c>
      <c r="D772" s="32" t="s">
        <v>457</v>
      </c>
      <c r="E772" s="32" t="s">
        <v>2732</v>
      </c>
      <c r="F772" s="32">
        <v>3</v>
      </c>
      <c r="G772" s="78" t="s">
        <v>2733</v>
      </c>
      <c r="H772" s="33" t="s">
        <v>2739</v>
      </c>
      <c r="I772" s="32" t="s">
        <v>2733</v>
      </c>
      <c r="J772" s="32" t="s">
        <v>2625</v>
      </c>
      <c r="K772" s="32" t="s">
        <v>463</v>
      </c>
      <c r="L772" s="34">
        <v>262.34666437999999</v>
      </c>
      <c r="M772" s="34">
        <v>163966.66523700001</v>
      </c>
      <c r="N772" s="32" t="s">
        <v>2740</v>
      </c>
      <c r="O772" s="43" t="e">
        <f>VLOOKUP(U:U,#REF!,5,FALSE)</f>
        <v>#REF!</v>
      </c>
      <c r="P772" s="43" t="e">
        <f>VLOOKUP(U:U,#REF!,4,FALSE)</f>
        <v>#REF!</v>
      </c>
      <c r="Q772" s="43" t="e">
        <f>VLOOKUP(U:U,#REF!,2,FALSE)</f>
        <v>#REF!</v>
      </c>
      <c r="S772" s="35" t="str">
        <f>VLOOKUP(G:G,old!G:J,4,FALSE)</f>
        <v>S</v>
      </c>
      <c r="T772" s="35" t="str">
        <f>VLOOKUP(G:G,old!G:K,5,FALSE)</f>
        <v>RID_area</v>
      </c>
      <c r="U772" s="35" t="str">
        <f>VLOOKUP(G:G,old!G:L,6,FALSE)</f>
        <v>PENINSULA - WEST COAST</v>
      </c>
      <c r="V772" s="43" t="str">
        <f>VLOOKUP(G:G,old!G:M,7,FALSE)</f>
        <v>X.236</v>
      </c>
      <c r="X772" s="43" t="str">
        <f>IFERROR(VLOOKUP(V:V,#REF!,3,FALSE),"0")</f>
        <v>0</v>
      </c>
      <c r="Y772" s="19">
        <f t="shared" ref="Y772:Y835" si="12">X772*1</f>
        <v>0</v>
      </c>
      <c r="Z772" s="19" t="str">
        <f>IFERROR(VLOOKUP(C:C,#REF!,19,FALSE),"0")</f>
        <v>0</v>
      </c>
    </row>
    <row r="773" spans="1:26" x14ac:dyDescent="0.45">
      <c r="A773" s="32" t="s">
        <v>2619</v>
      </c>
      <c r="B773" s="32">
        <v>2</v>
      </c>
      <c r="C773" s="32" t="s">
        <v>2620</v>
      </c>
      <c r="D773" s="32" t="s">
        <v>457</v>
      </c>
      <c r="E773" s="32" t="s">
        <v>2732</v>
      </c>
      <c r="F773" s="32">
        <v>3</v>
      </c>
      <c r="G773" s="78" t="s">
        <v>2733</v>
      </c>
      <c r="H773" s="33" t="s">
        <v>2741</v>
      </c>
      <c r="I773" s="32" t="s">
        <v>2742</v>
      </c>
      <c r="J773" s="32" t="s">
        <v>2625</v>
      </c>
      <c r="K773" s="32" t="s">
        <v>463</v>
      </c>
      <c r="L773" s="34">
        <v>27.846330846699999</v>
      </c>
      <c r="M773" s="34">
        <v>17403.956779200002</v>
      </c>
      <c r="N773" s="32" t="s">
        <v>2743</v>
      </c>
      <c r="O773" s="43" t="e">
        <f>VLOOKUP(U:U,#REF!,5,FALSE)</f>
        <v>#REF!</v>
      </c>
      <c r="P773" s="43" t="e">
        <f>VLOOKUP(U:U,#REF!,4,FALSE)</f>
        <v>#REF!</v>
      </c>
      <c r="Q773" s="43" t="e">
        <f>VLOOKUP(U:U,#REF!,2,FALSE)</f>
        <v>#REF!</v>
      </c>
      <c r="S773" s="35" t="str">
        <f>VLOOKUP(G:G,old!G:J,4,FALSE)</f>
        <v>S</v>
      </c>
      <c r="T773" s="35" t="str">
        <f>VLOOKUP(G:G,old!G:K,5,FALSE)</f>
        <v>RID_area</v>
      </c>
      <c r="U773" s="35" t="str">
        <f>VLOOKUP(G:G,old!G:L,6,FALSE)</f>
        <v>PENINSULA - WEST COAST</v>
      </c>
      <c r="V773" s="43" t="str">
        <f>VLOOKUP(G:G,old!G:M,7,FALSE)</f>
        <v>X.236</v>
      </c>
      <c r="X773" s="43" t="str">
        <f>IFERROR(VLOOKUP(V:V,#REF!,3,FALSE),"0")</f>
        <v>0</v>
      </c>
      <c r="Y773" s="19">
        <f t="shared" si="12"/>
        <v>0</v>
      </c>
      <c r="Z773" s="19" t="str">
        <f>IFERROR(VLOOKUP(C:C,#REF!,19,FALSE),"0")</f>
        <v>0</v>
      </c>
    </row>
    <row r="774" spans="1:26" x14ac:dyDescent="0.45">
      <c r="A774" s="32" t="s">
        <v>2619</v>
      </c>
      <c r="B774" s="32">
        <v>2</v>
      </c>
      <c r="C774" s="32" t="s">
        <v>2620</v>
      </c>
      <c r="D774" s="32" t="s">
        <v>457</v>
      </c>
      <c r="E774" s="32" t="s">
        <v>2732</v>
      </c>
      <c r="F774" s="32">
        <v>3</v>
      </c>
      <c r="G774" s="78" t="s">
        <v>2733</v>
      </c>
      <c r="H774" s="33" t="s">
        <v>2744</v>
      </c>
      <c r="I774" s="32" t="s">
        <v>1665</v>
      </c>
      <c r="J774" s="32" t="s">
        <v>2625</v>
      </c>
      <c r="K774" s="32" t="s">
        <v>463</v>
      </c>
      <c r="L774" s="34">
        <v>103.409813601</v>
      </c>
      <c r="M774" s="34">
        <v>64631.133500600001</v>
      </c>
      <c r="N774" s="32" t="s">
        <v>2745</v>
      </c>
      <c r="O774" s="43" t="e">
        <f>VLOOKUP(U:U,#REF!,5,FALSE)</f>
        <v>#REF!</v>
      </c>
      <c r="P774" s="43" t="e">
        <f>VLOOKUP(U:U,#REF!,4,FALSE)</f>
        <v>#REF!</v>
      </c>
      <c r="Q774" s="43" t="e">
        <f>VLOOKUP(U:U,#REF!,2,FALSE)</f>
        <v>#REF!</v>
      </c>
      <c r="S774" s="35" t="str">
        <f>VLOOKUP(G:G,old!G:J,4,FALSE)</f>
        <v>S</v>
      </c>
      <c r="T774" s="35" t="str">
        <f>VLOOKUP(G:G,old!G:K,5,FALSE)</f>
        <v>RID_area</v>
      </c>
      <c r="U774" s="35" t="str">
        <f>VLOOKUP(G:G,old!G:L,6,FALSE)</f>
        <v>PENINSULA - WEST COAST</v>
      </c>
      <c r="V774" s="43" t="str">
        <f>VLOOKUP(G:G,old!G:M,7,FALSE)</f>
        <v>X.236</v>
      </c>
      <c r="X774" s="43" t="str">
        <f>IFERROR(VLOOKUP(V:V,#REF!,3,FALSE),"0")</f>
        <v>0</v>
      </c>
      <c r="Y774" s="19">
        <f t="shared" si="12"/>
        <v>0</v>
      </c>
      <c r="Z774" s="19" t="str">
        <f>IFERROR(VLOOKUP(C:C,#REF!,19,FALSE),"0")</f>
        <v>0</v>
      </c>
    </row>
    <row r="775" spans="1:26" x14ac:dyDescent="0.45">
      <c r="A775" s="32" t="s">
        <v>2619</v>
      </c>
      <c r="B775" s="32">
        <v>2</v>
      </c>
      <c r="C775" s="32" t="s">
        <v>2620</v>
      </c>
      <c r="D775" s="32" t="s">
        <v>457</v>
      </c>
      <c r="E775" s="32" t="s">
        <v>2732</v>
      </c>
      <c r="F775" s="32">
        <v>3</v>
      </c>
      <c r="G775" s="78" t="s">
        <v>2733</v>
      </c>
      <c r="H775" s="33" t="s">
        <v>2746</v>
      </c>
      <c r="I775" s="32" t="s">
        <v>2747</v>
      </c>
      <c r="J775" s="32" t="s">
        <v>2625</v>
      </c>
      <c r="K775" s="32" t="s">
        <v>463</v>
      </c>
      <c r="L775" s="34">
        <v>98.159657166000002</v>
      </c>
      <c r="M775" s="34">
        <v>61349.785728800001</v>
      </c>
      <c r="N775" s="32" t="s">
        <v>2748</v>
      </c>
      <c r="O775" s="43" t="e">
        <f>VLOOKUP(U:U,#REF!,5,FALSE)</f>
        <v>#REF!</v>
      </c>
      <c r="P775" s="43" t="e">
        <f>VLOOKUP(U:U,#REF!,4,FALSE)</f>
        <v>#REF!</v>
      </c>
      <c r="Q775" s="43" t="e">
        <f>VLOOKUP(U:U,#REF!,2,FALSE)</f>
        <v>#REF!</v>
      </c>
      <c r="S775" s="35" t="str">
        <f>VLOOKUP(G:G,old!G:J,4,FALSE)</f>
        <v>S</v>
      </c>
      <c r="T775" s="35" t="str">
        <f>VLOOKUP(G:G,old!G:K,5,FALSE)</f>
        <v>RID_area</v>
      </c>
      <c r="U775" s="35" t="str">
        <f>VLOOKUP(G:G,old!G:L,6,FALSE)</f>
        <v>PENINSULA - WEST COAST</v>
      </c>
      <c r="V775" s="43" t="str">
        <f>VLOOKUP(G:G,old!G:M,7,FALSE)</f>
        <v>X.236</v>
      </c>
      <c r="X775" s="43" t="str">
        <f>IFERROR(VLOOKUP(V:V,#REF!,3,FALSE),"0")</f>
        <v>0</v>
      </c>
      <c r="Y775" s="19">
        <f t="shared" si="12"/>
        <v>0</v>
      </c>
      <c r="Z775" s="19" t="str">
        <f>IFERROR(VLOOKUP(C:C,#REF!,19,FALSE),"0")</f>
        <v>0</v>
      </c>
    </row>
    <row r="776" spans="1:26" x14ac:dyDescent="0.45">
      <c r="A776" s="32" t="s">
        <v>2619</v>
      </c>
      <c r="B776" s="32">
        <v>2</v>
      </c>
      <c r="C776" s="32" t="s">
        <v>2620</v>
      </c>
      <c r="D776" s="32" t="s">
        <v>457</v>
      </c>
      <c r="E776" s="32" t="s">
        <v>2732</v>
      </c>
      <c r="F776" s="32">
        <v>3</v>
      </c>
      <c r="G776" s="78" t="s">
        <v>2733</v>
      </c>
      <c r="H776" s="33" t="s">
        <v>2749</v>
      </c>
      <c r="I776" s="32" t="s">
        <v>2750</v>
      </c>
      <c r="J776" s="32" t="s">
        <v>2625</v>
      </c>
      <c r="K776" s="32" t="s">
        <v>463</v>
      </c>
      <c r="L776" s="34">
        <v>149.035582852</v>
      </c>
      <c r="M776" s="34">
        <v>93147.239282499999</v>
      </c>
      <c r="N776" s="32" t="s">
        <v>2751</v>
      </c>
      <c r="O776" s="43" t="e">
        <f>VLOOKUP(U:U,#REF!,5,FALSE)</f>
        <v>#REF!</v>
      </c>
      <c r="P776" s="43" t="e">
        <f>VLOOKUP(U:U,#REF!,4,FALSE)</f>
        <v>#REF!</v>
      </c>
      <c r="Q776" s="43" t="e">
        <f>VLOOKUP(U:U,#REF!,2,FALSE)</f>
        <v>#REF!</v>
      </c>
      <c r="S776" s="35" t="str">
        <f>VLOOKUP(G:G,old!G:J,4,FALSE)</f>
        <v>S</v>
      </c>
      <c r="T776" s="35" t="str">
        <f>VLOOKUP(G:G,old!G:K,5,FALSE)</f>
        <v>RID_area</v>
      </c>
      <c r="U776" s="35" t="str">
        <f>VLOOKUP(G:G,old!G:L,6,FALSE)</f>
        <v>PENINSULA - WEST COAST</v>
      </c>
      <c r="V776" s="43" t="str">
        <f>VLOOKUP(G:G,old!G:M,7,FALSE)</f>
        <v>X.236</v>
      </c>
      <c r="X776" s="43" t="str">
        <f>IFERROR(VLOOKUP(V:V,#REF!,3,FALSE),"0")</f>
        <v>0</v>
      </c>
      <c r="Y776" s="19">
        <f t="shared" si="12"/>
        <v>0</v>
      </c>
      <c r="Z776" s="19" t="str">
        <f>IFERROR(VLOOKUP(C:C,#REF!,19,FALSE),"0")</f>
        <v>0</v>
      </c>
    </row>
    <row r="777" spans="1:26" x14ac:dyDescent="0.45">
      <c r="A777" s="32" t="s">
        <v>2619</v>
      </c>
      <c r="B777" s="32">
        <v>2</v>
      </c>
      <c r="C777" s="32" t="s">
        <v>2620</v>
      </c>
      <c r="D777" s="32" t="s">
        <v>457</v>
      </c>
      <c r="E777" s="32" t="s">
        <v>2732</v>
      </c>
      <c r="F777" s="32">
        <v>3</v>
      </c>
      <c r="G777" s="78" t="s">
        <v>2733</v>
      </c>
      <c r="H777" s="33" t="s">
        <v>2752</v>
      </c>
      <c r="I777" s="32" t="s">
        <v>2753</v>
      </c>
      <c r="J777" s="32" t="s">
        <v>2625</v>
      </c>
      <c r="K777" s="32" t="s">
        <v>463</v>
      </c>
      <c r="L777" s="34">
        <v>13.469761604</v>
      </c>
      <c r="M777" s="34">
        <v>8418.6010024999996</v>
      </c>
      <c r="N777" s="32" t="s">
        <v>2754</v>
      </c>
      <c r="O777" s="43" t="e">
        <f>VLOOKUP(U:U,#REF!,5,FALSE)</f>
        <v>#REF!</v>
      </c>
      <c r="P777" s="43" t="e">
        <f>VLOOKUP(U:U,#REF!,4,FALSE)</f>
        <v>#REF!</v>
      </c>
      <c r="Q777" s="43" t="e">
        <f>VLOOKUP(U:U,#REF!,2,FALSE)</f>
        <v>#REF!</v>
      </c>
      <c r="S777" s="35" t="str">
        <f>VLOOKUP(G:G,old!G:J,4,FALSE)</f>
        <v>S</v>
      </c>
      <c r="T777" s="35" t="str">
        <f>VLOOKUP(G:G,old!G:K,5,FALSE)</f>
        <v>RID_area</v>
      </c>
      <c r="U777" s="35" t="str">
        <f>VLOOKUP(G:G,old!G:L,6,FALSE)</f>
        <v>PENINSULA - WEST COAST</v>
      </c>
      <c r="V777" s="43" t="str">
        <f>VLOOKUP(G:G,old!G:M,7,FALSE)</f>
        <v>X.236</v>
      </c>
      <c r="X777" s="43" t="str">
        <f>IFERROR(VLOOKUP(V:V,#REF!,3,FALSE),"0")</f>
        <v>0</v>
      </c>
      <c r="Y777" s="19">
        <f t="shared" si="12"/>
        <v>0</v>
      </c>
      <c r="Z777" s="19" t="str">
        <f>IFERROR(VLOOKUP(C:C,#REF!,19,FALSE),"0")</f>
        <v>0</v>
      </c>
    </row>
    <row r="778" spans="1:26" x14ac:dyDescent="0.45">
      <c r="A778" s="32" t="s">
        <v>2619</v>
      </c>
      <c r="B778" s="32">
        <v>2</v>
      </c>
      <c r="C778" s="32" t="s">
        <v>2620</v>
      </c>
      <c r="D778" s="32" t="s">
        <v>457</v>
      </c>
      <c r="E778" s="32" t="s">
        <v>2732</v>
      </c>
      <c r="F778" s="32">
        <v>3</v>
      </c>
      <c r="G778" s="78" t="s">
        <v>2733</v>
      </c>
      <c r="H778" s="33" t="s">
        <v>2755</v>
      </c>
      <c r="I778" s="32" t="s">
        <v>2756</v>
      </c>
      <c r="J778" s="32" t="s">
        <v>2625</v>
      </c>
      <c r="K778" s="32" t="s">
        <v>463</v>
      </c>
      <c r="L778" s="34">
        <v>14.650018526</v>
      </c>
      <c r="M778" s="34">
        <v>9156.2615787499999</v>
      </c>
      <c r="N778" s="32" t="s">
        <v>2757</v>
      </c>
      <c r="O778" s="43" t="e">
        <f>VLOOKUP(U:U,#REF!,5,FALSE)</f>
        <v>#REF!</v>
      </c>
      <c r="P778" s="43" t="e">
        <f>VLOOKUP(U:U,#REF!,4,FALSE)</f>
        <v>#REF!</v>
      </c>
      <c r="Q778" s="43" t="e">
        <f>VLOOKUP(U:U,#REF!,2,FALSE)</f>
        <v>#REF!</v>
      </c>
      <c r="S778" s="35" t="str">
        <f>VLOOKUP(G:G,old!G:J,4,FALSE)</f>
        <v>S</v>
      </c>
      <c r="T778" s="35" t="str">
        <f>VLOOKUP(G:G,old!G:K,5,FALSE)</f>
        <v>RID_area</v>
      </c>
      <c r="U778" s="35" t="str">
        <f>VLOOKUP(G:G,old!G:L,6,FALSE)</f>
        <v>PENINSULA - WEST COAST</v>
      </c>
      <c r="V778" s="43" t="str">
        <f>VLOOKUP(G:G,old!G:M,7,FALSE)</f>
        <v>X.236</v>
      </c>
      <c r="X778" s="43" t="str">
        <f>IFERROR(VLOOKUP(V:V,#REF!,3,FALSE),"0")</f>
        <v>0</v>
      </c>
      <c r="Y778" s="19">
        <f t="shared" si="12"/>
        <v>0</v>
      </c>
      <c r="Z778" s="19" t="str">
        <f>IFERROR(VLOOKUP(C:C,#REF!,19,FALSE),"0")</f>
        <v>0</v>
      </c>
    </row>
    <row r="779" spans="1:26" x14ac:dyDescent="0.45">
      <c r="A779" s="32" t="s">
        <v>2619</v>
      </c>
      <c r="B779" s="32">
        <v>2</v>
      </c>
      <c r="C779" s="32" t="s">
        <v>2620</v>
      </c>
      <c r="D779" s="32" t="s">
        <v>457</v>
      </c>
      <c r="E779" s="32" t="s">
        <v>2732</v>
      </c>
      <c r="F779" s="32">
        <v>3</v>
      </c>
      <c r="G779" s="78" t="s">
        <v>2733</v>
      </c>
      <c r="H779" s="33" t="s">
        <v>2758</v>
      </c>
      <c r="I779" s="32" t="s">
        <v>2759</v>
      </c>
      <c r="J779" s="32" t="s">
        <v>2625</v>
      </c>
      <c r="K779" s="32" t="s">
        <v>463</v>
      </c>
      <c r="L779" s="34">
        <v>34.267681074999999</v>
      </c>
      <c r="M779" s="34">
        <v>21417.3006719</v>
      </c>
      <c r="N779" s="32" t="s">
        <v>2760</v>
      </c>
      <c r="O779" s="43" t="e">
        <f>VLOOKUP(U:U,#REF!,5,FALSE)</f>
        <v>#REF!</v>
      </c>
      <c r="P779" s="43" t="e">
        <f>VLOOKUP(U:U,#REF!,4,FALSE)</f>
        <v>#REF!</v>
      </c>
      <c r="Q779" s="43" t="e">
        <f>VLOOKUP(U:U,#REF!,2,FALSE)</f>
        <v>#REF!</v>
      </c>
      <c r="S779" s="35" t="str">
        <f>VLOOKUP(G:G,old!G:J,4,FALSE)</f>
        <v>S</v>
      </c>
      <c r="T779" s="35" t="str">
        <f>VLOOKUP(G:G,old!G:K,5,FALSE)</f>
        <v>RID_area</v>
      </c>
      <c r="U779" s="35" t="str">
        <f>VLOOKUP(G:G,old!G:L,6,FALSE)</f>
        <v>PENINSULA - WEST COAST</v>
      </c>
      <c r="V779" s="43" t="str">
        <f>VLOOKUP(G:G,old!G:M,7,FALSE)</f>
        <v>X.236</v>
      </c>
      <c r="X779" s="43" t="str">
        <f>IFERROR(VLOOKUP(V:V,#REF!,3,FALSE),"0")</f>
        <v>0</v>
      </c>
      <c r="Y779" s="19">
        <f t="shared" si="12"/>
        <v>0</v>
      </c>
      <c r="Z779" s="19" t="str">
        <f>IFERROR(VLOOKUP(C:C,#REF!,19,FALSE),"0")</f>
        <v>0</v>
      </c>
    </row>
    <row r="780" spans="1:26" x14ac:dyDescent="0.45">
      <c r="A780" s="32" t="s">
        <v>2619</v>
      </c>
      <c r="B780" s="32">
        <v>2</v>
      </c>
      <c r="C780" s="32" t="s">
        <v>2620</v>
      </c>
      <c r="D780" s="32" t="s">
        <v>457</v>
      </c>
      <c r="E780" s="32" t="s">
        <v>2761</v>
      </c>
      <c r="F780" s="32">
        <v>3</v>
      </c>
      <c r="G780" s="78" t="s">
        <v>2762</v>
      </c>
      <c r="H780" s="33" t="s">
        <v>2763</v>
      </c>
      <c r="I780" s="32" t="s">
        <v>2764</v>
      </c>
      <c r="J780" s="32" t="s">
        <v>2625</v>
      </c>
      <c r="K780" s="32" t="s">
        <v>463</v>
      </c>
      <c r="L780" s="34">
        <v>87.436180800299994</v>
      </c>
      <c r="M780" s="34">
        <v>54647.613000199999</v>
      </c>
      <c r="N780" s="32" t="s">
        <v>2765</v>
      </c>
      <c r="O780" s="43" t="e">
        <f>VLOOKUP(U:U,#REF!,5,FALSE)</f>
        <v>#REF!</v>
      </c>
      <c r="P780" s="43" t="e">
        <f>VLOOKUP(U:U,#REF!,4,FALSE)</f>
        <v>#REF!</v>
      </c>
      <c r="Q780" s="43" t="e">
        <f>VLOOKUP(U:U,#REF!,2,FALSE)</f>
        <v>#REF!</v>
      </c>
      <c r="S780" s="35" t="str">
        <f>VLOOKUP(G:G,old!G:J,4,FALSE)</f>
        <v>S</v>
      </c>
      <c r="T780" s="35" t="str">
        <f>VLOOKUP(G:G,old!G:K,5,FALSE)</f>
        <v>RID_area</v>
      </c>
      <c r="U780" s="35" t="str">
        <f>VLOOKUP(G:G,old!G:L,6,FALSE)</f>
        <v>PENINSULA - WEST COAST</v>
      </c>
      <c r="V780" s="43">
        <f>VLOOKUP(G:G,old!G:M,7,FALSE)</f>
        <v>0</v>
      </c>
      <c r="X780" s="43" t="str">
        <f>IFERROR(VLOOKUP(V:V,#REF!,3,FALSE),"0")</f>
        <v>0</v>
      </c>
      <c r="Y780" s="19">
        <f t="shared" si="12"/>
        <v>0</v>
      </c>
      <c r="Z780" s="19" t="str">
        <f>IFERROR(VLOOKUP(C:C,#REF!,19,FALSE),"0")</f>
        <v>0</v>
      </c>
    </row>
    <row r="781" spans="1:26" x14ac:dyDescent="0.45">
      <c r="A781" s="32" t="s">
        <v>2619</v>
      </c>
      <c r="B781" s="32">
        <v>2</v>
      </c>
      <c r="C781" s="32" t="s">
        <v>2620</v>
      </c>
      <c r="D781" s="32" t="s">
        <v>457</v>
      </c>
      <c r="E781" s="32" t="s">
        <v>2761</v>
      </c>
      <c r="F781" s="32">
        <v>3</v>
      </c>
      <c r="G781" s="78" t="s">
        <v>2762</v>
      </c>
      <c r="H781" s="33" t="s">
        <v>2766</v>
      </c>
      <c r="I781" s="32" t="s">
        <v>2767</v>
      </c>
      <c r="J781" s="32" t="s">
        <v>2625</v>
      </c>
      <c r="K781" s="32" t="s">
        <v>463</v>
      </c>
      <c r="L781" s="34">
        <v>68.890458163600002</v>
      </c>
      <c r="M781" s="34">
        <v>43056.536352299998</v>
      </c>
      <c r="N781" s="32" t="s">
        <v>2768</v>
      </c>
      <c r="O781" s="43" t="e">
        <f>VLOOKUP(U:U,#REF!,5,FALSE)</f>
        <v>#REF!</v>
      </c>
      <c r="P781" s="43" t="e">
        <f>VLOOKUP(U:U,#REF!,4,FALSE)</f>
        <v>#REF!</v>
      </c>
      <c r="Q781" s="43" t="e">
        <f>VLOOKUP(U:U,#REF!,2,FALSE)</f>
        <v>#REF!</v>
      </c>
      <c r="S781" s="35" t="str">
        <f>VLOOKUP(G:G,old!G:J,4,FALSE)</f>
        <v>S</v>
      </c>
      <c r="T781" s="35" t="str">
        <f>VLOOKUP(G:G,old!G:K,5,FALSE)</f>
        <v>RID_area</v>
      </c>
      <c r="U781" s="35" t="str">
        <f>VLOOKUP(G:G,old!G:L,6,FALSE)</f>
        <v>PENINSULA - WEST COAST</v>
      </c>
      <c r="V781" s="43">
        <f>VLOOKUP(G:G,old!G:M,7,FALSE)</f>
        <v>0</v>
      </c>
      <c r="X781" s="43" t="str">
        <f>IFERROR(VLOOKUP(V:V,#REF!,3,FALSE),"0")</f>
        <v>0</v>
      </c>
      <c r="Y781" s="19">
        <f t="shared" si="12"/>
        <v>0</v>
      </c>
      <c r="Z781" s="19" t="str">
        <f>IFERROR(VLOOKUP(C:C,#REF!,19,FALSE),"0")</f>
        <v>0</v>
      </c>
    </row>
    <row r="782" spans="1:26" x14ac:dyDescent="0.45">
      <c r="A782" s="32" t="s">
        <v>2619</v>
      </c>
      <c r="B782" s="32">
        <v>2</v>
      </c>
      <c r="C782" s="32" t="s">
        <v>2620</v>
      </c>
      <c r="D782" s="32" t="s">
        <v>457</v>
      </c>
      <c r="E782" s="32" t="s">
        <v>2761</v>
      </c>
      <c r="F782" s="32">
        <v>3</v>
      </c>
      <c r="G782" s="78" t="s">
        <v>2762</v>
      </c>
      <c r="H782" s="33" t="s">
        <v>2769</v>
      </c>
      <c r="I782" s="32" t="s">
        <v>2770</v>
      </c>
      <c r="J782" s="32" t="s">
        <v>2625</v>
      </c>
      <c r="K782" s="32" t="s">
        <v>463</v>
      </c>
      <c r="L782" s="34">
        <v>104.28945381299999</v>
      </c>
      <c r="M782" s="34">
        <v>65180.9086331</v>
      </c>
      <c r="N782" s="32" t="s">
        <v>2771</v>
      </c>
      <c r="O782" s="43" t="e">
        <f>VLOOKUP(U:U,#REF!,5,FALSE)</f>
        <v>#REF!</v>
      </c>
      <c r="P782" s="43" t="e">
        <f>VLOOKUP(U:U,#REF!,4,FALSE)</f>
        <v>#REF!</v>
      </c>
      <c r="Q782" s="43" t="e">
        <f>VLOOKUP(U:U,#REF!,2,FALSE)</f>
        <v>#REF!</v>
      </c>
      <c r="S782" s="35" t="str">
        <f>VLOOKUP(G:G,old!G:J,4,FALSE)</f>
        <v>S</v>
      </c>
      <c r="T782" s="35" t="str">
        <f>VLOOKUP(G:G,old!G:K,5,FALSE)</f>
        <v>RID_area</v>
      </c>
      <c r="U782" s="35" t="str">
        <f>VLOOKUP(G:G,old!G:L,6,FALSE)</f>
        <v>PENINSULA - WEST COAST</v>
      </c>
      <c r="V782" s="43">
        <f>VLOOKUP(G:G,old!G:M,7,FALSE)</f>
        <v>0</v>
      </c>
      <c r="X782" s="43" t="str">
        <f>IFERROR(VLOOKUP(V:V,#REF!,3,FALSE),"0")</f>
        <v>0</v>
      </c>
      <c r="Y782" s="19">
        <f t="shared" si="12"/>
        <v>0</v>
      </c>
      <c r="Z782" s="19" t="str">
        <f>IFERROR(VLOOKUP(C:C,#REF!,19,FALSE),"0")</f>
        <v>0</v>
      </c>
    </row>
    <row r="783" spans="1:26" x14ac:dyDescent="0.45">
      <c r="A783" s="32" t="s">
        <v>2619</v>
      </c>
      <c r="B783" s="32">
        <v>2</v>
      </c>
      <c r="C783" s="32" t="s">
        <v>2620</v>
      </c>
      <c r="D783" s="32" t="s">
        <v>457</v>
      </c>
      <c r="E783" s="32" t="s">
        <v>2761</v>
      </c>
      <c r="F783" s="32">
        <v>3</v>
      </c>
      <c r="G783" s="78" t="s">
        <v>2762</v>
      </c>
      <c r="H783" s="33" t="s">
        <v>2772</v>
      </c>
      <c r="I783" s="32" t="s">
        <v>2773</v>
      </c>
      <c r="J783" s="32" t="s">
        <v>2625</v>
      </c>
      <c r="K783" s="32" t="s">
        <v>463</v>
      </c>
      <c r="L783" s="34">
        <v>143.80710957599999</v>
      </c>
      <c r="M783" s="34">
        <v>89879.443484999996</v>
      </c>
      <c r="N783" s="32" t="s">
        <v>2774</v>
      </c>
      <c r="O783" s="43" t="e">
        <f>VLOOKUP(U:U,#REF!,5,FALSE)</f>
        <v>#REF!</v>
      </c>
      <c r="P783" s="43" t="e">
        <f>VLOOKUP(U:U,#REF!,4,FALSE)</f>
        <v>#REF!</v>
      </c>
      <c r="Q783" s="43" t="e">
        <f>VLOOKUP(U:U,#REF!,2,FALSE)</f>
        <v>#REF!</v>
      </c>
      <c r="S783" s="35" t="str">
        <f>VLOOKUP(G:G,old!G:J,4,FALSE)</f>
        <v>S</v>
      </c>
      <c r="T783" s="35" t="str">
        <f>VLOOKUP(G:G,old!G:K,5,FALSE)</f>
        <v>RID_area</v>
      </c>
      <c r="U783" s="35" t="str">
        <f>VLOOKUP(G:G,old!G:L,6,FALSE)</f>
        <v>PENINSULA - WEST COAST</v>
      </c>
      <c r="V783" s="43">
        <f>VLOOKUP(G:G,old!G:M,7,FALSE)</f>
        <v>0</v>
      </c>
      <c r="X783" s="43" t="str">
        <f>IFERROR(VLOOKUP(V:V,#REF!,3,FALSE),"0")</f>
        <v>0</v>
      </c>
      <c r="Y783" s="19">
        <f t="shared" si="12"/>
        <v>0</v>
      </c>
      <c r="Z783" s="19" t="str">
        <f>IFERROR(VLOOKUP(C:C,#REF!,19,FALSE),"0")</f>
        <v>0</v>
      </c>
    </row>
    <row r="784" spans="1:26" x14ac:dyDescent="0.45">
      <c r="A784" s="32" t="s">
        <v>2619</v>
      </c>
      <c r="B784" s="32">
        <v>2</v>
      </c>
      <c r="C784" s="32" t="s">
        <v>2620</v>
      </c>
      <c r="D784" s="32" t="s">
        <v>457</v>
      </c>
      <c r="E784" s="32" t="s">
        <v>2761</v>
      </c>
      <c r="F784" s="32">
        <v>3</v>
      </c>
      <c r="G784" s="78" t="s">
        <v>2762</v>
      </c>
      <c r="H784" s="33" t="s">
        <v>2775</v>
      </c>
      <c r="I784" s="32" t="s">
        <v>2776</v>
      </c>
      <c r="J784" s="32" t="s">
        <v>2625</v>
      </c>
      <c r="K784" s="32" t="s">
        <v>463</v>
      </c>
      <c r="L784" s="34">
        <v>60.472425255300003</v>
      </c>
      <c r="M784" s="34">
        <v>37795.2657846</v>
      </c>
      <c r="N784" s="32" t="s">
        <v>2777</v>
      </c>
      <c r="O784" s="43" t="e">
        <f>VLOOKUP(U:U,#REF!,5,FALSE)</f>
        <v>#REF!</v>
      </c>
      <c r="P784" s="43" t="e">
        <f>VLOOKUP(U:U,#REF!,4,FALSE)</f>
        <v>#REF!</v>
      </c>
      <c r="Q784" s="43" t="e">
        <f>VLOOKUP(U:U,#REF!,2,FALSE)</f>
        <v>#REF!</v>
      </c>
      <c r="S784" s="35" t="str">
        <f>VLOOKUP(G:G,old!G:J,4,FALSE)</f>
        <v>S</v>
      </c>
      <c r="T784" s="35" t="str">
        <f>VLOOKUP(G:G,old!G:K,5,FALSE)</f>
        <v>RID_area</v>
      </c>
      <c r="U784" s="35" t="str">
        <f>VLOOKUP(G:G,old!G:L,6,FALSE)</f>
        <v>PENINSULA - WEST COAST</v>
      </c>
      <c r="V784" s="43">
        <f>VLOOKUP(G:G,old!G:M,7,FALSE)</f>
        <v>0</v>
      </c>
      <c r="X784" s="43" t="str">
        <f>IFERROR(VLOOKUP(V:V,#REF!,3,FALSE),"0")</f>
        <v>0</v>
      </c>
      <c r="Y784" s="19">
        <f t="shared" si="12"/>
        <v>0</v>
      </c>
      <c r="Z784" s="19" t="str">
        <f>IFERROR(VLOOKUP(C:C,#REF!,19,FALSE),"0")</f>
        <v>0</v>
      </c>
    </row>
    <row r="785" spans="1:26" x14ac:dyDescent="0.45">
      <c r="A785" s="32" t="s">
        <v>2619</v>
      </c>
      <c r="B785" s="32">
        <v>2</v>
      </c>
      <c r="C785" s="32" t="s">
        <v>2620</v>
      </c>
      <c r="D785" s="32" t="s">
        <v>457</v>
      </c>
      <c r="E785" s="32" t="s">
        <v>2778</v>
      </c>
      <c r="F785" s="32">
        <v>3</v>
      </c>
      <c r="G785" s="78" t="s">
        <v>2779</v>
      </c>
      <c r="H785" s="33" t="s">
        <v>2780</v>
      </c>
      <c r="I785" s="32" t="s">
        <v>2779</v>
      </c>
      <c r="J785" s="32" t="s">
        <v>2625</v>
      </c>
      <c r="K785" s="32" t="s">
        <v>463</v>
      </c>
      <c r="L785" s="34">
        <v>27.320669087300001</v>
      </c>
      <c r="M785" s="34">
        <v>17075.418179600001</v>
      </c>
      <c r="N785" s="32" t="s">
        <v>2781</v>
      </c>
      <c r="O785" s="43" t="e">
        <f>VLOOKUP(U:U,#REF!,5,FALSE)</f>
        <v>#REF!</v>
      </c>
      <c r="P785" s="43" t="e">
        <f>VLOOKUP(U:U,#REF!,4,FALSE)</f>
        <v>#REF!</v>
      </c>
      <c r="Q785" s="43" t="e">
        <f>VLOOKUP(U:U,#REF!,2,FALSE)</f>
        <v>#REF!</v>
      </c>
      <c r="S785" s="35" t="str">
        <f>VLOOKUP(G:G,old!G:J,4,FALSE)</f>
        <v>S</v>
      </c>
      <c r="T785" s="35" t="str">
        <f>VLOOKUP(G:G,old!G:K,5,FALSE)</f>
        <v>RID_area</v>
      </c>
      <c r="U785" s="35" t="str">
        <f>VLOOKUP(G:G,old!G:L,6,FALSE)</f>
        <v>PENINSULA - WEST COAST</v>
      </c>
      <c r="V785" s="43" t="str">
        <f>VLOOKUP(G:G,old!G:M,7,FALSE)</f>
        <v>X.56</v>
      </c>
      <c r="X785" s="43" t="str">
        <f>IFERROR(VLOOKUP(V:V,#REF!,3,FALSE),"0")</f>
        <v>0</v>
      </c>
      <c r="Y785" s="19">
        <f t="shared" si="12"/>
        <v>0</v>
      </c>
      <c r="Z785" s="19" t="str">
        <f>IFERROR(VLOOKUP(C:C,#REF!,19,FALSE),"0")</f>
        <v>0</v>
      </c>
    </row>
    <row r="786" spans="1:26" x14ac:dyDescent="0.45">
      <c r="A786" s="32" t="s">
        <v>2619</v>
      </c>
      <c r="B786" s="32">
        <v>2</v>
      </c>
      <c r="C786" s="32" t="s">
        <v>2620</v>
      </c>
      <c r="D786" s="32" t="s">
        <v>457</v>
      </c>
      <c r="E786" s="32" t="s">
        <v>2778</v>
      </c>
      <c r="F786" s="32">
        <v>3</v>
      </c>
      <c r="G786" s="78" t="s">
        <v>2779</v>
      </c>
      <c r="H786" s="33" t="s">
        <v>2782</v>
      </c>
      <c r="I786" s="32" t="s">
        <v>2783</v>
      </c>
      <c r="J786" s="32" t="s">
        <v>2625</v>
      </c>
      <c r="K786" s="32" t="s">
        <v>463</v>
      </c>
      <c r="L786" s="34">
        <v>52.581332857200003</v>
      </c>
      <c r="M786" s="34">
        <v>32863.333035800002</v>
      </c>
      <c r="N786" s="32" t="s">
        <v>2784</v>
      </c>
      <c r="O786" s="43" t="e">
        <f>VLOOKUP(U:U,#REF!,5,FALSE)</f>
        <v>#REF!</v>
      </c>
      <c r="P786" s="43" t="e">
        <f>VLOOKUP(U:U,#REF!,4,FALSE)</f>
        <v>#REF!</v>
      </c>
      <c r="Q786" s="43" t="e">
        <f>VLOOKUP(U:U,#REF!,2,FALSE)</f>
        <v>#REF!</v>
      </c>
      <c r="S786" s="35" t="str">
        <f>VLOOKUP(G:G,old!G:J,4,FALSE)</f>
        <v>S</v>
      </c>
      <c r="T786" s="35" t="str">
        <f>VLOOKUP(G:G,old!G:K,5,FALSE)</f>
        <v>RID_area</v>
      </c>
      <c r="U786" s="35" t="str">
        <f>VLOOKUP(G:G,old!G:L,6,FALSE)</f>
        <v>PENINSULA - WEST COAST</v>
      </c>
      <c r="V786" s="43" t="str">
        <f>VLOOKUP(G:G,old!G:M,7,FALSE)</f>
        <v>X.56</v>
      </c>
      <c r="X786" s="43" t="str">
        <f>IFERROR(VLOOKUP(V:V,#REF!,3,FALSE),"0")</f>
        <v>0</v>
      </c>
      <c r="Y786" s="19">
        <f t="shared" si="12"/>
        <v>0</v>
      </c>
      <c r="Z786" s="19" t="str">
        <f>IFERROR(VLOOKUP(C:C,#REF!,19,FALSE),"0")</f>
        <v>0</v>
      </c>
    </row>
    <row r="787" spans="1:26" x14ac:dyDescent="0.45">
      <c r="A787" s="32" t="s">
        <v>2619</v>
      </c>
      <c r="B787" s="32">
        <v>2</v>
      </c>
      <c r="C787" s="32" t="s">
        <v>2620</v>
      </c>
      <c r="D787" s="32" t="s">
        <v>457</v>
      </c>
      <c r="E787" s="32" t="s">
        <v>2778</v>
      </c>
      <c r="F787" s="32">
        <v>3</v>
      </c>
      <c r="G787" s="78" t="s">
        <v>2779</v>
      </c>
      <c r="H787" s="33" t="s">
        <v>2785</v>
      </c>
      <c r="I787" s="32" t="s">
        <v>2786</v>
      </c>
      <c r="J787" s="32" t="s">
        <v>2625</v>
      </c>
      <c r="K787" s="32" t="s">
        <v>463</v>
      </c>
      <c r="L787" s="34">
        <v>99.640184863200005</v>
      </c>
      <c r="M787" s="34">
        <v>62275.115539500002</v>
      </c>
      <c r="N787" s="32" t="s">
        <v>2787</v>
      </c>
      <c r="O787" s="43" t="e">
        <f>VLOOKUP(U:U,#REF!,5,FALSE)</f>
        <v>#REF!</v>
      </c>
      <c r="P787" s="43" t="e">
        <f>VLOOKUP(U:U,#REF!,4,FALSE)</f>
        <v>#REF!</v>
      </c>
      <c r="Q787" s="43" t="e">
        <f>VLOOKUP(U:U,#REF!,2,FALSE)</f>
        <v>#REF!</v>
      </c>
      <c r="S787" s="35" t="str">
        <f>VLOOKUP(G:G,old!G:J,4,FALSE)</f>
        <v>S</v>
      </c>
      <c r="T787" s="35" t="str">
        <f>VLOOKUP(G:G,old!G:K,5,FALSE)</f>
        <v>RID_area</v>
      </c>
      <c r="U787" s="35" t="str">
        <f>VLOOKUP(G:G,old!G:L,6,FALSE)</f>
        <v>PENINSULA - WEST COAST</v>
      </c>
      <c r="V787" s="43" t="str">
        <f>VLOOKUP(G:G,old!G:M,7,FALSE)</f>
        <v>X.56</v>
      </c>
      <c r="X787" s="43" t="str">
        <f>IFERROR(VLOOKUP(V:V,#REF!,3,FALSE),"0")</f>
        <v>0</v>
      </c>
      <c r="Y787" s="19">
        <f t="shared" si="12"/>
        <v>0</v>
      </c>
      <c r="Z787" s="19" t="str">
        <f>IFERROR(VLOOKUP(C:C,#REF!,19,FALSE),"0")</f>
        <v>0</v>
      </c>
    </row>
    <row r="788" spans="1:26" x14ac:dyDescent="0.45">
      <c r="A788" s="32" t="s">
        <v>2619</v>
      </c>
      <c r="B788" s="32">
        <v>2</v>
      </c>
      <c r="C788" s="32" t="s">
        <v>2620</v>
      </c>
      <c r="D788" s="32" t="s">
        <v>457</v>
      </c>
      <c r="E788" s="32" t="s">
        <v>2778</v>
      </c>
      <c r="F788" s="32">
        <v>3</v>
      </c>
      <c r="G788" s="78" t="s">
        <v>2779</v>
      </c>
      <c r="H788" s="33" t="s">
        <v>2788</v>
      </c>
      <c r="I788" s="32" t="s">
        <v>1414</v>
      </c>
      <c r="J788" s="32" t="s">
        <v>2625</v>
      </c>
      <c r="K788" s="32" t="s">
        <v>463</v>
      </c>
      <c r="L788" s="34">
        <v>33.901408744999998</v>
      </c>
      <c r="M788" s="34">
        <v>21188.380465599999</v>
      </c>
      <c r="N788" s="32" t="s">
        <v>2789</v>
      </c>
      <c r="O788" s="43" t="e">
        <f>VLOOKUP(U:U,#REF!,5,FALSE)</f>
        <v>#REF!</v>
      </c>
      <c r="P788" s="43" t="e">
        <f>VLOOKUP(U:U,#REF!,4,FALSE)</f>
        <v>#REF!</v>
      </c>
      <c r="Q788" s="43" t="e">
        <f>VLOOKUP(U:U,#REF!,2,FALSE)</f>
        <v>#REF!</v>
      </c>
      <c r="S788" s="35" t="str">
        <f>VLOOKUP(G:G,old!G:J,4,FALSE)</f>
        <v>S</v>
      </c>
      <c r="T788" s="35" t="str">
        <f>VLOOKUP(G:G,old!G:K,5,FALSE)</f>
        <v>RID_area</v>
      </c>
      <c r="U788" s="35" t="str">
        <f>VLOOKUP(G:G,old!G:L,6,FALSE)</f>
        <v>PENINSULA - WEST COAST</v>
      </c>
      <c r="V788" s="43" t="str">
        <f>VLOOKUP(G:G,old!G:M,7,FALSE)</f>
        <v>X.56</v>
      </c>
      <c r="X788" s="43" t="str">
        <f>IFERROR(VLOOKUP(V:V,#REF!,3,FALSE),"0")</f>
        <v>0</v>
      </c>
      <c r="Y788" s="19">
        <f t="shared" si="12"/>
        <v>0</v>
      </c>
      <c r="Z788" s="19" t="str">
        <f>IFERROR(VLOOKUP(C:C,#REF!,19,FALSE),"0")</f>
        <v>0</v>
      </c>
    </row>
    <row r="789" spans="1:26" x14ac:dyDescent="0.45">
      <c r="A789" s="32" t="s">
        <v>2619</v>
      </c>
      <c r="B789" s="32">
        <v>2</v>
      </c>
      <c r="C789" s="32" t="s">
        <v>2620</v>
      </c>
      <c r="D789" s="32" t="s">
        <v>457</v>
      </c>
      <c r="E789" s="32" t="s">
        <v>2778</v>
      </c>
      <c r="F789" s="32">
        <v>3</v>
      </c>
      <c r="G789" s="78" t="s">
        <v>2779</v>
      </c>
      <c r="H789" s="33" t="s">
        <v>2790</v>
      </c>
      <c r="I789" s="32" t="s">
        <v>2791</v>
      </c>
      <c r="J789" s="32" t="s">
        <v>2625</v>
      </c>
      <c r="K789" s="32" t="s">
        <v>463</v>
      </c>
      <c r="L789" s="34">
        <v>41.446455895500002</v>
      </c>
      <c r="M789" s="34">
        <v>25904.034934700001</v>
      </c>
      <c r="N789" s="32" t="s">
        <v>2792</v>
      </c>
      <c r="O789" s="43" t="e">
        <f>VLOOKUP(U:U,#REF!,5,FALSE)</f>
        <v>#REF!</v>
      </c>
      <c r="P789" s="43" t="e">
        <f>VLOOKUP(U:U,#REF!,4,FALSE)</f>
        <v>#REF!</v>
      </c>
      <c r="Q789" s="43" t="e">
        <f>VLOOKUP(U:U,#REF!,2,FALSE)</f>
        <v>#REF!</v>
      </c>
      <c r="S789" s="35" t="str">
        <f>VLOOKUP(G:G,old!G:J,4,FALSE)</f>
        <v>S</v>
      </c>
      <c r="T789" s="35" t="str">
        <f>VLOOKUP(G:G,old!G:K,5,FALSE)</f>
        <v>RID_area</v>
      </c>
      <c r="U789" s="35" t="str">
        <f>VLOOKUP(G:G,old!G:L,6,FALSE)</f>
        <v>PENINSULA - WEST COAST</v>
      </c>
      <c r="V789" s="43" t="str">
        <f>VLOOKUP(G:G,old!G:M,7,FALSE)</f>
        <v>X.56</v>
      </c>
      <c r="X789" s="43" t="str">
        <f>IFERROR(VLOOKUP(V:V,#REF!,3,FALSE),"0")</f>
        <v>0</v>
      </c>
      <c r="Y789" s="19">
        <f t="shared" si="12"/>
        <v>0</v>
      </c>
      <c r="Z789" s="19" t="str">
        <f>IFERROR(VLOOKUP(C:C,#REF!,19,FALSE),"0")</f>
        <v>0</v>
      </c>
    </row>
    <row r="790" spans="1:26" x14ac:dyDescent="0.45">
      <c r="A790" s="32" t="s">
        <v>2619</v>
      </c>
      <c r="B790" s="32">
        <v>2</v>
      </c>
      <c r="C790" s="32" t="s">
        <v>2620</v>
      </c>
      <c r="D790" s="32" t="s">
        <v>457</v>
      </c>
      <c r="E790" s="32" t="s">
        <v>2778</v>
      </c>
      <c r="F790" s="32">
        <v>3</v>
      </c>
      <c r="G790" s="78" t="s">
        <v>2779</v>
      </c>
      <c r="H790" s="33" t="s">
        <v>2793</v>
      </c>
      <c r="I790" s="32" t="s">
        <v>724</v>
      </c>
      <c r="J790" s="32" t="s">
        <v>2625</v>
      </c>
      <c r="K790" s="32" t="s">
        <v>463</v>
      </c>
      <c r="L790" s="34">
        <v>11.9874278111</v>
      </c>
      <c r="M790" s="34">
        <v>7492.1423819399997</v>
      </c>
      <c r="N790" s="32" t="s">
        <v>2794</v>
      </c>
      <c r="O790" s="43" t="e">
        <f>VLOOKUP(U:U,#REF!,5,FALSE)</f>
        <v>#REF!</v>
      </c>
      <c r="P790" s="43" t="e">
        <f>VLOOKUP(U:U,#REF!,4,FALSE)</f>
        <v>#REF!</v>
      </c>
      <c r="Q790" s="43" t="e">
        <f>VLOOKUP(U:U,#REF!,2,FALSE)</f>
        <v>#REF!</v>
      </c>
      <c r="S790" s="35" t="str">
        <f>VLOOKUP(G:G,old!G:J,4,FALSE)</f>
        <v>S</v>
      </c>
      <c r="T790" s="35" t="str">
        <f>VLOOKUP(G:G,old!G:K,5,FALSE)</f>
        <v>RID_area</v>
      </c>
      <c r="U790" s="35" t="str">
        <f>VLOOKUP(G:G,old!G:L,6,FALSE)</f>
        <v>PENINSULA - WEST COAST</v>
      </c>
      <c r="V790" s="43" t="str">
        <f>VLOOKUP(G:G,old!G:M,7,FALSE)</f>
        <v>X.56</v>
      </c>
      <c r="X790" s="43" t="str">
        <f>IFERROR(VLOOKUP(V:V,#REF!,3,FALSE),"0")</f>
        <v>0</v>
      </c>
      <c r="Y790" s="19">
        <f t="shared" si="12"/>
        <v>0</v>
      </c>
      <c r="Z790" s="19" t="str">
        <f>IFERROR(VLOOKUP(C:C,#REF!,19,FALSE),"0")</f>
        <v>0</v>
      </c>
    </row>
    <row r="791" spans="1:26" x14ac:dyDescent="0.45">
      <c r="A791" s="32" t="s">
        <v>2619</v>
      </c>
      <c r="B791" s="32">
        <v>2</v>
      </c>
      <c r="C791" s="32" t="s">
        <v>2620</v>
      </c>
      <c r="D791" s="32" t="s">
        <v>457</v>
      </c>
      <c r="E791" s="32" t="s">
        <v>2778</v>
      </c>
      <c r="F791" s="32">
        <v>3</v>
      </c>
      <c r="G791" s="78" t="s">
        <v>2779</v>
      </c>
      <c r="H791" s="33" t="s">
        <v>2795</v>
      </c>
      <c r="I791" s="32" t="s">
        <v>2796</v>
      </c>
      <c r="J791" s="32" t="s">
        <v>2625</v>
      </c>
      <c r="K791" s="32" t="s">
        <v>463</v>
      </c>
      <c r="L791" s="34">
        <v>75.223990879900001</v>
      </c>
      <c r="M791" s="34">
        <v>47014.994299899998</v>
      </c>
      <c r="N791" s="32" t="s">
        <v>2797</v>
      </c>
      <c r="O791" s="43" t="e">
        <f>VLOOKUP(U:U,#REF!,5,FALSE)</f>
        <v>#REF!</v>
      </c>
      <c r="P791" s="43" t="e">
        <f>VLOOKUP(U:U,#REF!,4,FALSE)</f>
        <v>#REF!</v>
      </c>
      <c r="Q791" s="43" t="e">
        <f>VLOOKUP(U:U,#REF!,2,FALSE)</f>
        <v>#REF!</v>
      </c>
      <c r="S791" s="35" t="str">
        <f>VLOOKUP(G:G,old!G:J,4,FALSE)</f>
        <v>S</v>
      </c>
      <c r="T791" s="35" t="str">
        <f>VLOOKUP(G:G,old!G:K,5,FALSE)</f>
        <v>RID_area</v>
      </c>
      <c r="U791" s="35" t="str">
        <f>VLOOKUP(G:G,old!G:L,6,FALSE)</f>
        <v>PENINSULA - WEST COAST</v>
      </c>
      <c r="V791" s="43" t="str">
        <f>VLOOKUP(G:G,old!G:M,7,FALSE)</f>
        <v>X.56</v>
      </c>
      <c r="X791" s="43" t="str">
        <f>IFERROR(VLOOKUP(V:V,#REF!,3,FALSE),"0")</f>
        <v>0</v>
      </c>
      <c r="Y791" s="19">
        <f t="shared" si="12"/>
        <v>0</v>
      </c>
      <c r="Z791" s="19" t="str">
        <f>IFERROR(VLOOKUP(C:C,#REF!,19,FALSE),"0")</f>
        <v>0</v>
      </c>
    </row>
    <row r="792" spans="1:26" x14ac:dyDescent="0.45">
      <c r="A792" s="32" t="s">
        <v>2619</v>
      </c>
      <c r="B792" s="32">
        <v>2</v>
      </c>
      <c r="C792" s="32" t="s">
        <v>2620</v>
      </c>
      <c r="D792" s="32" t="s">
        <v>457</v>
      </c>
      <c r="E792" s="32" t="s">
        <v>2778</v>
      </c>
      <c r="F792" s="32">
        <v>3</v>
      </c>
      <c r="G792" s="78" t="s">
        <v>2779</v>
      </c>
      <c r="H792" s="33" t="s">
        <v>2798</v>
      </c>
      <c r="I792" s="32" t="s">
        <v>2799</v>
      </c>
      <c r="J792" s="32" t="s">
        <v>2625</v>
      </c>
      <c r="K792" s="32" t="s">
        <v>463</v>
      </c>
      <c r="L792" s="34">
        <v>138.82624849600001</v>
      </c>
      <c r="M792" s="34">
        <v>86766.405310000002</v>
      </c>
      <c r="N792" s="32" t="s">
        <v>2800</v>
      </c>
      <c r="O792" s="43" t="e">
        <f>VLOOKUP(U:U,#REF!,5,FALSE)</f>
        <v>#REF!</v>
      </c>
      <c r="P792" s="43" t="e">
        <f>VLOOKUP(U:U,#REF!,4,FALSE)</f>
        <v>#REF!</v>
      </c>
      <c r="Q792" s="43" t="e">
        <f>VLOOKUP(U:U,#REF!,2,FALSE)</f>
        <v>#REF!</v>
      </c>
      <c r="S792" s="35" t="str">
        <f>VLOOKUP(G:G,old!G:J,4,FALSE)</f>
        <v>S</v>
      </c>
      <c r="T792" s="35" t="str">
        <f>VLOOKUP(G:G,old!G:K,5,FALSE)</f>
        <v>RID_area</v>
      </c>
      <c r="U792" s="35" t="str">
        <f>VLOOKUP(G:G,old!G:L,6,FALSE)</f>
        <v>PENINSULA - WEST COAST</v>
      </c>
      <c r="V792" s="43" t="str">
        <f>VLOOKUP(G:G,old!G:M,7,FALSE)</f>
        <v>X.56</v>
      </c>
      <c r="X792" s="43" t="str">
        <f>IFERROR(VLOOKUP(V:V,#REF!,3,FALSE),"0")</f>
        <v>0</v>
      </c>
      <c r="Y792" s="19">
        <f t="shared" si="12"/>
        <v>0</v>
      </c>
      <c r="Z792" s="19" t="str">
        <f>IFERROR(VLOOKUP(C:C,#REF!,19,FALSE),"0")</f>
        <v>0</v>
      </c>
    </row>
    <row r="793" spans="1:26" x14ac:dyDescent="0.45">
      <c r="A793" s="32" t="s">
        <v>2619</v>
      </c>
      <c r="B793" s="32">
        <v>2</v>
      </c>
      <c r="C793" s="32" t="s">
        <v>2620</v>
      </c>
      <c r="D793" s="32" t="s">
        <v>457</v>
      </c>
      <c r="E793" s="32" t="s">
        <v>2778</v>
      </c>
      <c r="F793" s="32">
        <v>3</v>
      </c>
      <c r="G793" s="78" t="s">
        <v>2779</v>
      </c>
      <c r="H793" s="33" t="s">
        <v>2801</v>
      </c>
      <c r="I793" s="32" t="s">
        <v>2802</v>
      </c>
      <c r="J793" s="32" t="s">
        <v>2625</v>
      </c>
      <c r="K793" s="32" t="s">
        <v>463</v>
      </c>
      <c r="L793" s="34">
        <v>35.516318556199998</v>
      </c>
      <c r="M793" s="34">
        <v>22197.699097600002</v>
      </c>
      <c r="N793" s="32" t="s">
        <v>2803</v>
      </c>
      <c r="O793" s="43" t="e">
        <f>VLOOKUP(U:U,#REF!,5,FALSE)</f>
        <v>#REF!</v>
      </c>
      <c r="P793" s="43" t="e">
        <f>VLOOKUP(U:U,#REF!,4,FALSE)</f>
        <v>#REF!</v>
      </c>
      <c r="Q793" s="43" t="e">
        <f>VLOOKUP(U:U,#REF!,2,FALSE)</f>
        <v>#REF!</v>
      </c>
      <c r="S793" s="35" t="str">
        <f>VLOOKUP(G:G,old!G:J,4,FALSE)</f>
        <v>S</v>
      </c>
      <c r="T793" s="35" t="str">
        <f>VLOOKUP(G:G,old!G:K,5,FALSE)</f>
        <v>RID_area</v>
      </c>
      <c r="U793" s="35" t="str">
        <f>VLOOKUP(G:G,old!G:L,6,FALSE)</f>
        <v>PENINSULA - WEST COAST</v>
      </c>
      <c r="V793" s="43" t="str">
        <f>VLOOKUP(G:G,old!G:M,7,FALSE)</f>
        <v>X.56</v>
      </c>
      <c r="X793" s="43" t="str">
        <f>IFERROR(VLOOKUP(V:V,#REF!,3,FALSE),"0")</f>
        <v>0</v>
      </c>
      <c r="Y793" s="19">
        <f t="shared" si="12"/>
        <v>0</v>
      </c>
      <c r="Z793" s="19" t="str">
        <f>IFERROR(VLOOKUP(C:C,#REF!,19,FALSE),"0")</f>
        <v>0</v>
      </c>
    </row>
    <row r="794" spans="1:26" x14ac:dyDescent="0.45">
      <c r="A794" s="32" t="s">
        <v>2619</v>
      </c>
      <c r="B794" s="32">
        <v>2</v>
      </c>
      <c r="C794" s="32" t="s">
        <v>2620</v>
      </c>
      <c r="D794" s="32" t="s">
        <v>457</v>
      </c>
      <c r="E794" s="32" t="s">
        <v>2778</v>
      </c>
      <c r="F794" s="32">
        <v>3</v>
      </c>
      <c r="G794" s="78" t="s">
        <v>2779</v>
      </c>
      <c r="H794" s="33" t="s">
        <v>2804</v>
      </c>
      <c r="I794" s="32" t="s">
        <v>493</v>
      </c>
      <c r="J794" s="32" t="s">
        <v>2625</v>
      </c>
      <c r="K794" s="32" t="s">
        <v>463</v>
      </c>
      <c r="L794" s="34">
        <v>32.735461249300002</v>
      </c>
      <c r="M794" s="34">
        <v>20459.663280799999</v>
      </c>
      <c r="N794" s="32" t="s">
        <v>2805</v>
      </c>
      <c r="O794" s="43" t="e">
        <f>VLOOKUP(U:U,#REF!,5,FALSE)</f>
        <v>#REF!</v>
      </c>
      <c r="P794" s="43" t="e">
        <f>VLOOKUP(U:U,#REF!,4,FALSE)</f>
        <v>#REF!</v>
      </c>
      <c r="Q794" s="43" t="e">
        <f>VLOOKUP(U:U,#REF!,2,FALSE)</f>
        <v>#REF!</v>
      </c>
      <c r="S794" s="35" t="str">
        <f>VLOOKUP(G:G,old!G:J,4,FALSE)</f>
        <v>S</v>
      </c>
      <c r="T794" s="35" t="str">
        <f>VLOOKUP(G:G,old!G:K,5,FALSE)</f>
        <v>RID_area</v>
      </c>
      <c r="U794" s="35" t="str">
        <f>VLOOKUP(G:G,old!G:L,6,FALSE)</f>
        <v>PENINSULA - WEST COAST</v>
      </c>
      <c r="V794" s="43" t="str">
        <f>VLOOKUP(G:G,old!G:M,7,FALSE)</f>
        <v>X.56</v>
      </c>
      <c r="X794" s="43" t="str">
        <f>IFERROR(VLOOKUP(V:V,#REF!,3,FALSE),"0")</f>
        <v>0</v>
      </c>
      <c r="Y794" s="19">
        <f t="shared" si="12"/>
        <v>0</v>
      </c>
      <c r="Z794" s="19" t="str">
        <f>IFERROR(VLOOKUP(C:C,#REF!,19,FALSE),"0")</f>
        <v>0</v>
      </c>
    </row>
    <row r="795" spans="1:26" x14ac:dyDescent="0.45">
      <c r="A795" s="32" t="s">
        <v>2619</v>
      </c>
      <c r="B795" s="32">
        <v>2</v>
      </c>
      <c r="C795" s="32" t="s">
        <v>2620</v>
      </c>
      <c r="D795" s="32" t="s">
        <v>457</v>
      </c>
      <c r="E795" s="32" t="s">
        <v>2778</v>
      </c>
      <c r="F795" s="32">
        <v>3</v>
      </c>
      <c r="G795" s="78" t="s">
        <v>2779</v>
      </c>
      <c r="H795" s="33" t="s">
        <v>2806</v>
      </c>
      <c r="I795" s="32" t="s">
        <v>2807</v>
      </c>
      <c r="J795" s="32" t="s">
        <v>2625</v>
      </c>
      <c r="K795" s="32" t="s">
        <v>463</v>
      </c>
      <c r="L795" s="34">
        <v>27.835738028800002</v>
      </c>
      <c r="M795" s="34">
        <v>17397.336267999999</v>
      </c>
      <c r="N795" s="32" t="s">
        <v>2808</v>
      </c>
      <c r="O795" s="43" t="e">
        <f>VLOOKUP(U:U,#REF!,5,FALSE)</f>
        <v>#REF!</v>
      </c>
      <c r="P795" s="43" t="e">
        <f>VLOOKUP(U:U,#REF!,4,FALSE)</f>
        <v>#REF!</v>
      </c>
      <c r="Q795" s="43" t="e">
        <f>VLOOKUP(U:U,#REF!,2,FALSE)</f>
        <v>#REF!</v>
      </c>
      <c r="S795" s="35" t="str">
        <f>VLOOKUP(G:G,old!G:J,4,FALSE)</f>
        <v>S</v>
      </c>
      <c r="T795" s="35" t="str">
        <f>VLOOKUP(G:G,old!G:K,5,FALSE)</f>
        <v>RID_area</v>
      </c>
      <c r="U795" s="35" t="str">
        <f>VLOOKUP(G:G,old!G:L,6,FALSE)</f>
        <v>PENINSULA - WEST COAST</v>
      </c>
      <c r="V795" s="43" t="str">
        <f>VLOOKUP(G:G,old!G:M,7,FALSE)</f>
        <v>X.56</v>
      </c>
      <c r="X795" s="43" t="str">
        <f>IFERROR(VLOOKUP(V:V,#REF!,3,FALSE),"0")</f>
        <v>0</v>
      </c>
      <c r="Y795" s="19">
        <f t="shared" si="12"/>
        <v>0</v>
      </c>
      <c r="Z795" s="19" t="str">
        <f>IFERROR(VLOOKUP(C:C,#REF!,19,FALSE),"0")</f>
        <v>0</v>
      </c>
    </row>
    <row r="796" spans="1:26" x14ac:dyDescent="0.45">
      <c r="A796" s="32" t="s">
        <v>2619</v>
      </c>
      <c r="B796" s="32">
        <v>2</v>
      </c>
      <c r="C796" s="32" t="s">
        <v>2620</v>
      </c>
      <c r="D796" s="32" t="s">
        <v>457</v>
      </c>
      <c r="E796" s="32" t="s">
        <v>2778</v>
      </c>
      <c r="F796" s="32">
        <v>3</v>
      </c>
      <c r="G796" s="78" t="s">
        <v>2779</v>
      </c>
      <c r="H796" s="33" t="s">
        <v>2809</v>
      </c>
      <c r="I796" s="32" t="s">
        <v>2810</v>
      </c>
      <c r="J796" s="32" t="s">
        <v>2625</v>
      </c>
      <c r="K796" s="32" t="s">
        <v>463</v>
      </c>
      <c r="L796" s="34">
        <v>39.035350254800001</v>
      </c>
      <c r="M796" s="34">
        <v>24397.093909300002</v>
      </c>
      <c r="N796" s="32" t="s">
        <v>2811</v>
      </c>
      <c r="O796" s="43" t="e">
        <f>VLOOKUP(U:U,#REF!,5,FALSE)</f>
        <v>#REF!</v>
      </c>
      <c r="P796" s="43" t="e">
        <f>VLOOKUP(U:U,#REF!,4,FALSE)</f>
        <v>#REF!</v>
      </c>
      <c r="Q796" s="43" t="e">
        <f>VLOOKUP(U:U,#REF!,2,FALSE)</f>
        <v>#REF!</v>
      </c>
      <c r="S796" s="35" t="str">
        <f>VLOOKUP(G:G,old!G:J,4,FALSE)</f>
        <v>S</v>
      </c>
      <c r="T796" s="35" t="str">
        <f>VLOOKUP(G:G,old!G:K,5,FALSE)</f>
        <v>RID_area</v>
      </c>
      <c r="U796" s="35" t="str">
        <f>VLOOKUP(G:G,old!G:L,6,FALSE)</f>
        <v>PENINSULA - WEST COAST</v>
      </c>
      <c r="V796" s="43" t="str">
        <f>VLOOKUP(G:G,old!G:M,7,FALSE)</f>
        <v>X.56</v>
      </c>
      <c r="X796" s="43" t="str">
        <f>IFERROR(VLOOKUP(V:V,#REF!,3,FALSE),"0")</f>
        <v>0</v>
      </c>
      <c r="Y796" s="19">
        <f t="shared" si="12"/>
        <v>0</v>
      </c>
      <c r="Z796" s="19" t="str">
        <f>IFERROR(VLOOKUP(C:C,#REF!,19,FALSE),"0")</f>
        <v>0</v>
      </c>
    </row>
    <row r="797" spans="1:26" x14ac:dyDescent="0.45">
      <c r="A797" s="32" t="s">
        <v>2619</v>
      </c>
      <c r="B797" s="32">
        <v>2</v>
      </c>
      <c r="C797" s="32" t="s">
        <v>2620</v>
      </c>
      <c r="D797" s="32" t="s">
        <v>457</v>
      </c>
      <c r="E797" s="32" t="s">
        <v>2778</v>
      </c>
      <c r="F797" s="32">
        <v>3</v>
      </c>
      <c r="G797" s="78" t="s">
        <v>2779</v>
      </c>
      <c r="H797" s="33" t="s">
        <v>2812</v>
      </c>
      <c r="I797" s="32" t="s">
        <v>2813</v>
      </c>
      <c r="J797" s="32" t="s">
        <v>2625</v>
      </c>
      <c r="K797" s="32" t="s">
        <v>463</v>
      </c>
      <c r="L797" s="34">
        <v>47.743020823099997</v>
      </c>
      <c r="M797" s="34">
        <v>29839.3880144</v>
      </c>
      <c r="N797" s="32" t="s">
        <v>2814</v>
      </c>
      <c r="O797" s="43" t="e">
        <f>VLOOKUP(U:U,#REF!,5,FALSE)</f>
        <v>#REF!</v>
      </c>
      <c r="P797" s="43" t="e">
        <f>VLOOKUP(U:U,#REF!,4,FALSE)</f>
        <v>#REF!</v>
      </c>
      <c r="Q797" s="43" t="e">
        <f>VLOOKUP(U:U,#REF!,2,FALSE)</f>
        <v>#REF!</v>
      </c>
      <c r="S797" s="35" t="str">
        <f>VLOOKUP(G:G,old!G:J,4,FALSE)</f>
        <v>S</v>
      </c>
      <c r="T797" s="35" t="str">
        <f>VLOOKUP(G:G,old!G:K,5,FALSE)</f>
        <v>RID_area</v>
      </c>
      <c r="U797" s="35" t="str">
        <f>VLOOKUP(G:G,old!G:L,6,FALSE)</f>
        <v>PENINSULA - WEST COAST</v>
      </c>
      <c r="V797" s="43" t="str">
        <f>VLOOKUP(G:G,old!G:M,7,FALSE)</f>
        <v>X.56</v>
      </c>
      <c r="X797" s="43" t="str">
        <f>IFERROR(VLOOKUP(V:V,#REF!,3,FALSE),"0")</f>
        <v>0</v>
      </c>
      <c r="Y797" s="19">
        <f t="shared" si="12"/>
        <v>0</v>
      </c>
      <c r="Z797" s="19" t="str">
        <f>IFERROR(VLOOKUP(C:C,#REF!,19,FALSE),"0")</f>
        <v>0</v>
      </c>
    </row>
    <row r="798" spans="1:26" x14ac:dyDescent="0.45">
      <c r="A798" s="32" t="s">
        <v>2619</v>
      </c>
      <c r="B798" s="32">
        <v>2</v>
      </c>
      <c r="C798" s="32" t="s">
        <v>2620</v>
      </c>
      <c r="D798" s="32" t="s">
        <v>457</v>
      </c>
      <c r="E798" s="32" t="s">
        <v>2778</v>
      </c>
      <c r="F798" s="32">
        <v>3</v>
      </c>
      <c r="G798" s="78" t="s">
        <v>2779</v>
      </c>
      <c r="H798" s="33" t="s">
        <v>2815</v>
      </c>
      <c r="I798" s="32" t="s">
        <v>2816</v>
      </c>
      <c r="J798" s="32" t="s">
        <v>2625</v>
      </c>
      <c r="K798" s="32" t="s">
        <v>463</v>
      </c>
      <c r="L798" s="34">
        <v>22.700424032699999</v>
      </c>
      <c r="M798" s="34">
        <v>14187.7650204</v>
      </c>
      <c r="N798" s="32" t="s">
        <v>2817</v>
      </c>
      <c r="O798" s="43" t="e">
        <f>VLOOKUP(U:U,#REF!,5,FALSE)</f>
        <v>#REF!</v>
      </c>
      <c r="P798" s="43" t="e">
        <f>VLOOKUP(U:U,#REF!,4,FALSE)</f>
        <v>#REF!</v>
      </c>
      <c r="Q798" s="43" t="e">
        <f>VLOOKUP(U:U,#REF!,2,FALSE)</f>
        <v>#REF!</v>
      </c>
      <c r="S798" s="35" t="str">
        <f>VLOOKUP(G:G,old!G:J,4,FALSE)</f>
        <v>S</v>
      </c>
      <c r="T798" s="35" t="str">
        <f>VLOOKUP(G:G,old!G:K,5,FALSE)</f>
        <v>RID_area</v>
      </c>
      <c r="U798" s="35" t="str">
        <f>VLOOKUP(G:G,old!G:L,6,FALSE)</f>
        <v>PENINSULA - WEST COAST</v>
      </c>
      <c r="V798" s="43" t="str">
        <f>VLOOKUP(G:G,old!G:M,7,FALSE)</f>
        <v>X.56</v>
      </c>
      <c r="X798" s="43" t="str">
        <f>IFERROR(VLOOKUP(V:V,#REF!,3,FALSE),"0")</f>
        <v>0</v>
      </c>
      <c r="Y798" s="19">
        <f t="shared" si="12"/>
        <v>0</v>
      </c>
      <c r="Z798" s="19" t="str">
        <f>IFERROR(VLOOKUP(C:C,#REF!,19,FALSE),"0")</f>
        <v>0</v>
      </c>
    </row>
    <row r="799" spans="1:26" x14ac:dyDescent="0.45">
      <c r="A799" s="32" t="s">
        <v>2619</v>
      </c>
      <c r="B799" s="32">
        <v>2</v>
      </c>
      <c r="C799" s="32" t="s">
        <v>2620</v>
      </c>
      <c r="D799" s="32" t="s">
        <v>457</v>
      </c>
      <c r="E799" s="32" t="s">
        <v>2778</v>
      </c>
      <c r="F799" s="32">
        <v>3</v>
      </c>
      <c r="G799" s="78" t="s">
        <v>2779</v>
      </c>
      <c r="H799" s="33" t="s">
        <v>2818</v>
      </c>
      <c r="I799" s="32" t="s">
        <v>2819</v>
      </c>
      <c r="J799" s="32" t="s">
        <v>2625</v>
      </c>
      <c r="K799" s="32" t="s">
        <v>463</v>
      </c>
      <c r="L799" s="34">
        <v>28.3055169579</v>
      </c>
      <c r="M799" s="34">
        <v>17690.948098699999</v>
      </c>
      <c r="N799" s="32" t="s">
        <v>2820</v>
      </c>
      <c r="O799" s="43" t="e">
        <f>VLOOKUP(U:U,#REF!,5,FALSE)</f>
        <v>#REF!</v>
      </c>
      <c r="P799" s="43" t="e">
        <f>VLOOKUP(U:U,#REF!,4,FALSE)</f>
        <v>#REF!</v>
      </c>
      <c r="Q799" s="43" t="e">
        <f>VLOOKUP(U:U,#REF!,2,FALSE)</f>
        <v>#REF!</v>
      </c>
      <c r="S799" s="35" t="str">
        <f>VLOOKUP(G:G,old!G:J,4,FALSE)</f>
        <v>S</v>
      </c>
      <c r="T799" s="35" t="str">
        <f>VLOOKUP(G:G,old!G:K,5,FALSE)</f>
        <v>RID_area</v>
      </c>
      <c r="U799" s="35" t="str">
        <f>VLOOKUP(G:G,old!G:L,6,FALSE)</f>
        <v>PENINSULA - WEST COAST</v>
      </c>
      <c r="V799" s="43" t="str">
        <f>VLOOKUP(G:G,old!G:M,7,FALSE)</f>
        <v>X.56</v>
      </c>
      <c r="X799" s="43" t="str">
        <f>IFERROR(VLOOKUP(V:V,#REF!,3,FALSE),"0")</f>
        <v>0</v>
      </c>
      <c r="Y799" s="19">
        <f t="shared" si="12"/>
        <v>0</v>
      </c>
      <c r="Z799" s="19" t="str">
        <f>IFERROR(VLOOKUP(C:C,#REF!,19,FALSE),"0")</f>
        <v>0</v>
      </c>
    </row>
    <row r="800" spans="1:26" x14ac:dyDescent="0.45">
      <c r="A800" s="32" t="s">
        <v>2619</v>
      </c>
      <c r="B800" s="32">
        <v>2</v>
      </c>
      <c r="C800" s="32" t="s">
        <v>2620</v>
      </c>
      <c r="D800" s="32" t="s">
        <v>457</v>
      </c>
      <c r="E800" s="32" t="s">
        <v>2778</v>
      </c>
      <c r="F800" s="32">
        <v>3</v>
      </c>
      <c r="G800" s="78" t="s">
        <v>2779</v>
      </c>
      <c r="H800" s="33" t="s">
        <v>2821</v>
      </c>
      <c r="I800" s="32" t="s">
        <v>2822</v>
      </c>
      <c r="J800" s="32" t="s">
        <v>2625</v>
      </c>
      <c r="K800" s="32" t="s">
        <v>463</v>
      </c>
      <c r="L800" s="34">
        <v>36.9879945733</v>
      </c>
      <c r="M800" s="34">
        <v>23117.4966083</v>
      </c>
      <c r="N800" s="32" t="s">
        <v>2823</v>
      </c>
      <c r="O800" s="43" t="e">
        <f>VLOOKUP(U:U,#REF!,5,FALSE)</f>
        <v>#REF!</v>
      </c>
      <c r="P800" s="43" t="e">
        <f>VLOOKUP(U:U,#REF!,4,FALSE)</f>
        <v>#REF!</v>
      </c>
      <c r="Q800" s="43" t="e">
        <f>VLOOKUP(U:U,#REF!,2,FALSE)</f>
        <v>#REF!</v>
      </c>
      <c r="S800" s="35" t="str">
        <f>VLOOKUP(G:G,old!G:J,4,FALSE)</f>
        <v>S</v>
      </c>
      <c r="T800" s="35" t="str">
        <f>VLOOKUP(G:G,old!G:K,5,FALSE)</f>
        <v>RID_area</v>
      </c>
      <c r="U800" s="35" t="str">
        <f>VLOOKUP(G:G,old!G:L,6,FALSE)</f>
        <v>PENINSULA - WEST COAST</v>
      </c>
      <c r="V800" s="43" t="str">
        <f>VLOOKUP(G:G,old!G:M,7,FALSE)</f>
        <v>X.56</v>
      </c>
      <c r="X800" s="43" t="str">
        <f>IFERROR(VLOOKUP(V:V,#REF!,3,FALSE),"0")</f>
        <v>0</v>
      </c>
      <c r="Y800" s="19">
        <f t="shared" si="12"/>
        <v>0</v>
      </c>
      <c r="Z800" s="19" t="str">
        <f>IFERROR(VLOOKUP(C:C,#REF!,19,FALSE),"0")</f>
        <v>0</v>
      </c>
    </row>
    <row r="801" spans="1:26" x14ac:dyDescent="0.45">
      <c r="A801" s="32" t="s">
        <v>2619</v>
      </c>
      <c r="B801" s="32">
        <v>2</v>
      </c>
      <c r="C801" s="32" t="s">
        <v>2620</v>
      </c>
      <c r="D801" s="32" t="s">
        <v>457</v>
      </c>
      <c r="E801" s="32" t="s">
        <v>2824</v>
      </c>
      <c r="F801" s="32">
        <v>3</v>
      </c>
      <c r="G801" s="78" t="s">
        <v>2825</v>
      </c>
      <c r="H801" s="33" t="s">
        <v>2826</v>
      </c>
      <c r="I801" s="32" t="s">
        <v>2827</v>
      </c>
      <c r="J801" s="32" t="s">
        <v>2625</v>
      </c>
      <c r="K801" s="32" t="s">
        <v>463</v>
      </c>
      <c r="L801" s="34">
        <v>107.519337065</v>
      </c>
      <c r="M801" s="34">
        <v>67199.585665599996</v>
      </c>
      <c r="N801" s="32" t="s">
        <v>2828</v>
      </c>
      <c r="O801" s="43" t="e">
        <f>VLOOKUP(U:U,#REF!,5,FALSE)</f>
        <v>#REF!</v>
      </c>
      <c r="P801" s="43" t="e">
        <f>VLOOKUP(U:U,#REF!,4,FALSE)</f>
        <v>#REF!</v>
      </c>
      <c r="Q801" s="43" t="e">
        <f>VLOOKUP(U:U,#REF!,2,FALSE)</f>
        <v>#REF!</v>
      </c>
      <c r="S801" s="35" t="str">
        <f>VLOOKUP(G:G,old!G:J,4,FALSE)</f>
        <v>S</v>
      </c>
      <c r="T801" s="35" t="str">
        <f>VLOOKUP(G:G,old!G:K,5,FALSE)</f>
        <v>RID_area</v>
      </c>
      <c r="U801" s="35" t="str">
        <f>VLOOKUP(G:G,old!G:L,6,FALSE)</f>
        <v>PENINSULA - WEST COAST</v>
      </c>
      <c r="V801" s="43" t="str">
        <f>VLOOKUP(G:G,old!G:M,7,FALSE)</f>
        <v>X.56</v>
      </c>
      <c r="X801" s="43" t="str">
        <f>IFERROR(VLOOKUP(V:V,#REF!,3,FALSE),"0")</f>
        <v>0</v>
      </c>
      <c r="Y801" s="19">
        <f t="shared" si="12"/>
        <v>0</v>
      </c>
      <c r="Z801" s="19" t="str">
        <f>IFERROR(VLOOKUP(C:C,#REF!,19,FALSE),"0")</f>
        <v>0</v>
      </c>
    </row>
    <row r="802" spans="1:26" x14ac:dyDescent="0.45">
      <c r="A802" s="32" t="s">
        <v>2619</v>
      </c>
      <c r="B802" s="32">
        <v>2</v>
      </c>
      <c r="C802" s="32" t="s">
        <v>2620</v>
      </c>
      <c r="D802" s="32" t="s">
        <v>457</v>
      </c>
      <c r="E802" s="32" t="s">
        <v>2824</v>
      </c>
      <c r="F802" s="32">
        <v>3</v>
      </c>
      <c r="G802" s="78" t="s">
        <v>2825</v>
      </c>
      <c r="H802" s="33" t="s">
        <v>2829</v>
      </c>
      <c r="I802" s="32" t="s">
        <v>2830</v>
      </c>
      <c r="J802" s="32" t="s">
        <v>2625</v>
      </c>
      <c r="K802" s="32" t="s">
        <v>463</v>
      </c>
      <c r="L802" s="34">
        <v>81.110200130500004</v>
      </c>
      <c r="M802" s="34">
        <v>50693.875081600003</v>
      </c>
      <c r="N802" s="32" t="s">
        <v>2831</v>
      </c>
      <c r="O802" s="43" t="e">
        <f>VLOOKUP(U:U,#REF!,5,FALSE)</f>
        <v>#REF!</v>
      </c>
      <c r="P802" s="43" t="e">
        <f>VLOOKUP(U:U,#REF!,4,FALSE)</f>
        <v>#REF!</v>
      </c>
      <c r="Q802" s="43" t="e">
        <f>VLOOKUP(U:U,#REF!,2,FALSE)</f>
        <v>#REF!</v>
      </c>
      <c r="S802" s="35" t="str">
        <f>VLOOKUP(G:G,old!G:J,4,FALSE)</f>
        <v>S</v>
      </c>
      <c r="T802" s="35" t="str">
        <f>VLOOKUP(G:G,old!G:K,5,FALSE)</f>
        <v>RID_area</v>
      </c>
      <c r="U802" s="35" t="str">
        <f>VLOOKUP(G:G,old!G:L,6,FALSE)</f>
        <v>PENINSULA - WEST COAST</v>
      </c>
      <c r="V802" s="43" t="str">
        <f>VLOOKUP(G:G,old!G:M,7,FALSE)</f>
        <v>X.56</v>
      </c>
      <c r="X802" s="43" t="str">
        <f>IFERROR(VLOOKUP(V:V,#REF!,3,FALSE),"0")</f>
        <v>0</v>
      </c>
      <c r="Y802" s="19">
        <f t="shared" si="12"/>
        <v>0</v>
      </c>
      <c r="Z802" s="19" t="str">
        <f>IFERROR(VLOOKUP(C:C,#REF!,19,FALSE),"0")</f>
        <v>0</v>
      </c>
    </row>
    <row r="803" spans="1:26" x14ac:dyDescent="0.45">
      <c r="A803" s="32" t="s">
        <v>2619</v>
      </c>
      <c r="B803" s="32">
        <v>2</v>
      </c>
      <c r="C803" s="32" t="s">
        <v>2620</v>
      </c>
      <c r="D803" s="32" t="s">
        <v>457</v>
      </c>
      <c r="E803" s="32" t="s">
        <v>2824</v>
      </c>
      <c r="F803" s="32">
        <v>3</v>
      </c>
      <c r="G803" s="78" t="s">
        <v>2825</v>
      </c>
      <c r="H803" s="33" t="s">
        <v>2832</v>
      </c>
      <c r="I803" s="32" t="s">
        <v>2833</v>
      </c>
      <c r="J803" s="32" t="s">
        <v>2625</v>
      </c>
      <c r="K803" s="32" t="s">
        <v>463</v>
      </c>
      <c r="L803" s="34">
        <v>185.808090037</v>
      </c>
      <c r="M803" s="34">
        <v>116130.05627299999</v>
      </c>
      <c r="N803" s="32" t="s">
        <v>2834</v>
      </c>
      <c r="O803" s="43" t="e">
        <f>VLOOKUP(U:U,#REF!,5,FALSE)</f>
        <v>#REF!</v>
      </c>
      <c r="P803" s="43" t="e">
        <f>VLOOKUP(U:U,#REF!,4,FALSE)</f>
        <v>#REF!</v>
      </c>
      <c r="Q803" s="43" t="e">
        <f>VLOOKUP(U:U,#REF!,2,FALSE)</f>
        <v>#REF!</v>
      </c>
      <c r="S803" s="35" t="str">
        <f>VLOOKUP(G:G,old!G:J,4,FALSE)</f>
        <v>S</v>
      </c>
      <c r="T803" s="35" t="str">
        <f>VLOOKUP(G:G,old!G:K,5,FALSE)</f>
        <v>RID_area</v>
      </c>
      <c r="U803" s="35" t="str">
        <f>VLOOKUP(G:G,old!G:L,6,FALSE)</f>
        <v>PENINSULA - WEST COAST</v>
      </c>
      <c r="V803" s="43" t="str">
        <f>VLOOKUP(G:G,old!G:M,7,FALSE)</f>
        <v>X.56</v>
      </c>
      <c r="X803" s="43" t="str">
        <f>IFERROR(VLOOKUP(V:V,#REF!,3,FALSE),"0")</f>
        <v>0</v>
      </c>
      <c r="Y803" s="19">
        <f t="shared" si="12"/>
        <v>0</v>
      </c>
      <c r="Z803" s="19" t="str">
        <f>IFERROR(VLOOKUP(C:C,#REF!,19,FALSE),"0")</f>
        <v>0</v>
      </c>
    </row>
    <row r="804" spans="1:26" x14ac:dyDescent="0.45">
      <c r="A804" s="32" t="s">
        <v>2619</v>
      </c>
      <c r="B804" s="32">
        <v>2</v>
      </c>
      <c r="C804" s="32" t="s">
        <v>2620</v>
      </c>
      <c r="D804" s="32" t="s">
        <v>457</v>
      </c>
      <c r="E804" s="32" t="s">
        <v>2824</v>
      </c>
      <c r="F804" s="32">
        <v>3</v>
      </c>
      <c r="G804" s="78" t="s">
        <v>2825</v>
      </c>
      <c r="H804" s="33" t="s">
        <v>2835</v>
      </c>
      <c r="I804" s="32" t="s">
        <v>2836</v>
      </c>
      <c r="J804" s="32" t="s">
        <v>2625</v>
      </c>
      <c r="K804" s="32" t="s">
        <v>463</v>
      </c>
      <c r="L804" s="34">
        <v>51.505650405099999</v>
      </c>
      <c r="M804" s="34">
        <v>32191.0315032</v>
      </c>
      <c r="N804" s="32" t="s">
        <v>2837</v>
      </c>
      <c r="O804" s="43" t="e">
        <f>VLOOKUP(U:U,#REF!,5,FALSE)</f>
        <v>#REF!</v>
      </c>
      <c r="P804" s="43" t="e">
        <f>VLOOKUP(U:U,#REF!,4,FALSE)</f>
        <v>#REF!</v>
      </c>
      <c r="Q804" s="43" t="e">
        <f>VLOOKUP(U:U,#REF!,2,FALSE)</f>
        <v>#REF!</v>
      </c>
      <c r="S804" s="35" t="str">
        <f>VLOOKUP(G:G,old!G:J,4,FALSE)</f>
        <v>S</v>
      </c>
      <c r="T804" s="35" t="str">
        <f>VLOOKUP(G:G,old!G:K,5,FALSE)</f>
        <v>RID_area</v>
      </c>
      <c r="U804" s="35" t="str">
        <f>VLOOKUP(G:G,old!G:L,6,FALSE)</f>
        <v>PENINSULA - WEST COAST</v>
      </c>
      <c r="V804" s="43" t="str">
        <f>VLOOKUP(G:G,old!G:M,7,FALSE)</f>
        <v>X.56</v>
      </c>
      <c r="X804" s="43" t="str">
        <f>IFERROR(VLOOKUP(V:V,#REF!,3,FALSE),"0")</f>
        <v>0</v>
      </c>
      <c r="Y804" s="19">
        <f t="shared" si="12"/>
        <v>0</v>
      </c>
      <c r="Z804" s="19" t="str">
        <f>IFERROR(VLOOKUP(C:C,#REF!,19,FALSE),"0")</f>
        <v>0</v>
      </c>
    </row>
    <row r="805" spans="1:26" x14ac:dyDescent="0.45">
      <c r="A805" s="32" t="s">
        <v>2619</v>
      </c>
      <c r="B805" s="32">
        <v>2</v>
      </c>
      <c r="C805" s="32" t="s">
        <v>2620</v>
      </c>
      <c r="D805" s="32" t="s">
        <v>457</v>
      </c>
      <c r="E805" s="32" t="s">
        <v>2824</v>
      </c>
      <c r="F805" s="32">
        <v>3</v>
      </c>
      <c r="G805" s="78" t="s">
        <v>2825</v>
      </c>
      <c r="H805" s="33" t="s">
        <v>2838</v>
      </c>
      <c r="I805" s="32" t="s">
        <v>2839</v>
      </c>
      <c r="J805" s="32" t="s">
        <v>2625</v>
      </c>
      <c r="K805" s="32" t="s">
        <v>463</v>
      </c>
      <c r="L805" s="34">
        <v>71.974000795899997</v>
      </c>
      <c r="M805" s="34">
        <v>44983.750497399997</v>
      </c>
      <c r="N805" s="32" t="s">
        <v>2840</v>
      </c>
      <c r="O805" s="43" t="e">
        <f>VLOOKUP(U:U,#REF!,5,FALSE)</f>
        <v>#REF!</v>
      </c>
      <c r="P805" s="43" t="e">
        <f>VLOOKUP(U:U,#REF!,4,FALSE)</f>
        <v>#REF!</v>
      </c>
      <c r="Q805" s="43" t="e">
        <f>VLOOKUP(U:U,#REF!,2,FALSE)</f>
        <v>#REF!</v>
      </c>
      <c r="S805" s="35" t="str">
        <f>VLOOKUP(G:G,old!G:J,4,FALSE)</f>
        <v>S</v>
      </c>
      <c r="T805" s="35" t="str">
        <f>VLOOKUP(G:G,old!G:K,5,FALSE)</f>
        <v>RID_area</v>
      </c>
      <c r="U805" s="35" t="str">
        <f>VLOOKUP(G:G,old!G:L,6,FALSE)</f>
        <v>PENINSULA - WEST COAST</v>
      </c>
      <c r="V805" s="43" t="str">
        <f>VLOOKUP(G:G,old!G:M,7,FALSE)</f>
        <v>X.56</v>
      </c>
      <c r="X805" s="43" t="str">
        <f>IFERROR(VLOOKUP(V:V,#REF!,3,FALSE),"0")</f>
        <v>0</v>
      </c>
      <c r="Y805" s="19">
        <f t="shared" si="12"/>
        <v>0</v>
      </c>
      <c r="Z805" s="19" t="str">
        <f>IFERROR(VLOOKUP(C:C,#REF!,19,FALSE),"0")</f>
        <v>0</v>
      </c>
    </row>
    <row r="806" spans="1:26" x14ac:dyDescent="0.45">
      <c r="A806" s="32" t="s">
        <v>2619</v>
      </c>
      <c r="B806" s="32">
        <v>2</v>
      </c>
      <c r="C806" s="32" t="s">
        <v>2620</v>
      </c>
      <c r="D806" s="32" t="s">
        <v>457</v>
      </c>
      <c r="E806" s="32" t="s">
        <v>2841</v>
      </c>
      <c r="F806" s="32">
        <v>3</v>
      </c>
      <c r="G806" s="78" t="s">
        <v>2842</v>
      </c>
      <c r="H806" s="33" t="s">
        <v>2843</v>
      </c>
      <c r="I806" s="32" t="s">
        <v>2844</v>
      </c>
      <c r="J806" s="32" t="s">
        <v>2625</v>
      </c>
      <c r="K806" s="32" t="s">
        <v>463</v>
      </c>
      <c r="L806" s="34">
        <v>10.610246680099999</v>
      </c>
      <c r="M806" s="34">
        <v>6631.4041750599999</v>
      </c>
      <c r="N806" s="32" t="s">
        <v>2845</v>
      </c>
      <c r="O806" s="43" t="e">
        <f>VLOOKUP(U:U,#REF!,5,FALSE)</f>
        <v>#REF!</v>
      </c>
      <c r="P806" s="43" t="e">
        <f>VLOOKUP(U:U,#REF!,4,FALSE)</f>
        <v>#REF!</v>
      </c>
      <c r="Q806" s="43" t="e">
        <f>VLOOKUP(U:U,#REF!,2,FALSE)</f>
        <v>#REF!</v>
      </c>
      <c r="S806" s="35" t="str">
        <f>VLOOKUP(G:G,old!G:J,4,FALSE)</f>
        <v>S</v>
      </c>
      <c r="T806" s="35" t="str">
        <f>VLOOKUP(G:G,old!G:K,5,FALSE)</f>
        <v>RID_area</v>
      </c>
      <c r="U806" s="35" t="str">
        <f>VLOOKUP(G:G,old!G:L,6,FALSE)</f>
        <v>PENINSULA - WEST COAST</v>
      </c>
      <c r="V806" s="43">
        <f>VLOOKUP(G:G,old!G:M,7,FALSE)</f>
        <v>0</v>
      </c>
      <c r="X806" s="43" t="str">
        <f>IFERROR(VLOOKUP(V:V,#REF!,3,FALSE),"0")</f>
        <v>0</v>
      </c>
      <c r="Y806" s="19">
        <f t="shared" si="12"/>
        <v>0</v>
      </c>
      <c r="Z806" s="19" t="str">
        <f>IFERROR(VLOOKUP(C:C,#REF!,19,FALSE),"0")</f>
        <v>0</v>
      </c>
    </row>
    <row r="807" spans="1:26" x14ac:dyDescent="0.45">
      <c r="A807" s="32" t="s">
        <v>2619</v>
      </c>
      <c r="B807" s="32">
        <v>2</v>
      </c>
      <c r="C807" s="32" t="s">
        <v>2620</v>
      </c>
      <c r="D807" s="32" t="s">
        <v>457</v>
      </c>
      <c r="E807" s="32" t="s">
        <v>2841</v>
      </c>
      <c r="F807" s="32">
        <v>3</v>
      </c>
      <c r="G807" s="78" t="s">
        <v>2842</v>
      </c>
      <c r="H807" s="33" t="s">
        <v>2846</v>
      </c>
      <c r="I807" s="32" t="s">
        <v>2847</v>
      </c>
      <c r="J807" s="32" t="s">
        <v>2625</v>
      </c>
      <c r="K807" s="32" t="s">
        <v>463</v>
      </c>
      <c r="L807" s="34">
        <v>74.546784214200002</v>
      </c>
      <c r="M807" s="34">
        <v>46591.740133899999</v>
      </c>
      <c r="N807" s="32" t="s">
        <v>2848</v>
      </c>
      <c r="O807" s="43" t="e">
        <f>VLOOKUP(U:U,#REF!,5,FALSE)</f>
        <v>#REF!</v>
      </c>
      <c r="P807" s="43" t="e">
        <f>VLOOKUP(U:U,#REF!,4,FALSE)</f>
        <v>#REF!</v>
      </c>
      <c r="Q807" s="43" t="e">
        <f>VLOOKUP(U:U,#REF!,2,FALSE)</f>
        <v>#REF!</v>
      </c>
      <c r="S807" s="35" t="str">
        <f>VLOOKUP(G:G,old!G:J,4,FALSE)</f>
        <v>S</v>
      </c>
      <c r="T807" s="35" t="str">
        <f>VLOOKUP(G:G,old!G:K,5,FALSE)</f>
        <v>RID_area</v>
      </c>
      <c r="U807" s="35" t="str">
        <f>VLOOKUP(G:G,old!G:L,6,FALSE)</f>
        <v>PENINSULA - WEST COAST</v>
      </c>
      <c r="V807" s="43">
        <f>VLOOKUP(G:G,old!G:M,7,FALSE)</f>
        <v>0</v>
      </c>
      <c r="X807" s="43" t="str">
        <f>IFERROR(VLOOKUP(V:V,#REF!,3,FALSE),"0")</f>
        <v>0</v>
      </c>
      <c r="Y807" s="19">
        <f t="shared" si="12"/>
        <v>0</v>
      </c>
      <c r="Z807" s="19" t="str">
        <f>IFERROR(VLOOKUP(C:C,#REF!,19,FALSE),"0")</f>
        <v>0</v>
      </c>
    </row>
    <row r="808" spans="1:26" x14ac:dyDescent="0.45">
      <c r="A808" s="32" t="s">
        <v>2619</v>
      </c>
      <c r="B808" s="32">
        <v>2</v>
      </c>
      <c r="C808" s="32" t="s">
        <v>2620</v>
      </c>
      <c r="D808" s="32" t="s">
        <v>457</v>
      </c>
      <c r="E808" s="32" t="s">
        <v>2841</v>
      </c>
      <c r="F808" s="32">
        <v>3</v>
      </c>
      <c r="G808" s="78" t="s">
        <v>2842</v>
      </c>
      <c r="H808" s="33" t="s">
        <v>2849</v>
      </c>
      <c r="I808" s="32" t="s">
        <v>2850</v>
      </c>
      <c r="J808" s="32" t="s">
        <v>2625</v>
      </c>
      <c r="K808" s="32" t="s">
        <v>463</v>
      </c>
      <c r="L808" s="34">
        <v>70.513717083700001</v>
      </c>
      <c r="M808" s="34">
        <v>44071.073177300001</v>
      </c>
      <c r="N808" s="32" t="s">
        <v>2851</v>
      </c>
      <c r="O808" s="43" t="e">
        <f>VLOOKUP(U:U,#REF!,5,FALSE)</f>
        <v>#REF!</v>
      </c>
      <c r="P808" s="43" t="e">
        <f>VLOOKUP(U:U,#REF!,4,FALSE)</f>
        <v>#REF!</v>
      </c>
      <c r="Q808" s="43" t="e">
        <f>VLOOKUP(U:U,#REF!,2,FALSE)</f>
        <v>#REF!</v>
      </c>
      <c r="S808" s="35" t="str">
        <f>VLOOKUP(G:G,old!G:J,4,FALSE)</f>
        <v>S</v>
      </c>
      <c r="T808" s="35" t="str">
        <f>VLOOKUP(G:G,old!G:K,5,FALSE)</f>
        <v>RID_area</v>
      </c>
      <c r="U808" s="35" t="str">
        <f>VLOOKUP(G:G,old!G:L,6,FALSE)</f>
        <v>PENINSULA - WEST COAST</v>
      </c>
      <c r="V808" s="43">
        <f>VLOOKUP(G:G,old!G:M,7,FALSE)</f>
        <v>0</v>
      </c>
      <c r="X808" s="43" t="str">
        <f>IFERROR(VLOOKUP(V:V,#REF!,3,FALSE),"0")</f>
        <v>0</v>
      </c>
      <c r="Y808" s="19">
        <f t="shared" si="12"/>
        <v>0</v>
      </c>
      <c r="Z808" s="19" t="str">
        <f>IFERROR(VLOOKUP(C:C,#REF!,19,FALSE),"0")</f>
        <v>0</v>
      </c>
    </row>
    <row r="809" spans="1:26" x14ac:dyDescent="0.45">
      <c r="A809" s="32" t="s">
        <v>2619</v>
      </c>
      <c r="B809" s="32">
        <v>2</v>
      </c>
      <c r="C809" s="32" t="s">
        <v>2620</v>
      </c>
      <c r="D809" s="32" t="s">
        <v>457</v>
      </c>
      <c r="E809" s="32" t="s">
        <v>2841</v>
      </c>
      <c r="F809" s="32">
        <v>3</v>
      </c>
      <c r="G809" s="78" t="s">
        <v>2842</v>
      </c>
      <c r="H809" s="33" t="s">
        <v>2852</v>
      </c>
      <c r="I809" s="32" t="s">
        <v>2853</v>
      </c>
      <c r="J809" s="32" t="s">
        <v>2625</v>
      </c>
      <c r="K809" s="32" t="s">
        <v>463</v>
      </c>
      <c r="L809" s="34">
        <v>32.261258203600001</v>
      </c>
      <c r="M809" s="34">
        <v>20163.286377199998</v>
      </c>
      <c r="N809" s="32" t="s">
        <v>2854</v>
      </c>
      <c r="O809" s="43" t="e">
        <f>VLOOKUP(U:U,#REF!,5,FALSE)</f>
        <v>#REF!</v>
      </c>
      <c r="P809" s="43" t="e">
        <f>VLOOKUP(U:U,#REF!,4,FALSE)</f>
        <v>#REF!</v>
      </c>
      <c r="Q809" s="43" t="e">
        <f>VLOOKUP(U:U,#REF!,2,FALSE)</f>
        <v>#REF!</v>
      </c>
      <c r="S809" s="35" t="str">
        <f>VLOOKUP(G:G,old!G:J,4,FALSE)</f>
        <v>S</v>
      </c>
      <c r="T809" s="35" t="str">
        <f>VLOOKUP(G:G,old!G:K,5,FALSE)</f>
        <v>RID_area</v>
      </c>
      <c r="U809" s="35" t="str">
        <f>VLOOKUP(G:G,old!G:L,6,FALSE)</f>
        <v>PENINSULA - WEST COAST</v>
      </c>
      <c r="V809" s="43">
        <f>VLOOKUP(G:G,old!G:M,7,FALSE)</f>
        <v>0</v>
      </c>
      <c r="X809" s="43" t="str">
        <f>IFERROR(VLOOKUP(V:V,#REF!,3,FALSE),"0")</f>
        <v>0</v>
      </c>
      <c r="Y809" s="19">
        <f t="shared" si="12"/>
        <v>0</v>
      </c>
      <c r="Z809" s="19" t="str">
        <f>IFERROR(VLOOKUP(C:C,#REF!,19,FALSE),"0")</f>
        <v>0</v>
      </c>
    </row>
    <row r="810" spans="1:26" x14ac:dyDescent="0.45">
      <c r="A810" s="32" t="s">
        <v>2619</v>
      </c>
      <c r="B810" s="32">
        <v>2</v>
      </c>
      <c r="C810" s="32" t="s">
        <v>2620</v>
      </c>
      <c r="D810" s="32" t="s">
        <v>457</v>
      </c>
      <c r="E810" s="32" t="s">
        <v>2841</v>
      </c>
      <c r="F810" s="32">
        <v>3</v>
      </c>
      <c r="G810" s="78" t="s">
        <v>2842</v>
      </c>
      <c r="H810" s="33" t="s">
        <v>2855</v>
      </c>
      <c r="I810" s="32" t="s">
        <v>2856</v>
      </c>
      <c r="J810" s="32" t="s">
        <v>2625</v>
      </c>
      <c r="K810" s="32" t="s">
        <v>463</v>
      </c>
      <c r="L810" s="34">
        <v>29.217405142099999</v>
      </c>
      <c r="M810" s="34">
        <v>18260.878213799999</v>
      </c>
      <c r="N810" s="32" t="s">
        <v>2857</v>
      </c>
      <c r="O810" s="43" t="e">
        <f>VLOOKUP(U:U,#REF!,5,FALSE)</f>
        <v>#REF!</v>
      </c>
      <c r="P810" s="43" t="e">
        <f>VLOOKUP(U:U,#REF!,4,FALSE)</f>
        <v>#REF!</v>
      </c>
      <c r="Q810" s="43" t="e">
        <f>VLOOKUP(U:U,#REF!,2,FALSE)</f>
        <v>#REF!</v>
      </c>
      <c r="S810" s="35" t="str">
        <f>VLOOKUP(G:G,old!G:J,4,FALSE)</f>
        <v>S</v>
      </c>
      <c r="T810" s="35" t="str">
        <f>VLOOKUP(G:G,old!G:K,5,FALSE)</f>
        <v>RID_area</v>
      </c>
      <c r="U810" s="35" t="str">
        <f>VLOOKUP(G:G,old!G:L,6,FALSE)</f>
        <v>PENINSULA - WEST COAST</v>
      </c>
      <c r="V810" s="43">
        <f>VLOOKUP(G:G,old!G:M,7,FALSE)</f>
        <v>0</v>
      </c>
      <c r="X810" s="43" t="str">
        <f>IFERROR(VLOOKUP(V:V,#REF!,3,FALSE),"0")</f>
        <v>0</v>
      </c>
      <c r="Y810" s="19">
        <f t="shared" si="12"/>
        <v>0</v>
      </c>
      <c r="Z810" s="19" t="str">
        <f>IFERROR(VLOOKUP(C:C,#REF!,19,FALSE),"0")</f>
        <v>0</v>
      </c>
    </row>
    <row r="811" spans="1:26" x14ac:dyDescent="0.45">
      <c r="A811" s="32" t="s">
        <v>2619</v>
      </c>
      <c r="B811" s="32">
        <v>2</v>
      </c>
      <c r="C811" s="32" t="s">
        <v>2620</v>
      </c>
      <c r="D811" s="32" t="s">
        <v>457</v>
      </c>
      <c r="E811" s="32" t="s">
        <v>2841</v>
      </c>
      <c r="F811" s="32">
        <v>3</v>
      </c>
      <c r="G811" s="78" t="s">
        <v>2842</v>
      </c>
      <c r="H811" s="33" t="s">
        <v>2858</v>
      </c>
      <c r="I811" s="32" t="s">
        <v>2859</v>
      </c>
      <c r="J811" s="32" t="s">
        <v>2625</v>
      </c>
      <c r="K811" s="32" t="s">
        <v>463</v>
      </c>
      <c r="L811" s="34">
        <v>29.527815272600002</v>
      </c>
      <c r="M811" s="34">
        <v>18454.8845454</v>
      </c>
      <c r="N811" s="32" t="s">
        <v>2860</v>
      </c>
      <c r="O811" s="43" t="e">
        <f>VLOOKUP(U:U,#REF!,5,FALSE)</f>
        <v>#REF!</v>
      </c>
      <c r="P811" s="43" t="e">
        <f>VLOOKUP(U:U,#REF!,4,FALSE)</f>
        <v>#REF!</v>
      </c>
      <c r="Q811" s="43" t="e">
        <f>VLOOKUP(U:U,#REF!,2,FALSE)</f>
        <v>#REF!</v>
      </c>
      <c r="S811" s="35" t="str">
        <f>VLOOKUP(G:G,old!G:J,4,FALSE)</f>
        <v>S</v>
      </c>
      <c r="T811" s="35" t="str">
        <f>VLOOKUP(G:G,old!G:K,5,FALSE)</f>
        <v>RID_area</v>
      </c>
      <c r="U811" s="35" t="str">
        <f>VLOOKUP(G:G,old!G:L,6,FALSE)</f>
        <v>PENINSULA - WEST COAST</v>
      </c>
      <c r="V811" s="43">
        <f>VLOOKUP(G:G,old!G:M,7,FALSE)</f>
        <v>0</v>
      </c>
      <c r="X811" s="43" t="str">
        <f>IFERROR(VLOOKUP(V:V,#REF!,3,FALSE),"0")</f>
        <v>0</v>
      </c>
      <c r="Y811" s="19">
        <f t="shared" si="12"/>
        <v>0</v>
      </c>
      <c r="Z811" s="19" t="str">
        <f>IFERROR(VLOOKUP(C:C,#REF!,19,FALSE),"0")</f>
        <v>0</v>
      </c>
    </row>
    <row r="812" spans="1:26" x14ac:dyDescent="0.45">
      <c r="A812" s="32" t="s">
        <v>2619</v>
      </c>
      <c r="B812" s="32">
        <v>2</v>
      </c>
      <c r="C812" s="32" t="s">
        <v>2620</v>
      </c>
      <c r="D812" s="32" t="s">
        <v>457</v>
      </c>
      <c r="E812" s="32" t="s">
        <v>2861</v>
      </c>
      <c r="F812" s="32">
        <v>3</v>
      </c>
      <c r="G812" s="78" t="s">
        <v>1341</v>
      </c>
      <c r="H812" s="33" t="s">
        <v>2862</v>
      </c>
      <c r="I812" s="32" t="s">
        <v>2863</v>
      </c>
      <c r="J812" s="32" t="s">
        <v>2625</v>
      </c>
      <c r="K812" s="32" t="s">
        <v>463</v>
      </c>
      <c r="L812" s="34">
        <v>39.1787202342</v>
      </c>
      <c r="M812" s="34">
        <v>24486.700146399999</v>
      </c>
      <c r="N812" s="32" t="s">
        <v>2864</v>
      </c>
      <c r="O812" s="43" t="e">
        <f>VLOOKUP(U:U,#REF!,5,FALSE)</f>
        <v>#REF!</v>
      </c>
      <c r="P812" s="43" t="e">
        <f>VLOOKUP(U:U,#REF!,4,FALSE)</f>
        <v>#REF!</v>
      </c>
      <c r="Q812" s="43" t="e">
        <f>VLOOKUP(U:U,#REF!,2,FALSE)</f>
        <v>#REF!</v>
      </c>
      <c r="S812" s="35" t="str">
        <f>VLOOKUP(G:G,old!G:J,4,FALSE)</f>
        <v>S</v>
      </c>
      <c r="T812" s="35" t="str">
        <f>VLOOKUP(G:G,old!G:K,5,FALSE)</f>
        <v>DWR</v>
      </c>
      <c r="U812" s="35" t="str">
        <f>VLOOKUP(G:G,old!G:L,6,FALSE)</f>
        <v>PENINSULA - WEST COAST</v>
      </c>
      <c r="V812" s="43">
        <f>VLOOKUP(G:G,old!G:M,7,FALSE)</f>
        <v>0</v>
      </c>
      <c r="X812" s="43" t="str">
        <f>IFERROR(VLOOKUP(V:V,#REF!,3,FALSE),"0")</f>
        <v>0</v>
      </c>
      <c r="Y812" s="19">
        <f t="shared" si="12"/>
        <v>0</v>
      </c>
      <c r="Z812" s="19" t="str">
        <f>IFERROR(VLOOKUP(C:C,#REF!,19,FALSE),"0")</f>
        <v>0</v>
      </c>
    </row>
    <row r="813" spans="1:26" x14ac:dyDescent="0.45">
      <c r="A813" s="32" t="s">
        <v>2619</v>
      </c>
      <c r="B813" s="32">
        <v>2</v>
      </c>
      <c r="C813" s="32" t="s">
        <v>2620</v>
      </c>
      <c r="D813" s="32" t="s">
        <v>457</v>
      </c>
      <c r="E813" s="32" t="s">
        <v>2861</v>
      </c>
      <c r="F813" s="32">
        <v>3</v>
      </c>
      <c r="G813" s="78" t="s">
        <v>1341</v>
      </c>
      <c r="H813" s="33" t="s">
        <v>2865</v>
      </c>
      <c r="I813" s="32" t="s">
        <v>2866</v>
      </c>
      <c r="J813" s="32" t="s">
        <v>2625</v>
      </c>
      <c r="K813" s="32" t="s">
        <v>463</v>
      </c>
      <c r="L813" s="34">
        <v>17.0459015265</v>
      </c>
      <c r="M813" s="34">
        <v>10653.6884541</v>
      </c>
      <c r="N813" s="32" t="s">
        <v>2867</v>
      </c>
      <c r="O813" s="43" t="e">
        <f>VLOOKUP(U:U,#REF!,5,FALSE)</f>
        <v>#REF!</v>
      </c>
      <c r="P813" s="43" t="e">
        <f>VLOOKUP(U:U,#REF!,4,FALSE)</f>
        <v>#REF!</v>
      </c>
      <c r="Q813" s="43" t="e">
        <f>VLOOKUP(U:U,#REF!,2,FALSE)</f>
        <v>#REF!</v>
      </c>
      <c r="S813" s="35" t="str">
        <f>VLOOKUP(G:G,old!G:J,4,FALSE)</f>
        <v>S</v>
      </c>
      <c r="T813" s="35" t="str">
        <f>VLOOKUP(G:G,old!G:K,5,FALSE)</f>
        <v>DWR</v>
      </c>
      <c r="U813" s="35" t="str">
        <f>VLOOKUP(G:G,old!G:L,6,FALSE)</f>
        <v>PENINSULA - WEST COAST</v>
      </c>
      <c r="V813" s="43">
        <f>VLOOKUP(G:G,old!G:M,7,FALSE)</f>
        <v>0</v>
      </c>
      <c r="X813" s="43" t="str">
        <f>IFERROR(VLOOKUP(V:V,#REF!,3,FALSE),"0")</f>
        <v>0</v>
      </c>
      <c r="Y813" s="19">
        <f t="shared" si="12"/>
        <v>0</v>
      </c>
      <c r="Z813" s="19" t="str">
        <f>IFERROR(VLOOKUP(C:C,#REF!,19,FALSE),"0")</f>
        <v>0</v>
      </c>
    </row>
    <row r="814" spans="1:26" x14ac:dyDescent="0.45">
      <c r="A814" s="32" t="s">
        <v>2619</v>
      </c>
      <c r="B814" s="32">
        <v>2</v>
      </c>
      <c r="C814" s="32" t="s">
        <v>2620</v>
      </c>
      <c r="D814" s="32" t="s">
        <v>457</v>
      </c>
      <c r="E814" s="32" t="s">
        <v>2861</v>
      </c>
      <c r="F814" s="32">
        <v>3</v>
      </c>
      <c r="G814" s="78" t="s">
        <v>1341</v>
      </c>
      <c r="H814" s="33" t="s">
        <v>2868</v>
      </c>
      <c r="I814" s="32" t="s">
        <v>2869</v>
      </c>
      <c r="J814" s="32" t="s">
        <v>2625</v>
      </c>
      <c r="K814" s="32" t="s">
        <v>463</v>
      </c>
      <c r="L814" s="34">
        <v>42.250464449399999</v>
      </c>
      <c r="M814" s="34">
        <v>26406.540280900001</v>
      </c>
      <c r="N814" s="32" t="s">
        <v>2870</v>
      </c>
      <c r="O814" s="43" t="e">
        <f>VLOOKUP(U:U,#REF!,5,FALSE)</f>
        <v>#REF!</v>
      </c>
      <c r="P814" s="43" t="e">
        <f>VLOOKUP(U:U,#REF!,4,FALSE)</f>
        <v>#REF!</v>
      </c>
      <c r="Q814" s="43" t="e">
        <f>VLOOKUP(U:U,#REF!,2,FALSE)</f>
        <v>#REF!</v>
      </c>
      <c r="S814" s="35" t="str">
        <f>VLOOKUP(G:G,old!G:J,4,FALSE)</f>
        <v>S</v>
      </c>
      <c r="T814" s="35" t="str">
        <f>VLOOKUP(G:G,old!G:K,5,FALSE)</f>
        <v>DWR</v>
      </c>
      <c r="U814" s="35" t="str">
        <f>VLOOKUP(G:G,old!G:L,6,FALSE)</f>
        <v>PENINSULA - WEST COAST</v>
      </c>
      <c r="V814" s="43">
        <f>VLOOKUP(G:G,old!G:M,7,FALSE)</f>
        <v>0</v>
      </c>
      <c r="X814" s="43" t="str">
        <f>IFERROR(VLOOKUP(V:V,#REF!,3,FALSE),"0")</f>
        <v>0</v>
      </c>
      <c r="Y814" s="19">
        <f t="shared" si="12"/>
        <v>0</v>
      </c>
      <c r="Z814" s="19" t="str">
        <f>IFERROR(VLOOKUP(C:C,#REF!,19,FALSE),"0")</f>
        <v>0</v>
      </c>
    </row>
    <row r="815" spans="1:26" x14ac:dyDescent="0.45">
      <c r="A815" s="32" t="s">
        <v>2619</v>
      </c>
      <c r="B815" s="32">
        <v>2</v>
      </c>
      <c r="C815" s="32" t="s">
        <v>2620</v>
      </c>
      <c r="D815" s="32" t="s">
        <v>457</v>
      </c>
      <c r="E815" s="32" t="s">
        <v>2861</v>
      </c>
      <c r="F815" s="32">
        <v>3</v>
      </c>
      <c r="G815" s="78" t="s">
        <v>1341</v>
      </c>
      <c r="H815" s="33" t="s">
        <v>2871</v>
      </c>
      <c r="I815" s="32" t="s">
        <v>2872</v>
      </c>
      <c r="J815" s="32" t="s">
        <v>2625</v>
      </c>
      <c r="K815" s="32" t="s">
        <v>463</v>
      </c>
      <c r="L815" s="34">
        <v>85.122628699200007</v>
      </c>
      <c r="M815" s="34">
        <v>53201.642936999997</v>
      </c>
      <c r="N815" s="32" t="s">
        <v>2873</v>
      </c>
      <c r="O815" s="43" t="e">
        <f>VLOOKUP(U:U,#REF!,5,FALSE)</f>
        <v>#REF!</v>
      </c>
      <c r="P815" s="43" t="e">
        <f>VLOOKUP(U:U,#REF!,4,FALSE)</f>
        <v>#REF!</v>
      </c>
      <c r="Q815" s="43" t="e">
        <f>VLOOKUP(U:U,#REF!,2,FALSE)</f>
        <v>#REF!</v>
      </c>
      <c r="S815" s="35" t="str">
        <f>VLOOKUP(G:G,old!G:J,4,FALSE)</f>
        <v>S</v>
      </c>
      <c r="T815" s="35" t="str">
        <f>VLOOKUP(G:G,old!G:K,5,FALSE)</f>
        <v>DWR</v>
      </c>
      <c r="U815" s="35" t="str">
        <f>VLOOKUP(G:G,old!G:L,6,FALSE)</f>
        <v>PENINSULA - WEST COAST</v>
      </c>
      <c r="V815" s="43">
        <f>VLOOKUP(G:G,old!G:M,7,FALSE)</f>
        <v>0</v>
      </c>
      <c r="X815" s="43" t="str">
        <f>IFERROR(VLOOKUP(V:V,#REF!,3,FALSE),"0")</f>
        <v>0</v>
      </c>
      <c r="Y815" s="19">
        <f t="shared" si="12"/>
        <v>0</v>
      </c>
      <c r="Z815" s="19" t="str">
        <f>IFERROR(VLOOKUP(C:C,#REF!,19,FALSE),"0")</f>
        <v>0</v>
      </c>
    </row>
    <row r="816" spans="1:26" x14ac:dyDescent="0.45">
      <c r="A816" s="32" t="s">
        <v>2619</v>
      </c>
      <c r="B816" s="32">
        <v>2</v>
      </c>
      <c r="C816" s="32" t="s">
        <v>2620</v>
      </c>
      <c r="D816" s="32" t="s">
        <v>457</v>
      </c>
      <c r="E816" s="32" t="s">
        <v>2861</v>
      </c>
      <c r="F816" s="32">
        <v>3</v>
      </c>
      <c r="G816" s="78" t="s">
        <v>1341</v>
      </c>
      <c r="H816" s="33" t="s">
        <v>2874</v>
      </c>
      <c r="I816" s="32" t="s">
        <v>2875</v>
      </c>
      <c r="J816" s="32" t="s">
        <v>2625</v>
      </c>
      <c r="K816" s="32" t="s">
        <v>463</v>
      </c>
      <c r="L816" s="34">
        <v>29.349163711999999</v>
      </c>
      <c r="M816" s="34">
        <v>18343.227320000002</v>
      </c>
      <c r="N816" s="32" t="s">
        <v>2876</v>
      </c>
      <c r="O816" s="43" t="e">
        <f>VLOOKUP(U:U,#REF!,5,FALSE)</f>
        <v>#REF!</v>
      </c>
      <c r="P816" s="43" t="e">
        <f>VLOOKUP(U:U,#REF!,4,FALSE)</f>
        <v>#REF!</v>
      </c>
      <c r="Q816" s="43" t="e">
        <f>VLOOKUP(U:U,#REF!,2,FALSE)</f>
        <v>#REF!</v>
      </c>
      <c r="S816" s="35" t="str">
        <f>VLOOKUP(G:G,old!G:J,4,FALSE)</f>
        <v>S</v>
      </c>
      <c r="T816" s="35" t="str">
        <f>VLOOKUP(G:G,old!G:K,5,FALSE)</f>
        <v>DWR</v>
      </c>
      <c r="U816" s="35" t="str">
        <f>VLOOKUP(G:G,old!G:L,6,FALSE)</f>
        <v>PENINSULA - WEST COAST</v>
      </c>
      <c r="V816" s="43">
        <f>VLOOKUP(G:G,old!G:M,7,FALSE)</f>
        <v>0</v>
      </c>
      <c r="X816" s="43" t="str">
        <f>IFERROR(VLOOKUP(V:V,#REF!,3,FALSE),"0")</f>
        <v>0</v>
      </c>
      <c r="Y816" s="19">
        <f t="shared" si="12"/>
        <v>0</v>
      </c>
      <c r="Z816" s="19" t="str">
        <f>IFERROR(VLOOKUP(C:C,#REF!,19,FALSE),"0")</f>
        <v>0</v>
      </c>
    </row>
    <row r="817" spans="1:26" x14ac:dyDescent="0.45">
      <c r="A817" s="32" t="s">
        <v>2619</v>
      </c>
      <c r="B817" s="32">
        <v>2</v>
      </c>
      <c r="C817" s="32" t="s">
        <v>2620</v>
      </c>
      <c r="D817" s="32" t="s">
        <v>457</v>
      </c>
      <c r="E817" s="32" t="s">
        <v>2877</v>
      </c>
      <c r="F817" s="32">
        <v>3</v>
      </c>
      <c r="G817" s="78" t="s">
        <v>2878</v>
      </c>
      <c r="H817" s="33" t="s">
        <v>2879</v>
      </c>
      <c r="I817" s="32" t="s">
        <v>2878</v>
      </c>
      <c r="J817" s="32" t="s">
        <v>2625</v>
      </c>
      <c r="K817" s="32" t="s">
        <v>463</v>
      </c>
      <c r="L817" s="34">
        <v>52.617407315999998</v>
      </c>
      <c r="M817" s="34">
        <v>32885.879572500002</v>
      </c>
      <c r="N817" s="32" t="s">
        <v>2880</v>
      </c>
      <c r="O817" s="43" t="e">
        <f>VLOOKUP(U:U,#REF!,5,FALSE)</f>
        <v>#REF!</v>
      </c>
      <c r="P817" s="43" t="e">
        <f>VLOOKUP(U:U,#REF!,4,FALSE)</f>
        <v>#REF!</v>
      </c>
      <c r="Q817" s="43" t="e">
        <f>VLOOKUP(U:U,#REF!,2,FALSE)</f>
        <v>#REF!</v>
      </c>
      <c r="S817" s="35" t="str">
        <f>VLOOKUP(G:G,old!G:J,4,FALSE)</f>
        <v>S</v>
      </c>
      <c r="T817" s="35" t="str">
        <f>VLOOKUP(G:G,old!G:K,5,FALSE)</f>
        <v>DWR</v>
      </c>
      <c r="U817" s="35" t="str">
        <f>VLOOKUP(G:G,old!G:L,6,FALSE)</f>
        <v>PENINSULA - WEST COAST</v>
      </c>
      <c r="V817" s="43" t="str">
        <f>VLOOKUP(G:G,old!G:M,7,FALSE)</f>
        <v>X.236</v>
      </c>
      <c r="X817" s="43" t="str">
        <f>IFERROR(VLOOKUP(V:V,#REF!,3,FALSE),"0")</f>
        <v>0</v>
      </c>
      <c r="Y817" s="19">
        <f t="shared" si="12"/>
        <v>0</v>
      </c>
      <c r="Z817" s="19" t="str">
        <f>IFERROR(VLOOKUP(C:C,#REF!,19,FALSE),"0")</f>
        <v>0</v>
      </c>
    </row>
    <row r="818" spans="1:26" x14ac:dyDescent="0.45">
      <c r="A818" s="32" t="s">
        <v>2619</v>
      </c>
      <c r="B818" s="32">
        <v>2</v>
      </c>
      <c r="C818" s="32" t="s">
        <v>2620</v>
      </c>
      <c r="D818" s="32" t="s">
        <v>457</v>
      </c>
      <c r="E818" s="32" t="s">
        <v>2877</v>
      </c>
      <c r="F818" s="32">
        <v>3</v>
      </c>
      <c r="G818" s="78" t="s">
        <v>2878</v>
      </c>
      <c r="H818" s="33" t="s">
        <v>2881</v>
      </c>
      <c r="I818" s="32" t="s">
        <v>2882</v>
      </c>
      <c r="J818" s="32" t="s">
        <v>2625</v>
      </c>
      <c r="K818" s="32" t="s">
        <v>463</v>
      </c>
      <c r="L818" s="34">
        <v>54.294624546900003</v>
      </c>
      <c r="M818" s="34">
        <v>33934.140341799997</v>
      </c>
      <c r="N818" s="32" t="s">
        <v>2883</v>
      </c>
      <c r="O818" s="43" t="e">
        <f>VLOOKUP(U:U,#REF!,5,FALSE)</f>
        <v>#REF!</v>
      </c>
      <c r="P818" s="43" t="e">
        <f>VLOOKUP(U:U,#REF!,4,FALSE)</f>
        <v>#REF!</v>
      </c>
      <c r="Q818" s="43" t="e">
        <f>VLOOKUP(U:U,#REF!,2,FALSE)</f>
        <v>#REF!</v>
      </c>
      <c r="S818" s="35" t="str">
        <f>VLOOKUP(G:G,old!G:J,4,FALSE)</f>
        <v>S</v>
      </c>
      <c r="T818" s="35" t="str">
        <f>VLOOKUP(G:G,old!G:K,5,FALSE)</f>
        <v>DWR</v>
      </c>
      <c r="U818" s="35" t="str">
        <f>VLOOKUP(G:G,old!G:L,6,FALSE)</f>
        <v>PENINSULA - WEST COAST</v>
      </c>
      <c r="V818" s="43" t="str">
        <f>VLOOKUP(G:G,old!G:M,7,FALSE)</f>
        <v>X.236</v>
      </c>
      <c r="X818" s="43" t="str">
        <f>IFERROR(VLOOKUP(V:V,#REF!,3,FALSE),"0")</f>
        <v>0</v>
      </c>
      <c r="Y818" s="19">
        <f t="shared" si="12"/>
        <v>0</v>
      </c>
      <c r="Z818" s="19" t="str">
        <f>IFERROR(VLOOKUP(C:C,#REF!,19,FALSE),"0")</f>
        <v>0</v>
      </c>
    </row>
    <row r="819" spans="1:26" x14ac:dyDescent="0.45">
      <c r="A819" s="32" t="s">
        <v>2619</v>
      </c>
      <c r="B819" s="32">
        <v>2</v>
      </c>
      <c r="C819" s="32" t="s">
        <v>2620</v>
      </c>
      <c r="D819" s="32" t="s">
        <v>457</v>
      </c>
      <c r="E819" s="32" t="s">
        <v>2877</v>
      </c>
      <c r="F819" s="32">
        <v>3</v>
      </c>
      <c r="G819" s="78" t="s">
        <v>2878</v>
      </c>
      <c r="H819" s="33" t="s">
        <v>2884</v>
      </c>
      <c r="I819" s="32" t="s">
        <v>2885</v>
      </c>
      <c r="J819" s="32" t="s">
        <v>2625</v>
      </c>
      <c r="K819" s="32" t="s">
        <v>463</v>
      </c>
      <c r="L819" s="34">
        <v>52.697683444500001</v>
      </c>
      <c r="M819" s="34">
        <v>32936.052152800003</v>
      </c>
      <c r="N819" s="32" t="s">
        <v>2886</v>
      </c>
      <c r="O819" s="43" t="e">
        <f>VLOOKUP(U:U,#REF!,5,FALSE)</f>
        <v>#REF!</v>
      </c>
      <c r="P819" s="43" t="e">
        <f>VLOOKUP(U:U,#REF!,4,FALSE)</f>
        <v>#REF!</v>
      </c>
      <c r="Q819" s="43" t="e">
        <f>VLOOKUP(U:U,#REF!,2,FALSE)</f>
        <v>#REF!</v>
      </c>
      <c r="S819" s="35" t="str">
        <f>VLOOKUP(G:G,old!G:J,4,FALSE)</f>
        <v>S</v>
      </c>
      <c r="T819" s="35" t="str">
        <f>VLOOKUP(G:G,old!G:K,5,FALSE)</f>
        <v>DWR</v>
      </c>
      <c r="U819" s="35" t="str">
        <f>VLOOKUP(G:G,old!G:L,6,FALSE)</f>
        <v>PENINSULA - WEST COAST</v>
      </c>
      <c r="V819" s="43" t="str">
        <f>VLOOKUP(G:G,old!G:M,7,FALSE)</f>
        <v>X.236</v>
      </c>
      <c r="X819" s="43" t="str">
        <f>IFERROR(VLOOKUP(V:V,#REF!,3,FALSE),"0")</f>
        <v>0</v>
      </c>
      <c r="Y819" s="19">
        <f t="shared" si="12"/>
        <v>0</v>
      </c>
      <c r="Z819" s="19" t="str">
        <f>IFERROR(VLOOKUP(C:C,#REF!,19,FALSE),"0")</f>
        <v>0</v>
      </c>
    </row>
    <row r="820" spans="1:26" x14ac:dyDescent="0.45">
      <c r="A820" s="32" t="s">
        <v>2887</v>
      </c>
      <c r="B820" s="32">
        <v>2</v>
      </c>
      <c r="C820" s="32" t="s">
        <v>2888</v>
      </c>
      <c r="D820" s="32" t="s">
        <v>457</v>
      </c>
      <c r="E820" s="32" t="s">
        <v>2889</v>
      </c>
      <c r="F820" s="32">
        <v>3</v>
      </c>
      <c r="G820" s="78" t="s">
        <v>2890</v>
      </c>
      <c r="H820" s="33" t="s">
        <v>2891</v>
      </c>
      <c r="I820" s="32" t="s">
        <v>2892</v>
      </c>
      <c r="J820" s="32" t="s">
        <v>2893</v>
      </c>
      <c r="K820" s="32" t="s">
        <v>463</v>
      </c>
      <c r="L820" s="34">
        <v>12.8262488212</v>
      </c>
      <c r="M820" s="34">
        <v>8016.4055132499998</v>
      </c>
      <c r="N820" s="32" t="s">
        <v>2894</v>
      </c>
      <c r="O820" s="43" t="e">
        <f>VLOOKUP(U:U,#REF!,5,FALSE)</f>
        <v>#REF!</v>
      </c>
      <c r="P820" s="43" t="e">
        <f>VLOOKUP(U:U,#REF!,4,FALSE)</f>
        <v>#REF!</v>
      </c>
      <c r="Q820" s="43" t="e">
        <f>VLOOKUP(U:U,#REF!,2,FALSE)</f>
        <v>#REF!</v>
      </c>
      <c r="S820" s="35" t="str">
        <f>VLOOKUP(G:G,old!G:J,4,FALSE)</f>
        <v>S</v>
      </c>
      <c r="T820" s="35" t="str">
        <f>VLOOKUP(G:G,old!G:K,5,FALSE)</f>
        <v>DWR</v>
      </c>
      <c r="U820" s="35" t="str">
        <f>VLOOKUP(G:G,old!G:L,6,FALSE)</f>
        <v>THALE SAP SONGKHLA</v>
      </c>
      <c r="V820" s="43" t="str">
        <f>VLOOKUP(G:G,old!G:M,7,FALSE)</f>
        <v>X.170</v>
      </c>
      <c r="X820" s="43" t="str">
        <f>IFERROR(VLOOKUP(V:V,#REF!,3,FALSE),"0")</f>
        <v>0</v>
      </c>
      <c r="Y820" s="19">
        <f t="shared" si="12"/>
        <v>0</v>
      </c>
      <c r="Z820" s="19" t="str">
        <f>IFERROR(VLOOKUP(C:C,#REF!,19,FALSE),"0")</f>
        <v>0</v>
      </c>
    </row>
    <row r="821" spans="1:26" x14ac:dyDescent="0.45">
      <c r="A821" s="32" t="s">
        <v>2887</v>
      </c>
      <c r="B821" s="32">
        <v>2</v>
      </c>
      <c r="C821" s="32" t="s">
        <v>2888</v>
      </c>
      <c r="D821" s="32" t="s">
        <v>457</v>
      </c>
      <c r="E821" s="32" t="s">
        <v>2889</v>
      </c>
      <c r="F821" s="32">
        <v>3</v>
      </c>
      <c r="G821" s="78" t="s">
        <v>2890</v>
      </c>
      <c r="H821" s="33" t="s">
        <v>2895</v>
      </c>
      <c r="I821" s="32" t="s">
        <v>2896</v>
      </c>
      <c r="J821" s="32" t="s">
        <v>2893</v>
      </c>
      <c r="K821" s="32" t="s">
        <v>463</v>
      </c>
      <c r="L821" s="34">
        <v>17.513202172300002</v>
      </c>
      <c r="M821" s="34">
        <v>10945.751357700001</v>
      </c>
      <c r="N821" s="32" t="s">
        <v>2897</v>
      </c>
      <c r="O821" s="43" t="e">
        <f>VLOOKUP(U:U,#REF!,5,FALSE)</f>
        <v>#REF!</v>
      </c>
      <c r="P821" s="43" t="e">
        <f>VLOOKUP(U:U,#REF!,4,FALSE)</f>
        <v>#REF!</v>
      </c>
      <c r="Q821" s="43" t="e">
        <f>VLOOKUP(U:U,#REF!,2,FALSE)</f>
        <v>#REF!</v>
      </c>
      <c r="S821" s="35" t="str">
        <f>VLOOKUP(G:G,old!G:J,4,FALSE)</f>
        <v>S</v>
      </c>
      <c r="T821" s="35" t="str">
        <f>VLOOKUP(G:G,old!G:K,5,FALSE)</f>
        <v>DWR</v>
      </c>
      <c r="U821" s="35" t="str">
        <f>VLOOKUP(G:G,old!G:L,6,FALSE)</f>
        <v>THALE SAP SONGKHLA</v>
      </c>
      <c r="V821" s="43" t="str">
        <f>VLOOKUP(G:G,old!G:M,7,FALSE)</f>
        <v>X.170</v>
      </c>
      <c r="X821" s="43" t="str">
        <f>IFERROR(VLOOKUP(V:V,#REF!,3,FALSE),"0")</f>
        <v>0</v>
      </c>
      <c r="Y821" s="19">
        <f t="shared" si="12"/>
        <v>0</v>
      </c>
      <c r="Z821" s="19" t="str">
        <f>IFERROR(VLOOKUP(C:C,#REF!,19,FALSE),"0")</f>
        <v>0</v>
      </c>
    </row>
    <row r="822" spans="1:26" x14ac:dyDescent="0.45">
      <c r="A822" s="32" t="s">
        <v>2887</v>
      </c>
      <c r="B822" s="32">
        <v>2</v>
      </c>
      <c r="C822" s="32" t="s">
        <v>2888</v>
      </c>
      <c r="D822" s="32" t="s">
        <v>457</v>
      </c>
      <c r="E822" s="32" t="s">
        <v>2889</v>
      </c>
      <c r="F822" s="32">
        <v>3</v>
      </c>
      <c r="G822" s="78" t="s">
        <v>2890</v>
      </c>
      <c r="H822" s="33" t="s">
        <v>2898</v>
      </c>
      <c r="I822" s="32" t="s">
        <v>2899</v>
      </c>
      <c r="J822" s="32" t="s">
        <v>2893</v>
      </c>
      <c r="K822" s="32" t="s">
        <v>463</v>
      </c>
      <c r="L822" s="34">
        <v>10.556715430200001</v>
      </c>
      <c r="M822" s="34">
        <v>6597.9471438800001</v>
      </c>
      <c r="N822" s="32" t="s">
        <v>2900</v>
      </c>
      <c r="O822" s="43" t="e">
        <f>VLOOKUP(U:U,#REF!,5,FALSE)</f>
        <v>#REF!</v>
      </c>
      <c r="P822" s="43" t="e">
        <f>VLOOKUP(U:U,#REF!,4,FALSE)</f>
        <v>#REF!</v>
      </c>
      <c r="Q822" s="43" t="e">
        <f>VLOOKUP(U:U,#REF!,2,FALSE)</f>
        <v>#REF!</v>
      </c>
      <c r="S822" s="35" t="str">
        <f>VLOOKUP(G:G,old!G:J,4,FALSE)</f>
        <v>S</v>
      </c>
      <c r="T822" s="35" t="str">
        <f>VLOOKUP(G:G,old!G:K,5,FALSE)</f>
        <v>DWR</v>
      </c>
      <c r="U822" s="35" t="str">
        <f>VLOOKUP(G:G,old!G:L,6,FALSE)</f>
        <v>THALE SAP SONGKHLA</v>
      </c>
      <c r="V822" s="43" t="str">
        <f>VLOOKUP(G:G,old!G:M,7,FALSE)</f>
        <v>X.170</v>
      </c>
      <c r="X822" s="43" t="str">
        <f>IFERROR(VLOOKUP(V:V,#REF!,3,FALSE),"0")</f>
        <v>0</v>
      </c>
      <c r="Y822" s="19">
        <f t="shared" si="12"/>
        <v>0</v>
      </c>
      <c r="Z822" s="19" t="str">
        <f>IFERROR(VLOOKUP(C:C,#REF!,19,FALSE),"0")</f>
        <v>0</v>
      </c>
    </row>
    <row r="823" spans="1:26" x14ac:dyDescent="0.45">
      <c r="A823" s="32" t="s">
        <v>2887</v>
      </c>
      <c r="B823" s="32">
        <v>2</v>
      </c>
      <c r="C823" s="32" t="s">
        <v>2888</v>
      </c>
      <c r="D823" s="32" t="s">
        <v>457</v>
      </c>
      <c r="E823" s="32" t="s">
        <v>2889</v>
      </c>
      <c r="F823" s="32">
        <v>3</v>
      </c>
      <c r="G823" s="78" t="s">
        <v>2890</v>
      </c>
      <c r="H823" s="33" t="s">
        <v>2901</v>
      </c>
      <c r="I823" s="32" t="s">
        <v>2902</v>
      </c>
      <c r="J823" s="32" t="s">
        <v>2893</v>
      </c>
      <c r="K823" s="32" t="s">
        <v>463</v>
      </c>
      <c r="L823" s="34">
        <v>18.9577519831</v>
      </c>
      <c r="M823" s="34">
        <v>11848.5949894</v>
      </c>
      <c r="N823" s="32" t="s">
        <v>2903</v>
      </c>
      <c r="O823" s="43" t="e">
        <f>VLOOKUP(U:U,#REF!,5,FALSE)</f>
        <v>#REF!</v>
      </c>
      <c r="P823" s="43" t="e">
        <f>VLOOKUP(U:U,#REF!,4,FALSE)</f>
        <v>#REF!</v>
      </c>
      <c r="Q823" s="43" t="e">
        <f>VLOOKUP(U:U,#REF!,2,FALSE)</f>
        <v>#REF!</v>
      </c>
      <c r="S823" s="35" t="str">
        <f>VLOOKUP(G:G,old!G:J,4,FALSE)</f>
        <v>S</v>
      </c>
      <c r="T823" s="35" t="str">
        <f>VLOOKUP(G:G,old!G:K,5,FALSE)</f>
        <v>DWR</v>
      </c>
      <c r="U823" s="35" t="str">
        <f>VLOOKUP(G:G,old!G:L,6,FALSE)</f>
        <v>THALE SAP SONGKHLA</v>
      </c>
      <c r="V823" s="43" t="str">
        <f>VLOOKUP(G:G,old!G:M,7,FALSE)</f>
        <v>X.170</v>
      </c>
      <c r="X823" s="43" t="str">
        <f>IFERROR(VLOOKUP(V:V,#REF!,3,FALSE),"0")</f>
        <v>0</v>
      </c>
      <c r="Y823" s="19">
        <f t="shared" si="12"/>
        <v>0</v>
      </c>
      <c r="Z823" s="19" t="str">
        <f>IFERROR(VLOOKUP(C:C,#REF!,19,FALSE),"0")</f>
        <v>0</v>
      </c>
    </row>
    <row r="824" spans="1:26" x14ac:dyDescent="0.45">
      <c r="A824" s="32" t="s">
        <v>2887</v>
      </c>
      <c r="B824" s="32">
        <v>2</v>
      </c>
      <c r="C824" s="32" t="s">
        <v>2888</v>
      </c>
      <c r="D824" s="32" t="s">
        <v>457</v>
      </c>
      <c r="E824" s="32" t="s">
        <v>2889</v>
      </c>
      <c r="F824" s="32">
        <v>3</v>
      </c>
      <c r="G824" s="78" t="s">
        <v>2890</v>
      </c>
      <c r="H824" s="33" t="s">
        <v>2904</v>
      </c>
      <c r="I824" s="32" t="s">
        <v>2905</v>
      </c>
      <c r="J824" s="32" t="s">
        <v>2893</v>
      </c>
      <c r="K824" s="32" t="s">
        <v>463</v>
      </c>
      <c r="L824" s="34">
        <v>11.453109382099999</v>
      </c>
      <c r="M824" s="34">
        <v>7158.1933638099999</v>
      </c>
      <c r="N824" s="32" t="s">
        <v>2906</v>
      </c>
      <c r="O824" s="43" t="e">
        <f>VLOOKUP(U:U,#REF!,5,FALSE)</f>
        <v>#REF!</v>
      </c>
      <c r="P824" s="43" t="e">
        <f>VLOOKUP(U:U,#REF!,4,FALSE)</f>
        <v>#REF!</v>
      </c>
      <c r="Q824" s="43" t="e">
        <f>VLOOKUP(U:U,#REF!,2,FALSE)</f>
        <v>#REF!</v>
      </c>
      <c r="S824" s="35" t="str">
        <f>VLOOKUP(G:G,old!G:J,4,FALSE)</f>
        <v>S</v>
      </c>
      <c r="T824" s="35" t="str">
        <f>VLOOKUP(G:G,old!G:K,5,FALSE)</f>
        <v>DWR</v>
      </c>
      <c r="U824" s="35" t="str">
        <f>VLOOKUP(G:G,old!G:L,6,FALSE)</f>
        <v>THALE SAP SONGKHLA</v>
      </c>
      <c r="V824" s="43" t="str">
        <f>VLOOKUP(G:G,old!G:M,7,FALSE)</f>
        <v>X.170</v>
      </c>
      <c r="X824" s="43" t="str">
        <f>IFERROR(VLOOKUP(V:V,#REF!,3,FALSE),"0")</f>
        <v>0</v>
      </c>
      <c r="Y824" s="19">
        <f t="shared" si="12"/>
        <v>0</v>
      </c>
      <c r="Z824" s="19" t="str">
        <f>IFERROR(VLOOKUP(C:C,#REF!,19,FALSE),"0")</f>
        <v>0</v>
      </c>
    </row>
    <row r="825" spans="1:26" x14ac:dyDescent="0.45">
      <c r="A825" s="32" t="s">
        <v>2887</v>
      </c>
      <c r="B825" s="32">
        <v>2</v>
      </c>
      <c r="C825" s="32" t="s">
        <v>2888</v>
      </c>
      <c r="D825" s="32" t="s">
        <v>457</v>
      </c>
      <c r="E825" s="32" t="s">
        <v>2889</v>
      </c>
      <c r="F825" s="32">
        <v>3</v>
      </c>
      <c r="G825" s="78" t="s">
        <v>2890</v>
      </c>
      <c r="H825" s="33" t="s">
        <v>2907</v>
      </c>
      <c r="I825" s="32" t="s">
        <v>2908</v>
      </c>
      <c r="J825" s="32" t="s">
        <v>2893</v>
      </c>
      <c r="K825" s="32" t="s">
        <v>463</v>
      </c>
      <c r="L825" s="34">
        <v>12.382859266100001</v>
      </c>
      <c r="M825" s="34">
        <v>7739.2870413099999</v>
      </c>
      <c r="N825" s="32" t="s">
        <v>2909</v>
      </c>
      <c r="O825" s="43" t="e">
        <f>VLOOKUP(U:U,#REF!,5,FALSE)</f>
        <v>#REF!</v>
      </c>
      <c r="P825" s="43" t="e">
        <f>VLOOKUP(U:U,#REF!,4,FALSE)</f>
        <v>#REF!</v>
      </c>
      <c r="Q825" s="43" t="e">
        <f>VLOOKUP(U:U,#REF!,2,FALSE)</f>
        <v>#REF!</v>
      </c>
      <c r="S825" s="35" t="str">
        <f>VLOOKUP(G:G,old!G:J,4,FALSE)</f>
        <v>S</v>
      </c>
      <c r="T825" s="35" t="str">
        <f>VLOOKUP(G:G,old!G:K,5,FALSE)</f>
        <v>DWR</v>
      </c>
      <c r="U825" s="35" t="str">
        <f>VLOOKUP(G:G,old!G:L,6,FALSE)</f>
        <v>THALE SAP SONGKHLA</v>
      </c>
      <c r="V825" s="43" t="str">
        <f>VLOOKUP(G:G,old!G:M,7,FALSE)</f>
        <v>X.170</v>
      </c>
      <c r="X825" s="43" t="str">
        <f>IFERROR(VLOOKUP(V:V,#REF!,3,FALSE),"0")</f>
        <v>0</v>
      </c>
      <c r="Y825" s="19">
        <f t="shared" si="12"/>
        <v>0</v>
      </c>
      <c r="Z825" s="19" t="str">
        <f>IFERROR(VLOOKUP(C:C,#REF!,19,FALSE),"0")</f>
        <v>0</v>
      </c>
    </row>
    <row r="826" spans="1:26" x14ac:dyDescent="0.45">
      <c r="A826" s="32" t="s">
        <v>2887</v>
      </c>
      <c r="B826" s="32">
        <v>2</v>
      </c>
      <c r="C826" s="32" t="s">
        <v>2888</v>
      </c>
      <c r="D826" s="32" t="s">
        <v>457</v>
      </c>
      <c r="E826" s="32" t="s">
        <v>2889</v>
      </c>
      <c r="F826" s="32">
        <v>3</v>
      </c>
      <c r="G826" s="78" t="s">
        <v>2890</v>
      </c>
      <c r="H826" s="33" t="s">
        <v>2910</v>
      </c>
      <c r="I826" s="32" t="s">
        <v>2911</v>
      </c>
      <c r="J826" s="32" t="s">
        <v>2893</v>
      </c>
      <c r="K826" s="32" t="s">
        <v>463</v>
      </c>
      <c r="L826" s="34">
        <v>35.083199501000003</v>
      </c>
      <c r="M826" s="34">
        <v>21926.999688100001</v>
      </c>
      <c r="N826" s="32" t="s">
        <v>2912</v>
      </c>
      <c r="O826" s="43" t="e">
        <f>VLOOKUP(U:U,#REF!,5,FALSE)</f>
        <v>#REF!</v>
      </c>
      <c r="P826" s="43" t="e">
        <f>VLOOKUP(U:U,#REF!,4,FALSE)</f>
        <v>#REF!</v>
      </c>
      <c r="Q826" s="43" t="e">
        <f>VLOOKUP(U:U,#REF!,2,FALSE)</f>
        <v>#REF!</v>
      </c>
      <c r="S826" s="35" t="str">
        <f>VLOOKUP(G:G,old!G:J,4,FALSE)</f>
        <v>S</v>
      </c>
      <c r="T826" s="35" t="str">
        <f>VLOOKUP(G:G,old!G:K,5,FALSE)</f>
        <v>DWR</v>
      </c>
      <c r="U826" s="35" t="str">
        <f>VLOOKUP(G:G,old!G:L,6,FALSE)</f>
        <v>THALE SAP SONGKHLA</v>
      </c>
      <c r="V826" s="43" t="str">
        <f>VLOOKUP(G:G,old!G:M,7,FALSE)</f>
        <v>X.170</v>
      </c>
      <c r="X826" s="43" t="str">
        <f>IFERROR(VLOOKUP(V:V,#REF!,3,FALSE),"0")</f>
        <v>0</v>
      </c>
      <c r="Y826" s="19">
        <f t="shared" si="12"/>
        <v>0</v>
      </c>
      <c r="Z826" s="19" t="str">
        <f>IFERROR(VLOOKUP(C:C,#REF!,19,FALSE),"0")</f>
        <v>0</v>
      </c>
    </row>
    <row r="827" spans="1:26" x14ac:dyDescent="0.45">
      <c r="A827" s="32" t="s">
        <v>2887</v>
      </c>
      <c r="B827" s="32">
        <v>2</v>
      </c>
      <c r="C827" s="32" t="s">
        <v>2888</v>
      </c>
      <c r="D827" s="32" t="s">
        <v>457</v>
      </c>
      <c r="E827" s="32" t="s">
        <v>2889</v>
      </c>
      <c r="F827" s="32">
        <v>3</v>
      </c>
      <c r="G827" s="78" t="s">
        <v>2890</v>
      </c>
      <c r="H827" s="33" t="s">
        <v>2913</v>
      </c>
      <c r="I827" s="32" t="s">
        <v>2914</v>
      </c>
      <c r="J827" s="32" t="s">
        <v>2893</v>
      </c>
      <c r="K827" s="32" t="s">
        <v>463</v>
      </c>
      <c r="L827" s="34">
        <v>167.97095525200001</v>
      </c>
      <c r="M827" s="34">
        <v>104981.847033</v>
      </c>
      <c r="N827" s="32" t="s">
        <v>2915</v>
      </c>
      <c r="O827" s="43" t="e">
        <f>VLOOKUP(U:U,#REF!,5,FALSE)</f>
        <v>#REF!</v>
      </c>
      <c r="P827" s="43" t="e">
        <f>VLOOKUP(U:U,#REF!,4,FALSE)</f>
        <v>#REF!</v>
      </c>
      <c r="Q827" s="43" t="e">
        <f>VLOOKUP(U:U,#REF!,2,FALSE)</f>
        <v>#REF!</v>
      </c>
      <c r="S827" s="35" t="str">
        <f>VLOOKUP(G:G,old!G:J,4,FALSE)</f>
        <v>S</v>
      </c>
      <c r="T827" s="35" t="str">
        <f>VLOOKUP(G:G,old!G:K,5,FALSE)</f>
        <v>DWR</v>
      </c>
      <c r="U827" s="35" t="str">
        <f>VLOOKUP(G:G,old!G:L,6,FALSE)</f>
        <v>THALE SAP SONGKHLA</v>
      </c>
      <c r="V827" s="43" t="str">
        <f>VLOOKUP(G:G,old!G:M,7,FALSE)</f>
        <v>X.170</v>
      </c>
      <c r="X827" s="43" t="str">
        <f>IFERROR(VLOOKUP(V:V,#REF!,3,FALSE),"0")</f>
        <v>0</v>
      </c>
      <c r="Y827" s="19">
        <f t="shared" si="12"/>
        <v>0</v>
      </c>
      <c r="Z827" s="19" t="str">
        <f>IFERROR(VLOOKUP(C:C,#REF!,19,FALSE),"0")</f>
        <v>0</v>
      </c>
    </row>
    <row r="828" spans="1:26" x14ac:dyDescent="0.45">
      <c r="A828" s="32" t="s">
        <v>2887</v>
      </c>
      <c r="B828" s="32">
        <v>2</v>
      </c>
      <c r="C828" s="32" t="s">
        <v>2888</v>
      </c>
      <c r="D828" s="32" t="s">
        <v>457</v>
      </c>
      <c r="E828" s="32" t="s">
        <v>2889</v>
      </c>
      <c r="F828" s="32">
        <v>3</v>
      </c>
      <c r="G828" s="78" t="s">
        <v>2890</v>
      </c>
      <c r="H828" s="33" t="s">
        <v>2916</v>
      </c>
      <c r="I828" s="32" t="s">
        <v>2917</v>
      </c>
      <c r="J828" s="32" t="s">
        <v>2893</v>
      </c>
      <c r="K828" s="32" t="s">
        <v>463</v>
      </c>
      <c r="L828" s="34">
        <v>26.116748262200002</v>
      </c>
      <c r="M828" s="34">
        <v>16322.967663900001</v>
      </c>
      <c r="N828" s="32" t="s">
        <v>2918</v>
      </c>
      <c r="O828" s="43" t="e">
        <f>VLOOKUP(U:U,#REF!,5,FALSE)</f>
        <v>#REF!</v>
      </c>
      <c r="P828" s="43" t="e">
        <f>VLOOKUP(U:U,#REF!,4,FALSE)</f>
        <v>#REF!</v>
      </c>
      <c r="Q828" s="43" t="e">
        <f>VLOOKUP(U:U,#REF!,2,FALSE)</f>
        <v>#REF!</v>
      </c>
      <c r="S828" s="35" t="str">
        <f>VLOOKUP(G:G,old!G:J,4,FALSE)</f>
        <v>S</v>
      </c>
      <c r="T828" s="35" t="str">
        <f>VLOOKUP(G:G,old!G:K,5,FALSE)</f>
        <v>DWR</v>
      </c>
      <c r="U828" s="35" t="str">
        <f>VLOOKUP(G:G,old!G:L,6,FALSE)</f>
        <v>THALE SAP SONGKHLA</v>
      </c>
      <c r="V828" s="43" t="str">
        <f>VLOOKUP(G:G,old!G:M,7,FALSE)</f>
        <v>X.170</v>
      </c>
      <c r="X828" s="43" t="str">
        <f>IFERROR(VLOOKUP(V:V,#REF!,3,FALSE),"0")</f>
        <v>0</v>
      </c>
      <c r="Y828" s="19">
        <f t="shared" si="12"/>
        <v>0</v>
      </c>
      <c r="Z828" s="19" t="str">
        <f>IFERROR(VLOOKUP(C:C,#REF!,19,FALSE),"0")</f>
        <v>0</v>
      </c>
    </row>
    <row r="829" spans="1:26" x14ac:dyDescent="0.45">
      <c r="A829" s="32" t="s">
        <v>2887</v>
      </c>
      <c r="B829" s="32">
        <v>2</v>
      </c>
      <c r="C829" s="32" t="s">
        <v>2888</v>
      </c>
      <c r="D829" s="32" t="s">
        <v>457</v>
      </c>
      <c r="E829" s="32" t="s">
        <v>2889</v>
      </c>
      <c r="F829" s="32">
        <v>3</v>
      </c>
      <c r="G829" s="78" t="s">
        <v>2890</v>
      </c>
      <c r="H829" s="33" t="s">
        <v>2919</v>
      </c>
      <c r="I829" s="32" t="s">
        <v>2920</v>
      </c>
      <c r="J829" s="32" t="s">
        <v>2893</v>
      </c>
      <c r="K829" s="32" t="s">
        <v>463</v>
      </c>
      <c r="L829" s="34">
        <v>38.149533091999999</v>
      </c>
      <c r="M829" s="34">
        <v>23843.458182499999</v>
      </c>
      <c r="N829" s="32" t="s">
        <v>2921</v>
      </c>
      <c r="O829" s="43" t="e">
        <f>VLOOKUP(U:U,#REF!,5,FALSE)</f>
        <v>#REF!</v>
      </c>
      <c r="P829" s="43" t="e">
        <f>VLOOKUP(U:U,#REF!,4,FALSE)</f>
        <v>#REF!</v>
      </c>
      <c r="Q829" s="43" t="e">
        <f>VLOOKUP(U:U,#REF!,2,FALSE)</f>
        <v>#REF!</v>
      </c>
      <c r="S829" s="35" t="str">
        <f>VLOOKUP(G:G,old!G:J,4,FALSE)</f>
        <v>S</v>
      </c>
      <c r="T829" s="35" t="str">
        <f>VLOOKUP(G:G,old!G:K,5,FALSE)</f>
        <v>DWR</v>
      </c>
      <c r="U829" s="35" t="str">
        <f>VLOOKUP(G:G,old!G:L,6,FALSE)</f>
        <v>THALE SAP SONGKHLA</v>
      </c>
      <c r="V829" s="43" t="str">
        <f>VLOOKUP(G:G,old!G:M,7,FALSE)</f>
        <v>X.170</v>
      </c>
      <c r="X829" s="43" t="str">
        <f>IFERROR(VLOOKUP(V:V,#REF!,3,FALSE),"0")</f>
        <v>0</v>
      </c>
      <c r="Y829" s="19">
        <f t="shared" si="12"/>
        <v>0</v>
      </c>
      <c r="Z829" s="19" t="str">
        <f>IFERROR(VLOOKUP(C:C,#REF!,19,FALSE),"0")</f>
        <v>0</v>
      </c>
    </row>
    <row r="830" spans="1:26" x14ac:dyDescent="0.45">
      <c r="A830" s="32" t="s">
        <v>2887</v>
      </c>
      <c r="B830" s="32">
        <v>2</v>
      </c>
      <c r="C830" s="32" t="s">
        <v>2888</v>
      </c>
      <c r="D830" s="32" t="s">
        <v>457</v>
      </c>
      <c r="E830" s="32" t="s">
        <v>2889</v>
      </c>
      <c r="F830" s="32">
        <v>3</v>
      </c>
      <c r="G830" s="78" t="s">
        <v>2890</v>
      </c>
      <c r="H830" s="33" t="s">
        <v>2922</v>
      </c>
      <c r="I830" s="32" t="s">
        <v>2923</v>
      </c>
      <c r="J830" s="32" t="s">
        <v>2893</v>
      </c>
      <c r="K830" s="32" t="s">
        <v>463</v>
      </c>
      <c r="L830" s="34">
        <v>22.409145605799999</v>
      </c>
      <c r="M830" s="34">
        <v>14005.7160036</v>
      </c>
      <c r="N830" s="32" t="s">
        <v>2924</v>
      </c>
      <c r="O830" s="43" t="e">
        <f>VLOOKUP(U:U,#REF!,5,FALSE)</f>
        <v>#REF!</v>
      </c>
      <c r="P830" s="43" t="e">
        <f>VLOOKUP(U:U,#REF!,4,FALSE)</f>
        <v>#REF!</v>
      </c>
      <c r="Q830" s="43" t="e">
        <f>VLOOKUP(U:U,#REF!,2,FALSE)</f>
        <v>#REF!</v>
      </c>
      <c r="S830" s="35" t="str">
        <f>VLOOKUP(G:G,old!G:J,4,FALSE)</f>
        <v>S</v>
      </c>
      <c r="T830" s="35" t="str">
        <f>VLOOKUP(G:G,old!G:K,5,FALSE)</f>
        <v>DWR</v>
      </c>
      <c r="U830" s="35" t="str">
        <f>VLOOKUP(G:G,old!G:L,6,FALSE)</f>
        <v>THALE SAP SONGKHLA</v>
      </c>
      <c r="V830" s="43" t="str">
        <f>VLOOKUP(G:G,old!G:M,7,FALSE)</f>
        <v>X.170</v>
      </c>
      <c r="X830" s="43" t="str">
        <f>IFERROR(VLOOKUP(V:V,#REF!,3,FALSE),"0")</f>
        <v>0</v>
      </c>
      <c r="Y830" s="19">
        <f t="shared" si="12"/>
        <v>0</v>
      </c>
      <c r="Z830" s="19" t="str">
        <f>IFERROR(VLOOKUP(C:C,#REF!,19,FALSE),"0")</f>
        <v>0</v>
      </c>
    </row>
    <row r="831" spans="1:26" x14ac:dyDescent="0.45">
      <c r="A831" s="32" t="s">
        <v>2887</v>
      </c>
      <c r="B831" s="32">
        <v>2</v>
      </c>
      <c r="C831" s="32" t="s">
        <v>2888</v>
      </c>
      <c r="D831" s="32" t="s">
        <v>457</v>
      </c>
      <c r="E831" s="32" t="s">
        <v>2889</v>
      </c>
      <c r="F831" s="32">
        <v>3</v>
      </c>
      <c r="G831" s="78" t="s">
        <v>2890</v>
      </c>
      <c r="H831" s="33" t="s">
        <v>2925</v>
      </c>
      <c r="I831" s="32" t="s">
        <v>1777</v>
      </c>
      <c r="J831" s="32" t="s">
        <v>2893</v>
      </c>
      <c r="K831" s="32" t="s">
        <v>463</v>
      </c>
      <c r="L831" s="34">
        <v>54.956210509100003</v>
      </c>
      <c r="M831" s="34">
        <v>34347.631568199999</v>
      </c>
      <c r="N831" s="32" t="s">
        <v>2926</v>
      </c>
      <c r="O831" s="43" t="e">
        <f>VLOOKUP(U:U,#REF!,5,FALSE)</f>
        <v>#REF!</v>
      </c>
      <c r="P831" s="43" t="e">
        <f>VLOOKUP(U:U,#REF!,4,FALSE)</f>
        <v>#REF!</v>
      </c>
      <c r="Q831" s="43" t="e">
        <f>VLOOKUP(U:U,#REF!,2,FALSE)</f>
        <v>#REF!</v>
      </c>
      <c r="S831" s="35" t="str">
        <f>VLOOKUP(G:G,old!G:J,4,FALSE)</f>
        <v>S</v>
      </c>
      <c r="T831" s="35" t="str">
        <f>VLOOKUP(G:G,old!G:K,5,FALSE)</f>
        <v>DWR</v>
      </c>
      <c r="U831" s="35" t="str">
        <f>VLOOKUP(G:G,old!G:L,6,FALSE)</f>
        <v>THALE SAP SONGKHLA</v>
      </c>
      <c r="V831" s="43" t="str">
        <f>VLOOKUP(G:G,old!G:M,7,FALSE)</f>
        <v>X.170</v>
      </c>
      <c r="X831" s="43" t="str">
        <f>IFERROR(VLOOKUP(V:V,#REF!,3,FALSE),"0")</f>
        <v>0</v>
      </c>
      <c r="Y831" s="19">
        <f t="shared" si="12"/>
        <v>0</v>
      </c>
      <c r="Z831" s="19" t="str">
        <f>IFERROR(VLOOKUP(C:C,#REF!,19,FALSE),"0")</f>
        <v>0</v>
      </c>
    </row>
    <row r="832" spans="1:26" x14ac:dyDescent="0.45">
      <c r="A832" s="32" t="s">
        <v>2887</v>
      </c>
      <c r="B832" s="32">
        <v>2</v>
      </c>
      <c r="C832" s="32" t="s">
        <v>2888</v>
      </c>
      <c r="D832" s="32" t="s">
        <v>457</v>
      </c>
      <c r="E832" s="32" t="s">
        <v>2889</v>
      </c>
      <c r="F832" s="32">
        <v>3</v>
      </c>
      <c r="G832" s="78" t="s">
        <v>2890</v>
      </c>
      <c r="H832" s="33" t="s">
        <v>2927</v>
      </c>
      <c r="I832" s="32" t="s">
        <v>2928</v>
      </c>
      <c r="J832" s="32" t="s">
        <v>2893</v>
      </c>
      <c r="K832" s="32" t="s">
        <v>463</v>
      </c>
      <c r="L832" s="34">
        <v>36.616883639199997</v>
      </c>
      <c r="M832" s="34">
        <v>22885.552274500002</v>
      </c>
      <c r="N832" s="32" t="s">
        <v>2929</v>
      </c>
      <c r="O832" s="43" t="e">
        <f>VLOOKUP(U:U,#REF!,5,FALSE)</f>
        <v>#REF!</v>
      </c>
      <c r="P832" s="43" t="e">
        <f>VLOOKUP(U:U,#REF!,4,FALSE)</f>
        <v>#REF!</v>
      </c>
      <c r="Q832" s="43" t="e">
        <f>VLOOKUP(U:U,#REF!,2,FALSE)</f>
        <v>#REF!</v>
      </c>
      <c r="S832" s="35" t="str">
        <f>VLOOKUP(G:G,old!G:J,4,FALSE)</f>
        <v>S</v>
      </c>
      <c r="T832" s="35" t="str">
        <f>VLOOKUP(G:G,old!G:K,5,FALSE)</f>
        <v>DWR</v>
      </c>
      <c r="U832" s="35" t="str">
        <f>VLOOKUP(G:G,old!G:L,6,FALSE)</f>
        <v>THALE SAP SONGKHLA</v>
      </c>
      <c r="V832" s="43" t="str">
        <f>VLOOKUP(G:G,old!G:M,7,FALSE)</f>
        <v>X.170</v>
      </c>
      <c r="X832" s="43" t="str">
        <f>IFERROR(VLOOKUP(V:V,#REF!,3,FALSE),"0")</f>
        <v>0</v>
      </c>
      <c r="Y832" s="19">
        <f t="shared" si="12"/>
        <v>0</v>
      </c>
      <c r="Z832" s="19" t="str">
        <f>IFERROR(VLOOKUP(C:C,#REF!,19,FALSE),"0")</f>
        <v>0</v>
      </c>
    </row>
    <row r="833" spans="1:26" x14ac:dyDescent="0.45">
      <c r="A833" s="32" t="s">
        <v>2887</v>
      </c>
      <c r="B833" s="32">
        <v>2</v>
      </c>
      <c r="C833" s="32" t="s">
        <v>2888</v>
      </c>
      <c r="D833" s="32" t="s">
        <v>457</v>
      </c>
      <c r="E833" s="32" t="s">
        <v>2889</v>
      </c>
      <c r="F833" s="32">
        <v>3</v>
      </c>
      <c r="G833" s="78" t="s">
        <v>2890</v>
      </c>
      <c r="H833" s="33" t="s">
        <v>2930</v>
      </c>
      <c r="I833" s="32" t="s">
        <v>2931</v>
      </c>
      <c r="J833" s="32" t="s">
        <v>2893</v>
      </c>
      <c r="K833" s="32" t="s">
        <v>463</v>
      </c>
      <c r="L833" s="34">
        <v>19.305685943499999</v>
      </c>
      <c r="M833" s="34">
        <v>12066.0537147</v>
      </c>
      <c r="N833" s="32" t="s">
        <v>2932</v>
      </c>
      <c r="O833" s="43" t="e">
        <f>VLOOKUP(U:U,#REF!,5,FALSE)</f>
        <v>#REF!</v>
      </c>
      <c r="P833" s="43" t="e">
        <f>VLOOKUP(U:U,#REF!,4,FALSE)</f>
        <v>#REF!</v>
      </c>
      <c r="Q833" s="43" t="e">
        <f>VLOOKUP(U:U,#REF!,2,FALSE)</f>
        <v>#REF!</v>
      </c>
      <c r="S833" s="35" t="str">
        <f>VLOOKUP(G:G,old!G:J,4,FALSE)</f>
        <v>S</v>
      </c>
      <c r="T833" s="35" t="str">
        <f>VLOOKUP(G:G,old!G:K,5,FALSE)</f>
        <v>DWR</v>
      </c>
      <c r="U833" s="35" t="str">
        <f>VLOOKUP(G:G,old!G:L,6,FALSE)</f>
        <v>THALE SAP SONGKHLA</v>
      </c>
      <c r="V833" s="43" t="str">
        <f>VLOOKUP(G:G,old!G:M,7,FALSE)</f>
        <v>X.170</v>
      </c>
      <c r="X833" s="43" t="str">
        <f>IFERROR(VLOOKUP(V:V,#REF!,3,FALSE),"0")</f>
        <v>0</v>
      </c>
      <c r="Y833" s="19">
        <f t="shared" si="12"/>
        <v>0</v>
      </c>
      <c r="Z833" s="19" t="str">
        <f>IFERROR(VLOOKUP(C:C,#REF!,19,FALSE),"0")</f>
        <v>0</v>
      </c>
    </row>
    <row r="834" spans="1:26" x14ac:dyDescent="0.45">
      <c r="A834" s="32" t="s">
        <v>2887</v>
      </c>
      <c r="B834" s="32">
        <v>2</v>
      </c>
      <c r="C834" s="32" t="s">
        <v>2888</v>
      </c>
      <c r="D834" s="32" t="s">
        <v>457</v>
      </c>
      <c r="E834" s="32" t="s">
        <v>2933</v>
      </c>
      <c r="F834" s="32">
        <v>3</v>
      </c>
      <c r="G834" s="78" t="s">
        <v>2934</v>
      </c>
      <c r="H834" s="33" t="s">
        <v>2935</v>
      </c>
      <c r="I834" s="32" t="s">
        <v>2934</v>
      </c>
      <c r="J834" s="32" t="s">
        <v>2893</v>
      </c>
      <c r="K834" s="32" t="s">
        <v>463</v>
      </c>
      <c r="L834" s="34">
        <v>55.631283982900001</v>
      </c>
      <c r="M834" s="34">
        <v>34769.552489299997</v>
      </c>
      <c r="N834" s="32" t="s">
        <v>2936</v>
      </c>
      <c r="O834" s="43" t="e">
        <f>VLOOKUP(U:U,#REF!,5,FALSE)</f>
        <v>#REF!</v>
      </c>
      <c r="P834" s="43" t="e">
        <f>VLOOKUP(U:U,#REF!,4,FALSE)</f>
        <v>#REF!</v>
      </c>
      <c r="Q834" s="43" t="e">
        <f>VLOOKUP(U:U,#REF!,2,FALSE)</f>
        <v>#REF!</v>
      </c>
      <c r="S834" s="35" t="str">
        <f>VLOOKUP(G:G,old!G:J,4,FALSE)</f>
        <v>S</v>
      </c>
      <c r="T834" s="35" t="str">
        <f>VLOOKUP(G:G,old!G:K,5,FALSE)</f>
        <v>RID_area</v>
      </c>
      <c r="U834" s="35" t="str">
        <f>VLOOKUP(G:G,old!G:L,6,FALSE)</f>
        <v>THALE SAP SONGKHLA</v>
      </c>
      <c r="V834" s="43">
        <f>VLOOKUP(G:G,old!G:M,7,FALSE)</f>
        <v>0</v>
      </c>
      <c r="X834" s="43" t="str">
        <f>IFERROR(VLOOKUP(V:V,#REF!,3,FALSE),"0")</f>
        <v>0</v>
      </c>
      <c r="Y834" s="19">
        <f t="shared" si="12"/>
        <v>0</v>
      </c>
      <c r="Z834" s="19" t="str">
        <f>IFERROR(VLOOKUP(C:C,#REF!,19,FALSE),"0")</f>
        <v>0</v>
      </c>
    </row>
    <row r="835" spans="1:26" x14ac:dyDescent="0.45">
      <c r="A835" s="32" t="s">
        <v>2887</v>
      </c>
      <c r="B835" s="32">
        <v>2</v>
      </c>
      <c r="C835" s="32" t="s">
        <v>2888</v>
      </c>
      <c r="D835" s="32" t="s">
        <v>457</v>
      </c>
      <c r="E835" s="32" t="s">
        <v>2933</v>
      </c>
      <c r="F835" s="32">
        <v>3</v>
      </c>
      <c r="G835" s="78" t="s">
        <v>2934</v>
      </c>
      <c r="H835" s="33" t="s">
        <v>2937</v>
      </c>
      <c r="I835" s="32" t="s">
        <v>2938</v>
      </c>
      <c r="J835" s="32" t="s">
        <v>2893</v>
      </c>
      <c r="K835" s="32" t="s">
        <v>463</v>
      </c>
      <c r="L835" s="34">
        <v>25.556300973700001</v>
      </c>
      <c r="M835" s="34">
        <v>15972.688108599999</v>
      </c>
      <c r="N835" s="32" t="s">
        <v>2939</v>
      </c>
      <c r="O835" s="43" t="e">
        <f>VLOOKUP(U:U,#REF!,5,FALSE)</f>
        <v>#REF!</v>
      </c>
      <c r="P835" s="43" t="e">
        <f>VLOOKUP(U:U,#REF!,4,FALSE)</f>
        <v>#REF!</v>
      </c>
      <c r="Q835" s="43" t="e">
        <f>VLOOKUP(U:U,#REF!,2,FALSE)</f>
        <v>#REF!</v>
      </c>
      <c r="S835" s="35" t="str">
        <f>VLOOKUP(G:G,old!G:J,4,FALSE)</f>
        <v>S</v>
      </c>
      <c r="T835" s="35" t="str">
        <f>VLOOKUP(G:G,old!G:K,5,FALSE)</f>
        <v>RID_area</v>
      </c>
      <c r="U835" s="35" t="str">
        <f>VLOOKUP(G:G,old!G:L,6,FALSE)</f>
        <v>THALE SAP SONGKHLA</v>
      </c>
      <c r="V835" s="43">
        <f>VLOOKUP(G:G,old!G:M,7,FALSE)</f>
        <v>0</v>
      </c>
      <c r="X835" s="43" t="str">
        <f>IFERROR(VLOOKUP(V:V,#REF!,3,FALSE),"0")</f>
        <v>0</v>
      </c>
      <c r="Y835" s="19">
        <f t="shared" si="12"/>
        <v>0</v>
      </c>
      <c r="Z835" s="19" t="str">
        <f>IFERROR(VLOOKUP(C:C,#REF!,19,FALSE),"0")</f>
        <v>0</v>
      </c>
    </row>
    <row r="836" spans="1:26" x14ac:dyDescent="0.45">
      <c r="A836" s="32" t="s">
        <v>2887</v>
      </c>
      <c r="B836" s="32">
        <v>2</v>
      </c>
      <c r="C836" s="32" t="s">
        <v>2888</v>
      </c>
      <c r="D836" s="32" t="s">
        <v>457</v>
      </c>
      <c r="E836" s="32" t="s">
        <v>2933</v>
      </c>
      <c r="F836" s="32">
        <v>3</v>
      </c>
      <c r="G836" s="78" t="s">
        <v>2934</v>
      </c>
      <c r="H836" s="33" t="s">
        <v>2940</v>
      </c>
      <c r="I836" s="32" t="s">
        <v>2941</v>
      </c>
      <c r="J836" s="32" t="s">
        <v>2893</v>
      </c>
      <c r="K836" s="32" t="s">
        <v>463</v>
      </c>
      <c r="L836" s="34">
        <v>142.87231250299999</v>
      </c>
      <c r="M836" s="34">
        <v>89295.1953144</v>
      </c>
      <c r="N836" s="32" t="s">
        <v>2942</v>
      </c>
      <c r="O836" s="43" t="e">
        <f>VLOOKUP(U:U,#REF!,5,FALSE)</f>
        <v>#REF!</v>
      </c>
      <c r="P836" s="43" t="e">
        <f>VLOOKUP(U:U,#REF!,4,FALSE)</f>
        <v>#REF!</v>
      </c>
      <c r="Q836" s="43" t="e">
        <f>VLOOKUP(U:U,#REF!,2,FALSE)</f>
        <v>#REF!</v>
      </c>
      <c r="S836" s="35" t="str">
        <f>VLOOKUP(G:G,old!G:J,4,FALSE)</f>
        <v>S</v>
      </c>
      <c r="T836" s="35" t="str">
        <f>VLOOKUP(G:G,old!G:K,5,FALSE)</f>
        <v>RID_area</v>
      </c>
      <c r="U836" s="35" t="str">
        <f>VLOOKUP(G:G,old!G:L,6,FALSE)</f>
        <v>THALE SAP SONGKHLA</v>
      </c>
      <c r="V836" s="43">
        <f>VLOOKUP(G:G,old!G:M,7,FALSE)</f>
        <v>0</v>
      </c>
      <c r="X836" s="43" t="str">
        <f>IFERROR(VLOOKUP(V:V,#REF!,3,FALSE),"0")</f>
        <v>0</v>
      </c>
      <c r="Y836" s="19">
        <f t="shared" ref="Y836:Y899" si="13">X836*1</f>
        <v>0</v>
      </c>
      <c r="Z836" s="19" t="str">
        <f>IFERROR(VLOOKUP(C:C,#REF!,19,FALSE),"0")</f>
        <v>0</v>
      </c>
    </row>
    <row r="837" spans="1:26" x14ac:dyDescent="0.45">
      <c r="A837" s="32" t="s">
        <v>2887</v>
      </c>
      <c r="B837" s="32">
        <v>2</v>
      </c>
      <c r="C837" s="32" t="s">
        <v>2888</v>
      </c>
      <c r="D837" s="32" t="s">
        <v>457</v>
      </c>
      <c r="E837" s="32" t="s">
        <v>2933</v>
      </c>
      <c r="F837" s="32">
        <v>3</v>
      </c>
      <c r="G837" s="78" t="s">
        <v>2934</v>
      </c>
      <c r="H837" s="33" t="s">
        <v>2943</v>
      </c>
      <c r="I837" s="32" t="s">
        <v>2944</v>
      </c>
      <c r="J837" s="32" t="s">
        <v>2893</v>
      </c>
      <c r="K837" s="32" t="s">
        <v>463</v>
      </c>
      <c r="L837" s="34">
        <v>59.492297003200001</v>
      </c>
      <c r="M837" s="34">
        <v>37182.685626999999</v>
      </c>
      <c r="N837" s="32" t="s">
        <v>2945</v>
      </c>
      <c r="O837" s="43" t="e">
        <f>VLOOKUP(U:U,#REF!,5,FALSE)</f>
        <v>#REF!</v>
      </c>
      <c r="P837" s="43" t="e">
        <f>VLOOKUP(U:U,#REF!,4,FALSE)</f>
        <v>#REF!</v>
      </c>
      <c r="Q837" s="43" t="e">
        <f>VLOOKUP(U:U,#REF!,2,FALSE)</f>
        <v>#REF!</v>
      </c>
      <c r="S837" s="35" t="str">
        <f>VLOOKUP(G:G,old!G:J,4,FALSE)</f>
        <v>S</v>
      </c>
      <c r="T837" s="35" t="str">
        <f>VLOOKUP(G:G,old!G:K,5,FALSE)</f>
        <v>RID_area</v>
      </c>
      <c r="U837" s="35" t="str">
        <f>VLOOKUP(G:G,old!G:L,6,FALSE)</f>
        <v>THALE SAP SONGKHLA</v>
      </c>
      <c r="V837" s="43">
        <f>VLOOKUP(G:G,old!G:M,7,FALSE)</f>
        <v>0</v>
      </c>
      <c r="X837" s="43" t="str">
        <f>IFERROR(VLOOKUP(V:V,#REF!,3,FALSE),"0")</f>
        <v>0</v>
      </c>
      <c r="Y837" s="19">
        <f t="shared" si="13"/>
        <v>0</v>
      </c>
      <c r="Z837" s="19" t="str">
        <f>IFERROR(VLOOKUP(C:C,#REF!,19,FALSE),"0")</f>
        <v>0</v>
      </c>
    </row>
    <row r="838" spans="1:26" x14ac:dyDescent="0.45">
      <c r="A838" s="32" t="s">
        <v>2887</v>
      </c>
      <c r="B838" s="32">
        <v>2</v>
      </c>
      <c r="C838" s="32" t="s">
        <v>2888</v>
      </c>
      <c r="D838" s="32" t="s">
        <v>457</v>
      </c>
      <c r="E838" s="32" t="s">
        <v>2933</v>
      </c>
      <c r="F838" s="32">
        <v>3</v>
      </c>
      <c r="G838" s="78" t="s">
        <v>2934</v>
      </c>
      <c r="H838" s="33" t="s">
        <v>2946</v>
      </c>
      <c r="I838" s="32" t="s">
        <v>2947</v>
      </c>
      <c r="J838" s="32" t="s">
        <v>2893</v>
      </c>
      <c r="K838" s="32" t="s">
        <v>463</v>
      </c>
      <c r="L838" s="34">
        <v>25.8674279058</v>
      </c>
      <c r="M838" s="34">
        <v>16167.142441100001</v>
      </c>
      <c r="N838" s="32" t="s">
        <v>2948</v>
      </c>
      <c r="O838" s="43" t="e">
        <f>VLOOKUP(U:U,#REF!,5,FALSE)</f>
        <v>#REF!</v>
      </c>
      <c r="P838" s="43" t="e">
        <f>VLOOKUP(U:U,#REF!,4,FALSE)</f>
        <v>#REF!</v>
      </c>
      <c r="Q838" s="43" t="e">
        <f>VLOOKUP(U:U,#REF!,2,FALSE)</f>
        <v>#REF!</v>
      </c>
      <c r="S838" s="35" t="str">
        <f>VLOOKUP(G:G,old!G:J,4,FALSE)</f>
        <v>S</v>
      </c>
      <c r="T838" s="35" t="str">
        <f>VLOOKUP(G:G,old!G:K,5,FALSE)</f>
        <v>RID_area</v>
      </c>
      <c r="U838" s="35" t="str">
        <f>VLOOKUP(G:G,old!G:L,6,FALSE)</f>
        <v>THALE SAP SONGKHLA</v>
      </c>
      <c r="V838" s="43">
        <f>VLOOKUP(G:G,old!G:M,7,FALSE)</f>
        <v>0</v>
      </c>
      <c r="X838" s="43" t="str">
        <f>IFERROR(VLOOKUP(V:V,#REF!,3,FALSE),"0")</f>
        <v>0</v>
      </c>
      <c r="Y838" s="19">
        <f t="shared" si="13"/>
        <v>0</v>
      </c>
      <c r="Z838" s="19" t="str">
        <f>IFERROR(VLOOKUP(C:C,#REF!,19,FALSE),"0")</f>
        <v>0</v>
      </c>
    </row>
    <row r="839" spans="1:26" x14ac:dyDescent="0.45">
      <c r="A839" s="32" t="s">
        <v>2887</v>
      </c>
      <c r="B839" s="32">
        <v>2</v>
      </c>
      <c r="C839" s="32" t="s">
        <v>2888</v>
      </c>
      <c r="D839" s="32" t="s">
        <v>457</v>
      </c>
      <c r="E839" s="32" t="s">
        <v>2949</v>
      </c>
      <c r="F839" s="32">
        <v>3</v>
      </c>
      <c r="G839" s="78" t="s">
        <v>2950</v>
      </c>
      <c r="H839" s="33" t="s">
        <v>2951</v>
      </c>
      <c r="I839" s="32" t="s">
        <v>2950</v>
      </c>
      <c r="J839" s="32" t="s">
        <v>2893</v>
      </c>
      <c r="K839" s="32" t="s">
        <v>463</v>
      </c>
      <c r="L839" s="34">
        <v>64.010809135399995</v>
      </c>
      <c r="M839" s="34">
        <v>40006.755709600002</v>
      </c>
      <c r="N839" s="32" t="s">
        <v>2952</v>
      </c>
      <c r="O839" s="43" t="e">
        <f>VLOOKUP(U:U,#REF!,5,FALSE)</f>
        <v>#REF!</v>
      </c>
      <c r="P839" s="43" t="e">
        <f>VLOOKUP(U:U,#REF!,4,FALSE)</f>
        <v>#REF!</v>
      </c>
      <c r="Q839" s="43" t="e">
        <f>VLOOKUP(U:U,#REF!,2,FALSE)</f>
        <v>#REF!</v>
      </c>
      <c r="S839" s="35" t="str">
        <f>VLOOKUP(G:G,old!G:J,4,FALSE)</f>
        <v>S</v>
      </c>
      <c r="T839" s="35" t="str">
        <f>VLOOKUP(G:G,old!G:K,5,FALSE)</f>
        <v>DWR</v>
      </c>
      <c r="U839" s="35" t="str">
        <f>VLOOKUP(G:G,old!G:L,6,FALSE)</f>
        <v>THALE SAP SONGKHLA</v>
      </c>
      <c r="V839" s="43">
        <f>VLOOKUP(G:G,old!G:M,7,FALSE)</f>
        <v>0</v>
      </c>
      <c r="X839" s="43" t="str">
        <f>IFERROR(VLOOKUP(V:V,#REF!,3,FALSE),"0")</f>
        <v>0</v>
      </c>
      <c r="Y839" s="19">
        <f t="shared" si="13"/>
        <v>0</v>
      </c>
      <c r="Z839" s="19" t="str">
        <f>IFERROR(VLOOKUP(C:C,#REF!,19,FALSE),"0")</f>
        <v>0</v>
      </c>
    </row>
    <row r="840" spans="1:26" x14ac:dyDescent="0.45">
      <c r="A840" s="32" t="s">
        <v>2887</v>
      </c>
      <c r="B840" s="32">
        <v>2</v>
      </c>
      <c r="C840" s="32" t="s">
        <v>2888</v>
      </c>
      <c r="D840" s="32" t="s">
        <v>457</v>
      </c>
      <c r="E840" s="32" t="s">
        <v>2949</v>
      </c>
      <c r="F840" s="32">
        <v>3</v>
      </c>
      <c r="G840" s="78" t="s">
        <v>2950</v>
      </c>
      <c r="H840" s="33" t="s">
        <v>2953</v>
      </c>
      <c r="I840" s="32" t="s">
        <v>2954</v>
      </c>
      <c r="J840" s="32" t="s">
        <v>2893</v>
      </c>
      <c r="K840" s="32" t="s">
        <v>463</v>
      </c>
      <c r="L840" s="34">
        <v>45.517955882300001</v>
      </c>
      <c r="M840" s="34">
        <v>28448.7224264</v>
      </c>
      <c r="N840" s="32" t="s">
        <v>2955</v>
      </c>
      <c r="O840" s="43" t="e">
        <f>VLOOKUP(U:U,#REF!,5,FALSE)</f>
        <v>#REF!</v>
      </c>
      <c r="P840" s="43" t="e">
        <f>VLOOKUP(U:U,#REF!,4,FALSE)</f>
        <v>#REF!</v>
      </c>
      <c r="Q840" s="43" t="e">
        <f>VLOOKUP(U:U,#REF!,2,FALSE)</f>
        <v>#REF!</v>
      </c>
      <c r="S840" s="35" t="str">
        <f>VLOOKUP(G:G,old!G:J,4,FALSE)</f>
        <v>S</v>
      </c>
      <c r="T840" s="35" t="str">
        <f>VLOOKUP(G:G,old!G:K,5,FALSE)</f>
        <v>DWR</v>
      </c>
      <c r="U840" s="35" t="str">
        <f>VLOOKUP(G:G,old!G:L,6,FALSE)</f>
        <v>THALE SAP SONGKHLA</v>
      </c>
      <c r="V840" s="43">
        <f>VLOOKUP(G:G,old!G:M,7,FALSE)</f>
        <v>0</v>
      </c>
      <c r="X840" s="43" t="str">
        <f>IFERROR(VLOOKUP(V:V,#REF!,3,FALSE),"0")</f>
        <v>0</v>
      </c>
      <c r="Y840" s="19">
        <f t="shared" si="13"/>
        <v>0</v>
      </c>
      <c r="Z840" s="19" t="str">
        <f>IFERROR(VLOOKUP(C:C,#REF!,19,FALSE),"0")</f>
        <v>0</v>
      </c>
    </row>
    <row r="841" spans="1:26" x14ac:dyDescent="0.45">
      <c r="A841" s="32" t="s">
        <v>2887</v>
      </c>
      <c r="B841" s="32">
        <v>2</v>
      </c>
      <c r="C841" s="32" t="s">
        <v>2888</v>
      </c>
      <c r="D841" s="32" t="s">
        <v>457</v>
      </c>
      <c r="E841" s="32" t="s">
        <v>2949</v>
      </c>
      <c r="F841" s="32">
        <v>3</v>
      </c>
      <c r="G841" s="78" t="s">
        <v>2950</v>
      </c>
      <c r="H841" s="33" t="s">
        <v>2956</v>
      </c>
      <c r="I841" s="32" t="s">
        <v>2957</v>
      </c>
      <c r="J841" s="32" t="s">
        <v>2893</v>
      </c>
      <c r="K841" s="32" t="s">
        <v>463</v>
      </c>
      <c r="L841" s="34">
        <v>16.738876381299999</v>
      </c>
      <c r="M841" s="34">
        <v>10461.7977383</v>
      </c>
      <c r="N841" s="32" t="s">
        <v>2958</v>
      </c>
      <c r="O841" s="43" t="e">
        <f>VLOOKUP(U:U,#REF!,5,FALSE)</f>
        <v>#REF!</v>
      </c>
      <c r="P841" s="43" t="e">
        <f>VLOOKUP(U:U,#REF!,4,FALSE)</f>
        <v>#REF!</v>
      </c>
      <c r="Q841" s="43" t="e">
        <f>VLOOKUP(U:U,#REF!,2,FALSE)</f>
        <v>#REF!</v>
      </c>
      <c r="S841" s="35" t="str">
        <f>VLOOKUP(G:G,old!G:J,4,FALSE)</f>
        <v>S</v>
      </c>
      <c r="T841" s="35" t="str">
        <f>VLOOKUP(G:G,old!G:K,5,FALSE)</f>
        <v>DWR</v>
      </c>
      <c r="U841" s="35" t="str">
        <f>VLOOKUP(G:G,old!G:L,6,FALSE)</f>
        <v>THALE SAP SONGKHLA</v>
      </c>
      <c r="V841" s="43">
        <f>VLOOKUP(G:G,old!G:M,7,FALSE)</f>
        <v>0</v>
      </c>
      <c r="X841" s="43" t="str">
        <f>IFERROR(VLOOKUP(V:V,#REF!,3,FALSE),"0")</f>
        <v>0</v>
      </c>
      <c r="Y841" s="19">
        <f t="shared" si="13"/>
        <v>0</v>
      </c>
      <c r="Z841" s="19" t="str">
        <f>IFERROR(VLOOKUP(C:C,#REF!,19,FALSE),"0")</f>
        <v>0</v>
      </c>
    </row>
    <row r="842" spans="1:26" x14ac:dyDescent="0.45">
      <c r="A842" s="32" t="s">
        <v>2887</v>
      </c>
      <c r="B842" s="32">
        <v>2</v>
      </c>
      <c r="C842" s="32" t="s">
        <v>2888</v>
      </c>
      <c r="D842" s="32" t="s">
        <v>457</v>
      </c>
      <c r="E842" s="32" t="s">
        <v>2949</v>
      </c>
      <c r="F842" s="32">
        <v>3</v>
      </c>
      <c r="G842" s="78" t="s">
        <v>2950</v>
      </c>
      <c r="H842" s="33" t="s">
        <v>2959</v>
      </c>
      <c r="I842" s="32" t="s">
        <v>2960</v>
      </c>
      <c r="J842" s="32" t="s">
        <v>2893</v>
      </c>
      <c r="K842" s="32" t="s">
        <v>463</v>
      </c>
      <c r="L842" s="34">
        <v>138.40621814799999</v>
      </c>
      <c r="M842" s="34">
        <v>86503.886342500002</v>
      </c>
      <c r="N842" s="32" t="s">
        <v>2961</v>
      </c>
      <c r="O842" s="43" t="e">
        <f>VLOOKUP(U:U,#REF!,5,FALSE)</f>
        <v>#REF!</v>
      </c>
      <c r="P842" s="43" t="e">
        <f>VLOOKUP(U:U,#REF!,4,FALSE)</f>
        <v>#REF!</v>
      </c>
      <c r="Q842" s="43" t="e">
        <f>VLOOKUP(U:U,#REF!,2,FALSE)</f>
        <v>#REF!</v>
      </c>
      <c r="S842" s="35" t="str">
        <f>VLOOKUP(G:G,old!G:J,4,FALSE)</f>
        <v>S</v>
      </c>
      <c r="T842" s="35" t="str">
        <f>VLOOKUP(G:G,old!G:K,5,FALSE)</f>
        <v>DWR</v>
      </c>
      <c r="U842" s="35" t="str">
        <f>VLOOKUP(G:G,old!G:L,6,FALSE)</f>
        <v>THALE SAP SONGKHLA</v>
      </c>
      <c r="V842" s="43">
        <f>VLOOKUP(G:G,old!G:M,7,FALSE)</f>
        <v>0</v>
      </c>
      <c r="X842" s="43" t="str">
        <f>IFERROR(VLOOKUP(V:V,#REF!,3,FALSE),"0")</f>
        <v>0</v>
      </c>
      <c r="Y842" s="19">
        <f t="shared" si="13"/>
        <v>0</v>
      </c>
      <c r="Z842" s="19" t="str">
        <f>IFERROR(VLOOKUP(C:C,#REF!,19,FALSE),"0")</f>
        <v>0</v>
      </c>
    </row>
    <row r="843" spans="1:26" x14ac:dyDescent="0.45">
      <c r="A843" s="32" t="s">
        <v>2887</v>
      </c>
      <c r="B843" s="32">
        <v>2</v>
      </c>
      <c r="C843" s="32" t="s">
        <v>2888</v>
      </c>
      <c r="D843" s="32" t="s">
        <v>457</v>
      </c>
      <c r="E843" s="32" t="s">
        <v>2949</v>
      </c>
      <c r="F843" s="32">
        <v>3</v>
      </c>
      <c r="G843" s="78" t="s">
        <v>2950</v>
      </c>
      <c r="H843" s="33" t="s">
        <v>2962</v>
      </c>
      <c r="I843" s="32" t="s">
        <v>2499</v>
      </c>
      <c r="J843" s="32" t="s">
        <v>2893</v>
      </c>
      <c r="K843" s="32" t="s">
        <v>463</v>
      </c>
      <c r="L843" s="34">
        <v>71.339268803300001</v>
      </c>
      <c r="M843" s="34">
        <v>44587.043002099999</v>
      </c>
      <c r="N843" s="32" t="s">
        <v>2963</v>
      </c>
      <c r="O843" s="43" t="e">
        <f>VLOOKUP(U:U,#REF!,5,FALSE)</f>
        <v>#REF!</v>
      </c>
      <c r="P843" s="43" t="e">
        <f>VLOOKUP(U:U,#REF!,4,FALSE)</f>
        <v>#REF!</v>
      </c>
      <c r="Q843" s="43" t="e">
        <f>VLOOKUP(U:U,#REF!,2,FALSE)</f>
        <v>#REF!</v>
      </c>
      <c r="S843" s="35" t="str">
        <f>VLOOKUP(G:G,old!G:J,4,FALSE)</f>
        <v>S</v>
      </c>
      <c r="T843" s="35" t="str">
        <f>VLOOKUP(G:G,old!G:K,5,FALSE)</f>
        <v>DWR</v>
      </c>
      <c r="U843" s="35" t="str">
        <f>VLOOKUP(G:G,old!G:L,6,FALSE)</f>
        <v>THALE SAP SONGKHLA</v>
      </c>
      <c r="V843" s="43">
        <f>VLOOKUP(G:G,old!G:M,7,FALSE)</f>
        <v>0</v>
      </c>
      <c r="X843" s="43" t="str">
        <f>IFERROR(VLOOKUP(V:V,#REF!,3,FALSE),"0")</f>
        <v>0</v>
      </c>
      <c r="Y843" s="19">
        <f t="shared" si="13"/>
        <v>0</v>
      </c>
      <c r="Z843" s="19" t="str">
        <f>IFERROR(VLOOKUP(C:C,#REF!,19,FALSE),"0")</f>
        <v>0</v>
      </c>
    </row>
    <row r="844" spans="1:26" x14ac:dyDescent="0.45">
      <c r="A844" s="32" t="s">
        <v>2887</v>
      </c>
      <c r="B844" s="32">
        <v>2</v>
      </c>
      <c r="C844" s="32" t="s">
        <v>2888</v>
      </c>
      <c r="D844" s="32" t="s">
        <v>457</v>
      </c>
      <c r="E844" s="32" t="s">
        <v>2964</v>
      </c>
      <c r="F844" s="32">
        <v>3</v>
      </c>
      <c r="G844" s="78" t="s">
        <v>2965</v>
      </c>
      <c r="H844" s="33" t="s">
        <v>2966</v>
      </c>
      <c r="I844" s="32" t="s">
        <v>2967</v>
      </c>
      <c r="J844" s="32" t="s">
        <v>2893</v>
      </c>
      <c r="K844" s="32" t="s">
        <v>463</v>
      </c>
      <c r="L844" s="34">
        <v>41.194188407699997</v>
      </c>
      <c r="M844" s="34">
        <v>25746.367754800001</v>
      </c>
      <c r="N844" s="32" t="s">
        <v>2968</v>
      </c>
      <c r="O844" s="43" t="e">
        <f>VLOOKUP(U:U,#REF!,5,FALSE)</f>
        <v>#REF!</v>
      </c>
      <c r="P844" s="43" t="e">
        <f>VLOOKUP(U:U,#REF!,4,FALSE)</f>
        <v>#REF!</v>
      </c>
      <c r="Q844" s="43" t="e">
        <f>VLOOKUP(U:U,#REF!,2,FALSE)</f>
        <v>#REF!</v>
      </c>
      <c r="S844" s="35" t="str">
        <f>VLOOKUP(G:G,old!G:J,4,FALSE)</f>
        <v>S</v>
      </c>
      <c r="T844" s="35" t="str">
        <f>VLOOKUP(G:G,old!G:K,5,FALSE)</f>
        <v>RID_area</v>
      </c>
      <c r="U844" s="35" t="str">
        <f>VLOOKUP(G:G,old!G:L,6,FALSE)</f>
        <v>THALE SAP SONGKHLA</v>
      </c>
      <c r="V844" s="43">
        <f>VLOOKUP(G:G,old!G:M,7,FALSE)</f>
        <v>0</v>
      </c>
      <c r="X844" s="43" t="str">
        <f>IFERROR(VLOOKUP(V:V,#REF!,3,FALSE),"0")</f>
        <v>0</v>
      </c>
      <c r="Y844" s="19">
        <f t="shared" si="13"/>
        <v>0</v>
      </c>
      <c r="Z844" s="19" t="str">
        <f>IFERROR(VLOOKUP(C:C,#REF!,19,FALSE),"0")</f>
        <v>0</v>
      </c>
    </row>
    <row r="845" spans="1:26" x14ac:dyDescent="0.45">
      <c r="A845" s="32" t="s">
        <v>2887</v>
      </c>
      <c r="B845" s="32">
        <v>2</v>
      </c>
      <c r="C845" s="32" t="s">
        <v>2888</v>
      </c>
      <c r="D845" s="32" t="s">
        <v>457</v>
      </c>
      <c r="E845" s="32" t="s">
        <v>2964</v>
      </c>
      <c r="F845" s="32">
        <v>3</v>
      </c>
      <c r="G845" s="78" t="s">
        <v>2965</v>
      </c>
      <c r="H845" s="33" t="s">
        <v>2969</v>
      </c>
      <c r="I845" s="32" t="s">
        <v>2965</v>
      </c>
      <c r="J845" s="32" t="s">
        <v>2893</v>
      </c>
      <c r="K845" s="32" t="s">
        <v>463</v>
      </c>
      <c r="L845" s="34">
        <v>179.87826791399999</v>
      </c>
      <c r="M845" s="34">
        <v>112423.91744600001</v>
      </c>
      <c r="N845" s="32" t="s">
        <v>2970</v>
      </c>
      <c r="O845" s="43" t="e">
        <f>VLOOKUP(U:U,#REF!,5,FALSE)</f>
        <v>#REF!</v>
      </c>
      <c r="P845" s="43" t="e">
        <f>VLOOKUP(U:U,#REF!,4,FALSE)</f>
        <v>#REF!</v>
      </c>
      <c r="Q845" s="43" t="e">
        <f>VLOOKUP(U:U,#REF!,2,FALSE)</f>
        <v>#REF!</v>
      </c>
      <c r="S845" s="35" t="str">
        <f>VLOOKUP(G:G,old!G:J,4,FALSE)</f>
        <v>S</v>
      </c>
      <c r="T845" s="35" t="str">
        <f>VLOOKUP(G:G,old!G:K,5,FALSE)</f>
        <v>RID_area</v>
      </c>
      <c r="U845" s="35" t="str">
        <f>VLOOKUP(G:G,old!G:L,6,FALSE)</f>
        <v>THALE SAP SONGKHLA</v>
      </c>
      <c r="V845" s="43">
        <f>VLOOKUP(G:G,old!G:M,7,FALSE)</f>
        <v>0</v>
      </c>
      <c r="X845" s="43" t="str">
        <f>IFERROR(VLOOKUP(V:V,#REF!,3,FALSE),"0")</f>
        <v>0</v>
      </c>
      <c r="Y845" s="19">
        <f t="shared" si="13"/>
        <v>0</v>
      </c>
      <c r="Z845" s="19" t="str">
        <f>IFERROR(VLOOKUP(C:C,#REF!,19,FALSE),"0")</f>
        <v>0</v>
      </c>
    </row>
    <row r="846" spans="1:26" x14ac:dyDescent="0.45">
      <c r="A846" s="32" t="s">
        <v>2887</v>
      </c>
      <c r="B846" s="32">
        <v>2</v>
      </c>
      <c r="C846" s="32" t="s">
        <v>2888</v>
      </c>
      <c r="D846" s="32" t="s">
        <v>457</v>
      </c>
      <c r="E846" s="32" t="s">
        <v>2964</v>
      </c>
      <c r="F846" s="32">
        <v>3</v>
      </c>
      <c r="G846" s="78" t="s">
        <v>2965</v>
      </c>
      <c r="H846" s="33" t="s">
        <v>2971</v>
      </c>
      <c r="I846" s="32" t="s">
        <v>2972</v>
      </c>
      <c r="J846" s="32" t="s">
        <v>2893</v>
      </c>
      <c r="K846" s="32" t="s">
        <v>463</v>
      </c>
      <c r="L846" s="34">
        <v>61.066559587500002</v>
      </c>
      <c r="M846" s="34">
        <v>38166.5997422</v>
      </c>
      <c r="N846" s="32" t="s">
        <v>2973</v>
      </c>
      <c r="O846" s="43" t="e">
        <f>VLOOKUP(U:U,#REF!,5,FALSE)</f>
        <v>#REF!</v>
      </c>
      <c r="P846" s="43" t="e">
        <f>VLOOKUP(U:U,#REF!,4,FALSE)</f>
        <v>#REF!</v>
      </c>
      <c r="Q846" s="43" t="e">
        <f>VLOOKUP(U:U,#REF!,2,FALSE)</f>
        <v>#REF!</v>
      </c>
      <c r="S846" s="35" t="str">
        <f>VLOOKUP(G:G,old!G:J,4,FALSE)</f>
        <v>S</v>
      </c>
      <c r="T846" s="35" t="str">
        <f>VLOOKUP(G:G,old!G:K,5,FALSE)</f>
        <v>RID_area</v>
      </c>
      <c r="U846" s="35" t="str">
        <f>VLOOKUP(G:G,old!G:L,6,FALSE)</f>
        <v>THALE SAP SONGKHLA</v>
      </c>
      <c r="V846" s="43">
        <f>VLOOKUP(G:G,old!G:M,7,FALSE)</f>
        <v>0</v>
      </c>
      <c r="X846" s="43" t="str">
        <f>IFERROR(VLOOKUP(V:V,#REF!,3,FALSE),"0")</f>
        <v>0</v>
      </c>
      <c r="Y846" s="19">
        <f t="shared" si="13"/>
        <v>0</v>
      </c>
      <c r="Z846" s="19" t="str">
        <f>IFERROR(VLOOKUP(C:C,#REF!,19,FALSE),"0")</f>
        <v>0</v>
      </c>
    </row>
    <row r="847" spans="1:26" x14ac:dyDescent="0.45">
      <c r="A847" s="32" t="s">
        <v>2887</v>
      </c>
      <c r="B847" s="32">
        <v>2</v>
      </c>
      <c r="C847" s="32" t="s">
        <v>2888</v>
      </c>
      <c r="D847" s="32" t="s">
        <v>457</v>
      </c>
      <c r="E847" s="32" t="s">
        <v>2974</v>
      </c>
      <c r="F847" s="32">
        <v>3</v>
      </c>
      <c r="G847" s="78" t="s">
        <v>2954</v>
      </c>
      <c r="H847" s="33" t="s">
        <v>2975</v>
      </c>
      <c r="I847" s="32" t="s">
        <v>2954</v>
      </c>
      <c r="J847" s="32" t="s">
        <v>2893</v>
      </c>
      <c r="K847" s="32" t="s">
        <v>463</v>
      </c>
      <c r="L847" s="34">
        <v>25.124717522299999</v>
      </c>
      <c r="M847" s="34">
        <v>15702.9484514</v>
      </c>
      <c r="N847" s="32" t="s">
        <v>2976</v>
      </c>
      <c r="O847" s="43" t="e">
        <f>VLOOKUP(U:U,#REF!,5,FALSE)</f>
        <v>#REF!</v>
      </c>
      <c r="P847" s="43" t="e">
        <f>VLOOKUP(U:U,#REF!,4,FALSE)</f>
        <v>#REF!</v>
      </c>
      <c r="Q847" s="43" t="e">
        <f>VLOOKUP(U:U,#REF!,2,FALSE)</f>
        <v>#REF!</v>
      </c>
      <c r="S847" s="35" t="str">
        <f>VLOOKUP(G:G,old!G:J,4,FALSE)</f>
        <v>S</v>
      </c>
      <c r="T847" s="35" t="str">
        <f>VLOOKUP(G:G,old!G:K,5,FALSE)</f>
        <v>RID_area</v>
      </c>
      <c r="U847" s="35" t="str">
        <f>VLOOKUP(G:G,old!G:L,6,FALSE)</f>
        <v>THALE SAP SONGKHLA</v>
      </c>
      <c r="V847" s="43">
        <f>VLOOKUP(G:G,old!G:M,7,FALSE)</f>
        <v>0</v>
      </c>
      <c r="X847" s="43" t="str">
        <f>IFERROR(VLOOKUP(V:V,#REF!,3,FALSE),"0")</f>
        <v>0</v>
      </c>
      <c r="Y847" s="19">
        <f t="shared" si="13"/>
        <v>0</v>
      </c>
      <c r="Z847" s="19" t="str">
        <f>IFERROR(VLOOKUP(C:C,#REF!,19,FALSE),"0")</f>
        <v>0</v>
      </c>
    </row>
    <row r="848" spans="1:26" x14ac:dyDescent="0.45">
      <c r="A848" s="32" t="s">
        <v>2887</v>
      </c>
      <c r="B848" s="32">
        <v>2</v>
      </c>
      <c r="C848" s="32" t="s">
        <v>2888</v>
      </c>
      <c r="D848" s="32" t="s">
        <v>457</v>
      </c>
      <c r="E848" s="32" t="s">
        <v>2974</v>
      </c>
      <c r="F848" s="32">
        <v>3</v>
      </c>
      <c r="G848" s="78" t="s">
        <v>2954</v>
      </c>
      <c r="H848" s="33" t="s">
        <v>2977</v>
      </c>
      <c r="I848" s="32" t="s">
        <v>2978</v>
      </c>
      <c r="J848" s="32" t="s">
        <v>2893</v>
      </c>
      <c r="K848" s="32" t="s">
        <v>463</v>
      </c>
      <c r="L848" s="34">
        <v>120.353711612</v>
      </c>
      <c r="M848" s="34">
        <v>75221.069757499994</v>
      </c>
      <c r="N848" s="32" t="s">
        <v>2979</v>
      </c>
      <c r="O848" s="43" t="e">
        <f>VLOOKUP(U:U,#REF!,5,FALSE)</f>
        <v>#REF!</v>
      </c>
      <c r="P848" s="43" t="e">
        <f>VLOOKUP(U:U,#REF!,4,FALSE)</f>
        <v>#REF!</v>
      </c>
      <c r="Q848" s="43" t="e">
        <f>VLOOKUP(U:U,#REF!,2,FALSE)</f>
        <v>#REF!</v>
      </c>
      <c r="S848" s="35" t="str">
        <f>VLOOKUP(G:G,old!G:J,4,FALSE)</f>
        <v>S</v>
      </c>
      <c r="T848" s="35" t="str">
        <f>VLOOKUP(G:G,old!G:K,5,FALSE)</f>
        <v>RID_area</v>
      </c>
      <c r="U848" s="35" t="str">
        <f>VLOOKUP(G:G,old!G:L,6,FALSE)</f>
        <v>THALE SAP SONGKHLA</v>
      </c>
      <c r="V848" s="43">
        <f>VLOOKUP(G:G,old!G:M,7,FALSE)</f>
        <v>0</v>
      </c>
      <c r="X848" s="43" t="str">
        <f>IFERROR(VLOOKUP(V:V,#REF!,3,FALSE),"0")</f>
        <v>0</v>
      </c>
      <c r="Y848" s="19">
        <f t="shared" si="13"/>
        <v>0</v>
      </c>
      <c r="Z848" s="19" t="str">
        <f>IFERROR(VLOOKUP(C:C,#REF!,19,FALSE),"0")</f>
        <v>0</v>
      </c>
    </row>
    <row r="849" spans="1:26" x14ac:dyDescent="0.45">
      <c r="A849" s="32" t="s">
        <v>2887</v>
      </c>
      <c r="B849" s="32">
        <v>2</v>
      </c>
      <c r="C849" s="32" t="s">
        <v>2888</v>
      </c>
      <c r="D849" s="32" t="s">
        <v>457</v>
      </c>
      <c r="E849" s="32" t="s">
        <v>2974</v>
      </c>
      <c r="F849" s="32">
        <v>3</v>
      </c>
      <c r="G849" s="78" t="s">
        <v>2954</v>
      </c>
      <c r="H849" s="33" t="s">
        <v>2980</v>
      </c>
      <c r="I849" s="32" t="s">
        <v>2981</v>
      </c>
      <c r="J849" s="32" t="s">
        <v>2893</v>
      </c>
      <c r="K849" s="32" t="s">
        <v>463</v>
      </c>
      <c r="L849" s="34">
        <v>40.792543366399997</v>
      </c>
      <c r="M849" s="34">
        <v>25495.339604000001</v>
      </c>
      <c r="N849" s="32" t="s">
        <v>2982</v>
      </c>
      <c r="O849" s="43" t="e">
        <f>VLOOKUP(U:U,#REF!,5,FALSE)</f>
        <v>#REF!</v>
      </c>
      <c r="P849" s="43" t="e">
        <f>VLOOKUP(U:U,#REF!,4,FALSE)</f>
        <v>#REF!</v>
      </c>
      <c r="Q849" s="43" t="e">
        <f>VLOOKUP(U:U,#REF!,2,FALSE)</f>
        <v>#REF!</v>
      </c>
      <c r="S849" s="35" t="str">
        <f>VLOOKUP(G:G,old!G:J,4,FALSE)</f>
        <v>S</v>
      </c>
      <c r="T849" s="35" t="str">
        <f>VLOOKUP(G:G,old!G:K,5,FALSE)</f>
        <v>RID_area</v>
      </c>
      <c r="U849" s="35" t="str">
        <f>VLOOKUP(G:G,old!G:L,6,FALSE)</f>
        <v>THALE SAP SONGKHLA</v>
      </c>
      <c r="V849" s="43">
        <f>VLOOKUP(G:G,old!G:M,7,FALSE)</f>
        <v>0</v>
      </c>
      <c r="X849" s="43" t="str">
        <f>IFERROR(VLOOKUP(V:V,#REF!,3,FALSE),"0")</f>
        <v>0</v>
      </c>
      <c r="Y849" s="19">
        <f t="shared" si="13"/>
        <v>0</v>
      </c>
      <c r="Z849" s="19" t="str">
        <f>IFERROR(VLOOKUP(C:C,#REF!,19,FALSE),"0")</f>
        <v>0</v>
      </c>
    </row>
    <row r="850" spans="1:26" x14ac:dyDescent="0.45">
      <c r="A850" s="32" t="s">
        <v>2887</v>
      </c>
      <c r="B850" s="32">
        <v>2</v>
      </c>
      <c r="C850" s="32" t="s">
        <v>2888</v>
      </c>
      <c r="D850" s="32" t="s">
        <v>457</v>
      </c>
      <c r="E850" s="32" t="s">
        <v>2974</v>
      </c>
      <c r="F850" s="32">
        <v>3</v>
      </c>
      <c r="G850" s="78" t="s">
        <v>2954</v>
      </c>
      <c r="H850" s="33" t="s">
        <v>2983</v>
      </c>
      <c r="I850" s="32" t="s">
        <v>2984</v>
      </c>
      <c r="J850" s="32" t="s">
        <v>2893</v>
      </c>
      <c r="K850" s="32" t="s">
        <v>463</v>
      </c>
      <c r="L850" s="34">
        <v>30.0202839709</v>
      </c>
      <c r="M850" s="34">
        <v>18762.677481800001</v>
      </c>
      <c r="N850" s="32" t="s">
        <v>2985</v>
      </c>
      <c r="O850" s="43" t="e">
        <f>VLOOKUP(U:U,#REF!,5,FALSE)</f>
        <v>#REF!</v>
      </c>
      <c r="P850" s="43" t="e">
        <f>VLOOKUP(U:U,#REF!,4,FALSE)</f>
        <v>#REF!</v>
      </c>
      <c r="Q850" s="43" t="e">
        <f>VLOOKUP(U:U,#REF!,2,FALSE)</f>
        <v>#REF!</v>
      </c>
      <c r="S850" s="35" t="str">
        <f>VLOOKUP(G:G,old!G:J,4,FALSE)</f>
        <v>S</v>
      </c>
      <c r="T850" s="35" t="str">
        <f>VLOOKUP(G:G,old!G:K,5,FALSE)</f>
        <v>RID_area</v>
      </c>
      <c r="U850" s="35" t="str">
        <f>VLOOKUP(G:G,old!G:L,6,FALSE)</f>
        <v>THALE SAP SONGKHLA</v>
      </c>
      <c r="V850" s="43">
        <f>VLOOKUP(G:G,old!G:M,7,FALSE)</f>
        <v>0</v>
      </c>
      <c r="X850" s="43" t="str">
        <f>IFERROR(VLOOKUP(V:V,#REF!,3,FALSE),"0")</f>
        <v>0</v>
      </c>
      <c r="Y850" s="19">
        <f t="shared" si="13"/>
        <v>0</v>
      </c>
      <c r="Z850" s="19" t="str">
        <f>IFERROR(VLOOKUP(C:C,#REF!,19,FALSE),"0")</f>
        <v>0</v>
      </c>
    </row>
    <row r="851" spans="1:26" x14ac:dyDescent="0.45">
      <c r="A851" s="32" t="s">
        <v>2887</v>
      </c>
      <c r="B851" s="32">
        <v>2</v>
      </c>
      <c r="C851" s="32" t="s">
        <v>2888</v>
      </c>
      <c r="D851" s="32" t="s">
        <v>457</v>
      </c>
      <c r="E851" s="32" t="s">
        <v>2974</v>
      </c>
      <c r="F851" s="32">
        <v>3</v>
      </c>
      <c r="G851" s="78" t="s">
        <v>2954</v>
      </c>
      <c r="H851" s="33" t="s">
        <v>2986</v>
      </c>
      <c r="I851" s="32" t="s">
        <v>2987</v>
      </c>
      <c r="J851" s="32" t="s">
        <v>2893</v>
      </c>
      <c r="K851" s="32" t="s">
        <v>463</v>
      </c>
      <c r="L851" s="34">
        <v>42.754031072899998</v>
      </c>
      <c r="M851" s="34">
        <v>26721.269420600001</v>
      </c>
      <c r="N851" s="32" t="s">
        <v>2988</v>
      </c>
      <c r="O851" s="43" t="e">
        <f>VLOOKUP(U:U,#REF!,5,FALSE)</f>
        <v>#REF!</v>
      </c>
      <c r="P851" s="43" t="e">
        <f>VLOOKUP(U:U,#REF!,4,FALSE)</f>
        <v>#REF!</v>
      </c>
      <c r="Q851" s="43" t="e">
        <f>VLOOKUP(U:U,#REF!,2,FALSE)</f>
        <v>#REF!</v>
      </c>
      <c r="S851" s="35" t="str">
        <f>VLOOKUP(G:G,old!G:J,4,FALSE)</f>
        <v>S</v>
      </c>
      <c r="T851" s="35" t="str">
        <f>VLOOKUP(G:G,old!G:K,5,FALSE)</f>
        <v>RID_area</v>
      </c>
      <c r="U851" s="35" t="str">
        <f>VLOOKUP(G:G,old!G:L,6,FALSE)</f>
        <v>THALE SAP SONGKHLA</v>
      </c>
      <c r="V851" s="43">
        <f>VLOOKUP(G:G,old!G:M,7,FALSE)</f>
        <v>0</v>
      </c>
      <c r="X851" s="43" t="str">
        <f>IFERROR(VLOOKUP(V:V,#REF!,3,FALSE),"0")</f>
        <v>0</v>
      </c>
      <c r="Y851" s="19">
        <f t="shared" si="13"/>
        <v>0</v>
      </c>
      <c r="Z851" s="19" t="str">
        <f>IFERROR(VLOOKUP(C:C,#REF!,19,FALSE),"0")</f>
        <v>0</v>
      </c>
    </row>
    <row r="852" spans="1:26" x14ac:dyDescent="0.45">
      <c r="A852" s="32" t="s">
        <v>2887</v>
      </c>
      <c r="B852" s="32">
        <v>2</v>
      </c>
      <c r="C852" s="32" t="s">
        <v>2888</v>
      </c>
      <c r="D852" s="32" t="s">
        <v>457</v>
      </c>
      <c r="E852" s="32" t="s">
        <v>2974</v>
      </c>
      <c r="F852" s="32">
        <v>3</v>
      </c>
      <c r="G852" s="78" t="s">
        <v>2954</v>
      </c>
      <c r="H852" s="33" t="s">
        <v>2989</v>
      </c>
      <c r="I852" s="32" t="s">
        <v>2990</v>
      </c>
      <c r="J852" s="32" t="s">
        <v>2893</v>
      </c>
      <c r="K852" s="32" t="s">
        <v>463</v>
      </c>
      <c r="L852" s="34">
        <v>43.769394504099999</v>
      </c>
      <c r="M852" s="34">
        <v>27355.871565099998</v>
      </c>
      <c r="N852" s="32" t="s">
        <v>2991</v>
      </c>
      <c r="O852" s="43" t="e">
        <f>VLOOKUP(U:U,#REF!,5,FALSE)</f>
        <v>#REF!</v>
      </c>
      <c r="P852" s="43" t="e">
        <f>VLOOKUP(U:U,#REF!,4,FALSE)</f>
        <v>#REF!</v>
      </c>
      <c r="Q852" s="43" t="e">
        <f>VLOOKUP(U:U,#REF!,2,FALSE)</f>
        <v>#REF!</v>
      </c>
      <c r="S852" s="35" t="str">
        <f>VLOOKUP(G:G,old!G:J,4,FALSE)</f>
        <v>S</v>
      </c>
      <c r="T852" s="35" t="str">
        <f>VLOOKUP(G:G,old!G:K,5,FALSE)</f>
        <v>RID_area</v>
      </c>
      <c r="U852" s="35" t="str">
        <f>VLOOKUP(G:G,old!G:L,6,FALSE)</f>
        <v>THALE SAP SONGKHLA</v>
      </c>
      <c r="V852" s="43">
        <f>VLOOKUP(G:G,old!G:M,7,FALSE)</f>
        <v>0</v>
      </c>
      <c r="X852" s="43" t="str">
        <f>IFERROR(VLOOKUP(V:V,#REF!,3,FALSE),"0")</f>
        <v>0</v>
      </c>
      <c r="Y852" s="19">
        <f t="shared" si="13"/>
        <v>0</v>
      </c>
      <c r="Z852" s="19" t="str">
        <f>IFERROR(VLOOKUP(C:C,#REF!,19,FALSE),"0")</f>
        <v>0</v>
      </c>
    </row>
    <row r="853" spans="1:26" x14ac:dyDescent="0.45">
      <c r="A853" s="32" t="s">
        <v>2887</v>
      </c>
      <c r="B853" s="32">
        <v>2</v>
      </c>
      <c r="C853" s="32" t="s">
        <v>2888</v>
      </c>
      <c r="D853" s="32" t="s">
        <v>457</v>
      </c>
      <c r="E853" s="32" t="s">
        <v>2974</v>
      </c>
      <c r="F853" s="32">
        <v>3</v>
      </c>
      <c r="G853" s="78" t="s">
        <v>2954</v>
      </c>
      <c r="H853" s="33" t="s">
        <v>2992</v>
      </c>
      <c r="I853" s="32" t="s">
        <v>2993</v>
      </c>
      <c r="J853" s="32" t="s">
        <v>2893</v>
      </c>
      <c r="K853" s="32" t="s">
        <v>463</v>
      </c>
      <c r="L853" s="34">
        <v>21.669891325199998</v>
      </c>
      <c r="M853" s="34">
        <v>13543.6820782</v>
      </c>
      <c r="N853" s="32" t="s">
        <v>2994</v>
      </c>
      <c r="O853" s="43" t="e">
        <f>VLOOKUP(U:U,#REF!,5,FALSE)</f>
        <v>#REF!</v>
      </c>
      <c r="P853" s="43" t="e">
        <f>VLOOKUP(U:U,#REF!,4,FALSE)</f>
        <v>#REF!</v>
      </c>
      <c r="Q853" s="43" t="e">
        <f>VLOOKUP(U:U,#REF!,2,FALSE)</f>
        <v>#REF!</v>
      </c>
      <c r="S853" s="35" t="str">
        <f>VLOOKUP(G:G,old!G:J,4,FALSE)</f>
        <v>S</v>
      </c>
      <c r="T853" s="35" t="str">
        <f>VLOOKUP(G:G,old!G:K,5,FALSE)</f>
        <v>RID_area</v>
      </c>
      <c r="U853" s="35" t="str">
        <f>VLOOKUP(G:G,old!G:L,6,FALSE)</f>
        <v>THALE SAP SONGKHLA</v>
      </c>
      <c r="V853" s="43">
        <f>VLOOKUP(G:G,old!G:M,7,FALSE)</f>
        <v>0</v>
      </c>
      <c r="X853" s="43" t="str">
        <f>IFERROR(VLOOKUP(V:V,#REF!,3,FALSE),"0")</f>
        <v>0</v>
      </c>
      <c r="Y853" s="19">
        <f t="shared" si="13"/>
        <v>0</v>
      </c>
      <c r="Z853" s="19" t="str">
        <f>IFERROR(VLOOKUP(C:C,#REF!,19,FALSE),"0")</f>
        <v>0</v>
      </c>
    </row>
    <row r="854" spans="1:26" x14ac:dyDescent="0.45">
      <c r="A854" s="32" t="s">
        <v>2887</v>
      </c>
      <c r="B854" s="32">
        <v>2</v>
      </c>
      <c r="C854" s="32" t="s">
        <v>2888</v>
      </c>
      <c r="D854" s="32" t="s">
        <v>457</v>
      </c>
      <c r="E854" s="32" t="s">
        <v>2974</v>
      </c>
      <c r="F854" s="32">
        <v>3</v>
      </c>
      <c r="G854" s="78" t="s">
        <v>2954</v>
      </c>
      <c r="H854" s="33" t="s">
        <v>2995</v>
      </c>
      <c r="I854" s="32" t="s">
        <v>2996</v>
      </c>
      <c r="J854" s="32" t="s">
        <v>2893</v>
      </c>
      <c r="K854" s="32" t="s">
        <v>463</v>
      </c>
      <c r="L854" s="34">
        <v>21.676353135399999</v>
      </c>
      <c r="M854" s="34">
        <v>13547.7207096</v>
      </c>
      <c r="N854" s="32" t="s">
        <v>2997</v>
      </c>
      <c r="O854" s="43" t="e">
        <f>VLOOKUP(U:U,#REF!,5,FALSE)</f>
        <v>#REF!</v>
      </c>
      <c r="P854" s="43" t="e">
        <f>VLOOKUP(U:U,#REF!,4,FALSE)</f>
        <v>#REF!</v>
      </c>
      <c r="Q854" s="43" t="e">
        <f>VLOOKUP(U:U,#REF!,2,FALSE)</f>
        <v>#REF!</v>
      </c>
      <c r="S854" s="35" t="str">
        <f>VLOOKUP(G:G,old!G:J,4,FALSE)</f>
        <v>S</v>
      </c>
      <c r="T854" s="35" t="str">
        <f>VLOOKUP(G:G,old!G:K,5,FALSE)</f>
        <v>RID_area</v>
      </c>
      <c r="U854" s="35" t="str">
        <f>VLOOKUP(G:G,old!G:L,6,FALSE)</f>
        <v>THALE SAP SONGKHLA</v>
      </c>
      <c r="V854" s="43">
        <f>VLOOKUP(G:G,old!G:M,7,FALSE)</f>
        <v>0</v>
      </c>
      <c r="X854" s="43" t="str">
        <f>IFERROR(VLOOKUP(V:V,#REF!,3,FALSE),"0")</f>
        <v>0</v>
      </c>
      <c r="Y854" s="19">
        <f t="shared" si="13"/>
        <v>0</v>
      </c>
      <c r="Z854" s="19" t="str">
        <f>IFERROR(VLOOKUP(C:C,#REF!,19,FALSE),"0")</f>
        <v>0</v>
      </c>
    </row>
    <row r="855" spans="1:26" x14ac:dyDescent="0.45">
      <c r="A855" s="32" t="s">
        <v>2887</v>
      </c>
      <c r="B855" s="32">
        <v>2</v>
      </c>
      <c r="C855" s="32" t="s">
        <v>2888</v>
      </c>
      <c r="D855" s="32" t="s">
        <v>457</v>
      </c>
      <c r="E855" s="32" t="s">
        <v>2974</v>
      </c>
      <c r="F855" s="32">
        <v>3</v>
      </c>
      <c r="G855" s="78" t="s">
        <v>2954</v>
      </c>
      <c r="H855" s="33" t="s">
        <v>2998</v>
      </c>
      <c r="I855" s="32" t="s">
        <v>2999</v>
      </c>
      <c r="J855" s="32" t="s">
        <v>2893</v>
      </c>
      <c r="K855" s="32" t="s">
        <v>463</v>
      </c>
      <c r="L855" s="34">
        <v>26.3965037155</v>
      </c>
      <c r="M855" s="34">
        <v>16497.814822200002</v>
      </c>
      <c r="N855" s="32" t="s">
        <v>3000</v>
      </c>
      <c r="O855" s="43" t="e">
        <f>VLOOKUP(U:U,#REF!,5,FALSE)</f>
        <v>#REF!</v>
      </c>
      <c r="P855" s="43" t="e">
        <f>VLOOKUP(U:U,#REF!,4,FALSE)</f>
        <v>#REF!</v>
      </c>
      <c r="Q855" s="43" t="e">
        <f>VLOOKUP(U:U,#REF!,2,FALSE)</f>
        <v>#REF!</v>
      </c>
      <c r="S855" s="35" t="str">
        <f>VLOOKUP(G:G,old!G:J,4,FALSE)</f>
        <v>S</v>
      </c>
      <c r="T855" s="35" t="str">
        <f>VLOOKUP(G:G,old!G:K,5,FALSE)</f>
        <v>RID_area</v>
      </c>
      <c r="U855" s="35" t="str">
        <f>VLOOKUP(G:G,old!G:L,6,FALSE)</f>
        <v>THALE SAP SONGKHLA</v>
      </c>
      <c r="V855" s="43">
        <f>VLOOKUP(G:G,old!G:M,7,FALSE)</f>
        <v>0</v>
      </c>
      <c r="X855" s="43" t="str">
        <f>IFERROR(VLOOKUP(V:V,#REF!,3,FALSE),"0")</f>
        <v>0</v>
      </c>
      <c r="Y855" s="19">
        <f t="shared" si="13"/>
        <v>0</v>
      </c>
      <c r="Z855" s="19" t="str">
        <f>IFERROR(VLOOKUP(C:C,#REF!,19,FALSE),"0")</f>
        <v>0</v>
      </c>
    </row>
    <row r="856" spans="1:26" x14ac:dyDescent="0.45">
      <c r="A856" s="32" t="s">
        <v>2887</v>
      </c>
      <c r="B856" s="32">
        <v>2</v>
      </c>
      <c r="C856" s="32" t="s">
        <v>2888</v>
      </c>
      <c r="D856" s="32" t="s">
        <v>457</v>
      </c>
      <c r="E856" s="32" t="s">
        <v>2974</v>
      </c>
      <c r="F856" s="32">
        <v>3</v>
      </c>
      <c r="G856" s="78" t="s">
        <v>2954</v>
      </c>
      <c r="H856" s="33" t="s">
        <v>3001</v>
      </c>
      <c r="I856" s="32" t="s">
        <v>3002</v>
      </c>
      <c r="J856" s="32" t="s">
        <v>2893</v>
      </c>
      <c r="K856" s="32" t="s">
        <v>463</v>
      </c>
      <c r="L856" s="34">
        <v>100.43744830599999</v>
      </c>
      <c r="M856" s="34">
        <v>62773.4051912</v>
      </c>
      <c r="N856" s="32" t="s">
        <v>3003</v>
      </c>
      <c r="O856" s="43" t="e">
        <f>VLOOKUP(U:U,#REF!,5,FALSE)</f>
        <v>#REF!</v>
      </c>
      <c r="P856" s="43" t="e">
        <f>VLOOKUP(U:U,#REF!,4,FALSE)</f>
        <v>#REF!</v>
      </c>
      <c r="Q856" s="43" t="e">
        <f>VLOOKUP(U:U,#REF!,2,FALSE)</f>
        <v>#REF!</v>
      </c>
      <c r="S856" s="35" t="str">
        <f>VLOOKUP(G:G,old!G:J,4,FALSE)</f>
        <v>S</v>
      </c>
      <c r="T856" s="35" t="str">
        <f>VLOOKUP(G:G,old!G:K,5,FALSE)</f>
        <v>RID_area</v>
      </c>
      <c r="U856" s="35" t="str">
        <f>VLOOKUP(G:G,old!G:L,6,FALSE)</f>
        <v>THALE SAP SONGKHLA</v>
      </c>
      <c r="V856" s="43">
        <f>VLOOKUP(G:G,old!G:M,7,FALSE)</f>
        <v>0</v>
      </c>
      <c r="X856" s="43" t="str">
        <f>IFERROR(VLOOKUP(V:V,#REF!,3,FALSE),"0")</f>
        <v>0</v>
      </c>
      <c r="Y856" s="19">
        <f t="shared" si="13"/>
        <v>0</v>
      </c>
      <c r="Z856" s="19" t="str">
        <f>IFERROR(VLOOKUP(C:C,#REF!,19,FALSE),"0")</f>
        <v>0</v>
      </c>
    </row>
    <row r="857" spans="1:26" x14ac:dyDescent="0.45">
      <c r="A857" s="32" t="s">
        <v>2887</v>
      </c>
      <c r="B857" s="32">
        <v>2</v>
      </c>
      <c r="C857" s="32" t="s">
        <v>2888</v>
      </c>
      <c r="D857" s="32" t="s">
        <v>457</v>
      </c>
      <c r="E857" s="32" t="s">
        <v>2974</v>
      </c>
      <c r="F857" s="32">
        <v>3</v>
      </c>
      <c r="G857" s="78" t="s">
        <v>2954</v>
      </c>
      <c r="H857" s="33" t="s">
        <v>3004</v>
      </c>
      <c r="I857" s="32" t="s">
        <v>3005</v>
      </c>
      <c r="J857" s="32" t="s">
        <v>2893</v>
      </c>
      <c r="K857" s="32" t="s">
        <v>463</v>
      </c>
      <c r="L857" s="34">
        <v>47.7166901561</v>
      </c>
      <c r="M857" s="34">
        <v>29822.931347599999</v>
      </c>
      <c r="N857" s="32" t="s">
        <v>3006</v>
      </c>
      <c r="O857" s="43" t="e">
        <f>VLOOKUP(U:U,#REF!,5,FALSE)</f>
        <v>#REF!</v>
      </c>
      <c r="P857" s="43" t="e">
        <f>VLOOKUP(U:U,#REF!,4,FALSE)</f>
        <v>#REF!</v>
      </c>
      <c r="Q857" s="43" t="e">
        <f>VLOOKUP(U:U,#REF!,2,FALSE)</f>
        <v>#REF!</v>
      </c>
      <c r="S857" s="35" t="str">
        <f>VLOOKUP(G:G,old!G:J,4,FALSE)</f>
        <v>S</v>
      </c>
      <c r="T857" s="35" t="str">
        <f>VLOOKUP(G:G,old!G:K,5,FALSE)</f>
        <v>RID_area</v>
      </c>
      <c r="U857" s="35" t="str">
        <f>VLOOKUP(G:G,old!G:L,6,FALSE)</f>
        <v>THALE SAP SONGKHLA</v>
      </c>
      <c r="V857" s="43">
        <f>VLOOKUP(G:G,old!G:M,7,FALSE)</f>
        <v>0</v>
      </c>
      <c r="X857" s="43" t="str">
        <f>IFERROR(VLOOKUP(V:V,#REF!,3,FALSE),"0")</f>
        <v>0</v>
      </c>
      <c r="Y857" s="19">
        <f t="shared" si="13"/>
        <v>0</v>
      </c>
      <c r="Z857" s="19" t="str">
        <f>IFERROR(VLOOKUP(C:C,#REF!,19,FALSE),"0")</f>
        <v>0</v>
      </c>
    </row>
    <row r="858" spans="1:26" x14ac:dyDescent="0.45">
      <c r="A858" s="32" t="s">
        <v>2887</v>
      </c>
      <c r="B858" s="32">
        <v>2</v>
      </c>
      <c r="C858" s="32" t="s">
        <v>2888</v>
      </c>
      <c r="D858" s="32" t="s">
        <v>457</v>
      </c>
      <c r="E858" s="32" t="s">
        <v>2974</v>
      </c>
      <c r="F858" s="32">
        <v>3</v>
      </c>
      <c r="G858" s="78" t="s">
        <v>2954</v>
      </c>
      <c r="H858" s="33" t="s">
        <v>3007</v>
      </c>
      <c r="I858" s="32" t="s">
        <v>3008</v>
      </c>
      <c r="J858" s="32" t="s">
        <v>2893</v>
      </c>
      <c r="K858" s="32" t="s">
        <v>463</v>
      </c>
      <c r="L858" s="34">
        <v>19.662868918200001</v>
      </c>
      <c r="M858" s="34">
        <v>12289.2930739</v>
      </c>
      <c r="N858" s="32" t="s">
        <v>3009</v>
      </c>
      <c r="O858" s="43" t="e">
        <f>VLOOKUP(U:U,#REF!,5,FALSE)</f>
        <v>#REF!</v>
      </c>
      <c r="P858" s="43" t="e">
        <f>VLOOKUP(U:U,#REF!,4,FALSE)</f>
        <v>#REF!</v>
      </c>
      <c r="Q858" s="43" t="e">
        <f>VLOOKUP(U:U,#REF!,2,FALSE)</f>
        <v>#REF!</v>
      </c>
      <c r="S858" s="35" t="str">
        <f>VLOOKUP(G:G,old!G:J,4,FALSE)</f>
        <v>S</v>
      </c>
      <c r="T858" s="35" t="str">
        <f>VLOOKUP(G:G,old!G:K,5,FALSE)</f>
        <v>RID_area</v>
      </c>
      <c r="U858" s="35" t="str">
        <f>VLOOKUP(G:G,old!G:L,6,FALSE)</f>
        <v>THALE SAP SONGKHLA</v>
      </c>
      <c r="V858" s="43">
        <f>VLOOKUP(G:G,old!G:M,7,FALSE)</f>
        <v>0</v>
      </c>
      <c r="X858" s="43" t="str">
        <f>IFERROR(VLOOKUP(V:V,#REF!,3,FALSE),"0")</f>
        <v>0</v>
      </c>
      <c r="Y858" s="19">
        <f t="shared" si="13"/>
        <v>0</v>
      </c>
      <c r="Z858" s="19" t="str">
        <f>IFERROR(VLOOKUP(C:C,#REF!,19,FALSE),"0")</f>
        <v>0</v>
      </c>
    </row>
    <row r="859" spans="1:26" x14ac:dyDescent="0.45">
      <c r="A859" s="32" t="s">
        <v>2887</v>
      </c>
      <c r="B859" s="32">
        <v>2</v>
      </c>
      <c r="C859" s="32" t="s">
        <v>2888</v>
      </c>
      <c r="D859" s="32" t="s">
        <v>457</v>
      </c>
      <c r="E859" s="32" t="s">
        <v>3010</v>
      </c>
      <c r="F859" s="32">
        <v>3</v>
      </c>
      <c r="G859" s="78" t="s">
        <v>3011</v>
      </c>
      <c r="H859" s="33" t="s">
        <v>3012</v>
      </c>
      <c r="I859" s="32" t="s">
        <v>3011</v>
      </c>
      <c r="J859" s="32" t="s">
        <v>2893</v>
      </c>
      <c r="K859" s="32" t="s">
        <v>463</v>
      </c>
      <c r="L859" s="34">
        <v>35.662962433899999</v>
      </c>
      <c r="M859" s="34">
        <v>22289.351521199998</v>
      </c>
      <c r="N859" s="32" t="s">
        <v>3013</v>
      </c>
      <c r="O859" s="43" t="e">
        <f>VLOOKUP(U:U,#REF!,5,FALSE)</f>
        <v>#REF!</v>
      </c>
      <c r="P859" s="43" t="e">
        <f>VLOOKUP(U:U,#REF!,4,FALSE)</f>
        <v>#REF!</v>
      </c>
      <c r="Q859" s="43" t="e">
        <f>VLOOKUP(U:U,#REF!,2,FALSE)</f>
        <v>#REF!</v>
      </c>
      <c r="S859" s="35" t="str">
        <f>VLOOKUP(G:G,old!G:J,4,FALSE)</f>
        <v>S</v>
      </c>
      <c r="T859" s="35" t="str">
        <f>VLOOKUP(G:G,old!G:K,5,FALSE)</f>
        <v>RID_area</v>
      </c>
      <c r="U859" s="35" t="str">
        <f>VLOOKUP(G:G,old!G:L,6,FALSE)</f>
        <v>THALE SAP SONGKHLA</v>
      </c>
      <c r="V859" s="43">
        <f>VLOOKUP(G:G,old!G:M,7,FALSE)</f>
        <v>0</v>
      </c>
      <c r="X859" s="43" t="str">
        <f>IFERROR(VLOOKUP(V:V,#REF!,3,FALSE),"0")</f>
        <v>0</v>
      </c>
      <c r="Y859" s="19">
        <f t="shared" si="13"/>
        <v>0</v>
      </c>
      <c r="Z859" s="19" t="str">
        <f>IFERROR(VLOOKUP(C:C,#REF!,19,FALSE),"0")</f>
        <v>0</v>
      </c>
    </row>
    <row r="860" spans="1:26" x14ac:dyDescent="0.45">
      <c r="A860" s="32" t="s">
        <v>2887</v>
      </c>
      <c r="B860" s="32">
        <v>2</v>
      </c>
      <c r="C860" s="32" t="s">
        <v>2888</v>
      </c>
      <c r="D860" s="32" t="s">
        <v>457</v>
      </c>
      <c r="E860" s="32" t="s">
        <v>3010</v>
      </c>
      <c r="F860" s="32">
        <v>3</v>
      </c>
      <c r="G860" s="78" t="s">
        <v>3011</v>
      </c>
      <c r="H860" s="33" t="s">
        <v>3014</v>
      </c>
      <c r="I860" s="32" t="s">
        <v>3015</v>
      </c>
      <c r="J860" s="32" t="s">
        <v>2893</v>
      </c>
      <c r="K860" s="32" t="s">
        <v>463</v>
      </c>
      <c r="L860" s="34">
        <v>42.111723300000001</v>
      </c>
      <c r="M860" s="34">
        <v>26319.8270625</v>
      </c>
      <c r="N860" s="32" t="s">
        <v>3016</v>
      </c>
      <c r="O860" s="43" t="e">
        <f>VLOOKUP(U:U,#REF!,5,FALSE)</f>
        <v>#REF!</v>
      </c>
      <c r="P860" s="43" t="e">
        <f>VLOOKUP(U:U,#REF!,4,FALSE)</f>
        <v>#REF!</v>
      </c>
      <c r="Q860" s="43" t="e">
        <f>VLOOKUP(U:U,#REF!,2,FALSE)</f>
        <v>#REF!</v>
      </c>
      <c r="S860" s="35" t="str">
        <f>VLOOKUP(G:G,old!G:J,4,FALSE)</f>
        <v>S</v>
      </c>
      <c r="T860" s="35" t="str">
        <f>VLOOKUP(G:G,old!G:K,5,FALSE)</f>
        <v>RID_area</v>
      </c>
      <c r="U860" s="35" t="str">
        <f>VLOOKUP(G:G,old!G:L,6,FALSE)</f>
        <v>THALE SAP SONGKHLA</v>
      </c>
      <c r="V860" s="43">
        <f>VLOOKUP(G:G,old!G:M,7,FALSE)</f>
        <v>0</v>
      </c>
      <c r="X860" s="43" t="str">
        <f>IFERROR(VLOOKUP(V:V,#REF!,3,FALSE),"0")</f>
        <v>0</v>
      </c>
      <c r="Y860" s="19">
        <f t="shared" si="13"/>
        <v>0</v>
      </c>
      <c r="Z860" s="19" t="str">
        <f>IFERROR(VLOOKUP(C:C,#REF!,19,FALSE),"0")</f>
        <v>0</v>
      </c>
    </row>
    <row r="861" spans="1:26" x14ac:dyDescent="0.45">
      <c r="A861" s="32" t="s">
        <v>2887</v>
      </c>
      <c r="B861" s="32">
        <v>2</v>
      </c>
      <c r="C861" s="32" t="s">
        <v>2888</v>
      </c>
      <c r="D861" s="32" t="s">
        <v>457</v>
      </c>
      <c r="E861" s="32" t="s">
        <v>3010</v>
      </c>
      <c r="F861" s="32">
        <v>3</v>
      </c>
      <c r="G861" s="78" t="s">
        <v>3011</v>
      </c>
      <c r="H861" s="33" t="s">
        <v>3017</v>
      </c>
      <c r="I861" s="32" t="s">
        <v>3018</v>
      </c>
      <c r="J861" s="32" t="s">
        <v>2893</v>
      </c>
      <c r="K861" s="32" t="s">
        <v>463</v>
      </c>
      <c r="L861" s="34">
        <v>78.721951792200002</v>
      </c>
      <c r="M861" s="34">
        <v>49201.219870100002</v>
      </c>
      <c r="N861" s="32" t="s">
        <v>3019</v>
      </c>
      <c r="O861" s="43" t="e">
        <f>VLOOKUP(U:U,#REF!,5,FALSE)</f>
        <v>#REF!</v>
      </c>
      <c r="P861" s="43" t="e">
        <f>VLOOKUP(U:U,#REF!,4,FALSE)</f>
        <v>#REF!</v>
      </c>
      <c r="Q861" s="43" t="e">
        <f>VLOOKUP(U:U,#REF!,2,FALSE)</f>
        <v>#REF!</v>
      </c>
      <c r="S861" s="35" t="str">
        <f>VLOOKUP(G:G,old!G:J,4,FALSE)</f>
        <v>S</v>
      </c>
      <c r="T861" s="35" t="str">
        <f>VLOOKUP(G:G,old!G:K,5,FALSE)</f>
        <v>RID_area</v>
      </c>
      <c r="U861" s="35" t="str">
        <f>VLOOKUP(G:G,old!G:L,6,FALSE)</f>
        <v>THALE SAP SONGKHLA</v>
      </c>
      <c r="V861" s="43">
        <f>VLOOKUP(G:G,old!G:M,7,FALSE)</f>
        <v>0</v>
      </c>
      <c r="X861" s="43" t="str">
        <f>IFERROR(VLOOKUP(V:V,#REF!,3,FALSE),"0")</f>
        <v>0</v>
      </c>
      <c r="Y861" s="19">
        <f t="shared" si="13"/>
        <v>0</v>
      </c>
      <c r="Z861" s="19" t="str">
        <f>IFERROR(VLOOKUP(C:C,#REF!,19,FALSE),"0")</f>
        <v>0</v>
      </c>
    </row>
    <row r="862" spans="1:26" x14ac:dyDescent="0.45">
      <c r="A862" s="32" t="s">
        <v>2887</v>
      </c>
      <c r="B862" s="32">
        <v>2</v>
      </c>
      <c r="C862" s="32" t="s">
        <v>2888</v>
      </c>
      <c r="D862" s="32" t="s">
        <v>457</v>
      </c>
      <c r="E862" s="32" t="s">
        <v>3010</v>
      </c>
      <c r="F862" s="32">
        <v>3</v>
      </c>
      <c r="G862" s="78" t="s">
        <v>3011</v>
      </c>
      <c r="H862" s="33" t="s">
        <v>3020</v>
      </c>
      <c r="I862" s="32" t="s">
        <v>3021</v>
      </c>
      <c r="J862" s="32" t="s">
        <v>2893</v>
      </c>
      <c r="K862" s="32" t="s">
        <v>463</v>
      </c>
      <c r="L862" s="34">
        <v>162.75744486799999</v>
      </c>
      <c r="M862" s="34">
        <v>101723.40304200001</v>
      </c>
      <c r="N862" s="32" t="s">
        <v>3022</v>
      </c>
      <c r="O862" s="43" t="e">
        <f>VLOOKUP(U:U,#REF!,5,FALSE)</f>
        <v>#REF!</v>
      </c>
      <c r="P862" s="43" t="e">
        <f>VLOOKUP(U:U,#REF!,4,FALSE)</f>
        <v>#REF!</v>
      </c>
      <c r="Q862" s="43" t="e">
        <f>VLOOKUP(U:U,#REF!,2,FALSE)</f>
        <v>#REF!</v>
      </c>
      <c r="S862" s="35" t="str">
        <f>VLOOKUP(G:G,old!G:J,4,FALSE)</f>
        <v>S</v>
      </c>
      <c r="T862" s="35" t="str">
        <f>VLOOKUP(G:G,old!G:K,5,FALSE)</f>
        <v>RID_area</v>
      </c>
      <c r="U862" s="35" t="str">
        <f>VLOOKUP(G:G,old!G:L,6,FALSE)</f>
        <v>THALE SAP SONGKHLA</v>
      </c>
      <c r="V862" s="43">
        <f>VLOOKUP(G:G,old!G:M,7,FALSE)</f>
        <v>0</v>
      </c>
      <c r="X862" s="43" t="str">
        <f>IFERROR(VLOOKUP(V:V,#REF!,3,FALSE),"0")</f>
        <v>0</v>
      </c>
      <c r="Y862" s="19">
        <f t="shared" si="13"/>
        <v>0</v>
      </c>
      <c r="Z862" s="19" t="str">
        <f>IFERROR(VLOOKUP(C:C,#REF!,19,FALSE),"0")</f>
        <v>0</v>
      </c>
    </row>
    <row r="863" spans="1:26" x14ac:dyDescent="0.45">
      <c r="A863" s="32" t="s">
        <v>2887</v>
      </c>
      <c r="B863" s="32">
        <v>2</v>
      </c>
      <c r="C863" s="32" t="s">
        <v>2888</v>
      </c>
      <c r="D863" s="32" t="s">
        <v>457</v>
      </c>
      <c r="E863" s="32" t="s">
        <v>3010</v>
      </c>
      <c r="F863" s="32">
        <v>3</v>
      </c>
      <c r="G863" s="78" t="s">
        <v>3011</v>
      </c>
      <c r="H863" s="33" t="s">
        <v>3023</v>
      </c>
      <c r="I863" s="32" t="s">
        <v>3024</v>
      </c>
      <c r="J863" s="32" t="s">
        <v>2893</v>
      </c>
      <c r="K863" s="32" t="s">
        <v>463</v>
      </c>
      <c r="L863" s="34">
        <v>107.027261192</v>
      </c>
      <c r="M863" s="34">
        <v>66892.038245000003</v>
      </c>
      <c r="N863" s="32" t="s">
        <v>3025</v>
      </c>
      <c r="O863" s="43" t="e">
        <f>VLOOKUP(U:U,#REF!,5,FALSE)</f>
        <v>#REF!</v>
      </c>
      <c r="P863" s="43" t="e">
        <f>VLOOKUP(U:U,#REF!,4,FALSE)</f>
        <v>#REF!</v>
      </c>
      <c r="Q863" s="43" t="e">
        <f>VLOOKUP(U:U,#REF!,2,FALSE)</f>
        <v>#REF!</v>
      </c>
      <c r="S863" s="35" t="str">
        <f>VLOOKUP(G:G,old!G:J,4,FALSE)</f>
        <v>S</v>
      </c>
      <c r="T863" s="35" t="str">
        <f>VLOOKUP(G:G,old!G:K,5,FALSE)</f>
        <v>RID_area</v>
      </c>
      <c r="U863" s="35" t="str">
        <f>VLOOKUP(G:G,old!G:L,6,FALSE)</f>
        <v>THALE SAP SONGKHLA</v>
      </c>
      <c r="V863" s="43">
        <f>VLOOKUP(G:G,old!G:M,7,FALSE)</f>
        <v>0</v>
      </c>
      <c r="X863" s="43" t="str">
        <f>IFERROR(VLOOKUP(V:V,#REF!,3,FALSE),"0")</f>
        <v>0</v>
      </c>
      <c r="Y863" s="19">
        <f t="shared" si="13"/>
        <v>0</v>
      </c>
      <c r="Z863" s="19" t="str">
        <f>IFERROR(VLOOKUP(C:C,#REF!,19,FALSE),"0")</f>
        <v>0</v>
      </c>
    </row>
    <row r="864" spans="1:26" x14ac:dyDescent="0.45">
      <c r="A864" s="32" t="s">
        <v>2887</v>
      </c>
      <c r="B864" s="32">
        <v>2</v>
      </c>
      <c r="C864" s="32" t="s">
        <v>2888</v>
      </c>
      <c r="D864" s="32" t="s">
        <v>457</v>
      </c>
      <c r="E864" s="32" t="s">
        <v>3010</v>
      </c>
      <c r="F864" s="32">
        <v>3</v>
      </c>
      <c r="G864" s="78" t="s">
        <v>3011</v>
      </c>
      <c r="H864" s="33" t="s">
        <v>3026</v>
      </c>
      <c r="I864" s="32" t="s">
        <v>3027</v>
      </c>
      <c r="J864" s="32" t="s">
        <v>2893</v>
      </c>
      <c r="K864" s="32" t="s">
        <v>463</v>
      </c>
      <c r="L864" s="34">
        <v>44.198581230499997</v>
      </c>
      <c r="M864" s="34">
        <v>27624.113269099998</v>
      </c>
      <c r="N864" s="32" t="s">
        <v>3028</v>
      </c>
      <c r="O864" s="43" t="e">
        <f>VLOOKUP(U:U,#REF!,5,FALSE)</f>
        <v>#REF!</v>
      </c>
      <c r="P864" s="43" t="e">
        <f>VLOOKUP(U:U,#REF!,4,FALSE)</f>
        <v>#REF!</v>
      </c>
      <c r="Q864" s="43" t="e">
        <f>VLOOKUP(U:U,#REF!,2,FALSE)</f>
        <v>#REF!</v>
      </c>
      <c r="S864" s="35" t="str">
        <f>VLOOKUP(G:G,old!G:J,4,FALSE)</f>
        <v>S</v>
      </c>
      <c r="T864" s="35" t="str">
        <f>VLOOKUP(G:G,old!G:K,5,FALSE)</f>
        <v>RID_area</v>
      </c>
      <c r="U864" s="35" t="str">
        <f>VLOOKUP(G:G,old!G:L,6,FALSE)</f>
        <v>THALE SAP SONGKHLA</v>
      </c>
      <c r="V864" s="43">
        <f>VLOOKUP(G:G,old!G:M,7,FALSE)</f>
        <v>0</v>
      </c>
      <c r="X864" s="43" t="str">
        <f>IFERROR(VLOOKUP(V:V,#REF!,3,FALSE),"0")</f>
        <v>0</v>
      </c>
      <c r="Y864" s="19">
        <f t="shared" si="13"/>
        <v>0</v>
      </c>
      <c r="Z864" s="19" t="str">
        <f>IFERROR(VLOOKUP(C:C,#REF!,19,FALSE),"0")</f>
        <v>0</v>
      </c>
    </row>
    <row r="865" spans="1:26" x14ac:dyDescent="0.45">
      <c r="A865" s="32" t="s">
        <v>2887</v>
      </c>
      <c r="B865" s="32">
        <v>2</v>
      </c>
      <c r="C865" s="32" t="s">
        <v>2888</v>
      </c>
      <c r="D865" s="32" t="s">
        <v>457</v>
      </c>
      <c r="E865" s="32" t="s">
        <v>3010</v>
      </c>
      <c r="F865" s="32">
        <v>3</v>
      </c>
      <c r="G865" s="78" t="s">
        <v>3011</v>
      </c>
      <c r="H865" s="33" t="s">
        <v>3029</v>
      </c>
      <c r="I865" s="32" t="s">
        <v>2996</v>
      </c>
      <c r="J865" s="32" t="s">
        <v>2893</v>
      </c>
      <c r="K865" s="32" t="s">
        <v>463</v>
      </c>
      <c r="L865" s="34">
        <v>12.697858035499999</v>
      </c>
      <c r="M865" s="34">
        <v>7936.1612721900001</v>
      </c>
      <c r="N865" s="32" t="s">
        <v>3030</v>
      </c>
      <c r="O865" s="43" t="e">
        <f>VLOOKUP(U:U,#REF!,5,FALSE)</f>
        <v>#REF!</v>
      </c>
      <c r="P865" s="43" t="e">
        <f>VLOOKUP(U:U,#REF!,4,FALSE)</f>
        <v>#REF!</v>
      </c>
      <c r="Q865" s="43" t="e">
        <f>VLOOKUP(U:U,#REF!,2,FALSE)</f>
        <v>#REF!</v>
      </c>
      <c r="S865" s="35" t="str">
        <f>VLOOKUP(G:G,old!G:J,4,FALSE)</f>
        <v>S</v>
      </c>
      <c r="T865" s="35" t="str">
        <f>VLOOKUP(G:G,old!G:K,5,FALSE)</f>
        <v>RID_area</v>
      </c>
      <c r="U865" s="35" t="str">
        <f>VLOOKUP(G:G,old!G:L,6,FALSE)</f>
        <v>THALE SAP SONGKHLA</v>
      </c>
      <c r="V865" s="43">
        <f>VLOOKUP(G:G,old!G:M,7,FALSE)</f>
        <v>0</v>
      </c>
      <c r="X865" s="43" t="str">
        <f>IFERROR(VLOOKUP(V:V,#REF!,3,FALSE),"0")</f>
        <v>0</v>
      </c>
      <c r="Y865" s="19">
        <f t="shared" si="13"/>
        <v>0</v>
      </c>
      <c r="Z865" s="19" t="str">
        <f>IFERROR(VLOOKUP(C:C,#REF!,19,FALSE),"0")</f>
        <v>0</v>
      </c>
    </row>
    <row r="866" spans="1:26" x14ac:dyDescent="0.45">
      <c r="A866" s="32" t="s">
        <v>2887</v>
      </c>
      <c r="B866" s="32">
        <v>2</v>
      </c>
      <c r="C866" s="32" t="s">
        <v>2888</v>
      </c>
      <c r="D866" s="32" t="s">
        <v>457</v>
      </c>
      <c r="E866" s="32" t="s">
        <v>3031</v>
      </c>
      <c r="F866" s="32">
        <v>3</v>
      </c>
      <c r="G866" s="78" t="s">
        <v>3032</v>
      </c>
      <c r="H866" s="33" t="s">
        <v>3033</v>
      </c>
      <c r="I866" s="32" t="s">
        <v>3034</v>
      </c>
      <c r="J866" s="32" t="s">
        <v>2893</v>
      </c>
      <c r="K866" s="32" t="s">
        <v>463</v>
      </c>
      <c r="L866" s="34">
        <v>51.969149371999997</v>
      </c>
      <c r="M866" s="34">
        <v>32480.718357500002</v>
      </c>
      <c r="N866" s="32" t="s">
        <v>3035</v>
      </c>
      <c r="O866" s="43" t="e">
        <f>VLOOKUP(U:U,#REF!,5,FALSE)</f>
        <v>#REF!</v>
      </c>
      <c r="P866" s="43" t="e">
        <f>VLOOKUP(U:U,#REF!,4,FALSE)</f>
        <v>#REF!</v>
      </c>
      <c r="Q866" s="43" t="e">
        <f>VLOOKUP(U:U,#REF!,2,FALSE)</f>
        <v>#REF!</v>
      </c>
      <c r="S866" s="35" t="str">
        <f>VLOOKUP(G:G,old!G:J,4,FALSE)</f>
        <v>S</v>
      </c>
      <c r="T866" s="35" t="str">
        <f>VLOOKUP(G:G,old!G:K,5,FALSE)</f>
        <v>RID_area</v>
      </c>
      <c r="U866" s="35" t="str">
        <f>VLOOKUP(G:G,old!G:L,6,FALSE)</f>
        <v>THALE SAP SONGKHLA</v>
      </c>
      <c r="V866" s="43">
        <f>VLOOKUP(G:G,old!G:M,7,FALSE)</f>
        <v>0</v>
      </c>
      <c r="X866" s="43" t="str">
        <f>IFERROR(VLOOKUP(V:V,#REF!,3,FALSE),"0")</f>
        <v>0</v>
      </c>
      <c r="Y866" s="19">
        <f t="shared" si="13"/>
        <v>0</v>
      </c>
      <c r="Z866" s="19" t="str">
        <f>IFERROR(VLOOKUP(C:C,#REF!,19,FALSE),"0")</f>
        <v>0</v>
      </c>
    </row>
    <row r="867" spans="1:26" x14ac:dyDescent="0.45">
      <c r="A867" s="32" t="s">
        <v>2887</v>
      </c>
      <c r="B867" s="32">
        <v>2</v>
      </c>
      <c r="C867" s="32" t="s">
        <v>2888</v>
      </c>
      <c r="D867" s="32" t="s">
        <v>457</v>
      </c>
      <c r="E867" s="32" t="s">
        <v>3031</v>
      </c>
      <c r="F867" s="32">
        <v>3</v>
      </c>
      <c r="G867" s="78" t="s">
        <v>3032</v>
      </c>
      <c r="H867" s="33" t="s">
        <v>3036</v>
      </c>
      <c r="I867" s="32" t="s">
        <v>3037</v>
      </c>
      <c r="J867" s="32" t="s">
        <v>2893</v>
      </c>
      <c r="K867" s="32" t="s">
        <v>463</v>
      </c>
      <c r="L867" s="34">
        <v>88.732997569899993</v>
      </c>
      <c r="M867" s="34">
        <v>55458.123481199997</v>
      </c>
      <c r="N867" s="32" t="s">
        <v>3038</v>
      </c>
      <c r="O867" s="43" t="e">
        <f>VLOOKUP(U:U,#REF!,5,FALSE)</f>
        <v>#REF!</v>
      </c>
      <c r="P867" s="43" t="e">
        <f>VLOOKUP(U:U,#REF!,4,FALSE)</f>
        <v>#REF!</v>
      </c>
      <c r="Q867" s="43" t="e">
        <f>VLOOKUP(U:U,#REF!,2,FALSE)</f>
        <v>#REF!</v>
      </c>
      <c r="S867" s="35" t="str">
        <f>VLOOKUP(G:G,old!G:J,4,FALSE)</f>
        <v>S</v>
      </c>
      <c r="T867" s="35" t="str">
        <f>VLOOKUP(G:G,old!G:K,5,FALSE)</f>
        <v>RID_area</v>
      </c>
      <c r="U867" s="35" t="str">
        <f>VLOOKUP(G:G,old!G:L,6,FALSE)</f>
        <v>THALE SAP SONGKHLA</v>
      </c>
      <c r="V867" s="43">
        <f>VLOOKUP(G:G,old!G:M,7,FALSE)</f>
        <v>0</v>
      </c>
      <c r="X867" s="43" t="str">
        <f>IFERROR(VLOOKUP(V:V,#REF!,3,FALSE),"0")</f>
        <v>0</v>
      </c>
      <c r="Y867" s="19">
        <f t="shared" si="13"/>
        <v>0</v>
      </c>
      <c r="Z867" s="19" t="str">
        <f>IFERROR(VLOOKUP(C:C,#REF!,19,FALSE),"0")</f>
        <v>0</v>
      </c>
    </row>
    <row r="868" spans="1:26" x14ac:dyDescent="0.45">
      <c r="A868" s="32" t="s">
        <v>2887</v>
      </c>
      <c r="B868" s="32">
        <v>2</v>
      </c>
      <c r="C868" s="32" t="s">
        <v>2888</v>
      </c>
      <c r="D868" s="32" t="s">
        <v>457</v>
      </c>
      <c r="E868" s="32" t="s">
        <v>3031</v>
      </c>
      <c r="F868" s="32">
        <v>3</v>
      </c>
      <c r="G868" s="78" t="s">
        <v>3032</v>
      </c>
      <c r="H868" s="33" t="s">
        <v>3039</v>
      </c>
      <c r="I868" s="32" t="s">
        <v>3040</v>
      </c>
      <c r="J868" s="32" t="s">
        <v>2893</v>
      </c>
      <c r="K868" s="32" t="s">
        <v>463</v>
      </c>
      <c r="L868" s="34">
        <v>99.040776238299998</v>
      </c>
      <c r="M868" s="34">
        <v>61900.485148899999</v>
      </c>
      <c r="N868" s="32" t="s">
        <v>3041</v>
      </c>
      <c r="O868" s="43" t="e">
        <f>VLOOKUP(U:U,#REF!,5,FALSE)</f>
        <v>#REF!</v>
      </c>
      <c r="P868" s="43" t="e">
        <f>VLOOKUP(U:U,#REF!,4,FALSE)</f>
        <v>#REF!</v>
      </c>
      <c r="Q868" s="43" t="e">
        <f>VLOOKUP(U:U,#REF!,2,FALSE)</f>
        <v>#REF!</v>
      </c>
      <c r="S868" s="35" t="str">
        <f>VLOOKUP(G:G,old!G:J,4,FALSE)</f>
        <v>S</v>
      </c>
      <c r="T868" s="35" t="str">
        <f>VLOOKUP(G:G,old!G:K,5,FALSE)</f>
        <v>RID_area</v>
      </c>
      <c r="U868" s="35" t="str">
        <f>VLOOKUP(G:G,old!G:L,6,FALSE)</f>
        <v>THALE SAP SONGKHLA</v>
      </c>
      <c r="V868" s="43">
        <f>VLOOKUP(G:G,old!G:M,7,FALSE)</f>
        <v>0</v>
      </c>
      <c r="X868" s="43" t="str">
        <f>IFERROR(VLOOKUP(V:V,#REF!,3,FALSE),"0")</f>
        <v>0</v>
      </c>
      <c r="Y868" s="19">
        <f t="shared" si="13"/>
        <v>0</v>
      </c>
      <c r="Z868" s="19" t="str">
        <f>IFERROR(VLOOKUP(C:C,#REF!,19,FALSE),"0")</f>
        <v>0</v>
      </c>
    </row>
    <row r="869" spans="1:26" x14ac:dyDescent="0.45">
      <c r="A869" s="32" t="s">
        <v>2887</v>
      </c>
      <c r="B869" s="32">
        <v>2</v>
      </c>
      <c r="C869" s="32" t="s">
        <v>2888</v>
      </c>
      <c r="D869" s="32" t="s">
        <v>457</v>
      </c>
      <c r="E869" s="32" t="s">
        <v>3042</v>
      </c>
      <c r="F869" s="32">
        <v>3</v>
      </c>
      <c r="G869" s="78" t="s">
        <v>3043</v>
      </c>
      <c r="H869" s="33" t="s">
        <v>3044</v>
      </c>
      <c r="I869" s="32" t="s">
        <v>3043</v>
      </c>
      <c r="J869" s="32" t="s">
        <v>2893</v>
      </c>
      <c r="K869" s="32" t="s">
        <v>463</v>
      </c>
      <c r="L869" s="34">
        <v>63.055319011900004</v>
      </c>
      <c r="M869" s="34">
        <v>39409.574382400002</v>
      </c>
      <c r="N869" s="32" t="s">
        <v>3045</v>
      </c>
      <c r="O869" s="43" t="e">
        <f>VLOOKUP(U:U,#REF!,5,FALSE)</f>
        <v>#REF!</v>
      </c>
      <c r="P869" s="43" t="e">
        <f>VLOOKUP(U:U,#REF!,4,FALSE)</f>
        <v>#REF!</v>
      </c>
      <c r="Q869" s="43" t="e">
        <f>VLOOKUP(U:U,#REF!,2,FALSE)</f>
        <v>#REF!</v>
      </c>
      <c r="S869" s="35" t="str">
        <f>VLOOKUP(G:G,old!G:J,4,FALSE)</f>
        <v>S</v>
      </c>
      <c r="T869" s="35" t="str">
        <f>VLOOKUP(G:G,old!G:K,5,FALSE)</f>
        <v>RID_area</v>
      </c>
      <c r="U869" s="35" t="str">
        <f>VLOOKUP(G:G,old!G:L,6,FALSE)</f>
        <v>THALE SAP SONGKHLA</v>
      </c>
      <c r="V869" s="43">
        <f>VLOOKUP(G:G,old!G:M,7,FALSE)</f>
        <v>0</v>
      </c>
      <c r="X869" s="43" t="str">
        <f>IFERROR(VLOOKUP(V:V,#REF!,3,FALSE),"0")</f>
        <v>0</v>
      </c>
      <c r="Y869" s="19">
        <f t="shared" si="13"/>
        <v>0</v>
      </c>
      <c r="Z869" s="19" t="str">
        <f>IFERROR(VLOOKUP(C:C,#REF!,19,FALSE),"0")</f>
        <v>0</v>
      </c>
    </row>
    <row r="870" spans="1:26" x14ac:dyDescent="0.45">
      <c r="A870" s="32" t="s">
        <v>2887</v>
      </c>
      <c r="B870" s="32">
        <v>2</v>
      </c>
      <c r="C870" s="32" t="s">
        <v>2888</v>
      </c>
      <c r="D870" s="32" t="s">
        <v>457</v>
      </c>
      <c r="E870" s="32" t="s">
        <v>3042</v>
      </c>
      <c r="F870" s="32">
        <v>3</v>
      </c>
      <c r="G870" s="78" t="s">
        <v>3043</v>
      </c>
      <c r="H870" s="33" t="s">
        <v>3046</v>
      </c>
      <c r="I870" s="32" t="s">
        <v>3047</v>
      </c>
      <c r="J870" s="32" t="s">
        <v>2893</v>
      </c>
      <c r="K870" s="32" t="s">
        <v>463</v>
      </c>
      <c r="L870" s="34">
        <v>93.512632996400001</v>
      </c>
      <c r="M870" s="34">
        <v>58445.395622800002</v>
      </c>
      <c r="N870" s="32" t="s">
        <v>3048</v>
      </c>
      <c r="O870" s="43" t="e">
        <f>VLOOKUP(U:U,#REF!,5,FALSE)</f>
        <v>#REF!</v>
      </c>
      <c r="P870" s="43" t="e">
        <f>VLOOKUP(U:U,#REF!,4,FALSE)</f>
        <v>#REF!</v>
      </c>
      <c r="Q870" s="43" t="e">
        <f>VLOOKUP(U:U,#REF!,2,FALSE)</f>
        <v>#REF!</v>
      </c>
      <c r="S870" s="35" t="str">
        <f>VLOOKUP(G:G,old!G:J,4,FALSE)</f>
        <v>S</v>
      </c>
      <c r="T870" s="35" t="str">
        <f>VLOOKUP(G:G,old!G:K,5,FALSE)</f>
        <v>RID_area</v>
      </c>
      <c r="U870" s="35" t="str">
        <f>VLOOKUP(G:G,old!G:L,6,FALSE)</f>
        <v>THALE SAP SONGKHLA</v>
      </c>
      <c r="V870" s="43">
        <f>VLOOKUP(G:G,old!G:M,7,FALSE)</f>
        <v>0</v>
      </c>
      <c r="X870" s="43" t="str">
        <f>IFERROR(VLOOKUP(V:V,#REF!,3,FALSE),"0")</f>
        <v>0</v>
      </c>
      <c r="Y870" s="19">
        <f t="shared" si="13"/>
        <v>0</v>
      </c>
      <c r="Z870" s="19" t="str">
        <f>IFERROR(VLOOKUP(C:C,#REF!,19,FALSE),"0")</f>
        <v>0</v>
      </c>
    </row>
    <row r="871" spans="1:26" x14ac:dyDescent="0.45">
      <c r="A871" s="32" t="s">
        <v>2887</v>
      </c>
      <c r="B871" s="32">
        <v>2</v>
      </c>
      <c r="C871" s="32" t="s">
        <v>2888</v>
      </c>
      <c r="D871" s="32" t="s">
        <v>457</v>
      </c>
      <c r="E871" s="32" t="s">
        <v>3042</v>
      </c>
      <c r="F871" s="32">
        <v>3</v>
      </c>
      <c r="G871" s="78" t="s">
        <v>3043</v>
      </c>
      <c r="H871" s="33" t="s">
        <v>3049</v>
      </c>
      <c r="I871" s="32" t="s">
        <v>3050</v>
      </c>
      <c r="J871" s="32" t="s">
        <v>2893</v>
      </c>
      <c r="K871" s="32" t="s">
        <v>463</v>
      </c>
      <c r="L871" s="34">
        <v>181.92848696300001</v>
      </c>
      <c r="M871" s="34">
        <v>113705.30435200001</v>
      </c>
      <c r="N871" s="32" t="s">
        <v>3051</v>
      </c>
      <c r="O871" s="43" t="e">
        <f>VLOOKUP(U:U,#REF!,5,FALSE)</f>
        <v>#REF!</v>
      </c>
      <c r="P871" s="43" t="e">
        <f>VLOOKUP(U:U,#REF!,4,FALSE)</f>
        <v>#REF!</v>
      </c>
      <c r="Q871" s="43" t="e">
        <f>VLOOKUP(U:U,#REF!,2,FALSE)</f>
        <v>#REF!</v>
      </c>
      <c r="S871" s="35" t="str">
        <f>VLOOKUP(G:G,old!G:J,4,FALSE)</f>
        <v>S</v>
      </c>
      <c r="T871" s="35" t="str">
        <f>VLOOKUP(G:G,old!G:K,5,FALSE)</f>
        <v>RID_area</v>
      </c>
      <c r="U871" s="35" t="str">
        <f>VLOOKUP(G:G,old!G:L,6,FALSE)</f>
        <v>THALE SAP SONGKHLA</v>
      </c>
      <c r="V871" s="43">
        <f>VLOOKUP(G:G,old!G:M,7,FALSE)</f>
        <v>0</v>
      </c>
      <c r="X871" s="43" t="str">
        <f>IFERROR(VLOOKUP(V:V,#REF!,3,FALSE),"0")</f>
        <v>0</v>
      </c>
      <c r="Y871" s="19">
        <f t="shared" si="13"/>
        <v>0</v>
      </c>
      <c r="Z871" s="19" t="str">
        <f>IFERROR(VLOOKUP(C:C,#REF!,19,FALSE),"0")</f>
        <v>0</v>
      </c>
    </row>
    <row r="872" spans="1:26" x14ac:dyDescent="0.45">
      <c r="A872" s="32" t="s">
        <v>2887</v>
      </c>
      <c r="B872" s="32">
        <v>2</v>
      </c>
      <c r="C872" s="32" t="s">
        <v>2888</v>
      </c>
      <c r="D872" s="32" t="s">
        <v>457</v>
      </c>
      <c r="E872" s="32" t="s">
        <v>3042</v>
      </c>
      <c r="F872" s="32">
        <v>3</v>
      </c>
      <c r="G872" s="78" t="s">
        <v>3043</v>
      </c>
      <c r="H872" s="33" t="s">
        <v>3052</v>
      </c>
      <c r="I872" s="32" t="s">
        <v>3053</v>
      </c>
      <c r="J872" s="32" t="s">
        <v>2893</v>
      </c>
      <c r="K872" s="32" t="s">
        <v>463</v>
      </c>
      <c r="L872" s="34">
        <v>90.775059754099999</v>
      </c>
      <c r="M872" s="34">
        <v>56734.4123463</v>
      </c>
      <c r="N872" s="32" t="s">
        <v>3054</v>
      </c>
      <c r="O872" s="43" t="e">
        <f>VLOOKUP(U:U,#REF!,5,FALSE)</f>
        <v>#REF!</v>
      </c>
      <c r="P872" s="43" t="e">
        <f>VLOOKUP(U:U,#REF!,4,FALSE)</f>
        <v>#REF!</v>
      </c>
      <c r="Q872" s="43" t="e">
        <f>VLOOKUP(U:U,#REF!,2,FALSE)</f>
        <v>#REF!</v>
      </c>
      <c r="S872" s="35" t="str">
        <f>VLOOKUP(G:G,old!G:J,4,FALSE)</f>
        <v>S</v>
      </c>
      <c r="T872" s="35" t="str">
        <f>VLOOKUP(G:G,old!G:K,5,FALSE)</f>
        <v>RID_area</v>
      </c>
      <c r="U872" s="35" t="str">
        <f>VLOOKUP(G:G,old!G:L,6,FALSE)</f>
        <v>THALE SAP SONGKHLA</v>
      </c>
      <c r="V872" s="43">
        <f>VLOOKUP(G:G,old!G:M,7,FALSE)</f>
        <v>0</v>
      </c>
      <c r="X872" s="43" t="str">
        <f>IFERROR(VLOOKUP(V:V,#REF!,3,FALSE),"0")</f>
        <v>0</v>
      </c>
      <c r="Y872" s="19">
        <f t="shared" si="13"/>
        <v>0</v>
      </c>
      <c r="Z872" s="19" t="str">
        <f>IFERROR(VLOOKUP(C:C,#REF!,19,FALSE),"0")</f>
        <v>0</v>
      </c>
    </row>
    <row r="873" spans="1:26" x14ac:dyDescent="0.45">
      <c r="A873" s="32" t="s">
        <v>2887</v>
      </c>
      <c r="B873" s="32">
        <v>2</v>
      </c>
      <c r="C873" s="32" t="s">
        <v>2888</v>
      </c>
      <c r="D873" s="32" t="s">
        <v>457</v>
      </c>
      <c r="E873" s="32" t="s">
        <v>3042</v>
      </c>
      <c r="F873" s="32">
        <v>3</v>
      </c>
      <c r="G873" s="78" t="s">
        <v>3043</v>
      </c>
      <c r="H873" s="33" t="s">
        <v>3055</v>
      </c>
      <c r="I873" s="32" t="s">
        <v>1927</v>
      </c>
      <c r="J873" s="32" t="s">
        <v>2893</v>
      </c>
      <c r="K873" s="32" t="s">
        <v>463</v>
      </c>
      <c r="L873" s="34">
        <v>56.0009917394</v>
      </c>
      <c r="M873" s="34">
        <v>35000.619837099999</v>
      </c>
      <c r="N873" s="32" t="s">
        <v>3056</v>
      </c>
      <c r="O873" s="43" t="e">
        <f>VLOOKUP(U:U,#REF!,5,FALSE)</f>
        <v>#REF!</v>
      </c>
      <c r="P873" s="43" t="e">
        <f>VLOOKUP(U:U,#REF!,4,FALSE)</f>
        <v>#REF!</v>
      </c>
      <c r="Q873" s="43" t="e">
        <f>VLOOKUP(U:U,#REF!,2,FALSE)</f>
        <v>#REF!</v>
      </c>
      <c r="S873" s="35" t="str">
        <f>VLOOKUP(G:G,old!G:J,4,FALSE)</f>
        <v>S</v>
      </c>
      <c r="T873" s="35" t="str">
        <f>VLOOKUP(G:G,old!G:K,5,FALSE)</f>
        <v>RID_area</v>
      </c>
      <c r="U873" s="35" t="str">
        <f>VLOOKUP(G:G,old!G:L,6,FALSE)</f>
        <v>THALE SAP SONGKHLA</v>
      </c>
      <c r="V873" s="43">
        <f>VLOOKUP(G:G,old!G:M,7,FALSE)</f>
        <v>0</v>
      </c>
      <c r="X873" s="43" t="str">
        <f>IFERROR(VLOOKUP(V:V,#REF!,3,FALSE),"0")</f>
        <v>0</v>
      </c>
      <c r="Y873" s="19">
        <f t="shared" si="13"/>
        <v>0</v>
      </c>
      <c r="Z873" s="19" t="str">
        <f>IFERROR(VLOOKUP(C:C,#REF!,19,FALSE),"0")</f>
        <v>0</v>
      </c>
    </row>
    <row r="874" spans="1:26" x14ac:dyDescent="0.45">
      <c r="A874" s="32" t="s">
        <v>2887</v>
      </c>
      <c r="B874" s="32">
        <v>2</v>
      </c>
      <c r="C874" s="32" t="s">
        <v>2888</v>
      </c>
      <c r="D874" s="32" t="s">
        <v>457</v>
      </c>
      <c r="E874" s="32" t="s">
        <v>3057</v>
      </c>
      <c r="F874" s="32">
        <v>3</v>
      </c>
      <c r="G874" s="78" t="s">
        <v>1840</v>
      </c>
      <c r="H874" s="33" t="s">
        <v>3058</v>
      </c>
      <c r="I874" s="32" t="s">
        <v>3059</v>
      </c>
      <c r="J874" s="32" t="s">
        <v>2893</v>
      </c>
      <c r="K874" s="32" t="s">
        <v>463</v>
      </c>
      <c r="L874" s="34">
        <v>23.0263989633</v>
      </c>
      <c r="M874" s="34">
        <v>14391.4993521</v>
      </c>
      <c r="N874" s="32" t="s">
        <v>3060</v>
      </c>
      <c r="O874" s="43" t="e">
        <f>VLOOKUP(U:U,#REF!,5,FALSE)</f>
        <v>#REF!</v>
      </c>
      <c r="P874" s="43" t="e">
        <f>VLOOKUP(U:U,#REF!,4,FALSE)</f>
        <v>#REF!</v>
      </c>
      <c r="Q874" s="43" t="e">
        <f>VLOOKUP(U:U,#REF!,2,FALSE)</f>
        <v>#REF!</v>
      </c>
      <c r="S874" s="35" t="str">
        <f>VLOOKUP(G:G,old!G:J,4,FALSE)</f>
        <v>S</v>
      </c>
      <c r="T874" s="35" t="str">
        <f>VLOOKUP(G:G,old!G:K,5,FALSE)</f>
        <v>RID_area</v>
      </c>
      <c r="U874" s="35" t="str">
        <f>VLOOKUP(G:G,old!G:L,6,FALSE)</f>
        <v>THALE SAP SONGKHLA</v>
      </c>
      <c r="V874" s="43">
        <f>VLOOKUP(G:G,old!G:M,7,FALSE)</f>
        <v>0</v>
      </c>
      <c r="X874" s="43" t="str">
        <f>IFERROR(VLOOKUP(V:V,#REF!,3,FALSE),"0")</f>
        <v>0</v>
      </c>
      <c r="Y874" s="19">
        <f t="shared" si="13"/>
        <v>0</v>
      </c>
      <c r="Z874" s="19" t="str">
        <f>IFERROR(VLOOKUP(C:C,#REF!,19,FALSE),"0")</f>
        <v>0</v>
      </c>
    </row>
    <row r="875" spans="1:26" x14ac:dyDescent="0.45">
      <c r="A875" s="32" t="s">
        <v>2887</v>
      </c>
      <c r="B875" s="32">
        <v>2</v>
      </c>
      <c r="C875" s="32" t="s">
        <v>2888</v>
      </c>
      <c r="D875" s="32" t="s">
        <v>457</v>
      </c>
      <c r="E875" s="32" t="s">
        <v>3057</v>
      </c>
      <c r="F875" s="32">
        <v>3</v>
      </c>
      <c r="G875" s="78" t="s">
        <v>1840</v>
      </c>
      <c r="H875" s="33" t="s">
        <v>3061</v>
      </c>
      <c r="I875" s="32" t="s">
        <v>3062</v>
      </c>
      <c r="J875" s="32" t="s">
        <v>2893</v>
      </c>
      <c r="K875" s="32" t="s">
        <v>463</v>
      </c>
      <c r="L875" s="34">
        <v>83.697008946500006</v>
      </c>
      <c r="M875" s="34">
        <v>52310.630591599998</v>
      </c>
      <c r="N875" s="32" t="s">
        <v>3063</v>
      </c>
      <c r="O875" s="43" t="e">
        <f>VLOOKUP(U:U,#REF!,5,FALSE)</f>
        <v>#REF!</v>
      </c>
      <c r="P875" s="43" t="e">
        <f>VLOOKUP(U:U,#REF!,4,FALSE)</f>
        <v>#REF!</v>
      </c>
      <c r="Q875" s="43" t="e">
        <f>VLOOKUP(U:U,#REF!,2,FALSE)</f>
        <v>#REF!</v>
      </c>
      <c r="S875" s="35" t="str">
        <f>VLOOKUP(G:G,old!G:J,4,FALSE)</f>
        <v>S</v>
      </c>
      <c r="T875" s="35" t="str">
        <f>VLOOKUP(G:G,old!G:K,5,FALSE)</f>
        <v>RID_area</v>
      </c>
      <c r="U875" s="35" t="str">
        <f>VLOOKUP(G:G,old!G:L,6,FALSE)</f>
        <v>THALE SAP SONGKHLA</v>
      </c>
      <c r="V875" s="43">
        <f>VLOOKUP(G:G,old!G:M,7,FALSE)</f>
        <v>0</v>
      </c>
      <c r="X875" s="43" t="str">
        <f>IFERROR(VLOOKUP(V:V,#REF!,3,FALSE),"0")</f>
        <v>0</v>
      </c>
      <c r="Y875" s="19">
        <f t="shared" si="13"/>
        <v>0</v>
      </c>
      <c r="Z875" s="19" t="str">
        <f>IFERROR(VLOOKUP(C:C,#REF!,19,FALSE),"0")</f>
        <v>0</v>
      </c>
    </row>
    <row r="876" spans="1:26" x14ac:dyDescent="0.45">
      <c r="A876" s="32" t="s">
        <v>2887</v>
      </c>
      <c r="B876" s="32">
        <v>2</v>
      </c>
      <c r="C876" s="32" t="s">
        <v>2888</v>
      </c>
      <c r="D876" s="32" t="s">
        <v>457</v>
      </c>
      <c r="E876" s="32" t="s">
        <v>3057</v>
      </c>
      <c r="F876" s="32">
        <v>3</v>
      </c>
      <c r="G876" s="78" t="s">
        <v>1840</v>
      </c>
      <c r="H876" s="33" t="s">
        <v>3064</v>
      </c>
      <c r="I876" s="32" t="s">
        <v>3065</v>
      </c>
      <c r="J876" s="32" t="s">
        <v>2893</v>
      </c>
      <c r="K876" s="32" t="s">
        <v>463</v>
      </c>
      <c r="L876" s="34">
        <v>47.783792018200003</v>
      </c>
      <c r="M876" s="34">
        <v>29864.870011399998</v>
      </c>
      <c r="N876" s="32" t="s">
        <v>3066</v>
      </c>
      <c r="O876" s="43" t="e">
        <f>VLOOKUP(U:U,#REF!,5,FALSE)</f>
        <v>#REF!</v>
      </c>
      <c r="P876" s="43" t="e">
        <f>VLOOKUP(U:U,#REF!,4,FALSE)</f>
        <v>#REF!</v>
      </c>
      <c r="Q876" s="43" t="e">
        <f>VLOOKUP(U:U,#REF!,2,FALSE)</f>
        <v>#REF!</v>
      </c>
      <c r="S876" s="35" t="str">
        <f>VLOOKUP(G:G,old!G:J,4,FALSE)</f>
        <v>S</v>
      </c>
      <c r="T876" s="35" t="str">
        <f>VLOOKUP(G:G,old!G:K,5,FALSE)</f>
        <v>RID_area</v>
      </c>
      <c r="U876" s="35" t="str">
        <f>VLOOKUP(G:G,old!G:L,6,FALSE)</f>
        <v>THALE SAP SONGKHLA</v>
      </c>
      <c r="V876" s="43">
        <f>VLOOKUP(G:G,old!G:M,7,FALSE)</f>
        <v>0</v>
      </c>
      <c r="X876" s="43" t="str">
        <f>IFERROR(VLOOKUP(V:V,#REF!,3,FALSE),"0")</f>
        <v>0</v>
      </c>
      <c r="Y876" s="19">
        <f t="shared" si="13"/>
        <v>0</v>
      </c>
      <c r="Z876" s="19" t="str">
        <f>IFERROR(VLOOKUP(C:C,#REF!,19,FALSE),"0")</f>
        <v>0</v>
      </c>
    </row>
    <row r="877" spans="1:26" x14ac:dyDescent="0.45">
      <c r="A877" s="32" t="s">
        <v>2887</v>
      </c>
      <c r="B877" s="32">
        <v>2</v>
      </c>
      <c r="C877" s="32" t="s">
        <v>2888</v>
      </c>
      <c r="D877" s="32" t="s">
        <v>457</v>
      </c>
      <c r="E877" s="32" t="s">
        <v>3067</v>
      </c>
      <c r="F877" s="32">
        <v>3</v>
      </c>
      <c r="G877" s="78" t="s">
        <v>3068</v>
      </c>
      <c r="H877" s="33" t="s">
        <v>3069</v>
      </c>
      <c r="I877" s="32" t="s">
        <v>3068</v>
      </c>
      <c r="J877" s="32" t="s">
        <v>2893</v>
      </c>
      <c r="K877" s="32" t="s">
        <v>463</v>
      </c>
      <c r="L877" s="34">
        <v>31.844829930300001</v>
      </c>
      <c r="M877" s="34">
        <v>19903.018706399998</v>
      </c>
      <c r="N877" s="32" t="s">
        <v>3070</v>
      </c>
      <c r="O877" s="43" t="e">
        <f>VLOOKUP(U:U,#REF!,5,FALSE)</f>
        <v>#REF!</v>
      </c>
      <c r="P877" s="43" t="e">
        <f>VLOOKUP(U:U,#REF!,4,FALSE)</f>
        <v>#REF!</v>
      </c>
      <c r="Q877" s="43" t="e">
        <f>VLOOKUP(U:U,#REF!,2,FALSE)</f>
        <v>#REF!</v>
      </c>
      <c r="S877" s="35" t="str">
        <f>VLOOKUP(G:G,old!G:J,4,FALSE)</f>
        <v>S</v>
      </c>
      <c r="T877" s="35" t="str">
        <f>VLOOKUP(G:G,old!G:K,5,FALSE)</f>
        <v>DWR</v>
      </c>
      <c r="U877" s="35" t="str">
        <f>VLOOKUP(G:G,old!G:L,6,FALSE)</f>
        <v>THALE SAP SONGKHLA</v>
      </c>
      <c r="V877" s="43">
        <f>VLOOKUP(G:G,old!G:M,7,FALSE)</f>
        <v>0</v>
      </c>
      <c r="X877" s="43" t="str">
        <f>IFERROR(VLOOKUP(V:V,#REF!,3,FALSE),"0")</f>
        <v>0</v>
      </c>
      <c r="Y877" s="19">
        <f t="shared" si="13"/>
        <v>0</v>
      </c>
      <c r="Z877" s="19" t="str">
        <f>IFERROR(VLOOKUP(C:C,#REF!,19,FALSE),"0")</f>
        <v>0</v>
      </c>
    </row>
    <row r="878" spans="1:26" x14ac:dyDescent="0.45">
      <c r="A878" s="32" t="s">
        <v>2887</v>
      </c>
      <c r="B878" s="32">
        <v>2</v>
      </c>
      <c r="C878" s="32" t="s">
        <v>2888</v>
      </c>
      <c r="D878" s="32" t="s">
        <v>457</v>
      </c>
      <c r="E878" s="32" t="s">
        <v>3067</v>
      </c>
      <c r="F878" s="32">
        <v>3</v>
      </c>
      <c r="G878" s="78" t="s">
        <v>3068</v>
      </c>
      <c r="H878" s="33" t="s">
        <v>3071</v>
      </c>
      <c r="I878" s="32" t="s">
        <v>3072</v>
      </c>
      <c r="J878" s="32" t="s">
        <v>2893</v>
      </c>
      <c r="K878" s="32" t="s">
        <v>463</v>
      </c>
      <c r="L878" s="34">
        <v>115.358598482</v>
      </c>
      <c r="M878" s="34">
        <v>72099.124051299994</v>
      </c>
      <c r="N878" s="32" t="s">
        <v>3073</v>
      </c>
      <c r="O878" s="43" t="e">
        <f>VLOOKUP(U:U,#REF!,5,FALSE)</f>
        <v>#REF!</v>
      </c>
      <c r="P878" s="43" t="e">
        <f>VLOOKUP(U:U,#REF!,4,FALSE)</f>
        <v>#REF!</v>
      </c>
      <c r="Q878" s="43" t="e">
        <f>VLOOKUP(U:U,#REF!,2,FALSE)</f>
        <v>#REF!</v>
      </c>
      <c r="S878" s="35" t="str">
        <f>VLOOKUP(G:G,old!G:J,4,FALSE)</f>
        <v>S</v>
      </c>
      <c r="T878" s="35" t="str">
        <f>VLOOKUP(G:G,old!G:K,5,FALSE)</f>
        <v>DWR</v>
      </c>
      <c r="U878" s="35" t="str">
        <f>VLOOKUP(G:G,old!G:L,6,FALSE)</f>
        <v>THALE SAP SONGKHLA</v>
      </c>
      <c r="V878" s="43">
        <f>VLOOKUP(G:G,old!G:M,7,FALSE)</f>
        <v>0</v>
      </c>
      <c r="X878" s="43" t="str">
        <f>IFERROR(VLOOKUP(V:V,#REF!,3,FALSE),"0")</f>
        <v>0</v>
      </c>
      <c r="Y878" s="19">
        <f t="shared" si="13"/>
        <v>0</v>
      </c>
      <c r="Z878" s="19" t="str">
        <f>IFERROR(VLOOKUP(C:C,#REF!,19,FALSE),"0")</f>
        <v>0</v>
      </c>
    </row>
    <row r="879" spans="1:26" x14ac:dyDescent="0.45">
      <c r="A879" s="32" t="s">
        <v>2887</v>
      </c>
      <c r="B879" s="32">
        <v>2</v>
      </c>
      <c r="C879" s="32" t="s">
        <v>2888</v>
      </c>
      <c r="D879" s="32" t="s">
        <v>457</v>
      </c>
      <c r="E879" s="32" t="s">
        <v>3067</v>
      </c>
      <c r="F879" s="32">
        <v>3</v>
      </c>
      <c r="G879" s="78" t="s">
        <v>3068</v>
      </c>
      <c r="H879" s="33" t="s">
        <v>3074</v>
      </c>
      <c r="I879" s="32" t="s">
        <v>1501</v>
      </c>
      <c r="J879" s="32" t="s">
        <v>2893</v>
      </c>
      <c r="K879" s="32" t="s">
        <v>463</v>
      </c>
      <c r="L879" s="34">
        <v>112.759112452</v>
      </c>
      <c r="M879" s="34">
        <v>70474.445282500004</v>
      </c>
      <c r="N879" s="32" t="s">
        <v>3075</v>
      </c>
      <c r="O879" s="43" t="e">
        <f>VLOOKUP(U:U,#REF!,5,FALSE)</f>
        <v>#REF!</v>
      </c>
      <c r="P879" s="43" t="e">
        <f>VLOOKUP(U:U,#REF!,4,FALSE)</f>
        <v>#REF!</v>
      </c>
      <c r="Q879" s="43" t="e">
        <f>VLOOKUP(U:U,#REF!,2,FALSE)</f>
        <v>#REF!</v>
      </c>
      <c r="S879" s="35" t="str">
        <f>VLOOKUP(G:G,old!G:J,4,FALSE)</f>
        <v>S</v>
      </c>
      <c r="T879" s="35" t="str">
        <f>VLOOKUP(G:G,old!G:K,5,FALSE)</f>
        <v>DWR</v>
      </c>
      <c r="U879" s="35" t="str">
        <f>VLOOKUP(G:G,old!G:L,6,FALSE)</f>
        <v>THALE SAP SONGKHLA</v>
      </c>
      <c r="V879" s="43">
        <f>VLOOKUP(G:G,old!G:M,7,FALSE)</f>
        <v>0</v>
      </c>
      <c r="X879" s="43" t="str">
        <f>IFERROR(VLOOKUP(V:V,#REF!,3,FALSE),"0")</f>
        <v>0</v>
      </c>
      <c r="Y879" s="19">
        <f t="shared" si="13"/>
        <v>0</v>
      </c>
      <c r="Z879" s="19" t="str">
        <f>IFERROR(VLOOKUP(C:C,#REF!,19,FALSE),"0")</f>
        <v>0</v>
      </c>
    </row>
    <row r="880" spans="1:26" x14ac:dyDescent="0.45">
      <c r="A880" s="32" t="s">
        <v>2887</v>
      </c>
      <c r="B880" s="32">
        <v>2</v>
      </c>
      <c r="C880" s="32" t="s">
        <v>2888</v>
      </c>
      <c r="D880" s="32" t="s">
        <v>457</v>
      </c>
      <c r="E880" s="32" t="s">
        <v>3067</v>
      </c>
      <c r="F880" s="32">
        <v>3</v>
      </c>
      <c r="G880" s="78" t="s">
        <v>3068</v>
      </c>
      <c r="H880" s="33" t="s">
        <v>3076</v>
      </c>
      <c r="I880" s="32" t="s">
        <v>3077</v>
      </c>
      <c r="J880" s="32" t="s">
        <v>2893</v>
      </c>
      <c r="K880" s="32" t="s">
        <v>463</v>
      </c>
      <c r="L880" s="34">
        <v>41.8740756443</v>
      </c>
      <c r="M880" s="34">
        <v>26171.2972777</v>
      </c>
      <c r="N880" s="32" t="s">
        <v>3078</v>
      </c>
      <c r="O880" s="43" t="e">
        <f>VLOOKUP(U:U,#REF!,5,FALSE)</f>
        <v>#REF!</v>
      </c>
      <c r="P880" s="43" t="e">
        <f>VLOOKUP(U:U,#REF!,4,FALSE)</f>
        <v>#REF!</v>
      </c>
      <c r="Q880" s="43" t="e">
        <f>VLOOKUP(U:U,#REF!,2,FALSE)</f>
        <v>#REF!</v>
      </c>
      <c r="S880" s="35" t="str">
        <f>VLOOKUP(G:G,old!G:J,4,FALSE)</f>
        <v>S</v>
      </c>
      <c r="T880" s="35" t="str">
        <f>VLOOKUP(G:G,old!G:K,5,FALSE)</f>
        <v>DWR</v>
      </c>
      <c r="U880" s="35" t="str">
        <f>VLOOKUP(G:G,old!G:L,6,FALSE)</f>
        <v>THALE SAP SONGKHLA</v>
      </c>
      <c r="V880" s="43">
        <f>VLOOKUP(G:G,old!G:M,7,FALSE)</f>
        <v>0</v>
      </c>
      <c r="X880" s="43" t="str">
        <f>IFERROR(VLOOKUP(V:V,#REF!,3,FALSE),"0")</f>
        <v>0</v>
      </c>
      <c r="Y880" s="19">
        <f t="shared" si="13"/>
        <v>0</v>
      </c>
      <c r="Z880" s="19" t="str">
        <f>IFERROR(VLOOKUP(C:C,#REF!,19,FALSE),"0")</f>
        <v>0</v>
      </c>
    </row>
    <row r="881" spans="1:26" x14ac:dyDescent="0.45">
      <c r="A881" s="32" t="s">
        <v>2887</v>
      </c>
      <c r="B881" s="32">
        <v>2</v>
      </c>
      <c r="C881" s="32" t="s">
        <v>2888</v>
      </c>
      <c r="D881" s="32" t="s">
        <v>457</v>
      </c>
      <c r="E881" s="32" t="s">
        <v>3079</v>
      </c>
      <c r="F881" s="32">
        <v>3</v>
      </c>
      <c r="G881" s="78" t="s">
        <v>3080</v>
      </c>
      <c r="H881" s="33" t="s">
        <v>3081</v>
      </c>
      <c r="I881" s="32" t="s">
        <v>2148</v>
      </c>
      <c r="J881" s="32" t="s">
        <v>2893</v>
      </c>
      <c r="K881" s="32" t="s">
        <v>463</v>
      </c>
      <c r="L881" s="34">
        <v>61.206477804400002</v>
      </c>
      <c r="M881" s="34">
        <v>38254.048627800003</v>
      </c>
      <c r="N881" s="32" t="s">
        <v>3082</v>
      </c>
      <c r="O881" s="43" t="e">
        <f>VLOOKUP(U:U,#REF!,5,FALSE)</f>
        <v>#REF!</v>
      </c>
      <c r="P881" s="43" t="e">
        <f>VLOOKUP(U:U,#REF!,4,FALSE)</f>
        <v>#REF!</v>
      </c>
      <c r="Q881" s="43" t="e">
        <f>VLOOKUP(U:U,#REF!,2,FALSE)</f>
        <v>#REF!</v>
      </c>
      <c r="S881" s="35" t="str">
        <f>VLOOKUP(G:G,old!G:J,4,FALSE)</f>
        <v>S</v>
      </c>
      <c r="T881" s="35" t="str">
        <f>VLOOKUP(G:G,old!G:K,5,FALSE)</f>
        <v>DWR</v>
      </c>
      <c r="U881" s="35" t="str">
        <f>VLOOKUP(G:G,old!G:L,6,FALSE)</f>
        <v>THALE SAP SONGKHLA</v>
      </c>
      <c r="V881" s="43" t="str">
        <f>VLOOKUP(G:G,old!G:M,7,FALSE)</f>
        <v>X.170</v>
      </c>
      <c r="X881" s="43" t="str">
        <f>IFERROR(VLOOKUP(V:V,#REF!,3,FALSE),"0")</f>
        <v>0</v>
      </c>
      <c r="Y881" s="19">
        <f t="shared" si="13"/>
        <v>0</v>
      </c>
      <c r="Z881" s="19" t="str">
        <f>IFERROR(VLOOKUP(C:C,#REF!,19,FALSE),"0")</f>
        <v>0</v>
      </c>
    </row>
    <row r="882" spans="1:26" x14ac:dyDescent="0.45">
      <c r="A882" s="32" t="s">
        <v>2887</v>
      </c>
      <c r="B882" s="32">
        <v>2</v>
      </c>
      <c r="C882" s="32" t="s">
        <v>2888</v>
      </c>
      <c r="D882" s="32" t="s">
        <v>457</v>
      </c>
      <c r="E882" s="32" t="s">
        <v>3079</v>
      </c>
      <c r="F882" s="32">
        <v>3</v>
      </c>
      <c r="G882" s="78" t="s">
        <v>3080</v>
      </c>
      <c r="H882" s="33" t="s">
        <v>3083</v>
      </c>
      <c r="I882" s="32" t="s">
        <v>1665</v>
      </c>
      <c r="J882" s="32" t="s">
        <v>2893</v>
      </c>
      <c r="K882" s="32" t="s">
        <v>463</v>
      </c>
      <c r="L882" s="34">
        <v>126.20063907399999</v>
      </c>
      <c r="M882" s="34">
        <v>78875.399421199996</v>
      </c>
      <c r="N882" s="32" t="s">
        <v>3084</v>
      </c>
      <c r="O882" s="43" t="e">
        <f>VLOOKUP(U:U,#REF!,5,FALSE)</f>
        <v>#REF!</v>
      </c>
      <c r="P882" s="43" t="e">
        <f>VLOOKUP(U:U,#REF!,4,FALSE)</f>
        <v>#REF!</v>
      </c>
      <c r="Q882" s="43" t="e">
        <f>VLOOKUP(U:U,#REF!,2,FALSE)</f>
        <v>#REF!</v>
      </c>
      <c r="S882" s="35" t="str">
        <f>VLOOKUP(G:G,old!G:J,4,FALSE)</f>
        <v>S</v>
      </c>
      <c r="T882" s="35" t="str">
        <f>VLOOKUP(G:G,old!G:K,5,FALSE)</f>
        <v>DWR</v>
      </c>
      <c r="U882" s="35" t="str">
        <f>VLOOKUP(G:G,old!G:L,6,FALSE)</f>
        <v>THALE SAP SONGKHLA</v>
      </c>
      <c r="V882" s="43" t="str">
        <f>VLOOKUP(G:G,old!G:M,7,FALSE)</f>
        <v>X.170</v>
      </c>
      <c r="X882" s="43" t="str">
        <f>IFERROR(VLOOKUP(V:V,#REF!,3,FALSE),"0")</f>
        <v>0</v>
      </c>
      <c r="Y882" s="19">
        <f t="shared" si="13"/>
        <v>0</v>
      </c>
      <c r="Z882" s="19" t="str">
        <f>IFERROR(VLOOKUP(C:C,#REF!,19,FALSE),"0")</f>
        <v>0</v>
      </c>
    </row>
    <row r="883" spans="1:26" x14ac:dyDescent="0.45">
      <c r="A883" s="32" t="s">
        <v>2887</v>
      </c>
      <c r="B883" s="32">
        <v>2</v>
      </c>
      <c r="C883" s="32" t="s">
        <v>2888</v>
      </c>
      <c r="D883" s="32" t="s">
        <v>457</v>
      </c>
      <c r="E883" s="32" t="s">
        <v>3079</v>
      </c>
      <c r="F883" s="32">
        <v>3</v>
      </c>
      <c r="G883" s="78" t="s">
        <v>3080</v>
      </c>
      <c r="H883" s="33" t="s">
        <v>3085</v>
      </c>
      <c r="I883" s="32" t="s">
        <v>345</v>
      </c>
      <c r="J883" s="32" t="s">
        <v>2893</v>
      </c>
      <c r="K883" s="32" t="s">
        <v>463</v>
      </c>
      <c r="L883" s="34">
        <v>16.941218942399999</v>
      </c>
      <c r="M883" s="34">
        <v>10588.261839000001</v>
      </c>
      <c r="N883" s="32" t="s">
        <v>3086</v>
      </c>
      <c r="O883" s="43" t="e">
        <f>VLOOKUP(U:U,#REF!,5,FALSE)</f>
        <v>#REF!</v>
      </c>
      <c r="P883" s="43" t="e">
        <f>VLOOKUP(U:U,#REF!,4,FALSE)</f>
        <v>#REF!</v>
      </c>
      <c r="Q883" s="43" t="e">
        <f>VLOOKUP(U:U,#REF!,2,FALSE)</f>
        <v>#REF!</v>
      </c>
      <c r="S883" s="35" t="str">
        <f>VLOOKUP(G:G,old!G:J,4,FALSE)</f>
        <v>S</v>
      </c>
      <c r="T883" s="35" t="str">
        <f>VLOOKUP(G:G,old!G:K,5,FALSE)</f>
        <v>DWR</v>
      </c>
      <c r="U883" s="35" t="str">
        <f>VLOOKUP(G:G,old!G:L,6,FALSE)</f>
        <v>THALE SAP SONGKHLA</v>
      </c>
      <c r="V883" s="43" t="str">
        <f>VLOOKUP(G:G,old!G:M,7,FALSE)</f>
        <v>X.170</v>
      </c>
      <c r="X883" s="43" t="str">
        <f>IFERROR(VLOOKUP(V:V,#REF!,3,FALSE),"0")</f>
        <v>0</v>
      </c>
      <c r="Y883" s="19">
        <f t="shared" si="13"/>
        <v>0</v>
      </c>
      <c r="Z883" s="19" t="str">
        <f>IFERROR(VLOOKUP(C:C,#REF!,19,FALSE),"0")</f>
        <v>0</v>
      </c>
    </row>
    <row r="884" spans="1:26" x14ac:dyDescent="0.45">
      <c r="A884" s="32" t="s">
        <v>2887</v>
      </c>
      <c r="B884" s="32">
        <v>2</v>
      </c>
      <c r="C884" s="32" t="s">
        <v>2888</v>
      </c>
      <c r="D884" s="32" t="s">
        <v>457</v>
      </c>
      <c r="E884" s="32" t="s">
        <v>3079</v>
      </c>
      <c r="F884" s="32">
        <v>3</v>
      </c>
      <c r="G884" s="78" t="s">
        <v>3080</v>
      </c>
      <c r="H884" s="33" t="s">
        <v>3087</v>
      </c>
      <c r="I884" s="32" t="s">
        <v>3088</v>
      </c>
      <c r="J884" s="32" t="s">
        <v>2893</v>
      </c>
      <c r="K884" s="32" t="s">
        <v>463</v>
      </c>
      <c r="L884" s="34">
        <v>47.9174990235</v>
      </c>
      <c r="M884" s="34">
        <v>29948.436889699999</v>
      </c>
      <c r="N884" s="32" t="s">
        <v>3089</v>
      </c>
      <c r="O884" s="43" t="e">
        <f>VLOOKUP(U:U,#REF!,5,FALSE)</f>
        <v>#REF!</v>
      </c>
      <c r="P884" s="43" t="e">
        <f>VLOOKUP(U:U,#REF!,4,FALSE)</f>
        <v>#REF!</v>
      </c>
      <c r="Q884" s="43" t="e">
        <f>VLOOKUP(U:U,#REF!,2,FALSE)</f>
        <v>#REF!</v>
      </c>
      <c r="S884" s="35" t="str">
        <f>VLOOKUP(G:G,old!G:J,4,FALSE)</f>
        <v>S</v>
      </c>
      <c r="T884" s="35" t="str">
        <f>VLOOKUP(G:G,old!G:K,5,FALSE)</f>
        <v>DWR</v>
      </c>
      <c r="U884" s="35" t="str">
        <f>VLOOKUP(G:G,old!G:L,6,FALSE)</f>
        <v>THALE SAP SONGKHLA</v>
      </c>
      <c r="V884" s="43" t="str">
        <f>VLOOKUP(G:G,old!G:M,7,FALSE)</f>
        <v>X.170</v>
      </c>
      <c r="X884" s="43" t="str">
        <f>IFERROR(VLOOKUP(V:V,#REF!,3,FALSE),"0")</f>
        <v>0</v>
      </c>
      <c r="Y884" s="19">
        <f t="shared" si="13"/>
        <v>0</v>
      </c>
      <c r="Z884" s="19" t="str">
        <f>IFERROR(VLOOKUP(C:C,#REF!,19,FALSE),"0")</f>
        <v>0</v>
      </c>
    </row>
    <row r="885" spans="1:26" x14ac:dyDescent="0.45">
      <c r="A885" s="32" t="s">
        <v>270</v>
      </c>
      <c r="B885" s="32">
        <v>2</v>
      </c>
      <c r="C885" s="32" t="s">
        <v>3090</v>
      </c>
      <c r="D885" s="32" t="s">
        <v>3091</v>
      </c>
      <c r="E885" s="32" t="s">
        <v>3092</v>
      </c>
      <c r="F885" s="32">
        <v>3</v>
      </c>
      <c r="G885" s="78" t="s">
        <v>3093</v>
      </c>
      <c r="H885" s="33" t="s">
        <v>3094</v>
      </c>
      <c r="I885" s="32" t="s">
        <v>790</v>
      </c>
      <c r="J885" s="32" t="s">
        <v>3095</v>
      </c>
      <c r="K885" s="32" t="s">
        <v>3096</v>
      </c>
      <c r="L885" s="34">
        <v>12.415343293699999</v>
      </c>
      <c r="M885" s="34">
        <v>7759.5895585600001</v>
      </c>
      <c r="N885" s="32" t="s">
        <v>3097</v>
      </c>
      <c r="O885" s="43" t="e">
        <f>VLOOKUP(U:U,#REF!,5,FALSE)</f>
        <v>#REF!</v>
      </c>
      <c r="P885" s="43" t="e">
        <f>VLOOKUP(U:U,#REF!,4,FALSE)</f>
        <v>#REF!</v>
      </c>
      <c r="Q885" s="43" t="e">
        <f>VLOOKUP(U:U,#REF!,2,FALSE)</f>
        <v>#REF!</v>
      </c>
      <c r="S885" s="35" t="str">
        <f>VLOOKUP(G:G,old!G:J,4,FALSE)</f>
        <v>E</v>
      </c>
      <c r="T885" s="35" t="str">
        <f>VLOOKUP(G:G,old!G:K,5,FALSE)</f>
        <v>RID_area</v>
      </c>
      <c r="U885" s="35" t="str">
        <f>VLOOKUP(G:G,old!G:L,6,FALSE)</f>
        <v>EAST COAST GULF</v>
      </c>
      <c r="V885" s="43" t="str">
        <f>VLOOKUP(G:G,old!G:M,7,FALSE)</f>
        <v>Z10</v>
      </c>
      <c r="X885" s="43" t="str">
        <f>IFERROR(VLOOKUP(V:V,#REF!,3,FALSE),"0")</f>
        <v>0</v>
      </c>
      <c r="Y885" s="19">
        <f t="shared" si="13"/>
        <v>0</v>
      </c>
      <c r="Z885" s="19" t="str">
        <f>IFERROR(VLOOKUP(C:C,#REF!,19,FALSE),"0")</f>
        <v>0</v>
      </c>
    </row>
    <row r="886" spans="1:26" x14ac:dyDescent="0.45">
      <c r="A886" s="32" t="s">
        <v>270</v>
      </c>
      <c r="B886" s="32">
        <v>2</v>
      </c>
      <c r="C886" s="32" t="s">
        <v>3090</v>
      </c>
      <c r="D886" s="32" t="s">
        <v>3091</v>
      </c>
      <c r="E886" s="32" t="s">
        <v>3092</v>
      </c>
      <c r="F886" s="32">
        <v>3</v>
      </c>
      <c r="G886" s="78" t="s">
        <v>3093</v>
      </c>
      <c r="H886" s="33" t="s">
        <v>3098</v>
      </c>
      <c r="I886" s="32" t="s">
        <v>3099</v>
      </c>
      <c r="J886" s="32" t="s">
        <v>3095</v>
      </c>
      <c r="K886" s="32" t="s">
        <v>3096</v>
      </c>
      <c r="L886" s="34">
        <v>22.268952588299999</v>
      </c>
      <c r="M886" s="34">
        <v>13918.0953677</v>
      </c>
      <c r="N886" s="32" t="s">
        <v>3100</v>
      </c>
      <c r="O886" s="43" t="e">
        <f>VLOOKUP(U:U,#REF!,5,FALSE)</f>
        <v>#REF!</v>
      </c>
      <c r="P886" s="43" t="e">
        <f>VLOOKUP(U:U,#REF!,4,FALSE)</f>
        <v>#REF!</v>
      </c>
      <c r="Q886" s="43" t="e">
        <f>VLOOKUP(U:U,#REF!,2,FALSE)</f>
        <v>#REF!</v>
      </c>
      <c r="S886" s="35" t="str">
        <f>VLOOKUP(G:G,old!G:J,4,FALSE)</f>
        <v>E</v>
      </c>
      <c r="T886" s="35" t="str">
        <f>VLOOKUP(G:G,old!G:K,5,FALSE)</f>
        <v>RID_area</v>
      </c>
      <c r="U886" s="35" t="str">
        <f>VLOOKUP(G:G,old!G:L,6,FALSE)</f>
        <v>EAST COAST GULF</v>
      </c>
      <c r="V886" s="43" t="str">
        <f>VLOOKUP(G:G,old!G:M,7,FALSE)</f>
        <v>Z10</v>
      </c>
      <c r="X886" s="43" t="str">
        <f>IFERROR(VLOOKUP(V:V,#REF!,3,FALSE),"0")</f>
        <v>0</v>
      </c>
      <c r="Y886" s="19">
        <f t="shared" si="13"/>
        <v>0</v>
      </c>
      <c r="Z886" s="19" t="str">
        <f>IFERROR(VLOOKUP(C:C,#REF!,19,FALSE),"0")</f>
        <v>0</v>
      </c>
    </row>
    <row r="887" spans="1:26" x14ac:dyDescent="0.45">
      <c r="A887" s="32" t="s">
        <v>270</v>
      </c>
      <c r="B887" s="32">
        <v>2</v>
      </c>
      <c r="C887" s="32" t="s">
        <v>3090</v>
      </c>
      <c r="D887" s="32" t="s">
        <v>3091</v>
      </c>
      <c r="E887" s="32" t="s">
        <v>3092</v>
      </c>
      <c r="F887" s="32">
        <v>3</v>
      </c>
      <c r="G887" s="78" t="s">
        <v>3093</v>
      </c>
      <c r="H887" s="33" t="s">
        <v>3101</v>
      </c>
      <c r="I887" s="32" t="s">
        <v>3102</v>
      </c>
      <c r="J887" s="32" t="s">
        <v>3095</v>
      </c>
      <c r="K887" s="32" t="s">
        <v>3096</v>
      </c>
      <c r="L887" s="34">
        <v>49.637005709500002</v>
      </c>
      <c r="M887" s="34">
        <v>31023.128568399999</v>
      </c>
      <c r="N887" s="32" t="s">
        <v>3103</v>
      </c>
      <c r="O887" s="43" t="e">
        <f>VLOOKUP(U:U,#REF!,5,FALSE)</f>
        <v>#REF!</v>
      </c>
      <c r="P887" s="43" t="e">
        <f>VLOOKUP(U:U,#REF!,4,FALSE)</f>
        <v>#REF!</v>
      </c>
      <c r="Q887" s="43" t="e">
        <f>VLOOKUP(U:U,#REF!,2,FALSE)</f>
        <v>#REF!</v>
      </c>
      <c r="S887" s="35" t="str">
        <f>VLOOKUP(G:G,old!G:J,4,FALSE)</f>
        <v>E</v>
      </c>
      <c r="T887" s="35" t="str">
        <f>VLOOKUP(G:G,old!G:K,5,FALSE)</f>
        <v>RID_area</v>
      </c>
      <c r="U887" s="35" t="str">
        <f>VLOOKUP(G:G,old!G:L,6,FALSE)</f>
        <v>EAST COAST GULF</v>
      </c>
      <c r="V887" s="43" t="str">
        <f>VLOOKUP(G:G,old!G:M,7,FALSE)</f>
        <v>Z10</v>
      </c>
      <c r="X887" s="43" t="str">
        <f>IFERROR(VLOOKUP(V:V,#REF!,3,FALSE),"0")</f>
        <v>0</v>
      </c>
      <c r="Y887" s="19">
        <f t="shared" si="13"/>
        <v>0</v>
      </c>
      <c r="Z887" s="19" t="str">
        <f>IFERROR(VLOOKUP(C:C,#REF!,19,FALSE),"0")</f>
        <v>0</v>
      </c>
    </row>
    <row r="888" spans="1:26" x14ac:dyDescent="0.45">
      <c r="A888" s="32" t="s">
        <v>270</v>
      </c>
      <c r="B888" s="32">
        <v>2</v>
      </c>
      <c r="C888" s="32" t="s">
        <v>3090</v>
      </c>
      <c r="D888" s="32" t="s">
        <v>3091</v>
      </c>
      <c r="E888" s="32" t="s">
        <v>3092</v>
      </c>
      <c r="F888" s="32">
        <v>3</v>
      </c>
      <c r="G888" s="78" t="s">
        <v>3093</v>
      </c>
      <c r="H888" s="33" t="s">
        <v>3104</v>
      </c>
      <c r="I888" s="32" t="s">
        <v>3105</v>
      </c>
      <c r="J888" s="32" t="s">
        <v>3095</v>
      </c>
      <c r="K888" s="32" t="s">
        <v>3096</v>
      </c>
      <c r="L888" s="34">
        <v>29.1584440456</v>
      </c>
      <c r="M888" s="34">
        <v>18224.027528499999</v>
      </c>
      <c r="N888" s="32" t="s">
        <v>3106</v>
      </c>
      <c r="O888" s="43" t="e">
        <f>VLOOKUP(U:U,#REF!,5,FALSE)</f>
        <v>#REF!</v>
      </c>
      <c r="P888" s="43" t="e">
        <f>VLOOKUP(U:U,#REF!,4,FALSE)</f>
        <v>#REF!</v>
      </c>
      <c r="Q888" s="43" t="e">
        <f>VLOOKUP(U:U,#REF!,2,FALSE)</f>
        <v>#REF!</v>
      </c>
      <c r="S888" s="35" t="str">
        <f>VLOOKUP(G:G,old!G:J,4,FALSE)</f>
        <v>E</v>
      </c>
      <c r="T888" s="35" t="str">
        <f>VLOOKUP(G:G,old!G:K,5,FALSE)</f>
        <v>RID_area</v>
      </c>
      <c r="U888" s="35" t="str">
        <f>VLOOKUP(G:G,old!G:L,6,FALSE)</f>
        <v>EAST COAST GULF</v>
      </c>
      <c r="V888" s="43" t="str">
        <f>VLOOKUP(G:G,old!G:M,7,FALSE)</f>
        <v>Z10</v>
      </c>
      <c r="X888" s="43" t="str">
        <f>IFERROR(VLOOKUP(V:V,#REF!,3,FALSE),"0")</f>
        <v>0</v>
      </c>
      <c r="Y888" s="19">
        <f t="shared" si="13"/>
        <v>0</v>
      </c>
      <c r="Z888" s="19" t="str">
        <f>IFERROR(VLOOKUP(C:C,#REF!,19,FALSE),"0")</f>
        <v>0</v>
      </c>
    </row>
    <row r="889" spans="1:26" x14ac:dyDescent="0.45">
      <c r="A889" s="32" t="s">
        <v>270</v>
      </c>
      <c r="B889" s="32">
        <v>2</v>
      </c>
      <c r="C889" s="32" t="s">
        <v>3090</v>
      </c>
      <c r="D889" s="32" t="s">
        <v>3091</v>
      </c>
      <c r="E889" s="32" t="s">
        <v>3092</v>
      </c>
      <c r="F889" s="32">
        <v>3</v>
      </c>
      <c r="G889" s="78" t="s">
        <v>3093</v>
      </c>
      <c r="H889" s="33" t="s">
        <v>3107</v>
      </c>
      <c r="I889" s="32" t="s">
        <v>3108</v>
      </c>
      <c r="J889" s="32" t="s">
        <v>3095</v>
      </c>
      <c r="K889" s="32" t="s">
        <v>3096</v>
      </c>
      <c r="L889" s="34">
        <v>40.182348271800002</v>
      </c>
      <c r="M889" s="34">
        <v>25113.967669900001</v>
      </c>
      <c r="N889" s="32" t="s">
        <v>3109</v>
      </c>
      <c r="O889" s="43" t="e">
        <f>VLOOKUP(U:U,#REF!,5,FALSE)</f>
        <v>#REF!</v>
      </c>
      <c r="P889" s="43" t="e">
        <f>VLOOKUP(U:U,#REF!,4,FALSE)</f>
        <v>#REF!</v>
      </c>
      <c r="Q889" s="43" t="e">
        <f>VLOOKUP(U:U,#REF!,2,FALSE)</f>
        <v>#REF!</v>
      </c>
      <c r="S889" s="35" t="str">
        <f>VLOOKUP(G:G,old!G:J,4,FALSE)</f>
        <v>E</v>
      </c>
      <c r="T889" s="35" t="str">
        <f>VLOOKUP(G:G,old!G:K,5,FALSE)</f>
        <v>RID_area</v>
      </c>
      <c r="U889" s="35" t="str">
        <f>VLOOKUP(G:G,old!G:L,6,FALSE)</f>
        <v>EAST COAST GULF</v>
      </c>
      <c r="V889" s="43" t="str">
        <f>VLOOKUP(G:G,old!G:M,7,FALSE)</f>
        <v>Z10</v>
      </c>
      <c r="X889" s="43" t="str">
        <f>IFERROR(VLOOKUP(V:V,#REF!,3,FALSE),"0")</f>
        <v>0</v>
      </c>
      <c r="Y889" s="19">
        <f t="shared" si="13"/>
        <v>0</v>
      </c>
      <c r="Z889" s="19" t="str">
        <f>IFERROR(VLOOKUP(C:C,#REF!,19,FALSE),"0")</f>
        <v>0</v>
      </c>
    </row>
    <row r="890" spans="1:26" x14ac:dyDescent="0.45">
      <c r="A890" s="32" t="s">
        <v>270</v>
      </c>
      <c r="B890" s="32">
        <v>2</v>
      </c>
      <c r="C890" s="32" t="s">
        <v>3090</v>
      </c>
      <c r="D890" s="32" t="s">
        <v>3091</v>
      </c>
      <c r="E890" s="32" t="s">
        <v>3092</v>
      </c>
      <c r="F890" s="32">
        <v>3</v>
      </c>
      <c r="G890" s="78" t="s">
        <v>3093</v>
      </c>
      <c r="H890" s="33" t="s">
        <v>3110</v>
      </c>
      <c r="I890" s="32" t="s">
        <v>3111</v>
      </c>
      <c r="J890" s="32" t="s">
        <v>3095</v>
      </c>
      <c r="K890" s="32" t="s">
        <v>3096</v>
      </c>
      <c r="L890" s="34">
        <v>19.6929569433</v>
      </c>
      <c r="M890" s="34">
        <v>12308.0980896</v>
      </c>
      <c r="N890" s="32" t="s">
        <v>3112</v>
      </c>
      <c r="O890" s="43" t="e">
        <f>VLOOKUP(U:U,#REF!,5,FALSE)</f>
        <v>#REF!</v>
      </c>
      <c r="P890" s="43" t="e">
        <f>VLOOKUP(U:U,#REF!,4,FALSE)</f>
        <v>#REF!</v>
      </c>
      <c r="Q890" s="43" t="e">
        <f>VLOOKUP(U:U,#REF!,2,FALSE)</f>
        <v>#REF!</v>
      </c>
      <c r="S890" s="35" t="str">
        <f>VLOOKUP(G:G,old!G:J,4,FALSE)</f>
        <v>E</v>
      </c>
      <c r="T890" s="35" t="str">
        <f>VLOOKUP(G:G,old!G:K,5,FALSE)</f>
        <v>RID_area</v>
      </c>
      <c r="U890" s="35" t="str">
        <f>VLOOKUP(G:G,old!G:L,6,FALSE)</f>
        <v>EAST COAST GULF</v>
      </c>
      <c r="V890" s="43" t="str">
        <f>VLOOKUP(G:G,old!G:M,7,FALSE)</f>
        <v>Z10</v>
      </c>
      <c r="X890" s="43" t="str">
        <f>IFERROR(VLOOKUP(V:V,#REF!,3,FALSE),"0")</f>
        <v>0</v>
      </c>
      <c r="Y890" s="19">
        <f t="shared" si="13"/>
        <v>0</v>
      </c>
      <c r="Z890" s="19" t="str">
        <f>IFERROR(VLOOKUP(C:C,#REF!,19,FALSE),"0")</f>
        <v>0</v>
      </c>
    </row>
    <row r="891" spans="1:26" x14ac:dyDescent="0.45">
      <c r="A891" s="32" t="s">
        <v>270</v>
      </c>
      <c r="B891" s="32">
        <v>2</v>
      </c>
      <c r="C891" s="32" t="s">
        <v>3090</v>
      </c>
      <c r="D891" s="32" t="s">
        <v>3091</v>
      </c>
      <c r="E891" s="32" t="s">
        <v>3092</v>
      </c>
      <c r="F891" s="32">
        <v>3</v>
      </c>
      <c r="G891" s="78" t="s">
        <v>3093</v>
      </c>
      <c r="H891" s="33" t="s">
        <v>3113</v>
      </c>
      <c r="I891" s="32" t="s">
        <v>3114</v>
      </c>
      <c r="J891" s="32" t="s">
        <v>3095</v>
      </c>
      <c r="K891" s="32" t="s">
        <v>3096</v>
      </c>
      <c r="L891" s="34">
        <v>85.7595571433</v>
      </c>
      <c r="M891" s="34">
        <v>53599.723214600002</v>
      </c>
      <c r="N891" s="32" t="s">
        <v>3115</v>
      </c>
      <c r="O891" s="43" t="e">
        <f>VLOOKUP(U:U,#REF!,5,FALSE)</f>
        <v>#REF!</v>
      </c>
      <c r="P891" s="43" t="e">
        <f>VLOOKUP(U:U,#REF!,4,FALSE)</f>
        <v>#REF!</v>
      </c>
      <c r="Q891" s="43" t="e">
        <f>VLOOKUP(U:U,#REF!,2,FALSE)</f>
        <v>#REF!</v>
      </c>
      <c r="S891" s="35" t="str">
        <f>VLOOKUP(G:G,old!G:J,4,FALSE)</f>
        <v>E</v>
      </c>
      <c r="T891" s="35" t="str">
        <f>VLOOKUP(G:G,old!G:K,5,FALSE)</f>
        <v>RID_area</v>
      </c>
      <c r="U891" s="35" t="str">
        <f>VLOOKUP(G:G,old!G:L,6,FALSE)</f>
        <v>EAST COAST GULF</v>
      </c>
      <c r="V891" s="43" t="str">
        <f>VLOOKUP(G:G,old!G:M,7,FALSE)</f>
        <v>Z10</v>
      </c>
      <c r="X891" s="43" t="str">
        <f>IFERROR(VLOOKUP(V:V,#REF!,3,FALSE),"0")</f>
        <v>0</v>
      </c>
      <c r="Y891" s="19">
        <f t="shared" si="13"/>
        <v>0</v>
      </c>
      <c r="Z891" s="19" t="str">
        <f>IFERROR(VLOOKUP(C:C,#REF!,19,FALSE),"0")</f>
        <v>0</v>
      </c>
    </row>
    <row r="892" spans="1:26" x14ac:dyDescent="0.45">
      <c r="A892" s="32" t="s">
        <v>270</v>
      </c>
      <c r="B892" s="32">
        <v>2</v>
      </c>
      <c r="C892" s="32" t="s">
        <v>3090</v>
      </c>
      <c r="D892" s="32" t="s">
        <v>3091</v>
      </c>
      <c r="E892" s="32" t="s">
        <v>3092</v>
      </c>
      <c r="F892" s="32">
        <v>3</v>
      </c>
      <c r="G892" s="78" t="s">
        <v>3093</v>
      </c>
      <c r="H892" s="33" t="s">
        <v>3116</v>
      </c>
      <c r="I892" s="32" t="s">
        <v>3117</v>
      </c>
      <c r="J892" s="32" t="s">
        <v>3095</v>
      </c>
      <c r="K892" s="32" t="s">
        <v>3096</v>
      </c>
      <c r="L892" s="34">
        <v>153.92421431299999</v>
      </c>
      <c r="M892" s="34">
        <v>96202.633945599999</v>
      </c>
      <c r="N892" s="32" t="s">
        <v>3118</v>
      </c>
      <c r="O892" s="43" t="e">
        <f>VLOOKUP(U:U,#REF!,5,FALSE)</f>
        <v>#REF!</v>
      </c>
      <c r="P892" s="43" t="e">
        <f>VLOOKUP(U:U,#REF!,4,FALSE)</f>
        <v>#REF!</v>
      </c>
      <c r="Q892" s="43" t="e">
        <f>VLOOKUP(U:U,#REF!,2,FALSE)</f>
        <v>#REF!</v>
      </c>
      <c r="S892" s="35" t="str">
        <f>VLOOKUP(G:G,old!G:J,4,FALSE)</f>
        <v>E</v>
      </c>
      <c r="T892" s="35" t="str">
        <f>VLOOKUP(G:G,old!G:K,5,FALSE)</f>
        <v>RID_area</v>
      </c>
      <c r="U892" s="35" t="str">
        <f>VLOOKUP(G:G,old!G:L,6,FALSE)</f>
        <v>EAST COAST GULF</v>
      </c>
      <c r="V892" s="43" t="str">
        <f>VLOOKUP(G:G,old!G:M,7,FALSE)</f>
        <v>Z10</v>
      </c>
      <c r="X892" s="43" t="str">
        <f>IFERROR(VLOOKUP(V:V,#REF!,3,FALSE),"0")</f>
        <v>0</v>
      </c>
      <c r="Y892" s="19">
        <f t="shared" si="13"/>
        <v>0</v>
      </c>
      <c r="Z892" s="19" t="str">
        <f>IFERROR(VLOOKUP(C:C,#REF!,19,FALSE),"0")</f>
        <v>0</v>
      </c>
    </row>
    <row r="893" spans="1:26" x14ac:dyDescent="0.45">
      <c r="A893" s="32" t="s">
        <v>270</v>
      </c>
      <c r="B893" s="32">
        <v>2</v>
      </c>
      <c r="C893" s="32" t="s">
        <v>3090</v>
      </c>
      <c r="D893" s="32" t="s">
        <v>3091</v>
      </c>
      <c r="E893" s="32" t="s">
        <v>3092</v>
      </c>
      <c r="F893" s="32">
        <v>3</v>
      </c>
      <c r="G893" s="78" t="s">
        <v>3093</v>
      </c>
      <c r="H893" s="33" t="s">
        <v>3119</v>
      </c>
      <c r="I893" s="32" t="s">
        <v>3120</v>
      </c>
      <c r="J893" s="32" t="s">
        <v>3095</v>
      </c>
      <c r="K893" s="32" t="s">
        <v>3096</v>
      </c>
      <c r="L893" s="34">
        <v>72.6845153684</v>
      </c>
      <c r="M893" s="34">
        <v>45427.822105300002</v>
      </c>
      <c r="N893" s="32" t="s">
        <v>3121</v>
      </c>
      <c r="O893" s="43" t="e">
        <f>VLOOKUP(U:U,#REF!,5,FALSE)</f>
        <v>#REF!</v>
      </c>
      <c r="P893" s="43" t="e">
        <f>VLOOKUP(U:U,#REF!,4,FALSE)</f>
        <v>#REF!</v>
      </c>
      <c r="Q893" s="43" t="e">
        <f>VLOOKUP(U:U,#REF!,2,FALSE)</f>
        <v>#REF!</v>
      </c>
      <c r="S893" s="35" t="str">
        <f>VLOOKUP(G:G,old!G:J,4,FALSE)</f>
        <v>E</v>
      </c>
      <c r="T893" s="35" t="str">
        <f>VLOOKUP(G:G,old!G:K,5,FALSE)</f>
        <v>RID_area</v>
      </c>
      <c r="U893" s="35" t="str">
        <f>VLOOKUP(G:G,old!G:L,6,FALSE)</f>
        <v>EAST COAST GULF</v>
      </c>
      <c r="V893" s="43" t="str">
        <f>VLOOKUP(G:G,old!G:M,7,FALSE)</f>
        <v>Z10</v>
      </c>
      <c r="X893" s="43" t="str">
        <f>IFERROR(VLOOKUP(V:V,#REF!,3,FALSE),"0")</f>
        <v>0</v>
      </c>
      <c r="Y893" s="19">
        <f t="shared" si="13"/>
        <v>0</v>
      </c>
      <c r="Z893" s="19" t="str">
        <f>IFERROR(VLOOKUP(C:C,#REF!,19,FALSE),"0")</f>
        <v>0</v>
      </c>
    </row>
    <row r="894" spans="1:26" x14ac:dyDescent="0.45">
      <c r="A894" s="32" t="s">
        <v>270</v>
      </c>
      <c r="B894" s="32">
        <v>2</v>
      </c>
      <c r="C894" s="32" t="s">
        <v>3090</v>
      </c>
      <c r="D894" s="32" t="s">
        <v>3091</v>
      </c>
      <c r="E894" s="32" t="s">
        <v>3092</v>
      </c>
      <c r="F894" s="32">
        <v>3</v>
      </c>
      <c r="G894" s="78" t="s">
        <v>3093</v>
      </c>
      <c r="H894" s="33" t="s">
        <v>3122</v>
      </c>
      <c r="I894" s="32" t="s">
        <v>3123</v>
      </c>
      <c r="J894" s="32" t="s">
        <v>3095</v>
      </c>
      <c r="K894" s="32" t="s">
        <v>3096</v>
      </c>
      <c r="L894" s="34">
        <v>26.8728003029</v>
      </c>
      <c r="M894" s="34">
        <v>16795.500189300001</v>
      </c>
      <c r="N894" s="32" t="s">
        <v>3124</v>
      </c>
      <c r="O894" s="43" t="e">
        <f>VLOOKUP(U:U,#REF!,5,FALSE)</f>
        <v>#REF!</v>
      </c>
      <c r="P894" s="43" t="e">
        <f>VLOOKUP(U:U,#REF!,4,FALSE)</f>
        <v>#REF!</v>
      </c>
      <c r="Q894" s="43" t="e">
        <f>VLOOKUP(U:U,#REF!,2,FALSE)</f>
        <v>#REF!</v>
      </c>
      <c r="S894" s="35" t="str">
        <f>VLOOKUP(G:G,old!G:J,4,FALSE)</f>
        <v>E</v>
      </c>
      <c r="T894" s="35" t="str">
        <f>VLOOKUP(G:G,old!G:K,5,FALSE)</f>
        <v>RID_area</v>
      </c>
      <c r="U894" s="35" t="str">
        <f>VLOOKUP(G:G,old!G:L,6,FALSE)</f>
        <v>EAST COAST GULF</v>
      </c>
      <c r="V894" s="43" t="str">
        <f>VLOOKUP(G:G,old!G:M,7,FALSE)</f>
        <v>Z10</v>
      </c>
      <c r="X894" s="43" t="str">
        <f>IFERROR(VLOOKUP(V:V,#REF!,3,FALSE),"0")</f>
        <v>0</v>
      </c>
      <c r="Y894" s="19">
        <f t="shared" si="13"/>
        <v>0</v>
      </c>
      <c r="Z894" s="19" t="str">
        <f>IFERROR(VLOOKUP(C:C,#REF!,19,FALSE),"0")</f>
        <v>0</v>
      </c>
    </row>
    <row r="895" spans="1:26" x14ac:dyDescent="0.45">
      <c r="A895" s="32" t="s">
        <v>270</v>
      </c>
      <c r="B895" s="32">
        <v>2</v>
      </c>
      <c r="C895" s="32" t="s">
        <v>3090</v>
      </c>
      <c r="D895" s="32" t="s">
        <v>3091</v>
      </c>
      <c r="E895" s="32" t="s">
        <v>3092</v>
      </c>
      <c r="F895" s="32">
        <v>3</v>
      </c>
      <c r="G895" s="78" t="s">
        <v>3093</v>
      </c>
      <c r="H895" s="33" t="s">
        <v>3125</v>
      </c>
      <c r="I895" s="32" t="s">
        <v>3126</v>
      </c>
      <c r="J895" s="32" t="s">
        <v>3095</v>
      </c>
      <c r="K895" s="32" t="s">
        <v>3096</v>
      </c>
      <c r="L895" s="34">
        <v>198.64878859300001</v>
      </c>
      <c r="M895" s="34">
        <v>124155.49287099999</v>
      </c>
      <c r="N895" s="32" t="s">
        <v>3127</v>
      </c>
      <c r="O895" s="43" t="e">
        <f>VLOOKUP(U:U,#REF!,5,FALSE)</f>
        <v>#REF!</v>
      </c>
      <c r="P895" s="43" t="e">
        <f>VLOOKUP(U:U,#REF!,4,FALSE)</f>
        <v>#REF!</v>
      </c>
      <c r="Q895" s="43" t="e">
        <f>VLOOKUP(U:U,#REF!,2,FALSE)</f>
        <v>#REF!</v>
      </c>
      <c r="S895" s="35" t="str">
        <f>VLOOKUP(G:G,old!G:J,4,FALSE)</f>
        <v>E</v>
      </c>
      <c r="T895" s="35" t="str">
        <f>VLOOKUP(G:G,old!G:K,5,FALSE)</f>
        <v>RID_area</v>
      </c>
      <c r="U895" s="35" t="str">
        <f>VLOOKUP(G:G,old!G:L,6,FALSE)</f>
        <v>EAST COAST GULF</v>
      </c>
      <c r="V895" s="43" t="str">
        <f>VLOOKUP(G:G,old!G:M,7,FALSE)</f>
        <v>Z10</v>
      </c>
      <c r="X895" s="43" t="str">
        <f>IFERROR(VLOOKUP(V:V,#REF!,3,FALSE),"0")</f>
        <v>0</v>
      </c>
      <c r="Y895" s="19">
        <f t="shared" si="13"/>
        <v>0</v>
      </c>
      <c r="Z895" s="19" t="str">
        <f>IFERROR(VLOOKUP(C:C,#REF!,19,FALSE),"0")</f>
        <v>0</v>
      </c>
    </row>
    <row r="896" spans="1:26" x14ac:dyDescent="0.45">
      <c r="A896" s="32" t="s">
        <v>270</v>
      </c>
      <c r="B896" s="32">
        <v>2</v>
      </c>
      <c r="C896" s="32" t="s">
        <v>3090</v>
      </c>
      <c r="D896" s="32" t="s">
        <v>3091</v>
      </c>
      <c r="E896" s="32" t="s">
        <v>3092</v>
      </c>
      <c r="F896" s="32">
        <v>3</v>
      </c>
      <c r="G896" s="78" t="s">
        <v>3093</v>
      </c>
      <c r="H896" s="33" t="s">
        <v>3128</v>
      </c>
      <c r="I896" s="32" t="s">
        <v>3129</v>
      </c>
      <c r="J896" s="32" t="s">
        <v>3095</v>
      </c>
      <c r="K896" s="32" t="s">
        <v>3096</v>
      </c>
      <c r="L896" s="34">
        <v>76.480164728099993</v>
      </c>
      <c r="M896" s="34">
        <v>47800.102955100003</v>
      </c>
      <c r="N896" s="32" t="s">
        <v>3130</v>
      </c>
      <c r="O896" s="43" t="e">
        <f>VLOOKUP(U:U,#REF!,5,FALSE)</f>
        <v>#REF!</v>
      </c>
      <c r="P896" s="43" t="e">
        <f>VLOOKUP(U:U,#REF!,4,FALSE)</f>
        <v>#REF!</v>
      </c>
      <c r="Q896" s="43" t="e">
        <f>VLOOKUP(U:U,#REF!,2,FALSE)</f>
        <v>#REF!</v>
      </c>
      <c r="S896" s="35" t="str">
        <f>VLOOKUP(G:G,old!G:J,4,FALSE)</f>
        <v>E</v>
      </c>
      <c r="T896" s="35" t="str">
        <f>VLOOKUP(G:G,old!G:K,5,FALSE)</f>
        <v>RID_area</v>
      </c>
      <c r="U896" s="35" t="str">
        <f>VLOOKUP(G:G,old!G:L,6,FALSE)</f>
        <v>EAST COAST GULF</v>
      </c>
      <c r="V896" s="43" t="str">
        <f>VLOOKUP(G:G,old!G:M,7,FALSE)</f>
        <v>Z10</v>
      </c>
      <c r="X896" s="43" t="str">
        <f>IFERROR(VLOOKUP(V:V,#REF!,3,FALSE),"0")</f>
        <v>0</v>
      </c>
      <c r="Y896" s="19">
        <f t="shared" si="13"/>
        <v>0</v>
      </c>
      <c r="Z896" s="19" t="str">
        <f>IFERROR(VLOOKUP(C:C,#REF!,19,FALSE),"0")</f>
        <v>0</v>
      </c>
    </row>
    <row r="897" spans="1:26" x14ac:dyDescent="0.45">
      <c r="A897" s="32" t="s">
        <v>270</v>
      </c>
      <c r="B897" s="32">
        <v>2</v>
      </c>
      <c r="C897" s="32" t="s">
        <v>3090</v>
      </c>
      <c r="D897" s="32" t="s">
        <v>3091</v>
      </c>
      <c r="E897" s="32" t="s">
        <v>3092</v>
      </c>
      <c r="F897" s="32">
        <v>3</v>
      </c>
      <c r="G897" s="78" t="s">
        <v>3093</v>
      </c>
      <c r="H897" s="33" t="s">
        <v>3131</v>
      </c>
      <c r="I897" s="32" t="s">
        <v>3132</v>
      </c>
      <c r="J897" s="32" t="s">
        <v>3095</v>
      </c>
      <c r="K897" s="32" t="s">
        <v>3096</v>
      </c>
      <c r="L897" s="34">
        <v>73.252611616699994</v>
      </c>
      <c r="M897" s="34">
        <v>45782.882260400002</v>
      </c>
      <c r="N897" s="32" t="s">
        <v>3133</v>
      </c>
      <c r="O897" s="43" t="e">
        <f>VLOOKUP(U:U,#REF!,5,FALSE)</f>
        <v>#REF!</v>
      </c>
      <c r="P897" s="43" t="e">
        <f>VLOOKUP(U:U,#REF!,4,FALSE)</f>
        <v>#REF!</v>
      </c>
      <c r="Q897" s="43" t="e">
        <f>VLOOKUP(U:U,#REF!,2,FALSE)</f>
        <v>#REF!</v>
      </c>
      <c r="S897" s="35" t="str">
        <f>VLOOKUP(G:G,old!G:J,4,FALSE)</f>
        <v>E</v>
      </c>
      <c r="T897" s="35" t="str">
        <f>VLOOKUP(G:G,old!G:K,5,FALSE)</f>
        <v>RID_area</v>
      </c>
      <c r="U897" s="35" t="str">
        <f>VLOOKUP(G:G,old!G:L,6,FALSE)</f>
        <v>EAST COAST GULF</v>
      </c>
      <c r="V897" s="43" t="str">
        <f>VLOOKUP(G:G,old!G:M,7,FALSE)</f>
        <v>Z10</v>
      </c>
      <c r="X897" s="43" t="str">
        <f>IFERROR(VLOOKUP(V:V,#REF!,3,FALSE),"0")</f>
        <v>0</v>
      </c>
      <c r="Y897" s="19">
        <f t="shared" si="13"/>
        <v>0</v>
      </c>
      <c r="Z897" s="19" t="str">
        <f>IFERROR(VLOOKUP(C:C,#REF!,19,FALSE),"0")</f>
        <v>0</v>
      </c>
    </row>
    <row r="898" spans="1:26" x14ac:dyDescent="0.45">
      <c r="A898" s="32" t="s">
        <v>270</v>
      </c>
      <c r="B898" s="32">
        <v>2</v>
      </c>
      <c r="C898" s="32" t="s">
        <v>3090</v>
      </c>
      <c r="D898" s="32" t="s">
        <v>3091</v>
      </c>
      <c r="E898" s="32" t="s">
        <v>3092</v>
      </c>
      <c r="F898" s="32">
        <v>3</v>
      </c>
      <c r="G898" s="78" t="s">
        <v>3093</v>
      </c>
      <c r="H898" s="33" t="s">
        <v>3134</v>
      </c>
      <c r="I898" s="32" t="s">
        <v>3135</v>
      </c>
      <c r="J898" s="32" t="s">
        <v>3095</v>
      </c>
      <c r="K898" s="32" t="s">
        <v>3096</v>
      </c>
      <c r="L898" s="34">
        <v>85.143553970499994</v>
      </c>
      <c r="M898" s="34">
        <v>53214.7212316</v>
      </c>
      <c r="N898" s="32" t="s">
        <v>3136</v>
      </c>
      <c r="O898" s="43" t="e">
        <f>VLOOKUP(U:U,#REF!,5,FALSE)</f>
        <v>#REF!</v>
      </c>
      <c r="P898" s="43" t="e">
        <f>VLOOKUP(U:U,#REF!,4,FALSE)</f>
        <v>#REF!</v>
      </c>
      <c r="Q898" s="43" t="e">
        <f>VLOOKUP(U:U,#REF!,2,FALSE)</f>
        <v>#REF!</v>
      </c>
      <c r="S898" s="35" t="str">
        <f>VLOOKUP(G:G,old!G:J,4,FALSE)</f>
        <v>E</v>
      </c>
      <c r="T898" s="35" t="str">
        <f>VLOOKUP(G:G,old!G:K,5,FALSE)</f>
        <v>RID_area</v>
      </c>
      <c r="U898" s="35" t="str">
        <f>VLOOKUP(G:G,old!G:L,6,FALSE)</f>
        <v>EAST COAST GULF</v>
      </c>
      <c r="V898" s="43" t="str">
        <f>VLOOKUP(G:G,old!G:M,7,FALSE)</f>
        <v>Z10</v>
      </c>
      <c r="X898" s="43" t="str">
        <f>IFERROR(VLOOKUP(V:V,#REF!,3,FALSE),"0")</f>
        <v>0</v>
      </c>
      <c r="Y898" s="19">
        <f t="shared" si="13"/>
        <v>0</v>
      </c>
      <c r="Z898" s="19" t="str">
        <f>IFERROR(VLOOKUP(C:C,#REF!,19,FALSE),"0")</f>
        <v>0</v>
      </c>
    </row>
    <row r="899" spans="1:26" x14ac:dyDescent="0.45">
      <c r="A899" s="32" t="s">
        <v>270</v>
      </c>
      <c r="B899" s="32">
        <v>2</v>
      </c>
      <c r="C899" s="32" t="s">
        <v>3090</v>
      </c>
      <c r="D899" s="32" t="s">
        <v>3091</v>
      </c>
      <c r="E899" s="32" t="s">
        <v>3137</v>
      </c>
      <c r="F899" s="32">
        <v>3</v>
      </c>
      <c r="G899" s="78" t="s">
        <v>2972</v>
      </c>
      <c r="H899" s="33" t="s">
        <v>3138</v>
      </c>
      <c r="I899" s="32" t="s">
        <v>2972</v>
      </c>
      <c r="J899" s="32" t="s">
        <v>3095</v>
      </c>
      <c r="K899" s="32" t="s">
        <v>3096</v>
      </c>
      <c r="L899" s="34">
        <v>17.188546893200002</v>
      </c>
      <c r="M899" s="34">
        <v>10742.8418083</v>
      </c>
      <c r="N899" s="32" t="s">
        <v>3139</v>
      </c>
      <c r="O899" s="43" t="e">
        <f>VLOOKUP(U:U,#REF!,5,FALSE)</f>
        <v>#REF!</v>
      </c>
      <c r="P899" s="43" t="e">
        <f>VLOOKUP(U:U,#REF!,4,FALSE)</f>
        <v>#REF!</v>
      </c>
      <c r="Q899" s="43" t="e">
        <f>VLOOKUP(U:U,#REF!,2,FALSE)</f>
        <v>#REF!</v>
      </c>
      <c r="S899" s="35" t="str">
        <f>VLOOKUP(G:G,old!G:J,4,FALSE)</f>
        <v>E</v>
      </c>
      <c r="T899" s="35" t="str">
        <f>VLOOKUP(G:G,old!G:K,5,FALSE)</f>
        <v>DWR</v>
      </c>
      <c r="U899" s="35" t="str">
        <f>VLOOKUP(G:G,old!G:L,6,FALSE)</f>
        <v>EAST COAST GULF</v>
      </c>
      <c r="V899" s="43">
        <f>VLOOKUP(G:G,old!G:M,7,FALSE)</f>
        <v>0</v>
      </c>
      <c r="X899" s="43" t="str">
        <f>IFERROR(VLOOKUP(V:V,#REF!,3,FALSE),"0")</f>
        <v>0</v>
      </c>
      <c r="Y899" s="19">
        <f t="shared" si="13"/>
        <v>0</v>
      </c>
      <c r="Z899" s="19" t="str">
        <f>IFERROR(VLOOKUP(C:C,#REF!,19,FALSE),"0")</f>
        <v>0</v>
      </c>
    </row>
    <row r="900" spans="1:26" x14ac:dyDescent="0.45">
      <c r="A900" s="32" t="s">
        <v>270</v>
      </c>
      <c r="B900" s="32">
        <v>2</v>
      </c>
      <c r="C900" s="32" t="s">
        <v>3090</v>
      </c>
      <c r="D900" s="32" t="s">
        <v>3091</v>
      </c>
      <c r="E900" s="32" t="s">
        <v>3137</v>
      </c>
      <c r="F900" s="32">
        <v>3</v>
      </c>
      <c r="G900" s="78" t="s">
        <v>2972</v>
      </c>
      <c r="H900" s="33" t="s">
        <v>3140</v>
      </c>
      <c r="I900" s="32" t="s">
        <v>3141</v>
      </c>
      <c r="J900" s="32" t="s">
        <v>3095</v>
      </c>
      <c r="K900" s="32" t="s">
        <v>3096</v>
      </c>
      <c r="L900" s="34">
        <v>43.623016123299998</v>
      </c>
      <c r="M900" s="34">
        <v>27264.3850771</v>
      </c>
      <c r="N900" s="32" t="s">
        <v>3142</v>
      </c>
      <c r="O900" s="43" t="e">
        <f>VLOOKUP(U:U,#REF!,5,FALSE)</f>
        <v>#REF!</v>
      </c>
      <c r="P900" s="43" t="e">
        <f>VLOOKUP(U:U,#REF!,4,FALSE)</f>
        <v>#REF!</v>
      </c>
      <c r="Q900" s="43" t="e">
        <f>VLOOKUP(U:U,#REF!,2,FALSE)</f>
        <v>#REF!</v>
      </c>
      <c r="S900" s="35" t="str">
        <f>VLOOKUP(G:G,old!G:J,4,FALSE)</f>
        <v>E</v>
      </c>
      <c r="T900" s="35" t="str">
        <f>VLOOKUP(G:G,old!G:K,5,FALSE)</f>
        <v>DWR</v>
      </c>
      <c r="U900" s="35" t="str">
        <f>VLOOKUP(G:G,old!G:L,6,FALSE)</f>
        <v>EAST COAST GULF</v>
      </c>
      <c r="V900" s="43">
        <f>VLOOKUP(G:G,old!G:M,7,FALSE)</f>
        <v>0</v>
      </c>
      <c r="X900" s="43" t="str">
        <f>IFERROR(VLOOKUP(V:V,#REF!,3,FALSE),"0")</f>
        <v>0</v>
      </c>
      <c r="Y900" s="19">
        <f t="shared" ref="Y900:Y963" si="14">X900*1</f>
        <v>0</v>
      </c>
      <c r="Z900" s="19" t="str">
        <f>IFERROR(VLOOKUP(C:C,#REF!,19,FALSE),"0")</f>
        <v>0</v>
      </c>
    </row>
    <row r="901" spans="1:26" x14ac:dyDescent="0.45">
      <c r="A901" s="32" t="s">
        <v>270</v>
      </c>
      <c r="B901" s="32">
        <v>2</v>
      </c>
      <c r="C901" s="32" t="s">
        <v>3090</v>
      </c>
      <c r="D901" s="32" t="s">
        <v>3091</v>
      </c>
      <c r="E901" s="32" t="s">
        <v>3137</v>
      </c>
      <c r="F901" s="32">
        <v>3</v>
      </c>
      <c r="G901" s="78" t="s">
        <v>2972</v>
      </c>
      <c r="H901" s="33" t="s">
        <v>3143</v>
      </c>
      <c r="I901" s="32" t="s">
        <v>3144</v>
      </c>
      <c r="J901" s="32" t="s">
        <v>3095</v>
      </c>
      <c r="K901" s="32" t="s">
        <v>3096</v>
      </c>
      <c r="L901" s="34">
        <v>11.433746426500001</v>
      </c>
      <c r="M901" s="34">
        <v>7146.0915165599999</v>
      </c>
      <c r="N901" s="32" t="s">
        <v>3145</v>
      </c>
      <c r="O901" s="43" t="e">
        <f>VLOOKUP(U:U,#REF!,5,FALSE)</f>
        <v>#REF!</v>
      </c>
      <c r="P901" s="43" t="e">
        <f>VLOOKUP(U:U,#REF!,4,FALSE)</f>
        <v>#REF!</v>
      </c>
      <c r="Q901" s="43" t="e">
        <f>VLOOKUP(U:U,#REF!,2,FALSE)</f>
        <v>#REF!</v>
      </c>
      <c r="S901" s="35" t="str">
        <f>VLOOKUP(G:G,old!G:J,4,FALSE)</f>
        <v>E</v>
      </c>
      <c r="T901" s="35" t="str">
        <f>VLOOKUP(G:G,old!G:K,5,FALSE)</f>
        <v>DWR</v>
      </c>
      <c r="U901" s="35" t="str">
        <f>VLOOKUP(G:G,old!G:L,6,FALSE)</f>
        <v>EAST COAST GULF</v>
      </c>
      <c r="V901" s="43">
        <f>VLOOKUP(G:G,old!G:M,7,FALSE)</f>
        <v>0</v>
      </c>
      <c r="X901" s="43" t="str">
        <f>IFERROR(VLOOKUP(V:V,#REF!,3,FALSE),"0")</f>
        <v>0</v>
      </c>
      <c r="Y901" s="19">
        <f t="shared" si="14"/>
        <v>0</v>
      </c>
      <c r="Z901" s="19" t="str">
        <f>IFERROR(VLOOKUP(C:C,#REF!,19,FALSE),"0")</f>
        <v>0</v>
      </c>
    </row>
    <row r="902" spans="1:26" x14ac:dyDescent="0.45">
      <c r="A902" s="32" t="s">
        <v>270</v>
      </c>
      <c r="B902" s="32">
        <v>2</v>
      </c>
      <c r="C902" s="32" t="s">
        <v>3090</v>
      </c>
      <c r="D902" s="32" t="s">
        <v>3091</v>
      </c>
      <c r="E902" s="32" t="s">
        <v>3146</v>
      </c>
      <c r="F902" s="32">
        <v>3</v>
      </c>
      <c r="G902" s="78" t="s">
        <v>3147</v>
      </c>
      <c r="H902" s="33" t="s">
        <v>3148</v>
      </c>
      <c r="I902" s="32" t="s">
        <v>3147</v>
      </c>
      <c r="J902" s="32" t="s">
        <v>3095</v>
      </c>
      <c r="K902" s="32" t="s">
        <v>3096</v>
      </c>
      <c r="L902" s="34">
        <v>66.669419802700006</v>
      </c>
      <c r="M902" s="34">
        <v>41668.387376699997</v>
      </c>
      <c r="N902" s="32" t="s">
        <v>3149</v>
      </c>
      <c r="O902" s="43" t="e">
        <f>VLOOKUP(U:U,#REF!,5,FALSE)</f>
        <v>#REF!</v>
      </c>
      <c r="P902" s="43" t="e">
        <f>VLOOKUP(U:U,#REF!,4,FALSE)</f>
        <v>#REF!</v>
      </c>
      <c r="Q902" s="43" t="e">
        <f>VLOOKUP(U:U,#REF!,2,FALSE)</f>
        <v>#REF!</v>
      </c>
      <c r="S902" s="35" t="str">
        <f>VLOOKUP(G:G,old!G:J,4,FALSE)</f>
        <v>E</v>
      </c>
      <c r="T902" s="35" t="str">
        <f>VLOOKUP(G:G,old!G:K,5,FALSE)</f>
        <v>DWR</v>
      </c>
      <c r="U902" s="35" t="str">
        <f>VLOOKUP(G:G,old!G:L,6,FALSE)</f>
        <v>EAST COAST GULF</v>
      </c>
      <c r="V902" s="43" t="str">
        <f>VLOOKUP(G:G,old!G:M,7,FALSE)</f>
        <v>Z10</v>
      </c>
      <c r="X902" s="43" t="str">
        <f>IFERROR(VLOOKUP(V:V,#REF!,3,FALSE),"0")</f>
        <v>0</v>
      </c>
      <c r="Y902" s="19">
        <f t="shared" si="14"/>
        <v>0</v>
      </c>
      <c r="Z902" s="19" t="str">
        <f>IFERROR(VLOOKUP(C:C,#REF!,19,FALSE),"0")</f>
        <v>0</v>
      </c>
    </row>
    <row r="903" spans="1:26" x14ac:dyDescent="0.45">
      <c r="A903" s="32" t="s">
        <v>270</v>
      </c>
      <c r="B903" s="32">
        <v>2</v>
      </c>
      <c r="C903" s="32" t="s">
        <v>3090</v>
      </c>
      <c r="D903" s="32" t="s">
        <v>3091</v>
      </c>
      <c r="E903" s="32" t="s">
        <v>3146</v>
      </c>
      <c r="F903" s="32">
        <v>3</v>
      </c>
      <c r="G903" s="78" t="s">
        <v>3147</v>
      </c>
      <c r="H903" s="33" t="s">
        <v>3150</v>
      </c>
      <c r="I903" s="32" t="s">
        <v>3151</v>
      </c>
      <c r="J903" s="32" t="s">
        <v>3095</v>
      </c>
      <c r="K903" s="32" t="s">
        <v>3096</v>
      </c>
      <c r="L903" s="34">
        <v>99.223710190899993</v>
      </c>
      <c r="M903" s="34">
        <v>62014.818869299997</v>
      </c>
      <c r="N903" s="32" t="s">
        <v>3152</v>
      </c>
      <c r="O903" s="43" t="e">
        <f>VLOOKUP(U:U,#REF!,5,FALSE)</f>
        <v>#REF!</v>
      </c>
      <c r="P903" s="43" t="e">
        <f>VLOOKUP(U:U,#REF!,4,FALSE)</f>
        <v>#REF!</v>
      </c>
      <c r="Q903" s="43" t="e">
        <f>VLOOKUP(U:U,#REF!,2,FALSE)</f>
        <v>#REF!</v>
      </c>
      <c r="S903" s="35" t="str">
        <f>VLOOKUP(G:G,old!G:J,4,FALSE)</f>
        <v>E</v>
      </c>
      <c r="T903" s="35" t="str">
        <f>VLOOKUP(G:G,old!G:K,5,FALSE)</f>
        <v>DWR</v>
      </c>
      <c r="U903" s="35" t="str">
        <f>VLOOKUP(G:G,old!G:L,6,FALSE)</f>
        <v>EAST COAST GULF</v>
      </c>
      <c r="V903" s="43" t="str">
        <f>VLOOKUP(G:G,old!G:M,7,FALSE)</f>
        <v>Z10</v>
      </c>
      <c r="X903" s="43" t="str">
        <f>IFERROR(VLOOKUP(V:V,#REF!,3,FALSE),"0")</f>
        <v>0</v>
      </c>
      <c r="Y903" s="19">
        <f t="shared" si="14"/>
        <v>0</v>
      </c>
      <c r="Z903" s="19" t="str">
        <f>IFERROR(VLOOKUP(C:C,#REF!,19,FALSE),"0")</f>
        <v>0</v>
      </c>
    </row>
    <row r="904" spans="1:26" x14ac:dyDescent="0.45">
      <c r="A904" s="32" t="s">
        <v>270</v>
      </c>
      <c r="B904" s="32">
        <v>2</v>
      </c>
      <c r="C904" s="32" t="s">
        <v>3090</v>
      </c>
      <c r="D904" s="32" t="s">
        <v>3091</v>
      </c>
      <c r="E904" s="32" t="s">
        <v>3146</v>
      </c>
      <c r="F904" s="32">
        <v>3</v>
      </c>
      <c r="G904" s="78" t="s">
        <v>3147</v>
      </c>
      <c r="H904" s="33" t="s">
        <v>3153</v>
      </c>
      <c r="I904" s="32" t="s">
        <v>3154</v>
      </c>
      <c r="J904" s="32" t="s">
        <v>3095</v>
      </c>
      <c r="K904" s="32" t="s">
        <v>3096</v>
      </c>
      <c r="L904" s="34">
        <v>82.307559073600004</v>
      </c>
      <c r="M904" s="34">
        <v>51442.224420999999</v>
      </c>
      <c r="N904" s="32" t="s">
        <v>3155</v>
      </c>
      <c r="O904" s="43" t="e">
        <f>VLOOKUP(U:U,#REF!,5,FALSE)</f>
        <v>#REF!</v>
      </c>
      <c r="P904" s="43" t="e">
        <f>VLOOKUP(U:U,#REF!,4,FALSE)</f>
        <v>#REF!</v>
      </c>
      <c r="Q904" s="43" t="e">
        <f>VLOOKUP(U:U,#REF!,2,FALSE)</f>
        <v>#REF!</v>
      </c>
      <c r="S904" s="35" t="str">
        <f>VLOOKUP(G:G,old!G:J,4,FALSE)</f>
        <v>E</v>
      </c>
      <c r="T904" s="35" t="str">
        <f>VLOOKUP(G:G,old!G:K,5,FALSE)</f>
        <v>DWR</v>
      </c>
      <c r="U904" s="35" t="str">
        <f>VLOOKUP(G:G,old!G:L,6,FALSE)</f>
        <v>EAST COAST GULF</v>
      </c>
      <c r="V904" s="43" t="str">
        <f>VLOOKUP(G:G,old!G:M,7,FALSE)</f>
        <v>Z10</v>
      </c>
      <c r="X904" s="43" t="str">
        <f>IFERROR(VLOOKUP(V:V,#REF!,3,FALSE),"0")</f>
        <v>0</v>
      </c>
      <c r="Y904" s="19">
        <f t="shared" si="14"/>
        <v>0</v>
      </c>
      <c r="Z904" s="19" t="str">
        <f>IFERROR(VLOOKUP(C:C,#REF!,19,FALSE),"0")</f>
        <v>0</v>
      </c>
    </row>
    <row r="905" spans="1:26" x14ac:dyDescent="0.45">
      <c r="A905" s="32" t="s">
        <v>270</v>
      </c>
      <c r="B905" s="32">
        <v>2</v>
      </c>
      <c r="C905" s="32" t="s">
        <v>3090</v>
      </c>
      <c r="D905" s="32" t="s">
        <v>3091</v>
      </c>
      <c r="E905" s="32" t="s">
        <v>3146</v>
      </c>
      <c r="F905" s="32">
        <v>3</v>
      </c>
      <c r="G905" s="78" t="s">
        <v>3147</v>
      </c>
      <c r="H905" s="33" t="s">
        <v>3156</v>
      </c>
      <c r="I905" s="32" t="s">
        <v>3157</v>
      </c>
      <c r="J905" s="32" t="s">
        <v>3095</v>
      </c>
      <c r="K905" s="32" t="s">
        <v>3096</v>
      </c>
      <c r="L905" s="34">
        <v>75.241395554600004</v>
      </c>
      <c r="M905" s="34">
        <v>47025.872221600002</v>
      </c>
      <c r="N905" s="32" t="s">
        <v>3158</v>
      </c>
      <c r="O905" s="43" t="e">
        <f>VLOOKUP(U:U,#REF!,5,FALSE)</f>
        <v>#REF!</v>
      </c>
      <c r="P905" s="43" t="e">
        <f>VLOOKUP(U:U,#REF!,4,FALSE)</f>
        <v>#REF!</v>
      </c>
      <c r="Q905" s="43" t="e">
        <f>VLOOKUP(U:U,#REF!,2,FALSE)</f>
        <v>#REF!</v>
      </c>
      <c r="S905" s="35" t="str">
        <f>VLOOKUP(G:G,old!G:J,4,FALSE)</f>
        <v>E</v>
      </c>
      <c r="T905" s="35" t="str">
        <f>VLOOKUP(G:G,old!G:K,5,FALSE)</f>
        <v>DWR</v>
      </c>
      <c r="U905" s="35" t="str">
        <f>VLOOKUP(G:G,old!G:L,6,FALSE)</f>
        <v>EAST COAST GULF</v>
      </c>
      <c r="V905" s="43" t="str">
        <f>VLOOKUP(G:G,old!G:M,7,FALSE)</f>
        <v>Z10</v>
      </c>
      <c r="X905" s="43" t="str">
        <f>IFERROR(VLOOKUP(V:V,#REF!,3,FALSE),"0")</f>
        <v>0</v>
      </c>
      <c r="Y905" s="19">
        <f t="shared" si="14"/>
        <v>0</v>
      </c>
      <c r="Z905" s="19" t="str">
        <f>IFERROR(VLOOKUP(C:C,#REF!,19,FALSE),"0")</f>
        <v>0</v>
      </c>
    </row>
    <row r="906" spans="1:26" x14ac:dyDescent="0.45">
      <c r="A906" s="32" t="s">
        <v>270</v>
      </c>
      <c r="B906" s="32">
        <v>2</v>
      </c>
      <c r="C906" s="32" t="s">
        <v>3090</v>
      </c>
      <c r="D906" s="32" t="s">
        <v>3091</v>
      </c>
      <c r="E906" s="32" t="s">
        <v>3146</v>
      </c>
      <c r="F906" s="32">
        <v>3</v>
      </c>
      <c r="G906" s="78" t="s">
        <v>3147</v>
      </c>
      <c r="H906" s="33" t="s">
        <v>3159</v>
      </c>
      <c r="I906" s="32" t="s">
        <v>3160</v>
      </c>
      <c r="J906" s="32" t="s">
        <v>3095</v>
      </c>
      <c r="K906" s="32" t="s">
        <v>3096</v>
      </c>
      <c r="L906" s="34">
        <v>90.780914453600005</v>
      </c>
      <c r="M906" s="34">
        <v>56738.071533499999</v>
      </c>
      <c r="N906" s="32" t="s">
        <v>3161</v>
      </c>
      <c r="O906" s="43" t="e">
        <f>VLOOKUP(U:U,#REF!,5,FALSE)</f>
        <v>#REF!</v>
      </c>
      <c r="P906" s="43" t="e">
        <f>VLOOKUP(U:U,#REF!,4,FALSE)</f>
        <v>#REF!</v>
      </c>
      <c r="Q906" s="43" t="e">
        <f>VLOOKUP(U:U,#REF!,2,FALSE)</f>
        <v>#REF!</v>
      </c>
      <c r="S906" s="35" t="str">
        <f>VLOOKUP(G:G,old!G:J,4,FALSE)</f>
        <v>E</v>
      </c>
      <c r="T906" s="35" t="str">
        <f>VLOOKUP(G:G,old!G:K,5,FALSE)</f>
        <v>DWR</v>
      </c>
      <c r="U906" s="35" t="str">
        <f>VLOOKUP(G:G,old!G:L,6,FALSE)</f>
        <v>EAST COAST GULF</v>
      </c>
      <c r="V906" s="43" t="str">
        <f>VLOOKUP(G:G,old!G:M,7,FALSE)</f>
        <v>Z10</v>
      </c>
      <c r="X906" s="43" t="str">
        <f>IFERROR(VLOOKUP(V:V,#REF!,3,FALSE),"0")</f>
        <v>0</v>
      </c>
      <c r="Y906" s="19">
        <f t="shared" si="14"/>
        <v>0</v>
      </c>
      <c r="Z906" s="19" t="str">
        <f>IFERROR(VLOOKUP(C:C,#REF!,19,FALSE),"0")</f>
        <v>0</v>
      </c>
    </row>
    <row r="907" spans="1:26" x14ac:dyDescent="0.45">
      <c r="A907" s="32" t="s">
        <v>270</v>
      </c>
      <c r="B907" s="32">
        <v>2</v>
      </c>
      <c r="C907" s="32" t="s">
        <v>3090</v>
      </c>
      <c r="D907" s="32" t="s">
        <v>3091</v>
      </c>
      <c r="E907" s="32" t="s">
        <v>3146</v>
      </c>
      <c r="F907" s="32">
        <v>3</v>
      </c>
      <c r="G907" s="78" t="s">
        <v>3147</v>
      </c>
      <c r="H907" s="33" t="s">
        <v>3162</v>
      </c>
      <c r="I907" s="32" t="s">
        <v>3163</v>
      </c>
      <c r="J907" s="32" t="s">
        <v>3095</v>
      </c>
      <c r="K907" s="32" t="s">
        <v>3096</v>
      </c>
      <c r="L907" s="34">
        <v>113.040975566</v>
      </c>
      <c r="M907" s="34">
        <v>70650.609728800002</v>
      </c>
      <c r="N907" s="32" t="s">
        <v>3164</v>
      </c>
      <c r="O907" s="43" t="e">
        <f>VLOOKUP(U:U,#REF!,5,FALSE)</f>
        <v>#REF!</v>
      </c>
      <c r="P907" s="43" t="e">
        <f>VLOOKUP(U:U,#REF!,4,FALSE)</f>
        <v>#REF!</v>
      </c>
      <c r="Q907" s="43" t="e">
        <f>VLOOKUP(U:U,#REF!,2,FALSE)</f>
        <v>#REF!</v>
      </c>
      <c r="S907" s="35" t="str">
        <f>VLOOKUP(G:G,old!G:J,4,FALSE)</f>
        <v>E</v>
      </c>
      <c r="T907" s="35" t="str">
        <f>VLOOKUP(G:G,old!G:K,5,FALSE)</f>
        <v>DWR</v>
      </c>
      <c r="U907" s="35" t="str">
        <f>VLOOKUP(G:G,old!G:L,6,FALSE)</f>
        <v>EAST COAST GULF</v>
      </c>
      <c r="V907" s="43" t="str">
        <f>VLOOKUP(G:G,old!G:M,7,FALSE)</f>
        <v>Z10</v>
      </c>
      <c r="X907" s="43" t="str">
        <f>IFERROR(VLOOKUP(V:V,#REF!,3,FALSE),"0")</f>
        <v>0</v>
      </c>
      <c r="Y907" s="19">
        <f t="shared" si="14"/>
        <v>0</v>
      </c>
      <c r="Z907" s="19" t="str">
        <f>IFERROR(VLOOKUP(C:C,#REF!,19,FALSE),"0")</f>
        <v>0</v>
      </c>
    </row>
    <row r="908" spans="1:26" x14ac:dyDescent="0.45">
      <c r="A908" s="32" t="s">
        <v>270</v>
      </c>
      <c r="B908" s="32">
        <v>2</v>
      </c>
      <c r="C908" s="32" t="s">
        <v>3090</v>
      </c>
      <c r="D908" s="32" t="s">
        <v>3091</v>
      </c>
      <c r="E908" s="32" t="s">
        <v>3146</v>
      </c>
      <c r="F908" s="32">
        <v>3</v>
      </c>
      <c r="G908" s="78" t="s">
        <v>3147</v>
      </c>
      <c r="H908" s="33" t="s">
        <v>3165</v>
      </c>
      <c r="I908" s="32" t="s">
        <v>3166</v>
      </c>
      <c r="J908" s="32" t="s">
        <v>3095</v>
      </c>
      <c r="K908" s="32" t="s">
        <v>3096</v>
      </c>
      <c r="L908" s="34">
        <v>59.6774740022</v>
      </c>
      <c r="M908" s="34">
        <v>37298.421251400003</v>
      </c>
      <c r="N908" s="32" t="s">
        <v>3167</v>
      </c>
      <c r="O908" s="43" t="e">
        <f>VLOOKUP(U:U,#REF!,5,FALSE)</f>
        <v>#REF!</v>
      </c>
      <c r="P908" s="43" t="e">
        <f>VLOOKUP(U:U,#REF!,4,FALSE)</f>
        <v>#REF!</v>
      </c>
      <c r="Q908" s="43" t="e">
        <f>VLOOKUP(U:U,#REF!,2,FALSE)</f>
        <v>#REF!</v>
      </c>
      <c r="S908" s="35" t="str">
        <f>VLOOKUP(G:G,old!G:J,4,FALSE)</f>
        <v>E</v>
      </c>
      <c r="T908" s="35" t="str">
        <f>VLOOKUP(G:G,old!G:K,5,FALSE)</f>
        <v>DWR</v>
      </c>
      <c r="U908" s="35" t="str">
        <f>VLOOKUP(G:G,old!G:L,6,FALSE)</f>
        <v>EAST COAST GULF</v>
      </c>
      <c r="V908" s="43" t="str">
        <f>VLOOKUP(G:G,old!G:M,7,FALSE)</f>
        <v>Z10</v>
      </c>
      <c r="X908" s="43" t="str">
        <f>IFERROR(VLOOKUP(V:V,#REF!,3,FALSE),"0")</f>
        <v>0</v>
      </c>
      <c r="Y908" s="19">
        <f t="shared" si="14"/>
        <v>0</v>
      </c>
      <c r="Z908" s="19" t="str">
        <f>IFERROR(VLOOKUP(C:C,#REF!,19,FALSE),"0")</f>
        <v>0</v>
      </c>
    </row>
    <row r="909" spans="1:26" x14ac:dyDescent="0.45">
      <c r="A909" s="32" t="s">
        <v>270</v>
      </c>
      <c r="B909" s="32">
        <v>2</v>
      </c>
      <c r="C909" s="32" t="s">
        <v>3090</v>
      </c>
      <c r="D909" s="32" t="s">
        <v>3091</v>
      </c>
      <c r="E909" s="32" t="s">
        <v>3146</v>
      </c>
      <c r="F909" s="32">
        <v>3</v>
      </c>
      <c r="G909" s="78" t="s">
        <v>3147</v>
      </c>
      <c r="H909" s="33" t="s">
        <v>3168</v>
      </c>
      <c r="I909" s="32" t="s">
        <v>3169</v>
      </c>
      <c r="J909" s="32" t="s">
        <v>3095</v>
      </c>
      <c r="K909" s="32" t="s">
        <v>3096</v>
      </c>
      <c r="L909" s="34">
        <v>62.320146638399997</v>
      </c>
      <c r="M909" s="34">
        <v>38950.091649000002</v>
      </c>
      <c r="N909" s="32" t="s">
        <v>3170</v>
      </c>
      <c r="O909" s="43" t="e">
        <f>VLOOKUP(U:U,#REF!,5,FALSE)</f>
        <v>#REF!</v>
      </c>
      <c r="P909" s="43" t="e">
        <f>VLOOKUP(U:U,#REF!,4,FALSE)</f>
        <v>#REF!</v>
      </c>
      <c r="Q909" s="43" t="e">
        <f>VLOOKUP(U:U,#REF!,2,FALSE)</f>
        <v>#REF!</v>
      </c>
      <c r="S909" s="35" t="str">
        <f>VLOOKUP(G:G,old!G:J,4,FALSE)</f>
        <v>E</v>
      </c>
      <c r="T909" s="35" t="str">
        <f>VLOOKUP(G:G,old!G:K,5,FALSE)</f>
        <v>DWR</v>
      </c>
      <c r="U909" s="35" t="str">
        <f>VLOOKUP(G:G,old!G:L,6,FALSE)</f>
        <v>EAST COAST GULF</v>
      </c>
      <c r="V909" s="43" t="str">
        <f>VLOOKUP(G:G,old!G:M,7,FALSE)</f>
        <v>Z10</v>
      </c>
      <c r="X909" s="43" t="str">
        <f>IFERROR(VLOOKUP(V:V,#REF!,3,FALSE),"0")</f>
        <v>0</v>
      </c>
      <c r="Y909" s="19">
        <f t="shared" si="14"/>
        <v>0</v>
      </c>
      <c r="Z909" s="19" t="str">
        <f>IFERROR(VLOOKUP(C:C,#REF!,19,FALSE),"0")</f>
        <v>0</v>
      </c>
    </row>
    <row r="910" spans="1:26" x14ac:dyDescent="0.45">
      <c r="A910" s="32" t="s">
        <v>270</v>
      </c>
      <c r="B910" s="32">
        <v>2</v>
      </c>
      <c r="C910" s="32" t="s">
        <v>3090</v>
      </c>
      <c r="D910" s="32" t="s">
        <v>3091</v>
      </c>
      <c r="E910" s="32" t="s">
        <v>3171</v>
      </c>
      <c r="F910" s="32">
        <v>3</v>
      </c>
      <c r="G910" s="78" t="s">
        <v>3172</v>
      </c>
      <c r="H910" s="33" t="s">
        <v>3173</v>
      </c>
      <c r="I910" s="32" t="s">
        <v>3174</v>
      </c>
      <c r="J910" s="32" t="s">
        <v>3095</v>
      </c>
      <c r="K910" s="32" t="s">
        <v>3096</v>
      </c>
      <c r="L910" s="34">
        <v>149.936072701</v>
      </c>
      <c r="M910" s="34">
        <v>93710.045438100002</v>
      </c>
      <c r="N910" s="32" t="s">
        <v>3175</v>
      </c>
      <c r="O910" s="43" t="e">
        <f>VLOOKUP(U:U,#REF!,5,FALSE)</f>
        <v>#REF!</v>
      </c>
      <c r="P910" s="43" t="e">
        <f>VLOOKUP(U:U,#REF!,4,FALSE)</f>
        <v>#REF!</v>
      </c>
      <c r="Q910" s="43" t="e">
        <f>VLOOKUP(U:U,#REF!,2,FALSE)</f>
        <v>#REF!</v>
      </c>
      <c r="S910" s="35" t="str">
        <f>VLOOKUP(G:G,old!G:J,4,FALSE)</f>
        <v>E</v>
      </c>
      <c r="T910" s="35" t="str">
        <f>VLOOKUP(G:G,old!G:K,5,FALSE)</f>
        <v>DWR</v>
      </c>
      <c r="U910" s="35" t="str">
        <f>VLOOKUP(G:G,old!G:L,6,FALSE)</f>
        <v>EAST COAST GULF</v>
      </c>
      <c r="V910" s="43">
        <f>VLOOKUP(G:G,old!G:M,7,FALSE)</f>
        <v>0</v>
      </c>
      <c r="X910" s="43" t="str">
        <f>IFERROR(VLOOKUP(V:V,#REF!,3,FALSE),"0")</f>
        <v>0</v>
      </c>
      <c r="Y910" s="19">
        <f t="shared" si="14"/>
        <v>0</v>
      </c>
      <c r="Z910" s="19" t="str">
        <f>IFERROR(VLOOKUP(C:C,#REF!,19,FALSE),"0")</f>
        <v>0</v>
      </c>
    </row>
    <row r="911" spans="1:26" x14ac:dyDescent="0.45">
      <c r="A911" s="32" t="s">
        <v>270</v>
      </c>
      <c r="B911" s="32">
        <v>2</v>
      </c>
      <c r="C911" s="32" t="s">
        <v>3090</v>
      </c>
      <c r="D911" s="32" t="s">
        <v>3091</v>
      </c>
      <c r="E911" s="32" t="s">
        <v>3171</v>
      </c>
      <c r="F911" s="32">
        <v>3</v>
      </c>
      <c r="G911" s="78" t="s">
        <v>3172</v>
      </c>
      <c r="H911" s="33" t="s">
        <v>3176</v>
      </c>
      <c r="I911" s="32" t="s">
        <v>3177</v>
      </c>
      <c r="J911" s="32" t="s">
        <v>3095</v>
      </c>
      <c r="K911" s="32" t="s">
        <v>3096</v>
      </c>
      <c r="L911" s="34">
        <v>73.582244428999999</v>
      </c>
      <c r="M911" s="34">
        <v>45988.902768100001</v>
      </c>
      <c r="N911" s="32" t="s">
        <v>3178</v>
      </c>
      <c r="O911" s="43" t="e">
        <f>VLOOKUP(U:U,#REF!,5,FALSE)</f>
        <v>#REF!</v>
      </c>
      <c r="P911" s="43" t="e">
        <f>VLOOKUP(U:U,#REF!,4,FALSE)</f>
        <v>#REF!</v>
      </c>
      <c r="Q911" s="43" t="e">
        <f>VLOOKUP(U:U,#REF!,2,FALSE)</f>
        <v>#REF!</v>
      </c>
      <c r="S911" s="35" t="str">
        <f>VLOOKUP(G:G,old!G:J,4,FALSE)</f>
        <v>E</v>
      </c>
      <c r="T911" s="35" t="str">
        <f>VLOOKUP(G:G,old!G:K,5,FALSE)</f>
        <v>DWR</v>
      </c>
      <c r="U911" s="35" t="str">
        <f>VLOOKUP(G:G,old!G:L,6,FALSE)</f>
        <v>EAST COAST GULF</v>
      </c>
      <c r="V911" s="43">
        <f>VLOOKUP(G:G,old!G:M,7,FALSE)</f>
        <v>0</v>
      </c>
      <c r="X911" s="43" t="str">
        <f>IFERROR(VLOOKUP(V:V,#REF!,3,FALSE),"0")</f>
        <v>0</v>
      </c>
      <c r="Y911" s="19">
        <f t="shared" si="14"/>
        <v>0</v>
      </c>
      <c r="Z911" s="19" t="str">
        <f>IFERROR(VLOOKUP(C:C,#REF!,19,FALSE),"0")</f>
        <v>0</v>
      </c>
    </row>
    <row r="912" spans="1:26" x14ac:dyDescent="0.45">
      <c r="A912" s="32" t="s">
        <v>270</v>
      </c>
      <c r="B912" s="32">
        <v>2</v>
      </c>
      <c r="C912" s="32" t="s">
        <v>3090</v>
      </c>
      <c r="D912" s="32" t="s">
        <v>3091</v>
      </c>
      <c r="E912" s="32" t="s">
        <v>3171</v>
      </c>
      <c r="F912" s="32">
        <v>3</v>
      </c>
      <c r="G912" s="78" t="s">
        <v>3172</v>
      </c>
      <c r="H912" s="33" t="s">
        <v>3179</v>
      </c>
      <c r="I912" s="32" t="s">
        <v>3180</v>
      </c>
      <c r="J912" s="32" t="s">
        <v>3095</v>
      </c>
      <c r="K912" s="32" t="s">
        <v>3096</v>
      </c>
      <c r="L912" s="34">
        <v>228.66058474100001</v>
      </c>
      <c r="M912" s="34">
        <v>142912.86546299999</v>
      </c>
      <c r="N912" s="32" t="s">
        <v>3181</v>
      </c>
      <c r="O912" s="43" t="e">
        <f>VLOOKUP(U:U,#REF!,5,FALSE)</f>
        <v>#REF!</v>
      </c>
      <c r="P912" s="43" t="e">
        <f>VLOOKUP(U:U,#REF!,4,FALSE)</f>
        <v>#REF!</v>
      </c>
      <c r="Q912" s="43" t="e">
        <f>VLOOKUP(U:U,#REF!,2,FALSE)</f>
        <v>#REF!</v>
      </c>
      <c r="S912" s="35" t="str">
        <f>VLOOKUP(G:G,old!G:J,4,FALSE)</f>
        <v>E</v>
      </c>
      <c r="T912" s="35" t="str">
        <f>VLOOKUP(G:G,old!G:K,5,FALSE)</f>
        <v>DWR</v>
      </c>
      <c r="U912" s="35" t="str">
        <f>VLOOKUP(G:G,old!G:L,6,FALSE)</f>
        <v>EAST COAST GULF</v>
      </c>
      <c r="V912" s="43">
        <f>VLOOKUP(G:G,old!G:M,7,FALSE)</f>
        <v>0</v>
      </c>
      <c r="X912" s="43" t="str">
        <f>IFERROR(VLOOKUP(V:V,#REF!,3,FALSE),"0")</f>
        <v>0</v>
      </c>
      <c r="Y912" s="19">
        <f t="shared" si="14"/>
        <v>0</v>
      </c>
      <c r="Z912" s="19" t="str">
        <f>IFERROR(VLOOKUP(C:C,#REF!,19,FALSE),"0")</f>
        <v>0</v>
      </c>
    </row>
    <row r="913" spans="1:26" x14ac:dyDescent="0.45">
      <c r="A913" s="32" t="s">
        <v>270</v>
      </c>
      <c r="B913" s="32">
        <v>2</v>
      </c>
      <c r="C913" s="32" t="s">
        <v>3090</v>
      </c>
      <c r="D913" s="32" t="s">
        <v>3091</v>
      </c>
      <c r="E913" s="32" t="s">
        <v>3171</v>
      </c>
      <c r="F913" s="32">
        <v>3</v>
      </c>
      <c r="G913" s="78" t="s">
        <v>3172</v>
      </c>
      <c r="H913" s="33" t="s">
        <v>3182</v>
      </c>
      <c r="I913" s="32" t="s">
        <v>3183</v>
      </c>
      <c r="J913" s="32" t="s">
        <v>3095</v>
      </c>
      <c r="K913" s="32" t="s">
        <v>3096</v>
      </c>
      <c r="L913" s="34">
        <v>117.346723303</v>
      </c>
      <c r="M913" s="34">
        <v>73341.7020644</v>
      </c>
      <c r="N913" s="32" t="s">
        <v>3184</v>
      </c>
      <c r="O913" s="43" t="e">
        <f>VLOOKUP(U:U,#REF!,5,FALSE)</f>
        <v>#REF!</v>
      </c>
      <c r="P913" s="43" t="e">
        <f>VLOOKUP(U:U,#REF!,4,FALSE)</f>
        <v>#REF!</v>
      </c>
      <c r="Q913" s="43" t="e">
        <f>VLOOKUP(U:U,#REF!,2,FALSE)</f>
        <v>#REF!</v>
      </c>
      <c r="S913" s="35" t="str">
        <f>VLOOKUP(G:G,old!G:J,4,FALSE)</f>
        <v>E</v>
      </c>
      <c r="T913" s="35" t="str">
        <f>VLOOKUP(G:G,old!G:K,5,FALSE)</f>
        <v>DWR</v>
      </c>
      <c r="U913" s="35" t="str">
        <f>VLOOKUP(G:G,old!G:L,6,FALSE)</f>
        <v>EAST COAST GULF</v>
      </c>
      <c r="V913" s="43">
        <f>VLOOKUP(G:G,old!G:M,7,FALSE)</f>
        <v>0</v>
      </c>
      <c r="X913" s="43" t="str">
        <f>IFERROR(VLOOKUP(V:V,#REF!,3,FALSE),"0")</f>
        <v>0</v>
      </c>
      <c r="Y913" s="19">
        <f t="shared" si="14"/>
        <v>0</v>
      </c>
      <c r="Z913" s="19" t="str">
        <f>IFERROR(VLOOKUP(C:C,#REF!,19,FALSE),"0")</f>
        <v>0</v>
      </c>
    </row>
    <row r="914" spans="1:26" x14ac:dyDescent="0.45">
      <c r="A914" s="32" t="s">
        <v>270</v>
      </c>
      <c r="B914" s="32">
        <v>2</v>
      </c>
      <c r="C914" s="32" t="s">
        <v>3090</v>
      </c>
      <c r="D914" s="32" t="s">
        <v>3091</v>
      </c>
      <c r="E914" s="32" t="s">
        <v>3171</v>
      </c>
      <c r="F914" s="32">
        <v>3</v>
      </c>
      <c r="G914" s="78" t="s">
        <v>3172</v>
      </c>
      <c r="H914" s="33" t="s">
        <v>3185</v>
      </c>
      <c r="I914" s="32" t="s">
        <v>3186</v>
      </c>
      <c r="J914" s="32" t="s">
        <v>3095</v>
      </c>
      <c r="K914" s="32" t="s">
        <v>3096</v>
      </c>
      <c r="L914" s="34">
        <v>112.093047709</v>
      </c>
      <c r="M914" s="34">
        <v>70058.154818099996</v>
      </c>
      <c r="N914" s="32" t="s">
        <v>3187</v>
      </c>
      <c r="O914" s="43" t="e">
        <f>VLOOKUP(U:U,#REF!,5,FALSE)</f>
        <v>#REF!</v>
      </c>
      <c r="P914" s="43" t="e">
        <f>VLOOKUP(U:U,#REF!,4,FALSE)</f>
        <v>#REF!</v>
      </c>
      <c r="Q914" s="43" t="e">
        <f>VLOOKUP(U:U,#REF!,2,FALSE)</f>
        <v>#REF!</v>
      </c>
      <c r="S914" s="35" t="str">
        <f>VLOOKUP(G:G,old!G:J,4,FALSE)</f>
        <v>E</v>
      </c>
      <c r="T914" s="35" t="str">
        <f>VLOOKUP(G:G,old!G:K,5,FALSE)</f>
        <v>DWR</v>
      </c>
      <c r="U914" s="35" t="str">
        <f>VLOOKUP(G:G,old!G:L,6,FALSE)</f>
        <v>EAST COAST GULF</v>
      </c>
      <c r="V914" s="43">
        <f>VLOOKUP(G:G,old!G:M,7,FALSE)</f>
        <v>0</v>
      </c>
      <c r="X914" s="43" t="str">
        <f>IFERROR(VLOOKUP(V:V,#REF!,3,FALSE),"0")</f>
        <v>0</v>
      </c>
      <c r="Y914" s="19">
        <f t="shared" si="14"/>
        <v>0</v>
      </c>
      <c r="Z914" s="19" t="str">
        <f>IFERROR(VLOOKUP(C:C,#REF!,19,FALSE),"0")</f>
        <v>0</v>
      </c>
    </row>
    <row r="915" spans="1:26" x14ac:dyDescent="0.45">
      <c r="A915" s="32" t="s">
        <v>270</v>
      </c>
      <c r="B915" s="32">
        <v>2</v>
      </c>
      <c r="C915" s="32" t="s">
        <v>3090</v>
      </c>
      <c r="D915" s="32" t="s">
        <v>3091</v>
      </c>
      <c r="E915" s="32" t="s">
        <v>3188</v>
      </c>
      <c r="F915" s="32">
        <v>3</v>
      </c>
      <c r="G915" s="78" t="s">
        <v>3189</v>
      </c>
      <c r="H915" s="33" t="s">
        <v>3190</v>
      </c>
      <c r="I915" s="32" t="s">
        <v>3189</v>
      </c>
      <c r="J915" s="32" t="s">
        <v>3095</v>
      </c>
      <c r="K915" s="32" t="s">
        <v>3096</v>
      </c>
      <c r="L915" s="34">
        <v>26.538362691700002</v>
      </c>
      <c r="M915" s="34">
        <v>16586.476682299999</v>
      </c>
      <c r="N915" s="32" t="s">
        <v>3191</v>
      </c>
      <c r="O915" s="43" t="e">
        <f>VLOOKUP(U:U,#REF!,5,FALSE)</f>
        <v>#REF!</v>
      </c>
      <c r="P915" s="43" t="e">
        <f>VLOOKUP(U:U,#REF!,4,FALSE)</f>
        <v>#REF!</v>
      </c>
      <c r="Q915" s="43" t="e">
        <f>VLOOKUP(U:U,#REF!,2,FALSE)</f>
        <v>#REF!</v>
      </c>
      <c r="S915" s="35" t="str">
        <f>VLOOKUP(G:G,old!G:J,4,FALSE)</f>
        <v>E</v>
      </c>
      <c r="T915" s="35" t="str">
        <f>VLOOKUP(G:G,old!G:K,5,FALSE)</f>
        <v>RID_area</v>
      </c>
      <c r="U915" s="35" t="str">
        <f>VLOOKUP(G:G,old!G:L,6,FALSE)</f>
        <v>EAST COAST GULF</v>
      </c>
      <c r="V915" s="43">
        <f>VLOOKUP(G:G,old!G:M,7,FALSE)</f>
        <v>0</v>
      </c>
      <c r="X915" s="43" t="str">
        <f>IFERROR(VLOOKUP(V:V,#REF!,3,FALSE),"0")</f>
        <v>0</v>
      </c>
      <c r="Y915" s="19">
        <f t="shared" si="14"/>
        <v>0</v>
      </c>
      <c r="Z915" s="19" t="str">
        <f>IFERROR(VLOOKUP(C:C,#REF!,19,FALSE),"0")</f>
        <v>0</v>
      </c>
    </row>
    <row r="916" spans="1:26" x14ac:dyDescent="0.45">
      <c r="A916" s="32" t="s">
        <v>270</v>
      </c>
      <c r="B916" s="32">
        <v>2</v>
      </c>
      <c r="C916" s="32" t="s">
        <v>3090</v>
      </c>
      <c r="D916" s="32" t="s">
        <v>3091</v>
      </c>
      <c r="E916" s="32" t="s">
        <v>3188</v>
      </c>
      <c r="F916" s="32">
        <v>3</v>
      </c>
      <c r="G916" s="78" t="s">
        <v>3189</v>
      </c>
      <c r="H916" s="33" t="s">
        <v>3192</v>
      </c>
      <c r="I916" s="32" t="s">
        <v>3193</v>
      </c>
      <c r="J916" s="32" t="s">
        <v>3095</v>
      </c>
      <c r="K916" s="32" t="s">
        <v>3096</v>
      </c>
      <c r="L916" s="34">
        <v>20.207858036499999</v>
      </c>
      <c r="M916" s="34">
        <v>12629.9112728</v>
      </c>
      <c r="N916" s="32" t="s">
        <v>3194</v>
      </c>
      <c r="O916" s="43" t="e">
        <f>VLOOKUP(U:U,#REF!,5,FALSE)</f>
        <v>#REF!</v>
      </c>
      <c r="P916" s="43" t="e">
        <f>VLOOKUP(U:U,#REF!,4,FALSE)</f>
        <v>#REF!</v>
      </c>
      <c r="Q916" s="43" t="e">
        <f>VLOOKUP(U:U,#REF!,2,FALSE)</f>
        <v>#REF!</v>
      </c>
      <c r="S916" s="35" t="str">
        <f>VLOOKUP(G:G,old!G:J,4,FALSE)</f>
        <v>E</v>
      </c>
      <c r="T916" s="35" t="str">
        <f>VLOOKUP(G:G,old!G:K,5,FALSE)</f>
        <v>RID_area</v>
      </c>
      <c r="U916" s="35" t="str">
        <f>VLOOKUP(G:G,old!G:L,6,FALSE)</f>
        <v>EAST COAST GULF</v>
      </c>
      <c r="V916" s="43">
        <f>VLOOKUP(G:G,old!G:M,7,FALSE)</f>
        <v>0</v>
      </c>
      <c r="X916" s="43" t="str">
        <f>IFERROR(VLOOKUP(V:V,#REF!,3,FALSE),"0")</f>
        <v>0</v>
      </c>
      <c r="Y916" s="19">
        <f t="shared" si="14"/>
        <v>0</v>
      </c>
      <c r="Z916" s="19" t="str">
        <f>IFERROR(VLOOKUP(C:C,#REF!,19,FALSE),"0")</f>
        <v>0</v>
      </c>
    </row>
    <row r="917" spans="1:26" x14ac:dyDescent="0.45">
      <c r="A917" s="32" t="s">
        <v>270</v>
      </c>
      <c r="B917" s="32">
        <v>2</v>
      </c>
      <c r="C917" s="32" t="s">
        <v>3090</v>
      </c>
      <c r="D917" s="32" t="s">
        <v>3091</v>
      </c>
      <c r="E917" s="32" t="s">
        <v>3188</v>
      </c>
      <c r="F917" s="32">
        <v>3</v>
      </c>
      <c r="G917" s="78" t="s">
        <v>3189</v>
      </c>
      <c r="H917" s="33" t="s">
        <v>3195</v>
      </c>
      <c r="I917" s="32" t="s">
        <v>3196</v>
      </c>
      <c r="J917" s="32" t="s">
        <v>3095</v>
      </c>
      <c r="K917" s="32" t="s">
        <v>3096</v>
      </c>
      <c r="L917" s="34">
        <v>48.538562154099999</v>
      </c>
      <c r="M917" s="34">
        <v>30336.601346300002</v>
      </c>
      <c r="N917" s="32" t="s">
        <v>3197</v>
      </c>
      <c r="O917" s="43" t="e">
        <f>VLOOKUP(U:U,#REF!,5,FALSE)</f>
        <v>#REF!</v>
      </c>
      <c r="P917" s="43" t="e">
        <f>VLOOKUP(U:U,#REF!,4,FALSE)</f>
        <v>#REF!</v>
      </c>
      <c r="Q917" s="43" t="e">
        <f>VLOOKUP(U:U,#REF!,2,FALSE)</f>
        <v>#REF!</v>
      </c>
      <c r="S917" s="35" t="str">
        <f>VLOOKUP(G:G,old!G:J,4,FALSE)</f>
        <v>E</v>
      </c>
      <c r="T917" s="35" t="str">
        <f>VLOOKUP(G:G,old!G:K,5,FALSE)</f>
        <v>RID_area</v>
      </c>
      <c r="U917" s="35" t="str">
        <f>VLOOKUP(G:G,old!G:L,6,FALSE)</f>
        <v>EAST COAST GULF</v>
      </c>
      <c r="V917" s="43">
        <f>VLOOKUP(G:G,old!G:M,7,FALSE)</f>
        <v>0</v>
      </c>
      <c r="X917" s="43" t="str">
        <f>IFERROR(VLOOKUP(V:V,#REF!,3,FALSE),"0")</f>
        <v>0</v>
      </c>
      <c r="Y917" s="19">
        <f t="shared" si="14"/>
        <v>0</v>
      </c>
      <c r="Z917" s="19" t="str">
        <f>IFERROR(VLOOKUP(C:C,#REF!,19,FALSE),"0")</f>
        <v>0</v>
      </c>
    </row>
    <row r="918" spans="1:26" x14ac:dyDescent="0.45">
      <c r="A918" s="32" t="s">
        <v>270</v>
      </c>
      <c r="B918" s="32">
        <v>2</v>
      </c>
      <c r="C918" s="32" t="s">
        <v>3090</v>
      </c>
      <c r="D918" s="32" t="s">
        <v>3091</v>
      </c>
      <c r="E918" s="32" t="s">
        <v>3188</v>
      </c>
      <c r="F918" s="32">
        <v>3</v>
      </c>
      <c r="G918" s="78" t="s">
        <v>3189</v>
      </c>
      <c r="H918" s="33" t="s">
        <v>3198</v>
      </c>
      <c r="I918" s="32" t="s">
        <v>2972</v>
      </c>
      <c r="J918" s="32" t="s">
        <v>3095</v>
      </c>
      <c r="K918" s="32" t="s">
        <v>3096</v>
      </c>
      <c r="L918" s="34">
        <v>74.354579094800002</v>
      </c>
      <c r="M918" s="34">
        <v>46471.611934300003</v>
      </c>
      <c r="N918" s="32" t="s">
        <v>3199</v>
      </c>
      <c r="O918" s="43" t="e">
        <f>VLOOKUP(U:U,#REF!,5,FALSE)</f>
        <v>#REF!</v>
      </c>
      <c r="P918" s="43" t="e">
        <f>VLOOKUP(U:U,#REF!,4,FALSE)</f>
        <v>#REF!</v>
      </c>
      <c r="Q918" s="43" t="e">
        <f>VLOOKUP(U:U,#REF!,2,FALSE)</f>
        <v>#REF!</v>
      </c>
      <c r="S918" s="35" t="str">
        <f>VLOOKUP(G:G,old!G:J,4,FALSE)</f>
        <v>E</v>
      </c>
      <c r="T918" s="35" t="str">
        <f>VLOOKUP(G:G,old!G:K,5,FALSE)</f>
        <v>RID_area</v>
      </c>
      <c r="U918" s="35" t="str">
        <f>VLOOKUP(G:G,old!G:L,6,FALSE)</f>
        <v>EAST COAST GULF</v>
      </c>
      <c r="V918" s="43">
        <f>VLOOKUP(G:G,old!G:M,7,FALSE)</f>
        <v>0</v>
      </c>
      <c r="X918" s="43" t="str">
        <f>IFERROR(VLOOKUP(V:V,#REF!,3,FALSE),"0")</f>
        <v>0</v>
      </c>
      <c r="Y918" s="19">
        <f t="shared" si="14"/>
        <v>0</v>
      </c>
      <c r="Z918" s="19" t="str">
        <f>IFERROR(VLOOKUP(C:C,#REF!,19,FALSE),"0")</f>
        <v>0</v>
      </c>
    </row>
    <row r="919" spans="1:26" x14ac:dyDescent="0.45">
      <c r="A919" s="32" t="s">
        <v>270</v>
      </c>
      <c r="B919" s="32">
        <v>2</v>
      </c>
      <c r="C919" s="32" t="s">
        <v>3090</v>
      </c>
      <c r="D919" s="32" t="s">
        <v>3091</v>
      </c>
      <c r="E919" s="32" t="s">
        <v>3200</v>
      </c>
      <c r="F919" s="32">
        <v>3</v>
      </c>
      <c r="G919" s="78" t="s">
        <v>3201</v>
      </c>
      <c r="H919" s="33" t="s">
        <v>3202</v>
      </c>
      <c r="I919" s="32" t="s">
        <v>3021</v>
      </c>
      <c r="J919" s="32" t="s">
        <v>3095</v>
      </c>
      <c r="K919" s="32" t="s">
        <v>3096</v>
      </c>
      <c r="L919" s="34">
        <v>23.773342032599999</v>
      </c>
      <c r="M919" s="34">
        <v>14858.3387704</v>
      </c>
      <c r="N919" s="32" t="s">
        <v>3203</v>
      </c>
      <c r="O919" s="43" t="e">
        <f>VLOOKUP(U:U,#REF!,5,FALSE)</f>
        <v>#REF!</v>
      </c>
      <c r="P919" s="43" t="e">
        <f>VLOOKUP(U:U,#REF!,4,FALSE)</f>
        <v>#REF!</v>
      </c>
      <c r="Q919" s="43" t="e">
        <f>VLOOKUP(U:U,#REF!,2,FALSE)</f>
        <v>#REF!</v>
      </c>
      <c r="S919" s="35" t="str">
        <f>VLOOKUP(G:G,old!G:J,4,FALSE)</f>
        <v>E</v>
      </c>
      <c r="T919" s="35" t="str">
        <f>VLOOKUP(G:G,old!G:K,5,FALSE)</f>
        <v>DWR</v>
      </c>
      <c r="U919" s="35" t="str">
        <f>VLOOKUP(G:G,old!G:L,6,FALSE)</f>
        <v>EAST COAST GULF</v>
      </c>
      <c r="V919" s="43">
        <f>VLOOKUP(G:G,old!G:M,7,FALSE)</f>
        <v>0</v>
      </c>
      <c r="X919" s="43" t="str">
        <f>IFERROR(VLOOKUP(V:V,#REF!,3,FALSE),"0")</f>
        <v>0</v>
      </c>
      <c r="Y919" s="19">
        <f t="shared" si="14"/>
        <v>0</v>
      </c>
      <c r="Z919" s="19" t="str">
        <f>IFERROR(VLOOKUP(C:C,#REF!,19,FALSE),"0")</f>
        <v>0</v>
      </c>
    </row>
    <row r="920" spans="1:26" x14ac:dyDescent="0.45">
      <c r="A920" s="32" t="s">
        <v>270</v>
      </c>
      <c r="B920" s="32">
        <v>2</v>
      </c>
      <c r="C920" s="32" t="s">
        <v>3090</v>
      </c>
      <c r="D920" s="32" t="s">
        <v>3091</v>
      </c>
      <c r="E920" s="32" t="s">
        <v>3200</v>
      </c>
      <c r="F920" s="32">
        <v>3</v>
      </c>
      <c r="G920" s="78" t="s">
        <v>3201</v>
      </c>
      <c r="H920" s="33" t="s">
        <v>3204</v>
      </c>
      <c r="I920" s="32" t="s">
        <v>3201</v>
      </c>
      <c r="J920" s="32" t="s">
        <v>3095</v>
      </c>
      <c r="K920" s="32" t="s">
        <v>3096</v>
      </c>
      <c r="L920" s="34">
        <v>113.48840493</v>
      </c>
      <c r="M920" s="34">
        <v>70930.253081300005</v>
      </c>
      <c r="N920" s="32" t="s">
        <v>3205</v>
      </c>
      <c r="O920" s="43" t="e">
        <f>VLOOKUP(U:U,#REF!,5,FALSE)</f>
        <v>#REF!</v>
      </c>
      <c r="P920" s="43" t="e">
        <f>VLOOKUP(U:U,#REF!,4,FALSE)</f>
        <v>#REF!</v>
      </c>
      <c r="Q920" s="43" t="e">
        <f>VLOOKUP(U:U,#REF!,2,FALSE)</f>
        <v>#REF!</v>
      </c>
      <c r="S920" s="35" t="str">
        <f>VLOOKUP(G:G,old!G:J,4,FALSE)</f>
        <v>E</v>
      </c>
      <c r="T920" s="35" t="str">
        <f>VLOOKUP(G:G,old!G:K,5,FALSE)</f>
        <v>DWR</v>
      </c>
      <c r="U920" s="35" t="str">
        <f>VLOOKUP(G:G,old!G:L,6,FALSE)</f>
        <v>EAST COAST GULF</v>
      </c>
      <c r="V920" s="43">
        <f>VLOOKUP(G:G,old!G:M,7,FALSE)</f>
        <v>0</v>
      </c>
      <c r="X920" s="43" t="str">
        <f>IFERROR(VLOOKUP(V:V,#REF!,3,FALSE),"0")</f>
        <v>0</v>
      </c>
      <c r="Y920" s="19">
        <f t="shared" si="14"/>
        <v>0</v>
      </c>
      <c r="Z920" s="19" t="str">
        <f>IFERROR(VLOOKUP(C:C,#REF!,19,FALSE),"0")</f>
        <v>0</v>
      </c>
    </row>
    <row r="921" spans="1:26" x14ac:dyDescent="0.45">
      <c r="A921" s="32" t="s">
        <v>270</v>
      </c>
      <c r="B921" s="32">
        <v>2</v>
      </c>
      <c r="C921" s="32" t="s">
        <v>3090</v>
      </c>
      <c r="D921" s="32" t="s">
        <v>3091</v>
      </c>
      <c r="E921" s="32" t="s">
        <v>3206</v>
      </c>
      <c r="F921" s="32">
        <v>3</v>
      </c>
      <c r="G921" s="78" t="s">
        <v>3207</v>
      </c>
      <c r="H921" s="33" t="s">
        <v>3208</v>
      </c>
      <c r="I921" s="32" t="s">
        <v>3209</v>
      </c>
      <c r="J921" s="32" t="s">
        <v>3095</v>
      </c>
      <c r="K921" s="32" t="s">
        <v>3096</v>
      </c>
      <c r="L921" s="34">
        <v>1.3734624999800001E-2</v>
      </c>
      <c r="M921" s="34">
        <v>8.5841406248799998</v>
      </c>
      <c r="N921" s="32" t="s">
        <v>3210</v>
      </c>
      <c r="O921" s="43" t="e">
        <f>VLOOKUP(U:U,#REF!,5,FALSE)</f>
        <v>#REF!</v>
      </c>
      <c r="P921" s="43" t="e">
        <f>VLOOKUP(U:U,#REF!,4,FALSE)</f>
        <v>#REF!</v>
      </c>
      <c r="Q921" s="43" t="e">
        <f>VLOOKUP(U:U,#REF!,2,FALSE)</f>
        <v>#REF!</v>
      </c>
      <c r="S921" s="35" t="str">
        <f>VLOOKUP(G:G,old!G:J,4,FALSE)</f>
        <v>E</v>
      </c>
      <c r="T921" s="35" t="str">
        <f>VLOOKUP(G:G,old!G:K,5,FALSE)</f>
        <v>DWR</v>
      </c>
      <c r="U921" s="35" t="str">
        <f>VLOOKUP(G:G,old!G:L,6,FALSE)</f>
        <v>EAST COAST GULF</v>
      </c>
      <c r="V921" s="43">
        <f>VLOOKUP(G:G,old!G:M,7,FALSE)</f>
        <v>0</v>
      </c>
      <c r="X921" s="43" t="str">
        <f>IFERROR(VLOOKUP(V:V,#REF!,3,FALSE),"0")</f>
        <v>0</v>
      </c>
      <c r="Y921" s="19">
        <f t="shared" si="14"/>
        <v>0</v>
      </c>
      <c r="Z921" s="19" t="str">
        <f>IFERROR(VLOOKUP(C:C,#REF!,19,FALSE),"0")</f>
        <v>0</v>
      </c>
    </row>
    <row r="922" spans="1:26" x14ac:dyDescent="0.45">
      <c r="A922" s="32" t="s">
        <v>270</v>
      </c>
      <c r="B922" s="32">
        <v>2</v>
      </c>
      <c r="C922" s="32" t="s">
        <v>3090</v>
      </c>
      <c r="D922" s="32" t="s">
        <v>3091</v>
      </c>
      <c r="E922" s="32" t="s">
        <v>3206</v>
      </c>
      <c r="F922" s="32">
        <v>3</v>
      </c>
      <c r="G922" s="78" t="s">
        <v>3207</v>
      </c>
      <c r="H922" s="33" t="s">
        <v>3211</v>
      </c>
      <c r="I922" s="32" t="s">
        <v>3207</v>
      </c>
      <c r="J922" s="32" t="s">
        <v>3095</v>
      </c>
      <c r="K922" s="32" t="s">
        <v>3096</v>
      </c>
      <c r="L922" s="34">
        <v>120.887088738</v>
      </c>
      <c r="M922" s="34">
        <v>75554.430461199998</v>
      </c>
      <c r="N922" s="32" t="s">
        <v>3212</v>
      </c>
      <c r="O922" s="43" t="e">
        <f>VLOOKUP(U:U,#REF!,5,FALSE)</f>
        <v>#REF!</v>
      </c>
      <c r="P922" s="43" t="e">
        <f>VLOOKUP(U:U,#REF!,4,FALSE)</f>
        <v>#REF!</v>
      </c>
      <c r="Q922" s="43" t="e">
        <f>VLOOKUP(U:U,#REF!,2,FALSE)</f>
        <v>#REF!</v>
      </c>
      <c r="S922" s="35" t="str">
        <f>VLOOKUP(G:G,old!G:J,4,FALSE)</f>
        <v>E</v>
      </c>
      <c r="T922" s="35" t="str">
        <f>VLOOKUP(G:G,old!G:K,5,FALSE)</f>
        <v>DWR</v>
      </c>
      <c r="U922" s="35" t="str">
        <f>VLOOKUP(G:G,old!G:L,6,FALSE)</f>
        <v>EAST COAST GULF</v>
      </c>
      <c r="V922" s="43">
        <f>VLOOKUP(G:G,old!G:M,7,FALSE)</f>
        <v>0</v>
      </c>
      <c r="X922" s="43" t="str">
        <f>IFERROR(VLOOKUP(V:V,#REF!,3,FALSE),"0")</f>
        <v>0</v>
      </c>
      <c r="Y922" s="19">
        <f t="shared" si="14"/>
        <v>0</v>
      </c>
      <c r="Z922" s="19" t="str">
        <f>IFERROR(VLOOKUP(C:C,#REF!,19,FALSE),"0")</f>
        <v>0</v>
      </c>
    </row>
    <row r="923" spans="1:26" x14ac:dyDescent="0.45">
      <c r="A923" s="32" t="s">
        <v>270</v>
      </c>
      <c r="B923" s="32">
        <v>2</v>
      </c>
      <c r="C923" s="32" t="s">
        <v>3090</v>
      </c>
      <c r="D923" s="32" t="s">
        <v>3091</v>
      </c>
      <c r="E923" s="32" t="s">
        <v>3206</v>
      </c>
      <c r="F923" s="32">
        <v>3</v>
      </c>
      <c r="G923" s="78" t="s">
        <v>3207</v>
      </c>
      <c r="H923" s="33" t="s">
        <v>3213</v>
      </c>
      <c r="I923" s="32" t="s">
        <v>3214</v>
      </c>
      <c r="J923" s="32" t="s">
        <v>3095</v>
      </c>
      <c r="K923" s="32" t="s">
        <v>3096</v>
      </c>
      <c r="L923" s="34">
        <v>103.636891883</v>
      </c>
      <c r="M923" s="34">
        <v>64773.057426899999</v>
      </c>
      <c r="N923" s="32" t="s">
        <v>3215</v>
      </c>
      <c r="O923" s="43" t="e">
        <f>VLOOKUP(U:U,#REF!,5,FALSE)</f>
        <v>#REF!</v>
      </c>
      <c r="P923" s="43" t="e">
        <f>VLOOKUP(U:U,#REF!,4,FALSE)</f>
        <v>#REF!</v>
      </c>
      <c r="Q923" s="43" t="e">
        <f>VLOOKUP(U:U,#REF!,2,FALSE)</f>
        <v>#REF!</v>
      </c>
      <c r="S923" s="35" t="str">
        <f>VLOOKUP(G:G,old!G:J,4,FALSE)</f>
        <v>E</v>
      </c>
      <c r="T923" s="35" t="str">
        <f>VLOOKUP(G:G,old!G:K,5,FALSE)</f>
        <v>DWR</v>
      </c>
      <c r="U923" s="35" t="str">
        <f>VLOOKUP(G:G,old!G:L,6,FALSE)</f>
        <v>EAST COAST GULF</v>
      </c>
      <c r="V923" s="43">
        <f>VLOOKUP(G:G,old!G:M,7,FALSE)</f>
        <v>0</v>
      </c>
      <c r="X923" s="43" t="str">
        <f>IFERROR(VLOOKUP(V:V,#REF!,3,FALSE),"0")</f>
        <v>0</v>
      </c>
      <c r="Y923" s="19">
        <f t="shared" si="14"/>
        <v>0</v>
      </c>
      <c r="Z923" s="19" t="str">
        <f>IFERROR(VLOOKUP(C:C,#REF!,19,FALSE),"0")</f>
        <v>0</v>
      </c>
    </row>
    <row r="924" spans="1:26" x14ac:dyDescent="0.45">
      <c r="A924" s="32" t="s">
        <v>257</v>
      </c>
      <c r="B924" s="32">
        <v>2</v>
      </c>
      <c r="C924" s="32" t="s">
        <v>35</v>
      </c>
      <c r="D924" s="32" t="s">
        <v>3216</v>
      </c>
      <c r="E924" s="32" t="s">
        <v>3217</v>
      </c>
      <c r="F924" s="32">
        <v>3</v>
      </c>
      <c r="G924" s="78" t="s">
        <v>3218</v>
      </c>
      <c r="H924" s="33" t="s">
        <v>3219</v>
      </c>
      <c r="I924" s="32" t="s">
        <v>3220</v>
      </c>
      <c r="J924" s="32" t="s">
        <v>3221</v>
      </c>
      <c r="K924" s="32" t="s">
        <v>3222</v>
      </c>
      <c r="L924" s="34">
        <v>1.5942287777399999</v>
      </c>
      <c r="M924" s="34">
        <v>996.39298608700005</v>
      </c>
      <c r="N924" s="32" t="s">
        <v>3223</v>
      </c>
      <c r="O924" s="43" t="e">
        <f>VLOOKUP(U:U,#REF!,5,FALSE)</f>
        <v>#REF!</v>
      </c>
      <c r="P924" s="43" t="e">
        <f>VLOOKUP(U:U,#REF!,4,FALSE)</f>
        <v>#REF!</v>
      </c>
      <c r="Q924" s="43" t="e">
        <f>VLOOKUP(U:U,#REF!,2,FALSE)</f>
        <v>#REF!</v>
      </c>
      <c r="S924" s="35" t="str">
        <f>VLOOKUP(G:G,old!G:J,4,FALSE)</f>
        <v>Ct</v>
      </c>
      <c r="T924" s="35" t="str">
        <f>VLOOKUP(G:G,old!G:K,5,FALSE)</f>
        <v>RID_area</v>
      </c>
      <c r="U924" s="35" t="str">
        <f>VLOOKUP(G:G,old!G:L,6,FALSE)</f>
        <v>MAE NAM CHAO PHRAYA</v>
      </c>
      <c r="V924" s="43">
        <f>VLOOKUP(G:G,old!G:M,7,FALSE)</f>
        <v>0</v>
      </c>
      <c r="X924" s="43" t="str">
        <f>IFERROR(VLOOKUP(V:V,#REF!,3,FALSE),"0")</f>
        <v>0</v>
      </c>
      <c r="Y924" s="19">
        <f t="shared" si="14"/>
        <v>0</v>
      </c>
      <c r="Z924" s="19" t="str">
        <f>IFERROR(VLOOKUP(C:C,#REF!,19,FALSE),"0")</f>
        <v>0</v>
      </c>
    </row>
    <row r="925" spans="1:26" x14ac:dyDescent="0.45">
      <c r="A925" s="32" t="s">
        <v>257</v>
      </c>
      <c r="B925" s="32">
        <v>2</v>
      </c>
      <c r="C925" s="32" t="s">
        <v>35</v>
      </c>
      <c r="D925" s="32" t="s">
        <v>3216</v>
      </c>
      <c r="E925" s="32" t="s">
        <v>3217</v>
      </c>
      <c r="F925" s="32">
        <v>3</v>
      </c>
      <c r="G925" s="78" t="s">
        <v>3218</v>
      </c>
      <c r="H925" s="33" t="s">
        <v>3224</v>
      </c>
      <c r="I925" s="32" t="s">
        <v>3225</v>
      </c>
      <c r="J925" s="32" t="s">
        <v>3221</v>
      </c>
      <c r="K925" s="32" t="s">
        <v>3222</v>
      </c>
      <c r="L925" s="34">
        <v>0.72421978213299998</v>
      </c>
      <c r="M925" s="34">
        <v>452.63736383299999</v>
      </c>
      <c r="N925" s="32" t="s">
        <v>3226</v>
      </c>
      <c r="O925" s="43" t="e">
        <f>VLOOKUP(U:U,#REF!,5,FALSE)</f>
        <v>#REF!</v>
      </c>
      <c r="P925" s="43" t="e">
        <f>VLOOKUP(U:U,#REF!,4,FALSE)</f>
        <v>#REF!</v>
      </c>
      <c r="Q925" s="43" t="e">
        <f>VLOOKUP(U:U,#REF!,2,FALSE)</f>
        <v>#REF!</v>
      </c>
      <c r="S925" s="35" t="str">
        <f>VLOOKUP(G:G,old!G:J,4,FALSE)</f>
        <v>Ct</v>
      </c>
      <c r="T925" s="35" t="str">
        <f>VLOOKUP(G:G,old!G:K,5,FALSE)</f>
        <v>RID_area</v>
      </c>
      <c r="U925" s="35" t="str">
        <f>VLOOKUP(G:G,old!G:L,6,FALSE)</f>
        <v>MAE NAM CHAO PHRAYA</v>
      </c>
      <c r="V925" s="43">
        <f>VLOOKUP(G:G,old!G:M,7,FALSE)</f>
        <v>0</v>
      </c>
      <c r="X925" s="43" t="str">
        <f>IFERROR(VLOOKUP(V:V,#REF!,3,FALSE),"0")</f>
        <v>0</v>
      </c>
      <c r="Y925" s="19">
        <f t="shared" si="14"/>
        <v>0</v>
      </c>
      <c r="Z925" s="19" t="str">
        <f>IFERROR(VLOOKUP(C:C,#REF!,19,FALSE),"0")</f>
        <v>0</v>
      </c>
    </row>
    <row r="926" spans="1:26" x14ac:dyDescent="0.45">
      <c r="A926" s="32" t="s">
        <v>257</v>
      </c>
      <c r="B926" s="32">
        <v>2</v>
      </c>
      <c r="C926" s="32" t="s">
        <v>35</v>
      </c>
      <c r="D926" s="32" t="s">
        <v>3216</v>
      </c>
      <c r="E926" s="32" t="s">
        <v>3217</v>
      </c>
      <c r="F926" s="32">
        <v>3</v>
      </c>
      <c r="G926" s="78" t="s">
        <v>3218</v>
      </c>
      <c r="H926" s="33" t="s">
        <v>3227</v>
      </c>
      <c r="I926" s="32" t="s">
        <v>3228</v>
      </c>
      <c r="J926" s="32" t="s">
        <v>3221</v>
      </c>
      <c r="K926" s="32" t="s">
        <v>3222</v>
      </c>
      <c r="L926" s="34">
        <v>0.20809877681300001</v>
      </c>
      <c r="M926" s="34">
        <v>130.061735508</v>
      </c>
      <c r="N926" s="32" t="s">
        <v>3229</v>
      </c>
      <c r="O926" s="43" t="e">
        <f>VLOOKUP(U:U,#REF!,5,FALSE)</f>
        <v>#REF!</v>
      </c>
      <c r="P926" s="43" t="e">
        <f>VLOOKUP(U:U,#REF!,4,FALSE)</f>
        <v>#REF!</v>
      </c>
      <c r="Q926" s="43" t="e">
        <f>VLOOKUP(U:U,#REF!,2,FALSE)</f>
        <v>#REF!</v>
      </c>
      <c r="S926" s="35" t="str">
        <f>VLOOKUP(G:G,old!G:J,4,FALSE)</f>
        <v>Ct</v>
      </c>
      <c r="T926" s="35" t="str">
        <f>VLOOKUP(G:G,old!G:K,5,FALSE)</f>
        <v>RID_area</v>
      </c>
      <c r="U926" s="35" t="str">
        <f>VLOOKUP(G:G,old!G:L,6,FALSE)</f>
        <v>MAE NAM CHAO PHRAYA</v>
      </c>
      <c r="V926" s="43">
        <f>VLOOKUP(G:G,old!G:M,7,FALSE)</f>
        <v>0</v>
      </c>
      <c r="X926" s="43" t="str">
        <f>IFERROR(VLOOKUP(V:V,#REF!,3,FALSE),"0")</f>
        <v>0</v>
      </c>
      <c r="Y926" s="19">
        <f t="shared" si="14"/>
        <v>0</v>
      </c>
      <c r="Z926" s="19" t="str">
        <f>IFERROR(VLOOKUP(C:C,#REF!,19,FALSE),"0")</f>
        <v>0</v>
      </c>
    </row>
    <row r="927" spans="1:26" x14ac:dyDescent="0.45">
      <c r="A927" s="32" t="s">
        <v>257</v>
      </c>
      <c r="B927" s="32">
        <v>2</v>
      </c>
      <c r="C927" s="32" t="s">
        <v>35</v>
      </c>
      <c r="D927" s="32" t="s">
        <v>3216</v>
      </c>
      <c r="E927" s="32" t="s">
        <v>3217</v>
      </c>
      <c r="F927" s="32">
        <v>3</v>
      </c>
      <c r="G927" s="78" t="s">
        <v>3218</v>
      </c>
      <c r="H927" s="33" t="s">
        <v>3230</v>
      </c>
      <c r="I927" s="32" t="s">
        <v>3231</v>
      </c>
      <c r="J927" s="32" t="s">
        <v>3221</v>
      </c>
      <c r="K927" s="32" t="s">
        <v>3222</v>
      </c>
      <c r="L927" s="34">
        <v>0.24644175488100001</v>
      </c>
      <c r="M927" s="34">
        <v>154.02609680099999</v>
      </c>
      <c r="N927" s="32" t="s">
        <v>3232</v>
      </c>
      <c r="O927" s="43" t="e">
        <f>VLOOKUP(U:U,#REF!,5,FALSE)</f>
        <v>#REF!</v>
      </c>
      <c r="P927" s="43" t="e">
        <f>VLOOKUP(U:U,#REF!,4,FALSE)</f>
        <v>#REF!</v>
      </c>
      <c r="Q927" s="43" t="e">
        <f>VLOOKUP(U:U,#REF!,2,FALSE)</f>
        <v>#REF!</v>
      </c>
      <c r="S927" s="35" t="str">
        <f>VLOOKUP(G:G,old!G:J,4,FALSE)</f>
        <v>Ct</v>
      </c>
      <c r="T927" s="35" t="str">
        <f>VLOOKUP(G:G,old!G:K,5,FALSE)</f>
        <v>RID_area</v>
      </c>
      <c r="U927" s="35" t="str">
        <f>VLOOKUP(G:G,old!G:L,6,FALSE)</f>
        <v>MAE NAM CHAO PHRAYA</v>
      </c>
      <c r="V927" s="43">
        <f>VLOOKUP(G:G,old!G:M,7,FALSE)</f>
        <v>0</v>
      </c>
      <c r="X927" s="43" t="str">
        <f>IFERROR(VLOOKUP(V:V,#REF!,3,FALSE),"0")</f>
        <v>0</v>
      </c>
      <c r="Y927" s="19">
        <f t="shared" si="14"/>
        <v>0</v>
      </c>
      <c r="Z927" s="19" t="str">
        <f>IFERROR(VLOOKUP(C:C,#REF!,19,FALSE),"0")</f>
        <v>0</v>
      </c>
    </row>
    <row r="928" spans="1:26" x14ac:dyDescent="0.45">
      <c r="A928" s="32" t="s">
        <v>257</v>
      </c>
      <c r="B928" s="32">
        <v>2</v>
      </c>
      <c r="C928" s="32" t="s">
        <v>35</v>
      </c>
      <c r="D928" s="32" t="s">
        <v>3216</v>
      </c>
      <c r="E928" s="32" t="s">
        <v>3217</v>
      </c>
      <c r="F928" s="32">
        <v>3</v>
      </c>
      <c r="G928" s="78" t="s">
        <v>3218</v>
      </c>
      <c r="H928" s="33" t="s">
        <v>3233</v>
      </c>
      <c r="I928" s="32" t="s">
        <v>3234</v>
      </c>
      <c r="J928" s="32" t="s">
        <v>3221</v>
      </c>
      <c r="K928" s="32" t="s">
        <v>3222</v>
      </c>
      <c r="L928" s="34">
        <v>0.15052921494999999</v>
      </c>
      <c r="M928" s="34">
        <v>94.080759343699995</v>
      </c>
      <c r="N928" s="32" t="s">
        <v>3235</v>
      </c>
      <c r="O928" s="43" t="e">
        <f>VLOOKUP(U:U,#REF!,5,FALSE)</f>
        <v>#REF!</v>
      </c>
      <c r="P928" s="43" t="e">
        <f>VLOOKUP(U:U,#REF!,4,FALSE)</f>
        <v>#REF!</v>
      </c>
      <c r="Q928" s="43" t="e">
        <f>VLOOKUP(U:U,#REF!,2,FALSE)</f>
        <v>#REF!</v>
      </c>
      <c r="S928" s="35" t="str">
        <f>VLOOKUP(G:G,old!G:J,4,FALSE)</f>
        <v>Ct</v>
      </c>
      <c r="T928" s="35" t="str">
        <f>VLOOKUP(G:G,old!G:K,5,FALSE)</f>
        <v>RID_area</v>
      </c>
      <c r="U928" s="35" t="str">
        <f>VLOOKUP(G:G,old!G:L,6,FALSE)</f>
        <v>MAE NAM CHAO PHRAYA</v>
      </c>
      <c r="V928" s="43">
        <f>VLOOKUP(G:G,old!G:M,7,FALSE)</f>
        <v>0</v>
      </c>
      <c r="X928" s="43" t="str">
        <f>IFERROR(VLOOKUP(V:V,#REF!,3,FALSE),"0")</f>
        <v>0</v>
      </c>
      <c r="Y928" s="19">
        <f t="shared" si="14"/>
        <v>0</v>
      </c>
      <c r="Z928" s="19" t="str">
        <f>IFERROR(VLOOKUP(C:C,#REF!,19,FALSE),"0")</f>
        <v>0</v>
      </c>
    </row>
    <row r="929" spans="1:26" x14ac:dyDescent="0.45">
      <c r="A929" s="32" t="s">
        <v>257</v>
      </c>
      <c r="B929" s="32">
        <v>2</v>
      </c>
      <c r="C929" s="32" t="s">
        <v>35</v>
      </c>
      <c r="D929" s="32" t="s">
        <v>3216</v>
      </c>
      <c r="E929" s="32" t="s">
        <v>3217</v>
      </c>
      <c r="F929" s="32">
        <v>3</v>
      </c>
      <c r="G929" s="78" t="s">
        <v>3218</v>
      </c>
      <c r="H929" s="33" t="s">
        <v>3236</v>
      </c>
      <c r="I929" s="32" t="s">
        <v>3237</v>
      </c>
      <c r="J929" s="32" t="s">
        <v>3221</v>
      </c>
      <c r="K929" s="32" t="s">
        <v>3222</v>
      </c>
      <c r="L929" s="34">
        <v>0.14593831632000001</v>
      </c>
      <c r="M929" s="34">
        <v>91.211447699999994</v>
      </c>
      <c r="N929" s="32" t="s">
        <v>3238</v>
      </c>
      <c r="O929" s="43" t="e">
        <f>VLOOKUP(U:U,#REF!,5,FALSE)</f>
        <v>#REF!</v>
      </c>
      <c r="P929" s="43" t="e">
        <f>VLOOKUP(U:U,#REF!,4,FALSE)</f>
        <v>#REF!</v>
      </c>
      <c r="Q929" s="43" t="e">
        <f>VLOOKUP(U:U,#REF!,2,FALSE)</f>
        <v>#REF!</v>
      </c>
      <c r="S929" s="35" t="str">
        <f>VLOOKUP(G:G,old!G:J,4,FALSE)</f>
        <v>Ct</v>
      </c>
      <c r="T929" s="35" t="str">
        <f>VLOOKUP(G:G,old!G:K,5,FALSE)</f>
        <v>RID_area</v>
      </c>
      <c r="U929" s="35" t="str">
        <f>VLOOKUP(G:G,old!G:L,6,FALSE)</f>
        <v>MAE NAM CHAO PHRAYA</v>
      </c>
      <c r="V929" s="43">
        <f>VLOOKUP(G:G,old!G:M,7,FALSE)</f>
        <v>0</v>
      </c>
      <c r="X929" s="43" t="str">
        <f>IFERROR(VLOOKUP(V:V,#REF!,3,FALSE),"0")</f>
        <v>0</v>
      </c>
      <c r="Y929" s="19">
        <f t="shared" si="14"/>
        <v>0</v>
      </c>
      <c r="Z929" s="19" t="str">
        <f>IFERROR(VLOOKUP(C:C,#REF!,19,FALSE),"0")</f>
        <v>0</v>
      </c>
    </row>
    <row r="930" spans="1:26" x14ac:dyDescent="0.45">
      <c r="A930" s="32" t="s">
        <v>257</v>
      </c>
      <c r="B930" s="32">
        <v>2</v>
      </c>
      <c r="C930" s="32" t="s">
        <v>35</v>
      </c>
      <c r="D930" s="32" t="s">
        <v>3216</v>
      </c>
      <c r="E930" s="32" t="s">
        <v>3217</v>
      </c>
      <c r="F930" s="32">
        <v>3</v>
      </c>
      <c r="G930" s="78" t="s">
        <v>3218</v>
      </c>
      <c r="H930" s="33" t="s">
        <v>3239</v>
      </c>
      <c r="I930" s="32" t="s">
        <v>3240</v>
      </c>
      <c r="J930" s="32" t="s">
        <v>3221</v>
      </c>
      <c r="K930" s="32" t="s">
        <v>3222</v>
      </c>
      <c r="L930" s="34">
        <v>0.48642000333199997</v>
      </c>
      <c r="M930" s="34">
        <v>304.01250208200003</v>
      </c>
      <c r="N930" s="32" t="s">
        <v>3241</v>
      </c>
      <c r="O930" s="43" t="e">
        <f>VLOOKUP(U:U,#REF!,5,FALSE)</f>
        <v>#REF!</v>
      </c>
      <c r="P930" s="43" t="e">
        <f>VLOOKUP(U:U,#REF!,4,FALSE)</f>
        <v>#REF!</v>
      </c>
      <c r="Q930" s="43" t="e">
        <f>VLOOKUP(U:U,#REF!,2,FALSE)</f>
        <v>#REF!</v>
      </c>
      <c r="S930" s="35" t="str">
        <f>VLOOKUP(G:G,old!G:J,4,FALSE)</f>
        <v>Ct</v>
      </c>
      <c r="T930" s="35" t="str">
        <f>VLOOKUP(G:G,old!G:K,5,FALSE)</f>
        <v>RID_area</v>
      </c>
      <c r="U930" s="35" t="str">
        <f>VLOOKUP(G:G,old!G:L,6,FALSE)</f>
        <v>MAE NAM CHAO PHRAYA</v>
      </c>
      <c r="V930" s="43">
        <f>VLOOKUP(G:G,old!G:M,7,FALSE)</f>
        <v>0</v>
      </c>
      <c r="X930" s="43" t="str">
        <f>IFERROR(VLOOKUP(V:V,#REF!,3,FALSE),"0")</f>
        <v>0</v>
      </c>
      <c r="Y930" s="19">
        <f t="shared" si="14"/>
        <v>0</v>
      </c>
      <c r="Z930" s="19" t="str">
        <f>IFERROR(VLOOKUP(C:C,#REF!,19,FALSE),"0")</f>
        <v>0</v>
      </c>
    </row>
    <row r="931" spans="1:26" x14ac:dyDescent="0.45">
      <c r="A931" s="32" t="s">
        <v>257</v>
      </c>
      <c r="B931" s="32">
        <v>2</v>
      </c>
      <c r="C931" s="32" t="s">
        <v>35</v>
      </c>
      <c r="D931" s="32" t="s">
        <v>3216</v>
      </c>
      <c r="E931" s="32" t="s">
        <v>3217</v>
      </c>
      <c r="F931" s="32">
        <v>3</v>
      </c>
      <c r="G931" s="78" t="s">
        <v>3218</v>
      </c>
      <c r="H931" s="33" t="s">
        <v>3242</v>
      </c>
      <c r="I931" s="32" t="s">
        <v>3243</v>
      </c>
      <c r="J931" s="32" t="s">
        <v>3221</v>
      </c>
      <c r="K931" s="32" t="s">
        <v>3222</v>
      </c>
      <c r="L931" s="34">
        <v>0.18042757847599999</v>
      </c>
      <c r="M931" s="34">
        <v>112.767236547</v>
      </c>
      <c r="N931" s="32" t="s">
        <v>3244</v>
      </c>
      <c r="O931" s="43" t="e">
        <f>VLOOKUP(U:U,#REF!,5,FALSE)</f>
        <v>#REF!</v>
      </c>
      <c r="P931" s="43" t="e">
        <f>VLOOKUP(U:U,#REF!,4,FALSE)</f>
        <v>#REF!</v>
      </c>
      <c r="Q931" s="43" t="e">
        <f>VLOOKUP(U:U,#REF!,2,FALSE)</f>
        <v>#REF!</v>
      </c>
      <c r="S931" s="35" t="str">
        <f>VLOOKUP(G:G,old!G:J,4,FALSE)</f>
        <v>Ct</v>
      </c>
      <c r="T931" s="35" t="str">
        <f>VLOOKUP(G:G,old!G:K,5,FALSE)</f>
        <v>RID_area</v>
      </c>
      <c r="U931" s="35" t="str">
        <f>VLOOKUP(G:G,old!G:L,6,FALSE)</f>
        <v>MAE NAM CHAO PHRAYA</v>
      </c>
      <c r="V931" s="43">
        <f>VLOOKUP(G:G,old!G:M,7,FALSE)</f>
        <v>0</v>
      </c>
      <c r="X931" s="43" t="str">
        <f>IFERROR(VLOOKUP(V:V,#REF!,3,FALSE),"0")</f>
        <v>0</v>
      </c>
      <c r="Y931" s="19">
        <f t="shared" si="14"/>
        <v>0</v>
      </c>
      <c r="Z931" s="19" t="str">
        <f>IFERROR(VLOOKUP(C:C,#REF!,19,FALSE),"0")</f>
        <v>0</v>
      </c>
    </row>
    <row r="932" spans="1:26" x14ac:dyDescent="0.45">
      <c r="A932" s="32" t="s">
        <v>257</v>
      </c>
      <c r="B932" s="32">
        <v>2</v>
      </c>
      <c r="C932" s="32" t="s">
        <v>35</v>
      </c>
      <c r="D932" s="32" t="s">
        <v>3216</v>
      </c>
      <c r="E932" s="32" t="s">
        <v>3217</v>
      </c>
      <c r="F932" s="32">
        <v>3</v>
      </c>
      <c r="G932" s="78" t="s">
        <v>3218</v>
      </c>
      <c r="H932" s="33" t="s">
        <v>3245</v>
      </c>
      <c r="I932" s="32" t="s">
        <v>3246</v>
      </c>
      <c r="J932" s="32" t="s">
        <v>3221</v>
      </c>
      <c r="K932" s="32" t="s">
        <v>3222</v>
      </c>
      <c r="L932" s="34">
        <v>0.330017686684</v>
      </c>
      <c r="M932" s="34">
        <v>206.26105417799999</v>
      </c>
      <c r="N932" s="32" t="s">
        <v>3247</v>
      </c>
      <c r="O932" s="43" t="e">
        <f>VLOOKUP(U:U,#REF!,5,FALSE)</f>
        <v>#REF!</v>
      </c>
      <c r="P932" s="43" t="e">
        <f>VLOOKUP(U:U,#REF!,4,FALSE)</f>
        <v>#REF!</v>
      </c>
      <c r="Q932" s="43" t="e">
        <f>VLOOKUP(U:U,#REF!,2,FALSE)</f>
        <v>#REF!</v>
      </c>
      <c r="S932" s="35" t="str">
        <f>VLOOKUP(G:G,old!G:J,4,FALSE)</f>
        <v>Ct</v>
      </c>
      <c r="T932" s="35" t="str">
        <f>VLOOKUP(G:G,old!G:K,5,FALSE)</f>
        <v>RID_area</v>
      </c>
      <c r="U932" s="35" t="str">
        <f>VLOOKUP(G:G,old!G:L,6,FALSE)</f>
        <v>MAE NAM CHAO PHRAYA</v>
      </c>
      <c r="V932" s="43">
        <f>VLOOKUP(G:G,old!G:M,7,FALSE)</f>
        <v>0</v>
      </c>
      <c r="X932" s="43" t="str">
        <f>IFERROR(VLOOKUP(V:V,#REF!,3,FALSE),"0")</f>
        <v>0</v>
      </c>
      <c r="Y932" s="19">
        <f t="shared" si="14"/>
        <v>0</v>
      </c>
      <c r="Z932" s="19" t="str">
        <f>IFERROR(VLOOKUP(C:C,#REF!,19,FALSE),"0")</f>
        <v>0</v>
      </c>
    </row>
    <row r="933" spans="1:26" x14ac:dyDescent="0.45">
      <c r="A933" s="32" t="s">
        <v>257</v>
      </c>
      <c r="B933" s="32">
        <v>2</v>
      </c>
      <c r="C933" s="32" t="s">
        <v>35</v>
      </c>
      <c r="D933" s="32" t="s">
        <v>3216</v>
      </c>
      <c r="E933" s="32" t="s">
        <v>3217</v>
      </c>
      <c r="F933" s="32">
        <v>3</v>
      </c>
      <c r="G933" s="78" t="s">
        <v>3218</v>
      </c>
      <c r="H933" s="33" t="s">
        <v>3248</v>
      </c>
      <c r="I933" s="32" t="s">
        <v>3249</v>
      </c>
      <c r="J933" s="32" t="s">
        <v>3221</v>
      </c>
      <c r="K933" s="32" t="s">
        <v>3222</v>
      </c>
      <c r="L933" s="34">
        <v>0.41337128081000002</v>
      </c>
      <c r="M933" s="34">
        <v>258.35705050600001</v>
      </c>
      <c r="N933" s="32" t="s">
        <v>3250</v>
      </c>
      <c r="O933" s="43" t="e">
        <f>VLOOKUP(U:U,#REF!,5,FALSE)</f>
        <v>#REF!</v>
      </c>
      <c r="P933" s="43" t="e">
        <f>VLOOKUP(U:U,#REF!,4,FALSE)</f>
        <v>#REF!</v>
      </c>
      <c r="Q933" s="43" t="e">
        <f>VLOOKUP(U:U,#REF!,2,FALSE)</f>
        <v>#REF!</v>
      </c>
      <c r="S933" s="35" t="str">
        <f>VLOOKUP(G:G,old!G:J,4,FALSE)</f>
        <v>Ct</v>
      </c>
      <c r="T933" s="35" t="str">
        <f>VLOOKUP(G:G,old!G:K,5,FALSE)</f>
        <v>RID_area</v>
      </c>
      <c r="U933" s="35" t="str">
        <f>VLOOKUP(G:G,old!G:L,6,FALSE)</f>
        <v>MAE NAM CHAO PHRAYA</v>
      </c>
      <c r="V933" s="43">
        <f>VLOOKUP(G:G,old!G:M,7,FALSE)</f>
        <v>0</v>
      </c>
      <c r="X933" s="43" t="str">
        <f>IFERROR(VLOOKUP(V:V,#REF!,3,FALSE),"0")</f>
        <v>0</v>
      </c>
      <c r="Y933" s="19">
        <f t="shared" si="14"/>
        <v>0</v>
      </c>
      <c r="Z933" s="19" t="str">
        <f>IFERROR(VLOOKUP(C:C,#REF!,19,FALSE),"0")</f>
        <v>0</v>
      </c>
    </row>
    <row r="934" spans="1:26" x14ac:dyDescent="0.45">
      <c r="A934" s="32" t="s">
        <v>257</v>
      </c>
      <c r="B934" s="32">
        <v>2</v>
      </c>
      <c r="C934" s="32" t="s">
        <v>35</v>
      </c>
      <c r="D934" s="32" t="s">
        <v>3216</v>
      </c>
      <c r="E934" s="32" t="s">
        <v>3217</v>
      </c>
      <c r="F934" s="32">
        <v>3</v>
      </c>
      <c r="G934" s="78" t="s">
        <v>3218</v>
      </c>
      <c r="H934" s="33" t="s">
        <v>3251</v>
      </c>
      <c r="I934" s="32" t="s">
        <v>3252</v>
      </c>
      <c r="J934" s="32" t="s">
        <v>3221</v>
      </c>
      <c r="K934" s="32" t="s">
        <v>3222</v>
      </c>
      <c r="L934" s="34">
        <v>0.44467009920799999</v>
      </c>
      <c r="M934" s="34">
        <v>277.91881200500001</v>
      </c>
      <c r="N934" s="32" t="s">
        <v>3253</v>
      </c>
      <c r="O934" s="43" t="e">
        <f>VLOOKUP(U:U,#REF!,5,FALSE)</f>
        <v>#REF!</v>
      </c>
      <c r="P934" s="43" t="e">
        <f>VLOOKUP(U:U,#REF!,4,FALSE)</f>
        <v>#REF!</v>
      </c>
      <c r="Q934" s="43" t="e">
        <f>VLOOKUP(U:U,#REF!,2,FALSE)</f>
        <v>#REF!</v>
      </c>
      <c r="S934" s="35" t="str">
        <f>VLOOKUP(G:G,old!G:J,4,FALSE)</f>
        <v>Ct</v>
      </c>
      <c r="T934" s="35" t="str">
        <f>VLOOKUP(G:G,old!G:K,5,FALSE)</f>
        <v>RID_area</v>
      </c>
      <c r="U934" s="35" t="str">
        <f>VLOOKUP(G:G,old!G:L,6,FALSE)</f>
        <v>MAE NAM CHAO PHRAYA</v>
      </c>
      <c r="V934" s="43">
        <f>VLOOKUP(G:G,old!G:M,7,FALSE)</f>
        <v>0</v>
      </c>
      <c r="X934" s="43" t="str">
        <f>IFERROR(VLOOKUP(V:V,#REF!,3,FALSE),"0")</f>
        <v>0</v>
      </c>
      <c r="Y934" s="19">
        <f t="shared" si="14"/>
        <v>0</v>
      </c>
      <c r="Z934" s="19" t="str">
        <f>IFERROR(VLOOKUP(C:C,#REF!,19,FALSE),"0")</f>
        <v>0</v>
      </c>
    </row>
    <row r="935" spans="1:26" x14ac:dyDescent="0.45">
      <c r="A935" s="32" t="s">
        <v>257</v>
      </c>
      <c r="B935" s="32">
        <v>2</v>
      </c>
      <c r="C935" s="32" t="s">
        <v>35</v>
      </c>
      <c r="D935" s="32" t="s">
        <v>3216</v>
      </c>
      <c r="E935" s="32" t="s">
        <v>3217</v>
      </c>
      <c r="F935" s="32">
        <v>3</v>
      </c>
      <c r="G935" s="78" t="s">
        <v>3218</v>
      </c>
      <c r="H935" s="33" t="s">
        <v>3254</v>
      </c>
      <c r="I935" s="32" t="s">
        <v>3255</v>
      </c>
      <c r="J935" s="32" t="s">
        <v>3221</v>
      </c>
      <c r="K935" s="32" t="s">
        <v>3222</v>
      </c>
      <c r="L935" s="34">
        <v>0.51947284195999999</v>
      </c>
      <c r="M935" s="34">
        <v>324.670526225</v>
      </c>
      <c r="N935" s="32" t="s">
        <v>3256</v>
      </c>
      <c r="O935" s="43" t="e">
        <f>VLOOKUP(U:U,#REF!,5,FALSE)</f>
        <v>#REF!</v>
      </c>
      <c r="P935" s="43" t="e">
        <f>VLOOKUP(U:U,#REF!,4,FALSE)</f>
        <v>#REF!</v>
      </c>
      <c r="Q935" s="43" t="e">
        <f>VLOOKUP(U:U,#REF!,2,FALSE)</f>
        <v>#REF!</v>
      </c>
      <c r="S935" s="35" t="str">
        <f>VLOOKUP(G:G,old!G:J,4,FALSE)</f>
        <v>Ct</v>
      </c>
      <c r="T935" s="35" t="str">
        <f>VLOOKUP(G:G,old!G:K,5,FALSE)</f>
        <v>RID_area</v>
      </c>
      <c r="U935" s="35" t="str">
        <f>VLOOKUP(G:G,old!G:L,6,FALSE)</f>
        <v>MAE NAM CHAO PHRAYA</v>
      </c>
      <c r="V935" s="43">
        <f>VLOOKUP(G:G,old!G:M,7,FALSE)</f>
        <v>0</v>
      </c>
      <c r="X935" s="43" t="str">
        <f>IFERROR(VLOOKUP(V:V,#REF!,3,FALSE),"0")</f>
        <v>0</v>
      </c>
      <c r="Y935" s="19">
        <f t="shared" si="14"/>
        <v>0</v>
      </c>
      <c r="Z935" s="19" t="str">
        <f>IFERROR(VLOOKUP(C:C,#REF!,19,FALSE),"0")</f>
        <v>0</v>
      </c>
    </row>
    <row r="936" spans="1:26" x14ac:dyDescent="0.45">
      <c r="A936" s="32" t="s">
        <v>257</v>
      </c>
      <c r="B936" s="32">
        <v>2</v>
      </c>
      <c r="C936" s="32" t="s">
        <v>35</v>
      </c>
      <c r="D936" s="32" t="s">
        <v>3216</v>
      </c>
      <c r="E936" s="32" t="s">
        <v>3257</v>
      </c>
      <c r="F936" s="32">
        <v>3</v>
      </c>
      <c r="G936" s="78" t="s">
        <v>3258</v>
      </c>
      <c r="H936" s="33" t="s">
        <v>3259</v>
      </c>
      <c r="I936" s="32" t="s">
        <v>922</v>
      </c>
      <c r="J936" s="32" t="s">
        <v>3221</v>
      </c>
      <c r="K936" s="32" t="s">
        <v>3222</v>
      </c>
      <c r="L936" s="34">
        <v>2.4039501000299999</v>
      </c>
      <c r="M936" s="34">
        <v>1502.46881252</v>
      </c>
      <c r="N936" s="32" t="s">
        <v>3260</v>
      </c>
      <c r="O936" s="43" t="e">
        <f>VLOOKUP(U:U,#REF!,5,FALSE)</f>
        <v>#REF!</v>
      </c>
      <c r="P936" s="43" t="e">
        <f>VLOOKUP(U:U,#REF!,4,FALSE)</f>
        <v>#REF!</v>
      </c>
      <c r="Q936" s="43" t="e">
        <f>VLOOKUP(U:U,#REF!,2,FALSE)</f>
        <v>#REF!</v>
      </c>
      <c r="S936" s="35" t="str">
        <f>VLOOKUP(G:G,old!G:J,4,FALSE)</f>
        <v>Ct</v>
      </c>
      <c r="T936" s="35" t="str">
        <f>VLOOKUP(G:G,old!G:K,5,FALSE)</f>
        <v>RID_area</v>
      </c>
      <c r="U936" s="35" t="str">
        <f>VLOOKUP(G:G,old!G:L,6,FALSE)</f>
        <v>MAE NAM CHAO PHRAYA</v>
      </c>
      <c r="V936" s="43">
        <f>VLOOKUP(G:G,old!G:M,7,FALSE)</f>
        <v>0</v>
      </c>
      <c r="X936" s="43" t="str">
        <f>IFERROR(VLOOKUP(V:V,#REF!,3,FALSE),"0")</f>
        <v>0</v>
      </c>
      <c r="Y936" s="19">
        <f t="shared" si="14"/>
        <v>0</v>
      </c>
      <c r="Z936" s="19" t="str">
        <f>IFERROR(VLOOKUP(C:C,#REF!,19,FALSE),"0")</f>
        <v>0</v>
      </c>
    </row>
    <row r="937" spans="1:26" x14ac:dyDescent="0.45">
      <c r="A937" s="32" t="s">
        <v>257</v>
      </c>
      <c r="B937" s="32">
        <v>2</v>
      </c>
      <c r="C937" s="32" t="s">
        <v>35</v>
      </c>
      <c r="D937" s="32" t="s">
        <v>3216</v>
      </c>
      <c r="E937" s="32" t="s">
        <v>3257</v>
      </c>
      <c r="F937" s="32">
        <v>3</v>
      </c>
      <c r="G937" s="78" t="s">
        <v>3258</v>
      </c>
      <c r="H937" s="33" t="s">
        <v>3261</v>
      </c>
      <c r="I937" s="32" t="s">
        <v>3262</v>
      </c>
      <c r="J937" s="32" t="s">
        <v>3221</v>
      </c>
      <c r="K937" s="32" t="s">
        <v>3222</v>
      </c>
      <c r="L937" s="34">
        <v>1.12456357957</v>
      </c>
      <c r="M937" s="34">
        <v>702.852237231</v>
      </c>
      <c r="N937" s="32" t="s">
        <v>3263</v>
      </c>
      <c r="O937" s="43" t="e">
        <f>VLOOKUP(U:U,#REF!,5,FALSE)</f>
        <v>#REF!</v>
      </c>
      <c r="P937" s="43" t="e">
        <f>VLOOKUP(U:U,#REF!,4,FALSE)</f>
        <v>#REF!</v>
      </c>
      <c r="Q937" s="43" t="e">
        <f>VLOOKUP(U:U,#REF!,2,FALSE)</f>
        <v>#REF!</v>
      </c>
      <c r="S937" s="35" t="str">
        <f>VLOOKUP(G:G,old!G:J,4,FALSE)</f>
        <v>Ct</v>
      </c>
      <c r="T937" s="35" t="str">
        <f>VLOOKUP(G:G,old!G:K,5,FALSE)</f>
        <v>RID_area</v>
      </c>
      <c r="U937" s="35" t="str">
        <f>VLOOKUP(G:G,old!G:L,6,FALSE)</f>
        <v>MAE NAM CHAO PHRAYA</v>
      </c>
      <c r="V937" s="43">
        <f>VLOOKUP(G:G,old!G:M,7,FALSE)</f>
        <v>0</v>
      </c>
      <c r="X937" s="43" t="str">
        <f>IFERROR(VLOOKUP(V:V,#REF!,3,FALSE),"0")</f>
        <v>0</v>
      </c>
      <c r="Y937" s="19">
        <f t="shared" si="14"/>
        <v>0</v>
      </c>
      <c r="Z937" s="19" t="str">
        <f>IFERROR(VLOOKUP(C:C,#REF!,19,FALSE),"0")</f>
        <v>0</v>
      </c>
    </row>
    <row r="938" spans="1:26" x14ac:dyDescent="0.45">
      <c r="A938" s="32" t="s">
        <v>257</v>
      </c>
      <c r="B938" s="32">
        <v>2</v>
      </c>
      <c r="C938" s="32" t="s">
        <v>35</v>
      </c>
      <c r="D938" s="32" t="s">
        <v>3216</v>
      </c>
      <c r="E938" s="32" t="s">
        <v>3257</v>
      </c>
      <c r="F938" s="32">
        <v>3</v>
      </c>
      <c r="G938" s="78" t="s">
        <v>3258</v>
      </c>
      <c r="H938" s="33" t="s">
        <v>3264</v>
      </c>
      <c r="I938" s="32" t="s">
        <v>3265</v>
      </c>
      <c r="J938" s="32" t="s">
        <v>3221</v>
      </c>
      <c r="K938" s="32" t="s">
        <v>3222</v>
      </c>
      <c r="L938" s="34">
        <v>1.81847690432</v>
      </c>
      <c r="M938" s="34">
        <v>1136.5480652000001</v>
      </c>
      <c r="N938" s="32" t="s">
        <v>3266</v>
      </c>
      <c r="O938" s="43" t="e">
        <f>VLOOKUP(U:U,#REF!,5,FALSE)</f>
        <v>#REF!</v>
      </c>
      <c r="P938" s="43" t="e">
        <f>VLOOKUP(U:U,#REF!,4,FALSE)</f>
        <v>#REF!</v>
      </c>
      <c r="Q938" s="43" t="e">
        <f>VLOOKUP(U:U,#REF!,2,FALSE)</f>
        <v>#REF!</v>
      </c>
      <c r="S938" s="35" t="str">
        <f>VLOOKUP(G:G,old!G:J,4,FALSE)</f>
        <v>Ct</v>
      </c>
      <c r="T938" s="35" t="str">
        <f>VLOOKUP(G:G,old!G:K,5,FALSE)</f>
        <v>RID_area</v>
      </c>
      <c r="U938" s="35" t="str">
        <f>VLOOKUP(G:G,old!G:L,6,FALSE)</f>
        <v>MAE NAM CHAO PHRAYA</v>
      </c>
      <c r="V938" s="43">
        <f>VLOOKUP(G:G,old!G:M,7,FALSE)</f>
        <v>0</v>
      </c>
      <c r="X938" s="43" t="str">
        <f>IFERROR(VLOOKUP(V:V,#REF!,3,FALSE),"0")</f>
        <v>0</v>
      </c>
      <c r="Y938" s="19">
        <f t="shared" si="14"/>
        <v>0</v>
      </c>
      <c r="Z938" s="19" t="str">
        <f>IFERROR(VLOOKUP(C:C,#REF!,19,FALSE),"0")</f>
        <v>0</v>
      </c>
    </row>
    <row r="939" spans="1:26" x14ac:dyDescent="0.45">
      <c r="A939" s="32" t="s">
        <v>257</v>
      </c>
      <c r="B939" s="32">
        <v>2</v>
      </c>
      <c r="C939" s="32" t="s">
        <v>35</v>
      </c>
      <c r="D939" s="32" t="s">
        <v>3216</v>
      </c>
      <c r="E939" s="32" t="s">
        <v>3257</v>
      </c>
      <c r="F939" s="32">
        <v>3</v>
      </c>
      <c r="G939" s="78" t="s">
        <v>3258</v>
      </c>
      <c r="H939" s="33" t="s">
        <v>3267</v>
      </c>
      <c r="I939" s="32" t="s">
        <v>3268</v>
      </c>
      <c r="J939" s="32" t="s">
        <v>3221</v>
      </c>
      <c r="K939" s="32" t="s">
        <v>3222</v>
      </c>
      <c r="L939" s="34">
        <v>0.35384636847299999</v>
      </c>
      <c r="M939" s="34">
        <v>221.15398029599999</v>
      </c>
      <c r="N939" s="32" t="s">
        <v>3269</v>
      </c>
      <c r="O939" s="43" t="e">
        <f>VLOOKUP(U:U,#REF!,5,FALSE)</f>
        <v>#REF!</v>
      </c>
      <c r="P939" s="43" t="e">
        <f>VLOOKUP(U:U,#REF!,4,FALSE)</f>
        <v>#REF!</v>
      </c>
      <c r="Q939" s="43" t="e">
        <f>VLOOKUP(U:U,#REF!,2,FALSE)</f>
        <v>#REF!</v>
      </c>
      <c r="S939" s="35" t="str">
        <f>VLOOKUP(G:G,old!G:J,4,FALSE)</f>
        <v>Ct</v>
      </c>
      <c r="T939" s="35" t="str">
        <f>VLOOKUP(G:G,old!G:K,5,FALSE)</f>
        <v>RID_area</v>
      </c>
      <c r="U939" s="35" t="str">
        <f>VLOOKUP(G:G,old!G:L,6,FALSE)</f>
        <v>MAE NAM CHAO PHRAYA</v>
      </c>
      <c r="V939" s="43">
        <f>VLOOKUP(G:G,old!G:M,7,FALSE)</f>
        <v>0</v>
      </c>
      <c r="X939" s="43" t="str">
        <f>IFERROR(VLOOKUP(V:V,#REF!,3,FALSE),"0")</f>
        <v>0</v>
      </c>
      <c r="Y939" s="19">
        <f t="shared" si="14"/>
        <v>0</v>
      </c>
      <c r="Z939" s="19" t="str">
        <f>IFERROR(VLOOKUP(C:C,#REF!,19,FALSE),"0")</f>
        <v>0</v>
      </c>
    </row>
    <row r="940" spans="1:26" x14ac:dyDescent="0.45">
      <c r="A940" s="32" t="s">
        <v>257</v>
      </c>
      <c r="B940" s="32">
        <v>2</v>
      </c>
      <c r="C940" s="32" t="s">
        <v>35</v>
      </c>
      <c r="D940" s="32" t="s">
        <v>3216</v>
      </c>
      <c r="E940" s="32" t="s">
        <v>3257</v>
      </c>
      <c r="F940" s="32">
        <v>3</v>
      </c>
      <c r="G940" s="78" t="s">
        <v>3258</v>
      </c>
      <c r="H940" s="33" t="s">
        <v>3270</v>
      </c>
      <c r="I940" s="32" t="s">
        <v>3271</v>
      </c>
      <c r="J940" s="32" t="s">
        <v>3221</v>
      </c>
      <c r="K940" s="32" t="s">
        <v>3222</v>
      </c>
      <c r="L940" s="34">
        <v>5.5678142657900001</v>
      </c>
      <c r="M940" s="34">
        <v>3479.8839161199999</v>
      </c>
      <c r="N940" s="32" t="s">
        <v>3272</v>
      </c>
      <c r="O940" s="43" t="e">
        <f>VLOOKUP(U:U,#REF!,5,FALSE)</f>
        <v>#REF!</v>
      </c>
      <c r="P940" s="43" t="e">
        <f>VLOOKUP(U:U,#REF!,4,FALSE)</f>
        <v>#REF!</v>
      </c>
      <c r="Q940" s="43" t="e">
        <f>VLOOKUP(U:U,#REF!,2,FALSE)</f>
        <v>#REF!</v>
      </c>
      <c r="S940" s="35" t="str">
        <f>VLOOKUP(G:G,old!G:J,4,FALSE)</f>
        <v>Ct</v>
      </c>
      <c r="T940" s="35" t="str">
        <f>VLOOKUP(G:G,old!G:K,5,FALSE)</f>
        <v>RID_area</v>
      </c>
      <c r="U940" s="35" t="str">
        <f>VLOOKUP(G:G,old!G:L,6,FALSE)</f>
        <v>MAE NAM CHAO PHRAYA</v>
      </c>
      <c r="V940" s="43">
        <f>VLOOKUP(G:G,old!G:M,7,FALSE)</f>
        <v>0</v>
      </c>
      <c r="X940" s="43" t="str">
        <f>IFERROR(VLOOKUP(V:V,#REF!,3,FALSE),"0")</f>
        <v>0</v>
      </c>
      <c r="Y940" s="19">
        <f t="shared" si="14"/>
        <v>0</v>
      </c>
      <c r="Z940" s="19" t="str">
        <f>IFERROR(VLOOKUP(C:C,#REF!,19,FALSE),"0")</f>
        <v>0</v>
      </c>
    </row>
    <row r="941" spans="1:26" x14ac:dyDescent="0.45">
      <c r="A941" s="32" t="s">
        <v>257</v>
      </c>
      <c r="B941" s="32">
        <v>2</v>
      </c>
      <c r="C941" s="32" t="s">
        <v>35</v>
      </c>
      <c r="D941" s="32" t="s">
        <v>3216</v>
      </c>
      <c r="E941" s="32" t="s">
        <v>3273</v>
      </c>
      <c r="F941" s="32">
        <v>3</v>
      </c>
      <c r="G941" s="78" t="s">
        <v>3274</v>
      </c>
      <c r="H941" s="33" t="s">
        <v>3275</v>
      </c>
      <c r="I941" s="32" t="s">
        <v>3276</v>
      </c>
      <c r="J941" s="32" t="s">
        <v>3221</v>
      </c>
      <c r="K941" s="32" t="s">
        <v>3222</v>
      </c>
      <c r="L941" s="34">
        <v>36.375992367599999</v>
      </c>
      <c r="M941" s="34">
        <v>22734.995229700002</v>
      </c>
      <c r="N941" s="32" t="s">
        <v>3277</v>
      </c>
      <c r="O941" s="43" t="e">
        <f>VLOOKUP(U:U,#REF!,5,FALSE)</f>
        <v>#REF!</v>
      </c>
      <c r="P941" s="43" t="e">
        <f>VLOOKUP(U:U,#REF!,4,FALSE)</f>
        <v>#REF!</v>
      </c>
      <c r="Q941" s="43" t="e">
        <f>VLOOKUP(U:U,#REF!,2,FALSE)</f>
        <v>#REF!</v>
      </c>
      <c r="S941" s="35" t="str">
        <f>VLOOKUP(G:G,old!G:J,4,FALSE)</f>
        <v>Ct</v>
      </c>
      <c r="T941" s="35" t="str">
        <f>VLOOKUP(G:G,old!G:K,5,FALSE)</f>
        <v>RID_area</v>
      </c>
      <c r="U941" s="35" t="str">
        <f>VLOOKUP(G:G,old!G:L,6,FALSE)</f>
        <v>MAE NAM BANG PAKONG</v>
      </c>
      <c r="V941" s="43">
        <f>VLOOKUP(G:G,old!G:M,7,FALSE)</f>
        <v>0</v>
      </c>
      <c r="X941" s="43" t="str">
        <f>IFERROR(VLOOKUP(V:V,#REF!,3,FALSE),"0")</f>
        <v>0</v>
      </c>
      <c r="Y941" s="19">
        <f t="shared" si="14"/>
        <v>0</v>
      </c>
      <c r="Z941" s="19" t="str">
        <f>IFERROR(VLOOKUP(C:C,#REF!,19,FALSE),"0")</f>
        <v>0</v>
      </c>
    </row>
    <row r="942" spans="1:26" x14ac:dyDescent="0.45">
      <c r="A942" s="32" t="s">
        <v>257</v>
      </c>
      <c r="B942" s="32">
        <v>2</v>
      </c>
      <c r="C942" s="32" t="s">
        <v>35</v>
      </c>
      <c r="D942" s="32" t="s">
        <v>3216</v>
      </c>
      <c r="E942" s="32" t="s">
        <v>3273</v>
      </c>
      <c r="F942" s="32">
        <v>3</v>
      </c>
      <c r="G942" s="78" t="s">
        <v>3274</v>
      </c>
      <c r="H942" s="33" t="s">
        <v>3278</v>
      </c>
      <c r="I942" s="32" t="s">
        <v>3279</v>
      </c>
      <c r="J942" s="32" t="s">
        <v>3221</v>
      </c>
      <c r="K942" s="32" t="s">
        <v>3222</v>
      </c>
      <c r="L942" s="34">
        <v>33.791348082100001</v>
      </c>
      <c r="M942" s="34">
        <v>21119.5925513</v>
      </c>
      <c r="N942" s="32" t="s">
        <v>3280</v>
      </c>
      <c r="O942" s="43" t="e">
        <f>VLOOKUP(U:U,#REF!,5,FALSE)</f>
        <v>#REF!</v>
      </c>
      <c r="P942" s="43" t="e">
        <f>VLOOKUP(U:U,#REF!,4,FALSE)</f>
        <v>#REF!</v>
      </c>
      <c r="Q942" s="43" t="e">
        <f>VLOOKUP(U:U,#REF!,2,FALSE)</f>
        <v>#REF!</v>
      </c>
      <c r="S942" s="35" t="str">
        <f>VLOOKUP(G:G,old!G:J,4,FALSE)</f>
        <v>Ct</v>
      </c>
      <c r="T942" s="35" t="str">
        <f>VLOOKUP(G:G,old!G:K,5,FALSE)</f>
        <v>RID_area</v>
      </c>
      <c r="U942" s="35" t="str">
        <f>VLOOKUP(G:G,old!G:L,6,FALSE)</f>
        <v>MAE NAM BANG PAKONG</v>
      </c>
      <c r="V942" s="43">
        <f>VLOOKUP(G:G,old!G:M,7,FALSE)</f>
        <v>0</v>
      </c>
      <c r="X942" s="43" t="str">
        <f>IFERROR(VLOOKUP(V:V,#REF!,3,FALSE),"0")</f>
        <v>0</v>
      </c>
      <c r="Y942" s="19">
        <f t="shared" si="14"/>
        <v>0</v>
      </c>
      <c r="Z942" s="19" t="str">
        <f>IFERROR(VLOOKUP(C:C,#REF!,19,FALSE),"0")</f>
        <v>0</v>
      </c>
    </row>
    <row r="943" spans="1:26" x14ac:dyDescent="0.45">
      <c r="A943" s="32" t="s">
        <v>257</v>
      </c>
      <c r="B943" s="32">
        <v>2</v>
      </c>
      <c r="C943" s="32" t="s">
        <v>35</v>
      </c>
      <c r="D943" s="32" t="s">
        <v>3216</v>
      </c>
      <c r="E943" s="32" t="s">
        <v>3273</v>
      </c>
      <c r="F943" s="32">
        <v>3</v>
      </c>
      <c r="G943" s="78" t="s">
        <v>3274</v>
      </c>
      <c r="H943" s="33" t="s">
        <v>3281</v>
      </c>
      <c r="I943" s="32" t="s">
        <v>3282</v>
      </c>
      <c r="J943" s="32" t="s">
        <v>3221</v>
      </c>
      <c r="K943" s="32" t="s">
        <v>3222</v>
      </c>
      <c r="L943" s="34">
        <v>24.216260809000001</v>
      </c>
      <c r="M943" s="34">
        <v>15135.163005599999</v>
      </c>
      <c r="N943" s="32" t="s">
        <v>3283</v>
      </c>
      <c r="O943" s="43" t="e">
        <f>VLOOKUP(U:U,#REF!,5,FALSE)</f>
        <v>#REF!</v>
      </c>
      <c r="P943" s="43" t="e">
        <f>VLOOKUP(U:U,#REF!,4,FALSE)</f>
        <v>#REF!</v>
      </c>
      <c r="Q943" s="43" t="e">
        <f>VLOOKUP(U:U,#REF!,2,FALSE)</f>
        <v>#REF!</v>
      </c>
      <c r="S943" s="35" t="str">
        <f>VLOOKUP(G:G,old!G:J,4,FALSE)</f>
        <v>Ct</v>
      </c>
      <c r="T943" s="35" t="str">
        <f>VLOOKUP(G:G,old!G:K,5,FALSE)</f>
        <v>RID_area</v>
      </c>
      <c r="U943" s="35" t="str">
        <f>VLOOKUP(G:G,old!G:L,6,FALSE)</f>
        <v>MAE NAM BANG PAKONG</v>
      </c>
      <c r="V943" s="43">
        <f>VLOOKUP(G:G,old!G:M,7,FALSE)</f>
        <v>0</v>
      </c>
      <c r="X943" s="43" t="str">
        <f>IFERROR(VLOOKUP(V:V,#REF!,3,FALSE),"0")</f>
        <v>0</v>
      </c>
      <c r="Y943" s="19">
        <f t="shared" si="14"/>
        <v>0</v>
      </c>
      <c r="Z943" s="19" t="str">
        <f>IFERROR(VLOOKUP(C:C,#REF!,19,FALSE),"0")</f>
        <v>0</v>
      </c>
    </row>
    <row r="944" spans="1:26" x14ac:dyDescent="0.45">
      <c r="A944" s="32" t="s">
        <v>257</v>
      </c>
      <c r="B944" s="32">
        <v>2</v>
      </c>
      <c r="C944" s="32" t="s">
        <v>35</v>
      </c>
      <c r="D944" s="32" t="s">
        <v>3216</v>
      </c>
      <c r="E944" s="32" t="s">
        <v>3273</v>
      </c>
      <c r="F944" s="32">
        <v>3</v>
      </c>
      <c r="G944" s="78" t="s">
        <v>3274</v>
      </c>
      <c r="H944" s="33" t="s">
        <v>3284</v>
      </c>
      <c r="I944" s="32" t="s">
        <v>3285</v>
      </c>
      <c r="J944" s="32" t="s">
        <v>3221</v>
      </c>
      <c r="K944" s="32" t="s">
        <v>3222</v>
      </c>
      <c r="L944" s="34">
        <v>41.221782671</v>
      </c>
      <c r="M944" s="34">
        <v>25763.6141694</v>
      </c>
      <c r="N944" s="32" t="s">
        <v>3286</v>
      </c>
      <c r="O944" s="43" t="e">
        <f>VLOOKUP(U:U,#REF!,5,FALSE)</f>
        <v>#REF!</v>
      </c>
      <c r="P944" s="43" t="e">
        <f>VLOOKUP(U:U,#REF!,4,FALSE)</f>
        <v>#REF!</v>
      </c>
      <c r="Q944" s="43" t="e">
        <f>VLOOKUP(U:U,#REF!,2,FALSE)</f>
        <v>#REF!</v>
      </c>
      <c r="S944" s="35" t="str">
        <f>VLOOKUP(G:G,old!G:J,4,FALSE)</f>
        <v>Ct</v>
      </c>
      <c r="T944" s="35" t="str">
        <f>VLOOKUP(G:G,old!G:K,5,FALSE)</f>
        <v>RID_area</v>
      </c>
      <c r="U944" s="35" t="str">
        <f>VLOOKUP(G:G,old!G:L,6,FALSE)</f>
        <v>MAE NAM BANG PAKONG</v>
      </c>
      <c r="V944" s="43">
        <f>VLOOKUP(G:G,old!G:M,7,FALSE)</f>
        <v>0</v>
      </c>
      <c r="X944" s="43" t="str">
        <f>IFERROR(VLOOKUP(V:V,#REF!,3,FALSE),"0")</f>
        <v>0</v>
      </c>
      <c r="Y944" s="19">
        <f t="shared" si="14"/>
        <v>0</v>
      </c>
      <c r="Z944" s="19" t="str">
        <f>IFERROR(VLOOKUP(C:C,#REF!,19,FALSE),"0")</f>
        <v>0</v>
      </c>
    </row>
    <row r="945" spans="1:26" x14ac:dyDescent="0.45">
      <c r="A945" s="32" t="s">
        <v>257</v>
      </c>
      <c r="B945" s="32">
        <v>2</v>
      </c>
      <c r="C945" s="32" t="s">
        <v>35</v>
      </c>
      <c r="D945" s="32" t="s">
        <v>3216</v>
      </c>
      <c r="E945" s="32" t="s">
        <v>3273</v>
      </c>
      <c r="F945" s="32">
        <v>3</v>
      </c>
      <c r="G945" s="78" t="s">
        <v>3274</v>
      </c>
      <c r="H945" s="33" t="s">
        <v>3287</v>
      </c>
      <c r="I945" s="32" t="s">
        <v>3288</v>
      </c>
      <c r="J945" s="32" t="s">
        <v>3221</v>
      </c>
      <c r="K945" s="32" t="s">
        <v>3222</v>
      </c>
      <c r="L945" s="34">
        <v>21.669820977400001</v>
      </c>
      <c r="M945" s="34">
        <v>13543.638110899999</v>
      </c>
      <c r="N945" s="32" t="s">
        <v>3289</v>
      </c>
      <c r="O945" s="43" t="e">
        <f>VLOOKUP(U:U,#REF!,5,FALSE)</f>
        <v>#REF!</v>
      </c>
      <c r="P945" s="43" t="e">
        <f>VLOOKUP(U:U,#REF!,4,FALSE)</f>
        <v>#REF!</v>
      </c>
      <c r="Q945" s="43" t="e">
        <f>VLOOKUP(U:U,#REF!,2,FALSE)</f>
        <v>#REF!</v>
      </c>
      <c r="S945" s="35" t="str">
        <f>VLOOKUP(G:G,old!G:J,4,FALSE)</f>
        <v>Ct</v>
      </c>
      <c r="T945" s="35" t="str">
        <f>VLOOKUP(G:G,old!G:K,5,FALSE)</f>
        <v>RID_area</v>
      </c>
      <c r="U945" s="35" t="str">
        <f>VLOOKUP(G:G,old!G:L,6,FALSE)</f>
        <v>MAE NAM BANG PAKONG</v>
      </c>
      <c r="V945" s="43">
        <f>VLOOKUP(G:G,old!G:M,7,FALSE)</f>
        <v>0</v>
      </c>
      <c r="X945" s="43" t="str">
        <f>IFERROR(VLOOKUP(V:V,#REF!,3,FALSE),"0")</f>
        <v>0</v>
      </c>
      <c r="Y945" s="19">
        <f t="shared" si="14"/>
        <v>0</v>
      </c>
      <c r="Z945" s="19" t="str">
        <f>IFERROR(VLOOKUP(C:C,#REF!,19,FALSE),"0")</f>
        <v>0</v>
      </c>
    </row>
    <row r="946" spans="1:26" x14ac:dyDescent="0.45">
      <c r="A946" s="32" t="s">
        <v>257</v>
      </c>
      <c r="B946" s="32">
        <v>2</v>
      </c>
      <c r="C946" s="32" t="s">
        <v>35</v>
      </c>
      <c r="D946" s="32" t="s">
        <v>3216</v>
      </c>
      <c r="E946" s="32" t="s">
        <v>3273</v>
      </c>
      <c r="F946" s="32">
        <v>3</v>
      </c>
      <c r="G946" s="78" t="s">
        <v>3274</v>
      </c>
      <c r="H946" s="33" t="s">
        <v>3290</v>
      </c>
      <c r="I946" s="32" t="s">
        <v>3291</v>
      </c>
      <c r="J946" s="32" t="s">
        <v>3221</v>
      </c>
      <c r="K946" s="32" t="s">
        <v>3222</v>
      </c>
      <c r="L946" s="34">
        <v>16.411139265900001</v>
      </c>
      <c r="M946" s="34">
        <v>10256.9620412</v>
      </c>
      <c r="N946" s="32" t="s">
        <v>3292</v>
      </c>
      <c r="O946" s="43" t="e">
        <f>VLOOKUP(U:U,#REF!,5,FALSE)</f>
        <v>#REF!</v>
      </c>
      <c r="P946" s="43" t="e">
        <f>VLOOKUP(U:U,#REF!,4,FALSE)</f>
        <v>#REF!</v>
      </c>
      <c r="Q946" s="43" t="e">
        <f>VLOOKUP(U:U,#REF!,2,FALSE)</f>
        <v>#REF!</v>
      </c>
      <c r="S946" s="35" t="str">
        <f>VLOOKUP(G:G,old!G:J,4,FALSE)</f>
        <v>Ct</v>
      </c>
      <c r="T946" s="35" t="str">
        <f>VLOOKUP(G:G,old!G:K,5,FALSE)</f>
        <v>RID_area</v>
      </c>
      <c r="U946" s="35" t="str">
        <f>VLOOKUP(G:G,old!G:L,6,FALSE)</f>
        <v>MAE NAM BANG PAKONG</v>
      </c>
      <c r="V946" s="43">
        <f>VLOOKUP(G:G,old!G:M,7,FALSE)</f>
        <v>0</v>
      </c>
      <c r="X946" s="43" t="str">
        <f>IFERROR(VLOOKUP(V:V,#REF!,3,FALSE),"0")</f>
        <v>0</v>
      </c>
      <c r="Y946" s="19">
        <f t="shared" si="14"/>
        <v>0</v>
      </c>
      <c r="Z946" s="19" t="str">
        <f>IFERROR(VLOOKUP(C:C,#REF!,19,FALSE),"0")</f>
        <v>0</v>
      </c>
    </row>
    <row r="947" spans="1:26" x14ac:dyDescent="0.45">
      <c r="A947" s="32" t="s">
        <v>257</v>
      </c>
      <c r="B947" s="32">
        <v>2</v>
      </c>
      <c r="C947" s="32" t="s">
        <v>35</v>
      </c>
      <c r="D947" s="32" t="s">
        <v>3216</v>
      </c>
      <c r="E947" s="32" t="s">
        <v>3273</v>
      </c>
      <c r="F947" s="32">
        <v>3</v>
      </c>
      <c r="G947" s="78" t="s">
        <v>3274</v>
      </c>
      <c r="H947" s="33" t="s">
        <v>3293</v>
      </c>
      <c r="I947" s="32" t="s">
        <v>3294</v>
      </c>
      <c r="J947" s="32" t="s">
        <v>3221</v>
      </c>
      <c r="K947" s="32" t="s">
        <v>3222</v>
      </c>
      <c r="L947" s="34">
        <v>32.119450550499998</v>
      </c>
      <c r="M947" s="34">
        <v>20074.656594100001</v>
      </c>
      <c r="N947" s="32" t="s">
        <v>3295</v>
      </c>
      <c r="O947" s="43" t="e">
        <f>VLOOKUP(U:U,#REF!,5,FALSE)</f>
        <v>#REF!</v>
      </c>
      <c r="P947" s="43" t="e">
        <f>VLOOKUP(U:U,#REF!,4,FALSE)</f>
        <v>#REF!</v>
      </c>
      <c r="Q947" s="43" t="e">
        <f>VLOOKUP(U:U,#REF!,2,FALSE)</f>
        <v>#REF!</v>
      </c>
      <c r="S947" s="35" t="str">
        <f>VLOOKUP(G:G,old!G:J,4,FALSE)</f>
        <v>Ct</v>
      </c>
      <c r="T947" s="35" t="str">
        <f>VLOOKUP(G:G,old!G:K,5,FALSE)</f>
        <v>RID_area</v>
      </c>
      <c r="U947" s="35" t="str">
        <f>VLOOKUP(G:G,old!G:L,6,FALSE)</f>
        <v>MAE NAM BANG PAKONG</v>
      </c>
      <c r="V947" s="43">
        <f>VLOOKUP(G:G,old!G:M,7,FALSE)</f>
        <v>0</v>
      </c>
      <c r="X947" s="43" t="str">
        <f>IFERROR(VLOOKUP(V:V,#REF!,3,FALSE),"0")</f>
        <v>0</v>
      </c>
      <c r="Y947" s="19">
        <f t="shared" si="14"/>
        <v>0</v>
      </c>
      <c r="Z947" s="19" t="str">
        <f>IFERROR(VLOOKUP(C:C,#REF!,19,FALSE),"0")</f>
        <v>0</v>
      </c>
    </row>
    <row r="948" spans="1:26" x14ac:dyDescent="0.45">
      <c r="A948" s="32" t="s">
        <v>257</v>
      </c>
      <c r="B948" s="32">
        <v>2</v>
      </c>
      <c r="C948" s="32" t="s">
        <v>35</v>
      </c>
      <c r="D948" s="32" t="s">
        <v>3216</v>
      </c>
      <c r="E948" s="32" t="s">
        <v>3273</v>
      </c>
      <c r="F948" s="32">
        <v>3</v>
      </c>
      <c r="G948" s="78" t="s">
        <v>3274</v>
      </c>
      <c r="H948" s="33" t="s">
        <v>3296</v>
      </c>
      <c r="I948" s="32" t="s">
        <v>3297</v>
      </c>
      <c r="J948" s="32" t="s">
        <v>3221</v>
      </c>
      <c r="K948" s="32" t="s">
        <v>3222</v>
      </c>
      <c r="L948" s="34">
        <v>29.317011519600001</v>
      </c>
      <c r="M948" s="34">
        <v>18323.132199799998</v>
      </c>
      <c r="N948" s="32" t="s">
        <v>3298</v>
      </c>
      <c r="O948" s="43" t="e">
        <f>VLOOKUP(U:U,#REF!,5,FALSE)</f>
        <v>#REF!</v>
      </c>
      <c r="P948" s="43" t="e">
        <f>VLOOKUP(U:U,#REF!,4,FALSE)</f>
        <v>#REF!</v>
      </c>
      <c r="Q948" s="43" t="e">
        <f>VLOOKUP(U:U,#REF!,2,FALSE)</f>
        <v>#REF!</v>
      </c>
      <c r="S948" s="35" t="str">
        <f>VLOOKUP(G:G,old!G:J,4,FALSE)</f>
        <v>Ct</v>
      </c>
      <c r="T948" s="35" t="str">
        <f>VLOOKUP(G:G,old!G:K,5,FALSE)</f>
        <v>RID_area</v>
      </c>
      <c r="U948" s="35" t="str">
        <f>VLOOKUP(G:G,old!G:L,6,FALSE)</f>
        <v>MAE NAM BANG PAKONG</v>
      </c>
      <c r="V948" s="43">
        <f>VLOOKUP(G:G,old!G:M,7,FALSE)</f>
        <v>0</v>
      </c>
      <c r="X948" s="43" t="str">
        <f>IFERROR(VLOOKUP(V:V,#REF!,3,FALSE),"0")</f>
        <v>0</v>
      </c>
      <c r="Y948" s="19">
        <f t="shared" si="14"/>
        <v>0</v>
      </c>
      <c r="Z948" s="19" t="str">
        <f>IFERROR(VLOOKUP(C:C,#REF!,19,FALSE),"0")</f>
        <v>0</v>
      </c>
    </row>
    <row r="949" spans="1:26" x14ac:dyDescent="0.45">
      <c r="A949" s="32" t="s">
        <v>257</v>
      </c>
      <c r="B949" s="32">
        <v>2</v>
      </c>
      <c r="C949" s="32" t="s">
        <v>35</v>
      </c>
      <c r="D949" s="32" t="s">
        <v>3216</v>
      </c>
      <c r="E949" s="32" t="s">
        <v>3299</v>
      </c>
      <c r="F949" s="32">
        <v>3</v>
      </c>
      <c r="G949" s="78" t="s">
        <v>3300</v>
      </c>
      <c r="H949" s="33" t="s">
        <v>3301</v>
      </c>
      <c r="I949" s="32" t="s">
        <v>3302</v>
      </c>
      <c r="J949" s="32" t="s">
        <v>3221</v>
      </c>
      <c r="K949" s="32" t="s">
        <v>3222</v>
      </c>
      <c r="L949" s="34">
        <v>0.63649017429599997</v>
      </c>
      <c r="M949" s="34">
        <v>397.80635893499999</v>
      </c>
      <c r="N949" s="32" t="s">
        <v>3303</v>
      </c>
      <c r="O949" s="43" t="e">
        <f>VLOOKUP(U:U,#REF!,5,FALSE)</f>
        <v>#REF!</v>
      </c>
      <c r="P949" s="43" t="e">
        <f>VLOOKUP(U:U,#REF!,4,FALSE)</f>
        <v>#REF!</v>
      </c>
      <c r="Q949" s="43" t="e">
        <f>VLOOKUP(U:U,#REF!,2,FALSE)</f>
        <v>#REF!</v>
      </c>
      <c r="S949" s="35" t="str">
        <f>VLOOKUP(G:G,old!G:J,4,FALSE)</f>
        <v>Ct</v>
      </c>
      <c r="T949" s="35" t="str">
        <f>VLOOKUP(G:G,old!G:K,5,FALSE)</f>
        <v>RID_area</v>
      </c>
      <c r="U949" s="35" t="str">
        <f>VLOOKUP(G:G,old!G:L,6,FALSE)</f>
        <v>MAE NAM CHAO PHRAYA</v>
      </c>
      <c r="V949" s="43">
        <f>VLOOKUP(G:G,old!G:M,7,FALSE)</f>
        <v>0</v>
      </c>
      <c r="X949" s="43" t="str">
        <f>IFERROR(VLOOKUP(V:V,#REF!,3,FALSE),"0")</f>
        <v>0</v>
      </c>
      <c r="Y949" s="19">
        <f t="shared" si="14"/>
        <v>0</v>
      </c>
      <c r="Z949" s="19" t="str">
        <f>IFERROR(VLOOKUP(C:C,#REF!,19,FALSE),"0")</f>
        <v>0</v>
      </c>
    </row>
    <row r="950" spans="1:26" x14ac:dyDescent="0.45">
      <c r="A950" s="32" t="s">
        <v>257</v>
      </c>
      <c r="B950" s="32">
        <v>2</v>
      </c>
      <c r="C950" s="32" t="s">
        <v>35</v>
      </c>
      <c r="D950" s="32" t="s">
        <v>3216</v>
      </c>
      <c r="E950" s="32" t="s">
        <v>3299</v>
      </c>
      <c r="F950" s="32">
        <v>3</v>
      </c>
      <c r="G950" s="78" t="s">
        <v>3300</v>
      </c>
      <c r="H950" s="33" t="s">
        <v>3304</v>
      </c>
      <c r="I950" s="32" t="s">
        <v>3305</v>
      </c>
      <c r="J950" s="32" t="s">
        <v>3221</v>
      </c>
      <c r="K950" s="32" t="s">
        <v>3222</v>
      </c>
      <c r="L950" s="34">
        <v>1.5112494084600001</v>
      </c>
      <c r="M950" s="34">
        <v>944.53088028800005</v>
      </c>
      <c r="N950" s="32" t="s">
        <v>3306</v>
      </c>
      <c r="O950" s="43" t="e">
        <f>VLOOKUP(U:U,#REF!,5,FALSE)</f>
        <v>#REF!</v>
      </c>
      <c r="P950" s="43" t="e">
        <f>VLOOKUP(U:U,#REF!,4,FALSE)</f>
        <v>#REF!</v>
      </c>
      <c r="Q950" s="43" t="e">
        <f>VLOOKUP(U:U,#REF!,2,FALSE)</f>
        <v>#REF!</v>
      </c>
      <c r="S950" s="35" t="str">
        <f>VLOOKUP(G:G,old!G:J,4,FALSE)</f>
        <v>Ct</v>
      </c>
      <c r="T950" s="35" t="str">
        <f>VLOOKUP(G:G,old!G:K,5,FALSE)</f>
        <v>RID_area</v>
      </c>
      <c r="U950" s="35" t="str">
        <f>VLOOKUP(G:G,old!G:L,6,FALSE)</f>
        <v>MAE NAM CHAO PHRAYA</v>
      </c>
      <c r="V950" s="43">
        <f>VLOOKUP(G:G,old!G:M,7,FALSE)</f>
        <v>0</v>
      </c>
      <c r="X950" s="43" t="str">
        <f>IFERROR(VLOOKUP(V:V,#REF!,3,FALSE),"0")</f>
        <v>0</v>
      </c>
      <c r="Y950" s="19">
        <f t="shared" si="14"/>
        <v>0</v>
      </c>
      <c r="Z950" s="19" t="str">
        <f>IFERROR(VLOOKUP(C:C,#REF!,19,FALSE),"0")</f>
        <v>0</v>
      </c>
    </row>
    <row r="951" spans="1:26" x14ac:dyDescent="0.45">
      <c r="A951" s="32" t="s">
        <v>257</v>
      </c>
      <c r="B951" s="32">
        <v>2</v>
      </c>
      <c r="C951" s="32" t="s">
        <v>35</v>
      </c>
      <c r="D951" s="32" t="s">
        <v>3216</v>
      </c>
      <c r="E951" s="32" t="s">
        <v>3299</v>
      </c>
      <c r="F951" s="32">
        <v>3</v>
      </c>
      <c r="G951" s="78" t="s">
        <v>3300</v>
      </c>
      <c r="H951" s="33" t="s">
        <v>3307</v>
      </c>
      <c r="I951" s="32" t="s">
        <v>3308</v>
      </c>
      <c r="J951" s="32" t="s">
        <v>3221</v>
      </c>
      <c r="K951" s="32" t="s">
        <v>3222</v>
      </c>
      <c r="L951" s="34">
        <v>0.60537957043299995</v>
      </c>
      <c r="M951" s="34">
        <v>378.36223152100001</v>
      </c>
      <c r="N951" s="32" t="s">
        <v>3309</v>
      </c>
      <c r="O951" s="43" t="e">
        <f>VLOOKUP(U:U,#REF!,5,FALSE)</f>
        <v>#REF!</v>
      </c>
      <c r="P951" s="43" t="e">
        <f>VLOOKUP(U:U,#REF!,4,FALSE)</f>
        <v>#REF!</v>
      </c>
      <c r="Q951" s="43" t="e">
        <f>VLOOKUP(U:U,#REF!,2,FALSE)</f>
        <v>#REF!</v>
      </c>
      <c r="S951" s="35" t="str">
        <f>VLOOKUP(G:G,old!G:J,4,FALSE)</f>
        <v>Ct</v>
      </c>
      <c r="T951" s="35" t="str">
        <f>VLOOKUP(G:G,old!G:K,5,FALSE)</f>
        <v>RID_area</v>
      </c>
      <c r="U951" s="35" t="str">
        <f>VLOOKUP(G:G,old!G:L,6,FALSE)</f>
        <v>MAE NAM CHAO PHRAYA</v>
      </c>
      <c r="V951" s="43">
        <f>VLOOKUP(G:G,old!G:M,7,FALSE)</f>
        <v>0</v>
      </c>
      <c r="X951" s="43" t="str">
        <f>IFERROR(VLOOKUP(V:V,#REF!,3,FALSE),"0")</f>
        <v>0</v>
      </c>
      <c r="Y951" s="19">
        <f t="shared" si="14"/>
        <v>0</v>
      </c>
      <c r="Z951" s="19" t="str">
        <f>IFERROR(VLOOKUP(C:C,#REF!,19,FALSE),"0")</f>
        <v>0</v>
      </c>
    </row>
    <row r="952" spans="1:26" x14ac:dyDescent="0.45">
      <c r="A952" s="32" t="s">
        <v>257</v>
      </c>
      <c r="B952" s="32">
        <v>2</v>
      </c>
      <c r="C952" s="32" t="s">
        <v>35</v>
      </c>
      <c r="D952" s="32" t="s">
        <v>3216</v>
      </c>
      <c r="E952" s="32" t="s">
        <v>3299</v>
      </c>
      <c r="F952" s="32">
        <v>3</v>
      </c>
      <c r="G952" s="78" t="s">
        <v>3300</v>
      </c>
      <c r="H952" s="33" t="s">
        <v>3310</v>
      </c>
      <c r="I952" s="32" t="s">
        <v>2642</v>
      </c>
      <c r="J952" s="32" t="s">
        <v>3221</v>
      </c>
      <c r="K952" s="32" t="s">
        <v>3222</v>
      </c>
      <c r="L952" s="34">
        <v>0.50330808373900005</v>
      </c>
      <c r="M952" s="34">
        <v>314.567552337</v>
      </c>
      <c r="N952" s="32" t="s">
        <v>3311</v>
      </c>
      <c r="O952" s="43" t="e">
        <f>VLOOKUP(U:U,#REF!,5,FALSE)</f>
        <v>#REF!</v>
      </c>
      <c r="P952" s="43" t="e">
        <f>VLOOKUP(U:U,#REF!,4,FALSE)</f>
        <v>#REF!</v>
      </c>
      <c r="Q952" s="43" t="e">
        <f>VLOOKUP(U:U,#REF!,2,FALSE)</f>
        <v>#REF!</v>
      </c>
      <c r="S952" s="35" t="str">
        <f>VLOOKUP(G:G,old!G:J,4,FALSE)</f>
        <v>Ct</v>
      </c>
      <c r="T952" s="35" t="str">
        <f>VLOOKUP(G:G,old!G:K,5,FALSE)</f>
        <v>RID_area</v>
      </c>
      <c r="U952" s="35" t="str">
        <f>VLOOKUP(G:G,old!G:L,6,FALSE)</f>
        <v>MAE NAM CHAO PHRAYA</v>
      </c>
      <c r="V952" s="43">
        <f>VLOOKUP(G:G,old!G:M,7,FALSE)</f>
        <v>0</v>
      </c>
      <c r="X952" s="43" t="str">
        <f>IFERROR(VLOOKUP(V:V,#REF!,3,FALSE),"0")</f>
        <v>0</v>
      </c>
      <c r="Y952" s="19">
        <f t="shared" si="14"/>
        <v>0</v>
      </c>
      <c r="Z952" s="19" t="str">
        <f>IFERROR(VLOOKUP(C:C,#REF!,19,FALSE),"0")</f>
        <v>0</v>
      </c>
    </row>
    <row r="953" spans="1:26" x14ac:dyDescent="0.45">
      <c r="A953" s="32" t="s">
        <v>257</v>
      </c>
      <c r="B953" s="32">
        <v>2</v>
      </c>
      <c r="C953" s="32" t="s">
        <v>35</v>
      </c>
      <c r="D953" s="32" t="s">
        <v>3216</v>
      </c>
      <c r="E953" s="32" t="s">
        <v>3299</v>
      </c>
      <c r="F953" s="32">
        <v>3</v>
      </c>
      <c r="G953" s="78" t="s">
        <v>3300</v>
      </c>
      <c r="H953" s="33" t="s">
        <v>3312</v>
      </c>
      <c r="I953" s="32" t="s">
        <v>3313</v>
      </c>
      <c r="J953" s="32" t="s">
        <v>3221</v>
      </c>
      <c r="K953" s="32" t="s">
        <v>3222</v>
      </c>
      <c r="L953" s="34">
        <v>0.76858656287399996</v>
      </c>
      <c r="M953" s="34">
        <v>480.366601796</v>
      </c>
      <c r="N953" s="32" t="s">
        <v>3314</v>
      </c>
      <c r="O953" s="43" t="e">
        <f>VLOOKUP(U:U,#REF!,5,FALSE)</f>
        <v>#REF!</v>
      </c>
      <c r="P953" s="43" t="e">
        <f>VLOOKUP(U:U,#REF!,4,FALSE)</f>
        <v>#REF!</v>
      </c>
      <c r="Q953" s="43" t="e">
        <f>VLOOKUP(U:U,#REF!,2,FALSE)</f>
        <v>#REF!</v>
      </c>
      <c r="S953" s="35" t="str">
        <f>VLOOKUP(G:G,old!G:J,4,FALSE)</f>
        <v>Ct</v>
      </c>
      <c r="T953" s="35" t="str">
        <f>VLOOKUP(G:G,old!G:K,5,FALSE)</f>
        <v>RID_area</v>
      </c>
      <c r="U953" s="35" t="str">
        <f>VLOOKUP(G:G,old!G:L,6,FALSE)</f>
        <v>MAE NAM CHAO PHRAYA</v>
      </c>
      <c r="V953" s="43">
        <f>VLOOKUP(G:G,old!G:M,7,FALSE)</f>
        <v>0</v>
      </c>
      <c r="X953" s="43" t="str">
        <f>IFERROR(VLOOKUP(V:V,#REF!,3,FALSE),"0")</f>
        <v>0</v>
      </c>
      <c r="Y953" s="19">
        <f t="shared" si="14"/>
        <v>0</v>
      </c>
      <c r="Z953" s="19" t="str">
        <f>IFERROR(VLOOKUP(C:C,#REF!,19,FALSE),"0")</f>
        <v>0</v>
      </c>
    </row>
    <row r="954" spans="1:26" x14ac:dyDescent="0.45">
      <c r="A954" s="32" t="s">
        <v>257</v>
      </c>
      <c r="B954" s="32">
        <v>2</v>
      </c>
      <c r="C954" s="32" t="s">
        <v>35</v>
      </c>
      <c r="D954" s="32" t="s">
        <v>3216</v>
      </c>
      <c r="E954" s="32" t="s">
        <v>3315</v>
      </c>
      <c r="F954" s="32">
        <v>3</v>
      </c>
      <c r="G954" s="78" t="s">
        <v>3316</v>
      </c>
      <c r="H954" s="33" t="s">
        <v>3317</v>
      </c>
      <c r="I954" s="32" t="s">
        <v>3318</v>
      </c>
      <c r="J954" s="32" t="s">
        <v>3221</v>
      </c>
      <c r="K954" s="32" t="s">
        <v>3222</v>
      </c>
      <c r="L954" s="34">
        <v>18.054173949799999</v>
      </c>
      <c r="M954" s="34">
        <v>11283.8587186</v>
      </c>
      <c r="N954" s="32" t="s">
        <v>3319</v>
      </c>
      <c r="O954" s="43" t="e">
        <f>VLOOKUP(U:U,#REF!,5,FALSE)</f>
        <v>#REF!</v>
      </c>
      <c r="P954" s="43" t="e">
        <f>VLOOKUP(U:U,#REF!,4,FALSE)</f>
        <v>#REF!</v>
      </c>
      <c r="Q954" s="43" t="e">
        <f>VLOOKUP(U:U,#REF!,2,FALSE)</f>
        <v>#REF!</v>
      </c>
      <c r="S954" s="35" t="str">
        <f>VLOOKUP(G:G,old!G:J,4,FALSE)</f>
        <v>Ct</v>
      </c>
      <c r="T954" s="35" t="str">
        <f>VLOOKUP(G:G,old!G:K,5,FALSE)</f>
        <v>RID_area</v>
      </c>
      <c r="U954" s="35" t="str">
        <f>VLOOKUP(G:G,old!G:L,6,FALSE)</f>
        <v>MAE NAM CHAO PHRAYA</v>
      </c>
      <c r="V954" s="43">
        <f>VLOOKUP(G:G,old!G:M,7,FALSE)</f>
        <v>0</v>
      </c>
      <c r="X954" s="43" t="str">
        <f>IFERROR(VLOOKUP(V:V,#REF!,3,FALSE),"0")</f>
        <v>0</v>
      </c>
      <c r="Y954" s="19">
        <f t="shared" si="14"/>
        <v>0</v>
      </c>
      <c r="Z954" s="19" t="str">
        <f>IFERROR(VLOOKUP(C:C,#REF!,19,FALSE),"0")</f>
        <v>0</v>
      </c>
    </row>
    <row r="955" spans="1:26" x14ac:dyDescent="0.45">
      <c r="A955" s="32" t="s">
        <v>257</v>
      </c>
      <c r="B955" s="32">
        <v>2</v>
      </c>
      <c r="C955" s="32" t="s">
        <v>35</v>
      </c>
      <c r="D955" s="32" t="s">
        <v>3216</v>
      </c>
      <c r="E955" s="32" t="s">
        <v>3315</v>
      </c>
      <c r="F955" s="32">
        <v>3</v>
      </c>
      <c r="G955" s="78" t="s">
        <v>3316</v>
      </c>
      <c r="H955" s="33" t="s">
        <v>3320</v>
      </c>
      <c r="I955" s="32" t="s">
        <v>3321</v>
      </c>
      <c r="J955" s="32" t="s">
        <v>3221</v>
      </c>
      <c r="K955" s="32" t="s">
        <v>3222</v>
      </c>
      <c r="L955" s="34">
        <v>22.739118428600001</v>
      </c>
      <c r="M955" s="34">
        <v>14211.9490179</v>
      </c>
      <c r="N955" s="32" t="s">
        <v>3322</v>
      </c>
      <c r="O955" s="43" t="e">
        <f>VLOOKUP(U:U,#REF!,5,FALSE)</f>
        <v>#REF!</v>
      </c>
      <c r="P955" s="43" t="e">
        <f>VLOOKUP(U:U,#REF!,4,FALSE)</f>
        <v>#REF!</v>
      </c>
      <c r="Q955" s="43" t="e">
        <f>VLOOKUP(U:U,#REF!,2,FALSE)</f>
        <v>#REF!</v>
      </c>
      <c r="S955" s="35" t="str">
        <f>VLOOKUP(G:G,old!G:J,4,FALSE)</f>
        <v>Ct</v>
      </c>
      <c r="T955" s="35" t="str">
        <f>VLOOKUP(G:G,old!G:K,5,FALSE)</f>
        <v>RID_area</v>
      </c>
      <c r="U955" s="35" t="str">
        <f>VLOOKUP(G:G,old!G:L,6,FALSE)</f>
        <v>MAE NAM CHAO PHRAYA</v>
      </c>
      <c r="V955" s="43">
        <f>VLOOKUP(G:G,old!G:M,7,FALSE)</f>
        <v>0</v>
      </c>
      <c r="X955" s="43" t="str">
        <f>IFERROR(VLOOKUP(V:V,#REF!,3,FALSE),"0")</f>
        <v>0</v>
      </c>
      <c r="Y955" s="19">
        <f t="shared" si="14"/>
        <v>0</v>
      </c>
      <c r="Z955" s="19" t="str">
        <f>IFERROR(VLOOKUP(C:C,#REF!,19,FALSE),"0")</f>
        <v>0</v>
      </c>
    </row>
    <row r="956" spans="1:26" x14ac:dyDescent="0.45">
      <c r="A956" s="32" t="s">
        <v>257</v>
      </c>
      <c r="B956" s="32">
        <v>2</v>
      </c>
      <c r="C956" s="32" t="s">
        <v>35</v>
      </c>
      <c r="D956" s="32" t="s">
        <v>3216</v>
      </c>
      <c r="E956" s="32" t="s">
        <v>3323</v>
      </c>
      <c r="F956" s="32">
        <v>3</v>
      </c>
      <c r="G956" s="78" t="s">
        <v>3324</v>
      </c>
      <c r="H956" s="33" t="s">
        <v>3325</v>
      </c>
      <c r="I956" s="32" t="s">
        <v>3326</v>
      </c>
      <c r="J956" s="32" t="s">
        <v>3221</v>
      </c>
      <c r="K956" s="32" t="s">
        <v>3222</v>
      </c>
      <c r="L956" s="34">
        <v>11.8476585231</v>
      </c>
      <c r="M956" s="34">
        <v>7404.7865769399996</v>
      </c>
      <c r="N956" s="32" t="s">
        <v>3327</v>
      </c>
      <c r="O956" s="43" t="e">
        <f>VLOOKUP(U:U,#REF!,5,FALSE)</f>
        <v>#REF!</v>
      </c>
      <c r="P956" s="43" t="e">
        <f>VLOOKUP(U:U,#REF!,4,FALSE)</f>
        <v>#REF!</v>
      </c>
      <c r="Q956" s="43" t="e">
        <f>VLOOKUP(U:U,#REF!,2,FALSE)</f>
        <v>#REF!</v>
      </c>
      <c r="S956" s="35" t="str">
        <f>VLOOKUP(G:G,old!G:J,4,FALSE)</f>
        <v>Ct</v>
      </c>
      <c r="T956" s="35" t="str">
        <f>VLOOKUP(G:G,old!G:K,5,FALSE)</f>
        <v>RID_area</v>
      </c>
      <c r="U956" s="35" t="str">
        <f>VLOOKUP(G:G,old!G:L,6,FALSE)</f>
        <v>MAE NAM CHAO PHRAYA</v>
      </c>
      <c r="V956" s="43">
        <f>VLOOKUP(G:G,old!G:M,7,FALSE)</f>
        <v>0</v>
      </c>
      <c r="X956" s="43" t="str">
        <f>IFERROR(VLOOKUP(V:V,#REF!,3,FALSE),"0")</f>
        <v>0</v>
      </c>
      <c r="Y956" s="19">
        <f t="shared" si="14"/>
        <v>0</v>
      </c>
      <c r="Z956" s="19" t="str">
        <f>IFERROR(VLOOKUP(C:C,#REF!,19,FALSE),"0")</f>
        <v>0</v>
      </c>
    </row>
    <row r="957" spans="1:26" x14ac:dyDescent="0.45">
      <c r="A957" s="32" t="s">
        <v>257</v>
      </c>
      <c r="B957" s="32">
        <v>2</v>
      </c>
      <c r="C957" s="32" t="s">
        <v>35</v>
      </c>
      <c r="D957" s="32" t="s">
        <v>3216</v>
      </c>
      <c r="E957" s="32" t="s">
        <v>3323</v>
      </c>
      <c r="F957" s="32">
        <v>3</v>
      </c>
      <c r="G957" s="78" t="s">
        <v>3324</v>
      </c>
      <c r="H957" s="33" t="s">
        <v>3328</v>
      </c>
      <c r="I957" s="32" t="s">
        <v>3329</v>
      </c>
      <c r="J957" s="32" t="s">
        <v>3221</v>
      </c>
      <c r="K957" s="32" t="s">
        <v>3222</v>
      </c>
      <c r="L957" s="34">
        <v>15.735409755099999</v>
      </c>
      <c r="M957" s="34">
        <v>9834.6310969400001</v>
      </c>
      <c r="N957" s="32" t="s">
        <v>3330</v>
      </c>
      <c r="O957" s="43" t="e">
        <f>VLOOKUP(U:U,#REF!,5,FALSE)</f>
        <v>#REF!</v>
      </c>
      <c r="P957" s="43" t="e">
        <f>VLOOKUP(U:U,#REF!,4,FALSE)</f>
        <v>#REF!</v>
      </c>
      <c r="Q957" s="43" t="e">
        <f>VLOOKUP(U:U,#REF!,2,FALSE)</f>
        <v>#REF!</v>
      </c>
      <c r="S957" s="35" t="str">
        <f>VLOOKUP(G:G,old!G:J,4,FALSE)</f>
        <v>Ct</v>
      </c>
      <c r="T957" s="35" t="str">
        <f>VLOOKUP(G:G,old!G:K,5,FALSE)</f>
        <v>RID_area</v>
      </c>
      <c r="U957" s="35" t="str">
        <f>VLOOKUP(G:G,old!G:L,6,FALSE)</f>
        <v>MAE NAM CHAO PHRAYA</v>
      </c>
      <c r="V957" s="43">
        <f>VLOOKUP(G:G,old!G:M,7,FALSE)</f>
        <v>0</v>
      </c>
      <c r="X957" s="43" t="str">
        <f>IFERROR(VLOOKUP(V:V,#REF!,3,FALSE),"0")</f>
        <v>0</v>
      </c>
      <c r="Y957" s="19">
        <f t="shared" si="14"/>
        <v>0</v>
      </c>
      <c r="Z957" s="19" t="str">
        <f>IFERROR(VLOOKUP(C:C,#REF!,19,FALSE),"0")</f>
        <v>0</v>
      </c>
    </row>
    <row r="958" spans="1:26" x14ac:dyDescent="0.45">
      <c r="A958" s="32" t="s">
        <v>257</v>
      </c>
      <c r="B958" s="32">
        <v>2</v>
      </c>
      <c r="C958" s="32" t="s">
        <v>35</v>
      </c>
      <c r="D958" s="32" t="s">
        <v>3216</v>
      </c>
      <c r="E958" s="32" t="s">
        <v>3331</v>
      </c>
      <c r="F958" s="32">
        <v>3</v>
      </c>
      <c r="G958" s="78" t="s">
        <v>3332</v>
      </c>
      <c r="H958" s="33" t="s">
        <v>3333</v>
      </c>
      <c r="I958" s="32" t="s">
        <v>3334</v>
      </c>
      <c r="J958" s="32" t="s">
        <v>3221</v>
      </c>
      <c r="K958" s="32" t="s">
        <v>3222</v>
      </c>
      <c r="L958" s="34">
        <v>1.20467834972</v>
      </c>
      <c r="M958" s="34">
        <v>752.923968575</v>
      </c>
      <c r="N958" s="32" t="s">
        <v>3335</v>
      </c>
      <c r="O958" s="43" t="e">
        <f>VLOOKUP(U:U,#REF!,5,FALSE)</f>
        <v>#REF!</v>
      </c>
      <c r="P958" s="43" t="e">
        <f>VLOOKUP(U:U,#REF!,4,FALSE)</f>
        <v>#REF!</v>
      </c>
      <c r="Q958" s="43" t="e">
        <f>VLOOKUP(U:U,#REF!,2,FALSE)</f>
        <v>#REF!</v>
      </c>
      <c r="S958" s="35" t="str">
        <f>VLOOKUP(G:G,old!G:J,4,FALSE)</f>
        <v>Ct</v>
      </c>
      <c r="T958" s="35" t="str">
        <f>VLOOKUP(G:G,old!G:K,5,FALSE)</f>
        <v>RID_area</v>
      </c>
      <c r="U958" s="35" t="str">
        <f>VLOOKUP(G:G,old!G:L,6,FALSE)</f>
        <v>MAE NAM CHAO PHRAYA</v>
      </c>
      <c r="V958" s="43">
        <f>VLOOKUP(G:G,old!G:M,7,FALSE)</f>
        <v>0</v>
      </c>
      <c r="X958" s="43" t="str">
        <f>IFERROR(VLOOKUP(V:V,#REF!,3,FALSE),"0")</f>
        <v>0</v>
      </c>
      <c r="Y958" s="19">
        <f t="shared" si="14"/>
        <v>0</v>
      </c>
      <c r="Z958" s="19" t="str">
        <f>IFERROR(VLOOKUP(C:C,#REF!,19,FALSE),"0")</f>
        <v>0</v>
      </c>
    </row>
    <row r="959" spans="1:26" x14ac:dyDescent="0.45">
      <c r="A959" s="32" t="s">
        <v>257</v>
      </c>
      <c r="B959" s="32">
        <v>2</v>
      </c>
      <c r="C959" s="32" t="s">
        <v>35</v>
      </c>
      <c r="D959" s="32" t="s">
        <v>3216</v>
      </c>
      <c r="E959" s="32" t="s">
        <v>3331</v>
      </c>
      <c r="F959" s="32">
        <v>3</v>
      </c>
      <c r="G959" s="78" t="s">
        <v>3332</v>
      </c>
      <c r="H959" s="33" t="s">
        <v>3336</v>
      </c>
      <c r="I959" s="32" t="s">
        <v>1927</v>
      </c>
      <c r="J959" s="32" t="s">
        <v>3221</v>
      </c>
      <c r="K959" s="32" t="s">
        <v>3222</v>
      </c>
      <c r="L959" s="34">
        <v>1.37280016649</v>
      </c>
      <c r="M959" s="34">
        <v>858.00010405600005</v>
      </c>
      <c r="N959" s="32" t="s">
        <v>3337</v>
      </c>
      <c r="O959" s="43" t="e">
        <f>VLOOKUP(U:U,#REF!,5,FALSE)</f>
        <v>#REF!</v>
      </c>
      <c r="P959" s="43" t="e">
        <f>VLOOKUP(U:U,#REF!,4,FALSE)</f>
        <v>#REF!</v>
      </c>
      <c r="Q959" s="43" t="e">
        <f>VLOOKUP(U:U,#REF!,2,FALSE)</f>
        <v>#REF!</v>
      </c>
      <c r="S959" s="35" t="str">
        <f>VLOOKUP(G:G,old!G:J,4,FALSE)</f>
        <v>Ct</v>
      </c>
      <c r="T959" s="35" t="str">
        <f>VLOOKUP(G:G,old!G:K,5,FALSE)</f>
        <v>RID_area</v>
      </c>
      <c r="U959" s="35" t="str">
        <f>VLOOKUP(G:G,old!G:L,6,FALSE)</f>
        <v>MAE NAM CHAO PHRAYA</v>
      </c>
      <c r="V959" s="43">
        <f>VLOOKUP(G:G,old!G:M,7,FALSE)</f>
        <v>0</v>
      </c>
      <c r="X959" s="43" t="str">
        <f>IFERROR(VLOOKUP(V:V,#REF!,3,FALSE),"0")</f>
        <v>0</v>
      </c>
      <c r="Y959" s="19">
        <f t="shared" si="14"/>
        <v>0</v>
      </c>
      <c r="Z959" s="19" t="str">
        <f>IFERROR(VLOOKUP(C:C,#REF!,19,FALSE),"0")</f>
        <v>0</v>
      </c>
    </row>
    <row r="960" spans="1:26" x14ac:dyDescent="0.45">
      <c r="A960" s="32" t="s">
        <v>257</v>
      </c>
      <c r="B960" s="32">
        <v>2</v>
      </c>
      <c r="C960" s="32" t="s">
        <v>35</v>
      </c>
      <c r="D960" s="32" t="s">
        <v>3216</v>
      </c>
      <c r="E960" s="32" t="s">
        <v>3331</v>
      </c>
      <c r="F960" s="32">
        <v>3</v>
      </c>
      <c r="G960" s="78" t="s">
        <v>3332</v>
      </c>
      <c r="H960" s="33" t="s">
        <v>3338</v>
      </c>
      <c r="I960" s="32" t="s">
        <v>3339</v>
      </c>
      <c r="J960" s="32" t="s">
        <v>3221</v>
      </c>
      <c r="K960" s="32" t="s">
        <v>3222</v>
      </c>
      <c r="L960" s="34">
        <v>2.09722822152</v>
      </c>
      <c r="M960" s="34">
        <v>1310.76763845</v>
      </c>
      <c r="N960" s="32" t="s">
        <v>3340</v>
      </c>
      <c r="O960" s="43" t="e">
        <f>VLOOKUP(U:U,#REF!,5,FALSE)</f>
        <v>#REF!</v>
      </c>
      <c r="P960" s="43" t="e">
        <f>VLOOKUP(U:U,#REF!,4,FALSE)</f>
        <v>#REF!</v>
      </c>
      <c r="Q960" s="43" t="e">
        <f>VLOOKUP(U:U,#REF!,2,FALSE)</f>
        <v>#REF!</v>
      </c>
      <c r="S960" s="35" t="str">
        <f>VLOOKUP(G:G,old!G:J,4,FALSE)</f>
        <v>Ct</v>
      </c>
      <c r="T960" s="35" t="str">
        <f>VLOOKUP(G:G,old!G:K,5,FALSE)</f>
        <v>RID_area</v>
      </c>
      <c r="U960" s="35" t="str">
        <f>VLOOKUP(G:G,old!G:L,6,FALSE)</f>
        <v>MAE NAM CHAO PHRAYA</v>
      </c>
      <c r="V960" s="43">
        <f>VLOOKUP(G:G,old!G:M,7,FALSE)</f>
        <v>0</v>
      </c>
      <c r="X960" s="43" t="str">
        <f>IFERROR(VLOOKUP(V:V,#REF!,3,FALSE),"0")</f>
        <v>0</v>
      </c>
      <c r="Y960" s="19">
        <f t="shared" si="14"/>
        <v>0</v>
      </c>
      <c r="Z960" s="19" t="str">
        <f>IFERROR(VLOOKUP(C:C,#REF!,19,FALSE),"0")</f>
        <v>0</v>
      </c>
    </row>
    <row r="961" spans="1:26" x14ac:dyDescent="0.45">
      <c r="A961" s="32" t="s">
        <v>257</v>
      </c>
      <c r="B961" s="32">
        <v>2</v>
      </c>
      <c r="C961" s="32" t="s">
        <v>35</v>
      </c>
      <c r="D961" s="32" t="s">
        <v>3216</v>
      </c>
      <c r="E961" s="32" t="s">
        <v>3331</v>
      </c>
      <c r="F961" s="32">
        <v>3</v>
      </c>
      <c r="G961" s="78" t="s">
        <v>3332</v>
      </c>
      <c r="H961" s="33" t="s">
        <v>3341</v>
      </c>
      <c r="I961" s="32" t="s">
        <v>3342</v>
      </c>
      <c r="J961" s="32" t="s">
        <v>3221</v>
      </c>
      <c r="K961" s="32" t="s">
        <v>3222</v>
      </c>
      <c r="L961" s="34">
        <v>3.3625377790000002</v>
      </c>
      <c r="M961" s="34">
        <v>2101.58611187</v>
      </c>
      <c r="N961" s="32" t="s">
        <v>3343</v>
      </c>
      <c r="O961" s="43" t="e">
        <f>VLOOKUP(U:U,#REF!,5,FALSE)</f>
        <v>#REF!</v>
      </c>
      <c r="P961" s="43" t="e">
        <f>VLOOKUP(U:U,#REF!,4,FALSE)</f>
        <v>#REF!</v>
      </c>
      <c r="Q961" s="43" t="e">
        <f>VLOOKUP(U:U,#REF!,2,FALSE)</f>
        <v>#REF!</v>
      </c>
      <c r="S961" s="35" t="str">
        <f>VLOOKUP(G:G,old!G:J,4,FALSE)</f>
        <v>Ct</v>
      </c>
      <c r="T961" s="35" t="str">
        <f>VLOOKUP(G:G,old!G:K,5,FALSE)</f>
        <v>RID_area</v>
      </c>
      <c r="U961" s="35" t="str">
        <f>VLOOKUP(G:G,old!G:L,6,FALSE)</f>
        <v>MAE NAM CHAO PHRAYA</v>
      </c>
      <c r="V961" s="43">
        <f>VLOOKUP(G:G,old!G:M,7,FALSE)</f>
        <v>0</v>
      </c>
      <c r="X961" s="43" t="str">
        <f>IFERROR(VLOOKUP(V:V,#REF!,3,FALSE),"0")</f>
        <v>0</v>
      </c>
      <c r="Y961" s="19">
        <f t="shared" si="14"/>
        <v>0</v>
      </c>
      <c r="Z961" s="19" t="str">
        <f>IFERROR(VLOOKUP(C:C,#REF!,19,FALSE),"0")</f>
        <v>0</v>
      </c>
    </row>
    <row r="962" spans="1:26" x14ac:dyDescent="0.45">
      <c r="A962" s="32" t="s">
        <v>257</v>
      </c>
      <c r="B962" s="32">
        <v>2</v>
      </c>
      <c r="C962" s="32" t="s">
        <v>35</v>
      </c>
      <c r="D962" s="32" t="s">
        <v>3216</v>
      </c>
      <c r="E962" s="32" t="s">
        <v>3344</v>
      </c>
      <c r="F962" s="32">
        <v>3</v>
      </c>
      <c r="G962" s="78" t="s">
        <v>3345</v>
      </c>
      <c r="H962" s="33" t="s">
        <v>3346</v>
      </c>
      <c r="I962" s="32" t="s">
        <v>3347</v>
      </c>
      <c r="J962" s="32" t="s">
        <v>3221</v>
      </c>
      <c r="K962" s="32" t="s">
        <v>3222</v>
      </c>
      <c r="L962" s="34">
        <v>0.61214332836399998</v>
      </c>
      <c r="M962" s="34">
        <v>382.589580227</v>
      </c>
      <c r="N962" s="32" t="s">
        <v>3348</v>
      </c>
      <c r="O962" s="43" t="e">
        <f>VLOOKUP(U:U,#REF!,5,FALSE)</f>
        <v>#REF!</v>
      </c>
      <c r="P962" s="43" t="e">
        <f>VLOOKUP(U:U,#REF!,4,FALSE)</f>
        <v>#REF!</v>
      </c>
      <c r="Q962" s="43" t="e">
        <f>VLOOKUP(U:U,#REF!,2,FALSE)</f>
        <v>#REF!</v>
      </c>
      <c r="S962" s="35" t="str">
        <f>VLOOKUP(G:G,old!G:J,4,FALSE)</f>
        <v>Ct</v>
      </c>
      <c r="T962" s="35" t="str">
        <f>VLOOKUP(G:G,old!G:K,5,FALSE)</f>
        <v>RID_area</v>
      </c>
      <c r="U962" s="35" t="str">
        <f>VLOOKUP(G:G,old!G:L,6,FALSE)</f>
        <v>MAE NAM CHAO PHRAYA</v>
      </c>
      <c r="V962" s="43">
        <f>VLOOKUP(G:G,old!G:M,7,FALSE)</f>
        <v>0</v>
      </c>
      <c r="X962" s="43" t="str">
        <f>IFERROR(VLOOKUP(V:V,#REF!,3,FALSE),"0")</f>
        <v>0</v>
      </c>
      <c r="Y962" s="19">
        <f t="shared" si="14"/>
        <v>0</v>
      </c>
      <c r="Z962" s="19" t="str">
        <f>IFERROR(VLOOKUP(C:C,#REF!,19,FALSE),"0")</f>
        <v>0</v>
      </c>
    </row>
    <row r="963" spans="1:26" x14ac:dyDescent="0.45">
      <c r="A963" s="32" t="s">
        <v>257</v>
      </c>
      <c r="B963" s="32">
        <v>2</v>
      </c>
      <c r="C963" s="32" t="s">
        <v>35</v>
      </c>
      <c r="D963" s="32" t="s">
        <v>3216</v>
      </c>
      <c r="E963" s="32" t="s">
        <v>3344</v>
      </c>
      <c r="F963" s="32">
        <v>3</v>
      </c>
      <c r="G963" s="78" t="s">
        <v>3345</v>
      </c>
      <c r="H963" s="33" t="s">
        <v>3349</v>
      </c>
      <c r="I963" s="32" t="s">
        <v>3350</v>
      </c>
      <c r="J963" s="32" t="s">
        <v>3221</v>
      </c>
      <c r="K963" s="32" t="s">
        <v>3222</v>
      </c>
      <c r="L963" s="34">
        <v>0.44322468599199999</v>
      </c>
      <c r="M963" s="34">
        <v>277.01542874500001</v>
      </c>
      <c r="N963" s="32" t="s">
        <v>3351</v>
      </c>
      <c r="O963" s="43" t="e">
        <f>VLOOKUP(U:U,#REF!,5,FALSE)</f>
        <v>#REF!</v>
      </c>
      <c r="P963" s="43" t="e">
        <f>VLOOKUP(U:U,#REF!,4,FALSE)</f>
        <v>#REF!</v>
      </c>
      <c r="Q963" s="43" t="e">
        <f>VLOOKUP(U:U,#REF!,2,FALSE)</f>
        <v>#REF!</v>
      </c>
      <c r="S963" s="35" t="str">
        <f>VLOOKUP(G:G,old!G:J,4,FALSE)</f>
        <v>Ct</v>
      </c>
      <c r="T963" s="35" t="str">
        <f>VLOOKUP(G:G,old!G:K,5,FALSE)</f>
        <v>RID_area</v>
      </c>
      <c r="U963" s="35" t="str">
        <f>VLOOKUP(G:G,old!G:L,6,FALSE)</f>
        <v>MAE NAM CHAO PHRAYA</v>
      </c>
      <c r="V963" s="43">
        <f>VLOOKUP(G:G,old!G:M,7,FALSE)</f>
        <v>0</v>
      </c>
      <c r="X963" s="43" t="str">
        <f>IFERROR(VLOOKUP(V:V,#REF!,3,FALSE),"0")</f>
        <v>0</v>
      </c>
      <c r="Y963" s="19">
        <f t="shared" si="14"/>
        <v>0</v>
      </c>
      <c r="Z963" s="19" t="str">
        <f>IFERROR(VLOOKUP(C:C,#REF!,19,FALSE),"0")</f>
        <v>0</v>
      </c>
    </row>
    <row r="964" spans="1:26" x14ac:dyDescent="0.45">
      <c r="A964" s="32" t="s">
        <v>257</v>
      </c>
      <c r="B964" s="32">
        <v>2</v>
      </c>
      <c r="C964" s="32" t="s">
        <v>35</v>
      </c>
      <c r="D964" s="32" t="s">
        <v>3216</v>
      </c>
      <c r="E964" s="32" t="s">
        <v>3344</v>
      </c>
      <c r="F964" s="32">
        <v>3</v>
      </c>
      <c r="G964" s="78" t="s">
        <v>3345</v>
      </c>
      <c r="H964" s="33" t="s">
        <v>3352</v>
      </c>
      <c r="I964" s="32" t="s">
        <v>3353</v>
      </c>
      <c r="J964" s="32" t="s">
        <v>3221</v>
      </c>
      <c r="K964" s="32" t="s">
        <v>3222</v>
      </c>
      <c r="L964" s="34">
        <v>0.57763311988599997</v>
      </c>
      <c r="M964" s="34">
        <v>361.02069992899999</v>
      </c>
      <c r="N964" s="32" t="s">
        <v>3354</v>
      </c>
      <c r="O964" s="43" t="e">
        <f>VLOOKUP(U:U,#REF!,5,FALSE)</f>
        <v>#REF!</v>
      </c>
      <c r="P964" s="43" t="e">
        <f>VLOOKUP(U:U,#REF!,4,FALSE)</f>
        <v>#REF!</v>
      </c>
      <c r="Q964" s="43" t="e">
        <f>VLOOKUP(U:U,#REF!,2,FALSE)</f>
        <v>#REF!</v>
      </c>
      <c r="S964" s="35" t="str">
        <f>VLOOKUP(G:G,old!G:J,4,FALSE)</f>
        <v>Ct</v>
      </c>
      <c r="T964" s="35" t="str">
        <f>VLOOKUP(G:G,old!G:K,5,FALSE)</f>
        <v>RID_area</v>
      </c>
      <c r="U964" s="35" t="str">
        <f>VLOOKUP(G:G,old!G:L,6,FALSE)</f>
        <v>MAE NAM CHAO PHRAYA</v>
      </c>
      <c r="V964" s="43">
        <f>VLOOKUP(G:G,old!G:M,7,FALSE)</f>
        <v>0</v>
      </c>
      <c r="X964" s="43" t="str">
        <f>IFERROR(VLOOKUP(V:V,#REF!,3,FALSE),"0")</f>
        <v>0</v>
      </c>
      <c r="Y964" s="19">
        <f t="shared" ref="Y964:Y1027" si="15">X964*1</f>
        <v>0</v>
      </c>
      <c r="Z964" s="19" t="str">
        <f>IFERROR(VLOOKUP(C:C,#REF!,19,FALSE),"0")</f>
        <v>0</v>
      </c>
    </row>
    <row r="965" spans="1:26" x14ac:dyDescent="0.45">
      <c r="A965" s="32" t="s">
        <v>257</v>
      </c>
      <c r="B965" s="32">
        <v>2</v>
      </c>
      <c r="C965" s="32" t="s">
        <v>35</v>
      </c>
      <c r="D965" s="32" t="s">
        <v>3216</v>
      </c>
      <c r="E965" s="32" t="s">
        <v>3344</v>
      </c>
      <c r="F965" s="32">
        <v>3</v>
      </c>
      <c r="G965" s="78" t="s">
        <v>3345</v>
      </c>
      <c r="H965" s="33" t="s">
        <v>3355</v>
      </c>
      <c r="I965" s="32" t="s">
        <v>3356</v>
      </c>
      <c r="J965" s="32" t="s">
        <v>3221</v>
      </c>
      <c r="K965" s="32" t="s">
        <v>3222</v>
      </c>
      <c r="L965" s="34">
        <v>0.40168449883000001</v>
      </c>
      <c r="M965" s="34">
        <v>251.05281176899999</v>
      </c>
      <c r="N965" s="32" t="s">
        <v>3357</v>
      </c>
      <c r="O965" s="43" t="e">
        <f>VLOOKUP(U:U,#REF!,5,FALSE)</f>
        <v>#REF!</v>
      </c>
      <c r="P965" s="43" t="e">
        <f>VLOOKUP(U:U,#REF!,4,FALSE)</f>
        <v>#REF!</v>
      </c>
      <c r="Q965" s="43" t="e">
        <f>VLOOKUP(U:U,#REF!,2,FALSE)</f>
        <v>#REF!</v>
      </c>
      <c r="S965" s="35" t="str">
        <f>VLOOKUP(G:G,old!G:J,4,FALSE)</f>
        <v>Ct</v>
      </c>
      <c r="T965" s="35" t="str">
        <f>VLOOKUP(G:G,old!G:K,5,FALSE)</f>
        <v>RID_area</v>
      </c>
      <c r="U965" s="35" t="str">
        <f>VLOOKUP(G:G,old!G:L,6,FALSE)</f>
        <v>MAE NAM CHAO PHRAYA</v>
      </c>
      <c r="V965" s="43">
        <f>VLOOKUP(G:G,old!G:M,7,FALSE)</f>
        <v>0</v>
      </c>
      <c r="X965" s="43" t="str">
        <f>IFERROR(VLOOKUP(V:V,#REF!,3,FALSE),"0")</f>
        <v>0</v>
      </c>
      <c r="Y965" s="19">
        <f t="shared" si="15"/>
        <v>0</v>
      </c>
      <c r="Z965" s="19" t="str">
        <f>IFERROR(VLOOKUP(C:C,#REF!,19,FALSE),"0")</f>
        <v>0</v>
      </c>
    </row>
    <row r="966" spans="1:26" x14ac:dyDescent="0.45">
      <c r="A966" s="32" t="s">
        <v>257</v>
      </c>
      <c r="B966" s="32">
        <v>2</v>
      </c>
      <c r="C966" s="32" t="s">
        <v>35</v>
      </c>
      <c r="D966" s="32" t="s">
        <v>3216</v>
      </c>
      <c r="E966" s="32" t="s">
        <v>3344</v>
      </c>
      <c r="F966" s="32">
        <v>3</v>
      </c>
      <c r="G966" s="78" t="s">
        <v>3345</v>
      </c>
      <c r="H966" s="33" t="s">
        <v>3358</v>
      </c>
      <c r="I966" s="32" t="s">
        <v>3359</v>
      </c>
      <c r="J966" s="32" t="s">
        <v>3221</v>
      </c>
      <c r="K966" s="32" t="s">
        <v>3222</v>
      </c>
      <c r="L966" s="34">
        <v>0.45838052283199998</v>
      </c>
      <c r="M966" s="34">
        <v>286.48782677000003</v>
      </c>
      <c r="N966" s="32" t="s">
        <v>3360</v>
      </c>
      <c r="O966" s="43" t="e">
        <f>VLOOKUP(U:U,#REF!,5,FALSE)</f>
        <v>#REF!</v>
      </c>
      <c r="P966" s="43" t="e">
        <f>VLOOKUP(U:U,#REF!,4,FALSE)</f>
        <v>#REF!</v>
      </c>
      <c r="Q966" s="43" t="e">
        <f>VLOOKUP(U:U,#REF!,2,FALSE)</f>
        <v>#REF!</v>
      </c>
      <c r="S966" s="35" t="str">
        <f>VLOOKUP(G:G,old!G:J,4,FALSE)</f>
        <v>Ct</v>
      </c>
      <c r="T966" s="35" t="str">
        <f>VLOOKUP(G:G,old!G:K,5,FALSE)</f>
        <v>RID_area</v>
      </c>
      <c r="U966" s="35" t="str">
        <f>VLOOKUP(G:G,old!G:L,6,FALSE)</f>
        <v>MAE NAM CHAO PHRAYA</v>
      </c>
      <c r="V966" s="43">
        <f>VLOOKUP(G:G,old!G:M,7,FALSE)</f>
        <v>0</v>
      </c>
      <c r="X966" s="43" t="str">
        <f>IFERROR(VLOOKUP(V:V,#REF!,3,FALSE),"0")</f>
        <v>0</v>
      </c>
      <c r="Y966" s="19">
        <f t="shared" si="15"/>
        <v>0</v>
      </c>
      <c r="Z966" s="19" t="str">
        <f>IFERROR(VLOOKUP(C:C,#REF!,19,FALSE),"0")</f>
        <v>0</v>
      </c>
    </row>
    <row r="967" spans="1:26" x14ac:dyDescent="0.45">
      <c r="A967" s="32" t="s">
        <v>257</v>
      </c>
      <c r="B967" s="32">
        <v>2</v>
      </c>
      <c r="C967" s="32" t="s">
        <v>35</v>
      </c>
      <c r="D967" s="32" t="s">
        <v>3216</v>
      </c>
      <c r="E967" s="32" t="s">
        <v>3361</v>
      </c>
      <c r="F967" s="32">
        <v>3</v>
      </c>
      <c r="G967" s="78" t="s">
        <v>3362</v>
      </c>
      <c r="H967" s="33" t="s">
        <v>3363</v>
      </c>
      <c r="I967" s="32" t="s">
        <v>499</v>
      </c>
      <c r="J967" s="32" t="s">
        <v>3221</v>
      </c>
      <c r="K967" s="32" t="s">
        <v>3222</v>
      </c>
      <c r="L967" s="34">
        <v>13.4405708478</v>
      </c>
      <c r="M967" s="34">
        <v>8400.3567798799995</v>
      </c>
      <c r="N967" s="32" t="s">
        <v>3364</v>
      </c>
      <c r="O967" s="43" t="e">
        <f>VLOOKUP(U:U,#REF!,5,FALSE)</f>
        <v>#REF!</v>
      </c>
      <c r="P967" s="43" t="e">
        <f>VLOOKUP(U:U,#REF!,4,FALSE)</f>
        <v>#REF!</v>
      </c>
      <c r="Q967" s="43" t="e">
        <f>VLOOKUP(U:U,#REF!,2,FALSE)</f>
        <v>#REF!</v>
      </c>
      <c r="S967" s="35" t="str">
        <f>VLOOKUP(G:G,old!G:J,4,FALSE)</f>
        <v>Ct</v>
      </c>
      <c r="T967" s="35" t="str">
        <f>VLOOKUP(G:G,old!G:K,5,FALSE)</f>
        <v>RID_area</v>
      </c>
      <c r="U967" s="35" t="str">
        <f>VLOOKUP(G:G,old!G:L,6,FALSE)</f>
        <v>MAE NAM CHAO PHRAYA</v>
      </c>
      <c r="V967" s="43">
        <f>VLOOKUP(G:G,old!G:M,7,FALSE)</f>
        <v>0</v>
      </c>
      <c r="X967" s="43" t="str">
        <f>IFERROR(VLOOKUP(V:V,#REF!,3,FALSE),"0")</f>
        <v>0</v>
      </c>
      <c r="Y967" s="19">
        <f t="shared" si="15"/>
        <v>0</v>
      </c>
      <c r="Z967" s="19" t="str">
        <f>IFERROR(VLOOKUP(C:C,#REF!,19,FALSE),"0")</f>
        <v>0</v>
      </c>
    </row>
    <row r="968" spans="1:26" x14ac:dyDescent="0.45">
      <c r="A968" s="32" t="s">
        <v>257</v>
      </c>
      <c r="B968" s="32">
        <v>2</v>
      </c>
      <c r="C968" s="32" t="s">
        <v>35</v>
      </c>
      <c r="D968" s="32" t="s">
        <v>3216</v>
      </c>
      <c r="E968" s="32" t="s">
        <v>3365</v>
      </c>
      <c r="F968" s="32">
        <v>3</v>
      </c>
      <c r="G968" s="78" t="s">
        <v>3366</v>
      </c>
      <c r="H968" s="33" t="s">
        <v>3367</v>
      </c>
      <c r="I968" s="32" t="s">
        <v>3368</v>
      </c>
      <c r="J968" s="32" t="s">
        <v>3221</v>
      </c>
      <c r="K968" s="32" t="s">
        <v>3222</v>
      </c>
      <c r="L968" s="34">
        <v>25.627931784899999</v>
      </c>
      <c r="M968" s="34">
        <v>16017.457365599999</v>
      </c>
      <c r="N968" s="32" t="s">
        <v>3369</v>
      </c>
      <c r="O968" s="43" t="e">
        <f>VLOOKUP(U:U,#REF!,5,FALSE)</f>
        <v>#REF!</v>
      </c>
      <c r="P968" s="43" t="e">
        <f>VLOOKUP(U:U,#REF!,4,FALSE)</f>
        <v>#REF!</v>
      </c>
      <c r="Q968" s="43" t="e">
        <f>VLOOKUP(U:U,#REF!,2,FALSE)</f>
        <v>#REF!</v>
      </c>
      <c r="S968" s="35" t="str">
        <f>VLOOKUP(G:G,old!G:J,4,FALSE)</f>
        <v>Ct</v>
      </c>
      <c r="T968" s="35" t="str">
        <f>VLOOKUP(G:G,old!G:K,5,FALSE)</f>
        <v>RID_area</v>
      </c>
      <c r="U968" s="35" t="str">
        <f>VLOOKUP(G:G,old!G:L,6,FALSE)</f>
        <v>MAE NAM BANG PAKONG</v>
      </c>
      <c r="V968" s="43">
        <f>VLOOKUP(G:G,old!G:M,7,FALSE)</f>
        <v>0</v>
      </c>
      <c r="X968" s="43" t="str">
        <f>IFERROR(VLOOKUP(V:V,#REF!,3,FALSE),"0")</f>
        <v>0</v>
      </c>
      <c r="Y968" s="19">
        <f t="shared" si="15"/>
        <v>0</v>
      </c>
      <c r="Z968" s="19" t="str">
        <f>IFERROR(VLOOKUP(C:C,#REF!,19,FALSE),"0")</f>
        <v>0</v>
      </c>
    </row>
    <row r="969" spans="1:26" x14ac:dyDescent="0.45">
      <c r="A969" s="32" t="s">
        <v>257</v>
      </c>
      <c r="B969" s="32">
        <v>2</v>
      </c>
      <c r="C969" s="32" t="s">
        <v>35</v>
      </c>
      <c r="D969" s="32" t="s">
        <v>3216</v>
      </c>
      <c r="E969" s="32" t="s">
        <v>3365</v>
      </c>
      <c r="F969" s="32">
        <v>3</v>
      </c>
      <c r="G969" s="78" t="s">
        <v>3366</v>
      </c>
      <c r="H969" s="33" t="s">
        <v>3370</v>
      </c>
      <c r="I969" s="32" t="s">
        <v>3371</v>
      </c>
      <c r="J969" s="32" t="s">
        <v>3221</v>
      </c>
      <c r="K969" s="32" t="s">
        <v>3222</v>
      </c>
      <c r="L969" s="34">
        <v>35.485658169600001</v>
      </c>
      <c r="M969" s="34">
        <v>22178.536356000001</v>
      </c>
      <c r="N969" s="32" t="s">
        <v>3372</v>
      </c>
      <c r="O969" s="43" t="e">
        <f>VLOOKUP(U:U,#REF!,5,FALSE)</f>
        <v>#REF!</v>
      </c>
      <c r="P969" s="43" t="e">
        <f>VLOOKUP(U:U,#REF!,4,FALSE)</f>
        <v>#REF!</v>
      </c>
      <c r="Q969" s="43" t="e">
        <f>VLOOKUP(U:U,#REF!,2,FALSE)</f>
        <v>#REF!</v>
      </c>
      <c r="S969" s="35" t="str">
        <f>VLOOKUP(G:G,old!G:J,4,FALSE)</f>
        <v>Ct</v>
      </c>
      <c r="T969" s="35" t="str">
        <f>VLOOKUP(G:G,old!G:K,5,FALSE)</f>
        <v>RID_area</v>
      </c>
      <c r="U969" s="35" t="str">
        <f>VLOOKUP(G:G,old!G:L,6,FALSE)</f>
        <v>MAE NAM BANG PAKONG</v>
      </c>
      <c r="V969" s="43">
        <f>VLOOKUP(G:G,old!G:M,7,FALSE)</f>
        <v>0</v>
      </c>
      <c r="X969" s="43" t="str">
        <f>IFERROR(VLOOKUP(V:V,#REF!,3,FALSE),"0")</f>
        <v>0</v>
      </c>
      <c r="Y969" s="19">
        <f t="shared" si="15"/>
        <v>0</v>
      </c>
      <c r="Z969" s="19" t="str">
        <f>IFERROR(VLOOKUP(C:C,#REF!,19,FALSE),"0")</f>
        <v>0</v>
      </c>
    </row>
    <row r="970" spans="1:26" x14ac:dyDescent="0.45">
      <c r="A970" s="32" t="s">
        <v>257</v>
      </c>
      <c r="B970" s="32">
        <v>2</v>
      </c>
      <c r="C970" s="32" t="s">
        <v>35</v>
      </c>
      <c r="D970" s="32" t="s">
        <v>3216</v>
      </c>
      <c r="E970" s="32" t="s">
        <v>3373</v>
      </c>
      <c r="F970" s="32">
        <v>3</v>
      </c>
      <c r="G970" s="78" t="s">
        <v>3374</v>
      </c>
      <c r="H970" s="33" t="s">
        <v>3375</v>
      </c>
      <c r="I970" s="32" t="s">
        <v>3376</v>
      </c>
      <c r="J970" s="32" t="s">
        <v>3221</v>
      </c>
      <c r="K970" s="32" t="s">
        <v>3222</v>
      </c>
      <c r="L970" s="34">
        <v>10.9255112933</v>
      </c>
      <c r="M970" s="34">
        <v>6828.4445583099996</v>
      </c>
      <c r="N970" s="32" t="s">
        <v>3377</v>
      </c>
      <c r="O970" s="43" t="e">
        <f>VLOOKUP(U:U,#REF!,5,FALSE)</f>
        <v>#REF!</v>
      </c>
      <c r="P970" s="43" t="e">
        <f>VLOOKUP(U:U,#REF!,4,FALSE)</f>
        <v>#REF!</v>
      </c>
      <c r="Q970" s="43" t="e">
        <f>VLOOKUP(U:U,#REF!,2,FALSE)</f>
        <v>#REF!</v>
      </c>
      <c r="S970" s="35" t="str">
        <f>VLOOKUP(G:G,old!G:J,4,FALSE)</f>
        <v>Ct</v>
      </c>
      <c r="T970" s="35" t="str">
        <f>VLOOKUP(G:G,old!G:K,5,FALSE)</f>
        <v>RID_area</v>
      </c>
      <c r="U970" s="35" t="str">
        <f>VLOOKUP(G:G,old!G:L,6,FALSE)</f>
        <v>MAE NAM BANG PAKONG</v>
      </c>
      <c r="V970" s="43">
        <f>VLOOKUP(G:G,old!G:M,7,FALSE)</f>
        <v>0</v>
      </c>
      <c r="X970" s="43" t="str">
        <f>IFERROR(VLOOKUP(V:V,#REF!,3,FALSE),"0")</f>
        <v>0</v>
      </c>
      <c r="Y970" s="19">
        <f t="shared" si="15"/>
        <v>0</v>
      </c>
      <c r="Z970" s="19" t="str">
        <f>IFERROR(VLOOKUP(C:C,#REF!,19,FALSE),"0")</f>
        <v>0</v>
      </c>
    </row>
    <row r="971" spans="1:26" x14ac:dyDescent="0.45">
      <c r="A971" s="32" t="s">
        <v>257</v>
      </c>
      <c r="B971" s="32">
        <v>2</v>
      </c>
      <c r="C971" s="32" t="s">
        <v>35</v>
      </c>
      <c r="D971" s="32" t="s">
        <v>3216</v>
      </c>
      <c r="E971" s="32" t="s">
        <v>3373</v>
      </c>
      <c r="F971" s="32">
        <v>3</v>
      </c>
      <c r="G971" s="78" t="s">
        <v>3374</v>
      </c>
      <c r="H971" s="33" t="s">
        <v>3378</v>
      </c>
      <c r="I971" s="32" t="s">
        <v>3379</v>
      </c>
      <c r="J971" s="32" t="s">
        <v>3221</v>
      </c>
      <c r="K971" s="32" t="s">
        <v>3222</v>
      </c>
      <c r="L971" s="34">
        <v>16.165026135400002</v>
      </c>
      <c r="M971" s="34">
        <v>10103.141334600001</v>
      </c>
      <c r="N971" s="32" t="s">
        <v>3380</v>
      </c>
      <c r="O971" s="43" t="e">
        <f>VLOOKUP(U:U,#REF!,5,FALSE)</f>
        <v>#REF!</v>
      </c>
      <c r="P971" s="43" t="e">
        <f>VLOOKUP(U:U,#REF!,4,FALSE)</f>
        <v>#REF!</v>
      </c>
      <c r="Q971" s="43" t="e">
        <f>VLOOKUP(U:U,#REF!,2,FALSE)</f>
        <v>#REF!</v>
      </c>
      <c r="S971" s="35" t="str">
        <f>VLOOKUP(G:G,old!G:J,4,FALSE)</f>
        <v>Ct</v>
      </c>
      <c r="T971" s="35" t="str">
        <f>VLOOKUP(G:G,old!G:K,5,FALSE)</f>
        <v>RID_area</v>
      </c>
      <c r="U971" s="35" t="str">
        <f>VLOOKUP(G:G,old!G:L,6,FALSE)</f>
        <v>MAE NAM BANG PAKONG</v>
      </c>
      <c r="V971" s="43">
        <f>VLOOKUP(G:G,old!G:M,7,FALSE)</f>
        <v>0</v>
      </c>
      <c r="X971" s="43" t="str">
        <f>IFERROR(VLOOKUP(V:V,#REF!,3,FALSE),"0")</f>
        <v>0</v>
      </c>
      <c r="Y971" s="19">
        <f t="shared" si="15"/>
        <v>0</v>
      </c>
      <c r="Z971" s="19" t="str">
        <f>IFERROR(VLOOKUP(C:C,#REF!,19,FALSE),"0")</f>
        <v>0</v>
      </c>
    </row>
    <row r="972" spans="1:26" x14ac:dyDescent="0.45">
      <c r="A972" s="32" t="s">
        <v>257</v>
      </c>
      <c r="B972" s="32">
        <v>2</v>
      </c>
      <c r="C972" s="32" t="s">
        <v>35</v>
      </c>
      <c r="D972" s="32" t="s">
        <v>3216</v>
      </c>
      <c r="E972" s="32" t="s">
        <v>3373</v>
      </c>
      <c r="F972" s="32">
        <v>3</v>
      </c>
      <c r="G972" s="78" t="s">
        <v>3374</v>
      </c>
      <c r="H972" s="33" t="s">
        <v>3381</v>
      </c>
      <c r="I972" s="32" t="s">
        <v>3382</v>
      </c>
      <c r="J972" s="32" t="s">
        <v>3221</v>
      </c>
      <c r="K972" s="32" t="s">
        <v>3222</v>
      </c>
      <c r="L972" s="34">
        <v>17.682238275100001</v>
      </c>
      <c r="M972" s="34">
        <v>11051.3989219</v>
      </c>
      <c r="N972" s="32" t="s">
        <v>3383</v>
      </c>
      <c r="O972" s="43" t="e">
        <f>VLOOKUP(U:U,#REF!,5,FALSE)</f>
        <v>#REF!</v>
      </c>
      <c r="P972" s="43" t="e">
        <f>VLOOKUP(U:U,#REF!,4,FALSE)</f>
        <v>#REF!</v>
      </c>
      <c r="Q972" s="43" t="e">
        <f>VLOOKUP(U:U,#REF!,2,FALSE)</f>
        <v>#REF!</v>
      </c>
      <c r="S972" s="35" t="str">
        <f>VLOOKUP(G:G,old!G:J,4,FALSE)</f>
        <v>Ct</v>
      </c>
      <c r="T972" s="35" t="str">
        <f>VLOOKUP(G:G,old!G:K,5,FALSE)</f>
        <v>RID_area</v>
      </c>
      <c r="U972" s="35" t="str">
        <f>VLOOKUP(G:G,old!G:L,6,FALSE)</f>
        <v>MAE NAM BANG PAKONG</v>
      </c>
      <c r="V972" s="43">
        <f>VLOOKUP(G:G,old!G:M,7,FALSE)</f>
        <v>0</v>
      </c>
      <c r="X972" s="43" t="str">
        <f>IFERROR(VLOOKUP(V:V,#REF!,3,FALSE),"0")</f>
        <v>0</v>
      </c>
      <c r="Y972" s="19">
        <f t="shared" si="15"/>
        <v>0</v>
      </c>
      <c r="Z972" s="19" t="str">
        <f>IFERROR(VLOOKUP(C:C,#REF!,19,FALSE),"0")</f>
        <v>0</v>
      </c>
    </row>
    <row r="973" spans="1:26" x14ac:dyDescent="0.45">
      <c r="A973" s="32" t="s">
        <v>257</v>
      </c>
      <c r="B973" s="32">
        <v>2</v>
      </c>
      <c r="C973" s="32" t="s">
        <v>35</v>
      </c>
      <c r="D973" s="32" t="s">
        <v>3216</v>
      </c>
      <c r="E973" s="32" t="s">
        <v>3373</v>
      </c>
      <c r="F973" s="32">
        <v>3</v>
      </c>
      <c r="G973" s="78" t="s">
        <v>3374</v>
      </c>
      <c r="H973" s="33" t="s">
        <v>3384</v>
      </c>
      <c r="I973" s="32" t="s">
        <v>3385</v>
      </c>
      <c r="J973" s="32" t="s">
        <v>3221</v>
      </c>
      <c r="K973" s="32" t="s">
        <v>3222</v>
      </c>
      <c r="L973" s="34">
        <v>32.714490843999997</v>
      </c>
      <c r="M973" s="34">
        <v>20446.556777500002</v>
      </c>
      <c r="N973" s="32" t="s">
        <v>3386</v>
      </c>
      <c r="O973" s="43" t="e">
        <f>VLOOKUP(U:U,#REF!,5,FALSE)</f>
        <v>#REF!</v>
      </c>
      <c r="P973" s="43" t="e">
        <f>VLOOKUP(U:U,#REF!,4,FALSE)</f>
        <v>#REF!</v>
      </c>
      <c r="Q973" s="43" t="e">
        <f>VLOOKUP(U:U,#REF!,2,FALSE)</f>
        <v>#REF!</v>
      </c>
      <c r="S973" s="35" t="str">
        <f>VLOOKUP(G:G,old!G:J,4,FALSE)</f>
        <v>Ct</v>
      </c>
      <c r="T973" s="35" t="str">
        <f>VLOOKUP(G:G,old!G:K,5,FALSE)</f>
        <v>RID_area</v>
      </c>
      <c r="U973" s="35" t="str">
        <f>VLOOKUP(G:G,old!G:L,6,FALSE)</f>
        <v>MAE NAM BANG PAKONG</v>
      </c>
      <c r="V973" s="43">
        <f>VLOOKUP(G:G,old!G:M,7,FALSE)</f>
        <v>0</v>
      </c>
      <c r="X973" s="43" t="str">
        <f>IFERROR(VLOOKUP(V:V,#REF!,3,FALSE),"0")</f>
        <v>0</v>
      </c>
      <c r="Y973" s="19">
        <f t="shared" si="15"/>
        <v>0</v>
      </c>
      <c r="Z973" s="19" t="str">
        <f>IFERROR(VLOOKUP(C:C,#REF!,19,FALSE),"0")</f>
        <v>0</v>
      </c>
    </row>
    <row r="974" spans="1:26" x14ac:dyDescent="0.45">
      <c r="A974" s="32" t="s">
        <v>257</v>
      </c>
      <c r="B974" s="32">
        <v>2</v>
      </c>
      <c r="C974" s="32" t="s">
        <v>35</v>
      </c>
      <c r="D974" s="32" t="s">
        <v>3216</v>
      </c>
      <c r="E974" s="32" t="s">
        <v>3373</v>
      </c>
      <c r="F974" s="32">
        <v>3</v>
      </c>
      <c r="G974" s="78" t="s">
        <v>3374</v>
      </c>
      <c r="H974" s="33" t="s">
        <v>3387</v>
      </c>
      <c r="I974" s="32" t="s">
        <v>3388</v>
      </c>
      <c r="J974" s="32" t="s">
        <v>3221</v>
      </c>
      <c r="K974" s="32" t="s">
        <v>3222</v>
      </c>
      <c r="L974" s="34">
        <v>28.712839987199999</v>
      </c>
      <c r="M974" s="34">
        <v>17945.524991999999</v>
      </c>
      <c r="N974" s="32" t="s">
        <v>3389</v>
      </c>
      <c r="O974" s="43" t="e">
        <f>VLOOKUP(U:U,#REF!,5,FALSE)</f>
        <v>#REF!</v>
      </c>
      <c r="P974" s="43" t="e">
        <f>VLOOKUP(U:U,#REF!,4,FALSE)</f>
        <v>#REF!</v>
      </c>
      <c r="Q974" s="43" t="e">
        <f>VLOOKUP(U:U,#REF!,2,FALSE)</f>
        <v>#REF!</v>
      </c>
      <c r="S974" s="35" t="str">
        <f>VLOOKUP(G:G,old!G:J,4,FALSE)</f>
        <v>Ct</v>
      </c>
      <c r="T974" s="35" t="str">
        <f>VLOOKUP(G:G,old!G:K,5,FALSE)</f>
        <v>RID_area</v>
      </c>
      <c r="U974" s="35" t="str">
        <f>VLOOKUP(G:G,old!G:L,6,FALSE)</f>
        <v>MAE NAM BANG PAKONG</v>
      </c>
      <c r="V974" s="43">
        <f>VLOOKUP(G:G,old!G:M,7,FALSE)</f>
        <v>0</v>
      </c>
      <c r="X974" s="43" t="str">
        <f>IFERROR(VLOOKUP(V:V,#REF!,3,FALSE),"0")</f>
        <v>0</v>
      </c>
      <c r="Y974" s="19">
        <f t="shared" si="15"/>
        <v>0</v>
      </c>
      <c r="Z974" s="19" t="str">
        <f>IFERROR(VLOOKUP(C:C,#REF!,19,FALSE),"0")</f>
        <v>0</v>
      </c>
    </row>
    <row r="975" spans="1:26" x14ac:dyDescent="0.45">
      <c r="A975" s="32" t="s">
        <v>257</v>
      </c>
      <c r="B975" s="32">
        <v>2</v>
      </c>
      <c r="C975" s="32" t="s">
        <v>35</v>
      </c>
      <c r="D975" s="32" t="s">
        <v>3216</v>
      </c>
      <c r="E975" s="32" t="s">
        <v>3373</v>
      </c>
      <c r="F975" s="32">
        <v>3</v>
      </c>
      <c r="G975" s="78" t="s">
        <v>3374</v>
      </c>
      <c r="H975" s="33" t="s">
        <v>3390</v>
      </c>
      <c r="I975" s="32" t="s">
        <v>3391</v>
      </c>
      <c r="J975" s="32" t="s">
        <v>3221</v>
      </c>
      <c r="K975" s="32" t="s">
        <v>3222</v>
      </c>
      <c r="L975" s="34">
        <v>18.622864313800001</v>
      </c>
      <c r="M975" s="34">
        <v>11639.290196100001</v>
      </c>
      <c r="N975" s="32" t="s">
        <v>3392</v>
      </c>
      <c r="O975" s="43" t="e">
        <f>VLOOKUP(U:U,#REF!,5,FALSE)</f>
        <v>#REF!</v>
      </c>
      <c r="P975" s="43" t="e">
        <f>VLOOKUP(U:U,#REF!,4,FALSE)</f>
        <v>#REF!</v>
      </c>
      <c r="Q975" s="43" t="e">
        <f>VLOOKUP(U:U,#REF!,2,FALSE)</f>
        <v>#REF!</v>
      </c>
      <c r="S975" s="35" t="str">
        <f>VLOOKUP(G:G,old!G:J,4,FALSE)</f>
        <v>Ct</v>
      </c>
      <c r="T975" s="35" t="str">
        <f>VLOOKUP(G:G,old!G:K,5,FALSE)</f>
        <v>RID_area</v>
      </c>
      <c r="U975" s="35" t="str">
        <f>VLOOKUP(G:G,old!G:L,6,FALSE)</f>
        <v>MAE NAM BANG PAKONG</v>
      </c>
      <c r="V975" s="43">
        <f>VLOOKUP(G:G,old!G:M,7,FALSE)</f>
        <v>0</v>
      </c>
      <c r="X975" s="43" t="str">
        <f>IFERROR(VLOOKUP(V:V,#REF!,3,FALSE),"0")</f>
        <v>0</v>
      </c>
      <c r="Y975" s="19">
        <f t="shared" si="15"/>
        <v>0</v>
      </c>
      <c r="Z975" s="19" t="str">
        <f>IFERROR(VLOOKUP(C:C,#REF!,19,FALSE),"0")</f>
        <v>0</v>
      </c>
    </row>
    <row r="976" spans="1:26" x14ac:dyDescent="0.45">
      <c r="A976" s="32" t="s">
        <v>257</v>
      </c>
      <c r="B976" s="32">
        <v>2</v>
      </c>
      <c r="C976" s="32" t="s">
        <v>35</v>
      </c>
      <c r="D976" s="32" t="s">
        <v>3216</v>
      </c>
      <c r="E976" s="32" t="s">
        <v>3393</v>
      </c>
      <c r="F976" s="32">
        <v>3</v>
      </c>
      <c r="G976" s="78" t="s">
        <v>3394</v>
      </c>
      <c r="H976" s="33" t="s">
        <v>3395</v>
      </c>
      <c r="I976" s="32" t="s">
        <v>3396</v>
      </c>
      <c r="J976" s="32" t="s">
        <v>3221</v>
      </c>
      <c r="K976" s="32" t="s">
        <v>3222</v>
      </c>
      <c r="L976" s="34">
        <v>5.4379884979400002</v>
      </c>
      <c r="M976" s="34">
        <v>3398.7428112100001</v>
      </c>
      <c r="N976" s="32" t="s">
        <v>3397</v>
      </c>
      <c r="O976" s="43" t="e">
        <f>VLOOKUP(U:U,#REF!,5,FALSE)</f>
        <v>#REF!</v>
      </c>
      <c r="P976" s="43" t="e">
        <f>VLOOKUP(U:U,#REF!,4,FALSE)</f>
        <v>#REF!</v>
      </c>
      <c r="Q976" s="43" t="e">
        <f>VLOOKUP(U:U,#REF!,2,FALSE)</f>
        <v>#REF!</v>
      </c>
      <c r="S976" s="35" t="str">
        <f>VLOOKUP(G:G,old!G:J,4,FALSE)</f>
        <v>Ct</v>
      </c>
      <c r="T976" s="35" t="str">
        <f>VLOOKUP(G:G,old!G:K,5,FALSE)</f>
        <v>RID_area</v>
      </c>
      <c r="U976" s="35" t="str">
        <f>VLOOKUP(G:G,old!G:L,6,FALSE)</f>
        <v>MAE NAM CHAO PHRAYA</v>
      </c>
      <c r="V976" s="43">
        <f>VLOOKUP(G:G,old!G:M,7,FALSE)</f>
        <v>0</v>
      </c>
      <c r="X976" s="43" t="str">
        <f>IFERROR(VLOOKUP(V:V,#REF!,3,FALSE),"0")</f>
        <v>0</v>
      </c>
      <c r="Y976" s="19">
        <f t="shared" si="15"/>
        <v>0</v>
      </c>
      <c r="Z976" s="19" t="str">
        <f>IFERROR(VLOOKUP(C:C,#REF!,19,FALSE),"0")</f>
        <v>0</v>
      </c>
    </row>
    <row r="977" spans="1:26" x14ac:dyDescent="0.45">
      <c r="A977" s="32" t="s">
        <v>257</v>
      </c>
      <c r="B977" s="32">
        <v>2</v>
      </c>
      <c r="C977" s="32" t="s">
        <v>35</v>
      </c>
      <c r="D977" s="32" t="s">
        <v>3216</v>
      </c>
      <c r="E977" s="32" t="s">
        <v>3393</v>
      </c>
      <c r="F977" s="32">
        <v>3</v>
      </c>
      <c r="G977" s="78" t="s">
        <v>3394</v>
      </c>
      <c r="H977" s="33" t="s">
        <v>3398</v>
      </c>
      <c r="I977" s="32" t="s">
        <v>3399</v>
      </c>
      <c r="J977" s="32" t="s">
        <v>3221</v>
      </c>
      <c r="K977" s="32" t="s">
        <v>3222</v>
      </c>
      <c r="L977" s="34">
        <v>7.1585006186699998</v>
      </c>
      <c r="M977" s="34">
        <v>4474.0628866699999</v>
      </c>
      <c r="N977" s="32" t="s">
        <v>3400</v>
      </c>
      <c r="O977" s="43" t="e">
        <f>VLOOKUP(U:U,#REF!,5,FALSE)</f>
        <v>#REF!</v>
      </c>
      <c r="P977" s="43" t="e">
        <f>VLOOKUP(U:U,#REF!,4,FALSE)</f>
        <v>#REF!</v>
      </c>
      <c r="Q977" s="43" t="e">
        <f>VLOOKUP(U:U,#REF!,2,FALSE)</f>
        <v>#REF!</v>
      </c>
      <c r="S977" s="35" t="str">
        <f>VLOOKUP(G:G,old!G:J,4,FALSE)</f>
        <v>Ct</v>
      </c>
      <c r="T977" s="35" t="str">
        <f>VLOOKUP(G:G,old!G:K,5,FALSE)</f>
        <v>RID_area</v>
      </c>
      <c r="U977" s="35" t="str">
        <f>VLOOKUP(G:G,old!G:L,6,FALSE)</f>
        <v>MAE NAM CHAO PHRAYA</v>
      </c>
      <c r="V977" s="43">
        <f>VLOOKUP(G:G,old!G:M,7,FALSE)</f>
        <v>0</v>
      </c>
      <c r="X977" s="43" t="str">
        <f>IFERROR(VLOOKUP(V:V,#REF!,3,FALSE),"0")</f>
        <v>0</v>
      </c>
      <c r="Y977" s="19">
        <f t="shared" si="15"/>
        <v>0</v>
      </c>
      <c r="Z977" s="19" t="str">
        <f>IFERROR(VLOOKUP(C:C,#REF!,19,FALSE),"0")</f>
        <v>0</v>
      </c>
    </row>
    <row r="978" spans="1:26" x14ac:dyDescent="0.45">
      <c r="A978" s="32" t="s">
        <v>257</v>
      </c>
      <c r="B978" s="32">
        <v>2</v>
      </c>
      <c r="C978" s="32" t="s">
        <v>35</v>
      </c>
      <c r="D978" s="32" t="s">
        <v>3216</v>
      </c>
      <c r="E978" s="32" t="s">
        <v>3401</v>
      </c>
      <c r="F978" s="32">
        <v>3</v>
      </c>
      <c r="G978" s="78" t="s">
        <v>3402</v>
      </c>
      <c r="H978" s="33" t="s">
        <v>3403</v>
      </c>
      <c r="I978" s="32" t="s">
        <v>3404</v>
      </c>
      <c r="J978" s="32" t="s">
        <v>3221</v>
      </c>
      <c r="K978" s="32" t="s">
        <v>3222</v>
      </c>
      <c r="L978" s="34">
        <v>0.51221361301400004</v>
      </c>
      <c r="M978" s="34">
        <v>320.13350813400001</v>
      </c>
      <c r="N978" s="32" t="s">
        <v>3405</v>
      </c>
      <c r="O978" s="43" t="e">
        <f>VLOOKUP(U:U,#REF!,5,FALSE)</f>
        <v>#REF!</v>
      </c>
      <c r="P978" s="43" t="e">
        <f>VLOOKUP(U:U,#REF!,4,FALSE)</f>
        <v>#REF!</v>
      </c>
      <c r="Q978" s="43" t="e">
        <f>VLOOKUP(U:U,#REF!,2,FALSE)</f>
        <v>#REF!</v>
      </c>
      <c r="S978" s="35" t="str">
        <f>VLOOKUP(G:G,old!G:J,4,FALSE)</f>
        <v>Ct</v>
      </c>
      <c r="T978" s="35" t="str">
        <f>VLOOKUP(G:G,old!G:K,5,FALSE)</f>
        <v>RID_area</v>
      </c>
      <c r="U978" s="35" t="str">
        <f>VLOOKUP(G:G,old!G:L,6,FALSE)</f>
        <v>MAE NAM CHAO PHRAYA</v>
      </c>
      <c r="V978" s="43">
        <f>VLOOKUP(G:G,old!G:M,7,FALSE)</f>
        <v>0</v>
      </c>
      <c r="X978" s="43" t="str">
        <f>IFERROR(VLOOKUP(V:V,#REF!,3,FALSE),"0")</f>
        <v>0</v>
      </c>
      <c r="Y978" s="19">
        <f t="shared" si="15"/>
        <v>0</v>
      </c>
      <c r="Z978" s="19" t="str">
        <f>IFERROR(VLOOKUP(C:C,#REF!,19,FALSE),"0")</f>
        <v>0</v>
      </c>
    </row>
    <row r="979" spans="1:26" x14ac:dyDescent="0.45">
      <c r="A979" s="32" t="s">
        <v>257</v>
      </c>
      <c r="B979" s="32">
        <v>2</v>
      </c>
      <c r="C979" s="32" t="s">
        <v>35</v>
      </c>
      <c r="D979" s="32" t="s">
        <v>3216</v>
      </c>
      <c r="E979" s="32" t="s">
        <v>3401</v>
      </c>
      <c r="F979" s="32">
        <v>3</v>
      </c>
      <c r="G979" s="78" t="s">
        <v>3402</v>
      </c>
      <c r="H979" s="33" t="s">
        <v>3406</v>
      </c>
      <c r="I979" s="32" t="s">
        <v>3407</v>
      </c>
      <c r="J979" s="32" t="s">
        <v>3221</v>
      </c>
      <c r="K979" s="32" t="s">
        <v>3222</v>
      </c>
      <c r="L979" s="34">
        <v>0.46874606458200002</v>
      </c>
      <c r="M979" s="34">
        <v>292.96629036399997</v>
      </c>
      <c r="N979" s="32" t="s">
        <v>3408</v>
      </c>
      <c r="O979" s="43" t="e">
        <f>VLOOKUP(U:U,#REF!,5,FALSE)</f>
        <v>#REF!</v>
      </c>
      <c r="P979" s="43" t="e">
        <f>VLOOKUP(U:U,#REF!,4,FALSE)</f>
        <v>#REF!</v>
      </c>
      <c r="Q979" s="43" t="e">
        <f>VLOOKUP(U:U,#REF!,2,FALSE)</f>
        <v>#REF!</v>
      </c>
      <c r="S979" s="35" t="str">
        <f>VLOOKUP(G:G,old!G:J,4,FALSE)</f>
        <v>Ct</v>
      </c>
      <c r="T979" s="35" t="str">
        <f>VLOOKUP(G:G,old!G:K,5,FALSE)</f>
        <v>RID_area</v>
      </c>
      <c r="U979" s="35" t="str">
        <f>VLOOKUP(G:G,old!G:L,6,FALSE)</f>
        <v>MAE NAM CHAO PHRAYA</v>
      </c>
      <c r="V979" s="43">
        <f>VLOOKUP(G:G,old!G:M,7,FALSE)</f>
        <v>0</v>
      </c>
      <c r="X979" s="43" t="str">
        <f>IFERROR(VLOOKUP(V:V,#REF!,3,FALSE),"0")</f>
        <v>0</v>
      </c>
      <c r="Y979" s="19">
        <f t="shared" si="15"/>
        <v>0</v>
      </c>
      <c r="Z979" s="19" t="str">
        <f>IFERROR(VLOOKUP(C:C,#REF!,19,FALSE),"0")</f>
        <v>0</v>
      </c>
    </row>
    <row r="980" spans="1:26" x14ac:dyDescent="0.45">
      <c r="A980" s="32" t="s">
        <v>257</v>
      </c>
      <c r="B980" s="32">
        <v>2</v>
      </c>
      <c r="C980" s="32" t="s">
        <v>35</v>
      </c>
      <c r="D980" s="32" t="s">
        <v>3216</v>
      </c>
      <c r="E980" s="32" t="s">
        <v>3401</v>
      </c>
      <c r="F980" s="32">
        <v>3</v>
      </c>
      <c r="G980" s="78" t="s">
        <v>3402</v>
      </c>
      <c r="H980" s="33" t="s">
        <v>3409</v>
      </c>
      <c r="I980" s="32" t="s">
        <v>3410</v>
      </c>
      <c r="J980" s="32" t="s">
        <v>3221</v>
      </c>
      <c r="K980" s="32" t="s">
        <v>3222</v>
      </c>
      <c r="L980" s="34">
        <v>0.44136833321199997</v>
      </c>
      <c r="M980" s="34">
        <v>275.855208258</v>
      </c>
      <c r="N980" s="32" t="s">
        <v>3411</v>
      </c>
      <c r="O980" s="43" t="e">
        <f>VLOOKUP(U:U,#REF!,5,FALSE)</f>
        <v>#REF!</v>
      </c>
      <c r="P980" s="43" t="e">
        <f>VLOOKUP(U:U,#REF!,4,FALSE)</f>
        <v>#REF!</v>
      </c>
      <c r="Q980" s="43" t="e">
        <f>VLOOKUP(U:U,#REF!,2,FALSE)</f>
        <v>#REF!</v>
      </c>
      <c r="S980" s="35" t="str">
        <f>VLOOKUP(G:G,old!G:J,4,FALSE)</f>
        <v>Ct</v>
      </c>
      <c r="T980" s="35" t="str">
        <f>VLOOKUP(G:G,old!G:K,5,FALSE)</f>
        <v>RID_area</v>
      </c>
      <c r="U980" s="35" t="str">
        <f>VLOOKUP(G:G,old!G:L,6,FALSE)</f>
        <v>MAE NAM CHAO PHRAYA</v>
      </c>
      <c r="V980" s="43">
        <f>VLOOKUP(G:G,old!G:M,7,FALSE)</f>
        <v>0</v>
      </c>
      <c r="X980" s="43" t="str">
        <f>IFERROR(VLOOKUP(V:V,#REF!,3,FALSE),"0")</f>
        <v>0</v>
      </c>
      <c r="Y980" s="19">
        <f t="shared" si="15"/>
        <v>0</v>
      </c>
      <c r="Z980" s="19" t="str">
        <f>IFERROR(VLOOKUP(C:C,#REF!,19,FALSE),"0")</f>
        <v>0</v>
      </c>
    </row>
    <row r="981" spans="1:26" x14ac:dyDescent="0.45">
      <c r="A981" s="32" t="s">
        <v>257</v>
      </c>
      <c r="B981" s="32">
        <v>2</v>
      </c>
      <c r="C981" s="32" t="s">
        <v>35</v>
      </c>
      <c r="D981" s="32" t="s">
        <v>3216</v>
      </c>
      <c r="E981" s="32" t="s">
        <v>3412</v>
      </c>
      <c r="F981" s="32">
        <v>3</v>
      </c>
      <c r="G981" s="78" t="s">
        <v>3413</v>
      </c>
      <c r="H981" s="33" t="s">
        <v>3414</v>
      </c>
      <c r="I981" s="32" t="s">
        <v>3415</v>
      </c>
      <c r="J981" s="32" t="s">
        <v>3221</v>
      </c>
      <c r="K981" s="32" t="s">
        <v>3222</v>
      </c>
      <c r="L981" s="34">
        <v>9.0875362416000005</v>
      </c>
      <c r="M981" s="34">
        <v>5679.7101510000002</v>
      </c>
      <c r="N981" s="32" t="s">
        <v>3416</v>
      </c>
      <c r="O981" s="43" t="e">
        <f>VLOOKUP(U:U,#REF!,5,FALSE)</f>
        <v>#REF!</v>
      </c>
      <c r="P981" s="43" t="e">
        <f>VLOOKUP(U:U,#REF!,4,FALSE)</f>
        <v>#REF!</v>
      </c>
      <c r="Q981" s="43" t="e">
        <f>VLOOKUP(U:U,#REF!,2,FALSE)</f>
        <v>#REF!</v>
      </c>
      <c r="S981" s="35" t="str">
        <f>VLOOKUP(G:G,old!G:J,4,FALSE)</f>
        <v>Ct</v>
      </c>
      <c r="T981" s="35" t="str">
        <f>VLOOKUP(G:G,old!G:K,5,FALSE)</f>
        <v>RID_area</v>
      </c>
      <c r="U981" s="35" t="str">
        <f>VLOOKUP(G:G,old!G:L,6,FALSE)</f>
        <v>MAE NAM CHAO PHRAYA</v>
      </c>
      <c r="V981" s="43">
        <f>VLOOKUP(G:G,old!G:M,7,FALSE)</f>
        <v>0</v>
      </c>
      <c r="X981" s="43" t="str">
        <f>IFERROR(VLOOKUP(V:V,#REF!,3,FALSE),"0")</f>
        <v>0</v>
      </c>
      <c r="Y981" s="19">
        <f t="shared" si="15"/>
        <v>0</v>
      </c>
      <c r="Z981" s="19" t="str">
        <f>IFERROR(VLOOKUP(C:C,#REF!,19,FALSE),"0")</f>
        <v>0</v>
      </c>
    </row>
    <row r="982" spans="1:26" x14ac:dyDescent="0.45">
      <c r="A982" s="32" t="s">
        <v>257</v>
      </c>
      <c r="B982" s="32">
        <v>2</v>
      </c>
      <c r="C982" s="32" t="s">
        <v>35</v>
      </c>
      <c r="D982" s="32" t="s">
        <v>3216</v>
      </c>
      <c r="E982" s="32" t="s">
        <v>3417</v>
      </c>
      <c r="F982" s="32">
        <v>3</v>
      </c>
      <c r="G982" s="78" t="s">
        <v>3418</v>
      </c>
      <c r="H982" s="33" t="s">
        <v>3419</v>
      </c>
      <c r="I982" s="32" t="s">
        <v>3420</v>
      </c>
      <c r="J982" s="32" t="s">
        <v>3221</v>
      </c>
      <c r="K982" s="32" t="s">
        <v>3222</v>
      </c>
      <c r="L982" s="34">
        <v>0.74532390112299995</v>
      </c>
      <c r="M982" s="34">
        <v>465.827438202</v>
      </c>
      <c r="N982" s="32" t="s">
        <v>3421</v>
      </c>
      <c r="O982" s="43" t="e">
        <f>VLOOKUP(U:U,#REF!,5,FALSE)</f>
        <v>#REF!</v>
      </c>
      <c r="P982" s="43" t="e">
        <f>VLOOKUP(U:U,#REF!,4,FALSE)</f>
        <v>#REF!</v>
      </c>
      <c r="Q982" s="43" t="e">
        <f>VLOOKUP(U:U,#REF!,2,FALSE)</f>
        <v>#REF!</v>
      </c>
      <c r="S982" s="35" t="str">
        <f>VLOOKUP(G:G,old!G:J,4,FALSE)</f>
        <v>Ct</v>
      </c>
      <c r="T982" s="35" t="str">
        <f>VLOOKUP(G:G,old!G:K,5,FALSE)</f>
        <v>RID_area</v>
      </c>
      <c r="U982" s="35" t="str">
        <f>VLOOKUP(G:G,old!G:L,6,FALSE)</f>
        <v>MAE NAM CHAO PHRAYA</v>
      </c>
      <c r="V982" s="43">
        <f>VLOOKUP(G:G,old!G:M,7,FALSE)</f>
        <v>0</v>
      </c>
      <c r="X982" s="43" t="str">
        <f>IFERROR(VLOOKUP(V:V,#REF!,3,FALSE),"0")</f>
        <v>0</v>
      </c>
      <c r="Y982" s="19">
        <f t="shared" si="15"/>
        <v>0</v>
      </c>
      <c r="Z982" s="19" t="str">
        <f>IFERROR(VLOOKUP(C:C,#REF!,19,FALSE),"0")</f>
        <v>0</v>
      </c>
    </row>
    <row r="983" spans="1:26" x14ac:dyDescent="0.45">
      <c r="A983" s="32" t="s">
        <v>257</v>
      </c>
      <c r="B983" s="32">
        <v>2</v>
      </c>
      <c r="C983" s="32" t="s">
        <v>35</v>
      </c>
      <c r="D983" s="32" t="s">
        <v>3216</v>
      </c>
      <c r="E983" s="32" t="s">
        <v>3417</v>
      </c>
      <c r="F983" s="32">
        <v>3</v>
      </c>
      <c r="G983" s="78" t="s">
        <v>3418</v>
      </c>
      <c r="H983" s="33" t="s">
        <v>3422</v>
      </c>
      <c r="I983" s="32" t="s">
        <v>3423</v>
      </c>
      <c r="J983" s="32" t="s">
        <v>3221</v>
      </c>
      <c r="K983" s="32" t="s">
        <v>3222</v>
      </c>
      <c r="L983" s="34">
        <v>0.66728679895599996</v>
      </c>
      <c r="M983" s="34">
        <v>417.054249347</v>
      </c>
      <c r="N983" s="32" t="s">
        <v>3424</v>
      </c>
      <c r="O983" s="43" t="e">
        <f>VLOOKUP(U:U,#REF!,5,FALSE)</f>
        <v>#REF!</v>
      </c>
      <c r="P983" s="43" t="e">
        <f>VLOOKUP(U:U,#REF!,4,FALSE)</f>
        <v>#REF!</v>
      </c>
      <c r="Q983" s="43" t="e">
        <f>VLOOKUP(U:U,#REF!,2,FALSE)</f>
        <v>#REF!</v>
      </c>
      <c r="S983" s="35" t="str">
        <f>VLOOKUP(G:G,old!G:J,4,FALSE)</f>
        <v>Ct</v>
      </c>
      <c r="T983" s="35" t="str">
        <f>VLOOKUP(G:G,old!G:K,5,FALSE)</f>
        <v>RID_area</v>
      </c>
      <c r="U983" s="35" t="str">
        <f>VLOOKUP(G:G,old!G:L,6,FALSE)</f>
        <v>MAE NAM CHAO PHRAYA</v>
      </c>
      <c r="V983" s="43">
        <f>VLOOKUP(G:G,old!G:M,7,FALSE)</f>
        <v>0</v>
      </c>
      <c r="X983" s="43" t="str">
        <f>IFERROR(VLOOKUP(V:V,#REF!,3,FALSE),"0")</f>
        <v>0</v>
      </c>
      <c r="Y983" s="19">
        <f t="shared" si="15"/>
        <v>0</v>
      </c>
      <c r="Z983" s="19" t="str">
        <f>IFERROR(VLOOKUP(C:C,#REF!,19,FALSE),"0")</f>
        <v>0</v>
      </c>
    </row>
    <row r="984" spans="1:26" x14ac:dyDescent="0.45">
      <c r="A984" s="32" t="s">
        <v>257</v>
      </c>
      <c r="B984" s="32">
        <v>2</v>
      </c>
      <c r="C984" s="32" t="s">
        <v>35</v>
      </c>
      <c r="D984" s="32" t="s">
        <v>3216</v>
      </c>
      <c r="E984" s="32" t="s">
        <v>3417</v>
      </c>
      <c r="F984" s="32">
        <v>3</v>
      </c>
      <c r="G984" s="78" t="s">
        <v>3418</v>
      </c>
      <c r="H984" s="33" t="s">
        <v>3425</v>
      </c>
      <c r="I984" s="32" t="s">
        <v>3426</v>
      </c>
      <c r="J984" s="32" t="s">
        <v>3221</v>
      </c>
      <c r="K984" s="32" t="s">
        <v>3222</v>
      </c>
      <c r="L984" s="34">
        <v>1.22104120939</v>
      </c>
      <c r="M984" s="34">
        <v>763.15075586900002</v>
      </c>
      <c r="N984" s="32" t="s">
        <v>3427</v>
      </c>
      <c r="O984" s="43" t="e">
        <f>VLOOKUP(U:U,#REF!,5,FALSE)</f>
        <v>#REF!</v>
      </c>
      <c r="P984" s="43" t="e">
        <f>VLOOKUP(U:U,#REF!,4,FALSE)</f>
        <v>#REF!</v>
      </c>
      <c r="Q984" s="43" t="e">
        <f>VLOOKUP(U:U,#REF!,2,FALSE)</f>
        <v>#REF!</v>
      </c>
      <c r="S984" s="35" t="str">
        <f>VLOOKUP(G:G,old!G:J,4,FALSE)</f>
        <v>Ct</v>
      </c>
      <c r="T984" s="35" t="str">
        <f>VLOOKUP(G:G,old!G:K,5,FALSE)</f>
        <v>RID_area</v>
      </c>
      <c r="U984" s="35" t="str">
        <f>VLOOKUP(G:G,old!G:L,6,FALSE)</f>
        <v>MAE NAM CHAO PHRAYA</v>
      </c>
      <c r="V984" s="43">
        <f>VLOOKUP(G:G,old!G:M,7,FALSE)</f>
        <v>0</v>
      </c>
      <c r="X984" s="43" t="str">
        <f>IFERROR(VLOOKUP(V:V,#REF!,3,FALSE),"0")</f>
        <v>0</v>
      </c>
      <c r="Y984" s="19">
        <f t="shared" si="15"/>
        <v>0</v>
      </c>
      <c r="Z984" s="19" t="str">
        <f>IFERROR(VLOOKUP(C:C,#REF!,19,FALSE),"0")</f>
        <v>0</v>
      </c>
    </row>
    <row r="985" spans="1:26" x14ac:dyDescent="0.45">
      <c r="A985" s="32" t="s">
        <v>257</v>
      </c>
      <c r="B985" s="32">
        <v>2</v>
      </c>
      <c r="C985" s="32" t="s">
        <v>35</v>
      </c>
      <c r="D985" s="32" t="s">
        <v>3216</v>
      </c>
      <c r="E985" s="32" t="s">
        <v>3417</v>
      </c>
      <c r="F985" s="32">
        <v>3</v>
      </c>
      <c r="G985" s="78" t="s">
        <v>3418</v>
      </c>
      <c r="H985" s="33" t="s">
        <v>3428</v>
      </c>
      <c r="I985" s="32" t="s">
        <v>3429</v>
      </c>
      <c r="J985" s="32" t="s">
        <v>3221</v>
      </c>
      <c r="K985" s="32" t="s">
        <v>3222</v>
      </c>
      <c r="L985" s="34">
        <v>1.16994606532</v>
      </c>
      <c r="M985" s="34">
        <v>731.21629082499999</v>
      </c>
      <c r="N985" s="32" t="s">
        <v>3430</v>
      </c>
      <c r="O985" s="43" t="e">
        <f>VLOOKUP(U:U,#REF!,5,FALSE)</f>
        <v>#REF!</v>
      </c>
      <c r="P985" s="43" t="e">
        <f>VLOOKUP(U:U,#REF!,4,FALSE)</f>
        <v>#REF!</v>
      </c>
      <c r="Q985" s="43" t="e">
        <f>VLOOKUP(U:U,#REF!,2,FALSE)</f>
        <v>#REF!</v>
      </c>
      <c r="S985" s="35" t="str">
        <f>VLOOKUP(G:G,old!G:J,4,FALSE)</f>
        <v>Ct</v>
      </c>
      <c r="T985" s="35" t="str">
        <f>VLOOKUP(G:G,old!G:K,5,FALSE)</f>
        <v>RID_area</v>
      </c>
      <c r="U985" s="35" t="str">
        <f>VLOOKUP(G:G,old!G:L,6,FALSE)</f>
        <v>MAE NAM CHAO PHRAYA</v>
      </c>
      <c r="V985" s="43">
        <f>VLOOKUP(G:G,old!G:M,7,FALSE)</f>
        <v>0</v>
      </c>
      <c r="X985" s="43" t="str">
        <f>IFERROR(VLOOKUP(V:V,#REF!,3,FALSE),"0")</f>
        <v>0</v>
      </c>
      <c r="Y985" s="19">
        <f t="shared" si="15"/>
        <v>0</v>
      </c>
      <c r="Z985" s="19" t="str">
        <f>IFERROR(VLOOKUP(C:C,#REF!,19,FALSE),"0")</f>
        <v>0</v>
      </c>
    </row>
    <row r="986" spans="1:26" x14ac:dyDescent="0.45">
      <c r="A986" s="32" t="s">
        <v>257</v>
      </c>
      <c r="B986" s="32">
        <v>2</v>
      </c>
      <c r="C986" s="32" t="s">
        <v>35</v>
      </c>
      <c r="D986" s="32" t="s">
        <v>3216</v>
      </c>
      <c r="E986" s="32" t="s">
        <v>3417</v>
      </c>
      <c r="F986" s="32">
        <v>3</v>
      </c>
      <c r="G986" s="78" t="s">
        <v>3418</v>
      </c>
      <c r="H986" s="33" t="s">
        <v>3431</v>
      </c>
      <c r="I986" s="32" t="s">
        <v>3432</v>
      </c>
      <c r="J986" s="32" t="s">
        <v>3221</v>
      </c>
      <c r="K986" s="32" t="s">
        <v>3222</v>
      </c>
      <c r="L986" s="34">
        <v>1.5716944936399999</v>
      </c>
      <c r="M986" s="34">
        <v>982.30905852499995</v>
      </c>
      <c r="N986" s="32" t="s">
        <v>3433</v>
      </c>
      <c r="O986" s="43" t="e">
        <f>VLOOKUP(U:U,#REF!,5,FALSE)</f>
        <v>#REF!</v>
      </c>
      <c r="P986" s="43" t="e">
        <f>VLOOKUP(U:U,#REF!,4,FALSE)</f>
        <v>#REF!</v>
      </c>
      <c r="Q986" s="43" t="e">
        <f>VLOOKUP(U:U,#REF!,2,FALSE)</f>
        <v>#REF!</v>
      </c>
      <c r="S986" s="35" t="str">
        <f>VLOOKUP(G:G,old!G:J,4,FALSE)</f>
        <v>Ct</v>
      </c>
      <c r="T986" s="35" t="str">
        <f>VLOOKUP(G:G,old!G:K,5,FALSE)</f>
        <v>RID_area</v>
      </c>
      <c r="U986" s="35" t="str">
        <f>VLOOKUP(G:G,old!G:L,6,FALSE)</f>
        <v>MAE NAM CHAO PHRAYA</v>
      </c>
      <c r="V986" s="43">
        <f>VLOOKUP(G:G,old!G:M,7,FALSE)</f>
        <v>0</v>
      </c>
      <c r="X986" s="43" t="str">
        <f>IFERROR(VLOOKUP(V:V,#REF!,3,FALSE),"0")</f>
        <v>0</v>
      </c>
      <c r="Y986" s="19">
        <f t="shared" si="15"/>
        <v>0</v>
      </c>
      <c r="Z986" s="19" t="str">
        <f>IFERROR(VLOOKUP(C:C,#REF!,19,FALSE),"0")</f>
        <v>0</v>
      </c>
    </row>
    <row r="987" spans="1:26" x14ac:dyDescent="0.45">
      <c r="A987" s="32" t="s">
        <v>257</v>
      </c>
      <c r="B987" s="32">
        <v>2</v>
      </c>
      <c r="C987" s="32" t="s">
        <v>35</v>
      </c>
      <c r="D987" s="32" t="s">
        <v>3216</v>
      </c>
      <c r="E987" s="32" t="s">
        <v>3417</v>
      </c>
      <c r="F987" s="32">
        <v>3</v>
      </c>
      <c r="G987" s="78" t="s">
        <v>3418</v>
      </c>
      <c r="H987" s="33" t="s">
        <v>3434</v>
      </c>
      <c r="I987" s="32" t="s">
        <v>3435</v>
      </c>
      <c r="J987" s="32" t="s">
        <v>3221</v>
      </c>
      <c r="K987" s="32" t="s">
        <v>3222</v>
      </c>
      <c r="L987" s="34">
        <v>1.6963352893200001</v>
      </c>
      <c r="M987" s="34">
        <v>1060.20955583</v>
      </c>
      <c r="N987" s="32" t="s">
        <v>3436</v>
      </c>
      <c r="O987" s="43" t="e">
        <f>VLOOKUP(U:U,#REF!,5,FALSE)</f>
        <v>#REF!</v>
      </c>
      <c r="P987" s="43" t="e">
        <f>VLOOKUP(U:U,#REF!,4,FALSE)</f>
        <v>#REF!</v>
      </c>
      <c r="Q987" s="43" t="e">
        <f>VLOOKUP(U:U,#REF!,2,FALSE)</f>
        <v>#REF!</v>
      </c>
      <c r="S987" s="35" t="str">
        <f>VLOOKUP(G:G,old!G:J,4,FALSE)</f>
        <v>Ct</v>
      </c>
      <c r="T987" s="35" t="str">
        <f>VLOOKUP(G:G,old!G:K,5,FALSE)</f>
        <v>RID_area</v>
      </c>
      <c r="U987" s="35" t="str">
        <f>VLOOKUP(G:G,old!G:L,6,FALSE)</f>
        <v>MAE NAM CHAO PHRAYA</v>
      </c>
      <c r="V987" s="43">
        <f>VLOOKUP(G:G,old!G:M,7,FALSE)</f>
        <v>0</v>
      </c>
      <c r="X987" s="43" t="str">
        <f>IFERROR(VLOOKUP(V:V,#REF!,3,FALSE),"0")</f>
        <v>0</v>
      </c>
      <c r="Y987" s="19">
        <f t="shared" si="15"/>
        <v>0</v>
      </c>
      <c r="Z987" s="19" t="str">
        <f>IFERROR(VLOOKUP(C:C,#REF!,19,FALSE),"0")</f>
        <v>0</v>
      </c>
    </row>
    <row r="988" spans="1:26" x14ac:dyDescent="0.45">
      <c r="A988" s="32" t="s">
        <v>257</v>
      </c>
      <c r="B988" s="32">
        <v>2</v>
      </c>
      <c r="C988" s="32" t="s">
        <v>35</v>
      </c>
      <c r="D988" s="32" t="s">
        <v>3216</v>
      </c>
      <c r="E988" s="32" t="s">
        <v>3417</v>
      </c>
      <c r="F988" s="32">
        <v>3</v>
      </c>
      <c r="G988" s="78" t="s">
        <v>3418</v>
      </c>
      <c r="H988" s="33" t="s">
        <v>3437</v>
      </c>
      <c r="I988" s="32" t="s">
        <v>3438</v>
      </c>
      <c r="J988" s="32" t="s">
        <v>3221</v>
      </c>
      <c r="K988" s="32" t="s">
        <v>3222</v>
      </c>
      <c r="L988" s="34">
        <v>1.4370234557899999</v>
      </c>
      <c r="M988" s="34">
        <v>898.13965986899996</v>
      </c>
      <c r="N988" s="32" t="s">
        <v>3439</v>
      </c>
      <c r="O988" s="43" t="e">
        <f>VLOOKUP(U:U,#REF!,5,FALSE)</f>
        <v>#REF!</v>
      </c>
      <c r="P988" s="43" t="e">
        <f>VLOOKUP(U:U,#REF!,4,FALSE)</f>
        <v>#REF!</v>
      </c>
      <c r="Q988" s="43" t="e">
        <f>VLOOKUP(U:U,#REF!,2,FALSE)</f>
        <v>#REF!</v>
      </c>
      <c r="S988" s="35" t="str">
        <f>VLOOKUP(G:G,old!G:J,4,FALSE)</f>
        <v>Ct</v>
      </c>
      <c r="T988" s="35" t="str">
        <f>VLOOKUP(G:G,old!G:K,5,FALSE)</f>
        <v>RID_area</v>
      </c>
      <c r="U988" s="35" t="str">
        <f>VLOOKUP(G:G,old!G:L,6,FALSE)</f>
        <v>MAE NAM CHAO PHRAYA</v>
      </c>
      <c r="V988" s="43">
        <f>VLOOKUP(G:G,old!G:M,7,FALSE)</f>
        <v>0</v>
      </c>
      <c r="X988" s="43" t="str">
        <f>IFERROR(VLOOKUP(V:V,#REF!,3,FALSE),"0")</f>
        <v>0</v>
      </c>
      <c r="Y988" s="19">
        <f t="shared" si="15"/>
        <v>0</v>
      </c>
      <c r="Z988" s="19" t="str">
        <f>IFERROR(VLOOKUP(C:C,#REF!,19,FALSE),"0")</f>
        <v>0</v>
      </c>
    </row>
    <row r="989" spans="1:26" x14ac:dyDescent="0.45">
      <c r="A989" s="32" t="s">
        <v>257</v>
      </c>
      <c r="B989" s="32">
        <v>2</v>
      </c>
      <c r="C989" s="32" t="s">
        <v>35</v>
      </c>
      <c r="D989" s="32" t="s">
        <v>3216</v>
      </c>
      <c r="E989" s="32" t="s">
        <v>3440</v>
      </c>
      <c r="F989" s="32">
        <v>3</v>
      </c>
      <c r="G989" s="78" t="s">
        <v>3441</v>
      </c>
      <c r="H989" s="33" t="s">
        <v>3442</v>
      </c>
      <c r="I989" s="32" t="s">
        <v>3443</v>
      </c>
      <c r="J989" s="32" t="s">
        <v>3221</v>
      </c>
      <c r="K989" s="32" t="s">
        <v>3222</v>
      </c>
      <c r="L989" s="34">
        <v>0.845729171261</v>
      </c>
      <c r="M989" s="34">
        <v>528.58073203799995</v>
      </c>
      <c r="N989" s="32" t="s">
        <v>3444</v>
      </c>
      <c r="O989" s="43" t="e">
        <f>VLOOKUP(U:U,#REF!,5,FALSE)</f>
        <v>#REF!</v>
      </c>
      <c r="P989" s="43" t="e">
        <f>VLOOKUP(U:U,#REF!,4,FALSE)</f>
        <v>#REF!</v>
      </c>
      <c r="Q989" s="43" t="e">
        <f>VLOOKUP(U:U,#REF!,2,FALSE)</f>
        <v>#REF!</v>
      </c>
      <c r="S989" s="35" t="str">
        <f>VLOOKUP(G:G,old!G:J,4,FALSE)</f>
        <v>Ct</v>
      </c>
      <c r="T989" s="35" t="str">
        <f>VLOOKUP(G:G,old!G:K,5,FALSE)</f>
        <v>RID_area</v>
      </c>
      <c r="U989" s="35" t="str">
        <f>VLOOKUP(G:G,old!G:L,6,FALSE)</f>
        <v>MAE NAM CHAO PHRAYA</v>
      </c>
      <c r="V989" s="43">
        <f>VLOOKUP(G:G,old!G:M,7,FALSE)</f>
        <v>0</v>
      </c>
      <c r="X989" s="43" t="str">
        <f>IFERROR(VLOOKUP(V:V,#REF!,3,FALSE),"0")</f>
        <v>0</v>
      </c>
      <c r="Y989" s="19">
        <f t="shared" si="15"/>
        <v>0</v>
      </c>
      <c r="Z989" s="19" t="str">
        <f>IFERROR(VLOOKUP(C:C,#REF!,19,FALSE),"0")</f>
        <v>0</v>
      </c>
    </row>
    <row r="990" spans="1:26" x14ac:dyDescent="0.45">
      <c r="A990" s="32" t="s">
        <v>257</v>
      </c>
      <c r="B990" s="32">
        <v>2</v>
      </c>
      <c r="C990" s="32" t="s">
        <v>35</v>
      </c>
      <c r="D990" s="32" t="s">
        <v>3216</v>
      </c>
      <c r="E990" s="32" t="s">
        <v>3440</v>
      </c>
      <c r="F990" s="32">
        <v>3</v>
      </c>
      <c r="G990" s="78" t="s">
        <v>3441</v>
      </c>
      <c r="H990" s="33" t="s">
        <v>3445</v>
      </c>
      <c r="I990" s="32" t="s">
        <v>3446</v>
      </c>
      <c r="J990" s="32" t="s">
        <v>3221</v>
      </c>
      <c r="K990" s="32" t="s">
        <v>3222</v>
      </c>
      <c r="L990" s="34">
        <v>5.3851996095799999</v>
      </c>
      <c r="M990" s="34">
        <v>3365.7497559899998</v>
      </c>
      <c r="N990" s="32" t="s">
        <v>3447</v>
      </c>
      <c r="O990" s="43" t="e">
        <f>VLOOKUP(U:U,#REF!,5,FALSE)</f>
        <v>#REF!</v>
      </c>
      <c r="P990" s="43" t="e">
        <f>VLOOKUP(U:U,#REF!,4,FALSE)</f>
        <v>#REF!</v>
      </c>
      <c r="Q990" s="43" t="e">
        <f>VLOOKUP(U:U,#REF!,2,FALSE)</f>
        <v>#REF!</v>
      </c>
      <c r="S990" s="35" t="str">
        <f>VLOOKUP(G:G,old!G:J,4,FALSE)</f>
        <v>Ct</v>
      </c>
      <c r="T990" s="35" t="str">
        <f>VLOOKUP(G:G,old!G:K,5,FALSE)</f>
        <v>RID_area</v>
      </c>
      <c r="U990" s="35" t="str">
        <f>VLOOKUP(G:G,old!G:L,6,FALSE)</f>
        <v>MAE NAM CHAO PHRAYA</v>
      </c>
      <c r="V990" s="43">
        <f>VLOOKUP(G:G,old!G:M,7,FALSE)</f>
        <v>0</v>
      </c>
      <c r="X990" s="43" t="str">
        <f>IFERROR(VLOOKUP(V:V,#REF!,3,FALSE),"0")</f>
        <v>0</v>
      </c>
      <c r="Y990" s="19">
        <f t="shared" si="15"/>
        <v>0</v>
      </c>
      <c r="Z990" s="19" t="str">
        <f>IFERROR(VLOOKUP(C:C,#REF!,19,FALSE),"0")</f>
        <v>0</v>
      </c>
    </row>
    <row r="991" spans="1:26" x14ac:dyDescent="0.45">
      <c r="A991" s="32" t="s">
        <v>257</v>
      </c>
      <c r="B991" s="32">
        <v>2</v>
      </c>
      <c r="C991" s="32" t="s">
        <v>35</v>
      </c>
      <c r="D991" s="32" t="s">
        <v>3216</v>
      </c>
      <c r="E991" s="32" t="s">
        <v>3448</v>
      </c>
      <c r="F991" s="32">
        <v>3</v>
      </c>
      <c r="G991" s="78" t="s">
        <v>3449</v>
      </c>
      <c r="H991" s="33" t="s">
        <v>3450</v>
      </c>
      <c r="I991" s="32" t="s">
        <v>3451</v>
      </c>
      <c r="J991" s="32" t="s">
        <v>3221</v>
      </c>
      <c r="K991" s="32" t="s">
        <v>3222</v>
      </c>
      <c r="L991" s="34">
        <v>4.8969864576399997</v>
      </c>
      <c r="M991" s="34">
        <v>3060.6165360199998</v>
      </c>
      <c r="N991" s="32" t="s">
        <v>3452</v>
      </c>
      <c r="O991" s="43" t="e">
        <f>VLOOKUP(U:U,#REF!,5,FALSE)</f>
        <v>#REF!</v>
      </c>
      <c r="P991" s="43" t="e">
        <f>VLOOKUP(U:U,#REF!,4,FALSE)</f>
        <v>#REF!</v>
      </c>
      <c r="Q991" s="43" t="e">
        <f>VLOOKUP(U:U,#REF!,2,FALSE)</f>
        <v>#REF!</v>
      </c>
      <c r="S991" s="35" t="str">
        <f>VLOOKUP(G:G,old!G:J,4,FALSE)</f>
        <v>Ct</v>
      </c>
      <c r="T991" s="35" t="str">
        <f>VLOOKUP(G:G,old!G:K,5,FALSE)</f>
        <v>RID_area</v>
      </c>
      <c r="U991" s="35" t="str">
        <f>VLOOKUP(G:G,old!G:L,6,FALSE)</f>
        <v>MAE NAM CHAO PHRAYA</v>
      </c>
      <c r="V991" s="43">
        <f>VLOOKUP(G:G,old!G:M,7,FALSE)</f>
        <v>0</v>
      </c>
      <c r="X991" s="43" t="str">
        <f>IFERROR(VLOOKUP(V:V,#REF!,3,FALSE),"0")</f>
        <v>0</v>
      </c>
      <c r="Y991" s="19">
        <f t="shared" si="15"/>
        <v>0</v>
      </c>
      <c r="Z991" s="19" t="str">
        <f>IFERROR(VLOOKUP(C:C,#REF!,19,FALSE),"0")</f>
        <v>0</v>
      </c>
    </row>
    <row r="992" spans="1:26" x14ac:dyDescent="0.45">
      <c r="A992" s="32" t="s">
        <v>257</v>
      </c>
      <c r="B992" s="32">
        <v>2</v>
      </c>
      <c r="C992" s="32" t="s">
        <v>35</v>
      </c>
      <c r="D992" s="32" t="s">
        <v>3216</v>
      </c>
      <c r="E992" s="32" t="s">
        <v>3448</v>
      </c>
      <c r="F992" s="32">
        <v>3</v>
      </c>
      <c r="G992" s="78" t="s">
        <v>3449</v>
      </c>
      <c r="H992" s="33" t="s">
        <v>3453</v>
      </c>
      <c r="I992" s="32" t="s">
        <v>3454</v>
      </c>
      <c r="J992" s="32" t="s">
        <v>3221</v>
      </c>
      <c r="K992" s="32" t="s">
        <v>3222</v>
      </c>
      <c r="L992" s="34">
        <v>6.1380297938500004</v>
      </c>
      <c r="M992" s="34">
        <v>3836.2686211599998</v>
      </c>
      <c r="N992" s="32" t="s">
        <v>3455</v>
      </c>
      <c r="O992" s="43" t="e">
        <f>VLOOKUP(U:U,#REF!,5,FALSE)</f>
        <v>#REF!</v>
      </c>
      <c r="P992" s="43" t="e">
        <f>VLOOKUP(U:U,#REF!,4,FALSE)</f>
        <v>#REF!</v>
      </c>
      <c r="Q992" s="43" t="e">
        <f>VLOOKUP(U:U,#REF!,2,FALSE)</f>
        <v>#REF!</v>
      </c>
      <c r="S992" s="35" t="str">
        <f>VLOOKUP(G:G,old!G:J,4,FALSE)</f>
        <v>Ct</v>
      </c>
      <c r="T992" s="35" t="str">
        <f>VLOOKUP(G:G,old!G:K,5,FALSE)</f>
        <v>RID_area</v>
      </c>
      <c r="U992" s="35" t="str">
        <f>VLOOKUP(G:G,old!G:L,6,FALSE)</f>
        <v>MAE NAM CHAO PHRAYA</v>
      </c>
      <c r="V992" s="43">
        <f>VLOOKUP(G:G,old!G:M,7,FALSE)</f>
        <v>0</v>
      </c>
      <c r="X992" s="43" t="str">
        <f>IFERROR(VLOOKUP(V:V,#REF!,3,FALSE),"0")</f>
        <v>0</v>
      </c>
      <c r="Y992" s="19">
        <f t="shared" si="15"/>
        <v>0</v>
      </c>
      <c r="Z992" s="19" t="str">
        <f>IFERROR(VLOOKUP(C:C,#REF!,19,FALSE),"0")</f>
        <v>0</v>
      </c>
    </row>
    <row r="993" spans="1:26" x14ac:dyDescent="0.45">
      <c r="A993" s="32" t="s">
        <v>257</v>
      </c>
      <c r="B993" s="32">
        <v>2</v>
      </c>
      <c r="C993" s="32" t="s">
        <v>35</v>
      </c>
      <c r="D993" s="32" t="s">
        <v>3216</v>
      </c>
      <c r="E993" s="32" t="s">
        <v>3448</v>
      </c>
      <c r="F993" s="32">
        <v>3</v>
      </c>
      <c r="G993" s="78" t="s">
        <v>3449</v>
      </c>
      <c r="H993" s="33" t="s">
        <v>3456</v>
      </c>
      <c r="I993" s="32" t="s">
        <v>3457</v>
      </c>
      <c r="J993" s="32" t="s">
        <v>3221</v>
      </c>
      <c r="K993" s="32" t="s">
        <v>3222</v>
      </c>
      <c r="L993" s="34">
        <v>5.3420259951000002</v>
      </c>
      <c r="M993" s="34">
        <v>3338.7662469400002</v>
      </c>
      <c r="N993" s="32" t="s">
        <v>3458</v>
      </c>
      <c r="O993" s="43" t="e">
        <f>VLOOKUP(U:U,#REF!,5,FALSE)</f>
        <v>#REF!</v>
      </c>
      <c r="P993" s="43" t="e">
        <f>VLOOKUP(U:U,#REF!,4,FALSE)</f>
        <v>#REF!</v>
      </c>
      <c r="Q993" s="43" t="e">
        <f>VLOOKUP(U:U,#REF!,2,FALSE)</f>
        <v>#REF!</v>
      </c>
      <c r="S993" s="35" t="str">
        <f>VLOOKUP(G:G,old!G:J,4,FALSE)</f>
        <v>Ct</v>
      </c>
      <c r="T993" s="35" t="str">
        <f>VLOOKUP(G:G,old!G:K,5,FALSE)</f>
        <v>RID_area</v>
      </c>
      <c r="U993" s="35" t="str">
        <f>VLOOKUP(G:G,old!G:L,6,FALSE)</f>
        <v>MAE NAM CHAO PHRAYA</v>
      </c>
      <c r="V993" s="43">
        <f>VLOOKUP(G:G,old!G:M,7,FALSE)</f>
        <v>0</v>
      </c>
      <c r="X993" s="43" t="str">
        <f>IFERROR(VLOOKUP(V:V,#REF!,3,FALSE),"0")</f>
        <v>0</v>
      </c>
      <c r="Y993" s="19">
        <f t="shared" si="15"/>
        <v>0</v>
      </c>
      <c r="Z993" s="19" t="str">
        <f>IFERROR(VLOOKUP(C:C,#REF!,19,FALSE),"0")</f>
        <v>0</v>
      </c>
    </row>
    <row r="994" spans="1:26" x14ac:dyDescent="0.45">
      <c r="A994" s="32" t="s">
        <v>257</v>
      </c>
      <c r="B994" s="32">
        <v>2</v>
      </c>
      <c r="C994" s="32" t="s">
        <v>35</v>
      </c>
      <c r="D994" s="32" t="s">
        <v>3216</v>
      </c>
      <c r="E994" s="32" t="s">
        <v>3459</v>
      </c>
      <c r="F994" s="32">
        <v>3</v>
      </c>
      <c r="G994" s="78" t="s">
        <v>3460</v>
      </c>
      <c r="H994" s="33" t="s">
        <v>3461</v>
      </c>
      <c r="I994" s="32" t="s">
        <v>3462</v>
      </c>
      <c r="J994" s="32" t="s">
        <v>3221</v>
      </c>
      <c r="K994" s="32" t="s">
        <v>3222</v>
      </c>
      <c r="L994" s="34">
        <v>0.69772626705200003</v>
      </c>
      <c r="M994" s="34">
        <v>436.078916908</v>
      </c>
      <c r="N994" s="32" t="s">
        <v>3463</v>
      </c>
      <c r="O994" s="43" t="e">
        <f>VLOOKUP(U:U,#REF!,5,FALSE)</f>
        <v>#REF!</v>
      </c>
      <c r="P994" s="43" t="e">
        <f>VLOOKUP(U:U,#REF!,4,FALSE)</f>
        <v>#REF!</v>
      </c>
      <c r="Q994" s="43" t="e">
        <f>VLOOKUP(U:U,#REF!,2,FALSE)</f>
        <v>#REF!</v>
      </c>
      <c r="S994" s="35" t="str">
        <f>VLOOKUP(G:G,old!G:J,4,FALSE)</f>
        <v>Ct</v>
      </c>
      <c r="T994" s="35" t="str">
        <f>VLOOKUP(G:G,old!G:K,5,FALSE)</f>
        <v>RID_area</v>
      </c>
      <c r="U994" s="35" t="str">
        <f>VLOOKUP(G:G,old!G:L,6,FALSE)</f>
        <v>MAE NAM CHAO PHRAYA</v>
      </c>
      <c r="V994" s="43">
        <f>VLOOKUP(G:G,old!G:M,7,FALSE)</f>
        <v>0</v>
      </c>
      <c r="X994" s="43" t="str">
        <f>IFERROR(VLOOKUP(V:V,#REF!,3,FALSE),"0")</f>
        <v>0</v>
      </c>
      <c r="Y994" s="19">
        <f t="shared" si="15"/>
        <v>0</v>
      </c>
      <c r="Z994" s="19" t="str">
        <f>IFERROR(VLOOKUP(C:C,#REF!,19,FALSE),"0")</f>
        <v>0</v>
      </c>
    </row>
    <row r="995" spans="1:26" x14ac:dyDescent="0.45">
      <c r="A995" s="32" t="s">
        <v>257</v>
      </c>
      <c r="B995" s="32">
        <v>2</v>
      </c>
      <c r="C995" s="32" t="s">
        <v>35</v>
      </c>
      <c r="D995" s="32" t="s">
        <v>3216</v>
      </c>
      <c r="E995" s="32" t="s">
        <v>3459</v>
      </c>
      <c r="F995" s="32">
        <v>3</v>
      </c>
      <c r="G995" s="78" t="s">
        <v>3460</v>
      </c>
      <c r="H995" s="33" t="s">
        <v>3464</v>
      </c>
      <c r="I995" s="32" t="s">
        <v>3465</v>
      </c>
      <c r="J995" s="32" t="s">
        <v>3221</v>
      </c>
      <c r="K995" s="32" t="s">
        <v>3222</v>
      </c>
      <c r="L995" s="34">
        <v>0.93521823298999995</v>
      </c>
      <c r="M995" s="34">
        <v>584.51139561900004</v>
      </c>
      <c r="N995" s="32" t="s">
        <v>3466</v>
      </c>
      <c r="O995" s="43" t="e">
        <f>VLOOKUP(U:U,#REF!,5,FALSE)</f>
        <v>#REF!</v>
      </c>
      <c r="P995" s="43" t="e">
        <f>VLOOKUP(U:U,#REF!,4,FALSE)</f>
        <v>#REF!</v>
      </c>
      <c r="Q995" s="43" t="e">
        <f>VLOOKUP(U:U,#REF!,2,FALSE)</f>
        <v>#REF!</v>
      </c>
      <c r="S995" s="35" t="str">
        <f>VLOOKUP(G:G,old!G:J,4,FALSE)</f>
        <v>Ct</v>
      </c>
      <c r="T995" s="35" t="str">
        <f>VLOOKUP(G:G,old!G:K,5,FALSE)</f>
        <v>RID_area</v>
      </c>
      <c r="U995" s="35" t="str">
        <f>VLOOKUP(G:G,old!G:L,6,FALSE)</f>
        <v>MAE NAM CHAO PHRAYA</v>
      </c>
      <c r="V995" s="43">
        <f>VLOOKUP(G:G,old!G:M,7,FALSE)</f>
        <v>0</v>
      </c>
      <c r="X995" s="43" t="str">
        <f>IFERROR(VLOOKUP(V:V,#REF!,3,FALSE),"0")</f>
        <v>0</v>
      </c>
      <c r="Y995" s="19">
        <f t="shared" si="15"/>
        <v>0</v>
      </c>
      <c r="Z995" s="19" t="str">
        <f>IFERROR(VLOOKUP(C:C,#REF!,19,FALSE),"0")</f>
        <v>0</v>
      </c>
    </row>
    <row r="996" spans="1:26" x14ac:dyDescent="0.45">
      <c r="A996" s="32" t="s">
        <v>257</v>
      </c>
      <c r="B996" s="32">
        <v>2</v>
      </c>
      <c r="C996" s="32" t="s">
        <v>35</v>
      </c>
      <c r="D996" s="32" t="s">
        <v>3216</v>
      </c>
      <c r="E996" s="32" t="s">
        <v>3459</v>
      </c>
      <c r="F996" s="32">
        <v>3</v>
      </c>
      <c r="G996" s="78" t="s">
        <v>3460</v>
      </c>
      <c r="H996" s="33" t="s">
        <v>3467</v>
      </c>
      <c r="I996" s="32" t="s">
        <v>3468</v>
      </c>
      <c r="J996" s="32" t="s">
        <v>3221</v>
      </c>
      <c r="K996" s="32" t="s">
        <v>3222</v>
      </c>
      <c r="L996" s="34">
        <v>2.43939061282</v>
      </c>
      <c r="M996" s="34">
        <v>1524.61913301</v>
      </c>
      <c r="N996" s="32" t="s">
        <v>3469</v>
      </c>
      <c r="O996" s="43" t="e">
        <f>VLOOKUP(U:U,#REF!,5,FALSE)</f>
        <v>#REF!</v>
      </c>
      <c r="P996" s="43" t="e">
        <f>VLOOKUP(U:U,#REF!,4,FALSE)</f>
        <v>#REF!</v>
      </c>
      <c r="Q996" s="43" t="e">
        <f>VLOOKUP(U:U,#REF!,2,FALSE)</f>
        <v>#REF!</v>
      </c>
      <c r="S996" s="35" t="str">
        <f>VLOOKUP(G:G,old!G:J,4,FALSE)</f>
        <v>Ct</v>
      </c>
      <c r="T996" s="35" t="str">
        <f>VLOOKUP(G:G,old!G:K,5,FALSE)</f>
        <v>RID_area</v>
      </c>
      <c r="U996" s="35" t="str">
        <f>VLOOKUP(G:G,old!G:L,6,FALSE)</f>
        <v>MAE NAM CHAO PHRAYA</v>
      </c>
      <c r="V996" s="43">
        <f>VLOOKUP(G:G,old!G:M,7,FALSE)</f>
        <v>0</v>
      </c>
      <c r="X996" s="43" t="str">
        <f>IFERROR(VLOOKUP(V:V,#REF!,3,FALSE),"0")</f>
        <v>0</v>
      </c>
      <c r="Y996" s="19">
        <f t="shared" si="15"/>
        <v>0</v>
      </c>
      <c r="Z996" s="19" t="str">
        <f>IFERROR(VLOOKUP(C:C,#REF!,19,FALSE),"0")</f>
        <v>0</v>
      </c>
    </row>
    <row r="997" spans="1:26" x14ac:dyDescent="0.45">
      <c r="A997" s="32" t="s">
        <v>257</v>
      </c>
      <c r="B997" s="32">
        <v>2</v>
      </c>
      <c r="C997" s="32" t="s">
        <v>35</v>
      </c>
      <c r="D997" s="32" t="s">
        <v>3216</v>
      </c>
      <c r="E997" s="32" t="s">
        <v>3459</v>
      </c>
      <c r="F997" s="32">
        <v>3</v>
      </c>
      <c r="G997" s="78" t="s">
        <v>3460</v>
      </c>
      <c r="H997" s="33" t="s">
        <v>3470</v>
      </c>
      <c r="I997" s="32" t="s">
        <v>3471</v>
      </c>
      <c r="J997" s="32" t="s">
        <v>3221</v>
      </c>
      <c r="K997" s="32" t="s">
        <v>3222</v>
      </c>
      <c r="L997" s="34">
        <v>1.8523438541299999</v>
      </c>
      <c r="M997" s="34">
        <v>1157.71490883</v>
      </c>
      <c r="N997" s="32" t="s">
        <v>3472</v>
      </c>
      <c r="O997" s="43" t="e">
        <f>VLOOKUP(U:U,#REF!,5,FALSE)</f>
        <v>#REF!</v>
      </c>
      <c r="P997" s="43" t="e">
        <f>VLOOKUP(U:U,#REF!,4,FALSE)</f>
        <v>#REF!</v>
      </c>
      <c r="Q997" s="43" t="e">
        <f>VLOOKUP(U:U,#REF!,2,FALSE)</f>
        <v>#REF!</v>
      </c>
      <c r="S997" s="35" t="str">
        <f>VLOOKUP(G:G,old!G:J,4,FALSE)</f>
        <v>Ct</v>
      </c>
      <c r="T997" s="35" t="str">
        <f>VLOOKUP(G:G,old!G:K,5,FALSE)</f>
        <v>RID_area</v>
      </c>
      <c r="U997" s="35" t="str">
        <f>VLOOKUP(G:G,old!G:L,6,FALSE)</f>
        <v>MAE NAM CHAO PHRAYA</v>
      </c>
      <c r="V997" s="43">
        <f>VLOOKUP(G:G,old!G:M,7,FALSE)</f>
        <v>0</v>
      </c>
      <c r="X997" s="43" t="str">
        <f>IFERROR(VLOOKUP(V:V,#REF!,3,FALSE),"0")</f>
        <v>0</v>
      </c>
      <c r="Y997" s="19">
        <f t="shared" si="15"/>
        <v>0</v>
      </c>
      <c r="Z997" s="19" t="str">
        <f>IFERROR(VLOOKUP(C:C,#REF!,19,FALSE),"0")</f>
        <v>0</v>
      </c>
    </row>
    <row r="998" spans="1:26" x14ac:dyDescent="0.45">
      <c r="A998" s="32" t="s">
        <v>257</v>
      </c>
      <c r="B998" s="32">
        <v>2</v>
      </c>
      <c r="C998" s="32" t="s">
        <v>35</v>
      </c>
      <c r="D998" s="32" t="s">
        <v>3216</v>
      </c>
      <c r="E998" s="32" t="s">
        <v>3473</v>
      </c>
      <c r="F998" s="32">
        <v>3</v>
      </c>
      <c r="G998" s="78" t="s">
        <v>3474</v>
      </c>
      <c r="H998" s="33" t="s">
        <v>3475</v>
      </c>
      <c r="I998" s="32" t="s">
        <v>3476</v>
      </c>
      <c r="J998" s="32" t="s">
        <v>3221</v>
      </c>
      <c r="K998" s="32" t="s">
        <v>3222</v>
      </c>
      <c r="L998" s="34">
        <v>1.0676074098699999</v>
      </c>
      <c r="M998" s="34">
        <v>667.25463116900005</v>
      </c>
      <c r="N998" s="32" t="s">
        <v>3477</v>
      </c>
      <c r="O998" s="43" t="e">
        <f>VLOOKUP(U:U,#REF!,5,FALSE)</f>
        <v>#REF!</v>
      </c>
      <c r="P998" s="43" t="e">
        <f>VLOOKUP(U:U,#REF!,4,FALSE)</f>
        <v>#REF!</v>
      </c>
      <c r="Q998" s="43" t="e">
        <f>VLOOKUP(U:U,#REF!,2,FALSE)</f>
        <v>#REF!</v>
      </c>
      <c r="S998" s="35" t="str">
        <f>VLOOKUP(G:G,old!G:J,4,FALSE)</f>
        <v>Ct</v>
      </c>
      <c r="T998" s="35" t="str">
        <f>VLOOKUP(G:G,old!G:K,5,FALSE)</f>
        <v>RID_area</v>
      </c>
      <c r="U998" s="35" t="str">
        <f>VLOOKUP(G:G,old!G:L,6,FALSE)</f>
        <v>MAE NAM CHAO PHRAYA</v>
      </c>
      <c r="V998" s="43">
        <f>VLOOKUP(G:G,old!G:M,7,FALSE)</f>
        <v>0</v>
      </c>
      <c r="X998" s="43" t="str">
        <f>IFERROR(VLOOKUP(V:V,#REF!,3,FALSE),"0")</f>
        <v>0</v>
      </c>
      <c r="Y998" s="19">
        <f t="shared" si="15"/>
        <v>0</v>
      </c>
      <c r="Z998" s="19" t="str">
        <f>IFERROR(VLOOKUP(C:C,#REF!,19,FALSE),"0")</f>
        <v>0</v>
      </c>
    </row>
    <row r="999" spans="1:26" x14ac:dyDescent="0.45">
      <c r="A999" s="32" t="s">
        <v>257</v>
      </c>
      <c r="B999" s="32">
        <v>2</v>
      </c>
      <c r="C999" s="32" t="s">
        <v>35</v>
      </c>
      <c r="D999" s="32" t="s">
        <v>3216</v>
      </c>
      <c r="E999" s="32" t="s">
        <v>3473</v>
      </c>
      <c r="F999" s="32">
        <v>3</v>
      </c>
      <c r="G999" s="78" t="s">
        <v>3474</v>
      </c>
      <c r="H999" s="33" t="s">
        <v>3478</v>
      </c>
      <c r="I999" s="32" t="s">
        <v>681</v>
      </c>
      <c r="J999" s="32" t="s">
        <v>3221</v>
      </c>
      <c r="K999" s="32" t="s">
        <v>3222</v>
      </c>
      <c r="L999" s="34">
        <v>6.1482444640400002</v>
      </c>
      <c r="M999" s="34">
        <v>3842.6527900299998</v>
      </c>
      <c r="N999" s="32" t="s">
        <v>3479</v>
      </c>
      <c r="O999" s="43" t="e">
        <f>VLOOKUP(U:U,#REF!,5,FALSE)</f>
        <v>#REF!</v>
      </c>
      <c r="P999" s="43" t="e">
        <f>VLOOKUP(U:U,#REF!,4,FALSE)</f>
        <v>#REF!</v>
      </c>
      <c r="Q999" s="43" t="e">
        <f>VLOOKUP(U:U,#REF!,2,FALSE)</f>
        <v>#REF!</v>
      </c>
      <c r="S999" s="35" t="str">
        <f>VLOOKUP(G:G,old!G:J,4,FALSE)</f>
        <v>Ct</v>
      </c>
      <c r="T999" s="35" t="str">
        <f>VLOOKUP(G:G,old!G:K,5,FALSE)</f>
        <v>RID_area</v>
      </c>
      <c r="U999" s="35" t="str">
        <f>VLOOKUP(G:G,old!G:L,6,FALSE)</f>
        <v>MAE NAM CHAO PHRAYA</v>
      </c>
      <c r="V999" s="43">
        <f>VLOOKUP(G:G,old!G:M,7,FALSE)</f>
        <v>0</v>
      </c>
      <c r="X999" s="43" t="str">
        <f>IFERROR(VLOOKUP(V:V,#REF!,3,FALSE),"0")</f>
        <v>0</v>
      </c>
      <c r="Y999" s="19">
        <f t="shared" si="15"/>
        <v>0</v>
      </c>
      <c r="Z999" s="19" t="str">
        <f>IFERROR(VLOOKUP(C:C,#REF!,19,FALSE),"0")</f>
        <v>0</v>
      </c>
    </row>
    <row r="1000" spans="1:26" x14ac:dyDescent="0.45">
      <c r="A1000" s="32" t="s">
        <v>257</v>
      </c>
      <c r="B1000" s="32">
        <v>2</v>
      </c>
      <c r="C1000" s="32" t="s">
        <v>35</v>
      </c>
      <c r="D1000" s="32" t="s">
        <v>3216</v>
      </c>
      <c r="E1000" s="32" t="s">
        <v>3473</v>
      </c>
      <c r="F1000" s="32">
        <v>3</v>
      </c>
      <c r="G1000" s="78" t="s">
        <v>3474</v>
      </c>
      <c r="H1000" s="33" t="s">
        <v>3480</v>
      </c>
      <c r="I1000" s="32" t="s">
        <v>3481</v>
      </c>
      <c r="J1000" s="32" t="s">
        <v>3221</v>
      </c>
      <c r="K1000" s="32" t="s">
        <v>3222</v>
      </c>
      <c r="L1000" s="34">
        <v>9.3537903356500003</v>
      </c>
      <c r="M1000" s="34">
        <v>5846.1189597800003</v>
      </c>
      <c r="N1000" s="32" t="s">
        <v>3482</v>
      </c>
      <c r="O1000" s="43" t="e">
        <f>VLOOKUP(U:U,#REF!,5,FALSE)</f>
        <v>#REF!</v>
      </c>
      <c r="P1000" s="43" t="e">
        <f>VLOOKUP(U:U,#REF!,4,FALSE)</f>
        <v>#REF!</v>
      </c>
      <c r="Q1000" s="43" t="e">
        <f>VLOOKUP(U:U,#REF!,2,FALSE)</f>
        <v>#REF!</v>
      </c>
      <c r="S1000" s="35" t="str">
        <f>VLOOKUP(G:G,old!G:J,4,FALSE)</f>
        <v>Ct</v>
      </c>
      <c r="T1000" s="35" t="str">
        <f>VLOOKUP(G:G,old!G:K,5,FALSE)</f>
        <v>RID_area</v>
      </c>
      <c r="U1000" s="35" t="str">
        <f>VLOOKUP(G:G,old!G:L,6,FALSE)</f>
        <v>MAE NAM CHAO PHRAYA</v>
      </c>
      <c r="V1000" s="43">
        <f>VLOOKUP(G:G,old!G:M,7,FALSE)</f>
        <v>0</v>
      </c>
      <c r="X1000" s="43" t="str">
        <f>IFERROR(VLOOKUP(V:V,#REF!,3,FALSE),"0")</f>
        <v>0</v>
      </c>
      <c r="Y1000" s="19">
        <f t="shared" si="15"/>
        <v>0</v>
      </c>
      <c r="Z1000" s="19" t="str">
        <f>IFERROR(VLOOKUP(C:C,#REF!,19,FALSE),"0")</f>
        <v>0</v>
      </c>
    </row>
    <row r="1001" spans="1:26" x14ac:dyDescent="0.45">
      <c r="A1001" s="32" t="s">
        <v>257</v>
      </c>
      <c r="B1001" s="32">
        <v>2</v>
      </c>
      <c r="C1001" s="32" t="s">
        <v>35</v>
      </c>
      <c r="D1001" s="32" t="s">
        <v>3216</v>
      </c>
      <c r="E1001" s="32" t="s">
        <v>3473</v>
      </c>
      <c r="F1001" s="32">
        <v>3</v>
      </c>
      <c r="G1001" s="78" t="s">
        <v>3474</v>
      </c>
      <c r="H1001" s="33" t="s">
        <v>3483</v>
      </c>
      <c r="I1001" s="32" t="s">
        <v>3484</v>
      </c>
      <c r="J1001" s="32" t="s">
        <v>3221</v>
      </c>
      <c r="K1001" s="32" t="s">
        <v>3222</v>
      </c>
      <c r="L1001" s="34">
        <v>5.1599767702900001</v>
      </c>
      <c r="M1001" s="34">
        <v>3224.9854814300002</v>
      </c>
      <c r="N1001" s="32" t="s">
        <v>3485</v>
      </c>
      <c r="O1001" s="43" t="e">
        <f>VLOOKUP(U:U,#REF!,5,FALSE)</f>
        <v>#REF!</v>
      </c>
      <c r="P1001" s="43" t="e">
        <f>VLOOKUP(U:U,#REF!,4,FALSE)</f>
        <v>#REF!</v>
      </c>
      <c r="Q1001" s="43" t="e">
        <f>VLOOKUP(U:U,#REF!,2,FALSE)</f>
        <v>#REF!</v>
      </c>
      <c r="S1001" s="35" t="str">
        <f>VLOOKUP(G:G,old!G:J,4,FALSE)</f>
        <v>Ct</v>
      </c>
      <c r="T1001" s="35" t="str">
        <f>VLOOKUP(G:G,old!G:K,5,FALSE)</f>
        <v>RID_area</v>
      </c>
      <c r="U1001" s="35" t="str">
        <f>VLOOKUP(G:G,old!G:L,6,FALSE)</f>
        <v>MAE NAM CHAO PHRAYA</v>
      </c>
      <c r="V1001" s="43">
        <f>VLOOKUP(G:G,old!G:M,7,FALSE)</f>
        <v>0</v>
      </c>
      <c r="X1001" s="43" t="str">
        <f>IFERROR(VLOOKUP(V:V,#REF!,3,FALSE),"0")</f>
        <v>0</v>
      </c>
      <c r="Y1001" s="19">
        <f t="shared" si="15"/>
        <v>0</v>
      </c>
      <c r="Z1001" s="19" t="str">
        <f>IFERROR(VLOOKUP(C:C,#REF!,19,FALSE),"0")</f>
        <v>0</v>
      </c>
    </row>
    <row r="1002" spans="1:26" x14ac:dyDescent="0.45">
      <c r="A1002" s="32" t="s">
        <v>257</v>
      </c>
      <c r="B1002" s="32">
        <v>2</v>
      </c>
      <c r="C1002" s="32" t="s">
        <v>35</v>
      </c>
      <c r="D1002" s="32" t="s">
        <v>3216</v>
      </c>
      <c r="E1002" s="32" t="s">
        <v>3473</v>
      </c>
      <c r="F1002" s="32">
        <v>3</v>
      </c>
      <c r="G1002" s="78" t="s">
        <v>3474</v>
      </c>
      <c r="H1002" s="33" t="s">
        <v>3486</v>
      </c>
      <c r="I1002" s="32" t="s">
        <v>3487</v>
      </c>
      <c r="J1002" s="32" t="s">
        <v>3221</v>
      </c>
      <c r="K1002" s="32" t="s">
        <v>3222</v>
      </c>
      <c r="L1002" s="34">
        <v>9.9154987376600001</v>
      </c>
      <c r="M1002" s="34">
        <v>6197.1867110399999</v>
      </c>
      <c r="N1002" s="32" t="s">
        <v>3488</v>
      </c>
      <c r="O1002" s="43" t="e">
        <f>VLOOKUP(U:U,#REF!,5,FALSE)</f>
        <v>#REF!</v>
      </c>
      <c r="P1002" s="43" t="e">
        <f>VLOOKUP(U:U,#REF!,4,FALSE)</f>
        <v>#REF!</v>
      </c>
      <c r="Q1002" s="43" t="e">
        <f>VLOOKUP(U:U,#REF!,2,FALSE)</f>
        <v>#REF!</v>
      </c>
      <c r="S1002" s="35" t="str">
        <f>VLOOKUP(G:G,old!G:J,4,FALSE)</f>
        <v>Ct</v>
      </c>
      <c r="T1002" s="35" t="str">
        <f>VLOOKUP(G:G,old!G:K,5,FALSE)</f>
        <v>RID_area</v>
      </c>
      <c r="U1002" s="35" t="str">
        <f>VLOOKUP(G:G,old!G:L,6,FALSE)</f>
        <v>MAE NAM CHAO PHRAYA</v>
      </c>
      <c r="V1002" s="43">
        <f>VLOOKUP(G:G,old!G:M,7,FALSE)</f>
        <v>0</v>
      </c>
      <c r="X1002" s="43" t="str">
        <f>IFERROR(VLOOKUP(V:V,#REF!,3,FALSE),"0")</f>
        <v>0</v>
      </c>
      <c r="Y1002" s="19">
        <f t="shared" si="15"/>
        <v>0</v>
      </c>
      <c r="Z1002" s="19" t="str">
        <f>IFERROR(VLOOKUP(C:C,#REF!,19,FALSE),"0")</f>
        <v>0</v>
      </c>
    </row>
    <row r="1003" spans="1:26" x14ac:dyDescent="0.45">
      <c r="A1003" s="32" t="s">
        <v>257</v>
      </c>
      <c r="B1003" s="32">
        <v>2</v>
      </c>
      <c r="C1003" s="32" t="s">
        <v>35</v>
      </c>
      <c r="D1003" s="32" t="s">
        <v>3216</v>
      </c>
      <c r="E1003" s="32" t="s">
        <v>3473</v>
      </c>
      <c r="F1003" s="32">
        <v>3</v>
      </c>
      <c r="G1003" s="78" t="s">
        <v>3474</v>
      </c>
      <c r="H1003" s="33" t="s">
        <v>3489</v>
      </c>
      <c r="I1003" s="32" t="s">
        <v>3490</v>
      </c>
      <c r="J1003" s="32" t="s">
        <v>3221</v>
      </c>
      <c r="K1003" s="32" t="s">
        <v>3222</v>
      </c>
      <c r="L1003" s="34">
        <v>4.2306259853499997</v>
      </c>
      <c r="M1003" s="34">
        <v>2644.1412408400001</v>
      </c>
      <c r="N1003" s="32" t="s">
        <v>3491</v>
      </c>
      <c r="O1003" s="43" t="e">
        <f>VLOOKUP(U:U,#REF!,5,FALSE)</f>
        <v>#REF!</v>
      </c>
      <c r="P1003" s="43" t="e">
        <f>VLOOKUP(U:U,#REF!,4,FALSE)</f>
        <v>#REF!</v>
      </c>
      <c r="Q1003" s="43" t="e">
        <f>VLOOKUP(U:U,#REF!,2,FALSE)</f>
        <v>#REF!</v>
      </c>
      <c r="S1003" s="35" t="str">
        <f>VLOOKUP(G:G,old!G:J,4,FALSE)</f>
        <v>Ct</v>
      </c>
      <c r="T1003" s="35" t="str">
        <f>VLOOKUP(G:G,old!G:K,5,FALSE)</f>
        <v>RID_area</v>
      </c>
      <c r="U1003" s="35" t="str">
        <f>VLOOKUP(G:G,old!G:L,6,FALSE)</f>
        <v>MAE NAM CHAO PHRAYA</v>
      </c>
      <c r="V1003" s="43">
        <f>VLOOKUP(G:G,old!G:M,7,FALSE)</f>
        <v>0</v>
      </c>
      <c r="X1003" s="43" t="str">
        <f>IFERROR(VLOOKUP(V:V,#REF!,3,FALSE),"0")</f>
        <v>0</v>
      </c>
      <c r="Y1003" s="19">
        <f t="shared" si="15"/>
        <v>0</v>
      </c>
      <c r="Z1003" s="19" t="str">
        <f>IFERROR(VLOOKUP(C:C,#REF!,19,FALSE),"0")</f>
        <v>0</v>
      </c>
    </row>
    <row r="1004" spans="1:26" x14ac:dyDescent="0.45">
      <c r="A1004" s="32" t="s">
        <v>257</v>
      </c>
      <c r="B1004" s="32">
        <v>2</v>
      </c>
      <c r="C1004" s="32" t="s">
        <v>35</v>
      </c>
      <c r="D1004" s="32" t="s">
        <v>3216</v>
      </c>
      <c r="E1004" s="32" t="s">
        <v>3492</v>
      </c>
      <c r="F1004" s="32">
        <v>3</v>
      </c>
      <c r="G1004" s="78" t="s">
        <v>3493</v>
      </c>
      <c r="H1004" s="33" t="s">
        <v>3494</v>
      </c>
      <c r="I1004" s="32" t="s">
        <v>3495</v>
      </c>
      <c r="J1004" s="32" t="s">
        <v>3221</v>
      </c>
      <c r="K1004" s="32" t="s">
        <v>3222</v>
      </c>
      <c r="L1004" s="34">
        <v>1.35491561399</v>
      </c>
      <c r="M1004" s="34">
        <v>846.82225874400001</v>
      </c>
      <c r="N1004" s="32" t="s">
        <v>3496</v>
      </c>
      <c r="O1004" s="43" t="e">
        <f>VLOOKUP(U:U,#REF!,5,FALSE)</f>
        <v>#REF!</v>
      </c>
      <c r="P1004" s="43" t="e">
        <f>VLOOKUP(U:U,#REF!,4,FALSE)</f>
        <v>#REF!</v>
      </c>
      <c r="Q1004" s="43" t="e">
        <f>VLOOKUP(U:U,#REF!,2,FALSE)</f>
        <v>#REF!</v>
      </c>
      <c r="S1004" s="35" t="str">
        <f>VLOOKUP(G:G,old!G:J,4,FALSE)</f>
        <v>Ct</v>
      </c>
      <c r="T1004" s="35" t="str">
        <f>VLOOKUP(G:G,old!G:K,5,FALSE)</f>
        <v>RID_area</v>
      </c>
      <c r="U1004" s="35" t="str">
        <f>VLOOKUP(G:G,old!G:L,6,FALSE)</f>
        <v>MAE NAM CHAO PHRAYA</v>
      </c>
      <c r="V1004" s="43">
        <f>VLOOKUP(G:G,old!G:M,7,FALSE)</f>
        <v>0</v>
      </c>
      <c r="X1004" s="43" t="str">
        <f>IFERROR(VLOOKUP(V:V,#REF!,3,FALSE),"0")</f>
        <v>0</v>
      </c>
      <c r="Y1004" s="19">
        <f t="shared" si="15"/>
        <v>0</v>
      </c>
      <c r="Z1004" s="19" t="str">
        <f>IFERROR(VLOOKUP(C:C,#REF!,19,FALSE),"0")</f>
        <v>0</v>
      </c>
    </row>
    <row r="1005" spans="1:26" x14ac:dyDescent="0.45">
      <c r="A1005" s="32" t="s">
        <v>257</v>
      </c>
      <c r="B1005" s="32">
        <v>2</v>
      </c>
      <c r="C1005" s="32" t="s">
        <v>35</v>
      </c>
      <c r="D1005" s="32" t="s">
        <v>3216</v>
      </c>
      <c r="E1005" s="32" t="s">
        <v>3492</v>
      </c>
      <c r="F1005" s="32">
        <v>3</v>
      </c>
      <c r="G1005" s="78" t="s">
        <v>3493</v>
      </c>
      <c r="H1005" s="33" t="s">
        <v>3497</v>
      </c>
      <c r="I1005" s="32" t="s">
        <v>3498</v>
      </c>
      <c r="J1005" s="32" t="s">
        <v>3221</v>
      </c>
      <c r="K1005" s="32" t="s">
        <v>3222</v>
      </c>
      <c r="L1005" s="34">
        <v>2.3186103293799998</v>
      </c>
      <c r="M1005" s="34">
        <v>1449.13145586</v>
      </c>
      <c r="N1005" s="32" t="s">
        <v>3499</v>
      </c>
      <c r="O1005" s="43" t="e">
        <f>VLOOKUP(U:U,#REF!,5,FALSE)</f>
        <v>#REF!</v>
      </c>
      <c r="P1005" s="43" t="e">
        <f>VLOOKUP(U:U,#REF!,4,FALSE)</f>
        <v>#REF!</v>
      </c>
      <c r="Q1005" s="43" t="e">
        <f>VLOOKUP(U:U,#REF!,2,FALSE)</f>
        <v>#REF!</v>
      </c>
      <c r="S1005" s="35" t="str">
        <f>VLOOKUP(G:G,old!G:J,4,FALSE)</f>
        <v>Ct</v>
      </c>
      <c r="T1005" s="35" t="str">
        <f>VLOOKUP(G:G,old!G:K,5,FALSE)</f>
        <v>RID_area</v>
      </c>
      <c r="U1005" s="35" t="str">
        <f>VLOOKUP(G:G,old!G:L,6,FALSE)</f>
        <v>MAE NAM CHAO PHRAYA</v>
      </c>
      <c r="V1005" s="43">
        <f>VLOOKUP(G:G,old!G:M,7,FALSE)</f>
        <v>0</v>
      </c>
      <c r="X1005" s="43" t="str">
        <f>IFERROR(VLOOKUP(V:V,#REF!,3,FALSE),"0")</f>
        <v>0</v>
      </c>
      <c r="Y1005" s="19">
        <f t="shared" si="15"/>
        <v>0</v>
      </c>
      <c r="Z1005" s="19" t="str">
        <f>IFERROR(VLOOKUP(C:C,#REF!,19,FALSE),"0")</f>
        <v>0</v>
      </c>
    </row>
    <row r="1006" spans="1:26" x14ac:dyDescent="0.45">
      <c r="A1006" s="32" t="s">
        <v>257</v>
      </c>
      <c r="B1006" s="32">
        <v>2</v>
      </c>
      <c r="C1006" s="32" t="s">
        <v>35</v>
      </c>
      <c r="D1006" s="32" t="s">
        <v>3216</v>
      </c>
      <c r="E1006" s="32" t="s">
        <v>3492</v>
      </c>
      <c r="F1006" s="32">
        <v>3</v>
      </c>
      <c r="G1006" s="78" t="s">
        <v>3493</v>
      </c>
      <c r="H1006" s="33" t="s">
        <v>3500</v>
      </c>
      <c r="I1006" s="32" t="s">
        <v>3501</v>
      </c>
      <c r="J1006" s="32" t="s">
        <v>3221</v>
      </c>
      <c r="K1006" s="32" t="s">
        <v>3222</v>
      </c>
      <c r="L1006" s="34">
        <v>1.60225145268</v>
      </c>
      <c r="M1006" s="34">
        <v>1001.40715793</v>
      </c>
      <c r="N1006" s="32" t="s">
        <v>3502</v>
      </c>
      <c r="O1006" s="43" t="e">
        <f>VLOOKUP(U:U,#REF!,5,FALSE)</f>
        <v>#REF!</v>
      </c>
      <c r="P1006" s="43" t="e">
        <f>VLOOKUP(U:U,#REF!,4,FALSE)</f>
        <v>#REF!</v>
      </c>
      <c r="Q1006" s="43" t="e">
        <f>VLOOKUP(U:U,#REF!,2,FALSE)</f>
        <v>#REF!</v>
      </c>
      <c r="S1006" s="35" t="str">
        <f>VLOOKUP(G:G,old!G:J,4,FALSE)</f>
        <v>Ct</v>
      </c>
      <c r="T1006" s="35" t="str">
        <f>VLOOKUP(G:G,old!G:K,5,FALSE)</f>
        <v>RID_area</v>
      </c>
      <c r="U1006" s="35" t="str">
        <f>VLOOKUP(G:G,old!G:L,6,FALSE)</f>
        <v>MAE NAM CHAO PHRAYA</v>
      </c>
      <c r="V1006" s="43">
        <f>VLOOKUP(G:G,old!G:M,7,FALSE)</f>
        <v>0</v>
      </c>
      <c r="X1006" s="43" t="str">
        <f>IFERROR(VLOOKUP(V:V,#REF!,3,FALSE),"0")</f>
        <v>0</v>
      </c>
      <c r="Y1006" s="19">
        <f t="shared" si="15"/>
        <v>0</v>
      </c>
      <c r="Z1006" s="19" t="str">
        <f>IFERROR(VLOOKUP(C:C,#REF!,19,FALSE),"0")</f>
        <v>0</v>
      </c>
    </row>
    <row r="1007" spans="1:26" x14ac:dyDescent="0.45">
      <c r="A1007" s="32" t="s">
        <v>257</v>
      </c>
      <c r="B1007" s="32">
        <v>2</v>
      </c>
      <c r="C1007" s="32" t="s">
        <v>35</v>
      </c>
      <c r="D1007" s="32" t="s">
        <v>3216</v>
      </c>
      <c r="E1007" s="32" t="s">
        <v>3492</v>
      </c>
      <c r="F1007" s="32">
        <v>3</v>
      </c>
      <c r="G1007" s="78" t="s">
        <v>3493</v>
      </c>
      <c r="H1007" s="33" t="s">
        <v>3503</v>
      </c>
      <c r="I1007" s="32" t="s">
        <v>3504</v>
      </c>
      <c r="J1007" s="32" t="s">
        <v>3221</v>
      </c>
      <c r="K1007" s="32" t="s">
        <v>3222</v>
      </c>
      <c r="L1007" s="34">
        <v>4.04263093434</v>
      </c>
      <c r="M1007" s="34">
        <v>2526.64433396</v>
      </c>
      <c r="N1007" s="32" t="s">
        <v>3505</v>
      </c>
      <c r="O1007" s="43" t="e">
        <f>VLOOKUP(U:U,#REF!,5,FALSE)</f>
        <v>#REF!</v>
      </c>
      <c r="P1007" s="43" t="e">
        <f>VLOOKUP(U:U,#REF!,4,FALSE)</f>
        <v>#REF!</v>
      </c>
      <c r="Q1007" s="43" t="e">
        <f>VLOOKUP(U:U,#REF!,2,FALSE)</f>
        <v>#REF!</v>
      </c>
      <c r="S1007" s="35" t="str">
        <f>VLOOKUP(G:G,old!G:J,4,FALSE)</f>
        <v>Ct</v>
      </c>
      <c r="T1007" s="35" t="str">
        <f>VLOOKUP(G:G,old!G:K,5,FALSE)</f>
        <v>RID_area</v>
      </c>
      <c r="U1007" s="35" t="str">
        <f>VLOOKUP(G:G,old!G:L,6,FALSE)</f>
        <v>MAE NAM CHAO PHRAYA</v>
      </c>
      <c r="V1007" s="43">
        <f>VLOOKUP(G:G,old!G:M,7,FALSE)</f>
        <v>0</v>
      </c>
      <c r="X1007" s="43" t="str">
        <f>IFERROR(VLOOKUP(V:V,#REF!,3,FALSE),"0")</f>
        <v>0</v>
      </c>
      <c r="Y1007" s="19">
        <f t="shared" si="15"/>
        <v>0</v>
      </c>
      <c r="Z1007" s="19" t="str">
        <f>IFERROR(VLOOKUP(C:C,#REF!,19,FALSE),"0")</f>
        <v>0</v>
      </c>
    </row>
    <row r="1008" spans="1:26" x14ac:dyDescent="0.45">
      <c r="A1008" s="32" t="s">
        <v>257</v>
      </c>
      <c r="B1008" s="32">
        <v>2</v>
      </c>
      <c r="C1008" s="32" t="s">
        <v>35</v>
      </c>
      <c r="D1008" s="32" t="s">
        <v>3216</v>
      </c>
      <c r="E1008" s="32" t="s">
        <v>3492</v>
      </c>
      <c r="F1008" s="32">
        <v>3</v>
      </c>
      <c r="G1008" s="78" t="s">
        <v>3493</v>
      </c>
      <c r="H1008" s="33" t="s">
        <v>3506</v>
      </c>
      <c r="I1008" s="32" t="s">
        <v>3507</v>
      </c>
      <c r="J1008" s="32" t="s">
        <v>3221</v>
      </c>
      <c r="K1008" s="32" t="s">
        <v>3222</v>
      </c>
      <c r="L1008" s="34">
        <v>2.9818385313300002</v>
      </c>
      <c r="M1008" s="34">
        <v>1863.64908208</v>
      </c>
      <c r="N1008" s="32" t="s">
        <v>3508</v>
      </c>
      <c r="O1008" s="43" t="e">
        <f>VLOOKUP(U:U,#REF!,5,FALSE)</f>
        <v>#REF!</v>
      </c>
      <c r="P1008" s="43" t="e">
        <f>VLOOKUP(U:U,#REF!,4,FALSE)</f>
        <v>#REF!</v>
      </c>
      <c r="Q1008" s="43" t="e">
        <f>VLOOKUP(U:U,#REF!,2,FALSE)</f>
        <v>#REF!</v>
      </c>
      <c r="S1008" s="35" t="str">
        <f>VLOOKUP(G:G,old!G:J,4,FALSE)</f>
        <v>Ct</v>
      </c>
      <c r="T1008" s="35" t="str">
        <f>VLOOKUP(G:G,old!G:K,5,FALSE)</f>
        <v>RID_area</v>
      </c>
      <c r="U1008" s="35" t="str">
        <f>VLOOKUP(G:G,old!G:L,6,FALSE)</f>
        <v>MAE NAM CHAO PHRAYA</v>
      </c>
      <c r="V1008" s="43">
        <f>VLOOKUP(G:G,old!G:M,7,FALSE)</f>
        <v>0</v>
      </c>
      <c r="X1008" s="43" t="str">
        <f>IFERROR(VLOOKUP(V:V,#REF!,3,FALSE),"0")</f>
        <v>0</v>
      </c>
      <c r="Y1008" s="19">
        <f t="shared" si="15"/>
        <v>0</v>
      </c>
      <c r="Z1008" s="19" t="str">
        <f>IFERROR(VLOOKUP(C:C,#REF!,19,FALSE),"0")</f>
        <v>0</v>
      </c>
    </row>
    <row r="1009" spans="1:26" x14ac:dyDescent="0.45">
      <c r="A1009" s="32" t="s">
        <v>257</v>
      </c>
      <c r="B1009" s="32">
        <v>2</v>
      </c>
      <c r="C1009" s="32" t="s">
        <v>35</v>
      </c>
      <c r="D1009" s="32" t="s">
        <v>3216</v>
      </c>
      <c r="E1009" s="32" t="s">
        <v>3509</v>
      </c>
      <c r="F1009" s="32">
        <v>3</v>
      </c>
      <c r="G1009" s="78" t="s">
        <v>3510</v>
      </c>
      <c r="H1009" s="33" t="s">
        <v>3511</v>
      </c>
      <c r="I1009" s="32" t="s">
        <v>1731</v>
      </c>
      <c r="J1009" s="32" t="s">
        <v>3221</v>
      </c>
      <c r="K1009" s="32" t="s">
        <v>3222</v>
      </c>
      <c r="L1009" s="34">
        <v>73.240284978000005</v>
      </c>
      <c r="M1009" s="34">
        <v>45775.178111300003</v>
      </c>
      <c r="N1009" s="32" t="s">
        <v>3512</v>
      </c>
      <c r="O1009" s="43" t="e">
        <f>VLOOKUP(U:U,#REF!,5,FALSE)</f>
        <v>#REF!</v>
      </c>
      <c r="P1009" s="43" t="e">
        <f>VLOOKUP(U:U,#REF!,4,FALSE)</f>
        <v>#REF!</v>
      </c>
      <c r="Q1009" s="43" t="e">
        <f>VLOOKUP(U:U,#REF!,2,FALSE)</f>
        <v>#REF!</v>
      </c>
      <c r="S1009" s="35" t="str">
        <f>VLOOKUP(G:G,old!G:J,4,FALSE)</f>
        <v>Ct</v>
      </c>
      <c r="T1009" s="35" t="str">
        <f>VLOOKUP(G:G,old!G:K,5,FALSE)</f>
        <v>RID_area</v>
      </c>
      <c r="U1009" s="35" t="str">
        <f>VLOOKUP(G:G,old!G:L,6,FALSE)</f>
        <v>MAE NAM CHAO PHRAYA</v>
      </c>
      <c r="V1009" s="43">
        <f>VLOOKUP(G:G,old!G:M,7,FALSE)</f>
        <v>0</v>
      </c>
      <c r="X1009" s="43" t="str">
        <f>IFERROR(VLOOKUP(V:V,#REF!,3,FALSE),"0")</f>
        <v>0</v>
      </c>
      <c r="Y1009" s="19">
        <f t="shared" si="15"/>
        <v>0</v>
      </c>
      <c r="Z1009" s="19" t="str">
        <f>IFERROR(VLOOKUP(C:C,#REF!,19,FALSE),"0")</f>
        <v>0</v>
      </c>
    </row>
    <row r="1010" spans="1:26" x14ac:dyDescent="0.45">
      <c r="A1010" s="32" t="s">
        <v>257</v>
      </c>
      <c r="B1010" s="32">
        <v>2</v>
      </c>
      <c r="C1010" s="32" t="s">
        <v>35</v>
      </c>
      <c r="D1010" s="32" t="s">
        <v>3216</v>
      </c>
      <c r="E1010" s="32" t="s">
        <v>3509</v>
      </c>
      <c r="F1010" s="32">
        <v>3</v>
      </c>
      <c r="G1010" s="78" t="s">
        <v>3510</v>
      </c>
      <c r="H1010" s="33" t="s">
        <v>3513</v>
      </c>
      <c r="I1010" s="32" t="s">
        <v>3514</v>
      </c>
      <c r="J1010" s="32" t="s">
        <v>3221</v>
      </c>
      <c r="K1010" s="32" t="s">
        <v>3222</v>
      </c>
      <c r="L1010" s="34">
        <v>45.165618890700003</v>
      </c>
      <c r="M1010" s="34">
        <v>28228.5118067</v>
      </c>
      <c r="N1010" s="32" t="s">
        <v>3515</v>
      </c>
      <c r="O1010" s="43" t="e">
        <f>VLOOKUP(U:U,#REF!,5,FALSE)</f>
        <v>#REF!</v>
      </c>
      <c r="P1010" s="43" t="e">
        <f>VLOOKUP(U:U,#REF!,4,FALSE)</f>
        <v>#REF!</v>
      </c>
      <c r="Q1010" s="43" t="e">
        <f>VLOOKUP(U:U,#REF!,2,FALSE)</f>
        <v>#REF!</v>
      </c>
      <c r="S1010" s="35" t="str">
        <f>VLOOKUP(G:G,old!G:J,4,FALSE)</f>
        <v>Ct</v>
      </c>
      <c r="T1010" s="35" t="str">
        <f>VLOOKUP(G:G,old!G:K,5,FALSE)</f>
        <v>RID_area</v>
      </c>
      <c r="U1010" s="35" t="str">
        <f>VLOOKUP(G:G,old!G:L,6,FALSE)</f>
        <v>MAE NAM CHAO PHRAYA</v>
      </c>
      <c r="V1010" s="43">
        <f>VLOOKUP(G:G,old!G:M,7,FALSE)</f>
        <v>0</v>
      </c>
      <c r="X1010" s="43" t="str">
        <f>IFERROR(VLOOKUP(V:V,#REF!,3,FALSE),"0")</f>
        <v>0</v>
      </c>
      <c r="Y1010" s="19">
        <f t="shared" si="15"/>
        <v>0</v>
      </c>
      <c r="Z1010" s="19" t="str">
        <f>IFERROR(VLOOKUP(C:C,#REF!,19,FALSE),"0")</f>
        <v>0</v>
      </c>
    </row>
    <row r="1011" spans="1:26" x14ac:dyDescent="0.45">
      <c r="A1011" s="32" t="s">
        <v>257</v>
      </c>
      <c r="B1011" s="32">
        <v>2</v>
      </c>
      <c r="C1011" s="32" t="s">
        <v>35</v>
      </c>
      <c r="D1011" s="32" t="s">
        <v>3216</v>
      </c>
      <c r="E1011" s="32" t="s">
        <v>3516</v>
      </c>
      <c r="F1011" s="32">
        <v>3</v>
      </c>
      <c r="G1011" s="78" t="s">
        <v>3517</v>
      </c>
      <c r="H1011" s="33" t="s">
        <v>3518</v>
      </c>
      <c r="I1011" s="32" t="s">
        <v>3519</v>
      </c>
      <c r="J1011" s="32" t="s">
        <v>3221</v>
      </c>
      <c r="K1011" s="32" t="s">
        <v>3222</v>
      </c>
      <c r="L1011" s="34">
        <v>6.1876236462399996</v>
      </c>
      <c r="M1011" s="34">
        <v>3867.2647788999998</v>
      </c>
      <c r="N1011" s="32" t="s">
        <v>3520</v>
      </c>
      <c r="O1011" s="43" t="e">
        <f>VLOOKUP(U:U,#REF!,5,FALSE)</f>
        <v>#REF!</v>
      </c>
      <c r="P1011" s="43" t="e">
        <f>VLOOKUP(U:U,#REF!,4,FALSE)</f>
        <v>#REF!</v>
      </c>
      <c r="Q1011" s="43" t="e">
        <f>VLOOKUP(U:U,#REF!,2,FALSE)</f>
        <v>#REF!</v>
      </c>
      <c r="S1011" s="35" t="str">
        <f>VLOOKUP(G:G,old!G:J,4,FALSE)</f>
        <v>Ct</v>
      </c>
      <c r="T1011" s="35" t="str">
        <f>VLOOKUP(G:G,old!G:K,5,FALSE)</f>
        <v>RID_area</v>
      </c>
      <c r="U1011" s="35" t="str">
        <f>VLOOKUP(G:G,old!G:L,6,FALSE)</f>
        <v>MAE NAM CHAO PHRAYA</v>
      </c>
      <c r="V1011" s="43">
        <f>VLOOKUP(G:G,old!G:M,7,FALSE)</f>
        <v>0</v>
      </c>
      <c r="X1011" s="43" t="str">
        <f>IFERROR(VLOOKUP(V:V,#REF!,3,FALSE),"0")</f>
        <v>0</v>
      </c>
      <c r="Y1011" s="19">
        <f t="shared" si="15"/>
        <v>0</v>
      </c>
      <c r="Z1011" s="19" t="str">
        <f>IFERROR(VLOOKUP(C:C,#REF!,19,FALSE),"0")</f>
        <v>0</v>
      </c>
    </row>
    <row r="1012" spans="1:26" x14ac:dyDescent="0.45">
      <c r="A1012" s="32" t="s">
        <v>257</v>
      </c>
      <c r="B1012" s="32">
        <v>2</v>
      </c>
      <c r="C1012" s="32" t="s">
        <v>35</v>
      </c>
      <c r="D1012" s="32" t="s">
        <v>3216</v>
      </c>
      <c r="E1012" s="32" t="s">
        <v>3516</v>
      </c>
      <c r="F1012" s="32">
        <v>3</v>
      </c>
      <c r="G1012" s="78" t="s">
        <v>3517</v>
      </c>
      <c r="H1012" s="33" t="s">
        <v>3521</v>
      </c>
      <c r="I1012" s="32" t="s">
        <v>2742</v>
      </c>
      <c r="J1012" s="32" t="s">
        <v>3221</v>
      </c>
      <c r="K1012" s="32" t="s">
        <v>3222</v>
      </c>
      <c r="L1012" s="34">
        <v>3.52488540493</v>
      </c>
      <c r="M1012" s="34">
        <v>2203.0533780800001</v>
      </c>
      <c r="N1012" s="32" t="s">
        <v>3522</v>
      </c>
      <c r="O1012" s="43" t="e">
        <f>VLOOKUP(U:U,#REF!,5,FALSE)</f>
        <v>#REF!</v>
      </c>
      <c r="P1012" s="43" t="e">
        <f>VLOOKUP(U:U,#REF!,4,FALSE)</f>
        <v>#REF!</v>
      </c>
      <c r="Q1012" s="43" t="e">
        <f>VLOOKUP(U:U,#REF!,2,FALSE)</f>
        <v>#REF!</v>
      </c>
      <c r="S1012" s="35" t="str">
        <f>VLOOKUP(G:G,old!G:J,4,FALSE)</f>
        <v>Ct</v>
      </c>
      <c r="T1012" s="35" t="str">
        <f>VLOOKUP(G:G,old!G:K,5,FALSE)</f>
        <v>RID_area</v>
      </c>
      <c r="U1012" s="35" t="str">
        <f>VLOOKUP(G:G,old!G:L,6,FALSE)</f>
        <v>MAE NAM CHAO PHRAYA</v>
      </c>
      <c r="V1012" s="43">
        <f>VLOOKUP(G:G,old!G:M,7,FALSE)</f>
        <v>0</v>
      </c>
      <c r="X1012" s="43" t="str">
        <f>IFERROR(VLOOKUP(V:V,#REF!,3,FALSE),"0")</f>
        <v>0</v>
      </c>
      <c r="Y1012" s="19">
        <f t="shared" si="15"/>
        <v>0</v>
      </c>
      <c r="Z1012" s="19" t="str">
        <f>IFERROR(VLOOKUP(C:C,#REF!,19,FALSE),"0")</f>
        <v>0</v>
      </c>
    </row>
    <row r="1013" spans="1:26" x14ac:dyDescent="0.45">
      <c r="A1013" s="32" t="s">
        <v>257</v>
      </c>
      <c r="B1013" s="32">
        <v>2</v>
      </c>
      <c r="C1013" s="32" t="s">
        <v>35</v>
      </c>
      <c r="D1013" s="32" t="s">
        <v>3216</v>
      </c>
      <c r="E1013" s="32" t="s">
        <v>3516</v>
      </c>
      <c r="F1013" s="32">
        <v>3</v>
      </c>
      <c r="G1013" s="78" t="s">
        <v>3517</v>
      </c>
      <c r="H1013" s="33" t="s">
        <v>3523</v>
      </c>
      <c r="I1013" s="32" t="s">
        <v>499</v>
      </c>
      <c r="J1013" s="32" t="s">
        <v>3221</v>
      </c>
      <c r="K1013" s="32" t="s">
        <v>3222</v>
      </c>
      <c r="L1013" s="34">
        <v>1.0430804249800001</v>
      </c>
      <c r="M1013" s="34">
        <v>651.92526561299997</v>
      </c>
      <c r="N1013" s="32" t="s">
        <v>3524</v>
      </c>
      <c r="O1013" s="43" t="e">
        <f>VLOOKUP(U:U,#REF!,5,FALSE)</f>
        <v>#REF!</v>
      </c>
      <c r="P1013" s="43" t="e">
        <f>VLOOKUP(U:U,#REF!,4,FALSE)</f>
        <v>#REF!</v>
      </c>
      <c r="Q1013" s="43" t="e">
        <f>VLOOKUP(U:U,#REF!,2,FALSE)</f>
        <v>#REF!</v>
      </c>
      <c r="S1013" s="35" t="str">
        <f>VLOOKUP(G:G,old!G:J,4,FALSE)</f>
        <v>Ct</v>
      </c>
      <c r="T1013" s="35" t="str">
        <f>VLOOKUP(G:G,old!G:K,5,FALSE)</f>
        <v>RID_area</v>
      </c>
      <c r="U1013" s="35" t="str">
        <f>VLOOKUP(G:G,old!G:L,6,FALSE)</f>
        <v>MAE NAM CHAO PHRAYA</v>
      </c>
      <c r="V1013" s="43">
        <f>VLOOKUP(G:G,old!G:M,7,FALSE)</f>
        <v>0</v>
      </c>
      <c r="X1013" s="43" t="str">
        <f>IFERROR(VLOOKUP(V:V,#REF!,3,FALSE),"0")</f>
        <v>0</v>
      </c>
      <c r="Y1013" s="19">
        <f t="shared" si="15"/>
        <v>0</v>
      </c>
      <c r="Z1013" s="19" t="str">
        <f>IFERROR(VLOOKUP(C:C,#REF!,19,FALSE),"0")</f>
        <v>0</v>
      </c>
    </row>
    <row r="1014" spans="1:26" x14ac:dyDescent="0.45">
      <c r="A1014" s="32" t="s">
        <v>257</v>
      </c>
      <c r="B1014" s="32">
        <v>2</v>
      </c>
      <c r="C1014" s="32" t="s">
        <v>35</v>
      </c>
      <c r="D1014" s="32" t="s">
        <v>3216</v>
      </c>
      <c r="E1014" s="32" t="s">
        <v>3516</v>
      </c>
      <c r="F1014" s="32">
        <v>3</v>
      </c>
      <c r="G1014" s="78" t="s">
        <v>3517</v>
      </c>
      <c r="H1014" s="33" t="s">
        <v>3525</v>
      </c>
      <c r="I1014" s="32" t="s">
        <v>3526</v>
      </c>
      <c r="J1014" s="32" t="s">
        <v>3221</v>
      </c>
      <c r="K1014" s="32" t="s">
        <v>3222</v>
      </c>
      <c r="L1014" s="34">
        <v>3.08212783923</v>
      </c>
      <c r="M1014" s="34">
        <v>1926.32989952</v>
      </c>
      <c r="N1014" s="32" t="s">
        <v>3527</v>
      </c>
      <c r="O1014" s="43" t="e">
        <f>VLOOKUP(U:U,#REF!,5,FALSE)</f>
        <v>#REF!</v>
      </c>
      <c r="P1014" s="43" t="e">
        <f>VLOOKUP(U:U,#REF!,4,FALSE)</f>
        <v>#REF!</v>
      </c>
      <c r="Q1014" s="43" t="e">
        <f>VLOOKUP(U:U,#REF!,2,FALSE)</f>
        <v>#REF!</v>
      </c>
      <c r="S1014" s="35" t="str">
        <f>VLOOKUP(G:G,old!G:J,4,FALSE)</f>
        <v>Ct</v>
      </c>
      <c r="T1014" s="35" t="str">
        <f>VLOOKUP(G:G,old!G:K,5,FALSE)</f>
        <v>RID_area</v>
      </c>
      <c r="U1014" s="35" t="str">
        <f>VLOOKUP(G:G,old!G:L,6,FALSE)</f>
        <v>MAE NAM CHAO PHRAYA</v>
      </c>
      <c r="V1014" s="43">
        <f>VLOOKUP(G:G,old!G:M,7,FALSE)</f>
        <v>0</v>
      </c>
      <c r="X1014" s="43" t="str">
        <f>IFERROR(VLOOKUP(V:V,#REF!,3,FALSE),"0")</f>
        <v>0</v>
      </c>
      <c r="Y1014" s="19">
        <f t="shared" si="15"/>
        <v>0</v>
      </c>
      <c r="Z1014" s="19" t="str">
        <f>IFERROR(VLOOKUP(C:C,#REF!,19,FALSE),"0")</f>
        <v>0</v>
      </c>
    </row>
    <row r="1015" spans="1:26" x14ac:dyDescent="0.45">
      <c r="A1015" s="32" t="s">
        <v>257</v>
      </c>
      <c r="B1015" s="32">
        <v>2</v>
      </c>
      <c r="C1015" s="32" t="s">
        <v>35</v>
      </c>
      <c r="D1015" s="32" t="s">
        <v>3216</v>
      </c>
      <c r="E1015" s="32" t="s">
        <v>3516</v>
      </c>
      <c r="F1015" s="32">
        <v>3</v>
      </c>
      <c r="G1015" s="78" t="s">
        <v>3517</v>
      </c>
      <c r="H1015" s="33" t="s">
        <v>3528</v>
      </c>
      <c r="I1015" s="32" t="s">
        <v>3529</v>
      </c>
      <c r="J1015" s="32" t="s">
        <v>3221</v>
      </c>
      <c r="K1015" s="32" t="s">
        <v>3222</v>
      </c>
      <c r="L1015" s="34">
        <v>2.6758923217400001</v>
      </c>
      <c r="M1015" s="34">
        <v>1672.4327010899999</v>
      </c>
      <c r="N1015" s="32" t="s">
        <v>3530</v>
      </c>
      <c r="O1015" s="43" t="e">
        <f>VLOOKUP(U:U,#REF!,5,FALSE)</f>
        <v>#REF!</v>
      </c>
      <c r="P1015" s="43" t="e">
        <f>VLOOKUP(U:U,#REF!,4,FALSE)</f>
        <v>#REF!</v>
      </c>
      <c r="Q1015" s="43" t="e">
        <f>VLOOKUP(U:U,#REF!,2,FALSE)</f>
        <v>#REF!</v>
      </c>
      <c r="S1015" s="35" t="str">
        <f>VLOOKUP(G:G,old!G:J,4,FALSE)</f>
        <v>Ct</v>
      </c>
      <c r="T1015" s="35" t="str">
        <f>VLOOKUP(G:G,old!G:K,5,FALSE)</f>
        <v>RID_area</v>
      </c>
      <c r="U1015" s="35" t="str">
        <f>VLOOKUP(G:G,old!G:L,6,FALSE)</f>
        <v>MAE NAM CHAO PHRAYA</v>
      </c>
      <c r="V1015" s="43">
        <f>VLOOKUP(G:G,old!G:M,7,FALSE)</f>
        <v>0</v>
      </c>
      <c r="X1015" s="43" t="str">
        <f>IFERROR(VLOOKUP(V:V,#REF!,3,FALSE),"0")</f>
        <v>0</v>
      </c>
      <c r="Y1015" s="19">
        <f t="shared" si="15"/>
        <v>0</v>
      </c>
      <c r="Z1015" s="19" t="str">
        <f>IFERROR(VLOOKUP(C:C,#REF!,19,FALSE),"0")</f>
        <v>0</v>
      </c>
    </row>
    <row r="1016" spans="1:26" x14ac:dyDescent="0.45">
      <c r="A1016" s="32" t="s">
        <v>257</v>
      </c>
      <c r="B1016" s="32">
        <v>2</v>
      </c>
      <c r="C1016" s="32" t="s">
        <v>35</v>
      </c>
      <c r="D1016" s="32" t="s">
        <v>3216</v>
      </c>
      <c r="E1016" s="32" t="s">
        <v>3516</v>
      </c>
      <c r="F1016" s="32">
        <v>3</v>
      </c>
      <c r="G1016" s="78" t="s">
        <v>3517</v>
      </c>
      <c r="H1016" s="33" t="s">
        <v>3531</v>
      </c>
      <c r="I1016" s="32" t="s">
        <v>3532</v>
      </c>
      <c r="J1016" s="32" t="s">
        <v>3221</v>
      </c>
      <c r="K1016" s="32" t="s">
        <v>3222</v>
      </c>
      <c r="L1016" s="34">
        <v>1.67064815413</v>
      </c>
      <c r="M1016" s="34">
        <v>1044.1550963300001</v>
      </c>
      <c r="N1016" s="32" t="s">
        <v>3533</v>
      </c>
      <c r="O1016" s="43" t="e">
        <f>VLOOKUP(U:U,#REF!,5,FALSE)</f>
        <v>#REF!</v>
      </c>
      <c r="P1016" s="43" t="e">
        <f>VLOOKUP(U:U,#REF!,4,FALSE)</f>
        <v>#REF!</v>
      </c>
      <c r="Q1016" s="43" t="e">
        <f>VLOOKUP(U:U,#REF!,2,FALSE)</f>
        <v>#REF!</v>
      </c>
      <c r="S1016" s="35" t="str">
        <f>VLOOKUP(G:G,old!G:J,4,FALSE)</f>
        <v>Ct</v>
      </c>
      <c r="T1016" s="35" t="str">
        <f>VLOOKUP(G:G,old!G:K,5,FALSE)</f>
        <v>RID_area</v>
      </c>
      <c r="U1016" s="35" t="str">
        <f>VLOOKUP(G:G,old!G:L,6,FALSE)</f>
        <v>MAE NAM CHAO PHRAYA</v>
      </c>
      <c r="V1016" s="43">
        <f>VLOOKUP(G:G,old!G:M,7,FALSE)</f>
        <v>0</v>
      </c>
      <c r="X1016" s="43" t="str">
        <f>IFERROR(VLOOKUP(V:V,#REF!,3,FALSE),"0")</f>
        <v>0</v>
      </c>
      <c r="Y1016" s="19">
        <f t="shared" si="15"/>
        <v>0</v>
      </c>
      <c r="Z1016" s="19" t="str">
        <f>IFERROR(VLOOKUP(C:C,#REF!,19,FALSE),"0")</f>
        <v>0</v>
      </c>
    </row>
    <row r="1017" spans="1:26" x14ac:dyDescent="0.45">
      <c r="A1017" s="32" t="s">
        <v>257</v>
      </c>
      <c r="B1017" s="32">
        <v>2</v>
      </c>
      <c r="C1017" s="32" t="s">
        <v>35</v>
      </c>
      <c r="D1017" s="32" t="s">
        <v>3216</v>
      </c>
      <c r="E1017" s="32" t="s">
        <v>3516</v>
      </c>
      <c r="F1017" s="32">
        <v>3</v>
      </c>
      <c r="G1017" s="78" t="s">
        <v>3517</v>
      </c>
      <c r="H1017" s="33" t="s">
        <v>3534</v>
      </c>
      <c r="I1017" s="32" t="s">
        <v>2892</v>
      </c>
      <c r="J1017" s="32" t="s">
        <v>3221</v>
      </c>
      <c r="K1017" s="32" t="s">
        <v>3222</v>
      </c>
      <c r="L1017" s="34">
        <v>0.80202591729999995</v>
      </c>
      <c r="M1017" s="34">
        <v>501.26619831199997</v>
      </c>
      <c r="N1017" s="32" t="s">
        <v>3535</v>
      </c>
      <c r="O1017" s="43" t="e">
        <f>VLOOKUP(U:U,#REF!,5,FALSE)</f>
        <v>#REF!</v>
      </c>
      <c r="P1017" s="43" t="e">
        <f>VLOOKUP(U:U,#REF!,4,FALSE)</f>
        <v>#REF!</v>
      </c>
      <c r="Q1017" s="43" t="e">
        <f>VLOOKUP(U:U,#REF!,2,FALSE)</f>
        <v>#REF!</v>
      </c>
      <c r="S1017" s="35" t="str">
        <f>VLOOKUP(G:G,old!G:J,4,FALSE)</f>
        <v>Ct</v>
      </c>
      <c r="T1017" s="35" t="str">
        <f>VLOOKUP(G:G,old!G:K,5,FALSE)</f>
        <v>RID_area</v>
      </c>
      <c r="U1017" s="35" t="str">
        <f>VLOOKUP(G:G,old!G:L,6,FALSE)</f>
        <v>MAE NAM CHAO PHRAYA</v>
      </c>
      <c r="V1017" s="43">
        <f>VLOOKUP(G:G,old!G:M,7,FALSE)</f>
        <v>0</v>
      </c>
      <c r="X1017" s="43" t="str">
        <f>IFERROR(VLOOKUP(V:V,#REF!,3,FALSE),"0")</f>
        <v>0</v>
      </c>
      <c r="Y1017" s="19">
        <f t="shared" si="15"/>
        <v>0</v>
      </c>
      <c r="Z1017" s="19" t="str">
        <f>IFERROR(VLOOKUP(C:C,#REF!,19,FALSE),"0")</f>
        <v>0</v>
      </c>
    </row>
    <row r="1018" spans="1:26" x14ac:dyDescent="0.45">
      <c r="A1018" s="32" t="s">
        <v>257</v>
      </c>
      <c r="B1018" s="32">
        <v>2</v>
      </c>
      <c r="C1018" s="32" t="s">
        <v>35</v>
      </c>
      <c r="D1018" s="32" t="s">
        <v>3216</v>
      </c>
      <c r="E1018" s="32" t="s">
        <v>3536</v>
      </c>
      <c r="F1018" s="32">
        <v>3</v>
      </c>
      <c r="G1018" s="78" t="s">
        <v>3537</v>
      </c>
      <c r="H1018" s="33" t="s">
        <v>3538</v>
      </c>
      <c r="I1018" s="32" t="s">
        <v>3539</v>
      </c>
      <c r="J1018" s="32" t="s">
        <v>3221</v>
      </c>
      <c r="K1018" s="32" t="s">
        <v>3222</v>
      </c>
      <c r="L1018" s="34">
        <v>17.135018866199999</v>
      </c>
      <c r="M1018" s="34">
        <v>10709.3867914</v>
      </c>
      <c r="N1018" s="32" t="s">
        <v>3540</v>
      </c>
      <c r="O1018" s="43" t="e">
        <f>VLOOKUP(U:U,#REF!,5,FALSE)</f>
        <v>#REF!</v>
      </c>
      <c r="P1018" s="43" t="e">
        <f>VLOOKUP(U:U,#REF!,4,FALSE)</f>
        <v>#REF!</v>
      </c>
      <c r="Q1018" s="43" t="e">
        <f>VLOOKUP(U:U,#REF!,2,FALSE)</f>
        <v>#REF!</v>
      </c>
      <c r="S1018" s="35" t="str">
        <f>VLOOKUP(G:G,old!G:J,4,FALSE)</f>
        <v>Ct</v>
      </c>
      <c r="T1018" s="35" t="str">
        <f>VLOOKUP(G:G,old!G:K,5,FALSE)</f>
        <v>RID_area</v>
      </c>
      <c r="U1018" s="35" t="str">
        <f>VLOOKUP(G:G,old!G:L,6,FALSE)</f>
        <v>MAE NAM THA CHIN</v>
      </c>
      <c r="V1018" s="43">
        <f>VLOOKUP(G:G,old!G:M,7,FALSE)</f>
        <v>0</v>
      </c>
      <c r="X1018" s="43" t="str">
        <f>IFERROR(VLOOKUP(V:V,#REF!,3,FALSE),"0")</f>
        <v>0</v>
      </c>
      <c r="Y1018" s="19">
        <f t="shared" si="15"/>
        <v>0</v>
      </c>
      <c r="Z1018" s="19" t="str">
        <f>IFERROR(VLOOKUP(C:C,#REF!,19,FALSE),"0")</f>
        <v>0</v>
      </c>
    </row>
    <row r="1019" spans="1:26" x14ac:dyDescent="0.45">
      <c r="A1019" s="32" t="s">
        <v>257</v>
      </c>
      <c r="B1019" s="32">
        <v>2</v>
      </c>
      <c r="C1019" s="32" t="s">
        <v>35</v>
      </c>
      <c r="D1019" s="32" t="s">
        <v>3216</v>
      </c>
      <c r="E1019" s="32" t="s">
        <v>3536</v>
      </c>
      <c r="F1019" s="32">
        <v>3</v>
      </c>
      <c r="G1019" s="78" t="s">
        <v>3537</v>
      </c>
      <c r="H1019" s="33" t="s">
        <v>3541</v>
      </c>
      <c r="I1019" s="32" t="s">
        <v>3542</v>
      </c>
      <c r="J1019" s="32" t="s">
        <v>3221</v>
      </c>
      <c r="K1019" s="32" t="s">
        <v>3222</v>
      </c>
      <c r="L1019" s="34">
        <v>17.287288709399999</v>
      </c>
      <c r="M1019" s="34">
        <v>10804.555443400001</v>
      </c>
      <c r="N1019" s="32" t="s">
        <v>3543</v>
      </c>
      <c r="O1019" s="43" t="e">
        <f>VLOOKUP(U:U,#REF!,5,FALSE)</f>
        <v>#REF!</v>
      </c>
      <c r="P1019" s="43" t="e">
        <f>VLOOKUP(U:U,#REF!,4,FALSE)</f>
        <v>#REF!</v>
      </c>
      <c r="Q1019" s="43" t="e">
        <f>VLOOKUP(U:U,#REF!,2,FALSE)</f>
        <v>#REF!</v>
      </c>
      <c r="S1019" s="35" t="str">
        <f>VLOOKUP(G:G,old!G:J,4,FALSE)</f>
        <v>Ct</v>
      </c>
      <c r="T1019" s="35" t="str">
        <f>VLOOKUP(G:G,old!G:K,5,FALSE)</f>
        <v>RID_area</v>
      </c>
      <c r="U1019" s="35" t="str">
        <f>VLOOKUP(G:G,old!G:L,6,FALSE)</f>
        <v>MAE NAM THA CHIN</v>
      </c>
      <c r="V1019" s="43">
        <f>VLOOKUP(G:G,old!G:M,7,FALSE)</f>
        <v>0</v>
      </c>
      <c r="X1019" s="43" t="str">
        <f>IFERROR(VLOOKUP(V:V,#REF!,3,FALSE),"0")</f>
        <v>0</v>
      </c>
      <c r="Y1019" s="19">
        <f t="shared" si="15"/>
        <v>0</v>
      </c>
      <c r="Z1019" s="19" t="str">
        <f>IFERROR(VLOOKUP(C:C,#REF!,19,FALSE),"0")</f>
        <v>0</v>
      </c>
    </row>
    <row r="1020" spans="1:26" x14ac:dyDescent="0.45">
      <c r="A1020" s="32" t="s">
        <v>257</v>
      </c>
      <c r="B1020" s="32">
        <v>2</v>
      </c>
      <c r="C1020" s="32" t="s">
        <v>35</v>
      </c>
      <c r="D1020" s="32" t="s">
        <v>3216</v>
      </c>
      <c r="E1020" s="32" t="s">
        <v>3544</v>
      </c>
      <c r="F1020" s="32">
        <v>3</v>
      </c>
      <c r="G1020" s="78" t="s">
        <v>3545</v>
      </c>
      <c r="H1020" s="33" t="s">
        <v>3546</v>
      </c>
      <c r="I1020" s="32" t="s">
        <v>3547</v>
      </c>
      <c r="J1020" s="32" t="s">
        <v>3221</v>
      </c>
      <c r="K1020" s="32" t="s">
        <v>3222</v>
      </c>
      <c r="L1020" s="34">
        <v>5.4414424274700002</v>
      </c>
      <c r="M1020" s="34">
        <v>3400.9015171699998</v>
      </c>
      <c r="N1020" s="32" t="s">
        <v>3548</v>
      </c>
      <c r="O1020" s="43" t="e">
        <f>VLOOKUP(U:U,#REF!,5,FALSE)</f>
        <v>#REF!</v>
      </c>
      <c r="P1020" s="43" t="e">
        <f>VLOOKUP(U:U,#REF!,4,FALSE)</f>
        <v>#REF!</v>
      </c>
      <c r="Q1020" s="43" t="e">
        <f>VLOOKUP(U:U,#REF!,2,FALSE)</f>
        <v>#REF!</v>
      </c>
      <c r="S1020" s="35" t="str">
        <f>VLOOKUP(G:G,old!G:J,4,FALSE)</f>
        <v>Ct</v>
      </c>
      <c r="T1020" s="35" t="str">
        <f>VLOOKUP(G:G,old!G:K,5,FALSE)</f>
        <v>RID_area</v>
      </c>
      <c r="U1020" s="35" t="str">
        <f>VLOOKUP(G:G,old!G:L,6,FALSE)</f>
        <v>MAE NAM CHAO PHRAYA</v>
      </c>
      <c r="V1020" s="43">
        <f>VLOOKUP(G:G,old!G:M,7,FALSE)</f>
        <v>0</v>
      </c>
      <c r="X1020" s="43" t="str">
        <f>IFERROR(VLOOKUP(V:V,#REF!,3,FALSE),"0")</f>
        <v>0</v>
      </c>
      <c r="Y1020" s="19">
        <f t="shared" si="15"/>
        <v>0</v>
      </c>
      <c r="Z1020" s="19" t="str">
        <f>IFERROR(VLOOKUP(C:C,#REF!,19,FALSE),"0")</f>
        <v>0</v>
      </c>
    </row>
    <row r="1021" spans="1:26" x14ac:dyDescent="0.45">
      <c r="A1021" s="32" t="s">
        <v>257</v>
      </c>
      <c r="B1021" s="32">
        <v>2</v>
      </c>
      <c r="C1021" s="32" t="s">
        <v>35</v>
      </c>
      <c r="D1021" s="32" t="s">
        <v>3216</v>
      </c>
      <c r="E1021" s="32" t="s">
        <v>3544</v>
      </c>
      <c r="F1021" s="32">
        <v>3</v>
      </c>
      <c r="G1021" s="78" t="s">
        <v>3545</v>
      </c>
      <c r="H1021" s="33" t="s">
        <v>3549</v>
      </c>
      <c r="I1021" s="32" t="s">
        <v>3550</v>
      </c>
      <c r="J1021" s="32" t="s">
        <v>3221</v>
      </c>
      <c r="K1021" s="32" t="s">
        <v>3222</v>
      </c>
      <c r="L1021" s="34">
        <v>7.0937219905899997</v>
      </c>
      <c r="M1021" s="34">
        <v>4433.5762441200004</v>
      </c>
      <c r="N1021" s="32" t="s">
        <v>3551</v>
      </c>
      <c r="O1021" s="43" t="e">
        <f>VLOOKUP(U:U,#REF!,5,FALSE)</f>
        <v>#REF!</v>
      </c>
      <c r="P1021" s="43" t="e">
        <f>VLOOKUP(U:U,#REF!,4,FALSE)</f>
        <v>#REF!</v>
      </c>
      <c r="Q1021" s="43" t="e">
        <f>VLOOKUP(U:U,#REF!,2,FALSE)</f>
        <v>#REF!</v>
      </c>
      <c r="S1021" s="35" t="str">
        <f>VLOOKUP(G:G,old!G:J,4,FALSE)</f>
        <v>Ct</v>
      </c>
      <c r="T1021" s="35" t="str">
        <f>VLOOKUP(G:G,old!G:K,5,FALSE)</f>
        <v>RID_area</v>
      </c>
      <c r="U1021" s="35" t="str">
        <f>VLOOKUP(G:G,old!G:L,6,FALSE)</f>
        <v>MAE NAM CHAO PHRAYA</v>
      </c>
      <c r="V1021" s="43">
        <f>VLOOKUP(G:G,old!G:M,7,FALSE)</f>
        <v>0</v>
      </c>
      <c r="X1021" s="43" t="str">
        <f>IFERROR(VLOOKUP(V:V,#REF!,3,FALSE),"0")</f>
        <v>0</v>
      </c>
      <c r="Y1021" s="19">
        <f t="shared" si="15"/>
        <v>0</v>
      </c>
      <c r="Z1021" s="19" t="str">
        <f>IFERROR(VLOOKUP(C:C,#REF!,19,FALSE),"0")</f>
        <v>0</v>
      </c>
    </row>
    <row r="1022" spans="1:26" x14ac:dyDescent="0.45">
      <c r="A1022" s="32" t="s">
        <v>257</v>
      </c>
      <c r="B1022" s="32">
        <v>2</v>
      </c>
      <c r="C1022" s="32" t="s">
        <v>35</v>
      </c>
      <c r="D1022" s="32" t="s">
        <v>3216</v>
      </c>
      <c r="E1022" s="32" t="s">
        <v>3552</v>
      </c>
      <c r="F1022" s="32">
        <v>3</v>
      </c>
      <c r="G1022" s="78" t="s">
        <v>3553</v>
      </c>
      <c r="H1022" s="33" t="s">
        <v>3554</v>
      </c>
      <c r="I1022" s="32" t="s">
        <v>3555</v>
      </c>
      <c r="J1022" s="32" t="s">
        <v>3221</v>
      </c>
      <c r="K1022" s="32" t="s">
        <v>3222</v>
      </c>
      <c r="L1022" s="34">
        <v>3.34571369795</v>
      </c>
      <c r="M1022" s="34">
        <v>2091.07106122</v>
      </c>
      <c r="N1022" s="32" t="s">
        <v>3556</v>
      </c>
      <c r="O1022" s="43" t="e">
        <f>VLOOKUP(U:U,#REF!,5,FALSE)</f>
        <v>#REF!</v>
      </c>
      <c r="P1022" s="43" t="e">
        <f>VLOOKUP(U:U,#REF!,4,FALSE)</f>
        <v>#REF!</v>
      </c>
      <c r="Q1022" s="43" t="e">
        <f>VLOOKUP(U:U,#REF!,2,FALSE)</f>
        <v>#REF!</v>
      </c>
      <c r="S1022" s="35" t="str">
        <f>VLOOKUP(G:G,old!G:J,4,FALSE)</f>
        <v>Ct</v>
      </c>
      <c r="T1022" s="35" t="str">
        <f>VLOOKUP(G:G,old!G:K,5,FALSE)</f>
        <v>RID_area</v>
      </c>
      <c r="U1022" s="35" t="str">
        <f>VLOOKUP(G:G,old!G:L,6,FALSE)</f>
        <v>MAE NAM CHAO PHRAYA</v>
      </c>
      <c r="V1022" s="43">
        <f>VLOOKUP(G:G,old!G:M,7,FALSE)</f>
        <v>0</v>
      </c>
      <c r="X1022" s="43" t="str">
        <f>IFERROR(VLOOKUP(V:V,#REF!,3,FALSE),"0")</f>
        <v>0</v>
      </c>
      <c r="Y1022" s="19">
        <f t="shared" si="15"/>
        <v>0</v>
      </c>
      <c r="Z1022" s="19" t="str">
        <f>IFERROR(VLOOKUP(C:C,#REF!,19,FALSE),"0")</f>
        <v>0</v>
      </c>
    </row>
    <row r="1023" spans="1:26" x14ac:dyDescent="0.45">
      <c r="A1023" s="32" t="s">
        <v>257</v>
      </c>
      <c r="B1023" s="32">
        <v>2</v>
      </c>
      <c r="C1023" s="32" t="s">
        <v>35</v>
      </c>
      <c r="D1023" s="32" t="s">
        <v>3216</v>
      </c>
      <c r="E1023" s="32" t="s">
        <v>3552</v>
      </c>
      <c r="F1023" s="32">
        <v>3</v>
      </c>
      <c r="G1023" s="78" t="s">
        <v>3553</v>
      </c>
      <c r="H1023" s="33" t="s">
        <v>3557</v>
      </c>
      <c r="I1023" s="32" t="s">
        <v>3558</v>
      </c>
      <c r="J1023" s="32" t="s">
        <v>3221</v>
      </c>
      <c r="K1023" s="32" t="s">
        <v>3222</v>
      </c>
      <c r="L1023" s="34">
        <v>3.1536493879399998</v>
      </c>
      <c r="M1023" s="34">
        <v>1971.0308674600001</v>
      </c>
      <c r="N1023" s="32" t="s">
        <v>3559</v>
      </c>
      <c r="O1023" s="43" t="e">
        <f>VLOOKUP(U:U,#REF!,5,FALSE)</f>
        <v>#REF!</v>
      </c>
      <c r="P1023" s="43" t="e">
        <f>VLOOKUP(U:U,#REF!,4,FALSE)</f>
        <v>#REF!</v>
      </c>
      <c r="Q1023" s="43" t="e">
        <f>VLOOKUP(U:U,#REF!,2,FALSE)</f>
        <v>#REF!</v>
      </c>
      <c r="S1023" s="35" t="str">
        <f>VLOOKUP(G:G,old!G:J,4,FALSE)</f>
        <v>Ct</v>
      </c>
      <c r="T1023" s="35" t="str">
        <f>VLOOKUP(G:G,old!G:K,5,FALSE)</f>
        <v>RID_area</v>
      </c>
      <c r="U1023" s="35" t="str">
        <f>VLOOKUP(G:G,old!G:L,6,FALSE)</f>
        <v>MAE NAM CHAO PHRAYA</v>
      </c>
      <c r="V1023" s="43">
        <f>VLOOKUP(G:G,old!G:M,7,FALSE)</f>
        <v>0</v>
      </c>
      <c r="X1023" s="43" t="str">
        <f>IFERROR(VLOOKUP(V:V,#REF!,3,FALSE),"0")</f>
        <v>0</v>
      </c>
      <c r="Y1023" s="19">
        <f t="shared" si="15"/>
        <v>0</v>
      </c>
      <c r="Z1023" s="19" t="str">
        <f>IFERROR(VLOOKUP(C:C,#REF!,19,FALSE),"0")</f>
        <v>0</v>
      </c>
    </row>
    <row r="1024" spans="1:26" x14ac:dyDescent="0.45">
      <c r="A1024" s="32" t="s">
        <v>257</v>
      </c>
      <c r="B1024" s="32">
        <v>2</v>
      </c>
      <c r="C1024" s="32" t="s">
        <v>35</v>
      </c>
      <c r="D1024" s="32" t="s">
        <v>3216</v>
      </c>
      <c r="E1024" s="32" t="s">
        <v>3552</v>
      </c>
      <c r="F1024" s="32">
        <v>3</v>
      </c>
      <c r="G1024" s="78" t="s">
        <v>3553</v>
      </c>
      <c r="H1024" s="33" t="s">
        <v>3560</v>
      </c>
      <c r="I1024" s="32" t="s">
        <v>3561</v>
      </c>
      <c r="J1024" s="32" t="s">
        <v>3221</v>
      </c>
      <c r="K1024" s="32" t="s">
        <v>3222</v>
      </c>
      <c r="L1024" s="34">
        <v>2.4158398288399998</v>
      </c>
      <c r="M1024" s="34">
        <v>1509.8998930299999</v>
      </c>
      <c r="N1024" s="32" t="s">
        <v>3562</v>
      </c>
      <c r="O1024" s="43" t="e">
        <f>VLOOKUP(U:U,#REF!,5,FALSE)</f>
        <v>#REF!</v>
      </c>
      <c r="P1024" s="43" t="e">
        <f>VLOOKUP(U:U,#REF!,4,FALSE)</f>
        <v>#REF!</v>
      </c>
      <c r="Q1024" s="43" t="e">
        <f>VLOOKUP(U:U,#REF!,2,FALSE)</f>
        <v>#REF!</v>
      </c>
      <c r="S1024" s="35" t="str">
        <f>VLOOKUP(G:G,old!G:J,4,FALSE)</f>
        <v>Ct</v>
      </c>
      <c r="T1024" s="35" t="str">
        <f>VLOOKUP(G:G,old!G:K,5,FALSE)</f>
        <v>RID_area</v>
      </c>
      <c r="U1024" s="35" t="str">
        <f>VLOOKUP(G:G,old!G:L,6,FALSE)</f>
        <v>MAE NAM CHAO PHRAYA</v>
      </c>
      <c r="V1024" s="43">
        <f>VLOOKUP(G:G,old!G:M,7,FALSE)</f>
        <v>0</v>
      </c>
      <c r="X1024" s="43" t="str">
        <f>IFERROR(VLOOKUP(V:V,#REF!,3,FALSE),"0")</f>
        <v>0</v>
      </c>
      <c r="Y1024" s="19">
        <f t="shared" si="15"/>
        <v>0</v>
      </c>
      <c r="Z1024" s="19" t="str">
        <f>IFERROR(VLOOKUP(C:C,#REF!,19,FALSE),"0")</f>
        <v>0</v>
      </c>
    </row>
    <row r="1025" spans="1:26" x14ac:dyDescent="0.45">
      <c r="A1025" s="32" t="s">
        <v>257</v>
      </c>
      <c r="B1025" s="32">
        <v>2</v>
      </c>
      <c r="C1025" s="32" t="s">
        <v>35</v>
      </c>
      <c r="D1025" s="32" t="s">
        <v>3216</v>
      </c>
      <c r="E1025" s="32" t="s">
        <v>3552</v>
      </c>
      <c r="F1025" s="32">
        <v>3</v>
      </c>
      <c r="G1025" s="78" t="s">
        <v>3553</v>
      </c>
      <c r="H1025" s="33" t="s">
        <v>3563</v>
      </c>
      <c r="I1025" s="32" t="s">
        <v>3564</v>
      </c>
      <c r="J1025" s="32" t="s">
        <v>3221</v>
      </c>
      <c r="K1025" s="32" t="s">
        <v>3222</v>
      </c>
      <c r="L1025" s="34">
        <v>3.00766945208</v>
      </c>
      <c r="M1025" s="34">
        <v>1879.79340755</v>
      </c>
      <c r="N1025" s="32" t="s">
        <v>3565</v>
      </c>
      <c r="O1025" s="43" t="e">
        <f>VLOOKUP(U:U,#REF!,5,FALSE)</f>
        <v>#REF!</v>
      </c>
      <c r="P1025" s="43" t="e">
        <f>VLOOKUP(U:U,#REF!,4,FALSE)</f>
        <v>#REF!</v>
      </c>
      <c r="Q1025" s="43" t="e">
        <f>VLOOKUP(U:U,#REF!,2,FALSE)</f>
        <v>#REF!</v>
      </c>
      <c r="S1025" s="35" t="str">
        <f>VLOOKUP(G:G,old!G:J,4,FALSE)</f>
        <v>Ct</v>
      </c>
      <c r="T1025" s="35" t="str">
        <f>VLOOKUP(G:G,old!G:K,5,FALSE)</f>
        <v>RID_area</v>
      </c>
      <c r="U1025" s="35" t="str">
        <f>VLOOKUP(G:G,old!G:L,6,FALSE)</f>
        <v>MAE NAM CHAO PHRAYA</v>
      </c>
      <c r="V1025" s="43">
        <f>VLOOKUP(G:G,old!G:M,7,FALSE)</f>
        <v>0</v>
      </c>
      <c r="X1025" s="43" t="str">
        <f>IFERROR(VLOOKUP(V:V,#REF!,3,FALSE),"0")</f>
        <v>0</v>
      </c>
      <c r="Y1025" s="19">
        <f t="shared" si="15"/>
        <v>0</v>
      </c>
      <c r="Z1025" s="19" t="str">
        <f>IFERROR(VLOOKUP(C:C,#REF!,19,FALSE),"0")</f>
        <v>0</v>
      </c>
    </row>
    <row r="1026" spans="1:26" x14ac:dyDescent="0.45">
      <c r="A1026" s="32" t="s">
        <v>257</v>
      </c>
      <c r="B1026" s="32">
        <v>2</v>
      </c>
      <c r="C1026" s="32" t="s">
        <v>35</v>
      </c>
      <c r="D1026" s="32" t="s">
        <v>3216</v>
      </c>
      <c r="E1026" s="32" t="s">
        <v>3566</v>
      </c>
      <c r="F1026" s="32">
        <v>3</v>
      </c>
      <c r="G1026" s="78" t="s">
        <v>3567</v>
      </c>
      <c r="H1026" s="33" t="s">
        <v>3568</v>
      </c>
      <c r="I1026" s="32" t="s">
        <v>1141</v>
      </c>
      <c r="J1026" s="32" t="s">
        <v>3221</v>
      </c>
      <c r="K1026" s="32" t="s">
        <v>3222</v>
      </c>
      <c r="L1026" s="34">
        <v>8.5312189658499999</v>
      </c>
      <c r="M1026" s="34">
        <v>5332.0118536600003</v>
      </c>
      <c r="N1026" s="32" t="s">
        <v>3569</v>
      </c>
      <c r="O1026" s="43" t="e">
        <f>VLOOKUP(U:U,#REF!,5,FALSE)</f>
        <v>#REF!</v>
      </c>
      <c r="P1026" s="43" t="e">
        <f>VLOOKUP(U:U,#REF!,4,FALSE)</f>
        <v>#REF!</v>
      </c>
      <c r="Q1026" s="43" t="e">
        <f>VLOOKUP(U:U,#REF!,2,FALSE)</f>
        <v>#REF!</v>
      </c>
      <c r="S1026" s="35" t="str">
        <f>VLOOKUP(G:G,old!G:J,4,FALSE)</f>
        <v>Ct</v>
      </c>
      <c r="T1026" s="35" t="str">
        <f>VLOOKUP(G:G,old!G:K,5,FALSE)</f>
        <v>RID_area</v>
      </c>
      <c r="U1026" s="35" t="str">
        <f>VLOOKUP(G:G,old!G:L,6,FALSE)</f>
        <v>MAE NAM CHAO PHRAYA</v>
      </c>
      <c r="V1026" s="43">
        <f>VLOOKUP(G:G,old!G:M,7,FALSE)</f>
        <v>0</v>
      </c>
      <c r="X1026" s="43" t="str">
        <f>IFERROR(VLOOKUP(V:V,#REF!,3,FALSE),"0")</f>
        <v>0</v>
      </c>
      <c r="Y1026" s="19">
        <f t="shared" si="15"/>
        <v>0</v>
      </c>
      <c r="Z1026" s="19" t="str">
        <f>IFERROR(VLOOKUP(C:C,#REF!,19,FALSE),"0")</f>
        <v>0</v>
      </c>
    </row>
    <row r="1027" spans="1:26" x14ac:dyDescent="0.45">
      <c r="A1027" s="32" t="s">
        <v>257</v>
      </c>
      <c r="B1027" s="32">
        <v>2</v>
      </c>
      <c r="C1027" s="32" t="s">
        <v>35</v>
      </c>
      <c r="D1027" s="32" t="s">
        <v>3216</v>
      </c>
      <c r="E1027" s="32" t="s">
        <v>3570</v>
      </c>
      <c r="F1027" s="32">
        <v>3</v>
      </c>
      <c r="G1027" s="78" t="s">
        <v>3571</v>
      </c>
      <c r="H1027" s="33" t="s">
        <v>3572</v>
      </c>
      <c r="I1027" s="32" t="s">
        <v>3573</v>
      </c>
      <c r="J1027" s="32" t="s">
        <v>3221</v>
      </c>
      <c r="K1027" s="32" t="s">
        <v>3222</v>
      </c>
      <c r="L1027" s="34">
        <v>10.509624172500001</v>
      </c>
      <c r="M1027" s="34">
        <v>6568.5151078099998</v>
      </c>
      <c r="N1027" s="32" t="s">
        <v>3574</v>
      </c>
      <c r="O1027" s="43" t="e">
        <f>VLOOKUP(U:U,#REF!,5,FALSE)</f>
        <v>#REF!</v>
      </c>
      <c r="P1027" s="43" t="e">
        <f>VLOOKUP(U:U,#REF!,4,FALSE)</f>
        <v>#REF!</v>
      </c>
      <c r="Q1027" s="43" t="e">
        <f>VLOOKUP(U:U,#REF!,2,FALSE)</f>
        <v>#REF!</v>
      </c>
      <c r="S1027" s="35" t="str">
        <f>VLOOKUP(G:G,old!G:J,4,FALSE)</f>
        <v>Ct</v>
      </c>
      <c r="T1027" s="35" t="str">
        <f>VLOOKUP(G:G,old!G:K,5,FALSE)</f>
        <v>RID_area</v>
      </c>
      <c r="U1027" s="35" t="str">
        <f>VLOOKUP(G:G,old!G:L,6,FALSE)</f>
        <v>MAE NAM CHAO PHRAYA</v>
      </c>
      <c r="V1027" s="43">
        <f>VLOOKUP(G:G,old!G:M,7,FALSE)</f>
        <v>0</v>
      </c>
      <c r="X1027" s="43" t="str">
        <f>IFERROR(VLOOKUP(V:V,#REF!,3,FALSE),"0")</f>
        <v>0</v>
      </c>
      <c r="Y1027" s="19">
        <f t="shared" si="15"/>
        <v>0</v>
      </c>
      <c r="Z1027" s="19" t="str">
        <f>IFERROR(VLOOKUP(C:C,#REF!,19,FALSE),"0")</f>
        <v>0</v>
      </c>
    </row>
    <row r="1028" spans="1:26" x14ac:dyDescent="0.45">
      <c r="A1028" s="32" t="s">
        <v>257</v>
      </c>
      <c r="B1028" s="32">
        <v>2</v>
      </c>
      <c r="C1028" s="32" t="s">
        <v>35</v>
      </c>
      <c r="D1028" s="32" t="s">
        <v>3216</v>
      </c>
      <c r="E1028" s="32" t="s">
        <v>3570</v>
      </c>
      <c r="F1028" s="32">
        <v>3</v>
      </c>
      <c r="G1028" s="78" t="s">
        <v>3571</v>
      </c>
      <c r="H1028" s="33" t="s">
        <v>3575</v>
      </c>
      <c r="I1028" s="32" t="s">
        <v>3576</v>
      </c>
      <c r="J1028" s="32" t="s">
        <v>3221</v>
      </c>
      <c r="K1028" s="32" t="s">
        <v>3222</v>
      </c>
      <c r="L1028" s="34">
        <v>4.6881254272400001</v>
      </c>
      <c r="M1028" s="34">
        <v>2930.07839203</v>
      </c>
      <c r="N1028" s="32" t="s">
        <v>3577</v>
      </c>
      <c r="O1028" s="43" t="e">
        <f>VLOOKUP(U:U,#REF!,5,FALSE)</f>
        <v>#REF!</v>
      </c>
      <c r="P1028" s="43" t="e">
        <f>VLOOKUP(U:U,#REF!,4,FALSE)</f>
        <v>#REF!</v>
      </c>
      <c r="Q1028" s="43" t="e">
        <f>VLOOKUP(U:U,#REF!,2,FALSE)</f>
        <v>#REF!</v>
      </c>
      <c r="S1028" s="35" t="str">
        <f>VLOOKUP(G:G,old!G:J,4,FALSE)</f>
        <v>Ct</v>
      </c>
      <c r="T1028" s="35" t="str">
        <f>VLOOKUP(G:G,old!G:K,5,FALSE)</f>
        <v>RID_area</v>
      </c>
      <c r="U1028" s="35" t="str">
        <f>VLOOKUP(G:G,old!G:L,6,FALSE)</f>
        <v>MAE NAM CHAO PHRAYA</v>
      </c>
      <c r="V1028" s="43">
        <f>VLOOKUP(G:G,old!G:M,7,FALSE)</f>
        <v>0</v>
      </c>
      <c r="X1028" s="43" t="str">
        <f>IFERROR(VLOOKUP(V:V,#REF!,3,FALSE),"0")</f>
        <v>0</v>
      </c>
      <c r="Y1028" s="19">
        <f t="shared" ref="Y1028:Y1091" si="16">X1028*1</f>
        <v>0</v>
      </c>
      <c r="Z1028" s="19" t="str">
        <f>IFERROR(VLOOKUP(C:C,#REF!,19,FALSE),"0")</f>
        <v>0</v>
      </c>
    </row>
    <row r="1029" spans="1:26" x14ac:dyDescent="0.45">
      <c r="A1029" s="32" t="s">
        <v>257</v>
      </c>
      <c r="B1029" s="32">
        <v>2</v>
      </c>
      <c r="C1029" s="32" t="s">
        <v>35</v>
      </c>
      <c r="D1029" s="32" t="s">
        <v>3216</v>
      </c>
      <c r="E1029" s="32" t="s">
        <v>3570</v>
      </c>
      <c r="F1029" s="32">
        <v>3</v>
      </c>
      <c r="G1029" s="78" t="s">
        <v>3571</v>
      </c>
      <c r="H1029" s="33" t="s">
        <v>3578</v>
      </c>
      <c r="I1029" s="32" t="s">
        <v>3579</v>
      </c>
      <c r="J1029" s="32" t="s">
        <v>3221</v>
      </c>
      <c r="K1029" s="32" t="s">
        <v>3222</v>
      </c>
      <c r="L1029" s="34">
        <v>8.21925818287</v>
      </c>
      <c r="M1029" s="34">
        <v>5137.0363642900002</v>
      </c>
      <c r="N1029" s="32" t="s">
        <v>3580</v>
      </c>
      <c r="O1029" s="43" t="e">
        <f>VLOOKUP(U:U,#REF!,5,FALSE)</f>
        <v>#REF!</v>
      </c>
      <c r="P1029" s="43" t="e">
        <f>VLOOKUP(U:U,#REF!,4,FALSE)</f>
        <v>#REF!</v>
      </c>
      <c r="Q1029" s="43" t="e">
        <f>VLOOKUP(U:U,#REF!,2,FALSE)</f>
        <v>#REF!</v>
      </c>
      <c r="S1029" s="35" t="str">
        <f>VLOOKUP(G:G,old!G:J,4,FALSE)</f>
        <v>Ct</v>
      </c>
      <c r="T1029" s="35" t="str">
        <f>VLOOKUP(G:G,old!G:K,5,FALSE)</f>
        <v>RID_area</v>
      </c>
      <c r="U1029" s="35" t="str">
        <f>VLOOKUP(G:G,old!G:L,6,FALSE)</f>
        <v>MAE NAM CHAO PHRAYA</v>
      </c>
      <c r="V1029" s="43">
        <f>VLOOKUP(G:G,old!G:M,7,FALSE)</f>
        <v>0</v>
      </c>
      <c r="X1029" s="43" t="str">
        <f>IFERROR(VLOOKUP(V:V,#REF!,3,FALSE),"0")</f>
        <v>0</v>
      </c>
      <c r="Y1029" s="19">
        <f t="shared" si="16"/>
        <v>0</v>
      </c>
      <c r="Z1029" s="19" t="str">
        <f>IFERROR(VLOOKUP(C:C,#REF!,19,FALSE),"0")</f>
        <v>0</v>
      </c>
    </row>
    <row r="1030" spans="1:26" x14ac:dyDescent="0.45">
      <c r="A1030" s="32" t="s">
        <v>257</v>
      </c>
      <c r="B1030" s="32">
        <v>2</v>
      </c>
      <c r="C1030" s="32" t="s">
        <v>35</v>
      </c>
      <c r="D1030" s="32" t="s">
        <v>3216</v>
      </c>
      <c r="E1030" s="32" t="s">
        <v>3581</v>
      </c>
      <c r="F1030" s="32">
        <v>3</v>
      </c>
      <c r="G1030" s="78" t="s">
        <v>3582</v>
      </c>
      <c r="H1030" s="33" t="s">
        <v>3583</v>
      </c>
      <c r="I1030" s="32" t="s">
        <v>3584</v>
      </c>
      <c r="J1030" s="32" t="s">
        <v>3221</v>
      </c>
      <c r="K1030" s="32" t="s">
        <v>3222</v>
      </c>
      <c r="L1030" s="34">
        <v>2.0363066456599999</v>
      </c>
      <c r="M1030" s="34">
        <v>1272.6916535400001</v>
      </c>
      <c r="N1030" s="32" t="s">
        <v>3585</v>
      </c>
      <c r="O1030" s="43" t="e">
        <f>VLOOKUP(U:U,#REF!,5,FALSE)</f>
        <v>#REF!</v>
      </c>
      <c r="P1030" s="43" t="e">
        <f>VLOOKUP(U:U,#REF!,4,FALSE)</f>
        <v>#REF!</v>
      </c>
      <c r="Q1030" s="43" t="e">
        <f>VLOOKUP(U:U,#REF!,2,FALSE)</f>
        <v>#REF!</v>
      </c>
      <c r="S1030" s="35" t="str">
        <f>VLOOKUP(G:G,old!G:J,4,FALSE)</f>
        <v>Ct</v>
      </c>
      <c r="T1030" s="35" t="str">
        <f>VLOOKUP(G:G,old!G:K,5,FALSE)</f>
        <v>RID_area</v>
      </c>
      <c r="U1030" s="35" t="str">
        <f>VLOOKUP(G:G,old!G:L,6,FALSE)</f>
        <v>MAE NAM CHAO PHRAYA</v>
      </c>
      <c r="V1030" s="43">
        <f>VLOOKUP(G:G,old!G:M,7,FALSE)</f>
        <v>0</v>
      </c>
      <c r="X1030" s="43" t="str">
        <f>IFERROR(VLOOKUP(V:V,#REF!,3,FALSE),"0")</f>
        <v>0</v>
      </c>
      <c r="Y1030" s="19">
        <f t="shared" si="16"/>
        <v>0</v>
      </c>
      <c r="Z1030" s="19" t="str">
        <f>IFERROR(VLOOKUP(C:C,#REF!,19,FALSE),"0")</f>
        <v>0</v>
      </c>
    </row>
    <row r="1031" spans="1:26" x14ac:dyDescent="0.45">
      <c r="A1031" s="32" t="s">
        <v>257</v>
      </c>
      <c r="B1031" s="32">
        <v>2</v>
      </c>
      <c r="C1031" s="32" t="s">
        <v>35</v>
      </c>
      <c r="D1031" s="32" t="s">
        <v>3216</v>
      </c>
      <c r="E1031" s="32" t="s">
        <v>3581</v>
      </c>
      <c r="F1031" s="32">
        <v>3</v>
      </c>
      <c r="G1031" s="78" t="s">
        <v>3582</v>
      </c>
      <c r="H1031" s="33" t="s">
        <v>3586</v>
      </c>
      <c r="I1031" s="32" t="s">
        <v>3587</v>
      </c>
      <c r="J1031" s="32" t="s">
        <v>3221</v>
      </c>
      <c r="K1031" s="32" t="s">
        <v>3222</v>
      </c>
      <c r="L1031" s="34">
        <v>2.38077018761</v>
      </c>
      <c r="M1031" s="34">
        <v>1487.9813672600001</v>
      </c>
      <c r="N1031" s="32" t="s">
        <v>3588</v>
      </c>
      <c r="O1031" s="43" t="e">
        <f>VLOOKUP(U:U,#REF!,5,FALSE)</f>
        <v>#REF!</v>
      </c>
      <c r="P1031" s="43" t="e">
        <f>VLOOKUP(U:U,#REF!,4,FALSE)</f>
        <v>#REF!</v>
      </c>
      <c r="Q1031" s="43" t="e">
        <f>VLOOKUP(U:U,#REF!,2,FALSE)</f>
        <v>#REF!</v>
      </c>
      <c r="S1031" s="35" t="str">
        <f>VLOOKUP(G:G,old!G:J,4,FALSE)</f>
        <v>Ct</v>
      </c>
      <c r="T1031" s="35" t="str">
        <f>VLOOKUP(G:G,old!G:K,5,FALSE)</f>
        <v>RID_area</v>
      </c>
      <c r="U1031" s="35" t="str">
        <f>VLOOKUP(G:G,old!G:L,6,FALSE)</f>
        <v>MAE NAM CHAO PHRAYA</v>
      </c>
      <c r="V1031" s="43">
        <f>VLOOKUP(G:G,old!G:M,7,FALSE)</f>
        <v>0</v>
      </c>
      <c r="X1031" s="43" t="str">
        <f>IFERROR(VLOOKUP(V:V,#REF!,3,FALSE),"0")</f>
        <v>0</v>
      </c>
      <c r="Y1031" s="19">
        <f t="shared" si="16"/>
        <v>0</v>
      </c>
      <c r="Z1031" s="19" t="str">
        <f>IFERROR(VLOOKUP(C:C,#REF!,19,FALSE),"0")</f>
        <v>0</v>
      </c>
    </row>
    <row r="1032" spans="1:26" x14ac:dyDescent="0.45">
      <c r="A1032" s="32" t="s">
        <v>257</v>
      </c>
      <c r="B1032" s="32">
        <v>2</v>
      </c>
      <c r="C1032" s="32" t="s">
        <v>35</v>
      </c>
      <c r="D1032" s="32" t="s">
        <v>3216</v>
      </c>
      <c r="E1032" s="32" t="s">
        <v>3581</v>
      </c>
      <c r="F1032" s="32">
        <v>3</v>
      </c>
      <c r="G1032" s="78" t="s">
        <v>3582</v>
      </c>
      <c r="H1032" s="33" t="s">
        <v>3589</v>
      </c>
      <c r="I1032" s="32" t="s">
        <v>3590</v>
      </c>
      <c r="J1032" s="32" t="s">
        <v>3221</v>
      </c>
      <c r="K1032" s="32" t="s">
        <v>3222</v>
      </c>
      <c r="L1032" s="34">
        <v>3.0185488628199999</v>
      </c>
      <c r="M1032" s="34">
        <v>1886.5930392600001</v>
      </c>
      <c r="N1032" s="32" t="s">
        <v>3591</v>
      </c>
      <c r="O1032" s="43" t="e">
        <f>VLOOKUP(U:U,#REF!,5,FALSE)</f>
        <v>#REF!</v>
      </c>
      <c r="P1032" s="43" t="e">
        <f>VLOOKUP(U:U,#REF!,4,FALSE)</f>
        <v>#REF!</v>
      </c>
      <c r="Q1032" s="43" t="e">
        <f>VLOOKUP(U:U,#REF!,2,FALSE)</f>
        <v>#REF!</v>
      </c>
      <c r="S1032" s="35" t="str">
        <f>VLOOKUP(G:G,old!G:J,4,FALSE)</f>
        <v>Ct</v>
      </c>
      <c r="T1032" s="35" t="str">
        <f>VLOOKUP(G:G,old!G:K,5,FALSE)</f>
        <v>RID_area</v>
      </c>
      <c r="U1032" s="35" t="str">
        <f>VLOOKUP(G:G,old!G:L,6,FALSE)</f>
        <v>MAE NAM CHAO PHRAYA</v>
      </c>
      <c r="V1032" s="43">
        <f>VLOOKUP(G:G,old!G:M,7,FALSE)</f>
        <v>0</v>
      </c>
      <c r="X1032" s="43" t="str">
        <f>IFERROR(VLOOKUP(V:V,#REF!,3,FALSE),"0")</f>
        <v>0</v>
      </c>
      <c r="Y1032" s="19">
        <f t="shared" si="16"/>
        <v>0</v>
      </c>
      <c r="Z1032" s="19" t="str">
        <f>IFERROR(VLOOKUP(C:C,#REF!,19,FALSE),"0")</f>
        <v>0</v>
      </c>
    </row>
    <row r="1033" spans="1:26" x14ac:dyDescent="0.45">
      <c r="A1033" s="32" t="s">
        <v>257</v>
      </c>
      <c r="B1033" s="32">
        <v>2</v>
      </c>
      <c r="C1033" s="32" t="s">
        <v>35</v>
      </c>
      <c r="D1033" s="32" t="s">
        <v>3216</v>
      </c>
      <c r="E1033" s="32" t="s">
        <v>3592</v>
      </c>
      <c r="F1033" s="32">
        <v>3</v>
      </c>
      <c r="G1033" s="78" t="s">
        <v>3593</v>
      </c>
      <c r="H1033" s="33" t="s">
        <v>3594</v>
      </c>
      <c r="I1033" s="32" t="s">
        <v>3595</v>
      </c>
      <c r="J1033" s="32" t="s">
        <v>3221</v>
      </c>
      <c r="K1033" s="32" t="s">
        <v>3222</v>
      </c>
      <c r="L1033" s="34">
        <v>6.5296065428299999</v>
      </c>
      <c r="M1033" s="34">
        <v>4081.0040892699999</v>
      </c>
      <c r="N1033" s="32" t="s">
        <v>3596</v>
      </c>
      <c r="O1033" s="43" t="e">
        <f>VLOOKUP(U:U,#REF!,5,FALSE)</f>
        <v>#REF!</v>
      </c>
      <c r="P1033" s="43" t="e">
        <f>VLOOKUP(U:U,#REF!,4,FALSE)</f>
        <v>#REF!</v>
      </c>
      <c r="Q1033" s="43" t="e">
        <f>VLOOKUP(U:U,#REF!,2,FALSE)</f>
        <v>#REF!</v>
      </c>
      <c r="S1033" s="35" t="str">
        <f>VLOOKUP(G:G,old!G:J,4,FALSE)</f>
        <v>Ct</v>
      </c>
      <c r="T1033" s="35" t="str">
        <f>VLOOKUP(G:G,old!G:K,5,FALSE)</f>
        <v>RID_area</v>
      </c>
      <c r="U1033" s="35" t="str">
        <f>VLOOKUP(G:G,old!G:L,6,FALSE)</f>
        <v>MAE NAM CHAO PHRAYA</v>
      </c>
      <c r="V1033" s="43">
        <f>VLOOKUP(G:G,old!G:M,7,FALSE)</f>
        <v>0</v>
      </c>
      <c r="X1033" s="43" t="str">
        <f>IFERROR(VLOOKUP(V:V,#REF!,3,FALSE),"0")</f>
        <v>0</v>
      </c>
      <c r="Y1033" s="19">
        <f t="shared" si="16"/>
        <v>0</v>
      </c>
      <c r="Z1033" s="19" t="str">
        <f>IFERROR(VLOOKUP(C:C,#REF!,19,FALSE),"0")</f>
        <v>0</v>
      </c>
    </row>
    <row r="1034" spans="1:26" x14ac:dyDescent="0.45">
      <c r="A1034" s="32" t="s">
        <v>257</v>
      </c>
      <c r="B1034" s="32">
        <v>2</v>
      </c>
      <c r="C1034" s="32" t="s">
        <v>35</v>
      </c>
      <c r="D1034" s="32" t="s">
        <v>3216</v>
      </c>
      <c r="E1034" s="32" t="s">
        <v>3592</v>
      </c>
      <c r="F1034" s="32">
        <v>3</v>
      </c>
      <c r="G1034" s="78" t="s">
        <v>3593</v>
      </c>
      <c r="H1034" s="33" t="s">
        <v>3597</v>
      </c>
      <c r="I1034" s="32" t="s">
        <v>3598</v>
      </c>
      <c r="J1034" s="32" t="s">
        <v>3221</v>
      </c>
      <c r="K1034" s="32" t="s">
        <v>3222</v>
      </c>
      <c r="L1034" s="34">
        <v>6.6547826309499998</v>
      </c>
      <c r="M1034" s="34">
        <v>4159.2391443400002</v>
      </c>
      <c r="N1034" s="32" t="s">
        <v>3599</v>
      </c>
      <c r="O1034" s="43" t="e">
        <f>VLOOKUP(U:U,#REF!,5,FALSE)</f>
        <v>#REF!</v>
      </c>
      <c r="P1034" s="43" t="e">
        <f>VLOOKUP(U:U,#REF!,4,FALSE)</f>
        <v>#REF!</v>
      </c>
      <c r="Q1034" s="43" t="e">
        <f>VLOOKUP(U:U,#REF!,2,FALSE)</f>
        <v>#REF!</v>
      </c>
      <c r="S1034" s="35" t="str">
        <f>VLOOKUP(G:G,old!G:J,4,FALSE)</f>
        <v>Ct</v>
      </c>
      <c r="T1034" s="35" t="str">
        <f>VLOOKUP(G:G,old!G:K,5,FALSE)</f>
        <v>RID_area</v>
      </c>
      <c r="U1034" s="35" t="str">
        <f>VLOOKUP(G:G,old!G:L,6,FALSE)</f>
        <v>MAE NAM CHAO PHRAYA</v>
      </c>
      <c r="V1034" s="43">
        <f>VLOOKUP(G:G,old!G:M,7,FALSE)</f>
        <v>0</v>
      </c>
      <c r="X1034" s="43" t="str">
        <f>IFERROR(VLOOKUP(V:V,#REF!,3,FALSE),"0")</f>
        <v>0</v>
      </c>
      <c r="Y1034" s="19">
        <f t="shared" si="16"/>
        <v>0</v>
      </c>
      <c r="Z1034" s="19" t="str">
        <f>IFERROR(VLOOKUP(C:C,#REF!,19,FALSE),"0")</f>
        <v>0</v>
      </c>
    </row>
    <row r="1035" spans="1:26" x14ac:dyDescent="0.45">
      <c r="A1035" s="32" t="s">
        <v>257</v>
      </c>
      <c r="B1035" s="32">
        <v>2</v>
      </c>
      <c r="C1035" s="32" t="s">
        <v>35</v>
      </c>
      <c r="D1035" s="32" t="s">
        <v>3216</v>
      </c>
      <c r="E1035" s="32" t="s">
        <v>3600</v>
      </c>
      <c r="F1035" s="32">
        <v>3</v>
      </c>
      <c r="G1035" s="78" t="s">
        <v>3601</v>
      </c>
      <c r="H1035" s="33" t="s">
        <v>3602</v>
      </c>
      <c r="I1035" s="32" t="s">
        <v>3603</v>
      </c>
      <c r="J1035" s="32" t="s">
        <v>3221</v>
      </c>
      <c r="K1035" s="32" t="s">
        <v>3222</v>
      </c>
      <c r="L1035" s="34">
        <v>10.6098144721</v>
      </c>
      <c r="M1035" s="34">
        <v>6631.1340450600001</v>
      </c>
      <c r="N1035" s="32" t="s">
        <v>3604</v>
      </c>
      <c r="O1035" s="43" t="e">
        <f>VLOOKUP(U:U,#REF!,5,FALSE)</f>
        <v>#REF!</v>
      </c>
      <c r="P1035" s="43" t="e">
        <f>VLOOKUP(U:U,#REF!,4,FALSE)</f>
        <v>#REF!</v>
      </c>
      <c r="Q1035" s="43" t="e">
        <f>VLOOKUP(U:U,#REF!,2,FALSE)</f>
        <v>#REF!</v>
      </c>
      <c r="S1035" s="35" t="str">
        <f>VLOOKUP(G:G,old!G:J,4,FALSE)</f>
        <v>Ct</v>
      </c>
      <c r="T1035" s="35" t="str">
        <f>VLOOKUP(G:G,old!G:K,5,FALSE)</f>
        <v>RID_area</v>
      </c>
      <c r="U1035" s="35" t="str">
        <f>VLOOKUP(G:G,old!G:L,6,FALSE)</f>
        <v>MAE NAM CHAO PHRAYA</v>
      </c>
      <c r="V1035" s="43">
        <f>VLOOKUP(G:G,old!G:M,7,FALSE)</f>
        <v>0</v>
      </c>
      <c r="X1035" s="43" t="str">
        <f>IFERROR(VLOOKUP(V:V,#REF!,3,FALSE),"0")</f>
        <v>0</v>
      </c>
      <c r="Y1035" s="19">
        <f t="shared" si="16"/>
        <v>0</v>
      </c>
      <c r="Z1035" s="19" t="str">
        <f>IFERROR(VLOOKUP(C:C,#REF!,19,FALSE),"0")</f>
        <v>0</v>
      </c>
    </row>
    <row r="1036" spans="1:26" x14ac:dyDescent="0.45">
      <c r="A1036" s="32" t="s">
        <v>257</v>
      </c>
      <c r="B1036" s="32">
        <v>2</v>
      </c>
      <c r="C1036" s="32" t="s">
        <v>35</v>
      </c>
      <c r="D1036" s="32" t="s">
        <v>3216</v>
      </c>
      <c r="E1036" s="32" t="s">
        <v>3600</v>
      </c>
      <c r="F1036" s="32">
        <v>3</v>
      </c>
      <c r="G1036" s="78" t="s">
        <v>3601</v>
      </c>
      <c r="H1036" s="33" t="s">
        <v>3605</v>
      </c>
      <c r="I1036" s="32" t="s">
        <v>3606</v>
      </c>
      <c r="J1036" s="32" t="s">
        <v>3221</v>
      </c>
      <c r="K1036" s="32" t="s">
        <v>3222</v>
      </c>
      <c r="L1036" s="34">
        <v>3.0397188770799999</v>
      </c>
      <c r="M1036" s="34">
        <v>1899.8242981799999</v>
      </c>
      <c r="N1036" s="32" t="s">
        <v>3607</v>
      </c>
      <c r="O1036" s="43" t="e">
        <f>VLOOKUP(U:U,#REF!,5,FALSE)</f>
        <v>#REF!</v>
      </c>
      <c r="P1036" s="43" t="e">
        <f>VLOOKUP(U:U,#REF!,4,FALSE)</f>
        <v>#REF!</v>
      </c>
      <c r="Q1036" s="43" t="e">
        <f>VLOOKUP(U:U,#REF!,2,FALSE)</f>
        <v>#REF!</v>
      </c>
      <c r="S1036" s="35" t="str">
        <f>VLOOKUP(G:G,old!G:J,4,FALSE)</f>
        <v>Ct</v>
      </c>
      <c r="T1036" s="35" t="str">
        <f>VLOOKUP(G:G,old!G:K,5,FALSE)</f>
        <v>RID_area</v>
      </c>
      <c r="U1036" s="35" t="str">
        <f>VLOOKUP(G:G,old!G:L,6,FALSE)</f>
        <v>MAE NAM CHAO PHRAYA</v>
      </c>
      <c r="V1036" s="43">
        <f>VLOOKUP(G:G,old!G:M,7,FALSE)</f>
        <v>0</v>
      </c>
      <c r="X1036" s="43" t="str">
        <f>IFERROR(VLOOKUP(V:V,#REF!,3,FALSE),"0")</f>
        <v>0</v>
      </c>
      <c r="Y1036" s="19">
        <f t="shared" si="16"/>
        <v>0</v>
      </c>
      <c r="Z1036" s="19" t="str">
        <f>IFERROR(VLOOKUP(C:C,#REF!,19,FALSE),"0")</f>
        <v>0</v>
      </c>
    </row>
    <row r="1037" spans="1:26" x14ac:dyDescent="0.45">
      <c r="A1037" s="32" t="s">
        <v>257</v>
      </c>
      <c r="B1037" s="32">
        <v>2</v>
      </c>
      <c r="C1037" s="32" t="s">
        <v>35</v>
      </c>
      <c r="D1037" s="32" t="s">
        <v>3216</v>
      </c>
      <c r="E1037" s="32" t="s">
        <v>3600</v>
      </c>
      <c r="F1037" s="32">
        <v>3</v>
      </c>
      <c r="G1037" s="78" t="s">
        <v>3601</v>
      </c>
      <c r="H1037" s="33" t="s">
        <v>3608</v>
      </c>
      <c r="I1037" s="32" t="s">
        <v>3609</v>
      </c>
      <c r="J1037" s="32" t="s">
        <v>3221</v>
      </c>
      <c r="K1037" s="32" t="s">
        <v>3222</v>
      </c>
      <c r="L1037" s="34">
        <v>5.6341630870800001</v>
      </c>
      <c r="M1037" s="34">
        <v>3521.3519294299999</v>
      </c>
      <c r="N1037" s="32" t="s">
        <v>3610</v>
      </c>
      <c r="O1037" s="43" t="e">
        <f>VLOOKUP(U:U,#REF!,5,FALSE)</f>
        <v>#REF!</v>
      </c>
      <c r="P1037" s="43" t="e">
        <f>VLOOKUP(U:U,#REF!,4,FALSE)</f>
        <v>#REF!</v>
      </c>
      <c r="Q1037" s="43" t="e">
        <f>VLOOKUP(U:U,#REF!,2,FALSE)</f>
        <v>#REF!</v>
      </c>
      <c r="S1037" s="35" t="str">
        <f>VLOOKUP(G:G,old!G:J,4,FALSE)</f>
        <v>Ct</v>
      </c>
      <c r="T1037" s="35" t="str">
        <f>VLOOKUP(G:G,old!G:K,5,FALSE)</f>
        <v>RID_area</v>
      </c>
      <c r="U1037" s="35" t="str">
        <f>VLOOKUP(G:G,old!G:L,6,FALSE)</f>
        <v>MAE NAM CHAO PHRAYA</v>
      </c>
      <c r="V1037" s="43">
        <f>VLOOKUP(G:G,old!G:M,7,FALSE)</f>
        <v>0</v>
      </c>
      <c r="X1037" s="43" t="str">
        <f>IFERROR(VLOOKUP(V:V,#REF!,3,FALSE),"0")</f>
        <v>0</v>
      </c>
      <c r="Y1037" s="19">
        <f t="shared" si="16"/>
        <v>0</v>
      </c>
      <c r="Z1037" s="19" t="str">
        <f>IFERROR(VLOOKUP(C:C,#REF!,19,FALSE),"0")</f>
        <v>0</v>
      </c>
    </row>
    <row r="1038" spans="1:26" x14ac:dyDescent="0.45">
      <c r="A1038" s="32" t="s">
        <v>257</v>
      </c>
      <c r="B1038" s="32">
        <v>2</v>
      </c>
      <c r="C1038" s="32" t="s">
        <v>35</v>
      </c>
      <c r="D1038" s="32" t="s">
        <v>3216</v>
      </c>
      <c r="E1038" s="32" t="s">
        <v>3600</v>
      </c>
      <c r="F1038" s="32">
        <v>3</v>
      </c>
      <c r="G1038" s="78" t="s">
        <v>3601</v>
      </c>
      <c r="H1038" s="33" t="s">
        <v>3611</v>
      </c>
      <c r="I1038" s="32" t="s">
        <v>3612</v>
      </c>
      <c r="J1038" s="32" t="s">
        <v>3221</v>
      </c>
      <c r="K1038" s="32" t="s">
        <v>3222</v>
      </c>
      <c r="L1038" s="34">
        <v>5.5687033592499997</v>
      </c>
      <c r="M1038" s="34">
        <v>3480.4395995300001</v>
      </c>
      <c r="N1038" s="32" t="s">
        <v>3613</v>
      </c>
      <c r="O1038" s="43" t="e">
        <f>VLOOKUP(U:U,#REF!,5,FALSE)</f>
        <v>#REF!</v>
      </c>
      <c r="P1038" s="43" t="e">
        <f>VLOOKUP(U:U,#REF!,4,FALSE)</f>
        <v>#REF!</v>
      </c>
      <c r="Q1038" s="43" t="e">
        <f>VLOOKUP(U:U,#REF!,2,FALSE)</f>
        <v>#REF!</v>
      </c>
      <c r="S1038" s="35" t="str">
        <f>VLOOKUP(G:G,old!G:J,4,FALSE)</f>
        <v>Ct</v>
      </c>
      <c r="T1038" s="35" t="str">
        <f>VLOOKUP(G:G,old!G:K,5,FALSE)</f>
        <v>RID_area</v>
      </c>
      <c r="U1038" s="35" t="str">
        <f>VLOOKUP(G:G,old!G:L,6,FALSE)</f>
        <v>MAE NAM CHAO PHRAYA</v>
      </c>
      <c r="V1038" s="43">
        <f>VLOOKUP(G:G,old!G:M,7,FALSE)</f>
        <v>0</v>
      </c>
      <c r="X1038" s="43" t="str">
        <f>IFERROR(VLOOKUP(V:V,#REF!,3,FALSE),"0")</f>
        <v>0</v>
      </c>
      <c r="Y1038" s="19">
        <f t="shared" si="16"/>
        <v>0</v>
      </c>
      <c r="Z1038" s="19" t="str">
        <f>IFERROR(VLOOKUP(C:C,#REF!,19,FALSE),"0")</f>
        <v>0</v>
      </c>
    </row>
    <row r="1039" spans="1:26" x14ac:dyDescent="0.45">
      <c r="A1039" s="32" t="s">
        <v>257</v>
      </c>
      <c r="B1039" s="32">
        <v>2</v>
      </c>
      <c r="C1039" s="32" t="s">
        <v>35</v>
      </c>
      <c r="D1039" s="32" t="s">
        <v>3216</v>
      </c>
      <c r="E1039" s="32" t="s">
        <v>3600</v>
      </c>
      <c r="F1039" s="32">
        <v>3</v>
      </c>
      <c r="G1039" s="78" t="s">
        <v>3601</v>
      </c>
      <c r="H1039" s="33" t="s">
        <v>3614</v>
      </c>
      <c r="I1039" s="32" t="s">
        <v>3615</v>
      </c>
      <c r="J1039" s="32" t="s">
        <v>3221</v>
      </c>
      <c r="K1039" s="32" t="s">
        <v>3222</v>
      </c>
      <c r="L1039" s="34">
        <v>7.6595042542399998</v>
      </c>
      <c r="M1039" s="34">
        <v>4787.1901588999999</v>
      </c>
      <c r="N1039" s="32" t="s">
        <v>3616</v>
      </c>
      <c r="O1039" s="43" t="e">
        <f>VLOOKUP(U:U,#REF!,5,FALSE)</f>
        <v>#REF!</v>
      </c>
      <c r="P1039" s="43" t="e">
        <f>VLOOKUP(U:U,#REF!,4,FALSE)</f>
        <v>#REF!</v>
      </c>
      <c r="Q1039" s="43" t="e">
        <f>VLOOKUP(U:U,#REF!,2,FALSE)</f>
        <v>#REF!</v>
      </c>
      <c r="S1039" s="35" t="str">
        <f>VLOOKUP(G:G,old!G:J,4,FALSE)</f>
        <v>Ct</v>
      </c>
      <c r="T1039" s="35" t="str">
        <f>VLOOKUP(G:G,old!G:K,5,FALSE)</f>
        <v>RID_area</v>
      </c>
      <c r="U1039" s="35" t="str">
        <f>VLOOKUP(G:G,old!G:L,6,FALSE)</f>
        <v>MAE NAM CHAO PHRAYA</v>
      </c>
      <c r="V1039" s="43">
        <f>VLOOKUP(G:G,old!G:M,7,FALSE)</f>
        <v>0</v>
      </c>
      <c r="X1039" s="43" t="str">
        <f>IFERROR(VLOOKUP(V:V,#REF!,3,FALSE),"0")</f>
        <v>0</v>
      </c>
      <c r="Y1039" s="19">
        <f t="shared" si="16"/>
        <v>0</v>
      </c>
      <c r="Z1039" s="19" t="str">
        <f>IFERROR(VLOOKUP(C:C,#REF!,19,FALSE),"0")</f>
        <v>0</v>
      </c>
    </row>
    <row r="1040" spans="1:26" x14ac:dyDescent="0.45">
      <c r="A1040" s="32" t="s">
        <v>257</v>
      </c>
      <c r="B1040" s="32">
        <v>2</v>
      </c>
      <c r="C1040" s="32" t="s">
        <v>35</v>
      </c>
      <c r="D1040" s="32" t="s">
        <v>3216</v>
      </c>
      <c r="E1040" s="32" t="s">
        <v>3617</v>
      </c>
      <c r="F1040" s="32">
        <v>3</v>
      </c>
      <c r="G1040" s="78" t="s">
        <v>3618</v>
      </c>
      <c r="H1040" s="33" t="s">
        <v>3619</v>
      </c>
      <c r="I1040" s="32" t="s">
        <v>3620</v>
      </c>
      <c r="J1040" s="32" t="s">
        <v>3221</v>
      </c>
      <c r="K1040" s="32" t="s">
        <v>3222</v>
      </c>
      <c r="L1040" s="34">
        <v>2.1508554626900001</v>
      </c>
      <c r="M1040" s="34">
        <v>1344.2846641799999</v>
      </c>
      <c r="N1040" s="32" t="s">
        <v>3621</v>
      </c>
      <c r="O1040" s="43" t="e">
        <f>VLOOKUP(U:U,#REF!,5,FALSE)</f>
        <v>#REF!</v>
      </c>
      <c r="P1040" s="43" t="e">
        <f>VLOOKUP(U:U,#REF!,4,FALSE)</f>
        <v>#REF!</v>
      </c>
      <c r="Q1040" s="43" t="e">
        <f>VLOOKUP(U:U,#REF!,2,FALSE)</f>
        <v>#REF!</v>
      </c>
      <c r="S1040" s="35" t="str">
        <f>VLOOKUP(G:G,old!G:J,4,FALSE)</f>
        <v>Ct</v>
      </c>
      <c r="T1040" s="35" t="str">
        <f>VLOOKUP(G:G,old!G:K,5,FALSE)</f>
        <v>RID_area</v>
      </c>
      <c r="U1040" s="35" t="str">
        <f>VLOOKUP(G:G,old!G:L,6,FALSE)</f>
        <v>MAE NAM CHAO PHRAYA</v>
      </c>
      <c r="V1040" s="43">
        <f>VLOOKUP(G:G,old!G:M,7,FALSE)</f>
        <v>0</v>
      </c>
      <c r="X1040" s="43" t="str">
        <f>IFERROR(VLOOKUP(V:V,#REF!,3,FALSE),"0")</f>
        <v>0</v>
      </c>
      <c r="Y1040" s="19">
        <f t="shared" si="16"/>
        <v>0</v>
      </c>
      <c r="Z1040" s="19" t="str">
        <f>IFERROR(VLOOKUP(C:C,#REF!,19,FALSE),"0")</f>
        <v>0</v>
      </c>
    </row>
    <row r="1041" spans="1:26" x14ac:dyDescent="0.45">
      <c r="A1041" s="32" t="s">
        <v>257</v>
      </c>
      <c r="B1041" s="32">
        <v>2</v>
      </c>
      <c r="C1041" s="32" t="s">
        <v>35</v>
      </c>
      <c r="D1041" s="32" t="s">
        <v>3216</v>
      </c>
      <c r="E1041" s="32" t="s">
        <v>3617</v>
      </c>
      <c r="F1041" s="32">
        <v>3</v>
      </c>
      <c r="G1041" s="78" t="s">
        <v>3618</v>
      </c>
      <c r="H1041" s="33" t="s">
        <v>3622</v>
      </c>
      <c r="I1041" s="32" t="s">
        <v>3623</v>
      </c>
      <c r="J1041" s="32" t="s">
        <v>3221</v>
      </c>
      <c r="K1041" s="32" t="s">
        <v>3222</v>
      </c>
      <c r="L1041" s="34">
        <v>1.41869727228</v>
      </c>
      <c r="M1041" s="34">
        <v>886.68579517499995</v>
      </c>
      <c r="N1041" s="32" t="s">
        <v>3624</v>
      </c>
      <c r="O1041" s="43" t="e">
        <f>VLOOKUP(U:U,#REF!,5,FALSE)</f>
        <v>#REF!</v>
      </c>
      <c r="P1041" s="43" t="e">
        <f>VLOOKUP(U:U,#REF!,4,FALSE)</f>
        <v>#REF!</v>
      </c>
      <c r="Q1041" s="43" t="e">
        <f>VLOOKUP(U:U,#REF!,2,FALSE)</f>
        <v>#REF!</v>
      </c>
      <c r="S1041" s="35" t="str">
        <f>VLOOKUP(G:G,old!G:J,4,FALSE)</f>
        <v>Ct</v>
      </c>
      <c r="T1041" s="35" t="str">
        <f>VLOOKUP(G:G,old!G:K,5,FALSE)</f>
        <v>RID_area</v>
      </c>
      <c r="U1041" s="35" t="str">
        <f>VLOOKUP(G:G,old!G:L,6,FALSE)</f>
        <v>MAE NAM CHAO PHRAYA</v>
      </c>
      <c r="V1041" s="43">
        <f>VLOOKUP(G:G,old!G:M,7,FALSE)</f>
        <v>0</v>
      </c>
      <c r="X1041" s="43" t="str">
        <f>IFERROR(VLOOKUP(V:V,#REF!,3,FALSE),"0")</f>
        <v>0</v>
      </c>
      <c r="Y1041" s="19">
        <f t="shared" si="16"/>
        <v>0</v>
      </c>
      <c r="Z1041" s="19" t="str">
        <f>IFERROR(VLOOKUP(C:C,#REF!,19,FALSE),"0")</f>
        <v>0</v>
      </c>
    </row>
    <row r="1042" spans="1:26" x14ac:dyDescent="0.45">
      <c r="A1042" s="32" t="s">
        <v>257</v>
      </c>
      <c r="B1042" s="32">
        <v>2</v>
      </c>
      <c r="C1042" s="32" t="s">
        <v>35</v>
      </c>
      <c r="D1042" s="32" t="s">
        <v>3216</v>
      </c>
      <c r="E1042" s="32" t="s">
        <v>3617</v>
      </c>
      <c r="F1042" s="32">
        <v>3</v>
      </c>
      <c r="G1042" s="78" t="s">
        <v>3618</v>
      </c>
      <c r="H1042" s="33" t="s">
        <v>3625</v>
      </c>
      <c r="I1042" s="32" t="s">
        <v>3626</v>
      </c>
      <c r="J1042" s="32" t="s">
        <v>3221</v>
      </c>
      <c r="K1042" s="32" t="s">
        <v>3222</v>
      </c>
      <c r="L1042" s="34">
        <v>4.7080100727199996</v>
      </c>
      <c r="M1042" s="34">
        <v>2942.5062954499999</v>
      </c>
      <c r="N1042" s="32" t="s">
        <v>3627</v>
      </c>
      <c r="O1042" s="43" t="e">
        <f>VLOOKUP(U:U,#REF!,5,FALSE)</f>
        <v>#REF!</v>
      </c>
      <c r="P1042" s="43" t="e">
        <f>VLOOKUP(U:U,#REF!,4,FALSE)</f>
        <v>#REF!</v>
      </c>
      <c r="Q1042" s="43" t="e">
        <f>VLOOKUP(U:U,#REF!,2,FALSE)</f>
        <v>#REF!</v>
      </c>
      <c r="S1042" s="35" t="str">
        <f>VLOOKUP(G:G,old!G:J,4,FALSE)</f>
        <v>Ct</v>
      </c>
      <c r="T1042" s="35" t="str">
        <f>VLOOKUP(G:G,old!G:K,5,FALSE)</f>
        <v>RID_area</v>
      </c>
      <c r="U1042" s="35" t="str">
        <f>VLOOKUP(G:G,old!G:L,6,FALSE)</f>
        <v>MAE NAM CHAO PHRAYA</v>
      </c>
      <c r="V1042" s="43">
        <f>VLOOKUP(G:G,old!G:M,7,FALSE)</f>
        <v>0</v>
      </c>
      <c r="X1042" s="43" t="str">
        <f>IFERROR(VLOOKUP(V:V,#REF!,3,FALSE),"0")</f>
        <v>0</v>
      </c>
      <c r="Y1042" s="19">
        <f t="shared" si="16"/>
        <v>0</v>
      </c>
      <c r="Z1042" s="19" t="str">
        <f>IFERROR(VLOOKUP(C:C,#REF!,19,FALSE),"0")</f>
        <v>0</v>
      </c>
    </row>
    <row r="1043" spans="1:26" x14ac:dyDescent="0.45">
      <c r="A1043" s="32" t="s">
        <v>257</v>
      </c>
      <c r="B1043" s="32">
        <v>2</v>
      </c>
      <c r="C1043" s="32" t="s">
        <v>35</v>
      </c>
      <c r="D1043" s="32" t="s">
        <v>3216</v>
      </c>
      <c r="E1043" s="32" t="s">
        <v>3628</v>
      </c>
      <c r="F1043" s="32">
        <v>3</v>
      </c>
      <c r="G1043" s="78" t="s">
        <v>3629</v>
      </c>
      <c r="H1043" s="33" t="s">
        <v>3630</v>
      </c>
      <c r="I1043" s="32" t="s">
        <v>3631</v>
      </c>
      <c r="J1043" s="32" t="s">
        <v>3221</v>
      </c>
      <c r="K1043" s="32" t="s">
        <v>3222</v>
      </c>
      <c r="L1043" s="34">
        <v>24.6598811478</v>
      </c>
      <c r="M1043" s="34">
        <v>15412.425717399999</v>
      </c>
      <c r="N1043" s="32" t="s">
        <v>3632</v>
      </c>
      <c r="O1043" s="43" t="e">
        <f>VLOOKUP(U:U,#REF!,5,FALSE)</f>
        <v>#REF!</v>
      </c>
      <c r="P1043" s="43" t="e">
        <f>VLOOKUP(U:U,#REF!,4,FALSE)</f>
        <v>#REF!</v>
      </c>
      <c r="Q1043" s="43" t="e">
        <f>VLOOKUP(U:U,#REF!,2,FALSE)</f>
        <v>#REF!</v>
      </c>
      <c r="S1043" s="35" t="str">
        <f>VLOOKUP(G:G,old!G:J,4,FALSE)</f>
        <v>Ct</v>
      </c>
      <c r="T1043" s="35" t="str">
        <f>VLOOKUP(G:G,old!G:K,5,FALSE)</f>
        <v>RID_area</v>
      </c>
      <c r="U1043" s="35" t="str">
        <f>VLOOKUP(G:G,old!G:L,6,FALSE)</f>
        <v>MAE NAM CHAO PHRAYA</v>
      </c>
      <c r="V1043" s="43">
        <f>VLOOKUP(G:G,old!G:M,7,FALSE)</f>
        <v>0</v>
      </c>
      <c r="X1043" s="43" t="str">
        <f>IFERROR(VLOOKUP(V:V,#REF!,3,FALSE),"0")</f>
        <v>0</v>
      </c>
      <c r="Y1043" s="19">
        <f t="shared" si="16"/>
        <v>0</v>
      </c>
      <c r="Z1043" s="19" t="str">
        <f>IFERROR(VLOOKUP(C:C,#REF!,19,FALSE),"0")</f>
        <v>0</v>
      </c>
    </row>
    <row r="1044" spans="1:26" x14ac:dyDescent="0.45">
      <c r="A1044" s="32" t="s">
        <v>257</v>
      </c>
      <c r="B1044" s="32">
        <v>2</v>
      </c>
      <c r="C1044" s="32" t="s">
        <v>35</v>
      </c>
      <c r="D1044" s="32" t="s">
        <v>3216</v>
      </c>
      <c r="E1044" s="32" t="s">
        <v>3628</v>
      </c>
      <c r="F1044" s="32">
        <v>3</v>
      </c>
      <c r="G1044" s="78" t="s">
        <v>3629</v>
      </c>
      <c r="H1044" s="33" t="s">
        <v>3633</v>
      </c>
      <c r="I1044" s="32" t="s">
        <v>3183</v>
      </c>
      <c r="J1044" s="32" t="s">
        <v>3221</v>
      </c>
      <c r="K1044" s="32" t="s">
        <v>3222</v>
      </c>
      <c r="L1044" s="34">
        <v>12.858640246</v>
      </c>
      <c r="M1044" s="34">
        <v>8036.6501537499998</v>
      </c>
      <c r="N1044" s="32" t="s">
        <v>3634</v>
      </c>
      <c r="O1044" s="43" t="e">
        <f>VLOOKUP(U:U,#REF!,5,FALSE)</f>
        <v>#REF!</v>
      </c>
      <c r="P1044" s="43" t="e">
        <f>VLOOKUP(U:U,#REF!,4,FALSE)</f>
        <v>#REF!</v>
      </c>
      <c r="Q1044" s="43" t="e">
        <f>VLOOKUP(U:U,#REF!,2,FALSE)</f>
        <v>#REF!</v>
      </c>
      <c r="S1044" s="35" t="str">
        <f>VLOOKUP(G:G,old!G:J,4,FALSE)</f>
        <v>Ct</v>
      </c>
      <c r="T1044" s="35" t="str">
        <f>VLOOKUP(G:G,old!G:K,5,FALSE)</f>
        <v>RID_area</v>
      </c>
      <c r="U1044" s="35" t="str">
        <f>VLOOKUP(G:G,old!G:L,6,FALSE)</f>
        <v>MAE NAM CHAO PHRAYA</v>
      </c>
      <c r="V1044" s="43">
        <f>VLOOKUP(G:G,old!G:M,7,FALSE)</f>
        <v>0</v>
      </c>
      <c r="X1044" s="43" t="str">
        <f>IFERROR(VLOOKUP(V:V,#REF!,3,FALSE),"0")</f>
        <v>0</v>
      </c>
      <c r="Y1044" s="19">
        <f t="shared" si="16"/>
        <v>0</v>
      </c>
      <c r="Z1044" s="19" t="str">
        <f>IFERROR(VLOOKUP(C:C,#REF!,19,FALSE),"0")</f>
        <v>0</v>
      </c>
    </row>
    <row r="1045" spans="1:26" x14ac:dyDescent="0.45">
      <c r="A1045" s="32" t="s">
        <v>257</v>
      </c>
      <c r="B1045" s="32">
        <v>2</v>
      </c>
      <c r="C1045" s="32" t="s">
        <v>35</v>
      </c>
      <c r="D1045" s="32" t="s">
        <v>3216</v>
      </c>
      <c r="E1045" s="32" t="s">
        <v>3628</v>
      </c>
      <c r="F1045" s="32">
        <v>3</v>
      </c>
      <c r="G1045" s="78" t="s">
        <v>3629</v>
      </c>
      <c r="H1045" s="33" t="s">
        <v>3635</v>
      </c>
      <c r="I1045" s="32" t="s">
        <v>3636</v>
      </c>
      <c r="J1045" s="32" t="s">
        <v>3221</v>
      </c>
      <c r="K1045" s="32" t="s">
        <v>3222</v>
      </c>
      <c r="L1045" s="34">
        <v>16.320494186600001</v>
      </c>
      <c r="M1045" s="34">
        <v>10200.3088666</v>
      </c>
      <c r="N1045" s="32" t="s">
        <v>3637</v>
      </c>
      <c r="O1045" s="43" t="e">
        <f>VLOOKUP(U:U,#REF!,5,FALSE)</f>
        <v>#REF!</v>
      </c>
      <c r="P1045" s="43" t="e">
        <f>VLOOKUP(U:U,#REF!,4,FALSE)</f>
        <v>#REF!</v>
      </c>
      <c r="Q1045" s="43" t="e">
        <f>VLOOKUP(U:U,#REF!,2,FALSE)</f>
        <v>#REF!</v>
      </c>
      <c r="S1045" s="35" t="str">
        <f>VLOOKUP(G:G,old!G:J,4,FALSE)</f>
        <v>Ct</v>
      </c>
      <c r="T1045" s="35" t="str">
        <f>VLOOKUP(G:G,old!G:K,5,FALSE)</f>
        <v>RID_area</v>
      </c>
      <c r="U1045" s="35" t="str">
        <f>VLOOKUP(G:G,old!G:L,6,FALSE)</f>
        <v>MAE NAM CHAO PHRAYA</v>
      </c>
      <c r="V1045" s="43">
        <f>VLOOKUP(G:G,old!G:M,7,FALSE)</f>
        <v>0</v>
      </c>
      <c r="X1045" s="43" t="str">
        <f>IFERROR(VLOOKUP(V:V,#REF!,3,FALSE),"0")</f>
        <v>0</v>
      </c>
      <c r="Y1045" s="19">
        <f t="shared" si="16"/>
        <v>0</v>
      </c>
      <c r="Z1045" s="19" t="str">
        <f>IFERROR(VLOOKUP(C:C,#REF!,19,FALSE),"0")</f>
        <v>0</v>
      </c>
    </row>
    <row r="1046" spans="1:26" x14ac:dyDescent="0.45">
      <c r="A1046" s="32" t="s">
        <v>257</v>
      </c>
      <c r="B1046" s="32">
        <v>2</v>
      </c>
      <c r="C1046" s="32" t="s">
        <v>35</v>
      </c>
      <c r="D1046" s="32" t="s">
        <v>3216</v>
      </c>
      <c r="E1046" s="32" t="s">
        <v>3638</v>
      </c>
      <c r="F1046" s="32">
        <v>3</v>
      </c>
      <c r="G1046" s="78" t="s">
        <v>3639</v>
      </c>
      <c r="H1046" s="33" t="s">
        <v>3640</v>
      </c>
      <c r="I1046" s="32" t="s">
        <v>3641</v>
      </c>
      <c r="J1046" s="32" t="s">
        <v>3221</v>
      </c>
      <c r="K1046" s="32" t="s">
        <v>3222</v>
      </c>
      <c r="L1046" s="34">
        <v>7.4280811452300002</v>
      </c>
      <c r="M1046" s="34">
        <v>4642.5507157700004</v>
      </c>
      <c r="N1046" s="32" t="s">
        <v>3642</v>
      </c>
      <c r="O1046" s="43" t="e">
        <f>VLOOKUP(U:U,#REF!,5,FALSE)</f>
        <v>#REF!</v>
      </c>
      <c r="P1046" s="43" t="e">
        <f>VLOOKUP(U:U,#REF!,4,FALSE)</f>
        <v>#REF!</v>
      </c>
      <c r="Q1046" s="43" t="e">
        <f>VLOOKUP(U:U,#REF!,2,FALSE)</f>
        <v>#REF!</v>
      </c>
      <c r="R1046" s="44" t="s">
        <v>22474</v>
      </c>
      <c r="S1046" s="35" t="str">
        <f>VLOOKUP(G:G,old!G:J,4,FALSE)</f>
        <v>Ct</v>
      </c>
      <c r="T1046" s="35" t="str">
        <f>VLOOKUP(G:G,old!G:K,5,FALSE)</f>
        <v>RID_area</v>
      </c>
      <c r="U1046" s="35" t="str">
        <f>VLOOKUP(G:G,old!G:L,6,FALSE)</f>
        <v>MAE NAM CHAO PHRAYA</v>
      </c>
      <c r="V1046" s="43">
        <f>VLOOKUP(G:G,old!G:M,7,FALSE)</f>
        <v>0</v>
      </c>
      <c r="X1046" s="43" t="str">
        <f>IFERROR(VLOOKUP(V:V,#REF!,3,FALSE),"0")</f>
        <v>0</v>
      </c>
      <c r="Y1046" s="19">
        <f t="shared" si="16"/>
        <v>0</v>
      </c>
      <c r="Z1046" s="19" t="str">
        <f>IFERROR(VLOOKUP(C:C,#REF!,19,FALSE),"0")</f>
        <v>0</v>
      </c>
    </row>
    <row r="1047" spans="1:26" x14ac:dyDescent="0.45">
      <c r="A1047" s="32" t="s">
        <v>257</v>
      </c>
      <c r="B1047" s="32">
        <v>2</v>
      </c>
      <c r="C1047" s="32" t="s">
        <v>35</v>
      </c>
      <c r="D1047" s="32" t="s">
        <v>3216</v>
      </c>
      <c r="E1047" s="32" t="s">
        <v>3638</v>
      </c>
      <c r="F1047" s="32">
        <v>3</v>
      </c>
      <c r="G1047" s="78" t="s">
        <v>3639</v>
      </c>
      <c r="H1047" s="33" t="s">
        <v>3643</v>
      </c>
      <c r="I1047" s="32" t="s">
        <v>3644</v>
      </c>
      <c r="J1047" s="32" t="s">
        <v>3221</v>
      </c>
      <c r="K1047" s="32" t="s">
        <v>3222</v>
      </c>
      <c r="L1047" s="34">
        <v>1.9357904904700001</v>
      </c>
      <c r="M1047" s="34">
        <v>1209.86905654</v>
      </c>
      <c r="N1047" s="32" t="s">
        <v>3645</v>
      </c>
      <c r="O1047" s="43" t="e">
        <f>VLOOKUP(U:U,#REF!,5,FALSE)</f>
        <v>#REF!</v>
      </c>
      <c r="P1047" s="43" t="e">
        <f>VLOOKUP(U:U,#REF!,4,FALSE)</f>
        <v>#REF!</v>
      </c>
      <c r="Q1047" s="43" t="e">
        <f>VLOOKUP(U:U,#REF!,2,FALSE)</f>
        <v>#REF!</v>
      </c>
      <c r="R1047" s="44" t="s">
        <v>22474</v>
      </c>
      <c r="S1047" s="35" t="str">
        <f>VLOOKUP(G:G,old!G:J,4,FALSE)</f>
        <v>Ct</v>
      </c>
      <c r="T1047" s="35" t="str">
        <f>VLOOKUP(G:G,old!G:K,5,FALSE)</f>
        <v>RID_area</v>
      </c>
      <c r="U1047" s="35" t="str">
        <f>VLOOKUP(G:G,old!G:L,6,FALSE)</f>
        <v>MAE NAM CHAO PHRAYA</v>
      </c>
      <c r="V1047" s="43">
        <f>VLOOKUP(G:G,old!G:M,7,FALSE)</f>
        <v>0</v>
      </c>
      <c r="X1047" s="43" t="str">
        <f>IFERROR(VLOOKUP(V:V,#REF!,3,FALSE),"0")</f>
        <v>0</v>
      </c>
      <c r="Y1047" s="19">
        <f t="shared" si="16"/>
        <v>0</v>
      </c>
      <c r="Z1047" s="19" t="str">
        <f>IFERROR(VLOOKUP(C:C,#REF!,19,FALSE),"0")</f>
        <v>0</v>
      </c>
    </row>
    <row r="1048" spans="1:26" x14ac:dyDescent="0.45">
      <c r="A1048" s="32" t="s">
        <v>257</v>
      </c>
      <c r="B1048" s="32">
        <v>2</v>
      </c>
      <c r="C1048" s="32" t="s">
        <v>35</v>
      </c>
      <c r="D1048" s="32" t="s">
        <v>3216</v>
      </c>
      <c r="E1048" s="32" t="s">
        <v>3638</v>
      </c>
      <c r="F1048" s="32">
        <v>3</v>
      </c>
      <c r="G1048" s="78" t="s">
        <v>3639</v>
      </c>
      <c r="H1048" s="33" t="s">
        <v>3646</v>
      </c>
      <c r="I1048" s="32" t="s">
        <v>3647</v>
      </c>
      <c r="J1048" s="32" t="s">
        <v>3221</v>
      </c>
      <c r="K1048" s="32" t="s">
        <v>3222</v>
      </c>
      <c r="L1048" s="34">
        <v>3.8928286514799999</v>
      </c>
      <c r="M1048" s="34">
        <v>2433.0179071699999</v>
      </c>
      <c r="N1048" s="32" t="s">
        <v>3648</v>
      </c>
      <c r="O1048" s="43" t="e">
        <f>VLOOKUP(U:U,#REF!,5,FALSE)</f>
        <v>#REF!</v>
      </c>
      <c r="P1048" s="43" t="e">
        <f>VLOOKUP(U:U,#REF!,4,FALSE)</f>
        <v>#REF!</v>
      </c>
      <c r="Q1048" s="43" t="e">
        <f>VLOOKUP(U:U,#REF!,2,FALSE)</f>
        <v>#REF!</v>
      </c>
      <c r="R1048" s="44" t="s">
        <v>22474</v>
      </c>
      <c r="S1048" s="35" t="str">
        <f>VLOOKUP(G:G,old!G:J,4,FALSE)</f>
        <v>Ct</v>
      </c>
      <c r="T1048" s="35" t="str">
        <f>VLOOKUP(G:G,old!G:K,5,FALSE)</f>
        <v>RID_area</v>
      </c>
      <c r="U1048" s="35" t="str">
        <f>VLOOKUP(G:G,old!G:L,6,FALSE)</f>
        <v>MAE NAM CHAO PHRAYA</v>
      </c>
      <c r="V1048" s="43">
        <f>VLOOKUP(G:G,old!G:M,7,FALSE)</f>
        <v>0</v>
      </c>
      <c r="X1048" s="43" t="str">
        <f>IFERROR(VLOOKUP(V:V,#REF!,3,FALSE),"0")</f>
        <v>0</v>
      </c>
      <c r="Y1048" s="19">
        <f t="shared" si="16"/>
        <v>0</v>
      </c>
      <c r="Z1048" s="19" t="str">
        <f>IFERROR(VLOOKUP(C:C,#REF!,19,FALSE),"0")</f>
        <v>0</v>
      </c>
    </row>
    <row r="1049" spans="1:26" x14ac:dyDescent="0.45">
      <c r="A1049" s="32" t="s">
        <v>257</v>
      </c>
      <c r="B1049" s="32">
        <v>2</v>
      </c>
      <c r="C1049" s="32" t="s">
        <v>35</v>
      </c>
      <c r="D1049" s="32" t="s">
        <v>3216</v>
      </c>
      <c r="E1049" s="32" t="s">
        <v>3649</v>
      </c>
      <c r="F1049" s="32">
        <v>3</v>
      </c>
      <c r="G1049" s="78" t="s">
        <v>3650</v>
      </c>
      <c r="H1049" s="33" t="s">
        <v>3651</v>
      </c>
      <c r="I1049" s="32" t="s">
        <v>990</v>
      </c>
      <c r="J1049" s="32" t="s">
        <v>3221</v>
      </c>
      <c r="K1049" s="32" t="s">
        <v>3222</v>
      </c>
      <c r="L1049" s="34">
        <v>24.165145668200001</v>
      </c>
      <c r="M1049" s="34">
        <v>15103.216042599999</v>
      </c>
      <c r="N1049" s="32" t="s">
        <v>3652</v>
      </c>
      <c r="O1049" s="43" t="e">
        <f>VLOOKUP(U:U,#REF!,5,FALSE)</f>
        <v>#REF!</v>
      </c>
      <c r="P1049" s="43" t="e">
        <f>VLOOKUP(U:U,#REF!,4,FALSE)</f>
        <v>#REF!</v>
      </c>
      <c r="Q1049" s="43" t="e">
        <f>VLOOKUP(U:U,#REF!,2,FALSE)</f>
        <v>#REF!</v>
      </c>
      <c r="S1049" s="35" t="str">
        <f>VLOOKUP(G:G,old!G:J,4,FALSE)</f>
        <v>Ct</v>
      </c>
      <c r="T1049" s="35" t="str">
        <f>VLOOKUP(G:G,old!G:K,5,FALSE)</f>
        <v>RID_area</v>
      </c>
      <c r="U1049" s="35" t="str">
        <f>VLOOKUP(G:G,old!G:L,6,FALSE)</f>
        <v>MAE NAM CHAO PHRAYA</v>
      </c>
      <c r="V1049" s="43">
        <f>VLOOKUP(G:G,old!G:M,7,FALSE)</f>
        <v>0</v>
      </c>
      <c r="X1049" s="43" t="str">
        <f>IFERROR(VLOOKUP(V:V,#REF!,3,FALSE),"0")</f>
        <v>0</v>
      </c>
      <c r="Y1049" s="19">
        <f t="shared" si="16"/>
        <v>0</v>
      </c>
      <c r="Z1049" s="19" t="str">
        <f>IFERROR(VLOOKUP(C:C,#REF!,19,FALSE),"0")</f>
        <v>0</v>
      </c>
    </row>
    <row r="1050" spans="1:26" x14ac:dyDescent="0.45">
      <c r="A1050" s="32" t="s">
        <v>257</v>
      </c>
      <c r="B1050" s="32">
        <v>2</v>
      </c>
      <c r="C1050" s="32" t="s">
        <v>35</v>
      </c>
      <c r="D1050" s="32" t="s">
        <v>3216</v>
      </c>
      <c r="E1050" s="32" t="s">
        <v>3653</v>
      </c>
      <c r="F1050" s="32">
        <v>3</v>
      </c>
      <c r="G1050" s="78" t="s">
        <v>3654</v>
      </c>
      <c r="H1050" s="33" t="s">
        <v>3655</v>
      </c>
      <c r="I1050" s="32" t="s">
        <v>3656</v>
      </c>
      <c r="J1050" s="32" t="s">
        <v>3221</v>
      </c>
      <c r="K1050" s="32" t="s">
        <v>3222</v>
      </c>
      <c r="L1050" s="34">
        <v>5.2688413283199997</v>
      </c>
      <c r="M1050" s="34">
        <v>3293.0258302000002</v>
      </c>
      <c r="N1050" s="32" t="s">
        <v>3657</v>
      </c>
      <c r="O1050" s="43" t="e">
        <f>VLOOKUP(U:U,#REF!,5,FALSE)</f>
        <v>#REF!</v>
      </c>
      <c r="P1050" s="43" t="e">
        <f>VLOOKUP(U:U,#REF!,4,FALSE)</f>
        <v>#REF!</v>
      </c>
      <c r="Q1050" s="43" t="e">
        <f>VLOOKUP(U:U,#REF!,2,FALSE)</f>
        <v>#REF!</v>
      </c>
      <c r="S1050" s="35" t="str">
        <f>VLOOKUP(G:G,old!G:J,4,FALSE)</f>
        <v>Ct</v>
      </c>
      <c r="T1050" s="35" t="str">
        <f>VLOOKUP(G:G,old!G:K,5,FALSE)</f>
        <v>RID_area</v>
      </c>
      <c r="U1050" s="35" t="str">
        <f>VLOOKUP(G:G,old!G:L,6,FALSE)</f>
        <v>MAE NAM CHAO PHRAYA</v>
      </c>
      <c r="V1050" s="43">
        <f>VLOOKUP(G:G,old!G:M,7,FALSE)</f>
        <v>0</v>
      </c>
      <c r="X1050" s="43" t="str">
        <f>IFERROR(VLOOKUP(V:V,#REF!,3,FALSE),"0")</f>
        <v>0</v>
      </c>
      <c r="Y1050" s="19">
        <f t="shared" si="16"/>
        <v>0</v>
      </c>
      <c r="Z1050" s="19" t="str">
        <f>IFERROR(VLOOKUP(C:C,#REF!,19,FALSE),"0")</f>
        <v>0</v>
      </c>
    </row>
    <row r="1051" spans="1:26" x14ac:dyDescent="0.45">
      <c r="A1051" s="32" t="s">
        <v>257</v>
      </c>
      <c r="B1051" s="32">
        <v>2</v>
      </c>
      <c r="C1051" s="32" t="s">
        <v>35</v>
      </c>
      <c r="D1051" s="32" t="s">
        <v>3216</v>
      </c>
      <c r="E1051" s="32" t="s">
        <v>3653</v>
      </c>
      <c r="F1051" s="32">
        <v>3</v>
      </c>
      <c r="G1051" s="78" t="s">
        <v>3654</v>
      </c>
      <c r="H1051" s="33" t="s">
        <v>3658</v>
      </c>
      <c r="I1051" s="32" t="s">
        <v>3659</v>
      </c>
      <c r="J1051" s="32" t="s">
        <v>3221</v>
      </c>
      <c r="K1051" s="32" t="s">
        <v>3222</v>
      </c>
      <c r="L1051" s="34">
        <v>6.4279262455100001</v>
      </c>
      <c r="M1051" s="34">
        <v>4017.45390344</v>
      </c>
      <c r="N1051" s="32" t="s">
        <v>3660</v>
      </c>
      <c r="O1051" s="43" t="e">
        <f>VLOOKUP(U:U,#REF!,5,FALSE)</f>
        <v>#REF!</v>
      </c>
      <c r="P1051" s="43" t="e">
        <f>VLOOKUP(U:U,#REF!,4,FALSE)</f>
        <v>#REF!</v>
      </c>
      <c r="Q1051" s="43" t="e">
        <f>VLOOKUP(U:U,#REF!,2,FALSE)</f>
        <v>#REF!</v>
      </c>
      <c r="S1051" s="35" t="str">
        <f>VLOOKUP(G:G,old!G:J,4,FALSE)</f>
        <v>Ct</v>
      </c>
      <c r="T1051" s="35" t="str">
        <f>VLOOKUP(G:G,old!G:K,5,FALSE)</f>
        <v>RID_area</v>
      </c>
      <c r="U1051" s="35" t="str">
        <f>VLOOKUP(G:G,old!G:L,6,FALSE)</f>
        <v>MAE NAM CHAO PHRAYA</v>
      </c>
      <c r="V1051" s="43">
        <f>VLOOKUP(G:G,old!G:M,7,FALSE)</f>
        <v>0</v>
      </c>
      <c r="X1051" s="43" t="str">
        <f>IFERROR(VLOOKUP(V:V,#REF!,3,FALSE),"0")</f>
        <v>0</v>
      </c>
      <c r="Y1051" s="19">
        <f t="shared" si="16"/>
        <v>0</v>
      </c>
      <c r="Z1051" s="19" t="str">
        <f>IFERROR(VLOOKUP(C:C,#REF!,19,FALSE),"0")</f>
        <v>0</v>
      </c>
    </row>
    <row r="1052" spans="1:26" x14ac:dyDescent="0.45">
      <c r="A1052" s="32" t="s">
        <v>257</v>
      </c>
      <c r="B1052" s="32">
        <v>2</v>
      </c>
      <c r="C1052" s="32" t="s">
        <v>35</v>
      </c>
      <c r="D1052" s="32" t="s">
        <v>3216</v>
      </c>
      <c r="E1052" s="32" t="s">
        <v>3653</v>
      </c>
      <c r="F1052" s="32">
        <v>3</v>
      </c>
      <c r="G1052" s="78" t="s">
        <v>3654</v>
      </c>
      <c r="H1052" s="33" t="s">
        <v>3661</v>
      </c>
      <c r="I1052" s="32" t="s">
        <v>3662</v>
      </c>
      <c r="J1052" s="32" t="s">
        <v>3221</v>
      </c>
      <c r="K1052" s="32" t="s">
        <v>3222</v>
      </c>
      <c r="L1052" s="34">
        <v>8.2641348213600008</v>
      </c>
      <c r="M1052" s="34">
        <v>5165.0842633499997</v>
      </c>
      <c r="N1052" s="32" t="s">
        <v>3663</v>
      </c>
      <c r="O1052" s="43" t="e">
        <f>VLOOKUP(U:U,#REF!,5,FALSE)</f>
        <v>#REF!</v>
      </c>
      <c r="P1052" s="43" t="e">
        <f>VLOOKUP(U:U,#REF!,4,FALSE)</f>
        <v>#REF!</v>
      </c>
      <c r="Q1052" s="43" t="e">
        <f>VLOOKUP(U:U,#REF!,2,FALSE)</f>
        <v>#REF!</v>
      </c>
      <c r="S1052" s="35" t="str">
        <f>VLOOKUP(G:G,old!G:J,4,FALSE)</f>
        <v>Ct</v>
      </c>
      <c r="T1052" s="35" t="str">
        <f>VLOOKUP(G:G,old!G:K,5,FALSE)</f>
        <v>RID_area</v>
      </c>
      <c r="U1052" s="35" t="str">
        <f>VLOOKUP(G:G,old!G:L,6,FALSE)</f>
        <v>MAE NAM CHAO PHRAYA</v>
      </c>
      <c r="V1052" s="43">
        <f>VLOOKUP(G:G,old!G:M,7,FALSE)</f>
        <v>0</v>
      </c>
      <c r="X1052" s="43" t="str">
        <f>IFERROR(VLOOKUP(V:V,#REF!,3,FALSE),"0")</f>
        <v>0</v>
      </c>
      <c r="Y1052" s="19">
        <f t="shared" si="16"/>
        <v>0</v>
      </c>
      <c r="Z1052" s="19" t="str">
        <f>IFERROR(VLOOKUP(C:C,#REF!,19,FALSE),"0")</f>
        <v>0</v>
      </c>
    </row>
    <row r="1053" spans="1:26" x14ac:dyDescent="0.45">
      <c r="A1053" s="32" t="s">
        <v>257</v>
      </c>
      <c r="B1053" s="32">
        <v>2</v>
      </c>
      <c r="C1053" s="32" t="s">
        <v>35</v>
      </c>
      <c r="D1053" s="32" t="s">
        <v>3216</v>
      </c>
      <c r="E1053" s="32" t="s">
        <v>3653</v>
      </c>
      <c r="F1053" s="32">
        <v>3</v>
      </c>
      <c r="G1053" s="78" t="s">
        <v>3654</v>
      </c>
      <c r="H1053" s="33" t="s">
        <v>3664</v>
      </c>
      <c r="I1053" s="32" t="s">
        <v>3665</v>
      </c>
      <c r="J1053" s="32" t="s">
        <v>3221</v>
      </c>
      <c r="K1053" s="32" t="s">
        <v>3222</v>
      </c>
      <c r="L1053" s="34">
        <v>2.8137974133400001</v>
      </c>
      <c r="M1053" s="34">
        <v>1758.6233833399999</v>
      </c>
      <c r="N1053" s="32" t="s">
        <v>3666</v>
      </c>
      <c r="O1053" s="43" t="e">
        <f>VLOOKUP(U:U,#REF!,5,FALSE)</f>
        <v>#REF!</v>
      </c>
      <c r="P1053" s="43" t="e">
        <f>VLOOKUP(U:U,#REF!,4,FALSE)</f>
        <v>#REF!</v>
      </c>
      <c r="Q1053" s="43" t="e">
        <f>VLOOKUP(U:U,#REF!,2,FALSE)</f>
        <v>#REF!</v>
      </c>
      <c r="S1053" s="35" t="str">
        <f>VLOOKUP(G:G,old!G:J,4,FALSE)</f>
        <v>Ct</v>
      </c>
      <c r="T1053" s="35" t="str">
        <f>VLOOKUP(G:G,old!G:K,5,FALSE)</f>
        <v>RID_area</v>
      </c>
      <c r="U1053" s="35" t="str">
        <f>VLOOKUP(G:G,old!G:L,6,FALSE)</f>
        <v>MAE NAM CHAO PHRAYA</v>
      </c>
      <c r="V1053" s="43">
        <f>VLOOKUP(G:G,old!G:M,7,FALSE)</f>
        <v>0</v>
      </c>
      <c r="X1053" s="43" t="str">
        <f>IFERROR(VLOOKUP(V:V,#REF!,3,FALSE),"0")</f>
        <v>0</v>
      </c>
      <c r="Y1053" s="19">
        <f t="shared" si="16"/>
        <v>0</v>
      </c>
      <c r="Z1053" s="19" t="str">
        <f>IFERROR(VLOOKUP(C:C,#REF!,19,FALSE),"0")</f>
        <v>0</v>
      </c>
    </row>
    <row r="1054" spans="1:26" x14ac:dyDescent="0.45">
      <c r="A1054" s="32" t="s">
        <v>257</v>
      </c>
      <c r="B1054" s="32">
        <v>2</v>
      </c>
      <c r="C1054" s="32" t="s">
        <v>35</v>
      </c>
      <c r="D1054" s="32" t="s">
        <v>3216</v>
      </c>
      <c r="E1054" s="32" t="s">
        <v>3667</v>
      </c>
      <c r="F1054" s="32">
        <v>3</v>
      </c>
      <c r="G1054" s="78" t="s">
        <v>3668</v>
      </c>
      <c r="H1054" s="33" t="s">
        <v>3669</v>
      </c>
      <c r="I1054" s="32" t="s">
        <v>3670</v>
      </c>
      <c r="J1054" s="32" t="s">
        <v>3221</v>
      </c>
      <c r="K1054" s="32" t="s">
        <v>3222</v>
      </c>
      <c r="L1054" s="34">
        <v>11.335530138399999</v>
      </c>
      <c r="M1054" s="34">
        <v>7084.7063365000004</v>
      </c>
      <c r="N1054" s="32" t="s">
        <v>3671</v>
      </c>
      <c r="O1054" s="43" t="e">
        <f>VLOOKUP(U:U,#REF!,5,FALSE)</f>
        <v>#REF!</v>
      </c>
      <c r="P1054" s="43" t="e">
        <f>VLOOKUP(U:U,#REF!,4,FALSE)</f>
        <v>#REF!</v>
      </c>
      <c r="Q1054" s="43" t="e">
        <f>VLOOKUP(U:U,#REF!,2,FALSE)</f>
        <v>#REF!</v>
      </c>
      <c r="S1054" s="35" t="str">
        <f>VLOOKUP(G:G,old!G:J,4,FALSE)</f>
        <v>Ct</v>
      </c>
      <c r="T1054" s="35" t="str">
        <f>VLOOKUP(G:G,old!G:K,5,FALSE)</f>
        <v>RID_area</v>
      </c>
      <c r="U1054" s="35" t="str">
        <f>VLOOKUP(G:G,old!G:L,6,FALSE)</f>
        <v>MAE NAM CHAO PHRAYA</v>
      </c>
      <c r="V1054" s="43">
        <f>VLOOKUP(G:G,old!G:M,7,FALSE)</f>
        <v>0</v>
      </c>
      <c r="X1054" s="43" t="str">
        <f>IFERROR(VLOOKUP(V:V,#REF!,3,FALSE),"0")</f>
        <v>0</v>
      </c>
      <c r="Y1054" s="19">
        <f t="shared" si="16"/>
        <v>0</v>
      </c>
      <c r="Z1054" s="19" t="str">
        <f>IFERROR(VLOOKUP(C:C,#REF!,19,FALSE),"0")</f>
        <v>0</v>
      </c>
    </row>
    <row r="1055" spans="1:26" x14ac:dyDescent="0.45">
      <c r="A1055" s="32" t="s">
        <v>257</v>
      </c>
      <c r="B1055" s="32">
        <v>2</v>
      </c>
      <c r="C1055" s="32" t="s">
        <v>35</v>
      </c>
      <c r="D1055" s="32" t="s">
        <v>3216</v>
      </c>
      <c r="E1055" s="32" t="s">
        <v>3667</v>
      </c>
      <c r="F1055" s="32">
        <v>3</v>
      </c>
      <c r="G1055" s="78" t="s">
        <v>3668</v>
      </c>
      <c r="H1055" s="33" t="s">
        <v>3672</v>
      </c>
      <c r="I1055" s="32" t="s">
        <v>3673</v>
      </c>
      <c r="J1055" s="32" t="s">
        <v>3221</v>
      </c>
      <c r="K1055" s="32" t="s">
        <v>3222</v>
      </c>
      <c r="L1055" s="34">
        <v>10.5235906447</v>
      </c>
      <c r="M1055" s="34">
        <v>6577.2441529400003</v>
      </c>
      <c r="N1055" s="32" t="s">
        <v>3674</v>
      </c>
      <c r="O1055" s="43" t="e">
        <f>VLOOKUP(U:U,#REF!,5,FALSE)</f>
        <v>#REF!</v>
      </c>
      <c r="P1055" s="43" t="e">
        <f>VLOOKUP(U:U,#REF!,4,FALSE)</f>
        <v>#REF!</v>
      </c>
      <c r="Q1055" s="43" t="e">
        <f>VLOOKUP(U:U,#REF!,2,FALSE)</f>
        <v>#REF!</v>
      </c>
      <c r="S1055" s="35" t="str">
        <f>VLOOKUP(G:G,old!G:J,4,FALSE)</f>
        <v>Ct</v>
      </c>
      <c r="T1055" s="35" t="str">
        <f>VLOOKUP(G:G,old!G:K,5,FALSE)</f>
        <v>RID_area</v>
      </c>
      <c r="U1055" s="35" t="str">
        <f>VLOOKUP(G:G,old!G:L,6,FALSE)</f>
        <v>MAE NAM CHAO PHRAYA</v>
      </c>
      <c r="V1055" s="43">
        <f>VLOOKUP(G:G,old!G:M,7,FALSE)</f>
        <v>0</v>
      </c>
      <c r="X1055" s="43" t="str">
        <f>IFERROR(VLOOKUP(V:V,#REF!,3,FALSE),"0")</f>
        <v>0</v>
      </c>
      <c r="Y1055" s="19">
        <f t="shared" si="16"/>
        <v>0</v>
      </c>
      <c r="Z1055" s="19" t="str">
        <f>IFERROR(VLOOKUP(C:C,#REF!,19,FALSE),"0")</f>
        <v>0</v>
      </c>
    </row>
    <row r="1056" spans="1:26" x14ac:dyDescent="0.45">
      <c r="A1056" s="32" t="s">
        <v>257</v>
      </c>
      <c r="B1056" s="32">
        <v>2</v>
      </c>
      <c r="C1056" s="32" t="s">
        <v>35</v>
      </c>
      <c r="D1056" s="32" t="s">
        <v>3216</v>
      </c>
      <c r="E1056" s="32" t="s">
        <v>3667</v>
      </c>
      <c r="F1056" s="32">
        <v>3</v>
      </c>
      <c r="G1056" s="78" t="s">
        <v>3668</v>
      </c>
      <c r="H1056" s="33" t="s">
        <v>3675</v>
      </c>
      <c r="I1056" s="32" t="s">
        <v>3676</v>
      </c>
      <c r="J1056" s="32" t="s">
        <v>3221</v>
      </c>
      <c r="K1056" s="32" t="s">
        <v>3222</v>
      </c>
      <c r="L1056" s="34">
        <v>14.3667092608</v>
      </c>
      <c r="M1056" s="34">
        <v>8979.1932880000004</v>
      </c>
      <c r="N1056" s="32" t="s">
        <v>3677</v>
      </c>
      <c r="O1056" s="43" t="e">
        <f>VLOOKUP(U:U,#REF!,5,FALSE)</f>
        <v>#REF!</v>
      </c>
      <c r="P1056" s="43" t="e">
        <f>VLOOKUP(U:U,#REF!,4,FALSE)</f>
        <v>#REF!</v>
      </c>
      <c r="Q1056" s="43" t="e">
        <f>VLOOKUP(U:U,#REF!,2,FALSE)</f>
        <v>#REF!</v>
      </c>
      <c r="S1056" s="35" t="str">
        <f>VLOOKUP(G:G,old!G:J,4,FALSE)</f>
        <v>Ct</v>
      </c>
      <c r="T1056" s="35" t="str">
        <f>VLOOKUP(G:G,old!G:K,5,FALSE)</f>
        <v>RID_area</v>
      </c>
      <c r="U1056" s="35" t="str">
        <f>VLOOKUP(G:G,old!G:L,6,FALSE)</f>
        <v>MAE NAM CHAO PHRAYA</v>
      </c>
      <c r="V1056" s="43">
        <f>VLOOKUP(G:G,old!G:M,7,FALSE)</f>
        <v>0</v>
      </c>
      <c r="X1056" s="43" t="str">
        <f>IFERROR(VLOOKUP(V:V,#REF!,3,FALSE),"0")</f>
        <v>0</v>
      </c>
      <c r="Y1056" s="19">
        <f t="shared" si="16"/>
        <v>0</v>
      </c>
      <c r="Z1056" s="19" t="str">
        <f>IFERROR(VLOOKUP(C:C,#REF!,19,FALSE),"0")</f>
        <v>0</v>
      </c>
    </row>
    <row r="1057" spans="1:26" x14ac:dyDescent="0.45">
      <c r="A1057" s="32" t="s">
        <v>257</v>
      </c>
      <c r="B1057" s="32">
        <v>2</v>
      </c>
      <c r="C1057" s="32" t="s">
        <v>35</v>
      </c>
      <c r="D1057" s="32" t="s">
        <v>3216</v>
      </c>
      <c r="E1057" s="32" t="s">
        <v>3678</v>
      </c>
      <c r="F1057" s="32">
        <v>3</v>
      </c>
      <c r="G1057" s="78" t="s">
        <v>3679</v>
      </c>
      <c r="H1057" s="33" t="s">
        <v>3680</v>
      </c>
      <c r="I1057" s="32" t="s">
        <v>3681</v>
      </c>
      <c r="J1057" s="32" t="s">
        <v>3221</v>
      </c>
      <c r="K1057" s="32" t="s">
        <v>3222</v>
      </c>
      <c r="L1057" s="34">
        <v>2.5217470456400002</v>
      </c>
      <c r="M1057" s="34">
        <v>1576.0919035300001</v>
      </c>
      <c r="N1057" s="32" t="s">
        <v>3682</v>
      </c>
      <c r="O1057" s="43" t="e">
        <f>VLOOKUP(U:U,#REF!,5,FALSE)</f>
        <v>#REF!</v>
      </c>
      <c r="P1057" s="43" t="e">
        <f>VLOOKUP(U:U,#REF!,4,FALSE)</f>
        <v>#REF!</v>
      </c>
      <c r="Q1057" s="43" t="e">
        <f>VLOOKUP(U:U,#REF!,2,FALSE)</f>
        <v>#REF!</v>
      </c>
      <c r="S1057" s="35" t="str">
        <f>VLOOKUP(G:G,old!G:J,4,FALSE)</f>
        <v>Ct</v>
      </c>
      <c r="T1057" s="35" t="str">
        <f>VLOOKUP(G:G,old!G:K,5,FALSE)</f>
        <v>RID_area</v>
      </c>
      <c r="U1057" s="35" t="str">
        <f>VLOOKUP(G:G,old!G:L,6,FALSE)</f>
        <v>MAE NAM CHAO PHRAYA</v>
      </c>
      <c r="V1057" s="43">
        <f>VLOOKUP(G:G,old!G:M,7,FALSE)</f>
        <v>0</v>
      </c>
      <c r="X1057" s="43" t="str">
        <f>IFERROR(VLOOKUP(V:V,#REF!,3,FALSE),"0")</f>
        <v>0</v>
      </c>
      <c r="Y1057" s="19">
        <f t="shared" si="16"/>
        <v>0</v>
      </c>
      <c r="Z1057" s="19" t="str">
        <f>IFERROR(VLOOKUP(C:C,#REF!,19,FALSE),"0")</f>
        <v>0</v>
      </c>
    </row>
    <row r="1058" spans="1:26" x14ac:dyDescent="0.45">
      <c r="A1058" s="32" t="s">
        <v>257</v>
      </c>
      <c r="B1058" s="32">
        <v>2</v>
      </c>
      <c r="C1058" s="32" t="s">
        <v>35</v>
      </c>
      <c r="D1058" s="32" t="s">
        <v>3216</v>
      </c>
      <c r="E1058" s="32" t="s">
        <v>3678</v>
      </c>
      <c r="F1058" s="32">
        <v>3</v>
      </c>
      <c r="G1058" s="78" t="s">
        <v>3679</v>
      </c>
      <c r="H1058" s="33" t="s">
        <v>3683</v>
      </c>
      <c r="I1058" s="32" t="s">
        <v>3684</v>
      </c>
      <c r="J1058" s="32" t="s">
        <v>3221</v>
      </c>
      <c r="K1058" s="32" t="s">
        <v>3222</v>
      </c>
      <c r="L1058" s="34">
        <v>1.20911370984</v>
      </c>
      <c r="M1058" s="34">
        <v>755.69606865000003</v>
      </c>
      <c r="N1058" s="32" t="s">
        <v>3685</v>
      </c>
      <c r="O1058" s="43" t="e">
        <f>VLOOKUP(U:U,#REF!,5,FALSE)</f>
        <v>#REF!</v>
      </c>
      <c r="P1058" s="43" t="e">
        <f>VLOOKUP(U:U,#REF!,4,FALSE)</f>
        <v>#REF!</v>
      </c>
      <c r="Q1058" s="43" t="e">
        <f>VLOOKUP(U:U,#REF!,2,FALSE)</f>
        <v>#REF!</v>
      </c>
      <c r="S1058" s="35" t="str">
        <f>VLOOKUP(G:G,old!G:J,4,FALSE)</f>
        <v>Ct</v>
      </c>
      <c r="T1058" s="35" t="str">
        <f>VLOOKUP(G:G,old!G:K,5,FALSE)</f>
        <v>RID_area</v>
      </c>
      <c r="U1058" s="35" t="str">
        <f>VLOOKUP(G:G,old!G:L,6,FALSE)</f>
        <v>MAE NAM CHAO PHRAYA</v>
      </c>
      <c r="V1058" s="43">
        <f>VLOOKUP(G:G,old!G:M,7,FALSE)</f>
        <v>0</v>
      </c>
      <c r="X1058" s="43" t="str">
        <f>IFERROR(VLOOKUP(V:V,#REF!,3,FALSE),"0")</f>
        <v>0</v>
      </c>
      <c r="Y1058" s="19">
        <f t="shared" si="16"/>
        <v>0</v>
      </c>
      <c r="Z1058" s="19" t="str">
        <f>IFERROR(VLOOKUP(C:C,#REF!,19,FALSE),"0")</f>
        <v>0</v>
      </c>
    </row>
    <row r="1059" spans="1:26" x14ac:dyDescent="0.45">
      <c r="A1059" s="32" t="s">
        <v>257</v>
      </c>
      <c r="B1059" s="32">
        <v>2</v>
      </c>
      <c r="C1059" s="32" t="s">
        <v>35</v>
      </c>
      <c r="D1059" s="32" t="s">
        <v>3216</v>
      </c>
      <c r="E1059" s="32" t="s">
        <v>3678</v>
      </c>
      <c r="F1059" s="32">
        <v>3</v>
      </c>
      <c r="G1059" s="78" t="s">
        <v>3679</v>
      </c>
      <c r="H1059" s="33" t="s">
        <v>3686</v>
      </c>
      <c r="I1059" s="32" t="s">
        <v>3687</v>
      </c>
      <c r="J1059" s="32" t="s">
        <v>3221</v>
      </c>
      <c r="K1059" s="32" t="s">
        <v>3222</v>
      </c>
      <c r="L1059" s="34">
        <v>0.99983245630200002</v>
      </c>
      <c r="M1059" s="34">
        <v>624.89528518899999</v>
      </c>
      <c r="N1059" s="32" t="s">
        <v>3688</v>
      </c>
      <c r="O1059" s="43" t="e">
        <f>VLOOKUP(U:U,#REF!,5,FALSE)</f>
        <v>#REF!</v>
      </c>
      <c r="P1059" s="43" t="e">
        <f>VLOOKUP(U:U,#REF!,4,FALSE)</f>
        <v>#REF!</v>
      </c>
      <c r="Q1059" s="43" t="e">
        <f>VLOOKUP(U:U,#REF!,2,FALSE)</f>
        <v>#REF!</v>
      </c>
      <c r="S1059" s="35" t="str">
        <f>VLOOKUP(G:G,old!G:J,4,FALSE)</f>
        <v>Ct</v>
      </c>
      <c r="T1059" s="35" t="str">
        <f>VLOOKUP(G:G,old!G:K,5,FALSE)</f>
        <v>RID_area</v>
      </c>
      <c r="U1059" s="35" t="str">
        <f>VLOOKUP(G:G,old!G:L,6,FALSE)</f>
        <v>MAE NAM CHAO PHRAYA</v>
      </c>
      <c r="V1059" s="43">
        <f>VLOOKUP(G:G,old!G:M,7,FALSE)</f>
        <v>0</v>
      </c>
      <c r="X1059" s="43" t="str">
        <f>IFERROR(VLOOKUP(V:V,#REF!,3,FALSE),"0")</f>
        <v>0</v>
      </c>
      <c r="Y1059" s="19">
        <f t="shared" si="16"/>
        <v>0</v>
      </c>
      <c r="Z1059" s="19" t="str">
        <f>IFERROR(VLOOKUP(C:C,#REF!,19,FALSE),"0")</f>
        <v>0</v>
      </c>
    </row>
    <row r="1060" spans="1:26" x14ac:dyDescent="0.45">
      <c r="A1060" s="32" t="s">
        <v>257</v>
      </c>
      <c r="B1060" s="32">
        <v>2</v>
      </c>
      <c r="C1060" s="32" t="s">
        <v>35</v>
      </c>
      <c r="D1060" s="32" t="s">
        <v>3216</v>
      </c>
      <c r="E1060" s="32" t="s">
        <v>3678</v>
      </c>
      <c r="F1060" s="32">
        <v>3</v>
      </c>
      <c r="G1060" s="78" t="s">
        <v>3679</v>
      </c>
      <c r="H1060" s="33" t="s">
        <v>3689</v>
      </c>
      <c r="I1060" s="32" t="s">
        <v>3690</v>
      </c>
      <c r="J1060" s="32" t="s">
        <v>3221</v>
      </c>
      <c r="K1060" s="32" t="s">
        <v>3222</v>
      </c>
      <c r="L1060" s="34">
        <v>2.4906688692599999</v>
      </c>
      <c r="M1060" s="34">
        <v>1556.66804329</v>
      </c>
      <c r="N1060" s="32" t="s">
        <v>3691</v>
      </c>
      <c r="O1060" s="43" t="e">
        <f>VLOOKUP(U:U,#REF!,5,FALSE)</f>
        <v>#REF!</v>
      </c>
      <c r="P1060" s="43" t="e">
        <f>VLOOKUP(U:U,#REF!,4,FALSE)</f>
        <v>#REF!</v>
      </c>
      <c r="Q1060" s="43" t="e">
        <f>VLOOKUP(U:U,#REF!,2,FALSE)</f>
        <v>#REF!</v>
      </c>
      <c r="S1060" s="35" t="str">
        <f>VLOOKUP(G:G,old!G:J,4,FALSE)</f>
        <v>Ct</v>
      </c>
      <c r="T1060" s="35" t="str">
        <f>VLOOKUP(G:G,old!G:K,5,FALSE)</f>
        <v>RID_area</v>
      </c>
      <c r="U1060" s="35" t="str">
        <f>VLOOKUP(G:G,old!G:L,6,FALSE)</f>
        <v>MAE NAM CHAO PHRAYA</v>
      </c>
      <c r="V1060" s="43">
        <f>VLOOKUP(G:G,old!G:M,7,FALSE)</f>
        <v>0</v>
      </c>
      <c r="X1060" s="43" t="str">
        <f>IFERROR(VLOOKUP(V:V,#REF!,3,FALSE),"0")</f>
        <v>0</v>
      </c>
      <c r="Y1060" s="19">
        <f t="shared" si="16"/>
        <v>0</v>
      </c>
      <c r="Z1060" s="19" t="str">
        <f>IFERROR(VLOOKUP(C:C,#REF!,19,FALSE),"0")</f>
        <v>0</v>
      </c>
    </row>
    <row r="1061" spans="1:26" x14ac:dyDescent="0.45">
      <c r="A1061" s="32" t="s">
        <v>257</v>
      </c>
      <c r="B1061" s="32">
        <v>2</v>
      </c>
      <c r="C1061" s="32" t="s">
        <v>35</v>
      </c>
      <c r="D1061" s="32" t="s">
        <v>3216</v>
      </c>
      <c r="E1061" s="32" t="s">
        <v>3692</v>
      </c>
      <c r="F1061" s="32">
        <v>3</v>
      </c>
      <c r="G1061" s="78" t="s">
        <v>3693</v>
      </c>
      <c r="H1061" s="33" t="s">
        <v>3694</v>
      </c>
      <c r="I1061" s="32" t="s">
        <v>3695</v>
      </c>
      <c r="J1061" s="32" t="s">
        <v>3221</v>
      </c>
      <c r="K1061" s="32" t="s">
        <v>3222</v>
      </c>
      <c r="L1061" s="34">
        <v>14.9750663808</v>
      </c>
      <c r="M1061" s="34">
        <v>9359.4164880000008</v>
      </c>
      <c r="N1061" s="32" t="s">
        <v>3696</v>
      </c>
      <c r="O1061" s="43" t="e">
        <f>VLOOKUP(U:U,#REF!,5,FALSE)</f>
        <v>#REF!</v>
      </c>
      <c r="P1061" s="43" t="e">
        <f>VLOOKUP(U:U,#REF!,4,FALSE)</f>
        <v>#REF!</v>
      </c>
      <c r="Q1061" s="43" t="e">
        <f>VLOOKUP(U:U,#REF!,2,FALSE)</f>
        <v>#REF!</v>
      </c>
      <c r="S1061" s="35" t="str">
        <f>VLOOKUP(G:G,old!G:J,4,FALSE)</f>
        <v>Ct</v>
      </c>
      <c r="T1061" s="35" t="str">
        <f>VLOOKUP(G:G,old!G:K,5,FALSE)</f>
        <v>RID_area</v>
      </c>
      <c r="U1061" s="35" t="str">
        <f>VLOOKUP(G:G,old!G:L,6,FALSE)</f>
        <v>MAE NAM CHAO PHRAYA</v>
      </c>
      <c r="V1061" s="43">
        <f>VLOOKUP(G:G,old!G:M,7,FALSE)</f>
        <v>0</v>
      </c>
      <c r="X1061" s="43" t="str">
        <f>IFERROR(VLOOKUP(V:V,#REF!,3,FALSE),"0")</f>
        <v>0</v>
      </c>
      <c r="Y1061" s="19">
        <f t="shared" si="16"/>
        <v>0</v>
      </c>
      <c r="Z1061" s="19" t="str">
        <f>IFERROR(VLOOKUP(C:C,#REF!,19,FALSE),"0")</f>
        <v>0</v>
      </c>
    </row>
    <row r="1062" spans="1:26" x14ac:dyDescent="0.45">
      <c r="A1062" s="32" t="s">
        <v>257</v>
      </c>
      <c r="B1062" s="32">
        <v>2</v>
      </c>
      <c r="C1062" s="32" t="s">
        <v>35</v>
      </c>
      <c r="D1062" s="32" t="s">
        <v>3216</v>
      </c>
      <c r="E1062" s="32" t="s">
        <v>3692</v>
      </c>
      <c r="F1062" s="32">
        <v>3</v>
      </c>
      <c r="G1062" s="78" t="s">
        <v>3693</v>
      </c>
      <c r="H1062" s="33" t="s">
        <v>3697</v>
      </c>
      <c r="I1062" s="32" t="s">
        <v>3698</v>
      </c>
      <c r="J1062" s="32" t="s">
        <v>3221</v>
      </c>
      <c r="K1062" s="32" t="s">
        <v>3222</v>
      </c>
      <c r="L1062" s="34">
        <v>5.9209258602499997</v>
      </c>
      <c r="M1062" s="34">
        <v>3700.5786626600002</v>
      </c>
      <c r="N1062" s="32" t="s">
        <v>3699</v>
      </c>
      <c r="O1062" s="43" t="e">
        <f>VLOOKUP(U:U,#REF!,5,FALSE)</f>
        <v>#REF!</v>
      </c>
      <c r="P1062" s="43" t="e">
        <f>VLOOKUP(U:U,#REF!,4,FALSE)</f>
        <v>#REF!</v>
      </c>
      <c r="Q1062" s="43" t="e">
        <f>VLOOKUP(U:U,#REF!,2,FALSE)</f>
        <v>#REF!</v>
      </c>
      <c r="S1062" s="35" t="str">
        <f>VLOOKUP(G:G,old!G:J,4,FALSE)</f>
        <v>Ct</v>
      </c>
      <c r="T1062" s="35" t="str">
        <f>VLOOKUP(G:G,old!G:K,5,FALSE)</f>
        <v>RID_area</v>
      </c>
      <c r="U1062" s="35" t="str">
        <f>VLOOKUP(G:G,old!G:L,6,FALSE)</f>
        <v>MAE NAM CHAO PHRAYA</v>
      </c>
      <c r="V1062" s="43">
        <f>VLOOKUP(G:G,old!G:M,7,FALSE)</f>
        <v>0</v>
      </c>
      <c r="X1062" s="43" t="str">
        <f>IFERROR(VLOOKUP(V:V,#REF!,3,FALSE),"0")</f>
        <v>0</v>
      </c>
      <c r="Y1062" s="19">
        <f t="shared" si="16"/>
        <v>0</v>
      </c>
      <c r="Z1062" s="19" t="str">
        <f>IFERROR(VLOOKUP(C:C,#REF!,19,FALSE),"0")</f>
        <v>0</v>
      </c>
    </row>
    <row r="1063" spans="1:26" x14ac:dyDescent="0.45">
      <c r="A1063" s="32" t="s">
        <v>257</v>
      </c>
      <c r="B1063" s="32">
        <v>2</v>
      </c>
      <c r="C1063" s="32" t="s">
        <v>35</v>
      </c>
      <c r="D1063" s="32" t="s">
        <v>3216</v>
      </c>
      <c r="E1063" s="32" t="s">
        <v>3700</v>
      </c>
      <c r="F1063" s="32">
        <v>3</v>
      </c>
      <c r="G1063" s="78" t="s">
        <v>3701</v>
      </c>
      <c r="H1063" s="33" t="s">
        <v>3702</v>
      </c>
      <c r="I1063" s="32" t="s">
        <v>3703</v>
      </c>
      <c r="J1063" s="32" t="s">
        <v>3221</v>
      </c>
      <c r="K1063" s="32" t="s">
        <v>3222</v>
      </c>
      <c r="L1063" s="34">
        <v>2.1546880643200002</v>
      </c>
      <c r="M1063" s="34">
        <v>1346.6800401999999</v>
      </c>
      <c r="N1063" s="32" t="s">
        <v>3704</v>
      </c>
      <c r="O1063" s="43" t="e">
        <f>VLOOKUP(U:U,#REF!,5,FALSE)</f>
        <v>#REF!</v>
      </c>
      <c r="P1063" s="43" t="e">
        <f>VLOOKUP(U:U,#REF!,4,FALSE)</f>
        <v>#REF!</v>
      </c>
      <c r="Q1063" s="43" t="e">
        <f>VLOOKUP(U:U,#REF!,2,FALSE)</f>
        <v>#REF!</v>
      </c>
      <c r="S1063" s="35" t="str">
        <f>VLOOKUP(G:G,old!G:J,4,FALSE)</f>
        <v>Ct</v>
      </c>
      <c r="T1063" s="35" t="str">
        <f>VLOOKUP(G:G,old!G:K,5,FALSE)</f>
        <v>RID_area</v>
      </c>
      <c r="U1063" s="35" t="str">
        <f>VLOOKUP(G:G,old!G:L,6,FALSE)</f>
        <v>MAE NAM CHAO PHRAYA</v>
      </c>
      <c r="V1063" s="43">
        <f>VLOOKUP(G:G,old!G:M,7,FALSE)</f>
        <v>0</v>
      </c>
      <c r="X1063" s="43" t="str">
        <f>IFERROR(VLOOKUP(V:V,#REF!,3,FALSE),"0")</f>
        <v>0</v>
      </c>
      <c r="Y1063" s="19">
        <f t="shared" si="16"/>
        <v>0</v>
      </c>
      <c r="Z1063" s="19" t="str">
        <f>IFERROR(VLOOKUP(C:C,#REF!,19,FALSE),"0")</f>
        <v>0</v>
      </c>
    </row>
    <row r="1064" spans="1:26" x14ac:dyDescent="0.45">
      <c r="A1064" s="32" t="s">
        <v>257</v>
      </c>
      <c r="B1064" s="32">
        <v>2</v>
      </c>
      <c r="C1064" s="32" t="s">
        <v>35</v>
      </c>
      <c r="D1064" s="32" t="s">
        <v>3216</v>
      </c>
      <c r="E1064" s="32" t="s">
        <v>3700</v>
      </c>
      <c r="F1064" s="32">
        <v>3</v>
      </c>
      <c r="G1064" s="78" t="s">
        <v>3701</v>
      </c>
      <c r="H1064" s="33" t="s">
        <v>3705</v>
      </c>
      <c r="I1064" s="32" t="s">
        <v>3706</v>
      </c>
      <c r="J1064" s="32" t="s">
        <v>3221</v>
      </c>
      <c r="K1064" s="32" t="s">
        <v>3222</v>
      </c>
      <c r="L1064" s="34">
        <v>7.2253022866399998</v>
      </c>
      <c r="M1064" s="34">
        <v>4515.8139291500001</v>
      </c>
      <c r="N1064" s="32" t="s">
        <v>3707</v>
      </c>
      <c r="O1064" s="43" t="e">
        <f>VLOOKUP(U:U,#REF!,5,FALSE)</f>
        <v>#REF!</v>
      </c>
      <c r="P1064" s="43" t="e">
        <f>VLOOKUP(U:U,#REF!,4,FALSE)</f>
        <v>#REF!</v>
      </c>
      <c r="Q1064" s="43" t="e">
        <f>VLOOKUP(U:U,#REF!,2,FALSE)</f>
        <v>#REF!</v>
      </c>
      <c r="S1064" s="35" t="str">
        <f>VLOOKUP(G:G,old!G:J,4,FALSE)</f>
        <v>Ct</v>
      </c>
      <c r="T1064" s="35" t="str">
        <f>VLOOKUP(G:G,old!G:K,5,FALSE)</f>
        <v>RID_area</v>
      </c>
      <c r="U1064" s="35" t="str">
        <f>VLOOKUP(G:G,old!G:L,6,FALSE)</f>
        <v>MAE NAM CHAO PHRAYA</v>
      </c>
      <c r="V1064" s="43">
        <f>VLOOKUP(G:G,old!G:M,7,FALSE)</f>
        <v>0</v>
      </c>
      <c r="X1064" s="43" t="str">
        <f>IFERROR(VLOOKUP(V:V,#REF!,3,FALSE),"0")</f>
        <v>0</v>
      </c>
      <c r="Y1064" s="19">
        <f t="shared" si="16"/>
        <v>0</v>
      </c>
      <c r="Z1064" s="19" t="str">
        <f>IFERROR(VLOOKUP(C:C,#REF!,19,FALSE),"0")</f>
        <v>0</v>
      </c>
    </row>
    <row r="1065" spans="1:26" x14ac:dyDescent="0.45">
      <c r="A1065" s="32" t="s">
        <v>257</v>
      </c>
      <c r="B1065" s="32">
        <v>2</v>
      </c>
      <c r="C1065" s="32" t="s">
        <v>35</v>
      </c>
      <c r="D1065" s="32" t="s">
        <v>3216</v>
      </c>
      <c r="E1065" s="32" t="s">
        <v>3700</v>
      </c>
      <c r="F1065" s="32">
        <v>3</v>
      </c>
      <c r="G1065" s="78" t="s">
        <v>3701</v>
      </c>
      <c r="H1065" s="33" t="s">
        <v>3708</v>
      </c>
      <c r="I1065" s="32" t="s">
        <v>3709</v>
      </c>
      <c r="J1065" s="32" t="s">
        <v>3221</v>
      </c>
      <c r="K1065" s="32" t="s">
        <v>3222</v>
      </c>
      <c r="L1065" s="34">
        <v>3.5304046575200001</v>
      </c>
      <c r="M1065" s="34">
        <v>2206.5029109500001</v>
      </c>
      <c r="N1065" s="32" t="s">
        <v>3710</v>
      </c>
      <c r="O1065" s="43" t="e">
        <f>VLOOKUP(U:U,#REF!,5,FALSE)</f>
        <v>#REF!</v>
      </c>
      <c r="P1065" s="43" t="e">
        <f>VLOOKUP(U:U,#REF!,4,FALSE)</f>
        <v>#REF!</v>
      </c>
      <c r="Q1065" s="43" t="e">
        <f>VLOOKUP(U:U,#REF!,2,FALSE)</f>
        <v>#REF!</v>
      </c>
      <c r="S1065" s="35" t="str">
        <f>VLOOKUP(G:G,old!G:J,4,FALSE)</f>
        <v>Ct</v>
      </c>
      <c r="T1065" s="35" t="str">
        <f>VLOOKUP(G:G,old!G:K,5,FALSE)</f>
        <v>RID_area</v>
      </c>
      <c r="U1065" s="35" t="str">
        <f>VLOOKUP(G:G,old!G:L,6,FALSE)</f>
        <v>MAE NAM CHAO PHRAYA</v>
      </c>
      <c r="V1065" s="43">
        <f>VLOOKUP(G:G,old!G:M,7,FALSE)</f>
        <v>0</v>
      </c>
      <c r="X1065" s="43" t="str">
        <f>IFERROR(VLOOKUP(V:V,#REF!,3,FALSE),"0")</f>
        <v>0</v>
      </c>
      <c r="Y1065" s="19">
        <f t="shared" si="16"/>
        <v>0</v>
      </c>
      <c r="Z1065" s="19" t="str">
        <f>IFERROR(VLOOKUP(C:C,#REF!,19,FALSE),"0")</f>
        <v>0</v>
      </c>
    </row>
    <row r="1066" spans="1:26" x14ac:dyDescent="0.45">
      <c r="A1066" s="32" t="s">
        <v>257</v>
      </c>
      <c r="B1066" s="32">
        <v>2</v>
      </c>
      <c r="C1066" s="32" t="s">
        <v>35</v>
      </c>
      <c r="D1066" s="32" t="s">
        <v>3216</v>
      </c>
      <c r="E1066" s="32" t="s">
        <v>3711</v>
      </c>
      <c r="F1066" s="32">
        <v>3</v>
      </c>
      <c r="G1066" s="78" t="s">
        <v>3712</v>
      </c>
      <c r="H1066" s="33" t="s">
        <v>3713</v>
      </c>
      <c r="I1066" s="32" t="s">
        <v>3714</v>
      </c>
      <c r="J1066" s="32" t="s">
        <v>3221</v>
      </c>
      <c r="K1066" s="32" t="s">
        <v>3222</v>
      </c>
      <c r="L1066" s="34">
        <v>11.1621738622</v>
      </c>
      <c r="M1066" s="34">
        <v>6976.3586638699999</v>
      </c>
      <c r="N1066" s="32" t="s">
        <v>3715</v>
      </c>
      <c r="O1066" s="43" t="e">
        <f>VLOOKUP(U:U,#REF!,5,FALSE)</f>
        <v>#REF!</v>
      </c>
      <c r="P1066" s="43" t="e">
        <f>VLOOKUP(U:U,#REF!,4,FALSE)</f>
        <v>#REF!</v>
      </c>
      <c r="Q1066" s="43" t="e">
        <f>VLOOKUP(U:U,#REF!,2,FALSE)</f>
        <v>#REF!</v>
      </c>
      <c r="S1066" s="35" t="str">
        <f>VLOOKUP(G:G,old!G:J,4,FALSE)</f>
        <v>Ct</v>
      </c>
      <c r="T1066" s="35" t="str">
        <f>VLOOKUP(G:G,old!G:K,5,FALSE)</f>
        <v>RID_area</v>
      </c>
      <c r="U1066" s="35" t="str">
        <f>VLOOKUP(G:G,old!G:L,6,FALSE)</f>
        <v>MAE NAM CHAO PHRAYA</v>
      </c>
      <c r="V1066" s="43">
        <f>VLOOKUP(G:G,old!G:M,7,FALSE)</f>
        <v>0</v>
      </c>
      <c r="X1066" s="43" t="str">
        <f>IFERROR(VLOOKUP(V:V,#REF!,3,FALSE),"0")</f>
        <v>0</v>
      </c>
      <c r="Y1066" s="19">
        <f t="shared" si="16"/>
        <v>0</v>
      </c>
      <c r="Z1066" s="19" t="str">
        <f>IFERROR(VLOOKUP(C:C,#REF!,19,FALSE),"0")</f>
        <v>0</v>
      </c>
    </row>
    <row r="1067" spans="1:26" x14ac:dyDescent="0.45">
      <c r="A1067" s="32" t="s">
        <v>257</v>
      </c>
      <c r="B1067" s="32">
        <v>2</v>
      </c>
      <c r="C1067" s="32" t="s">
        <v>35</v>
      </c>
      <c r="D1067" s="32" t="s">
        <v>3216</v>
      </c>
      <c r="E1067" s="32" t="s">
        <v>3711</v>
      </c>
      <c r="F1067" s="32">
        <v>3</v>
      </c>
      <c r="G1067" s="78" t="s">
        <v>3712</v>
      </c>
      <c r="H1067" s="33" t="s">
        <v>3716</v>
      </c>
      <c r="I1067" s="32" t="s">
        <v>3717</v>
      </c>
      <c r="J1067" s="32" t="s">
        <v>3221</v>
      </c>
      <c r="K1067" s="32" t="s">
        <v>3222</v>
      </c>
      <c r="L1067" s="34">
        <v>11.401289239</v>
      </c>
      <c r="M1067" s="34">
        <v>7125.80577438</v>
      </c>
      <c r="N1067" s="32" t="s">
        <v>3718</v>
      </c>
      <c r="O1067" s="43" t="e">
        <f>VLOOKUP(U:U,#REF!,5,FALSE)</f>
        <v>#REF!</v>
      </c>
      <c r="P1067" s="43" t="e">
        <f>VLOOKUP(U:U,#REF!,4,FALSE)</f>
        <v>#REF!</v>
      </c>
      <c r="Q1067" s="43" t="e">
        <f>VLOOKUP(U:U,#REF!,2,FALSE)</f>
        <v>#REF!</v>
      </c>
      <c r="S1067" s="35" t="str">
        <f>VLOOKUP(G:G,old!G:J,4,FALSE)</f>
        <v>Ct</v>
      </c>
      <c r="T1067" s="35" t="str">
        <f>VLOOKUP(G:G,old!G:K,5,FALSE)</f>
        <v>RID_area</v>
      </c>
      <c r="U1067" s="35" t="str">
        <f>VLOOKUP(G:G,old!G:L,6,FALSE)</f>
        <v>MAE NAM CHAO PHRAYA</v>
      </c>
      <c r="V1067" s="43">
        <f>VLOOKUP(G:G,old!G:M,7,FALSE)</f>
        <v>0</v>
      </c>
      <c r="X1067" s="43" t="str">
        <f>IFERROR(VLOOKUP(V:V,#REF!,3,FALSE),"0")</f>
        <v>0</v>
      </c>
      <c r="Y1067" s="19">
        <f t="shared" si="16"/>
        <v>0</v>
      </c>
      <c r="Z1067" s="19" t="str">
        <f>IFERROR(VLOOKUP(C:C,#REF!,19,FALSE),"0")</f>
        <v>0</v>
      </c>
    </row>
    <row r="1068" spans="1:26" x14ac:dyDescent="0.45">
      <c r="A1068" s="32" t="s">
        <v>257</v>
      </c>
      <c r="B1068" s="32">
        <v>2</v>
      </c>
      <c r="C1068" s="32" t="s">
        <v>35</v>
      </c>
      <c r="D1068" s="32" t="s">
        <v>3216</v>
      </c>
      <c r="E1068" s="32" t="s">
        <v>3711</v>
      </c>
      <c r="F1068" s="32">
        <v>3</v>
      </c>
      <c r="G1068" s="78" t="s">
        <v>3712</v>
      </c>
      <c r="H1068" s="33" t="s">
        <v>3719</v>
      </c>
      <c r="I1068" s="32" t="s">
        <v>3720</v>
      </c>
      <c r="J1068" s="32" t="s">
        <v>3221</v>
      </c>
      <c r="K1068" s="32" t="s">
        <v>3222</v>
      </c>
      <c r="L1068" s="34">
        <v>15.840522928</v>
      </c>
      <c r="M1068" s="34">
        <v>9900.32683</v>
      </c>
      <c r="N1068" s="32" t="s">
        <v>3721</v>
      </c>
      <c r="O1068" s="43" t="e">
        <f>VLOOKUP(U:U,#REF!,5,FALSE)</f>
        <v>#REF!</v>
      </c>
      <c r="P1068" s="43" t="e">
        <f>VLOOKUP(U:U,#REF!,4,FALSE)</f>
        <v>#REF!</v>
      </c>
      <c r="Q1068" s="43" t="e">
        <f>VLOOKUP(U:U,#REF!,2,FALSE)</f>
        <v>#REF!</v>
      </c>
      <c r="S1068" s="35" t="str">
        <f>VLOOKUP(G:G,old!G:J,4,FALSE)</f>
        <v>Ct</v>
      </c>
      <c r="T1068" s="35" t="str">
        <f>VLOOKUP(G:G,old!G:K,5,FALSE)</f>
        <v>RID_area</v>
      </c>
      <c r="U1068" s="35" t="str">
        <f>VLOOKUP(G:G,old!G:L,6,FALSE)</f>
        <v>MAE NAM CHAO PHRAYA</v>
      </c>
      <c r="V1068" s="43">
        <f>VLOOKUP(G:G,old!G:M,7,FALSE)</f>
        <v>0</v>
      </c>
      <c r="X1068" s="43" t="str">
        <f>IFERROR(VLOOKUP(V:V,#REF!,3,FALSE),"0")</f>
        <v>0</v>
      </c>
      <c r="Y1068" s="19">
        <f t="shared" si="16"/>
        <v>0</v>
      </c>
      <c r="Z1068" s="19" t="str">
        <f>IFERROR(VLOOKUP(C:C,#REF!,19,FALSE),"0")</f>
        <v>0</v>
      </c>
    </row>
    <row r="1069" spans="1:26" x14ac:dyDescent="0.45">
      <c r="A1069" s="32" t="s">
        <v>257</v>
      </c>
      <c r="B1069" s="32">
        <v>2</v>
      </c>
      <c r="C1069" s="32" t="s">
        <v>35</v>
      </c>
      <c r="D1069" s="32" t="s">
        <v>3216</v>
      </c>
      <c r="E1069" s="32" t="s">
        <v>3711</v>
      </c>
      <c r="F1069" s="32">
        <v>3</v>
      </c>
      <c r="G1069" s="78" t="s">
        <v>3712</v>
      </c>
      <c r="H1069" s="33" t="s">
        <v>3722</v>
      </c>
      <c r="I1069" s="32" t="s">
        <v>3723</v>
      </c>
      <c r="J1069" s="32" t="s">
        <v>3221</v>
      </c>
      <c r="K1069" s="32" t="s">
        <v>3222</v>
      </c>
      <c r="L1069" s="34">
        <v>9.4516887347599994</v>
      </c>
      <c r="M1069" s="34">
        <v>5907.3054592300005</v>
      </c>
      <c r="N1069" s="32" t="s">
        <v>3724</v>
      </c>
      <c r="O1069" s="43" t="e">
        <f>VLOOKUP(U:U,#REF!,5,FALSE)</f>
        <v>#REF!</v>
      </c>
      <c r="P1069" s="43" t="e">
        <f>VLOOKUP(U:U,#REF!,4,FALSE)</f>
        <v>#REF!</v>
      </c>
      <c r="Q1069" s="43" t="e">
        <f>VLOOKUP(U:U,#REF!,2,FALSE)</f>
        <v>#REF!</v>
      </c>
      <c r="S1069" s="35" t="str">
        <f>VLOOKUP(G:G,old!G:J,4,FALSE)</f>
        <v>Ct</v>
      </c>
      <c r="T1069" s="35" t="str">
        <f>VLOOKUP(G:G,old!G:K,5,FALSE)</f>
        <v>RID_area</v>
      </c>
      <c r="U1069" s="35" t="str">
        <f>VLOOKUP(G:G,old!G:L,6,FALSE)</f>
        <v>MAE NAM CHAO PHRAYA</v>
      </c>
      <c r="V1069" s="43">
        <f>VLOOKUP(G:G,old!G:M,7,FALSE)</f>
        <v>0</v>
      </c>
      <c r="X1069" s="43" t="str">
        <f>IFERROR(VLOOKUP(V:V,#REF!,3,FALSE),"0")</f>
        <v>0</v>
      </c>
      <c r="Y1069" s="19">
        <f t="shared" si="16"/>
        <v>0</v>
      </c>
      <c r="Z1069" s="19" t="str">
        <f>IFERROR(VLOOKUP(C:C,#REF!,19,FALSE),"0")</f>
        <v>0</v>
      </c>
    </row>
    <row r="1070" spans="1:26" x14ac:dyDescent="0.45">
      <c r="A1070" s="32" t="s">
        <v>257</v>
      </c>
      <c r="B1070" s="32">
        <v>2</v>
      </c>
      <c r="C1070" s="32" t="s">
        <v>35</v>
      </c>
      <c r="D1070" s="32" t="s">
        <v>3216</v>
      </c>
      <c r="E1070" s="32" t="s">
        <v>3725</v>
      </c>
      <c r="F1070" s="32">
        <v>3</v>
      </c>
      <c r="G1070" s="78" t="s">
        <v>3726</v>
      </c>
      <c r="H1070" s="33" t="s">
        <v>3727</v>
      </c>
      <c r="I1070" s="32" t="s">
        <v>3728</v>
      </c>
      <c r="J1070" s="32" t="s">
        <v>3221</v>
      </c>
      <c r="K1070" s="32" t="s">
        <v>3222</v>
      </c>
      <c r="L1070" s="34">
        <v>17.037128739</v>
      </c>
      <c r="M1070" s="34">
        <v>10648.205461899999</v>
      </c>
      <c r="N1070" s="32" t="s">
        <v>3729</v>
      </c>
      <c r="O1070" s="43" t="e">
        <f>VLOOKUP(U:U,#REF!,5,FALSE)</f>
        <v>#REF!</v>
      </c>
      <c r="P1070" s="43" t="e">
        <f>VLOOKUP(U:U,#REF!,4,FALSE)</f>
        <v>#REF!</v>
      </c>
      <c r="Q1070" s="43" t="e">
        <f>VLOOKUP(U:U,#REF!,2,FALSE)</f>
        <v>#REF!</v>
      </c>
      <c r="S1070" s="35" t="str">
        <f>VLOOKUP(G:G,old!G:J,4,FALSE)</f>
        <v>Ct</v>
      </c>
      <c r="T1070" s="35" t="str">
        <f>VLOOKUP(G:G,old!G:K,5,FALSE)</f>
        <v>RID_area</v>
      </c>
      <c r="U1070" s="35" t="str">
        <f>VLOOKUP(G:G,old!G:L,6,FALSE)</f>
        <v>MAE NAM CHAO PHRAYA</v>
      </c>
      <c r="V1070" s="43">
        <f>VLOOKUP(G:G,old!G:M,7,FALSE)</f>
        <v>0</v>
      </c>
      <c r="X1070" s="43" t="str">
        <f>IFERROR(VLOOKUP(V:V,#REF!,3,FALSE),"0")</f>
        <v>0</v>
      </c>
      <c r="Y1070" s="19">
        <f t="shared" si="16"/>
        <v>0</v>
      </c>
      <c r="Z1070" s="19" t="str">
        <f>IFERROR(VLOOKUP(C:C,#REF!,19,FALSE),"0")</f>
        <v>0</v>
      </c>
    </row>
    <row r="1071" spans="1:26" x14ac:dyDescent="0.45">
      <c r="A1071" s="32" t="s">
        <v>257</v>
      </c>
      <c r="B1071" s="32">
        <v>2</v>
      </c>
      <c r="C1071" s="32" t="s">
        <v>35</v>
      </c>
      <c r="D1071" s="32" t="s">
        <v>3216</v>
      </c>
      <c r="E1071" s="32" t="s">
        <v>3725</v>
      </c>
      <c r="F1071" s="32">
        <v>3</v>
      </c>
      <c r="G1071" s="78" t="s">
        <v>3726</v>
      </c>
      <c r="H1071" s="33" t="s">
        <v>3730</v>
      </c>
      <c r="I1071" s="32" t="s">
        <v>3731</v>
      </c>
      <c r="J1071" s="32" t="s">
        <v>3221</v>
      </c>
      <c r="K1071" s="32" t="s">
        <v>3222</v>
      </c>
      <c r="L1071" s="34">
        <v>5.9156359831499996</v>
      </c>
      <c r="M1071" s="34">
        <v>3697.27248947</v>
      </c>
      <c r="N1071" s="32" t="s">
        <v>3732</v>
      </c>
      <c r="O1071" s="43" t="e">
        <f>VLOOKUP(U:U,#REF!,5,FALSE)</f>
        <v>#REF!</v>
      </c>
      <c r="P1071" s="43" t="e">
        <f>VLOOKUP(U:U,#REF!,4,FALSE)</f>
        <v>#REF!</v>
      </c>
      <c r="Q1071" s="43" t="e">
        <f>VLOOKUP(U:U,#REF!,2,FALSE)</f>
        <v>#REF!</v>
      </c>
      <c r="S1071" s="35" t="str">
        <f>VLOOKUP(G:G,old!G:J,4,FALSE)</f>
        <v>Ct</v>
      </c>
      <c r="T1071" s="35" t="str">
        <f>VLOOKUP(G:G,old!G:K,5,FALSE)</f>
        <v>RID_area</v>
      </c>
      <c r="U1071" s="35" t="str">
        <f>VLOOKUP(G:G,old!G:L,6,FALSE)</f>
        <v>MAE NAM CHAO PHRAYA</v>
      </c>
      <c r="V1071" s="43">
        <f>VLOOKUP(G:G,old!G:M,7,FALSE)</f>
        <v>0</v>
      </c>
      <c r="X1071" s="43" t="str">
        <f>IFERROR(VLOOKUP(V:V,#REF!,3,FALSE),"0")</f>
        <v>0</v>
      </c>
      <c r="Y1071" s="19">
        <f t="shared" si="16"/>
        <v>0</v>
      </c>
      <c r="Z1071" s="19" t="str">
        <f>IFERROR(VLOOKUP(C:C,#REF!,19,FALSE),"0")</f>
        <v>0</v>
      </c>
    </row>
    <row r="1072" spans="1:26" x14ac:dyDescent="0.45">
      <c r="A1072" s="32" t="s">
        <v>257</v>
      </c>
      <c r="B1072" s="32">
        <v>2</v>
      </c>
      <c r="C1072" s="32" t="s">
        <v>35</v>
      </c>
      <c r="D1072" s="32" t="s">
        <v>3216</v>
      </c>
      <c r="E1072" s="32" t="s">
        <v>3733</v>
      </c>
      <c r="F1072" s="32">
        <v>3</v>
      </c>
      <c r="G1072" s="78" t="s">
        <v>3734</v>
      </c>
      <c r="H1072" s="33" t="s">
        <v>3735</v>
      </c>
      <c r="I1072" s="32" t="s">
        <v>3736</v>
      </c>
      <c r="J1072" s="32" t="s">
        <v>3221</v>
      </c>
      <c r="K1072" s="32" t="s">
        <v>3222</v>
      </c>
      <c r="L1072" s="34">
        <v>15.745130942599999</v>
      </c>
      <c r="M1072" s="34">
        <v>9840.7068391199991</v>
      </c>
      <c r="N1072" s="32" t="s">
        <v>3737</v>
      </c>
      <c r="O1072" s="43" t="e">
        <f>VLOOKUP(U:U,#REF!,5,FALSE)</f>
        <v>#REF!</v>
      </c>
      <c r="P1072" s="43" t="e">
        <f>VLOOKUP(U:U,#REF!,4,FALSE)</f>
        <v>#REF!</v>
      </c>
      <c r="Q1072" s="43" t="e">
        <f>VLOOKUP(U:U,#REF!,2,FALSE)</f>
        <v>#REF!</v>
      </c>
      <c r="S1072" s="35" t="str">
        <f>VLOOKUP(G:G,old!G:J,4,FALSE)</f>
        <v>Ct</v>
      </c>
      <c r="T1072" s="35" t="str">
        <f>VLOOKUP(G:G,old!G:K,5,FALSE)</f>
        <v>RID_area</v>
      </c>
      <c r="U1072" s="35" t="str">
        <f>VLOOKUP(G:G,old!G:L,6,FALSE)</f>
        <v>MAE NAM CHAO PHRAYA</v>
      </c>
      <c r="V1072" s="43">
        <f>VLOOKUP(G:G,old!G:M,7,FALSE)</f>
        <v>0</v>
      </c>
      <c r="X1072" s="43" t="str">
        <f>IFERROR(VLOOKUP(V:V,#REF!,3,FALSE),"0")</f>
        <v>0</v>
      </c>
      <c r="Y1072" s="19">
        <f t="shared" si="16"/>
        <v>0</v>
      </c>
      <c r="Z1072" s="19" t="str">
        <f>IFERROR(VLOOKUP(C:C,#REF!,19,FALSE),"0")</f>
        <v>0</v>
      </c>
    </row>
    <row r="1073" spans="1:26" x14ac:dyDescent="0.45">
      <c r="A1073" s="32" t="s">
        <v>257</v>
      </c>
      <c r="B1073" s="32">
        <v>2</v>
      </c>
      <c r="C1073" s="32" t="s">
        <v>35</v>
      </c>
      <c r="D1073" s="32" t="s">
        <v>3216</v>
      </c>
      <c r="E1073" s="32" t="s">
        <v>3733</v>
      </c>
      <c r="F1073" s="32">
        <v>3</v>
      </c>
      <c r="G1073" s="78" t="s">
        <v>3734</v>
      </c>
      <c r="H1073" s="33" t="s">
        <v>3738</v>
      </c>
      <c r="I1073" s="32" t="s">
        <v>3739</v>
      </c>
      <c r="J1073" s="32" t="s">
        <v>3221</v>
      </c>
      <c r="K1073" s="32" t="s">
        <v>3222</v>
      </c>
      <c r="L1073" s="34">
        <v>15.1193591976</v>
      </c>
      <c r="M1073" s="34">
        <v>9449.5994984999998</v>
      </c>
      <c r="N1073" s="32" t="s">
        <v>3740</v>
      </c>
      <c r="O1073" s="43" t="e">
        <f>VLOOKUP(U:U,#REF!,5,FALSE)</f>
        <v>#REF!</v>
      </c>
      <c r="P1073" s="43" t="e">
        <f>VLOOKUP(U:U,#REF!,4,FALSE)</f>
        <v>#REF!</v>
      </c>
      <c r="Q1073" s="43" t="e">
        <f>VLOOKUP(U:U,#REF!,2,FALSE)</f>
        <v>#REF!</v>
      </c>
      <c r="S1073" s="35" t="str">
        <f>VLOOKUP(G:G,old!G:J,4,FALSE)</f>
        <v>Ct</v>
      </c>
      <c r="T1073" s="35" t="str">
        <f>VLOOKUP(G:G,old!G:K,5,FALSE)</f>
        <v>RID_area</v>
      </c>
      <c r="U1073" s="35" t="str">
        <f>VLOOKUP(G:G,old!G:L,6,FALSE)</f>
        <v>MAE NAM CHAO PHRAYA</v>
      </c>
      <c r="V1073" s="43">
        <f>VLOOKUP(G:G,old!G:M,7,FALSE)</f>
        <v>0</v>
      </c>
      <c r="X1073" s="43" t="str">
        <f>IFERROR(VLOOKUP(V:V,#REF!,3,FALSE),"0")</f>
        <v>0</v>
      </c>
      <c r="Y1073" s="19">
        <f t="shared" si="16"/>
        <v>0</v>
      </c>
      <c r="Z1073" s="19" t="str">
        <f>IFERROR(VLOOKUP(C:C,#REF!,19,FALSE),"0")</f>
        <v>0</v>
      </c>
    </row>
    <row r="1074" spans="1:26" x14ac:dyDescent="0.45">
      <c r="A1074" s="32" t="s">
        <v>257</v>
      </c>
      <c r="B1074" s="32">
        <v>2</v>
      </c>
      <c r="C1074" s="32" t="s">
        <v>35</v>
      </c>
      <c r="D1074" s="32" t="s">
        <v>3216</v>
      </c>
      <c r="E1074" s="32" t="s">
        <v>3733</v>
      </c>
      <c r="F1074" s="32">
        <v>3</v>
      </c>
      <c r="G1074" s="78" t="s">
        <v>3734</v>
      </c>
      <c r="H1074" s="33" t="s">
        <v>3741</v>
      </c>
      <c r="I1074" s="32" t="s">
        <v>3742</v>
      </c>
      <c r="J1074" s="32" t="s">
        <v>3221</v>
      </c>
      <c r="K1074" s="32" t="s">
        <v>3222</v>
      </c>
      <c r="L1074" s="34">
        <v>12.190387960300001</v>
      </c>
      <c r="M1074" s="34">
        <v>7618.9924751899998</v>
      </c>
      <c r="N1074" s="32" t="s">
        <v>3743</v>
      </c>
      <c r="O1074" s="43" t="e">
        <f>VLOOKUP(U:U,#REF!,5,FALSE)</f>
        <v>#REF!</v>
      </c>
      <c r="P1074" s="43" t="e">
        <f>VLOOKUP(U:U,#REF!,4,FALSE)</f>
        <v>#REF!</v>
      </c>
      <c r="Q1074" s="43" t="e">
        <f>VLOOKUP(U:U,#REF!,2,FALSE)</f>
        <v>#REF!</v>
      </c>
      <c r="S1074" s="35" t="str">
        <f>VLOOKUP(G:G,old!G:J,4,FALSE)</f>
        <v>Ct</v>
      </c>
      <c r="T1074" s="35" t="str">
        <f>VLOOKUP(G:G,old!G:K,5,FALSE)</f>
        <v>RID_area</v>
      </c>
      <c r="U1074" s="35" t="str">
        <f>VLOOKUP(G:G,old!G:L,6,FALSE)</f>
        <v>MAE NAM CHAO PHRAYA</v>
      </c>
      <c r="V1074" s="43">
        <f>VLOOKUP(G:G,old!G:M,7,FALSE)</f>
        <v>0</v>
      </c>
      <c r="X1074" s="43" t="str">
        <f>IFERROR(VLOOKUP(V:V,#REF!,3,FALSE),"0")</f>
        <v>0</v>
      </c>
      <c r="Y1074" s="19">
        <f t="shared" si="16"/>
        <v>0</v>
      </c>
      <c r="Z1074" s="19" t="str">
        <f>IFERROR(VLOOKUP(C:C,#REF!,19,FALSE),"0")</f>
        <v>0</v>
      </c>
    </row>
    <row r="1075" spans="1:26" x14ac:dyDescent="0.45">
      <c r="A1075" s="32" t="s">
        <v>257</v>
      </c>
      <c r="B1075" s="32">
        <v>2</v>
      </c>
      <c r="C1075" s="32" t="s">
        <v>35</v>
      </c>
      <c r="D1075" s="32" t="s">
        <v>3216</v>
      </c>
      <c r="E1075" s="32" t="s">
        <v>3744</v>
      </c>
      <c r="F1075" s="32">
        <v>3</v>
      </c>
      <c r="G1075" s="78" t="s">
        <v>3745</v>
      </c>
      <c r="H1075" s="33" t="s">
        <v>3746</v>
      </c>
      <c r="I1075" s="32" t="s">
        <v>3747</v>
      </c>
      <c r="J1075" s="32" t="s">
        <v>3221</v>
      </c>
      <c r="K1075" s="32" t="s">
        <v>3222</v>
      </c>
      <c r="L1075" s="34">
        <v>12.761258401099999</v>
      </c>
      <c r="M1075" s="34">
        <v>7975.7865006900001</v>
      </c>
      <c r="N1075" s="32" t="s">
        <v>3748</v>
      </c>
      <c r="O1075" s="43" t="e">
        <f>VLOOKUP(U:U,#REF!,5,FALSE)</f>
        <v>#REF!</v>
      </c>
      <c r="P1075" s="43" t="e">
        <f>VLOOKUP(U:U,#REF!,4,FALSE)</f>
        <v>#REF!</v>
      </c>
      <c r="Q1075" s="43" t="e">
        <f>VLOOKUP(U:U,#REF!,2,FALSE)</f>
        <v>#REF!</v>
      </c>
      <c r="S1075" s="35" t="str">
        <f>VLOOKUP(G:G,old!G:J,4,FALSE)</f>
        <v>Ct</v>
      </c>
      <c r="T1075" s="35" t="str">
        <f>VLOOKUP(G:G,old!G:K,5,FALSE)</f>
        <v>RID_area</v>
      </c>
      <c r="U1075" s="35" t="str">
        <f>VLOOKUP(G:G,old!G:L,6,FALSE)</f>
        <v>MAE NAM CHAO PHRAYA</v>
      </c>
      <c r="V1075" s="43">
        <f>VLOOKUP(G:G,old!G:M,7,FALSE)</f>
        <v>0</v>
      </c>
      <c r="X1075" s="43" t="str">
        <f>IFERROR(VLOOKUP(V:V,#REF!,3,FALSE),"0")</f>
        <v>0</v>
      </c>
      <c r="Y1075" s="19">
        <f t="shared" si="16"/>
        <v>0</v>
      </c>
      <c r="Z1075" s="19" t="str">
        <f>IFERROR(VLOOKUP(C:C,#REF!,19,FALSE),"0")</f>
        <v>0</v>
      </c>
    </row>
    <row r="1076" spans="1:26" x14ac:dyDescent="0.45">
      <c r="A1076" s="32" t="s">
        <v>257</v>
      </c>
      <c r="B1076" s="32">
        <v>2</v>
      </c>
      <c r="C1076" s="32" t="s">
        <v>35</v>
      </c>
      <c r="D1076" s="32" t="s">
        <v>3216</v>
      </c>
      <c r="E1076" s="32" t="s">
        <v>3744</v>
      </c>
      <c r="F1076" s="32">
        <v>3</v>
      </c>
      <c r="G1076" s="78" t="s">
        <v>3745</v>
      </c>
      <c r="H1076" s="33" t="s">
        <v>3749</v>
      </c>
      <c r="I1076" s="32" t="s">
        <v>3750</v>
      </c>
      <c r="J1076" s="32" t="s">
        <v>3221</v>
      </c>
      <c r="K1076" s="32" t="s">
        <v>3222</v>
      </c>
      <c r="L1076" s="34">
        <v>12.819007138</v>
      </c>
      <c r="M1076" s="34">
        <v>8011.8794612499996</v>
      </c>
      <c r="N1076" s="32" t="s">
        <v>3751</v>
      </c>
      <c r="O1076" s="43" t="e">
        <f>VLOOKUP(U:U,#REF!,5,FALSE)</f>
        <v>#REF!</v>
      </c>
      <c r="P1076" s="43" t="e">
        <f>VLOOKUP(U:U,#REF!,4,FALSE)</f>
        <v>#REF!</v>
      </c>
      <c r="Q1076" s="43" t="e">
        <f>VLOOKUP(U:U,#REF!,2,FALSE)</f>
        <v>#REF!</v>
      </c>
      <c r="S1076" s="35" t="str">
        <f>VLOOKUP(G:G,old!G:J,4,FALSE)</f>
        <v>Ct</v>
      </c>
      <c r="T1076" s="35" t="str">
        <f>VLOOKUP(G:G,old!G:K,5,FALSE)</f>
        <v>RID_area</v>
      </c>
      <c r="U1076" s="35" t="str">
        <f>VLOOKUP(G:G,old!G:L,6,FALSE)</f>
        <v>MAE NAM CHAO PHRAYA</v>
      </c>
      <c r="V1076" s="43">
        <f>VLOOKUP(G:G,old!G:M,7,FALSE)</f>
        <v>0</v>
      </c>
      <c r="X1076" s="43" t="str">
        <f>IFERROR(VLOOKUP(V:V,#REF!,3,FALSE),"0")</f>
        <v>0</v>
      </c>
      <c r="Y1076" s="19">
        <f t="shared" si="16"/>
        <v>0</v>
      </c>
      <c r="Z1076" s="19" t="str">
        <f>IFERROR(VLOOKUP(C:C,#REF!,19,FALSE),"0")</f>
        <v>0</v>
      </c>
    </row>
    <row r="1077" spans="1:26" x14ac:dyDescent="0.45">
      <c r="A1077" s="32" t="s">
        <v>257</v>
      </c>
      <c r="B1077" s="32">
        <v>2</v>
      </c>
      <c r="C1077" s="32" t="s">
        <v>35</v>
      </c>
      <c r="D1077" s="32" t="s">
        <v>3216</v>
      </c>
      <c r="E1077" s="32" t="s">
        <v>3752</v>
      </c>
      <c r="F1077" s="32">
        <v>3</v>
      </c>
      <c r="G1077" s="78" t="s">
        <v>3753</v>
      </c>
      <c r="H1077" s="33" t="s">
        <v>3754</v>
      </c>
      <c r="I1077" s="32" t="s">
        <v>3755</v>
      </c>
      <c r="J1077" s="32" t="s">
        <v>3221</v>
      </c>
      <c r="K1077" s="32" t="s">
        <v>3222</v>
      </c>
      <c r="L1077" s="34">
        <v>27.902394039699999</v>
      </c>
      <c r="M1077" s="34">
        <v>17438.9962748</v>
      </c>
      <c r="N1077" s="32" t="s">
        <v>3756</v>
      </c>
      <c r="O1077" s="43" t="e">
        <f>VLOOKUP(U:U,#REF!,5,FALSE)</f>
        <v>#REF!</v>
      </c>
      <c r="P1077" s="43" t="e">
        <f>VLOOKUP(U:U,#REF!,4,FALSE)</f>
        <v>#REF!</v>
      </c>
      <c r="Q1077" s="43" t="e">
        <f>VLOOKUP(U:U,#REF!,2,FALSE)</f>
        <v>#REF!</v>
      </c>
      <c r="S1077" s="35" t="str">
        <f>VLOOKUP(G:G,old!G:J,4,FALSE)</f>
        <v>Ct</v>
      </c>
      <c r="T1077" s="35" t="str">
        <f>VLOOKUP(G:G,old!G:K,5,FALSE)</f>
        <v>RID_area</v>
      </c>
      <c r="U1077" s="35" t="str">
        <f>VLOOKUP(G:G,old!G:L,6,FALSE)</f>
        <v>MAE NAM CHAO PHRAYA</v>
      </c>
      <c r="V1077" s="43">
        <f>VLOOKUP(G:G,old!G:M,7,FALSE)</f>
        <v>0</v>
      </c>
      <c r="X1077" s="43" t="str">
        <f>IFERROR(VLOOKUP(V:V,#REF!,3,FALSE),"0")</f>
        <v>0</v>
      </c>
      <c r="Y1077" s="19">
        <f t="shared" si="16"/>
        <v>0</v>
      </c>
      <c r="Z1077" s="19" t="str">
        <f>IFERROR(VLOOKUP(C:C,#REF!,19,FALSE),"0")</f>
        <v>0</v>
      </c>
    </row>
    <row r="1078" spans="1:26" x14ac:dyDescent="0.45">
      <c r="A1078" s="32" t="s">
        <v>257</v>
      </c>
      <c r="B1078" s="32">
        <v>2</v>
      </c>
      <c r="C1078" s="32" t="s">
        <v>35</v>
      </c>
      <c r="D1078" s="32" t="s">
        <v>3216</v>
      </c>
      <c r="E1078" s="32" t="s">
        <v>3757</v>
      </c>
      <c r="F1078" s="32">
        <v>3</v>
      </c>
      <c r="G1078" s="78" t="s">
        <v>3758</v>
      </c>
      <c r="H1078" s="33" t="s">
        <v>3759</v>
      </c>
      <c r="I1078" s="32" t="s">
        <v>3760</v>
      </c>
      <c r="J1078" s="32" t="s">
        <v>3221</v>
      </c>
      <c r="K1078" s="32" t="s">
        <v>3222</v>
      </c>
      <c r="L1078" s="34">
        <v>4.8872389365500002</v>
      </c>
      <c r="M1078" s="34">
        <v>3054.5243353400001</v>
      </c>
      <c r="N1078" s="32" t="s">
        <v>3761</v>
      </c>
      <c r="O1078" s="43" t="e">
        <f>VLOOKUP(U:U,#REF!,5,FALSE)</f>
        <v>#REF!</v>
      </c>
      <c r="P1078" s="43" t="e">
        <f>VLOOKUP(U:U,#REF!,4,FALSE)</f>
        <v>#REF!</v>
      </c>
      <c r="Q1078" s="43" t="e">
        <f>VLOOKUP(U:U,#REF!,2,FALSE)</f>
        <v>#REF!</v>
      </c>
      <c r="S1078" s="35" t="str">
        <f>VLOOKUP(G:G,old!G:J,4,FALSE)</f>
        <v>Ct</v>
      </c>
      <c r="T1078" s="35" t="str">
        <f>VLOOKUP(G:G,old!G:K,5,FALSE)</f>
        <v>RID_area</v>
      </c>
      <c r="U1078" s="35" t="str">
        <f>VLOOKUP(G:G,old!G:L,6,FALSE)</f>
        <v>MAE NAM CHAO PHRAYA</v>
      </c>
      <c r="V1078" s="43">
        <f>VLOOKUP(G:G,old!G:M,7,FALSE)</f>
        <v>0</v>
      </c>
      <c r="X1078" s="43" t="str">
        <f>IFERROR(VLOOKUP(V:V,#REF!,3,FALSE),"0")</f>
        <v>0</v>
      </c>
      <c r="Y1078" s="19">
        <f t="shared" si="16"/>
        <v>0</v>
      </c>
      <c r="Z1078" s="19" t="str">
        <f>IFERROR(VLOOKUP(C:C,#REF!,19,FALSE),"0")</f>
        <v>0</v>
      </c>
    </row>
    <row r="1079" spans="1:26" x14ac:dyDescent="0.45">
      <c r="A1079" s="32" t="s">
        <v>257</v>
      </c>
      <c r="B1079" s="32">
        <v>2</v>
      </c>
      <c r="C1079" s="32" t="s">
        <v>35</v>
      </c>
      <c r="D1079" s="32" t="s">
        <v>3216</v>
      </c>
      <c r="E1079" s="32" t="s">
        <v>3757</v>
      </c>
      <c r="F1079" s="32">
        <v>3</v>
      </c>
      <c r="G1079" s="78" t="s">
        <v>3758</v>
      </c>
      <c r="H1079" s="33" t="s">
        <v>3762</v>
      </c>
      <c r="I1079" s="32" t="s">
        <v>3763</v>
      </c>
      <c r="J1079" s="32" t="s">
        <v>3221</v>
      </c>
      <c r="K1079" s="32" t="s">
        <v>3222</v>
      </c>
      <c r="L1079" s="34">
        <v>2.0415219333499999</v>
      </c>
      <c r="M1079" s="34">
        <v>1275.95120834</v>
      </c>
      <c r="N1079" s="32" t="s">
        <v>3764</v>
      </c>
      <c r="O1079" s="43" t="e">
        <f>VLOOKUP(U:U,#REF!,5,FALSE)</f>
        <v>#REF!</v>
      </c>
      <c r="P1079" s="43" t="e">
        <f>VLOOKUP(U:U,#REF!,4,FALSE)</f>
        <v>#REF!</v>
      </c>
      <c r="Q1079" s="43" t="e">
        <f>VLOOKUP(U:U,#REF!,2,FALSE)</f>
        <v>#REF!</v>
      </c>
      <c r="S1079" s="35" t="str">
        <f>VLOOKUP(G:G,old!G:J,4,FALSE)</f>
        <v>Ct</v>
      </c>
      <c r="T1079" s="35" t="str">
        <f>VLOOKUP(G:G,old!G:K,5,FALSE)</f>
        <v>RID_area</v>
      </c>
      <c r="U1079" s="35" t="str">
        <f>VLOOKUP(G:G,old!G:L,6,FALSE)</f>
        <v>MAE NAM CHAO PHRAYA</v>
      </c>
      <c r="V1079" s="43">
        <f>VLOOKUP(G:G,old!G:M,7,FALSE)</f>
        <v>0</v>
      </c>
      <c r="X1079" s="43" t="str">
        <f>IFERROR(VLOOKUP(V:V,#REF!,3,FALSE),"0")</f>
        <v>0</v>
      </c>
      <c r="Y1079" s="19">
        <f t="shared" si="16"/>
        <v>0</v>
      </c>
      <c r="Z1079" s="19" t="str">
        <f>IFERROR(VLOOKUP(C:C,#REF!,19,FALSE),"0")</f>
        <v>0</v>
      </c>
    </row>
    <row r="1080" spans="1:26" x14ac:dyDescent="0.45">
      <c r="A1080" s="32" t="s">
        <v>257</v>
      </c>
      <c r="B1080" s="32">
        <v>2</v>
      </c>
      <c r="C1080" s="32" t="s">
        <v>35</v>
      </c>
      <c r="D1080" s="32" t="s">
        <v>3216</v>
      </c>
      <c r="E1080" s="32" t="s">
        <v>3757</v>
      </c>
      <c r="F1080" s="32">
        <v>3</v>
      </c>
      <c r="G1080" s="78" t="s">
        <v>3758</v>
      </c>
      <c r="H1080" s="33" t="s">
        <v>3765</v>
      </c>
      <c r="I1080" s="32" t="s">
        <v>3766</v>
      </c>
      <c r="J1080" s="32" t="s">
        <v>3221</v>
      </c>
      <c r="K1080" s="32" t="s">
        <v>3222</v>
      </c>
      <c r="L1080" s="34">
        <v>3.6492555576500001</v>
      </c>
      <c r="M1080" s="34">
        <v>2280.7847235300001</v>
      </c>
      <c r="N1080" s="32" t="s">
        <v>3767</v>
      </c>
      <c r="O1080" s="43" t="e">
        <f>VLOOKUP(U:U,#REF!,5,FALSE)</f>
        <v>#REF!</v>
      </c>
      <c r="P1080" s="43" t="e">
        <f>VLOOKUP(U:U,#REF!,4,FALSE)</f>
        <v>#REF!</v>
      </c>
      <c r="Q1080" s="43" t="e">
        <f>VLOOKUP(U:U,#REF!,2,FALSE)</f>
        <v>#REF!</v>
      </c>
      <c r="S1080" s="35" t="str">
        <f>VLOOKUP(G:G,old!G:J,4,FALSE)</f>
        <v>Ct</v>
      </c>
      <c r="T1080" s="35" t="str">
        <f>VLOOKUP(G:G,old!G:K,5,FALSE)</f>
        <v>RID_area</v>
      </c>
      <c r="U1080" s="35" t="str">
        <f>VLOOKUP(G:G,old!G:L,6,FALSE)</f>
        <v>MAE NAM CHAO PHRAYA</v>
      </c>
      <c r="V1080" s="43">
        <f>VLOOKUP(G:G,old!G:M,7,FALSE)</f>
        <v>0</v>
      </c>
      <c r="X1080" s="43" t="str">
        <f>IFERROR(VLOOKUP(V:V,#REF!,3,FALSE),"0")</f>
        <v>0</v>
      </c>
      <c r="Y1080" s="19">
        <f t="shared" si="16"/>
        <v>0</v>
      </c>
      <c r="Z1080" s="19" t="str">
        <f>IFERROR(VLOOKUP(C:C,#REF!,19,FALSE),"0")</f>
        <v>0</v>
      </c>
    </row>
    <row r="1081" spans="1:26" x14ac:dyDescent="0.45">
      <c r="A1081" s="32" t="s">
        <v>257</v>
      </c>
      <c r="B1081" s="32">
        <v>2</v>
      </c>
      <c r="C1081" s="32" t="s">
        <v>35</v>
      </c>
      <c r="D1081" s="32" t="s">
        <v>3216</v>
      </c>
      <c r="E1081" s="32" t="s">
        <v>3757</v>
      </c>
      <c r="F1081" s="32">
        <v>3</v>
      </c>
      <c r="G1081" s="78" t="s">
        <v>3758</v>
      </c>
      <c r="H1081" s="33" t="s">
        <v>3768</v>
      </c>
      <c r="I1081" s="32" t="s">
        <v>3769</v>
      </c>
      <c r="J1081" s="32" t="s">
        <v>3221</v>
      </c>
      <c r="K1081" s="32" t="s">
        <v>3222</v>
      </c>
      <c r="L1081" s="34">
        <v>6.9112392384500003</v>
      </c>
      <c r="M1081" s="34">
        <v>4319.5245240300001</v>
      </c>
      <c r="N1081" s="32" t="s">
        <v>3770</v>
      </c>
      <c r="O1081" s="43" t="e">
        <f>VLOOKUP(U:U,#REF!,5,FALSE)</f>
        <v>#REF!</v>
      </c>
      <c r="P1081" s="43" t="e">
        <f>VLOOKUP(U:U,#REF!,4,FALSE)</f>
        <v>#REF!</v>
      </c>
      <c r="Q1081" s="43" t="e">
        <f>VLOOKUP(U:U,#REF!,2,FALSE)</f>
        <v>#REF!</v>
      </c>
      <c r="S1081" s="35" t="str">
        <f>VLOOKUP(G:G,old!G:J,4,FALSE)</f>
        <v>Ct</v>
      </c>
      <c r="T1081" s="35" t="str">
        <f>VLOOKUP(G:G,old!G:K,5,FALSE)</f>
        <v>RID_area</v>
      </c>
      <c r="U1081" s="35" t="str">
        <f>VLOOKUP(G:G,old!G:L,6,FALSE)</f>
        <v>MAE NAM CHAO PHRAYA</v>
      </c>
      <c r="V1081" s="43">
        <f>VLOOKUP(G:G,old!G:M,7,FALSE)</f>
        <v>0</v>
      </c>
      <c r="X1081" s="43" t="str">
        <f>IFERROR(VLOOKUP(V:V,#REF!,3,FALSE),"0")</f>
        <v>0</v>
      </c>
      <c r="Y1081" s="19">
        <f t="shared" si="16"/>
        <v>0</v>
      </c>
      <c r="Z1081" s="19" t="str">
        <f>IFERROR(VLOOKUP(C:C,#REF!,19,FALSE),"0")</f>
        <v>0</v>
      </c>
    </row>
    <row r="1082" spans="1:26" x14ac:dyDescent="0.45">
      <c r="A1082" s="32" t="s">
        <v>257</v>
      </c>
      <c r="B1082" s="32">
        <v>2</v>
      </c>
      <c r="C1082" s="32" t="s">
        <v>35</v>
      </c>
      <c r="D1082" s="32" t="s">
        <v>3216</v>
      </c>
      <c r="E1082" s="32" t="s">
        <v>3771</v>
      </c>
      <c r="F1082" s="32">
        <v>3</v>
      </c>
      <c r="G1082" s="78" t="s">
        <v>3772</v>
      </c>
      <c r="H1082" s="33" t="s">
        <v>3773</v>
      </c>
      <c r="I1082" s="32" t="s">
        <v>3774</v>
      </c>
      <c r="J1082" s="32" t="s">
        <v>3221</v>
      </c>
      <c r="K1082" s="32" t="s">
        <v>3222</v>
      </c>
      <c r="L1082" s="34">
        <v>27.193989248899999</v>
      </c>
      <c r="M1082" s="34">
        <v>16996.2432806</v>
      </c>
      <c r="N1082" s="32" t="s">
        <v>3775</v>
      </c>
      <c r="O1082" s="43" t="e">
        <f>VLOOKUP(U:U,#REF!,5,FALSE)</f>
        <v>#REF!</v>
      </c>
      <c r="P1082" s="43" t="e">
        <f>VLOOKUP(U:U,#REF!,4,FALSE)</f>
        <v>#REF!</v>
      </c>
      <c r="Q1082" s="43" t="e">
        <f>VLOOKUP(U:U,#REF!,2,FALSE)</f>
        <v>#REF!</v>
      </c>
      <c r="S1082" s="35" t="str">
        <f>VLOOKUP(G:G,old!G:J,4,FALSE)</f>
        <v>Ct</v>
      </c>
      <c r="T1082" s="35" t="str">
        <f>VLOOKUP(G:G,old!G:K,5,FALSE)</f>
        <v>RID_area</v>
      </c>
      <c r="U1082" s="35" t="str">
        <f>VLOOKUP(G:G,old!G:L,6,FALSE)</f>
        <v>MAE NAM BANG PAKONG</v>
      </c>
      <c r="V1082" s="43">
        <f>VLOOKUP(G:G,old!G:M,7,FALSE)</f>
        <v>0</v>
      </c>
      <c r="X1082" s="43" t="str">
        <f>IFERROR(VLOOKUP(V:V,#REF!,3,FALSE),"0")</f>
        <v>0</v>
      </c>
      <c r="Y1082" s="19">
        <f t="shared" si="16"/>
        <v>0</v>
      </c>
      <c r="Z1082" s="19" t="str">
        <f>IFERROR(VLOOKUP(C:C,#REF!,19,FALSE),"0")</f>
        <v>0</v>
      </c>
    </row>
    <row r="1083" spans="1:26" x14ac:dyDescent="0.45">
      <c r="A1083" s="32" t="s">
        <v>257</v>
      </c>
      <c r="B1083" s="32">
        <v>2</v>
      </c>
      <c r="C1083" s="32" t="s">
        <v>35</v>
      </c>
      <c r="D1083" s="32" t="s">
        <v>3216</v>
      </c>
      <c r="E1083" s="32" t="s">
        <v>3771</v>
      </c>
      <c r="F1083" s="32">
        <v>3</v>
      </c>
      <c r="G1083" s="78" t="s">
        <v>3772</v>
      </c>
      <c r="H1083" s="33" t="s">
        <v>3776</v>
      </c>
      <c r="I1083" s="32" t="s">
        <v>3777</v>
      </c>
      <c r="J1083" s="32" t="s">
        <v>3221</v>
      </c>
      <c r="K1083" s="32" t="s">
        <v>3222</v>
      </c>
      <c r="L1083" s="34">
        <v>38.735924633099998</v>
      </c>
      <c r="M1083" s="34">
        <v>24209.9528957</v>
      </c>
      <c r="N1083" s="32" t="s">
        <v>3778</v>
      </c>
      <c r="O1083" s="43" t="e">
        <f>VLOOKUP(U:U,#REF!,5,FALSE)</f>
        <v>#REF!</v>
      </c>
      <c r="P1083" s="43" t="e">
        <f>VLOOKUP(U:U,#REF!,4,FALSE)</f>
        <v>#REF!</v>
      </c>
      <c r="Q1083" s="43" t="e">
        <f>VLOOKUP(U:U,#REF!,2,FALSE)</f>
        <v>#REF!</v>
      </c>
      <c r="S1083" s="35" t="str">
        <f>VLOOKUP(G:G,old!G:J,4,FALSE)</f>
        <v>Ct</v>
      </c>
      <c r="T1083" s="35" t="str">
        <f>VLOOKUP(G:G,old!G:K,5,FALSE)</f>
        <v>RID_area</v>
      </c>
      <c r="U1083" s="35" t="str">
        <f>VLOOKUP(G:G,old!G:L,6,FALSE)</f>
        <v>MAE NAM BANG PAKONG</v>
      </c>
      <c r="V1083" s="43">
        <f>VLOOKUP(G:G,old!G:M,7,FALSE)</f>
        <v>0</v>
      </c>
      <c r="X1083" s="43" t="str">
        <f>IFERROR(VLOOKUP(V:V,#REF!,3,FALSE),"0")</f>
        <v>0</v>
      </c>
      <c r="Y1083" s="19">
        <f t="shared" si="16"/>
        <v>0</v>
      </c>
      <c r="Z1083" s="19" t="str">
        <f>IFERROR(VLOOKUP(C:C,#REF!,19,FALSE),"0")</f>
        <v>0</v>
      </c>
    </row>
    <row r="1084" spans="1:26" x14ac:dyDescent="0.45">
      <c r="A1084" s="32" t="s">
        <v>257</v>
      </c>
      <c r="B1084" s="32">
        <v>2</v>
      </c>
      <c r="C1084" s="32" t="s">
        <v>35</v>
      </c>
      <c r="D1084" s="32" t="s">
        <v>3216</v>
      </c>
      <c r="E1084" s="32" t="s">
        <v>3771</v>
      </c>
      <c r="F1084" s="32">
        <v>3</v>
      </c>
      <c r="G1084" s="78" t="s">
        <v>3772</v>
      </c>
      <c r="H1084" s="33" t="s">
        <v>3779</v>
      </c>
      <c r="I1084" s="32" t="s">
        <v>3780</v>
      </c>
      <c r="J1084" s="32" t="s">
        <v>3221</v>
      </c>
      <c r="K1084" s="32" t="s">
        <v>3222</v>
      </c>
      <c r="L1084" s="34">
        <v>19.955961147499998</v>
      </c>
      <c r="M1084" s="34">
        <v>12472.475717200001</v>
      </c>
      <c r="N1084" s="32" t="s">
        <v>3781</v>
      </c>
      <c r="O1084" s="43" t="e">
        <f>VLOOKUP(U:U,#REF!,5,FALSE)</f>
        <v>#REF!</v>
      </c>
      <c r="P1084" s="43" t="e">
        <f>VLOOKUP(U:U,#REF!,4,FALSE)</f>
        <v>#REF!</v>
      </c>
      <c r="Q1084" s="43" t="e">
        <f>VLOOKUP(U:U,#REF!,2,FALSE)</f>
        <v>#REF!</v>
      </c>
      <c r="S1084" s="35" t="str">
        <f>VLOOKUP(G:G,old!G:J,4,FALSE)</f>
        <v>Ct</v>
      </c>
      <c r="T1084" s="35" t="str">
        <f>VLOOKUP(G:G,old!G:K,5,FALSE)</f>
        <v>RID_area</v>
      </c>
      <c r="U1084" s="35" t="str">
        <f>VLOOKUP(G:G,old!G:L,6,FALSE)</f>
        <v>MAE NAM BANG PAKONG</v>
      </c>
      <c r="V1084" s="43">
        <f>VLOOKUP(G:G,old!G:M,7,FALSE)</f>
        <v>0</v>
      </c>
      <c r="X1084" s="43" t="str">
        <f>IFERROR(VLOOKUP(V:V,#REF!,3,FALSE),"0")</f>
        <v>0</v>
      </c>
      <c r="Y1084" s="19">
        <f t="shared" si="16"/>
        <v>0</v>
      </c>
      <c r="Z1084" s="19" t="str">
        <f>IFERROR(VLOOKUP(C:C,#REF!,19,FALSE),"0")</f>
        <v>0</v>
      </c>
    </row>
    <row r="1085" spans="1:26" x14ac:dyDescent="0.45">
      <c r="A1085" s="32" t="s">
        <v>257</v>
      </c>
      <c r="B1085" s="32">
        <v>2</v>
      </c>
      <c r="C1085" s="32" t="s">
        <v>35</v>
      </c>
      <c r="D1085" s="32" t="s">
        <v>3216</v>
      </c>
      <c r="E1085" s="32" t="s">
        <v>3771</v>
      </c>
      <c r="F1085" s="32">
        <v>3</v>
      </c>
      <c r="G1085" s="78" t="s">
        <v>3772</v>
      </c>
      <c r="H1085" s="33" t="s">
        <v>3782</v>
      </c>
      <c r="I1085" s="32" t="s">
        <v>3783</v>
      </c>
      <c r="J1085" s="32" t="s">
        <v>3221</v>
      </c>
      <c r="K1085" s="32" t="s">
        <v>3222</v>
      </c>
      <c r="L1085" s="34">
        <v>9.9712969346999998</v>
      </c>
      <c r="M1085" s="34">
        <v>6232.0605841899996</v>
      </c>
      <c r="N1085" s="32" t="s">
        <v>3784</v>
      </c>
      <c r="O1085" s="43" t="e">
        <f>VLOOKUP(U:U,#REF!,5,FALSE)</f>
        <v>#REF!</v>
      </c>
      <c r="P1085" s="43" t="e">
        <f>VLOOKUP(U:U,#REF!,4,FALSE)</f>
        <v>#REF!</v>
      </c>
      <c r="Q1085" s="43" t="e">
        <f>VLOOKUP(U:U,#REF!,2,FALSE)</f>
        <v>#REF!</v>
      </c>
      <c r="S1085" s="35" t="str">
        <f>VLOOKUP(G:G,old!G:J,4,FALSE)</f>
        <v>Ct</v>
      </c>
      <c r="T1085" s="35" t="str">
        <f>VLOOKUP(G:G,old!G:K,5,FALSE)</f>
        <v>RID_area</v>
      </c>
      <c r="U1085" s="35" t="str">
        <f>VLOOKUP(G:G,old!G:L,6,FALSE)</f>
        <v>MAE NAM BANG PAKONG</v>
      </c>
      <c r="V1085" s="43">
        <f>VLOOKUP(G:G,old!G:M,7,FALSE)</f>
        <v>0</v>
      </c>
      <c r="X1085" s="43" t="str">
        <f>IFERROR(VLOOKUP(V:V,#REF!,3,FALSE),"0")</f>
        <v>0</v>
      </c>
      <c r="Y1085" s="19">
        <f t="shared" si="16"/>
        <v>0</v>
      </c>
      <c r="Z1085" s="19" t="str">
        <f>IFERROR(VLOOKUP(C:C,#REF!,19,FALSE),"0")</f>
        <v>0</v>
      </c>
    </row>
    <row r="1086" spans="1:26" x14ac:dyDescent="0.45">
      <c r="A1086" s="32" t="s">
        <v>257</v>
      </c>
      <c r="B1086" s="32">
        <v>2</v>
      </c>
      <c r="C1086" s="32" t="s">
        <v>35</v>
      </c>
      <c r="D1086" s="32" t="s">
        <v>3216</v>
      </c>
      <c r="E1086" s="32" t="s">
        <v>3771</v>
      </c>
      <c r="F1086" s="32">
        <v>3</v>
      </c>
      <c r="G1086" s="78" t="s">
        <v>3772</v>
      </c>
      <c r="H1086" s="33" t="s">
        <v>3785</v>
      </c>
      <c r="I1086" s="32" t="s">
        <v>3786</v>
      </c>
      <c r="J1086" s="32" t="s">
        <v>3221</v>
      </c>
      <c r="K1086" s="32" t="s">
        <v>3222</v>
      </c>
      <c r="L1086" s="34">
        <v>18.111821386900001</v>
      </c>
      <c r="M1086" s="34">
        <v>11319.8883668</v>
      </c>
      <c r="N1086" s="32" t="s">
        <v>3787</v>
      </c>
      <c r="O1086" s="43" t="e">
        <f>VLOOKUP(U:U,#REF!,5,FALSE)</f>
        <v>#REF!</v>
      </c>
      <c r="P1086" s="43" t="e">
        <f>VLOOKUP(U:U,#REF!,4,FALSE)</f>
        <v>#REF!</v>
      </c>
      <c r="Q1086" s="43" t="e">
        <f>VLOOKUP(U:U,#REF!,2,FALSE)</f>
        <v>#REF!</v>
      </c>
      <c r="S1086" s="35" t="str">
        <f>VLOOKUP(G:G,old!G:J,4,FALSE)</f>
        <v>Ct</v>
      </c>
      <c r="T1086" s="35" t="str">
        <f>VLOOKUP(G:G,old!G:K,5,FALSE)</f>
        <v>RID_area</v>
      </c>
      <c r="U1086" s="35" t="str">
        <f>VLOOKUP(G:G,old!G:L,6,FALSE)</f>
        <v>MAE NAM BANG PAKONG</v>
      </c>
      <c r="V1086" s="43">
        <f>VLOOKUP(G:G,old!G:M,7,FALSE)</f>
        <v>0</v>
      </c>
      <c r="X1086" s="43" t="str">
        <f>IFERROR(VLOOKUP(V:V,#REF!,3,FALSE),"0")</f>
        <v>0</v>
      </c>
      <c r="Y1086" s="19">
        <f t="shared" si="16"/>
        <v>0</v>
      </c>
      <c r="Z1086" s="19" t="str">
        <f>IFERROR(VLOOKUP(C:C,#REF!,19,FALSE),"0")</f>
        <v>0</v>
      </c>
    </row>
    <row r="1087" spans="1:26" x14ac:dyDescent="0.45">
      <c r="A1087" s="32" t="s">
        <v>257</v>
      </c>
      <c r="B1087" s="32">
        <v>2</v>
      </c>
      <c r="C1087" s="32" t="s">
        <v>35</v>
      </c>
      <c r="D1087" s="32" t="s">
        <v>3216</v>
      </c>
      <c r="E1087" s="32" t="s">
        <v>3788</v>
      </c>
      <c r="F1087" s="32">
        <v>3</v>
      </c>
      <c r="G1087" s="78" t="s">
        <v>3789</v>
      </c>
      <c r="H1087" s="33" t="s">
        <v>3790</v>
      </c>
      <c r="I1087" s="32" t="s">
        <v>3791</v>
      </c>
      <c r="J1087" s="32" t="s">
        <v>3221</v>
      </c>
      <c r="K1087" s="32" t="s">
        <v>3222</v>
      </c>
      <c r="L1087" s="34">
        <v>16.568425615999999</v>
      </c>
      <c r="M1087" s="34">
        <v>10355.266009999999</v>
      </c>
      <c r="N1087" s="32" t="s">
        <v>3792</v>
      </c>
      <c r="O1087" s="43" t="e">
        <f>VLOOKUP(U:U,#REF!,5,FALSE)</f>
        <v>#REF!</v>
      </c>
      <c r="P1087" s="43" t="e">
        <f>VLOOKUP(U:U,#REF!,4,FALSE)</f>
        <v>#REF!</v>
      </c>
      <c r="Q1087" s="43" t="e">
        <f>VLOOKUP(U:U,#REF!,2,FALSE)</f>
        <v>#REF!</v>
      </c>
      <c r="S1087" s="35" t="str">
        <f>VLOOKUP(G:G,old!G:J,4,FALSE)</f>
        <v>Ct</v>
      </c>
      <c r="T1087" s="35" t="str">
        <f>VLOOKUP(G:G,old!G:K,5,FALSE)</f>
        <v>RID_area</v>
      </c>
      <c r="U1087" s="35" t="str">
        <f>VLOOKUP(G:G,old!G:L,6,FALSE)</f>
        <v>MAE NAM CHAO PHRAYA</v>
      </c>
      <c r="V1087" s="43">
        <f>VLOOKUP(G:G,old!G:M,7,FALSE)</f>
        <v>0</v>
      </c>
      <c r="X1087" s="43" t="str">
        <f>IFERROR(VLOOKUP(V:V,#REF!,3,FALSE),"0")</f>
        <v>0</v>
      </c>
      <c r="Y1087" s="19">
        <f t="shared" si="16"/>
        <v>0</v>
      </c>
      <c r="Z1087" s="19" t="str">
        <f>IFERROR(VLOOKUP(C:C,#REF!,19,FALSE),"0")</f>
        <v>0</v>
      </c>
    </row>
    <row r="1088" spans="1:26" x14ac:dyDescent="0.45">
      <c r="A1088" s="32" t="s">
        <v>257</v>
      </c>
      <c r="B1088" s="32">
        <v>2</v>
      </c>
      <c r="C1088" s="32" t="s">
        <v>35</v>
      </c>
      <c r="D1088" s="32" t="s">
        <v>3216</v>
      </c>
      <c r="E1088" s="32" t="s">
        <v>3793</v>
      </c>
      <c r="F1088" s="32">
        <v>3</v>
      </c>
      <c r="G1088" s="78" t="s">
        <v>3794</v>
      </c>
      <c r="H1088" s="33" t="s">
        <v>3795</v>
      </c>
      <c r="I1088" s="32" t="s">
        <v>3796</v>
      </c>
      <c r="J1088" s="32" t="s">
        <v>3221</v>
      </c>
      <c r="K1088" s="32" t="s">
        <v>3222</v>
      </c>
      <c r="L1088" s="34">
        <v>21.1256034038</v>
      </c>
      <c r="M1088" s="34">
        <v>13203.502127399999</v>
      </c>
      <c r="N1088" s="32" t="s">
        <v>3797</v>
      </c>
      <c r="O1088" s="43" t="e">
        <f>VLOOKUP(U:U,#REF!,5,FALSE)</f>
        <v>#REF!</v>
      </c>
      <c r="P1088" s="43" t="e">
        <f>VLOOKUP(U:U,#REF!,4,FALSE)</f>
        <v>#REF!</v>
      </c>
      <c r="Q1088" s="43" t="e">
        <f>VLOOKUP(U:U,#REF!,2,FALSE)</f>
        <v>#REF!</v>
      </c>
      <c r="S1088" s="35" t="str">
        <f>VLOOKUP(G:G,old!G:J,4,FALSE)</f>
        <v>Ct</v>
      </c>
      <c r="T1088" s="35" t="str">
        <f>VLOOKUP(G:G,old!G:K,5,FALSE)</f>
        <v>RID_area</v>
      </c>
      <c r="U1088" s="35" t="str">
        <f>VLOOKUP(G:G,old!G:L,6,FALSE)</f>
        <v>MAE NAM CHAO PHRAYA</v>
      </c>
      <c r="V1088" s="43">
        <f>VLOOKUP(G:G,old!G:M,7,FALSE)</f>
        <v>0</v>
      </c>
      <c r="X1088" s="43" t="str">
        <f>IFERROR(VLOOKUP(V:V,#REF!,3,FALSE),"0")</f>
        <v>0</v>
      </c>
      <c r="Y1088" s="19">
        <f t="shared" si="16"/>
        <v>0</v>
      </c>
      <c r="Z1088" s="19" t="str">
        <f>IFERROR(VLOOKUP(C:C,#REF!,19,FALSE),"0")</f>
        <v>0</v>
      </c>
    </row>
    <row r="1089" spans="1:26" x14ac:dyDescent="0.45">
      <c r="A1089" s="32" t="s">
        <v>257</v>
      </c>
      <c r="B1089" s="32">
        <v>2</v>
      </c>
      <c r="C1089" s="32" t="s">
        <v>35</v>
      </c>
      <c r="D1089" s="32" t="s">
        <v>3216</v>
      </c>
      <c r="E1089" s="32" t="s">
        <v>3793</v>
      </c>
      <c r="F1089" s="32">
        <v>3</v>
      </c>
      <c r="G1089" s="78" t="s">
        <v>3794</v>
      </c>
      <c r="H1089" s="33" t="s">
        <v>3798</v>
      </c>
      <c r="I1089" s="32" t="s">
        <v>3799</v>
      </c>
      <c r="J1089" s="32" t="s">
        <v>3221</v>
      </c>
      <c r="K1089" s="32" t="s">
        <v>3222</v>
      </c>
      <c r="L1089" s="34">
        <v>32.595423066999999</v>
      </c>
      <c r="M1089" s="34">
        <v>20372.139416900001</v>
      </c>
      <c r="N1089" s="32" t="s">
        <v>3800</v>
      </c>
      <c r="O1089" s="43" t="e">
        <f>VLOOKUP(U:U,#REF!,5,FALSE)</f>
        <v>#REF!</v>
      </c>
      <c r="P1089" s="43" t="e">
        <f>VLOOKUP(U:U,#REF!,4,FALSE)</f>
        <v>#REF!</v>
      </c>
      <c r="Q1089" s="43" t="e">
        <f>VLOOKUP(U:U,#REF!,2,FALSE)</f>
        <v>#REF!</v>
      </c>
      <c r="S1089" s="35" t="str">
        <f>VLOOKUP(G:G,old!G:J,4,FALSE)</f>
        <v>Ct</v>
      </c>
      <c r="T1089" s="35" t="str">
        <f>VLOOKUP(G:G,old!G:K,5,FALSE)</f>
        <v>RID_area</v>
      </c>
      <c r="U1089" s="35" t="str">
        <f>VLOOKUP(G:G,old!G:L,6,FALSE)</f>
        <v>MAE NAM CHAO PHRAYA</v>
      </c>
      <c r="V1089" s="43">
        <f>VLOOKUP(G:G,old!G:M,7,FALSE)</f>
        <v>0</v>
      </c>
      <c r="X1089" s="43" t="str">
        <f>IFERROR(VLOOKUP(V:V,#REF!,3,FALSE),"0")</f>
        <v>0</v>
      </c>
      <c r="Y1089" s="19">
        <f t="shared" si="16"/>
        <v>0</v>
      </c>
      <c r="Z1089" s="19" t="str">
        <f>IFERROR(VLOOKUP(C:C,#REF!,19,FALSE),"0")</f>
        <v>0</v>
      </c>
    </row>
    <row r="1090" spans="1:26" x14ac:dyDescent="0.45">
      <c r="A1090" s="32" t="s">
        <v>257</v>
      </c>
      <c r="B1090" s="32">
        <v>2</v>
      </c>
      <c r="C1090" s="32" t="s">
        <v>35</v>
      </c>
      <c r="D1090" s="32" t="s">
        <v>3216</v>
      </c>
      <c r="E1090" s="32" t="s">
        <v>3801</v>
      </c>
      <c r="F1090" s="32">
        <v>3</v>
      </c>
      <c r="G1090" s="78" t="s">
        <v>3802</v>
      </c>
      <c r="H1090" s="33" t="s">
        <v>3803</v>
      </c>
      <c r="I1090" s="32" t="s">
        <v>3662</v>
      </c>
      <c r="J1090" s="32" t="s">
        <v>3221</v>
      </c>
      <c r="K1090" s="32" t="s">
        <v>3222</v>
      </c>
      <c r="L1090" s="34">
        <v>11.6468342151</v>
      </c>
      <c r="M1090" s="34">
        <v>7279.2713844399996</v>
      </c>
      <c r="N1090" s="32" t="s">
        <v>3804</v>
      </c>
      <c r="O1090" s="43" t="e">
        <f>VLOOKUP(U:U,#REF!,5,FALSE)</f>
        <v>#REF!</v>
      </c>
      <c r="P1090" s="43" t="e">
        <f>VLOOKUP(U:U,#REF!,4,FALSE)</f>
        <v>#REF!</v>
      </c>
      <c r="Q1090" s="43" t="e">
        <f>VLOOKUP(U:U,#REF!,2,FALSE)</f>
        <v>#REF!</v>
      </c>
      <c r="S1090" s="35" t="str">
        <f>VLOOKUP(G:G,old!G:J,4,FALSE)</f>
        <v>Ct</v>
      </c>
      <c r="T1090" s="35" t="str">
        <f>VLOOKUP(G:G,old!G:K,5,FALSE)</f>
        <v>RID_area</v>
      </c>
      <c r="U1090" s="35" t="str">
        <f>VLOOKUP(G:G,old!G:L,6,FALSE)</f>
        <v>MAE NAM CHAO PHRAYA</v>
      </c>
      <c r="V1090" s="43">
        <f>VLOOKUP(G:G,old!G:M,7,FALSE)</f>
        <v>0</v>
      </c>
      <c r="X1090" s="43" t="str">
        <f>IFERROR(VLOOKUP(V:V,#REF!,3,FALSE),"0")</f>
        <v>0</v>
      </c>
      <c r="Y1090" s="19">
        <f t="shared" si="16"/>
        <v>0</v>
      </c>
      <c r="Z1090" s="19" t="str">
        <f>IFERROR(VLOOKUP(C:C,#REF!,19,FALSE),"0")</f>
        <v>0</v>
      </c>
    </row>
    <row r="1091" spans="1:26" x14ac:dyDescent="0.45">
      <c r="A1091" s="32" t="s">
        <v>257</v>
      </c>
      <c r="B1091" s="32">
        <v>2</v>
      </c>
      <c r="C1091" s="32" t="s">
        <v>35</v>
      </c>
      <c r="D1091" s="32" t="s">
        <v>3216</v>
      </c>
      <c r="E1091" s="32" t="s">
        <v>3801</v>
      </c>
      <c r="F1091" s="32">
        <v>3</v>
      </c>
      <c r="G1091" s="78" t="s">
        <v>3802</v>
      </c>
      <c r="H1091" s="33" t="s">
        <v>3805</v>
      </c>
      <c r="I1091" s="32" t="s">
        <v>3806</v>
      </c>
      <c r="J1091" s="32" t="s">
        <v>3221</v>
      </c>
      <c r="K1091" s="32" t="s">
        <v>3222</v>
      </c>
      <c r="L1091" s="34">
        <v>21.6045233762</v>
      </c>
      <c r="M1091" s="34">
        <v>13502.827110099999</v>
      </c>
      <c r="N1091" s="32" t="s">
        <v>3807</v>
      </c>
      <c r="O1091" s="43" t="e">
        <f>VLOOKUP(U:U,#REF!,5,FALSE)</f>
        <v>#REF!</v>
      </c>
      <c r="P1091" s="43" t="e">
        <f>VLOOKUP(U:U,#REF!,4,FALSE)</f>
        <v>#REF!</v>
      </c>
      <c r="Q1091" s="43" t="e">
        <f>VLOOKUP(U:U,#REF!,2,FALSE)</f>
        <v>#REF!</v>
      </c>
      <c r="S1091" s="35" t="str">
        <f>VLOOKUP(G:G,old!G:J,4,FALSE)</f>
        <v>Ct</v>
      </c>
      <c r="T1091" s="35" t="str">
        <f>VLOOKUP(G:G,old!G:K,5,FALSE)</f>
        <v>RID_area</v>
      </c>
      <c r="U1091" s="35" t="str">
        <f>VLOOKUP(G:G,old!G:L,6,FALSE)</f>
        <v>MAE NAM CHAO PHRAYA</v>
      </c>
      <c r="V1091" s="43">
        <f>VLOOKUP(G:G,old!G:M,7,FALSE)</f>
        <v>0</v>
      </c>
      <c r="X1091" s="43" t="str">
        <f>IFERROR(VLOOKUP(V:V,#REF!,3,FALSE),"0")</f>
        <v>0</v>
      </c>
      <c r="Y1091" s="19">
        <f t="shared" si="16"/>
        <v>0</v>
      </c>
      <c r="Z1091" s="19" t="str">
        <f>IFERROR(VLOOKUP(C:C,#REF!,19,FALSE),"0")</f>
        <v>0</v>
      </c>
    </row>
    <row r="1092" spans="1:26" x14ac:dyDescent="0.45">
      <c r="A1092" s="32" t="s">
        <v>257</v>
      </c>
      <c r="B1092" s="32">
        <v>2</v>
      </c>
      <c r="C1092" s="32" t="s">
        <v>35</v>
      </c>
      <c r="D1092" s="32" t="s">
        <v>3216</v>
      </c>
      <c r="E1092" s="32" t="s">
        <v>3808</v>
      </c>
      <c r="F1092" s="32">
        <v>3</v>
      </c>
      <c r="G1092" s="78" t="s">
        <v>3809</v>
      </c>
      <c r="H1092" s="33" t="s">
        <v>3810</v>
      </c>
      <c r="I1092" s="32" t="s">
        <v>3811</v>
      </c>
      <c r="J1092" s="32" t="s">
        <v>3221</v>
      </c>
      <c r="K1092" s="32" t="s">
        <v>3222</v>
      </c>
      <c r="L1092" s="34">
        <v>29.0340287555</v>
      </c>
      <c r="M1092" s="34">
        <v>18146.267972199999</v>
      </c>
      <c r="N1092" s="32" t="s">
        <v>3812</v>
      </c>
      <c r="O1092" s="43" t="e">
        <f>VLOOKUP(U:U,#REF!,5,FALSE)</f>
        <v>#REF!</v>
      </c>
      <c r="P1092" s="43" t="e">
        <f>VLOOKUP(U:U,#REF!,4,FALSE)</f>
        <v>#REF!</v>
      </c>
      <c r="Q1092" s="43" t="e">
        <f>VLOOKUP(U:U,#REF!,2,FALSE)</f>
        <v>#REF!</v>
      </c>
      <c r="S1092" s="35" t="str">
        <f>VLOOKUP(G:G,old!G:J,4,FALSE)</f>
        <v>Ct</v>
      </c>
      <c r="T1092" s="35" t="str">
        <f>VLOOKUP(G:G,old!G:K,5,FALSE)</f>
        <v>RID_area</v>
      </c>
      <c r="U1092" s="35" t="str">
        <f>VLOOKUP(G:G,old!G:L,6,FALSE)</f>
        <v>MAE NAM CHAO PHRAYA</v>
      </c>
      <c r="V1092" s="43">
        <f>VLOOKUP(G:G,old!G:M,7,FALSE)</f>
        <v>0</v>
      </c>
      <c r="X1092" s="43" t="str">
        <f>IFERROR(VLOOKUP(V:V,#REF!,3,FALSE),"0")</f>
        <v>0</v>
      </c>
      <c r="Y1092" s="19">
        <f t="shared" ref="Y1092:Y1155" si="17">X1092*1</f>
        <v>0</v>
      </c>
      <c r="Z1092" s="19" t="str">
        <f>IFERROR(VLOOKUP(C:C,#REF!,19,FALSE),"0")</f>
        <v>0</v>
      </c>
    </row>
    <row r="1093" spans="1:26" x14ac:dyDescent="0.45">
      <c r="A1093" s="32" t="s">
        <v>258</v>
      </c>
      <c r="B1093" s="32">
        <v>2</v>
      </c>
      <c r="C1093" s="32" t="s">
        <v>3813</v>
      </c>
      <c r="D1093" s="32" t="s">
        <v>3091</v>
      </c>
      <c r="E1093" s="32" t="s">
        <v>3814</v>
      </c>
      <c r="F1093" s="32">
        <v>3</v>
      </c>
      <c r="G1093" s="78" t="s">
        <v>3815</v>
      </c>
      <c r="H1093" s="33" t="s">
        <v>3816</v>
      </c>
      <c r="I1093" s="32" t="s">
        <v>1000</v>
      </c>
      <c r="J1093" s="32" t="s">
        <v>3817</v>
      </c>
      <c r="K1093" s="32" t="s">
        <v>3818</v>
      </c>
      <c r="L1093" s="34">
        <v>7.8569963137999999</v>
      </c>
      <c r="M1093" s="34">
        <v>4910.62269612</v>
      </c>
      <c r="N1093" s="32" t="s">
        <v>3819</v>
      </c>
      <c r="O1093" s="43" t="e">
        <f>VLOOKUP(U:U,#REF!,5,FALSE)</f>
        <v>#REF!</v>
      </c>
      <c r="P1093" s="43" t="e">
        <f>VLOOKUP(U:U,#REF!,4,FALSE)</f>
        <v>#REF!</v>
      </c>
      <c r="Q1093" s="43" t="e">
        <f>VLOOKUP(U:U,#REF!,2,FALSE)</f>
        <v>#REF!</v>
      </c>
      <c r="S1093" s="35" t="str">
        <f>VLOOKUP(G:G,old!G:J,4,FALSE)</f>
        <v>Ct</v>
      </c>
      <c r="T1093" s="35" t="str">
        <f>VLOOKUP(G:G,old!G:K,5,FALSE)</f>
        <v>RID_area</v>
      </c>
      <c r="U1093" s="35" t="str">
        <f>VLOOKUP(G:G,old!G:L,6,FALSE)</f>
        <v>MAE NAM CHAO PHRAYA</v>
      </c>
      <c r="V1093" s="43">
        <f>VLOOKUP(G:G,old!G:M,7,FALSE)</f>
        <v>0</v>
      </c>
      <c r="X1093" s="43" t="str">
        <f>IFERROR(VLOOKUP(V:V,#REF!,3,FALSE),"0")</f>
        <v>0</v>
      </c>
      <c r="Y1093" s="19">
        <f t="shared" si="17"/>
        <v>0</v>
      </c>
      <c r="Z1093" s="19" t="str">
        <f>IFERROR(VLOOKUP(C:C,#REF!,19,FALSE),"0")</f>
        <v>0</v>
      </c>
    </row>
    <row r="1094" spans="1:26" x14ac:dyDescent="0.45">
      <c r="A1094" s="32" t="s">
        <v>258</v>
      </c>
      <c r="B1094" s="32">
        <v>2</v>
      </c>
      <c r="C1094" s="32" t="s">
        <v>3813</v>
      </c>
      <c r="D1094" s="32" t="s">
        <v>3091</v>
      </c>
      <c r="E1094" s="32" t="s">
        <v>3814</v>
      </c>
      <c r="F1094" s="32">
        <v>3</v>
      </c>
      <c r="G1094" s="78" t="s">
        <v>3815</v>
      </c>
      <c r="H1094" s="33" t="s">
        <v>3820</v>
      </c>
      <c r="I1094" s="32" t="s">
        <v>3821</v>
      </c>
      <c r="J1094" s="32" t="s">
        <v>3817</v>
      </c>
      <c r="K1094" s="32" t="s">
        <v>3818</v>
      </c>
      <c r="L1094" s="34">
        <v>11.6964316565</v>
      </c>
      <c r="M1094" s="34">
        <v>7310.2697853099999</v>
      </c>
      <c r="N1094" s="32" t="s">
        <v>3822</v>
      </c>
      <c r="O1094" s="43" t="e">
        <f>VLOOKUP(U:U,#REF!,5,FALSE)</f>
        <v>#REF!</v>
      </c>
      <c r="P1094" s="43" t="e">
        <f>VLOOKUP(U:U,#REF!,4,FALSE)</f>
        <v>#REF!</v>
      </c>
      <c r="Q1094" s="43" t="e">
        <f>VLOOKUP(U:U,#REF!,2,FALSE)</f>
        <v>#REF!</v>
      </c>
      <c r="S1094" s="35" t="str">
        <f>VLOOKUP(G:G,old!G:J,4,FALSE)</f>
        <v>Ct</v>
      </c>
      <c r="T1094" s="35" t="str">
        <f>VLOOKUP(G:G,old!G:K,5,FALSE)</f>
        <v>RID_area</v>
      </c>
      <c r="U1094" s="35" t="str">
        <f>VLOOKUP(G:G,old!G:L,6,FALSE)</f>
        <v>MAE NAM CHAO PHRAYA</v>
      </c>
      <c r="V1094" s="43">
        <f>VLOOKUP(G:G,old!G:M,7,FALSE)</f>
        <v>0</v>
      </c>
      <c r="X1094" s="43" t="str">
        <f>IFERROR(VLOOKUP(V:V,#REF!,3,FALSE),"0")</f>
        <v>0</v>
      </c>
      <c r="Y1094" s="19">
        <f t="shared" si="17"/>
        <v>0</v>
      </c>
      <c r="Z1094" s="19" t="str">
        <f>IFERROR(VLOOKUP(C:C,#REF!,19,FALSE),"0")</f>
        <v>0</v>
      </c>
    </row>
    <row r="1095" spans="1:26" x14ac:dyDescent="0.45">
      <c r="A1095" s="32" t="s">
        <v>258</v>
      </c>
      <c r="B1095" s="32">
        <v>2</v>
      </c>
      <c r="C1095" s="32" t="s">
        <v>3813</v>
      </c>
      <c r="D1095" s="32" t="s">
        <v>3091</v>
      </c>
      <c r="E1095" s="32" t="s">
        <v>3814</v>
      </c>
      <c r="F1095" s="32">
        <v>3</v>
      </c>
      <c r="G1095" s="78" t="s">
        <v>3815</v>
      </c>
      <c r="H1095" s="33" t="s">
        <v>3823</v>
      </c>
      <c r="I1095" s="32" t="s">
        <v>3824</v>
      </c>
      <c r="J1095" s="32" t="s">
        <v>3817</v>
      </c>
      <c r="K1095" s="32" t="s">
        <v>3818</v>
      </c>
      <c r="L1095" s="34">
        <v>12.981573927499999</v>
      </c>
      <c r="M1095" s="34">
        <v>8113.4837046900002</v>
      </c>
      <c r="N1095" s="32" t="s">
        <v>3825</v>
      </c>
      <c r="O1095" s="43" t="e">
        <f>VLOOKUP(U:U,#REF!,5,FALSE)</f>
        <v>#REF!</v>
      </c>
      <c r="P1095" s="43" t="e">
        <f>VLOOKUP(U:U,#REF!,4,FALSE)</f>
        <v>#REF!</v>
      </c>
      <c r="Q1095" s="43" t="e">
        <f>VLOOKUP(U:U,#REF!,2,FALSE)</f>
        <v>#REF!</v>
      </c>
      <c r="S1095" s="35" t="str">
        <f>VLOOKUP(G:G,old!G:J,4,FALSE)</f>
        <v>Ct</v>
      </c>
      <c r="T1095" s="35" t="str">
        <f>VLOOKUP(G:G,old!G:K,5,FALSE)</f>
        <v>RID_area</v>
      </c>
      <c r="U1095" s="35" t="str">
        <f>VLOOKUP(G:G,old!G:L,6,FALSE)</f>
        <v>MAE NAM CHAO PHRAYA</v>
      </c>
      <c r="V1095" s="43">
        <f>VLOOKUP(G:G,old!G:M,7,FALSE)</f>
        <v>0</v>
      </c>
      <c r="X1095" s="43" t="str">
        <f>IFERROR(VLOOKUP(V:V,#REF!,3,FALSE),"0")</f>
        <v>0</v>
      </c>
      <c r="Y1095" s="19">
        <f t="shared" si="17"/>
        <v>0</v>
      </c>
      <c r="Z1095" s="19" t="str">
        <f>IFERROR(VLOOKUP(C:C,#REF!,19,FALSE),"0")</f>
        <v>0</v>
      </c>
    </row>
    <row r="1096" spans="1:26" x14ac:dyDescent="0.45">
      <c r="A1096" s="32" t="s">
        <v>258</v>
      </c>
      <c r="B1096" s="32">
        <v>2</v>
      </c>
      <c r="C1096" s="32" t="s">
        <v>3813</v>
      </c>
      <c r="D1096" s="32" t="s">
        <v>3091</v>
      </c>
      <c r="E1096" s="32" t="s">
        <v>3814</v>
      </c>
      <c r="F1096" s="32">
        <v>3</v>
      </c>
      <c r="G1096" s="78" t="s">
        <v>3815</v>
      </c>
      <c r="H1096" s="33" t="s">
        <v>3826</v>
      </c>
      <c r="I1096" s="32" t="s">
        <v>3827</v>
      </c>
      <c r="J1096" s="32" t="s">
        <v>3817</v>
      </c>
      <c r="K1096" s="32" t="s">
        <v>3818</v>
      </c>
      <c r="L1096" s="34">
        <v>13.7147261619</v>
      </c>
      <c r="M1096" s="34">
        <v>8571.7038511899991</v>
      </c>
      <c r="N1096" s="32" t="s">
        <v>3828</v>
      </c>
      <c r="O1096" s="43" t="e">
        <f>VLOOKUP(U:U,#REF!,5,FALSE)</f>
        <v>#REF!</v>
      </c>
      <c r="P1096" s="43" t="e">
        <f>VLOOKUP(U:U,#REF!,4,FALSE)</f>
        <v>#REF!</v>
      </c>
      <c r="Q1096" s="43" t="e">
        <f>VLOOKUP(U:U,#REF!,2,FALSE)</f>
        <v>#REF!</v>
      </c>
      <c r="S1096" s="35" t="str">
        <f>VLOOKUP(G:G,old!G:J,4,FALSE)</f>
        <v>Ct</v>
      </c>
      <c r="T1096" s="35" t="str">
        <f>VLOOKUP(G:G,old!G:K,5,FALSE)</f>
        <v>RID_area</v>
      </c>
      <c r="U1096" s="35" t="str">
        <f>VLOOKUP(G:G,old!G:L,6,FALSE)</f>
        <v>MAE NAM CHAO PHRAYA</v>
      </c>
      <c r="V1096" s="43">
        <f>VLOOKUP(G:G,old!G:M,7,FALSE)</f>
        <v>0</v>
      </c>
      <c r="X1096" s="43" t="str">
        <f>IFERROR(VLOOKUP(V:V,#REF!,3,FALSE),"0")</f>
        <v>0</v>
      </c>
      <c r="Y1096" s="19">
        <f t="shared" si="17"/>
        <v>0</v>
      </c>
      <c r="Z1096" s="19" t="str">
        <f>IFERROR(VLOOKUP(C:C,#REF!,19,FALSE),"0")</f>
        <v>0</v>
      </c>
    </row>
    <row r="1097" spans="1:26" x14ac:dyDescent="0.45">
      <c r="A1097" s="32" t="s">
        <v>258</v>
      </c>
      <c r="B1097" s="32">
        <v>2</v>
      </c>
      <c r="C1097" s="32" t="s">
        <v>3813</v>
      </c>
      <c r="D1097" s="32" t="s">
        <v>3091</v>
      </c>
      <c r="E1097" s="32" t="s">
        <v>3814</v>
      </c>
      <c r="F1097" s="32">
        <v>3</v>
      </c>
      <c r="G1097" s="78" t="s">
        <v>3815</v>
      </c>
      <c r="H1097" s="33" t="s">
        <v>3829</v>
      </c>
      <c r="I1097" s="32" t="s">
        <v>3830</v>
      </c>
      <c r="J1097" s="32" t="s">
        <v>3817</v>
      </c>
      <c r="K1097" s="32" t="s">
        <v>3818</v>
      </c>
      <c r="L1097" s="34">
        <v>33.617617997499998</v>
      </c>
      <c r="M1097" s="34">
        <v>21011.011248399998</v>
      </c>
      <c r="N1097" s="32" t="s">
        <v>3831</v>
      </c>
      <c r="O1097" s="43" t="e">
        <f>VLOOKUP(U:U,#REF!,5,FALSE)</f>
        <v>#REF!</v>
      </c>
      <c r="P1097" s="43" t="e">
        <f>VLOOKUP(U:U,#REF!,4,FALSE)</f>
        <v>#REF!</v>
      </c>
      <c r="Q1097" s="43" t="e">
        <f>VLOOKUP(U:U,#REF!,2,FALSE)</f>
        <v>#REF!</v>
      </c>
      <c r="S1097" s="35" t="str">
        <f>VLOOKUP(G:G,old!G:J,4,FALSE)</f>
        <v>Ct</v>
      </c>
      <c r="T1097" s="35" t="str">
        <f>VLOOKUP(G:G,old!G:K,5,FALSE)</f>
        <v>RID_area</v>
      </c>
      <c r="U1097" s="35" t="str">
        <f>VLOOKUP(G:G,old!G:L,6,FALSE)</f>
        <v>MAE NAM CHAO PHRAYA</v>
      </c>
      <c r="V1097" s="43">
        <f>VLOOKUP(G:G,old!G:M,7,FALSE)</f>
        <v>0</v>
      </c>
      <c r="X1097" s="43" t="str">
        <f>IFERROR(VLOOKUP(V:V,#REF!,3,FALSE),"0")</f>
        <v>0</v>
      </c>
      <c r="Y1097" s="19">
        <f t="shared" si="17"/>
        <v>0</v>
      </c>
      <c r="Z1097" s="19" t="str">
        <f>IFERROR(VLOOKUP(C:C,#REF!,19,FALSE),"0")</f>
        <v>0</v>
      </c>
    </row>
    <row r="1098" spans="1:26" x14ac:dyDescent="0.45">
      <c r="A1098" s="32" t="s">
        <v>258</v>
      </c>
      <c r="B1098" s="32">
        <v>2</v>
      </c>
      <c r="C1098" s="32" t="s">
        <v>3813</v>
      </c>
      <c r="D1098" s="32" t="s">
        <v>3091</v>
      </c>
      <c r="E1098" s="32" t="s">
        <v>3814</v>
      </c>
      <c r="F1098" s="32">
        <v>3</v>
      </c>
      <c r="G1098" s="78" t="s">
        <v>3815</v>
      </c>
      <c r="H1098" s="33" t="s">
        <v>3832</v>
      </c>
      <c r="I1098" s="32" t="s">
        <v>3833</v>
      </c>
      <c r="J1098" s="32" t="s">
        <v>3817</v>
      </c>
      <c r="K1098" s="32" t="s">
        <v>3818</v>
      </c>
      <c r="L1098" s="34">
        <v>20.3858739804</v>
      </c>
      <c r="M1098" s="34">
        <v>12741.1712377</v>
      </c>
      <c r="N1098" s="32" t="s">
        <v>3834</v>
      </c>
      <c r="O1098" s="43" t="e">
        <f>VLOOKUP(U:U,#REF!,5,FALSE)</f>
        <v>#REF!</v>
      </c>
      <c r="P1098" s="43" t="e">
        <f>VLOOKUP(U:U,#REF!,4,FALSE)</f>
        <v>#REF!</v>
      </c>
      <c r="Q1098" s="43" t="e">
        <f>VLOOKUP(U:U,#REF!,2,FALSE)</f>
        <v>#REF!</v>
      </c>
      <c r="S1098" s="35" t="str">
        <f>VLOOKUP(G:G,old!G:J,4,FALSE)</f>
        <v>Ct</v>
      </c>
      <c r="T1098" s="35" t="str">
        <f>VLOOKUP(G:G,old!G:K,5,FALSE)</f>
        <v>RID_area</v>
      </c>
      <c r="U1098" s="35" t="str">
        <f>VLOOKUP(G:G,old!G:L,6,FALSE)</f>
        <v>MAE NAM CHAO PHRAYA</v>
      </c>
      <c r="V1098" s="43">
        <f>VLOOKUP(G:G,old!G:M,7,FALSE)</f>
        <v>0</v>
      </c>
      <c r="X1098" s="43" t="str">
        <f>IFERROR(VLOOKUP(V:V,#REF!,3,FALSE),"0")</f>
        <v>0</v>
      </c>
      <c r="Y1098" s="19">
        <f t="shared" si="17"/>
        <v>0</v>
      </c>
      <c r="Z1098" s="19" t="str">
        <f>IFERROR(VLOOKUP(C:C,#REF!,19,FALSE),"0")</f>
        <v>0</v>
      </c>
    </row>
    <row r="1099" spans="1:26" x14ac:dyDescent="0.45">
      <c r="A1099" s="32" t="s">
        <v>258</v>
      </c>
      <c r="B1099" s="32">
        <v>2</v>
      </c>
      <c r="C1099" s="32" t="s">
        <v>3813</v>
      </c>
      <c r="D1099" s="32" t="s">
        <v>3091</v>
      </c>
      <c r="E1099" s="32" t="s">
        <v>3814</v>
      </c>
      <c r="F1099" s="32">
        <v>3</v>
      </c>
      <c r="G1099" s="78" t="s">
        <v>3815</v>
      </c>
      <c r="H1099" s="33" t="s">
        <v>3835</v>
      </c>
      <c r="I1099" s="32" t="s">
        <v>3836</v>
      </c>
      <c r="J1099" s="32" t="s">
        <v>3817</v>
      </c>
      <c r="K1099" s="32" t="s">
        <v>3818</v>
      </c>
      <c r="L1099" s="34">
        <v>3.9065312773800001</v>
      </c>
      <c r="M1099" s="34">
        <v>2441.58204836</v>
      </c>
      <c r="N1099" s="32" t="s">
        <v>3837</v>
      </c>
      <c r="O1099" s="43" t="e">
        <f>VLOOKUP(U:U,#REF!,5,FALSE)</f>
        <v>#REF!</v>
      </c>
      <c r="P1099" s="43" t="e">
        <f>VLOOKUP(U:U,#REF!,4,FALSE)</f>
        <v>#REF!</v>
      </c>
      <c r="Q1099" s="43" t="e">
        <f>VLOOKUP(U:U,#REF!,2,FALSE)</f>
        <v>#REF!</v>
      </c>
      <c r="S1099" s="35" t="str">
        <f>VLOOKUP(G:G,old!G:J,4,FALSE)</f>
        <v>Ct</v>
      </c>
      <c r="T1099" s="35" t="str">
        <f>VLOOKUP(G:G,old!G:K,5,FALSE)</f>
        <v>RID_area</v>
      </c>
      <c r="U1099" s="35" t="str">
        <f>VLOOKUP(G:G,old!G:L,6,FALSE)</f>
        <v>MAE NAM CHAO PHRAYA</v>
      </c>
      <c r="V1099" s="43">
        <f>VLOOKUP(G:G,old!G:M,7,FALSE)</f>
        <v>0</v>
      </c>
      <c r="X1099" s="43" t="str">
        <f>IFERROR(VLOOKUP(V:V,#REF!,3,FALSE),"0")</f>
        <v>0</v>
      </c>
      <c r="Y1099" s="19">
        <f t="shared" si="17"/>
        <v>0</v>
      </c>
      <c r="Z1099" s="19" t="str">
        <f>IFERROR(VLOOKUP(C:C,#REF!,19,FALSE),"0")</f>
        <v>0</v>
      </c>
    </row>
    <row r="1100" spans="1:26" x14ac:dyDescent="0.45">
      <c r="A1100" s="32" t="s">
        <v>258</v>
      </c>
      <c r="B1100" s="32">
        <v>2</v>
      </c>
      <c r="C1100" s="32" t="s">
        <v>3813</v>
      </c>
      <c r="D1100" s="32" t="s">
        <v>3091</v>
      </c>
      <c r="E1100" s="32" t="s">
        <v>3814</v>
      </c>
      <c r="F1100" s="32">
        <v>3</v>
      </c>
      <c r="G1100" s="78" t="s">
        <v>3815</v>
      </c>
      <c r="H1100" s="33" t="s">
        <v>3838</v>
      </c>
      <c r="I1100" s="32" t="s">
        <v>3839</v>
      </c>
      <c r="J1100" s="32" t="s">
        <v>3817</v>
      </c>
      <c r="K1100" s="32" t="s">
        <v>3818</v>
      </c>
      <c r="L1100" s="34">
        <v>19.854237207800001</v>
      </c>
      <c r="M1100" s="34">
        <v>12408.898254899999</v>
      </c>
      <c r="N1100" s="32" t="s">
        <v>3840</v>
      </c>
      <c r="O1100" s="43" t="e">
        <f>VLOOKUP(U:U,#REF!,5,FALSE)</f>
        <v>#REF!</v>
      </c>
      <c r="P1100" s="43" t="e">
        <f>VLOOKUP(U:U,#REF!,4,FALSE)</f>
        <v>#REF!</v>
      </c>
      <c r="Q1100" s="43" t="e">
        <f>VLOOKUP(U:U,#REF!,2,FALSE)</f>
        <v>#REF!</v>
      </c>
      <c r="S1100" s="35" t="str">
        <f>VLOOKUP(G:G,old!G:J,4,FALSE)</f>
        <v>Ct</v>
      </c>
      <c r="T1100" s="35" t="str">
        <f>VLOOKUP(G:G,old!G:K,5,FALSE)</f>
        <v>RID_area</v>
      </c>
      <c r="U1100" s="35" t="str">
        <f>VLOOKUP(G:G,old!G:L,6,FALSE)</f>
        <v>MAE NAM CHAO PHRAYA</v>
      </c>
      <c r="V1100" s="43">
        <f>VLOOKUP(G:G,old!G:M,7,FALSE)</f>
        <v>0</v>
      </c>
      <c r="X1100" s="43" t="str">
        <f>IFERROR(VLOOKUP(V:V,#REF!,3,FALSE),"0")</f>
        <v>0</v>
      </c>
      <c r="Y1100" s="19">
        <f t="shared" si="17"/>
        <v>0</v>
      </c>
      <c r="Z1100" s="19" t="str">
        <f>IFERROR(VLOOKUP(C:C,#REF!,19,FALSE),"0")</f>
        <v>0</v>
      </c>
    </row>
    <row r="1101" spans="1:26" x14ac:dyDescent="0.45">
      <c r="A1101" s="32" t="s">
        <v>258</v>
      </c>
      <c r="B1101" s="32">
        <v>2</v>
      </c>
      <c r="C1101" s="32" t="s">
        <v>3813</v>
      </c>
      <c r="D1101" s="32" t="s">
        <v>3091</v>
      </c>
      <c r="E1101" s="32" t="s">
        <v>3814</v>
      </c>
      <c r="F1101" s="32">
        <v>3</v>
      </c>
      <c r="G1101" s="78" t="s">
        <v>3815</v>
      </c>
      <c r="H1101" s="33" t="s">
        <v>3841</v>
      </c>
      <c r="I1101" s="32" t="s">
        <v>2742</v>
      </c>
      <c r="J1101" s="32" t="s">
        <v>3817</v>
      </c>
      <c r="K1101" s="32" t="s">
        <v>3818</v>
      </c>
      <c r="L1101" s="34">
        <v>4.3309051900800002</v>
      </c>
      <c r="M1101" s="34">
        <v>2706.8157437999998</v>
      </c>
      <c r="N1101" s="32" t="s">
        <v>3842</v>
      </c>
      <c r="O1101" s="43" t="e">
        <f>VLOOKUP(U:U,#REF!,5,FALSE)</f>
        <v>#REF!</v>
      </c>
      <c r="P1101" s="43" t="e">
        <f>VLOOKUP(U:U,#REF!,4,FALSE)</f>
        <v>#REF!</v>
      </c>
      <c r="Q1101" s="43" t="e">
        <f>VLOOKUP(U:U,#REF!,2,FALSE)</f>
        <v>#REF!</v>
      </c>
      <c r="S1101" s="35" t="str">
        <f>VLOOKUP(G:G,old!G:J,4,FALSE)</f>
        <v>Ct</v>
      </c>
      <c r="T1101" s="35" t="str">
        <f>VLOOKUP(G:G,old!G:K,5,FALSE)</f>
        <v>RID_area</v>
      </c>
      <c r="U1101" s="35" t="str">
        <f>VLOOKUP(G:G,old!G:L,6,FALSE)</f>
        <v>MAE NAM CHAO PHRAYA</v>
      </c>
      <c r="V1101" s="43">
        <f>VLOOKUP(G:G,old!G:M,7,FALSE)</f>
        <v>0</v>
      </c>
      <c r="X1101" s="43" t="str">
        <f>IFERROR(VLOOKUP(V:V,#REF!,3,FALSE),"0")</f>
        <v>0</v>
      </c>
      <c r="Y1101" s="19">
        <f t="shared" si="17"/>
        <v>0</v>
      </c>
      <c r="Z1101" s="19" t="str">
        <f>IFERROR(VLOOKUP(C:C,#REF!,19,FALSE),"0")</f>
        <v>0</v>
      </c>
    </row>
    <row r="1102" spans="1:26" x14ac:dyDescent="0.45">
      <c r="A1102" s="32" t="s">
        <v>258</v>
      </c>
      <c r="B1102" s="32">
        <v>2</v>
      </c>
      <c r="C1102" s="32" t="s">
        <v>3813</v>
      </c>
      <c r="D1102" s="32" t="s">
        <v>3091</v>
      </c>
      <c r="E1102" s="32" t="s">
        <v>3814</v>
      </c>
      <c r="F1102" s="32">
        <v>3</v>
      </c>
      <c r="G1102" s="78" t="s">
        <v>3815</v>
      </c>
      <c r="H1102" s="33" t="s">
        <v>3843</v>
      </c>
      <c r="I1102" s="32" t="s">
        <v>3844</v>
      </c>
      <c r="J1102" s="32" t="s">
        <v>3817</v>
      </c>
      <c r="K1102" s="32" t="s">
        <v>3818</v>
      </c>
      <c r="L1102" s="34">
        <v>6.7035799807999998</v>
      </c>
      <c r="M1102" s="34">
        <v>4189.7374879999998</v>
      </c>
      <c r="N1102" s="32" t="s">
        <v>3845</v>
      </c>
      <c r="O1102" s="43" t="e">
        <f>VLOOKUP(U:U,#REF!,5,FALSE)</f>
        <v>#REF!</v>
      </c>
      <c r="P1102" s="43" t="e">
        <f>VLOOKUP(U:U,#REF!,4,FALSE)</f>
        <v>#REF!</v>
      </c>
      <c r="Q1102" s="43" t="e">
        <f>VLOOKUP(U:U,#REF!,2,FALSE)</f>
        <v>#REF!</v>
      </c>
      <c r="S1102" s="35" t="str">
        <f>VLOOKUP(G:G,old!G:J,4,FALSE)</f>
        <v>Ct</v>
      </c>
      <c r="T1102" s="35" t="str">
        <f>VLOOKUP(G:G,old!G:K,5,FALSE)</f>
        <v>RID_area</v>
      </c>
      <c r="U1102" s="35" t="str">
        <f>VLOOKUP(G:G,old!G:L,6,FALSE)</f>
        <v>MAE NAM CHAO PHRAYA</v>
      </c>
      <c r="V1102" s="43">
        <f>VLOOKUP(G:G,old!G:M,7,FALSE)</f>
        <v>0</v>
      </c>
      <c r="X1102" s="43" t="str">
        <f>IFERROR(VLOOKUP(V:V,#REF!,3,FALSE),"0")</f>
        <v>0</v>
      </c>
      <c r="Y1102" s="19">
        <f t="shared" si="17"/>
        <v>0</v>
      </c>
      <c r="Z1102" s="19" t="str">
        <f>IFERROR(VLOOKUP(C:C,#REF!,19,FALSE),"0")</f>
        <v>0</v>
      </c>
    </row>
    <row r="1103" spans="1:26" x14ac:dyDescent="0.45">
      <c r="A1103" s="32" t="s">
        <v>258</v>
      </c>
      <c r="B1103" s="32">
        <v>2</v>
      </c>
      <c r="C1103" s="32" t="s">
        <v>3813</v>
      </c>
      <c r="D1103" s="32" t="s">
        <v>3091</v>
      </c>
      <c r="E1103" s="32" t="s">
        <v>3814</v>
      </c>
      <c r="F1103" s="32">
        <v>3</v>
      </c>
      <c r="G1103" s="78" t="s">
        <v>3815</v>
      </c>
      <c r="H1103" s="33" t="s">
        <v>3846</v>
      </c>
      <c r="I1103" s="32" t="s">
        <v>3847</v>
      </c>
      <c r="J1103" s="32" t="s">
        <v>3817</v>
      </c>
      <c r="K1103" s="32" t="s">
        <v>3818</v>
      </c>
      <c r="L1103" s="34">
        <v>10.022336732999999</v>
      </c>
      <c r="M1103" s="34">
        <v>6263.9604581200001</v>
      </c>
      <c r="N1103" s="32" t="s">
        <v>3848</v>
      </c>
      <c r="O1103" s="43" t="e">
        <f>VLOOKUP(U:U,#REF!,5,FALSE)</f>
        <v>#REF!</v>
      </c>
      <c r="P1103" s="43" t="e">
        <f>VLOOKUP(U:U,#REF!,4,FALSE)</f>
        <v>#REF!</v>
      </c>
      <c r="Q1103" s="43" t="e">
        <f>VLOOKUP(U:U,#REF!,2,FALSE)</f>
        <v>#REF!</v>
      </c>
      <c r="S1103" s="35" t="str">
        <f>VLOOKUP(G:G,old!G:J,4,FALSE)</f>
        <v>Ct</v>
      </c>
      <c r="T1103" s="35" t="str">
        <f>VLOOKUP(G:G,old!G:K,5,FALSE)</f>
        <v>RID_area</v>
      </c>
      <c r="U1103" s="35" t="str">
        <f>VLOOKUP(G:G,old!G:L,6,FALSE)</f>
        <v>MAE NAM CHAO PHRAYA</v>
      </c>
      <c r="V1103" s="43">
        <f>VLOOKUP(G:G,old!G:M,7,FALSE)</f>
        <v>0</v>
      </c>
      <c r="X1103" s="43" t="str">
        <f>IFERROR(VLOOKUP(V:V,#REF!,3,FALSE),"0")</f>
        <v>0</v>
      </c>
      <c r="Y1103" s="19">
        <f t="shared" si="17"/>
        <v>0</v>
      </c>
      <c r="Z1103" s="19" t="str">
        <f>IFERROR(VLOOKUP(C:C,#REF!,19,FALSE),"0")</f>
        <v>0</v>
      </c>
    </row>
    <row r="1104" spans="1:26" x14ac:dyDescent="0.45">
      <c r="A1104" s="32" t="s">
        <v>258</v>
      </c>
      <c r="B1104" s="32">
        <v>2</v>
      </c>
      <c r="C1104" s="32" t="s">
        <v>3813</v>
      </c>
      <c r="D1104" s="32" t="s">
        <v>3091</v>
      </c>
      <c r="E1104" s="32" t="s">
        <v>3814</v>
      </c>
      <c r="F1104" s="32">
        <v>3</v>
      </c>
      <c r="G1104" s="78" t="s">
        <v>3815</v>
      </c>
      <c r="H1104" s="33" t="s">
        <v>3849</v>
      </c>
      <c r="I1104" s="32" t="s">
        <v>3850</v>
      </c>
      <c r="J1104" s="32" t="s">
        <v>3817</v>
      </c>
      <c r="K1104" s="32" t="s">
        <v>3818</v>
      </c>
      <c r="L1104" s="34">
        <v>10.513858705400001</v>
      </c>
      <c r="M1104" s="34">
        <v>6571.1616908799997</v>
      </c>
      <c r="N1104" s="32" t="s">
        <v>3851</v>
      </c>
      <c r="O1104" s="43" t="e">
        <f>VLOOKUP(U:U,#REF!,5,FALSE)</f>
        <v>#REF!</v>
      </c>
      <c r="P1104" s="43" t="e">
        <f>VLOOKUP(U:U,#REF!,4,FALSE)</f>
        <v>#REF!</v>
      </c>
      <c r="Q1104" s="43" t="e">
        <f>VLOOKUP(U:U,#REF!,2,FALSE)</f>
        <v>#REF!</v>
      </c>
      <c r="S1104" s="35" t="str">
        <f>VLOOKUP(G:G,old!G:J,4,FALSE)</f>
        <v>Ct</v>
      </c>
      <c r="T1104" s="35" t="str">
        <f>VLOOKUP(G:G,old!G:K,5,FALSE)</f>
        <v>RID_area</v>
      </c>
      <c r="U1104" s="35" t="str">
        <f>VLOOKUP(G:G,old!G:L,6,FALSE)</f>
        <v>MAE NAM CHAO PHRAYA</v>
      </c>
      <c r="V1104" s="43">
        <f>VLOOKUP(G:G,old!G:M,7,FALSE)</f>
        <v>0</v>
      </c>
      <c r="X1104" s="43" t="str">
        <f>IFERROR(VLOOKUP(V:V,#REF!,3,FALSE),"0")</f>
        <v>0</v>
      </c>
      <c r="Y1104" s="19">
        <f t="shared" si="17"/>
        <v>0</v>
      </c>
      <c r="Z1104" s="19" t="str">
        <f>IFERROR(VLOOKUP(C:C,#REF!,19,FALSE),"0")</f>
        <v>0</v>
      </c>
    </row>
    <row r="1105" spans="1:26" x14ac:dyDescent="0.45">
      <c r="A1105" s="32" t="s">
        <v>258</v>
      </c>
      <c r="B1105" s="32">
        <v>2</v>
      </c>
      <c r="C1105" s="32" t="s">
        <v>3813</v>
      </c>
      <c r="D1105" s="32" t="s">
        <v>3091</v>
      </c>
      <c r="E1105" s="32" t="s">
        <v>3814</v>
      </c>
      <c r="F1105" s="32">
        <v>3</v>
      </c>
      <c r="G1105" s="78" t="s">
        <v>3815</v>
      </c>
      <c r="H1105" s="33" t="s">
        <v>3852</v>
      </c>
      <c r="I1105" s="32" t="s">
        <v>3853</v>
      </c>
      <c r="J1105" s="32" t="s">
        <v>3817</v>
      </c>
      <c r="K1105" s="32" t="s">
        <v>3818</v>
      </c>
      <c r="L1105" s="34">
        <v>24.661726231999999</v>
      </c>
      <c r="M1105" s="34">
        <v>15413.578895000001</v>
      </c>
      <c r="N1105" s="32" t="s">
        <v>3854</v>
      </c>
      <c r="O1105" s="43" t="e">
        <f>VLOOKUP(U:U,#REF!,5,FALSE)</f>
        <v>#REF!</v>
      </c>
      <c r="P1105" s="43" t="e">
        <f>VLOOKUP(U:U,#REF!,4,FALSE)</f>
        <v>#REF!</v>
      </c>
      <c r="Q1105" s="43" t="e">
        <f>VLOOKUP(U:U,#REF!,2,FALSE)</f>
        <v>#REF!</v>
      </c>
      <c r="S1105" s="35" t="str">
        <f>VLOOKUP(G:G,old!G:J,4,FALSE)</f>
        <v>Ct</v>
      </c>
      <c r="T1105" s="35" t="str">
        <f>VLOOKUP(G:G,old!G:K,5,FALSE)</f>
        <v>RID_area</v>
      </c>
      <c r="U1105" s="35" t="str">
        <f>VLOOKUP(G:G,old!G:L,6,FALSE)</f>
        <v>MAE NAM CHAO PHRAYA</v>
      </c>
      <c r="V1105" s="43">
        <f>VLOOKUP(G:G,old!G:M,7,FALSE)</f>
        <v>0</v>
      </c>
      <c r="X1105" s="43" t="str">
        <f>IFERROR(VLOOKUP(V:V,#REF!,3,FALSE),"0")</f>
        <v>0</v>
      </c>
      <c r="Y1105" s="19">
        <f t="shared" si="17"/>
        <v>0</v>
      </c>
      <c r="Z1105" s="19" t="str">
        <f>IFERROR(VLOOKUP(C:C,#REF!,19,FALSE),"0")</f>
        <v>0</v>
      </c>
    </row>
    <row r="1106" spans="1:26" x14ac:dyDescent="0.45">
      <c r="A1106" s="32" t="s">
        <v>258</v>
      </c>
      <c r="B1106" s="32">
        <v>2</v>
      </c>
      <c r="C1106" s="32" t="s">
        <v>3813</v>
      </c>
      <c r="D1106" s="32" t="s">
        <v>3091</v>
      </c>
      <c r="E1106" s="32" t="s">
        <v>3855</v>
      </c>
      <c r="F1106" s="32">
        <v>3</v>
      </c>
      <c r="G1106" s="78" t="s">
        <v>3856</v>
      </c>
      <c r="H1106" s="33" t="s">
        <v>3857</v>
      </c>
      <c r="I1106" s="32" t="s">
        <v>3856</v>
      </c>
      <c r="J1106" s="32" t="s">
        <v>3817</v>
      </c>
      <c r="K1106" s="32" t="s">
        <v>3818</v>
      </c>
      <c r="L1106" s="34">
        <v>50.157551657200003</v>
      </c>
      <c r="M1106" s="34">
        <v>31348.4697858</v>
      </c>
      <c r="N1106" s="32" t="s">
        <v>3858</v>
      </c>
      <c r="O1106" s="43" t="e">
        <f>VLOOKUP(U:U,#REF!,5,FALSE)</f>
        <v>#REF!</v>
      </c>
      <c r="P1106" s="43" t="e">
        <f>VLOOKUP(U:U,#REF!,4,FALSE)</f>
        <v>#REF!</v>
      </c>
      <c r="Q1106" s="43" t="e">
        <f>VLOOKUP(U:U,#REF!,2,FALSE)</f>
        <v>#REF!</v>
      </c>
      <c r="S1106" s="35" t="str">
        <f>VLOOKUP(G:G,old!G:J,4,FALSE)</f>
        <v>Ct</v>
      </c>
      <c r="T1106" s="35" t="str">
        <f>VLOOKUP(G:G,old!G:K,5,FALSE)</f>
        <v>RID_area</v>
      </c>
      <c r="U1106" s="35" t="str">
        <f>VLOOKUP(G:G,old!G:L,6,FALSE)</f>
        <v>MAE NAM BANG PAKONG</v>
      </c>
      <c r="V1106" s="43">
        <f>VLOOKUP(G:G,old!G:M,7,FALSE)</f>
        <v>0</v>
      </c>
      <c r="X1106" s="43" t="str">
        <f>IFERROR(VLOOKUP(V:V,#REF!,3,FALSE),"0")</f>
        <v>0</v>
      </c>
      <c r="Y1106" s="19">
        <f t="shared" si="17"/>
        <v>0</v>
      </c>
      <c r="Z1106" s="19" t="str">
        <f>IFERROR(VLOOKUP(C:C,#REF!,19,FALSE),"0")</f>
        <v>0</v>
      </c>
    </row>
    <row r="1107" spans="1:26" x14ac:dyDescent="0.45">
      <c r="A1107" s="32" t="s">
        <v>258</v>
      </c>
      <c r="B1107" s="32">
        <v>2</v>
      </c>
      <c r="C1107" s="32" t="s">
        <v>3813</v>
      </c>
      <c r="D1107" s="32" t="s">
        <v>3091</v>
      </c>
      <c r="E1107" s="32" t="s">
        <v>3855</v>
      </c>
      <c r="F1107" s="32">
        <v>3</v>
      </c>
      <c r="G1107" s="78" t="s">
        <v>3856</v>
      </c>
      <c r="H1107" s="33" t="s">
        <v>3859</v>
      </c>
      <c r="I1107" s="32" t="s">
        <v>3860</v>
      </c>
      <c r="J1107" s="32" t="s">
        <v>3817</v>
      </c>
      <c r="K1107" s="32" t="s">
        <v>3818</v>
      </c>
      <c r="L1107" s="34">
        <v>24.260096177400001</v>
      </c>
      <c r="M1107" s="34">
        <v>15162.5601109</v>
      </c>
      <c r="N1107" s="32" t="s">
        <v>3861</v>
      </c>
      <c r="O1107" s="43" t="e">
        <f>VLOOKUP(U:U,#REF!,5,FALSE)</f>
        <v>#REF!</v>
      </c>
      <c r="P1107" s="43" t="e">
        <f>VLOOKUP(U:U,#REF!,4,FALSE)</f>
        <v>#REF!</v>
      </c>
      <c r="Q1107" s="43" t="e">
        <f>VLOOKUP(U:U,#REF!,2,FALSE)</f>
        <v>#REF!</v>
      </c>
      <c r="S1107" s="35" t="str">
        <f>VLOOKUP(G:G,old!G:J,4,FALSE)</f>
        <v>Ct</v>
      </c>
      <c r="T1107" s="35" t="str">
        <f>VLOOKUP(G:G,old!G:K,5,FALSE)</f>
        <v>RID_area</v>
      </c>
      <c r="U1107" s="35" t="str">
        <f>VLOOKUP(G:G,old!G:L,6,FALSE)</f>
        <v>MAE NAM BANG PAKONG</v>
      </c>
      <c r="V1107" s="43">
        <f>VLOOKUP(G:G,old!G:M,7,FALSE)</f>
        <v>0</v>
      </c>
      <c r="X1107" s="43" t="str">
        <f>IFERROR(VLOOKUP(V:V,#REF!,3,FALSE),"0")</f>
        <v>0</v>
      </c>
      <c r="Y1107" s="19">
        <f t="shared" si="17"/>
        <v>0</v>
      </c>
      <c r="Z1107" s="19" t="str">
        <f>IFERROR(VLOOKUP(C:C,#REF!,19,FALSE),"0")</f>
        <v>0</v>
      </c>
    </row>
    <row r="1108" spans="1:26" x14ac:dyDescent="0.45">
      <c r="A1108" s="32" t="s">
        <v>258</v>
      </c>
      <c r="B1108" s="32">
        <v>2</v>
      </c>
      <c r="C1108" s="32" t="s">
        <v>3813</v>
      </c>
      <c r="D1108" s="32" t="s">
        <v>3091</v>
      </c>
      <c r="E1108" s="32" t="s">
        <v>3855</v>
      </c>
      <c r="F1108" s="32">
        <v>3</v>
      </c>
      <c r="G1108" s="78" t="s">
        <v>3856</v>
      </c>
      <c r="H1108" s="33" t="s">
        <v>3862</v>
      </c>
      <c r="I1108" s="32" t="s">
        <v>3863</v>
      </c>
      <c r="J1108" s="32" t="s">
        <v>3817</v>
      </c>
      <c r="K1108" s="32" t="s">
        <v>3818</v>
      </c>
      <c r="L1108" s="34">
        <v>18.773937491800002</v>
      </c>
      <c r="M1108" s="34">
        <v>11733.710932399999</v>
      </c>
      <c r="N1108" s="32" t="s">
        <v>3864</v>
      </c>
      <c r="O1108" s="43" t="e">
        <f>VLOOKUP(U:U,#REF!,5,FALSE)</f>
        <v>#REF!</v>
      </c>
      <c r="P1108" s="43" t="e">
        <f>VLOOKUP(U:U,#REF!,4,FALSE)</f>
        <v>#REF!</v>
      </c>
      <c r="Q1108" s="43" t="e">
        <f>VLOOKUP(U:U,#REF!,2,FALSE)</f>
        <v>#REF!</v>
      </c>
      <c r="S1108" s="35" t="str">
        <f>VLOOKUP(G:G,old!G:J,4,FALSE)</f>
        <v>Ct</v>
      </c>
      <c r="T1108" s="35" t="str">
        <f>VLOOKUP(G:G,old!G:K,5,FALSE)</f>
        <v>RID_area</v>
      </c>
      <c r="U1108" s="35" t="str">
        <f>VLOOKUP(G:G,old!G:L,6,FALSE)</f>
        <v>MAE NAM BANG PAKONG</v>
      </c>
      <c r="V1108" s="43">
        <f>VLOOKUP(G:G,old!G:M,7,FALSE)</f>
        <v>0</v>
      </c>
      <c r="X1108" s="43" t="str">
        <f>IFERROR(VLOOKUP(V:V,#REF!,3,FALSE),"0")</f>
        <v>0</v>
      </c>
      <c r="Y1108" s="19">
        <f t="shared" si="17"/>
        <v>0</v>
      </c>
      <c r="Z1108" s="19" t="str">
        <f>IFERROR(VLOOKUP(C:C,#REF!,19,FALSE),"0")</f>
        <v>0</v>
      </c>
    </row>
    <row r="1109" spans="1:26" x14ac:dyDescent="0.45">
      <c r="A1109" s="32" t="s">
        <v>258</v>
      </c>
      <c r="B1109" s="32">
        <v>2</v>
      </c>
      <c r="C1109" s="32" t="s">
        <v>3813</v>
      </c>
      <c r="D1109" s="32" t="s">
        <v>3091</v>
      </c>
      <c r="E1109" s="32" t="s">
        <v>3855</v>
      </c>
      <c r="F1109" s="32">
        <v>3</v>
      </c>
      <c r="G1109" s="78" t="s">
        <v>3856</v>
      </c>
      <c r="H1109" s="33" t="s">
        <v>3865</v>
      </c>
      <c r="I1109" s="32" t="s">
        <v>3866</v>
      </c>
      <c r="J1109" s="32" t="s">
        <v>3817</v>
      </c>
      <c r="K1109" s="32" t="s">
        <v>3818</v>
      </c>
      <c r="L1109" s="34">
        <v>33.870660244</v>
      </c>
      <c r="M1109" s="34">
        <v>21169.162652499999</v>
      </c>
      <c r="N1109" s="32" t="s">
        <v>3867</v>
      </c>
      <c r="O1109" s="43" t="e">
        <f>VLOOKUP(U:U,#REF!,5,FALSE)</f>
        <v>#REF!</v>
      </c>
      <c r="P1109" s="43" t="e">
        <f>VLOOKUP(U:U,#REF!,4,FALSE)</f>
        <v>#REF!</v>
      </c>
      <c r="Q1109" s="43" t="e">
        <f>VLOOKUP(U:U,#REF!,2,FALSE)</f>
        <v>#REF!</v>
      </c>
      <c r="S1109" s="35" t="str">
        <f>VLOOKUP(G:G,old!G:J,4,FALSE)</f>
        <v>Ct</v>
      </c>
      <c r="T1109" s="35" t="str">
        <f>VLOOKUP(G:G,old!G:K,5,FALSE)</f>
        <v>RID_area</v>
      </c>
      <c r="U1109" s="35" t="str">
        <f>VLOOKUP(G:G,old!G:L,6,FALSE)</f>
        <v>MAE NAM BANG PAKONG</v>
      </c>
      <c r="V1109" s="43">
        <f>VLOOKUP(G:G,old!G:M,7,FALSE)</f>
        <v>0</v>
      </c>
      <c r="X1109" s="43" t="str">
        <f>IFERROR(VLOOKUP(V:V,#REF!,3,FALSE),"0")</f>
        <v>0</v>
      </c>
      <c r="Y1109" s="19">
        <f t="shared" si="17"/>
        <v>0</v>
      </c>
      <c r="Z1109" s="19" t="str">
        <f>IFERROR(VLOOKUP(C:C,#REF!,19,FALSE),"0")</f>
        <v>0</v>
      </c>
    </row>
    <row r="1110" spans="1:26" x14ac:dyDescent="0.45">
      <c r="A1110" s="32" t="s">
        <v>258</v>
      </c>
      <c r="B1110" s="32">
        <v>2</v>
      </c>
      <c r="C1110" s="32" t="s">
        <v>3813</v>
      </c>
      <c r="D1110" s="32" t="s">
        <v>3091</v>
      </c>
      <c r="E1110" s="32" t="s">
        <v>3855</v>
      </c>
      <c r="F1110" s="32">
        <v>3</v>
      </c>
      <c r="G1110" s="78" t="s">
        <v>3856</v>
      </c>
      <c r="H1110" s="33" t="s">
        <v>3868</v>
      </c>
      <c r="I1110" s="32" t="s">
        <v>3869</v>
      </c>
      <c r="J1110" s="32" t="s">
        <v>3817</v>
      </c>
      <c r="K1110" s="32" t="s">
        <v>3818</v>
      </c>
      <c r="L1110" s="34">
        <v>51.999267358300003</v>
      </c>
      <c r="M1110" s="34">
        <v>32499.542098900001</v>
      </c>
      <c r="N1110" s="32" t="s">
        <v>3870</v>
      </c>
      <c r="O1110" s="43" t="e">
        <f>VLOOKUP(U:U,#REF!,5,FALSE)</f>
        <v>#REF!</v>
      </c>
      <c r="P1110" s="43" t="e">
        <f>VLOOKUP(U:U,#REF!,4,FALSE)</f>
        <v>#REF!</v>
      </c>
      <c r="Q1110" s="43" t="e">
        <f>VLOOKUP(U:U,#REF!,2,FALSE)</f>
        <v>#REF!</v>
      </c>
      <c r="S1110" s="35" t="str">
        <f>VLOOKUP(G:G,old!G:J,4,FALSE)</f>
        <v>Ct</v>
      </c>
      <c r="T1110" s="35" t="str">
        <f>VLOOKUP(G:G,old!G:K,5,FALSE)</f>
        <v>RID_area</v>
      </c>
      <c r="U1110" s="35" t="str">
        <f>VLOOKUP(G:G,old!G:L,6,FALSE)</f>
        <v>MAE NAM BANG PAKONG</v>
      </c>
      <c r="V1110" s="43">
        <f>VLOOKUP(G:G,old!G:M,7,FALSE)</f>
        <v>0</v>
      </c>
      <c r="X1110" s="43" t="str">
        <f>IFERROR(VLOOKUP(V:V,#REF!,3,FALSE),"0")</f>
        <v>0</v>
      </c>
      <c r="Y1110" s="19">
        <f t="shared" si="17"/>
        <v>0</v>
      </c>
      <c r="Z1110" s="19" t="str">
        <f>IFERROR(VLOOKUP(C:C,#REF!,19,FALSE),"0")</f>
        <v>0</v>
      </c>
    </row>
    <row r="1111" spans="1:26" x14ac:dyDescent="0.45">
      <c r="A1111" s="32" t="s">
        <v>258</v>
      </c>
      <c r="B1111" s="32">
        <v>2</v>
      </c>
      <c r="C1111" s="32" t="s">
        <v>3813</v>
      </c>
      <c r="D1111" s="32" t="s">
        <v>3091</v>
      </c>
      <c r="E1111" s="32" t="s">
        <v>3855</v>
      </c>
      <c r="F1111" s="32">
        <v>3</v>
      </c>
      <c r="G1111" s="78" t="s">
        <v>3856</v>
      </c>
      <c r="H1111" s="33" t="s">
        <v>3871</v>
      </c>
      <c r="I1111" s="32" t="s">
        <v>3872</v>
      </c>
      <c r="J1111" s="32" t="s">
        <v>3817</v>
      </c>
      <c r="K1111" s="32" t="s">
        <v>3818</v>
      </c>
      <c r="L1111" s="34">
        <v>13.5499471776</v>
      </c>
      <c r="M1111" s="34">
        <v>8468.7169859999995</v>
      </c>
      <c r="N1111" s="32" t="s">
        <v>3873</v>
      </c>
      <c r="O1111" s="43" t="e">
        <f>VLOOKUP(U:U,#REF!,5,FALSE)</f>
        <v>#REF!</v>
      </c>
      <c r="P1111" s="43" t="e">
        <f>VLOOKUP(U:U,#REF!,4,FALSE)</f>
        <v>#REF!</v>
      </c>
      <c r="Q1111" s="43" t="e">
        <f>VLOOKUP(U:U,#REF!,2,FALSE)</f>
        <v>#REF!</v>
      </c>
      <c r="S1111" s="35" t="str">
        <f>VLOOKUP(G:G,old!G:J,4,FALSE)</f>
        <v>Ct</v>
      </c>
      <c r="T1111" s="35" t="str">
        <f>VLOOKUP(G:G,old!G:K,5,FALSE)</f>
        <v>RID_area</v>
      </c>
      <c r="U1111" s="35" t="str">
        <f>VLOOKUP(G:G,old!G:L,6,FALSE)</f>
        <v>MAE NAM BANG PAKONG</v>
      </c>
      <c r="V1111" s="43">
        <f>VLOOKUP(G:G,old!G:M,7,FALSE)</f>
        <v>0</v>
      </c>
      <c r="X1111" s="43" t="str">
        <f>IFERROR(VLOOKUP(V:V,#REF!,3,FALSE),"0")</f>
        <v>0</v>
      </c>
      <c r="Y1111" s="19">
        <f t="shared" si="17"/>
        <v>0</v>
      </c>
      <c r="Z1111" s="19" t="str">
        <f>IFERROR(VLOOKUP(C:C,#REF!,19,FALSE),"0")</f>
        <v>0</v>
      </c>
    </row>
    <row r="1112" spans="1:26" x14ac:dyDescent="0.45">
      <c r="A1112" s="32" t="s">
        <v>258</v>
      </c>
      <c r="B1112" s="32">
        <v>2</v>
      </c>
      <c r="C1112" s="32" t="s">
        <v>3813</v>
      </c>
      <c r="D1112" s="32" t="s">
        <v>3091</v>
      </c>
      <c r="E1112" s="32" t="s">
        <v>3855</v>
      </c>
      <c r="F1112" s="32">
        <v>3</v>
      </c>
      <c r="G1112" s="78" t="s">
        <v>3856</v>
      </c>
      <c r="H1112" s="33" t="s">
        <v>3874</v>
      </c>
      <c r="I1112" s="32" t="s">
        <v>3875</v>
      </c>
      <c r="J1112" s="32" t="s">
        <v>3817</v>
      </c>
      <c r="K1112" s="32" t="s">
        <v>3818</v>
      </c>
      <c r="L1112" s="34">
        <v>18.699603697899999</v>
      </c>
      <c r="M1112" s="34">
        <v>11687.2523112</v>
      </c>
      <c r="N1112" s="32" t="s">
        <v>3876</v>
      </c>
      <c r="O1112" s="43" t="e">
        <f>VLOOKUP(U:U,#REF!,5,FALSE)</f>
        <v>#REF!</v>
      </c>
      <c r="P1112" s="43" t="e">
        <f>VLOOKUP(U:U,#REF!,4,FALSE)</f>
        <v>#REF!</v>
      </c>
      <c r="Q1112" s="43" t="e">
        <f>VLOOKUP(U:U,#REF!,2,FALSE)</f>
        <v>#REF!</v>
      </c>
      <c r="S1112" s="35" t="str">
        <f>VLOOKUP(G:G,old!G:J,4,FALSE)</f>
        <v>Ct</v>
      </c>
      <c r="T1112" s="35" t="str">
        <f>VLOOKUP(G:G,old!G:K,5,FALSE)</f>
        <v>RID_area</v>
      </c>
      <c r="U1112" s="35" t="str">
        <f>VLOOKUP(G:G,old!G:L,6,FALSE)</f>
        <v>MAE NAM BANG PAKONG</v>
      </c>
      <c r="V1112" s="43">
        <f>VLOOKUP(G:G,old!G:M,7,FALSE)</f>
        <v>0</v>
      </c>
      <c r="X1112" s="43" t="str">
        <f>IFERROR(VLOOKUP(V:V,#REF!,3,FALSE),"0")</f>
        <v>0</v>
      </c>
      <c r="Y1112" s="19">
        <f t="shared" si="17"/>
        <v>0</v>
      </c>
      <c r="Z1112" s="19" t="str">
        <f>IFERROR(VLOOKUP(C:C,#REF!,19,FALSE),"0")</f>
        <v>0</v>
      </c>
    </row>
    <row r="1113" spans="1:26" x14ac:dyDescent="0.45">
      <c r="A1113" s="32" t="s">
        <v>258</v>
      </c>
      <c r="B1113" s="32">
        <v>2</v>
      </c>
      <c r="C1113" s="32" t="s">
        <v>3813</v>
      </c>
      <c r="D1113" s="32" t="s">
        <v>3091</v>
      </c>
      <c r="E1113" s="32" t="s">
        <v>3855</v>
      </c>
      <c r="F1113" s="32">
        <v>3</v>
      </c>
      <c r="G1113" s="78" t="s">
        <v>3856</v>
      </c>
      <c r="H1113" s="33" t="s">
        <v>3877</v>
      </c>
      <c r="I1113" s="32" t="s">
        <v>3878</v>
      </c>
      <c r="J1113" s="32" t="s">
        <v>3817</v>
      </c>
      <c r="K1113" s="32" t="s">
        <v>3818</v>
      </c>
      <c r="L1113" s="34">
        <v>16.4394462512</v>
      </c>
      <c r="M1113" s="34">
        <v>10274.653907</v>
      </c>
      <c r="N1113" s="32" t="s">
        <v>3879</v>
      </c>
      <c r="O1113" s="43" t="e">
        <f>VLOOKUP(U:U,#REF!,5,FALSE)</f>
        <v>#REF!</v>
      </c>
      <c r="P1113" s="43" t="e">
        <f>VLOOKUP(U:U,#REF!,4,FALSE)</f>
        <v>#REF!</v>
      </c>
      <c r="Q1113" s="43" t="e">
        <f>VLOOKUP(U:U,#REF!,2,FALSE)</f>
        <v>#REF!</v>
      </c>
      <c r="S1113" s="35" t="str">
        <f>VLOOKUP(G:G,old!G:J,4,FALSE)</f>
        <v>Ct</v>
      </c>
      <c r="T1113" s="35" t="str">
        <f>VLOOKUP(G:G,old!G:K,5,FALSE)</f>
        <v>RID_area</v>
      </c>
      <c r="U1113" s="35" t="str">
        <f>VLOOKUP(G:G,old!G:L,6,FALSE)</f>
        <v>MAE NAM BANG PAKONG</v>
      </c>
      <c r="V1113" s="43">
        <f>VLOOKUP(G:G,old!G:M,7,FALSE)</f>
        <v>0</v>
      </c>
      <c r="X1113" s="43" t="str">
        <f>IFERROR(VLOOKUP(V:V,#REF!,3,FALSE),"0")</f>
        <v>0</v>
      </c>
      <c r="Y1113" s="19">
        <f t="shared" si="17"/>
        <v>0</v>
      </c>
      <c r="Z1113" s="19" t="str">
        <f>IFERROR(VLOOKUP(C:C,#REF!,19,FALSE),"0")</f>
        <v>0</v>
      </c>
    </row>
    <row r="1114" spans="1:26" x14ac:dyDescent="0.45">
      <c r="A1114" s="32" t="s">
        <v>258</v>
      </c>
      <c r="B1114" s="32">
        <v>2</v>
      </c>
      <c r="C1114" s="32" t="s">
        <v>3813</v>
      </c>
      <c r="D1114" s="32" t="s">
        <v>3091</v>
      </c>
      <c r="E1114" s="32" t="s">
        <v>3880</v>
      </c>
      <c r="F1114" s="32">
        <v>3</v>
      </c>
      <c r="G1114" s="78" t="s">
        <v>3881</v>
      </c>
      <c r="H1114" s="33" t="s">
        <v>3882</v>
      </c>
      <c r="I1114" s="32" t="s">
        <v>3883</v>
      </c>
      <c r="J1114" s="32" t="s">
        <v>3817</v>
      </c>
      <c r="K1114" s="32" t="s">
        <v>3818</v>
      </c>
      <c r="L1114" s="34">
        <v>39.136794278700002</v>
      </c>
      <c r="M1114" s="34">
        <v>24460.496424199999</v>
      </c>
      <c r="N1114" s="32" t="s">
        <v>3884</v>
      </c>
      <c r="O1114" s="43" t="e">
        <f>VLOOKUP(U:U,#REF!,5,FALSE)</f>
        <v>#REF!</v>
      </c>
      <c r="P1114" s="43" t="e">
        <f>VLOOKUP(U:U,#REF!,4,FALSE)</f>
        <v>#REF!</v>
      </c>
      <c r="Q1114" s="43" t="e">
        <f>VLOOKUP(U:U,#REF!,2,FALSE)</f>
        <v>#REF!</v>
      </c>
      <c r="S1114" s="35" t="str">
        <f>VLOOKUP(G:G,old!G:J,4,FALSE)</f>
        <v>Ct</v>
      </c>
      <c r="T1114" s="35" t="str">
        <f>VLOOKUP(G:G,old!G:K,5,FALSE)</f>
        <v>RID_area</v>
      </c>
      <c r="U1114" s="35" t="str">
        <f>VLOOKUP(G:G,old!G:L,6,FALSE)</f>
        <v>MAE NAM BANG PAKONG</v>
      </c>
      <c r="V1114" s="43">
        <f>VLOOKUP(G:G,old!G:M,7,FALSE)</f>
        <v>0</v>
      </c>
      <c r="X1114" s="43" t="str">
        <f>IFERROR(VLOOKUP(V:V,#REF!,3,FALSE),"0")</f>
        <v>0</v>
      </c>
      <c r="Y1114" s="19">
        <f t="shared" si="17"/>
        <v>0</v>
      </c>
      <c r="Z1114" s="19" t="str">
        <f>IFERROR(VLOOKUP(C:C,#REF!,19,FALSE),"0")</f>
        <v>0</v>
      </c>
    </row>
    <row r="1115" spans="1:26" x14ac:dyDescent="0.45">
      <c r="A1115" s="32" t="s">
        <v>258</v>
      </c>
      <c r="B1115" s="32">
        <v>2</v>
      </c>
      <c r="C1115" s="32" t="s">
        <v>3813</v>
      </c>
      <c r="D1115" s="32" t="s">
        <v>3091</v>
      </c>
      <c r="E1115" s="32" t="s">
        <v>3880</v>
      </c>
      <c r="F1115" s="32">
        <v>3</v>
      </c>
      <c r="G1115" s="78" t="s">
        <v>3881</v>
      </c>
      <c r="H1115" s="33" t="s">
        <v>3885</v>
      </c>
      <c r="I1115" s="32" t="s">
        <v>1840</v>
      </c>
      <c r="J1115" s="32" t="s">
        <v>3817</v>
      </c>
      <c r="K1115" s="32" t="s">
        <v>3818</v>
      </c>
      <c r="L1115" s="34">
        <v>24.996828258099999</v>
      </c>
      <c r="M1115" s="34">
        <v>15623.0176613</v>
      </c>
      <c r="N1115" s="32" t="s">
        <v>3886</v>
      </c>
      <c r="O1115" s="43" t="e">
        <f>VLOOKUP(U:U,#REF!,5,FALSE)</f>
        <v>#REF!</v>
      </c>
      <c r="P1115" s="43" t="e">
        <f>VLOOKUP(U:U,#REF!,4,FALSE)</f>
        <v>#REF!</v>
      </c>
      <c r="Q1115" s="43" t="e">
        <f>VLOOKUP(U:U,#REF!,2,FALSE)</f>
        <v>#REF!</v>
      </c>
      <c r="S1115" s="35" t="str">
        <f>VLOOKUP(G:G,old!G:J,4,FALSE)</f>
        <v>Ct</v>
      </c>
      <c r="T1115" s="35" t="str">
        <f>VLOOKUP(G:G,old!G:K,5,FALSE)</f>
        <v>RID_area</v>
      </c>
      <c r="U1115" s="35" t="str">
        <f>VLOOKUP(G:G,old!G:L,6,FALSE)</f>
        <v>MAE NAM BANG PAKONG</v>
      </c>
      <c r="V1115" s="43">
        <f>VLOOKUP(G:G,old!G:M,7,FALSE)</f>
        <v>0</v>
      </c>
      <c r="X1115" s="43" t="str">
        <f>IFERROR(VLOOKUP(V:V,#REF!,3,FALSE),"0")</f>
        <v>0</v>
      </c>
      <c r="Y1115" s="19">
        <f t="shared" si="17"/>
        <v>0</v>
      </c>
      <c r="Z1115" s="19" t="str">
        <f>IFERROR(VLOOKUP(C:C,#REF!,19,FALSE),"0")</f>
        <v>0</v>
      </c>
    </row>
    <row r="1116" spans="1:26" x14ac:dyDescent="0.45">
      <c r="A1116" s="32" t="s">
        <v>258</v>
      </c>
      <c r="B1116" s="32">
        <v>2</v>
      </c>
      <c r="C1116" s="32" t="s">
        <v>3813</v>
      </c>
      <c r="D1116" s="32" t="s">
        <v>3091</v>
      </c>
      <c r="E1116" s="32" t="s">
        <v>3880</v>
      </c>
      <c r="F1116" s="32">
        <v>3</v>
      </c>
      <c r="G1116" s="78" t="s">
        <v>3881</v>
      </c>
      <c r="H1116" s="33" t="s">
        <v>3887</v>
      </c>
      <c r="I1116" s="32" t="s">
        <v>3888</v>
      </c>
      <c r="J1116" s="32" t="s">
        <v>3817</v>
      </c>
      <c r="K1116" s="32" t="s">
        <v>3818</v>
      </c>
      <c r="L1116" s="34">
        <v>50.909400207899999</v>
      </c>
      <c r="M1116" s="34">
        <v>31818.3751299</v>
      </c>
      <c r="N1116" s="32" t="s">
        <v>3889</v>
      </c>
      <c r="O1116" s="43" t="e">
        <f>VLOOKUP(U:U,#REF!,5,FALSE)</f>
        <v>#REF!</v>
      </c>
      <c r="P1116" s="43" t="e">
        <f>VLOOKUP(U:U,#REF!,4,FALSE)</f>
        <v>#REF!</v>
      </c>
      <c r="Q1116" s="43" t="e">
        <f>VLOOKUP(U:U,#REF!,2,FALSE)</f>
        <v>#REF!</v>
      </c>
      <c r="S1116" s="35" t="str">
        <f>VLOOKUP(G:G,old!G:J,4,FALSE)</f>
        <v>Ct</v>
      </c>
      <c r="T1116" s="35" t="str">
        <f>VLOOKUP(G:G,old!G:K,5,FALSE)</f>
        <v>RID_area</v>
      </c>
      <c r="U1116" s="35" t="str">
        <f>VLOOKUP(G:G,old!G:L,6,FALSE)</f>
        <v>MAE NAM BANG PAKONG</v>
      </c>
      <c r="V1116" s="43">
        <f>VLOOKUP(G:G,old!G:M,7,FALSE)</f>
        <v>0</v>
      </c>
      <c r="X1116" s="43" t="str">
        <f>IFERROR(VLOOKUP(V:V,#REF!,3,FALSE),"0")</f>
        <v>0</v>
      </c>
      <c r="Y1116" s="19">
        <f t="shared" si="17"/>
        <v>0</v>
      </c>
      <c r="Z1116" s="19" t="str">
        <f>IFERROR(VLOOKUP(C:C,#REF!,19,FALSE),"0")</f>
        <v>0</v>
      </c>
    </row>
    <row r="1117" spans="1:26" x14ac:dyDescent="0.45">
      <c r="A1117" s="32" t="s">
        <v>258</v>
      </c>
      <c r="B1117" s="32">
        <v>2</v>
      </c>
      <c r="C1117" s="32" t="s">
        <v>3813</v>
      </c>
      <c r="D1117" s="32" t="s">
        <v>3091</v>
      </c>
      <c r="E1117" s="32" t="s">
        <v>3880</v>
      </c>
      <c r="F1117" s="32">
        <v>3</v>
      </c>
      <c r="G1117" s="78" t="s">
        <v>3881</v>
      </c>
      <c r="H1117" s="33" t="s">
        <v>3890</v>
      </c>
      <c r="I1117" s="32" t="s">
        <v>3891</v>
      </c>
      <c r="J1117" s="32" t="s">
        <v>3817</v>
      </c>
      <c r="K1117" s="32" t="s">
        <v>3818</v>
      </c>
      <c r="L1117" s="34">
        <v>38.511024577800001</v>
      </c>
      <c r="M1117" s="34">
        <v>24069.390361099999</v>
      </c>
      <c r="N1117" s="32" t="s">
        <v>3892</v>
      </c>
      <c r="O1117" s="43" t="e">
        <f>VLOOKUP(U:U,#REF!,5,FALSE)</f>
        <v>#REF!</v>
      </c>
      <c r="P1117" s="43" t="e">
        <f>VLOOKUP(U:U,#REF!,4,FALSE)</f>
        <v>#REF!</v>
      </c>
      <c r="Q1117" s="43" t="e">
        <f>VLOOKUP(U:U,#REF!,2,FALSE)</f>
        <v>#REF!</v>
      </c>
      <c r="S1117" s="35" t="str">
        <f>VLOOKUP(G:G,old!G:J,4,FALSE)</f>
        <v>Ct</v>
      </c>
      <c r="T1117" s="35" t="str">
        <f>VLOOKUP(G:G,old!G:K,5,FALSE)</f>
        <v>RID_area</v>
      </c>
      <c r="U1117" s="35" t="str">
        <f>VLOOKUP(G:G,old!G:L,6,FALSE)</f>
        <v>MAE NAM BANG PAKONG</v>
      </c>
      <c r="V1117" s="43">
        <f>VLOOKUP(G:G,old!G:M,7,FALSE)</f>
        <v>0</v>
      </c>
      <c r="X1117" s="43" t="str">
        <f>IFERROR(VLOOKUP(V:V,#REF!,3,FALSE),"0")</f>
        <v>0</v>
      </c>
      <c r="Y1117" s="19">
        <f t="shared" si="17"/>
        <v>0</v>
      </c>
      <c r="Z1117" s="19" t="str">
        <f>IFERROR(VLOOKUP(C:C,#REF!,19,FALSE),"0")</f>
        <v>0</v>
      </c>
    </row>
    <row r="1118" spans="1:26" x14ac:dyDescent="0.45">
      <c r="A1118" s="32" t="s">
        <v>258</v>
      </c>
      <c r="B1118" s="32">
        <v>2</v>
      </c>
      <c r="C1118" s="32" t="s">
        <v>3813</v>
      </c>
      <c r="D1118" s="32" t="s">
        <v>3091</v>
      </c>
      <c r="E1118" s="32" t="s">
        <v>3880</v>
      </c>
      <c r="F1118" s="32">
        <v>3</v>
      </c>
      <c r="G1118" s="78" t="s">
        <v>3881</v>
      </c>
      <c r="H1118" s="33" t="s">
        <v>3893</v>
      </c>
      <c r="I1118" s="32" t="s">
        <v>3894</v>
      </c>
      <c r="J1118" s="32" t="s">
        <v>3817</v>
      </c>
      <c r="K1118" s="32" t="s">
        <v>3818</v>
      </c>
      <c r="L1118" s="34">
        <v>17.662000316699999</v>
      </c>
      <c r="M1118" s="34">
        <v>11038.750197900001</v>
      </c>
      <c r="N1118" s="32" t="s">
        <v>3895</v>
      </c>
      <c r="O1118" s="43" t="e">
        <f>VLOOKUP(U:U,#REF!,5,FALSE)</f>
        <v>#REF!</v>
      </c>
      <c r="P1118" s="43" t="e">
        <f>VLOOKUP(U:U,#REF!,4,FALSE)</f>
        <v>#REF!</v>
      </c>
      <c r="Q1118" s="43" t="e">
        <f>VLOOKUP(U:U,#REF!,2,FALSE)</f>
        <v>#REF!</v>
      </c>
      <c r="S1118" s="35" t="str">
        <f>VLOOKUP(G:G,old!G:J,4,FALSE)</f>
        <v>Ct</v>
      </c>
      <c r="T1118" s="35" t="str">
        <f>VLOOKUP(G:G,old!G:K,5,FALSE)</f>
        <v>RID_area</v>
      </c>
      <c r="U1118" s="35" t="str">
        <f>VLOOKUP(G:G,old!G:L,6,FALSE)</f>
        <v>MAE NAM BANG PAKONG</v>
      </c>
      <c r="V1118" s="43">
        <f>VLOOKUP(G:G,old!G:M,7,FALSE)</f>
        <v>0</v>
      </c>
      <c r="X1118" s="43" t="str">
        <f>IFERROR(VLOOKUP(V:V,#REF!,3,FALSE),"0")</f>
        <v>0</v>
      </c>
      <c r="Y1118" s="19">
        <f t="shared" si="17"/>
        <v>0</v>
      </c>
      <c r="Z1118" s="19" t="str">
        <f>IFERROR(VLOOKUP(C:C,#REF!,19,FALSE),"0")</f>
        <v>0</v>
      </c>
    </row>
    <row r="1119" spans="1:26" x14ac:dyDescent="0.45">
      <c r="A1119" s="32" t="s">
        <v>258</v>
      </c>
      <c r="B1119" s="32">
        <v>2</v>
      </c>
      <c r="C1119" s="32" t="s">
        <v>3813</v>
      </c>
      <c r="D1119" s="32" t="s">
        <v>3091</v>
      </c>
      <c r="E1119" s="32" t="s">
        <v>3880</v>
      </c>
      <c r="F1119" s="32">
        <v>3</v>
      </c>
      <c r="G1119" s="78" t="s">
        <v>3881</v>
      </c>
      <c r="H1119" s="33" t="s">
        <v>3896</v>
      </c>
      <c r="I1119" s="32" t="s">
        <v>3897</v>
      </c>
      <c r="J1119" s="32" t="s">
        <v>3817</v>
      </c>
      <c r="K1119" s="32" t="s">
        <v>3818</v>
      </c>
      <c r="L1119" s="34">
        <v>28.3675353633</v>
      </c>
      <c r="M1119" s="34">
        <v>17729.7096021</v>
      </c>
      <c r="N1119" s="32" t="s">
        <v>3898</v>
      </c>
      <c r="O1119" s="43" t="e">
        <f>VLOOKUP(U:U,#REF!,5,FALSE)</f>
        <v>#REF!</v>
      </c>
      <c r="P1119" s="43" t="e">
        <f>VLOOKUP(U:U,#REF!,4,FALSE)</f>
        <v>#REF!</v>
      </c>
      <c r="Q1119" s="43" t="e">
        <f>VLOOKUP(U:U,#REF!,2,FALSE)</f>
        <v>#REF!</v>
      </c>
      <c r="S1119" s="35" t="str">
        <f>VLOOKUP(G:G,old!G:J,4,FALSE)</f>
        <v>Ct</v>
      </c>
      <c r="T1119" s="35" t="str">
        <f>VLOOKUP(G:G,old!G:K,5,FALSE)</f>
        <v>RID_area</v>
      </c>
      <c r="U1119" s="35" t="str">
        <f>VLOOKUP(G:G,old!G:L,6,FALSE)</f>
        <v>MAE NAM BANG PAKONG</v>
      </c>
      <c r="V1119" s="43">
        <f>VLOOKUP(G:G,old!G:M,7,FALSE)</f>
        <v>0</v>
      </c>
      <c r="X1119" s="43" t="str">
        <f>IFERROR(VLOOKUP(V:V,#REF!,3,FALSE),"0")</f>
        <v>0</v>
      </c>
      <c r="Y1119" s="19">
        <f t="shared" si="17"/>
        <v>0</v>
      </c>
      <c r="Z1119" s="19" t="str">
        <f>IFERROR(VLOOKUP(C:C,#REF!,19,FALSE),"0")</f>
        <v>0</v>
      </c>
    </row>
    <row r="1120" spans="1:26" x14ac:dyDescent="0.45">
      <c r="A1120" s="32" t="s">
        <v>258</v>
      </c>
      <c r="B1120" s="32">
        <v>2</v>
      </c>
      <c r="C1120" s="32" t="s">
        <v>3813</v>
      </c>
      <c r="D1120" s="32" t="s">
        <v>3091</v>
      </c>
      <c r="E1120" s="32" t="s">
        <v>3880</v>
      </c>
      <c r="F1120" s="32">
        <v>3</v>
      </c>
      <c r="G1120" s="78" t="s">
        <v>3881</v>
      </c>
      <c r="H1120" s="33" t="s">
        <v>3899</v>
      </c>
      <c r="I1120" s="32" t="s">
        <v>3900</v>
      </c>
      <c r="J1120" s="32" t="s">
        <v>3817</v>
      </c>
      <c r="K1120" s="32" t="s">
        <v>3818</v>
      </c>
      <c r="L1120" s="34">
        <v>13.314948793399999</v>
      </c>
      <c r="M1120" s="34">
        <v>8321.8429958800007</v>
      </c>
      <c r="N1120" s="32" t="s">
        <v>3901</v>
      </c>
      <c r="O1120" s="43" t="e">
        <f>VLOOKUP(U:U,#REF!,5,FALSE)</f>
        <v>#REF!</v>
      </c>
      <c r="P1120" s="43" t="e">
        <f>VLOOKUP(U:U,#REF!,4,FALSE)</f>
        <v>#REF!</v>
      </c>
      <c r="Q1120" s="43" t="e">
        <f>VLOOKUP(U:U,#REF!,2,FALSE)</f>
        <v>#REF!</v>
      </c>
      <c r="S1120" s="35" t="str">
        <f>VLOOKUP(G:G,old!G:J,4,FALSE)</f>
        <v>Ct</v>
      </c>
      <c r="T1120" s="35" t="str">
        <f>VLOOKUP(G:G,old!G:K,5,FALSE)</f>
        <v>RID_area</v>
      </c>
      <c r="U1120" s="35" t="str">
        <f>VLOOKUP(G:G,old!G:L,6,FALSE)</f>
        <v>MAE NAM BANG PAKONG</v>
      </c>
      <c r="V1120" s="43">
        <f>VLOOKUP(G:G,old!G:M,7,FALSE)</f>
        <v>0</v>
      </c>
      <c r="X1120" s="43" t="str">
        <f>IFERROR(VLOOKUP(V:V,#REF!,3,FALSE),"0")</f>
        <v>0</v>
      </c>
      <c r="Y1120" s="19">
        <f t="shared" si="17"/>
        <v>0</v>
      </c>
      <c r="Z1120" s="19" t="str">
        <f>IFERROR(VLOOKUP(C:C,#REF!,19,FALSE),"0")</f>
        <v>0</v>
      </c>
    </row>
    <row r="1121" spans="1:26" x14ac:dyDescent="0.45">
      <c r="A1121" s="32" t="s">
        <v>258</v>
      </c>
      <c r="B1121" s="32">
        <v>2</v>
      </c>
      <c r="C1121" s="32" t="s">
        <v>3813</v>
      </c>
      <c r="D1121" s="32" t="s">
        <v>3091</v>
      </c>
      <c r="E1121" s="32" t="s">
        <v>3902</v>
      </c>
      <c r="F1121" s="32">
        <v>3</v>
      </c>
      <c r="G1121" s="78" t="s">
        <v>3903</v>
      </c>
      <c r="H1121" s="33" t="s">
        <v>3904</v>
      </c>
      <c r="I1121" s="32" t="s">
        <v>1389</v>
      </c>
      <c r="J1121" s="32" t="s">
        <v>3817</v>
      </c>
      <c r="K1121" s="32" t="s">
        <v>3818</v>
      </c>
      <c r="L1121" s="34">
        <v>0.96594308991699995</v>
      </c>
      <c r="M1121" s="34">
        <v>603.71443119800006</v>
      </c>
      <c r="N1121" s="32" t="s">
        <v>3905</v>
      </c>
      <c r="O1121" s="43" t="e">
        <f>VLOOKUP(U:U,#REF!,5,FALSE)</f>
        <v>#REF!</v>
      </c>
      <c r="P1121" s="43" t="e">
        <f>VLOOKUP(U:U,#REF!,4,FALSE)</f>
        <v>#REF!</v>
      </c>
      <c r="Q1121" s="43" t="e">
        <f>VLOOKUP(U:U,#REF!,2,FALSE)</f>
        <v>#REF!</v>
      </c>
      <c r="S1121" s="35" t="str">
        <f>VLOOKUP(G:G,old!G:J,4,FALSE)</f>
        <v>Ct</v>
      </c>
      <c r="T1121" s="35" t="str">
        <f>VLOOKUP(G:G,old!G:K,5,FALSE)</f>
        <v>RID_area</v>
      </c>
      <c r="U1121" s="35" t="str">
        <f>VLOOKUP(G:G,old!G:L,6,FALSE)</f>
        <v>MAE NAM CHAO PHRAYA</v>
      </c>
      <c r="V1121" s="43">
        <f>VLOOKUP(G:G,old!G:M,7,FALSE)</f>
        <v>0</v>
      </c>
      <c r="X1121" s="43" t="str">
        <f>IFERROR(VLOOKUP(V:V,#REF!,3,FALSE),"0")</f>
        <v>0</v>
      </c>
      <c r="Y1121" s="19">
        <f t="shared" si="17"/>
        <v>0</v>
      </c>
      <c r="Z1121" s="19" t="str">
        <f>IFERROR(VLOOKUP(C:C,#REF!,19,FALSE),"0")</f>
        <v>0</v>
      </c>
    </row>
    <row r="1122" spans="1:26" x14ac:dyDescent="0.45">
      <c r="A1122" s="32" t="s">
        <v>258</v>
      </c>
      <c r="B1122" s="32">
        <v>2</v>
      </c>
      <c r="C1122" s="32" t="s">
        <v>3813</v>
      </c>
      <c r="D1122" s="32" t="s">
        <v>3091</v>
      </c>
      <c r="E1122" s="32" t="s">
        <v>3902</v>
      </c>
      <c r="F1122" s="32">
        <v>3</v>
      </c>
      <c r="G1122" s="78" t="s">
        <v>3903</v>
      </c>
      <c r="H1122" s="33" t="s">
        <v>3906</v>
      </c>
      <c r="I1122" s="32" t="s">
        <v>3907</v>
      </c>
      <c r="J1122" s="32" t="s">
        <v>3817</v>
      </c>
      <c r="K1122" s="32" t="s">
        <v>3818</v>
      </c>
      <c r="L1122" s="34">
        <v>3.06708259447</v>
      </c>
      <c r="M1122" s="34">
        <v>1916.92662154</v>
      </c>
      <c r="N1122" s="32" t="s">
        <v>3908</v>
      </c>
      <c r="O1122" s="43" t="e">
        <f>VLOOKUP(U:U,#REF!,5,FALSE)</f>
        <v>#REF!</v>
      </c>
      <c r="P1122" s="43" t="e">
        <f>VLOOKUP(U:U,#REF!,4,FALSE)</f>
        <v>#REF!</v>
      </c>
      <c r="Q1122" s="43" t="e">
        <f>VLOOKUP(U:U,#REF!,2,FALSE)</f>
        <v>#REF!</v>
      </c>
      <c r="S1122" s="35" t="str">
        <f>VLOOKUP(G:G,old!G:J,4,FALSE)</f>
        <v>Ct</v>
      </c>
      <c r="T1122" s="35" t="str">
        <f>VLOOKUP(G:G,old!G:K,5,FALSE)</f>
        <v>RID_area</v>
      </c>
      <c r="U1122" s="35" t="str">
        <f>VLOOKUP(G:G,old!G:L,6,FALSE)</f>
        <v>MAE NAM CHAO PHRAYA</v>
      </c>
      <c r="V1122" s="43">
        <f>VLOOKUP(G:G,old!G:M,7,FALSE)</f>
        <v>0</v>
      </c>
      <c r="X1122" s="43" t="str">
        <f>IFERROR(VLOOKUP(V:V,#REF!,3,FALSE),"0")</f>
        <v>0</v>
      </c>
      <c r="Y1122" s="19">
        <f t="shared" si="17"/>
        <v>0</v>
      </c>
      <c r="Z1122" s="19" t="str">
        <f>IFERROR(VLOOKUP(C:C,#REF!,19,FALSE),"0")</f>
        <v>0</v>
      </c>
    </row>
    <row r="1123" spans="1:26" x14ac:dyDescent="0.45">
      <c r="A1123" s="32" t="s">
        <v>258</v>
      </c>
      <c r="B1123" s="32">
        <v>2</v>
      </c>
      <c r="C1123" s="32" t="s">
        <v>3813</v>
      </c>
      <c r="D1123" s="32" t="s">
        <v>3091</v>
      </c>
      <c r="E1123" s="32" t="s">
        <v>3902</v>
      </c>
      <c r="F1123" s="32">
        <v>3</v>
      </c>
      <c r="G1123" s="78" t="s">
        <v>3903</v>
      </c>
      <c r="H1123" s="33" t="s">
        <v>3909</v>
      </c>
      <c r="I1123" s="32" t="s">
        <v>499</v>
      </c>
      <c r="J1123" s="32" t="s">
        <v>3817</v>
      </c>
      <c r="K1123" s="32" t="s">
        <v>3818</v>
      </c>
      <c r="L1123" s="34">
        <v>5.2461204543399997</v>
      </c>
      <c r="M1123" s="34">
        <v>3278.82528396</v>
      </c>
      <c r="N1123" s="32" t="s">
        <v>3910</v>
      </c>
      <c r="O1123" s="43" t="e">
        <f>VLOOKUP(U:U,#REF!,5,FALSE)</f>
        <v>#REF!</v>
      </c>
      <c r="P1123" s="43" t="e">
        <f>VLOOKUP(U:U,#REF!,4,FALSE)</f>
        <v>#REF!</v>
      </c>
      <c r="Q1123" s="43" t="e">
        <f>VLOOKUP(U:U,#REF!,2,FALSE)</f>
        <v>#REF!</v>
      </c>
      <c r="S1123" s="35" t="str">
        <f>VLOOKUP(G:G,old!G:J,4,FALSE)</f>
        <v>Ct</v>
      </c>
      <c r="T1123" s="35" t="str">
        <f>VLOOKUP(G:G,old!G:K,5,FALSE)</f>
        <v>RID_area</v>
      </c>
      <c r="U1123" s="35" t="str">
        <f>VLOOKUP(G:G,old!G:L,6,FALSE)</f>
        <v>MAE NAM CHAO PHRAYA</v>
      </c>
      <c r="V1123" s="43">
        <f>VLOOKUP(G:G,old!G:M,7,FALSE)</f>
        <v>0</v>
      </c>
      <c r="X1123" s="43" t="str">
        <f>IFERROR(VLOOKUP(V:V,#REF!,3,FALSE),"0")</f>
        <v>0</v>
      </c>
      <c r="Y1123" s="19">
        <f t="shared" si="17"/>
        <v>0</v>
      </c>
      <c r="Z1123" s="19" t="str">
        <f>IFERROR(VLOOKUP(C:C,#REF!,19,FALSE),"0")</f>
        <v>0</v>
      </c>
    </row>
    <row r="1124" spans="1:26" x14ac:dyDescent="0.45">
      <c r="A1124" s="32" t="s">
        <v>258</v>
      </c>
      <c r="B1124" s="32">
        <v>2</v>
      </c>
      <c r="C1124" s="32" t="s">
        <v>3813</v>
      </c>
      <c r="D1124" s="32" t="s">
        <v>3091</v>
      </c>
      <c r="E1124" s="32" t="s">
        <v>3902</v>
      </c>
      <c r="F1124" s="32">
        <v>3</v>
      </c>
      <c r="G1124" s="78" t="s">
        <v>3903</v>
      </c>
      <c r="H1124" s="33" t="s">
        <v>3911</v>
      </c>
      <c r="I1124" s="32" t="s">
        <v>3912</v>
      </c>
      <c r="J1124" s="32" t="s">
        <v>3817</v>
      </c>
      <c r="K1124" s="32" t="s">
        <v>3818</v>
      </c>
      <c r="L1124" s="34">
        <v>7.1288212925399996</v>
      </c>
      <c r="M1124" s="34">
        <v>4455.5133078400004</v>
      </c>
      <c r="N1124" s="32" t="s">
        <v>3913</v>
      </c>
      <c r="O1124" s="43" t="e">
        <f>VLOOKUP(U:U,#REF!,5,FALSE)</f>
        <v>#REF!</v>
      </c>
      <c r="P1124" s="43" t="e">
        <f>VLOOKUP(U:U,#REF!,4,FALSE)</f>
        <v>#REF!</v>
      </c>
      <c r="Q1124" s="43" t="e">
        <f>VLOOKUP(U:U,#REF!,2,FALSE)</f>
        <v>#REF!</v>
      </c>
      <c r="S1124" s="35" t="str">
        <f>VLOOKUP(G:G,old!G:J,4,FALSE)</f>
        <v>Ct</v>
      </c>
      <c r="T1124" s="35" t="str">
        <f>VLOOKUP(G:G,old!G:K,5,FALSE)</f>
        <v>RID_area</v>
      </c>
      <c r="U1124" s="35" t="str">
        <f>VLOOKUP(G:G,old!G:L,6,FALSE)</f>
        <v>MAE NAM CHAO PHRAYA</v>
      </c>
      <c r="V1124" s="43">
        <f>VLOOKUP(G:G,old!G:M,7,FALSE)</f>
        <v>0</v>
      </c>
      <c r="X1124" s="43" t="str">
        <f>IFERROR(VLOOKUP(V:V,#REF!,3,FALSE),"0")</f>
        <v>0</v>
      </c>
      <c r="Y1124" s="19">
        <f t="shared" si="17"/>
        <v>0</v>
      </c>
      <c r="Z1124" s="19" t="str">
        <f>IFERROR(VLOOKUP(C:C,#REF!,19,FALSE),"0")</f>
        <v>0</v>
      </c>
    </row>
    <row r="1125" spans="1:26" x14ac:dyDescent="0.45">
      <c r="A1125" s="32" t="s">
        <v>258</v>
      </c>
      <c r="B1125" s="32">
        <v>2</v>
      </c>
      <c r="C1125" s="32" t="s">
        <v>3813</v>
      </c>
      <c r="D1125" s="32" t="s">
        <v>3091</v>
      </c>
      <c r="E1125" s="32" t="s">
        <v>3902</v>
      </c>
      <c r="F1125" s="32">
        <v>3</v>
      </c>
      <c r="G1125" s="78" t="s">
        <v>3903</v>
      </c>
      <c r="H1125" s="33" t="s">
        <v>3914</v>
      </c>
      <c r="I1125" s="32" t="s">
        <v>3915</v>
      </c>
      <c r="J1125" s="32" t="s">
        <v>3817</v>
      </c>
      <c r="K1125" s="32" t="s">
        <v>3818</v>
      </c>
      <c r="L1125" s="34">
        <v>7.5124467043000003</v>
      </c>
      <c r="M1125" s="34">
        <v>4695.27919019</v>
      </c>
      <c r="N1125" s="32" t="s">
        <v>3916</v>
      </c>
      <c r="O1125" s="43" t="e">
        <f>VLOOKUP(U:U,#REF!,5,FALSE)</f>
        <v>#REF!</v>
      </c>
      <c r="P1125" s="43" t="e">
        <f>VLOOKUP(U:U,#REF!,4,FALSE)</f>
        <v>#REF!</v>
      </c>
      <c r="Q1125" s="43" t="e">
        <f>VLOOKUP(U:U,#REF!,2,FALSE)</f>
        <v>#REF!</v>
      </c>
      <c r="S1125" s="35" t="str">
        <f>VLOOKUP(G:G,old!G:J,4,FALSE)</f>
        <v>Ct</v>
      </c>
      <c r="T1125" s="35" t="str">
        <f>VLOOKUP(G:G,old!G:K,5,FALSE)</f>
        <v>RID_area</v>
      </c>
      <c r="U1125" s="35" t="str">
        <f>VLOOKUP(G:G,old!G:L,6,FALSE)</f>
        <v>MAE NAM CHAO PHRAYA</v>
      </c>
      <c r="V1125" s="43">
        <f>VLOOKUP(G:G,old!G:M,7,FALSE)</f>
        <v>0</v>
      </c>
      <c r="X1125" s="43" t="str">
        <f>IFERROR(VLOOKUP(V:V,#REF!,3,FALSE),"0")</f>
        <v>0</v>
      </c>
      <c r="Y1125" s="19">
        <f t="shared" si="17"/>
        <v>0</v>
      </c>
      <c r="Z1125" s="19" t="str">
        <f>IFERROR(VLOOKUP(C:C,#REF!,19,FALSE),"0")</f>
        <v>0</v>
      </c>
    </row>
    <row r="1126" spans="1:26" x14ac:dyDescent="0.45">
      <c r="A1126" s="32" t="s">
        <v>258</v>
      </c>
      <c r="B1126" s="32">
        <v>2</v>
      </c>
      <c r="C1126" s="32" t="s">
        <v>3813</v>
      </c>
      <c r="D1126" s="32" t="s">
        <v>3091</v>
      </c>
      <c r="E1126" s="32" t="s">
        <v>3902</v>
      </c>
      <c r="F1126" s="32">
        <v>3</v>
      </c>
      <c r="G1126" s="78" t="s">
        <v>3903</v>
      </c>
      <c r="H1126" s="33" t="s">
        <v>3917</v>
      </c>
      <c r="I1126" s="32" t="s">
        <v>3918</v>
      </c>
      <c r="J1126" s="32" t="s">
        <v>3817</v>
      </c>
      <c r="K1126" s="32" t="s">
        <v>3818</v>
      </c>
      <c r="L1126" s="34">
        <v>2.6837638487</v>
      </c>
      <c r="M1126" s="34">
        <v>1677.35240544</v>
      </c>
      <c r="N1126" s="32" t="s">
        <v>3919</v>
      </c>
      <c r="O1126" s="43" t="e">
        <f>VLOOKUP(U:U,#REF!,5,FALSE)</f>
        <v>#REF!</v>
      </c>
      <c r="P1126" s="43" t="e">
        <f>VLOOKUP(U:U,#REF!,4,FALSE)</f>
        <v>#REF!</v>
      </c>
      <c r="Q1126" s="43" t="e">
        <f>VLOOKUP(U:U,#REF!,2,FALSE)</f>
        <v>#REF!</v>
      </c>
      <c r="S1126" s="35" t="str">
        <f>VLOOKUP(G:G,old!G:J,4,FALSE)</f>
        <v>Ct</v>
      </c>
      <c r="T1126" s="35" t="str">
        <f>VLOOKUP(G:G,old!G:K,5,FALSE)</f>
        <v>RID_area</v>
      </c>
      <c r="U1126" s="35" t="str">
        <f>VLOOKUP(G:G,old!G:L,6,FALSE)</f>
        <v>MAE NAM CHAO PHRAYA</v>
      </c>
      <c r="V1126" s="43">
        <f>VLOOKUP(G:G,old!G:M,7,FALSE)</f>
        <v>0</v>
      </c>
      <c r="X1126" s="43" t="str">
        <f>IFERROR(VLOOKUP(V:V,#REF!,3,FALSE),"0")</f>
        <v>0</v>
      </c>
      <c r="Y1126" s="19">
        <f t="shared" si="17"/>
        <v>0</v>
      </c>
      <c r="Z1126" s="19" t="str">
        <f>IFERROR(VLOOKUP(C:C,#REF!,19,FALSE),"0")</f>
        <v>0</v>
      </c>
    </row>
    <row r="1127" spans="1:26" x14ac:dyDescent="0.45">
      <c r="A1127" s="32" t="s">
        <v>258</v>
      </c>
      <c r="B1127" s="32">
        <v>2</v>
      </c>
      <c r="C1127" s="32" t="s">
        <v>3813</v>
      </c>
      <c r="D1127" s="32" t="s">
        <v>3091</v>
      </c>
      <c r="E1127" s="32" t="s">
        <v>3902</v>
      </c>
      <c r="F1127" s="32">
        <v>3</v>
      </c>
      <c r="G1127" s="78" t="s">
        <v>3903</v>
      </c>
      <c r="H1127" s="33" t="s">
        <v>3920</v>
      </c>
      <c r="I1127" s="32" t="s">
        <v>3921</v>
      </c>
      <c r="J1127" s="32" t="s">
        <v>3817</v>
      </c>
      <c r="K1127" s="32" t="s">
        <v>3818</v>
      </c>
      <c r="L1127" s="34">
        <v>4.2086797353199996</v>
      </c>
      <c r="M1127" s="34">
        <v>2630.4248345699998</v>
      </c>
      <c r="N1127" s="32" t="s">
        <v>3922</v>
      </c>
      <c r="O1127" s="43" t="e">
        <f>VLOOKUP(U:U,#REF!,5,FALSE)</f>
        <v>#REF!</v>
      </c>
      <c r="P1127" s="43" t="e">
        <f>VLOOKUP(U:U,#REF!,4,FALSE)</f>
        <v>#REF!</v>
      </c>
      <c r="Q1127" s="43" t="e">
        <f>VLOOKUP(U:U,#REF!,2,FALSE)</f>
        <v>#REF!</v>
      </c>
      <c r="S1127" s="35" t="str">
        <f>VLOOKUP(G:G,old!G:J,4,FALSE)</f>
        <v>Ct</v>
      </c>
      <c r="T1127" s="35" t="str">
        <f>VLOOKUP(G:G,old!G:K,5,FALSE)</f>
        <v>RID_area</v>
      </c>
      <c r="U1127" s="35" t="str">
        <f>VLOOKUP(G:G,old!G:L,6,FALSE)</f>
        <v>MAE NAM CHAO PHRAYA</v>
      </c>
      <c r="V1127" s="43">
        <f>VLOOKUP(G:G,old!G:M,7,FALSE)</f>
        <v>0</v>
      </c>
      <c r="X1127" s="43" t="str">
        <f>IFERROR(VLOOKUP(V:V,#REF!,3,FALSE),"0")</f>
        <v>0</v>
      </c>
      <c r="Y1127" s="19">
        <f t="shared" si="17"/>
        <v>0</v>
      </c>
      <c r="Z1127" s="19" t="str">
        <f>IFERROR(VLOOKUP(C:C,#REF!,19,FALSE),"0")</f>
        <v>0</v>
      </c>
    </row>
    <row r="1128" spans="1:26" x14ac:dyDescent="0.45">
      <c r="A1128" s="32" t="s">
        <v>258</v>
      </c>
      <c r="B1128" s="32">
        <v>2</v>
      </c>
      <c r="C1128" s="32" t="s">
        <v>3813</v>
      </c>
      <c r="D1128" s="32" t="s">
        <v>3091</v>
      </c>
      <c r="E1128" s="32" t="s">
        <v>3902</v>
      </c>
      <c r="F1128" s="32">
        <v>3</v>
      </c>
      <c r="G1128" s="78" t="s">
        <v>3903</v>
      </c>
      <c r="H1128" s="33" t="s">
        <v>3923</v>
      </c>
      <c r="I1128" s="32" t="s">
        <v>3924</v>
      </c>
      <c r="J1128" s="32" t="s">
        <v>3817</v>
      </c>
      <c r="K1128" s="32" t="s">
        <v>3818</v>
      </c>
      <c r="L1128" s="34">
        <v>3.0665788791300002</v>
      </c>
      <c r="M1128" s="34">
        <v>1916.6117994599999</v>
      </c>
      <c r="N1128" s="32" t="s">
        <v>3925</v>
      </c>
      <c r="O1128" s="43" t="e">
        <f>VLOOKUP(U:U,#REF!,5,FALSE)</f>
        <v>#REF!</v>
      </c>
      <c r="P1128" s="43" t="e">
        <f>VLOOKUP(U:U,#REF!,4,FALSE)</f>
        <v>#REF!</v>
      </c>
      <c r="Q1128" s="43" t="e">
        <f>VLOOKUP(U:U,#REF!,2,FALSE)</f>
        <v>#REF!</v>
      </c>
      <c r="S1128" s="35" t="str">
        <f>VLOOKUP(G:G,old!G:J,4,FALSE)</f>
        <v>Ct</v>
      </c>
      <c r="T1128" s="35" t="str">
        <f>VLOOKUP(G:G,old!G:K,5,FALSE)</f>
        <v>RID_area</v>
      </c>
      <c r="U1128" s="35" t="str">
        <f>VLOOKUP(G:G,old!G:L,6,FALSE)</f>
        <v>MAE NAM CHAO PHRAYA</v>
      </c>
      <c r="V1128" s="43">
        <f>VLOOKUP(G:G,old!G:M,7,FALSE)</f>
        <v>0</v>
      </c>
      <c r="X1128" s="43" t="str">
        <f>IFERROR(VLOOKUP(V:V,#REF!,3,FALSE),"0")</f>
        <v>0</v>
      </c>
      <c r="Y1128" s="19">
        <f t="shared" si="17"/>
        <v>0</v>
      </c>
      <c r="Z1128" s="19" t="str">
        <f>IFERROR(VLOOKUP(C:C,#REF!,19,FALSE),"0")</f>
        <v>0</v>
      </c>
    </row>
    <row r="1129" spans="1:26" x14ac:dyDescent="0.45">
      <c r="A1129" s="32" t="s">
        <v>258</v>
      </c>
      <c r="B1129" s="32">
        <v>2</v>
      </c>
      <c r="C1129" s="32" t="s">
        <v>3813</v>
      </c>
      <c r="D1129" s="32" t="s">
        <v>3091</v>
      </c>
      <c r="E1129" s="32" t="s">
        <v>3902</v>
      </c>
      <c r="F1129" s="32">
        <v>3</v>
      </c>
      <c r="G1129" s="78" t="s">
        <v>3903</v>
      </c>
      <c r="H1129" s="33" t="s">
        <v>3926</v>
      </c>
      <c r="I1129" s="32" t="s">
        <v>3927</v>
      </c>
      <c r="J1129" s="32" t="s">
        <v>3817</v>
      </c>
      <c r="K1129" s="32" t="s">
        <v>3818</v>
      </c>
      <c r="L1129" s="34">
        <v>3.80193929626</v>
      </c>
      <c r="M1129" s="34">
        <v>2376.21206016</v>
      </c>
      <c r="N1129" s="32" t="s">
        <v>3928</v>
      </c>
      <c r="O1129" s="43" t="e">
        <f>VLOOKUP(U:U,#REF!,5,FALSE)</f>
        <v>#REF!</v>
      </c>
      <c r="P1129" s="43" t="e">
        <f>VLOOKUP(U:U,#REF!,4,FALSE)</f>
        <v>#REF!</v>
      </c>
      <c r="Q1129" s="43" t="e">
        <f>VLOOKUP(U:U,#REF!,2,FALSE)</f>
        <v>#REF!</v>
      </c>
      <c r="S1129" s="35" t="str">
        <f>VLOOKUP(G:G,old!G:J,4,FALSE)</f>
        <v>Ct</v>
      </c>
      <c r="T1129" s="35" t="str">
        <f>VLOOKUP(G:G,old!G:K,5,FALSE)</f>
        <v>RID_area</v>
      </c>
      <c r="U1129" s="35" t="str">
        <f>VLOOKUP(G:G,old!G:L,6,FALSE)</f>
        <v>MAE NAM CHAO PHRAYA</v>
      </c>
      <c r="V1129" s="43">
        <f>VLOOKUP(G:G,old!G:M,7,FALSE)</f>
        <v>0</v>
      </c>
      <c r="X1129" s="43" t="str">
        <f>IFERROR(VLOOKUP(V:V,#REF!,3,FALSE),"0")</f>
        <v>0</v>
      </c>
      <c r="Y1129" s="19">
        <f t="shared" si="17"/>
        <v>0</v>
      </c>
      <c r="Z1129" s="19" t="str">
        <f>IFERROR(VLOOKUP(C:C,#REF!,19,FALSE),"0")</f>
        <v>0</v>
      </c>
    </row>
    <row r="1130" spans="1:26" x14ac:dyDescent="0.45">
      <c r="A1130" s="32" t="s">
        <v>258</v>
      </c>
      <c r="B1130" s="32">
        <v>2</v>
      </c>
      <c r="C1130" s="32" t="s">
        <v>3813</v>
      </c>
      <c r="D1130" s="32" t="s">
        <v>3091</v>
      </c>
      <c r="E1130" s="32" t="s">
        <v>3902</v>
      </c>
      <c r="F1130" s="32">
        <v>3</v>
      </c>
      <c r="G1130" s="78" t="s">
        <v>3903</v>
      </c>
      <c r="H1130" s="33" t="s">
        <v>3929</v>
      </c>
      <c r="I1130" s="32" t="s">
        <v>3930</v>
      </c>
      <c r="J1130" s="32" t="s">
        <v>3817</v>
      </c>
      <c r="K1130" s="32" t="s">
        <v>3818</v>
      </c>
      <c r="L1130" s="34">
        <v>3.6012005818700001</v>
      </c>
      <c r="M1130" s="34">
        <v>2250.7503636699998</v>
      </c>
      <c r="N1130" s="32" t="s">
        <v>3931</v>
      </c>
      <c r="O1130" s="43" t="e">
        <f>VLOOKUP(U:U,#REF!,5,FALSE)</f>
        <v>#REF!</v>
      </c>
      <c r="P1130" s="43" t="e">
        <f>VLOOKUP(U:U,#REF!,4,FALSE)</f>
        <v>#REF!</v>
      </c>
      <c r="Q1130" s="43" t="e">
        <f>VLOOKUP(U:U,#REF!,2,FALSE)</f>
        <v>#REF!</v>
      </c>
      <c r="S1130" s="35" t="str">
        <f>VLOOKUP(G:G,old!G:J,4,FALSE)</f>
        <v>Ct</v>
      </c>
      <c r="T1130" s="35" t="str">
        <f>VLOOKUP(G:G,old!G:K,5,FALSE)</f>
        <v>RID_area</v>
      </c>
      <c r="U1130" s="35" t="str">
        <f>VLOOKUP(G:G,old!G:L,6,FALSE)</f>
        <v>MAE NAM CHAO PHRAYA</v>
      </c>
      <c r="V1130" s="43">
        <f>VLOOKUP(G:G,old!G:M,7,FALSE)</f>
        <v>0</v>
      </c>
      <c r="X1130" s="43" t="str">
        <f>IFERROR(VLOOKUP(V:V,#REF!,3,FALSE),"0")</f>
        <v>0</v>
      </c>
      <c r="Y1130" s="19">
        <f t="shared" si="17"/>
        <v>0</v>
      </c>
      <c r="Z1130" s="19" t="str">
        <f>IFERROR(VLOOKUP(C:C,#REF!,19,FALSE),"0")</f>
        <v>0</v>
      </c>
    </row>
    <row r="1131" spans="1:26" x14ac:dyDescent="0.45">
      <c r="A1131" s="32" t="s">
        <v>258</v>
      </c>
      <c r="B1131" s="32">
        <v>2</v>
      </c>
      <c r="C1131" s="32" t="s">
        <v>3813</v>
      </c>
      <c r="D1131" s="32" t="s">
        <v>3091</v>
      </c>
      <c r="E1131" s="32" t="s">
        <v>3902</v>
      </c>
      <c r="F1131" s="32">
        <v>3</v>
      </c>
      <c r="G1131" s="78" t="s">
        <v>3903</v>
      </c>
      <c r="H1131" s="33" t="s">
        <v>3932</v>
      </c>
      <c r="I1131" s="32" t="s">
        <v>3933</v>
      </c>
      <c r="J1131" s="32" t="s">
        <v>3817</v>
      </c>
      <c r="K1131" s="32" t="s">
        <v>3818</v>
      </c>
      <c r="L1131" s="34">
        <v>2.8328436233900001</v>
      </c>
      <c r="M1131" s="34">
        <v>1770.5272646200001</v>
      </c>
      <c r="N1131" s="32" t="s">
        <v>3934</v>
      </c>
      <c r="O1131" s="43" t="e">
        <f>VLOOKUP(U:U,#REF!,5,FALSE)</f>
        <v>#REF!</v>
      </c>
      <c r="P1131" s="43" t="e">
        <f>VLOOKUP(U:U,#REF!,4,FALSE)</f>
        <v>#REF!</v>
      </c>
      <c r="Q1131" s="43" t="e">
        <f>VLOOKUP(U:U,#REF!,2,FALSE)</f>
        <v>#REF!</v>
      </c>
      <c r="S1131" s="35" t="str">
        <f>VLOOKUP(G:G,old!G:J,4,FALSE)</f>
        <v>Ct</v>
      </c>
      <c r="T1131" s="35" t="str">
        <f>VLOOKUP(G:G,old!G:K,5,FALSE)</f>
        <v>RID_area</v>
      </c>
      <c r="U1131" s="35" t="str">
        <f>VLOOKUP(G:G,old!G:L,6,FALSE)</f>
        <v>MAE NAM CHAO PHRAYA</v>
      </c>
      <c r="V1131" s="43">
        <f>VLOOKUP(G:G,old!G:M,7,FALSE)</f>
        <v>0</v>
      </c>
      <c r="X1131" s="43" t="str">
        <f>IFERROR(VLOOKUP(V:V,#REF!,3,FALSE),"0")</f>
        <v>0</v>
      </c>
      <c r="Y1131" s="19">
        <f t="shared" si="17"/>
        <v>0</v>
      </c>
      <c r="Z1131" s="19" t="str">
        <f>IFERROR(VLOOKUP(C:C,#REF!,19,FALSE),"0")</f>
        <v>0</v>
      </c>
    </row>
    <row r="1132" spans="1:26" x14ac:dyDescent="0.45">
      <c r="A1132" s="32" t="s">
        <v>258</v>
      </c>
      <c r="B1132" s="32">
        <v>2</v>
      </c>
      <c r="C1132" s="32" t="s">
        <v>3813</v>
      </c>
      <c r="D1132" s="32" t="s">
        <v>3091</v>
      </c>
      <c r="E1132" s="32" t="s">
        <v>3902</v>
      </c>
      <c r="F1132" s="32">
        <v>3</v>
      </c>
      <c r="G1132" s="78" t="s">
        <v>3903</v>
      </c>
      <c r="H1132" s="33" t="s">
        <v>3935</v>
      </c>
      <c r="I1132" s="32" t="s">
        <v>3936</v>
      </c>
      <c r="J1132" s="32" t="s">
        <v>3817</v>
      </c>
      <c r="K1132" s="32" t="s">
        <v>3818</v>
      </c>
      <c r="L1132" s="34">
        <v>2.9320864682000001</v>
      </c>
      <c r="M1132" s="34">
        <v>1832.5540426299999</v>
      </c>
      <c r="N1132" s="32" t="s">
        <v>3937</v>
      </c>
      <c r="O1132" s="43" t="e">
        <f>VLOOKUP(U:U,#REF!,5,FALSE)</f>
        <v>#REF!</v>
      </c>
      <c r="P1132" s="43" t="e">
        <f>VLOOKUP(U:U,#REF!,4,FALSE)</f>
        <v>#REF!</v>
      </c>
      <c r="Q1132" s="43" t="e">
        <f>VLOOKUP(U:U,#REF!,2,FALSE)</f>
        <v>#REF!</v>
      </c>
      <c r="S1132" s="35" t="str">
        <f>VLOOKUP(G:G,old!G:J,4,FALSE)</f>
        <v>Ct</v>
      </c>
      <c r="T1132" s="35" t="str">
        <f>VLOOKUP(G:G,old!G:K,5,FALSE)</f>
        <v>RID_area</v>
      </c>
      <c r="U1132" s="35" t="str">
        <f>VLOOKUP(G:G,old!G:L,6,FALSE)</f>
        <v>MAE NAM CHAO PHRAYA</v>
      </c>
      <c r="V1132" s="43">
        <f>VLOOKUP(G:G,old!G:M,7,FALSE)</f>
        <v>0</v>
      </c>
      <c r="X1132" s="43" t="str">
        <f>IFERROR(VLOOKUP(V:V,#REF!,3,FALSE),"0")</f>
        <v>0</v>
      </c>
      <c r="Y1132" s="19">
        <f t="shared" si="17"/>
        <v>0</v>
      </c>
      <c r="Z1132" s="19" t="str">
        <f>IFERROR(VLOOKUP(C:C,#REF!,19,FALSE),"0")</f>
        <v>0</v>
      </c>
    </row>
    <row r="1133" spans="1:26" x14ac:dyDescent="0.45">
      <c r="A1133" s="32" t="s">
        <v>258</v>
      </c>
      <c r="B1133" s="32">
        <v>2</v>
      </c>
      <c r="C1133" s="32" t="s">
        <v>3813</v>
      </c>
      <c r="D1133" s="32" t="s">
        <v>3091</v>
      </c>
      <c r="E1133" s="32" t="s">
        <v>3902</v>
      </c>
      <c r="F1133" s="32">
        <v>3</v>
      </c>
      <c r="G1133" s="78" t="s">
        <v>3903</v>
      </c>
      <c r="H1133" s="33" t="s">
        <v>3938</v>
      </c>
      <c r="I1133" s="32" t="s">
        <v>3939</v>
      </c>
      <c r="J1133" s="32" t="s">
        <v>3817</v>
      </c>
      <c r="K1133" s="32" t="s">
        <v>3818</v>
      </c>
      <c r="L1133" s="34">
        <v>3.56994565352</v>
      </c>
      <c r="M1133" s="34">
        <v>2231.2160334499999</v>
      </c>
      <c r="N1133" s="32" t="s">
        <v>3940</v>
      </c>
      <c r="O1133" s="43" t="e">
        <f>VLOOKUP(U:U,#REF!,5,FALSE)</f>
        <v>#REF!</v>
      </c>
      <c r="P1133" s="43" t="e">
        <f>VLOOKUP(U:U,#REF!,4,FALSE)</f>
        <v>#REF!</v>
      </c>
      <c r="Q1133" s="43" t="e">
        <f>VLOOKUP(U:U,#REF!,2,FALSE)</f>
        <v>#REF!</v>
      </c>
      <c r="S1133" s="35" t="str">
        <f>VLOOKUP(G:G,old!G:J,4,FALSE)</f>
        <v>Ct</v>
      </c>
      <c r="T1133" s="35" t="str">
        <f>VLOOKUP(G:G,old!G:K,5,FALSE)</f>
        <v>RID_area</v>
      </c>
      <c r="U1133" s="35" t="str">
        <f>VLOOKUP(G:G,old!G:L,6,FALSE)</f>
        <v>MAE NAM CHAO PHRAYA</v>
      </c>
      <c r="V1133" s="43">
        <f>VLOOKUP(G:G,old!G:M,7,FALSE)</f>
        <v>0</v>
      </c>
      <c r="X1133" s="43" t="str">
        <f>IFERROR(VLOOKUP(V:V,#REF!,3,FALSE),"0")</f>
        <v>0</v>
      </c>
      <c r="Y1133" s="19">
        <f t="shared" si="17"/>
        <v>0</v>
      </c>
      <c r="Z1133" s="19" t="str">
        <f>IFERROR(VLOOKUP(C:C,#REF!,19,FALSE),"0")</f>
        <v>0</v>
      </c>
    </row>
    <row r="1134" spans="1:26" x14ac:dyDescent="0.45">
      <c r="A1134" s="32" t="s">
        <v>258</v>
      </c>
      <c r="B1134" s="32">
        <v>2</v>
      </c>
      <c r="C1134" s="32" t="s">
        <v>3813</v>
      </c>
      <c r="D1134" s="32" t="s">
        <v>3091</v>
      </c>
      <c r="E1134" s="32" t="s">
        <v>3902</v>
      </c>
      <c r="F1134" s="32">
        <v>3</v>
      </c>
      <c r="G1134" s="78" t="s">
        <v>3903</v>
      </c>
      <c r="H1134" s="33" t="s">
        <v>3941</v>
      </c>
      <c r="I1134" s="32" t="s">
        <v>3942</v>
      </c>
      <c r="J1134" s="32" t="s">
        <v>3817</v>
      </c>
      <c r="K1134" s="32" t="s">
        <v>3818</v>
      </c>
      <c r="L1134" s="34">
        <v>3.2816561659199999</v>
      </c>
      <c r="M1134" s="34">
        <v>2051.0351037</v>
      </c>
      <c r="N1134" s="32" t="s">
        <v>3943</v>
      </c>
      <c r="O1134" s="43" t="e">
        <f>VLOOKUP(U:U,#REF!,5,FALSE)</f>
        <v>#REF!</v>
      </c>
      <c r="P1134" s="43" t="e">
        <f>VLOOKUP(U:U,#REF!,4,FALSE)</f>
        <v>#REF!</v>
      </c>
      <c r="Q1134" s="43" t="e">
        <f>VLOOKUP(U:U,#REF!,2,FALSE)</f>
        <v>#REF!</v>
      </c>
      <c r="S1134" s="35" t="str">
        <f>VLOOKUP(G:G,old!G:J,4,FALSE)</f>
        <v>Ct</v>
      </c>
      <c r="T1134" s="35" t="str">
        <f>VLOOKUP(G:G,old!G:K,5,FALSE)</f>
        <v>RID_area</v>
      </c>
      <c r="U1134" s="35" t="str">
        <f>VLOOKUP(G:G,old!G:L,6,FALSE)</f>
        <v>MAE NAM CHAO PHRAYA</v>
      </c>
      <c r="V1134" s="43">
        <f>VLOOKUP(G:G,old!G:M,7,FALSE)</f>
        <v>0</v>
      </c>
      <c r="X1134" s="43" t="str">
        <f>IFERROR(VLOOKUP(V:V,#REF!,3,FALSE),"0")</f>
        <v>0</v>
      </c>
      <c r="Y1134" s="19">
        <f t="shared" si="17"/>
        <v>0</v>
      </c>
      <c r="Z1134" s="19" t="str">
        <f>IFERROR(VLOOKUP(C:C,#REF!,19,FALSE),"0")</f>
        <v>0</v>
      </c>
    </row>
    <row r="1135" spans="1:26" x14ac:dyDescent="0.45">
      <c r="A1135" s="32" t="s">
        <v>258</v>
      </c>
      <c r="B1135" s="32">
        <v>2</v>
      </c>
      <c r="C1135" s="32" t="s">
        <v>3813</v>
      </c>
      <c r="D1135" s="32" t="s">
        <v>3091</v>
      </c>
      <c r="E1135" s="32" t="s">
        <v>3902</v>
      </c>
      <c r="F1135" s="32">
        <v>3</v>
      </c>
      <c r="G1135" s="78" t="s">
        <v>3903</v>
      </c>
      <c r="H1135" s="33" t="s">
        <v>3944</v>
      </c>
      <c r="I1135" s="32" t="s">
        <v>3945</v>
      </c>
      <c r="J1135" s="32" t="s">
        <v>3817</v>
      </c>
      <c r="K1135" s="32" t="s">
        <v>3818</v>
      </c>
      <c r="L1135" s="34">
        <v>3.4120811075900002</v>
      </c>
      <c r="M1135" s="34">
        <v>2132.55069224</v>
      </c>
      <c r="N1135" s="32" t="s">
        <v>3946</v>
      </c>
      <c r="O1135" s="43" t="e">
        <f>VLOOKUP(U:U,#REF!,5,FALSE)</f>
        <v>#REF!</v>
      </c>
      <c r="P1135" s="43" t="e">
        <f>VLOOKUP(U:U,#REF!,4,FALSE)</f>
        <v>#REF!</v>
      </c>
      <c r="Q1135" s="43" t="e">
        <f>VLOOKUP(U:U,#REF!,2,FALSE)</f>
        <v>#REF!</v>
      </c>
      <c r="S1135" s="35" t="str">
        <f>VLOOKUP(G:G,old!G:J,4,FALSE)</f>
        <v>Ct</v>
      </c>
      <c r="T1135" s="35" t="str">
        <f>VLOOKUP(G:G,old!G:K,5,FALSE)</f>
        <v>RID_area</v>
      </c>
      <c r="U1135" s="35" t="str">
        <f>VLOOKUP(G:G,old!G:L,6,FALSE)</f>
        <v>MAE NAM CHAO PHRAYA</v>
      </c>
      <c r="V1135" s="43">
        <f>VLOOKUP(G:G,old!G:M,7,FALSE)</f>
        <v>0</v>
      </c>
      <c r="X1135" s="43" t="str">
        <f>IFERROR(VLOOKUP(V:V,#REF!,3,FALSE),"0")</f>
        <v>0</v>
      </c>
      <c r="Y1135" s="19">
        <f t="shared" si="17"/>
        <v>0</v>
      </c>
      <c r="Z1135" s="19" t="str">
        <f>IFERROR(VLOOKUP(C:C,#REF!,19,FALSE),"0")</f>
        <v>0</v>
      </c>
    </row>
    <row r="1136" spans="1:26" x14ac:dyDescent="0.45">
      <c r="A1136" s="32" t="s">
        <v>258</v>
      </c>
      <c r="B1136" s="32">
        <v>2</v>
      </c>
      <c r="C1136" s="32" t="s">
        <v>3813</v>
      </c>
      <c r="D1136" s="32" t="s">
        <v>3091</v>
      </c>
      <c r="E1136" s="32" t="s">
        <v>3947</v>
      </c>
      <c r="F1136" s="32">
        <v>3</v>
      </c>
      <c r="G1136" s="78" t="s">
        <v>3948</v>
      </c>
      <c r="H1136" s="33" t="s">
        <v>3949</v>
      </c>
      <c r="I1136" s="32" t="s">
        <v>2699</v>
      </c>
      <c r="J1136" s="32" t="s">
        <v>3817</v>
      </c>
      <c r="K1136" s="32" t="s">
        <v>3818</v>
      </c>
      <c r="L1136" s="34">
        <v>42.9634223686</v>
      </c>
      <c r="M1136" s="34">
        <v>26852.138980399999</v>
      </c>
      <c r="N1136" s="32" t="s">
        <v>3950</v>
      </c>
      <c r="O1136" s="43" t="e">
        <f>VLOOKUP(U:U,#REF!,5,FALSE)</f>
        <v>#REF!</v>
      </c>
      <c r="P1136" s="43" t="e">
        <f>VLOOKUP(U:U,#REF!,4,FALSE)</f>
        <v>#REF!</v>
      </c>
      <c r="Q1136" s="43" t="e">
        <f>VLOOKUP(U:U,#REF!,2,FALSE)</f>
        <v>#REF!</v>
      </c>
      <c r="S1136" s="35" t="str">
        <f>VLOOKUP(G:G,old!G:J,4,FALSE)</f>
        <v>Ct</v>
      </c>
      <c r="T1136" s="35" t="str">
        <f>VLOOKUP(G:G,old!G:K,5,FALSE)</f>
        <v>RID_area</v>
      </c>
      <c r="U1136" s="35" t="str">
        <f>VLOOKUP(G:G,old!G:L,6,FALSE)</f>
        <v>MAE NAM CHAO PHRAYA</v>
      </c>
      <c r="V1136" s="43">
        <f>VLOOKUP(G:G,old!G:M,7,FALSE)</f>
        <v>0</v>
      </c>
      <c r="X1136" s="43" t="str">
        <f>IFERROR(VLOOKUP(V:V,#REF!,3,FALSE),"0")</f>
        <v>0</v>
      </c>
      <c r="Y1136" s="19">
        <f t="shared" si="17"/>
        <v>0</v>
      </c>
      <c r="Z1136" s="19" t="str">
        <f>IFERROR(VLOOKUP(C:C,#REF!,19,FALSE),"0")</f>
        <v>0</v>
      </c>
    </row>
    <row r="1137" spans="1:26" x14ac:dyDescent="0.45">
      <c r="A1137" s="32" t="s">
        <v>258</v>
      </c>
      <c r="B1137" s="32">
        <v>2</v>
      </c>
      <c r="C1137" s="32" t="s">
        <v>3813</v>
      </c>
      <c r="D1137" s="32" t="s">
        <v>3091</v>
      </c>
      <c r="E1137" s="32" t="s">
        <v>3947</v>
      </c>
      <c r="F1137" s="32">
        <v>3</v>
      </c>
      <c r="G1137" s="78" t="s">
        <v>3948</v>
      </c>
      <c r="H1137" s="33" t="s">
        <v>3951</v>
      </c>
      <c r="I1137" s="32" t="s">
        <v>3952</v>
      </c>
      <c r="J1137" s="32" t="s">
        <v>3817</v>
      </c>
      <c r="K1137" s="32" t="s">
        <v>3818</v>
      </c>
      <c r="L1137" s="34">
        <v>38.670673814499999</v>
      </c>
      <c r="M1137" s="34">
        <v>24169.171134100001</v>
      </c>
      <c r="N1137" s="32" t="s">
        <v>3953</v>
      </c>
      <c r="O1137" s="43" t="e">
        <f>VLOOKUP(U:U,#REF!,5,FALSE)</f>
        <v>#REF!</v>
      </c>
      <c r="P1137" s="43" t="e">
        <f>VLOOKUP(U:U,#REF!,4,FALSE)</f>
        <v>#REF!</v>
      </c>
      <c r="Q1137" s="43" t="e">
        <f>VLOOKUP(U:U,#REF!,2,FALSE)</f>
        <v>#REF!</v>
      </c>
      <c r="S1137" s="35" t="str">
        <f>VLOOKUP(G:G,old!G:J,4,FALSE)</f>
        <v>Ct</v>
      </c>
      <c r="T1137" s="35" t="str">
        <f>VLOOKUP(G:G,old!G:K,5,FALSE)</f>
        <v>RID_area</v>
      </c>
      <c r="U1137" s="35" t="str">
        <f>VLOOKUP(G:G,old!G:L,6,FALSE)</f>
        <v>MAE NAM CHAO PHRAYA</v>
      </c>
      <c r="V1137" s="43">
        <f>VLOOKUP(G:G,old!G:M,7,FALSE)</f>
        <v>0</v>
      </c>
      <c r="X1137" s="43" t="str">
        <f>IFERROR(VLOOKUP(V:V,#REF!,3,FALSE),"0")</f>
        <v>0</v>
      </c>
      <c r="Y1137" s="19">
        <f t="shared" si="17"/>
        <v>0</v>
      </c>
      <c r="Z1137" s="19" t="str">
        <f>IFERROR(VLOOKUP(C:C,#REF!,19,FALSE),"0")</f>
        <v>0</v>
      </c>
    </row>
    <row r="1138" spans="1:26" x14ac:dyDescent="0.45">
      <c r="A1138" s="32" t="s">
        <v>258</v>
      </c>
      <c r="B1138" s="32">
        <v>2</v>
      </c>
      <c r="C1138" s="32" t="s">
        <v>3813</v>
      </c>
      <c r="D1138" s="32" t="s">
        <v>3091</v>
      </c>
      <c r="E1138" s="32" t="s">
        <v>3947</v>
      </c>
      <c r="F1138" s="32">
        <v>3</v>
      </c>
      <c r="G1138" s="78" t="s">
        <v>3948</v>
      </c>
      <c r="H1138" s="33" t="s">
        <v>3954</v>
      </c>
      <c r="I1138" s="32" t="s">
        <v>3955</v>
      </c>
      <c r="J1138" s="32" t="s">
        <v>3817</v>
      </c>
      <c r="K1138" s="32" t="s">
        <v>3818</v>
      </c>
      <c r="L1138" s="34">
        <v>43.014769032799997</v>
      </c>
      <c r="M1138" s="34">
        <v>26884.2306455</v>
      </c>
      <c r="N1138" s="32" t="s">
        <v>3956</v>
      </c>
      <c r="O1138" s="43" t="e">
        <f>VLOOKUP(U:U,#REF!,5,FALSE)</f>
        <v>#REF!</v>
      </c>
      <c r="P1138" s="43" t="e">
        <f>VLOOKUP(U:U,#REF!,4,FALSE)</f>
        <v>#REF!</v>
      </c>
      <c r="Q1138" s="43" t="e">
        <f>VLOOKUP(U:U,#REF!,2,FALSE)</f>
        <v>#REF!</v>
      </c>
      <c r="S1138" s="35" t="str">
        <f>VLOOKUP(G:G,old!G:J,4,FALSE)</f>
        <v>Ct</v>
      </c>
      <c r="T1138" s="35" t="str">
        <f>VLOOKUP(G:G,old!G:K,5,FALSE)</f>
        <v>RID_area</v>
      </c>
      <c r="U1138" s="35" t="str">
        <f>VLOOKUP(G:G,old!G:L,6,FALSE)</f>
        <v>MAE NAM CHAO PHRAYA</v>
      </c>
      <c r="V1138" s="43">
        <f>VLOOKUP(G:G,old!G:M,7,FALSE)</f>
        <v>0</v>
      </c>
      <c r="X1138" s="43" t="str">
        <f>IFERROR(VLOOKUP(V:V,#REF!,3,FALSE),"0")</f>
        <v>0</v>
      </c>
      <c r="Y1138" s="19">
        <f t="shared" si="17"/>
        <v>0</v>
      </c>
      <c r="Z1138" s="19" t="str">
        <f>IFERROR(VLOOKUP(C:C,#REF!,19,FALSE),"0")</f>
        <v>0</v>
      </c>
    </row>
    <row r="1139" spans="1:26" x14ac:dyDescent="0.45">
      <c r="A1139" s="32" t="s">
        <v>258</v>
      </c>
      <c r="B1139" s="32">
        <v>2</v>
      </c>
      <c r="C1139" s="32" t="s">
        <v>3813</v>
      </c>
      <c r="D1139" s="32" t="s">
        <v>3091</v>
      </c>
      <c r="E1139" s="32" t="s">
        <v>3947</v>
      </c>
      <c r="F1139" s="32">
        <v>3</v>
      </c>
      <c r="G1139" s="78" t="s">
        <v>3948</v>
      </c>
      <c r="H1139" s="33" t="s">
        <v>3957</v>
      </c>
      <c r="I1139" s="32" t="s">
        <v>3958</v>
      </c>
      <c r="J1139" s="32" t="s">
        <v>3817</v>
      </c>
      <c r="K1139" s="32" t="s">
        <v>3818</v>
      </c>
      <c r="L1139" s="34">
        <v>9.1410479987399995</v>
      </c>
      <c r="M1139" s="34">
        <v>5713.1549992099999</v>
      </c>
      <c r="N1139" s="32" t="s">
        <v>3959</v>
      </c>
      <c r="O1139" s="43" t="e">
        <f>VLOOKUP(U:U,#REF!,5,FALSE)</f>
        <v>#REF!</v>
      </c>
      <c r="P1139" s="43" t="e">
        <f>VLOOKUP(U:U,#REF!,4,FALSE)</f>
        <v>#REF!</v>
      </c>
      <c r="Q1139" s="43" t="e">
        <f>VLOOKUP(U:U,#REF!,2,FALSE)</f>
        <v>#REF!</v>
      </c>
      <c r="S1139" s="35" t="str">
        <f>VLOOKUP(G:G,old!G:J,4,FALSE)</f>
        <v>Ct</v>
      </c>
      <c r="T1139" s="35" t="str">
        <f>VLOOKUP(G:G,old!G:K,5,FALSE)</f>
        <v>RID_area</v>
      </c>
      <c r="U1139" s="35" t="str">
        <f>VLOOKUP(G:G,old!G:L,6,FALSE)</f>
        <v>MAE NAM CHAO PHRAYA</v>
      </c>
      <c r="V1139" s="43">
        <f>VLOOKUP(G:G,old!G:M,7,FALSE)</f>
        <v>0</v>
      </c>
      <c r="X1139" s="43" t="str">
        <f>IFERROR(VLOOKUP(V:V,#REF!,3,FALSE),"0")</f>
        <v>0</v>
      </c>
      <c r="Y1139" s="19">
        <f t="shared" si="17"/>
        <v>0</v>
      </c>
      <c r="Z1139" s="19" t="str">
        <f>IFERROR(VLOOKUP(C:C,#REF!,19,FALSE),"0")</f>
        <v>0</v>
      </c>
    </row>
    <row r="1140" spans="1:26" x14ac:dyDescent="0.45">
      <c r="A1140" s="32" t="s">
        <v>258</v>
      </c>
      <c r="B1140" s="32">
        <v>2</v>
      </c>
      <c r="C1140" s="32" t="s">
        <v>3813</v>
      </c>
      <c r="D1140" s="32" t="s">
        <v>3091</v>
      </c>
      <c r="E1140" s="32" t="s">
        <v>3947</v>
      </c>
      <c r="F1140" s="32">
        <v>3</v>
      </c>
      <c r="G1140" s="78" t="s">
        <v>3948</v>
      </c>
      <c r="H1140" s="33" t="s">
        <v>3960</v>
      </c>
      <c r="I1140" s="32" t="s">
        <v>3961</v>
      </c>
      <c r="J1140" s="32" t="s">
        <v>3817</v>
      </c>
      <c r="K1140" s="32" t="s">
        <v>3818</v>
      </c>
      <c r="L1140" s="34">
        <v>24.728791774000001</v>
      </c>
      <c r="M1140" s="34">
        <v>15455.494858800001</v>
      </c>
      <c r="N1140" s="32" t="s">
        <v>3962</v>
      </c>
      <c r="O1140" s="43" t="e">
        <f>VLOOKUP(U:U,#REF!,5,FALSE)</f>
        <v>#REF!</v>
      </c>
      <c r="P1140" s="43" t="e">
        <f>VLOOKUP(U:U,#REF!,4,FALSE)</f>
        <v>#REF!</v>
      </c>
      <c r="Q1140" s="43" t="e">
        <f>VLOOKUP(U:U,#REF!,2,FALSE)</f>
        <v>#REF!</v>
      </c>
      <c r="S1140" s="35" t="str">
        <f>VLOOKUP(G:G,old!G:J,4,FALSE)</f>
        <v>Ct</v>
      </c>
      <c r="T1140" s="35" t="str">
        <f>VLOOKUP(G:G,old!G:K,5,FALSE)</f>
        <v>RID_area</v>
      </c>
      <c r="U1140" s="35" t="str">
        <f>VLOOKUP(G:G,old!G:L,6,FALSE)</f>
        <v>MAE NAM CHAO PHRAYA</v>
      </c>
      <c r="V1140" s="43">
        <f>VLOOKUP(G:G,old!G:M,7,FALSE)</f>
        <v>0</v>
      </c>
      <c r="X1140" s="43" t="str">
        <f>IFERROR(VLOOKUP(V:V,#REF!,3,FALSE),"0")</f>
        <v>0</v>
      </c>
      <c r="Y1140" s="19">
        <f t="shared" si="17"/>
        <v>0</v>
      </c>
      <c r="Z1140" s="19" t="str">
        <f>IFERROR(VLOOKUP(C:C,#REF!,19,FALSE),"0")</f>
        <v>0</v>
      </c>
    </row>
    <row r="1141" spans="1:26" x14ac:dyDescent="0.45">
      <c r="A1141" s="32" t="s">
        <v>258</v>
      </c>
      <c r="B1141" s="32">
        <v>2</v>
      </c>
      <c r="C1141" s="32" t="s">
        <v>3813</v>
      </c>
      <c r="D1141" s="32" t="s">
        <v>3091</v>
      </c>
      <c r="E1141" s="32" t="s">
        <v>3963</v>
      </c>
      <c r="F1141" s="32">
        <v>3</v>
      </c>
      <c r="G1141" s="78" t="s">
        <v>3964</v>
      </c>
      <c r="H1141" s="33" t="s">
        <v>3965</v>
      </c>
      <c r="I1141" s="32" t="s">
        <v>3964</v>
      </c>
      <c r="J1141" s="32" t="s">
        <v>3817</v>
      </c>
      <c r="K1141" s="32" t="s">
        <v>3818</v>
      </c>
      <c r="L1141" s="34">
        <v>70.234703994699998</v>
      </c>
      <c r="M1141" s="34">
        <v>43896.689996699999</v>
      </c>
      <c r="N1141" s="32" t="s">
        <v>3966</v>
      </c>
      <c r="O1141" s="43" t="e">
        <f>VLOOKUP(U:U,#REF!,5,FALSE)</f>
        <v>#REF!</v>
      </c>
      <c r="P1141" s="43" t="e">
        <f>VLOOKUP(U:U,#REF!,4,FALSE)</f>
        <v>#REF!</v>
      </c>
      <c r="Q1141" s="43" t="e">
        <f>VLOOKUP(U:U,#REF!,2,FALSE)</f>
        <v>#REF!</v>
      </c>
      <c r="S1141" s="35" t="str">
        <f>VLOOKUP(G:G,old!G:J,4,FALSE)</f>
        <v>Ct</v>
      </c>
      <c r="T1141" s="35" t="str">
        <f>VLOOKUP(G:G,old!G:K,5,FALSE)</f>
        <v>RID_area</v>
      </c>
      <c r="U1141" s="35" t="str">
        <f>VLOOKUP(G:G,old!G:L,6,FALSE)</f>
        <v>MAE NAM BANG PAKONG</v>
      </c>
      <c r="V1141" s="43">
        <f>VLOOKUP(G:G,old!G:M,7,FALSE)</f>
        <v>0</v>
      </c>
      <c r="X1141" s="43" t="str">
        <f>IFERROR(VLOOKUP(V:V,#REF!,3,FALSE),"0")</f>
        <v>0</v>
      </c>
      <c r="Y1141" s="19">
        <f t="shared" si="17"/>
        <v>0</v>
      </c>
      <c r="Z1141" s="19" t="str">
        <f>IFERROR(VLOOKUP(C:C,#REF!,19,FALSE),"0")</f>
        <v>0</v>
      </c>
    </row>
    <row r="1142" spans="1:26" x14ac:dyDescent="0.45">
      <c r="A1142" s="32" t="s">
        <v>258</v>
      </c>
      <c r="B1142" s="32">
        <v>2</v>
      </c>
      <c r="C1142" s="32" t="s">
        <v>3813</v>
      </c>
      <c r="D1142" s="32" t="s">
        <v>3091</v>
      </c>
      <c r="E1142" s="32" t="s">
        <v>3963</v>
      </c>
      <c r="F1142" s="32">
        <v>3</v>
      </c>
      <c r="G1142" s="78" t="s">
        <v>3964</v>
      </c>
      <c r="H1142" s="33" t="s">
        <v>3967</v>
      </c>
      <c r="I1142" s="32" t="s">
        <v>3968</v>
      </c>
      <c r="J1142" s="32" t="s">
        <v>3817</v>
      </c>
      <c r="K1142" s="32" t="s">
        <v>3818</v>
      </c>
      <c r="L1142" s="34">
        <v>25.1028107699</v>
      </c>
      <c r="M1142" s="34">
        <v>15689.256731199999</v>
      </c>
      <c r="N1142" s="32" t="s">
        <v>3969</v>
      </c>
      <c r="O1142" s="43" t="e">
        <f>VLOOKUP(U:U,#REF!,5,FALSE)</f>
        <v>#REF!</v>
      </c>
      <c r="P1142" s="43" t="e">
        <f>VLOOKUP(U:U,#REF!,4,FALSE)</f>
        <v>#REF!</v>
      </c>
      <c r="Q1142" s="43" t="e">
        <f>VLOOKUP(U:U,#REF!,2,FALSE)</f>
        <v>#REF!</v>
      </c>
      <c r="S1142" s="35" t="str">
        <f>VLOOKUP(G:G,old!G:J,4,FALSE)</f>
        <v>Ct</v>
      </c>
      <c r="T1142" s="35" t="str">
        <f>VLOOKUP(G:G,old!G:K,5,FALSE)</f>
        <v>RID_area</v>
      </c>
      <c r="U1142" s="35" t="str">
        <f>VLOOKUP(G:G,old!G:L,6,FALSE)</f>
        <v>MAE NAM BANG PAKONG</v>
      </c>
      <c r="V1142" s="43">
        <f>VLOOKUP(G:G,old!G:M,7,FALSE)</f>
        <v>0</v>
      </c>
      <c r="X1142" s="43" t="str">
        <f>IFERROR(VLOOKUP(V:V,#REF!,3,FALSE),"0")</f>
        <v>0</v>
      </c>
      <c r="Y1142" s="19">
        <f t="shared" si="17"/>
        <v>0</v>
      </c>
      <c r="Z1142" s="19" t="str">
        <f>IFERROR(VLOOKUP(C:C,#REF!,19,FALSE),"0")</f>
        <v>0</v>
      </c>
    </row>
    <row r="1143" spans="1:26" x14ac:dyDescent="0.45">
      <c r="A1143" s="32" t="s">
        <v>258</v>
      </c>
      <c r="B1143" s="32">
        <v>2</v>
      </c>
      <c r="C1143" s="32" t="s">
        <v>3813</v>
      </c>
      <c r="D1143" s="32" t="s">
        <v>3091</v>
      </c>
      <c r="E1143" s="32" t="s">
        <v>3963</v>
      </c>
      <c r="F1143" s="32">
        <v>3</v>
      </c>
      <c r="G1143" s="78" t="s">
        <v>3964</v>
      </c>
      <c r="H1143" s="33" t="s">
        <v>3970</v>
      </c>
      <c r="I1143" s="32" t="s">
        <v>3971</v>
      </c>
      <c r="J1143" s="32" t="s">
        <v>3817</v>
      </c>
      <c r="K1143" s="32" t="s">
        <v>3818</v>
      </c>
      <c r="L1143" s="34">
        <v>23.024036990199999</v>
      </c>
      <c r="M1143" s="34">
        <v>14390.023118900001</v>
      </c>
      <c r="N1143" s="32" t="s">
        <v>3972</v>
      </c>
      <c r="O1143" s="43" t="e">
        <f>VLOOKUP(U:U,#REF!,5,FALSE)</f>
        <v>#REF!</v>
      </c>
      <c r="P1143" s="43" t="e">
        <f>VLOOKUP(U:U,#REF!,4,FALSE)</f>
        <v>#REF!</v>
      </c>
      <c r="Q1143" s="43" t="e">
        <f>VLOOKUP(U:U,#REF!,2,FALSE)</f>
        <v>#REF!</v>
      </c>
      <c r="S1143" s="35" t="str">
        <f>VLOOKUP(G:G,old!G:J,4,FALSE)</f>
        <v>Ct</v>
      </c>
      <c r="T1143" s="35" t="str">
        <f>VLOOKUP(G:G,old!G:K,5,FALSE)</f>
        <v>RID_area</v>
      </c>
      <c r="U1143" s="35" t="str">
        <f>VLOOKUP(G:G,old!G:L,6,FALSE)</f>
        <v>MAE NAM BANG PAKONG</v>
      </c>
      <c r="V1143" s="43">
        <f>VLOOKUP(G:G,old!G:M,7,FALSE)</f>
        <v>0</v>
      </c>
      <c r="X1143" s="43" t="str">
        <f>IFERROR(VLOOKUP(V:V,#REF!,3,FALSE),"0")</f>
        <v>0</v>
      </c>
      <c r="Y1143" s="19">
        <f t="shared" si="17"/>
        <v>0</v>
      </c>
      <c r="Z1143" s="19" t="str">
        <f>IFERROR(VLOOKUP(C:C,#REF!,19,FALSE),"0")</f>
        <v>0</v>
      </c>
    </row>
    <row r="1144" spans="1:26" x14ac:dyDescent="0.45">
      <c r="A1144" s="32" t="s">
        <v>259</v>
      </c>
      <c r="B1144" s="32">
        <v>2</v>
      </c>
      <c r="C1144" s="32" t="s">
        <v>3973</v>
      </c>
      <c r="D1144" s="32" t="s">
        <v>299</v>
      </c>
      <c r="E1144" s="32" t="s">
        <v>3974</v>
      </c>
      <c r="F1144" s="32">
        <v>3</v>
      </c>
      <c r="G1144" s="78" t="s">
        <v>3975</v>
      </c>
      <c r="H1144" s="33" t="s">
        <v>3976</v>
      </c>
      <c r="I1144" s="32" t="s">
        <v>3977</v>
      </c>
      <c r="J1144" s="32" t="s">
        <v>3978</v>
      </c>
      <c r="K1144" s="32" t="s">
        <v>3818</v>
      </c>
      <c r="L1144" s="34">
        <v>4.2622402554100001</v>
      </c>
      <c r="M1144" s="34">
        <v>2663.90015963</v>
      </c>
      <c r="N1144" s="32" t="s">
        <v>3979</v>
      </c>
      <c r="O1144" s="43" t="e">
        <f>VLOOKUP(U:U,#REF!,5,FALSE)</f>
        <v>#REF!</v>
      </c>
      <c r="P1144" s="43" t="e">
        <f>VLOOKUP(U:U,#REF!,4,FALSE)</f>
        <v>#REF!</v>
      </c>
      <c r="Q1144" s="43" t="e">
        <f>VLOOKUP(U:U,#REF!,2,FALSE)</f>
        <v>#REF!</v>
      </c>
      <c r="S1144" s="35" t="str">
        <f>VLOOKUP(G:G,old!G:J,4,FALSE)</f>
        <v>Ct</v>
      </c>
      <c r="T1144" s="35" t="str">
        <f>VLOOKUP(G:G,old!G:K,5,FALSE)</f>
        <v>RID_area</v>
      </c>
      <c r="U1144" s="35" t="str">
        <f>VLOOKUP(G:G,old!G:L,6,FALSE)</f>
        <v>MAE NAM CHAO PHRAYA</v>
      </c>
      <c r="V1144" s="43">
        <f>VLOOKUP(G:G,old!G:M,7,FALSE)</f>
        <v>0</v>
      </c>
      <c r="X1144" s="43" t="str">
        <f>IFERROR(VLOOKUP(V:V,#REF!,3,FALSE),"0")</f>
        <v>0</v>
      </c>
      <c r="Y1144" s="19">
        <f t="shared" si="17"/>
        <v>0</v>
      </c>
      <c r="Z1144" s="19" t="str">
        <f>IFERROR(VLOOKUP(C:C,#REF!,19,FALSE),"0")</f>
        <v>0</v>
      </c>
    </row>
    <row r="1145" spans="1:26" x14ac:dyDescent="0.45">
      <c r="A1145" s="32" t="s">
        <v>259</v>
      </c>
      <c r="B1145" s="32">
        <v>2</v>
      </c>
      <c r="C1145" s="32" t="s">
        <v>3973</v>
      </c>
      <c r="D1145" s="32" t="s">
        <v>299</v>
      </c>
      <c r="E1145" s="32" t="s">
        <v>3974</v>
      </c>
      <c r="F1145" s="32">
        <v>3</v>
      </c>
      <c r="G1145" s="78" t="s">
        <v>3975</v>
      </c>
      <c r="H1145" s="33" t="s">
        <v>3980</v>
      </c>
      <c r="I1145" s="32" t="s">
        <v>3981</v>
      </c>
      <c r="J1145" s="32" t="s">
        <v>3978</v>
      </c>
      <c r="K1145" s="32" t="s">
        <v>3818</v>
      </c>
      <c r="L1145" s="34">
        <v>6.7830703570299997</v>
      </c>
      <c r="M1145" s="34">
        <v>4239.4189731400002</v>
      </c>
      <c r="N1145" s="32" t="s">
        <v>3982</v>
      </c>
      <c r="O1145" s="43" t="e">
        <f>VLOOKUP(U:U,#REF!,5,FALSE)</f>
        <v>#REF!</v>
      </c>
      <c r="P1145" s="43" t="e">
        <f>VLOOKUP(U:U,#REF!,4,FALSE)</f>
        <v>#REF!</v>
      </c>
      <c r="Q1145" s="43" t="e">
        <f>VLOOKUP(U:U,#REF!,2,FALSE)</f>
        <v>#REF!</v>
      </c>
      <c r="S1145" s="35" t="str">
        <f>VLOOKUP(G:G,old!G:J,4,FALSE)</f>
        <v>Ct</v>
      </c>
      <c r="T1145" s="35" t="str">
        <f>VLOOKUP(G:G,old!G:K,5,FALSE)</f>
        <v>RID_area</v>
      </c>
      <c r="U1145" s="35" t="str">
        <f>VLOOKUP(G:G,old!G:L,6,FALSE)</f>
        <v>MAE NAM CHAO PHRAYA</v>
      </c>
      <c r="V1145" s="43">
        <f>VLOOKUP(G:G,old!G:M,7,FALSE)</f>
        <v>0</v>
      </c>
      <c r="X1145" s="43" t="str">
        <f>IFERROR(VLOOKUP(V:V,#REF!,3,FALSE),"0")</f>
        <v>0</v>
      </c>
      <c r="Y1145" s="19">
        <f t="shared" si="17"/>
        <v>0</v>
      </c>
      <c r="Z1145" s="19" t="str">
        <f>IFERROR(VLOOKUP(C:C,#REF!,19,FALSE),"0")</f>
        <v>0</v>
      </c>
    </row>
    <row r="1146" spans="1:26" x14ac:dyDescent="0.45">
      <c r="A1146" s="32" t="s">
        <v>259</v>
      </c>
      <c r="B1146" s="32">
        <v>2</v>
      </c>
      <c r="C1146" s="32" t="s">
        <v>3973</v>
      </c>
      <c r="D1146" s="32" t="s">
        <v>299</v>
      </c>
      <c r="E1146" s="32" t="s">
        <v>3974</v>
      </c>
      <c r="F1146" s="32">
        <v>3</v>
      </c>
      <c r="G1146" s="78" t="s">
        <v>3975</v>
      </c>
      <c r="H1146" s="33" t="s">
        <v>3983</v>
      </c>
      <c r="I1146" s="32" t="s">
        <v>3984</v>
      </c>
      <c r="J1146" s="32" t="s">
        <v>3978</v>
      </c>
      <c r="K1146" s="32" t="s">
        <v>3818</v>
      </c>
      <c r="L1146" s="34">
        <v>8.27435236008</v>
      </c>
      <c r="M1146" s="34">
        <v>5171.4702250500004</v>
      </c>
      <c r="N1146" s="32" t="s">
        <v>3985</v>
      </c>
      <c r="O1146" s="43" t="e">
        <f>VLOOKUP(U:U,#REF!,5,FALSE)</f>
        <v>#REF!</v>
      </c>
      <c r="P1146" s="43" t="e">
        <f>VLOOKUP(U:U,#REF!,4,FALSE)</f>
        <v>#REF!</v>
      </c>
      <c r="Q1146" s="43" t="e">
        <f>VLOOKUP(U:U,#REF!,2,FALSE)</f>
        <v>#REF!</v>
      </c>
      <c r="S1146" s="35" t="str">
        <f>VLOOKUP(G:G,old!G:J,4,FALSE)</f>
        <v>Ct</v>
      </c>
      <c r="T1146" s="35" t="str">
        <f>VLOOKUP(G:G,old!G:K,5,FALSE)</f>
        <v>RID_area</v>
      </c>
      <c r="U1146" s="35" t="str">
        <f>VLOOKUP(G:G,old!G:L,6,FALSE)</f>
        <v>MAE NAM CHAO PHRAYA</v>
      </c>
      <c r="V1146" s="43">
        <f>VLOOKUP(G:G,old!G:M,7,FALSE)</f>
        <v>0</v>
      </c>
      <c r="X1146" s="43" t="str">
        <f>IFERROR(VLOOKUP(V:V,#REF!,3,FALSE),"0")</f>
        <v>0</v>
      </c>
      <c r="Y1146" s="19">
        <f t="shared" si="17"/>
        <v>0</v>
      </c>
      <c r="Z1146" s="19" t="str">
        <f>IFERROR(VLOOKUP(C:C,#REF!,19,FALSE),"0")</f>
        <v>0</v>
      </c>
    </row>
    <row r="1147" spans="1:26" x14ac:dyDescent="0.45">
      <c r="A1147" s="32" t="s">
        <v>259</v>
      </c>
      <c r="B1147" s="32">
        <v>2</v>
      </c>
      <c r="C1147" s="32" t="s">
        <v>3973</v>
      </c>
      <c r="D1147" s="32" t="s">
        <v>299</v>
      </c>
      <c r="E1147" s="32" t="s">
        <v>3974</v>
      </c>
      <c r="F1147" s="32">
        <v>3</v>
      </c>
      <c r="G1147" s="78" t="s">
        <v>3975</v>
      </c>
      <c r="H1147" s="33" t="s">
        <v>3986</v>
      </c>
      <c r="I1147" s="32" t="s">
        <v>3987</v>
      </c>
      <c r="J1147" s="32" t="s">
        <v>3978</v>
      </c>
      <c r="K1147" s="32" t="s">
        <v>3818</v>
      </c>
      <c r="L1147" s="34">
        <v>10.7374662643</v>
      </c>
      <c r="M1147" s="34">
        <v>6710.9164151900004</v>
      </c>
      <c r="N1147" s="32" t="s">
        <v>3988</v>
      </c>
      <c r="O1147" s="43" t="e">
        <f>VLOOKUP(U:U,#REF!,5,FALSE)</f>
        <v>#REF!</v>
      </c>
      <c r="P1147" s="43" t="e">
        <f>VLOOKUP(U:U,#REF!,4,FALSE)</f>
        <v>#REF!</v>
      </c>
      <c r="Q1147" s="43" t="e">
        <f>VLOOKUP(U:U,#REF!,2,FALSE)</f>
        <v>#REF!</v>
      </c>
      <c r="S1147" s="35" t="str">
        <f>VLOOKUP(G:G,old!G:J,4,FALSE)</f>
        <v>Ct</v>
      </c>
      <c r="T1147" s="35" t="str">
        <f>VLOOKUP(G:G,old!G:K,5,FALSE)</f>
        <v>RID_area</v>
      </c>
      <c r="U1147" s="35" t="str">
        <f>VLOOKUP(G:G,old!G:L,6,FALSE)</f>
        <v>MAE NAM CHAO PHRAYA</v>
      </c>
      <c r="V1147" s="43">
        <f>VLOOKUP(G:G,old!G:M,7,FALSE)</f>
        <v>0</v>
      </c>
      <c r="X1147" s="43" t="str">
        <f>IFERROR(VLOOKUP(V:V,#REF!,3,FALSE),"0")</f>
        <v>0</v>
      </c>
      <c r="Y1147" s="19">
        <f t="shared" si="17"/>
        <v>0</v>
      </c>
      <c r="Z1147" s="19" t="str">
        <f>IFERROR(VLOOKUP(C:C,#REF!,19,FALSE),"0")</f>
        <v>0</v>
      </c>
    </row>
    <row r="1148" spans="1:26" x14ac:dyDescent="0.45">
      <c r="A1148" s="32" t="s">
        <v>259</v>
      </c>
      <c r="B1148" s="32">
        <v>2</v>
      </c>
      <c r="C1148" s="32" t="s">
        <v>3973</v>
      </c>
      <c r="D1148" s="32" t="s">
        <v>299</v>
      </c>
      <c r="E1148" s="32" t="s">
        <v>3974</v>
      </c>
      <c r="F1148" s="32">
        <v>3</v>
      </c>
      <c r="G1148" s="78" t="s">
        <v>3975</v>
      </c>
      <c r="H1148" s="33" t="s">
        <v>3989</v>
      </c>
      <c r="I1148" s="32" t="s">
        <v>3990</v>
      </c>
      <c r="J1148" s="32" t="s">
        <v>3978</v>
      </c>
      <c r="K1148" s="32" t="s">
        <v>3818</v>
      </c>
      <c r="L1148" s="34">
        <v>11.1880493547</v>
      </c>
      <c r="M1148" s="34">
        <v>6992.5308466899996</v>
      </c>
      <c r="N1148" s="32" t="s">
        <v>3991</v>
      </c>
      <c r="O1148" s="43" t="e">
        <f>VLOOKUP(U:U,#REF!,5,FALSE)</f>
        <v>#REF!</v>
      </c>
      <c r="P1148" s="43" t="e">
        <f>VLOOKUP(U:U,#REF!,4,FALSE)</f>
        <v>#REF!</v>
      </c>
      <c r="Q1148" s="43" t="e">
        <f>VLOOKUP(U:U,#REF!,2,FALSE)</f>
        <v>#REF!</v>
      </c>
      <c r="S1148" s="35" t="str">
        <f>VLOOKUP(G:G,old!G:J,4,FALSE)</f>
        <v>Ct</v>
      </c>
      <c r="T1148" s="35" t="str">
        <f>VLOOKUP(G:G,old!G:K,5,FALSE)</f>
        <v>RID_area</v>
      </c>
      <c r="U1148" s="35" t="str">
        <f>VLOOKUP(G:G,old!G:L,6,FALSE)</f>
        <v>MAE NAM CHAO PHRAYA</v>
      </c>
      <c r="V1148" s="43">
        <f>VLOOKUP(G:G,old!G:M,7,FALSE)</f>
        <v>0</v>
      </c>
      <c r="X1148" s="43" t="str">
        <f>IFERROR(VLOOKUP(V:V,#REF!,3,FALSE),"0")</f>
        <v>0</v>
      </c>
      <c r="Y1148" s="19">
        <f t="shared" si="17"/>
        <v>0</v>
      </c>
      <c r="Z1148" s="19" t="str">
        <f>IFERROR(VLOOKUP(C:C,#REF!,19,FALSE),"0")</f>
        <v>0</v>
      </c>
    </row>
    <row r="1149" spans="1:26" x14ac:dyDescent="0.45">
      <c r="A1149" s="32" t="s">
        <v>259</v>
      </c>
      <c r="B1149" s="32">
        <v>2</v>
      </c>
      <c r="C1149" s="32" t="s">
        <v>3973</v>
      </c>
      <c r="D1149" s="32" t="s">
        <v>299</v>
      </c>
      <c r="E1149" s="32" t="s">
        <v>3974</v>
      </c>
      <c r="F1149" s="32">
        <v>3</v>
      </c>
      <c r="G1149" s="78" t="s">
        <v>3975</v>
      </c>
      <c r="H1149" s="33" t="s">
        <v>3992</v>
      </c>
      <c r="I1149" s="32" t="s">
        <v>3720</v>
      </c>
      <c r="J1149" s="32" t="s">
        <v>3978</v>
      </c>
      <c r="K1149" s="32" t="s">
        <v>3818</v>
      </c>
      <c r="L1149" s="34">
        <v>3.8833292904299999</v>
      </c>
      <c r="M1149" s="34">
        <v>2427.0808065199999</v>
      </c>
      <c r="N1149" s="32" t="s">
        <v>3993</v>
      </c>
      <c r="O1149" s="43" t="e">
        <f>VLOOKUP(U:U,#REF!,5,FALSE)</f>
        <v>#REF!</v>
      </c>
      <c r="P1149" s="43" t="e">
        <f>VLOOKUP(U:U,#REF!,4,FALSE)</f>
        <v>#REF!</v>
      </c>
      <c r="Q1149" s="43" t="e">
        <f>VLOOKUP(U:U,#REF!,2,FALSE)</f>
        <v>#REF!</v>
      </c>
      <c r="S1149" s="35" t="str">
        <f>VLOOKUP(G:G,old!G:J,4,FALSE)</f>
        <v>Ct</v>
      </c>
      <c r="T1149" s="35" t="str">
        <f>VLOOKUP(G:G,old!G:K,5,FALSE)</f>
        <v>RID_area</v>
      </c>
      <c r="U1149" s="35" t="str">
        <f>VLOOKUP(G:G,old!G:L,6,FALSE)</f>
        <v>MAE NAM CHAO PHRAYA</v>
      </c>
      <c r="V1149" s="43">
        <f>VLOOKUP(G:G,old!G:M,7,FALSE)</f>
        <v>0</v>
      </c>
      <c r="X1149" s="43" t="str">
        <f>IFERROR(VLOOKUP(V:V,#REF!,3,FALSE),"0")</f>
        <v>0</v>
      </c>
      <c r="Y1149" s="19">
        <f t="shared" si="17"/>
        <v>0</v>
      </c>
      <c r="Z1149" s="19" t="str">
        <f>IFERROR(VLOOKUP(C:C,#REF!,19,FALSE),"0")</f>
        <v>0</v>
      </c>
    </row>
    <row r="1150" spans="1:26" x14ac:dyDescent="0.45">
      <c r="A1150" s="32" t="s">
        <v>259</v>
      </c>
      <c r="B1150" s="32">
        <v>2</v>
      </c>
      <c r="C1150" s="32" t="s">
        <v>3973</v>
      </c>
      <c r="D1150" s="32" t="s">
        <v>299</v>
      </c>
      <c r="E1150" s="32" t="s">
        <v>3974</v>
      </c>
      <c r="F1150" s="32">
        <v>3</v>
      </c>
      <c r="G1150" s="78" t="s">
        <v>3975</v>
      </c>
      <c r="H1150" s="33" t="s">
        <v>3994</v>
      </c>
      <c r="I1150" s="32" t="s">
        <v>3995</v>
      </c>
      <c r="J1150" s="32" t="s">
        <v>3978</v>
      </c>
      <c r="K1150" s="32" t="s">
        <v>3818</v>
      </c>
      <c r="L1150" s="34">
        <v>6.5056917289399996</v>
      </c>
      <c r="M1150" s="34">
        <v>4066.0573305900002</v>
      </c>
      <c r="N1150" s="32" t="s">
        <v>3996</v>
      </c>
      <c r="O1150" s="43" t="e">
        <f>VLOOKUP(U:U,#REF!,5,FALSE)</f>
        <v>#REF!</v>
      </c>
      <c r="P1150" s="43" t="e">
        <f>VLOOKUP(U:U,#REF!,4,FALSE)</f>
        <v>#REF!</v>
      </c>
      <c r="Q1150" s="43" t="e">
        <f>VLOOKUP(U:U,#REF!,2,FALSE)</f>
        <v>#REF!</v>
      </c>
      <c r="S1150" s="35" t="str">
        <f>VLOOKUP(G:G,old!G:J,4,FALSE)</f>
        <v>Ct</v>
      </c>
      <c r="T1150" s="35" t="str">
        <f>VLOOKUP(G:G,old!G:K,5,FALSE)</f>
        <v>RID_area</v>
      </c>
      <c r="U1150" s="35" t="str">
        <f>VLOOKUP(G:G,old!G:L,6,FALSE)</f>
        <v>MAE NAM CHAO PHRAYA</v>
      </c>
      <c r="V1150" s="43">
        <f>VLOOKUP(G:G,old!G:M,7,FALSE)</f>
        <v>0</v>
      </c>
      <c r="X1150" s="43" t="str">
        <f>IFERROR(VLOOKUP(V:V,#REF!,3,FALSE),"0")</f>
        <v>0</v>
      </c>
      <c r="Y1150" s="19">
        <f t="shared" si="17"/>
        <v>0</v>
      </c>
      <c r="Z1150" s="19" t="str">
        <f>IFERROR(VLOOKUP(C:C,#REF!,19,FALSE),"0")</f>
        <v>0</v>
      </c>
    </row>
    <row r="1151" spans="1:26" x14ac:dyDescent="0.45">
      <c r="A1151" s="32" t="s">
        <v>259</v>
      </c>
      <c r="B1151" s="32">
        <v>2</v>
      </c>
      <c r="C1151" s="32" t="s">
        <v>3973</v>
      </c>
      <c r="D1151" s="32" t="s">
        <v>299</v>
      </c>
      <c r="E1151" s="32" t="s">
        <v>3974</v>
      </c>
      <c r="F1151" s="32">
        <v>3</v>
      </c>
      <c r="G1151" s="78" t="s">
        <v>3975</v>
      </c>
      <c r="H1151" s="33" t="s">
        <v>3997</v>
      </c>
      <c r="I1151" s="32" t="s">
        <v>3998</v>
      </c>
      <c r="J1151" s="32" t="s">
        <v>3978</v>
      </c>
      <c r="K1151" s="32" t="s">
        <v>3818</v>
      </c>
      <c r="L1151" s="34">
        <v>7.9371825631700004</v>
      </c>
      <c r="M1151" s="34">
        <v>4960.7391019799998</v>
      </c>
      <c r="N1151" s="32" t="s">
        <v>3999</v>
      </c>
      <c r="O1151" s="43" t="e">
        <f>VLOOKUP(U:U,#REF!,5,FALSE)</f>
        <v>#REF!</v>
      </c>
      <c r="P1151" s="43" t="e">
        <f>VLOOKUP(U:U,#REF!,4,FALSE)</f>
        <v>#REF!</v>
      </c>
      <c r="Q1151" s="43" t="e">
        <f>VLOOKUP(U:U,#REF!,2,FALSE)</f>
        <v>#REF!</v>
      </c>
      <c r="S1151" s="35" t="str">
        <f>VLOOKUP(G:G,old!G:J,4,FALSE)</f>
        <v>Ct</v>
      </c>
      <c r="T1151" s="35" t="str">
        <f>VLOOKUP(G:G,old!G:K,5,FALSE)</f>
        <v>RID_area</v>
      </c>
      <c r="U1151" s="35" t="str">
        <f>VLOOKUP(G:G,old!G:L,6,FALSE)</f>
        <v>MAE NAM CHAO PHRAYA</v>
      </c>
      <c r="V1151" s="43">
        <f>VLOOKUP(G:G,old!G:M,7,FALSE)</f>
        <v>0</v>
      </c>
      <c r="X1151" s="43" t="str">
        <f>IFERROR(VLOOKUP(V:V,#REF!,3,FALSE),"0")</f>
        <v>0</v>
      </c>
      <c r="Y1151" s="19">
        <f t="shared" si="17"/>
        <v>0</v>
      </c>
      <c r="Z1151" s="19" t="str">
        <f>IFERROR(VLOOKUP(C:C,#REF!,19,FALSE),"0")</f>
        <v>0</v>
      </c>
    </row>
    <row r="1152" spans="1:26" x14ac:dyDescent="0.45">
      <c r="A1152" s="32" t="s">
        <v>259</v>
      </c>
      <c r="B1152" s="32">
        <v>2</v>
      </c>
      <c r="C1152" s="32" t="s">
        <v>3973</v>
      </c>
      <c r="D1152" s="32" t="s">
        <v>299</v>
      </c>
      <c r="E1152" s="32" t="s">
        <v>3974</v>
      </c>
      <c r="F1152" s="32">
        <v>3</v>
      </c>
      <c r="G1152" s="78" t="s">
        <v>3975</v>
      </c>
      <c r="H1152" s="33" t="s">
        <v>4000</v>
      </c>
      <c r="I1152" s="32" t="s">
        <v>4001</v>
      </c>
      <c r="J1152" s="32" t="s">
        <v>3978</v>
      </c>
      <c r="K1152" s="32" t="s">
        <v>3818</v>
      </c>
      <c r="L1152" s="34">
        <v>7.4442583236799997</v>
      </c>
      <c r="M1152" s="34">
        <v>4652.6614522999998</v>
      </c>
      <c r="N1152" s="32" t="s">
        <v>4002</v>
      </c>
      <c r="O1152" s="43" t="e">
        <f>VLOOKUP(U:U,#REF!,5,FALSE)</f>
        <v>#REF!</v>
      </c>
      <c r="P1152" s="43" t="e">
        <f>VLOOKUP(U:U,#REF!,4,FALSE)</f>
        <v>#REF!</v>
      </c>
      <c r="Q1152" s="43" t="e">
        <f>VLOOKUP(U:U,#REF!,2,FALSE)</f>
        <v>#REF!</v>
      </c>
      <c r="S1152" s="35" t="str">
        <f>VLOOKUP(G:G,old!G:J,4,FALSE)</f>
        <v>Ct</v>
      </c>
      <c r="T1152" s="35" t="str">
        <f>VLOOKUP(G:G,old!G:K,5,FALSE)</f>
        <v>RID_area</v>
      </c>
      <c r="U1152" s="35" t="str">
        <f>VLOOKUP(G:G,old!G:L,6,FALSE)</f>
        <v>MAE NAM CHAO PHRAYA</v>
      </c>
      <c r="V1152" s="43">
        <f>VLOOKUP(G:G,old!G:M,7,FALSE)</f>
        <v>0</v>
      </c>
      <c r="X1152" s="43" t="str">
        <f>IFERROR(VLOOKUP(V:V,#REF!,3,FALSE),"0")</f>
        <v>0</v>
      </c>
      <c r="Y1152" s="19">
        <f t="shared" si="17"/>
        <v>0</v>
      </c>
      <c r="Z1152" s="19" t="str">
        <f>IFERROR(VLOOKUP(C:C,#REF!,19,FALSE),"0")</f>
        <v>0</v>
      </c>
    </row>
    <row r="1153" spans="1:26" x14ac:dyDescent="0.45">
      <c r="A1153" s="32" t="s">
        <v>259</v>
      </c>
      <c r="B1153" s="32">
        <v>2</v>
      </c>
      <c r="C1153" s="32" t="s">
        <v>3973</v>
      </c>
      <c r="D1153" s="32" t="s">
        <v>299</v>
      </c>
      <c r="E1153" s="32" t="s">
        <v>3974</v>
      </c>
      <c r="F1153" s="32">
        <v>3</v>
      </c>
      <c r="G1153" s="78" t="s">
        <v>3975</v>
      </c>
      <c r="H1153" s="33" t="s">
        <v>4003</v>
      </c>
      <c r="I1153" s="32" t="s">
        <v>4004</v>
      </c>
      <c r="J1153" s="32" t="s">
        <v>3978</v>
      </c>
      <c r="K1153" s="32" t="s">
        <v>3818</v>
      </c>
      <c r="L1153" s="34">
        <v>6.7433784665000003</v>
      </c>
      <c r="M1153" s="34">
        <v>4214.6115415599998</v>
      </c>
      <c r="N1153" s="32" t="s">
        <v>4005</v>
      </c>
      <c r="O1153" s="43" t="e">
        <f>VLOOKUP(U:U,#REF!,5,FALSE)</f>
        <v>#REF!</v>
      </c>
      <c r="P1153" s="43" t="e">
        <f>VLOOKUP(U:U,#REF!,4,FALSE)</f>
        <v>#REF!</v>
      </c>
      <c r="Q1153" s="43" t="e">
        <f>VLOOKUP(U:U,#REF!,2,FALSE)</f>
        <v>#REF!</v>
      </c>
      <c r="S1153" s="35" t="str">
        <f>VLOOKUP(G:G,old!G:J,4,FALSE)</f>
        <v>Ct</v>
      </c>
      <c r="T1153" s="35" t="str">
        <f>VLOOKUP(G:G,old!G:K,5,FALSE)</f>
        <v>RID_area</v>
      </c>
      <c r="U1153" s="35" t="str">
        <f>VLOOKUP(G:G,old!G:L,6,FALSE)</f>
        <v>MAE NAM CHAO PHRAYA</v>
      </c>
      <c r="V1153" s="43">
        <f>VLOOKUP(G:G,old!G:M,7,FALSE)</f>
        <v>0</v>
      </c>
      <c r="X1153" s="43" t="str">
        <f>IFERROR(VLOOKUP(V:V,#REF!,3,FALSE),"0")</f>
        <v>0</v>
      </c>
      <c r="Y1153" s="19">
        <f t="shared" si="17"/>
        <v>0</v>
      </c>
      <c r="Z1153" s="19" t="str">
        <f>IFERROR(VLOOKUP(C:C,#REF!,19,FALSE),"0")</f>
        <v>0</v>
      </c>
    </row>
    <row r="1154" spans="1:26" x14ac:dyDescent="0.45">
      <c r="A1154" s="32" t="s">
        <v>259</v>
      </c>
      <c r="B1154" s="32">
        <v>2</v>
      </c>
      <c r="C1154" s="32" t="s">
        <v>3973</v>
      </c>
      <c r="D1154" s="32" t="s">
        <v>299</v>
      </c>
      <c r="E1154" s="32" t="s">
        <v>4006</v>
      </c>
      <c r="F1154" s="32">
        <v>3</v>
      </c>
      <c r="G1154" s="78" t="s">
        <v>4007</v>
      </c>
      <c r="H1154" s="33" t="s">
        <v>4008</v>
      </c>
      <c r="I1154" s="32" t="s">
        <v>4009</v>
      </c>
      <c r="J1154" s="32" t="s">
        <v>3978</v>
      </c>
      <c r="K1154" s="32" t="s">
        <v>3818</v>
      </c>
      <c r="L1154" s="34">
        <v>5.7339811976800004</v>
      </c>
      <c r="M1154" s="34">
        <v>3583.7382485500002</v>
      </c>
      <c r="N1154" s="32" t="s">
        <v>4010</v>
      </c>
      <c r="O1154" s="43" t="e">
        <f>VLOOKUP(U:U,#REF!,5,FALSE)</f>
        <v>#REF!</v>
      </c>
      <c r="P1154" s="43" t="e">
        <f>VLOOKUP(U:U,#REF!,4,FALSE)</f>
        <v>#REF!</v>
      </c>
      <c r="Q1154" s="43" t="e">
        <f>VLOOKUP(U:U,#REF!,2,FALSE)</f>
        <v>#REF!</v>
      </c>
      <c r="S1154" s="35" t="str">
        <f>VLOOKUP(G:G,old!G:J,4,FALSE)</f>
        <v>Ct</v>
      </c>
      <c r="T1154" s="35" t="str">
        <f>VLOOKUP(G:G,old!G:K,5,FALSE)</f>
        <v>RID_area</v>
      </c>
      <c r="U1154" s="35" t="str">
        <f>VLOOKUP(G:G,old!G:L,6,FALSE)</f>
        <v>MAE NAM CHAO PHRAYA</v>
      </c>
      <c r="V1154" s="43">
        <f>VLOOKUP(G:G,old!G:M,7,FALSE)</f>
        <v>0</v>
      </c>
      <c r="X1154" s="43" t="str">
        <f>IFERROR(VLOOKUP(V:V,#REF!,3,FALSE),"0")</f>
        <v>0</v>
      </c>
      <c r="Y1154" s="19">
        <f t="shared" si="17"/>
        <v>0</v>
      </c>
      <c r="Z1154" s="19" t="str">
        <f>IFERROR(VLOOKUP(C:C,#REF!,19,FALSE),"0")</f>
        <v>0</v>
      </c>
    </row>
    <row r="1155" spans="1:26" x14ac:dyDescent="0.45">
      <c r="A1155" s="32" t="s">
        <v>259</v>
      </c>
      <c r="B1155" s="32">
        <v>2</v>
      </c>
      <c r="C1155" s="32" t="s">
        <v>3973</v>
      </c>
      <c r="D1155" s="32" t="s">
        <v>299</v>
      </c>
      <c r="E1155" s="32" t="s">
        <v>4006</v>
      </c>
      <c r="F1155" s="32">
        <v>3</v>
      </c>
      <c r="G1155" s="78" t="s">
        <v>4007</v>
      </c>
      <c r="H1155" s="33" t="s">
        <v>4011</v>
      </c>
      <c r="I1155" s="32" t="s">
        <v>4007</v>
      </c>
      <c r="J1155" s="32" t="s">
        <v>3978</v>
      </c>
      <c r="K1155" s="32" t="s">
        <v>3818</v>
      </c>
      <c r="L1155" s="34">
        <v>4.4058870342100001</v>
      </c>
      <c r="M1155" s="34">
        <v>2753.6793963800001</v>
      </c>
      <c r="N1155" s="32" t="s">
        <v>4012</v>
      </c>
      <c r="O1155" s="43" t="e">
        <f>VLOOKUP(U:U,#REF!,5,FALSE)</f>
        <v>#REF!</v>
      </c>
      <c r="P1155" s="43" t="e">
        <f>VLOOKUP(U:U,#REF!,4,FALSE)</f>
        <v>#REF!</v>
      </c>
      <c r="Q1155" s="43" t="e">
        <f>VLOOKUP(U:U,#REF!,2,FALSE)</f>
        <v>#REF!</v>
      </c>
      <c r="S1155" s="35" t="str">
        <f>VLOOKUP(G:G,old!G:J,4,FALSE)</f>
        <v>Ct</v>
      </c>
      <c r="T1155" s="35" t="str">
        <f>VLOOKUP(G:G,old!G:K,5,FALSE)</f>
        <v>RID_area</v>
      </c>
      <c r="U1155" s="35" t="str">
        <f>VLOOKUP(G:G,old!G:L,6,FALSE)</f>
        <v>MAE NAM CHAO PHRAYA</v>
      </c>
      <c r="V1155" s="43">
        <f>VLOOKUP(G:G,old!G:M,7,FALSE)</f>
        <v>0</v>
      </c>
      <c r="X1155" s="43" t="str">
        <f>IFERROR(VLOOKUP(V:V,#REF!,3,FALSE),"0")</f>
        <v>0</v>
      </c>
      <c r="Y1155" s="19">
        <f t="shared" si="17"/>
        <v>0</v>
      </c>
      <c r="Z1155" s="19" t="str">
        <f>IFERROR(VLOOKUP(C:C,#REF!,19,FALSE),"0")</f>
        <v>0</v>
      </c>
    </row>
    <row r="1156" spans="1:26" x14ac:dyDescent="0.45">
      <c r="A1156" s="32" t="s">
        <v>259</v>
      </c>
      <c r="B1156" s="32">
        <v>2</v>
      </c>
      <c r="C1156" s="32" t="s">
        <v>3973</v>
      </c>
      <c r="D1156" s="32" t="s">
        <v>299</v>
      </c>
      <c r="E1156" s="32" t="s">
        <v>4006</v>
      </c>
      <c r="F1156" s="32">
        <v>3</v>
      </c>
      <c r="G1156" s="78" t="s">
        <v>4007</v>
      </c>
      <c r="H1156" s="33" t="s">
        <v>4013</v>
      </c>
      <c r="I1156" s="32" t="s">
        <v>4014</v>
      </c>
      <c r="J1156" s="32" t="s">
        <v>3978</v>
      </c>
      <c r="K1156" s="32" t="s">
        <v>3818</v>
      </c>
      <c r="L1156" s="34">
        <v>3.5946390305499998</v>
      </c>
      <c r="M1156" s="34">
        <v>2246.64939409</v>
      </c>
      <c r="N1156" s="32" t="s">
        <v>4015</v>
      </c>
      <c r="O1156" s="43" t="e">
        <f>VLOOKUP(U:U,#REF!,5,FALSE)</f>
        <v>#REF!</v>
      </c>
      <c r="P1156" s="43" t="e">
        <f>VLOOKUP(U:U,#REF!,4,FALSE)</f>
        <v>#REF!</v>
      </c>
      <c r="Q1156" s="43" t="e">
        <f>VLOOKUP(U:U,#REF!,2,FALSE)</f>
        <v>#REF!</v>
      </c>
      <c r="S1156" s="35" t="str">
        <f>VLOOKUP(G:G,old!G:J,4,FALSE)</f>
        <v>Ct</v>
      </c>
      <c r="T1156" s="35" t="str">
        <f>VLOOKUP(G:G,old!G:K,5,FALSE)</f>
        <v>RID_area</v>
      </c>
      <c r="U1156" s="35" t="str">
        <f>VLOOKUP(G:G,old!G:L,6,FALSE)</f>
        <v>MAE NAM CHAO PHRAYA</v>
      </c>
      <c r="V1156" s="43">
        <f>VLOOKUP(G:G,old!G:M,7,FALSE)</f>
        <v>0</v>
      </c>
      <c r="X1156" s="43" t="str">
        <f>IFERROR(VLOOKUP(V:V,#REF!,3,FALSE),"0")</f>
        <v>0</v>
      </c>
      <c r="Y1156" s="19">
        <f t="shared" ref="Y1156:Y1219" si="18">X1156*1</f>
        <v>0</v>
      </c>
      <c r="Z1156" s="19" t="str">
        <f>IFERROR(VLOOKUP(C:C,#REF!,19,FALSE),"0")</f>
        <v>0</v>
      </c>
    </row>
    <row r="1157" spans="1:26" x14ac:dyDescent="0.45">
      <c r="A1157" s="32" t="s">
        <v>259</v>
      </c>
      <c r="B1157" s="32">
        <v>2</v>
      </c>
      <c r="C1157" s="32" t="s">
        <v>3973</v>
      </c>
      <c r="D1157" s="32" t="s">
        <v>299</v>
      </c>
      <c r="E1157" s="32" t="s">
        <v>4006</v>
      </c>
      <c r="F1157" s="32">
        <v>3</v>
      </c>
      <c r="G1157" s="78" t="s">
        <v>4007</v>
      </c>
      <c r="H1157" s="33" t="s">
        <v>4016</v>
      </c>
      <c r="I1157" s="32" t="s">
        <v>4017</v>
      </c>
      <c r="J1157" s="32" t="s">
        <v>3978</v>
      </c>
      <c r="K1157" s="32" t="s">
        <v>3818</v>
      </c>
      <c r="L1157" s="34">
        <v>2.8481504665899999</v>
      </c>
      <c r="M1157" s="34">
        <v>1780.0940416200001</v>
      </c>
      <c r="N1157" s="32" t="s">
        <v>4018</v>
      </c>
      <c r="O1157" s="43" t="e">
        <f>VLOOKUP(U:U,#REF!,5,FALSE)</f>
        <v>#REF!</v>
      </c>
      <c r="P1157" s="43" t="e">
        <f>VLOOKUP(U:U,#REF!,4,FALSE)</f>
        <v>#REF!</v>
      </c>
      <c r="Q1157" s="43" t="e">
        <f>VLOOKUP(U:U,#REF!,2,FALSE)</f>
        <v>#REF!</v>
      </c>
      <c r="S1157" s="35" t="str">
        <f>VLOOKUP(G:G,old!G:J,4,FALSE)</f>
        <v>Ct</v>
      </c>
      <c r="T1157" s="35" t="str">
        <f>VLOOKUP(G:G,old!G:K,5,FALSE)</f>
        <v>RID_area</v>
      </c>
      <c r="U1157" s="35" t="str">
        <f>VLOOKUP(G:G,old!G:L,6,FALSE)</f>
        <v>MAE NAM CHAO PHRAYA</v>
      </c>
      <c r="V1157" s="43">
        <f>VLOOKUP(G:G,old!G:M,7,FALSE)</f>
        <v>0</v>
      </c>
      <c r="X1157" s="43" t="str">
        <f>IFERROR(VLOOKUP(V:V,#REF!,3,FALSE),"0")</f>
        <v>0</v>
      </c>
      <c r="Y1157" s="19">
        <f t="shared" si="18"/>
        <v>0</v>
      </c>
      <c r="Z1157" s="19" t="str">
        <f>IFERROR(VLOOKUP(C:C,#REF!,19,FALSE),"0")</f>
        <v>0</v>
      </c>
    </row>
    <row r="1158" spans="1:26" x14ac:dyDescent="0.45">
      <c r="A1158" s="32" t="s">
        <v>259</v>
      </c>
      <c r="B1158" s="32">
        <v>2</v>
      </c>
      <c r="C1158" s="32" t="s">
        <v>3973</v>
      </c>
      <c r="D1158" s="32" t="s">
        <v>299</v>
      </c>
      <c r="E1158" s="32" t="s">
        <v>4006</v>
      </c>
      <c r="F1158" s="32">
        <v>3</v>
      </c>
      <c r="G1158" s="78" t="s">
        <v>4007</v>
      </c>
      <c r="H1158" s="33" t="s">
        <v>4019</v>
      </c>
      <c r="I1158" s="32" t="s">
        <v>4020</v>
      </c>
      <c r="J1158" s="32" t="s">
        <v>3978</v>
      </c>
      <c r="K1158" s="32" t="s">
        <v>3818</v>
      </c>
      <c r="L1158" s="34">
        <v>6.3558310089700001</v>
      </c>
      <c r="M1158" s="34">
        <v>3972.3943806100001</v>
      </c>
      <c r="N1158" s="32" t="s">
        <v>4021</v>
      </c>
      <c r="O1158" s="43" t="e">
        <f>VLOOKUP(U:U,#REF!,5,FALSE)</f>
        <v>#REF!</v>
      </c>
      <c r="P1158" s="43" t="e">
        <f>VLOOKUP(U:U,#REF!,4,FALSE)</f>
        <v>#REF!</v>
      </c>
      <c r="Q1158" s="43" t="e">
        <f>VLOOKUP(U:U,#REF!,2,FALSE)</f>
        <v>#REF!</v>
      </c>
      <c r="S1158" s="35" t="str">
        <f>VLOOKUP(G:G,old!G:J,4,FALSE)</f>
        <v>Ct</v>
      </c>
      <c r="T1158" s="35" t="str">
        <f>VLOOKUP(G:G,old!G:K,5,FALSE)</f>
        <v>RID_area</v>
      </c>
      <c r="U1158" s="35" t="str">
        <f>VLOOKUP(G:G,old!G:L,6,FALSE)</f>
        <v>MAE NAM CHAO PHRAYA</v>
      </c>
      <c r="V1158" s="43">
        <f>VLOOKUP(G:G,old!G:M,7,FALSE)</f>
        <v>0</v>
      </c>
      <c r="X1158" s="43" t="str">
        <f>IFERROR(VLOOKUP(V:V,#REF!,3,FALSE),"0")</f>
        <v>0</v>
      </c>
      <c r="Y1158" s="19">
        <f t="shared" si="18"/>
        <v>0</v>
      </c>
      <c r="Z1158" s="19" t="str">
        <f>IFERROR(VLOOKUP(C:C,#REF!,19,FALSE),"0")</f>
        <v>0</v>
      </c>
    </row>
    <row r="1159" spans="1:26" x14ac:dyDescent="0.45">
      <c r="A1159" s="32" t="s">
        <v>259</v>
      </c>
      <c r="B1159" s="32">
        <v>2</v>
      </c>
      <c r="C1159" s="32" t="s">
        <v>3973</v>
      </c>
      <c r="D1159" s="32" t="s">
        <v>299</v>
      </c>
      <c r="E1159" s="32" t="s">
        <v>4006</v>
      </c>
      <c r="F1159" s="32">
        <v>3</v>
      </c>
      <c r="G1159" s="78" t="s">
        <v>4007</v>
      </c>
      <c r="H1159" s="33" t="s">
        <v>4022</v>
      </c>
      <c r="I1159" s="32" t="s">
        <v>4023</v>
      </c>
      <c r="J1159" s="32" t="s">
        <v>3978</v>
      </c>
      <c r="K1159" s="32" t="s">
        <v>3818</v>
      </c>
      <c r="L1159" s="34">
        <v>5.28086064852</v>
      </c>
      <c r="M1159" s="34">
        <v>3300.5379053199999</v>
      </c>
      <c r="N1159" s="32" t="s">
        <v>4024</v>
      </c>
      <c r="O1159" s="43" t="e">
        <f>VLOOKUP(U:U,#REF!,5,FALSE)</f>
        <v>#REF!</v>
      </c>
      <c r="P1159" s="43" t="e">
        <f>VLOOKUP(U:U,#REF!,4,FALSE)</f>
        <v>#REF!</v>
      </c>
      <c r="Q1159" s="43" t="e">
        <f>VLOOKUP(U:U,#REF!,2,FALSE)</f>
        <v>#REF!</v>
      </c>
      <c r="S1159" s="35" t="str">
        <f>VLOOKUP(G:G,old!G:J,4,FALSE)</f>
        <v>Ct</v>
      </c>
      <c r="T1159" s="35" t="str">
        <f>VLOOKUP(G:G,old!G:K,5,FALSE)</f>
        <v>RID_area</v>
      </c>
      <c r="U1159" s="35" t="str">
        <f>VLOOKUP(G:G,old!G:L,6,FALSE)</f>
        <v>MAE NAM CHAO PHRAYA</v>
      </c>
      <c r="V1159" s="43">
        <f>VLOOKUP(G:G,old!G:M,7,FALSE)</f>
        <v>0</v>
      </c>
      <c r="X1159" s="43" t="str">
        <f>IFERROR(VLOOKUP(V:V,#REF!,3,FALSE),"0")</f>
        <v>0</v>
      </c>
      <c r="Y1159" s="19">
        <f t="shared" si="18"/>
        <v>0</v>
      </c>
      <c r="Z1159" s="19" t="str">
        <f>IFERROR(VLOOKUP(C:C,#REF!,19,FALSE),"0")</f>
        <v>0</v>
      </c>
    </row>
    <row r="1160" spans="1:26" x14ac:dyDescent="0.45">
      <c r="A1160" s="32" t="s">
        <v>259</v>
      </c>
      <c r="B1160" s="32">
        <v>2</v>
      </c>
      <c r="C1160" s="32" t="s">
        <v>3973</v>
      </c>
      <c r="D1160" s="32" t="s">
        <v>299</v>
      </c>
      <c r="E1160" s="32" t="s">
        <v>4006</v>
      </c>
      <c r="F1160" s="32">
        <v>3</v>
      </c>
      <c r="G1160" s="78" t="s">
        <v>4007</v>
      </c>
      <c r="H1160" s="33" t="s">
        <v>4025</v>
      </c>
      <c r="I1160" s="32" t="s">
        <v>4026</v>
      </c>
      <c r="J1160" s="32" t="s">
        <v>3978</v>
      </c>
      <c r="K1160" s="32" t="s">
        <v>3818</v>
      </c>
      <c r="L1160" s="34">
        <v>5.5836594614799999</v>
      </c>
      <c r="M1160" s="34">
        <v>3489.78716343</v>
      </c>
      <c r="N1160" s="32" t="s">
        <v>4027</v>
      </c>
      <c r="O1160" s="43" t="e">
        <f>VLOOKUP(U:U,#REF!,5,FALSE)</f>
        <v>#REF!</v>
      </c>
      <c r="P1160" s="43" t="e">
        <f>VLOOKUP(U:U,#REF!,4,FALSE)</f>
        <v>#REF!</v>
      </c>
      <c r="Q1160" s="43" t="e">
        <f>VLOOKUP(U:U,#REF!,2,FALSE)</f>
        <v>#REF!</v>
      </c>
      <c r="S1160" s="35" t="str">
        <f>VLOOKUP(G:G,old!G:J,4,FALSE)</f>
        <v>Ct</v>
      </c>
      <c r="T1160" s="35" t="str">
        <f>VLOOKUP(G:G,old!G:K,5,FALSE)</f>
        <v>RID_area</v>
      </c>
      <c r="U1160" s="35" t="str">
        <f>VLOOKUP(G:G,old!G:L,6,FALSE)</f>
        <v>MAE NAM CHAO PHRAYA</v>
      </c>
      <c r="V1160" s="43">
        <f>VLOOKUP(G:G,old!G:M,7,FALSE)</f>
        <v>0</v>
      </c>
      <c r="X1160" s="43" t="str">
        <f>IFERROR(VLOOKUP(V:V,#REF!,3,FALSE),"0")</f>
        <v>0</v>
      </c>
      <c r="Y1160" s="19">
        <f t="shared" si="18"/>
        <v>0</v>
      </c>
      <c r="Z1160" s="19" t="str">
        <f>IFERROR(VLOOKUP(C:C,#REF!,19,FALSE),"0")</f>
        <v>0</v>
      </c>
    </row>
    <row r="1161" spans="1:26" x14ac:dyDescent="0.45">
      <c r="A1161" s="32" t="s">
        <v>259</v>
      </c>
      <c r="B1161" s="32">
        <v>2</v>
      </c>
      <c r="C1161" s="32" t="s">
        <v>3973</v>
      </c>
      <c r="D1161" s="32" t="s">
        <v>299</v>
      </c>
      <c r="E1161" s="32" t="s">
        <v>4006</v>
      </c>
      <c r="F1161" s="32">
        <v>3</v>
      </c>
      <c r="G1161" s="78" t="s">
        <v>4007</v>
      </c>
      <c r="H1161" s="33" t="s">
        <v>4028</v>
      </c>
      <c r="I1161" s="32" t="s">
        <v>4029</v>
      </c>
      <c r="J1161" s="32" t="s">
        <v>3978</v>
      </c>
      <c r="K1161" s="32" t="s">
        <v>3818</v>
      </c>
      <c r="L1161" s="34">
        <v>4.43176663756</v>
      </c>
      <c r="M1161" s="34">
        <v>2769.8541484699999</v>
      </c>
      <c r="N1161" s="32" t="s">
        <v>4030</v>
      </c>
      <c r="O1161" s="43" t="e">
        <f>VLOOKUP(U:U,#REF!,5,FALSE)</f>
        <v>#REF!</v>
      </c>
      <c r="P1161" s="43" t="e">
        <f>VLOOKUP(U:U,#REF!,4,FALSE)</f>
        <v>#REF!</v>
      </c>
      <c r="Q1161" s="43" t="e">
        <f>VLOOKUP(U:U,#REF!,2,FALSE)</f>
        <v>#REF!</v>
      </c>
      <c r="S1161" s="35" t="str">
        <f>VLOOKUP(G:G,old!G:J,4,FALSE)</f>
        <v>Ct</v>
      </c>
      <c r="T1161" s="35" t="str">
        <f>VLOOKUP(G:G,old!G:K,5,FALSE)</f>
        <v>RID_area</v>
      </c>
      <c r="U1161" s="35" t="str">
        <f>VLOOKUP(G:G,old!G:L,6,FALSE)</f>
        <v>MAE NAM CHAO PHRAYA</v>
      </c>
      <c r="V1161" s="43">
        <f>VLOOKUP(G:G,old!G:M,7,FALSE)</f>
        <v>0</v>
      </c>
      <c r="X1161" s="43" t="str">
        <f>IFERROR(VLOOKUP(V:V,#REF!,3,FALSE),"0")</f>
        <v>0</v>
      </c>
      <c r="Y1161" s="19">
        <f t="shared" si="18"/>
        <v>0</v>
      </c>
      <c r="Z1161" s="19" t="str">
        <f>IFERROR(VLOOKUP(C:C,#REF!,19,FALSE),"0")</f>
        <v>0</v>
      </c>
    </row>
    <row r="1162" spans="1:26" x14ac:dyDescent="0.45">
      <c r="A1162" s="32" t="s">
        <v>259</v>
      </c>
      <c r="B1162" s="32">
        <v>2</v>
      </c>
      <c r="C1162" s="32" t="s">
        <v>3973</v>
      </c>
      <c r="D1162" s="32" t="s">
        <v>299</v>
      </c>
      <c r="E1162" s="32" t="s">
        <v>4006</v>
      </c>
      <c r="F1162" s="32">
        <v>3</v>
      </c>
      <c r="G1162" s="78" t="s">
        <v>4007</v>
      </c>
      <c r="H1162" s="33" t="s">
        <v>4031</v>
      </c>
      <c r="I1162" s="32" t="s">
        <v>4032</v>
      </c>
      <c r="J1162" s="32" t="s">
        <v>3978</v>
      </c>
      <c r="K1162" s="32" t="s">
        <v>3818</v>
      </c>
      <c r="L1162" s="34">
        <v>17.125870528899998</v>
      </c>
      <c r="M1162" s="34">
        <v>10703.669080600001</v>
      </c>
      <c r="N1162" s="32" t="s">
        <v>4033</v>
      </c>
      <c r="O1162" s="43" t="e">
        <f>VLOOKUP(U:U,#REF!,5,FALSE)</f>
        <v>#REF!</v>
      </c>
      <c r="P1162" s="43" t="e">
        <f>VLOOKUP(U:U,#REF!,4,FALSE)</f>
        <v>#REF!</v>
      </c>
      <c r="Q1162" s="43" t="e">
        <f>VLOOKUP(U:U,#REF!,2,FALSE)</f>
        <v>#REF!</v>
      </c>
      <c r="S1162" s="35" t="str">
        <f>VLOOKUP(G:G,old!G:J,4,FALSE)</f>
        <v>Ct</v>
      </c>
      <c r="T1162" s="35" t="str">
        <f>VLOOKUP(G:G,old!G:K,5,FALSE)</f>
        <v>RID_area</v>
      </c>
      <c r="U1162" s="35" t="str">
        <f>VLOOKUP(G:G,old!G:L,6,FALSE)</f>
        <v>MAE NAM CHAO PHRAYA</v>
      </c>
      <c r="V1162" s="43">
        <f>VLOOKUP(G:G,old!G:M,7,FALSE)</f>
        <v>0</v>
      </c>
      <c r="X1162" s="43" t="str">
        <f>IFERROR(VLOOKUP(V:V,#REF!,3,FALSE),"0")</f>
        <v>0</v>
      </c>
      <c r="Y1162" s="19">
        <f t="shared" si="18"/>
        <v>0</v>
      </c>
      <c r="Z1162" s="19" t="str">
        <f>IFERROR(VLOOKUP(C:C,#REF!,19,FALSE),"0")</f>
        <v>0</v>
      </c>
    </row>
    <row r="1163" spans="1:26" x14ac:dyDescent="0.45">
      <c r="A1163" s="32" t="s">
        <v>259</v>
      </c>
      <c r="B1163" s="32">
        <v>2</v>
      </c>
      <c r="C1163" s="32" t="s">
        <v>3973</v>
      </c>
      <c r="D1163" s="32" t="s">
        <v>299</v>
      </c>
      <c r="E1163" s="32" t="s">
        <v>4034</v>
      </c>
      <c r="F1163" s="32">
        <v>3</v>
      </c>
      <c r="G1163" s="78" t="s">
        <v>1884</v>
      </c>
      <c r="H1163" s="33" t="s">
        <v>4035</v>
      </c>
      <c r="I1163" s="32" t="s">
        <v>1260</v>
      </c>
      <c r="J1163" s="32" t="s">
        <v>3978</v>
      </c>
      <c r="K1163" s="32" t="s">
        <v>3818</v>
      </c>
      <c r="L1163" s="34">
        <v>11.2368715919</v>
      </c>
      <c r="M1163" s="34">
        <v>7023.0447449399999</v>
      </c>
      <c r="N1163" s="32" t="s">
        <v>4036</v>
      </c>
      <c r="O1163" s="43" t="e">
        <f>VLOOKUP(U:U,#REF!,5,FALSE)</f>
        <v>#REF!</v>
      </c>
      <c r="P1163" s="43" t="e">
        <f>VLOOKUP(U:U,#REF!,4,FALSE)</f>
        <v>#REF!</v>
      </c>
      <c r="Q1163" s="43" t="e">
        <f>VLOOKUP(U:U,#REF!,2,FALSE)</f>
        <v>#REF!</v>
      </c>
      <c r="S1163" s="35" t="str">
        <f>VLOOKUP(G:G,old!G:J,4,FALSE)</f>
        <v>Ct</v>
      </c>
      <c r="T1163" s="35" t="str">
        <f>VLOOKUP(G:G,old!G:K,5,FALSE)</f>
        <v>RID_area</v>
      </c>
      <c r="U1163" s="35" t="str">
        <f>VLOOKUP(G:G,old!G:L,6,FALSE)</f>
        <v>MAE NAM CHAO PHRAYA</v>
      </c>
      <c r="V1163" s="43">
        <f>VLOOKUP(G:G,old!G:M,7,FALSE)</f>
        <v>0</v>
      </c>
      <c r="X1163" s="43" t="str">
        <f>IFERROR(VLOOKUP(V:V,#REF!,3,FALSE),"0")</f>
        <v>0</v>
      </c>
      <c r="Y1163" s="19">
        <f t="shared" si="18"/>
        <v>0</v>
      </c>
      <c r="Z1163" s="19" t="str">
        <f>IFERROR(VLOOKUP(C:C,#REF!,19,FALSE),"0")</f>
        <v>0</v>
      </c>
    </row>
    <row r="1164" spans="1:26" x14ac:dyDescent="0.45">
      <c r="A1164" s="32" t="s">
        <v>259</v>
      </c>
      <c r="B1164" s="32">
        <v>2</v>
      </c>
      <c r="C1164" s="32" t="s">
        <v>3973</v>
      </c>
      <c r="D1164" s="32" t="s">
        <v>299</v>
      </c>
      <c r="E1164" s="32" t="s">
        <v>4034</v>
      </c>
      <c r="F1164" s="32">
        <v>3</v>
      </c>
      <c r="G1164" s="78" t="s">
        <v>1884</v>
      </c>
      <c r="H1164" s="33" t="s">
        <v>4037</v>
      </c>
      <c r="I1164" s="32" t="s">
        <v>4038</v>
      </c>
      <c r="J1164" s="32" t="s">
        <v>3978</v>
      </c>
      <c r="K1164" s="32" t="s">
        <v>3818</v>
      </c>
      <c r="L1164" s="34">
        <v>21.7300863836</v>
      </c>
      <c r="M1164" s="34">
        <v>13581.303989800001</v>
      </c>
      <c r="N1164" s="32" t="s">
        <v>4039</v>
      </c>
      <c r="O1164" s="43" t="e">
        <f>VLOOKUP(U:U,#REF!,5,FALSE)</f>
        <v>#REF!</v>
      </c>
      <c r="P1164" s="43" t="e">
        <f>VLOOKUP(U:U,#REF!,4,FALSE)</f>
        <v>#REF!</v>
      </c>
      <c r="Q1164" s="43" t="e">
        <f>VLOOKUP(U:U,#REF!,2,FALSE)</f>
        <v>#REF!</v>
      </c>
      <c r="S1164" s="35" t="str">
        <f>VLOOKUP(G:G,old!G:J,4,FALSE)</f>
        <v>Ct</v>
      </c>
      <c r="T1164" s="35" t="str">
        <f>VLOOKUP(G:G,old!G:K,5,FALSE)</f>
        <v>RID_area</v>
      </c>
      <c r="U1164" s="35" t="str">
        <f>VLOOKUP(G:G,old!G:L,6,FALSE)</f>
        <v>MAE NAM CHAO PHRAYA</v>
      </c>
      <c r="V1164" s="43">
        <f>VLOOKUP(G:G,old!G:M,7,FALSE)</f>
        <v>0</v>
      </c>
      <c r="X1164" s="43" t="str">
        <f>IFERROR(VLOOKUP(V:V,#REF!,3,FALSE),"0")</f>
        <v>0</v>
      </c>
      <c r="Y1164" s="19">
        <f t="shared" si="18"/>
        <v>0</v>
      </c>
      <c r="Z1164" s="19" t="str">
        <f>IFERROR(VLOOKUP(C:C,#REF!,19,FALSE),"0")</f>
        <v>0</v>
      </c>
    </row>
    <row r="1165" spans="1:26" x14ac:dyDescent="0.45">
      <c r="A1165" s="32" t="s">
        <v>259</v>
      </c>
      <c r="B1165" s="32">
        <v>2</v>
      </c>
      <c r="C1165" s="32" t="s">
        <v>3973</v>
      </c>
      <c r="D1165" s="32" t="s">
        <v>299</v>
      </c>
      <c r="E1165" s="32" t="s">
        <v>4034</v>
      </c>
      <c r="F1165" s="32">
        <v>3</v>
      </c>
      <c r="G1165" s="78" t="s">
        <v>1884</v>
      </c>
      <c r="H1165" s="33" t="s">
        <v>4040</v>
      </c>
      <c r="I1165" s="32" t="s">
        <v>4041</v>
      </c>
      <c r="J1165" s="32" t="s">
        <v>3978</v>
      </c>
      <c r="K1165" s="32" t="s">
        <v>3818</v>
      </c>
      <c r="L1165" s="34">
        <v>6.8536018009499999</v>
      </c>
      <c r="M1165" s="34">
        <v>4283.5011255899999</v>
      </c>
      <c r="N1165" s="32" t="s">
        <v>4042</v>
      </c>
      <c r="O1165" s="43" t="e">
        <f>VLOOKUP(U:U,#REF!,5,FALSE)</f>
        <v>#REF!</v>
      </c>
      <c r="P1165" s="43" t="e">
        <f>VLOOKUP(U:U,#REF!,4,FALSE)</f>
        <v>#REF!</v>
      </c>
      <c r="Q1165" s="43" t="e">
        <f>VLOOKUP(U:U,#REF!,2,FALSE)</f>
        <v>#REF!</v>
      </c>
      <c r="S1165" s="35" t="str">
        <f>VLOOKUP(G:G,old!G:J,4,FALSE)</f>
        <v>Ct</v>
      </c>
      <c r="T1165" s="35" t="str">
        <f>VLOOKUP(G:G,old!G:K,5,FALSE)</f>
        <v>RID_area</v>
      </c>
      <c r="U1165" s="35" t="str">
        <f>VLOOKUP(G:G,old!G:L,6,FALSE)</f>
        <v>MAE NAM CHAO PHRAYA</v>
      </c>
      <c r="V1165" s="43">
        <f>VLOOKUP(G:G,old!G:M,7,FALSE)</f>
        <v>0</v>
      </c>
      <c r="X1165" s="43" t="str">
        <f>IFERROR(VLOOKUP(V:V,#REF!,3,FALSE),"0")</f>
        <v>0</v>
      </c>
      <c r="Y1165" s="19">
        <f t="shared" si="18"/>
        <v>0</v>
      </c>
      <c r="Z1165" s="19" t="str">
        <f>IFERROR(VLOOKUP(C:C,#REF!,19,FALSE),"0")</f>
        <v>0</v>
      </c>
    </row>
    <row r="1166" spans="1:26" x14ac:dyDescent="0.45">
      <c r="A1166" s="32" t="s">
        <v>259</v>
      </c>
      <c r="B1166" s="32">
        <v>2</v>
      </c>
      <c r="C1166" s="32" t="s">
        <v>3973</v>
      </c>
      <c r="D1166" s="32" t="s">
        <v>299</v>
      </c>
      <c r="E1166" s="32" t="s">
        <v>4034</v>
      </c>
      <c r="F1166" s="32">
        <v>3</v>
      </c>
      <c r="G1166" s="78" t="s">
        <v>1884</v>
      </c>
      <c r="H1166" s="33" t="s">
        <v>4043</v>
      </c>
      <c r="I1166" s="32" t="s">
        <v>4044</v>
      </c>
      <c r="J1166" s="32" t="s">
        <v>3978</v>
      </c>
      <c r="K1166" s="32" t="s">
        <v>3818</v>
      </c>
      <c r="L1166" s="34">
        <v>9.8901908615899998</v>
      </c>
      <c r="M1166" s="34">
        <v>6181.3692884900001</v>
      </c>
      <c r="N1166" s="32" t="s">
        <v>4045</v>
      </c>
      <c r="O1166" s="43" t="e">
        <f>VLOOKUP(U:U,#REF!,5,FALSE)</f>
        <v>#REF!</v>
      </c>
      <c r="P1166" s="43" t="e">
        <f>VLOOKUP(U:U,#REF!,4,FALSE)</f>
        <v>#REF!</v>
      </c>
      <c r="Q1166" s="43" t="e">
        <f>VLOOKUP(U:U,#REF!,2,FALSE)</f>
        <v>#REF!</v>
      </c>
      <c r="S1166" s="35" t="str">
        <f>VLOOKUP(G:G,old!G:J,4,FALSE)</f>
        <v>Ct</v>
      </c>
      <c r="T1166" s="35" t="str">
        <f>VLOOKUP(G:G,old!G:K,5,FALSE)</f>
        <v>RID_area</v>
      </c>
      <c r="U1166" s="35" t="str">
        <f>VLOOKUP(G:G,old!G:L,6,FALSE)</f>
        <v>MAE NAM CHAO PHRAYA</v>
      </c>
      <c r="V1166" s="43">
        <f>VLOOKUP(G:G,old!G:M,7,FALSE)</f>
        <v>0</v>
      </c>
      <c r="X1166" s="43" t="str">
        <f>IFERROR(VLOOKUP(V:V,#REF!,3,FALSE),"0")</f>
        <v>0</v>
      </c>
      <c r="Y1166" s="19">
        <f t="shared" si="18"/>
        <v>0</v>
      </c>
      <c r="Z1166" s="19" t="str">
        <f>IFERROR(VLOOKUP(C:C,#REF!,19,FALSE),"0")</f>
        <v>0</v>
      </c>
    </row>
    <row r="1167" spans="1:26" x14ac:dyDescent="0.45">
      <c r="A1167" s="32" t="s">
        <v>259</v>
      </c>
      <c r="B1167" s="32">
        <v>2</v>
      </c>
      <c r="C1167" s="32" t="s">
        <v>3973</v>
      </c>
      <c r="D1167" s="32" t="s">
        <v>299</v>
      </c>
      <c r="E1167" s="32" t="s">
        <v>4034</v>
      </c>
      <c r="F1167" s="32">
        <v>3</v>
      </c>
      <c r="G1167" s="78" t="s">
        <v>1884</v>
      </c>
      <c r="H1167" s="33" t="s">
        <v>4046</v>
      </c>
      <c r="I1167" s="32" t="s">
        <v>1884</v>
      </c>
      <c r="J1167" s="32" t="s">
        <v>3978</v>
      </c>
      <c r="K1167" s="32" t="s">
        <v>3818</v>
      </c>
      <c r="L1167" s="34">
        <v>14.0897975018</v>
      </c>
      <c r="M1167" s="34">
        <v>8806.1234386199994</v>
      </c>
      <c r="N1167" s="32" t="s">
        <v>4047</v>
      </c>
      <c r="O1167" s="43" t="e">
        <f>VLOOKUP(U:U,#REF!,5,FALSE)</f>
        <v>#REF!</v>
      </c>
      <c r="P1167" s="43" t="e">
        <f>VLOOKUP(U:U,#REF!,4,FALSE)</f>
        <v>#REF!</v>
      </c>
      <c r="Q1167" s="43" t="e">
        <f>VLOOKUP(U:U,#REF!,2,FALSE)</f>
        <v>#REF!</v>
      </c>
      <c r="S1167" s="35" t="str">
        <f>VLOOKUP(G:G,old!G:J,4,FALSE)</f>
        <v>Ct</v>
      </c>
      <c r="T1167" s="35" t="str">
        <f>VLOOKUP(G:G,old!G:K,5,FALSE)</f>
        <v>RID_area</v>
      </c>
      <c r="U1167" s="35" t="str">
        <f>VLOOKUP(G:G,old!G:L,6,FALSE)</f>
        <v>MAE NAM CHAO PHRAYA</v>
      </c>
      <c r="V1167" s="43">
        <f>VLOOKUP(G:G,old!G:M,7,FALSE)</f>
        <v>0</v>
      </c>
      <c r="X1167" s="43" t="str">
        <f>IFERROR(VLOOKUP(V:V,#REF!,3,FALSE),"0")</f>
        <v>0</v>
      </c>
      <c r="Y1167" s="19">
        <f t="shared" si="18"/>
        <v>0</v>
      </c>
      <c r="Z1167" s="19" t="str">
        <f>IFERROR(VLOOKUP(C:C,#REF!,19,FALSE),"0")</f>
        <v>0</v>
      </c>
    </row>
    <row r="1168" spans="1:26" x14ac:dyDescent="0.45">
      <c r="A1168" s="32" t="s">
        <v>259</v>
      </c>
      <c r="B1168" s="32">
        <v>2</v>
      </c>
      <c r="C1168" s="32" t="s">
        <v>3973</v>
      </c>
      <c r="D1168" s="32" t="s">
        <v>299</v>
      </c>
      <c r="E1168" s="32" t="s">
        <v>4034</v>
      </c>
      <c r="F1168" s="32">
        <v>3</v>
      </c>
      <c r="G1168" s="78" t="s">
        <v>1884</v>
      </c>
      <c r="H1168" s="33" t="s">
        <v>4048</v>
      </c>
      <c r="I1168" s="32" t="s">
        <v>775</v>
      </c>
      <c r="J1168" s="32" t="s">
        <v>3978</v>
      </c>
      <c r="K1168" s="32" t="s">
        <v>3818</v>
      </c>
      <c r="L1168" s="34">
        <v>31.139092685000001</v>
      </c>
      <c r="M1168" s="34">
        <v>19461.932928099999</v>
      </c>
      <c r="N1168" s="32" t="s">
        <v>4049</v>
      </c>
      <c r="O1168" s="43" t="e">
        <f>VLOOKUP(U:U,#REF!,5,FALSE)</f>
        <v>#REF!</v>
      </c>
      <c r="P1168" s="43" t="e">
        <f>VLOOKUP(U:U,#REF!,4,FALSE)</f>
        <v>#REF!</v>
      </c>
      <c r="Q1168" s="43" t="e">
        <f>VLOOKUP(U:U,#REF!,2,FALSE)</f>
        <v>#REF!</v>
      </c>
      <c r="S1168" s="35" t="str">
        <f>VLOOKUP(G:G,old!G:J,4,FALSE)</f>
        <v>Ct</v>
      </c>
      <c r="T1168" s="35" t="str">
        <f>VLOOKUP(G:G,old!G:K,5,FALSE)</f>
        <v>RID_area</v>
      </c>
      <c r="U1168" s="35" t="str">
        <f>VLOOKUP(G:G,old!G:L,6,FALSE)</f>
        <v>MAE NAM CHAO PHRAYA</v>
      </c>
      <c r="V1168" s="43">
        <f>VLOOKUP(G:G,old!G:M,7,FALSE)</f>
        <v>0</v>
      </c>
      <c r="X1168" s="43" t="str">
        <f>IFERROR(VLOOKUP(V:V,#REF!,3,FALSE),"0")</f>
        <v>0</v>
      </c>
      <c r="Y1168" s="19">
        <f t="shared" si="18"/>
        <v>0</v>
      </c>
      <c r="Z1168" s="19" t="str">
        <f>IFERROR(VLOOKUP(C:C,#REF!,19,FALSE),"0")</f>
        <v>0</v>
      </c>
    </row>
    <row r="1169" spans="1:26" x14ac:dyDescent="0.45">
      <c r="A1169" s="32" t="s">
        <v>259</v>
      </c>
      <c r="B1169" s="32">
        <v>2</v>
      </c>
      <c r="C1169" s="32" t="s">
        <v>3973</v>
      </c>
      <c r="D1169" s="32" t="s">
        <v>299</v>
      </c>
      <c r="E1169" s="32" t="s">
        <v>4050</v>
      </c>
      <c r="F1169" s="32">
        <v>3</v>
      </c>
      <c r="G1169" s="78" t="s">
        <v>4051</v>
      </c>
      <c r="H1169" s="33" t="s">
        <v>4052</v>
      </c>
      <c r="I1169" s="32" t="s">
        <v>4053</v>
      </c>
      <c r="J1169" s="32" t="s">
        <v>3978</v>
      </c>
      <c r="K1169" s="32" t="s">
        <v>3818</v>
      </c>
      <c r="L1169" s="34">
        <v>1.4072794522200001</v>
      </c>
      <c r="M1169" s="34">
        <v>879.549657637</v>
      </c>
      <c r="N1169" s="32" t="s">
        <v>4054</v>
      </c>
      <c r="O1169" s="43" t="e">
        <f>VLOOKUP(U:U,#REF!,5,FALSE)</f>
        <v>#REF!</v>
      </c>
      <c r="P1169" s="43" t="e">
        <f>VLOOKUP(U:U,#REF!,4,FALSE)</f>
        <v>#REF!</v>
      </c>
      <c r="Q1169" s="43" t="e">
        <f>VLOOKUP(U:U,#REF!,2,FALSE)</f>
        <v>#REF!</v>
      </c>
      <c r="S1169" s="35" t="str">
        <f>VLOOKUP(G:G,old!G:J,4,FALSE)</f>
        <v>Ct</v>
      </c>
      <c r="T1169" s="35" t="str">
        <f>VLOOKUP(G:G,old!G:K,5,FALSE)</f>
        <v>RID_area</v>
      </c>
      <c r="U1169" s="35" t="str">
        <f>VLOOKUP(G:G,old!G:L,6,FALSE)</f>
        <v>MAE NAM CHAO PHRAYA</v>
      </c>
      <c r="V1169" s="43">
        <f>VLOOKUP(G:G,old!G:M,7,FALSE)</f>
        <v>0</v>
      </c>
      <c r="X1169" s="43" t="str">
        <f>IFERROR(VLOOKUP(V:V,#REF!,3,FALSE),"0")</f>
        <v>0</v>
      </c>
      <c r="Y1169" s="19">
        <f t="shared" si="18"/>
        <v>0</v>
      </c>
      <c r="Z1169" s="19" t="str">
        <f>IFERROR(VLOOKUP(C:C,#REF!,19,FALSE),"0")</f>
        <v>0</v>
      </c>
    </row>
    <row r="1170" spans="1:26" x14ac:dyDescent="0.45">
      <c r="A1170" s="32" t="s">
        <v>259</v>
      </c>
      <c r="B1170" s="32">
        <v>2</v>
      </c>
      <c r="C1170" s="32" t="s">
        <v>3973</v>
      </c>
      <c r="D1170" s="32" t="s">
        <v>299</v>
      </c>
      <c r="E1170" s="32" t="s">
        <v>4050</v>
      </c>
      <c r="F1170" s="32">
        <v>3</v>
      </c>
      <c r="G1170" s="78" t="s">
        <v>4051</v>
      </c>
      <c r="H1170" s="33" t="s">
        <v>4055</v>
      </c>
      <c r="I1170" s="32" t="s">
        <v>4051</v>
      </c>
      <c r="J1170" s="32" t="s">
        <v>3978</v>
      </c>
      <c r="K1170" s="32" t="s">
        <v>3818</v>
      </c>
      <c r="L1170" s="34">
        <v>27.596696312399999</v>
      </c>
      <c r="M1170" s="34">
        <v>17247.9351953</v>
      </c>
      <c r="N1170" s="32" t="s">
        <v>4056</v>
      </c>
      <c r="O1170" s="43" t="e">
        <f>VLOOKUP(U:U,#REF!,5,FALSE)</f>
        <v>#REF!</v>
      </c>
      <c r="P1170" s="43" t="e">
        <f>VLOOKUP(U:U,#REF!,4,FALSE)</f>
        <v>#REF!</v>
      </c>
      <c r="Q1170" s="43" t="e">
        <f>VLOOKUP(U:U,#REF!,2,FALSE)</f>
        <v>#REF!</v>
      </c>
      <c r="S1170" s="35" t="str">
        <f>VLOOKUP(G:G,old!G:J,4,FALSE)</f>
        <v>Ct</v>
      </c>
      <c r="T1170" s="35" t="str">
        <f>VLOOKUP(G:G,old!G:K,5,FALSE)</f>
        <v>RID_area</v>
      </c>
      <c r="U1170" s="35" t="str">
        <f>VLOOKUP(G:G,old!G:L,6,FALSE)</f>
        <v>MAE NAM CHAO PHRAYA</v>
      </c>
      <c r="V1170" s="43">
        <f>VLOOKUP(G:G,old!G:M,7,FALSE)</f>
        <v>0</v>
      </c>
      <c r="X1170" s="43" t="str">
        <f>IFERROR(VLOOKUP(V:V,#REF!,3,FALSE),"0")</f>
        <v>0</v>
      </c>
      <c r="Y1170" s="19">
        <f t="shared" si="18"/>
        <v>0</v>
      </c>
      <c r="Z1170" s="19" t="str">
        <f>IFERROR(VLOOKUP(C:C,#REF!,19,FALSE),"0")</f>
        <v>0</v>
      </c>
    </row>
    <row r="1171" spans="1:26" x14ac:dyDescent="0.45">
      <c r="A1171" s="32" t="s">
        <v>259</v>
      </c>
      <c r="B1171" s="32">
        <v>2</v>
      </c>
      <c r="C1171" s="32" t="s">
        <v>3973</v>
      </c>
      <c r="D1171" s="32" t="s">
        <v>299</v>
      </c>
      <c r="E1171" s="32" t="s">
        <v>4050</v>
      </c>
      <c r="F1171" s="32">
        <v>3</v>
      </c>
      <c r="G1171" s="78" t="s">
        <v>4051</v>
      </c>
      <c r="H1171" s="33" t="s">
        <v>4057</v>
      </c>
      <c r="I1171" s="32" t="s">
        <v>4058</v>
      </c>
      <c r="J1171" s="32" t="s">
        <v>3978</v>
      </c>
      <c r="K1171" s="32" t="s">
        <v>3818</v>
      </c>
      <c r="L1171" s="34">
        <v>5.0542617643599996</v>
      </c>
      <c r="M1171" s="34">
        <v>3158.9136027200002</v>
      </c>
      <c r="N1171" s="32" t="s">
        <v>4059</v>
      </c>
      <c r="O1171" s="43" t="e">
        <f>VLOOKUP(U:U,#REF!,5,FALSE)</f>
        <v>#REF!</v>
      </c>
      <c r="P1171" s="43" t="e">
        <f>VLOOKUP(U:U,#REF!,4,FALSE)</f>
        <v>#REF!</v>
      </c>
      <c r="Q1171" s="43" t="e">
        <f>VLOOKUP(U:U,#REF!,2,FALSE)</f>
        <v>#REF!</v>
      </c>
      <c r="S1171" s="35" t="str">
        <f>VLOOKUP(G:G,old!G:J,4,FALSE)</f>
        <v>Ct</v>
      </c>
      <c r="T1171" s="35" t="str">
        <f>VLOOKUP(G:G,old!G:K,5,FALSE)</f>
        <v>RID_area</v>
      </c>
      <c r="U1171" s="35" t="str">
        <f>VLOOKUP(G:G,old!G:L,6,FALSE)</f>
        <v>MAE NAM CHAO PHRAYA</v>
      </c>
      <c r="V1171" s="43">
        <f>VLOOKUP(G:G,old!G:M,7,FALSE)</f>
        <v>0</v>
      </c>
      <c r="X1171" s="43" t="str">
        <f>IFERROR(VLOOKUP(V:V,#REF!,3,FALSE),"0")</f>
        <v>0</v>
      </c>
      <c r="Y1171" s="19">
        <f t="shared" si="18"/>
        <v>0</v>
      </c>
      <c r="Z1171" s="19" t="str">
        <f>IFERROR(VLOOKUP(C:C,#REF!,19,FALSE),"0")</f>
        <v>0</v>
      </c>
    </row>
    <row r="1172" spans="1:26" x14ac:dyDescent="0.45">
      <c r="A1172" s="32" t="s">
        <v>259</v>
      </c>
      <c r="B1172" s="32">
        <v>2</v>
      </c>
      <c r="C1172" s="32" t="s">
        <v>3973</v>
      </c>
      <c r="D1172" s="32" t="s">
        <v>299</v>
      </c>
      <c r="E1172" s="32" t="s">
        <v>4050</v>
      </c>
      <c r="F1172" s="32">
        <v>3</v>
      </c>
      <c r="G1172" s="78" t="s">
        <v>4051</v>
      </c>
      <c r="H1172" s="33" t="s">
        <v>4060</v>
      </c>
      <c r="I1172" s="32" t="s">
        <v>4061</v>
      </c>
      <c r="J1172" s="32" t="s">
        <v>3978</v>
      </c>
      <c r="K1172" s="32" t="s">
        <v>3818</v>
      </c>
      <c r="L1172" s="34">
        <v>16.964049658299999</v>
      </c>
      <c r="M1172" s="34">
        <v>10602.5310364</v>
      </c>
      <c r="N1172" s="32" t="s">
        <v>4062</v>
      </c>
      <c r="O1172" s="43" t="e">
        <f>VLOOKUP(U:U,#REF!,5,FALSE)</f>
        <v>#REF!</v>
      </c>
      <c r="P1172" s="43" t="e">
        <f>VLOOKUP(U:U,#REF!,4,FALSE)</f>
        <v>#REF!</v>
      </c>
      <c r="Q1172" s="43" t="e">
        <f>VLOOKUP(U:U,#REF!,2,FALSE)</f>
        <v>#REF!</v>
      </c>
      <c r="S1172" s="35" t="str">
        <f>VLOOKUP(G:G,old!G:J,4,FALSE)</f>
        <v>Ct</v>
      </c>
      <c r="T1172" s="35" t="str">
        <f>VLOOKUP(G:G,old!G:K,5,FALSE)</f>
        <v>RID_area</v>
      </c>
      <c r="U1172" s="35" t="str">
        <f>VLOOKUP(G:G,old!G:L,6,FALSE)</f>
        <v>MAE NAM CHAO PHRAYA</v>
      </c>
      <c r="V1172" s="43">
        <f>VLOOKUP(G:G,old!G:M,7,FALSE)</f>
        <v>0</v>
      </c>
      <c r="X1172" s="43" t="str">
        <f>IFERROR(VLOOKUP(V:V,#REF!,3,FALSE),"0")</f>
        <v>0</v>
      </c>
      <c r="Y1172" s="19">
        <f t="shared" si="18"/>
        <v>0</v>
      </c>
      <c r="Z1172" s="19" t="str">
        <f>IFERROR(VLOOKUP(C:C,#REF!,19,FALSE),"0")</f>
        <v>0</v>
      </c>
    </row>
    <row r="1173" spans="1:26" x14ac:dyDescent="0.45">
      <c r="A1173" s="32" t="s">
        <v>259</v>
      </c>
      <c r="B1173" s="32">
        <v>2</v>
      </c>
      <c r="C1173" s="32" t="s">
        <v>3973</v>
      </c>
      <c r="D1173" s="32" t="s">
        <v>299</v>
      </c>
      <c r="E1173" s="32" t="s">
        <v>4050</v>
      </c>
      <c r="F1173" s="32">
        <v>3</v>
      </c>
      <c r="G1173" s="78" t="s">
        <v>4051</v>
      </c>
      <c r="H1173" s="33" t="s">
        <v>4063</v>
      </c>
      <c r="I1173" s="32" t="s">
        <v>4064</v>
      </c>
      <c r="J1173" s="32" t="s">
        <v>3978</v>
      </c>
      <c r="K1173" s="32" t="s">
        <v>3818</v>
      </c>
      <c r="L1173" s="34">
        <v>19.4979529913</v>
      </c>
      <c r="M1173" s="34">
        <v>12186.220619600001</v>
      </c>
      <c r="N1173" s="32" t="s">
        <v>4065</v>
      </c>
      <c r="O1173" s="43" t="e">
        <f>VLOOKUP(U:U,#REF!,5,FALSE)</f>
        <v>#REF!</v>
      </c>
      <c r="P1173" s="43" t="e">
        <f>VLOOKUP(U:U,#REF!,4,FALSE)</f>
        <v>#REF!</v>
      </c>
      <c r="Q1173" s="43" t="e">
        <f>VLOOKUP(U:U,#REF!,2,FALSE)</f>
        <v>#REF!</v>
      </c>
      <c r="S1173" s="35" t="str">
        <f>VLOOKUP(G:G,old!G:J,4,FALSE)</f>
        <v>Ct</v>
      </c>
      <c r="T1173" s="35" t="str">
        <f>VLOOKUP(G:G,old!G:K,5,FALSE)</f>
        <v>RID_area</v>
      </c>
      <c r="U1173" s="35" t="str">
        <f>VLOOKUP(G:G,old!G:L,6,FALSE)</f>
        <v>MAE NAM CHAO PHRAYA</v>
      </c>
      <c r="V1173" s="43">
        <f>VLOOKUP(G:G,old!G:M,7,FALSE)</f>
        <v>0</v>
      </c>
      <c r="X1173" s="43" t="str">
        <f>IFERROR(VLOOKUP(V:V,#REF!,3,FALSE),"0")</f>
        <v>0</v>
      </c>
      <c r="Y1173" s="19">
        <f t="shared" si="18"/>
        <v>0</v>
      </c>
      <c r="Z1173" s="19" t="str">
        <f>IFERROR(VLOOKUP(C:C,#REF!,19,FALSE),"0")</f>
        <v>0</v>
      </c>
    </row>
    <row r="1174" spans="1:26" x14ac:dyDescent="0.45">
      <c r="A1174" s="32" t="s">
        <v>259</v>
      </c>
      <c r="B1174" s="32">
        <v>2</v>
      </c>
      <c r="C1174" s="32" t="s">
        <v>3973</v>
      </c>
      <c r="D1174" s="32" t="s">
        <v>299</v>
      </c>
      <c r="E1174" s="32" t="s">
        <v>4050</v>
      </c>
      <c r="F1174" s="32">
        <v>3</v>
      </c>
      <c r="G1174" s="78" t="s">
        <v>4051</v>
      </c>
      <c r="H1174" s="33" t="s">
        <v>4066</v>
      </c>
      <c r="I1174" s="32" t="s">
        <v>4067</v>
      </c>
      <c r="J1174" s="32" t="s">
        <v>3978</v>
      </c>
      <c r="K1174" s="32" t="s">
        <v>3818</v>
      </c>
      <c r="L1174" s="34">
        <v>12.634539157100001</v>
      </c>
      <c r="M1174" s="34">
        <v>7896.5869731900002</v>
      </c>
      <c r="N1174" s="32" t="s">
        <v>4068</v>
      </c>
      <c r="O1174" s="43" t="e">
        <f>VLOOKUP(U:U,#REF!,5,FALSE)</f>
        <v>#REF!</v>
      </c>
      <c r="P1174" s="43" t="e">
        <f>VLOOKUP(U:U,#REF!,4,FALSE)</f>
        <v>#REF!</v>
      </c>
      <c r="Q1174" s="43" t="e">
        <f>VLOOKUP(U:U,#REF!,2,FALSE)</f>
        <v>#REF!</v>
      </c>
      <c r="S1174" s="35" t="str">
        <f>VLOOKUP(G:G,old!G:J,4,FALSE)</f>
        <v>Ct</v>
      </c>
      <c r="T1174" s="35" t="str">
        <f>VLOOKUP(G:G,old!G:K,5,FALSE)</f>
        <v>RID_area</v>
      </c>
      <c r="U1174" s="35" t="str">
        <f>VLOOKUP(G:G,old!G:L,6,FALSE)</f>
        <v>MAE NAM CHAO PHRAYA</v>
      </c>
      <c r="V1174" s="43">
        <f>VLOOKUP(G:G,old!G:M,7,FALSE)</f>
        <v>0</v>
      </c>
      <c r="X1174" s="43" t="str">
        <f>IFERROR(VLOOKUP(V:V,#REF!,3,FALSE),"0")</f>
        <v>0</v>
      </c>
      <c r="Y1174" s="19">
        <f t="shared" si="18"/>
        <v>0</v>
      </c>
      <c r="Z1174" s="19" t="str">
        <f>IFERROR(VLOOKUP(C:C,#REF!,19,FALSE),"0")</f>
        <v>0</v>
      </c>
    </row>
    <row r="1175" spans="1:26" x14ac:dyDescent="0.45">
      <c r="A1175" s="32" t="s">
        <v>259</v>
      </c>
      <c r="B1175" s="32">
        <v>2</v>
      </c>
      <c r="C1175" s="32" t="s">
        <v>3973</v>
      </c>
      <c r="D1175" s="32" t="s">
        <v>299</v>
      </c>
      <c r="E1175" s="32" t="s">
        <v>4050</v>
      </c>
      <c r="F1175" s="32">
        <v>3</v>
      </c>
      <c r="G1175" s="78" t="s">
        <v>4051</v>
      </c>
      <c r="H1175" s="33" t="s">
        <v>4069</v>
      </c>
      <c r="I1175" s="32" t="s">
        <v>4070</v>
      </c>
      <c r="J1175" s="32" t="s">
        <v>3978</v>
      </c>
      <c r="K1175" s="32" t="s">
        <v>3818</v>
      </c>
      <c r="L1175" s="34">
        <v>16.1943330639</v>
      </c>
      <c r="M1175" s="34">
        <v>10121.458164899999</v>
      </c>
      <c r="N1175" s="32" t="s">
        <v>4071</v>
      </c>
      <c r="O1175" s="43" t="e">
        <f>VLOOKUP(U:U,#REF!,5,FALSE)</f>
        <v>#REF!</v>
      </c>
      <c r="P1175" s="43" t="e">
        <f>VLOOKUP(U:U,#REF!,4,FALSE)</f>
        <v>#REF!</v>
      </c>
      <c r="Q1175" s="43" t="e">
        <f>VLOOKUP(U:U,#REF!,2,FALSE)</f>
        <v>#REF!</v>
      </c>
      <c r="S1175" s="35" t="str">
        <f>VLOOKUP(G:G,old!G:J,4,FALSE)</f>
        <v>Ct</v>
      </c>
      <c r="T1175" s="35" t="str">
        <f>VLOOKUP(G:G,old!G:K,5,FALSE)</f>
        <v>RID_area</v>
      </c>
      <c r="U1175" s="35" t="str">
        <f>VLOOKUP(G:G,old!G:L,6,FALSE)</f>
        <v>MAE NAM CHAO PHRAYA</v>
      </c>
      <c r="V1175" s="43">
        <f>VLOOKUP(G:G,old!G:M,7,FALSE)</f>
        <v>0</v>
      </c>
      <c r="X1175" s="43" t="str">
        <f>IFERROR(VLOOKUP(V:V,#REF!,3,FALSE),"0")</f>
        <v>0</v>
      </c>
      <c r="Y1175" s="19">
        <f t="shared" si="18"/>
        <v>0</v>
      </c>
      <c r="Z1175" s="19" t="str">
        <f>IFERROR(VLOOKUP(C:C,#REF!,19,FALSE),"0")</f>
        <v>0</v>
      </c>
    </row>
    <row r="1176" spans="1:26" x14ac:dyDescent="0.45">
      <c r="A1176" s="32" t="s">
        <v>259</v>
      </c>
      <c r="B1176" s="32">
        <v>2</v>
      </c>
      <c r="C1176" s="32" t="s">
        <v>3973</v>
      </c>
      <c r="D1176" s="32" t="s">
        <v>299</v>
      </c>
      <c r="E1176" s="32" t="s">
        <v>4050</v>
      </c>
      <c r="F1176" s="32">
        <v>3</v>
      </c>
      <c r="G1176" s="78" t="s">
        <v>4051</v>
      </c>
      <c r="H1176" s="33" t="s">
        <v>4072</v>
      </c>
      <c r="I1176" s="32" t="s">
        <v>4073</v>
      </c>
      <c r="J1176" s="32" t="s">
        <v>3978</v>
      </c>
      <c r="K1176" s="32" t="s">
        <v>3818</v>
      </c>
      <c r="L1176" s="34">
        <v>19.972310455399999</v>
      </c>
      <c r="M1176" s="34">
        <v>12482.694034599999</v>
      </c>
      <c r="N1176" s="32" t="s">
        <v>4074</v>
      </c>
      <c r="O1176" s="43" t="e">
        <f>VLOOKUP(U:U,#REF!,5,FALSE)</f>
        <v>#REF!</v>
      </c>
      <c r="P1176" s="43" t="e">
        <f>VLOOKUP(U:U,#REF!,4,FALSE)</f>
        <v>#REF!</v>
      </c>
      <c r="Q1176" s="43" t="e">
        <f>VLOOKUP(U:U,#REF!,2,FALSE)</f>
        <v>#REF!</v>
      </c>
      <c r="S1176" s="35" t="str">
        <f>VLOOKUP(G:G,old!G:J,4,FALSE)</f>
        <v>Ct</v>
      </c>
      <c r="T1176" s="35" t="str">
        <f>VLOOKUP(G:G,old!G:K,5,FALSE)</f>
        <v>RID_area</v>
      </c>
      <c r="U1176" s="35" t="str">
        <f>VLOOKUP(G:G,old!G:L,6,FALSE)</f>
        <v>MAE NAM CHAO PHRAYA</v>
      </c>
      <c r="V1176" s="43">
        <f>VLOOKUP(G:G,old!G:M,7,FALSE)</f>
        <v>0</v>
      </c>
      <c r="X1176" s="43" t="str">
        <f>IFERROR(VLOOKUP(V:V,#REF!,3,FALSE),"0")</f>
        <v>0</v>
      </c>
      <c r="Y1176" s="19">
        <f t="shared" si="18"/>
        <v>0</v>
      </c>
      <c r="Z1176" s="19" t="str">
        <f>IFERROR(VLOOKUP(C:C,#REF!,19,FALSE),"0")</f>
        <v>0</v>
      </c>
    </row>
    <row r="1177" spans="1:26" x14ac:dyDescent="0.45">
      <c r="A1177" s="32" t="s">
        <v>259</v>
      </c>
      <c r="B1177" s="32">
        <v>2</v>
      </c>
      <c r="C1177" s="32" t="s">
        <v>3973</v>
      </c>
      <c r="D1177" s="32" t="s">
        <v>299</v>
      </c>
      <c r="E1177" s="32" t="s">
        <v>4075</v>
      </c>
      <c r="F1177" s="32">
        <v>3</v>
      </c>
      <c r="G1177" s="78" t="s">
        <v>4076</v>
      </c>
      <c r="H1177" s="33" t="s">
        <v>4077</v>
      </c>
      <c r="I1177" s="32" t="s">
        <v>4076</v>
      </c>
      <c r="J1177" s="32" t="s">
        <v>3978</v>
      </c>
      <c r="K1177" s="32" t="s">
        <v>3818</v>
      </c>
      <c r="L1177" s="34">
        <v>23.455348915599998</v>
      </c>
      <c r="M1177" s="34">
        <v>14659.5930723</v>
      </c>
      <c r="N1177" s="32" t="s">
        <v>4078</v>
      </c>
      <c r="O1177" s="43" t="e">
        <f>VLOOKUP(U:U,#REF!,5,FALSE)</f>
        <v>#REF!</v>
      </c>
      <c r="P1177" s="43" t="e">
        <f>VLOOKUP(U:U,#REF!,4,FALSE)</f>
        <v>#REF!</v>
      </c>
      <c r="Q1177" s="43" t="e">
        <f>VLOOKUP(U:U,#REF!,2,FALSE)</f>
        <v>#REF!</v>
      </c>
      <c r="S1177" s="35" t="str">
        <f>VLOOKUP(G:G,old!G:J,4,FALSE)</f>
        <v>Ct</v>
      </c>
      <c r="T1177" s="35" t="str">
        <f>VLOOKUP(G:G,old!G:K,5,FALSE)</f>
        <v>RID_area</v>
      </c>
      <c r="U1177" s="35" t="str">
        <f>VLOOKUP(G:G,old!G:L,6,FALSE)</f>
        <v>MAE NAM CHAO PHRAYA</v>
      </c>
      <c r="V1177" s="43">
        <f>VLOOKUP(G:G,old!G:M,7,FALSE)</f>
        <v>0</v>
      </c>
      <c r="X1177" s="43" t="str">
        <f>IFERROR(VLOOKUP(V:V,#REF!,3,FALSE),"0")</f>
        <v>0</v>
      </c>
      <c r="Y1177" s="19">
        <f t="shared" si="18"/>
        <v>0</v>
      </c>
      <c r="Z1177" s="19" t="str">
        <f>IFERROR(VLOOKUP(C:C,#REF!,19,FALSE),"0")</f>
        <v>0</v>
      </c>
    </row>
    <row r="1178" spans="1:26" x14ac:dyDescent="0.45">
      <c r="A1178" s="32" t="s">
        <v>259</v>
      </c>
      <c r="B1178" s="32">
        <v>2</v>
      </c>
      <c r="C1178" s="32" t="s">
        <v>3973</v>
      </c>
      <c r="D1178" s="32" t="s">
        <v>299</v>
      </c>
      <c r="E1178" s="32" t="s">
        <v>4075</v>
      </c>
      <c r="F1178" s="32">
        <v>3</v>
      </c>
      <c r="G1178" s="78" t="s">
        <v>4076</v>
      </c>
      <c r="H1178" s="33" t="s">
        <v>4079</v>
      </c>
      <c r="I1178" s="32" t="s">
        <v>4080</v>
      </c>
      <c r="J1178" s="32" t="s">
        <v>3978</v>
      </c>
      <c r="K1178" s="32" t="s">
        <v>3818</v>
      </c>
      <c r="L1178" s="34">
        <v>31.237911355000001</v>
      </c>
      <c r="M1178" s="34">
        <v>19523.694596900001</v>
      </c>
      <c r="N1178" s="32" t="s">
        <v>4081</v>
      </c>
      <c r="O1178" s="43" t="e">
        <f>VLOOKUP(U:U,#REF!,5,FALSE)</f>
        <v>#REF!</v>
      </c>
      <c r="P1178" s="43" t="e">
        <f>VLOOKUP(U:U,#REF!,4,FALSE)</f>
        <v>#REF!</v>
      </c>
      <c r="Q1178" s="43" t="e">
        <f>VLOOKUP(U:U,#REF!,2,FALSE)</f>
        <v>#REF!</v>
      </c>
      <c r="S1178" s="35" t="str">
        <f>VLOOKUP(G:G,old!G:J,4,FALSE)</f>
        <v>Ct</v>
      </c>
      <c r="T1178" s="35" t="str">
        <f>VLOOKUP(G:G,old!G:K,5,FALSE)</f>
        <v>RID_area</v>
      </c>
      <c r="U1178" s="35" t="str">
        <f>VLOOKUP(G:G,old!G:L,6,FALSE)</f>
        <v>MAE NAM CHAO PHRAYA</v>
      </c>
      <c r="V1178" s="43">
        <f>VLOOKUP(G:G,old!G:M,7,FALSE)</f>
        <v>0</v>
      </c>
      <c r="X1178" s="43" t="str">
        <f>IFERROR(VLOOKUP(V:V,#REF!,3,FALSE),"0")</f>
        <v>0</v>
      </c>
      <c r="Y1178" s="19">
        <f t="shared" si="18"/>
        <v>0</v>
      </c>
      <c r="Z1178" s="19" t="str">
        <f>IFERROR(VLOOKUP(C:C,#REF!,19,FALSE),"0")</f>
        <v>0</v>
      </c>
    </row>
    <row r="1179" spans="1:26" x14ac:dyDescent="0.45">
      <c r="A1179" s="32" t="s">
        <v>259</v>
      </c>
      <c r="B1179" s="32">
        <v>2</v>
      </c>
      <c r="C1179" s="32" t="s">
        <v>3973</v>
      </c>
      <c r="D1179" s="32" t="s">
        <v>299</v>
      </c>
      <c r="E1179" s="32" t="s">
        <v>4075</v>
      </c>
      <c r="F1179" s="32">
        <v>3</v>
      </c>
      <c r="G1179" s="78" t="s">
        <v>4076</v>
      </c>
      <c r="H1179" s="33" t="s">
        <v>4082</v>
      </c>
      <c r="I1179" s="32" t="s">
        <v>4083</v>
      </c>
      <c r="J1179" s="32" t="s">
        <v>3978</v>
      </c>
      <c r="K1179" s="32" t="s">
        <v>3818</v>
      </c>
      <c r="L1179" s="34">
        <v>33.403647466199999</v>
      </c>
      <c r="M1179" s="34">
        <v>20877.279666400002</v>
      </c>
      <c r="N1179" s="32" t="s">
        <v>4084</v>
      </c>
      <c r="O1179" s="43" t="e">
        <f>VLOOKUP(U:U,#REF!,5,FALSE)</f>
        <v>#REF!</v>
      </c>
      <c r="P1179" s="43" t="e">
        <f>VLOOKUP(U:U,#REF!,4,FALSE)</f>
        <v>#REF!</v>
      </c>
      <c r="Q1179" s="43" t="e">
        <f>VLOOKUP(U:U,#REF!,2,FALSE)</f>
        <v>#REF!</v>
      </c>
      <c r="S1179" s="35" t="str">
        <f>VLOOKUP(G:G,old!G:J,4,FALSE)</f>
        <v>Ct</v>
      </c>
      <c r="T1179" s="35" t="str">
        <f>VLOOKUP(G:G,old!G:K,5,FALSE)</f>
        <v>RID_area</v>
      </c>
      <c r="U1179" s="35" t="str">
        <f>VLOOKUP(G:G,old!G:L,6,FALSE)</f>
        <v>MAE NAM CHAO PHRAYA</v>
      </c>
      <c r="V1179" s="43">
        <f>VLOOKUP(G:G,old!G:M,7,FALSE)</f>
        <v>0</v>
      </c>
      <c r="X1179" s="43" t="str">
        <f>IFERROR(VLOOKUP(V:V,#REF!,3,FALSE),"0")</f>
        <v>0</v>
      </c>
      <c r="Y1179" s="19">
        <f t="shared" si="18"/>
        <v>0</v>
      </c>
      <c r="Z1179" s="19" t="str">
        <f>IFERROR(VLOOKUP(C:C,#REF!,19,FALSE),"0")</f>
        <v>0</v>
      </c>
    </row>
    <row r="1180" spans="1:26" x14ac:dyDescent="0.45">
      <c r="A1180" s="32" t="s">
        <v>259</v>
      </c>
      <c r="B1180" s="32">
        <v>2</v>
      </c>
      <c r="C1180" s="32" t="s">
        <v>3973</v>
      </c>
      <c r="D1180" s="32" t="s">
        <v>299</v>
      </c>
      <c r="E1180" s="32" t="s">
        <v>4075</v>
      </c>
      <c r="F1180" s="32">
        <v>3</v>
      </c>
      <c r="G1180" s="78" t="s">
        <v>4076</v>
      </c>
      <c r="H1180" s="33" t="s">
        <v>4085</v>
      </c>
      <c r="I1180" s="32" t="s">
        <v>4086</v>
      </c>
      <c r="J1180" s="32" t="s">
        <v>3978</v>
      </c>
      <c r="K1180" s="32" t="s">
        <v>3818</v>
      </c>
      <c r="L1180" s="34">
        <v>37.073900919400003</v>
      </c>
      <c r="M1180" s="34">
        <v>23171.188074599999</v>
      </c>
      <c r="N1180" s="32" t="s">
        <v>4087</v>
      </c>
      <c r="O1180" s="43" t="e">
        <f>VLOOKUP(U:U,#REF!,5,FALSE)</f>
        <v>#REF!</v>
      </c>
      <c r="P1180" s="43" t="e">
        <f>VLOOKUP(U:U,#REF!,4,FALSE)</f>
        <v>#REF!</v>
      </c>
      <c r="Q1180" s="43" t="e">
        <f>VLOOKUP(U:U,#REF!,2,FALSE)</f>
        <v>#REF!</v>
      </c>
      <c r="S1180" s="35" t="str">
        <f>VLOOKUP(G:G,old!G:J,4,FALSE)</f>
        <v>Ct</v>
      </c>
      <c r="T1180" s="35" t="str">
        <f>VLOOKUP(G:G,old!G:K,5,FALSE)</f>
        <v>RID_area</v>
      </c>
      <c r="U1180" s="35" t="str">
        <f>VLOOKUP(G:G,old!G:L,6,FALSE)</f>
        <v>MAE NAM CHAO PHRAYA</v>
      </c>
      <c r="V1180" s="43">
        <f>VLOOKUP(G:G,old!G:M,7,FALSE)</f>
        <v>0</v>
      </c>
      <c r="X1180" s="43" t="str">
        <f>IFERROR(VLOOKUP(V:V,#REF!,3,FALSE),"0")</f>
        <v>0</v>
      </c>
      <c r="Y1180" s="19">
        <f t="shared" si="18"/>
        <v>0</v>
      </c>
      <c r="Z1180" s="19" t="str">
        <f>IFERROR(VLOOKUP(C:C,#REF!,19,FALSE),"0")</f>
        <v>0</v>
      </c>
    </row>
    <row r="1181" spans="1:26" x14ac:dyDescent="0.45">
      <c r="A1181" s="32" t="s">
        <v>259</v>
      </c>
      <c r="B1181" s="32">
        <v>2</v>
      </c>
      <c r="C1181" s="32" t="s">
        <v>3973</v>
      </c>
      <c r="D1181" s="32" t="s">
        <v>299</v>
      </c>
      <c r="E1181" s="32" t="s">
        <v>4075</v>
      </c>
      <c r="F1181" s="32">
        <v>3</v>
      </c>
      <c r="G1181" s="78" t="s">
        <v>4076</v>
      </c>
      <c r="H1181" s="33" t="s">
        <v>4088</v>
      </c>
      <c r="I1181" s="32" t="s">
        <v>4089</v>
      </c>
      <c r="J1181" s="32" t="s">
        <v>3978</v>
      </c>
      <c r="K1181" s="32" t="s">
        <v>3818</v>
      </c>
      <c r="L1181" s="34">
        <v>42.406910119099997</v>
      </c>
      <c r="M1181" s="34">
        <v>26504.318824400001</v>
      </c>
      <c r="N1181" s="32" t="s">
        <v>4090</v>
      </c>
      <c r="O1181" s="43" t="e">
        <f>VLOOKUP(U:U,#REF!,5,FALSE)</f>
        <v>#REF!</v>
      </c>
      <c r="P1181" s="43" t="e">
        <f>VLOOKUP(U:U,#REF!,4,FALSE)</f>
        <v>#REF!</v>
      </c>
      <c r="Q1181" s="43" t="e">
        <f>VLOOKUP(U:U,#REF!,2,FALSE)</f>
        <v>#REF!</v>
      </c>
      <c r="S1181" s="35" t="str">
        <f>VLOOKUP(G:G,old!G:J,4,FALSE)</f>
        <v>Ct</v>
      </c>
      <c r="T1181" s="35" t="str">
        <f>VLOOKUP(G:G,old!G:K,5,FALSE)</f>
        <v>RID_area</v>
      </c>
      <c r="U1181" s="35" t="str">
        <f>VLOOKUP(G:G,old!G:L,6,FALSE)</f>
        <v>MAE NAM CHAO PHRAYA</v>
      </c>
      <c r="V1181" s="43">
        <f>VLOOKUP(G:G,old!G:M,7,FALSE)</f>
        <v>0</v>
      </c>
      <c r="X1181" s="43" t="str">
        <f>IFERROR(VLOOKUP(V:V,#REF!,3,FALSE),"0")</f>
        <v>0</v>
      </c>
      <c r="Y1181" s="19">
        <f t="shared" si="18"/>
        <v>0</v>
      </c>
      <c r="Z1181" s="19" t="str">
        <f>IFERROR(VLOOKUP(C:C,#REF!,19,FALSE),"0")</f>
        <v>0</v>
      </c>
    </row>
    <row r="1182" spans="1:26" x14ac:dyDescent="0.45">
      <c r="A1182" s="32" t="s">
        <v>259</v>
      </c>
      <c r="B1182" s="32">
        <v>2</v>
      </c>
      <c r="C1182" s="32" t="s">
        <v>3973</v>
      </c>
      <c r="D1182" s="32" t="s">
        <v>299</v>
      </c>
      <c r="E1182" s="32" t="s">
        <v>4075</v>
      </c>
      <c r="F1182" s="32">
        <v>3</v>
      </c>
      <c r="G1182" s="78" t="s">
        <v>4076</v>
      </c>
      <c r="H1182" s="33" t="s">
        <v>4091</v>
      </c>
      <c r="I1182" s="32" t="s">
        <v>3529</v>
      </c>
      <c r="J1182" s="32" t="s">
        <v>3978</v>
      </c>
      <c r="K1182" s="32" t="s">
        <v>3818</v>
      </c>
      <c r="L1182" s="34">
        <v>25.812613493099999</v>
      </c>
      <c r="M1182" s="34">
        <v>16132.883433200001</v>
      </c>
      <c r="N1182" s="32" t="s">
        <v>4092</v>
      </c>
      <c r="O1182" s="43" t="e">
        <f>VLOOKUP(U:U,#REF!,5,FALSE)</f>
        <v>#REF!</v>
      </c>
      <c r="P1182" s="43" t="e">
        <f>VLOOKUP(U:U,#REF!,4,FALSE)</f>
        <v>#REF!</v>
      </c>
      <c r="Q1182" s="43" t="e">
        <f>VLOOKUP(U:U,#REF!,2,FALSE)</f>
        <v>#REF!</v>
      </c>
      <c r="S1182" s="35" t="str">
        <f>VLOOKUP(G:G,old!G:J,4,FALSE)</f>
        <v>Ct</v>
      </c>
      <c r="T1182" s="35" t="str">
        <f>VLOOKUP(G:G,old!G:K,5,FALSE)</f>
        <v>RID_area</v>
      </c>
      <c r="U1182" s="35" t="str">
        <f>VLOOKUP(G:G,old!G:L,6,FALSE)</f>
        <v>MAE NAM CHAO PHRAYA</v>
      </c>
      <c r="V1182" s="43">
        <f>VLOOKUP(G:G,old!G:M,7,FALSE)</f>
        <v>0</v>
      </c>
      <c r="X1182" s="43" t="str">
        <f>IFERROR(VLOOKUP(V:V,#REF!,3,FALSE),"0")</f>
        <v>0</v>
      </c>
      <c r="Y1182" s="19">
        <f t="shared" si="18"/>
        <v>0</v>
      </c>
      <c r="Z1182" s="19" t="str">
        <f>IFERROR(VLOOKUP(C:C,#REF!,19,FALSE),"0")</f>
        <v>0</v>
      </c>
    </row>
    <row r="1183" spans="1:26" x14ac:dyDescent="0.45">
      <c r="A1183" s="32" t="s">
        <v>259</v>
      </c>
      <c r="B1183" s="32">
        <v>2</v>
      </c>
      <c r="C1183" s="32" t="s">
        <v>3973</v>
      </c>
      <c r="D1183" s="32" t="s">
        <v>299</v>
      </c>
      <c r="E1183" s="32" t="s">
        <v>4075</v>
      </c>
      <c r="F1183" s="32">
        <v>3</v>
      </c>
      <c r="G1183" s="78" t="s">
        <v>4076</v>
      </c>
      <c r="H1183" s="33" t="s">
        <v>4093</v>
      </c>
      <c r="I1183" s="32" t="s">
        <v>3796</v>
      </c>
      <c r="J1183" s="32" t="s">
        <v>3978</v>
      </c>
      <c r="K1183" s="32" t="s">
        <v>3818</v>
      </c>
      <c r="L1183" s="34">
        <v>25.522360225900002</v>
      </c>
      <c r="M1183" s="34">
        <v>15951.475141200001</v>
      </c>
      <c r="N1183" s="32" t="s">
        <v>4094</v>
      </c>
      <c r="O1183" s="43" t="e">
        <f>VLOOKUP(U:U,#REF!,5,FALSE)</f>
        <v>#REF!</v>
      </c>
      <c r="P1183" s="43" t="e">
        <f>VLOOKUP(U:U,#REF!,4,FALSE)</f>
        <v>#REF!</v>
      </c>
      <c r="Q1183" s="43" t="e">
        <f>VLOOKUP(U:U,#REF!,2,FALSE)</f>
        <v>#REF!</v>
      </c>
      <c r="S1183" s="35" t="str">
        <f>VLOOKUP(G:G,old!G:J,4,FALSE)</f>
        <v>Ct</v>
      </c>
      <c r="T1183" s="35" t="str">
        <f>VLOOKUP(G:G,old!G:K,5,FALSE)</f>
        <v>RID_area</v>
      </c>
      <c r="U1183" s="35" t="str">
        <f>VLOOKUP(G:G,old!G:L,6,FALSE)</f>
        <v>MAE NAM CHAO PHRAYA</v>
      </c>
      <c r="V1183" s="43">
        <f>VLOOKUP(G:G,old!G:M,7,FALSE)</f>
        <v>0</v>
      </c>
      <c r="X1183" s="43" t="str">
        <f>IFERROR(VLOOKUP(V:V,#REF!,3,FALSE),"0")</f>
        <v>0</v>
      </c>
      <c r="Y1183" s="19">
        <f t="shared" si="18"/>
        <v>0</v>
      </c>
      <c r="Z1183" s="19" t="str">
        <f>IFERROR(VLOOKUP(C:C,#REF!,19,FALSE),"0")</f>
        <v>0</v>
      </c>
    </row>
    <row r="1184" spans="1:26" x14ac:dyDescent="0.45">
      <c r="A1184" s="32" t="s">
        <v>259</v>
      </c>
      <c r="B1184" s="32">
        <v>2</v>
      </c>
      <c r="C1184" s="32" t="s">
        <v>3973</v>
      </c>
      <c r="D1184" s="32" t="s">
        <v>299</v>
      </c>
      <c r="E1184" s="32" t="s">
        <v>4095</v>
      </c>
      <c r="F1184" s="32">
        <v>3</v>
      </c>
      <c r="G1184" s="78" t="s">
        <v>4096</v>
      </c>
      <c r="H1184" s="33" t="s">
        <v>4097</v>
      </c>
      <c r="I1184" s="32" t="s">
        <v>4096</v>
      </c>
      <c r="J1184" s="32" t="s">
        <v>3978</v>
      </c>
      <c r="K1184" s="32" t="s">
        <v>3818</v>
      </c>
      <c r="L1184" s="34">
        <v>4.3796409824799998</v>
      </c>
      <c r="M1184" s="34">
        <v>2737.2756140500001</v>
      </c>
      <c r="N1184" s="32" t="s">
        <v>4098</v>
      </c>
      <c r="O1184" s="43" t="e">
        <f>VLOOKUP(U:U,#REF!,5,FALSE)</f>
        <v>#REF!</v>
      </c>
      <c r="P1184" s="43" t="e">
        <f>VLOOKUP(U:U,#REF!,4,FALSE)</f>
        <v>#REF!</v>
      </c>
      <c r="Q1184" s="43" t="e">
        <f>VLOOKUP(U:U,#REF!,2,FALSE)</f>
        <v>#REF!</v>
      </c>
      <c r="S1184" s="35" t="str">
        <f>VLOOKUP(G:G,old!G:J,4,FALSE)</f>
        <v>Ct</v>
      </c>
      <c r="T1184" s="35" t="str">
        <f>VLOOKUP(G:G,old!G:K,5,FALSE)</f>
        <v>RID_area</v>
      </c>
      <c r="U1184" s="35" t="str">
        <f>VLOOKUP(G:G,old!G:L,6,FALSE)</f>
        <v>MAE NAM CHAO PHRAYA</v>
      </c>
      <c r="V1184" s="43">
        <f>VLOOKUP(G:G,old!G:M,7,FALSE)</f>
        <v>0</v>
      </c>
      <c r="X1184" s="43" t="str">
        <f>IFERROR(VLOOKUP(V:V,#REF!,3,FALSE),"0")</f>
        <v>0</v>
      </c>
      <c r="Y1184" s="19">
        <f t="shared" si="18"/>
        <v>0</v>
      </c>
      <c r="Z1184" s="19" t="str">
        <f>IFERROR(VLOOKUP(C:C,#REF!,19,FALSE),"0")</f>
        <v>0</v>
      </c>
    </row>
    <row r="1185" spans="1:26" x14ac:dyDescent="0.45">
      <c r="A1185" s="32" t="s">
        <v>259</v>
      </c>
      <c r="B1185" s="32">
        <v>2</v>
      </c>
      <c r="C1185" s="32" t="s">
        <v>3973</v>
      </c>
      <c r="D1185" s="32" t="s">
        <v>299</v>
      </c>
      <c r="E1185" s="32" t="s">
        <v>4095</v>
      </c>
      <c r="F1185" s="32">
        <v>3</v>
      </c>
      <c r="G1185" s="78" t="s">
        <v>4096</v>
      </c>
      <c r="H1185" s="33" t="s">
        <v>4099</v>
      </c>
      <c r="I1185" s="32" t="s">
        <v>4100</v>
      </c>
      <c r="J1185" s="32" t="s">
        <v>3978</v>
      </c>
      <c r="K1185" s="32" t="s">
        <v>3818</v>
      </c>
      <c r="L1185" s="34">
        <v>12.205596979599999</v>
      </c>
      <c r="M1185" s="34">
        <v>7628.4981122500003</v>
      </c>
      <c r="N1185" s="32" t="s">
        <v>4101</v>
      </c>
      <c r="O1185" s="43" t="e">
        <f>VLOOKUP(U:U,#REF!,5,FALSE)</f>
        <v>#REF!</v>
      </c>
      <c r="P1185" s="43" t="e">
        <f>VLOOKUP(U:U,#REF!,4,FALSE)</f>
        <v>#REF!</v>
      </c>
      <c r="Q1185" s="43" t="e">
        <f>VLOOKUP(U:U,#REF!,2,FALSE)</f>
        <v>#REF!</v>
      </c>
      <c r="S1185" s="35" t="str">
        <f>VLOOKUP(G:G,old!G:J,4,FALSE)</f>
        <v>Ct</v>
      </c>
      <c r="T1185" s="35" t="str">
        <f>VLOOKUP(G:G,old!G:K,5,FALSE)</f>
        <v>RID_area</v>
      </c>
      <c r="U1185" s="35" t="str">
        <f>VLOOKUP(G:G,old!G:L,6,FALSE)</f>
        <v>MAE NAM CHAO PHRAYA</v>
      </c>
      <c r="V1185" s="43">
        <f>VLOOKUP(G:G,old!G:M,7,FALSE)</f>
        <v>0</v>
      </c>
      <c r="X1185" s="43" t="str">
        <f>IFERROR(VLOOKUP(V:V,#REF!,3,FALSE),"0")</f>
        <v>0</v>
      </c>
      <c r="Y1185" s="19">
        <f t="shared" si="18"/>
        <v>0</v>
      </c>
      <c r="Z1185" s="19" t="str">
        <f>IFERROR(VLOOKUP(C:C,#REF!,19,FALSE),"0")</f>
        <v>0</v>
      </c>
    </row>
    <row r="1186" spans="1:26" x14ac:dyDescent="0.45">
      <c r="A1186" s="32" t="s">
        <v>259</v>
      </c>
      <c r="B1186" s="32">
        <v>2</v>
      </c>
      <c r="C1186" s="32" t="s">
        <v>3973</v>
      </c>
      <c r="D1186" s="32" t="s">
        <v>299</v>
      </c>
      <c r="E1186" s="32" t="s">
        <v>4095</v>
      </c>
      <c r="F1186" s="32">
        <v>3</v>
      </c>
      <c r="G1186" s="78" t="s">
        <v>4096</v>
      </c>
      <c r="H1186" s="33" t="s">
        <v>4102</v>
      </c>
      <c r="I1186" s="32" t="s">
        <v>775</v>
      </c>
      <c r="J1186" s="32" t="s">
        <v>3978</v>
      </c>
      <c r="K1186" s="32" t="s">
        <v>3818</v>
      </c>
      <c r="L1186" s="34">
        <v>18.051600326399999</v>
      </c>
      <c r="M1186" s="34">
        <v>11282.250204</v>
      </c>
      <c r="N1186" s="32" t="s">
        <v>4103</v>
      </c>
      <c r="O1186" s="43" t="e">
        <f>VLOOKUP(U:U,#REF!,5,FALSE)</f>
        <v>#REF!</v>
      </c>
      <c r="P1186" s="43" t="e">
        <f>VLOOKUP(U:U,#REF!,4,FALSE)</f>
        <v>#REF!</v>
      </c>
      <c r="Q1186" s="43" t="e">
        <f>VLOOKUP(U:U,#REF!,2,FALSE)</f>
        <v>#REF!</v>
      </c>
      <c r="S1186" s="35" t="str">
        <f>VLOOKUP(G:G,old!G:J,4,FALSE)</f>
        <v>Ct</v>
      </c>
      <c r="T1186" s="35" t="str">
        <f>VLOOKUP(G:G,old!G:K,5,FALSE)</f>
        <v>RID_area</v>
      </c>
      <c r="U1186" s="35" t="str">
        <f>VLOOKUP(G:G,old!G:L,6,FALSE)</f>
        <v>MAE NAM CHAO PHRAYA</v>
      </c>
      <c r="V1186" s="43">
        <f>VLOOKUP(G:G,old!G:M,7,FALSE)</f>
        <v>0</v>
      </c>
      <c r="X1186" s="43" t="str">
        <f>IFERROR(VLOOKUP(V:V,#REF!,3,FALSE),"0")</f>
        <v>0</v>
      </c>
      <c r="Y1186" s="19">
        <f t="shared" si="18"/>
        <v>0</v>
      </c>
      <c r="Z1186" s="19" t="str">
        <f>IFERROR(VLOOKUP(C:C,#REF!,19,FALSE),"0")</f>
        <v>0</v>
      </c>
    </row>
    <row r="1187" spans="1:26" x14ac:dyDescent="0.45">
      <c r="A1187" s="32" t="s">
        <v>259</v>
      </c>
      <c r="B1187" s="32">
        <v>2</v>
      </c>
      <c r="C1187" s="32" t="s">
        <v>3973</v>
      </c>
      <c r="D1187" s="32" t="s">
        <v>299</v>
      </c>
      <c r="E1187" s="32" t="s">
        <v>4095</v>
      </c>
      <c r="F1187" s="32">
        <v>3</v>
      </c>
      <c r="G1187" s="78" t="s">
        <v>4096</v>
      </c>
      <c r="H1187" s="33" t="s">
        <v>4104</v>
      </c>
      <c r="I1187" s="32" t="s">
        <v>4105</v>
      </c>
      <c r="J1187" s="32" t="s">
        <v>3978</v>
      </c>
      <c r="K1187" s="32" t="s">
        <v>3818</v>
      </c>
      <c r="L1187" s="34">
        <v>9.1289627785</v>
      </c>
      <c r="M1187" s="34">
        <v>5705.6017365600001</v>
      </c>
      <c r="N1187" s="32" t="s">
        <v>4106</v>
      </c>
      <c r="O1187" s="43" t="e">
        <f>VLOOKUP(U:U,#REF!,5,FALSE)</f>
        <v>#REF!</v>
      </c>
      <c r="P1187" s="43" t="e">
        <f>VLOOKUP(U:U,#REF!,4,FALSE)</f>
        <v>#REF!</v>
      </c>
      <c r="Q1187" s="43" t="e">
        <f>VLOOKUP(U:U,#REF!,2,FALSE)</f>
        <v>#REF!</v>
      </c>
      <c r="S1187" s="35" t="str">
        <f>VLOOKUP(G:G,old!G:J,4,FALSE)</f>
        <v>Ct</v>
      </c>
      <c r="T1187" s="35" t="str">
        <f>VLOOKUP(G:G,old!G:K,5,FALSE)</f>
        <v>RID_area</v>
      </c>
      <c r="U1187" s="35" t="str">
        <f>VLOOKUP(G:G,old!G:L,6,FALSE)</f>
        <v>MAE NAM CHAO PHRAYA</v>
      </c>
      <c r="V1187" s="43">
        <f>VLOOKUP(G:G,old!G:M,7,FALSE)</f>
        <v>0</v>
      </c>
      <c r="X1187" s="43" t="str">
        <f>IFERROR(VLOOKUP(V:V,#REF!,3,FALSE),"0")</f>
        <v>0</v>
      </c>
      <c r="Y1187" s="19">
        <f t="shared" si="18"/>
        <v>0</v>
      </c>
      <c r="Z1187" s="19" t="str">
        <f>IFERROR(VLOOKUP(C:C,#REF!,19,FALSE),"0")</f>
        <v>0</v>
      </c>
    </row>
    <row r="1188" spans="1:26" x14ac:dyDescent="0.45">
      <c r="A1188" s="32" t="s">
        <v>259</v>
      </c>
      <c r="B1188" s="32">
        <v>2</v>
      </c>
      <c r="C1188" s="32" t="s">
        <v>3973</v>
      </c>
      <c r="D1188" s="32" t="s">
        <v>299</v>
      </c>
      <c r="E1188" s="32" t="s">
        <v>4095</v>
      </c>
      <c r="F1188" s="32">
        <v>3</v>
      </c>
      <c r="G1188" s="78" t="s">
        <v>4096</v>
      </c>
      <c r="H1188" s="33" t="s">
        <v>4107</v>
      </c>
      <c r="I1188" s="32" t="s">
        <v>4108</v>
      </c>
      <c r="J1188" s="32" t="s">
        <v>3978</v>
      </c>
      <c r="K1188" s="32" t="s">
        <v>3818</v>
      </c>
      <c r="L1188" s="34">
        <v>4.1579162170500004</v>
      </c>
      <c r="M1188" s="34">
        <v>2598.6976356599998</v>
      </c>
      <c r="N1188" s="32" t="s">
        <v>4109</v>
      </c>
      <c r="O1188" s="43" t="e">
        <f>VLOOKUP(U:U,#REF!,5,FALSE)</f>
        <v>#REF!</v>
      </c>
      <c r="P1188" s="43" t="e">
        <f>VLOOKUP(U:U,#REF!,4,FALSE)</f>
        <v>#REF!</v>
      </c>
      <c r="Q1188" s="43" t="e">
        <f>VLOOKUP(U:U,#REF!,2,FALSE)</f>
        <v>#REF!</v>
      </c>
      <c r="S1188" s="35" t="str">
        <f>VLOOKUP(G:G,old!G:J,4,FALSE)</f>
        <v>Ct</v>
      </c>
      <c r="T1188" s="35" t="str">
        <f>VLOOKUP(G:G,old!G:K,5,FALSE)</f>
        <v>RID_area</v>
      </c>
      <c r="U1188" s="35" t="str">
        <f>VLOOKUP(G:G,old!G:L,6,FALSE)</f>
        <v>MAE NAM CHAO PHRAYA</v>
      </c>
      <c r="V1188" s="43">
        <f>VLOOKUP(G:G,old!G:M,7,FALSE)</f>
        <v>0</v>
      </c>
      <c r="X1188" s="43" t="str">
        <f>IFERROR(VLOOKUP(V:V,#REF!,3,FALSE),"0")</f>
        <v>0</v>
      </c>
      <c r="Y1188" s="19">
        <f t="shared" si="18"/>
        <v>0</v>
      </c>
      <c r="Z1188" s="19" t="str">
        <f>IFERROR(VLOOKUP(C:C,#REF!,19,FALSE),"0")</f>
        <v>0</v>
      </c>
    </row>
    <row r="1189" spans="1:26" x14ac:dyDescent="0.45">
      <c r="A1189" s="32" t="s">
        <v>259</v>
      </c>
      <c r="B1189" s="32">
        <v>2</v>
      </c>
      <c r="C1189" s="32" t="s">
        <v>3973</v>
      </c>
      <c r="D1189" s="32" t="s">
        <v>299</v>
      </c>
      <c r="E1189" s="32" t="s">
        <v>4095</v>
      </c>
      <c r="F1189" s="32">
        <v>3</v>
      </c>
      <c r="G1189" s="78" t="s">
        <v>4096</v>
      </c>
      <c r="H1189" s="33" t="s">
        <v>4110</v>
      </c>
      <c r="I1189" s="32" t="s">
        <v>4111</v>
      </c>
      <c r="J1189" s="32" t="s">
        <v>3978</v>
      </c>
      <c r="K1189" s="32" t="s">
        <v>3818</v>
      </c>
      <c r="L1189" s="34">
        <v>4.9723613024300004</v>
      </c>
      <c r="M1189" s="34">
        <v>3107.7258140200001</v>
      </c>
      <c r="N1189" s="32" t="s">
        <v>4112</v>
      </c>
      <c r="O1189" s="43" t="e">
        <f>VLOOKUP(U:U,#REF!,5,FALSE)</f>
        <v>#REF!</v>
      </c>
      <c r="P1189" s="43" t="e">
        <f>VLOOKUP(U:U,#REF!,4,FALSE)</f>
        <v>#REF!</v>
      </c>
      <c r="Q1189" s="43" t="e">
        <f>VLOOKUP(U:U,#REF!,2,FALSE)</f>
        <v>#REF!</v>
      </c>
      <c r="S1189" s="35" t="str">
        <f>VLOOKUP(G:G,old!G:J,4,FALSE)</f>
        <v>Ct</v>
      </c>
      <c r="T1189" s="35" t="str">
        <f>VLOOKUP(G:G,old!G:K,5,FALSE)</f>
        <v>RID_area</v>
      </c>
      <c r="U1189" s="35" t="str">
        <f>VLOOKUP(G:G,old!G:L,6,FALSE)</f>
        <v>MAE NAM CHAO PHRAYA</v>
      </c>
      <c r="V1189" s="43">
        <f>VLOOKUP(G:G,old!G:M,7,FALSE)</f>
        <v>0</v>
      </c>
      <c r="X1189" s="43" t="str">
        <f>IFERROR(VLOOKUP(V:V,#REF!,3,FALSE),"0")</f>
        <v>0</v>
      </c>
      <c r="Y1189" s="19">
        <f t="shared" si="18"/>
        <v>0</v>
      </c>
      <c r="Z1189" s="19" t="str">
        <f>IFERROR(VLOOKUP(C:C,#REF!,19,FALSE),"0")</f>
        <v>0</v>
      </c>
    </row>
    <row r="1190" spans="1:26" x14ac:dyDescent="0.45">
      <c r="A1190" s="32" t="s">
        <v>259</v>
      </c>
      <c r="B1190" s="32">
        <v>2</v>
      </c>
      <c r="C1190" s="32" t="s">
        <v>3973</v>
      </c>
      <c r="D1190" s="32" t="s">
        <v>299</v>
      </c>
      <c r="E1190" s="32" t="s">
        <v>4095</v>
      </c>
      <c r="F1190" s="32">
        <v>3</v>
      </c>
      <c r="G1190" s="78" t="s">
        <v>4096</v>
      </c>
      <c r="H1190" s="33" t="s">
        <v>4113</v>
      </c>
      <c r="I1190" s="32" t="s">
        <v>4114</v>
      </c>
      <c r="J1190" s="32" t="s">
        <v>3978</v>
      </c>
      <c r="K1190" s="32" t="s">
        <v>3818</v>
      </c>
      <c r="L1190" s="34">
        <v>6.1897004088900003</v>
      </c>
      <c r="M1190" s="34">
        <v>3868.5627555599999</v>
      </c>
      <c r="N1190" s="32" t="s">
        <v>4115</v>
      </c>
      <c r="O1190" s="43" t="e">
        <f>VLOOKUP(U:U,#REF!,5,FALSE)</f>
        <v>#REF!</v>
      </c>
      <c r="P1190" s="43" t="e">
        <f>VLOOKUP(U:U,#REF!,4,FALSE)</f>
        <v>#REF!</v>
      </c>
      <c r="Q1190" s="43" t="e">
        <f>VLOOKUP(U:U,#REF!,2,FALSE)</f>
        <v>#REF!</v>
      </c>
      <c r="S1190" s="35" t="str">
        <f>VLOOKUP(G:G,old!G:J,4,FALSE)</f>
        <v>Ct</v>
      </c>
      <c r="T1190" s="35" t="str">
        <f>VLOOKUP(G:G,old!G:K,5,FALSE)</f>
        <v>RID_area</v>
      </c>
      <c r="U1190" s="35" t="str">
        <f>VLOOKUP(G:G,old!G:L,6,FALSE)</f>
        <v>MAE NAM CHAO PHRAYA</v>
      </c>
      <c r="V1190" s="43">
        <f>VLOOKUP(G:G,old!G:M,7,FALSE)</f>
        <v>0</v>
      </c>
      <c r="X1190" s="43" t="str">
        <f>IFERROR(VLOOKUP(V:V,#REF!,3,FALSE),"0")</f>
        <v>0</v>
      </c>
      <c r="Y1190" s="19">
        <f t="shared" si="18"/>
        <v>0</v>
      </c>
      <c r="Z1190" s="19" t="str">
        <f>IFERROR(VLOOKUP(C:C,#REF!,19,FALSE),"0")</f>
        <v>0</v>
      </c>
    </row>
    <row r="1191" spans="1:26" x14ac:dyDescent="0.45">
      <c r="A1191" s="32" t="s">
        <v>259</v>
      </c>
      <c r="B1191" s="32">
        <v>2</v>
      </c>
      <c r="C1191" s="32" t="s">
        <v>3973</v>
      </c>
      <c r="D1191" s="32" t="s">
        <v>299</v>
      </c>
      <c r="E1191" s="32" t="s">
        <v>4095</v>
      </c>
      <c r="F1191" s="32">
        <v>3</v>
      </c>
      <c r="G1191" s="78" t="s">
        <v>4096</v>
      </c>
      <c r="H1191" s="33" t="s">
        <v>4116</v>
      </c>
      <c r="I1191" s="32" t="s">
        <v>4117</v>
      </c>
      <c r="J1191" s="32" t="s">
        <v>3978</v>
      </c>
      <c r="K1191" s="32" t="s">
        <v>3818</v>
      </c>
      <c r="L1191" s="34">
        <v>4.1733851879000001</v>
      </c>
      <c r="M1191" s="34">
        <v>2608.3657424399998</v>
      </c>
      <c r="N1191" s="32" t="s">
        <v>4118</v>
      </c>
      <c r="O1191" s="43" t="e">
        <f>VLOOKUP(U:U,#REF!,5,FALSE)</f>
        <v>#REF!</v>
      </c>
      <c r="P1191" s="43" t="e">
        <f>VLOOKUP(U:U,#REF!,4,FALSE)</f>
        <v>#REF!</v>
      </c>
      <c r="Q1191" s="43" t="e">
        <f>VLOOKUP(U:U,#REF!,2,FALSE)</f>
        <v>#REF!</v>
      </c>
      <c r="S1191" s="35" t="str">
        <f>VLOOKUP(G:G,old!G:J,4,FALSE)</f>
        <v>Ct</v>
      </c>
      <c r="T1191" s="35" t="str">
        <f>VLOOKUP(G:G,old!G:K,5,FALSE)</f>
        <v>RID_area</v>
      </c>
      <c r="U1191" s="35" t="str">
        <f>VLOOKUP(G:G,old!G:L,6,FALSE)</f>
        <v>MAE NAM CHAO PHRAYA</v>
      </c>
      <c r="V1191" s="43">
        <f>VLOOKUP(G:G,old!G:M,7,FALSE)</f>
        <v>0</v>
      </c>
      <c r="X1191" s="43" t="str">
        <f>IFERROR(VLOOKUP(V:V,#REF!,3,FALSE),"0")</f>
        <v>0</v>
      </c>
      <c r="Y1191" s="19">
        <f t="shared" si="18"/>
        <v>0</v>
      </c>
      <c r="Z1191" s="19" t="str">
        <f>IFERROR(VLOOKUP(C:C,#REF!,19,FALSE),"0")</f>
        <v>0</v>
      </c>
    </row>
    <row r="1192" spans="1:26" x14ac:dyDescent="0.45">
      <c r="A1192" s="32" t="s">
        <v>259</v>
      </c>
      <c r="B1192" s="32">
        <v>2</v>
      </c>
      <c r="C1192" s="32" t="s">
        <v>3973</v>
      </c>
      <c r="D1192" s="32" t="s">
        <v>299</v>
      </c>
      <c r="E1192" s="32" t="s">
        <v>4095</v>
      </c>
      <c r="F1192" s="32">
        <v>3</v>
      </c>
      <c r="G1192" s="78" t="s">
        <v>4096</v>
      </c>
      <c r="H1192" s="33" t="s">
        <v>4119</v>
      </c>
      <c r="I1192" s="32" t="s">
        <v>4120</v>
      </c>
      <c r="J1192" s="32" t="s">
        <v>3978</v>
      </c>
      <c r="K1192" s="32" t="s">
        <v>3818</v>
      </c>
      <c r="L1192" s="34">
        <v>5.2598728023000003</v>
      </c>
      <c r="M1192" s="34">
        <v>3287.42050144</v>
      </c>
      <c r="N1192" s="32" t="s">
        <v>4121</v>
      </c>
      <c r="O1192" s="43" t="e">
        <f>VLOOKUP(U:U,#REF!,5,FALSE)</f>
        <v>#REF!</v>
      </c>
      <c r="P1192" s="43" t="e">
        <f>VLOOKUP(U:U,#REF!,4,FALSE)</f>
        <v>#REF!</v>
      </c>
      <c r="Q1192" s="43" t="e">
        <f>VLOOKUP(U:U,#REF!,2,FALSE)</f>
        <v>#REF!</v>
      </c>
      <c r="S1192" s="35" t="str">
        <f>VLOOKUP(G:G,old!G:J,4,FALSE)</f>
        <v>Ct</v>
      </c>
      <c r="T1192" s="35" t="str">
        <f>VLOOKUP(G:G,old!G:K,5,FALSE)</f>
        <v>RID_area</v>
      </c>
      <c r="U1192" s="35" t="str">
        <f>VLOOKUP(G:G,old!G:L,6,FALSE)</f>
        <v>MAE NAM CHAO PHRAYA</v>
      </c>
      <c r="V1192" s="43">
        <f>VLOOKUP(G:G,old!G:M,7,FALSE)</f>
        <v>0</v>
      </c>
      <c r="X1192" s="43" t="str">
        <f>IFERROR(VLOOKUP(V:V,#REF!,3,FALSE),"0")</f>
        <v>0</v>
      </c>
      <c r="Y1192" s="19">
        <f t="shared" si="18"/>
        <v>0</v>
      </c>
      <c r="Z1192" s="19" t="str">
        <f>IFERROR(VLOOKUP(C:C,#REF!,19,FALSE),"0")</f>
        <v>0</v>
      </c>
    </row>
    <row r="1193" spans="1:26" x14ac:dyDescent="0.45">
      <c r="A1193" s="32" t="s">
        <v>259</v>
      </c>
      <c r="B1193" s="32">
        <v>2</v>
      </c>
      <c r="C1193" s="32" t="s">
        <v>3973</v>
      </c>
      <c r="D1193" s="32" t="s">
        <v>299</v>
      </c>
      <c r="E1193" s="32" t="s">
        <v>4095</v>
      </c>
      <c r="F1193" s="32">
        <v>3</v>
      </c>
      <c r="G1193" s="78" t="s">
        <v>4096</v>
      </c>
      <c r="H1193" s="33" t="s">
        <v>4122</v>
      </c>
      <c r="I1193" s="32" t="s">
        <v>4123</v>
      </c>
      <c r="J1193" s="32" t="s">
        <v>3978</v>
      </c>
      <c r="K1193" s="32" t="s">
        <v>3818</v>
      </c>
      <c r="L1193" s="34">
        <v>16.003426178400002</v>
      </c>
      <c r="M1193" s="34">
        <v>10002.1413615</v>
      </c>
      <c r="N1193" s="32" t="s">
        <v>4124</v>
      </c>
      <c r="O1193" s="43" t="e">
        <f>VLOOKUP(U:U,#REF!,5,FALSE)</f>
        <v>#REF!</v>
      </c>
      <c r="P1193" s="43" t="e">
        <f>VLOOKUP(U:U,#REF!,4,FALSE)</f>
        <v>#REF!</v>
      </c>
      <c r="Q1193" s="43" t="e">
        <f>VLOOKUP(U:U,#REF!,2,FALSE)</f>
        <v>#REF!</v>
      </c>
      <c r="S1193" s="35" t="str">
        <f>VLOOKUP(G:G,old!G:J,4,FALSE)</f>
        <v>Ct</v>
      </c>
      <c r="T1193" s="35" t="str">
        <f>VLOOKUP(G:G,old!G:K,5,FALSE)</f>
        <v>RID_area</v>
      </c>
      <c r="U1193" s="35" t="str">
        <f>VLOOKUP(G:G,old!G:L,6,FALSE)</f>
        <v>MAE NAM CHAO PHRAYA</v>
      </c>
      <c r="V1193" s="43">
        <f>VLOOKUP(G:G,old!G:M,7,FALSE)</f>
        <v>0</v>
      </c>
      <c r="X1193" s="43" t="str">
        <f>IFERROR(VLOOKUP(V:V,#REF!,3,FALSE),"0")</f>
        <v>0</v>
      </c>
      <c r="Y1193" s="19">
        <f t="shared" si="18"/>
        <v>0</v>
      </c>
      <c r="Z1193" s="19" t="str">
        <f>IFERROR(VLOOKUP(C:C,#REF!,19,FALSE),"0")</f>
        <v>0</v>
      </c>
    </row>
    <row r="1194" spans="1:26" x14ac:dyDescent="0.45">
      <c r="A1194" s="32" t="s">
        <v>259</v>
      </c>
      <c r="B1194" s="32">
        <v>2</v>
      </c>
      <c r="C1194" s="32" t="s">
        <v>3973</v>
      </c>
      <c r="D1194" s="32" t="s">
        <v>299</v>
      </c>
      <c r="E1194" s="32" t="s">
        <v>4095</v>
      </c>
      <c r="F1194" s="32">
        <v>3</v>
      </c>
      <c r="G1194" s="78" t="s">
        <v>4096</v>
      </c>
      <c r="H1194" s="33" t="s">
        <v>4125</v>
      </c>
      <c r="I1194" s="32" t="s">
        <v>4126</v>
      </c>
      <c r="J1194" s="32" t="s">
        <v>3978</v>
      </c>
      <c r="K1194" s="32" t="s">
        <v>3818</v>
      </c>
      <c r="L1194" s="34">
        <v>6.6489882716000004</v>
      </c>
      <c r="M1194" s="34">
        <v>4155.6176697499995</v>
      </c>
      <c r="N1194" s="32" t="s">
        <v>4127</v>
      </c>
      <c r="O1194" s="43" t="e">
        <f>VLOOKUP(U:U,#REF!,5,FALSE)</f>
        <v>#REF!</v>
      </c>
      <c r="P1194" s="43" t="e">
        <f>VLOOKUP(U:U,#REF!,4,FALSE)</f>
        <v>#REF!</v>
      </c>
      <c r="Q1194" s="43" t="e">
        <f>VLOOKUP(U:U,#REF!,2,FALSE)</f>
        <v>#REF!</v>
      </c>
      <c r="S1194" s="35" t="str">
        <f>VLOOKUP(G:G,old!G:J,4,FALSE)</f>
        <v>Ct</v>
      </c>
      <c r="T1194" s="35" t="str">
        <f>VLOOKUP(G:G,old!G:K,5,FALSE)</f>
        <v>RID_area</v>
      </c>
      <c r="U1194" s="35" t="str">
        <f>VLOOKUP(G:G,old!G:L,6,FALSE)</f>
        <v>MAE NAM CHAO PHRAYA</v>
      </c>
      <c r="V1194" s="43">
        <f>VLOOKUP(G:G,old!G:M,7,FALSE)</f>
        <v>0</v>
      </c>
      <c r="X1194" s="43" t="str">
        <f>IFERROR(VLOOKUP(V:V,#REF!,3,FALSE),"0")</f>
        <v>0</v>
      </c>
      <c r="Y1194" s="19">
        <f t="shared" si="18"/>
        <v>0</v>
      </c>
      <c r="Z1194" s="19" t="str">
        <f>IFERROR(VLOOKUP(C:C,#REF!,19,FALSE),"0")</f>
        <v>0</v>
      </c>
    </row>
    <row r="1195" spans="1:26" x14ac:dyDescent="0.45">
      <c r="A1195" s="32" t="s">
        <v>259</v>
      </c>
      <c r="B1195" s="32">
        <v>2</v>
      </c>
      <c r="C1195" s="32" t="s">
        <v>3973</v>
      </c>
      <c r="D1195" s="32" t="s">
        <v>299</v>
      </c>
      <c r="E1195" s="32" t="s">
        <v>4095</v>
      </c>
      <c r="F1195" s="32">
        <v>3</v>
      </c>
      <c r="G1195" s="78" t="s">
        <v>4096</v>
      </c>
      <c r="H1195" s="33" t="s">
        <v>4128</v>
      </c>
      <c r="I1195" s="32" t="s">
        <v>4129</v>
      </c>
      <c r="J1195" s="32" t="s">
        <v>3978</v>
      </c>
      <c r="K1195" s="32" t="s">
        <v>3818</v>
      </c>
      <c r="L1195" s="34">
        <v>2.4327321391400001</v>
      </c>
      <c r="M1195" s="34">
        <v>1520.4575869600001</v>
      </c>
      <c r="N1195" s="32" t="s">
        <v>4130</v>
      </c>
      <c r="O1195" s="43" t="e">
        <f>VLOOKUP(U:U,#REF!,5,FALSE)</f>
        <v>#REF!</v>
      </c>
      <c r="P1195" s="43" t="e">
        <f>VLOOKUP(U:U,#REF!,4,FALSE)</f>
        <v>#REF!</v>
      </c>
      <c r="Q1195" s="43" t="e">
        <f>VLOOKUP(U:U,#REF!,2,FALSE)</f>
        <v>#REF!</v>
      </c>
      <c r="S1195" s="35" t="str">
        <f>VLOOKUP(G:G,old!G:J,4,FALSE)</f>
        <v>Ct</v>
      </c>
      <c r="T1195" s="35" t="str">
        <f>VLOOKUP(G:G,old!G:K,5,FALSE)</f>
        <v>RID_area</v>
      </c>
      <c r="U1195" s="35" t="str">
        <f>VLOOKUP(G:G,old!G:L,6,FALSE)</f>
        <v>MAE NAM CHAO PHRAYA</v>
      </c>
      <c r="V1195" s="43">
        <f>VLOOKUP(G:G,old!G:M,7,FALSE)</f>
        <v>0</v>
      </c>
      <c r="X1195" s="43" t="str">
        <f>IFERROR(VLOOKUP(V:V,#REF!,3,FALSE),"0")</f>
        <v>0</v>
      </c>
      <c r="Y1195" s="19">
        <f t="shared" si="18"/>
        <v>0</v>
      </c>
      <c r="Z1195" s="19" t="str">
        <f>IFERROR(VLOOKUP(C:C,#REF!,19,FALSE),"0")</f>
        <v>0</v>
      </c>
    </row>
    <row r="1196" spans="1:26" x14ac:dyDescent="0.45">
      <c r="A1196" s="32" t="s">
        <v>260</v>
      </c>
      <c r="B1196" s="32">
        <v>2</v>
      </c>
      <c r="C1196" s="32" t="s">
        <v>4131</v>
      </c>
      <c r="D1196" s="32" t="s">
        <v>299</v>
      </c>
      <c r="E1196" s="32" t="s">
        <v>4132</v>
      </c>
      <c r="F1196" s="32">
        <v>3</v>
      </c>
      <c r="G1196" s="78" t="s">
        <v>4133</v>
      </c>
      <c r="H1196" s="33" t="s">
        <v>4134</v>
      </c>
      <c r="I1196" s="32" t="s">
        <v>4135</v>
      </c>
      <c r="J1196" s="32" t="s">
        <v>4136</v>
      </c>
      <c r="K1196" s="32" t="s">
        <v>3818</v>
      </c>
      <c r="L1196" s="34">
        <v>8.8489493937399999</v>
      </c>
      <c r="M1196" s="34">
        <v>5530.5933710899999</v>
      </c>
      <c r="N1196" s="32" t="s">
        <v>4137</v>
      </c>
      <c r="O1196" s="43" t="e">
        <f>VLOOKUP(U:U,#REF!,5,FALSE)</f>
        <v>#REF!</v>
      </c>
      <c r="P1196" s="43" t="e">
        <f>VLOOKUP(U:U,#REF!,4,FALSE)</f>
        <v>#REF!</v>
      </c>
      <c r="Q1196" s="43" t="e">
        <f>VLOOKUP(U:U,#REF!,2,FALSE)</f>
        <v>#REF!</v>
      </c>
      <c r="S1196" s="35" t="str">
        <f>VLOOKUP(G:G,old!G:J,4,FALSE)</f>
        <v>Ct</v>
      </c>
      <c r="T1196" s="35" t="str">
        <f>VLOOKUP(G:G,old!G:K,5,FALSE)</f>
        <v>RID_area</v>
      </c>
      <c r="U1196" s="35" t="str">
        <f>VLOOKUP(G:G,old!G:L,6,FALSE)</f>
        <v>MAE NAM CHAO PHRAYA</v>
      </c>
      <c r="V1196" s="43">
        <f>VLOOKUP(G:G,old!G:M,7,FALSE)</f>
        <v>0</v>
      </c>
      <c r="X1196" s="43" t="str">
        <f>IFERROR(VLOOKUP(V:V,#REF!,3,FALSE),"0")</f>
        <v>0</v>
      </c>
      <c r="Y1196" s="19">
        <f t="shared" si="18"/>
        <v>0</v>
      </c>
      <c r="Z1196" s="19" t="str">
        <f>IFERROR(VLOOKUP(C:C,#REF!,19,FALSE),"0")</f>
        <v>0</v>
      </c>
    </row>
    <row r="1197" spans="1:26" x14ac:dyDescent="0.45">
      <c r="A1197" s="32" t="s">
        <v>260</v>
      </c>
      <c r="B1197" s="32">
        <v>2</v>
      </c>
      <c r="C1197" s="32" t="s">
        <v>4131</v>
      </c>
      <c r="D1197" s="32" t="s">
        <v>299</v>
      </c>
      <c r="E1197" s="32" t="s">
        <v>4132</v>
      </c>
      <c r="F1197" s="32">
        <v>3</v>
      </c>
      <c r="G1197" s="78" t="s">
        <v>4133</v>
      </c>
      <c r="H1197" s="33" t="s">
        <v>4138</v>
      </c>
      <c r="I1197" s="32" t="s">
        <v>775</v>
      </c>
      <c r="J1197" s="32" t="s">
        <v>4136</v>
      </c>
      <c r="K1197" s="32" t="s">
        <v>3818</v>
      </c>
      <c r="L1197" s="34">
        <v>9.2378298354399995</v>
      </c>
      <c r="M1197" s="34">
        <v>5773.6436471500001</v>
      </c>
      <c r="N1197" s="32" t="s">
        <v>4139</v>
      </c>
      <c r="O1197" s="43" t="e">
        <f>VLOOKUP(U:U,#REF!,5,FALSE)</f>
        <v>#REF!</v>
      </c>
      <c r="P1197" s="43" t="e">
        <f>VLOOKUP(U:U,#REF!,4,FALSE)</f>
        <v>#REF!</v>
      </c>
      <c r="Q1197" s="43" t="e">
        <f>VLOOKUP(U:U,#REF!,2,FALSE)</f>
        <v>#REF!</v>
      </c>
      <c r="S1197" s="35" t="str">
        <f>VLOOKUP(G:G,old!G:J,4,FALSE)</f>
        <v>Ct</v>
      </c>
      <c r="T1197" s="35" t="str">
        <f>VLOOKUP(G:G,old!G:K,5,FALSE)</f>
        <v>RID_area</v>
      </c>
      <c r="U1197" s="35" t="str">
        <f>VLOOKUP(G:G,old!G:L,6,FALSE)</f>
        <v>MAE NAM CHAO PHRAYA</v>
      </c>
      <c r="V1197" s="43">
        <f>VLOOKUP(G:G,old!G:M,7,FALSE)</f>
        <v>0</v>
      </c>
      <c r="X1197" s="43" t="str">
        <f>IFERROR(VLOOKUP(V:V,#REF!,3,FALSE),"0")</f>
        <v>0</v>
      </c>
      <c r="Y1197" s="19">
        <f t="shared" si="18"/>
        <v>0</v>
      </c>
      <c r="Z1197" s="19" t="str">
        <f>IFERROR(VLOOKUP(C:C,#REF!,19,FALSE),"0")</f>
        <v>0</v>
      </c>
    </row>
    <row r="1198" spans="1:26" x14ac:dyDescent="0.45">
      <c r="A1198" s="32" t="s">
        <v>260</v>
      </c>
      <c r="B1198" s="32">
        <v>2</v>
      </c>
      <c r="C1198" s="32" t="s">
        <v>4131</v>
      </c>
      <c r="D1198" s="32" t="s">
        <v>299</v>
      </c>
      <c r="E1198" s="32" t="s">
        <v>4132</v>
      </c>
      <c r="F1198" s="32">
        <v>3</v>
      </c>
      <c r="G1198" s="78" t="s">
        <v>4133</v>
      </c>
      <c r="H1198" s="33" t="s">
        <v>4140</v>
      </c>
      <c r="I1198" s="32" t="s">
        <v>598</v>
      </c>
      <c r="J1198" s="32" t="s">
        <v>4136</v>
      </c>
      <c r="K1198" s="32" t="s">
        <v>3818</v>
      </c>
      <c r="L1198" s="34">
        <v>9.3399487406899997</v>
      </c>
      <c r="M1198" s="34">
        <v>5837.4679629299999</v>
      </c>
      <c r="N1198" s="32" t="s">
        <v>4141</v>
      </c>
      <c r="O1198" s="43" t="e">
        <f>VLOOKUP(U:U,#REF!,5,FALSE)</f>
        <v>#REF!</v>
      </c>
      <c r="P1198" s="43" t="e">
        <f>VLOOKUP(U:U,#REF!,4,FALSE)</f>
        <v>#REF!</v>
      </c>
      <c r="Q1198" s="43" t="e">
        <f>VLOOKUP(U:U,#REF!,2,FALSE)</f>
        <v>#REF!</v>
      </c>
      <c r="S1198" s="35" t="str">
        <f>VLOOKUP(G:G,old!G:J,4,FALSE)</f>
        <v>Ct</v>
      </c>
      <c r="T1198" s="35" t="str">
        <f>VLOOKUP(G:G,old!G:K,5,FALSE)</f>
        <v>RID_area</v>
      </c>
      <c r="U1198" s="35" t="str">
        <f>VLOOKUP(G:G,old!G:L,6,FALSE)</f>
        <v>MAE NAM CHAO PHRAYA</v>
      </c>
      <c r="V1198" s="43">
        <f>VLOOKUP(G:G,old!G:M,7,FALSE)</f>
        <v>0</v>
      </c>
      <c r="X1198" s="43" t="str">
        <f>IFERROR(VLOOKUP(V:V,#REF!,3,FALSE),"0")</f>
        <v>0</v>
      </c>
      <c r="Y1198" s="19">
        <f t="shared" si="18"/>
        <v>0</v>
      </c>
      <c r="Z1198" s="19" t="str">
        <f>IFERROR(VLOOKUP(C:C,#REF!,19,FALSE),"0")</f>
        <v>0</v>
      </c>
    </row>
    <row r="1199" spans="1:26" x14ac:dyDescent="0.45">
      <c r="A1199" s="32" t="s">
        <v>260</v>
      </c>
      <c r="B1199" s="32">
        <v>2</v>
      </c>
      <c r="C1199" s="32" t="s">
        <v>4131</v>
      </c>
      <c r="D1199" s="32" t="s">
        <v>299</v>
      </c>
      <c r="E1199" s="32" t="s">
        <v>4132</v>
      </c>
      <c r="F1199" s="32">
        <v>3</v>
      </c>
      <c r="G1199" s="78" t="s">
        <v>4133</v>
      </c>
      <c r="H1199" s="33" t="s">
        <v>4142</v>
      </c>
      <c r="I1199" s="32" t="s">
        <v>4143</v>
      </c>
      <c r="J1199" s="32" t="s">
        <v>4136</v>
      </c>
      <c r="K1199" s="32" t="s">
        <v>3818</v>
      </c>
      <c r="L1199" s="34">
        <v>7.2314687275600003</v>
      </c>
      <c r="M1199" s="34">
        <v>4519.66795473</v>
      </c>
      <c r="N1199" s="32" t="s">
        <v>4144</v>
      </c>
      <c r="O1199" s="43" t="e">
        <f>VLOOKUP(U:U,#REF!,5,FALSE)</f>
        <v>#REF!</v>
      </c>
      <c r="P1199" s="43" t="e">
        <f>VLOOKUP(U:U,#REF!,4,FALSE)</f>
        <v>#REF!</v>
      </c>
      <c r="Q1199" s="43" t="e">
        <f>VLOOKUP(U:U,#REF!,2,FALSE)</f>
        <v>#REF!</v>
      </c>
      <c r="S1199" s="35" t="str">
        <f>VLOOKUP(G:G,old!G:J,4,FALSE)</f>
        <v>Ct</v>
      </c>
      <c r="T1199" s="35" t="str">
        <f>VLOOKUP(G:G,old!G:K,5,FALSE)</f>
        <v>RID_area</v>
      </c>
      <c r="U1199" s="35" t="str">
        <f>VLOOKUP(G:G,old!G:L,6,FALSE)</f>
        <v>MAE NAM CHAO PHRAYA</v>
      </c>
      <c r="V1199" s="43">
        <f>VLOOKUP(G:G,old!G:M,7,FALSE)</f>
        <v>0</v>
      </c>
      <c r="X1199" s="43" t="str">
        <f>IFERROR(VLOOKUP(V:V,#REF!,3,FALSE),"0")</f>
        <v>0</v>
      </c>
      <c r="Y1199" s="19">
        <f t="shared" si="18"/>
        <v>0</v>
      </c>
      <c r="Z1199" s="19" t="str">
        <f>IFERROR(VLOOKUP(C:C,#REF!,19,FALSE),"0")</f>
        <v>0</v>
      </c>
    </row>
    <row r="1200" spans="1:26" x14ac:dyDescent="0.45">
      <c r="A1200" s="32" t="s">
        <v>260</v>
      </c>
      <c r="B1200" s="32">
        <v>2</v>
      </c>
      <c r="C1200" s="32" t="s">
        <v>4131</v>
      </c>
      <c r="D1200" s="32" t="s">
        <v>299</v>
      </c>
      <c r="E1200" s="32" t="s">
        <v>4132</v>
      </c>
      <c r="F1200" s="32">
        <v>3</v>
      </c>
      <c r="G1200" s="78" t="s">
        <v>4133</v>
      </c>
      <c r="H1200" s="33" t="s">
        <v>4145</v>
      </c>
      <c r="I1200" s="32" t="s">
        <v>4146</v>
      </c>
      <c r="J1200" s="32" t="s">
        <v>4136</v>
      </c>
      <c r="K1200" s="32" t="s">
        <v>3818</v>
      </c>
      <c r="L1200" s="34">
        <v>3.1243665174199999</v>
      </c>
      <c r="M1200" s="34">
        <v>1952.7290733899999</v>
      </c>
      <c r="N1200" s="32" t="s">
        <v>4147</v>
      </c>
      <c r="O1200" s="43" t="e">
        <f>VLOOKUP(U:U,#REF!,5,FALSE)</f>
        <v>#REF!</v>
      </c>
      <c r="P1200" s="43" t="e">
        <f>VLOOKUP(U:U,#REF!,4,FALSE)</f>
        <v>#REF!</v>
      </c>
      <c r="Q1200" s="43" t="e">
        <f>VLOOKUP(U:U,#REF!,2,FALSE)</f>
        <v>#REF!</v>
      </c>
      <c r="S1200" s="35" t="str">
        <f>VLOOKUP(G:G,old!G:J,4,FALSE)</f>
        <v>Ct</v>
      </c>
      <c r="T1200" s="35" t="str">
        <f>VLOOKUP(G:G,old!G:K,5,FALSE)</f>
        <v>RID_area</v>
      </c>
      <c r="U1200" s="35" t="str">
        <f>VLOOKUP(G:G,old!G:L,6,FALSE)</f>
        <v>MAE NAM CHAO PHRAYA</v>
      </c>
      <c r="V1200" s="43">
        <f>VLOOKUP(G:G,old!G:M,7,FALSE)</f>
        <v>0</v>
      </c>
      <c r="X1200" s="43" t="str">
        <f>IFERROR(VLOOKUP(V:V,#REF!,3,FALSE),"0")</f>
        <v>0</v>
      </c>
      <c r="Y1200" s="19">
        <f t="shared" si="18"/>
        <v>0</v>
      </c>
      <c r="Z1200" s="19" t="str">
        <f>IFERROR(VLOOKUP(C:C,#REF!,19,FALSE),"0")</f>
        <v>0</v>
      </c>
    </row>
    <row r="1201" spans="1:26" x14ac:dyDescent="0.45">
      <c r="A1201" s="32" t="s">
        <v>260</v>
      </c>
      <c r="B1201" s="32">
        <v>2</v>
      </c>
      <c r="C1201" s="32" t="s">
        <v>4131</v>
      </c>
      <c r="D1201" s="32" t="s">
        <v>299</v>
      </c>
      <c r="E1201" s="32" t="s">
        <v>4132</v>
      </c>
      <c r="F1201" s="32">
        <v>3</v>
      </c>
      <c r="G1201" s="78" t="s">
        <v>4133</v>
      </c>
      <c r="H1201" s="33" t="s">
        <v>4148</v>
      </c>
      <c r="I1201" s="32" t="s">
        <v>4149</v>
      </c>
      <c r="J1201" s="32" t="s">
        <v>4136</v>
      </c>
      <c r="K1201" s="32" t="s">
        <v>3818</v>
      </c>
      <c r="L1201" s="34">
        <v>6.15836135164</v>
      </c>
      <c r="M1201" s="34">
        <v>3848.97584478</v>
      </c>
      <c r="N1201" s="32" t="s">
        <v>4150</v>
      </c>
      <c r="O1201" s="43" t="e">
        <f>VLOOKUP(U:U,#REF!,5,FALSE)</f>
        <v>#REF!</v>
      </c>
      <c r="P1201" s="43" t="e">
        <f>VLOOKUP(U:U,#REF!,4,FALSE)</f>
        <v>#REF!</v>
      </c>
      <c r="Q1201" s="43" t="e">
        <f>VLOOKUP(U:U,#REF!,2,FALSE)</f>
        <v>#REF!</v>
      </c>
      <c r="S1201" s="35" t="str">
        <f>VLOOKUP(G:G,old!G:J,4,FALSE)</f>
        <v>Ct</v>
      </c>
      <c r="T1201" s="35" t="str">
        <f>VLOOKUP(G:G,old!G:K,5,FALSE)</f>
        <v>RID_area</v>
      </c>
      <c r="U1201" s="35" t="str">
        <f>VLOOKUP(G:G,old!G:L,6,FALSE)</f>
        <v>MAE NAM CHAO PHRAYA</v>
      </c>
      <c r="V1201" s="43">
        <f>VLOOKUP(G:G,old!G:M,7,FALSE)</f>
        <v>0</v>
      </c>
      <c r="X1201" s="43" t="str">
        <f>IFERROR(VLOOKUP(V:V,#REF!,3,FALSE),"0")</f>
        <v>0</v>
      </c>
      <c r="Y1201" s="19">
        <f t="shared" si="18"/>
        <v>0</v>
      </c>
      <c r="Z1201" s="19" t="str">
        <f>IFERROR(VLOOKUP(C:C,#REF!,19,FALSE),"0")</f>
        <v>0</v>
      </c>
    </row>
    <row r="1202" spans="1:26" x14ac:dyDescent="0.45">
      <c r="A1202" s="32" t="s">
        <v>260</v>
      </c>
      <c r="B1202" s="32">
        <v>2</v>
      </c>
      <c r="C1202" s="32" t="s">
        <v>4131</v>
      </c>
      <c r="D1202" s="32" t="s">
        <v>299</v>
      </c>
      <c r="E1202" s="32" t="s">
        <v>4132</v>
      </c>
      <c r="F1202" s="32">
        <v>3</v>
      </c>
      <c r="G1202" s="78" t="s">
        <v>4133</v>
      </c>
      <c r="H1202" s="33" t="s">
        <v>4151</v>
      </c>
      <c r="I1202" s="32" t="s">
        <v>4152</v>
      </c>
      <c r="J1202" s="32" t="s">
        <v>4136</v>
      </c>
      <c r="K1202" s="32" t="s">
        <v>3818</v>
      </c>
      <c r="L1202" s="34">
        <v>20.527906847400001</v>
      </c>
      <c r="M1202" s="34">
        <v>12829.9417796</v>
      </c>
      <c r="N1202" s="32" t="s">
        <v>4153</v>
      </c>
      <c r="O1202" s="43" t="e">
        <f>VLOOKUP(U:U,#REF!,5,FALSE)</f>
        <v>#REF!</v>
      </c>
      <c r="P1202" s="43" t="e">
        <f>VLOOKUP(U:U,#REF!,4,FALSE)</f>
        <v>#REF!</v>
      </c>
      <c r="Q1202" s="43" t="e">
        <f>VLOOKUP(U:U,#REF!,2,FALSE)</f>
        <v>#REF!</v>
      </c>
      <c r="S1202" s="35" t="str">
        <f>VLOOKUP(G:G,old!G:J,4,FALSE)</f>
        <v>Ct</v>
      </c>
      <c r="T1202" s="35" t="str">
        <f>VLOOKUP(G:G,old!G:K,5,FALSE)</f>
        <v>RID_area</v>
      </c>
      <c r="U1202" s="35" t="str">
        <f>VLOOKUP(G:G,old!G:L,6,FALSE)</f>
        <v>MAE NAM CHAO PHRAYA</v>
      </c>
      <c r="V1202" s="43">
        <f>VLOOKUP(G:G,old!G:M,7,FALSE)</f>
        <v>0</v>
      </c>
      <c r="X1202" s="43" t="str">
        <f>IFERROR(VLOOKUP(V:V,#REF!,3,FALSE),"0")</f>
        <v>0</v>
      </c>
      <c r="Y1202" s="19">
        <f t="shared" si="18"/>
        <v>0</v>
      </c>
      <c r="Z1202" s="19" t="str">
        <f>IFERROR(VLOOKUP(C:C,#REF!,19,FALSE),"0")</f>
        <v>0</v>
      </c>
    </row>
    <row r="1203" spans="1:26" x14ac:dyDescent="0.45">
      <c r="A1203" s="32" t="s">
        <v>260</v>
      </c>
      <c r="B1203" s="32">
        <v>2</v>
      </c>
      <c r="C1203" s="32" t="s">
        <v>4131</v>
      </c>
      <c r="D1203" s="32" t="s">
        <v>299</v>
      </c>
      <c r="E1203" s="32" t="s">
        <v>4132</v>
      </c>
      <c r="F1203" s="32">
        <v>3</v>
      </c>
      <c r="G1203" s="78" t="s">
        <v>4133</v>
      </c>
      <c r="H1203" s="33" t="s">
        <v>4154</v>
      </c>
      <c r="I1203" s="32" t="s">
        <v>4155</v>
      </c>
      <c r="J1203" s="32" t="s">
        <v>4136</v>
      </c>
      <c r="K1203" s="32" t="s">
        <v>3818</v>
      </c>
      <c r="L1203" s="34">
        <v>15.108244691099999</v>
      </c>
      <c r="M1203" s="34">
        <v>9442.6529319399997</v>
      </c>
      <c r="N1203" s="32" t="s">
        <v>4156</v>
      </c>
      <c r="O1203" s="43" t="e">
        <f>VLOOKUP(U:U,#REF!,5,FALSE)</f>
        <v>#REF!</v>
      </c>
      <c r="P1203" s="43" t="e">
        <f>VLOOKUP(U:U,#REF!,4,FALSE)</f>
        <v>#REF!</v>
      </c>
      <c r="Q1203" s="43" t="e">
        <f>VLOOKUP(U:U,#REF!,2,FALSE)</f>
        <v>#REF!</v>
      </c>
      <c r="S1203" s="35" t="str">
        <f>VLOOKUP(G:G,old!G:J,4,FALSE)</f>
        <v>Ct</v>
      </c>
      <c r="T1203" s="35" t="str">
        <f>VLOOKUP(G:G,old!G:K,5,FALSE)</f>
        <v>RID_area</v>
      </c>
      <c r="U1203" s="35" t="str">
        <f>VLOOKUP(G:G,old!G:L,6,FALSE)</f>
        <v>MAE NAM CHAO PHRAYA</v>
      </c>
      <c r="V1203" s="43">
        <f>VLOOKUP(G:G,old!G:M,7,FALSE)</f>
        <v>0</v>
      </c>
      <c r="X1203" s="43" t="str">
        <f>IFERROR(VLOOKUP(V:V,#REF!,3,FALSE),"0")</f>
        <v>0</v>
      </c>
      <c r="Y1203" s="19">
        <f t="shared" si="18"/>
        <v>0</v>
      </c>
      <c r="Z1203" s="19" t="str">
        <f>IFERROR(VLOOKUP(C:C,#REF!,19,FALSE),"0")</f>
        <v>0</v>
      </c>
    </row>
    <row r="1204" spans="1:26" x14ac:dyDescent="0.45">
      <c r="A1204" s="32" t="s">
        <v>260</v>
      </c>
      <c r="B1204" s="32">
        <v>2</v>
      </c>
      <c r="C1204" s="32" t="s">
        <v>4131</v>
      </c>
      <c r="D1204" s="32" t="s">
        <v>299</v>
      </c>
      <c r="E1204" s="32" t="s">
        <v>4132</v>
      </c>
      <c r="F1204" s="32">
        <v>3</v>
      </c>
      <c r="G1204" s="78" t="s">
        <v>4133</v>
      </c>
      <c r="H1204" s="33" t="s">
        <v>4157</v>
      </c>
      <c r="I1204" s="32" t="s">
        <v>4158</v>
      </c>
      <c r="J1204" s="32" t="s">
        <v>4136</v>
      </c>
      <c r="K1204" s="32" t="s">
        <v>3818</v>
      </c>
      <c r="L1204" s="34">
        <v>14.6579974113</v>
      </c>
      <c r="M1204" s="34">
        <v>9161.2483820599991</v>
      </c>
      <c r="N1204" s="32" t="s">
        <v>4159</v>
      </c>
      <c r="O1204" s="43" t="e">
        <f>VLOOKUP(U:U,#REF!,5,FALSE)</f>
        <v>#REF!</v>
      </c>
      <c r="P1204" s="43" t="e">
        <f>VLOOKUP(U:U,#REF!,4,FALSE)</f>
        <v>#REF!</v>
      </c>
      <c r="Q1204" s="43" t="e">
        <f>VLOOKUP(U:U,#REF!,2,FALSE)</f>
        <v>#REF!</v>
      </c>
      <c r="S1204" s="35" t="str">
        <f>VLOOKUP(G:G,old!G:J,4,FALSE)</f>
        <v>Ct</v>
      </c>
      <c r="T1204" s="35" t="str">
        <f>VLOOKUP(G:G,old!G:K,5,FALSE)</f>
        <v>RID_area</v>
      </c>
      <c r="U1204" s="35" t="str">
        <f>VLOOKUP(G:G,old!G:L,6,FALSE)</f>
        <v>MAE NAM CHAO PHRAYA</v>
      </c>
      <c r="V1204" s="43">
        <f>VLOOKUP(G:G,old!G:M,7,FALSE)</f>
        <v>0</v>
      </c>
      <c r="X1204" s="43" t="str">
        <f>IFERROR(VLOOKUP(V:V,#REF!,3,FALSE),"0")</f>
        <v>0</v>
      </c>
      <c r="Y1204" s="19">
        <f t="shared" si="18"/>
        <v>0</v>
      </c>
      <c r="Z1204" s="19" t="str">
        <f>IFERROR(VLOOKUP(C:C,#REF!,19,FALSE),"0")</f>
        <v>0</v>
      </c>
    </row>
    <row r="1205" spans="1:26" x14ac:dyDescent="0.45">
      <c r="A1205" s="32" t="s">
        <v>260</v>
      </c>
      <c r="B1205" s="32">
        <v>2</v>
      </c>
      <c r="C1205" s="32" t="s">
        <v>4131</v>
      </c>
      <c r="D1205" s="32" t="s">
        <v>299</v>
      </c>
      <c r="E1205" s="32" t="s">
        <v>4132</v>
      </c>
      <c r="F1205" s="32">
        <v>3</v>
      </c>
      <c r="G1205" s="78" t="s">
        <v>4133</v>
      </c>
      <c r="H1205" s="33" t="s">
        <v>4160</v>
      </c>
      <c r="I1205" s="32" t="s">
        <v>4105</v>
      </c>
      <c r="J1205" s="32" t="s">
        <v>4136</v>
      </c>
      <c r="K1205" s="32" t="s">
        <v>3818</v>
      </c>
      <c r="L1205" s="34">
        <v>5.7626908536099997</v>
      </c>
      <c r="M1205" s="34">
        <v>3601.6817835100001</v>
      </c>
      <c r="N1205" s="32" t="s">
        <v>4161</v>
      </c>
      <c r="O1205" s="43" t="e">
        <f>VLOOKUP(U:U,#REF!,5,FALSE)</f>
        <v>#REF!</v>
      </c>
      <c r="P1205" s="43" t="e">
        <f>VLOOKUP(U:U,#REF!,4,FALSE)</f>
        <v>#REF!</v>
      </c>
      <c r="Q1205" s="43" t="e">
        <f>VLOOKUP(U:U,#REF!,2,FALSE)</f>
        <v>#REF!</v>
      </c>
      <c r="S1205" s="35" t="str">
        <f>VLOOKUP(G:G,old!G:J,4,FALSE)</f>
        <v>Ct</v>
      </c>
      <c r="T1205" s="35" t="str">
        <f>VLOOKUP(G:G,old!G:K,5,FALSE)</f>
        <v>RID_area</v>
      </c>
      <c r="U1205" s="35" t="str">
        <f>VLOOKUP(G:G,old!G:L,6,FALSE)</f>
        <v>MAE NAM CHAO PHRAYA</v>
      </c>
      <c r="V1205" s="43">
        <f>VLOOKUP(G:G,old!G:M,7,FALSE)</f>
        <v>0</v>
      </c>
      <c r="X1205" s="43" t="str">
        <f>IFERROR(VLOOKUP(V:V,#REF!,3,FALSE),"0")</f>
        <v>0</v>
      </c>
      <c r="Y1205" s="19">
        <f t="shared" si="18"/>
        <v>0</v>
      </c>
      <c r="Z1205" s="19" t="str">
        <f>IFERROR(VLOOKUP(C:C,#REF!,19,FALSE),"0")</f>
        <v>0</v>
      </c>
    </row>
    <row r="1206" spans="1:26" x14ac:dyDescent="0.45">
      <c r="A1206" s="32" t="s">
        <v>260</v>
      </c>
      <c r="B1206" s="32">
        <v>2</v>
      </c>
      <c r="C1206" s="32" t="s">
        <v>4131</v>
      </c>
      <c r="D1206" s="32" t="s">
        <v>299</v>
      </c>
      <c r="E1206" s="32" t="s">
        <v>4132</v>
      </c>
      <c r="F1206" s="32">
        <v>3</v>
      </c>
      <c r="G1206" s="78" t="s">
        <v>4133</v>
      </c>
      <c r="H1206" s="33" t="s">
        <v>4162</v>
      </c>
      <c r="I1206" s="32" t="s">
        <v>4163</v>
      </c>
      <c r="J1206" s="32" t="s">
        <v>4136</v>
      </c>
      <c r="K1206" s="32" t="s">
        <v>3818</v>
      </c>
      <c r="L1206" s="34">
        <v>9.4203054253899996</v>
      </c>
      <c r="M1206" s="34">
        <v>5887.6908908699997</v>
      </c>
      <c r="N1206" s="32" t="s">
        <v>4164</v>
      </c>
      <c r="O1206" s="43" t="e">
        <f>VLOOKUP(U:U,#REF!,5,FALSE)</f>
        <v>#REF!</v>
      </c>
      <c r="P1206" s="43" t="e">
        <f>VLOOKUP(U:U,#REF!,4,FALSE)</f>
        <v>#REF!</v>
      </c>
      <c r="Q1206" s="43" t="e">
        <f>VLOOKUP(U:U,#REF!,2,FALSE)</f>
        <v>#REF!</v>
      </c>
      <c r="S1206" s="35" t="str">
        <f>VLOOKUP(G:G,old!G:J,4,FALSE)</f>
        <v>Ct</v>
      </c>
      <c r="T1206" s="35" t="str">
        <f>VLOOKUP(G:G,old!G:K,5,FALSE)</f>
        <v>RID_area</v>
      </c>
      <c r="U1206" s="35" t="str">
        <f>VLOOKUP(G:G,old!G:L,6,FALSE)</f>
        <v>MAE NAM CHAO PHRAYA</v>
      </c>
      <c r="V1206" s="43">
        <f>VLOOKUP(G:G,old!G:M,7,FALSE)</f>
        <v>0</v>
      </c>
      <c r="X1206" s="43" t="str">
        <f>IFERROR(VLOOKUP(V:V,#REF!,3,FALSE),"0")</f>
        <v>0</v>
      </c>
      <c r="Y1206" s="19">
        <f t="shared" si="18"/>
        <v>0</v>
      </c>
      <c r="Z1206" s="19" t="str">
        <f>IFERROR(VLOOKUP(C:C,#REF!,19,FALSE),"0")</f>
        <v>0</v>
      </c>
    </row>
    <row r="1207" spans="1:26" x14ac:dyDescent="0.45">
      <c r="A1207" s="32" t="s">
        <v>260</v>
      </c>
      <c r="B1207" s="32">
        <v>2</v>
      </c>
      <c r="C1207" s="32" t="s">
        <v>4131</v>
      </c>
      <c r="D1207" s="32" t="s">
        <v>299</v>
      </c>
      <c r="E1207" s="32" t="s">
        <v>4132</v>
      </c>
      <c r="F1207" s="32">
        <v>3</v>
      </c>
      <c r="G1207" s="78" t="s">
        <v>4133</v>
      </c>
      <c r="H1207" s="33" t="s">
        <v>4165</v>
      </c>
      <c r="I1207" s="32" t="s">
        <v>4166</v>
      </c>
      <c r="J1207" s="32" t="s">
        <v>4136</v>
      </c>
      <c r="K1207" s="32" t="s">
        <v>3818</v>
      </c>
      <c r="L1207" s="34">
        <v>10.553839195</v>
      </c>
      <c r="M1207" s="34">
        <v>6596.1494968799998</v>
      </c>
      <c r="N1207" s="32" t="s">
        <v>4167</v>
      </c>
      <c r="O1207" s="43" t="e">
        <f>VLOOKUP(U:U,#REF!,5,FALSE)</f>
        <v>#REF!</v>
      </c>
      <c r="P1207" s="43" t="e">
        <f>VLOOKUP(U:U,#REF!,4,FALSE)</f>
        <v>#REF!</v>
      </c>
      <c r="Q1207" s="43" t="e">
        <f>VLOOKUP(U:U,#REF!,2,FALSE)</f>
        <v>#REF!</v>
      </c>
      <c r="S1207" s="35" t="str">
        <f>VLOOKUP(G:G,old!G:J,4,FALSE)</f>
        <v>Ct</v>
      </c>
      <c r="T1207" s="35" t="str">
        <f>VLOOKUP(G:G,old!G:K,5,FALSE)</f>
        <v>RID_area</v>
      </c>
      <c r="U1207" s="35" t="str">
        <f>VLOOKUP(G:G,old!G:L,6,FALSE)</f>
        <v>MAE NAM CHAO PHRAYA</v>
      </c>
      <c r="V1207" s="43">
        <f>VLOOKUP(G:G,old!G:M,7,FALSE)</f>
        <v>0</v>
      </c>
      <c r="X1207" s="43" t="str">
        <f>IFERROR(VLOOKUP(V:V,#REF!,3,FALSE),"0")</f>
        <v>0</v>
      </c>
      <c r="Y1207" s="19">
        <f t="shared" si="18"/>
        <v>0</v>
      </c>
      <c r="Z1207" s="19" t="str">
        <f>IFERROR(VLOOKUP(C:C,#REF!,19,FALSE),"0")</f>
        <v>0</v>
      </c>
    </row>
    <row r="1208" spans="1:26" x14ac:dyDescent="0.45">
      <c r="A1208" s="32" t="s">
        <v>260</v>
      </c>
      <c r="B1208" s="32">
        <v>2</v>
      </c>
      <c r="C1208" s="32" t="s">
        <v>4131</v>
      </c>
      <c r="D1208" s="32" t="s">
        <v>299</v>
      </c>
      <c r="E1208" s="32" t="s">
        <v>4132</v>
      </c>
      <c r="F1208" s="32">
        <v>3</v>
      </c>
      <c r="G1208" s="78" t="s">
        <v>4133</v>
      </c>
      <c r="H1208" s="33" t="s">
        <v>4168</v>
      </c>
      <c r="I1208" s="32" t="s">
        <v>4169</v>
      </c>
      <c r="J1208" s="32" t="s">
        <v>4136</v>
      </c>
      <c r="K1208" s="32" t="s">
        <v>3818</v>
      </c>
      <c r="L1208" s="34">
        <v>13.320033907499999</v>
      </c>
      <c r="M1208" s="34">
        <v>8325.0211921900009</v>
      </c>
      <c r="N1208" s="32" t="s">
        <v>4170</v>
      </c>
      <c r="O1208" s="43" t="e">
        <f>VLOOKUP(U:U,#REF!,5,FALSE)</f>
        <v>#REF!</v>
      </c>
      <c r="P1208" s="43" t="e">
        <f>VLOOKUP(U:U,#REF!,4,FALSE)</f>
        <v>#REF!</v>
      </c>
      <c r="Q1208" s="43" t="e">
        <f>VLOOKUP(U:U,#REF!,2,FALSE)</f>
        <v>#REF!</v>
      </c>
      <c r="S1208" s="35" t="str">
        <f>VLOOKUP(G:G,old!G:J,4,FALSE)</f>
        <v>Ct</v>
      </c>
      <c r="T1208" s="35" t="str">
        <f>VLOOKUP(G:G,old!G:K,5,FALSE)</f>
        <v>RID_area</v>
      </c>
      <c r="U1208" s="35" t="str">
        <f>VLOOKUP(G:G,old!G:L,6,FALSE)</f>
        <v>MAE NAM CHAO PHRAYA</v>
      </c>
      <c r="V1208" s="43">
        <f>VLOOKUP(G:G,old!G:M,7,FALSE)</f>
        <v>0</v>
      </c>
      <c r="X1208" s="43" t="str">
        <f>IFERROR(VLOOKUP(V:V,#REF!,3,FALSE),"0")</f>
        <v>0</v>
      </c>
      <c r="Y1208" s="19">
        <f t="shared" si="18"/>
        <v>0</v>
      </c>
      <c r="Z1208" s="19" t="str">
        <f>IFERROR(VLOOKUP(C:C,#REF!,19,FALSE),"0")</f>
        <v>0</v>
      </c>
    </row>
    <row r="1209" spans="1:26" x14ac:dyDescent="0.45">
      <c r="A1209" s="32" t="s">
        <v>260</v>
      </c>
      <c r="B1209" s="32">
        <v>2</v>
      </c>
      <c r="C1209" s="32" t="s">
        <v>4131</v>
      </c>
      <c r="D1209" s="32" t="s">
        <v>299</v>
      </c>
      <c r="E1209" s="32" t="s">
        <v>4132</v>
      </c>
      <c r="F1209" s="32">
        <v>3</v>
      </c>
      <c r="G1209" s="78" t="s">
        <v>4133</v>
      </c>
      <c r="H1209" s="33" t="s">
        <v>4171</v>
      </c>
      <c r="I1209" s="32" t="s">
        <v>4172</v>
      </c>
      <c r="J1209" s="32" t="s">
        <v>4136</v>
      </c>
      <c r="K1209" s="32" t="s">
        <v>3818</v>
      </c>
      <c r="L1209" s="34">
        <v>11.2071525525</v>
      </c>
      <c r="M1209" s="34">
        <v>7004.4703453100001</v>
      </c>
      <c r="N1209" s="32" t="s">
        <v>4173</v>
      </c>
      <c r="O1209" s="43" t="e">
        <f>VLOOKUP(U:U,#REF!,5,FALSE)</f>
        <v>#REF!</v>
      </c>
      <c r="P1209" s="43" t="e">
        <f>VLOOKUP(U:U,#REF!,4,FALSE)</f>
        <v>#REF!</v>
      </c>
      <c r="Q1209" s="43" t="e">
        <f>VLOOKUP(U:U,#REF!,2,FALSE)</f>
        <v>#REF!</v>
      </c>
      <c r="S1209" s="35" t="str">
        <f>VLOOKUP(G:G,old!G:J,4,FALSE)</f>
        <v>Ct</v>
      </c>
      <c r="T1209" s="35" t="str">
        <f>VLOOKUP(G:G,old!G:K,5,FALSE)</f>
        <v>RID_area</v>
      </c>
      <c r="U1209" s="35" t="str">
        <f>VLOOKUP(G:G,old!G:L,6,FALSE)</f>
        <v>MAE NAM CHAO PHRAYA</v>
      </c>
      <c r="V1209" s="43">
        <f>VLOOKUP(G:G,old!G:M,7,FALSE)</f>
        <v>0</v>
      </c>
      <c r="X1209" s="43" t="str">
        <f>IFERROR(VLOOKUP(V:V,#REF!,3,FALSE),"0")</f>
        <v>0</v>
      </c>
      <c r="Y1209" s="19">
        <f t="shared" si="18"/>
        <v>0</v>
      </c>
      <c r="Z1209" s="19" t="str">
        <f>IFERROR(VLOOKUP(C:C,#REF!,19,FALSE),"0")</f>
        <v>0</v>
      </c>
    </row>
    <row r="1210" spans="1:26" x14ac:dyDescent="0.45">
      <c r="A1210" s="32" t="s">
        <v>260</v>
      </c>
      <c r="B1210" s="32">
        <v>2</v>
      </c>
      <c r="C1210" s="32" t="s">
        <v>4131</v>
      </c>
      <c r="D1210" s="32" t="s">
        <v>299</v>
      </c>
      <c r="E1210" s="32" t="s">
        <v>4174</v>
      </c>
      <c r="F1210" s="32">
        <v>3</v>
      </c>
      <c r="G1210" s="78" t="s">
        <v>4175</v>
      </c>
      <c r="H1210" s="33" t="s">
        <v>4176</v>
      </c>
      <c r="I1210" s="32" t="s">
        <v>4177</v>
      </c>
      <c r="J1210" s="32" t="s">
        <v>4136</v>
      </c>
      <c r="K1210" s="32" t="s">
        <v>3818</v>
      </c>
      <c r="L1210" s="34">
        <v>66.003242379599996</v>
      </c>
      <c r="M1210" s="34">
        <v>41252.026487199997</v>
      </c>
      <c r="N1210" s="32" t="s">
        <v>4178</v>
      </c>
      <c r="O1210" s="43" t="e">
        <f>VLOOKUP(U:U,#REF!,5,FALSE)</f>
        <v>#REF!</v>
      </c>
      <c r="P1210" s="43" t="e">
        <f>VLOOKUP(U:U,#REF!,4,FALSE)</f>
        <v>#REF!</v>
      </c>
      <c r="Q1210" s="43" t="e">
        <f>VLOOKUP(U:U,#REF!,2,FALSE)</f>
        <v>#REF!</v>
      </c>
      <c r="S1210" s="35" t="str">
        <f>VLOOKUP(G:G,old!G:J,4,FALSE)</f>
        <v>Ct</v>
      </c>
      <c r="T1210" s="35" t="str">
        <f>VLOOKUP(G:G,old!G:K,5,FALSE)</f>
        <v>RID_area</v>
      </c>
      <c r="U1210" s="35" t="str">
        <f>VLOOKUP(G:G,old!G:L,6,FALSE)</f>
        <v>MAE NAM CHAO PHRAYA</v>
      </c>
      <c r="V1210" s="43">
        <f>VLOOKUP(G:G,old!G:M,7,FALSE)</f>
        <v>0</v>
      </c>
      <c r="X1210" s="43" t="str">
        <f>IFERROR(VLOOKUP(V:V,#REF!,3,FALSE),"0")</f>
        <v>0</v>
      </c>
      <c r="Y1210" s="19">
        <f t="shared" si="18"/>
        <v>0</v>
      </c>
      <c r="Z1210" s="19" t="str">
        <f>IFERROR(VLOOKUP(C:C,#REF!,19,FALSE),"0")</f>
        <v>0</v>
      </c>
    </row>
    <row r="1211" spans="1:26" x14ac:dyDescent="0.45">
      <c r="A1211" s="32" t="s">
        <v>260</v>
      </c>
      <c r="B1211" s="32">
        <v>2</v>
      </c>
      <c r="C1211" s="32" t="s">
        <v>4131</v>
      </c>
      <c r="D1211" s="32" t="s">
        <v>299</v>
      </c>
      <c r="E1211" s="32" t="s">
        <v>4174</v>
      </c>
      <c r="F1211" s="32">
        <v>3</v>
      </c>
      <c r="G1211" s="78" t="s">
        <v>4175</v>
      </c>
      <c r="H1211" s="33" t="s">
        <v>4179</v>
      </c>
      <c r="I1211" s="32" t="s">
        <v>4180</v>
      </c>
      <c r="J1211" s="32" t="s">
        <v>4136</v>
      </c>
      <c r="K1211" s="32" t="s">
        <v>3818</v>
      </c>
      <c r="L1211" s="34">
        <v>37.999710320299997</v>
      </c>
      <c r="M1211" s="34">
        <v>23749.818950199999</v>
      </c>
      <c r="N1211" s="32" t="s">
        <v>4181</v>
      </c>
      <c r="O1211" s="43" t="e">
        <f>VLOOKUP(U:U,#REF!,5,FALSE)</f>
        <v>#REF!</v>
      </c>
      <c r="P1211" s="43" t="e">
        <f>VLOOKUP(U:U,#REF!,4,FALSE)</f>
        <v>#REF!</v>
      </c>
      <c r="Q1211" s="43" t="e">
        <f>VLOOKUP(U:U,#REF!,2,FALSE)</f>
        <v>#REF!</v>
      </c>
      <c r="S1211" s="35" t="str">
        <f>VLOOKUP(G:G,old!G:J,4,FALSE)</f>
        <v>Ct</v>
      </c>
      <c r="T1211" s="35" t="str">
        <f>VLOOKUP(G:G,old!G:K,5,FALSE)</f>
        <v>RID_area</v>
      </c>
      <c r="U1211" s="35" t="str">
        <f>VLOOKUP(G:G,old!G:L,6,FALSE)</f>
        <v>MAE NAM CHAO PHRAYA</v>
      </c>
      <c r="V1211" s="43">
        <f>VLOOKUP(G:G,old!G:M,7,FALSE)</f>
        <v>0</v>
      </c>
      <c r="X1211" s="43" t="str">
        <f>IFERROR(VLOOKUP(V:V,#REF!,3,FALSE),"0")</f>
        <v>0</v>
      </c>
      <c r="Y1211" s="19">
        <f t="shared" si="18"/>
        <v>0</v>
      </c>
      <c r="Z1211" s="19" t="str">
        <f>IFERROR(VLOOKUP(C:C,#REF!,19,FALSE),"0")</f>
        <v>0</v>
      </c>
    </row>
    <row r="1212" spans="1:26" x14ac:dyDescent="0.45">
      <c r="A1212" s="32" t="s">
        <v>260</v>
      </c>
      <c r="B1212" s="32">
        <v>2</v>
      </c>
      <c r="C1212" s="32" t="s">
        <v>4131</v>
      </c>
      <c r="D1212" s="32" t="s">
        <v>299</v>
      </c>
      <c r="E1212" s="32" t="s">
        <v>4174</v>
      </c>
      <c r="F1212" s="32">
        <v>3</v>
      </c>
      <c r="G1212" s="78" t="s">
        <v>4175</v>
      </c>
      <c r="H1212" s="33" t="s">
        <v>4182</v>
      </c>
      <c r="I1212" s="32" t="s">
        <v>4183</v>
      </c>
      <c r="J1212" s="32" t="s">
        <v>4136</v>
      </c>
      <c r="K1212" s="32" t="s">
        <v>3818</v>
      </c>
      <c r="L1212" s="34">
        <v>42.007724208299997</v>
      </c>
      <c r="M1212" s="34">
        <v>26254.827630200001</v>
      </c>
      <c r="N1212" s="32" t="s">
        <v>4184</v>
      </c>
      <c r="O1212" s="43" t="e">
        <f>VLOOKUP(U:U,#REF!,5,FALSE)</f>
        <v>#REF!</v>
      </c>
      <c r="P1212" s="43" t="e">
        <f>VLOOKUP(U:U,#REF!,4,FALSE)</f>
        <v>#REF!</v>
      </c>
      <c r="Q1212" s="43" t="e">
        <f>VLOOKUP(U:U,#REF!,2,FALSE)</f>
        <v>#REF!</v>
      </c>
      <c r="S1212" s="35" t="str">
        <f>VLOOKUP(G:G,old!G:J,4,FALSE)</f>
        <v>Ct</v>
      </c>
      <c r="T1212" s="35" t="str">
        <f>VLOOKUP(G:G,old!G:K,5,FALSE)</f>
        <v>RID_area</v>
      </c>
      <c r="U1212" s="35" t="str">
        <f>VLOOKUP(G:G,old!G:L,6,FALSE)</f>
        <v>MAE NAM CHAO PHRAYA</v>
      </c>
      <c r="V1212" s="43">
        <f>VLOOKUP(G:G,old!G:M,7,FALSE)</f>
        <v>0</v>
      </c>
      <c r="X1212" s="43" t="str">
        <f>IFERROR(VLOOKUP(V:V,#REF!,3,FALSE),"0")</f>
        <v>0</v>
      </c>
      <c r="Y1212" s="19">
        <f t="shared" si="18"/>
        <v>0</v>
      </c>
      <c r="Z1212" s="19" t="str">
        <f>IFERROR(VLOOKUP(C:C,#REF!,19,FALSE),"0")</f>
        <v>0</v>
      </c>
    </row>
    <row r="1213" spans="1:26" x14ac:dyDescent="0.45">
      <c r="A1213" s="32" t="s">
        <v>260</v>
      </c>
      <c r="B1213" s="32">
        <v>2</v>
      </c>
      <c r="C1213" s="32" t="s">
        <v>4131</v>
      </c>
      <c r="D1213" s="32" t="s">
        <v>299</v>
      </c>
      <c r="E1213" s="32" t="s">
        <v>4174</v>
      </c>
      <c r="F1213" s="32">
        <v>3</v>
      </c>
      <c r="G1213" s="78" t="s">
        <v>4175</v>
      </c>
      <c r="H1213" s="33" t="s">
        <v>4185</v>
      </c>
      <c r="I1213" s="32" t="s">
        <v>4186</v>
      </c>
      <c r="J1213" s="32" t="s">
        <v>4136</v>
      </c>
      <c r="K1213" s="32" t="s">
        <v>3818</v>
      </c>
      <c r="L1213" s="34">
        <v>46.259675400699997</v>
      </c>
      <c r="M1213" s="34">
        <v>28912.2971254</v>
      </c>
      <c r="N1213" s="32" t="s">
        <v>4187</v>
      </c>
      <c r="O1213" s="43" t="e">
        <f>VLOOKUP(U:U,#REF!,5,FALSE)</f>
        <v>#REF!</v>
      </c>
      <c r="P1213" s="43" t="e">
        <f>VLOOKUP(U:U,#REF!,4,FALSE)</f>
        <v>#REF!</v>
      </c>
      <c r="Q1213" s="43" t="e">
        <f>VLOOKUP(U:U,#REF!,2,FALSE)</f>
        <v>#REF!</v>
      </c>
      <c r="S1213" s="35" t="str">
        <f>VLOOKUP(G:G,old!G:J,4,FALSE)</f>
        <v>Ct</v>
      </c>
      <c r="T1213" s="35" t="str">
        <f>VLOOKUP(G:G,old!G:K,5,FALSE)</f>
        <v>RID_area</v>
      </c>
      <c r="U1213" s="35" t="str">
        <f>VLOOKUP(G:G,old!G:L,6,FALSE)</f>
        <v>MAE NAM CHAO PHRAYA</v>
      </c>
      <c r="V1213" s="43">
        <f>VLOOKUP(G:G,old!G:M,7,FALSE)</f>
        <v>0</v>
      </c>
      <c r="X1213" s="43" t="str">
        <f>IFERROR(VLOOKUP(V:V,#REF!,3,FALSE),"0")</f>
        <v>0</v>
      </c>
      <c r="Y1213" s="19">
        <f t="shared" si="18"/>
        <v>0</v>
      </c>
      <c r="Z1213" s="19" t="str">
        <f>IFERROR(VLOOKUP(C:C,#REF!,19,FALSE),"0")</f>
        <v>0</v>
      </c>
    </row>
    <row r="1214" spans="1:26" x14ac:dyDescent="0.45">
      <c r="A1214" s="32" t="s">
        <v>260</v>
      </c>
      <c r="B1214" s="32">
        <v>2</v>
      </c>
      <c r="C1214" s="32" t="s">
        <v>4131</v>
      </c>
      <c r="D1214" s="32" t="s">
        <v>299</v>
      </c>
      <c r="E1214" s="32" t="s">
        <v>4174</v>
      </c>
      <c r="F1214" s="32">
        <v>3</v>
      </c>
      <c r="G1214" s="78" t="s">
        <v>4175</v>
      </c>
      <c r="H1214" s="33" t="s">
        <v>4188</v>
      </c>
      <c r="I1214" s="32" t="s">
        <v>4189</v>
      </c>
      <c r="J1214" s="32" t="s">
        <v>4136</v>
      </c>
      <c r="K1214" s="32" t="s">
        <v>3818</v>
      </c>
      <c r="L1214" s="34">
        <v>44.174545846400001</v>
      </c>
      <c r="M1214" s="34">
        <v>27609.091154000002</v>
      </c>
      <c r="N1214" s="32" t="s">
        <v>4190</v>
      </c>
      <c r="O1214" s="43" t="e">
        <f>VLOOKUP(U:U,#REF!,5,FALSE)</f>
        <v>#REF!</v>
      </c>
      <c r="P1214" s="43" t="e">
        <f>VLOOKUP(U:U,#REF!,4,FALSE)</f>
        <v>#REF!</v>
      </c>
      <c r="Q1214" s="43" t="e">
        <f>VLOOKUP(U:U,#REF!,2,FALSE)</f>
        <v>#REF!</v>
      </c>
      <c r="S1214" s="35" t="str">
        <f>VLOOKUP(G:G,old!G:J,4,FALSE)</f>
        <v>Ct</v>
      </c>
      <c r="T1214" s="35" t="str">
        <f>VLOOKUP(G:G,old!G:K,5,FALSE)</f>
        <v>RID_area</v>
      </c>
      <c r="U1214" s="35" t="str">
        <f>VLOOKUP(G:G,old!G:L,6,FALSE)</f>
        <v>MAE NAM CHAO PHRAYA</v>
      </c>
      <c r="V1214" s="43">
        <f>VLOOKUP(G:G,old!G:M,7,FALSE)</f>
        <v>0</v>
      </c>
      <c r="X1214" s="43" t="str">
        <f>IFERROR(VLOOKUP(V:V,#REF!,3,FALSE),"0")</f>
        <v>0</v>
      </c>
      <c r="Y1214" s="19">
        <f t="shared" si="18"/>
        <v>0</v>
      </c>
      <c r="Z1214" s="19" t="str">
        <f>IFERROR(VLOOKUP(C:C,#REF!,19,FALSE),"0")</f>
        <v>0</v>
      </c>
    </row>
    <row r="1215" spans="1:26" x14ac:dyDescent="0.45">
      <c r="A1215" s="32" t="s">
        <v>260</v>
      </c>
      <c r="B1215" s="32">
        <v>2</v>
      </c>
      <c r="C1215" s="32" t="s">
        <v>4131</v>
      </c>
      <c r="D1215" s="32" t="s">
        <v>299</v>
      </c>
      <c r="E1215" s="32" t="s">
        <v>4174</v>
      </c>
      <c r="F1215" s="32">
        <v>3</v>
      </c>
      <c r="G1215" s="78" t="s">
        <v>4175</v>
      </c>
      <c r="H1215" s="33" t="s">
        <v>4191</v>
      </c>
      <c r="I1215" s="32" t="s">
        <v>4192</v>
      </c>
      <c r="J1215" s="32" t="s">
        <v>4136</v>
      </c>
      <c r="K1215" s="32" t="s">
        <v>3818</v>
      </c>
      <c r="L1215" s="34">
        <v>45.5767711138</v>
      </c>
      <c r="M1215" s="34">
        <v>28485.481946100001</v>
      </c>
      <c r="N1215" s="32" t="s">
        <v>4193</v>
      </c>
      <c r="O1215" s="43" t="e">
        <f>VLOOKUP(U:U,#REF!,5,FALSE)</f>
        <v>#REF!</v>
      </c>
      <c r="P1215" s="43" t="e">
        <f>VLOOKUP(U:U,#REF!,4,FALSE)</f>
        <v>#REF!</v>
      </c>
      <c r="Q1215" s="43" t="e">
        <f>VLOOKUP(U:U,#REF!,2,FALSE)</f>
        <v>#REF!</v>
      </c>
      <c r="S1215" s="35" t="str">
        <f>VLOOKUP(G:G,old!G:J,4,FALSE)</f>
        <v>Ct</v>
      </c>
      <c r="T1215" s="35" t="str">
        <f>VLOOKUP(G:G,old!G:K,5,FALSE)</f>
        <v>RID_area</v>
      </c>
      <c r="U1215" s="35" t="str">
        <f>VLOOKUP(G:G,old!G:L,6,FALSE)</f>
        <v>MAE NAM CHAO PHRAYA</v>
      </c>
      <c r="V1215" s="43">
        <f>VLOOKUP(G:G,old!G:M,7,FALSE)</f>
        <v>0</v>
      </c>
      <c r="X1215" s="43" t="str">
        <f>IFERROR(VLOOKUP(V:V,#REF!,3,FALSE),"0")</f>
        <v>0</v>
      </c>
      <c r="Y1215" s="19">
        <f t="shared" si="18"/>
        <v>0</v>
      </c>
      <c r="Z1215" s="19" t="str">
        <f>IFERROR(VLOOKUP(C:C,#REF!,19,FALSE),"0")</f>
        <v>0</v>
      </c>
    </row>
    <row r="1216" spans="1:26" x14ac:dyDescent="0.45">
      <c r="A1216" s="32" t="s">
        <v>260</v>
      </c>
      <c r="B1216" s="32">
        <v>2</v>
      </c>
      <c r="C1216" s="32" t="s">
        <v>4131</v>
      </c>
      <c r="D1216" s="32" t="s">
        <v>299</v>
      </c>
      <c r="E1216" s="32" t="s">
        <v>4174</v>
      </c>
      <c r="F1216" s="32">
        <v>3</v>
      </c>
      <c r="G1216" s="78" t="s">
        <v>4175</v>
      </c>
      <c r="H1216" s="33" t="s">
        <v>4194</v>
      </c>
      <c r="I1216" s="32" t="s">
        <v>4195</v>
      </c>
      <c r="J1216" s="32" t="s">
        <v>4136</v>
      </c>
      <c r="K1216" s="32" t="s">
        <v>3818</v>
      </c>
      <c r="L1216" s="34">
        <v>22.886991667499998</v>
      </c>
      <c r="M1216" s="34">
        <v>14304.369792199999</v>
      </c>
      <c r="N1216" s="32" t="s">
        <v>4196</v>
      </c>
      <c r="O1216" s="43" t="e">
        <f>VLOOKUP(U:U,#REF!,5,FALSE)</f>
        <v>#REF!</v>
      </c>
      <c r="P1216" s="43" t="e">
        <f>VLOOKUP(U:U,#REF!,4,FALSE)</f>
        <v>#REF!</v>
      </c>
      <c r="Q1216" s="43" t="e">
        <f>VLOOKUP(U:U,#REF!,2,FALSE)</f>
        <v>#REF!</v>
      </c>
      <c r="S1216" s="35" t="str">
        <f>VLOOKUP(G:G,old!G:J,4,FALSE)</f>
        <v>Ct</v>
      </c>
      <c r="T1216" s="35" t="str">
        <f>VLOOKUP(G:G,old!G:K,5,FALSE)</f>
        <v>RID_area</v>
      </c>
      <c r="U1216" s="35" t="str">
        <f>VLOOKUP(G:G,old!G:L,6,FALSE)</f>
        <v>MAE NAM CHAO PHRAYA</v>
      </c>
      <c r="V1216" s="43">
        <f>VLOOKUP(G:G,old!G:M,7,FALSE)</f>
        <v>0</v>
      </c>
      <c r="X1216" s="43" t="str">
        <f>IFERROR(VLOOKUP(V:V,#REF!,3,FALSE),"0")</f>
        <v>0</v>
      </c>
      <c r="Y1216" s="19">
        <f t="shared" si="18"/>
        <v>0</v>
      </c>
      <c r="Z1216" s="19" t="str">
        <f>IFERROR(VLOOKUP(C:C,#REF!,19,FALSE),"0")</f>
        <v>0</v>
      </c>
    </row>
    <row r="1217" spans="1:26" x14ac:dyDescent="0.45">
      <c r="A1217" s="32" t="s">
        <v>260</v>
      </c>
      <c r="B1217" s="32">
        <v>2</v>
      </c>
      <c r="C1217" s="32" t="s">
        <v>4131</v>
      </c>
      <c r="D1217" s="32" t="s">
        <v>299</v>
      </c>
      <c r="E1217" s="32" t="s">
        <v>4197</v>
      </c>
      <c r="F1217" s="32">
        <v>3</v>
      </c>
      <c r="G1217" s="78" t="s">
        <v>4198</v>
      </c>
      <c r="H1217" s="33" t="s">
        <v>4199</v>
      </c>
      <c r="I1217" s="32" t="s">
        <v>4200</v>
      </c>
      <c r="J1217" s="32" t="s">
        <v>4136</v>
      </c>
      <c r="K1217" s="32" t="s">
        <v>3818</v>
      </c>
      <c r="L1217" s="34">
        <v>21.4156769252</v>
      </c>
      <c r="M1217" s="34">
        <v>13384.7980783</v>
      </c>
      <c r="N1217" s="32" t="s">
        <v>4201</v>
      </c>
      <c r="O1217" s="43" t="e">
        <f>VLOOKUP(U:U,#REF!,5,FALSE)</f>
        <v>#REF!</v>
      </c>
      <c r="P1217" s="43" t="e">
        <f>VLOOKUP(U:U,#REF!,4,FALSE)</f>
        <v>#REF!</v>
      </c>
      <c r="Q1217" s="43" t="e">
        <f>VLOOKUP(U:U,#REF!,2,FALSE)</f>
        <v>#REF!</v>
      </c>
      <c r="S1217" s="35" t="str">
        <f>VLOOKUP(G:G,old!G:J,4,FALSE)</f>
        <v>Ct</v>
      </c>
      <c r="T1217" s="35" t="str">
        <f>VLOOKUP(G:G,old!G:K,5,FALSE)</f>
        <v>RID_area</v>
      </c>
      <c r="U1217" s="35" t="str">
        <f>VLOOKUP(G:G,old!G:L,6,FALSE)</f>
        <v>MAE NAM CHAO PHRAYA</v>
      </c>
      <c r="V1217" s="43">
        <f>VLOOKUP(G:G,old!G:M,7,FALSE)</f>
        <v>0</v>
      </c>
      <c r="X1217" s="43" t="str">
        <f>IFERROR(VLOOKUP(V:V,#REF!,3,FALSE),"0")</f>
        <v>0</v>
      </c>
      <c r="Y1217" s="19">
        <f t="shared" si="18"/>
        <v>0</v>
      </c>
      <c r="Z1217" s="19" t="str">
        <f>IFERROR(VLOOKUP(C:C,#REF!,19,FALSE),"0")</f>
        <v>0</v>
      </c>
    </row>
    <row r="1218" spans="1:26" x14ac:dyDescent="0.45">
      <c r="A1218" s="32" t="s">
        <v>260</v>
      </c>
      <c r="B1218" s="32">
        <v>2</v>
      </c>
      <c r="C1218" s="32" t="s">
        <v>4131</v>
      </c>
      <c r="D1218" s="32" t="s">
        <v>299</v>
      </c>
      <c r="E1218" s="32" t="s">
        <v>4197</v>
      </c>
      <c r="F1218" s="32">
        <v>3</v>
      </c>
      <c r="G1218" s="78" t="s">
        <v>4198</v>
      </c>
      <c r="H1218" s="33" t="s">
        <v>4202</v>
      </c>
      <c r="I1218" s="32" t="s">
        <v>4203</v>
      </c>
      <c r="J1218" s="32" t="s">
        <v>4136</v>
      </c>
      <c r="K1218" s="32" t="s">
        <v>3818</v>
      </c>
      <c r="L1218" s="34">
        <v>15.0654204106</v>
      </c>
      <c r="M1218" s="34">
        <v>9415.8877566200008</v>
      </c>
      <c r="N1218" s="32" t="s">
        <v>4204</v>
      </c>
      <c r="O1218" s="43" t="e">
        <f>VLOOKUP(U:U,#REF!,5,FALSE)</f>
        <v>#REF!</v>
      </c>
      <c r="P1218" s="43" t="e">
        <f>VLOOKUP(U:U,#REF!,4,FALSE)</f>
        <v>#REF!</v>
      </c>
      <c r="Q1218" s="43" t="e">
        <f>VLOOKUP(U:U,#REF!,2,FALSE)</f>
        <v>#REF!</v>
      </c>
      <c r="S1218" s="35" t="str">
        <f>VLOOKUP(G:G,old!G:J,4,FALSE)</f>
        <v>Ct</v>
      </c>
      <c r="T1218" s="35" t="str">
        <f>VLOOKUP(G:G,old!G:K,5,FALSE)</f>
        <v>RID_area</v>
      </c>
      <c r="U1218" s="35" t="str">
        <f>VLOOKUP(G:G,old!G:L,6,FALSE)</f>
        <v>MAE NAM CHAO PHRAYA</v>
      </c>
      <c r="V1218" s="43">
        <f>VLOOKUP(G:G,old!G:M,7,FALSE)</f>
        <v>0</v>
      </c>
      <c r="X1218" s="43" t="str">
        <f>IFERROR(VLOOKUP(V:V,#REF!,3,FALSE),"0")</f>
        <v>0</v>
      </c>
      <c r="Y1218" s="19">
        <f t="shared" si="18"/>
        <v>0</v>
      </c>
      <c r="Z1218" s="19" t="str">
        <f>IFERROR(VLOOKUP(C:C,#REF!,19,FALSE),"0")</f>
        <v>0</v>
      </c>
    </row>
    <row r="1219" spans="1:26" x14ac:dyDescent="0.45">
      <c r="A1219" s="32" t="s">
        <v>260</v>
      </c>
      <c r="B1219" s="32">
        <v>2</v>
      </c>
      <c r="C1219" s="32" t="s">
        <v>4131</v>
      </c>
      <c r="D1219" s="32" t="s">
        <v>299</v>
      </c>
      <c r="E1219" s="32" t="s">
        <v>4197</v>
      </c>
      <c r="F1219" s="32">
        <v>3</v>
      </c>
      <c r="G1219" s="78" t="s">
        <v>4198</v>
      </c>
      <c r="H1219" s="33" t="s">
        <v>4205</v>
      </c>
      <c r="I1219" s="32" t="s">
        <v>4206</v>
      </c>
      <c r="J1219" s="32" t="s">
        <v>4136</v>
      </c>
      <c r="K1219" s="32" t="s">
        <v>3818</v>
      </c>
      <c r="L1219" s="34">
        <v>16.3836387379</v>
      </c>
      <c r="M1219" s="34">
        <v>10239.7742112</v>
      </c>
      <c r="N1219" s="32" t="s">
        <v>4207</v>
      </c>
      <c r="O1219" s="43" t="e">
        <f>VLOOKUP(U:U,#REF!,5,FALSE)</f>
        <v>#REF!</v>
      </c>
      <c r="P1219" s="43" t="e">
        <f>VLOOKUP(U:U,#REF!,4,FALSE)</f>
        <v>#REF!</v>
      </c>
      <c r="Q1219" s="43" t="e">
        <f>VLOOKUP(U:U,#REF!,2,FALSE)</f>
        <v>#REF!</v>
      </c>
      <c r="S1219" s="35" t="str">
        <f>VLOOKUP(G:G,old!G:J,4,FALSE)</f>
        <v>Ct</v>
      </c>
      <c r="T1219" s="35" t="str">
        <f>VLOOKUP(G:G,old!G:K,5,FALSE)</f>
        <v>RID_area</v>
      </c>
      <c r="U1219" s="35" t="str">
        <f>VLOOKUP(G:G,old!G:L,6,FALSE)</f>
        <v>MAE NAM CHAO PHRAYA</v>
      </c>
      <c r="V1219" s="43">
        <f>VLOOKUP(G:G,old!G:M,7,FALSE)</f>
        <v>0</v>
      </c>
      <c r="X1219" s="43" t="str">
        <f>IFERROR(VLOOKUP(V:V,#REF!,3,FALSE),"0")</f>
        <v>0</v>
      </c>
      <c r="Y1219" s="19">
        <f t="shared" si="18"/>
        <v>0</v>
      </c>
      <c r="Z1219" s="19" t="str">
        <f>IFERROR(VLOOKUP(C:C,#REF!,19,FALSE),"0")</f>
        <v>0</v>
      </c>
    </row>
    <row r="1220" spans="1:26" x14ac:dyDescent="0.45">
      <c r="A1220" s="32" t="s">
        <v>260</v>
      </c>
      <c r="B1220" s="32">
        <v>2</v>
      </c>
      <c r="C1220" s="32" t="s">
        <v>4131</v>
      </c>
      <c r="D1220" s="32" t="s">
        <v>299</v>
      </c>
      <c r="E1220" s="32" t="s">
        <v>4197</v>
      </c>
      <c r="F1220" s="32">
        <v>3</v>
      </c>
      <c r="G1220" s="78" t="s">
        <v>4198</v>
      </c>
      <c r="H1220" s="33" t="s">
        <v>4208</v>
      </c>
      <c r="I1220" s="32" t="s">
        <v>4209</v>
      </c>
      <c r="J1220" s="32" t="s">
        <v>4136</v>
      </c>
      <c r="K1220" s="32" t="s">
        <v>3818</v>
      </c>
      <c r="L1220" s="34">
        <v>16.2395826405</v>
      </c>
      <c r="M1220" s="34">
        <v>10149.7391503</v>
      </c>
      <c r="N1220" s="32" t="s">
        <v>4210</v>
      </c>
      <c r="O1220" s="43" t="e">
        <f>VLOOKUP(U:U,#REF!,5,FALSE)</f>
        <v>#REF!</v>
      </c>
      <c r="P1220" s="43" t="e">
        <f>VLOOKUP(U:U,#REF!,4,FALSE)</f>
        <v>#REF!</v>
      </c>
      <c r="Q1220" s="43" t="e">
        <f>VLOOKUP(U:U,#REF!,2,FALSE)</f>
        <v>#REF!</v>
      </c>
      <c r="S1220" s="35" t="str">
        <f>VLOOKUP(G:G,old!G:J,4,FALSE)</f>
        <v>Ct</v>
      </c>
      <c r="T1220" s="35" t="str">
        <f>VLOOKUP(G:G,old!G:K,5,FALSE)</f>
        <v>RID_area</v>
      </c>
      <c r="U1220" s="35" t="str">
        <f>VLOOKUP(G:G,old!G:L,6,FALSE)</f>
        <v>MAE NAM CHAO PHRAYA</v>
      </c>
      <c r="V1220" s="43">
        <f>VLOOKUP(G:G,old!G:M,7,FALSE)</f>
        <v>0</v>
      </c>
      <c r="X1220" s="43" t="str">
        <f>IFERROR(VLOOKUP(V:V,#REF!,3,FALSE),"0")</f>
        <v>0</v>
      </c>
      <c r="Y1220" s="19">
        <f t="shared" ref="Y1220:Y1283" si="19">X1220*1</f>
        <v>0</v>
      </c>
      <c r="Z1220" s="19" t="str">
        <f>IFERROR(VLOOKUP(C:C,#REF!,19,FALSE),"0")</f>
        <v>0</v>
      </c>
    </row>
    <row r="1221" spans="1:26" x14ac:dyDescent="0.45">
      <c r="A1221" s="32" t="s">
        <v>260</v>
      </c>
      <c r="B1221" s="32">
        <v>2</v>
      </c>
      <c r="C1221" s="32" t="s">
        <v>4131</v>
      </c>
      <c r="D1221" s="32" t="s">
        <v>299</v>
      </c>
      <c r="E1221" s="32" t="s">
        <v>4197</v>
      </c>
      <c r="F1221" s="32">
        <v>3</v>
      </c>
      <c r="G1221" s="78" t="s">
        <v>4198</v>
      </c>
      <c r="H1221" s="33" t="s">
        <v>4211</v>
      </c>
      <c r="I1221" s="32" t="s">
        <v>4212</v>
      </c>
      <c r="J1221" s="32" t="s">
        <v>4136</v>
      </c>
      <c r="K1221" s="32" t="s">
        <v>3818</v>
      </c>
      <c r="L1221" s="34">
        <v>17.346102572300001</v>
      </c>
      <c r="M1221" s="34">
        <v>10841.3141077</v>
      </c>
      <c r="N1221" s="32" t="s">
        <v>4213</v>
      </c>
      <c r="O1221" s="43" t="e">
        <f>VLOOKUP(U:U,#REF!,5,FALSE)</f>
        <v>#REF!</v>
      </c>
      <c r="P1221" s="43" t="e">
        <f>VLOOKUP(U:U,#REF!,4,FALSE)</f>
        <v>#REF!</v>
      </c>
      <c r="Q1221" s="43" t="e">
        <f>VLOOKUP(U:U,#REF!,2,FALSE)</f>
        <v>#REF!</v>
      </c>
      <c r="S1221" s="35" t="str">
        <f>VLOOKUP(G:G,old!G:J,4,FALSE)</f>
        <v>Ct</v>
      </c>
      <c r="T1221" s="35" t="str">
        <f>VLOOKUP(G:G,old!G:K,5,FALSE)</f>
        <v>RID_area</v>
      </c>
      <c r="U1221" s="35" t="str">
        <f>VLOOKUP(G:G,old!G:L,6,FALSE)</f>
        <v>MAE NAM CHAO PHRAYA</v>
      </c>
      <c r="V1221" s="43">
        <f>VLOOKUP(G:G,old!G:M,7,FALSE)</f>
        <v>0</v>
      </c>
      <c r="X1221" s="43" t="str">
        <f>IFERROR(VLOOKUP(V:V,#REF!,3,FALSE),"0")</f>
        <v>0</v>
      </c>
      <c r="Y1221" s="19">
        <f t="shared" si="19"/>
        <v>0</v>
      </c>
      <c r="Z1221" s="19" t="str">
        <f>IFERROR(VLOOKUP(C:C,#REF!,19,FALSE),"0")</f>
        <v>0</v>
      </c>
    </row>
    <row r="1222" spans="1:26" x14ac:dyDescent="0.45">
      <c r="A1222" s="32" t="s">
        <v>260</v>
      </c>
      <c r="B1222" s="32">
        <v>2</v>
      </c>
      <c r="C1222" s="32" t="s">
        <v>4131</v>
      </c>
      <c r="D1222" s="32" t="s">
        <v>299</v>
      </c>
      <c r="E1222" s="32" t="s">
        <v>4197</v>
      </c>
      <c r="F1222" s="32">
        <v>3</v>
      </c>
      <c r="G1222" s="78" t="s">
        <v>4198</v>
      </c>
      <c r="H1222" s="33" t="s">
        <v>4214</v>
      </c>
      <c r="I1222" s="32" t="s">
        <v>4215</v>
      </c>
      <c r="J1222" s="32" t="s">
        <v>4136</v>
      </c>
      <c r="K1222" s="32" t="s">
        <v>3818</v>
      </c>
      <c r="L1222" s="34">
        <v>25.7360344736</v>
      </c>
      <c r="M1222" s="34">
        <v>16085.021546</v>
      </c>
      <c r="N1222" s="32" t="s">
        <v>4216</v>
      </c>
      <c r="O1222" s="43" t="e">
        <f>VLOOKUP(U:U,#REF!,5,FALSE)</f>
        <v>#REF!</v>
      </c>
      <c r="P1222" s="43" t="e">
        <f>VLOOKUP(U:U,#REF!,4,FALSE)</f>
        <v>#REF!</v>
      </c>
      <c r="Q1222" s="43" t="e">
        <f>VLOOKUP(U:U,#REF!,2,FALSE)</f>
        <v>#REF!</v>
      </c>
      <c r="S1222" s="35" t="str">
        <f>VLOOKUP(G:G,old!G:J,4,FALSE)</f>
        <v>Ct</v>
      </c>
      <c r="T1222" s="35" t="str">
        <f>VLOOKUP(G:G,old!G:K,5,FALSE)</f>
        <v>RID_area</v>
      </c>
      <c r="U1222" s="35" t="str">
        <f>VLOOKUP(G:G,old!G:L,6,FALSE)</f>
        <v>MAE NAM CHAO PHRAYA</v>
      </c>
      <c r="V1222" s="43">
        <f>VLOOKUP(G:G,old!G:M,7,FALSE)</f>
        <v>0</v>
      </c>
      <c r="X1222" s="43" t="str">
        <f>IFERROR(VLOOKUP(V:V,#REF!,3,FALSE),"0")</f>
        <v>0</v>
      </c>
      <c r="Y1222" s="19">
        <f t="shared" si="19"/>
        <v>0</v>
      </c>
      <c r="Z1222" s="19" t="str">
        <f>IFERROR(VLOOKUP(C:C,#REF!,19,FALSE),"0")</f>
        <v>0</v>
      </c>
    </row>
    <row r="1223" spans="1:26" x14ac:dyDescent="0.45">
      <c r="A1223" s="32" t="s">
        <v>260</v>
      </c>
      <c r="B1223" s="32">
        <v>2</v>
      </c>
      <c r="C1223" s="32" t="s">
        <v>4131</v>
      </c>
      <c r="D1223" s="32" t="s">
        <v>299</v>
      </c>
      <c r="E1223" s="32" t="s">
        <v>4217</v>
      </c>
      <c r="F1223" s="32">
        <v>3</v>
      </c>
      <c r="G1223" s="78" t="s">
        <v>4218</v>
      </c>
      <c r="H1223" s="33" t="s">
        <v>4219</v>
      </c>
      <c r="I1223" s="32" t="s">
        <v>4220</v>
      </c>
      <c r="J1223" s="32" t="s">
        <v>4136</v>
      </c>
      <c r="K1223" s="32" t="s">
        <v>3818</v>
      </c>
      <c r="L1223" s="34">
        <v>48.584115108200002</v>
      </c>
      <c r="M1223" s="34">
        <v>30365.0719426</v>
      </c>
      <c r="N1223" s="32" t="s">
        <v>4221</v>
      </c>
      <c r="O1223" s="43" t="e">
        <f>VLOOKUP(U:U,#REF!,5,FALSE)</f>
        <v>#REF!</v>
      </c>
      <c r="P1223" s="43" t="e">
        <f>VLOOKUP(U:U,#REF!,4,FALSE)</f>
        <v>#REF!</v>
      </c>
      <c r="Q1223" s="43" t="e">
        <f>VLOOKUP(U:U,#REF!,2,FALSE)</f>
        <v>#REF!</v>
      </c>
      <c r="S1223" s="35" t="str">
        <f>VLOOKUP(G:G,old!G:J,4,FALSE)</f>
        <v>Ct</v>
      </c>
      <c r="T1223" s="35" t="str">
        <f>VLOOKUP(G:G,old!G:K,5,FALSE)</f>
        <v>RID_area</v>
      </c>
      <c r="U1223" s="35" t="str">
        <f>VLOOKUP(G:G,old!G:L,6,FALSE)</f>
        <v>MAE NAM CHAO PHRAYA</v>
      </c>
      <c r="V1223" s="43">
        <f>VLOOKUP(G:G,old!G:M,7,FALSE)</f>
        <v>0</v>
      </c>
      <c r="X1223" s="43" t="str">
        <f>IFERROR(VLOOKUP(V:V,#REF!,3,FALSE),"0")</f>
        <v>0</v>
      </c>
      <c r="Y1223" s="19">
        <f t="shared" si="19"/>
        <v>0</v>
      </c>
      <c r="Z1223" s="19" t="str">
        <f>IFERROR(VLOOKUP(C:C,#REF!,19,FALSE),"0")</f>
        <v>0</v>
      </c>
    </row>
    <row r="1224" spans="1:26" x14ac:dyDescent="0.45">
      <c r="A1224" s="32" t="s">
        <v>260</v>
      </c>
      <c r="B1224" s="32">
        <v>2</v>
      </c>
      <c r="C1224" s="32" t="s">
        <v>4131</v>
      </c>
      <c r="D1224" s="32" t="s">
        <v>299</v>
      </c>
      <c r="E1224" s="32" t="s">
        <v>4217</v>
      </c>
      <c r="F1224" s="32">
        <v>3</v>
      </c>
      <c r="G1224" s="78" t="s">
        <v>4218</v>
      </c>
      <c r="H1224" s="33" t="s">
        <v>4222</v>
      </c>
      <c r="I1224" s="32" t="s">
        <v>4223</v>
      </c>
      <c r="J1224" s="32" t="s">
        <v>4136</v>
      </c>
      <c r="K1224" s="32" t="s">
        <v>3818</v>
      </c>
      <c r="L1224" s="34">
        <v>38.5058875824</v>
      </c>
      <c r="M1224" s="34">
        <v>24066.179738999999</v>
      </c>
      <c r="N1224" s="32" t="s">
        <v>4224</v>
      </c>
      <c r="O1224" s="43" t="e">
        <f>VLOOKUP(U:U,#REF!,5,FALSE)</f>
        <v>#REF!</v>
      </c>
      <c r="P1224" s="43" t="e">
        <f>VLOOKUP(U:U,#REF!,4,FALSE)</f>
        <v>#REF!</v>
      </c>
      <c r="Q1224" s="43" t="e">
        <f>VLOOKUP(U:U,#REF!,2,FALSE)</f>
        <v>#REF!</v>
      </c>
      <c r="S1224" s="35" t="str">
        <f>VLOOKUP(G:G,old!G:J,4,FALSE)</f>
        <v>Ct</v>
      </c>
      <c r="T1224" s="35" t="str">
        <f>VLOOKUP(G:G,old!G:K,5,FALSE)</f>
        <v>RID_area</v>
      </c>
      <c r="U1224" s="35" t="str">
        <f>VLOOKUP(G:G,old!G:L,6,FALSE)</f>
        <v>MAE NAM CHAO PHRAYA</v>
      </c>
      <c r="V1224" s="43">
        <f>VLOOKUP(G:G,old!G:M,7,FALSE)</f>
        <v>0</v>
      </c>
      <c r="X1224" s="43" t="str">
        <f>IFERROR(VLOOKUP(V:V,#REF!,3,FALSE),"0")</f>
        <v>0</v>
      </c>
      <c r="Y1224" s="19">
        <f t="shared" si="19"/>
        <v>0</v>
      </c>
      <c r="Z1224" s="19" t="str">
        <f>IFERROR(VLOOKUP(C:C,#REF!,19,FALSE),"0")</f>
        <v>0</v>
      </c>
    </row>
    <row r="1225" spans="1:26" x14ac:dyDescent="0.45">
      <c r="A1225" s="32" t="s">
        <v>260</v>
      </c>
      <c r="B1225" s="32">
        <v>2</v>
      </c>
      <c r="C1225" s="32" t="s">
        <v>4131</v>
      </c>
      <c r="D1225" s="32" t="s">
        <v>299</v>
      </c>
      <c r="E1225" s="32" t="s">
        <v>4217</v>
      </c>
      <c r="F1225" s="32">
        <v>3</v>
      </c>
      <c r="G1225" s="78" t="s">
        <v>4218</v>
      </c>
      <c r="H1225" s="33" t="s">
        <v>4225</v>
      </c>
      <c r="I1225" s="32" t="s">
        <v>4226</v>
      </c>
      <c r="J1225" s="32" t="s">
        <v>4136</v>
      </c>
      <c r="K1225" s="32" t="s">
        <v>3818</v>
      </c>
      <c r="L1225" s="34">
        <v>47.183608563900002</v>
      </c>
      <c r="M1225" s="34">
        <v>29489.7553524</v>
      </c>
      <c r="N1225" s="32" t="s">
        <v>4227</v>
      </c>
      <c r="O1225" s="43" t="e">
        <f>VLOOKUP(U:U,#REF!,5,FALSE)</f>
        <v>#REF!</v>
      </c>
      <c r="P1225" s="43" t="e">
        <f>VLOOKUP(U:U,#REF!,4,FALSE)</f>
        <v>#REF!</v>
      </c>
      <c r="Q1225" s="43" t="e">
        <f>VLOOKUP(U:U,#REF!,2,FALSE)</f>
        <v>#REF!</v>
      </c>
      <c r="S1225" s="35" t="str">
        <f>VLOOKUP(G:G,old!G:J,4,FALSE)</f>
        <v>Ct</v>
      </c>
      <c r="T1225" s="35" t="str">
        <f>VLOOKUP(G:G,old!G:K,5,FALSE)</f>
        <v>RID_area</v>
      </c>
      <c r="U1225" s="35" t="str">
        <f>VLOOKUP(G:G,old!G:L,6,FALSE)</f>
        <v>MAE NAM CHAO PHRAYA</v>
      </c>
      <c r="V1225" s="43">
        <f>VLOOKUP(G:G,old!G:M,7,FALSE)</f>
        <v>0</v>
      </c>
      <c r="X1225" s="43" t="str">
        <f>IFERROR(VLOOKUP(V:V,#REF!,3,FALSE),"0")</f>
        <v>0</v>
      </c>
      <c r="Y1225" s="19">
        <f t="shared" si="19"/>
        <v>0</v>
      </c>
      <c r="Z1225" s="19" t="str">
        <f>IFERROR(VLOOKUP(C:C,#REF!,19,FALSE),"0")</f>
        <v>0</v>
      </c>
    </row>
    <row r="1226" spans="1:26" x14ac:dyDescent="0.45">
      <c r="A1226" s="32" t="s">
        <v>260</v>
      </c>
      <c r="B1226" s="32">
        <v>2</v>
      </c>
      <c r="C1226" s="32" t="s">
        <v>4131</v>
      </c>
      <c r="D1226" s="32" t="s">
        <v>299</v>
      </c>
      <c r="E1226" s="32" t="s">
        <v>4217</v>
      </c>
      <c r="F1226" s="32">
        <v>3</v>
      </c>
      <c r="G1226" s="78" t="s">
        <v>4218</v>
      </c>
      <c r="H1226" s="33" t="s">
        <v>4228</v>
      </c>
      <c r="I1226" s="32" t="s">
        <v>4229</v>
      </c>
      <c r="J1226" s="32" t="s">
        <v>4136</v>
      </c>
      <c r="K1226" s="32" t="s">
        <v>3818</v>
      </c>
      <c r="L1226" s="34">
        <v>54.476502374299997</v>
      </c>
      <c r="M1226" s="34">
        <v>34047.8139839</v>
      </c>
      <c r="N1226" s="32" t="s">
        <v>4230</v>
      </c>
      <c r="O1226" s="43" t="e">
        <f>VLOOKUP(U:U,#REF!,5,FALSE)</f>
        <v>#REF!</v>
      </c>
      <c r="P1226" s="43" t="e">
        <f>VLOOKUP(U:U,#REF!,4,FALSE)</f>
        <v>#REF!</v>
      </c>
      <c r="Q1226" s="43" t="e">
        <f>VLOOKUP(U:U,#REF!,2,FALSE)</f>
        <v>#REF!</v>
      </c>
      <c r="S1226" s="35" t="str">
        <f>VLOOKUP(G:G,old!G:J,4,FALSE)</f>
        <v>Ct</v>
      </c>
      <c r="T1226" s="35" t="str">
        <f>VLOOKUP(G:G,old!G:K,5,FALSE)</f>
        <v>RID_area</v>
      </c>
      <c r="U1226" s="35" t="str">
        <f>VLOOKUP(G:G,old!G:L,6,FALSE)</f>
        <v>MAE NAM CHAO PHRAYA</v>
      </c>
      <c r="V1226" s="43">
        <f>VLOOKUP(G:G,old!G:M,7,FALSE)</f>
        <v>0</v>
      </c>
      <c r="X1226" s="43" t="str">
        <f>IFERROR(VLOOKUP(V:V,#REF!,3,FALSE),"0")</f>
        <v>0</v>
      </c>
      <c r="Y1226" s="19">
        <f t="shared" si="19"/>
        <v>0</v>
      </c>
      <c r="Z1226" s="19" t="str">
        <f>IFERROR(VLOOKUP(C:C,#REF!,19,FALSE),"0")</f>
        <v>0</v>
      </c>
    </row>
    <row r="1227" spans="1:26" x14ac:dyDescent="0.45">
      <c r="A1227" s="32" t="s">
        <v>260</v>
      </c>
      <c r="B1227" s="32">
        <v>2</v>
      </c>
      <c r="C1227" s="32" t="s">
        <v>4131</v>
      </c>
      <c r="D1227" s="32" t="s">
        <v>299</v>
      </c>
      <c r="E1227" s="32" t="s">
        <v>4217</v>
      </c>
      <c r="F1227" s="32">
        <v>3</v>
      </c>
      <c r="G1227" s="78" t="s">
        <v>4218</v>
      </c>
      <c r="H1227" s="33" t="s">
        <v>4231</v>
      </c>
      <c r="I1227" s="32" t="s">
        <v>4232</v>
      </c>
      <c r="J1227" s="32" t="s">
        <v>4136</v>
      </c>
      <c r="K1227" s="32" t="s">
        <v>3818</v>
      </c>
      <c r="L1227" s="34">
        <v>67.682448254799993</v>
      </c>
      <c r="M1227" s="34">
        <v>42301.530159200003</v>
      </c>
      <c r="N1227" s="32" t="s">
        <v>4233</v>
      </c>
      <c r="O1227" s="43" t="e">
        <f>VLOOKUP(U:U,#REF!,5,FALSE)</f>
        <v>#REF!</v>
      </c>
      <c r="P1227" s="43" t="e">
        <f>VLOOKUP(U:U,#REF!,4,FALSE)</f>
        <v>#REF!</v>
      </c>
      <c r="Q1227" s="43" t="e">
        <f>VLOOKUP(U:U,#REF!,2,FALSE)</f>
        <v>#REF!</v>
      </c>
      <c r="S1227" s="35" t="str">
        <f>VLOOKUP(G:G,old!G:J,4,FALSE)</f>
        <v>Ct</v>
      </c>
      <c r="T1227" s="35" t="str">
        <f>VLOOKUP(G:G,old!G:K,5,FALSE)</f>
        <v>RID_area</v>
      </c>
      <c r="U1227" s="35" t="str">
        <f>VLOOKUP(G:G,old!G:L,6,FALSE)</f>
        <v>MAE NAM CHAO PHRAYA</v>
      </c>
      <c r="V1227" s="43">
        <f>VLOOKUP(G:G,old!G:M,7,FALSE)</f>
        <v>0</v>
      </c>
      <c r="X1227" s="43" t="str">
        <f>IFERROR(VLOOKUP(V:V,#REF!,3,FALSE),"0")</f>
        <v>0</v>
      </c>
      <c r="Y1227" s="19">
        <f t="shared" si="19"/>
        <v>0</v>
      </c>
      <c r="Z1227" s="19" t="str">
        <f>IFERROR(VLOOKUP(C:C,#REF!,19,FALSE),"0")</f>
        <v>0</v>
      </c>
    </row>
    <row r="1228" spans="1:26" x14ac:dyDescent="0.45">
      <c r="A1228" s="32" t="s">
        <v>260</v>
      </c>
      <c r="B1228" s="32">
        <v>2</v>
      </c>
      <c r="C1228" s="32" t="s">
        <v>4131</v>
      </c>
      <c r="D1228" s="32" t="s">
        <v>299</v>
      </c>
      <c r="E1228" s="32" t="s">
        <v>4217</v>
      </c>
      <c r="F1228" s="32">
        <v>3</v>
      </c>
      <c r="G1228" s="78" t="s">
        <v>4218</v>
      </c>
      <c r="H1228" s="33" t="s">
        <v>4234</v>
      </c>
      <c r="I1228" s="32" t="s">
        <v>4235</v>
      </c>
      <c r="J1228" s="32" t="s">
        <v>4136</v>
      </c>
      <c r="K1228" s="32" t="s">
        <v>3818</v>
      </c>
      <c r="L1228" s="34">
        <v>43.925341833499999</v>
      </c>
      <c r="M1228" s="34">
        <v>27453.338645899999</v>
      </c>
      <c r="N1228" s="32" t="s">
        <v>4236</v>
      </c>
      <c r="O1228" s="43" t="e">
        <f>VLOOKUP(U:U,#REF!,5,FALSE)</f>
        <v>#REF!</v>
      </c>
      <c r="P1228" s="43" t="e">
        <f>VLOOKUP(U:U,#REF!,4,FALSE)</f>
        <v>#REF!</v>
      </c>
      <c r="Q1228" s="43" t="e">
        <f>VLOOKUP(U:U,#REF!,2,FALSE)</f>
        <v>#REF!</v>
      </c>
      <c r="S1228" s="35" t="str">
        <f>VLOOKUP(G:G,old!G:J,4,FALSE)</f>
        <v>Ct</v>
      </c>
      <c r="T1228" s="35" t="str">
        <f>VLOOKUP(G:G,old!G:K,5,FALSE)</f>
        <v>RID_area</v>
      </c>
      <c r="U1228" s="35" t="str">
        <f>VLOOKUP(G:G,old!G:L,6,FALSE)</f>
        <v>MAE NAM CHAO PHRAYA</v>
      </c>
      <c r="V1228" s="43">
        <f>VLOOKUP(G:G,old!G:M,7,FALSE)</f>
        <v>0</v>
      </c>
      <c r="X1228" s="43" t="str">
        <f>IFERROR(VLOOKUP(V:V,#REF!,3,FALSE),"0")</f>
        <v>0</v>
      </c>
      <c r="Y1228" s="19">
        <f t="shared" si="19"/>
        <v>0</v>
      </c>
      <c r="Z1228" s="19" t="str">
        <f>IFERROR(VLOOKUP(C:C,#REF!,19,FALSE),"0")</f>
        <v>0</v>
      </c>
    </row>
    <row r="1229" spans="1:26" x14ac:dyDescent="0.45">
      <c r="A1229" s="32" t="s">
        <v>260</v>
      </c>
      <c r="B1229" s="32">
        <v>2</v>
      </c>
      <c r="C1229" s="32" t="s">
        <v>4131</v>
      </c>
      <c r="D1229" s="32" t="s">
        <v>299</v>
      </c>
      <c r="E1229" s="32" t="s">
        <v>4217</v>
      </c>
      <c r="F1229" s="32">
        <v>3</v>
      </c>
      <c r="G1229" s="78" t="s">
        <v>4218</v>
      </c>
      <c r="H1229" s="33" t="s">
        <v>4237</v>
      </c>
      <c r="I1229" s="32" t="s">
        <v>4238</v>
      </c>
      <c r="J1229" s="32" t="s">
        <v>4136</v>
      </c>
      <c r="K1229" s="32" t="s">
        <v>3818</v>
      </c>
      <c r="L1229" s="34">
        <v>40.9927316578</v>
      </c>
      <c r="M1229" s="34">
        <v>25620.457286100002</v>
      </c>
      <c r="N1229" s="32" t="s">
        <v>4239</v>
      </c>
      <c r="O1229" s="43" t="e">
        <f>VLOOKUP(U:U,#REF!,5,FALSE)</f>
        <v>#REF!</v>
      </c>
      <c r="P1229" s="43" t="e">
        <f>VLOOKUP(U:U,#REF!,4,FALSE)</f>
        <v>#REF!</v>
      </c>
      <c r="Q1229" s="43" t="e">
        <f>VLOOKUP(U:U,#REF!,2,FALSE)</f>
        <v>#REF!</v>
      </c>
      <c r="S1229" s="35" t="str">
        <f>VLOOKUP(G:G,old!G:J,4,FALSE)</f>
        <v>Ct</v>
      </c>
      <c r="T1229" s="35" t="str">
        <f>VLOOKUP(G:G,old!G:K,5,FALSE)</f>
        <v>RID_area</v>
      </c>
      <c r="U1229" s="35" t="str">
        <f>VLOOKUP(G:G,old!G:L,6,FALSE)</f>
        <v>MAE NAM CHAO PHRAYA</v>
      </c>
      <c r="V1229" s="43">
        <f>VLOOKUP(G:G,old!G:M,7,FALSE)</f>
        <v>0</v>
      </c>
      <c r="X1229" s="43" t="str">
        <f>IFERROR(VLOOKUP(V:V,#REF!,3,FALSE),"0")</f>
        <v>0</v>
      </c>
      <c r="Y1229" s="19">
        <f t="shared" si="19"/>
        <v>0</v>
      </c>
      <c r="Z1229" s="19" t="str">
        <f>IFERROR(VLOOKUP(C:C,#REF!,19,FALSE),"0")</f>
        <v>0</v>
      </c>
    </row>
    <row r="1230" spans="1:26" x14ac:dyDescent="0.45">
      <c r="A1230" s="32" t="s">
        <v>260</v>
      </c>
      <c r="B1230" s="32">
        <v>2</v>
      </c>
      <c r="C1230" s="32" t="s">
        <v>4131</v>
      </c>
      <c r="D1230" s="32" t="s">
        <v>299</v>
      </c>
      <c r="E1230" s="32" t="s">
        <v>4240</v>
      </c>
      <c r="F1230" s="32">
        <v>3</v>
      </c>
      <c r="G1230" s="78" t="s">
        <v>4241</v>
      </c>
      <c r="H1230" s="33" t="s">
        <v>4242</v>
      </c>
      <c r="I1230" s="32" t="s">
        <v>4243</v>
      </c>
      <c r="J1230" s="32" t="s">
        <v>4136</v>
      </c>
      <c r="K1230" s="32" t="s">
        <v>3818</v>
      </c>
      <c r="L1230" s="34">
        <v>39.671516062800002</v>
      </c>
      <c r="M1230" s="34">
        <v>24794.697539299999</v>
      </c>
      <c r="N1230" s="32" t="s">
        <v>4244</v>
      </c>
      <c r="O1230" s="43" t="e">
        <f>VLOOKUP(U:U,#REF!,5,FALSE)</f>
        <v>#REF!</v>
      </c>
      <c r="P1230" s="43" t="e">
        <f>VLOOKUP(U:U,#REF!,4,FALSE)</f>
        <v>#REF!</v>
      </c>
      <c r="Q1230" s="43" t="e">
        <f>VLOOKUP(U:U,#REF!,2,FALSE)</f>
        <v>#REF!</v>
      </c>
      <c r="S1230" s="35" t="str">
        <f>VLOOKUP(G:G,old!G:J,4,FALSE)</f>
        <v>Ct</v>
      </c>
      <c r="T1230" s="35" t="str">
        <f>VLOOKUP(G:G,old!G:K,5,FALSE)</f>
        <v>RID_area</v>
      </c>
      <c r="U1230" s="35" t="str">
        <f>VLOOKUP(G:G,old!G:L,6,FALSE)</f>
        <v>MAE NAM CHAO PHRAYA</v>
      </c>
      <c r="V1230" s="43">
        <f>VLOOKUP(G:G,old!G:M,7,FALSE)</f>
        <v>0</v>
      </c>
      <c r="X1230" s="43" t="str">
        <f>IFERROR(VLOOKUP(V:V,#REF!,3,FALSE),"0")</f>
        <v>0</v>
      </c>
      <c r="Y1230" s="19">
        <f t="shared" si="19"/>
        <v>0</v>
      </c>
      <c r="Z1230" s="19" t="str">
        <f>IFERROR(VLOOKUP(C:C,#REF!,19,FALSE),"0")</f>
        <v>0</v>
      </c>
    </row>
    <row r="1231" spans="1:26" x14ac:dyDescent="0.45">
      <c r="A1231" s="32" t="s">
        <v>260</v>
      </c>
      <c r="B1231" s="32">
        <v>2</v>
      </c>
      <c r="C1231" s="32" t="s">
        <v>4131</v>
      </c>
      <c r="D1231" s="32" t="s">
        <v>299</v>
      </c>
      <c r="E1231" s="32" t="s">
        <v>4240</v>
      </c>
      <c r="F1231" s="32">
        <v>3</v>
      </c>
      <c r="G1231" s="78" t="s">
        <v>4241</v>
      </c>
      <c r="H1231" s="33" t="s">
        <v>4245</v>
      </c>
      <c r="I1231" s="32" t="s">
        <v>4241</v>
      </c>
      <c r="J1231" s="32" t="s">
        <v>4136</v>
      </c>
      <c r="K1231" s="32" t="s">
        <v>3818</v>
      </c>
      <c r="L1231" s="34">
        <v>27.558041604500001</v>
      </c>
      <c r="M1231" s="34">
        <v>17223.776002800001</v>
      </c>
      <c r="N1231" s="32" t="s">
        <v>4246</v>
      </c>
      <c r="O1231" s="43" t="e">
        <f>VLOOKUP(U:U,#REF!,5,FALSE)</f>
        <v>#REF!</v>
      </c>
      <c r="P1231" s="43" t="e">
        <f>VLOOKUP(U:U,#REF!,4,FALSE)</f>
        <v>#REF!</v>
      </c>
      <c r="Q1231" s="43" t="e">
        <f>VLOOKUP(U:U,#REF!,2,FALSE)</f>
        <v>#REF!</v>
      </c>
      <c r="S1231" s="35" t="str">
        <f>VLOOKUP(G:G,old!G:J,4,FALSE)</f>
        <v>Ct</v>
      </c>
      <c r="T1231" s="35" t="str">
        <f>VLOOKUP(G:G,old!G:K,5,FALSE)</f>
        <v>RID_area</v>
      </c>
      <c r="U1231" s="35" t="str">
        <f>VLOOKUP(G:G,old!G:L,6,FALSE)</f>
        <v>MAE NAM CHAO PHRAYA</v>
      </c>
      <c r="V1231" s="43">
        <f>VLOOKUP(G:G,old!G:M,7,FALSE)</f>
        <v>0</v>
      </c>
      <c r="X1231" s="43" t="str">
        <f>IFERROR(VLOOKUP(V:V,#REF!,3,FALSE),"0")</f>
        <v>0</v>
      </c>
      <c r="Y1231" s="19">
        <f t="shared" si="19"/>
        <v>0</v>
      </c>
      <c r="Z1231" s="19" t="str">
        <f>IFERROR(VLOOKUP(C:C,#REF!,19,FALSE),"0")</f>
        <v>0</v>
      </c>
    </row>
    <row r="1232" spans="1:26" x14ac:dyDescent="0.45">
      <c r="A1232" s="32" t="s">
        <v>260</v>
      </c>
      <c r="B1232" s="32">
        <v>2</v>
      </c>
      <c r="C1232" s="32" t="s">
        <v>4131</v>
      </c>
      <c r="D1232" s="32" t="s">
        <v>299</v>
      </c>
      <c r="E1232" s="32" t="s">
        <v>4240</v>
      </c>
      <c r="F1232" s="32">
        <v>3</v>
      </c>
      <c r="G1232" s="78" t="s">
        <v>4241</v>
      </c>
      <c r="H1232" s="33" t="s">
        <v>4247</v>
      </c>
      <c r="I1232" s="32" t="s">
        <v>4248</v>
      </c>
      <c r="J1232" s="32" t="s">
        <v>4136</v>
      </c>
      <c r="K1232" s="32" t="s">
        <v>3818</v>
      </c>
      <c r="L1232" s="34">
        <v>28.665496786199999</v>
      </c>
      <c r="M1232" s="34">
        <v>17915.9354914</v>
      </c>
      <c r="N1232" s="32" t="s">
        <v>4249</v>
      </c>
      <c r="O1232" s="43" t="e">
        <f>VLOOKUP(U:U,#REF!,5,FALSE)</f>
        <v>#REF!</v>
      </c>
      <c r="P1232" s="43" t="e">
        <f>VLOOKUP(U:U,#REF!,4,FALSE)</f>
        <v>#REF!</v>
      </c>
      <c r="Q1232" s="43" t="e">
        <f>VLOOKUP(U:U,#REF!,2,FALSE)</f>
        <v>#REF!</v>
      </c>
      <c r="S1232" s="35" t="str">
        <f>VLOOKUP(G:G,old!G:J,4,FALSE)</f>
        <v>Ct</v>
      </c>
      <c r="T1232" s="35" t="str">
        <f>VLOOKUP(G:G,old!G:K,5,FALSE)</f>
        <v>RID_area</v>
      </c>
      <c r="U1232" s="35" t="str">
        <f>VLOOKUP(G:G,old!G:L,6,FALSE)</f>
        <v>MAE NAM CHAO PHRAYA</v>
      </c>
      <c r="V1232" s="43">
        <f>VLOOKUP(G:G,old!G:M,7,FALSE)</f>
        <v>0</v>
      </c>
      <c r="X1232" s="43" t="str">
        <f>IFERROR(VLOOKUP(V:V,#REF!,3,FALSE),"0")</f>
        <v>0</v>
      </c>
      <c r="Y1232" s="19">
        <f t="shared" si="19"/>
        <v>0</v>
      </c>
      <c r="Z1232" s="19" t="str">
        <f>IFERROR(VLOOKUP(C:C,#REF!,19,FALSE),"0")</f>
        <v>0</v>
      </c>
    </row>
    <row r="1233" spans="1:26" x14ac:dyDescent="0.45">
      <c r="A1233" s="32" t="s">
        <v>260</v>
      </c>
      <c r="B1233" s="32">
        <v>2</v>
      </c>
      <c r="C1233" s="32" t="s">
        <v>4131</v>
      </c>
      <c r="D1233" s="32" t="s">
        <v>299</v>
      </c>
      <c r="E1233" s="32" t="s">
        <v>4240</v>
      </c>
      <c r="F1233" s="32">
        <v>3</v>
      </c>
      <c r="G1233" s="78" t="s">
        <v>4241</v>
      </c>
      <c r="H1233" s="33" t="s">
        <v>4250</v>
      </c>
      <c r="I1233" s="32" t="s">
        <v>4251</v>
      </c>
      <c r="J1233" s="32" t="s">
        <v>4136</v>
      </c>
      <c r="K1233" s="32" t="s">
        <v>3818</v>
      </c>
      <c r="L1233" s="34">
        <v>15.1462518671</v>
      </c>
      <c r="M1233" s="34">
        <v>9466.4074169399992</v>
      </c>
      <c r="N1233" s="32" t="s">
        <v>4252</v>
      </c>
      <c r="O1233" s="43" t="e">
        <f>VLOOKUP(U:U,#REF!,5,FALSE)</f>
        <v>#REF!</v>
      </c>
      <c r="P1233" s="43" t="e">
        <f>VLOOKUP(U:U,#REF!,4,FALSE)</f>
        <v>#REF!</v>
      </c>
      <c r="Q1233" s="43" t="e">
        <f>VLOOKUP(U:U,#REF!,2,FALSE)</f>
        <v>#REF!</v>
      </c>
      <c r="S1233" s="35" t="str">
        <f>VLOOKUP(G:G,old!G:J,4,FALSE)</f>
        <v>Ct</v>
      </c>
      <c r="T1233" s="35" t="str">
        <f>VLOOKUP(G:G,old!G:K,5,FALSE)</f>
        <v>RID_area</v>
      </c>
      <c r="U1233" s="35" t="str">
        <f>VLOOKUP(G:G,old!G:L,6,FALSE)</f>
        <v>MAE NAM CHAO PHRAYA</v>
      </c>
      <c r="V1233" s="43">
        <f>VLOOKUP(G:G,old!G:M,7,FALSE)</f>
        <v>0</v>
      </c>
      <c r="X1233" s="43" t="str">
        <f>IFERROR(VLOOKUP(V:V,#REF!,3,FALSE),"0")</f>
        <v>0</v>
      </c>
      <c r="Y1233" s="19">
        <f t="shared" si="19"/>
        <v>0</v>
      </c>
      <c r="Z1233" s="19" t="str">
        <f>IFERROR(VLOOKUP(C:C,#REF!,19,FALSE),"0")</f>
        <v>0</v>
      </c>
    </row>
    <row r="1234" spans="1:26" x14ac:dyDescent="0.45">
      <c r="A1234" s="32" t="s">
        <v>260</v>
      </c>
      <c r="B1234" s="32">
        <v>2</v>
      </c>
      <c r="C1234" s="32" t="s">
        <v>4131</v>
      </c>
      <c r="D1234" s="32" t="s">
        <v>299</v>
      </c>
      <c r="E1234" s="32" t="s">
        <v>4240</v>
      </c>
      <c r="F1234" s="32">
        <v>3</v>
      </c>
      <c r="G1234" s="78" t="s">
        <v>4241</v>
      </c>
      <c r="H1234" s="33" t="s">
        <v>4253</v>
      </c>
      <c r="I1234" s="32" t="s">
        <v>4111</v>
      </c>
      <c r="J1234" s="32" t="s">
        <v>4136</v>
      </c>
      <c r="K1234" s="32" t="s">
        <v>3818</v>
      </c>
      <c r="L1234" s="34">
        <v>14.6402087149</v>
      </c>
      <c r="M1234" s="34">
        <v>9150.1304468100006</v>
      </c>
      <c r="N1234" s="32" t="s">
        <v>4254</v>
      </c>
      <c r="O1234" s="43" t="e">
        <f>VLOOKUP(U:U,#REF!,5,FALSE)</f>
        <v>#REF!</v>
      </c>
      <c r="P1234" s="43" t="e">
        <f>VLOOKUP(U:U,#REF!,4,FALSE)</f>
        <v>#REF!</v>
      </c>
      <c r="Q1234" s="43" t="e">
        <f>VLOOKUP(U:U,#REF!,2,FALSE)</f>
        <v>#REF!</v>
      </c>
      <c r="S1234" s="35" t="str">
        <f>VLOOKUP(G:G,old!G:J,4,FALSE)</f>
        <v>Ct</v>
      </c>
      <c r="T1234" s="35" t="str">
        <f>VLOOKUP(G:G,old!G:K,5,FALSE)</f>
        <v>RID_area</v>
      </c>
      <c r="U1234" s="35" t="str">
        <f>VLOOKUP(G:G,old!G:L,6,FALSE)</f>
        <v>MAE NAM CHAO PHRAYA</v>
      </c>
      <c r="V1234" s="43">
        <f>VLOOKUP(G:G,old!G:M,7,FALSE)</f>
        <v>0</v>
      </c>
      <c r="X1234" s="43" t="str">
        <f>IFERROR(VLOOKUP(V:V,#REF!,3,FALSE),"0")</f>
        <v>0</v>
      </c>
      <c r="Y1234" s="19">
        <f t="shared" si="19"/>
        <v>0</v>
      </c>
      <c r="Z1234" s="19" t="str">
        <f>IFERROR(VLOOKUP(C:C,#REF!,19,FALSE),"0")</f>
        <v>0</v>
      </c>
    </row>
    <row r="1235" spans="1:26" x14ac:dyDescent="0.45">
      <c r="A1235" s="32" t="s">
        <v>260</v>
      </c>
      <c r="B1235" s="32">
        <v>2</v>
      </c>
      <c r="C1235" s="32" t="s">
        <v>4131</v>
      </c>
      <c r="D1235" s="32" t="s">
        <v>299</v>
      </c>
      <c r="E1235" s="32" t="s">
        <v>4240</v>
      </c>
      <c r="F1235" s="32">
        <v>3</v>
      </c>
      <c r="G1235" s="78" t="s">
        <v>4241</v>
      </c>
      <c r="H1235" s="33" t="s">
        <v>4255</v>
      </c>
      <c r="I1235" s="32" t="s">
        <v>4256</v>
      </c>
      <c r="J1235" s="32" t="s">
        <v>4136</v>
      </c>
      <c r="K1235" s="32" t="s">
        <v>3818</v>
      </c>
      <c r="L1235" s="34">
        <v>30.800847319199999</v>
      </c>
      <c r="M1235" s="34">
        <v>19250.5295745</v>
      </c>
      <c r="N1235" s="32" t="s">
        <v>4257</v>
      </c>
      <c r="O1235" s="43" t="e">
        <f>VLOOKUP(U:U,#REF!,5,FALSE)</f>
        <v>#REF!</v>
      </c>
      <c r="P1235" s="43" t="e">
        <f>VLOOKUP(U:U,#REF!,4,FALSE)</f>
        <v>#REF!</v>
      </c>
      <c r="Q1235" s="43" t="e">
        <f>VLOOKUP(U:U,#REF!,2,FALSE)</f>
        <v>#REF!</v>
      </c>
      <c r="S1235" s="35" t="str">
        <f>VLOOKUP(G:G,old!G:J,4,FALSE)</f>
        <v>Ct</v>
      </c>
      <c r="T1235" s="35" t="str">
        <f>VLOOKUP(G:G,old!G:K,5,FALSE)</f>
        <v>RID_area</v>
      </c>
      <c r="U1235" s="35" t="str">
        <f>VLOOKUP(G:G,old!G:L,6,FALSE)</f>
        <v>MAE NAM CHAO PHRAYA</v>
      </c>
      <c r="V1235" s="43">
        <f>VLOOKUP(G:G,old!G:M,7,FALSE)</f>
        <v>0</v>
      </c>
      <c r="X1235" s="43" t="str">
        <f>IFERROR(VLOOKUP(V:V,#REF!,3,FALSE),"0")</f>
        <v>0</v>
      </c>
      <c r="Y1235" s="19">
        <f t="shared" si="19"/>
        <v>0</v>
      </c>
      <c r="Z1235" s="19" t="str">
        <f>IFERROR(VLOOKUP(C:C,#REF!,19,FALSE),"0")</f>
        <v>0</v>
      </c>
    </row>
    <row r="1236" spans="1:26" x14ac:dyDescent="0.45">
      <c r="A1236" s="32" t="s">
        <v>260</v>
      </c>
      <c r="B1236" s="32">
        <v>2</v>
      </c>
      <c r="C1236" s="32" t="s">
        <v>4131</v>
      </c>
      <c r="D1236" s="32" t="s">
        <v>299</v>
      </c>
      <c r="E1236" s="32" t="s">
        <v>4240</v>
      </c>
      <c r="F1236" s="32">
        <v>3</v>
      </c>
      <c r="G1236" s="78" t="s">
        <v>4241</v>
      </c>
      <c r="H1236" s="33" t="s">
        <v>4258</v>
      </c>
      <c r="I1236" s="32" t="s">
        <v>4259</v>
      </c>
      <c r="J1236" s="32" t="s">
        <v>4136</v>
      </c>
      <c r="K1236" s="32" t="s">
        <v>3818</v>
      </c>
      <c r="L1236" s="34">
        <v>37.917035868100001</v>
      </c>
      <c r="M1236" s="34">
        <v>23698.147417600001</v>
      </c>
      <c r="N1236" s="32" t="s">
        <v>4260</v>
      </c>
      <c r="O1236" s="43" t="e">
        <f>VLOOKUP(U:U,#REF!,5,FALSE)</f>
        <v>#REF!</v>
      </c>
      <c r="P1236" s="43" t="e">
        <f>VLOOKUP(U:U,#REF!,4,FALSE)</f>
        <v>#REF!</v>
      </c>
      <c r="Q1236" s="43" t="e">
        <f>VLOOKUP(U:U,#REF!,2,FALSE)</f>
        <v>#REF!</v>
      </c>
      <c r="S1236" s="35" t="str">
        <f>VLOOKUP(G:G,old!G:J,4,FALSE)</f>
        <v>Ct</v>
      </c>
      <c r="T1236" s="35" t="str">
        <f>VLOOKUP(G:G,old!G:K,5,FALSE)</f>
        <v>RID_area</v>
      </c>
      <c r="U1236" s="35" t="str">
        <f>VLOOKUP(G:G,old!G:L,6,FALSE)</f>
        <v>MAE NAM CHAO PHRAYA</v>
      </c>
      <c r="V1236" s="43">
        <f>VLOOKUP(G:G,old!G:M,7,FALSE)</f>
        <v>0</v>
      </c>
      <c r="X1236" s="43" t="str">
        <f>IFERROR(VLOOKUP(V:V,#REF!,3,FALSE),"0")</f>
        <v>0</v>
      </c>
      <c r="Y1236" s="19">
        <f t="shared" si="19"/>
        <v>0</v>
      </c>
      <c r="Z1236" s="19" t="str">
        <f>IFERROR(VLOOKUP(C:C,#REF!,19,FALSE),"0")</f>
        <v>0</v>
      </c>
    </row>
    <row r="1237" spans="1:26" x14ac:dyDescent="0.45">
      <c r="A1237" s="32" t="s">
        <v>260</v>
      </c>
      <c r="B1237" s="32">
        <v>2</v>
      </c>
      <c r="C1237" s="32" t="s">
        <v>4131</v>
      </c>
      <c r="D1237" s="32" t="s">
        <v>299</v>
      </c>
      <c r="E1237" s="32" t="s">
        <v>4261</v>
      </c>
      <c r="F1237" s="32">
        <v>3</v>
      </c>
      <c r="G1237" s="78" t="s">
        <v>4262</v>
      </c>
      <c r="H1237" s="33" t="s">
        <v>4263</v>
      </c>
      <c r="I1237" s="32" t="s">
        <v>4264</v>
      </c>
      <c r="J1237" s="32" t="s">
        <v>4136</v>
      </c>
      <c r="K1237" s="32" t="s">
        <v>3818</v>
      </c>
      <c r="L1237" s="34">
        <v>23.2239264233</v>
      </c>
      <c r="M1237" s="34">
        <v>14514.9540146</v>
      </c>
      <c r="N1237" s="32" t="s">
        <v>4265</v>
      </c>
      <c r="O1237" s="43" t="e">
        <f>VLOOKUP(U:U,#REF!,5,FALSE)</f>
        <v>#REF!</v>
      </c>
      <c r="P1237" s="43" t="e">
        <f>VLOOKUP(U:U,#REF!,4,FALSE)</f>
        <v>#REF!</v>
      </c>
      <c r="Q1237" s="43" t="e">
        <f>VLOOKUP(U:U,#REF!,2,FALSE)</f>
        <v>#REF!</v>
      </c>
      <c r="S1237" s="35" t="str">
        <f>VLOOKUP(G:G,old!G:J,4,FALSE)</f>
        <v>Ct</v>
      </c>
      <c r="T1237" s="35" t="str">
        <f>VLOOKUP(G:G,old!G:K,5,FALSE)</f>
        <v>RID_area</v>
      </c>
      <c r="U1237" s="35" t="str">
        <f>VLOOKUP(G:G,old!G:L,6,FALSE)</f>
        <v>MAE NAM BANG PAKONG</v>
      </c>
      <c r="V1237" s="43">
        <f>VLOOKUP(G:G,old!G:M,7,FALSE)</f>
        <v>0</v>
      </c>
      <c r="X1237" s="43" t="str">
        <f>IFERROR(VLOOKUP(V:V,#REF!,3,FALSE),"0")</f>
        <v>0</v>
      </c>
      <c r="Y1237" s="19">
        <f t="shared" si="19"/>
        <v>0</v>
      </c>
      <c r="Z1237" s="19" t="str">
        <f>IFERROR(VLOOKUP(C:C,#REF!,19,FALSE),"0")</f>
        <v>0</v>
      </c>
    </row>
    <row r="1238" spans="1:26" x14ac:dyDescent="0.45">
      <c r="A1238" s="32" t="s">
        <v>260</v>
      </c>
      <c r="B1238" s="32">
        <v>2</v>
      </c>
      <c r="C1238" s="32" t="s">
        <v>4131</v>
      </c>
      <c r="D1238" s="32" t="s">
        <v>299</v>
      </c>
      <c r="E1238" s="32" t="s">
        <v>4261</v>
      </c>
      <c r="F1238" s="32">
        <v>3</v>
      </c>
      <c r="G1238" s="78" t="s">
        <v>4262</v>
      </c>
      <c r="H1238" s="33" t="s">
        <v>4266</v>
      </c>
      <c r="I1238" s="32" t="s">
        <v>4267</v>
      </c>
      <c r="J1238" s="32" t="s">
        <v>4136</v>
      </c>
      <c r="K1238" s="32" t="s">
        <v>3818</v>
      </c>
      <c r="L1238" s="34">
        <v>31.434406322200001</v>
      </c>
      <c r="M1238" s="34">
        <v>19646.503951399998</v>
      </c>
      <c r="N1238" s="32" t="s">
        <v>4268</v>
      </c>
      <c r="O1238" s="43" t="e">
        <f>VLOOKUP(U:U,#REF!,5,FALSE)</f>
        <v>#REF!</v>
      </c>
      <c r="P1238" s="43" t="e">
        <f>VLOOKUP(U:U,#REF!,4,FALSE)</f>
        <v>#REF!</v>
      </c>
      <c r="Q1238" s="43" t="e">
        <f>VLOOKUP(U:U,#REF!,2,FALSE)</f>
        <v>#REF!</v>
      </c>
      <c r="S1238" s="35" t="str">
        <f>VLOOKUP(G:G,old!G:J,4,FALSE)</f>
        <v>Ct</v>
      </c>
      <c r="T1238" s="35" t="str">
        <f>VLOOKUP(G:G,old!G:K,5,FALSE)</f>
        <v>RID_area</v>
      </c>
      <c r="U1238" s="35" t="str">
        <f>VLOOKUP(G:G,old!G:L,6,FALSE)</f>
        <v>MAE NAM BANG PAKONG</v>
      </c>
      <c r="V1238" s="43">
        <f>VLOOKUP(G:G,old!G:M,7,FALSE)</f>
        <v>0</v>
      </c>
      <c r="X1238" s="43" t="str">
        <f>IFERROR(VLOOKUP(V:V,#REF!,3,FALSE),"0")</f>
        <v>0</v>
      </c>
      <c r="Y1238" s="19">
        <f t="shared" si="19"/>
        <v>0</v>
      </c>
      <c r="Z1238" s="19" t="str">
        <f>IFERROR(VLOOKUP(C:C,#REF!,19,FALSE),"0")</f>
        <v>0</v>
      </c>
    </row>
    <row r="1239" spans="1:26" x14ac:dyDescent="0.45">
      <c r="A1239" s="32" t="s">
        <v>260</v>
      </c>
      <c r="B1239" s="32">
        <v>2</v>
      </c>
      <c r="C1239" s="32" t="s">
        <v>4131</v>
      </c>
      <c r="D1239" s="32" t="s">
        <v>299</v>
      </c>
      <c r="E1239" s="32" t="s">
        <v>4261</v>
      </c>
      <c r="F1239" s="32">
        <v>3</v>
      </c>
      <c r="G1239" s="78" t="s">
        <v>4262</v>
      </c>
      <c r="H1239" s="33" t="s">
        <v>4269</v>
      </c>
      <c r="I1239" s="32" t="s">
        <v>4270</v>
      </c>
      <c r="J1239" s="32" t="s">
        <v>4136</v>
      </c>
      <c r="K1239" s="32" t="s">
        <v>3818</v>
      </c>
      <c r="L1239" s="34">
        <v>44.5589052666</v>
      </c>
      <c r="M1239" s="34">
        <v>27849.315791599998</v>
      </c>
      <c r="N1239" s="32" t="s">
        <v>4271</v>
      </c>
      <c r="O1239" s="43" t="e">
        <f>VLOOKUP(U:U,#REF!,5,FALSE)</f>
        <v>#REF!</v>
      </c>
      <c r="P1239" s="43" t="e">
        <f>VLOOKUP(U:U,#REF!,4,FALSE)</f>
        <v>#REF!</v>
      </c>
      <c r="Q1239" s="43" t="e">
        <f>VLOOKUP(U:U,#REF!,2,FALSE)</f>
        <v>#REF!</v>
      </c>
      <c r="S1239" s="35" t="str">
        <f>VLOOKUP(G:G,old!G:J,4,FALSE)</f>
        <v>Ct</v>
      </c>
      <c r="T1239" s="35" t="str">
        <f>VLOOKUP(G:G,old!G:K,5,FALSE)</f>
        <v>RID_area</v>
      </c>
      <c r="U1239" s="35" t="str">
        <f>VLOOKUP(G:G,old!G:L,6,FALSE)</f>
        <v>MAE NAM BANG PAKONG</v>
      </c>
      <c r="V1239" s="43">
        <f>VLOOKUP(G:G,old!G:M,7,FALSE)</f>
        <v>0</v>
      </c>
      <c r="X1239" s="43" t="str">
        <f>IFERROR(VLOOKUP(V:V,#REF!,3,FALSE),"0")</f>
        <v>0</v>
      </c>
      <c r="Y1239" s="19">
        <f t="shared" si="19"/>
        <v>0</v>
      </c>
      <c r="Z1239" s="19" t="str">
        <f>IFERROR(VLOOKUP(C:C,#REF!,19,FALSE),"0")</f>
        <v>0</v>
      </c>
    </row>
    <row r="1240" spans="1:26" x14ac:dyDescent="0.45">
      <c r="A1240" s="32" t="s">
        <v>260</v>
      </c>
      <c r="B1240" s="32">
        <v>2</v>
      </c>
      <c r="C1240" s="32" t="s">
        <v>4131</v>
      </c>
      <c r="D1240" s="32" t="s">
        <v>299</v>
      </c>
      <c r="E1240" s="32" t="s">
        <v>4261</v>
      </c>
      <c r="F1240" s="32">
        <v>3</v>
      </c>
      <c r="G1240" s="78" t="s">
        <v>4262</v>
      </c>
      <c r="H1240" s="33" t="s">
        <v>4272</v>
      </c>
      <c r="I1240" s="32" t="s">
        <v>4262</v>
      </c>
      <c r="J1240" s="32" t="s">
        <v>4136</v>
      </c>
      <c r="K1240" s="32" t="s">
        <v>3818</v>
      </c>
      <c r="L1240" s="34">
        <v>51.7934483425</v>
      </c>
      <c r="M1240" s="34">
        <v>32370.905214099999</v>
      </c>
      <c r="N1240" s="32" t="s">
        <v>4273</v>
      </c>
      <c r="O1240" s="43" t="e">
        <f>VLOOKUP(U:U,#REF!,5,FALSE)</f>
        <v>#REF!</v>
      </c>
      <c r="P1240" s="43" t="e">
        <f>VLOOKUP(U:U,#REF!,4,FALSE)</f>
        <v>#REF!</v>
      </c>
      <c r="Q1240" s="43" t="e">
        <f>VLOOKUP(U:U,#REF!,2,FALSE)</f>
        <v>#REF!</v>
      </c>
      <c r="S1240" s="35" t="str">
        <f>VLOOKUP(G:G,old!G:J,4,FALSE)</f>
        <v>Ct</v>
      </c>
      <c r="T1240" s="35" t="str">
        <f>VLOOKUP(G:G,old!G:K,5,FALSE)</f>
        <v>RID_area</v>
      </c>
      <c r="U1240" s="35" t="str">
        <f>VLOOKUP(G:G,old!G:L,6,FALSE)</f>
        <v>MAE NAM BANG PAKONG</v>
      </c>
      <c r="V1240" s="43">
        <f>VLOOKUP(G:G,old!G:M,7,FALSE)</f>
        <v>0</v>
      </c>
      <c r="X1240" s="43" t="str">
        <f>IFERROR(VLOOKUP(V:V,#REF!,3,FALSE),"0")</f>
        <v>0</v>
      </c>
      <c r="Y1240" s="19">
        <f t="shared" si="19"/>
        <v>0</v>
      </c>
      <c r="Z1240" s="19" t="str">
        <f>IFERROR(VLOOKUP(C:C,#REF!,19,FALSE),"0")</f>
        <v>0</v>
      </c>
    </row>
    <row r="1241" spans="1:26" x14ac:dyDescent="0.45">
      <c r="A1241" s="32" t="s">
        <v>260</v>
      </c>
      <c r="B1241" s="32">
        <v>2</v>
      </c>
      <c r="C1241" s="32" t="s">
        <v>4131</v>
      </c>
      <c r="D1241" s="32" t="s">
        <v>299</v>
      </c>
      <c r="E1241" s="32" t="s">
        <v>4261</v>
      </c>
      <c r="F1241" s="32">
        <v>3</v>
      </c>
      <c r="G1241" s="78" t="s">
        <v>4262</v>
      </c>
      <c r="H1241" s="33" t="s">
        <v>4274</v>
      </c>
      <c r="I1241" s="32" t="s">
        <v>4275</v>
      </c>
      <c r="J1241" s="32" t="s">
        <v>4136</v>
      </c>
      <c r="K1241" s="32" t="s">
        <v>3818</v>
      </c>
      <c r="L1241" s="34">
        <v>57.110974801200001</v>
      </c>
      <c r="M1241" s="34">
        <v>35694.3592508</v>
      </c>
      <c r="N1241" s="32" t="s">
        <v>4276</v>
      </c>
      <c r="O1241" s="43" t="e">
        <f>VLOOKUP(U:U,#REF!,5,FALSE)</f>
        <v>#REF!</v>
      </c>
      <c r="P1241" s="43" t="e">
        <f>VLOOKUP(U:U,#REF!,4,FALSE)</f>
        <v>#REF!</v>
      </c>
      <c r="Q1241" s="43" t="e">
        <f>VLOOKUP(U:U,#REF!,2,FALSE)</f>
        <v>#REF!</v>
      </c>
      <c r="S1241" s="35" t="str">
        <f>VLOOKUP(G:G,old!G:J,4,FALSE)</f>
        <v>Ct</v>
      </c>
      <c r="T1241" s="35" t="str">
        <f>VLOOKUP(G:G,old!G:K,5,FALSE)</f>
        <v>RID_area</v>
      </c>
      <c r="U1241" s="35" t="str">
        <f>VLOOKUP(G:G,old!G:L,6,FALSE)</f>
        <v>MAE NAM BANG PAKONG</v>
      </c>
      <c r="V1241" s="43">
        <f>VLOOKUP(G:G,old!G:M,7,FALSE)</f>
        <v>0</v>
      </c>
      <c r="X1241" s="43" t="str">
        <f>IFERROR(VLOOKUP(V:V,#REF!,3,FALSE),"0")</f>
        <v>0</v>
      </c>
      <c r="Y1241" s="19">
        <f t="shared" si="19"/>
        <v>0</v>
      </c>
      <c r="Z1241" s="19" t="str">
        <f>IFERROR(VLOOKUP(C:C,#REF!,19,FALSE),"0")</f>
        <v>0</v>
      </c>
    </row>
    <row r="1242" spans="1:26" x14ac:dyDescent="0.45">
      <c r="A1242" s="32" t="s">
        <v>260</v>
      </c>
      <c r="B1242" s="32">
        <v>2</v>
      </c>
      <c r="C1242" s="32" t="s">
        <v>4131</v>
      </c>
      <c r="D1242" s="32" t="s">
        <v>299</v>
      </c>
      <c r="E1242" s="32" t="s">
        <v>4261</v>
      </c>
      <c r="F1242" s="32">
        <v>3</v>
      </c>
      <c r="G1242" s="78" t="s">
        <v>4262</v>
      </c>
      <c r="H1242" s="33" t="s">
        <v>4277</v>
      </c>
      <c r="I1242" s="32" t="s">
        <v>4278</v>
      </c>
      <c r="J1242" s="32" t="s">
        <v>4136</v>
      </c>
      <c r="K1242" s="32" t="s">
        <v>3818</v>
      </c>
      <c r="L1242" s="34">
        <v>30.260885385000002</v>
      </c>
      <c r="M1242" s="34">
        <v>18913.053365600001</v>
      </c>
      <c r="N1242" s="32" t="s">
        <v>4279</v>
      </c>
      <c r="O1242" s="43" t="e">
        <f>VLOOKUP(U:U,#REF!,5,FALSE)</f>
        <v>#REF!</v>
      </c>
      <c r="P1242" s="43" t="e">
        <f>VLOOKUP(U:U,#REF!,4,FALSE)</f>
        <v>#REF!</v>
      </c>
      <c r="Q1242" s="43" t="e">
        <f>VLOOKUP(U:U,#REF!,2,FALSE)</f>
        <v>#REF!</v>
      </c>
      <c r="S1242" s="35" t="str">
        <f>VLOOKUP(G:G,old!G:J,4,FALSE)</f>
        <v>Ct</v>
      </c>
      <c r="T1242" s="35" t="str">
        <f>VLOOKUP(G:G,old!G:K,5,FALSE)</f>
        <v>RID_area</v>
      </c>
      <c r="U1242" s="35" t="str">
        <f>VLOOKUP(G:G,old!G:L,6,FALSE)</f>
        <v>MAE NAM BANG PAKONG</v>
      </c>
      <c r="V1242" s="43">
        <f>VLOOKUP(G:G,old!G:M,7,FALSE)</f>
        <v>0</v>
      </c>
      <c r="X1242" s="43" t="str">
        <f>IFERROR(VLOOKUP(V:V,#REF!,3,FALSE),"0")</f>
        <v>0</v>
      </c>
      <c r="Y1242" s="19">
        <f t="shared" si="19"/>
        <v>0</v>
      </c>
      <c r="Z1242" s="19" t="str">
        <f>IFERROR(VLOOKUP(C:C,#REF!,19,FALSE),"0")</f>
        <v>0</v>
      </c>
    </row>
    <row r="1243" spans="1:26" x14ac:dyDescent="0.45">
      <c r="A1243" s="32" t="s">
        <v>260</v>
      </c>
      <c r="B1243" s="32">
        <v>2</v>
      </c>
      <c r="C1243" s="32" t="s">
        <v>4131</v>
      </c>
      <c r="D1243" s="32" t="s">
        <v>299</v>
      </c>
      <c r="E1243" s="32" t="s">
        <v>4261</v>
      </c>
      <c r="F1243" s="32">
        <v>3</v>
      </c>
      <c r="G1243" s="78" t="s">
        <v>4262</v>
      </c>
      <c r="H1243" s="33" t="s">
        <v>4280</v>
      </c>
      <c r="I1243" s="32" t="s">
        <v>4281</v>
      </c>
      <c r="J1243" s="32" t="s">
        <v>4136</v>
      </c>
      <c r="K1243" s="32" t="s">
        <v>3818</v>
      </c>
      <c r="L1243" s="34">
        <v>39.296680542799997</v>
      </c>
      <c r="M1243" s="34">
        <v>24560.4253393</v>
      </c>
      <c r="N1243" s="32" t="s">
        <v>4282</v>
      </c>
      <c r="O1243" s="43" t="e">
        <f>VLOOKUP(U:U,#REF!,5,FALSE)</f>
        <v>#REF!</v>
      </c>
      <c r="P1243" s="43" t="e">
        <f>VLOOKUP(U:U,#REF!,4,FALSE)</f>
        <v>#REF!</v>
      </c>
      <c r="Q1243" s="43" t="e">
        <f>VLOOKUP(U:U,#REF!,2,FALSE)</f>
        <v>#REF!</v>
      </c>
      <c r="S1243" s="35" t="str">
        <f>VLOOKUP(G:G,old!G:J,4,FALSE)</f>
        <v>Ct</v>
      </c>
      <c r="T1243" s="35" t="str">
        <f>VLOOKUP(G:G,old!G:K,5,FALSE)</f>
        <v>RID_area</v>
      </c>
      <c r="U1243" s="35" t="str">
        <f>VLOOKUP(G:G,old!G:L,6,FALSE)</f>
        <v>MAE NAM BANG PAKONG</v>
      </c>
      <c r="V1243" s="43">
        <f>VLOOKUP(G:G,old!G:M,7,FALSE)</f>
        <v>0</v>
      </c>
      <c r="X1243" s="43" t="str">
        <f>IFERROR(VLOOKUP(V:V,#REF!,3,FALSE),"0")</f>
        <v>0</v>
      </c>
      <c r="Y1243" s="19">
        <f t="shared" si="19"/>
        <v>0</v>
      </c>
      <c r="Z1243" s="19" t="str">
        <f>IFERROR(VLOOKUP(C:C,#REF!,19,FALSE),"0")</f>
        <v>0</v>
      </c>
    </row>
    <row r="1244" spans="1:26" x14ac:dyDescent="0.45">
      <c r="A1244" s="32" t="s">
        <v>260</v>
      </c>
      <c r="B1244" s="32">
        <v>2</v>
      </c>
      <c r="C1244" s="32" t="s">
        <v>4131</v>
      </c>
      <c r="D1244" s="32" t="s">
        <v>299</v>
      </c>
      <c r="E1244" s="32" t="s">
        <v>4261</v>
      </c>
      <c r="F1244" s="32">
        <v>3</v>
      </c>
      <c r="G1244" s="78" t="s">
        <v>4262</v>
      </c>
      <c r="H1244" s="33" t="s">
        <v>4283</v>
      </c>
      <c r="I1244" s="32" t="s">
        <v>4284</v>
      </c>
      <c r="J1244" s="32" t="s">
        <v>4136</v>
      </c>
      <c r="K1244" s="32" t="s">
        <v>3818</v>
      </c>
      <c r="L1244" s="34">
        <v>25.6960580503</v>
      </c>
      <c r="M1244" s="34">
        <v>16060.0362814</v>
      </c>
      <c r="N1244" s="32" t="s">
        <v>4285</v>
      </c>
      <c r="O1244" s="43" t="e">
        <f>VLOOKUP(U:U,#REF!,5,FALSE)</f>
        <v>#REF!</v>
      </c>
      <c r="P1244" s="43" t="e">
        <f>VLOOKUP(U:U,#REF!,4,FALSE)</f>
        <v>#REF!</v>
      </c>
      <c r="Q1244" s="43" t="e">
        <f>VLOOKUP(U:U,#REF!,2,FALSE)</f>
        <v>#REF!</v>
      </c>
      <c r="S1244" s="35" t="str">
        <f>VLOOKUP(G:G,old!G:J,4,FALSE)</f>
        <v>Ct</v>
      </c>
      <c r="T1244" s="35" t="str">
        <f>VLOOKUP(G:G,old!G:K,5,FALSE)</f>
        <v>RID_area</v>
      </c>
      <c r="U1244" s="35" t="str">
        <f>VLOOKUP(G:G,old!G:L,6,FALSE)</f>
        <v>MAE NAM BANG PAKONG</v>
      </c>
      <c r="V1244" s="43">
        <f>VLOOKUP(G:G,old!G:M,7,FALSE)</f>
        <v>0</v>
      </c>
      <c r="X1244" s="43" t="str">
        <f>IFERROR(VLOOKUP(V:V,#REF!,3,FALSE),"0")</f>
        <v>0</v>
      </c>
      <c r="Y1244" s="19">
        <f t="shared" si="19"/>
        <v>0</v>
      </c>
      <c r="Z1244" s="19" t="str">
        <f>IFERROR(VLOOKUP(C:C,#REF!,19,FALSE),"0")</f>
        <v>0</v>
      </c>
    </row>
    <row r="1245" spans="1:26" x14ac:dyDescent="0.45">
      <c r="A1245" s="32" t="s">
        <v>260</v>
      </c>
      <c r="B1245" s="32">
        <v>2</v>
      </c>
      <c r="C1245" s="32" t="s">
        <v>4131</v>
      </c>
      <c r="D1245" s="32" t="s">
        <v>299</v>
      </c>
      <c r="E1245" s="32" t="s">
        <v>4286</v>
      </c>
      <c r="F1245" s="32">
        <v>3</v>
      </c>
      <c r="G1245" s="78" t="s">
        <v>4287</v>
      </c>
      <c r="H1245" s="33" t="s">
        <v>4288</v>
      </c>
      <c r="I1245" s="32" t="s">
        <v>1182</v>
      </c>
      <c r="J1245" s="32" t="s">
        <v>4136</v>
      </c>
      <c r="K1245" s="32" t="s">
        <v>3818</v>
      </c>
      <c r="L1245" s="34">
        <v>23.374039131699998</v>
      </c>
      <c r="M1245" s="34">
        <v>14608.7744573</v>
      </c>
      <c r="N1245" s="32" t="s">
        <v>4289</v>
      </c>
      <c r="O1245" s="43" t="e">
        <f>VLOOKUP(U:U,#REF!,5,FALSE)</f>
        <v>#REF!</v>
      </c>
      <c r="P1245" s="43" t="e">
        <f>VLOOKUP(U:U,#REF!,4,FALSE)</f>
        <v>#REF!</v>
      </c>
      <c r="Q1245" s="43" t="e">
        <f>VLOOKUP(U:U,#REF!,2,FALSE)</f>
        <v>#REF!</v>
      </c>
      <c r="S1245" s="35" t="str">
        <f>VLOOKUP(G:G,old!G:J,4,FALSE)</f>
        <v>Ct</v>
      </c>
      <c r="T1245" s="35" t="str">
        <f>VLOOKUP(G:G,old!G:K,5,FALSE)</f>
        <v>RID_area</v>
      </c>
      <c r="U1245" s="35" t="str">
        <f>VLOOKUP(G:G,old!G:L,6,FALSE)</f>
        <v>MAE NAM CHAO PHRAYA</v>
      </c>
      <c r="V1245" s="43">
        <f>VLOOKUP(G:G,old!G:M,7,FALSE)</f>
        <v>0</v>
      </c>
      <c r="X1245" s="43" t="str">
        <f>IFERROR(VLOOKUP(V:V,#REF!,3,FALSE),"0")</f>
        <v>0</v>
      </c>
      <c r="Y1245" s="19">
        <f t="shared" si="19"/>
        <v>0</v>
      </c>
      <c r="Z1245" s="19" t="str">
        <f>IFERROR(VLOOKUP(C:C,#REF!,19,FALSE),"0")</f>
        <v>0</v>
      </c>
    </row>
    <row r="1246" spans="1:26" x14ac:dyDescent="0.45">
      <c r="A1246" s="32" t="s">
        <v>260</v>
      </c>
      <c r="B1246" s="32">
        <v>2</v>
      </c>
      <c r="C1246" s="32" t="s">
        <v>4131</v>
      </c>
      <c r="D1246" s="32" t="s">
        <v>299</v>
      </c>
      <c r="E1246" s="32" t="s">
        <v>4286</v>
      </c>
      <c r="F1246" s="32">
        <v>3</v>
      </c>
      <c r="G1246" s="78" t="s">
        <v>4287</v>
      </c>
      <c r="H1246" s="33" t="s">
        <v>4290</v>
      </c>
      <c r="I1246" s="32" t="s">
        <v>4291</v>
      </c>
      <c r="J1246" s="32" t="s">
        <v>4136</v>
      </c>
      <c r="K1246" s="32" t="s">
        <v>3818</v>
      </c>
      <c r="L1246" s="34">
        <v>18.2194320983</v>
      </c>
      <c r="M1246" s="34">
        <v>11387.1450614</v>
      </c>
      <c r="N1246" s="32" t="s">
        <v>4292</v>
      </c>
      <c r="O1246" s="43" t="e">
        <f>VLOOKUP(U:U,#REF!,5,FALSE)</f>
        <v>#REF!</v>
      </c>
      <c r="P1246" s="43" t="e">
        <f>VLOOKUP(U:U,#REF!,4,FALSE)</f>
        <v>#REF!</v>
      </c>
      <c r="Q1246" s="43" t="e">
        <f>VLOOKUP(U:U,#REF!,2,FALSE)</f>
        <v>#REF!</v>
      </c>
      <c r="S1246" s="35" t="str">
        <f>VLOOKUP(G:G,old!G:J,4,FALSE)</f>
        <v>Ct</v>
      </c>
      <c r="T1246" s="35" t="str">
        <f>VLOOKUP(G:G,old!G:K,5,FALSE)</f>
        <v>RID_area</v>
      </c>
      <c r="U1246" s="35" t="str">
        <f>VLOOKUP(G:G,old!G:L,6,FALSE)</f>
        <v>MAE NAM CHAO PHRAYA</v>
      </c>
      <c r="V1246" s="43">
        <f>VLOOKUP(G:G,old!G:M,7,FALSE)</f>
        <v>0</v>
      </c>
      <c r="X1246" s="43" t="str">
        <f>IFERROR(VLOOKUP(V:V,#REF!,3,FALSE),"0")</f>
        <v>0</v>
      </c>
      <c r="Y1246" s="19">
        <f t="shared" si="19"/>
        <v>0</v>
      </c>
      <c r="Z1246" s="19" t="str">
        <f>IFERROR(VLOOKUP(C:C,#REF!,19,FALSE),"0")</f>
        <v>0</v>
      </c>
    </row>
    <row r="1247" spans="1:26" x14ac:dyDescent="0.45">
      <c r="A1247" s="32" t="s">
        <v>260</v>
      </c>
      <c r="B1247" s="32">
        <v>2</v>
      </c>
      <c r="C1247" s="32" t="s">
        <v>4131</v>
      </c>
      <c r="D1247" s="32" t="s">
        <v>299</v>
      </c>
      <c r="E1247" s="32" t="s">
        <v>4286</v>
      </c>
      <c r="F1247" s="32">
        <v>3</v>
      </c>
      <c r="G1247" s="78" t="s">
        <v>4287</v>
      </c>
      <c r="H1247" s="33" t="s">
        <v>4293</v>
      </c>
      <c r="I1247" s="32" t="s">
        <v>4287</v>
      </c>
      <c r="J1247" s="32" t="s">
        <v>4136</v>
      </c>
      <c r="K1247" s="32" t="s">
        <v>3818</v>
      </c>
      <c r="L1247" s="34">
        <v>5.8976088338399997</v>
      </c>
      <c r="M1247" s="34">
        <v>3686.0055211499998</v>
      </c>
      <c r="N1247" s="32" t="s">
        <v>4294</v>
      </c>
      <c r="O1247" s="43" t="e">
        <f>VLOOKUP(U:U,#REF!,5,FALSE)</f>
        <v>#REF!</v>
      </c>
      <c r="P1247" s="43" t="e">
        <f>VLOOKUP(U:U,#REF!,4,FALSE)</f>
        <v>#REF!</v>
      </c>
      <c r="Q1247" s="43" t="e">
        <f>VLOOKUP(U:U,#REF!,2,FALSE)</f>
        <v>#REF!</v>
      </c>
      <c r="S1247" s="35" t="str">
        <f>VLOOKUP(G:G,old!G:J,4,FALSE)</f>
        <v>Ct</v>
      </c>
      <c r="T1247" s="35" t="str">
        <f>VLOOKUP(G:G,old!G:K,5,FALSE)</f>
        <v>RID_area</v>
      </c>
      <c r="U1247" s="35" t="str">
        <f>VLOOKUP(G:G,old!G:L,6,FALSE)</f>
        <v>MAE NAM CHAO PHRAYA</v>
      </c>
      <c r="V1247" s="43">
        <f>VLOOKUP(G:G,old!G:M,7,FALSE)</f>
        <v>0</v>
      </c>
      <c r="X1247" s="43" t="str">
        <f>IFERROR(VLOOKUP(V:V,#REF!,3,FALSE),"0")</f>
        <v>0</v>
      </c>
      <c r="Y1247" s="19">
        <f t="shared" si="19"/>
        <v>0</v>
      </c>
      <c r="Z1247" s="19" t="str">
        <f>IFERROR(VLOOKUP(C:C,#REF!,19,FALSE),"0")</f>
        <v>0</v>
      </c>
    </row>
    <row r="1248" spans="1:26" x14ac:dyDescent="0.45">
      <c r="A1248" s="32" t="s">
        <v>260</v>
      </c>
      <c r="B1248" s="32">
        <v>2</v>
      </c>
      <c r="C1248" s="32" t="s">
        <v>4131</v>
      </c>
      <c r="D1248" s="32" t="s">
        <v>299</v>
      </c>
      <c r="E1248" s="32" t="s">
        <v>4286</v>
      </c>
      <c r="F1248" s="32">
        <v>3</v>
      </c>
      <c r="G1248" s="78" t="s">
        <v>4287</v>
      </c>
      <c r="H1248" s="33" t="s">
        <v>4295</v>
      </c>
      <c r="I1248" s="32" t="s">
        <v>4296</v>
      </c>
      <c r="J1248" s="32" t="s">
        <v>4136</v>
      </c>
      <c r="K1248" s="32" t="s">
        <v>3818</v>
      </c>
      <c r="L1248" s="34">
        <v>3.7660715271199998</v>
      </c>
      <c r="M1248" s="34">
        <v>2353.7947044500002</v>
      </c>
      <c r="N1248" s="32" t="s">
        <v>4297</v>
      </c>
      <c r="O1248" s="43" t="e">
        <f>VLOOKUP(U:U,#REF!,5,FALSE)</f>
        <v>#REF!</v>
      </c>
      <c r="P1248" s="43" t="e">
        <f>VLOOKUP(U:U,#REF!,4,FALSE)</f>
        <v>#REF!</v>
      </c>
      <c r="Q1248" s="43" t="e">
        <f>VLOOKUP(U:U,#REF!,2,FALSE)</f>
        <v>#REF!</v>
      </c>
      <c r="S1248" s="35" t="str">
        <f>VLOOKUP(G:G,old!G:J,4,FALSE)</f>
        <v>Ct</v>
      </c>
      <c r="T1248" s="35" t="str">
        <f>VLOOKUP(G:G,old!G:K,5,FALSE)</f>
        <v>RID_area</v>
      </c>
      <c r="U1248" s="35" t="str">
        <f>VLOOKUP(G:G,old!G:L,6,FALSE)</f>
        <v>MAE NAM CHAO PHRAYA</v>
      </c>
      <c r="V1248" s="43">
        <f>VLOOKUP(G:G,old!G:M,7,FALSE)</f>
        <v>0</v>
      </c>
      <c r="X1248" s="43" t="str">
        <f>IFERROR(VLOOKUP(V:V,#REF!,3,FALSE),"0")</f>
        <v>0</v>
      </c>
      <c r="Y1248" s="19">
        <f t="shared" si="19"/>
        <v>0</v>
      </c>
      <c r="Z1248" s="19" t="str">
        <f>IFERROR(VLOOKUP(C:C,#REF!,19,FALSE),"0")</f>
        <v>0</v>
      </c>
    </row>
    <row r="1249" spans="1:26" x14ac:dyDescent="0.45">
      <c r="A1249" s="32" t="s">
        <v>260</v>
      </c>
      <c r="B1249" s="32">
        <v>2</v>
      </c>
      <c r="C1249" s="32" t="s">
        <v>4131</v>
      </c>
      <c r="D1249" s="32" t="s">
        <v>299</v>
      </c>
      <c r="E1249" s="32" t="s">
        <v>4286</v>
      </c>
      <c r="F1249" s="32">
        <v>3</v>
      </c>
      <c r="G1249" s="78" t="s">
        <v>4287</v>
      </c>
      <c r="H1249" s="33" t="s">
        <v>4298</v>
      </c>
      <c r="I1249" s="32" t="s">
        <v>4299</v>
      </c>
      <c r="J1249" s="32" t="s">
        <v>4136</v>
      </c>
      <c r="K1249" s="32" t="s">
        <v>3818</v>
      </c>
      <c r="L1249" s="34">
        <v>4.74143482778</v>
      </c>
      <c r="M1249" s="34">
        <v>2963.39676736</v>
      </c>
      <c r="N1249" s="32" t="s">
        <v>4300</v>
      </c>
      <c r="O1249" s="43" t="e">
        <f>VLOOKUP(U:U,#REF!,5,FALSE)</f>
        <v>#REF!</v>
      </c>
      <c r="P1249" s="43" t="e">
        <f>VLOOKUP(U:U,#REF!,4,FALSE)</f>
        <v>#REF!</v>
      </c>
      <c r="Q1249" s="43" t="e">
        <f>VLOOKUP(U:U,#REF!,2,FALSE)</f>
        <v>#REF!</v>
      </c>
      <c r="S1249" s="35" t="str">
        <f>VLOOKUP(G:G,old!G:J,4,FALSE)</f>
        <v>Ct</v>
      </c>
      <c r="T1249" s="35" t="str">
        <f>VLOOKUP(G:G,old!G:K,5,FALSE)</f>
        <v>RID_area</v>
      </c>
      <c r="U1249" s="35" t="str">
        <f>VLOOKUP(G:G,old!G:L,6,FALSE)</f>
        <v>MAE NAM CHAO PHRAYA</v>
      </c>
      <c r="V1249" s="43">
        <f>VLOOKUP(G:G,old!G:M,7,FALSE)</f>
        <v>0</v>
      </c>
      <c r="X1249" s="43" t="str">
        <f>IFERROR(VLOOKUP(V:V,#REF!,3,FALSE),"0")</f>
        <v>0</v>
      </c>
      <c r="Y1249" s="19">
        <f t="shared" si="19"/>
        <v>0</v>
      </c>
      <c r="Z1249" s="19" t="str">
        <f>IFERROR(VLOOKUP(C:C,#REF!,19,FALSE),"0")</f>
        <v>0</v>
      </c>
    </row>
    <row r="1250" spans="1:26" x14ac:dyDescent="0.45">
      <c r="A1250" s="32" t="s">
        <v>260</v>
      </c>
      <c r="B1250" s="32">
        <v>2</v>
      </c>
      <c r="C1250" s="32" t="s">
        <v>4131</v>
      </c>
      <c r="D1250" s="32" t="s">
        <v>299</v>
      </c>
      <c r="E1250" s="32" t="s">
        <v>4286</v>
      </c>
      <c r="F1250" s="32">
        <v>3</v>
      </c>
      <c r="G1250" s="78" t="s">
        <v>4287</v>
      </c>
      <c r="H1250" s="33" t="s">
        <v>4301</v>
      </c>
      <c r="I1250" s="32" t="s">
        <v>4302</v>
      </c>
      <c r="J1250" s="32" t="s">
        <v>4136</v>
      </c>
      <c r="K1250" s="32" t="s">
        <v>3818</v>
      </c>
      <c r="L1250" s="34">
        <v>11.8014803259</v>
      </c>
      <c r="M1250" s="34">
        <v>7375.9252036899998</v>
      </c>
      <c r="N1250" s="32" t="s">
        <v>4303</v>
      </c>
      <c r="O1250" s="43" t="e">
        <f>VLOOKUP(U:U,#REF!,5,FALSE)</f>
        <v>#REF!</v>
      </c>
      <c r="P1250" s="43" t="e">
        <f>VLOOKUP(U:U,#REF!,4,FALSE)</f>
        <v>#REF!</v>
      </c>
      <c r="Q1250" s="43" t="e">
        <f>VLOOKUP(U:U,#REF!,2,FALSE)</f>
        <v>#REF!</v>
      </c>
      <c r="S1250" s="35" t="str">
        <f>VLOOKUP(G:G,old!G:J,4,FALSE)</f>
        <v>Ct</v>
      </c>
      <c r="T1250" s="35" t="str">
        <f>VLOOKUP(G:G,old!G:K,5,FALSE)</f>
        <v>RID_area</v>
      </c>
      <c r="U1250" s="35" t="str">
        <f>VLOOKUP(G:G,old!G:L,6,FALSE)</f>
        <v>MAE NAM CHAO PHRAYA</v>
      </c>
      <c r="V1250" s="43">
        <f>VLOOKUP(G:G,old!G:M,7,FALSE)</f>
        <v>0</v>
      </c>
      <c r="X1250" s="43" t="str">
        <f>IFERROR(VLOOKUP(V:V,#REF!,3,FALSE),"0")</f>
        <v>0</v>
      </c>
      <c r="Y1250" s="19">
        <f t="shared" si="19"/>
        <v>0</v>
      </c>
      <c r="Z1250" s="19" t="str">
        <f>IFERROR(VLOOKUP(C:C,#REF!,19,FALSE),"0")</f>
        <v>0</v>
      </c>
    </row>
    <row r="1251" spans="1:26" x14ac:dyDescent="0.45">
      <c r="A1251" s="32" t="s">
        <v>260</v>
      </c>
      <c r="B1251" s="32">
        <v>2</v>
      </c>
      <c r="C1251" s="32" t="s">
        <v>4131</v>
      </c>
      <c r="D1251" s="32" t="s">
        <v>299</v>
      </c>
      <c r="E1251" s="32" t="s">
        <v>4286</v>
      </c>
      <c r="F1251" s="32">
        <v>3</v>
      </c>
      <c r="G1251" s="78" t="s">
        <v>4287</v>
      </c>
      <c r="H1251" s="33" t="s">
        <v>4304</v>
      </c>
      <c r="I1251" s="32" t="s">
        <v>4305</v>
      </c>
      <c r="J1251" s="32" t="s">
        <v>4136</v>
      </c>
      <c r="K1251" s="32" t="s">
        <v>3818</v>
      </c>
      <c r="L1251" s="34">
        <v>13.1141554317</v>
      </c>
      <c r="M1251" s="34">
        <v>8196.3471448100008</v>
      </c>
      <c r="N1251" s="32" t="s">
        <v>4306</v>
      </c>
      <c r="O1251" s="43" t="e">
        <f>VLOOKUP(U:U,#REF!,5,FALSE)</f>
        <v>#REF!</v>
      </c>
      <c r="P1251" s="43" t="e">
        <f>VLOOKUP(U:U,#REF!,4,FALSE)</f>
        <v>#REF!</v>
      </c>
      <c r="Q1251" s="43" t="e">
        <f>VLOOKUP(U:U,#REF!,2,FALSE)</f>
        <v>#REF!</v>
      </c>
      <c r="S1251" s="35" t="str">
        <f>VLOOKUP(G:G,old!G:J,4,FALSE)</f>
        <v>Ct</v>
      </c>
      <c r="T1251" s="35" t="str">
        <f>VLOOKUP(G:G,old!G:K,5,FALSE)</f>
        <v>RID_area</v>
      </c>
      <c r="U1251" s="35" t="str">
        <f>VLOOKUP(G:G,old!G:L,6,FALSE)</f>
        <v>MAE NAM CHAO PHRAYA</v>
      </c>
      <c r="V1251" s="43">
        <f>VLOOKUP(G:G,old!G:M,7,FALSE)</f>
        <v>0</v>
      </c>
      <c r="X1251" s="43" t="str">
        <f>IFERROR(VLOOKUP(V:V,#REF!,3,FALSE),"0")</f>
        <v>0</v>
      </c>
      <c r="Y1251" s="19">
        <f t="shared" si="19"/>
        <v>0</v>
      </c>
      <c r="Z1251" s="19" t="str">
        <f>IFERROR(VLOOKUP(C:C,#REF!,19,FALSE),"0")</f>
        <v>0</v>
      </c>
    </row>
    <row r="1252" spans="1:26" x14ac:dyDescent="0.45">
      <c r="A1252" s="32" t="s">
        <v>260</v>
      </c>
      <c r="B1252" s="32">
        <v>2</v>
      </c>
      <c r="C1252" s="32" t="s">
        <v>4131</v>
      </c>
      <c r="D1252" s="32" t="s">
        <v>299</v>
      </c>
      <c r="E1252" s="32" t="s">
        <v>4286</v>
      </c>
      <c r="F1252" s="32">
        <v>3</v>
      </c>
      <c r="G1252" s="78" t="s">
        <v>4287</v>
      </c>
      <c r="H1252" s="33" t="s">
        <v>4307</v>
      </c>
      <c r="I1252" s="32" t="s">
        <v>4308</v>
      </c>
      <c r="J1252" s="32" t="s">
        <v>4136</v>
      </c>
      <c r="K1252" s="32" t="s">
        <v>3818</v>
      </c>
      <c r="L1252" s="34">
        <v>5.5726864425700002</v>
      </c>
      <c r="M1252" s="34">
        <v>3482.9290266100002</v>
      </c>
      <c r="N1252" s="32" t="s">
        <v>4309</v>
      </c>
      <c r="O1252" s="43" t="e">
        <f>VLOOKUP(U:U,#REF!,5,FALSE)</f>
        <v>#REF!</v>
      </c>
      <c r="P1252" s="43" t="e">
        <f>VLOOKUP(U:U,#REF!,4,FALSE)</f>
        <v>#REF!</v>
      </c>
      <c r="Q1252" s="43" t="e">
        <f>VLOOKUP(U:U,#REF!,2,FALSE)</f>
        <v>#REF!</v>
      </c>
      <c r="S1252" s="35" t="str">
        <f>VLOOKUP(G:G,old!G:J,4,FALSE)</f>
        <v>Ct</v>
      </c>
      <c r="T1252" s="35" t="str">
        <f>VLOOKUP(G:G,old!G:K,5,FALSE)</f>
        <v>RID_area</v>
      </c>
      <c r="U1252" s="35" t="str">
        <f>VLOOKUP(G:G,old!G:L,6,FALSE)</f>
        <v>MAE NAM CHAO PHRAYA</v>
      </c>
      <c r="V1252" s="43">
        <f>VLOOKUP(G:G,old!G:M,7,FALSE)</f>
        <v>0</v>
      </c>
      <c r="X1252" s="43" t="str">
        <f>IFERROR(VLOOKUP(V:V,#REF!,3,FALSE),"0")</f>
        <v>0</v>
      </c>
      <c r="Y1252" s="19">
        <f t="shared" si="19"/>
        <v>0</v>
      </c>
      <c r="Z1252" s="19" t="str">
        <f>IFERROR(VLOOKUP(C:C,#REF!,19,FALSE),"0")</f>
        <v>0</v>
      </c>
    </row>
    <row r="1253" spans="1:26" x14ac:dyDescent="0.45">
      <c r="A1253" s="32" t="s">
        <v>260</v>
      </c>
      <c r="B1253" s="32">
        <v>2</v>
      </c>
      <c r="C1253" s="32" t="s">
        <v>4131</v>
      </c>
      <c r="D1253" s="32" t="s">
        <v>299</v>
      </c>
      <c r="E1253" s="32" t="s">
        <v>4286</v>
      </c>
      <c r="F1253" s="32">
        <v>3</v>
      </c>
      <c r="G1253" s="78" t="s">
        <v>4287</v>
      </c>
      <c r="H1253" s="33" t="s">
        <v>4310</v>
      </c>
      <c r="I1253" s="32" t="s">
        <v>4311</v>
      </c>
      <c r="J1253" s="32" t="s">
        <v>4136</v>
      </c>
      <c r="K1253" s="32" t="s">
        <v>3818</v>
      </c>
      <c r="L1253" s="34">
        <v>13.2465232388</v>
      </c>
      <c r="M1253" s="34">
        <v>8279.0770242500002</v>
      </c>
      <c r="N1253" s="32" t="s">
        <v>4312</v>
      </c>
      <c r="O1253" s="43" t="e">
        <f>VLOOKUP(U:U,#REF!,5,FALSE)</f>
        <v>#REF!</v>
      </c>
      <c r="P1253" s="43" t="e">
        <f>VLOOKUP(U:U,#REF!,4,FALSE)</f>
        <v>#REF!</v>
      </c>
      <c r="Q1253" s="43" t="e">
        <f>VLOOKUP(U:U,#REF!,2,FALSE)</f>
        <v>#REF!</v>
      </c>
      <c r="S1253" s="35" t="str">
        <f>VLOOKUP(G:G,old!G:J,4,FALSE)</f>
        <v>Ct</v>
      </c>
      <c r="T1253" s="35" t="str">
        <f>VLOOKUP(G:G,old!G:K,5,FALSE)</f>
        <v>RID_area</v>
      </c>
      <c r="U1253" s="35" t="str">
        <f>VLOOKUP(G:G,old!G:L,6,FALSE)</f>
        <v>MAE NAM CHAO PHRAYA</v>
      </c>
      <c r="V1253" s="43">
        <f>VLOOKUP(G:G,old!G:M,7,FALSE)</f>
        <v>0</v>
      </c>
      <c r="X1253" s="43" t="str">
        <f>IFERROR(VLOOKUP(V:V,#REF!,3,FALSE),"0")</f>
        <v>0</v>
      </c>
      <c r="Y1253" s="19">
        <f t="shared" si="19"/>
        <v>0</v>
      </c>
      <c r="Z1253" s="19" t="str">
        <f>IFERROR(VLOOKUP(C:C,#REF!,19,FALSE),"0")</f>
        <v>0</v>
      </c>
    </row>
    <row r="1254" spans="1:26" x14ac:dyDescent="0.45">
      <c r="A1254" s="32" t="s">
        <v>260</v>
      </c>
      <c r="B1254" s="32">
        <v>2</v>
      </c>
      <c r="C1254" s="32" t="s">
        <v>4131</v>
      </c>
      <c r="D1254" s="32" t="s">
        <v>299</v>
      </c>
      <c r="E1254" s="32" t="s">
        <v>4286</v>
      </c>
      <c r="F1254" s="32">
        <v>3</v>
      </c>
      <c r="G1254" s="78" t="s">
        <v>4287</v>
      </c>
      <c r="H1254" s="33" t="s">
        <v>4313</v>
      </c>
      <c r="I1254" s="32" t="s">
        <v>4314</v>
      </c>
      <c r="J1254" s="32" t="s">
        <v>4136</v>
      </c>
      <c r="K1254" s="32" t="s">
        <v>3818</v>
      </c>
      <c r="L1254" s="34">
        <v>7.8796683713700002</v>
      </c>
      <c r="M1254" s="34">
        <v>4924.7927321099996</v>
      </c>
      <c r="N1254" s="32" t="s">
        <v>4315</v>
      </c>
      <c r="O1254" s="43" t="e">
        <f>VLOOKUP(U:U,#REF!,5,FALSE)</f>
        <v>#REF!</v>
      </c>
      <c r="P1254" s="43" t="e">
        <f>VLOOKUP(U:U,#REF!,4,FALSE)</f>
        <v>#REF!</v>
      </c>
      <c r="Q1254" s="43" t="e">
        <f>VLOOKUP(U:U,#REF!,2,FALSE)</f>
        <v>#REF!</v>
      </c>
      <c r="S1254" s="35" t="str">
        <f>VLOOKUP(G:G,old!G:J,4,FALSE)</f>
        <v>Ct</v>
      </c>
      <c r="T1254" s="35" t="str">
        <f>VLOOKUP(G:G,old!G:K,5,FALSE)</f>
        <v>RID_area</v>
      </c>
      <c r="U1254" s="35" t="str">
        <f>VLOOKUP(G:G,old!G:L,6,FALSE)</f>
        <v>MAE NAM CHAO PHRAYA</v>
      </c>
      <c r="V1254" s="43">
        <f>VLOOKUP(G:G,old!G:M,7,FALSE)</f>
        <v>0</v>
      </c>
      <c r="X1254" s="43" t="str">
        <f>IFERROR(VLOOKUP(V:V,#REF!,3,FALSE),"0")</f>
        <v>0</v>
      </c>
      <c r="Y1254" s="19">
        <f t="shared" si="19"/>
        <v>0</v>
      </c>
      <c r="Z1254" s="19" t="str">
        <f>IFERROR(VLOOKUP(C:C,#REF!,19,FALSE),"0")</f>
        <v>0</v>
      </c>
    </row>
    <row r="1255" spans="1:26" x14ac:dyDescent="0.45">
      <c r="A1255" s="32" t="s">
        <v>260</v>
      </c>
      <c r="B1255" s="32">
        <v>2</v>
      </c>
      <c r="C1255" s="32" t="s">
        <v>4131</v>
      </c>
      <c r="D1255" s="32" t="s">
        <v>299</v>
      </c>
      <c r="E1255" s="32" t="s">
        <v>4286</v>
      </c>
      <c r="F1255" s="32">
        <v>3</v>
      </c>
      <c r="G1255" s="78" t="s">
        <v>4287</v>
      </c>
      <c r="H1255" s="33" t="s">
        <v>4316</v>
      </c>
      <c r="I1255" s="32" t="s">
        <v>4317</v>
      </c>
      <c r="J1255" s="32" t="s">
        <v>4136</v>
      </c>
      <c r="K1255" s="32" t="s">
        <v>3818</v>
      </c>
      <c r="L1255" s="34">
        <v>13.054066965000001</v>
      </c>
      <c r="M1255" s="34">
        <v>8158.7918531300002</v>
      </c>
      <c r="N1255" s="32" t="s">
        <v>4318</v>
      </c>
      <c r="O1255" s="43" t="e">
        <f>VLOOKUP(U:U,#REF!,5,FALSE)</f>
        <v>#REF!</v>
      </c>
      <c r="P1255" s="43" t="e">
        <f>VLOOKUP(U:U,#REF!,4,FALSE)</f>
        <v>#REF!</v>
      </c>
      <c r="Q1255" s="43" t="e">
        <f>VLOOKUP(U:U,#REF!,2,FALSE)</f>
        <v>#REF!</v>
      </c>
      <c r="S1255" s="35" t="str">
        <f>VLOOKUP(G:G,old!G:J,4,FALSE)</f>
        <v>Ct</v>
      </c>
      <c r="T1255" s="35" t="str">
        <f>VLOOKUP(G:G,old!G:K,5,FALSE)</f>
        <v>RID_area</v>
      </c>
      <c r="U1255" s="35" t="str">
        <f>VLOOKUP(G:G,old!G:L,6,FALSE)</f>
        <v>MAE NAM CHAO PHRAYA</v>
      </c>
      <c r="V1255" s="43">
        <f>VLOOKUP(G:G,old!G:M,7,FALSE)</f>
        <v>0</v>
      </c>
      <c r="X1255" s="43" t="str">
        <f>IFERROR(VLOOKUP(V:V,#REF!,3,FALSE),"0")</f>
        <v>0</v>
      </c>
      <c r="Y1255" s="19">
        <f t="shared" si="19"/>
        <v>0</v>
      </c>
      <c r="Z1255" s="19" t="str">
        <f>IFERROR(VLOOKUP(C:C,#REF!,19,FALSE),"0")</f>
        <v>0</v>
      </c>
    </row>
    <row r="1256" spans="1:26" x14ac:dyDescent="0.45">
      <c r="A1256" s="32" t="s">
        <v>261</v>
      </c>
      <c r="B1256" s="32">
        <v>2</v>
      </c>
      <c r="C1256" s="32" t="s">
        <v>4319</v>
      </c>
      <c r="D1256" s="32" t="s">
        <v>299</v>
      </c>
      <c r="E1256" s="32" t="s">
        <v>4320</v>
      </c>
      <c r="F1256" s="32">
        <v>3</v>
      </c>
      <c r="G1256" s="78" t="s">
        <v>4319</v>
      </c>
      <c r="H1256" s="33" t="s">
        <v>4321</v>
      </c>
      <c r="I1256" s="32" t="s">
        <v>4322</v>
      </c>
      <c r="J1256" s="32" t="s">
        <v>4323</v>
      </c>
      <c r="K1256" s="32" t="s">
        <v>3818</v>
      </c>
      <c r="L1256" s="34">
        <v>5.5644632464799999</v>
      </c>
      <c r="M1256" s="34">
        <v>3477.7895290500001</v>
      </c>
      <c r="N1256" s="32" t="s">
        <v>4324</v>
      </c>
      <c r="O1256" s="43" t="e">
        <f>VLOOKUP(U:U,#REF!,5,FALSE)</f>
        <v>#REF!</v>
      </c>
      <c r="P1256" s="43" t="e">
        <f>VLOOKUP(U:U,#REF!,4,FALSE)</f>
        <v>#REF!</v>
      </c>
      <c r="Q1256" s="43" t="e">
        <f>VLOOKUP(U:U,#REF!,2,FALSE)</f>
        <v>#REF!</v>
      </c>
      <c r="S1256" s="35" t="str">
        <f>VLOOKUP(G:G,old!G:J,4,FALSE)</f>
        <v>Ct</v>
      </c>
      <c r="T1256" s="35" t="str">
        <f>VLOOKUP(G:G,old!G:K,5,FALSE)</f>
        <v>DWR</v>
      </c>
      <c r="U1256" s="35" t="str">
        <f>VLOOKUP(G:G,old!G:L,6,FALSE)</f>
        <v>MAE NAM CHAO PHRAYA</v>
      </c>
      <c r="V1256" s="43">
        <f>VLOOKUP(G:G,old!G:M,7,FALSE)</f>
        <v>0</v>
      </c>
      <c r="X1256" s="43" t="str">
        <f>IFERROR(VLOOKUP(V:V,#REF!,3,FALSE),"0")</f>
        <v>0</v>
      </c>
      <c r="Y1256" s="19">
        <f t="shared" si="19"/>
        <v>0</v>
      </c>
      <c r="Z1256" s="19" t="str">
        <f>IFERROR(VLOOKUP(C:C,#REF!,19,FALSE),"0")</f>
        <v>0</v>
      </c>
    </row>
    <row r="1257" spans="1:26" x14ac:dyDescent="0.45">
      <c r="A1257" s="32" t="s">
        <v>261</v>
      </c>
      <c r="B1257" s="32">
        <v>2</v>
      </c>
      <c r="C1257" s="32" t="s">
        <v>4319</v>
      </c>
      <c r="D1257" s="32" t="s">
        <v>299</v>
      </c>
      <c r="E1257" s="32" t="s">
        <v>4320</v>
      </c>
      <c r="F1257" s="32">
        <v>3</v>
      </c>
      <c r="G1257" s="78" t="s">
        <v>4319</v>
      </c>
      <c r="H1257" s="33" t="s">
        <v>4325</v>
      </c>
      <c r="I1257" s="32" t="s">
        <v>4326</v>
      </c>
      <c r="J1257" s="32" t="s">
        <v>4323</v>
      </c>
      <c r="K1257" s="32" t="s">
        <v>3818</v>
      </c>
      <c r="L1257" s="34">
        <v>1.07573080702</v>
      </c>
      <c r="M1257" s="34">
        <v>672.33175438800004</v>
      </c>
      <c r="N1257" s="32" t="s">
        <v>4327</v>
      </c>
      <c r="O1257" s="43" t="e">
        <f>VLOOKUP(U:U,#REF!,5,FALSE)</f>
        <v>#REF!</v>
      </c>
      <c r="P1257" s="43" t="e">
        <f>VLOOKUP(U:U,#REF!,4,FALSE)</f>
        <v>#REF!</v>
      </c>
      <c r="Q1257" s="43" t="e">
        <f>VLOOKUP(U:U,#REF!,2,FALSE)</f>
        <v>#REF!</v>
      </c>
      <c r="S1257" s="35" t="str">
        <f>VLOOKUP(G:G,old!G:J,4,FALSE)</f>
        <v>Ct</v>
      </c>
      <c r="T1257" s="35" t="str">
        <f>VLOOKUP(G:G,old!G:K,5,FALSE)</f>
        <v>DWR</v>
      </c>
      <c r="U1257" s="35" t="str">
        <f>VLOOKUP(G:G,old!G:L,6,FALSE)</f>
        <v>MAE NAM CHAO PHRAYA</v>
      </c>
      <c r="V1257" s="43">
        <f>VLOOKUP(G:G,old!G:M,7,FALSE)</f>
        <v>0</v>
      </c>
      <c r="X1257" s="43" t="str">
        <f>IFERROR(VLOOKUP(V:V,#REF!,3,FALSE),"0")</f>
        <v>0</v>
      </c>
      <c r="Y1257" s="19">
        <f t="shared" si="19"/>
        <v>0</v>
      </c>
      <c r="Z1257" s="19" t="str">
        <f>IFERROR(VLOOKUP(C:C,#REF!,19,FALSE),"0")</f>
        <v>0</v>
      </c>
    </row>
    <row r="1258" spans="1:26" x14ac:dyDescent="0.45">
      <c r="A1258" s="32" t="s">
        <v>261</v>
      </c>
      <c r="B1258" s="32">
        <v>2</v>
      </c>
      <c r="C1258" s="32" t="s">
        <v>4319</v>
      </c>
      <c r="D1258" s="32" t="s">
        <v>299</v>
      </c>
      <c r="E1258" s="32" t="s">
        <v>4320</v>
      </c>
      <c r="F1258" s="32">
        <v>3</v>
      </c>
      <c r="G1258" s="78" t="s">
        <v>4319</v>
      </c>
      <c r="H1258" s="33" t="s">
        <v>4328</v>
      </c>
      <c r="I1258" s="32" t="s">
        <v>4329</v>
      </c>
      <c r="J1258" s="32" t="s">
        <v>4323</v>
      </c>
      <c r="K1258" s="32" t="s">
        <v>3818</v>
      </c>
      <c r="L1258" s="34">
        <v>1.45901066342</v>
      </c>
      <c r="M1258" s="34">
        <v>911.88166463699997</v>
      </c>
      <c r="N1258" s="32" t="s">
        <v>4330</v>
      </c>
      <c r="O1258" s="43" t="e">
        <f>VLOOKUP(U:U,#REF!,5,FALSE)</f>
        <v>#REF!</v>
      </c>
      <c r="P1258" s="43" t="e">
        <f>VLOOKUP(U:U,#REF!,4,FALSE)</f>
        <v>#REF!</v>
      </c>
      <c r="Q1258" s="43" t="e">
        <f>VLOOKUP(U:U,#REF!,2,FALSE)</f>
        <v>#REF!</v>
      </c>
      <c r="S1258" s="35" t="str">
        <f>VLOOKUP(G:G,old!G:J,4,FALSE)</f>
        <v>Ct</v>
      </c>
      <c r="T1258" s="35" t="str">
        <f>VLOOKUP(G:G,old!G:K,5,FALSE)</f>
        <v>DWR</v>
      </c>
      <c r="U1258" s="35" t="str">
        <f>VLOOKUP(G:G,old!G:L,6,FALSE)</f>
        <v>MAE NAM CHAO PHRAYA</v>
      </c>
      <c r="V1258" s="43">
        <f>VLOOKUP(G:G,old!G:M,7,FALSE)</f>
        <v>0</v>
      </c>
      <c r="X1258" s="43" t="str">
        <f>IFERROR(VLOOKUP(V:V,#REF!,3,FALSE),"0")</f>
        <v>0</v>
      </c>
      <c r="Y1258" s="19">
        <f t="shared" si="19"/>
        <v>0</v>
      </c>
      <c r="Z1258" s="19" t="str">
        <f>IFERROR(VLOOKUP(C:C,#REF!,19,FALSE),"0")</f>
        <v>0</v>
      </c>
    </row>
    <row r="1259" spans="1:26" x14ac:dyDescent="0.45">
      <c r="A1259" s="32" t="s">
        <v>261</v>
      </c>
      <c r="B1259" s="32">
        <v>2</v>
      </c>
      <c r="C1259" s="32" t="s">
        <v>4319</v>
      </c>
      <c r="D1259" s="32" t="s">
        <v>299</v>
      </c>
      <c r="E1259" s="32" t="s">
        <v>4320</v>
      </c>
      <c r="F1259" s="32">
        <v>3</v>
      </c>
      <c r="G1259" s="78" t="s">
        <v>4319</v>
      </c>
      <c r="H1259" s="33" t="s">
        <v>4331</v>
      </c>
      <c r="I1259" s="32" t="s">
        <v>4332</v>
      </c>
      <c r="J1259" s="32" t="s">
        <v>4323</v>
      </c>
      <c r="K1259" s="32" t="s">
        <v>3818</v>
      </c>
      <c r="L1259" s="34">
        <v>2.49709953149</v>
      </c>
      <c r="M1259" s="34">
        <v>1560.6872071800001</v>
      </c>
      <c r="N1259" s="32" t="s">
        <v>4333</v>
      </c>
      <c r="O1259" s="43" t="e">
        <f>VLOOKUP(U:U,#REF!,5,FALSE)</f>
        <v>#REF!</v>
      </c>
      <c r="P1259" s="43" t="e">
        <f>VLOOKUP(U:U,#REF!,4,FALSE)</f>
        <v>#REF!</v>
      </c>
      <c r="Q1259" s="43" t="e">
        <f>VLOOKUP(U:U,#REF!,2,FALSE)</f>
        <v>#REF!</v>
      </c>
      <c r="S1259" s="35" t="str">
        <f>VLOOKUP(G:G,old!G:J,4,FALSE)</f>
        <v>Ct</v>
      </c>
      <c r="T1259" s="35" t="str">
        <f>VLOOKUP(G:G,old!G:K,5,FALSE)</f>
        <v>DWR</v>
      </c>
      <c r="U1259" s="35" t="str">
        <f>VLOOKUP(G:G,old!G:L,6,FALSE)</f>
        <v>MAE NAM CHAO PHRAYA</v>
      </c>
      <c r="V1259" s="43">
        <f>VLOOKUP(G:G,old!G:M,7,FALSE)</f>
        <v>0</v>
      </c>
      <c r="X1259" s="43" t="str">
        <f>IFERROR(VLOOKUP(V:V,#REF!,3,FALSE),"0")</f>
        <v>0</v>
      </c>
      <c r="Y1259" s="19">
        <f t="shared" si="19"/>
        <v>0</v>
      </c>
      <c r="Z1259" s="19" t="str">
        <f>IFERROR(VLOOKUP(C:C,#REF!,19,FALSE),"0")</f>
        <v>0</v>
      </c>
    </row>
    <row r="1260" spans="1:26" x14ac:dyDescent="0.45">
      <c r="A1260" s="32" t="s">
        <v>261</v>
      </c>
      <c r="B1260" s="32">
        <v>2</v>
      </c>
      <c r="C1260" s="32" t="s">
        <v>4319</v>
      </c>
      <c r="D1260" s="32" t="s">
        <v>299</v>
      </c>
      <c r="E1260" s="32" t="s">
        <v>4320</v>
      </c>
      <c r="F1260" s="32">
        <v>3</v>
      </c>
      <c r="G1260" s="78" t="s">
        <v>4319</v>
      </c>
      <c r="H1260" s="33" t="s">
        <v>4334</v>
      </c>
      <c r="I1260" s="32" t="s">
        <v>4335</v>
      </c>
      <c r="J1260" s="32" t="s">
        <v>4323</v>
      </c>
      <c r="K1260" s="32" t="s">
        <v>3818</v>
      </c>
      <c r="L1260" s="34">
        <v>1.39503958638</v>
      </c>
      <c r="M1260" s="34">
        <v>871.89974148800002</v>
      </c>
      <c r="N1260" s="32" t="s">
        <v>4336</v>
      </c>
      <c r="O1260" s="43" t="e">
        <f>VLOOKUP(U:U,#REF!,5,FALSE)</f>
        <v>#REF!</v>
      </c>
      <c r="P1260" s="43" t="e">
        <f>VLOOKUP(U:U,#REF!,4,FALSE)</f>
        <v>#REF!</v>
      </c>
      <c r="Q1260" s="43" t="e">
        <f>VLOOKUP(U:U,#REF!,2,FALSE)</f>
        <v>#REF!</v>
      </c>
      <c r="S1260" s="35" t="str">
        <f>VLOOKUP(G:G,old!G:J,4,FALSE)</f>
        <v>Ct</v>
      </c>
      <c r="T1260" s="35" t="str">
        <f>VLOOKUP(G:G,old!G:K,5,FALSE)</f>
        <v>DWR</v>
      </c>
      <c r="U1260" s="35" t="str">
        <f>VLOOKUP(G:G,old!G:L,6,FALSE)</f>
        <v>MAE NAM CHAO PHRAYA</v>
      </c>
      <c r="V1260" s="43">
        <f>VLOOKUP(G:G,old!G:M,7,FALSE)</f>
        <v>0</v>
      </c>
      <c r="X1260" s="43" t="str">
        <f>IFERROR(VLOOKUP(V:V,#REF!,3,FALSE),"0")</f>
        <v>0</v>
      </c>
      <c r="Y1260" s="19">
        <f t="shared" si="19"/>
        <v>0</v>
      </c>
      <c r="Z1260" s="19" t="str">
        <f>IFERROR(VLOOKUP(C:C,#REF!,19,FALSE),"0")</f>
        <v>0</v>
      </c>
    </row>
    <row r="1261" spans="1:26" x14ac:dyDescent="0.45">
      <c r="A1261" s="32" t="s">
        <v>261</v>
      </c>
      <c r="B1261" s="32">
        <v>2</v>
      </c>
      <c r="C1261" s="32" t="s">
        <v>4319</v>
      </c>
      <c r="D1261" s="32" t="s">
        <v>299</v>
      </c>
      <c r="E1261" s="32" t="s">
        <v>4320</v>
      </c>
      <c r="F1261" s="32">
        <v>3</v>
      </c>
      <c r="G1261" s="78" t="s">
        <v>4319</v>
      </c>
      <c r="H1261" s="33" t="s">
        <v>4337</v>
      </c>
      <c r="I1261" s="32" t="s">
        <v>4338</v>
      </c>
      <c r="J1261" s="32" t="s">
        <v>4323</v>
      </c>
      <c r="K1261" s="32" t="s">
        <v>3818</v>
      </c>
      <c r="L1261" s="34">
        <v>3.2791212735599999</v>
      </c>
      <c r="M1261" s="34">
        <v>2049.4507959699999</v>
      </c>
      <c r="N1261" s="32" t="s">
        <v>4339</v>
      </c>
      <c r="O1261" s="43" t="e">
        <f>VLOOKUP(U:U,#REF!,5,FALSE)</f>
        <v>#REF!</v>
      </c>
      <c r="P1261" s="43" t="e">
        <f>VLOOKUP(U:U,#REF!,4,FALSE)</f>
        <v>#REF!</v>
      </c>
      <c r="Q1261" s="43" t="e">
        <f>VLOOKUP(U:U,#REF!,2,FALSE)</f>
        <v>#REF!</v>
      </c>
      <c r="S1261" s="35" t="str">
        <f>VLOOKUP(G:G,old!G:J,4,FALSE)</f>
        <v>Ct</v>
      </c>
      <c r="T1261" s="35" t="str">
        <f>VLOOKUP(G:G,old!G:K,5,FALSE)</f>
        <v>DWR</v>
      </c>
      <c r="U1261" s="35" t="str">
        <f>VLOOKUP(G:G,old!G:L,6,FALSE)</f>
        <v>MAE NAM CHAO PHRAYA</v>
      </c>
      <c r="V1261" s="43">
        <f>VLOOKUP(G:G,old!G:M,7,FALSE)</f>
        <v>0</v>
      </c>
      <c r="X1261" s="43" t="str">
        <f>IFERROR(VLOOKUP(V:V,#REF!,3,FALSE),"0")</f>
        <v>0</v>
      </c>
      <c r="Y1261" s="19">
        <f t="shared" si="19"/>
        <v>0</v>
      </c>
      <c r="Z1261" s="19" t="str">
        <f>IFERROR(VLOOKUP(C:C,#REF!,19,FALSE),"0")</f>
        <v>0</v>
      </c>
    </row>
    <row r="1262" spans="1:26" x14ac:dyDescent="0.45">
      <c r="A1262" s="32" t="s">
        <v>261</v>
      </c>
      <c r="B1262" s="32">
        <v>2</v>
      </c>
      <c r="C1262" s="32" t="s">
        <v>4319</v>
      </c>
      <c r="D1262" s="32" t="s">
        <v>299</v>
      </c>
      <c r="E1262" s="32" t="s">
        <v>4320</v>
      </c>
      <c r="F1262" s="32">
        <v>3</v>
      </c>
      <c r="G1262" s="78" t="s">
        <v>4319</v>
      </c>
      <c r="H1262" s="33" t="s">
        <v>4340</v>
      </c>
      <c r="I1262" s="32" t="s">
        <v>4341</v>
      </c>
      <c r="J1262" s="32" t="s">
        <v>4323</v>
      </c>
      <c r="K1262" s="32" t="s">
        <v>3818</v>
      </c>
      <c r="L1262" s="34">
        <v>15.2332893927</v>
      </c>
      <c r="M1262" s="34">
        <v>9520.8058704399991</v>
      </c>
      <c r="N1262" s="32" t="s">
        <v>4342</v>
      </c>
      <c r="O1262" s="43" t="e">
        <f>VLOOKUP(U:U,#REF!,5,FALSE)</f>
        <v>#REF!</v>
      </c>
      <c r="P1262" s="43" t="e">
        <f>VLOOKUP(U:U,#REF!,4,FALSE)</f>
        <v>#REF!</v>
      </c>
      <c r="Q1262" s="43" t="e">
        <f>VLOOKUP(U:U,#REF!,2,FALSE)</f>
        <v>#REF!</v>
      </c>
      <c r="S1262" s="35" t="str">
        <f>VLOOKUP(G:G,old!G:J,4,FALSE)</f>
        <v>Ct</v>
      </c>
      <c r="T1262" s="35" t="str">
        <f>VLOOKUP(G:G,old!G:K,5,FALSE)</f>
        <v>DWR</v>
      </c>
      <c r="U1262" s="35" t="str">
        <f>VLOOKUP(G:G,old!G:L,6,FALSE)</f>
        <v>MAE NAM CHAO PHRAYA</v>
      </c>
      <c r="V1262" s="43">
        <f>VLOOKUP(G:G,old!G:M,7,FALSE)</f>
        <v>0</v>
      </c>
      <c r="X1262" s="43" t="str">
        <f>IFERROR(VLOOKUP(V:V,#REF!,3,FALSE),"0")</f>
        <v>0</v>
      </c>
      <c r="Y1262" s="19">
        <f t="shared" si="19"/>
        <v>0</v>
      </c>
      <c r="Z1262" s="19" t="str">
        <f>IFERROR(VLOOKUP(C:C,#REF!,19,FALSE),"0")</f>
        <v>0</v>
      </c>
    </row>
    <row r="1263" spans="1:26" x14ac:dyDescent="0.45">
      <c r="A1263" s="32" t="s">
        <v>261</v>
      </c>
      <c r="B1263" s="32">
        <v>2</v>
      </c>
      <c r="C1263" s="32" t="s">
        <v>4319</v>
      </c>
      <c r="D1263" s="32" t="s">
        <v>299</v>
      </c>
      <c r="E1263" s="32" t="s">
        <v>4320</v>
      </c>
      <c r="F1263" s="32">
        <v>3</v>
      </c>
      <c r="G1263" s="78" t="s">
        <v>4319</v>
      </c>
      <c r="H1263" s="33" t="s">
        <v>4343</v>
      </c>
      <c r="I1263" s="32" t="s">
        <v>4344</v>
      </c>
      <c r="J1263" s="32" t="s">
        <v>4323</v>
      </c>
      <c r="K1263" s="32" t="s">
        <v>3818</v>
      </c>
      <c r="L1263" s="34">
        <v>1.6816653635700001</v>
      </c>
      <c r="M1263" s="34">
        <v>1051.0408522299999</v>
      </c>
      <c r="N1263" s="32" t="s">
        <v>4345</v>
      </c>
      <c r="O1263" s="43" t="e">
        <f>VLOOKUP(U:U,#REF!,5,FALSE)</f>
        <v>#REF!</v>
      </c>
      <c r="P1263" s="43" t="e">
        <f>VLOOKUP(U:U,#REF!,4,FALSE)</f>
        <v>#REF!</v>
      </c>
      <c r="Q1263" s="43" t="e">
        <f>VLOOKUP(U:U,#REF!,2,FALSE)</f>
        <v>#REF!</v>
      </c>
      <c r="S1263" s="35" t="str">
        <f>VLOOKUP(G:G,old!G:J,4,FALSE)</f>
        <v>Ct</v>
      </c>
      <c r="T1263" s="35" t="str">
        <f>VLOOKUP(G:G,old!G:K,5,FALSE)</f>
        <v>DWR</v>
      </c>
      <c r="U1263" s="35" t="str">
        <f>VLOOKUP(G:G,old!G:L,6,FALSE)</f>
        <v>MAE NAM CHAO PHRAYA</v>
      </c>
      <c r="V1263" s="43">
        <f>VLOOKUP(G:G,old!G:M,7,FALSE)</f>
        <v>0</v>
      </c>
      <c r="X1263" s="43" t="str">
        <f>IFERROR(VLOOKUP(V:V,#REF!,3,FALSE),"0")</f>
        <v>0</v>
      </c>
      <c r="Y1263" s="19">
        <f t="shared" si="19"/>
        <v>0</v>
      </c>
      <c r="Z1263" s="19" t="str">
        <f>IFERROR(VLOOKUP(C:C,#REF!,19,FALSE),"0")</f>
        <v>0</v>
      </c>
    </row>
    <row r="1264" spans="1:26" x14ac:dyDescent="0.45">
      <c r="A1264" s="32" t="s">
        <v>261</v>
      </c>
      <c r="B1264" s="32">
        <v>2</v>
      </c>
      <c r="C1264" s="32" t="s">
        <v>4319</v>
      </c>
      <c r="D1264" s="32" t="s">
        <v>299</v>
      </c>
      <c r="E1264" s="32" t="s">
        <v>4320</v>
      </c>
      <c r="F1264" s="32">
        <v>3</v>
      </c>
      <c r="G1264" s="78" t="s">
        <v>4319</v>
      </c>
      <c r="H1264" s="33" t="s">
        <v>4346</v>
      </c>
      <c r="I1264" s="32" t="s">
        <v>4347</v>
      </c>
      <c r="J1264" s="32" t="s">
        <v>4323</v>
      </c>
      <c r="K1264" s="32" t="s">
        <v>3818</v>
      </c>
      <c r="L1264" s="34">
        <v>3.2526969990999999</v>
      </c>
      <c r="M1264" s="34">
        <v>2032.9356244400001</v>
      </c>
      <c r="N1264" s="32" t="s">
        <v>4348</v>
      </c>
      <c r="O1264" s="43" t="e">
        <f>VLOOKUP(U:U,#REF!,5,FALSE)</f>
        <v>#REF!</v>
      </c>
      <c r="P1264" s="43" t="e">
        <f>VLOOKUP(U:U,#REF!,4,FALSE)</f>
        <v>#REF!</v>
      </c>
      <c r="Q1264" s="43" t="e">
        <f>VLOOKUP(U:U,#REF!,2,FALSE)</f>
        <v>#REF!</v>
      </c>
      <c r="S1264" s="35" t="str">
        <f>VLOOKUP(G:G,old!G:J,4,FALSE)</f>
        <v>Ct</v>
      </c>
      <c r="T1264" s="35" t="str">
        <f>VLOOKUP(G:G,old!G:K,5,FALSE)</f>
        <v>DWR</v>
      </c>
      <c r="U1264" s="35" t="str">
        <f>VLOOKUP(G:G,old!G:L,6,FALSE)</f>
        <v>MAE NAM CHAO PHRAYA</v>
      </c>
      <c r="V1264" s="43">
        <f>VLOOKUP(G:G,old!G:M,7,FALSE)</f>
        <v>0</v>
      </c>
      <c r="X1264" s="43" t="str">
        <f>IFERROR(VLOOKUP(V:V,#REF!,3,FALSE),"0")</f>
        <v>0</v>
      </c>
      <c r="Y1264" s="19">
        <f t="shared" si="19"/>
        <v>0</v>
      </c>
      <c r="Z1264" s="19" t="str">
        <f>IFERROR(VLOOKUP(C:C,#REF!,19,FALSE),"0")</f>
        <v>0</v>
      </c>
    </row>
    <row r="1265" spans="1:26" x14ac:dyDescent="0.45">
      <c r="A1265" s="32" t="s">
        <v>261</v>
      </c>
      <c r="B1265" s="32">
        <v>2</v>
      </c>
      <c r="C1265" s="32" t="s">
        <v>4319</v>
      </c>
      <c r="D1265" s="32" t="s">
        <v>299</v>
      </c>
      <c r="E1265" s="32" t="s">
        <v>4320</v>
      </c>
      <c r="F1265" s="32">
        <v>3</v>
      </c>
      <c r="G1265" s="78" t="s">
        <v>4319</v>
      </c>
      <c r="H1265" s="33" t="s">
        <v>4349</v>
      </c>
      <c r="I1265" s="32" t="s">
        <v>4350</v>
      </c>
      <c r="J1265" s="32" t="s">
        <v>4323</v>
      </c>
      <c r="K1265" s="32" t="s">
        <v>3818</v>
      </c>
      <c r="L1265" s="34">
        <v>5.2658048072400003</v>
      </c>
      <c r="M1265" s="34">
        <v>3291.12800453</v>
      </c>
      <c r="N1265" s="32" t="s">
        <v>4351</v>
      </c>
      <c r="O1265" s="43" t="e">
        <f>VLOOKUP(U:U,#REF!,5,FALSE)</f>
        <v>#REF!</v>
      </c>
      <c r="P1265" s="43" t="e">
        <f>VLOOKUP(U:U,#REF!,4,FALSE)</f>
        <v>#REF!</v>
      </c>
      <c r="Q1265" s="43" t="e">
        <f>VLOOKUP(U:U,#REF!,2,FALSE)</f>
        <v>#REF!</v>
      </c>
      <c r="S1265" s="35" t="str">
        <f>VLOOKUP(G:G,old!G:J,4,FALSE)</f>
        <v>Ct</v>
      </c>
      <c r="T1265" s="35" t="str">
        <f>VLOOKUP(G:G,old!G:K,5,FALSE)</f>
        <v>DWR</v>
      </c>
      <c r="U1265" s="35" t="str">
        <f>VLOOKUP(G:G,old!G:L,6,FALSE)</f>
        <v>MAE NAM CHAO PHRAYA</v>
      </c>
      <c r="V1265" s="43">
        <f>VLOOKUP(G:G,old!G:M,7,FALSE)</f>
        <v>0</v>
      </c>
      <c r="X1265" s="43" t="str">
        <f>IFERROR(VLOOKUP(V:V,#REF!,3,FALSE),"0")</f>
        <v>0</v>
      </c>
      <c r="Y1265" s="19">
        <f t="shared" si="19"/>
        <v>0</v>
      </c>
      <c r="Z1265" s="19" t="str">
        <f>IFERROR(VLOOKUP(C:C,#REF!,19,FALSE),"0")</f>
        <v>0</v>
      </c>
    </row>
    <row r="1266" spans="1:26" x14ac:dyDescent="0.45">
      <c r="A1266" s="32" t="s">
        <v>261</v>
      </c>
      <c r="B1266" s="32">
        <v>2</v>
      </c>
      <c r="C1266" s="32" t="s">
        <v>4319</v>
      </c>
      <c r="D1266" s="32" t="s">
        <v>299</v>
      </c>
      <c r="E1266" s="32" t="s">
        <v>4320</v>
      </c>
      <c r="F1266" s="32">
        <v>3</v>
      </c>
      <c r="G1266" s="78" t="s">
        <v>4319</v>
      </c>
      <c r="H1266" s="33" t="s">
        <v>4352</v>
      </c>
      <c r="I1266" s="32" t="s">
        <v>4353</v>
      </c>
      <c r="J1266" s="32" t="s">
        <v>4323</v>
      </c>
      <c r="K1266" s="32" t="s">
        <v>3818</v>
      </c>
      <c r="L1266" s="34">
        <v>2.9453952711500002</v>
      </c>
      <c r="M1266" s="34">
        <v>1840.87204447</v>
      </c>
      <c r="N1266" s="32" t="s">
        <v>4354</v>
      </c>
      <c r="O1266" s="43" t="e">
        <f>VLOOKUP(U:U,#REF!,5,FALSE)</f>
        <v>#REF!</v>
      </c>
      <c r="P1266" s="43" t="e">
        <f>VLOOKUP(U:U,#REF!,4,FALSE)</f>
        <v>#REF!</v>
      </c>
      <c r="Q1266" s="43" t="e">
        <f>VLOOKUP(U:U,#REF!,2,FALSE)</f>
        <v>#REF!</v>
      </c>
      <c r="S1266" s="35" t="str">
        <f>VLOOKUP(G:G,old!G:J,4,FALSE)</f>
        <v>Ct</v>
      </c>
      <c r="T1266" s="35" t="str">
        <f>VLOOKUP(G:G,old!G:K,5,FALSE)</f>
        <v>DWR</v>
      </c>
      <c r="U1266" s="35" t="str">
        <f>VLOOKUP(G:G,old!G:L,6,FALSE)</f>
        <v>MAE NAM CHAO PHRAYA</v>
      </c>
      <c r="V1266" s="43">
        <f>VLOOKUP(G:G,old!G:M,7,FALSE)</f>
        <v>0</v>
      </c>
      <c r="X1266" s="43" t="str">
        <f>IFERROR(VLOOKUP(V:V,#REF!,3,FALSE),"0")</f>
        <v>0</v>
      </c>
      <c r="Y1266" s="19">
        <f t="shared" si="19"/>
        <v>0</v>
      </c>
      <c r="Z1266" s="19" t="str">
        <f>IFERROR(VLOOKUP(C:C,#REF!,19,FALSE),"0")</f>
        <v>0</v>
      </c>
    </row>
    <row r="1267" spans="1:26" x14ac:dyDescent="0.45">
      <c r="A1267" s="32" t="s">
        <v>261</v>
      </c>
      <c r="B1267" s="32">
        <v>2</v>
      </c>
      <c r="C1267" s="32" t="s">
        <v>4319</v>
      </c>
      <c r="D1267" s="32" t="s">
        <v>299</v>
      </c>
      <c r="E1267" s="32" t="s">
        <v>4320</v>
      </c>
      <c r="F1267" s="32">
        <v>3</v>
      </c>
      <c r="G1267" s="78" t="s">
        <v>4319</v>
      </c>
      <c r="H1267" s="33" t="s">
        <v>4355</v>
      </c>
      <c r="I1267" s="32" t="s">
        <v>4356</v>
      </c>
      <c r="J1267" s="32" t="s">
        <v>4323</v>
      </c>
      <c r="K1267" s="32" t="s">
        <v>3818</v>
      </c>
      <c r="L1267" s="34">
        <v>4.5356226375700004</v>
      </c>
      <c r="M1267" s="34">
        <v>2834.7641484800001</v>
      </c>
      <c r="N1267" s="32" t="s">
        <v>4357</v>
      </c>
      <c r="O1267" s="43" t="e">
        <f>VLOOKUP(U:U,#REF!,5,FALSE)</f>
        <v>#REF!</v>
      </c>
      <c r="P1267" s="43" t="e">
        <f>VLOOKUP(U:U,#REF!,4,FALSE)</f>
        <v>#REF!</v>
      </c>
      <c r="Q1267" s="43" t="e">
        <f>VLOOKUP(U:U,#REF!,2,FALSE)</f>
        <v>#REF!</v>
      </c>
      <c r="S1267" s="35" t="str">
        <f>VLOOKUP(G:G,old!G:J,4,FALSE)</f>
        <v>Ct</v>
      </c>
      <c r="T1267" s="35" t="str">
        <f>VLOOKUP(G:G,old!G:K,5,FALSE)</f>
        <v>DWR</v>
      </c>
      <c r="U1267" s="35" t="str">
        <f>VLOOKUP(G:G,old!G:L,6,FALSE)</f>
        <v>MAE NAM CHAO PHRAYA</v>
      </c>
      <c r="V1267" s="43">
        <f>VLOOKUP(G:G,old!G:M,7,FALSE)</f>
        <v>0</v>
      </c>
      <c r="X1267" s="43" t="str">
        <f>IFERROR(VLOOKUP(V:V,#REF!,3,FALSE),"0")</f>
        <v>0</v>
      </c>
      <c r="Y1267" s="19">
        <f t="shared" si="19"/>
        <v>0</v>
      </c>
      <c r="Z1267" s="19" t="str">
        <f>IFERROR(VLOOKUP(C:C,#REF!,19,FALSE),"0")</f>
        <v>0</v>
      </c>
    </row>
    <row r="1268" spans="1:26" x14ac:dyDescent="0.45">
      <c r="A1268" s="32" t="s">
        <v>261</v>
      </c>
      <c r="B1268" s="32">
        <v>2</v>
      </c>
      <c r="C1268" s="32" t="s">
        <v>4319</v>
      </c>
      <c r="D1268" s="32" t="s">
        <v>299</v>
      </c>
      <c r="E1268" s="32" t="s">
        <v>4320</v>
      </c>
      <c r="F1268" s="32">
        <v>3</v>
      </c>
      <c r="G1268" s="78" t="s">
        <v>4319</v>
      </c>
      <c r="H1268" s="33" t="s">
        <v>4358</v>
      </c>
      <c r="I1268" s="32" t="s">
        <v>4359</v>
      </c>
      <c r="J1268" s="32" t="s">
        <v>4323</v>
      </c>
      <c r="K1268" s="32" t="s">
        <v>3818</v>
      </c>
      <c r="L1268" s="34">
        <v>8.5709514931299999</v>
      </c>
      <c r="M1268" s="34">
        <v>5356.8446832099999</v>
      </c>
      <c r="N1268" s="32" t="s">
        <v>4360</v>
      </c>
      <c r="O1268" s="43" t="e">
        <f>VLOOKUP(U:U,#REF!,5,FALSE)</f>
        <v>#REF!</v>
      </c>
      <c r="P1268" s="43" t="e">
        <f>VLOOKUP(U:U,#REF!,4,FALSE)</f>
        <v>#REF!</v>
      </c>
      <c r="Q1268" s="43" t="e">
        <f>VLOOKUP(U:U,#REF!,2,FALSE)</f>
        <v>#REF!</v>
      </c>
      <c r="S1268" s="35" t="str">
        <f>VLOOKUP(G:G,old!G:J,4,FALSE)</f>
        <v>Ct</v>
      </c>
      <c r="T1268" s="35" t="str">
        <f>VLOOKUP(G:G,old!G:K,5,FALSE)</f>
        <v>DWR</v>
      </c>
      <c r="U1268" s="35" t="str">
        <f>VLOOKUP(G:G,old!G:L,6,FALSE)</f>
        <v>MAE NAM CHAO PHRAYA</v>
      </c>
      <c r="V1268" s="43">
        <f>VLOOKUP(G:G,old!G:M,7,FALSE)</f>
        <v>0</v>
      </c>
      <c r="X1268" s="43" t="str">
        <f>IFERROR(VLOOKUP(V:V,#REF!,3,FALSE),"0")</f>
        <v>0</v>
      </c>
      <c r="Y1268" s="19">
        <f t="shared" si="19"/>
        <v>0</v>
      </c>
      <c r="Z1268" s="19" t="str">
        <f>IFERROR(VLOOKUP(C:C,#REF!,19,FALSE),"0")</f>
        <v>0</v>
      </c>
    </row>
    <row r="1269" spans="1:26" x14ac:dyDescent="0.45">
      <c r="A1269" s="32" t="s">
        <v>261</v>
      </c>
      <c r="B1269" s="32">
        <v>2</v>
      </c>
      <c r="C1269" s="32" t="s">
        <v>4319</v>
      </c>
      <c r="D1269" s="32" t="s">
        <v>299</v>
      </c>
      <c r="E1269" s="32" t="s">
        <v>4320</v>
      </c>
      <c r="F1269" s="32">
        <v>3</v>
      </c>
      <c r="G1269" s="78" t="s">
        <v>4319</v>
      </c>
      <c r="H1269" s="33" t="s">
        <v>4361</v>
      </c>
      <c r="I1269" s="32" t="s">
        <v>4362</v>
      </c>
      <c r="J1269" s="32" t="s">
        <v>4323</v>
      </c>
      <c r="K1269" s="32" t="s">
        <v>3818</v>
      </c>
      <c r="L1269" s="34">
        <v>3.0988067905499999</v>
      </c>
      <c r="M1269" s="34">
        <v>1936.7542440899999</v>
      </c>
      <c r="N1269" s="32" t="s">
        <v>4363</v>
      </c>
      <c r="O1269" s="43" t="e">
        <f>VLOOKUP(U:U,#REF!,5,FALSE)</f>
        <v>#REF!</v>
      </c>
      <c r="P1269" s="43" t="e">
        <f>VLOOKUP(U:U,#REF!,4,FALSE)</f>
        <v>#REF!</v>
      </c>
      <c r="Q1269" s="43" t="e">
        <f>VLOOKUP(U:U,#REF!,2,FALSE)</f>
        <v>#REF!</v>
      </c>
      <c r="S1269" s="35" t="str">
        <f>VLOOKUP(G:G,old!G:J,4,FALSE)</f>
        <v>Ct</v>
      </c>
      <c r="T1269" s="35" t="str">
        <f>VLOOKUP(G:G,old!G:K,5,FALSE)</f>
        <v>DWR</v>
      </c>
      <c r="U1269" s="35" t="str">
        <f>VLOOKUP(G:G,old!G:L,6,FALSE)</f>
        <v>MAE NAM CHAO PHRAYA</v>
      </c>
      <c r="V1269" s="43">
        <f>VLOOKUP(G:G,old!G:M,7,FALSE)</f>
        <v>0</v>
      </c>
      <c r="X1269" s="43" t="str">
        <f>IFERROR(VLOOKUP(V:V,#REF!,3,FALSE),"0")</f>
        <v>0</v>
      </c>
      <c r="Y1269" s="19">
        <f t="shared" si="19"/>
        <v>0</v>
      </c>
      <c r="Z1269" s="19" t="str">
        <f>IFERROR(VLOOKUP(C:C,#REF!,19,FALSE),"0")</f>
        <v>0</v>
      </c>
    </row>
    <row r="1270" spans="1:26" x14ac:dyDescent="0.45">
      <c r="A1270" s="32" t="s">
        <v>261</v>
      </c>
      <c r="B1270" s="32">
        <v>2</v>
      </c>
      <c r="C1270" s="32" t="s">
        <v>4319</v>
      </c>
      <c r="D1270" s="32" t="s">
        <v>299</v>
      </c>
      <c r="E1270" s="32" t="s">
        <v>4320</v>
      </c>
      <c r="F1270" s="32">
        <v>3</v>
      </c>
      <c r="G1270" s="78" t="s">
        <v>4319</v>
      </c>
      <c r="H1270" s="33" t="s">
        <v>4364</v>
      </c>
      <c r="I1270" s="32" t="s">
        <v>775</v>
      </c>
      <c r="J1270" s="32" t="s">
        <v>4323</v>
      </c>
      <c r="K1270" s="32" t="s">
        <v>3818</v>
      </c>
      <c r="L1270" s="34">
        <v>8.7240173661</v>
      </c>
      <c r="M1270" s="34">
        <v>5452.5108538100003</v>
      </c>
      <c r="N1270" s="32" t="s">
        <v>4365</v>
      </c>
      <c r="O1270" s="43" t="e">
        <f>VLOOKUP(U:U,#REF!,5,FALSE)</f>
        <v>#REF!</v>
      </c>
      <c r="P1270" s="43" t="e">
        <f>VLOOKUP(U:U,#REF!,4,FALSE)</f>
        <v>#REF!</v>
      </c>
      <c r="Q1270" s="43" t="e">
        <f>VLOOKUP(U:U,#REF!,2,FALSE)</f>
        <v>#REF!</v>
      </c>
      <c r="S1270" s="35" t="str">
        <f>VLOOKUP(G:G,old!G:J,4,FALSE)</f>
        <v>Ct</v>
      </c>
      <c r="T1270" s="35" t="str">
        <f>VLOOKUP(G:G,old!G:K,5,FALSE)</f>
        <v>DWR</v>
      </c>
      <c r="U1270" s="35" t="str">
        <f>VLOOKUP(G:G,old!G:L,6,FALSE)</f>
        <v>MAE NAM CHAO PHRAYA</v>
      </c>
      <c r="V1270" s="43">
        <f>VLOOKUP(G:G,old!G:M,7,FALSE)</f>
        <v>0</v>
      </c>
      <c r="X1270" s="43" t="str">
        <f>IFERROR(VLOOKUP(V:V,#REF!,3,FALSE),"0")</f>
        <v>0</v>
      </c>
      <c r="Y1270" s="19">
        <f t="shared" si="19"/>
        <v>0</v>
      </c>
      <c r="Z1270" s="19" t="str">
        <f>IFERROR(VLOOKUP(C:C,#REF!,19,FALSE),"0")</f>
        <v>0</v>
      </c>
    </row>
    <row r="1271" spans="1:26" x14ac:dyDescent="0.45">
      <c r="A1271" s="32" t="s">
        <v>261</v>
      </c>
      <c r="B1271" s="32">
        <v>2</v>
      </c>
      <c r="C1271" s="32" t="s">
        <v>4319</v>
      </c>
      <c r="D1271" s="32" t="s">
        <v>299</v>
      </c>
      <c r="E1271" s="32" t="s">
        <v>4320</v>
      </c>
      <c r="F1271" s="32">
        <v>3</v>
      </c>
      <c r="G1271" s="78" t="s">
        <v>4319</v>
      </c>
      <c r="H1271" s="33" t="s">
        <v>4366</v>
      </c>
      <c r="I1271" s="32" t="s">
        <v>516</v>
      </c>
      <c r="J1271" s="32" t="s">
        <v>4323</v>
      </c>
      <c r="K1271" s="32" t="s">
        <v>3818</v>
      </c>
      <c r="L1271" s="34">
        <v>10.028717113400001</v>
      </c>
      <c r="M1271" s="34">
        <v>6267.9481958799997</v>
      </c>
      <c r="N1271" s="32" t="s">
        <v>4367</v>
      </c>
      <c r="O1271" s="43" t="e">
        <f>VLOOKUP(U:U,#REF!,5,FALSE)</f>
        <v>#REF!</v>
      </c>
      <c r="P1271" s="43" t="e">
        <f>VLOOKUP(U:U,#REF!,4,FALSE)</f>
        <v>#REF!</v>
      </c>
      <c r="Q1271" s="43" t="e">
        <f>VLOOKUP(U:U,#REF!,2,FALSE)</f>
        <v>#REF!</v>
      </c>
      <c r="S1271" s="35" t="str">
        <f>VLOOKUP(G:G,old!G:J,4,FALSE)</f>
        <v>Ct</v>
      </c>
      <c r="T1271" s="35" t="str">
        <f>VLOOKUP(G:G,old!G:K,5,FALSE)</f>
        <v>DWR</v>
      </c>
      <c r="U1271" s="35" t="str">
        <f>VLOOKUP(G:G,old!G:L,6,FALSE)</f>
        <v>MAE NAM CHAO PHRAYA</v>
      </c>
      <c r="V1271" s="43">
        <f>VLOOKUP(G:G,old!G:M,7,FALSE)</f>
        <v>0</v>
      </c>
      <c r="X1271" s="43" t="str">
        <f>IFERROR(VLOOKUP(V:V,#REF!,3,FALSE),"0")</f>
        <v>0</v>
      </c>
      <c r="Y1271" s="19">
        <f t="shared" si="19"/>
        <v>0</v>
      </c>
      <c r="Z1271" s="19" t="str">
        <f>IFERROR(VLOOKUP(C:C,#REF!,19,FALSE),"0")</f>
        <v>0</v>
      </c>
    </row>
    <row r="1272" spans="1:26" x14ac:dyDescent="0.45">
      <c r="A1272" s="32" t="s">
        <v>261</v>
      </c>
      <c r="B1272" s="32">
        <v>2</v>
      </c>
      <c r="C1272" s="32" t="s">
        <v>4319</v>
      </c>
      <c r="D1272" s="32" t="s">
        <v>299</v>
      </c>
      <c r="E1272" s="32" t="s">
        <v>4320</v>
      </c>
      <c r="F1272" s="32">
        <v>3</v>
      </c>
      <c r="G1272" s="78" t="s">
        <v>4319</v>
      </c>
      <c r="H1272" s="33" t="s">
        <v>4368</v>
      </c>
      <c r="I1272" s="32" t="s">
        <v>4369</v>
      </c>
      <c r="J1272" s="32" t="s">
        <v>4323</v>
      </c>
      <c r="K1272" s="32" t="s">
        <v>3818</v>
      </c>
      <c r="L1272" s="34">
        <v>11.0508131719</v>
      </c>
      <c r="M1272" s="34">
        <v>6906.75823244</v>
      </c>
      <c r="N1272" s="32" t="s">
        <v>4370</v>
      </c>
      <c r="O1272" s="43" t="e">
        <f>VLOOKUP(U:U,#REF!,5,FALSE)</f>
        <v>#REF!</v>
      </c>
      <c r="P1272" s="43" t="e">
        <f>VLOOKUP(U:U,#REF!,4,FALSE)</f>
        <v>#REF!</v>
      </c>
      <c r="Q1272" s="43" t="e">
        <f>VLOOKUP(U:U,#REF!,2,FALSE)</f>
        <v>#REF!</v>
      </c>
      <c r="S1272" s="35" t="str">
        <f>VLOOKUP(G:G,old!G:J,4,FALSE)</f>
        <v>Ct</v>
      </c>
      <c r="T1272" s="35" t="str">
        <f>VLOOKUP(G:G,old!G:K,5,FALSE)</f>
        <v>DWR</v>
      </c>
      <c r="U1272" s="35" t="str">
        <f>VLOOKUP(G:G,old!G:L,6,FALSE)</f>
        <v>MAE NAM CHAO PHRAYA</v>
      </c>
      <c r="V1272" s="43">
        <f>VLOOKUP(G:G,old!G:M,7,FALSE)</f>
        <v>0</v>
      </c>
      <c r="X1272" s="43" t="str">
        <f>IFERROR(VLOOKUP(V:V,#REF!,3,FALSE),"0")</f>
        <v>0</v>
      </c>
      <c r="Y1272" s="19">
        <f t="shared" si="19"/>
        <v>0</v>
      </c>
      <c r="Z1272" s="19" t="str">
        <f>IFERROR(VLOOKUP(C:C,#REF!,19,FALSE),"0")</f>
        <v>0</v>
      </c>
    </row>
    <row r="1273" spans="1:26" x14ac:dyDescent="0.45">
      <c r="A1273" s="32" t="s">
        <v>261</v>
      </c>
      <c r="B1273" s="32">
        <v>2</v>
      </c>
      <c r="C1273" s="32" t="s">
        <v>4319</v>
      </c>
      <c r="D1273" s="32" t="s">
        <v>299</v>
      </c>
      <c r="E1273" s="32" t="s">
        <v>4320</v>
      </c>
      <c r="F1273" s="32">
        <v>3</v>
      </c>
      <c r="G1273" s="78" t="s">
        <v>4319</v>
      </c>
      <c r="H1273" s="33" t="s">
        <v>4371</v>
      </c>
      <c r="I1273" s="32" t="s">
        <v>4372</v>
      </c>
      <c r="J1273" s="32" t="s">
        <v>4323</v>
      </c>
      <c r="K1273" s="32" t="s">
        <v>3818</v>
      </c>
      <c r="L1273" s="34">
        <v>2.3234511251500001</v>
      </c>
      <c r="M1273" s="34">
        <v>1452.1569532200001</v>
      </c>
      <c r="N1273" s="32" t="s">
        <v>4373</v>
      </c>
      <c r="O1273" s="43" t="e">
        <f>VLOOKUP(U:U,#REF!,5,FALSE)</f>
        <v>#REF!</v>
      </c>
      <c r="P1273" s="43" t="e">
        <f>VLOOKUP(U:U,#REF!,4,FALSE)</f>
        <v>#REF!</v>
      </c>
      <c r="Q1273" s="43" t="e">
        <f>VLOOKUP(U:U,#REF!,2,FALSE)</f>
        <v>#REF!</v>
      </c>
      <c r="S1273" s="35" t="str">
        <f>VLOOKUP(G:G,old!G:J,4,FALSE)</f>
        <v>Ct</v>
      </c>
      <c r="T1273" s="35" t="str">
        <f>VLOOKUP(G:G,old!G:K,5,FALSE)</f>
        <v>DWR</v>
      </c>
      <c r="U1273" s="35" t="str">
        <f>VLOOKUP(G:G,old!G:L,6,FALSE)</f>
        <v>MAE NAM CHAO PHRAYA</v>
      </c>
      <c r="V1273" s="43">
        <f>VLOOKUP(G:G,old!G:M,7,FALSE)</f>
        <v>0</v>
      </c>
      <c r="X1273" s="43" t="str">
        <f>IFERROR(VLOOKUP(V:V,#REF!,3,FALSE),"0")</f>
        <v>0</v>
      </c>
      <c r="Y1273" s="19">
        <f t="shared" si="19"/>
        <v>0</v>
      </c>
      <c r="Z1273" s="19" t="str">
        <f>IFERROR(VLOOKUP(C:C,#REF!,19,FALSE),"0")</f>
        <v>0</v>
      </c>
    </row>
    <row r="1274" spans="1:26" x14ac:dyDescent="0.45">
      <c r="A1274" s="32" t="s">
        <v>261</v>
      </c>
      <c r="B1274" s="32">
        <v>2</v>
      </c>
      <c r="C1274" s="32" t="s">
        <v>4319</v>
      </c>
      <c r="D1274" s="32" t="s">
        <v>299</v>
      </c>
      <c r="E1274" s="32" t="s">
        <v>4320</v>
      </c>
      <c r="F1274" s="32">
        <v>3</v>
      </c>
      <c r="G1274" s="78" t="s">
        <v>4319</v>
      </c>
      <c r="H1274" s="33" t="s">
        <v>4374</v>
      </c>
      <c r="I1274" s="32" t="s">
        <v>4375</v>
      </c>
      <c r="J1274" s="32" t="s">
        <v>4323</v>
      </c>
      <c r="K1274" s="32" t="s">
        <v>3818</v>
      </c>
      <c r="L1274" s="34">
        <v>5.7737306958200003</v>
      </c>
      <c r="M1274" s="34">
        <v>3608.5816848899999</v>
      </c>
      <c r="N1274" s="32" t="s">
        <v>4376</v>
      </c>
      <c r="O1274" s="43" t="e">
        <f>VLOOKUP(U:U,#REF!,5,FALSE)</f>
        <v>#REF!</v>
      </c>
      <c r="P1274" s="43" t="e">
        <f>VLOOKUP(U:U,#REF!,4,FALSE)</f>
        <v>#REF!</v>
      </c>
      <c r="Q1274" s="43" t="e">
        <f>VLOOKUP(U:U,#REF!,2,FALSE)</f>
        <v>#REF!</v>
      </c>
      <c r="S1274" s="35" t="str">
        <f>VLOOKUP(G:G,old!G:J,4,FALSE)</f>
        <v>Ct</v>
      </c>
      <c r="T1274" s="35" t="str">
        <f>VLOOKUP(G:G,old!G:K,5,FALSE)</f>
        <v>DWR</v>
      </c>
      <c r="U1274" s="35" t="str">
        <f>VLOOKUP(G:G,old!G:L,6,FALSE)</f>
        <v>MAE NAM CHAO PHRAYA</v>
      </c>
      <c r="V1274" s="43">
        <f>VLOOKUP(G:G,old!G:M,7,FALSE)</f>
        <v>0</v>
      </c>
      <c r="X1274" s="43" t="str">
        <f>IFERROR(VLOOKUP(V:V,#REF!,3,FALSE),"0")</f>
        <v>0</v>
      </c>
      <c r="Y1274" s="19">
        <f t="shared" si="19"/>
        <v>0</v>
      </c>
      <c r="Z1274" s="19" t="str">
        <f>IFERROR(VLOOKUP(C:C,#REF!,19,FALSE),"0")</f>
        <v>0</v>
      </c>
    </row>
    <row r="1275" spans="1:26" x14ac:dyDescent="0.45">
      <c r="A1275" s="32" t="s">
        <v>261</v>
      </c>
      <c r="B1275" s="32">
        <v>2</v>
      </c>
      <c r="C1275" s="32" t="s">
        <v>4319</v>
      </c>
      <c r="D1275" s="32" t="s">
        <v>299</v>
      </c>
      <c r="E1275" s="32" t="s">
        <v>4320</v>
      </c>
      <c r="F1275" s="32">
        <v>3</v>
      </c>
      <c r="G1275" s="78" t="s">
        <v>4319</v>
      </c>
      <c r="H1275" s="33" t="s">
        <v>4377</v>
      </c>
      <c r="I1275" s="32" t="s">
        <v>4378</v>
      </c>
      <c r="J1275" s="32" t="s">
        <v>4323</v>
      </c>
      <c r="K1275" s="32" t="s">
        <v>3818</v>
      </c>
      <c r="L1275" s="34">
        <v>14.9720637445</v>
      </c>
      <c r="M1275" s="34">
        <v>9357.5398403100007</v>
      </c>
      <c r="N1275" s="32" t="s">
        <v>4379</v>
      </c>
      <c r="O1275" s="43" t="e">
        <f>VLOOKUP(U:U,#REF!,5,FALSE)</f>
        <v>#REF!</v>
      </c>
      <c r="P1275" s="43" t="e">
        <f>VLOOKUP(U:U,#REF!,4,FALSE)</f>
        <v>#REF!</v>
      </c>
      <c r="Q1275" s="43" t="e">
        <f>VLOOKUP(U:U,#REF!,2,FALSE)</f>
        <v>#REF!</v>
      </c>
      <c r="S1275" s="35" t="str">
        <f>VLOOKUP(G:G,old!G:J,4,FALSE)</f>
        <v>Ct</v>
      </c>
      <c r="T1275" s="35" t="str">
        <f>VLOOKUP(G:G,old!G:K,5,FALSE)</f>
        <v>DWR</v>
      </c>
      <c r="U1275" s="35" t="str">
        <f>VLOOKUP(G:G,old!G:L,6,FALSE)</f>
        <v>MAE NAM CHAO PHRAYA</v>
      </c>
      <c r="V1275" s="43">
        <f>VLOOKUP(G:G,old!G:M,7,FALSE)</f>
        <v>0</v>
      </c>
      <c r="X1275" s="43" t="str">
        <f>IFERROR(VLOOKUP(V:V,#REF!,3,FALSE),"0")</f>
        <v>0</v>
      </c>
      <c r="Y1275" s="19">
        <f t="shared" si="19"/>
        <v>0</v>
      </c>
      <c r="Z1275" s="19" t="str">
        <f>IFERROR(VLOOKUP(C:C,#REF!,19,FALSE),"0")</f>
        <v>0</v>
      </c>
    </row>
    <row r="1276" spans="1:26" x14ac:dyDescent="0.45">
      <c r="A1276" s="32" t="s">
        <v>261</v>
      </c>
      <c r="B1276" s="32">
        <v>2</v>
      </c>
      <c r="C1276" s="32" t="s">
        <v>4319</v>
      </c>
      <c r="D1276" s="32" t="s">
        <v>299</v>
      </c>
      <c r="E1276" s="32" t="s">
        <v>4320</v>
      </c>
      <c r="F1276" s="32">
        <v>3</v>
      </c>
      <c r="G1276" s="78" t="s">
        <v>4319</v>
      </c>
      <c r="H1276" s="33" t="s">
        <v>4380</v>
      </c>
      <c r="I1276" s="32" t="s">
        <v>4381</v>
      </c>
      <c r="J1276" s="32" t="s">
        <v>4323</v>
      </c>
      <c r="K1276" s="32" t="s">
        <v>3818</v>
      </c>
      <c r="L1276" s="34">
        <v>5.0513508575500001</v>
      </c>
      <c r="M1276" s="34">
        <v>3157.0942859699999</v>
      </c>
      <c r="N1276" s="32" t="s">
        <v>4382</v>
      </c>
      <c r="O1276" s="43" t="e">
        <f>VLOOKUP(U:U,#REF!,5,FALSE)</f>
        <v>#REF!</v>
      </c>
      <c r="P1276" s="43" t="e">
        <f>VLOOKUP(U:U,#REF!,4,FALSE)</f>
        <v>#REF!</v>
      </c>
      <c r="Q1276" s="43" t="e">
        <f>VLOOKUP(U:U,#REF!,2,FALSE)</f>
        <v>#REF!</v>
      </c>
      <c r="S1276" s="35" t="str">
        <f>VLOOKUP(G:G,old!G:J,4,FALSE)</f>
        <v>Ct</v>
      </c>
      <c r="T1276" s="35" t="str">
        <f>VLOOKUP(G:G,old!G:K,5,FALSE)</f>
        <v>DWR</v>
      </c>
      <c r="U1276" s="35" t="str">
        <f>VLOOKUP(G:G,old!G:L,6,FALSE)</f>
        <v>MAE NAM CHAO PHRAYA</v>
      </c>
      <c r="V1276" s="43">
        <f>VLOOKUP(G:G,old!G:M,7,FALSE)</f>
        <v>0</v>
      </c>
      <c r="X1276" s="43" t="str">
        <f>IFERROR(VLOOKUP(V:V,#REF!,3,FALSE),"0")</f>
        <v>0</v>
      </c>
      <c r="Y1276" s="19">
        <f t="shared" si="19"/>
        <v>0</v>
      </c>
      <c r="Z1276" s="19" t="str">
        <f>IFERROR(VLOOKUP(C:C,#REF!,19,FALSE),"0")</f>
        <v>0</v>
      </c>
    </row>
    <row r="1277" spans="1:26" x14ac:dyDescent="0.45">
      <c r="A1277" s="32" t="s">
        <v>261</v>
      </c>
      <c r="B1277" s="32">
        <v>2</v>
      </c>
      <c r="C1277" s="32" t="s">
        <v>4319</v>
      </c>
      <c r="D1277" s="32" t="s">
        <v>299</v>
      </c>
      <c r="E1277" s="32" t="s">
        <v>4383</v>
      </c>
      <c r="F1277" s="32">
        <v>3</v>
      </c>
      <c r="G1277" s="78" t="s">
        <v>508</v>
      </c>
      <c r="H1277" s="33" t="s">
        <v>4384</v>
      </c>
      <c r="I1277" s="32" t="s">
        <v>508</v>
      </c>
      <c r="J1277" s="32" t="s">
        <v>4323</v>
      </c>
      <c r="K1277" s="32" t="s">
        <v>3818</v>
      </c>
      <c r="L1277" s="34">
        <v>3.8420635374400001</v>
      </c>
      <c r="M1277" s="34">
        <v>2401.2897109</v>
      </c>
      <c r="N1277" s="32" t="s">
        <v>4385</v>
      </c>
      <c r="O1277" s="43" t="e">
        <f>VLOOKUP(U:U,#REF!,5,FALSE)</f>
        <v>#REF!</v>
      </c>
      <c r="P1277" s="43" t="e">
        <f>VLOOKUP(U:U,#REF!,4,FALSE)</f>
        <v>#REF!</v>
      </c>
      <c r="Q1277" s="43" t="e">
        <f>VLOOKUP(U:U,#REF!,2,FALSE)</f>
        <v>#REF!</v>
      </c>
      <c r="S1277" s="35" t="str">
        <f>VLOOKUP(G:G,old!G:J,4,FALSE)</f>
        <v>Ct</v>
      </c>
      <c r="T1277" s="35" t="str">
        <f>VLOOKUP(G:G,old!G:K,5,FALSE)</f>
        <v>RID_area</v>
      </c>
      <c r="U1277" s="35" t="str">
        <f>VLOOKUP(G:G,old!G:L,6,FALSE)</f>
        <v>MAE NAM PASAK</v>
      </c>
      <c r="V1277" s="43">
        <f>VLOOKUP(G:G,old!G:M,7,FALSE)</f>
        <v>0</v>
      </c>
      <c r="X1277" s="43" t="str">
        <f>IFERROR(VLOOKUP(V:V,#REF!,3,FALSE),"0")</f>
        <v>0</v>
      </c>
      <c r="Y1277" s="19">
        <f t="shared" si="19"/>
        <v>0</v>
      </c>
      <c r="Z1277" s="19" t="str">
        <f>IFERROR(VLOOKUP(C:C,#REF!,19,FALSE),"0")</f>
        <v>0</v>
      </c>
    </row>
    <row r="1278" spans="1:26" x14ac:dyDescent="0.45">
      <c r="A1278" s="32" t="s">
        <v>261</v>
      </c>
      <c r="B1278" s="32">
        <v>2</v>
      </c>
      <c r="C1278" s="32" t="s">
        <v>4319</v>
      </c>
      <c r="D1278" s="32" t="s">
        <v>299</v>
      </c>
      <c r="E1278" s="32" t="s">
        <v>4383</v>
      </c>
      <c r="F1278" s="32">
        <v>3</v>
      </c>
      <c r="G1278" s="78" t="s">
        <v>508</v>
      </c>
      <c r="H1278" s="33" t="s">
        <v>4386</v>
      </c>
      <c r="I1278" s="32" t="s">
        <v>4387</v>
      </c>
      <c r="J1278" s="32" t="s">
        <v>4323</v>
      </c>
      <c r="K1278" s="32" t="s">
        <v>3818</v>
      </c>
      <c r="L1278" s="34">
        <v>10.736771343699999</v>
      </c>
      <c r="M1278" s="34">
        <v>6710.4820898099997</v>
      </c>
      <c r="N1278" s="32" t="s">
        <v>4388</v>
      </c>
      <c r="O1278" s="43" t="e">
        <f>VLOOKUP(U:U,#REF!,5,FALSE)</f>
        <v>#REF!</v>
      </c>
      <c r="P1278" s="43" t="e">
        <f>VLOOKUP(U:U,#REF!,4,FALSE)</f>
        <v>#REF!</v>
      </c>
      <c r="Q1278" s="43" t="e">
        <f>VLOOKUP(U:U,#REF!,2,FALSE)</f>
        <v>#REF!</v>
      </c>
      <c r="S1278" s="35" t="str">
        <f>VLOOKUP(G:G,old!G:J,4,FALSE)</f>
        <v>Ct</v>
      </c>
      <c r="T1278" s="35" t="str">
        <f>VLOOKUP(G:G,old!G:K,5,FALSE)</f>
        <v>RID_area</v>
      </c>
      <c r="U1278" s="35" t="str">
        <f>VLOOKUP(G:G,old!G:L,6,FALSE)</f>
        <v>MAE NAM PASAK</v>
      </c>
      <c r="V1278" s="43">
        <f>VLOOKUP(G:G,old!G:M,7,FALSE)</f>
        <v>0</v>
      </c>
      <c r="X1278" s="43" t="str">
        <f>IFERROR(VLOOKUP(V:V,#REF!,3,FALSE),"0")</f>
        <v>0</v>
      </c>
      <c r="Y1278" s="19">
        <f t="shared" si="19"/>
        <v>0</v>
      </c>
      <c r="Z1278" s="19" t="str">
        <f>IFERROR(VLOOKUP(C:C,#REF!,19,FALSE),"0")</f>
        <v>0</v>
      </c>
    </row>
    <row r="1279" spans="1:26" x14ac:dyDescent="0.45">
      <c r="A1279" s="32" t="s">
        <v>261</v>
      </c>
      <c r="B1279" s="32">
        <v>2</v>
      </c>
      <c r="C1279" s="32" t="s">
        <v>4319</v>
      </c>
      <c r="D1279" s="32" t="s">
        <v>299</v>
      </c>
      <c r="E1279" s="32" t="s">
        <v>4383</v>
      </c>
      <c r="F1279" s="32">
        <v>3</v>
      </c>
      <c r="G1279" s="78" t="s">
        <v>508</v>
      </c>
      <c r="H1279" s="33" t="s">
        <v>4389</v>
      </c>
      <c r="I1279" s="32" t="s">
        <v>4390</v>
      </c>
      <c r="J1279" s="32" t="s">
        <v>4323</v>
      </c>
      <c r="K1279" s="32" t="s">
        <v>3818</v>
      </c>
      <c r="L1279" s="34">
        <v>11.1371581396</v>
      </c>
      <c r="M1279" s="34">
        <v>6960.7238372499996</v>
      </c>
      <c r="N1279" s="32" t="s">
        <v>4391</v>
      </c>
      <c r="O1279" s="43" t="e">
        <f>VLOOKUP(U:U,#REF!,5,FALSE)</f>
        <v>#REF!</v>
      </c>
      <c r="P1279" s="43" t="e">
        <f>VLOOKUP(U:U,#REF!,4,FALSE)</f>
        <v>#REF!</v>
      </c>
      <c r="Q1279" s="43" t="e">
        <f>VLOOKUP(U:U,#REF!,2,FALSE)</f>
        <v>#REF!</v>
      </c>
      <c r="S1279" s="35" t="str">
        <f>VLOOKUP(G:G,old!G:J,4,FALSE)</f>
        <v>Ct</v>
      </c>
      <c r="T1279" s="35" t="str">
        <f>VLOOKUP(G:G,old!G:K,5,FALSE)</f>
        <v>RID_area</v>
      </c>
      <c r="U1279" s="35" t="str">
        <f>VLOOKUP(G:G,old!G:L,6,FALSE)</f>
        <v>MAE NAM PASAK</v>
      </c>
      <c r="V1279" s="43">
        <f>VLOOKUP(G:G,old!G:M,7,FALSE)</f>
        <v>0</v>
      </c>
      <c r="X1279" s="43" t="str">
        <f>IFERROR(VLOOKUP(V:V,#REF!,3,FALSE),"0")</f>
        <v>0</v>
      </c>
      <c r="Y1279" s="19">
        <f t="shared" si="19"/>
        <v>0</v>
      </c>
      <c r="Z1279" s="19" t="str">
        <f>IFERROR(VLOOKUP(C:C,#REF!,19,FALSE),"0")</f>
        <v>0</v>
      </c>
    </row>
    <row r="1280" spans="1:26" x14ac:dyDescent="0.45">
      <c r="A1280" s="32" t="s">
        <v>261</v>
      </c>
      <c r="B1280" s="32">
        <v>2</v>
      </c>
      <c r="C1280" s="32" t="s">
        <v>4319</v>
      </c>
      <c r="D1280" s="32" t="s">
        <v>299</v>
      </c>
      <c r="E1280" s="32" t="s">
        <v>4383</v>
      </c>
      <c r="F1280" s="32">
        <v>3</v>
      </c>
      <c r="G1280" s="78" t="s">
        <v>508</v>
      </c>
      <c r="H1280" s="33" t="s">
        <v>4392</v>
      </c>
      <c r="I1280" s="32" t="s">
        <v>4393</v>
      </c>
      <c r="J1280" s="32" t="s">
        <v>4323</v>
      </c>
      <c r="K1280" s="32" t="s">
        <v>3818</v>
      </c>
      <c r="L1280" s="34">
        <v>12.465218222400001</v>
      </c>
      <c r="M1280" s="34">
        <v>7790.7613890000002</v>
      </c>
      <c r="N1280" s="32" t="s">
        <v>4394</v>
      </c>
      <c r="O1280" s="43" t="e">
        <f>VLOOKUP(U:U,#REF!,5,FALSE)</f>
        <v>#REF!</v>
      </c>
      <c r="P1280" s="43" t="e">
        <f>VLOOKUP(U:U,#REF!,4,FALSE)</f>
        <v>#REF!</v>
      </c>
      <c r="Q1280" s="43" t="e">
        <f>VLOOKUP(U:U,#REF!,2,FALSE)</f>
        <v>#REF!</v>
      </c>
      <c r="S1280" s="35" t="str">
        <f>VLOOKUP(G:G,old!G:J,4,FALSE)</f>
        <v>Ct</v>
      </c>
      <c r="T1280" s="35" t="str">
        <f>VLOOKUP(G:G,old!G:K,5,FALSE)</f>
        <v>RID_area</v>
      </c>
      <c r="U1280" s="35" t="str">
        <f>VLOOKUP(G:G,old!G:L,6,FALSE)</f>
        <v>MAE NAM PASAK</v>
      </c>
      <c r="V1280" s="43">
        <f>VLOOKUP(G:G,old!G:M,7,FALSE)</f>
        <v>0</v>
      </c>
      <c r="X1280" s="43" t="str">
        <f>IFERROR(VLOOKUP(V:V,#REF!,3,FALSE),"0")</f>
        <v>0</v>
      </c>
      <c r="Y1280" s="19">
        <f t="shared" si="19"/>
        <v>0</v>
      </c>
      <c r="Z1280" s="19" t="str">
        <f>IFERROR(VLOOKUP(C:C,#REF!,19,FALSE),"0")</f>
        <v>0</v>
      </c>
    </row>
    <row r="1281" spans="1:26" x14ac:dyDescent="0.45">
      <c r="A1281" s="32" t="s">
        <v>261</v>
      </c>
      <c r="B1281" s="32">
        <v>2</v>
      </c>
      <c r="C1281" s="32" t="s">
        <v>4319</v>
      </c>
      <c r="D1281" s="32" t="s">
        <v>299</v>
      </c>
      <c r="E1281" s="32" t="s">
        <v>4383</v>
      </c>
      <c r="F1281" s="32">
        <v>3</v>
      </c>
      <c r="G1281" s="78" t="s">
        <v>508</v>
      </c>
      <c r="H1281" s="33" t="s">
        <v>4395</v>
      </c>
      <c r="I1281" s="32" t="s">
        <v>4396</v>
      </c>
      <c r="J1281" s="32" t="s">
        <v>4323</v>
      </c>
      <c r="K1281" s="32" t="s">
        <v>3818</v>
      </c>
      <c r="L1281" s="34">
        <v>9.0073524772199995</v>
      </c>
      <c r="M1281" s="34">
        <v>5629.5952982600002</v>
      </c>
      <c r="N1281" s="32" t="s">
        <v>4397</v>
      </c>
      <c r="O1281" s="43" t="e">
        <f>VLOOKUP(U:U,#REF!,5,FALSE)</f>
        <v>#REF!</v>
      </c>
      <c r="P1281" s="43" t="e">
        <f>VLOOKUP(U:U,#REF!,4,FALSE)</f>
        <v>#REF!</v>
      </c>
      <c r="Q1281" s="43" t="e">
        <f>VLOOKUP(U:U,#REF!,2,FALSE)</f>
        <v>#REF!</v>
      </c>
      <c r="S1281" s="35" t="str">
        <f>VLOOKUP(G:G,old!G:J,4,FALSE)</f>
        <v>Ct</v>
      </c>
      <c r="T1281" s="35" t="str">
        <f>VLOOKUP(G:G,old!G:K,5,FALSE)</f>
        <v>RID_area</v>
      </c>
      <c r="U1281" s="35" t="str">
        <f>VLOOKUP(G:G,old!G:L,6,FALSE)</f>
        <v>MAE NAM PASAK</v>
      </c>
      <c r="V1281" s="43">
        <f>VLOOKUP(G:G,old!G:M,7,FALSE)</f>
        <v>0</v>
      </c>
      <c r="X1281" s="43" t="str">
        <f>IFERROR(VLOOKUP(V:V,#REF!,3,FALSE),"0")</f>
        <v>0</v>
      </c>
      <c r="Y1281" s="19">
        <f t="shared" si="19"/>
        <v>0</v>
      </c>
      <c r="Z1281" s="19" t="str">
        <f>IFERROR(VLOOKUP(C:C,#REF!,19,FALSE),"0")</f>
        <v>0</v>
      </c>
    </row>
    <row r="1282" spans="1:26" x14ac:dyDescent="0.45">
      <c r="A1282" s="32" t="s">
        <v>261</v>
      </c>
      <c r="B1282" s="32">
        <v>2</v>
      </c>
      <c r="C1282" s="32" t="s">
        <v>4319</v>
      </c>
      <c r="D1282" s="32" t="s">
        <v>299</v>
      </c>
      <c r="E1282" s="32" t="s">
        <v>4383</v>
      </c>
      <c r="F1282" s="32">
        <v>3</v>
      </c>
      <c r="G1282" s="78" t="s">
        <v>508</v>
      </c>
      <c r="H1282" s="33" t="s">
        <v>4398</v>
      </c>
      <c r="I1282" s="32" t="s">
        <v>4399</v>
      </c>
      <c r="J1282" s="32" t="s">
        <v>4323</v>
      </c>
      <c r="K1282" s="32" t="s">
        <v>3818</v>
      </c>
      <c r="L1282" s="34">
        <v>18.166233680200001</v>
      </c>
      <c r="M1282" s="34">
        <v>11353.8960501</v>
      </c>
      <c r="N1282" s="32" t="s">
        <v>4400</v>
      </c>
      <c r="O1282" s="43" t="e">
        <f>VLOOKUP(U:U,#REF!,5,FALSE)</f>
        <v>#REF!</v>
      </c>
      <c r="P1282" s="43" t="e">
        <f>VLOOKUP(U:U,#REF!,4,FALSE)</f>
        <v>#REF!</v>
      </c>
      <c r="Q1282" s="43" t="e">
        <f>VLOOKUP(U:U,#REF!,2,FALSE)</f>
        <v>#REF!</v>
      </c>
      <c r="S1282" s="35" t="str">
        <f>VLOOKUP(G:G,old!G:J,4,FALSE)</f>
        <v>Ct</v>
      </c>
      <c r="T1282" s="35" t="str">
        <f>VLOOKUP(G:G,old!G:K,5,FALSE)</f>
        <v>RID_area</v>
      </c>
      <c r="U1282" s="35" t="str">
        <f>VLOOKUP(G:G,old!G:L,6,FALSE)</f>
        <v>MAE NAM PASAK</v>
      </c>
      <c r="V1282" s="43">
        <f>VLOOKUP(G:G,old!G:M,7,FALSE)</f>
        <v>0</v>
      </c>
      <c r="X1282" s="43" t="str">
        <f>IFERROR(VLOOKUP(V:V,#REF!,3,FALSE),"0")</f>
        <v>0</v>
      </c>
      <c r="Y1282" s="19">
        <f t="shared" si="19"/>
        <v>0</v>
      </c>
      <c r="Z1282" s="19" t="str">
        <f>IFERROR(VLOOKUP(C:C,#REF!,19,FALSE),"0")</f>
        <v>0</v>
      </c>
    </row>
    <row r="1283" spans="1:26" x14ac:dyDescent="0.45">
      <c r="A1283" s="32" t="s">
        <v>261</v>
      </c>
      <c r="B1283" s="32">
        <v>2</v>
      </c>
      <c r="C1283" s="32" t="s">
        <v>4319</v>
      </c>
      <c r="D1283" s="32" t="s">
        <v>299</v>
      </c>
      <c r="E1283" s="32" t="s">
        <v>4383</v>
      </c>
      <c r="F1283" s="32">
        <v>3</v>
      </c>
      <c r="G1283" s="78" t="s">
        <v>508</v>
      </c>
      <c r="H1283" s="33" t="s">
        <v>4401</v>
      </c>
      <c r="I1283" s="32" t="s">
        <v>4402</v>
      </c>
      <c r="J1283" s="32" t="s">
        <v>4323</v>
      </c>
      <c r="K1283" s="32" t="s">
        <v>3818</v>
      </c>
      <c r="L1283" s="34">
        <v>6.2991974807200002</v>
      </c>
      <c r="M1283" s="34">
        <v>3936.99842545</v>
      </c>
      <c r="N1283" s="32" t="s">
        <v>4403</v>
      </c>
      <c r="O1283" s="43" t="e">
        <f>VLOOKUP(U:U,#REF!,5,FALSE)</f>
        <v>#REF!</v>
      </c>
      <c r="P1283" s="43" t="e">
        <f>VLOOKUP(U:U,#REF!,4,FALSE)</f>
        <v>#REF!</v>
      </c>
      <c r="Q1283" s="43" t="e">
        <f>VLOOKUP(U:U,#REF!,2,FALSE)</f>
        <v>#REF!</v>
      </c>
      <c r="S1283" s="35" t="str">
        <f>VLOOKUP(G:G,old!G:J,4,FALSE)</f>
        <v>Ct</v>
      </c>
      <c r="T1283" s="35" t="str">
        <f>VLOOKUP(G:G,old!G:K,5,FALSE)</f>
        <v>RID_area</v>
      </c>
      <c r="U1283" s="35" t="str">
        <f>VLOOKUP(G:G,old!G:L,6,FALSE)</f>
        <v>MAE NAM PASAK</v>
      </c>
      <c r="V1283" s="43">
        <f>VLOOKUP(G:G,old!G:M,7,FALSE)</f>
        <v>0</v>
      </c>
      <c r="X1283" s="43" t="str">
        <f>IFERROR(VLOOKUP(V:V,#REF!,3,FALSE),"0")</f>
        <v>0</v>
      </c>
      <c r="Y1283" s="19">
        <f t="shared" si="19"/>
        <v>0</v>
      </c>
      <c r="Z1283" s="19" t="str">
        <f>IFERROR(VLOOKUP(C:C,#REF!,19,FALSE),"0")</f>
        <v>0</v>
      </c>
    </row>
    <row r="1284" spans="1:26" x14ac:dyDescent="0.45">
      <c r="A1284" s="32" t="s">
        <v>261</v>
      </c>
      <c r="B1284" s="32">
        <v>2</v>
      </c>
      <c r="C1284" s="32" t="s">
        <v>4319</v>
      </c>
      <c r="D1284" s="32" t="s">
        <v>299</v>
      </c>
      <c r="E1284" s="32" t="s">
        <v>4383</v>
      </c>
      <c r="F1284" s="32">
        <v>3</v>
      </c>
      <c r="G1284" s="78" t="s">
        <v>508</v>
      </c>
      <c r="H1284" s="33" t="s">
        <v>4404</v>
      </c>
      <c r="I1284" s="32" t="s">
        <v>4405</v>
      </c>
      <c r="J1284" s="32" t="s">
        <v>4323</v>
      </c>
      <c r="K1284" s="32" t="s">
        <v>3818</v>
      </c>
      <c r="L1284" s="34">
        <v>7.5231890019499996</v>
      </c>
      <c r="M1284" s="34">
        <v>4701.9931262199998</v>
      </c>
      <c r="N1284" s="32" t="s">
        <v>4406</v>
      </c>
      <c r="O1284" s="43" t="e">
        <f>VLOOKUP(U:U,#REF!,5,FALSE)</f>
        <v>#REF!</v>
      </c>
      <c r="P1284" s="43" t="e">
        <f>VLOOKUP(U:U,#REF!,4,FALSE)</f>
        <v>#REF!</v>
      </c>
      <c r="Q1284" s="43" t="e">
        <f>VLOOKUP(U:U,#REF!,2,FALSE)</f>
        <v>#REF!</v>
      </c>
      <c r="S1284" s="35" t="str">
        <f>VLOOKUP(G:G,old!G:J,4,FALSE)</f>
        <v>Ct</v>
      </c>
      <c r="T1284" s="35" t="str">
        <f>VLOOKUP(G:G,old!G:K,5,FALSE)</f>
        <v>RID_area</v>
      </c>
      <c r="U1284" s="35" t="str">
        <f>VLOOKUP(G:G,old!G:L,6,FALSE)</f>
        <v>MAE NAM PASAK</v>
      </c>
      <c r="V1284" s="43">
        <f>VLOOKUP(G:G,old!G:M,7,FALSE)</f>
        <v>0</v>
      </c>
      <c r="X1284" s="43" t="str">
        <f>IFERROR(VLOOKUP(V:V,#REF!,3,FALSE),"0")</f>
        <v>0</v>
      </c>
      <c r="Y1284" s="19">
        <f t="shared" ref="Y1284:Y1347" si="20">X1284*1</f>
        <v>0</v>
      </c>
      <c r="Z1284" s="19" t="str">
        <f>IFERROR(VLOOKUP(C:C,#REF!,19,FALSE),"0")</f>
        <v>0</v>
      </c>
    </row>
    <row r="1285" spans="1:26" x14ac:dyDescent="0.45">
      <c r="A1285" s="32" t="s">
        <v>261</v>
      </c>
      <c r="B1285" s="32">
        <v>2</v>
      </c>
      <c r="C1285" s="32" t="s">
        <v>4319</v>
      </c>
      <c r="D1285" s="32" t="s">
        <v>299</v>
      </c>
      <c r="E1285" s="32" t="s">
        <v>4383</v>
      </c>
      <c r="F1285" s="32">
        <v>3</v>
      </c>
      <c r="G1285" s="78" t="s">
        <v>508</v>
      </c>
      <c r="H1285" s="33" t="s">
        <v>4407</v>
      </c>
      <c r="I1285" s="32" t="s">
        <v>4408</v>
      </c>
      <c r="J1285" s="32" t="s">
        <v>4323</v>
      </c>
      <c r="K1285" s="32" t="s">
        <v>3818</v>
      </c>
      <c r="L1285" s="34">
        <v>18.108171678400002</v>
      </c>
      <c r="M1285" s="34">
        <v>11317.607298999999</v>
      </c>
      <c r="N1285" s="32" t="s">
        <v>4409</v>
      </c>
      <c r="O1285" s="43" t="e">
        <f>VLOOKUP(U:U,#REF!,5,FALSE)</f>
        <v>#REF!</v>
      </c>
      <c r="P1285" s="43" t="e">
        <f>VLOOKUP(U:U,#REF!,4,FALSE)</f>
        <v>#REF!</v>
      </c>
      <c r="Q1285" s="43" t="e">
        <f>VLOOKUP(U:U,#REF!,2,FALSE)</f>
        <v>#REF!</v>
      </c>
      <c r="S1285" s="35" t="str">
        <f>VLOOKUP(G:G,old!G:J,4,FALSE)</f>
        <v>Ct</v>
      </c>
      <c r="T1285" s="35" t="str">
        <f>VLOOKUP(G:G,old!G:K,5,FALSE)</f>
        <v>RID_area</v>
      </c>
      <c r="U1285" s="35" t="str">
        <f>VLOOKUP(G:G,old!G:L,6,FALSE)</f>
        <v>MAE NAM PASAK</v>
      </c>
      <c r="V1285" s="43">
        <f>VLOOKUP(G:G,old!G:M,7,FALSE)</f>
        <v>0</v>
      </c>
      <c r="X1285" s="43" t="str">
        <f>IFERROR(VLOOKUP(V:V,#REF!,3,FALSE),"0")</f>
        <v>0</v>
      </c>
      <c r="Y1285" s="19">
        <f t="shared" si="20"/>
        <v>0</v>
      </c>
      <c r="Z1285" s="19" t="str">
        <f>IFERROR(VLOOKUP(C:C,#REF!,19,FALSE),"0")</f>
        <v>0</v>
      </c>
    </row>
    <row r="1286" spans="1:26" x14ac:dyDescent="0.45">
      <c r="A1286" s="32" t="s">
        <v>261</v>
      </c>
      <c r="B1286" s="32">
        <v>2</v>
      </c>
      <c r="C1286" s="32" t="s">
        <v>4319</v>
      </c>
      <c r="D1286" s="32" t="s">
        <v>299</v>
      </c>
      <c r="E1286" s="32" t="s">
        <v>4383</v>
      </c>
      <c r="F1286" s="32">
        <v>3</v>
      </c>
      <c r="G1286" s="78" t="s">
        <v>508</v>
      </c>
      <c r="H1286" s="33" t="s">
        <v>4410</v>
      </c>
      <c r="I1286" s="32" t="s">
        <v>4411</v>
      </c>
      <c r="J1286" s="32" t="s">
        <v>4323</v>
      </c>
      <c r="K1286" s="32" t="s">
        <v>3818</v>
      </c>
      <c r="L1286" s="34">
        <v>11.191282345599999</v>
      </c>
      <c r="M1286" s="34">
        <v>6994.5514659999999</v>
      </c>
      <c r="N1286" s="32" t="s">
        <v>4412</v>
      </c>
      <c r="O1286" s="43" t="e">
        <f>VLOOKUP(U:U,#REF!,5,FALSE)</f>
        <v>#REF!</v>
      </c>
      <c r="P1286" s="43" t="e">
        <f>VLOOKUP(U:U,#REF!,4,FALSE)</f>
        <v>#REF!</v>
      </c>
      <c r="Q1286" s="43" t="e">
        <f>VLOOKUP(U:U,#REF!,2,FALSE)</f>
        <v>#REF!</v>
      </c>
      <c r="S1286" s="35" t="str">
        <f>VLOOKUP(G:G,old!G:J,4,FALSE)</f>
        <v>Ct</v>
      </c>
      <c r="T1286" s="35" t="str">
        <f>VLOOKUP(G:G,old!G:K,5,FALSE)</f>
        <v>RID_area</v>
      </c>
      <c r="U1286" s="35" t="str">
        <f>VLOOKUP(G:G,old!G:L,6,FALSE)</f>
        <v>MAE NAM PASAK</v>
      </c>
      <c r="V1286" s="43">
        <f>VLOOKUP(G:G,old!G:M,7,FALSE)</f>
        <v>0</v>
      </c>
      <c r="X1286" s="43" t="str">
        <f>IFERROR(VLOOKUP(V:V,#REF!,3,FALSE),"0")</f>
        <v>0</v>
      </c>
      <c r="Y1286" s="19">
        <f t="shared" si="20"/>
        <v>0</v>
      </c>
      <c r="Z1286" s="19" t="str">
        <f>IFERROR(VLOOKUP(C:C,#REF!,19,FALSE),"0")</f>
        <v>0</v>
      </c>
    </row>
    <row r="1287" spans="1:26" x14ac:dyDescent="0.45">
      <c r="A1287" s="32" t="s">
        <v>261</v>
      </c>
      <c r="B1287" s="32">
        <v>2</v>
      </c>
      <c r="C1287" s="32" t="s">
        <v>4319</v>
      </c>
      <c r="D1287" s="32" t="s">
        <v>299</v>
      </c>
      <c r="E1287" s="32" t="s">
        <v>4413</v>
      </c>
      <c r="F1287" s="32">
        <v>3</v>
      </c>
      <c r="G1287" s="78" t="s">
        <v>4414</v>
      </c>
      <c r="H1287" s="33" t="s">
        <v>4415</v>
      </c>
      <c r="I1287" s="32" t="s">
        <v>4414</v>
      </c>
      <c r="J1287" s="32" t="s">
        <v>4323</v>
      </c>
      <c r="K1287" s="32" t="s">
        <v>3818</v>
      </c>
      <c r="L1287" s="34">
        <v>9.0160555673699996</v>
      </c>
      <c r="M1287" s="34">
        <v>5635.0347296099999</v>
      </c>
      <c r="N1287" s="32" t="s">
        <v>4416</v>
      </c>
      <c r="O1287" s="43" t="e">
        <f>VLOOKUP(U:U,#REF!,5,FALSE)</f>
        <v>#REF!</v>
      </c>
      <c r="P1287" s="43" t="e">
        <f>VLOOKUP(U:U,#REF!,4,FALSE)</f>
        <v>#REF!</v>
      </c>
      <c r="Q1287" s="43" t="e">
        <f>VLOOKUP(U:U,#REF!,2,FALSE)</f>
        <v>#REF!</v>
      </c>
      <c r="S1287" s="35" t="str">
        <f>VLOOKUP(G:G,old!G:J,4,FALSE)</f>
        <v>Ct</v>
      </c>
      <c r="T1287" s="35" t="str">
        <f>VLOOKUP(G:G,old!G:K,5,FALSE)</f>
        <v>DWR</v>
      </c>
      <c r="U1287" s="35" t="str">
        <f>VLOOKUP(G:G,old!G:L,6,FALSE)</f>
        <v>MAE NAM CHAO PHRAYA</v>
      </c>
      <c r="V1287" s="43">
        <f>VLOOKUP(G:G,old!G:M,7,FALSE)</f>
        <v>0</v>
      </c>
      <c r="X1287" s="43" t="str">
        <f>IFERROR(VLOOKUP(V:V,#REF!,3,FALSE),"0")</f>
        <v>0</v>
      </c>
      <c r="Y1287" s="19">
        <f t="shared" si="20"/>
        <v>0</v>
      </c>
      <c r="Z1287" s="19" t="str">
        <f>IFERROR(VLOOKUP(C:C,#REF!,19,FALSE),"0")</f>
        <v>0</v>
      </c>
    </row>
    <row r="1288" spans="1:26" x14ac:dyDescent="0.45">
      <c r="A1288" s="32" t="s">
        <v>261</v>
      </c>
      <c r="B1288" s="32">
        <v>2</v>
      </c>
      <c r="C1288" s="32" t="s">
        <v>4319</v>
      </c>
      <c r="D1288" s="32" t="s">
        <v>299</v>
      </c>
      <c r="E1288" s="32" t="s">
        <v>4413</v>
      </c>
      <c r="F1288" s="32">
        <v>3</v>
      </c>
      <c r="G1288" s="78" t="s">
        <v>4414</v>
      </c>
      <c r="H1288" s="33" t="s">
        <v>4417</v>
      </c>
      <c r="I1288" s="32" t="s">
        <v>2448</v>
      </c>
      <c r="J1288" s="32" t="s">
        <v>4323</v>
      </c>
      <c r="K1288" s="32" t="s">
        <v>3818</v>
      </c>
      <c r="L1288" s="34">
        <v>12.6833882727</v>
      </c>
      <c r="M1288" s="34">
        <v>7927.1176704400004</v>
      </c>
      <c r="N1288" s="32" t="s">
        <v>4418</v>
      </c>
      <c r="O1288" s="43" t="e">
        <f>VLOOKUP(U:U,#REF!,5,FALSE)</f>
        <v>#REF!</v>
      </c>
      <c r="P1288" s="43" t="e">
        <f>VLOOKUP(U:U,#REF!,4,FALSE)</f>
        <v>#REF!</v>
      </c>
      <c r="Q1288" s="43" t="e">
        <f>VLOOKUP(U:U,#REF!,2,FALSE)</f>
        <v>#REF!</v>
      </c>
      <c r="S1288" s="35" t="str">
        <f>VLOOKUP(G:G,old!G:J,4,FALSE)</f>
        <v>Ct</v>
      </c>
      <c r="T1288" s="35" t="str">
        <f>VLOOKUP(G:G,old!G:K,5,FALSE)</f>
        <v>DWR</v>
      </c>
      <c r="U1288" s="35" t="str">
        <f>VLOOKUP(G:G,old!G:L,6,FALSE)</f>
        <v>MAE NAM CHAO PHRAYA</v>
      </c>
      <c r="V1288" s="43">
        <f>VLOOKUP(G:G,old!G:M,7,FALSE)</f>
        <v>0</v>
      </c>
      <c r="X1288" s="43" t="str">
        <f>IFERROR(VLOOKUP(V:V,#REF!,3,FALSE),"0")</f>
        <v>0</v>
      </c>
      <c r="Y1288" s="19">
        <f t="shared" si="20"/>
        <v>0</v>
      </c>
      <c r="Z1288" s="19" t="str">
        <f>IFERROR(VLOOKUP(C:C,#REF!,19,FALSE),"0")</f>
        <v>0</v>
      </c>
    </row>
    <row r="1289" spans="1:26" x14ac:dyDescent="0.45">
      <c r="A1289" s="32" t="s">
        <v>261</v>
      </c>
      <c r="B1289" s="32">
        <v>2</v>
      </c>
      <c r="C1289" s="32" t="s">
        <v>4319</v>
      </c>
      <c r="D1289" s="32" t="s">
        <v>299</v>
      </c>
      <c r="E1289" s="32" t="s">
        <v>4413</v>
      </c>
      <c r="F1289" s="32">
        <v>3</v>
      </c>
      <c r="G1289" s="78" t="s">
        <v>4414</v>
      </c>
      <c r="H1289" s="33" t="s">
        <v>4419</v>
      </c>
      <c r="I1289" s="32" t="s">
        <v>4420</v>
      </c>
      <c r="J1289" s="32" t="s">
        <v>4323</v>
      </c>
      <c r="K1289" s="32" t="s">
        <v>3818</v>
      </c>
      <c r="L1289" s="34">
        <v>12.5297298457</v>
      </c>
      <c r="M1289" s="34">
        <v>7831.0811535599996</v>
      </c>
      <c r="N1289" s="32" t="s">
        <v>4421</v>
      </c>
      <c r="O1289" s="43" t="e">
        <f>VLOOKUP(U:U,#REF!,5,FALSE)</f>
        <v>#REF!</v>
      </c>
      <c r="P1289" s="43" t="e">
        <f>VLOOKUP(U:U,#REF!,4,FALSE)</f>
        <v>#REF!</v>
      </c>
      <c r="Q1289" s="43" t="e">
        <f>VLOOKUP(U:U,#REF!,2,FALSE)</f>
        <v>#REF!</v>
      </c>
      <c r="S1289" s="35" t="str">
        <f>VLOOKUP(G:G,old!G:J,4,FALSE)</f>
        <v>Ct</v>
      </c>
      <c r="T1289" s="35" t="str">
        <f>VLOOKUP(G:G,old!G:K,5,FALSE)</f>
        <v>DWR</v>
      </c>
      <c r="U1289" s="35" t="str">
        <f>VLOOKUP(G:G,old!G:L,6,FALSE)</f>
        <v>MAE NAM CHAO PHRAYA</v>
      </c>
      <c r="V1289" s="43">
        <f>VLOOKUP(G:G,old!G:M,7,FALSE)</f>
        <v>0</v>
      </c>
      <c r="X1289" s="43" t="str">
        <f>IFERROR(VLOOKUP(V:V,#REF!,3,FALSE),"0")</f>
        <v>0</v>
      </c>
      <c r="Y1289" s="19">
        <f t="shared" si="20"/>
        <v>0</v>
      </c>
      <c r="Z1289" s="19" t="str">
        <f>IFERROR(VLOOKUP(C:C,#REF!,19,FALSE),"0")</f>
        <v>0</v>
      </c>
    </row>
    <row r="1290" spans="1:26" x14ac:dyDescent="0.45">
      <c r="A1290" s="32" t="s">
        <v>261</v>
      </c>
      <c r="B1290" s="32">
        <v>2</v>
      </c>
      <c r="C1290" s="32" t="s">
        <v>4319</v>
      </c>
      <c r="D1290" s="32" t="s">
        <v>299</v>
      </c>
      <c r="E1290" s="32" t="s">
        <v>4413</v>
      </c>
      <c r="F1290" s="32">
        <v>3</v>
      </c>
      <c r="G1290" s="78" t="s">
        <v>4414</v>
      </c>
      <c r="H1290" s="33" t="s">
        <v>4422</v>
      </c>
      <c r="I1290" s="32" t="s">
        <v>4423</v>
      </c>
      <c r="J1290" s="32" t="s">
        <v>4323</v>
      </c>
      <c r="K1290" s="32" t="s">
        <v>3818</v>
      </c>
      <c r="L1290" s="34">
        <v>22.200095650600002</v>
      </c>
      <c r="M1290" s="34">
        <v>13875.059781600001</v>
      </c>
      <c r="N1290" s="32" t="s">
        <v>4424</v>
      </c>
      <c r="O1290" s="43" t="e">
        <f>VLOOKUP(U:U,#REF!,5,FALSE)</f>
        <v>#REF!</v>
      </c>
      <c r="P1290" s="43" t="e">
        <f>VLOOKUP(U:U,#REF!,4,FALSE)</f>
        <v>#REF!</v>
      </c>
      <c r="Q1290" s="43" t="e">
        <f>VLOOKUP(U:U,#REF!,2,FALSE)</f>
        <v>#REF!</v>
      </c>
      <c r="S1290" s="35" t="str">
        <f>VLOOKUP(G:G,old!G:J,4,FALSE)</f>
        <v>Ct</v>
      </c>
      <c r="T1290" s="35" t="str">
        <f>VLOOKUP(G:G,old!G:K,5,FALSE)</f>
        <v>DWR</v>
      </c>
      <c r="U1290" s="35" t="str">
        <f>VLOOKUP(G:G,old!G:L,6,FALSE)</f>
        <v>MAE NAM CHAO PHRAYA</v>
      </c>
      <c r="V1290" s="43">
        <f>VLOOKUP(G:G,old!G:M,7,FALSE)</f>
        <v>0</v>
      </c>
      <c r="X1290" s="43" t="str">
        <f>IFERROR(VLOOKUP(V:V,#REF!,3,FALSE),"0")</f>
        <v>0</v>
      </c>
      <c r="Y1290" s="19">
        <f t="shared" si="20"/>
        <v>0</v>
      </c>
      <c r="Z1290" s="19" t="str">
        <f>IFERROR(VLOOKUP(C:C,#REF!,19,FALSE),"0")</f>
        <v>0</v>
      </c>
    </row>
    <row r="1291" spans="1:26" x14ac:dyDescent="0.45">
      <c r="A1291" s="32" t="s">
        <v>261</v>
      </c>
      <c r="B1291" s="32">
        <v>2</v>
      </c>
      <c r="C1291" s="32" t="s">
        <v>4319</v>
      </c>
      <c r="D1291" s="32" t="s">
        <v>299</v>
      </c>
      <c r="E1291" s="32" t="s">
        <v>4413</v>
      </c>
      <c r="F1291" s="32">
        <v>3</v>
      </c>
      <c r="G1291" s="78" t="s">
        <v>4414</v>
      </c>
      <c r="H1291" s="33" t="s">
        <v>4425</v>
      </c>
      <c r="I1291" s="32" t="s">
        <v>1875</v>
      </c>
      <c r="J1291" s="32" t="s">
        <v>4323</v>
      </c>
      <c r="K1291" s="32" t="s">
        <v>3818</v>
      </c>
      <c r="L1291" s="34">
        <v>6.7935034418300004</v>
      </c>
      <c r="M1291" s="34">
        <v>4245.93965114</v>
      </c>
      <c r="N1291" s="32" t="s">
        <v>4426</v>
      </c>
      <c r="O1291" s="43" t="e">
        <f>VLOOKUP(U:U,#REF!,5,FALSE)</f>
        <v>#REF!</v>
      </c>
      <c r="P1291" s="43" t="e">
        <f>VLOOKUP(U:U,#REF!,4,FALSE)</f>
        <v>#REF!</v>
      </c>
      <c r="Q1291" s="43" t="e">
        <f>VLOOKUP(U:U,#REF!,2,FALSE)</f>
        <v>#REF!</v>
      </c>
      <c r="S1291" s="35" t="str">
        <f>VLOOKUP(G:G,old!G:J,4,FALSE)</f>
        <v>Ct</v>
      </c>
      <c r="T1291" s="35" t="str">
        <f>VLOOKUP(G:G,old!G:K,5,FALSE)</f>
        <v>DWR</v>
      </c>
      <c r="U1291" s="35" t="str">
        <f>VLOOKUP(G:G,old!G:L,6,FALSE)</f>
        <v>MAE NAM CHAO PHRAYA</v>
      </c>
      <c r="V1291" s="43">
        <f>VLOOKUP(G:G,old!G:M,7,FALSE)</f>
        <v>0</v>
      </c>
      <c r="X1291" s="43" t="str">
        <f>IFERROR(VLOOKUP(V:V,#REF!,3,FALSE),"0")</f>
        <v>0</v>
      </c>
      <c r="Y1291" s="19">
        <f t="shared" si="20"/>
        <v>0</v>
      </c>
      <c r="Z1291" s="19" t="str">
        <f>IFERROR(VLOOKUP(C:C,#REF!,19,FALSE),"0")</f>
        <v>0</v>
      </c>
    </row>
    <row r="1292" spans="1:26" x14ac:dyDescent="0.45">
      <c r="A1292" s="32" t="s">
        <v>261</v>
      </c>
      <c r="B1292" s="32">
        <v>2</v>
      </c>
      <c r="C1292" s="32" t="s">
        <v>4319</v>
      </c>
      <c r="D1292" s="32" t="s">
        <v>299</v>
      </c>
      <c r="E1292" s="32" t="s">
        <v>4413</v>
      </c>
      <c r="F1292" s="32">
        <v>3</v>
      </c>
      <c r="G1292" s="78" t="s">
        <v>4414</v>
      </c>
      <c r="H1292" s="33" t="s">
        <v>4427</v>
      </c>
      <c r="I1292" s="32" t="s">
        <v>4428</v>
      </c>
      <c r="J1292" s="32" t="s">
        <v>4323</v>
      </c>
      <c r="K1292" s="32" t="s">
        <v>3818</v>
      </c>
      <c r="L1292" s="34">
        <v>12.8393429141</v>
      </c>
      <c r="M1292" s="34">
        <v>8024.5893213099998</v>
      </c>
      <c r="N1292" s="32" t="s">
        <v>4429</v>
      </c>
      <c r="O1292" s="43" t="e">
        <f>VLOOKUP(U:U,#REF!,5,FALSE)</f>
        <v>#REF!</v>
      </c>
      <c r="P1292" s="43" t="e">
        <f>VLOOKUP(U:U,#REF!,4,FALSE)</f>
        <v>#REF!</v>
      </c>
      <c r="Q1292" s="43" t="e">
        <f>VLOOKUP(U:U,#REF!,2,FALSE)</f>
        <v>#REF!</v>
      </c>
      <c r="S1292" s="35" t="str">
        <f>VLOOKUP(G:G,old!G:J,4,FALSE)</f>
        <v>Ct</v>
      </c>
      <c r="T1292" s="35" t="str">
        <f>VLOOKUP(G:G,old!G:K,5,FALSE)</f>
        <v>DWR</v>
      </c>
      <c r="U1292" s="35" t="str">
        <f>VLOOKUP(G:G,old!G:L,6,FALSE)</f>
        <v>MAE NAM CHAO PHRAYA</v>
      </c>
      <c r="V1292" s="43">
        <f>VLOOKUP(G:G,old!G:M,7,FALSE)</f>
        <v>0</v>
      </c>
      <c r="X1292" s="43" t="str">
        <f>IFERROR(VLOOKUP(V:V,#REF!,3,FALSE),"0")</f>
        <v>0</v>
      </c>
      <c r="Y1292" s="19">
        <f t="shared" si="20"/>
        <v>0</v>
      </c>
      <c r="Z1292" s="19" t="str">
        <f>IFERROR(VLOOKUP(C:C,#REF!,19,FALSE),"0")</f>
        <v>0</v>
      </c>
    </row>
    <row r="1293" spans="1:26" x14ac:dyDescent="0.45">
      <c r="A1293" s="32" t="s">
        <v>261</v>
      </c>
      <c r="B1293" s="32">
        <v>2</v>
      </c>
      <c r="C1293" s="32" t="s">
        <v>4319</v>
      </c>
      <c r="D1293" s="32" t="s">
        <v>299</v>
      </c>
      <c r="E1293" s="32" t="s">
        <v>4413</v>
      </c>
      <c r="F1293" s="32">
        <v>3</v>
      </c>
      <c r="G1293" s="78" t="s">
        <v>4414</v>
      </c>
      <c r="H1293" s="33" t="s">
        <v>4430</v>
      </c>
      <c r="I1293" s="32" t="s">
        <v>4431</v>
      </c>
      <c r="J1293" s="32" t="s">
        <v>4323</v>
      </c>
      <c r="K1293" s="32" t="s">
        <v>3818</v>
      </c>
      <c r="L1293" s="34">
        <v>9.1832197526700003</v>
      </c>
      <c r="M1293" s="34">
        <v>5739.5123454200002</v>
      </c>
      <c r="N1293" s="32" t="s">
        <v>4432</v>
      </c>
      <c r="O1293" s="43" t="e">
        <f>VLOOKUP(U:U,#REF!,5,FALSE)</f>
        <v>#REF!</v>
      </c>
      <c r="P1293" s="43" t="e">
        <f>VLOOKUP(U:U,#REF!,4,FALSE)</f>
        <v>#REF!</v>
      </c>
      <c r="Q1293" s="43" t="e">
        <f>VLOOKUP(U:U,#REF!,2,FALSE)</f>
        <v>#REF!</v>
      </c>
      <c r="S1293" s="35" t="str">
        <f>VLOOKUP(G:G,old!G:J,4,FALSE)</f>
        <v>Ct</v>
      </c>
      <c r="T1293" s="35" t="str">
        <f>VLOOKUP(G:G,old!G:K,5,FALSE)</f>
        <v>DWR</v>
      </c>
      <c r="U1293" s="35" t="str">
        <f>VLOOKUP(G:G,old!G:L,6,FALSE)</f>
        <v>MAE NAM CHAO PHRAYA</v>
      </c>
      <c r="V1293" s="43">
        <f>VLOOKUP(G:G,old!G:M,7,FALSE)</f>
        <v>0</v>
      </c>
      <c r="X1293" s="43" t="str">
        <f>IFERROR(VLOOKUP(V:V,#REF!,3,FALSE),"0")</f>
        <v>0</v>
      </c>
      <c r="Y1293" s="19">
        <f t="shared" si="20"/>
        <v>0</v>
      </c>
      <c r="Z1293" s="19" t="str">
        <f>IFERROR(VLOOKUP(C:C,#REF!,19,FALSE),"0")</f>
        <v>0</v>
      </c>
    </row>
    <row r="1294" spans="1:26" x14ac:dyDescent="0.45">
      <c r="A1294" s="32" t="s">
        <v>261</v>
      </c>
      <c r="B1294" s="32">
        <v>2</v>
      </c>
      <c r="C1294" s="32" t="s">
        <v>4319</v>
      </c>
      <c r="D1294" s="32" t="s">
        <v>299</v>
      </c>
      <c r="E1294" s="32" t="s">
        <v>4413</v>
      </c>
      <c r="F1294" s="32">
        <v>3</v>
      </c>
      <c r="G1294" s="78" t="s">
        <v>4414</v>
      </c>
      <c r="H1294" s="33" t="s">
        <v>4433</v>
      </c>
      <c r="I1294" s="32" t="s">
        <v>4434</v>
      </c>
      <c r="J1294" s="32" t="s">
        <v>4323</v>
      </c>
      <c r="K1294" s="32" t="s">
        <v>3818</v>
      </c>
      <c r="L1294" s="34">
        <v>8.5783134129800001</v>
      </c>
      <c r="M1294" s="34">
        <v>5361.4458831100001</v>
      </c>
      <c r="N1294" s="32" t="s">
        <v>4435</v>
      </c>
      <c r="O1294" s="43" t="e">
        <f>VLOOKUP(U:U,#REF!,5,FALSE)</f>
        <v>#REF!</v>
      </c>
      <c r="P1294" s="43" t="e">
        <f>VLOOKUP(U:U,#REF!,4,FALSE)</f>
        <v>#REF!</v>
      </c>
      <c r="Q1294" s="43" t="e">
        <f>VLOOKUP(U:U,#REF!,2,FALSE)</f>
        <v>#REF!</v>
      </c>
      <c r="S1294" s="35" t="str">
        <f>VLOOKUP(G:G,old!G:J,4,FALSE)</f>
        <v>Ct</v>
      </c>
      <c r="T1294" s="35" t="str">
        <f>VLOOKUP(G:G,old!G:K,5,FALSE)</f>
        <v>DWR</v>
      </c>
      <c r="U1294" s="35" t="str">
        <f>VLOOKUP(G:G,old!G:L,6,FALSE)</f>
        <v>MAE NAM CHAO PHRAYA</v>
      </c>
      <c r="V1294" s="43">
        <f>VLOOKUP(G:G,old!G:M,7,FALSE)</f>
        <v>0</v>
      </c>
      <c r="X1294" s="43" t="str">
        <f>IFERROR(VLOOKUP(V:V,#REF!,3,FALSE),"0")</f>
        <v>0</v>
      </c>
      <c r="Y1294" s="19">
        <f t="shared" si="20"/>
        <v>0</v>
      </c>
      <c r="Z1294" s="19" t="str">
        <f>IFERROR(VLOOKUP(C:C,#REF!,19,FALSE),"0")</f>
        <v>0</v>
      </c>
    </row>
    <row r="1295" spans="1:26" x14ac:dyDescent="0.45">
      <c r="A1295" s="32" t="s">
        <v>261</v>
      </c>
      <c r="B1295" s="32">
        <v>2</v>
      </c>
      <c r="C1295" s="32" t="s">
        <v>4319</v>
      </c>
      <c r="D1295" s="32" t="s">
        <v>299</v>
      </c>
      <c r="E1295" s="32" t="s">
        <v>4413</v>
      </c>
      <c r="F1295" s="32">
        <v>3</v>
      </c>
      <c r="G1295" s="78" t="s">
        <v>4414</v>
      </c>
      <c r="H1295" s="33" t="s">
        <v>4436</v>
      </c>
      <c r="I1295" s="32" t="s">
        <v>4437</v>
      </c>
      <c r="J1295" s="32" t="s">
        <v>4323</v>
      </c>
      <c r="K1295" s="32" t="s">
        <v>3818</v>
      </c>
      <c r="L1295" s="34">
        <v>10.3609781959</v>
      </c>
      <c r="M1295" s="34">
        <v>6475.6113724400002</v>
      </c>
      <c r="N1295" s="32" t="s">
        <v>4438</v>
      </c>
      <c r="O1295" s="43" t="e">
        <f>VLOOKUP(U:U,#REF!,5,FALSE)</f>
        <v>#REF!</v>
      </c>
      <c r="P1295" s="43" t="e">
        <f>VLOOKUP(U:U,#REF!,4,FALSE)</f>
        <v>#REF!</v>
      </c>
      <c r="Q1295" s="43" t="e">
        <f>VLOOKUP(U:U,#REF!,2,FALSE)</f>
        <v>#REF!</v>
      </c>
      <c r="S1295" s="35" t="str">
        <f>VLOOKUP(G:G,old!G:J,4,FALSE)</f>
        <v>Ct</v>
      </c>
      <c r="T1295" s="35" t="str">
        <f>VLOOKUP(G:G,old!G:K,5,FALSE)</f>
        <v>DWR</v>
      </c>
      <c r="U1295" s="35" t="str">
        <f>VLOOKUP(G:G,old!G:L,6,FALSE)</f>
        <v>MAE NAM CHAO PHRAYA</v>
      </c>
      <c r="V1295" s="43">
        <f>VLOOKUP(G:G,old!G:M,7,FALSE)</f>
        <v>0</v>
      </c>
      <c r="X1295" s="43" t="str">
        <f>IFERROR(VLOOKUP(V:V,#REF!,3,FALSE),"0")</f>
        <v>0</v>
      </c>
      <c r="Y1295" s="19">
        <f t="shared" si="20"/>
        <v>0</v>
      </c>
      <c r="Z1295" s="19" t="str">
        <f>IFERROR(VLOOKUP(C:C,#REF!,19,FALSE),"0")</f>
        <v>0</v>
      </c>
    </row>
    <row r="1296" spans="1:26" x14ac:dyDescent="0.45">
      <c r="A1296" s="32" t="s">
        <v>261</v>
      </c>
      <c r="B1296" s="32">
        <v>2</v>
      </c>
      <c r="C1296" s="32" t="s">
        <v>4319</v>
      </c>
      <c r="D1296" s="32" t="s">
        <v>299</v>
      </c>
      <c r="E1296" s="32" t="s">
        <v>4413</v>
      </c>
      <c r="F1296" s="32">
        <v>3</v>
      </c>
      <c r="G1296" s="78" t="s">
        <v>4414</v>
      </c>
      <c r="H1296" s="33" t="s">
        <v>4439</v>
      </c>
      <c r="I1296" s="32" t="s">
        <v>4440</v>
      </c>
      <c r="J1296" s="32" t="s">
        <v>4323</v>
      </c>
      <c r="K1296" s="32" t="s">
        <v>3818</v>
      </c>
      <c r="L1296" s="34">
        <v>8.5888534416399995</v>
      </c>
      <c r="M1296" s="34">
        <v>5368.0334010200004</v>
      </c>
      <c r="N1296" s="32" t="s">
        <v>4441</v>
      </c>
      <c r="O1296" s="43" t="e">
        <f>VLOOKUP(U:U,#REF!,5,FALSE)</f>
        <v>#REF!</v>
      </c>
      <c r="P1296" s="43" t="e">
        <f>VLOOKUP(U:U,#REF!,4,FALSE)</f>
        <v>#REF!</v>
      </c>
      <c r="Q1296" s="43" t="e">
        <f>VLOOKUP(U:U,#REF!,2,FALSE)</f>
        <v>#REF!</v>
      </c>
      <c r="S1296" s="35" t="str">
        <f>VLOOKUP(G:G,old!G:J,4,FALSE)</f>
        <v>Ct</v>
      </c>
      <c r="T1296" s="35" t="str">
        <f>VLOOKUP(G:G,old!G:K,5,FALSE)</f>
        <v>DWR</v>
      </c>
      <c r="U1296" s="35" t="str">
        <f>VLOOKUP(G:G,old!G:L,6,FALSE)</f>
        <v>MAE NAM CHAO PHRAYA</v>
      </c>
      <c r="V1296" s="43">
        <f>VLOOKUP(G:G,old!G:M,7,FALSE)</f>
        <v>0</v>
      </c>
      <c r="X1296" s="43" t="str">
        <f>IFERROR(VLOOKUP(V:V,#REF!,3,FALSE),"0")</f>
        <v>0</v>
      </c>
      <c r="Y1296" s="19">
        <f t="shared" si="20"/>
        <v>0</v>
      </c>
      <c r="Z1296" s="19" t="str">
        <f>IFERROR(VLOOKUP(C:C,#REF!,19,FALSE),"0")</f>
        <v>0</v>
      </c>
    </row>
    <row r="1297" spans="1:26" x14ac:dyDescent="0.45">
      <c r="A1297" s="32" t="s">
        <v>261</v>
      </c>
      <c r="B1297" s="32">
        <v>2</v>
      </c>
      <c r="C1297" s="32" t="s">
        <v>4319</v>
      </c>
      <c r="D1297" s="32" t="s">
        <v>299</v>
      </c>
      <c r="E1297" s="32" t="s">
        <v>4413</v>
      </c>
      <c r="F1297" s="32">
        <v>3</v>
      </c>
      <c r="G1297" s="78" t="s">
        <v>4414</v>
      </c>
      <c r="H1297" s="33" t="s">
        <v>4442</v>
      </c>
      <c r="I1297" s="32" t="s">
        <v>4443</v>
      </c>
      <c r="J1297" s="32" t="s">
        <v>4323</v>
      </c>
      <c r="K1297" s="32" t="s">
        <v>3818</v>
      </c>
      <c r="L1297" s="34">
        <v>5.4695963948999999</v>
      </c>
      <c r="M1297" s="34">
        <v>3418.4977468100001</v>
      </c>
      <c r="N1297" s="32" t="s">
        <v>4444</v>
      </c>
      <c r="O1297" s="43" t="e">
        <f>VLOOKUP(U:U,#REF!,5,FALSE)</f>
        <v>#REF!</v>
      </c>
      <c r="P1297" s="43" t="e">
        <f>VLOOKUP(U:U,#REF!,4,FALSE)</f>
        <v>#REF!</v>
      </c>
      <c r="Q1297" s="43" t="e">
        <f>VLOOKUP(U:U,#REF!,2,FALSE)</f>
        <v>#REF!</v>
      </c>
      <c r="S1297" s="35" t="str">
        <f>VLOOKUP(G:G,old!G:J,4,FALSE)</f>
        <v>Ct</v>
      </c>
      <c r="T1297" s="35" t="str">
        <f>VLOOKUP(G:G,old!G:K,5,FALSE)</f>
        <v>DWR</v>
      </c>
      <c r="U1297" s="35" t="str">
        <f>VLOOKUP(G:G,old!G:L,6,FALSE)</f>
        <v>MAE NAM CHAO PHRAYA</v>
      </c>
      <c r="V1297" s="43">
        <f>VLOOKUP(G:G,old!G:M,7,FALSE)</f>
        <v>0</v>
      </c>
      <c r="X1297" s="43" t="str">
        <f>IFERROR(VLOOKUP(V:V,#REF!,3,FALSE),"0")</f>
        <v>0</v>
      </c>
      <c r="Y1297" s="19">
        <f t="shared" si="20"/>
        <v>0</v>
      </c>
      <c r="Z1297" s="19" t="str">
        <f>IFERROR(VLOOKUP(C:C,#REF!,19,FALSE),"0")</f>
        <v>0</v>
      </c>
    </row>
    <row r="1298" spans="1:26" x14ac:dyDescent="0.45">
      <c r="A1298" s="32" t="s">
        <v>261</v>
      </c>
      <c r="B1298" s="32">
        <v>2</v>
      </c>
      <c r="C1298" s="32" t="s">
        <v>4319</v>
      </c>
      <c r="D1298" s="32" t="s">
        <v>299</v>
      </c>
      <c r="E1298" s="32" t="s">
        <v>4413</v>
      </c>
      <c r="F1298" s="32">
        <v>3</v>
      </c>
      <c r="G1298" s="78" t="s">
        <v>4414</v>
      </c>
      <c r="H1298" s="33" t="s">
        <v>4445</v>
      </c>
      <c r="I1298" s="32" t="s">
        <v>4446</v>
      </c>
      <c r="J1298" s="32" t="s">
        <v>4323</v>
      </c>
      <c r="K1298" s="32" t="s">
        <v>3818</v>
      </c>
      <c r="L1298" s="34">
        <v>19.7215811174</v>
      </c>
      <c r="M1298" s="34">
        <v>12325.9881984</v>
      </c>
      <c r="N1298" s="32" t="s">
        <v>4447</v>
      </c>
      <c r="O1298" s="43" t="e">
        <f>VLOOKUP(U:U,#REF!,5,FALSE)</f>
        <v>#REF!</v>
      </c>
      <c r="P1298" s="43" t="e">
        <f>VLOOKUP(U:U,#REF!,4,FALSE)</f>
        <v>#REF!</v>
      </c>
      <c r="Q1298" s="43" t="e">
        <f>VLOOKUP(U:U,#REF!,2,FALSE)</f>
        <v>#REF!</v>
      </c>
      <c r="S1298" s="35" t="str">
        <f>VLOOKUP(G:G,old!G:J,4,FALSE)</f>
        <v>Ct</v>
      </c>
      <c r="T1298" s="35" t="str">
        <f>VLOOKUP(G:G,old!G:K,5,FALSE)</f>
        <v>DWR</v>
      </c>
      <c r="U1298" s="35" t="str">
        <f>VLOOKUP(G:G,old!G:L,6,FALSE)</f>
        <v>MAE NAM CHAO PHRAYA</v>
      </c>
      <c r="V1298" s="43">
        <f>VLOOKUP(G:G,old!G:M,7,FALSE)</f>
        <v>0</v>
      </c>
      <c r="X1298" s="43" t="str">
        <f>IFERROR(VLOOKUP(V:V,#REF!,3,FALSE),"0")</f>
        <v>0</v>
      </c>
      <c r="Y1298" s="19">
        <f t="shared" si="20"/>
        <v>0</v>
      </c>
      <c r="Z1298" s="19" t="str">
        <f>IFERROR(VLOOKUP(C:C,#REF!,19,FALSE),"0")</f>
        <v>0</v>
      </c>
    </row>
    <row r="1299" spans="1:26" x14ac:dyDescent="0.45">
      <c r="A1299" s="32" t="s">
        <v>261</v>
      </c>
      <c r="B1299" s="32">
        <v>2</v>
      </c>
      <c r="C1299" s="32" t="s">
        <v>4319</v>
      </c>
      <c r="D1299" s="32" t="s">
        <v>299</v>
      </c>
      <c r="E1299" s="32" t="s">
        <v>4448</v>
      </c>
      <c r="F1299" s="32">
        <v>3</v>
      </c>
      <c r="G1299" s="78" t="s">
        <v>1257</v>
      </c>
      <c r="H1299" s="33" t="s">
        <v>4449</v>
      </c>
      <c r="I1299" s="32" t="s">
        <v>1257</v>
      </c>
      <c r="J1299" s="32" t="s">
        <v>4323</v>
      </c>
      <c r="K1299" s="32" t="s">
        <v>3818</v>
      </c>
      <c r="L1299" s="34">
        <v>19.809819408599999</v>
      </c>
      <c r="M1299" s="34">
        <v>12381.1371304</v>
      </c>
      <c r="N1299" s="32" t="s">
        <v>4450</v>
      </c>
      <c r="O1299" s="43" t="e">
        <f>VLOOKUP(U:U,#REF!,5,FALSE)</f>
        <v>#REF!</v>
      </c>
      <c r="P1299" s="43" t="e">
        <f>VLOOKUP(U:U,#REF!,4,FALSE)</f>
        <v>#REF!</v>
      </c>
      <c r="Q1299" s="43" t="e">
        <f>VLOOKUP(U:U,#REF!,2,FALSE)</f>
        <v>#REF!</v>
      </c>
      <c r="S1299" s="35" t="str">
        <f>VLOOKUP(G:G,old!G:J,4,FALSE)</f>
        <v>Ct</v>
      </c>
      <c r="T1299" s="35" t="str">
        <f>VLOOKUP(G:G,old!G:K,5,FALSE)</f>
        <v>RID_area</v>
      </c>
      <c r="U1299" s="35" t="str">
        <f>VLOOKUP(G:G,old!G:L,6,FALSE)</f>
        <v>MAE NAM CHAO PHRAYA</v>
      </c>
      <c r="V1299" s="43">
        <f>VLOOKUP(G:G,old!G:M,7,FALSE)</f>
        <v>0</v>
      </c>
      <c r="X1299" s="43" t="str">
        <f>IFERROR(VLOOKUP(V:V,#REF!,3,FALSE),"0")</f>
        <v>0</v>
      </c>
      <c r="Y1299" s="19">
        <f t="shared" si="20"/>
        <v>0</v>
      </c>
      <c r="Z1299" s="19" t="str">
        <f>IFERROR(VLOOKUP(C:C,#REF!,19,FALSE),"0")</f>
        <v>0</v>
      </c>
    </row>
    <row r="1300" spans="1:26" x14ac:dyDescent="0.45">
      <c r="A1300" s="32" t="s">
        <v>261</v>
      </c>
      <c r="B1300" s="32">
        <v>2</v>
      </c>
      <c r="C1300" s="32" t="s">
        <v>4319</v>
      </c>
      <c r="D1300" s="32" t="s">
        <v>299</v>
      </c>
      <c r="E1300" s="32" t="s">
        <v>4448</v>
      </c>
      <c r="F1300" s="32">
        <v>3</v>
      </c>
      <c r="G1300" s="78" t="s">
        <v>1257</v>
      </c>
      <c r="H1300" s="33" t="s">
        <v>4451</v>
      </c>
      <c r="I1300" s="32" t="s">
        <v>3881</v>
      </c>
      <c r="J1300" s="32" t="s">
        <v>4323</v>
      </c>
      <c r="K1300" s="32" t="s">
        <v>3818</v>
      </c>
      <c r="L1300" s="34">
        <v>12.949367816800001</v>
      </c>
      <c r="M1300" s="34">
        <v>8093.3548854999999</v>
      </c>
      <c r="N1300" s="32" t="s">
        <v>4452</v>
      </c>
      <c r="O1300" s="43" t="e">
        <f>VLOOKUP(U:U,#REF!,5,FALSE)</f>
        <v>#REF!</v>
      </c>
      <c r="P1300" s="43" t="e">
        <f>VLOOKUP(U:U,#REF!,4,FALSE)</f>
        <v>#REF!</v>
      </c>
      <c r="Q1300" s="43" t="e">
        <f>VLOOKUP(U:U,#REF!,2,FALSE)</f>
        <v>#REF!</v>
      </c>
      <c r="S1300" s="35" t="str">
        <f>VLOOKUP(G:G,old!G:J,4,FALSE)</f>
        <v>Ct</v>
      </c>
      <c r="T1300" s="35" t="str">
        <f>VLOOKUP(G:G,old!G:K,5,FALSE)</f>
        <v>RID_area</v>
      </c>
      <c r="U1300" s="35" t="str">
        <f>VLOOKUP(G:G,old!G:L,6,FALSE)</f>
        <v>MAE NAM CHAO PHRAYA</v>
      </c>
      <c r="V1300" s="43">
        <f>VLOOKUP(G:G,old!G:M,7,FALSE)</f>
        <v>0</v>
      </c>
      <c r="X1300" s="43" t="str">
        <f>IFERROR(VLOOKUP(V:V,#REF!,3,FALSE),"0")</f>
        <v>0</v>
      </c>
      <c r="Y1300" s="19">
        <f t="shared" si="20"/>
        <v>0</v>
      </c>
      <c r="Z1300" s="19" t="str">
        <f>IFERROR(VLOOKUP(C:C,#REF!,19,FALSE),"0")</f>
        <v>0</v>
      </c>
    </row>
    <row r="1301" spans="1:26" x14ac:dyDescent="0.45">
      <c r="A1301" s="32" t="s">
        <v>261</v>
      </c>
      <c r="B1301" s="32">
        <v>2</v>
      </c>
      <c r="C1301" s="32" t="s">
        <v>4319</v>
      </c>
      <c r="D1301" s="32" t="s">
        <v>299</v>
      </c>
      <c r="E1301" s="32" t="s">
        <v>4448</v>
      </c>
      <c r="F1301" s="32">
        <v>3</v>
      </c>
      <c r="G1301" s="78" t="s">
        <v>1257</v>
      </c>
      <c r="H1301" s="33" t="s">
        <v>4453</v>
      </c>
      <c r="I1301" s="32" t="s">
        <v>2142</v>
      </c>
      <c r="J1301" s="32" t="s">
        <v>4323</v>
      </c>
      <c r="K1301" s="32" t="s">
        <v>3818</v>
      </c>
      <c r="L1301" s="34">
        <v>8.1394111960500002</v>
      </c>
      <c r="M1301" s="34">
        <v>5087.1319975300003</v>
      </c>
      <c r="N1301" s="32" t="s">
        <v>4454</v>
      </c>
      <c r="O1301" s="43" t="e">
        <f>VLOOKUP(U:U,#REF!,5,FALSE)</f>
        <v>#REF!</v>
      </c>
      <c r="P1301" s="43" t="e">
        <f>VLOOKUP(U:U,#REF!,4,FALSE)</f>
        <v>#REF!</v>
      </c>
      <c r="Q1301" s="43" t="e">
        <f>VLOOKUP(U:U,#REF!,2,FALSE)</f>
        <v>#REF!</v>
      </c>
      <c r="S1301" s="35" t="str">
        <f>VLOOKUP(G:G,old!G:J,4,FALSE)</f>
        <v>Ct</v>
      </c>
      <c r="T1301" s="35" t="str">
        <f>VLOOKUP(G:G,old!G:K,5,FALSE)</f>
        <v>RID_area</v>
      </c>
      <c r="U1301" s="35" t="str">
        <f>VLOOKUP(G:G,old!G:L,6,FALSE)</f>
        <v>MAE NAM CHAO PHRAYA</v>
      </c>
      <c r="V1301" s="43">
        <f>VLOOKUP(G:G,old!G:M,7,FALSE)</f>
        <v>0</v>
      </c>
      <c r="X1301" s="43" t="str">
        <f>IFERROR(VLOOKUP(V:V,#REF!,3,FALSE),"0")</f>
        <v>0</v>
      </c>
      <c r="Y1301" s="19">
        <f t="shared" si="20"/>
        <v>0</v>
      </c>
      <c r="Z1301" s="19" t="str">
        <f>IFERROR(VLOOKUP(C:C,#REF!,19,FALSE),"0")</f>
        <v>0</v>
      </c>
    </row>
    <row r="1302" spans="1:26" x14ac:dyDescent="0.45">
      <c r="A1302" s="32" t="s">
        <v>261</v>
      </c>
      <c r="B1302" s="32">
        <v>2</v>
      </c>
      <c r="C1302" s="32" t="s">
        <v>4319</v>
      </c>
      <c r="D1302" s="32" t="s">
        <v>299</v>
      </c>
      <c r="E1302" s="32" t="s">
        <v>4448</v>
      </c>
      <c r="F1302" s="32">
        <v>3</v>
      </c>
      <c r="G1302" s="78" t="s">
        <v>1257</v>
      </c>
      <c r="H1302" s="33" t="s">
        <v>4455</v>
      </c>
      <c r="I1302" s="32" t="s">
        <v>4456</v>
      </c>
      <c r="J1302" s="32" t="s">
        <v>4323</v>
      </c>
      <c r="K1302" s="32" t="s">
        <v>3818</v>
      </c>
      <c r="L1302" s="34">
        <v>8.4513494868900008</v>
      </c>
      <c r="M1302" s="34">
        <v>5282.0934293099999</v>
      </c>
      <c r="N1302" s="32" t="s">
        <v>4457</v>
      </c>
      <c r="O1302" s="43" t="e">
        <f>VLOOKUP(U:U,#REF!,5,FALSE)</f>
        <v>#REF!</v>
      </c>
      <c r="P1302" s="43" t="e">
        <f>VLOOKUP(U:U,#REF!,4,FALSE)</f>
        <v>#REF!</v>
      </c>
      <c r="Q1302" s="43" t="e">
        <f>VLOOKUP(U:U,#REF!,2,FALSE)</f>
        <v>#REF!</v>
      </c>
      <c r="S1302" s="35" t="str">
        <f>VLOOKUP(G:G,old!G:J,4,FALSE)</f>
        <v>Ct</v>
      </c>
      <c r="T1302" s="35" t="str">
        <f>VLOOKUP(G:G,old!G:K,5,FALSE)</f>
        <v>RID_area</v>
      </c>
      <c r="U1302" s="35" t="str">
        <f>VLOOKUP(G:G,old!G:L,6,FALSE)</f>
        <v>MAE NAM CHAO PHRAYA</v>
      </c>
      <c r="V1302" s="43">
        <f>VLOOKUP(G:G,old!G:M,7,FALSE)</f>
        <v>0</v>
      </c>
      <c r="X1302" s="43" t="str">
        <f>IFERROR(VLOOKUP(V:V,#REF!,3,FALSE),"0")</f>
        <v>0</v>
      </c>
      <c r="Y1302" s="19">
        <f t="shared" si="20"/>
        <v>0</v>
      </c>
      <c r="Z1302" s="19" t="str">
        <f>IFERROR(VLOOKUP(C:C,#REF!,19,FALSE),"0")</f>
        <v>0</v>
      </c>
    </row>
    <row r="1303" spans="1:26" x14ac:dyDescent="0.45">
      <c r="A1303" s="32" t="s">
        <v>261</v>
      </c>
      <c r="B1303" s="32">
        <v>2</v>
      </c>
      <c r="C1303" s="32" t="s">
        <v>4319</v>
      </c>
      <c r="D1303" s="32" t="s">
        <v>299</v>
      </c>
      <c r="E1303" s="32" t="s">
        <v>4448</v>
      </c>
      <c r="F1303" s="32">
        <v>3</v>
      </c>
      <c r="G1303" s="78" t="s">
        <v>1257</v>
      </c>
      <c r="H1303" s="33" t="s">
        <v>4458</v>
      </c>
      <c r="I1303" s="32" t="s">
        <v>4259</v>
      </c>
      <c r="J1303" s="32" t="s">
        <v>4323</v>
      </c>
      <c r="K1303" s="32" t="s">
        <v>3818</v>
      </c>
      <c r="L1303" s="34">
        <v>3.25561482592</v>
      </c>
      <c r="M1303" s="34">
        <v>2034.7592662</v>
      </c>
      <c r="N1303" s="32" t="s">
        <v>4459</v>
      </c>
      <c r="O1303" s="43" t="e">
        <f>VLOOKUP(U:U,#REF!,5,FALSE)</f>
        <v>#REF!</v>
      </c>
      <c r="P1303" s="43" t="e">
        <f>VLOOKUP(U:U,#REF!,4,FALSE)</f>
        <v>#REF!</v>
      </c>
      <c r="Q1303" s="43" t="e">
        <f>VLOOKUP(U:U,#REF!,2,FALSE)</f>
        <v>#REF!</v>
      </c>
      <c r="S1303" s="35" t="str">
        <f>VLOOKUP(G:G,old!G:J,4,FALSE)</f>
        <v>Ct</v>
      </c>
      <c r="T1303" s="35" t="str">
        <f>VLOOKUP(G:G,old!G:K,5,FALSE)</f>
        <v>RID_area</v>
      </c>
      <c r="U1303" s="35" t="str">
        <f>VLOOKUP(G:G,old!G:L,6,FALSE)</f>
        <v>MAE NAM CHAO PHRAYA</v>
      </c>
      <c r="V1303" s="43">
        <f>VLOOKUP(G:G,old!G:M,7,FALSE)</f>
        <v>0</v>
      </c>
      <c r="X1303" s="43" t="str">
        <f>IFERROR(VLOOKUP(V:V,#REF!,3,FALSE),"0")</f>
        <v>0</v>
      </c>
      <c r="Y1303" s="19">
        <f t="shared" si="20"/>
        <v>0</v>
      </c>
      <c r="Z1303" s="19" t="str">
        <f>IFERROR(VLOOKUP(C:C,#REF!,19,FALSE),"0")</f>
        <v>0</v>
      </c>
    </row>
    <row r="1304" spans="1:26" x14ac:dyDescent="0.45">
      <c r="A1304" s="32" t="s">
        <v>261</v>
      </c>
      <c r="B1304" s="32">
        <v>2</v>
      </c>
      <c r="C1304" s="32" t="s">
        <v>4319</v>
      </c>
      <c r="D1304" s="32" t="s">
        <v>299</v>
      </c>
      <c r="E1304" s="32" t="s">
        <v>4448</v>
      </c>
      <c r="F1304" s="32">
        <v>3</v>
      </c>
      <c r="G1304" s="78" t="s">
        <v>1257</v>
      </c>
      <c r="H1304" s="33" t="s">
        <v>4460</v>
      </c>
      <c r="I1304" s="32" t="s">
        <v>4461</v>
      </c>
      <c r="J1304" s="32" t="s">
        <v>4323</v>
      </c>
      <c r="K1304" s="32" t="s">
        <v>3818</v>
      </c>
      <c r="L1304" s="34">
        <v>10.929305437</v>
      </c>
      <c r="M1304" s="34">
        <v>6830.8158981200004</v>
      </c>
      <c r="N1304" s="32" t="s">
        <v>4462</v>
      </c>
      <c r="O1304" s="43" t="e">
        <f>VLOOKUP(U:U,#REF!,5,FALSE)</f>
        <v>#REF!</v>
      </c>
      <c r="P1304" s="43" t="e">
        <f>VLOOKUP(U:U,#REF!,4,FALSE)</f>
        <v>#REF!</v>
      </c>
      <c r="Q1304" s="43" t="e">
        <f>VLOOKUP(U:U,#REF!,2,FALSE)</f>
        <v>#REF!</v>
      </c>
      <c r="S1304" s="35" t="str">
        <f>VLOOKUP(G:G,old!G:J,4,FALSE)</f>
        <v>Ct</v>
      </c>
      <c r="T1304" s="35" t="str">
        <f>VLOOKUP(G:G,old!G:K,5,FALSE)</f>
        <v>RID_area</v>
      </c>
      <c r="U1304" s="35" t="str">
        <f>VLOOKUP(G:G,old!G:L,6,FALSE)</f>
        <v>MAE NAM CHAO PHRAYA</v>
      </c>
      <c r="V1304" s="43">
        <f>VLOOKUP(G:G,old!G:M,7,FALSE)</f>
        <v>0</v>
      </c>
      <c r="X1304" s="43" t="str">
        <f>IFERROR(VLOOKUP(V:V,#REF!,3,FALSE),"0")</f>
        <v>0</v>
      </c>
      <c r="Y1304" s="19">
        <f t="shared" si="20"/>
        <v>0</v>
      </c>
      <c r="Z1304" s="19" t="str">
        <f>IFERROR(VLOOKUP(C:C,#REF!,19,FALSE),"0")</f>
        <v>0</v>
      </c>
    </row>
    <row r="1305" spans="1:26" x14ac:dyDescent="0.45">
      <c r="A1305" s="32" t="s">
        <v>261</v>
      </c>
      <c r="B1305" s="32">
        <v>2</v>
      </c>
      <c r="C1305" s="32" t="s">
        <v>4319</v>
      </c>
      <c r="D1305" s="32" t="s">
        <v>299</v>
      </c>
      <c r="E1305" s="32" t="s">
        <v>4448</v>
      </c>
      <c r="F1305" s="32">
        <v>3</v>
      </c>
      <c r="G1305" s="78" t="s">
        <v>1257</v>
      </c>
      <c r="H1305" s="33" t="s">
        <v>4463</v>
      </c>
      <c r="I1305" s="32" t="s">
        <v>4464</v>
      </c>
      <c r="J1305" s="32" t="s">
        <v>4323</v>
      </c>
      <c r="K1305" s="32" t="s">
        <v>3818</v>
      </c>
      <c r="L1305" s="34">
        <v>3.6955777077400001</v>
      </c>
      <c r="M1305" s="34">
        <v>2309.7360673399999</v>
      </c>
      <c r="N1305" s="32" t="s">
        <v>4465</v>
      </c>
      <c r="O1305" s="43" t="e">
        <f>VLOOKUP(U:U,#REF!,5,FALSE)</f>
        <v>#REF!</v>
      </c>
      <c r="P1305" s="43" t="e">
        <f>VLOOKUP(U:U,#REF!,4,FALSE)</f>
        <v>#REF!</v>
      </c>
      <c r="Q1305" s="43" t="e">
        <f>VLOOKUP(U:U,#REF!,2,FALSE)</f>
        <v>#REF!</v>
      </c>
      <c r="S1305" s="35" t="str">
        <f>VLOOKUP(G:G,old!G:J,4,FALSE)</f>
        <v>Ct</v>
      </c>
      <c r="T1305" s="35" t="str">
        <f>VLOOKUP(G:G,old!G:K,5,FALSE)</f>
        <v>RID_area</v>
      </c>
      <c r="U1305" s="35" t="str">
        <f>VLOOKUP(G:G,old!G:L,6,FALSE)</f>
        <v>MAE NAM CHAO PHRAYA</v>
      </c>
      <c r="V1305" s="43">
        <f>VLOOKUP(G:G,old!G:M,7,FALSE)</f>
        <v>0</v>
      </c>
      <c r="X1305" s="43" t="str">
        <f>IFERROR(VLOOKUP(V:V,#REF!,3,FALSE),"0")</f>
        <v>0</v>
      </c>
      <c r="Y1305" s="19">
        <f t="shared" si="20"/>
        <v>0</v>
      </c>
      <c r="Z1305" s="19" t="str">
        <f>IFERROR(VLOOKUP(C:C,#REF!,19,FALSE),"0")</f>
        <v>0</v>
      </c>
    </row>
    <row r="1306" spans="1:26" x14ac:dyDescent="0.45">
      <c r="A1306" s="32" t="s">
        <v>261</v>
      </c>
      <c r="B1306" s="32">
        <v>2</v>
      </c>
      <c r="C1306" s="32" t="s">
        <v>4319</v>
      </c>
      <c r="D1306" s="32" t="s">
        <v>299</v>
      </c>
      <c r="E1306" s="32" t="s">
        <v>4448</v>
      </c>
      <c r="F1306" s="32">
        <v>3</v>
      </c>
      <c r="G1306" s="78" t="s">
        <v>1257</v>
      </c>
      <c r="H1306" s="33" t="s">
        <v>4466</v>
      </c>
      <c r="I1306" s="32" t="s">
        <v>4467</v>
      </c>
      <c r="J1306" s="32" t="s">
        <v>4323</v>
      </c>
      <c r="K1306" s="32" t="s">
        <v>3818</v>
      </c>
      <c r="L1306" s="34">
        <v>9.2431832274599994</v>
      </c>
      <c r="M1306" s="34">
        <v>5776.9895171600001</v>
      </c>
      <c r="N1306" s="32" t="s">
        <v>4468</v>
      </c>
      <c r="O1306" s="43" t="e">
        <f>VLOOKUP(U:U,#REF!,5,FALSE)</f>
        <v>#REF!</v>
      </c>
      <c r="P1306" s="43" t="e">
        <f>VLOOKUP(U:U,#REF!,4,FALSE)</f>
        <v>#REF!</v>
      </c>
      <c r="Q1306" s="43" t="e">
        <f>VLOOKUP(U:U,#REF!,2,FALSE)</f>
        <v>#REF!</v>
      </c>
      <c r="S1306" s="35" t="str">
        <f>VLOOKUP(G:G,old!G:J,4,FALSE)</f>
        <v>Ct</v>
      </c>
      <c r="T1306" s="35" t="str">
        <f>VLOOKUP(G:G,old!G:K,5,FALSE)</f>
        <v>RID_area</v>
      </c>
      <c r="U1306" s="35" t="str">
        <f>VLOOKUP(G:G,old!G:L,6,FALSE)</f>
        <v>MAE NAM CHAO PHRAYA</v>
      </c>
      <c r="V1306" s="43">
        <f>VLOOKUP(G:G,old!G:M,7,FALSE)</f>
        <v>0</v>
      </c>
      <c r="X1306" s="43" t="str">
        <f>IFERROR(VLOOKUP(V:V,#REF!,3,FALSE),"0")</f>
        <v>0</v>
      </c>
      <c r="Y1306" s="19">
        <f t="shared" si="20"/>
        <v>0</v>
      </c>
      <c r="Z1306" s="19" t="str">
        <f>IFERROR(VLOOKUP(C:C,#REF!,19,FALSE),"0")</f>
        <v>0</v>
      </c>
    </row>
    <row r="1307" spans="1:26" x14ac:dyDescent="0.45">
      <c r="A1307" s="32" t="s">
        <v>261</v>
      </c>
      <c r="B1307" s="32">
        <v>2</v>
      </c>
      <c r="C1307" s="32" t="s">
        <v>4319</v>
      </c>
      <c r="D1307" s="32" t="s">
        <v>299</v>
      </c>
      <c r="E1307" s="32" t="s">
        <v>4448</v>
      </c>
      <c r="F1307" s="32">
        <v>3</v>
      </c>
      <c r="G1307" s="78" t="s">
        <v>1257</v>
      </c>
      <c r="H1307" s="33" t="s">
        <v>4469</v>
      </c>
      <c r="I1307" s="32" t="s">
        <v>4470</v>
      </c>
      <c r="J1307" s="32" t="s">
        <v>4323</v>
      </c>
      <c r="K1307" s="32" t="s">
        <v>3818</v>
      </c>
      <c r="L1307" s="34">
        <v>6.7985516110099997</v>
      </c>
      <c r="M1307" s="34">
        <v>4249.0947568800002</v>
      </c>
      <c r="N1307" s="32" t="s">
        <v>4471</v>
      </c>
      <c r="O1307" s="43" t="e">
        <f>VLOOKUP(U:U,#REF!,5,FALSE)</f>
        <v>#REF!</v>
      </c>
      <c r="P1307" s="43" t="e">
        <f>VLOOKUP(U:U,#REF!,4,FALSE)</f>
        <v>#REF!</v>
      </c>
      <c r="Q1307" s="43" t="e">
        <f>VLOOKUP(U:U,#REF!,2,FALSE)</f>
        <v>#REF!</v>
      </c>
      <c r="S1307" s="35" t="str">
        <f>VLOOKUP(G:G,old!G:J,4,FALSE)</f>
        <v>Ct</v>
      </c>
      <c r="T1307" s="35" t="str">
        <f>VLOOKUP(G:G,old!G:K,5,FALSE)</f>
        <v>RID_area</v>
      </c>
      <c r="U1307" s="35" t="str">
        <f>VLOOKUP(G:G,old!G:L,6,FALSE)</f>
        <v>MAE NAM CHAO PHRAYA</v>
      </c>
      <c r="V1307" s="43">
        <f>VLOOKUP(G:G,old!G:M,7,FALSE)</f>
        <v>0</v>
      </c>
      <c r="X1307" s="43" t="str">
        <f>IFERROR(VLOOKUP(V:V,#REF!,3,FALSE),"0")</f>
        <v>0</v>
      </c>
      <c r="Y1307" s="19">
        <f t="shared" si="20"/>
        <v>0</v>
      </c>
      <c r="Z1307" s="19" t="str">
        <f>IFERROR(VLOOKUP(C:C,#REF!,19,FALSE),"0")</f>
        <v>0</v>
      </c>
    </row>
    <row r="1308" spans="1:26" x14ac:dyDescent="0.45">
      <c r="A1308" s="32" t="s">
        <v>261</v>
      </c>
      <c r="B1308" s="32">
        <v>2</v>
      </c>
      <c r="C1308" s="32" t="s">
        <v>4319</v>
      </c>
      <c r="D1308" s="32" t="s">
        <v>299</v>
      </c>
      <c r="E1308" s="32" t="s">
        <v>4448</v>
      </c>
      <c r="F1308" s="32">
        <v>3</v>
      </c>
      <c r="G1308" s="78" t="s">
        <v>1257</v>
      </c>
      <c r="H1308" s="33" t="s">
        <v>4472</v>
      </c>
      <c r="I1308" s="32" t="s">
        <v>4296</v>
      </c>
      <c r="J1308" s="32" t="s">
        <v>4323</v>
      </c>
      <c r="K1308" s="32" t="s">
        <v>3818</v>
      </c>
      <c r="L1308" s="34">
        <v>11.5887588354</v>
      </c>
      <c r="M1308" s="34">
        <v>7242.9742721299999</v>
      </c>
      <c r="N1308" s="32" t="s">
        <v>4473</v>
      </c>
      <c r="O1308" s="43" t="e">
        <f>VLOOKUP(U:U,#REF!,5,FALSE)</f>
        <v>#REF!</v>
      </c>
      <c r="P1308" s="43" t="e">
        <f>VLOOKUP(U:U,#REF!,4,FALSE)</f>
        <v>#REF!</v>
      </c>
      <c r="Q1308" s="43" t="e">
        <f>VLOOKUP(U:U,#REF!,2,FALSE)</f>
        <v>#REF!</v>
      </c>
      <c r="S1308" s="35" t="str">
        <f>VLOOKUP(G:G,old!G:J,4,FALSE)</f>
        <v>Ct</v>
      </c>
      <c r="T1308" s="35" t="str">
        <f>VLOOKUP(G:G,old!G:K,5,FALSE)</f>
        <v>RID_area</v>
      </c>
      <c r="U1308" s="35" t="str">
        <f>VLOOKUP(G:G,old!G:L,6,FALSE)</f>
        <v>MAE NAM CHAO PHRAYA</v>
      </c>
      <c r="V1308" s="43">
        <f>VLOOKUP(G:G,old!G:M,7,FALSE)</f>
        <v>0</v>
      </c>
      <c r="X1308" s="43" t="str">
        <f>IFERROR(VLOOKUP(V:V,#REF!,3,FALSE),"0")</f>
        <v>0</v>
      </c>
      <c r="Y1308" s="19">
        <f t="shared" si="20"/>
        <v>0</v>
      </c>
      <c r="Z1308" s="19" t="str">
        <f>IFERROR(VLOOKUP(C:C,#REF!,19,FALSE),"0")</f>
        <v>0</v>
      </c>
    </row>
    <row r="1309" spans="1:26" x14ac:dyDescent="0.45">
      <c r="A1309" s="32" t="s">
        <v>261</v>
      </c>
      <c r="B1309" s="32">
        <v>2</v>
      </c>
      <c r="C1309" s="32" t="s">
        <v>4319</v>
      </c>
      <c r="D1309" s="32" t="s">
        <v>299</v>
      </c>
      <c r="E1309" s="32" t="s">
        <v>4448</v>
      </c>
      <c r="F1309" s="32">
        <v>3</v>
      </c>
      <c r="G1309" s="78" t="s">
        <v>1257</v>
      </c>
      <c r="H1309" s="33" t="s">
        <v>4474</v>
      </c>
      <c r="I1309" s="32" t="s">
        <v>4475</v>
      </c>
      <c r="J1309" s="32" t="s">
        <v>4323</v>
      </c>
      <c r="K1309" s="32" t="s">
        <v>3818</v>
      </c>
      <c r="L1309" s="34">
        <v>13.4464797346</v>
      </c>
      <c r="M1309" s="34">
        <v>8404.0498341300008</v>
      </c>
      <c r="N1309" s="32" t="s">
        <v>4476</v>
      </c>
      <c r="O1309" s="43" t="e">
        <f>VLOOKUP(U:U,#REF!,5,FALSE)</f>
        <v>#REF!</v>
      </c>
      <c r="P1309" s="43" t="e">
        <f>VLOOKUP(U:U,#REF!,4,FALSE)</f>
        <v>#REF!</v>
      </c>
      <c r="Q1309" s="43" t="e">
        <f>VLOOKUP(U:U,#REF!,2,FALSE)</f>
        <v>#REF!</v>
      </c>
      <c r="S1309" s="35" t="str">
        <f>VLOOKUP(G:G,old!G:J,4,FALSE)</f>
        <v>Ct</v>
      </c>
      <c r="T1309" s="35" t="str">
        <f>VLOOKUP(G:G,old!G:K,5,FALSE)</f>
        <v>RID_area</v>
      </c>
      <c r="U1309" s="35" t="str">
        <f>VLOOKUP(G:G,old!G:L,6,FALSE)</f>
        <v>MAE NAM CHAO PHRAYA</v>
      </c>
      <c r="V1309" s="43">
        <f>VLOOKUP(G:G,old!G:M,7,FALSE)</f>
        <v>0</v>
      </c>
      <c r="X1309" s="43" t="str">
        <f>IFERROR(VLOOKUP(V:V,#REF!,3,FALSE),"0")</f>
        <v>0</v>
      </c>
      <c r="Y1309" s="19">
        <f t="shared" si="20"/>
        <v>0</v>
      </c>
      <c r="Z1309" s="19" t="str">
        <f>IFERROR(VLOOKUP(C:C,#REF!,19,FALSE),"0")</f>
        <v>0</v>
      </c>
    </row>
    <row r="1310" spans="1:26" x14ac:dyDescent="0.45">
      <c r="A1310" s="32" t="s">
        <v>261</v>
      </c>
      <c r="B1310" s="32">
        <v>2</v>
      </c>
      <c r="C1310" s="32" t="s">
        <v>4319</v>
      </c>
      <c r="D1310" s="32" t="s">
        <v>299</v>
      </c>
      <c r="E1310" s="32" t="s">
        <v>4448</v>
      </c>
      <c r="F1310" s="32">
        <v>3</v>
      </c>
      <c r="G1310" s="78" t="s">
        <v>1257</v>
      </c>
      <c r="H1310" s="33" t="s">
        <v>4477</v>
      </c>
      <c r="I1310" s="32" t="s">
        <v>4478</v>
      </c>
      <c r="J1310" s="32" t="s">
        <v>4323</v>
      </c>
      <c r="K1310" s="32" t="s">
        <v>3818</v>
      </c>
      <c r="L1310" s="34">
        <v>14.880485655299999</v>
      </c>
      <c r="M1310" s="34">
        <v>9300.3035345600001</v>
      </c>
      <c r="N1310" s="32" t="s">
        <v>4479</v>
      </c>
      <c r="O1310" s="43" t="e">
        <f>VLOOKUP(U:U,#REF!,5,FALSE)</f>
        <v>#REF!</v>
      </c>
      <c r="P1310" s="43" t="e">
        <f>VLOOKUP(U:U,#REF!,4,FALSE)</f>
        <v>#REF!</v>
      </c>
      <c r="Q1310" s="43" t="e">
        <f>VLOOKUP(U:U,#REF!,2,FALSE)</f>
        <v>#REF!</v>
      </c>
      <c r="S1310" s="35" t="str">
        <f>VLOOKUP(G:G,old!G:J,4,FALSE)</f>
        <v>Ct</v>
      </c>
      <c r="T1310" s="35" t="str">
        <f>VLOOKUP(G:G,old!G:K,5,FALSE)</f>
        <v>RID_area</v>
      </c>
      <c r="U1310" s="35" t="str">
        <f>VLOOKUP(G:G,old!G:L,6,FALSE)</f>
        <v>MAE NAM CHAO PHRAYA</v>
      </c>
      <c r="V1310" s="43">
        <f>VLOOKUP(G:G,old!G:M,7,FALSE)</f>
        <v>0</v>
      </c>
      <c r="X1310" s="43" t="str">
        <f>IFERROR(VLOOKUP(V:V,#REF!,3,FALSE),"0")</f>
        <v>0</v>
      </c>
      <c r="Y1310" s="19">
        <f t="shared" si="20"/>
        <v>0</v>
      </c>
      <c r="Z1310" s="19" t="str">
        <f>IFERROR(VLOOKUP(C:C,#REF!,19,FALSE),"0")</f>
        <v>0</v>
      </c>
    </row>
    <row r="1311" spans="1:26" x14ac:dyDescent="0.45">
      <c r="A1311" s="32" t="s">
        <v>261</v>
      </c>
      <c r="B1311" s="32">
        <v>2</v>
      </c>
      <c r="C1311" s="32" t="s">
        <v>4319</v>
      </c>
      <c r="D1311" s="32" t="s">
        <v>299</v>
      </c>
      <c r="E1311" s="32" t="s">
        <v>4448</v>
      </c>
      <c r="F1311" s="32">
        <v>3</v>
      </c>
      <c r="G1311" s="78" t="s">
        <v>1257</v>
      </c>
      <c r="H1311" s="33" t="s">
        <v>4480</v>
      </c>
      <c r="I1311" s="32" t="s">
        <v>4481</v>
      </c>
      <c r="J1311" s="32" t="s">
        <v>4323</v>
      </c>
      <c r="K1311" s="32" t="s">
        <v>3818</v>
      </c>
      <c r="L1311" s="34">
        <v>11.4771013052</v>
      </c>
      <c r="M1311" s="34">
        <v>7173.1883157499997</v>
      </c>
      <c r="N1311" s="32" t="s">
        <v>4482</v>
      </c>
      <c r="O1311" s="43" t="e">
        <f>VLOOKUP(U:U,#REF!,5,FALSE)</f>
        <v>#REF!</v>
      </c>
      <c r="P1311" s="43" t="e">
        <f>VLOOKUP(U:U,#REF!,4,FALSE)</f>
        <v>#REF!</v>
      </c>
      <c r="Q1311" s="43" t="e">
        <f>VLOOKUP(U:U,#REF!,2,FALSE)</f>
        <v>#REF!</v>
      </c>
      <c r="S1311" s="35" t="str">
        <f>VLOOKUP(G:G,old!G:J,4,FALSE)</f>
        <v>Ct</v>
      </c>
      <c r="T1311" s="35" t="str">
        <f>VLOOKUP(G:G,old!G:K,5,FALSE)</f>
        <v>RID_area</v>
      </c>
      <c r="U1311" s="35" t="str">
        <f>VLOOKUP(G:G,old!G:L,6,FALSE)</f>
        <v>MAE NAM CHAO PHRAYA</v>
      </c>
      <c r="V1311" s="43">
        <f>VLOOKUP(G:G,old!G:M,7,FALSE)</f>
        <v>0</v>
      </c>
      <c r="X1311" s="43" t="str">
        <f>IFERROR(VLOOKUP(V:V,#REF!,3,FALSE),"0")</f>
        <v>0</v>
      </c>
      <c r="Y1311" s="19">
        <f t="shared" si="20"/>
        <v>0</v>
      </c>
      <c r="Z1311" s="19" t="str">
        <f>IFERROR(VLOOKUP(C:C,#REF!,19,FALSE),"0")</f>
        <v>0</v>
      </c>
    </row>
    <row r="1312" spans="1:26" x14ac:dyDescent="0.45">
      <c r="A1312" s="32" t="s">
        <v>261</v>
      </c>
      <c r="B1312" s="32">
        <v>2</v>
      </c>
      <c r="C1312" s="32" t="s">
        <v>4319</v>
      </c>
      <c r="D1312" s="32" t="s">
        <v>299</v>
      </c>
      <c r="E1312" s="32" t="s">
        <v>4448</v>
      </c>
      <c r="F1312" s="32">
        <v>3</v>
      </c>
      <c r="G1312" s="78" t="s">
        <v>1257</v>
      </c>
      <c r="H1312" s="33" t="s">
        <v>4483</v>
      </c>
      <c r="I1312" s="32" t="s">
        <v>4484</v>
      </c>
      <c r="J1312" s="32" t="s">
        <v>4323</v>
      </c>
      <c r="K1312" s="32" t="s">
        <v>3818</v>
      </c>
      <c r="L1312" s="34">
        <v>14.9356449863</v>
      </c>
      <c r="M1312" s="34">
        <v>9334.7781164400003</v>
      </c>
      <c r="N1312" s="32" t="s">
        <v>4485</v>
      </c>
      <c r="O1312" s="43" t="e">
        <f>VLOOKUP(U:U,#REF!,5,FALSE)</f>
        <v>#REF!</v>
      </c>
      <c r="P1312" s="43" t="e">
        <f>VLOOKUP(U:U,#REF!,4,FALSE)</f>
        <v>#REF!</v>
      </c>
      <c r="Q1312" s="43" t="e">
        <f>VLOOKUP(U:U,#REF!,2,FALSE)</f>
        <v>#REF!</v>
      </c>
      <c r="S1312" s="35" t="str">
        <f>VLOOKUP(G:G,old!G:J,4,FALSE)</f>
        <v>Ct</v>
      </c>
      <c r="T1312" s="35" t="str">
        <f>VLOOKUP(G:G,old!G:K,5,FALSE)</f>
        <v>RID_area</v>
      </c>
      <c r="U1312" s="35" t="str">
        <f>VLOOKUP(G:G,old!G:L,6,FALSE)</f>
        <v>MAE NAM CHAO PHRAYA</v>
      </c>
      <c r="V1312" s="43">
        <f>VLOOKUP(G:G,old!G:M,7,FALSE)</f>
        <v>0</v>
      </c>
      <c r="X1312" s="43" t="str">
        <f>IFERROR(VLOOKUP(V:V,#REF!,3,FALSE),"0")</f>
        <v>0</v>
      </c>
      <c r="Y1312" s="19">
        <f t="shared" si="20"/>
        <v>0</v>
      </c>
      <c r="Z1312" s="19" t="str">
        <f>IFERROR(VLOOKUP(C:C,#REF!,19,FALSE),"0")</f>
        <v>0</v>
      </c>
    </row>
    <row r="1313" spans="1:26" x14ac:dyDescent="0.45">
      <c r="A1313" s="32" t="s">
        <v>261</v>
      </c>
      <c r="B1313" s="32">
        <v>2</v>
      </c>
      <c r="C1313" s="32" t="s">
        <v>4319</v>
      </c>
      <c r="D1313" s="32" t="s">
        <v>299</v>
      </c>
      <c r="E1313" s="32" t="s">
        <v>4448</v>
      </c>
      <c r="F1313" s="32">
        <v>3</v>
      </c>
      <c r="G1313" s="78" t="s">
        <v>1257</v>
      </c>
      <c r="H1313" s="33" t="s">
        <v>4486</v>
      </c>
      <c r="I1313" s="32" t="s">
        <v>4487</v>
      </c>
      <c r="J1313" s="32" t="s">
        <v>4323</v>
      </c>
      <c r="K1313" s="32" t="s">
        <v>3818</v>
      </c>
      <c r="L1313" s="34">
        <v>10.7922692005</v>
      </c>
      <c r="M1313" s="34">
        <v>6745.1682503100001</v>
      </c>
      <c r="N1313" s="32" t="s">
        <v>4488</v>
      </c>
      <c r="O1313" s="43" t="e">
        <f>VLOOKUP(U:U,#REF!,5,FALSE)</f>
        <v>#REF!</v>
      </c>
      <c r="P1313" s="43" t="e">
        <f>VLOOKUP(U:U,#REF!,4,FALSE)</f>
        <v>#REF!</v>
      </c>
      <c r="Q1313" s="43" t="e">
        <f>VLOOKUP(U:U,#REF!,2,FALSE)</f>
        <v>#REF!</v>
      </c>
      <c r="S1313" s="35" t="str">
        <f>VLOOKUP(G:G,old!G:J,4,FALSE)</f>
        <v>Ct</v>
      </c>
      <c r="T1313" s="35" t="str">
        <f>VLOOKUP(G:G,old!G:K,5,FALSE)</f>
        <v>RID_area</v>
      </c>
      <c r="U1313" s="35" t="str">
        <f>VLOOKUP(G:G,old!G:L,6,FALSE)</f>
        <v>MAE NAM CHAO PHRAYA</v>
      </c>
      <c r="V1313" s="43">
        <f>VLOOKUP(G:G,old!G:M,7,FALSE)</f>
        <v>0</v>
      </c>
      <c r="X1313" s="43" t="str">
        <f>IFERROR(VLOOKUP(V:V,#REF!,3,FALSE),"0")</f>
        <v>0</v>
      </c>
      <c r="Y1313" s="19">
        <f t="shared" si="20"/>
        <v>0</v>
      </c>
      <c r="Z1313" s="19" t="str">
        <f>IFERROR(VLOOKUP(C:C,#REF!,19,FALSE),"0")</f>
        <v>0</v>
      </c>
    </row>
    <row r="1314" spans="1:26" x14ac:dyDescent="0.45">
      <c r="A1314" s="32" t="s">
        <v>261</v>
      </c>
      <c r="B1314" s="32">
        <v>2</v>
      </c>
      <c r="C1314" s="32" t="s">
        <v>4319</v>
      </c>
      <c r="D1314" s="32" t="s">
        <v>299</v>
      </c>
      <c r="E1314" s="32" t="s">
        <v>4448</v>
      </c>
      <c r="F1314" s="32">
        <v>3</v>
      </c>
      <c r="G1314" s="78" t="s">
        <v>1257</v>
      </c>
      <c r="H1314" s="33" t="s">
        <v>4489</v>
      </c>
      <c r="I1314" s="32" t="s">
        <v>4490</v>
      </c>
      <c r="J1314" s="32" t="s">
        <v>4323</v>
      </c>
      <c r="K1314" s="32" t="s">
        <v>3818</v>
      </c>
      <c r="L1314" s="34">
        <v>19.814833264899999</v>
      </c>
      <c r="M1314" s="34">
        <v>12384.2707906</v>
      </c>
      <c r="N1314" s="32" t="s">
        <v>4491</v>
      </c>
      <c r="O1314" s="43" t="e">
        <f>VLOOKUP(U:U,#REF!,5,FALSE)</f>
        <v>#REF!</v>
      </c>
      <c r="P1314" s="43" t="e">
        <f>VLOOKUP(U:U,#REF!,4,FALSE)</f>
        <v>#REF!</v>
      </c>
      <c r="Q1314" s="43" t="e">
        <f>VLOOKUP(U:U,#REF!,2,FALSE)</f>
        <v>#REF!</v>
      </c>
      <c r="S1314" s="35" t="str">
        <f>VLOOKUP(G:G,old!G:J,4,FALSE)</f>
        <v>Ct</v>
      </c>
      <c r="T1314" s="35" t="str">
        <f>VLOOKUP(G:G,old!G:K,5,FALSE)</f>
        <v>RID_area</v>
      </c>
      <c r="U1314" s="35" t="str">
        <f>VLOOKUP(G:G,old!G:L,6,FALSE)</f>
        <v>MAE NAM CHAO PHRAYA</v>
      </c>
      <c r="V1314" s="43">
        <f>VLOOKUP(G:G,old!G:M,7,FALSE)</f>
        <v>0</v>
      </c>
      <c r="X1314" s="43" t="str">
        <f>IFERROR(VLOOKUP(V:V,#REF!,3,FALSE),"0")</f>
        <v>0</v>
      </c>
      <c r="Y1314" s="19">
        <f t="shared" si="20"/>
        <v>0</v>
      </c>
      <c r="Z1314" s="19" t="str">
        <f>IFERROR(VLOOKUP(C:C,#REF!,19,FALSE),"0")</f>
        <v>0</v>
      </c>
    </row>
    <row r="1315" spans="1:26" x14ac:dyDescent="0.45">
      <c r="A1315" s="32" t="s">
        <v>261</v>
      </c>
      <c r="B1315" s="32">
        <v>2</v>
      </c>
      <c r="C1315" s="32" t="s">
        <v>4319</v>
      </c>
      <c r="D1315" s="32" t="s">
        <v>299</v>
      </c>
      <c r="E1315" s="32" t="s">
        <v>4448</v>
      </c>
      <c r="F1315" s="32">
        <v>3</v>
      </c>
      <c r="G1315" s="78" t="s">
        <v>1257</v>
      </c>
      <c r="H1315" s="33" t="s">
        <v>4492</v>
      </c>
      <c r="I1315" s="32" t="s">
        <v>4493</v>
      </c>
      <c r="J1315" s="32" t="s">
        <v>4323</v>
      </c>
      <c r="K1315" s="32" t="s">
        <v>3818</v>
      </c>
      <c r="L1315" s="34">
        <v>13.469805689999999</v>
      </c>
      <c r="M1315" s="34">
        <v>8418.6285562499997</v>
      </c>
      <c r="N1315" s="32" t="s">
        <v>4494</v>
      </c>
      <c r="O1315" s="43" t="e">
        <f>VLOOKUP(U:U,#REF!,5,FALSE)</f>
        <v>#REF!</v>
      </c>
      <c r="P1315" s="43" t="e">
        <f>VLOOKUP(U:U,#REF!,4,FALSE)</f>
        <v>#REF!</v>
      </c>
      <c r="Q1315" s="43" t="e">
        <f>VLOOKUP(U:U,#REF!,2,FALSE)</f>
        <v>#REF!</v>
      </c>
      <c r="S1315" s="35" t="str">
        <f>VLOOKUP(G:G,old!G:J,4,FALSE)</f>
        <v>Ct</v>
      </c>
      <c r="T1315" s="35" t="str">
        <f>VLOOKUP(G:G,old!G:K,5,FALSE)</f>
        <v>RID_area</v>
      </c>
      <c r="U1315" s="35" t="str">
        <f>VLOOKUP(G:G,old!G:L,6,FALSE)</f>
        <v>MAE NAM CHAO PHRAYA</v>
      </c>
      <c r="V1315" s="43">
        <f>VLOOKUP(G:G,old!G:M,7,FALSE)</f>
        <v>0</v>
      </c>
      <c r="X1315" s="43" t="str">
        <f>IFERROR(VLOOKUP(V:V,#REF!,3,FALSE),"0")</f>
        <v>0</v>
      </c>
      <c r="Y1315" s="19">
        <f t="shared" si="20"/>
        <v>0</v>
      </c>
      <c r="Z1315" s="19" t="str">
        <f>IFERROR(VLOOKUP(C:C,#REF!,19,FALSE),"0")</f>
        <v>0</v>
      </c>
    </row>
    <row r="1316" spans="1:26" x14ac:dyDescent="0.45">
      <c r="A1316" s="32" t="s">
        <v>261</v>
      </c>
      <c r="B1316" s="32">
        <v>2</v>
      </c>
      <c r="C1316" s="32" t="s">
        <v>4319</v>
      </c>
      <c r="D1316" s="32" t="s">
        <v>299</v>
      </c>
      <c r="E1316" s="32" t="s">
        <v>4448</v>
      </c>
      <c r="F1316" s="32">
        <v>3</v>
      </c>
      <c r="G1316" s="78" t="s">
        <v>1257</v>
      </c>
      <c r="H1316" s="33" t="s">
        <v>4495</v>
      </c>
      <c r="I1316" s="32" t="s">
        <v>516</v>
      </c>
      <c r="J1316" s="32" t="s">
        <v>4323</v>
      </c>
      <c r="K1316" s="32" t="s">
        <v>3818</v>
      </c>
      <c r="L1316" s="34">
        <v>7.2985668373300001</v>
      </c>
      <c r="M1316" s="34">
        <v>4561.6042733300001</v>
      </c>
      <c r="N1316" s="32" t="s">
        <v>4496</v>
      </c>
      <c r="O1316" s="43" t="e">
        <f>VLOOKUP(U:U,#REF!,5,FALSE)</f>
        <v>#REF!</v>
      </c>
      <c r="P1316" s="43" t="e">
        <f>VLOOKUP(U:U,#REF!,4,FALSE)</f>
        <v>#REF!</v>
      </c>
      <c r="Q1316" s="43" t="e">
        <f>VLOOKUP(U:U,#REF!,2,FALSE)</f>
        <v>#REF!</v>
      </c>
      <c r="S1316" s="35" t="str">
        <f>VLOOKUP(G:G,old!G:J,4,FALSE)</f>
        <v>Ct</v>
      </c>
      <c r="T1316" s="35" t="str">
        <f>VLOOKUP(G:G,old!G:K,5,FALSE)</f>
        <v>RID_area</v>
      </c>
      <c r="U1316" s="35" t="str">
        <f>VLOOKUP(G:G,old!G:L,6,FALSE)</f>
        <v>MAE NAM CHAO PHRAYA</v>
      </c>
      <c r="V1316" s="43">
        <f>VLOOKUP(G:G,old!G:M,7,FALSE)</f>
        <v>0</v>
      </c>
      <c r="X1316" s="43" t="str">
        <f>IFERROR(VLOOKUP(V:V,#REF!,3,FALSE),"0")</f>
        <v>0</v>
      </c>
      <c r="Y1316" s="19">
        <f t="shared" si="20"/>
        <v>0</v>
      </c>
      <c r="Z1316" s="19" t="str">
        <f>IFERROR(VLOOKUP(C:C,#REF!,19,FALSE),"0")</f>
        <v>0</v>
      </c>
    </row>
    <row r="1317" spans="1:26" x14ac:dyDescent="0.45">
      <c r="A1317" s="32" t="s">
        <v>261</v>
      </c>
      <c r="B1317" s="32">
        <v>2</v>
      </c>
      <c r="C1317" s="32" t="s">
        <v>4319</v>
      </c>
      <c r="D1317" s="32" t="s">
        <v>299</v>
      </c>
      <c r="E1317" s="32" t="s">
        <v>4448</v>
      </c>
      <c r="F1317" s="32">
        <v>3</v>
      </c>
      <c r="G1317" s="78" t="s">
        <v>1257</v>
      </c>
      <c r="H1317" s="33" t="s">
        <v>4497</v>
      </c>
      <c r="I1317" s="32" t="s">
        <v>4498</v>
      </c>
      <c r="J1317" s="32" t="s">
        <v>4323</v>
      </c>
      <c r="K1317" s="32" t="s">
        <v>3818</v>
      </c>
      <c r="L1317" s="34">
        <v>9.7769684777600006</v>
      </c>
      <c r="M1317" s="34">
        <v>6110.6052986000004</v>
      </c>
      <c r="N1317" s="32" t="s">
        <v>4499</v>
      </c>
      <c r="O1317" s="43" t="e">
        <f>VLOOKUP(U:U,#REF!,5,FALSE)</f>
        <v>#REF!</v>
      </c>
      <c r="P1317" s="43" t="e">
        <f>VLOOKUP(U:U,#REF!,4,FALSE)</f>
        <v>#REF!</v>
      </c>
      <c r="Q1317" s="43" t="e">
        <f>VLOOKUP(U:U,#REF!,2,FALSE)</f>
        <v>#REF!</v>
      </c>
      <c r="S1317" s="35" t="str">
        <f>VLOOKUP(G:G,old!G:J,4,FALSE)</f>
        <v>Ct</v>
      </c>
      <c r="T1317" s="35" t="str">
        <f>VLOOKUP(G:G,old!G:K,5,FALSE)</f>
        <v>RID_area</v>
      </c>
      <c r="U1317" s="35" t="str">
        <f>VLOOKUP(G:G,old!G:L,6,FALSE)</f>
        <v>MAE NAM CHAO PHRAYA</v>
      </c>
      <c r="V1317" s="43">
        <f>VLOOKUP(G:G,old!G:M,7,FALSE)</f>
        <v>0</v>
      </c>
      <c r="X1317" s="43" t="str">
        <f>IFERROR(VLOOKUP(V:V,#REF!,3,FALSE),"0")</f>
        <v>0</v>
      </c>
      <c r="Y1317" s="19">
        <f t="shared" si="20"/>
        <v>0</v>
      </c>
      <c r="Z1317" s="19" t="str">
        <f>IFERROR(VLOOKUP(C:C,#REF!,19,FALSE),"0")</f>
        <v>0</v>
      </c>
    </row>
    <row r="1318" spans="1:26" x14ac:dyDescent="0.45">
      <c r="A1318" s="32" t="s">
        <v>261</v>
      </c>
      <c r="B1318" s="32">
        <v>2</v>
      </c>
      <c r="C1318" s="32" t="s">
        <v>4319</v>
      </c>
      <c r="D1318" s="32" t="s">
        <v>299</v>
      </c>
      <c r="E1318" s="32" t="s">
        <v>4448</v>
      </c>
      <c r="F1318" s="32">
        <v>3</v>
      </c>
      <c r="G1318" s="78" t="s">
        <v>1257</v>
      </c>
      <c r="H1318" s="33" t="s">
        <v>4500</v>
      </c>
      <c r="I1318" s="32" t="s">
        <v>4501</v>
      </c>
      <c r="J1318" s="32" t="s">
        <v>4323</v>
      </c>
      <c r="K1318" s="32" t="s">
        <v>3818</v>
      </c>
      <c r="L1318" s="34">
        <v>6.4864748286999996</v>
      </c>
      <c r="M1318" s="34">
        <v>4054.0467679399999</v>
      </c>
      <c r="N1318" s="32" t="s">
        <v>4502</v>
      </c>
      <c r="O1318" s="43" t="e">
        <f>VLOOKUP(U:U,#REF!,5,FALSE)</f>
        <v>#REF!</v>
      </c>
      <c r="P1318" s="43" t="e">
        <f>VLOOKUP(U:U,#REF!,4,FALSE)</f>
        <v>#REF!</v>
      </c>
      <c r="Q1318" s="43" t="e">
        <f>VLOOKUP(U:U,#REF!,2,FALSE)</f>
        <v>#REF!</v>
      </c>
      <c r="S1318" s="35" t="str">
        <f>VLOOKUP(G:G,old!G:J,4,FALSE)</f>
        <v>Ct</v>
      </c>
      <c r="T1318" s="35" t="str">
        <f>VLOOKUP(G:G,old!G:K,5,FALSE)</f>
        <v>RID_area</v>
      </c>
      <c r="U1318" s="35" t="str">
        <f>VLOOKUP(G:G,old!G:L,6,FALSE)</f>
        <v>MAE NAM CHAO PHRAYA</v>
      </c>
      <c r="V1318" s="43">
        <f>VLOOKUP(G:G,old!G:M,7,FALSE)</f>
        <v>0</v>
      </c>
      <c r="X1318" s="43" t="str">
        <f>IFERROR(VLOOKUP(V:V,#REF!,3,FALSE),"0")</f>
        <v>0</v>
      </c>
      <c r="Y1318" s="19">
        <f t="shared" si="20"/>
        <v>0</v>
      </c>
      <c r="Z1318" s="19" t="str">
        <f>IFERROR(VLOOKUP(C:C,#REF!,19,FALSE),"0")</f>
        <v>0</v>
      </c>
    </row>
    <row r="1319" spans="1:26" x14ac:dyDescent="0.45">
      <c r="A1319" s="32" t="s">
        <v>261</v>
      </c>
      <c r="B1319" s="32">
        <v>2</v>
      </c>
      <c r="C1319" s="32" t="s">
        <v>4319</v>
      </c>
      <c r="D1319" s="32" t="s">
        <v>299</v>
      </c>
      <c r="E1319" s="32" t="s">
        <v>4448</v>
      </c>
      <c r="F1319" s="32">
        <v>3</v>
      </c>
      <c r="G1319" s="78" t="s">
        <v>1257</v>
      </c>
      <c r="H1319" s="33" t="s">
        <v>4503</v>
      </c>
      <c r="I1319" s="32" t="s">
        <v>4504</v>
      </c>
      <c r="J1319" s="32" t="s">
        <v>4323</v>
      </c>
      <c r="K1319" s="32" t="s">
        <v>3818</v>
      </c>
      <c r="L1319" s="34">
        <v>11.8591351424</v>
      </c>
      <c r="M1319" s="34">
        <v>7411.9594639999996</v>
      </c>
      <c r="N1319" s="32" t="s">
        <v>4505</v>
      </c>
      <c r="O1319" s="43" t="e">
        <f>VLOOKUP(U:U,#REF!,5,FALSE)</f>
        <v>#REF!</v>
      </c>
      <c r="P1319" s="43" t="e">
        <f>VLOOKUP(U:U,#REF!,4,FALSE)</f>
        <v>#REF!</v>
      </c>
      <c r="Q1319" s="43" t="e">
        <f>VLOOKUP(U:U,#REF!,2,FALSE)</f>
        <v>#REF!</v>
      </c>
      <c r="S1319" s="35" t="str">
        <f>VLOOKUP(G:G,old!G:J,4,FALSE)</f>
        <v>Ct</v>
      </c>
      <c r="T1319" s="35" t="str">
        <f>VLOOKUP(G:G,old!G:K,5,FALSE)</f>
        <v>RID_area</v>
      </c>
      <c r="U1319" s="35" t="str">
        <f>VLOOKUP(G:G,old!G:L,6,FALSE)</f>
        <v>MAE NAM CHAO PHRAYA</v>
      </c>
      <c r="V1319" s="43">
        <f>VLOOKUP(G:G,old!G:M,7,FALSE)</f>
        <v>0</v>
      </c>
      <c r="X1319" s="43" t="str">
        <f>IFERROR(VLOOKUP(V:V,#REF!,3,FALSE),"0")</f>
        <v>0</v>
      </c>
      <c r="Y1319" s="19">
        <f t="shared" si="20"/>
        <v>0</v>
      </c>
      <c r="Z1319" s="19" t="str">
        <f>IFERROR(VLOOKUP(C:C,#REF!,19,FALSE),"0")</f>
        <v>0</v>
      </c>
    </row>
    <row r="1320" spans="1:26" x14ac:dyDescent="0.45">
      <c r="A1320" s="32" t="s">
        <v>261</v>
      </c>
      <c r="B1320" s="32">
        <v>2</v>
      </c>
      <c r="C1320" s="32" t="s">
        <v>4319</v>
      </c>
      <c r="D1320" s="32" t="s">
        <v>299</v>
      </c>
      <c r="E1320" s="32" t="s">
        <v>4448</v>
      </c>
      <c r="F1320" s="32">
        <v>3</v>
      </c>
      <c r="G1320" s="78" t="s">
        <v>1257</v>
      </c>
      <c r="H1320" s="33" t="s">
        <v>4506</v>
      </c>
      <c r="I1320" s="32" t="s">
        <v>4311</v>
      </c>
      <c r="J1320" s="32" t="s">
        <v>4323</v>
      </c>
      <c r="K1320" s="32" t="s">
        <v>3818</v>
      </c>
      <c r="L1320" s="34">
        <v>9.7756404457200006</v>
      </c>
      <c r="M1320" s="34">
        <v>6109.7752785700004</v>
      </c>
      <c r="N1320" s="32" t="s">
        <v>4507</v>
      </c>
      <c r="O1320" s="43" t="e">
        <f>VLOOKUP(U:U,#REF!,5,FALSE)</f>
        <v>#REF!</v>
      </c>
      <c r="P1320" s="43" t="e">
        <f>VLOOKUP(U:U,#REF!,4,FALSE)</f>
        <v>#REF!</v>
      </c>
      <c r="Q1320" s="43" t="e">
        <f>VLOOKUP(U:U,#REF!,2,FALSE)</f>
        <v>#REF!</v>
      </c>
      <c r="S1320" s="35" t="str">
        <f>VLOOKUP(G:G,old!G:J,4,FALSE)</f>
        <v>Ct</v>
      </c>
      <c r="T1320" s="35" t="str">
        <f>VLOOKUP(G:G,old!G:K,5,FALSE)</f>
        <v>RID_area</v>
      </c>
      <c r="U1320" s="35" t="str">
        <f>VLOOKUP(G:G,old!G:L,6,FALSE)</f>
        <v>MAE NAM CHAO PHRAYA</v>
      </c>
      <c r="V1320" s="43">
        <f>VLOOKUP(G:G,old!G:M,7,FALSE)</f>
        <v>0</v>
      </c>
      <c r="X1320" s="43" t="str">
        <f>IFERROR(VLOOKUP(V:V,#REF!,3,FALSE),"0")</f>
        <v>0</v>
      </c>
      <c r="Y1320" s="19">
        <f t="shared" si="20"/>
        <v>0</v>
      </c>
      <c r="Z1320" s="19" t="str">
        <f>IFERROR(VLOOKUP(C:C,#REF!,19,FALSE),"0")</f>
        <v>0</v>
      </c>
    </row>
    <row r="1321" spans="1:26" x14ac:dyDescent="0.45">
      <c r="A1321" s="32" t="s">
        <v>261</v>
      </c>
      <c r="B1321" s="32">
        <v>2</v>
      </c>
      <c r="C1321" s="32" t="s">
        <v>4319</v>
      </c>
      <c r="D1321" s="32" t="s">
        <v>299</v>
      </c>
      <c r="E1321" s="32" t="s">
        <v>4448</v>
      </c>
      <c r="F1321" s="32">
        <v>3</v>
      </c>
      <c r="G1321" s="78" t="s">
        <v>1257</v>
      </c>
      <c r="H1321" s="33" t="s">
        <v>4508</v>
      </c>
      <c r="I1321" s="32" t="s">
        <v>4509</v>
      </c>
      <c r="J1321" s="32" t="s">
        <v>4323</v>
      </c>
      <c r="K1321" s="32" t="s">
        <v>3818</v>
      </c>
      <c r="L1321" s="34">
        <v>10.640246380200001</v>
      </c>
      <c r="M1321" s="34">
        <v>6650.1539876300003</v>
      </c>
      <c r="N1321" s="32" t="s">
        <v>4510</v>
      </c>
      <c r="O1321" s="43" t="e">
        <f>VLOOKUP(U:U,#REF!,5,FALSE)</f>
        <v>#REF!</v>
      </c>
      <c r="P1321" s="43" t="e">
        <f>VLOOKUP(U:U,#REF!,4,FALSE)</f>
        <v>#REF!</v>
      </c>
      <c r="Q1321" s="43" t="e">
        <f>VLOOKUP(U:U,#REF!,2,FALSE)</f>
        <v>#REF!</v>
      </c>
      <c r="S1321" s="35" t="str">
        <f>VLOOKUP(G:G,old!G:J,4,FALSE)</f>
        <v>Ct</v>
      </c>
      <c r="T1321" s="35" t="str">
        <f>VLOOKUP(G:G,old!G:K,5,FALSE)</f>
        <v>RID_area</v>
      </c>
      <c r="U1321" s="35" t="str">
        <f>VLOOKUP(G:G,old!G:L,6,FALSE)</f>
        <v>MAE NAM CHAO PHRAYA</v>
      </c>
      <c r="V1321" s="43">
        <f>VLOOKUP(G:G,old!G:M,7,FALSE)</f>
        <v>0</v>
      </c>
      <c r="X1321" s="43" t="str">
        <f>IFERROR(VLOOKUP(V:V,#REF!,3,FALSE),"0")</f>
        <v>0</v>
      </c>
      <c r="Y1321" s="19">
        <f t="shared" si="20"/>
        <v>0</v>
      </c>
      <c r="Z1321" s="19" t="str">
        <f>IFERROR(VLOOKUP(C:C,#REF!,19,FALSE),"0")</f>
        <v>0</v>
      </c>
    </row>
    <row r="1322" spans="1:26" x14ac:dyDescent="0.45">
      <c r="A1322" s="32" t="s">
        <v>261</v>
      </c>
      <c r="B1322" s="32">
        <v>2</v>
      </c>
      <c r="C1322" s="32" t="s">
        <v>4319</v>
      </c>
      <c r="D1322" s="32" t="s">
        <v>299</v>
      </c>
      <c r="E1322" s="32" t="s">
        <v>4511</v>
      </c>
      <c r="F1322" s="32">
        <v>3</v>
      </c>
      <c r="G1322" s="78" t="s">
        <v>4512</v>
      </c>
      <c r="H1322" s="33" t="s">
        <v>4513</v>
      </c>
      <c r="I1322" s="32" t="s">
        <v>4512</v>
      </c>
      <c r="J1322" s="32" t="s">
        <v>4323</v>
      </c>
      <c r="K1322" s="32" t="s">
        <v>3818</v>
      </c>
      <c r="L1322" s="34">
        <v>5.16155200599</v>
      </c>
      <c r="M1322" s="34">
        <v>3225.9700037399998</v>
      </c>
      <c r="N1322" s="32" t="s">
        <v>4514</v>
      </c>
      <c r="O1322" s="43" t="e">
        <f>VLOOKUP(U:U,#REF!,5,FALSE)</f>
        <v>#REF!</v>
      </c>
      <c r="P1322" s="43" t="e">
        <f>VLOOKUP(U:U,#REF!,4,FALSE)</f>
        <v>#REF!</v>
      </c>
      <c r="Q1322" s="43" t="e">
        <f>VLOOKUP(U:U,#REF!,2,FALSE)</f>
        <v>#REF!</v>
      </c>
      <c r="S1322" s="35" t="str">
        <f>VLOOKUP(G:G,old!G:J,4,FALSE)</f>
        <v>Ct</v>
      </c>
      <c r="T1322" s="35" t="str">
        <f>VLOOKUP(G:G,old!G:K,5,FALSE)</f>
        <v>DWR</v>
      </c>
      <c r="U1322" s="35" t="str">
        <f>VLOOKUP(G:G,old!G:L,6,FALSE)</f>
        <v>MAE NAM CHAO PHRAYA</v>
      </c>
      <c r="V1322" s="43">
        <f>VLOOKUP(G:G,old!G:M,7,FALSE)</f>
        <v>0</v>
      </c>
      <c r="X1322" s="43" t="str">
        <f>IFERROR(VLOOKUP(V:V,#REF!,3,FALSE),"0")</f>
        <v>0</v>
      </c>
      <c r="Y1322" s="19">
        <f t="shared" si="20"/>
        <v>0</v>
      </c>
      <c r="Z1322" s="19" t="str">
        <f>IFERROR(VLOOKUP(C:C,#REF!,19,FALSE),"0")</f>
        <v>0</v>
      </c>
    </row>
    <row r="1323" spans="1:26" x14ac:dyDescent="0.45">
      <c r="A1323" s="32" t="s">
        <v>261</v>
      </c>
      <c r="B1323" s="32">
        <v>2</v>
      </c>
      <c r="C1323" s="32" t="s">
        <v>4319</v>
      </c>
      <c r="D1323" s="32" t="s">
        <v>299</v>
      </c>
      <c r="E1323" s="32" t="s">
        <v>4511</v>
      </c>
      <c r="F1323" s="32">
        <v>3</v>
      </c>
      <c r="G1323" s="78" t="s">
        <v>4512</v>
      </c>
      <c r="H1323" s="33" t="s">
        <v>4515</v>
      </c>
      <c r="I1323" s="32" t="s">
        <v>4516</v>
      </c>
      <c r="J1323" s="32" t="s">
        <v>4323</v>
      </c>
      <c r="K1323" s="32" t="s">
        <v>3818</v>
      </c>
      <c r="L1323" s="34">
        <v>10.6788434194</v>
      </c>
      <c r="M1323" s="34">
        <v>6674.2771371299996</v>
      </c>
      <c r="N1323" s="32" t="s">
        <v>4517</v>
      </c>
      <c r="O1323" s="43" t="e">
        <f>VLOOKUP(U:U,#REF!,5,FALSE)</f>
        <v>#REF!</v>
      </c>
      <c r="P1323" s="43" t="e">
        <f>VLOOKUP(U:U,#REF!,4,FALSE)</f>
        <v>#REF!</v>
      </c>
      <c r="Q1323" s="43" t="e">
        <f>VLOOKUP(U:U,#REF!,2,FALSE)</f>
        <v>#REF!</v>
      </c>
      <c r="S1323" s="35" t="str">
        <f>VLOOKUP(G:G,old!G:J,4,FALSE)</f>
        <v>Ct</v>
      </c>
      <c r="T1323" s="35" t="str">
        <f>VLOOKUP(G:G,old!G:K,5,FALSE)</f>
        <v>DWR</v>
      </c>
      <c r="U1323" s="35" t="str">
        <f>VLOOKUP(G:G,old!G:L,6,FALSE)</f>
        <v>MAE NAM CHAO PHRAYA</v>
      </c>
      <c r="V1323" s="43">
        <f>VLOOKUP(G:G,old!G:M,7,FALSE)</f>
        <v>0</v>
      </c>
      <c r="X1323" s="43" t="str">
        <f>IFERROR(VLOOKUP(V:V,#REF!,3,FALSE),"0")</f>
        <v>0</v>
      </c>
      <c r="Y1323" s="19">
        <f t="shared" si="20"/>
        <v>0</v>
      </c>
      <c r="Z1323" s="19" t="str">
        <f>IFERROR(VLOOKUP(C:C,#REF!,19,FALSE),"0")</f>
        <v>0</v>
      </c>
    </row>
    <row r="1324" spans="1:26" x14ac:dyDescent="0.45">
      <c r="A1324" s="32" t="s">
        <v>261</v>
      </c>
      <c r="B1324" s="32">
        <v>2</v>
      </c>
      <c r="C1324" s="32" t="s">
        <v>4319</v>
      </c>
      <c r="D1324" s="32" t="s">
        <v>299</v>
      </c>
      <c r="E1324" s="32" t="s">
        <v>4511</v>
      </c>
      <c r="F1324" s="32">
        <v>3</v>
      </c>
      <c r="G1324" s="78" t="s">
        <v>4512</v>
      </c>
      <c r="H1324" s="33" t="s">
        <v>4518</v>
      </c>
      <c r="I1324" s="32" t="s">
        <v>4076</v>
      </c>
      <c r="J1324" s="32" t="s">
        <v>4323</v>
      </c>
      <c r="K1324" s="32" t="s">
        <v>3818</v>
      </c>
      <c r="L1324" s="34">
        <v>8.7138886327199998</v>
      </c>
      <c r="M1324" s="34">
        <v>5446.1803954500001</v>
      </c>
      <c r="N1324" s="32" t="s">
        <v>4519</v>
      </c>
      <c r="O1324" s="43" t="e">
        <f>VLOOKUP(U:U,#REF!,5,FALSE)</f>
        <v>#REF!</v>
      </c>
      <c r="P1324" s="43" t="e">
        <f>VLOOKUP(U:U,#REF!,4,FALSE)</f>
        <v>#REF!</v>
      </c>
      <c r="Q1324" s="43" t="e">
        <f>VLOOKUP(U:U,#REF!,2,FALSE)</f>
        <v>#REF!</v>
      </c>
      <c r="S1324" s="35" t="str">
        <f>VLOOKUP(G:G,old!G:J,4,FALSE)</f>
        <v>Ct</v>
      </c>
      <c r="T1324" s="35" t="str">
        <f>VLOOKUP(G:G,old!G:K,5,FALSE)</f>
        <v>DWR</v>
      </c>
      <c r="U1324" s="35" t="str">
        <f>VLOOKUP(G:G,old!G:L,6,FALSE)</f>
        <v>MAE NAM CHAO PHRAYA</v>
      </c>
      <c r="V1324" s="43">
        <f>VLOOKUP(G:G,old!G:M,7,FALSE)</f>
        <v>0</v>
      </c>
      <c r="X1324" s="43" t="str">
        <f>IFERROR(VLOOKUP(V:V,#REF!,3,FALSE),"0")</f>
        <v>0</v>
      </c>
      <c r="Y1324" s="19">
        <f t="shared" si="20"/>
        <v>0</v>
      </c>
      <c r="Z1324" s="19" t="str">
        <f>IFERROR(VLOOKUP(C:C,#REF!,19,FALSE),"0")</f>
        <v>0</v>
      </c>
    </row>
    <row r="1325" spans="1:26" x14ac:dyDescent="0.45">
      <c r="A1325" s="32" t="s">
        <v>261</v>
      </c>
      <c r="B1325" s="32">
        <v>2</v>
      </c>
      <c r="C1325" s="32" t="s">
        <v>4319</v>
      </c>
      <c r="D1325" s="32" t="s">
        <v>299</v>
      </c>
      <c r="E1325" s="32" t="s">
        <v>4511</v>
      </c>
      <c r="F1325" s="32">
        <v>3</v>
      </c>
      <c r="G1325" s="78" t="s">
        <v>4512</v>
      </c>
      <c r="H1325" s="33" t="s">
        <v>4520</v>
      </c>
      <c r="I1325" s="32" t="s">
        <v>4521</v>
      </c>
      <c r="J1325" s="32" t="s">
        <v>4323</v>
      </c>
      <c r="K1325" s="32" t="s">
        <v>3818</v>
      </c>
      <c r="L1325" s="34">
        <v>7.2992758602299999</v>
      </c>
      <c r="M1325" s="34">
        <v>4562.0474126400004</v>
      </c>
      <c r="N1325" s="32" t="s">
        <v>4522</v>
      </c>
      <c r="O1325" s="43" t="e">
        <f>VLOOKUP(U:U,#REF!,5,FALSE)</f>
        <v>#REF!</v>
      </c>
      <c r="P1325" s="43" t="e">
        <f>VLOOKUP(U:U,#REF!,4,FALSE)</f>
        <v>#REF!</v>
      </c>
      <c r="Q1325" s="43" t="e">
        <f>VLOOKUP(U:U,#REF!,2,FALSE)</f>
        <v>#REF!</v>
      </c>
      <c r="S1325" s="35" t="str">
        <f>VLOOKUP(G:G,old!G:J,4,FALSE)</f>
        <v>Ct</v>
      </c>
      <c r="T1325" s="35" t="str">
        <f>VLOOKUP(G:G,old!G:K,5,FALSE)</f>
        <v>DWR</v>
      </c>
      <c r="U1325" s="35" t="str">
        <f>VLOOKUP(G:G,old!G:L,6,FALSE)</f>
        <v>MAE NAM CHAO PHRAYA</v>
      </c>
      <c r="V1325" s="43">
        <f>VLOOKUP(G:G,old!G:M,7,FALSE)</f>
        <v>0</v>
      </c>
      <c r="X1325" s="43" t="str">
        <f>IFERROR(VLOOKUP(V:V,#REF!,3,FALSE),"0")</f>
        <v>0</v>
      </c>
      <c r="Y1325" s="19">
        <f t="shared" si="20"/>
        <v>0</v>
      </c>
      <c r="Z1325" s="19" t="str">
        <f>IFERROR(VLOOKUP(C:C,#REF!,19,FALSE),"0")</f>
        <v>0</v>
      </c>
    </row>
    <row r="1326" spans="1:26" x14ac:dyDescent="0.45">
      <c r="A1326" s="32" t="s">
        <v>261</v>
      </c>
      <c r="B1326" s="32">
        <v>2</v>
      </c>
      <c r="C1326" s="32" t="s">
        <v>4319</v>
      </c>
      <c r="D1326" s="32" t="s">
        <v>299</v>
      </c>
      <c r="E1326" s="32" t="s">
        <v>4511</v>
      </c>
      <c r="F1326" s="32">
        <v>3</v>
      </c>
      <c r="G1326" s="78" t="s">
        <v>4512</v>
      </c>
      <c r="H1326" s="33" t="s">
        <v>4523</v>
      </c>
      <c r="I1326" s="32" t="s">
        <v>4524</v>
      </c>
      <c r="J1326" s="32" t="s">
        <v>4323</v>
      </c>
      <c r="K1326" s="32" t="s">
        <v>3818</v>
      </c>
      <c r="L1326" s="34">
        <v>11.1365559773</v>
      </c>
      <c r="M1326" s="34">
        <v>6960.3474858099999</v>
      </c>
      <c r="N1326" s="32" t="s">
        <v>4525</v>
      </c>
      <c r="O1326" s="43" t="e">
        <f>VLOOKUP(U:U,#REF!,5,FALSE)</f>
        <v>#REF!</v>
      </c>
      <c r="P1326" s="43" t="e">
        <f>VLOOKUP(U:U,#REF!,4,FALSE)</f>
        <v>#REF!</v>
      </c>
      <c r="Q1326" s="43" t="e">
        <f>VLOOKUP(U:U,#REF!,2,FALSE)</f>
        <v>#REF!</v>
      </c>
      <c r="S1326" s="35" t="str">
        <f>VLOOKUP(G:G,old!G:J,4,FALSE)</f>
        <v>Ct</v>
      </c>
      <c r="T1326" s="35" t="str">
        <f>VLOOKUP(G:G,old!G:K,5,FALSE)</f>
        <v>DWR</v>
      </c>
      <c r="U1326" s="35" t="str">
        <f>VLOOKUP(G:G,old!G:L,6,FALSE)</f>
        <v>MAE NAM CHAO PHRAYA</v>
      </c>
      <c r="V1326" s="43">
        <f>VLOOKUP(G:G,old!G:M,7,FALSE)</f>
        <v>0</v>
      </c>
      <c r="X1326" s="43" t="str">
        <f>IFERROR(VLOOKUP(V:V,#REF!,3,FALSE),"0")</f>
        <v>0</v>
      </c>
      <c r="Y1326" s="19">
        <f t="shared" si="20"/>
        <v>0</v>
      </c>
      <c r="Z1326" s="19" t="str">
        <f>IFERROR(VLOOKUP(C:C,#REF!,19,FALSE),"0")</f>
        <v>0</v>
      </c>
    </row>
    <row r="1327" spans="1:26" x14ac:dyDescent="0.45">
      <c r="A1327" s="32" t="s">
        <v>261</v>
      </c>
      <c r="B1327" s="32">
        <v>2</v>
      </c>
      <c r="C1327" s="32" t="s">
        <v>4319</v>
      </c>
      <c r="D1327" s="32" t="s">
        <v>299</v>
      </c>
      <c r="E1327" s="32" t="s">
        <v>4511</v>
      </c>
      <c r="F1327" s="32">
        <v>3</v>
      </c>
      <c r="G1327" s="78" t="s">
        <v>4512</v>
      </c>
      <c r="H1327" s="33" t="s">
        <v>4526</v>
      </c>
      <c r="I1327" s="32" t="s">
        <v>4527</v>
      </c>
      <c r="J1327" s="32" t="s">
        <v>4323</v>
      </c>
      <c r="K1327" s="32" t="s">
        <v>3818</v>
      </c>
      <c r="L1327" s="34">
        <v>11.8454681733</v>
      </c>
      <c r="M1327" s="34">
        <v>7403.4176083100001</v>
      </c>
      <c r="N1327" s="32" t="s">
        <v>4528</v>
      </c>
      <c r="O1327" s="43" t="e">
        <f>VLOOKUP(U:U,#REF!,5,FALSE)</f>
        <v>#REF!</v>
      </c>
      <c r="P1327" s="43" t="e">
        <f>VLOOKUP(U:U,#REF!,4,FALSE)</f>
        <v>#REF!</v>
      </c>
      <c r="Q1327" s="43" t="e">
        <f>VLOOKUP(U:U,#REF!,2,FALSE)</f>
        <v>#REF!</v>
      </c>
      <c r="S1327" s="35" t="str">
        <f>VLOOKUP(G:G,old!G:J,4,FALSE)</f>
        <v>Ct</v>
      </c>
      <c r="T1327" s="35" t="str">
        <f>VLOOKUP(G:G,old!G:K,5,FALSE)</f>
        <v>DWR</v>
      </c>
      <c r="U1327" s="35" t="str">
        <f>VLOOKUP(G:G,old!G:L,6,FALSE)</f>
        <v>MAE NAM CHAO PHRAYA</v>
      </c>
      <c r="V1327" s="43">
        <f>VLOOKUP(G:G,old!G:M,7,FALSE)</f>
        <v>0</v>
      </c>
      <c r="X1327" s="43" t="str">
        <f>IFERROR(VLOOKUP(V:V,#REF!,3,FALSE),"0")</f>
        <v>0</v>
      </c>
      <c r="Y1327" s="19">
        <f t="shared" si="20"/>
        <v>0</v>
      </c>
      <c r="Z1327" s="19" t="str">
        <f>IFERROR(VLOOKUP(C:C,#REF!,19,FALSE),"0")</f>
        <v>0</v>
      </c>
    </row>
    <row r="1328" spans="1:26" x14ac:dyDescent="0.45">
      <c r="A1328" s="32" t="s">
        <v>261</v>
      </c>
      <c r="B1328" s="32">
        <v>2</v>
      </c>
      <c r="C1328" s="32" t="s">
        <v>4319</v>
      </c>
      <c r="D1328" s="32" t="s">
        <v>299</v>
      </c>
      <c r="E1328" s="32" t="s">
        <v>4511</v>
      </c>
      <c r="F1328" s="32">
        <v>3</v>
      </c>
      <c r="G1328" s="78" t="s">
        <v>4512</v>
      </c>
      <c r="H1328" s="33" t="s">
        <v>4529</v>
      </c>
      <c r="I1328" s="32" t="s">
        <v>4530</v>
      </c>
      <c r="J1328" s="32" t="s">
        <v>4323</v>
      </c>
      <c r="K1328" s="32" t="s">
        <v>3818</v>
      </c>
      <c r="L1328" s="34">
        <v>8.0840062274199997</v>
      </c>
      <c r="M1328" s="34">
        <v>5052.5038921400001</v>
      </c>
      <c r="N1328" s="32" t="s">
        <v>4531</v>
      </c>
      <c r="O1328" s="43" t="e">
        <f>VLOOKUP(U:U,#REF!,5,FALSE)</f>
        <v>#REF!</v>
      </c>
      <c r="P1328" s="43" t="e">
        <f>VLOOKUP(U:U,#REF!,4,FALSE)</f>
        <v>#REF!</v>
      </c>
      <c r="Q1328" s="43" t="e">
        <f>VLOOKUP(U:U,#REF!,2,FALSE)</f>
        <v>#REF!</v>
      </c>
      <c r="S1328" s="35" t="str">
        <f>VLOOKUP(G:G,old!G:J,4,FALSE)</f>
        <v>Ct</v>
      </c>
      <c r="T1328" s="35" t="str">
        <f>VLOOKUP(G:G,old!G:K,5,FALSE)</f>
        <v>DWR</v>
      </c>
      <c r="U1328" s="35" t="str">
        <f>VLOOKUP(G:G,old!G:L,6,FALSE)</f>
        <v>MAE NAM CHAO PHRAYA</v>
      </c>
      <c r="V1328" s="43">
        <f>VLOOKUP(G:G,old!G:M,7,FALSE)</f>
        <v>0</v>
      </c>
      <c r="X1328" s="43" t="str">
        <f>IFERROR(VLOOKUP(V:V,#REF!,3,FALSE),"0")</f>
        <v>0</v>
      </c>
      <c r="Y1328" s="19">
        <f t="shared" si="20"/>
        <v>0</v>
      </c>
      <c r="Z1328" s="19" t="str">
        <f>IFERROR(VLOOKUP(C:C,#REF!,19,FALSE),"0")</f>
        <v>0</v>
      </c>
    </row>
    <row r="1329" spans="1:26" x14ac:dyDescent="0.45">
      <c r="A1329" s="32" t="s">
        <v>261</v>
      </c>
      <c r="B1329" s="32">
        <v>2</v>
      </c>
      <c r="C1329" s="32" t="s">
        <v>4319</v>
      </c>
      <c r="D1329" s="32" t="s">
        <v>299</v>
      </c>
      <c r="E1329" s="32" t="s">
        <v>4511</v>
      </c>
      <c r="F1329" s="32">
        <v>3</v>
      </c>
      <c r="G1329" s="78" t="s">
        <v>4512</v>
      </c>
      <c r="H1329" s="33" t="s">
        <v>4532</v>
      </c>
      <c r="I1329" s="32" t="s">
        <v>4533</v>
      </c>
      <c r="J1329" s="32" t="s">
        <v>4323</v>
      </c>
      <c r="K1329" s="32" t="s">
        <v>3818</v>
      </c>
      <c r="L1329" s="34">
        <v>9.6713082553399996</v>
      </c>
      <c r="M1329" s="34">
        <v>6044.5676595900004</v>
      </c>
      <c r="N1329" s="32" t="s">
        <v>4534</v>
      </c>
      <c r="O1329" s="43" t="e">
        <f>VLOOKUP(U:U,#REF!,5,FALSE)</f>
        <v>#REF!</v>
      </c>
      <c r="P1329" s="43" t="e">
        <f>VLOOKUP(U:U,#REF!,4,FALSE)</f>
        <v>#REF!</v>
      </c>
      <c r="Q1329" s="43" t="e">
        <f>VLOOKUP(U:U,#REF!,2,FALSE)</f>
        <v>#REF!</v>
      </c>
      <c r="S1329" s="35" t="str">
        <f>VLOOKUP(G:G,old!G:J,4,FALSE)</f>
        <v>Ct</v>
      </c>
      <c r="T1329" s="35" t="str">
        <f>VLOOKUP(G:G,old!G:K,5,FALSE)</f>
        <v>DWR</v>
      </c>
      <c r="U1329" s="35" t="str">
        <f>VLOOKUP(G:G,old!G:L,6,FALSE)</f>
        <v>MAE NAM CHAO PHRAYA</v>
      </c>
      <c r="V1329" s="43">
        <f>VLOOKUP(G:G,old!G:M,7,FALSE)</f>
        <v>0</v>
      </c>
      <c r="X1329" s="43" t="str">
        <f>IFERROR(VLOOKUP(V:V,#REF!,3,FALSE),"0")</f>
        <v>0</v>
      </c>
      <c r="Y1329" s="19">
        <f t="shared" si="20"/>
        <v>0</v>
      </c>
      <c r="Z1329" s="19" t="str">
        <f>IFERROR(VLOOKUP(C:C,#REF!,19,FALSE),"0")</f>
        <v>0</v>
      </c>
    </row>
    <row r="1330" spans="1:26" x14ac:dyDescent="0.45">
      <c r="A1330" s="32" t="s">
        <v>261</v>
      </c>
      <c r="B1330" s="32">
        <v>2</v>
      </c>
      <c r="C1330" s="32" t="s">
        <v>4319</v>
      </c>
      <c r="D1330" s="32" t="s">
        <v>299</v>
      </c>
      <c r="E1330" s="32" t="s">
        <v>4511</v>
      </c>
      <c r="F1330" s="32">
        <v>3</v>
      </c>
      <c r="G1330" s="78" t="s">
        <v>4512</v>
      </c>
      <c r="H1330" s="33" t="s">
        <v>4535</v>
      </c>
      <c r="I1330" s="32" t="s">
        <v>4536</v>
      </c>
      <c r="J1330" s="32" t="s">
        <v>4323</v>
      </c>
      <c r="K1330" s="32" t="s">
        <v>3818</v>
      </c>
      <c r="L1330" s="34">
        <v>10.934404367300001</v>
      </c>
      <c r="M1330" s="34">
        <v>6834.0027295600003</v>
      </c>
      <c r="N1330" s="32" t="s">
        <v>4537</v>
      </c>
      <c r="O1330" s="43" t="e">
        <f>VLOOKUP(U:U,#REF!,5,FALSE)</f>
        <v>#REF!</v>
      </c>
      <c r="P1330" s="43" t="e">
        <f>VLOOKUP(U:U,#REF!,4,FALSE)</f>
        <v>#REF!</v>
      </c>
      <c r="Q1330" s="43" t="e">
        <f>VLOOKUP(U:U,#REF!,2,FALSE)</f>
        <v>#REF!</v>
      </c>
      <c r="S1330" s="35" t="str">
        <f>VLOOKUP(G:G,old!G:J,4,FALSE)</f>
        <v>Ct</v>
      </c>
      <c r="T1330" s="35" t="str">
        <f>VLOOKUP(G:G,old!G:K,5,FALSE)</f>
        <v>DWR</v>
      </c>
      <c r="U1330" s="35" t="str">
        <f>VLOOKUP(G:G,old!G:L,6,FALSE)</f>
        <v>MAE NAM CHAO PHRAYA</v>
      </c>
      <c r="V1330" s="43">
        <f>VLOOKUP(G:G,old!G:M,7,FALSE)</f>
        <v>0</v>
      </c>
      <c r="X1330" s="43" t="str">
        <f>IFERROR(VLOOKUP(V:V,#REF!,3,FALSE),"0")</f>
        <v>0</v>
      </c>
      <c r="Y1330" s="19">
        <f t="shared" si="20"/>
        <v>0</v>
      </c>
      <c r="Z1330" s="19" t="str">
        <f>IFERROR(VLOOKUP(C:C,#REF!,19,FALSE),"0")</f>
        <v>0</v>
      </c>
    </row>
    <row r="1331" spans="1:26" x14ac:dyDescent="0.45">
      <c r="A1331" s="32" t="s">
        <v>261</v>
      </c>
      <c r="B1331" s="32">
        <v>2</v>
      </c>
      <c r="C1331" s="32" t="s">
        <v>4319</v>
      </c>
      <c r="D1331" s="32" t="s">
        <v>299</v>
      </c>
      <c r="E1331" s="32" t="s">
        <v>4511</v>
      </c>
      <c r="F1331" s="32">
        <v>3</v>
      </c>
      <c r="G1331" s="78" t="s">
        <v>4512</v>
      </c>
      <c r="H1331" s="33" t="s">
        <v>4538</v>
      </c>
      <c r="I1331" s="32" t="s">
        <v>4539</v>
      </c>
      <c r="J1331" s="32" t="s">
        <v>4323</v>
      </c>
      <c r="K1331" s="32" t="s">
        <v>3818</v>
      </c>
      <c r="L1331" s="34">
        <v>5.8998239900699998</v>
      </c>
      <c r="M1331" s="34">
        <v>3687.3899937900001</v>
      </c>
      <c r="N1331" s="32" t="s">
        <v>4540</v>
      </c>
      <c r="O1331" s="43" t="e">
        <f>VLOOKUP(U:U,#REF!,5,FALSE)</f>
        <v>#REF!</v>
      </c>
      <c r="P1331" s="43" t="e">
        <f>VLOOKUP(U:U,#REF!,4,FALSE)</f>
        <v>#REF!</v>
      </c>
      <c r="Q1331" s="43" t="e">
        <f>VLOOKUP(U:U,#REF!,2,FALSE)</f>
        <v>#REF!</v>
      </c>
      <c r="S1331" s="35" t="str">
        <f>VLOOKUP(G:G,old!G:J,4,FALSE)</f>
        <v>Ct</v>
      </c>
      <c r="T1331" s="35" t="str">
        <f>VLOOKUP(G:G,old!G:K,5,FALSE)</f>
        <v>DWR</v>
      </c>
      <c r="U1331" s="35" t="str">
        <f>VLOOKUP(G:G,old!G:L,6,FALSE)</f>
        <v>MAE NAM CHAO PHRAYA</v>
      </c>
      <c r="V1331" s="43">
        <f>VLOOKUP(G:G,old!G:M,7,FALSE)</f>
        <v>0</v>
      </c>
      <c r="X1331" s="43" t="str">
        <f>IFERROR(VLOOKUP(V:V,#REF!,3,FALSE),"0")</f>
        <v>0</v>
      </c>
      <c r="Y1331" s="19">
        <f t="shared" si="20"/>
        <v>0</v>
      </c>
      <c r="Z1331" s="19" t="str">
        <f>IFERROR(VLOOKUP(C:C,#REF!,19,FALSE),"0")</f>
        <v>0</v>
      </c>
    </row>
    <row r="1332" spans="1:26" x14ac:dyDescent="0.45">
      <c r="A1332" s="32" t="s">
        <v>261</v>
      </c>
      <c r="B1332" s="32">
        <v>2</v>
      </c>
      <c r="C1332" s="32" t="s">
        <v>4319</v>
      </c>
      <c r="D1332" s="32" t="s">
        <v>299</v>
      </c>
      <c r="E1332" s="32" t="s">
        <v>4511</v>
      </c>
      <c r="F1332" s="32">
        <v>3</v>
      </c>
      <c r="G1332" s="78" t="s">
        <v>4512</v>
      </c>
      <c r="H1332" s="33" t="s">
        <v>4541</v>
      </c>
      <c r="I1332" s="32" t="s">
        <v>4542</v>
      </c>
      <c r="J1332" s="32" t="s">
        <v>4323</v>
      </c>
      <c r="K1332" s="32" t="s">
        <v>3818</v>
      </c>
      <c r="L1332" s="34">
        <v>5.5177568729399997</v>
      </c>
      <c r="M1332" s="34">
        <v>3448.5980455899999</v>
      </c>
      <c r="N1332" s="32" t="s">
        <v>4543</v>
      </c>
      <c r="O1332" s="43" t="e">
        <f>VLOOKUP(U:U,#REF!,5,FALSE)</f>
        <v>#REF!</v>
      </c>
      <c r="P1332" s="43" t="e">
        <f>VLOOKUP(U:U,#REF!,4,FALSE)</f>
        <v>#REF!</v>
      </c>
      <c r="Q1332" s="43" t="e">
        <f>VLOOKUP(U:U,#REF!,2,FALSE)</f>
        <v>#REF!</v>
      </c>
      <c r="S1332" s="35" t="str">
        <f>VLOOKUP(G:G,old!G:J,4,FALSE)</f>
        <v>Ct</v>
      </c>
      <c r="T1332" s="35" t="str">
        <f>VLOOKUP(G:G,old!G:K,5,FALSE)</f>
        <v>DWR</v>
      </c>
      <c r="U1332" s="35" t="str">
        <f>VLOOKUP(G:G,old!G:L,6,FALSE)</f>
        <v>MAE NAM CHAO PHRAYA</v>
      </c>
      <c r="V1332" s="43">
        <f>VLOOKUP(G:G,old!G:M,7,FALSE)</f>
        <v>0</v>
      </c>
      <c r="X1332" s="43" t="str">
        <f>IFERROR(VLOOKUP(V:V,#REF!,3,FALSE),"0")</f>
        <v>0</v>
      </c>
      <c r="Y1332" s="19">
        <f t="shared" si="20"/>
        <v>0</v>
      </c>
      <c r="Z1332" s="19" t="str">
        <f>IFERROR(VLOOKUP(C:C,#REF!,19,FALSE),"0")</f>
        <v>0</v>
      </c>
    </row>
    <row r="1333" spans="1:26" x14ac:dyDescent="0.45">
      <c r="A1333" s="32" t="s">
        <v>261</v>
      </c>
      <c r="B1333" s="32">
        <v>2</v>
      </c>
      <c r="C1333" s="32" t="s">
        <v>4319</v>
      </c>
      <c r="D1333" s="32" t="s">
        <v>299</v>
      </c>
      <c r="E1333" s="32" t="s">
        <v>4511</v>
      </c>
      <c r="F1333" s="32">
        <v>3</v>
      </c>
      <c r="G1333" s="78" t="s">
        <v>4512</v>
      </c>
      <c r="H1333" s="33" t="s">
        <v>4544</v>
      </c>
      <c r="I1333" s="32" t="s">
        <v>4155</v>
      </c>
      <c r="J1333" s="32" t="s">
        <v>4323</v>
      </c>
      <c r="K1333" s="32" t="s">
        <v>3818</v>
      </c>
      <c r="L1333" s="34">
        <v>5.9444469476900004</v>
      </c>
      <c r="M1333" s="34">
        <v>3715.2793423100002</v>
      </c>
      <c r="N1333" s="32" t="s">
        <v>4545</v>
      </c>
      <c r="O1333" s="43" t="e">
        <f>VLOOKUP(U:U,#REF!,5,FALSE)</f>
        <v>#REF!</v>
      </c>
      <c r="P1333" s="43" t="e">
        <f>VLOOKUP(U:U,#REF!,4,FALSE)</f>
        <v>#REF!</v>
      </c>
      <c r="Q1333" s="43" t="e">
        <f>VLOOKUP(U:U,#REF!,2,FALSE)</f>
        <v>#REF!</v>
      </c>
      <c r="S1333" s="35" t="str">
        <f>VLOOKUP(G:G,old!G:J,4,FALSE)</f>
        <v>Ct</v>
      </c>
      <c r="T1333" s="35" t="str">
        <f>VLOOKUP(G:G,old!G:K,5,FALSE)</f>
        <v>DWR</v>
      </c>
      <c r="U1333" s="35" t="str">
        <f>VLOOKUP(G:G,old!G:L,6,FALSE)</f>
        <v>MAE NAM CHAO PHRAYA</v>
      </c>
      <c r="V1333" s="43">
        <f>VLOOKUP(G:G,old!G:M,7,FALSE)</f>
        <v>0</v>
      </c>
      <c r="X1333" s="43" t="str">
        <f>IFERROR(VLOOKUP(V:V,#REF!,3,FALSE),"0")</f>
        <v>0</v>
      </c>
      <c r="Y1333" s="19">
        <f t="shared" si="20"/>
        <v>0</v>
      </c>
      <c r="Z1333" s="19" t="str">
        <f>IFERROR(VLOOKUP(C:C,#REF!,19,FALSE),"0")</f>
        <v>0</v>
      </c>
    </row>
    <row r="1334" spans="1:26" x14ac:dyDescent="0.45">
      <c r="A1334" s="32" t="s">
        <v>261</v>
      </c>
      <c r="B1334" s="32">
        <v>2</v>
      </c>
      <c r="C1334" s="32" t="s">
        <v>4319</v>
      </c>
      <c r="D1334" s="32" t="s">
        <v>299</v>
      </c>
      <c r="E1334" s="32" t="s">
        <v>4511</v>
      </c>
      <c r="F1334" s="32">
        <v>3</v>
      </c>
      <c r="G1334" s="78" t="s">
        <v>4512</v>
      </c>
      <c r="H1334" s="33" t="s">
        <v>4546</v>
      </c>
      <c r="I1334" s="32" t="s">
        <v>4547</v>
      </c>
      <c r="J1334" s="32" t="s">
        <v>4323</v>
      </c>
      <c r="K1334" s="32" t="s">
        <v>3818</v>
      </c>
      <c r="L1334" s="34">
        <v>5.3696862704499999</v>
      </c>
      <c r="M1334" s="34">
        <v>3356.0539190300001</v>
      </c>
      <c r="N1334" s="32" t="s">
        <v>4548</v>
      </c>
      <c r="O1334" s="43" t="e">
        <f>VLOOKUP(U:U,#REF!,5,FALSE)</f>
        <v>#REF!</v>
      </c>
      <c r="P1334" s="43" t="e">
        <f>VLOOKUP(U:U,#REF!,4,FALSE)</f>
        <v>#REF!</v>
      </c>
      <c r="Q1334" s="43" t="e">
        <f>VLOOKUP(U:U,#REF!,2,FALSE)</f>
        <v>#REF!</v>
      </c>
      <c r="S1334" s="35" t="str">
        <f>VLOOKUP(G:G,old!G:J,4,FALSE)</f>
        <v>Ct</v>
      </c>
      <c r="T1334" s="35" t="str">
        <f>VLOOKUP(G:G,old!G:K,5,FALSE)</f>
        <v>DWR</v>
      </c>
      <c r="U1334" s="35" t="str">
        <f>VLOOKUP(G:G,old!G:L,6,FALSE)</f>
        <v>MAE NAM CHAO PHRAYA</v>
      </c>
      <c r="V1334" s="43">
        <f>VLOOKUP(G:G,old!G:M,7,FALSE)</f>
        <v>0</v>
      </c>
      <c r="X1334" s="43" t="str">
        <f>IFERROR(VLOOKUP(V:V,#REF!,3,FALSE),"0")</f>
        <v>0</v>
      </c>
      <c r="Y1334" s="19">
        <f t="shared" si="20"/>
        <v>0</v>
      </c>
      <c r="Z1334" s="19" t="str">
        <f>IFERROR(VLOOKUP(C:C,#REF!,19,FALSE),"0")</f>
        <v>0</v>
      </c>
    </row>
    <row r="1335" spans="1:26" x14ac:dyDescent="0.45">
      <c r="A1335" s="32" t="s">
        <v>261</v>
      </c>
      <c r="B1335" s="32">
        <v>2</v>
      </c>
      <c r="C1335" s="32" t="s">
        <v>4319</v>
      </c>
      <c r="D1335" s="32" t="s">
        <v>299</v>
      </c>
      <c r="E1335" s="32" t="s">
        <v>4511</v>
      </c>
      <c r="F1335" s="32">
        <v>3</v>
      </c>
      <c r="G1335" s="78" t="s">
        <v>4512</v>
      </c>
      <c r="H1335" s="33" t="s">
        <v>4549</v>
      </c>
      <c r="I1335" s="32" t="s">
        <v>4550</v>
      </c>
      <c r="J1335" s="32" t="s">
        <v>4323</v>
      </c>
      <c r="K1335" s="32" t="s">
        <v>3818</v>
      </c>
      <c r="L1335" s="34">
        <v>8.78373220856</v>
      </c>
      <c r="M1335" s="34">
        <v>5489.8326303499998</v>
      </c>
      <c r="N1335" s="32" t="s">
        <v>4551</v>
      </c>
      <c r="O1335" s="43" t="e">
        <f>VLOOKUP(U:U,#REF!,5,FALSE)</f>
        <v>#REF!</v>
      </c>
      <c r="P1335" s="43" t="e">
        <f>VLOOKUP(U:U,#REF!,4,FALSE)</f>
        <v>#REF!</v>
      </c>
      <c r="Q1335" s="43" t="e">
        <f>VLOOKUP(U:U,#REF!,2,FALSE)</f>
        <v>#REF!</v>
      </c>
      <c r="S1335" s="35" t="str">
        <f>VLOOKUP(G:G,old!G:J,4,FALSE)</f>
        <v>Ct</v>
      </c>
      <c r="T1335" s="35" t="str">
        <f>VLOOKUP(G:G,old!G:K,5,FALSE)</f>
        <v>DWR</v>
      </c>
      <c r="U1335" s="35" t="str">
        <f>VLOOKUP(G:G,old!G:L,6,FALSE)</f>
        <v>MAE NAM CHAO PHRAYA</v>
      </c>
      <c r="V1335" s="43">
        <f>VLOOKUP(G:G,old!G:M,7,FALSE)</f>
        <v>0</v>
      </c>
      <c r="X1335" s="43" t="str">
        <f>IFERROR(VLOOKUP(V:V,#REF!,3,FALSE),"0")</f>
        <v>0</v>
      </c>
      <c r="Y1335" s="19">
        <f t="shared" si="20"/>
        <v>0</v>
      </c>
      <c r="Z1335" s="19" t="str">
        <f>IFERROR(VLOOKUP(C:C,#REF!,19,FALSE),"0")</f>
        <v>0</v>
      </c>
    </row>
    <row r="1336" spans="1:26" x14ac:dyDescent="0.45">
      <c r="A1336" s="32" t="s">
        <v>261</v>
      </c>
      <c r="B1336" s="32">
        <v>2</v>
      </c>
      <c r="C1336" s="32" t="s">
        <v>4319</v>
      </c>
      <c r="D1336" s="32" t="s">
        <v>299</v>
      </c>
      <c r="E1336" s="32" t="s">
        <v>4511</v>
      </c>
      <c r="F1336" s="32">
        <v>3</v>
      </c>
      <c r="G1336" s="78" t="s">
        <v>4512</v>
      </c>
      <c r="H1336" s="33" t="s">
        <v>4552</v>
      </c>
      <c r="I1336" s="32" t="s">
        <v>4553</v>
      </c>
      <c r="J1336" s="32" t="s">
        <v>4323</v>
      </c>
      <c r="K1336" s="32" t="s">
        <v>3818</v>
      </c>
      <c r="L1336" s="34">
        <v>6.8055412219100004</v>
      </c>
      <c r="M1336" s="34">
        <v>4253.4632636899996</v>
      </c>
      <c r="N1336" s="32" t="s">
        <v>4554</v>
      </c>
      <c r="O1336" s="43" t="e">
        <f>VLOOKUP(U:U,#REF!,5,FALSE)</f>
        <v>#REF!</v>
      </c>
      <c r="P1336" s="43" t="e">
        <f>VLOOKUP(U:U,#REF!,4,FALSE)</f>
        <v>#REF!</v>
      </c>
      <c r="Q1336" s="43" t="e">
        <f>VLOOKUP(U:U,#REF!,2,FALSE)</f>
        <v>#REF!</v>
      </c>
      <c r="S1336" s="35" t="str">
        <f>VLOOKUP(G:G,old!G:J,4,FALSE)</f>
        <v>Ct</v>
      </c>
      <c r="T1336" s="35" t="str">
        <f>VLOOKUP(G:G,old!G:K,5,FALSE)</f>
        <v>DWR</v>
      </c>
      <c r="U1336" s="35" t="str">
        <f>VLOOKUP(G:G,old!G:L,6,FALSE)</f>
        <v>MAE NAM CHAO PHRAYA</v>
      </c>
      <c r="V1336" s="43">
        <f>VLOOKUP(G:G,old!G:M,7,FALSE)</f>
        <v>0</v>
      </c>
      <c r="X1336" s="43" t="str">
        <f>IFERROR(VLOOKUP(V:V,#REF!,3,FALSE),"0")</f>
        <v>0</v>
      </c>
      <c r="Y1336" s="19">
        <f t="shared" si="20"/>
        <v>0</v>
      </c>
      <c r="Z1336" s="19" t="str">
        <f>IFERROR(VLOOKUP(C:C,#REF!,19,FALSE),"0")</f>
        <v>0</v>
      </c>
    </row>
    <row r="1337" spans="1:26" x14ac:dyDescent="0.45">
      <c r="A1337" s="32" t="s">
        <v>261</v>
      </c>
      <c r="B1337" s="32">
        <v>2</v>
      </c>
      <c r="C1337" s="32" t="s">
        <v>4319</v>
      </c>
      <c r="D1337" s="32" t="s">
        <v>299</v>
      </c>
      <c r="E1337" s="32" t="s">
        <v>4511</v>
      </c>
      <c r="F1337" s="32">
        <v>3</v>
      </c>
      <c r="G1337" s="78" t="s">
        <v>4512</v>
      </c>
      <c r="H1337" s="33" t="s">
        <v>4555</v>
      </c>
      <c r="I1337" s="32" t="s">
        <v>4556</v>
      </c>
      <c r="J1337" s="32" t="s">
        <v>4323</v>
      </c>
      <c r="K1337" s="32" t="s">
        <v>3818</v>
      </c>
      <c r="L1337" s="34">
        <v>14.903273523899999</v>
      </c>
      <c r="M1337" s="34">
        <v>9314.5459524399994</v>
      </c>
      <c r="N1337" s="32" t="s">
        <v>4557</v>
      </c>
      <c r="O1337" s="43" t="e">
        <f>VLOOKUP(U:U,#REF!,5,FALSE)</f>
        <v>#REF!</v>
      </c>
      <c r="P1337" s="43" t="e">
        <f>VLOOKUP(U:U,#REF!,4,FALSE)</f>
        <v>#REF!</v>
      </c>
      <c r="Q1337" s="43" t="e">
        <f>VLOOKUP(U:U,#REF!,2,FALSE)</f>
        <v>#REF!</v>
      </c>
      <c r="S1337" s="35" t="str">
        <f>VLOOKUP(G:G,old!G:J,4,FALSE)</f>
        <v>Ct</v>
      </c>
      <c r="T1337" s="35" t="str">
        <f>VLOOKUP(G:G,old!G:K,5,FALSE)</f>
        <v>DWR</v>
      </c>
      <c r="U1337" s="35" t="str">
        <f>VLOOKUP(G:G,old!G:L,6,FALSE)</f>
        <v>MAE NAM CHAO PHRAYA</v>
      </c>
      <c r="V1337" s="43">
        <f>VLOOKUP(G:G,old!G:M,7,FALSE)</f>
        <v>0</v>
      </c>
      <c r="X1337" s="43" t="str">
        <f>IFERROR(VLOOKUP(V:V,#REF!,3,FALSE),"0")</f>
        <v>0</v>
      </c>
      <c r="Y1337" s="19">
        <f t="shared" si="20"/>
        <v>0</v>
      </c>
      <c r="Z1337" s="19" t="str">
        <f>IFERROR(VLOOKUP(C:C,#REF!,19,FALSE),"0")</f>
        <v>0</v>
      </c>
    </row>
    <row r="1338" spans="1:26" x14ac:dyDescent="0.45">
      <c r="A1338" s="32" t="s">
        <v>261</v>
      </c>
      <c r="B1338" s="32">
        <v>2</v>
      </c>
      <c r="C1338" s="32" t="s">
        <v>4319</v>
      </c>
      <c r="D1338" s="32" t="s">
        <v>299</v>
      </c>
      <c r="E1338" s="32" t="s">
        <v>4558</v>
      </c>
      <c r="F1338" s="32">
        <v>3</v>
      </c>
      <c r="G1338" s="78" t="s">
        <v>4559</v>
      </c>
      <c r="H1338" s="33" t="s">
        <v>4560</v>
      </c>
      <c r="I1338" s="32" t="s">
        <v>4561</v>
      </c>
      <c r="J1338" s="32" t="s">
        <v>4323</v>
      </c>
      <c r="K1338" s="32" t="s">
        <v>3818</v>
      </c>
      <c r="L1338" s="34">
        <v>14.9870836686</v>
      </c>
      <c r="M1338" s="34">
        <v>9366.9272928699993</v>
      </c>
      <c r="N1338" s="32" t="s">
        <v>4562</v>
      </c>
      <c r="O1338" s="43" t="e">
        <f>VLOOKUP(U:U,#REF!,5,FALSE)</f>
        <v>#REF!</v>
      </c>
      <c r="P1338" s="43" t="e">
        <f>VLOOKUP(U:U,#REF!,4,FALSE)</f>
        <v>#REF!</v>
      </c>
      <c r="Q1338" s="43" t="e">
        <f>VLOOKUP(U:U,#REF!,2,FALSE)</f>
        <v>#REF!</v>
      </c>
      <c r="S1338" s="35" t="str">
        <f>VLOOKUP(G:G,old!G:J,4,FALSE)</f>
        <v>Ct</v>
      </c>
      <c r="T1338" s="35" t="str">
        <f>VLOOKUP(G:G,old!G:K,5,FALSE)</f>
        <v>DWR</v>
      </c>
      <c r="U1338" s="35" t="str">
        <f>VLOOKUP(G:G,old!G:L,6,FALSE)</f>
        <v>MAE NAM CHAO PHRAYA</v>
      </c>
      <c r="V1338" s="43">
        <f>VLOOKUP(G:G,old!G:M,7,FALSE)</f>
        <v>0</v>
      </c>
      <c r="X1338" s="43" t="str">
        <f>IFERROR(VLOOKUP(V:V,#REF!,3,FALSE),"0")</f>
        <v>0</v>
      </c>
      <c r="Y1338" s="19">
        <f t="shared" si="20"/>
        <v>0</v>
      </c>
      <c r="Z1338" s="19" t="str">
        <f>IFERROR(VLOOKUP(C:C,#REF!,19,FALSE),"0")</f>
        <v>0</v>
      </c>
    </row>
    <row r="1339" spans="1:26" x14ac:dyDescent="0.45">
      <c r="A1339" s="32" t="s">
        <v>261</v>
      </c>
      <c r="B1339" s="32">
        <v>2</v>
      </c>
      <c r="C1339" s="32" t="s">
        <v>4319</v>
      </c>
      <c r="D1339" s="32" t="s">
        <v>299</v>
      </c>
      <c r="E1339" s="32" t="s">
        <v>4558</v>
      </c>
      <c r="F1339" s="32">
        <v>3</v>
      </c>
      <c r="G1339" s="78" t="s">
        <v>4559</v>
      </c>
      <c r="H1339" s="33" t="s">
        <v>4563</v>
      </c>
      <c r="I1339" s="32" t="s">
        <v>4311</v>
      </c>
      <c r="J1339" s="32" t="s">
        <v>4323</v>
      </c>
      <c r="K1339" s="32" t="s">
        <v>3818</v>
      </c>
      <c r="L1339" s="34">
        <v>36.414920005699997</v>
      </c>
      <c r="M1339" s="34">
        <v>22759.325003599999</v>
      </c>
      <c r="N1339" s="32" t="s">
        <v>4564</v>
      </c>
      <c r="O1339" s="43" t="e">
        <f>VLOOKUP(U:U,#REF!,5,FALSE)</f>
        <v>#REF!</v>
      </c>
      <c r="P1339" s="43" t="e">
        <f>VLOOKUP(U:U,#REF!,4,FALSE)</f>
        <v>#REF!</v>
      </c>
      <c r="Q1339" s="43" t="e">
        <f>VLOOKUP(U:U,#REF!,2,FALSE)</f>
        <v>#REF!</v>
      </c>
      <c r="S1339" s="35" t="str">
        <f>VLOOKUP(G:G,old!G:J,4,FALSE)</f>
        <v>Ct</v>
      </c>
      <c r="T1339" s="35" t="str">
        <f>VLOOKUP(G:G,old!G:K,5,FALSE)</f>
        <v>DWR</v>
      </c>
      <c r="U1339" s="35" t="str">
        <f>VLOOKUP(G:G,old!G:L,6,FALSE)</f>
        <v>MAE NAM CHAO PHRAYA</v>
      </c>
      <c r="V1339" s="43">
        <f>VLOOKUP(G:G,old!G:M,7,FALSE)</f>
        <v>0</v>
      </c>
      <c r="X1339" s="43" t="str">
        <f>IFERROR(VLOOKUP(V:V,#REF!,3,FALSE),"0")</f>
        <v>0</v>
      </c>
      <c r="Y1339" s="19">
        <f t="shared" si="20"/>
        <v>0</v>
      </c>
      <c r="Z1339" s="19" t="str">
        <f>IFERROR(VLOOKUP(C:C,#REF!,19,FALSE),"0")</f>
        <v>0</v>
      </c>
    </row>
    <row r="1340" spans="1:26" x14ac:dyDescent="0.45">
      <c r="A1340" s="32" t="s">
        <v>261</v>
      </c>
      <c r="B1340" s="32">
        <v>2</v>
      </c>
      <c r="C1340" s="32" t="s">
        <v>4319</v>
      </c>
      <c r="D1340" s="32" t="s">
        <v>299</v>
      </c>
      <c r="E1340" s="32" t="s">
        <v>4558</v>
      </c>
      <c r="F1340" s="32">
        <v>3</v>
      </c>
      <c r="G1340" s="78" t="s">
        <v>4559</v>
      </c>
      <c r="H1340" s="33" t="s">
        <v>4565</v>
      </c>
      <c r="I1340" s="32" t="s">
        <v>4566</v>
      </c>
      <c r="J1340" s="32" t="s">
        <v>4323</v>
      </c>
      <c r="K1340" s="32" t="s">
        <v>3818</v>
      </c>
      <c r="L1340" s="34">
        <v>9.1538664297600008</v>
      </c>
      <c r="M1340" s="34">
        <v>5721.1665186</v>
      </c>
      <c r="N1340" s="32" t="s">
        <v>4567</v>
      </c>
      <c r="O1340" s="43" t="e">
        <f>VLOOKUP(U:U,#REF!,5,FALSE)</f>
        <v>#REF!</v>
      </c>
      <c r="P1340" s="43" t="e">
        <f>VLOOKUP(U:U,#REF!,4,FALSE)</f>
        <v>#REF!</v>
      </c>
      <c r="Q1340" s="43" t="e">
        <f>VLOOKUP(U:U,#REF!,2,FALSE)</f>
        <v>#REF!</v>
      </c>
      <c r="S1340" s="35" t="str">
        <f>VLOOKUP(G:G,old!G:J,4,FALSE)</f>
        <v>Ct</v>
      </c>
      <c r="T1340" s="35" t="str">
        <f>VLOOKUP(G:G,old!G:K,5,FALSE)</f>
        <v>DWR</v>
      </c>
      <c r="U1340" s="35" t="str">
        <f>VLOOKUP(G:G,old!G:L,6,FALSE)</f>
        <v>MAE NAM CHAO PHRAYA</v>
      </c>
      <c r="V1340" s="43">
        <f>VLOOKUP(G:G,old!G:M,7,FALSE)</f>
        <v>0</v>
      </c>
      <c r="X1340" s="43" t="str">
        <f>IFERROR(VLOOKUP(V:V,#REF!,3,FALSE),"0")</f>
        <v>0</v>
      </c>
      <c r="Y1340" s="19">
        <f t="shared" si="20"/>
        <v>0</v>
      </c>
      <c r="Z1340" s="19" t="str">
        <f>IFERROR(VLOOKUP(C:C,#REF!,19,FALSE),"0")</f>
        <v>0</v>
      </c>
    </row>
    <row r="1341" spans="1:26" x14ac:dyDescent="0.45">
      <c r="A1341" s="32" t="s">
        <v>261</v>
      </c>
      <c r="B1341" s="32">
        <v>2</v>
      </c>
      <c r="C1341" s="32" t="s">
        <v>4319</v>
      </c>
      <c r="D1341" s="32" t="s">
        <v>299</v>
      </c>
      <c r="E1341" s="32" t="s">
        <v>4558</v>
      </c>
      <c r="F1341" s="32">
        <v>3</v>
      </c>
      <c r="G1341" s="78" t="s">
        <v>4559</v>
      </c>
      <c r="H1341" s="33" t="s">
        <v>4568</v>
      </c>
      <c r="I1341" s="32" t="s">
        <v>4569</v>
      </c>
      <c r="J1341" s="32" t="s">
        <v>4323</v>
      </c>
      <c r="K1341" s="32" t="s">
        <v>3818</v>
      </c>
      <c r="L1341" s="34">
        <v>13.662330344100001</v>
      </c>
      <c r="M1341" s="34">
        <v>8538.9564650600005</v>
      </c>
      <c r="N1341" s="32" t="s">
        <v>4570</v>
      </c>
      <c r="O1341" s="43" t="e">
        <f>VLOOKUP(U:U,#REF!,5,FALSE)</f>
        <v>#REF!</v>
      </c>
      <c r="P1341" s="43" t="e">
        <f>VLOOKUP(U:U,#REF!,4,FALSE)</f>
        <v>#REF!</v>
      </c>
      <c r="Q1341" s="43" t="e">
        <f>VLOOKUP(U:U,#REF!,2,FALSE)</f>
        <v>#REF!</v>
      </c>
      <c r="S1341" s="35" t="str">
        <f>VLOOKUP(G:G,old!G:J,4,FALSE)</f>
        <v>Ct</v>
      </c>
      <c r="T1341" s="35" t="str">
        <f>VLOOKUP(G:G,old!G:K,5,FALSE)</f>
        <v>DWR</v>
      </c>
      <c r="U1341" s="35" t="str">
        <f>VLOOKUP(G:G,old!G:L,6,FALSE)</f>
        <v>MAE NAM CHAO PHRAYA</v>
      </c>
      <c r="V1341" s="43">
        <f>VLOOKUP(G:G,old!G:M,7,FALSE)</f>
        <v>0</v>
      </c>
      <c r="X1341" s="43" t="str">
        <f>IFERROR(VLOOKUP(V:V,#REF!,3,FALSE),"0")</f>
        <v>0</v>
      </c>
      <c r="Y1341" s="19">
        <f t="shared" si="20"/>
        <v>0</v>
      </c>
      <c r="Z1341" s="19" t="str">
        <f>IFERROR(VLOOKUP(C:C,#REF!,19,FALSE),"0")</f>
        <v>0</v>
      </c>
    </row>
    <row r="1342" spans="1:26" x14ac:dyDescent="0.45">
      <c r="A1342" s="32" t="s">
        <v>261</v>
      </c>
      <c r="B1342" s="32">
        <v>2</v>
      </c>
      <c r="C1342" s="32" t="s">
        <v>4319</v>
      </c>
      <c r="D1342" s="32" t="s">
        <v>299</v>
      </c>
      <c r="E1342" s="32" t="s">
        <v>4558</v>
      </c>
      <c r="F1342" s="32">
        <v>3</v>
      </c>
      <c r="G1342" s="78" t="s">
        <v>4559</v>
      </c>
      <c r="H1342" s="33" t="s">
        <v>4571</v>
      </c>
      <c r="I1342" s="32" t="s">
        <v>4572</v>
      </c>
      <c r="J1342" s="32" t="s">
        <v>4323</v>
      </c>
      <c r="K1342" s="32" t="s">
        <v>3818</v>
      </c>
      <c r="L1342" s="34">
        <v>21.090565270700001</v>
      </c>
      <c r="M1342" s="34">
        <v>13181.6032942</v>
      </c>
      <c r="N1342" s="32" t="s">
        <v>4573</v>
      </c>
      <c r="O1342" s="43" t="e">
        <f>VLOOKUP(U:U,#REF!,5,FALSE)</f>
        <v>#REF!</v>
      </c>
      <c r="P1342" s="43" t="e">
        <f>VLOOKUP(U:U,#REF!,4,FALSE)</f>
        <v>#REF!</v>
      </c>
      <c r="Q1342" s="43" t="e">
        <f>VLOOKUP(U:U,#REF!,2,FALSE)</f>
        <v>#REF!</v>
      </c>
      <c r="S1342" s="35" t="str">
        <f>VLOOKUP(G:G,old!G:J,4,FALSE)</f>
        <v>Ct</v>
      </c>
      <c r="T1342" s="35" t="str">
        <f>VLOOKUP(G:G,old!G:K,5,FALSE)</f>
        <v>DWR</v>
      </c>
      <c r="U1342" s="35" t="str">
        <f>VLOOKUP(G:G,old!G:L,6,FALSE)</f>
        <v>MAE NAM CHAO PHRAYA</v>
      </c>
      <c r="V1342" s="43">
        <f>VLOOKUP(G:G,old!G:M,7,FALSE)</f>
        <v>0</v>
      </c>
      <c r="X1342" s="43" t="str">
        <f>IFERROR(VLOOKUP(V:V,#REF!,3,FALSE),"0")</f>
        <v>0</v>
      </c>
      <c r="Y1342" s="19">
        <f t="shared" si="20"/>
        <v>0</v>
      </c>
      <c r="Z1342" s="19" t="str">
        <f>IFERROR(VLOOKUP(C:C,#REF!,19,FALSE),"0")</f>
        <v>0</v>
      </c>
    </row>
    <row r="1343" spans="1:26" x14ac:dyDescent="0.45">
      <c r="A1343" s="32" t="s">
        <v>261</v>
      </c>
      <c r="B1343" s="32">
        <v>2</v>
      </c>
      <c r="C1343" s="32" t="s">
        <v>4319</v>
      </c>
      <c r="D1343" s="32" t="s">
        <v>299</v>
      </c>
      <c r="E1343" s="32" t="s">
        <v>4558</v>
      </c>
      <c r="F1343" s="32">
        <v>3</v>
      </c>
      <c r="G1343" s="78" t="s">
        <v>4559</v>
      </c>
      <c r="H1343" s="33" t="s">
        <v>4574</v>
      </c>
      <c r="I1343" s="32" t="s">
        <v>4575</v>
      </c>
      <c r="J1343" s="32" t="s">
        <v>4323</v>
      </c>
      <c r="K1343" s="32" t="s">
        <v>3818</v>
      </c>
      <c r="L1343" s="34">
        <v>22.922202172900001</v>
      </c>
      <c r="M1343" s="34">
        <v>14326.3763581</v>
      </c>
      <c r="N1343" s="32" t="s">
        <v>4576</v>
      </c>
      <c r="O1343" s="43" t="e">
        <f>VLOOKUP(U:U,#REF!,5,FALSE)</f>
        <v>#REF!</v>
      </c>
      <c r="P1343" s="43" t="e">
        <f>VLOOKUP(U:U,#REF!,4,FALSE)</f>
        <v>#REF!</v>
      </c>
      <c r="Q1343" s="43" t="e">
        <f>VLOOKUP(U:U,#REF!,2,FALSE)</f>
        <v>#REF!</v>
      </c>
      <c r="S1343" s="35" t="str">
        <f>VLOOKUP(G:G,old!G:J,4,FALSE)</f>
        <v>Ct</v>
      </c>
      <c r="T1343" s="35" t="str">
        <f>VLOOKUP(G:G,old!G:K,5,FALSE)</f>
        <v>DWR</v>
      </c>
      <c r="U1343" s="35" t="str">
        <f>VLOOKUP(G:G,old!G:L,6,FALSE)</f>
        <v>MAE NAM CHAO PHRAYA</v>
      </c>
      <c r="V1343" s="43">
        <f>VLOOKUP(G:G,old!G:M,7,FALSE)</f>
        <v>0</v>
      </c>
      <c r="X1343" s="43" t="str">
        <f>IFERROR(VLOOKUP(V:V,#REF!,3,FALSE),"0")</f>
        <v>0</v>
      </c>
      <c r="Y1343" s="19">
        <f t="shared" si="20"/>
        <v>0</v>
      </c>
      <c r="Z1343" s="19" t="str">
        <f>IFERROR(VLOOKUP(C:C,#REF!,19,FALSE),"0")</f>
        <v>0</v>
      </c>
    </row>
    <row r="1344" spans="1:26" x14ac:dyDescent="0.45">
      <c r="A1344" s="32" t="s">
        <v>261</v>
      </c>
      <c r="B1344" s="32">
        <v>2</v>
      </c>
      <c r="C1344" s="32" t="s">
        <v>4319</v>
      </c>
      <c r="D1344" s="32" t="s">
        <v>299</v>
      </c>
      <c r="E1344" s="32" t="s">
        <v>4558</v>
      </c>
      <c r="F1344" s="32">
        <v>3</v>
      </c>
      <c r="G1344" s="78" t="s">
        <v>4559</v>
      </c>
      <c r="H1344" s="33" t="s">
        <v>4577</v>
      </c>
      <c r="I1344" s="32" t="s">
        <v>4578</v>
      </c>
      <c r="J1344" s="32" t="s">
        <v>4323</v>
      </c>
      <c r="K1344" s="32" t="s">
        <v>3818</v>
      </c>
      <c r="L1344" s="34">
        <v>11.957681276700001</v>
      </c>
      <c r="M1344" s="34">
        <v>7473.5507979399999</v>
      </c>
      <c r="N1344" s="32" t="s">
        <v>4579</v>
      </c>
      <c r="O1344" s="43" t="e">
        <f>VLOOKUP(U:U,#REF!,5,FALSE)</f>
        <v>#REF!</v>
      </c>
      <c r="P1344" s="43" t="e">
        <f>VLOOKUP(U:U,#REF!,4,FALSE)</f>
        <v>#REF!</v>
      </c>
      <c r="Q1344" s="43" t="e">
        <f>VLOOKUP(U:U,#REF!,2,FALSE)</f>
        <v>#REF!</v>
      </c>
      <c r="S1344" s="35" t="str">
        <f>VLOOKUP(G:G,old!G:J,4,FALSE)</f>
        <v>Ct</v>
      </c>
      <c r="T1344" s="35" t="str">
        <f>VLOOKUP(G:G,old!G:K,5,FALSE)</f>
        <v>DWR</v>
      </c>
      <c r="U1344" s="35" t="str">
        <f>VLOOKUP(G:G,old!G:L,6,FALSE)</f>
        <v>MAE NAM CHAO PHRAYA</v>
      </c>
      <c r="V1344" s="43">
        <f>VLOOKUP(G:G,old!G:M,7,FALSE)</f>
        <v>0</v>
      </c>
      <c r="X1344" s="43" t="str">
        <f>IFERROR(VLOOKUP(V:V,#REF!,3,FALSE),"0")</f>
        <v>0</v>
      </c>
      <c r="Y1344" s="19">
        <f t="shared" si="20"/>
        <v>0</v>
      </c>
      <c r="Z1344" s="19" t="str">
        <f>IFERROR(VLOOKUP(C:C,#REF!,19,FALSE),"0")</f>
        <v>0</v>
      </c>
    </row>
    <row r="1345" spans="1:26" x14ac:dyDescent="0.45">
      <c r="A1345" s="32" t="s">
        <v>261</v>
      </c>
      <c r="B1345" s="32">
        <v>2</v>
      </c>
      <c r="C1345" s="32" t="s">
        <v>4319</v>
      </c>
      <c r="D1345" s="32" t="s">
        <v>299</v>
      </c>
      <c r="E1345" s="32" t="s">
        <v>4558</v>
      </c>
      <c r="F1345" s="32">
        <v>3</v>
      </c>
      <c r="G1345" s="78" t="s">
        <v>4559</v>
      </c>
      <c r="H1345" s="33" t="s">
        <v>4580</v>
      </c>
      <c r="I1345" s="32" t="s">
        <v>4516</v>
      </c>
      <c r="J1345" s="32" t="s">
        <v>4323</v>
      </c>
      <c r="K1345" s="32" t="s">
        <v>3818</v>
      </c>
      <c r="L1345" s="34">
        <v>8.6790201933599995</v>
      </c>
      <c r="M1345" s="34">
        <v>5424.3876208499996</v>
      </c>
      <c r="N1345" s="32" t="s">
        <v>4581</v>
      </c>
      <c r="O1345" s="43" t="e">
        <f>VLOOKUP(U:U,#REF!,5,FALSE)</f>
        <v>#REF!</v>
      </c>
      <c r="P1345" s="43" t="e">
        <f>VLOOKUP(U:U,#REF!,4,FALSE)</f>
        <v>#REF!</v>
      </c>
      <c r="Q1345" s="43" t="e">
        <f>VLOOKUP(U:U,#REF!,2,FALSE)</f>
        <v>#REF!</v>
      </c>
      <c r="S1345" s="35" t="str">
        <f>VLOOKUP(G:G,old!G:J,4,FALSE)</f>
        <v>Ct</v>
      </c>
      <c r="T1345" s="35" t="str">
        <f>VLOOKUP(G:G,old!G:K,5,FALSE)</f>
        <v>DWR</v>
      </c>
      <c r="U1345" s="35" t="str">
        <f>VLOOKUP(G:G,old!G:L,6,FALSE)</f>
        <v>MAE NAM CHAO PHRAYA</v>
      </c>
      <c r="V1345" s="43">
        <f>VLOOKUP(G:G,old!G:M,7,FALSE)</f>
        <v>0</v>
      </c>
      <c r="X1345" s="43" t="str">
        <f>IFERROR(VLOOKUP(V:V,#REF!,3,FALSE),"0")</f>
        <v>0</v>
      </c>
      <c r="Y1345" s="19">
        <f t="shared" si="20"/>
        <v>0</v>
      </c>
      <c r="Z1345" s="19" t="str">
        <f>IFERROR(VLOOKUP(C:C,#REF!,19,FALSE),"0")</f>
        <v>0</v>
      </c>
    </row>
    <row r="1346" spans="1:26" x14ac:dyDescent="0.45">
      <c r="A1346" s="32" t="s">
        <v>261</v>
      </c>
      <c r="B1346" s="32">
        <v>2</v>
      </c>
      <c r="C1346" s="32" t="s">
        <v>4319</v>
      </c>
      <c r="D1346" s="32" t="s">
        <v>299</v>
      </c>
      <c r="E1346" s="32" t="s">
        <v>4558</v>
      </c>
      <c r="F1346" s="32">
        <v>3</v>
      </c>
      <c r="G1346" s="78" t="s">
        <v>4559</v>
      </c>
      <c r="H1346" s="33" t="s">
        <v>4582</v>
      </c>
      <c r="I1346" s="32" t="s">
        <v>4583</v>
      </c>
      <c r="J1346" s="32" t="s">
        <v>4323</v>
      </c>
      <c r="K1346" s="32" t="s">
        <v>3818</v>
      </c>
      <c r="L1346" s="34">
        <v>8.0596445813499997</v>
      </c>
      <c r="M1346" s="34">
        <v>5037.2778633400003</v>
      </c>
      <c r="N1346" s="32" t="s">
        <v>4584</v>
      </c>
      <c r="O1346" s="43" t="e">
        <f>VLOOKUP(U:U,#REF!,5,FALSE)</f>
        <v>#REF!</v>
      </c>
      <c r="P1346" s="43" t="e">
        <f>VLOOKUP(U:U,#REF!,4,FALSE)</f>
        <v>#REF!</v>
      </c>
      <c r="Q1346" s="43" t="e">
        <f>VLOOKUP(U:U,#REF!,2,FALSE)</f>
        <v>#REF!</v>
      </c>
      <c r="S1346" s="35" t="str">
        <f>VLOOKUP(G:G,old!G:J,4,FALSE)</f>
        <v>Ct</v>
      </c>
      <c r="T1346" s="35" t="str">
        <f>VLOOKUP(G:G,old!G:K,5,FALSE)</f>
        <v>DWR</v>
      </c>
      <c r="U1346" s="35" t="str">
        <f>VLOOKUP(G:G,old!G:L,6,FALSE)</f>
        <v>MAE NAM CHAO PHRAYA</v>
      </c>
      <c r="V1346" s="43">
        <f>VLOOKUP(G:G,old!G:M,7,FALSE)</f>
        <v>0</v>
      </c>
      <c r="X1346" s="43" t="str">
        <f>IFERROR(VLOOKUP(V:V,#REF!,3,FALSE),"0")</f>
        <v>0</v>
      </c>
      <c r="Y1346" s="19">
        <f t="shared" si="20"/>
        <v>0</v>
      </c>
      <c r="Z1346" s="19" t="str">
        <f>IFERROR(VLOOKUP(C:C,#REF!,19,FALSE),"0")</f>
        <v>0</v>
      </c>
    </row>
    <row r="1347" spans="1:26" x14ac:dyDescent="0.45">
      <c r="A1347" s="32" t="s">
        <v>261</v>
      </c>
      <c r="B1347" s="32">
        <v>2</v>
      </c>
      <c r="C1347" s="32" t="s">
        <v>4319</v>
      </c>
      <c r="D1347" s="32" t="s">
        <v>299</v>
      </c>
      <c r="E1347" s="32" t="s">
        <v>4558</v>
      </c>
      <c r="F1347" s="32">
        <v>3</v>
      </c>
      <c r="G1347" s="78" t="s">
        <v>4559</v>
      </c>
      <c r="H1347" s="33" t="s">
        <v>4585</v>
      </c>
      <c r="I1347" s="32" t="s">
        <v>4586</v>
      </c>
      <c r="J1347" s="32" t="s">
        <v>4323</v>
      </c>
      <c r="K1347" s="32" t="s">
        <v>3818</v>
      </c>
      <c r="L1347" s="34">
        <v>23.266564713499999</v>
      </c>
      <c r="M1347" s="34">
        <v>14541.6029459</v>
      </c>
      <c r="N1347" s="32" t="s">
        <v>4587</v>
      </c>
      <c r="O1347" s="43" t="e">
        <f>VLOOKUP(U:U,#REF!,5,FALSE)</f>
        <v>#REF!</v>
      </c>
      <c r="P1347" s="43" t="e">
        <f>VLOOKUP(U:U,#REF!,4,FALSE)</f>
        <v>#REF!</v>
      </c>
      <c r="Q1347" s="43" t="e">
        <f>VLOOKUP(U:U,#REF!,2,FALSE)</f>
        <v>#REF!</v>
      </c>
      <c r="S1347" s="35" t="str">
        <f>VLOOKUP(G:G,old!G:J,4,FALSE)</f>
        <v>Ct</v>
      </c>
      <c r="T1347" s="35" t="str">
        <f>VLOOKUP(G:G,old!G:K,5,FALSE)</f>
        <v>DWR</v>
      </c>
      <c r="U1347" s="35" t="str">
        <f>VLOOKUP(G:G,old!G:L,6,FALSE)</f>
        <v>MAE NAM CHAO PHRAYA</v>
      </c>
      <c r="V1347" s="43">
        <f>VLOOKUP(G:G,old!G:M,7,FALSE)</f>
        <v>0</v>
      </c>
      <c r="X1347" s="43" t="str">
        <f>IFERROR(VLOOKUP(V:V,#REF!,3,FALSE),"0")</f>
        <v>0</v>
      </c>
      <c r="Y1347" s="19">
        <f t="shared" si="20"/>
        <v>0</v>
      </c>
      <c r="Z1347" s="19" t="str">
        <f>IFERROR(VLOOKUP(C:C,#REF!,19,FALSE),"0")</f>
        <v>0</v>
      </c>
    </row>
    <row r="1348" spans="1:26" x14ac:dyDescent="0.45">
      <c r="A1348" s="32" t="s">
        <v>261</v>
      </c>
      <c r="B1348" s="32">
        <v>2</v>
      </c>
      <c r="C1348" s="32" t="s">
        <v>4319</v>
      </c>
      <c r="D1348" s="32" t="s">
        <v>299</v>
      </c>
      <c r="E1348" s="32" t="s">
        <v>4558</v>
      </c>
      <c r="F1348" s="32">
        <v>3</v>
      </c>
      <c r="G1348" s="78" t="s">
        <v>4559</v>
      </c>
      <c r="H1348" s="33" t="s">
        <v>4588</v>
      </c>
      <c r="I1348" s="32" t="s">
        <v>4589</v>
      </c>
      <c r="J1348" s="32" t="s">
        <v>4323</v>
      </c>
      <c r="K1348" s="32" t="s">
        <v>3818</v>
      </c>
      <c r="L1348" s="34">
        <v>9.0974987185800007</v>
      </c>
      <c r="M1348" s="34">
        <v>5685.9366991099996</v>
      </c>
      <c r="N1348" s="32" t="s">
        <v>4590</v>
      </c>
      <c r="O1348" s="43" t="e">
        <f>VLOOKUP(U:U,#REF!,5,FALSE)</f>
        <v>#REF!</v>
      </c>
      <c r="P1348" s="43" t="e">
        <f>VLOOKUP(U:U,#REF!,4,FALSE)</f>
        <v>#REF!</v>
      </c>
      <c r="Q1348" s="43" t="e">
        <f>VLOOKUP(U:U,#REF!,2,FALSE)</f>
        <v>#REF!</v>
      </c>
      <c r="S1348" s="35" t="str">
        <f>VLOOKUP(G:G,old!G:J,4,FALSE)</f>
        <v>Ct</v>
      </c>
      <c r="T1348" s="35" t="str">
        <f>VLOOKUP(G:G,old!G:K,5,FALSE)</f>
        <v>DWR</v>
      </c>
      <c r="U1348" s="35" t="str">
        <f>VLOOKUP(G:G,old!G:L,6,FALSE)</f>
        <v>MAE NAM CHAO PHRAYA</v>
      </c>
      <c r="V1348" s="43">
        <f>VLOOKUP(G:G,old!G:M,7,FALSE)</f>
        <v>0</v>
      </c>
      <c r="X1348" s="43" t="str">
        <f>IFERROR(VLOOKUP(V:V,#REF!,3,FALSE),"0")</f>
        <v>0</v>
      </c>
      <c r="Y1348" s="19">
        <f t="shared" ref="Y1348:Y1411" si="21">X1348*1</f>
        <v>0</v>
      </c>
      <c r="Z1348" s="19" t="str">
        <f>IFERROR(VLOOKUP(C:C,#REF!,19,FALSE),"0")</f>
        <v>0</v>
      </c>
    </row>
    <row r="1349" spans="1:26" x14ac:dyDescent="0.45">
      <c r="A1349" s="32" t="s">
        <v>261</v>
      </c>
      <c r="B1349" s="32">
        <v>2</v>
      </c>
      <c r="C1349" s="32" t="s">
        <v>4319</v>
      </c>
      <c r="D1349" s="32" t="s">
        <v>299</v>
      </c>
      <c r="E1349" s="32" t="s">
        <v>4558</v>
      </c>
      <c r="F1349" s="32">
        <v>3</v>
      </c>
      <c r="G1349" s="78" t="s">
        <v>4559</v>
      </c>
      <c r="H1349" s="33" t="s">
        <v>4591</v>
      </c>
      <c r="I1349" s="32" t="s">
        <v>4592</v>
      </c>
      <c r="J1349" s="32" t="s">
        <v>4323</v>
      </c>
      <c r="K1349" s="32" t="s">
        <v>3818</v>
      </c>
      <c r="L1349" s="34">
        <v>6.4323382032899996</v>
      </c>
      <c r="M1349" s="34">
        <v>4020.2113770599999</v>
      </c>
      <c r="N1349" s="32" t="s">
        <v>4593</v>
      </c>
      <c r="O1349" s="43" t="e">
        <f>VLOOKUP(U:U,#REF!,5,FALSE)</f>
        <v>#REF!</v>
      </c>
      <c r="P1349" s="43" t="e">
        <f>VLOOKUP(U:U,#REF!,4,FALSE)</f>
        <v>#REF!</v>
      </c>
      <c r="Q1349" s="43" t="e">
        <f>VLOOKUP(U:U,#REF!,2,FALSE)</f>
        <v>#REF!</v>
      </c>
      <c r="S1349" s="35" t="str">
        <f>VLOOKUP(G:G,old!G:J,4,FALSE)</f>
        <v>Ct</v>
      </c>
      <c r="T1349" s="35" t="str">
        <f>VLOOKUP(G:G,old!G:K,5,FALSE)</f>
        <v>DWR</v>
      </c>
      <c r="U1349" s="35" t="str">
        <f>VLOOKUP(G:G,old!G:L,6,FALSE)</f>
        <v>MAE NAM CHAO PHRAYA</v>
      </c>
      <c r="V1349" s="43">
        <f>VLOOKUP(G:G,old!G:M,7,FALSE)</f>
        <v>0</v>
      </c>
      <c r="X1349" s="43" t="str">
        <f>IFERROR(VLOOKUP(V:V,#REF!,3,FALSE),"0")</f>
        <v>0</v>
      </c>
      <c r="Y1349" s="19">
        <f t="shared" si="21"/>
        <v>0</v>
      </c>
      <c r="Z1349" s="19" t="str">
        <f>IFERROR(VLOOKUP(C:C,#REF!,19,FALSE),"0")</f>
        <v>0</v>
      </c>
    </row>
    <row r="1350" spans="1:26" x14ac:dyDescent="0.45">
      <c r="A1350" s="32" t="s">
        <v>261</v>
      </c>
      <c r="B1350" s="32">
        <v>2</v>
      </c>
      <c r="C1350" s="32" t="s">
        <v>4319</v>
      </c>
      <c r="D1350" s="32" t="s">
        <v>299</v>
      </c>
      <c r="E1350" s="32" t="s">
        <v>4558</v>
      </c>
      <c r="F1350" s="32">
        <v>3</v>
      </c>
      <c r="G1350" s="78" t="s">
        <v>4559</v>
      </c>
      <c r="H1350" s="33" t="s">
        <v>4594</v>
      </c>
      <c r="I1350" s="32" t="s">
        <v>4456</v>
      </c>
      <c r="J1350" s="32" t="s">
        <v>4323</v>
      </c>
      <c r="K1350" s="32" t="s">
        <v>3818</v>
      </c>
      <c r="L1350" s="34">
        <v>10.5214489713</v>
      </c>
      <c r="M1350" s="34">
        <v>6575.90560706</v>
      </c>
      <c r="N1350" s="32" t="s">
        <v>4595</v>
      </c>
      <c r="O1350" s="43" t="e">
        <f>VLOOKUP(U:U,#REF!,5,FALSE)</f>
        <v>#REF!</v>
      </c>
      <c r="P1350" s="43" t="e">
        <f>VLOOKUP(U:U,#REF!,4,FALSE)</f>
        <v>#REF!</v>
      </c>
      <c r="Q1350" s="43" t="e">
        <f>VLOOKUP(U:U,#REF!,2,FALSE)</f>
        <v>#REF!</v>
      </c>
      <c r="S1350" s="35" t="str">
        <f>VLOOKUP(G:G,old!G:J,4,FALSE)</f>
        <v>Ct</v>
      </c>
      <c r="T1350" s="35" t="str">
        <f>VLOOKUP(G:G,old!G:K,5,FALSE)</f>
        <v>DWR</v>
      </c>
      <c r="U1350" s="35" t="str">
        <f>VLOOKUP(G:G,old!G:L,6,FALSE)</f>
        <v>MAE NAM CHAO PHRAYA</v>
      </c>
      <c r="V1350" s="43">
        <f>VLOOKUP(G:G,old!G:M,7,FALSE)</f>
        <v>0</v>
      </c>
      <c r="X1350" s="43" t="str">
        <f>IFERROR(VLOOKUP(V:V,#REF!,3,FALSE),"0")</f>
        <v>0</v>
      </c>
      <c r="Y1350" s="19">
        <f t="shared" si="21"/>
        <v>0</v>
      </c>
      <c r="Z1350" s="19" t="str">
        <f>IFERROR(VLOOKUP(C:C,#REF!,19,FALSE),"0")</f>
        <v>0</v>
      </c>
    </row>
    <row r="1351" spans="1:26" x14ac:dyDescent="0.45">
      <c r="A1351" s="32" t="s">
        <v>261</v>
      </c>
      <c r="B1351" s="32">
        <v>2</v>
      </c>
      <c r="C1351" s="32" t="s">
        <v>4319</v>
      </c>
      <c r="D1351" s="32" t="s">
        <v>299</v>
      </c>
      <c r="E1351" s="32" t="s">
        <v>4558</v>
      </c>
      <c r="F1351" s="32">
        <v>3</v>
      </c>
      <c r="G1351" s="78" t="s">
        <v>4559</v>
      </c>
      <c r="H1351" s="33" t="s">
        <v>4596</v>
      </c>
      <c r="I1351" s="32" t="s">
        <v>4597</v>
      </c>
      <c r="J1351" s="32" t="s">
        <v>4323</v>
      </c>
      <c r="K1351" s="32" t="s">
        <v>3818</v>
      </c>
      <c r="L1351" s="34">
        <v>5.2366759899400002</v>
      </c>
      <c r="M1351" s="34">
        <v>3272.9224937099998</v>
      </c>
      <c r="N1351" s="32" t="s">
        <v>4598</v>
      </c>
      <c r="O1351" s="43" t="e">
        <f>VLOOKUP(U:U,#REF!,5,FALSE)</f>
        <v>#REF!</v>
      </c>
      <c r="P1351" s="43" t="e">
        <f>VLOOKUP(U:U,#REF!,4,FALSE)</f>
        <v>#REF!</v>
      </c>
      <c r="Q1351" s="43" t="e">
        <f>VLOOKUP(U:U,#REF!,2,FALSE)</f>
        <v>#REF!</v>
      </c>
      <c r="S1351" s="35" t="str">
        <f>VLOOKUP(G:G,old!G:J,4,FALSE)</f>
        <v>Ct</v>
      </c>
      <c r="T1351" s="35" t="str">
        <f>VLOOKUP(G:G,old!G:K,5,FALSE)</f>
        <v>DWR</v>
      </c>
      <c r="U1351" s="35" t="str">
        <f>VLOOKUP(G:G,old!G:L,6,FALSE)</f>
        <v>MAE NAM CHAO PHRAYA</v>
      </c>
      <c r="V1351" s="43">
        <f>VLOOKUP(G:G,old!G:M,7,FALSE)</f>
        <v>0</v>
      </c>
      <c r="X1351" s="43" t="str">
        <f>IFERROR(VLOOKUP(V:V,#REF!,3,FALSE),"0")</f>
        <v>0</v>
      </c>
      <c r="Y1351" s="19">
        <f t="shared" si="21"/>
        <v>0</v>
      </c>
      <c r="Z1351" s="19" t="str">
        <f>IFERROR(VLOOKUP(C:C,#REF!,19,FALSE),"0")</f>
        <v>0</v>
      </c>
    </row>
    <row r="1352" spans="1:26" x14ac:dyDescent="0.45">
      <c r="A1352" s="32" t="s">
        <v>261</v>
      </c>
      <c r="B1352" s="32">
        <v>2</v>
      </c>
      <c r="C1352" s="32" t="s">
        <v>4319</v>
      </c>
      <c r="D1352" s="32" t="s">
        <v>299</v>
      </c>
      <c r="E1352" s="32" t="s">
        <v>4558</v>
      </c>
      <c r="F1352" s="32">
        <v>3</v>
      </c>
      <c r="G1352" s="78" t="s">
        <v>4559</v>
      </c>
      <c r="H1352" s="33" t="s">
        <v>4599</v>
      </c>
      <c r="I1352" s="32" t="s">
        <v>681</v>
      </c>
      <c r="J1352" s="32" t="s">
        <v>4323</v>
      </c>
      <c r="K1352" s="32" t="s">
        <v>3818</v>
      </c>
      <c r="L1352" s="34">
        <v>8.8201256935999997</v>
      </c>
      <c r="M1352" s="34">
        <v>5512.5785585000003</v>
      </c>
      <c r="N1352" s="32" t="s">
        <v>4600</v>
      </c>
      <c r="O1352" s="43" t="e">
        <f>VLOOKUP(U:U,#REF!,5,FALSE)</f>
        <v>#REF!</v>
      </c>
      <c r="P1352" s="43" t="e">
        <f>VLOOKUP(U:U,#REF!,4,FALSE)</f>
        <v>#REF!</v>
      </c>
      <c r="Q1352" s="43" t="e">
        <f>VLOOKUP(U:U,#REF!,2,FALSE)</f>
        <v>#REF!</v>
      </c>
      <c r="S1352" s="35" t="str">
        <f>VLOOKUP(G:G,old!G:J,4,FALSE)</f>
        <v>Ct</v>
      </c>
      <c r="T1352" s="35" t="str">
        <f>VLOOKUP(G:G,old!G:K,5,FALSE)</f>
        <v>DWR</v>
      </c>
      <c r="U1352" s="35" t="str">
        <f>VLOOKUP(G:G,old!G:L,6,FALSE)</f>
        <v>MAE NAM CHAO PHRAYA</v>
      </c>
      <c r="V1352" s="43">
        <f>VLOOKUP(G:G,old!G:M,7,FALSE)</f>
        <v>0</v>
      </c>
      <c r="X1352" s="43" t="str">
        <f>IFERROR(VLOOKUP(V:V,#REF!,3,FALSE),"0")</f>
        <v>0</v>
      </c>
      <c r="Y1352" s="19">
        <f t="shared" si="21"/>
        <v>0</v>
      </c>
      <c r="Z1352" s="19" t="str">
        <f>IFERROR(VLOOKUP(C:C,#REF!,19,FALSE),"0")</f>
        <v>0</v>
      </c>
    </row>
    <row r="1353" spans="1:26" x14ac:dyDescent="0.45">
      <c r="A1353" s="32" t="s">
        <v>261</v>
      </c>
      <c r="B1353" s="32">
        <v>2</v>
      </c>
      <c r="C1353" s="32" t="s">
        <v>4319</v>
      </c>
      <c r="D1353" s="32" t="s">
        <v>299</v>
      </c>
      <c r="E1353" s="32" t="s">
        <v>4558</v>
      </c>
      <c r="F1353" s="32">
        <v>3</v>
      </c>
      <c r="G1353" s="78" t="s">
        <v>4559</v>
      </c>
      <c r="H1353" s="33" t="s">
        <v>4601</v>
      </c>
      <c r="I1353" s="32" t="s">
        <v>4602</v>
      </c>
      <c r="J1353" s="32" t="s">
        <v>4323</v>
      </c>
      <c r="K1353" s="32" t="s">
        <v>3818</v>
      </c>
      <c r="L1353" s="34">
        <v>11.6323179646</v>
      </c>
      <c r="M1353" s="34">
        <v>7270.1987278799998</v>
      </c>
      <c r="N1353" s="32" t="s">
        <v>4603</v>
      </c>
      <c r="O1353" s="43" t="e">
        <f>VLOOKUP(U:U,#REF!,5,FALSE)</f>
        <v>#REF!</v>
      </c>
      <c r="P1353" s="43" t="e">
        <f>VLOOKUP(U:U,#REF!,4,FALSE)</f>
        <v>#REF!</v>
      </c>
      <c r="Q1353" s="43" t="e">
        <f>VLOOKUP(U:U,#REF!,2,FALSE)</f>
        <v>#REF!</v>
      </c>
      <c r="S1353" s="35" t="str">
        <f>VLOOKUP(G:G,old!G:J,4,FALSE)</f>
        <v>Ct</v>
      </c>
      <c r="T1353" s="35" t="str">
        <f>VLOOKUP(G:G,old!G:K,5,FALSE)</f>
        <v>DWR</v>
      </c>
      <c r="U1353" s="35" t="str">
        <f>VLOOKUP(G:G,old!G:L,6,FALSE)</f>
        <v>MAE NAM CHAO PHRAYA</v>
      </c>
      <c r="V1353" s="43">
        <f>VLOOKUP(G:G,old!G:M,7,FALSE)</f>
        <v>0</v>
      </c>
      <c r="X1353" s="43" t="str">
        <f>IFERROR(VLOOKUP(V:V,#REF!,3,FALSE),"0")</f>
        <v>0</v>
      </c>
      <c r="Y1353" s="19">
        <f t="shared" si="21"/>
        <v>0</v>
      </c>
      <c r="Z1353" s="19" t="str">
        <f>IFERROR(VLOOKUP(C:C,#REF!,19,FALSE),"0")</f>
        <v>0</v>
      </c>
    </row>
    <row r="1354" spans="1:26" x14ac:dyDescent="0.45">
      <c r="A1354" s="32" t="s">
        <v>261</v>
      </c>
      <c r="B1354" s="32">
        <v>2</v>
      </c>
      <c r="C1354" s="32" t="s">
        <v>4319</v>
      </c>
      <c r="D1354" s="32" t="s">
        <v>299</v>
      </c>
      <c r="E1354" s="32" t="s">
        <v>4558</v>
      </c>
      <c r="F1354" s="32">
        <v>3</v>
      </c>
      <c r="G1354" s="78" t="s">
        <v>4559</v>
      </c>
      <c r="H1354" s="33" t="s">
        <v>4604</v>
      </c>
      <c r="I1354" s="32" t="s">
        <v>4605</v>
      </c>
      <c r="J1354" s="32" t="s">
        <v>4323</v>
      </c>
      <c r="K1354" s="32" t="s">
        <v>3818</v>
      </c>
      <c r="L1354" s="34">
        <v>10.7291898447</v>
      </c>
      <c r="M1354" s="34">
        <v>6705.7436529400002</v>
      </c>
      <c r="N1354" s="32" t="s">
        <v>4606</v>
      </c>
      <c r="O1354" s="43" t="e">
        <f>VLOOKUP(U:U,#REF!,5,FALSE)</f>
        <v>#REF!</v>
      </c>
      <c r="P1354" s="43" t="e">
        <f>VLOOKUP(U:U,#REF!,4,FALSE)</f>
        <v>#REF!</v>
      </c>
      <c r="Q1354" s="43" t="e">
        <f>VLOOKUP(U:U,#REF!,2,FALSE)</f>
        <v>#REF!</v>
      </c>
      <c r="S1354" s="35" t="str">
        <f>VLOOKUP(G:G,old!G:J,4,FALSE)</f>
        <v>Ct</v>
      </c>
      <c r="T1354" s="35" t="str">
        <f>VLOOKUP(G:G,old!G:K,5,FALSE)</f>
        <v>DWR</v>
      </c>
      <c r="U1354" s="35" t="str">
        <f>VLOOKUP(G:G,old!G:L,6,FALSE)</f>
        <v>MAE NAM CHAO PHRAYA</v>
      </c>
      <c r="V1354" s="43">
        <f>VLOOKUP(G:G,old!G:M,7,FALSE)</f>
        <v>0</v>
      </c>
      <c r="X1354" s="43" t="str">
        <f>IFERROR(VLOOKUP(V:V,#REF!,3,FALSE),"0")</f>
        <v>0</v>
      </c>
      <c r="Y1354" s="19">
        <f t="shared" si="21"/>
        <v>0</v>
      </c>
      <c r="Z1354" s="19" t="str">
        <f>IFERROR(VLOOKUP(C:C,#REF!,19,FALSE),"0")</f>
        <v>0</v>
      </c>
    </row>
    <row r="1355" spans="1:26" x14ac:dyDescent="0.45">
      <c r="A1355" s="32" t="s">
        <v>261</v>
      </c>
      <c r="B1355" s="32">
        <v>2</v>
      </c>
      <c r="C1355" s="32" t="s">
        <v>4319</v>
      </c>
      <c r="D1355" s="32" t="s">
        <v>299</v>
      </c>
      <c r="E1355" s="32" t="s">
        <v>4558</v>
      </c>
      <c r="F1355" s="32">
        <v>3</v>
      </c>
      <c r="G1355" s="78" t="s">
        <v>4559</v>
      </c>
      <c r="H1355" s="33" t="s">
        <v>4607</v>
      </c>
      <c r="I1355" s="32" t="s">
        <v>4608</v>
      </c>
      <c r="J1355" s="32" t="s">
        <v>4323</v>
      </c>
      <c r="K1355" s="32" t="s">
        <v>3818</v>
      </c>
      <c r="L1355" s="34">
        <v>4.47541137263</v>
      </c>
      <c r="M1355" s="34">
        <v>2797.13210789</v>
      </c>
      <c r="N1355" s="32" t="s">
        <v>4609</v>
      </c>
      <c r="O1355" s="43" t="e">
        <f>VLOOKUP(U:U,#REF!,5,FALSE)</f>
        <v>#REF!</v>
      </c>
      <c r="P1355" s="43" t="e">
        <f>VLOOKUP(U:U,#REF!,4,FALSE)</f>
        <v>#REF!</v>
      </c>
      <c r="Q1355" s="43" t="e">
        <f>VLOOKUP(U:U,#REF!,2,FALSE)</f>
        <v>#REF!</v>
      </c>
      <c r="S1355" s="35" t="str">
        <f>VLOOKUP(G:G,old!G:J,4,FALSE)</f>
        <v>Ct</v>
      </c>
      <c r="T1355" s="35" t="str">
        <f>VLOOKUP(G:G,old!G:K,5,FALSE)</f>
        <v>DWR</v>
      </c>
      <c r="U1355" s="35" t="str">
        <f>VLOOKUP(G:G,old!G:L,6,FALSE)</f>
        <v>MAE NAM CHAO PHRAYA</v>
      </c>
      <c r="V1355" s="43">
        <f>VLOOKUP(G:G,old!G:M,7,FALSE)</f>
        <v>0</v>
      </c>
      <c r="X1355" s="43" t="str">
        <f>IFERROR(VLOOKUP(V:V,#REF!,3,FALSE),"0")</f>
        <v>0</v>
      </c>
      <c r="Y1355" s="19">
        <f t="shared" si="21"/>
        <v>0</v>
      </c>
      <c r="Z1355" s="19" t="str">
        <f>IFERROR(VLOOKUP(C:C,#REF!,19,FALSE),"0")</f>
        <v>0</v>
      </c>
    </row>
    <row r="1356" spans="1:26" x14ac:dyDescent="0.45">
      <c r="A1356" s="32" t="s">
        <v>261</v>
      </c>
      <c r="B1356" s="32">
        <v>2</v>
      </c>
      <c r="C1356" s="32" t="s">
        <v>4319</v>
      </c>
      <c r="D1356" s="32" t="s">
        <v>299</v>
      </c>
      <c r="E1356" s="32" t="s">
        <v>4610</v>
      </c>
      <c r="F1356" s="32">
        <v>3</v>
      </c>
      <c r="G1356" s="78" t="s">
        <v>4611</v>
      </c>
      <c r="H1356" s="33" t="s">
        <v>4612</v>
      </c>
      <c r="I1356" s="32" t="s">
        <v>4611</v>
      </c>
      <c r="J1356" s="32" t="s">
        <v>4323</v>
      </c>
      <c r="K1356" s="32" t="s">
        <v>3818</v>
      </c>
      <c r="L1356" s="34">
        <v>12.895534850800001</v>
      </c>
      <c r="M1356" s="34">
        <v>8059.7092817499997</v>
      </c>
      <c r="N1356" s="32" t="s">
        <v>4613</v>
      </c>
      <c r="O1356" s="43" t="e">
        <f>VLOOKUP(U:U,#REF!,5,FALSE)</f>
        <v>#REF!</v>
      </c>
      <c r="P1356" s="43" t="e">
        <f>VLOOKUP(U:U,#REF!,4,FALSE)</f>
        <v>#REF!</v>
      </c>
      <c r="Q1356" s="43" t="e">
        <f>VLOOKUP(U:U,#REF!,2,FALSE)</f>
        <v>#REF!</v>
      </c>
      <c r="S1356" s="35" t="str">
        <f>VLOOKUP(G:G,old!G:J,4,FALSE)</f>
        <v>Ct</v>
      </c>
      <c r="T1356" s="35" t="str">
        <f>VLOOKUP(G:G,old!G:K,5,FALSE)</f>
        <v>DWR</v>
      </c>
      <c r="U1356" s="35" t="str">
        <f>VLOOKUP(G:G,old!G:L,6,FALSE)</f>
        <v>MAE NAM CHAO PHRAYA</v>
      </c>
      <c r="V1356" s="43">
        <f>VLOOKUP(G:G,old!G:M,7,FALSE)</f>
        <v>0</v>
      </c>
      <c r="X1356" s="43" t="str">
        <f>IFERROR(VLOOKUP(V:V,#REF!,3,FALSE),"0")</f>
        <v>0</v>
      </c>
      <c r="Y1356" s="19">
        <f t="shared" si="21"/>
        <v>0</v>
      </c>
      <c r="Z1356" s="19" t="str">
        <f>IFERROR(VLOOKUP(C:C,#REF!,19,FALSE),"0")</f>
        <v>0</v>
      </c>
    </row>
    <row r="1357" spans="1:26" x14ac:dyDescent="0.45">
      <c r="A1357" s="32" t="s">
        <v>261</v>
      </c>
      <c r="B1357" s="32">
        <v>2</v>
      </c>
      <c r="C1357" s="32" t="s">
        <v>4319</v>
      </c>
      <c r="D1357" s="32" t="s">
        <v>299</v>
      </c>
      <c r="E1357" s="32" t="s">
        <v>4610</v>
      </c>
      <c r="F1357" s="32">
        <v>3</v>
      </c>
      <c r="G1357" s="78" t="s">
        <v>4611</v>
      </c>
      <c r="H1357" s="33" t="s">
        <v>4614</v>
      </c>
      <c r="I1357" s="32" t="s">
        <v>4615</v>
      </c>
      <c r="J1357" s="32" t="s">
        <v>4323</v>
      </c>
      <c r="K1357" s="32" t="s">
        <v>3818</v>
      </c>
      <c r="L1357" s="34">
        <v>4.0479320061599999</v>
      </c>
      <c r="M1357" s="34">
        <v>2529.9575038500002</v>
      </c>
      <c r="N1357" s="32" t="s">
        <v>4616</v>
      </c>
      <c r="O1357" s="43" t="e">
        <f>VLOOKUP(U:U,#REF!,5,FALSE)</f>
        <v>#REF!</v>
      </c>
      <c r="P1357" s="43" t="e">
        <f>VLOOKUP(U:U,#REF!,4,FALSE)</f>
        <v>#REF!</v>
      </c>
      <c r="Q1357" s="43" t="e">
        <f>VLOOKUP(U:U,#REF!,2,FALSE)</f>
        <v>#REF!</v>
      </c>
      <c r="S1357" s="35" t="str">
        <f>VLOOKUP(G:G,old!G:J,4,FALSE)</f>
        <v>Ct</v>
      </c>
      <c r="T1357" s="35" t="str">
        <f>VLOOKUP(G:G,old!G:K,5,FALSE)</f>
        <v>DWR</v>
      </c>
      <c r="U1357" s="35" t="str">
        <f>VLOOKUP(G:G,old!G:L,6,FALSE)</f>
        <v>MAE NAM CHAO PHRAYA</v>
      </c>
      <c r="V1357" s="43">
        <f>VLOOKUP(G:G,old!G:M,7,FALSE)</f>
        <v>0</v>
      </c>
      <c r="X1357" s="43" t="str">
        <f>IFERROR(VLOOKUP(V:V,#REF!,3,FALSE),"0")</f>
        <v>0</v>
      </c>
      <c r="Y1357" s="19">
        <f t="shared" si="21"/>
        <v>0</v>
      </c>
      <c r="Z1357" s="19" t="str">
        <f>IFERROR(VLOOKUP(C:C,#REF!,19,FALSE),"0")</f>
        <v>0</v>
      </c>
    </row>
    <row r="1358" spans="1:26" x14ac:dyDescent="0.45">
      <c r="A1358" s="32" t="s">
        <v>261</v>
      </c>
      <c r="B1358" s="32">
        <v>2</v>
      </c>
      <c r="C1358" s="32" t="s">
        <v>4319</v>
      </c>
      <c r="D1358" s="32" t="s">
        <v>299</v>
      </c>
      <c r="E1358" s="32" t="s">
        <v>4610</v>
      </c>
      <c r="F1358" s="32">
        <v>3</v>
      </c>
      <c r="G1358" s="78" t="s">
        <v>4611</v>
      </c>
      <c r="H1358" s="33" t="s">
        <v>4617</v>
      </c>
      <c r="I1358" s="32" t="s">
        <v>4158</v>
      </c>
      <c r="J1358" s="32" t="s">
        <v>4323</v>
      </c>
      <c r="K1358" s="32" t="s">
        <v>3818</v>
      </c>
      <c r="L1358" s="34">
        <v>10.259143398000001</v>
      </c>
      <c r="M1358" s="34">
        <v>6411.9646237500001</v>
      </c>
      <c r="N1358" s="32" t="s">
        <v>4618</v>
      </c>
      <c r="O1358" s="43" t="e">
        <f>VLOOKUP(U:U,#REF!,5,FALSE)</f>
        <v>#REF!</v>
      </c>
      <c r="P1358" s="43" t="e">
        <f>VLOOKUP(U:U,#REF!,4,FALSE)</f>
        <v>#REF!</v>
      </c>
      <c r="Q1358" s="43" t="e">
        <f>VLOOKUP(U:U,#REF!,2,FALSE)</f>
        <v>#REF!</v>
      </c>
      <c r="S1358" s="35" t="str">
        <f>VLOOKUP(G:G,old!G:J,4,FALSE)</f>
        <v>Ct</v>
      </c>
      <c r="T1358" s="35" t="str">
        <f>VLOOKUP(G:G,old!G:K,5,FALSE)</f>
        <v>DWR</v>
      </c>
      <c r="U1358" s="35" t="str">
        <f>VLOOKUP(G:G,old!G:L,6,FALSE)</f>
        <v>MAE NAM CHAO PHRAYA</v>
      </c>
      <c r="V1358" s="43">
        <f>VLOOKUP(G:G,old!G:M,7,FALSE)</f>
        <v>0</v>
      </c>
      <c r="X1358" s="43" t="str">
        <f>IFERROR(VLOOKUP(V:V,#REF!,3,FALSE),"0")</f>
        <v>0</v>
      </c>
      <c r="Y1358" s="19">
        <f t="shared" si="21"/>
        <v>0</v>
      </c>
      <c r="Z1358" s="19" t="str">
        <f>IFERROR(VLOOKUP(C:C,#REF!,19,FALSE),"0")</f>
        <v>0</v>
      </c>
    </row>
    <row r="1359" spans="1:26" x14ac:dyDescent="0.45">
      <c r="A1359" s="32" t="s">
        <v>261</v>
      </c>
      <c r="B1359" s="32">
        <v>2</v>
      </c>
      <c r="C1359" s="32" t="s">
        <v>4319</v>
      </c>
      <c r="D1359" s="32" t="s">
        <v>299</v>
      </c>
      <c r="E1359" s="32" t="s">
        <v>4610</v>
      </c>
      <c r="F1359" s="32">
        <v>3</v>
      </c>
      <c r="G1359" s="78" t="s">
        <v>4611</v>
      </c>
      <c r="H1359" s="33" t="s">
        <v>4619</v>
      </c>
      <c r="I1359" s="32" t="s">
        <v>819</v>
      </c>
      <c r="J1359" s="32" t="s">
        <v>4323</v>
      </c>
      <c r="K1359" s="32" t="s">
        <v>3818</v>
      </c>
      <c r="L1359" s="34">
        <v>6.2235289793500002</v>
      </c>
      <c r="M1359" s="34">
        <v>3889.7056120900002</v>
      </c>
      <c r="N1359" s="32" t="s">
        <v>4620</v>
      </c>
      <c r="O1359" s="43" t="e">
        <f>VLOOKUP(U:U,#REF!,5,FALSE)</f>
        <v>#REF!</v>
      </c>
      <c r="P1359" s="43" t="e">
        <f>VLOOKUP(U:U,#REF!,4,FALSE)</f>
        <v>#REF!</v>
      </c>
      <c r="Q1359" s="43" t="e">
        <f>VLOOKUP(U:U,#REF!,2,FALSE)</f>
        <v>#REF!</v>
      </c>
      <c r="S1359" s="35" t="str">
        <f>VLOOKUP(G:G,old!G:J,4,FALSE)</f>
        <v>Ct</v>
      </c>
      <c r="T1359" s="35" t="str">
        <f>VLOOKUP(G:G,old!G:K,5,FALSE)</f>
        <v>DWR</v>
      </c>
      <c r="U1359" s="35" t="str">
        <f>VLOOKUP(G:G,old!G:L,6,FALSE)</f>
        <v>MAE NAM CHAO PHRAYA</v>
      </c>
      <c r="V1359" s="43">
        <f>VLOOKUP(G:G,old!G:M,7,FALSE)</f>
        <v>0</v>
      </c>
      <c r="X1359" s="43" t="str">
        <f>IFERROR(VLOOKUP(V:V,#REF!,3,FALSE),"0")</f>
        <v>0</v>
      </c>
      <c r="Y1359" s="19">
        <f t="shared" si="21"/>
        <v>0</v>
      </c>
      <c r="Z1359" s="19" t="str">
        <f>IFERROR(VLOOKUP(C:C,#REF!,19,FALSE),"0")</f>
        <v>0</v>
      </c>
    </row>
    <row r="1360" spans="1:26" x14ac:dyDescent="0.45">
      <c r="A1360" s="32" t="s">
        <v>261</v>
      </c>
      <c r="B1360" s="32">
        <v>2</v>
      </c>
      <c r="C1360" s="32" t="s">
        <v>4319</v>
      </c>
      <c r="D1360" s="32" t="s">
        <v>299</v>
      </c>
      <c r="E1360" s="32" t="s">
        <v>4610</v>
      </c>
      <c r="F1360" s="32">
        <v>3</v>
      </c>
      <c r="G1360" s="78" t="s">
        <v>4611</v>
      </c>
      <c r="H1360" s="33" t="s">
        <v>4621</v>
      </c>
      <c r="I1360" s="32" t="s">
        <v>4622</v>
      </c>
      <c r="J1360" s="32" t="s">
        <v>4323</v>
      </c>
      <c r="K1360" s="32" t="s">
        <v>3818</v>
      </c>
      <c r="L1360" s="34">
        <v>6.8191646745599996</v>
      </c>
      <c r="M1360" s="34">
        <v>4261.9779215999997</v>
      </c>
      <c r="N1360" s="32" t="s">
        <v>4623</v>
      </c>
      <c r="O1360" s="43" t="e">
        <f>VLOOKUP(U:U,#REF!,5,FALSE)</f>
        <v>#REF!</v>
      </c>
      <c r="P1360" s="43" t="e">
        <f>VLOOKUP(U:U,#REF!,4,FALSE)</f>
        <v>#REF!</v>
      </c>
      <c r="Q1360" s="43" t="e">
        <f>VLOOKUP(U:U,#REF!,2,FALSE)</f>
        <v>#REF!</v>
      </c>
      <c r="S1360" s="35" t="str">
        <f>VLOOKUP(G:G,old!G:J,4,FALSE)</f>
        <v>Ct</v>
      </c>
      <c r="T1360" s="35" t="str">
        <f>VLOOKUP(G:G,old!G:K,5,FALSE)</f>
        <v>DWR</v>
      </c>
      <c r="U1360" s="35" t="str">
        <f>VLOOKUP(G:G,old!G:L,6,FALSE)</f>
        <v>MAE NAM CHAO PHRAYA</v>
      </c>
      <c r="V1360" s="43">
        <f>VLOOKUP(G:G,old!G:M,7,FALSE)</f>
        <v>0</v>
      </c>
      <c r="X1360" s="43" t="str">
        <f>IFERROR(VLOOKUP(V:V,#REF!,3,FALSE),"0")</f>
        <v>0</v>
      </c>
      <c r="Y1360" s="19">
        <f t="shared" si="21"/>
        <v>0</v>
      </c>
      <c r="Z1360" s="19" t="str">
        <f>IFERROR(VLOOKUP(C:C,#REF!,19,FALSE),"0")</f>
        <v>0</v>
      </c>
    </row>
    <row r="1361" spans="1:26" x14ac:dyDescent="0.45">
      <c r="A1361" s="32" t="s">
        <v>261</v>
      </c>
      <c r="B1361" s="32">
        <v>2</v>
      </c>
      <c r="C1361" s="32" t="s">
        <v>4319</v>
      </c>
      <c r="D1361" s="32" t="s">
        <v>299</v>
      </c>
      <c r="E1361" s="32" t="s">
        <v>4610</v>
      </c>
      <c r="F1361" s="32">
        <v>3</v>
      </c>
      <c r="G1361" s="78" t="s">
        <v>4611</v>
      </c>
      <c r="H1361" s="33" t="s">
        <v>4624</v>
      </c>
      <c r="I1361" s="32" t="s">
        <v>4625</v>
      </c>
      <c r="J1361" s="32" t="s">
        <v>4323</v>
      </c>
      <c r="K1361" s="32" t="s">
        <v>3818</v>
      </c>
      <c r="L1361" s="34">
        <v>7.3849280627800002</v>
      </c>
      <c r="M1361" s="34">
        <v>4615.5800392399997</v>
      </c>
      <c r="N1361" s="32" t="s">
        <v>4626</v>
      </c>
      <c r="O1361" s="43" t="e">
        <f>VLOOKUP(U:U,#REF!,5,FALSE)</f>
        <v>#REF!</v>
      </c>
      <c r="P1361" s="43" t="e">
        <f>VLOOKUP(U:U,#REF!,4,FALSE)</f>
        <v>#REF!</v>
      </c>
      <c r="Q1361" s="43" t="e">
        <f>VLOOKUP(U:U,#REF!,2,FALSE)</f>
        <v>#REF!</v>
      </c>
      <c r="S1361" s="35" t="str">
        <f>VLOOKUP(G:G,old!G:J,4,FALSE)</f>
        <v>Ct</v>
      </c>
      <c r="T1361" s="35" t="str">
        <f>VLOOKUP(G:G,old!G:K,5,FALSE)</f>
        <v>DWR</v>
      </c>
      <c r="U1361" s="35" t="str">
        <f>VLOOKUP(G:G,old!G:L,6,FALSE)</f>
        <v>MAE NAM CHAO PHRAYA</v>
      </c>
      <c r="V1361" s="43">
        <f>VLOOKUP(G:G,old!G:M,7,FALSE)</f>
        <v>0</v>
      </c>
      <c r="X1361" s="43" t="str">
        <f>IFERROR(VLOOKUP(V:V,#REF!,3,FALSE),"0")</f>
        <v>0</v>
      </c>
      <c r="Y1361" s="19">
        <f t="shared" si="21"/>
        <v>0</v>
      </c>
      <c r="Z1361" s="19" t="str">
        <f>IFERROR(VLOOKUP(C:C,#REF!,19,FALSE),"0")</f>
        <v>0</v>
      </c>
    </row>
    <row r="1362" spans="1:26" x14ac:dyDescent="0.45">
      <c r="A1362" s="32" t="s">
        <v>261</v>
      </c>
      <c r="B1362" s="32">
        <v>2</v>
      </c>
      <c r="C1362" s="32" t="s">
        <v>4319</v>
      </c>
      <c r="D1362" s="32" t="s">
        <v>299</v>
      </c>
      <c r="E1362" s="32" t="s">
        <v>4610</v>
      </c>
      <c r="F1362" s="32">
        <v>3</v>
      </c>
      <c r="G1362" s="78" t="s">
        <v>4611</v>
      </c>
      <c r="H1362" s="33" t="s">
        <v>4627</v>
      </c>
      <c r="I1362" s="32" t="s">
        <v>4628</v>
      </c>
      <c r="J1362" s="32" t="s">
        <v>4323</v>
      </c>
      <c r="K1362" s="32" t="s">
        <v>3818</v>
      </c>
      <c r="L1362" s="34">
        <v>7.8120732513600002</v>
      </c>
      <c r="M1362" s="34">
        <v>4882.5457821</v>
      </c>
      <c r="N1362" s="32" t="s">
        <v>4629</v>
      </c>
      <c r="O1362" s="43" t="e">
        <f>VLOOKUP(U:U,#REF!,5,FALSE)</f>
        <v>#REF!</v>
      </c>
      <c r="P1362" s="43" t="e">
        <f>VLOOKUP(U:U,#REF!,4,FALSE)</f>
        <v>#REF!</v>
      </c>
      <c r="Q1362" s="43" t="e">
        <f>VLOOKUP(U:U,#REF!,2,FALSE)</f>
        <v>#REF!</v>
      </c>
      <c r="S1362" s="35" t="str">
        <f>VLOOKUP(G:G,old!G:J,4,FALSE)</f>
        <v>Ct</v>
      </c>
      <c r="T1362" s="35" t="str">
        <f>VLOOKUP(G:G,old!G:K,5,FALSE)</f>
        <v>DWR</v>
      </c>
      <c r="U1362" s="35" t="str">
        <f>VLOOKUP(G:G,old!G:L,6,FALSE)</f>
        <v>MAE NAM CHAO PHRAYA</v>
      </c>
      <c r="V1362" s="43">
        <f>VLOOKUP(G:G,old!G:M,7,FALSE)</f>
        <v>0</v>
      </c>
      <c r="X1362" s="43" t="str">
        <f>IFERROR(VLOOKUP(V:V,#REF!,3,FALSE),"0")</f>
        <v>0</v>
      </c>
      <c r="Y1362" s="19">
        <f t="shared" si="21"/>
        <v>0</v>
      </c>
      <c r="Z1362" s="19" t="str">
        <f>IFERROR(VLOOKUP(C:C,#REF!,19,FALSE),"0")</f>
        <v>0</v>
      </c>
    </row>
    <row r="1363" spans="1:26" x14ac:dyDescent="0.45">
      <c r="A1363" s="32" t="s">
        <v>261</v>
      </c>
      <c r="B1363" s="32">
        <v>2</v>
      </c>
      <c r="C1363" s="32" t="s">
        <v>4319</v>
      </c>
      <c r="D1363" s="32" t="s">
        <v>299</v>
      </c>
      <c r="E1363" s="32" t="s">
        <v>4610</v>
      </c>
      <c r="F1363" s="32">
        <v>3</v>
      </c>
      <c r="G1363" s="78" t="s">
        <v>4611</v>
      </c>
      <c r="H1363" s="33" t="s">
        <v>4630</v>
      </c>
      <c r="I1363" s="32" t="s">
        <v>4631</v>
      </c>
      <c r="J1363" s="32" t="s">
        <v>4323</v>
      </c>
      <c r="K1363" s="32" t="s">
        <v>3818</v>
      </c>
      <c r="L1363" s="34">
        <v>7.4972934119300003</v>
      </c>
      <c r="M1363" s="34">
        <v>4685.8083824599998</v>
      </c>
      <c r="N1363" s="32" t="s">
        <v>4632</v>
      </c>
      <c r="O1363" s="43" t="e">
        <f>VLOOKUP(U:U,#REF!,5,FALSE)</f>
        <v>#REF!</v>
      </c>
      <c r="P1363" s="43" t="e">
        <f>VLOOKUP(U:U,#REF!,4,FALSE)</f>
        <v>#REF!</v>
      </c>
      <c r="Q1363" s="43" t="e">
        <f>VLOOKUP(U:U,#REF!,2,FALSE)</f>
        <v>#REF!</v>
      </c>
      <c r="S1363" s="35" t="str">
        <f>VLOOKUP(G:G,old!G:J,4,FALSE)</f>
        <v>Ct</v>
      </c>
      <c r="T1363" s="35" t="str">
        <f>VLOOKUP(G:G,old!G:K,5,FALSE)</f>
        <v>DWR</v>
      </c>
      <c r="U1363" s="35" t="str">
        <f>VLOOKUP(G:G,old!G:L,6,FALSE)</f>
        <v>MAE NAM CHAO PHRAYA</v>
      </c>
      <c r="V1363" s="43">
        <f>VLOOKUP(G:G,old!G:M,7,FALSE)</f>
        <v>0</v>
      </c>
      <c r="X1363" s="43" t="str">
        <f>IFERROR(VLOOKUP(V:V,#REF!,3,FALSE),"0")</f>
        <v>0</v>
      </c>
      <c r="Y1363" s="19">
        <f t="shared" si="21"/>
        <v>0</v>
      </c>
      <c r="Z1363" s="19" t="str">
        <f>IFERROR(VLOOKUP(C:C,#REF!,19,FALSE),"0")</f>
        <v>0</v>
      </c>
    </row>
    <row r="1364" spans="1:26" x14ac:dyDescent="0.45">
      <c r="A1364" s="32" t="s">
        <v>261</v>
      </c>
      <c r="B1364" s="32">
        <v>2</v>
      </c>
      <c r="C1364" s="32" t="s">
        <v>4319</v>
      </c>
      <c r="D1364" s="32" t="s">
        <v>299</v>
      </c>
      <c r="E1364" s="32" t="s">
        <v>4610</v>
      </c>
      <c r="F1364" s="32">
        <v>3</v>
      </c>
      <c r="G1364" s="78" t="s">
        <v>4611</v>
      </c>
      <c r="H1364" s="33" t="s">
        <v>4633</v>
      </c>
      <c r="I1364" s="32" t="s">
        <v>4634</v>
      </c>
      <c r="J1364" s="32" t="s">
        <v>4323</v>
      </c>
      <c r="K1364" s="32" t="s">
        <v>3818</v>
      </c>
      <c r="L1364" s="34">
        <v>5.5072036941900002</v>
      </c>
      <c r="M1364" s="34">
        <v>3442.00230887</v>
      </c>
      <c r="N1364" s="32" t="s">
        <v>4635</v>
      </c>
      <c r="O1364" s="43" t="e">
        <f>VLOOKUP(U:U,#REF!,5,FALSE)</f>
        <v>#REF!</v>
      </c>
      <c r="P1364" s="43" t="e">
        <f>VLOOKUP(U:U,#REF!,4,FALSE)</f>
        <v>#REF!</v>
      </c>
      <c r="Q1364" s="43" t="e">
        <f>VLOOKUP(U:U,#REF!,2,FALSE)</f>
        <v>#REF!</v>
      </c>
      <c r="S1364" s="35" t="str">
        <f>VLOOKUP(G:G,old!G:J,4,FALSE)</f>
        <v>Ct</v>
      </c>
      <c r="T1364" s="35" t="str">
        <f>VLOOKUP(G:G,old!G:K,5,FALSE)</f>
        <v>DWR</v>
      </c>
      <c r="U1364" s="35" t="str">
        <f>VLOOKUP(G:G,old!G:L,6,FALSE)</f>
        <v>MAE NAM CHAO PHRAYA</v>
      </c>
      <c r="V1364" s="43">
        <f>VLOOKUP(G:G,old!G:M,7,FALSE)</f>
        <v>0</v>
      </c>
      <c r="X1364" s="43" t="str">
        <f>IFERROR(VLOOKUP(V:V,#REF!,3,FALSE),"0")</f>
        <v>0</v>
      </c>
      <c r="Y1364" s="19">
        <f t="shared" si="21"/>
        <v>0</v>
      </c>
      <c r="Z1364" s="19" t="str">
        <f>IFERROR(VLOOKUP(C:C,#REF!,19,FALSE),"0")</f>
        <v>0</v>
      </c>
    </row>
    <row r="1365" spans="1:26" x14ac:dyDescent="0.45">
      <c r="A1365" s="32" t="s">
        <v>261</v>
      </c>
      <c r="B1365" s="32">
        <v>2</v>
      </c>
      <c r="C1365" s="32" t="s">
        <v>4319</v>
      </c>
      <c r="D1365" s="32" t="s">
        <v>299</v>
      </c>
      <c r="E1365" s="32" t="s">
        <v>4610</v>
      </c>
      <c r="F1365" s="32">
        <v>3</v>
      </c>
      <c r="G1365" s="78" t="s">
        <v>4611</v>
      </c>
      <c r="H1365" s="33" t="s">
        <v>4636</v>
      </c>
      <c r="I1365" s="32" t="s">
        <v>4637</v>
      </c>
      <c r="J1365" s="32" t="s">
        <v>4323</v>
      </c>
      <c r="K1365" s="32" t="s">
        <v>3818</v>
      </c>
      <c r="L1365" s="34">
        <v>8.5549133844299998</v>
      </c>
      <c r="M1365" s="34">
        <v>5346.8208652699996</v>
      </c>
      <c r="N1365" s="32" t="s">
        <v>4638</v>
      </c>
      <c r="O1365" s="43" t="e">
        <f>VLOOKUP(U:U,#REF!,5,FALSE)</f>
        <v>#REF!</v>
      </c>
      <c r="P1365" s="43" t="e">
        <f>VLOOKUP(U:U,#REF!,4,FALSE)</f>
        <v>#REF!</v>
      </c>
      <c r="Q1365" s="43" t="e">
        <f>VLOOKUP(U:U,#REF!,2,FALSE)</f>
        <v>#REF!</v>
      </c>
      <c r="S1365" s="35" t="str">
        <f>VLOOKUP(G:G,old!G:J,4,FALSE)</f>
        <v>Ct</v>
      </c>
      <c r="T1365" s="35" t="str">
        <f>VLOOKUP(G:G,old!G:K,5,FALSE)</f>
        <v>DWR</v>
      </c>
      <c r="U1365" s="35" t="str">
        <f>VLOOKUP(G:G,old!G:L,6,FALSE)</f>
        <v>MAE NAM CHAO PHRAYA</v>
      </c>
      <c r="V1365" s="43">
        <f>VLOOKUP(G:G,old!G:M,7,FALSE)</f>
        <v>0</v>
      </c>
      <c r="X1365" s="43" t="str">
        <f>IFERROR(VLOOKUP(V:V,#REF!,3,FALSE),"0")</f>
        <v>0</v>
      </c>
      <c r="Y1365" s="19">
        <f t="shared" si="21"/>
        <v>0</v>
      </c>
      <c r="Z1365" s="19" t="str">
        <f>IFERROR(VLOOKUP(C:C,#REF!,19,FALSE),"0")</f>
        <v>0</v>
      </c>
    </row>
    <row r="1366" spans="1:26" x14ac:dyDescent="0.45">
      <c r="A1366" s="32" t="s">
        <v>261</v>
      </c>
      <c r="B1366" s="32">
        <v>2</v>
      </c>
      <c r="C1366" s="32" t="s">
        <v>4319</v>
      </c>
      <c r="D1366" s="32" t="s">
        <v>299</v>
      </c>
      <c r="E1366" s="32" t="s">
        <v>4610</v>
      </c>
      <c r="F1366" s="32">
        <v>3</v>
      </c>
      <c r="G1366" s="78" t="s">
        <v>4611</v>
      </c>
      <c r="H1366" s="33" t="s">
        <v>4639</v>
      </c>
      <c r="I1366" s="32" t="s">
        <v>4493</v>
      </c>
      <c r="J1366" s="32" t="s">
        <v>4323</v>
      </c>
      <c r="K1366" s="32" t="s">
        <v>3818</v>
      </c>
      <c r="L1366" s="34">
        <v>5.1242260043399996</v>
      </c>
      <c r="M1366" s="34">
        <v>3202.6412527100001</v>
      </c>
      <c r="N1366" s="32" t="s">
        <v>4640</v>
      </c>
      <c r="O1366" s="43" t="e">
        <f>VLOOKUP(U:U,#REF!,5,FALSE)</f>
        <v>#REF!</v>
      </c>
      <c r="P1366" s="43" t="e">
        <f>VLOOKUP(U:U,#REF!,4,FALSE)</f>
        <v>#REF!</v>
      </c>
      <c r="Q1366" s="43" t="e">
        <f>VLOOKUP(U:U,#REF!,2,FALSE)</f>
        <v>#REF!</v>
      </c>
      <c r="S1366" s="35" t="str">
        <f>VLOOKUP(G:G,old!G:J,4,FALSE)</f>
        <v>Ct</v>
      </c>
      <c r="T1366" s="35" t="str">
        <f>VLOOKUP(G:G,old!G:K,5,FALSE)</f>
        <v>DWR</v>
      </c>
      <c r="U1366" s="35" t="str">
        <f>VLOOKUP(G:G,old!G:L,6,FALSE)</f>
        <v>MAE NAM CHAO PHRAYA</v>
      </c>
      <c r="V1366" s="43">
        <f>VLOOKUP(G:G,old!G:M,7,FALSE)</f>
        <v>0</v>
      </c>
      <c r="X1366" s="43" t="str">
        <f>IFERROR(VLOOKUP(V:V,#REF!,3,FALSE),"0")</f>
        <v>0</v>
      </c>
      <c r="Y1366" s="19">
        <f t="shared" si="21"/>
        <v>0</v>
      </c>
      <c r="Z1366" s="19" t="str">
        <f>IFERROR(VLOOKUP(C:C,#REF!,19,FALSE),"0")</f>
        <v>0</v>
      </c>
    </row>
    <row r="1367" spans="1:26" x14ac:dyDescent="0.45">
      <c r="A1367" s="32" t="s">
        <v>261</v>
      </c>
      <c r="B1367" s="32">
        <v>2</v>
      </c>
      <c r="C1367" s="32" t="s">
        <v>4319</v>
      </c>
      <c r="D1367" s="32" t="s">
        <v>299</v>
      </c>
      <c r="E1367" s="32" t="s">
        <v>4610</v>
      </c>
      <c r="F1367" s="32">
        <v>3</v>
      </c>
      <c r="G1367" s="78" t="s">
        <v>4611</v>
      </c>
      <c r="H1367" s="33" t="s">
        <v>4641</v>
      </c>
      <c r="I1367" s="32" t="s">
        <v>4642</v>
      </c>
      <c r="J1367" s="32" t="s">
        <v>4323</v>
      </c>
      <c r="K1367" s="32" t="s">
        <v>3818</v>
      </c>
      <c r="L1367" s="34">
        <v>5.9400497117400004</v>
      </c>
      <c r="M1367" s="34">
        <v>3712.5310698399999</v>
      </c>
      <c r="N1367" s="32" t="s">
        <v>4643</v>
      </c>
      <c r="O1367" s="43" t="e">
        <f>VLOOKUP(U:U,#REF!,5,FALSE)</f>
        <v>#REF!</v>
      </c>
      <c r="P1367" s="43" t="e">
        <f>VLOOKUP(U:U,#REF!,4,FALSE)</f>
        <v>#REF!</v>
      </c>
      <c r="Q1367" s="43" t="e">
        <f>VLOOKUP(U:U,#REF!,2,FALSE)</f>
        <v>#REF!</v>
      </c>
      <c r="S1367" s="35" t="str">
        <f>VLOOKUP(G:G,old!G:J,4,FALSE)</f>
        <v>Ct</v>
      </c>
      <c r="T1367" s="35" t="str">
        <f>VLOOKUP(G:G,old!G:K,5,FALSE)</f>
        <v>DWR</v>
      </c>
      <c r="U1367" s="35" t="str">
        <f>VLOOKUP(G:G,old!G:L,6,FALSE)</f>
        <v>MAE NAM CHAO PHRAYA</v>
      </c>
      <c r="V1367" s="43">
        <f>VLOOKUP(G:G,old!G:M,7,FALSE)</f>
        <v>0</v>
      </c>
      <c r="X1367" s="43" t="str">
        <f>IFERROR(VLOOKUP(V:V,#REF!,3,FALSE),"0")</f>
        <v>0</v>
      </c>
      <c r="Y1367" s="19">
        <f t="shared" si="21"/>
        <v>0</v>
      </c>
      <c r="Z1367" s="19" t="str">
        <f>IFERROR(VLOOKUP(C:C,#REF!,19,FALSE),"0")</f>
        <v>0</v>
      </c>
    </row>
    <row r="1368" spans="1:26" x14ac:dyDescent="0.45">
      <c r="A1368" s="32" t="s">
        <v>261</v>
      </c>
      <c r="B1368" s="32">
        <v>2</v>
      </c>
      <c r="C1368" s="32" t="s">
        <v>4319</v>
      </c>
      <c r="D1368" s="32" t="s">
        <v>299</v>
      </c>
      <c r="E1368" s="32" t="s">
        <v>4610</v>
      </c>
      <c r="F1368" s="32">
        <v>3</v>
      </c>
      <c r="G1368" s="78" t="s">
        <v>4611</v>
      </c>
      <c r="H1368" s="33" t="s">
        <v>4644</v>
      </c>
      <c r="I1368" s="32" t="s">
        <v>4645</v>
      </c>
      <c r="J1368" s="32" t="s">
        <v>4323</v>
      </c>
      <c r="K1368" s="32" t="s">
        <v>3818</v>
      </c>
      <c r="L1368" s="34">
        <v>6.55342519573</v>
      </c>
      <c r="M1368" s="34">
        <v>4095.8907473300001</v>
      </c>
      <c r="N1368" s="32" t="s">
        <v>4646</v>
      </c>
      <c r="O1368" s="43" t="e">
        <f>VLOOKUP(U:U,#REF!,5,FALSE)</f>
        <v>#REF!</v>
      </c>
      <c r="P1368" s="43" t="e">
        <f>VLOOKUP(U:U,#REF!,4,FALSE)</f>
        <v>#REF!</v>
      </c>
      <c r="Q1368" s="43" t="e">
        <f>VLOOKUP(U:U,#REF!,2,FALSE)</f>
        <v>#REF!</v>
      </c>
      <c r="S1368" s="35" t="str">
        <f>VLOOKUP(G:G,old!G:J,4,FALSE)</f>
        <v>Ct</v>
      </c>
      <c r="T1368" s="35" t="str">
        <f>VLOOKUP(G:G,old!G:K,5,FALSE)</f>
        <v>DWR</v>
      </c>
      <c r="U1368" s="35" t="str">
        <f>VLOOKUP(G:G,old!G:L,6,FALSE)</f>
        <v>MAE NAM CHAO PHRAYA</v>
      </c>
      <c r="V1368" s="43">
        <f>VLOOKUP(G:G,old!G:M,7,FALSE)</f>
        <v>0</v>
      </c>
      <c r="X1368" s="43" t="str">
        <f>IFERROR(VLOOKUP(V:V,#REF!,3,FALSE),"0")</f>
        <v>0</v>
      </c>
      <c r="Y1368" s="19">
        <f t="shared" si="21"/>
        <v>0</v>
      </c>
      <c r="Z1368" s="19" t="str">
        <f>IFERROR(VLOOKUP(C:C,#REF!,19,FALSE),"0")</f>
        <v>0</v>
      </c>
    </row>
    <row r="1369" spans="1:26" x14ac:dyDescent="0.45">
      <c r="A1369" s="32" t="s">
        <v>261</v>
      </c>
      <c r="B1369" s="32">
        <v>2</v>
      </c>
      <c r="C1369" s="32" t="s">
        <v>4319</v>
      </c>
      <c r="D1369" s="32" t="s">
        <v>299</v>
      </c>
      <c r="E1369" s="32" t="s">
        <v>4610</v>
      </c>
      <c r="F1369" s="32">
        <v>3</v>
      </c>
      <c r="G1369" s="78" t="s">
        <v>4611</v>
      </c>
      <c r="H1369" s="33" t="s">
        <v>4647</v>
      </c>
      <c r="I1369" s="32" t="s">
        <v>4648</v>
      </c>
      <c r="J1369" s="32" t="s">
        <v>4323</v>
      </c>
      <c r="K1369" s="32" t="s">
        <v>3818</v>
      </c>
      <c r="L1369" s="34">
        <v>6.0003172650899996</v>
      </c>
      <c r="M1369" s="34">
        <v>3750.1982906799999</v>
      </c>
      <c r="N1369" s="32" t="s">
        <v>4649</v>
      </c>
      <c r="O1369" s="43" t="e">
        <f>VLOOKUP(U:U,#REF!,5,FALSE)</f>
        <v>#REF!</v>
      </c>
      <c r="P1369" s="43" t="e">
        <f>VLOOKUP(U:U,#REF!,4,FALSE)</f>
        <v>#REF!</v>
      </c>
      <c r="Q1369" s="43" t="e">
        <f>VLOOKUP(U:U,#REF!,2,FALSE)</f>
        <v>#REF!</v>
      </c>
      <c r="S1369" s="35" t="str">
        <f>VLOOKUP(G:G,old!G:J,4,FALSE)</f>
        <v>Ct</v>
      </c>
      <c r="T1369" s="35" t="str">
        <f>VLOOKUP(G:G,old!G:K,5,FALSE)</f>
        <v>DWR</v>
      </c>
      <c r="U1369" s="35" t="str">
        <f>VLOOKUP(G:G,old!G:L,6,FALSE)</f>
        <v>MAE NAM CHAO PHRAYA</v>
      </c>
      <c r="V1369" s="43">
        <f>VLOOKUP(G:G,old!G:M,7,FALSE)</f>
        <v>0</v>
      </c>
      <c r="X1369" s="43" t="str">
        <f>IFERROR(VLOOKUP(V:V,#REF!,3,FALSE),"0")</f>
        <v>0</v>
      </c>
      <c r="Y1369" s="19">
        <f t="shared" si="21"/>
        <v>0</v>
      </c>
      <c r="Z1369" s="19" t="str">
        <f>IFERROR(VLOOKUP(C:C,#REF!,19,FALSE),"0")</f>
        <v>0</v>
      </c>
    </row>
    <row r="1370" spans="1:26" x14ac:dyDescent="0.45">
      <c r="A1370" s="32" t="s">
        <v>261</v>
      </c>
      <c r="B1370" s="32">
        <v>2</v>
      </c>
      <c r="C1370" s="32" t="s">
        <v>4319</v>
      </c>
      <c r="D1370" s="32" t="s">
        <v>299</v>
      </c>
      <c r="E1370" s="32" t="s">
        <v>4610</v>
      </c>
      <c r="F1370" s="32">
        <v>3</v>
      </c>
      <c r="G1370" s="78" t="s">
        <v>4611</v>
      </c>
      <c r="H1370" s="33" t="s">
        <v>4650</v>
      </c>
      <c r="I1370" s="32" t="s">
        <v>4651</v>
      </c>
      <c r="J1370" s="32" t="s">
        <v>4323</v>
      </c>
      <c r="K1370" s="32" t="s">
        <v>3818</v>
      </c>
      <c r="L1370" s="34">
        <v>10.490253755099999</v>
      </c>
      <c r="M1370" s="34">
        <v>6556.4085969400003</v>
      </c>
      <c r="N1370" s="32" t="s">
        <v>4652</v>
      </c>
      <c r="O1370" s="43" t="e">
        <f>VLOOKUP(U:U,#REF!,5,FALSE)</f>
        <v>#REF!</v>
      </c>
      <c r="P1370" s="43" t="e">
        <f>VLOOKUP(U:U,#REF!,4,FALSE)</f>
        <v>#REF!</v>
      </c>
      <c r="Q1370" s="43" t="e">
        <f>VLOOKUP(U:U,#REF!,2,FALSE)</f>
        <v>#REF!</v>
      </c>
      <c r="S1370" s="35" t="str">
        <f>VLOOKUP(G:G,old!G:J,4,FALSE)</f>
        <v>Ct</v>
      </c>
      <c r="T1370" s="35" t="str">
        <f>VLOOKUP(G:G,old!G:K,5,FALSE)</f>
        <v>DWR</v>
      </c>
      <c r="U1370" s="35" t="str">
        <f>VLOOKUP(G:G,old!G:L,6,FALSE)</f>
        <v>MAE NAM CHAO PHRAYA</v>
      </c>
      <c r="V1370" s="43">
        <f>VLOOKUP(G:G,old!G:M,7,FALSE)</f>
        <v>0</v>
      </c>
      <c r="X1370" s="43" t="str">
        <f>IFERROR(VLOOKUP(V:V,#REF!,3,FALSE),"0")</f>
        <v>0</v>
      </c>
      <c r="Y1370" s="19">
        <f t="shared" si="21"/>
        <v>0</v>
      </c>
      <c r="Z1370" s="19" t="str">
        <f>IFERROR(VLOOKUP(C:C,#REF!,19,FALSE),"0")</f>
        <v>0</v>
      </c>
    </row>
    <row r="1371" spans="1:26" x14ac:dyDescent="0.45">
      <c r="A1371" s="32" t="s">
        <v>261</v>
      </c>
      <c r="B1371" s="32">
        <v>2</v>
      </c>
      <c r="C1371" s="32" t="s">
        <v>4319</v>
      </c>
      <c r="D1371" s="32" t="s">
        <v>299</v>
      </c>
      <c r="E1371" s="32" t="s">
        <v>4610</v>
      </c>
      <c r="F1371" s="32">
        <v>3</v>
      </c>
      <c r="G1371" s="78" t="s">
        <v>4611</v>
      </c>
      <c r="H1371" s="33" t="s">
        <v>4653</v>
      </c>
      <c r="I1371" s="32" t="s">
        <v>4654</v>
      </c>
      <c r="J1371" s="32" t="s">
        <v>4323</v>
      </c>
      <c r="K1371" s="32" t="s">
        <v>3818</v>
      </c>
      <c r="L1371" s="34">
        <v>7.5554602009099998</v>
      </c>
      <c r="M1371" s="34">
        <v>4722.1626255700003</v>
      </c>
      <c r="N1371" s="32" t="s">
        <v>4655</v>
      </c>
      <c r="O1371" s="43" t="e">
        <f>VLOOKUP(U:U,#REF!,5,FALSE)</f>
        <v>#REF!</v>
      </c>
      <c r="P1371" s="43" t="e">
        <f>VLOOKUP(U:U,#REF!,4,FALSE)</f>
        <v>#REF!</v>
      </c>
      <c r="Q1371" s="43" t="e">
        <f>VLOOKUP(U:U,#REF!,2,FALSE)</f>
        <v>#REF!</v>
      </c>
      <c r="S1371" s="35" t="str">
        <f>VLOOKUP(G:G,old!G:J,4,FALSE)</f>
        <v>Ct</v>
      </c>
      <c r="T1371" s="35" t="str">
        <f>VLOOKUP(G:G,old!G:K,5,FALSE)</f>
        <v>DWR</v>
      </c>
      <c r="U1371" s="35" t="str">
        <f>VLOOKUP(G:G,old!G:L,6,FALSE)</f>
        <v>MAE NAM CHAO PHRAYA</v>
      </c>
      <c r="V1371" s="43">
        <f>VLOOKUP(G:G,old!G:M,7,FALSE)</f>
        <v>0</v>
      </c>
      <c r="X1371" s="43" t="str">
        <f>IFERROR(VLOOKUP(V:V,#REF!,3,FALSE),"0")</f>
        <v>0</v>
      </c>
      <c r="Y1371" s="19">
        <f t="shared" si="21"/>
        <v>0</v>
      </c>
      <c r="Z1371" s="19" t="str">
        <f>IFERROR(VLOOKUP(C:C,#REF!,19,FALSE),"0")</f>
        <v>0</v>
      </c>
    </row>
    <row r="1372" spans="1:26" x14ac:dyDescent="0.45">
      <c r="A1372" s="32" t="s">
        <v>261</v>
      </c>
      <c r="B1372" s="32">
        <v>2</v>
      </c>
      <c r="C1372" s="32" t="s">
        <v>4319</v>
      </c>
      <c r="D1372" s="32" t="s">
        <v>299</v>
      </c>
      <c r="E1372" s="32" t="s">
        <v>4610</v>
      </c>
      <c r="F1372" s="32">
        <v>3</v>
      </c>
      <c r="G1372" s="78" t="s">
        <v>4611</v>
      </c>
      <c r="H1372" s="33" t="s">
        <v>4656</v>
      </c>
      <c r="I1372" s="32" t="s">
        <v>4657</v>
      </c>
      <c r="J1372" s="32" t="s">
        <v>4323</v>
      </c>
      <c r="K1372" s="32" t="s">
        <v>3818</v>
      </c>
      <c r="L1372" s="34">
        <v>12.298995207400001</v>
      </c>
      <c r="M1372" s="34">
        <v>7686.8720046300004</v>
      </c>
      <c r="N1372" s="32" t="s">
        <v>4658</v>
      </c>
      <c r="O1372" s="43" t="e">
        <f>VLOOKUP(U:U,#REF!,5,FALSE)</f>
        <v>#REF!</v>
      </c>
      <c r="P1372" s="43" t="e">
        <f>VLOOKUP(U:U,#REF!,4,FALSE)</f>
        <v>#REF!</v>
      </c>
      <c r="Q1372" s="43" t="e">
        <f>VLOOKUP(U:U,#REF!,2,FALSE)</f>
        <v>#REF!</v>
      </c>
      <c r="S1372" s="35" t="str">
        <f>VLOOKUP(G:G,old!G:J,4,FALSE)</f>
        <v>Ct</v>
      </c>
      <c r="T1372" s="35" t="str">
        <f>VLOOKUP(G:G,old!G:K,5,FALSE)</f>
        <v>DWR</v>
      </c>
      <c r="U1372" s="35" t="str">
        <f>VLOOKUP(G:G,old!G:L,6,FALSE)</f>
        <v>MAE NAM CHAO PHRAYA</v>
      </c>
      <c r="V1372" s="43">
        <f>VLOOKUP(G:G,old!G:M,7,FALSE)</f>
        <v>0</v>
      </c>
      <c r="X1372" s="43" t="str">
        <f>IFERROR(VLOOKUP(V:V,#REF!,3,FALSE),"0")</f>
        <v>0</v>
      </c>
      <c r="Y1372" s="19">
        <f t="shared" si="21"/>
        <v>0</v>
      </c>
      <c r="Z1372" s="19" t="str">
        <f>IFERROR(VLOOKUP(C:C,#REF!,19,FALSE),"0")</f>
        <v>0</v>
      </c>
    </row>
    <row r="1373" spans="1:26" x14ac:dyDescent="0.45">
      <c r="A1373" s="32" t="s">
        <v>261</v>
      </c>
      <c r="B1373" s="32">
        <v>2</v>
      </c>
      <c r="C1373" s="32" t="s">
        <v>4319</v>
      </c>
      <c r="D1373" s="32" t="s">
        <v>299</v>
      </c>
      <c r="E1373" s="32" t="s">
        <v>4659</v>
      </c>
      <c r="F1373" s="32">
        <v>3</v>
      </c>
      <c r="G1373" s="78" t="s">
        <v>4660</v>
      </c>
      <c r="H1373" s="33" t="s">
        <v>4661</v>
      </c>
      <c r="I1373" s="32" t="s">
        <v>4660</v>
      </c>
      <c r="J1373" s="32" t="s">
        <v>4323</v>
      </c>
      <c r="K1373" s="32" t="s">
        <v>3818</v>
      </c>
      <c r="L1373" s="34">
        <v>10.5245973166</v>
      </c>
      <c r="M1373" s="34">
        <v>6577.8733228700003</v>
      </c>
      <c r="N1373" s="32" t="s">
        <v>4662</v>
      </c>
      <c r="O1373" s="43" t="e">
        <f>VLOOKUP(U:U,#REF!,5,FALSE)</f>
        <v>#REF!</v>
      </c>
      <c r="P1373" s="43" t="e">
        <f>VLOOKUP(U:U,#REF!,4,FALSE)</f>
        <v>#REF!</v>
      </c>
      <c r="Q1373" s="43" t="e">
        <f>VLOOKUP(U:U,#REF!,2,FALSE)</f>
        <v>#REF!</v>
      </c>
      <c r="S1373" s="35" t="str">
        <f>VLOOKUP(G:G,old!G:J,4,FALSE)</f>
        <v>Ct</v>
      </c>
      <c r="T1373" s="35" t="str">
        <f>VLOOKUP(G:G,old!G:K,5,FALSE)</f>
        <v>DWR</v>
      </c>
      <c r="U1373" s="35" t="str">
        <f>VLOOKUP(G:G,old!G:L,6,FALSE)</f>
        <v>MAE NAM CHAO PHRAYA</v>
      </c>
      <c r="V1373" s="43">
        <f>VLOOKUP(G:G,old!G:M,7,FALSE)</f>
        <v>0</v>
      </c>
      <c r="X1373" s="43" t="str">
        <f>IFERROR(VLOOKUP(V:V,#REF!,3,FALSE),"0")</f>
        <v>0</v>
      </c>
      <c r="Y1373" s="19">
        <f t="shared" si="21"/>
        <v>0</v>
      </c>
      <c r="Z1373" s="19" t="str">
        <f>IFERROR(VLOOKUP(C:C,#REF!,19,FALSE),"0")</f>
        <v>0</v>
      </c>
    </row>
    <row r="1374" spans="1:26" x14ac:dyDescent="0.45">
      <c r="A1374" s="32" t="s">
        <v>261</v>
      </c>
      <c r="B1374" s="32">
        <v>2</v>
      </c>
      <c r="C1374" s="32" t="s">
        <v>4319</v>
      </c>
      <c r="D1374" s="32" t="s">
        <v>299</v>
      </c>
      <c r="E1374" s="32" t="s">
        <v>4659</v>
      </c>
      <c r="F1374" s="32">
        <v>3</v>
      </c>
      <c r="G1374" s="78" t="s">
        <v>4660</v>
      </c>
      <c r="H1374" s="33" t="s">
        <v>4663</v>
      </c>
      <c r="I1374" s="32" t="s">
        <v>4664</v>
      </c>
      <c r="J1374" s="32" t="s">
        <v>4323</v>
      </c>
      <c r="K1374" s="32" t="s">
        <v>3818</v>
      </c>
      <c r="L1374" s="34">
        <v>6.2946841451599997</v>
      </c>
      <c r="M1374" s="34">
        <v>3934.1775907199999</v>
      </c>
      <c r="N1374" s="32" t="s">
        <v>4665</v>
      </c>
      <c r="O1374" s="43" t="e">
        <f>VLOOKUP(U:U,#REF!,5,FALSE)</f>
        <v>#REF!</v>
      </c>
      <c r="P1374" s="43" t="e">
        <f>VLOOKUP(U:U,#REF!,4,FALSE)</f>
        <v>#REF!</v>
      </c>
      <c r="Q1374" s="43" t="e">
        <f>VLOOKUP(U:U,#REF!,2,FALSE)</f>
        <v>#REF!</v>
      </c>
      <c r="S1374" s="35" t="str">
        <f>VLOOKUP(G:G,old!G:J,4,FALSE)</f>
        <v>Ct</v>
      </c>
      <c r="T1374" s="35" t="str">
        <f>VLOOKUP(G:G,old!G:K,5,FALSE)</f>
        <v>DWR</v>
      </c>
      <c r="U1374" s="35" t="str">
        <f>VLOOKUP(G:G,old!G:L,6,FALSE)</f>
        <v>MAE NAM CHAO PHRAYA</v>
      </c>
      <c r="V1374" s="43">
        <f>VLOOKUP(G:G,old!G:M,7,FALSE)</f>
        <v>0</v>
      </c>
      <c r="X1374" s="43" t="str">
        <f>IFERROR(VLOOKUP(V:V,#REF!,3,FALSE),"0")</f>
        <v>0</v>
      </c>
      <c r="Y1374" s="19">
        <f t="shared" si="21"/>
        <v>0</v>
      </c>
      <c r="Z1374" s="19" t="str">
        <f>IFERROR(VLOOKUP(C:C,#REF!,19,FALSE),"0")</f>
        <v>0</v>
      </c>
    </row>
    <row r="1375" spans="1:26" x14ac:dyDescent="0.45">
      <c r="A1375" s="32" t="s">
        <v>261</v>
      </c>
      <c r="B1375" s="32">
        <v>2</v>
      </c>
      <c r="C1375" s="32" t="s">
        <v>4319</v>
      </c>
      <c r="D1375" s="32" t="s">
        <v>299</v>
      </c>
      <c r="E1375" s="32" t="s">
        <v>4659</v>
      </c>
      <c r="F1375" s="32">
        <v>3</v>
      </c>
      <c r="G1375" s="78" t="s">
        <v>4660</v>
      </c>
      <c r="H1375" s="33" t="s">
        <v>4666</v>
      </c>
      <c r="I1375" s="32" t="s">
        <v>4667</v>
      </c>
      <c r="J1375" s="32" t="s">
        <v>4323</v>
      </c>
      <c r="K1375" s="32" t="s">
        <v>3818</v>
      </c>
      <c r="L1375" s="34">
        <v>6.5814476851499997</v>
      </c>
      <c r="M1375" s="34">
        <v>4113.4048032199998</v>
      </c>
      <c r="N1375" s="32" t="s">
        <v>4668</v>
      </c>
      <c r="O1375" s="43" t="e">
        <f>VLOOKUP(U:U,#REF!,5,FALSE)</f>
        <v>#REF!</v>
      </c>
      <c r="P1375" s="43" t="e">
        <f>VLOOKUP(U:U,#REF!,4,FALSE)</f>
        <v>#REF!</v>
      </c>
      <c r="Q1375" s="43" t="e">
        <f>VLOOKUP(U:U,#REF!,2,FALSE)</f>
        <v>#REF!</v>
      </c>
      <c r="S1375" s="35" t="str">
        <f>VLOOKUP(G:G,old!G:J,4,FALSE)</f>
        <v>Ct</v>
      </c>
      <c r="T1375" s="35" t="str">
        <f>VLOOKUP(G:G,old!G:K,5,FALSE)</f>
        <v>DWR</v>
      </c>
      <c r="U1375" s="35" t="str">
        <f>VLOOKUP(G:G,old!G:L,6,FALSE)</f>
        <v>MAE NAM CHAO PHRAYA</v>
      </c>
      <c r="V1375" s="43">
        <f>VLOOKUP(G:G,old!G:M,7,FALSE)</f>
        <v>0</v>
      </c>
      <c r="X1375" s="43" t="str">
        <f>IFERROR(VLOOKUP(V:V,#REF!,3,FALSE),"0")</f>
        <v>0</v>
      </c>
      <c r="Y1375" s="19">
        <f t="shared" si="21"/>
        <v>0</v>
      </c>
      <c r="Z1375" s="19" t="str">
        <f>IFERROR(VLOOKUP(C:C,#REF!,19,FALSE),"0")</f>
        <v>0</v>
      </c>
    </row>
    <row r="1376" spans="1:26" x14ac:dyDescent="0.45">
      <c r="A1376" s="32" t="s">
        <v>261</v>
      </c>
      <c r="B1376" s="32">
        <v>2</v>
      </c>
      <c r="C1376" s="32" t="s">
        <v>4319</v>
      </c>
      <c r="D1376" s="32" t="s">
        <v>299</v>
      </c>
      <c r="E1376" s="32" t="s">
        <v>4659</v>
      </c>
      <c r="F1376" s="32">
        <v>3</v>
      </c>
      <c r="G1376" s="78" t="s">
        <v>4660</v>
      </c>
      <c r="H1376" s="33" t="s">
        <v>4669</v>
      </c>
      <c r="I1376" s="32" t="s">
        <v>4670</v>
      </c>
      <c r="J1376" s="32" t="s">
        <v>4323</v>
      </c>
      <c r="K1376" s="32" t="s">
        <v>3818</v>
      </c>
      <c r="L1376" s="34">
        <v>4.6038408449299997</v>
      </c>
      <c r="M1376" s="34">
        <v>2877.4005280800002</v>
      </c>
      <c r="N1376" s="32" t="s">
        <v>4671</v>
      </c>
      <c r="O1376" s="43" t="e">
        <f>VLOOKUP(U:U,#REF!,5,FALSE)</f>
        <v>#REF!</v>
      </c>
      <c r="P1376" s="43" t="e">
        <f>VLOOKUP(U:U,#REF!,4,FALSE)</f>
        <v>#REF!</v>
      </c>
      <c r="Q1376" s="43" t="e">
        <f>VLOOKUP(U:U,#REF!,2,FALSE)</f>
        <v>#REF!</v>
      </c>
      <c r="S1376" s="35" t="str">
        <f>VLOOKUP(G:G,old!G:J,4,FALSE)</f>
        <v>Ct</v>
      </c>
      <c r="T1376" s="35" t="str">
        <f>VLOOKUP(G:G,old!G:K,5,FALSE)</f>
        <v>DWR</v>
      </c>
      <c r="U1376" s="35" t="str">
        <f>VLOOKUP(G:G,old!G:L,6,FALSE)</f>
        <v>MAE NAM CHAO PHRAYA</v>
      </c>
      <c r="V1376" s="43">
        <f>VLOOKUP(G:G,old!G:M,7,FALSE)</f>
        <v>0</v>
      </c>
      <c r="X1376" s="43" t="str">
        <f>IFERROR(VLOOKUP(V:V,#REF!,3,FALSE),"0")</f>
        <v>0</v>
      </c>
      <c r="Y1376" s="19">
        <f t="shared" si="21"/>
        <v>0</v>
      </c>
      <c r="Z1376" s="19" t="str">
        <f>IFERROR(VLOOKUP(C:C,#REF!,19,FALSE),"0")</f>
        <v>0</v>
      </c>
    </row>
    <row r="1377" spans="1:26" x14ac:dyDescent="0.45">
      <c r="A1377" s="32" t="s">
        <v>261</v>
      </c>
      <c r="B1377" s="32">
        <v>2</v>
      </c>
      <c r="C1377" s="32" t="s">
        <v>4319</v>
      </c>
      <c r="D1377" s="32" t="s">
        <v>299</v>
      </c>
      <c r="E1377" s="32" t="s">
        <v>4659</v>
      </c>
      <c r="F1377" s="32">
        <v>3</v>
      </c>
      <c r="G1377" s="78" t="s">
        <v>4660</v>
      </c>
      <c r="H1377" s="33" t="s">
        <v>4672</v>
      </c>
      <c r="I1377" s="32" t="s">
        <v>4673</v>
      </c>
      <c r="J1377" s="32" t="s">
        <v>4323</v>
      </c>
      <c r="K1377" s="32" t="s">
        <v>3818</v>
      </c>
      <c r="L1377" s="34">
        <v>5.8709814766599999</v>
      </c>
      <c r="M1377" s="34">
        <v>3669.3634229099998</v>
      </c>
      <c r="N1377" s="32" t="s">
        <v>4674</v>
      </c>
      <c r="O1377" s="43" t="e">
        <f>VLOOKUP(U:U,#REF!,5,FALSE)</f>
        <v>#REF!</v>
      </c>
      <c r="P1377" s="43" t="e">
        <f>VLOOKUP(U:U,#REF!,4,FALSE)</f>
        <v>#REF!</v>
      </c>
      <c r="Q1377" s="43" t="e">
        <f>VLOOKUP(U:U,#REF!,2,FALSE)</f>
        <v>#REF!</v>
      </c>
      <c r="S1377" s="35" t="str">
        <f>VLOOKUP(G:G,old!G:J,4,FALSE)</f>
        <v>Ct</v>
      </c>
      <c r="T1377" s="35" t="str">
        <f>VLOOKUP(G:G,old!G:K,5,FALSE)</f>
        <v>DWR</v>
      </c>
      <c r="U1377" s="35" t="str">
        <f>VLOOKUP(G:G,old!G:L,6,FALSE)</f>
        <v>MAE NAM CHAO PHRAYA</v>
      </c>
      <c r="V1377" s="43">
        <f>VLOOKUP(G:G,old!G:M,7,FALSE)</f>
        <v>0</v>
      </c>
      <c r="X1377" s="43" t="str">
        <f>IFERROR(VLOOKUP(V:V,#REF!,3,FALSE),"0")</f>
        <v>0</v>
      </c>
      <c r="Y1377" s="19">
        <f t="shared" si="21"/>
        <v>0</v>
      </c>
      <c r="Z1377" s="19" t="str">
        <f>IFERROR(VLOOKUP(C:C,#REF!,19,FALSE),"0")</f>
        <v>0</v>
      </c>
    </row>
    <row r="1378" spans="1:26" x14ac:dyDescent="0.45">
      <c r="A1378" s="32" t="s">
        <v>261</v>
      </c>
      <c r="B1378" s="32">
        <v>2</v>
      </c>
      <c r="C1378" s="32" t="s">
        <v>4319</v>
      </c>
      <c r="D1378" s="32" t="s">
        <v>299</v>
      </c>
      <c r="E1378" s="32" t="s">
        <v>4659</v>
      </c>
      <c r="F1378" s="32">
        <v>3</v>
      </c>
      <c r="G1378" s="78" t="s">
        <v>4660</v>
      </c>
      <c r="H1378" s="33" t="s">
        <v>4675</v>
      </c>
      <c r="I1378" s="32" t="s">
        <v>4676</v>
      </c>
      <c r="J1378" s="32" t="s">
        <v>4323</v>
      </c>
      <c r="K1378" s="32" t="s">
        <v>3818</v>
      </c>
      <c r="L1378" s="34">
        <v>7.0881847880800004</v>
      </c>
      <c r="M1378" s="34">
        <v>4430.1154925500005</v>
      </c>
      <c r="N1378" s="32" t="s">
        <v>4677</v>
      </c>
      <c r="O1378" s="43" t="e">
        <f>VLOOKUP(U:U,#REF!,5,FALSE)</f>
        <v>#REF!</v>
      </c>
      <c r="P1378" s="43" t="e">
        <f>VLOOKUP(U:U,#REF!,4,FALSE)</f>
        <v>#REF!</v>
      </c>
      <c r="Q1378" s="43" t="e">
        <f>VLOOKUP(U:U,#REF!,2,FALSE)</f>
        <v>#REF!</v>
      </c>
      <c r="S1378" s="35" t="str">
        <f>VLOOKUP(G:G,old!G:J,4,FALSE)</f>
        <v>Ct</v>
      </c>
      <c r="T1378" s="35" t="str">
        <f>VLOOKUP(G:G,old!G:K,5,FALSE)</f>
        <v>DWR</v>
      </c>
      <c r="U1378" s="35" t="str">
        <f>VLOOKUP(G:G,old!G:L,6,FALSE)</f>
        <v>MAE NAM CHAO PHRAYA</v>
      </c>
      <c r="V1378" s="43">
        <f>VLOOKUP(G:G,old!G:M,7,FALSE)</f>
        <v>0</v>
      </c>
      <c r="X1378" s="43" t="str">
        <f>IFERROR(VLOOKUP(V:V,#REF!,3,FALSE),"0")</f>
        <v>0</v>
      </c>
      <c r="Y1378" s="19">
        <f t="shared" si="21"/>
        <v>0</v>
      </c>
      <c r="Z1378" s="19" t="str">
        <f>IFERROR(VLOOKUP(C:C,#REF!,19,FALSE),"0")</f>
        <v>0</v>
      </c>
    </row>
    <row r="1379" spans="1:26" x14ac:dyDescent="0.45">
      <c r="A1379" s="32" t="s">
        <v>261</v>
      </c>
      <c r="B1379" s="32">
        <v>2</v>
      </c>
      <c r="C1379" s="32" t="s">
        <v>4319</v>
      </c>
      <c r="D1379" s="32" t="s">
        <v>299</v>
      </c>
      <c r="E1379" s="32" t="s">
        <v>4659</v>
      </c>
      <c r="F1379" s="32">
        <v>3</v>
      </c>
      <c r="G1379" s="78" t="s">
        <v>4660</v>
      </c>
      <c r="H1379" s="33" t="s">
        <v>4678</v>
      </c>
      <c r="I1379" s="32" t="s">
        <v>4679</v>
      </c>
      <c r="J1379" s="32" t="s">
        <v>4323</v>
      </c>
      <c r="K1379" s="32" t="s">
        <v>3818</v>
      </c>
      <c r="L1379" s="34">
        <v>15.183283835699999</v>
      </c>
      <c r="M1379" s="34">
        <v>9489.5523973100007</v>
      </c>
      <c r="N1379" s="32" t="s">
        <v>4680</v>
      </c>
      <c r="O1379" s="43" t="e">
        <f>VLOOKUP(U:U,#REF!,5,FALSE)</f>
        <v>#REF!</v>
      </c>
      <c r="P1379" s="43" t="e">
        <f>VLOOKUP(U:U,#REF!,4,FALSE)</f>
        <v>#REF!</v>
      </c>
      <c r="Q1379" s="43" t="e">
        <f>VLOOKUP(U:U,#REF!,2,FALSE)</f>
        <v>#REF!</v>
      </c>
      <c r="S1379" s="35" t="str">
        <f>VLOOKUP(G:G,old!G:J,4,FALSE)</f>
        <v>Ct</v>
      </c>
      <c r="T1379" s="35" t="str">
        <f>VLOOKUP(G:G,old!G:K,5,FALSE)</f>
        <v>DWR</v>
      </c>
      <c r="U1379" s="35" t="str">
        <f>VLOOKUP(G:G,old!G:L,6,FALSE)</f>
        <v>MAE NAM CHAO PHRAYA</v>
      </c>
      <c r="V1379" s="43">
        <f>VLOOKUP(G:G,old!G:M,7,FALSE)</f>
        <v>0</v>
      </c>
      <c r="X1379" s="43" t="str">
        <f>IFERROR(VLOOKUP(V:V,#REF!,3,FALSE),"0")</f>
        <v>0</v>
      </c>
      <c r="Y1379" s="19">
        <f t="shared" si="21"/>
        <v>0</v>
      </c>
      <c r="Z1379" s="19" t="str">
        <f>IFERROR(VLOOKUP(C:C,#REF!,19,FALSE),"0")</f>
        <v>0</v>
      </c>
    </row>
    <row r="1380" spans="1:26" x14ac:dyDescent="0.45">
      <c r="A1380" s="32" t="s">
        <v>261</v>
      </c>
      <c r="B1380" s="32">
        <v>2</v>
      </c>
      <c r="C1380" s="32" t="s">
        <v>4319</v>
      </c>
      <c r="D1380" s="32" t="s">
        <v>299</v>
      </c>
      <c r="E1380" s="32" t="s">
        <v>4659</v>
      </c>
      <c r="F1380" s="32">
        <v>3</v>
      </c>
      <c r="G1380" s="78" t="s">
        <v>4660</v>
      </c>
      <c r="H1380" s="33" t="s">
        <v>4681</v>
      </c>
      <c r="I1380" s="32" t="s">
        <v>4682</v>
      </c>
      <c r="J1380" s="32" t="s">
        <v>4323</v>
      </c>
      <c r="K1380" s="32" t="s">
        <v>3818</v>
      </c>
      <c r="L1380" s="34">
        <v>24.7381932322</v>
      </c>
      <c r="M1380" s="34">
        <v>15461.3707701</v>
      </c>
      <c r="N1380" s="32" t="s">
        <v>4683</v>
      </c>
      <c r="O1380" s="43" t="e">
        <f>VLOOKUP(U:U,#REF!,5,FALSE)</f>
        <v>#REF!</v>
      </c>
      <c r="P1380" s="43" t="e">
        <f>VLOOKUP(U:U,#REF!,4,FALSE)</f>
        <v>#REF!</v>
      </c>
      <c r="Q1380" s="43" t="e">
        <f>VLOOKUP(U:U,#REF!,2,FALSE)</f>
        <v>#REF!</v>
      </c>
      <c r="S1380" s="35" t="str">
        <f>VLOOKUP(G:G,old!G:J,4,FALSE)</f>
        <v>Ct</v>
      </c>
      <c r="T1380" s="35" t="str">
        <f>VLOOKUP(G:G,old!G:K,5,FALSE)</f>
        <v>DWR</v>
      </c>
      <c r="U1380" s="35" t="str">
        <f>VLOOKUP(G:G,old!G:L,6,FALSE)</f>
        <v>MAE NAM CHAO PHRAYA</v>
      </c>
      <c r="V1380" s="43">
        <f>VLOOKUP(G:G,old!G:M,7,FALSE)</f>
        <v>0</v>
      </c>
      <c r="X1380" s="43" t="str">
        <f>IFERROR(VLOOKUP(V:V,#REF!,3,FALSE),"0")</f>
        <v>0</v>
      </c>
      <c r="Y1380" s="19">
        <f t="shared" si="21"/>
        <v>0</v>
      </c>
      <c r="Z1380" s="19" t="str">
        <f>IFERROR(VLOOKUP(C:C,#REF!,19,FALSE),"0")</f>
        <v>0</v>
      </c>
    </row>
    <row r="1381" spans="1:26" x14ac:dyDescent="0.45">
      <c r="A1381" s="32" t="s">
        <v>261</v>
      </c>
      <c r="B1381" s="32">
        <v>2</v>
      </c>
      <c r="C1381" s="32" t="s">
        <v>4319</v>
      </c>
      <c r="D1381" s="32" t="s">
        <v>299</v>
      </c>
      <c r="E1381" s="32" t="s">
        <v>4659</v>
      </c>
      <c r="F1381" s="32">
        <v>3</v>
      </c>
      <c r="G1381" s="78" t="s">
        <v>4660</v>
      </c>
      <c r="H1381" s="33" t="s">
        <v>4684</v>
      </c>
      <c r="I1381" s="32" t="s">
        <v>4685</v>
      </c>
      <c r="J1381" s="32" t="s">
        <v>4323</v>
      </c>
      <c r="K1381" s="32" t="s">
        <v>3818</v>
      </c>
      <c r="L1381" s="34">
        <v>14.922252818</v>
      </c>
      <c r="M1381" s="34">
        <v>9326.4080112499996</v>
      </c>
      <c r="N1381" s="32" t="s">
        <v>4686</v>
      </c>
      <c r="O1381" s="43" t="e">
        <f>VLOOKUP(U:U,#REF!,5,FALSE)</f>
        <v>#REF!</v>
      </c>
      <c r="P1381" s="43" t="e">
        <f>VLOOKUP(U:U,#REF!,4,FALSE)</f>
        <v>#REF!</v>
      </c>
      <c r="Q1381" s="43" t="e">
        <f>VLOOKUP(U:U,#REF!,2,FALSE)</f>
        <v>#REF!</v>
      </c>
      <c r="S1381" s="35" t="str">
        <f>VLOOKUP(G:G,old!G:J,4,FALSE)</f>
        <v>Ct</v>
      </c>
      <c r="T1381" s="35" t="str">
        <f>VLOOKUP(G:G,old!G:K,5,FALSE)</f>
        <v>DWR</v>
      </c>
      <c r="U1381" s="35" t="str">
        <f>VLOOKUP(G:G,old!G:L,6,FALSE)</f>
        <v>MAE NAM CHAO PHRAYA</v>
      </c>
      <c r="V1381" s="43">
        <f>VLOOKUP(G:G,old!G:M,7,FALSE)</f>
        <v>0</v>
      </c>
      <c r="X1381" s="43" t="str">
        <f>IFERROR(VLOOKUP(V:V,#REF!,3,FALSE),"0")</f>
        <v>0</v>
      </c>
      <c r="Y1381" s="19">
        <f t="shared" si="21"/>
        <v>0</v>
      </c>
      <c r="Z1381" s="19" t="str">
        <f>IFERROR(VLOOKUP(C:C,#REF!,19,FALSE),"0")</f>
        <v>0</v>
      </c>
    </row>
    <row r="1382" spans="1:26" x14ac:dyDescent="0.45">
      <c r="A1382" s="32" t="s">
        <v>261</v>
      </c>
      <c r="B1382" s="32">
        <v>2</v>
      </c>
      <c r="C1382" s="32" t="s">
        <v>4319</v>
      </c>
      <c r="D1382" s="32" t="s">
        <v>299</v>
      </c>
      <c r="E1382" s="32" t="s">
        <v>4659</v>
      </c>
      <c r="F1382" s="32">
        <v>3</v>
      </c>
      <c r="G1382" s="78" t="s">
        <v>4660</v>
      </c>
      <c r="H1382" s="33" t="s">
        <v>4687</v>
      </c>
      <c r="I1382" s="32" t="s">
        <v>4688</v>
      </c>
      <c r="J1382" s="32" t="s">
        <v>4323</v>
      </c>
      <c r="K1382" s="32" t="s">
        <v>3818</v>
      </c>
      <c r="L1382" s="34">
        <v>15.9323706559</v>
      </c>
      <c r="M1382" s="34">
        <v>9957.7316599400001</v>
      </c>
      <c r="N1382" s="32" t="s">
        <v>4689</v>
      </c>
      <c r="O1382" s="43" t="e">
        <f>VLOOKUP(U:U,#REF!,5,FALSE)</f>
        <v>#REF!</v>
      </c>
      <c r="P1382" s="43" t="e">
        <f>VLOOKUP(U:U,#REF!,4,FALSE)</f>
        <v>#REF!</v>
      </c>
      <c r="Q1382" s="43" t="e">
        <f>VLOOKUP(U:U,#REF!,2,FALSE)</f>
        <v>#REF!</v>
      </c>
      <c r="S1382" s="35" t="str">
        <f>VLOOKUP(G:G,old!G:J,4,FALSE)</f>
        <v>Ct</v>
      </c>
      <c r="T1382" s="35" t="str">
        <f>VLOOKUP(G:G,old!G:K,5,FALSE)</f>
        <v>DWR</v>
      </c>
      <c r="U1382" s="35" t="str">
        <f>VLOOKUP(G:G,old!G:L,6,FALSE)</f>
        <v>MAE NAM CHAO PHRAYA</v>
      </c>
      <c r="V1382" s="43">
        <f>VLOOKUP(G:G,old!G:M,7,FALSE)</f>
        <v>0</v>
      </c>
      <c r="X1382" s="43" t="str">
        <f>IFERROR(VLOOKUP(V:V,#REF!,3,FALSE),"0")</f>
        <v>0</v>
      </c>
      <c r="Y1382" s="19">
        <f t="shared" si="21"/>
        <v>0</v>
      </c>
      <c r="Z1382" s="19" t="str">
        <f>IFERROR(VLOOKUP(C:C,#REF!,19,FALSE),"0")</f>
        <v>0</v>
      </c>
    </row>
    <row r="1383" spans="1:26" x14ac:dyDescent="0.45">
      <c r="A1383" s="32" t="s">
        <v>261</v>
      </c>
      <c r="B1383" s="32">
        <v>2</v>
      </c>
      <c r="C1383" s="32" t="s">
        <v>4319</v>
      </c>
      <c r="D1383" s="32" t="s">
        <v>299</v>
      </c>
      <c r="E1383" s="32" t="s">
        <v>4659</v>
      </c>
      <c r="F1383" s="32">
        <v>3</v>
      </c>
      <c r="G1383" s="78" t="s">
        <v>4660</v>
      </c>
      <c r="H1383" s="33" t="s">
        <v>4690</v>
      </c>
      <c r="I1383" s="32" t="s">
        <v>4509</v>
      </c>
      <c r="J1383" s="32" t="s">
        <v>4323</v>
      </c>
      <c r="K1383" s="32" t="s">
        <v>3818</v>
      </c>
      <c r="L1383" s="34">
        <v>4.3582404055200001</v>
      </c>
      <c r="M1383" s="34">
        <v>2723.90025345</v>
      </c>
      <c r="N1383" s="32" t="s">
        <v>4691</v>
      </c>
      <c r="O1383" s="43" t="e">
        <f>VLOOKUP(U:U,#REF!,5,FALSE)</f>
        <v>#REF!</v>
      </c>
      <c r="P1383" s="43" t="e">
        <f>VLOOKUP(U:U,#REF!,4,FALSE)</f>
        <v>#REF!</v>
      </c>
      <c r="Q1383" s="43" t="e">
        <f>VLOOKUP(U:U,#REF!,2,FALSE)</f>
        <v>#REF!</v>
      </c>
      <c r="S1383" s="35" t="str">
        <f>VLOOKUP(G:G,old!G:J,4,FALSE)</f>
        <v>Ct</v>
      </c>
      <c r="T1383" s="35" t="str">
        <f>VLOOKUP(G:G,old!G:K,5,FALSE)</f>
        <v>DWR</v>
      </c>
      <c r="U1383" s="35" t="str">
        <f>VLOOKUP(G:G,old!G:L,6,FALSE)</f>
        <v>MAE NAM CHAO PHRAYA</v>
      </c>
      <c r="V1383" s="43">
        <f>VLOOKUP(G:G,old!G:M,7,FALSE)</f>
        <v>0</v>
      </c>
      <c r="X1383" s="43" t="str">
        <f>IFERROR(VLOOKUP(V:V,#REF!,3,FALSE),"0")</f>
        <v>0</v>
      </c>
      <c r="Y1383" s="19">
        <f t="shared" si="21"/>
        <v>0</v>
      </c>
      <c r="Z1383" s="19" t="str">
        <f>IFERROR(VLOOKUP(C:C,#REF!,19,FALSE),"0")</f>
        <v>0</v>
      </c>
    </row>
    <row r="1384" spans="1:26" x14ac:dyDescent="0.45">
      <c r="A1384" s="32" t="s">
        <v>261</v>
      </c>
      <c r="B1384" s="32">
        <v>2</v>
      </c>
      <c r="C1384" s="32" t="s">
        <v>4319</v>
      </c>
      <c r="D1384" s="32" t="s">
        <v>299</v>
      </c>
      <c r="E1384" s="32" t="s">
        <v>4659</v>
      </c>
      <c r="F1384" s="32">
        <v>3</v>
      </c>
      <c r="G1384" s="78" t="s">
        <v>4660</v>
      </c>
      <c r="H1384" s="33" t="s">
        <v>4692</v>
      </c>
      <c r="I1384" s="32" t="s">
        <v>4693</v>
      </c>
      <c r="J1384" s="32" t="s">
        <v>4323</v>
      </c>
      <c r="K1384" s="32" t="s">
        <v>3818</v>
      </c>
      <c r="L1384" s="34">
        <v>13.772972632</v>
      </c>
      <c r="M1384" s="34">
        <v>8608.1078949999992</v>
      </c>
      <c r="N1384" s="32" t="s">
        <v>4694</v>
      </c>
      <c r="O1384" s="43" t="e">
        <f>VLOOKUP(U:U,#REF!,5,FALSE)</f>
        <v>#REF!</v>
      </c>
      <c r="P1384" s="43" t="e">
        <f>VLOOKUP(U:U,#REF!,4,FALSE)</f>
        <v>#REF!</v>
      </c>
      <c r="Q1384" s="43" t="e">
        <f>VLOOKUP(U:U,#REF!,2,FALSE)</f>
        <v>#REF!</v>
      </c>
      <c r="S1384" s="35" t="str">
        <f>VLOOKUP(G:G,old!G:J,4,FALSE)</f>
        <v>Ct</v>
      </c>
      <c r="T1384" s="35" t="str">
        <f>VLOOKUP(G:G,old!G:K,5,FALSE)</f>
        <v>DWR</v>
      </c>
      <c r="U1384" s="35" t="str">
        <f>VLOOKUP(G:G,old!G:L,6,FALSE)</f>
        <v>MAE NAM CHAO PHRAYA</v>
      </c>
      <c r="V1384" s="43">
        <f>VLOOKUP(G:G,old!G:M,7,FALSE)</f>
        <v>0</v>
      </c>
      <c r="X1384" s="43" t="str">
        <f>IFERROR(VLOOKUP(V:V,#REF!,3,FALSE),"0")</f>
        <v>0</v>
      </c>
      <c r="Y1384" s="19">
        <f t="shared" si="21"/>
        <v>0</v>
      </c>
      <c r="Z1384" s="19" t="str">
        <f>IFERROR(VLOOKUP(C:C,#REF!,19,FALSE),"0")</f>
        <v>0</v>
      </c>
    </row>
    <row r="1385" spans="1:26" x14ac:dyDescent="0.45">
      <c r="A1385" s="32" t="s">
        <v>261</v>
      </c>
      <c r="B1385" s="32">
        <v>2</v>
      </c>
      <c r="C1385" s="32" t="s">
        <v>4319</v>
      </c>
      <c r="D1385" s="32" t="s">
        <v>299</v>
      </c>
      <c r="E1385" s="32" t="s">
        <v>4659</v>
      </c>
      <c r="F1385" s="32">
        <v>3</v>
      </c>
      <c r="G1385" s="78" t="s">
        <v>4660</v>
      </c>
      <c r="H1385" s="33" t="s">
        <v>4695</v>
      </c>
      <c r="I1385" s="32" t="s">
        <v>4696</v>
      </c>
      <c r="J1385" s="32" t="s">
        <v>4323</v>
      </c>
      <c r="K1385" s="32" t="s">
        <v>3818</v>
      </c>
      <c r="L1385" s="34">
        <v>18.5290851006</v>
      </c>
      <c r="M1385" s="34">
        <v>11580.678187899999</v>
      </c>
      <c r="N1385" s="32" t="s">
        <v>4697</v>
      </c>
      <c r="O1385" s="43" t="e">
        <f>VLOOKUP(U:U,#REF!,5,FALSE)</f>
        <v>#REF!</v>
      </c>
      <c r="P1385" s="43" t="e">
        <f>VLOOKUP(U:U,#REF!,4,FALSE)</f>
        <v>#REF!</v>
      </c>
      <c r="Q1385" s="43" t="e">
        <f>VLOOKUP(U:U,#REF!,2,FALSE)</f>
        <v>#REF!</v>
      </c>
      <c r="S1385" s="35" t="str">
        <f>VLOOKUP(G:G,old!G:J,4,FALSE)</f>
        <v>Ct</v>
      </c>
      <c r="T1385" s="35" t="str">
        <f>VLOOKUP(G:G,old!G:K,5,FALSE)</f>
        <v>DWR</v>
      </c>
      <c r="U1385" s="35" t="str">
        <f>VLOOKUP(G:G,old!G:L,6,FALSE)</f>
        <v>MAE NAM CHAO PHRAYA</v>
      </c>
      <c r="V1385" s="43">
        <f>VLOOKUP(G:G,old!G:M,7,FALSE)</f>
        <v>0</v>
      </c>
      <c r="X1385" s="43" t="str">
        <f>IFERROR(VLOOKUP(V:V,#REF!,3,FALSE),"0")</f>
        <v>0</v>
      </c>
      <c r="Y1385" s="19">
        <f t="shared" si="21"/>
        <v>0</v>
      </c>
      <c r="Z1385" s="19" t="str">
        <f>IFERROR(VLOOKUP(C:C,#REF!,19,FALSE),"0")</f>
        <v>0</v>
      </c>
    </row>
    <row r="1386" spans="1:26" x14ac:dyDescent="0.45">
      <c r="A1386" s="32" t="s">
        <v>261</v>
      </c>
      <c r="B1386" s="32">
        <v>2</v>
      </c>
      <c r="C1386" s="32" t="s">
        <v>4319</v>
      </c>
      <c r="D1386" s="32" t="s">
        <v>299</v>
      </c>
      <c r="E1386" s="32" t="s">
        <v>4659</v>
      </c>
      <c r="F1386" s="32">
        <v>3</v>
      </c>
      <c r="G1386" s="78" t="s">
        <v>4660</v>
      </c>
      <c r="H1386" s="33" t="s">
        <v>4698</v>
      </c>
      <c r="I1386" s="32" t="s">
        <v>4699</v>
      </c>
      <c r="J1386" s="32" t="s">
        <v>4323</v>
      </c>
      <c r="K1386" s="32" t="s">
        <v>3818</v>
      </c>
      <c r="L1386" s="34">
        <v>15.123189070700001</v>
      </c>
      <c r="M1386" s="34">
        <v>9451.9931691900001</v>
      </c>
      <c r="N1386" s="32" t="s">
        <v>4700</v>
      </c>
      <c r="O1386" s="43" t="e">
        <f>VLOOKUP(U:U,#REF!,5,FALSE)</f>
        <v>#REF!</v>
      </c>
      <c r="P1386" s="43" t="e">
        <f>VLOOKUP(U:U,#REF!,4,FALSE)</f>
        <v>#REF!</v>
      </c>
      <c r="Q1386" s="43" t="e">
        <f>VLOOKUP(U:U,#REF!,2,FALSE)</f>
        <v>#REF!</v>
      </c>
      <c r="S1386" s="35" t="str">
        <f>VLOOKUP(G:G,old!G:J,4,FALSE)</f>
        <v>Ct</v>
      </c>
      <c r="T1386" s="35" t="str">
        <f>VLOOKUP(G:G,old!G:K,5,FALSE)</f>
        <v>DWR</v>
      </c>
      <c r="U1386" s="35" t="str">
        <f>VLOOKUP(G:G,old!G:L,6,FALSE)</f>
        <v>MAE NAM CHAO PHRAYA</v>
      </c>
      <c r="V1386" s="43">
        <f>VLOOKUP(G:G,old!G:M,7,FALSE)</f>
        <v>0</v>
      </c>
      <c r="X1386" s="43" t="str">
        <f>IFERROR(VLOOKUP(V:V,#REF!,3,FALSE),"0")</f>
        <v>0</v>
      </c>
      <c r="Y1386" s="19">
        <f t="shared" si="21"/>
        <v>0</v>
      </c>
      <c r="Z1386" s="19" t="str">
        <f>IFERROR(VLOOKUP(C:C,#REF!,19,FALSE),"0")</f>
        <v>0</v>
      </c>
    </row>
    <row r="1387" spans="1:26" x14ac:dyDescent="0.45">
      <c r="A1387" s="32" t="s">
        <v>261</v>
      </c>
      <c r="B1387" s="32">
        <v>2</v>
      </c>
      <c r="C1387" s="32" t="s">
        <v>4319</v>
      </c>
      <c r="D1387" s="32" t="s">
        <v>299</v>
      </c>
      <c r="E1387" s="32" t="s">
        <v>4659</v>
      </c>
      <c r="F1387" s="32">
        <v>3</v>
      </c>
      <c r="G1387" s="78" t="s">
        <v>4660</v>
      </c>
      <c r="H1387" s="33" t="s">
        <v>4701</v>
      </c>
      <c r="I1387" s="32" t="s">
        <v>4702</v>
      </c>
      <c r="J1387" s="32" t="s">
        <v>4323</v>
      </c>
      <c r="K1387" s="32" t="s">
        <v>3818</v>
      </c>
      <c r="L1387" s="34">
        <v>8.42798806453</v>
      </c>
      <c r="M1387" s="34">
        <v>5267.4925403300003</v>
      </c>
      <c r="N1387" s="32" t="s">
        <v>4703</v>
      </c>
      <c r="O1387" s="43" t="e">
        <f>VLOOKUP(U:U,#REF!,5,FALSE)</f>
        <v>#REF!</v>
      </c>
      <c r="P1387" s="43" t="e">
        <f>VLOOKUP(U:U,#REF!,4,FALSE)</f>
        <v>#REF!</v>
      </c>
      <c r="Q1387" s="43" t="e">
        <f>VLOOKUP(U:U,#REF!,2,FALSE)</f>
        <v>#REF!</v>
      </c>
      <c r="S1387" s="35" t="str">
        <f>VLOOKUP(G:G,old!G:J,4,FALSE)</f>
        <v>Ct</v>
      </c>
      <c r="T1387" s="35" t="str">
        <f>VLOOKUP(G:G,old!G:K,5,FALSE)</f>
        <v>DWR</v>
      </c>
      <c r="U1387" s="35" t="str">
        <f>VLOOKUP(G:G,old!G:L,6,FALSE)</f>
        <v>MAE NAM CHAO PHRAYA</v>
      </c>
      <c r="V1387" s="43">
        <f>VLOOKUP(G:G,old!G:M,7,FALSE)</f>
        <v>0</v>
      </c>
      <c r="X1387" s="43" t="str">
        <f>IFERROR(VLOOKUP(V:V,#REF!,3,FALSE),"0")</f>
        <v>0</v>
      </c>
      <c r="Y1387" s="19">
        <f t="shared" si="21"/>
        <v>0</v>
      </c>
      <c r="Z1387" s="19" t="str">
        <f>IFERROR(VLOOKUP(C:C,#REF!,19,FALSE),"0")</f>
        <v>0</v>
      </c>
    </row>
    <row r="1388" spans="1:26" x14ac:dyDescent="0.45">
      <c r="A1388" s="32" t="s">
        <v>261</v>
      </c>
      <c r="B1388" s="32">
        <v>2</v>
      </c>
      <c r="C1388" s="32" t="s">
        <v>4319</v>
      </c>
      <c r="D1388" s="32" t="s">
        <v>299</v>
      </c>
      <c r="E1388" s="32" t="s">
        <v>4659</v>
      </c>
      <c r="F1388" s="32">
        <v>3</v>
      </c>
      <c r="G1388" s="78" t="s">
        <v>4660</v>
      </c>
      <c r="H1388" s="33" t="s">
        <v>4704</v>
      </c>
      <c r="I1388" s="32" t="s">
        <v>4705</v>
      </c>
      <c r="J1388" s="32" t="s">
        <v>4323</v>
      </c>
      <c r="K1388" s="32" t="s">
        <v>3818</v>
      </c>
      <c r="L1388" s="34">
        <v>2.6832542106899999</v>
      </c>
      <c r="M1388" s="34">
        <v>1677.0338816799999</v>
      </c>
      <c r="N1388" s="32" t="s">
        <v>4706</v>
      </c>
      <c r="O1388" s="43" t="e">
        <f>VLOOKUP(U:U,#REF!,5,FALSE)</f>
        <v>#REF!</v>
      </c>
      <c r="P1388" s="43" t="e">
        <f>VLOOKUP(U:U,#REF!,4,FALSE)</f>
        <v>#REF!</v>
      </c>
      <c r="Q1388" s="43" t="e">
        <f>VLOOKUP(U:U,#REF!,2,FALSE)</f>
        <v>#REF!</v>
      </c>
      <c r="S1388" s="35" t="str">
        <f>VLOOKUP(G:G,old!G:J,4,FALSE)</f>
        <v>Ct</v>
      </c>
      <c r="T1388" s="35" t="str">
        <f>VLOOKUP(G:G,old!G:K,5,FALSE)</f>
        <v>DWR</v>
      </c>
      <c r="U1388" s="35" t="str">
        <f>VLOOKUP(G:G,old!G:L,6,FALSE)</f>
        <v>MAE NAM CHAO PHRAYA</v>
      </c>
      <c r="V1388" s="43">
        <f>VLOOKUP(G:G,old!G:M,7,FALSE)</f>
        <v>0</v>
      </c>
      <c r="X1388" s="43" t="str">
        <f>IFERROR(VLOOKUP(V:V,#REF!,3,FALSE),"0")</f>
        <v>0</v>
      </c>
      <c r="Y1388" s="19">
        <f t="shared" si="21"/>
        <v>0</v>
      </c>
      <c r="Z1388" s="19" t="str">
        <f>IFERROR(VLOOKUP(C:C,#REF!,19,FALSE),"0")</f>
        <v>0</v>
      </c>
    </row>
    <row r="1389" spans="1:26" x14ac:dyDescent="0.45">
      <c r="A1389" s="32" t="s">
        <v>261</v>
      </c>
      <c r="B1389" s="32">
        <v>2</v>
      </c>
      <c r="C1389" s="32" t="s">
        <v>4319</v>
      </c>
      <c r="D1389" s="32" t="s">
        <v>299</v>
      </c>
      <c r="E1389" s="32" t="s">
        <v>4707</v>
      </c>
      <c r="F1389" s="32">
        <v>3</v>
      </c>
      <c r="G1389" s="78" t="s">
        <v>4708</v>
      </c>
      <c r="H1389" s="33" t="s">
        <v>4709</v>
      </c>
      <c r="I1389" s="32" t="s">
        <v>4708</v>
      </c>
      <c r="J1389" s="32" t="s">
        <v>4323</v>
      </c>
      <c r="K1389" s="32" t="s">
        <v>3818</v>
      </c>
      <c r="L1389" s="34">
        <v>8.2676503395900003</v>
      </c>
      <c r="M1389" s="34">
        <v>5167.2814622400001</v>
      </c>
      <c r="N1389" s="32" t="s">
        <v>4710</v>
      </c>
      <c r="O1389" s="43" t="e">
        <f>VLOOKUP(U:U,#REF!,5,FALSE)</f>
        <v>#REF!</v>
      </c>
      <c r="P1389" s="43" t="e">
        <f>VLOOKUP(U:U,#REF!,4,FALSE)</f>
        <v>#REF!</v>
      </c>
      <c r="Q1389" s="43" t="e">
        <f>VLOOKUP(U:U,#REF!,2,FALSE)</f>
        <v>#REF!</v>
      </c>
      <c r="S1389" s="35" t="str">
        <f>VLOOKUP(G:G,old!G:J,4,FALSE)</f>
        <v>Ct</v>
      </c>
      <c r="T1389" s="35" t="str">
        <f>VLOOKUP(G:G,old!G:K,5,FALSE)</f>
        <v>RID_area</v>
      </c>
      <c r="U1389" s="35" t="str">
        <f>VLOOKUP(G:G,old!G:L,6,FALSE)</f>
        <v>MAE NAM CHAO PHRAYA</v>
      </c>
      <c r="V1389" s="43">
        <f>VLOOKUP(G:G,old!G:M,7,FALSE)</f>
        <v>0</v>
      </c>
      <c r="X1389" s="43" t="str">
        <f>IFERROR(VLOOKUP(V:V,#REF!,3,FALSE),"0")</f>
        <v>0</v>
      </c>
      <c r="Y1389" s="19">
        <f t="shared" si="21"/>
        <v>0</v>
      </c>
      <c r="Z1389" s="19" t="str">
        <f>IFERROR(VLOOKUP(C:C,#REF!,19,FALSE),"0")</f>
        <v>0</v>
      </c>
    </row>
    <row r="1390" spans="1:26" x14ac:dyDescent="0.45">
      <c r="A1390" s="32" t="s">
        <v>261</v>
      </c>
      <c r="B1390" s="32">
        <v>2</v>
      </c>
      <c r="C1390" s="32" t="s">
        <v>4319</v>
      </c>
      <c r="D1390" s="32" t="s">
        <v>299</v>
      </c>
      <c r="E1390" s="32" t="s">
        <v>4707</v>
      </c>
      <c r="F1390" s="32">
        <v>3</v>
      </c>
      <c r="G1390" s="78" t="s">
        <v>4708</v>
      </c>
      <c r="H1390" s="33" t="s">
        <v>4711</v>
      </c>
      <c r="I1390" s="32" t="s">
        <v>2499</v>
      </c>
      <c r="J1390" s="32" t="s">
        <v>4323</v>
      </c>
      <c r="K1390" s="32" t="s">
        <v>3818</v>
      </c>
      <c r="L1390" s="34">
        <v>18.8591304873</v>
      </c>
      <c r="M1390" s="34">
        <v>11786.956554599999</v>
      </c>
      <c r="N1390" s="32" t="s">
        <v>4712</v>
      </c>
      <c r="O1390" s="43" t="e">
        <f>VLOOKUP(U:U,#REF!,5,FALSE)</f>
        <v>#REF!</v>
      </c>
      <c r="P1390" s="43" t="e">
        <f>VLOOKUP(U:U,#REF!,4,FALSE)</f>
        <v>#REF!</v>
      </c>
      <c r="Q1390" s="43" t="e">
        <f>VLOOKUP(U:U,#REF!,2,FALSE)</f>
        <v>#REF!</v>
      </c>
      <c r="S1390" s="35" t="str">
        <f>VLOOKUP(G:G,old!G:J,4,FALSE)</f>
        <v>Ct</v>
      </c>
      <c r="T1390" s="35" t="str">
        <f>VLOOKUP(G:G,old!G:K,5,FALSE)</f>
        <v>RID_area</v>
      </c>
      <c r="U1390" s="35" t="str">
        <f>VLOOKUP(G:G,old!G:L,6,FALSE)</f>
        <v>MAE NAM CHAO PHRAYA</v>
      </c>
      <c r="V1390" s="43">
        <f>VLOOKUP(G:G,old!G:M,7,FALSE)</f>
        <v>0</v>
      </c>
      <c r="X1390" s="43" t="str">
        <f>IFERROR(VLOOKUP(V:V,#REF!,3,FALSE),"0")</f>
        <v>0</v>
      </c>
      <c r="Y1390" s="19">
        <f t="shared" si="21"/>
        <v>0</v>
      </c>
      <c r="Z1390" s="19" t="str">
        <f>IFERROR(VLOOKUP(C:C,#REF!,19,FALSE),"0")</f>
        <v>0</v>
      </c>
    </row>
    <row r="1391" spans="1:26" x14ac:dyDescent="0.45">
      <c r="A1391" s="32" t="s">
        <v>261</v>
      </c>
      <c r="B1391" s="32">
        <v>2</v>
      </c>
      <c r="C1391" s="32" t="s">
        <v>4319</v>
      </c>
      <c r="D1391" s="32" t="s">
        <v>299</v>
      </c>
      <c r="E1391" s="32" t="s">
        <v>4707</v>
      </c>
      <c r="F1391" s="32">
        <v>3</v>
      </c>
      <c r="G1391" s="78" t="s">
        <v>4708</v>
      </c>
      <c r="H1391" s="33" t="s">
        <v>4713</v>
      </c>
      <c r="I1391" s="32" t="s">
        <v>4714</v>
      </c>
      <c r="J1391" s="32" t="s">
        <v>4323</v>
      </c>
      <c r="K1391" s="32" t="s">
        <v>3818</v>
      </c>
      <c r="L1391" s="34">
        <v>17.906422066000001</v>
      </c>
      <c r="M1391" s="34">
        <v>11191.5137913</v>
      </c>
      <c r="N1391" s="32" t="s">
        <v>4715</v>
      </c>
      <c r="O1391" s="43" t="e">
        <f>VLOOKUP(U:U,#REF!,5,FALSE)</f>
        <v>#REF!</v>
      </c>
      <c r="P1391" s="43" t="e">
        <f>VLOOKUP(U:U,#REF!,4,FALSE)</f>
        <v>#REF!</v>
      </c>
      <c r="Q1391" s="43" t="e">
        <f>VLOOKUP(U:U,#REF!,2,FALSE)</f>
        <v>#REF!</v>
      </c>
      <c r="S1391" s="35" t="str">
        <f>VLOOKUP(G:G,old!G:J,4,FALSE)</f>
        <v>Ct</v>
      </c>
      <c r="T1391" s="35" t="str">
        <f>VLOOKUP(G:G,old!G:K,5,FALSE)</f>
        <v>RID_area</v>
      </c>
      <c r="U1391" s="35" t="str">
        <f>VLOOKUP(G:G,old!G:L,6,FALSE)</f>
        <v>MAE NAM CHAO PHRAYA</v>
      </c>
      <c r="V1391" s="43">
        <f>VLOOKUP(G:G,old!G:M,7,FALSE)</f>
        <v>0</v>
      </c>
      <c r="X1391" s="43" t="str">
        <f>IFERROR(VLOOKUP(V:V,#REF!,3,FALSE),"0")</f>
        <v>0</v>
      </c>
      <c r="Y1391" s="19">
        <f t="shared" si="21"/>
        <v>0</v>
      </c>
      <c r="Z1391" s="19" t="str">
        <f>IFERROR(VLOOKUP(C:C,#REF!,19,FALSE),"0")</f>
        <v>0</v>
      </c>
    </row>
    <row r="1392" spans="1:26" x14ac:dyDescent="0.45">
      <c r="A1392" s="32" t="s">
        <v>261</v>
      </c>
      <c r="B1392" s="32">
        <v>2</v>
      </c>
      <c r="C1392" s="32" t="s">
        <v>4319</v>
      </c>
      <c r="D1392" s="32" t="s">
        <v>299</v>
      </c>
      <c r="E1392" s="32" t="s">
        <v>4707</v>
      </c>
      <c r="F1392" s="32">
        <v>3</v>
      </c>
      <c r="G1392" s="78" t="s">
        <v>4708</v>
      </c>
      <c r="H1392" s="33" t="s">
        <v>4716</v>
      </c>
      <c r="I1392" s="32" t="s">
        <v>4717</v>
      </c>
      <c r="J1392" s="32" t="s">
        <v>4323</v>
      </c>
      <c r="K1392" s="32" t="s">
        <v>3818</v>
      </c>
      <c r="L1392" s="34">
        <v>11.830797607499999</v>
      </c>
      <c r="M1392" s="34">
        <v>7394.2485046900001</v>
      </c>
      <c r="N1392" s="32" t="s">
        <v>4718</v>
      </c>
      <c r="O1392" s="43" t="e">
        <f>VLOOKUP(U:U,#REF!,5,FALSE)</f>
        <v>#REF!</v>
      </c>
      <c r="P1392" s="43" t="e">
        <f>VLOOKUP(U:U,#REF!,4,FALSE)</f>
        <v>#REF!</v>
      </c>
      <c r="Q1392" s="43" t="e">
        <f>VLOOKUP(U:U,#REF!,2,FALSE)</f>
        <v>#REF!</v>
      </c>
      <c r="S1392" s="35" t="str">
        <f>VLOOKUP(G:G,old!G:J,4,FALSE)</f>
        <v>Ct</v>
      </c>
      <c r="T1392" s="35" t="str">
        <f>VLOOKUP(G:G,old!G:K,5,FALSE)</f>
        <v>RID_area</v>
      </c>
      <c r="U1392" s="35" t="str">
        <f>VLOOKUP(G:G,old!G:L,6,FALSE)</f>
        <v>MAE NAM CHAO PHRAYA</v>
      </c>
      <c r="V1392" s="43">
        <f>VLOOKUP(G:G,old!G:M,7,FALSE)</f>
        <v>0</v>
      </c>
      <c r="X1392" s="43" t="str">
        <f>IFERROR(VLOOKUP(V:V,#REF!,3,FALSE),"0")</f>
        <v>0</v>
      </c>
      <c r="Y1392" s="19">
        <f t="shared" si="21"/>
        <v>0</v>
      </c>
      <c r="Z1392" s="19" t="str">
        <f>IFERROR(VLOOKUP(C:C,#REF!,19,FALSE),"0")</f>
        <v>0</v>
      </c>
    </row>
    <row r="1393" spans="1:26" x14ac:dyDescent="0.45">
      <c r="A1393" s="32" t="s">
        <v>261</v>
      </c>
      <c r="B1393" s="32">
        <v>2</v>
      </c>
      <c r="C1393" s="32" t="s">
        <v>4319</v>
      </c>
      <c r="D1393" s="32" t="s">
        <v>299</v>
      </c>
      <c r="E1393" s="32" t="s">
        <v>4707</v>
      </c>
      <c r="F1393" s="32">
        <v>3</v>
      </c>
      <c r="G1393" s="78" t="s">
        <v>4708</v>
      </c>
      <c r="H1393" s="33" t="s">
        <v>4719</v>
      </c>
      <c r="I1393" s="32" t="s">
        <v>4720</v>
      </c>
      <c r="J1393" s="32" t="s">
        <v>4323</v>
      </c>
      <c r="K1393" s="32" t="s">
        <v>3818</v>
      </c>
      <c r="L1393" s="34">
        <v>18.015082252799999</v>
      </c>
      <c r="M1393" s="34">
        <v>11259.426407999999</v>
      </c>
      <c r="N1393" s="32" t="s">
        <v>4721</v>
      </c>
      <c r="O1393" s="43" t="e">
        <f>VLOOKUP(U:U,#REF!,5,FALSE)</f>
        <v>#REF!</v>
      </c>
      <c r="P1393" s="43" t="e">
        <f>VLOOKUP(U:U,#REF!,4,FALSE)</f>
        <v>#REF!</v>
      </c>
      <c r="Q1393" s="43" t="e">
        <f>VLOOKUP(U:U,#REF!,2,FALSE)</f>
        <v>#REF!</v>
      </c>
      <c r="S1393" s="35" t="str">
        <f>VLOOKUP(G:G,old!G:J,4,FALSE)</f>
        <v>Ct</v>
      </c>
      <c r="T1393" s="35" t="str">
        <f>VLOOKUP(G:G,old!G:K,5,FALSE)</f>
        <v>RID_area</v>
      </c>
      <c r="U1393" s="35" t="str">
        <f>VLOOKUP(G:G,old!G:L,6,FALSE)</f>
        <v>MAE NAM CHAO PHRAYA</v>
      </c>
      <c r="V1393" s="43">
        <f>VLOOKUP(G:G,old!G:M,7,FALSE)</f>
        <v>0</v>
      </c>
      <c r="X1393" s="43" t="str">
        <f>IFERROR(VLOOKUP(V:V,#REF!,3,FALSE),"0")</f>
        <v>0</v>
      </c>
      <c r="Y1393" s="19">
        <f t="shared" si="21"/>
        <v>0</v>
      </c>
      <c r="Z1393" s="19" t="str">
        <f>IFERROR(VLOOKUP(C:C,#REF!,19,FALSE),"0")</f>
        <v>0</v>
      </c>
    </row>
    <row r="1394" spans="1:26" x14ac:dyDescent="0.45">
      <c r="A1394" s="32" t="s">
        <v>261</v>
      </c>
      <c r="B1394" s="32">
        <v>2</v>
      </c>
      <c r="C1394" s="32" t="s">
        <v>4319</v>
      </c>
      <c r="D1394" s="32" t="s">
        <v>299</v>
      </c>
      <c r="E1394" s="32" t="s">
        <v>4707</v>
      </c>
      <c r="F1394" s="32">
        <v>3</v>
      </c>
      <c r="G1394" s="78" t="s">
        <v>4708</v>
      </c>
      <c r="H1394" s="33" t="s">
        <v>4722</v>
      </c>
      <c r="I1394" s="32" t="s">
        <v>4723</v>
      </c>
      <c r="J1394" s="32" t="s">
        <v>4323</v>
      </c>
      <c r="K1394" s="32" t="s">
        <v>3818</v>
      </c>
      <c r="L1394" s="34">
        <v>18.804208735900001</v>
      </c>
      <c r="M1394" s="34">
        <v>11752.6304599</v>
      </c>
      <c r="N1394" s="32" t="s">
        <v>4724</v>
      </c>
      <c r="O1394" s="43" t="e">
        <f>VLOOKUP(U:U,#REF!,5,FALSE)</f>
        <v>#REF!</v>
      </c>
      <c r="P1394" s="43" t="e">
        <f>VLOOKUP(U:U,#REF!,4,FALSE)</f>
        <v>#REF!</v>
      </c>
      <c r="Q1394" s="43" t="e">
        <f>VLOOKUP(U:U,#REF!,2,FALSE)</f>
        <v>#REF!</v>
      </c>
      <c r="S1394" s="35" t="str">
        <f>VLOOKUP(G:G,old!G:J,4,FALSE)</f>
        <v>Ct</v>
      </c>
      <c r="T1394" s="35" t="str">
        <f>VLOOKUP(G:G,old!G:K,5,FALSE)</f>
        <v>RID_area</v>
      </c>
      <c r="U1394" s="35" t="str">
        <f>VLOOKUP(G:G,old!G:L,6,FALSE)</f>
        <v>MAE NAM CHAO PHRAYA</v>
      </c>
      <c r="V1394" s="43">
        <f>VLOOKUP(G:G,old!G:M,7,FALSE)</f>
        <v>0</v>
      </c>
      <c r="X1394" s="43" t="str">
        <f>IFERROR(VLOOKUP(V:V,#REF!,3,FALSE),"0")</f>
        <v>0</v>
      </c>
      <c r="Y1394" s="19">
        <f t="shared" si="21"/>
        <v>0</v>
      </c>
      <c r="Z1394" s="19" t="str">
        <f>IFERROR(VLOOKUP(C:C,#REF!,19,FALSE),"0")</f>
        <v>0</v>
      </c>
    </row>
    <row r="1395" spans="1:26" x14ac:dyDescent="0.45">
      <c r="A1395" s="32" t="s">
        <v>261</v>
      </c>
      <c r="B1395" s="32">
        <v>2</v>
      </c>
      <c r="C1395" s="32" t="s">
        <v>4319</v>
      </c>
      <c r="D1395" s="32" t="s">
        <v>299</v>
      </c>
      <c r="E1395" s="32" t="s">
        <v>4707</v>
      </c>
      <c r="F1395" s="32">
        <v>3</v>
      </c>
      <c r="G1395" s="78" t="s">
        <v>4708</v>
      </c>
      <c r="H1395" s="33" t="s">
        <v>4725</v>
      </c>
      <c r="I1395" s="32" t="s">
        <v>4726</v>
      </c>
      <c r="J1395" s="32" t="s">
        <v>4323</v>
      </c>
      <c r="K1395" s="32" t="s">
        <v>3818</v>
      </c>
      <c r="L1395" s="34">
        <v>15.2237920902</v>
      </c>
      <c r="M1395" s="34">
        <v>9514.8700563799994</v>
      </c>
      <c r="N1395" s="32" t="s">
        <v>4727</v>
      </c>
      <c r="O1395" s="43" t="e">
        <f>VLOOKUP(U:U,#REF!,5,FALSE)</f>
        <v>#REF!</v>
      </c>
      <c r="P1395" s="43" t="e">
        <f>VLOOKUP(U:U,#REF!,4,FALSE)</f>
        <v>#REF!</v>
      </c>
      <c r="Q1395" s="43" t="e">
        <f>VLOOKUP(U:U,#REF!,2,FALSE)</f>
        <v>#REF!</v>
      </c>
      <c r="S1395" s="35" t="str">
        <f>VLOOKUP(G:G,old!G:J,4,FALSE)</f>
        <v>Ct</v>
      </c>
      <c r="T1395" s="35" t="str">
        <f>VLOOKUP(G:G,old!G:K,5,FALSE)</f>
        <v>RID_area</v>
      </c>
      <c r="U1395" s="35" t="str">
        <f>VLOOKUP(G:G,old!G:L,6,FALSE)</f>
        <v>MAE NAM CHAO PHRAYA</v>
      </c>
      <c r="V1395" s="43">
        <f>VLOOKUP(G:G,old!G:M,7,FALSE)</f>
        <v>0</v>
      </c>
      <c r="X1395" s="43" t="str">
        <f>IFERROR(VLOOKUP(V:V,#REF!,3,FALSE),"0")</f>
        <v>0</v>
      </c>
      <c r="Y1395" s="19">
        <f t="shared" si="21"/>
        <v>0</v>
      </c>
      <c r="Z1395" s="19" t="str">
        <f>IFERROR(VLOOKUP(C:C,#REF!,19,FALSE),"0")</f>
        <v>0</v>
      </c>
    </row>
    <row r="1396" spans="1:26" x14ac:dyDescent="0.45">
      <c r="A1396" s="32" t="s">
        <v>261</v>
      </c>
      <c r="B1396" s="32">
        <v>2</v>
      </c>
      <c r="C1396" s="32" t="s">
        <v>4319</v>
      </c>
      <c r="D1396" s="32" t="s">
        <v>299</v>
      </c>
      <c r="E1396" s="32" t="s">
        <v>4707</v>
      </c>
      <c r="F1396" s="32">
        <v>3</v>
      </c>
      <c r="G1396" s="78" t="s">
        <v>4708</v>
      </c>
      <c r="H1396" s="33" t="s">
        <v>4728</v>
      </c>
      <c r="I1396" s="32" t="s">
        <v>4729</v>
      </c>
      <c r="J1396" s="32" t="s">
        <v>4323</v>
      </c>
      <c r="K1396" s="32" t="s">
        <v>3818</v>
      </c>
      <c r="L1396" s="34">
        <v>10.513971141400001</v>
      </c>
      <c r="M1396" s="34">
        <v>6571.2319633799998</v>
      </c>
      <c r="N1396" s="32" t="s">
        <v>4730</v>
      </c>
      <c r="O1396" s="43" t="e">
        <f>VLOOKUP(U:U,#REF!,5,FALSE)</f>
        <v>#REF!</v>
      </c>
      <c r="P1396" s="43" t="e">
        <f>VLOOKUP(U:U,#REF!,4,FALSE)</f>
        <v>#REF!</v>
      </c>
      <c r="Q1396" s="43" t="e">
        <f>VLOOKUP(U:U,#REF!,2,FALSE)</f>
        <v>#REF!</v>
      </c>
      <c r="S1396" s="35" t="str">
        <f>VLOOKUP(G:G,old!G:J,4,FALSE)</f>
        <v>Ct</v>
      </c>
      <c r="T1396" s="35" t="str">
        <f>VLOOKUP(G:G,old!G:K,5,FALSE)</f>
        <v>RID_area</v>
      </c>
      <c r="U1396" s="35" t="str">
        <f>VLOOKUP(G:G,old!G:L,6,FALSE)</f>
        <v>MAE NAM CHAO PHRAYA</v>
      </c>
      <c r="V1396" s="43">
        <f>VLOOKUP(G:G,old!G:M,7,FALSE)</f>
        <v>0</v>
      </c>
      <c r="X1396" s="43" t="str">
        <f>IFERROR(VLOOKUP(V:V,#REF!,3,FALSE),"0")</f>
        <v>0</v>
      </c>
      <c r="Y1396" s="19">
        <f t="shared" si="21"/>
        <v>0</v>
      </c>
      <c r="Z1396" s="19" t="str">
        <f>IFERROR(VLOOKUP(C:C,#REF!,19,FALSE),"0")</f>
        <v>0</v>
      </c>
    </row>
    <row r="1397" spans="1:26" x14ac:dyDescent="0.45">
      <c r="A1397" s="32" t="s">
        <v>261</v>
      </c>
      <c r="B1397" s="32">
        <v>2</v>
      </c>
      <c r="C1397" s="32" t="s">
        <v>4319</v>
      </c>
      <c r="D1397" s="32" t="s">
        <v>299</v>
      </c>
      <c r="E1397" s="32" t="s">
        <v>4731</v>
      </c>
      <c r="F1397" s="32">
        <v>3</v>
      </c>
      <c r="G1397" s="78" t="s">
        <v>4732</v>
      </c>
      <c r="H1397" s="33" t="s">
        <v>4733</v>
      </c>
      <c r="I1397" s="32" t="s">
        <v>4732</v>
      </c>
      <c r="J1397" s="32" t="s">
        <v>4323</v>
      </c>
      <c r="K1397" s="32" t="s">
        <v>3818</v>
      </c>
      <c r="L1397" s="34">
        <v>43.351875595599999</v>
      </c>
      <c r="M1397" s="34">
        <v>27094.922247300001</v>
      </c>
      <c r="N1397" s="32" t="s">
        <v>4734</v>
      </c>
      <c r="O1397" s="43" t="e">
        <f>VLOOKUP(U:U,#REF!,5,FALSE)</f>
        <v>#REF!</v>
      </c>
      <c r="P1397" s="43" t="e">
        <f>VLOOKUP(U:U,#REF!,4,FALSE)</f>
        <v>#REF!</v>
      </c>
      <c r="Q1397" s="43" t="e">
        <f>VLOOKUP(U:U,#REF!,2,FALSE)</f>
        <v>#REF!</v>
      </c>
      <c r="S1397" s="35" t="str">
        <f>VLOOKUP(G:G,old!G:J,4,FALSE)</f>
        <v>Ct</v>
      </c>
      <c r="T1397" s="35" t="str">
        <f>VLOOKUP(G:G,old!G:K,5,FALSE)</f>
        <v>RID_area</v>
      </c>
      <c r="U1397" s="35" t="str">
        <f>VLOOKUP(G:G,old!G:L,6,FALSE)</f>
        <v>MAE NAM CHAO PHRAYA</v>
      </c>
      <c r="V1397" s="43">
        <f>VLOOKUP(G:G,old!G:M,7,FALSE)</f>
        <v>0</v>
      </c>
      <c r="X1397" s="43" t="str">
        <f>IFERROR(VLOOKUP(V:V,#REF!,3,FALSE),"0")</f>
        <v>0</v>
      </c>
      <c r="Y1397" s="19">
        <f t="shared" si="21"/>
        <v>0</v>
      </c>
      <c r="Z1397" s="19" t="str">
        <f>IFERROR(VLOOKUP(C:C,#REF!,19,FALSE),"0")</f>
        <v>0</v>
      </c>
    </row>
    <row r="1398" spans="1:26" x14ac:dyDescent="0.45">
      <c r="A1398" s="32" t="s">
        <v>261</v>
      </c>
      <c r="B1398" s="32">
        <v>2</v>
      </c>
      <c r="C1398" s="32" t="s">
        <v>4319</v>
      </c>
      <c r="D1398" s="32" t="s">
        <v>299</v>
      </c>
      <c r="E1398" s="32" t="s">
        <v>4731</v>
      </c>
      <c r="F1398" s="32">
        <v>3</v>
      </c>
      <c r="G1398" s="78" t="s">
        <v>4732</v>
      </c>
      <c r="H1398" s="33" t="s">
        <v>4735</v>
      </c>
      <c r="I1398" s="32" t="s">
        <v>4736</v>
      </c>
      <c r="J1398" s="32" t="s">
        <v>4323</v>
      </c>
      <c r="K1398" s="32" t="s">
        <v>3818</v>
      </c>
      <c r="L1398" s="34">
        <v>26.8138708619</v>
      </c>
      <c r="M1398" s="34">
        <v>16758.669288699999</v>
      </c>
      <c r="N1398" s="32" t="s">
        <v>4737</v>
      </c>
      <c r="O1398" s="43" t="e">
        <f>VLOOKUP(U:U,#REF!,5,FALSE)</f>
        <v>#REF!</v>
      </c>
      <c r="P1398" s="43" t="e">
        <f>VLOOKUP(U:U,#REF!,4,FALSE)</f>
        <v>#REF!</v>
      </c>
      <c r="Q1398" s="43" t="e">
        <f>VLOOKUP(U:U,#REF!,2,FALSE)</f>
        <v>#REF!</v>
      </c>
      <c r="S1398" s="35" t="str">
        <f>VLOOKUP(G:G,old!G:J,4,FALSE)</f>
        <v>Ct</v>
      </c>
      <c r="T1398" s="35" t="str">
        <f>VLOOKUP(G:G,old!G:K,5,FALSE)</f>
        <v>RID_area</v>
      </c>
      <c r="U1398" s="35" t="str">
        <f>VLOOKUP(G:G,old!G:L,6,FALSE)</f>
        <v>MAE NAM CHAO PHRAYA</v>
      </c>
      <c r="V1398" s="43">
        <f>VLOOKUP(G:G,old!G:M,7,FALSE)</f>
        <v>0</v>
      </c>
      <c r="X1398" s="43" t="str">
        <f>IFERROR(VLOOKUP(V:V,#REF!,3,FALSE),"0")</f>
        <v>0</v>
      </c>
      <c r="Y1398" s="19">
        <f t="shared" si="21"/>
        <v>0</v>
      </c>
      <c r="Z1398" s="19" t="str">
        <f>IFERROR(VLOOKUP(C:C,#REF!,19,FALSE),"0")</f>
        <v>0</v>
      </c>
    </row>
    <row r="1399" spans="1:26" x14ac:dyDescent="0.45">
      <c r="A1399" s="32" t="s">
        <v>261</v>
      </c>
      <c r="B1399" s="32">
        <v>2</v>
      </c>
      <c r="C1399" s="32" t="s">
        <v>4319</v>
      </c>
      <c r="D1399" s="32" t="s">
        <v>299</v>
      </c>
      <c r="E1399" s="32" t="s">
        <v>4731</v>
      </c>
      <c r="F1399" s="32">
        <v>3</v>
      </c>
      <c r="G1399" s="78" t="s">
        <v>4732</v>
      </c>
      <c r="H1399" s="33" t="s">
        <v>4738</v>
      </c>
      <c r="I1399" s="32" t="s">
        <v>4739</v>
      </c>
      <c r="J1399" s="32" t="s">
        <v>4323</v>
      </c>
      <c r="K1399" s="32" t="s">
        <v>3818</v>
      </c>
      <c r="L1399" s="34">
        <v>25.614996280900002</v>
      </c>
      <c r="M1399" s="34">
        <v>16009.3726756</v>
      </c>
      <c r="N1399" s="32" t="s">
        <v>4740</v>
      </c>
      <c r="O1399" s="43" t="e">
        <f>VLOOKUP(U:U,#REF!,5,FALSE)</f>
        <v>#REF!</v>
      </c>
      <c r="P1399" s="43" t="e">
        <f>VLOOKUP(U:U,#REF!,4,FALSE)</f>
        <v>#REF!</v>
      </c>
      <c r="Q1399" s="43" t="e">
        <f>VLOOKUP(U:U,#REF!,2,FALSE)</f>
        <v>#REF!</v>
      </c>
      <c r="S1399" s="35" t="str">
        <f>VLOOKUP(G:G,old!G:J,4,FALSE)</f>
        <v>Ct</v>
      </c>
      <c r="T1399" s="35" t="str">
        <f>VLOOKUP(G:G,old!G:K,5,FALSE)</f>
        <v>RID_area</v>
      </c>
      <c r="U1399" s="35" t="str">
        <f>VLOOKUP(G:G,old!G:L,6,FALSE)</f>
        <v>MAE NAM CHAO PHRAYA</v>
      </c>
      <c r="V1399" s="43">
        <f>VLOOKUP(G:G,old!G:M,7,FALSE)</f>
        <v>0</v>
      </c>
      <c r="X1399" s="43" t="str">
        <f>IFERROR(VLOOKUP(V:V,#REF!,3,FALSE),"0")</f>
        <v>0</v>
      </c>
      <c r="Y1399" s="19">
        <f t="shared" si="21"/>
        <v>0</v>
      </c>
      <c r="Z1399" s="19" t="str">
        <f>IFERROR(VLOOKUP(C:C,#REF!,19,FALSE),"0")</f>
        <v>0</v>
      </c>
    </row>
    <row r="1400" spans="1:26" x14ac:dyDescent="0.45">
      <c r="A1400" s="32" t="s">
        <v>261</v>
      </c>
      <c r="B1400" s="32">
        <v>2</v>
      </c>
      <c r="C1400" s="32" t="s">
        <v>4319</v>
      </c>
      <c r="D1400" s="32" t="s">
        <v>299</v>
      </c>
      <c r="E1400" s="32" t="s">
        <v>4731</v>
      </c>
      <c r="F1400" s="32">
        <v>3</v>
      </c>
      <c r="G1400" s="78" t="s">
        <v>4732</v>
      </c>
      <c r="H1400" s="33" t="s">
        <v>4741</v>
      </c>
      <c r="I1400" s="32" t="s">
        <v>4742</v>
      </c>
      <c r="J1400" s="32" t="s">
        <v>4323</v>
      </c>
      <c r="K1400" s="32" t="s">
        <v>3818</v>
      </c>
      <c r="L1400" s="34">
        <v>20.060369401599999</v>
      </c>
      <c r="M1400" s="34">
        <v>12537.730876</v>
      </c>
      <c r="N1400" s="32" t="s">
        <v>4743</v>
      </c>
      <c r="O1400" s="43" t="e">
        <f>VLOOKUP(U:U,#REF!,5,FALSE)</f>
        <v>#REF!</v>
      </c>
      <c r="P1400" s="43" t="e">
        <f>VLOOKUP(U:U,#REF!,4,FALSE)</f>
        <v>#REF!</v>
      </c>
      <c r="Q1400" s="43" t="e">
        <f>VLOOKUP(U:U,#REF!,2,FALSE)</f>
        <v>#REF!</v>
      </c>
      <c r="S1400" s="35" t="str">
        <f>VLOOKUP(G:G,old!G:J,4,FALSE)</f>
        <v>Ct</v>
      </c>
      <c r="T1400" s="35" t="str">
        <f>VLOOKUP(G:G,old!G:K,5,FALSE)</f>
        <v>RID_area</v>
      </c>
      <c r="U1400" s="35" t="str">
        <f>VLOOKUP(G:G,old!G:L,6,FALSE)</f>
        <v>MAE NAM CHAO PHRAYA</v>
      </c>
      <c r="V1400" s="43">
        <f>VLOOKUP(G:G,old!G:M,7,FALSE)</f>
        <v>0</v>
      </c>
      <c r="X1400" s="43" t="str">
        <f>IFERROR(VLOOKUP(V:V,#REF!,3,FALSE),"0")</f>
        <v>0</v>
      </c>
      <c r="Y1400" s="19">
        <f t="shared" si="21"/>
        <v>0</v>
      </c>
      <c r="Z1400" s="19" t="str">
        <f>IFERROR(VLOOKUP(C:C,#REF!,19,FALSE),"0")</f>
        <v>0</v>
      </c>
    </row>
    <row r="1401" spans="1:26" x14ac:dyDescent="0.45">
      <c r="A1401" s="32" t="s">
        <v>261</v>
      </c>
      <c r="B1401" s="32">
        <v>2</v>
      </c>
      <c r="C1401" s="32" t="s">
        <v>4319</v>
      </c>
      <c r="D1401" s="32" t="s">
        <v>299</v>
      </c>
      <c r="E1401" s="32" t="s">
        <v>4731</v>
      </c>
      <c r="F1401" s="32">
        <v>3</v>
      </c>
      <c r="G1401" s="78" t="s">
        <v>4732</v>
      </c>
      <c r="H1401" s="33" t="s">
        <v>4744</v>
      </c>
      <c r="I1401" s="32" t="s">
        <v>4745</v>
      </c>
      <c r="J1401" s="32" t="s">
        <v>4323</v>
      </c>
      <c r="K1401" s="32" t="s">
        <v>3818</v>
      </c>
      <c r="L1401" s="34">
        <v>28.304815133400002</v>
      </c>
      <c r="M1401" s="34">
        <v>17690.5094584</v>
      </c>
      <c r="N1401" s="32" t="s">
        <v>4746</v>
      </c>
      <c r="O1401" s="43" t="e">
        <f>VLOOKUP(U:U,#REF!,5,FALSE)</f>
        <v>#REF!</v>
      </c>
      <c r="P1401" s="43" t="e">
        <f>VLOOKUP(U:U,#REF!,4,FALSE)</f>
        <v>#REF!</v>
      </c>
      <c r="Q1401" s="43" t="e">
        <f>VLOOKUP(U:U,#REF!,2,FALSE)</f>
        <v>#REF!</v>
      </c>
      <c r="S1401" s="35" t="str">
        <f>VLOOKUP(G:G,old!G:J,4,FALSE)</f>
        <v>Ct</v>
      </c>
      <c r="T1401" s="35" t="str">
        <f>VLOOKUP(G:G,old!G:K,5,FALSE)</f>
        <v>RID_area</v>
      </c>
      <c r="U1401" s="35" t="str">
        <f>VLOOKUP(G:G,old!G:L,6,FALSE)</f>
        <v>MAE NAM CHAO PHRAYA</v>
      </c>
      <c r="V1401" s="43">
        <f>VLOOKUP(G:G,old!G:M,7,FALSE)</f>
        <v>0</v>
      </c>
      <c r="X1401" s="43" t="str">
        <f>IFERROR(VLOOKUP(V:V,#REF!,3,FALSE),"0")</f>
        <v>0</v>
      </c>
      <c r="Y1401" s="19">
        <f t="shared" si="21"/>
        <v>0</v>
      </c>
      <c r="Z1401" s="19" t="str">
        <f>IFERROR(VLOOKUP(C:C,#REF!,19,FALSE),"0")</f>
        <v>0</v>
      </c>
    </row>
    <row r="1402" spans="1:26" x14ac:dyDescent="0.45">
      <c r="A1402" s="32" t="s">
        <v>261</v>
      </c>
      <c r="B1402" s="32">
        <v>2</v>
      </c>
      <c r="C1402" s="32" t="s">
        <v>4319</v>
      </c>
      <c r="D1402" s="32" t="s">
        <v>299</v>
      </c>
      <c r="E1402" s="32" t="s">
        <v>4731</v>
      </c>
      <c r="F1402" s="32">
        <v>3</v>
      </c>
      <c r="G1402" s="78" t="s">
        <v>4732</v>
      </c>
      <c r="H1402" s="33" t="s">
        <v>4747</v>
      </c>
      <c r="I1402" s="32" t="s">
        <v>4748</v>
      </c>
      <c r="J1402" s="32" t="s">
        <v>4323</v>
      </c>
      <c r="K1402" s="32" t="s">
        <v>3818</v>
      </c>
      <c r="L1402" s="34">
        <v>32.896527863499998</v>
      </c>
      <c r="M1402" s="34">
        <v>20560.3299147</v>
      </c>
      <c r="N1402" s="32" t="s">
        <v>4749</v>
      </c>
      <c r="O1402" s="43" t="e">
        <f>VLOOKUP(U:U,#REF!,5,FALSE)</f>
        <v>#REF!</v>
      </c>
      <c r="P1402" s="43" t="e">
        <f>VLOOKUP(U:U,#REF!,4,FALSE)</f>
        <v>#REF!</v>
      </c>
      <c r="Q1402" s="43" t="e">
        <f>VLOOKUP(U:U,#REF!,2,FALSE)</f>
        <v>#REF!</v>
      </c>
      <c r="S1402" s="35" t="str">
        <f>VLOOKUP(G:G,old!G:J,4,FALSE)</f>
        <v>Ct</v>
      </c>
      <c r="T1402" s="35" t="str">
        <f>VLOOKUP(G:G,old!G:K,5,FALSE)</f>
        <v>RID_area</v>
      </c>
      <c r="U1402" s="35" t="str">
        <f>VLOOKUP(G:G,old!G:L,6,FALSE)</f>
        <v>MAE NAM CHAO PHRAYA</v>
      </c>
      <c r="V1402" s="43">
        <f>VLOOKUP(G:G,old!G:M,7,FALSE)</f>
        <v>0</v>
      </c>
      <c r="X1402" s="43" t="str">
        <f>IFERROR(VLOOKUP(V:V,#REF!,3,FALSE),"0")</f>
        <v>0</v>
      </c>
      <c r="Y1402" s="19">
        <f t="shared" si="21"/>
        <v>0</v>
      </c>
      <c r="Z1402" s="19" t="str">
        <f>IFERROR(VLOOKUP(C:C,#REF!,19,FALSE),"0")</f>
        <v>0</v>
      </c>
    </row>
    <row r="1403" spans="1:26" x14ac:dyDescent="0.45">
      <c r="A1403" s="32" t="s">
        <v>261</v>
      </c>
      <c r="B1403" s="32">
        <v>2</v>
      </c>
      <c r="C1403" s="32" t="s">
        <v>4319</v>
      </c>
      <c r="D1403" s="32" t="s">
        <v>299</v>
      </c>
      <c r="E1403" s="32" t="s">
        <v>4731</v>
      </c>
      <c r="F1403" s="32">
        <v>3</v>
      </c>
      <c r="G1403" s="78" t="s">
        <v>4732</v>
      </c>
      <c r="H1403" s="33" t="s">
        <v>4750</v>
      </c>
      <c r="I1403" s="32" t="s">
        <v>4751</v>
      </c>
      <c r="J1403" s="32" t="s">
        <v>4323</v>
      </c>
      <c r="K1403" s="32" t="s">
        <v>3818</v>
      </c>
      <c r="L1403" s="34">
        <v>18.729054503699999</v>
      </c>
      <c r="M1403" s="34">
        <v>11705.6590648</v>
      </c>
      <c r="N1403" s="32" t="s">
        <v>4752</v>
      </c>
      <c r="O1403" s="43" t="e">
        <f>VLOOKUP(U:U,#REF!,5,FALSE)</f>
        <v>#REF!</v>
      </c>
      <c r="P1403" s="43" t="e">
        <f>VLOOKUP(U:U,#REF!,4,FALSE)</f>
        <v>#REF!</v>
      </c>
      <c r="Q1403" s="43" t="e">
        <f>VLOOKUP(U:U,#REF!,2,FALSE)</f>
        <v>#REF!</v>
      </c>
      <c r="S1403" s="35" t="str">
        <f>VLOOKUP(G:G,old!G:J,4,FALSE)</f>
        <v>Ct</v>
      </c>
      <c r="T1403" s="35" t="str">
        <f>VLOOKUP(G:G,old!G:K,5,FALSE)</f>
        <v>RID_area</v>
      </c>
      <c r="U1403" s="35" t="str">
        <f>VLOOKUP(G:G,old!G:L,6,FALSE)</f>
        <v>MAE NAM CHAO PHRAYA</v>
      </c>
      <c r="V1403" s="43">
        <f>VLOOKUP(G:G,old!G:M,7,FALSE)</f>
        <v>0</v>
      </c>
      <c r="X1403" s="43" t="str">
        <f>IFERROR(VLOOKUP(V:V,#REF!,3,FALSE),"0")</f>
        <v>0</v>
      </c>
      <c r="Y1403" s="19">
        <f t="shared" si="21"/>
        <v>0</v>
      </c>
      <c r="Z1403" s="19" t="str">
        <f>IFERROR(VLOOKUP(C:C,#REF!,19,FALSE),"0")</f>
        <v>0</v>
      </c>
    </row>
    <row r="1404" spans="1:26" x14ac:dyDescent="0.45">
      <c r="A1404" s="32" t="s">
        <v>261</v>
      </c>
      <c r="B1404" s="32">
        <v>2</v>
      </c>
      <c r="C1404" s="32" t="s">
        <v>4319</v>
      </c>
      <c r="D1404" s="32" t="s">
        <v>299</v>
      </c>
      <c r="E1404" s="32" t="s">
        <v>4753</v>
      </c>
      <c r="F1404" s="32">
        <v>3</v>
      </c>
      <c r="G1404" s="78" t="s">
        <v>4754</v>
      </c>
      <c r="H1404" s="33" t="s">
        <v>4755</v>
      </c>
      <c r="I1404" s="32" t="s">
        <v>4756</v>
      </c>
      <c r="J1404" s="32" t="s">
        <v>4323</v>
      </c>
      <c r="K1404" s="32" t="s">
        <v>3818</v>
      </c>
      <c r="L1404" s="34">
        <v>36.290050055899997</v>
      </c>
      <c r="M1404" s="34">
        <v>22681.2812849</v>
      </c>
      <c r="N1404" s="32" t="s">
        <v>4757</v>
      </c>
      <c r="O1404" s="43" t="e">
        <f>VLOOKUP(U:U,#REF!,5,FALSE)</f>
        <v>#REF!</v>
      </c>
      <c r="P1404" s="43" t="e">
        <f>VLOOKUP(U:U,#REF!,4,FALSE)</f>
        <v>#REF!</v>
      </c>
      <c r="Q1404" s="43" t="e">
        <f>VLOOKUP(U:U,#REF!,2,FALSE)</f>
        <v>#REF!</v>
      </c>
      <c r="S1404" s="35" t="str">
        <f>VLOOKUP(G:G,old!G:J,4,FALSE)</f>
        <v>Ct</v>
      </c>
      <c r="T1404" s="35" t="str">
        <f>VLOOKUP(G:G,old!G:K,5,FALSE)</f>
        <v>DWR</v>
      </c>
      <c r="U1404" s="35" t="str">
        <f>VLOOKUP(G:G,old!G:L,6,FALSE)</f>
        <v>MAE NAM CHAO PHRAYA</v>
      </c>
      <c r="V1404" s="43">
        <f>VLOOKUP(G:G,old!G:M,7,FALSE)</f>
        <v>0</v>
      </c>
      <c r="X1404" s="43" t="str">
        <f>IFERROR(VLOOKUP(V:V,#REF!,3,FALSE),"0")</f>
        <v>0</v>
      </c>
      <c r="Y1404" s="19">
        <f t="shared" si="21"/>
        <v>0</v>
      </c>
      <c r="Z1404" s="19" t="str">
        <f>IFERROR(VLOOKUP(C:C,#REF!,19,FALSE),"0")</f>
        <v>0</v>
      </c>
    </row>
    <row r="1405" spans="1:26" x14ac:dyDescent="0.45">
      <c r="A1405" s="32" t="s">
        <v>261</v>
      </c>
      <c r="B1405" s="32">
        <v>2</v>
      </c>
      <c r="C1405" s="32" t="s">
        <v>4319</v>
      </c>
      <c r="D1405" s="32" t="s">
        <v>299</v>
      </c>
      <c r="E1405" s="32" t="s">
        <v>4753</v>
      </c>
      <c r="F1405" s="32">
        <v>3</v>
      </c>
      <c r="G1405" s="78" t="s">
        <v>4754</v>
      </c>
      <c r="H1405" s="33" t="s">
        <v>4758</v>
      </c>
      <c r="I1405" s="32" t="s">
        <v>4759</v>
      </c>
      <c r="J1405" s="32" t="s">
        <v>4323</v>
      </c>
      <c r="K1405" s="32" t="s">
        <v>3818</v>
      </c>
      <c r="L1405" s="34">
        <v>24.0456410486</v>
      </c>
      <c r="M1405" s="34">
        <v>15028.525655400001</v>
      </c>
      <c r="N1405" s="32" t="s">
        <v>4760</v>
      </c>
      <c r="O1405" s="43" t="e">
        <f>VLOOKUP(U:U,#REF!,5,FALSE)</f>
        <v>#REF!</v>
      </c>
      <c r="P1405" s="43" t="e">
        <f>VLOOKUP(U:U,#REF!,4,FALSE)</f>
        <v>#REF!</v>
      </c>
      <c r="Q1405" s="43" t="e">
        <f>VLOOKUP(U:U,#REF!,2,FALSE)</f>
        <v>#REF!</v>
      </c>
      <c r="S1405" s="35" t="str">
        <f>VLOOKUP(G:G,old!G:J,4,FALSE)</f>
        <v>Ct</v>
      </c>
      <c r="T1405" s="35" t="str">
        <f>VLOOKUP(G:G,old!G:K,5,FALSE)</f>
        <v>DWR</v>
      </c>
      <c r="U1405" s="35" t="str">
        <f>VLOOKUP(G:G,old!G:L,6,FALSE)</f>
        <v>MAE NAM CHAO PHRAYA</v>
      </c>
      <c r="V1405" s="43">
        <f>VLOOKUP(G:G,old!G:M,7,FALSE)</f>
        <v>0</v>
      </c>
      <c r="X1405" s="43" t="str">
        <f>IFERROR(VLOOKUP(V:V,#REF!,3,FALSE),"0")</f>
        <v>0</v>
      </c>
      <c r="Y1405" s="19">
        <f t="shared" si="21"/>
        <v>0</v>
      </c>
      <c r="Z1405" s="19" t="str">
        <f>IFERROR(VLOOKUP(C:C,#REF!,19,FALSE),"0")</f>
        <v>0</v>
      </c>
    </row>
    <row r="1406" spans="1:26" x14ac:dyDescent="0.45">
      <c r="A1406" s="32" t="s">
        <v>261</v>
      </c>
      <c r="B1406" s="32">
        <v>2</v>
      </c>
      <c r="C1406" s="32" t="s">
        <v>4319</v>
      </c>
      <c r="D1406" s="32" t="s">
        <v>299</v>
      </c>
      <c r="E1406" s="32" t="s">
        <v>4753</v>
      </c>
      <c r="F1406" s="32">
        <v>3</v>
      </c>
      <c r="G1406" s="78" t="s">
        <v>4754</v>
      </c>
      <c r="H1406" s="33" t="s">
        <v>4761</v>
      </c>
      <c r="I1406" s="32" t="s">
        <v>4754</v>
      </c>
      <c r="J1406" s="32" t="s">
        <v>4323</v>
      </c>
      <c r="K1406" s="32" t="s">
        <v>3818</v>
      </c>
      <c r="L1406" s="34">
        <v>25.614025275900001</v>
      </c>
      <c r="M1406" s="34">
        <v>16008.765797399999</v>
      </c>
      <c r="N1406" s="32" t="s">
        <v>4762</v>
      </c>
      <c r="O1406" s="43" t="e">
        <f>VLOOKUP(U:U,#REF!,5,FALSE)</f>
        <v>#REF!</v>
      </c>
      <c r="P1406" s="43" t="e">
        <f>VLOOKUP(U:U,#REF!,4,FALSE)</f>
        <v>#REF!</v>
      </c>
      <c r="Q1406" s="43" t="e">
        <f>VLOOKUP(U:U,#REF!,2,FALSE)</f>
        <v>#REF!</v>
      </c>
      <c r="S1406" s="35" t="str">
        <f>VLOOKUP(G:G,old!G:J,4,FALSE)</f>
        <v>Ct</v>
      </c>
      <c r="T1406" s="35" t="str">
        <f>VLOOKUP(G:G,old!G:K,5,FALSE)</f>
        <v>DWR</v>
      </c>
      <c r="U1406" s="35" t="str">
        <f>VLOOKUP(G:G,old!G:L,6,FALSE)</f>
        <v>MAE NAM CHAO PHRAYA</v>
      </c>
      <c r="V1406" s="43">
        <f>VLOOKUP(G:G,old!G:M,7,FALSE)</f>
        <v>0</v>
      </c>
      <c r="X1406" s="43" t="str">
        <f>IFERROR(VLOOKUP(V:V,#REF!,3,FALSE),"0")</f>
        <v>0</v>
      </c>
      <c r="Y1406" s="19">
        <f t="shared" si="21"/>
        <v>0</v>
      </c>
      <c r="Z1406" s="19" t="str">
        <f>IFERROR(VLOOKUP(C:C,#REF!,19,FALSE),"0")</f>
        <v>0</v>
      </c>
    </row>
    <row r="1407" spans="1:26" x14ac:dyDescent="0.45">
      <c r="A1407" s="32" t="s">
        <v>261</v>
      </c>
      <c r="B1407" s="32">
        <v>2</v>
      </c>
      <c r="C1407" s="32" t="s">
        <v>4319</v>
      </c>
      <c r="D1407" s="32" t="s">
        <v>299</v>
      </c>
      <c r="E1407" s="32" t="s">
        <v>4753</v>
      </c>
      <c r="F1407" s="32">
        <v>3</v>
      </c>
      <c r="G1407" s="78" t="s">
        <v>4754</v>
      </c>
      <c r="H1407" s="33" t="s">
        <v>4763</v>
      </c>
      <c r="I1407" s="32" t="s">
        <v>4278</v>
      </c>
      <c r="J1407" s="32" t="s">
        <v>4323</v>
      </c>
      <c r="K1407" s="32" t="s">
        <v>3818</v>
      </c>
      <c r="L1407" s="34">
        <v>24.7838873004</v>
      </c>
      <c r="M1407" s="34">
        <v>15489.9295628</v>
      </c>
      <c r="N1407" s="32" t="s">
        <v>4764</v>
      </c>
      <c r="O1407" s="43" t="e">
        <f>VLOOKUP(U:U,#REF!,5,FALSE)</f>
        <v>#REF!</v>
      </c>
      <c r="P1407" s="43" t="e">
        <f>VLOOKUP(U:U,#REF!,4,FALSE)</f>
        <v>#REF!</v>
      </c>
      <c r="Q1407" s="43" t="e">
        <f>VLOOKUP(U:U,#REF!,2,FALSE)</f>
        <v>#REF!</v>
      </c>
      <c r="S1407" s="35" t="str">
        <f>VLOOKUP(G:G,old!G:J,4,FALSE)</f>
        <v>Ct</v>
      </c>
      <c r="T1407" s="35" t="str">
        <f>VLOOKUP(G:G,old!G:K,5,FALSE)</f>
        <v>DWR</v>
      </c>
      <c r="U1407" s="35" t="str">
        <f>VLOOKUP(G:G,old!G:L,6,FALSE)</f>
        <v>MAE NAM CHAO PHRAYA</v>
      </c>
      <c r="V1407" s="43">
        <f>VLOOKUP(G:G,old!G:M,7,FALSE)</f>
        <v>0</v>
      </c>
      <c r="X1407" s="43" t="str">
        <f>IFERROR(VLOOKUP(V:V,#REF!,3,FALSE),"0")</f>
        <v>0</v>
      </c>
      <c r="Y1407" s="19">
        <f t="shared" si="21"/>
        <v>0</v>
      </c>
      <c r="Z1407" s="19" t="str">
        <f>IFERROR(VLOOKUP(C:C,#REF!,19,FALSE),"0")</f>
        <v>0</v>
      </c>
    </row>
    <row r="1408" spans="1:26" x14ac:dyDescent="0.45">
      <c r="A1408" s="32" t="s">
        <v>261</v>
      </c>
      <c r="B1408" s="32">
        <v>2</v>
      </c>
      <c r="C1408" s="32" t="s">
        <v>4319</v>
      </c>
      <c r="D1408" s="32" t="s">
        <v>299</v>
      </c>
      <c r="E1408" s="32" t="s">
        <v>4753</v>
      </c>
      <c r="F1408" s="32">
        <v>3</v>
      </c>
      <c r="G1408" s="78" t="s">
        <v>4754</v>
      </c>
      <c r="H1408" s="33" t="s">
        <v>4765</v>
      </c>
      <c r="I1408" s="32" t="s">
        <v>4766</v>
      </c>
      <c r="J1408" s="32" t="s">
        <v>4323</v>
      </c>
      <c r="K1408" s="32" t="s">
        <v>3818</v>
      </c>
      <c r="L1408" s="34">
        <v>22.371639753</v>
      </c>
      <c r="M1408" s="34">
        <v>13982.274845600001</v>
      </c>
      <c r="N1408" s="32" t="s">
        <v>4767</v>
      </c>
      <c r="O1408" s="43" t="e">
        <f>VLOOKUP(U:U,#REF!,5,FALSE)</f>
        <v>#REF!</v>
      </c>
      <c r="P1408" s="43" t="e">
        <f>VLOOKUP(U:U,#REF!,4,FALSE)</f>
        <v>#REF!</v>
      </c>
      <c r="Q1408" s="43" t="e">
        <f>VLOOKUP(U:U,#REF!,2,FALSE)</f>
        <v>#REF!</v>
      </c>
      <c r="S1408" s="35" t="str">
        <f>VLOOKUP(G:G,old!G:J,4,FALSE)</f>
        <v>Ct</v>
      </c>
      <c r="T1408" s="35" t="str">
        <f>VLOOKUP(G:G,old!G:K,5,FALSE)</f>
        <v>DWR</v>
      </c>
      <c r="U1408" s="35" t="str">
        <f>VLOOKUP(G:G,old!G:L,6,FALSE)</f>
        <v>MAE NAM CHAO PHRAYA</v>
      </c>
      <c r="V1408" s="43">
        <f>VLOOKUP(G:G,old!G:M,7,FALSE)</f>
        <v>0</v>
      </c>
      <c r="X1408" s="43" t="str">
        <f>IFERROR(VLOOKUP(V:V,#REF!,3,FALSE),"0")</f>
        <v>0</v>
      </c>
      <c r="Y1408" s="19">
        <f t="shared" si="21"/>
        <v>0</v>
      </c>
      <c r="Z1408" s="19" t="str">
        <f>IFERROR(VLOOKUP(C:C,#REF!,19,FALSE),"0")</f>
        <v>0</v>
      </c>
    </row>
    <row r="1409" spans="1:26" x14ac:dyDescent="0.45">
      <c r="A1409" s="32" t="s">
        <v>261</v>
      </c>
      <c r="B1409" s="32">
        <v>2</v>
      </c>
      <c r="C1409" s="32" t="s">
        <v>4319</v>
      </c>
      <c r="D1409" s="32" t="s">
        <v>299</v>
      </c>
      <c r="E1409" s="32" t="s">
        <v>4753</v>
      </c>
      <c r="F1409" s="32">
        <v>3</v>
      </c>
      <c r="G1409" s="78" t="s">
        <v>4754</v>
      </c>
      <c r="H1409" s="33" t="s">
        <v>4768</v>
      </c>
      <c r="I1409" s="32" t="s">
        <v>4769</v>
      </c>
      <c r="J1409" s="32" t="s">
        <v>4323</v>
      </c>
      <c r="K1409" s="32" t="s">
        <v>3818</v>
      </c>
      <c r="L1409" s="34">
        <v>18.694221570100002</v>
      </c>
      <c r="M1409" s="34">
        <v>11683.8884813</v>
      </c>
      <c r="N1409" s="32" t="s">
        <v>4770</v>
      </c>
      <c r="O1409" s="43" t="e">
        <f>VLOOKUP(U:U,#REF!,5,FALSE)</f>
        <v>#REF!</v>
      </c>
      <c r="P1409" s="43" t="e">
        <f>VLOOKUP(U:U,#REF!,4,FALSE)</f>
        <v>#REF!</v>
      </c>
      <c r="Q1409" s="43" t="e">
        <f>VLOOKUP(U:U,#REF!,2,FALSE)</f>
        <v>#REF!</v>
      </c>
      <c r="S1409" s="35" t="str">
        <f>VLOOKUP(G:G,old!G:J,4,FALSE)</f>
        <v>Ct</v>
      </c>
      <c r="T1409" s="35" t="str">
        <f>VLOOKUP(G:G,old!G:K,5,FALSE)</f>
        <v>DWR</v>
      </c>
      <c r="U1409" s="35" t="str">
        <f>VLOOKUP(G:G,old!G:L,6,FALSE)</f>
        <v>MAE NAM CHAO PHRAYA</v>
      </c>
      <c r="V1409" s="43">
        <f>VLOOKUP(G:G,old!G:M,7,FALSE)</f>
        <v>0</v>
      </c>
      <c r="X1409" s="43" t="str">
        <f>IFERROR(VLOOKUP(V:V,#REF!,3,FALSE),"0")</f>
        <v>0</v>
      </c>
      <c r="Y1409" s="19">
        <f t="shared" si="21"/>
        <v>0</v>
      </c>
      <c r="Z1409" s="19" t="str">
        <f>IFERROR(VLOOKUP(C:C,#REF!,19,FALSE),"0")</f>
        <v>0</v>
      </c>
    </row>
    <row r="1410" spans="1:26" x14ac:dyDescent="0.45">
      <c r="A1410" s="32" t="s">
        <v>261</v>
      </c>
      <c r="B1410" s="32">
        <v>2</v>
      </c>
      <c r="C1410" s="32" t="s">
        <v>4319</v>
      </c>
      <c r="D1410" s="32" t="s">
        <v>299</v>
      </c>
      <c r="E1410" s="32" t="s">
        <v>4753</v>
      </c>
      <c r="F1410" s="32">
        <v>3</v>
      </c>
      <c r="G1410" s="78" t="s">
        <v>4754</v>
      </c>
      <c r="H1410" s="33" t="s">
        <v>4771</v>
      </c>
      <c r="I1410" s="32" t="s">
        <v>4772</v>
      </c>
      <c r="J1410" s="32" t="s">
        <v>4323</v>
      </c>
      <c r="K1410" s="32" t="s">
        <v>3818</v>
      </c>
      <c r="L1410" s="34">
        <v>23.404830986699999</v>
      </c>
      <c r="M1410" s="34">
        <v>14628.0193667</v>
      </c>
      <c r="N1410" s="32" t="s">
        <v>4773</v>
      </c>
      <c r="O1410" s="43" t="e">
        <f>VLOOKUP(U:U,#REF!,5,FALSE)</f>
        <v>#REF!</v>
      </c>
      <c r="P1410" s="43" t="e">
        <f>VLOOKUP(U:U,#REF!,4,FALSE)</f>
        <v>#REF!</v>
      </c>
      <c r="Q1410" s="43" t="e">
        <f>VLOOKUP(U:U,#REF!,2,FALSE)</f>
        <v>#REF!</v>
      </c>
      <c r="S1410" s="35" t="str">
        <f>VLOOKUP(G:G,old!G:J,4,FALSE)</f>
        <v>Ct</v>
      </c>
      <c r="T1410" s="35" t="str">
        <f>VLOOKUP(G:G,old!G:K,5,FALSE)</f>
        <v>DWR</v>
      </c>
      <c r="U1410" s="35" t="str">
        <f>VLOOKUP(G:G,old!G:L,6,FALSE)</f>
        <v>MAE NAM CHAO PHRAYA</v>
      </c>
      <c r="V1410" s="43">
        <f>VLOOKUP(G:G,old!G:M,7,FALSE)</f>
        <v>0</v>
      </c>
      <c r="X1410" s="43" t="str">
        <f>IFERROR(VLOOKUP(V:V,#REF!,3,FALSE),"0")</f>
        <v>0</v>
      </c>
      <c r="Y1410" s="19">
        <f t="shared" si="21"/>
        <v>0</v>
      </c>
      <c r="Z1410" s="19" t="str">
        <f>IFERROR(VLOOKUP(C:C,#REF!,19,FALSE),"0")</f>
        <v>0</v>
      </c>
    </row>
    <row r="1411" spans="1:26" x14ac:dyDescent="0.45">
      <c r="A1411" s="32" t="s">
        <v>261</v>
      </c>
      <c r="B1411" s="32">
        <v>2</v>
      </c>
      <c r="C1411" s="32" t="s">
        <v>4319</v>
      </c>
      <c r="D1411" s="32" t="s">
        <v>299</v>
      </c>
      <c r="E1411" s="32" t="s">
        <v>4753</v>
      </c>
      <c r="F1411" s="32">
        <v>3</v>
      </c>
      <c r="G1411" s="78" t="s">
        <v>4754</v>
      </c>
      <c r="H1411" s="33" t="s">
        <v>4774</v>
      </c>
      <c r="I1411" s="32" t="s">
        <v>4775</v>
      </c>
      <c r="J1411" s="32" t="s">
        <v>4323</v>
      </c>
      <c r="K1411" s="32" t="s">
        <v>3818</v>
      </c>
      <c r="L1411" s="34">
        <v>16.5542212961</v>
      </c>
      <c r="M1411" s="34">
        <v>10346.388310099999</v>
      </c>
      <c r="N1411" s="32" t="s">
        <v>4776</v>
      </c>
      <c r="O1411" s="43" t="e">
        <f>VLOOKUP(U:U,#REF!,5,FALSE)</f>
        <v>#REF!</v>
      </c>
      <c r="P1411" s="43" t="e">
        <f>VLOOKUP(U:U,#REF!,4,FALSE)</f>
        <v>#REF!</v>
      </c>
      <c r="Q1411" s="43" t="e">
        <f>VLOOKUP(U:U,#REF!,2,FALSE)</f>
        <v>#REF!</v>
      </c>
      <c r="S1411" s="35" t="str">
        <f>VLOOKUP(G:G,old!G:J,4,FALSE)</f>
        <v>Ct</v>
      </c>
      <c r="T1411" s="35" t="str">
        <f>VLOOKUP(G:G,old!G:K,5,FALSE)</f>
        <v>DWR</v>
      </c>
      <c r="U1411" s="35" t="str">
        <f>VLOOKUP(G:G,old!G:L,6,FALSE)</f>
        <v>MAE NAM CHAO PHRAYA</v>
      </c>
      <c r="V1411" s="43">
        <f>VLOOKUP(G:G,old!G:M,7,FALSE)</f>
        <v>0</v>
      </c>
      <c r="X1411" s="43" t="str">
        <f>IFERROR(VLOOKUP(V:V,#REF!,3,FALSE),"0")</f>
        <v>0</v>
      </c>
      <c r="Y1411" s="19">
        <f t="shared" si="21"/>
        <v>0</v>
      </c>
      <c r="Z1411" s="19" t="str">
        <f>IFERROR(VLOOKUP(C:C,#REF!,19,FALSE),"0")</f>
        <v>0</v>
      </c>
    </row>
    <row r="1412" spans="1:26" x14ac:dyDescent="0.45">
      <c r="A1412" s="32" t="s">
        <v>261</v>
      </c>
      <c r="B1412" s="32">
        <v>2</v>
      </c>
      <c r="C1412" s="32" t="s">
        <v>4319</v>
      </c>
      <c r="D1412" s="32" t="s">
        <v>299</v>
      </c>
      <c r="E1412" s="32" t="s">
        <v>4753</v>
      </c>
      <c r="F1412" s="32">
        <v>3</v>
      </c>
      <c r="G1412" s="78" t="s">
        <v>4754</v>
      </c>
      <c r="H1412" s="33" t="s">
        <v>4777</v>
      </c>
      <c r="I1412" s="32" t="s">
        <v>4778</v>
      </c>
      <c r="J1412" s="32" t="s">
        <v>4323</v>
      </c>
      <c r="K1412" s="32" t="s">
        <v>3818</v>
      </c>
      <c r="L1412" s="34">
        <v>19.027569082300001</v>
      </c>
      <c r="M1412" s="34">
        <v>11892.2306764</v>
      </c>
      <c r="N1412" s="32" t="s">
        <v>4779</v>
      </c>
      <c r="O1412" s="43" t="e">
        <f>VLOOKUP(U:U,#REF!,5,FALSE)</f>
        <v>#REF!</v>
      </c>
      <c r="P1412" s="43" t="e">
        <f>VLOOKUP(U:U,#REF!,4,FALSE)</f>
        <v>#REF!</v>
      </c>
      <c r="Q1412" s="43" t="e">
        <f>VLOOKUP(U:U,#REF!,2,FALSE)</f>
        <v>#REF!</v>
      </c>
      <c r="S1412" s="35" t="str">
        <f>VLOOKUP(G:G,old!G:J,4,FALSE)</f>
        <v>Ct</v>
      </c>
      <c r="T1412" s="35" t="str">
        <f>VLOOKUP(G:G,old!G:K,5,FALSE)</f>
        <v>DWR</v>
      </c>
      <c r="U1412" s="35" t="str">
        <f>VLOOKUP(G:G,old!G:L,6,FALSE)</f>
        <v>MAE NAM CHAO PHRAYA</v>
      </c>
      <c r="V1412" s="43">
        <f>VLOOKUP(G:G,old!G:M,7,FALSE)</f>
        <v>0</v>
      </c>
      <c r="X1412" s="43" t="str">
        <f>IFERROR(VLOOKUP(V:V,#REF!,3,FALSE),"0")</f>
        <v>0</v>
      </c>
      <c r="Y1412" s="19">
        <f t="shared" ref="Y1412:Y1475" si="22">X1412*1</f>
        <v>0</v>
      </c>
      <c r="Z1412" s="19" t="str">
        <f>IFERROR(VLOOKUP(C:C,#REF!,19,FALSE),"0")</f>
        <v>0</v>
      </c>
    </row>
    <row r="1413" spans="1:26" x14ac:dyDescent="0.45">
      <c r="A1413" s="32" t="s">
        <v>261</v>
      </c>
      <c r="B1413" s="32">
        <v>2</v>
      </c>
      <c r="C1413" s="32" t="s">
        <v>4319</v>
      </c>
      <c r="D1413" s="32" t="s">
        <v>299</v>
      </c>
      <c r="E1413" s="32" t="s">
        <v>4753</v>
      </c>
      <c r="F1413" s="32">
        <v>3</v>
      </c>
      <c r="G1413" s="78" t="s">
        <v>4754</v>
      </c>
      <c r="H1413" s="33" t="s">
        <v>4780</v>
      </c>
      <c r="I1413" s="32" t="s">
        <v>4781</v>
      </c>
      <c r="J1413" s="32" t="s">
        <v>4323</v>
      </c>
      <c r="K1413" s="32" t="s">
        <v>3818</v>
      </c>
      <c r="L1413" s="34">
        <v>23.437848309</v>
      </c>
      <c r="M1413" s="34">
        <v>14648.655193099999</v>
      </c>
      <c r="N1413" s="32" t="s">
        <v>4782</v>
      </c>
      <c r="O1413" s="43" t="e">
        <f>VLOOKUP(U:U,#REF!,5,FALSE)</f>
        <v>#REF!</v>
      </c>
      <c r="P1413" s="43" t="e">
        <f>VLOOKUP(U:U,#REF!,4,FALSE)</f>
        <v>#REF!</v>
      </c>
      <c r="Q1413" s="43" t="e">
        <f>VLOOKUP(U:U,#REF!,2,FALSE)</f>
        <v>#REF!</v>
      </c>
      <c r="S1413" s="35" t="str">
        <f>VLOOKUP(G:G,old!G:J,4,FALSE)</f>
        <v>Ct</v>
      </c>
      <c r="T1413" s="35" t="str">
        <f>VLOOKUP(G:G,old!G:K,5,FALSE)</f>
        <v>DWR</v>
      </c>
      <c r="U1413" s="35" t="str">
        <f>VLOOKUP(G:G,old!G:L,6,FALSE)</f>
        <v>MAE NAM CHAO PHRAYA</v>
      </c>
      <c r="V1413" s="43">
        <f>VLOOKUP(G:G,old!G:M,7,FALSE)</f>
        <v>0</v>
      </c>
      <c r="X1413" s="43" t="str">
        <f>IFERROR(VLOOKUP(V:V,#REF!,3,FALSE),"0")</f>
        <v>0</v>
      </c>
      <c r="Y1413" s="19">
        <f t="shared" si="22"/>
        <v>0</v>
      </c>
      <c r="Z1413" s="19" t="str">
        <f>IFERROR(VLOOKUP(C:C,#REF!,19,FALSE),"0")</f>
        <v>0</v>
      </c>
    </row>
    <row r="1414" spans="1:26" x14ac:dyDescent="0.45">
      <c r="A1414" s="32" t="s">
        <v>261</v>
      </c>
      <c r="B1414" s="32">
        <v>2</v>
      </c>
      <c r="C1414" s="32" t="s">
        <v>4319</v>
      </c>
      <c r="D1414" s="32" t="s">
        <v>299</v>
      </c>
      <c r="E1414" s="32" t="s">
        <v>4783</v>
      </c>
      <c r="F1414" s="32">
        <v>3</v>
      </c>
      <c r="G1414" s="78" t="s">
        <v>4784</v>
      </c>
      <c r="H1414" s="33" t="s">
        <v>4785</v>
      </c>
      <c r="I1414" s="32" t="s">
        <v>4784</v>
      </c>
      <c r="J1414" s="32" t="s">
        <v>4323</v>
      </c>
      <c r="K1414" s="32" t="s">
        <v>3818</v>
      </c>
      <c r="L1414" s="34">
        <v>0.85231815783999998</v>
      </c>
      <c r="M1414" s="34">
        <v>532.69884864999995</v>
      </c>
      <c r="N1414" s="32" t="s">
        <v>4786</v>
      </c>
      <c r="O1414" s="43" t="e">
        <f>VLOOKUP(U:U,#REF!,5,FALSE)</f>
        <v>#REF!</v>
      </c>
      <c r="P1414" s="43" t="e">
        <f>VLOOKUP(U:U,#REF!,4,FALSE)</f>
        <v>#REF!</v>
      </c>
      <c r="Q1414" s="43" t="e">
        <f>VLOOKUP(U:U,#REF!,2,FALSE)</f>
        <v>#REF!</v>
      </c>
      <c r="S1414" s="35" t="str">
        <f>VLOOKUP(G:G,old!G:J,4,FALSE)</f>
        <v>Ct</v>
      </c>
      <c r="T1414" s="35" t="str">
        <f>VLOOKUP(G:G,old!G:K,5,FALSE)</f>
        <v>RID_area</v>
      </c>
      <c r="U1414" s="35" t="str">
        <f>VLOOKUP(G:G,old!G:L,6,FALSE)</f>
        <v>MAE NAM CHAO PHRAYA</v>
      </c>
      <c r="V1414" s="43">
        <f>VLOOKUP(G:G,old!G:M,7,FALSE)</f>
        <v>0</v>
      </c>
      <c r="X1414" s="43" t="str">
        <f>IFERROR(VLOOKUP(V:V,#REF!,3,FALSE),"0")</f>
        <v>0</v>
      </c>
      <c r="Y1414" s="19">
        <f t="shared" si="22"/>
        <v>0</v>
      </c>
      <c r="Z1414" s="19" t="str">
        <f>IFERROR(VLOOKUP(C:C,#REF!,19,FALSE),"0")</f>
        <v>0</v>
      </c>
    </row>
    <row r="1415" spans="1:26" x14ac:dyDescent="0.45">
      <c r="A1415" s="32" t="s">
        <v>261</v>
      </c>
      <c r="B1415" s="32">
        <v>2</v>
      </c>
      <c r="C1415" s="32" t="s">
        <v>4319</v>
      </c>
      <c r="D1415" s="32" t="s">
        <v>299</v>
      </c>
      <c r="E1415" s="32" t="s">
        <v>4783</v>
      </c>
      <c r="F1415" s="32">
        <v>3</v>
      </c>
      <c r="G1415" s="78" t="s">
        <v>4784</v>
      </c>
      <c r="H1415" s="33" t="s">
        <v>4787</v>
      </c>
      <c r="I1415" s="32" t="s">
        <v>4788</v>
      </c>
      <c r="J1415" s="32" t="s">
        <v>4323</v>
      </c>
      <c r="K1415" s="32" t="s">
        <v>3818</v>
      </c>
      <c r="L1415" s="34">
        <v>9.6066910012799998</v>
      </c>
      <c r="M1415" s="34">
        <v>6004.1818757999999</v>
      </c>
      <c r="N1415" s="32" t="s">
        <v>4789</v>
      </c>
      <c r="O1415" s="43" t="e">
        <f>VLOOKUP(U:U,#REF!,5,FALSE)</f>
        <v>#REF!</v>
      </c>
      <c r="P1415" s="43" t="e">
        <f>VLOOKUP(U:U,#REF!,4,FALSE)</f>
        <v>#REF!</v>
      </c>
      <c r="Q1415" s="43" t="e">
        <f>VLOOKUP(U:U,#REF!,2,FALSE)</f>
        <v>#REF!</v>
      </c>
      <c r="S1415" s="35" t="str">
        <f>VLOOKUP(G:G,old!G:J,4,FALSE)</f>
        <v>Ct</v>
      </c>
      <c r="T1415" s="35" t="str">
        <f>VLOOKUP(G:G,old!G:K,5,FALSE)</f>
        <v>RID_area</v>
      </c>
      <c r="U1415" s="35" t="str">
        <f>VLOOKUP(G:G,old!G:L,6,FALSE)</f>
        <v>MAE NAM CHAO PHRAYA</v>
      </c>
      <c r="V1415" s="43">
        <f>VLOOKUP(G:G,old!G:M,7,FALSE)</f>
        <v>0</v>
      </c>
      <c r="X1415" s="43" t="str">
        <f>IFERROR(VLOOKUP(V:V,#REF!,3,FALSE),"0")</f>
        <v>0</v>
      </c>
      <c r="Y1415" s="19">
        <f t="shared" si="22"/>
        <v>0</v>
      </c>
      <c r="Z1415" s="19" t="str">
        <f>IFERROR(VLOOKUP(C:C,#REF!,19,FALSE),"0")</f>
        <v>0</v>
      </c>
    </row>
    <row r="1416" spans="1:26" x14ac:dyDescent="0.45">
      <c r="A1416" s="32" t="s">
        <v>261</v>
      </c>
      <c r="B1416" s="32">
        <v>2</v>
      </c>
      <c r="C1416" s="32" t="s">
        <v>4319</v>
      </c>
      <c r="D1416" s="32" t="s">
        <v>299</v>
      </c>
      <c r="E1416" s="32" t="s">
        <v>4783</v>
      </c>
      <c r="F1416" s="32">
        <v>3</v>
      </c>
      <c r="G1416" s="78" t="s">
        <v>4784</v>
      </c>
      <c r="H1416" s="33" t="s">
        <v>4790</v>
      </c>
      <c r="I1416" s="32" t="s">
        <v>4791</v>
      </c>
      <c r="J1416" s="32" t="s">
        <v>4323</v>
      </c>
      <c r="K1416" s="32" t="s">
        <v>3818</v>
      </c>
      <c r="L1416" s="34">
        <v>8.5375934610800002</v>
      </c>
      <c r="M1416" s="34">
        <v>5335.9959131799997</v>
      </c>
      <c r="N1416" s="32" t="s">
        <v>4792</v>
      </c>
      <c r="O1416" s="43" t="e">
        <f>VLOOKUP(U:U,#REF!,5,FALSE)</f>
        <v>#REF!</v>
      </c>
      <c r="P1416" s="43" t="e">
        <f>VLOOKUP(U:U,#REF!,4,FALSE)</f>
        <v>#REF!</v>
      </c>
      <c r="Q1416" s="43" t="e">
        <f>VLOOKUP(U:U,#REF!,2,FALSE)</f>
        <v>#REF!</v>
      </c>
      <c r="S1416" s="35" t="str">
        <f>VLOOKUP(G:G,old!G:J,4,FALSE)</f>
        <v>Ct</v>
      </c>
      <c r="T1416" s="35" t="str">
        <f>VLOOKUP(G:G,old!G:K,5,FALSE)</f>
        <v>RID_area</v>
      </c>
      <c r="U1416" s="35" t="str">
        <f>VLOOKUP(G:G,old!G:L,6,FALSE)</f>
        <v>MAE NAM CHAO PHRAYA</v>
      </c>
      <c r="V1416" s="43">
        <f>VLOOKUP(G:G,old!G:M,7,FALSE)</f>
        <v>0</v>
      </c>
      <c r="X1416" s="43" t="str">
        <f>IFERROR(VLOOKUP(V:V,#REF!,3,FALSE),"0")</f>
        <v>0</v>
      </c>
      <c r="Y1416" s="19">
        <f t="shared" si="22"/>
        <v>0</v>
      </c>
      <c r="Z1416" s="19" t="str">
        <f>IFERROR(VLOOKUP(C:C,#REF!,19,FALSE),"0")</f>
        <v>0</v>
      </c>
    </row>
    <row r="1417" spans="1:26" x14ac:dyDescent="0.45">
      <c r="A1417" s="32" t="s">
        <v>261</v>
      </c>
      <c r="B1417" s="32">
        <v>2</v>
      </c>
      <c r="C1417" s="32" t="s">
        <v>4319</v>
      </c>
      <c r="D1417" s="32" t="s">
        <v>299</v>
      </c>
      <c r="E1417" s="32" t="s">
        <v>4783</v>
      </c>
      <c r="F1417" s="32">
        <v>3</v>
      </c>
      <c r="G1417" s="78" t="s">
        <v>4784</v>
      </c>
      <c r="H1417" s="33" t="s">
        <v>4793</v>
      </c>
      <c r="I1417" s="32" t="s">
        <v>4794</v>
      </c>
      <c r="J1417" s="32" t="s">
        <v>4323</v>
      </c>
      <c r="K1417" s="32" t="s">
        <v>3818</v>
      </c>
      <c r="L1417" s="34">
        <v>8.7183919866800004</v>
      </c>
      <c r="M1417" s="34">
        <v>5448.9949916799997</v>
      </c>
      <c r="N1417" s="32" t="s">
        <v>4795</v>
      </c>
      <c r="O1417" s="43" t="e">
        <f>VLOOKUP(U:U,#REF!,5,FALSE)</f>
        <v>#REF!</v>
      </c>
      <c r="P1417" s="43" t="e">
        <f>VLOOKUP(U:U,#REF!,4,FALSE)</f>
        <v>#REF!</v>
      </c>
      <c r="Q1417" s="43" t="e">
        <f>VLOOKUP(U:U,#REF!,2,FALSE)</f>
        <v>#REF!</v>
      </c>
      <c r="S1417" s="35" t="str">
        <f>VLOOKUP(G:G,old!G:J,4,FALSE)</f>
        <v>Ct</v>
      </c>
      <c r="T1417" s="35" t="str">
        <f>VLOOKUP(G:G,old!G:K,5,FALSE)</f>
        <v>RID_area</v>
      </c>
      <c r="U1417" s="35" t="str">
        <f>VLOOKUP(G:G,old!G:L,6,FALSE)</f>
        <v>MAE NAM CHAO PHRAYA</v>
      </c>
      <c r="V1417" s="43">
        <f>VLOOKUP(G:G,old!G:M,7,FALSE)</f>
        <v>0</v>
      </c>
      <c r="X1417" s="43" t="str">
        <f>IFERROR(VLOOKUP(V:V,#REF!,3,FALSE),"0")</f>
        <v>0</v>
      </c>
      <c r="Y1417" s="19">
        <f t="shared" si="22"/>
        <v>0</v>
      </c>
      <c r="Z1417" s="19" t="str">
        <f>IFERROR(VLOOKUP(C:C,#REF!,19,FALSE),"0")</f>
        <v>0</v>
      </c>
    </row>
    <row r="1418" spans="1:26" x14ac:dyDescent="0.45">
      <c r="A1418" s="32" t="s">
        <v>261</v>
      </c>
      <c r="B1418" s="32">
        <v>2</v>
      </c>
      <c r="C1418" s="32" t="s">
        <v>4319</v>
      </c>
      <c r="D1418" s="32" t="s">
        <v>299</v>
      </c>
      <c r="E1418" s="32" t="s">
        <v>4783</v>
      </c>
      <c r="F1418" s="32">
        <v>3</v>
      </c>
      <c r="G1418" s="78" t="s">
        <v>4784</v>
      </c>
      <c r="H1418" s="33" t="s">
        <v>4796</v>
      </c>
      <c r="I1418" s="32" t="s">
        <v>4797</v>
      </c>
      <c r="J1418" s="32" t="s">
        <v>4323</v>
      </c>
      <c r="K1418" s="32" t="s">
        <v>3818</v>
      </c>
      <c r="L1418" s="34">
        <v>13.8524745261</v>
      </c>
      <c r="M1418" s="34">
        <v>8657.7965788099991</v>
      </c>
      <c r="N1418" s="32" t="s">
        <v>4798</v>
      </c>
      <c r="O1418" s="43" t="e">
        <f>VLOOKUP(U:U,#REF!,5,FALSE)</f>
        <v>#REF!</v>
      </c>
      <c r="P1418" s="43" t="e">
        <f>VLOOKUP(U:U,#REF!,4,FALSE)</f>
        <v>#REF!</v>
      </c>
      <c r="Q1418" s="43" t="e">
        <f>VLOOKUP(U:U,#REF!,2,FALSE)</f>
        <v>#REF!</v>
      </c>
      <c r="S1418" s="35" t="str">
        <f>VLOOKUP(G:G,old!G:J,4,FALSE)</f>
        <v>Ct</v>
      </c>
      <c r="T1418" s="35" t="str">
        <f>VLOOKUP(G:G,old!G:K,5,FALSE)</f>
        <v>RID_area</v>
      </c>
      <c r="U1418" s="35" t="str">
        <f>VLOOKUP(G:G,old!G:L,6,FALSE)</f>
        <v>MAE NAM CHAO PHRAYA</v>
      </c>
      <c r="V1418" s="43">
        <f>VLOOKUP(G:G,old!G:M,7,FALSE)</f>
        <v>0</v>
      </c>
      <c r="X1418" s="43" t="str">
        <f>IFERROR(VLOOKUP(V:V,#REF!,3,FALSE),"0")</f>
        <v>0</v>
      </c>
      <c r="Y1418" s="19">
        <f t="shared" si="22"/>
        <v>0</v>
      </c>
      <c r="Z1418" s="19" t="str">
        <f>IFERROR(VLOOKUP(C:C,#REF!,19,FALSE),"0")</f>
        <v>0</v>
      </c>
    </row>
    <row r="1419" spans="1:26" x14ac:dyDescent="0.45">
      <c r="A1419" s="32" t="s">
        <v>261</v>
      </c>
      <c r="B1419" s="32">
        <v>2</v>
      </c>
      <c r="C1419" s="32" t="s">
        <v>4319</v>
      </c>
      <c r="D1419" s="32" t="s">
        <v>299</v>
      </c>
      <c r="E1419" s="32" t="s">
        <v>4783</v>
      </c>
      <c r="F1419" s="32">
        <v>3</v>
      </c>
      <c r="G1419" s="78" t="s">
        <v>4784</v>
      </c>
      <c r="H1419" s="33" t="s">
        <v>4799</v>
      </c>
      <c r="I1419" s="32" t="s">
        <v>4800</v>
      </c>
      <c r="J1419" s="32" t="s">
        <v>4323</v>
      </c>
      <c r="K1419" s="32" t="s">
        <v>3818</v>
      </c>
      <c r="L1419" s="34">
        <v>11.013061583700001</v>
      </c>
      <c r="M1419" s="34">
        <v>6883.1634898100001</v>
      </c>
      <c r="N1419" s="32" t="s">
        <v>4801</v>
      </c>
      <c r="O1419" s="43" t="e">
        <f>VLOOKUP(U:U,#REF!,5,FALSE)</f>
        <v>#REF!</v>
      </c>
      <c r="P1419" s="43" t="e">
        <f>VLOOKUP(U:U,#REF!,4,FALSE)</f>
        <v>#REF!</v>
      </c>
      <c r="Q1419" s="43" t="e">
        <f>VLOOKUP(U:U,#REF!,2,FALSE)</f>
        <v>#REF!</v>
      </c>
      <c r="S1419" s="35" t="str">
        <f>VLOOKUP(G:G,old!G:J,4,FALSE)</f>
        <v>Ct</v>
      </c>
      <c r="T1419" s="35" t="str">
        <f>VLOOKUP(G:G,old!G:K,5,FALSE)</f>
        <v>RID_area</v>
      </c>
      <c r="U1419" s="35" t="str">
        <f>VLOOKUP(G:G,old!G:L,6,FALSE)</f>
        <v>MAE NAM CHAO PHRAYA</v>
      </c>
      <c r="V1419" s="43">
        <f>VLOOKUP(G:G,old!G:M,7,FALSE)</f>
        <v>0</v>
      </c>
      <c r="X1419" s="43" t="str">
        <f>IFERROR(VLOOKUP(V:V,#REF!,3,FALSE),"0")</f>
        <v>0</v>
      </c>
      <c r="Y1419" s="19">
        <f t="shared" si="22"/>
        <v>0</v>
      </c>
      <c r="Z1419" s="19" t="str">
        <f>IFERROR(VLOOKUP(C:C,#REF!,19,FALSE),"0")</f>
        <v>0</v>
      </c>
    </row>
    <row r="1420" spans="1:26" x14ac:dyDescent="0.45">
      <c r="A1420" s="32" t="s">
        <v>261</v>
      </c>
      <c r="B1420" s="32">
        <v>2</v>
      </c>
      <c r="C1420" s="32" t="s">
        <v>4319</v>
      </c>
      <c r="D1420" s="32" t="s">
        <v>299</v>
      </c>
      <c r="E1420" s="32" t="s">
        <v>4783</v>
      </c>
      <c r="F1420" s="32">
        <v>3</v>
      </c>
      <c r="G1420" s="78" t="s">
        <v>4784</v>
      </c>
      <c r="H1420" s="33" t="s">
        <v>4802</v>
      </c>
      <c r="I1420" s="32" t="s">
        <v>4803</v>
      </c>
      <c r="J1420" s="32" t="s">
        <v>4323</v>
      </c>
      <c r="K1420" s="32" t="s">
        <v>3818</v>
      </c>
      <c r="L1420" s="34">
        <v>21.123118965100002</v>
      </c>
      <c r="M1420" s="34">
        <v>13201.9493532</v>
      </c>
      <c r="N1420" s="32" t="s">
        <v>4804</v>
      </c>
      <c r="O1420" s="43" t="e">
        <f>VLOOKUP(U:U,#REF!,5,FALSE)</f>
        <v>#REF!</v>
      </c>
      <c r="P1420" s="43" t="e">
        <f>VLOOKUP(U:U,#REF!,4,FALSE)</f>
        <v>#REF!</v>
      </c>
      <c r="Q1420" s="43" t="e">
        <f>VLOOKUP(U:U,#REF!,2,FALSE)</f>
        <v>#REF!</v>
      </c>
      <c r="S1420" s="35" t="str">
        <f>VLOOKUP(G:G,old!G:J,4,FALSE)</f>
        <v>Ct</v>
      </c>
      <c r="T1420" s="35" t="str">
        <f>VLOOKUP(G:G,old!G:K,5,FALSE)</f>
        <v>RID_area</v>
      </c>
      <c r="U1420" s="35" t="str">
        <f>VLOOKUP(G:G,old!G:L,6,FALSE)</f>
        <v>MAE NAM CHAO PHRAYA</v>
      </c>
      <c r="V1420" s="43">
        <f>VLOOKUP(G:G,old!G:M,7,FALSE)</f>
        <v>0</v>
      </c>
      <c r="X1420" s="43" t="str">
        <f>IFERROR(VLOOKUP(V:V,#REF!,3,FALSE),"0")</f>
        <v>0</v>
      </c>
      <c r="Y1420" s="19">
        <f t="shared" si="22"/>
        <v>0</v>
      </c>
      <c r="Z1420" s="19" t="str">
        <f>IFERROR(VLOOKUP(C:C,#REF!,19,FALSE),"0")</f>
        <v>0</v>
      </c>
    </row>
    <row r="1421" spans="1:26" x14ac:dyDescent="0.45">
      <c r="A1421" s="32" t="s">
        <v>261</v>
      </c>
      <c r="B1421" s="32">
        <v>2</v>
      </c>
      <c r="C1421" s="32" t="s">
        <v>4319</v>
      </c>
      <c r="D1421" s="32" t="s">
        <v>299</v>
      </c>
      <c r="E1421" s="32" t="s">
        <v>4783</v>
      </c>
      <c r="F1421" s="32">
        <v>3</v>
      </c>
      <c r="G1421" s="78" t="s">
        <v>4784</v>
      </c>
      <c r="H1421" s="33" t="s">
        <v>4805</v>
      </c>
      <c r="I1421" s="32" t="s">
        <v>2659</v>
      </c>
      <c r="J1421" s="32" t="s">
        <v>4323</v>
      </c>
      <c r="K1421" s="32" t="s">
        <v>3818</v>
      </c>
      <c r="L1421" s="34">
        <v>9.7184702446200006</v>
      </c>
      <c r="M1421" s="34">
        <v>6074.04390289</v>
      </c>
      <c r="N1421" s="32" t="s">
        <v>4806</v>
      </c>
      <c r="O1421" s="43" t="e">
        <f>VLOOKUP(U:U,#REF!,5,FALSE)</f>
        <v>#REF!</v>
      </c>
      <c r="P1421" s="43" t="e">
        <f>VLOOKUP(U:U,#REF!,4,FALSE)</f>
        <v>#REF!</v>
      </c>
      <c r="Q1421" s="43" t="e">
        <f>VLOOKUP(U:U,#REF!,2,FALSE)</f>
        <v>#REF!</v>
      </c>
      <c r="S1421" s="35" t="str">
        <f>VLOOKUP(G:G,old!G:J,4,FALSE)</f>
        <v>Ct</v>
      </c>
      <c r="T1421" s="35" t="str">
        <f>VLOOKUP(G:G,old!G:K,5,FALSE)</f>
        <v>RID_area</v>
      </c>
      <c r="U1421" s="35" t="str">
        <f>VLOOKUP(G:G,old!G:L,6,FALSE)</f>
        <v>MAE NAM CHAO PHRAYA</v>
      </c>
      <c r="V1421" s="43">
        <f>VLOOKUP(G:G,old!G:M,7,FALSE)</f>
        <v>0</v>
      </c>
      <c r="X1421" s="43" t="str">
        <f>IFERROR(VLOOKUP(V:V,#REF!,3,FALSE),"0")</f>
        <v>0</v>
      </c>
      <c r="Y1421" s="19">
        <f t="shared" si="22"/>
        <v>0</v>
      </c>
      <c r="Z1421" s="19" t="str">
        <f>IFERROR(VLOOKUP(C:C,#REF!,19,FALSE),"0")</f>
        <v>0</v>
      </c>
    </row>
    <row r="1422" spans="1:26" x14ac:dyDescent="0.45">
      <c r="A1422" s="32" t="s">
        <v>261</v>
      </c>
      <c r="B1422" s="32">
        <v>2</v>
      </c>
      <c r="C1422" s="32" t="s">
        <v>4319</v>
      </c>
      <c r="D1422" s="32" t="s">
        <v>299</v>
      </c>
      <c r="E1422" s="32" t="s">
        <v>4783</v>
      </c>
      <c r="F1422" s="32">
        <v>3</v>
      </c>
      <c r="G1422" s="78" t="s">
        <v>4784</v>
      </c>
      <c r="H1422" s="33" t="s">
        <v>4807</v>
      </c>
      <c r="I1422" s="32" t="s">
        <v>4808</v>
      </c>
      <c r="J1422" s="32" t="s">
        <v>4323</v>
      </c>
      <c r="K1422" s="32" t="s">
        <v>3818</v>
      </c>
      <c r="L1422" s="34">
        <v>15.783014123999999</v>
      </c>
      <c r="M1422" s="34">
        <v>9864.3838274999998</v>
      </c>
      <c r="N1422" s="32" t="s">
        <v>4809</v>
      </c>
      <c r="O1422" s="43" t="e">
        <f>VLOOKUP(U:U,#REF!,5,FALSE)</f>
        <v>#REF!</v>
      </c>
      <c r="P1422" s="43" t="e">
        <f>VLOOKUP(U:U,#REF!,4,FALSE)</f>
        <v>#REF!</v>
      </c>
      <c r="Q1422" s="43" t="e">
        <f>VLOOKUP(U:U,#REF!,2,FALSE)</f>
        <v>#REF!</v>
      </c>
      <c r="S1422" s="35" t="str">
        <f>VLOOKUP(G:G,old!G:J,4,FALSE)</f>
        <v>Ct</v>
      </c>
      <c r="T1422" s="35" t="str">
        <f>VLOOKUP(G:G,old!G:K,5,FALSE)</f>
        <v>RID_area</v>
      </c>
      <c r="U1422" s="35" t="str">
        <f>VLOOKUP(G:G,old!G:L,6,FALSE)</f>
        <v>MAE NAM CHAO PHRAYA</v>
      </c>
      <c r="V1422" s="43">
        <f>VLOOKUP(G:G,old!G:M,7,FALSE)</f>
        <v>0</v>
      </c>
      <c r="X1422" s="43" t="str">
        <f>IFERROR(VLOOKUP(V:V,#REF!,3,FALSE),"0")</f>
        <v>0</v>
      </c>
      <c r="Y1422" s="19">
        <f t="shared" si="22"/>
        <v>0</v>
      </c>
      <c r="Z1422" s="19" t="str">
        <f>IFERROR(VLOOKUP(C:C,#REF!,19,FALSE),"0")</f>
        <v>0</v>
      </c>
    </row>
    <row r="1423" spans="1:26" x14ac:dyDescent="0.45">
      <c r="A1423" s="32" t="s">
        <v>261</v>
      </c>
      <c r="B1423" s="32">
        <v>2</v>
      </c>
      <c r="C1423" s="32" t="s">
        <v>4319</v>
      </c>
      <c r="D1423" s="32" t="s">
        <v>299</v>
      </c>
      <c r="E1423" s="32" t="s">
        <v>4783</v>
      </c>
      <c r="F1423" s="32">
        <v>3</v>
      </c>
      <c r="G1423" s="78" t="s">
        <v>4784</v>
      </c>
      <c r="H1423" s="33" t="s">
        <v>4810</v>
      </c>
      <c r="I1423" s="32" t="s">
        <v>4811</v>
      </c>
      <c r="J1423" s="32" t="s">
        <v>4323</v>
      </c>
      <c r="K1423" s="32" t="s">
        <v>3818</v>
      </c>
      <c r="L1423" s="34">
        <v>9.9872463005299998</v>
      </c>
      <c r="M1423" s="34">
        <v>6242.0289378300004</v>
      </c>
      <c r="N1423" s="32" t="s">
        <v>4812</v>
      </c>
      <c r="O1423" s="43" t="e">
        <f>VLOOKUP(U:U,#REF!,5,FALSE)</f>
        <v>#REF!</v>
      </c>
      <c r="P1423" s="43" t="e">
        <f>VLOOKUP(U:U,#REF!,4,FALSE)</f>
        <v>#REF!</v>
      </c>
      <c r="Q1423" s="43" t="e">
        <f>VLOOKUP(U:U,#REF!,2,FALSE)</f>
        <v>#REF!</v>
      </c>
      <c r="S1423" s="35" t="str">
        <f>VLOOKUP(G:G,old!G:J,4,FALSE)</f>
        <v>Ct</v>
      </c>
      <c r="T1423" s="35" t="str">
        <f>VLOOKUP(G:G,old!G:K,5,FALSE)</f>
        <v>RID_area</v>
      </c>
      <c r="U1423" s="35" t="str">
        <f>VLOOKUP(G:G,old!G:L,6,FALSE)</f>
        <v>MAE NAM CHAO PHRAYA</v>
      </c>
      <c r="V1423" s="43">
        <f>VLOOKUP(G:G,old!G:M,7,FALSE)</f>
        <v>0</v>
      </c>
      <c r="X1423" s="43" t="str">
        <f>IFERROR(VLOOKUP(V:V,#REF!,3,FALSE),"0")</f>
        <v>0</v>
      </c>
      <c r="Y1423" s="19">
        <f t="shared" si="22"/>
        <v>0</v>
      </c>
      <c r="Z1423" s="19" t="str">
        <f>IFERROR(VLOOKUP(C:C,#REF!,19,FALSE),"0")</f>
        <v>0</v>
      </c>
    </row>
    <row r="1424" spans="1:26" x14ac:dyDescent="0.45">
      <c r="A1424" s="32" t="s">
        <v>261</v>
      </c>
      <c r="B1424" s="32">
        <v>2</v>
      </c>
      <c r="C1424" s="32" t="s">
        <v>4319</v>
      </c>
      <c r="D1424" s="32" t="s">
        <v>299</v>
      </c>
      <c r="E1424" s="32" t="s">
        <v>4783</v>
      </c>
      <c r="F1424" s="32">
        <v>3</v>
      </c>
      <c r="G1424" s="78" t="s">
        <v>4784</v>
      </c>
      <c r="H1424" s="33" t="s">
        <v>4813</v>
      </c>
      <c r="I1424" s="32" t="s">
        <v>4814</v>
      </c>
      <c r="J1424" s="32" t="s">
        <v>4323</v>
      </c>
      <c r="K1424" s="32" t="s">
        <v>3818</v>
      </c>
      <c r="L1424" s="34">
        <v>12.0399309467</v>
      </c>
      <c r="M1424" s="34">
        <v>7524.9568416900001</v>
      </c>
      <c r="N1424" s="32" t="s">
        <v>4815</v>
      </c>
      <c r="O1424" s="43" t="e">
        <f>VLOOKUP(U:U,#REF!,5,FALSE)</f>
        <v>#REF!</v>
      </c>
      <c r="P1424" s="43" t="e">
        <f>VLOOKUP(U:U,#REF!,4,FALSE)</f>
        <v>#REF!</v>
      </c>
      <c r="Q1424" s="43" t="e">
        <f>VLOOKUP(U:U,#REF!,2,FALSE)</f>
        <v>#REF!</v>
      </c>
      <c r="S1424" s="35" t="str">
        <f>VLOOKUP(G:G,old!G:J,4,FALSE)</f>
        <v>Ct</v>
      </c>
      <c r="T1424" s="35" t="str">
        <f>VLOOKUP(G:G,old!G:K,5,FALSE)</f>
        <v>RID_area</v>
      </c>
      <c r="U1424" s="35" t="str">
        <f>VLOOKUP(G:G,old!G:L,6,FALSE)</f>
        <v>MAE NAM CHAO PHRAYA</v>
      </c>
      <c r="V1424" s="43">
        <f>VLOOKUP(G:G,old!G:M,7,FALSE)</f>
        <v>0</v>
      </c>
      <c r="X1424" s="43" t="str">
        <f>IFERROR(VLOOKUP(V:V,#REF!,3,FALSE),"0")</f>
        <v>0</v>
      </c>
      <c r="Y1424" s="19">
        <f t="shared" si="22"/>
        <v>0</v>
      </c>
      <c r="Z1424" s="19" t="str">
        <f>IFERROR(VLOOKUP(C:C,#REF!,19,FALSE),"0")</f>
        <v>0</v>
      </c>
    </row>
    <row r="1425" spans="1:26" x14ac:dyDescent="0.45">
      <c r="A1425" s="32" t="s">
        <v>261</v>
      </c>
      <c r="B1425" s="32">
        <v>2</v>
      </c>
      <c r="C1425" s="32" t="s">
        <v>4319</v>
      </c>
      <c r="D1425" s="32" t="s">
        <v>299</v>
      </c>
      <c r="E1425" s="32" t="s">
        <v>4783</v>
      </c>
      <c r="F1425" s="32">
        <v>3</v>
      </c>
      <c r="G1425" s="78" t="s">
        <v>4784</v>
      </c>
      <c r="H1425" s="33" t="s">
        <v>4816</v>
      </c>
      <c r="I1425" s="32" t="s">
        <v>4817</v>
      </c>
      <c r="J1425" s="32" t="s">
        <v>4323</v>
      </c>
      <c r="K1425" s="32" t="s">
        <v>3818</v>
      </c>
      <c r="L1425" s="34">
        <v>29.6966247043</v>
      </c>
      <c r="M1425" s="34">
        <v>18560.390440200001</v>
      </c>
      <c r="N1425" s="32" t="s">
        <v>4818</v>
      </c>
      <c r="O1425" s="43" t="e">
        <f>VLOOKUP(U:U,#REF!,5,FALSE)</f>
        <v>#REF!</v>
      </c>
      <c r="P1425" s="43" t="e">
        <f>VLOOKUP(U:U,#REF!,4,FALSE)</f>
        <v>#REF!</v>
      </c>
      <c r="Q1425" s="43" t="e">
        <f>VLOOKUP(U:U,#REF!,2,FALSE)</f>
        <v>#REF!</v>
      </c>
      <c r="S1425" s="35" t="str">
        <f>VLOOKUP(G:G,old!G:J,4,FALSE)</f>
        <v>Ct</v>
      </c>
      <c r="T1425" s="35" t="str">
        <f>VLOOKUP(G:G,old!G:K,5,FALSE)</f>
        <v>RID_area</v>
      </c>
      <c r="U1425" s="35" t="str">
        <f>VLOOKUP(G:G,old!G:L,6,FALSE)</f>
        <v>MAE NAM CHAO PHRAYA</v>
      </c>
      <c r="V1425" s="43">
        <f>VLOOKUP(G:G,old!G:M,7,FALSE)</f>
        <v>0</v>
      </c>
      <c r="X1425" s="43" t="str">
        <f>IFERROR(VLOOKUP(V:V,#REF!,3,FALSE),"0")</f>
        <v>0</v>
      </c>
      <c r="Y1425" s="19">
        <f t="shared" si="22"/>
        <v>0</v>
      </c>
      <c r="Z1425" s="19" t="str">
        <f>IFERROR(VLOOKUP(C:C,#REF!,19,FALSE),"0")</f>
        <v>0</v>
      </c>
    </row>
    <row r="1426" spans="1:26" x14ac:dyDescent="0.45">
      <c r="A1426" s="32" t="s">
        <v>261</v>
      </c>
      <c r="B1426" s="32">
        <v>2</v>
      </c>
      <c r="C1426" s="32" t="s">
        <v>4319</v>
      </c>
      <c r="D1426" s="32" t="s">
        <v>299</v>
      </c>
      <c r="E1426" s="32" t="s">
        <v>4783</v>
      </c>
      <c r="F1426" s="32">
        <v>3</v>
      </c>
      <c r="G1426" s="78" t="s">
        <v>4784</v>
      </c>
      <c r="H1426" s="33" t="s">
        <v>4819</v>
      </c>
      <c r="I1426" s="32" t="s">
        <v>4820</v>
      </c>
      <c r="J1426" s="32" t="s">
        <v>4323</v>
      </c>
      <c r="K1426" s="32" t="s">
        <v>3818</v>
      </c>
      <c r="L1426" s="34">
        <v>22.0122575408</v>
      </c>
      <c r="M1426" s="34">
        <v>13757.660963</v>
      </c>
      <c r="N1426" s="32" t="s">
        <v>4821</v>
      </c>
      <c r="O1426" s="43" t="e">
        <f>VLOOKUP(U:U,#REF!,5,FALSE)</f>
        <v>#REF!</v>
      </c>
      <c r="P1426" s="43" t="e">
        <f>VLOOKUP(U:U,#REF!,4,FALSE)</f>
        <v>#REF!</v>
      </c>
      <c r="Q1426" s="43" t="e">
        <f>VLOOKUP(U:U,#REF!,2,FALSE)</f>
        <v>#REF!</v>
      </c>
      <c r="S1426" s="35" t="str">
        <f>VLOOKUP(G:G,old!G:J,4,FALSE)</f>
        <v>Ct</v>
      </c>
      <c r="T1426" s="35" t="str">
        <f>VLOOKUP(G:G,old!G:K,5,FALSE)</f>
        <v>RID_area</v>
      </c>
      <c r="U1426" s="35" t="str">
        <f>VLOOKUP(G:G,old!G:L,6,FALSE)</f>
        <v>MAE NAM CHAO PHRAYA</v>
      </c>
      <c r="V1426" s="43">
        <f>VLOOKUP(G:G,old!G:M,7,FALSE)</f>
        <v>0</v>
      </c>
      <c r="X1426" s="43" t="str">
        <f>IFERROR(VLOOKUP(V:V,#REF!,3,FALSE),"0")</f>
        <v>0</v>
      </c>
      <c r="Y1426" s="19">
        <f t="shared" si="22"/>
        <v>0</v>
      </c>
      <c r="Z1426" s="19" t="str">
        <f>IFERROR(VLOOKUP(C:C,#REF!,19,FALSE),"0")</f>
        <v>0</v>
      </c>
    </row>
    <row r="1427" spans="1:26" x14ac:dyDescent="0.45">
      <c r="A1427" s="32" t="s">
        <v>261</v>
      </c>
      <c r="B1427" s="32">
        <v>2</v>
      </c>
      <c r="C1427" s="32" t="s">
        <v>4319</v>
      </c>
      <c r="D1427" s="32" t="s">
        <v>299</v>
      </c>
      <c r="E1427" s="32" t="s">
        <v>4783</v>
      </c>
      <c r="F1427" s="32">
        <v>3</v>
      </c>
      <c r="G1427" s="78" t="s">
        <v>4784</v>
      </c>
      <c r="H1427" s="33" t="s">
        <v>4822</v>
      </c>
      <c r="I1427" s="32" t="s">
        <v>4823</v>
      </c>
      <c r="J1427" s="32" t="s">
        <v>4323</v>
      </c>
      <c r="K1427" s="32" t="s">
        <v>3818</v>
      </c>
      <c r="L1427" s="34">
        <v>7.1663617612400001</v>
      </c>
      <c r="M1427" s="34">
        <v>4478.9761007799998</v>
      </c>
      <c r="N1427" s="32" t="s">
        <v>4824</v>
      </c>
      <c r="O1427" s="43" t="e">
        <f>VLOOKUP(U:U,#REF!,5,FALSE)</f>
        <v>#REF!</v>
      </c>
      <c r="P1427" s="43" t="e">
        <f>VLOOKUP(U:U,#REF!,4,FALSE)</f>
        <v>#REF!</v>
      </c>
      <c r="Q1427" s="43" t="e">
        <f>VLOOKUP(U:U,#REF!,2,FALSE)</f>
        <v>#REF!</v>
      </c>
      <c r="S1427" s="35" t="str">
        <f>VLOOKUP(G:G,old!G:J,4,FALSE)</f>
        <v>Ct</v>
      </c>
      <c r="T1427" s="35" t="str">
        <f>VLOOKUP(G:G,old!G:K,5,FALSE)</f>
        <v>RID_area</v>
      </c>
      <c r="U1427" s="35" t="str">
        <f>VLOOKUP(G:G,old!G:L,6,FALSE)</f>
        <v>MAE NAM CHAO PHRAYA</v>
      </c>
      <c r="V1427" s="43">
        <f>VLOOKUP(G:G,old!G:M,7,FALSE)</f>
        <v>0</v>
      </c>
      <c r="X1427" s="43" t="str">
        <f>IFERROR(VLOOKUP(V:V,#REF!,3,FALSE),"0")</f>
        <v>0</v>
      </c>
      <c r="Y1427" s="19">
        <f t="shared" si="22"/>
        <v>0</v>
      </c>
      <c r="Z1427" s="19" t="str">
        <f>IFERROR(VLOOKUP(C:C,#REF!,19,FALSE),"0")</f>
        <v>0</v>
      </c>
    </row>
    <row r="1428" spans="1:26" x14ac:dyDescent="0.45">
      <c r="A1428" s="32" t="s">
        <v>261</v>
      </c>
      <c r="B1428" s="32">
        <v>2</v>
      </c>
      <c r="C1428" s="32" t="s">
        <v>4319</v>
      </c>
      <c r="D1428" s="32" t="s">
        <v>299</v>
      </c>
      <c r="E1428" s="32" t="s">
        <v>4783</v>
      </c>
      <c r="F1428" s="32">
        <v>3</v>
      </c>
      <c r="G1428" s="78" t="s">
        <v>4784</v>
      </c>
      <c r="H1428" s="33" t="s">
        <v>4825</v>
      </c>
      <c r="I1428" s="32" t="s">
        <v>4826</v>
      </c>
      <c r="J1428" s="32" t="s">
        <v>4323</v>
      </c>
      <c r="K1428" s="32" t="s">
        <v>3818</v>
      </c>
      <c r="L1428" s="34">
        <v>18.644819048700001</v>
      </c>
      <c r="M1428" s="34">
        <v>11653.011905400001</v>
      </c>
      <c r="N1428" s="32" t="s">
        <v>4827</v>
      </c>
      <c r="O1428" s="43" t="e">
        <f>VLOOKUP(U:U,#REF!,5,FALSE)</f>
        <v>#REF!</v>
      </c>
      <c r="P1428" s="43" t="e">
        <f>VLOOKUP(U:U,#REF!,4,FALSE)</f>
        <v>#REF!</v>
      </c>
      <c r="Q1428" s="43" t="e">
        <f>VLOOKUP(U:U,#REF!,2,FALSE)</f>
        <v>#REF!</v>
      </c>
      <c r="S1428" s="35" t="str">
        <f>VLOOKUP(G:G,old!G:J,4,FALSE)</f>
        <v>Ct</v>
      </c>
      <c r="T1428" s="35" t="str">
        <f>VLOOKUP(G:G,old!G:K,5,FALSE)</f>
        <v>RID_area</v>
      </c>
      <c r="U1428" s="35" t="str">
        <f>VLOOKUP(G:G,old!G:L,6,FALSE)</f>
        <v>MAE NAM CHAO PHRAYA</v>
      </c>
      <c r="V1428" s="43">
        <f>VLOOKUP(G:G,old!G:M,7,FALSE)</f>
        <v>0</v>
      </c>
      <c r="X1428" s="43" t="str">
        <f>IFERROR(VLOOKUP(V:V,#REF!,3,FALSE),"0")</f>
        <v>0</v>
      </c>
      <c r="Y1428" s="19">
        <f t="shared" si="22"/>
        <v>0</v>
      </c>
      <c r="Z1428" s="19" t="str">
        <f>IFERROR(VLOOKUP(C:C,#REF!,19,FALSE),"0")</f>
        <v>0</v>
      </c>
    </row>
    <row r="1429" spans="1:26" x14ac:dyDescent="0.45">
      <c r="A1429" s="32" t="s">
        <v>261</v>
      </c>
      <c r="B1429" s="32">
        <v>2</v>
      </c>
      <c r="C1429" s="32" t="s">
        <v>4319</v>
      </c>
      <c r="D1429" s="32" t="s">
        <v>299</v>
      </c>
      <c r="E1429" s="32" t="s">
        <v>4783</v>
      </c>
      <c r="F1429" s="32">
        <v>3</v>
      </c>
      <c r="G1429" s="78" t="s">
        <v>4784</v>
      </c>
      <c r="H1429" s="33" t="s">
        <v>4828</v>
      </c>
      <c r="I1429" s="32" t="s">
        <v>4829</v>
      </c>
      <c r="J1429" s="32" t="s">
        <v>4323</v>
      </c>
      <c r="K1429" s="32" t="s">
        <v>3818</v>
      </c>
      <c r="L1429" s="34">
        <v>10.050672689900001</v>
      </c>
      <c r="M1429" s="34">
        <v>6281.6704311900003</v>
      </c>
      <c r="N1429" s="32" t="s">
        <v>4830</v>
      </c>
      <c r="O1429" s="43" t="e">
        <f>VLOOKUP(U:U,#REF!,5,FALSE)</f>
        <v>#REF!</v>
      </c>
      <c r="P1429" s="43" t="e">
        <f>VLOOKUP(U:U,#REF!,4,FALSE)</f>
        <v>#REF!</v>
      </c>
      <c r="Q1429" s="43" t="e">
        <f>VLOOKUP(U:U,#REF!,2,FALSE)</f>
        <v>#REF!</v>
      </c>
      <c r="S1429" s="35" t="str">
        <f>VLOOKUP(G:G,old!G:J,4,FALSE)</f>
        <v>Ct</v>
      </c>
      <c r="T1429" s="35" t="str">
        <f>VLOOKUP(G:G,old!G:K,5,FALSE)</f>
        <v>RID_area</v>
      </c>
      <c r="U1429" s="35" t="str">
        <f>VLOOKUP(G:G,old!G:L,6,FALSE)</f>
        <v>MAE NAM CHAO PHRAYA</v>
      </c>
      <c r="V1429" s="43">
        <f>VLOOKUP(G:G,old!G:M,7,FALSE)</f>
        <v>0</v>
      </c>
      <c r="X1429" s="43" t="str">
        <f>IFERROR(VLOOKUP(V:V,#REF!,3,FALSE),"0")</f>
        <v>0</v>
      </c>
      <c r="Y1429" s="19">
        <f t="shared" si="22"/>
        <v>0</v>
      </c>
      <c r="Z1429" s="19" t="str">
        <f>IFERROR(VLOOKUP(C:C,#REF!,19,FALSE),"0")</f>
        <v>0</v>
      </c>
    </row>
    <row r="1430" spans="1:26" x14ac:dyDescent="0.45">
      <c r="A1430" s="32" t="s">
        <v>261</v>
      </c>
      <c r="B1430" s="32">
        <v>2</v>
      </c>
      <c r="C1430" s="32" t="s">
        <v>4319</v>
      </c>
      <c r="D1430" s="32" t="s">
        <v>299</v>
      </c>
      <c r="E1430" s="32" t="s">
        <v>4783</v>
      </c>
      <c r="F1430" s="32">
        <v>3</v>
      </c>
      <c r="G1430" s="78" t="s">
        <v>4784</v>
      </c>
      <c r="H1430" s="33" t="s">
        <v>4831</v>
      </c>
      <c r="I1430" s="32" t="s">
        <v>4832</v>
      </c>
      <c r="J1430" s="32" t="s">
        <v>4323</v>
      </c>
      <c r="K1430" s="32" t="s">
        <v>3818</v>
      </c>
      <c r="L1430" s="34">
        <v>6.4723187841999996</v>
      </c>
      <c r="M1430" s="34">
        <v>4045.1992401299999</v>
      </c>
      <c r="N1430" s="32" t="s">
        <v>4833</v>
      </c>
      <c r="O1430" s="43" t="e">
        <f>VLOOKUP(U:U,#REF!,5,FALSE)</f>
        <v>#REF!</v>
      </c>
      <c r="P1430" s="43" t="e">
        <f>VLOOKUP(U:U,#REF!,4,FALSE)</f>
        <v>#REF!</v>
      </c>
      <c r="Q1430" s="43" t="e">
        <f>VLOOKUP(U:U,#REF!,2,FALSE)</f>
        <v>#REF!</v>
      </c>
      <c r="S1430" s="35" t="str">
        <f>VLOOKUP(G:G,old!G:J,4,FALSE)</f>
        <v>Ct</v>
      </c>
      <c r="T1430" s="35" t="str">
        <f>VLOOKUP(G:G,old!G:K,5,FALSE)</f>
        <v>RID_area</v>
      </c>
      <c r="U1430" s="35" t="str">
        <f>VLOOKUP(G:G,old!G:L,6,FALSE)</f>
        <v>MAE NAM CHAO PHRAYA</v>
      </c>
      <c r="V1430" s="43">
        <f>VLOOKUP(G:G,old!G:M,7,FALSE)</f>
        <v>0</v>
      </c>
      <c r="X1430" s="43" t="str">
        <f>IFERROR(VLOOKUP(V:V,#REF!,3,FALSE),"0")</f>
        <v>0</v>
      </c>
      <c r="Y1430" s="19">
        <f t="shared" si="22"/>
        <v>0</v>
      </c>
      <c r="Z1430" s="19" t="str">
        <f>IFERROR(VLOOKUP(C:C,#REF!,19,FALSE),"0")</f>
        <v>0</v>
      </c>
    </row>
    <row r="1431" spans="1:26" x14ac:dyDescent="0.45">
      <c r="A1431" s="32" t="s">
        <v>261</v>
      </c>
      <c r="B1431" s="32">
        <v>2</v>
      </c>
      <c r="C1431" s="32" t="s">
        <v>4319</v>
      </c>
      <c r="D1431" s="32" t="s">
        <v>299</v>
      </c>
      <c r="E1431" s="32" t="s">
        <v>4834</v>
      </c>
      <c r="F1431" s="32">
        <v>3</v>
      </c>
      <c r="G1431" s="78" t="s">
        <v>4835</v>
      </c>
      <c r="H1431" s="33" t="s">
        <v>4836</v>
      </c>
      <c r="I1431" s="32" t="s">
        <v>4835</v>
      </c>
      <c r="J1431" s="32" t="s">
        <v>4323</v>
      </c>
      <c r="K1431" s="32" t="s">
        <v>3818</v>
      </c>
      <c r="L1431" s="34">
        <v>33.4315391405</v>
      </c>
      <c r="M1431" s="34">
        <v>20894.7119628</v>
      </c>
      <c r="N1431" s="32" t="s">
        <v>4837</v>
      </c>
      <c r="O1431" s="43" t="e">
        <f>VLOOKUP(U:U,#REF!,5,FALSE)</f>
        <v>#REF!</v>
      </c>
      <c r="P1431" s="43" t="e">
        <f>VLOOKUP(U:U,#REF!,4,FALSE)</f>
        <v>#REF!</v>
      </c>
      <c r="Q1431" s="43" t="e">
        <f>VLOOKUP(U:U,#REF!,2,FALSE)</f>
        <v>#REF!</v>
      </c>
      <c r="S1431" s="35" t="str">
        <f>VLOOKUP(G:G,old!G:J,4,FALSE)</f>
        <v>Ct</v>
      </c>
      <c r="T1431" s="35" t="str">
        <f>VLOOKUP(G:G,old!G:K,5,FALSE)</f>
        <v>RID_area</v>
      </c>
      <c r="U1431" s="35" t="str">
        <f>VLOOKUP(G:G,old!G:L,6,FALSE)</f>
        <v>MAE NAM CHAO PHRAYA</v>
      </c>
      <c r="V1431" s="43">
        <f>VLOOKUP(G:G,old!G:M,7,FALSE)</f>
        <v>0</v>
      </c>
      <c r="X1431" s="43" t="str">
        <f>IFERROR(VLOOKUP(V:V,#REF!,3,FALSE),"0")</f>
        <v>0</v>
      </c>
      <c r="Y1431" s="19">
        <f t="shared" si="22"/>
        <v>0</v>
      </c>
      <c r="Z1431" s="19" t="str">
        <f>IFERROR(VLOOKUP(C:C,#REF!,19,FALSE),"0")</f>
        <v>0</v>
      </c>
    </row>
    <row r="1432" spans="1:26" x14ac:dyDescent="0.45">
      <c r="A1432" s="32" t="s">
        <v>261</v>
      </c>
      <c r="B1432" s="32">
        <v>2</v>
      </c>
      <c r="C1432" s="32" t="s">
        <v>4319</v>
      </c>
      <c r="D1432" s="32" t="s">
        <v>299</v>
      </c>
      <c r="E1432" s="32" t="s">
        <v>4834</v>
      </c>
      <c r="F1432" s="32">
        <v>3</v>
      </c>
      <c r="G1432" s="78" t="s">
        <v>4835</v>
      </c>
      <c r="H1432" s="33" t="s">
        <v>4838</v>
      </c>
      <c r="I1432" s="32" t="s">
        <v>4839</v>
      </c>
      <c r="J1432" s="32" t="s">
        <v>4323</v>
      </c>
      <c r="K1432" s="32" t="s">
        <v>3818</v>
      </c>
      <c r="L1432" s="34">
        <v>13.608803487099999</v>
      </c>
      <c r="M1432" s="34">
        <v>8505.50217944</v>
      </c>
      <c r="N1432" s="32" t="s">
        <v>4840</v>
      </c>
      <c r="O1432" s="43" t="e">
        <f>VLOOKUP(U:U,#REF!,5,FALSE)</f>
        <v>#REF!</v>
      </c>
      <c r="P1432" s="43" t="e">
        <f>VLOOKUP(U:U,#REF!,4,FALSE)</f>
        <v>#REF!</v>
      </c>
      <c r="Q1432" s="43" t="e">
        <f>VLOOKUP(U:U,#REF!,2,FALSE)</f>
        <v>#REF!</v>
      </c>
      <c r="S1432" s="35" t="str">
        <f>VLOOKUP(G:G,old!G:J,4,FALSE)</f>
        <v>Ct</v>
      </c>
      <c r="T1432" s="35" t="str">
        <f>VLOOKUP(G:G,old!G:K,5,FALSE)</f>
        <v>RID_area</v>
      </c>
      <c r="U1432" s="35" t="str">
        <f>VLOOKUP(G:G,old!G:L,6,FALSE)</f>
        <v>MAE NAM CHAO PHRAYA</v>
      </c>
      <c r="V1432" s="43">
        <f>VLOOKUP(G:G,old!G:M,7,FALSE)</f>
        <v>0</v>
      </c>
      <c r="X1432" s="43" t="str">
        <f>IFERROR(VLOOKUP(V:V,#REF!,3,FALSE),"0")</f>
        <v>0</v>
      </c>
      <c r="Y1432" s="19">
        <f t="shared" si="22"/>
        <v>0</v>
      </c>
      <c r="Z1432" s="19" t="str">
        <f>IFERROR(VLOOKUP(C:C,#REF!,19,FALSE),"0")</f>
        <v>0</v>
      </c>
    </row>
    <row r="1433" spans="1:26" x14ac:dyDescent="0.45">
      <c r="A1433" s="32" t="s">
        <v>261</v>
      </c>
      <c r="B1433" s="32">
        <v>2</v>
      </c>
      <c r="C1433" s="32" t="s">
        <v>4319</v>
      </c>
      <c r="D1433" s="32" t="s">
        <v>299</v>
      </c>
      <c r="E1433" s="32" t="s">
        <v>4834</v>
      </c>
      <c r="F1433" s="32">
        <v>3</v>
      </c>
      <c r="G1433" s="78" t="s">
        <v>4835</v>
      </c>
      <c r="H1433" s="33" t="s">
        <v>4841</v>
      </c>
      <c r="I1433" s="32" t="s">
        <v>4842</v>
      </c>
      <c r="J1433" s="32" t="s">
        <v>4323</v>
      </c>
      <c r="K1433" s="32" t="s">
        <v>3818</v>
      </c>
      <c r="L1433" s="34">
        <v>18.1133183928</v>
      </c>
      <c r="M1433" s="34">
        <v>11320.823995500001</v>
      </c>
      <c r="N1433" s="32" t="s">
        <v>4843</v>
      </c>
      <c r="O1433" s="43" t="e">
        <f>VLOOKUP(U:U,#REF!,5,FALSE)</f>
        <v>#REF!</v>
      </c>
      <c r="P1433" s="43" t="e">
        <f>VLOOKUP(U:U,#REF!,4,FALSE)</f>
        <v>#REF!</v>
      </c>
      <c r="Q1433" s="43" t="e">
        <f>VLOOKUP(U:U,#REF!,2,FALSE)</f>
        <v>#REF!</v>
      </c>
      <c r="S1433" s="35" t="str">
        <f>VLOOKUP(G:G,old!G:J,4,FALSE)</f>
        <v>Ct</v>
      </c>
      <c r="T1433" s="35" t="str">
        <f>VLOOKUP(G:G,old!G:K,5,FALSE)</f>
        <v>RID_area</v>
      </c>
      <c r="U1433" s="35" t="str">
        <f>VLOOKUP(G:G,old!G:L,6,FALSE)</f>
        <v>MAE NAM CHAO PHRAYA</v>
      </c>
      <c r="V1433" s="43">
        <f>VLOOKUP(G:G,old!G:M,7,FALSE)</f>
        <v>0</v>
      </c>
      <c r="X1433" s="43" t="str">
        <f>IFERROR(VLOOKUP(V:V,#REF!,3,FALSE),"0")</f>
        <v>0</v>
      </c>
      <c r="Y1433" s="19">
        <f t="shared" si="22"/>
        <v>0</v>
      </c>
      <c r="Z1433" s="19" t="str">
        <f>IFERROR(VLOOKUP(C:C,#REF!,19,FALSE),"0")</f>
        <v>0</v>
      </c>
    </row>
    <row r="1434" spans="1:26" x14ac:dyDescent="0.45">
      <c r="A1434" s="32" t="s">
        <v>261</v>
      </c>
      <c r="B1434" s="32">
        <v>2</v>
      </c>
      <c r="C1434" s="32" t="s">
        <v>4319</v>
      </c>
      <c r="D1434" s="32" t="s">
        <v>299</v>
      </c>
      <c r="E1434" s="32" t="s">
        <v>4834</v>
      </c>
      <c r="F1434" s="32">
        <v>3</v>
      </c>
      <c r="G1434" s="78" t="s">
        <v>4835</v>
      </c>
      <c r="H1434" s="33" t="s">
        <v>4844</v>
      </c>
      <c r="I1434" s="32" t="s">
        <v>4845</v>
      </c>
      <c r="J1434" s="32" t="s">
        <v>4323</v>
      </c>
      <c r="K1434" s="32" t="s">
        <v>3818</v>
      </c>
      <c r="L1434" s="34">
        <v>47.922372540200001</v>
      </c>
      <c r="M1434" s="34">
        <v>29951.4828376</v>
      </c>
      <c r="N1434" s="32" t="s">
        <v>4846</v>
      </c>
      <c r="O1434" s="43" t="e">
        <f>VLOOKUP(U:U,#REF!,5,FALSE)</f>
        <v>#REF!</v>
      </c>
      <c r="P1434" s="43" t="e">
        <f>VLOOKUP(U:U,#REF!,4,FALSE)</f>
        <v>#REF!</v>
      </c>
      <c r="Q1434" s="43" t="e">
        <f>VLOOKUP(U:U,#REF!,2,FALSE)</f>
        <v>#REF!</v>
      </c>
      <c r="S1434" s="35" t="str">
        <f>VLOOKUP(G:G,old!G:J,4,FALSE)</f>
        <v>Ct</v>
      </c>
      <c r="T1434" s="35" t="str">
        <f>VLOOKUP(G:G,old!G:K,5,FALSE)</f>
        <v>RID_area</v>
      </c>
      <c r="U1434" s="35" t="str">
        <f>VLOOKUP(G:G,old!G:L,6,FALSE)</f>
        <v>MAE NAM CHAO PHRAYA</v>
      </c>
      <c r="V1434" s="43">
        <f>VLOOKUP(G:G,old!G:M,7,FALSE)</f>
        <v>0</v>
      </c>
      <c r="X1434" s="43" t="str">
        <f>IFERROR(VLOOKUP(V:V,#REF!,3,FALSE),"0")</f>
        <v>0</v>
      </c>
      <c r="Y1434" s="19">
        <f t="shared" si="22"/>
        <v>0</v>
      </c>
      <c r="Z1434" s="19" t="str">
        <f>IFERROR(VLOOKUP(C:C,#REF!,19,FALSE),"0")</f>
        <v>0</v>
      </c>
    </row>
    <row r="1435" spans="1:26" x14ac:dyDescent="0.45">
      <c r="A1435" s="32" t="s">
        <v>261</v>
      </c>
      <c r="B1435" s="32">
        <v>2</v>
      </c>
      <c r="C1435" s="32" t="s">
        <v>4319</v>
      </c>
      <c r="D1435" s="32" t="s">
        <v>299</v>
      </c>
      <c r="E1435" s="32" t="s">
        <v>4834</v>
      </c>
      <c r="F1435" s="32">
        <v>3</v>
      </c>
      <c r="G1435" s="78" t="s">
        <v>4835</v>
      </c>
      <c r="H1435" s="33" t="s">
        <v>4847</v>
      </c>
      <c r="I1435" s="32" t="s">
        <v>4848</v>
      </c>
      <c r="J1435" s="32" t="s">
        <v>4323</v>
      </c>
      <c r="K1435" s="32" t="s">
        <v>3818</v>
      </c>
      <c r="L1435" s="34">
        <v>33.994520739599999</v>
      </c>
      <c r="M1435" s="34">
        <v>21246.575462199999</v>
      </c>
      <c r="N1435" s="32" t="s">
        <v>4849</v>
      </c>
      <c r="O1435" s="43" t="e">
        <f>VLOOKUP(U:U,#REF!,5,FALSE)</f>
        <v>#REF!</v>
      </c>
      <c r="P1435" s="43" t="e">
        <f>VLOOKUP(U:U,#REF!,4,FALSE)</f>
        <v>#REF!</v>
      </c>
      <c r="Q1435" s="43" t="e">
        <f>VLOOKUP(U:U,#REF!,2,FALSE)</f>
        <v>#REF!</v>
      </c>
      <c r="S1435" s="35" t="str">
        <f>VLOOKUP(G:G,old!G:J,4,FALSE)</f>
        <v>Ct</v>
      </c>
      <c r="T1435" s="35" t="str">
        <f>VLOOKUP(G:G,old!G:K,5,FALSE)</f>
        <v>RID_area</v>
      </c>
      <c r="U1435" s="35" t="str">
        <f>VLOOKUP(G:G,old!G:L,6,FALSE)</f>
        <v>MAE NAM CHAO PHRAYA</v>
      </c>
      <c r="V1435" s="43">
        <f>VLOOKUP(G:G,old!G:M,7,FALSE)</f>
        <v>0</v>
      </c>
      <c r="X1435" s="43" t="str">
        <f>IFERROR(VLOOKUP(V:V,#REF!,3,FALSE),"0")</f>
        <v>0</v>
      </c>
      <c r="Y1435" s="19">
        <f t="shared" si="22"/>
        <v>0</v>
      </c>
      <c r="Z1435" s="19" t="str">
        <f>IFERROR(VLOOKUP(C:C,#REF!,19,FALSE),"0")</f>
        <v>0</v>
      </c>
    </row>
    <row r="1436" spans="1:26" x14ac:dyDescent="0.45">
      <c r="A1436" s="32" t="s">
        <v>261</v>
      </c>
      <c r="B1436" s="32">
        <v>2</v>
      </c>
      <c r="C1436" s="32" t="s">
        <v>4319</v>
      </c>
      <c r="D1436" s="32" t="s">
        <v>299</v>
      </c>
      <c r="E1436" s="32" t="s">
        <v>4834</v>
      </c>
      <c r="F1436" s="32">
        <v>3</v>
      </c>
      <c r="G1436" s="78" t="s">
        <v>4835</v>
      </c>
      <c r="H1436" s="33" t="s">
        <v>4850</v>
      </c>
      <c r="I1436" s="32" t="s">
        <v>4851</v>
      </c>
      <c r="J1436" s="32" t="s">
        <v>4323</v>
      </c>
      <c r="K1436" s="32" t="s">
        <v>3818</v>
      </c>
      <c r="L1436" s="34">
        <v>28.783515662100001</v>
      </c>
      <c r="M1436" s="34">
        <v>17989.697288799998</v>
      </c>
      <c r="N1436" s="32" t="s">
        <v>4852</v>
      </c>
      <c r="O1436" s="43" t="e">
        <f>VLOOKUP(U:U,#REF!,5,FALSE)</f>
        <v>#REF!</v>
      </c>
      <c r="P1436" s="43" t="e">
        <f>VLOOKUP(U:U,#REF!,4,FALSE)</f>
        <v>#REF!</v>
      </c>
      <c r="Q1436" s="43" t="e">
        <f>VLOOKUP(U:U,#REF!,2,FALSE)</f>
        <v>#REF!</v>
      </c>
      <c r="S1436" s="35" t="str">
        <f>VLOOKUP(G:G,old!G:J,4,FALSE)</f>
        <v>Ct</v>
      </c>
      <c r="T1436" s="35" t="str">
        <f>VLOOKUP(G:G,old!G:K,5,FALSE)</f>
        <v>RID_area</v>
      </c>
      <c r="U1436" s="35" t="str">
        <f>VLOOKUP(G:G,old!G:L,6,FALSE)</f>
        <v>MAE NAM CHAO PHRAYA</v>
      </c>
      <c r="V1436" s="43">
        <f>VLOOKUP(G:G,old!G:M,7,FALSE)</f>
        <v>0</v>
      </c>
      <c r="X1436" s="43" t="str">
        <f>IFERROR(VLOOKUP(V:V,#REF!,3,FALSE),"0")</f>
        <v>0</v>
      </c>
      <c r="Y1436" s="19">
        <f t="shared" si="22"/>
        <v>0</v>
      </c>
      <c r="Z1436" s="19" t="str">
        <f>IFERROR(VLOOKUP(C:C,#REF!,19,FALSE),"0")</f>
        <v>0</v>
      </c>
    </row>
    <row r="1437" spans="1:26" x14ac:dyDescent="0.45">
      <c r="A1437" s="32" t="s">
        <v>261</v>
      </c>
      <c r="B1437" s="32">
        <v>2</v>
      </c>
      <c r="C1437" s="32" t="s">
        <v>4319</v>
      </c>
      <c r="D1437" s="32" t="s">
        <v>299</v>
      </c>
      <c r="E1437" s="32" t="s">
        <v>4853</v>
      </c>
      <c r="F1437" s="32">
        <v>3</v>
      </c>
      <c r="G1437" s="78" t="s">
        <v>4854</v>
      </c>
      <c r="H1437" s="33" t="s">
        <v>4855</v>
      </c>
      <c r="I1437" s="32" t="s">
        <v>4856</v>
      </c>
      <c r="J1437" s="32" t="s">
        <v>4323</v>
      </c>
      <c r="K1437" s="32" t="s">
        <v>3818</v>
      </c>
      <c r="L1437" s="34">
        <v>10.7017305655</v>
      </c>
      <c r="M1437" s="34">
        <v>6688.5816034400004</v>
      </c>
      <c r="N1437" s="32" t="s">
        <v>4857</v>
      </c>
      <c r="O1437" s="43" t="e">
        <f>VLOOKUP(U:U,#REF!,5,FALSE)</f>
        <v>#REF!</v>
      </c>
      <c r="P1437" s="43" t="e">
        <f>VLOOKUP(U:U,#REF!,4,FALSE)</f>
        <v>#REF!</v>
      </c>
      <c r="Q1437" s="43" t="e">
        <f>VLOOKUP(U:U,#REF!,2,FALSE)</f>
        <v>#REF!</v>
      </c>
      <c r="S1437" s="35" t="str">
        <f>VLOOKUP(G:G,old!G:J,4,FALSE)</f>
        <v>Ct</v>
      </c>
      <c r="T1437" s="35" t="str">
        <f>VLOOKUP(G:G,old!G:K,5,FALSE)</f>
        <v>RID_area</v>
      </c>
      <c r="U1437" s="35" t="str">
        <f>VLOOKUP(G:G,old!G:L,6,FALSE)</f>
        <v>MAE NAM CHAO PHRAYA</v>
      </c>
      <c r="V1437" s="43">
        <f>VLOOKUP(G:G,old!G:M,7,FALSE)</f>
        <v>0</v>
      </c>
      <c r="X1437" s="43" t="str">
        <f>IFERROR(VLOOKUP(V:V,#REF!,3,FALSE),"0")</f>
        <v>0</v>
      </c>
      <c r="Y1437" s="19">
        <f t="shared" si="22"/>
        <v>0</v>
      </c>
      <c r="Z1437" s="19" t="str">
        <f>IFERROR(VLOOKUP(C:C,#REF!,19,FALSE),"0")</f>
        <v>0</v>
      </c>
    </row>
    <row r="1438" spans="1:26" x14ac:dyDescent="0.45">
      <c r="A1438" s="32" t="s">
        <v>261</v>
      </c>
      <c r="B1438" s="32">
        <v>2</v>
      </c>
      <c r="C1438" s="32" t="s">
        <v>4319</v>
      </c>
      <c r="D1438" s="32" t="s">
        <v>299</v>
      </c>
      <c r="E1438" s="32" t="s">
        <v>4853</v>
      </c>
      <c r="F1438" s="32">
        <v>3</v>
      </c>
      <c r="G1438" s="78" t="s">
        <v>4854</v>
      </c>
      <c r="H1438" s="33" t="s">
        <v>4858</v>
      </c>
      <c r="I1438" s="32" t="s">
        <v>4859</v>
      </c>
      <c r="J1438" s="32" t="s">
        <v>4323</v>
      </c>
      <c r="K1438" s="32" t="s">
        <v>3818</v>
      </c>
      <c r="L1438" s="34">
        <v>10.218086063199999</v>
      </c>
      <c r="M1438" s="34">
        <v>6386.3037894999998</v>
      </c>
      <c r="N1438" s="32" t="s">
        <v>4860</v>
      </c>
      <c r="O1438" s="43" t="e">
        <f>VLOOKUP(U:U,#REF!,5,FALSE)</f>
        <v>#REF!</v>
      </c>
      <c r="P1438" s="43" t="e">
        <f>VLOOKUP(U:U,#REF!,4,FALSE)</f>
        <v>#REF!</v>
      </c>
      <c r="Q1438" s="43" t="e">
        <f>VLOOKUP(U:U,#REF!,2,FALSE)</f>
        <v>#REF!</v>
      </c>
      <c r="S1438" s="35" t="str">
        <f>VLOOKUP(G:G,old!G:J,4,FALSE)</f>
        <v>Ct</v>
      </c>
      <c r="T1438" s="35" t="str">
        <f>VLOOKUP(G:G,old!G:K,5,FALSE)</f>
        <v>RID_area</v>
      </c>
      <c r="U1438" s="35" t="str">
        <f>VLOOKUP(G:G,old!G:L,6,FALSE)</f>
        <v>MAE NAM CHAO PHRAYA</v>
      </c>
      <c r="V1438" s="43">
        <f>VLOOKUP(G:G,old!G:M,7,FALSE)</f>
        <v>0</v>
      </c>
      <c r="X1438" s="43" t="str">
        <f>IFERROR(VLOOKUP(V:V,#REF!,3,FALSE),"0")</f>
        <v>0</v>
      </c>
      <c r="Y1438" s="19">
        <f t="shared" si="22"/>
        <v>0</v>
      </c>
      <c r="Z1438" s="19" t="str">
        <f>IFERROR(VLOOKUP(C:C,#REF!,19,FALSE),"0")</f>
        <v>0</v>
      </c>
    </row>
    <row r="1439" spans="1:26" x14ac:dyDescent="0.45">
      <c r="A1439" s="32" t="s">
        <v>261</v>
      </c>
      <c r="B1439" s="32">
        <v>2</v>
      </c>
      <c r="C1439" s="32" t="s">
        <v>4319</v>
      </c>
      <c r="D1439" s="32" t="s">
        <v>299</v>
      </c>
      <c r="E1439" s="32" t="s">
        <v>4853</v>
      </c>
      <c r="F1439" s="32">
        <v>3</v>
      </c>
      <c r="G1439" s="78" t="s">
        <v>4854</v>
      </c>
      <c r="H1439" s="33" t="s">
        <v>4861</v>
      </c>
      <c r="I1439" s="32" t="s">
        <v>4862</v>
      </c>
      <c r="J1439" s="32" t="s">
        <v>4323</v>
      </c>
      <c r="K1439" s="32" t="s">
        <v>3818</v>
      </c>
      <c r="L1439" s="34">
        <v>17.1647407757</v>
      </c>
      <c r="M1439" s="34">
        <v>10727.9629848</v>
      </c>
      <c r="N1439" s="32" t="s">
        <v>4863</v>
      </c>
      <c r="O1439" s="43" t="e">
        <f>VLOOKUP(U:U,#REF!,5,FALSE)</f>
        <v>#REF!</v>
      </c>
      <c r="P1439" s="43" t="e">
        <f>VLOOKUP(U:U,#REF!,4,FALSE)</f>
        <v>#REF!</v>
      </c>
      <c r="Q1439" s="43" t="e">
        <f>VLOOKUP(U:U,#REF!,2,FALSE)</f>
        <v>#REF!</v>
      </c>
      <c r="S1439" s="35" t="str">
        <f>VLOOKUP(G:G,old!G:J,4,FALSE)</f>
        <v>Ct</v>
      </c>
      <c r="T1439" s="35" t="str">
        <f>VLOOKUP(G:G,old!G:K,5,FALSE)</f>
        <v>RID_area</v>
      </c>
      <c r="U1439" s="35" t="str">
        <f>VLOOKUP(G:G,old!G:L,6,FALSE)</f>
        <v>MAE NAM CHAO PHRAYA</v>
      </c>
      <c r="V1439" s="43">
        <f>VLOOKUP(G:G,old!G:M,7,FALSE)</f>
        <v>0</v>
      </c>
      <c r="X1439" s="43" t="str">
        <f>IFERROR(VLOOKUP(V:V,#REF!,3,FALSE),"0")</f>
        <v>0</v>
      </c>
      <c r="Y1439" s="19">
        <f t="shared" si="22"/>
        <v>0</v>
      </c>
      <c r="Z1439" s="19" t="str">
        <f>IFERROR(VLOOKUP(C:C,#REF!,19,FALSE),"0")</f>
        <v>0</v>
      </c>
    </row>
    <row r="1440" spans="1:26" x14ac:dyDescent="0.45">
      <c r="A1440" s="32" t="s">
        <v>261</v>
      </c>
      <c r="B1440" s="32">
        <v>2</v>
      </c>
      <c r="C1440" s="32" t="s">
        <v>4319</v>
      </c>
      <c r="D1440" s="32" t="s">
        <v>299</v>
      </c>
      <c r="E1440" s="32" t="s">
        <v>4853</v>
      </c>
      <c r="F1440" s="32">
        <v>3</v>
      </c>
      <c r="G1440" s="78" t="s">
        <v>4854</v>
      </c>
      <c r="H1440" s="33" t="s">
        <v>4864</v>
      </c>
      <c r="I1440" s="32" t="s">
        <v>4865</v>
      </c>
      <c r="J1440" s="32" t="s">
        <v>4323</v>
      </c>
      <c r="K1440" s="32" t="s">
        <v>3818</v>
      </c>
      <c r="L1440" s="34">
        <v>21.1585531538</v>
      </c>
      <c r="M1440" s="34">
        <v>13224.0957211</v>
      </c>
      <c r="N1440" s="32" t="s">
        <v>4866</v>
      </c>
      <c r="O1440" s="43" t="e">
        <f>VLOOKUP(U:U,#REF!,5,FALSE)</f>
        <v>#REF!</v>
      </c>
      <c r="P1440" s="43" t="e">
        <f>VLOOKUP(U:U,#REF!,4,FALSE)</f>
        <v>#REF!</v>
      </c>
      <c r="Q1440" s="43" t="e">
        <f>VLOOKUP(U:U,#REF!,2,FALSE)</f>
        <v>#REF!</v>
      </c>
      <c r="S1440" s="35" t="str">
        <f>VLOOKUP(G:G,old!G:J,4,FALSE)</f>
        <v>Ct</v>
      </c>
      <c r="T1440" s="35" t="str">
        <f>VLOOKUP(G:G,old!G:K,5,FALSE)</f>
        <v>RID_area</v>
      </c>
      <c r="U1440" s="35" t="str">
        <f>VLOOKUP(G:G,old!G:L,6,FALSE)</f>
        <v>MAE NAM CHAO PHRAYA</v>
      </c>
      <c r="V1440" s="43">
        <f>VLOOKUP(G:G,old!G:M,7,FALSE)</f>
        <v>0</v>
      </c>
      <c r="X1440" s="43" t="str">
        <f>IFERROR(VLOOKUP(V:V,#REF!,3,FALSE),"0")</f>
        <v>0</v>
      </c>
      <c r="Y1440" s="19">
        <f t="shared" si="22"/>
        <v>0</v>
      </c>
      <c r="Z1440" s="19" t="str">
        <f>IFERROR(VLOOKUP(C:C,#REF!,19,FALSE),"0")</f>
        <v>0</v>
      </c>
    </row>
    <row r="1441" spans="1:26" x14ac:dyDescent="0.45">
      <c r="A1441" s="32" t="s">
        <v>261</v>
      </c>
      <c r="B1441" s="32">
        <v>2</v>
      </c>
      <c r="C1441" s="32" t="s">
        <v>4319</v>
      </c>
      <c r="D1441" s="32" t="s">
        <v>299</v>
      </c>
      <c r="E1441" s="32" t="s">
        <v>4853</v>
      </c>
      <c r="F1441" s="32">
        <v>3</v>
      </c>
      <c r="G1441" s="78" t="s">
        <v>4854</v>
      </c>
      <c r="H1441" s="33" t="s">
        <v>4867</v>
      </c>
      <c r="I1441" s="32" t="s">
        <v>4868</v>
      </c>
      <c r="J1441" s="32" t="s">
        <v>4323</v>
      </c>
      <c r="K1441" s="32" t="s">
        <v>3818</v>
      </c>
      <c r="L1441" s="34">
        <v>11.5392433146</v>
      </c>
      <c r="M1441" s="34">
        <v>7212.0270716200002</v>
      </c>
      <c r="N1441" s="32" t="s">
        <v>4869</v>
      </c>
      <c r="O1441" s="43" t="e">
        <f>VLOOKUP(U:U,#REF!,5,FALSE)</f>
        <v>#REF!</v>
      </c>
      <c r="P1441" s="43" t="e">
        <f>VLOOKUP(U:U,#REF!,4,FALSE)</f>
        <v>#REF!</v>
      </c>
      <c r="Q1441" s="43" t="e">
        <f>VLOOKUP(U:U,#REF!,2,FALSE)</f>
        <v>#REF!</v>
      </c>
      <c r="S1441" s="35" t="str">
        <f>VLOOKUP(G:G,old!G:J,4,FALSE)</f>
        <v>Ct</v>
      </c>
      <c r="T1441" s="35" t="str">
        <f>VLOOKUP(G:G,old!G:K,5,FALSE)</f>
        <v>RID_area</v>
      </c>
      <c r="U1441" s="35" t="str">
        <f>VLOOKUP(G:G,old!G:L,6,FALSE)</f>
        <v>MAE NAM CHAO PHRAYA</v>
      </c>
      <c r="V1441" s="43">
        <f>VLOOKUP(G:G,old!G:M,7,FALSE)</f>
        <v>0</v>
      </c>
      <c r="X1441" s="43" t="str">
        <f>IFERROR(VLOOKUP(V:V,#REF!,3,FALSE),"0")</f>
        <v>0</v>
      </c>
      <c r="Y1441" s="19">
        <f t="shared" si="22"/>
        <v>0</v>
      </c>
      <c r="Z1441" s="19" t="str">
        <f>IFERROR(VLOOKUP(C:C,#REF!,19,FALSE),"0")</f>
        <v>0</v>
      </c>
    </row>
    <row r="1442" spans="1:26" x14ac:dyDescent="0.45">
      <c r="A1442" s="32" t="s">
        <v>261</v>
      </c>
      <c r="B1442" s="32">
        <v>2</v>
      </c>
      <c r="C1442" s="32" t="s">
        <v>4319</v>
      </c>
      <c r="D1442" s="32" t="s">
        <v>299</v>
      </c>
      <c r="E1442" s="32" t="s">
        <v>4853</v>
      </c>
      <c r="F1442" s="32">
        <v>3</v>
      </c>
      <c r="G1442" s="78" t="s">
        <v>4854</v>
      </c>
      <c r="H1442" s="33" t="s">
        <v>4870</v>
      </c>
      <c r="I1442" s="32" t="s">
        <v>4854</v>
      </c>
      <c r="J1442" s="32" t="s">
        <v>4323</v>
      </c>
      <c r="K1442" s="32" t="s">
        <v>3818</v>
      </c>
      <c r="L1442" s="34">
        <v>28.850700444400001</v>
      </c>
      <c r="M1442" s="34">
        <v>18031.687777800002</v>
      </c>
      <c r="N1442" s="32" t="s">
        <v>4871</v>
      </c>
      <c r="O1442" s="43" t="e">
        <f>VLOOKUP(U:U,#REF!,5,FALSE)</f>
        <v>#REF!</v>
      </c>
      <c r="P1442" s="43" t="e">
        <f>VLOOKUP(U:U,#REF!,4,FALSE)</f>
        <v>#REF!</v>
      </c>
      <c r="Q1442" s="43" t="e">
        <f>VLOOKUP(U:U,#REF!,2,FALSE)</f>
        <v>#REF!</v>
      </c>
      <c r="S1442" s="35" t="str">
        <f>VLOOKUP(G:G,old!G:J,4,FALSE)</f>
        <v>Ct</v>
      </c>
      <c r="T1442" s="35" t="str">
        <f>VLOOKUP(G:G,old!G:K,5,FALSE)</f>
        <v>RID_area</v>
      </c>
      <c r="U1442" s="35" t="str">
        <f>VLOOKUP(G:G,old!G:L,6,FALSE)</f>
        <v>MAE NAM CHAO PHRAYA</v>
      </c>
      <c r="V1442" s="43">
        <f>VLOOKUP(G:G,old!G:M,7,FALSE)</f>
        <v>0</v>
      </c>
      <c r="X1442" s="43" t="str">
        <f>IFERROR(VLOOKUP(V:V,#REF!,3,FALSE),"0")</f>
        <v>0</v>
      </c>
      <c r="Y1442" s="19">
        <f t="shared" si="22"/>
        <v>0</v>
      </c>
      <c r="Z1442" s="19" t="str">
        <f>IFERROR(VLOOKUP(C:C,#REF!,19,FALSE),"0")</f>
        <v>0</v>
      </c>
    </row>
    <row r="1443" spans="1:26" x14ac:dyDescent="0.45">
      <c r="A1443" s="32" t="s">
        <v>261</v>
      </c>
      <c r="B1443" s="32">
        <v>2</v>
      </c>
      <c r="C1443" s="32" t="s">
        <v>4319</v>
      </c>
      <c r="D1443" s="32" t="s">
        <v>299</v>
      </c>
      <c r="E1443" s="32" t="s">
        <v>4853</v>
      </c>
      <c r="F1443" s="32">
        <v>3</v>
      </c>
      <c r="G1443" s="78" t="s">
        <v>4854</v>
      </c>
      <c r="H1443" s="33" t="s">
        <v>4872</v>
      </c>
      <c r="I1443" s="32" t="s">
        <v>4784</v>
      </c>
      <c r="J1443" s="32" t="s">
        <v>4323</v>
      </c>
      <c r="K1443" s="32" t="s">
        <v>3818</v>
      </c>
      <c r="L1443" s="34">
        <v>14.020502776000001</v>
      </c>
      <c r="M1443" s="34">
        <v>8762.8142349999998</v>
      </c>
      <c r="N1443" s="32" t="s">
        <v>4873</v>
      </c>
      <c r="O1443" s="43" t="e">
        <f>VLOOKUP(U:U,#REF!,5,FALSE)</f>
        <v>#REF!</v>
      </c>
      <c r="P1443" s="43" t="e">
        <f>VLOOKUP(U:U,#REF!,4,FALSE)</f>
        <v>#REF!</v>
      </c>
      <c r="Q1443" s="43" t="e">
        <f>VLOOKUP(U:U,#REF!,2,FALSE)</f>
        <v>#REF!</v>
      </c>
      <c r="S1443" s="35" t="str">
        <f>VLOOKUP(G:G,old!G:J,4,FALSE)</f>
        <v>Ct</v>
      </c>
      <c r="T1443" s="35" t="str">
        <f>VLOOKUP(G:G,old!G:K,5,FALSE)</f>
        <v>RID_area</v>
      </c>
      <c r="U1443" s="35" t="str">
        <f>VLOOKUP(G:G,old!G:L,6,FALSE)</f>
        <v>MAE NAM CHAO PHRAYA</v>
      </c>
      <c r="V1443" s="43">
        <f>VLOOKUP(G:G,old!G:M,7,FALSE)</f>
        <v>0</v>
      </c>
      <c r="X1443" s="43" t="str">
        <f>IFERROR(VLOOKUP(V:V,#REF!,3,FALSE),"0")</f>
        <v>0</v>
      </c>
      <c r="Y1443" s="19">
        <f t="shared" si="22"/>
        <v>0</v>
      </c>
      <c r="Z1443" s="19" t="str">
        <f>IFERROR(VLOOKUP(C:C,#REF!,19,FALSE),"0")</f>
        <v>0</v>
      </c>
    </row>
    <row r="1444" spans="1:26" x14ac:dyDescent="0.45">
      <c r="A1444" s="32" t="s">
        <v>261</v>
      </c>
      <c r="B1444" s="32">
        <v>2</v>
      </c>
      <c r="C1444" s="32" t="s">
        <v>4319</v>
      </c>
      <c r="D1444" s="32" t="s">
        <v>299</v>
      </c>
      <c r="E1444" s="32" t="s">
        <v>4853</v>
      </c>
      <c r="F1444" s="32">
        <v>3</v>
      </c>
      <c r="G1444" s="78" t="s">
        <v>4854</v>
      </c>
      <c r="H1444" s="33" t="s">
        <v>4874</v>
      </c>
      <c r="I1444" s="32" t="s">
        <v>4875</v>
      </c>
      <c r="J1444" s="32" t="s">
        <v>4323</v>
      </c>
      <c r="K1444" s="32" t="s">
        <v>3818</v>
      </c>
      <c r="L1444" s="34">
        <v>13.3145097549</v>
      </c>
      <c r="M1444" s="34">
        <v>8321.5685968100006</v>
      </c>
      <c r="N1444" s="32" t="s">
        <v>4876</v>
      </c>
      <c r="O1444" s="43" t="e">
        <f>VLOOKUP(U:U,#REF!,5,FALSE)</f>
        <v>#REF!</v>
      </c>
      <c r="P1444" s="43" t="e">
        <f>VLOOKUP(U:U,#REF!,4,FALSE)</f>
        <v>#REF!</v>
      </c>
      <c r="Q1444" s="43" t="e">
        <f>VLOOKUP(U:U,#REF!,2,FALSE)</f>
        <v>#REF!</v>
      </c>
      <c r="S1444" s="35" t="str">
        <f>VLOOKUP(G:G,old!G:J,4,FALSE)</f>
        <v>Ct</v>
      </c>
      <c r="T1444" s="35" t="str">
        <f>VLOOKUP(G:G,old!G:K,5,FALSE)</f>
        <v>RID_area</v>
      </c>
      <c r="U1444" s="35" t="str">
        <f>VLOOKUP(G:G,old!G:L,6,FALSE)</f>
        <v>MAE NAM CHAO PHRAYA</v>
      </c>
      <c r="V1444" s="43">
        <f>VLOOKUP(G:G,old!G:M,7,FALSE)</f>
        <v>0</v>
      </c>
      <c r="X1444" s="43" t="str">
        <f>IFERROR(VLOOKUP(V:V,#REF!,3,FALSE),"0")</f>
        <v>0</v>
      </c>
      <c r="Y1444" s="19">
        <f t="shared" si="22"/>
        <v>0</v>
      </c>
      <c r="Z1444" s="19" t="str">
        <f>IFERROR(VLOOKUP(C:C,#REF!,19,FALSE),"0")</f>
        <v>0</v>
      </c>
    </row>
    <row r="1445" spans="1:26" x14ac:dyDescent="0.45">
      <c r="A1445" s="32" t="s">
        <v>261</v>
      </c>
      <c r="B1445" s="32">
        <v>2</v>
      </c>
      <c r="C1445" s="32" t="s">
        <v>4319</v>
      </c>
      <c r="D1445" s="32" t="s">
        <v>299</v>
      </c>
      <c r="E1445" s="32" t="s">
        <v>4853</v>
      </c>
      <c r="F1445" s="32">
        <v>3</v>
      </c>
      <c r="G1445" s="78" t="s">
        <v>4854</v>
      </c>
      <c r="H1445" s="33" t="s">
        <v>4877</v>
      </c>
      <c r="I1445" s="32" t="s">
        <v>4878</v>
      </c>
      <c r="J1445" s="32" t="s">
        <v>4323</v>
      </c>
      <c r="K1445" s="32" t="s">
        <v>3818</v>
      </c>
      <c r="L1445" s="34">
        <v>23.150830750899999</v>
      </c>
      <c r="M1445" s="34">
        <v>14469.2692193</v>
      </c>
      <c r="N1445" s="32" t="s">
        <v>4879</v>
      </c>
      <c r="O1445" s="43" t="e">
        <f>VLOOKUP(U:U,#REF!,5,FALSE)</f>
        <v>#REF!</v>
      </c>
      <c r="P1445" s="43" t="e">
        <f>VLOOKUP(U:U,#REF!,4,FALSE)</f>
        <v>#REF!</v>
      </c>
      <c r="Q1445" s="43" t="e">
        <f>VLOOKUP(U:U,#REF!,2,FALSE)</f>
        <v>#REF!</v>
      </c>
      <c r="S1445" s="35" t="str">
        <f>VLOOKUP(G:G,old!G:J,4,FALSE)</f>
        <v>Ct</v>
      </c>
      <c r="T1445" s="35" t="str">
        <f>VLOOKUP(G:G,old!G:K,5,FALSE)</f>
        <v>RID_area</v>
      </c>
      <c r="U1445" s="35" t="str">
        <f>VLOOKUP(G:G,old!G:L,6,FALSE)</f>
        <v>MAE NAM CHAO PHRAYA</v>
      </c>
      <c r="V1445" s="43">
        <f>VLOOKUP(G:G,old!G:M,7,FALSE)</f>
        <v>0</v>
      </c>
      <c r="X1445" s="43" t="str">
        <f>IFERROR(VLOOKUP(V:V,#REF!,3,FALSE),"0")</f>
        <v>0</v>
      </c>
      <c r="Y1445" s="19">
        <f t="shared" si="22"/>
        <v>0</v>
      </c>
      <c r="Z1445" s="19" t="str">
        <f>IFERROR(VLOOKUP(C:C,#REF!,19,FALSE),"0")</f>
        <v>0</v>
      </c>
    </row>
    <row r="1446" spans="1:26" x14ac:dyDescent="0.45">
      <c r="A1446" s="32" t="s">
        <v>261</v>
      </c>
      <c r="B1446" s="32">
        <v>2</v>
      </c>
      <c r="C1446" s="32" t="s">
        <v>4319</v>
      </c>
      <c r="D1446" s="32" t="s">
        <v>299</v>
      </c>
      <c r="E1446" s="32" t="s">
        <v>4853</v>
      </c>
      <c r="F1446" s="32">
        <v>3</v>
      </c>
      <c r="G1446" s="78" t="s">
        <v>4854</v>
      </c>
      <c r="H1446" s="33" t="s">
        <v>4880</v>
      </c>
      <c r="I1446" s="32" t="s">
        <v>4881</v>
      </c>
      <c r="J1446" s="32" t="s">
        <v>4323</v>
      </c>
      <c r="K1446" s="32" t="s">
        <v>3818</v>
      </c>
      <c r="L1446" s="34">
        <v>4.8113245409000003</v>
      </c>
      <c r="M1446" s="34">
        <v>3007.07783806</v>
      </c>
      <c r="N1446" s="32" t="s">
        <v>4882</v>
      </c>
      <c r="O1446" s="43" t="e">
        <f>VLOOKUP(U:U,#REF!,5,FALSE)</f>
        <v>#REF!</v>
      </c>
      <c r="P1446" s="43" t="e">
        <f>VLOOKUP(U:U,#REF!,4,FALSE)</f>
        <v>#REF!</v>
      </c>
      <c r="Q1446" s="43" t="e">
        <f>VLOOKUP(U:U,#REF!,2,FALSE)</f>
        <v>#REF!</v>
      </c>
      <c r="S1446" s="35" t="str">
        <f>VLOOKUP(G:G,old!G:J,4,FALSE)</f>
        <v>Ct</v>
      </c>
      <c r="T1446" s="35" t="str">
        <f>VLOOKUP(G:G,old!G:K,5,FALSE)</f>
        <v>RID_area</v>
      </c>
      <c r="U1446" s="35" t="str">
        <f>VLOOKUP(G:G,old!G:L,6,FALSE)</f>
        <v>MAE NAM CHAO PHRAYA</v>
      </c>
      <c r="V1446" s="43">
        <f>VLOOKUP(G:G,old!G:M,7,FALSE)</f>
        <v>0</v>
      </c>
      <c r="X1446" s="43" t="str">
        <f>IFERROR(VLOOKUP(V:V,#REF!,3,FALSE),"0")</f>
        <v>0</v>
      </c>
      <c r="Y1446" s="19">
        <f t="shared" si="22"/>
        <v>0</v>
      </c>
      <c r="Z1446" s="19" t="str">
        <f>IFERROR(VLOOKUP(C:C,#REF!,19,FALSE),"0")</f>
        <v>0</v>
      </c>
    </row>
    <row r="1447" spans="1:26" x14ac:dyDescent="0.45">
      <c r="A1447" s="32" t="s">
        <v>261</v>
      </c>
      <c r="B1447" s="32">
        <v>2</v>
      </c>
      <c r="C1447" s="32" t="s">
        <v>4319</v>
      </c>
      <c r="D1447" s="32" t="s">
        <v>299</v>
      </c>
      <c r="E1447" s="32" t="s">
        <v>4853</v>
      </c>
      <c r="F1447" s="32">
        <v>3</v>
      </c>
      <c r="G1447" s="78" t="s">
        <v>4854</v>
      </c>
      <c r="H1447" s="33" t="s">
        <v>4883</v>
      </c>
      <c r="I1447" s="32" t="s">
        <v>4884</v>
      </c>
      <c r="J1447" s="32" t="s">
        <v>4323</v>
      </c>
      <c r="K1447" s="32" t="s">
        <v>3818</v>
      </c>
      <c r="L1447" s="34">
        <v>15.6883130112</v>
      </c>
      <c r="M1447" s="34">
        <v>9805.1956320000008</v>
      </c>
      <c r="N1447" s="32" t="s">
        <v>4885</v>
      </c>
      <c r="O1447" s="43" t="e">
        <f>VLOOKUP(U:U,#REF!,5,FALSE)</f>
        <v>#REF!</v>
      </c>
      <c r="P1447" s="43" t="e">
        <f>VLOOKUP(U:U,#REF!,4,FALSE)</f>
        <v>#REF!</v>
      </c>
      <c r="Q1447" s="43" t="e">
        <f>VLOOKUP(U:U,#REF!,2,FALSE)</f>
        <v>#REF!</v>
      </c>
      <c r="S1447" s="35" t="str">
        <f>VLOOKUP(G:G,old!G:J,4,FALSE)</f>
        <v>Ct</v>
      </c>
      <c r="T1447" s="35" t="str">
        <f>VLOOKUP(G:G,old!G:K,5,FALSE)</f>
        <v>RID_area</v>
      </c>
      <c r="U1447" s="35" t="str">
        <f>VLOOKUP(G:G,old!G:L,6,FALSE)</f>
        <v>MAE NAM CHAO PHRAYA</v>
      </c>
      <c r="V1447" s="43">
        <f>VLOOKUP(G:G,old!G:M,7,FALSE)</f>
        <v>0</v>
      </c>
      <c r="X1447" s="43" t="str">
        <f>IFERROR(VLOOKUP(V:V,#REF!,3,FALSE),"0")</f>
        <v>0</v>
      </c>
      <c r="Y1447" s="19">
        <f t="shared" si="22"/>
        <v>0</v>
      </c>
      <c r="Z1447" s="19" t="str">
        <f>IFERROR(VLOOKUP(C:C,#REF!,19,FALSE),"0")</f>
        <v>0</v>
      </c>
    </row>
    <row r="1448" spans="1:26" x14ac:dyDescent="0.45">
      <c r="A1448" s="32" t="s">
        <v>261</v>
      </c>
      <c r="B1448" s="32">
        <v>2</v>
      </c>
      <c r="C1448" s="32" t="s">
        <v>4319</v>
      </c>
      <c r="D1448" s="32" t="s">
        <v>299</v>
      </c>
      <c r="E1448" s="32" t="s">
        <v>4886</v>
      </c>
      <c r="F1448" s="32">
        <v>3</v>
      </c>
      <c r="G1448" s="78" t="s">
        <v>4887</v>
      </c>
      <c r="H1448" s="33" t="s">
        <v>4888</v>
      </c>
      <c r="I1448" s="32" t="s">
        <v>4889</v>
      </c>
      <c r="J1448" s="32" t="s">
        <v>4323</v>
      </c>
      <c r="K1448" s="32" t="s">
        <v>3818</v>
      </c>
      <c r="L1448" s="34">
        <v>6.50824777379</v>
      </c>
      <c r="M1448" s="34">
        <v>4067.6548586200001</v>
      </c>
      <c r="N1448" s="32" t="s">
        <v>4890</v>
      </c>
      <c r="O1448" s="43" t="e">
        <f>VLOOKUP(U:U,#REF!,5,FALSE)</f>
        <v>#REF!</v>
      </c>
      <c r="P1448" s="43" t="e">
        <f>VLOOKUP(U:U,#REF!,4,FALSE)</f>
        <v>#REF!</v>
      </c>
      <c r="Q1448" s="43" t="e">
        <f>VLOOKUP(U:U,#REF!,2,FALSE)</f>
        <v>#REF!</v>
      </c>
      <c r="S1448" s="35" t="str">
        <f>VLOOKUP(G:G,old!G:J,4,FALSE)</f>
        <v>Ct</v>
      </c>
      <c r="T1448" s="35" t="str">
        <f>VLOOKUP(G:G,old!G:K,5,FALSE)</f>
        <v>RID_area</v>
      </c>
      <c r="U1448" s="35" t="str">
        <f>VLOOKUP(G:G,old!G:L,6,FALSE)</f>
        <v>MAE NAM CHAO PHRAYA</v>
      </c>
      <c r="V1448" s="43">
        <f>VLOOKUP(G:G,old!G:M,7,FALSE)</f>
        <v>0</v>
      </c>
      <c r="X1448" s="43" t="str">
        <f>IFERROR(VLOOKUP(V:V,#REF!,3,FALSE),"0")</f>
        <v>0</v>
      </c>
      <c r="Y1448" s="19">
        <f t="shared" si="22"/>
        <v>0</v>
      </c>
      <c r="Z1448" s="19" t="str">
        <f>IFERROR(VLOOKUP(C:C,#REF!,19,FALSE),"0")</f>
        <v>0</v>
      </c>
    </row>
    <row r="1449" spans="1:26" x14ac:dyDescent="0.45">
      <c r="A1449" s="32" t="s">
        <v>261</v>
      </c>
      <c r="B1449" s="32">
        <v>2</v>
      </c>
      <c r="C1449" s="32" t="s">
        <v>4319</v>
      </c>
      <c r="D1449" s="32" t="s">
        <v>299</v>
      </c>
      <c r="E1449" s="32" t="s">
        <v>4886</v>
      </c>
      <c r="F1449" s="32">
        <v>3</v>
      </c>
      <c r="G1449" s="78" t="s">
        <v>4887</v>
      </c>
      <c r="H1449" s="33" t="s">
        <v>4891</v>
      </c>
      <c r="I1449" s="32" t="s">
        <v>4892</v>
      </c>
      <c r="J1449" s="32" t="s">
        <v>4323</v>
      </c>
      <c r="K1449" s="32" t="s">
        <v>3818</v>
      </c>
      <c r="L1449" s="34">
        <v>10.944883984500001</v>
      </c>
      <c r="M1449" s="34">
        <v>6840.5524903100004</v>
      </c>
      <c r="N1449" s="32" t="s">
        <v>4893</v>
      </c>
      <c r="O1449" s="43" t="e">
        <f>VLOOKUP(U:U,#REF!,5,FALSE)</f>
        <v>#REF!</v>
      </c>
      <c r="P1449" s="43" t="e">
        <f>VLOOKUP(U:U,#REF!,4,FALSE)</f>
        <v>#REF!</v>
      </c>
      <c r="Q1449" s="43" t="e">
        <f>VLOOKUP(U:U,#REF!,2,FALSE)</f>
        <v>#REF!</v>
      </c>
      <c r="S1449" s="35" t="str">
        <f>VLOOKUP(G:G,old!G:J,4,FALSE)</f>
        <v>Ct</v>
      </c>
      <c r="T1449" s="35" t="str">
        <f>VLOOKUP(G:G,old!G:K,5,FALSE)</f>
        <v>RID_area</v>
      </c>
      <c r="U1449" s="35" t="str">
        <f>VLOOKUP(G:G,old!G:L,6,FALSE)</f>
        <v>MAE NAM CHAO PHRAYA</v>
      </c>
      <c r="V1449" s="43">
        <f>VLOOKUP(G:G,old!G:M,7,FALSE)</f>
        <v>0</v>
      </c>
      <c r="X1449" s="43" t="str">
        <f>IFERROR(VLOOKUP(V:V,#REF!,3,FALSE),"0")</f>
        <v>0</v>
      </c>
      <c r="Y1449" s="19">
        <f t="shared" si="22"/>
        <v>0</v>
      </c>
      <c r="Z1449" s="19" t="str">
        <f>IFERROR(VLOOKUP(C:C,#REF!,19,FALSE),"0")</f>
        <v>0</v>
      </c>
    </row>
    <row r="1450" spans="1:26" x14ac:dyDescent="0.45">
      <c r="A1450" s="32" t="s">
        <v>261</v>
      </c>
      <c r="B1450" s="32">
        <v>2</v>
      </c>
      <c r="C1450" s="32" t="s">
        <v>4319</v>
      </c>
      <c r="D1450" s="32" t="s">
        <v>299</v>
      </c>
      <c r="E1450" s="32" t="s">
        <v>4886</v>
      </c>
      <c r="F1450" s="32">
        <v>3</v>
      </c>
      <c r="G1450" s="78" t="s">
        <v>4887</v>
      </c>
      <c r="H1450" s="33" t="s">
        <v>4894</v>
      </c>
      <c r="I1450" s="32" t="s">
        <v>4887</v>
      </c>
      <c r="J1450" s="32" t="s">
        <v>4323</v>
      </c>
      <c r="K1450" s="32" t="s">
        <v>3818</v>
      </c>
      <c r="L1450" s="34">
        <v>6.6807969552399999</v>
      </c>
      <c r="M1450" s="34">
        <v>4175.4980970200004</v>
      </c>
      <c r="N1450" s="32" t="s">
        <v>4895</v>
      </c>
      <c r="O1450" s="43" t="e">
        <f>VLOOKUP(U:U,#REF!,5,FALSE)</f>
        <v>#REF!</v>
      </c>
      <c r="P1450" s="43" t="e">
        <f>VLOOKUP(U:U,#REF!,4,FALSE)</f>
        <v>#REF!</v>
      </c>
      <c r="Q1450" s="43" t="e">
        <f>VLOOKUP(U:U,#REF!,2,FALSE)</f>
        <v>#REF!</v>
      </c>
      <c r="S1450" s="35" t="str">
        <f>VLOOKUP(G:G,old!G:J,4,FALSE)</f>
        <v>Ct</v>
      </c>
      <c r="T1450" s="35" t="str">
        <f>VLOOKUP(G:G,old!G:K,5,FALSE)</f>
        <v>RID_area</v>
      </c>
      <c r="U1450" s="35" t="str">
        <f>VLOOKUP(G:G,old!G:L,6,FALSE)</f>
        <v>MAE NAM CHAO PHRAYA</v>
      </c>
      <c r="V1450" s="43">
        <f>VLOOKUP(G:G,old!G:M,7,FALSE)</f>
        <v>0</v>
      </c>
      <c r="X1450" s="43" t="str">
        <f>IFERROR(VLOOKUP(V:V,#REF!,3,FALSE),"0")</f>
        <v>0</v>
      </c>
      <c r="Y1450" s="19">
        <f t="shared" si="22"/>
        <v>0</v>
      </c>
      <c r="Z1450" s="19" t="str">
        <f>IFERROR(VLOOKUP(C:C,#REF!,19,FALSE),"0")</f>
        <v>0</v>
      </c>
    </row>
    <row r="1451" spans="1:26" x14ac:dyDescent="0.45">
      <c r="A1451" s="32" t="s">
        <v>261</v>
      </c>
      <c r="B1451" s="32">
        <v>2</v>
      </c>
      <c r="C1451" s="32" t="s">
        <v>4319</v>
      </c>
      <c r="D1451" s="32" t="s">
        <v>299</v>
      </c>
      <c r="E1451" s="32" t="s">
        <v>4886</v>
      </c>
      <c r="F1451" s="32">
        <v>3</v>
      </c>
      <c r="G1451" s="78" t="s">
        <v>4887</v>
      </c>
      <c r="H1451" s="33" t="s">
        <v>4896</v>
      </c>
      <c r="I1451" s="32" t="s">
        <v>4536</v>
      </c>
      <c r="J1451" s="32" t="s">
        <v>4323</v>
      </c>
      <c r="K1451" s="32" t="s">
        <v>3818</v>
      </c>
      <c r="L1451" s="34">
        <v>4.6990551964799998</v>
      </c>
      <c r="M1451" s="34">
        <v>2936.9094977999998</v>
      </c>
      <c r="N1451" s="32" t="s">
        <v>4897</v>
      </c>
      <c r="O1451" s="43" t="e">
        <f>VLOOKUP(U:U,#REF!,5,FALSE)</f>
        <v>#REF!</v>
      </c>
      <c r="P1451" s="43" t="e">
        <f>VLOOKUP(U:U,#REF!,4,FALSE)</f>
        <v>#REF!</v>
      </c>
      <c r="Q1451" s="43" t="e">
        <f>VLOOKUP(U:U,#REF!,2,FALSE)</f>
        <v>#REF!</v>
      </c>
      <c r="S1451" s="35" t="str">
        <f>VLOOKUP(G:G,old!G:J,4,FALSE)</f>
        <v>Ct</v>
      </c>
      <c r="T1451" s="35" t="str">
        <f>VLOOKUP(G:G,old!G:K,5,FALSE)</f>
        <v>RID_area</v>
      </c>
      <c r="U1451" s="35" t="str">
        <f>VLOOKUP(G:G,old!G:L,6,FALSE)</f>
        <v>MAE NAM CHAO PHRAYA</v>
      </c>
      <c r="V1451" s="43">
        <f>VLOOKUP(G:G,old!G:M,7,FALSE)</f>
        <v>0</v>
      </c>
      <c r="X1451" s="43" t="str">
        <f>IFERROR(VLOOKUP(V:V,#REF!,3,FALSE),"0")</f>
        <v>0</v>
      </c>
      <c r="Y1451" s="19">
        <f t="shared" si="22"/>
        <v>0</v>
      </c>
      <c r="Z1451" s="19" t="str">
        <f>IFERROR(VLOOKUP(C:C,#REF!,19,FALSE),"0")</f>
        <v>0</v>
      </c>
    </row>
    <row r="1452" spans="1:26" x14ac:dyDescent="0.45">
      <c r="A1452" s="32" t="s">
        <v>261</v>
      </c>
      <c r="B1452" s="32">
        <v>2</v>
      </c>
      <c r="C1452" s="32" t="s">
        <v>4319</v>
      </c>
      <c r="D1452" s="32" t="s">
        <v>299</v>
      </c>
      <c r="E1452" s="32" t="s">
        <v>4886</v>
      </c>
      <c r="F1452" s="32">
        <v>3</v>
      </c>
      <c r="G1452" s="78" t="s">
        <v>4887</v>
      </c>
      <c r="H1452" s="33" t="s">
        <v>4898</v>
      </c>
      <c r="I1452" s="32" t="s">
        <v>3791</v>
      </c>
      <c r="J1452" s="32" t="s">
        <v>4323</v>
      </c>
      <c r="K1452" s="32" t="s">
        <v>3818</v>
      </c>
      <c r="L1452" s="34">
        <v>13.5322178081</v>
      </c>
      <c r="M1452" s="34">
        <v>8457.6361300600001</v>
      </c>
      <c r="N1452" s="32" t="s">
        <v>4899</v>
      </c>
      <c r="O1452" s="43" t="e">
        <f>VLOOKUP(U:U,#REF!,5,FALSE)</f>
        <v>#REF!</v>
      </c>
      <c r="P1452" s="43" t="e">
        <f>VLOOKUP(U:U,#REF!,4,FALSE)</f>
        <v>#REF!</v>
      </c>
      <c r="Q1452" s="43" t="e">
        <f>VLOOKUP(U:U,#REF!,2,FALSE)</f>
        <v>#REF!</v>
      </c>
      <c r="S1452" s="35" t="str">
        <f>VLOOKUP(G:G,old!G:J,4,FALSE)</f>
        <v>Ct</v>
      </c>
      <c r="T1452" s="35" t="str">
        <f>VLOOKUP(G:G,old!G:K,5,FALSE)</f>
        <v>RID_area</v>
      </c>
      <c r="U1452" s="35" t="str">
        <f>VLOOKUP(G:G,old!G:L,6,FALSE)</f>
        <v>MAE NAM CHAO PHRAYA</v>
      </c>
      <c r="V1452" s="43">
        <f>VLOOKUP(G:G,old!G:M,7,FALSE)</f>
        <v>0</v>
      </c>
      <c r="X1452" s="43" t="str">
        <f>IFERROR(VLOOKUP(V:V,#REF!,3,FALSE),"0")</f>
        <v>0</v>
      </c>
      <c r="Y1452" s="19">
        <f t="shared" si="22"/>
        <v>0</v>
      </c>
      <c r="Z1452" s="19" t="str">
        <f>IFERROR(VLOOKUP(C:C,#REF!,19,FALSE),"0")</f>
        <v>0</v>
      </c>
    </row>
    <row r="1453" spans="1:26" x14ac:dyDescent="0.45">
      <c r="A1453" s="32" t="s">
        <v>261</v>
      </c>
      <c r="B1453" s="32">
        <v>2</v>
      </c>
      <c r="C1453" s="32" t="s">
        <v>4319</v>
      </c>
      <c r="D1453" s="32" t="s">
        <v>299</v>
      </c>
      <c r="E1453" s="32" t="s">
        <v>4886</v>
      </c>
      <c r="F1453" s="32">
        <v>3</v>
      </c>
      <c r="G1453" s="78" t="s">
        <v>4887</v>
      </c>
      <c r="H1453" s="33" t="s">
        <v>4900</v>
      </c>
      <c r="I1453" s="32" t="s">
        <v>4901</v>
      </c>
      <c r="J1453" s="32" t="s">
        <v>4323</v>
      </c>
      <c r="K1453" s="32" t="s">
        <v>3818</v>
      </c>
      <c r="L1453" s="34">
        <v>10.757750671</v>
      </c>
      <c r="M1453" s="34">
        <v>6723.5941693799996</v>
      </c>
      <c r="N1453" s="32" t="s">
        <v>4902</v>
      </c>
      <c r="O1453" s="43" t="e">
        <f>VLOOKUP(U:U,#REF!,5,FALSE)</f>
        <v>#REF!</v>
      </c>
      <c r="P1453" s="43" t="e">
        <f>VLOOKUP(U:U,#REF!,4,FALSE)</f>
        <v>#REF!</v>
      </c>
      <c r="Q1453" s="43" t="e">
        <f>VLOOKUP(U:U,#REF!,2,FALSE)</f>
        <v>#REF!</v>
      </c>
      <c r="S1453" s="35" t="str">
        <f>VLOOKUP(G:G,old!G:J,4,FALSE)</f>
        <v>Ct</v>
      </c>
      <c r="T1453" s="35" t="str">
        <f>VLOOKUP(G:G,old!G:K,5,FALSE)</f>
        <v>RID_area</v>
      </c>
      <c r="U1453" s="35" t="str">
        <f>VLOOKUP(G:G,old!G:L,6,FALSE)</f>
        <v>MAE NAM CHAO PHRAYA</v>
      </c>
      <c r="V1453" s="43">
        <f>VLOOKUP(G:G,old!G:M,7,FALSE)</f>
        <v>0</v>
      </c>
      <c r="X1453" s="43" t="str">
        <f>IFERROR(VLOOKUP(V:V,#REF!,3,FALSE),"0")</f>
        <v>0</v>
      </c>
      <c r="Y1453" s="19">
        <f t="shared" si="22"/>
        <v>0</v>
      </c>
      <c r="Z1453" s="19" t="str">
        <f>IFERROR(VLOOKUP(C:C,#REF!,19,FALSE),"0")</f>
        <v>0</v>
      </c>
    </row>
    <row r="1454" spans="1:26" x14ac:dyDescent="0.45">
      <c r="A1454" s="32" t="s">
        <v>261</v>
      </c>
      <c r="B1454" s="32">
        <v>2</v>
      </c>
      <c r="C1454" s="32" t="s">
        <v>4319</v>
      </c>
      <c r="D1454" s="32" t="s">
        <v>299</v>
      </c>
      <c r="E1454" s="32" t="s">
        <v>4886</v>
      </c>
      <c r="F1454" s="32">
        <v>3</v>
      </c>
      <c r="G1454" s="78" t="s">
        <v>4887</v>
      </c>
      <c r="H1454" s="33" t="s">
        <v>4903</v>
      </c>
      <c r="I1454" s="32" t="s">
        <v>4904</v>
      </c>
      <c r="J1454" s="32" t="s">
        <v>4323</v>
      </c>
      <c r="K1454" s="32" t="s">
        <v>3818</v>
      </c>
      <c r="L1454" s="34">
        <v>5.6344068012799999</v>
      </c>
      <c r="M1454" s="34">
        <v>3521.5042508000001</v>
      </c>
      <c r="N1454" s="32" t="s">
        <v>4905</v>
      </c>
      <c r="O1454" s="43" t="e">
        <f>VLOOKUP(U:U,#REF!,5,FALSE)</f>
        <v>#REF!</v>
      </c>
      <c r="P1454" s="43" t="e">
        <f>VLOOKUP(U:U,#REF!,4,FALSE)</f>
        <v>#REF!</v>
      </c>
      <c r="Q1454" s="43" t="e">
        <f>VLOOKUP(U:U,#REF!,2,FALSE)</f>
        <v>#REF!</v>
      </c>
      <c r="S1454" s="35" t="str">
        <f>VLOOKUP(G:G,old!G:J,4,FALSE)</f>
        <v>Ct</v>
      </c>
      <c r="T1454" s="35" t="str">
        <f>VLOOKUP(G:G,old!G:K,5,FALSE)</f>
        <v>RID_area</v>
      </c>
      <c r="U1454" s="35" t="str">
        <f>VLOOKUP(G:G,old!G:L,6,FALSE)</f>
        <v>MAE NAM CHAO PHRAYA</v>
      </c>
      <c r="V1454" s="43">
        <f>VLOOKUP(G:G,old!G:M,7,FALSE)</f>
        <v>0</v>
      </c>
      <c r="X1454" s="43" t="str">
        <f>IFERROR(VLOOKUP(V:V,#REF!,3,FALSE),"0")</f>
        <v>0</v>
      </c>
      <c r="Y1454" s="19">
        <f t="shared" si="22"/>
        <v>0</v>
      </c>
      <c r="Z1454" s="19" t="str">
        <f>IFERROR(VLOOKUP(C:C,#REF!,19,FALSE),"0")</f>
        <v>0</v>
      </c>
    </row>
    <row r="1455" spans="1:26" x14ac:dyDescent="0.45">
      <c r="A1455" s="32" t="s">
        <v>261</v>
      </c>
      <c r="B1455" s="32">
        <v>2</v>
      </c>
      <c r="C1455" s="32" t="s">
        <v>4319</v>
      </c>
      <c r="D1455" s="32" t="s">
        <v>299</v>
      </c>
      <c r="E1455" s="32" t="s">
        <v>4886</v>
      </c>
      <c r="F1455" s="32">
        <v>3</v>
      </c>
      <c r="G1455" s="78" t="s">
        <v>4887</v>
      </c>
      <c r="H1455" s="33" t="s">
        <v>4906</v>
      </c>
      <c r="I1455" s="32" t="s">
        <v>4907</v>
      </c>
      <c r="J1455" s="32" t="s">
        <v>4323</v>
      </c>
      <c r="K1455" s="32" t="s">
        <v>3818</v>
      </c>
      <c r="L1455" s="34">
        <v>9.1869679001400009</v>
      </c>
      <c r="M1455" s="34">
        <v>5741.8549375900002</v>
      </c>
      <c r="N1455" s="32" t="s">
        <v>4908</v>
      </c>
      <c r="O1455" s="43" t="e">
        <f>VLOOKUP(U:U,#REF!,5,FALSE)</f>
        <v>#REF!</v>
      </c>
      <c r="P1455" s="43" t="e">
        <f>VLOOKUP(U:U,#REF!,4,FALSE)</f>
        <v>#REF!</v>
      </c>
      <c r="Q1455" s="43" t="e">
        <f>VLOOKUP(U:U,#REF!,2,FALSE)</f>
        <v>#REF!</v>
      </c>
      <c r="S1455" s="35" t="str">
        <f>VLOOKUP(G:G,old!G:J,4,FALSE)</f>
        <v>Ct</v>
      </c>
      <c r="T1455" s="35" t="str">
        <f>VLOOKUP(G:G,old!G:K,5,FALSE)</f>
        <v>RID_area</v>
      </c>
      <c r="U1455" s="35" t="str">
        <f>VLOOKUP(G:G,old!G:L,6,FALSE)</f>
        <v>MAE NAM CHAO PHRAYA</v>
      </c>
      <c r="V1455" s="43">
        <f>VLOOKUP(G:G,old!G:M,7,FALSE)</f>
        <v>0</v>
      </c>
      <c r="X1455" s="43" t="str">
        <f>IFERROR(VLOOKUP(V:V,#REF!,3,FALSE),"0")</f>
        <v>0</v>
      </c>
      <c r="Y1455" s="19">
        <f t="shared" si="22"/>
        <v>0</v>
      </c>
      <c r="Z1455" s="19" t="str">
        <f>IFERROR(VLOOKUP(C:C,#REF!,19,FALSE),"0")</f>
        <v>0</v>
      </c>
    </row>
    <row r="1456" spans="1:26" x14ac:dyDescent="0.45">
      <c r="A1456" s="32" t="s">
        <v>261</v>
      </c>
      <c r="B1456" s="32">
        <v>2</v>
      </c>
      <c r="C1456" s="32" t="s">
        <v>4319</v>
      </c>
      <c r="D1456" s="32" t="s">
        <v>299</v>
      </c>
      <c r="E1456" s="32" t="s">
        <v>4886</v>
      </c>
      <c r="F1456" s="32">
        <v>3</v>
      </c>
      <c r="G1456" s="78" t="s">
        <v>4887</v>
      </c>
      <c r="H1456" s="33" t="s">
        <v>4909</v>
      </c>
      <c r="I1456" s="32" t="s">
        <v>1665</v>
      </c>
      <c r="J1456" s="32" t="s">
        <v>4323</v>
      </c>
      <c r="K1456" s="32" t="s">
        <v>3818</v>
      </c>
      <c r="L1456" s="34">
        <v>14.812364629499999</v>
      </c>
      <c r="M1456" s="34">
        <v>9257.7278934400001</v>
      </c>
      <c r="N1456" s="32" t="s">
        <v>4910</v>
      </c>
      <c r="O1456" s="43" t="e">
        <f>VLOOKUP(U:U,#REF!,5,FALSE)</f>
        <v>#REF!</v>
      </c>
      <c r="P1456" s="43" t="e">
        <f>VLOOKUP(U:U,#REF!,4,FALSE)</f>
        <v>#REF!</v>
      </c>
      <c r="Q1456" s="43" t="e">
        <f>VLOOKUP(U:U,#REF!,2,FALSE)</f>
        <v>#REF!</v>
      </c>
      <c r="S1456" s="35" t="str">
        <f>VLOOKUP(G:G,old!G:J,4,FALSE)</f>
        <v>Ct</v>
      </c>
      <c r="T1456" s="35" t="str">
        <f>VLOOKUP(G:G,old!G:K,5,FALSE)</f>
        <v>RID_area</v>
      </c>
      <c r="U1456" s="35" t="str">
        <f>VLOOKUP(G:G,old!G:L,6,FALSE)</f>
        <v>MAE NAM CHAO PHRAYA</v>
      </c>
      <c r="V1456" s="43">
        <f>VLOOKUP(G:G,old!G:M,7,FALSE)</f>
        <v>0</v>
      </c>
      <c r="X1456" s="43" t="str">
        <f>IFERROR(VLOOKUP(V:V,#REF!,3,FALSE),"0")</f>
        <v>0</v>
      </c>
      <c r="Y1456" s="19">
        <f t="shared" si="22"/>
        <v>0</v>
      </c>
      <c r="Z1456" s="19" t="str">
        <f>IFERROR(VLOOKUP(C:C,#REF!,19,FALSE),"0")</f>
        <v>0</v>
      </c>
    </row>
    <row r="1457" spans="1:26" x14ac:dyDescent="0.45">
      <c r="A1457" s="32" t="s">
        <v>261</v>
      </c>
      <c r="B1457" s="32">
        <v>2</v>
      </c>
      <c r="C1457" s="32" t="s">
        <v>4319</v>
      </c>
      <c r="D1457" s="32" t="s">
        <v>299</v>
      </c>
      <c r="E1457" s="32" t="s">
        <v>4886</v>
      </c>
      <c r="F1457" s="32">
        <v>3</v>
      </c>
      <c r="G1457" s="78" t="s">
        <v>4887</v>
      </c>
      <c r="H1457" s="33" t="s">
        <v>4911</v>
      </c>
      <c r="I1457" s="32" t="s">
        <v>4912</v>
      </c>
      <c r="J1457" s="32" t="s">
        <v>4323</v>
      </c>
      <c r="K1457" s="32" t="s">
        <v>3818</v>
      </c>
      <c r="L1457" s="34">
        <v>10.405819705100001</v>
      </c>
      <c r="M1457" s="34">
        <v>6503.6373156899999</v>
      </c>
      <c r="N1457" s="32" t="s">
        <v>4913</v>
      </c>
      <c r="O1457" s="43" t="e">
        <f>VLOOKUP(U:U,#REF!,5,FALSE)</f>
        <v>#REF!</v>
      </c>
      <c r="P1457" s="43" t="e">
        <f>VLOOKUP(U:U,#REF!,4,FALSE)</f>
        <v>#REF!</v>
      </c>
      <c r="Q1457" s="43" t="e">
        <f>VLOOKUP(U:U,#REF!,2,FALSE)</f>
        <v>#REF!</v>
      </c>
      <c r="S1457" s="35" t="str">
        <f>VLOOKUP(G:G,old!G:J,4,FALSE)</f>
        <v>Ct</v>
      </c>
      <c r="T1457" s="35" t="str">
        <f>VLOOKUP(G:G,old!G:K,5,FALSE)</f>
        <v>RID_area</v>
      </c>
      <c r="U1457" s="35" t="str">
        <f>VLOOKUP(G:G,old!G:L,6,FALSE)</f>
        <v>MAE NAM CHAO PHRAYA</v>
      </c>
      <c r="V1457" s="43">
        <f>VLOOKUP(G:G,old!G:M,7,FALSE)</f>
        <v>0</v>
      </c>
      <c r="X1457" s="43" t="str">
        <f>IFERROR(VLOOKUP(V:V,#REF!,3,FALSE),"0")</f>
        <v>0</v>
      </c>
      <c r="Y1457" s="19">
        <f t="shared" si="22"/>
        <v>0</v>
      </c>
      <c r="Z1457" s="19" t="str">
        <f>IFERROR(VLOOKUP(C:C,#REF!,19,FALSE),"0")</f>
        <v>0</v>
      </c>
    </row>
    <row r="1458" spans="1:26" x14ac:dyDescent="0.45">
      <c r="A1458" s="32" t="s">
        <v>261</v>
      </c>
      <c r="B1458" s="32">
        <v>2</v>
      </c>
      <c r="C1458" s="32" t="s">
        <v>4319</v>
      </c>
      <c r="D1458" s="32" t="s">
        <v>299</v>
      </c>
      <c r="E1458" s="32" t="s">
        <v>4886</v>
      </c>
      <c r="F1458" s="32">
        <v>3</v>
      </c>
      <c r="G1458" s="78" t="s">
        <v>4887</v>
      </c>
      <c r="H1458" s="33" t="s">
        <v>4914</v>
      </c>
      <c r="I1458" s="32" t="s">
        <v>4915</v>
      </c>
      <c r="J1458" s="32" t="s">
        <v>4323</v>
      </c>
      <c r="K1458" s="32" t="s">
        <v>3818</v>
      </c>
      <c r="L1458" s="34">
        <v>9.1069055711699995</v>
      </c>
      <c r="M1458" s="34">
        <v>5691.8159819800003</v>
      </c>
      <c r="N1458" s="32" t="s">
        <v>4916</v>
      </c>
      <c r="O1458" s="43" t="e">
        <f>VLOOKUP(U:U,#REF!,5,FALSE)</f>
        <v>#REF!</v>
      </c>
      <c r="P1458" s="43" t="e">
        <f>VLOOKUP(U:U,#REF!,4,FALSE)</f>
        <v>#REF!</v>
      </c>
      <c r="Q1458" s="43" t="e">
        <f>VLOOKUP(U:U,#REF!,2,FALSE)</f>
        <v>#REF!</v>
      </c>
      <c r="S1458" s="35" t="str">
        <f>VLOOKUP(G:G,old!G:J,4,FALSE)</f>
        <v>Ct</v>
      </c>
      <c r="T1458" s="35" t="str">
        <f>VLOOKUP(G:G,old!G:K,5,FALSE)</f>
        <v>RID_area</v>
      </c>
      <c r="U1458" s="35" t="str">
        <f>VLOOKUP(G:G,old!G:L,6,FALSE)</f>
        <v>MAE NAM CHAO PHRAYA</v>
      </c>
      <c r="V1458" s="43">
        <f>VLOOKUP(G:G,old!G:M,7,FALSE)</f>
        <v>0</v>
      </c>
      <c r="X1458" s="43" t="str">
        <f>IFERROR(VLOOKUP(V:V,#REF!,3,FALSE),"0")</f>
        <v>0</v>
      </c>
      <c r="Y1458" s="19">
        <f t="shared" si="22"/>
        <v>0</v>
      </c>
      <c r="Z1458" s="19" t="str">
        <f>IFERROR(VLOOKUP(C:C,#REF!,19,FALSE),"0")</f>
        <v>0</v>
      </c>
    </row>
    <row r="1459" spans="1:26" x14ac:dyDescent="0.45">
      <c r="A1459" s="32" t="s">
        <v>261</v>
      </c>
      <c r="B1459" s="32">
        <v>2</v>
      </c>
      <c r="C1459" s="32" t="s">
        <v>4319</v>
      </c>
      <c r="D1459" s="32" t="s">
        <v>299</v>
      </c>
      <c r="E1459" s="32" t="s">
        <v>4886</v>
      </c>
      <c r="F1459" s="32">
        <v>3</v>
      </c>
      <c r="G1459" s="78" t="s">
        <v>4887</v>
      </c>
      <c r="H1459" s="33" t="s">
        <v>4917</v>
      </c>
      <c r="I1459" s="32" t="s">
        <v>775</v>
      </c>
      <c r="J1459" s="32" t="s">
        <v>4323</v>
      </c>
      <c r="K1459" s="32" t="s">
        <v>3818</v>
      </c>
      <c r="L1459" s="34">
        <v>6.5277198615499996</v>
      </c>
      <c r="M1459" s="34">
        <v>4079.82491347</v>
      </c>
      <c r="N1459" s="32" t="s">
        <v>4918</v>
      </c>
      <c r="O1459" s="43" t="e">
        <f>VLOOKUP(U:U,#REF!,5,FALSE)</f>
        <v>#REF!</v>
      </c>
      <c r="P1459" s="43" t="e">
        <f>VLOOKUP(U:U,#REF!,4,FALSE)</f>
        <v>#REF!</v>
      </c>
      <c r="Q1459" s="43" t="e">
        <f>VLOOKUP(U:U,#REF!,2,FALSE)</f>
        <v>#REF!</v>
      </c>
      <c r="S1459" s="35" t="str">
        <f>VLOOKUP(G:G,old!G:J,4,FALSE)</f>
        <v>Ct</v>
      </c>
      <c r="T1459" s="35" t="str">
        <f>VLOOKUP(G:G,old!G:K,5,FALSE)</f>
        <v>RID_area</v>
      </c>
      <c r="U1459" s="35" t="str">
        <f>VLOOKUP(G:G,old!G:L,6,FALSE)</f>
        <v>MAE NAM CHAO PHRAYA</v>
      </c>
      <c r="V1459" s="43">
        <f>VLOOKUP(G:G,old!G:M,7,FALSE)</f>
        <v>0</v>
      </c>
      <c r="X1459" s="43" t="str">
        <f>IFERROR(VLOOKUP(V:V,#REF!,3,FALSE),"0")</f>
        <v>0</v>
      </c>
      <c r="Y1459" s="19">
        <f t="shared" si="22"/>
        <v>0</v>
      </c>
      <c r="Z1459" s="19" t="str">
        <f>IFERROR(VLOOKUP(C:C,#REF!,19,FALSE),"0")</f>
        <v>0</v>
      </c>
    </row>
    <row r="1460" spans="1:26" x14ac:dyDescent="0.45">
      <c r="A1460" s="32" t="s">
        <v>261</v>
      </c>
      <c r="B1460" s="32">
        <v>2</v>
      </c>
      <c r="C1460" s="32" t="s">
        <v>4319</v>
      </c>
      <c r="D1460" s="32" t="s">
        <v>299</v>
      </c>
      <c r="E1460" s="32" t="s">
        <v>4919</v>
      </c>
      <c r="F1460" s="32">
        <v>3</v>
      </c>
      <c r="G1460" s="78" t="s">
        <v>4920</v>
      </c>
      <c r="H1460" s="33" t="s">
        <v>4921</v>
      </c>
      <c r="I1460" s="32" t="s">
        <v>4920</v>
      </c>
      <c r="J1460" s="32" t="s">
        <v>4323</v>
      </c>
      <c r="K1460" s="32" t="s">
        <v>3818</v>
      </c>
      <c r="L1460" s="34">
        <v>4.1665096940200002</v>
      </c>
      <c r="M1460" s="34">
        <v>2604.0685587600001</v>
      </c>
      <c r="N1460" s="32" t="s">
        <v>4922</v>
      </c>
      <c r="O1460" s="43" t="e">
        <f>VLOOKUP(U:U,#REF!,5,FALSE)</f>
        <v>#REF!</v>
      </c>
      <c r="P1460" s="43" t="e">
        <f>VLOOKUP(U:U,#REF!,4,FALSE)</f>
        <v>#REF!</v>
      </c>
      <c r="Q1460" s="43" t="e">
        <f>VLOOKUP(U:U,#REF!,2,FALSE)</f>
        <v>#REF!</v>
      </c>
      <c r="S1460" s="35" t="str">
        <f>VLOOKUP(G:G,old!G:J,4,FALSE)</f>
        <v>Ct</v>
      </c>
      <c r="T1460" s="35" t="str">
        <f>VLOOKUP(G:G,old!G:K,5,FALSE)</f>
        <v>RID_area</v>
      </c>
      <c r="U1460" s="35" t="str">
        <f>VLOOKUP(G:G,old!G:L,6,FALSE)</f>
        <v>MAE NAM CHAO PHRAYA</v>
      </c>
      <c r="V1460" s="43">
        <f>VLOOKUP(G:G,old!G:M,7,FALSE)</f>
        <v>0</v>
      </c>
      <c r="X1460" s="43" t="str">
        <f>IFERROR(VLOOKUP(V:V,#REF!,3,FALSE),"0")</f>
        <v>0</v>
      </c>
      <c r="Y1460" s="19">
        <f t="shared" si="22"/>
        <v>0</v>
      </c>
      <c r="Z1460" s="19" t="str">
        <f>IFERROR(VLOOKUP(C:C,#REF!,19,FALSE),"0")</f>
        <v>0</v>
      </c>
    </row>
    <row r="1461" spans="1:26" x14ac:dyDescent="0.45">
      <c r="A1461" s="32" t="s">
        <v>261</v>
      </c>
      <c r="B1461" s="32">
        <v>2</v>
      </c>
      <c r="C1461" s="32" t="s">
        <v>4319</v>
      </c>
      <c r="D1461" s="32" t="s">
        <v>299</v>
      </c>
      <c r="E1461" s="32" t="s">
        <v>4919</v>
      </c>
      <c r="F1461" s="32">
        <v>3</v>
      </c>
      <c r="G1461" s="78" t="s">
        <v>4920</v>
      </c>
      <c r="H1461" s="33" t="s">
        <v>4923</v>
      </c>
      <c r="I1461" s="32" t="s">
        <v>775</v>
      </c>
      <c r="J1461" s="32" t="s">
        <v>4323</v>
      </c>
      <c r="K1461" s="32" t="s">
        <v>3818</v>
      </c>
      <c r="L1461" s="34">
        <v>4.8243148743599997</v>
      </c>
      <c r="M1461" s="34">
        <v>3015.1967964700002</v>
      </c>
      <c r="N1461" s="32" t="s">
        <v>4924</v>
      </c>
      <c r="O1461" s="43" t="e">
        <f>VLOOKUP(U:U,#REF!,5,FALSE)</f>
        <v>#REF!</v>
      </c>
      <c r="P1461" s="43" t="e">
        <f>VLOOKUP(U:U,#REF!,4,FALSE)</f>
        <v>#REF!</v>
      </c>
      <c r="Q1461" s="43" t="e">
        <f>VLOOKUP(U:U,#REF!,2,FALSE)</f>
        <v>#REF!</v>
      </c>
      <c r="S1461" s="35" t="str">
        <f>VLOOKUP(G:G,old!G:J,4,FALSE)</f>
        <v>Ct</v>
      </c>
      <c r="T1461" s="35" t="str">
        <f>VLOOKUP(G:G,old!G:K,5,FALSE)</f>
        <v>RID_area</v>
      </c>
      <c r="U1461" s="35" t="str">
        <f>VLOOKUP(G:G,old!G:L,6,FALSE)</f>
        <v>MAE NAM CHAO PHRAYA</v>
      </c>
      <c r="V1461" s="43">
        <f>VLOOKUP(G:G,old!G:M,7,FALSE)</f>
        <v>0</v>
      </c>
      <c r="X1461" s="43" t="str">
        <f>IFERROR(VLOOKUP(V:V,#REF!,3,FALSE),"0")</f>
        <v>0</v>
      </c>
      <c r="Y1461" s="19">
        <f t="shared" si="22"/>
        <v>0</v>
      </c>
      <c r="Z1461" s="19" t="str">
        <f>IFERROR(VLOOKUP(C:C,#REF!,19,FALSE),"0")</f>
        <v>0</v>
      </c>
    </row>
    <row r="1462" spans="1:26" x14ac:dyDescent="0.45">
      <c r="A1462" s="32" t="s">
        <v>261</v>
      </c>
      <c r="B1462" s="32">
        <v>2</v>
      </c>
      <c r="C1462" s="32" t="s">
        <v>4319</v>
      </c>
      <c r="D1462" s="32" t="s">
        <v>299</v>
      </c>
      <c r="E1462" s="32" t="s">
        <v>4919</v>
      </c>
      <c r="F1462" s="32">
        <v>3</v>
      </c>
      <c r="G1462" s="78" t="s">
        <v>4920</v>
      </c>
      <c r="H1462" s="33" t="s">
        <v>4925</v>
      </c>
      <c r="I1462" s="32" t="s">
        <v>4926</v>
      </c>
      <c r="J1462" s="32" t="s">
        <v>4323</v>
      </c>
      <c r="K1462" s="32" t="s">
        <v>3818</v>
      </c>
      <c r="L1462" s="34">
        <v>4.3130884010399999</v>
      </c>
      <c r="M1462" s="34">
        <v>2695.6802506499998</v>
      </c>
      <c r="N1462" s="32" t="s">
        <v>4927</v>
      </c>
      <c r="O1462" s="43" t="e">
        <f>VLOOKUP(U:U,#REF!,5,FALSE)</f>
        <v>#REF!</v>
      </c>
      <c r="P1462" s="43" t="e">
        <f>VLOOKUP(U:U,#REF!,4,FALSE)</f>
        <v>#REF!</v>
      </c>
      <c r="Q1462" s="43" t="e">
        <f>VLOOKUP(U:U,#REF!,2,FALSE)</f>
        <v>#REF!</v>
      </c>
      <c r="S1462" s="35" t="str">
        <f>VLOOKUP(G:G,old!G:J,4,FALSE)</f>
        <v>Ct</v>
      </c>
      <c r="T1462" s="35" t="str">
        <f>VLOOKUP(G:G,old!G:K,5,FALSE)</f>
        <v>RID_area</v>
      </c>
      <c r="U1462" s="35" t="str">
        <f>VLOOKUP(G:G,old!G:L,6,FALSE)</f>
        <v>MAE NAM CHAO PHRAYA</v>
      </c>
      <c r="V1462" s="43">
        <f>VLOOKUP(G:G,old!G:M,7,FALSE)</f>
        <v>0</v>
      </c>
      <c r="X1462" s="43" t="str">
        <f>IFERROR(VLOOKUP(V:V,#REF!,3,FALSE),"0")</f>
        <v>0</v>
      </c>
      <c r="Y1462" s="19">
        <f t="shared" si="22"/>
        <v>0</v>
      </c>
      <c r="Z1462" s="19" t="str">
        <f>IFERROR(VLOOKUP(C:C,#REF!,19,FALSE),"0")</f>
        <v>0</v>
      </c>
    </row>
    <row r="1463" spans="1:26" x14ac:dyDescent="0.45">
      <c r="A1463" s="32" t="s">
        <v>261</v>
      </c>
      <c r="B1463" s="32">
        <v>2</v>
      </c>
      <c r="C1463" s="32" t="s">
        <v>4319</v>
      </c>
      <c r="D1463" s="32" t="s">
        <v>299</v>
      </c>
      <c r="E1463" s="32" t="s">
        <v>4919</v>
      </c>
      <c r="F1463" s="32">
        <v>3</v>
      </c>
      <c r="G1463" s="78" t="s">
        <v>4920</v>
      </c>
      <c r="H1463" s="33" t="s">
        <v>4928</v>
      </c>
      <c r="I1463" s="32" t="s">
        <v>760</v>
      </c>
      <c r="J1463" s="32" t="s">
        <v>4323</v>
      </c>
      <c r="K1463" s="32" t="s">
        <v>3818</v>
      </c>
      <c r="L1463" s="34">
        <v>16.130745038699999</v>
      </c>
      <c r="M1463" s="34">
        <v>10081.715649199999</v>
      </c>
      <c r="N1463" s="32" t="s">
        <v>4929</v>
      </c>
      <c r="O1463" s="43" t="e">
        <f>VLOOKUP(U:U,#REF!,5,FALSE)</f>
        <v>#REF!</v>
      </c>
      <c r="P1463" s="43" t="e">
        <f>VLOOKUP(U:U,#REF!,4,FALSE)</f>
        <v>#REF!</v>
      </c>
      <c r="Q1463" s="43" t="e">
        <f>VLOOKUP(U:U,#REF!,2,FALSE)</f>
        <v>#REF!</v>
      </c>
      <c r="S1463" s="35" t="str">
        <f>VLOOKUP(G:G,old!G:J,4,FALSE)</f>
        <v>Ct</v>
      </c>
      <c r="T1463" s="35" t="str">
        <f>VLOOKUP(G:G,old!G:K,5,FALSE)</f>
        <v>RID_area</v>
      </c>
      <c r="U1463" s="35" t="str">
        <f>VLOOKUP(G:G,old!G:L,6,FALSE)</f>
        <v>MAE NAM CHAO PHRAYA</v>
      </c>
      <c r="V1463" s="43">
        <f>VLOOKUP(G:G,old!G:M,7,FALSE)</f>
        <v>0</v>
      </c>
      <c r="X1463" s="43" t="str">
        <f>IFERROR(VLOOKUP(V:V,#REF!,3,FALSE),"0")</f>
        <v>0</v>
      </c>
      <c r="Y1463" s="19">
        <f t="shared" si="22"/>
        <v>0</v>
      </c>
      <c r="Z1463" s="19" t="str">
        <f>IFERROR(VLOOKUP(C:C,#REF!,19,FALSE),"0")</f>
        <v>0</v>
      </c>
    </row>
    <row r="1464" spans="1:26" x14ac:dyDescent="0.45">
      <c r="A1464" s="32" t="s">
        <v>261</v>
      </c>
      <c r="B1464" s="32">
        <v>2</v>
      </c>
      <c r="C1464" s="32" t="s">
        <v>4319</v>
      </c>
      <c r="D1464" s="32" t="s">
        <v>299</v>
      </c>
      <c r="E1464" s="32" t="s">
        <v>4919</v>
      </c>
      <c r="F1464" s="32">
        <v>3</v>
      </c>
      <c r="G1464" s="78" t="s">
        <v>4920</v>
      </c>
      <c r="H1464" s="33" t="s">
        <v>4930</v>
      </c>
      <c r="I1464" s="32" t="s">
        <v>4931</v>
      </c>
      <c r="J1464" s="32" t="s">
        <v>4323</v>
      </c>
      <c r="K1464" s="32" t="s">
        <v>3818</v>
      </c>
      <c r="L1464" s="34">
        <v>14.5178127344</v>
      </c>
      <c r="M1464" s="34">
        <v>9073.6329590000005</v>
      </c>
      <c r="N1464" s="32" t="s">
        <v>4932</v>
      </c>
      <c r="O1464" s="43" t="e">
        <f>VLOOKUP(U:U,#REF!,5,FALSE)</f>
        <v>#REF!</v>
      </c>
      <c r="P1464" s="43" t="e">
        <f>VLOOKUP(U:U,#REF!,4,FALSE)</f>
        <v>#REF!</v>
      </c>
      <c r="Q1464" s="43" t="e">
        <f>VLOOKUP(U:U,#REF!,2,FALSE)</f>
        <v>#REF!</v>
      </c>
      <c r="S1464" s="35" t="str">
        <f>VLOOKUP(G:G,old!G:J,4,FALSE)</f>
        <v>Ct</v>
      </c>
      <c r="T1464" s="35" t="str">
        <f>VLOOKUP(G:G,old!G:K,5,FALSE)</f>
        <v>RID_area</v>
      </c>
      <c r="U1464" s="35" t="str">
        <f>VLOOKUP(G:G,old!G:L,6,FALSE)</f>
        <v>MAE NAM CHAO PHRAYA</v>
      </c>
      <c r="V1464" s="43">
        <f>VLOOKUP(G:G,old!G:M,7,FALSE)</f>
        <v>0</v>
      </c>
      <c r="X1464" s="43" t="str">
        <f>IFERROR(VLOOKUP(V:V,#REF!,3,FALSE),"0")</f>
        <v>0</v>
      </c>
      <c r="Y1464" s="19">
        <f t="shared" si="22"/>
        <v>0</v>
      </c>
      <c r="Z1464" s="19" t="str">
        <f>IFERROR(VLOOKUP(C:C,#REF!,19,FALSE),"0")</f>
        <v>0</v>
      </c>
    </row>
    <row r="1465" spans="1:26" x14ac:dyDescent="0.45">
      <c r="A1465" s="32" t="s">
        <v>262</v>
      </c>
      <c r="B1465" s="32">
        <v>2</v>
      </c>
      <c r="C1465" s="32" t="s">
        <v>345</v>
      </c>
      <c r="D1465" s="32" t="s">
        <v>299</v>
      </c>
      <c r="E1465" s="32" t="s">
        <v>4933</v>
      </c>
      <c r="F1465" s="32">
        <v>3</v>
      </c>
      <c r="G1465" s="78" t="s">
        <v>4934</v>
      </c>
      <c r="H1465" s="33" t="s">
        <v>4935</v>
      </c>
      <c r="I1465" s="32" t="s">
        <v>4936</v>
      </c>
      <c r="J1465" s="32" t="s">
        <v>4937</v>
      </c>
      <c r="K1465" s="32" t="s">
        <v>3818</v>
      </c>
      <c r="L1465" s="34">
        <v>1.2087417942100001</v>
      </c>
      <c r="M1465" s="34">
        <v>755.46362138100005</v>
      </c>
      <c r="N1465" s="32" t="s">
        <v>4938</v>
      </c>
      <c r="O1465" s="43" t="e">
        <f>VLOOKUP(U:U,#REF!,5,FALSE)</f>
        <v>#REF!</v>
      </c>
      <c r="P1465" s="43" t="e">
        <f>VLOOKUP(U:U,#REF!,4,FALSE)</f>
        <v>#REF!</v>
      </c>
      <c r="Q1465" s="43" t="e">
        <f>VLOOKUP(U:U,#REF!,2,FALSE)</f>
        <v>#REF!</v>
      </c>
      <c r="S1465" s="35" t="str">
        <f>VLOOKUP(G:G,old!G:J,4,FALSE)</f>
        <v>Ct</v>
      </c>
      <c r="T1465" s="35" t="str">
        <f>VLOOKUP(G:G,old!G:K,5,FALSE)</f>
        <v>RID_area</v>
      </c>
      <c r="U1465" s="35" t="str">
        <f>VLOOKUP(G:G,old!G:L,6,FALSE)</f>
        <v>MAE NAM CHAO PHRAYA</v>
      </c>
      <c r="V1465" s="43">
        <f>VLOOKUP(G:G,old!G:M,7,FALSE)</f>
        <v>0</v>
      </c>
      <c r="X1465" s="43" t="str">
        <f>IFERROR(VLOOKUP(V:V,#REF!,3,FALSE),"0")</f>
        <v>0</v>
      </c>
      <c r="Y1465" s="19">
        <f t="shared" si="22"/>
        <v>0</v>
      </c>
      <c r="Z1465" s="19" t="str">
        <f>IFERROR(VLOOKUP(C:C,#REF!,19,FALSE),"0")</f>
        <v>0</v>
      </c>
    </row>
    <row r="1466" spans="1:26" x14ac:dyDescent="0.45">
      <c r="A1466" s="32" t="s">
        <v>262</v>
      </c>
      <c r="B1466" s="32">
        <v>2</v>
      </c>
      <c r="C1466" s="32" t="s">
        <v>345</v>
      </c>
      <c r="D1466" s="32" t="s">
        <v>299</v>
      </c>
      <c r="E1466" s="32" t="s">
        <v>4933</v>
      </c>
      <c r="F1466" s="32">
        <v>3</v>
      </c>
      <c r="G1466" s="78" t="s">
        <v>4934</v>
      </c>
      <c r="H1466" s="33" t="s">
        <v>4939</v>
      </c>
      <c r="I1466" s="32" t="s">
        <v>1840</v>
      </c>
      <c r="J1466" s="32" t="s">
        <v>4937</v>
      </c>
      <c r="K1466" s="32" t="s">
        <v>3818</v>
      </c>
      <c r="L1466" s="34">
        <v>0.99263250516099999</v>
      </c>
      <c r="M1466" s="34">
        <v>620.39531572600004</v>
      </c>
      <c r="N1466" s="32" t="s">
        <v>4940</v>
      </c>
      <c r="O1466" s="43" t="e">
        <f>VLOOKUP(U:U,#REF!,5,FALSE)</f>
        <v>#REF!</v>
      </c>
      <c r="P1466" s="43" t="e">
        <f>VLOOKUP(U:U,#REF!,4,FALSE)</f>
        <v>#REF!</v>
      </c>
      <c r="Q1466" s="43" t="e">
        <f>VLOOKUP(U:U,#REF!,2,FALSE)</f>
        <v>#REF!</v>
      </c>
      <c r="S1466" s="35" t="str">
        <f>VLOOKUP(G:G,old!G:J,4,FALSE)</f>
        <v>Ct</v>
      </c>
      <c r="T1466" s="35" t="str">
        <f>VLOOKUP(G:G,old!G:K,5,FALSE)</f>
        <v>RID_area</v>
      </c>
      <c r="U1466" s="35" t="str">
        <f>VLOOKUP(G:G,old!G:L,6,FALSE)</f>
        <v>MAE NAM CHAO PHRAYA</v>
      </c>
      <c r="V1466" s="43">
        <f>VLOOKUP(G:G,old!G:M,7,FALSE)</f>
        <v>0</v>
      </c>
      <c r="X1466" s="43" t="str">
        <f>IFERROR(VLOOKUP(V:V,#REF!,3,FALSE),"0")</f>
        <v>0</v>
      </c>
      <c r="Y1466" s="19">
        <f t="shared" si="22"/>
        <v>0</v>
      </c>
      <c r="Z1466" s="19" t="str">
        <f>IFERROR(VLOOKUP(C:C,#REF!,19,FALSE),"0")</f>
        <v>0</v>
      </c>
    </row>
    <row r="1467" spans="1:26" x14ac:dyDescent="0.45">
      <c r="A1467" s="32" t="s">
        <v>262</v>
      </c>
      <c r="B1467" s="32">
        <v>2</v>
      </c>
      <c r="C1467" s="32" t="s">
        <v>345</v>
      </c>
      <c r="D1467" s="32" t="s">
        <v>299</v>
      </c>
      <c r="E1467" s="32" t="s">
        <v>4933</v>
      </c>
      <c r="F1467" s="32">
        <v>3</v>
      </c>
      <c r="G1467" s="78" t="s">
        <v>4934</v>
      </c>
      <c r="H1467" s="33" t="s">
        <v>4941</v>
      </c>
      <c r="I1467" s="32" t="s">
        <v>4942</v>
      </c>
      <c r="J1467" s="32" t="s">
        <v>4937</v>
      </c>
      <c r="K1467" s="32" t="s">
        <v>3818</v>
      </c>
      <c r="L1467" s="34">
        <v>8.7437767359799992</v>
      </c>
      <c r="M1467" s="34">
        <v>5464.86045999</v>
      </c>
      <c r="N1467" s="32" t="s">
        <v>4943</v>
      </c>
      <c r="O1467" s="43" t="e">
        <f>VLOOKUP(U:U,#REF!,5,FALSE)</f>
        <v>#REF!</v>
      </c>
      <c r="P1467" s="43" t="e">
        <f>VLOOKUP(U:U,#REF!,4,FALSE)</f>
        <v>#REF!</v>
      </c>
      <c r="Q1467" s="43" t="e">
        <f>VLOOKUP(U:U,#REF!,2,FALSE)</f>
        <v>#REF!</v>
      </c>
      <c r="S1467" s="35" t="str">
        <f>VLOOKUP(G:G,old!G:J,4,FALSE)</f>
        <v>Ct</v>
      </c>
      <c r="T1467" s="35" t="str">
        <f>VLOOKUP(G:G,old!G:K,5,FALSE)</f>
        <v>RID_area</v>
      </c>
      <c r="U1467" s="35" t="str">
        <f>VLOOKUP(G:G,old!G:L,6,FALSE)</f>
        <v>MAE NAM CHAO PHRAYA</v>
      </c>
      <c r="V1467" s="43">
        <f>VLOOKUP(G:G,old!G:M,7,FALSE)</f>
        <v>0</v>
      </c>
      <c r="X1467" s="43" t="str">
        <f>IFERROR(VLOOKUP(V:V,#REF!,3,FALSE),"0")</f>
        <v>0</v>
      </c>
      <c r="Y1467" s="19">
        <f t="shared" si="22"/>
        <v>0</v>
      </c>
      <c r="Z1467" s="19" t="str">
        <f>IFERROR(VLOOKUP(C:C,#REF!,19,FALSE),"0")</f>
        <v>0</v>
      </c>
    </row>
    <row r="1468" spans="1:26" x14ac:dyDescent="0.45">
      <c r="A1468" s="32" t="s">
        <v>262</v>
      </c>
      <c r="B1468" s="32">
        <v>2</v>
      </c>
      <c r="C1468" s="32" t="s">
        <v>345</v>
      </c>
      <c r="D1468" s="32" t="s">
        <v>299</v>
      </c>
      <c r="E1468" s="32" t="s">
        <v>4933</v>
      </c>
      <c r="F1468" s="32">
        <v>3</v>
      </c>
      <c r="G1468" s="78" t="s">
        <v>4934</v>
      </c>
      <c r="H1468" s="33" t="s">
        <v>4944</v>
      </c>
      <c r="I1468" s="32" t="s">
        <v>4945</v>
      </c>
      <c r="J1468" s="32" t="s">
        <v>4937</v>
      </c>
      <c r="K1468" s="32" t="s">
        <v>3818</v>
      </c>
      <c r="L1468" s="34">
        <v>11.778125173999999</v>
      </c>
      <c r="M1468" s="34">
        <v>7361.3282337500004</v>
      </c>
      <c r="N1468" s="32" t="s">
        <v>4946</v>
      </c>
      <c r="O1468" s="43" t="e">
        <f>VLOOKUP(U:U,#REF!,5,FALSE)</f>
        <v>#REF!</v>
      </c>
      <c r="P1468" s="43" t="e">
        <f>VLOOKUP(U:U,#REF!,4,FALSE)</f>
        <v>#REF!</v>
      </c>
      <c r="Q1468" s="43" t="e">
        <f>VLOOKUP(U:U,#REF!,2,FALSE)</f>
        <v>#REF!</v>
      </c>
      <c r="S1468" s="35" t="str">
        <f>VLOOKUP(G:G,old!G:J,4,FALSE)</f>
        <v>Ct</v>
      </c>
      <c r="T1468" s="35" t="str">
        <f>VLOOKUP(G:G,old!G:K,5,FALSE)</f>
        <v>RID_area</v>
      </c>
      <c r="U1468" s="35" t="str">
        <f>VLOOKUP(G:G,old!G:L,6,FALSE)</f>
        <v>MAE NAM CHAO PHRAYA</v>
      </c>
      <c r="V1468" s="43">
        <f>VLOOKUP(G:G,old!G:M,7,FALSE)</f>
        <v>0</v>
      </c>
      <c r="X1468" s="43" t="str">
        <f>IFERROR(VLOOKUP(V:V,#REF!,3,FALSE),"0")</f>
        <v>0</v>
      </c>
      <c r="Y1468" s="19">
        <f t="shared" si="22"/>
        <v>0</v>
      </c>
      <c r="Z1468" s="19" t="str">
        <f>IFERROR(VLOOKUP(C:C,#REF!,19,FALSE),"0")</f>
        <v>0</v>
      </c>
    </row>
    <row r="1469" spans="1:26" x14ac:dyDescent="0.45">
      <c r="A1469" s="32" t="s">
        <v>262</v>
      </c>
      <c r="B1469" s="32">
        <v>2</v>
      </c>
      <c r="C1469" s="32" t="s">
        <v>345</v>
      </c>
      <c r="D1469" s="32" t="s">
        <v>299</v>
      </c>
      <c r="E1469" s="32" t="s">
        <v>4933</v>
      </c>
      <c r="F1469" s="32">
        <v>3</v>
      </c>
      <c r="G1469" s="78" t="s">
        <v>4934</v>
      </c>
      <c r="H1469" s="33" t="s">
        <v>4947</v>
      </c>
      <c r="I1469" s="32" t="s">
        <v>4948</v>
      </c>
      <c r="J1469" s="32" t="s">
        <v>4937</v>
      </c>
      <c r="K1469" s="32" t="s">
        <v>3818</v>
      </c>
      <c r="L1469" s="34">
        <v>4.0215796370100003</v>
      </c>
      <c r="M1469" s="34">
        <v>2513.4872731300002</v>
      </c>
      <c r="N1469" s="32" t="s">
        <v>4949</v>
      </c>
      <c r="O1469" s="43" t="e">
        <f>VLOOKUP(U:U,#REF!,5,FALSE)</f>
        <v>#REF!</v>
      </c>
      <c r="P1469" s="43" t="e">
        <f>VLOOKUP(U:U,#REF!,4,FALSE)</f>
        <v>#REF!</v>
      </c>
      <c r="Q1469" s="43" t="e">
        <f>VLOOKUP(U:U,#REF!,2,FALSE)</f>
        <v>#REF!</v>
      </c>
      <c r="S1469" s="35" t="str">
        <f>VLOOKUP(G:G,old!G:J,4,FALSE)</f>
        <v>Ct</v>
      </c>
      <c r="T1469" s="35" t="str">
        <f>VLOOKUP(G:G,old!G:K,5,FALSE)</f>
        <v>RID_area</v>
      </c>
      <c r="U1469" s="35" t="str">
        <f>VLOOKUP(G:G,old!G:L,6,FALSE)</f>
        <v>MAE NAM CHAO PHRAYA</v>
      </c>
      <c r="V1469" s="43">
        <f>VLOOKUP(G:G,old!G:M,7,FALSE)</f>
        <v>0</v>
      </c>
      <c r="X1469" s="43" t="str">
        <f>IFERROR(VLOOKUP(V:V,#REF!,3,FALSE),"0")</f>
        <v>0</v>
      </c>
      <c r="Y1469" s="19">
        <f t="shared" si="22"/>
        <v>0</v>
      </c>
      <c r="Z1469" s="19" t="str">
        <f>IFERROR(VLOOKUP(C:C,#REF!,19,FALSE),"0")</f>
        <v>0</v>
      </c>
    </row>
    <row r="1470" spans="1:26" x14ac:dyDescent="0.45">
      <c r="A1470" s="32" t="s">
        <v>262</v>
      </c>
      <c r="B1470" s="32">
        <v>2</v>
      </c>
      <c r="C1470" s="32" t="s">
        <v>345</v>
      </c>
      <c r="D1470" s="32" t="s">
        <v>299</v>
      </c>
      <c r="E1470" s="32" t="s">
        <v>4933</v>
      </c>
      <c r="F1470" s="32">
        <v>3</v>
      </c>
      <c r="G1470" s="78" t="s">
        <v>4934</v>
      </c>
      <c r="H1470" s="33" t="s">
        <v>4950</v>
      </c>
      <c r="I1470" s="32" t="s">
        <v>4951</v>
      </c>
      <c r="J1470" s="32" t="s">
        <v>4937</v>
      </c>
      <c r="K1470" s="32" t="s">
        <v>3818</v>
      </c>
      <c r="L1470" s="34">
        <v>7.8881296676900003</v>
      </c>
      <c r="M1470" s="34">
        <v>4930.0810423100002</v>
      </c>
      <c r="N1470" s="32" t="s">
        <v>4952</v>
      </c>
      <c r="O1470" s="43" t="e">
        <f>VLOOKUP(U:U,#REF!,5,FALSE)</f>
        <v>#REF!</v>
      </c>
      <c r="P1470" s="43" t="e">
        <f>VLOOKUP(U:U,#REF!,4,FALSE)</f>
        <v>#REF!</v>
      </c>
      <c r="Q1470" s="43" t="e">
        <f>VLOOKUP(U:U,#REF!,2,FALSE)</f>
        <v>#REF!</v>
      </c>
      <c r="S1470" s="35" t="str">
        <f>VLOOKUP(G:G,old!G:J,4,FALSE)</f>
        <v>Ct</v>
      </c>
      <c r="T1470" s="35" t="str">
        <f>VLOOKUP(G:G,old!G:K,5,FALSE)</f>
        <v>RID_area</v>
      </c>
      <c r="U1470" s="35" t="str">
        <f>VLOOKUP(G:G,old!G:L,6,FALSE)</f>
        <v>MAE NAM CHAO PHRAYA</v>
      </c>
      <c r="V1470" s="43">
        <f>VLOOKUP(G:G,old!G:M,7,FALSE)</f>
        <v>0</v>
      </c>
      <c r="X1470" s="43" t="str">
        <f>IFERROR(VLOOKUP(V:V,#REF!,3,FALSE),"0")</f>
        <v>0</v>
      </c>
      <c r="Y1470" s="19">
        <f t="shared" si="22"/>
        <v>0</v>
      </c>
      <c r="Z1470" s="19" t="str">
        <f>IFERROR(VLOOKUP(C:C,#REF!,19,FALSE),"0")</f>
        <v>0</v>
      </c>
    </row>
    <row r="1471" spans="1:26" x14ac:dyDescent="0.45">
      <c r="A1471" s="32" t="s">
        <v>262</v>
      </c>
      <c r="B1471" s="32">
        <v>2</v>
      </c>
      <c r="C1471" s="32" t="s">
        <v>345</v>
      </c>
      <c r="D1471" s="32" t="s">
        <v>299</v>
      </c>
      <c r="E1471" s="32" t="s">
        <v>4933</v>
      </c>
      <c r="F1471" s="32">
        <v>3</v>
      </c>
      <c r="G1471" s="78" t="s">
        <v>4934</v>
      </c>
      <c r="H1471" s="33" t="s">
        <v>4953</v>
      </c>
      <c r="I1471" s="32" t="s">
        <v>4954</v>
      </c>
      <c r="J1471" s="32" t="s">
        <v>4937</v>
      </c>
      <c r="K1471" s="32" t="s">
        <v>3818</v>
      </c>
      <c r="L1471" s="34">
        <v>10.401610997600001</v>
      </c>
      <c r="M1471" s="34">
        <v>6501.0068735000004</v>
      </c>
      <c r="N1471" s="32" t="s">
        <v>4955</v>
      </c>
      <c r="O1471" s="43" t="e">
        <f>VLOOKUP(U:U,#REF!,5,FALSE)</f>
        <v>#REF!</v>
      </c>
      <c r="P1471" s="43" t="e">
        <f>VLOOKUP(U:U,#REF!,4,FALSE)</f>
        <v>#REF!</v>
      </c>
      <c r="Q1471" s="43" t="e">
        <f>VLOOKUP(U:U,#REF!,2,FALSE)</f>
        <v>#REF!</v>
      </c>
      <c r="S1471" s="35" t="str">
        <f>VLOOKUP(G:G,old!G:J,4,FALSE)</f>
        <v>Ct</v>
      </c>
      <c r="T1471" s="35" t="str">
        <f>VLOOKUP(G:G,old!G:K,5,FALSE)</f>
        <v>RID_area</v>
      </c>
      <c r="U1471" s="35" t="str">
        <f>VLOOKUP(G:G,old!G:L,6,FALSE)</f>
        <v>MAE NAM CHAO PHRAYA</v>
      </c>
      <c r="V1471" s="43">
        <f>VLOOKUP(G:G,old!G:M,7,FALSE)</f>
        <v>0</v>
      </c>
      <c r="X1471" s="43" t="str">
        <f>IFERROR(VLOOKUP(V:V,#REF!,3,FALSE),"0")</f>
        <v>0</v>
      </c>
      <c r="Y1471" s="19">
        <f t="shared" si="22"/>
        <v>0</v>
      </c>
      <c r="Z1471" s="19" t="str">
        <f>IFERROR(VLOOKUP(C:C,#REF!,19,FALSE),"0")</f>
        <v>0</v>
      </c>
    </row>
    <row r="1472" spans="1:26" x14ac:dyDescent="0.45">
      <c r="A1472" s="32" t="s">
        <v>262</v>
      </c>
      <c r="B1472" s="32">
        <v>2</v>
      </c>
      <c r="C1472" s="32" t="s">
        <v>345</v>
      </c>
      <c r="D1472" s="32" t="s">
        <v>299</v>
      </c>
      <c r="E1472" s="32" t="s">
        <v>4933</v>
      </c>
      <c r="F1472" s="32">
        <v>3</v>
      </c>
      <c r="G1472" s="78" t="s">
        <v>4934</v>
      </c>
      <c r="H1472" s="33" t="s">
        <v>4956</v>
      </c>
      <c r="I1472" s="32" t="s">
        <v>4957</v>
      </c>
      <c r="J1472" s="32" t="s">
        <v>4937</v>
      </c>
      <c r="K1472" s="32" t="s">
        <v>3818</v>
      </c>
      <c r="L1472" s="34">
        <v>8.4047382308199996</v>
      </c>
      <c r="M1472" s="34">
        <v>5252.9613942599999</v>
      </c>
      <c r="N1472" s="32" t="s">
        <v>4958</v>
      </c>
      <c r="O1472" s="43" t="e">
        <f>VLOOKUP(U:U,#REF!,5,FALSE)</f>
        <v>#REF!</v>
      </c>
      <c r="P1472" s="43" t="e">
        <f>VLOOKUP(U:U,#REF!,4,FALSE)</f>
        <v>#REF!</v>
      </c>
      <c r="Q1472" s="43" t="e">
        <f>VLOOKUP(U:U,#REF!,2,FALSE)</f>
        <v>#REF!</v>
      </c>
      <c r="S1472" s="35" t="str">
        <f>VLOOKUP(G:G,old!G:J,4,FALSE)</f>
        <v>Ct</v>
      </c>
      <c r="T1472" s="35" t="str">
        <f>VLOOKUP(G:G,old!G:K,5,FALSE)</f>
        <v>RID_area</v>
      </c>
      <c r="U1472" s="35" t="str">
        <f>VLOOKUP(G:G,old!G:L,6,FALSE)</f>
        <v>MAE NAM CHAO PHRAYA</v>
      </c>
      <c r="V1472" s="43">
        <f>VLOOKUP(G:G,old!G:M,7,FALSE)</f>
        <v>0</v>
      </c>
      <c r="X1472" s="43" t="str">
        <f>IFERROR(VLOOKUP(V:V,#REF!,3,FALSE),"0")</f>
        <v>0</v>
      </c>
      <c r="Y1472" s="19">
        <f t="shared" si="22"/>
        <v>0</v>
      </c>
      <c r="Z1472" s="19" t="str">
        <f>IFERROR(VLOOKUP(C:C,#REF!,19,FALSE),"0")</f>
        <v>0</v>
      </c>
    </row>
    <row r="1473" spans="1:26" x14ac:dyDescent="0.45">
      <c r="A1473" s="32" t="s">
        <v>262</v>
      </c>
      <c r="B1473" s="32">
        <v>2</v>
      </c>
      <c r="C1473" s="32" t="s">
        <v>345</v>
      </c>
      <c r="D1473" s="32" t="s">
        <v>299</v>
      </c>
      <c r="E1473" s="32" t="s">
        <v>4933</v>
      </c>
      <c r="F1473" s="32">
        <v>3</v>
      </c>
      <c r="G1473" s="78" t="s">
        <v>4934</v>
      </c>
      <c r="H1473" s="33" t="s">
        <v>4959</v>
      </c>
      <c r="I1473" s="32" t="s">
        <v>4889</v>
      </c>
      <c r="J1473" s="32" t="s">
        <v>4937</v>
      </c>
      <c r="K1473" s="32" t="s">
        <v>3818</v>
      </c>
      <c r="L1473" s="34">
        <v>11.181714639300001</v>
      </c>
      <c r="M1473" s="34">
        <v>6988.57164956</v>
      </c>
      <c r="N1473" s="32" t="s">
        <v>4960</v>
      </c>
      <c r="O1473" s="43" t="e">
        <f>VLOOKUP(U:U,#REF!,5,FALSE)</f>
        <v>#REF!</v>
      </c>
      <c r="P1473" s="43" t="e">
        <f>VLOOKUP(U:U,#REF!,4,FALSE)</f>
        <v>#REF!</v>
      </c>
      <c r="Q1473" s="43" t="e">
        <f>VLOOKUP(U:U,#REF!,2,FALSE)</f>
        <v>#REF!</v>
      </c>
      <c r="S1473" s="35" t="str">
        <f>VLOOKUP(G:G,old!G:J,4,FALSE)</f>
        <v>Ct</v>
      </c>
      <c r="T1473" s="35" t="str">
        <f>VLOOKUP(G:G,old!G:K,5,FALSE)</f>
        <v>RID_area</v>
      </c>
      <c r="U1473" s="35" t="str">
        <f>VLOOKUP(G:G,old!G:L,6,FALSE)</f>
        <v>MAE NAM CHAO PHRAYA</v>
      </c>
      <c r="V1473" s="43">
        <f>VLOOKUP(G:G,old!G:M,7,FALSE)</f>
        <v>0</v>
      </c>
      <c r="X1473" s="43" t="str">
        <f>IFERROR(VLOOKUP(V:V,#REF!,3,FALSE),"0")</f>
        <v>0</v>
      </c>
      <c r="Y1473" s="19">
        <f t="shared" si="22"/>
        <v>0</v>
      </c>
      <c r="Z1473" s="19" t="str">
        <f>IFERROR(VLOOKUP(C:C,#REF!,19,FALSE),"0")</f>
        <v>0</v>
      </c>
    </row>
    <row r="1474" spans="1:26" x14ac:dyDescent="0.45">
      <c r="A1474" s="32" t="s">
        <v>262</v>
      </c>
      <c r="B1474" s="32">
        <v>2</v>
      </c>
      <c r="C1474" s="32" t="s">
        <v>345</v>
      </c>
      <c r="D1474" s="32" t="s">
        <v>299</v>
      </c>
      <c r="E1474" s="32" t="s">
        <v>4933</v>
      </c>
      <c r="F1474" s="32">
        <v>3</v>
      </c>
      <c r="G1474" s="78" t="s">
        <v>4934</v>
      </c>
      <c r="H1474" s="33" t="s">
        <v>4961</v>
      </c>
      <c r="I1474" s="32" t="s">
        <v>4962</v>
      </c>
      <c r="J1474" s="32" t="s">
        <v>4937</v>
      </c>
      <c r="K1474" s="32" t="s">
        <v>3818</v>
      </c>
      <c r="L1474" s="34">
        <v>14.4736420262</v>
      </c>
      <c r="M1474" s="34">
        <v>9046.0262663800004</v>
      </c>
      <c r="N1474" s="32" t="s">
        <v>4963</v>
      </c>
      <c r="O1474" s="43" t="e">
        <f>VLOOKUP(U:U,#REF!,5,FALSE)</f>
        <v>#REF!</v>
      </c>
      <c r="P1474" s="43" t="e">
        <f>VLOOKUP(U:U,#REF!,4,FALSE)</f>
        <v>#REF!</v>
      </c>
      <c r="Q1474" s="43" t="e">
        <f>VLOOKUP(U:U,#REF!,2,FALSE)</f>
        <v>#REF!</v>
      </c>
      <c r="S1474" s="35" t="str">
        <f>VLOOKUP(G:G,old!G:J,4,FALSE)</f>
        <v>Ct</v>
      </c>
      <c r="T1474" s="35" t="str">
        <f>VLOOKUP(G:G,old!G:K,5,FALSE)</f>
        <v>RID_area</v>
      </c>
      <c r="U1474" s="35" t="str">
        <f>VLOOKUP(G:G,old!G:L,6,FALSE)</f>
        <v>MAE NAM CHAO PHRAYA</v>
      </c>
      <c r="V1474" s="43">
        <f>VLOOKUP(G:G,old!G:M,7,FALSE)</f>
        <v>0</v>
      </c>
      <c r="X1474" s="43" t="str">
        <f>IFERROR(VLOOKUP(V:V,#REF!,3,FALSE),"0")</f>
        <v>0</v>
      </c>
      <c r="Y1474" s="19">
        <f t="shared" si="22"/>
        <v>0</v>
      </c>
      <c r="Z1474" s="19" t="str">
        <f>IFERROR(VLOOKUP(C:C,#REF!,19,FALSE),"0")</f>
        <v>0</v>
      </c>
    </row>
    <row r="1475" spans="1:26" x14ac:dyDescent="0.45">
      <c r="A1475" s="32" t="s">
        <v>262</v>
      </c>
      <c r="B1475" s="32">
        <v>2</v>
      </c>
      <c r="C1475" s="32" t="s">
        <v>345</v>
      </c>
      <c r="D1475" s="32" t="s">
        <v>299</v>
      </c>
      <c r="E1475" s="32" t="s">
        <v>4933</v>
      </c>
      <c r="F1475" s="32">
        <v>3</v>
      </c>
      <c r="G1475" s="78" t="s">
        <v>4934</v>
      </c>
      <c r="H1475" s="33" t="s">
        <v>4964</v>
      </c>
      <c r="I1475" s="32" t="s">
        <v>4965</v>
      </c>
      <c r="J1475" s="32" t="s">
        <v>4937</v>
      </c>
      <c r="K1475" s="32" t="s">
        <v>3818</v>
      </c>
      <c r="L1475" s="34">
        <v>9.5531311598500004</v>
      </c>
      <c r="M1475" s="34">
        <v>5970.7069749100001</v>
      </c>
      <c r="N1475" s="32" t="s">
        <v>4966</v>
      </c>
      <c r="O1475" s="43" t="e">
        <f>VLOOKUP(U:U,#REF!,5,FALSE)</f>
        <v>#REF!</v>
      </c>
      <c r="P1475" s="43" t="e">
        <f>VLOOKUP(U:U,#REF!,4,FALSE)</f>
        <v>#REF!</v>
      </c>
      <c r="Q1475" s="43" t="e">
        <f>VLOOKUP(U:U,#REF!,2,FALSE)</f>
        <v>#REF!</v>
      </c>
      <c r="S1475" s="35" t="str">
        <f>VLOOKUP(G:G,old!G:J,4,FALSE)</f>
        <v>Ct</v>
      </c>
      <c r="T1475" s="35" t="str">
        <f>VLOOKUP(G:G,old!G:K,5,FALSE)</f>
        <v>RID_area</v>
      </c>
      <c r="U1475" s="35" t="str">
        <f>VLOOKUP(G:G,old!G:L,6,FALSE)</f>
        <v>MAE NAM CHAO PHRAYA</v>
      </c>
      <c r="V1475" s="43">
        <f>VLOOKUP(G:G,old!G:M,7,FALSE)</f>
        <v>0</v>
      </c>
      <c r="X1475" s="43" t="str">
        <f>IFERROR(VLOOKUP(V:V,#REF!,3,FALSE),"0")</f>
        <v>0</v>
      </c>
      <c r="Y1475" s="19">
        <f t="shared" si="22"/>
        <v>0</v>
      </c>
      <c r="Z1475" s="19" t="str">
        <f>IFERROR(VLOOKUP(C:C,#REF!,19,FALSE),"0")</f>
        <v>0</v>
      </c>
    </row>
    <row r="1476" spans="1:26" x14ac:dyDescent="0.45">
      <c r="A1476" s="32" t="s">
        <v>262</v>
      </c>
      <c r="B1476" s="32">
        <v>2</v>
      </c>
      <c r="C1476" s="32" t="s">
        <v>345</v>
      </c>
      <c r="D1476" s="32" t="s">
        <v>299</v>
      </c>
      <c r="E1476" s="32" t="s">
        <v>4933</v>
      </c>
      <c r="F1476" s="32">
        <v>3</v>
      </c>
      <c r="G1476" s="78" t="s">
        <v>4934</v>
      </c>
      <c r="H1476" s="33" t="s">
        <v>4967</v>
      </c>
      <c r="I1476" s="32" t="s">
        <v>4968</v>
      </c>
      <c r="J1476" s="32" t="s">
        <v>4937</v>
      </c>
      <c r="K1476" s="32" t="s">
        <v>3818</v>
      </c>
      <c r="L1476" s="34">
        <v>5.78192848639</v>
      </c>
      <c r="M1476" s="34">
        <v>3613.7053039900002</v>
      </c>
      <c r="N1476" s="32" t="s">
        <v>4969</v>
      </c>
      <c r="O1476" s="43" t="e">
        <f>VLOOKUP(U:U,#REF!,5,FALSE)</f>
        <v>#REF!</v>
      </c>
      <c r="P1476" s="43" t="e">
        <f>VLOOKUP(U:U,#REF!,4,FALSE)</f>
        <v>#REF!</v>
      </c>
      <c r="Q1476" s="43" t="e">
        <f>VLOOKUP(U:U,#REF!,2,FALSE)</f>
        <v>#REF!</v>
      </c>
      <c r="S1476" s="35" t="str">
        <f>VLOOKUP(G:G,old!G:J,4,FALSE)</f>
        <v>Ct</v>
      </c>
      <c r="T1476" s="35" t="str">
        <f>VLOOKUP(G:G,old!G:K,5,FALSE)</f>
        <v>RID_area</v>
      </c>
      <c r="U1476" s="35" t="str">
        <f>VLOOKUP(G:G,old!G:L,6,FALSE)</f>
        <v>MAE NAM CHAO PHRAYA</v>
      </c>
      <c r="V1476" s="43">
        <f>VLOOKUP(G:G,old!G:M,7,FALSE)</f>
        <v>0</v>
      </c>
      <c r="X1476" s="43" t="str">
        <f>IFERROR(VLOOKUP(V:V,#REF!,3,FALSE),"0")</f>
        <v>0</v>
      </c>
      <c r="Y1476" s="19">
        <f t="shared" ref="Y1476:Y1539" si="23">X1476*1</f>
        <v>0</v>
      </c>
      <c r="Z1476" s="19" t="str">
        <f>IFERROR(VLOOKUP(C:C,#REF!,19,FALSE),"0")</f>
        <v>0</v>
      </c>
    </row>
    <row r="1477" spans="1:26" x14ac:dyDescent="0.45">
      <c r="A1477" s="32" t="s">
        <v>262</v>
      </c>
      <c r="B1477" s="32">
        <v>2</v>
      </c>
      <c r="C1477" s="32" t="s">
        <v>345</v>
      </c>
      <c r="D1477" s="32" t="s">
        <v>299</v>
      </c>
      <c r="E1477" s="32" t="s">
        <v>4933</v>
      </c>
      <c r="F1477" s="32">
        <v>3</v>
      </c>
      <c r="G1477" s="78" t="s">
        <v>4934</v>
      </c>
      <c r="H1477" s="33" t="s">
        <v>4970</v>
      </c>
      <c r="I1477" s="32" t="s">
        <v>4971</v>
      </c>
      <c r="J1477" s="32" t="s">
        <v>4937</v>
      </c>
      <c r="K1477" s="32" t="s">
        <v>3818</v>
      </c>
      <c r="L1477" s="34">
        <v>11.812026618000001</v>
      </c>
      <c r="M1477" s="34">
        <v>7382.5166362500004</v>
      </c>
      <c r="N1477" s="32" t="s">
        <v>4972</v>
      </c>
      <c r="O1477" s="43" t="e">
        <f>VLOOKUP(U:U,#REF!,5,FALSE)</f>
        <v>#REF!</v>
      </c>
      <c r="P1477" s="43" t="e">
        <f>VLOOKUP(U:U,#REF!,4,FALSE)</f>
        <v>#REF!</v>
      </c>
      <c r="Q1477" s="43" t="e">
        <f>VLOOKUP(U:U,#REF!,2,FALSE)</f>
        <v>#REF!</v>
      </c>
      <c r="S1477" s="35" t="str">
        <f>VLOOKUP(G:G,old!G:J,4,FALSE)</f>
        <v>Ct</v>
      </c>
      <c r="T1477" s="35" t="str">
        <f>VLOOKUP(G:G,old!G:K,5,FALSE)</f>
        <v>RID_area</v>
      </c>
      <c r="U1477" s="35" t="str">
        <f>VLOOKUP(G:G,old!G:L,6,FALSE)</f>
        <v>MAE NAM CHAO PHRAYA</v>
      </c>
      <c r="V1477" s="43">
        <f>VLOOKUP(G:G,old!G:M,7,FALSE)</f>
        <v>0</v>
      </c>
      <c r="X1477" s="43" t="str">
        <f>IFERROR(VLOOKUP(V:V,#REF!,3,FALSE),"0")</f>
        <v>0</v>
      </c>
      <c r="Y1477" s="19">
        <f t="shared" si="23"/>
        <v>0</v>
      </c>
      <c r="Z1477" s="19" t="str">
        <f>IFERROR(VLOOKUP(C:C,#REF!,19,FALSE),"0")</f>
        <v>0</v>
      </c>
    </row>
    <row r="1478" spans="1:26" x14ac:dyDescent="0.45">
      <c r="A1478" s="32" t="s">
        <v>262</v>
      </c>
      <c r="B1478" s="32">
        <v>2</v>
      </c>
      <c r="C1478" s="32" t="s">
        <v>345</v>
      </c>
      <c r="D1478" s="32" t="s">
        <v>299</v>
      </c>
      <c r="E1478" s="32" t="s">
        <v>4933</v>
      </c>
      <c r="F1478" s="32">
        <v>3</v>
      </c>
      <c r="G1478" s="78" t="s">
        <v>4934</v>
      </c>
      <c r="H1478" s="33" t="s">
        <v>4973</v>
      </c>
      <c r="I1478" s="32" t="s">
        <v>2551</v>
      </c>
      <c r="J1478" s="32" t="s">
        <v>4937</v>
      </c>
      <c r="K1478" s="32" t="s">
        <v>3818</v>
      </c>
      <c r="L1478" s="34">
        <v>7.0349497762700004</v>
      </c>
      <c r="M1478" s="34">
        <v>4396.8436101699999</v>
      </c>
      <c r="N1478" s="32" t="s">
        <v>4974</v>
      </c>
      <c r="O1478" s="43" t="e">
        <f>VLOOKUP(U:U,#REF!,5,FALSE)</f>
        <v>#REF!</v>
      </c>
      <c r="P1478" s="43" t="e">
        <f>VLOOKUP(U:U,#REF!,4,FALSE)</f>
        <v>#REF!</v>
      </c>
      <c r="Q1478" s="43" t="e">
        <f>VLOOKUP(U:U,#REF!,2,FALSE)</f>
        <v>#REF!</v>
      </c>
      <c r="S1478" s="35" t="str">
        <f>VLOOKUP(G:G,old!G:J,4,FALSE)</f>
        <v>Ct</v>
      </c>
      <c r="T1478" s="35" t="str">
        <f>VLOOKUP(G:G,old!G:K,5,FALSE)</f>
        <v>RID_area</v>
      </c>
      <c r="U1478" s="35" t="str">
        <f>VLOOKUP(G:G,old!G:L,6,FALSE)</f>
        <v>MAE NAM CHAO PHRAYA</v>
      </c>
      <c r="V1478" s="43">
        <f>VLOOKUP(G:G,old!G:M,7,FALSE)</f>
        <v>0</v>
      </c>
      <c r="X1478" s="43" t="str">
        <f>IFERROR(VLOOKUP(V:V,#REF!,3,FALSE),"0")</f>
        <v>0</v>
      </c>
      <c r="Y1478" s="19">
        <f t="shared" si="23"/>
        <v>0</v>
      </c>
      <c r="Z1478" s="19" t="str">
        <f>IFERROR(VLOOKUP(C:C,#REF!,19,FALSE),"0")</f>
        <v>0</v>
      </c>
    </row>
    <row r="1479" spans="1:26" x14ac:dyDescent="0.45">
      <c r="A1479" s="32" t="s">
        <v>262</v>
      </c>
      <c r="B1479" s="32">
        <v>2</v>
      </c>
      <c r="C1479" s="32" t="s">
        <v>345</v>
      </c>
      <c r="D1479" s="32" t="s">
        <v>299</v>
      </c>
      <c r="E1479" s="32" t="s">
        <v>4975</v>
      </c>
      <c r="F1479" s="32">
        <v>3</v>
      </c>
      <c r="G1479" s="78" t="s">
        <v>4976</v>
      </c>
      <c r="H1479" s="33" t="s">
        <v>4977</v>
      </c>
      <c r="I1479" s="32" t="s">
        <v>4978</v>
      </c>
      <c r="J1479" s="32" t="s">
        <v>4937</v>
      </c>
      <c r="K1479" s="32" t="s">
        <v>3818</v>
      </c>
      <c r="L1479" s="34">
        <v>11.5702496197</v>
      </c>
      <c r="M1479" s="34">
        <v>7231.4060123099998</v>
      </c>
      <c r="N1479" s="32" t="s">
        <v>4979</v>
      </c>
      <c r="O1479" s="43" t="e">
        <f>VLOOKUP(U:U,#REF!,5,FALSE)</f>
        <v>#REF!</v>
      </c>
      <c r="P1479" s="43" t="e">
        <f>VLOOKUP(U:U,#REF!,4,FALSE)</f>
        <v>#REF!</v>
      </c>
      <c r="Q1479" s="43" t="e">
        <f>VLOOKUP(U:U,#REF!,2,FALSE)</f>
        <v>#REF!</v>
      </c>
      <c r="S1479" s="35" t="str">
        <f>VLOOKUP(G:G,old!G:J,4,FALSE)</f>
        <v>Ct</v>
      </c>
      <c r="T1479" s="35" t="str">
        <f>VLOOKUP(G:G,old!G:K,5,FALSE)</f>
        <v>RID_area</v>
      </c>
      <c r="U1479" s="35" t="str">
        <f>VLOOKUP(G:G,old!G:L,6,FALSE)</f>
        <v>MAE NAM CHAO PHRAYA</v>
      </c>
      <c r="V1479" s="43">
        <f>VLOOKUP(G:G,old!G:M,7,FALSE)</f>
        <v>0</v>
      </c>
      <c r="X1479" s="43" t="str">
        <f>IFERROR(VLOOKUP(V:V,#REF!,3,FALSE),"0")</f>
        <v>0</v>
      </c>
      <c r="Y1479" s="19">
        <f t="shared" si="23"/>
        <v>0</v>
      </c>
      <c r="Z1479" s="19" t="str">
        <f>IFERROR(VLOOKUP(C:C,#REF!,19,FALSE),"0")</f>
        <v>0</v>
      </c>
    </row>
    <row r="1480" spans="1:26" x14ac:dyDescent="0.45">
      <c r="A1480" s="32" t="s">
        <v>262</v>
      </c>
      <c r="B1480" s="32">
        <v>2</v>
      </c>
      <c r="C1480" s="32" t="s">
        <v>345</v>
      </c>
      <c r="D1480" s="32" t="s">
        <v>299</v>
      </c>
      <c r="E1480" s="32" t="s">
        <v>4975</v>
      </c>
      <c r="F1480" s="32">
        <v>3</v>
      </c>
      <c r="G1480" s="78" t="s">
        <v>4976</v>
      </c>
      <c r="H1480" s="33" t="s">
        <v>4980</v>
      </c>
      <c r="I1480" s="32" t="s">
        <v>4981</v>
      </c>
      <c r="J1480" s="32" t="s">
        <v>4937</v>
      </c>
      <c r="K1480" s="32" t="s">
        <v>3818</v>
      </c>
      <c r="L1480" s="34">
        <v>9.1271252351999994</v>
      </c>
      <c r="M1480" s="34">
        <v>5704.4532719999997</v>
      </c>
      <c r="N1480" s="32" t="s">
        <v>4982</v>
      </c>
      <c r="O1480" s="43" t="e">
        <f>VLOOKUP(U:U,#REF!,5,FALSE)</f>
        <v>#REF!</v>
      </c>
      <c r="P1480" s="43" t="e">
        <f>VLOOKUP(U:U,#REF!,4,FALSE)</f>
        <v>#REF!</v>
      </c>
      <c r="Q1480" s="43" t="e">
        <f>VLOOKUP(U:U,#REF!,2,FALSE)</f>
        <v>#REF!</v>
      </c>
      <c r="S1480" s="35" t="str">
        <f>VLOOKUP(G:G,old!G:J,4,FALSE)</f>
        <v>Ct</v>
      </c>
      <c r="T1480" s="35" t="str">
        <f>VLOOKUP(G:G,old!G:K,5,FALSE)</f>
        <v>RID_area</v>
      </c>
      <c r="U1480" s="35" t="str">
        <f>VLOOKUP(G:G,old!G:L,6,FALSE)</f>
        <v>MAE NAM CHAO PHRAYA</v>
      </c>
      <c r="V1480" s="43">
        <f>VLOOKUP(G:G,old!G:M,7,FALSE)</f>
        <v>0</v>
      </c>
      <c r="X1480" s="43" t="str">
        <f>IFERROR(VLOOKUP(V:V,#REF!,3,FALSE),"0")</f>
        <v>0</v>
      </c>
      <c r="Y1480" s="19">
        <f t="shared" si="23"/>
        <v>0</v>
      </c>
      <c r="Z1480" s="19" t="str">
        <f>IFERROR(VLOOKUP(C:C,#REF!,19,FALSE),"0")</f>
        <v>0</v>
      </c>
    </row>
    <row r="1481" spans="1:26" x14ac:dyDescent="0.45">
      <c r="A1481" s="32" t="s">
        <v>262</v>
      </c>
      <c r="B1481" s="32">
        <v>2</v>
      </c>
      <c r="C1481" s="32" t="s">
        <v>345</v>
      </c>
      <c r="D1481" s="32" t="s">
        <v>299</v>
      </c>
      <c r="E1481" s="32" t="s">
        <v>4975</v>
      </c>
      <c r="F1481" s="32">
        <v>3</v>
      </c>
      <c r="G1481" s="78" t="s">
        <v>4976</v>
      </c>
      <c r="H1481" s="33" t="s">
        <v>4983</v>
      </c>
      <c r="I1481" s="32" t="s">
        <v>4984</v>
      </c>
      <c r="J1481" s="32" t="s">
        <v>4937</v>
      </c>
      <c r="K1481" s="32" t="s">
        <v>3818</v>
      </c>
      <c r="L1481" s="34">
        <v>9.5724019096999999</v>
      </c>
      <c r="M1481" s="34">
        <v>5982.7511935599996</v>
      </c>
      <c r="N1481" s="32" t="s">
        <v>4985</v>
      </c>
      <c r="O1481" s="43" t="e">
        <f>VLOOKUP(U:U,#REF!,5,FALSE)</f>
        <v>#REF!</v>
      </c>
      <c r="P1481" s="43" t="e">
        <f>VLOOKUP(U:U,#REF!,4,FALSE)</f>
        <v>#REF!</v>
      </c>
      <c r="Q1481" s="43" t="e">
        <f>VLOOKUP(U:U,#REF!,2,FALSE)</f>
        <v>#REF!</v>
      </c>
      <c r="S1481" s="35" t="str">
        <f>VLOOKUP(G:G,old!G:J,4,FALSE)</f>
        <v>Ct</v>
      </c>
      <c r="T1481" s="35" t="str">
        <f>VLOOKUP(G:G,old!G:K,5,FALSE)</f>
        <v>RID_area</v>
      </c>
      <c r="U1481" s="35" t="str">
        <f>VLOOKUP(G:G,old!G:L,6,FALSE)</f>
        <v>MAE NAM CHAO PHRAYA</v>
      </c>
      <c r="V1481" s="43">
        <f>VLOOKUP(G:G,old!G:M,7,FALSE)</f>
        <v>0</v>
      </c>
      <c r="X1481" s="43" t="str">
        <f>IFERROR(VLOOKUP(V:V,#REF!,3,FALSE),"0")</f>
        <v>0</v>
      </c>
      <c r="Y1481" s="19">
        <f t="shared" si="23"/>
        <v>0</v>
      </c>
      <c r="Z1481" s="19" t="str">
        <f>IFERROR(VLOOKUP(C:C,#REF!,19,FALSE),"0")</f>
        <v>0</v>
      </c>
    </row>
    <row r="1482" spans="1:26" x14ac:dyDescent="0.45">
      <c r="A1482" s="32" t="s">
        <v>262</v>
      </c>
      <c r="B1482" s="32">
        <v>2</v>
      </c>
      <c r="C1482" s="32" t="s">
        <v>345</v>
      </c>
      <c r="D1482" s="32" t="s">
        <v>299</v>
      </c>
      <c r="E1482" s="32" t="s">
        <v>4975</v>
      </c>
      <c r="F1482" s="32">
        <v>3</v>
      </c>
      <c r="G1482" s="78" t="s">
        <v>4976</v>
      </c>
      <c r="H1482" s="33" t="s">
        <v>4986</v>
      </c>
      <c r="I1482" s="32" t="s">
        <v>4987</v>
      </c>
      <c r="J1482" s="32" t="s">
        <v>4937</v>
      </c>
      <c r="K1482" s="32" t="s">
        <v>3818</v>
      </c>
      <c r="L1482" s="34">
        <v>9.5906131077599994</v>
      </c>
      <c r="M1482" s="34">
        <v>5994.1331923500002</v>
      </c>
      <c r="N1482" s="32" t="s">
        <v>4988</v>
      </c>
      <c r="O1482" s="43" t="e">
        <f>VLOOKUP(U:U,#REF!,5,FALSE)</f>
        <v>#REF!</v>
      </c>
      <c r="P1482" s="43" t="e">
        <f>VLOOKUP(U:U,#REF!,4,FALSE)</f>
        <v>#REF!</v>
      </c>
      <c r="Q1482" s="43" t="e">
        <f>VLOOKUP(U:U,#REF!,2,FALSE)</f>
        <v>#REF!</v>
      </c>
      <c r="S1482" s="35" t="str">
        <f>VLOOKUP(G:G,old!G:J,4,FALSE)</f>
        <v>Ct</v>
      </c>
      <c r="T1482" s="35" t="str">
        <f>VLOOKUP(G:G,old!G:K,5,FALSE)</f>
        <v>RID_area</v>
      </c>
      <c r="U1482" s="35" t="str">
        <f>VLOOKUP(G:G,old!G:L,6,FALSE)</f>
        <v>MAE NAM CHAO PHRAYA</v>
      </c>
      <c r="V1482" s="43">
        <f>VLOOKUP(G:G,old!G:M,7,FALSE)</f>
        <v>0</v>
      </c>
      <c r="X1482" s="43" t="str">
        <f>IFERROR(VLOOKUP(V:V,#REF!,3,FALSE),"0")</f>
        <v>0</v>
      </c>
      <c r="Y1482" s="19">
        <f t="shared" si="23"/>
        <v>0</v>
      </c>
      <c r="Z1482" s="19" t="str">
        <f>IFERROR(VLOOKUP(C:C,#REF!,19,FALSE),"0")</f>
        <v>0</v>
      </c>
    </row>
    <row r="1483" spans="1:26" x14ac:dyDescent="0.45">
      <c r="A1483" s="32" t="s">
        <v>262</v>
      </c>
      <c r="B1483" s="32">
        <v>2</v>
      </c>
      <c r="C1483" s="32" t="s">
        <v>345</v>
      </c>
      <c r="D1483" s="32" t="s">
        <v>299</v>
      </c>
      <c r="E1483" s="32" t="s">
        <v>4975</v>
      </c>
      <c r="F1483" s="32">
        <v>3</v>
      </c>
      <c r="G1483" s="78" t="s">
        <v>4976</v>
      </c>
      <c r="H1483" s="33" t="s">
        <v>4989</v>
      </c>
      <c r="I1483" s="32" t="s">
        <v>4990</v>
      </c>
      <c r="J1483" s="32" t="s">
        <v>4937</v>
      </c>
      <c r="K1483" s="32" t="s">
        <v>3818</v>
      </c>
      <c r="L1483" s="34">
        <v>9.4416564772499996</v>
      </c>
      <c r="M1483" s="34">
        <v>5901.0352982799996</v>
      </c>
      <c r="N1483" s="32" t="s">
        <v>4991</v>
      </c>
      <c r="O1483" s="43" t="e">
        <f>VLOOKUP(U:U,#REF!,5,FALSE)</f>
        <v>#REF!</v>
      </c>
      <c r="P1483" s="43" t="e">
        <f>VLOOKUP(U:U,#REF!,4,FALSE)</f>
        <v>#REF!</v>
      </c>
      <c r="Q1483" s="43" t="e">
        <f>VLOOKUP(U:U,#REF!,2,FALSE)</f>
        <v>#REF!</v>
      </c>
      <c r="S1483" s="35" t="str">
        <f>VLOOKUP(G:G,old!G:J,4,FALSE)</f>
        <v>Ct</v>
      </c>
      <c r="T1483" s="35" t="str">
        <f>VLOOKUP(G:G,old!G:K,5,FALSE)</f>
        <v>RID_area</v>
      </c>
      <c r="U1483" s="35" t="str">
        <f>VLOOKUP(G:G,old!G:L,6,FALSE)</f>
        <v>MAE NAM CHAO PHRAYA</v>
      </c>
      <c r="V1483" s="43">
        <f>VLOOKUP(G:G,old!G:M,7,FALSE)</f>
        <v>0</v>
      </c>
      <c r="X1483" s="43" t="str">
        <f>IFERROR(VLOOKUP(V:V,#REF!,3,FALSE),"0")</f>
        <v>0</v>
      </c>
      <c r="Y1483" s="19">
        <f t="shared" si="23"/>
        <v>0</v>
      </c>
      <c r="Z1483" s="19" t="str">
        <f>IFERROR(VLOOKUP(C:C,#REF!,19,FALSE),"0")</f>
        <v>0</v>
      </c>
    </row>
    <row r="1484" spans="1:26" x14ac:dyDescent="0.45">
      <c r="A1484" s="32" t="s">
        <v>262</v>
      </c>
      <c r="B1484" s="32">
        <v>2</v>
      </c>
      <c r="C1484" s="32" t="s">
        <v>345</v>
      </c>
      <c r="D1484" s="32" t="s">
        <v>299</v>
      </c>
      <c r="E1484" s="32" t="s">
        <v>4975</v>
      </c>
      <c r="F1484" s="32">
        <v>3</v>
      </c>
      <c r="G1484" s="78" t="s">
        <v>4976</v>
      </c>
      <c r="H1484" s="33" t="s">
        <v>4992</v>
      </c>
      <c r="I1484" s="32" t="s">
        <v>4976</v>
      </c>
      <c r="J1484" s="32" t="s">
        <v>4937</v>
      </c>
      <c r="K1484" s="32" t="s">
        <v>3818</v>
      </c>
      <c r="L1484" s="34">
        <v>7.8133755669299996</v>
      </c>
      <c r="M1484" s="34">
        <v>4883.3597293299999</v>
      </c>
      <c r="N1484" s="32" t="s">
        <v>4993</v>
      </c>
      <c r="O1484" s="43" t="e">
        <f>VLOOKUP(U:U,#REF!,5,FALSE)</f>
        <v>#REF!</v>
      </c>
      <c r="P1484" s="43" t="e">
        <f>VLOOKUP(U:U,#REF!,4,FALSE)</f>
        <v>#REF!</v>
      </c>
      <c r="Q1484" s="43" t="e">
        <f>VLOOKUP(U:U,#REF!,2,FALSE)</f>
        <v>#REF!</v>
      </c>
      <c r="S1484" s="35" t="str">
        <f>VLOOKUP(G:G,old!G:J,4,FALSE)</f>
        <v>Ct</v>
      </c>
      <c r="T1484" s="35" t="str">
        <f>VLOOKUP(G:G,old!G:K,5,FALSE)</f>
        <v>RID_area</v>
      </c>
      <c r="U1484" s="35" t="str">
        <f>VLOOKUP(G:G,old!G:L,6,FALSE)</f>
        <v>MAE NAM CHAO PHRAYA</v>
      </c>
      <c r="V1484" s="43">
        <f>VLOOKUP(G:G,old!G:M,7,FALSE)</f>
        <v>0</v>
      </c>
      <c r="X1484" s="43" t="str">
        <f>IFERROR(VLOOKUP(V:V,#REF!,3,FALSE),"0")</f>
        <v>0</v>
      </c>
      <c r="Y1484" s="19">
        <f t="shared" si="23"/>
        <v>0</v>
      </c>
      <c r="Z1484" s="19" t="str">
        <f>IFERROR(VLOOKUP(C:C,#REF!,19,FALSE),"0")</f>
        <v>0</v>
      </c>
    </row>
    <row r="1485" spans="1:26" x14ac:dyDescent="0.45">
      <c r="A1485" s="32" t="s">
        <v>262</v>
      </c>
      <c r="B1485" s="32">
        <v>2</v>
      </c>
      <c r="C1485" s="32" t="s">
        <v>345</v>
      </c>
      <c r="D1485" s="32" t="s">
        <v>299</v>
      </c>
      <c r="E1485" s="32" t="s">
        <v>4975</v>
      </c>
      <c r="F1485" s="32">
        <v>3</v>
      </c>
      <c r="G1485" s="78" t="s">
        <v>4976</v>
      </c>
      <c r="H1485" s="33" t="s">
        <v>4994</v>
      </c>
      <c r="I1485" s="32" t="s">
        <v>4995</v>
      </c>
      <c r="J1485" s="32" t="s">
        <v>4937</v>
      </c>
      <c r="K1485" s="32" t="s">
        <v>3818</v>
      </c>
      <c r="L1485" s="34">
        <v>7.8595820821300002</v>
      </c>
      <c r="M1485" s="34">
        <v>4912.2388013299997</v>
      </c>
      <c r="N1485" s="32" t="s">
        <v>4996</v>
      </c>
      <c r="O1485" s="43" t="e">
        <f>VLOOKUP(U:U,#REF!,5,FALSE)</f>
        <v>#REF!</v>
      </c>
      <c r="P1485" s="43" t="e">
        <f>VLOOKUP(U:U,#REF!,4,FALSE)</f>
        <v>#REF!</v>
      </c>
      <c r="Q1485" s="43" t="e">
        <f>VLOOKUP(U:U,#REF!,2,FALSE)</f>
        <v>#REF!</v>
      </c>
      <c r="S1485" s="35" t="str">
        <f>VLOOKUP(G:G,old!G:J,4,FALSE)</f>
        <v>Ct</v>
      </c>
      <c r="T1485" s="35" t="str">
        <f>VLOOKUP(G:G,old!G:K,5,FALSE)</f>
        <v>RID_area</v>
      </c>
      <c r="U1485" s="35" t="str">
        <f>VLOOKUP(G:G,old!G:L,6,FALSE)</f>
        <v>MAE NAM CHAO PHRAYA</v>
      </c>
      <c r="V1485" s="43">
        <f>VLOOKUP(G:G,old!G:M,7,FALSE)</f>
        <v>0</v>
      </c>
      <c r="X1485" s="43" t="str">
        <f>IFERROR(VLOOKUP(V:V,#REF!,3,FALSE),"0")</f>
        <v>0</v>
      </c>
      <c r="Y1485" s="19">
        <f t="shared" si="23"/>
        <v>0</v>
      </c>
      <c r="Z1485" s="19" t="str">
        <f>IFERROR(VLOOKUP(C:C,#REF!,19,FALSE),"0")</f>
        <v>0</v>
      </c>
    </row>
    <row r="1486" spans="1:26" x14ac:dyDescent="0.45">
      <c r="A1486" s="32" t="s">
        <v>262</v>
      </c>
      <c r="B1486" s="32">
        <v>2</v>
      </c>
      <c r="C1486" s="32" t="s">
        <v>345</v>
      </c>
      <c r="D1486" s="32" t="s">
        <v>299</v>
      </c>
      <c r="E1486" s="32" t="s">
        <v>4975</v>
      </c>
      <c r="F1486" s="32">
        <v>3</v>
      </c>
      <c r="G1486" s="78" t="s">
        <v>4976</v>
      </c>
      <c r="H1486" s="33" t="s">
        <v>4997</v>
      </c>
      <c r="I1486" s="32" t="s">
        <v>4998</v>
      </c>
      <c r="J1486" s="32" t="s">
        <v>4937</v>
      </c>
      <c r="K1486" s="32" t="s">
        <v>3818</v>
      </c>
      <c r="L1486" s="34">
        <v>3.33482035293</v>
      </c>
      <c r="M1486" s="34">
        <v>2084.26272058</v>
      </c>
      <c r="N1486" s="32" t="s">
        <v>4999</v>
      </c>
      <c r="O1486" s="43" t="e">
        <f>VLOOKUP(U:U,#REF!,5,FALSE)</f>
        <v>#REF!</v>
      </c>
      <c r="P1486" s="43" t="e">
        <f>VLOOKUP(U:U,#REF!,4,FALSE)</f>
        <v>#REF!</v>
      </c>
      <c r="Q1486" s="43" t="e">
        <f>VLOOKUP(U:U,#REF!,2,FALSE)</f>
        <v>#REF!</v>
      </c>
      <c r="S1486" s="35" t="str">
        <f>VLOOKUP(G:G,old!G:J,4,FALSE)</f>
        <v>Ct</v>
      </c>
      <c r="T1486" s="35" t="str">
        <f>VLOOKUP(G:G,old!G:K,5,FALSE)</f>
        <v>RID_area</v>
      </c>
      <c r="U1486" s="35" t="str">
        <f>VLOOKUP(G:G,old!G:L,6,FALSE)</f>
        <v>MAE NAM CHAO PHRAYA</v>
      </c>
      <c r="V1486" s="43">
        <f>VLOOKUP(G:G,old!G:M,7,FALSE)</f>
        <v>0</v>
      </c>
      <c r="X1486" s="43" t="str">
        <f>IFERROR(VLOOKUP(V:V,#REF!,3,FALSE),"0")</f>
        <v>0</v>
      </c>
      <c r="Y1486" s="19">
        <f t="shared" si="23"/>
        <v>0</v>
      </c>
      <c r="Z1486" s="19" t="str">
        <f>IFERROR(VLOOKUP(C:C,#REF!,19,FALSE),"0")</f>
        <v>0</v>
      </c>
    </row>
    <row r="1487" spans="1:26" x14ac:dyDescent="0.45">
      <c r="A1487" s="32" t="s">
        <v>262</v>
      </c>
      <c r="B1487" s="32">
        <v>2</v>
      </c>
      <c r="C1487" s="32" t="s">
        <v>345</v>
      </c>
      <c r="D1487" s="32" t="s">
        <v>299</v>
      </c>
      <c r="E1487" s="32" t="s">
        <v>4975</v>
      </c>
      <c r="F1487" s="32">
        <v>3</v>
      </c>
      <c r="G1487" s="78" t="s">
        <v>4976</v>
      </c>
      <c r="H1487" s="33" t="s">
        <v>5000</v>
      </c>
      <c r="I1487" s="32" t="s">
        <v>5001</v>
      </c>
      <c r="J1487" s="32" t="s">
        <v>4937</v>
      </c>
      <c r="K1487" s="32" t="s">
        <v>3818</v>
      </c>
      <c r="L1487" s="34">
        <v>4.0018280278600002</v>
      </c>
      <c r="M1487" s="34">
        <v>2501.14251741</v>
      </c>
      <c r="N1487" s="32" t="s">
        <v>5002</v>
      </c>
      <c r="O1487" s="43" t="e">
        <f>VLOOKUP(U:U,#REF!,5,FALSE)</f>
        <v>#REF!</v>
      </c>
      <c r="P1487" s="43" t="e">
        <f>VLOOKUP(U:U,#REF!,4,FALSE)</f>
        <v>#REF!</v>
      </c>
      <c r="Q1487" s="43" t="e">
        <f>VLOOKUP(U:U,#REF!,2,FALSE)</f>
        <v>#REF!</v>
      </c>
      <c r="S1487" s="35" t="str">
        <f>VLOOKUP(G:G,old!G:J,4,FALSE)</f>
        <v>Ct</v>
      </c>
      <c r="T1487" s="35" t="str">
        <f>VLOOKUP(G:G,old!G:K,5,FALSE)</f>
        <v>RID_area</v>
      </c>
      <c r="U1487" s="35" t="str">
        <f>VLOOKUP(G:G,old!G:L,6,FALSE)</f>
        <v>MAE NAM CHAO PHRAYA</v>
      </c>
      <c r="V1487" s="43">
        <f>VLOOKUP(G:G,old!G:M,7,FALSE)</f>
        <v>0</v>
      </c>
      <c r="X1487" s="43" t="str">
        <f>IFERROR(VLOOKUP(V:V,#REF!,3,FALSE),"0")</f>
        <v>0</v>
      </c>
      <c r="Y1487" s="19">
        <f t="shared" si="23"/>
        <v>0</v>
      </c>
      <c r="Z1487" s="19" t="str">
        <f>IFERROR(VLOOKUP(C:C,#REF!,19,FALSE),"0")</f>
        <v>0</v>
      </c>
    </row>
    <row r="1488" spans="1:26" x14ac:dyDescent="0.45">
      <c r="A1488" s="32" t="s">
        <v>262</v>
      </c>
      <c r="B1488" s="32">
        <v>2</v>
      </c>
      <c r="C1488" s="32" t="s">
        <v>345</v>
      </c>
      <c r="D1488" s="32" t="s">
        <v>299</v>
      </c>
      <c r="E1488" s="32" t="s">
        <v>5003</v>
      </c>
      <c r="F1488" s="32">
        <v>3</v>
      </c>
      <c r="G1488" s="78" t="s">
        <v>5004</v>
      </c>
      <c r="H1488" s="33" t="s">
        <v>5005</v>
      </c>
      <c r="I1488" s="32" t="s">
        <v>5006</v>
      </c>
      <c r="J1488" s="32" t="s">
        <v>4937</v>
      </c>
      <c r="K1488" s="32" t="s">
        <v>3818</v>
      </c>
      <c r="L1488" s="34">
        <v>5.43573443896</v>
      </c>
      <c r="M1488" s="34">
        <v>3397.3340243500002</v>
      </c>
      <c r="N1488" s="32" t="s">
        <v>5007</v>
      </c>
      <c r="O1488" s="43" t="e">
        <f>VLOOKUP(U:U,#REF!,5,FALSE)</f>
        <v>#REF!</v>
      </c>
      <c r="P1488" s="43" t="e">
        <f>VLOOKUP(U:U,#REF!,4,FALSE)</f>
        <v>#REF!</v>
      </c>
      <c r="Q1488" s="43" t="e">
        <f>VLOOKUP(U:U,#REF!,2,FALSE)</f>
        <v>#REF!</v>
      </c>
      <c r="S1488" s="35" t="str">
        <f>VLOOKUP(G:G,old!G:J,4,FALSE)</f>
        <v>Ct</v>
      </c>
      <c r="T1488" s="35" t="str">
        <f>VLOOKUP(G:G,old!G:K,5,FALSE)</f>
        <v>DWR</v>
      </c>
      <c r="U1488" s="35" t="str">
        <f>VLOOKUP(G:G,old!G:L,6,FALSE)</f>
        <v>MAE NAM CHAO PHRAYA</v>
      </c>
      <c r="V1488" s="43">
        <f>VLOOKUP(G:G,old!G:M,7,FALSE)</f>
        <v>0</v>
      </c>
      <c r="X1488" s="43" t="str">
        <f>IFERROR(VLOOKUP(V:V,#REF!,3,FALSE),"0")</f>
        <v>0</v>
      </c>
      <c r="Y1488" s="19">
        <f t="shared" si="23"/>
        <v>0</v>
      </c>
      <c r="Z1488" s="19" t="str">
        <f>IFERROR(VLOOKUP(C:C,#REF!,19,FALSE),"0")</f>
        <v>0</v>
      </c>
    </row>
    <row r="1489" spans="1:26" x14ac:dyDescent="0.45">
      <c r="A1489" s="32" t="s">
        <v>262</v>
      </c>
      <c r="B1489" s="32">
        <v>2</v>
      </c>
      <c r="C1489" s="32" t="s">
        <v>345</v>
      </c>
      <c r="D1489" s="32" t="s">
        <v>299</v>
      </c>
      <c r="E1489" s="32" t="s">
        <v>5003</v>
      </c>
      <c r="F1489" s="32">
        <v>3</v>
      </c>
      <c r="G1489" s="78" t="s">
        <v>5004</v>
      </c>
      <c r="H1489" s="33" t="s">
        <v>5008</v>
      </c>
      <c r="I1489" s="32" t="s">
        <v>5004</v>
      </c>
      <c r="J1489" s="32" t="s">
        <v>4937</v>
      </c>
      <c r="K1489" s="32" t="s">
        <v>3818</v>
      </c>
      <c r="L1489" s="34">
        <v>9.2897139075900004</v>
      </c>
      <c r="M1489" s="34">
        <v>5806.0711922399996</v>
      </c>
      <c r="N1489" s="32" t="s">
        <v>5009</v>
      </c>
      <c r="O1489" s="43" t="e">
        <f>VLOOKUP(U:U,#REF!,5,FALSE)</f>
        <v>#REF!</v>
      </c>
      <c r="P1489" s="43" t="e">
        <f>VLOOKUP(U:U,#REF!,4,FALSE)</f>
        <v>#REF!</v>
      </c>
      <c r="Q1489" s="43" t="e">
        <f>VLOOKUP(U:U,#REF!,2,FALSE)</f>
        <v>#REF!</v>
      </c>
      <c r="S1489" s="35" t="str">
        <f>VLOOKUP(G:G,old!G:J,4,FALSE)</f>
        <v>Ct</v>
      </c>
      <c r="T1489" s="35" t="str">
        <f>VLOOKUP(G:G,old!G:K,5,FALSE)</f>
        <v>DWR</v>
      </c>
      <c r="U1489" s="35" t="str">
        <f>VLOOKUP(G:G,old!G:L,6,FALSE)</f>
        <v>MAE NAM CHAO PHRAYA</v>
      </c>
      <c r="V1489" s="43">
        <f>VLOOKUP(G:G,old!G:M,7,FALSE)</f>
        <v>0</v>
      </c>
      <c r="X1489" s="43" t="str">
        <f>IFERROR(VLOOKUP(V:V,#REF!,3,FALSE),"0")</f>
        <v>0</v>
      </c>
      <c r="Y1489" s="19">
        <f t="shared" si="23"/>
        <v>0</v>
      </c>
      <c r="Z1489" s="19" t="str">
        <f>IFERROR(VLOOKUP(C:C,#REF!,19,FALSE),"0")</f>
        <v>0</v>
      </c>
    </row>
    <row r="1490" spans="1:26" x14ac:dyDescent="0.45">
      <c r="A1490" s="32" t="s">
        <v>262</v>
      </c>
      <c r="B1490" s="32">
        <v>2</v>
      </c>
      <c r="C1490" s="32" t="s">
        <v>345</v>
      </c>
      <c r="D1490" s="32" t="s">
        <v>299</v>
      </c>
      <c r="E1490" s="32" t="s">
        <v>5003</v>
      </c>
      <c r="F1490" s="32">
        <v>3</v>
      </c>
      <c r="G1490" s="78" t="s">
        <v>5004</v>
      </c>
      <c r="H1490" s="33" t="s">
        <v>5010</v>
      </c>
      <c r="I1490" s="32" t="s">
        <v>5011</v>
      </c>
      <c r="J1490" s="32" t="s">
        <v>4937</v>
      </c>
      <c r="K1490" s="32" t="s">
        <v>3818</v>
      </c>
      <c r="L1490" s="34">
        <v>10.4909074133</v>
      </c>
      <c r="M1490" s="34">
        <v>6556.8171333099999</v>
      </c>
      <c r="N1490" s="32" t="s">
        <v>5012</v>
      </c>
      <c r="O1490" s="43" t="e">
        <f>VLOOKUP(U:U,#REF!,5,FALSE)</f>
        <v>#REF!</v>
      </c>
      <c r="P1490" s="43" t="e">
        <f>VLOOKUP(U:U,#REF!,4,FALSE)</f>
        <v>#REF!</v>
      </c>
      <c r="Q1490" s="43" t="e">
        <f>VLOOKUP(U:U,#REF!,2,FALSE)</f>
        <v>#REF!</v>
      </c>
      <c r="S1490" s="35" t="str">
        <f>VLOOKUP(G:G,old!G:J,4,FALSE)</f>
        <v>Ct</v>
      </c>
      <c r="T1490" s="35" t="str">
        <f>VLOOKUP(G:G,old!G:K,5,FALSE)</f>
        <v>DWR</v>
      </c>
      <c r="U1490" s="35" t="str">
        <f>VLOOKUP(G:G,old!G:L,6,FALSE)</f>
        <v>MAE NAM CHAO PHRAYA</v>
      </c>
      <c r="V1490" s="43">
        <f>VLOOKUP(G:G,old!G:M,7,FALSE)</f>
        <v>0</v>
      </c>
      <c r="X1490" s="43" t="str">
        <f>IFERROR(VLOOKUP(V:V,#REF!,3,FALSE),"0")</f>
        <v>0</v>
      </c>
      <c r="Y1490" s="19">
        <f t="shared" si="23"/>
        <v>0</v>
      </c>
      <c r="Z1490" s="19" t="str">
        <f>IFERROR(VLOOKUP(C:C,#REF!,19,FALSE),"0")</f>
        <v>0</v>
      </c>
    </row>
    <row r="1491" spans="1:26" x14ac:dyDescent="0.45">
      <c r="A1491" s="32" t="s">
        <v>262</v>
      </c>
      <c r="B1491" s="32">
        <v>2</v>
      </c>
      <c r="C1491" s="32" t="s">
        <v>345</v>
      </c>
      <c r="D1491" s="32" t="s">
        <v>299</v>
      </c>
      <c r="E1491" s="32" t="s">
        <v>5003</v>
      </c>
      <c r="F1491" s="32">
        <v>3</v>
      </c>
      <c r="G1491" s="78" t="s">
        <v>5004</v>
      </c>
      <c r="H1491" s="33" t="s">
        <v>5013</v>
      </c>
      <c r="I1491" s="32" t="s">
        <v>4901</v>
      </c>
      <c r="J1491" s="32" t="s">
        <v>4937</v>
      </c>
      <c r="K1491" s="32" t="s">
        <v>3818</v>
      </c>
      <c r="L1491" s="34">
        <v>11.095104126900001</v>
      </c>
      <c r="M1491" s="34">
        <v>6934.4400793100003</v>
      </c>
      <c r="N1491" s="32" t="s">
        <v>5014</v>
      </c>
      <c r="O1491" s="43" t="e">
        <f>VLOOKUP(U:U,#REF!,5,FALSE)</f>
        <v>#REF!</v>
      </c>
      <c r="P1491" s="43" t="e">
        <f>VLOOKUP(U:U,#REF!,4,FALSE)</f>
        <v>#REF!</v>
      </c>
      <c r="Q1491" s="43" t="e">
        <f>VLOOKUP(U:U,#REF!,2,FALSE)</f>
        <v>#REF!</v>
      </c>
      <c r="S1491" s="35" t="str">
        <f>VLOOKUP(G:G,old!G:J,4,FALSE)</f>
        <v>Ct</v>
      </c>
      <c r="T1491" s="35" t="str">
        <f>VLOOKUP(G:G,old!G:K,5,FALSE)</f>
        <v>DWR</v>
      </c>
      <c r="U1491" s="35" t="str">
        <f>VLOOKUP(G:G,old!G:L,6,FALSE)</f>
        <v>MAE NAM CHAO PHRAYA</v>
      </c>
      <c r="V1491" s="43">
        <f>VLOOKUP(G:G,old!G:M,7,FALSE)</f>
        <v>0</v>
      </c>
      <c r="X1491" s="43" t="str">
        <f>IFERROR(VLOOKUP(V:V,#REF!,3,FALSE),"0")</f>
        <v>0</v>
      </c>
      <c r="Y1491" s="19">
        <f t="shared" si="23"/>
        <v>0</v>
      </c>
      <c r="Z1491" s="19" t="str">
        <f>IFERROR(VLOOKUP(C:C,#REF!,19,FALSE),"0")</f>
        <v>0</v>
      </c>
    </row>
    <row r="1492" spans="1:26" x14ac:dyDescent="0.45">
      <c r="A1492" s="32" t="s">
        <v>262</v>
      </c>
      <c r="B1492" s="32">
        <v>2</v>
      </c>
      <c r="C1492" s="32" t="s">
        <v>345</v>
      </c>
      <c r="D1492" s="32" t="s">
        <v>299</v>
      </c>
      <c r="E1492" s="32" t="s">
        <v>5003</v>
      </c>
      <c r="F1492" s="32">
        <v>3</v>
      </c>
      <c r="G1492" s="78" t="s">
        <v>5004</v>
      </c>
      <c r="H1492" s="33" t="s">
        <v>5015</v>
      </c>
      <c r="I1492" s="32" t="s">
        <v>5016</v>
      </c>
      <c r="J1492" s="32" t="s">
        <v>4937</v>
      </c>
      <c r="K1492" s="32" t="s">
        <v>3818</v>
      </c>
      <c r="L1492" s="34">
        <v>10.4156486943</v>
      </c>
      <c r="M1492" s="34">
        <v>6509.78043394</v>
      </c>
      <c r="N1492" s="32" t="s">
        <v>5017</v>
      </c>
      <c r="O1492" s="43" t="e">
        <f>VLOOKUP(U:U,#REF!,5,FALSE)</f>
        <v>#REF!</v>
      </c>
      <c r="P1492" s="43" t="e">
        <f>VLOOKUP(U:U,#REF!,4,FALSE)</f>
        <v>#REF!</v>
      </c>
      <c r="Q1492" s="43" t="e">
        <f>VLOOKUP(U:U,#REF!,2,FALSE)</f>
        <v>#REF!</v>
      </c>
      <c r="S1492" s="35" t="str">
        <f>VLOOKUP(G:G,old!G:J,4,FALSE)</f>
        <v>Ct</v>
      </c>
      <c r="T1492" s="35" t="str">
        <f>VLOOKUP(G:G,old!G:K,5,FALSE)</f>
        <v>DWR</v>
      </c>
      <c r="U1492" s="35" t="str">
        <f>VLOOKUP(G:G,old!G:L,6,FALSE)</f>
        <v>MAE NAM CHAO PHRAYA</v>
      </c>
      <c r="V1492" s="43">
        <f>VLOOKUP(G:G,old!G:M,7,FALSE)</f>
        <v>0</v>
      </c>
      <c r="X1492" s="43" t="str">
        <f>IFERROR(VLOOKUP(V:V,#REF!,3,FALSE),"0")</f>
        <v>0</v>
      </c>
      <c r="Y1492" s="19">
        <f t="shared" si="23"/>
        <v>0</v>
      </c>
      <c r="Z1492" s="19" t="str">
        <f>IFERROR(VLOOKUP(C:C,#REF!,19,FALSE),"0")</f>
        <v>0</v>
      </c>
    </row>
    <row r="1493" spans="1:26" x14ac:dyDescent="0.45">
      <c r="A1493" s="32" t="s">
        <v>262</v>
      </c>
      <c r="B1493" s="32">
        <v>2</v>
      </c>
      <c r="C1493" s="32" t="s">
        <v>345</v>
      </c>
      <c r="D1493" s="32" t="s">
        <v>299</v>
      </c>
      <c r="E1493" s="32" t="s">
        <v>5003</v>
      </c>
      <c r="F1493" s="32">
        <v>3</v>
      </c>
      <c r="G1493" s="78" t="s">
        <v>5004</v>
      </c>
      <c r="H1493" s="33" t="s">
        <v>5018</v>
      </c>
      <c r="I1493" s="32" t="s">
        <v>5019</v>
      </c>
      <c r="J1493" s="32" t="s">
        <v>4937</v>
      </c>
      <c r="K1493" s="32" t="s">
        <v>3818</v>
      </c>
      <c r="L1493" s="34">
        <v>5.6165681586599998</v>
      </c>
      <c r="M1493" s="34">
        <v>3510.35509916</v>
      </c>
      <c r="N1493" s="32" t="s">
        <v>5020</v>
      </c>
      <c r="O1493" s="43" t="e">
        <f>VLOOKUP(U:U,#REF!,5,FALSE)</f>
        <v>#REF!</v>
      </c>
      <c r="P1493" s="43" t="e">
        <f>VLOOKUP(U:U,#REF!,4,FALSE)</f>
        <v>#REF!</v>
      </c>
      <c r="Q1493" s="43" t="e">
        <f>VLOOKUP(U:U,#REF!,2,FALSE)</f>
        <v>#REF!</v>
      </c>
      <c r="S1493" s="35" t="str">
        <f>VLOOKUP(G:G,old!G:J,4,FALSE)</f>
        <v>Ct</v>
      </c>
      <c r="T1493" s="35" t="str">
        <f>VLOOKUP(G:G,old!G:K,5,FALSE)</f>
        <v>DWR</v>
      </c>
      <c r="U1493" s="35" t="str">
        <f>VLOOKUP(G:G,old!G:L,6,FALSE)</f>
        <v>MAE NAM CHAO PHRAYA</v>
      </c>
      <c r="V1493" s="43">
        <f>VLOOKUP(G:G,old!G:M,7,FALSE)</f>
        <v>0</v>
      </c>
      <c r="X1493" s="43" t="str">
        <f>IFERROR(VLOOKUP(V:V,#REF!,3,FALSE),"0")</f>
        <v>0</v>
      </c>
      <c r="Y1493" s="19">
        <f t="shared" si="23"/>
        <v>0</v>
      </c>
      <c r="Z1493" s="19" t="str">
        <f>IFERROR(VLOOKUP(C:C,#REF!,19,FALSE),"0")</f>
        <v>0</v>
      </c>
    </row>
    <row r="1494" spans="1:26" x14ac:dyDescent="0.45">
      <c r="A1494" s="32" t="s">
        <v>262</v>
      </c>
      <c r="B1494" s="32">
        <v>2</v>
      </c>
      <c r="C1494" s="32" t="s">
        <v>345</v>
      </c>
      <c r="D1494" s="32" t="s">
        <v>299</v>
      </c>
      <c r="E1494" s="32" t="s">
        <v>5003</v>
      </c>
      <c r="F1494" s="32">
        <v>3</v>
      </c>
      <c r="G1494" s="78" t="s">
        <v>5004</v>
      </c>
      <c r="H1494" s="33" t="s">
        <v>5021</v>
      </c>
      <c r="I1494" s="32" t="s">
        <v>5022</v>
      </c>
      <c r="J1494" s="32" t="s">
        <v>4937</v>
      </c>
      <c r="K1494" s="32" t="s">
        <v>3818</v>
      </c>
      <c r="L1494" s="34">
        <v>17.672581135800002</v>
      </c>
      <c r="M1494" s="34">
        <v>11045.363209900001</v>
      </c>
      <c r="N1494" s="32" t="s">
        <v>5023</v>
      </c>
      <c r="O1494" s="43" t="e">
        <f>VLOOKUP(U:U,#REF!,5,FALSE)</f>
        <v>#REF!</v>
      </c>
      <c r="P1494" s="43" t="e">
        <f>VLOOKUP(U:U,#REF!,4,FALSE)</f>
        <v>#REF!</v>
      </c>
      <c r="Q1494" s="43" t="e">
        <f>VLOOKUP(U:U,#REF!,2,FALSE)</f>
        <v>#REF!</v>
      </c>
      <c r="S1494" s="35" t="str">
        <f>VLOOKUP(G:G,old!G:J,4,FALSE)</f>
        <v>Ct</v>
      </c>
      <c r="T1494" s="35" t="str">
        <f>VLOOKUP(G:G,old!G:K,5,FALSE)</f>
        <v>DWR</v>
      </c>
      <c r="U1494" s="35" t="str">
        <f>VLOOKUP(G:G,old!G:L,6,FALSE)</f>
        <v>MAE NAM CHAO PHRAYA</v>
      </c>
      <c r="V1494" s="43">
        <f>VLOOKUP(G:G,old!G:M,7,FALSE)</f>
        <v>0</v>
      </c>
      <c r="X1494" s="43" t="str">
        <f>IFERROR(VLOOKUP(V:V,#REF!,3,FALSE),"0")</f>
        <v>0</v>
      </c>
      <c r="Y1494" s="19">
        <f t="shared" si="23"/>
        <v>0</v>
      </c>
      <c r="Z1494" s="19" t="str">
        <f>IFERROR(VLOOKUP(C:C,#REF!,19,FALSE),"0")</f>
        <v>0</v>
      </c>
    </row>
    <row r="1495" spans="1:26" x14ac:dyDescent="0.45">
      <c r="A1495" s="32" t="s">
        <v>262</v>
      </c>
      <c r="B1495" s="32">
        <v>2</v>
      </c>
      <c r="C1495" s="32" t="s">
        <v>345</v>
      </c>
      <c r="D1495" s="32" t="s">
        <v>299</v>
      </c>
      <c r="E1495" s="32" t="s">
        <v>5003</v>
      </c>
      <c r="F1495" s="32">
        <v>3</v>
      </c>
      <c r="G1495" s="78" t="s">
        <v>5004</v>
      </c>
      <c r="H1495" s="33" t="s">
        <v>5024</v>
      </c>
      <c r="I1495" s="32" t="s">
        <v>5025</v>
      </c>
      <c r="J1495" s="32" t="s">
        <v>4937</v>
      </c>
      <c r="K1495" s="32" t="s">
        <v>3818</v>
      </c>
      <c r="L1495" s="34">
        <v>9.9547040537299996</v>
      </c>
      <c r="M1495" s="34">
        <v>6221.6900335800001</v>
      </c>
      <c r="N1495" s="32" t="s">
        <v>5026</v>
      </c>
      <c r="O1495" s="43" t="e">
        <f>VLOOKUP(U:U,#REF!,5,FALSE)</f>
        <v>#REF!</v>
      </c>
      <c r="P1495" s="43" t="e">
        <f>VLOOKUP(U:U,#REF!,4,FALSE)</f>
        <v>#REF!</v>
      </c>
      <c r="Q1495" s="43" t="e">
        <f>VLOOKUP(U:U,#REF!,2,FALSE)</f>
        <v>#REF!</v>
      </c>
      <c r="S1495" s="35" t="str">
        <f>VLOOKUP(G:G,old!G:J,4,FALSE)</f>
        <v>Ct</v>
      </c>
      <c r="T1495" s="35" t="str">
        <f>VLOOKUP(G:G,old!G:K,5,FALSE)</f>
        <v>DWR</v>
      </c>
      <c r="U1495" s="35" t="str">
        <f>VLOOKUP(G:G,old!G:L,6,FALSE)</f>
        <v>MAE NAM CHAO PHRAYA</v>
      </c>
      <c r="V1495" s="43">
        <f>VLOOKUP(G:G,old!G:M,7,FALSE)</f>
        <v>0</v>
      </c>
      <c r="X1495" s="43" t="str">
        <f>IFERROR(VLOOKUP(V:V,#REF!,3,FALSE),"0")</f>
        <v>0</v>
      </c>
      <c r="Y1495" s="19">
        <f t="shared" si="23"/>
        <v>0</v>
      </c>
      <c r="Z1495" s="19" t="str">
        <f>IFERROR(VLOOKUP(C:C,#REF!,19,FALSE),"0")</f>
        <v>0</v>
      </c>
    </row>
    <row r="1496" spans="1:26" x14ac:dyDescent="0.45">
      <c r="A1496" s="32" t="s">
        <v>262</v>
      </c>
      <c r="B1496" s="32">
        <v>2</v>
      </c>
      <c r="C1496" s="32" t="s">
        <v>345</v>
      </c>
      <c r="D1496" s="32" t="s">
        <v>299</v>
      </c>
      <c r="E1496" s="32" t="s">
        <v>5027</v>
      </c>
      <c r="F1496" s="32">
        <v>3</v>
      </c>
      <c r="G1496" s="78" t="s">
        <v>684</v>
      </c>
      <c r="H1496" s="33" t="s">
        <v>5028</v>
      </c>
      <c r="I1496" s="32" t="s">
        <v>5029</v>
      </c>
      <c r="J1496" s="32" t="s">
        <v>4937</v>
      </c>
      <c r="K1496" s="32" t="s">
        <v>3818</v>
      </c>
      <c r="L1496" s="34">
        <v>10.0840688951</v>
      </c>
      <c r="M1496" s="34">
        <v>6302.5430594400004</v>
      </c>
      <c r="N1496" s="32" t="s">
        <v>5030</v>
      </c>
      <c r="O1496" s="43" t="e">
        <f>VLOOKUP(U:U,#REF!,5,FALSE)</f>
        <v>#REF!</v>
      </c>
      <c r="P1496" s="43" t="e">
        <f>VLOOKUP(U:U,#REF!,4,FALSE)</f>
        <v>#REF!</v>
      </c>
      <c r="Q1496" s="43" t="e">
        <f>VLOOKUP(U:U,#REF!,2,FALSE)</f>
        <v>#REF!</v>
      </c>
      <c r="S1496" s="35" t="str">
        <f>VLOOKUP(G:G,old!G:J,4,FALSE)</f>
        <v>Ct</v>
      </c>
      <c r="T1496" s="35" t="str">
        <f>VLOOKUP(G:G,old!G:K,5,FALSE)</f>
        <v>RID_area</v>
      </c>
      <c r="U1496" s="35" t="str">
        <f>VLOOKUP(G:G,old!G:L,6,FALSE)</f>
        <v>MAE NAM CHAO PHRAYA</v>
      </c>
      <c r="V1496" s="43">
        <f>VLOOKUP(G:G,old!G:M,7,FALSE)</f>
        <v>0</v>
      </c>
      <c r="X1496" s="43" t="str">
        <f>IFERROR(VLOOKUP(V:V,#REF!,3,FALSE),"0")</f>
        <v>0</v>
      </c>
      <c r="Y1496" s="19">
        <f t="shared" si="23"/>
        <v>0</v>
      </c>
      <c r="Z1496" s="19" t="str">
        <f>IFERROR(VLOOKUP(C:C,#REF!,19,FALSE),"0")</f>
        <v>0</v>
      </c>
    </row>
    <row r="1497" spans="1:26" x14ac:dyDescent="0.45">
      <c r="A1497" s="32" t="s">
        <v>262</v>
      </c>
      <c r="B1497" s="32">
        <v>2</v>
      </c>
      <c r="C1497" s="32" t="s">
        <v>345</v>
      </c>
      <c r="D1497" s="32" t="s">
        <v>299</v>
      </c>
      <c r="E1497" s="32" t="s">
        <v>5027</v>
      </c>
      <c r="F1497" s="32">
        <v>3</v>
      </c>
      <c r="G1497" s="78" t="s">
        <v>684</v>
      </c>
      <c r="H1497" s="33" t="s">
        <v>5031</v>
      </c>
      <c r="I1497" s="32" t="s">
        <v>5032</v>
      </c>
      <c r="J1497" s="32" t="s">
        <v>4937</v>
      </c>
      <c r="K1497" s="32" t="s">
        <v>3818</v>
      </c>
      <c r="L1497" s="34">
        <v>11.439805484500001</v>
      </c>
      <c r="M1497" s="34">
        <v>7149.8784278100002</v>
      </c>
      <c r="N1497" s="32" t="s">
        <v>5033</v>
      </c>
      <c r="O1497" s="43" t="e">
        <f>VLOOKUP(U:U,#REF!,5,FALSE)</f>
        <v>#REF!</v>
      </c>
      <c r="P1497" s="43" t="e">
        <f>VLOOKUP(U:U,#REF!,4,FALSE)</f>
        <v>#REF!</v>
      </c>
      <c r="Q1497" s="43" t="e">
        <f>VLOOKUP(U:U,#REF!,2,FALSE)</f>
        <v>#REF!</v>
      </c>
      <c r="S1497" s="35" t="str">
        <f>VLOOKUP(G:G,old!G:J,4,FALSE)</f>
        <v>Ct</v>
      </c>
      <c r="T1497" s="35" t="str">
        <f>VLOOKUP(G:G,old!G:K,5,FALSE)</f>
        <v>RID_area</v>
      </c>
      <c r="U1497" s="35" t="str">
        <f>VLOOKUP(G:G,old!G:L,6,FALSE)</f>
        <v>MAE NAM CHAO PHRAYA</v>
      </c>
      <c r="V1497" s="43">
        <f>VLOOKUP(G:G,old!G:M,7,FALSE)</f>
        <v>0</v>
      </c>
      <c r="X1497" s="43" t="str">
        <f>IFERROR(VLOOKUP(V:V,#REF!,3,FALSE),"0")</f>
        <v>0</v>
      </c>
      <c r="Y1497" s="19">
        <f t="shared" si="23"/>
        <v>0</v>
      </c>
      <c r="Z1497" s="19" t="str">
        <f>IFERROR(VLOOKUP(C:C,#REF!,19,FALSE),"0")</f>
        <v>0</v>
      </c>
    </row>
    <row r="1498" spans="1:26" x14ac:dyDescent="0.45">
      <c r="A1498" s="32" t="s">
        <v>262</v>
      </c>
      <c r="B1498" s="32">
        <v>2</v>
      </c>
      <c r="C1498" s="32" t="s">
        <v>345</v>
      </c>
      <c r="D1498" s="32" t="s">
        <v>299</v>
      </c>
      <c r="E1498" s="32" t="s">
        <v>5027</v>
      </c>
      <c r="F1498" s="32">
        <v>3</v>
      </c>
      <c r="G1498" s="78" t="s">
        <v>684</v>
      </c>
      <c r="H1498" s="33" t="s">
        <v>5034</v>
      </c>
      <c r="I1498" s="32" t="s">
        <v>4126</v>
      </c>
      <c r="J1498" s="32" t="s">
        <v>4937</v>
      </c>
      <c r="K1498" s="32" t="s">
        <v>3818</v>
      </c>
      <c r="L1498" s="34">
        <v>5.9416908918900004</v>
      </c>
      <c r="M1498" s="34">
        <v>3713.5568074299999</v>
      </c>
      <c r="N1498" s="32" t="s">
        <v>5035</v>
      </c>
      <c r="O1498" s="43" t="e">
        <f>VLOOKUP(U:U,#REF!,5,FALSE)</f>
        <v>#REF!</v>
      </c>
      <c r="P1498" s="43" t="e">
        <f>VLOOKUP(U:U,#REF!,4,FALSE)</f>
        <v>#REF!</v>
      </c>
      <c r="Q1498" s="43" t="e">
        <f>VLOOKUP(U:U,#REF!,2,FALSE)</f>
        <v>#REF!</v>
      </c>
      <c r="S1498" s="35" t="str">
        <f>VLOOKUP(G:G,old!G:J,4,FALSE)</f>
        <v>Ct</v>
      </c>
      <c r="T1498" s="35" t="str">
        <f>VLOOKUP(G:G,old!G:K,5,FALSE)</f>
        <v>RID_area</v>
      </c>
      <c r="U1498" s="35" t="str">
        <f>VLOOKUP(G:G,old!G:L,6,FALSE)</f>
        <v>MAE NAM CHAO PHRAYA</v>
      </c>
      <c r="V1498" s="43">
        <f>VLOOKUP(G:G,old!G:M,7,FALSE)</f>
        <v>0</v>
      </c>
      <c r="X1498" s="43" t="str">
        <f>IFERROR(VLOOKUP(V:V,#REF!,3,FALSE),"0")</f>
        <v>0</v>
      </c>
      <c r="Y1498" s="19">
        <f t="shared" si="23"/>
        <v>0</v>
      </c>
      <c r="Z1498" s="19" t="str">
        <f>IFERROR(VLOOKUP(C:C,#REF!,19,FALSE),"0")</f>
        <v>0</v>
      </c>
    </row>
    <row r="1499" spans="1:26" x14ac:dyDescent="0.45">
      <c r="A1499" s="32" t="s">
        <v>262</v>
      </c>
      <c r="B1499" s="32">
        <v>2</v>
      </c>
      <c r="C1499" s="32" t="s">
        <v>345</v>
      </c>
      <c r="D1499" s="32" t="s">
        <v>299</v>
      </c>
      <c r="E1499" s="32" t="s">
        <v>5027</v>
      </c>
      <c r="F1499" s="32">
        <v>3</v>
      </c>
      <c r="G1499" s="78" t="s">
        <v>684</v>
      </c>
      <c r="H1499" s="33" t="s">
        <v>5036</v>
      </c>
      <c r="I1499" s="32" t="s">
        <v>5037</v>
      </c>
      <c r="J1499" s="32" t="s">
        <v>4937</v>
      </c>
      <c r="K1499" s="32" t="s">
        <v>3818</v>
      </c>
      <c r="L1499" s="34">
        <v>19.614803781500001</v>
      </c>
      <c r="M1499" s="34">
        <v>12259.252363400001</v>
      </c>
      <c r="N1499" s="32" t="s">
        <v>5038</v>
      </c>
      <c r="O1499" s="43" t="e">
        <f>VLOOKUP(U:U,#REF!,5,FALSE)</f>
        <v>#REF!</v>
      </c>
      <c r="P1499" s="43" t="e">
        <f>VLOOKUP(U:U,#REF!,4,FALSE)</f>
        <v>#REF!</v>
      </c>
      <c r="Q1499" s="43" t="e">
        <f>VLOOKUP(U:U,#REF!,2,FALSE)</f>
        <v>#REF!</v>
      </c>
      <c r="S1499" s="35" t="str">
        <f>VLOOKUP(G:G,old!G:J,4,FALSE)</f>
        <v>Ct</v>
      </c>
      <c r="T1499" s="35" t="str">
        <f>VLOOKUP(G:G,old!G:K,5,FALSE)</f>
        <v>RID_area</v>
      </c>
      <c r="U1499" s="35" t="str">
        <f>VLOOKUP(G:G,old!G:L,6,FALSE)</f>
        <v>MAE NAM CHAO PHRAYA</v>
      </c>
      <c r="V1499" s="43">
        <f>VLOOKUP(G:G,old!G:M,7,FALSE)</f>
        <v>0</v>
      </c>
      <c r="X1499" s="43" t="str">
        <f>IFERROR(VLOOKUP(V:V,#REF!,3,FALSE),"0")</f>
        <v>0</v>
      </c>
      <c r="Y1499" s="19">
        <f t="shared" si="23"/>
        <v>0</v>
      </c>
      <c r="Z1499" s="19" t="str">
        <f>IFERROR(VLOOKUP(C:C,#REF!,19,FALSE),"0")</f>
        <v>0</v>
      </c>
    </row>
    <row r="1500" spans="1:26" x14ac:dyDescent="0.45">
      <c r="A1500" s="32" t="s">
        <v>262</v>
      </c>
      <c r="B1500" s="32">
        <v>2</v>
      </c>
      <c r="C1500" s="32" t="s">
        <v>345</v>
      </c>
      <c r="D1500" s="32" t="s">
        <v>299</v>
      </c>
      <c r="E1500" s="32" t="s">
        <v>5027</v>
      </c>
      <c r="F1500" s="32">
        <v>3</v>
      </c>
      <c r="G1500" s="78" t="s">
        <v>684</v>
      </c>
      <c r="H1500" s="33" t="s">
        <v>5039</v>
      </c>
      <c r="I1500" s="32" t="s">
        <v>5040</v>
      </c>
      <c r="J1500" s="32" t="s">
        <v>4937</v>
      </c>
      <c r="K1500" s="32" t="s">
        <v>3818</v>
      </c>
      <c r="L1500" s="34">
        <v>37.256333638999998</v>
      </c>
      <c r="M1500" s="34">
        <v>23285.208524400001</v>
      </c>
      <c r="N1500" s="32" t="s">
        <v>5041</v>
      </c>
      <c r="O1500" s="43" t="e">
        <f>VLOOKUP(U:U,#REF!,5,FALSE)</f>
        <v>#REF!</v>
      </c>
      <c r="P1500" s="43" t="e">
        <f>VLOOKUP(U:U,#REF!,4,FALSE)</f>
        <v>#REF!</v>
      </c>
      <c r="Q1500" s="43" t="e">
        <f>VLOOKUP(U:U,#REF!,2,FALSE)</f>
        <v>#REF!</v>
      </c>
      <c r="S1500" s="35" t="str">
        <f>VLOOKUP(G:G,old!G:J,4,FALSE)</f>
        <v>Ct</v>
      </c>
      <c r="T1500" s="35" t="str">
        <f>VLOOKUP(G:G,old!G:K,5,FALSE)</f>
        <v>RID_area</v>
      </c>
      <c r="U1500" s="35" t="str">
        <f>VLOOKUP(G:G,old!G:L,6,FALSE)</f>
        <v>MAE NAM CHAO PHRAYA</v>
      </c>
      <c r="V1500" s="43">
        <f>VLOOKUP(G:G,old!G:M,7,FALSE)</f>
        <v>0</v>
      </c>
      <c r="X1500" s="43" t="str">
        <f>IFERROR(VLOOKUP(V:V,#REF!,3,FALSE),"0")</f>
        <v>0</v>
      </c>
      <c r="Y1500" s="19">
        <f t="shared" si="23"/>
        <v>0</v>
      </c>
      <c r="Z1500" s="19" t="str">
        <f>IFERROR(VLOOKUP(C:C,#REF!,19,FALSE),"0")</f>
        <v>0</v>
      </c>
    </row>
    <row r="1501" spans="1:26" x14ac:dyDescent="0.45">
      <c r="A1501" s="32" t="s">
        <v>262</v>
      </c>
      <c r="B1501" s="32">
        <v>2</v>
      </c>
      <c r="C1501" s="32" t="s">
        <v>345</v>
      </c>
      <c r="D1501" s="32" t="s">
        <v>299</v>
      </c>
      <c r="E1501" s="32" t="s">
        <v>5027</v>
      </c>
      <c r="F1501" s="32">
        <v>3</v>
      </c>
      <c r="G1501" s="78" t="s">
        <v>684</v>
      </c>
      <c r="H1501" s="33" t="s">
        <v>5042</v>
      </c>
      <c r="I1501" s="32" t="s">
        <v>4428</v>
      </c>
      <c r="J1501" s="32" t="s">
        <v>4937</v>
      </c>
      <c r="K1501" s="32" t="s">
        <v>3818</v>
      </c>
      <c r="L1501" s="34">
        <v>8.3561063177499992</v>
      </c>
      <c r="M1501" s="34">
        <v>5222.5664485899997</v>
      </c>
      <c r="N1501" s="32" t="s">
        <v>5043</v>
      </c>
      <c r="O1501" s="43" t="e">
        <f>VLOOKUP(U:U,#REF!,5,FALSE)</f>
        <v>#REF!</v>
      </c>
      <c r="P1501" s="43" t="e">
        <f>VLOOKUP(U:U,#REF!,4,FALSE)</f>
        <v>#REF!</v>
      </c>
      <c r="Q1501" s="43" t="e">
        <f>VLOOKUP(U:U,#REF!,2,FALSE)</f>
        <v>#REF!</v>
      </c>
      <c r="S1501" s="35" t="str">
        <f>VLOOKUP(G:G,old!G:J,4,FALSE)</f>
        <v>Ct</v>
      </c>
      <c r="T1501" s="35" t="str">
        <f>VLOOKUP(G:G,old!G:K,5,FALSE)</f>
        <v>RID_area</v>
      </c>
      <c r="U1501" s="35" t="str">
        <f>VLOOKUP(G:G,old!G:L,6,FALSE)</f>
        <v>MAE NAM CHAO PHRAYA</v>
      </c>
      <c r="V1501" s="43">
        <f>VLOOKUP(G:G,old!G:M,7,FALSE)</f>
        <v>0</v>
      </c>
      <c r="X1501" s="43" t="str">
        <f>IFERROR(VLOOKUP(V:V,#REF!,3,FALSE),"0")</f>
        <v>0</v>
      </c>
      <c r="Y1501" s="19">
        <f t="shared" si="23"/>
        <v>0</v>
      </c>
      <c r="Z1501" s="19" t="str">
        <f>IFERROR(VLOOKUP(C:C,#REF!,19,FALSE),"0")</f>
        <v>0</v>
      </c>
    </row>
    <row r="1502" spans="1:26" x14ac:dyDescent="0.45">
      <c r="A1502" s="32" t="s">
        <v>262</v>
      </c>
      <c r="B1502" s="32">
        <v>2</v>
      </c>
      <c r="C1502" s="32" t="s">
        <v>345</v>
      </c>
      <c r="D1502" s="32" t="s">
        <v>299</v>
      </c>
      <c r="E1502" s="32" t="s">
        <v>5027</v>
      </c>
      <c r="F1502" s="32">
        <v>3</v>
      </c>
      <c r="G1502" s="78" t="s">
        <v>684</v>
      </c>
      <c r="H1502" s="33" t="s">
        <v>5044</v>
      </c>
      <c r="I1502" s="32" t="s">
        <v>5045</v>
      </c>
      <c r="J1502" s="32" t="s">
        <v>4937</v>
      </c>
      <c r="K1502" s="32" t="s">
        <v>3818</v>
      </c>
      <c r="L1502" s="34">
        <v>6.8287652573099997</v>
      </c>
      <c r="M1502" s="34">
        <v>4267.9782858199997</v>
      </c>
      <c r="N1502" s="32" t="s">
        <v>5046</v>
      </c>
      <c r="O1502" s="43" t="e">
        <f>VLOOKUP(U:U,#REF!,5,FALSE)</f>
        <v>#REF!</v>
      </c>
      <c r="P1502" s="43" t="e">
        <f>VLOOKUP(U:U,#REF!,4,FALSE)</f>
        <v>#REF!</v>
      </c>
      <c r="Q1502" s="43" t="e">
        <f>VLOOKUP(U:U,#REF!,2,FALSE)</f>
        <v>#REF!</v>
      </c>
      <c r="S1502" s="35" t="str">
        <f>VLOOKUP(G:G,old!G:J,4,FALSE)</f>
        <v>Ct</v>
      </c>
      <c r="T1502" s="35" t="str">
        <f>VLOOKUP(G:G,old!G:K,5,FALSE)</f>
        <v>RID_area</v>
      </c>
      <c r="U1502" s="35" t="str">
        <f>VLOOKUP(G:G,old!G:L,6,FALSE)</f>
        <v>MAE NAM CHAO PHRAYA</v>
      </c>
      <c r="V1502" s="43">
        <f>VLOOKUP(G:G,old!G:M,7,FALSE)</f>
        <v>0</v>
      </c>
      <c r="X1502" s="43" t="str">
        <f>IFERROR(VLOOKUP(V:V,#REF!,3,FALSE),"0")</f>
        <v>0</v>
      </c>
      <c r="Y1502" s="19">
        <f t="shared" si="23"/>
        <v>0</v>
      </c>
      <c r="Z1502" s="19" t="str">
        <f>IFERROR(VLOOKUP(C:C,#REF!,19,FALSE),"0")</f>
        <v>0</v>
      </c>
    </row>
    <row r="1503" spans="1:26" x14ac:dyDescent="0.45">
      <c r="A1503" s="32" t="s">
        <v>262</v>
      </c>
      <c r="B1503" s="32">
        <v>2</v>
      </c>
      <c r="C1503" s="32" t="s">
        <v>345</v>
      </c>
      <c r="D1503" s="32" t="s">
        <v>299</v>
      </c>
      <c r="E1503" s="32" t="s">
        <v>5027</v>
      </c>
      <c r="F1503" s="32">
        <v>3</v>
      </c>
      <c r="G1503" s="78" t="s">
        <v>684</v>
      </c>
      <c r="H1503" s="33" t="s">
        <v>5047</v>
      </c>
      <c r="I1503" s="32" t="s">
        <v>5048</v>
      </c>
      <c r="J1503" s="32" t="s">
        <v>4937</v>
      </c>
      <c r="K1503" s="32" t="s">
        <v>3818</v>
      </c>
      <c r="L1503" s="34">
        <v>15.960346230000001</v>
      </c>
      <c r="M1503" s="34">
        <v>9975.2163937500009</v>
      </c>
      <c r="N1503" s="32" t="s">
        <v>5049</v>
      </c>
      <c r="O1503" s="43" t="e">
        <f>VLOOKUP(U:U,#REF!,5,FALSE)</f>
        <v>#REF!</v>
      </c>
      <c r="P1503" s="43" t="e">
        <f>VLOOKUP(U:U,#REF!,4,FALSE)</f>
        <v>#REF!</v>
      </c>
      <c r="Q1503" s="43" t="e">
        <f>VLOOKUP(U:U,#REF!,2,FALSE)</f>
        <v>#REF!</v>
      </c>
      <c r="S1503" s="35" t="str">
        <f>VLOOKUP(G:G,old!G:J,4,FALSE)</f>
        <v>Ct</v>
      </c>
      <c r="T1503" s="35" t="str">
        <f>VLOOKUP(G:G,old!G:K,5,FALSE)</f>
        <v>RID_area</v>
      </c>
      <c r="U1503" s="35" t="str">
        <f>VLOOKUP(G:G,old!G:L,6,FALSE)</f>
        <v>MAE NAM CHAO PHRAYA</v>
      </c>
      <c r="V1503" s="43">
        <f>VLOOKUP(G:G,old!G:M,7,FALSE)</f>
        <v>0</v>
      </c>
      <c r="X1503" s="43" t="str">
        <f>IFERROR(VLOOKUP(V:V,#REF!,3,FALSE),"0")</f>
        <v>0</v>
      </c>
      <c r="Y1503" s="19">
        <f t="shared" si="23"/>
        <v>0</v>
      </c>
      <c r="Z1503" s="19" t="str">
        <f>IFERROR(VLOOKUP(C:C,#REF!,19,FALSE),"0")</f>
        <v>0</v>
      </c>
    </row>
    <row r="1504" spans="1:26" x14ac:dyDescent="0.45">
      <c r="A1504" s="32" t="s">
        <v>262</v>
      </c>
      <c r="B1504" s="32">
        <v>2</v>
      </c>
      <c r="C1504" s="32" t="s">
        <v>345</v>
      </c>
      <c r="D1504" s="32" t="s">
        <v>299</v>
      </c>
      <c r="E1504" s="32" t="s">
        <v>5027</v>
      </c>
      <c r="F1504" s="32">
        <v>3</v>
      </c>
      <c r="G1504" s="78" t="s">
        <v>684</v>
      </c>
      <c r="H1504" s="33" t="s">
        <v>5050</v>
      </c>
      <c r="I1504" s="32" t="s">
        <v>5051</v>
      </c>
      <c r="J1504" s="32" t="s">
        <v>4937</v>
      </c>
      <c r="K1504" s="32" t="s">
        <v>3818</v>
      </c>
      <c r="L1504" s="34">
        <v>11.6141930817</v>
      </c>
      <c r="M1504" s="34">
        <v>7258.8706760599998</v>
      </c>
      <c r="N1504" s="32" t="s">
        <v>5052</v>
      </c>
      <c r="O1504" s="43" t="e">
        <f>VLOOKUP(U:U,#REF!,5,FALSE)</f>
        <v>#REF!</v>
      </c>
      <c r="P1504" s="43" t="e">
        <f>VLOOKUP(U:U,#REF!,4,FALSE)</f>
        <v>#REF!</v>
      </c>
      <c r="Q1504" s="43" t="e">
        <f>VLOOKUP(U:U,#REF!,2,FALSE)</f>
        <v>#REF!</v>
      </c>
      <c r="S1504" s="35" t="str">
        <f>VLOOKUP(G:G,old!G:J,4,FALSE)</f>
        <v>Ct</v>
      </c>
      <c r="T1504" s="35" t="str">
        <f>VLOOKUP(G:G,old!G:K,5,FALSE)</f>
        <v>RID_area</v>
      </c>
      <c r="U1504" s="35" t="str">
        <f>VLOOKUP(G:G,old!G:L,6,FALSE)</f>
        <v>MAE NAM CHAO PHRAYA</v>
      </c>
      <c r="V1504" s="43">
        <f>VLOOKUP(G:G,old!G:M,7,FALSE)</f>
        <v>0</v>
      </c>
      <c r="X1504" s="43" t="str">
        <f>IFERROR(VLOOKUP(V:V,#REF!,3,FALSE),"0")</f>
        <v>0</v>
      </c>
      <c r="Y1504" s="19">
        <f t="shared" si="23"/>
        <v>0</v>
      </c>
      <c r="Z1504" s="19" t="str">
        <f>IFERROR(VLOOKUP(C:C,#REF!,19,FALSE),"0")</f>
        <v>0</v>
      </c>
    </row>
    <row r="1505" spans="1:26" x14ac:dyDescent="0.45">
      <c r="A1505" s="32" t="s">
        <v>262</v>
      </c>
      <c r="B1505" s="32">
        <v>2</v>
      </c>
      <c r="C1505" s="32" t="s">
        <v>345</v>
      </c>
      <c r="D1505" s="32" t="s">
        <v>299</v>
      </c>
      <c r="E1505" s="32" t="s">
        <v>5027</v>
      </c>
      <c r="F1505" s="32">
        <v>3</v>
      </c>
      <c r="G1505" s="78" t="s">
        <v>684</v>
      </c>
      <c r="H1505" s="33" t="s">
        <v>5053</v>
      </c>
      <c r="I1505" s="32" t="s">
        <v>5054</v>
      </c>
      <c r="J1505" s="32" t="s">
        <v>4937</v>
      </c>
      <c r="K1505" s="32" t="s">
        <v>3818</v>
      </c>
      <c r="L1505" s="34">
        <v>22.966114941499999</v>
      </c>
      <c r="M1505" s="34">
        <v>14353.821838399999</v>
      </c>
      <c r="N1505" s="32" t="s">
        <v>5055</v>
      </c>
      <c r="O1505" s="43" t="e">
        <f>VLOOKUP(U:U,#REF!,5,FALSE)</f>
        <v>#REF!</v>
      </c>
      <c r="P1505" s="43" t="e">
        <f>VLOOKUP(U:U,#REF!,4,FALSE)</f>
        <v>#REF!</v>
      </c>
      <c r="Q1505" s="43" t="e">
        <f>VLOOKUP(U:U,#REF!,2,FALSE)</f>
        <v>#REF!</v>
      </c>
      <c r="S1505" s="35" t="str">
        <f>VLOOKUP(G:G,old!G:J,4,FALSE)</f>
        <v>Ct</v>
      </c>
      <c r="T1505" s="35" t="str">
        <f>VLOOKUP(G:G,old!G:K,5,FALSE)</f>
        <v>RID_area</v>
      </c>
      <c r="U1505" s="35" t="str">
        <f>VLOOKUP(G:G,old!G:L,6,FALSE)</f>
        <v>MAE NAM CHAO PHRAYA</v>
      </c>
      <c r="V1505" s="43">
        <f>VLOOKUP(G:G,old!G:M,7,FALSE)</f>
        <v>0</v>
      </c>
      <c r="X1505" s="43" t="str">
        <f>IFERROR(VLOOKUP(V:V,#REF!,3,FALSE),"0")</f>
        <v>0</v>
      </c>
      <c r="Y1505" s="19">
        <f t="shared" si="23"/>
        <v>0</v>
      </c>
      <c r="Z1505" s="19" t="str">
        <f>IFERROR(VLOOKUP(C:C,#REF!,19,FALSE),"0")</f>
        <v>0</v>
      </c>
    </row>
    <row r="1506" spans="1:26" x14ac:dyDescent="0.45">
      <c r="A1506" s="32" t="s">
        <v>262</v>
      </c>
      <c r="B1506" s="32">
        <v>2</v>
      </c>
      <c r="C1506" s="32" t="s">
        <v>345</v>
      </c>
      <c r="D1506" s="32" t="s">
        <v>299</v>
      </c>
      <c r="E1506" s="32" t="s">
        <v>5027</v>
      </c>
      <c r="F1506" s="32">
        <v>3</v>
      </c>
      <c r="G1506" s="78" t="s">
        <v>684</v>
      </c>
      <c r="H1506" s="33" t="s">
        <v>5056</v>
      </c>
      <c r="I1506" s="32" t="s">
        <v>5057</v>
      </c>
      <c r="J1506" s="32" t="s">
        <v>4937</v>
      </c>
      <c r="K1506" s="32" t="s">
        <v>3818</v>
      </c>
      <c r="L1506" s="34">
        <v>7.05301546978</v>
      </c>
      <c r="M1506" s="34">
        <v>4408.1346686099996</v>
      </c>
      <c r="N1506" s="32" t="s">
        <v>5058</v>
      </c>
      <c r="O1506" s="43" t="e">
        <f>VLOOKUP(U:U,#REF!,5,FALSE)</f>
        <v>#REF!</v>
      </c>
      <c r="P1506" s="43" t="e">
        <f>VLOOKUP(U:U,#REF!,4,FALSE)</f>
        <v>#REF!</v>
      </c>
      <c r="Q1506" s="43" t="e">
        <f>VLOOKUP(U:U,#REF!,2,FALSE)</f>
        <v>#REF!</v>
      </c>
      <c r="S1506" s="35" t="str">
        <f>VLOOKUP(G:G,old!G:J,4,FALSE)</f>
        <v>Ct</v>
      </c>
      <c r="T1506" s="35" t="str">
        <f>VLOOKUP(G:G,old!G:K,5,FALSE)</f>
        <v>RID_area</v>
      </c>
      <c r="U1506" s="35" t="str">
        <f>VLOOKUP(G:G,old!G:L,6,FALSE)</f>
        <v>MAE NAM CHAO PHRAYA</v>
      </c>
      <c r="V1506" s="43">
        <f>VLOOKUP(G:G,old!G:M,7,FALSE)</f>
        <v>0</v>
      </c>
      <c r="X1506" s="43" t="str">
        <f>IFERROR(VLOOKUP(V:V,#REF!,3,FALSE),"0")</f>
        <v>0</v>
      </c>
      <c r="Y1506" s="19">
        <f t="shared" si="23"/>
        <v>0</v>
      </c>
      <c r="Z1506" s="19" t="str">
        <f>IFERROR(VLOOKUP(C:C,#REF!,19,FALSE),"0")</f>
        <v>0</v>
      </c>
    </row>
    <row r="1507" spans="1:26" x14ac:dyDescent="0.45">
      <c r="A1507" s="32" t="s">
        <v>262</v>
      </c>
      <c r="B1507" s="32">
        <v>2</v>
      </c>
      <c r="C1507" s="32" t="s">
        <v>345</v>
      </c>
      <c r="D1507" s="32" t="s">
        <v>299</v>
      </c>
      <c r="E1507" s="32" t="s">
        <v>5027</v>
      </c>
      <c r="F1507" s="32">
        <v>3</v>
      </c>
      <c r="G1507" s="78" t="s">
        <v>684</v>
      </c>
      <c r="H1507" s="33" t="s">
        <v>5059</v>
      </c>
      <c r="I1507" s="32" t="s">
        <v>5060</v>
      </c>
      <c r="J1507" s="32" t="s">
        <v>4937</v>
      </c>
      <c r="K1507" s="32" t="s">
        <v>3818</v>
      </c>
      <c r="L1507" s="34">
        <v>8.81690218454</v>
      </c>
      <c r="M1507" s="34">
        <v>5510.5638653400001</v>
      </c>
      <c r="N1507" s="32" t="s">
        <v>5061</v>
      </c>
      <c r="O1507" s="43" t="e">
        <f>VLOOKUP(U:U,#REF!,5,FALSE)</f>
        <v>#REF!</v>
      </c>
      <c r="P1507" s="43" t="e">
        <f>VLOOKUP(U:U,#REF!,4,FALSE)</f>
        <v>#REF!</v>
      </c>
      <c r="Q1507" s="43" t="e">
        <f>VLOOKUP(U:U,#REF!,2,FALSE)</f>
        <v>#REF!</v>
      </c>
      <c r="S1507" s="35" t="str">
        <f>VLOOKUP(G:G,old!G:J,4,FALSE)</f>
        <v>Ct</v>
      </c>
      <c r="T1507" s="35" t="str">
        <f>VLOOKUP(G:G,old!G:K,5,FALSE)</f>
        <v>RID_area</v>
      </c>
      <c r="U1507" s="35" t="str">
        <f>VLOOKUP(G:G,old!G:L,6,FALSE)</f>
        <v>MAE NAM CHAO PHRAYA</v>
      </c>
      <c r="V1507" s="43">
        <f>VLOOKUP(G:G,old!G:M,7,FALSE)</f>
        <v>0</v>
      </c>
      <c r="X1507" s="43" t="str">
        <f>IFERROR(VLOOKUP(V:V,#REF!,3,FALSE),"0")</f>
        <v>0</v>
      </c>
      <c r="Y1507" s="19">
        <f t="shared" si="23"/>
        <v>0</v>
      </c>
      <c r="Z1507" s="19" t="str">
        <f>IFERROR(VLOOKUP(C:C,#REF!,19,FALSE),"0")</f>
        <v>0</v>
      </c>
    </row>
    <row r="1508" spans="1:26" x14ac:dyDescent="0.45">
      <c r="A1508" s="32" t="s">
        <v>262</v>
      </c>
      <c r="B1508" s="32">
        <v>2</v>
      </c>
      <c r="C1508" s="32" t="s">
        <v>345</v>
      </c>
      <c r="D1508" s="32" t="s">
        <v>299</v>
      </c>
      <c r="E1508" s="32" t="s">
        <v>5027</v>
      </c>
      <c r="F1508" s="32">
        <v>3</v>
      </c>
      <c r="G1508" s="78" t="s">
        <v>684</v>
      </c>
      <c r="H1508" s="33" t="s">
        <v>5062</v>
      </c>
      <c r="I1508" s="32" t="s">
        <v>5063</v>
      </c>
      <c r="J1508" s="32" t="s">
        <v>4937</v>
      </c>
      <c r="K1508" s="32" t="s">
        <v>3818</v>
      </c>
      <c r="L1508" s="34">
        <v>5.4268813400399996</v>
      </c>
      <c r="M1508" s="34">
        <v>3391.8008375200002</v>
      </c>
      <c r="N1508" s="32" t="s">
        <v>5064</v>
      </c>
      <c r="O1508" s="43" t="e">
        <f>VLOOKUP(U:U,#REF!,5,FALSE)</f>
        <v>#REF!</v>
      </c>
      <c r="P1508" s="43" t="e">
        <f>VLOOKUP(U:U,#REF!,4,FALSE)</f>
        <v>#REF!</v>
      </c>
      <c r="Q1508" s="43" t="e">
        <f>VLOOKUP(U:U,#REF!,2,FALSE)</f>
        <v>#REF!</v>
      </c>
      <c r="S1508" s="35" t="str">
        <f>VLOOKUP(G:G,old!G:J,4,FALSE)</f>
        <v>Ct</v>
      </c>
      <c r="T1508" s="35" t="str">
        <f>VLOOKUP(G:G,old!G:K,5,FALSE)</f>
        <v>RID_area</v>
      </c>
      <c r="U1508" s="35" t="str">
        <f>VLOOKUP(G:G,old!G:L,6,FALSE)</f>
        <v>MAE NAM CHAO PHRAYA</v>
      </c>
      <c r="V1508" s="43">
        <f>VLOOKUP(G:G,old!G:M,7,FALSE)</f>
        <v>0</v>
      </c>
      <c r="X1508" s="43" t="str">
        <f>IFERROR(VLOOKUP(V:V,#REF!,3,FALSE),"0")</f>
        <v>0</v>
      </c>
      <c r="Y1508" s="19">
        <f t="shared" si="23"/>
        <v>0</v>
      </c>
      <c r="Z1508" s="19" t="str">
        <f>IFERROR(VLOOKUP(C:C,#REF!,19,FALSE),"0")</f>
        <v>0</v>
      </c>
    </row>
    <row r="1509" spans="1:26" x14ac:dyDescent="0.45">
      <c r="A1509" s="32" t="s">
        <v>262</v>
      </c>
      <c r="B1509" s="32">
        <v>2</v>
      </c>
      <c r="C1509" s="32" t="s">
        <v>345</v>
      </c>
      <c r="D1509" s="32" t="s">
        <v>299</v>
      </c>
      <c r="E1509" s="32" t="s">
        <v>5027</v>
      </c>
      <c r="F1509" s="32">
        <v>3</v>
      </c>
      <c r="G1509" s="78" t="s">
        <v>684</v>
      </c>
      <c r="H1509" s="33" t="s">
        <v>5065</v>
      </c>
      <c r="I1509" s="32" t="s">
        <v>5066</v>
      </c>
      <c r="J1509" s="32" t="s">
        <v>4937</v>
      </c>
      <c r="K1509" s="32" t="s">
        <v>3818</v>
      </c>
      <c r="L1509" s="34">
        <v>13.0862732156</v>
      </c>
      <c r="M1509" s="34">
        <v>8178.9207597499999</v>
      </c>
      <c r="N1509" s="32" t="s">
        <v>5067</v>
      </c>
      <c r="O1509" s="43" t="e">
        <f>VLOOKUP(U:U,#REF!,5,FALSE)</f>
        <v>#REF!</v>
      </c>
      <c r="P1509" s="43" t="e">
        <f>VLOOKUP(U:U,#REF!,4,FALSE)</f>
        <v>#REF!</v>
      </c>
      <c r="Q1509" s="43" t="e">
        <f>VLOOKUP(U:U,#REF!,2,FALSE)</f>
        <v>#REF!</v>
      </c>
      <c r="S1509" s="35" t="str">
        <f>VLOOKUP(G:G,old!G:J,4,FALSE)</f>
        <v>Ct</v>
      </c>
      <c r="T1509" s="35" t="str">
        <f>VLOOKUP(G:G,old!G:K,5,FALSE)</f>
        <v>RID_area</v>
      </c>
      <c r="U1509" s="35" t="str">
        <f>VLOOKUP(G:G,old!G:L,6,FALSE)</f>
        <v>MAE NAM CHAO PHRAYA</v>
      </c>
      <c r="V1509" s="43">
        <f>VLOOKUP(G:G,old!G:M,7,FALSE)</f>
        <v>0</v>
      </c>
      <c r="X1509" s="43" t="str">
        <f>IFERROR(VLOOKUP(V:V,#REF!,3,FALSE),"0")</f>
        <v>0</v>
      </c>
      <c r="Y1509" s="19">
        <f t="shared" si="23"/>
        <v>0</v>
      </c>
      <c r="Z1509" s="19" t="str">
        <f>IFERROR(VLOOKUP(C:C,#REF!,19,FALSE),"0")</f>
        <v>0</v>
      </c>
    </row>
    <row r="1510" spans="1:26" x14ac:dyDescent="0.45">
      <c r="A1510" s="32" t="s">
        <v>262</v>
      </c>
      <c r="B1510" s="32">
        <v>2</v>
      </c>
      <c r="C1510" s="32" t="s">
        <v>345</v>
      </c>
      <c r="D1510" s="32" t="s">
        <v>299</v>
      </c>
      <c r="E1510" s="32" t="s">
        <v>5027</v>
      </c>
      <c r="F1510" s="32">
        <v>3</v>
      </c>
      <c r="G1510" s="78" t="s">
        <v>684</v>
      </c>
      <c r="H1510" s="33" t="s">
        <v>5068</v>
      </c>
      <c r="I1510" s="32" t="s">
        <v>5069</v>
      </c>
      <c r="J1510" s="32" t="s">
        <v>4937</v>
      </c>
      <c r="K1510" s="32" t="s">
        <v>3818</v>
      </c>
      <c r="L1510" s="34">
        <v>17.2957026887</v>
      </c>
      <c r="M1510" s="34">
        <v>10809.814180400001</v>
      </c>
      <c r="N1510" s="32" t="s">
        <v>5070</v>
      </c>
      <c r="O1510" s="43" t="e">
        <f>VLOOKUP(U:U,#REF!,5,FALSE)</f>
        <v>#REF!</v>
      </c>
      <c r="P1510" s="43" t="e">
        <f>VLOOKUP(U:U,#REF!,4,FALSE)</f>
        <v>#REF!</v>
      </c>
      <c r="Q1510" s="43" t="e">
        <f>VLOOKUP(U:U,#REF!,2,FALSE)</f>
        <v>#REF!</v>
      </c>
      <c r="S1510" s="35" t="str">
        <f>VLOOKUP(G:G,old!G:J,4,FALSE)</f>
        <v>Ct</v>
      </c>
      <c r="T1510" s="35" t="str">
        <f>VLOOKUP(G:G,old!G:K,5,FALSE)</f>
        <v>RID_area</v>
      </c>
      <c r="U1510" s="35" t="str">
        <f>VLOOKUP(G:G,old!G:L,6,FALSE)</f>
        <v>MAE NAM CHAO PHRAYA</v>
      </c>
      <c r="V1510" s="43">
        <f>VLOOKUP(G:G,old!G:M,7,FALSE)</f>
        <v>0</v>
      </c>
      <c r="X1510" s="43" t="str">
        <f>IFERROR(VLOOKUP(V:V,#REF!,3,FALSE),"0")</f>
        <v>0</v>
      </c>
      <c r="Y1510" s="19">
        <f t="shared" si="23"/>
        <v>0</v>
      </c>
      <c r="Z1510" s="19" t="str">
        <f>IFERROR(VLOOKUP(C:C,#REF!,19,FALSE),"0")</f>
        <v>0</v>
      </c>
    </row>
    <row r="1511" spans="1:26" x14ac:dyDescent="0.45">
      <c r="A1511" s="32" t="s">
        <v>262</v>
      </c>
      <c r="B1511" s="32">
        <v>2</v>
      </c>
      <c r="C1511" s="32" t="s">
        <v>345</v>
      </c>
      <c r="D1511" s="32" t="s">
        <v>299</v>
      </c>
      <c r="E1511" s="32" t="s">
        <v>5071</v>
      </c>
      <c r="F1511" s="32">
        <v>3</v>
      </c>
      <c r="G1511" s="78" t="s">
        <v>5072</v>
      </c>
      <c r="H1511" s="33" t="s">
        <v>5073</v>
      </c>
      <c r="I1511" s="32" t="s">
        <v>5072</v>
      </c>
      <c r="J1511" s="32" t="s">
        <v>4937</v>
      </c>
      <c r="K1511" s="32" t="s">
        <v>3818</v>
      </c>
      <c r="L1511" s="34">
        <v>31.266569323199999</v>
      </c>
      <c r="M1511" s="34">
        <v>19541.605826999999</v>
      </c>
      <c r="N1511" s="32" t="s">
        <v>5074</v>
      </c>
      <c r="O1511" s="43" t="e">
        <f>VLOOKUP(U:U,#REF!,5,FALSE)</f>
        <v>#REF!</v>
      </c>
      <c r="P1511" s="43" t="e">
        <f>VLOOKUP(U:U,#REF!,4,FALSE)</f>
        <v>#REF!</v>
      </c>
      <c r="Q1511" s="43" t="e">
        <f>VLOOKUP(U:U,#REF!,2,FALSE)</f>
        <v>#REF!</v>
      </c>
      <c r="S1511" s="35" t="str">
        <f>VLOOKUP(G:G,old!G:J,4,FALSE)</f>
        <v>Ct</v>
      </c>
      <c r="T1511" s="35" t="str">
        <f>VLOOKUP(G:G,old!G:K,5,FALSE)</f>
        <v>RID_area</v>
      </c>
      <c r="U1511" s="35" t="str">
        <f>VLOOKUP(G:G,old!G:L,6,FALSE)</f>
        <v>MAE NAM CHAO PHRAYA</v>
      </c>
      <c r="V1511" s="43">
        <f>VLOOKUP(G:G,old!G:M,7,FALSE)</f>
        <v>0</v>
      </c>
      <c r="X1511" s="43" t="str">
        <f>IFERROR(VLOOKUP(V:V,#REF!,3,FALSE),"0")</f>
        <v>0</v>
      </c>
      <c r="Y1511" s="19">
        <f t="shared" si="23"/>
        <v>0</v>
      </c>
      <c r="Z1511" s="19" t="str">
        <f>IFERROR(VLOOKUP(C:C,#REF!,19,FALSE),"0")</f>
        <v>0</v>
      </c>
    </row>
    <row r="1512" spans="1:26" x14ac:dyDescent="0.45">
      <c r="A1512" s="32" t="s">
        <v>262</v>
      </c>
      <c r="B1512" s="32">
        <v>2</v>
      </c>
      <c r="C1512" s="32" t="s">
        <v>345</v>
      </c>
      <c r="D1512" s="32" t="s">
        <v>299</v>
      </c>
      <c r="E1512" s="32" t="s">
        <v>5071</v>
      </c>
      <c r="F1512" s="32">
        <v>3</v>
      </c>
      <c r="G1512" s="78" t="s">
        <v>5072</v>
      </c>
      <c r="H1512" s="33" t="s">
        <v>5075</v>
      </c>
      <c r="I1512" s="32" t="s">
        <v>5076</v>
      </c>
      <c r="J1512" s="32" t="s">
        <v>4937</v>
      </c>
      <c r="K1512" s="32" t="s">
        <v>3818</v>
      </c>
      <c r="L1512" s="34">
        <v>14.1670074545</v>
      </c>
      <c r="M1512" s="34">
        <v>8854.3796590599995</v>
      </c>
      <c r="N1512" s="32" t="s">
        <v>5077</v>
      </c>
      <c r="O1512" s="43" t="e">
        <f>VLOOKUP(U:U,#REF!,5,FALSE)</f>
        <v>#REF!</v>
      </c>
      <c r="P1512" s="43" t="e">
        <f>VLOOKUP(U:U,#REF!,4,FALSE)</f>
        <v>#REF!</v>
      </c>
      <c r="Q1512" s="43" t="e">
        <f>VLOOKUP(U:U,#REF!,2,FALSE)</f>
        <v>#REF!</v>
      </c>
      <c r="S1512" s="35" t="str">
        <f>VLOOKUP(G:G,old!G:J,4,FALSE)</f>
        <v>Ct</v>
      </c>
      <c r="T1512" s="35" t="str">
        <f>VLOOKUP(G:G,old!G:K,5,FALSE)</f>
        <v>RID_area</v>
      </c>
      <c r="U1512" s="35" t="str">
        <f>VLOOKUP(G:G,old!G:L,6,FALSE)</f>
        <v>MAE NAM CHAO PHRAYA</v>
      </c>
      <c r="V1512" s="43">
        <f>VLOOKUP(G:G,old!G:M,7,FALSE)</f>
        <v>0</v>
      </c>
      <c r="X1512" s="43" t="str">
        <f>IFERROR(VLOOKUP(V:V,#REF!,3,FALSE),"0")</f>
        <v>0</v>
      </c>
      <c r="Y1512" s="19">
        <f t="shared" si="23"/>
        <v>0</v>
      </c>
      <c r="Z1512" s="19" t="str">
        <f>IFERROR(VLOOKUP(C:C,#REF!,19,FALSE),"0")</f>
        <v>0</v>
      </c>
    </row>
    <row r="1513" spans="1:26" x14ac:dyDescent="0.45">
      <c r="A1513" s="32" t="s">
        <v>262</v>
      </c>
      <c r="B1513" s="32">
        <v>2</v>
      </c>
      <c r="C1513" s="32" t="s">
        <v>345</v>
      </c>
      <c r="D1513" s="32" t="s">
        <v>299</v>
      </c>
      <c r="E1513" s="32" t="s">
        <v>5071</v>
      </c>
      <c r="F1513" s="32">
        <v>3</v>
      </c>
      <c r="G1513" s="78" t="s">
        <v>5072</v>
      </c>
      <c r="H1513" s="33" t="s">
        <v>5078</v>
      </c>
      <c r="I1513" s="32" t="s">
        <v>5079</v>
      </c>
      <c r="J1513" s="32" t="s">
        <v>4937</v>
      </c>
      <c r="K1513" s="32" t="s">
        <v>3818</v>
      </c>
      <c r="L1513" s="34">
        <v>21.7783989715</v>
      </c>
      <c r="M1513" s="34">
        <v>13611.4993572</v>
      </c>
      <c r="N1513" s="32" t="s">
        <v>5080</v>
      </c>
      <c r="O1513" s="43" t="e">
        <f>VLOOKUP(U:U,#REF!,5,FALSE)</f>
        <v>#REF!</v>
      </c>
      <c r="P1513" s="43" t="e">
        <f>VLOOKUP(U:U,#REF!,4,FALSE)</f>
        <v>#REF!</v>
      </c>
      <c r="Q1513" s="43" t="e">
        <f>VLOOKUP(U:U,#REF!,2,FALSE)</f>
        <v>#REF!</v>
      </c>
      <c r="S1513" s="35" t="str">
        <f>VLOOKUP(G:G,old!G:J,4,FALSE)</f>
        <v>Ct</v>
      </c>
      <c r="T1513" s="35" t="str">
        <f>VLOOKUP(G:G,old!G:K,5,FALSE)</f>
        <v>RID_area</v>
      </c>
      <c r="U1513" s="35" t="str">
        <f>VLOOKUP(G:G,old!G:L,6,FALSE)</f>
        <v>MAE NAM CHAO PHRAYA</v>
      </c>
      <c r="V1513" s="43">
        <f>VLOOKUP(G:G,old!G:M,7,FALSE)</f>
        <v>0</v>
      </c>
      <c r="X1513" s="43" t="str">
        <f>IFERROR(VLOOKUP(V:V,#REF!,3,FALSE),"0")</f>
        <v>0</v>
      </c>
      <c r="Y1513" s="19">
        <f t="shared" si="23"/>
        <v>0</v>
      </c>
      <c r="Z1513" s="19" t="str">
        <f>IFERROR(VLOOKUP(C:C,#REF!,19,FALSE),"0")</f>
        <v>0</v>
      </c>
    </row>
    <row r="1514" spans="1:26" x14ac:dyDescent="0.45">
      <c r="A1514" s="32" t="s">
        <v>262</v>
      </c>
      <c r="B1514" s="32">
        <v>2</v>
      </c>
      <c r="C1514" s="32" t="s">
        <v>345</v>
      </c>
      <c r="D1514" s="32" t="s">
        <v>299</v>
      </c>
      <c r="E1514" s="32" t="s">
        <v>5071</v>
      </c>
      <c r="F1514" s="32">
        <v>3</v>
      </c>
      <c r="G1514" s="78" t="s">
        <v>5072</v>
      </c>
      <c r="H1514" s="33" t="s">
        <v>5081</v>
      </c>
      <c r="I1514" s="32" t="s">
        <v>5082</v>
      </c>
      <c r="J1514" s="32" t="s">
        <v>4937</v>
      </c>
      <c r="K1514" s="32" t="s">
        <v>3818</v>
      </c>
      <c r="L1514" s="34">
        <v>28.751928185600001</v>
      </c>
      <c r="M1514" s="34">
        <v>17969.955116000001</v>
      </c>
      <c r="N1514" s="32" t="s">
        <v>5083</v>
      </c>
      <c r="O1514" s="43" t="e">
        <f>VLOOKUP(U:U,#REF!,5,FALSE)</f>
        <v>#REF!</v>
      </c>
      <c r="P1514" s="43" t="e">
        <f>VLOOKUP(U:U,#REF!,4,FALSE)</f>
        <v>#REF!</v>
      </c>
      <c r="Q1514" s="43" t="e">
        <f>VLOOKUP(U:U,#REF!,2,FALSE)</f>
        <v>#REF!</v>
      </c>
      <c r="S1514" s="35" t="str">
        <f>VLOOKUP(G:G,old!G:J,4,FALSE)</f>
        <v>Ct</v>
      </c>
      <c r="T1514" s="35" t="str">
        <f>VLOOKUP(G:G,old!G:K,5,FALSE)</f>
        <v>RID_area</v>
      </c>
      <c r="U1514" s="35" t="str">
        <f>VLOOKUP(G:G,old!G:L,6,FALSE)</f>
        <v>MAE NAM CHAO PHRAYA</v>
      </c>
      <c r="V1514" s="43">
        <f>VLOOKUP(G:G,old!G:M,7,FALSE)</f>
        <v>0</v>
      </c>
      <c r="X1514" s="43" t="str">
        <f>IFERROR(VLOOKUP(V:V,#REF!,3,FALSE),"0")</f>
        <v>0</v>
      </c>
      <c r="Y1514" s="19">
        <f t="shared" si="23"/>
        <v>0</v>
      </c>
      <c r="Z1514" s="19" t="str">
        <f>IFERROR(VLOOKUP(C:C,#REF!,19,FALSE),"0")</f>
        <v>0</v>
      </c>
    </row>
    <row r="1515" spans="1:26" x14ac:dyDescent="0.45">
      <c r="A1515" s="32" t="s">
        <v>262</v>
      </c>
      <c r="B1515" s="32">
        <v>2</v>
      </c>
      <c r="C1515" s="32" t="s">
        <v>345</v>
      </c>
      <c r="D1515" s="32" t="s">
        <v>299</v>
      </c>
      <c r="E1515" s="32" t="s">
        <v>5071</v>
      </c>
      <c r="F1515" s="32">
        <v>3</v>
      </c>
      <c r="G1515" s="78" t="s">
        <v>5072</v>
      </c>
      <c r="H1515" s="33" t="s">
        <v>5084</v>
      </c>
      <c r="I1515" s="32" t="s">
        <v>5085</v>
      </c>
      <c r="J1515" s="32" t="s">
        <v>4937</v>
      </c>
      <c r="K1515" s="32" t="s">
        <v>3818</v>
      </c>
      <c r="L1515" s="34">
        <v>39.231400893199996</v>
      </c>
      <c r="M1515" s="34">
        <v>24519.625558200001</v>
      </c>
      <c r="N1515" s="32" t="s">
        <v>5086</v>
      </c>
      <c r="O1515" s="43" t="e">
        <f>VLOOKUP(U:U,#REF!,5,FALSE)</f>
        <v>#REF!</v>
      </c>
      <c r="P1515" s="43" t="e">
        <f>VLOOKUP(U:U,#REF!,4,FALSE)</f>
        <v>#REF!</v>
      </c>
      <c r="Q1515" s="43" t="e">
        <f>VLOOKUP(U:U,#REF!,2,FALSE)</f>
        <v>#REF!</v>
      </c>
      <c r="S1515" s="35" t="str">
        <f>VLOOKUP(G:G,old!G:J,4,FALSE)</f>
        <v>Ct</v>
      </c>
      <c r="T1515" s="35" t="str">
        <f>VLOOKUP(G:G,old!G:K,5,FALSE)</f>
        <v>RID_area</v>
      </c>
      <c r="U1515" s="35" t="str">
        <f>VLOOKUP(G:G,old!G:L,6,FALSE)</f>
        <v>MAE NAM CHAO PHRAYA</v>
      </c>
      <c r="V1515" s="43">
        <f>VLOOKUP(G:G,old!G:M,7,FALSE)</f>
        <v>0</v>
      </c>
      <c r="X1515" s="43" t="str">
        <f>IFERROR(VLOOKUP(V:V,#REF!,3,FALSE),"0")</f>
        <v>0</v>
      </c>
      <c r="Y1515" s="19">
        <f t="shared" si="23"/>
        <v>0</v>
      </c>
      <c r="Z1515" s="19" t="str">
        <f>IFERROR(VLOOKUP(C:C,#REF!,19,FALSE),"0")</f>
        <v>0</v>
      </c>
    </row>
    <row r="1516" spans="1:26" x14ac:dyDescent="0.45">
      <c r="A1516" s="32" t="s">
        <v>262</v>
      </c>
      <c r="B1516" s="32">
        <v>2</v>
      </c>
      <c r="C1516" s="32" t="s">
        <v>345</v>
      </c>
      <c r="D1516" s="32" t="s">
        <v>299</v>
      </c>
      <c r="E1516" s="32" t="s">
        <v>5071</v>
      </c>
      <c r="F1516" s="32">
        <v>3</v>
      </c>
      <c r="G1516" s="78" t="s">
        <v>5072</v>
      </c>
      <c r="H1516" s="33" t="s">
        <v>5087</v>
      </c>
      <c r="I1516" s="32" t="s">
        <v>5088</v>
      </c>
      <c r="J1516" s="32" t="s">
        <v>4937</v>
      </c>
      <c r="K1516" s="32" t="s">
        <v>3818</v>
      </c>
      <c r="L1516" s="34">
        <v>11.4125566135</v>
      </c>
      <c r="M1516" s="34">
        <v>7132.8478834400003</v>
      </c>
      <c r="N1516" s="32" t="s">
        <v>5089</v>
      </c>
      <c r="O1516" s="43" t="e">
        <f>VLOOKUP(U:U,#REF!,5,FALSE)</f>
        <v>#REF!</v>
      </c>
      <c r="P1516" s="43" t="e">
        <f>VLOOKUP(U:U,#REF!,4,FALSE)</f>
        <v>#REF!</v>
      </c>
      <c r="Q1516" s="43" t="e">
        <f>VLOOKUP(U:U,#REF!,2,FALSE)</f>
        <v>#REF!</v>
      </c>
      <c r="S1516" s="35" t="str">
        <f>VLOOKUP(G:G,old!G:J,4,FALSE)</f>
        <v>Ct</v>
      </c>
      <c r="T1516" s="35" t="str">
        <f>VLOOKUP(G:G,old!G:K,5,FALSE)</f>
        <v>RID_area</v>
      </c>
      <c r="U1516" s="35" t="str">
        <f>VLOOKUP(G:G,old!G:L,6,FALSE)</f>
        <v>MAE NAM CHAO PHRAYA</v>
      </c>
      <c r="V1516" s="43">
        <f>VLOOKUP(G:G,old!G:M,7,FALSE)</f>
        <v>0</v>
      </c>
      <c r="X1516" s="43" t="str">
        <f>IFERROR(VLOOKUP(V:V,#REF!,3,FALSE),"0")</f>
        <v>0</v>
      </c>
      <c r="Y1516" s="19">
        <f t="shared" si="23"/>
        <v>0</v>
      </c>
      <c r="Z1516" s="19" t="str">
        <f>IFERROR(VLOOKUP(C:C,#REF!,19,FALSE),"0")</f>
        <v>0</v>
      </c>
    </row>
    <row r="1517" spans="1:26" x14ac:dyDescent="0.45">
      <c r="A1517" s="32" t="s">
        <v>262</v>
      </c>
      <c r="B1517" s="32">
        <v>2</v>
      </c>
      <c r="C1517" s="32" t="s">
        <v>345</v>
      </c>
      <c r="D1517" s="32" t="s">
        <v>299</v>
      </c>
      <c r="E1517" s="32" t="s">
        <v>5071</v>
      </c>
      <c r="F1517" s="32">
        <v>3</v>
      </c>
      <c r="G1517" s="78" t="s">
        <v>5072</v>
      </c>
      <c r="H1517" s="33" t="s">
        <v>5090</v>
      </c>
      <c r="I1517" s="32" t="s">
        <v>5091</v>
      </c>
      <c r="J1517" s="32" t="s">
        <v>4937</v>
      </c>
      <c r="K1517" s="32" t="s">
        <v>3818</v>
      </c>
      <c r="L1517" s="34">
        <v>10.9687414511</v>
      </c>
      <c r="M1517" s="34">
        <v>6855.4634069399999</v>
      </c>
      <c r="N1517" s="32" t="s">
        <v>5092</v>
      </c>
      <c r="O1517" s="43" t="e">
        <f>VLOOKUP(U:U,#REF!,5,FALSE)</f>
        <v>#REF!</v>
      </c>
      <c r="P1517" s="43" t="e">
        <f>VLOOKUP(U:U,#REF!,4,FALSE)</f>
        <v>#REF!</v>
      </c>
      <c r="Q1517" s="43" t="e">
        <f>VLOOKUP(U:U,#REF!,2,FALSE)</f>
        <v>#REF!</v>
      </c>
      <c r="S1517" s="35" t="str">
        <f>VLOOKUP(G:G,old!G:J,4,FALSE)</f>
        <v>Ct</v>
      </c>
      <c r="T1517" s="35" t="str">
        <f>VLOOKUP(G:G,old!G:K,5,FALSE)</f>
        <v>RID_area</v>
      </c>
      <c r="U1517" s="35" t="str">
        <f>VLOOKUP(G:G,old!G:L,6,FALSE)</f>
        <v>MAE NAM CHAO PHRAYA</v>
      </c>
      <c r="V1517" s="43">
        <f>VLOOKUP(G:G,old!G:M,7,FALSE)</f>
        <v>0</v>
      </c>
      <c r="X1517" s="43" t="str">
        <f>IFERROR(VLOOKUP(V:V,#REF!,3,FALSE),"0")</f>
        <v>0</v>
      </c>
      <c r="Y1517" s="19">
        <f t="shared" si="23"/>
        <v>0</v>
      </c>
      <c r="Z1517" s="19" t="str">
        <f>IFERROR(VLOOKUP(C:C,#REF!,19,FALSE),"0")</f>
        <v>0</v>
      </c>
    </row>
    <row r="1518" spans="1:26" x14ac:dyDescent="0.45">
      <c r="A1518" s="32" t="s">
        <v>262</v>
      </c>
      <c r="B1518" s="32">
        <v>2</v>
      </c>
      <c r="C1518" s="32" t="s">
        <v>345</v>
      </c>
      <c r="D1518" s="32" t="s">
        <v>299</v>
      </c>
      <c r="E1518" s="32" t="s">
        <v>5093</v>
      </c>
      <c r="F1518" s="32">
        <v>3</v>
      </c>
      <c r="G1518" s="78" t="s">
        <v>5094</v>
      </c>
      <c r="H1518" s="33" t="s">
        <v>5095</v>
      </c>
      <c r="I1518" s="32" t="s">
        <v>5096</v>
      </c>
      <c r="J1518" s="32" t="s">
        <v>4937</v>
      </c>
      <c r="K1518" s="32" t="s">
        <v>3818</v>
      </c>
      <c r="L1518" s="34">
        <v>13.7437178947</v>
      </c>
      <c r="M1518" s="34">
        <v>8589.8236841899998</v>
      </c>
      <c r="N1518" s="32" t="s">
        <v>5097</v>
      </c>
      <c r="O1518" s="43" t="e">
        <f>VLOOKUP(U:U,#REF!,5,FALSE)</f>
        <v>#REF!</v>
      </c>
      <c r="P1518" s="43" t="e">
        <f>VLOOKUP(U:U,#REF!,4,FALSE)</f>
        <v>#REF!</v>
      </c>
      <c r="Q1518" s="43" t="e">
        <f>VLOOKUP(U:U,#REF!,2,FALSE)</f>
        <v>#REF!</v>
      </c>
      <c r="S1518" s="35" t="str">
        <f>VLOOKUP(G:G,old!G:J,4,FALSE)</f>
        <v>Ct</v>
      </c>
      <c r="T1518" s="35" t="str">
        <f>VLOOKUP(G:G,old!G:K,5,FALSE)</f>
        <v>DWR</v>
      </c>
      <c r="U1518" s="35" t="str">
        <f>VLOOKUP(G:G,old!G:L,6,FALSE)</f>
        <v>MAE NAM CHAO PHRAYA</v>
      </c>
      <c r="V1518" s="43">
        <f>VLOOKUP(G:G,old!G:M,7,FALSE)</f>
        <v>0</v>
      </c>
      <c r="X1518" s="43" t="str">
        <f>IFERROR(VLOOKUP(V:V,#REF!,3,FALSE),"0")</f>
        <v>0</v>
      </c>
      <c r="Y1518" s="19">
        <f t="shared" si="23"/>
        <v>0</v>
      </c>
      <c r="Z1518" s="19" t="str">
        <f>IFERROR(VLOOKUP(C:C,#REF!,19,FALSE),"0")</f>
        <v>0</v>
      </c>
    </row>
    <row r="1519" spans="1:26" x14ac:dyDescent="0.45">
      <c r="A1519" s="32" t="s">
        <v>262</v>
      </c>
      <c r="B1519" s="32">
        <v>2</v>
      </c>
      <c r="C1519" s="32" t="s">
        <v>345</v>
      </c>
      <c r="D1519" s="32" t="s">
        <v>299</v>
      </c>
      <c r="E1519" s="32" t="s">
        <v>5093</v>
      </c>
      <c r="F1519" s="32">
        <v>3</v>
      </c>
      <c r="G1519" s="78" t="s">
        <v>5094</v>
      </c>
      <c r="H1519" s="33" t="s">
        <v>5098</v>
      </c>
      <c r="I1519" s="32" t="s">
        <v>5099</v>
      </c>
      <c r="J1519" s="32" t="s">
        <v>4937</v>
      </c>
      <c r="K1519" s="32" t="s">
        <v>3818</v>
      </c>
      <c r="L1519" s="34">
        <v>10.490884855499999</v>
      </c>
      <c r="M1519" s="34">
        <v>6556.8030346899995</v>
      </c>
      <c r="N1519" s="32" t="s">
        <v>5100</v>
      </c>
      <c r="O1519" s="43" t="e">
        <f>VLOOKUP(U:U,#REF!,5,FALSE)</f>
        <v>#REF!</v>
      </c>
      <c r="P1519" s="43" t="e">
        <f>VLOOKUP(U:U,#REF!,4,FALSE)</f>
        <v>#REF!</v>
      </c>
      <c r="Q1519" s="43" t="e">
        <f>VLOOKUP(U:U,#REF!,2,FALSE)</f>
        <v>#REF!</v>
      </c>
      <c r="S1519" s="35" t="str">
        <f>VLOOKUP(G:G,old!G:J,4,FALSE)</f>
        <v>Ct</v>
      </c>
      <c r="T1519" s="35" t="str">
        <f>VLOOKUP(G:G,old!G:K,5,FALSE)</f>
        <v>DWR</v>
      </c>
      <c r="U1519" s="35" t="str">
        <f>VLOOKUP(G:G,old!G:L,6,FALSE)</f>
        <v>MAE NAM CHAO PHRAYA</v>
      </c>
      <c r="V1519" s="43">
        <f>VLOOKUP(G:G,old!G:M,7,FALSE)</f>
        <v>0</v>
      </c>
      <c r="X1519" s="43" t="str">
        <f>IFERROR(VLOOKUP(V:V,#REF!,3,FALSE),"0")</f>
        <v>0</v>
      </c>
      <c r="Y1519" s="19">
        <f t="shared" si="23"/>
        <v>0</v>
      </c>
      <c r="Z1519" s="19" t="str">
        <f>IFERROR(VLOOKUP(C:C,#REF!,19,FALSE),"0")</f>
        <v>0</v>
      </c>
    </row>
    <row r="1520" spans="1:26" x14ac:dyDescent="0.45">
      <c r="A1520" s="32" t="s">
        <v>262</v>
      </c>
      <c r="B1520" s="32">
        <v>2</v>
      </c>
      <c r="C1520" s="32" t="s">
        <v>345</v>
      </c>
      <c r="D1520" s="32" t="s">
        <v>299</v>
      </c>
      <c r="E1520" s="32" t="s">
        <v>5093</v>
      </c>
      <c r="F1520" s="32">
        <v>3</v>
      </c>
      <c r="G1520" s="78" t="s">
        <v>5094</v>
      </c>
      <c r="H1520" s="33" t="s">
        <v>5101</v>
      </c>
      <c r="I1520" s="32" t="s">
        <v>5102</v>
      </c>
      <c r="J1520" s="32" t="s">
        <v>4937</v>
      </c>
      <c r="K1520" s="32" t="s">
        <v>3818</v>
      </c>
      <c r="L1520" s="34">
        <v>8.9681210672699994</v>
      </c>
      <c r="M1520" s="34">
        <v>5605.0756670399996</v>
      </c>
      <c r="N1520" s="32" t="s">
        <v>5103</v>
      </c>
      <c r="O1520" s="43" t="e">
        <f>VLOOKUP(U:U,#REF!,5,FALSE)</f>
        <v>#REF!</v>
      </c>
      <c r="P1520" s="43" t="e">
        <f>VLOOKUP(U:U,#REF!,4,FALSE)</f>
        <v>#REF!</v>
      </c>
      <c r="Q1520" s="43" t="e">
        <f>VLOOKUP(U:U,#REF!,2,FALSE)</f>
        <v>#REF!</v>
      </c>
      <c r="S1520" s="35" t="str">
        <f>VLOOKUP(G:G,old!G:J,4,FALSE)</f>
        <v>Ct</v>
      </c>
      <c r="T1520" s="35" t="str">
        <f>VLOOKUP(G:G,old!G:K,5,FALSE)</f>
        <v>DWR</v>
      </c>
      <c r="U1520" s="35" t="str">
        <f>VLOOKUP(G:G,old!G:L,6,FALSE)</f>
        <v>MAE NAM CHAO PHRAYA</v>
      </c>
      <c r="V1520" s="43">
        <f>VLOOKUP(G:G,old!G:M,7,FALSE)</f>
        <v>0</v>
      </c>
      <c r="X1520" s="43" t="str">
        <f>IFERROR(VLOOKUP(V:V,#REF!,3,FALSE),"0")</f>
        <v>0</v>
      </c>
      <c r="Y1520" s="19">
        <f t="shared" si="23"/>
        <v>0</v>
      </c>
      <c r="Z1520" s="19" t="str">
        <f>IFERROR(VLOOKUP(C:C,#REF!,19,FALSE),"0")</f>
        <v>0</v>
      </c>
    </row>
    <row r="1521" spans="1:26" x14ac:dyDescent="0.45">
      <c r="A1521" s="32" t="s">
        <v>262</v>
      </c>
      <c r="B1521" s="32">
        <v>2</v>
      </c>
      <c r="C1521" s="32" t="s">
        <v>345</v>
      </c>
      <c r="D1521" s="32" t="s">
        <v>299</v>
      </c>
      <c r="E1521" s="32" t="s">
        <v>5093</v>
      </c>
      <c r="F1521" s="32">
        <v>3</v>
      </c>
      <c r="G1521" s="78" t="s">
        <v>5094</v>
      </c>
      <c r="H1521" s="33" t="s">
        <v>5104</v>
      </c>
      <c r="I1521" s="32" t="s">
        <v>5105</v>
      </c>
      <c r="J1521" s="32" t="s">
        <v>4937</v>
      </c>
      <c r="K1521" s="32" t="s">
        <v>3818</v>
      </c>
      <c r="L1521" s="34">
        <v>29.048028499800001</v>
      </c>
      <c r="M1521" s="34">
        <v>18155.017812400001</v>
      </c>
      <c r="N1521" s="32" t="s">
        <v>5106</v>
      </c>
      <c r="O1521" s="43" t="e">
        <f>VLOOKUP(U:U,#REF!,5,FALSE)</f>
        <v>#REF!</v>
      </c>
      <c r="P1521" s="43" t="e">
        <f>VLOOKUP(U:U,#REF!,4,FALSE)</f>
        <v>#REF!</v>
      </c>
      <c r="Q1521" s="43" t="e">
        <f>VLOOKUP(U:U,#REF!,2,FALSE)</f>
        <v>#REF!</v>
      </c>
      <c r="S1521" s="35" t="str">
        <f>VLOOKUP(G:G,old!G:J,4,FALSE)</f>
        <v>Ct</v>
      </c>
      <c r="T1521" s="35" t="str">
        <f>VLOOKUP(G:G,old!G:K,5,FALSE)</f>
        <v>DWR</v>
      </c>
      <c r="U1521" s="35" t="str">
        <f>VLOOKUP(G:G,old!G:L,6,FALSE)</f>
        <v>MAE NAM CHAO PHRAYA</v>
      </c>
      <c r="V1521" s="43">
        <f>VLOOKUP(G:G,old!G:M,7,FALSE)</f>
        <v>0</v>
      </c>
      <c r="X1521" s="43" t="str">
        <f>IFERROR(VLOOKUP(V:V,#REF!,3,FALSE),"0")</f>
        <v>0</v>
      </c>
      <c r="Y1521" s="19">
        <f t="shared" si="23"/>
        <v>0</v>
      </c>
      <c r="Z1521" s="19" t="str">
        <f>IFERROR(VLOOKUP(C:C,#REF!,19,FALSE),"0")</f>
        <v>0</v>
      </c>
    </row>
    <row r="1522" spans="1:26" x14ac:dyDescent="0.45">
      <c r="A1522" s="32" t="s">
        <v>262</v>
      </c>
      <c r="B1522" s="32">
        <v>2</v>
      </c>
      <c r="C1522" s="32" t="s">
        <v>345</v>
      </c>
      <c r="D1522" s="32" t="s">
        <v>299</v>
      </c>
      <c r="E1522" s="32" t="s">
        <v>5093</v>
      </c>
      <c r="F1522" s="32">
        <v>3</v>
      </c>
      <c r="G1522" s="78" t="s">
        <v>5094</v>
      </c>
      <c r="H1522" s="33" t="s">
        <v>5107</v>
      </c>
      <c r="I1522" s="32" t="s">
        <v>2448</v>
      </c>
      <c r="J1522" s="32" t="s">
        <v>4937</v>
      </c>
      <c r="K1522" s="32" t="s">
        <v>3818</v>
      </c>
      <c r="L1522" s="34">
        <v>17.466175531000001</v>
      </c>
      <c r="M1522" s="34">
        <v>10916.359706900001</v>
      </c>
      <c r="N1522" s="32" t="s">
        <v>5108</v>
      </c>
      <c r="O1522" s="43" t="e">
        <f>VLOOKUP(U:U,#REF!,5,FALSE)</f>
        <v>#REF!</v>
      </c>
      <c r="P1522" s="43" t="e">
        <f>VLOOKUP(U:U,#REF!,4,FALSE)</f>
        <v>#REF!</v>
      </c>
      <c r="Q1522" s="43" t="e">
        <f>VLOOKUP(U:U,#REF!,2,FALSE)</f>
        <v>#REF!</v>
      </c>
      <c r="S1522" s="35" t="str">
        <f>VLOOKUP(G:G,old!G:J,4,FALSE)</f>
        <v>Ct</v>
      </c>
      <c r="T1522" s="35" t="str">
        <f>VLOOKUP(G:G,old!G:K,5,FALSE)</f>
        <v>DWR</v>
      </c>
      <c r="U1522" s="35" t="str">
        <f>VLOOKUP(G:G,old!G:L,6,FALSE)</f>
        <v>MAE NAM CHAO PHRAYA</v>
      </c>
      <c r="V1522" s="43">
        <f>VLOOKUP(G:G,old!G:M,7,FALSE)</f>
        <v>0</v>
      </c>
      <c r="X1522" s="43" t="str">
        <f>IFERROR(VLOOKUP(V:V,#REF!,3,FALSE),"0")</f>
        <v>0</v>
      </c>
      <c r="Y1522" s="19">
        <f t="shared" si="23"/>
        <v>0</v>
      </c>
      <c r="Z1522" s="19" t="str">
        <f>IFERROR(VLOOKUP(C:C,#REF!,19,FALSE),"0")</f>
        <v>0</v>
      </c>
    </row>
    <row r="1523" spans="1:26" x14ac:dyDescent="0.45">
      <c r="A1523" s="32" t="s">
        <v>262</v>
      </c>
      <c r="B1523" s="32">
        <v>2</v>
      </c>
      <c r="C1523" s="32" t="s">
        <v>345</v>
      </c>
      <c r="D1523" s="32" t="s">
        <v>299</v>
      </c>
      <c r="E1523" s="32" t="s">
        <v>5093</v>
      </c>
      <c r="F1523" s="32">
        <v>3</v>
      </c>
      <c r="G1523" s="78" t="s">
        <v>5094</v>
      </c>
      <c r="H1523" s="33" t="s">
        <v>5109</v>
      </c>
      <c r="I1523" s="32" t="s">
        <v>5110</v>
      </c>
      <c r="J1523" s="32" t="s">
        <v>4937</v>
      </c>
      <c r="K1523" s="32" t="s">
        <v>3818</v>
      </c>
      <c r="L1523" s="34">
        <v>15.841728975700001</v>
      </c>
      <c r="M1523" s="34">
        <v>9901.0806098100002</v>
      </c>
      <c r="N1523" s="32" t="s">
        <v>5111</v>
      </c>
      <c r="O1523" s="43" t="e">
        <f>VLOOKUP(U:U,#REF!,5,FALSE)</f>
        <v>#REF!</v>
      </c>
      <c r="P1523" s="43" t="e">
        <f>VLOOKUP(U:U,#REF!,4,FALSE)</f>
        <v>#REF!</v>
      </c>
      <c r="Q1523" s="43" t="e">
        <f>VLOOKUP(U:U,#REF!,2,FALSE)</f>
        <v>#REF!</v>
      </c>
      <c r="S1523" s="35" t="str">
        <f>VLOOKUP(G:G,old!G:J,4,FALSE)</f>
        <v>Ct</v>
      </c>
      <c r="T1523" s="35" t="str">
        <f>VLOOKUP(G:G,old!G:K,5,FALSE)</f>
        <v>DWR</v>
      </c>
      <c r="U1523" s="35" t="str">
        <f>VLOOKUP(G:G,old!G:L,6,FALSE)</f>
        <v>MAE NAM CHAO PHRAYA</v>
      </c>
      <c r="V1523" s="43">
        <f>VLOOKUP(G:G,old!G:M,7,FALSE)</f>
        <v>0</v>
      </c>
      <c r="X1523" s="43" t="str">
        <f>IFERROR(VLOOKUP(V:V,#REF!,3,FALSE),"0")</f>
        <v>0</v>
      </c>
      <c r="Y1523" s="19">
        <f t="shared" si="23"/>
        <v>0</v>
      </c>
      <c r="Z1523" s="19" t="str">
        <f>IFERROR(VLOOKUP(C:C,#REF!,19,FALSE),"0")</f>
        <v>0</v>
      </c>
    </row>
    <row r="1524" spans="1:26" x14ac:dyDescent="0.45">
      <c r="A1524" s="32" t="s">
        <v>262</v>
      </c>
      <c r="B1524" s="32">
        <v>2</v>
      </c>
      <c r="C1524" s="32" t="s">
        <v>345</v>
      </c>
      <c r="D1524" s="32" t="s">
        <v>299</v>
      </c>
      <c r="E1524" s="32" t="s">
        <v>5093</v>
      </c>
      <c r="F1524" s="32">
        <v>3</v>
      </c>
      <c r="G1524" s="78" t="s">
        <v>5094</v>
      </c>
      <c r="H1524" s="33" t="s">
        <v>5112</v>
      </c>
      <c r="I1524" s="32" t="s">
        <v>5113</v>
      </c>
      <c r="J1524" s="32" t="s">
        <v>4937</v>
      </c>
      <c r="K1524" s="32" t="s">
        <v>3818</v>
      </c>
      <c r="L1524" s="34">
        <v>17.780833890899999</v>
      </c>
      <c r="M1524" s="34">
        <v>11113.021181800001</v>
      </c>
      <c r="N1524" s="32" t="s">
        <v>5114</v>
      </c>
      <c r="O1524" s="43" t="e">
        <f>VLOOKUP(U:U,#REF!,5,FALSE)</f>
        <v>#REF!</v>
      </c>
      <c r="P1524" s="43" t="e">
        <f>VLOOKUP(U:U,#REF!,4,FALSE)</f>
        <v>#REF!</v>
      </c>
      <c r="Q1524" s="43" t="e">
        <f>VLOOKUP(U:U,#REF!,2,FALSE)</f>
        <v>#REF!</v>
      </c>
      <c r="S1524" s="35" t="str">
        <f>VLOOKUP(G:G,old!G:J,4,FALSE)</f>
        <v>Ct</v>
      </c>
      <c r="T1524" s="35" t="str">
        <f>VLOOKUP(G:G,old!G:K,5,FALSE)</f>
        <v>DWR</v>
      </c>
      <c r="U1524" s="35" t="str">
        <f>VLOOKUP(G:G,old!G:L,6,FALSE)</f>
        <v>MAE NAM CHAO PHRAYA</v>
      </c>
      <c r="V1524" s="43">
        <f>VLOOKUP(G:G,old!G:M,7,FALSE)</f>
        <v>0</v>
      </c>
      <c r="X1524" s="43" t="str">
        <f>IFERROR(VLOOKUP(V:V,#REF!,3,FALSE),"0")</f>
        <v>0</v>
      </c>
      <c r="Y1524" s="19">
        <f t="shared" si="23"/>
        <v>0</v>
      </c>
      <c r="Z1524" s="19" t="str">
        <f>IFERROR(VLOOKUP(C:C,#REF!,19,FALSE),"0")</f>
        <v>0</v>
      </c>
    </row>
    <row r="1525" spans="1:26" x14ac:dyDescent="0.45">
      <c r="A1525" s="32" t="s">
        <v>262</v>
      </c>
      <c r="B1525" s="32">
        <v>2</v>
      </c>
      <c r="C1525" s="32" t="s">
        <v>345</v>
      </c>
      <c r="D1525" s="32" t="s">
        <v>299</v>
      </c>
      <c r="E1525" s="32" t="s">
        <v>5093</v>
      </c>
      <c r="F1525" s="32">
        <v>3</v>
      </c>
      <c r="G1525" s="78" t="s">
        <v>5094</v>
      </c>
      <c r="H1525" s="33" t="s">
        <v>5115</v>
      </c>
      <c r="I1525" s="32" t="s">
        <v>5116</v>
      </c>
      <c r="J1525" s="32" t="s">
        <v>4937</v>
      </c>
      <c r="K1525" s="32" t="s">
        <v>3818</v>
      </c>
      <c r="L1525" s="34">
        <v>20.960717603999999</v>
      </c>
      <c r="M1525" s="34">
        <v>13100.448502499999</v>
      </c>
      <c r="N1525" s="32" t="s">
        <v>5117</v>
      </c>
      <c r="O1525" s="43" t="e">
        <f>VLOOKUP(U:U,#REF!,5,FALSE)</f>
        <v>#REF!</v>
      </c>
      <c r="P1525" s="43" t="e">
        <f>VLOOKUP(U:U,#REF!,4,FALSE)</f>
        <v>#REF!</v>
      </c>
      <c r="Q1525" s="43" t="e">
        <f>VLOOKUP(U:U,#REF!,2,FALSE)</f>
        <v>#REF!</v>
      </c>
      <c r="S1525" s="35" t="str">
        <f>VLOOKUP(G:G,old!G:J,4,FALSE)</f>
        <v>Ct</v>
      </c>
      <c r="T1525" s="35" t="str">
        <f>VLOOKUP(G:G,old!G:K,5,FALSE)</f>
        <v>DWR</v>
      </c>
      <c r="U1525" s="35" t="str">
        <f>VLOOKUP(G:G,old!G:L,6,FALSE)</f>
        <v>MAE NAM CHAO PHRAYA</v>
      </c>
      <c r="V1525" s="43">
        <f>VLOOKUP(G:G,old!G:M,7,FALSE)</f>
        <v>0</v>
      </c>
      <c r="X1525" s="43" t="str">
        <f>IFERROR(VLOOKUP(V:V,#REF!,3,FALSE),"0")</f>
        <v>0</v>
      </c>
      <c r="Y1525" s="19">
        <f t="shared" si="23"/>
        <v>0</v>
      </c>
      <c r="Z1525" s="19" t="str">
        <f>IFERROR(VLOOKUP(C:C,#REF!,19,FALSE),"0")</f>
        <v>0</v>
      </c>
    </row>
    <row r="1526" spans="1:26" x14ac:dyDescent="0.45">
      <c r="A1526" s="32" t="s">
        <v>262</v>
      </c>
      <c r="B1526" s="32">
        <v>2</v>
      </c>
      <c r="C1526" s="32" t="s">
        <v>345</v>
      </c>
      <c r="D1526" s="32" t="s">
        <v>299</v>
      </c>
      <c r="E1526" s="32" t="s">
        <v>5093</v>
      </c>
      <c r="F1526" s="32">
        <v>3</v>
      </c>
      <c r="G1526" s="78" t="s">
        <v>5094</v>
      </c>
      <c r="H1526" s="33" t="s">
        <v>5118</v>
      </c>
      <c r="I1526" s="32" t="s">
        <v>5119</v>
      </c>
      <c r="J1526" s="32" t="s">
        <v>4937</v>
      </c>
      <c r="K1526" s="32" t="s">
        <v>3818</v>
      </c>
      <c r="L1526" s="34">
        <v>14.5125349806</v>
      </c>
      <c r="M1526" s="34">
        <v>9070.3343628799994</v>
      </c>
      <c r="N1526" s="32" t="s">
        <v>5120</v>
      </c>
      <c r="O1526" s="43" t="e">
        <f>VLOOKUP(U:U,#REF!,5,FALSE)</f>
        <v>#REF!</v>
      </c>
      <c r="P1526" s="43" t="e">
        <f>VLOOKUP(U:U,#REF!,4,FALSE)</f>
        <v>#REF!</v>
      </c>
      <c r="Q1526" s="43" t="e">
        <f>VLOOKUP(U:U,#REF!,2,FALSE)</f>
        <v>#REF!</v>
      </c>
      <c r="S1526" s="35" t="str">
        <f>VLOOKUP(G:G,old!G:J,4,FALSE)</f>
        <v>Ct</v>
      </c>
      <c r="T1526" s="35" t="str">
        <f>VLOOKUP(G:G,old!G:K,5,FALSE)</f>
        <v>DWR</v>
      </c>
      <c r="U1526" s="35" t="str">
        <f>VLOOKUP(G:G,old!G:L,6,FALSE)</f>
        <v>MAE NAM CHAO PHRAYA</v>
      </c>
      <c r="V1526" s="43">
        <f>VLOOKUP(G:G,old!G:M,7,FALSE)</f>
        <v>0</v>
      </c>
      <c r="X1526" s="43" t="str">
        <f>IFERROR(VLOOKUP(V:V,#REF!,3,FALSE),"0")</f>
        <v>0</v>
      </c>
      <c r="Y1526" s="19">
        <f t="shared" si="23"/>
        <v>0</v>
      </c>
      <c r="Z1526" s="19" t="str">
        <f>IFERROR(VLOOKUP(C:C,#REF!,19,FALSE),"0")</f>
        <v>0</v>
      </c>
    </row>
    <row r="1527" spans="1:26" x14ac:dyDescent="0.45">
      <c r="A1527" s="32" t="s">
        <v>262</v>
      </c>
      <c r="B1527" s="32">
        <v>2</v>
      </c>
      <c r="C1527" s="32" t="s">
        <v>345</v>
      </c>
      <c r="D1527" s="32" t="s">
        <v>299</v>
      </c>
      <c r="E1527" s="32" t="s">
        <v>5093</v>
      </c>
      <c r="F1527" s="32">
        <v>3</v>
      </c>
      <c r="G1527" s="78" t="s">
        <v>5094</v>
      </c>
      <c r="H1527" s="33" t="s">
        <v>5121</v>
      </c>
      <c r="I1527" s="32" t="s">
        <v>5122</v>
      </c>
      <c r="J1527" s="32" t="s">
        <v>4937</v>
      </c>
      <c r="K1527" s="32" t="s">
        <v>3818</v>
      </c>
      <c r="L1527" s="34">
        <v>14.7830427503</v>
      </c>
      <c r="M1527" s="34">
        <v>9239.4017189400001</v>
      </c>
      <c r="N1527" s="32" t="s">
        <v>5123</v>
      </c>
      <c r="O1527" s="43" t="e">
        <f>VLOOKUP(U:U,#REF!,5,FALSE)</f>
        <v>#REF!</v>
      </c>
      <c r="P1527" s="43" t="e">
        <f>VLOOKUP(U:U,#REF!,4,FALSE)</f>
        <v>#REF!</v>
      </c>
      <c r="Q1527" s="43" t="e">
        <f>VLOOKUP(U:U,#REF!,2,FALSE)</f>
        <v>#REF!</v>
      </c>
      <c r="S1527" s="35" t="str">
        <f>VLOOKUP(G:G,old!G:J,4,FALSE)</f>
        <v>Ct</v>
      </c>
      <c r="T1527" s="35" t="str">
        <f>VLOOKUP(G:G,old!G:K,5,FALSE)</f>
        <v>DWR</v>
      </c>
      <c r="U1527" s="35" t="str">
        <f>VLOOKUP(G:G,old!G:L,6,FALSE)</f>
        <v>MAE NAM CHAO PHRAYA</v>
      </c>
      <c r="V1527" s="43">
        <f>VLOOKUP(G:G,old!G:M,7,FALSE)</f>
        <v>0</v>
      </c>
      <c r="X1527" s="43" t="str">
        <f>IFERROR(VLOOKUP(V:V,#REF!,3,FALSE),"0")</f>
        <v>0</v>
      </c>
      <c r="Y1527" s="19">
        <f t="shared" si="23"/>
        <v>0</v>
      </c>
      <c r="Z1527" s="19" t="str">
        <f>IFERROR(VLOOKUP(C:C,#REF!,19,FALSE),"0")</f>
        <v>0</v>
      </c>
    </row>
    <row r="1528" spans="1:26" x14ac:dyDescent="0.45">
      <c r="A1528" s="32" t="s">
        <v>262</v>
      </c>
      <c r="B1528" s="32">
        <v>2</v>
      </c>
      <c r="C1528" s="32" t="s">
        <v>345</v>
      </c>
      <c r="D1528" s="32" t="s">
        <v>299</v>
      </c>
      <c r="E1528" s="32" t="s">
        <v>5093</v>
      </c>
      <c r="F1528" s="32">
        <v>3</v>
      </c>
      <c r="G1528" s="78" t="s">
        <v>5094</v>
      </c>
      <c r="H1528" s="33" t="s">
        <v>5124</v>
      </c>
      <c r="I1528" s="32" t="s">
        <v>5125</v>
      </c>
      <c r="J1528" s="32" t="s">
        <v>4937</v>
      </c>
      <c r="K1528" s="32" t="s">
        <v>3818</v>
      </c>
      <c r="L1528" s="34">
        <v>10.4612377471</v>
      </c>
      <c r="M1528" s="34">
        <v>6538.2735919400002</v>
      </c>
      <c r="N1528" s="32" t="s">
        <v>5126</v>
      </c>
      <c r="O1528" s="43" t="e">
        <f>VLOOKUP(U:U,#REF!,5,FALSE)</f>
        <v>#REF!</v>
      </c>
      <c r="P1528" s="43" t="e">
        <f>VLOOKUP(U:U,#REF!,4,FALSE)</f>
        <v>#REF!</v>
      </c>
      <c r="Q1528" s="43" t="e">
        <f>VLOOKUP(U:U,#REF!,2,FALSE)</f>
        <v>#REF!</v>
      </c>
      <c r="S1528" s="35" t="str">
        <f>VLOOKUP(G:G,old!G:J,4,FALSE)</f>
        <v>Ct</v>
      </c>
      <c r="T1528" s="35" t="str">
        <f>VLOOKUP(G:G,old!G:K,5,FALSE)</f>
        <v>DWR</v>
      </c>
      <c r="U1528" s="35" t="str">
        <f>VLOOKUP(G:G,old!G:L,6,FALSE)</f>
        <v>MAE NAM CHAO PHRAYA</v>
      </c>
      <c r="V1528" s="43">
        <f>VLOOKUP(G:G,old!G:M,7,FALSE)</f>
        <v>0</v>
      </c>
      <c r="X1528" s="43" t="str">
        <f>IFERROR(VLOOKUP(V:V,#REF!,3,FALSE),"0")</f>
        <v>0</v>
      </c>
      <c r="Y1528" s="19">
        <f t="shared" si="23"/>
        <v>0</v>
      </c>
      <c r="Z1528" s="19" t="str">
        <f>IFERROR(VLOOKUP(C:C,#REF!,19,FALSE),"0")</f>
        <v>0</v>
      </c>
    </row>
    <row r="1529" spans="1:26" x14ac:dyDescent="0.45">
      <c r="A1529" s="32" t="s">
        <v>262</v>
      </c>
      <c r="B1529" s="32">
        <v>2</v>
      </c>
      <c r="C1529" s="32" t="s">
        <v>345</v>
      </c>
      <c r="D1529" s="32" t="s">
        <v>299</v>
      </c>
      <c r="E1529" s="32" t="s">
        <v>5093</v>
      </c>
      <c r="F1529" s="32">
        <v>3</v>
      </c>
      <c r="G1529" s="78" t="s">
        <v>5094</v>
      </c>
      <c r="H1529" s="33" t="s">
        <v>5127</v>
      </c>
      <c r="I1529" s="32" t="s">
        <v>5128</v>
      </c>
      <c r="J1529" s="32" t="s">
        <v>4937</v>
      </c>
      <c r="K1529" s="32" t="s">
        <v>3818</v>
      </c>
      <c r="L1529" s="34">
        <v>27.047491253899999</v>
      </c>
      <c r="M1529" s="34">
        <v>16904.682033699999</v>
      </c>
      <c r="N1529" s="32" t="s">
        <v>5129</v>
      </c>
      <c r="O1529" s="43" t="e">
        <f>VLOOKUP(U:U,#REF!,5,FALSE)</f>
        <v>#REF!</v>
      </c>
      <c r="P1529" s="43" t="e">
        <f>VLOOKUP(U:U,#REF!,4,FALSE)</f>
        <v>#REF!</v>
      </c>
      <c r="Q1529" s="43" t="e">
        <f>VLOOKUP(U:U,#REF!,2,FALSE)</f>
        <v>#REF!</v>
      </c>
      <c r="S1529" s="35" t="str">
        <f>VLOOKUP(G:G,old!G:J,4,FALSE)</f>
        <v>Ct</v>
      </c>
      <c r="T1529" s="35" t="str">
        <f>VLOOKUP(G:G,old!G:K,5,FALSE)</f>
        <v>DWR</v>
      </c>
      <c r="U1529" s="35" t="str">
        <f>VLOOKUP(G:G,old!G:L,6,FALSE)</f>
        <v>MAE NAM CHAO PHRAYA</v>
      </c>
      <c r="V1529" s="43">
        <f>VLOOKUP(G:G,old!G:M,7,FALSE)</f>
        <v>0</v>
      </c>
      <c r="X1529" s="43" t="str">
        <f>IFERROR(VLOOKUP(V:V,#REF!,3,FALSE),"0")</f>
        <v>0</v>
      </c>
      <c r="Y1529" s="19">
        <f t="shared" si="23"/>
        <v>0</v>
      </c>
      <c r="Z1529" s="19" t="str">
        <f>IFERROR(VLOOKUP(C:C,#REF!,19,FALSE),"0")</f>
        <v>0</v>
      </c>
    </row>
    <row r="1530" spans="1:26" x14ac:dyDescent="0.45">
      <c r="A1530" s="32" t="s">
        <v>262</v>
      </c>
      <c r="B1530" s="32">
        <v>2</v>
      </c>
      <c r="C1530" s="32" t="s">
        <v>345</v>
      </c>
      <c r="D1530" s="32" t="s">
        <v>299</v>
      </c>
      <c r="E1530" s="32" t="s">
        <v>5093</v>
      </c>
      <c r="F1530" s="32">
        <v>3</v>
      </c>
      <c r="G1530" s="78" t="s">
        <v>5094</v>
      </c>
      <c r="H1530" s="33" t="s">
        <v>5130</v>
      </c>
      <c r="I1530" s="32" t="s">
        <v>666</v>
      </c>
      <c r="J1530" s="32" t="s">
        <v>4937</v>
      </c>
      <c r="K1530" s="32" t="s">
        <v>3818</v>
      </c>
      <c r="L1530" s="34">
        <v>7.9415769471699997</v>
      </c>
      <c r="M1530" s="34">
        <v>4963.4855919800002</v>
      </c>
      <c r="N1530" s="32" t="s">
        <v>5131</v>
      </c>
      <c r="O1530" s="43" t="e">
        <f>VLOOKUP(U:U,#REF!,5,FALSE)</f>
        <v>#REF!</v>
      </c>
      <c r="P1530" s="43" t="e">
        <f>VLOOKUP(U:U,#REF!,4,FALSE)</f>
        <v>#REF!</v>
      </c>
      <c r="Q1530" s="43" t="e">
        <f>VLOOKUP(U:U,#REF!,2,FALSE)</f>
        <v>#REF!</v>
      </c>
      <c r="S1530" s="35" t="str">
        <f>VLOOKUP(G:G,old!G:J,4,FALSE)</f>
        <v>Ct</v>
      </c>
      <c r="T1530" s="35" t="str">
        <f>VLOOKUP(G:G,old!G:K,5,FALSE)</f>
        <v>DWR</v>
      </c>
      <c r="U1530" s="35" t="str">
        <f>VLOOKUP(G:G,old!G:L,6,FALSE)</f>
        <v>MAE NAM CHAO PHRAYA</v>
      </c>
      <c r="V1530" s="43">
        <f>VLOOKUP(G:G,old!G:M,7,FALSE)</f>
        <v>0</v>
      </c>
      <c r="X1530" s="43" t="str">
        <f>IFERROR(VLOOKUP(V:V,#REF!,3,FALSE),"0")</f>
        <v>0</v>
      </c>
      <c r="Y1530" s="19">
        <f t="shared" si="23"/>
        <v>0</v>
      </c>
      <c r="Z1530" s="19" t="str">
        <f>IFERROR(VLOOKUP(C:C,#REF!,19,FALSE),"0")</f>
        <v>0</v>
      </c>
    </row>
    <row r="1531" spans="1:26" x14ac:dyDescent="0.45">
      <c r="A1531" s="32" t="s">
        <v>262</v>
      </c>
      <c r="B1531" s="32">
        <v>2</v>
      </c>
      <c r="C1531" s="32" t="s">
        <v>345</v>
      </c>
      <c r="D1531" s="32" t="s">
        <v>299</v>
      </c>
      <c r="E1531" s="32" t="s">
        <v>5093</v>
      </c>
      <c r="F1531" s="32">
        <v>3</v>
      </c>
      <c r="G1531" s="78" t="s">
        <v>5094</v>
      </c>
      <c r="H1531" s="33" t="s">
        <v>5132</v>
      </c>
      <c r="I1531" s="32" t="s">
        <v>5133</v>
      </c>
      <c r="J1531" s="32" t="s">
        <v>4937</v>
      </c>
      <c r="K1531" s="32" t="s">
        <v>3818</v>
      </c>
      <c r="L1531" s="34">
        <v>21.438582060000002</v>
      </c>
      <c r="M1531" s="34">
        <v>13399.1137875</v>
      </c>
      <c r="N1531" s="32" t="s">
        <v>5134</v>
      </c>
      <c r="O1531" s="43" t="e">
        <f>VLOOKUP(U:U,#REF!,5,FALSE)</f>
        <v>#REF!</v>
      </c>
      <c r="P1531" s="43" t="e">
        <f>VLOOKUP(U:U,#REF!,4,FALSE)</f>
        <v>#REF!</v>
      </c>
      <c r="Q1531" s="43" t="e">
        <f>VLOOKUP(U:U,#REF!,2,FALSE)</f>
        <v>#REF!</v>
      </c>
      <c r="S1531" s="35" t="str">
        <f>VLOOKUP(G:G,old!G:J,4,FALSE)</f>
        <v>Ct</v>
      </c>
      <c r="T1531" s="35" t="str">
        <f>VLOOKUP(G:G,old!G:K,5,FALSE)</f>
        <v>DWR</v>
      </c>
      <c r="U1531" s="35" t="str">
        <f>VLOOKUP(G:G,old!G:L,6,FALSE)</f>
        <v>MAE NAM CHAO PHRAYA</v>
      </c>
      <c r="V1531" s="43">
        <f>VLOOKUP(G:G,old!G:M,7,FALSE)</f>
        <v>0</v>
      </c>
      <c r="X1531" s="43" t="str">
        <f>IFERROR(VLOOKUP(V:V,#REF!,3,FALSE),"0")</f>
        <v>0</v>
      </c>
      <c r="Y1531" s="19">
        <f t="shared" si="23"/>
        <v>0</v>
      </c>
      <c r="Z1531" s="19" t="str">
        <f>IFERROR(VLOOKUP(C:C,#REF!,19,FALSE),"0")</f>
        <v>0</v>
      </c>
    </row>
    <row r="1532" spans="1:26" x14ac:dyDescent="0.45">
      <c r="A1532" s="32" t="s">
        <v>262</v>
      </c>
      <c r="B1532" s="32">
        <v>2</v>
      </c>
      <c r="C1532" s="32" t="s">
        <v>345</v>
      </c>
      <c r="D1532" s="32" t="s">
        <v>299</v>
      </c>
      <c r="E1532" s="32" t="s">
        <v>5093</v>
      </c>
      <c r="F1532" s="32">
        <v>3</v>
      </c>
      <c r="G1532" s="78" t="s">
        <v>5094</v>
      </c>
      <c r="H1532" s="33" t="s">
        <v>5135</v>
      </c>
      <c r="I1532" s="32" t="s">
        <v>5136</v>
      </c>
      <c r="J1532" s="32" t="s">
        <v>4937</v>
      </c>
      <c r="K1532" s="32" t="s">
        <v>3818</v>
      </c>
      <c r="L1532" s="34">
        <v>6.5101646764799996</v>
      </c>
      <c r="M1532" s="34">
        <v>4068.8529228000002</v>
      </c>
      <c r="N1532" s="32" t="s">
        <v>5137</v>
      </c>
      <c r="O1532" s="43" t="e">
        <f>VLOOKUP(U:U,#REF!,5,FALSE)</f>
        <v>#REF!</v>
      </c>
      <c r="P1532" s="43" t="e">
        <f>VLOOKUP(U:U,#REF!,4,FALSE)</f>
        <v>#REF!</v>
      </c>
      <c r="Q1532" s="43" t="e">
        <f>VLOOKUP(U:U,#REF!,2,FALSE)</f>
        <v>#REF!</v>
      </c>
      <c r="S1532" s="35" t="str">
        <f>VLOOKUP(G:G,old!G:J,4,FALSE)</f>
        <v>Ct</v>
      </c>
      <c r="T1532" s="35" t="str">
        <f>VLOOKUP(G:G,old!G:K,5,FALSE)</f>
        <v>DWR</v>
      </c>
      <c r="U1532" s="35" t="str">
        <f>VLOOKUP(G:G,old!G:L,6,FALSE)</f>
        <v>MAE NAM CHAO PHRAYA</v>
      </c>
      <c r="V1532" s="43">
        <f>VLOOKUP(G:G,old!G:M,7,FALSE)</f>
        <v>0</v>
      </c>
      <c r="X1532" s="43" t="str">
        <f>IFERROR(VLOOKUP(V:V,#REF!,3,FALSE),"0")</f>
        <v>0</v>
      </c>
      <c r="Y1532" s="19">
        <f t="shared" si="23"/>
        <v>0</v>
      </c>
      <c r="Z1532" s="19" t="str">
        <f>IFERROR(VLOOKUP(C:C,#REF!,19,FALSE),"0")</f>
        <v>0</v>
      </c>
    </row>
    <row r="1533" spans="1:26" x14ac:dyDescent="0.45">
      <c r="A1533" s="32" t="s">
        <v>262</v>
      </c>
      <c r="B1533" s="32">
        <v>2</v>
      </c>
      <c r="C1533" s="32" t="s">
        <v>345</v>
      </c>
      <c r="D1533" s="32" t="s">
        <v>299</v>
      </c>
      <c r="E1533" s="32" t="s">
        <v>5138</v>
      </c>
      <c r="F1533" s="32">
        <v>3</v>
      </c>
      <c r="G1533" s="78" t="s">
        <v>5139</v>
      </c>
      <c r="H1533" s="33" t="s">
        <v>5140</v>
      </c>
      <c r="I1533" s="32" t="s">
        <v>5139</v>
      </c>
      <c r="J1533" s="32" t="s">
        <v>4937</v>
      </c>
      <c r="K1533" s="32" t="s">
        <v>3818</v>
      </c>
      <c r="L1533" s="34">
        <v>20.0424180485</v>
      </c>
      <c r="M1533" s="34">
        <v>12526.511280299999</v>
      </c>
      <c r="N1533" s="32" t="s">
        <v>5141</v>
      </c>
      <c r="O1533" s="43" t="e">
        <f>VLOOKUP(U:U,#REF!,5,FALSE)</f>
        <v>#REF!</v>
      </c>
      <c r="P1533" s="43" t="e">
        <f>VLOOKUP(U:U,#REF!,4,FALSE)</f>
        <v>#REF!</v>
      </c>
      <c r="Q1533" s="43" t="e">
        <f>VLOOKUP(U:U,#REF!,2,FALSE)</f>
        <v>#REF!</v>
      </c>
      <c r="S1533" s="35" t="str">
        <f>VLOOKUP(G:G,old!G:J,4,FALSE)</f>
        <v>Ct</v>
      </c>
      <c r="T1533" s="35" t="str">
        <f>VLOOKUP(G:G,old!G:K,5,FALSE)</f>
        <v>RID_area</v>
      </c>
      <c r="U1533" s="35" t="str">
        <f>VLOOKUP(G:G,old!G:L,6,FALSE)</f>
        <v>MAE NAM THA CHIN</v>
      </c>
      <c r="V1533" s="43">
        <f>VLOOKUP(G:G,old!G:M,7,FALSE)</f>
        <v>0</v>
      </c>
      <c r="X1533" s="43" t="str">
        <f>IFERROR(VLOOKUP(V:V,#REF!,3,FALSE),"0")</f>
        <v>0</v>
      </c>
      <c r="Y1533" s="19">
        <f t="shared" si="23"/>
        <v>0</v>
      </c>
      <c r="Z1533" s="19" t="str">
        <f>IFERROR(VLOOKUP(C:C,#REF!,19,FALSE),"0")</f>
        <v>0</v>
      </c>
    </row>
    <row r="1534" spans="1:26" x14ac:dyDescent="0.45">
      <c r="A1534" s="32" t="s">
        <v>262</v>
      </c>
      <c r="B1534" s="32">
        <v>2</v>
      </c>
      <c r="C1534" s="32" t="s">
        <v>345</v>
      </c>
      <c r="D1534" s="32" t="s">
        <v>299</v>
      </c>
      <c r="E1534" s="32" t="s">
        <v>5138</v>
      </c>
      <c r="F1534" s="32">
        <v>3</v>
      </c>
      <c r="G1534" s="78" t="s">
        <v>5139</v>
      </c>
      <c r="H1534" s="33" t="s">
        <v>5142</v>
      </c>
      <c r="I1534" s="32" t="s">
        <v>5143</v>
      </c>
      <c r="J1534" s="32" t="s">
        <v>4937</v>
      </c>
      <c r="K1534" s="32" t="s">
        <v>3818</v>
      </c>
      <c r="L1534" s="34">
        <v>16.847559675100001</v>
      </c>
      <c r="M1534" s="34">
        <v>10529.7247969</v>
      </c>
      <c r="N1534" s="32" t="s">
        <v>5144</v>
      </c>
      <c r="O1534" s="43" t="e">
        <f>VLOOKUP(U:U,#REF!,5,FALSE)</f>
        <v>#REF!</v>
      </c>
      <c r="P1534" s="43" t="e">
        <f>VLOOKUP(U:U,#REF!,4,FALSE)</f>
        <v>#REF!</v>
      </c>
      <c r="Q1534" s="43" t="e">
        <f>VLOOKUP(U:U,#REF!,2,FALSE)</f>
        <v>#REF!</v>
      </c>
      <c r="S1534" s="35" t="str">
        <f>VLOOKUP(G:G,old!G:J,4,FALSE)</f>
        <v>Ct</v>
      </c>
      <c r="T1534" s="35" t="str">
        <f>VLOOKUP(G:G,old!G:K,5,FALSE)</f>
        <v>RID_area</v>
      </c>
      <c r="U1534" s="35" t="str">
        <f>VLOOKUP(G:G,old!G:L,6,FALSE)</f>
        <v>MAE NAM THA CHIN</v>
      </c>
      <c r="V1534" s="43">
        <f>VLOOKUP(G:G,old!G:M,7,FALSE)</f>
        <v>0</v>
      </c>
      <c r="X1534" s="43" t="str">
        <f>IFERROR(VLOOKUP(V:V,#REF!,3,FALSE),"0")</f>
        <v>0</v>
      </c>
      <c r="Y1534" s="19">
        <f t="shared" si="23"/>
        <v>0</v>
      </c>
      <c r="Z1534" s="19" t="str">
        <f>IFERROR(VLOOKUP(C:C,#REF!,19,FALSE),"0")</f>
        <v>0</v>
      </c>
    </row>
    <row r="1535" spans="1:26" x14ac:dyDescent="0.45">
      <c r="A1535" s="32" t="s">
        <v>262</v>
      </c>
      <c r="B1535" s="32">
        <v>2</v>
      </c>
      <c r="C1535" s="32" t="s">
        <v>345</v>
      </c>
      <c r="D1535" s="32" t="s">
        <v>299</v>
      </c>
      <c r="E1535" s="32" t="s">
        <v>5138</v>
      </c>
      <c r="F1535" s="32">
        <v>3</v>
      </c>
      <c r="G1535" s="78" t="s">
        <v>5139</v>
      </c>
      <c r="H1535" s="33" t="s">
        <v>5145</v>
      </c>
      <c r="I1535" s="32" t="s">
        <v>5146</v>
      </c>
      <c r="J1535" s="32" t="s">
        <v>4937</v>
      </c>
      <c r="K1535" s="32" t="s">
        <v>3818</v>
      </c>
      <c r="L1535" s="34">
        <v>18.583100577</v>
      </c>
      <c r="M1535" s="34">
        <v>11614.437860599999</v>
      </c>
      <c r="N1535" s="32" t="s">
        <v>5147</v>
      </c>
      <c r="O1535" s="43" t="e">
        <f>VLOOKUP(U:U,#REF!,5,FALSE)</f>
        <v>#REF!</v>
      </c>
      <c r="P1535" s="43" t="e">
        <f>VLOOKUP(U:U,#REF!,4,FALSE)</f>
        <v>#REF!</v>
      </c>
      <c r="Q1535" s="43" t="e">
        <f>VLOOKUP(U:U,#REF!,2,FALSE)</f>
        <v>#REF!</v>
      </c>
      <c r="S1535" s="35" t="str">
        <f>VLOOKUP(G:G,old!G:J,4,FALSE)</f>
        <v>Ct</v>
      </c>
      <c r="T1535" s="35" t="str">
        <f>VLOOKUP(G:G,old!G:K,5,FALSE)</f>
        <v>RID_area</v>
      </c>
      <c r="U1535" s="35" t="str">
        <f>VLOOKUP(G:G,old!G:L,6,FALSE)</f>
        <v>MAE NAM THA CHIN</v>
      </c>
      <c r="V1535" s="43">
        <f>VLOOKUP(G:G,old!G:M,7,FALSE)</f>
        <v>0</v>
      </c>
      <c r="X1535" s="43" t="str">
        <f>IFERROR(VLOOKUP(V:V,#REF!,3,FALSE),"0")</f>
        <v>0</v>
      </c>
      <c r="Y1535" s="19">
        <f t="shared" si="23"/>
        <v>0</v>
      </c>
      <c r="Z1535" s="19" t="str">
        <f>IFERROR(VLOOKUP(C:C,#REF!,19,FALSE),"0")</f>
        <v>0</v>
      </c>
    </row>
    <row r="1536" spans="1:26" x14ac:dyDescent="0.45">
      <c r="A1536" s="32" t="s">
        <v>262</v>
      </c>
      <c r="B1536" s="32">
        <v>2</v>
      </c>
      <c r="C1536" s="32" t="s">
        <v>345</v>
      </c>
      <c r="D1536" s="32" t="s">
        <v>299</v>
      </c>
      <c r="E1536" s="32" t="s">
        <v>5138</v>
      </c>
      <c r="F1536" s="32">
        <v>3</v>
      </c>
      <c r="G1536" s="78" t="s">
        <v>5139</v>
      </c>
      <c r="H1536" s="33" t="s">
        <v>5148</v>
      </c>
      <c r="I1536" s="32" t="s">
        <v>5149</v>
      </c>
      <c r="J1536" s="32" t="s">
        <v>4937</v>
      </c>
      <c r="K1536" s="32" t="s">
        <v>3818</v>
      </c>
      <c r="L1536" s="34">
        <v>13.2323957249</v>
      </c>
      <c r="M1536" s="34">
        <v>8270.2473280600007</v>
      </c>
      <c r="N1536" s="32" t="s">
        <v>5150</v>
      </c>
      <c r="O1536" s="43" t="e">
        <f>VLOOKUP(U:U,#REF!,5,FALSE)</f>
        <v>#REF!</v>
      </c>
      <c r="P1536" s="43" t="e">
        <f>VLOOKUP(U:U,#REF!,4,FALSE)</f>
        <v>#REF!</v>
      </c>
      <c r="Q1536" s="43" t="e">
        <f>VLOOKUP(U:U,#REF!,2,FALSE)</f>
        <v>#REF!</v>
      </c>
      <c r="S1536" s="35" t="str">
        <f>VLOOKUP(G:G,old!G:J,4,FALSE)</f>
        <v>Ct</v>
      </c>
      <c r="T1536" s="35" t="str">
        <f>VLOOKUP(G:G,old!G:K,5,FALSE)</f>
        <v>RID_area</v>
      </c>
      <c r="U1536" s="35" t="str">
        <f>VLOOKUP(G:G,old!G:L,6,FALSE)</f>
        <v>MAE NAM THA CHIN</v>
      </c>
      <c r="V1536" s="43">
        <f>VLOOKUP(G:G,old!G:M,7,FALSE)</f>
        <v>0</v>
      </c>
      <c r="X1536" s="43" t="str">
        <f>IFERROR(VLOOKUP(V:V,#REF!,3,FALSE),"0")</f>
        <v>0</v>
      </c>
      <c r="Y1536" s="19">
        <f t="shared" si="23"/>
        <v>0</v>
      </c>
      <c r="Z1536" s="19" t="str">
        <f>IFERROR(VLOOKUP(C:C,#REF!,19,FALSE),"0")</f>
        <v>0</v>
      </c>
    </row>
    <row r="1537" spans="1:26" x14ac:dyDescent="0.45">
      <c r="A1537" s="32" t="s">
        <v>262</v>
      </c>
      <c r="B1537" s="32">
        <v>2</v>
      </c>
      <c r="C1537" s="32" t="s">
        <v>345</v>
      </c>
      <c r="D1537" s="32" t="s">
        <v>299</v>
      </c>
      <c r="E1537" s="32" t="s">
        <v>5138</v>
      </c>
      <c r="F1537" s="32">
        <v>3</v>
      </c>
      <c r="G1537" s="78" t="s">
        <v>5139</v>
      </c>
      <c r="H1537" s="33" t="s">
        <v>5151</v>
      </c>
      <c r="I1537" s="32" t="s">
        <v>5152</v>
      </c>
      <c r="J1537" s="32" t="s">
        <v>4937</v>
      </c>
      <c r="K1537" s="32" t="s">
        <v>3818</v>
      </c>
      <c r="L1537" s="34">
        <v>19.919614192299999</v>
      </c>
      <c r="M1537" s="34">
        <v>12449.758870199999</v>
      </c>
      <c r="N1537" s="32" t="s">
        <v>5153</v>
      </c>
      <c r="O1537" s="43" t="e">
        <f>VLOOKUP(U:U,#REF!,5,FALSE)</f>
        <v>#REF!</v>
      </c>
      <c r="P1537" s="43" t="e">
        <f>VLOOKUP(U:U,#REF!,4,FALSE)</f>
        <v>#REF!</v>
      </c>
      <c r="Q1537" s="43" t="e">
        <f>VLOOKUP(U:U,#REF!,2,FALSE)</f>
        <v>#REF!</v>
      </c>
      <c r="S1537" s="35" t="str">
        <f>VLOOKUP(G:G,old!G:J,4,FALSE)</f>
        <v>Ct</v>
      </c>
      <c r="T1537" s="35" t="str">
        <f>VLOOKUP(G:G,old!G:K,5,FALSE)</f>
        <v>RID_area</v>
      </c>
      <c r="U1537" s="35" t="str">
        <f>VLOOKUP(G:G,old!G:L,6,FALSE)</f>
        <v>MAE NAM THA CHIN</v>
      </c>
      <c r="V1537" s="43">
        <f>VLOOKUP(G:G,old!G:M,7,FALSE)</f>
        <v>0</v>
      </c>
      <c r="X1537" s="43" t="str">
        <f>IFERROR(VLOOKUP(V:V,#REF!,3,FALSE),"0")</f>
        <v>0</v>
      </c>
      <c r="Y1537" s="19">
        <f t="shared" si="23"/>
        <v>0</v>
      </c>
      <c r="Z1537" s="19" t="str">
        <f>IFERROR(VLOOKUP(C:C,#REF!,19,FALSE),"0")</f>
        <v>0</v>
      </c>
    </row>
    <row r="1538" spans="1:26" x14ac:dyDescent="0.45">
      <c r="A1538" s="32" t="s">
        <v>263</v>
      </c>
      <c r="B1538" s="32">
        <v>2</v>
      </c>
      <c r="C1538" s="32" t="s">
        <v>46</v>
      </c>
      <c r="D1538" s="32" t="s">
        <v>299</v>
      </c>
      <c r="E1538" s="32" t="s">
        <v>5154</v>
      </c>
      <c r="F1538" s="32">
        <v>3</v>
      </c>
      <c r="G1538" s="78" t="s">
        <v>5155</v>
      </c>
      <c r="H1538" s="33" t="s">
        <v>5156</v>
      </c>
      <c r="I1538" s="32" t="s">
        <v>5157</v>
      </c>
      <c r="J1538" s="32" t="s">
        <v>5158</v>
      </c>
      <c r="K1538" s="32" t="s">
        <v>3818</v>
      </c>
      <c r="L1538" s="34">
        <v>11.6660306139</v>
      </c>
      <c r="M1538" s="34">
        <v>7291.2691336899998</v>
      </c>
      <c r="N1538" s="32" t="s">
        <v>5159</v>
      </c>
      <c r="O1538" s="43" t="e">
        <f>VLOOKUP(U:U,#REF!,5,FALSE)</f>
        <v>#REF!</v>
      </c>
      <c r="P1538" s="43" t="e">
        <f>VLOOKUP(U:U,#REF!,4,FALSE)</f>
        <v>#REF!</v>
      </c>
      <c r="Q1538" s="43" t="e">
        <f>VLOOKUP(U:U,#REF!,2,FALSE)</f>
        <v>#REF!</v>
      </c>
      <c r="S1538" s="35" t="str">
        <f>VLOOKUP(G:G,old!G:J,4,FALSE)</f>
        <v>Ct</v>
      </c>
      <c r="T1538" s="35" t="str">
        <f>VLOOKUP(G:G,old!G:K,5,FALSE)</f>
        <v>DWR</v>
      </c>
      <c r="U1538" s="35" t="str">
        <f>VLOOKUP(G:G,old!G:L,6,FALSE)</f>
        <v>MAE NAM CHAO PHRAYA</v>
      </c>
      <c r="V1538" s="43" t="str">
        <f>VLOOKUP(G:G,old!G:M,7,FALSE)</f>
        <v>S32</v>
      </c>
      <c r="X1538" s="43" t="str">
        <f>IFERROR(VLOOKUP(V:V,#REF!,3,FALSE),"0")</f>
        <v>0</v>
      </c>
      <c r="Y1538" s="19">
        <f t="shared" si="23"/>
        <v>0</v>
      </c>
      <c r="Z1538" s="19" t="str">
        <f>IFERROR(VLOOKUP(C:C,#REF!,19,FALSE),"0")</f>
        <v>0</v>
      </c>
    </row>
    <row r="1539" spans="1:26" x14ac:dyDescent="0.45">
      <c r="A1539" s="32" t="s">
        <v>263</v>
      </c>
      <c r="B1539" s="32">
        <v>2</v>
      </c>
      <c r="C1539" s="32" t="s">
        <v>46</v>
      </c>
      <c r="D1539" s="32" t="s">
        <v>299</v>
      </c>
      <c r="E1539" s="32" t="s">
        <v>5154</v>
      </c>
      <c r="F1539" s="32">
        <v>3</v>
      </c>
      <c r="G1539" s="78" t="s">
        <v>5155</v>
      </c>
      <c r="H1539" s="33" t="s">
        <v>5160</v>
      </c>
      <c r="I1539" s="32" t="s">
        <v>2073</v>
      </c>
      <c r="J1539" s="32" t="s">
        <v>5158</v>
      </c>
      <c r="K1539" s="32" t="s">
        <v>3818</v>
      </c>
      <c r="L1539" s="34">
        <v>0.88498766325400002</v>
      </c>
      <c r="M1539" s="34">
        <v>553.11728953399995</v>
      </c>
      <c r="N1539" s="32" t="s">
        <v>5161</v>
      </c>
      <c r="O1539" s="43" t="e">
        <f>VLOOKUP(U:U,#REF!,5,FALSE)</f>
        <v>#REF!</v>
      </c>
      <c r="P1539" s="43" t="e">
        <f>VLOOKUP(U:U,#REF!,4,FALSE)</f>
        <v>#REF!</v>
      </c>
      <c r="Q1539" s="43" t="e">
        <f>VLOOKUP(U:U,#REF!,2,FALSE)</f>
        <v>#REF!</v>
      </c>
      <c r="S1539" s="35" t="str">
        <f>VLOOKUP(G:G,old!G:J,4,FALSE)</f>
        <v>Ct</v>
      </c>
      <c r="T1539" s="35" t="str">
        <f>VLOOKUP(G:G,old!G:K,5,FALSE)</f>
        <v>DWR</v>
      </c>
      <c r="U1539" s="35" t="str">
        <f>VLOOKUP(G:G,old!G:L,6,FALSE)</f>
        <v>MAE NAM CHAO PHRAYA</v>
      </c>
      <c r="V1539" s="43" t="str">
        <f>VLOOKUP(G:G,old!G:M,7,FALSE)</f>
        <v>S32</v>
      </c>
      <c r="X1539" s="43" t="str">
        <f>IFERROR(VLOOKUP(V:V,#REF!,3,FALSE),"0")</f>
        <v>0</v>
      </c>
      <c r="Y1539" s="19">
        <f t="shared" si="23"/>
        <v>0</v>
      </c>
      <c r="Z1539" s="19" t="str">
        <f>IFERROR(VLOOKUP(C:C,#REF!,19,FALSE),"0")</f>
        <v>0</v>
      </c>
    </row>
    <row r="1540" spans="1:26" x14ac:dyDescent="0.45">
      <c r="A1540" s="32" t="s">
        <v>263</v>
      </c>
      <c r="B1540" s="32">
        <v>2</v>
      </c>
      <c r="C1540" s="32" t="s">
        <v>46</v>
      </c>
      <c r="D1540" s="32" t="s">
        <v>299</v>
      </c>
      <c r="E1540" s="32" t="s">
        <v>5154</v>
      </c>
      <c r="F1540" s="32">
        <v>3</v>
      </c>
      <c r="G1540" s="78" t="s">
        <v>5155</v>
      </c>
      <c r="H1540" s="33" t="s">
        <v>5162</v>
      </c>
      <c r="I1540" s="32" t="s">
        <v>5163</v>
      </c>
      <c r="J1540" s="32" t="s">
        <v>5158</v>
      </c>
      <c r="K1540" s="32" t="s">
        <v>3818</v>
      </c>
      <c r="L1540" s="34">
        <v>15.4786442041</v>
      </c>
      <c r="M1540" s="34">
        <v>9674.1526275600008</v>
      </c>
      <c r="N1540" s="32" t="s">
        <v>5164</v>
      </c>
      <c r="O1540" s="43" t="e">
        <f>VLOOKUP(U:U,#REF!,5,FALSE)</f>
        <v>#REF!</v>
      </c>
      <c r="P1540" s="43" t="e">
        <f>VLOOKUP(U:U,#REF!,4,FALSE)</f>
        <v>#REF!</v>
      </c>
      <c r="Q1540" s="43" t="e">
        <f>VLOOKUP(U:U,#REF!,2,FALSE)</f>
        <v>#REF!</v>
      </c>
      <c r="S1540" s="35" t="str">
        <f>VLOOKUP(G:G,old!G:J,4,FALSE)</f>
        <v>Ct</v>
      </c>
      <c r="T1540" s="35" t="str">
        <f>VLOOKUP(G:G,old!G:K,5,FALSE)</f>
        <v>DWR</v>
      </c>
      <c r="U1540" s="35" t="str">
        <f>VLOOKUP(G:G,old!G:L,6,FALSE)</f>
        <v>MAE NAM CHAO PHRAYA</v>
      </c>
      <c r="V1540" s="43" t="str">
        <f>VLOOKUP(G:G,old!G:M,7,FALSE)</f>
        <v>S32</v>
      </c>
      <c r="X1540" s="43" t="str">
        <f>IFERROR(VLOOKUP(V:V,#REF!,3,FALSE),"0")</f>
        <v>0</v>
      </c>
      <c r="Y1540" s="19">
        <f t="shared" ref="Y1540:Y1603" si="24">X1540*1</f>
        <v>0</v>
      </c>
      <c r="Z1540" s="19" t="str">
        <f>IFERROR(VLOOKUP(C:C,#REF!,19,FALSE),"0")</f>
        <v>0</v>
      </c>
    </row>
    <row r="1541" spans="1:26" x14ac:dyDescent="0.45">
      <c r="A1541" s="32" t="s">
        <v>263</v>
      </c>
      <c r="B1541" s="32">
        <v>2</v>
      </c>
      <c r="C1541" s="32" t="s">
        <v>46</v>
      </c>
      <c r="D1541" s="32" t="s">
        <v>299</v>
      </c>
      <c r="E1541" s="32" t="s">
        <v>5154</v>
      </c>
      <c r="F1541" s="32">
        <v>3</v>
      </c>
      <c r="G1541" s="78" t="s">
        <v>5155</v>
      </c>
      <c r="H1541" s="33" t="s">
        <v>5165</v>
      </c>
      <c r="I1541" s="32" t="s">
        <v>5166</v>
      </c>
      <c r="J1541" s="32" t="s">
        <v>5158</v>
      </c>
      <c r="K1541" s="32" t="s">
        <v>3818</v>
      </c>
      <c r="L1541" s="34">
        <v>10.3816225374</v>
      </c>
      <c r="M1541" s="34">
        <v>6488.5140858799996</v>
      </c>
      <c r="N1541" s="32" t="s">
        <v>5167</v>
      </c>
      <c r="O1541" s="43" t="e">
        <f>VLOOKUP(U:U,#REF!,5,FALSE)</f>
        <v>#REF!</v>
      </c>
      <c r="P1541" s="43" t="e">
        <f>VLOOKUP(U:U,#REF!,4,FALSE)</f>
        <v>#REF!</v>
      </c>
      <c r="Q1541" s="43" t="e">
        <f>VLOOKUP(U:U,#REF!,2,FALSE)</f>
        <v>#REF!</v>
      </c>
      <c r="S1541" s="35" t="str">
        <f>VLOOKUP(G:G,old!G:J,4,FALSE)</f>
        <v>Ct</v>
      </c>
      <c r="T1541" s="35" t="str">
        <f>VLOOKUP(G:G,old!G:K,5,FALSE)</f>
        <v>DWR</v>
      </c>
      <c r="U1541" s="35" t="str">
        <f>VLOOKUP(G:G,old!G:L,6,FALSE)</f>
        <v>MAE NAM CHAO PHRAYA</v>
      </c>
      <c r="V1541" s="43" t="str">
        <f>VLOOKUP(G:G,old!G:M,7,FALSE)</f>
        <v>S32</v>
      </c>
      <c r="X1541" s="43" t="str">
        <f>IFERROR(VLOOKUP(V:V,#REF!,3,FALSE),"0")</f>
        <v>0</v>
      </c>
      <c r="Y1541" s="19">
        <f t="shared" si="24"/>
        <v>0</v>
      </c>
      <c r="Z1541" s="19" t="str">
        <f>IFERROR(VLOOKUP(C:C,#REF!,19,FALSE),"0")</f>
        <v>0</v>
      </c>
    </row>
    <row r="1542" spans="1:26" x14ac:dyDescent="0.45">
      <c r="A1542" s="32" t="s">
        <v>263</v>
      </c>
      <c r="B1542" s="32">
        <v>2</v>
      </c>
      <c r="C1542" s="32" t="s">
        <v>46</v>
      </c>
      <c r="D1542" s="32" t="s">
        <v>299</v>
      </c>
      <c r="E1542" s="32" t="s">
        <v>5154</v>
      </c>
      <c r="F1542" s="32">
        <v>3</v>
      </c>
      <c r="G1542" s="78" t="s">
        <v>5155</v>
      </c>
      <c r="H1542" s="33" t="s">
        <v>5168</v>
      </c>
      <c r="I1542" s="32" t="s">
        <v>5169</v>
      </c>
      <c r="J1542" s="32" t="s">
        <v>5158</v>
      </c>
      <c r="K1542" s="32" t="s">
        <v>3818</v>
      </c>
      <c r="L1542" s="34">
        <v>138.12800797700001</v>
      </c>
      <c r="M1542" s="34">
        <v>86330.004985599997</v>
      </c>
      <c r="N1542" s="32" t="s">
        <v>5170</v>
      </c>
      <c r="O1542" s="43" t="e">
        <f>VLOOKUP(U:U,#REF!,5,FALSE)</f>
        <v>#REF!</v>
      </c>
      <c r="P1542" s="43" t="e">
        <f>VLOOKUP(U:U,#REF!,4,FALSE)</f>
        <v>#REF!</v>
      </c>
      <c r="Q1542" s="43" t="e">
        <f>VLOOKUP(U:U,#REF!,2,FALSE)</f>
        <v>#REF!</v>
      </c>
      <c r="S1542" s="35" t="str">
        <f>VLOOKUP(G:G,old!G:J,4,FALSE)</f>
        <v>Ct</v>
      </c>
      <c r="T1542" s="35" t="str">
        <f>VLOOKUP(G:G,old!G:K,5,FALSE)</f>
        <v>DWR</v>
      </c>
      <c r="U1542" s="35" t="str">
        <f>VLOOKUP(G:G,old!G:L,6,FALSE)</f>
        <v>MAE NAM CHAO PHRAYA</v>
      </c>
      <c r="V1542" s="43" t="str">
        <f>VLOOKUP(G:G,old!G:M,7,FALSE)</f>
        <v>S32</v>
      </c>
      <c r="X1542" s="43" t="str">
        <f>IFERROR(VLOOKUP(V:V,#REF!,3,FALSE),"0")</f>
        <v>0</v>
      </c>
      <c r="Y1542" s="19">
        <f t="shared" si="24"/>
        <v>0</v>
      </c>
      <c r="Z1542" s="19" t="str">
        <f>IFERROR(VLOOKUP(C:C,#REF!,19,FALSE),"0")</f>
        <v>0</v>
      </c>
    </row>
    <row r="1543" spans="1:26" x14ac:dyDescent="0.45">
      <c r="A1543" s="32" t="s">
        <v>263</v>
      </c>
      <c r="B1543" s="32">
        <v>2</v>
      </c>
      <c r="C1543" s="32" t="s">
        <v>46</v>
      </c>
      <c r="D1543" s="32" t="s">
        <v>299</v>
      </c>
      <c r="E1543" s="32" t="s">
        <v>5154</v>
      </c>
      <c r="F1543" s="32">
        <v>3</v>
      </c>
      <c r="G1543" s="78" t="s">
        <v>5155</v>
      </c>
      <c r="H1543" s="33" t="s">
        <v>5171</v>
      </c>
      <c r="I1543" s="32" t="s">
        <v>5172</v>
      </c>
      <c r="J1543" s="32" t="s">
        <v>5158</v>
      </c>
      <c r="K1543" s="32" t="s">
        <v>3818</v>
      </c>
      <c r="L1543" s="34">
        <v>32.528121002900001</v>
      </c>
      <c r="M1543" s="34">
        <v>20330.0756268</v>
      </c>
      <c r="N1543" s="32" t="s">
        <v>5173</v>
      </c>
      <c r="O1543" s="43" t="e">
        <f>VLOOKUP(U:U,#REF!,5,FALSE)</f>
        <v>#REF!</v>
      </c>
      <c r="P1543" s="43" t="e">
        <f>VLOOKUP(U:U,#REF!,4,FALSE)</f>
        <v>#REF!</v>
      </c>
      <c r="Q1543" s="43" t="e">
        <f>VLOOKUP(U:U,#REF!,2,FALSE)</f>
        <v>#REF!</v>
      </c>
      <c r="S1543" s="35" t="str">
        <f>VLOOKUP(G:G,old!G:J,4,FALSE)</f>
        <v>Ct</v>
      </c>
      <c r="T1543" s="35" t="str">
        <f>VLOOKUP(G:G,old!G:K,5,FALSE)</f>
        <v>DWR</v>
      </c>
      <c r="U1543" s="35" t="str">
        <f>VLOOKUP(G:G,old!G:L,6,FALSE)</f>
        <v>MAE NAM CHAO PHRAYA</v>
      </c>
      <c r="V1543" s="43" t="str">
        <f>VLOOKUP(G:G,old!G:M,7,FALSE)</f>
        <v>S32</v>
      </c>
      <c r="X1543" s="43" t="str">
        <f>IFERROR(VLOOKUP(V:V,#REF!,3,FALSE),"0")</f>
        <v>0</v>
      </c>
      <c r="Y1543" s="19">
        <f t="shared" si="24"/>
        <v>0</v>
      </c>
      <c r="Z1543" s="19" t="str">
        <f>IFERROR(VLOOKUP(C:C,#REF!,19,FALSE),"0")</f>
        <v>0</v>
      </c>
    </row>
    <row r="1544" spans="1:26" x14ac:dyDescent="0.45">
      <c r="A1544" s="32" t="s">
        <v>263</v>
      </c>
      <c r="B1544" s="32">
        <v>2</v>
      </c>
      <c r="C1544" s="32" t="s">
        <v>46</v>
      </c>
      <c r="D1544" s="32" t="s">
        <v>299</v>
      </c>
      <c r="E1544" s="32" t="s">
        <v>5154</v>
      </c>
      <c r="F1544" s="32">
        <v>3</v>
      </c>
      <c r="G1544" s="78" t="s">
        <v>5155</v>
      </c>
      <c r="H1544" s="33" t="s">
        <v>5174</v>
      </c>
      <c r="I1544" s="32" t="s">
        <v>5175</v>
      </c>
      <c r="J1544" s="32" t="s">
        <v>5158</v>
      </c>
      <c r="K1544" s="32" t="s">
        <v>3818</v>
      </c>
      <c r="L1544" s="34">
        <v>32.748107294599997</v>
      </c>
      <c r="M1544" s="34">
        <v>20467.567059100002</v>
      </c>
      <c r="N1544" s="32" t="s">
        <v>5176</v>
      </c>
      <c r="O1544" s="43" t="e">
        <f>VLOOKUP(U:U,#REF!,5,FALSE)</f>
        <v>#REF!</v>
      </c>
      <c r="P1544" s="43" t="e">
        <f>VLOOKUP(U:U,#REF!,4,FALSE)</f>
        <v>#REF!</v>
      </c>
      <c r="Q1544" s="43" t="e">
        <f>VLOOKUP(U:U,#REF!,2,FALSE)</f>
        <v>#REF!</v>
      </c>
      <c r="S1544" s="35" t="str">
        <f>VLOOKUP(G:G,old!G:J,4,FALSE)</f>
        <v>Ct</v>
      </c>
      <c r="T1544" s="35" t="str">
        <f>VLOOKUP(G:G,old!G:K,5,FALSE)</f>
        <v>DWR</v>
      </c>
      <c r="U1544" s="35" t="str">
        <f>VLOOKUP(G:G,old!G:L,6,FALSE)</f>
        <v>MAE NAM CHAO PHRAYA</v>
      </c>
      <c r="V1544" s="43" t="str">
        <f>VLOOKUP(G:G,old!G:M,7,FALSE)</f>
        <v>S32</v>
      </c>
      <c r="X1544" s="43" t="str">
        <f>IFERROR(VLOOKUP(V:V,#REF!,3,FALSE),"0")</f>
        <v>0</v>
      </c>
      <c r="Y1544" s="19">
        <f t="shared" si="24"/>
        <v>0</v>
      </c>
      <c r="Z1544" s="19" t="str">
        <f>IFERROR(VLOOKUP(C:C,#REF!,19,FALSE),"0")</f>
        <v>0</v>
      </c>
    </row>
    <row r="1545" spans="1:26" x14ac:dyDescent="0.45">
      <c r="A1545" s="32" t="s">
        <v>263</v>
      </c>
      <c r="B1545" s="32">
        <v>2</v>
      </c>
      <c r="C1545" s="32" t="s">
        <v>46</v>
      </c>
      <c r="D1545" s="32" t="s">
        <v>299</v>
      </c>
      <c r="E1545" s="32" t="s">
        <v>5154</v>
      </c>
      <c r="F1545" s="32">
        <v>3</v>
      </c>
      <c r="G1545" s="78" t="s">
        <v>5155</v>
      </c>
      <c r="H1545" s="33" t="s">
        <v>5177</v>
      </c>
      <c r="I1545" s="32" t="s">
        <v>5178</v>
      </c>
      <c r="J1545" s="32" t="s">
        <v>5158</v>
      </c>
      <c r="K1545" s="32" t="s">
        <v>3818</v>
      </c>
      <c r="L1545" s="34">
        <v>19.7597768917</v>
      </c>
      <c r="M1545" s="34">
        <v>12349.8605573</v>
      </c>
      <c r="N1545" s="32" t="s">
        <v>5179</v>
      </c>
      <c r="O1545" s="43" t="e">
        <f>VLOOKUP(U:U,#REF!,5,FALSE)</f>
        <v>#REF!</v>
      </c>
      <c r="P1545" s="43" t="e">
        <f>VLOOKUP(U:U,#REF!,4,FALSE)</f>
        <v>#REF!</v>
      </c>
      <c r="Q1545" s="43" t="e">
        <f>VLOOKUP(U:U,#REF!,2,FALSE)</f>
        <v>#REF!</v>
      </c>
      <c r="S1545" s="35" t="str">
        <f>VLOOKUP(G:G,old!G:J,4,FALSE)</f>
        <v>Ct</v>
      </c>
      <c r="T1545" s="35" t="str">
        <f>VLOOKUP(G:G,old!G:K,5,FALSE)</f>
        <v>DWR</v>
      </c>
      <c r="U1545" s="35" t="str">
        <f>VLOOKUP(G:G,old!G:L,6,FALSE)</f>
        <v>MAE NAM CHAO PHRAYA</v>
      </c>
      <c r="V1545" s="43" t="str">
        <f>VLOOKUP(G:G,old!G:M,7,FALSE)</f>
        <v>S32</v>
      </c>
      <c r="X1545" s="43" t="str">
        <f>IFERROR(VLOOKUP(V:V,#REF!,3,FALSE),"0")</f>
        <v>0</v>
      </c>
      <c r="Y1545" s="19">
        <f t="shared" si="24"/>
        <v>0</v>
      </c>
      <c r="Z1545" s="19" t="str">
        <f>IFERROR(VLOOKUP(C:C,#REF!,19,FALSE),"0")</f>
        <v>0</v>
      </c>
    </row>
    <row r="1546" spans="1:26" x14ac:dyDescent="0.45">
      <c r="A1546" s="32" t="s">
        <v>263</v>
      </c>
      <c r="B1546" s="32">
        <v>2</v>
      </c>
      <c r="C1546" s="32" t="s">
        <v>46</v>
      </c>
      <c r="D1546" s="32" t="s">
        <v>299</v>
      </c>
      <c r="E1546" s="32" t="s">
        <v>5154</v>
      </c>
      <c r="F1546" s="32">
        <v>3</v>
      </c>
      <c r="G1546" s="78" t="s">
        <v>5155</v>
      </c>
      <c r="H1546" s="33" t="s">
        <v>5180</v>
      </c>
      <c r="I1546" s="32" t="s">
        <v>5181</v>
      </c>
      <c r="J1546" s="32" t="s">
        <v>5158</v>
      </c>
      <c r="K1546" s="32" t="s">
        <v>3818</v>
      </c>
      <c r="L1546" s="34">
        <v>172.18233868999999</v>
      </c>
      <c r="M1546" s="34">
        <v>107613.961681</v>
      </c>
      <c r="N1546" s="32" t="s">
        <v>5182</v>
      </c>
      <c r="O1546" s="43" t="e">
        <f>VLOOKUP(U:U,#REF!,5,FALSE)</f>
        <v>#REF!</v>
      </c>
      <c r="P1546" s="43" t="e">
        <f>VLOOKUP(U:U,#REF!,4,FALSE)</f>
        <v>#REF!</v>
      </c>
      <c r="Q1546" s="43" t="e">
        <f>VLOOKUP(U:U,#REF!,2,FALSE)</f>
        <v>#REF!</v>
      </c>
      <c r="S1546" s="35" t="str">
        <f>VLOOKUP(G:G,old!G:J,4,FALSE)</f>
        <v>Ct</v>
      </c>
      <c r="T1546" s="35" t="str">
        <f>VLOOKUP(G:G,old!G:K,5,FALSE)</f>
        <v>DWR</v>
      </c>
      <c r="U1546" s="35" t="str">
        <f>VLOOKUP(G:G,old!G:L,6,FALSE)</f>
        <v>MAE NAM CHAO PHRAYA</v>
      </c>
      <c r="V1546" s="43" t="str">
        <f>VLOOKUP(G:G,old!G:M,7,FALSE)</f>
        <v>S32</v>
      </c>
      <c r="X1546" s="43" t="str">
        <f>IFERROR(VLOOKUP(V:V,#REF!,3,FALSE),"0")</f>
        <v>0</v>
      </c>
      <c r="Y1546" s="19">
        <f t="shared" si="24"/>
        <v>0</v>
      </c>
      <c r="Z1546" s="19" t="str">
        <f>IFERROR(VLOOKUP(C:C,#REF!,19,FALSE),"0")</f>
        <v>0</v>
      </c>
    </row>
    <row r="1547" spans="1:26" x14ac:dyDescent="0.45">
      <c r="A1547" s="32" t="s">
        <v>263</v>
      </c>
      <c r="B1547" s="32">
        <v>2</v>
      </c>
      <c r="C1547" s="32" t="s">
        <v>46</v>
      </c>
      <c r="D1547" s="32" t="s">
        <v>299</v>
      </c>
      <c r="E1547" s="32" t="s">
        <v>5154</v>
      </c>
      <c r="F1547" s="32">
        <v>3</v>
      </c>
      <c r="G1547" s="78" t="s">
        <v>5155</v>
      </c>
      <c r="H1547" s="33" t="s">
        <v>5183</v>
      </c>
      <c r="I1547" s="32" t="s">
        <v>5184</v>
      </c>
      <c r="J1547" s="32" t="s">
        <v>5158</v>
      </c>
      <c r="K1547" s="32" t="s">
        <v>3818</v>
      </c>
      <c r="L1547" s="34">
        <v>15.0001741969</v>
      </c>
      <c r="M1547" s="34">
        <v>9375.1088730600004</v>
      </c>
      <c r="N1547" s="32" t="s">
        <v>5185</v>
      </c>
      <c r="O1547" s="43" t="e">
        <f>VLOOKUP(U:U,#REF!,5,FALSE)</f>
        <v>#REF!</v>
      </c>
      <c r="P1547" s="43" t="e">
        <f>VLOOKUP(U:U,#REF!,4,FALSE)</f>
        <v>#REF!</v>
      </c>
      <c r="Q1547" s="43" t="e">
        <f>VLOOKUP(U:U,#REF!,2,FALSE)</f>
        <v>#REF!</v>
      </c>
      <c r="S1547" s="35" t="str">
        <f>VLOOKUP(G:G,old!G:J,4,FALSE)</f>
        <v>Ct</v>
      </c>
      <c r="T1547" s="35" t="str">
        <f>VLOOKUP(G:G,old!G:K,5,FALSE)</f>
        <v>DWR</v>
      </c>
      <c r="U1547" s="35" t="str">
        <f>VLOOKUP(G:G,old!G:L,6,FALSE)</f>
        <v>MAE NAM CHAO PHRAYA</v>
      </c>
      <c r="V1547" s="43" t="str">
        <f>VLOOKUP(G:G,old!G:M,7,FALSE)</f>
        <v>S32</v>
      </c>
      <c r="X1547" s="43" t="str">
        <f>IFERROR(VLOOKUP(V:V,#REF!,3,FALSE),"0")</f>
        <v>0</v>
      </c>
      <c r="Y1547" s="19">
        <f t="shared" si="24"/>
        <v>0</v>
      </c>
      <c r="Z1547" s="19" t="str">
        <f>IFERROR(VLOOKUP(C:C,#REF!,19,FALSE),"0")</f>
        <v>0</v>
      </c>
    </row>
    <row r="1548" spans="1:26" x14ac:dyDescent="0.45">
      <c r="A1548" s="32" t="s">
        <v>263</v>
      </c>
      <c r="B1548" s="32">
        <v>2</v>
      </c>
      <c r="C1548" s="32" t="s">
        <v>46</v>
      </c>
      <c r="D1548" s="32" t="s">
        <v>299</v>
      </c>
      <c r="E1548" s="32" t="s">
        <v>5154</v>
      </c>
      <c r="F1548" s="32">
        <v>3</v>
      </c>
      <c r="G1548" s="78" t="s">
        <v>5155</v>
      </c>
      <c r="H1548" s="33" t="s">
        <v>5186</v>
      </c>
      <c r="I1548" s="32" t="s">
        <v>5187</v>
      </c>
      <c r="J1548" s="32" t="s">
        <v>5158</v>
      </c>
      <c r="K1548" s="32" t="s">
        <v>3818</v>
      </c>
      <c r="L1548" s="34">
        <v>25.391496928199999</v>
      </c>
      <c r="M1548" s="34">
        <v>15869.6855801</v>
      </c>
      <c r="N1548" s="32" t="s">
        <v>5188</v>
      </c>
      <c r="O1548" s="43" t="e">
        <f>VLOOKUP(U:U,#REF!,5,FALSE)</f>
        <v>#REF!</v>
      </c>
      <c r="P1548" s="43" t="e">
        <f>VLOOKUP(U:U,#REF!,4,FALSE)</f>
        <v>#REF!</v>
      </c>
      <c r="Q1548" s="43" t="e">
        <f>VLOOKUP(U:U,#REF!,2,FALSE)</f>
        <v>#REF!</v>
      </c>
      <c r="S1548" s="35" t="str">
        <f>VLOOKUP(G:G,old!G:J,4,FALSE)</f>
        <v>Ct</v>
      </c>
      <c r="T1548" s="35" t="str">
        <f>VLOOKUP(G:G,old!G:K,5,FALSE)</f>
        <v>DWR</v>
      </c>
      <c r="U1548" s="35" t="str">
        <f>VLOOKUP(G:G,old!G:L,6,FALSE)</f>
        <v>MAE NAM CHAO PHRAYA</v>
      </c>
      <c r="V1548" s="43" t="str">
        <f>VLOOKUP(G:G,old!G:M,7,FALSE)</f>
        <v>S32</v>
      </c>
      <c r="X1548" s="43" t="str">
        <f>IFERROR(VLOOKUP(V:V,#REF!,3,FALSE),"0")</f>
        <v>0</v>
      </c>
      <c r="Y1548" s="19">
        <f t="shared" si="24"/>
        <v>0</v>
      </c>
      <c r="Z1548" s="19" t="str">
        <f>IFERROR(VLOOKUP(C:C,#REF!,19,FALSE),"0")</f>
        <v>0</v>
      </c>
    </row>
    <row r="1549" spans="1:26" x14ac:dyDescent="0.45">
      <c r="A1549" s="32" t="s">
        <v>263</v>
      </c>
      <c r="B1549" s="32">
        <v>2</v>
      </c>
      <c r="C1549" s="32" t="s">
        <v>46</v>
      </c>
      <c r="D1549" s="32" t="s">
        <v>299</v>
      </c>
      <c r="E1549" s="32" t="s">
        <v>5154</v>
      </c>
      <c r="F1549" s="32">
        <v>3</v>
      </c>
      <c r="G1549" s="78" t="s">
        <v>5155</v>
      </c>
      <c r="H1549" s="33" t="s">
        <v>5189</v>
      </c>
      <c r="I1549" s="32" t="s">
        <v>5190</v>
      </c>
      <c r="J1549" s="32" t="s">
        <v>5158</v>
      </c>
      <c r="K1549" s="32" t="s">
        <v>3818</v>
      </c>
      <c r="L1549" s="34">
        <v>17.040694408499999</v>
      </c>
      <c r="M1549" s="34">
        <v>10650.4340053</v>
      </c>
      <c r="N1549" s="32" t="s">
        <v>5191</v>
      </c>
      <c r="O1549" s="43" t="e">
        <f>VLOOKUP(U:U,#REF!,5,FALSE)</f>
        <v>#REF!</v>
      </c>
      <c r="P1549" s="43" t="e">
        <f>VLOOKUP(U:U,#REF!,4,FALSE)</f>
        <v>#REF!</v>
      </c>
      <c r="Q1549" s="43" t="e">
        <f>VLOOKUP(U:U,#REF!,2,FALSE)</f>
        <v>#REF!</v>
      </c>
      <c r="S1549" s="35" t="str">
        <f>VLOOKUP(G:G,old!G:J,4,FALSE)</f>
        <v>Ct</v>
      </c>
      <c r="T1549" s="35" t="str">
        <f>VLOOKUP(G:G,old!G:K,5,FALSE)</f>
        <v>DWR</v>
      </c>
      <c r="U1549" s="35" t="str">
        <f>VLOOKUP(G:G,old!G:L,6,FALSE)</f>
        <v>MAE NAM CHAO PHRAYA</v>
      </c>
      <c r="V1549" s="43" t="str">
        <f>VLOOKUP(G:G,old!G:M,7,FALSE)</f>
        <v>S32</v>
      </c>
      <c r="X1549" s="43" t="str">
        <f>IFERROR(VLOOKUP(V:V,#REF!,3,FALSE),"0")</f>
        <v>0</v>
      </c>
      <c r="Y1549" s="19">
        <f t="shared" si="24"/>
        <v>0</v>
      </c>
      <c r="Z1549" s="19" t="str">
        <f>IFERROR(VLOOKUP(C:C,#REF!,19,FALSE),"0")</f>
        <v>0</v>
      </c>
    </row>
    <row r="1550" spans="1:26" x14ac:dyDescent="0.45">
      <c r="A1550" s="32" t="s">
        <v>263</v>
      </c>
      <c r="B1550" s="32">
        <v>2</v>
      </c>
      <c r="C1550" s="32" t="s">
        <v>46</v>
      </c>
      <c r="D1550" s="32" t="s">
        <v>299</v>
      </c>
      <c r="E1550" s="32" t="s">
        <v>5154</v>
      </c>
      <c r="F1550" s="32">
        <v>3</v>
      </c>
      <c r="G1550" s="78" t="s">
        <v>5155</v>
      </c>
      <c r="H1550" s="33" t="s">
        <v>5192</v>
      </c>
      <c r="I1550" s="32" t="s">
        <v>2911</v>
      </c>
      <c r="J1550" s="32" t="s">
        <v>5158</v>
      </c>
      <c r="K1550" s="32" t="s">
        <v>3818</v>
      </c>
      <c r="L1550" s="34">
        <v>20.2607671946</v>
      </c>
      <c r="M1550" s="34">
        <v>12662.979496600001</v>
      </c>
      <c r="N1550" s="32" t="s">
        <v>5193</v>
      </c>
      <c r="O1550" s="43" t="e">
        <f>VLOOKUP(U:U,#REF!,5,FALSE)</f>
        <v>#REF!</v>
      </c>
      <c r="P1550" s="43" t="e">
        <f>VLOOKUP(U:U,#REF!,4,FALSE)</f>
        <v>#REF!</v>
      </c>
      <c r="Q1550" s="43" t="e">
        <f>VLOOKUP(U:U,#REF!,2,FALSE)</f>
        <v>#REF!</v>
      </c>
      <c r="S1550" s="35" t="str">
        <f>VLOOKUP(G:G,old!G:J,4,FALSE)</f>
        <v>Ct</v>
      </c>
      <c r="T1550" s="35" t="str">
        <f>VLOOKUP(G:G,old!G:K,5,FALSE)</f>
        <v>DWR</v>
      </c>
      <c r="U1550" s="35" t="str">
        <f>VLOOKUP(G:G,old!G:L,6,FALSE)</f>
        <v>MAE NAM CHAO PHRAYA</v>
      </c>
      <c r="V1550" s="43" t="str">
        <f>VLOOKUP(G:G,old!G:M,7,FALSE)</f>
        <v>S32</v>
      </c>
      <c r="X1550" s="43" t="str">
        <f>IFERROR(VLOOKUP(V:V,#REF!,3,FALSE),"0")</f>
        <v>0</v>
      </c>
      <c r="Y1550" s="19">
        <f t="shared" si="24"/>
        <v>0</v>
      </c>
      <c r="Z1550" s="19" t="str">
        <f>IFERROR(VLOOKUP(C:C,#REF!,19,FALSE),"0")</f>
        <v>0</v>
      </c>
    </row>
    <row r="1551" spans="1:26" x14ac:dyDescent="0.45">
      <c r="A1551" s="32" t="s">
        <v>263</v>
      </c>
      <c r="B1551" s="32">
        <v>2</v>
      </c>
      <c r="C1551" s="32" t="s">
        <v>46</v>
      </c>
      <c r="D1551" s="32" t="s">
        <v>299</v>
      </c>
      <c r="E1551" s="32" t="s">
        <v>5154</v>
      </c>
      <c r="F1551" s="32">
        <v>3</v>
      </c>
      <c r="G1551" s="78" t="s">
        <v>5155</v>
      </c>
      <c r="H1551" s="33" t="s">
        <v>5194</v>
      </c>
      <c r="I1551" s="32" t="s">
        <v>656</v>
      </c>
      <c r="J1551" s="32" t="s">
        <v>5158</v>
      </c>
      <c r="K1551" s="32" t="s">
        <v>3818</v>
      </c>
      <c r="L1551" s="34">
        <v>11.989353600399999</v>
      </c>
      <c r="M1551" s="34">
        <v>7493.3460002499996</v>
      </c>
      <c r="N1551" s="32" t="s">
        <v>5195</v>
      </c>
      <c r="O1551" s="43" t="e">
        <f>VLOOKUP(U:U,#REF!,5,FALSE)</f>
        <v>#REF!</v>
      </c>
      <c r="P1551" s="43" t="e">
        <f>VLOOKUP(U:U,#REF!,4,FALSE)</f>
        <v>#REF!</v>
      </c>
      <c r="Q1551" s="43" t="e">
        <f>VLOOKUP(U:U,#REF!,2,FALSE)</f>
        <v>#REF!</v>
      </c>
      <c r="S1551" s="35" t="str">
        <f>VLOOKUP(G:G,old!G:J,4,FALSE)</f>
        <v>Ct</v>
      </c>
      <c r="T1551" s="35" t="str">
        <f>VLOOKUP(G:G,old!G:K,5,FALSE)</f>
        <v>DWR</v>
      </c>
      <c r="U1551" s="35" t="str">
        <f>VLOOKUP(G:G,old!G:L,6,FALSE)</f>
        <v>MAE NAM CHAO PHRAYA</v>
      </c>
      <c r="V1551" s="43" t="str">
        <f>VLOOKUP(G:G,old!G:M,7,FALSE)</f>
        <v>S32</v>
      </c>
      <c r="X1551" s="43" t="str">
        <f>IFERROR(VLOOKUP(V:V,#REF!,3,FALSE),"0")</f>
        <v>0</v>
      </c>
      <c r="Y1551" s="19">
        <f t="shared" si="24"/>
        <v>0</v>
      </c>
      <c r="Z1551" s="19" t="str">
        <f>IFERROR(VLOOKUP(C:C,#REF!,19,FALSE),"0")</f>
        <v>0</v>
      </c>
    </row>
    <row r="1552" spans="1:26" x14ac:dyDescent="0.45">
      <c r="A1552" s="32" t="s">
        <v>263</v>
      </c>
      <c r="B1552" s="32">
        <v>2</v>
      </c>
      <c r="C1552" s="32" t="s">
        <v>46</v>
      </c>
      <c r="D1552" s="32" t="s">
        <v>299</v>
      </c>
      <c r="E1552" s="32" t="s">
        <v>5154</v>
      </c>
      <c r="F1552" s="32">
        <v>3</v>
      </c>
      <c r="G1552" s="78" t="s">
        <v>5155</v>
      </c>
      <c r="H1552" s="33" t="s">
        <v>5196</v>
      </c>
      <c r="I1552" s="32" t="s">
        <v>5197</v>
      </c>
      <c r="J1552" s="32" t="s">
        <v>5158</v>
      </c>
      <c r="K1552" s="32" t="s">
        <v>3818</v>
      </c>
      <c r="L1552" s="34">
        <v>85.996469829000006</v>
      </c>
      <c r="M1552" s="34">
        <v>53747.793643099998</v>
      </c>
      <c r="N1552" s="32" t="s">
        <v>5198</v>
      </c>
      <c r="O1552" s="43" t="e">
        <f>VLOOKUP(U:U,#REF!,5,FALSE)</f>
        <v>#REF!</v>
      </c>
      <c r="P1552" s="43" t="e">
        <f>VLOOKUP(U:U,#REF!,4,FALSE)</f>
        <v>#REF!</v>
      </c>
      <c r="Q1552" s="43" t="e">
        <f>VLOOKUP(U:U,#REF!,2,FALSE)</f>
        <v>#REF!</v>
      </c>
      <c r="S1552" s="35" t="str">
        <f>VLOOKUP(G:G,old!G:J,4,FALSE)</f>
        <v>Ct</v>
      </c>
      <c r="T1552" s="35" t="str">
        <f>VLOOKUP(G:G,old!G:K,5,FALSE)</f>
        <v>DWR</v>
      </c>
      <c r="U1552" s="35" t="str">
        <f>VLOOKUP(G:G,old!G:L,6,FALSE)</f>
        <v>MAE NAM CHAO PHRAYA</v>
      </c>
      <c r="V1552" s="43" t="str">
        <f>VLOOKUP(G:G,old!G:M,7,FALSE)</f>
        <v>S32</v>
      </c>
      <c r="X1552" s="43" t="str">
        <f>IFERROR(VLOOKUP(V:V,#REF!,3,FALSE),"0")</f>
        <v>0</v>
      </c>
      <c r="Y1552" s="19">
        <f t="shared" si="24"/>
        <v>0</v>
      </c>
      <c r="Z1552" s="19" t="str">
        <f>IFERROR(VLOOKUP(C:C,#REF!,19,FALSE),"0")</f>
        <v>0</v>
      </c>
    </row>
    <row r="1553" spans="1:26" x14ac:dyDescent="0.45">
      <c r="A1553" s="32" t="s">
        <v>263</v>
      </c>
      <c r="B1553" s="32">
        <v>2</v>
      </c>
      <c r="C1553" s="32" t="s">
        <v>46</v>
      </c>
      <c r="D1553" s="32" t="s">
        <v>299</v>
      </c>
      <c r="E1553" s="32" t="s">
        <v>5154</v>
      </c>
      <c r="F1553" s="32">
        <v>3</v>
      </c>
      <c r="G1553" s="78" t="s">
        <v>5155</v>
      </c>
      <c r="H1553" s="33" t="s">
        <v>5199</v>
      </c>
      <c r="I1553" s="32" t="s">
        <v>5200</v>
      </c>
      <c r="J1553" s="32" t="s">
        <v>5158</v>
      </c>
      <c r="K1553" s="32" t="s">
        <v>3818</v>
      </c>
      <c r="L1553" s="34">
        <v>30.4768207682</v>
      </c>
      <c r="M1553" s="34">
        <v>19048.0129801</v>
      </c>
      <c r="N1553" s="32" t="s">
        <v>5201</v>
      </c>
      <c r="O1553" s="43" t="e">
        <f>VLOOKUP(U:U,#REF!,5,FALSE)</f>
        <v>#REF!</v>
      </c>
      <c r="P1553" s="43" t="e">
        <f>VLOOKUP(U:U,#REF!,4,FALSE)</f>
        <v>#REF!</v>
      </c>
      <c r="Q1553" s="43" t="e">
        <f>VLOOKUP(U:U,#REF!,2,FALSE)</f>
        <v>#REF!</v>
      </c>
      <c r="S1553" s="35" t="str">
        <f>VLOOKUP(G:G,old!G:J,4,FALSE)</f>
        <v>Ct</v>
      </c>
      <c r="T1553" s="35" t="str">
        <f>VLOOKUP(G:G,old!G:K,5,FALSE)</f>
        <v>DWR</v>
      </c>
      <c r="U1553" s="35" t="str">
        <f>VLOOKUP(G:G,old!G:L,6,FALSE)</f>
        <v>MAE NAM CHAO PHRAYA</v>
      </c>
      <c r="V1553" s="43" t="str">
        <f>VLOOKUP(G:G,old!G:M,7,FALSE)</f>
        <v>S32</v>
      </c>
      <c r="X1553" s="43" t="str">
        <f>IFERROR(VLOOKUP(V:V,#REF!,3,FALSE),"0")</f>
        <v>0</v>
      </c>
      <c r="Y1553" s="19">
        <f t="shared" si="24"/>
        <v>0</v>
      </c>
      <c r="Z1553" s="19" t="str">
        <f>IFERROR(VLOOKUP(C:C,#REF!,19,FALSE),"0")</f>
        <v>0</v>
      </c>
    </row>
    <row r="1554" spans="1:26" x14ac:dyDescent="0.45">
      <c r="A1554" s="32" t="s">
        <v>263</v>
      </c>
      <c r="B1554" s="32">
        <v>2</v>
      </c>
      <c r="C1554" s="32" t="s">
        <v>46</v>
      </c>
      <c r="D1554" s="32" t="s">
        <v>299</v>
      </c>
      <c r="E1554" s="32" t="s">
        <v>5154</v>
      </c>
      <c r="F1554" s="32">
        <v>3</v>
      </c>
      <c r="G1554" s="78" t="s">
        <v>5155</v>
      </c>
      <c r="H1554" s="33" t="s">
        <v>5202</v>
      </c>
      <c r="I1554" s="32" t="s">
        <v>5203</v>
      </c>
      <c r="J1554" s="32" t="s">
        <v>5158</v>
      </c>
      <c r="K1554" s="32" t="s">
        <v>3818</v>
      </c>
      <c r="L1554" s="34">
        <v>14.828270352200001</v>
      </c>
      <c r="M1554" s="34">
        <v>9267.6689701199994</v>
      </c>
      <c r="N1554" s="32" t="s">
        <v>5204</v>
      </c>
      <c r="O1554" s="43" t="e">
        <f>VLOOKUP(U:U,#REF!,5,FALSE)</f>
        <v>#REF!</v>
      </c>
      <c r="P1554" s="43" t="e">
        <f>VLOOKUP(U:U,#REF!,4,FALSE)</f>
        <v>#REF!</v>
      </c>
      <c r="Q1554" s="43" t="e">
        <f>VLOOKUP(U:U,#REF!,2,FALSE)</f>
        <v>#REF!</v>
      </c>
      <c r="S1554" s="35" t="str">
        <f>VLOOKUP(G:G,old!G:J,4,FALSE)</f>
        <v>Ct</v>
      </c>
      <c r="T1554" s="35" t="str">
        <f>VLOOKUP(G:G,old!G:K,5,FALSE)</f>
        <v>DWR</v>
      </c>
      <c r="U1554" s="35" t="str">
        <f>VLOOKUP(G:G,old!G:L,6,FALSE)</f>
        <v>MAE NAM CHAO PHRAYA</v>
      </c>
      <c r="V1554" s="43" t="str">
        <f>VLOOKUP(G:G,old!G:M,7,FALSE)</f>
        <v>S32</v>
      </c>
      <c r="X1554" s="43" t="str">
        <f>IFERROR(VLOOKUP(V:V,#REF!,3,FALSE),"0")</f>
        <v>0</v>
      </c>
      <c r="Y1554" s="19">
        <f t="shared" si="24"/>
        <v>0</v>
      </c>
      <c r="Z1554" s="19" t="str">
        <f>IFERROR(VLOOKUP(C:C,#REF!,19,FALSE),"0")</f>
        <v>0</v>
      </c>
    </row>
    <row r="1555" spans="1:26" x14ac:dyDescent="0.45">
      <c r="A1555" s="32" t="s">
        <v>263</v>
      </c>
      <c r="B1555" s="32">
        <v>2</v>
      </c>
      <c r="C1555" s="32" t="s">
        <v>46</v>
      </c>
      <c r="D1555" s="32" t="s">
        <v>299</v>
      </c>
      <c r="E1555" s="32" t="s">
        <v>5154</v>
      </c>
      <c r="F1555" s="32">
        <v>3</v>
      </c>
      <c r="G1555" s="78" t="s">
        <v>5155</v>
      </c>
      <c r="H1555" s="33" t="s">
        <v>5205</v>
      </c>
      <c r="I1555" s="32" t="s">
        <v>5206</v>
      </c>
      <c r="J1555" s="32" t="s">
        <v>5158</v>
      </c>
      <c r="K1555" s="32" t="s">
        <v>3818</v>
      </c>
      <c r="L1555" s="34">
        <v>14.025623935400001</v>
      </c>
      <c r="M1555" s="34">
        <v>8766.0149596299998</v>
      </c>
      <c r="N1555" s="32" t="s">
        <v>5207</v>
      </c>
      <c r="O1555" s="43" t="e">
        <f>VLOOKUP(U:U,#REF!,5,FALSE)</f>
        <v>#REF!</v>
      </c>
      <c r="P1555" s="43" t="e">
        <f>VLOOKUP(U:U,#REF!,4,FALSE)</f>
        <v>#REF!</v>
      </c>
      <c r="Q1555" s="43" t="e">
        <f>VLOOKUP(U:U,#REF!,2,FALSE)</f>
        <v>#REF!</v>
      </c>
      <c r="S1555" s="35" t="str">
        <f>VLOOKUP(G:G,old!G:J,4,FALSE)</f>
        <v>Ct</v>
      </c>
      <c r="T1555" s="35" t="str">
        <f>VLOOKUP(G:G,old!G:K,5,FALSE)</f>
        <v>DWR</v>
      </c>
      <c r="U1555" s="35" t="str">
        <f>VLOOKUP(G:G,old!G:L,6,FALSE)</f>
        <v>MAE NAM CHAO PHRAYA</v>
      </c>
      <c r="V1555" s="43" t="str">
        <f>VLOOKUP(G:G,old!G:M,7,FALSE)</f>
        <v>S32</v>
      </c>
      <c r="X1555" s="43" t="str">
        <f>IFERROR(VLOOKUP(V:V,#REF!,3,FALSE),"0")</f>
        <v>0</v>
      </c>
      <c r="Y1555" s="19">
        <f t="shared" si="24"/>
        <v>0</v>
      </c>
      <c r="Z1555" s="19" t="str">
        <f>IFERROR(VLOOKUP(C:C,#REF!,19,FALSE),"0")</f>
        <v>0</v>
      </c>
    </row>
    <row r="1556" spans="1:26" x14ac:dyDescent="0.45">
      <c r="A1556" s="32" t="s">
        <v>263</v>
      </c>
      <c r="B1556" s="32">
        <v>2</v>
      </c>
      <c r="C1556" s="32" t="s">
        <v>46</v>
      </c>
      <c r="D1556" s="32" t="s">
        <v>299</v>
      </c>
      <c r="E1556" s="32" t="s">
        <v>5154</v>
      </c>
      <c r="F1556" s="32">
        <v>3</v>
      </c>
      <c r="G1556" s="78" t="s">
        <v>5155</v>
      </c>
      <c r="H1556" s="33" t="s">
        <v>5208</v>
      </c>
      <c r="I1556" s="32" t="s">
        <v>5209</v>
      </c>
      <c r="J1556" s="32" t="s">
        <v>5158</v>
      </c>
      <c r="K1556" s="32" t="s">
        <v>3818</v>
      </c>
      <c r="L1556" s="34">
        <v>14.955787902599999</v>
      </c>
      <c r="M1556" s="34">
        <v>9347.3674391200002</v>
      </c>
      <c r="N1556" s="32" t="s">
        <v>5210</v>
      </c>
      <c r="O1556" s="43" t="e">
        <f>VLOOKUP(U:U,#REF!,5,FALSE)</f>
        <v>#REF!</v>
      </c>
      <c r="P1556" s="43" t="e">
        <f>VLOOKUP(U:U,#REF!,4,FALSE)</f>
        <v>#REF!</v>
      </c>
      <c r="Q1556" s="43" t="e">
        <f>VLOOKUP(U:U,#REF!,2,FALSE)</f>
        <v>#REF!</v>
      </c>
      <c r="S1556" s="35" t="str">
        <f>VLOOKUP(G:G,old!G:J,4,FALSE)</f>
        <v>Ct</v>
      </c>
      <c r="T1556" s="35" t="str">
        <f>VLOOKUP(G:G,old!G:K,5,FALSE)</f>
        <v>DWR</v>
      </c>
      <c r="U1556" s="35" t="str">
        <f>VLOOKUP(G:G,old!G:L,6,FALSE)</f>
        <v>MAE NAM CHAO PHRAYA</v>
      </c>
      <c r="V1556" s="43" t="str">
        <f>VLOOKUP(G:G,old!G:M,7,FALSE)</f>
        <v>S32</v>
      </c>
      <c r="X1556" s="43" t="str">
        <f>IFERROR(VLOOKUP(V:V,#REF!,3,FALSE),"0")</f>
        <v>0</v>
      </c>
      <c r="Y1556" s="19">
        <f t="shared" si="24"/>
        <v>0</v>
      </c>
      <c r="Z1556" s="19" t="str">
        <f>IFERROR(VLOOKUP(C:C,#REF!,19,FALSE),"0")</f>
        <v>0</v>
      </c>
    </row>
    <row r="1557" spans="1:26" x14ac:dyDescent="0.45">
      <c r="A1557" s="32" t="s">
        <v>263</v>
      </c>
      <c r="B1557" s="32">
        <v>2</v>
      </c>
      <c r="C1557" s="32" t="s">
        <v>46</v>
      </c>
      <c r="D1557" s="32" t="s">
        <v>299</v>
      </c>
      <c r="E1557" s="32" t="s">
        <v>5154</v>
      </c>
      <c r="F1557" s="32">
        <v>3</v>
      </c>
      <c r="G1557" s="78" t="s">
        <v>5155</v>
      </c>
      <c r="H1557" s="33" t="s">
        <v>5211</v>
      </c>
      <c r="I1557" s="32" t="s">
        <v>5212</v>
      </c>
      <c r="J1557" s="32" t="s">
        <v>5158</v>
      </c>
      <c r="K1557" s="32" t="s">
        <v>3818</v>
      </c>
      <c r="L1557" s="34">
        <v>7.5548241857600003</v>
      </c>
      <c r="M1557" s="34">
        <v>4721.7651161000003</v>
      </c>
      <c r="N1557" s="32" t="s">
        <v>5213</v>
      </c>
      <c r="O1557" s="43" t="e">
        <f>VLOOKUP(U:U,#REF!,5,FALSE)</f>
        <v>#REF!</v>
      </c>
      <c r="P1557" s="43" t="e">
        <f>VLOOKUP(U:U,#REF!,4,FALSE)</f>
        <v>#REF!</v>
      </c>
      <c r="Q1557" s="43" t="e">
        <f>VLOOKUP(U:U,#REF!,2,FALSE)</f>
        <v>#REF!</v>
      </c>
      <c r="S1557" s="35" t="str">
        <f>VLOOKUP(G:G,old!G:J,4,FALSE)</f>
        <v>Ct</v>
      </c>
      <c r="T1557" s="35" t="str">
        <f>VLOOKUP(G:G,old!G:K,5,FALSE)</f>
        <v>DWR</v>
      </c>
      <c r="U1557" s="35" t="str">
        <f>VLOOKUP(G:G,old!G:L,6,FALSE)</f>
        <v>MAE NAM CHAO PHRAYA</v>
      </c>
      <c r="V1557" s="43" t="str">
        <f>VLOOKUP(G:G,old!G:M,7,FALSE)</f>
        <v>S32</v>
      </c>
      <c r="X1557" s="43" t="str">
        <f>IFERROR(VLOOKUP(V:V,#REF!,3,FALSE),"0")</f>
        <v>0</v>
      </c>
      <c r="Y1557" s="19">
        <f t="shared" si="24"/>
        <v>0</v>
      </c>
      <c r="Z1557" s="19" t="str">
        <f>IFERROR(VLOOKUP(C:C,#REF!,19,FALSE),"0")</f>
        <v>0</v>
      </c>
    </row>
    <row r="1558" spans="1:26" x14ac:dyDescent="0.45">
      <c r="A1558" s="32" t="s">
        <v>263</v>
      </c>
      <c r="B1558" s="32">
        <v>2</v>
      </c>
      <c r="C1558" s="32" t="s">
        <v>46</v>
      </c>
      <c r="D1558" s="32" t="s">
        <v>299</v>
      </c>
      <c r="E1558" s="32" t="s">
        <v>5154</v>
      </c>
      <c r="F1558" s="32">
        <v>3</v>
      </c>
      <c r="G1558" s="78" t="s">
        <v>5155</v>
      </c>
      <c r="H1558" s="33" t="s">
        <v>5214</v>
      </c>
      <c r="I1558" s="32" t="s">
        <v>5215</v>
      </c>
      <c r="J1558" s="32" t="s">
        <v>5158</v>
      </c>
      <c r="K1558" s="32" t="s">
        <v>3818</v>
      </c>
      <c r="L1558" s="34">
        <v>22.398869888699998</v>
      </c>
      <c r="M1558" s="34">
        <v>13999.2936804</v>
      </c>
      <c r="N1558" s="32" t="s">
        <v>5216</v>
      </c>
      <c r="O1558" s="43" t="e">
        <f>VLOOKUP(U:U,#REF!,5,FALSE)</f>
        <v>#REF!</v>
      </c>
      <c r="P1558" s="43" t="e">
        <f>VLOOKUP(U:U,#REF!,4,FALSE)</f>
        <v>#REF!</v>
      </c>
      <c r="Q1558" s="43" t="e">
        <f>VLOOKUP(U:U,#REF!,2,FALSE)</f>
        <v>#REF!</v>
      </c>
      <c r="S1558" s="35" t="str">
        <f>VLOOKUP(G:G,old!G:J,4,FALSE)</f>
        <v>Ct</v>
      </c>
      <c r="T1558" s="35" t="str">
        <f>VLOOKUP(G:G,old!G:K,5,FALSE)</f>
        <v>DWR</v>
      </c>
      <c r="U1558" s="35" t="str">
        <f>VLOOKUP(G:G,old!G:L,6,FALSE)</f>
        <v>MAE NAM CHAO PHRAYA</v>
      </c>
      <c r="V1558" s="43" t="str">
        <f>VLOOKUP(G:G,old!G:M,7,FALSE)</f>
        <v>S32</v>
      </c>
      <c r="X1558" s="43" t="str">
        <f>IFERROR(VLOOKUP(V:V,#REF!,3,FALSE),"0")</f>
        <v>0</v>
      </c>
      <c r="Y1558" s="19">
        <f t="shared" si="24"/>
        <v>0</v>
      </c>
      <c r="Z1558" s="19" t="str">
        <f>IFERROR(VLOOKUP(C:C,#REF!,19,FALSE),"0")</f>
        <v>0</v>
      </c>
    </row>
    <row r="1559" spans="1:26" x14ac:dyDescent="0.45">
      <c r="A1559" s="32" t="s">
        <v>263</v>
      </c>
      <c r="B1559" s="32">
        <v>2</v>
      </c>
      <c r="C1559" s="32" t="s">
        <v>46</v>
      </c>
      <c r="D1559" s="32" t="s">
        <v>299</v>
      </c>
      <c r="E1559" s="32" t="s">
        <v>5154</v>
      </c>
      <c r="F1559" s="32">
        <v>3</v>
      </c>
      <c r="G1559" s="78" t="s">
        <v>5155</v>
      </c>
      <c r="H1559" s="33" t="s">
        <v>5217</v>
      </c>
      <c r="I1559" s="32" t="s">
        <v>5218</v>
      </c>
      <c r="J1559" s="32" t="s">
        <v>5158</v>
      </c>
      <c r="K1559" s="32" t="s">
        <v>3818</v>
      </c>
      <c r="L1559" s="34">
        <v>18.834742154099999</v>
      </c>
      <c r="M1559" s="34">
        <v>11771.713846299999</v>
      </c>
      <c r="N1559" s="32" t="s">
        <v>5219</v>
      </c>
      <c r="O1559" s="43" t="e">
        <f>VLOOKUP(U:U,#REF!,5,FALSE)</f>
        <v>#REF!</v>
      </c>
      <c r="P1559" s="43" t="e">
        <f>VLOOKUP(U:U,#REF!,4,FALSE)</f>
        <v>#REF!</v>
      </c>
      <c r="Q1559" s="43" t="e">
        <f>VLOOKUP(U:U,#REF!,2,FALSE)</f>
        <v>#REF!</v>
      </c>
      <c r="S1559" s="35" t="str">
        <f>VLOOKUP(G:G,old!G:J,4,FALSE)</f>
        <v>Ct</v>
      </c>
      <c r="T1559" s="35" t="str">
        <f>VLOOKUP(G:G,old!G:K,5,FALSE)</f>
        <v>DWR</v>
      </c>
      <c r="U1559" s="35" t="str">
        <f>VLOOKUP(G:G,old!G:L,6,FALSE)</f>
        <v>MAE NAM CHAO PHRAYA</v>
      </c>
      <c r="V1559" s="43" t="str">
        <f>VLOOKUP(G:G,old!G:M,7,FALSE)</f>
        <v>S32</v>
      </c>
      <c r="X1559" s="43" t="str">
        <f>IFERROR(VLOOKUP(V:V,#REF!,3,FALSE),"0")</f>
        <v>0</v>
      </c>
      <c r="Y1559" s="19">
        <f t="shared" si="24"/>
        <v>0</v>
      </c>
      <c r="Z1559" s="19" t="str">
        <f>IFERROR(VLOOKUP(C:C,#REF!,19,FALSE),"0")</f>
        <v>0</v>
      </c>
    </row>
    <row r="1560" spans="1:26" x14ac:dyDescent="0.45">
      <c r="A1560" s="32" t="s">
        <v>263</v>
      </c>
      <c r="B1560" s="32">
        <v>2</v>
      </c>
      <c r="C1560" s="32" t="s">
        <v>46</v>
      </c>
      <c r="D1560" s="32" t="s">
        <v>299</v>
      </c>
      <c r="E1560" s="32" t="s">
        <v>5154</v>
      </c>
      <c r="F1560" s="32">
        <v>3</v>
      </c>
      <c r="G1560" s="78" t="s">
        <v>5155</v>
      </c>
      <c r="H1560" s="33" t="s">
        <v>5220</v>
      </c>
      <c r="I1560" s="32" t="s">
        <v>5221</v>
      </c>
      <c r="J1560" s="32" t="s">
        <v>5158</v>
      </c>
      <c r="K1560" s="32" t="s">
        <v>3818</v>
      </c>
      <c r="L1560" s="34">
        <v>14.535271183100001</v>
      </c>
      <c r="M1560" s="34">
        <v>9084.5444894400007</v>
      </c>
      <c r="N1560" s="32" t="s">
        <v>5222</v>
      </c>
      <c r="O1560" s="43" t="e">
        <f>VLOOKUP(U:U,#REF!,5,FALSE)</f>
        <v>#REF!</v>
      </c>
      <c r="P1560" s="43" t="e">
        <f>VLOOKUP(U:U,#REF!,4,FALSE)</f>
        <v>#REF!</v>
      </c>
      <c r="Q1560" s="43" t="e">
        <f>VLOOKUP(U:U,#REF!,2,FALSE)</f>
        <v>#REF!</v>
      </c>
      <c r="S1560" s="35" t="str">
        <f>VLOOKUP(G:G,old!G:J,4,FALSE)</f>
        <v>Ct</v>
      </c>
      <c r="T1560" s="35" t="str">
        <f>VLOOKUP(G:G,old!G:K,5,FALSE)</f>
        <v>DWR</v>
      </c>
      <c r="U1560" s="35" t="str">
        <f>VLOOKUP(G:G,old!G:L,6,FALSE)</f>
        <v>MAE NAM CHAO PHRAYA</v>
      </c>
      <c r="V1560" s="43" t="str">
        <f>VLOOKUP(G:G,old!G:M,7,FALSE)</f>
        <v>S32</v>
      </c>
      <c r="X1560" s="43" t="str">
        <f>IFERROR(VLOOKUP(V:V,#REF!,3,FALSE),"0")</f>
        <v>0</v>
      </c>
      <c r="Y1560" s="19">
        <f t="shared" si="24"/>
        <v>0</v>
      </c>
      <c r="Z1560" s="19" t="str">
        <f>IFERROR(VLOOKUP(C:C,#REF!,19,FALSE),"0")</f>
        <v>0</v>
      </c>
    </row>
    <row r="1561" spans="1:26" x14ac:dyDescent="0.45">
      <c r="A1561" s="32" t="s">
        <v>263</v>
      </c>
      <c r="B1561" s="32">
        <v>2</v>
      </c>
      <c r="C1561" s="32" t="s">
        <v>46</v>
      </c>
      <c r="D1561" s="32" t="s">
        <v>299</v>
      </c>
      <c r="E1561" s="32" t="s">
        <v>5154</v>
      </c>
      <c r="F1561" s="32">
        <v>3</v>
      </c>
      <c r="G1561" s="78" t="s">
        <v>5155</v>
      </c>
      <c r="H1561" s="33" t="s">
        <v>5223</v>
      </c>
      <c r="I1561" s="32" t="s">
        <v>5224</v>
      </c>
      <c r="J1561" s="32" t="s">
        <v>5158</v>
      </c>
      <c r="K1561" s="32" t="s">
        <v>3818</v>
      </c>
      <c r="L1561" s="34">
        <v>10.7381110462</v>
      </c>
      <c r="M1561" s="34">
        <v>6711.3194038700003</v>
      </c>
      <c r="N1561" s="32" t="s">
        <v>5225</v>
      </c>
      <c r="O1561" s="43" t="e">
        <f>VLOOKUP(U:U,#REF!,5,FALSE)</f>
        <v>#REF!</v>
      </c>
      <c r="P1561" s="43" t="e">
        <f>VLOOKUP(U:U,#REF!,4,FALSE)</f>
        <v>#REF!</v>
      </c>
      <c r="Q1561" s="43" t="e">
        <f>VLOOKUP(U:U,#REF!,2,FALSE)</f>
        <v>#REF!</v>
      </c>
      <c r="S1561" s="35" t="str">
        <f>VLOOKUP(G:G,old!G:J,4,FALSE)</f>
        <v>Ct</v>
      </c>
      <c r="T1561" s="35" t="str">
        <f>VLOOKUP(G:G,old!G:K,5,FALSE)</f>
        <v>DWR</v>
      </c>
      <c r="U1561" s="35" t="str">
        <f>VLOOKUP(G:G,old!G:L,6,FALSE)</f>
        <v>MAE NAM CHAO PHRAYA</v>
      </c>
      <c r="V1561" s="43" t="str">
        <f>VLOOKUP(G:G,old!G:M,7,FALSE)</f>
        <v>S32</v>
      </c>
      <c r="X1561" s="43" t="str">
        <f>IFERROR(VLOOKUP(V:V,#REF!,3,FALSE),"0")</f>
        <v>0</v>
      </c>
      <c r="Y1561" s="19">
        <f t="shared" si="24"/>
        <v>0</v>
      </c>
      <c r="Z1561" s="19" t="str">
        <f>IFERROR(VLOOKUP(C:C,#REF!,19,FALSE),"0")</f>
        <v>0</v>
      </c>
    </row>
    <row r="1562" spans="1:26" x14ac:dyDescent="0.45">
      <c r="A1562" s="32" t="s">
        <v>263</v>
      </c>
      <c r="B1562" s="32">
        <v>2</v>
      </c>
      <c r="C1562" s="32" t="s">
        <v>46</v>
      </c>
      <c r="D1562" s="32" t="s">
        <v>299</v>
      </c>
      <c r="E1562" s="32" t="s">
        <v>5226</v>
      </c>
      <c r="F1562" s="32">
        <v>3</v>
      </c>
      <c r="G1562" s="78" t="s">
        <v>5227</v>
      </c>
      <c r="H1562" s="33" t="s">
        <v>5228</v>
      </c>
      <c r="I1562" s="32" t="s">
        <v>5227</v>
      </c>
      <c r="J1562" s="32" t="s">
        <v>5158</v>
      </c>
      <c r="K1562" s="32" t="s">
        <v>3818</v>
      </c>
      <c r="L1562" s="34">
        <v>128.46363747199999</v>
      </c>
      <c r="M1562" s="34">
        <v>80289.773419999998</v>
      </c>
      <c r="N1562" s="32" t="s">
        <v>5229</v>
      </c>
      <c r="O1562" s="43" t="e">
        <f>VLOOKUP(U:U,#REF!,5,FALSE)</f>
        <v>#REF!</v>
      </c>
      <c r="P1562" s="43" t="e">
        <f>VLOOKUP(U:U,#REF!,4,FALSE)</f>
        <v>#REF!</v>
      </c>
      <c r="Q1562" s="43" t="e">
        <f>VLOOKUP(U:U,#REF!,2,FALSE)</f>
        <v>#REF!</v>
      </c>
      <c r="S1562" s="35" t="str">
        <f>VLOOKUP(G:G,old!G:J,4,FALSE)</f>
        <v>Ct</v>
      </c>
      <c r="T1562" s="35" t="str">
        <f>VLOOKUP(G:G,old!G:K,5,FALSE)</f>
        <v>DWR</v>
      </c>
      <c r="U1562" s="35" t="str">
        <f>VLOOKUP(G:G,old!G:L,6,FALSE)</f>
        <v>MAE NAM PASAK</v>
      </c>
      <c r="V1562" s="43" t="str">
        <f>VLOOKUP(G:G,old!G:M,7,FALSE)</f>
        <v>S32</v>
      </c>
      <c r="X1562" s="43" t="str">
        <f>IFERROR(VLOOKUP(V:V,#REF!,3,FALSE),"0")</f>
        <v>0</v>
      </c>
      <c r="Y1562" s="19">
        <f t="shared" si="24"/>
        <v>0</v>
      </c>
      <c r="Z1562" s="19" t="str">
        <f>IFERROR(VLOOKUP(C:C,#REF!,19,FALSE),"0")</f>
        <v>0</v>
      </c>
    </row>
    <row r="1563" spans="1:26" x14ac:dyDescent="0.45">
      <c r="A1563" s="32" t="s">
        <v>263</v>
      </c>
      <c r="B1563" s="32">
        <v>2</v>
      </c>
      <c r="C1563" s="32" t="s">
        <v>46</v>
      </c>
      <c r="D1563" s="32" t="s">
        <v>299</v>
      </c>
      <c r="E1563" s="32" t="s">
        <v>5226</v>
      </c>
      <c r="F1563" s="32">
        <v>3</v>
      </c>
      <c r="G1563" s="78" t="s">
        <v>5227</v>
      </c>
      <c r="H1563" s="33" t="s">
        <v>5230</v>
      </c>
      <c r="I1563" s="32" t="s">
        <v>5231</v>
      </c>
      <c r="J1563" s="32" t="s">
        <v>5158</v>
      </c>
      <c r="K1563" s="32" t="s">
        <v>3818</v>
      </c>
      <c r="L1563" s="34">
        <v>89.2132956011</v>
      </c>
      <c r="M1563" s="34">
        <v>55758.309750699998</v>
      </c>
      <c r="N1563" s="32" t="s">
        <v>5232</v>
      </c>
      <c r="O1563" s="43" t="e">
        <f>VLOOKUP(U:U,#REF!,5,FALSE)</f>
        <v>#REF!</v>
      </c>
      <c r="P1563" s="43" t="e">
        <f>VLOOKUP(U:U,#REF!,4,FALSE)</f>
        <v>#REF!</v>
      </c>
      <c r="Q1563" s="43" t="e">
        <f>VLOOKUP(U:U,#REF!,2,FALSE)</f>
        <v>#REF!</v>
      </c>
      <c r="S1563" s="35" t="str">
        <f>VLOOKUP(G:G,old!G:J,4,FALSE)</f>
        <v>Ct</v>
      </c>
      <c r="T1563" s="35" t="str">
        <f>VLOOKUP(G:G,old!G:K,5,FALSE)</f>
        <v>DWR</v>
      </c>
      <c r="U1563" s="35" t="str">
        <f>VLOOKUP(G:G,old!G:L,6,FALSE)</f>
        <v>MAE NAM PASAK</v>
      </c>
      <c r="V1563" s="43" t="str">
        <f>VLOOKUP(G:G,old!G:M,7,FALSE)</f>
        <v>S32</v>
      </c>
      <c r="X1563" s="43" t="str">
        <f>IFERROR(VLOOKUP(V:V,#REF!,3,FALSE),"0")</f>
        <v>0</v>
      </c>
      <c r="Y1563" s="19">
        <f t="shared" si="24"/>
        <v>0</v>
      </c>
      <c r="Z1563" s="19" t="str">
        <f>IFERROR(VLOOKUP(C:C,#REF!,19,FALSE),"0")</f>
        <v>0</v>
      </c>
    </row>
    <row r="1564" spans="1:26" x14ac:dyDescent="0.45">
      <c r="A1564" s="32" t="s">
        <v>263</v>
      </c>
      <c r="B1564" s="32">
        <v>2</v>
      </c>
      <c r="C1564" s="32" t="s">
        <v>46</v>
      </c>
      <c r="D1564" s="32" t="s">
        <v>299</v>
      </c>
      <c r="E1564" s="32" t="s">
        <v>5226</v>
      </c>
      <c r="F1564" s="32">
        <v>3</v>
      </c>
      <c r="G1564" s="78" t="s">
        <v>5227</v>
      </c>
      <c r="H1564" s="33" t="s">
        <v>5233</v>
      </c>
      <c r="I1564" s="32" t="s">
        <v>5234</v>
      </c>
      <c r="J1564" s="32" t="s">
        <v>5158</v>
      </c>
      <c r="K1564" s="32" t="s">
        <v>3818</v>
      </c>
      <c r="L1564" s="34">
        <v>77.464418578899995</v>
      </c>
      <c r="M1564" s="34">
        <v>48415.261611800001</v>
      </c>
      <c r="N1564" s="32" t="s">
        <v>5235</v>
      </c>
      <c r="O1564" s="43" t="e">
        <f>VLOOKUP(U:U,#REF!,5,FALSE)</f>
        <v>#REF!</v>
      </c>
      <c r="P1564" s="43" t="e">
        <f>VLOOKUP(U:U,#REF!,4,FALSE)</f>
        <v>#REF!</v>
      </c>
      <c r="Q1564" s="43" t="e">
        <f>VLOOKUP(U:U,#REF!,2,FALSE)</f>
        <v>#REF!</v>
      </c>
      <c r="S1564" s="35" t="str">
        <f>VLOOKUP(G:G,old!G:J,4,FALSE)</f>
        <v>Ct</v>
      </c>
      <c r="T1564" s="35" t="str">
        <f>VLOOKUP(G:G,old!G:K,5,FALSE)</f>
        <v>DWR</v>
      </c>
      <c r="U1564" s="35" t="str">
        <f>VLOOKUP(G:G,old!G:L,6,FALSE)</f>
        <v>MAE NAM PASAK</v>
      </c>
      <c r="V1564" s="43" t="str">
        <f>VLOOKUP(G:G,old!G:M,7,FALSE)</f>
        <v>S32</v>
      </c>
      <c r="X1564" s="43" t="str">
        <f>IFERROR(VLOOKUP(V:V,#REF!,3,FALSE),"0")</f>
        <v>0</v>
      </c>
      <c r="Y1564" s="19">
        <f t="shared" si="24"/>
        <v>0</v>
      </c>
      <c r="Z1564" s="19" t="str">
        <f>IFERROR(VLOOKUP(C:C,#REF!,19,FALSE),"0")</f>
        <v>0</v>
      </c>
    </row>
    <row r="1565" spans="1:26" x14ac:dyDescent="0.45">
      <c r="A1565" s="32" t="s">
        <v>263</v>
      </c>
      <c r="B1565" s="32">
        <v>2</v>
      </c>
      <c r="C1565" s="32" t="s">
        <v>46</v>
      </c>
      <c r="D1565" s="32" t="s">
        <v>299</v>
      </c>
      <c r="E1565" s="32" t="s">
        <v>5226</v>
      </c>
      <c r="F1565" s="32">
        <v>3</v>
      </c>
      <c r="G1565" s="78" t="s">
        <v>5227</v>
      </c>
      <c r="H1565" s="33" t="s">
        <v>5236</v>
      </c>
      <c r="I1565" s="32" t="s">
        <v>5237</v>
      </c>
      <c r="J1565" s="32" t="s">
        <v>5158</v>
      </c>
      <c r="K1565" s="32" t="s">
        <v>3818</v>
      </c>
      <c r="L1565" s="34">
        <v>91.964555901799997</v>
      </c>
      <c r="M1565" s="34">
        <v>57477.847438600002</v>
      </c>
      <c r="N1565" s="32" t="s">
        <v>5238</v>
      </c>
      <c r="O1565" s="43" t="e">
        <f>VLOOKUP(U:U,#REF!,5,FALSE)</f>
        <v>#REF!</v>
      </c>
      <c r="P1565" s="43" t="e">
        <f>VLOOKUP(U:U,#REF!,4,FALSE)</f>
        <v>#REF!</v>
      </c>
      <c r="Q1565" s="43" t="e">
        <f>VLOOKUP(U:U,#REF!,2,FALSE)</f>
        <v>#REF!</v>
      </c>
      <c r="S1565" s="35" t="str">
        <f>VLOOKUP(G:G,old!G:J,4,FALSE)</f>
        <v>Ct</v>
      </c>
      <c r="T1565" s="35" t="str">
        <f>VLOOKUP(G:G,old!G:K,5,FALSE)</f>
        <v>DWR</v>
      </c>
      <c r="U1565" s="35" t="str">
        <f>VLOOKUP(G:G,old!G:L,6,FALSE)</f>
        <v>MAE NAM PASAK</v>
      </c>
      <c r="V1565" s="43" t="str">
        <f>VLOOKUP(G:G,old!G:M,7,FALSE)</f>
        <v>S32</v>
      </c>
      <c r="X1565" s="43" t="str">
        <f>IFERROR(VLOOKUP(V:V,#REF!,3,FALSE),"0")</f>
        <v>0</v>
      </c>
      <c r="Y1565" s="19">
        <f t="shared" si="24"/>
        <v>0</v>
      </c>
      <c r="Z1565" s="19" t="str">
        <f>IFERROR(VLOOKUP(C:C,#REF!,19,FALSE),"0")</f>
        <v>0</v>
      </c>
    </row>
    <row r="1566" spans="1:26" x14ac:dyDescent="0.45">
      <c r="A1566" s="32" t="s">
        <v>263</v>
      </c>
      <c r="B1566" s="32">
        <v>2</v>
      </c>
      <c r="C1566" s="32" t="s">
        <v>46</v>
      </c>
      <c r="D1566" s="32" t="s">
        <v>299</v>
      </c>
      <c r="E1566" s="32" t="s">
        <v>5226</v>
      </c>
      <c r="F1566" s="32">
        <v>3</v>
      </c>
      <c r="G1566" s="78" t="s">
        <v>5227</v>
      </c>
      <c r="H1566" s="33" t="s">
        <v>5239</v>
      </c>
      <c r="I1566" s="32" t="s">
        <v>5240</v>
      </c>
      <c r="J1566" s="32" t="s">
        <v>5158</v>
      </c>
      <c r="K1566" s="32" t="s">
        <v>3818</v>
      </c>
      <c r="L1566" s="34">
        <v>176.59316074200001</v>
      </c>
      <c r="M1566" s="34">
        <v>110370.725464</v>
      </c>
      <c r="N1566" s="32" t="s">
        <v>5241</v>
      </c>
      <c r="O1566" s="43" t="e">
        <f>VLOOKUP(U:U,#REF!,5,FALSE)</f>
        <v>#REF!</v>
      </c>
      <c r="P1566" s="43" t="e">
        <f>VLOOKUP(U:U,#REF!,4,FALSE)</f>
        <v>#REF!</v>
      </c>
      <c r="Q1566" s="43" t="e">
        <f>VLOOKUP(U:U,#REF!,2,FALSE)</f>
        <v>#REF!</v>
      </c>
      <c r="S1566" s="35" t="str">
        <f>VLOOKUP(G:G,old!G:J,4,FALSE)</f>
        <v>Ct</v>
      </c>
      <c r="T1566" s="35" t="str">
        <f>VLOOKUP(G:G,old!G:K,5,FALSE)</f>
        <v>DWR</v>
      </c>
      <c r="U1566" s="35" t="str">
        <f>VLOOKUP(G:G,old!G:L,6,FALSE)</f>
        <v>MAE NAM PASAK</v>
      </c>
      <c r="V1566" s="43" t="str">
        <f>VLOOKUP(G:G,old!G:M,7,FALSE)</f>
        <v>S32</v>
      </c>
      <c r="X1566" s="43" t="str">
        <f>IFERROR(VLOOKUP(V:V,#REF!,3,FALSE),"0")</f>
        <v>0</v>
      </c>
      <c r="Y1566" s="19">
        <f t="shared" si="24"/>
        <v>0</v>
      </c>
      <c r="Z1566" s="19" t="str">
        <f>IFERROR(VLOOKUP(C:C,#REF!,19,FALSE),"0")</f>
        <v>0</v>
      </c>
    </row>
    <row r="1567" spans="1:26" x14ac:dyDescent="0.45">
      <c r="A1567" s="32" t="s">
        <v>263</v>
      </c>
      <c r="B1567" s="32">
        <v>2</v>
      </c>
      <c r="C1567" s="32" t="s">
        <v>46</v>
      </c>
      <c r="D1567" s="32" t="s">
        <v>299</v>
      </c>
      <c r="E1567" s="32" t="s">
        <v>5226</v>
      </c>
      <c r="F1567" s="32">
        <v>3</v>
      </c>
      <c r="G1567" s="78" t="s">
        <v>5227</v>
      </c>
      <c r="H1567" s="33" t="s">
        <v>5242</v>
      </c>
      <c r="I1567" s="32" t="s">
        <v>5243</v>
      </c>
      <c r="J1567" s="32" t="s">
        <v>5158</v>
      </c>
      <c r="K1567" s="32" t="s">
        <v>3818</v>
      </c>
      <c r="L1567" s="34">
        <v>45.454529321199999</v>
      </c>
      <c r="M1567" s="34">
        <v>28409.080825699999</v>
      </c>
      <c r="N1567" s="32" t="s">
        <v>5244</v>
      </c>
      <c r="O1567" s="43" t="e">
        <f>VLOOKUP(U:U,#REF!,5,FALSE)</f>
        <v>#REF!</v>
      </c>
      <c r="P1567" s="43" t="e">
        <f>VLOOKUP(U:U,#REF!,4,FALSE)</f>
        <v>#REF!</v>
      </c>
      <c r="Q1567" s="43" t="e">
        <f>VLOOKUP(U:U,#REF!,2,FALSE)</f>
        <v>#REF!</v>
      </c>
      <c r="S1567" s="35" t="str">
        <f>VLOOKUP(G:G,old!G:J,4,FALSE)</f>
        <v>Ct</v>
      </c>
      <c r="T1567" s="35" t="str">
        <f>VLOOKUP(G:G,old!G:K,5,FALSE)</f>
        <v>DWR</v>
      </c>
      <c r="U1567" s="35" t="str">
        <f>VLOOKUP(G:G,old!G:L,6,FALSE)</f>
        <v>MAE NAM PASAK</v>
      </c>
      <c r="V1567" s="43" t="str">
        <f>VLOOKUP(G:G,old!G:M,7,FALSE)</f>
        <v>S32</v>
      </c>
      <c r="X1567" s="43" t="str">
        <f>IFERROR(VLOOKUP(V:V,#REF!,3,FALSE),"0")</f>
        <v>0</v>
      </c>
      <c r="Y1567" s="19">
        <f t="shared" si="24"/>
        <v>0</v>
      </c>
      <c r="Z1567" s="19" t="str">
        <f>IFERROR(VLOOKUP(C:C,#REF!,19,FALSE),"0")</f>
        <v>0</v>
      </c>
    </row>
    <row r="1568" spans="1:26" x14ac:dyDescent="0.45">
      <c r="A1568" s="32" t="s">
        <v>263</v>
      </c>
      <c r="B1568" s="32">
        <v>2</v>
      </c>
      <c r="C1568" s="32" t="s">
        <v>46</v>
      </c>
      <c r="D1568" s="32" t="s">
        <v>299</v>
      </c>
      <c r="E1568" s="32" t="s">
        <v>5226</v>
      </c>
      <c r="F1568" s="32">
        <v>3</v>
      </c>
      <c r="G1568" s="78" t="s">
        <v>5227</v>
      </c>
      <c r="H1568" s="33" t="s">
        <v>5245</v>
      </c>
      <c r="I1568" s="32" t="s">
        <v>2869</v>
      </c>
      <c r="J1568" s="32" t="s">
        <v>5158</v>
      </c>
      <c r="K1568" s="32" t="s">
        <v>3818</v>
      </c>
      <c r="L1568" s="34">
        <v>80.549378305299996</v>
      </c>
      <c r="M1568" s="34">
        <v>50343.361440799999</v>
      </c>
      <c r="N1568" s="32" t="s">
        <v>5246</v>
      </c>
      <c r="O1568" s="43" t="e">
        <f>VLOOKUP(U:U,#REF!,5,FALSE)</f>
        <v>#REF!</v>
      </c>
      <c r="P1568" s="43" t="e">
        <f>VLOOKUP(U:U,#REF!,4,FALSE)</f>
        <v>#REF!</v>
      </c>
      <c r="Q1568" s="43" t="e">
        <f>VLOOKUP(U:U,#REF!,2,FALSE)</f>
        <v>#REF!</v>
      </c>
      <c r="S1568" s="35" t="str">
        <f>VLOOKUP(G:G,old!G:J,4,FALSE)</f>
        <v>Ct</v>
      </c>
      <c r="T1568" s="35" t="str">
        <f>VLOOKUP(G:G,old!G:K,5,FALSE)</f>
        <v>DWR</v>
      </c>
      <c r="U1568" s="35" t="str">
        <f>VLOOKUP(G:G,old!G:L,6,FALSE)</f>
        <v>MAE NAM PASAK</v>
      </c>
      <c r="V1568" s="43" t="str">
        <f>VLOOKUP(G:G,old!G:M,7,FALSE)</f>
        <v>S32</v>
      </c>
      <c r="X1568" s="43" t="str">
        <f>IFERROR(VLOOKUP(V:V,#REF!,3,FALSE),"0")</f>
        <v>0</v>
      </c>
      <c r="Y1568" s="19">
        <f t="shared" si="24"/>
        <v>0</v>
      </c>
      <c r="Z1568" s="19" t="str">
        <f>IFERROR(VLOOKUP(C:C,#REF!,19,FALSE),"0")</f>
        <v>0</v>
      </c>
    </row>
    <row r="1569" spans="1:26" x14ac:dyDescent="0.45">
      <c r="A1569" s="32" t="s">
        <v>263</v>
      </c>
      <c r="B1569" s="32">
        <v>2</v>
      </c>
      <c r="C1569" s="32" t="s">
        <v>46</v>
      </c>
      <c r="D1569" s="32" t="s">
        <v>299</v>
      </c>
      <c r="E1569" s="32" t="s">
        <v>5226</v>
      </c>
      <c r="F1569" s="32">
        <v>3</v>
      </c>
      <c r="G1569" s="78" t="s">
        <v>5227</v>
      </c>
      <c r="H1569" s="33" t="s">
        <v>5247</v>
      </c>
      <c r="I1569" s="32" t="s">
        <v>5248</v>
      </c>
      <c r="J1569" s="32" t="s">
        <v>5158</v>
      </c>
      <c r="K1569" s="32" t="s">
        <v>3818</v>
      </c>
      <c r="L1569" s="34">
        <v>104.20466048</v>
      </c>
      <c r="M1569" s="34">
        <v>65127.912799999998</v>
      </c>
      <c r="N1569" s="32" t="s">
        <v>5249</v>
      </c>
      <c r="O1569" s="43" t="e">
        <f>VLOOKUP(U:U,#REF!,5,FALSE)</f>
        <v>#REF!</v>
      </c>
      <c r="P1569" s="43" t="e">
        <f>VLOOKUP(U:U,#REF!,4,FALSE)</f>
        <v>#REF!</v>
      </c>
      <c r="Q1569" s="43" t="e">
        <f>VLOOKUP(U:U,#REF!,2,FALSE)</f>
        <v>#REF!</v>
      </c>
      <c r="S1569" s="35" t="str">
        <f>VLOOKUP(G:G,old!G:J,4,FALSE)</f>
        <v>Ct</v>
      </c>
      <c r="T1569" s="35" t="str">
        <f>VLOOKUP(G:G,old!G:K,5,FALSE)</f>
        <v>DWR</v>
      </c>
      <c r="U1569" s="35" t="str">
        <f>VLOOKUP(G:G,old!G:L,6,FALSE)</f>
        <v>MAE NAM PASAK</v>
      </c>
      <c r="V1569" s="43" t="str">
        <f>VLOOKUP(G:G,old!G:M,7,FALSE)</f>
        <v>S32</v>
      </c>
      <c r="X1569" s="43" t="str">
        <f>IFERROR(VLOOKUP(V:V,#REF!,3,FALSE),"0")</f>
        <v>0</v>
      </c>
      <c r="Y1569" s="19">
        <f t="shared" si="24"/>
        <v>0</v>
      </c>
      <c r="Z1569" s="19" t="str">
        <f>IFERROR(VLOOKUP(C:C,#REF!,19,FALSE),"0")</f>
        <v>0</v>
      </c>
    </row>
    <row r="1570" spans="1:26" x14ac:dyDescent="0.45">
      <c r="A1570" s="32" t="s">
        <v>263</v>
      </c>
      <c r="B1570" s="32">
        <v>2</v>
      </c>
      <c r="C1570" s="32" t="s">
        <v>46</v>
      </c>
      <c r="D1570" s="32" t="s">
        <v>299</v>
      </c>
      <c r="E1570" s="32" t="s">
        <v>5226</v>
      </c>
      <c r="F1570" s="32">
        <v>3</v>
      </c>
      <c r="G1570" s="78" t="s">
        <v>5227</v>
      </c>
      <c r="H1570" s="33" t="s">
        <v>5250</v>
      </c>
      <c r="I1570" s="32" t="s">
        <v>5251</v>
      </c>
      <c r="J1570" s="32" t="s">
        <v>5158</v>
      </c>
      <c r="K1570" s="32" t="s">
        <v>3818</v>
      </c>
      <c r="L1570" s="34">
        <v>76.411789936100007</v>
      </c>
      <c r="M1570" s="34">
        <v>47757.368710100003</v>
      </c>
      <c r="N1570" s="32" t="s">
        <v>5252</v>
      </c>
      <c r="O1570" s="43" t="e">
        <f>VLOOKUP(U:U,#REF!,5,FALSE)</f>
        <v>#REF!</v>
      </c>
      <c r="P1570" s="43" t="e">
        <f>VLOOKUP(U:U,#REF!,4,FALSE)</f>
        <v>#REF!</v>
      </c>
      <c r="Q1570" s="43" t="e">
        <f>VLOOKUP(U:U,#REF!,2,FALSE)</f>
        <v>#REF!</v>
      </c>
      <c r="S1570" s="35" t="str">
        <f>VLOOKUP(G:G,old!G:J,4,FALSE)</f>
        <v>Ct</v>
      </c>
      <c r="T1570" s="35" t="str">
        <f>VLOOKUP(G:G,old!G:K,5,FALSE)</f>
        <v>DWR</v>
      </c>
      <c r="U1570" s="35" t="str">
        <f>VLOOKUP(G:G,old!G:L,6,FALSE)</f>
        <v>MAE NAM PASAK</v>
      </c>
      <c r="V1570" s="43" t="str">
        <f>VLOOKUP(G:G,old!G:M,7,FALSE)</f>
        <v>S32</v>
      </c>
      <c r="X1570" s="43" t="str">
        <f>IFERROR(VLOOKUP(V:V,#REF!,3,FALSE),"0")</f>
        <v>0</v>
      </c>
      <c r="Y1570" s="19">
        <f t="shared" si="24"/>
        <v>0</v>
      </c>
      <c r="Z1570" s="19" t="str">
        <f>IFERROR(VLOOKUP(C:C,#REF!,19,FALSE),"0")</f>
        <v>0</v>
      </c>
    </row>
    <row r="1571" spans="1:26" x14ac:dyDescent="0.45">
      <c r="A1571" s="32" t="s">
        <v>263</v>
      </c>
      <c r="B1571" s="32">
        <v>2</v>
      </c>
      <c r="C1571" s="32" t="s">
        <v>46</v>
      </c>
      <c r="D1571" s="32" t="s">
        <v>299</v>
      </c>
      <c r="E1571" s="32" t="s">
        <v>5253</v>
      </c>
      <c r="F1571" s="32">
        <v>3</v>
      </c>
      <c r="G1571" s="78" t="s">
        <v>5254</v>
      </c>
      <c r="H1571" s="33" t="s">
        <v>5255</v>
      </c>
      <c r="I1571" s="32" t="s">
        <v>5254</v>
      </c>
      <c r="J1571" s="32" t="s">
        <v>5158</v>
      </c>
      <c r="K1571" s="32" t="s">
        <v>3818</v>
      </c>
      <c r="L1571" s="34">
        <v>29.859341559899999</v>
      </c>
      <c r="M1571" s="34">
        <v>18662.0884749</v>
      </c>
      <c r="N1571" s="32" t="s">
        <v>5256</v>
      </c>
      <c r="O1571" s="43" t="e">
        <f>VLOOKUP(U:U,#REF!,5,FALSE)</f>
        <v>#REF!</v>
      </c>
      <c r="P1571" s="43" t="e">
        <f>VLOOKUP(U:U,#REF!,4,FALSE)</f>
        <v>#REF!</v>
      </c>
      <c r="Q1571" s="43" t="e">
        <f>VLOOKUP(U:U,#REF!,2,FALSE)</f>
        <v>#REF!</v>
      </c>
      <c r="S1571" s="35" t="str">
        <f>VLOOKUP(G:G,old!G:J,4,FALSE)</f>
        <v>Ct</v>
      </c>
      <c r="T1571" s="35" t="str">
        <f>VLOOKUP(G:G,old!G:K,5,FALSE)</f>
        <v>DWR</v>
      </c>
      <c r="U1571" s="35" t="str">
        <f>VLOOKUP(G:G,old!G:L,6,FALSE)</f>
        <v>MAE NAM CHAO PHRAYA</v>
      </c>
      <c r="V1571" s="43" t="str">
        <f>VLOOKUP(G:G,old!G:M,7,FALSE)</f>
        <v>S32</v>
      </c>
      <c r="X1571" s="43" t="str">
        <f>IFERROR(VLOOKUP(V:V,#REF!,3,FALSE),"0")</f>
        <v>0</v>
      </c>
      <c r="Y1571" s="19">
        <f t="shared" si="24"/>
        <v>0</v>
      </c>
      <c r="Z1571" s="19" t="str">
        <f>IFERROR(VLOOKUP(C:C,#REF!,19,FALSE),"0")</f>
        <v>0</v>
      </c>
    </row>
    <row r="1572" spans="1:26" x14ac:dyDescent="0.45">
      <c r="A1572" s="32" t="s">
        <v>263</v>
      </c>
      <c r="B1572" s="32">
        <v>2</v>
      </c>
      <c r="C1572" s="32" t="s">
        <v>46</v>
      </c>
      <c r="D1572" s="32" t="s">
        <v>299</v>
      </c>
      <c r="E1572" s="32" t="s">
        <v>5253</v>
      </c>
      <c r="F1572" s="32">
        <v>3</v>
      </c>
      <c r="G1572" s="78" t="s">
        <v>5254</v>
      </c>
      <c r="H1572" s="33" t="s">
        <v>5257</v>
      </c>
      <c r="I1572" s="32" t="s">
        <v>1338</v>
      </c>
      <c r="J1572" s="32" t="s">
        <v>5158</v>
      </c>
      <c r="K1572" s="32" t="s">
        <v>3818</v>
      </c>
      <c r="L1572" s="34">
        <v>47.9258522971</v>
      </c>
      <c r="M1572" s="34">
        <v>29953.6576857</v>
      </c>
      <c r="N1572" s="32" t="s">
        <v>5258</v>
      </c>
      <c r="O1572" s="43" t="e">
        <f>VLOOKUP(U:U,#REF!,5,FALSE)</f>
        <v>#REF!</v>
      </c>
      <c r="P1572" s="43" t="e">
        <f>VLOOKUP(U:U,#REF!,4,FALSE)</f>
        <v>#REF!</v>
      </c>
      <c r="Q1572" s="43" t="e">
        <f>VLOOKUP(U:U,#REF!,2,FALSE)</f>
        <v>#REF!</v>
      </c>
      <c r="S1572" s="35" t="str">
        <f>VLOOKUP(G:G,old!G:J,4,FALSE)</f>
        <v>Ct</v>
      </c>
      <c r="T1572" s="35" t="str">
        <f>VLOOKUP(G:G,old!G:K,5,FALSE)</f>
        <v>DWR</v>
      </c>
      <c r="U1572" s="35" t="str">
        <f>VLOOKUP(G:G,old!G:L,6,FALSE)</f>
        <v>MAE NAM CHAO PHRAYA</v>
      </c>
      <c r="V1572" s="43" t="str">
        <f>VLOOKUP(G:G,old!G:M,7,FALSE)</f>
        <v>S32</v>
      </c>
      <c r="X1572" s="43" t="str">
        <f>IFERROR(VLOOKUP(V:V,#REF!,3,FALSE),"0")</f>
        <v>0</v>
      </c>
      <c r="Y1572" s="19">
        <f t="shared" si="24"/>
        <v>0</v>
      </c>
      <c r="Z1572" s="19" t="str">
        <f>IFERROR(VLOOKUP(C:C,#REF!,19,FALSE),"0")</f>
        <v>0</v>
      </c>
    </row>
    <row r="1573" spans="1:26" x14ac:dyDescent="0.45">
      <c r="A1573" s="32" t="s">
        <v>263</v>
      </c>
      <c r="B1573" s="32">
        <v>2</v>
      </c>
      <c r="C1573" s="32" t="s">
        <v>46</v>
      </c>
      <c r="D1573" s="32" t="s">
        <v>299</v>
      </c>
      <c r="E1573" s="32" t="s">
        <v>5253</v>
      </c>
      <c r="F1573" s="32">
        <v>3</v>
      </c>
      <c r="G1573" s="78" t="s">
        <v>5254</v>
      </c>
      <c r="H1573" s="33" t="s">
        <v>5259</v>
      </c>
      <c r="I1573" s="32" t="s">
        <v>5260</v>
      </c>
      <c r="J1573" s="32" t="s">
        <v>5158</v>
      </c>
      <c r="K1573" s="32" t="s">
        <v>3818</v>
      </c>
      <c r="L1573" s="34">
        <v>12.980505128400001</v>
      </c>
      <c r="M1573" s="34">
        <v>8112.8157052500001</v>
      </c>
      <c r="N1573" s="32" t="s">
        <v>5261</v>
      </c>
      <c r="O1573" s="43" t="e">
        <f>VLOOKUP(U:U,#REF!,5,FALSE)</f>
        <v>#REF!</v>
      </c>
      <c r="P1573" s="43" t="e">
        <f>VLOOKUP(U:U,#REF!,4,FALSE)</f>
        <v>#REF!</v>
      </c>
      <c r="Q1573" s="43" t="e">
        <f>VLOOKUP(U:U,#REF!,2,FALSE)</f>
        <v>#REF!</v>
      </c>
      <c r="S1573" s="35" t="str">
        <f>VLOOKUP(G:G,old!G:J,4,FALSE)</f>
        <v>Ct</v>
      </c>
      <c r="T1573" s="35" t="str">
        <f>VLOOKUP(G:G,old!G:K,5,FALSE)</f>
        <v>DWR</v>
      </c>
      <c r="U1573" s="35" t="str">
        <f>VLOOKUP(G:G,old!G:L,6,FALSE)</f>
        <v>MAE NAM CHAO PHRAYA</v>
      </c>
      <c r="V1573" s="43" t="str">
        <f>VLOOKUP(G:G,old!G:M,7,FALSE)</f>
        <v>S32</v>
      </c>
      <c r="X1573" s="43" t="str">
        <f>IFERROR(VLOOKUP(V:V,#REF!,3,FALSE),"0")</f>
        <v>0</v>
      </c>
      <c r="Y1573" s="19">
        <f t="shared" si="24"/>
        <v>0</v>
      </c>
      <c r="Z1573" s="19" t="str">
        <f>IFERROR(VLOOKUP(C:C,#REF!,19,FALSE),"0")</f>
        <v>0</v>
      </c>
    </row>
    <row r="1574" spans="1:26" x14ac:dyDescent="0.45">
      <c r="A1574" s="32" t="s">
        <v>263</v>
      </c>
      <c r="B1574" s="32">
        <v>2</v>
      </c>
      <c r="C1574" s="32" t="s">
        <v>46</v>
      </c>
      <c r="D1574" s="32" t="s">
        <v>299</v>
      </c>
      <c r="E1574" s="32" t="s">
        <v>5253</v>
      </c>
      <c r="F1574" s="32">
        <v>3</v>
      </c>
      <c r="G1574" s="78" t="s">
        <v>5254</v>
      </c>
      <c r="H1574" s="33" t="s">
        <v>5262</v>
      </c>
      <c r="I1574" s="32" t="s">
        <v>5263</v>
      </c>
      <c r="J1574" s="32" t="s">
        <v>5158</v>
      </c>
      <c r="K1574" s="32" t="s">
        <v>3818</v>
      </c>
      <c r="L1574" s="34">
        <v>39.035630720500002</v>
      </c>
      <c r="M1574" s="34">
        <v>24397.269200300001</v>
      </c>
      <c r="N1574" s="32" t="s">
        <v>5264</v>
      </c>
      <c r="O1574" s="43" t="e">
        <f>VLOOKUP(U:U,#REF!,5,FALSE)</f>
        <v>#REF!</v>
      </c>
      <c r="P1574" s="43" t="e">
        <f>VLOOKUP(U:U,#REF!,4,FALSE)</f>
        <v>#REF!</v>
      </c>
      <c r="Q1574" s="43" t="e">
        <f>VLOOKUP(U:U,#REF!,2,FALSE)</f>
        <v>#REF!</v>
      </c>
      <c r="S1574" s="35" t="str">
        <f>VLOOKUP(G:G,old!G:J,4,FALSE)</f>
        <v>Ct</v>
      </c>
      <c r="T1574" s="35" t="str">
        <f>VLOOKUP(G:G,old!G:K,5,FALSE)</f>
        <v>DWR</v>
      </c>
      <c r="U1574" s="35" t="str">
        <f>VLOOKUP(G:G,old!G:L,6,FALSE)</f>
        <v>MAE NAM CHAO PHRAYA</v>
      </c>
      <c r="V1574" s="43" t="str">
        <f>VLOOKUP(G:G,old!G:M,7,FALSE)</f>
        <v>S32</v>
      </c>
      <c r="X1574" s="43" t="str">
        <f>IFERROR(VLOOKUP(V:V,#REF!,3,FALSE),"0")</f>
        <v>0</v>
      </c>
      <c r="Y1574" s="19">
        <f t="shared" si="24"/>
        <v>0</v>
      </c>
      <c r="Z1574" s="19" t="str">
        <f>IFERROR(VLOOKUP(C:C,#REF!,19,FALSE),"0")</f>
        <v>0</v>
      </c>
    </row>
    <row r="1575" spans="1:26" x14ac:dyDescent="0.45">
      <c r="A1575" s="32" t="s">
        <v>263</v>
      </c>
      <c r="B1575" s="32">
        <v>2</v>
      </c>
      <c r="C1575" s="32" t="s">
        <v>46</v>
      </c>
      <c r="D1575" s="32" t="s">
        <v>299</v>
      </c>
      <c r="E1575" s="32" t="s">
        <v>5253</v>
      </c>
      <c r="F1575" s="32">
        <v>3</v>
      </c>
      <c r="G1575" s="78" t="s">
        <v>5254</v>
      </c>
      <c r="H1575" s="33" t="s">
        <v>5265</v>
      </c>
      <c r="I1575" s="32" t="s">
        <v>5266</v>
      </c>
      <c r="J1575" s="32" t="s">
        <v>5158</v>
      </c>
      <c r="K1575" s="32" t="s">
        <v>3818</v>
      </c>
      <c r="L1575" s="34">
        <v>72.653547247700004</v>
      </c>
      <c r="M1575" s="34">
        <v>45408.467029799998</v>
      </c>
      <c r="N1575" s="32" t="s">
        <v>5267</v>
      </c>
      <c r="O1575" s="43" t="e">
        <f>VLOOKUP(U:U,#REF!,5,FALSE)</f>
        <v>#REF!</v>
      </c>
      <c r="P1575" s="43" t="e">
        <f>VLOOKUP(U:U,#REF!,4,FALSE)</f>
        <v>#REF!</v>
      </c>
      <c r="Q1575" s="43" t="e">
        <f>VLOOKUP(U:U,#REF!,2,FALSE)</f>
        <v>#REF!</v>
      </c>
      <c r="S1575" s="35" t="str">
        <f>VLOOKUP(G:G,old!G:J,4,FALSE)</f>
        <v>Ct</v>
      </c>
      <c r="T1575" s="35" t="str">
        <f>VLOOKUP(G:G,old!G:K,5,FALSE)</f>
        <v>DWR</v>
      </c>
      <c r="U1575" s="35" t="str">
        <f>VLOOKUP(G:G,old!G:L,6,FALSE)</f>
        <v>MAE NAM CHAO PHRAYA</v>
      </c>
      <c r="V1575" s="43" t="str">
        <f>VLOOKUP(G:G,old!G:M,7,FALSE)</f>
        <v>S32</v>
      </c>
      <c r="X1575" s="43" t="str">
        <f>IFERROR(VLOOKUP(V:V,#REF!,3,FALSE),"0")</f>
        <v>0</v>
      </c>
      <c r="Y1575" s="19">
        <f t="shared" si="24"/>
        <v>0</v>
      </c>
      <c r="Z1575" s="19" t="str">
        <f>IFERROR(VLOOKUP(C:C,#REF!,19,FALSE),"0")</f>
        <v>0</v>
      </c>
    </row>
    <row r="1576" spans="1:26" x14ac:dyDescent="0.45">
      <c r="A1576" s="32" t="s">
        <v>263</v>
      </c>
      <c r="B1576" s="32">
        <v>2</v>
      </c>
      <c r="C1576" s="32" t="s">
        <v>46</v>
      </c>
      <c r="D1576" s="32" t="s">
        <v>299</v>
      </c>
      <c r="E1576" s="32" t="s">
        <v>5253</v>
      </c>
      <c r="F1576" s="32">
        <v>3</v>
      </c>
      <c r="G1576" s="78" t="s">
        <v>5254</v>
      </c>
      <c r="H1576" s="33" t="s">
        <v>5268</v>
      </c>
      <c r="I1576" s="32" t="s">
        <v>5269</v>
      </c>
      <c r="J1576" s="32" t="s">
        <v>5158</v>
      </c>
      <c r="K1576" s="32" t="s">
        <v>3818</v>
      </c>
      <c r="L1576" s="34">
        <v>120.908361723</v>
      </c>
      <c r="M1576" s="34">
        <v>75567.726076899999</v>
      </c>
      <c r="N1576" s="32" t="s">
        <v>5270</v>
      </c>
      <c r="O1576" s="43" t="e">
        <f>VLOOKUP(U:U,#REF!,5,FALSE)</f>
        <v>#REF!</v>
      </c>
      <c r="P1576" s="43" t="e">
        <f>VLOOKUP(U:U,#REF!,4,FALSE)</f>
        <v>#REF!</v>
      </c>
      <c r="Q1576" s="43" t="e">
        <f>VLOOKUP(U:U,#REF!,2,FALSE)</f>
        <v>#REF!</v>
      </c>
      <c r="S1576" s="35" t="str">
        <f>VLOOKUP(G:G,old!G:J,4,FALSE)</f>
        <v>Ct</v>
      </c>
      <c r="T1576" s="35" t="str">
        <f>VLOOKUP(G:G,old!G:K,5,FALSE)</f>
        <v>DWR</v>
      </c>
      <c r="U1576" s="35" t="str">
        <f>VLOOKUP(G:G,old!G:L,6,FALSE)</f>
        <v>MAE NAM CHAO PHRAYA</v>
      </c>
      <c r="V1576" s="43" t="str">
        <f>VLOOKUP(G:G,old!G:M,7,FALSE)</f>
        <v>S32</v>
      </c>
      <c r="X1576" s="43" t="str">
        <f>IFERROR(VLOOKUP(V:V,#REF!,3,FALSE),"0")</f>
        <v>0</v>
      </c>
      <c r="Y1576" s="19">
        <f t="shared" si="24"/>
        <v>0</v>
      </c>
      <c r="Z1576" s="19" t="str">
        <f>IFERROR(VLOOKUP(C:C,#REF!,19,FALSE),"0")</f>
        <v>0</v>
      </c>
    </row>
    <row r="1577" spans="1:26" x14ac:dyDescent="0.45">
      <c r="A1577" s="32" t="s">
        <v>263</v>
      </c>
      <c r="B1577" s="32">
        <v>2</v>
      </c>
      <c r="C1577" s="32" t="s">
        <v>46</v>
      </c>
      <c r="D1577" s="32" t="s">
        <v>299</v>
      </c>
      <c r="E1577" s="32" t="s">
        <v>5253</v>
      </c>
      <c r="F1577" s="32">
        <v>3</v>
      </c>
      <c r="G1577" s="78" t="s">
        <v>5254</v>
      </c>
      <c r="H1577" s="33" t="s">
        <v>5271</v>
      </c>
      <c r="I1577" s="32" t="s">
        <v>5272</v>
      </c>
      <c r="J1577" s="32" t="s">
        <v>5158</v>
      </c>
      <c r="K1577" s="32" t="s">
        <v>3818</v>
      </c>
      <c r="L1577" s="34">
        <v>52.407228922000002</v>
      </c>
      <c r="M1577" s="34">
        <v>32754.518076299999</v>
      </c>
      <c r="N1577" s="32" t="s">
        <v>5273</v>
      </c>
      <c r="O1577" s="43" t="e">
        <f>VLOOKUP(U:U,#REF!,5,FALSE)</f>
        <v>#REF!</v>
      </c>
      <c r="P1577" s="43" t="e">
        <f>VLOOKUP(U:U,#REF!,4,FALSE)</f>
        <v>#REF!</v>
      </c>
      <c r="Q1577" s="43" t="e">
        <f>VLOOKUP(U:U,#REF!,2,FALSE)</f>
        <v>#REF!</v>
      </c>
      <c r="S1577" s="35" t="str">
        <f>VLOOKUP(G:G,old!G:J,4,FALSE)</f>
        <v>Ct</v>
      </c>
      <c r="T1577" s="35" t="str">
        <f>VLOOKUP(G:G,old!G:K,5,FALSE)</f>
        <v>DWR</v>
      </c>
      <c r="U1577" s="35" t="str">
        <f>VLOOKUP(G:G,old!G:L,6,FALSE)</f>
        <v>MAE NAM CHAO PHRAYA</v>
      </c>
      <c r="V1577" s="43" t="str">
        <f>VLOOKUP(G:G,old!G:M,7,FALSE)</f>
        <v>S32</v>
      </c>
      <c r="X1577" s="43" t="str">
        <f>IFERROR(VLOOKUP(V:V,#REF!,3,FALSE),"0")</f>
        <v>0</v>
      </c>
      <c r="Y1577" s="19">
        <f t="shared" si="24"/>
        <v>0</v>
      </c>
      <c r="Z1577" s="19" t="str">
        <f>IFERROR(VLOOKUP(C:C,#REF!,19,FALSE),"0")</f>
        <v>0</v>
      </c>
    </row>
    <row r="1578" spans="1:26" x14ac:dyDescent="0.45">
      <c r="A1578" s="32" t="s">
        <v>263</v>
      </c>
      <c r="B1578" s="32">
        <v>2</v>
      </c>
      <c r="C1578" s="32" t="s">
        <v>46</v>
      </c>
      <c r="D1578" s="32" t="s">
        <v>299</v>
      </c>
      <c r="E1578" s="32" t="s">
        <v>5253</v>
      </c>
      <c r="F1578" s="32">
        <v>3</v>
      </c>
      <c r="G1578" s="78" t="s">
        <v>5254</v>
      </c>
      <c r="H1578" s="33" t="s">
        <v>5274</v>
      </c>
      <c r="I1578" s="32" t="s">
        <v>5275</v>
      </c>
      <c r="J1578" s="32" t="s">
        <v>5158</v>
      </c>
      <c r="K1578" s="32" t="s">
        <v>3818</v>
      </c>
      <c r="L1578" s="34">
        <v>80.344556257799994</v>
      </c>
      <c r="M1578" s="34">
        <v>50215.347661100001</v>
      </c>
      <c r="N1578" s="32" t="s">
        <v>5276</v>
      </c>
      <c r="O1578" s="43" t="e">
        <f>VLOOKUP(U:U,#REF!,5,FALSE)</f>
        <v>#REF!</v>
      </c>
      <c r="P1578" s="43" t="e">
        <f>VLOOKUP(U:U,#REF!,4,FALSE)</f>
        <v>#REF!</v>
      </c>
      <c r="Q1578" s="43" t="e">
        <f>VLOOKUP(U:U,#REF!,2,FALSE)</f>
        <v>#REF!</v>
      </c>
      <c r="S1578" s="35" t="str">
        <f>VLOOKUP(G:G,old!G:J,4,FALSE)</f>
        <v>Ct</v>
      </c>
      <c r="T1578" s="35" t="str">
        <f>VLOOKUP(G:G,old!G:K,5,FALSE)</f>
        <v>DWR</v>
      </c>
      <c r="U1578" s="35" t="str">
        <f>VLOOKUP(G:G,old!G:L,6,FALSE)</f>
        <v>MAE NAM CHAO PHRAYA</v>
      </c>
      <c r="V1578" s="43" t="str">
        <f>VLOOKUP(G:G,old!G:M,7,FALSE)</f>
        <v>S32</v>
      </c>
      <c r="X1578" s="43" t="str">
        <f>IFERROR(VLOOKUP(V:V,#REF!,3,FALSE),"0")</f>
        <v>0</v>
      </c>
      <c r="Y1578" s="19">
        <f t="shared" si="24"/>
        <v>0</v>
      </c>
      <c r="Z1578" s="19" t="str">
        <f>IFERROR(VLOOKUP(C:C,#REF!,19,FALSE),"0")</f>
        <v>0</v>
      </c>
    </row>
    <row r="1579" spans="1:26" x14ac:dyDescent="0.45">
      <c r="A1579" s="32" t="s">
        <v>263</v>
      </c>
      <c r="B1579" s="32">
        <v>2</v>
      </c>
      <c r="C1579" s="32" t="s">
        <v>46</v>
      </c>
      <c r="D1579" s="32" t="s">
        <v>299</v>
      </c>
      <c r="E1579" s="32" t="s">
        <v>5253</v>
      </c>
      <c r="F1579" s="32">
        <v>3</v>
      </c>
      <c r="G1579" s="78" t="s">
        <v>5254</v>
      </c>
      <c r="H1579" s="33" t="s">
        <v>5277</v>
      </c>
      <c r="I1579" s="32" t="s">
        <v>5278</v>
      </c>
      <c r="J1579" s="32" t="s">
        <v>5158</v>
      </c>
      <c r="K1579" s="32" t="s">
        <v>3818</v>
      </c>
      <c r="L1579" s="34">
        <v>100.284581596</v>
      </c>
      <c r="M1579" s="34">
        <v>62677.863497500002</v>
      </c>
      <c r="N1579" s="32" t="s">
        <v>5279</v>
      </c>
      <c r="O1579" s="43" t="e">
        <f>VLOOKUP(U:U,#REF!,5,FALSE)</f>
        <v>#REF!</v>
      </c>
      <c r="P1579" s="43" t="e">
        <f>VLOOKUP(U:U,#REF!,4,FALSE)</f>
        <v>#REF!</v>
      </c>
      <c r="Q1579" s="43" t="e">
        <f>VLOOKUP(U:U,#REF!,2,FALSE)</f>
        <v>#REF!</v>
      </c>
      <c r="S1579" s="35" t="str">
        <f>VLOOKUP(G:G,old!G:J,4,FALSE)</f>
        <v>Ct</v>
      </c>
      <c r="T1579" s="35" t="str">
        <f>VLOOKUP(G:G,old!G:K,5,FALSE)</f>
        <v>DWR</v>
      </c>
      <c r="U1579" s="35" t="str">
        <f>VLOOKUP(G:G,old!G:L,6,FALSE)</f>
        <v>MAE NAM CHAO PHRAYA</v>
      </c>
      <c r="V1579" s="43" t="str">
        <f>VLOOKUP(G:G,old!G:M,7,FALSE)</f>
        <v>S32</v>
      </c>
      <c r="X1579" s="43" t="str">
        <f>IFERROR(VLOOKUP(V:V,#REF!,3,FALSE),"0")</f>
        <v>0</v>
      </c>
      <c r="Y1579" s="19">
        <f t="shared" si="24"/>
        <v>0</v>
      </c>
      <c r="Z1579" s="19" t="str">
        <f>IFERROR(VLOOKUP(C:C,#REF!,19,FALSE),"0")</f>
        <v>0</v>
      </c>
    </row>
    <row r="1580" spans="1:26" x14ac:dyDescent="0.45">
      <c r="A1580" s="32" t="s">
        <v>263</v>
      </c>
      <c r="B1580" s="32">
        <v>2</v>
      </c>
      <c r="C1580" s="32" t="s">
        <v>46</v>
      </c>
      <c r="D1580" s="32" t="s">
        <v>299</v>
      </c>
      <c r="E1580" s="32" t="s">
        <v>5253</v>
      </c>
      <c r="F1580" s="32">
        <v>3</v>
      </c>
      <c r="G1580" s="78" t="s">
        <v>5254</v>
      </c>
      <c r="H1580" s="33" t="s">
        <v>5280</v>
      </c>
      <c r="I1580" s="32" t="s">
        <v>5281</v>
      </c>
      <c r="J1580" s="32" t="s">
        <v>5158</v>
      </c>
      <c r="K1580" s="32" t="s">
        <v>3818</v>
      </c>
      <c r="L1580" s="34">
        <v>60.178601245800003</v>
      </c>
      <c r="M1580" s="34">
        <v>37611.625778599999</v>
      </c>
      <c r="N1580" s="32" t="s">
        <v>5282</v>
      </c>
      <c r="O1580" s="43" t="e">
        <f>VLOOKUP(U:U,#REF!,5,FALSE)</f>
        <v>#REF!</v>
      </c>
      <c r="P1580" s="43" t="e">
        <f>VLOOKUP(U:U,#REF!,4,FALSE)</f>
        <v>#REF!</v>
      </c>
      <c r="Q1580" s="43" t="e">
        <f>VLOOKUP(U:U,#REF!,2,FALSE)</f>
        <v>#REF!</v>
      </c>
      <c r="S1580" s="35" t="str">
        <f>VLOOKUP(G:G,old!G:J,4,FALSE)</f>
        <v>Ct</v>
      </c>
      <c r="T1580" s="35" t="str">
        <f>VLOOKUP(G:G,old!G:K,5,FALSE)</f>
        <v>DWR</v>
      </c>
      <c r="U1580" s="35" t="str">
        <f>VLOOKUP(G:G,old!G:L,6,FALSE)</f>
        <v>MAE NAM CHAO PHRAYA</v>
      </c>
      <c r="V1580" s="43" t="str">
        <f>VLOOKUP(G:G,old!G:M,7,FALSE)</f>
        <v>S32</v>
      </c>
      <c r="X1580" s="43" t="str">
        <f>IFERROR(VLOOKUP(V:V,#REF!,3,FALSE),"0")</f>
        <v>0</v>
      </c>
      <c r="Y1580" s="19">
        <f t="shared" si="24"/>
        <v>0</v>
      </c>
      <c r="Z1580" s="19" t="str">
        <f>IFERROR(VLOOKUP(C:C,#REF!,19,FALSE),"0")</f>
        <v>0</v>
      </c>
    </row>
    <row r="1581" spans="1:26" x14ac:dyDescent="0.45">
      <c r="A1581" s="32" t="s">
        <v>263</v>
      </c>
      <c r="B1581" s="32">
        <v>2</v>
      </c>
      <c r="C1581" s="32" t="s">
        <v>46</v>
      </c>
      <c r="D1581" s="32" t="s">
        <v>299</v>
      </c>
      <c r="E1581" s="32" t="s">
        <v>5253</v>
      </c>
      <c r="F1581" s="32">
        <v>3</v>
      </c>
      <c r="G1581" s="78" t="s">
        <v>5254</v>
      </c>
      <c r="H1581" s="33" t="s">
        <v>5283</v>
      </c>
      <c r="I1581" s="32" t="s">
        <v>5284</v>
      </c>
      <c r="J1581" s="32" t="s">
        <v>5158</v>
      </c>
      <c r="K1581" s="32" t="s">
        <v>3818</v>
      </c>
      <c r="L1581" s="34">
        <v>19.7782725926</v>
      </c>
      <c r="M1581" s="34">
        <v>12361.420370399999</v>
      </c>
      <c r="N1581" s="32" t="s">
        <v>5285</v>
      </c>
      <c r="O1581" s="43" t="e">
        <f>VLOOKUP(U:U,#REF!,5,FALSE)</f>
        <v>#REF!</v>
      </c>
      <c r="P1581" s="43" t="e">
        <f>VLOOKUP(U:U,#REF!,4,FALSE)</f>
        <v>#REF!</v>
      </c>
      <c r="Q1581" s="43" t="e">
        <f>VLOOKUP(U:U,#REF!,2,FALSE)</f>
        <v>#REF!</v>
      </c>
      <c r="S1581" s="35" t="str">
        <f>VLOOKUP(G:G,old!G:J,4,FALSE)</f>
        <v>Ct</v>
      </c>
      <c r="T1581" s="35" t="str">
        <f>VLOOKUP(G:G,old!G:K,5,FALSE)</f>
        <v>DWR</v>
      </c>
      <c r="U1581" s="35" t="str">
        <f>VLOOKUP(G:G,old!G:L,6,FALSE)</f>
        <v>MAE NAM CHAO PHRAYA</v>
      </c>
      <c r="V1581" s="43" t="str">
        <f>VLOOKUP(G:G,old!G:M,7,FALSE)</f>
        <v>S32</v>
      </c>
      <c r="X1581" s="43" t="str">
        <f>IFERROR(VLOOKUP(V:V,#REF!,3,FALSE),"0")</f>
        <v>0</v>
      </c>
      <c r="Y1581" s="19">
        <f t="shared" si="24"/>
        <v>0</v>
      </c>
      <c r="Z1581" s="19" t="str">
        <f>IFERROR(VLOOKUP(C:C,#REF!,19,FALSE),"0")</f>
        <v>0</v>
      </c>
    </row>
    <row r="1582" spans="1:26" x14ac:dyDescent="0.45">
      <c r="A1582" s="32" t="s">
        <v>263</v>
      </c>
      <c r="B1582" s="32">
        <v>2</v>
      </c>
      <c r="C1582" s="32" t="s">
        <v>46</v>
      </c>
      <c r="D1582" s="32" t="s">
        <v>299</v>
      </c>
      <c r="E1582" s="32" t="s">
        <v>5253</v>
      </c>
      <c r="F1582" s="32">
        <v>3</v>
      </c>
      <c r="G1582" s="78" t="s">
        <v>5254</v>
      </c>
      <c r="H1582" s="33" t="s">
        <v>5286</v>
      </c>
      <c r="I1582" s="32" t="s">
        <v>5287</v>
      </c>
      <c r="J1582" s="32" t="s">
        <v>5158</v>
      </c>
      <c r="K1582" s="32" t="s">
        <v>3818</v>
      </c>
      <c r="L1582" s="34">
        <v>30.509984191299999</v>
      </c>
      <c r="M1582" s="34">
        <v>19068.740119599999</v>
      </c>
      <c r="N1582" s="32" t="s">
        <v>5288</v>
      </c>
      <c r="O1582" s="43" t="e">
        <f>VLOOKUP(U:U,#REF!,5,FALSE)</f>
        <v>#REF!</v>
      </c>
      <c r="P1582" s="43" t="e">
        <f>VLOOKUP(U:U,#REF!,4,FALSE)</f>
        <v>#REF!</v>
      </c>
      <c r="Q1582" s="43" t="e">
        <f>VLOOKUP(U:U,#REF!,2,FALSE)</f>
        <v>#REF!</v>
      </c>
      <c r="S1582" s="35" t="str">
        <f>VLOOKUP(G:G,old!G:J,4,FALSE)</f>
        <v>Ct</v>
      </c>
      <c r="T1582" s="35" t="str">
        <f>VLOOKUP(G:G,old!G:K,5,FALSE)</f>
        <v>DWR</v>
      </c>
      <c r="U1582" s="35" t="str">
        <f>VLOOKUP(G:G,old!G:L,6,FALSE)</f>
        <v>MAE NAM CHAO PHRAYA</v>
      </c>
      <c r="V1582" s="43" t="str">
        <f>VLOOKUP(G:G,old!G:M,7,FALSE)</f>
        <v>S32</v>
      </c>
      <c r="X1582" s="43" t="str">
        <f>IFERROR(VLOOKUP(V:V,#REF!,3,FALSE),"0")</f>
        <v>0</v>
      </c>
      <c r="Y1582" s="19">
        <f t="shared" si="24"/>
        <v>0</v>
      </c>
      <c r="Z1582" s="19" t="str">
        <f>IFERROR(VLOOKUP(C:C,#REF!,19,FALSE),"0")</f>
        <v>0</v>
      </c>
    </row>
    <row r="1583" spans="1:26" x14ac:dyDescent="0.45">
      <c r="A1583" s="32" t="s">
        <v>263</v>
      </c>
      <c r="B1583" s="32">
        <v>2</v>
      </c>
      <c r="C1583" s="32" t="s">
        <v>46</v>
      </c>
      <c r="D1583" s="32" t="s">
        <v>299</v>
      </c>
      <c r="E1583" s="32" t="s">
        <v>5253</v>
      </c>
      <c r="F1583" s="32">
        <v>3</v>
      </c>
      <c r="G1583" s="78" t="s">
        <v>5254</v>
      </c>
      <c r="H1583" s="33" t="s">
        <v>5289</v>
      </c>
      <c r="I1583" s="32" t="s">
        <v>3539</v>
      </c>
      <c r="J1583" s="32" t="s">
        <v>5158</v>
      </c>
      <c r="K1583" s="32" t="s">
        <v>3818</v>
      </c>
      <c r="L1583" s="34">
        <v>37.219142205399997</v>
      </c>
      <c r="M1583" s="34">
        <v>23261.963878400002</v>
      </c>
      <c r="N1583" s="32" t="s">
        <v>5290</v>
      </c>
      <c r="O1583" s="43" t="e">
        <f>VLOOKUP(U:U,#REF!,5,FALSE)</f>
        <v>#REF!</v>
      </c>
      <c r="P1583" s="43" t="e">
        <f>VLOOKUP(U:U,#REF!,4,FALSE)</f>
        <v>#REF!</v>
      </c>
      <c r="Q1583" s="43" t="e">
        <f>VLOOKUP(U:U,#REF!,2,FALSE)</f>
        <v>#REF!</v>
      </c>
      <c r="S1583" s="35" t="str">
        <f>VLOOKUP(G:G,old!G:J,4,FALSE)</f>
        <v>Ct</v>
      </c>
      <c r="T1583" s="35" t="str">
        <f>VLOOKUP(G:G,old!G:K,5,FALSE)</f>
        <v>DWR</v>
      </c>
      <c r="U1583" s="35" t="str">
        <f>VLOOKUP(G:G,old!G:L,6,FALSE)</f>
        <v>MAE NAM CHAO PHRAYA</v>
      </c>
      <c r="V1583" s="43" t="str">
        <f>VLOOKUP(G:G,old!G:M,7,FALSE)</f>
        <v>S32</v>
      </c>
      <c r="X1583" s="43" t="str">
        <f>IFERROR(VLOOKUP(V:V,#REF!,3,FALSE),"0")</f>
        <v>0</v>
      </c>
      <c r="Y1583" s="19">
        <f t="shared" si="24"/>
        <v>0</v>
      </c>
      <c r="Z1583" s="19" t="str">
        <f>IFERROR(VLOOKUP(C:C,#REF!,19,FALSE),"0")</f>
        <v>0</v>
      </c>
    </row>
    <row r="1584" spans="1:26" x14ac:dyDescent="0.45">
      <c r="A1584" s="32" t="s">
        <v>263</v>
      </c>
      <c r="B1584" s="32">
        <v>2</v>
      </c>
      <c r="C1584" s="32" t="s">
        <v>46</v>
      </c>
      <c r="D1584" s="32" t="s">
        <v>299</v>
      </c>
      <c r="E1584" s="32" t="s">
        <v>5291</v>
      </c>
      <c r="F1584" s="32">
        <v>3</v>
      </c>
      <c r="G1584" s="78" t="s">
        <v>5292</v>
      </c>
      <c r="H1584" s="33" t="s">
        <v>5293</v>
      </c>
      <c r="I1584" s="32" t="s">
        <v>5294</v>
      </c>
      <c r="J1584" s="32" t="s">
        <v>5158</v>
      </c>
      <c r="K1584" s="32" t="s">
        <v>3818</v>
      </c>
      <c r="L1584" s="34">
        <v>30.5108119141</v>
      </c>
      <c r="M1584" s="34">
        <v>19069.257446299998</v>
      </c>
      <c r="N1584" s="32" t="s">
        <v>5295</v>
      </c>
      <c r="O1584" s="43" t="e">
        <f>VLOOKUP(U:U,#REF!,5,FALSE)</f>
        <v>#REF!</v>
      </c>
      <c r="P1584" s="43" t="e">
        <f>VLOOKUP(U:U,#REF!,4,FALSE)</f>
        <v>#REF!</v>
      </c>
      <c r="Q1584" s="43" t="e">
        <f>VLOOKUP(U:U,#REF!,2,FALSE)</f>
        <v>#REF!</v>
      </c>
      <c r="S1584" s="35" t="str">
        <f>VLOOKUP(G:G,old!G:J,4,FALSE)</f>
        <v>Ct</v>
      </c>
      <c r="T1584" s="35" t="str">
        <f>VLOOKUP(G:G,old!G:K,5,FALSE)</f>
        <v>RID_area</v>
      </c>
      <c r="U1584" s="35" t="str">
        <f>VLOOKUP(G:G,old!G:L,6,FALSE)</f>
        <v>MAE NAM PASAK</v>
      </c>
      <c r="V1584" s="43" t="str">
        <f>VLOOKUP(G:G,old!G:M,7,FALSE)</f>
        <v>S32</v>
      </c>
      <c r="X1584" s="43" t="str">
        <f>IFERROR(VLOOKUP(V:V,#REF!,3,FALSE),"0")</f>
        <v>0</v>
      </c>
      <c r="Y1584" s="19">
        <f t="shared" si="24"/>
        <v>0</v>
      </c>
      <c r="Z1584" s="19" t="str">
        <f>IFERROR(VLOOKUP(C:C,#REF!,19,FALSE),"0")</f>
        <v>0</v>
      </c>
    </row>
    <row r="1585" spans="1:26" x14ac:dyDescent="0.45">
      <c r="A1585" s="32" t="s">
        <v>263</v>
      </c>
      <c r="B1585" s="32">
        <v>2</v>
      </c>
      <c r="C1585" s="32" t="s">
        <v>46</v>
      </c>
      <c r="D1585" s="32" t="s">
        <v>299</v>
      </c>
      <c r="E1585" s="32" t="s">
        <v>5291</v>
      </c>
      <c r="F1585" s="32">
        <v>3</v>
      </c>
      <c r="G1585" s="78" t="s">
        <v>5292</v>
      </c>
      <c r="H1585" s="33" t="s">
        <v>5296</v>
      </c>
      <c r="I1585" s="32" t="s">
        <v>5297</v>
      </c>
      <c r="J1585" s="32" t="s">
        <v>5158</v>
      </c>
      <c r="K1585" s="32" t="s">
        <v>3818</v>
      </c>
      <c r="L1585" s="34">
        <v>53.372208543799999</v>
      </c>
      <c r="M1585" s="34">
        <v>33357.630339900003</v>
      </c>
      <c r="N1585" s="32" t="s">
        <v>5298</v>
      </c>
      <c r="O1585" s="43" t="e">
        <f>VLOOKUP(U:U,#REF!,5,FALSE)</f>
        <v>#REF!</v>
      </c>
      <c r="P1585" s="43" t="e">
        <f>VLOOKUP(U:U,#REF!,4,FALSE)</f>
        <v>#REF!</v>
      </c>
      <c r="Q1585" s="43" t="e">
        <f>VLOOKUP(U:U,#REF!,2,FALSE)</f>
        <v>#REF!</v>
      </c>
      <c r="S1585" s="35" t="str">
        <f>VLOOKUP(G:G,old!G:J,4,FALSE)</f>
        <v>Ct</v>
      </c>
      <c r="T1585" s="35" t="str">
        <f>VLOOKUP(G:G,old!G:K,5,FALSE)</f>
        <v>RID_area</v>
      </c>
      <c r="U1585" s="35" t="str">
        <f>VLOOKUP(G:G,old!G:L,6,FALSE)</f>
        <v>MAE NAM PASAK</v>
      </c>
      <c r="V1585" s="43" t="str">
        <f>VLOOKUP(G:G,old!G:M,7,FALSE)</f>
        <v>S32</v>
      </c>
      <c r="X1585" s="43" t="str">
        <f>IFERROR(VLOOKUP(V:V,#REF!,3,FALSE),"0")</f>
        <v>0</v>
      </c>
      <c r="Y1585" s="19">
        <f t="shared" si="24"/>
        <v>0</v>
      </c>
      <c r="Z1585" s="19" t="str">
        <f>IFERROR(VLOOKUP(C:C,#REF!,19,FALSE),"0")</f>
        <v>0</v>
      </c>
    </row>
    <row r="1586" spans="1:26" x14ac:dyDescent="0.45">
      <c r="A1586" s="32" t="s">
        <v>263</v>
      </c>
      <c r="B1586" s="32">
        <v>2</v>
      </c>
      <c r="C1586" s="32" t="s">
        <v>46</v>
      </c>
      <c r="D1586" s="32" t="s">
        <v>299</v>
      </c>
      <c r="E1586" s="32" t="s">
        <v>5291</v>
      </c>
      <c r="F1586" s="32">
        <v>3</v>
      </c>
      <c r="G1586" s="78" t="s">
        <v>5292</v>
      </c>
      <c r="H1586" s="33" t="s">
        <v>5299</v>
      </c>
      <c r="I1586" s="32" t="s">
        <v>5300</v>
      </c>
      <c r="J1586" s="32" t="s">
        <v>5158</v>
      </c>
      <c r="K1586" s="32" t="s">
        <v>3818</v>
      </c>
      <c r="L1586" s="34">
        <v>99.978228253599994</v>
      </c>
      <c r="M1586" s="34">
        <v>62486.392658500001</v>
      </c>
      <c r="N1586" s="32" t="s">
        <v>5301</v>
      </c>
      <c r="O1586" s="43" t="e">
        <f>VLOOKUP(U:U,#REF!,5,FALSE)</f>
        <v>#REF!</v>
      </c>
      <c r="P1586" s="43" t="e">
        <f>VLOOKUP(U:U,#REF!,4,FALSE)</f>
        <v>#REF!</v>
      </c>
      <c r="Q1586" s="43" t="e">
        <f>VLOOKUP(U:U,#REF!,2,FALSE)</f>
        <v>#REF!</v>
      </c>
      <c r="S1586" s="35" t="str">
        <f>VLOOKUP(G:G,old!G:J,4,FALSE)</f>
        <v>Ct</v>
      </c>
      <c r="T1586" s="35" t="str">
        <f>VLOOKUP(G:G,old!G:K,5,FALSE)</f>
        <v>RID_area</v>
      </c>
      <c r="U1586" s="35" t="str">
        <f>VLOOKUP(G:G,old!G:L,6,FALSE)</f>
        <v>MAE NAM PASAK</v>
      </c>
      <c r="V1586" s="43" t="str">
        <f>VLOOKUP(G:G,old!G:M,7,FALSE)</f>
        <v>S32</v>
      </c>
      <c r="X1586" s="43" t="str">
        <f>IFERROR(VLOOKUP(V:V,#REF!,3,FALSE),"0")</f>
        <v>0</v>
      </c>
      <c r="Y1586" s="19">
        <f t="shared" si="24"/>
        <v>0</v>
      </c>
      <c r="Z1586" s="19" t="str">
        <f>IFERROR(VLOOKUP(C:C,#REF!,19,FALSE),"0")</f>
        <v>0</v>
      </c>
    </row>
    <row r="1587" spans="1:26" x14ac:dyDescent="0.45">
      <c r="A1587" s="32" t="s">
        <v>263</v>
      </c>
      <c r="B1587" s="32">
        <v>2</v>
      </c>
      <c r="C1587" s="32" t="s">
        <v>46</v>
      </c>
      <c r="D1587" s="32" t="s">
        <v>299</v>
      </c>
      <c r="E1587" s="32" t="s">
        <v>5291</v>
      </c>
      <c r="F1587" s="32">
        <v>3</v>
      </c>
      <c r="G1587" s="78" t="s">
        <v>5292</v>
      </c>
      <c r="H1587" s="33" t="s">
        <v>5302</v>
      </c>
      <c r="I1587" s="32" t="s">
        <v>5303</v>
      </c>
      <c r="J1587" s="32" t="s">
        <v>5158</v>
      </c>
      <c r="K1587" s="32" t="s">
        <v>3818</v>
      </c>
      <c r="L1587" s="34">
        <v>46.158925745499999</v>
      </c>
      <c r="M1587" s="34">
        <v>28849.328590900001</v>
      </c>
      <c r="N1587" s="32" t="s">
        <v>5304</v>
      </c>
      <c r="O1587" s="43" t="e">
        <f>VLOOKUP(U:U,#REF!,5,FALSE)</f>
        <v>#REF!</v>
      </c>
      <c r="P1587" s="43" t="e">
        <f>VLOOKUP(U:U,#REF!,4,FALSE)</f>
        <v>#REF!</v>
      </c>
      <c r="Q1587" s="43" t="e">
        <f>VLOOKUP(U:U,#REF!,2,FALSE)</f>
        <v>#REF!</v>
      </c>
      <c r="S1587" s="35" t="str">
        <f>VLOOKUP(G:G,old!G:J,4,FALSE)</f>
        <v>Ct</v>
      </c>
      <c r="T1587" s="35" t="str">
        <f>VLOOKUP(G:G,old!G:K,5,FALSE)</f>
        <v>RID_area</v>
      </c>
      <c r="U1587" s="35" t="str">
        <f>VLOOKUP(G:G,old!G:L,6,FALSE)</f>
        <v>MAE NAM PASAK</v>
      </c>
      <c r="V1587" s="43" t="str">
        <f>VLOOKUP(G:G,old!G:M,7,FALSE)</f>
        <v>S32</v>
      </c>
      <c r="X1587" s="43" t="str">
        <f>IFERROR(VLOOKUP(V:V,#REF!,3,FALSE),"0")</f>
        <v>0</v>
      </c>
      <c r="Y1587" s="19">
        <f t="shared" si="24"/>
        <v>0</v>
      </c>
      <c r="Z1587" s="19" t="str">
        <f>IFERROR(VLOOKUP(C:C,#REF!,19,FALSE),"0")</f>
        <v>0</v>
      </c>
    </row>
    <row r="1588" spans="1:26" x14ac:dyDescent="0.45">
      <c r="A1588" s="32" t="s">
        <v>263</v>
      </c>
      <c r="B1588" s="32">
        <v>2</v>
      </c>
      <c r="C1588" s="32" t="s">
        <v>46</v>
      </c>
      <c r="D1588" s="32" t="s">
        <v>299</v>
      </c>
      <c r="E1588" s="32" t="s">
        <v>5291</v>
      </c>
      <c r="F1588" s="32">
        <v>3</v>
      </c>
      <c r="G1588" s="78" t="s">
        <v>5292</v>
      </c>
      <c r="H1588" s="33" t="s">
        <v>5305</v>
      </c>
      <c r="I1588" s="32" t="s">
        <v>5306</v>
      </c>
      <c r="J1588" s="32" t="s">
        <v>5158</v>
      </c>
      <c r="K1588" s="32" t="s">
        <v>3818</v>
      </c>
      <c r="L1588" s="34">
        <v>49.890233643199998</v>
      </c>
      <c r="M1588" s="34">
        <v>31181.396026999999</v>
      </c>
      <c r="N1588" s="32" t="s">
        <v>5307</v>
      </c>
      <c r="O1588" s="43" t="e">
        <f>VLOOKUP(U:U,#REF!,5,FALSE)</f>
        <v>#REF!</v>
      </c>
      <c r="P1588" s="43" t="e">
        <f>VLOOKUP(U:U,#REF!,4,FALSE)</f>
        <v>#REF!</v>
      </c>
      <c r="Q1588" s="43" t="e">
        <f>VLOOKUP(U:U,#REF!,2,FALSE)</f>
        <v>#REF!</v>
      </c>
      <c r="S1588" s="35" t="str">
        <f>VLOOKUP(G:G,old!G:J,4,FALSE)</f>
        <v>Ct</v>
      </c>
      <c r="T1588" s="35" t="str">
        <f>VLOOKUP(G:G,old!G:K,5,FALSE)</f>
        <v>RID_area</v>
      </c>
      <c r="U1588" s="35" t="str">
        <f>VLOOKUP(G:G,old!G:L,6,FALSE)</f>
        <v>MAE NAM PASAK</v>
      </c>
      <c r="V1588" s="43" t="str">
        <f>VLOOKUP(G:G,old!G:M,7,FALSE)</f>
        <v>S32</v>
      </c>
      <c r="X1588" s="43" t="str">
        <f>IFERROR(VLOOKUP(V:V,#REF!,3,FALSE),"0")</f>
        <v>0</v>
      </c>
      <c r="Y1588" s="19">
        <f t="shared" si="24"/>
        <v>0</v>
      </c>
      <c r="Z1588" s="19" t="str">
        <f>IFERROR(VLOOKUP(C:C,#REF!,19,FALSE),"0")</f>
        <v>0</v>
      </c>
    </row>
    <row r="1589" spans="1:26" x14ac:dyDescent="0.45">
      <c r="A1589" s="32" t="s">
        <v>263</v>
      </c>
      <c r="B1589" s="32">
        <v>2</v>
      </c>
      <c r="C1589" s="32" t="s">
        <v>46</v>
      </c>
      <c r="D1589" s="32" t="s">
        <v>299</v>
      </c>
      <c r="E1589" s="32" t="s">
        <v>5291</v>
      </c>
      <c r="F1589" s="32">
        <v>3</v>
      </c>
      <c r="G1589" s="78" t="s">
        <v>5292</v>
      </c>
      <c r="H1589" s="33" t="s">
        <v>5308</v>
      </c>
      <c r="I1589" s="32" t="s">
        <v>5309</v>
      </c>
      <c r="J1589" s="32" t="s">
        <v>5158</v>
      </c>
      <c r="K1589" s="32" t="s">
        <v>3818</v>
      </c>
      <c r="L1589" s="34">
        <v>132.379828245</v>
      </c>
      <c r="M1589" s="34">
        <v>82737.392653100003</v>
      </c>
      <c r="N1589" s="32" t="s">
        <v>5310</v>
      </c>
      <c r="O1589" s="43" t="e">
        <f>VLOOKUP(U:U,#REF!,5,FALSE)</f>
        <v>#REF!</v>
      </c>
      <c r="P1589" s="43" t="e">
        <f>VLOOKUP(U:U,#REF!,4,FALSE)</f>
        <v>#REF!</v>
      </c>
      <c r="Q1589" s="43" t="e">
        <f>VLOOKUP(U:U,#REF!,2,FALSE)</f>
        <v>#REF!</v>
      </c>
      <c r="S1589" s="35" t="str">
        <f>VLOOKUP(G:G,old!G:J,4,FALSE)</f>
        <v>Ct</v>
      </c>
      <c r="T1589" s="35" t="str">
        <f>VLOOKUP(G:G,old!G:K,5,FALSE)</f>
        <v>RID_area</v>
      </c>
      <c r="U1589" s="35" t="str">
        <f>VLOOKUP(G:G,old!G:L,6,FALSE)</f>
        <v>MAE NAM PASAK</v>
      </c>
      <c r="V1589" s="43" t="str">
        <f>VLOOKUP(G:G,old!G:M,7,FALSE)</f>
        <v>S32</v>
      </c>
      <c r="X1589" s="43" t="str">
        <f>IFERROR(VLOOKUP(V:V,#REF!,3,FALSE),"0")</f>
        <v>0</v>
      </c>
      <c r="Y1589" s="19">
        <f t="shared" si="24"/>
        <v>0</v>
      </c>
      <c r="Z1589" s="19" t="str">
        <f>IFERROR(VLOOKUP(C:C,#REF!,19,FALSE),"0")</f>
        <v>0</v>
      </c>
    </row>
    <row r="1590" spans="1:26" x14ac:dyDescent="0.45">
      <c r="A1590" s="32" t="s">
        <v>263</v>
      </c>
      <c r="B1590" s="32">
        <v>2</v>
      </c>
      <c r="C1590" s="32" t="s">
        <v>46</v>
      </c>
      <c r="D1590" s="32" t="s">
        <v>299</v>
      </c>
      <c r="E1590" s="32" t="s">
        <v>5291</v>
      </c>
      <c r="F1590" s="32">
        <v>3</v>
      </c>
      <c r="G1590" s="78" t="s">
        <v>5292</v>
      </c>
      <c r="H1590" s="33" t="s">
        <v>5311</v>
      </c>
      <c r="I1590" s="32" t="s">
        <v>5312</v>
      </c>
      <c r="J1590" s="32" t="s">
        <v>5158</v>
      </c>
      <c r="K1590" s="32" t="s">
        <v>3818</v>
      </c>
      <c r="L1590" s="34">
        <v>47.864193500399999</v>
      </c>
      <c r="M1590" s="34">
        <v>29915.120937700001</v>
      </c>
      <c r="N1590" s="32" t="s">
        <v>5313</v>
      </c>
      <c r="O1590" s="43" t="e">
        <f>VLOOKUP(U:U,#REF!,5,FALSE)</f>
        <v>#REF!</v>
      </c>
      <c r="P1590" s="43" t="e">
        <f>VLOOKUP(U:U,#REF!,4,FALSE)</f>
        <v>#REF!</v>
      </c>
      <c r="Q1590" s="43" t="e">
        <f>VLOOKUP(U:U,#REF!,2,FALSE)</f>
        <v>#REF!</v>
      </c>
      <c r="S1590" s="35" t="str">
        <f>VLOOKUP(G:G,old!G:J,4,FALSE)</f>
        <v>Ct</v>
      </c>
      <c r="T1590" s="35" t="str">
        <f>VLOOKUP(G:G,old!G:K,5,FALSE)</f>
        <v>RID_area</v>
      </c>
      <c r="U1590" s="35" t="str">
        <f>VLOOKUP(G:G,old!G:L,6,FALSE)</f>
        <v>MAE NAM PASAK</v>
      </c>
      <c r="V1590" s="43" t="str">
        <f>VLOOKUP(G:G,old!G:M,7,FALSE)</f>
        <v>S32</v>
      </c>
      <c r="X1590" s="43" t="str">
        <f>IFERROR(VLOOKUP(V:V,#REF!,3,FALSE),"0")</f>
        <v>0</v>
      </c>
      <c r="Y1590" s="19">
        <f t="shared" si="24"/>
        <v>0</v>
      </c>
      <c r="Z1590" s="19" t="str">
        <f>IFERROR(VLOOKUP(C:C,#REF!,19,FALSE),"0")</f>
        <v>0</v>
      </c>
    </row>
    <row r="1591" spans="1:26" x14ac:dyDescent="0.45">
      <c r="A1591" s="32" t="s">
        <v>263</v>
      </c>
      <c r="B1591" s="32">
        <v>2</v>
      </c>
      <c r="C1591" s="32" t="s">
        <v>46</v>
      </c>
      <c r="D1591" s="32" t="s">
        <v>299</v>
      </c>
      <c r="E1591" s="32" t="s">
        <v>5291</v>
      </c>
      <c r="F1591" s="32">
        <v>3</v>
      </c>
      <c r="G1591" s="78" t="s">
        <v>5292</v>
      </c>
      <c r="H1591" s="33" t="s">
        <v>5314</v>
      </c>
      <c r="I1591" s="32" t="s">
        <v>5315</v>
      </c>
      <c r="J1591" s="32" t="s">
        <v>5158</v>
      </c>
      <c r="K1591" s="32" t="s">
        <v>3818</v>
      </c>
      <c r="L1591" s="34">
        <v>16.218287250500001</v>
      </c>
      <c r="M1591" s="34">
        <v>10136.429531600001</v>
      </c>
      <c r="N1591" s="32" t="s">
        <v>5316</v>
      </c>
      <c r="O1591" s="43" t="e">
        <f>VLOOKUP(U:U,#REF!,5,FALSE)</f>
        <v>#REF!</v>
      </c>
      <c r="P1591" s="43" t="e">
        <f>VLOOKUP(U:U,#REF!,4,FALSE)</f>
        <v>#REF!</v>
      </c>
      <c r="Q1591" s="43" t="e">
        <f>VLOOKUP(U:U,#REF!,2,FALSE)</f>
        <v>#REF!</v>
      </c>
      <c r="S1591" s="35" t="str">
        <f>VLOOKUP(G:G,old!G:J,4,FALSE)</f>
        <v>Ct</v>
      </c>
      <c r="T1591" s="35" t="str">
        <f>VLOOKUP(G:G,old!G:K,5,FALSE)</f>
        <v>RID_area</v>
      </c>
      <c r="U1591" s="35" t="str">
        <f>VLOOKUP(G:G,old!G:L,6,FALSE)</f>
        <v>MAE NAM PASAK</v>
      </c>
      <c r="V1591" s="43" t="str">
        <f>VLOOKUP(G:G,old!G:M,7,FALSE)</f>
        <v>S32</v>
      </c>
      <c r="X1591" s="43" t="str">
        <f>IFERROR(VLOOKUP(V:V,#REF!,3,FALSE),"0")</f>
        <v>0</v>
      </c>
      <c r="Y1591" s="19">
        <f t="shared" si="24"/>
        <v>0</v>
      </c>
      <c r="Z1591" s="19" t="str">
        <f>IFERROR(VLOOKUP(C:C,#REF!,19,FALSE),"0")</f>
        <v>0</v>
      </c>
    </row>
    <row r="1592" spans="1:26" x14ac:dyDescent="0.45">
      <c r="A1592" s="32" t="s">
        <v>263</v>
      </c>
      <c r="B1592" s="32">
        <v>2</v>
      </c>
      <c r="C1592" s="32" t="s">
        <v>46</v>
      </c>
      <c r="D1592" s="32" t="s">
        <v>299</v>
      </c>
      <c r="E1592" s="32" t="s">
        <v>5291</v>
      </c>
      <c r="F1592" s="32">
        <v>3</v>
      </c>
      <c r="G1592" s="78" t="s">
        <v>5292</v>
      </c>
      <c r="H1592" s="33" t="s">
        <v>5317</v>
      </c>
      <c r="I1592" s="32" t="s">
        <v>5318</v>
      </c>
      <c r="J1592" s="32" t="s">
        <v>5158</v>
      </c>
      <c r="K1592" s="32" t="s">
        <v>3818</v>
      </c>
      <c r="L1592" s="34">
        <v>82.866674415700004</v>
      </c>
      <c r="M1592" s="34">
        <v>51791.671509799999</v>
      </c>
      <c r="N1592" s="32" t="s">
        <v>5319</v>
      </c>
      <c r="O1592" s="43" t="e">
        <f>VLOOKUP(U:U,#REF!,5,FALSE)</f>
        <v>#REF!</v>
      </c>
      <c r="P1592" s="43" t="e">
        <f>VLOOKUP(U:U,#REF!,4,FALSE)</f>
        <v>#REF!</v>
      </c>
      <c r="Q1592" s="43" t="e">
        <f>VLOOKUP(U:U,#REF!,2,FALSE)</f>
        <v>#REF!</v>
      </c>
      <c r="S1592" s="35" t="str">
        <f>VLOOKUP(G:G,old!G:J,4,FALSE)</f>
        <v>Ct</v>
      </c>
      <c r="T1592" s="35" t="str">
        <f>VLOOKUP(G:G,old!G:K,5,FALSE)</f>
        <v>RID_area</v>
      </c>
      <c r="U1592" s="35" t="str">
        <f>VLOOKUP(G:G,old!G:L,6,FALSE)</f>
        <v>MAE NAM PASAK</v>
      </c>
      <c r="V1592" s="43" t="str">
        <f>VLOOKUP(G:G,old!G:M,7,FALSE)</f>
        <v>S32</v>
      </c>
      <c r="X1592" s="43" t="str">
        <f>IFERROR(VLOOKUP(V:V,#REF!,3,FALSE),"0")</f>
        <v>0</v>
      </c>
      <c r="Y1592" s="19">
        <f t="shared" si="24"/>
        <v>0</v>
      </c>
      <c r="Z1592" s="19" t="str">
        <f>IFERROR(VLOOKUP(C:C,#REF!,19,FALSE),"0")</f>
        <v>0</v>
      </c>
    </row>
    <row r="1593" spans="1:26" x14ac:dyDescent="0.45">
      <c r="A1593" s="32" t="s">
        <v>263</v>
      </c>
      <c r="B1593" s="32">
        <v>2</v>
      </c>
      <c r="C1593" s="32" t="s">
        <v>46</v>
      </c>
      <c r="D1593" s="32" t="s">
        <v>299</v>
      </c>
      <c r="E1593" s="32" t="s">
        <v>5291</v>
      </c>
      <c r="F1593" s="32">
        <v>3</v>
      </c>
      <c r="G1593" s="78" t="s">
        <v>5292</v>
      </c>
      <c r="H1593" s="33" t="s">
        <v>5320</v>
      </c>
      <c r="I1593" s="32" t="s">
        <v>5321</v>
      </c>
      <c r="J1593" s="32" t="s">
        <v>5158</v>
      </c>
      <c r="K1593" s="32" t="s">
        <v>3818</v>
      </c>
      <c r="L1593" s="34">
        <v>36.447346539400002</v>
      </c>
      <c r="M1593" s="34">
        <v>22779.5915871</v>
      </c>
      <c r="N1593" s="32" t="s">
        <v>5322</v>
      </c>
      <c r="O1593" s="43" t="e">
        <f>VLOOKUP(U:U,#REF!,5,FALSE)</f>
        <v>#REF!</v>
      </c>
      <c r="P1593" s="43" t="e">
        <f>VLOOKUP(U:U,#REF!,4,FALSE)</f>
        <v>#REF!</v>
      </c>
      <c r="Q1593" s="43" t="e">
        <f>VLOOKUP(U:U,#REF!,2,FALSE)</f>
        <v>#REF!</v>
      </c>
      <c r="S1593" s="35" t="str">
        <f>VLOOKUP(G:G,old!G:J,4,FALSE)</f>
        <v>Ct</v>
      </c>
      <c r="T1593" s="35" t="str">
        <f>VLOOKUP(G:G,old!G:K,5,FALSE)</f>
        <v>RID_area</v>
      </c>
      <c r="U1593" s="35" t="str">
        <f>VLOOKUP(G:G,old!G:L,6,FALSE)</f>
        <v>MAE NAM PASAK</v>
      </c>
      <c r="V1593" s="43" t="str">
        <f>VLOOKUP(G:G,old!G:M,7,FALSE)</f>
        <v>S32</v>
      </c>
      <c r="X1593" s="43" t="str">
        <f>IFERROR(VLOOKUP(V:V,#REF!,3,FALSE),"0")</f>
        <v>0</v>
      </c>
      <c r="Y1593" s="19">
        <f t="shared" si="24"/>
        <v>0</v>
      </c>
      <c r="Z1593" s="19" t="str">
        <f>IFERROR(VLOOKUP(C:C,#REF!,19,FALSE),"0")</f>
        <v>0</v>
      </c>
    </row>
    <row r="1594" spans="1:26" x14ac:dyDescent="0.45">
      <c r="A1594" s="32" t="s">
        <v>263</v>
      </c>
      <c r="B1594" s="32">
        <v>2</v>
      </c>
      <c r="C1594" s="32" t="s">
        <v>46</v>
      </c>
      <c r="D1594" s="32" t="s">
        <v>299</v>
      </c>
      <c r="E1594" s="32" t="s">
        <v>5291</v>
      </c>
      <c r="F1594" s="32">
        <v>3</v>
      </c>
      <c r="G1594" s="78" t="s">
        <v>5292</v>
      </c>
      <c r="H1594" s="33" t="s">
        <v>5323</v>
      </c>
      <c r="I1594" s="32" t="s">
        <v>5324</v>
      </c>
      <c r="J1594" s="32" t="s">
        <v>5158</v>
      </c>
      <c r="K1594" s="32" t="s">
        <v>3818</v>
      </c>
      <c r="L1594" s="34">
        <v>67.037679103200006</v>
      </c>
      <c r="M1594" s="34">
        <v>41898.549439499999</v>
      </c>
      <c r="N1594" s="32" t="s">
        <v>5325</v>
      </c>
      <c r="O1594" s="43" t="e">
        <f>VLOOKUP(U:U,#REF!,5,FALSE)</f>
        <v>#REF!</v>
      </c>
      <c r="P1594" s="43" t="e">
        <f>VLOOKUP(U:U,#REF!,4,FALSE)</f>
        <v>#REF!</v>
      </c>
      <c r="Q1594" s="43" t="e">
        <f>VLOOKUP(U:U,#REF!,2,FALSE)</f>
        <v>#REF!</v>
      </c>
      <c r="S1594" s="35" t="str">
        <f>VLOOKUP(G:G,old!G:J,4,FALSE)</f>
        <v>Ct</v>
      </c>
      <c r="T1594" s="35" t="str">
        <f>VLOOKUP(G:G,old!G:K,5,FALSE)</f>
        <v>RID_area</v>
      </c>
      <c r="U1594" s="35" t="str">
        <f>VLOOKUP(G:G,old!G:L,6,FALSE)</f>
        <v>MAE NAM PASAK</v>
      </c>
      <c r="V1594" s="43" t="str">
        <f>VLOOKUP(G:G,old!G:M,7,FALSE)</f>
        <v>S32</v>
      </c>
      <c r="X1594" s="43" t="str">
        <f>IFERROR(VLOOKUP(V:V,#REF!,3,FALSE),"0")</f>
        <v>0</v>
      </c>
      <c r="Y1594" s="19">
        <f t="shared" si="24"/>
        <v>0</v>
      </c>
      <c r="Z1594" s="19" t="str">
        <f>IFERROR(VLOOKUP(C:C,#REF!,19,FALSE),"0")</f>
        <v>0</v>
      </c>
    </row>
    <row r="1595" spans="1:26" x14ac:dyDescent="0.45">
      <c r="A1595" s="32" t="s">
        <v>263</v>
      </c>
      <c r="B1595" s="32">
        <v>2</v>
      </c>
      <c r="C1595" s="32" t="s">
        <v>46</v>
      </c>
      <c r="D1595" s="32" t="s">
        <v>299</v>
      </c>
      <c r="E1595" s="32" t="s">
        <v>5291</v>
      </c>
      <c r="F1595" s="32">
        <v>3</v>
      </c>
      <c r="G1595" s="78" t="s">
        <v>5292</v>
      </c>
      <c r="H1595" s="33" t="s">
        <v>5326</v>
      </c>
      <c r="I1595" s="32" t="s">
        <v>5327</v>
      </c>
      <c r="J1595" s="32" t="s">
        <v>5158</v>
      </c>
      <c r="K1595" s="32" t="s">
        <v>3818</v>
      </c>
      <c r="L1595" s="34">
        <v>80.178909813900006</v>
      </c>
      <c r="M1595" s="34">
        <v>50111.818633700001</v>
      </c>
      <c r="N1595" s="32" t="s">
        <v>5328</v>
      </c>
      <c r="O1595" s="43" t="e">
        <f>VLOOKUP(U:U,#REF!,5,FALSE)</f>
        <v>#REF!</v>
      </c>
      <c r="P1595" s="43" t="e">
        <f>VLOOKUP(U:U,#REF!,4,FALSE)</f>
        <v>#REF!</v>
      </c>
      <c r="Q1595" s="43" t="e">
        <f>VLOOKUP(U:U,#REF!,2,FALSE)</f>
        <v>#REF!</v>
      </c>
      <c r="S1595" s="35" t="str">
        <f>VLOOKUP(G:G,old!G:J,4,FALSE)</f>
        <v>Ct</v>
      </c>
      <c r="T1595" s="35" t="str">
        <f>VLOOKUP(G:G,old!G:K,5,FALSE)</f>
        <v>RID_area</v>
      </c>
      <c r="U1595" s="35" t="str">
        <f>VLOOKUP(G:G,old!G:L,6,FALSE)</f>
        <v>MAE NAM PASAK</v>
      </c>
      <c r="V1595" s="43" t="str">
        <f>VLOOKUP(G:G,old!G:M,7,FALSE)</f>
        <v>S32</v>
      </c>
      <c r="X1595" s="43" t="str">
        <f>IFERROR(VLOOKUP(V:V,#REF!,3,FALSE),"0")</f>
        <v>0</v>
      </c>
      <c r="Y1595" s="19">
        <f t="shared" si="24"/>
        <v>0</v>
      </c>
      <c r="Z1595" s="19" t="str">
        <f>IFERROR(VLOOKUP(C:C,#REF!,19,FALSE),"0")</f>
        <v>0</v>
      </c>
    </row>
    <row r="1596" spans="1:26" x14ac:dyDescent="0.45">
      <c r="A1596" s="32" t="s">
        <v>263</v>
      </c>
      <c r="B1596" s="32">
        <v>2</v>
      </c>
      <c r="C1596" s="32" t="s">
        <v>46</v>
      </c>
      <c r="D1596" s="32" t="s">
        <v>299</v>
      </c>
      <c r="E1596" s="32" t="s">
        <v>5291</v>
      </c>
      <c r="F1596" s="32">
        <v>3</v>
      </c>
      <c r="G1596" s="78" t="s">
        <v>5292</v>
      </c>
      <c r="H1596" s="33" t="s">
        <v>5329</v>
      </c>
      <c r="I1596" s="32" t="s">
        <v>5330</v>
      </c>
      <c r="J1596" s="32" t="s">
        <v>5158</v>
      </c>
      <c r="K1596" s="32" t="s">
        <v>3818</v>
      </c>
      <c r="L1596" s="34">
        <v>26.857697186399999</v>
      </c>
      <c r="M1596" s="34">
        <v>16786.060741500001</v>
      </c>
      <c r="N1596" s="32" t="s">
        <v>5331</v>
      </c>
      <c r="O1596" s="43" t="e">
        <f>VLOOKUP(U:U,#REF!,5,FALSE)</f>
        <v>#REF!</v>
      </c>
      <c r="P1596" s="43" t="e">
        <f>VLOOKUP(U:U,#REF!,4,FALSE)</f>
        <v>#REF!</v>
      </c>
      <c r="Q1596" s="43" t="e">
        <f>VLOOKUP(U:U,#REF!,2,FALSE)</f>
        <v>#REF!</v>
      </c>
      <c r="S1596" s="35" t="str">
        <f>VLOOKUP(G:G,old!G:J,4,FALSE)</f>
        <v>Ct</v>
      </c>
      <c r="T1596" s="35" t="str">
        <f>VLOOKUP(G:G,old!G:K,5,FALSE)</f>
        <v>RID_area</v>
      </c>
      <c r="U1596" s="35" t="str">
        <f>VLOOKUP(G:G,old!G:L,6,FALSE)</f>
        <v>MAE NAM PASAK</v>
      </c>
      <c r="V1596" s="43" t="str">
        <f>VLOOKUP(G:G,old!G:M,7,FALSE)</f>
        <v>S32</v>
      </c>
      <c r="X1596" s="43" t="str">
        <f>IFERROR(VLOOKUP(V:V,#REF!,3,FALSE),"0")</f>
        <v>0</v>
      </c>
      <c r="Y1596" s="19">
        <f t="shared" si="24"/>
        <v>0</v>
      </c>
      <c r="Z1596" s="19" t="str">
        <f>IFERROR(VLOOKUP(C:C,#REF!,19,FALSE),"0")</f>
        <v>0</v>
      </c>
    </row>
    <row r="1597" spans="1:26" x14ac:dyDescent="0.45">
      <c r="A1597" s="32" t="s">
        <v>263</v>
      </c>
      <c r="B1597" s="32">
        <v>2</v>
      </c>
      <c r="C1597" s="32" t="s">
        <v>46</v>
      </c>
      <c r="D1597" s="32" t="s">
        <v>299</v>
      </c>
      <c r="E1597" s="32" t="s">
        <v>5291</v>
      </c>
      <c r="F1597" s="32">
        <v>3</v>
      </c>
      <c r="G1597" s="78" t="s">
        <v>5292</v>
      </c>
      <c r="H1597" s="33" t="s">
        <v>5332</v>
      </c>
      <c r="I1597" s="32" t="s">
        <v>5333</v>
      </c>
      <c r="J1597" s="32" t="s">
        <v>5158</v>
      </c>
      <c r="K1597" s="32" t="s">
        <v>3818</v>
      </c>
      <c r="L1597" s="34">
        <v>75.422628483400004</v>
      </c>
      <c r="M1597" s="34">
        <v>47139.142802100003</v>
      </c>
      <c r="N1597" s="32" t="s">
        <v>5334</v>
      </c>
      <c r="O1597" s="43" t="e">
        <f>VLOOKUP(U:U,#REF!,5,FALSE)</f>
        <v>#REF!</v>
      </c>
      <c r="P1597" s="43" t="e">
        <f>VLOOKUP(U:U,#REF!,4,FALSE)</f>
        <v>#REF!</v>
      </c>
      <c r="Q1597" s="43" t="e">
        <f>VLOOKUP(U:U,#REF!,2,FALSE)</f>
        <v>#REF!</v>
      </c>
      <c r="S1597" s="35" t="str">
        <f>VLOOKUP(G:G,old!G:J,4,FALSE)</f>
        <v>Ct</v>
      </c>
      <c r="T1597" s="35" t="str">
        <f>VLOOKUP(G:G,old!G:K,5,FALSE)</f>
        <v>RID_area</v>
      </c>
      <c r="U1597" s="35" t="str">
        <f>VLOOKUP(G:G,old!G:L,6,FALSE)</f>
        <v>MAE NAM PASAK</v>
      </c>
      <c r="V1597" s="43" t="str">
        <f>VLOOKUP(G:G,old!G:M,7,FALSE)</f>
        <v>S32</v>
      </c>
      <c r="X1597" s="43" t="str">
        <f>IFERROR(VLOOKUP(V:V,#REF!,3,FALSE),"0")</f>
        <v>0</v>
      </c>
      <c r="Y1597" s="19">
        <f t="shared" si="24"/>
        <v>0</v>
      </c>
      <c r="Z1597" s="19" t="str">
        <f>IFERROR(VLOOKUP(C:C,#REF!,19,FALSE),"0")</f>
        <v>0</v>
      </c>
    </row>
    <row r="1598" spans="1:26" x14ac:dyDescent="0.45">
      <c r="A1598" s="32" t="s">
        <v>263</v>
      </c>
      <c r="B1598" s="32">
        <v>2</v>
      </c>
      <c r="C1598" s="32" t="s">
        <v>46</v>
      </c>
      <c r="D1598" s="32" t="s">
        <v>299</v>
      </c>
      <c r="E1598" s="32" t="s">
        <v>5291</v>
      </c>
      <c r="F1598" s="32">
        <v>3</v>
      </c>
      <c r="G1598" s="78" t="s">
        <v>5292</v>
      </c>
      <c r="H1598" s="33" t="s">
        <v>5335</v>
      </c>
      <c r="I1598" s="32" t="s">
        <v>5292</v>
      </c>
      <c r="J1598" s="32" t="s">
        <v>5158</v>
      </c>
      <c r="K1598" s="32" t="s">
        <v>3818</v>
      </c>
      <c r="L1598" s="34">
        <v>39.633325173999999</v>
      </c>
      <c r="M1598" s="34">
        <v>24770.828233699998</v>
      </c>
      <c r="N1598" s="32" t="s">
        <v>5336</v>
      </c>
      <c r="O1598" s="43" t="e">
        <f>VLOOKUP(U:U,#REF!,5,FALSE)</f>
        <v>#REF!</v>
      </c>
      <c r="P1598" s="43" t="e">
        <f>VLOOKUP(U:U,#REF!,4,FALSE)</f>
        <v>#REF!</v>
      </c>
      <c r="Q1598" s="43" t="e">
        <f>VLOOKUP(U:U,#REF!,2,FALSE)</f>
        <v>#REF!</v>
      </c>
      <c r="S1598" s="35" t="str">
        <f>VLOOKUP(G:G,old!G:J,4,FALSE)</f>
        <v>Ct</v>
      </c>
      <c r="T1598" s="35" t="str">
        <f>VLOOKUP(G:G,old!G:K,5,FALSE)</f>
        <v>RID_area</v>
      </c>
      <c r="U1598" s="35" t="str">
        <f>VLOOKUP(G:G,old!G:L,6,FALSE)</f>
        <v>MAE NAM PASAK</v>
      </c>
      <c r="V1598" s="43" t="str">
        <f>VLOOKUP(G:G,old!G:M,7,FALSE)</f>
        <v>S32</v>
      </c>
      <c r="X1598" s="43" t="str">
        <f>IFERROR(VLOOKUP(V:V,#REF!,3,FALSE),"0")</f>
        <v>0</v>
      </c>
      <c r="Y1598" s="19">
        <f t="shared" si="24"/>
        <v>0</v>
      </c>
      <c r="Z1598" s="19" t="str">
        <f>IFERROR(VLOOKUP(C:C,#REF!,19,FALSE),"0")</f>
        <v>0</v>
      </c>
    </row>
    <row r="1599" spans="1:26" x14ac:dyDescent="0.45">
      <c r="A1599" s="32" t="s">
        <v>263</v>
      </c>
      <c r="B1599" s="32">
        <v>2</v>
      </c>
      <c r="C1599" s="32" t="s">
        <v>46</v>
      </c>
      <c r="D1599" s="32" t="s">
        <v>299</v>
      </c>
      <c r="E1599" s="32" t="s">
        <v>5291</v>
      </c>
      <c r="F1599" s="32">
        <v>3</v>
      </c>
      <c r="G1599" s="78" t="s">
        <v>5292</v>
      </c>
      <c r="H1599" s="33" t="s">
        <v>5337</v>
      </c>
      <c r="I1599" s="32" t="s">
        <v>5338</v>
      </c>
      <c r="J1599" s="32" t="s">
        <v>5158</v>
      </c>
      <c r="K1599" s="32" t="s">
        <v>3818</v>
      </c>
      <c r="L1599" s="34">
        <v>131.82274814499999</v>
      </c>
      <c r="M1599" s="34">
        <v>82389.217590600005</v>
      </c>
      <c r="N1599" s="32" t="s">
        <v>5339</v>
      </c>
      <c r="O1599" s="43" t="e">
        <f>VLOOKUP(U:U,#REF!,5,FALSE)</f>
        <v>#REF!</v>
      </c>
      <c r="P1599" s="43" t="e">
        <f>VLOOKUP(U:U,#REF!,4,FALSE)</f>
        <v>#REF!</v>
      </c>
      <c r="Q1599" s="43" t="e">
        <f>VLOOKUP(U:U,#REF!,2,FALSE)</f>
        <v>#REF!</v>
      </c>
      <c r="S1599" s="35" t="str">
        <f>VLOOKUP(G:G,old!G:J,4,FALSE)</f>
        <v>Ct</v>
      </c>
      <c r="T1599" s="35" t="str">
        <f>VLOOKUP(G:G,old!G:K,5,FALSE)</f>
        <v>RID_area</v>
      </c>
      <c r="U1599" s="35" t="str">
        <f>VLOOKUP(G:G,old!G:L,6,FALSE)</f>
        <v>MAE NAM PASAK</v>
      </c>
      <c r="V1599" s="43" t="str">
        <f>VLOOKUP(G:G,old!G:M,7,FALSE)</f>
        <v>S32</v>
      </c>
      <c r="X1599" s="43" t="str">
        <f>IFERROR(VLOOKUP(V:V,#REF!,3,FALSE),"0")</f>
        <v>0</v>
      </c>
      <c r="Y1599" s="19">
        <f t="shared" si="24"/>
        <v>0</v>
      </c>
      <c r="Z1599" s="19" t="str">
        <f>IFERROR(VLOOKUP(C:C,#REF!,19,FALSE),"0")</f>
        <v>0</v>
      </c>
    </row>
    <row r="1600" spans="1:26" x14ac:dyDescent="0.45">
      <c r="A1600" s="32" t="s">
        <v>263</v>
      </c>
      <c r="B1600" s="32">
        <v>2</v>
      </c>
      <c r="C1600" s="32" t="s">
        <v>46</v>
      </c>
      <c r="D1600" s="32" t="s">
        <v>299</v>
      </c>
      <c r="E1600" s="32" t="s">
        <v>5291</v>
      </c>
      <c r="F1600" s="32">
        <v>3</v>
      </c>
      <c r="G1600" s="78" t="s">
        <v>5292</v>
      </c>
      <c r="H1600" s="33" t="s">
        <v>5340</v>
      </c>
      <c r="I1600" s="32" t="s">
        <v>5341</v>
      </c>
      <c r="J1600" s="32" t="s">
        <v>5158</v>
      </c>
      <c r="K1600" s="32" t="s">
        <v>3818</v>
      </c>
      <c r="L1600" s="34">
        <v>118.47735432</v>
      </c>
      <c r="M1600" s="34">
        <v>74048.346449999997</v>
      </c>
      <c r="N1600" s="32" t="s">
        <v>5342</v>
      </c>
      <c r="O1600" s="43" t="e">
        <f>VLOOKUP(U:U,#REF!,5,FALSE)</f>
        <v>#REF!</v>
      </c>
      <c r="P1600" s="43" t="e">
        <f>VLOOKUP(U:U,#REF!,4,FALSE)</f>
        <v>#REF!</v>
      </c>
      <c r="Q1600" s="43" t="e">
        <f>VLOOKUP(U:U,#REF!,2,FALSE)</f>
        <v>#REF!</v>
      </c>
      <c r="S1600" s="35" t="str">
        <f>VLOOKUP(G:G,old!G:J,4,FALSE)</f>
        <v>Ct</v>
      </c>
      <c r="T1600" s="35" t="str">
        <f>VLOOKUP(G:G,old!G:K,5,FALSE)</f>
        <v>RID_area</v>
      </c>
      <c r="U1600" s="35" t="str">
        <f>VLOOKUP(G:G,old!G:L,6,FALSE)</f>
        <v>MAE NAM PASAK</v>
      </c>
      <c r="V1600" s="43" t="str">
        <f>VLOOKUP(G:G,old!G:M,7,FALSE)</f>
        <v>S32</v>
      </c>
      <c r="X1600" s="43" t="str">
        <f>IFERROR(VLOOKUP(V:V,#REF!,3,FALSE),"0")</f>
        <v>0</v>
      </c>
      <c r="Y1600" s="19">
        <f t="shared" si="24"/>
        <v>0</v>
      </c>
      <c r="Z1600" s="19" t="str">
        <f>IFERROR(VLOOKUP(C:C,#REF!,19,FALSE),"0")</f>
        <v>0</v>
      </c>
    </row>
    <row r="1601" spans="1:26" x14ac:dyDescent="0.45">
      <c r="A1601" s="32" t="s">
        <v>263</v>
      </c>
      <c r="B1601" s="32">
        <v>2</v>
      </c>
      <c r="C1601" s="32" t="s">
        <v>46</v>
      </c>
      <c r="D1601" s="32" t="s">
        <v>299</v>
      </c>
      <c r="E1601" s="32" t="s">
        <v>5343</v>
      </c>
      <c r="F1601" s="32">
        <v>3</v>
      </c>
      <c r="G1601" s="78" t="s">
        <v>5344</v>
      </c>
      <c r="H1601" s="33" t="s">
        <v>5345</v>
      </c>
      <c r="I1601" s="32" t="s">
        <v>5344</v>
      </c>
      <c r="J1601" s="32" t="s">
        <v>5158</v>
      </c>
      <c r="K1601" s="32" t="s">
        <v>3818</v>
      </c>
      <c r="L1601" s="34">
        <v>14.145867969499999</v>
      </c>
      <c r="M1601" s="34">
        <v>8841.1674809399992</v>
      </c>
      <c r="N1601" s="32" t="s">
        <v>5346</v>
      </c>
      <c r="O1601" s="43" t="e">
        <f>VLOOKUP(U:U,#REF!,5,FALSE)</f>
        <v>#REF!</v>
      </c>
      <c r="P1601" s="43" t="e">
        <f>VLOOKUP(U:U,#REF!,4,FALSE)</f>
        <v>#REF!</v>
      </c>
      <c r="Q1601" s="43" t="e">
        <f>VLOOKUP(U:U,#REF!,2,FALSE)</f>
        <v>#REF!</v>
      </c>
      <c r="S1601" s="35" t="str">
        <f>VLOOKUP(G:G,old!G:J,4,FALSE)</f>
        <v>Ct</v>
      </c>
      <c r="T1601" s="35" t="str">
        <f>VLOOKUP(G:G,old!G:K,5,FALSE)</f>
        <v>RID_area</v>
      </c>
      <c r="U1601" s="35" t="str">
        <f>VLOOKUP(G:G,old!G:L,6,FALSE)</f>
        <v>MAE NAM CHAO PHRAYA</v>
      </c>
      <c r="V1601" s="43" t="str">
        <f>VLOOKUP(G:G,old!G:M,7,FALSE)</f>
        <v>S32</v>
      </c>
      <c r="X1601" s="43" t="str">
        <f>IFERROR(VLOOKUP(V:V,#REF!,3,FALSE),"0")</f>
        <v>0</v>
      </c>
      <c r="Y1601" s="19">
        <f t="shared" si="24"/>
        <v>0</v>
      </c>
      <c r="Z1601" s="19" t="str">
        <f>IFERROR(VLOOKUP(C:C,#REF!,19,FALSE),"0")</f>
        <v>0</v>
      </c>
    </row>
    <row r="1602" spans="1:26" x14ac:dyDescent="0.45">
      <c r="A1602" s="32" t="s">
        <v>263</v>
      </c>
      <c r="B1602" s="32">
        <v>2</v>
      </c>
      <c r="C1602" s="32" t="s">
        <v>46</v>
      </c>
      <c r="D1602" s="32" t="s">
        <v>299</v>
      </c>
      <c r="E1602" s="32" t="s">
        <v>5343</v>
      </c>
      <c r="F1602" s="32">
        <v>3</v>
      </c>
      <c r="G1602" s="78" t="s">
        <v>5344</v>
      </c>
      <c r="H1602" s="33" t="s">
        <v>5347</v>
      </c>
      <c r="I1602" s="32" t="s">
        <v>5348</v>
      </c>
      <c r="J1602" s="32" t="s">
        <v>5158</v>
      </c>
      <c r="K1602" s="32" t="s">
        <v>3818</v>
      </c>
      <c r="L1602" s="34">
        <v>19.569961742899999</v>
      </c>
      <c r="M1602" s="34">
        <v>12231.2260893</v>
      </c>
      <c r="N1602" s="32" t="s">
        <v>5349</v>
      </c>
      <c r="O1602" s="43" t="e">
        <f>VLOOKUP(U:U,#REF!,5,FALSE)</f>
        <v>#REF!</v>
      </c>
      <c r="P1602" s="43" t="e">
        <f>VLOOKUP(U:U,#REF!,4,FALSE)</f>
        <v>#REF!</v>
      </c>
      <c r="Q1602" s="43" t="e">
        <f>VLOOKUP(U:U,#REF!,2,FALSE)</f>
        <v>#REF!</v>
      </c>
      <c r="S1602" s="35" t="str">
        <f>VLOOKUP(G:G,old!G:J,4,FALSE)</f>
        <v>Ct</v>
      </c>
      <c r="T1602" s="35" t="str">
        <f>VLOOKUP(G:G,old!G:K,5,FALSE)</f>
        <v>RID_area</v>
      </c>
      <c r="U1602" s="35" t="str">
        <f>VLOOKUP(G:G,old!G:L,6,FALSE)</f>
        <v>MAE NAM CHAO PHRAYA</v>
      </c>
      <c r="V1602" s="43" t="str">
        <f>VLOOKUP(G:G,old!G:M,7,FALSE)</f>
        <v>S32</v>
      </c>
      <c r="X1602" s="43" t="str">
        <f>IFERROR(VLOOKUP(V:V,#REF!,3,FALSE),"0")</f>
        <v>0</v>
      </c>
      <c r="Y1602" s="19">
        <f t="shared" si="24"/>
        <v>0</v>
      </c>
      <c r="Z1602" s="19" t="str">
        <f>IFERROR(VLOOKUP(C:C,#REF!,19,FALSE),"0")</f>
        <v>0</v>
      </c>
    </row>
    <row r="1603" spans="1:26" x14ac:dyDescent="0.45">
      <c r="A1603" s="32" t="s">
        <v>263</v>
      </c>
      <c r="B1603" s="32">
        <v>2</v>
      </c>
      <c r="C1603" s="32" t="s">
        <v>46</v>
      </c>
      <c r="D1603" s="32" t="s">
        <v>299</v>
      </c>
      <c r="E1603" s="32" t="s">
        <v>5343</v>
      </c>
      <c r="F1603" s="32">
        <v>3</v>
      </c>
      <c r="G1603" s="78" t="s">
        <v>5344</v>
      </c>
      <c r="H1603" s="33" t="s">
        <v>5350</v>
      </c>
      <c r="I1603" s="32" t="s">
        <v>5351</v>
      </c>
      <c r="J1603" s="32" t="s">
        <v>5158</v>
      </c>
      <c r="K1603" s="32" t="s">
        <v>3818</v>
      </c>
      <c r="L1603" s="34">
        <v>17.898033735999999</v>
      </c>
      <c r="M1603" s="34">
        <v>11186.271085</v>
      </c>
      <c r="N1603" s="32" t="s">
        <v>5352</v>
      </c>
      <c r="O1603" s="43" t="e">
        <f>VLOOKUP(U:U,#REF!,5,FALSE)</f>
        <v>#REF!</v>
      </c>
      <c r="P1603" s="43" t="e">
        <f>VLOOKUP(U:U,#REF!,4,FALSE)</f>
        <v>#REF!</v>
      </c>
      <c r="Q1603" s="43" t="e">
        <f>VLOOKUP(U:U,#REF!,2,FALSE)</f>
        <v>#REF!</v>
      </c>
      <c r="S1603" s="35" t="str">
        <f>VLOOKUP(G:G,old!G:J,4,FALSE)</f>
        <v>Ct</v>
      </c>
      <c r="T1603" s="35" t="str">
        <f>VLOOKUP(G:G,old!G:K,5,FALSE)</f>
        <v>RID_area</v>
      </c>
      <c r="U1603" s="35" t="str">
        <f>VLOOKUP(G:G,old!G:L,6,FALSE)</f>
        <v>MAE NAM CHAO PHRAYA</v>
      </c>
      <c r="V1603" s="43" t="str">
        <f>VLOOKUP(G:G,old!G:M,7,FALSE)</f>
        <v>S32</v>
      </c>
      <c r="X1603" s="43" t="str">
        <f>IFERROR(VLOOKUP(V:V,#REF!,3,FALSE),"0")</f>
        <v>0</v>
      </c>
      <c r="Y1603" s="19">
        <f t="shared" si="24"/>
        <v>0</v>
      </c>
      <c r="Z1603" s="19" t="str">
        <f>IFERROR(VLOOKUP(C:C,#REF!,19,FALSE),"0")</f>
        <v>0</v>
      </c>
    </row>
    <row r="1604" spans="1:26" x14ac:dyDescent="0.45">
      <c r="A1604" s="32" t="s">
        <v>263</v>
      </c>
      <c r="B1604" s="32">
        <v>2</v>
      </c>
      <c r="C1604" s="32" t="s">
        <v>46</v>
      </c>
      <c r="D1604" s="32" t="s">
        <v>299</v>
      </c>
      <c r="E1604" s="32" t="s">
        <v>5343</v>
      </c>
      <c r="F1604" s="32">
        <v>3</v>
      </c>
      <c r="G1604" s="78" t="s">
        <v>5344</v>
      </c>
      <c r="H1604" s="33" t="s">
        <v>5353</v>
      </c>
      <c r="I1604" s="32" t="s">
        <v>5354</v>
      </c>
      <c r="J1604" s="32" t="s">
        <v>5158</v>
      </c>
      <c r="K1604" s="32" t="s">
        <v>3818</v>
      </c>
      <c r="L1604" s="34">
        <v>40.583640474200003</v>
      </c>
      <c r="M1604" s="34">
        <v>25364.775296399999</v>
      </c>
      <c r="N1604" s="32" t="s">
        <v>5355</v>
      </c>
      <c r="O1604" s="43" t="e">
        <f>VLOOKUP(U:U,#REF!,5,FALSE)</f>
        <v>#REF!</v>
      </c>
      <c r="P1604" s="43" t="e">
        <f>VLOOKUP(U:U,#REF!,4,FALSE)</f>
        <v>#REF!</v>
      </c>
      <c r="Q1604" s="43" t="e">
        <f>VLOOKUP(U:U,#REF!,2,FALSE)</f>
        <v>#REF!</v>
      </c>
      <c r="S1604" s="35" t="str">
        <f>VLOOKUP(G:G,old!G:J,4,FALSE)</f>
        <v>Ct</v>
      </c>
      <c r="T1604" s="35" t="str">
        <f>VLOOKUP(G:G,old!G:K,5,FALSE)</f>
        <v>RID_area</v>
      </c>
      <c r="U1604" s="35" t="str">
        <f>VLOOKUP(G:G,old!G:L,6,FALSE)</f>
        <v>MAE NAM CHAO PHRAYA</v>
      </c>
      <c r="V1604" s="43" t="str">
        <f>VLOOKUP(G:G,old!G:M,7,FALSE)</f>
        <v>S32</v>
      </c>
      <c r="X1604" s="43" t="str">
        <f>IFERROR(VLOOKUP(V:V,#REF!,3,FALSE),"0")</f>
        <v>0</v>
      </c>
      <c r="Y1604" s="19">
        <f t="shared" ref="Y1604:Y1667" si="25">X1604*1</f>
        <v>0</v>
      </c>
      <c r="Z1604" s="19" t="str">
        <f>IFERROR(VLOOKUP(C:C,#REF!,19,FALSE),"0")</f>
        <v>0</v>
      </c>
    </row>
    <row r="1605" spans="1:26" x14ac:dyDescent="0.45">
      <c r="A1605" s="32" t="s">
        <v>263</v>
      </c>
      <c r="B1605" s="32">
        <v>2</v>
      </c>
      <c r="C1605" s="32" t="s">
        <v>46</v>
      </c>
      <c r="D1605" s="32" t="s">
        <v>299</v>
      </c>
      <c r="E1605" s="32" t="s">
        <v>5343</v>
      </c>
      <c r="F1605" s="32">
        <v>3</v>
      </c>
      <c r="G1605" s="78" t="s">
        <v>5344</v>
      </c>
      <c r="H1605" s="33" t="s">
        <v>5356</v>
      </c>
      <c r="I1605" s="32" t="s">
        <v>5357</v>
      </c>
      <c r="J1605" s="32" t="s">
        <v>5158</v>
      </c>
      <c r="K1605" s="32" t="s">
        <v>3818</v>
      </c>
      <c r="L1605" s="34">
        <v>30.609888744799999</v>
      </c>
      <c r="M1605" s="34">
        <v>19131.180465500001</v>
      </c>
      <c r="N1605" s="32" t="s">
        <v>5358</v>
      </c>
      <c r="O1605" s="43" t="e">
        <f>VLOOKUP(U:U,#REF!,5,FALSE)</f>
        <v>#REF!</v>
      </c>
      <c r="P1605" s="43" t="e">
        <f>VLOOKUP(U:U,#REF!,4,FALSE)</f>
        <v>#REF!</v>
      </c>
      <c r="Q1605" s="43" t="e">
        <f>VLOOKUP(U:U,#REF!,2,FALSE)</f>
        <v>#REF!</v>
      </c>
      <c r="S1605" s="35" t="str">
        <f>VLOOKUP(G:G,old!G:J,4,FALSE)</f>
        <v>Ct</v>
      </c>
      <c r="T1605" s="35" t="str">
        <f>VLOOKUP(G:G,old!G:K,5,FALSE)</f>
        <v>RID_area</v>
      </c>
      <c r="U1605" s="35" t="str">
        <f>VLOOKUP(G:G,old!G:L,6,FALSE)</f>
        <v>MAE NAM CHAO PHRAYA</v>
      </c>
      <c r="V1605" s="43" t="str">
        <f>VLOOKUP(G:G,old!G:M,7,FALSE)</f>
        <v>S32</v>
      </c>
      <c r="X1605" s="43" t="str">
        <f>IFERROR(VLOOKUP(V:V,#REF!,3,FALSE),"0")</f>
        <v>0</v>
      </c>
      <c r="Y1605" s="19">
        <f t="shared" si="25"/>
        <v>0</v>
      </c>
      <c r="Z1605" s="19" t="str">
        <f>IFERROR(VLOOKUP(C:C,#REF!,19,FALSE),"0")</f>
        <v>0</v>
      </c>
    </row>
    <row r="1606" spans="1:26" x14ac:dyDescent="0.45">
      <c r="A1606" s="32" t="s">
        <v>263</v>
      </c>
      <c r="B1606" s="32">
        <v>2</v>
      </c>
      <c r="C1606" s="32" t="s">
        <v>46</v>
      </c>
      <c r="D1606" s="32" t="s">
        <v>299</v>
      </c>
      <c r="E1606" s="32" t="s">
        <v>5343</v>
      </c>
      <c r="F1606" s="32">
        <v>3</v>
      </c>
      <c r="G1606" s="78" t="s">
        <v>5344</v>
      </c>
      <c r="H1606" s="33" t="s">
        <v>5359</v>
      </c>
      <c r="I1606" s="32" t="s">
        <v>5360</v>
      </c>
      <c r="J1606" s="32" t="s">
        <v>5158</v>
      </c>
      <c r="K1606" s="32" t="s">
        <v>3818</v>
      </c>
      <c r="L1606" s="34">
        <v>9.6447625101599996</v>
      </c>
      <c r="M1606" s="34">
        <v>6027.9765688500001</v>
      </c>
      <c r="N1606" s="32" t="s">
        <v>5361</v>
      </c>
      <c r="O1606" s="43" t="e">
        <f>VLOOKUP(U:U,#REF!,5,FALSE)</f>
        <v>#REF!</v>
      </c>
      <c r="P1606" s="43" t="e">
        <f>VLOOKUP(U:U,#REF!,4,FALSE)</f>
        <v>#REF!</v>
      </c>
      <c r="Q1606" s="43" t="e">
        <f>VLOOKUP(U:U,#REF!,2,FALSE)</f>
        <v>#REF!</v>
      </c>
      <c r="S1606" s="35" t="str">
        <f>VLOOKUP(G:G,old!G:J,4,FALSE)</f>
        <v>Ct</v>
      </c>
      <c r="T1606" s="35" t="str">
        <f>VLOOKUP(G:G,old!G:K,5,FALSE)</f>
        <v>RID_area</v>
      </c>
      <c r="U1606" s="35" t="str">
        <f>VLOOKUP(G:G,old!G:L,6,FALSE)</f>
        <v>MAE NAM CHAO PHRAYA</v>
      </c>
      <c r="V1606" s="43" t="str">
        <f>VLOOKUP(G:G,old!G:M,7,FALSE)</f>
        <v>S32</v>
      </c>
      <c r="X1606" s="43" t="str">
        <f>IFERROR(VLOOKUP(V:V,#REF!,3,FALSE),"0")</f>
        <v>0</v>
      </c>
      <c r="Y1606" s="19">
        <f t="shared" si="25"/>
        <v>0</v>
      </c>
      <c r="Z1606" s="19" t="str">
        <f>IFERROR(VLOOKUP(C:C,#REF!,19,FALSE),"0")</f>
        <v>0</v>
      </c>
    </row>
    <row r="1607" spans="1:26" x14ac:dyDescent="0.45">
      <c r="A1607" s="32" t="s">
        <v>263</v>
      </c>
      <c r="B1607" s="32">
        <v>2</v>
      </c>
      <c r="C1607" s="32" t="s">
        <v>46</v>
      </c>
      <c r="D1607" s="32" t="s">
        <v>299</v>
      </c>
      <c r="E1607" s="32" t="s">
        <v>5343</v>
      </c>
      <c r="F1607" s="32">
        <v>3</v>
      </c>
      <c r="G1607" s="78" t="s">
        <v>5344</v>
      </c>
      <c r="H1607" s="33" t="s">
        <v>5362</v>
      </c>
      <c r="I1607" s="32" t="s">
        <v>5363</v>
      </c>
      <c r="J1607" s="32" t="s">
        <v>5158</v>
      </c>
      <c r="K1607" s="32" t="s">
        <v>3818</v>
      </c>
      <c r="L1607" s="34">
        <v>36.0957990952</v>
      </c>
      <c r="M1607" s="34">
        <v>22559.874434500001</v>
      </c>
      <c r="N1607" s="32" t="s">
        <v>5364</v>
      </c>
      <c r="O1607" s="43" t="e">
        <f>VLOOKUP(U:U,#REF!,5,FALSE)</f>
        <v>#REF!</v>
      </c>
      <c r="P1607" s="43" t="e">
        <f>VLOOKUP(U:U,#REF!,4,FALSE)</f>
        <v>#REF!</v>
      </c>
      <c r="Q1607" s="43" t="e">
        <f>VLOOKUP(U:U,#REF!,2,FALSE)</f>
        <v>#REF!</v>
      </c>
      <c r="S1607" s="35" t="str">
        <f>VLOOKUP(G:G,old!G:J,4,FALSE)</f>
        <v>Ct</v>
      </c>
      <c r="T1607" s="35" t="str">
        <f>VLOOKUP(G:G,old!G:K,5,FALSE)</f>
        <v>RID_area</v>
      </c>
      <c r="U1607" s="35" t="str">
        <f>VLOOKUP(G:G,old!G:L,6,FALSE)</f>
        <v>MAE NAM CHAO PHRAYA</v>
      </c>
      <c r="V1607" s="43" t="str">
        <f>VLOOKUP(G:G,old!G:M,7,FALSE)</f>
        <v>S32</v>
      </c>
      <c r="X1607" s="43" t="str">
        <f>IFERROR(VLOOKUP(V:V,#REF!,3,FALSE),"0")</f>
        <v>0</v>
      </c>
      <c r="Y1607" s="19">
        <f t="shared" si="25"/>
        <v>0</v>
      </c>
      <c r="Z1607" s="19" t="str">
        <f>IFERROR(VLOOKUP(C:C,#REF!,19,FALSE),"0")</f>
        <v>0</v>
      </c>
    </row>
    <row r="1608" spans="1:26" x14ac:dyDescent="0.45">
      <c r="A1608" s="32" t="s">
        <v>263</v>
      </c>
      <c r="B1608" s="32">
        <v>2</v>
      </c>
      <c r="C1608" s="32" t="s">
        <v>46</v>
      </c>
      <c r="D1608" s="32" t="s">
        <v>299</v>
      </c>
      <c r="E1608" s="32" t="s">
        <v>5343</v>
      </c>
      <c r="F1608" s="32">
        <v>3</v>
      </c>
      <c r="G1608" s="78" t="s">
        <v>5344</v>
      </c>
      <c r="H1608" s="33" t="s">
        <v>5365</v>
      </c>
      <c r="I1608" s="32" t="s">
        <v>5366</v>
      </c>
      <c r="J1608" s="32" t="s">
        <v>5158</v>
      </c>
      <c r="K1608" s="32" t="s">
        <v>3818</v>
      </c>
      <c r="L1608" s="34">
        <v>25.138794606800001</v>
      </c>
      <c r="M1608" s="34">
        <v>15711.7466293</v>
      </c>
      <c r="N1608" s="32" t="s">
        <v>5367</v>
      </c>
      <c r="O1608" s="43" t="e">
        <f>VLOOKUP(U:U,#REF!,5,FALSE)</f>
        <v>#REF!</v>
      </c>
      <c r="P1608" s="43" t="e">
        <f>VLOOKUP(U:U,#REF!,4,FALSE)</f>
        <v>#REF!</v>
      </c>
      <c r="Q1608" s="43" t="e">
        <f>VLOOKUP(U:U,#REF!,2,FALSE)</f>
        <v>#REF!</v>
      </c>
      <c r="S1608" s="35" t="str">
        <f>VLOOKUP(G:G,old!G:J,4,FALSE)</f>
        <v>Ct</v>
      </c>
      <c r="T1608" s="35" t="str">
        <f>VLOOKUP(G:G,old!G:K,5,FALSE)</f>
        <v>RID_area</v>
      </c>
      <c r="U1608" s="35" t="str">
        <f>VLOOKUP(G:G,old!G:L,6,FALSE)</f>
        <v>MAE NAM CHAO PHRAYA</v>
      </c>
      <c r="V1608" s="43" t="str">
        <f>VLOOKUP(G:G,old!G:M,7,FALSE)</f>
        <v>S32</v>
      </c>
      <c r="X1608" s="43" t="str">
        <f>IFERROR(VLOOKUP(V:V,#REF!,3,FALSE),"0")</f>
        <v>0</v>
      </c>
      <c r="Y1608" s="19">
        <f t="shared" si="25"/>
        <v>0</v>
      </c>
      <c r="Z1608" s="19" t="str">
        <f>IFERROR(VLOOKUP(C:C,#REF!,19,FALSE),"0")</f>
        <v>0</v>
      </c>
    </row>
    <row r="1609" spans="1:26" x14ac:dyDescent="0.45">
      <c r="A1609" s="32" t="s">
        <v>263</v>
      </c>
      <c r="B1609" s="32">
        <v>2</v>
      </c>
      <c r="C1609" s="32" t="s">
        <v>46</v>
      </c>
      <c r="D1609" s="32" t="s">
        <v>299</v>
      </c>
      <c r="E1609" s="32" t="s">
        <v>5343</v>
      </c>
      <c r="F1609" s="32">
        <v>3</v>
      </c>
      <c r="G1609" s="78" t="s">
        <v>5344</v>
      </c>
      <c r="H1609" s="33" t="s">
        <v>5368</v>
      </c>
      <c r="I1609" s="32" t="s">
        <v>5369</v>
      </c>
      <c r="J1609" s="32" t="s">
        <v>5158</v>
      </c>
      <c r="K1609" s="32" t="s">
        <v>3818</v>
      </c>
      <c r="L1609" s="34">
        <v>15.306292970499999</v>
      </c>
      <c r="M1609" s="34">
        <v>9566.4331065599999</v>
      </c>
      <c r="N1609" s="32" t="s">
        <v>5370</v>
      </c>
      <c r="O1609" s="43" t="e">
        <f>VLOOKUP(U:U,#REF!,5,FALSE)</f>
        <v>#REF!</v>
      </c>
      <c r="P1609" s="43" t="e">
        <f>VLOOKUP(U:U,#REF!,4,FALSE)</f>
        <v>#REF!</v>
      </c>
      <c r="Q1609" s="43" t="e">
        <f>VLOOKUP(U:U,#REF!,2,FALSE)</f>
        <v>#REF!</v>
      </c>
      <c r="S1609" s="35" t="str">
        <f>VLOOKUP(G:G,old!G:J,4,FALSE)</f>
        <v>Ct</v>
      </c>
      <c r="T1609" s="35" t="str">
        <f>VLOOKUP(G:G,old!G:K,5,FALSE)</f>
        <v>RID_area</v>
      </c>
      <c r="U1609" s="35" t="str">
        <f>VLOOKUP(G:G,old!G:L,6,FALSE)</f>
        <v>MAE NAM CHAO PHRAYA</v>
      </c>
      <c r="V1609" s="43" t="str">
        <f>VLOOKUP(G:G,old!G:M,7,FALSE)</f>
        <v>S32</v>
      </c>
      <c r="X1609" s="43" t="str">
        <f>IFERROR(VLOOKUP(V:V,#REF!,3,FALSE),"0")</f>
        <v>0</v>
      </c>
      <c r="Y1609" s="19">
        <f t="shared" si="25"/>
        <v>0</v>
      </c>
      <c r="Z1609" s="19" t="str">
        <f>IFERROR(VLOOKUP(C:C,#REF!,19,FALSE),"0")</f>
        <v>0</v>
      </c>
    </row>
    <row r="1610" spans="1:26" x14ac:dyDescent="0.45">
      <c r="A1610" s="32" t="s">
        <v>263</v>
      </c>
      <c r="B1610" s="32">
        <v>2</v>
      </c>
      <c r="C1610" s="32" t="s">
        <v>46</v>
      </c>
      <c r="D1610" s="32" t="s">
        <v>299</v>
      </c>
      <c r="E1610" s="32" t="s">
        <v>5343</v>
      </c>
      <c r="F1610" s="32">
        <v>3</v>
      </c>
      <c r="G1610" s="78" t="s">
        <v>5344</v>
      </c>
      <c r="H1610" s="33" t="s">
        <v>5371</v>
      </c>
      <c r="I1610" s="32" t="s">
        <v>5372</v>
      </c>
      <c r="J1610" s="32" t="s">
        <v>5158</v>
      </c>
      <c r="K1610" s="32" t="s">
        <v>3818</v>
      </c>
      <c r="L1610" s="34">
        <v>32.146329713699998</v>
      </c>
      <c r="M1610" s="34">
        <v>20091.456071100001</v>
      </c>
      <c r="N1610" s="32" t="s">
        <v>5373</v>
      </c>
      <c r="O1610" s="43" t="e">
        <f>VLOOKUP(U:U,#REF!,5,FALSE)</f>
        <v>#REF!</v>
      </c>
      <c r="P1610" s="43" t="e">
        <f>VLOOKUP(U:U,#REF!,4,FALSE)</f>
        <v>#REF!</v>
      </c>
      <c r="Q1610" s="43" t="e">
        <f>VLOOKUP(U:U,#REF!,2,FALSE)</f>
        <v>#REF!</v>
      </c>
      <c r="S1610" s="35" t="str">
        <f>VLOOKUP(G:G,old!G:J,4,FALSE)</f>
        <v>Ct</v>
      </c>
      <c r="T1610" s="35" t="str">
        <f>VLOOKUP(G:G,old!G:K,5,FALSE)</f>
        <v>RID_area</v>
      </c>
      <c r="U1610" s="35" t="str">
        <f>VLOOKUP(G:G,old!G:L,6,FALSE)</f>
        <v>MAE NAM CHAO PHRAYA</v>
      </c>
      <c r="V1610" s="43" t="str">
        <f>VLOOKUP(G:G,old!G:M,7,FALSE)</f>
        <v>S32</v>
      </c>
      <c r="X1610" s="43" t="str">
        <f>IFERROR(VLOOKUP(V:V,#REF!,3,FALSE),"0")</f>
        <v>0</v>
      </c>
      <c r="Y1610" s="19">
        <f t="shared" si="25"/>
        <v>0</v>
      </c>
      <c r="Z1610" s="19" t="str">
        <f>IFERROR(VLOOKUP(C:C,#REF!,19,FALSE),"0")</f>
        <v>0</v>
      </c>
    </row>
    <row r="1611" spans="1:26" x14ac:dyDescent="0.45">
      <c r="A1611" s="32" t="s">
        <v>263</v>
      </c>
      <c r="B1611" s="32">
        <v>2</v>
      </c>
      <c r="C1611" s="32" t="s">
        <v>46</v>
      </c>
      <c r="D1611" s="32" t="s">
        <v>299</v>
      </c>
      <c r="E1611" s="32" t="s">
        <v>5343</v>
      </c>
      <c r="F1611" s="32">
        <v>3</v>
      </c>
      <c r="G1611" s="78" t="s">
        <v>5344</v>
      </c>
      <c r="H1611" s="33" t="s">
        <v>5374</v>
      </c>
      <c r="I1611" s="32" t="s">
        <v>5375</v>
      </c>
      <c r="J1611" s="32" t="s">
        <v>5158</v>
      </c>
      <c r="K1611" s="32" t="s">
        <v>3818</v>
      </c>
      <c r="L1611" s="34">
        <v>9.9966079964100008</v>
      </c>
      <c r="M1611" s="34">
        <v>6247.8799977600002</v>
      </c>
      <c r="N1611" s="32" t="s">
        <v>5376</v>
      </c>
      <c r="O1611" s="43" t="e">
        <f>VLOOKUP(U:U,#REF!,5,FALSE)</f>
        <v>#REF!</v>
      </c>
      <c r="P1611" s="43" t="e">
        <f>VLOOKUP(U:U,#REF!,4,FALSE)</f>
        <v>#REF!</v>
      </c>
      <c r="Q1611" s="43" t="e">
        <f>VLOOKUP(U:U,#REF!,2,FALSE)</f>
        <v>#REF!</v>
      </c>
      <c r="S1611" s="35" t="str">
        <f>VLOOKUP(G:G,old!G:J,4,FALSE)</f>
        <v>Ct</v>
      </c>
      <c r="T1611" s="35" t="str">
        <f>VLOOKUP(G:G,old!G:K,5,FALSE)</f>
        <v>RID_area</v>
      </c>
      <c r="U1611" s="35" t="str">
        <f>VLOOKUP(G:G,old!G:L,6,FALSE)</f>
        <v>MAE NAM CHAO PHRAYA</v>
      </c>
      <c r="V1611" s="43" t="str">
        <f>VLOOKUP(G:G,old!G:M,7,FALSE)</f>
        <v>S32</v>
      </c>
      <c r="X1611" s="43" t="str">
        <f>IFERROR(VLOOKUP(V:V,#REF!,3,FALSE),"0")</f>
        <v>0</v>
      </c>
      <c r="Y1611" s="19">
        <f t="shared" si="25"/>
        <v>0</v>
      </c>
      <c r="Z1611" s="19" t="str">
        <f>IFERROR(VLOOKUP(C:C,#REF!,19,FALSE),"0")</f>
        <v>0</v>
      </c>
    </row>
    <row r="1612" spans="1:26" x14ac:dyDescent="0.45">
      <c r="A1612" s="32" t="s">
        <v>263</v>
      </c>
      <c r="B1612" s="32">
        <v>2</v>
      </c>
      <c r="C1612" s="32" t="s">
        <v>46</v>
      </c>
      <c r="D1612" s="32" t="s">
        <v>299</v>
      </c>
      <c r="E1612" s="32" t="s">
        <v>5377</v>
      </c>
      <c r="F1612" s="32">
        <v>3</v>
      </c>
      <c r="G1612" s="78" t="s">
        <v>5378</v>
      </c>
      <c r="H1612" s="33" t="s">
        <v>5379</v>
      </c>
      <c r="I1612" s="32" t="s">
        <v>5380</v>
      </c>
      <c r="J1612" s="32" t="s">
        <v>5158</v>
      </c>
      <c r="K1612" s="32" t="s">
        <v>3818</v>
      </c>
      <c r="L1612" s="34">
        <v>25.485174712999999</v>
      </c>
      <c r="M1612" s="34">
        <v>15928.2341956</v>
      </c>
      <c r="N1612" s="32" t="s">
        <v>5381</v>
      </c>
      <c r="O1612" s="43" t="e">
        <f>VLOOKUP(U:U,#REF!,5,FALSE)</f>
        <v>#REF!</v>
      </c>
      <c r="P1612" s="43" t="e">
        <f>VLOOKUP(U:U,#REF!,4,FALSE)</f>
        <v>#REF!</v>
      </c>
      <c r="Q1612" s="43" t="e">
        <f>VLOOKUP(U:U,#REF!,2,FALSE)</f>
        <v>#REF!</v>
      </c>
      <c r="S1612" s="35" t="str">
        <f>VLOOKUP(G:G,old!G:J,4,FALSE)</f>
        <v>Ct</v>
      </c>
      <c r="T1612" s="35" t="str">
        <f>VLOOKUP(G:G,old!G:K,5,FALSE)</f>
        <v>RID_area</v>
      </c>
      <c r="U1612" s="35" t="str">
        <f>VLOOKUP(G:G,old!G:L,6,FALSE)</f>
        <v>MAE NAM CHAO PHRAYA</v>
      </c>
      <c r="V1612" s="43" t="str">
        <f>VLOOKUP(G:G,old!G:M,7,FALSE)</f>
        <v>S32</v>
      </c>
      <c r="X1612" s="43" t="str">
        <f>IFERROR(VLOOKUP(V:V,#REF!,3,FALSE),"0")</f>
        <v>0</v>
      </c>
      <c r="Y1612" s="19">
        <f t="shared" si="25"/>
        <v>0</v>
      </c>
      <c r="Z1612" s="19" t="str">
        <f>IFERROR(VLOOKUP(C:C,#REF!,19,FALSE),"0")</f>
        <v>0</v>
      </c>
    </row>
    <row r="1613" spans="1:26" x14ac:dyDescent="0.45">
      <c r="A1613" s="32" t="s">
        <v>263</v>
      </c>
      <c r="B1613" s="32">
        <v>2</v>
      </c>
      <c r="C1613" s="32" t="s">
        <v>46</v>
      </c>
      <c r="D1613" s="32" t="s">
        <v>299</v>
      </c>
      <c r="E1613" s="32" t="s">
        <v>5377</v>
      </c>
      <c r="F1613" s="32">
        <v>3</v>
      </c>
      <c r="G1613" s="78" t="s">
        <v>5378</v>
      </c>
      <c r="H1613" s="33" t="s">
        <v>5382</v>
      </c>
      <c r="I1613" s="32" t="s">
        <v>5383</v>
      </c>
      <c r="J1613" s="32" t="s">
        <v>5158</v>
      </c>
      <c r="K1613" s="32" t="s">
        <v>3818</v>
      </c>
      <c r="L1613" s="34">
        <v>8.4060658072999992</v>
      </c>
      <c r="M1613" s="34">
        <v>5253.7911295599997</v>
      </c>
      <c r="N1613" s="32" t="s">
        <v>5384</v>
      </c>
      <c r="O1613" s="43" t="e">
        <f>VLOOKUP(U:U,#REF!,5,FALSE)</f>
        <v>#REF!</v>
      </c>
      <c r="P1613" s="43" t="e">
        <f>VLOOKUP(U:U,#REF!,4,FALSE)</f>
        <v>#REF!</v>
      </c>
      <c r="Q1613" s="43" t="e">
        <f>VLOOKUP(U:U,#REF!,2,FALSE)</f>
        <v>#REF!</v>
      </c>
      <c r="S1613" s="35" t="str">
        <f>VLOOKUP(G:G,old!G:J,4,FALSE)</f>
        <v>Ct</v>
      </c>
      <c r="T1613" s="35" t="str">
        <f>VLOOKUP(G:G,old!G:K,5,FALSE)</f>
        <v>RID_area</v>
      </c>
      <c r="U1613" s="35" t="str">
        <f>VLOOKUP(G:G,old!G:L,6,FALSE)</f>
        <v>MAE NAM CHAO PHRAYA</v>
      </c>
      <c r="V1613" s="43" t="str">
        <f>VLOOKUP(G:G,old!G:M,7,FALSE)</f>
        <v>S32</v>
      </c>
      <c r="X1613" s="43" t="str">
        <f>IFERROR(VLOOKUP(V:V,#REF!,3,FALSE),"0")</f>
        <v>0</v>
      </c>
      <c r="Y1613" s="19">
        <f t="shared" si="25"/>
        <v>0</v>
      </c>
      <c r="Z1613" s="19" t="str">
        <f>IFERROR(VLOOKUP(C:C,#REF!,19,FALSE),"0")</f>
        <v>0</v>
      </c>
    </row>
    <row r="1614" spans="1:26" x14ac:dyDescent="0.45">
      <c r="A1614" s="32" t="s">
        <v>263</v>
      </c>
      <c r="B1614" s="32">
        <v>2</v>
      </c>
      <c r="C1614" s="32" t="s">
        <v>46</v>
      </c>
      <c r="D1614" s="32" t="s">
        <v>299</v>
      </c>
      <c r="E1614" s="32" t="s">
        <v>5377</v>
      </c>
      <c r="F1614" s="32">
        <v>3</v>
      </c>
      <c r="G1614" s="78" t="s">
        <v>5378</v>
      </c>
      <c r="H1614" s="33" t="s">
        <v>5385</v>
      </c>
      <c r="I1614" s="32" t="s">
        <v>5386</v>
      </c>
      <c r="J1614" s="32" t="s">
        <v>5158</v>
      </c>
      <c r="K1614" s="32" t="s">
        <v>3818</v>
      </c>
      <c r="L1614" s="34">
        <v>7.4192148724000004</v>
      </c>
      <c r="M1614" s="34">
        <v>4637.0092952499999</v>
      </c>
      <c r="N1614" s="32" t="s">
        <v>5387</v>
      </c>
      <c r="O1614" s="43" t="e">
        <f>VLOOKUP(U:U,#REF!,5,FALSE)</f>
        <v>#REF!</v>
      </c>
      <c r="P1614" s="43" t="e">
        <f>VLOOKUP(U:U,#REF!,4,FALSE)</f>
        <v>#REF!</v>
      </c>
      <c r="Q1614" s="43" t="e">
        <f>VLOOKUP(U:U,#REF!,2,FALSE)</f>
        <v>#REF!</v>
      </c>
      <c r="S1614" s="35" t="str">
        <f>VLOOKUP(G:G,old!G:J,4,FALSE)</f>
        <v>Ct</v>
      </c>
      <c r="T1614" s="35" t="str">
        <f>VLOOKUP(G:G,old!G:K,5,FALSE)</f>
        <v>RID_area</v>
      </c>
      <c r="U1614" s="35" t="str">
        <f>VLOOKUP(G:G,old!G:L,6,FALSE)</f>
        <v>MAE NAM CHAO PHRAYA</v>
      </c>
      <c r="V1614" s="43" t="str">
        <f>VLOOKUP(G:G,old!G:M,7,FALSE)</f>
        <v>S32</v>
      </c>
      <c r="X1614" s="43" t="str">
        <f>IFERROR(VLOOKUP(V:V,#REF!,3,FALSE),"0")</f>
        <v>0</v>
      </c>
      <c r="Y1614" s="19">
        <f t="shared" si="25"/>
        <v>0</v>
      </c>
      <c r="Z1614" s="19" t="str">
        <f>IFERROR(VLOOKUP(C:C,#REF!,19,FALSE),"0")</f>
        <v>0</v>
      </c>
    </row>
    <row r="1615" spans="1:26" x14ac:dyDescent="0.45">
      <c r="A1615" s="32" t="s">
        <v>263</v>
      </c>
      <c r="B1615" s="32">
        <v>2</v>
      </c>
      <c r="C1615" s="32" t="s">
        <v>46</v>
      </c>
      <c r="D1615" s="32" t="s">
        <v>299</v>
      </c>
      <c r="E1615" s="32" t="s">
        <v>5377</v>
      </c>
      <c r="F1615" s="32">
        <v>3</v>
      </c>
      <c r="G1615" s="78" t="s">
        <v>5378</v>
      </c>
      <c r="H1615" s="33" t="s">
        <v>5388</v>
      </c>
      <c r="I1615" s="32" t="s">
        <v>5389</v>
      </c>
      <c r="J1615" s="32" t="s">
        <v>5158</v>
      </c>
      <c r="K1615" s="32" t="s">
        <v>3818</v>
      </c>
      <c r="L1615" s="34">
        <v>17.889682323199999</v>
      </c>
      <c r="M1615" s="34">
        <v>11181.051452</v>
      </c>
      <c r="N1615" s="32" t="s">
        <v>5390</v>
      </c>
      <c r="O1615" s="43" t="e">
        <f>VLOOKUP(U:U,#REF!,5,FALSE)</f>
        <v>#REF!</v>
      </c>
      <c r="P1615" s="43" t="e">
        <f>VLOOKUP(U:U,#REF!,4,FALSE)</f>
        <v>#REF!</v>
      </c>
      <c r="Q1615" s="43" t="e">
        <f>VLOOKUP(U:U,#REF!,2,FALSE)</f>
        <v>#REF!</v>
      </c>
      <c r="S1615" s="35" t="str">
        <f>VLOOKUP(G:G,old!G:J,4,FALSE)</f>
        <v>Ct</v>
      </c>
      <c r="T1615" s="35" t="str">
        <f>VLOOKUP(G:G,old!G:K,5,FALSE)</f>
        <v>RID_area</v>
      </c>
      <c r="U1615" s="35" t="str">
        <f>VLOOKUP(G:G,old!G:L,6,FALSE)</f>
        <v>MAE NAM CHAO PHRAYA</v>
      </c>
      <c r="V1615" s="43" t="str">
        <f>VLOOKUP(G:G,old!G:M,7,FALSE)</f>
        <v>S32</v>
      </c>
      <c r="X1615" s="43" t="str">
        <f>IFERROR(VLOOKUP(V:V,#REF!,3,FALSE),"0")</f>
        <v>0</v>
      </c>
      <c r="Y1615" s="19">
        <f t="shared" si="25"/>
        <v>0</v>
      </c>
      <c r="Z1615" s="19" t="str">
        <f>IFERROR(VLOOKUP(C:C,#REF!,19,FALSE),"0")</f>
        <v>0</v>
      </c>
    </row>
    <row r="1616" spans="1:26" x14ac:dyDescent="0.45">
      <c r="A1616" s="32" t="s">
        <v>263</v>
      </c>
      <c r="B1616" s="32">
        <v>2</v>
      </c>
      <c r="C1616" s="32" t="s">
        <v>46</v>
      </c>
      <c r="D1616" s="32" t="s">
        <v>299</v>
      </c>
      <c r="E1616" s="32" t="s">
        <v>5377</v>
      </c>
      <c r="F1616" s="32">
        <v>3</v>
      </c>
      <c r="G1616" s="78" t="s">
        <v>5378</v>
      </c>
      <c r="H1616" s="33" t="s">
        <v>5391</v>
      </c>
      <c r="I1616" s="32" t="s">
        <v>5392</v>
      </c>
      <c r="J1616" s="32" t="s">
        <v>5158</v>
      </c>
      <c r="K1616" s="32" t="s">
        <v>3818</v>
      </c>
      <c r="L1616" s="34">
        <v>32.248311073000004</v>
      </c>
      <c r="M1616" s="34">
        <v>20155.194420600001</v>
      </c>
      <c r="N1616" s="32" t="s">
        <v>5393</v>
      </c>
      <c r="O1616" s="43" t="e">
        <f>VLOOKUP(U:U,#REF!,5,FALSE)</f>
        <v>#REF!</v>
      </c>
      <c r="P1616" s="43" t="e">
        <f>VLOOKUP(U:U,#REF!,4,FALSE)</f>
        <v>#REF!</v>
      </c>
      <c r="Q1616" s="43" t="e">
        <f>VLOOKUP(U:U,#REF!,2,FALSE)</f>
        <v>#REF!</v>
      </c>
      <c r="S1616" s="35" t="str">
        <f>VLOOKUP(G:G,old!G:J,4,FALSE)</f>
        <v>Ct</v>
      </c>
      <c r="T1616" s="35" t="str">
        <f>VLOOKUP(G:G,old!G:K,5,FALSE)</f>
        <v>RID_area</v>
      </c>
      <c r="U1616" s="35" t="str">
        <f>VLOOKUP(G:G,old!G:L,6,FALSE)</f>
        <v>MAE NAM CHAO PHRAYA</v>
      </c>
      <c r="V1616" s="43" t="str">
        <f>VLOOKUP(G:G,old!G:M,7,FALSE)</f>
        <v>S32</v>
      </c>
      <c r="X1616" s="43" t="str">
        <f>IFERROR(VLOOKUP(V:V,#REF!,3,FALSE),"0")</f>
        <v>0</v>
      </c>
      <c r="Y1616" s="19">
        <f t="shared" si="25"/>
        <v>0</v>
      </c>
      <c r="Z1616" s="19" t="str">
        <f>IFERROR(VLOOKUP(C:C,#REF!,19,FALSE),"0")</f>
        <v>0</v>
      </c>
    </row>
    <row r="1617" spans="1:26" x14ac:dyDescent="0.45">
      <c r="A1617" s="32" t="s">
        <v>263</v>
      </c>
      <c r="B1617" s="32">
        <v>2</v>
      </c>
      <c r="C1617" s="32" t="s">
        <v>46</v>
      </c>
      <c r="D1617" s="32" t="s">
        <v>299</v>
      </c>
      <c r="E1617" s="32" t="s">
        <v>5377</v>
      </c>
      <c r="F1617" s="32">
        <v>3</v>
      </c>
      <c r="G1617" s="78" t="s">
        <v>5378</v>
      </c>
      <c r="H1617" s="33" t="s">
        <v>5394</v>
      </c>
      <c r="I1617" s="32" t="s">
        <v>5395</v>
      </c>
      <c r="J1617" s="32" t="s">
        <v>5158</v>
      </c>
      <c r="K1617" s="32" t="s">
        <v>3818</v>
      </c>
      <c r="L1617" s="34">
        <v>16.791373303299999</v>
      </c>
      <c r="M1617" s="34">
        <v>10494.6083146</v>
      </c>
      <c r="N1617" s="32" t="s">
        <v>5396</v>
      </c>
      <c r="O1617" s="43" t="e">
        <f>VLOOKUP(U:U,#REF!,5,FALSE)</f>
        <v>#REF!</v>
      </c>
      <c r="P1617" s="43" t="e">
        <f>VLOOKUP(U:U,#REF!,4,FALSE)</f>
        <v>#REF!</v>
      </c>
      <c r="Q1617" s="43" t="e">
        <f>VLOOKUP(U:U,#REF!,2,FALSE)</f>
        <v>#REF!</v>
      </c>
      <c r="S1617" s="35" t="str">
        <f>VLOOKUP(G:G,old!G:J,4,FALSE)</f>
        <v>Ct</v>
      </c>
      <c r="T1617" s="35" t="str">
        <f>VLOOKUP(G:G,old!G:K,5,FALSE)</f>
        <v>RID_area</v>
      </c>
      <c r="U1617" s="35" t="str">
        <f>VLOOKUP(G:G,old!G:L,6,FALSE)</f>
        <v>MAE NAM CHAO PHRAYA</v>
      </c>
      <c r="V1617" s="43" t="str">
        <f>VLOOKUP(G:G,old!G:M,7,FALSE)</f>
        <v>S32</v>
      </c>
      <c r="X1617" s="43" t="str">
        <f>IFERROR(VLOOKUP(V:V,#REF!,3,FALSE),"0")</f>
        <v>0</v>
      </c>
      <c r="Y1617" s="19">
        <f t="shared" si="25"/>
        <v>0</v>
      </c>
      <c r="Z1617" s="19" t="str">
        <f>IFERROR(VLOOKUP(C:C,#REF!,19,FALSE),"0")</f>
        <v>0</v>
      </c>
    </row>
    <row r="1618" spans="1:26" x14ac:dyDescent="0.45">
      <c r="A1618" s="32" t="s">
        <v>263</v>
      </c>
      <c r="B1618" s="32">
        <v>2</v>
      </c>
      <c r="C1618" s="32" t="s">
        <v>46</v>
      </c>
      <c r="D1618" s="32" t="s">
        <v>299</v>
      </c>
      <c r="E1618" s="32" t="s">
        <v>5377</v>
      </c>
      <c r="F1618" s="32">
        <v>3</v>
      </c>
      <c r="G1618" s="78" t="s">
        <v>5378</v>
      </c>
      <c r="H1618" s="33" t="s">
        <v>5397</v>
      </c>
      <c r="I1618" s="32" t="s">
        <v>5398</v>
      </c>
      <c r="J1618" s="32" t="s">
        <v>5158</v>
      </c>
      <c r="K1618" s="32" t="s">
        <v>3818</v>
      </c>
      <c r="L1618" s="34">
        <v>16.979795323800001</v>
      </c>
      <c r="M1618" s="34">
        <v>10612.372077399999</v>
      </c>
      <c r="N1618" s="32" t="s">
        <v>5399</v>
      </c>
      <c r="O1618" s="43" t="e">
        <f>VLOOKUP(U:U,#REF!,5,FALSE)</f>
        <v>#REF!</v>
      </c>
      <c r="P1618" s="43" t="e">
        <f>VLOOKUP(U:U,#REF!,4,FALSE)</f>
        <v>#REF!</v>
      </c>
      <c r="Q1618" s="43" t="e">
        <f>VLOOKUP(U:U,#REF!,2,FALSE)</f>
        <v>#REF!</v>
      </c>
      <c r="S1618" s="35" t="str">
        <f>VLOOKUP(G:G,old!G:J,4,FALSE)</f>
        <v>Ct</v>
      </c>
      <c r="T1618" s="35" t="str">
        <f>VLOOKUP(G:G,old!G:K,5,FALSE)</f>
        <v>RID_area</v>
      </c>
      <c r="U1618" s="35" t="str">
        <f>VLOOKUP(G:G,old!G:L,6,FALSE)</f>
        <v>MAE NAM CHAO PHRAYA</v>
      </c>
      <c r="V1618" s="43" t="str">
        <f>VLOOKUP(G:G,old!G:M,7,FALSE)</f>
        <v>S32</v>
      </c>
      <c r="X1618" s="43" t="str">
        <f>IFERROR(VLOOKUP(V:V,#REF!,3,FALSE),"0")</f>
        <v>0</v>
      </c>
      <c r="Y1618" s="19">
        <f t="shared" si="25"/>
        <v>0</v>
      </c>
      <c r="Z1618" s="19" t="str">
        <f>IFERROR(VLOOKUP(C:C,#REF!,19,FALSE),"0")</f>
        <v>0</v>
      </c>
    </row>
    <row r="1619" spans="1:26" x14ac:dyDescent="0.45">
      <c r="A1619" s="32" t="s">
        <v>263</v>
      </c>
      <c r="B1619" s="32">
        <v>2</v>
      </c>
      <c r="C1619" s="32" t="s">
        <v>46</v>
      </c>
      <c r="D1619" s="32" t="s">
        <v>299</v>
      </c>
      <c r="E1619" s="32" t="s">
        <v>5377</v>
      </c>
      <c r="F1619" s="32">
        <v>3</v>
      </c>
      <c r="G1619" s="78" t="s">
        <v>5378</v>
      </c>
      <c r="H1619" s="33" t="s">
        <v>5400</v>
      </c>
      <c r="I1619" s="32" t="s">
        <v>3907</v>
      </c>
      <c r="J1619" s="32" t="s">
        <v>5158</v>
      </c>
      <c r="K1619" s="32" t="s">
        <v>3818</v>
      </c>
      <c r="L1619" s="34">
        <v>24.185090300399999</v>
      </c>
      <c r="M1619" s="34">
        <v>15115.6814378</v>
      </c>
      <c r="N1619" s="32" t="s">
        <v>5401</v>
      </c>
      <c r="O1619" s="43" t="e">
        <f>VLOOKUP(U:U,#REF!,5,FALSE)</f>
        <v>#REF!</v>
      </c>
      <c r="P1619" s="43" t="e">
        <f>VLOOKUP(U:U,#REF!,4,FALSE)</f>
        <v>#REF!</v>
      </c>
      <c r="Q1619" s="43" t="e">
        <f>VLOOKUP(U:U,#REF!,2,FALSE)</f>
        <v>#REF!</v>
      </c>
      <c r="S1619" s="35" t="str">
        <f>VLOOKUP(G:G,old!G:J,4,FALSE)</f>
        <v>Ct</v>
      </c>
      <c r="T1619" s="35" t="str">
        <f>VLOOKUP(G:G,old!G:K,5,FALSE)</f>
        <v>RID_area</v>
      </c>
      <c r="U1619" s="35" t="str">
        <f>VLOOKUP(G:G,old!G:L,6,FALSE)</f>
        <v>MAE NAM CHAO PHRAYA</v>
      </c>
      <c r="V1619" s="43" t="str">
        <f>VLOOKUP(G:G,old!G:M,7,FALSE)</f>
        <v>S32</v>
      </c>
      <c r="X1619" s="43" t="str">
        <f>IFERROR(VLOOKUP(V:V,#REF!,3,FALSE),"0")</f>
        <v>0</v>
      </c>
      <c r="Y1619" s="19">
        <f t="shared" si="25"/>
        <v>0</v>
      </c>
      <c r="Z1619" s="19" t="str">
        <f>IFERROR(VLOOKUP(C:C,#REF!,19,FALSE),"0")</f>
        <v>0</v>
      </c>
    </row>
    <row r="1620" spans="1:26" x14ac:dyDescent="0.45">
      <c r="A1620" s="32" t="s">
        <v>263</v>
      </c>
      <c r="B1620" s="32">
        <v>2</v>
      </c>
      <c r="C1620" s="32" t="s">
        <v>46</v>
      </c>
      <c r="D1620" s="32" t="s">
        <v>299</v>
      </c>
      <c r="E1620" s="32" t="s">
        <v>5377</v>
      </c>
      <c r="F1620" s="32">
        <v>3</v>
      </c>
      <c r="G1620" s="78" t="s">
        <v>5378</v>
      </c>
      <c r="H1620" s="33" t="s">
        <v>5402</v>
      </c>
      <c r="I1620" s="32" t="s">
        <v>5403</v>
      </c>
      <c r="J1620" s="32" t="s">
        <v>5158</v>
      </c>
      <c r="K1620" s="32" t="s">
        <v>3818</v>
      </c>
      <c r="L1620" s="34">
        <v>25.058603677899999</v>
      </c>
      <c r="M1620" s="34">
        <v>15661.627298699999</v>
      </c>
      <c r="N1620" s="32" t="s">
        <v>5404</v>
      </c>
      <c r="O1620" s="43" t="e">
        <f>VLOOKUP(U:U,#REF!,5,FALSE)</f>
        <v>#REF!</v>
      </c>
      <c r="P1620" s="43" t="e">
        <f>VLOOKUP(U:U,#REF!,4,FALSE)</f>
        <v>#REF!</v>
      </c>
      <c r="Q1620" s="43" t="e">
        <f>VLOOKUP(U:U,#REF!,2,FALSE)</f>
        <v>#REF!</v>
      </c>
      <c r="S1620" s="35" t="str">
        <f>VLOOKUP(G:G,old!G:J,4,FALSE)</f>
        <v>Ct</v>
      </c>
      <c r="T1620" s="35" t="str">
        <f>VLOOKUP(G:G,old!G:K,5,FALSE)</f>
        <v>RID_area</v>
      </c>
      <c r="U1620" s="35" t="str">
        <f>VLOOKUP(G:G,old!G:L,6,FALSE)</f>
        <v>MAE NAM CHAO PHRAYA</v>
      </c>
      <c r="V1620" s="43" t="str">
        <f>VLOOKUP(G:G,old!G:M,7,FALSE)</f>
        <v>S32</v>
      </c>
      <c r="X1620" s="43" t="str">
        <f>IFERROR(VLOOKUP(V:V,#REF!,3,FALSE),"0")</f>
        <v>0</v>
      </c>
      <c r="Y1620" s="19">
        <f t="shared" si="25"/>
        <v>0</v>
      </c>
      <c r="Z1620" s="19" t="str">
        <f>IFERROR(VLOOKUP(C:C,#REF!,19,FALSE),"0")</f>
        <v>0</v>
      </c>
    </row>
    <row r="1621" spans="1:26" x14ac:dyDescent="0.45">
      <c r="A1621" s="32" t="s">
        <v>263</v>
      </c>
      <c r="B1621" s="32">
        <v>2</v>
      </c>
      <c r="C1621" s="32" t="s">
        <v>46</v>
      </c>
      <c r="D1621" s="32" t="s">
        <v>299</v>
      </c>
      <c r="E1621" s="32" t="s">
        <v>5377</v>
      </c>
      <c r="F1621" s="32">
        <v>3</v>
      </c>
      <c r="G1621" s="78" t="s">
        <v>5378</v>
      </c>
      <c r="H1621" s="33" t="s">
        <v>5405</v>
      </c>
      <c r="I1621" s="32" t="s">
        <v>5406</v>
      </c>
      <c r="J1621" s="32" t="s">
        <v>5158</v>
      </c>
      <c r="K1621" s="32" t="s">
        <v>3818</v>
      </c>
      <c r="L1621" s="34">
        <v>18.053524598100001</v>
      </c>
      <c r="M1621" s="34">
        <v>11283.452873800001</v>
      </c>
      <c r="N1621" s="32" t="s">
        <v>5407</v>
      </c>
      <c r="O1621" s="43" t="e">
        <f>VLOOKUP(U:U,#REF!,5,FALSE)</f>
        <v>#REF!</v>
      </c>
      <c r="P1621" s="43" t="e">
        <f>VLOOKUP(U:U,#REF!,4,FALSE)</f>
        <v>#REF!</v>
      </c>
      <c r="Q1621" s="43" t="e">
        <f>VLOOKUP(U:U,#REF!,2,FALSE)</f>
        <v>#REF!</v>
      </c>
      <c r="S1621" s="35" t="str">
        <f>VLOOKUP(G:G,old!G:J,4,FALSE)</f>
        <v>Ct</v>
      </c>
      <c r="T1621" s="35" t="str">
        <f>VLOOKUP(G:G,old!G:K,5,FALSE)</f>
        <v>RID_area</v>
      </c>
      <c r="U1621" s="35" t="str">
        <f>VLOOKUP(G:G,old!G:L,6,FALSE)</f>
        <v>MAE NAM CHAO PHRAYA</v>
      </c>
      <c r="V1621" s="43" t="str">
        <f>VLOOKUP(G:G,old!G:M,7,FALSE)</f>
        <v>S32</v>
      </c>
      <c r="X1621" s="43" t="str">
        <f>IFERROR(VLOOKUP(V:V,#REF!,3,FALSE),"0")</f>
        <v>0</v>
      </c>
      <c r="Y1621" s="19">
        <f t="shared" si="25"/>
        <v>0</v>
      </c>
      <c r="Z1621" s="19" t="str">
        <f>IFERROR(VLOOKUP(C:C,#REF!,19,FALSE),"0")</f>
        <v>0</v>
      </c>
    </row>
    <row r="1622" spans="1:26" x14ac:dyDescent="0.45">
      <c r="A1622" s="32" t="s">
        <v>263</v>
      </c>
      <c r="B1622" s="32">
        <v>2</v>
      </c>
      <c r="C1622" s="32" t="s">
        <v>46</v>
      </c>
      <c r="D1622" s="32" t="s">
        <v>299</v>
      </c>
      <c r="E1622" s="32" t="s">
        <v>5377</v>
      </c>
      <c r="F1622" s="32">
        <v>3</v>
      </c>
      <c r="G1622" s="78" t="s">
        <v>5378</v>
      </c>
      <c r="H1622" s="33" t="s">
        <v>5408</v>
      </c>
      <c r="I1622" s="32" t="s">
        <v>5409</v>
      </c>
      <c r="J1622" s="32" t="s">
        <v>5158</v>
      </c>
      <c r="K1622" s="32" t="s">
        <v>3818</v>
      </c>
      <c r="L1622" s="34">
        <v>32.186071232099998</v>
      </c>
      <c r="M1622" s="34">
        <v>20116.2945201</v>
      </c>
      <c r="N1622" s="32" t="s">
        <v>5410</v>
      </c>
      <c r="O1622" s="43" t="e">
        <f>VLOOKUP(U:U,#REF!,5,FALSE)</f>
        <v>#REF!</v>
      </c>
      <c r="P1622" s="43" t="e">
        <f>VLOOKUP(U:U,#REF!,4,FALSE)</f>
        <v>#REF!</v>
      </c>
      <c r="Q1622" s="43" t="e">
        <f>VLOOKUP(U:U,#REF!,2,FALSE)</f>
        <v>#REF!</v>
      </c>
      <c r="S1622" s="35" t="str">
        <f>VLOOKUP(G:G,old!G:J,4,FALSE)</f>
        <v>Ct</v>
      </c>
      <c r="T1622" s="35" t="str">
        <f>VLOOKUP(G:G,old!G:K,5,FALSE)</f>
        <v>RID_area</v>
      </c>
      <c r="U1622" s="35" t="str">
        <f>VLOOKUP(G:G,old!G:L,6,FALSE)</f>
        <v>MAE NAM CHAO PHRAYA</v>
      </c>
      <c r="V1622" s="43" t="str">
        <f>VLOOKUP(G:G,old!G:M,7,FALSE)</f>
        <v>S32</v>
      </c>
      <c r="X1622" s="43" t="str">
        <f>IFERROR(VLOOKUP(V:V,#REF!,3,FALSE),"0")</f>
        <v>0</v>
      </c>
      <c r="Y1622" s="19">
        <f t="shared" si="25"/>
        <v>0</v>
      </c>
      <c r="Z1622" s="19" t="str">
        <f>IFERROR(VLOOKUP(C:C,#REF!,19,FALSE),"0")</f>
        <v>0</v>
      </c>
    </row>
    <row r="1623" spans="1:26" x14ac:dyDescent="0.45">
      <c r="A1623" s="32" t="s">
        <v>263</v>
      </c>
      <c r="B1623" s="32">
        <v>2</v>
      </c>
      <c r="C1623" s="32" t="s">
        <v>46</v>
      </c>
      <c r="D1623" s="32" t="s">
        <v>299</v>
      </c>
      <c r="E1623" s="32" t="s">
        <v>5377</v>
      </c>
      <c r="F1623" s="32">
        <v>3</v>
      </c>
      <c r="G1623" s="78" t="s">
        <v>5378</v>
      </c>
      <c r="H1623" s="33" t="s">
        <v>5411</v>
      </c>
      <c r="I1623" s="32" t="s">
        <v>5412</v>
      </c>
      <c r="J1623" s="32" t="s">
        <v>5158</v>
      </c>
      <c r="K1623" s="32" t="s">
        <v>3818</v>
      </c>
      <c r="L1623" s="34">
        <v>10.6863746815</v>
      </c>
      <c r="M1623" s="34">
        <v>6678.9841759399997</v>
      </c>
      <c r="N1623" s="32" t="s">
        <v>5413</v>
      </c>
      <c r="O1623" s="43" t="e">
        <f>VLOOKUP(U:U,#REF!,5,FALSE)</f>
        <v>#REF!</v>
      </c>
      <c r="P1623" s="43" t="e">
        <f>VLOOKUP(U:U,#REF!,4,FALSE)</f>
        <v>#REF!</v>
      </c>
      <c r="Q1623" s="43" t="e">
        <f>VLOOKUP(U:U,#REF!,2,FALSE)</f>
        <v>#REF!</v>
      </c>
      <c r="S1623" s="35" t="str">
        <f>VLOOKUP(G:G,old!G:J,4,FALSE)</f>
        <v>Ct</v>
      </c>
      <c r="T1623" s="35" t="str">
        <f>VLOOKUP(G:G,old!G:K,5,FALSE)</f>
        <v>RID_area</v>
      </c>
      <c r="U1623" s="35" t="str">
        <f>VLOOKUP(G:G,old!G:L,6,FALSE)</f>
        <v>MAE NAM CHAO PHRAYA</v>
      </c>
      <c r="V1623" s="43" t="str">
        <f>VLOOKUP(G:G,old!G:M,7,FALSE)</f>
        <v>S32</v>
      </c>
      <c r="X1623" s="43" t="str">
        <f>IFERROR(VLOOKUP(V:V,#REF!,3,FALSE),"0")</f>
        <v>0</v>
      </c>
      <c r="Y1623" s="19">
        <f t="shared" si="25"/>
        <v>0</v>
      </c>
      <c r="Z1623" s="19" t="str">
        <f>IFERROR(VLOOKUP(C:C,#REF!,19,FALSE),"0")</f>
        <v>0</v>
      </c>
    </row>
    <row r="1624" spans="1:26" x14ac:dyDescent="0.45">
      <c r="A1624" s="32" t="s">
        <v>263</v>
      </c>
      <c r="B1624" s="32">
        <v>2</v>
      </c>
      <c r="C1624" s="32" t="s">
        <v>46</v>
      </c>
      <c r="D1624" s="32" t="s">
        <v>299</v>
      </c>
      <c r="E1624" s="32" t="s">
        <v>5377</v>
      </c>
      <c r="F1624" s="32">
        <v>3</v>
      </c>
      <c r="G1624" s="78" t="s">
        <v>5378</v>
      </c>
      <c r="H1624" s="33" t="s">
        <v>5414</v>
      </c>
      <c r="I1624" s="32" t="s">
        <v>5415</v>
      </c>
      <c r="J1624" s="32" t="s">
        <v>5158</v>
      </c>
      <c r="K1624" s="32" t="s">
        <v>3818</v>
      </c>
      <c r="L1624" s="34">
        <v>24.4793143321</v>
      </c>
      <c r="M1624" s="34">
        <v>15299.571457599999</v>
      </c>
      <c r="N1624" s="32" t="s">
        <v>5416</v>
      </c>
      <c r="O1624" s="43" t="e">
        <f>VLOOKUP(U:U,#REF!,5,FALSE)</f>
        <v>#REF!</v>
      </c>
      <c r="P1624" s="43" t="e">
        <f>VLOOKUP(U:U,#REF!,4,FALSE)</f>
        <v>#REF!</v>
      </c>
      <c r="Q1624" s="43" t="e">
        <f>VLOOKUP(U:U,#REF!,2,FALSE)</f>
        <v>#REF!</v>
      </c>
      <c r="S1624" s="35" t="str">
        <f>VLOOKUP(G:G,old!G:J,4,FALSE)</f>
        <v>Ct</v>
      </c>
      <c r="T1624" s="35" t="str">
        <f>VLOOKUP(G:G,old!G:K,5,FALSE)</f>
        <v>RID_area</v>
      </c>
      <c r="U1624" s="35" t="str">
        <f>VLOOKUP(G:G,old!G:L,6,FALSE)</f>
        <v>MAE NAM CHAO PHRAYA</v>
      </c>
      <c r="V1624" s="43" t="str">
        <f>VLOOKUP(G:G,old!G:M,7,FALSE)</f>
        <v>S32</v>
      </c>
      <c r="X1624" s="43" t="str">
        <f>IFERROR(VLOOKUP(V:V,#REF!,3,FALSE),"0")</f>
        <v>0</v>
      </c>
      <c r="Y1624" s="19">
        <f t="shared" si="25"/>
        <v>0</v>
      </c>
      <c r="Z1624" s="19" t="str">
        <f>IFERROR(VLOOKUP(C:C,#REF!,19,FALSE),"0")</f>
        <v>0</v>
      </c>
    </row>
    <row r="1625" spans="1:26" x14ac:dyDescent="0.45">
      <c r="A1625" s="32" t="s">
        <v>263</v>
      </c>
      <c r="B1625" s="32">
        <v>2</v>
      </c>
      <c r="C1625" s="32" t="s">
        <v>46</v>
      </c>
      <c r="D1625" s="32" t="s">
        <v>299</v>
      </c>
      <c r="E1625" s="32" t="s">
        <v>5377</v>
      </c>
      <c r="F1625" s="32">
        <v>3</v>
      </c>
      <c r="G1625" s="78" t="s">
        <v>5378</v>
      </c>
      <c r="H1625" s="33" t="s">
        <v>5417</v>
      </c>
      <c r="I1625" s="32" t="s">
        <v>5418</v>
      </c>
      <c r="J1625" s="32" t="s">
        <v>5158</v>
      </c>
      <c r="K1625" s="32" t="s">
        <v>3818</v>
      </c>
      <c r="L1625" s="34">
        <v>34.663994174499997</v>
      </c>
      <c r="M1625" s="34">
        <v>21664.996359100001</v>
      </c>
      <c r="N1625" s="32" t="s">
        <v>5419</v>
      </c>
      <c r="O1625" s="43" t="e">
        <f>VLOOKUP(U:U,#REF!,5,FALSE)</f>
        <v>#REF!</v>
      </c>
      <c r="P1625" s="43" t="e">
        <f>VLOOKUP(U:U,#REF!,4,FALSE)</f>
        <v>#REF!</v>
      </c>
      <c r="Q1625" s="43" t="e">
        <f>VLOOKUP(U:U,#REF!,2,FALSE)</f>
        <v>#REF!</v>
      </c>
      <c r="S1625" s="35" t="str">
        <f>VLOOKUP(G:G,old!G:J,4,FALSE)</f>
        <v>Ct</v>
      </c>
      <c r="T1625" s="35" t="str">
        <f>VLOOKUP(G:G,old!G:K,5,FALSE)</f>
        <v>RID_area</v>
      </c>
      <c r="U1625" s="35" t="str">
        <f>VLOOKUP(G:G,old!G:L,6,FALSE)</f>
        <v>MAE NAM CHAO PHRAYA</v>
      </c>
      <c r="V1625" s="43" t="str">
        <f>VLOOKUP(G:G,old!G:M,7,FALSE)</f>
        <v>S32</v>
      </c>
      <c r="X1625" s="43" t="str">
        <f>IFERROR(VLOOKUP(V:V,#REF!,3,FALSE),"0")</f>
        <v>0</v>
      </c>
      <c r="Y1625" s="19">
        <f t="shared" si="25"/>
        <v>0</v>
      </c>
      <c r="Z1625" s="19" t="str">
        <f>IFERROR(VLOOKUP(C:C,#REF!,19,FALSE),"0")</f>
        <v>0</v>
      </c>
    </row>
    <row r="1626" spans="1:26" x14ac:dyDescent="0.45">
      <c r="A1626" s="32" t="s">
        <v>263</v>
      </c>
      <c r="B1626" s="32">
        <v>2</v>
      </c>
      <c r="C1626" s="32" t="s">
        <v>46</v>
      </c>
      <c r="D1626" s="32" t="s">
        <v>299</v>
      </c>
      <c r="E1626" s="32" t="s">
        <v>5377</v>
      </c>
      <c r="F1626" s="32">
        <v>3</v>
      </c>
      <c r="G1626" s="78" t="s">
        <v>5378</v>
      </c>
      <c r="H1626" s="33" t="s">
        <v>5420</v>
      </c>
      <c r="I1626" s="32" t="s">
        <v>5421</v>
      </c>
      <c r="J1626" s="32" t="s">
        <v>5158</v>
      </c>
      <c r="K1626" s="32" t="s">
        <v>3818</v>
      </c>
      <c r="L1626" s="34">
        <v>42.658608745499997</v>
      </c>
      <c r="M1626" s="34">
        <v>26661.630465900002</v>
      </c>
      <c r="N1626" s="32" t="s">
        <v>5422</v>
      </c>
      <c r="O1626" s="43" t="e">
        <f>VLOOKUP(U:U,#REF!,5,FALSE)</f>
        <v>#REF!</v>
      </c>
      <c r="P1626" s="43" t="e">
        <f>VLOOKUP(U:U,#REF!,4,FALSE)</f>
        <v>#REF!</v>
      </c>
      <c r="Q1626" s="43" t="e">
        <f>VLOOKUP(U:U,#REF!,2,FALSE)</f>
        <v>#REF!</v>
      </c>
      <c r="S1626" s="35" t="str">
        <f>VLOOKUP(G:G,old!G:J,4,FALSE)</f>
        <v>Ct</v>
      </c>
      <c r="T1626" s="35" t="str">
        <f>VLOOKUP(G:G,old!G:K,5,FALSE)</f>
        <v>RID_area</v>
      </c>
      <c r="U1626" s="35" t="str">
        <f>VLOOKUP(G:G,old!G:L,6,FALSE)</f>
        <v>MAE NAM CHAO PHRAYA</v>
      </c>
      <c r="V1626" s="43" t="str">
        <f>VLOOKUP(G:G,old!G:M,7,FALSE)</f>
        <v>S32</v>
      </c>
      <c r="X1626" s="43" t="str">
        <f>IFERROR(VLOOKUP(V:V,#REF!,3,FALSE),"0")</f>
        <v>0</v>
      </c>
      <c r="Y1626" s="19">
        <f t="shared" si="25"/>
        <v>0</v>
      </c>
      <c r="Z1626" s="19" t="str">
        <f>IFERROR(VLOOKUP(C:C,#REF!,19,FALSE),"0")</f>
        <v>0</v>
      </c>
    </row>
    <row r="1627" spans="1:26" x14ac:dyDescent="0.45">
      <c r="A1627" s="32" t="s">
        <v>263</v>
      </c>
      <c r="B1627" s="32">
        <v>2</v>
      </c>
      <c r="C1627" s="32" t="s">
        <v>46</v>
      </c>
      <c r="D1627" s="32" t="s">
        <v>299</v>
      </c>
      <c r="E1627" s="32" t="s">
        <v>5377</v>
      </c>
      <c r="F1627" s="32">
        <v>3</v>
      </c>
      <c r="G1627" s="78" t="s">
        <v>5378</v>
      </c>
      <c r="H1627" s="33" t="s">
        <v>5423</v>
      </c>
      <c r="I1627" s="32" t="s">
        <v>5424</v>
      </c>
      <c r="J1627" s="32" t="s">
        <v>5158</v>
      </c>
      <c r="K1627" s="32" t="s">
        <v>3818</v>
      </c>
      <c r="L1627" s="34">
        <v>31.788321354699999</v>
      </c>
      <c r="M1627" s="34">
        <v>19867.700846700001</v>
      </c>
      <c r="N1627" s="32" t="s">
        <v>5425</v>
      </c>
      <c r="O1627" s="43" t="e">
        <f>VLOOKUP(U:U,#REF!,5,FALSE)</f>
        <v>#REF!</v>
      </c>
      <c r="P1627" s="43" t="e">
        <f>VLOOKUP(U:U,#REF!,4,FALSE)</f>
        <v>#REF!</v>
      </c>
      <c r="Q1627" s="43" t="e">
        <f>VLOOKUP(U:U,#REF!,2,FALSE)</f>
        <v>#REF!</v>
      </c>
      <c r="S1627" s="35" t="str">
        <f>VLOOKUP(G:G,old!G:J,4,FALSE)</f>
        <v>Ct</v>
      </c>
      <c r="T1627" s="35" t="str">
        <f>VLOOKUP(G:G,old!G:K,5,FALSE)</f>
        <v>RID_area</v>
      </c>
      <c r="U1627" s="35" t="str">
        <f>VLOOKUP(G:G,old!G:L,6,FALSE)</f>
        <v>MAE NAM CHAO PHRAYA</v>
      </c>
      <c r="V1627" s="43" t="str">
        <f>VLOOKUP(G:G,old!G:M,7,FALSE)</f>
        <v>S32</v>
      </c>
      <c r="X1627" s="43" t="str">
        <f>IFERROR(VLOOKUP(V:V,#REF!,3,FALSE),"0")</f>
        <v>0</v>
      </c>
      <c r="Y1627" s="19">
        <f t="shared" si="25"/>
        <v>0</v>
      </c>
      <c r="Z1627" s="19" t="str">
        <f>IFERROR(VLOOKUP(C:C,#REF!,19,FALSE),"0")</f>
        <v>0</v>
      </c>
    </row>
    <row r="1628" spans="1:26" x14ac:dyDescent="0.45">
      <c r="A1628" s="32" t="s">
        <v>263</v>
      </c>
      <c r="B1628" s="32">
        <v>2</v>
      </c>
      <c r="C1628" s="32" t="s">
        <v>46</v>
      </c>
      <c r="D1628" s="32" t="s">
        <v>299</v>
      </c>
      <c r="E1628" s="32" t="s">
        <v>5377</v>
      </c>
      <c r="F1628" s="32">
        <v>3</v>
      </c>
      <c r="G1628" s="78" t="s">
        <v>5378</v>
      </c>
      <c r="H1628" s="33" t="s">
        <v>5426</v>
      </c>
      <c r="I1628" s="32" t="s">
        <v>5427</v>
      </c>
      <c r="J1628" s="32" t="s">
        <v>5158</v>
      </c>
      <c r="K1628" s="32" t="s">
        <v>3818</v>
      </c>
      <c r="L1628" s="34">
        <v>25.9841482406</v>
      </c>
      <c r="M1628" s="34">
        <v>16240.0926504</v>
      </c>
      <c r="N1628" s="32" t="s">
        <v>5428</v>
      </c>
      <c r="O1628" s="43" t="e">
        <f>VLOOKUP(U:U,#REF!,5,FALSE)</f>
        <v>#REF!</v>
      </c>
      <c r="P1628" s="43" t="e">
        <f>VLOOKUP(U:U,#REF!,4,FALSE)</f>
        <v>#REF!</v>
      </c>
      <c r="Q1628" s="43" t="e">
        <f>VLOOKUP(U:U,#REF!,2,FALSE)</f>
        <v>#REF!</v>
      </c>
      <c r="S1628" s="35" t="str">
        <f>VLOOKUP(G:G,old!G:J,4,FALSE)</f>
        <v>Ct</v>
      </c>
      <c r="T1628" s="35" t="str">
        <f>VLOOKUP(G:G,old!G:K,5,FALSE)</f>
        <v>RID_area</v>
      </c>
      <c r="U1628" s="35" t="str">
        <f>VLOOKUP(G:G,old!G:L,6,FALSE)</f>
        <v>MAE NAM CHAO PHRAYA</v>
      </c>
      <c r="V1628" s="43" t="str">
        <f>VLOOKUP(G:G,old!G:M,7,FALSE)</f>
        <v>S32</v>
      </c>
      <c r="X1628" s="43" t="str">
        <f>IFERROR(VLOOKUP(V:V,#REF!,3,FALSE),"0")</f>
        <v>0</v>
      </c>
      <c r="Y1628" s="19">
        <f t="shared" si="25"/>
        <v>0</v>
      </c>
      <c r="Z1628" s="19" t="str">
        <f>IFERROR(VLOOKUP(C:C,#REF!,19,FALSE),"0")</f>
        <v>0</v>
      </c>
    </row>
    <row r="1629" spans="1:26" x14ac:dyDescent="0.45">
      <c r="A1629" s="32" t="s">
        <v>263</v>
      </c>
      <c r="B1629" s="32">
        <v>2</v>
      </c>
      <c r="C1629" s="32" t="s">
        <v>46</v>
      </c>
      <c r="D1629" s="32" t="s">
        <v>299</v>
      </c>
      <c r="E1629" s="32" t="s">
        <v>5377</v>
      </c>
      <c r="F1629" s="32">
        <v>3</v>
      </c>
      <c r="G1629" s="78" t="s">
        <v>5378</v>
      </c>
      <c r="H1629" s="33" t="s">
        <v>5429</v>
      </c>
      <c r="I1629" s="32" t="s">
        <v>5430</v>
      </c>
      <c r="J1629" s="32" t="s">
        <v>5158</v>
      </c>
      <c r="K1629" s="32" t="s">
        <v>3818</v>
      </c>
      <c r="L1629" s="34">
        <v>27.234006951000001</v>
      </c>
      <c r="M1629" s="34">
        <v>17021.2543444</v>
      </c>
      <c r="N1629" s="32" t="s">
        <v>5431</v>
      </c>
      <c r="O1629" s="43" t="e">
        <f>VLOOKUP(U:U,#REF!,5,FALSE)</f>
        <v>#REF!</v>
      </c>
      <c r="P1629" s="43" t="e">
        <f>VLOOKUP(U:U,#REF!,4,FALSE)</f>
        <v>#REF!</v>
      </c>
      <c r="Q1629" s="43" t="e">
        <f>VLOOKUP(U:U,#REF!,2,FALSE)</f>
        <v>#REF!</v>
      </c>
      <c r="S1629" s="35" t="str">
        <f>VLOOKUP(G:G,old!G:J,4,FALSE)</f>
        <v>Ct</v>
      </c>
      <c r="T1629" s="35" t="str">
        <f>VLOOKUP(G:G,old!G:K,5,FALSE)</f>
        <v>RID_area</v>
      </c>
      <c r="U1629" s="35" t="str">
        <f>VLOOKUP(G:G,old!G:L,6,FALSE)</f>
        <v>MAE NAM CHAO PHRAYA</v>
      </c>
      <c r="V1629" s="43" t="str">
        <f>VLOOKUP(G:G,old!G:M,7,FALSE)</f>
        <v>S32</v>
      </c>
      <c r="X1629" s="43" t="str">
        <f>IFERROR(VLOOKUP(V:V,#REF!,3,FALSE),"0")</f>
        <v>0</v>
      </c>
      <c r="Y1629" s="19">
        <f t="shared" si="25"/>
        <v>0</v>
      </c>
      <c r="Z1629" s="19" t="str">
        <f>IFERROR(VLOOKUP(C:C,#REF!,19,FALSE),"0")</f>
        <v>0</v>
      </c>
    </row>
    <row r="1630" spans="1:26" x14ac:dyDescent="0.45">
      <c r="A1630" s="32" t="s">
        <v>263</v>
      </c>
      <c r="B1630" s="32">
        <v>2</v>
      </c>
      <c r="C1630" s="32" t="s">
        <v>46</v>
      </c>
      <c r="D1630" s="32" t="s">
        <v>299</v>
      </c>
      <c r="E1630" s="32" t="s">
        <v>5377</v>
      </c>
      <c r="F1630" s="32">
        <v>3</v>
      </c>
      <c r="G1630" s="78" t="s">
        <v>5378</v>
      </c>
      <c r="H1630" s="33" t="s">
        <v>5432</v>
      </c>
      <c r="I1630" s="32" t="s">
        <v>5378</v>
      </c>
      <c r="J1630" s="32" t="s">
        <v>5158</v>
      </c>
      <c r="K1630" s="32" t="s">
        <v>3818</v>
      </c>
      <c r="L1630" s="34">
        <v>7.2270730417199998</v>
      </c>
      <c r="M1630" s="34">
        <v>4516.9206510800004</v>
      </c>
      <c r="N1630" s="32" t="s">
        <v>5433</v>
      </c>
      <c r="O1630" s="43" t="e">
        <f>VLOOKUP(U:U,#REF!,5,FALSE)</f>
        <v>#REF!</v>
      </c>
      <c r="P1630" s="43" t="e">
        <f>VLOOKUP(U:U,#REF!,4,FALSE)</f>
        <v>#REF!</v>
      </c>
      <c r="Q1630" s="43" t="e">
        <f>VLOOKUP(U:U,#REF!,2,FALSE)</f>
        <v>#REF!</v>
      </c>
      <c r="S1630" s="35" t="str">
        <f>VLOOKUP(G:G,old!G:J,4,FALSE)</f>
        <v>Ct</v>
      </c>
      <c r="T1630" s="35" t="str">
        <f>VLOOKUP(G:G,old!G:K,5,FALSE)</f>
        <v>RID_area</v>
      </c>
      <c r="U1630" s="35" t="str">
        <f>VLOOKUP(G:G,old!G:L,6,FALSE)</f>
        <v>MAE NAM CHAO PHRAYA</v>
      </c>
      <c r="V1630" s="43" t="str">
        <f>VLOOKUP(G:G,old!G:M,7,FALSE)</f>
        <v>S32</v>
      </c>
      <c r="X1630" s="43" t="str">
        <f>IFERROR(VLOOKUP(V:V,#REF!,3,FALSE),"0")</f>
        <v>0</v>
      </c>
      <c r="Y1630" s="19">
        <f t="shared" si="25"/>
        <v>0</v>
      </c>
      <c r="Z1630" s="19" t="str">
        <f>IFERROR(VLOOKUP(C:C,#REF!,19,FALSE),"0")</f>
        <v>0</v>
      </c>
    </row>
    <row r="1631" spans="1:26" x14ac:dyDescent="0.45">
      <c r="A1631" s="32" t="s">
        <v>263</v>
      </c>
      <c r="B1631" s="32">
        <v>2</v>
      </c>
      <c r="C1631" s="32" t="s">
        <v>46</v>
      </c>
      <c r="D1631" s="32" t="s">
        <v>299</v>
      </c>
      <c r="E1631" s="32" t="s">
        <v>5377</v>
      </c>
      <c r="F1631" s="32">
        <v>3</v>
      </c>
      <c r="G1631" s="78" t="s">
        <v>5378</v>
      </c>
      <c r="H1631" s="33" t="s">
        <v>5434</v>
      </c>
      <c r="I1631" s="32" t="s">
        <v>5435</v>
      </c>
      <c r="J1631" s="32" t="s">
        <v>5158</v>
      </c>
      <c r="K1631" s="32" t="s">
        <v>3818</v>
      </c>
      <c r="L1631" s="34">
        <v>14.888226725499999</v>
      </c>
      <c r="M1631" s="34">
        <v>9305.1417034400001</v>
      </c>
      <c r="N1631" s="32" t="s">
        <v>5436</v>
      </c>
      <c r="O1631" s="43" t="e">
        <f>VLOOKUP(U:U,#REF!,5,FALSE)</f>
        <v>#REF!</v>
      </c>
      <c r="P1631" s="43" t="e">
        <f>VLOOKUP(U:U,#REF!,4,FALSE)</f>
        <v>#REF!</v>
      </c>
      <c r="Q1631" s="43" t="e">
        <f>VLOOKUP(U:U,#REF!,2,FALSE)</f>
        <v>#REF!</v>
      </c>
      <c r="S1631" s="35" t="str">
        <f>VLOOKUP(G:G,old!G:J,4,FALSE)</f>
        <v>Ct</v>
      </c>
      <c r="T1631" s="35" t="str">
        <f>VLOOKUP(G:G,old!G:K,5,FALSE)</f>
        <v>RID_area</v>
      </c>
      <c r="U1631" s="35" t="str">
        <f>VLOOKUP(G:G,old!G:L,6,FALSE)</f>
        <v>MAE NAM CHAO PHRAYA</v>
      </c>
      <c r="V1631" s="43" t="str">
        <f>VLOOKUP(G:G,old!G:M,7,FALSE)</f>
        <v>S32</v>
      </c>
      <c r="X1631" s="43" t="str">
        <f>IFERROR(VLOOKUP(V:V,#REF!,3,FALSE),"0")</f>
        <v>0</v>
      </c>
      <c r="Y1631" s="19">
        <f t="shared" si="25"/>
        <v>0</v>
      </c>
      <c r="Z1631" s="19" t="str">
        <f>IFERROR(VLOOKUP(C:C,#REF!,19,FALSE),"0")</f>
        <v>0</v>
      </c>
    </row>
    <row r="1632" spans="1:26" x14ac:dyDescent="0.45">
      <c r="A1632" s="32" t="s">
        <v>263</v>
      </c>
      <c r="B1632" s="32">
        <v>2</v>
      </c>
      <c r="C1632" s="32" t="s">
        <v>46</v>
      </c>
      <c r="D1632" s="32" t="s">
        <v>299</v>
      </c>
      <c r="E1632" s="32" t="s">
        <v>5377</v>
      </c>
      <c r="F1632" s="32">
        <v>3</v>
      </c>
      <c r="G1632" s="78" t="s">
        <v>5378</v>
      </c>
      <c r="H1632" s="33" t="s">
        <v>5437</v>
      </c>
      <c r="I1632" s="32" t="s">
        <v>5438</v>
      </c>
      <c r="J1632" s="32" t="s">
        <v>5158</v>
      </c>
      <c r="K1632" s="32" t="s">
        <v>3818</v>
      </c>
      <c r="L1632" s="34">
        <v>67.269299781800001</v>
      </c>
      <c r="M1632" s="34">
        <v>42043.312363600002</v>
      </c>
      <c r="N1632" s="32" t="s">
        <v>5439</v>
      </c>
      <c r="O1632" s="43" t="e">
        <f>VLOOKUP(U:U,#REF!,5,FALSE)</f>
        <v>#REF!</v>
      </c>
      <c r="P1632" s="43" t="e">
        <f>VLOOKUP(U:U,#REF!,4,FALSE)</f>
        <v>#REF!</v>
      </c>
      <c r="Q1632" s="43" t="e">
        <f>VLOOKUP(U:U,#REF!,2,FALSE)</f>
        <v>#REF!</v>
      </c>
      <c r="S1632" s="35" t="str">
        <f>VLOOKUP(G:G,old!G:J,4,FALSE)</f>
        <v>Ct</v>
      </c>
      <c r="T1632" s="35" t="str">
        <f>VLOOKUP(G:G,old!G:K,5,FALSE)</f>
        <v>RID_area</v>
      </c>
      <c r="U1632" s="35" t="str">
        <f>VLOOKUP(G:G,old!G:L,6,FALSE)</f>
        <v>MAE NAM CHAO PHRAYA</v>
      </c>
      <c r="V1632" s="43" t="str">
        <f>VLOOKUP(G:G,old!G:M,7,FALSE)</f>
        <v>S32</v>
      </c>
      <c r="X1632" s="43" t="str">
        <f>IFERROR(VLOOKUP(V:V,#REF!,3,FALSE),"0")</f>
        <v>0</v>
      </c>
      <c r="Y1632" s="19">
        <f t="shared" si="25"/>
        <v>0</v>
      </c>
      <c r="Z1632" s="19" t="str">
        <f>IFERROR(VLOOKUP(C:C,#REF!,19,FALSE),"0")</f>
        <v>0</v>
      </c>
    </row>
    <row r="1633" spans="1:26" x14ac:dyDescent="0.45">
      <c r="A1633" s="32" t="s">
        <v>263</v>
      </c>
      <c r="B1633" s="32">
        <v>2</v>
      </c>
      <c r="C1633" s="32" t="s">
        <v>46</v>
      </c>
      <c r="D1633" s="32" t="s">
        <v>299</v>
      </c>
      <c r="E1633" s="32" t="s">
        <v>5377</v>
      </c>
      <c r="F1633" s="32">
        <v>3</v>
      </c>
      <c r="G1633" s="78" t="s">
        <v>5378</v>
      </c>
      <c r="H1633" s="33" t="s">
        <v>5440</v>
      </c>
      <c r="I1633" s="32" t="s">
        <v>5441</v>
      </c>
      <c r="J1633" s="32" t="s">
        <v>5158</v>
      </c>
      <c r="K1633" s="32" t="s">
        <v>3818</v>
      </c>
      <c r="L1633" s="34">
        <v>32.111402925199997</v>
      </c>
      <c r="M1633" s="34">
        <v>20069.626828199998</v>
      </c>
      <c r="N1633" s="32" t="s">
        <v>5442</v>
      </c>
      <c r="O1633" s="43" t="e">
        <f>VLOOKUP(U:U,#REF!,5,FALSE)</f>
        <v>#REF!</v>
      </c>
      <c r="P1633" s="43" t="e">
        <f>VLOOKUP(U:U,#REF!,4,FALSE)</f>
        <v>#REF!</v>
      </c>
      <c r="Q1633" s="43" t="e">
        <f>VLOOKUP(U:U,#REF!,2,FALSE)</f>
        <v>#REF!</v>
      </c>
      <c r="S1633" s="35" t="str">
        <f>VLOOKUP(G:G,old!G:J,4,FALSE)</f>
        <v>Ct</v>
      </c>
      <c r="T1633" s="35" t="str">
        <f>VLOOKUP(G:G,old!G:K,5,FALSE)</f>
        <v>RID_area</v>
      </c>
      <c r="U1633" s="35" t="str">
        <f>VLOOKUP(G:G,old!G:L,6,FALSE)</f>
        <v>MAE NAM CHAO PHRAYA</v>
      </c>
      <c r="V1633" s="43" t="str">
        <f>VLOOKUP(G:G,old!G:M,7,FALSE)</f>
        <v>S32</v>
      </c>
      <c r="X1633" s="43" t="str">
        <f>IFERROR(VLOOKUP(V:V,#REF!,3,FALSE),"0")</f>
        <v>0</v>
      </c>
      <c r="Y1633" s="19">
        <f t="shared" si="25"/>
        <v>0</v>
      </c>
      <c r="Z1633" s="19" t="str">
        <f>IFERROR(VLOOKUP(C:C,#REF!,19,FALSE),"0")</f>
        <v>0</v>
      </c>
    </row>
    <row r="1634" spans="1:26" x14ac:dyDescent="0.45">
      <c r="A1634" s="32" t="s">
        <v>263</v>
      </c>
      <c r="B1634" s="32">
        <v>2</v>
      </c>
      <c r="C1634" s="32" t="s">
        <v>46</v>
      </c>
      <c r="D1634" s="32" t="s">
        <v>299</v>
      </c>
      <c r="E1634" s="32" t="s">
        <v>5443</v>
      </c>
      <c r="F1634" s="32">
        <v>3</v>
      </c>
      <c r="G1634" s="78" t="s">
        <v>4390</v>
      </c>
      <c r="H1634" s="33" t="s">
        <v>5444</v>
      </c>
      <c r="I1634" s="32" t="s">
        <v>4390</v>
      </c>
      <c r="J1634" s="32" t="s">
        <v>5158</v>
      </c>
      <c r="K1634" s="32" t="s">
        <v>3818</v>
      </c>
      <c r="L1634" s="34">
        <v>94.893506114499999</v>
      </c>
      <c r="M1634" s="34">
        <v>59308.441321600003</v>
      </c>
      <c r="N1634" s="32" t="s">
        <v>5445</v>
      </c>
      <c r="O1634" s="43" t="e">
        <f>VLOOKUP(U:U,#REF!,5,FALSE)</f>
        <v>#REF!</v>
      </c>
      <c r="P1634" s="43" t="e">
        <f>VLOOKUP(U:U,#REF!,4,FALSE)</f>
        <v>#REF!</v>
      </c>
      <c r="Q1634" s="43" t="e">
        <f>VLOOKUP(U:U,#REF!,2,FALSE)</f>
        <v>#REF!</v>
      </c>
      <c r="S1634" s="35" t="str">
        <f>VLOOKUP(G:G,old!G:J,4,FALSE)</f>
        <v>Ct</v>
      </c>
      <c r="T1634" s="35" t="str">
        <f>VLOOKUP(G:G,old!G:K,5,FALSE)</f>
        <v>DWR</v>
      </c>
      <c r="U1634" s="35" t="str">
        <f>VLOOKUP(G:G,old!G:L,6,FALSE)</f>
        <v>MAE NAM PASAK</v>
      </c>
      <c r="V1634" s="43" t="str">
        <f>VLOOKUP(G:G,old!G:M,7,FALSE)</f>
        <v>S32</v>
      </c>
      <c r="X1634" s="43" t="str">
        <f>IFERROR(VLOOKUP(V:V,#REF!,3,FALSE),"0")</f>
        <v>0</v>
      </c>
      <c r="Y1634" s="19">
        <f t="shared" si="25"/>
        <v>0</v>
      </c>
      <c r="Z1634" s="19" t="str">
        <f>IFERROR(VLOOKUP(C:C,#REF!,19,FALSE),"0")</f>
        <v>0</v>
      </c>
    </row>
    <row r="1635" spans="1:26" x14ac:dyDescent="0.45">
      <c r="A1635" s="32" t="s">
        <v>263</v>
      </c>
      <c r="B1635" s="32">
        <v>2</v>
      </c>
      <c r="C1635" s="32" t="s">
        <v>46</v>
      </c>
      <c r="D1635" s="32" t="s">
        <v>299</v>
      </c>
      <c r="E1635" s="32" t="s">
        <v>5443</v>
      </c>
      <c r="F1635" s="32">
        <v>3</v>
      </c>
      <c r="G1635" s="78" t="s">
        <v>4390</v>
      </c>
      <c r="H1635" s="33" t="s">
        <v>5446</v>
      </c>
      <c r="I1635" s="32" t="s">
        <v>5447</v>
      </c>
      <c r="J1635" s="32" t="s">
        <v>5158</v>
      </c>
      <c r="K1635" s="32" t="s">
        <v>3818</v>
      </c>
      <c r="L1635" s="34">
        <v>53.904236097400002</v>
      </c>
      <c r="M1635" s="34">
        <v>33690.147560899997</v>
      </c>
      <c r="N1635" s="32" t="s">
        <v>5448</v>
      </c>
      <c r="O1635" s="43" t="e">
        <f>VLOOKUP(U:U,#REF!,5,FALSE)</f>
        <v>#REF!</v>
      </c>
      <c r="P1635" s="43" t="e">
        <f>VLOOKUP(U:U,#REF!,4,FALSE)</f>
        <v>#REF!</v>
      </c>
      <c r="Q1635" s="43" t="e">
        <f>VLOOKUP(U:U,#REF!,2,FALSE)</f>
        <v>#REF!</v>
      </c>
      <c r="S1635" s="35" t="str">
        <f>VLOOKUP(G:G,old!G:J,4,FALSE)</f>
        <v>Ct</v>
      </c>
      <c r="T1635" s="35" t="str">
        <f>VLOOKUP(G:G,old!G:K,5,FALSE)</f>
        <v>DWR</v>
      </c>
      <c r="U1635" s="35" t="str">
        <f>VLOOKUP(G:G,old!G:L,6,FALSE)</f>
        <v>MAE NAM PASAK</v>
      </c>
      <c r="V1635" s="43" t="str">
        <f>VLOOKUP(G:G,old!G:M,7,FALSE)</f>
        <v>S32</v>
      </c>
      <c r="X1635" s="43" t="str">
        <f>IFERROR(VLOOKUP(V:V,#REF!,3,FALSE),"0")</f>
        <v>0</v>
      </c>
      <c r="Y1635" s="19">
        <f t="shared" si="25"/>
        <v>0</v>
      </c>
      <c r="Z1635" s="19" t="str">
        <f>IFERROR(VLOOKUP(C:C,#REF!,19,FALSE),"0")</f>
        <v>0</v>
      </c>
    </row>
    <row r="1636" spans="1:26" x14ac:dyDescent="0.45">
      <c r="A1636" s="32" t="s">
        <v>263</v>
      </c>
      <c r="B1636" s="32">
        <v>2</v>
      </c>
      <c r="C1636" s="32" t="s">
        <v>46</v>
      </c>
      <c r="D1636" s="32" t="s">
        <v>299</v>
      </c>
      <c r="E1636" s="32" t="s">
        <v>5443</v>
      </c>
      <c r="F1636" s="32">
        <v>3</v>
      </c>
      <c r="G1636" s="78" t="s">
        <v>4390</v>
      </c>
      <c r="H1636" s="33" t="s">
        <v>5449</v>
      </c>
      <c r="I1636" s="32" t="s">
        <v>5450</v>
      </c>
      <c r="J1636" s="32" t="s">
        <v>5158</v>
      </c>
      <c r="K1636" s="32" t="s">
        <v>3818</v>
      </c>
      <c r="L1636" s="34">
        <v>53.827457713699999</v>
      </c>
      <c r="M1636" s="34">
        <v>33642.161071100003</v>
      </c>
      <c r="N1636" s="32" t="s">
        <v>5451</v>
      </c>
      <c r="O1636" s="43" t="e">
        <f>VLOOKUP(U:U,#REF!,5,FALSE)</f>
        <v>#REF!</v>
      </c>
      <c r="P1636" s="43" t="e">
        <f>VLOOKUP(U:U,#REF!,4,FALSE)</f>
        <v>#REF!</v>
      </c>
      <c r="Q1636" s="43" t="e">
        <f>VLOOKUP(U:U,#REF!,2,FALSE)</f>
        <v>#REF!</v>
      </c>
      <c r="S1636" s="35" t="str">
        <f>VLOOKUP(G:G,old!G:J,4,FALSE)</f>
        <v>Ct</v>
      </c>
      <c r="T1636" s="35" t="str">
        <f>VLOOKUP(G:G,old!G:K,5,FALSE)</f>
        <v>DWR</v>
      </c>
      <c r="U1636" s="35" t="str">
        <f>VLOOKUP(G:G,old!G:L,6,FALSE)</f>
        <v>MAE NAM PASAK</v>
      </c>
      <c r="V1636" s="43" t="str">
        <f>VLOOKUP(G:G,old!G:M,7,FALSE)</f>
        <v>S32</v>
      </c>
      <c r="X1636" s="43" t="str">
        <f>IFERROR(VLOOKUP(V:V,#REF!,3,FALSE),"0")</f>
        <v>0</v>
      </c>
      <c r="Y1636" s="19">
        <f t="shared" si="25"/>
        <v>0</v>
      </c>
      <c r="Z1636" s="19" t="str">
        <f>IFERROR(VLOOKUP(C:C,#REF!,19,FALSE),"0")</f>
        <v>0</v>
      </c>
    </row>
    <row r="1637" spans="1:26" x14ac:dyDescent="0.45">
      <c r="A1637" s="32" t="s">
        <v>263</v>
      </c>
      <c r="B1637" s="32">
        <v>2</v>
      </c>
      <c r="C1637" s="32" t="s">
        <v>46</v>
      </c>
      <c r="D1637" s="32" t="s">
        <v>299</v>
      </c>
      <c r="E1637" s="32" t="s">
        <v>5443</v>
      </c>
      <c r="F1637" s="32">
        <v>3</v>
      </c>
      <c r="G1637" s="78" t="s">
        <v>4390</v>
      </c>
      <c r="H1637" s="33" t="s">
        <v>5452</v>
      </c>
      <c r="I1637" s="32" t="s">
        <v>5453</v>
      </c>
      <c r="J1637" s="32" t="s">
        <v>5158</v>
      </c>
      <c r="K1637" s="32" t="s">
        <v>3818</v>
      </c>
      <c r="L1637" s="34">
        <v>71.718001356100004</v>
      </c>
      <c r="M1637" s="34">
        <v>44823.7508476</v>
      </c>
      <c r="N1637" s="32" t="s">
        <v>5454</v>
      </c>
      <c r="O1637" s="43" t="e">
        <f>VLOOKUP(U:U,#REF!,5,FALSE)</f>
        <v>#REF!</v>
      </c>
      <c r="P1637" s="43" t="e">
        <f>VLOOKUP(U:U,#REF!,4,FALSE)</f>
        <v>#REF!</v>
      </c>
      <c r="Q1637" s="43" t="e">
        <f>VLOOKUP(U:U,#REF!,2,FALSE)</f>
        <v>#REF!</v>
      </c>
      <c r="S1637" s="35" t="str">
        <f>VLOOKUP(G:G,old!G:J,4,FALSE)</f>
        <v>Ct</v>
      </c>
      <c r="T1637" s="35" t="str">
        <f>VLOOKUP(G:G,old!G:K,5,FALSE)</f>
        <v>DWR</v>
      </c>
      <c r="U1637" s="35" t="str">
        <f>VLOOKUP(G:G,old!G:L,6,FALSE)</f>
        <v>MAE NAM PASAK</v>
      </c>
      <c r="V1637" s="43" t="str">
        <f>VLOOKUP(G:G,old!G:M,7,FALSE)</f>
        <v>S32</v>
      </c>
      <c r="X1637" s="43" t="str">
        <f>IFERROR(VLOOKUP(V:V,#REF!,3,FALSE),"0")</f>
        <v>0</v>
      </c>
      <c r="Y1637" s="19">
        <f t="shared" si="25"/>
        <v>0</v>
      </c>
      <c r="Z1637" s="19" t="str">
        <f>IFERROR(VLOOKUP(C:C,#REF!,19,FALSE),"0")</f>
        <v>0</v>
      </c>
    </row>
    <row r="1638" spans="1:26" x14ac:dyDescent="0.45">
      <c r="A1638" s="32" t="s">
        <v>263</v>
      </c>
      <c r="B1638" s="32">
        <v>2</v>
      </c>
      <c r="C1638" s="32" t="s">
        <v>46</v>
      </c>
      <c r="D1638" s="32" t="s">
        <v>299</v>
      </c>
      <c r="E1638" s="32" t="s">
        <v>5443</v>
      </c>
      <c r="F1638" s="32">
        <v>3</v>
      </c>
      <c r="G1638" s="78" t="s">
        <v>4390</v>
      </c>
      <c r="H1638" s="33" t="s">
        <v>5455</v>
      </c>
      <c r="I1638" s="32" t="s">
        <v>5456</v>
      </c>
      <c r="J1638" s="32" t="s">
        <v>5158</v>
      </c>
      <c r="K1638" s="32" t="s">
        <v>3818</v>
      </c>
      <c r="L1638" s="34">
        <v>38.4189740355</v>
      </c>
      <c r="M1638" s="34">
        <v>24011.858772200001</v>
      </c>
      <c r="N1638" s="32" t="s">
        <v>5457</v>
      </c>
      <c r="O1638" s="43" t="e">
        <f>VLOOKUP(U:U,#REF!,5,FALSE)</f>
        <v>#REF!</v>
      </c>
      <c r="P1638" s="43" t="e">
        <f>VLOOKUP(U:U,#REF!,4,FALSE)</f>
        <v>#REF!</v>
      </c>
      <c r="Q1638" s="43" t="e">
        <f>VLOOKUP(U:U,#REF!,2,FALSE)</f>
        <v>#REF!</v>
      </c>
      <c r="S1638" s="35" t="str">
        <f>VLOOKUP(G:G,old!G:J,4,FALSE)</f>
        <v>Ct</v>
      </c>
      <c r="T1638" s="35" t="str">
        <f>VLOOKUP(G:G,old!G:K,5,FALSE)</f>
        <v>DWR</v>
      </c>
      <c r="U1638" s="35" t="str">
        <f>VLOOKUP(G:G,old!G:L,6,FALSE)</f>
        <v>MAE NAM PASAK</v>
      </c>
      <c r="V1638" s="43" t="str">
        <f>VLOOKUP(G:G,old!G:M,7,FALSE)</f>
        <v>S32</v>
      </c>
      <c r="X1638" s="43" t="str">
        <f>IFERROR(VLOOKUP(V:V,#REF!,3,FALSE),"0")</f>
        <v>0</v>
      </c>
      <c r="Y1638" s="19">
        <f t="shared" si="25"/>
        <v>0</v>
      </c>
      <c r="Z1638" s="19" t="str">
        <f>IFERROR(VLOOKUP(C:C,#REF!,19,FALSE),"0")</f>
        <v>0</v>
      </c>
    </row>
    <row r="1639" spans="1:26" x14ac:dyDescent="0.45">
      <c r="A1639" s="32" t="s">
        <v>263</v>
      </c>
      <c r="B1639" s="32">
        <v>2</v>
      </c>
      <c r="C1639" s="32" t="s">
        <v>46</v>
      </c>
      <c r="D1639" s="32" t="s">
        <v>299</v>
      </c>
      <c r="E1639" s="32" t="s">
        <v>5443</v>
      </c>
      <c r="F1639" s="32">
        <v>3</v>
      </c>
      <c r="G1639" s="78" t="s">
        <v>4390</v>
      </c>
      <c r="H1639" s="33" t="s">
        <v>5458</v>
      </c>
      <c r="I1639" s="32" t="s">
        <v>5459</v>
      </c>
      <c r="J1639" s="32" t="s">
        <v>5158</v>
      </c>
      <c r="K1639" s="32" t="s">
        <v>3818</v>
      </c>
      <c r="L1639" s="34">
        <v>86.051728460999996</v>
      </c>
      <c r="M1639" s="34">
        <v>53782.330288099998</v>
      </c>
      <c r="N1639" s="32" t="s">
        <v>5460</v>
      </c>
      <c r="O1639" s="43" t="e">
        <f>VLOOKUP(U:U,#REF!,5,FALSE)</f>
        <v>#REF!</v>
      </c>
      <c r="P1639" s="43" t="e">
        <f>VLOOKUP(U:U,#REF!,4,FALSE)</f>
        <v>#REF!</v>
      </c>
      <c r="Q1639" s="43" t="e">
        <f>VLOOKUP(U:U,#REF!,2,FALSE)</f>
        <v>#REF!</v>
      </c>
      <c r="S1639" s="35" t="str">
        <f>VLOOKUP(G:G,old!G:J,4,FALSE)</f>
        <v>Ct</v>
      </c>
      <c r="T1639" s="35" t="str">
        <f>VLOOKUP(G:G,old!G:K,5,FALSE)</f>
        <v>DWR</v>
      </c>
      <c r="U1639" s="35" t="str">
        <f>VLOOKUP(G:G,old!G:L,6,FALSE)</f>
        <v>MAE NAM PASAK</v>
      </c>
      <c r="V1639" s="43" t="str">
        <f>VLOOKUP(G:G,old!G:M,7,FALSE)</f>
        <v>S32</v>
      </c>
      <c r="X1639" s="43" t="str">
        <f>IFERROR(VLOOKUP(V:V,#REF!,3,FALSE),"0")</f>
        <v>0</v>
      </c>
      <c r="Y1639" s="19">
        <f t="shared" si="25"/>
        <v>0</v>
      </c>
      <c r="Z1639" s="19" t="str">
        <f>IFERROR(VLOOKUP(C:C,#REF!,19,FALSE),"0")</f>
        <v>0</v>
      </c>
    </row>
    <row r="1640" spans="1:26" x14ac:dyDescent="0.45">
      <c r="A1640" s="32" t="s">
        <v>263</v>
      </c>
      <c r="B1640" s="32">
        <v>2</v>
      </c>
      <c r="C1640" s="32" t="s">
        <v>46</v>
      </c>
      <c r="D1640" s="32" t="s">
        <v>299</v>
      </c>
      <c r="E1640" s="32" t="s">
        <v>5461</v>
      </c>
      <c r="F1640" s="32">
        <v>3</v>
      </c>
      <c r="G1640" s="78" t="s">
        <v>5462</v>
      </c>
      <c r="H1640" s="33" t="s">
        <v>5463</v>
      </c>
      <c r="I1640" s="32" t="s">
        <v>5462</v>
      </c>
      <c r="J1640" s="32" t="s">
        <v>5158</v>
      </c>
      <c r="K1640" s="32" t="s">
        <v>3818</v>
      </c>
      <c r="L1640" s="34">
        <v>72.933768738799998</v>
      </c>
      <c r="M1640" s="34">
        <v>45583.605461699997</v>
      </c>
      <c r="N1640" s="32" t="s">
        <v>5464</v>
      </c>
      <c r="O1640" s="43" t="e">
        <f>VLOOKUP(U:U,#REF!,5,FALSE)</f>
        <v>#REF!</v>
      </c>
      <c r="P1640" s="43" t="e">
        <f>VLOOKUP(U:U,#REF!,4,FALSE)</f>
        <v>#REF!</v>
      </c>
      <c r="Q1640" s="43" t="e">
        <f>VLOOKUP(U:U,#REF!,2,FALSE)</f>
        <v>#REF!</v>
      </c>
      <c r="S1640" s="35" t="str">
        <f>VLOOKUP(G:G,old!G:J,4,FALSE)</f>
        <v>Ct</v>
      </c>
      <c r="T1640" s="35" t="str">
        <f>VLOOKUP(G:G,old!G:K,5,FALSE)</f>
        <v>DWR</v>
      </c>
      <c r="U1640" s="35" t="str">
        <f>VLOOKUP(G:G,old!G:L,6,FALSE)</f>
        <v>MAE NAM CHAO PHRAYA</v>
      </c>
      <c r="V1640" s="43">
        <f>VLOOKUP(G:G,old!G:M,7,FALSE)</f>
        <v>0</v>
      </c>
      <c r="X1640" s="43" t="str">
        <f>IFERROR(VLOOKUP(V:V,#REF!,3,FALSE),"0")</f>
        <v>0</v>
      </c>
      <c r="Y1640" s="19">
        <f t="shared" si="25"/>
        <v>0</v>
      </c>
      <c r="Z1640" s="19" t="str">
        <f>IFERROR(VLOOKUP(C:C,#REF!,19,FALSE),"0")</f>
        <v>0</v>
      </c>
    </row>
    <row r="1641" spans="1:26" x14ac:dyDescent="0.45">
      <c r="A1641" s="32" t="s">
        <v>263</v>
      </c>
      <c r="B1641" s="32">
        <v>2</v>
      </c>
      <c r="C1641" s="32" t="s">
        <v>46</v>
      </c>
      <c r="D1641" s="32" t="s">
        <v>299</v>
      </c>
      <c r="E1641" s="32" t="s">
        <v>5461</v>
      </c>
      <c r="F1641" s="32">
        <v>3</v>
      </c>
      <c r="G1641" s="78" t="s">
        <v>5462</v>
      </c>
      <c r="H1641" s="33" t="s">
        <v>5465</v>
      </c>
      <c r="I1641" s="32" t="s">
        <v>5466</v>
      </c>
      <c r="J1641" s="32" t="s">
        <v>5158</v>
      </c>
      <c r="K1641" s="32" t="s">
        <v>3818</v>
      </c>
      <c r="L1641" s="34">
        <v>96.438654089400003</v>
      </c>
      <c r="M1641" s="34">
        <v>60274.158805899999</v>
      </c>
      <c r="N1641" s="32" t="s">
        <v>5467</v>
      </c>
      <c r="O1641" s="43" t="e">
        <f>VLOOKUP(U:U,#REF!,5,FALSE)</f>
        <v>#REF!</v>
      </c>
      <c r="P1641" s="43" t="e">
        <f>VLOOKUP(U:U,#REF!,4,FALSE)</f>
        <v>#REF!</v>
      </c>
      <c r="Q1641" s="43" t="e">
        <f>VLOOKUP(U:U,#REF!,2,FALSE)</f>
        <v>#REF!</v>
      </c>
      <c r="S1641" s="35" t="str">
        <f>VLOOKUP(G:G,old!G:J,4,FALSE)</f>
        <v>Ct</v>
      </c>
      <c r="T1641" s="35" t="str">
        <f>VLOOKUP(G:G,old!G:K,5,FALSE)</f>
        <v>DWR</v>
      </c>
      <c r="U1641" s="35" t="str">
        <f>VLOOKUP(G:G,old!G:L,6,FALSE)</f>
        <v>MAE NAM CHAO PHRAYA</v>
      </c>
      <c r="V1641" s="43">
        <f>VLOOKUP(G:G,old!G:M,7,FALSE)</f>
        <v>0</v>
      </c>
      <c r="X1641" s="43" t="str">
        <f>IFERROR(VLOOKUP(V:V,#REF!,3,FALSE),"0")</f>
        <v>0</v>
      </c>
      <c r="Y1641" s="19">
        <f t="shared" si="25"/>
        <v>0</v>
      </c>
      <c r="Z1641" s="19" t="str">
        <f>IFERROR(VLOOKUP(C:C,#REF!,19,FALSE),"0")</f>
        <v>0</v>
      </c>
    </row>
    <row r="1642" spans="1:26" x14ac:dyDescent="0.45">
      <c r="A1642" s="32" t="s">
        <v>263</v>
      </c>
      <c r="B1642" s="32">
        <v>2</v>
      </c>
      <c r="C1642" s="32" t="s">
        <v>46</v>
      </c>
      <c r="D1642" s="32" t="s">
        <v>299</v>
      </c>
      <c r="E1642" s="32" t="s">
        <v>5461</v>
      </c>
      <c r="F1642" s="32">
        <v>3</v>
      </c>
      <c r="G1642" s="78" t="s">
        <v>5462</v>
      </c>
      <c r="H1642" s="33" t="s">
        <v>5468</v>
      </c>
      <c r="I1642" s="32" t="s">
        <v>5469</v>
      </c>
      <c r="J1642" s="32" t="s">
        <v>5158</v>
      </c>
      <c r="K1642" s="32" t="s">
        <v>3818</v>
      </c>
      <c r="L1642" s="34">
        <v>13.042361315400001</v>
      </c>
      <c r="M1642" s="34">
        <v>8151.4758221299999</v>
      </c>
      <c r="N1642" s="32" t="s">
        <v>5470</v>
      </c>
      <c r="O1642" s="43" t="e">
        <f>VLOOKUP(U:U,#REF!,5,FALSE)</f>
        <v>#REF!</v>
      </c>
      <c r="P1642" s="43" t="e">
        <f>VLOOKUP(U:U,#REF!,4,FALSE)</f>
        <v>#REF!</v>
      </c>
      <c r="Q1642" s="43" t="e">
        <f>VLOOKUP(U:U,#REF!,2,FALSE)</f>
        <v>#REF!</v>
      </c>
      <c r="S1642" s="35" t="str">
        <f>VLOOKUP(G:G,old!G:J,4,FALSE)</f>
        <v>Ct</v>
      </c>
      <c r="T1642" s="35" t="str">
        <f>VLOOKUP(G:G,old!G:K,5,FALSE)</f>
        <v>DWR</v>
      </c>
      <c r="U1642" s="35" t="str">
        <f>VLOOKUP(G:G,old!G:L,6,FALSE)</f>
        <v>MAE NAM CHAO PHRAYA</v>
      </c>
      <c r="V1642" s="43">
        <f>VLOOKUP(G:G,old!G:M,7,FALSE)</f>
        <v>0</v>
      </c>
      <c r="X1642" s="43" t="str">
        <f>IFERROR(VLOOKUP(V:V,#REF!,3,FALSE),"0")</f>
        <v>0</v>
      </c>
      <c r="Y1642" s="19">
        <f t="shared" si="25"/>
        <v>0</v>
      </c>
      <c r="Z1642" s="19" t="str">
        <f>IFERROR(VLOOKUP(C:C,#REF!,19,FALSE),"0")</f>
        <v>0</v>
      </c>
    </row>
    <row r="1643" spans="1:26" x14ac:dyDescent="0.45">
      <c r="A1643" s="32" t="s">
        <v>263</v>
      </c>
      <c r="B1643" s="32">
        <v>2</v>
      </c>
      <c r="C1643" s="32" t="s">
        <v>46</v>
      </c>
      <c r="D1643" s="32" t="s">
        <v>299</v>
      </c>
      <c r="E1643" s="32" t="s">
        <v>5461</v>
      </c>
      <c r="F1643" s="32">
        <v>3</v>
      </c>
      <c r="G1643" s="78" t="s">
        <v>5462</v>
      </c>
      <c r="H1643" s="33" t="s">
        <v>5471</v>
      </c>
      <c r="I1643" s="32" t="s">
        <v>5472</v>
      </c>
      <c r="J1643" s="32" t="s">
        <v>5158</v>
      </c>
      <c r="K1643" s="32" t="s">
        <v>3818</v>
      </c>
      <c r="L1643" s="34">
        <v>9.1507933986799994</v>
      </c>
      <c r="M1643" s="34">
        <v>5719.2458741700002</v>
      </c>
      <c r="N1643" s="32" t="s">
        <v>5473</v>
      </c>
      <c r="O1643" s="43" t="e">
        <f>VLOOKUP(U:U,#REF!,5,FALSE)</f>
        <v>#REF!</v>
      </c>
      <c r="P1643" s="43" t="e">
        <f>VLOOKUP(U:U,#REF!,4,FALSE)</f>
        <v>#REF!</v>
      </c>
      <c r="Q1643" s="43" t="e">
        <f>VLOOKUP(U:U,#REF!,2,FALSE)</f>
        <v>#REF!</v>
      </c>
      <c r="S1643" s="35" t="str">
        <f>VLOOKUP(G:G,old!G:J,4,FALSE)</f>
        <v>Ct</v>
      </c>
      <c r="T1643" s="35" t="str">
        <f>VLOOKUP(G:G,old!G:K,5,FALSE)</f>
        <v>DWR</v>
      </c>
      <c r="U1643" s="35" t="str">
        <f>VLOOKUP(G:G,old!G:L,6,FALSE)</f>
        <v>MAE NAM CHAO PHRAYA</v>
      </c>
      <c r="V1643" s="43">
        <f>VLOOKUP(G:G,old!G:M,7,FALSE)</f>
        <v>0</v>
      </c>
      <c r="X1643" s="43" t="str">
        <f>IFERROR(VLOOKUP(V:V,#REF!,3,FALSE),"0")</f>
        <v>0</v>
      </c>
      <c r="Y1643" s="19">
        <f t="shared" si="25"/>
        <v>0</v>
      </c>
      <c r="Z1643" s="19" t="str">
        <f>IFERROR(VLOOKUP(C:C,#REF!,19,FALSE),"0")</f>
        <v>0</v>
      </c>
    </row>
    <row r="1644" spans="1:26" x14ac:dyDescent="0.45">
      <c r="A1644" s="32" t="s">
        <v>263</v>
      </c>
      <c r="B1644" s="32">
        <v>2</v>
      </c>
      <c r="C1644" s="32" t="s">
        <v>46</v>
      </c>
      <c r="D1644" s="32" t="s">
        <v>299</v>
      </c>
      <c r="E1644" s="32" t="s">
        <v>5461</v>
      </c>
      <c r="F1644" s="32">
        <v>3</v>
      </c>
      <c r="G1644" s="78" t="s">
        <v>5462</v>
      </c>
      <c r="H1644" s="33" t="s">
        <v>5474</v>
      </c>
      <c r="I1644" s="32" t="s">
        <v>5475</v>
      </c>
      <c r="J1644" s="32" t="s">
        <v>5158</v>
      </c>
      <c r="K1644" s="32" t="s">
        <v>3818</v>
      </c>
      <c r="L1644" s="34">
        <v>132.69189881899999</v>
      </c>
      <c r="M1644" s="34">
        <v>82932.436761899997</v>
      </c>
      <c r="N1644" s="32" t="s">
        <v>5476</v>
      </c>
      <c r="O1644" s="43" t="e">
        <f>VLOOKUP(U:U,#REF!,5,FALSE)</f>
        <v>#REF!</v>
      </c>
      <c r="P1644" s="43" t="e">
        <f>VLOOKUP(U:U,#REF!,4,FALSE)</f>
        <v>#REF!</v>
      </c>
      <c r="Q1644" s="43" t="e">
        <f>VLOOKUP(U:U,#REF!,2,FALSE)</f>
        <v>#REF!</v>
      </c>
      <c r="S1644" s="35" t="str">
        <f>VLOOKUP(G:G,old!G:J,4,FALSE)</f>
        <v>Ct</v>
      </c>
      <c r="T1644" s="35" t="str">
        <f>VLOOKUP(G:G,old!G:K,5,FALSE)</f>
        <v>DWR</v>
      </c>
      <c r="U1644" s="35" t="str">
        <f>VLOOKUP(G:G,old!G:L,6,FALSE)</f>
        <v>MAE NAM CHAO PHRAYA</v>
      </c>
      <c r="V1644" s="43">
        <f>VLOOKUP(G:G,old!G:M,7,FALSE)</f>
        <v>0</v>
      </c>
      <c r="X1644" s="43" t="str">
        <f>IFERROR(VLOOKUP(V:V,#REF!,3,FALSE),"0")</f>
        <v>0</v>
      </c>
      <c r="Y1644" s="19">
        <f t="shared" si="25"/>
        <v>0</v>
      </c>
      <c r="Z1644" s="19" t="str">
        <f>IFERROR(VLOOKUP(C:C,#REF!,19,FALSE),"0")</f>
        <v>0</v>
      </c>
    </row>
    <row r="1645" spans="1:26" x14ac:dyDescent="0.45">
      <c r="A1645" s="32" t="s">
        <v>263</v>
      </c>
      <c r="B1645" s="32">
        <v>2</v>
      </c>
      <c r="C1645" s="32" t="s">
        <v>46</v>
      </c>
      <c r="D1645" s="32" t="s">
        <v>299</v>
      </c>
      <c r="E1645" s="32" t="s">
        <v>5477</v>
      </c>
      <c r="F1645" s="32">
        <v>3</v>
      </c>
      <c r="G1645" s="78" t="s">
        <v>1302</v>
      </c>
      <c r="H1645" s="33" t="s">
        <v>5478</v>
      </c>
      <c r="I1645" s="32" t="s">
        <v>1302</v>
      </c>
      <c r="J1645" s="32" t="s">
        <v>5158</v>
      </c>
      <c r="K1645" s="32" t="s">
        <v>3818</v>
      </c>
      <c r="L1645" s="34">
        <v>140.848241911</v>
      </c>
      <c r="M1645" s="34">
        <v>88030.151194399994</v>
      </c>
      <c r="N1645" s="32" t="s">
        <v>5479</v>
      </c>
      <c r="O1645" s="43" t="e">
        <f>VLOOKUP(U:U,#REF!,5,FALSE)</f>
        <v>#REF!</v>
      </c>
      <c r="P1645" s="43" t="e">
        <f>VLOOKUP(U:U,#REF!,4,FALSE)</f>
        <v>#REF!</v>
      </c>
      <c r="Q1645" s="43" t="e">
        <f>VLOOKUP(U:U,#REF!,2,FALSE)</f>
        <v>#REF!</v>
      </c>
      <c r="S1645" s="35" t="str">
        <f>VLOOKUP(G:G,old!G:J,4,FALSE)</f>
        <v>Ct</v>
      </c>
      <c r="T1645" s="35" t="str">
        <f>VLOOKUP(G:G,old!G:K,5,FALSE)</f>
        <v>DWR</v>
      </c>
      <c r="U1645" s="35" t="str">
        <f>VLOOKUP(G:G,old!G:L,6,FALSE)</f>
        <v>MAE NAM CHAO PHRAYA</v>
      </c>
      <c r="V1645" s="43">
        <f>VLOOKUP(G:G,old!G:M,7,FALSE)</f>
        <v>0</v>
      </c>
      <c r="X1645" s="43" t="str">
        <f>IFERROR(VLOOKUP(V:V,#REF!,3,FALSE),"0")</f>
        <v>0</v>
      </c>
      <c r="Y1645" s="19">
        <f t="shared" si="25"/>
        <v>0</v>
      </c>
      <c r="Z1645" s="19" t="str">
        <f>IFERROR(VLOOKUP(C:C,#REF!,19,FALSE),"0")</f>
        <v>0</v>
      </c>
    </row>
    <row r="1646" spans="1:26" x14ac:dyDescent="0.45">
      <c r="A1646" s="32" t="s">
        <v>263</v>
      </c>
      <c r="B1646" s="32">
        <v>2</v>
      </c>
      <c r="C1646" s="32" t="s">
        <v>46</v>
      </c>
      <c r="D1646" s="32" t="s">
        <v>299</v>
      </c>
      <c r="E1646" s="32" t="s">
        <v>5477</v>
      </c>
      <c r="F1646" s="32">
        <v>3</v>
      </c>
      <c r="G1646" s="78" t="s">
        <v>1302</v>
      </c>
      <c r="H1646" s="33" t="s">
        <v>5480</v>
      </c>
      <c r="I1646" s="32" t="s">
        <v>5481</v>
      </c>
      <c r="J1646" s="32" t="s">
        <v>5158</v>
      </c>
      <c r="K1646" s="32" t="s">
        <v>3818</v>
      </c>
      <c r="L1646" s="34">
        <v>96.915818737500004</v>
      </c>
      <c r="M1646" s="34">
        <v>60572.386710899998</v>
      </c>
      <c r="N1646" s="32" t="s">
        <v>5482</v>
      </c>
      <c r="O1646" s="43" t="e">
        <f>VLOOKUP(U:U,#REF!,5,FALSE)</f>
        <v>#REF!</v>
      </c>
      <c r="P1646" s="43" t="e">
        <f>VLOOKUP(U:U,#REF!,4,FALSE)</f>
        <v>#REF!</v>
      </c>
      <c r="Q1646" s="43" t="e">
        <f>VLOOKUP(U:U,#REF!,2,FALSE)</f>
        <v>#REF!</v>
      </c>
      <c r="S1646" s="35" t="str">
        <f>VLOOKUP(G:G,old!G:J,4,FALSE)</f>
        <v>Ct</v>
      </c>
      <c r="T1646" s="35" t="str">
        <f>VLOOKUP(G:G,old!G:K,5,FALSE)</f>
        <v>DWR</v>
      </c>
      <c r="U1646" s="35" t="str">
        <f>VLOOKUP(G:G,old!G:L,6,FALSE)</f>
        <v>MAE NAM CHAO PHRAYA</v>
      </c>
      <c r="V1646" s="43">
        <f>VLOOKUP(G:G,old!G:M,7,FALSE)</f>
        <v>0</v>
      </c>
      <c r="X1646" s="43" t="str">
        <f>IFERROR(VLOOKUP(V:V,#REF!,3,FALSE),"0")</f>
        <v>0</v>
      </c>
      <c r="Y1646" s="19">
        <f t="shared" si="25"/>
        <v>0</v>
      </c>
      <c r="Z1646" s="19" t="str">
        <f>IFERROR(VLOOKUP(C:C,#REF!,19,FALSE),"0")</f>
        <v>0</v>
      </c>
    </row>
    <row r="1647" spans="1:26" x14ac:dyDescent="0.45">
      <c r="A1647" s="32" t="s">
        <v>263</v>
      </c>
      <c r="B1647" s="32">
        <v>2</v>
      </c>
      <c r="C1647" s="32" t="s">
        <v>46</v>
      </c>
      <c r="D1647" s="32" t="s">
        <v>299</v>
      </c>
      <c r="E1647" s="32" t="s">
        <v>5477</v>
      </c>
      <c r="F1647" s="32">
        <v>3</v>
      </c>
      <c r="G1647" s="78" t="s">
        <v>1302</v>
      </c>
      <c r="H1647" s="33" t="s">
        <v>5483</v>
      </c>
      <c r="I1647" s="32" t="s">
        <v>5484</v>
      </c>
      <c r="J1647" s="32" t="s">
        <v>5158</v>
      </c>
      <c r="K1647" s="32" t="s">
        <v>3818</v>
      </c>
      <c r="L1647" s="34">
        <v>135.26235948499999</v>
      </c>
      <c r="M1647" s="34">
        <v>84538.974678099999</v>
      </c>
      <c r="N1647" s="32" t="s">
        <v>5485</v>
      </c>
      <c r="O1647" s="43" t="e">
        <f>VLOOKUP(U:U,#REF!,5,FALSE)</f>
        <v>#REF!</v>
      </c>
      <c r="P1647" s="43" t="e">
        <f>VLOOKUP(U:U,#REF!,4,FALSE)</f>
        <v>#REF!</v>
      </c>
      <c r="Q1647" s="43" t="e">
        <f>VLOOKUP(U:U,#REF!,2,FALSE)</f>
        <v>#REF!</v>
      </c>
      <c r="S1647" s="35" t="str">
        <f>VLOOKUP(G:G,old!G:J,4,FALSE)</f>
        <v>Ct</v>
      </c>
      <c r="T1647" s="35" t="str">
        <f>VLOOKUP(G:G,old!G:K,5,FALSE)</f>
        <v>DWR</v>
      </c>
      <c r="U1647" s="35" t="str">
        <f>VLOOKUP(G:G,old!G:L,6,FALSE)</f>
        <v>MAE NAM CHAO PHRAYA</v>
      </c>
      <c r="V1647" s="43">
        <f>VLOOKUP(G:G,old!G:M,7,FALSE)</f>
        <v>0</v>
      </c>
      <c r="X1647" s="43" t="str">
        <f>IFERROR(VLOOKUP(V:V,#REF!,3,FALSE),"0")</f>
        <v>0</v>
      </c>
      <c r="Y1647" s="19">
        <f t="shared" si="25"/>
        <v>0</v>
      </c>
      <c r="Z1647" s="19" t="str">
        <f>IFERROR(VLOOKUP(C:C,#REF!,19,FALSE),"0")</f>
        <v>0</v>
      </c>
    </row>
    <row r="1648" spans="1:26" x14ac:dyDescent="0.45">
      <c r="A1648" s="32" t="s">
        <v>263</v>
      </c>
      <c r="B1648" s="32">
        <v>2</v>
      </c>
      <c r="C1648" s="32" t="s">
        <v>46</v>
      </c>
      <c r="D1648" s="32" t="s">
        <v>299</v>
      </c>
      <c r="E1648" s="32" t="s">
        <v>5477</v>
      </c>
      <c r="F1648" s="32">
        <v>3</v>
      </c>
      <c r="G1648" s="78" t="s">
        <v>1302</v>
      </c>
      <c r="H1648" s="33" t="s">
        <v>5486</v>
      </c>
      <c r="I1648" s="32" t="s">
        <v>5487</v>
      </c>
      <c r="J1648" s="32" t="s">
        <v>5158</v>
      </c>
      <c r="K1648" s="32" t="s">
        <v>3818</v>
      </c>
      <c r="L1648" s="34">
        <v>73.124357684800003</v>
      </c>
      <c r="M1648" s="34">
        <v>45702.723553000003</v>
      </c>
      <c r="N1648" s="32" t="s">
        <v>5488</v>
      </c>
      <c r="O1648" s="43" t="e">
        <f>VLOOKUP(U:U,#REF!,5,FALSE)</f>
        <v>#REF!</v>
      </c>
      <c r="P1648" s="43" t="e">
        <f>VLOOKUP(U:U,#REF!,4,FALSE)</f>
        <v>#REF!</v>
      </c>
      <c r="Q1648" s="43" t="e">
        <f>VLOOKUP(U:U,#REF!,2,FALSE)</f>
        <v>#REF!</v>
      </c>
      <c r="S1648" s="35" t="str">
        <f>VLOOKUP(G:G,old!G:J,4,FALSE)</f>
        <v>Ct</v>
      </c>
      <c r="T1648" s="35" t="str">
        <f>VLOOKUP(G:G,old!G:K,5,FALSE)</f>
        <v>DWR</v>
      </c>
      <c r="U1648" s="35" t="str">
        <f>VLOOKUP(G:G,old!G:L,6,FALSE)</f>
        <v>MAE NAM CHAO PHRAYA</v>
      </c>
      <c r="V1648" s="43">
        <f>VLOOKUP(G:G,old!G:M,7,FALSE)</f>
        <v>0</v>
      </c>
      <c r="X1648" s="43" t="str">
        <f>IFERROR(VLOOKUP(V:V,#REF!,3,FALSE),"0")</f>
        <v>0</v>
      </c>
      <c r="Y1648" s="19">
        <f t="shared" si="25"/>
        <v>0</v>
      </c>
      <c r="Z1648" s="19" t="str">
        <f>IFERROR(VLOOKUP(C:C,#REF!,19,FALSE),"0")</f>
        <v>0</v>
      </c>
    </row>
    <row r="1649" spans="1:26" x14ac:dyDescent="0.45">
      <c r="A1649" s="32" t="s">
        <v>263</v>
      </c>
      <c r="B1649" s="32">
        <v>2</v>
      </c>
      <c r="C1649" s="32" t="s">
        <v>46</v>
      </c>
      <c r="D1649" s="32" t="s">
        <v>299</v>
      </c>
      <c r="E1649" s="32" t="s">
        <v>5477</v>
      </c>
      <c r="F1649" s="32">
        <v>3</v>
      </c>
      <c r="G1649" s="78" t="s">
        <v>1302</v>
      </c>
      <c r="H1649" s="33" t="s">
        <v>5489</v>
      </c>
      <c r="I1649" s="32" t="s">
        <v>5490</v>
      </c>
      <c r="J1649" s="32" t="s">
        <v>5158</v>
      </c>
      <c r="K1649" s="32" t="s">
        <v>3818</v>
      </c>
      <c r="L1649" s="34">
        <v>77.775361854500005</v>
      </c>
      <c r="M1649" s="34">
        <v>48609.601159099999</v>
      </c>
      <c r="N1649" s="32" t="s">
        <v>5491</v>
      </c>
      <c r="O1649" s="43" t="e">
        <f>VLOOKUP(U:U,#REF!,5,FALSE)</f>
        <v>#REF!</v>
      </c>
      <c r="P1649" s="43" t="e">
        <f>VLOOKUP(U:U,#REF!,4,FALSE)</f>
        <v>#REF!</v>
      </c>
      <c r="Q1649" s="43" t="e">
        <f>VLOOKUP(U:U,#REF!,2,FALSE)</f>
        <v>#REF!</v>
      </c>
      <c r="S1649" s="35" t="str">
        <f>VLOOKUP(G:G,old!G:J,4,FALSE)</f>
        <v>Ct</v>
      </c>
      <c r="T1649" s="35" t="str">
        <f>VLOOKUP(G:G,old!G:K,5,FALSE)</f>
        <v>DWR</v>
      </c>
      <c r="U1649" s="35" t="str">
        <f>VLOOKUP(G:G,old!G:L,6,FALSE)</f>
        <v>MAE NAM CHAO PHRAYA</v>
      </c>
      <c r="V1649" s="43">
        <f>VLOOKUP(G:G,old!G:M,7,FALSE)</f>
        <v>0</v>
      </c>
      <c r="X1649" s="43" t="str">
        <f>IFERROR(VLOOKUP(V:V,#REF!,3,FALSE),"0")</f>
        <v>0</v>
      </c>
      <c r="Y1649" s="19">
        <f t="shared" si="25"/>
        <v>0</v>
      </c>
      <c r="Z1649" s="19" t="str">
        <f>IFERROR(VLOOKUP(C:C,#REF!,19,FALSE),"0")</f>
        <v>0</v>
      </c>
    </row>
    <row r="1650" spans="1:26" x14ac:dyDescent="0.45">
      <c r="A1650" s="32" t="s">
        <v>263</v>
      </c>
      <c r="B1650" s="32">
        <v>2</v>
      </c>
      <c r="C1650" s="32" t="s">
        <v>46</v>
      </c>
      <c r="D1650" s="32" t="s">
        <v>299</v>
      </c>
      <c r="E1650" s="32" t="s">
        <v>5492</v>
      </c>
      <c r="F1650" s="32">
        <v>3</v>
      </c>
      <c r="G1650" s="78" t="s">
        <v>5493</v>
      </c>
      <c r="H1650" s="33" t="s">
        <v>5494</v>
      </c>
      <c r="I1650" s="32" t="s">
        <v>5493</v>
      </c>
      <c r="J1650" s="32" t="s">
        <v>5158</v>
      </c>
      <c r="K1650" s="32" t="s">
        <v>3818</v>
      </c>
      <c r="L1650" s="34">
        <v>30.1700489258</v>
      </c>
      <c r="M1650" s="34">
        <v>18856.280578599999</v>
      </c>
      <c r="N1650" s="32" t="s">
        <v>5495</v>
      </c>
      <c r="O1650" s="43" t="e">
        <f>VLOOKUP(U:U,#REF!,5,FALSE)</f>
        <v>#REF!</v>
      </c>
      <c r="P1650" s="43" t="e">
        <f>VLOOKUP(U:U,#REF!,4,FALSE)</f>
        <v>#REF!</v>
      </c>
      <c r="Q1650" s="43" t="e">
        <f>VLOOKUP(U:U,#REF!,2,FALSE)</f>
        <v>#REF!</v>
      </c>
      <c r="S1650" s="35" t="str">
        <f>VLOOKUP(G:G,old!G:J,4,FALSE)</f>
        <v>Ct</v>
      </c>
      <c r="T1650" s="35" t="str">
        <f>VLOOKUP(G:G,old!G:K,5,FALSE)</f>
        <v>DWR</v>
      </c>
      <c r="U1650" s="35" t="str">
        <f>VLOOKUP(G:G,old!G:L,6,FALSE)</f>
        <v>MAE NAM PASAK</v>
      </c>
      <c r="V1650" s="43">
        <f>VLOOKUP(G:G,old!G:M,7,FALSE)</f>
        <v>0</v>
      </c>
      <c r="X1650" s="43" t="str">
        <f>IFERROR(VLOOKUP(V:V,#REF!,3,FALSE),"0")</f>
        <v>0</v>
      </c>
      <c r="Y1650" s="19">
        <f t="shared" si="25"/>
        <v>0</v>
      </c>
      <c r="Z1650" s="19" t="str">
        <f>IFERROR(VLOOKUP(C:C,#REF!,19,FALSE),"0")</f>
        <v>0</v>
      </c>
    </row>
    <row r="1651" spans="1:26" x14ac:dyDescent="0.45">
      <c r="A1651" s="32" t="s">
        <v>263</v>
      </c>
      <c r="B1651" s="32">
        <v>2</v>
      </c>
      <c r="C1651" s="32" t="s">
        <v>46</v>
      </c>
      <c r="D1651" s="32" t="s">
        <v>299</v>
      </c>
      <c r="E1651" s="32" t="s">
        <v>5492</v>
      </c>
      <c r="F1651" s="32">
        <v>3</v>
      </c>
      <c r="G1651" s="78" t="s">
        <v>5493</v>
      </c>
      <c r="H1651" s="33" t="s">
        <v>5496</v>
      </c>
      <c r="I1651" s="32" t="s">
        <v>5497</v>
      </c>
      <c r="J1651" s="32" t="s">
        <v>5158</v>
      </c>
      <c r="K1651" s="32" t="s">
        <v>3818</v>
      </c>
      <c r="L1651" s="34">
        <v>51.577191270699998</v>
      </c>
      <c r="M1651" s="34">
        <v>32235.744544199999</v>
      </c>
      <c r="N1651" s="32" t="s">
        <v>5498</v>
      </c>
      <c r="O1651" s="43" t="e">
        <f>VLOOKUP(U:U,#REF!,5,FALSE)</f>
        <v>#REF!</v>
      </c>
      <c r="P1651" s="43" t="e">
        <f>VLOOKUP(U:U,#REF!,4,FALSE)</f>
        <v>#REF!</v>
      </c>
      <c r="Q1651" s="43" t="e">
        <f>VLOOKUP(U:U,#REF!,2,FALSE)</f>
        <v>#REF!</v>
      </c>
      <c r="S1651" s="35" t="str">
        <f>VLOOKUP(G:G,old!G:J,4,FALSE)</f>
        <v>Ct</v>
      </c>
      <c r="T1651" s="35" t="str">
        <f>VLOOKUP(G:G,old!G:K,5,FALSE)</f>
        <v>DWR</v>
      </c>
      <c r="U1651" s="35" t="str">
        <f>VLOOKUP(G:G,old!G:L,6,FALSE)</f>
        <v>MAE NAM PASAK</v>
      </c>
      <c r="V1651" s="43">
        <f>VLOOKUP(G:G,old!G:M,7,FALSE)</f>
        <v>0</v>
      </c>
      <c r="X1651" s="43" t="str">
        <f>IFERROR(VLOOKUP(V:V,#REF!,3,FALSE),"0")</f>
        <v>0</v>
      </c>
      <c r="Y1651" s="19">
        <f t="shared" si="25"/>
        <v>0</v>
      </c>
      <c r="Z1651" s="19" t="str">
        <f>IFERROR(VLOOKUP(C:C,#REF!,19,FALSE),"0")</f>
        <v>0</v>
      </c>
    </row>
    <row r="1652" spans="1:26" x14ac:dyDescent="0.45">
      <c r="A1652" s="32" t="s">
        <v>263</v>
      </c>
      <c r="B1652" s="32">
        <v>2</v>
      </c>
      <c r="C1652" s="32" t="s">
        <v>46</v>
      </c>
      <c r="D1652" s="32" t="s">
        <v>299</v>
      </c>
      <c r="E1652" s="32" t="s">
        <v>5492</v>
      </c>
      <c r="F1652" s="32">
        <v>3</v>
      </c>
      <c r="G1652" s="78" t="s">
        <v>5493</v>
      </c>
      <c r="H1652" s="33" t="s">
        <v>5499</v>
      </c>
      <c r="I1652" s="32" t="s">
        <v>5500</v>
      </c>
      <c r="J1652" s="32" t="s">
        <v>5158</v>
      </c>
      <c r="K1652" s="32" t="s">
        <v>3818</v>
      </c>
      <c r="L1652" s="34">
        <v>100.335520425</v>
      </c>
      <c r="M1652" s="34">
        <v>62709.700265599997</v>
      </c>
      <c r="N1652" s="32" t="s">
        <v>5501</v>
      </c>
      <c r="O1652" s="43" t="e">
        <f>VLOOKUP(U:U,#REF!,5,FALSE)</f>
        <v>#REF!</v>
      </c>
      <c r="P1652" s="43" t="e">
        <f>VLOOKUP(U:U,#REF!,4,FALSE)</f>
        <v>#REF!</v>
      </c>
      <c r="Q1652" s="43" t="e">
        <f>VLOOKUP(U:U,#REF!,2,FALSE)</f>
        <v>#REF!</v>
      </c>
      <c r="S1652" s="35" t="str">
        <f>VLOOKUP(G:G,old!G:J,4,FALSE)</f>
        <v>Ct</v>
      </c>
      <c r="T1652" s="35" t="str">
        <f>VLOOKUP(G:G,old!G:K,5,FALSE)</f>
        <v>DWR</v>
      </c>
      <c r="U1652" s="35" t="str">
        <f>VLOOKUP(G:G,old!G:L,6,FALSE)</f>
        <v>MAE NAM PASAK</v>
      </c>
      <c r="V1652" s="43">
        <f>VLOOKUP(G:G,old!G:M,7,FALSE)</f>
        <v>0</v>
      </c>
      <c r="X1652" s="43" t="str">
        <f>IFERROR(VLOOKUP(V:V,#REF!,3,FALSE),"0")</f>
        <v>0</v>
      </c>
      <c r="Y1652" s="19">
        <f t="shared" si="25"/>
        <v>0</v>
      </c>
      <c r="Z1652" s="19" t="str">
        <f>IFERROR(VLOOKUP(C:C,#REF!,19,FALSE),"0")</f>
        <v>0</v>
      </c>
    </row>
    <row r="1653" spans="1:26" x14ac:dyDescent="0.45">
      <c r="A1653" s="32" t="s">
        <v>263</v>
      </c>
      <c r="B1653" s="32">
        <v>2</v>
      </c>
      <c r="C1653" s="32" t="s">
        <v>46</v>
      </c>
      <c r="D1653" s="32" t="s">
        <v>299</v>
      </c>
      <c r="E1653" s="32" t="s">
        <v>5492</v>
      </c>
      <c r="F1653" s="32">
        <v>3</v>
      </c>
      <c r="G1653" s="78" t="s">
        <v>5493</v>
      </c>
      <c r="H1653" s="33" t="s">
        <v>5502</v>
      </c>
      <c r="I1653" s="32" t="s">
        <v>5503</v>
      </c>
      <c r="J1653" s="32" t="s">
        <v>5158</v>
      </c>
      <c r="K1653" s="32" t="s">
        <v>3818</v>
      </c>
      <c r="L1653" s="34">
        <v>259.81950542599998</v>
      </c>
      <c r="M1653" s="34">
        <v>162387.19089100001</v>
      </c>
      <c r="N1653" s="32" t="s">
        <v>5504</v>
      </c>
      <c r="O1653" s="43" t="e">
        <f>VLOOKUP(U:U,#REF!,5,FALSE)</f>
        <v>#REF!</v>
      </c>
      <c r="P1653" s="43" t="e">
        <f>VLOOKUP(U:U,#REF!,4,FALSE)</f>
        <v>#REF!</v>
      </c>
      <c r="Q1653" s="43" t="e">
        <f>VLOOKUP(U:U,#REF!,2,FALSE)</f>
        <v>#REF!</v>
      </c>
      <c r="S1653" s="35" t="str">
        <f>VLOOKUP(G:G,old!G:J,4,FALSE)</f>
        <v>Ct</v>
      </c>
      <c r="T1653" s="35" t="str">
        <f>VLOOKUP(G:G,old!G:K,5,FALSE)</f>
        <v>DWR</v>
      </c>
      <c r="U1653" s="35" t="str">
        <f>VLOOKUP(G:G,old!G:L,6,FALSE)</f>
        <v>MAE NAM PASAK</v>
      </c>
      <c r="V1653" s="43">
        <f>VLOOKUP(G:G,old!G:M,7,FALSE)</f>
        <v>0</v>
      </c>
      <c r="X1653" s="43" t="str">
        <f>IFERROR(VLOOKUP(V:V,#REF!,3,FALSE),"0")</f>
        <v>0</v>
      </c>
      <c r="Y1653" s="19">
        <f t="shared" si="25"/>
        <v>0</v>
      </c>
      <c r="Z1653" s="19" t="str">
        <f>IFERROR(VLOOKUP(C:C,#REF!,19,FALSE),"0")</f>
        <v>0</v>
      </c>
    </row>
    <row r="1654" spans="1:26" x14ac:dyDescent="0.45">
      <c r="A1654" s="32" t="s">
        <v>263</v>
      </c>
      <c r="B1654" s="32">
        <v>2</v>
      </c>
      <c r="C1654" s="32" t="s">
        <v>46</v>
      </c>
      <c r="D1654" s="32" t="s">
        <v>299</v>
      </c>
      <c r="E1654" s="32" t="s">
        <v>5492</v>
      </c>
      <c r="F1654" s="32">
        <v>3</v>
      </c>
      <c r="G1654" s="78" t="s">
        <v>5493</v>
      </c>
      <c r="H1654" s="33" t="s">
        <v>5505</v>
      </c>
      <c r="I1654" s="32" t="s">
        <v>5506</v>
      </c>
      <c r="J1654" s="32" t="s">
        <v>5158</v>
      </c>
      <c r="K1654" s="32" t="s">
        <v>3818</v>
      </c>
      <c r="L1654" s="34">
        <v>45.519219330200002</v>
      </c>
      <c r="M1654" s="34">
        <v>28449.5120814</v>
      </c>
      <c r="N1654" s="32" t="s">
        <v>5507</v>
      </c>
      <c r="O1654" s="43" t="e">
        <f>VLOOKUP(U:U,#REF!,5,FALSE)</f>
        <v>#REF!</v>
      </c>
      <c r="P1654" s="43" t="e">
        <f>VLOOKUP(U:U,#REF!,4,FALSE)</f>
        <v>#REF!</v>
      </c>
      <c r="Q1654" s="43" t="e">
        <f>VLOOKUP(U:U,#REF!,2,FALSE)</f>
        <v>#REF!</v>
      </c>
      <c r="S1654" s="35" t="str">
        <f>VLOOKUP(G:G,old!G:J,4,FALSE)</f>
        <v>Ct</v>
      </c>
      <c r="T1654" s="35" t="str">
        <f>VLOOKUP(G:G,old!G:K,5,FALSE)</f>
        <v>DWR</v>
      </c>
      <c r="U1654" s="35" t="str">
        <f>VLOOKUP(G:G,old!G:L,6,FALSE)</f>
        <v>MAE NAM PASAK</v>
      </c>
      <c r="V1654" s="43">
        <f>VLOOKUP(G:G,old!G:M,7,FALSE)</f>
        <v>0</v>
      </c>
      <c r="X1654" s="43" t="str">
        <f>IFERROR(VLOOKUP(V:V,#REF!,3,FALSE),"0")</f>
        <v>0</v>
      </c>
      <c r="Y1654" s="19">
        <f t="shared" si="25"/>
        <v>0</v>
      </c>
      <c r="Z1654" s="19" t="str">
        <f>IFERROR(VLOOKUP(C:C,#REF!,19,FALSE),"0")</f>
        <v>0</v>
      </c>
    </row>
    <row r="1655" spans="1:26" x14ac:dyDescent="0.45">
      <c r="A1655" s="32" t="s">
        <v>263</v>
      </c>
      <c r="B1655" s="32">
        <v>2</v>
      </c>
      <c r="C1655" s="32" t="s">
        <v>46</v>
      </c>
      <c r="D1655" s="32" t="s">
        <v>299</v>
      </c>
      <c r="E1655" s="32" t="s">
        <v>5492</v>
      </c>
      <c r="F1655" s="32">
        <v>3</v>
      </c>
      <c r="G1655" s="78" t="s">
        <v>5493</v>
      </c>
      <c r="H1655" s="33" t="s">
        <v>5508</v>
      </c>
      <c r="I1655" s="32" t="s">
        <v>403</v>
      </c>
      <c r="J1655" s="32" t="s">
        <v>5158</v>
      </c>
      <c r="K1655" s="32" t="s">
        <v>3818</v>
      </c>
      <c r="L1655" s="34">
        <v>45.348666654900001</v>
      </c>
      <c r="M1655" s="34">
        <v>28342.916659300001</v>
      </c>
      <c r="N1655" s="32" t="s">
        <v>5509</v>
      </c>
      <c r="O1655" s="43" t="e">
        <f>VLOOKUP(U:U,#REF!,5,FALSE)</f>
        <v>#REF!</v>
      </c>
      <c r="P1655" s="43" t="e">
        <f>VLOOKUP(U:U,#REF!,4,FALSE)</f>
        <v>#REF!</v>
      </c>
      <c r="Q1655" s="43" t="e">
        <f>VLOOKUP(U:U,#REF!,2,FALSE)</f>
        <v>#REF!</v>
      </c>
      <c r="S1655" s="35" t="str">
        <f>VLOOKUP(G:G,old!G:J,4,FALSE)</f>
        <v>Ct</v>
      </c>
      <c r="T1655" s="35" t="str">
        <f>VLOOKUP(G:G,old!G:K,5,FALSE)</f>
        <v>DWR</v>
      </c>
      <c r="U1655" s="35" t="str">
        <f>VLOOKUP(G:G,old!G:L,6,FALSE)</f>
        <v>MAE NAM PASAK</v>
      </c>
      <c r="V1655" s="43">
        <f>VLOOKUP(G:G,old!G:M,7,FALSE)</f>
        <v>0</v>
      </c>
      <c r="X1655" s="43" t="str">
        <f>IFERROR(VLOOKUP(V:V,#REF!,3,FALSE),"0")</f>
        <v>0</v>
      </c>
      <c r="Y1655" s="19">
        <f t="shared" si="25"/>
        <v>0</v>
      </c>
      <c r="Z1655" s="19" t="str">
        <f>IFERROR(VLOOKUP(C:C,#REF!,19,FALSE),"0")</f>
        <v>0</v>
      </c>
    </row>
    <row r="1656" spans="1:26" x14ac:dyDescent="0.45">
      <c r="A1656" s="32" t="s">
        <v>263</v>
      </c>
      <c r="B1656" s="32">
        <v>2</v>
      </c>
      <c r="C1656" s="32" t="s">
        <v>46</v>
      </c>
      <c r="D1656" s="32" t="s">
        <v>299</v>
      </c>
      <c r="E1656" s="32" t="s">
        <v>5510</v>
      </c>
      <c r="F1656" s="32">
        <v>3</v>
      </c>
      <c r="G1656" s="78" t="s">
        <v>5511</v>
      </c>
      <c r="H1656" s="33" t="s">
        <v>5512</v>
      </c>
      <c r="I1656" s="32" t="s">
        <v>5511</v>
      </c>
      <c r="J1656" s="32" t="s">
        <v>5158</v>
      </c>
      <c r="K1656" s="32" t="s">
        <v>3818</v>
      </c>
      <c r="L1656" s="34">
        <v>37.435762028699997</v>
      </c>
      <c r="M1656" s="34">
        <v>23397.351267900001</v>
      </c>
      <c r="N1656" s="32" t="s">
        <v>5513</v>
      </c>
      <c r="O1656" s="43" t="e">
        <f>VLOOKUP(U:U,#REF!,5,FALSE)</f>
        <v>#REF!</v>
      </c>
      <c r="P1656" s="43" t="e">
        <f>VLOOKUP(U:U,#REF!,4,FALSE)</f>
        <v>#REF!</v>
      </c>
      <c r="Q1656" s="43" t="e">
        <f>VLOOKUP(U:U,#REF!,2,FALSE)</f>
        <v>#REF!</v>
      </c>
      <c r="S1656" s="35" t="str">
        <f>VLOOKUP(G:G,old!G:J,4,FALSE)</f>
        <v>Ct</v>
      </c>
      <c r="T1656" s="35" t="str">
        <f>VLOOKUP(G:G,old!G:K,5,FALSE)</f>
        <v>DWR</v>
      </c>
      <c r="U1656" s="35" t="str">
        <f>VLOOKUP(G:G,old!G:L,6,FALSE)</f>
        <v>MAE NAM CHAO PHRAYA</v>
      </c>
      <c r="V1656" s="43">
        <f>VLOOKUP(G:G,old!G:M,7,FALSE)</f>
        <v>0</v>
      </c>
      <c r="X1656" s="43" t="str">
        <f>IFERROR(VLOOKUP(V:V,#REF!,3,FALSE),"0")</f>
        <v>0</v>
      </c>
      <c r="Y1656" s="19">
        <f t="shared" si="25"/>
        <v>0</v>
      </c>
      <c r="Z1656" s="19" t="str">
        <f>IFERROR(VLOOKUP(C:C,#REF!,19,FALSE),"0")</f>
        <v>0</v>
      </c>
    </row>
    <row r="1657" spans="1:26" x14ac:dyDescent="0.45">
      <c r="A1657" s="32" t="s">
        <v>263</v>
      </c>
      <c r="B1657" s="32">
        <v>2</v>
      </c>
      <c r="C1657" s="32" t="s">
        <v>46</v>
      </c>
      <c r="D1657" s="32" t="s">
        <v>299</v>
      </c>
      <c r="E1657" s="32" t="s">
        <v>5510</v>
      </c>
      <c r="F1657" s="32">
        <v>3</v>
      </c>
      <c r="G1657" s="78" t="s">
        <v>5511</v>
      </c>
      <c r="H1657" s="33" t="s">
        <v>5514</v>
      </c>
      <c r="I1657" s="32" t="s">
        <v>5515</v>
      </c>
      <c r="J1657" s="32" t="s">
        <v>5158</v>
      </c>
      <c r="K1657" s="32" t="s">
        <v>3818</v>
      </c>
      <c r="L1657" s="34">
        <v>79.784155350399999</v>
      </c>
      <c r="M1657" s="34">
        <v>49865.097093999997</v>
      </c>
      <c r="N1657" s="32" t="s">
        <v>5516</v>
      </c>
      <c r="O1657" s="43" t="e">
        <f>VLOOKUP(U:U,#REF!,5,FALSE)</f>
        <v>#REF!</v>
      </c>
      <c r="P1657" s="43" t="e">
        <f>VLOOKUP(U:U,#REF!,4,FALSE)</f>
        <v>#REF!</v>
      </c>
      <c r="Q1657" s="43" t="e">
        <f>VLOOKUP(U:U,#REF!,2,FALSE)</f>
        <v>#REF!</v>
      </c>
      <c r="S1657" s="35" t="str">
        <f>VLOOKUP(G:G,old!G:J,4,FALSE)</f>
        <v>Ct</v>
      </c>
      <c r="T1657" s="35" t="str">
        <f>VLOOKUP(G:G,old!G:K,5,FALSE)</f>
        <v>DWR</v>
      </c>
      <c r="U1657" s="35" t="str">
        <f>VLOOKUP(G:G,old!G:L,6,FALSE)</f>
        <v>MAE NAM CHAO PHRAYA</v>
      </c>
      <c r="V1657" s="43">
        <f>VLOOKUP(G:G,old!G:M,7,FALSE)</f>
        <v>0</v>
      </c>
      <c r="X1657" s="43" t="str">
        <f>IFERROR(VLOOKUP(V:V,#REF!,3,FALSE),"0")</f>
        <v>0</v>
      </c>
      <c r="Y1657" s="19">
        <f t="shared" si="25"/>
        <v>0</v>
      </c>
      <c r="Z1657" s="19" t="str">
        <f>IFERROR(VLOOKUP(C:C,#REF!,19,FALSE),"0")</f>
        <v>0</v>
      </c>
    </row>
    <row r="1658" spans="1:26" x14ac:dyDescent="0.45">
      <c r="A1658" s="32" t="s">
        <v>263</v>
      </c>
      <c r="B1658" s="32">
        <v>2</v>
      </c>
      <c r="C1658" s="32" t="s">
        <v>46</v>
      </c>
      <c r="D1658" s="32" t="s">
        <v>299</v>
      </c>
      <c r="E1658" s="32" t="s">
        <v>5510</v>
      </c>
      <c r="F1658" s="32">
        <v>3</v>
      </c>
      <c r="G1658" s="78" t="s">
        <v>5511</v>
      </c>
      <c r="H1658" s="33" t="s">
        <v>5517</v>
      </c>
      <c r="I1658" s="32" t="s">
        <v>5518</v>
      </c>
      <c r="J1658" s="32" t="s">
        <v>5158</v>
      </c>
      <c r="K1658" s="32" t="s">
        <v>3818</v>
      </c>
      <c r="L1658" s="34">
        <v>115.400697217</v>
      </c>
      <c r="M1658" s="34">
        <v>72125.435760599998</v>
      </c>
      <c r="N1658" s="32" t="s">
        <v>5519</v>
      </c>
      <c r="O1658" s="43" t="e">
        <f>VLOOKUP(U:U,#REF!,5,FALSE)</f>
        <v>#REF!</v>
      </c>
      <c r="P1658" s="43" t="e">
        <f>VLOOKUP(U:U,#REF!,4,FALSE)</f>
        <v>#REF!</v>
      </c>
      <c r="Q1658" s="43" t="e">
        <f>VLOOKUP(U:U,#REF!,2,FALSE)</f>
        <v>#REF!</v>
      </c>
      <c r="S1658" s="35" t="str">
        <f>VLOOKUP(G:G,old!G:J,4,FALSE)</f>
        <v>Ct</v>
      </c>
      <c r="T1658" s="35" t="str">
        <f>VLOOKUP(G:G,old!G:K,5,FALSE)</f>
        <v>DWR</v>
      </c>
      <c r="U1658" s="35" t="str">
        <f>VLOOKUP(G:G,old!G:L,6,FALSE)</f>
        <v>MAE NAM CHAO PHRAYA</v>
      </c>
      <c r="V1658" s="43">
        <f>VLOOKUP(G:G,old!G:M,7,FALSE)</f>
        <v>0</v>
      </c>
      <c r="X1658" s="43" t="str">
        <f>IFERROR(VLOOKUP(V:V,#REF!,3,FALSE),"0")</f>
        <v>0</v>
      </c>
      <c r="Y1658" s="19">
        <f t="shared" si="25"/>
        <v>0</v>
      </c>
      <c r="Z1658" s="19" t="str">
        <f>IFERROR(VLOOKUP(C:C,#REF!,19,FALSE),"0")</f>
        <v>0</v>
      </c>
    </row>
    <row r="1659" spans="1:26" x14ac:dyDescent="0.45">
      <c r="A1659" s="32" t="s">
        <v>263</v>
      </c>
      <c r="B1659" s="32">
        <v>2</v>
      </c>
      <c r="C1659" s="32" t="s">
        <v>46</v>
      </c>
      <c r="D1659" s="32" t="s">
        <v>299</v>
      </c>
      <c r="E1659" s="32" t="s">
        <v>5510</v>
      </c>
      <c r="F1659" s="32">
        <v>3</v>
      </c>
      <c r="G1659" s="78" t="s">
        <v>5511</v>
      </c>
      <c r="H1659" s="33" t="s">
        <v>5520</v>
      </c>
      <c r="I1659" s="32" t="s">
        <v>5521</v>
      </c>
      <c r="J1659" s="32" t="s">
        <v>5158</v>
      </c>
      <c r="K1659" s="32" t="s">
        <v>3818</v>
      </c>
      <c r="L1659" s="34">
        <v>98.327123069799995</v>
      </c>
      <c r="M1659" s="34">
        <v>61454.451918600003</v>
      </c>
      <c r="N1659" s="32" t="s">
        <v>5522</v>
      </c>
      <c r="O1659" s="43" t="e">
        <f>VLOOKUP(U:U,#REF!,5,FALSE)</f>
        <v>#REF!</v>
      </c>
      <c r="P1659" s="43" t="e">
        <f>VLOOKUP(U:U,#REF!,4,FALSE)</f>
        <v>#REF!</v>
      </c>
      <c r="Q1659" s="43" t="e">
        <f>VLOOKUP(U:U,#REF!,2,FALSE)</f>
        <v>#REF!</v>
      </c>
      <c r="S1659" s="35" t="str">
        <f>VLOOKUP(G:G,old!G:J,4,FALSE)</f>
        <v>Ct</v>
      </c>
      <c r="T1659" s="35" t="str">
        <f>VLOOKUP(G:G,old!G:K,5,FALSE)</f>
        <v>DWR</v>
      </c>
      <c r="U1659" s="35" t="str">
        <f>VLOOKUP(G:G,old!G:L,6,FALSE)</f>
        <v>MAE NAM CHAO PHRAYA</v>
      </c>
      <c r="V1659" s="43">
        <f>VLOOKUP(G:G,old!G:M,7,FALSE)</f>
        <v>0</v>
      </c>
      <c r="X1659" s="43" t="str">
        <f>IFERROR(VLOOKUP(V:V,#REF!,3,FALSE),"0")</f>
        <v>0</v>
      </c>
      <c r="Y1659" s="19">
        <f t="shared" si="25"/>
        <v>0</v>
      </c>
      <c r="Z1659" s="19" t="str">
        <f>IFERROR(VLOOKUP(C:C,#REF!,19,FALSE),"0")</f>
        <v>0</v>
      </c>
    </row>
    <row r="1660" spans="1:26" x14ac:dyDescent="0.45">
      <c r="A1660" s="32" t="s">
        <v>263</v>
      </c>
      <c r="B1660" s="32">
        <v>2</v>
      </c>
      <c r="C1660" s="32" t="s">
        <v>46</v>
      </c>
      <c r="D1660" s="32" t="s">
        <v>299</v>
      </c>
      <c r="E1660" s="32" t="s">
        <v>5510</v>
      </c>
      <c r="F1660" s="32">
        <v>3</v>
      </c>
      <c r="G1660" s="78" t="s">
        <v>5511</v>
      </c>
      <c r="H1660" s="33" t="s">
        <v>5523</v>
      </c>
      <c r="I1660" s="32" t="s">
        <v>5524</v>
      </c>
      <c r="J1660" s="32" t="s">
        <v>5158</v>
      </c>
      <c r="K1660" s="32" t="s">
        <v>3818</v>
      </c>
      <c r="L1660" s="34">
        <v>46.531695614299998</v>
      </c>
      <c r="M1660" s="34">
        <v>29082.309758899999</v>
      </c>
      <c r="N1660" s="32" t="s">
        <v>5525</v>
      </c>
      <c r="O1660" s="43" t="e">
        <f>VLOOKUP(U:U,#REF!,5,FALSE)</f>
        <v>#REF!</v>
      </c>
      <c r="P1660" s="43" t="e">
        <f>VLOOKUP(U:U,#REF!,4,FALSE)</f>
        <v>#REF!</v>
      </c>
      <c r="Q1660" s="43" t="e">
        <f>VLOOKUP(U:U,#REF!,2,FALSE)</f>
        <v>#REF!</v>
      </c>
      <c r="S1660" s="35" t="str">
        <f>VLOOKUP(G:G,old!G:J,4,FALSE)</f>
        <v>Ct</v>
      </c>
      <c r="T1660" s="35" t="str">
        <f>VLOOKUP(G:G,old!G:K,5,FALSE)</f>
        <v>DWR</v>
      </c>
      <c r="U1660" s="35" t="str">
        <f>VLOOKUP(G:G,old!G:L,6,FALSE)</f>
        <v>MAE NAM CHAO PHRAYA</v>
      </c>
      <c r="V1660" s="43">
        <f>VLOOKUP(G:G,old!G:M,7,FALSE)</f>
        <v>0</v>
      </c>
      <c r="X1660" s="43" t="str">
        <f>IFERROR(VLOOKUP(V:V,#REF!,3,FALSE),"0")</f>
        <v>0</v>
      </c>
      <c r="Y1660" s="19">
        <f t="shared" si="25"/>
        <v>0</v>
      </c>
      <c r="Z1660" s="19" t="str">
        <f>IFERROR(VLOOKUP(C:C,#REF!,19,FALSE),"0")</f>
        <v>0</v>
      </c>
    </row>
    <row r="1661" spans="1:26" x14ac:dyDescent="0.45">
      <c r="A1661" s="32" t="s">
        <v>263</v>
      </c>
      <c r="B1661" s="32">
        <v>2</v>
      </c>
      <c r="C1661" s="32" t="s">
        <v>46</v>
      </c>
      <c r="D1661" s="32" t="s">
        <v>299</v>
      </c>
      <c r="E1661" s="32" t="s">
        <v>5510</v>
      </c>
      <c r="F1661" s="32">
        <v>3</v>
      </c>
      <c r="G1661" s="78" t="s">
        <v>5511</v>
      </c>
      <c r="H1661" s="33" t="s">
        <v>5526</v>
      </c>
      <c r="I1661" s="32" t="s">
        <v>5527</v>
      </c>
      <c r="J1661" s="32" t="s">
        <v>5158</v>
      </c>
      <c r="K1661" s="32" t="s">
        <v>3818</v>
      </c>
      <c r="L1661" s="34">
        <v>78.479362798699995</v>
      </c>
      <c r="M1661" s="34">
        <v>49049.601749200003</v>
      </c>
      <c r="N1661" s="32" t="s">
        <v>5528</v>
      </c>
      <c r="O1661" s="43" t="e">
        <f>VLOOKUP(U:U,#REF!,5,FALSE)</f>
        <v>#REF!</v>
      </c>
      <c r="P1661" s="43" t="e">
        <f>VLOOKUP(U:U,#REF!,4,FALSE)</f>
        <v>#REF!</v>
      </c>
      <c r="Q1661" s="43" t="e">
        <f>VLOOKUP(U:U,#REF!,2,FALSE)</f>
        <v>#REF!</v>
      </c>
      <c r="S1661" s="35" t="str">
        <f>VLOOKUP(G:G,old!G:J,4,FALSE)</f>
        <v>Ct</v>
      </c>
      <c r="T1661" s="35" t="str">
        <f>VLOOKUP(G:G,old!G:K,5,FALSE)</f>
        <v>DWR</v>
      </c>
      <c r="U1661" s="35" t="str">
        <f>VLOOKUP(G:G,old!G:L,6,FALSE)</f>
        <v>MAE NAM CHAO PHRAYA</v>
      </c>
      <c r="V1661" s="43">
        <f>VLOOKUP(G:G,old!G:M,7,FALSE)</f>
        <v>0</v>
      </c>
      <c r="X1661" s="43" t="str">
        <f>IFERROR(VLOOKUP(V:V,#REF!,3,FALSE),"0")</f>
        <v>0</v>
      </c>
      <c r="Y1661" s="19">
        <f t="shared" si="25"/>
        <v>0</v>
      </c>
      <c r="Z1661" s="19" t="str">
        <f>IFERROR(VLOOKUP(C:C,#REF!,19,FALSE),"0")</f>
        <v>0</v>
      </c>
    </row>
    <row r="1662" spans="1:26" x14ac:dyDescent="0.45">
      <c r="A1662" s="32" t="s">
        <v>264</v>
      </c>
      <c r="B1662" s="32">
        <v>2</v>
      </c>
      <c r="C1662" s="32" t="s">
        <v>5529</v>
      </c>
      <c r="D1662" s="32" t="s">
        <v>299</v>
      </c>
      <c r="E1662" s="32" t="s">
        <v>5530</v>
      </c>
      <c r="F1662" s="32">
        <v>3</v>
      </c>
      <c r="G1662" s="78" t="s">
        <v>5531</v>
      </c>
      <c r="H1662" s="33" t="s">
        <v>5532</v>
      </c>
      <c r="I1662" s="32" t="s">
        <v>5533</v>
      </c>
      <c r="J1662" s="32" t="s">
        <v>5534</v>
      </c>
      <c r="K1662" s="32" t="s">
        <v>3818</v>
      </c>
      <c r="L1662" s="34">
        <v>2.5147357941799999</v>
      </c>
      <c r="M1662" s="34">
        <v>1571.7098713600001</v>
      </c>
      <c r="N1662" s="32" t="s">
        <v>5535</v>
      </c>
      <c r="O1662" s="43" t="e">
        <f>VLOOKUP(U:U,#REF!,5,FALSE)</f>
        <v>#REF!</v>
      </c>
      <c r="P1662" s="43" t="e">
        <f>VLOOKUP(U:U,#REF!,4,FALSE)</f>
        <v>#REF!</v>
      </c>
      <c r="Q1662" s="43" t="e">
        <f>VLOOKUP(U:U,#REF!,2,FALSE)</f>
        <v>#REF!</v>
      </c>
      <c r="S1662" s="35" t="str">
        <f>VLOOKUP(G:G,old!G:J,4,FALSE)</f>
        <v>Ct</v>
      </c>
      <c r="T1662" s="35" t="str">
        <f>VLOOKUP(G:G,old!G:K,5,FALSE)</f>
        <v>DWR</v>
      </c>
      <c r="U1662" s="35" t="str">
        <f>VLOOKUP(G:G,old!G:L,6,FALSE)</f>
        <v>MAE NAM CHAO PHRAYA</v>
      </c>
      <c r="V1662" s="43" t="str">
        <f>VLOOKUP(G:G,old!G:M,7,FALSE)</f>
        <v>c3</v>
      </c>
      <c r="X1662" s="43" t="str">
        <f>IFERROR(VLOOKUP(V:V,#REF!,3,FALSE),"0")</f>
        <v>0</v>
      </c>
      <c r="Y1662" s="19">
        <f t="shared" si="25"/>
        <v>0</v>
      </c>
      <c r="Z1662" s="19" t="str">
        <f>IFERROR(VLOOKUP(C:C,#REF!,19,FALSE),"0")</f>
        <v>0</v>
      </c>
    </row>
    <row r="1663" spans="1:26" x14ac:dyDescent="0.45">
      <c r="A1663" s="32" t="s">
        <v>264</v>
      </c>
      <c r="B1663" s="32">
        <v>2</v>
      </c>
      <c r="C1663" s="32" t="s">
        <v>5529</v>
      </c>
      <c r="D1663" s="32" t="s">
        <v>299</v>
      </c>
      <c r="E1663" s="32" t="s">
        <v>5530</v>
      </c>
      <c r="F1663" s="32">
        <v>3</v>
      </c>
      <c r="G1663" s="78" t="s">
        <v>5531</v>
      </c>
      <c r="H1663" s="33" t="s">
        <v>5536</v>
      </c>
      <c r="I1663" s="32" t="s">
        <v>5537</v>
      </c>
      <c r="J1663" s="32" t="s">
        <v>5534</v>
      </c>
      <c r="K1663" s="32" t="s">
        <v>3818</v>
      </c>
      <c r="L1663" s="34">
        <v>17.757549037899999</v>
      </c>
      <c r="M1663" s="34">
        <v>11098.4681487</v>
      </c>
      <c r="N1663" s="32" t="s">
        <v>5538</v>
      </c>
      <c r="O1663" s="43" t="e">
        <f>VLOOKUP(U:U,#REF!,5,FALSE)</f>
        <v>#REF!</v>
      </c>
      <c r="P1663" s="43" t="e">
        <f>VLOOKUP(U:U,#REF!,4,FALSE)</f>
        <v>#REF!</v>
      </c>
      <c r="Q1663" s="43" t="e">
        <f>VLOOKUP(U:U,#REF!,2,FALSE)</f>
        <v>#REF!</v>
      </c>
      <c r="S1663" s="35" t="str">
        <f>VLOOKUP(G:G,old!G:J,4,FALSE)</f>
        <v>Ct</v>
      </c>
      <c r="T1663" s="35" t="str">
        <f>VLOOKUP(G:G,old!G:K,5,FALSE)</f>
        <v>DWR</v>
      </c>
      <c r="U1663" s="35" t="str">
        <f>VLOOKUP(G:G,old!G:L,6,FALSE)</f>
        <v>MAE NAM CHAO PHRAYA</v>
      </c>
      <c r="V1663" s="43" t="str">
        <f>VLOOKUP(G:G,old!G:M,7,FALSE)</f>
        <v>c3</v>
      </c>
      <c r="X1663" s="43" t="str">
        <f>IFERROR(VLOOKUP(V:V,#REF!,3,FALSE),"0")</f>
        <v>0</v>
      </c>
      <c r="Y1663" s="19">
        <f t="shared" si="25"/>
        <v>0</v>
      </c>
      <c r="Z1663" s="19" t="str">
        <f>IFERROR(VLOOKUP(C:C,#REF!,19,FALSE),"0")</f>
        <v>0</v>
      </c>
    </row>
    <row r="1664" spans="1:26" x14ac:dyDescent="0.45">
      <c r="A1664" s="32" t="s">
        <v>264</v>
      </c>
      <c r="B1664" s="32">
        <v>2</v>
      </c>
      <c r="C1664" s="32" t="s">
        <v>5529</v>
      </c>
      <c r="D1664" s="32" t="s">
        <v>299</v>
      </c>
      <c r="E1664" s="32" t="s">
        <v>5530</v>
      </c>
      <c r="F1664" s="32">
        <v>3</v>
      </c>
      <c r="G1664" s="78" t="s">
        <v>5531</v>
      </c>
      <c r="H1664" s="33" t="s">
        <v>5539</v>
      </c>
      <c r="I1664" s="32" t="s">
        <v>5540</v>
      </c>
      <c r="J1664" s="32" t="s">
        <v>5534</v>
      </c>
      <c r="K1664" s="32" t="s">
        <v>3818</v>
      </c>
      <c r="L1664" s="34">
        <v>18.893327083300001</v>
      </c>
      <c r="M1664" s="34">
        <v>11808.3294271</v>
      </c>
      <c r="N1664" s="32" t="s">
        <v>5541</v>
      </c>
      <c r="O1664" s="43" t="e">
        <f>VLOOKUP(U:U,#REF!,5,FALSE)</f>
        <v>#REF!</v>
      </c>
      <c r="P1664" s="43" t="e">
        <f>VLOOKUP(U:U,#REF!,4,FALSE)</f>
        <v>#REF!</v>
      </c>
      <c r="Q1664" s="43" t="e">
        <f>VLOOKUP(U:U,#REF!,2,FALSE)</f>
        <v>#REF!</v>
      </c>
      <c r="S1664" s="35" t="str">
        <f>VLOOKUP(G:G,old!G:J,4,FALSE)</f>
        <v>Ct</v>
      </c>
      <c r="T1664" s="35" t="str">
        <f>VLOOKUP(G:G,old!G:K,5,FALSE)</f>
        <v>DWR</v>
      </c>
      <c r="U1664" s="35" t="str">
        <f>VLOOKUP(G:G,old!G:L,6,FALSE)</f>
        <v>MAE NAM CHAO PHRAYA</v>
      </c>
      <c r="V1664" s="43" t="str">
        <f>VLOOKUP(G:G,old!G:M,7,FALSE)</f>
        <v>c3</v>
      </c>
      <c r="X1664" s="43" t="str">
        <f>IFERROR(VLOOKUP(V:V,#REF!,3,FALSE),"0")</f>
        <v>0</v>
      </c>
      <c r="Y1664" s="19">
        <f t="shared" si="25"/>
        <v>0</v>
      </c>
      <c r="Z1664" s="19" t="str">
        <f>IFERROR(VLOOKUP(C:C,#REF!,19,FALSE),"0")</f>
        <v>0</v>
      </c>
    </row>
    <row r="1665" spans="1:26" x14ac:dyDescent="0.45">
      <c r="A1665" s="32" t="s">
        <v>264</v>
      </c>
      <c r="B1665" s="32">
        <v>2</v>
      </c>
      <c r="C1665" s="32" t="s">
        <v>5529</v>
      </c>
      <c r="D1665" s="32" t="s">
        <v>299</v>
      </c>
      <c r="E1665" s="32" t="s">
        <v>5530</v>
      </c>
      <c r="F1665" s="32">
        <v>3</v>
      </c>
      <c r="G1665" s="78" t="s">
        <v>5531</v>
      </c>
      <c r="H1665" s="33" t="s">
        <v>5542</v>
      </c>
      <c r="I1665" s="32" t="s">
        <v>5543</v>
      </c>
      <c r="J1665" s="32" t="s">
        <v>5534</v>
      </c>
      <c r="K1665" s="32" t="s">
        <v>3818</v>
      </c>
      <c r="L1665" s="34">
        <v>10.0634118974</v>
      </c>
      <c r="M1665" s="34">
        <v>6289.6324358700003</v>
      </c>
      <c r="N1665" s="32" t="s">
        <v>5544</v>
      </c>
      <c r="O1665" s="43" t="e">
        <f>VLOOKUP(U:U,#REF!,5,FALSE)</f>
        <v>#REF!</v>
      </c>
      <c r="P1665" s="43" t="e">
        <f>VLOOKUP(U:U,#REF!,4,FALSE)</f>
        <v>#REF!</v>
      </c>
      <c r="Q1665" s="43" t="e">
        <f>VLOOKUP(U:U,#REF!,2,FALSE)</f>
        <v>#REF!</v>
      </c>
      <c r="S1665" s="35" t="str">
        <f>VLOOKUP(G:G,old!G:J,4,FALSE)</f>
        <v>Ct</v>
      </c>
      <c r="T1665" s="35" t="str">
        <f>VLOOKUP(G:G,old!G:K,5,FALSE)</f>
        <v>DWR</v>
      </c>
      <c r="U1665" s="35" t="str">
        <f>VLOOKUP(G:G,old!G:L,6,FALSE)</f>
        <v>MAE NAM CHAO PHRAYA</v>
      </c>
      <c r="V1665" s="43" t="str">
        <f>VLOOKUP(G:G,old!G:M,7,FALSE)</f>
        <v>c3</v>
      </c>
      <c r="X1665" s="43" t="str">
        <f>IFERROR(VLOOKUP(V:V,#REF!,3,FALSE),"0")</f>
        <v>0</v>
      </c>
      <c r="Y1665" s="19">
        <f t="shared" si="25"/>
        <v>0</v>
      </c>
      <c r="Z1665" s="19" t="str">
        <f>IFERROR(VLOOKUP(C:C,#REF!,19,FALSE),"0")</f>
        <v>0</v>
      </c>
    </row>
    <row r="1666" spans="1:26" x14ac:dyDescent="0.45">
      <c r="A1666" s="32" t="s">
        <v>264</v>
      </c>
      <c r="B1666" s="32">
        <v>2</v>
      </c>
      <c r="C1666" s="32" t="s">
        <v>5529</v>
      </c>
      <c r="D1666" s="32" t="s">
        <v>299</v>
      </c>
      <c r="E1666" s="32" t="s">
        <v>5530</v>
      </c>
      <c r="F1666" s="32">
        <v>3</v>
      </c>
      <c r="G1666" s="78" t="s">
        <v>5531</v>
      </c>
      <c r="H1666" s="33" t="s">
        <v>5545</v>
      </c>
      <c r="I1666" s="32" t="s">
        <v>4889</v>
      </c>
      <c r="J1666" s="32" t="s">
        <v>5534</v>
      </c>
      <c r="K1666" s="32" t="s">
        <v>3818</v>
      </c>
      <c r="L1666" s="34">
        <v>25.2884355126</v>
      </c>
      <c r="M1666" s="34">
        <v>15805.272195400001</v>
      </c>
      <c r="N1666" s="32" t="s">
        <v>5546</v>
      </c>
      <c r="O1666" s="43" t="e">
        <f>VLOOKUP(U:U,#REF!,5,FALSE)</f>
        <v>#REF!</v>
      </c>
      <c r="P1666" s="43" t="e">
        <f>VLOOKUP(U:U,#REF!,4,FALSE)</f>
        <v>#REF!</v>
      </c>
      <c r="Q1666" s="43" t="e">
        <f>VLOOKUP(U:U,#REF!,2,FALSE)</f>
        <v>#REF!</v>
      </c>
      <c r="S1666" s="35" t="str">
        <f>VLOOKUP(G:G,old!G:J,4,FALSE)</f>
        <v>Ct</v>
      </c>
      <c r="T1666" s="35" t="str">
        <f>VLOOKUP(G:G,old!G:K,5,FALSE)</f>
        <v>DWR</v>
      </c>
      <c r="U1666" s="35" t="str">
        <f>VLOOKUP(G:G,old!G:L,6,FALSE)</f>
        <v>MAE NAM CHAO PHRAYA</v>
      </c>
      <c r="V1666" s="43" t="str">
        <f>VLOOKUP(G:G,old!G:M,7,FALSE)</f>
        <v>c3</v>
      </c>
      <c r="X1666" s="43" t="str">
        <f>IFERROR(VLOOKUP(V:V,#REF!,3,FALSE),"0")</f>
        <v>0</v>
      </c>
      <c r="Y1666" s="19">
        <f t="shared" si="25"/>
        <v>0</v>
      </c>
      <c r="Z1666" s="19" t="str">
        <f>IFERROR(VLOOKUP(C:C,#REF!,19,FALSE),"0")</f>
        <v>0</v>
      </c>
    </row>
    <row r="1667" spans="1:26" x14ac:dyDescent="0.45">
      <c r="A1667" s="32" t="s">
        <v>264</v>
      </c>
      <c r="B1667" s="32">
        <v>2</v>
      </c>
      <c r="C1667" s="32" t="s">
        <v>5529</v>
      </c>
      <c r="D1667" s="32" t="s">
        <v>299</v>
      </c>
      <c r="E1667" s="32" t="s">
        <v>5530</v>
      </c>
      <c r="F1667" s="32">
        <v>3</v>
      </c>
      <c r="G1667" s="78" t="s">
        <v>5531</v>
      </c>
      <c r="H1667" s="33" t="s">
        <v>5547</v>
      </c>
      <c r="I1667" s="32" t="s">
        <v>5548</v>
      </c>
      <c r="J1667" s="32" t="s">
        <v>5534</v>
      </c>
      <c r="K1667" s="32" t="s">
        <v>3818</v>
      </c>
      <c r="L1667" s="34">
        <v>21.067170191599999</v>
      </c>
      <c r="M1667" s="34">
        <v>13166.981369700001</v>
      </c>
      <c r="N1667" s="32" t="s">
        <v>5549</v>
      </c>
      <c r="O1667" s="43" t="e">
        <f>VLOOKUP(U:U,#REF!,5,FALSE)</f>
        <v>#REF!</v>
      </c>
      <c r="P1667" s="43" t="e">
        <f>VLOOKUP(U:U,#REF!,4,FALSE)</f>
        <v>#REF!</v>
      </c>
      <c r="Q1667" s="43" t="e">
        <f>VLOOKUP(U:U,#REF!,2,FALSE)</f>
        <v>#REF!</v>
      </c>
      <c r="S1667" s="35" t="str">
        <f>VLOOKUP(G:G,old!G:J,4,FALSE)</f>
        <v>Ct</v>
      </c>
      <c r="T1667" s="35" t="str">
        <f>VLOOKUP(G:G,old!G:K,5,FALSE)</f>
        <v>DWR</v>
      </c>
      <c r="U1667" s="35" t="str">
        <f>VLOOKUP(G:G,old!G:L,6,FALSE)</f>
        <v>MAE NAM CHAO PHRAYA</v>
      </c>
      <c r="V1667" s="43" t="str">
        <f>VLOOKUP(G:G,old!G:M,7,FALSE)</f>
        <v>c3</v>
      </c>
      <c r="X1667" s="43" t="str">
        <f>IFERROR(VLOOKUP(V:V,#REF!,3,FALSE),"0")</f>
        <v>0</v>
      </c>
      <c r="Y1667" s="19">
        <f t="shared" si="25"/>
        <v>0</v>
      </c>
      <c r="Z1667" s="19" t="str">
        <f>IFERROR(VLOOKUP(C:C,#REF!,19,FALSE),"0")</f>
        <v>0</v>
      </c>
    </row>
    <row r="1668" spans="1:26" x14ac:dyDescent="0.45">
      <c r="A1668" s="32" t="s">
        <v>264</v>
      </c>
      <c r="B1668" s="32">
        <v>2</v>
      </c>
      <c r="C1668" s="32" t="s">
        <v>5529</v>
      </c>
      <c r="D1668" s="32" t="s">
        <v>299</v>
      </c>
      <c r="E1668" s="32" t="s">
        <v>5530</v>
      </c>
      <c r="F1668" s="32">
        <v>3</v>
      </c>
      <c r="G1668" s="78" t="s">
        <v>5531</v>
      </c>
      <c r="H1668" s="33" t="s">
        <v>5550</v>
      </c>
      <c r="I1668" s="32" t="s">
        <v>5551</v>
      </c>
      <c r="J1668" s="32" t="s">
        <v>5534</v>
      </c>
      <c r="K1668" s="32" t="s">
        <v>3818</v>
      </c>
      <c r="L1668" s="34">
        <v>10.546324437399999</v>
      </c>
      <c r="M1668" s="34">
        <v>6591.4527733699997</v>
      </c>
      <c r="N1668" s="32" t="s">
        <v>5552</v>
      </c>
      <c r="O1668" s="43" t="e">
        <f>VLOOKUP(U:U,#REF!,5,FALSE)</f>
        <v>#REF!</v>
      </c>
      <c r="P1668" s="43" t="e">
        <f>VLOOKUP(U:U,#REF!,4,FALSE)</f>
        <v>#REF!</v>
      </c>
      <c r="Q1668" s="43" t="e">
        <f>VLOOKUP(U:U,#REF!,2,FALSE)</f>
        <v>#REF!</v>
      </c>
      <c r="S1668" s="35" t="str">
        <f>VLOOKUP(G:G,old!G:J,4,FALSE)</f>
        <v>Ct</v>
      </c>
      <c r="T1668" s="35" t="str">
        <f>VLOOKUP(G:G,old!G:K,5,FALSE)</f>
        <v>DWR</v>
      </c>
      <c r="U1668" s="35" t="str">
        <f>VLOOKUP(G:G,old!G:L,6,FALSE)</f>
        <v>MAE NAM CHAO PHRAYA</v>
      </c>
      <c r="V1668" s="43" t="str">
        <f>VLOOKUP(G:G,old!G:M,7,FALSE)</f>
        <v>c3</v>
      </c>
      <c r="X1668" s="43" t="str">
        <f>IFERROR(VLOOKUP(V:V,#REF!,3,FALSE),"0")</f>
        <v>0</v>
      </c>
      <c r="Y1668" s="19">
        <f t="shared" ref="Y1668:Y1731" si="26">X1668*1</f>
        <v>0</v>
      </c>
      <c r="Z1668" s="19" t="str">
        <f>IFERROR(VLOOKUP(C:C,#REF!,19,FALSE),"0")</f>
        <v>0</v>
      </c>
    </row>
    <row r="1669" spans="1:26" x14ac:dyDescent="0.45">
      <c r="A1669" s="32" t="s">
        <v>264</v>
      </c>
      <c r="B1669" s="32">
        <v>2</v>
      </c>
      <c r="C1669" s="32" t="s">
        <v>5529</v>
      </c>
      <c r="D1669" s="32" t="s">
        <v>299</v>
      </c>
      <c r="E1669" s="32" t="s">
        <v>5530</v>
      </c>
      <c r="F1669" s="32">
        <v>3</v>
      </c>
      <c r="G1669" s="78" t="s">
        <v>5531</v>
      </c>
      <c r="H1669" s="33" t="s">
        <v>5553</v>
      </c>
      <c r="I1669" s="32" t="s">
        <v>4314</v>
      </c>
      <c r="J1669" s="32" t="s">
        <v>5534</v>
      </c>
      <c r="K1669" s="32" t="s">
        <v>3818</v>
      </c>
      <c r="L1669" s="34">
        <v>19.269800217299998</v>
      </c>
      <c r="M1669" s="34">
        <v>12043.625135800001</v>
      </c>
      <c r="N1669" s="32" t="s">
        <v>5554</v>
      </c>
      <c r="O1669" s="43" t="e">
        <f>VLOOKUP(U:U,#REF!,5,FALSE)</f>
        <v>#REF!</v>
      </c>
      <c r="P1669" s="43" t="e">
        <f>VLOOKUP(U:U,#REF!,4,FALSE)</f>
        <v>#REF!</v>
      </c>
      <c r="Q1669" s="43" t="e">
        <f>VLOOKUP(U:U,#REF!,2,FALSE)</f>
        <v>#REF!</v>
      </c>
      <c r="S1669" s="35" t="str">
        <f>VLOOKUP(G:G,old!G:J,4,FALSE)</f>
        <v>Ct</v>
      </c>
      <c r="T1669" s="35" t="str">
        <f>VLOOKUP(G:G,old!G:K,5,FALSE)</f>
        <v>DWR</v>
      </c>
      <c r="U1669" s="35" t="str">
        <f>VLOOKUP(G:G,old!G:L,6,FALSE)</f>
        <v>MAE NAM CHAO PHRAYA</v>
      </c>
      <c r="V1669" s="43" t="str">
        <f>VLOOKUP(G:G,old!G:M,7,FALSE)</f>
        <v>c3</v>
      </c>
      <c r="X1669" s="43" t="str">
        <f>IFERROR(VLOOKUP(V:V,#REF!,3,FALSE),"0")</f>
        <v>0</v>
      </c>
      <c r="Y1669" s="19">
        <f t="shared" si="26"/>
        <v>0</v>
      </c>
      <c r="Z1669" s="19" t="str">
        <f>IFERROR(VLOOKUP(C:C,#REF!,19,FALSE),"0")</f>
        <v>0</v>
      </c>
    </row>
    <row r="1670" spans="1:26" x14ac:dyDescent="0.45">
      <c r="A1670" s="32" t="s">
        <v>264</v>
      </c>
      <c r="B1670" s="32">
        <v>2</v>
      </c>
      <c r="C1670" s="32" t="s">
        <v>5529</v>
      </c>
      <c r="D1670" s="32" t="s">
        <v>299</v>
      </c>
      <c r="E1670" s="32" t="s">
        <v>5555</v>
      </c>
      <c r="F1670" s="32">
        <v>3</v>
      </c>
      <c r="G1670" s="78" t="s">
        <v>5556</v>
      </c>
      <c r="H1670" s="33" t="s">
        <v>5557</v>
      </c>
      <c r="I1670" s="32" t="s">
        <v>5558</v>
      </c>
      <c r="J1670" s="32" t="s">
        <v>5534</v>
      </c>
      <c r="K1670" s="32" t="s">
        <v>3818</v>
      </c>
      <c r="L1670" s="34">
        <v>19.319708898199998</v>
      </c>
      <c r="M1670" s="34">
        <v>12074.818061399999</v>
      </c>
      <c r="N1670" s="32" t="s">
        <v>5559</v>
      </c>
      <c r="O1670" s="43" t="e">
        <f>VLOOKUP(U:U,#REF!,5,FALSE)</f>
        <v>#REF!</v>
      </c>
      <c r="P1670" s="43" t="e">
        <f>VLOOKUP(U:U,#REF!,4,FALSE)</f>
        <v>#REF!</v>
      </c>
      <c r="Q1670" s="43" t="e">
        <f>VLOOKUP(U:U,#REF!,2,FALSE)</f>
        <v>#REF!</v>
      </c>
      <c r="S1670" s="35" t="str">
        <f>VLOOKUP(G:G,old!G:J,4,FALSE)</f>
        <v>Ct</v>
      </c>
      <c r="T1670" s="35" t="str">
        <f>VLOOKUP(G:G,old!G:K,5,FALSE)</f>
        <v>DWR</v>
      </c>
      <c r="U1670" s="35" t="str">
        <f>VLOOKUP(G:G,old!G:L,6,FALSE)</f>
        <v>MAE NAM CHAO PHRAYA</v>
      </c>
      <c r="V1670" s="43" t="str">
        <f>VLOOKUP(G:G,old!G:M,7,FALSE)</f>
        <v>c3</v>
      </c>
      <c r="X1670" s="43" t="str">
        <f>IFERROR(VLOOKUP(V:V,#REF!,3,FALSE),"0")</f>
        <v>0</v>
      </c>
      <c r="Y1670" s="19">
        <f t="shared" si="26"/>
        <v>0</v>
      </c>
      <c r="Z1670" s="19" t="str">
        <f>IFERROR(VLOOKUP(C:C,#REF!,19,FALSE),"0")</f>
        <v>0</v>
      </c>
    </row>
    <row r="1671" spans="1:26" x14ac:dyDescent="0.45">
      <c r="A1671" s="32" t="s">
        <v>264</v>
      </c>
      <c r="B1671" s="32">
        <v>2</v>
      </c>
      <c r="C1671" s="32" t="s">
        <v>5529</v>
      </c>
      <c r="D1671" s="32" t="s">
        <v>299</v>
      </c>
      <c r="E1671" s="32" t="s">
        <v>5555</v>
      </c>
      <c r="F1671" s="32">
        <v>3</v>
      </c>
      <c r="G1671" s="78" t="s">
        <v>5556</v>
      </c>
      <c r="H1671" s="33" t="s">
        <v>5560</v>
      </c>
      <c r="I1671" s="32" t="s">
        <v>5561</v>
      </c>
      <c r="J1671" s="32" t="s">
        <v>5534</v>
      </c>
      <c r="K1671" s="32" t="s">
        <v>3818</v>
      </c>
      <c r="L1671" s="34">
        <v>28.890998989900002</v>
      </c>
      <c r="M1671" s="34">
        <v>18056.874368699999</v>
      </c>
      <c r="N1671" s="32" t="s">
        <v>5562</v>
      </c>
      <c r="O1671" s="43" t="e">
        <f>VLOOKUP(U:U,#REF!,5,FALSE)</f>
        <v>#REF!</v>
      </c>
      <c r="P1671" s="43" t="e">
        <f>VLOOKUP(U:U,#REF!,4,FALSE)</f>
        <v>#REF!</v>
      </c>
      <c r="Q1671" s="43" t="e">
        <f>VLOOKUP(U:U,#REF!,2,FALSE)</f>
        <v>#REF!</v>
      </c>
      <c r="S1671" s="35" t="str">
        <f>VLOOKUP(G:G,old!G:J,4,FALSE)</f>
        <v>Ct</v>
      </c>
      <c r="T1671" s="35" t="str">
        <f>VLOOKUP(G:G,old!G:K,5,FALSE)</f>
        <v>DWR</v>
      </c>
      <c r="U1671" s="35" t="str">
        <f>VLOOKUP(G:G,old!G:L,6,FALSE)</f>
        <v>MAE NAM CHAO PHRAYA</v>
      </c>
      <c r="V1671" s="43" t="str">
        <f>VLOOKUP(G:G,old!G:M,7,FALSE)</f>
        <v>c3</v>
      </c>
      <c r="X1671" s="43" t="str">
        <f>IFERROR(VLOOKUP(V:V,#REF!,3,FALSE),"0")</f>
        <v>0</v>
      </c>
      <c r="Y1671" s="19">
        <f t="shared" si="26"/>
        <v>0</v>
      </c>
      <c r="Z1671" s="19" t="str">
        <f>IFERROR(VLOOKUP(C:C,#REF!,19,FALSE),"0")</f>
        <v>0</v>
      </c>
    </row>
    <row r="1672" spans="1:26" x14ac:dyDescent="0.45">
      <c r="A1672" s="32" t="s">
        <v>264</v>
      </c>
      <c r="B1672" s="32">
        <v>2</v>
      </c>
      <c r="C1672" s="32" t="s">
        <v>5529</v>
      </c>
      <c r="D1672" s="32" t="s">
        <v>299</v>
      </c>
      <c r="E1672" s="32" t="s">
        <v>5555</v>
      </c>
      <c r="F1672" s="32">
        <v>3</v>
      </c>
      <c r="G1672" s="78" t="s">
        <v>5556</v>
      </c>
      <c r="H1672" s="33" t="s">
        <v>5563</v>
      </c>
      <c r="I1672" s="32" t="s">
        <v>5564</v>
      </c>
      <c r="J1672" s="32" t="s">
        <v>5534</v>
      </c>
      <c r="K1672" s="32" t="s">
        <v>3818</v>
      </c>
      <c r="L1672" s="34">
        <v>23.570212874599999</v>
      </c>
      <c r="M1672" s="34">
        <v>14731.3830466</v>
      </c>
      <c r="N1672" s="32" t="s">
        <v>5565</v>
      </c>
      <c r="O1672" s="43" t="e">
        <f>VLOOKUP(U:U,#REF!,5,FALSE)</f>
        <v>#REF!</v>
      </c>
      <c r="P1672" s="43" t="e">
        <f>VLOOKUP(U:U,#REF!,4,FALSE)</f>
        <v>#REF!</v>
      </c>
      <c r="Q1672" s="43" t="e">
        <f>VLOOKUP(U:U,#REF!,2,FALSE)</f>
        <v>#REF!</v>
      </c>
      <c r="S1672" s="35" t="str">
        <f>VLOOKUP(G:G,old!G:J,4,FALSE)</f>
        <v>Ct</v>
      </c>
      <c r="T1672" s="35" t="str">
        <f>VLOOKUP(G:G,old!G:K,5,FALSE)</f>
        <v>DWR</v>
      </c>
      <c r="U1672" s="35" t="str">
        <f>VLOOKUP(G:G,old!G:L,6,FALSE)</f>
        <v>MAE NAM CHAO PHRAYA</v>
      </c>
      <c r="V1672" s="43" t="str">
        <f>VLOOKUP(G:G,old!G:M,7,FALSE)</f>
        <v>c3</v>
      </c>
      <c r="X1672" s="43" t="str">
        <f>IFERROR(VLOOKUP(V:V,#REF!,3,FALSE),"0")</f>
        <v>0</v>
      </c>
      <c r="Y1672" s="19">
        <f t="shared" si="26"/>
        <v>0</v>
      </c>
      <c r="Z1672" s="19" t="str">
        <f>IFERROR(VLOOKUP(C:C,#REF!,19,FALSE),"0")</f>
        <v>0</v>
      </c>
    </row>
    <row r="1673" spans="1:26" x14ac:dyDescent="0.45">
      <c r="A1673" s="32" t="s">
        <v>264</v>
      </c>
      <c r="B1673" s="32">
        <v>2</v>
      </c>
      <c r="C1673" s="32" t="s">
        <v>5529</v>
      </c>
      <c r="D1673" s="32" t="s">
        <v>299</v>
      </c>
      <c r="E1673" s="32" t="s">
        <v>5555</v>
      </c>
      <c r="F1673" s="32">
        <v>3</v>
      </c>
      <c r="G1673" s="78" t="s">
        <v>5556</v>
      </c>
      <c r="H1673" s="33" t="s">
        <v>5566</v>
      </c>
      <c r="I1673" s="32" t="s">
        <v>5567</v>
      </c>
      <c r="J1673" s="32" t="s">
        <v>5534</v>
      </c>
      <c r="K1673" s="32" t="s">
        <v>3818</v>
      </c>
      <c r="L1673" s="34">
        <v>18.040025458100001</v>
      </c>
      <c r="M1673" s="34">
        <v>11275.015911300001</v>
      </c>
      <c r="N1673" s="32" t="s">
        <v>5568</v>
      </c>
      <c r="O1673" s="43" t="e">
        <f>VLOOKUP(U:U,#REF!,5,FALSE)</f>
        <v>#REF!</v>
      </c>
      <c r="P1673" s="43" t="e">
        <f>VLOOKUP(U:U,#REF!,4,FALSE)</f>
        <v>#REF!</v>
      </c>
      <c r="Q1673" s="43" t="e">
        <f>VLOOKUP(U:U,#REF!,2,FALSE)</f>
        <v>#REF!</v>
      </c>
      <c r="S1673" s="35" t="str">
        <f>VLOOKUP(G:G,old!G:J,4,FALSE)</f>
        <v>Ct</v>
      </c>
      <c r="T1673" s="35" t="str">
        <f>VLOOKUP(G:G,old!G:K,5,FALSE)</f>
        <v>DWR</v>
      </c>
      <c r="U1673" s="35" t="str">
        <f>VLOOKUP(G:G,old!G:L,6,FALSE)</f>
        <v>MAE NAM CHAO PHRAYA</v>
      </c>
      <c r="V1673" s="43" t="str">
        <f>VLOOKUP(G:G,old!G:M,7,FALSE)</f>
        <v>c3</v>
      </c>
      <c r="X1673" s="43" t="str">
        <f>IFERROR(VLOOKUP(V:V,#REF!,3,FALSE),"0")</f>
        <v>0</v>
      </c>
      <c r="Y1673" s="19">
        <f t="shared" si="26"/>
        <v>0</v>
      </c>
      <c r="Z1673" s="19" t="str">
        <f>IFERROR(VLOOKUP(C:C,#REF!,19,FALSE),"0")</f>
        <v>0</v>
      </c>
    </row>
    <row r="1674" spans="1:26" x14ac:dyDescent="0.45">
      <c r="A1674" s="32" t="s">
        <v>264</v>
      </c>
      <c r="B1674" s="32">
        <v>2</v>
      </c>
      <c r="C1674" s="32" t="s">
        <v>5529</v>
      </c>
      <c r="D1674" s="32" t="s">
        <v>299</v>
      </c>
      <c r="E1674" s="32" t="s">
        <v>5555</v>
      </c>
      <c r="F1674" s="32">
        <v>3</v>
      </c>
      <c r="G1674" s="78" t="s">
        <v>5556</v>
      </c>
      <c r="H1674" s="33" t="s">
        <v>5569</v>
      </c>
      <c r="I1674" s="32" t="s">
        <v>4434</v>
      </c>
      <c r="J1674" s="32" t="s">
        <v>5534</v>
      </c>
      <c r="K1674" s="32" t="s">
        <v>3818</v>
      </c>
      <c r="L1674" s="34">
        <v>15.6925359534</v>
      </c>
      <c r="M1674" s="34">
        <v>9807.8349708700007</v>
      </c>
      <c r="N1674" s="32" t="s">
        <v>5570</v>
      </c>
      <c r="O1674" s="43" t="e">
        <f>VLOOKUP(U:U,#REF!,5,FALSE)</f>
        <v>#REF!</v>
      </c>
      <c r="P1674" s="43" t="e">
        <f>VLOOKUP(U:U,#REF!,4,FALSE)</f>
        <v>#REF!</v>
      </c>
      <c r="Q1674" s="43" t="e">
        <f>VLOOKUP(U:U,#REF!,2,FALSE)</f>
        <v>#REF!</v>
      </c>
      <c r="S1674" s="35" t="str">
        <f>VLOOKUP(G:G,old!G:J,4,FALSE)</f>
        <v>Ct</v>
      </c>
      <c r="T1674" s="35" t="str">
        <f>VLOOKUP(G:G,old!G:K,5,FALSE)</f>
        <v>DWR</v>
      </c>
      <c r="U1674" s="35" t="str">
        <f>VLOOKUP(G:G,old!G:L,6,FALSE)</f>
        <v>MAE NAM CHAO PHRAYA</v>
      </c>
      <c r="V1674" s="43" t="str">
        <f>VLOOKUP(G:G,old!G:M,7,FALSE)</f>
        <v>c3</v>
      </c>
      <c r="X1674" s="43" t="str">
        <f>IFERROR(VLOOKUP(V:V,#REF!,3,FALSE),"0")</f>
        <v>0</v>
      </c>
      <c r="Y1674" s="19">
        <f t="shared" si="26"/>
        <v>0</v>
      </c>
      <c r="Z1674" s="19" t="str">
        <f>IFERROR(VLOOKUP(C:C,#REF!,19,FALSE),"0")</f>
        <v>0</v>
      </c>
    </row>
    <row r="1675" spans="1:26" x14ac:dyDescent="0.45">
      <c r="A1675" s="32" t="s">
        <v>264</v>
      </c>
      <c r="B1675" s="32">
        <v>2</v>
      </c>
      <c r="C1675" s="32" t="s">
        <v>5529</v>
      </c>
      <c r="D1675" s="32" t="s">
        <v>299</v>
      </c>
      <c r="E1675" s="32" t="s">
        <v>5555</v>
      </c>
      <c r="F1675" s="32">
        <v>3</v>
      </c>
      <c r="G1675" s="78" t="s">
        <v>5556</v>
      </c>
      <c r="H1675" s="33" t="s">
        <v>5571</v>
      </c>
      <c r="I1675" s="32" t="s">
        <v>5572</v>
      </c>
      <c r="J1675" s="32" t="s">
        <v>5534</v>
      </c>
      <c r="K1675" s="32" t="s">
        <v>3818</v>
      </c>
      <c r="L1675" s="34">
        <v>19.5253845105</v>
      </c>
      <c r="M1675" s="34">
        <v>12203.365319099999</v>
      </c>
      <c r="N1675" s="32" t="s">
        <v>5573</v>
      </c>
      <c r="O1675" s="43" t="e">
        <f>VLOOKUP(U:U,#REF!,5,FALSE)</f>
        <v>#REF!</v>
      </c>
      <c r="P1675" s="43" t="e">
        <f>VLOOKUP(U:U,#REF!,4,FALSE)</f>
        <v>#REF!</v>
      </c>
      <c r="Q1675" s="43" t="e">
        <f>VLOOKUP(U:U,#REF!,2,FALSE)</f>
        <v>#REF!</v>
      </c>
      <c r="S1675" s="35" t="str">
        <f>VLOOKUP(G:G,old!G:J,4,FALSE)</f>
        <v>Ct</v>
      </c>
      <c r="T1675" s="35" t="str">
        <f>VLOOKUP(G:G,old!G:K,5,FALSE)</f>
        <v>DWR</v>
      </c>
      <c r="U1675" s="35" t="str">
        <f>VLOOKUP(G:G,old!G:L,6,FALSE)</f>
        <v>MAE NAM CHAO PHRAYA</v>
      </c>
      <c r="V1675" s="43" t="str">
        <f>VLOOKUP(G:G,old!G:M,7,FALSE)</f>
        <v>c3</v>
      </c>
      <c r="X1675" s="43" t="str">
        <f>IFERROR(VLOOKUP(V:V,#REF!,3,FALSE),"0")</f>
        <v>0</v>
      </c>
      <c r="Y1675" s="19">
        <f t="shared" si="26"/>
        <v>0</v>
      </c>
      <c r="Z1675" s="19" t="str">
        <f>IFERROR(VLOOKUP(C:C,#REF!,19,FALSE),"0")</f>
        <v>0</v>
      </c>
    </row>
    <row r="1676" spans="1:26" x14ac:dyDescent="0.45">
      <c r="A1676" s="32" t="s">
        <v>264</v>
      </c>
      <c r="B1676" s="32">
        <v>2</v>
      </c>
      <c r="C1676" s="32" t="s">
        <v>5529</v>
      </c>
      <c r="D1676" s="32" t="s">
        <v>299</v>
      </c>
      <c r="E1676" s="32" t="s">
        <v>5555</v>
      </c>
      <c r="F1676" s="32">
        <v>3</v>
      </c>
      <c r="G1676" s="78" t="s">
        <v>5556</v>
      </c>
      <c r="H1676" s="33" t="s">
        <v>5574</v>
      </c>
      <c r="I1676" s="32" t="s">
        <v>5575</v>
      </c>
      <c r="J1676" s="32" t="s">
        <v>5534</v>
      </c>
      <c r="K1676" s="32" t="s">
        <v>3818</v>
      </c>
      <c r="L1676" s="34">
        <v>33.227646350299999</v>
      </c>
      <c r="M1676" s="34">
        <v>20767.278968899998</v>
      </c>
      <c r="N1676" s="32" t="s">
        <v>5576</v>
      </c>
      <c r="O1676" s="43" t="e">
        <f>VLOOKUP(U:U,#REF!,5,FALSE)</f>
        <v>#REF!</v>
      </c>
      <c r="P1676" s="43" t="e">
        <f>VLOOKUP(U:U,#REF!,4,FALSE)</f>
        <v>#REF!</v>
      </c>
      <c r="Q1676" s="43" t="e">
        <f>VLOOKUP(U:U,#REF!,2,FALSE)</f>
        <v>#REF!</v>
      </c>
      <c r="S1676" s="35" t="str">
        <f>VLOOKUP(G:G,old!G:J,4,FALSE)</f>
        <v>Ct</v>
      </c>
      <c r="T1676" s="35" t="str">
        <f>VLOOKUP(G:G,old!G:K,5,FALSE)</f>
        <v>DWR</v>
      </c>
      <c r="U1676" s="35" t="str">
        <f>VLOOKUP(G:G,old!G:L,6,FALSE)</f>
        <v>MAE NAM CHAO PHRAYA</v>
      </c>
      <c r="V1676" s="43" t="str">
        <f>VLOOKUP(G:G,old!G:M,7,FALSE)</f>
        <v>c3</v>
      </c>
      <c r="X1676" s="43" t="str">
        <f>IFERROR(VLOOKUP(V:V,#REF!,3,FALSE),"0")</f>
        <v>0</v>
      </c>
      <c r="Y1676" s="19">
        <f t="shared" si="26"/>
        <v>0</v>
      </c>
      <c r="Z1676" s="19" t="str">
        <f>IFERROR(VLOOKUP(C:C,#REF!,19,FALSE),"0")</f>
        <v>0</v>
      </c>
    </row>
    <row r="1677" spans="1:26" x14ac:dyDescent="0.45">
      <c r="A1677" s="32" t="s">
        <v>264</v>
      </c>
      <c r="B1677" s="32">
        <v>2</v>
      </c>
      <c r="C1677" s="32" t="s">
        <v>5529</v>
      </c>
      <c r="D1677" s="32" t="s">
        <v>299</v>
      </c>
      <c r="E1677" s="32" t="s">
        <v>5555</v>
      </c>
      <c r="F1677" s="32">
        <v>3</v>
      </c>
      <c r="G1677" s="78" t="s">
        <v>5556</v>
      </c>
      <c r="H1677" s="33" t="s">
        <v>5577</v>
      </c>
      <c r="I1677" s="32" t="s">
        <v>5578</v>
      </c>
      <c r="J1677" s="32" t="s">
        <v>5534</v>
      </c>
      <c r="K1677" s="32" t="s">
        <v>3818</v>
      </c>
      <c r="L1677" s="34">
        <v>28.6025281089</v>
      </c>
      <c r="M1677" s="34">
        <v>17876.5800681</v>
      </c>
      <c r="N1677" s="32" t="s">
        <v>5579</v>
      </c>
      <c r="O1677" s="43" t="e">
        <f>VLOOKUP(U:U,#REF!,5,FALSE)</f>
        <v>#REF!</v>
      </c>
      <c r="P1677" s="43" t="e">
        <f>VLOOKUP(U:U,#REF!,4,FALSE)</f>
        <v>#REF!</v>
      </c>
      <c r="Q1677" s="43" t="e">
        <f>VLOOKUP(U:U,#REF!,2,FALSE)</f>
        <v>#REF!</v>
      </c>
      <c r="S1677" s="35" t="str">
        <f>VLOOKUP(G:G,old!G:J,4,FALSE)</f>
        <v>Ct</v>
      </c>
      <c r="T1677" s="35" t="str">
        <f>VLOOKUP(G:G,old!G:K,5,FALSE)</f>
        <v>DWR</v>
      </c>
      <c r="U1677" s="35" t="str">
        <f>VLOOKUP(G:G,old!G:L,6,FALSE)</f>
        <v>MAE NAM CHAO PHRAYA</v>
      </c>
      <c r="V1677" s="43" t="str">
        <f>VLOOKUP(G:G,old!G:M,7,FALSE)</f>
        <v>c3</v>
      </c>
      <c r="X1677" s="43" t="str">
        <f>IFERROR(VLOOKUP(V:V,#REF!,3,FALSE),"0")</f>
        <v>0</v>
      </c>
      <c r="Y1677" s="19">
        <f t="shared" si="26"/>
        <v>0</v>
      </c>
      <c r="Z1677" s="19" t="str">
        <f>IFERROR(VLOOKUP(C:C,#REF!,19,FALSE),"0")</f>
        <v>0</v>
      </c>
    </row>
    <row r="1678" spans="1:26" x14ac:dyDescent="0.45">
      <c r="A1678" s="32" t="s">
        <v>264</v>
      </c>
      <c r="B1678" s="32">
        <v>2</v>
      </c>
      <c r="C1678" s="32" t="s">
        <v>5529</v>
      </c>
      <c r="D1678" s="32" t="s">
        <v>299</v>
      </c>
      <c r="E1678" s="32" t="s">
        <v>5580</v>
      </c>
      <c r="F1678" s="32">
        <v>3</v>
      </c>
      <c r="G1678" s="78" t="s">
        <v>5581</v>
      </c>
      <c r="H1678" s="33" t="s">
        <v>5582</v>
      </c>
      <c r="I1678" s="32" t="s">
        <v>5583</v>
      </c>
      <c r="J1678" s="32" t="s">
        <v>5534</v>
      </c>
      <c r="K1678" s="32" t="s">
        <v>3818</v>
      </c>
      <c r="L1678" s="34">
        <v>20.147934450200001</v>
      </c>
      <c r="M1678" s="34">
        <v>12592.4590314</v>
      </c>
      <c r="N1678" s="32" t="s">
        <v>5584</v>
      </c>
      <c r="O1678" s="43" t="e">
        <f>VLOOKUP(U:U,#REF!,5,FALSE)</f>
        <v>#REF!</v>
      </c>
      <c r="P1678" s="43" t="e">
        <f>VLOOKUP(U:U,#REF!,4,FALSE)</f>
        <v>#REF!</v>
      </c>
      <c r="Q1678" s="43" t="e">
        <f>VLOOKUP(U:U,#REF!,2,FALSE)</f>
        <v>#REF!</v>
      </c>
      <c r="S1678" s="35" t="str">
        <f>VLOOKUP(G:G,old!G:J,4,FALSE)</f>
        <v>Ct</v>
      </c>
      <c r="T1678" s="35" t="str">
        <f>VLOOKUP(G:G,old!G:K,5,FALSE)</f>
        <v>DWR</v>
      </c>
      <c r="U1678" s="35" t="str">
        <f>VLOOKUP(G:G,old!G:L,6,FALSE)</f>
        <v>MAE NAM CHAO PHRAYA</v>
      </c>
      <c r="V1678" s="43" t="str">
        <f>VLOOKUP(G:G,old!G:M,7,FALSE)</f>
        <v>c3</v>
      </c>
      <c r="X1678" s="43" t="str">
        <f>IFERROR(VLOOKUP(V:V,#REF!,3,FALSE),"0")</f>
        <v>0</v>
      </c>
      <c r="Y1678" s="19">
        <f t="shared" si="26"/>
        <v>0</v>
      </c>
      <c r="Z1678" s="19" t="str">
        <f>IFERROR(VLOOKUP(C:C,#REF!,19,FALSE),"0")</f>
        <v>0</v>
      </c>
    </row>
    <row r="1679" spans="1:26" x14ac:dyDescent="0.45">
      <c r="A1679" s="32" t="s">
        <v>264</v>
      </c>
      <c r="B1679" s="32">
        <v>2</v>
      </c>
      <c r="C1679" s="32" t="s">
        <v>5529</v>
      </c>
      <c r="D1679" s="32" t="s">
        <v>299</v>
      </c>
      <c r="E1679" s="32" t="s">
        <v>5580</v>
      </c>
      <c r="F1679" s="32">
        <v>3</v>
      </c>
      <c r="G1679" s="78" t="s">
        <v>5581</v>
      </c>
      <c r="H1679" s="33" t="s">
        <v>5585</v>
      </c>
      <c r="I1679" s="32" t="s">
        <v>5556</v>
      </c>
      <c r="J1679" s="32" t="s">
        <v>5534</v>
      </c>
      <c r="K1679" s="32" t="s">
        <v>3818</v>
      </c>
      <c r="L1679" s="34">
        <v>21.1381851459</v>
      </c>
      <c r="M1679" s="34">
        <v>13211.3657162</v>
      </c>
      <c r="N1679" s="32" t="s">
        <v>5586</v>
      </c>
      <c r="O1679" s="43" t="e">
        <f>VLOOKUP(U:U,#REF!,5,FALSE)</f>
        <v>#REF!</v>
      </c>
      <c r="P1679" s="43" t="e">
        <f>VLOOKUP(U:U,#REF!,4,FALSE)</f>
        <v>#REF!</v>
      </c>
      <c r="Q1679" s="43" t="e">
        <f>VLOOKUP(U:U,#REF!,2,FALSE)</f>
        <v>#REF!</v>
      </c>
      <c r="S1679" s="35" t="str">
        <f>VLOOKUP(G:G,old!G:J,4,FALSE)</f>
        <v>Ct</v>
      </c>
      <c r="T1679" s="35" t="str">
        <f>VLOOKUP(G:G,old!G:K,5,FALSE)</f>
        <v>DWR</v>
      </c>
      <c r="U1679" s="35" t="str">
        <f>VLOOKUP(G:G,old!G:L,6,FALSE)</f>
        <v>MAE NAM CHAO PHRAYA</v>
      </c>
      <c r="V1679" s="43" t="str">
        <f>VLOOKUP(G:G,old!G:M,7,FALSE)</f>
        <v>c3</v>
      </c>
      <c r="X1679" s="43" t="str">
        <f>IFERROR(VLOOKUP(V:V,#REF!,3,FALSE),"0")</f>
        <v>0</v>
      </c>
      <c r="Y1679" s="19">
        <f t="shared" si="26"/>
        <v>0</v>
      </c>
      <c r="Z1679" s="19" t="str">
        <f>IFERROR(VLOOKUP(C:C,#REF!,19,FALSE),"0")</f>
        <v>0</v>
      </c>
    </row>
    <row r="1680" spans="1:26" x14ac:dyDescent="0.45">
      <c r="A1680" s="32" t="s">
        <v>264</v>
      </c>
      <c r="B1680" s="32">
        <v>2</v>
      </c>
      <c r="C1680" s="32" t="s">
        <v>5529</v>
      </c>
      <c r="D1680" s="32" t="s">
        <v>299</v>
      </c>
      <c r="E1680" s="32" t="s">
        <v>5580</v>
      </c>
      <c r="F1680" s="32">
        <v>3</v>
      </c>
      <c r="G1680" s="78" t="s">
        <v>5581</v>
      </c>
      <c r="H1680" s="33" t="s">
        <v>5587</v>
      </c>
      <c r="I1680" s="32" t="s">
        <v>5588</v>
      </c>
      <c r="J1680" s="32" t="s">
        <v>5534</v>
      </c>
      <c r="K1680" s="32" t="s">
        <v>3818</v>
      </c>
      <c r="L1680" s="34">
        <v>20.8447378581</v>
      </c>
      <c r="M1680" s="34">
        <v>13027.9611613</v>
      </c>
      <c r="N1680" s="32" t="s">
        <v>5589</v>
      </c>
      <c r="O1680" s="43" t="e">
        <f>VLOOKUP(U:U,#REF!,5,FALSE)</f>
        <v>#REF!</v>
      </c>
      <c r="P1680" s="43" t="e">
        <f>VLOOKUP(U:U,#REF!,4,FALSE)</f>
        <v>#REF!</v>
      </c>
      <c r="Q1680" s="43" t="e">
        <f>VLOOKUP(U:U,#REF!,2,FALSE)</f>
        <v>#REF!</v>
      </c>
      <c r="S1680" s="35" t="str">
        <f>VLOOKUP(G:G,old!G:J,4,FALSE)</f>
        <v>Ct</v>
      </c>
      <c r="T1680" s="35" t="str">
        <f>VLOOKUP(G:G,old!G:K,5,FALSE)</f>
        <v>DWR</v>
      </c>
      <c r="U1680" s="35" t="str">
        <f>VLOOKUP(G:G,old!G:L,6,FALSE)</f>
        <v>MAE NAM CHAO PHRAYA</v>
      </c>
      <c r="V1680" s="43" t="str">
        <f>VLOOKUP(G:G,old!G:M,7,FALSE)</f>
        <v>c3</v>
      </c>
      <c r="X1680" s="43" t="str">
        <f>IFERROR(VLOOKUP(V:V,#REF!,3,FALSE),"0")</f>
        <v>0</v>
      </c>
      <c r="Y1680" s="19">
        <f t="shared" si="26"/>
        <v>0</v>
      </c>
      <c r="Z1680" s="19" t="str">
        <f>IFERROR(VLOOKUP(C:C,#REF!,19,FALSE),"0")</f>
        <v>0</v>
      </c>
    </row>
    <row r="1681" spans="1:26" x14ac:dyDescent="0.45">
      <c r="A1681" s="32" t="s">
        <v>264</v>
      </c>
      <c r="B1681" s="32">
        <v>2</v>
      </c>
      <c r="C1681" s="32" t="s">
        <v>5529</v>
      </c>
      <c r="D1681" s="32" t="s">
        <v>299</v>
      </c>
      <c r="E1681" s="32" t="s">
        <v>5580</v>
      </c>
      <c r="F1681" s="32">
        <v>3</v>
      </c>
      <c r="G1681" s="78" t="s">
        <v>5581</v>
      </c>
      <c r="H1681" s="33" t="s">
        <v>5590</v>
      </c>
      <c r="I1681" s="32" t="s">
        <v>1731</v>
      </c>
      <c r="J1681" s="32" t="s">
        <v>5534</v>
      </c>
      <c r="K1681" s="32" t="s">
        <v>3818</v>
      </c>
      <c r="L1681" s="34">
        <v>15.180349763900001</v>
      </c>
      <c r="M1681" s="34">
        <v>9487.7186024399998</v>
      </c>
      <c r="N1681" s="32" t="s">
        <v>5591</v>
      </c>
      <c r="O1681" s="43" t="e">
        <f>VLOOKUP(U:U,#REF!,5,FALSE)</f>
        <v>#REF!</v>
      </c>
      <c r="P1681" s="43" t="e">
        <f>VLOOKUP(U:U,#REF!,4,FALSE)</f>
        <v>#REF!</v>
      </c>
      <c r="Q1681" s="43" t="e">
        <f>VLOOKUP(U:U,#REF!,2,FALSE)</f>
        <v>#REF!</v>
      </c>
      <c r="S1681" s="35" t="str">
        <f>VLOOKUP(G:G,old!G:J,4,FALSE)</f>
        <v>Ct</v>
      </c>
      <c r="T1681" s="35" t="str">
        <f>VLOOKUP(G:G,old!G:K,5,FALSE)</f>
        <v>DWR</v>
      </c>
      <c r="U1681" s="35" t="str">
        <f>VLOOKUP(G:G,old!G:L,6,FALSE)</f>
        <v>MAE NAM CHAO PHRAYA</v>
      </c>
      <c r="V1681" s="43" t="str">
        <f>VLOOKUP(G:G,old!G:M,7,FALSE)</f>
        <v>c3</v>
      </c>
      <c r="X1681" s="43" t="str">
        <f>IFERROR(VLOOKUP(V:V,#REF!,3,FALSE),"0")</f>
        <v>0</v>
      </c>
      <c r="Y1681" s="19">
        <f t="shared" si="26"/>
        <v>0</v>
      </c>
      <c r="Z1681" s="19" t="str">
        <f>IFERROR(VLOOKUP(C:C,#REF!,19,FALSE),"0")</f>
        <v>0</v>
      </c>
    </row>
    <row r="1682" spans="1:26" x14ac:dyDescent="0.45">
      <c r="A1682" s="32" t="s">
        <v>264</v>
      </c>
      <c r="B1682" s="32">
        <v>2</v>
      </c>
      <c r="C1682" s="32" t="s">
        <v>5529</v>
      </c>
      <c r="D1682" s="32" t="s">
        <v>299</v>
      </c>
      <c r="E1682" s="32" t="s">
        <v>5580</v>
      </c>
      <c r="F1682" s="32">
        <v>3</v>
      </c>
      <c r="G1682" s="78" t="s">
        <v>5581</v>
      </c>
      <c r="H1682" s="33" t="s">
        <v>5592</v>
      </c>
      <c r="I1682" s="32" t="s">
        <v>5593</v>
      </c>
      <c r="J1682" s="32" t="s">
        <v>5534</v>
      </c>
      <c r="K1682" s="32" t="s">
        <v>3818</v>
      </c>
      <c r="L1682" s="34">
        <v>16.093289392700001</v>
      </c>
      <c r="M1682" s="34">
        <v>10058.3058704</v>
      </c>
      <c r="N1682" s="32" t="s">
        <v>5594</v>
      </c>
      <c r="O1682" s="43" t="e">
        <f>VLOOKUP(U:U,#REF!,5,FALSE)</f>
        <v>#REF!</v>
      </c>
      <c r="P1682" s="43" t="e">
        <f>VLOOKUP(U:U,#REF!,4,FALSE)</f>
        <v>#REF!</v>
      </c>
      <c r="Q1682" s="43" t="e">
        <f>VLOOKUP(U:U,#REF!,2,FALSE)</f>
        <v>#REF!</v>
      </c>
      <c r="S1682" s="35" t="str">
        <f>VLOOKUP(G:G,old!G:J,4,FALSE)</f>
        <v>Ct</v>
      </c>
      <c r="T1682" s="35" t="str">
        <f>VLOOKUP(G:G,old!G:K,5,FALSE)</f>
        <v>DWR</v>
      </c>
      <c r="U1682" s="35" t="str">
        <f>VLOOKUP(G:G,old!G:L,6,FALSE)</f>
        <v>MAE NAM CHAO PHRAYA</v>
      </c>
      <c r="V1682" s="43" t="str">
        <f>VLOOKUP(G:G,old!G:M,7,FALSE)</f>
        <v>c3</v>
      </c>
      <c r="X1682" s="43" t="str">
        <f>IFERROR(VLOOKUP(V:V,#REF!,3,FALSE),"0")</f>
        <v>0</v>
      </c>
      <c r="Y1682" s="19">
        <f t="shared" si="26"/>
        <v>0</v>
      </c>
      <c r="Z1682" s="19" t="str">
        <f>IFERROR(VLOOKUP(C:C,#REF!,19,FALSE),"0")</f>
        <v>0</v>
      </c>
    </row>
    <row r="1683" spans="1:26" x14ac:dyDescent="0.45">
      <c r="A1683" s="32" t="s">
        <v>264</v>
      </c>
      <c r="B1683" s="32">
        <v>2</v>
      </c>
      <c r="C1683" s="32" t="s">
        <v>5529</v>
      </c>
      <c r="D1683" s="32" t="s">
        <v>299</v>
      </c>
      <c r="E1683" s="32" t="s">
        <v>5580</v>
      </c>
      <c r="F1683" s="32">
        <v>3</v>
      </c>
      <c r="G1683" s="78" t="s">
        <v>5581</v>
      </c>
      <c r="H1683" s="33" t="s">
        <v>5595</v>
      </c>
      <c r="I1683" s="32" t="s">
        <v>5596</v>
      </c>
      <c r="J1683" s="32" t="s">
        <v>5534</v>
      </c>
      <c r="K1683" s="32" t="s">
        <v>3818</v>
      </c>
      <c r="L1683" s="34">
        <v>14.2601532215</v>
      </c>
      <c r="M1683" s="34">
        <v>8912.5957634400002</v>
      </c>
      <c r="N1683" s="32" t="s">
        <v>5597</v>
      </c>
      <c r="O1683" s="43" t="e">
        <f>VLOOKUP(U:U,#REF!,5,FALSE)</f>
        <v>#REF!</v>
      </c>
      <c r="P1683" s="43" t="e">
        <f>VLOOKUP(U:U,#REF!,4,FALSE)</f>
        <v>#REF!</v>
      </c>
      <c r="Q1683" s="43" t="e">
        <f>VLOOKUP(U:U,#REF!,2,FALSE)</f>
        <v>#REF!</v>
      </c>
      <c r="S1683" s="35" t="str">
        <f>VLOOKUP(G:G,old!G:J,4,FALSE)</f>
        <v>Ct</v>
      </c>
      <c r="T1683" s="35" t="str">
        <f>VLOOKUP(G:G,old!G:K,5,FALSE)</f>
        <v>DWR</v>
      </c>
      <c r="U1683" s="35" t="str">
        <f>VLOOKUP(G:G,old!G:L,6,FALSE)</f>
        <v>MAE NAM CHAO PHRAYA</v>
      </c>
      <c r="V1683" s="43" t="str">
        <f>VLOOKUP(G:G,old!G:M,7,FALSE)</f>
        <v>c3</v>
      </c>
      <c r="X1683" s="43" t="str">
        <f>IFERROR(VLOOKUP(V:V,#REF!,3,FALSE),"0")</f>
        <v>0</v>
      </c>
      <c r="Y1683" s="19">
        <f t="shared" si="26"/>
        <v>0</v>
      </c>
      <c r="Z1683" s="19" t="str">
        <f>IFERROR(VLOOKUP(C:C,#REF!,19,FALSE),"0")</f>
        <v>0</v>
      </c>
    </row>
    <row r="1684" spans="1:26" x14ac:dyDescent="0.45">
      <c r="A1684" s="32" t="s">
        <v>264</v>
      </c>
      <c r="B1684" s="32">
        <v>2</v>
      </c>
      <c r="C1684" s="32" t="s">
        <v>5529</v>
      </c>
      <c r="D1684" s="32" t="s">
        <v>299</v>
      </c>
      <c r="E1684" s="32" t="s">
        <v>5598</v>
      </c>
      <c r="F1684" s="32">
        <v>3</v>
      </c>
      <c r="G1684" s="78" t="s">
        <v>5599</v>
      </c>
      <c r="H1684" s="33" t="s">
        <v>5600</v>
      </c>
      <c r="I1684" s="32" t="s">
        <v>5601</v>
      </c>
      <c r="J1684" s="32" t="s">
        <v>5534</v>
      </c>
      <c r="K1684" s="32" t="s">
        <v>3818</v>
      </c>
      <c r="L1684" s="34">
        <v>14.9804584177</v>
      </c>
      <c r="M1684" s="34">
        <v>9362.7865110599996</v>
      </c>
      <c r="N1684" s="32" t="s">
        <v>5602</v>
      </c>
      <c r="O1684" s="43" t="e">
        <f>VLOOKUP(U:U,#REF!,5,FALSE)</f>
        <v>#REF!</v>
      </c>
      <c r="P1684" s="43" t="e">
        <f>VLOOKUP(U:U,#REF!,4,FALSE)</f>
        <v>#REF!</v>
      </c>
      <c r="Q1684" s="43" t="e">
        <f>VLOOKUP(U:U,#REF!,2,FALSE)</f>
        <v>#REF!</v>
      </c>
      <c r="S1684" s="35" t="str">
        <f>VLOOKUP(G:G,old!G:J,4,FALSE)</f>
        <v>Ct</v>
      </c>
      <c r="T1684" s="35" t="str">
        <f>VLOOKUP(G:G,old!G:K,5,FALSE)</f>
        <v>DWR</v>
      </c>
      <c r="U1684" s="35" t="str">
        <f>VLOOKUP(G:G,old!G:L,6,FALSE)</f>
        <v>MAE NAM CHAO PHRAYA</v>
      </c>
      <c r="V1684" s="43" t="str">
        <f>VLOOKUP(G:G,old!G:M,7,FALSE)</f>
        <v>c3</v>
      </c>
      <c r="X1684" s="43" t="str">
        <f>IFERROR(VLOOKUP(V:V,#REF!,3,FALSE),"0")</f>
        <v>0</v>
      </c>
      <c r="Y1684" s="19">
        <f t="shared" si="26"/>
        <v>0</v>
      </c>
      <c r="Z1684" s="19" t="str">
        <f>IFERROR(VLOOKUP(C:C,#REF!,19,FALSE),"0")</f>
        <v>0</v>
      </c>
    </row>
    <row r="1685" spans="1:26" x14ac:dyDescent="0.45">
      <c r="A1685" s="32" t="s">
        <v>264</v>
      </c>
      <c r="B1685" s="32">
        <v>2</v>
      </c>
      <c r="C1685" s="32" t="s">
        <v>5529</v>
      </c>
      <c r="D1685" s="32" t="s">
        <v>299</v>
      </c>
      <c r="E1685" s="32" t="s">
        <v>5598</v>
      </c>
      <c r="F1685" s="32">
        <v>3</v>
      </c>
      <c r="G1685" s="78" t="s">
        <v>5599</v>
      </c>
      <c r="H1685" s="33" t="s">
        <v>5603</v>
      </c>
      <c r="I1685" s="32" t="s">
        <v>5599</v>
      </c>
      <c r="J1685" s="32" t="s">
        <v>5534</v>
      </c>
      <c r="K1685" s="32" t="s">
        <v>3818</v>
      </c>
      <c r="L1685" s="34">
        <v>9.5576089741800008</v>
      </c>
      <c r="M1685" s="34">
        <v>5973.5056088600004</v>
      </c>
      <c r="N1685" s="32" t="s">
        <v>5604</v>
      </c>
      <c r="O1685" s="43" t="e">
        <f>VLOOKUP(U:U,#REF!,5,FALSE)</f>
        <v>#REF!</v>
      </c>
      <c r="P1685" s="43" t="e">
        <f>VLOOKUP(U:U,#REF!,4,FALSE)</f>
        <v>#REF!</v>
      </c>
      <c r="Q1685" s="43" t="e">
        <f>VLOOKUP(U:U,#REF!,2,FALSE)</f>
        <v>#REF!</v>
      </c>
      <c r="S1685" s="35" t="str">
        <f>VLOOKUP(G:G,old!G:J,4,FALSE)</f>
        <v>Ct</v>
      </c>
      <c r="T1685" s="35" t="str">
        <f>VLOOKUP(G:G,old!G:K,5,FALSE)</f>
        <v>DWR</v>
      </c>
      <c r="U1685" s="35" t="str">
        <f>VLOOKUP(G:G,old!G:L,6,FALSE)</f>
        <v>MAE NAM CHAO PHRAYA</v>
      </c>
      <c r="V1685" s="43" t="str">
        <f>VLOOKUP(G:G,old!G:M,7,FALSE)</f>
        <v>c3</v>
      </c>
      <c r="X1685" s="43" t="str">
        <f>IFERROR(VLOOKUP(V:V,#REF!,3,FALSE),"0")</f>
        <v>0</v>
      </c>
      <c r="Y1685" s="19">
        <f t="shared" si="26"/>
        <v>0</v>
      </c>
      <c r="Z1685" s="19" t="str">
        <f>IFERROR(VLOOKUP(C:C,#REF!,19,FALSE),"0")</f>
        <v>0</v>
      </c>
    </row>
    <row r="1686" spans="1:26" x14ac:dyDescent="0.45">
      <c r="A1686" s="32" t="s">
        <v>264</v>
      </c>
      <c r="B1686" s="32">
        <v>2</v>
      </c>
      <c r="C1686" s="32" t="s">
        <v>5529</v>
      </c>
      <c r="D1686" s="32" t="s">
        <v>299</v>
      </c>
      <c r="E1686" s="32" t="s">
        <v>5598</v>
      </c>
      <c r="F1686" s="32">
        <v>3</v>
      </c>
      <c r="G1686" s="78" t="s">
        <v>5599</v>
      </c>
      <c r="H1686" s="33" t="s">
        <v>5605</v>
      </c>
      <c r="I1686" s="32" t="s">
        <v>5606</v>
      </c>
      <c r="J1686" s="32" t="s">
        <v>5534</v>
      </c>
      <c r="K1686" s="32" t="s">
        <v>3818</v>
      </c>
      <c r="L1686" s="34">
        <v>9.5257163798000004</v>
      </c>
      <c r="M1686" s="34">
        <v>5953.57273738</v>
      </c>
      <c r="N1686" s="32" t="s">
        <v>5607</v>
      </c>
      <c r="O1686" s="43" t="e">
        <f>VLOOKUP(U:U,#REF!,5,FALSE)</f>
        <v>#REF!</v>
      </c>
      <c r="P1686" s="43" t="e">
        <f>VLOOKUP(U:U,#REF!,4,FALSE)</f>
        <v>#REF!</v>
      </c>
      <c r="Q1686" s="43" t="e">
        <f>VLOOKUP(U:U,#REF!,2,FALSE)</f>
        <v>#REF!</v>
      </c>
      <c r="S1686" s="35" t="str">
        <f>VLOOKUP(G:G,old!G:J,4,FALSE)</f>
        <v>Ct</v>
      </c>
      <c r="T1686" s="35" t="str">
        <f>VLOOKUP(G:G,old!G:K,5,FALSE)</f>
        <v>DWR</v>
      </c>
      <c r="U1686" s="35" t="str">
        <f>VLOOKUP(G:G,old!G:L,6,FALSE)</f>
        <v>MAE NAM CHAO PHRAYA</v>
      </c>
      <c r="V1686" s="43" t="str">
        <f>VLOOKUP(G:G,old!G:M,7,FALSE)</f>
        <v>c3</v>
      </c>
      <c r="X1686" s="43" t="str">
        <f>IFERROR(VLOOKUP(V:V,#REF!,3,FALSE),"0")</f>
        <v>0</v>
      </c>
      <c r="Y1686" s="19">
        <f t="shared" si="26"/>
        <v>0</v>
      </c>
      <c r="Z1686" s="19" t="str">
        <f>IFERROR(VLOOKUP(C:C,#REF!,19,FALSE),"0")</f>
        <v>0</v>
      </c>
    </row>
    <row r="1687" spans="1:26" x14ac:dyDescent="0.45">
      <c r="A1687" s="32" t="s">
        <v>264</v>
      </c>
      <c r="B1687" s="32">
        <v>2</v>
      </c>
      <c r="C1687" s="32" t="s">
        <v>5529</v>
      </c>
      <c r="D1687" s="32" t="s">
        <v>299</v>
      </c>
      <c r="E1687" s="32" t="s">
        <v>5598</v>
      </c>
      <c r="F1687" s="32">
        <v>3</v>
      </c>
      <c r="G1687" s="78" t="s">
        <v>5599</v>
      </c>
      <c r="H1687" s="33" t="s">
        <v>5608</v>
      </c>
      <c r="I1687" s="32" t="s">
        <v>5609</v>
      </c>
      <c r="J1687" s="32" t="s">
        <v>5534</v>
      </c>
      <c r="K1687" s="32" t="s">
        <v>3818</v>
      </c>
      <c r="L1687" s="34">
        <v>21.123804950099998</v>
      </c>
      <c r="M1687" s="34">
        <v>13202.3780938</v>
      </c>
      <c r="N1687" s="32" t="s">
        <v>5610</v>
      </c>
      <c r="O1687" s="43" t="e">
        <f>VLOOKUP(U:U,#REF!,5,FALSE)</f>
        <v>#REF!</v>
      </c>
      <c r="P1687" s="43" t="e">
        <f>VLOOKUP(U:U,#REF!,4,FALSE)</f>
        <v>#REF!</v>
      </c>
      <c r="Q1687" s="43" t="e">
        <f>VLOOKUP(U:U,#REF!,2,FALSE)</f>
        <v>#REF!</v>
      </c>
      <c r="S1687" s="35" t="str">
        <f>VLOOKUP(G:G,old!G:J,4,FALSE)</f>
        <v>Ct</v>
      </c>
      <c r="T1687" s="35" t="str">
        <f>VLOOKUP(G:G,old!G:K,5,FALSE)</f>
        <v>DWR</v>
      </c>
      <c r="U1687" s="35" t="str">
        <f>VLOOKUP(G:G,old!G:L,6,FALSE)</f>
        <v>MAE NAM CHAO PHRAYA</v>
      </c>
      <c r="V1687" s="43" t="str">
        <f>VLOOKUP(G:G,old!G:M,7,FALSE)</f>
        <v>c3</v>
      </c>
      <c r="X1687" s="43" t="str">
        <f>IFERROR(VLOOKUP(V:V,#REF!,3,FALSE),"0")</f>
        <v>0</v>
      </c>
      <c r="Y1687" s="19">
        <f t="shared" si="26"/>
        <v>0</v>
      </c>
      <c r="Z1687" s="19" t="str">
        <f>IFERROR(VLOOKUP(C:C,#REF!,19,FALSE),"0")</f>
        <v>0</v>
      </c>
    </row>
    <row r="1688" spans="1:26" x14ac:dyDescent="0.45">
      <c r="A1688" s="32" t="s">
        <v>264</v>
      </c>
      <c r="B1688" s="32">
        <v>2</v>
      </c>
      <c r="C1688" s="32" t="s">
        <v>5529</v>
      </c>
      <c r="D1688" s="32" t="s">
        <v>299</v>
      </c>
      <c r="E1688" s="32" t="s">
        <v>5598</v>
      </c>
      <c r="F1688" s="32">
        <v>3</v>
      </c>
      <c r="G1688" s="78" t="s">
        <v>5599</v>
      </c>
      <c r="H1688" s="33" t="s">
        <v>5611</v>
      </c>
      <c r="I1688" s="32" t="s">
        <v>4456</v>
      </c>
      <c r="J1688" s="32" t="s">
        <v>5534</v>
      </c>
      <c r="K1688" s="32" t="s">
        <v>3818</v>
      </c>
      <c r="L1688" s="34">
        <v>9.1062056393400006</v>
      </c>
      <c r="M1688" s="34">
        <v>5691.3785245899999</v>
      </c>
      <c r="N1688" s="32" t="s">
        <v>5612</v>
      </c>
      <c r="O1688" s="43" t="e">
        <f>VLOOKUP(U:U,#REF!,5,FALSE)</f>
        <v>#REF!</v>
      </c>
      <c r="P1688" s="43" t="e">
        <f>VLOOKUP(U:U,#REF!,4,FALSE)</f>
        <v>#REF!</v>
      </c>
      <c r="Q1688" s="43" t="e">
        <f>VLOOKUP(U:U,#REF!,2,FALSE)</f>
        <v>#REF!</v>
      </c>
      <c r="S1688" s="35" t="str">
        <f>VLOOKUP(G:G,old!G:J,4,FALSE)</f>
        <v>Ct</v>
      </c>
      <c r="T1688" s="35" t="str">
        <f>VLOOKUP(G:G,old!G:K,5,FALSE)</f>
        <v>DWR</v>
      </c>
      <c r="U1688" s="35" t="str">
        <f>VLOOKUP(G:G,old!G:L,6,FALSE)</f>
        <v>MAE NAM CHAO PHRAYA</v>
      </c>
      <c r="V1688" s="43" t="str">
        <f>VLOOKUP(G:G,old!G:M,7,FALSE)</f>
        <v>c3</v>
      </c>
      <c r="X1688" s="43" t="str">
        <f>IFERROR(VLOOKUP(V:V,#REF!,3,FALSE),"0")</f>
        <v>0</v>
      </c>
      <c r="Y1688" s="19">
        <f t="shared" si="26"/>
        <v>0</v>
      </c>
      <c r="Z1688" s="19" t="str">
        <f>IFERROR(VLOOKUP(C:C,#REF!,19,FALSE),"0")</f>
        <v>0</v>
      </c>
    </row>
    <row r="1689" spans="1:26" x14ac:dyDescent="0.45">
      <c r="A1689" s="32" t="s">
        <v>264</v>
      </c>
      <c r="B1689" s="32">
        <v>2</v>
      </c>
      <c r="C1689" s="32" t="s">
        <v>5529</v>
      </c>
      <c r="D1689" s="32" t="s">
        <v>299</v>
      </c>
      <c r="E1689" s="32" t="s">
        <v>5598</v>
      </c>
      <c r="F1689" s="32">
        <v>3</v>
      </c>
      <c r="G1689" s="78" t="s">
        <v>5599</v>
      </c>
      <c r="H1689" s="33" t="s">
        <v>5613</v>
      </c>
      <c r="I1689" s="32" t="s">
        <v>5614</v>
      </c>
      <c r="J1689" s="32" t="s">
        <v>5534</v>
      </c>
      <c r="K1689" s="32" t="s">
        <v>3818</v>
      </c>
      <c r="L1689" s="34">
        <v>9.2616736160300004</v>
      </c>
      <c r="M1689" s="34">
        <v>5788.5460100199998</v>
      </c>
      <c r="N1689" s="32" t="s">
        <v>5615</v>
      </c>
      <c r="O1689" s="43" t="e">
        <f>VLOOKUP(U:U,#REF!,5,FALSE)</f>
        <v>#REF!</v>
      </c>
      <c r="P1689" s="43" t="e">
        <f>VLOOKUP(U:U,#REF!,4,FALSE)</f>
        <v>#REF!</v>
      </c>
      <c r="Q1689" s="43" t="e">
        <f>VLOOKUP(U:U,#REF!,2,FALSE)</f>
        <v>#REF!</v>
      </c>
      <c r="S1689" s="35" t="str">
        <f>VLOOKUP(G:G,old!G:J,4,FALSE)</f>
        <v>Ct</v>
      </c>
      <c r="T1689" s="35" t="str">
        <f>VLOOKUP(G:G,old!G:K,5,FALSE)</f>
        <v>DWR</v>
      </c>
      <c r="U1689" s="35" t="str">
        <f>VLOOKUP(G:G,old!G:L,6,FALSE)</f>
        <v>MAE NAM CHAO PHRAYA</v>
      </c>
      <c r="V1689" s="43" t="str">
        <f>VLOOKUP(G:G,old!G:M,7,FALSE)</f>
        <v>c3</v>
      </c>
      <c r="X1689" s="43" t="str">
        <f>IFERROR(VLOOKUP(V:V,#REF!,3,FALSE),"0")</f>
        <v>0</v>
      </c>
      <c r="Y1689" s="19">
        <f t="shared" si="26"/>
        <v>0</v>
      </c>
      <c r="Z1689" s="19" t="str">
        <f>IFERROR(VLOOKUP(C:C,#REF!,19,FALSE),"0")</f>
        <v>0</v>
      </c>
    </row>
    <row r="1690" spans="1:26" x14ac:dyDescent="0.45">
      <c r="A1690" s="32" t="s">
        <v>264</v>
      </c>
      <c r="B1690" s="32">
        <v>2</v>
      </c>
      <c r="C1690" s="32" t="s">
        <v>5529</v>
      </c>
      <c r="D1690" s="32" t="s">
        <v>299</v>
      </c>
      <c r="E1690" s="32" t="s">
        <v>5598</v>
      </c>
      <c r="F1690" s="32">
        <v>3</v>
      </c>
      <c r="G1690" s="78" t="s">
        <v>5599</v>
      </c>
      <c r="H1690" s="33" t="s">
        <v>5616</v>
      </c>
      <c r="I1690" s="32" t="s">
        <v>4901</v>
      </c>
      <c r="J1690" s="32" t="s">
        <v>5534</v>
      </c>
      <c r="K1690" s="32" t="s">
        <v>3818</v>
      </c>
      <c r="L1690" s="34">
        <v>11.2296047329</v>
      </c>
      <c r="M1690" s="34">
        <v>7018.5029580600003</v>
      </c>
      <c r="N1690" s="32" t="s">
        <v>5617</v>
      </c>
      <c r="O1690" s="43" t="e">
        <f>VLOOKUP(U:U,#REF!,5,FALSE)</f>
        <v>#REF!</v>
      </c>
      <c r="P1690" s="43" t="e">
        <f>VLOOKUP(U:U,#REF!,4,FALSE)</f>
        <v>#REF!</v>
      </c>
      <c r="Q1690" s="43" t="e">
        <f>VLOOKUP(U:U,#REF!,2,FALSE)</f>
        <v>#REF!</v>
      </c>
      <c r="S1690" s="35" t="str">
        <f>VLOOKUP(G:G,old!G:J,4,FALSE)</f>
        <v>Ct</v>
      </c>
      <c r="T1690" s="35" t="str">
        <f>VLOOKUP(G:G,old!G:K,5,FALSE)</f>
        <v>DWR</v>
      </c>
      <c r="U1690" s="35" t="str">
        <f>VLOOKUP(G:G,old!G:L,6,FALSE)</f>
        <v>MAE NAM CHAO PHRAYA</v>
      </c>
      <c r="V1690" s="43" t="str">
        <f>VLOOKUP(G:G,old!G:M,7,FALSE)</f>
        <v>c3</v>
      </c>
      <c r="X1690" s="43" t="str">
        <f>IFERROR(VLOOKUP(V:V,#REF!,3,FALSE),"0")</f>
        <v>0</v>
      </c>
      <c r="Y1690" s="19">
        <f t="shared" si="26"/>
        <v>0</v>
      </c>
      <c r="Z1690" s="19" t="str">
        <f>IFERROR(VLOOKUP(C:C,#REF!,19,FALSE),"0")</f>
        <v>0</v>
      </c>
    </row>
    <row r="1691" spans="1:26" x14ac:dyDescent="0.45">
      <c r="A1691" s="32" t="s">
        <v>264</v>
      </c>
      <c r="B1691" s="32">
        <v>2</v>
      </c>
      <c r="C1691" s="32" t="s">
        <v>5529</v>
      </c>
      <c r="D1691" s="32" t="s">
        <v>299</v>
      </c>
      <c r="E1691" s="32" t="s">
        <v>5618</v>
      </c>
      <c r="F1691" s="32">
        <v>3</v>
      </c>
      <c r="G1691" s="78" t="s">
        <v>2448</v>
      </c>
      <c r="H1691" s="33" t="s">
        <v>5619</v>
      </c>
      <c r="I1691" s="32" t="s">
        <v>5620</v>
      </c>
      <c r="J1691" s="32" t="s">
        <v>5534</v>
      </c>
      <c r="K1691" s="32" t="s">
        <v>3818</v>
      </c>
      <c r="L1691" s="34">
        <v>12.6508837703</v>
      </c>
      <c r="M1691" s="34">
        <v>7906.80235644</v>
      </c>
      <c r="N1691" s="32" t="s">
        <v>5621</v>
      </c>
      <c r="O1691" s="43" t="e">
        <f>VLOOKUP(U:U,#REF!,5,FALSE)</f>
        <v>#REF!</v>
      </c>
      <c r="P1691" s="43" t="e">
        <f>VLOOKUP(U:U,#REF!,4,FALSE)</f>
        <v>#REF!</v>
      </c>
      <c r="Q1691" s="43" t="e">
        <f>VLOOKUP(U:U,#REF!,2,FALSE)</f>
        <v>#REF!</v>
      </c>
      <c r="S1691" s="35" t="str">
        <f>VLOOKUP(G:G,old!G:J,4,FALSE)</f>
        <v>Ct</v>
      </c>
      <c r="T1691" s="35" t="str">
        <f>VLOOKUP(G:G,old!G:K,5,FALSE)</f>
        <v>DWR</v>
      </c>
      <c r="U1691" s="35" t="str">
        <f>VLOOKUP(G:G,old!G:L,6,FALSE)</f>
        <v>MAE NAM CHAO PHRAYA</v>
      </c>
      <c r="V1691" s="43" t="str">
        <f>VLOOKUP(G:G,old!G:M,7,FALSE)</f>
        <v>c3</v>
      </c>
      <c r="X1691" s="43" t="str">
        <f>IFERROR(VLOOKUP(V:V,#REF!,3,FALSE),"0")</f>
        <v>0</v>
      </c>
      <c r="Y1691" s="19">
        <f t="shared" si="26"/>
        <v>0</v>
      </c>
      <c r="Z1691" s="19" t="str">
        <f>IFERROR(VLOOKUP(C:C,#REF!,19,FALSE),"0")</f>
        <v>0</v>
      </c>
    </row>
    <row r="1692" spans="1:26" x14ac:dyDescent="0.45">
      <c r="A1692" s="32" t="s">
        <v>264</v>
      </c>
      <c r="B1692" s="32">
        <v>2</v>
      </c>
      <c r="C1692" s="32" t="s">
        <v>5529</v>
      </c>
      <c r="D1692" s="32" t="s">
        <v>299</v>
      </c>
      <c r="E1692" s="32" t="s">
        <v>5618</v>
      </c>
      <c r="F1692" s="32">
        <v>3</v>
      </c>
      <c r="G1692" s="78" t="s">
        <v>2448</v>
      </c>
      <c r="H1692" s="33" t="s">
        <v>5622</v>
      </c>
      <c r="I1692" s="32" t="s">
        <v>5623</v>
      </c>
      <c r="J1692" s="32" t="s">
        <v>5534</v>
      </c>
      <c r="K1692" s="32" t="s">
        <v>3818</v>
      </c>
      <c r="L1692" s="34">
        <v>10.2218744501</v>
      </c>
      <c r="M1692" s="34">
        <v>6388.6715313100003</v>
      </c>
      <c r="N1692" s="32" t="s">
        <v>5624</v>
      </c>
      <c r="O1692" s="43" t="e">
        <f>VLOOKUP(U:U,#REF!,5,FALSE)</f>
        <v>#REF!</v>
      </c>
      <c r="P1692" s="43" t="e">
        <f>VLOOKUP(U:U,#REF!,4,FALSE)</f>
        <v>#REF!</v>
      </c>
      <c r="Q1692" s="43" t="e">
        <f>VLOOKUP(U:U,#REF!,2,FALSE)</f>
        <v>#REF!</v>
      </c>
      <c r="S1692" s="35" t="str">
        <f>VLOOKUP(G:G,old!G:J,4,FALSE)</f>
        <v>Ct</v>
      </c>
      <c r="T1692" s="35" t="str">
        <f>VLOOKUP(G:G,old!G:K,5,FALSE)</f>
        <v>DWR</v>
      </c>
      <c r="U1692" s="35" t="str">
        <f>VLOOKUP(G:G,old!G:L,6,FALSE)</f>
        <v>MAE NAM CHAO PHRAYA</v>
      </c>
      <c r="V1692" s="43" t="str">
        <f>VLOOKUP(G:G,old!G:M,7,FALSE)</f>
        <v>c3</v>
      </c>
      <c r="X1692" s="43" t="str">
        <f>IFERROR(VLOOKUP(V:V,#REF!,3,FALSE),"0")</f>
        <v>0</v>
      </c>
      <c r="Y1692" s="19">
        <f t="shared" si="26"/>
        <v>0</v>
      </c>
      <c r="Z1692" s="19" t="str">
        <f>IFERROR(VLOOKUP(C:C,#REF!,19,FALSE),"0")</f>
        <v>0</v>
      </c>
    </row>
    <row r="1693" spans="1:26" x14ac:dyDescent="0.45">
      <c r="A1693" s="32" t="s">
        <v>264</v>
      </c>
      <c r="B1693" s="32">
        <v>2</v>
      </c>
      <c r="C1693" s="32" t="s">
        <v>5529</v>
      </c>
      <c r="D1693" s="32" t="s">
        <v>299</v>
      </c>
      <c r="E1693" s="32" t="s">
        <v>5618</v>
      </c>
      <c r="F1693" s="32">
        <v>3</v>
      </c>
      <c r="G1693" s="78" t="s">
        <v>2448</v>
      </c>
      <c r="H1693" s="33" t="s">
        <v>5625</v>
      </c>
      <c r="I1693" s="32" t="s">
        <v>5626</v>
      </c>
      <c r="J1693" s="32" t="s">
        <v>5534</v>
      </c>
      <c r="K1693" s="32" t="s">
        <v>3818</v>
      </c>
      <c r="L1693" s="34">
        <v>8.3452560402400007</v>
      </c>
      <c r="M1693" s="34">
        <v>5215.7850251500004</v>
      </c>
      <c r="N1693" s="32" t="s">
        <v>5627</v>
      </c>
      <c r="O1693" s="43" t="e">
        <f>VLOOKUP(U:U,#REF!,5,FALSE)</f>
        <v>#REF!</v>
      </c>
      <c r="P1693" s="43" t="e">
        <f>VLOOKUP(U:U,#REF!,4,FALSE)</f>
        <v>#REF!</v>
      </c>
      <c r="Q1693" s="43" t="e">
        <f>VLOOKUP(U:U,#REF!,2,FALSE)</f>
        <v>#REF!</v>
      </c>
      <c r="S1693" s="35" t="str">
        <f>VLOOKUP(G:G,old!G:J,4,FALSE)</f>
        <v>Ct</v>
      </c>
      <c r="T1693" s="35" t="str">
        <f>VLOOKUP(G:G,old!G:K,5,FALSE)</f>
        <v>DWR</v>
      </c>
      <c r="U1693" s="35" t="str">
        <f>VLOOKUP(G:G,old!G:L,6,FALSE)</f>
        <v>MAE NAM CHAO PHRAYA</v>
      </c>
      <c r="V1693" s="43" t="str">
        <f>VLOOKUP(G:G,old!G:M,7,FALSE)</f>
        <v>c3</v>
      </c>
      <c r="X1693" s="43" t="str">
        <f>IFERROR(VLOOKUP(V:V,#REF!,3,FALSE),"0")</f>
        <v>0</v>
      </c>
      <c r="Y1693" s="19">
        <f t="shared" si="26"/>
        <v>0</v>
      </c>
      <c r="Z1693" s="19" t="str">
        <f>IFERROR(VLOOKUP(C:C,#REF!,19,FALSE),"0")</f>
        <v>0</v>
      </c>
    </row>
    <row r="1694" spans="1:26" x14ac:dyDescent="0.45">
      <c r="A1694" s="32" t="s">
        <v>264</v>
      </c>
      <c r="B1694" s="32">
        <v>2</v>
      </c>
      <c r="C1694" s="32" t="s">
        <v>5529</v>
      </c>
      <c r="D1694" s="32" t="s">
        <v>299</v>
      </c>
      <c r="E1694" s="32" t="s">
        <v>5618</v>
      </c>
      <c r="F1694" s="32">
        <v>3</v>
      </c>
      <c r="G1694" s="78" t="s">
        <v>2448</v>
      </c>
      <c r="H1694" s="33" t="s">
        <v>5628</v>
      </c>
      <c r="I1694" s="32" t="s">
        <v>5629</v>
      </c>
      <c r="J1694" s="32" t="s">
        <v>5534</v>
      </c>
      <c r="K1694" s="32" t="s">
        <v>3818</v>
      </c>
      <c r="L1694" s="34">
        <v>10.669576448400001</v>
      </c>
      <c r="M1694" s="34">
        <v>6668.48528025</v>
      </c>
      <c r="N1694" s="32" t="s">
        <v>5630</v>
      </c>
      <c r="O1694" s="43" t="e">
        <f>VLOOKUP(U:U,#REF!,5,FALSE)</f>
        <v>#REF!</v>
      </c>
      <c r="P1694" s="43" t="e">
        <f>VLOOKUP(U:U,#REF!,4,FALSE)</f>
        <v>#REF!</v>
      </c>
      <c r="Q1694" s="43" t="e">
        <f>VLOOKUP(U:U,#REF!,2,FALSE)</f>
        <v>#REF!</v>
      </c>
      <c r="S1694" s="35" t="str">
        <f>VLOOKUP(G:G,old!G:J,4,FALSE)</f>
        <v>Ct</v>
      </c>
      <c r="T1694" s="35" t="str">
        <f>VLOOKUP(G:G,old!G:K,5,FALSE)</f>
        <v>DWR</v>
      </c>
      <c r="U1694" s="35" t="str">
        <f>VLOOKUP(G:G,old!G:L,6,FALSE)</f>
        <v>MAE NAM CHAO PHRAYA</v>
      </c>
      <c r="V1694" s="43" t="str">
        <f>VLOOKUP(G:G,old!G:M,7,FALSE)</f>
        <v>c3</v>
      </c>
      <c r="X1694" s="43" t="str">
        <f>IFERROR(VLOOKUP(V:V,#REF!,3,FALSE),"0")</f>
        <v>0</v>
      </c>
      <c r="Y1694" s="19">
        <f t="shared" si="26"/>
        <v>0</v>
      </c>
      <c r="Z1694" s="19" t="str">
        <f>IFERROR(VLOOKUP(C:C,#REF!,19,FALSE),"0")</f>
        <v>0</v>
      </c>
    </row>
    <row r="1695" spans="1:26" x14ac:dyDescent="0.45">
      <c r="A1695" s="32" t="s">
        <v>264</v>
      </c>
      <c r="B1695" s="32">
        <v>2</v>
      </c>
      <c r="C1695" s="32" t="s">
        <v>5529</v>
      </c>
      <c r="D1695" s="32" t="s">
        <v>299</v>
      </c>
      <c r="E1695" s="32" t="s">
        <v>5631</v>
      </c>
      <c r="F1695" s="32">
        <v>3</v>
      </c>
      <c r="G1695" s="78" t="s">
        <v>5632</v>
      </c>
      <c r="H1695" s="33" t="s">
        <v>5633</v>
      </c>
      <c r="I1695" s="32" t="s">
        <v>5632</v>
      </c>
      <c r="J1695" s="32" t="s">
        <v>5534</v>
      </c>
      <c r="K1695" s="32" t="s">
        <v>3818</v>
      </c>
      <c r="L1695" s="34">
        <v>12.1808205522</v>
      </c>
      <c r="M1695" s="34">
        <v>7613.0128451299997</v>
      </c>
      <c r="N1695" s="32" t="s">
        <v>5634</v>
      </c>
      <c r="O1695" s="43" t="e">
        <f>VLOOKUP(U:U,#REF!,5,FALSE)</f>
        <v>#REF!</v>
      </c>
      <c r="P1695" s="43" t="e">
        <f>VLOOKUP(U:U,#REF!,4,FALSE)</f>
        <v>#REF!</v>
      </c>
      <c r="Q1695" s="43" t="e">
        <f>VLOOKUP(U:U,#REF!,2,FALSE)</f>
        <v>#REF!</v>
      </c>
      <c r="S1695" s="35" t="str">
        <f>VLOOKUP(G:G,old!G:J,4,FALSE)</f>
        <v>Ct</v>
      </c>
      <c r="T1695" s="35" t="str">
        <f>VLOOKUP(G:G,old!G:K,5,FALSE)</f>
        <v>RID_area</v>
      </c>
      <c r="U1695" s="35" t="str">
        <f>VLOOKUP(G:G,old!G:L,6,FALSE)</f>
        <v>MAE NAM CHAO PHRAYA</v>
      </c>
      <c r="V1695" s="43" t="str">
        <f>VLOOKUP(G:G,old!G:M,7,FALSE)</f>
        <v>c13</v>
      </c>
      <c r="X1695" s="43" t="str">
        <f>IFERROR(VLOOKUP(V:V,#REF!,3,FALSE),"0")</f>
        <v>0</v>
      </c>
      <c r="Y1695" s="19">
        <f t="shared" si="26"/>
        <v>0</v>
      </c>
      <c r="Z1695" s="19" t="str">
        <f>IFERROR(VLOOKUP(C:C,#REF!,19,FALSE),"0")</f>
        <v>0</v>
      </c>
    </row>
    <row r="1696" spans="1:26" x14ac:dyDescent="0.45">
      <c r="A1696" s="32" t="s">
        <v>264</v>
      </c>
      <c r="B1696" s="32">
        <v>2</v>
      </c>
      <c r="C1696" s="32" t="s">
        <v>5529</v>
      </c>
      <c r="D1696" s="32" t="s">
        <v>299</v>
      </c>
      <c r="E1696" s="32" t="s">
        <v>5631</v>
      </c>
      <c r="F1696" s="32">
        <v>3</v>
      </c>
      <c r="G1696" s="78" t="s">
        <v>5632</v>
      </c>
      <c r="H1696" s="33" t="s">
        <v>5635</v>
      </c>
      <c r="I1696" s="32" t="s">
        <v>5636</v>
      </c>
      <c r="J1696" s="32" t="s">
        <v>5534</v>
      </c>
      <c r="K1696" s="32" t="s">
        <v>3818</v>
      </c>
      <c r="L1696" s="34">
        <v>28.2083808406</v>
      </c>
      <c r="M1696" s="34">
        <v>17630.238025400002</v>
      </c>
      <c r="N1696" s="32" t="s">
        <v>5637</v>
      </c>
      <c r="O1696" s="43" t="e">
        <f>VLOOKUP(U:U,#REF!,5,FALSE)</f>
        <v>#REF!</v>
      </c>
      <c r="P1696" s="43" t="e">
        <f>VLOOKUP(U:U,#REF!,4,FALSE)</f>
        <v>#REF!</v>
      </c>
      <c r="Q1696" s="43" t="e">
        <f>VLOOKUP(U:U,#REF!,2,FALSE)</f>
        <v>#REF!</v>
      </c>
      <c r="S1696" s="35" t="str">
        <f>VLOOKUP(G:G,old!G:J,4,FALSE)</f>
        <v>Ct</v>
      </c>
      <c r="T1696" s="35" t="str">
        <f>VLOOKUP(G:G,old!G:K,5,FALSE)</f>
        <v>RID_area</v>
      </c>
      <c r="U1696" s="35" t="str">
        <f>VLOOKUP(G:G,old!G:L,6,FALSE)</f>
        <v>MAE NAM CHAO PHRAYA</v>
      </c>
      <c r="V1696" s="43" t="str">
        <f>VLOOKUP(G:G,old!G:M,7,FALSE)</f>
        <v>c13</v>
      </c>
      <c r="X1696" s="43" t="str">
        <f>IFERROR(VLOOKUP(V:V,#REF!,3,FALSE),"0")</f>
        <v>0</v>
      </c>
      <c r="Y1696" s="19">
        <f t="shared" si="26"/>
        <v>0</v>
      </c>
      <c r="Z1696" s="19" t="str">
        <f>IFERROR(VLOOKUP(C:C,#REF!,19,FALSE),"0")</f>
        <v>0</v>
      </c>
    </row>
    <row r="1697" spans="1:26" x14ac:dyDescent="0.45">
      <c r="A1697" s="32" t="s">
        <v>264</v>
      </c>
      <c r="B1697" s="32">
        <v>2</v>
      </c>
      <c r="C1697" s="32" t="s">
        <v>5529</v>
      </c>
      <c r="D1697" s="32" t="s">
        <v>299</v>
      </c>
      <c r="E1697" s="32" t="s">
        <v>5631</v>
      </c>
      <c r="F1697" s="32">
        <v>3</v>
      </c>
      <c r="G1697" s="78" t="s">
        <v>5632</v>
      </c>
      <c r="H1697" s="33" t="s">
        <v>5638</v>
      </c>
      <c r="I1697" s="32" t="s">
        <v>5639</v>
      </c>
      <c r="J1697" s="32" t="s">
        <v>5534</v>
      </c>
      <c r="K1697" s="32" t="s">
        <v>3818</v>
      </c>
      <c r="L1697" s="34">
        <v>24.652349404900001</v>
      </c>
      <c r="M1697" s="34">
        <v>15407.7183781</v>
      </c>
      <c r="N1697" s="32" t="s">
        <v>5640</v>
      </c>
      <c r="O1697" s="43" t="e">
        <f>VLOOKUP(U:U,#REF!,5,FALSE)</f>
        <v>#REF!</v>
      </c>
      <c r="P1697" s="43" t="e">
        <f>VLOOKUP(U:U,#REF!,4,FALSE)</f>
        <v>#REF!</v>
      </c>
      <c r="Q1697" s="43" t="e">
        <f>VLOOKUP(U:U,#REF!,2,FALSE)</f>
        <v>#REF!</v>
      </c>
      <c r="S1697" s="35" t="str">
        <f>VLOOKUP(G:G,old!G:J,4,FALSE)</f>
        <v>Ct</v>
      </c>
      <c r="T1697" s="35" t="str">
        <f>VLOOKUP(G:G,old!G:K,5,FALSE)</f>
        <v>RID_area</v>
      </c>
      <c r="U1697" s="35" t="str">
        <f>VLOOKUP(G:G,old!G:L,6,FALSE)</f>
        <v>MAE NAM CHAO PHRAYA</v>
      </c>
      <c r="V1697" s="43" t="str">
        <f>VLOOKUP(G:G,old!G:M,7,FALSE)</f>
        <v>c13</v>
      </c>
      <c r="X1697" s="43" t="str">
        <f>IFERROR(VLOOKUP(V:V,#REF!,3,FALSE),"0")</f>
        <v>0</v>
      </c>
      <c r="Y1697" s="19">
        <f t="shared" si="26"/>
        <v>0</v>
      </c>
      <c r="Z1697" s="19" t="str">
        <f>IFERROR(VLOOKUP(C:C,#REF!,19,FALSE),"0")</f>
        <v>0</v>
      </c>
    </row>
    <row r="1698" spans="1:26" x14ac:dyDescent="0.45">
      <c r="A1698" s="32" t="s">
        <v>264</v>
      </c>
      <c r="B1698" s="32">
        <v>2</v>
      </c>
      <c r="C1698" s="32" t="s">
        <v>5529</v>
      </c>
      <c r="D1698" s="32" t="s">
        <v>299</v>
      </c>
      <c r="E1698" s="32" t="s">
        <v>5631</v>
      </c>
      <c r="F1698" s="32">
        <v>3</v>
      </c>
      <c r="G1698" s="78" t="s">
        <v>5632</v>
      </c>
      <c r="H1698" s="33" t="s">
        <v>5641</v>
      </c>
      <c r="I1698" s="32" t="s">
        <v>5184</v>
      </c>
      <c r="J1698" s="32" t="s">
        <v>5534</v>
      </c>
      <c r="K1698" s="32" t="s">
        <v>3818</v>
      </c>
      <c r="L1698" s="34">
        <v>26.699510010699999</v>
      </c>
      <c r="M1698" s="34">
        <v>16687.193756699999</v>
      </c>
      <c r="N1698" s="32" t="s">
        <v>5642</v>
      </c>
      <c r="O1698" s="43" t="e">
        <f>VLOOKUP(U:U,#REF!,5,FALSE)</f>
        <v>#REF!</v>
      </c>
      <c r="P1698" s="43" t="e">
        <f>VLOOKUP(U:U,#REF!,4,FALSE)</f>
        <v>#REF!</v>
      </c>
      <c r="Q1698" s="43" t="e">
        <f>VLOOKUP(U:U,#REF!,2,FALSE)</f>
        <v>#REF!</v>
      </c>
      <c r="S1698" s="35" t="str">
        <f>VLOOKUP(G:G,old!G:J,4,FALSE)</f>
        <v>Ct</v>
      </c>
      <c r="T1698" s="35" t="str">
        <f>VLOOKUP(G:G,old!G:K,5,FALSE)</f>
        <v>RID_area</v>
      </c>
      <c r="U1698" s="35" t="str">
        <f>VLOOKUP(G:G,old!G:L,6,FALSE)</f>
        <v>MAE NAM CHAO PHRAYA</v>
      </c>
      <c r="V1698" s="43" t="str">
        <f>VLOOKUP(G:G,old!G:M,7,FALSE)</f>
        <v>c13</v>
      </c>
      <c r="X1698" s="43" t="str">
        <f>IFERROR(VLOOKUP(V:V,#REF!,3,FALSE),"0")</f>
        <v>0</v>
      </c>
      <c r="Y1698" s="19">
        <f t="shared" si="26"/>
        <v>0</v>
      </c>
      <c r="Z1698" s="19" t="str">
        <f>IFERROR(VLOOKUP(C:C,#REF!,19,FALSE),"0")</f>
        <v>0</v>
      </c>
    </row>
    <row r="1699" spans="1:26" x14ac:dyDescent="0.45">
      <c r="A1699" s="32" t="s">
        <v>264</v>
      </c>
      <c r="B1699" s="32">
        <v>2</v>
      </c>
      <c r="C1699" s="32" t="s">
        <v>5529</v>
      </c>
      <c r="D1699" s="32" t="s">
        <v>299</v>
      </c>
      <c r="E1699" s="32" t="s">
        <v>5631</v>
      </c>
      <c r="F1699" s="32">
        <v>3</v>
      </c>
      <c r="G1699" s="78" t="s">
        <v>5632</v>
      </c>
      <c r="H1699" s="33" t="s">
        <v>5643</v>
      </c>
      <c r="I1699" s="32" t="s">
        <v>5644</v>
      </c>
      <c r="J1699" s="32" t="s">
        <v>5534</v>
      </c>
      <c r="K1699" s="32" t="s">
        <v>3818</v>
      </c>
      <c r="L1699" s="34">
        <v>28.9588269051</v>
      </c>
      <c r="M1699" s="34">
        <v>18099.266815700001</v>
      </c>
      <c r="N1699" s="32" t="s">
        <v>5645</v>
      </c>
      <c r="O1699" s="43" t="e">
        <f>VLOOKUP(U:U,#REF!,5,FALSE)</f>
        <v>#REF!</v>
      </c>
      <c r="P1699" s="43" t="e">
        <f>VLOOKUP(U:U,#REF!,4,FALSE)</f>
        <v>#REF!</v>
      </c>
      <c r="Q1699" s="43" t="e">
        <f>VLOOKUP(U:U,#REF!,2,FALSE)</f>
        <v>#REF!</v>
      </c>
      <c r="S1699" s="35" t="str">
        <f>VLOOKUP(G:G,old!G:J,4,FALSE)</f>
        <v>Ct</v>
      </c>
      <c r="T1699" s="35" t="str">
        <f>VLOOKUP(G:G,old!G:K,5,FALSE)</f>
        <v>RID_area</v>
      </c>
      <c r="U1699" s="35" t="str">
        <f>VLOOKUP(G:G,old!G:L,6,FALSE)</f>
        <v>MAE NAM CHAO PHRAYA</v>
      </c>
      <c r="V1699" s="43" t="str">
        <f>VLOOKUP(G:G,old!G:M,7,FALSE)</f>
        <v>c13</v>
      </c>
      <c r="X1699" s="43" t="str">
        <f>IFERROR(VLOOKUP(V:V,#REF!,3,FALSE),"0")</f>
        <v>0</v>
      </c>
      <c r="Y1699" s="19">
        <f t="shared" si="26"/>
        <v>0</v>
      </c>
      <c r="Z1699" s="19" t="str">
        <f>IFERROR(VLOOKUP(C:C,#REF!,19,FALSE),"0")</f>
        <v>0</v>
      </c>
    </row>
    <row r="1700" spans="1:26" x14ac:dyDescent="0.45">
      <c r="A1700" s="32" t="s">
        <v>264</v>
      </c>
      <c r="B1700" s="32">
        <v>2</v>
      </c>
      <c r="C1700" s="32" t="s">
        <v>5529</v>
      </c>
      <c r="D1700" s="32" t="s">
        <v>299</v>
      </c>
      <c r="E1700" s="32" t="s">
        <v>5631</v>
      </c>
      <c r="F1700" s="32">
        <v>3</v>
      </c>
      <c r="G1700" s="78" t="s">
        <v>5632</v>
      </c>
      <c r="H1700" s="33" t="s">
        <v>5646</v>
      </c>
      <c r="I1700" s="32" t="s">
        <v>5647</v>
      </c>
      <c r="J1700" s="32" t="s">
        <v>5534</v>
      </c>
      <c r="K1700" s="32" t="s">
        <v>3818</v>
      </c>
      <c r="L1700" s="34">
        <v>21.328480584000001</v>
      </c>
      <c r="M1700" s="34">
        <v>13330.300364999999</v>
      </c>
      <c r="N1700" s="32" t="s">
        <v>5648</v>
      </c>
      <c r="O1700" s="43" t="e">
        <f>VLOOKUP(U:U,#REF!,5,FALSE)</f>
        <v>#REF!</v>
      </c>
      <c r="P1700" s="43" t="e">
        <f>VLOOKUP(U:U,#REF!,4,FALSE)</f>
        <v>#REF!</v>
      </c>
      <c r="Q1700" s="43" t="e">
        <f>VLOOKUP(U:U,#REF!,2,FALSE)</f>
        <v>#REF!</v>
      </c>
      <c r="S1700" s="35" t="str">
        <f>VLOOKUP(G:G,old!G:J,4,FALSE)</f>
        <v>Ct</v>
      </c>
      <c r="T1700" s="35" t="str">
        <f>VLOOKUP(G:G,old!G:K,5,FALSE)</f>
        <v>RID_area</v>
      </c>
      <c r="U1700" s="35" t="str">
        <f>VLOOKUP(G:G,old!G:L,6,FALSE)</f>
        <v>MAE NAM CHAO PHRAYA</v>
      </c>
      <c r="V1700" s="43" t="str">
        <f>VLOOKUP(G:G,old!G:M,7,FALSE)</f>
        <v>c13</v>
      </c>
      <c r="X1700" s="43" t="str">
        <f>IFERROR(VLOOKUP(V:V,#REF!,3,FALSE),"0")</f>
        <v>0</v>
      </c>
      <c r="Y1700" s="19">
        <f t="shared" si="26"/>
        <v>0</v>
      </c>
      <c r="Z1700" s="19" t="str">
        <f>IFERROR(VLOOKUP(C:C,#REF!,19,FALSE),"0")</f>
        <v>0</v>
      </c>
    </row>
    <row r="1701" spans="1:26" x14ac:dyDescent="0.45">
      <c r="A1701" s="32" t="s">
        <v>264</v>
      </c>
      <c r="B1701" s="32">
        <v>2</v>
      </c>
      <c r="C1701" s="32" t="s">
        <v>5529</v>
      </c>
      <c r="D1701" s="32" t="s">
        <v>299</v>
      </c>
      <c r="E1701" s="32" t="s">
        <v>5631</v>
      </c>
      <c r="F1701" s="32">
        <v>3</v>
      </c>
      <c r="G1701" s="78" t="s">
        <v>5632</v>
      </c>
      <c r="H1701" s="33" t="s">
        <v>5649</v>
      </c>
      <c r="I1701" s="32" t="s">
        <v>5650</v>
      </c>
      <c r="J1701" s="32" t="s">
        <v>5534</v>
      </c>
      <c r="K1701" s="32" t="s">
        <v>3818</v>
      </c>
      <c r="L1701" s="34">
        <v>17.643370476699999</v>
      </c>
      <c r="M1701" s="34">
        <v>11027.106547900001</v>
      </c>
      <c r="N1701" s="32" t="s">
        <v>5651</v>
      </c>
      <c r="O1701" s="43" t="e">
        <f>VLOOKUP(U:U,#REF!,5,FALSE)</f>
        <v>#REF!</v>
      </c>
      <c r="P1701" s="43" t="e">
        <f>VLOOKUP(U:U,#REF!,4,FALSE)</f>
        <v>#REF!</v>
      </c>
      <c r="Q1701" s="43" t="e">
        <f>VLOOKUP(U:U,#REF!,2,FALSE)</f>
        <v>#REF!</v>
      </c>
      <c r="S1701" s="35" t="str">
        <f>VLOOKUP(G:G,old!G:J,4,FALSE)</f>
        <v>Ct</v>
      </c>
      <c r="T1701" s="35" t="str">
        <f>VLOOKUP(G:G,old!G:K,5,FALSE)</f>
        <v>RID_area</v>
      </c>
      <c r="U1701" s="35" t="str">
        <f>VLOOKUP(G:G,old!G:L,6,FALSE)</f>
        <v>MAE NAM CHAO PHRAYA</v>
      </c>
      <c r="V1701" s="43" t="str">
        <f>VLOOKUP(G:G,old!G:M,7,FALSE)</f>
        <v>c13</v>
      </c>
      <c r="X1701" s="43" t="str">
        <f>IFERROR(VLOOKUP(V:V,#REF!,3,FALSE),"0")</f>
        <v>0</v>
      </c>
      <c r="Y1701" s="19">
        <f t="shared" si="26"/>
        <v>0</v>
      </c>
      <c r="Z1701" s="19" t="str">
        <f>IFERROR(VLOOKUP(C:C,#REF!,19,FALSE),"0")</f>
        <v>0</v>
      </c>
    </row>
    <row r="1702" spans="1:26" x14ac:dyDescent="0.45">
      <c r="A1702" s="32" t="s">
        <v>264</v>
      </c>
      <c r="B1702" s="32">
        <v>2</v>
      </c>
      <c r="C1702" s="32" t="s">
        <v>5529</v>
      </c>
      <c r="D1702" s="32" t="s">
        <v>299</v>
      </c>
      <c r="E1702" s="32" t="s">
        <v>5631</v>
      </c>
      <c r="F1702" s="32">
        <v>3</v>
      </c>
      <c r="G1702" s="78" t="s">
        <v>5632</v>
      </c>
      <c r="H1702" s="33" t="s">
        <v>5652</v>
      </c>
      <c r="I1702" s="32" t="s">
        <v>5653</v>
      </c>
      <c r="J1702" s="32" t="s">
        <v>5534</v>
      </c>
      <c r="K1702" s="32" t="s">
        <v>3818</v>
      </c>
      <c r="L1702" s="34">
        <v>44.216246684399998</v>
      </c>
      <c r="M1702" s="34">
        <v>27635.154177699998</v>
      </c>
      <c r="N1702" s="32" t="s">
        <v>5654</v>
      </c>
      <c r="O1702" s="43" t="e">
        <f>VLOOKUP(U:U,#REF!,5,FALSE)</f>
        <v>#REF!</v>
      </c>
      <c r="P1702" s="43" t="e">
        <f>VLOOKUP(U:U,#REF!,4,FALSE)</f>
        <v>#REF!</v>
      </c>
      <c r="Q1702" s="43" t="e">
        <f>VLOOKUP(U:U,#REF!,2,FALSE)</f>
        <v>#REF!</v>
      </c>
      <c r="S1702" s="35" t="str">
        <f>VLOOKUP(G:G,old!G:J,4,FALSE)</f>
        <v>Ct</v>
      </c>
      <c r="T1702" s="35" t="str">
        <f>VLOOKUP(G:G,old!G:K,5,FALSE)</f>
        <v>RID_area</v>
      </c>
      <c r="U1702" s="35" t="str">
        <f>VLOOKUP(G:G,old!G:L,6,FALSE)</f>
        <v>MAE NAM CHAO PHRAYA</v>
      </c>
      <c r="V1702" s="43" t="str">
        <f>VLOOKUP(G:G,old!G:M,7,FALSE)</f>
        <v>c13</v>
      </c>
      <c r="X1702" s="43" t="str">
        <f>IFERROR(VLOOKUP(V:V,#REF!,3,FALSE),"0")</f>
        <v>0</v>
      </c>
      <c r="Y1702" s="19">
        <f t="shared" si="26"/>
        <v>0</v>
      </c>
      <c r="Z1702" s="19" t="str">
        <f>IFERROR(VLOOKUP(C:C,#REF!,19,FALSE),"0")</f>
        <v>0</v>
      </c>
    </row>
    <row r="1703" spans="1:26" x14ac:dyDescent="0.45">
      <c r="A1703" s="32" t="s">
        <v>264</v>
      </c>
      <c r="B1703" s="32">
        <v>2</v>
      </c>
      <c r="C1703" s="32" t="s">
        <v>5529</v>
      </c>
      <c r="D1703" s="32" t="s">
        <v>299</v>
      </c>
      <c r="E1703" s="32" t="s">
        <v>5631</v>
      </c>
      <c r="F1703" s="32">
        <v>3</v>
      </c>
      <c r="G1703" s="78" t="s">
        <v>5632</v>
      </c>
      <c r="H1703" s="33" t="s">
        <v>5655</v>
      </c>
      <c r="I1703" s="32" t="s">
        <v>5656</v>
      </c>
      <c r="J1703" s="32" t="s">
        <v>5534</v>
      </c>
      <c r="K1703" s="32" t="s">
        <v>3818</v>
      </c>
      <c r="L1703" s="34">
        <v>33.674390987000002</v>
      </c>
      <c r="M1703" s="34">
        <v>21046.494366899999</v>
      </c>
      <c r="N1703" s="32" t="s">
        <v>5657</v>
      </c>
      <c r="O1703" s="43" t="e">
        <f>VLOOKUP(U:U,#REF!,5,FALSE)</f>
        <v>#REF!</v>
      </c>
      <c r="P1703" s="43" t="e">
        <f>VLOOKUP(U:U,#REF!,4,FALSE)</f>
        <v>#REF!</v>
      </c>
      <c r="Q1703" s="43" t="e">
        <f>VLOOKUP(U:U,#REF!,2,FALSE)</f>
        <v>#REF!</v>
      </c>
      <c r="S1703" s="35" t="str">
        <f>VLOOKUP(G:G,old!G:J,4,FALSE)</f>
        <v>Ct</v>
      </c>
      <c r="T1703" s="35" t="str">
        <f>VLOOKUP(G:G,old!G:K,5,FALSE)</f>
        <v>RID_area</v>
      </c>
      <c r="U1703" s="35" t="str">
        <f>VLOOKUP(G:G,old!G:L,6,FALSE)</f>
        <v>MAE NAM CHAO PHRAYA</v>
      </c>
      <c r="V1703" s="43" t="str">
        <f>VLOOKUP(G:G,old!G:M,7,FALSE)</f>
        <v>c13</v>
      </c>
      <c r="X1703" s="43" t="str">
        <f>IFERROR(VLOOKUP(V:V,#REF!,3,FALSE),"0")</f>
        <v>0</v>
      </c>
      <c r="Y1703" s="19">
        <f t="shared" si="26"/>
        <v>0</v>
      </c>
      <c r="Z1703" s="19" t="str">
        <f>IFERROR(VLOOKUP(C:C,#REF!,19,FALSE),"0")</f>
        <v>0</v>
      </c>
    </row>
    <row r="1704" spans="1:26" x14ac:dyDescent="0.45">
      <c r="A1704" s="32" t="s">
        <v>264</v>
      </c>
      <c r="B1704" s="32">
        <v>2</v>
      </c>
      <c r="C1704" s="32" t="s">
        <v>5529</v>
      </c>
      <c r="D1704" s="32" t="s">
        <v>299</v>
      </c>
      <c r="E1704" s="32" t="s">
        <v>5631</v>
      </c>
      <c r="F1704" s="32">
        <v>3</v>
      </c>
      <c r="G1704" s="78" t="s">
        <v>5632</v>
      </c>
      <c r="H1704" s="33" t="s">
        <v>5658</v>
      </c>
      <c r="I1704" s="32" t="s">
        <v>5659</v>
      </c>
      <c r="J1704" s="32" t="s">
        <v>5534</v>
      </c>
      <c r="K1704" s="32" t="s">
        <v>3818</v>
      </c>
      <c r="L1704" s="34">
        <v>30.837002931400001</v>
      </c>
      <c r="M1704" s="34">
        <v>19273.126832099999</v>
      </c>
      <c r="N1704" s="32" t="s">
        <v>5660</v>
      </c>
      <c r="O1704" s="43" t="e">
        <f>VLOOKUP(U:U,#REF!,5,FALSE)</f>
        <v>#REF!</v>
      </c>
      <c r="P1704" s="43" t="e">
        <f>VLOOKUP(U:U,#REF!,4,FALSE)</f>
        <v>#REF!</v>
      </c>
      <c r="Q1704" s="43" t="e">
        <f>VLOOKUP(U:U,#REF!,2,FALSE)</f>
        <v>#REF!</v>
      </c>
      <c r="S1704" s="35" t="str">
        <f>VLOOKUP(G:G,old!G:J,4,FALSE)</f>
        <v>Ct</v>
      </c>
      <c r="T1704" s="35" t="str">
        <f>VLOOKUP(G:G,old!G:K,5,FALSE)</f>
        <v>RID_area</v>
      </c>
      <c r="U1704" s="35" t="str">
        <f>VLOOKUP(G:G,old!G:L,6,FALSE)</f>
        <v>MAE NAM CHAO PHRAYA</v>
      </c>
      <c r="V1704" s="43" t="str">
        <f>VLOOKUP(G:G,old!G:M,7,FALSE)</f>
        <v>c13</v>
      </c>
      <c r="X1704" s="43" t="str">
        <f>IFERROR(VLOOKUP(V:V,#REF!,3,FALSE),"0")</f>
        <v>0</v>
      </c>
      <c r="Y1704" s="19">
        <f t="shared" si="26"/>
        <v>0</v>
      </c>
      <c r="Z1704" s="19" t="str">
        <f>IFERROR(VLOOKUP(C:C,#REF!,19,FALSE),"0")</f>
        <v>0</v>
      </c>
    </row>
    <row r="1705" spans="1:26" x14ac:dyDescent="0.45">
      <c r="A1705" s="32" t="s">
        <v>265</v>
      </c>
      <c r="B1705" s="32">
        <v>2</v>
      </c>
      <c r="C1705" s="32" t="s">
        <v>43</v>
      </c>
      <c r="D1705" s="32" t="s">
        <v>299</v>
      </c>
      <c r="E1705" s="32" t="s">
        <v>5661</v>
      </c>
      <c r="F1705" s="32">
        <v>3</v>
      </c>
      <c r="G1705" s="78" t="s">
        <v>5662</v>
      </c>
      <c r="H1705" s="33" t="s">
        <v>5663</v>
      </c>
      <c r="I1705" s="32" t="s">
        <v>461</v>
      </c>
      <c r="J1705" s="32" t="s">
        <v>5664</v>
      </c>
      <c r="K1705" s="32" t="s">
        <v>3818</v>
      </c>
      <c r="L1705" s="34">
        <v>1.8263322475799999</v>
      </c>
      <c r="M1705" s="34">
        <v>1141.45765474</v>
      </c>
      <c r="N1705" s="32" t="s">
        <v>5665</v>
      </c>
      <c r="O1705" s="43" t="e">
        <f>VLOOKUP(U:U,#REF!,5,FALSE)</f>
        <v>#REF!</v>
      </c>
      <c r="P1705" s="43" t="e">
        <f>VLOOKUP(U:U,#REF!,4,FALSE)</f>
        <v>#REF!</v>
      </c>
      <c r="Q1705" s="43" t="e">
        <f>VLOOKUP(U:U,#REF!,2,FALSE)</f>
        <v>#REF!</v>
      </c>
      <c r="S1705" s="35" t="str">
        <f>VLOOKUP(G:G,old!G:J,4,FALSE)</f>
        <v>Ct</v>
      </c>
      <c r="T1705" s="35" t="str">
        <f>VLOOKUP(G:G,old!G:K,5,FALSE)</f>
        <v>RID_area</v>
      </c>
      <c r="U1705" s="35" t="str">
        <f>VLOOKUP(G:G,old!G:L,6,FALSE)</f>
        <v>MAE NAM CHAO PHRAYA</v>
      </c>
      <c r="V1705" s="43" t="str">
        <f>VLOOKUP(G:G,old!G:M,7,FALSE)</f>
        <v>c13</v>
      </c>
      <c r="X1705" s="43" t="str">
        <f>IFERROR(VLOOKUP(V:V,#REF!,3,FALSE),"0")</f>
        <v>0</v>
      </c>
      <c r="Y1705" s="19">
        <f t="shared" si="26"/>
        <v>0</v>
      </c>
      <c r="Z1705" s="19" t="str">
        <f>IFERROR(VLOOKUP(C:C,#REF!,19,FALSE),"0")</f>
        <v>0</v>
      </c>
    </row>
    <row r="1706" spans="1:26" x14ac:dyDescent="0.45">
      <c r="A1706" s="32" t="s">
        <v>265</v>
      </c>
      <c r="B1706" s="32">
        <v>2</v>
      </c>
      <c r="C1706" s="32" t="s">
        <v>43</v>
      </c>
      <c r="D1706" s="32" t="s">
        <v>299</v>
      </c>
      <c r="E1706" s="32" t="s">
        <v>5661</v>
      </c>
      <c r="F1706" s="32">
        <v>3</v>
      </c>
      <c r="G1706" s="78" t="s">
        <v>5662</v>
      </c>
      <c r="H1706" s="33" t="s">
        <v>5666</v>
      </c>
      <c r="I1706" s="32" t="s">
        <v>5386</v>
      </c>
      <c r="J1706" s="32" t="s">
        <v>5664</v>
      </c>
      <c r="K1706" s="32" t="s">
        <v>3818</v>
      </c>
      <c r="L1706" s="34">
        <v>20.963171558900001</v>
      </c>
      <c r="M1706" s="34">
        <v>13101.9822243</v>
      </c>
      <c r="N1706" s="32" t="s">
        <v>5667</v>
      </c>
      <c r="O1706" s="43" t="e">
        <f>VLOOKUP(U:U,#REF!,5,FALSE)</f>
        <v>#REF!</v>
      </c>
      <c r="P1706" s="43" t="e">
        <f>VLOOKUP(U:U,#REF!,4,FALSE)</f>
        <v>#REF!</v>
      </c>
      <c r="Q1706" s="43" t="e">
        <f>VLOOKUP(U:U,#REF!,2,FALSE)</f>
        <v>#REF!</v>
      </c>
      <c r="S1706" s="35" t="str">
        <f>VLOOKUP(G:G,old!G:J,4,FALSE)</f>
        <v>Ct</v>
      </c>
      <c r="T1706" s="35" t="str">
        <f>VLOOKUP(G:G,old!G:K,5,FALSE)</f>
        <v>RID_area</v>
      </c>
      <c r="U1706" s="35" t="str">
        <f>VLOOKUP(G:G,old!G:L,6,FALSE)</f>
        <v>MAE NAM CHAO PHRAYA</v>
      </c>
      <c r="V1706" s="43" t="str">
        <f>VLOOKUP(G:G,old!G:M,7,FALSE)</f>
        <v>c13</v>
      </c>
      <c r="X1706" s="43" t="str">
        <f>IFERROR(VLOOKUP(V:V,#REF!,3,FALSE),"0")</f>
        <v>0</v>
      </c>
      <c r="Y1706" s="19">
        <f t="shared" si="26"/>
        <v>0</v>
      </c>
      <c r="Z1706" s="19" t="str">
        <f>IFERROR(VLOOKUP(C:C,#REF!,19,FALSE),"0")</f>
        <v>0</v>
      </c>
    </row>
    <row r="1707" spans="1:26" x14ac:dyDescent="0.45">
      <c r="A1707" s="32" t="s">
        <v>265</v>
      </c>
      <c r="B1707" s="32">
        <v>2</v>
      </c>
      <c r="C1707" s="32" t="s">
        <v>43</v>
      </c>
      <c r="D1707" s="32" t="s">
        <v>299</v>
      </c>
      <c r="E1707" s="32" t="s">
        <v>5661</v>
      </c>
      <c r="F1707" s="32">
        <v>3</v>
      </c>
      <c r="G1707" s="78" t="s">
        <v>5662</v>
      </c>
      <c r="H1707" s="33" t="s">
        <v>5668</v>
      </c>
      <c r="I1707" s="32" t="s">
        <v>5669</v>
      </c>
      <c r="J1707" s="32" t="s">
        <v>5664</v>
      </c>
      <c r="K1707" s="32" t="s">
        <v>3818</v>
      </c>
      <c r="L1707" s="34">
        <v>32.026152588000002</v>
      </c>
      <c r="M1707" s="34">
        <v>20016.345367499998</v>
      </c>
      <c r="N1707" s="32" t="s">
        <v>5670</v>
      </c>
      <c r="O1707" s="43" t="e">
        <f>VLOOKUP(U:U,#REF!,5,FALSE)</f>
        <v>#REF!</v>
      </c>
      <c r="P1707" s="43" t="e">
        <f>VLOOKUP(U:U,#REF!,4,FALSE)</f>
        <v>#REF!</v>
      </c>
      <c r="Q1707" s="43" t="e">
        <f>VLOOKUP(U:U,#REF!,2,FALSE)</f>
        <v>#REF!</v>
      </c>
      <c r="S1707" s="35" t="str">
        <f>VLOOKUP(G:G,old!G:J,4,FALSE)</f>
        <v>Ct</v>
      </c>
      <c r="T1707" s="35" t="str">
        <f>VLOOKUP(G:G,old!G:K,5,FALSE)</f>
        <v>RID_area</v>
      </c>
      <c r="U1707" s="35" t="str">
        <f>VLOOKUP(G:G,old!G:L,6,FALSE)</f>
        <v>MAE NAM CHAO PHRAYA</v>
      </c>
      <c r="V1707" s="43" t="str">
        <f>VLOOKUP(G:G,old!G:M,7,FALSE)</f>
        <v>c13</v>
      </c>
      <c r="X1707" s="43" t="str">
        <f>IFERROR(VLOOKUP(V:V,#REF!,3,FALSE),"0")</f>
        <v>0</v>
      </c>
      <c r="Y1707" s="19">
        <f t="shared" si="26"/>
        <v>0</v>
      </c>
      <c r="Z1707" s="19" t="str">
        <f>IFERROR(VLOOKUP(C:C,#REF!,19,FALSE),"0")</f>
        <v>0</v>
      </c>
    </row>
    <row r="1708" spans="1:26" x14ac:dyDescent="0.45">
      <c r="A1708" s="32" t="s">
        <v>265</v>
      </c>
      <c r="B1708" s="32">
        <v>2</v>
      </c>
      <c r="C1708" s="32" t="s">
        <v>43</v>
      </c>
      <c r="D1708" s="32" t="s">
        <v>299</v>
      </c>
      <c r="E1708" s="32" t="s">
        <v>5661</v>
      </c>
      <c r="F1708" s="32">
        <v>3</v>
      </c>
      <c r="G1708" s="78" t="s">
        <v>5662</v>
      </c>
      <c r="H1708" s="33" t="s">
        <v>5671</v>
      </c>
      <c r="I1708" s="32" t="s">
        <v>43</v>
      </c>
      <c r="J1708" s="32" t="s">
        <v>5664</v>
      </c>
      <c r="K1708" s="32" t="s">
        <v>3818</v>
      </c>
      <c r="L1708" s="34">
        <v>30.044728702499999</v>
      </c>
      <c r="M1708" s="34">
        <v>18777.955439099998</v>
      </c>
      <c r="N1708" s="32" t="s">
        <v>5672</v>
      </c>
      <c r="O1708" s="43" t="e">
        <f>VLOOKUP(U:U,#REF!,5,FALSE)</f>
        <v>#REF!</v>
      </c>
      <c r="P1708" s="43" t="e">
        <f>VLOOKUP(U:U,#REF!,4,FALSE)</f>
        <v>#REF!</v>
      </c>
      <c r="Q1708" s="43" t="e">
        <f>VLOOKUP(U:U,#REF!,2,FALSE)</f>
        <v>#REF!</v>
      </c>
      <c r="S1708" s="35" t="str">
        <f>VLOOKUP(G:G,old!G:J,4,FALSE)</f>
        <v>Ct</v>
      </c>
      <c r="T1708" s="35" t="str">
        <f>VLOOKUP(G:G,old!G:K,5,FALSE)</f>
        <v>RID_area</v>
      </c>
      <c r="U1708" s="35" t="str">
        <f>VLOOKUP(G:G,old!G:L,6,FALSE)</f>
        <v>MAE NAM CHAO PHRAYA</v>
      </c>
      <c r="V1708" s="43" t="str">
        <f>VLOOKUP(G:G,old!G:M,7,FALSE)</f>
        <v>c13</v>
      </c>
      <c r="X1708" s="43" t="str">
        <f>IFERROR(VLOOKUP(V:V,#REF!,3,FALSE),"0")</f>
        <v>0</v>
      </c>
      <c r="Y1708" s="19">
        <f t="shared" si="26"/>
        <v>0</v>
      </c>
      <c r="Z1708" s="19" t="str">
        <f>IFERROR(VLOOKUP(C:C,#REF!,19,FALSE),"0")</f>
        <v>0</v>
      </c>
    </row>
    <row r="1709" spans="1:26" x14ac:dyDescent="0.45">
      <c r="A1709" s="32" t="s">
        <v>265</v>
      </c>
      <c r="B1709" s="32">
        <v>2</v>
      </c>
      <c r="C1709" s="32" t="s">
        <v>43</v>
      </c>
      <c r="D1709" s="32" t="s">
        <v>299</v>
      </c>
      <c r="E1709" s="32" t="s">
        <v>5661</v>
      </c>
      <c r="F1709" s="32">
        <v>3</v>
      </c>
      <c r="G1709" s="78" t="s">
        <v>5662</v>
      </c>
      <c r="H1709" s="33" t="s">
        <v>5673</v>
      </c>
      <c r="I1709" s="32" t="s">
        <v>5674</v>
      </c>
      <c r="J1709" s="32" t="s">
        <v>5664</v>
      </c>
      <c r="K1709" s="32" t="s">
        <v>3818</v>
      </c>
      <c r="L1709" s="34">
        <v>40.026094086999997</v>
      </c>
      <c r="M1709" s="34">
        <v>25016.3088044</v>
      </c>
      <c r="N1709" s="32" t="s">
        <v>5675</v>
      </c>
      <c r="O1709" s="43" t="e">
        <f>VLOOKUP(U:U,#REF!,5,FALSE)</f>
        <v>#REF!</v>
      </c>
      <c r="P1709" s="43" t="e">
        <f>VLOOKUP(U:U,#REF!,4,FALSE)</f>
        <v>#REF!</v>
      </c>
      <c r="Q1709" s="43" t="e">
        <f>VLOOKUP(U:U,#REF!,2,FALSE)</f>
        <v>#REF!</v>
      </c>
      <c r="S1709" s="35" t="str">
        <f>VLOOKUP(G:G,old!G:J,4,FALSE)</f>
        <v>Ct</v>
      </c>
      <c r="T1709" s="35" t="str">
        <f>VLOOKUP(G:G,old!G:K,5,FALSE)</f>
        <v>RID_area</v>
      </c>
      <c r="U1709" s="35" t="str">
        <f>VLOOKUP(G:G,old!G:L,6,FALSE)</f>
        <v>MAE NAM CHAO PHRAYA</v>
      </c>
      <c r="V1709" s="43" t="str">
        <f>VLOOKUP(G:G,old!G:M,7,FALSE)</f>
        <v>c13</v>
      </c>
      <c r="X1709" s="43" t="str">
        <f>IFERROR(VLOOKUP(V:V,#REF!,3,FALSE),"0")</f>
        <v>0</v>
      </c>
      <c r="Y1709" s="19">
        <f t="shared" si="26"/>
        <v>0</v>
      </c>
      <c r="Z1709" s="19" t="str">
        <f>IFERROR(VLOOKUP(C:C,#REF!,19,FALSE),"0")</f>
        <v>0</v>
      </c>
    </row>
    <row r="1710" spans="1:26" x14ac:dyDescent="0.45">
      <c r="A1710" s="32" t="s">
        <v>265</v>
      </c>
      <c r="B1710" s="32">
        <v>2</v>
      </c>
      <c r="C1710" s="32" t="s">
        <v>43</v>
      </c>
      <c r="D1710" s="32" t="s">
        <v>299</v>
      </c>
      <c r="E1710" s="32" t="s">
        <v>5661</v>
      </c>
      <c r="F1710" s="32">
        <v>3</v>
      </c>
      <c r="G1710" s="78" t="s">
        <v>5662</v>
      </c>
      <c r="H1710" s="33" t="s">
        <v>5676</v>
      </c>
      <c r="I1710" s="32" t="s">
        <v>5677</v>
      </c>
      <c r="J1710" s="32" t="s">
        <v>5664</v>
      </c>
      <c r="K1710" s="32" t="s">
        <v>3818</v>
      </c>
      <c r="L1710" s="34">
        <v>24.768429222200002</v>
      </c>
      <c r="M1710" s="34">
        <v>15480.2682639</v>
      </c>
      <c r="N1710" s="32" t="s">
        <v>5678</v>
      </c>
      <c r="O1710" s="43" t="e">
        <f>VLOOKUP(U:U,#REF!,5,FALSE)</f>
        <v>#REF!</v>
      </c>
      <c r="P1710" s="43" t="e">
        <f>VLOOKUP(U:U,#REF!,4,FALSE)</f>
        <v>#REF!</v>
      </c>
      <c r="Q1710" s="43" t="e">
        <f>VLOOKUP(U:U,#REF!,2,FALSE)</f>
        <v>#REF!</v>
      </c>
      <c r="S1710" s="35" t="str">
        <f>VLOOKUP(G:G,old!G:J,4,FALSE)</f>
        <v>Ct</v>
      </c>
      <c r="T1710" s="35" t="str">
        <f>VLOOKUP(G:G,old!G:K,5,FALSE)</f>
        <v>RID_area</v>
      </c>
      <c r="U1710" s="35" t="str">
        <f>VLOOKUP(G:G,old!G:L,6,FALSE)</f>
        <v>MAE NAM CHAO PHRAYA</v>
      </c>
      <c r="V1710" s="43" t="str">
        <f>VLOOKUP(G:G,old!G:M,7,FALSE)</f>
        <v>c13</v>
      </c>
      <c r="X1710" s="43" t="str">
        <f>IFERROR(VLOOKUP(V:V,#REF!,3,FALSE),"0")</f>
        <v>0</v>
      </c>
      <c r="Y1710" s="19">
        <f t="shared" si="26"/>
        <v>0</v>
      </c>
      <c r="Z1710" s="19" t="str">
        <f>IFERROR(VLOOKUP(C:C,#REF!,19,FALSE),"0")</f>
        <v>0</v>
      </c>
    </row>
    <row r="1711" spans="1:26" x14ac:dyDescent="0.45">
      <c r="A1711" s="32" t="s">
        <v>265</v>
      </c>
      <c r="B1711" s="32">
        <v>2</v>
      </c>
      <c r="C1711" s="32" t="s">
        <v>43</v>
      </c>
      <c r="D1711" s="32" t="s">
        <v>299</v>
      </c>
      <c r="E1711" s="32" t="s">
        <v>5661</v>
      </c>
      <c r="F1711" s="32">
        <v>3</v>
      </c>
      <c r="G1711" s="78" t="s">
        <v>5662</v>
      </c>
      <c r="H1711" s="33" t="s">
        <v>5679</v>
      </c>
      <c r="I1711" s="32" t="s">
        <v>5680</v>
      </c>
      <c r="J1711" s="32" t="s">
        <v>5664</v>
      </c>
      <c r="K1711" s="32" t="s">
        <v>3818</v>
      </c>
      <c r="L1711" s="34">
        <v>38.974768894699999</v>
      </c>
      <c r="M1711" s="34">
        <v>24359.230559200001</v>
      </c>
      <c r="N1711" s="32" t="s">
        <v>5681</v>
      </c>
      <c r="O1711" s="43" t="e">
        <f>VLOOKUP(U:U,#REF!,5,FALSE)</f>
        <v>#REF!</v>
      </c>
      <c r="P1711" s="43" t="e">
        <f>VLOOKUP(U:U,#REF!,4,FALSE)</f>
        <v>#REF!</v>
      </c>
      <c r="Q1711" s="43" t="e">
        <f>VLOOKUP(U:U,#REF!,2,FALSE)</f>
        <v>#REF!</v>
      </c>
      <c r="S1711" s="35" t="str">
        <f>VLOOKUP(G:G,old!G:J,4,FALSE)</f>
        <v>Ct</v>
      </c>
      <c r="T1711" s="35" t="str">
        <f>VLOOKUP(G:G,old!G:K,5,FALSE)</f>
        <v>RID_area</v>
      </c>
      <c r="U1711" s="35" t="str">
        <f>VLOOKUP(G:G,old!G:L,6,FALSE)</f>
        <v>MAE NAM CHAO PHRAYA</v>
      </c>
      <c r="V1711" s="43" t="str">
        <f>VLOOKUP(G:G,old!G:M,7,FALSE)</f>
        <v>c13</v>
      </c>
      <c r="X1711" s="43" t="str">
        <f>IFERROR(VLOOKUP(V:V,#REF!,3,FALSE),"0")</f>
        <v>0</v>
      </c>
      <c r="Y1711" s="19">
        <f t="shared" si="26"/>
        <v>0</v>
      </c>
      <c r="Z1711" s="19" t="str">
        <f>IFERROR(VLOOKUP(C:C,#REF!,19,FALSE),"0")</f>
        <v>0</v>
      </c>
    </row>
    <row r="1712" spans="1:26" x14ac:dyDescent="0.45">
      <c r="A1712" s="32" t="s">
        <v>265</v>
      </c>
      <c r="B1712" s="32">
        <v>2</v>
      </c>
      <c r="C1712" s="32" t="s">
        <v>43</v>
      </c>
      <c r="D1712" s="32" t="s">
        <v>299</v>
      </c>
      <c r="E1712" s="32" t="s">
        <v>5661</v>
      </c>
      <c r="F1712" s="32">
        <v>3</v>
      </c>
      <c r="G1712" s="78" t="s">
        <v>5662</v>
      </c>
      <c r="H1712" s="33" t="s">
        <v>5682</v>
      </c>
      <c r="I1712" s="32" t="s">
        <v>5683</v>
      </c>
      <c r="J1712" s="32" t="s">
        <v>5664</v>
      </c>
      <c r="K1712" s="32" t="s">
        <v>3818</v>
      </c>
      <c r="L1712" s="34">
        <v>43.193448670999999</v>
      </c>
      <c r="M1712" s="34">
        <v>26995.905419399998</v>
      </c>
      <c r="N1712" s="32" t="s">
        <v>5684</v>
      </c>
      <c r="O1712" s="43" t="e">
        <f>VLOOKUP(U:U,#REF!,5,FALSE)</f>
        <v>#REF!</v>
      </c>
      <c r="P1712" s="43" t="e">
        <f>VLOOKUP(U:U,#REF!,4,FALSE)</f>
        <v>#REF!</v>
      </c>
      <c r="Q1712" s="43" t="e">
        <f>VLOOKUP(U:U,#REF!,2,FALSE)</f>
        <v>#REF!</v>
      </c>
      <c r="S1712" s="35" t="str">
        <f>VLOOKUP(G:G,old!G:J,4,FALSE)</f>
        <v>Ct</v>
      </c>
      <c r="T1712" s="35" t="str">
        <f>VLOOKUP(G:G,old!G:K,5,FALSE)</f>
        <v>RID_area</v>
      </c>
      <c r="U1712" s="35" t="str">
        <f>VLOOKUP(G:G,old!G:L,6,FALSE)</f>
        <v>MAE NAM CHAO PHRAYA</v>
      </c>
      <c r="V1712" s="43" t="str">
        <f>VLOOKUP(G:G,old!G:M,7,FALSE)</f>
        <v>c13</v>
      </c>
      <c r="X1712" s="43" t="str">
        <f>IFERROR(VLOOKUP(V:V,#REF!,3,FALSE),"0")</f>
        <v>0</v>
      </c>
      <c r="Y1712" s="19">
        <f t="shared" si="26"/>
        <v>0</v>
      </c>
      <c r="Z1712" s="19" t="str">
        <f>IFERROR(VLOOKUP(C:C,#REF!,19,FALSE),"0")</f>
        <v>0</v>
      </c>
    </row>
    <row r="1713" spans="1:26" x14ac:dyDescent="0.45">
      <c r="A1713" s="32" t="s">
        <v>265</v>
      </c>
      <c r="B1713" s="32">
        <v>2</v>
      </c>
      <c r="C1713" s="32" t="s">
        <v>43</v>
      </c>
      <c r="D1713" s="32" t="s">
        <v>299</v>
      </c>
      <c r="E1713" s="32" t="s">
        <v>5661</v>
      </c>
      <c r="F1713" s="32">
        <v>3</v>
      </c>
      <c r="G1713" s="78" t="s">
        <v>5662</v>
      </c>
      <c r="H1713" s="33" t="s">
        <v>5685</v>
      </c>
      <c r="I1713" s="32" t="s">
        <v>5686</v>
      </c>
      <c r="J1713" s="32" t="s">
        <v>5664</v>
      </c>
      <c r="K1713" s="32" t="s">
        <v>3818</v>
      </c>
      <c r="L1713" s="34">
        <v>51.101881123699997</v>
      </c>
      <c r="M1713" s="34">
        <v>31938.675702299999</v>
      </c>
      <c r="N1713" s="32" t="s">
        <v>5687</v>
      </c>
      <c r="O1713" s="43" t="e">
        <f>VLOOKUP(U:U,#REF!,5,FALSE)</f>
        <v>#REF!</v>
      </c>
      <c r="P1713" s="43" t="e">
        <f>VLOOKUP(U:U,#REF!,4,FALSE)</f>
        <v>#REF!</v>
      </c>
      <c r="Q1713" s="43" t="e">
        <f>VLOOKUP(U:U,#REF!,2,FALSE)</f>
        <v>#REF!</v>
      </c>
      <c r="S1713" s="35" t="str">
        <f>VLOOKUP(G:G,old!G:J,4,FALSE)</f>
        <v>Ct</v>
      </c>
      <c r="T1713" s="35" t="str">
        <f>VLOOKUP(G:G,old!G:K,5,FALSE)</f>
        <v>RID_area</v>
      </c>
      <c r="U1713" s="35" t="str">
        <f>VLOOKUP(G:G,old!G:L,6,FALSE)</f>
        <v>MAE NAM CHAO PHRAYA</v>
      </c>
      <c r="V1713" s="43" t="str">
        <f>VLOOKUP(G:G,old!G:M,7,FALSE)</f>
        <v>c13</v>
      </c>
      <c r="X1713" s="43" t="str">
        <f>IFERROR(VLOOKUP(V:V,#REF!,3,FALSE),"0")</f>
        <v>0</v>
      </c>
      <c r="Y1713" s="19">
        <f t="shared" si="26"/>
        <v>0</v>
      </c>
      <c r="Z1713" s="19" t="str">
        <f>IFERROR(VLOOKUP(C:C,#REF!,19,FALSE),"0")</f>
        <v>0</v>
      </c>
    </row>
    <row r="1714" spans="1:26" x14ac:dyDescent="0.45">
      <c r="A1714" s="32" t="s">
        <v>265</v>
      </c>
      <c r="B1714" s="32">
        <v>2</v>
      </c>
      <c r="C1714" s="32" t="s">
        <v>43</v>
      </c>
      <c r="D1714" s="32" t="s">
        <v>299</v>
      </c>
      <c r="E1714" s="32" t="s">
        <v>5688</v>
      </c>
      <c r="F1714" s="32">
        <v>3</v>
      </c>
      <c r="G1714" s="78" t="s">
        <v>5689</v>
      </c>
      <c r="H1714" s="33" t="s">
        <v>5690</v>
      </c>
      <c r="I1714" s="32" t="s">
        <v>5691</v>
      </c>
      <c r="J1714" s="32" t="s">
        <v>5664</v>
      </c>
      <c r="K1714" s="32" t="s">
        <v>3818</v>
      </c>
      <c r="L1714" s="34">
        <v>24.496942120300002</v>
      </c>
      <c r="M1714" s="34">
        <v>15310.5888252</v>
      </c>
      <c r="N1714" s="32" t="s">
        <v>5692</v>
      </c>
      <c r="O1714" s="43" t="e">
        <f>VLOOKUP(U:U,#REF!,5,FALSE)</f>
        <v>#REF!</v>
      </c>
      <c r="P1714" s="43" t="e">
        <f>VLOOKUP(U:U,#REF!,4,FALSE)</f>
        <v>#REF!</v>
      </c>
      <c r="Q1714" s="43" t="e">
        <f>VLOOKUP(U:U,#REF!,2,FALSE)</f>
        <v>#REF!</v>
      </c>
      <c r="S1714" s="35" t="str">
        <f>VLOOKUP(G:G,old!G:J,4,FALSE)</f>
        <v>Ct</v>
      </c>
      <c r="T1714" s="35" t="str">
        <f>VLOOKUP(G:G,old!G:K,5,FALSE)</f>
        <v>RID_area</v>
      </c>
      <c r="U1714" s="35" t="str">
        <f>VLOOKUP(G:G,old!G:L,6,FALSE)</f>
        <v>MAE NAM CHAO PHRAYA</v>
      </c>
      <c r="V1714" s="43" t="str">
        <f>VLOOKUP(G:G,old!G:M,7,FALSE)</f>
        <v>c13</v>
      </c>
      <c r="X1714" s="43" t="str">
        <f>IFERROR(VLOOKUP(V:V,#REF!,3,FALSE),"0")</f>
        <v>0</v>
      </c>
      <c r="Y1714" s="19">
        <f t="shared" si="26"/>
        <v>0</v>
      </c>
      <c r="Z1714" s="19" t="str">
        <f>IFERROR(VLOOKUP(C:C,#REF!,19,FALSE),"0")</f>
        <v>0</v>
      </c>
    </row>
    <row r="1715" spans="1:26" x14ac:dyDescent="0.45">
      <c r="A1715" s="32" t="s">
        <v>265</v>
      </c>
      <c r="B1715" s="32">
        <v>2</v>
      </c>
      <c r="C1715" s="32" t="s">
        <v>43</v>
      </c>
      <c r="D1715" s="32" t="s">
        <v>299</v>
      </c>
      <c r="E1715" s="32" t="s">
        <v>5688</v>
      </c>
      <c r="F1715" s="32">
        <v>3</v>
      </c>
      <c r="G1715" s="78" t="s">
        <v>5689</v>
      </c>
      <c r="H1715" s="33" t="s">
        <v>5693</v>
      </c>
      <c r="I1715" s="32" t="s">
        <v>5694</v>
      </c>
      <c r="J1715" s="32" t="s">
        <v>5664</v>
      </c>
      <c r="K1715" s="32" t="s">
        <v>3818</v>
      </c>
      <c r="L1715" s="34">
        <v>31.952443497699999</v>
      </c>
      <c r="M1715" s="34">
        <v>19970.2771861</v>
      </c>
      <c r="N1715" s="32" t="s">
        <v>5695</v>
      </c>
      <c r="O1715" s="43" t="e">
        <f>VLOOKUP(U:U,#REF!,5,FALSE)</f>
        <v>#REF!</v>
      </c>
      <c r="P1715" s="43" t="e">
        <f>VLOOKUP(U:U,#REF!,4,FALSE)</f>
        <v>#REF!</v>
      </c>
      <c r="Q1715" s="43" t="e">
        <f>VLOOKUP(U:U,#REF!,2,FALSE)</f>
        <v>#REF!</v>
      </c>
      <c r="S1715" s="35" t="str">
        <f>VLOOKUP(G:G,old!G:J,4,FALSE)</f>
        <v>Ct</v>
      </c>
      <c r="T1715" s="35" t="str">
        <f>VLOOKUP(G:G,old!G:K,5,FALSE)</f>
        <v>RID_area</v>
      </c>
      <c r="U1715" s="35" t="str">
        <f>VLOOKUP(G:G,old!G:L,6,FALSE)</f>
        <v>MAE NAM CHAO PHRAYA</v>
      </c>
      <c r="V1715" s="43" t="str">
        <f>VLOOKUP(G:G,old!G:M,7,FALSE)</f>
        <v>c13</v>
      </c>
      <c r="X1715" s="43" t="str">
        <f>IFERROR(VLOOKUP(V:V,#REF!,3,FALSE),"0")</f>
        <v>0</v>
      </c>
      <c r="Y1715" s="19">
        <f t="shared" si="26"/>
        <v>0</v>
      </c>
      <c r="Z1715" s="19" t="str">
        <f>IFERROR(VLOOKUP(C:C,#REF!,19,FALSE),"0")</f>
        <v>0</v>
      </c>
    </row>
    <row r="1716" spans="1:26" x14ac:dyDescent="0.45">
      <c r="A1716" s="32" t="s">
        <v>265</v>
      </c>
      <c r="B1716" s="32">
        <v>2</v>
      </c>
      <c r="C1716" s="32" t="s">
        <v>43</v>
      </c>
      <c r="D1716" s="32" t="s">
        <v>299</v>
      </c>
      <c r="E1716" s="32" t="s">
        <v>5688</v>
      </c>
      <c r="F1716" s="32">
        <v>3</v>
      </c>
      <c r="G1716" s="78" t="s">
        <v>5689</v>
      </c>
      <c r="H1716" s="33" t="s">
        <v>5696</v>
      </c>
      <c r="I1716" s="32" t="s">
        <v>5697</v>
      </c>
      <c r="J1716" s="32" t="s">
        <v>5664</v>
      </c>
      <c r="K1716" s="32" t="s">
        <v>3818</v>
      </c>
      <c r="L1716" s="34">
        <v>24.003693992300001</v>
      </c>
      <c r="M1716" s="34">
        <v>15002.3087452</v>
      </c>
      <c r="N1716" s="32" t="s">
        <v>5698</v>
      </c>
      <c r="O1716" s="43" t="e">
        <f>VLOOKUP(U:U,#REF!,5,FALSE)</f>
        <v>#REF!</v>
      </c>
      <c r="P1716" s="43" t="e">
        <f>VLOOKUP(U:U,#REF!,4,FALSE)</f>
        <v>#REF!</v>
      </c>
      <c r="Q1716" s="43" t="e">
        <f>VLOOKUP(U:U,#REF!,2,FALSE)</f>
        <v>#REF!</v>
      </c>
      <c r="S1716" s="35" t="str">
        <f>VLOOKUP(G:G,old!G:J,4,FALSE)</f>
        <v>Ct</v>
      </c>
      <c r="T1716" s="35" t="str">
        <f>VLOOKUP(G:G,old!G:K,5,FALSE)</f>
        <v>RID_area</v>
      </c>
      <c r="U1716" s="35" t="str">
        <f>VLOOKUP(G:G,old!G:L,6,FALSE)</f>
        <v>MAE NAM CHAO PHRAYA</v>
      </c>
      <c r="V1716" s="43" t="str">
        <f>VLOOKUP(G:G,old!G:M,7,FALSE)</f>
        <v>c13</v>
      </c>
      <c r="X1716" s="43" t="str">
        <f>IFERROR(VLOOKUP(V:V,#REF!,3,FALSE),"0")</f>
        <v>0</v>
      </c>
      <c r="Y1716" s="19">
        <f t="shared" si="26"/>
        <v>0</v>
      </c>
      <c r="Z1716" s="19" t="str">
        <f>IFERROR(VLOOKUP(C:C,#REF!,19,FALSE),"0")</f>
        <v>0</v>
      </c>
    </row>
    <row r="1717" spans="1:26" x14ac:dyDescent="0.45">
      <c r="A1717" s="32" t="s">
        <v>265</v>
      </c>
      <c r="B1717" s="32">
        <v>2</v>
      </c>
      <c r="C1717" s="32" t="s">
        <v>43</v>
      </c>
      <c r="D1717" s="32" t="s">
        <v>299</v>
      </c>
      <c r="E1717" s="32" t="s">
        <v>5688</v>
      </c>
      <c r="F1717" s="32">
        <v>3</v>
      </c>
      <c r="G1717" s="78" t="s">
        <v>5689</v>
      </c>
      <c r="H1717" s="33" t="s">
        <v>5699</v>
      </c>
      <c r="I1717" s="32" t="s">
        <v>5700</v>
      </c>
      <c r="J1717" s="32" t="s">
        <v>5664</v>
      </c>
      <c r="K1717" s="32" t="s">
        <v>3818</v>
      </c>
      <c r="L1717" s="34">
        <v>45.234554202399998</v>
      </c>
      <c r="M1717" s="34">
        <v>28271.596376500001</v>
      </c>
      <c r="N1717" s="32" t="s">
        <v>5701</v>
      </c>
      <c r="O1717" s="43" t="e">
        <f>VLOOKUP(U:U,#REF!,5,FALSE)</f>
        <v>#REF!</v>
      </c>
      <c r="P1717" s="43" t="e">
        <f>VLOOKUP(U:U,#REF!,4,FALSE)</f>
        <v>#REF!</v>
      </c>
      <c r="Q1717" s="43" t="e">
        <f>VLOOKUP(U:U,#REF!,2,FALSE)</f>
        <v>#REF!</v>
      </c>
      <c r="S1717" s="35" t="str">
        <f>VLOOKUP(G:G,old!G:J,4,FALSE)</f>
        <v>Ct</v>
      </c>
      <c r="T1717" s="35" t="str">
        <f>VLOOKUP(G:G,old!G:K,5,FALSE)</f>
        <v>RID_area</v>
      </c>
      <c r="U1717" s="35" t="str">
        <f>VLOOKUP(G:G,old!G:L,6,FALSE)</f>
        <v>MAE NAM CHAO PHRAYA</v>
      </c>
      <c r="V1717" s="43" t="str">
        <f>VLOOKUP(G:G,old!G:M,7,FALSE)</f>
        <v>c13</v>
      </c>
      <c r="X1717" s="43" t="str">
        <f>IFERROR(VLOOKUP(V:V,#REF!,3,FALSE),"0")</f>
        <v>0</v>
      </c>
      <c r="Y1717" s="19">
        <f t="shared" si="26"/>
        <v>0</v>
      </c>
      <c r="Z1717" s="19" t="str">
        <f>IFERROR(VLOOKUP(C:C,#REF!,19,FALSE),"0")</f>
        <v>0</v>
      </c>
    </row>
    <row r="1718" spans="1:26" x14ac:dyDescent="0.45">
      <c r="A1718" s="32" t="s">
        <v>265</v>
      </c>
      <c r="B1718" s="32">
        <v>2</v>
      </c>
      <c r="C1718" s="32" t="s">
        <v>43</v>
      </c>
      <c r="D1718" s="32" t="s">
        <v>299</v>
      </c>
      <c r="E1718" s="32" t="s">
        <v>5688</v>
      </c>
      <c r="F1718" s="32">
        <v>3</v>
      </c>
      <c r="G1718" s="78" t="s">
        <v>5689</v>
      </c>
      <c r="H1718" s="33" t="s">
        <v>5702</v>
      </c>
      <c r="I1718" s="32" t="s">
        <v>5703</v>
      </c>
      <c r="J1718" s="32" t="s">
        <v>5664</v>
      </c>
      <c r="K1718" s="32" t="s">
        <v>3818</v>
      </c>
      <c r="L1718" s="34">
        <v>39.129764684100003</v>
      </c>
      <c r="M1718" s="34">
        <v>24456.102927600001</v>
      </c>
      <c r="N1718" s="32" t="s">
        <v>5704</v>
      </c>
      <c r="O1718" s="43" t="e">
        <f>VLOOKUP(U:U,#REF!,5,FALSE)</f>
        <v>#REF!</v>
      </c>
      <c r="P1718" s="43" t="e">
        <f>VLOOKUP(U:U,#REF!,4,FALSE)</f>
        <v>#REF!</v>
      </c>
      <c r="Q1718" s="43" t="e">
        <f>VLOOKUP(U:U,#REF!,2,FALSE)</f>
        <v>#REF!</v>
      </c>
      <c r="S1718" s="35" t="str">
        <f>VLOOKUP(G:G,old!G:J,4,FALSE)</f>
        <v>Ct</v>
      </c>
      <c r="T1718" s="35" t="str">
        <f>VLOOKUP(G:G,old!G:K,5,FALSE)</f>
        <v>RID_area</v>
      </c>
      <c r="U1718" s="35" t="str">
        <f>VLOOKUP(G:G,old!G:L,6,FALSE)</f>
        <v>MAE NAM CHAO PHRAYA</v>
      </c>
      <c r="V1718" s="43" t="str">
        <f>VLOOKUP(G:G,old!G:M,7,FALSE)</f>
        <v>c13</v>
      </c>
      <c r="X1718" s="43" t="str">
        <f>IFERROR(VLOOKUP(V:V,#REF!,3,FALSE),"0")</f>
        <v>0</v>
      </c>
      <c r="Y1718" s="19">
        <f t="shared" si="26"/>
        <v>0</v>
      </c>
      <c r="Z1718" s="19" t="str">
        <f>IFERROR(VLOOKUP(C:C,#REF!,19,FALSE),"0")</f>
        <v>0</v>
      </c>
    </row>
    <row r="1719" spans="1:26" x14ac:dyDescent="0.45">
      <c r="A1719" s="32" t="s">
        <v>265</v>
      </c>
      <c r="B1719" s="32">
        <v>2</v>
      </c>
      <c r="C1719" s="32" t="s">
        <v>43</v>
      </c>
      <c r="D1719" s="32" t="s">
        <v>299</v>
      </c>
      <c r="E1719" s="32" t="s">
        <v>5688</v>
      </c>
      <c r="F1719" s="32">
        <v>3</v>
      </c>
      <c r="G1719" s="78" t="s">
        <v>5689</v>
      </c>
      <c r="H1719" s="33" t="s">
        <v>5705</v>
      </c>
      <c r="I1719" s="32" t="s">
        <v>5706</v>
      </c>
      <c r="J1719" s="32" t="s">
        <v>5664</v>
      </c>
      <c r="K1719" s="32" t="s">
        <v>3818</v>
      </c>
      <c r="L1719" s="34">
        <v>49.720913044500001</v>
      </c>
      <c r="M1719" s="34">
        <v>31075.570652800001</v>
      </c>
      <c r="N1719" s="32" t="s">
        <v>5707</v>
      </c>
      <c r="O1719" s="43" t="e">
        <f>VLOOKUP(U:U,#REF!,5,FALSE)</f>
        <v>#REF!</v>
      </c>
      <c r="P1719" s="43" t="e">
        <f>VLOOKUP(U:U,#REF!,4,FALSE)</f>
        <v>#REF!</v>
      </c>
      <c r="Q1719" s="43" t="e">
        <f>VLOOKUP(U:U,#REF!,2,FALSE)</f>
        <v>#REF!</v>
      </c>
      <c r="S1719" s="35" t="str">
        <f>VLOOKUP(G:G,old!G:J,4,FALSE)</f>
        <v>Ct</v>
      </c>
      <c r="T1719" s="35" t="str">
        <f>VLOOKUP(G:G,old!G:K,5,FALSE)</f>
        <v>RID_area</v>
      </c>
      <c r="U1719" s="35" t="str">
        <f>VLOOKUP(G:G,old!G:L,6,FALSE)</f>
        <v>MAE NAM CHAO PHRAYA</v>
      </c>
      <c r="V1719" s="43" t="str">
        <f>VLOOKUP(G:G,old!G:M,7,FALSE)</f>
        <v>c13</v>
      </c>
      <c r="X1719" s="43" t="str">
        <f>IFERROR(VLOOKUP(V:V,#REF!,3,FALSE),"0")</f>
        <v>0</v>
      </c>
      <c r="Y1719" s="19">
        <f t="shared" si="26"/>
        <v>0</v>
      </c>
      <c r="Z1719" s="19" t="str">
        <f>IFERROR(VLOOKUP(C:C,#REF!,19,FALSE),"0")</f>
        <v>0</v>
      </c>
    </row>
    <row r="1720" spans="1:26" x14ac:dyDescent="0.45">
      <c r="A1720" s="32" t="s">
        <v>265</v>
      </c>
      <c r="B1720" s="32">
        <v>2</v>
      </c>
      <c r="C1720" s="32" t="s">
        <v>43</v>
      </c>
      <c r="D1720" s="32" t="s">
        <v>299</v>
      </c>
      <c r="E1720" s="32" t="s">
        <v>5688</v>
      </c>
      <c r="F1720" s="32">
        <v>3</v>
      </c>
      <c r="G1720" s="78" t="s">
        <v>5689</v>
      </c>
      <c r="H1720" s="33" t="s">
        <v>5708</v>
      </c>
      <c r="I1720" s="32" t="s">
        <v>5709</v>
      </c>
      <c r="J1720" s="32" t="s">
        <v>5664</v>
      </c>
      <c r="K1720" s="32" t="s">
        <v>3818</v>
      </c>
      <c r="L1720" s="34">
        <v>40.858906687299999</v>
      </c>
      <c r="M1720" s="34">
        <v>25536.8166796</v>
      </c>
      <c r="N1720" s="32" t="s">
        <v>5710</v>
      </c>
      <c r="O1720" s="43" t="e">
        <f>VLOOKUP(U:U,#REF!,5,FALSE)</f>
        <v>#REF!</v>
      </c>
      <c r="P1720" s="43" t="e">
        <f>VLOOKUP(U:U,#REF!,4,FALSE)</f>
        <v>#REF!</v>
      </c>
      <c r="Q1720" s="43" t="e">
        <f>VLOOKUP(U:U,#REF!,2,FALSE)</f>
        <v>#REF!</v>
      </c>
      <c r="S1720" s="35" t="str">
        <f>VLOOKUP(G:G,old!G:J,4,FALSE)</f>
        <v>Ct</v>
      </c>
      <c r="T1720" s="35" t="str">
        <f>VLOOKUP(G:G,old!G:K,5,FALSE)</f>
        <v>RID_area</v>
      </c>
      <c r="U1720" s="35" t="str">
        <f>VLOOKUP(G:G,old!G:L,6,FALSE)</f>
        <v>MAE NAM CHAO PHRAYA</v>
      </c>
      <c r="V1720" s="43" t="str">
        <f>VLOOKUP(G:G,old!G:M,7,FALSE)</f>
        <v>c13</v>
      </c>
      <c r="X1720" s="43" t="str">
        <f>IFERROR(VLOOKUP(V:V,#REF!,3,FALSE),"0")</f>
        <v>0</v>
      </c>
      <c r="Y1720" s="19">
        <f t="shared" si="26"/>
        <v>0</v>
      </c>
      <c r="Z1720" s="19" t="str">
        <f>IFERROR(VLOOKUP(C:C,#REF!,19,FALSE),"0")</f>
        <v>0</v>
      </c>
    </row>
    <row r="1721" spans="1:26" x14ac:dyDescent="0.45">
      <c r="A1721" s="32" t="s">
        <v>265</v>
      </c>
      <c r="B1721" s="32">
        <v>2</v>
      </c>
      <c r="C1721" s="32" t="s">
        <v>43</v>
      </c>
      <c r="D1721" s="32" t="s">
        <v>299</v>
      </c>
      <c r="E1721" s="32" t="s">
        <v>5711</v>
      </c>
      <c r="F1721" s="32">
        <v>3</v>
      </c>
      <c r="G1721" s="78" t="s">
        <v>5712</v>
      </c>
      <c r="H1721" s="33" t="s">
        <v>5713</v>
      </c>
      <c r="I1721" s="32" t="s">
        <v>5712</v>
      </c>
      <c r="J1721" s="32" t="s">
        <v>5664</v>
      </c>
      <c r="K1721" s="32" t="s">
        <v>3818</v>
      </c>
      <c r="L1721" s="34">
        <v>1.27980753728</v>
      </c>
      <c r="M1721" s="34">
        <v>799.8797108</v>
      </c>
      <c r="N1721" s="32" t="s">
        <v>5714</v>
      </c>
      <c r="O1721" s="43" t="e">
        <f>VLOOKUP(U:U,#REF!,5,FALSE)</f>
        <v>#REF!</v>
      </c>
      <c r="P1721" s="43" t="e">
        <f>VLOOKUP(U:U,#REF!,4,FALSE)</f>
        <v>#REF!</v>
      </c>
      <c r="Q1721" s="43" t="e">
        <f>VLOOKUP(U:U,#REF!,2,FALSE)</f>
        <v>#REF!</v>
      </c>
      <c r="S1721" s="35" t="str">
        <f>VLOOKUP(G:G,old!G:J,4,FALSE)</f>
        <v>Ct</v>
      </c>
      <c r="T1721" s="35" t="str">
        <f>VLOOKUP(G:G,old!G:K,5,FALSE)</f>
        <v>RID_area</v>
      </c>
      <c r="U1721" s="35" t="str">
        <f>VLOOKUP(G:G,old!G:L,6,FALSE)</f>
        <v>MAE NAM THA CHIN</v>
      </c>
      <c r="V1721" s="43" t="str">
        <f>VLOOKUP(G:G,old!G:M,7,FALSE)</f>
        <v>c13</v>
      </c>
      <c r="X1721" s="43" t="str">
        <f>IFERROR(VLOOKUP(V:V,#REF!,3,FALSE),"0")</f>
        <v>0</v>
      </c>
      <c r="Y1721" s="19">
        <f t="shared" si="26"/>
        <v>0</v>
      </c>
      <c r="Z1721" s="19" t="str">
        <f>IFERROR(VLOOKUP(C:C,#REF!,19,FALSE),"0")</f>
        <v>0</v>
      </c>
    </row>
    <row r="1722" spans="1:26" x14ac:dyDescent="0.45">
      <c r="A1722" s="32" t="s">
        <v>265</v>
      </c>
      <c r="B1722" s="32">
        <v>2</v>
      </c>
      <c r="C1722" s="32" t="s">
        <v>43</v>
      </c>
      <c r="D1722" s="32" t="s">
        <v>299</v>
      </c>
      <c r="E1722" s="32" t="s">
        <v>5711</v>
      </c>
      <c r="F1722" s="32">
        <v>3</v>
      </c>
      <c r="G1722" s="78" t="s">
        <v>5712</v>
      </c>
      <c r="H1722" s="33" t="s">
        <v>5715</v>
      </c>
      <c r="I1722" s="32" t="s">
        <v>5716</v>
      </c>
      <c r="J1722" s="32" t="s">
        <v>5664</v>
      </c>
      <c r="K1722" s="32" t="s">
        <v>3818</v>
      </c>
      <c r="L1722" s="34">
        <v>40.727852680399998</v>
      </c>
      <c r="M1722" s="34">
        <v>25454.907925200001</v>
      </c>
      <c r="N1722" s="32" t="s">
        <v>5717</v>
      </c>
      <c r="O1722" s="43" t="e">
        <f>VLOOKUP(U:U,#REF!,5,FALSE)</f>
        <v>#REF!</v>
      </c>
      <c r="P1722" s="43" t="e">
        <f>VLOOKUP(U:U,#REF!,4,FALSE)</f>
        <v>#REF!</v>
      </c>
      <c r="Q1722" s="43" t="e">
        <f>VLOOKUP(U:U,#REF!,2,FALSE)</f>
        <v>#REF!</v>
      </c>
      <c r="S1722" s="35" t="str">
        <f>VLOOKUP(G:G,old!G:J,4,FALSE)</f>
        <v>Ct</v>
      </c>
      <c r="T1722" s="35" t="str">
        <f>VLOOKUP(G:G,old!G:K,5,FALSE)</f>
        <v>RID_area</v>
      </c>
      <c r="U1722" s="35" t="str">
        <f>VLOOKUP(G:G,old!G:L,6,FALSE)</f>
        <v>MAE NAM THA CHIN</v>
      </c>
      <c r="V1722" s="43" t="str">
        <f>VLOOKUP(G:G,old!G:M,7,FALSE)</f>
        <v>c13</v>
      </c>
      <c r="X1722" s="43" t="str">
        <f>IFERROR(VLOOKUP(V:V,#REF!,3,FALSE),"0")</f>
        <v>0</v>
      </c>
      <c r="Y1722" s="19">
        <f t="shared" si="26"/>
        <v>0</v>
      </c>
      <c r="Z1722" s="19" t="str">
        <f>IFERROR(VLOOKUP(C:C,#REF!,19,FALSE),"0")</f>
        <v>0</v>
      </c>
    </row>
    <row r="1723" spans="1:26" x14ac:dyDescent="0.45">
      <c r="A1723" s="32" t="s">
        <v>265</v>
      </c>
      <c r="B1723" s="32">
        <v>2</v>
      </c>
      <c r="C1723" s="32" t="s">
        <v>43</v>
      </c>
      <c r="D1723" s="32" t="s">
        <v>299</v>
      </c>
      <c r="E1723" s="32" t="s">
        <v>5711</v>
      </c>
      <c r="F1723" s="32">
        <v>3</v>
      </c>
      <c r="G1723" s="78" t="s">
        <v>5712</v>
      </c>
      <c r="H1723" s="33" t="s">
        <v>5718</v>
      </c>
      <c r="I1723" s="32" t="s">
        <v>5719</v>
      </c>
      <c r="J1723" s="32" t="s">
        <v>5664</v>
      </c>
      <c r="K1723" s="32" t="s">
        <v>3818</v>
      </c>
      <c r="L1723" s="34">
        <v>45.760184321700002</v>
      </c>
      <c r="M1723" s="34">
        <v>28600.115201100001</v>
      </c>
      <c r="N1723" s="32" t="s">
        <v>5720</v>
      </c>
      <c r="O1723" s="43" t="e">
        <f>VLOOKUP(U:U,#REF!,5,FALSE)</f>
        <v>#REF!</v>
      </c>
      <c r="P1723" s="43" t="e">
        <f>VLOOKUP(U:U,#REF!,4,FALSE)</f>
        <v>#REF!</v>
      </c>
      <c r="Q1723" s="43" t="e">
        <f>VLOOKUP(U:U,#REF!,2,FALSE)</f>
        <v>#REF!</v>
      </c>
      <c r="S1723" s="35" t="str">
        <f>VLOOKUP(G:G,old!G:J,4,FALSE)</f>
        <v>Ct</v>
      </c>
      <c r="T1723" s="35" t="str">
        <f>VLOOKUP(G:G,old!G:K,5,FALSE)</f>
        <v>RID_area</v>
      </c>
      <c r="U1723" s="35" t="str">
        <f>VLOOKUP(G:G,old!G:L,6,FALSE)</f>
        <v>MAE NAM THA CHIN</v>
      </c>
      <c r="V1723" s="43" t="str">
        <f>VLOOKUP(G:G,old!G:M,7,FALSE)</f>
        <v>c13</v>
      </c>
      <c r="X1723" s="43" t="str">
        <f>IFERROR(VLOOKUP(V:V,#REF!,3,FALSE),"0")</f>
        <v>0</v>
      </c>
      <c r="Y1723" s="19">
        <f t="shared" si="26"/>
        <v>0</v>
      </c>
      <c r="Z1723" s="19" t="str">
        <f>IFERROR(VLOOKUP(C:C,#REF!,19,FALSE),"0")</f>
        <v>0</v>
      </c>
    </row>
    <row r="1724" spans="1:26" x14ac:dyDescent="0.45">
      <c r="A1724" s="32" t="s">
        <v>265</v>
      </c>
      <c r="B1724" s="32">
        <v>2</v>
      </c>
      <c r="C1724" s="32" t="s">
        <v>43</v>
      </c>
      <c r="D1724" s="32" t="s">
        <v>299</v>
      </c>
      <c r="E1724" s="32" t="s">
        <v>5711</v>
      </c>
      <c r="F1724" s="32">
        <v>3</v>
      </c>
      <c r="G1724" s="78" t="s">
        <v>5712</v>
      </c>
      <c r="H1724" s="33" t="s">
        <v>5721</v>
      </c>
      <c r="I1724" s="32" t="s">
        <v>2869</v>
      </c>
      <c r="J1724" s="32" t="s">
        <v>5664</v>
      </c>
      <c r="K1724" s="32" t="s">
        <v>3818</v>
      </c>
      <c r="L1724" s="34">
        <v>19.221524584000001</v>
      </c>
      <c r="M1724" s="34">
        <v>12013.452864999999</v>
      </c>
      <c r="N1724" s="32" t="s">
        <v>5722</v>
      </c>
      <c r="O1724" s="43" t="e">
        <f>VLOOKUP(U:U,#REF!,5,FALSE)</f>
        <v>#REF!</v>
      </c>
      <c r="P1724" s="43" t="e">
        <f>VLOOKUP(U:U,#REF!,4,FALSE)</f>
        <v>#REF!</v>
      </c>
      <c r="Q1724" s="43" t="e">
        <f>VLOOKUP(U:U,#REF!,2,FALSE)</f>
        <v>#REF!</v>
      </c>
      <c r="S1724" s="35" t="str">
        <f>VLOOKUP(G:G,old!G:J,4,FALSE)</f>
        <v>Ct</v>
      </c>
      <c r="T1724" s="35" t="str">
        <f>VLOOKUP(G:G,old!G:K,5,FALSE)</f>
        <v>RID_area</v>
      </c>
      <c r="U1724" s="35" t="str">
        <f>VLOOKUP(G:G,old!G:L,6,FALSE)</f>
        <v>MAE NAM THA CHIN</v>
      </c>
      <c r="V1724" s="43" t="str">
        <f>VLOOKUP(G:G,old!G:M,7,FALSE)</f>
        <v>c13</v>
      </c>
      <c r="X1724" s="43" t="str">
        <f>IFERROR(VLOOKUP(V:V,#REF!,3,FALSE),"0")</f>
        <v>0</v>
      </c>
      <c r="Y1724" s="19">
        <f t="shared" si="26"/>
        <v>0</v>
      </c>
      <c r="Z1724" s="19" t="str">
        <f>IFERROR(VLOOKUP(C:C,#REF!,19,FALSE),"0")</f>
        <v>0</v>
      </c>
    </row>
    <row r="1725" spans="1:26" x14ac:dyDescent="0.45">
      <c r="A1725" s="32" t="s">
        <v>265</v>
      </c>
      <c r="B1725" s="32">
        <v>2</v>
      </c>
      <c r="C1725" s="32" t="s">
        <v>43</v>
      </c>
      <c r="D1725" s="32" t="s">
        <v>299</v>
      </c>
      <c r="E1725" s="32" t="s">
        <v>5711</v>
      </c>
      <c r="F1725" s="32">
        <v>3</v>
      </c>
      <c r="G1725" s="78" t="s">
        <v>5712</v>
      </c>
      <c r="H1725" s="33" t="s">
        <v>5723</v>
      </c>
      <c r="I1725" s="32" t="s">
        <v>5724</v>
      </c>
      <c r="J1725" s="32" t="s">
        <v>5664</v>
      </c>
      <c r="K1725" s="32" t="s">
        <v>3818</v>
      </c>
      <c r="L1725" s="34">
        <v>56.742183048500003</v>
      </c>
      <c r="M1725" s="34">
        <v>35463.864405300003</v>
      </c>
      <c r="N1725" s="32" t="s">
        <v>5725</v>
      </c>
      <c r="O1725" s="43" t="e">
        <f>VLOOKUP(U:U,#REF!,5,FALSE)</f>
        <v>#REF!</v>
      </c>
      <c r="P1725" s="43" t="e">
        <f>VLOOKUP(U:U,#REF!,4,FALSE)</f>
        <v>#REF!</v>
      </c>
      <c r="Q1725" s="43" t="e">
        <f>VLOOKUP(U:U,#REF!,2,FALSE)</f>
        <v>#REF!</v>
      </c>
      <c r="S1725" s="35" t="str">
        <f>VLOOKUP(G:G,old!G:J,4,FALSE)</f>
        <v>Ct</v>
      </c>
      <c r="T1725" s="35" t="str">
        <f>VLOOKUP(G:G,old!G:K,5,FALSE)</f>
        <v>RID_area</v>
      </c>
      <c r="U1725" s="35" t="str">
        <f>VLOOKUP(G:G,old!G:L,6,FALSE)</f>
        <v>MAE NAM THA CHIN</v>
      </c>
      <c r="V1725" s="43" t="str">
        <f>VLOOKUP(G:G,old!G:M,7,FALSE)</f>
        <v>c13</v>
      </c>
      <c r="X1725" s="43" t="str">
        <f>IFERROR(VLOOKUP(V:V,#REF!,3,FALSE),"0")</f>
        <v>0</v>
      </c>
      <c r="Y1725" s="19">
        <f t="shared" si="26"/>
        <v>0</v>
      </c>
      <c r="Z1725" s="19" t="str">
        <f>IFERROR(VLOOKUP(C:C,#REF!,19,FALSE),"0")</f>
        <v>0</v>
      </c>
    </row>
    <row r="1726" spans="1:26" x14ac:dyDescent="0.45">
      <c r="A1726" s="32" t="s">
        <v>265</v>
      </c>
      <c r="B1726" s="32">
        <v>2</v>
      </c>
      <c r="C1726" s="32" t="s">
        <v>43</v>
      </c>
      <c r="D1726" s="32" t="s">
        <v>299</v>
      </c>
      <c r="E1726" s="32" t="s">
        <v>5711</v>
      </c>
      <c r="F1726" s="32">
        <v>3</v>
      </c>
      <c r="G1726" s="78" t="s">
        <v>5712</v>
      </c>
      <c r="H1726" s="33" t="s">
        <v>5726</v>
      </c>
      <c r="I1726" s="32" t="s">
        <v>5057</v>
      </c>
      <c r="J1726" s="32" t="s">
        <v>5664</v>
      </c>
      <c r="K1726" s="32" t="s">
        <v>3818</v>
      </c>
      <c r="L1726" s="34">
        <v>29.050573175299998</v>
      </c>
      <c r="M1726" s="34">
        <v>18156.6082346</v>
      </c>
      <c r="N1726" s="32" t="s">
        <v>5727</v>
      </c>
      <c r="O1726" s="43" t="e">
        <f>VLOOKUP(U:U,#REF!,5,FALSE)</f>
        <v>#REF!</v>
      </c>
      <c r="P1726" s="43" t="e">
        <f>VLOOKUP(U:U,#REF!,4,FALSE)</f>
        <v>#REF!</v>
      </c>
      <c r="Q1726" s="43" t="e">
        <f>VLOOKUP(U:U,#REF!,2,FALSE)</f>
        <v>#REF!</v>
      </c>
      <c r="S1726" s="35" t="str">
        <f>VLOOKUP(G:G,old!G:J,4,FALSE)</f>
        <v>Ct</v>
      </c>
      <c r="T1726" s="35" t="str">
        <f>VLOOKUP(G:G,old!G:K,5,FALSE)</f>
        <v>RID_area</v>
      </c>
      <c r="U1726" s="35" t="str">
        <f>VLOOKUP(G:G,old!G:L,6,FALSE)</f>
        <v>MAE NAM THA CHIN</v>
      </c>
      <c r="V1726" s="43" t="str">
        <f>VLOOKUP(G:G,old!G:M,7,FALSE)</f>
        <v>c13</v>
      </c>
      <c r="X1726" s="43" t="str">
        <f>IFERROR(VLOOKUP(V:V,#REF!,3,FALSE),"0")</f>
        <v>0</v>
      </c>
      <c r="Y1726" s="19">
        <f t="shared" si="26"/>
        <v>0</v>
      </c>
      <c r="Z1726" s="19" t="str">
        <f>IFERROR(VLOOKUP(C:C,#REF!,19,FALSE),"0")</f>
        <v>0</v>
      </c>
    </row>
    <row r="1727" spans="1:26" x14ac:dyDescent="0.45">
      <c r="A1727" s="32" t="s">
        <v>265</v>
      </c>
      <c r="B1727" s="32">
        <v>2</v>
      </c>
      <c r="C1727" s="32" t="s">
        <v>43</v>
      </c>
      <c r="D1727" s="32" t="s">
        <v>299</v>
      </c>
      <c r="E1727" s="32" t="s">
        <v>5711</v>
      </c>
      <c r="F1727" s="32">
        <v>3</v>
      </c>
      <c r="G1727" s="78" t="s">
        <v>5712</v>
      </c>
      <c r="H1727" s="33" t="s">
        <v>5728</v>
      </c>
      <c r="I1727" s="32" t="s">
        <v>5729</v>
      </c>
      <c r="J1727" s="32" t="s">
        <v>5664</v>
      </c>
      <c r="K1727" s="32" t="s">
        <v>3818</v>
      </c>
      <c r="L1727" s="34">
        <v>84.976665308199998</v>
      </c>
      <c r="M1727" s="34">
        <v>53110.415817599998</v>
      </c>
      <c r="N1727" s="32" t="s">
        <v>5730</v>
      </c>
      <c r="O1727" s="43" t="e">
        <f>VLOOKUP(U:U,#REF!,5,FALSE)</f>
        <v>#REF!</v>
      </c>
      <c r="P1727" s="43" t="e">
        <f>VLOOKUP(U:U,#REF!,4,FALSE)</f>
        <v>#REF!</v>
      </c>
      <c r="Q1727" s="43" t="e">
        <f>VLOOKUP(U:U,#REF!,2,FALSE)</f>
        <v>#REF!</v>
      </c>
      <c r="S1727" s="35" t="str">
        <f>VLOOKUP(G:G,old!G:J,4,FALSE)</f>
        <v>Ct</v>
      </c>
      <c r="T1727" s="35" t="str">
        <f>VLOOKUP(G:G,old!G:K,5,FALSE)</f>
        <v>RID_area</v>
      </c>
      <c r="U1727" s="35" t="str">
        <f>VLOOKUP(G:G,old!G:L,6,FALSE)</f>
        <v>MAE NAM THA CHIN</v>
      </c>
      <c r="V1727" s="43" t="str">
        <f>VLOOKUP(G:G,old!G:M,7,FALSE)</f>
        <v>c13</v>
      </c>
      <c r="X1727" s="43" t="str">
        <f>IFERROR(VLOOKUP(V:V,#REF!,3,FALSE),"0")</f>
        <v>0</v>
      </c>
      <c r="Y1727" s="19">
        <f t="shared" si="26"/>
        <v>0</v>
      </c>
      <c r="Z1727" s="19" t="str">
        <f>IFERROR(VLOOKUP(C:C,#REF!,19,FALSE),"0")</f>
        <v>0</v>
      </c>
    </row>
    <row r="1728" spans="1:26" x14ac:dyDescent="0.45">
      <c r="A1728" s="32" t="s">
        <v>265</v>
      </c>
      <c r="B1728" s="32">
        <v>2</v>
      </c>
      <c r="C1728" s="32" t="s">
        <v>43</v>
      </c>
      <c r="D1728" s="32" t="s">
        <v>299</v>
      </c>
      <c r="E1728" s="32" t="s">
        <v>5731</v>
      </c>
      <c r="F1728" s="32">
        <v>3</v>
      </c>
      <c r="G1728" s="78" t="s">
        <v>5732</v>
      </c>
      <c r="H1728" s="33" t="s">
        <v>5733</v>
      </c>
      <c r="I1728" s="32" t="s">
        <v>5732</v>
      </c>
      <c r="J1728" s="32" t="s">
        <v>5664</v>
      </c>
      <c r="K1728" s="32" t="s">
        <v>3818</v>
      </c>
      <c r="L1728" s="34">
        <v>29.299723</v>
      </c>
      <c r="M1728" s="34">
        <v>18312.326874999999</v>
      </c>
      <c r="N1728" s="32" t="s">
        <v>5734</v>
      </c>
      <c r="O1728" s="43" t="e">
        <f>VLOOKUP(U:U,#REF!,5,FALSE)</f>
        <v>#REF!</v>
      </c>
      <c r="P1728" s="43" t="e">
        <f>VLOOKUP(U:U,#REF!,4,FALSE)</f>
        <v>#REF!</v>
      </c>
      <c r="Q1728" s="43" t="e">
        <f>VLOOKUP(U:U,#REF!,2,FALSE)</f>
        <v>#REF!</v>
      </c>
      <c r="S1728" s="35" t="str">
        <f>VLOOKUP(G:G,old!G:J,4,FALSE)</f>
        <v>Ct</v>
      </c>
      <c r="T1728" s="35" t="str">
        <f>VLOOKUP(G:G,old!G:K,5,FALSE)</f>
        <v>DWR</v>
      </c>
      <c r="U1728" s="35" t="str">
        <f>VLOOKUP(G:G,old!G:L,6,FALSE)</f>
        <v>MAE NAM CHAO PHRAYA</v>
      </c>
      <c r="V1728" s="43" t="str">
        <f>VLOOKUP(G:G,old!G:M,7,FALSE)</f>
        <v>c13</v>
      </c>
      <c r="X1728" s="43" t="str">
        <f>IFERROR(VLOOKUP(V:V,#REF!,3,FALSE),"0")</f>
        <v>0</v>
      </c>
      <c r="Y1728" s="19">
        <f t="shared" si="26"/>
        <v>0</v>
      </c>
      <c r="Z1728" s="19" t="str">
        <f>IFERROR(VLOOKUP(C:C,#REF!,19,FALSE),"0")</f>
        <v>0</v>
      </c>
    </row>
    <row r="1729" spans="1:26" x14ac:dyDescent="0.45">
      <c r="A1729" s="32" t="s">
        <v>265</v>
      </c>
      <c r="B1729" s="32">
        <v>2</v>
      </c>
      <c r="C1729" s="32" t="s">
        <v>43</v>
      </c>
      <c r="D1729" s="32" t="s">
        <v>299</v>
      </c>
      <c r="E1729" s="32" t="s">
        <v>5731</v>
      </c>
      <c r="F1729" s="32">
        <v>3</v>
      </c>
      <c r="G1729" s="78" t="s">
        <v>5732</v>
      </c>
      <c r="H1729" s="33" t="s">
        <v>5735</v>
      </c>
      <c r="I1729" s="32" t="s">
        <v>5736</v>
      </c>
      <c r="J1729" s="32" t="s">
        <v>5664</v>
      </c>
      <c r="K1729" s="32" t="s">
        <v>3818</v>
      </c>
      <c r="L1729" s="34">
        <v>51.054017225199999</v>
      </c>
      <c r="M1729" s="34">
        <v>31908.760765800002</v>
      </c>
      <c r="N1729" s="32" t="s">
        <v>5737</v>
      </c>
      <c r="O1729" s="43" t="e">
        <f>VLOOKUP(U:U,#REF!,5,FALSE)</f>
        <v>#REF!</v>
      </c>
      <c r="P1729" s="43" t="e">
        <f>VLOOKUP(U:U,#REF!,4,FALSE)</f>
        <v>#REF!</v>
      </c>
      <c r="Q1729" s="43" t="e">
        <f>VLOOKUP(U:U,#REF!,2,FALSE)</f>
        <v>#REF!</v>
      </c>
      <c r="S1729" s="35" t="str">
        <f>VLOOKUP(G:G,old!G:J,4,FALSE)</f>
        <v>Ct</v>
      </c>
      <c r="T1729" s="35" t="str">
        <f>VLOOKUP(G:G,old!G:K,5,FALSE)</f>
        <v>DWR</v>
      </c>
      <c r="U1729" s="35" t="str">
        <f>VLOOKUP(G:G,old!G:L,6,FALSE)</f>
        <v>MAE NAM CHAO PHRAYA</v>
      </c>
      <c r="V1729" s="43" t="str">
        <f>VLOOKUP(G:G,old!G:M,7,FALSE)</f>
        <v>c13</v>
      </c>
      <c r="X1729" s="43" t="str">
        <f>IFERROR(VLOOKUP(V:V,#REF!,3,FALSE),"0")</f>
        <v>0</v>
      </c>
      <c r="Y1729" s="19">
        <f t="shared" si="26"/>
        <v>0</v>
      </c>
      <c r="Z1729" s="19" t="str">
        <f>IFERROR(VLOOKUP(C:C,#REF!,19,FALSE),"0")</f>
        <v>0</v>
      </c>
    </row>
    <row r="1730" spans="1:26" x14ac:dyDescent="0.45">
      <c r="A1730" s="32" t="s">
        <v>265</v>
      </c>
      <c r="B1730" s="32">
        <v>2</v>
      </c>
      <c r="C1730" s="32" t="s">
        <v>43</v>
      </c>
      <c r="D1730" s="32" t="s">
        <v>299</v>
      </c>
      <c r="E1730" s="32" t="s">
        <v>5731</v>
      </c>
      <c r="F1730" s="32">
        <v>3</v>
      </c>
      <c r="G1730" s="78" t="s">
        <v>5732</v>
      </c>
      <c r="H1730" s="33" t="s">
        <v>5738</v>
      </c>
      <c r="I1730" s="32" t="s">
        <v>530</v>
      </c>
      <c r="J1730" s="32" t="s">
        <v>5664</v>
      </c>
      <c r="K1730" s="32" t="s">
        <v>3818</v>
      </c>
      <c r="L1730" s="34">
        <v>40.413143880500002</v>
      </c>
      <c r="M1730" s="34">
        <v>25258.214925299999</v>
      </c>
      <c r="N1730" s="32" t="s">
        <v>5739</v>
      </c>
      <c r="O1730" s="43" t="e">
        <f>VLOOKUP(U:U,#REF!,5,FALSE)</f>
        <v>#REF!</v>
      </c>
      <c r="P1730" s="43" t="e">
        <f>VLOOKUP(U:U,#REF!,4,FALSE)</f>
        <v>#REF!</v>
      </c>
      <c r="Q1730" s="43" t="e">
        <f>VLOOKUP(U:U,#REF!,2,FALSE)</f>
        <v>#REF!</v>
      </c>
      <c r="S1730" s="35" t="str">
        <f>VLOOKUP(G:G,old!G:J,4,FALSE)</f>
        <v>Ct</v>
      </c>
      <c r="T1730" s="35" t="str">
        <f>VLOOKUP(G:G,old!G:K,5,FALSE)</f>
        <v>DWR</v>
      </c>
      <c r="U1730" s="35" t="str">
        <f>VLOOKUP(G:G,old!G:L,6,FALSE)</f>
        <v>MAE NAM CHAO PHRAYA</v>
      </c>
      <c r="V1730" s="43" t="str">
        <f>VLOOKUP(G:G,old!G:M,7,FALSE)</f>
        <v>c13</v>
      </c>
      <c r="X1730" s="43" t="str">
        <f>IFERROR(VLOOKUP(V:V,#REF!,3,FALSE),"0")</f>
        <v>0</v>
      </c>
      <c r="Y1730" s="19">
        <f t="shared" si="26"/>
        <v>0</v>
      </c>
      <c r="Z1730" s="19" t="str">
        <f>IFERROR(VLOOKUP(C:C,#REF!,19,FALSE),"0")</f>
        <v>0</v>
      </c>
    </row>
    <row r="1731" spans="1:26" x14ac:dyDescent="0.45">
      <c r="A1731" s="32" t="s">
        <v>265</v>
      </c>
      <c r="B1731" s="32">
        <v>2</v>
      </c>
      <c r="C1731" s="32" t="s">
        <v>43</v>
      </c>
      <c r="D1731" s="32" t="s">
        <v>299</v>
      </c>
      <c r="E1731" s="32" t="s">
        <v>5731</v>
      </c>
      <c r="F1731" s="32">
        <v>3</v>
      </c>
      <c r="G1731" s="78" t="s">
        <v>5732</v>
      </c>
      <c r="H1731" s="33" t="s">
        <v>5740</v>
      </c>
      <c r="I1731" s="32" t="s">
        <v>5741</v>
      </c>
      <c r="J1731" s="32" t="s">
        <v>5664</v>
      </c>
      <c r="K1731" s="32" t="s">
        <v>3818</v>
      </c>
      <c r="L1731" s="34">
        <v>18.2761420002</v>
      </c>
      <c r="M1731" s="34">
        <v>11422.5887501</v>
      </c>
      <c r="N1731" s="32" t="s">
        <v>5742</v>
      </c>
      <c r="O1731" s="43" t="e">
        <f>VLOOKUP(U:U,#REF!,5,FALSE)</f>
        <v>#REF!</v>
      </c>
      <c r="P1731" s="43" t="e">
        <f>VLOOKUP(U:U,#REF!,4,FALSE)</f>
        <v>#REF!</v>
      </c>
      <c r="Q1731" s="43" t="e">
        <f>VLOOKUP(U:U,#REF!,2,FALSE)</f>
        <v>#REF!</v>
      </c>
      <c r="S1731" s="35" t="str">
        <f>VLOOKUP(G:G,old!G:J,4,FALSE)</f>
        <v>Ct</v>
      </c>
      <c r="T1731" s="35" t="str">
        <f>VLOOKUP(G:G,old!G:K,5,FALSE)</f>
        <v>DWR</v>
      </c>
      <c r="U1731" s="35" t="str">
        <f>VLOOKUP(G:G,old!G:L,6,FALSE)</f>
        <v>MAE NAM CHAO PHRAYA</v>
      </c>
      <c r="V1731" s="43" t="str">
        <f>VLOOKUP(G:G,old!G:M,7,FALSE)</f>
        <v>c13</v>
      </c>
      <c r="X1731" s="43" t="str">
        <f>IFERROR(VLOOKUP(V:V,#REF!,3,FALSE),"0")</f>
        <v>0</v>
      </c>
      <c r="Y1731" s="19">
        <f t="shared" si="26"/>
        <v>0</v>
      </c>
      <c r="Z1731" s="19" t="str">
        <f>IFERROR(VLOOKUP(C:C,#REF!,19,FALSE),"0")</f>
        <v>0</v>
      </c>
    </row>
    <row r="1732" spans="1:26" x14ac:dyDescent="0.45">
      <c r="A1732" s="32" t="s">
        <v>265</v>
      </c>
      <c r="B1732" s="32">
        <v>2</v>
      </c>
      <c r="C1732" s="32" t="s">
        <v>43</v>
      </c>
      <c r="D1732" s="32" t="s">
        <v>299</v>
      </c>
      <c r="E1732" s="32" t="s">
        <v>5731</v>
      </c>
      <c r="F1732" s="32">
        <v>3</v>
      </c>
      <c r="G1732" s="78" t="s">
        <v>5732</v>
      </c>
      <c r="H1732" s="33" t="s">
        <v>5743</v>
      </c>
      <c r="I1732" s="32" t="s">
        <v>5744</v>
      </c>
      <c r="J1732" s="32" t="s">
        <v>5664</v>
      </c>
      <c r="K1732" s="32" t="s">
        <v>3818</v>
      </c>
      <c r="L1732" s="34">
        <v>16.117722474000001</v>
      </c>
      <c r="M1732" s="34">
        <v>10073.576546300001</v>
      </c>
      <c r="N1732" s="32" t="s">
        <v>5745</v>
      </c>
      <c r="O1732" s="43" t="e">
        <f>VLOOKUP(U:U,#REF!,5,FALSE)</f>
        <v>#REF!</v>
      </c>
      <c r="P1732" s="43" t="e">
        <f>VLOOKUP(U:U,#REF!,4,FALSE)</f>
        <v>#REF!</v>
      </c>
      <c r="Q1732" s="43" t="e">
        <f>VLOOKUP(U:U,#REF!,2,FALSE)</f>
        <v>#REF!</v>
      </c>
      <c r="S1732" s="35" t="str">
        <f>VLOOKUP(G:G,old!G:J,4,FALSE)</f>
        <v>Ct</v>
      </c>
      <c r="T1732" s="35" t="str">
        <f>VLOOKUP(G:G,old!G:K,5,FALSE)</f>
        <v>DWR</v>
      </c>
      <c r="U1732" s="35" t="str">
        <f>VLOOKUP(G:G,old!G:L,6,FALSE)</f>
        <v>MAE NAM CHAO PHRAYA</v>
      </c>
      <c r="V1732" s="43" t="str">
        <f>VLOOKUP(G:G,old!G:M,7,FALSE)</f>
        <v>c13</v>
      </c>
      <c r="X1732" s="43" t="str">
        <f>IFERROR(VLOOKUP(V:V,#REF!,3,FALSE),"0")</f>
        <v>0</v>
      </c>
      <c r="Y1732" s="19">
        <f t="shared" ref="Y1732:Y1795" si="27">X1732*1</f>
        <v>0</v>
      </c>
      <c r="Z1732" s="19" t="str">
        <f>IFERROR(VLOOKUP(C:C,#REF!,19,FALSE),"0")</f>
        <v>0</v>
      </c>
    </row>
    <row r="1733" spans="1:26" x14ac:dyDescent="0.45">
      <c r="A1733" s="32" t="s">
        <v>265</v>
      </c>
      <c r="B1733" s="32">
        <v>2</v>
      </c>
      <c r="C1733" s="32" t="s">
        <v>43</v>
      </c>
      <c r="D1733" s="32" t="s">
        <v>299</v>
      </c>
      <c r="E1733" s="32" t="s">
        <v>5731</v>
      </c>
      <c r="F1733" s="32">
        <v>3</v>
      </c>
      <c r="G1733" s="78" t="s">
        <v>5732</v>
      </c>
      <c r="H1733" s="33" t="s">
        <v>5746</v>
      </c>
      <c r="I1733" s="32" t="s">
        <v>4155</v>
      </c>
      <c r="J1733" s="32" t="s">
        <v>5664</v>
      </c>
      <c r="K1733" s="32" t="s">
        <v>3818</v>
      </c>
      <c r="L1733" s="34">
        <v>24.875210173300001</v>
      </c>
      <c r="M1733" s="34">
        <v>15547.006358299999</v>
      </c>
      <c r="N1733" s="32" t="s">
        <v>5747</v>
      </c>
      <c r="O1733" s="43" t="e">
        <f>VLOOKUP(U:U,#REF!,5,FALSE)</f>
        <v>#REF!</v>
      </c>
      <c r="P1733" s="43" t="e">
        <f>VLOOKUP(U:U,#REF!,4,FALSE)</f>
        <v>#REF!</v>
      </c>
      <c r="Q1733" s="43" t="e">
        <f>VLOOKUP(U:U,#REF!,2,FALSE)</f>
        <v>#REF!</v>
      </c>
      <c r="S1733" s="35" t="str">
        <f>VLOOKUP(G:G,old!G:J,4,FALSE)</f>
        <v>Ct</v>
      </c>
      <c r="T1733" s="35" t="str">
        <f>VLOOKUP(G:G,old!G:K,5,FALSE)</f>
        <v>DWR</v>
      </c>
      <c r="U1733" s="35" t="str">
        <f>VLOOKUP(G:G,old!G:L,6,FALSE)</f>
        <v>MAE NAM CHAO PHRAYA</v>
      </c>
      <c r="V1733" s="43" t="str">
        <f>VLOOKUP(G:G,old!G:M,7,FALSE)</f>
        <v>c13</v>
      </c>
      <c r="X1733" s="43" t="str">
        <f>IFERROR(VLOOKUP(V:V,#REF!,3,FALSE),"0")</f>
        <v>0</v>
      </c>
      <c r="Y1733" s="19">
        <f t="shared" si="27"/>
        <v>0</v>
      </c>
      <c r="Z1733" s="19" t="str">
        <f>IFERROR(VLOOKUP(C:C,#REF!,19,FALSE),"0")</f>
        <v>0</v>
      </c>
    </row>
    <row r="1734" spans="1:26" x14ac:dyDescent="0.45">
      <c r="A1734" s="32" t="s">
        <v>265</v>
      </c>
      <c r="B1734" s="32">
        <v>2</v>
      </c>
      <c r="C1734" s="32" t="s">
        <v>43</v>
      </c>
      <c r="D1734" s="32" t="s">
        <v>299</v>
      </c>
      <c r="E1734" s="32" t="s">
        <v>5731</v>
      </c>
      <c r="F1734" s="32">
        <v>3</v>
      </c>
      <c r="G1734" s="78" t="s">
        <v>5732</v>
      </c>
      <c r="H1734" s="33" t="s">
        <v>5748</v>
      </c>
      <c r="I1734" s="32" t="s">
        <v>5749</v>
      </c>
      <c r="J1734" s="32" t="s">
        <v>5664</v>
      </c>
      <c r="K1734" s="32" t="s">
        <v>3818</v>
      </c>
      <c r="L1734" s="34">
        <v>36.310471292499997</v>
      </c>
      <c r="M1734" s="34">
        <v>22694.0445578</v>
      </c>
      <c r="N1734" s="32" t="s">
        <v>5750</v>
      </c>
      <c r="O1734" s="43" t="e">
        <f>VLOOKUP(U:U,#REF!,5,FALSE)</f>
        <v>#REF!</v>
      </c>
      <c r="P1734" s="43" t="e">
        <f>VLOOKUP(U:U,#REF!,4,FALSE)</f>
        <v>#REF!</v>
      </c>
      <c r="Q1734" s="43" t="e">
        <f>VLOOKUP(U:U,#REF!,2,FALSE)</f>
        <v>#REF!</v>
      </c>
      <c r="S1734" s="35" t="str">
        <f>VLOOKUP(G:G,old!G:J,4,FALSE)</f>
        <v>Ct</v>
      </c>
      <c r="T1734" s="35" t="str">
        <f>VLOOKUP(G:G,old!G:K,5,FALSE)</f>
        <v>DWR</v>
      </c>
      <c r="U1734" s="35" t="str">
        <f>VLOOKUP(G:G,old!G:L,6,FALSE)</f>
        <v>MAE NAM CHAO PHRAYA</v>
      </c>
      <c r="V1734" s="43" t="str">
        <f>VLOOKUP(G:G,old!G:M,7,FALSE)</f>
        <v>c13</v>
      </c>
      <c r="X1734" s="43" t="str">
        <f>IFERROR(VLOOKUP(V:V,#REF!,3,FALSE),"0")</f>
        <v>0</v>
      </c>
      <c r="Y1734" s="19">
        <f t="shared" si="27"/>
        <v>0</v>
      </c>
      <c r="Z1734" s="19" t="str">
        <f>IFERROR(VLOOKUP(C:C,#REF!,19,FALSE),"0")</f>
        <v>0</v>
      </c>
    </row>
    <row r="1735" spans="1:26" x14ac:dyDescent="0.45">
      <c r="A1735" s="32" t="s">
        <v>265</v>
      </c>
      <c r="B1735" s="32">
        <v>2</v>
      </c>
      <c r="C1735" s="32" t="s">
        <v>43</v>
      </c>
      <c r="D1735" s="32" t="s">
        <v>299</v>
      </c>
      <c r="E1735" s="32" t="s">
        <v>5751</v>
      </c>
      <c r="F1735" s="32">
        <v>3</v>
      </c>
      <c r="G1735" s="78" t="s">
        <v>5752</v>
      </c>
      <c r="H1735" s="33" t="s">
        <v>5753</v>
      </c>
      <c r="I1735" s="32" t="s">
        <v>5754</v>
      </c>
      <c r="J1735" s="32" t="s">
        <v>5664</v>
      </c>
      <c r="K1735" s="32" t="s">
        <v>3818</v>
      </c>
      <c r="L1735" s="34">
        <v>74.429847645500004</v>
      </c>
      <c r="M1735" s="34">
        <v>46518.654778399999</v>
      </c>
      <c r="N1735" s="32" t="s">
        <v>5755</v>
      </c>
      <c r="O1735" s="43" t="e">
        <f>VLOOKUP(U:U,#REF!,5,FALSE)</f>
        <v>#REF!</v>
      </c>
      <c r="P1735" s="43" t="e">
        <f>VLOOKUP(U:U,#REF!,4,FALSE)</f>
        <v>#REF!</v>
      </c>
      <c r="Q1735" s="43" t="e">
        <f>VLOOKUP(U:U,#REF!,2,FALSE)</f>
        <v>#REF!</v>
      </c>
      <c r="S1735" s="35" t="str">
        <f>VLOOKUP(G:G,old!G:J,4,FALSE)</f>
        <v>Ct</v>
      </c>
      <c r="T1735" s="35" t="str">
        <f>VLOOKUP(G:G,old!G:K,5,FALSE)</f>
        <v>RID_area</v>
      </c>
      <c r="U1735" s="35" t="str">
        <f>VLOOKUP(G:G,old!G:L,6,FALSE)</f>
        <v>MAE NAM CHAO PHRAYA</v>
      </c>
      <c r="V1735" s="43" t="str">
        <f>VLOOKUP(G:G,old!G:M,7,FALSE)</f>
        <v>c13</v>
      </c>
      <c r="X1735" s="43" t="str">
        <f>IFERROR(VLOOKUP(V:V,#REF!,3,FALSE),"0")</f>
        <v>0</v>
      </c>
      <c r="Y1735" s="19">
        <f t="shared" si="27"/>
        <v>0</v>
      </c>
      <c r="Z1735" s="19" t="str">
        <f>IFERROR(VLOOKUP(C:C,#REF!,19,FALSE),"0")</f>
        <v>0</v>
      </c>
    </row>
    <row r="1736" spans="1:26" x14ac:dyDescent="0.45">
      <c r="A1736" s="32" t="s">
        <v>265</v>
      </c>
      <c r="B1736" s="32">
        <v>2</v>
      </c>
      <c r="C1736" s="32" t="s">
        <v>43</v>
      </c>
      <c r="D1736" s="32" t="s">
        <v>299</v>
      </c>
      <c r="E1736" s="32" t="s">
        <v>5751</v>
      </c>
      <c r="F1736" s="32">
        <v>3</v>
      </c>
      <c r="G1736" s="78" t="s">
        <v>5752</v>
      </c>
      <c r="H1736" s="33" t="s">
        <v>5756</v>
      </c>
      <c r="I1736" s="32" t="s">
        <v>5757</v>
      </c>
      <c r="J1736" s="32" t="s">
        <v>5664</v>
      </c>
      <c r="K1736" s="32" t="s">
        <v>3818</v>
      </c>
      <c r="L1736" s="34">
        <v>43.512742465599999</v>
      </c>
      <c r="M1736" s="34">
        <v>27195.464040999999</v>
      </c>
      <c r="N1736" s="32" t="s">
        <v>5758</v>
      </c>
      <c r="O1736" s="43" t="e">
        <f>VLOOKUP(U:U,#REF!,5,FALSE)</f>
        <v>#REF!</v>
      </c>
      <c r="P1736" s="43" t="e">
        <f>VLOOKUP(U:U,#REF!,4,FALSE)</f>
        <v>#REF!</v>
      </c>
      <c r="Q1736" s="43" t="e">
        <f>VLOOKUP(U:U,#REF!,2,FALSE)</f>
        <v>#REF!</v>
      </c>
      <c r="S1736" s="35" t="str">
        <f>VLOOKUP(G:G,old!G:J,4,FALSE)</f>
        <v>Ct</v>
      </c>
      <c r="T1736" s="35" t="str">
        <f>VLOOKUP(G:G,old!G:K,5,FALSE)</f>
        <v>RID_area</v>
      </c>
      <c r="U1736" s="35" t="str">
        <f>VLOOKUP(G:G,old!G:L,6,FALSE)</f>
        <v>MAE NAM CHAO PHRAYA</v>
      </c>
      <c r="V1736" s="43" t="str">
        <f>VLOOKUP(G:G,old!G:M,7,FALSE)</f>
        <v>c13</v>
      </c>
      <c r="X1736" s="43" t="str">
        <f>IFERROR(VLOOKUP(V:V,#REF!,3,FALSE),"0")</f>
        <v>0</v>
      </c>
      <c r="Y1736" s="19">
        <f t="shared" si="27"/>
        <v>0</v>
      </c>
      <c r="Z1736" s="19" t="str">
        <f>IFERROR(VLOOKUP(C:C,#REF!,19,FALSE),"0")</f>
        <v>0</v>
      </c>
    </row>
    <row r="1737" spans="1:26" x14ac:dyDescent="0.45">
      <c r="A1737" s="32" t="s">
        <v>265</v>
      </c>
      <c r="B1737" s="32">
        <v>2</v>
      </c>
      <c r="C1737" s="32" t="s">
        <v>43</v>
      </c>
      <c r="D1737" s="32" t="s">
        <v>299</v>
      </c>
      <c r="E1737" s="32" t="s">
        <v>5751</v>
      </c>
      <c r="F1737" s="32">
        <v>3</v>
      </c>
      <c r="G1737" s="78" t="s">
        <v>5752</v>
      </c>
      <c r="H1737" s="33" t="s">
        <v>5759</v>
      </c>
      <c r="I1737" s="32" t="s">
        <v>5760</v>
      </c>
      <c r="J1737" s="32" t="s">
        <v>5664</v>
      </c>
      <c r="K1737" s="32" t="s">
        <v>3818</v>
      </c>
      <c r="L1737" s="34">
        <v>18.450029774899999</v>
      </c>
      <c r="M1737" s="34">
        <v>11531.268609299999</v>
      </c>
      <c r="N1737" s="32" t="s">
        <v>5761</v>
      </c>
      <c r="O1737" s="43" t="e">
        <f>VLOOKUP(U:U,#REF!,5,FALSE)</f>
        <v>#REF!</v>
      </c>
      <c r="P1737" s="43" t="e">
        <f>VLOOKUP(U:U,#REF!,4,FALSE)</f>
        <v>#REF!</v>
      </c>
      <c r="Q1737" s="43" t="e">
        <f>VLOOKUP(U:U,#REF!,2,FALSE)</f>
        <v>#REF!</v>
      </c>
      <c r="S1737" s="35" t="str">
        <f>VLOOKUP(G:G,old!G:J,4,FALSE)</f>
        <v>Ct</v>
      </c>
      <c r="T1737" s="35" t="str">
        <f>VLOOKUP(G:G,old!G:K,5,FALSE)</f>
        <v>RID_area</v>
      </c>
      <c r="U1737" s="35" t="str">
        <f>VLOOKUP(G:G,old!G:L,6,FALSE)</f>
        <v>MAE NAM CHAO PHRAYA</v>
      </c>
      <c r="V1737" s="43" t="str">
        <f>VLOOKUP(G:G,old!G:M,7,FALSE)</f>
        <v>c13</v>
      </c>
      <c r="X1737" s="43" t="str">
        <f>IFERROR(VLOOKUP(V:V,#REF!,3,FALSE),"0")</f>
        <v>0</v>
      </c>
      <c r="Y1737" s="19">
        <f t="shared" si="27"/>
        <v>0</v>
      </c>
      <c r="Z1737" s="19" t="str">
        <f>IFERROR(VLOOKUP(C:C,#REF!,19,FALSE),"0")</f>
        <v>0</v>
      </c>
    </row>
    <row r="1738" spans="1:26" x14ac:dyDescent="0.45">
      <c r="A1738" s="32" t="s">
        <v>265</v>
      </c>
      <c r="B1738" s="32">
        <v>2</v>
      </c>
      <c r="C1738" s="32" t="s">
        <v>43</v>
      </c>
      <c r="D1738" s="32" t="s">
        <v>299</v>
      </c>
      <c r="E1738" s="32" t="s">
        <v>5751</v>
      </c>
      <c r="F1738" s="32">
        <v>3</v>
      </c>
      <c r="G1738" s="78" t="s">
        <v>5752</v>
      </c>
      <c r="H1738" s="33" t="s">
        <v>5762</v>
      </c>
      <c r="I1738" s="32" t="s">
        <v>5763</v>
      </c>
      <c r="J1738" s="32" t="s">
        <v>5664</v>
      </c>
      <c r="K1738" s="32" t="s">
        <v>3818</v>
      </c>
      <c r="L1738" s="34">
        <v>39.530825671999999</v>
      </c>
      <c r="M1738" s="34">
        <v>24706.766045</v>
      </c>
      <c r="N1738" s="32" t="s">
        <v>5764</v>
      </c>
      <c r="O1738" s="43" t="e">
        <f>VLOOKUP(U:U,#REF!,5,FALSE)</f>
        <v>#REF!</v>
      </c>
      <c r="P1738" s="43" t="e">
        <f>VLOOKUP(U:U,#REF!,4,FALSE)</f>
        <v>#REF!</v>
      </c>
      <c r="Q1738" s="43" t="e">
        <f>VLOOKUP(U:U,#REF!,2,FALSE)</f>
        <v>#REF!</v>
      </c>
      <c r="S1738" s="35" t="str">
        <f>VLOOKUP(G:G,old!G:J,4,FALSE)</f>
        <v>Ct</v>
      </c>
      <c r="T1738" s="35" t="str">
        <f>VLOOKUP(G:G,old!G:K,5,FALSE)</f>
        <v>RID_area</v>
      </c>
      <c r="U1738" s="35" t="str">
        <f>VLOOKUP(G:G,old!G:L,6,FALSE)</f>
        <v>MAE NAM CHAO PHRAYA</v>
      </c>
      <c r="V1738" s="43" t="str">
        <f>VLOOKUP(G:G,old!G:M,7,FALSE)</f>
        <v>c13</v>
      </c>
      <c r="X1738" s="43" t="str">
        <f>IFERROR(VLOOKUP(V:V,#REF!,3,FALSE),"0")</f>
        <v>0</v>
      </c>
      <c r="Y1738" s="19">
        <f t="shared" si="27"/>
        <v>0</v>
      </c>
      <c r="Z1738" s="19" t="str">
        <f>IFERROR(VLOOKUP(C:C,#REF!,19,FALSE),"0")</f>
        <v>0</v>
      </c>
    </row>
    <row r="1739" spans="1:26" x14ac:dyDescent="0.45">
      <c r="A1739" s="32" t="s">
        <v>265</v>
      </c>
      <c r="B1739" s="32">
        <v>2</v>
      </c>
      <c r="C1739" s="32" t="s">
        <v>43</v>
      </c>
      <c r="D1739" s="32" t="s">
        <v>299</v>
      </c>
      <c r="E1739" s="32" t="s">
        <v>5751</v>
      </c>
      <c r="F1739" s="32">
        <v>3</v>
      </c>
      <c r="G1739" s="78" t="s">
        <v>5752</v>
      </c>
      <c r="H1739" s="33" t="s">
        <v>5765</v>
      </c>
      <c r="I1739" s="32" t="s">
        <v>5766</v>
      </c>
      <c r="J1739" s="32" t="s">
        <v>5664</v>
      </c>
      <c r="K1739" s="32" t="s">
        <v>3818</v>
      </c>
      <c r="L1739" s="34">
        <v>40.390048249800003</v>
      </c>
      <c r="M1739" s="34">
        <v>25243.780156100001</v>
      </c>
      <c r="N1739" s="32" t="s">
        <v>5767</v>
      </c>
      <c r="O1739" s="43" t="e">
        <f>VLOOKUP(U:U,#REF!,5,FALSE)</f>
        <v>#REF!</v>
      </c>
      <c r="P1739" s="43" t="e">
        <f>VLOOKUP(U:U,#REF!,4,FALSE)</f>
        <v>#REF!</v>
      </c>
      <c r="Q1739" s="43" t="e">
        <f>VLOOKUP(U:U,#REF!,2,FALSE)</f>
        <v>#REF!</v>
      </c>
      <c r="S1739" s="35" t="str">
        <f>VLOOKUP(G:G,old!G:J,4,FALSE)</f>
        <v>Ct</v>
      </c>
      <c r="T1739" s="35" t="str">
        <f>VLOOKUP(G:G,old!G:K,5,FALSE)</f>
        <v>RID_area</v>
      </c>
      <c r="U1739" s="35" t="str">
        <f>VLOOKUP(G:G,old!G:L,6,FALSE)</f>
        <v>MAE NAM CHAO PHRAYA</v>
      </c>
      <c r="V1739" s="43" t="str">
        <f>VLOOKUP(G:G,old!G:M,7,FALSE)</f>
        <v>c13</v>
      </c>
      <c r="X1739" s="43" t="str">
        <f>IFERROR(VLOOKUP(V:V,#REF!,3,FALSE),"0")</f>
        <v>0</v>
      </c>
      <c r="Y1739" s="19">
        <f t="shared" si="27"/>
        <v>0</v>
      </c>
      <c r="Z1739" s="19" t="str">
        <f>IFERROR(VLOOKUP(C:C,#REF!,19,FALSE),"0")</f>
        <v>0</v>
      </c>
    </row>
    <row r="1740" spans="1:26" x14ac:dyDescent="0.45">
      <c r="A1740" s="32" t="s">
        <v>265</v>
      </c>
      <c r="B1740" s="32">
        <v>2</v>
      </c>
      <c r="C1740" s="32" t="s">
        <v>43</v>
      </c>
      <c r="D1740" s="32" t="s">
        <v>299</v>
      </c>
      <c r="E1740" s="32" t="s">
        <v>5751</v>
      </c>
      <c r="F1740" s="32">
        <v>3</v>
      </c>
      <c r="G1740" s="78" t="s">
        <v>5752</v>
      </c>
      <c r="H1740" s="33" t="s">
        <v>5768</v>
      </c>
      <c r="I1740" s="32" t="s">
        <v>5769</v>
      </c>
      <c r="J1740" s="32" t="s">
        <v>5664</v>
      </c>
      <c r="K1740" s="32" t="s">
        <v>3818</v>
      </c>
      <c r="L1740" s="34">
        <v>89.295383352000002</v>
      </c>
      <c r="M1740" s="34">
        <v>55809.614594999999</v>
      </c>
      <c r="N1740" s="32" t="s">
        <v>5770</v>
      </c>
      <c r="O1740" s="43" t="e">
        <f>VLOOKUP(U:U,#REF!,5,FALSE)</f>
        <v>#REF!</v>
      </c>
      <c r="P1740" s="43" t="e">
        <f>VLOOKUP(U:U,#REF!,4,FALSE)</f>
        <v>#REF!</v>
      </c>
      <c r="Q1740" s="43" t="e">
        <f>VLOOKUP(U:U,#REF!,2,FALSE)</f>
        <v>#REF!</v>
      </c>
      <c r="S1740" s="35" t="str">
        <f>VLOOKUP(G:G,old!G:J,4,FALSE)</f>
        <v>Ct</v>
      </c>
      <c r="T1740" s="35" t="str">
        <f>VLOOKUP(G:G,old!G:K,5,FALSE)</f>
        <v>RID_area</v>
      </c>
      <c r="U1740" s="35" t="str">
        <f>VLOOKUP(G:G,old!G:L,6,FALSE)</f>
        <v>MAE NAM CHAO PHRAYA</v>
      </c>
      <c r="V1740" s="43" t="str">
        <f>VLOOKUP(G:G,old!G:M,7,FALSE)</f>
        <v>c13</v>
      </c>
      <c r="X1740" s="43" t="str">
        <f>IFERROR(VLOOKUP(V:V,#REF!,3,FALSE),"0")</f>
        <v>0</v>
      </c>
      <c r="Y1740" s="19">
        <f t="shared" si="27"/>
        <v>0</v>
      </c>
      <c r="Z1740" s="19" t="str">
        <f>IFERROR(VLOOKUP(C:C,#REF!,19,FALSE),"0")</f>
        <v>0</v>
      </c>
    </row>
    <row r="1741" spans="1:26" x14ac:dyDescent="0.45">
      <c r="A1741" s="32" t="s">
        <v>265</v>
      </c>
      <c r="B1741" s="32">
        <v>2</v>
      </c>
      <c r="C1741" s="32" t="s">
        <v>43</v>
      </c>
      <c r="D1741" s="32" t="s">
        <v>299</v>
      </c>
      <c r="E1741" s="32" t="s">
        <v>5751</v>
      </c>
      <c r="F1741" s="32">
        <v>3</v>
      </c>
      <c r="G1741" s="78" t="s">
        <v>5752</v>
      </c>
      <c r="H1741" s="33" t="s">
        <v>5771</v>
      </c>
      <c r="I1741" s="32" t="s">
        <v>5772</v>
      </c>
      <c r="J1741" s="32" t="s">
        <v>5664</v>
      </c>
      <c r="K1741" s="32" t="s">
        <v>3818</v>
      </c>
      <c r="L1741" s="34">
        <v>17.001672643900001</v>
      </c>
      <c r="M1741" s="34">
        <v>10626.045402399999</v>
      </c>
      <c r="N1741" s="32" t="s">
        <v>5773</v>
      </c>
      <c r="O1741" s="43" t="e">
        <f>VLOOKUP(U:U,#REF!,5,FALSE)</f>
        <v>#REF!</v>
      </c>
      <c r="P1741" s="43" t="e">
        <f>VLOOKUP(U:U,#REF!,4,FALSE)</f>
        <v>#REF!</v>
      </c>
      <c r="Q1741" s="43" t="e">
        <f>VLOOKUP(U:U,#REF!,2,FALSE)</f>
        <v>#REF!</v>
      </c>
      <c r="S1741" s="35" t="str">
        <f>VLOOKUP(G:G,old!G:J,4,FALSE)</f>
        <v>Ct</v>
      </c>
      <c r="T1741" s="35" t="str">
        <f>VLOOKUP(G:G,old!G:K,5,FALSE)</f>
        <v>RID_area</v>
      </c>
      <c r="U1741" s="35" t="str">
        <f>VLOOKUP(G:G,old!G:L,6,FALSE)</f>
        <v>MAE NAM CHAO PHRAYA</v>
      </c>
      <c r="V1741" s="43" t="str">
        <f>VLOOKUP(G:G,old!G:M,7,FALSE)</f>
        <v>c13</v>
      </c>
      <c r="X1741" s="43" t="str">
        <f>IFERROR(VLOOKUP(V:V,#REF!,3,FALSE),"0")</f>
        <v>0</v>
      </c>
      <c r="Y1741" s="19">
        <f t="shared" si="27"/>
        <v>0</v>
      </c>
      <c r="Z1741" s="19" t="str">
        <f>IFERROR(VLOOKUP(C:C,#REF!,19,FALSE),"0")</f>
        <v>0</v>
      </c>
    </row>
    <row r="1742" spans="1:26" x14ac:dyDescent="0.45">
      <c r="A1742" s="32" t="s">
        <v>265</v>
      </c>
      <c r="B1742" s="32">
        <v>2</v>
      </c>
      <c r="C1742" s="32" t="s">
        <v>43</v>
      </c>
      <c r="D1742" s="32" t="s">
        <v>299</v>
      </c>
      <c r="E1742" s="32" t="s">
        <v>5751</v>
      </c>
      <c r="F1742" s="32">
        <v>3</v>
      </c>
      <c r="G1742" s="78" t="s">
        <v>5752</v>
      </c>
      <c r="H1742" s="33" t="s">
        <v>5774</v>
      </c>
      <c r="I1742" s="32" t="s">
        <v>5775</v>
      </c>
      <c r="J1742" s="32" t="s">
        <v>5664</v>
      </c>
      <c r="K1742" s="32" t="s">
        <v>3818</v>
      </c>
      <c r="L1742" s="34">
        <v>24.083226033199999</v>
      </c>
      <c r="M1742" s="34">
        <v>15052.0162707</v>
      </c>
      <c r="N1742" s="32" t="s">
        <v>5776</v>
      </c>
      <c r="O1742" s="43" t="e">
        <f>VLOOKUP(U:U,#REF!,5,FALSE)</f>
        <v>#REF!</v>
      </c>
      <c r="P1742" s="43" t="e">
        <f>VLOOKUP(U:U,#REF!,4,FALSE)</f>
        <v>#REF!</v>
      </c>
      <c r="Q1742" s="43" t="e">
        <f>VLOOKUP(U:U,#REF!,2,FALSE)</f>
        <v>#REF!</v>
      </c>
      <c r="S1742" s="35" t="str">
        <f>VLOOKUP(G:G,old!G:J,4,FALSE)</f>
        <v>Ct</v>
      </c>
      <c r="T1742" s="35" t="str">
        <f>VLOOKUP(G:G,old!G:K,5,FALSE)</f>
        <v>RID_area</v>
      </c>
      <c r="U1742" s="35" t="str">
        <f>VLOOKUP(G:G,old!G:L,6,FALSE)</f>
        <v>MAE NAM CHAO PHRAYA</v>
      </c>
      <c r="V1742" s="43" t="str">
        <f>VLOOKUP(G:G,old!G:M,7,FALSE)</f>
        <v>c13</v>
      </c>
      <c r="X1742" s="43" t="str">
        <f>IFERROR(VLOOKUP(V:V,#REF!,3,FALSE),"0")</f>
        <v>0</v>
      </c>
      <c r="Y1742" s="19">
        <f t="shared" si="27"/>
        <v>0</v>
      </c>
      <c r="Z1742" s="19" t="str">
        <f>IFERROR(VLOOKUP(C:C,#REF!,19,FALSE),"0")</f>
        <v>0</v>
      </c>
    </row>
    <row r="1743" spans="1:26" x14ac:dyDescent="0.45">
      <c r="A1743" s="32" t="s">
        <v>265</v>
      </c>
      <c r="B1743" s="32">
        <v>2</v>
      </c>
      <c r="C1743" s="32" t="s">
        <v>43</v>
      </c>
      <c r="D1743" s="32" t="s">
        <v>299</v>
      </c>
      <c r="E1743" s="32" t="s">
        <v>5777</v>
      </c>
      <c r="F1743" s="32">
        <v>3</v>
      </c>
      <c r="G1743" s="78" t="s">
        <v>5778</v>
      </c>
      <c r="H1743" s="33" t="s">
        <v>5779</v>
      </c>
      <c r="I1743" s="32" t="s">
        <v>5778</v>
      </c>
      <c r="J1743" s="32" t="s">
        <v>5664</v>
      </c>
      <c r="K1743" s="32" t="s">
        <v>3818</v>
      </c>
      <c r="L1743" s="34">
        <v>59.895449599400003</v>
      </c>
      <c r="M1743" s="34">
        <v>37434.6559996</v>
      </c>
      <c r="N1743" s="32" t="s">
        <v>5780</v>
      </c>
      <c r="O1743" s="43" t="e">
        <f>VLOOKUP(U:U,#REF!,5,FALSE)</f>
        <v>#REF!</v>
      </c>
      <c r="P1743" s="43" t="e">
        <f>VLOOKUP(U:U,#REF!,4,FALSE)</f>
        <v>#REF!</v>
      </c>
      <c r="Q1743" s="43" t="e">
        <f>VLOOKUP(U:U,#REF!,2,FALSE)</f>
        <v>#REF!</v>
      </c>
      <c r="S1743" s="35" t="str">
        <f>VLOOKUP(G:G,old!G:J,4,FALSE)</f>
        <v>Ct</v>
      </c>
      <c r="T1743" s="35" t="str">
        <f>VLOOKUP(G:G,old!G:K,5,FALSE)</f>
        <v>RID_area</v>
      </c>
      <c r="U1743" s="35" t="str">
        <f>VLOOKUP(G:G,old!G:L,6,FALSE)</f>
        <v>MAE NAM THA CHIN</v>
      </c>
      <c r="V1743" s="43" t="str">
        <f>VLOOKUP(G:G,old!G:M,7,FALSE)</f>
        <v>c13</v>
      </c>
      <c r="X1743" s="43" t="str">
        <f>IFERROR(VLOOKUP(V:V,#REF!,3,FALSE),"0")</f>
        <v>0</v>
      </c>
      <c r="Y1743" s="19">
        <f t="shared" si="27"/>
        <v>0</v>
      </c>
      <c r="Z1743" s="19" t="str">
        <f>IFERROR(VLOOKUP(C:C,#REF!,19,FALSE),"0")</f>
        <v>0</v>
      </c>
    </row>
    <row r="1744" spans="1:26" x14ac:dyDescent="0.45">
      <c r="A1744" s="32" t="s">
        <v>265</v>
      </c>
      <c r="B1744" s="32">
        <v>2</v>
      </c>
      <c r="C1744" s="32" t="s">
        <v>43</v>
      </c>
      <c r="D1744" s="32" t="s">
        <v>299</v>
      </c>
      <c r="E1744" s="32" t="s">
        <v>5777</v>
      </c>
      <c r="F1744" s="32">
        <v>3</v>
      </c>
      <c r="G1744" s="78" t="s">
        <v>5778</v>
      </c>
      <c r="H1744" s="33" t="s">
        <v>5781</v>
      </c>
      <c r="I1744" s="32" t="s">
        <v>5782</v>
      </c>
      <c r="J1744" s="32" t="s">
        <v>5664</v>
      </c>
      <c r="K1744" s="32" t="s">
        <v>3818</v>
      </c>
      <c r="L1744" s="34">
        <v>61.879189132699999</v>
      </c>
      <c r="M1744" s="34">
        <v>38674.493207899999</v>
      </c>
      <c r="N1744" s="32" t="s">
        <v>5783</v>
      </c>
      <c r="O1744" s="43" t="e">
        <f>VLOOKUP(U:U,#REF!,5,FALSE)</f>
        <v>#REF!</v>
      </c>
      <c r="P1744" s="43" t="e">
        <f>VLOOKUP(U:U,#REF!,4,FALSE)</f>
        <v>#REF!</v>
      </c>
      <c r="Q1744" s="43" t="e">
        <f>VLOOKUP(U:U,#REF!,2,FALSE)</f>
        <v>#REF!</v>
      </c>
      <c r="S1744" s="35" t="str">
        <f>VLOOKUP(G:G,old!G:J,4,FALSE)</f>
        <v>Ct</v>
      </c>
      <c r="T1744" s="35" t="str">
        <f>VLOOKUP(G:G,old!G:K,5,FALSE)</f>
        <v>RID_area</v>
      </c>
      <c r="U1744" s="35" t="str">
        <f>VLOOKUP(G:G,old!G:L,6,FALSE)</f>
        <v>MAE NAM THA CHIN</v>
      </c>
      <c r="V1744" s="43" t="str">
        <f>VLOOKUP(G:G,old!G:M,7,FALSE)</f>
        <v>c13</v>
      </c>
      <c r="X1744" s="43" t="str">
        <f>IFERROR(VLOOKUP(V:V,#REF!,3,FALSE),"0")</f>
        <v>0</v>
      </c>
      <c r="Y1744" s="19">
        <f t="shared" si="27"/>
        <v>0</v>
      </c>
      <c r="Z1744" s="19" t="str">
        <f>IFERROR(VLOOKUP(C:C,#REF!,19,FALSE),"0")</f>
        <v>0</v>
      </c>
    </row>
    <row r="1745" spans="1:26" x14ac:dyDescent="0.45">
      <c r="A1745" s="32" t="s">
        <v>265</v>
      </c>
      <c r="B1745" s="32">
        <v>2</v>
      </c>
      <c r="C1745" s="32" t="s">
        <v>43</v>
      </c>
      <c r="D1745" s="32" t="s">
        <v>299</v>
      </c>
      <c r="E1745" s="32" t="s">
        <v>5777</v>
      </c>
      <c r="F1745" s="32">
        <v>3</v>
      </c>
      <c r="G1745" s="78" t="s">
        <v>5778</v>
      </c>
      <c r="H1745" s="33" t="s">
        <v>5784</v>
      </c>
      <c r="I1745" s="32" t="s">
        <v>5785</v>
      </c>
      <c r="J1745" s="32" t="s">
        <v>5664</v>
      </c>
      <c r="K1745" s="32" t="s">
        <v>3818</v>
      </c>
      <c r="L1745" s="34">
        <v>107.72700060699999</v>
      </c>
      <c r="M1745" s="34">
        <v>67329.375379399993</v>
      </c>
      <c r="N1745" s="32" t="s">
        <v>5786</v>
      </c>
      <c r="O1745" s="43" t="e">
        <f>VLOOKUP(U:U,#REF!,5,FALSE)</f>
        <v>#REF!</v>
      </c>
      <c r="P1745" s="43" t="e">
        <f>VLOOKUP(U:U,#REF!,4,FALSE)</f>
        <v>#REF!</v>
      </c>
      <c r="Q1745" s="43" t="e">
        <f>VLOOKUP(U:U,#REF!,2,FALSE)</f>
        <v>#REF!</v>
      </c>
      <c r="S1745" s="35" t="str">
        <f>VLOOKUP(G:G,old!G:J,4,FALSE)</f>
        <v>Ct</v>
      </c>
      <c r="T1745" s="35" t="str">
        <f>VLOOKUP(G:G,old!G:K,5,FALSE)</f>
        <v>RID_area</v>
      </c>
      <c r="U1745" s="35" t="str">
        <f>VLOOKUP(G:G,old!G:L,6,FALSE)</f>
        <v>MAE NAM THA CHIN</v>
      </c>
      <c r="V1745" s="43" t="str">
        <f>VLOOKUP(G:G,old!G:M,7,FALSE)</f>
        <v>c13</v>
      </c>
      <c r="X1745" s="43" t="str">
        <f>IFERROR(VLOOKUP(V:V,#REF!,3,FALSE),"0")</f>
        <v>0</v>
      </c>
      <c r="Y1745" s="19">
        <f t="shared" si="27"/>
        <v>0</v>
      </c>
      <c r="Z1745" s="19" t="str">
        <f>IFERROR(VLOOKUP(C:C,#REF!,19,FALSE),"0")</f>
        <v>0</v>
      </c>
    </row>
    <row r="1746" spans="1:26" x14ac:dyDescent="0.45">
      <c r="A1746" s="32" t="s">
        <v>265</v>
      </c>
      <c r="B1746" s="32">
        <v>2</v>
      </c>
      <c r="C1746" s="32" t="s">
        <v>43</v>
      </c>
      <c r="D1746" s="32" t="s">
        <v>299</v>
      </c>
      <c r="E1746" s="32" t="s">
        <v>5777</v>
      </c>
      <c r="F1746" s="32">
        <v>3</v>
      </c>
      <c r="G1746" s="78" t="s">
        <v>5778</v>
      </c>
      <c r="H1746" s="33" t="s">
        <v>5787</v>
      </c>
      <c r="I1746" s="32" t="s">
        <v>5788</v>
      </c>
      <c r="J1746" s="32" t="s">
        <v>5664</v>
      </c>
      <c r="K1746" s="32" t="s">
        <v>3818</v>
      </c>
      <c r="L1746" s="34">
        <v>127.931328122</v>
      </c>
      <c r="M1746" s="34">
        <v>79957.080076300001</v>
      </c>
      <c r="N1746" s="32" t="s">
        <v>5789</v>
      </c>
      <c r="O1746" s="43" t="e">
        <f>VLOOKUP(U:U,#REF!,5,FALSE)</f>
        <v>#REF!</v>
      </c>
      <c r="P1746" s="43" t="e">
        <f>VLOOKUP(U:U,#REF!,4,FALSE)</f>
        <v>#REF!</v>
      </c>
      <c r="Q1746" s="43" t="e">
        <f>VLOOKUP(U:U,#REF!,2,FALSE)</f>
        <v>#REF!</v>
      </c>
      <c r="S1746" s="35" t="str">
        <f>VLOOKUP(G:G,old!G:J,4,FALSE)</f>
        <v>Ct</v>
      </c>
      <c r="T1746" s="35" t="str">
        <f>VLOOKUP(G:G,old!G:K,5,FALSE)</f>
        <v>RID_area</v>
      </c>
      <c r="U1746" s="35" t="str">
        <f>VLOOKUP(G:G,old!G:L,6,FALSE)</f>
        <v>MAE NAM THA CHIN</v>
      </c>
      <c r="V1746" s="43" t="str">
        <f>VLOOKUP(G:G,old!G:M,7,FALSE)</f>
        <v>c13</v>
      </c>
      <c r="X1746" s="43" t="str">
        <f>IFERROR(VLOOKUP(V:V,#REF!,3,FALSE),"0")</f>
        <v>0</v>
      </c>
      <c r="Y1746" s="19">
        <f t="shared" si="27"/>
        <v>0</v>
      </c>
      <c r="Z1746" s="19" t="str">
        <f>IFERROR(VLOOKUP(C:C,#REF!,19,FALSE),"0")</f>
        <v>0</v>
      </c>
    </row>
    <row r="1747" spans="1:26" x14ac:dyDescent="0.45">
      <c r="A1747" s="32" t="s">
        <v>265</v>
      </c>
      <c r="B1747" s="32">
        <v>2</v>
      </c>
      <c r="C1747" s="32" t="s">
        <v>43</v>
      </c>
      <c r="D1747" s="32" t="s">
        <v>299</v>
      </c>
      <c r="E1747" s="32" t="s">
        <v>5777</v>
      </c>
      <c r="F1747" s="32">
        <v>3</v>
      </c>
      <c r="G1747" s="78" t="s">
        <v>5778</v>
      </c>
      <c r="H1747" s="33" t="s">
        <v>5790</v>
      </c>
      <c r="I1747" s="32" t="s">
        <v>5791</v>
      </c>
      <c r="J1747" s="32" t="s">
        <v>5664</v>
      </c>
      <c r="K1747" s="32" t="s">
        <v>3818</v>
      </c>
      <c r="L1747" s="34">
        <v>38.525001747899999</v>
      </c>
      <c r="M1747" s="34">
        <v>24078.126092400002</v>
      </c>
      <c r="N1747" s="32" t="s">
        <v>5792</v>
      </c>
      <c r="O1747" s="43" t="e">
        <f>VLOOKUP(U:U,#REF!,5,FALSE)</f>
        <v>#REF!</v>
      </c>
      <c r="P1747" s="43" t="e">
        <f>VLOOKUP(U:U,#REF!,4,FALSE)</f>
        <v>#REF!</v>
      </c>
      <c r="Q1747" s="43" t="e">
        <f>VLOOKUP(U:U,#REF!,2,FALSE)</f>
        <v>#REF!</v>
      </c>
      <c r="S1747" s="35" t="str">
        <f>VLOOKUP(G:G,old!G:J,4,FALSE)</f>
        <v>Ct</v>
      </c>
      <c r="T1747" s="35" t="str">
        <f>VLOOKUP(G:G,old!G:K,5,FALSE)</f>
        <v>RID_area</v>
      </c>
      <c r="U1747" s="35" t="str">
        <f>VLOOKUP(G:G,old!G:L,6,FALSE)</f>
        <v>MAE NAM THA CHIN</v>
      </c>
      <c r="V1747" s="43" t="str">
        <f>VLOOKUP(G:G,old!G:M,7,FALSE)</f>
        <v>c13</v>
      </c>
      <c r="X1747" s="43" t="str">
        <f>IFERROR(VLOOKUP(V:V,#REF!,3,FALSE),"0")</f>
        <v>0</v>
      </c>
      <c r="Y1747" s="19">
        <f t="shared" si="27"/>
        <v>0</v>
      </c>
      <c r="Z1747" s="19" t="str">
        <f>IFERROR(VLOOKUP(C:C,#REF!,19,FALSE),"0")</f>
        <v>0</v>
      </c>
    </row>
    <row r="1748" spans="1:26" x14ac:dyDescent="0.45">
      <c r="A1748" s="32" t="s">
        <v>265</v>
      </c>
      <c r="B1748" s="32">
        <v>2</v>
      </c>
      <c r="C1748" s="32" t="s">
        <v>43</v>
      </c>
      <c r="D1748" s="32" t="s">
        <v>299</v>
      </c>
      <c r="E1748" s="32" t="s">
        <v>5777</v>
      </c>
      <c r="F1748" s="32">
        <v>3</v>
      </c>
      <c r="G1748" s="78" t="s">
        <v>5778</v>
      </c>
      <c r="H1748" s="33" t="s">
        <v>5793</v>
      </c>
      <c r="I1748" s="32" t="s">
        <v>5794</v>
      </c>
      <c r="J1748" s="32" t="s">
        <v>5664</v>
      </c>
      <c r="K1748" s="32" t="s">
        <v>3818</v>
      </c>
      <c r="L1748" s="34">
        <v>59.2780414092</v>
      </c>
      <c r="M1748" s="34">
        <v>37048.775880699999</v>
      </c>
      <c r="N1748" s="32" t="s">
        <v>5795</v>
      </c>
      <c r="O1748" s="43" t="e">
        <f>VLOOKUP(U:U,#REF!,5,FALSE)</f>
        <v>#REF!</v>
      </c>
      <c r="P1748" s="43" t="e">
        <f>VLOOKUP(U:U,#REF!,4,FALSE)</f>
        <v>#REF!</v>
      </c>
      <c r="Q1748" s="43" t="e">
        <f>VLOOKUP(U:U,#REF!,2,FALSE)</f>
        <v>#REF!</v>
      </c>
      <c r="S1748" s="35" t="str">
        <f>VLOOKUP(G:G,old!G:J,4,FALSE)</f>
        <v>Ct</v>
      </c>
      <c r="T1748" s="35" t="str">
        <f>VLOOKUP(G:G,old!G:K,5,FALSE)</f>
        <v>RID_area</v>
      </c>
      <c r="U1748" s="35" t="str">
        <f>VLOOKUP(G:G,old!G:L,6,FALSE)</f>
        <v>MAE NAM THA CHIN</v>
      </c>
      <c r="V1748" s="43" t="str">
        <f>VLOOKUP(G:G,old!G:M,7,FALSE)</f>
        <v>c13</v>
      </c>
      <c r="X1748" s="43" t="str">
        <f>IFERROR(VLOOKUP(V:V,#REF!,3,FALSE),"0")</f>
        <v>0</v>
      </c>
      <c r="Y1748" s="19">
        <f t="shared" si="27"/>
        <v>0</v>
      </c>
      <c r="Z1748" s="19" t="str">
        <f>IFERROR(VLOOKUP(C:C,#REF!,19,FALSE),"0")</f>
        <v>0</v>
      </c>
    </row>
    <row r="1749" spans="1:26" x14ac:dyDescent="0.45">
      <c r="A1749" s="32" t="s">
        <v>265</v>
      </c>
      <c r="B1749" s="32">
        <v>2</v>
      </c>
      <c r="C1749" s="32" t="s">
        <v>43</v>
      </c>
      <c r="D1749" s="32" t="s">
        <v>299</v>
      </c>
      <c r="E1749" s="32" t="s">
        <v>5777</v>
      </c>
      <c r="F1749" s="32">
        <v>3</v>
      </c>
      <c r="G1749" s="78" t="s">
        <v>5778</v>
      </c>
      <c r="H1749" s="33" t="s">
        <v>5796</v>
      </c>
      <c r="I1749" s="32" t="s">
        <v>5797</v>
      </c>
      <c r="J1749" s="32" t="s">
        <v>5664</v>
      </c>
      <c r="K1749" s="32" t="s">
        <v>3818</v>
      </c>
      <c r="L1749" s="34">
        <v>60.153415289999998</v>
      </c>
      <c r="M1749" s="34">
        <v>37595.884556199999</v>
      </c>
      <c r="N1749" s="32" t="s">
        <v>5798</v>
      </c>
      <c r="O1749" s="43" t="e">
        <f>VLOOKUP(U:U,#REF!,5,FALSE)</f>
        <v>#REF!</v>
      </c>
      <c r="P1749" s="43" t="e">
        <f>VLOOKUP(U:U,#REF!,4,FALSE)</f>
        <v>#REF!</v>
      </c>
      <c r="Q1749" s="43" t="e">
        <f>VLOOKUP(U:U,#REF!,2,FALSE)</f>
        <v>#REF!</v>
      </c>
      <c r="S1749" s="35" t="str">
        <f>VLOOKUP(G:G,old!G:J,4,FALSE)</f>
        <v>Ct</v>
      </c>
      <c r="T1749" s="35" t="str">
        <f>VLOOKUP(G:G,old!G:K,5,FALSE)</f>
        <v>RID_area</v>
      </c>
      <c r="U1749" s="35" t="str">
        <f>VLOOKUP(G:G,old!G:L,6,FALSE)</f>
        <v>MAE NAM THA CHIN</v>
      </c>
      <c r="V1749" s="43" t="str">
        <f>VLOOKUP(G:G,old!G:M,7,FALSE)</f>
        <v>c13</v>
      </c>
      <c r="X1749" s="43" t="str">
        <f>IFERROR(VLOOKUP(V:V,#REF!,3,FALSE),"0")</f>
        <v>0</v>
      </c>
      <c r="Y1749" s="19">
        <f t="shared" si="27"/>
        <v>0</v>
      </c>
      <c r="Z1749" s="19" t="str">
        <f>IFERROR(VLOOKUP(C:C,#REF!,19,FALSE),"0")</f>
        <v>0</v>
      </c>
    </row>
    <row r="1750" spans="1:26" x14ac:dyDescent="0.45">
      <c r="A1750" s="32" t="s">
        <v>265</v>
      </c>
      <c r="B1750" s="32">
        <v>2</v>
      </c>
      <c r="C1750" s="32" t="s">
        <v>43</v>
      </c>
      <c r="D1750" s="32" t="s">
        <v>299</v>
      </c>
      <c r="E1750" s="32" t="s">
        <v>5777</v>
      </c>
      <c r="F1750" s="32">
        <v>3</v>
      </c>
      <c r="G1750" s="78" t="s">
        <v>5778</v>
      </c>
      <c r="H1750" s="33" t="s">
        <v>5799</v>
      </c>
      <c r="I1750" s="32" t="s">
        <v>5800</v>
      </c>
      <c r="J1750" s="32" t="s">
        <v>5664</v>
      </c>
      <c r="K1750" s="32" t="s">
        <v>3818</v>
      </c>
      <c r="L1750" s="34">
        <v>30.721064392500001</v>
      </c>
      <c r="M1750" s="34">
        <v>19200.665245299999</v>
      </c>
      <c r="N1750" s="32" t="s">
        <v>5801</v>
      </c>
      <c r="O1750" s="43" t="e">
        <f>VLOOKUP(U:U,#REF!,5,FALSE)</f>
        <v>#REF!</v>
      </c>
      <c r="P1750" s="43" t="e">
        <f>VLOOKUP(U:U,#REF!,4,FALSE)</f>
        <v>#REF!</v>
      </c>
      <c r="Q1750" s="43" t="e">
        <f>VLOOKUP(U:U,#REF!,2,FALSE)</f>
        <v>#REF!</v>
      </c>
      <c r="S1750" s="35" t="str">
        <f>VLOOKUP(G:G,old!G:J,4,FALSE)</f>
        <v>Ct</v>
      </c>
      <c r="T1750" s="35" t="str">
        <f>VLOOKUP(G:G,old!G:K,5,FALSE)</f>
        <v>RID_area</v>
      </c>
      <c r="U1750" s="35" t="str">
        <f>VLOOKUP(G:G,old!G:L,6,FALSE)</f>
        <v>MAE NAM THA CHIN</v>
      </c>
      <c r="V1750" s="43" t="str">
        <f>VLOOKUP(G:G,old!G:M,7,FALSE)</f>
        <v>c13</v>
      </c>
      <c r="X1750" s="43" t="str">
        <f>IFERROR(VLOOKUP(V:V,#REF!,3,FALSE),"0")</f>
        <v>0</v>
      </c>
      <c r="Y1750" s="19">
        <f t="shared" si="27"/>
        <v>0</v>
      </c>
      <c r="Z1750" s="19" t="str">
        <f>IFERROR(VLOOKUP(C:C,#REF!,19,FALSE),"0")</f>
        <v>0</v>
      </c>
    </row>
    <row r="1751" spans="1:26" x14ac:dyDescent="0.45">
      <c r="A1751" s="32" t="s">
        <v>265</v>
      </c>
      <c r="B1751" s="32">
        <v>2</v>
      </c>
      <c r="C1751" s="32" t="s">
        <v>43</v>
      </c>
      <c r="D1751" s="32" t="s">
        <v>299</v>
      </c>
      <c r="E1751" s="32" t="s">
        <v>5802</v>
      </c>
      <c r="F1751" s="32">
        <v>3</v>
      </c>
      <c r="G1751" s="78" t="s">
        <v>5803</v>
      </c>
      <c r="H1751" s="33" t="s">
        <v>5804</v>
      </c>
      <c r="I1751" s="32" t="s">
        <v>5803</v>
      </c>
      <c r="J1751" s="32" t="s">
        <v>5664</v>
      </c>
      <c r="K1751" s="32" t="s">
        <v>3818</v>
      </c>
      <c r="L1751" s="34">
        <v>68.592542544799997</v>
      </c>
      <c r="M1751" s="34">
        <v>42870.339090499998</v>
      </c>
      <c r="N1751" s="32" t="s">
        <v>5805</v>
      </c>
      <c r="O1751" s="43" t="e">
        <f>VLOOKUP(U:U,#REF!,5,FALSE)</f>
        <v>#REF!</v>
      </c>
      <c r="P1751" s="43" t="e">
        <f>VLOOKUP(U:U,#REF!,4,FALSE)</f>
        <v>#REF!</v>
      </c>
      <c r="Q1751" s="43" t="e">
        <f>VLOOKUP(U:U,#REF!,2,FALSE)</f>
        <v>#REF!</v>
      </c>
      <c r="S1751" s="35" t="str">
        <f>VLOOKUP(G:G,old!G:J,4,FALSE)</f>
        <v>Ct</v>
      </c>
      <c r="T1751" s="35" t="str">
        <f>VLOOKUP(G:G,old!G:K,5,FALSE)</f>
        <v>RID_area</v>
      </c>
      <c r="U1751" s="35" t="str">
        <f>VLOOKUP(G:G,old!G:L,6,FALSE)</f>
        <v>MAE NAM THA CHIN</v>
      </c>
      <c r="V1751" s="43" t="str">
        <f>VLOOKUP(G:G,old!G:M,7,FALSE)</f>
        <v>c13</v>
      </c>
      <c r="X1751" s="43" t="str">
        <f>IFERROR(VLOOKUP(V:V,#REF!,3,FALSE),"0")</f>
        <v>0</v>
      </c>
      <c r="Y1751" s="19">
        <f t="shared" si="27"/>
        <v>0</v>
      </c>
      <c r="Z1751" s="19" t="str">
        <f>IFERROR(VLOOKUP(C:C,#REF!,19,FALSE),"0")</f>
        <v>0</v>
      </c>
    </row>
    <row r="1752" spans="1:26" x14ac:dyDescent="0.45">
      <c r="A1752" s="32" t="s">
        <v>265</v>
      </c>
      <c r="B1752" s="32">
        <v>2</v>
      </c>
      <c r="C1752" s="32" t="s">
        <v>43</v>
      </c>
      <c r="D1752" s="32" t="s">
        <v>299</v>
      </c>
      <c r="E1752" s="32" t="s">
        <v>5802</v>
      </c>
      <c r="F1752" s="32">
        <v>3</v>
      </c>
      <c r="G1752" s="78" t="s">
        <v>5803</v>
      </c>
      <c r="H1752" s="33" t="s">
        <v>5806</v>
      </c>
      <c r="I1752" s="32" t="s">
        <v>3154</v>
      </c>
      <c r="J1752" s="32" t="s">
        <v>5664</v>
      </c>
      <c r="K1752" s="32" t="s">
        <v>3818</v>
      </c>
      <c r="L1752" s="34">
        <v>96.879174604699998</v>
      </c>
      <c r="M1752" s="34">
        <v>60549.484127900003</v>
      </c>
      <c r="N1752" s="32" t="s">
        <v>5807</v>
      </c>
      <c r="O1752" s="43" t="e">
        <f>VLOOKUP(U:U,#REF!,5,FALSE)</f>
        <v>#REF!</v>
      </c>
      <c r="P1752" s="43" t="e">
        <f>VLOOKUP(U:U,#REF!,4,FALSE)</f>
        <v>#REF!</v>
      </c>
      <c r="Q1752" s="43" t="e">
        <f>VLOOKUP(U:U,#REF!,2,FALSE)</f>
        <v>#REF!</v>
      </c>
      <c r="S1752" s="35" t="str">
        <f>VLOOKUP(G:G,old!G:J,4,FALSE)</f>
        <v>Ct</v>
      </c>
      <c r="T1752" s="35" t="str">
        <f>VLOOKUP(G:G,old!G:K,5,FALSE)</f>
        <v>RID_area</v>
      </c>
      <c r="U1752" s="35" t="str">
        <f>VLOOKUP(G:G,old!G:L,6,FALSE)</f>
        <v>MAE NAM THA CHIN</v>
      </c>
      <c r="V1752" s="43" t="str">
        <f>VLOOKUP(G:G,old!G:M,7,FALSE)</f>
        <v>c13</v>
      </c>
      <c r="X1752" s="43" t="str">
        <f>IFERROR(VLOOKUP(V:V,#REF!,3,FALSE),"0")</f>
        <v>0</v>
      </c>
      <c r="Y1752" s="19">
        <f t="shared" si="27"/>
        <v>0</v>
      </c>
      <c r="Z1752" s="19" t="str">
        <f>IFERROR(VLOOKUP(C:C,#REF!,19,FALSE),"0")</f>
        <v>0</v>
      </c>
    </row>
    <row r="1753" spans="1:26" x14ac:dyDescent="0.45">
      <c r="A1753" s="32" t="s">
        <v>265</v>
      </c>
      <c r="B1753" s="32">
        <v>2</v>
      </c>
      <c r="C1753" s="32" t="s">
        <v>43</v>
      </c>
      <c r="D1753" s="32" t="s">
        <v>299</v>
      </c>
      <c r="E1753" s="32" t="s">
        <v>5802</v>
      </c>
      <c r="F1753" s="32">
        <v>3</v>
      </c>
      <c r="G1753" s="78" t="s">
        <v>5803</v>
      </c>
      <c r="H1753" s="33" t="s">
        <v>5808</v>
      </c>
      <c r="I1753" s="32" t="s">
        <v>5809</v>
      </c>
      <c r="J1753" s="32" t="s">
        <v>5664</v>
      </c>
      <c r="K1753" s="32" t="s">
        <v>3818</v>
      </c>
      <c r="L1753" s="34">
        <v>95.520825958299994</v>
      </c>
      <c r="M1753" s="34">
        <v>59700.516223899998</v>
      </c>
      <c r="N1753" s="32" t="s">
        <v>5810</v>
      </c>
      <c r="O1753" s="43" t="e">
        <f>VLOOKUP(U:U,#REF!,5,FALSE)</f>
        <v>#REF!</v>
      </c>
      <c r="P1753" s="43" t="e">
        <f>VLOOKUP(U:U,#REF!,4,FALSE)</f>
        <v>#REF!</v>
      </c>
      <c r="Q1753" s="43" t="e">
        <f>VLOOKUP(U:U,#REF!,2,FALSE)</f>
        <v>#REF!</v>
      </c>
      <c r="S1753" s="35" t="str">
        <f>VLOOKUP(G:G,old!G:J,4,FALSE)</f>
        <v>Ct</v>
      </c>
      <c r="T1753" s="35" t="str">
        <f>VLOOKUP(G:G,old!G:K,5,FALSE)</f>
        <v>RID_area</v>
      </c>
      <c r="U1753" s="35" t="str">
        <f>VLOOKUP(G:G,old!G:L,6,FALSE)</f>
        <v>MAE NAM THA CHIN</v>
      </c>
      <c r="V1753" s="43" t="str">
        <f>VLOOKUP(G:G,old!G:M,7,FALSE)</f>
        <v>c13</v>
      </c>
      <c r="X1753" s="43" t="str">
        <f>IFERROR(VLOOKUP(V:V,#REF!,3,FALSE),"0")</f>
        <v>0</v>
      </c>
      <c r="Y1753" s="19">
        <f t="shared" si="27"/>
        <v>0</v>
      </c>
      <c r="Z1753" s="19" t="str">
        <f>IFERROR(VLOOKUP(C:C,#REF!,19,FALSE),"0")</f>
        <v>0</v>
      </c>
    </row>
    <row r="1754" spans="1:26" x14ac:dyDescent="0.45">
      <c r="A1754" s="32" t="s">
        <v>265</v>
      </c>
      <c r="B1754" s="32">
        <v>2</v>
      </c>
      <c r="C1754" s="32" t="s">
        <v>43</v>
      </c>
      <c r="D1754" s="32" t="s">
        <v>299</v>
      </c>
      <c r="E1754" s="32" t="s">
        <v>5802</v>
      </c>
      <c r="F1754" s="32">
        <v>3</v>
      </c>
      <c r="G1754" s="78" t="s">
        <v>5803</v>
      </c>
      <c r="H1754" s="33" t="s">
        <v>5811</v>
      </c>
      <c r="I1754" s="32" t="s">
        <v>5812</v>
      </c>
      <c r="J1754" s="32" t="s">
        <v>5664</v>
      </c>
      <c r="K1754" s="32" t="s">
        <v>3818</v>
      </c>
      <c r="L1754" s="34">
        <v>44.731356865199999</v>
      </c>
      <c r="M1754" s="34">
        <v>27957.098040699999</v>
      </c>
      <c r="N1754" s="32" t="s">
        <v>5813</v>
      </c>
      <c r="O1754" s="43" t="e">
        <f>VLOOKUP(U:U,#REF!,5,FALSE)</f>
        <v>#REF!</v>
      </c>
      <c r="P1754" s="43" t="e">
        <f>VLOOKUP(U:U,#REF!,4,FALSE)</f>
        <v>#REF!</v>
      </c>
      <c r="Q1754" s="43" t="e">
        <f>VLOOKUP(U:U,#REF!,2,FALSE)</f>
        <v>#REF!</v>
      </c>
      <c r="S1754" s="35" t="str">
        <f>VLOOKUP(G:G,old!G:J,4,FALSE)</f>
        <v>Ct</v>
      </c>
      <c r="T1754" s="35" t="str">
        <f>VLOOKUP(G:G,old!G:K,5,FALSE)</f>
        <v>RID_area</v>
      </c>
      <c r="U1754" s="35" t="str">
        <f>VLOOKUP(G:G,old!G:L,6,FALSE)</f>
        <v>MAE NAM THA CHIN</v>
      </c>
      <c r="V1754" s="43" t="str">
        <f>VLOOKUP(G:G,old!G:M,7,FALSE)</f>
        <v>c13</v>
      </c>
      <c r="X1754" s="43" t="str">
        <f>IFERROR(VLOOKUP(V:V,#REF!,3,FALSE),"0")</f>
        <v>0</v>
      </c>
      <c r="Y1754" s="19">
        <f t="shared" si="27"/>
        <v>0</v>
      </c>
      <c r="Z1754" s="19" t="str">
        <f>IFERROR(VLOOKUP(C:C,#REF!,19,FALSE),"0")</f>
        <v>0</v>
      </c>
    </row>
    <row r="1755" spans="1:26" x14ac:dyDescent="0.45">
      <c r="A1755" s="32" t="s">
        <v>265</v>
      </c>
      <c r="B1755" s="32">
        <v>2</v>
      </c>
      <c r="C1755" s="32" t="s">
        <v>43</v>
      </c>
      <c r="D1755" s="32" t="s">
        <v>299</v>
      </c>
      <c r="E1755" s="32" t="s">
        <v>5814</v>
      </c>
      <c r="F1755" s="32">
        <v>3</v>
      </c>
      <c r="G1755" s="78" t="s">
        <v>5815</v>
      </c>
      <c r="H1755" s="33" t="s">
        <v>5816</v>
      </c>
      <c r="I1755" s="32" t="s">
        <v>5815</v>
      </c>
      <c r="J1755" s="32" t="s">
        <v>5664</v>
      </c>
      <c r="K1755" s="32" t="s">
        <v>3818</v>
      </c>
      <c r="L1755" s="34">
        <v>112.017711897</v>
      </c>
      <c r="M1755" s="34">
        <v>70011.069935599997</v>
      </c>
      <c r="N1755" s="32" t="s">
        <v>5817</v>
      </c>
      <c r="O1755" s="43" t="e">
        <f>VLOOKUP(U:U,#REF!,5,FALSE)</f>
        <v>#REF!</v>
      </c>
      <c r="P1755" s="43" t="e">
        <f>VLOOKUP(U:U,#REF!,4,FALSE)</f>
        <v>#REF!</v>
      </c>
      <c r="Q1755" s="43" t="e">
        <f>VLOOKUP(U:U,#REF!,2,FALSE)</f>
        <v>#REF!</v>
      </c>
      <c r="S1755" s="35" t="str">
        <f>VLOOKUP(G:G,old!G:J,4,FALSE)</f>
        <v>Ct</v>
      </c>
      <c r="T1755" s="35" t="str">
        <f>VLOOKUP(G:G,old!G:K,5,FALSE)</f>
        <v>DWR</v>
      </c>
      <c r="U1755" s="35" t="str">
        <f>VLOOKUP(G:G,old!G:L,6,FALSE)</f>
        <v>MAE NAM THA CHIN</v>
      </c>
      <c r="V1755" s="43" t="str">
        <f>VLOOKUP(G:G,old!G:M,7,FALSE)</f>
        <v>c13</v>
      </c>
      <c r="X1755" s="43" t="str">
        <f>IFERROR(VLOOKUP(V:V,#REF!,3,FALSE),"0")</f>
        <v>0</v>
      </c>
      <c r="Y1755" s="19">
        <f t="shared" si="27"/>
        <v>0</v>
      </c>
      <c r="Z1755" s="19" t="str">
        <f>IFERROR(VLOOKUP(C:C,#REF!,19,FALSE),"0")</f>
        <v>0</v>
      </c>
    </row>
    <row r="1756" spans="1:26" x14ac:dyDescent="0.45">
      <c r="A1756" s="32" t="s">
        <v>265</v>
      </c>
      <c r="B1756" s="32">
        <v>2</v>
      </c>
      <c r="C1756" s="32" t="s">
        <v>43</v>
      </c>
      <c r="D1756" s="32" t="s">
        <v>299</v>
      </c>
      <c r="E1756" s="32" t="s">
        <v>5814</v>
      </c>
      <c r="F1756" s="32">
        <v>3</v>
      </c>
      <c r="G1756" s="78" t="s">
        <v>5815</v>
      </c>
      <c r="H1756" s="33" t="s">
        <v>5818</v>
      </c>
      <c r="I1756" s="32" t="s">
        <v>5819</v>
      </c>
      <c r="J1756" s="32" t="s">
        <v>5664</v>
      </c>
      <c r="K1756" s="32" t="s">
        <v>3818</v>
      </c>
      <c r="L1756" s="34">
        <v>97.354526020099996</v>
      </c>
      <c r="M1756" s="34">
        <v>60846.578762600002</v>
      </c>
      <c r="N1756" s="32" t="s">
        <v>5820</v>
      </c>
      <c r="O1756" s="43" t="e">
        <f>VLOOKUP(U:U,#REF!,5,FALSE)</f>
        <v>#REF!</v>
      </c>
      <c r="P1756" s="43" t="e">
        <f>VLOOKUP(U:U,#REF!,4,FALSE)</f>
        <v>#REF!</v>
      </c>
      <c r="Q1756" s="43" t="e">
        <f>VLOOKUP(U:U,#REF!,2,FALSE)</f>
        <v>#REF!</v>
      </c>
      <c r="S1756" s="35" t="str">
        <f>VLOOKUP(G:G,old!G:J,4,FALSE)</f>
        <v>Ct</v>
      </c>
      <c r="T1756" s="35" t="str">
        <f>VLOOKUP(G:G,old!G:K,5,FALSE)</f>
        <v>DWR</v>
      </c>
      <c r="U1756" s="35" t="str">
        <f>VLOOKUP(G:G,old!G:L,6,FALSE)</f>
        <v>MAE NAM THA CHIN</v>
      </c>
      <c r="V1756" s="43" t="str">
        <f>VLOOKUP(G:G,old!G:M,7,FALSE)</f>
        <v>c13</v>
      </c>
      <c r="X1756" s="43" t="str">
        <f>IFERROR(VLOOKUP(V:V,#REF!,3,FALSE),"0")</f>
        <v>0</v>
      </c>
      <c r="Y1756" s="19">
        <f t="shared" si="27"/>
        <v>0</v>
      </c>
      <c r="Z1756" s="19" t="str">
        <f>IFERROR(VLOOKUP(C:C,#REF!,19,FALSE),"0")</f>
        <v>0</v>
      </c>
    </row>
    <row r="1757" spans="1:26" x14ac:dyDescent="0.45">
      <c r="A1757" s="32" t="s">
        <v>265</v>
      </c>
      <c r="B1757" s="32">
        <v>2</v>
      </c>
      <c r="C1757" s="32" t="s">
        <v>43</v>
      </c>
      <c r="D1757" s="32" t="s">
        <v>299</v>
      </c>
      <c r="E1757" s="32" t="s">
        <v>5814</v>
      </c>
      <c r="F1757" s="32">
        <v>3</v>
      </c>
      <c r="G1757" s="78" t="s">
        <v>5815</v>
      </c>
      <c r="H1757" s="33" t="s">
        <v>5821</v>
      </c>
      <c r="I1757" s="32" t="s">
        <v>5822</v>
      </c>
      <c r="J1757" s="32" t="s">
        <v>5664</v>
      </c>
      <c r="K1757" s="32" t="s">
        <v>3818</v>
      </c>
      <c r="L1757" s="34">
        <v>65.115391536800004</v>
      </c>
      <c r="M1757" s="34">
        <v>40697.119710500003</v>
      </c>
      <c r="N1757" s="32" t="s">
        <v>5823</v>
      </c>
      <c r="O1757" s="43" t="e">
        <f>VLOOKUP(U:U,#REF!,5,FALSE)</f>
        <v>#REF!</v>
      </c>
      <c r="P1757" s="43" t="e">
        <f>VLOOKUP(U:U,#REF!,4,FALSE)</f>
        <v>#REF!</v>
      </c>
      <c r="Q1757" s="43" t="e">
        <f>VLOOKUP(U:U,#REF!,2,FALSE)</f>
        <v>#REF!</v>
      </c>
      <c r="S1757" s="35" t="str">
        <f>VLOOKUP(G:G,old!G:J,4,FALSE)</f>
        <v>Ct</v>
      </c>
      <c r="T1757" s="35" t="str">
        <f>VLOOKUP(G:G,old!G:K,5,FALSE)</f>
        <v>DWR</v>
      </c>
      <c r="U1757" s="35" t="str">
        <f>VLOOKUP(G:G,old!G:L,6,FALSE)</f>
        <v>MAE NAM THA CHIN</v>
      </c>
      <c r="V1757" s="43" t="str">
        <f>VLOOKUP(G:G,old!G:M,7,FALSE)</f>
        <v>c13</v>
      </c>
      <c r="X1757" s="43" t="str">
        <f>IFERROR(VLOOKUP(V:V,#REF!,3,FALSE),"0")</f>
        <v>0</v>
      </c>
      <c r="Y1757" s="19">
        <f t="shared" si="27"/>
        <v>0</v>
      </c>
      <c r="Z1757" s="19" t="str">
        <f>IFERROR(VLOOKUP(C:C,#REF!,19,FALSE),"0")</f>
        <v>0</v>
      </c>
    </row>
    <row r="1758" spans="1:26" x14ac:dyDescent="0.45">
      <c r="A1758" s="32" t="s">
        <v>266</v>
      </c>
      <c r="B1758" s="32">
        <v>2</v>
      </c>
      <c r="C1758" s="32" t="s">
        <v>5824</v>
      </c>
      <c r="D1758" s="32" t="s">
        <v>299</v>
      </c>
      <c r="E1758" s="32" t="s">
        <v>5825</v>
      </c>
      <c r="F1758" s="32">
        <v>3</v>
      </c>
      <c r="G1758" s="78" t="s">
        <v>5826</v>
      </c>
      <c r="H1758" s="33" t="s">
        <v>5827</v>
      </c>
      <c r="I1758" s="32" t="s">
        <v>5828</v>
      </c>
      <c r="J1758" s="32" t="s">
        <v>5829</v>
      </c>
      <c r="K1758" s="32" t="s">
        <v>3818</v>
      </c>
      <c r="L1758" s="34">
        <v>21.886417542</v>
      </c>
      <c r="M1758" s="34">
        <v>13679.010963799999</v>
      </c>
      <c r="N1758" s="32" t="s">
        <v>5830</v>
      </c>
      <c r="O1758" s="43" t="e">
        <f>VLOOKUP(U:U,#REF!,5,FALSE)</f>
        <v>#REF!</v>
      </c>
      <c r="P1758" s="43" t="e">
        <f>VLOOKUP(U:U,#REF!,4,FALSE)</f>
        <v>#REF!</v>
      </c>
      <c r="Q1758" s="43" t="e">
        <f>VLOOKUP(U:U,#REF!,2,FALSE)</f>
        <v>#REF!</v>
      </c>
      <c r="S1758" s="35" t="str">
        <f>VLOOKUP(G:G,old!G:J,4,FALSE)</f>
        <v>Ct</v>
      </c>
      <c r="T1758" s="35" t="str">
        <f>VLOOKUP(G:G,old!G:K,5,FALSE)</f>
        <v>DWR</v>
      </c>
      <c r="U1758" s="35" t="str">
        <f>VLOOKUP(G:G,old!G:L,6,FALSE)</f>
        <v>MAE NAM PASAK</v>
      </c>
      <c r="V1758" s="43">
        <f>VLOOKUP(G:G,old!G:M,7,FALSE)</f>
        <v>0</v>
      </c>
      <c r="X1758" s="43" t="str">
        <f>IFERROR(VLOOKUP(V:V,#REF!,3,FALSE),"0")</f>
        <v>0</v>
      </c>
      <c r="Y1758" s="19">
        <f t="shared" si="27"/>
        <v>0</v>
      </c>
      <c r="Z1758" s="19" t="str">
        <f>IFERROR(VLOOKUP(C:C,#REF!,19,FALSE),"0")</f>
        <v>0</v>
      </c>
    </row>
    <row r="1759" spans="1:26" x14ac:dyDescent="0.45">
      <c r="A1759" s="32" t="s">
        <v>266</v>
      </c>
      <c r="B1759" s="32">
        <v>2</v>
      </c>
      <c r="C1759" s="32" t="s">
        <v>5824</v>
      </c>
      <c r="D1759" s="32" t="s">
        <v>299</v>
      </c>
      <c r="E1759" s="32" t="s">
        <v>5825</v>
      </c>
      <c r="F1759" s="32">
        <v>3</v>
      </c>
      <c r="G1759" s="78" t="s">
        <v>5826</v>
      </c>
      <c r="H1759" s="33" t="s">
        <v>5831</v>
      </c>
      <c r="I1759" s="32" t="s">
        <v>5832</v>
      </c>
      <c r="J1759" s="32" t="s">
        <v>5829</v>
      </c>
      <c r="K1759" s="32" t="s">
        <v>3818</v>
      </c>
      <c r="L1759" s="34">
        <v>7.5655390236900004</v>
      </c>
      <c r="M1759" s="34">
        <v>4728.4618898099998</v>
      </c>
      <c r="N1759" s="32" t="s">
        <v>5833</v>
      </c>
      <c r="O1759" s="43" t="e">
        <f>VLOOKUP(U:U,#REF!,5,FALSE)</f>
        <v>#REF!</v>
      </c>
      <c r="P1759" s="43" t="e">
        <f>VLOOKUP(U:U,#REF!,4,FALSE)</f>
        <v>#REF!</v>
      </c>
      <c r="Q1759" s="43" t="e">
        <f>VLOOKUP(U:U,#REF!,2,FALSE)</f>
        <v>#REF!</v>
      </c>
      <c r="S1759" s="35" t="str">
        <f>VLOOKUP(G:G,old!G:J,4,FALSE)</f>
        <v>Ct</v>
      </c>
      <c r="T1759" s="35" t="str">
        <f>VLOOKUP(G:G,old!G:K,5,FALSE)</f>
        <v>DWR</v>
      </c>
      <c r="U1759" s="35" t="str">
        <f>VLOOKUP(G:G,old!G:L,6,FALSE)</f>
        <v>MAE NAM PASAK</v>
      </c>
      <c r="V1759" s="43">
        <f>VLOOKUP(G:G,old!G:M,7,FALSE)</f>
        <v>0</v>
      </c>
      <c r="X1759" s="43" t="str">
        <f>IFERROR(VLOOKUP(V:V,#REF!,3,FALSE),"0")</f>
        <v>0</v>
      </c>
      <c r="Y1759" s="19">
        <f t="shared" si="27"/>
        <v>0</v>
      </c>
      <c r="Z1759" s="19" t="str">
        <f>IFERROR(VLOOKUP(C:C,#REF!,19,FALSE),"0")</f>
        <v>0</v>
      </c>
    </row>
    <row r="1760" spans="1:26" x14ac:dyDescent="0.45">
      <c r="A1760" s="32" t="s">
        <v>266</v>
      </c>
      <c r="B1760" s="32">
        <v>2</v>
      </c>
      <c r="C1760" s="32" t="s">
        <v>5824</v>
      </c>
      <c r="D1760" s="32" t="s">
        <v>299</v>
      </c>
      <c r="E1760" s="32" t="s">
        <v>5825</v>
      </c>
      <c r="F1760" s="32">
        <v>3</v>
      </c>
      <c r="G1760" s="78" t="s">
        <v>5826</v>
      </c>
      <c r="H1760" s="33" t="s">
        <v>5834</v>
      </c>
      <c r="I1760" s="32" t="s">
        <v>5835</v>
      </c>
      <c r="J1760" s="32" t="s">
        <v>5829</v>
      </c>
      <c r="K1760" s="32" t="s">
        <v>3818</v>
      </c>
      <c r="L1760" s="34">
        <v>3.2543189858199999</v>
      </c>
      <c r="M1760" s="34">
        <v>2033.9493661399999</v>
      </c>
      <c r="N1760" s="32" t="s">
        <v>5836</v>
      </c>
      <c r="O1760" s="43" t="e">
        <f>VLOOKUP(U:U,#REF!,5,FALSE)</f>
        <v>#REF!</v>
      </c>
      <c r="P1760" s="43" t="e">
        <f>VLOOKUP(U:U,#REF!,4,FALSE)</f>
        <v>#REF!</v>
      </c>
      <c r="Q1760" s="43" t="e">
        <f>VLOOKUP(U:U,#REF!,2,FALSE)</f>
        <v>#REF!</v>
      </c>
      <c r="S1760" s="35" t="str">
        <f>VLOOKUP(G:G,old!G:J,4,FALSE)</f>
        <v>Ct</v>
      </c>
      <c r="T1760" s="35" t="str">
        <f>VLOOKUP(G:G,old!G:K,5,FALSE)</f>
        <v>DWR</v>
      </c>
      <c r="U1760" s="35" t="str">
        <f>VLOOKUP(G:G,old!G:L,6,FALSE)</f>
        <v>MAE NAM PASAK</v>
      </c>
      <c r="V1760" s="43">
        <f>VLOOKUP(G:G,old!G:M,7,FALSE)</f>
        <v>0</v>
      </c>
      <c r="X1760" s="43" t="str">
        <f>IFERROR(VLOOKUP(V:V,#REF!,3,FALSE),"0")</f>
        <v>0</v>
      </c>
      <c r="Y1760" s="19">
        <f t="shared" si="27"/>
        <v>0</v>
      </c>
      <c r="Z1760" s="19" t="str">
        <f>IFERROR(VLOOKUP(C:C,#REF!,19,FALSE),"0")</f>
        <v>0</v>
      </c>
    </row>
    <row r="1761" spans="1:26" x14ac:dyDescent="0.45">
      <c r="A1761" s="32" t="s">
        <v>266</v>
      </c>
      <c r="B1761" s="32">
        <v>2</v>
      </c>
      <c r="C1761" s="32" t="s">
        <v>5824</v>
      </c>
      <c r="D1761" s="32" t="s">
        <v>299</v>
      </c>
      <c r="E1761" s="32" t="s">
        <v>5825</v>
      </c>
      <c r="F1761" s="32">
        <v>3</v>
      </c>
      <c r="G1761" s="78" t="s">
        <v>5826</v>
      </c>
      <c r="H1761" s="33" t="s">
        <v>5837</v>
      </c>
      <c r="I1761" s="32" t="s">
        <v>5838</v>
      </c>
      <c r="J1761" s="32" t="s">
        <v>5829</v>
      </c>
      <c r="K1761" s="32" t="s">
        <v>3818</v>
      </c>
      <c r="L1761" s="34">
        <v>11.960922971800001</v>
      </c>
      <c r="M1761" s="34">
        <v>7475.5768573799996</v>
      </c>
      <c r="N1761" s="32" t="s">
        <v>5839</v>
      </c>
      <c r="O1761" s="43" t="e">
        <f>VLOOKUP(U:U,#REF!,5,FALSE)</f>
        <v>#REF!</v>
      </c>
      <c r="P1761" s="43" t="e">
        <f>VLOOKUP(U:U,#REF!,4,FALSE)</f>
        <v>#REF!</v>
      </c>
      <c r="Q1761" s="43" t="e">
        <f>VLOOKUP(U:U,#REF!,2,FALSE)</f>
        <v>#REF!</v>
      </c>
      <c r="S1761" s="35" t="str">
        <f>VLOOKUP(G:G,old!G:J,4,FALSE)</f>
        <v>Ct</v>
      </c>
      <c r="T1761" s="35" t="str">
        <f>VLOOKUP(G:G,old!G:K,5,FALSE)</f>
        <v>DWR</v>
      </c>
      <c r="U1761" s="35" t="str">
        <f>VLOOKUP(G:G,old!G:L,6,FALSE)</f>
        <v>MAE NAM PASAK</v>
      </c>
      <c r="V1761" s="43">
        <f>VLOOKUP(G:G,old!G:M,7,FALSE)</f>
        <v>0</v>
      </c>
      <c r="X1761" s="43" t="str">
        <f>IFERROR(VLOOKUP(V:V,#REF!,3,FALSE),"0")</f>
        <v>0</v>
      </c>
      <c r="Y1761" s="19">
        <f t="shared" si="27"/>
        <v>0</v>
      </c>
      <c r="Z1761" s="19" t="str">
        <f>IFERROR(VLOOKUP(C:C,#REF!,19,FALSE),"0")</f>
        <v>0</v>
      </c>
    </row>
    <row r="1762" spans="1:26" x14ac:dyDescent="0.45">
      <c r="A1762" s="32" t="s">
        <v>266</v>
      </c>
      <c r="B1762" s="32">
        <v>2</v>
      </c>
      <c r="C1762" s="32" t="s">
        <v>5824</v>
      </c>
      <c r="D1762" s="32" t="s">
        <v>299</v>
      </c>
      <c r="E1762" s="32" t="s">
        <v>5825</v>
      </c>
      <c r="F1762" s="32">
        <v>3</v>
      </c>
      <c r="G1762" s="78" t="s">
        <v>5826</v>
      </c>
      <c r="H1762" s="33" t="s">
        <v>5840</v>
      </c>
      <c r="I1762" s="32" t="s">
        <v>5841</v>
      </c>
      <c r="J1762" s="32" t="s">
        <v>5829</v>
      </c>
      <c r="K1762" s="32" t="s">
        <v>3818</v>
      </c>
      <c r="L1762" s="34">
        <v>16.1184166888</v>
      </c>
      <c r="M1762" s="34">
        <v>10074.0104305</v>
      </c>
      <c r="N1762" s="32" t="s">
        <v>5842</v>
      </c>
      <c r="O1762" s="43" t="e">
        <f>VLOOKUP(U:U,#REF!,5,FALSE)</f>
        <v>#REF!</v>
      </c>
      <c r="P1762" s="43" t="e">
        <f>VLOOKUP(U:U,#REF!,4,FALSE)</f>
        <v>#REF!</v>
      </c>
      <c r="Q1762" s="43" t="e">
        <f>VLOOKUP(U:U,#REF!,2,FALSE)</f>
        <v>#REF!</v>
      </c>
      <c r="S1762" s="35" t="str">
        <f>VLOOKUP(G:G,old!G:J,4,FALSE)</f>
        <v>Ct</v>
      </c>
      <c r="T1762" s="35" t="str">
        <f>VLOOKUP(G:G,old!G:K,5,FALSE)</f>
        <v>DWR</v>
      </c>
      <c r="U1762" s="35" t="str">
        <f>VLOOKUP(G:G,old!G:L,6,FALSE)</f>
        <v>MAE NAM PASAK</v>
      </c>
      <c r="V1762" s="43">
        <f>VLOOKUP(G:G,old!G:M,7,FALSE)</f>
        <v>0</v>
      </c>
      <c r="X1762" s="43" t="str">
        <f>IFERROR(VLOOKUP(V:V,#REF!,3,FALSE),"0")</f>
        <v>0</v>
      </c>
      <c r="Y1762" s="19">
        <f t="shared" si="27"/>
        <v>0</v>
      </c>
      <c r="Z1762" s="19" t="str">
        <f>IFERROR(VLOOKUP(C:C,#REF!,19,FALSE),"0")</f>
        <v>0</v>
      </c>
    </row>
    <row r="1763" spans="1:26" x14ac:dyDescent="0.45">
      <c r="A1763" s="32" t="s">
        <v>266</v>
      </c>
      <c r="B1763" s="32">
        <v>2</v>
      </c>
      <c r="C1763" s="32" t="s">
        <v>5824</v>
      </c>
      <c r="D1763" s="32" t="s">
        <v>299</v>
      </c>
      <c r="E1763" s="32" t="s">
        <v>5825</v>
      </c>
      <c r="F1763" s="32">
        <v>3</v>
      </c>
      <c r="G1763" s="78" t="s">
        <v>5826</v>
      </c>
      <c r="H1763" s="33" t="s">
        <v>5843</v>
      </c>
      <c r="I1763" s="32" t="s">
        <v>5844</v>
      </c>
      <c r="J1763" s="32" t="s">
        <v>5829</v>
      </c>
      <c r="K1763" s="32" t="s">
        <v>3818</v>
      </c>
      <c r="L1763" s="34">
        <v>20.705891557800001</v>
      </c>
      <c r="M1763" s="34">
        <v>12941.182223600001</v>
      </c>
      <c r="N1763" s="32" t="s">
        <v>5845</v>
      </c>
      <c r="O1763" s="43" t="e">
        <f>VLOOKUP(U:U,#REF!,5,FALSE)</f>
        <v>#REF!</v>
      </c>
      <c r="P1763" s="43" t="e">
        <f>VLOOKUP(U:U,#REF!,4,FALSE)</f>
        <v>#REF!</v>
      </c>
      <c r="Q1763" s="43" t="e">
        <f>VLOOKUP(U:U,#REF!,2,FALSE)</f>
        <v>#REF!</v>
      </c>
      <c r="S1763" s="35" t="str">
        <f>VLOOKUP(G:G,old!G:J,4,FALSE)</f>
        <v>Ct</v>
      </c>
      <c r="T1763" s="35" t="str">
        <f>VLOOKUP(G:G,old!G:K,5,FALSE)</f>
        <v>DWR</v>
      </c>
      <c r="U1763" s="35" t="str">
        <f>VLOOKUP(G:G,old!G:L,6,FALSE)</f>
        <v>MAE NAM PASAK</v>
      </c>
      <c r="V1763" s="43">
        <f>VLOOKUP(G:G,old!G:M,7,FALSE)</f>
        <v>0</v>
      </c>
      <c r="X1763" s="43" t="str">
        <f>IFERROR(VLOOKUP(V:V,#REF!,3,FALSE),"0")</f>
        <v>0</v>
      </c>
      <c r="Y1763" s="19">
        <f t="shared" si="27"/>
        <v>0</v>
      </c>
      <c r="Z1763" s="19" t="str">
        <f>IFERROR(VLOOKUP(C:C,#REF!,19,FALSE),"0")</f>
        <v>0</v>
      </c>
    </row>
    <row r="1764" spans="1:26" x14ac:dyDescent="0.45">
      <c r="A1764" s="32" t="s">
        <v>266</v>
      </c>
      <c r="B1764" s="32">
        <v>2</v>
      </c>
      <c r="C1764" s="32" t="s">
        <v>5824</v>
      </c>
      <c r="D1764" s="32" t="s">
        <v>299</v>
      </c>
      <c r="E1764" s="32" t="s">
        <v>5825</v>
      </c>
      <c r="F1764" s="32">
        <v>3</v>
      </c>
      <c r="G1764" s="78" t="s">
        <v>5826</v>
      </c>
      <c r="H1764" s="33" t="s">
        <v>5846</v>
      </c>
      <c r="I1764" s="32" t="s">
        <v>5847</v>
      </c>
      <c r="J1764" s="32" t="s">
        <v>5829</v>
      </c>
      <c r="K1764" s="32" t="s">
        <v>3818</v>
      </c>
      <c r="L1764" s="34">
        <v>17.252891195899998</v>
      </c>
      <c r="M1764" s="34">
        <v>10783.056997399999</v>
      </c>
      <c r="N1764" s="32" t="s">
        <v>5848</v>
      </c>
      <c r="O1764" s="43" t="e">
        <f>VLOOKUP(U:U,#REF!,5,FALSE)</f>
        <v>#REF!</v>
      </c>
      <c r="P1764" s="43" t="e">
        <f>VLOOKUP(U:U,#REF!,4,FALSE)</f>
        <v>#REF!</v>
      </c>
      <c r="Q1764" s="43" t="e">
        <f>VLOOKUP(U:U,#REF!,2,FALSE)</f>
        <v>#REF!</v>
      </c>
      <c r="S1764" s="35" t="str">
        <f>VLOOKUP(G:G,old!G:J,4,FALSE)</f>
        <v>Ct</v>
      </c>
      <c r="T1764" s="35" t="str">
        <f>VLOOKUP(G:G,old!G:K,5,FALSE)</f>
        <v>DWR</v>
      </c>
      <c r="U1764" s="35" t="str">
        <f>VLOOKUP(G:G,old!G:L,6,FALSE)</f>
        <v>MAE NAM PASAK</v>
      </c>
      <c r="V1764" s="43">
        <f>VLOOKUP(G:G,old!G:M,7,FALSE)</f>
        <v>0</v>
      </c>
      <c r="X1764" s="43" t="str">
        <f>IFERROR(VLOOKUP(V:V,#REF!,3,FALSE),"0")</f>
        <v>0</v>
      </c>
      <c r="Y1764" s="19">
        <f t="shared" si="27"/>
        <v>0</v>
      </c>
      <c r="Z1764" s="19" t="str">
        <f>IFERROR(VLOOKUP(C:C,#REF!,19,FALSE),"0")</f>
        <v>0</v>
      </c>
    </row>
    <row r="1765" spans="1:26" x14ac:dyDescent="0.45">
      <c r="A1765" s="32" t="s">
        <v>266</v>
      </c>
      <c r="B1765" s="32">
        <v>2</v>
      </c>
      <c r="C1765" s="32" t="s">
        <v>5824</v>
      </c>
      <c r="D1765" s="32" t="s">
        <v>299</v>
      </c>
      <c r="E1765" s="32" t="s">
        <v>5825</v>
      </c>
      <c r="F1765" s="32">
        <v>3</v>
      </c>
      <c r="G1765" s="78" t="s">
        <v>5826</v>
      </c>
      <c r="H1765" s="33" t="s">
        <v>5849</v>
      </c>
      <c r="I1765" s="32" t="s">
        <v>5850</v>
      </c>
      <c r="J1765" s="32" t="s">
        <v>5829</v>
      </c>
      <c r="K1765" s="32" t="s">
        <v>3818</v>
      </c>
      <c r="L1765" s="34">
        <v>44.0118721738</v>
      </c>
      <c r="M1765" s="34">
        <v>27507.420108599999</v>
      </c>
      <c r="N1765" s="32" t="s">
        <v>5851</v>
      </c>
      <c r="O1765" s="43" t="e">
        <f>VLOOKUP(U:U,#REF!,5,FALSE)</f>
        <v>#REF!</v>
      </c>
      <c r="P1765" s="43" t="e">
        <f>VLOOKUP(U:U,#REF!,4,FALSE)</f>
        <v>#REF!</v>
      </c>
      <c r="Q1765" s="43" t="e">
        <f>VLOOKUP(U:U,#REF!,2,FALSE)</f>
        <v>#REF!</v>
      </c>
      <c r="S1765" s="35" t="str">
        <f>VLOOKUP(G:G,old!G:J,4,FALSE)</f>
        <v>Ct</v>
      </c>
      <c r="T1765" s="35" t="str">
        <f>VLOOKUP(G:G,old!G:K,5,FALSE)</f>
        <v>DWR</v>
      </c>
      <c r="U1765" s="35" t="str">
        <f>VLOOKUP(G:G,old!G:L,6,FALSE)</f>
        <v>MAE NAM PASAK</v>
      </c>
      <c r="V1765" s="43">
        <f>VLOOKUP(G:G,old!G:M,7,FALSE)</f>
        <v>0</v>
      </c>
      <c r="X1765" s="43" t="str">
        <f>IFERROR(VLOOKUP(V:V,#REF!,3,FALSE),"0")</f>
        <v>0</v>
      </c>
      <c r="Y1765" s="19">
        <f t="shared" si="27"/>
        <v>0</v>
      </c>
      <c r="Z1765" s="19" t="str">
        <f>IFERROR(VLOOKUP(C:C,#REF!,19,FALSE),"0")</f>
        <v>0</v>
      </c>
    </row>
    <row r="1766" spans="1:26" x14ac:dyDescent="0.45">
      <c r="A1766" s="32" t="s">
        <v>266</v>
      </c>
      <c r="B1766" s="32">
        <v>2</v>
      </c>
      <c r="C1766" s="32" t="s">
        <v>5824</v>
      </c>
      <c r="D1766" s="32" t="s">
        <v>299</v>
      </c>
      <c r="E1766" s="32" t="s">
        <v>5825</v>
      </c>
      <c r="F1766" s="32">
        <v>3</v>
      </c>
      <c r="G1766" s="78" t="s">
        <v>5826</v>
      </c>
      <c r="H1766" s="33" t="s">
        <v>5852</v>
      </c>
      <c r="I1766" s="32" t="s">
        <v>5853</v>
      </c>
      <c r="J1766" s="32" t="s">
        <v>5829</v>
      </c>
      <c r="K1766" s="32" t="s">
        <v>3818</v>
      </c>
      <c r="L1766" s="34">
        <v>17.957467527199999</v>
      </c>
      <c r="M1766" s="34">
        <v>11223.4172045</v>
      </c>
      <c r="N1766" s="32" t="s">
        <v>5854</v>
      </c>
      <c r="O1766" s="43" t="e">
        <f>VLOOKUP(U:U,#REF!,5,FALSE)</f>
        <v>#REF!</v>
      </c>
      <c r="P1766" s="43" t="e">
        <f>VLOOKUP(U:U,#REF!,4,FALSE)</f>
        <v>#REF!</v>
      </c>
      <c r="Q1766" s="43" t="e">
        <f>VLOOKUP(U:U,#REF!,2,FALSE)</f>
        <v>#REF!</v>
      </c>
      <c r="S1766" s="35" t="str">
        <f>VLOOKUP(G:G,old!G:J,4,FALSE)</f>
        <v>Ct</v>
      </c>
      <c r="T1766" s="35" t="str">
        <f>VLOOKUP(G:G,old!G:K,5,FALSE)</f>
        <v>DWR</v>
      </c>
      <c r="U1766" s="35" t="str">
        <f>VLOOKUP(G:G,old!G:L,6,FALSE)</f>
        <v>MAE NAM PASAK</v>
      </c>
      <c r="V1766" s="43">
        <f>VLOOKUP(G:G,old!G:M,7,FALSE)</f>
        <v>0</v>
      </c>
      <c r="X1766" s="43" t="str">
        <f>IFERROR(VLOOKUP(V:V,#REF!,3,FALSE),"0")</f>
        <v>0</v>
      </c>
      <c r="Y1766" s="19">
        <f t="shared" si="27"/>
        <v>0</v>
      </c>
      <c r="Z1766" s="19" t="str">
        <f>IFERROR(VLOOKUP(C:C,#REF!,19,FALSE),"0")</f>
        <v>0</v>
      </c>
    </row>
    <row r="1767" spans="1:26" x14ac:dyDescent="0.45">
      <c r="A1767" s="32" t="s">
        <v>266</v>
      </c>
      <c r="B1767" s="32">
        <v>2</v>
      </c>
      <c r="C1767" s="32" t="s">
        <v>5824</v>
      </c>
      <c r="D1767" s="32" t="s">
        <v>299</v>
      </c>
      <c r="E1767" s="32" t="s">
        <v>5825</v>
      </c>
      <c r="F1767" s="32">
        <v>3</v>
      </c>
      <c r="G1767" s="78" t="s">
        <v>5826</v>
      </c>
      <c r="H1767" s="33" t="s">
        <v>5855</v>
      </c>
      <c r="I1767" s="32" t="s">
        <v>681</v>
      </c>
      <c r="J1767" s="32" t="s">
        <v>5829</v>
      </c>
      <c r="K1767" s="32" t="s">
        <v>3818</v>
      </c>
      <c r="L1767" s="34">
        <v>12.907711709599999</v>
      </c>
      <c r="M1767" s="34">
        <v>8067.3198185000001</v>
      </c>
      <c r="N1767" s="32" t="s">
        <v>5856</v>
      </c>
      <c r="O1767" s="43" t="e">
        <f>VLOOKUP(U:U,#REF!,5,FALSE)</f>
        <v>#REF!</v>
      </c>
      <c r="P1767" s="43" t="e">
        <f>VLOOKUP(U:U,#REF!,4,FALSE)</f>
        <v>#REF!</v>
      </c>
      <c r="Q1767" s="43" t="e">
        <f>VLOOKUP(U:U,#REF!,2,FALSE)</f>
        <v>#REF!</v>
      </c>
      <c r="S1767" s="35" t="str">
        <f>VLOOKUP(G:G,old!G:J,4,FALSE)</f>
        <v>Ct</v>
      </c>
      <c r="T1767" s="35" t="str">
        <f>VLOOKUP(G:G,old!G:K,5,FALSE)</f>
        <v>DWR</v>
      </c>
      <c r="U1767" s="35" t="str">
        <f>VLOOKUP(G:G,old!G:L,6,FALSE)</f>
        <v>MAE NAM PASAK</v>
      </c>
      <c r="V1767" s="43">
        <f>VLOOKUP(G:G,old!G:M,7,FALSE)</f>
        <v>0</v>
      </c>
      <c r="X1767" s="43" t="str">
        <f>IFERROR(VLOOKUP(V:V,#REF!,3,FALSE),"0")</f>
        <v>0</v>
      </c>
      <c r="Y1767" s="19">
        <f t="shared" si="27"/>
        <v>0</v>
      </c>
      <c r="Z1767" s="19" t="str">
        <f>IFERROR(VLOOKUP(C:C,#REF!,19,FALSE),"0")</f>
        <v>0</v>
      </c>
    </row>
    <row r="1768" spans="1:26" x14ac:dyDescent="0.45">
      <c r="A1768" s="32" t="s">
        <v>266</v>
      </c>
      <c r="B1768" s="32">
        <v>2</v>
      </c>
      <c r="C1768" s="32" t="s">
        <v>5824</v>
      </c>
      <c r="D1768" s="32" t="s">
        <v>299</v>
      </c>
      <c r="E1768" s="32" t="s">
        <v>5825</v>
      </c>
      <c r="F1768" s="32">
        <v>3</v>
      </c>
      <c r="G1768" s="78" t="s">
        <v>5826</v>
      </c>
      <c r="H1768" s="33" t="s">
        <v>5857</v>
      </c>
      <c r="I1768" s="32" t="s">
        <v>5858</v>
      </c>
      <c r="J1768" s="32" t="s">
        <v>5829</v>
      </c>
      <c r="K1768" s="32" t="s">
        <v>3818</v>
      </c>
      <c r="L1768" s="34">
        <v>6.9673957415599999</v>
      </c>
      <c r="M1768" s="34">
        <v>4354.6223384799996</v>
      </c>
      <c r="N1768" s="32" t="s">
        <v>5859</v>
      </c>
      <c r="O1768" s="43" t="e">
        <f>VLOOKUP(U:U,#REF!,5,FALSE)</f>
        <v>#REF!</v>
      </c>
      <c r="P1768" s="43" t="e">
        <f>VLOOKUP(U:U,#REF!,4,FALSE)</f>
        <v>#REF!</v>
      </c>
      <c r="Q1768" s="43" t="e">
        <f>VLOOKUP(U:U,#REF!,2,FALSE)</f>
        <v>#REF!</v>
      </c>
      <c r="S1768" s="35" t="str">
        <f>VLOOKUP(G:G,old!G:J,4,FALSE)</f>
        <v>Ct</v>
      </c>
      <c r="T1768" s="35" t="str">
        <f>VLOOKUP(G:G,old!G:K,5,FALSE)</f>
        <v>DWR</v>
      </c>
      <c r="U1768" s="35" t="str">
        <f>VLOOKUP(G:G,old!G:L,6,FALSE)</f>
        <v>MAE NAM PASAK</v>
      </c>
      <c r="V1768" s="43">
        <f>VLOOKUP(G:G,old!G:M,7,FALSE)</f>
        <v>0</v>
      </c>
      <c r="X1768" s="43" t="str">
        <f>IFERROR(VLOOKUP(V:V,#REF!,3,FALSE),"0")</f>
        <v>0</v>
      </c>
      <c r="Y1768" s="19">
        <f t="shared" si="27"/>
        <v>0</v>
      </c>
      <c r="Z1768" s="19" t="str">
        <f>IFERROR(VLOOKUP(C:C,#REF!,19,FALSE),"0")</f>
        <v>0</v>
      </c>
    </row>
    <row r="1769" spans="1:26" x14ac:dyDescent="0.45">
      <c r="A1769" s="32" t="s">
        <v>266</v>
      </c>
      <c r="B1769" s="32">
        <v>2</v>
      </c>
      <c r="C1769" s="32" t="s">
        <v>5824</v>
      </c>
      <c r="D1769" s="32" t="s">
        <v>299</v>
      </c>
      <c r="E1769" s="32" t="s">
        <v>5860</v>
      </c>
      <c r="F1769" s="32">
        <v>3</v>
      </c>
      <c r="G1769" s="78" t="s">
        <v>5861</v>
      </c>
      <c r="H1769" s="33" t="s">
        <v>5862</v>
      </c>
      <c r="I1769" s="32" t="s">
        <v>5861</v>
      </c>
      <c r="J1769" s="32" t="s">
        <v>5829</v>
      </c>
      <c r="K1769" s="32" t="s">
        <v>3818</v>
      </c>
      <c r="L1769" s="34">
        <v>2.8225324550800002</v>
      </c>
      <c r="M1769" s="34">
        <v>1764.0827844299999</v>
      </c>
      <c r="N1769" s="32" t="s">
        <v>5863</v>
      </c>
      <c r="O1769" s="43" t="e">
        <f>VLOOKUP(U:U,#REF!,5,FALSE)</f>
        <v>#REF!</v>
      </c>
      <c r="P1769" s="43" t="e">
        <f>VLOOKUP(U:U,#REF!,4,FALSE)</f>
        <v>#REF!</v>
      </c>
      <c r="Q1769" s="43" t="e">
        <f>VLOOKUP(U:U,#REF!,2,FALSE)</f>
        <v>#REF!</v>
      </c>
      <c r="S1769" s="35" t="str">
        <f>VLOOKUP(G:G,old!G:J,4,FALSE)</f>
        <v>Ct</v>
      </c>
      <c r="T1769" s="35" t="str">
        <f>VLOOKUP(G:G,old!G:K,5,FALSE)</f>
        <v>RID_area</v>
      </c>
      <c r="U1769" s="35" t="str">
        <f>VLOOKUP(G:G,old!G:L,6,FALSE)</f>
        <v>MAE NAM PASAK</v>
      </c>
      <c r="V1769" s="43" t="str">
        <f>VLOOKUP(G:G,old!G:M,7,FALSE)</f>
        <v>S9</v>
      </c>
      <c r="X1769" s="43" t="str">
        <f>IFERROR(VLOOKUP(V:V,#REF!,3,FALSE),"0")</f>
        <v>0</v>
      </c>
      <c r="Y1769" s="19">
        <f t="shared" si="27"/>
        <v>0</v>
      </c>
      <c r="Z1769" s="19" t="str">
        <f>IFERROR(VLOOKUP(C:C,#REF!,19,FALSE),"0")</f>
        <v>0</v>
      </c>
    </row>
    <row r="1770" spans="1:26" x14ac:dyDescent="0.45">
      <c r="A1770" s="32" t="s">
        <v>266</v>
      </c>
      <c r="B1770" s="32">
        <v>2</v>
      </c>
      <c r="C1770" s="32" t="s">
        <v>5824</v>
      </c>
      <c r="D1770" s="32" t="s">
        <v>299</v>
      </c>
      <c r="E1770" s="32" t="s">
        <v>5860</v>
      </c>
      <c r="F1770" s="32">
        <v>3</v>
      </c>
      <c r="G1770" s="78" t="s">
        <v>5861</v>
      </c>
      <c r="H1770" s="33" t="s">
        <v>5864</v>
      </c>
      <c r="I1770" s="32" t="s">
        <v>5865</v>
      </c>
      <c r="J1770" s="32" t="s">
        <v>5829</v>
      </c>
      <c r="K1770" s="32" t="s">
        <v>3818</v>
      </c>
      <c r="L1770" s="34">
        <v>111.948611864</v>
      </c>
      <c r="M1770" s="34">
        <v>69967.882415</v>
      </c>
      <c r="N1770" s="32" t="s">
        <v>5866</v>
      </c>
      <c r="O1770" s="43" t="e">
        <f>VLOOKUP(U:U,#REF!,5,FALSE)</f>
        <v>#REF!</v>
      </c>
      <c r="P1770" s="43" t="e">
        <f>VLOOKUP(U:U,#REF!,4,FALSE)</f>
        <v>#REF!</v>
      </c>
      <c r="Q1770" s="43" t="e">
        <f>VLOOKUP(U:U,#REF!,2,FALSE)</f>
        <v>#REF!</v>
      </c>
      <c r="S1770" s="35" t="str">
        <f>VLOOKUP(G:G,old!G:J,4,FALSE)</f>
        <v>Ct</v>
      </c>
      <c r="T1770" s="35" t="str">
        <f>VLOOKUP(G:G,old!G:K,5,FALSE)</f>
        <v>RID_area</v>
      </c>
      <c r="U1770" s="35" t="str">
        <f>VLOOKUP(G:G,old!G:L,6,FALSE)</f>
        <v>MAE NAM PASAK</v>
      </c>
      <c r="V1770" s="43" t="str">
        <f>VLOOKUP(G:G,old!G:M,7,FALSE)</f>
        <v>S9</v>
      </c>
      <c r="X1770" s="43" t="str">
        <f>IFERROR(VLOOKUP(V:V,#REF!,3,FALSE),"0")</f>
        <v>0</v>
      </c>
      <c r="Y1770" s="19">
        <f t="shared" si="27"/>
        <v>0</v>
      </c>
      <c r="Z1770" s="19" t="str">
        <f>IFERROR(VLOOKUP(C:C,#REF!,19,FALSE),"0")</f>
        <v>0</v>
      </c>
    </row>
    <row r="1771" spans="1:26" x14ac:dyDescent="0.45">
      <c r="A1771" s="32" t="s">
        <v>266</v>
      </c>
      <c r="B1771" s="32">
        <v>2</v>
      </c>
      <c r="C1771" s="32" t="s">
        <v>5824</v>
      </c>
      <c r="D1771" s="32" t="s">
        <v>299</v>
      </c>
      <c r="E1771" s="32" t="s">
        <v>5860</v>
      </c>
      <c r="F1771" s="32">
        <v>3</v>
      </c>
      <c r="G1771" s="78" t="s">
        <v>5861</v>
      </c>
      <c r="H1771" s="33" t="s">
        <v>5867</v>
      </c>
      <c r="I1771" s="32" t="s">
        <v>5868</v>
      </c>
      <c r="J1771" s="32" t="s">
        <v>5829</v>
      </c>
      <c r="K1771" s="32" t="s">
        <v>3818</v>
      </c>
      <c r="L1771" s="34">
        <v>30.330512795200001</v>
      </c>
      <c r="M1771" s="34">
        <v>18956.570497000001</v>
      </c>
      <c r="N1771" s="32" t="s">
        <v>5869</v>
      </c>
      <c r="O1771" s="43" t="e">
        <f>VLOOKUP(U:U,#REF!,5,FALSE)</f>
        <v>#REF!</v>
      </c>
      <c r="P1771" s="43" t="e">
        <f>VLOOKUP(U:U,#REF!,4,FALSE)</f>
        <v>#REF!</v>
      </c>
      <c r="Q1771" s="43" t="e">
        <f>VLOOKUP(U:U,#REF!,2,FALSE)</f>
        <v>#REF!</v>
      </c>
      <c r="S1771" s="35" t="str">
        <f>VLOOKUP(G:G,old!G:J,4,FALSE)</f>
        <v>Ct</v>
      </c>
      <c r="T1771" s="35" t="str">
        <f>VLOOKUP(G:G,old!G:K,5,FALSE)</f>
        <v>RID_area</v>
      </c>
      <c r="U1771" s="35" t="str">
        <f>VLOOKUP(G:G,old!G:L,6,FALSE)</f>
        <v>MAE NAM PASAK</v>
      </c>
      <c r="V1771" s="43" t="str">
        <f>VLOOKUP(G:G,old!G:M,7,FALSE)</f>
        <v>S9</v>
      </c>
      <c r="X1771" s="43" t="str">
        <f>IFERROR(VLOOKUP(V:V,#REF!,3,FALSE),"0")</f>
        <v>0</v>
      </c>
      <c r="Y1771" s="19">
        <f t="shared" si="27"/>
        <v>0</v>
      </c>
      <c r="Z1771" s="19" t="str">
        <f>IFERROR(VLOOKUP(C:C,#REF!,19,FALSE),"0")</f>
        <v>0</v>
      </c>
    </row>
    <row r="1772" spans="1:26" x14ac:dyDescent="0.45">
      <c r="A1772" s="32" t="s">
        <v>266</v>
      </c>
      <c r="B1772" s="32">
        <v>2</v>
      </c>
      <c r="C1772" s="32" t="s">
        <v>5824</v>
      </c>
      <c r="D1772" s="32" t="s">
        <v>299</v>
      </c>
      <c r="E1772" s="32" t="s">
        <v>5860</v>
      </c>
      <c r="F1772" s="32">
        <v>3</v>
      </c>
      <c r="G1772" s="78" t="s">
        <v>5861</v>
      </c>
      <c r="H1772" s="33" t="s">
        <v>5870</v>
      </c>
      <c r="I1772" s="32" t="s">
        <v>5871</v>
      </c>
      <c r="J1772" s="32" t="s">
        <v>5829</v>
      </c>
      <c r="K1772" s="32" t="s">
        <v>3818</v>
      </c>
      <c r="L1772" s="34">
        <v>64.3212745509</v>
      </c>
      <c r="M1772" s="34">
        <v>40200.796594300002</v>
      </c>
      <c r="N1772" s="32" t="s">
        <v>5872</v>
      </c>
      <c r="O1772" s="43" t="e">
        <f>VLOOKUP(U:U,#REF!,5,FALSE)</f>
        <v>#REF!</v>
      </c>
      <c r="P1772" s="43" t="e">
        <f>VLOOKUP(U:U,#REF!,4,FALSE)</f>
        <v>#REF!</v>
      </c>
      <c r="Q1772" s="43" t="e">
        <f>VLOOKUP(U:U,#REF!,2,FALSE)</f>
        <v>#REF!</v>
      </c>
      <c r="S1772" s="35" t="str">
        <f>VLOOKUP(G:G,old!G:J,4,FALSE)</f>
        <v>Ct</v>
      </c>
      <c r="T1772" s="35" t="str">
        <f>VLOOKUP(G:G,old!G:K,5,FALSE)</f>
        <v>RID_area</v>
      </c>
      <c r="U1772" s="35" t="str">
        <f>VLOOKUP(G:G,old!G:L,6,FALSE)</f>
        <v>MAE NAM PASAK</v>
      </c>
      <c r="V1772" s="43" t="str">
        <f>VLOOKUP(G:G,old!G:M,7,FALSE)</f>
        <v>S9</v>
      </c>
      <c r="X1772" s="43" t="str">
        <f>IFERROR(VLOOKUP(V:V,#REF!,3,FALSE),"0")</f>
        <v>0</v>
      </c>
      <c r="Y1772" s="19">
        <f t="shared" si="27"/>
        <v>0</v>
      </c>
      <c r="Z1772" s="19" t="str">
        <f>IFERROR(VLOOKUP(C:C,#REF!,19,FALSE),"0")</f>
        <v>0</v>
      </c>
    </row>
    <row r="1773" spans="1:26" x14ac:dyDescent="0.45">
      <c r="A1773" s="32" t="s">
        <v>266</v>
      </c>
      <c r="B1773" s="32">
        <v>2</v>
      </c>
      <c r="C1773" s="32" t="s">
        <v>5824</v>
      </c>
      <c r="D1773" s="32" t="s">
        <v>299</v>
      </c>
      <c r="E1773" s="32" t="s">
        <v>5860</v>
      </c>
      <c r="F1773" s="32">
        <v>3</v>
      </c>
      <c r="G1773" s="78" t="s">
        <v>5861</v>
      </c>
      <c r="H1773" s="33" t="s">
        <v>5873</v>
      </c>
      <c r="I1773" s="32" t="s">
        <v>5874</v>
      </c>
      <c r="J1773" s="32" t="s">
        <v>5829</v>
      </c>
      <c r="K1773" s="32" t="s">
        <v>3818</v>
      </c>
      <c r="L1773" s="34">
        <v>82.916376554600006</v>
      </c>
      <c r="M1773" s="34">
        <v>51822.735346599999</v>
      </c>
      <c r="N1773" s="32" t="s">
        <v>5875</v>
      </c>
      <c r="O1773" s="43" t="e">
        <f>VLOOKUP(U:U,#REF!,5,FALSE)</f>
        <v>#REF!</v>
      </c>
      <c r="P1773" s="43" t="e">
        <f>VLOOKUP(U:U,#REF!,4,FALSE)</f>
        <v>#REF!</v>
      </c>
      <c r="Q1773" s="43" t="e">
        <f>VLOOKUP(U:U,#REF!,2,FALSE)</f>
        <v>#REF!</v>
      </c>
      <c r="S1773" s="35" t="str">
        <f>VLOOKUP(G:G,old!G:J,4,FALSE)</f>
        <v>Ct</v>
      </c>
      <c r="T1773" s="35" t="str">
        <f>VLOOKUP(G:G,old!G:K,5,FALSE)</f>
        <v>RID_area</v>
      </c>
      <c r="U1773" s="35" t="str">
        <f>VLOOKUP(G:G,old!G:L,6,FALSE)</f>
        <v>MAE NAM PASAK</v>
      </c>
      <c r="V1773" s="43" t="str">
        <f>VLOOKUP(G:G,old!G:M,7,FALSE)</f>
        <v>S9</v>
      </c>
      <c r="X1773" s="43" t="str">
        <f>IFERROR(VLOOKUP(V:V,#REF!,3,FALSE),"0")</f>
        <v>0</v>
      </c>
      <c r="Y1773" s="19">
        <f t="shared" si="27"/>
        <v>0</v>
      </c>
      <c r="Z1773" s="19" t="str">
        <f>IFERROR(VLOOKUP(C:C,#REF!,19,FALSE),"0")</f>
        <v>0</v>
      </c>
    </row>
    <row r="1774" spans="1:26" x14ac:dyDescent="0.45">
      <c r="A1774" s="32" t="s">
        <v>266</v>
      </c>
      <c r="B1774" s="32">
        <v>2</v>
      </c>
      <c r="C1774" s="32" t="s">
        <v>5824</v>
      </c>
      <c r="D1774" s="32" t="s">
        <v>299</v>
      </c>
      <c r="E1774" s="32" t="s">
        <v>5860</v>
      </c>
      <c r="F1774" s="32">
        <v>3</v>
      </c>
      <c r="G1774" s="78" t="s">
        <v>5861</v>
      </c>
      <c r="H1774" s="33" t="s">
        <v>5876</v>
      </c>
      <c r="I1774" s="32" t="s">
        <v>5877</v>
      </c>
      <c r="J1774" s="32" t="s">
        <v>5829</v>
      </c>
      <c r="K1774" s="32" t="s">
        <v>3818</v>
      </c>
      <c r="L1774" s="34">
        <v>60.968355812799999</v>
      </c>
      <c r="M1774" s="34">
        <v>38105.222383</v>
      </c>
      <c r="N1774" s="32" t="s">
        <v>5878</v>
      </c>
      <c r="O1774" s="43" t="e">
        <f>VLOOKUP(U:U,#REF!,5,FALSE)</f>
        <v>#REF!</v>
      </c>
      <c r="P1774" s="43" t="e">
        <f>VLOOKUP(U:U,#REF!,4,FALSE)</f>
        <v>#REF!</v>
      </c>
      <c r="Q1774" s="43" t="e">
        <f>VLOOKUP(U:U,#REF!,2,FALSE)</f>
        <v>#REF!</v>
      </c>
      <c r="S1774" s="35" t="str">
        <f>VLOOKUP(G:G,old!G:J,4,FALSE)</f>
        <v>Ct</v>
      </c>
      <c r="T1774" s="35" t="str">
        <f>VLOOKUP(G:G,old!G:K,5,FALSE)</f>
        <v>RID_area</v>
      </c>
      <c r="U1774" s="35" t="str">
        <f>VLOOKUP(G:G,old!G:L,6,FALSE)</f>
        <v>MAE NAM PASAK</v>
      </c>
      <c r="V1774" s="43" t="str">
        <f>VLOOKUP(G:G,old!G:M,7,FALSE)</f>
        <v>S9</v>
      </c>
      <c r="X1774" s="43" t="str">
        <f>IFERROR(VLOOKUP(V:V,#REF!,3,FALSE),"0")</f>
        <v>0</v>
      </c>
      <c r="Y1774" s="19">
        <f t="shared" si="27"/>
        <v>0</v>
      </c>
      <c r="Z1774" s="19" t="str">
        <f>IFERROR(VLOOKUP(C:C,#REF!,19,FALSE),"0")</f>
        <v>0</v>
      </c>
    </row>
    <row r="1775" spans="1:26" x14ac:dyDescent="0.45">
      <c r="A1775" s="32" t="s">
        <v>266</v>
      </c>
      <c r="B1775" s="32">
        <v>2</v>
      </c>
      <c r="C1775" s="32" t="s">
        <v>5824</v>
      </c>
      <c r="D1775" s="32" t="s">
        <v>299</v>
      </c>
      <c r="E1775" s="32" t="s">
        <v>5860</v>
      </c>
      <c r="F1775" s="32">
        <v>3</v>
      </c>
      <c r="G1775" s="78" t="s">
        <v>5861</v>
      </c>
      <c r="H1775" s="33" t="s">
        <v>5879</v>
      </c>
      <c r="I1775" s="32" t="s">
        <v>5880</v>
      </c>
      <c r="J1775" s="32" t="s">
        <v>5829</v>
      </c>
      <c r="K1775" s="32" t="s">
        <v>3818</v>
      </c>
      <c r="L1775" s="34">
        <v>14.0631104723</v>
      </c>
      <c r="M1775" s="34">
        <v>8789.4440451900009</v>
      </c>
      <c r="N1775" s="32" t="s">
        <v>5881</v>
      </c>
      <c r="O1775" s="43" t="e">
        <f>VLOOKUP(U:U,#REF!,5,FALSE)</f>
        <v>#REF!</v>
      </c>
      <c r="P1775" s="43" t="e">
        <f>VLOOKUP(U:U,#REF!,4,FALSE)</f>
        <v>#REF!</v>
      </c>
      <c r="Q1775" s="43" t="e">
        <f>VLOOKUP(U:U,#REF!,2,FALSE)</f>
        <v>#REF!</v>
      </c>
      <c r="S1775" s="35" t="str">
        <f>VLOOKUP(G:G,old!G:J,4,FALSE)</f>
        <v>Ct</v>
      </c>
      <c r="T1775" s="35" t="str">
        <f>VLOOKUP(G:G,old!G:K,5,FALSE)</f>
        <v>RID_area</v>
      </c>
      <c r="U1775" s="35" t="str">
        <f>VLOOKUP(G:G,old!G:L,6,FALSE)</f>
        <v>MAE NAM PASAK</v>
      </c>
      <c r="V1775" s="43" t="str">
        <f>VLOOKUP(G:G,old!G:M,7,FALSE)</f>
        <v>S9</v>
      </c>
      <c r="X1775" s="43" t="str">
        <f>IFERROR(VLOOKUP(V:V,#REF!,3,FALSE),"0")</f>
        <v>0</v>
      </c>
      <c r="Y1775" s="19">
        <f t="shared" si="27"/>
        <v>0</v>
      </c>
      <c r="Z1775" s="19" t="str">
        <f>IFERROR(VLOOKUP(C:C,#REF!,19,FALSE),"0")</f>
        <v>0</v>
      </c>
    </row>
    <row r="1776" spans="1:26" x14ac:dyDescent="0.45">
      <c r="A1776" s="32" t="s">
        <v>266</v>
      </c>
      <c r="B1776" s="32">
        <v>2</v>
      </c>
      <c r="C1776" s="32" t="s">
        <v>5824</v>
      </c>
      <c r="D1776" s="32" t="s">
        <v>299</v>
      </c>
      <c r="E1776" s="32" t="s">
        <v>5860</v>
      </c>
      <c r="F1776" s="32">
        <v>3</v>
      </c>
      <c r="G1776" s="78" t="s">
        <v>5861</v>
      </c>
      <c r="H1776" s="33" t="s">
        <v>5882</v>
      </c>
      <c r="I1776" s="32" t="s">
        <v>5883</v>
      </c>
      <c r="J1776" s="32" t="s">
        <v>5829</v>
      </c>
      <c r="K1776" s="32" t="s">
        <v>3818</v>
      </c>
      <c r="L1776" s="34">
        <v>30.354976120500002</v>
      </c>
      <c r="M1776" s="34">
        <v>18971.860075299999</v>
      </c>
      <c r="N1776" s="32" t="s">
        <v>5884</v>
      </c>
      <c r="O1776" s="43" t="e">
        <f>VLOOKUP(U:U,#REF!,5,FALSE)</f>
        <v>#REF!</v>
      </c>
      <c r="P1776" s="43" t="e">
        <f>VLOOKUP(U:U,#REF!,4,FALSE)</f>
        <v>#REF!</v>
      </c>
      <c r="Q1776" s="43" t="e">
        <f>VLOOKUP(U:U,#REF!,2,FALSE)</f>
        <v>#REF!</v>
      </c>
      <c r="S1776" s="35" t="str">
        <f>VLOOKUP(G:G,old!G:J,4,FALSE)</f>
        <v>Ct</v>
      </c>
      <c r="T1776" s="35" t="str">
        <f>VLOOKUP(G:G,old!G:K,5,FALSE)</f>
        <v>RID_area</v>
      </c>
      <c r="U1776" s="35" t="str">
        <f>VLOOKUP(G:G,old!G:L,6,FALSE)</f>
        <v>MAE NAM PASAK</v>
      </c>
      <c r="V1776" s="43" t="str">
        <f>VLOOKUP(G:G,old!G:M,7,FALSE)</f>
        <v>S9</v>
      </c>
      <c r="X1776" s="43" t="str">
        <f>IFERROR(VLOOKUP(V:V,#REF!,3,FALSE),"0")</f>
        <v>0</v>
      </c>
      <c r="Y1776" s="19">
        <f t="shared" si="27"/>
        <v>0</v>
      </c>
      <c r="Z1776" s="19" t="str">
        <f>IFERROR(VLOOKUP(C:C,#REF!,19,FALSE),"0")</f>
        <v>0</v>
      </c>
    </row>
    <row r="1777" spans="1:26" x14ac:dyDescent="0.45">
      <c r="A1777" s="32" t="s">
        <v>266</v>
      </c>
      <c r="B1777" s="32">
        <v>2</v>
      </c>
      <c r="C1777" s="32" t="s">
        <v>5824</v>
      </c>
      <c r="D1777" s="32" t="s">
        <v>299</v>
      </c>
      <c r="E1777" s="32" t="s">
        <v>5860</v>
      </c>
      <c r="F1777" s="32">
        <v>3</v>
      </c>
      <c r="G1777" s="78" t="s">
        <v>5861</v>
      </c>
      <c r="H1777" s="33" t="s">
        <v>5885</v>
      </c>
      <c r="I1777" s="32" t="s">
        <v>5886</v>
      </c>
      <c r="J1777" s="32" t="s">
        <v>5829</v>
      </c>
      <c r="K1777" s="32" t="s">
        <v>3818</v>
      </c>
      <c r="L1777" s="34">
        <v>21.8441080986</v>
      </c>
      <c r="M1777" s="34">
        <v>13652.567561600001</v>
      </c>
      <c r="N1777" s="32" t="s">
        <v>5887</v>
      </c>
      <c r="O1777" s="43" t="e">
        <f>VLOOKUP(U:U,#REF!,5,FALSE)</f>
        <v>#REF!</v>
      </c>
      <c r="P1777" s="43" t="e">
        <f>VLOOKUP(U:U,#REF!,4,FALSE)</f>
        <v>#REF!</v>
      </c>
      <c r="Q1777" s="43" t="e">
        <f>VLOOKUP(U:U,#REF!,2,FALSE)</f>
        <v>#REF!</v>
      </c>
      <c r="S1777" s="35" t="str">
        <f>VLOOKUP(G:G,old!G:J,4,FALSE)</f>
        <v>Ct</v>
      </c>
      <c r="T1777" s="35" t="str">
        <f>VLOOKUP(G:G,old!G:K,5,FALSE)</f>
        <v>RID_area</v>
      </c>
      <c r="U1777" s="35" t="str">
        <f>VLOOKUP(G:G,old!G:L,6,FALSE)</f>
        <v>MAE NAM PASAK</v>
      </c>
      <c r="V1777" s="43" t="str">
        <f>VLOOKUP(G:G,old!G:M,7,FALSE)</f>
        <v>S9</v>
      </c>
      <c r="X1777" s="43" t="str">
        <f>IFERROR(VLOOKUP(V:V,#REF!,3,FALSE),"0")</f>
        <v>0</v>
      </c>
      <c r="Y1777" s="19">
        <f t="shared" si="27"/>
        <v>0</v>
      </c>
      <c r="Z1777" s="19" t="str">
        <f>IFERROR(VLOOKUP(C:C,#REF!,19,FALSE),"0")</f>
        <v>0</v>
      </c>
    </row>
    <row r="1778" spans="1:26" x14ac:dyDescent="0.45">
      <c r="A1778" s="32" t="s">
        <v>266</v>
      </c>
      <c r="B1778" s="32">
        <v>2</v>
      </c>
      <c r="C1778" s="32" t="s">
        <v>5824</v>
      </c>
      <c r="D1778" s="32" t="s">
        <v>299</v>
      </c>
      <c r="E1778" s="32" t="s">
        <v>5860</v>
      </c>
      <c r="F1778" s="32">
        <v>3</v>
      </c>
      <c r="G1778" s="78" t="s">
        <v>5861</v>
      </c>
      <c r="H1778" s="33" t="s">
        <v>5888</v>
      </c>
      <c r="I1778" s="32" t="s">
        <v>5889</v>
      </c>
      <c r="J1778" s="32" t="s">
        <v>5829</v>
      </c>
      <c r="K1778" s="32" t="s">
        <v>3818</v>
      </c>
      <c r="L1778" s="34">
        <v>133.90624746699999</v>
      </c>
      <c r="M1778" s="34">
        <v>83691.404666899994</v>
      </c>
      <c r="N1778" s="32" t="s">
        <v>5890</v>
      </c>
      <c r="O1778" s="43" t="e">
        <f>VLOOKUP(U:U,#REF!,5,FALSE)</f>
        <v>#REF!</v>
      </c>
      <c r="P1778" s="43" t="e">
        <f>VLOOKUP(U:U,#REF!,4,FALSE)</f>
        <v>#REF!</v>
      </c>
      <c r="Q1778" s="43" t="e">
        <f>VLOOKUP(U:U,#REF!,2,FALSE)</f>
        <v>#REF!</v>
      </c>
      <c r="S1778" s="35" t="str">
        <f>VLOOKUP(G:G,old!G:J,4,FALSE)</f>
        <v>Ct</v>
      </c>
      <c r="T1778" s="35" t="str">
        <f>VLOOKUP(G:G,old!G:K,5,FALSE)</f>
        <v>RID_area</v>
      </c>
      <c r="U1778" s="35" t="str">
        <f>VLOOKUP(G:G,old!G:L,6,FALSE)</f>
        <v>MAE NAM PASAK</v>
      </c>
      <c r="V1778" s="43" t="str">
        <f>VLOOKUP(G:G,old!G:M,7,FALSE)</f>
        <v>S9</v>
      </c>
      <c r="X1778" s="43" t="str">
        <f>IFERROR(VLOOKUP(V:V,#REF!,3,FALSE),"0")</f>
        <v>0</v>
      </c>
      <c r="Y1778" s="19">
        <f t="shared" si="27"/>
        <v>0</v>
      </c>
      <c r="Z1778" s="19" t="str">
        <f>IFERROR(VLOOKUP(C:C,#REF!,19,FALSE),"0")</f>
        <v>0</v>
      </c>
    </row>
    <row r="1779" spans="1:26" x14ac:dyDescent="0.45">
      <c r="A1779" s="32" t="s">
        <v>266</v>
      </c>
      <c r="B1779" s="32">
        <v>2</v>
      </c>
      <c r="C1779" s="32" t="s">
        <v>5824</v>
      </c>
      <c r="D1779" s="32" t="s">
        <v>299</v>
      </c>
      <c r="E1779" s="32" t="s">
        <v>5860</v>
      </c>
      <c r="F1779" s="32">
        <v>3</v>
      </c>
      <c r="G1779" s="78" t="s">
        <v>5861</v>
      </c>
      <c r="H1779" s="33" t="s">
        <v>5891</v>
      </c>
      <c r="I1779" s="32" t="s">
        <v>5892</v>
      </c>
      <c r="J1779" s="32" t="s">
        <v>5829</v>
      </c>
      <c r="K1779" s="32" t="s">
        <v>3818</v>
      </c>
      <c r="L1779" s="34">
        <v>33.351623358200001</v>
      </c>
      <c r="M1779" s="34">
        <v>20844.764598900001</v>
      </c>
      <c r="N1779" s="32" t="s">
        <v>5893</v>
      </c>
      <c r="O1779" s="43" t="e">
        <f>VLOOKUP(U:U,#REF!,5,FALSE)</f>
        <v>#REF!</v>
      </c>
      <c r="P1779" s="43" t="e">
        <f>VLOOKUP(U:U,#REF!,4,FALSE)</f>
        <v>#REF!</v>
      </c>
      <c r="Q1779" s="43" t="e">
        <f>VLOOKUP(U:U,#REF!,2,FALSE)</f>
        <v>#REF!</v>
      </c>
      <c r="S1779" s="35" t="str">
        <f>VLOOKUP(G:G,old!G:J,4,FALSE)</f>
        <v>Ct</v>
      </c>
      <c r="T1779" s="35" t="str">
        <f>VLOOKUP(G:G,old!G:K,5,FALSE)</f>
        <v>RID_area</v>
      </c>
      <c r="U1779" s="35" t="str">
        <f>VLOOKUP(G:G,old!G:L,6,FALSE)</f>
        <v>MAE NAM PASAK</v>
      </c>
      <c r="V1779" s="43" t="str">
        <f>VLOOKUP(G:G,old!G:M,7,FALSE)</f>
        <v>S9</v>
      </c>
      <c r="X1779" s="43" t="str">
        <f>IFERROR(VLOOKUP(V:V,#REF!,3,FALSE),"0")</f>
        <v>0</v>
      </c>
      <c r="Y1779" s="19">
        <f t="shared" si="27"/>
        <v>0</v>
      </c>
      <c r="Z1779" s="19" t="str">
        <f>IFERROR(VLOOKUP(C:C,#REF!,19,FALSE),"0")</f>
        <v>0</v>
      </c>
    </row>
    <row r="1780" spans="1:26" x14ac:dyDescent="0.45">
      <c r="A1780" s="32" t="s">
        <v>266</v>
      </c>
      <c r="B1780" s="32">
        <v>2</v>
      </c>
      <c r="C1780" s="32" t="s">
        <v>5824</v>
      </c>
      <c r="D1780" s="32" t="s">
        <v>299</v>
      </c>
      <c r="E1780" s="32" t="s">
        <v>5860</v>
      </c>
      <c r="F1780" s="32">
        <v>3</v>
      </c>
      <c r="G1780" s="78" t="s">
        <v>5861</v>
      </c>
      <c r="H1780" s="33" t="s">
        <v>5894</v>
      </c>
      <c r="I1780" s="32" t="s">
        <v>5895</v>
      </c>
      <c r="J1780" s="32" t="s">
        <v>5829</v>
      </c>
      <c r="K1780" s="32" t="s">
        <v>3818</v>
      </c>
      <c r="L1780" s="34">
        <v>7.1181181874000004</v>
      </c>
      <c r="M1780" s="34">
        <v>4448.8238671299996</v>
      </c>
      <c r="N1780" s="32" t="s">
        <v>5896</v>
      </c>
      <c r="O1780" s="43" t="e">
        <f>VLOOKUP(U:U,#REF!,5,FALSE)</f>
        <v>#REF!</v>
      </c>
      <c r="P1780" s="43" t="e">
        <f>VLOOKUP(U:U,#REF!,4,FALSE)</f>
        <v>#REF!</v>
      </c>
      <c r="Q1780" s="43" t="e">
        <f>VLOOKUP(U:U,#REF!,2,FALSE)</f>
        <v>#REF!</v>
      </c>
      <c r="S1780" s="35" t="str">
        <f>VLOOKUP(G:G,old!G:J,4,FALSE)</f>
        <v>Ct</v>
      </c>
      <c r="T1780" s="35" t="str">
        <f>VLOOKUP(G:G,old!G:K,5,FALSE)</f>
        <v>RID_area</v>
      </c>
      <c r="U1780" s="35" t="str">
        <f>VLOOKUP(G:G,old!G:L,6,FALSE)</f>
        <v>MAE NAM PASAK</v>
      </c>
      <c r="V1780" s="43" t="str">
        <f>VLOOKUP(G:G,old!G:M,7,FALSE)</f>
        <v>S9</v>
      </c>
      <c r="X1780" s="43" t="str">
        <f>IFERROR(VLOOKUP(V:V,#REF!,3,FALSE),"0")</f>
        <v>0</v>
      </c>
      <c r="Y1780" s="19">
        <f t="shared" si="27"/>
        <v>0</v>
      </c>
      <c r="Z1780" s="19" t="str">
        <f>IFERROR(VLOOKUP(C:C,#REF!,19,FALSE),"0")</f>
        <v>0</v>
      </c>
    </row>
    <row r="1781" spans="1:26" x14ac:dyDescent="0.45">
      <c r="A1781" s="32" t="s">
        <v>266</v>
      </c>
      <c r="B1781" s="32">
        <v>2</v>
      </c>
      <c r="C1781" s="32" t="s">
        <v>5824</v>
      </c>
      <c r="D1781" s="32" t="s">
        <v>299</v>
      </c>
      <c r="E1781" s="32" t="s">
        <v>5860</v>
      </c>
      <c r="F1781" s="32">
        <v>3</v>
      </c>
      <c r="G1781" s="78" t="s">
        <v>5861</v>
      </c>
      <c r="H1781" s="33" t="s">
        <v>5897</v>
      </c>
      <c r="I1781" s="32" t="s">
        <v>5898</v>
      </c>
      <c r="J1781" s="32" t="s">
        <v>5829</v>
      </c>
      <c r="K1781" s="32" t="s">
        <v>3818</v>
      </c>
      <c r="L1781" s="34">
        <v>94.7592769428</v>
      </c>
      <c r="M1781" s="34">
        <v>59224.548089199998</v>
      </c>
      <c r="N1781" s="32" t="s">
        <v>5899</v>
      </c>
      <c r="O1781" s="43" t="e">
        <f>VLOOKUP(U:U,#REF!,5,FALSE)</f>
        <v>#REF!</v>
      </c>
      <c r="P1781" s="43" t="e">
        <f>VLOOKUP(U:U,#REF!,4,FALSE)</f>
        <v>#REF!</v>
      </c>
      <c r="Q1781" s="43" t="e">
        <f>VLOOKUP(U:U,#REF!,2,FALSE)</f>
        <v>#REF!</v>
      </c>
      <c r="S1781" s="35" t="str">
        <f>VLOOKUP(G:G,old!G:J,4,FALSE)</f>
        <v>Ct</v>
      </c>
      <c r="T1781" s="35" t="str">
        <f>VLOOKUP(G:G,old!G:K,5,FALSE)</f>
        <v>RID_area</v>
      </c>
      <c r="U1781" s="35" t="str">
        <f>VLOOKUP(G:G,old!G:L,6,FALSE)</f>
        <v>MAE NAM PASAK</v>
      </c>
      <c r="V1781" s="43" t="str">
        <f>VLOOKUP(G:G,old!G:M,7,FALSE)</f>
        <v>S9</v>
      </c>
      <c r="X1781" s="43" t="str">
        <f>IFERROR(VLOOKUP(V:V,#REF!,3,FALSE),"0")</f>
        <v>0</v>
      </c>
      <c r="Y1781" s="19">
        <f t="shared" si="27"/>
        <v>0</v>
      </c>
      <c r="Z1781" s="19" t="str">
        <f>IFERROR(VLOOKUP(C:C,#REF!,19,FALSE),"0")</f>
        <v>0</v>
      </c>
    </row>
    <row r="1782" spans="1:26" x14ac:dyDescent="0.45">
      <c r="A1782" s="32" t="s">
        <v>266</v>
      </c>
      <c r="B1782" s="32">
        <v>2</v>
      </c>
      <c r="C1782" s="32" t="s">
        <v>5824</v>
      </c>
      <c r="D1782" s="32" t="s">
        <v>299</v>
      </c>
      <c r="E1782" s="32" t="s">
        <v>5860</v>
      </c>
      <c r="F1782" s="32">
        <v>3</v>
      </c>
      <c r="G1782" s="78" t="s">
        <v>5861</v>
      </c>
      <c r="H1782" s="33" t="s">
        <v>5900</v>
      </c>
      <c r="I1782" s="32" t="s">
        <v>5901</v>
      </c>
      <c r="J1782" s="32" t="s">
        <v>5829</v>
      </c>
      <c r="K1782" s="32" t="s">
        <v>3818</v>
      </c>
      <c r="L1782" s="34">
        <v>81.421224498200004</v>
      </c>
      <c r="M1782" s="34">
        <v>50888.265311399999</v>
      </c>
      <c r="N1782" s="32" t="s">
        <v>5902</v>
      </c>
      <c r="O1782" s="43" t="e">
        <f>VLOOKUP(U:U,#REF!,5,FALSE)</f>
        <v>#REF!</v>
      </c>
      <c r="P1782" s="43" t="e">
        <f>VLOOKUP(U:U,#REF!,4,FALSE)</f>
        <v>#REF!</v>
      </c>
      <c r="Q1782" s="43" t="e">
        <f>VLOOKUP(U:U,#REF!,2,FALSE)</f>
        <v>#REF!</v>
      </c>
      <c r="S1782" s="35" t="str">
        <f>VLOOKUP(G:G,old!G:J,4,FALSE)</f>
        <v>Ct</v>
      </c>
      <c r="T1782" s="35" t="str">
        <f>VLOOKUP(G:G,old!G:K,5,FALSE)</f>
        <v>RID_area</v>
      </c>
      <c r="U1782" s="35" t="str">
        <f>VLOOKUP(G:G,old!G:L,6,FALSE)</f>
        <v>MAE NAM PASAK</v>
      </c>
      <c r="V1782" s="43" t="str">
        <f>VLOOKUP(G:G,old!G:M,7,FALSE)</f>
        <v>S9</v>
      </c>
      <c r="X1782" s="43" t="str">
        <f>IFERROR(VLOOKUP(V:V,#REF!,3,FALSE),"0")</f>
        <v>0</v>
      </c>
      <c r="Y1782" s="19">
        <f t="shared" si="27"/>
        <v>0</v>
      </c>
      <c r="Z1782" s="19" t="str">
        <f>IFERROR(VLOOKUP(C:C,#REF!,19,FALSE),"0")</f>
        <v>0</v>
      </c>
    </row>
    <row r="1783" spans="1:26" x14ac:dyDescent="0.45">
      <c r="A1783" s="32" t="s">
        <v>266</v>
      </c>
      <c r="B1783" s="32">
        <v>2</v>
      </c>
      <c r="C1783" s="32" t="s">
        <v>5824</v>
      </c>
      <c r="D1783" s="32" t="s">
        <v>299</v>
      </c>
      <c r="E1783" s="32" t="s">
        <v>5903</v>
      </c>
      <c r="F1783" s="32">
        <v>3</v>
      </c>
      <c r="G1783" s="78" t="s">
        <v>5904</v>
      </c>
      <c r="H1783" s="33" t="s">
        <v>5905</v>
      </c>
      <c r="I1783" s="32" t="s">
        <v>5904</v>
      </c>
      <c r="J1783" s="32" t="s">
        <v>5829</v>
      </c>
      <c r="K1783" s="32" t="s">
        <v>3818</v>
      </c>
      <c r="L1783" s="34">
        <v>7.86581392077</v>
      </c>
      <c r="M1783" s="34">
        <v>4916.1337004799998</v>
      </c>
      <c r="N1783" s="32" t="s">
        <v>5906</v>
      </c>
      <c r="O1783" s="43" t="e">
        <f>VLOOKUP(U:U,#REF!,5,FALSE)</f>
        <v>#REF!</v>
      </c>
      <c r="P1783" s="43" t="e">
        <f>VLOOKUP(U:U,#REF!,4,FALSE)</f>
        <v>#REF!</v>
      </c>
      <c r="Q1783" s="43" t="e">
        <f>VLOOKUP(U:U,#REF!,2,FALSE)</f>
        <v>#REF!</v>
      </c>
      <c r="S1783" s="35" t="str">
        <f>VLOOKUP(G:G,old!G:J,4,FALSE)</f>
        <v>Ct</v>
      </c>
      <c r="T1783" s="35" t="str">
        <f>VLOOKUP(G:G,old!G:K,5,FALSE)</f>
        <v>RID_area</v>
      </c>
      <c r="U1783" s="35" t="str">
        <f>VLOOKUP(G:G,old!G:L,6,FALSE)</f>
        <v>MAE NAM CHAO PHRAYA</v>
      </c>
      <c r="V1783" s="43">
        <f>VLOOKUP(G:G,old!G:M,7,FALSE)</f>
        <v>0</v>
      </c>
      <c r="X1783" s="43" t="str">
        <f>IFERROR(VLOOKUP(V:V,#REF!,3,FALSE),"0")</f>
        <v>0</v>
      </c>
      <c r="Y1783" s="19">
        <f t="shared" si="27"/>
        <v>0</v>
      </c>
      <c r="Z1783" s="19" t="str">
        <f>IFERROR(VLOOKUP(C:C,#REF!,19,FALSE),"0")</f>
        <v>0</v>
      </c>
    </row>
    <row r="1784" spans="1:26" x14ac:dyDescent="0.45">
      <c r="A1784" s="32" t="s">
        <v>266</v>
      </c>
      <c r="B1784" s="32">
        <v>2</v>
      </c>
      <c r="C1784" s="32" t="s">
        <v>5824</v>
      </c>
      <c r="D1784" s="32" t="s">
        <v>299</v>
      </c>
      <c r="E1784" s="32" t="s">
        <v>5903</v>
      </c>
      <c r="F1784" s="32">
        <v>3</v>
      </c>
      <c r="G1784" s="78" t="s">
        <v>5904</v>
      </c>
      <c r="H1784" s="33" t="s">
        <v>5907</v>
      </c>
      <c r="I1784" s="32" t="s">
        <v>5908</v>
      </c>
      <c r="J1784" s="32" t="s">
        <v>5829</v>
      </c>
      <c r="K1784" s="32" t="s">
        <v>3818</v>
      </c>
      <c r="L1784" s="34">
        <v>17.681713673899999</v>
      </c>
      <c r="M1784" s="34">
        <v>11051.071046200001</v>
      </c>
      <c r="N1784" s="32" t="s">
        <v>5909</v>
      </c>
      <c r="O1784" s="43" t="e">
        <f>VLOOKUP(U:U,#REF!,5,FALSE)</f>
        <v>#REF!</v>
      </c>
      <c r="P1784" s="43" t="e">
        <f>VLOOKUP(U:U,#REF!,4,FALSE)</f>
        <v>#REF!</v>
      </c>
      <c r="Q1784" s="43" t="e">
        <f>VLOOKUP(U:U,#REF!,2,FALSE)</f>
        <v>#REF!</v>
      </c>
      <c r="S1784" s="35" t="str">
        <f>VLOOKUP(G:G,old!G:J,4,FALSE)</f>
        <v>Ct</v>
      </c>
      <c r="T1784" s="35" t="str">
        <f>VLOOKUP(G:G,old!G:K,5,FALSE)</f>
        <v>RID_area</v>
      </c>
      <c r="U1784" s="35" t="str">
        <f>VLOOKUP(G:G,old!G:L,6,FALSE)</f>
        <v>MAE NAM CHAO PHRAYA</v>
      </c>
      <c r="V1784" s="43">
        <f>VLOOKUP(G:G,old!G:M,7,FALSE)</f>
        <v>0</v>
      </c>
      <c r="X1784" s="43" t="str">
        <f>IFERROR(VLOOKUP(V:V,#REF!,3,FALSE),"0")</f>
        <v>0</v>
      </c>
      <c r="Y1784" s="19">
        <f t="shared" si="27"/>
        <v>0</v>
      </c>
      <c r="Z1784" s="19" t="str">
        <f>IFERROR(VLOOKUP(C:C,#REF!,19,FALSE),"0")</f>
        <v>0</v>
      </c>
    </row>
    <row r="1785" spans="1:26" x14ac:dyDescent="0.45">
      <c r="A1785" s="32" t="s">
        <v>266</v>
      </c>
      <c r="B1785" s="32">
        <v>2</v>
      </c>
      <c r="C1785" s="32" t="s">
        <v>5824</v>
      </c>
      <c r="D1785" s="32" t="s">
        <v>299</v>
      </c>
      <c r="E1785" s="32" t="s">
        <v>5903</v>
      </c>
      <c r="F1785" s="32">
        <v>3</v>
      </c>
      <c r="G1785" s="78" t="s">
        <v>5904</v>
      </c>
      <c r="H1785" s="33" t="s">
        <v>5910</v>
      </c>
      <c r="I1785" s="32" t="s">
        <v>5911</v>
      </c>
      <c r="J1785" s="32" t="s">
        <v>5829</v>
      </c>
      <c r="K1785" s="32" t="s">
        <v>3818</v>
      </c>
      <c r="L1785" s="34">
        <v>14.3763907654</v>
      </c>
      <c r="M1785" s="34">
        <v>8985.2442283799992</v>
      </c>
      <c r="N1785" s="32" t="s">
        <v>5912</v>
      </c>
      <c r="O1785" s="43" t="e">
        <f>VLOOKUP(U:U,#REF!,5,FALSE)</f>
        <v>#REF!</v>
      </c>
      <c r="P1785" s="43" t="e">
        <f>VLOOKUP(U:U,#REF!,4,FALSE)</f>
        <v>#REF!</v>
      </c>
      <c r="Q1785" s="43" t="e">
        <f>VLOOKUP(U:U,#REF!,2,FALSE)</f>
        <v>#REF!</v>
      </c>
      <c r="S1785" s="35" t="str">
        <f>VLOOKUP(G:G,old!G:J,4,FALSE)</f>
        <v>Ct</v>
      </c>
      <c r="T1785" s="35" t="str">
        <f>VLOOKUP(G:G,old!G:K,5,FALSE)</f>
        <v>RID_area</v>
      </c>
      <c r="U1785" s="35" t="str">
        <f>VLOOKUP(G:G,old!G:L,6,FALSE)</f>
        <v>MAE NAM CHAO PHRAYA</v>
      </c>
      <c r="V1785" s="43">
        <f>VLOOKUP(G:G,old!G:M,7,FALSE)</f>
        <v>0</v>
      </c>
      <c r="X1785" s="43" t="str">
        <f>IFERROR(VLOOKUP(V:V,#REF!,3,FALSE),"0")</f>
        <v>0</v>
      </c>
      <c r="Y1785" s="19">
        <f t="shared" si="27"/>
        <v>0</v>
      </c>
      <c r="Z1785" s="19" t="str">
        <f>IFERROR(VLOOKUP(C:C,#REF!,19,FALSE),"0")</f>
        <v>0</v>
      </c>
    </row>
    <row r="1786" spans="1:26" x14ac:dyDescent="0.45">
      <c r="A1786" s="32" t="s">
        <v>266</v>
      </c>
      <c r="B1786" s="32">
        <v>2</v>
      </c>
      <c r="C1786" s="32" t="s">
        <v>5824</v>
      </c>
      <c r="D1786" s="32" t="s">
        <v>299</v>
      </c>
      <c r="E1786" s="32" t="s">
        <v>5903</v>
      </c>
      <c r="F1786" s="32">
        <v>3</v>
      </c>
      <c r="G1786" s="78" t="s">
        <v>5904</v>
      </c>
      <c r="H1786" s="33" t="s">
        <v>5913</v>
      </c>
      <c r="I1786" s="32" t="s">
        <v>5181</v>
      </c>
      <c r="J1786" s="32" t="s">
        <v>5829</v>
      </c>
      <c r="K1786" s="32" t="s">
        <v>3818</v>
      </c>
      <c r="L1786" s="34">
        <v>11.1301070347</v>
      </c>
      <c r="M1786" s="34">
        <v>6956.3168966900002</v>
      </c>
      <c r="N1786" s="32" t="s">
        <v>5914</v>
      </c>
      <c r="O1786" s="43" t="e">
        <f>VLOOKUP(U:U,#REF!,5,FALSE)</f>
        <v>#REF!</v>
      </c>
      <c r="P1786" s="43" t="e">
        <f>VLOOKUP(U:U,#REF!,4,FALSE)</f>
        <v>#REF!</v>
      </c>
      <c r="Q1786" s="43" t="e">
        <f>VLOOKUP(U:U,#REF!,2,FALSE)</f>
        <v>#REF!</v>
      </c>
      <c r="S1786" s="35" t="str">
        <f>VLOOKUP(G:G,old!G:J,4,FALSE)</f>
        <v>Ct</v>
      </c>
      <c r="T1786" s="35" t="str">
        <f>VLOOKUP(G:G,old!G:K,5,FALSE)</f>
        <v>RID_area</v>
      </c>
      <c r="U1786" s="35" t="str">
        <f>VLOOKUP(G:G,old!G:L,6,FALSE)</f>
        <v>MAE NAM CHAO PHRAYA</v>
      </c>
      <c r="V1786" s="43">
        <f>VLOOKUP(G:G,old!G:M,7,FALSE)</f>
        <v>0</v>
      </c>
      <c r="X1786" s="43" t="str">
        <f>IFERROR(VLOOKUP(V:V,#REF!,3,FALSE),"0")</f>
        <v>0</v>
      </c>
      <c r="Y1786" s="19">
        <f t="shared" si="27"/>
        <v>0</v>
      </c>
      <c r="Z1786" s="19" t="str">
        <f>IFERROR(VLOOKUP(C:C,#REF!,19,FALSE),"0")</f>
        <v>0</v>
      </c>
    </row>
    <row r="1787" spans="1:26" x14ac:dyDescent="0.45">
      <c r="A1787" s="32" t="s">
        <v>266</v>
      </c>
      <c r="B1787" s="32">
        <v>2</v>
      </c>
      <c r="C1787" s="32" t="s">
        <v>5824</v>
      </c>
      <c r="D1787" s="32" t="s">
        <v>299</v>
      </c>
      <c r="E1787" s="32" t="s">
        <v>5903</v>
      </c>
      <c r="F1787" s="32">
        <v>3</v>
      </c>
      <c r="G1787" s="78" t="s">
        <v>5904</v>
      </c>
      <c r="H1787" s="33" t="s">
        <v>5915</v>
      </c>
      <c r="I1787" s="32" t="s">
        <v>5916</v>
      </c>
      <c r="J1787" s="32" t="s">
        <v>5829</v>
      </c>
      <c r="K1787" s="32" t="s">
        <v>3818</v>
      </c>
      <c r="L1787" s="34">
        <v>28.635586761700001</v>
      </c>
      <c r="M1787" s="34">
        <v>17897.241726100001</v>
      </c>
      <c r="N1787" s="32" t="s">
        <v>5917</v>
      </c>
      <c r="O1787" s="43" t="e">
        <f>VLOOKUP(U:U,#REF!,5,FALSE)</f>
        <v>#REF!</v>
      </c>
      <c r="P1787" s="43" t="e">
        <f>VLOOKUP(U:U,#REF!,4,FALSE)</f>
        <v>#REF!</v>
      </c>
      <c r="Q1787" s="43" t="e">
        <f>VLOOKUP(U:U,#REF!,2,FALSE)</f>
        <v>#REF!</v>
      </c>
      <c r="S1787" s="35" t="str">
        <f>VLOOKUP(G:G,old!G:J,4,FALSE)</f>
        <v>Ct</v>
      </c>
      <c r="T1787" s="35" t="str">
        <f>VLOOKUP(G:G,old!G:K,5,FALSE)</f>
        <v>RID_area</v>
      </c>
      <c r="U1787" s="35" t="str">
        <f>VLOOKUP(G:G,old!G:L,6,FALSE)</f>
        <v>MAE NAM CHAO PHRAYA</v>
      </c>
      <c r="V1787" s="43">
        <f>VLOOKUP(G:G,old!G:M,7,FALSE)</f>
        <v>0</v>
      </c>
      <c r="X1787" s="43" t="str">
        <f>IFERROR(VLOOKUP(V:V,#REF!,3,FALSE),"0")</f>
        <v>0</v>
      </c>
      <c r="Y1787" s="19">
        <f t="shared" si="27"/>
        <v>0</v>
      </c>
      <c r="Z1787" s="19" t="str">
        <f>IFERROR(VLOOKUP(C:C,#REF!,19,FALSE),"0")</f>
        <v>0</v>
      </c>
    </row>
    <row r="1788" spans="1:26" x14ac:dyDescent="0.45">
      <c r="A1788" s="32" t="s">
        <v>266</v>
      </c>
      <c r="B1788" s="32">
        <v>2</v>
      </c>
      <c r="C1788" s="32" t="s">
        <v>5824</v>
      </c>
      <c r="D1788" s="32" t="s">
        <v>299</v>
      </c>
      <c r="E1788" s="32" t="s">
        <v>5903</v>
      </c>
      <c r="F1788" s="32">
        <v>3</v>
      </c>
      <c r="G1788" s="78" t="s">
        <v>5904</v>
      </c>
      <c r="H1788" s="33" t="s">
        <v>5918</v>
      </c>
      <c r="I1788" s="32" t="s">
        <v>5919</v>
      </c>
      <c r="J1788" s="32" t="s">
        <v>5829</v>
      </c>
      <c r="K1788" s="32" t="s">
        <v>3818</v>
      </c>
      <c r="L1788" s="34">
        <v>17.6714171725</v>
      </c>
      <c r="M1788" s="34">
        <v>11044.635732799999</v>
      </c>
      <c r="N1788" s="32" t="s">
        <v>5920</v>
      </c>
      <c r="O1788" s="43" t="e">
        <f>VLOOKUP(U:U,#REF!,5,FALSE)</f>
        <v>#REF!</v>
      </c>
      <c r="P1788" s="43" t="e">
        <f>VLOOKUP(U:U,#REF!,4,FALSE)</f>
        <v>#REF!</v>
      </c>
      <c r="Q1788" s="43" t="e">
        <f>VLOOKUP(U:U,#REF!,2,FALSE)</f>
        <v>#REF!</v>
      </c>
      <c r="S1788" s="35" t="str">
        <f>VLOOKUP(G:G,old!G:J,4,FALSE)</f>
        <v>Ct</v>
      </c>
      <c r="T1788" s="35" t="str">
        <f>VLOOKUP(G:G,old!G:K,5,FALSE)</f>
        <v>RID_area</v>
      </c>
      <c r="U1788" s="35" t="str">
        <f>VLOOKUP(G:G,old!G:L,6,FALSE)</f>
        <v>MAE NAM CHAO PHRAYA</v>
      </c>
      <c r="V1788" s="43">
        <f>VLOOKUP(G:G,old!G:M,7,FALSE)</f>
        <v>0</v>
      </c>
      <c r="X1788" s="43" t="str">
        <f>IFERROR(VLOOKUP(V:V,#REF!,3,FALSE),"0")</f>
        <v>0</v>
      </c>
      <c r="Y1788" s="19">
        <f t="shared" si="27"/>
        <v>0</v>
      </c>
      <c r="Z1788" s="19" t="str">
        <f>IFERROR(VLOOKUP(C:C,#REF!,19,FALSE),"0")</f>
        <v>0</v>
      </c>
    </row>
    <row r="1789" spans="1:26" x14ac:dyDescent="0.45">
      <c r="A1789" s="32" t="s">
        <v>266</v>
      </c>
      <c r="B1789" s="32">
        <v>2</v>
      </c>
      <c r="C1789" s="32" t="s">
        <v>5824</v>
      </c>
      <c r="D1789" s="32" t="s">
        <v>299</v>
      </c>
      <c r="E1789" s="32" t="s">
        <v>5903</v>
      </c>
      <c r="F1789" s="32">
        <v>3</v>
      </c>
      <c r="G1789" s="78" t="s">
        <v>5904</v>
      </c>
      <c r="H1789" s="33" t="s">
        <v>5921</v>
      </c>
      <c r="I1789" s="32" t="s">
        <v>5922</v>
      </c>
      <c r="J1789" s="32" t="s">
        <v>5829</v>
      </c>
      <c r="K1789" s="32" t="s">
        <v>3818</v>
      </c>
      <c r="L1789" s="34">
        <v>17.6260734564</v>
      </c>
      <c r="M1789" s="34">
        <v>11016.295910299999</v>
      </c>
      <c r="N1789" s="32" t="s">
        <v>5923</v>
      </c>
      <c r="O1789" s="43" t="e">
        <f>VLOOKUP(U:U,#REF!,5,FALSE)</f>
        <v>#REF!</v>
      </c>
      <c r="P1789" s="43" t="e">
        <f>VLOOKUP(U:U,#REF!,4,FALSE)</f>
        <v>#REF!</v>
      </c>
      <c r="Q1789" s="43" t="e">
        <f>VLOOKUP(U:U,#REF!,2,FALSE)</f>
        <v>#REF!</v>
      </c>
      <c r="S1789" s="35" t="str">
        <f>VLOOKUP(G:G,old!G:J,4,FALSE)</f>
        <v>Ct</v>
      </c>
      <c r="T1789" s="35" t="str">
        <f>VLOOKUP(G:G,old!G:K,5,FALSE)</f>
        <v>RID_area</v>
      </c>
      <c r="U1789" s="35" t="str">
        <f>VLOOKUP(G:G,old!G:L,6,FALSE)</f>
        <v>MAE NAM CHAO PHRAYA</v>
      </c>
      <c r="V1789" s="43">
        <f>VLOOKUP(G:G,old!G:M,7,FALSE)</f>
        <v>0</v>
      </c>
      <c r="X1789" s="43" t="str">
        <f>IFERROR(VLOOKUP(V:V,#REF!,3,FALSE),"0")</f>
        <v>0</v>
      </c>
      <c r="Y1789" s="19">
        <f t="shared" si="27"/>
        <v>0</v>
      </c>
      <c r="Z1789" s="19" t="str">
        <f>IFERROR(VLOOKUP(C:C,#REF!,19,FALSE),"0")</f>
        <v>0</v>
      </c>
    </row>
    <row r="1790" spans="1:26" x14ac:dyDescent="0.45">
      <c r="A1790" s="32" t="s">
        <v>266</v>
      </c>
      <c r="B1790" s="32">
        <v>2</v>
      </c>
      <c r="C1790" s="32" t="s">
        <v>5824</v>
      </c>
      <c r="D1790" s="32" t="s">
        <v>299</v>
      </c>
      <c r="E1790" s="32" t="s">
        <v>5903</v>
      </c>
      <c r="F1790" s="32">
        <v>3</v>
      </c>
      <c r="G1790" s="78" t="s">
        <v>5904</v>
      </c>
      <c r="H1790" s="33" t="s">
        <v>5924</v>
      </c>
      <c r="I1790" s="32" t="s">
        <v>5412</v>
      </c>
      <c r="J1790" s="32" t="s">
        <v>5829</v>
      </c>
      <c r="K1790" s="32" t="s">
        <v>3818</v>
      </c>
      <c r="L1790" s="34">
        <v>11.738004211</v>
      </c>
      <c r="M1790" s="34">
        <v>7336.2526318700002</v>
      </c>
      <c r="N1790" s="32" t="s">
        <v>5925</v>
      </c>
      <c r="O1790" s="43" t="e">
        <f>VLOOKUP(U:U,#REF!,5,FALSE)</f>
        <v>#REF!</v>
      </c>
      <c r="P1790" s="43" t="e">
        <f>VLOOKUP(U:U,#REF!,4,FALSE)</f>
        <v>#REF!</v>
      </c>
      <c r="Q1790" s="43" t="e">
        <f>VLOOKUP(U:U,#REF!,2,FALSE)</f>
        <v>#REF!</v>
      </c>
      <c r="S1790" s="35" t="str">
        <f>VLOOKUP(G:G,old!G:J,4,FALSE)</f>
        <v>Ct</v>
      </c>
      <c r="T1790" s="35" t="str">
        <f>VLOOKUP(G:G,old!G:K,5,FALSE)</f>
        <v>RID_area</v>
      </c>
      <c r="U1790" s="35" t="str">
        <f>VLOOKUP(G:G,old!G:L,6,FALSE)</f>
        <v>MAE NAM CHAO PHRAYA</v>
      </c>
      <c r="V1790" s="43">
        <f>VLOOKUP(G:G,old!G:M,7,FALSE)</f>
        <v>0</v>
      </c>
      <c r="X1790" s="43" t="str">
        <f>IFERROR(VLOOKUP(V:V,#REF!,3,FALSE),"0")</f>
        <v>0</v>
      </c>
      <c r="Y1790" s="19">
        <f t="shared" si="27"/>
        <v>0</v>
      </c>
      <c r="Z1790" s="19" t="str">
        <f>IFERROR(VLOOKUP(C:C,#REF!,19,FALSE),"0")</f>
        <v>0</v>
      </c>
    </row>
    <row r="1791" spans="1:26" x14ac:dyDescent="0.45">
      <c r="A1791" s="32" t="s">
        <v>266</v>
      </c>
      <c r="B1791" s="32">
        <v>2</v>
      </c>
      <c r="C1791" s="32" t="s">
        <v>5824</v>
      </c>
      <c r="D1791" s="32" t="s">
        <v>299</v>
      </c>
      <c r="E1791" s="32" t="s">
        <v>5903</v>
      </c>
      <c r="F1791" s="32">
        <v>3</v>
      </c>
      <c r="G1791" s="78" t="s">
        <v>5904</v>
      </c>
      <c r="H1791" s="33" t="s">
        <v>5926</v>
      </c>
      <c r="I1791" s="32" t="s">
        <v>5927</v>
      </c>
      <c r="J1791" s="32" t="s">
        <v>5829</v>
      </c>
      <c r="K1791" s="32" t="s">
        <v>3818</v>
      </c>
      <c r="L1791" s="34">
        <v>16.9404083296</v>
      </c>
      <c r="M1791" s="34">
        <v>10587.755206</v>
      </c>
      <c r="N1791" s="32" t="s">
        <v>5928</v>
      </c>
      <c r="O1791" s="43" t="e">
        <f>VLOOKUP(U:U,#REF!,5,FALSE)</f>
        <v>#REF!</v>
      </c>
      <c r="P1791" s="43" t="e">
        <f>VLOOKUP(U:U,#REF!,4,FALSE)</f>
        <v>#REF!</v>
      </c>
      <c r="Q1791" s="43" t="e">
        <f>VLOOKUP(U:U,#REF!,2,FALSE)</f>
        <v>#REF!</v>
      </c>
      <c r="S1791" s="35" t="str">
        <f>VLOOKUP(G:G,old!G:J,4,FALSE)</f>
        <v>Ct</v>
      </c>
      <c r="T1791" s="35" t="str">
        <f>VLOOKUP(G:G,old!G:K,5,FALSE)</f>
        <v>RID_area</v>
      </c>
      <c r="U1791" s="35" t="str">
        <f>VLOOKUP(G:G,old!G:L,6,FALSE)</f>
        <v>MAE NAM CHAO PHRAYA</v>
      </c>
      <c r="V1791" s="43">
        <f>VLOOKUP(G:G,old!G:M,7,FALSE)</f>
        <v>0</v>
      </c>
      <c r="X1791" s="43" t="str">
        <f>IFERROR(VLOOKUP(V:V,#REF!,3,FALSE),"0")</f>
        <v>0</v>
      </c>
      <c r="Y1791" s="19">
        <f t="shared" si="27"/>
        <v>0</v>
      </c>
      <c r="Z1791" s="19" t="str">
        <f>IFERROR(VLOOKUP(C:C,#REF!,19,FALSE),"0")</f>
        <v>0</v>
      </c>
    </row>
    <row r="1792" spans="1:26" x14ac:dyDescent="0.45">
      <c r="A1792" s="32" t="s">
        <v>266</v>
      </c>
      <c r="B1792" s="32">
        <v>2</v>
      </c>
      <c r="C1792" s="32" t="s">
        <v>5824</v>
      </c>
      <c r="D1792" s="32" t="s">
        <v>299</v>
      </c>
      <c r="E1792" s="32" t="s">
        <v>5903</v>
      </c>
      <c r="F1792" s="32">
        <v>3</v>
      </c>
      <c r="G1792" s="78" t="s">
        <v>5904</v>
      </c>
      <c r="H1792" s="33" t="s">
        <v>5929</v>
      </c>
      <c r="I1792" s="32" t="s">
        <v>313</v>
      </c>
      <c r="J1792" s="32" t="s">
        <v>5829</v>
      </c>
      <c r="K1792" s="32" t="s">
        <v>3818</v>
      </c>
      <c r="L1792" s="34">
        <v>18.798314792300001</v>
      </c>
      <c r="M1792" s="34">
        <v>11748.946745200001</v>
      </c>
      <c r="N1792" s="32" t="s">
        <v>5930</v>
      </c>
      <c r="O1792" s="43" t="e">
        <f>VLOOKUP(U:U,#REF!,5,FALSE)</f>
        <v>#REF!</v>
      </c>
      <c r="P1792" s="43" t="e">
        <f>VLOOKUP(U:U,#REF!,4,FALSE)</f>
        <v>#REF!</v>
      </c>
      <c r="Q1792" s="43" t="e">
        <f>VLOOKUP(U:U,#REF!,2,FALSE)</f>
        <v>#REF!</v>
      </c>
      <c r="S1792" s="35" t="str">
        <f>VLOOKUP(G:G,old!G:J,4,FALSE)</f>
        <v>Ct</v>
      </c>
      <c r="T1792" s="35" t="str">
        <f>VLOOKUP(G:G,old!G:K,5,FALSE)</f>
        <v>RID_area</v>
      </c>
      <c r="U1792" s="35" t="str">
        <f>VLOOKUP(G:G,old!G:L,6,FALSE)</f>
        <v>MAE NAM CHAO PHRAYA</v>
      </c>
      <c r="V1792" s="43">
        <f>VLOOKUP(G:G,old!G:M,7,FALSE)</f>
        <v>0</v>
      </c>
      <c r="X1792" s="43" t="str">
        <f>IFERROR(VLOOKUP(V:V,#REF!,3,FALSE),"0")</f>
        <v>0</v>
      </c>
      <c r="Y1792" s="19">
        <f t="shared" si="27"/>
        <v>0</v>
      </c>
      <c r="Z1792" s="19" t="str">
        <f>IFERROR(VLOOKUP(C:C,#REF!,19,FALSE),"0")</f>
        <v>0</v>
      </c>
    </row>
    <row r="1793" spans="1:26" x14ac:dyDescent="0.45">
      <c r="A1793" s="32" t="s">
        <v>266</v>
      </c>
      <c r="B1793" s="32">
        <v>2</v>
      </c>
      <c r="C1793" s="32" t="s">
        <v>5824</v>
      </c>
      <c r="D1793" s="32" t="s">
        <v>299</v>
      </c>
      <c r="E1793" s="32" t="s">
        <v>5903</v>
      </c>
      <c r="F1793" s="32">
        <v>3</v>
      </c>
      <c r="G1793" s="78" t="s">
        <v>5904</v>
      </c>
      <c r="H1793" s="33" t="s">
        <v>5931</v>
      </c>
      <c r="I1793" s="32" t="s">
        <v>5932</v>
      </c>
      <c r="J1793" s="32" t="s">
        <v>5829</v>
      </c>
      <c r="K1793" s="32" t="s">
        <v>3818</v>
      </c>
      <c r="L1793" s="34">
        <v>13.319723335000001</v>
      </c>
      <c r="M1793" s="34">
        <v>8324.8270843699993</v>
      </c>
      <c r="N1793" s="32" t="s">
        <v>5933</v>
      </c>
      <c r="O1793" s="43" t="e">
        <f>VLOOKUP(U:U,#REF!,5,FALSE)</f>
        <v>#REF!</v>
      </c>
      <c r="P1793" s="43" t="e">
        <f>VLOOKUP(U:U,#REF!,4,FALSE)</f>
        <v>#REF!</v>
      </c>
      <c r="Q1793" s="43" t="e">
        <f>VLOOKUP(U:U,#REF!,2,FALSE)</f>
        <v>#REF!</v>
      </c>
      <c r="S1793" s="35" t="str">
        <f>VLOOKUP(G:G,old!G:J,4,FALSE)</f>
        <v>Ct</v>
      </c>
      <c r="T1793" s="35" t="str">
        <f>VLOOKUP(G:G,old!G:K,5,FALSE)</f>
        <v>RID_area</v>
      </c>
      <c r="U1793" s="35" t="str">
        <f>VLOOKUP(G:G,old!G:L,6,FALSE)</f>
        <v>MAE NAM CHAO PHRAYA</v>
      </c>
      <c r="V1793" s="43">
        <f>VLOOKUP(G:G,old!G:M,7,FALSE)</f>
        <v>0</v>
      </c>
      <c r="X1793" s="43" t="str">
        <f>IFERROR(VLOOKUP(V:V,#REF!,3,FALSE),"0")</f>
        <v>0</v>
      </c>
      <c r="Y1793" s="19">
        <f t="shared" si="27"/>
        <v>0</v>
      </c>
      <c r="Z1793" s="19" t="str">
        <f>IFERROR(VLOOKUP(C:C,#REF!,19,FALSE),"0")</f>
        <v>0</v>
      </c>
    </row>
    <row r="1794" spans="1:26" x14ac:dyDescent="0.45">
      <c r="A1794" s="32" t="s">
        <v>266</v>
      </c>
      <c r="B1794" s="32">
        <v>2</v>
      </c>
      <c r="C1794" s="32" t="s">
        <v>5824</v>
      </c>
      <c r="D1794" s="32" t="s">
        <v>299</v>
      </c>
      <c r="E1794" s="32" t="s">
        <v>5903</v>
      </c>
      <c r="F1794" s="32">
        <v>3</v>
      </c>
      <c r="G1794" s="78" t="s">
        <v>5904</v>
      </c>
      <c r="H1794" s="33" t="s">
        <v>5934</v>
      </c>
      <c r="I1794" s="32" t="s">
        <v>3539</v>
      </c>
      <c r="J1794" s="32" t="s">
        <v>5829</v>
      </c>
      <c r="K1794" s="32" t="s">
        <v>3818</v>
      </c>
      <c r="L1794" s="34">
        <v>12.313231618</v>
      </c>
      <c r="M1794" s="34">
        <v>7695.7697612499996</v>
      </c>
      <c r="N1794" s="32" t="s">
        <v>5935</v>
      </c>
      <c r="O1794" s="43" t="e">
        <f>VLOOKUP(U:U,#REF!,5,FALSE)</f>
        <v>#REF!</v>
      </c>
      <c r="P1794" s="43" t="e">
        <f>VLOOKUP(U:U,#REF!,4,FALSE)</f>
        <v>#REF!</v>
      </c>
      <c r="Q1794" s="43" t="e">
        <f>VLOOKUP(U:U,#REF!,2,FALSE)</f>
        <v>#REF!</v>
      </c>
      <c r="S1794" s="35" t="str">
        <f>VLOOKUP(G:G,old!G:J,4,FALSE)</f>
        <v>Ct</v>
      </c>
      <c r="T1794" s="35" t="str">
        <f>VLOOKUP(G:G,old!G:K,5,FALSE)</f>
        <v>RID_area</v>
      </c>
      <c r="U1794" s="35" t="str">
        <f>VLOOKUP(G:G,old!G:L,6,FALSE)</f>
        <v>MAE NAM CHAO PHRAYA</v>
      </c>
      <c r="V1794" s="43">
        <f>VLOOKUP(G:G,old!G:M,7,FALSE)</f>
        <v>0</v>
      </c>
      <c r="X1794" s="43" t="str">
        <f>IFERROR(VLOOKUP(V:V,#REF!,3,FALSE),"0")</f>
        <v>0</v>
      </c>
      <c r="Y1794" s="19">
        <f t="shared" si="27"/>
        <v>0</v>
      </c>
      <c r="Z1794" s="19" t="str">
        <f>IFERROR(VLOOKUP(C:C,#REF!,19,FALSE),"0")</f>
        <v>0</v>
      </c>
    </row>
    <row r="1795" spans="1:26" x14ac:dyDescent="0.45">
      <c r="A1795" s="32" t="s">
        <v>266</v>
      </c>
      <c r="B1795" s="32">
        <v>2</v>
      </c>
      <c r="C1795" s="32" t="s">
        <v>5824</v>
      </c>
      <c r="D1795" s="32" t="s">
        <v>299</v>
      </c>
      <c r="E1795" s="32" t="s">
        <v>5903</v>
      </c>
      <c r="F1795" s="32">
        <v>3</v>
      </c>
      <c r="G1795" s="78" t="s">
        <v>5904</v>
      </c>
      <c r="H1795" s="33" t="s">
        <v>5936</v>
      </c>
      <c r="I1795" s="32" t="s">
        <v>5937</v>
      </c>
      <c r="J1795" s="32" t="s">
        <v>5829</v>
      </c>
      <c r="K1795" s="32" t="s">
        <v>3818</v>
      </c>
      <c r="L1795" s="34">
        <v>9.8179462906200001</v>
      </c>
      <c r="M1795" s="34">
        <v>6136.2164316400003</v>
      </c>
      <c r="N1795" s="32" t="s">
        <v>5938</v>
      </c>
      <c r="O1795" s="43" t="e">
        <f>VLOOKUP(U:U,#REF!,5,FALSE)</f>
        <v>#REF!</v>
      </c>
      <c r="P1795" s="43" t="e">
        <f>VLOOKUP(U:U,#REF!,4,FALSE)</f>
        <v>#REF!</v>
      </c>
      <c r="Q1795" s="43" t="e">
        <f>VLOOKUP(U:U,#REF!,2,FALSE)</f>
        <v>#REF!</v>
      </c>
      <c r="S1795" s="35" t="str">
        <f>VLOOKUP(G:G,old!G:J,4,FALSE)</f>
        <v>Ct</v>
      </c>
      <c r="T1795" s="35" t="str">
        <f>VLOOKUP(G:G,old!G:K,5,FALSE)</f>
        <v>RID_area</v>
      </c>
      <c r="U1795" s="35" t="str">
        <f>VLOOKUP(G:G,old!G:L,6,FALSE)</f>
        <v>MAE NAM CHAO PHRAYA</v>
      </c>
      <c r="V1795" s="43">
        <f>VLOOKUP(G:G,old!G:M,7,FALSE)</f>
        <v>0</v>
      </c>
      <c r="X1795" s="43" t="str">
        <f>IFERROR(VLOOKUP(V:V,#REF!,3,FALSE),"0")</f>
        <v>0</v>
      </c>
      <c r="Y1795" s="19">
        <f t="shared" si="27"/>
        <v>0</v>
      </c>
      <c r="Z1795" s="19" t="str">
        <f>IFERROR(VLOOKUP(C:C,#REF!,19,FALSE),"0")</f>
        <v>0</v>
      </c>
    </row>
    <row r="1796" spans="1:26" x14ac:dyDescent="0.45">
      <c r="A1796" s="32" t="s">
        <v>266</v>
      </c>
      <c r="B1796" s="32">
        <v>2</v>
      </c>
      <c r="C1796" s="32" t="s">
        <v>5824</v>
      </c>
      <c r="D1796" s="32" t="s">
        <v>299</v>
      </c>
      <c r="E1796" s="32" t="s">
        <v>5903</v>
      </c>
      <c r="F1796" s="32">
        <v>3</v>
      </c>
      <c r="G1796" s="78" t="s">
        <v>5904</v>
      </c>
      <c r="H1796" s="33" t="s">
        <v>5939</v>
      </c>
      <c r="I1796" s="32" t="s">
        <v>5940</v>
      </c>
      <c r="J1796" s="32" t="s">
        <v>5829</v>
      </c>
      <c r="K1796" s="32" t="s">
        <v>3818</v>
      </c>
      <c r="L1796" s="34">
        <v>32.9967885326</v>
      </c>
      <c r="M1796" s="34">
        <v>20622.992832899999</v>
      </c>
      <c r="N1796" s="32" t="s">
        <v>5941</v>
      </c>
      <c r="O1796" s="43" t="e">
        <f>VLOOKUP(U:U,#REF!,5,FALSE)</f>
        <v>#REF!</v>
      </c>
      <c r="P1796" s="43" t="e">
        <f>VLOOKUP(U:U,#REF!,4,FALSE)</f>
        <v>#REF!</v>
      </c>
      <c r="Q1796" s="43" t="e">
        <f>VLOOKUP(U:U,#REF!,2,FALSE)</f>
        <v>#REF!</v>
      </c>
      <c r="S1796" s="35" t="str">
        <f>VLOOKUP(G:G,old!G:J,4,FALSE)</f>
        <v>Ct</v>
      </c>
      <c r="T1796" s="35" t="str">
        <f>VLOOKUP(G:G,old!G:K,5,FALSE)</f>
        <v>RID_area</v>
      </c>
      <c r="U1796" s="35" t="str">
        <f>VLOOKUP(G:G,old!G:L,6,FALSE)</f>
        <v>MAE NAM CHAO PHRAYA</v>
      </c>
      <c r="V1796" s="43">
        <f>VLOOKUP(G:G,old!G:M,7,FALSE)</f>
        <v>0</v>
      </c>
      <c r="X1796" s="43" t="str">
        <f>IFERROR(VLOOKUP(V:V,#REF!,3,FALSE),"0")</f>
        <v>0</v>
      </c>
      <c r="Y1796" s="19">
        <f t="shared" ref="Y1796:Y1859" si="28">X1796*1</f>
        <v>0</v>
      </c>
      <c r="Z1796" s="19" t="str">
        <f>IFERROR(VLOOKUP(C:C,#REF!,19,FALSE),"0")</f>
        <v>0</v>
      </c>
    </row>
    <row r="1797" spans="1:26" x14ac:dyDescent="0.45">
      <c r="A1797" s="32" t="s">
        <v>266</v>
      </c>
      <c r="B1797" s="32">
        <v>2</v>
      </c>
      <c r="C1797" s="32" t="s">
        <v>5824</v>
      </c>
      <c r="D1797" s="32" t="s">
        <v>299</v>
      </c>
      <c r="E1797" s="32" t="s">
        <v>5903</v>
      </c>
      <c r="F1797" s="32">
        <v>3</v>
      </c>
      <c r="G1797" s="78" t="s">
        <v>5904</v>
      </c>
      <c r="H1797" s="33" t="s">
        <v>5942</v>
      </c>
      <c r="I1797" s="32" t="s">
        <v>5943</v>
      </c>
      <c r="J1797" s="32" t="s">
        <v>5829</v>
      </c>
      <c r="K1797" s="32" t="s">
        <v>3818</v>
      </c>
      <c r="L1797" s="34">
        <v>13.8260979336</v>
      </c>
      <c r="M1797" s="34">
        <v>8641.3112084999993</v>
      </c>
      <c r="N1797" s="32" t="s">
        <v>5944</v>
      </c>
      <c r="O1797" s="43" t="e">
        <f>VLOOKUP(U:U,#REF!,5,FALSE)</f>
        <v>#REF!</v>
      </c>
      <c r="P1797" s="43" t="e">
        <f>VLOOKUP(U:U,#REF!,4,FALSE)</f>
        <v>#REF!</v>
      </c>
      <c r="Q1797" s="43" t="e">
        <f>VLOOKUP(U:U,#REF!,2,FALSE)</f>
        <v>#REF!</v>
      </c>
      <c r="S1797" s="35" t="str">
        <f>VLOOKUP(G:G,old!G:J,4,FALSE)</f>
        <v>Ct</v>
      </c>
      <c r="T1797" s="35" t="str">
        <f>VLOOKUP(G:G,old!G:K,5,FALSE)</f>
        <v>RID_area</v>
      </c>
      <c r="U1797" s="35" t="str">
        <f>VLOOKUP(G:G,old!G:L,6,FALSE)</f>
        <v>MAE NAM CHAO PHRAYA</v>
      </c>
      <c r="V1797" s="43">
        <f>VLOOKUP(G:G,old!G:M,7,FALSE)</f>
        <v>0</v>
      </c>
      <c r="X1797" s="43" t="str">
        <f>IFERROR(VLOOKUP(V:V,#REF!,3,FALSE),"0")</f>
        <v>0</v>
      </c>
      <c r="Y1797" s="19">
        <f t="shared" si="28"/>
        <v>0</v>
      </c>
      <c r="Z1797" s="19" t="str">
        <f>IFERROR(VLOOKUP(C:C,#REF!,19,FALSE),"0")</f>
        <v>0</v>
      </c>
    </row>
    <row r="1798" spans="1:26" x14ac:dyDescent="0.45">
      <c r="A1798" s="32" t="s">
        <v>266</v>
      </c>
      <c r="B1798" s="32">
        <v>2</v>
      </c>
      <c r="C1798" s="32" t="s">
        <v>5824</v>
      </c>
      <c r="D1798" s="32" t="s">
        <v>299</v>
      </c>
      <c r="E1798" s="32" t="s">
        <v>5903</v>
      </c>
      <c r="F1798" s="32">
        <v>3</v>
      </c>
      <c r="G1798" s="78" t="s">
        <v>5904</v>
      </c>
      <c r="H1798" s="33" t="s">
        <v>5945</v>
      </c>
      <c r="I1798" s="32" t="s">
        <v>5946</v>
      </c>
      <c r="J1798" s="32" t="s">
        <v>5829</v>
      </c>
      <c r="K1798" s="32" t="s">
        <v>3818</v>
      </c>
      <c r="L1798" s="34">
        <v>15.533537412399999</v>
      </c>
      <c r="M1798" s="34">
        <v>9708.4608827499997</v>
      </c>
      <c r="N1798" s="32" t="s">
        <v>5947</v>
      </c>
      <c r="O1798" s="43" t="e">
        <f>VLOOKUP(U:U,#REF!,5,FALSE)</f>
        <v>#REF!</v>
      </c>
      <c r="P1798" s="43" t="e">
        <f>VLOOKUP(U:U,#REF!,4,FALSE)</f>
        <v>#REF!</v>
      </c>
      <c r="Q1798" s="43" t="e">
        <f>VLOOKUP(U:U,#REF!,2,FALSE)</f>
        <v>#REF!</v>
      </c>
      <c r="S1798" s="35" t="str">
        <f>VLOOKUP(G:G,old!G:J,4,FALSE)</f>
        <v>Ct</v>
      </c>
      <c r="T1798" s="35" t="str">
        <f>VLOOKUP(G:G,old!G:K,5,FALSE)</f>
        <v>RID_area</v>
      </c>
      <c r="U1798" s="35" t="str">
        <f>VLOOKUP(G:G,old!G:L,6,FALSE)</f>
        <v>MAE NAM CHAO PHRAYA</v>
      </c>
      <c r="V1798" s="43">
        <f>VLOOKUP(G:G,old!G:M,7,FALSE)</f>
        <v>0</v>
      </c>
      <c r="X1798" s="43" t="str">
        <f>IFERROR(VLOOKUP(V:V,#REF!,3,FALSE),"0")</f>
        <v>0</v>
      </c>
      <c r="Y1798" s="19">
        <f t="shared" si="28"/>
        <v>0</v>
      </c>
      <c r="Z1798" s="19" t="str">
        <f>IFERROR(VLOOKUP(C:C,#REF!,19,FALSE),"0")</f>
        <v>0</v>
      </c>
    </row>
    <row r="1799" spans="1:26" x14ac:dyDescent="0.45">
      <c r="A1799" s="32" t="s">
        <v>266</v>
      </c>
      <c r="B1799" s="32">
        <v>2</v>
      </c>
      <c r="C1799" s="32" t="s">
        <v>5824</v>
      </c>
      <c r="D1799" s="32" t="s">
        <v>299</v>
      </c>
      <c r="E1799" s="32" t="s">
        <v>5903</v>
      </c>
      <c r="F1799" s="32">
        <v>3</v>
      </c>
      <c r="G1799" s="78" t="s">
        <v>5904</v>
      </c>
      <c r="H1799" s="33" t="s">
        <v>5948</v>
      </c>
      <c r="I1799" s="32" t="s">
        <v>4437</v>
      </c>
      <c r="J1799" s="32" t="s">
        <v>5829</v>
      </c>
      <c r="K1799" s="32" t="s">
        <v>3818</v>
      </c>
      <c r="L1799" s="34">
        <v>15.804146383799999</v>
      </c>
      <c r="M1799" s="34">
        <v>9877.5914898699994</v>
      </c>
      <c r="N1799" s="32" t="s">
        <v>5949</v>
      </c>
      <c r="O1799" s="43" t="e">
        <f>VLOOKUP(U:U,#REF!,5,FALSE)</f>
        <v>#REF!</v>
      </c>
      <c r="P1799" s="43" t="e">
        <f>VLOOKUP(U:U,#REF!,4,FALSE)</f>
        <v>#REF!</v>
      </c>
      <c r="Q1799" s="43" t="e">
        <f>VLOOKUP(U:U,#REF!,2,FALSE)</f>
        <v>#REF!</v>
      </c>
      <c r="S1799" s="35" t="str">
        <f>VLOOKUP(G:G,old!G:J,4,FALSE)</f>
        <v>Ct</v>
      </c>
      <c r="T1799" s="35" t="str">
        <f>VLOOKUP(G:G,old!G:K,5,FALSE)</f>
        <v>RID_area</v>
      </c>
      <c r="U1799" s="35" t="str">
        <f>VLOOKUP(G:G,old!G:L,6,FALSE)</f>
        <v>MAE NAM CHAO PHRAYA</v>
      </c>
      <c r="V1799" s="43">
        <f>VLOOKUP(G:G,old!G:M,7,FALSE)</f>
        <v>0</v>
      </c>
      <c r="X1799" s="43" t="str">
        <f>IFERROR(VLOOKUP(V:V,#REF!,3,FALSE),"0")</f>
        <v>0</v>
      </c>
      <c r="Y1799" s="19">
        <f t="shared" si="28"/>
        <v>0</v>
      </c>
      <c r="Z1799" s="19" t="str">
        <f>IFERROR(VLOOKUP(C:C,#REF!,19,FALSE),"0")</f>
        <v>0</v>
      </c>
    </row>
    <row r="1800" spans="1:26" x14ac:dyDescent="0.45">
      <c r="A1800" s="32" t="s">
        <v>266</v>
      </c>
      <c r="B1800" s="32">
        <v>2</v>
      </c>
      <c r="C1800" s="32" t="s">
        <v>5824</v>
      </c>
      <c r="D1800" s="32" t="s">
        <v>299</v>
      </c>
      <c r="E1800" s="32" t="s">
        <v>5903</v>
      </c>
      <c r="F1800" s="32">
        <v>3</v>
      </c>
      <c r="G1800" s="78" t="s">
        <v>5904</v>
      </c>
      <c r="H1800" s="33" t="s">
        <v>5950</v>
      </c>
      <c r="I1800" s="32" t="s">
        <v>5951</v>
      </c>
      <c r="J1800" s="32" t="s">
        <v>5829</v>
      </c>
      <c r="K1800" s="32" t="s">
        <v>3818</v>
      </c>
      <c r="L1800" s="34">
        <v>31.951845393599999</v>
      </c>
      <c r="M1800" s="34">
        <v>19969.903371</v>
      </c>
      <c r="N1800" s="32" t="s">
        <v>5952</v>
      </c>
      <c r="O1800" s="43" t="e">
        <f>VLOOKUP(U:U,#REF!,5,FALSE)</f>
        <v>#REF!</v>
      </c>
      <c r="P1800" s="43" t="e">
        <f>VLOOKUP(U:U,#REF!,4,FALSE)</f>
        <v>#REF!</v>
      </c>
      <c r="Q1800" s="43" t="e">
        <f>VLOOKUP(U:U,#REF!,2,FALSE)</f>
        <v>#REF!</v>
      </c>
      <c r="S1800" s="35" t="str">
        <f>VLOOKUP(G:G,old!G:J,4,FALSE)</f>
        <v>Ct</v>
      </c>
      <c r="T1800" s="35" t="str">
        <f>VLOOKUP(G:G,old!G:K,5,FALSE)</f>
        <v>RID_area</v>
      </c>
      <c r="U1800" s="35" t="str">
        <f>VLOOKUP(G:G,old!G:L,6,FALSE)</f>
        <v>MAE NAM CHAO PHRAYA</v>
      </c>
      <c r="V1800" s="43">
        <f>VLOOKUP(G:G,old!G:M,7,FALSE)</f>
        <v>0</v>
      </c>
      <c r="X1800" s="43" t="str">
        <f>IFERROR(VLOOKUP(V:V,#REF!,3,FALSE),"0")</f>
        <v>0</v>
      </c>
      <c r="Y1800" s="19">
        <f t="shared" si="28"/>
        <v>0</v>
      </c>
      <c r="Z1800" s="19" t="str">
        <f>IFERROR(VLOOKUP(C:C,#REF!,19,FALSE),"0")</f>
        <v>0</v>
      </c>
    </row>
    <row r="1801" spans="1:26" x14ac:dyDescent="0.45">
      <c r="A1801" s="32" t="s">
        <v>266</v>
      </c>
      <c r="B1801" s="32">
        <v>2</v>
      </c>
      <c r="C1801" s="32" t="s">
        <v>5824</v>
      </c>
      <c r="D1801" s="32" t="s">
        <v>299</v>
      </c>
      <c r="E1801" s="32" t="s">
        <v>5953</v>
      </c>
      <c r="F1801" s="32">
        <v>3</v>
      </c>
      <c r="G1801" s="78" t="s">
        <v>5954</v>
      </c>
      <c r="H1801" s="33" t="s">
        <v>5955</v>
      </c>
      <c r="I1801" s="32" t="s">
        <v>5956</v>
      </c>
      <c r="J1801" s="32" t="s">
        <v>5829</v>
      </c>
      <c r="K1801" s="32" t="s">
        <v>3818</v>
      </c>
      <c r="L1801" s="34">
        <v>43.617243230699998</v>
      </c>
      <c r="M1801" s="34">
        <v>27260.777019199999</v>
      </c>
      <c r="N1801" s="32" t="s">
        <v>5957</v>
      </c>
      <c r="O1801" s="43" t="e">
        <f>VLOOKUP(U:U,#REF!,5,FALSE)</f>
        <v>#REF!</v>
      </c>
      <c r="P1801" s="43" t="e">
        <f>VLOOKUP(U:U,#REF!,4,FALSE)</f>
        <v>#REF!</v>
      </c>
      <c r="Q1801" s="43" t="e">
        <f>VLOOKUP(U:U,#REF!,2,FALSE)</f>
        <v>#REF!</v>
      </c>
      <c r="S1801" s="35" t="str">
        <f>VLOOKUP(G:G,old!G:J,4,FALSE)</f>
        <v>Ct</v>
      </c>
      <c r="T1801" s="35" t="str">
        <f>VLOOKUP(G:G,old!G:K,5,FALSE)</f>
        <v>DWR</v>
      </c>
      <c r="U1801" s="35" t="str">
        <f>VLOOKUP(G:G,old!G:L,6,FALSE)</f>
        <v>MAE NAM CHAO PHRAYA</v>
      </c>
      <c r="V1801" s="43">
        <f>VLOOKUP(G:G,old!G:M,7,FALSE)</f>
        <v>0</v>
      </c>
      <c r="X1801" s="43" t="str">
        <f>IFERROR(VLOOKUP(V:V,#REF!,3,FALSE),"0")</f>
        <v>0</v>
      </c>
      <c r="Y1801" s="19">
        <f t="shared" si="28"/>
        <v>0</v>
      </c>
      <c r="Z1801" s="19" t="str">
        <f>IFERROR(VLOOKUP(C:C,#REF!,19,FALSE),"0")</f>
        <v>0</v>
      </c>
    </row>
    <row r="1802" spans="1:26" x14ac:dyDescent="0.45">
      <c r="A1802" s="32" t="s">
        <v>266</v>
      </c>
      <c r="B1802" s="32">
        <v>2</v>
      </c>
      <c r="C1802" s="32" t="s">
        <v>5824</v>
      </c>
      <c r="D1802" s="32" t="s">
        <v>299</v>
      </c>
      <c r="E1802" s="32" t="s">
        <v>5953</v>
      </c>
      <c r="F1802" s="32">
        <v>3</v>
      </c>
      <c r="G1802" s="78" t="s">
        <v>5954</v>
      </c>
      <c r="H1802" s="33" t="s">
        <v>5958</v>
      </c>
      <c r="I1802" s="32" t="s">
        <v>5959</v>
      </c>
      <c r="J1802" s="32" t="s">
        <v>5829</v>
      </c>
      <c r="K1802" s="32" t="s">
        <v>3818</v>
      </c>
      <c r="L1802" s="34">
        <v>39.529327817899997</v>
      </c>
      <c r="M1802" s="34">
        <v>24705.829886200001</v>
      </c>
      <c r="N1802" s="32" t="s">
        <v>5960</v>
      </c>
      <c r="O1802" s="43" t="e">
        <f>VLOOKUP(U:U,#REF!,5,FALSE)</f>
        <v>#REF!</v>
      </c>
      <c r="P1802" s="43" t="e">
        <f>VLOOKUP(U:U,#REF!,4,FALSE)</f>
        <v>#REF!</v>
      </c>
      <c r="Q1802" s="43" t="e">
        <f>VLOOKUP(U:U,#REF!,2,FALSE)</f>
        <v>#REF!</v>
      </c>
      <c r="S1802" s="35" t="str">
        <f>VLOOKUP(G:G,old!G:J,4,FALSE)</f>
        <v>Ct</v>
      </c>
      <c r="T1802" s="35" t="str">
        <f>VLOOKUP(G:G,old!G:K,5,FALSE)</f>
        <v>DWR</v>
      </c>
      <c r="U1802" s="35" t="str">
        <f>VLOOKUP(G:G,old!G:L,6,FALSE)</f>
        <v>MAE NAM CHAO PHRAYA</v>
      </c>
      <c r="V1802" s="43">
        <f>VLOOKUP(G:G,old!G:M,7,FALSE)</f>
        <v>0</v>
      </c>
      <c r="X1802" s="43" t="str">
        <f>IFERROR(VLOOKUP(V:V,#REF!,3,FALSE),"0")</f>
        <v>0</v>
      </c>
      <c r="Y1802" s="19">
        <f t="shared" si="28"/>
        <v>0</v>
      </c>
      <c r="Z1802" s="19" t="str">
        <f>IFERROR(VLOOKUP(C:C,#REF!,19,FALSE),"0")</f>
        <v>0</v>
      </c>
    </row>
    <row r="1803" spans="1:26" x14ac:dyDescent="0.45">
      <c r="A1803" s="32" t="s">
        <v>266</v>
      </c>
      <c r="B1803" s="32">
        <v>2</v>
      </c>
      <c r="C1803" s="32" t="s">
        <v>5824</v>
      </c>
      <c r="D1803" s="32" t="s">
        <v>299</v>
      </c>
      <c r="E1803" s="32" t="s">
        <v>5953</v>
      </c>
      <c r="F1803" s="32">
        <v>3</v>
      </c>
      <c r="G1803" s="78" t="s">
        <v>5954</v>
      </c>
      <c r="H1803" s="33" t="s">
        <v>5961</v>
      </c>
      <c r="I1803" s="32" t="s">
        <v>5962</v>
      </c>
      <c r="J1803" s="32" t="s">
        <v>5829</v>
      </c>
      <c r="K1803" s="32" t="s">
        <v>3818</v>
      </c>
      <c r="L1803" s="34">
        <v>38.914067056299999</v>
      </c>
      <c r="M1803" s="34">
        <v>24321.291910200001</v>
      </c>
      <c r="N1803" s="32" t="s">
        <v>5963</v>
      </c>
      <c r="O1803" s="43" t="e">
        <f>VLOOKUP(U:U,#REF!,5,FALSE)</f>
        <v>#REF!</v>
      </c>
      <c r="P1803" s="43" t="e">
        <f>VLOOKUP(U:U,#REF!,4,FALSE)</f>
        <v>#REF!</v>
      </c>
      <c r="Q1803" s="43" t="e">
        <f>VLOOKUP(U:U,#REF!,2,FALSE)</f>
        <v>#REF!</v>
      </c>
      <c r="S1803" s="35" t="str">
        <f>VLOOKUP(G:G,old!G:J,4,FALSE)</f>
        <v>Ct</v>
      </c>
      <c r="T1803" s="35" t="str">
        <f>VLOOKUP(G:G,old!G:K,5,FALSE)</f>
        <v>DWR</v>
      </c>
      <c r="U1803" s="35" t="str">
        <f>VLOOKUP(G:G,old!G:L,6,FALSE)</f>
        <v>MAE NAM CHAO PHRAYA</v>
      </c>
      <c r="V1803" s="43">
        <f>VLOOKUP(G:G,old!G:M,7,FALSE)</f>
        <v>0</v>
      </c>
      <c r="X1803" s="43" t="str">
        <f>IFERROR(VLOOKUP(V:V,#REF!,3,FALSE),"0")</f>
        <v>0</v>
      </c>
      <c r="Y1803" s="19">
        <f t="shared" si="28"/>
        <v>0</v>
      </c>
      <c r="Z1803" s="19" t="str">
        <f>IFERROR(VLOOKUP(C:C,#REF!,19,FALSE),"0")</f>
        <v>0</v>
      </c>
    </row>
    <row r="1804" spans="1:26" x14ac:dyDescent="0.45">
      <c r="A1804" s="32" t="s">
        <v>266</v>
      </c>
      <c r="B1804" s="32">
        <v>2</v>
      </c>
      <c r="C1804" s="32" t="s">
        <v>5824</v>
      </c>
      <c r="D1804" s="32" t="s">
        <v>299</v>
      </c>
      <c r="E1804" s="32" t="s">
        <v>5953</v>
      </c>
      <c r="F1804" s="32">
        <v>3</v>
      </c>
      <c r="G1804" s="78" t="s">
        <v>5954</v>
      </c>
      <c r="H1804" s="33" t="s">
        <v>5964</v>
      </c>
      <c r="I1804" s="32" t="s">
        <v>5954</v>
      </c>
      <c r="J1804" s="32" t="s">
        <v>5829</v>
      </c>
      <c r="K1804" s="32" t="s">
        <v>3818</v>
      </c>
      <c r="L1804" s="34">
        <v>18.984680990299999</v>
      </c>
      <c r="M1804" s="34">
        <v>11865.425618900001</v>
      </c>
      <c r="N1804" s="32" t="s">
        <v>5965</v>
      </c>
      <c r="O1804" s="43" t="e">
        <f>VLOOKUP(U:U,#REF!,5,FALSE)</f>
        <v>#REF!</v>
      </c>
      <c r="P1804" s="43" t="e">
        <f>VLOOKUP(U:U,#REF!,4,FALSE)</f>
        <v>#REF!</v>
      </c>
      <c r="Q1804" s="43" t="e">
        <f>VLOOKUP(U:U,#REF!,2,FALSE)</f>
        <v>#REF!</v>
      </c>
      <c r="S1804" s="35" t="str">
        <f>VLOOKUP(G:G,old!G:J,4,FALSE)</f>
        <v>Ct</v>
      </c>
      <c r="T1804" s="35" t="str">
        <f>VLOOKUP(G:G,old!G:K,5,FALSE)</f>
        <v>DWR</v>
      </c>
      <c r="U1804" s="35" t="str">
        <f>VLOOKUP(G:G,old!G:L,6,FALSE)</f>
        <v>MAE NAM CHAO PHRAYA</v>
      </c>
      <c r="V1804" s="43">
        <f>VLOOKUP(G:G,old!G:M,7,FALSE)</f>
        <v>0</v>
      </c>
      <c r="X1804" s="43" t="str">
        <f>IFERROR(VLOOKUP(V:V,#REF!,3,FALSE),"0")</f>
        <v>0</v>
      </c>
      <c r="Y1804" s="19">
        <f t="shared" si="28"/>
        <v>0</v>
      </c>
      <c r="Z1804" s="19" t="str">
        <f>IFERROR(VLOOKUP(C:C,#REF!,19,FALSE),"0")</f>
        <v>0</v>
      </c>
    </row>
    <row r="1805" spans="1:26" x14ac:dyDescent="0.45">
      <c r="A1805" s="32" t="s">
        <v>266</v>
      </c>
      <c r="B1805" s="32">
        <v>2</v>
      </c>
      <c r="C1805" s="32" t="s">
        <v>5824</v>
      </c>
      <c r="D1805" s="32" t="s">
        <v>299</v>
      </c>
      <c r="E1805" s="32" t="s">
        <v>5953</v>
      </c>
      <c r="F1805" s="32">
        <v>3</v>
      </c>
      <c r="G1805" s="78" t="s">
        <v>5954</v>
      </c>
      <c r="H1805" s="33" t="s">
        <v>5966</v>
      </c>
      <c r="I1805" s="32" t="s">
        <v>5967</v>
      </c>
      <c r="J1805" s="32" t="s">
        <v>5829</v>
      </c>
      <c r="K1805" s="32" t="s">
        <v>3818</v>
      </c>
      <c r="L1805" s="34">
        <v>20.2795774804</v>
      </c>
      <c r="M1805" s="34">
        <v>12674.7359253</v>
      </c>
      <c r="N1805" s="32" t="s">
        <v>5968</v>
      </c>
      <c r="O1805" s="43" t="e">
        <f>VLOOKUP(U:U,#REF!,5,FALSE)</f>
        <v>#REF!</v>
      </c>
      <c r="P1805" s="43" t="e">
        <f>VLOOKUP(U:U,#REF!,4,FALSE)</f>
        <v>#REF!</v>
      </c>
      <c r="Q1805" s="43" t="e">
        <f>VLOOKUP(U:U,#REF!,2,FALSE)</f>
        <v>#REF!</v>
      </c>
      <c r="S1805" s="35" t="str">
        <f>VLOOKUP(G:G,old!G:J,4,FALSE)</f>
        <v>Ct</v>
      </c>
      <c r="T1805" s="35" t="str">
        <f>VLOOKUP(G:G,old!G:K,5,FALSE)</f>
        <v>DWR</v>
      </c>
      <c r="U1805" s="35" t="str">
        <f>VLOOKUP(G:G,old!G:L,6,FALSE)</f>
        <v>MAE NAM CHAO PHRAYA</v>
      </c>
      <c r="V1805" s="43">
        <f>VLOOKUP(G:G,old!G:M,7,FALSE)</f>
        <v>0</v>
      </c>
      <c r="X1805" s="43" t="str">
        <f>IFERROR(VLOOKUP(V:V,#REF!,3,FALSE),"0")</f>
        <v>0</v>
      </c>
      <c r="Y1805" s="19">
        <f t="shared" si="28"/>
        <v>0</v>
      </c>
      <c r="Z1805" s="19" t="str">
        <f>IFERROR(VLOOKUP(C:C,#REF!,19,FALSE),"0")</f>
        <v>0</v>
      </c>
    </row>
    <row r="1806" spans="1:26" x14ac:dyDescent="0.45">
      <c r="A1806" s="32" t="s">
        <v>266</v>
      </c>
      <c r="B1806" s="32">
        <v>2</v>
      </c>
      <c r="C1806" s="32" t="s">
        <v>5824</v>
      </c>
      <c r="D1806" s="32" t="s">
        <v>299</v>
      </c>
      <c r="E1806" s="32" t="s">
        <v>5953</v>
      </c>
      <c r="F1806" s="32">
        <v>3</v>
      </c>
      <c r="G1806" s="78" t="s">
        <v>5954</v>
      </c>
      <c r="H1806" s="33" t="s">
        <v>5969</v>
      </c>
      <c r="I1806" s="32" t="s">
        <v>5970</v>
      </c>
      <c r="J1806" s="32" t="s">
        <v>5829</v>
      </c>
      <c r="K1806" s="32" t="s">
        <v>3818</v>
      </c>
      <c r="L1806" s="34">
        <v>23.609086145900001</v>
      </c>
      <c r="M1806" s="34">
        <v>14755.678841200001</v>
      </c>
      <c r="N1806" s="32" t="s">
        <v>5971</v>
      </c>
      <c r="O1806" s="43" t="e">
        <f>VLOOKUP(U:U,#REF!,5,FALSE)</f>
        <v>#REF!</v>
      </c>
      <c r="P1806" s="43" t="e">
        <f>VLOOKUP(U:U,#REF!,4,FALSE)</f>
        <v>#REF!</v>
      </c>
      <c r="Q1806" s="43" t="e">
        <f>VLOOKUP(U:U,#REF!,2,FALSE)</f>
        <v>#REF!</v>
      </c>
      <c r="S1806" s="35" t="str">
        <f>VLOOKUP(G:G,old!G:J,4,FALSE)</f>
        <v>Ct</v>
      </c>
      <c r="T1806" s="35" t="str">
        <f>VLOOKUP(G:G,old!G:K,5,FALSE)</f>
        <v>DWR</v>
      </c>
      <c r="U1806" s="35" t="str">
        <f>VLOOKUP(G:G,old!G:L,6,FALSE)</f>
        <v>MAE NAM CHAO PHRAYA</v>
      </c>
      <c r="V1806" s="43">
        <f>VLOOKUP(G:G,old!G:M,7,FALSE)</f>
        <v>0</v>
      </c>
      <c r="X1806" s="43" t="str">
        <f>IFERROR(VLOOKUP(V:V,#REF!,3,FALSE),"0")</f>
        <v>0</v>
      </c>
      <c r="Y1806" s="19">
        <f t="shared" si="28"/>
        <v>0</v>
      </c>
      <c r="Z1806" s="19" t="str">
        <f>IFERROR(VLOOKUP(C:C,#REF!,19,FALSE),"0")</f>
        <v>0</v>
      </c>
    </row>
    <row r="1807" spans="1:26" x14ac:dyDescent="0.45">
      <c r="A1807" s="32" t="s">
        <v>266</v>
      </c>
      <c r="B1807" s="32">
        <v>2</v>
      </c>
      <c r="C1807" s="32" t="s">
        <v>5824</v>
      </c>
      <c r="D1807" s="32" t="s">
        <v>299</v>
      </c>
      <c r="E1807" s="32" t="s">
        <v>5972</v>
      </c>
      <c r="F1807" s="32">
        <v>3</v>
      </c>
      <c r="G1807" s="78" t="s">
        <v>5788</v>
      </c>
      <c r="H1807" s="33" t="s">
        <v>5973</v>
      </c>
      <c r="I1807" s="32" t="s">
        <v>5788</v>
      </c>
      <c r="J1807" s="32" t="s">
        <v>5829</v>
      </c>
      <c r="K1807" s="32" t="s">
        <v>3818</v>
      </c>
      <c r="L1807" s="34">
        <v>10.070170792100001</v>
      </c>
      <c r="M1807" s="34">
        <v>6293.8567450600003</v>
      </c>
      <c r="N1807" s="32" t="s">
        <v>5974</v>
      </c>
      <c r="O1807" s="43" t="e">
        <f>VLOOKUP(U:U,#REF!,5,FALSE)</f>
        <v>#REF!</v>
      </c>
      <c r="P1807" s="43" t="e">
        <f>VLOOKUP(U:U,#REF!,4,FALSE)</f>
        <v>#REF!</v>
      </c>
      <c r="Q1807" s="43" t="e">
        <f>VLOOKUP(U:U,#REF!,2,FALSE)</f>
        <v>#REF!</v>
      </c>
      <c r="S1807" s="35" t="str">
        <f>VLOOKUP(G:G,old!G:J,4,FALSE)</f>
        <v>Ct</v>
      </c>
      <c r="T1807" s="35" t="str">
        <f>VLOOKUP(G:G,old!G:K,5,FALSE)</f>
        <v>RID_area</v>
      </c>
      <c r="U1807" s="35" t="str">
        <f>VLOOKUP(G:G,old!G:L,6,FALSE)</f>
        <v>MAE NAM CHAO PHRAYA</v>
      </c>
      <c r="V1807" s="43">
        <f>VLOOKUP(G:G,old!G:M,7,FALSE)</f>
        <v>0</v>
      </c>
      <c r="X1807" s="43" t="str">
        <f>IFERROR(VLOOKUP(V:V,#REF!,3,FALSE),"0")</f>
        <v>0</v>
      </c>
      <c r="Y1807" s="19">
        <f t="shared" si="28"/>
        <v>0</v>
      </c>
      <c r="Z1807" s="19" t="str">
        <f>IFERROR(VLOOKUP(C:C,#REF!,19,FALSE),"0")</f>
        <v>0</v>
      </c>
    </row>
    <row r="1808" spans="1:26" x14ac:dyDescent="0.45">
      <c r="A1808" s="32" t="s">
        <v>266</v>
      </c>
      <c r="B1808" s="32">
        <v>2</v>
      </c>
      <c r="C1808" s="32" t="s">
        <v>5824</v>
      </c>
      <c r="D1808" s="32" t="s">
        <v>299</v>
      </c>
      <c r="E1808" s="32" t="s">
        <v>5972</v>
      </c>
      <c r="F1808" s="32">
        <v>3</v>
      </c>
      <c r="G1808" s="78" t="s">
        <v>5788</v>
      </c>
      <c r="H1808" s="33" t="s">
        <v>5975</v>
      </c>
      <c r="I1808" s="32" t="s">
        <v>5976</v>
      </c>
      <c r="J1808" s="32" t="s">
        <v>5829</v>
      </c>
      <c r="K1808" s="32" t="s">
        <v>3818</v>
      </c>
      <c r="L1808" s="34">
        <v>8.1835413713099996</v>
      </c>
      <c r="M1808" s="34">
        <v>5114.7133570699998</v>
      </c>
      <c r="N1808" s="32" t="s">
        <v>5977</v>
      </c>
      <c r="O1808" s="43" t="e">
        <f>VLOOKUP(U:U,#REF!,5,FALSE)</f>
        <v>#REF!</v>
      </c>
      <c r="P1808" s="43" t="e">
        <f>VLOOKUP(U:U,#REF!,4,FALSE)</f>
        <v>#REF!</v>
      </c>
      <c r="Q1808" s="43" t="e">
        <f>VLOOKUP(U:U,#REF!,2,FALSE)</f>
        <v>#REF!</v>
      </c>
      <c r="S1808" s="35" t="str">
        <f>VLOOKUP(G:G,old!G:J,4,FALSE)</f>
        <v>Ct</v>
      </c>
      <c r="T1808" s="35" t="str">
        <f>VLOOKUP(G:G,old!G:K,5,FALSE)</f>
        <v>RID_area</v>
      </c>
      <c r="U1808" s="35" t="str">
        <f>VLOOKUP(G:G,old!G:L,6,FALSE)</f>
        <v>MAE NAM CHAO PHRAYA</v>
      </c>
      <c r="V1808" s="43">
        <f>VLOOKUP(G:G,old!G:M,7,FALSE)</f>
        <v>0</v>
      </c>
      <c r="X1808" s="43" t="str">
        <f>IFERROR(VLOOKUP(V:V,#REF!,3,FALSE),"0")</f>
        <v>0</v>
      </c>
      <c r="Y1808" s="19">
        <f t="shared" si="28"/>
        <v>0</v>
      </c>
      <c r="Z1808" s="19" t="str">
        <f>IFERROR(VLOOKUP(C:C,#REF!,19,FALSE),"0")</f>
        <v>0</v>
      </c>
    </row>
    <row r="1809" spans="1:26" x14ac:dyDescent="0.45">
      <c r="A1809" s="32" t="s">
        <v>266</v>
      </c>
      <c r="B1809" s="32">
        <v>2</v>
      </c>
      <c r="C1809" s="32" t="s">
        <v>5824</v>
      </c>
      <c r="D1809" s="32" t="s">
        <v>299</v>
      </c>
      <c r="E1809" s="32" t="s">
        <v>5972</v>
      </c>
      <c r="F1809" s="32">
        <v>3</v>
      </c>
      <c r="G1809" s="78" t="s">
        <v>5788</v>
      </c>
      <c r="H1809" s="33" t="s">
        <v>5978</v>
      </c>
      <c r="I1809" s="32" t="s">
        <v>5979</v>
      </c>
      <c r="J1809" s="32" t="s">
        <v>5829</v>
      </c>
      <c r="K1809" s="32" t="s">
        <v>3818</v>
      </c>
      <c r="L1809" s="34">
        <v>9.6423392309999993</v>
      </c>
      <c r="M1809" s="34">
        <v>6026.4620193700002</v>
      </c>
      <c r="N1809" s="32" t="s">
        <v>5980</v>
      </c>
      <c r="O1809" s="43" t="e">
        <f>VLOOKUP(U:U,#REF!,5,FALSE)</f>
        <v>#REF!</v>
      </c>
      <c r="P1809" s="43" t="e">
        <f>VLOOKUP(U:U,#REF!,4,FALSE)</f>
        <v>#REF!</v>
      </c>
      <c r="Q1809" s="43" t="e">
        <f>VLOOKUP(U:U,#REF!,2,FALSE)</f>
        <v>#REF!</v>
      </c>
      <c r="S1809" s="35" t="str">
        <f>VLOOKUP(G:G,old!G:J,4,FALSE)</f>
        <v>Ct</v>
      </c>
      <c r="T1809" s="35" t="str">
        <f>VLOOKUP(G:G,old!G:K,5,FALSE)</f>
        <v>RID_area</v>
      </c>
      <c r="U1809" s="35" t="str">
        <f>VLOOKUP(G:G,old!G:L,6,FALSE)</f>
        <v>MAE NAM CHAO PHRAYA</v>
      </c>
      <c r="V1809" s="43">
        <f>VLOOKUP(G:G,old!G:M,7,FALSE)</f>
        <v>0</v>
      </c>
      <c r="X1809" s="43" t="str">
        <f>IFERROR(VLOOKUP(V:V,#REF!,3,FALSE),"0")</f>
        <v>0</v>
      </c>
      <c r="Y1809" s="19">
        <f t="shared" si="28"/>
        <v>0</v>
      </c>
      <c r="Z1809" s="19" t="str">
        <f>IFERROR(VLOOKUP(C:C,#REF!,19,FALSE),"0")</f>
        <v>0</v>
      </c>
    </row>
    <row r="1810" spans="1:26" x14ac:dyDescent="0.45">
      <c r="A1810" s="32" t="s">
        <v>266</v>
      </c>
      <c r="B1810" s="32">
        <v>2</v>
      </c>
      <c r="C1810" s="32" t="s">
        <v>5824</v>
      </c>
      <c r="D1810" s="32" t="s">
        <v>299</v>
      </c>
      <c r="E1810" s="32" t="s">
        <v>5972</v>
      </c>
      <c r="F1810" s="32">
        <v>3</v>
      </c>
      <c r="G1810" s="78" t="s">
        <v>5788</v>
      </c>
      <c r="H1810" s="33" t="s">
        <v>5981</v>
      </c>
      <c r="I1810" s="32" t="s">
        <v>5982</v>
      </c>
      <c r="J1810" s="32" t="s">
        <v>5829</v>
      </c>
      <c r="K1810" s="32" t="s">
        <v>3818</v>
      </c>
      <c r="L1810" s="34">
        <v>6.2949122811600002</v>
      </c>
      <c r="M1810" s="34">
        <v>3934.3201757299998</v>
      </c>
      <c r="N1810" s="32" t="s">
        <v>5983</v>
      </c>
      <c r="O1810" s="43" t="e">
        <f>VLOOKUP(U:U,#REF!,5,FALSE)</f>
        <v>#REF!</v>
      </c>
      <c r="P1810" s="43" t="e">
        <f>VLOOKUP(U:U,#REF!,4,FALSE)</f>
        <v>#REF!</v>
      </c>
      <c r="Q1810" s="43" t="e">
        <f>VLOOKUP(U:U,#REF!,2,FALSE)</f>
        <v>#REF!</v>
      </c>
      <c r="S1810" s="35" t="str">
        <f>VLOOKUP(G:G,old!G:J,4,FALSE)</f>
        <v>Ct</v>
      </c>
      <c r="T1810" s="35" t="str">
        <f>VLOOKUP(G:G,old!G:K,5,FALSE)</f>
        <v>RID_area</v>
      </c>
      <c r="U1810" s="35" t="str">
        <f>VLOOKUP(G:G,old!G:L,6,FALSE)</f>
        <v>MAE NAM CHAO PHRAYA</v>
      </c>
      <c r="V1810" s="43">
        <f>VLOOKUP(G:G,old!G:M,7,FALSE)</f>
        <v>0</v>
      </c>
      <c r="X1810" s="43" t="str">
        <f>IFERROR(VLOOKUP(V:V,#REF!,3,FALSE),"0")</f>
        <v>0</v>
      </c>
      <c r="Y1810" s="19">
        <f t="shared" si="28"/>
        <v>0</v>
      </c>
      <c r="Z1810" s="19" t="str">
        <f>IFERROR(VLOOKUP(C:C,#REF!,19,FALSE),"0")</f>
        <v>0</v>
      </c>
    </row>
    <row r="1811" spans="1:26" x14ac:dyDescent="0.45">
      <c r="A1811" s="32" t="s">
        <v>266</v>
      </c>
      <c r="B1811" s="32">
        <v>2</v>
      </c>
      <c r="C1811" s="32" t="s">
        <v>5824</v>
      </c>
      <c r="D1811" s="32" t="s">
        <v>299</v>
      </c>
      <c r="E1811" s="32" t="s">
        <v>5972</v>
      </c>
      <c r="F1811" s="32">
        <v>3</v>
      </c>
      <c r="G1811" s="78" t="s">
        <v>5788</v>
      </c>
      <c r="H1811" s="33" t="s">
        <v>5984</v>
      </c>
      <c r="I1811" s="32" t="s">
        <v>5985</v>
      </c>
      <c r="J1811" s="32" t="s">
        <v>5829</v>
      </c>
      <c r="K1811" s="32" t="s">
        <v>3818</v>
      </c>
      <c r="L1811" s="34">
        <v>10.0873185014</v>
      </c>
      <c r="M1811" s="34">
        <v>6304.5740633799996</v>
      </c>
      <c r="N1811" s="32" t="s">
        <v>5986</v>
      </c>
      <c r="O1811" s="43" t="e">
        <f>VLOOKUP(U:U,#REF!,5,FALSE)</f>
        <v>#REF!</v>
      </c>
      <c r="P1811" s="43" t="e">
        <f>VLOOKUP(U:U,#REF!,4,FALSE)</f>
        <v>#REF!</v>
      </c>
      <c r="Q1811" s="43" t="e">
        <f>VLOOKUP(U:U,#REF!,2,FALSE)</f>
        <v>#REF!</v>
      </c>
      <c r="S1811" s="35" t="str">
        <f>VLOOKUP(G:G,old!G:J,4,FALSE)</f>
        <v>Ct</v>
      </c>
      <c r="T1811" s="35" t="str">
        <f>VLOOKUP(G:G,old!G:K,5,FALSE)</f>
        <v>RID_area</v>
      </c>
      <c r="U1811" s="35" t="str">
        <f>VLOOKUP(G:G,old!G:L,6,FALSE)</f>
        <v>MAE NAM CHAO PHRAYA</v>
      </c>
      <c r="V1811" s="43">
        <f>VLOOKUP(G:G,old!G:M,7,FALSE)</f>
        <v>0</v>
      </c>
      <c r="X1811" s="43" t="str">
        <f>IFERROR(VLOOKUP(V:V,#REF!,3,FALSE),"0")</f>
        <v>0</v>
      </c>
      <c r="Y1811" s="19">
        <f t="shared" si="28"/>
        <v>0</v>
      </c>
      <c r="Z1811" s="19" t="str">
        <f>IFERROR(VLOOKUP(C:C,#REF!,19,FALSE),"0")</f>
        <v>0</v>
      </c>
    </row>
    <row r="1812" spans="1:26" x14ac:dyDescent="0.45">
      <c r="A1812" s="32" t="s">
        <v>266</v>
      </c>
      <c r="B1812" s="32">
        <v>2</v>
      </c>
      <c r="C1812" s="32" t="s">
        <v>5824</v>
      </c>
      <c r="D1812" s="32" t="s">
        <v>299</v>
      </c>
      <c r="E1812" s="32" t="s">
        <v>5972</v>
      </c>
      <c r="F1812" s="32">
        <v>3</v>
      </c>
      <c r="G1812" s="78" t="s">
        <v>5788</v>
      </c>
      <c r="H1812" s="33" t="s">
        <v>5987</v>
      </c>
      <c r="I1812" s="32" t="s">
        <v>5988</v>
      </c>
      <c r="J1812" s="32" t="s">
        <v>5829</v>
      </c>
      <c r="K1812" s="32" t="s">
        <v>3818</v>
      </c>
      <c r="L1812" s="34">
        <v>13.0814618308</v>
      </c>
      <c r="M1812" s="34">
        <v>8175.9136442500003</v>
      </c>
      <c r="N1812" s="32" t="s">
        <v>5989</v>
      </c>
      <c r="O1812" s="43" t="e">
        <f>VLOOKUP(U:U,#REF!,5,FALSE)</f>
        <v>#REF!</v>
      </c>
      <c r="P1812" s="43" t="e">
        <f>VLOOKUP(U:U,#REF!,4,FALSE)</f>
        <v>#REF!</v>
      </c>
      <c r="Q1812" s="43" t="e">
        <f>VLOOKUP(U:U,#REF!,2,FALSE)</f>
        <v>#REF!</v>
      </c>
      <c r="S1812" s="35" t="str">
        <f>VLOOKUP(G:G,old!G:J,4,FALSE)</f>
        <v>Ct</v>
      </c>
      <c r="T1812" s="35" t="str">
        <f>VLOOKUP(G:G,old!G:K,5,FALSE)</f>
        <v>RID_area</v>
      </c>
      <c r="U1812" s="35" t="str">
        <f>VLOOKUP(G:G,old!G:L,6,FALSE)</f>
        <v>MAE NAM CHAO PHRAYA</v>
      </c>
      <c r="V1812" s="43">
        <f>VLOOKUP(G:G,old!G:M,7,FALSE)</f>
        <v>0</v>
      </c>
      <c r="X1812" s="43" t="str">
        <f>IFERROR(VLOOKUP(V:V,#REF!,3,FALSE),"0")</f>
        <v>0</v>
      </c>
      <c r="Y1812" s="19">
        <f t="shared" si="28"/>
        <v>0</v>
      </c>
      <c r="Z1812" s="19" t="str">
        <f>IFERROR(VLOOKUP(C:C,#REF!,19,FALSE),"0")</f>
        <v>0</v>
      </c>
    </row>
    <row r="1813" spans="1:26" x14ac:dyDescent="0.45">
      <c r="A1813" s="32" t="s">
        <v>266</v>
      </c>
      <c r="B1813" s="32">
        <v>2</v>
      </c>
      <c r="C1813" s="32" t="s">
        <v>5824</v>
      </c>
      <c r="D1813" s="32" t="s">
        <v>299</v>
      </c>
      <c r="E1813" s="32" t="s">
        <v>5972</v>
      </c>
      <c r="F1813" s="32">
        <v>3</v>
      </c>
      <c r="G1813" s="78" t="s">
        <v>5788</v>
      </c>
      <c r="H1813" s="33" t="s">
        <v>5990</v>
      </c>
      <c r="I1813" s="32" t="s">
        <v>5991</v>
      </c>
      <c r="J1813" s="32" t="s">
        <v>5829</v>
      </c>
      <c r="K1813" s="32" t="s">
        <v>3818</v>
      </c>
      <c r="L1813" s="34">
        <v>11.8508838409</v>
      </c>
      <c r="M1813" s="34">
        <v>7406.80240056</v>
      </c>
      <c r="N1813" s="32" t="s">
        <v>5992</v>
      </c>
      <c r="O1813" s="43" t="e">
        <f>VLOOKUP(U:U,#REF!,5,FALSE)</f>
        <v>#REF!</v>
      </c>
      <c r="P1813" s="43" t="e">
        <f>VLOOKUP(U:U,#REF!,4,FALSE)</f>
        <v>#REF!</v>
      </c>
      <c r="Q1813" s="43" t="e">
        <f>VLOOKUP(U:U,#REF!,2,FALSE)</f>
        <v>#REF!</v>
      </c>
      <c r="S1813" s="35" t="str">
        <f>VLOOKUP(G:G,old!G:J,4,FALSE)</f>
        <v>Ct</v>
      </c>
      <c r="T1813" s="35" t="str">
        <f>VLOOKUP(G:G,old!G:K,5,FALSE)</f>
        <v>RID_area</v>
      </c>
      <c r="U1813" s="35" t="str">
        <f>VLOOKUP(G:G,old!G:L,6,FALSE)</f>
        <v>MAE NAM CHAO PHRAYA</v>
      </c>
      <c r="V1813" s="43">
        <f>VLOOKUP(G:G,old!G:M,7,FALSE)</f>
        <v>0</v>
      </c>
      <c r="X1813" s="43" t="str">
        <f>IFERROR(VLOOKUP(V:V,#REF!,3,FALSE),"0")</f>
        <v>0</v>
      </c>
      <c r="Y1813" s="19">
        <f t="shared" si="28"/>
        <v>0</v>
      </c>
      <c r="Z1813" s="19" t="str">
        <f>IFERROR(VLOOKUP(C:C,#REF!,19,FALSE),"0")</f>
        <v>0</v>
      </c>
    </row>
    <row r="1814" spans="1:26" x14ac:dyDescent="0.45">
      <c r="A1814" s="32" t="s">
        <v>266</v>
      </c>
      <c r="B1814" s="32">
        <v>2</v>
      </c>
      <c r="C1814" s="32" t="s">
        <v>5824</v>
      </c>
      <c r="D1814" s="32" t="s">
        <v>299</v>
      </c>
      <c r="E1814" s="32" t="s">
        <v>5972</v>
      </c>
      <c r="F1814" s="32">
        <v>3</v>
      </c>
      <c r="G1814" s="78" t="s">
        <v>5788</v>
      </c>
      <c r="H1814" s="33" t="s">
        <v>5993</v>
      </c>
      <c r="I1814" s="32" t="s">
        <v>5994</v>
      </c>
      <c r="J1814" s="32" t="s">
        <v>5829</v>
      </c>
      <c r="K1814" s="32" t="s">
        <v>3818</v>
      </c>
      <c r="L1814" s="34">
        <v>8.8408516264500001</v>
      </c>
      <c r="M1814" s="34">
        <v>5525.53226653</v>
      </c>
      <c r="N1814" s="32" t="s">
        <v>5995</v>
      </c>
      <c r="O1814" s="43" t="e">
        <f>VLOOKUP(U:U,#REF!,5,FALSE)</f>
        <v>#REF!</v>
      </c>
      <c r="P1814" s="43" t="e">
        <f>VLOOKUP(U:U,#REF!,4,FALSE)</f>
        <v>#REF!</v>
      </c>
      <c r="Q1814" s="43" t="e">
        <f>VLOOKUP(U:U,#REF!,2,FALSE)</f>
        <v>#REF!</v>
      </c>
      <c r="S1814" s="35" t="str">
        <f>VLOOKUP(G:G,old!G:J,4,FALSE)</f>
        <v>Ct</v>
      </c>
      <c r="T1814" s="35" t="str">
        <f>VLOOKUP(G:G,old!G:K,5,FALSE)</f>
        <v>RID_area</v>
      </c>
      <c r="U1814" s="35" t="str">
        <f>VLOOKUP(G:G,old!G:L,6,FALSE)</f>
        <v>MAE NAM CHAO PHRAYA</v>
      </c>
      <c r="V1814" s="43">
        <f>VLOOKUP(G:G,old!G:M,7,FALSE)</f>
        <v>0</v>
      </c>
      <c r="X1814" s="43" t="str">
        <f>IFERROR(VLOOKUP(V:V,#REF!,3,FALSE),"0")</f>
        <v>0</v>
      </c>
      <c r="Y1814" s="19">
        <f t="shared" si="28"/>
        <v>0</v>
      </c>
      <c r="Z1814" s="19" t="str">
        <f>IFERROR(VLOOKUP(C:C,#REF!,19,FALSE),"0")</f>
        <v>0</v>
      </c>
    </row>
    <row r="1815" spans="1:26" x14ac:dyDescent="0.45">
      <c r="A1815" s="32" t="s">
        <v>266</v>
      </c>
      <c r="B1815" s="32">
        <v>2</v>
      </c>
      <c r="C1815" s="32" t="s">
        <v>5824</v>
      </c>
      <c r="D1815" s="32" t="s">
        <v>299</v>
      </c>
      <c r="E1815" s="32" t="s">
        <v>5972</v>
      </c>
      <c r="F1815" s="32">
        <v>3</v>
      </c>
      <c r="G1815" s="78" t="s">
        <v>5788</v>
      </c>
      <c r="H1815" s="33" t="s">
        <v>5996</v>
      </c>
      <c r="I1815" s="32" t="s">
        <v>1036</v>
      </c>
      <c r="J1815" s="32" t="s">
        <v>5829</v>
      </c>
      <c r="K1815" s="32" t="s">
        <v>3818</v>
      </c>
      <c r="L1815" s="34">
        <v>7.3741209684499998</v>
      </c>
      <c r="M1815" s="34">
        <v>4608.8256052799998</v>
      </c>
      <c r="N1815" s="32" t="s">
        <v>5997</v>
      </c>
      <c r="O1815" s="43" t="e">
        <f>VLOOKUP(U:U,#REF!,5,FALSE)</f>
        <v>#REF!</v>
      </c>
      <c r="P1815" s="43" t="e">
        <f>VLOOKUP(U:U,#REF!,4,FALSE)</f>
        <v>#REF!</v>
      </c>
      <c r="Q1815" s="43" t="e">
        <f>VLOOKUP(U:U,#REF!,2,FALSE)</f>
        <v>#REF!</v>
      </c>
      <c r="S1815" s="35" t="str">
        <f>VLOOKUP(G:G,old!G:J,4,FALSE)</f>
        <v>Ct</v>
      </c>
      <c r="T1815" s="35" t="str">
        <f>VLOOKUP(G:G,old!G:K,5,FALSE)</f>
        <v>RID_area</v>
      </c>
      <c r="U1815" s="35" t="str">
        <f>VLOOKUP(G:G,old!G:L,6,FALSE)</f>
        <v>MAE NAM CHAO PHRAYA</v>
      </c>
      <c r="V1815" s="43">
        <f>VLOOKUP(G:G,old!G:M,7,FALSE)</f>
        <v>0</v>
      </c>
      <c r="X1815" s="43" t="str">
        <f>IFERROR(VLOOKUP(V:V,#REF!,3,FALSE),"0")</f>
        <v>0</v>
      </c>
      <c r="Y1815" s="19">
        <f t="shared" si="28"/>
        <v>0</v>
      </c>
      <c r="Z1815" s="19" t="str">
        <f>IFERROR(VLOOKUP(C:C,#REF!,19,FALSE),"0")</f>
        <v>0</v>
      </c>
    </row>
    <row r="1816" spans="1:26" x14ac:dyDescent="0.45">
      <c r="A1816" s="32" t="s">
        <v>266</v>
      </c>
      <c r="B1816" s="32">
        <v>2</v>
      </c>
      <c r="C1816" s="32" t="s">
        <v>5824</v>
      </c>
      <c r="D1816" s="32" t="s">
        <v>299</v>
      </c>
      <c r="E1816" s="32" t="s">
        <v>5998</v>
      </c>
      <c r="F1816" s="32">
        <v>3</v>
      </c>
      <c r="G1816" s="78" t="s">
        <v>5999</v>
      </c>
      <c r="H1816" s="33" t="s">
        <v>6000</v>
      </c>
      <c r="I1816" s="32" t="s">
        <v>5999</v>
      </c>
      <c r="J1816" s="32" t="s">
        <v>5829</v>
      </c>
      <c r="K1816" s="32" t="s">
        <v>3818</v>
      </c>
      <c r="L1816" s="34">
        <v>10.6695667076</v>
      </c>
      <c r="M1816" s="34">
        <v>6668.4791922499999</v>
      </c>
      <c r="N1816" s="32" t="s">
        <v>6001</v>
      </c>
      <c r="O1816" s="43" t="e">
        <f>VLOOKUP(U:U,#REF!,5,FALSE)</f>
        <v>#REF!</v>
      </c>
      <c r="P1816" s="43" t="e">
        <f>VLOOKUP(U:U,#REF!,4,FALSE)</f>
        <v>#REF!</v>
      </c>
      <c r="Q1816" s="43" t="e">
        <f>VLOOKUP(U:U,#REF!,2,FALSE)</f>
        <v>#REF!</v>
      </c>
      <c r="S1816" s="35" t="str">
        <f>VLOOKUP(G:G,old!G:J,4,FALSE)</f>
        <v>Ct</v>
      </c>
      <c r="T1816" s="35" t="str">
        <f>VLOOKUP(G:G,old!G:K,5,FALSE)</f>
        <v>RID_area</v>
      </c>
      <c r="U1816" s="35" t="str">
        <f>VLOOKUP(G:G,old!G:L,6,FALSE)</f>
        <v>MAE NAM PASAK</v>
      </c>
      <c r="V1816" s="43">
        <f>VLOOKUP(G:G,old!G:M,7,FALSE)</f>
        <v>0</v>
      </c>
      <c r="X1816" s="43" t="str">
        <f>IFERROR(VLOOKUP(V:V,#REF!,3,FALSE),"0")</f>
        <v>0</v>
      </c>
      <c r="Y1816" s="19">
        <f t="shared" si="28"/>
        <v>0</v>
      </c>
      <c r="Z1816" s="19" t="str">
        <f>IFERROR(VLOOKUP(C:C,#REF!,19,FALSE),"0")</f>
        <v>0</v>
      </c>
    </row>
    <row r="1817" spans="1:26" x14ac:dyDescent="0.45">
      <c r="A1817" s="32" t="s">
        <v>266</v>
      </c>
      <c r="B1817" s="32">
        <v>2</v>
      </c>
      <c r="C1817" s="32" t="s">
        <v>5824</v>
      </c>
      <c r="D1817" s="32" t="s">
        <v>299</v>
      </c>
      <c r="E1817" s="32" t="s">
        <v>5998</v>
      </c>
      <c r="F1817" s="32">
        <v>3</v>
      </c>
      <c r="G1817" s="78" t="s">
        <v>5999</v>
      </c>
      <c r="H1817" s="33" t="s">
        <v>6002</v>
      </c>
      <c r="I1817" s="32" t="s">
        <v>6003</v>
      </c>
      <c r="J1817" s="32" t="s">
        <v>5829</v>
      </c>
      <c r="K1817" s="32" t="s">
        <v>3818</v>
      </c>
      <c r="L1817" s="34">
        <v>20.886452302799999</v>
      </c>
      <c r="M1817" s="34">
        <v>13054.0326893</v>
      </c>
      <c r="N1817" s="32" t="s">
        <v>6004</v>
      </c>
      <c r="O1817" s="43" t="e">
        <f>VLOOKUP(U:U,#REF!,5,FALSE)</f>
        <v>#REF!</v>
      </c>
      <c r="P1817" s="43" t="e">
        <f>VLOOKUP(U:U,#REF!,4,FALSE)</f>
        <v>#REF!</v>
      </c>
      <c r="Q1817" s="43" t="e">
        <f>VLOOKUP(U:U,#REF!,2,FALSE)</f>
        <v>#REF!</v>
      </c>
      <c r="S1817" s="35" t="str">
        <f>VLOOKUP(G:G,old!G:J,4,FALSE)</f>
        <v>Ct</v>
      </c>
      <c r="T1817" s="35" t="str">
        <f>VLOOKUP(G:G,old!G:K,5,FALSE)</f>
        <v>RID_area</v>
      </c>
      <c r="U1817" s="35" t="str">
        <f>VLOOKUP(G:G,old!G:L,6,FALSE)</f>
        <v>MAE NAM PASAK</v>
      </c>
      <c r="V1817" s="43">
        <f>VLOOKUP(G:G,old!G:M,7,FALSE)</f>
        <v>0</v>
      </c>
      <c r="X1817" s="43" t="str">
        <f>IFERROR(VLOOKUP(V:V,#REF!,3,FALSE),"0")</f>
        <v>0</v>
      </c>
      <c r="Y1817" s="19">
        <f t="shared" si="28"/>
        <v>0</v>
      </c>
      <c r="Z1817" s="19" t="str">
        <f>IFERROR(VLOOKUP(C:C,#REF!,19,FALSE),"0")</f>
        <v>0</v>
      </c>
    </row>
    <row r="1818" spans="1:26" x14ac:dyDescent="0.45">
      <c r="A1818" s="32" t="s">
        <v>266</v>
      </c>
      <c r="B1818" s="32">
        <v>2</v>
      </c>
      <c r="C1818" s="32" t="s">
        <v>5824</v>
      </c>
      <c r="D1818" s="32" t="s">
        <v>299</v>
      </c>
      <c r="E1818" s="32" t="s">
        <v>5998</v>
      </c>
      <c r="F1818" s="32">
        <v>3</v>
      </c>
      <c r="G1818" s="78" t="s">
        <v>5999</v>
      </c>
      <c r="H1818" s="33" t="s">
        <v>6005</v>
      </c>
      <c r="I1818" s="32" t="s">
        <v>6006</v>
      </c>
      <c r="J1818" s="32" t="s">
        <v>5829</v>
      </c>
      <c r="K1818" s="32" t="s">
        <v>3818</v>
      </c>
      <c r="L1818" s="34">
        <v>16.3103910301</v>
      </c>
      <c r="M1818" s="34">
        <v>10193.9943938</v>
      </c>
      <c r="N1818" s="32" t="s">
        <v>6007</v>
      </c>
      <c r="O1818" s="43" t="e">
        <f>VLOOKUP(U:U,#REF!,5,FALSE)</f>
        <v>#REF!</v>
      </c>
      <c r="P1818" s="43" t="e">
        <f>VLOOKUP(U:U,#REF!,4,FALSE)</f>
        <v>#REF!</v>
      </c>
      <c r="Q1818" s="43" t="e">
        <f>VLOOKUP(U:U,#REF!,2,FALSE)</f>
        <v>#REF!</v>
      </c>
      <c r="S1818" s="35" t="str">
        <f>VLOOKUP(G:G,old!G:J,4,FALSE)</f>
        <v>Ct</v>
      </c>
      <c r="T1818" s="35" t="str">
        <f>VLOOKUP(G:G,old!G:K,5,FALSE)</f>
        <v>RID_area</v>
      </c>
      <c r="U1818" s="35" t="str">
        <f>VLOOKUP(G:G,old!G:L,6,FALSE)</f>
        <v>MAE NAM PASAK</v>
      </c>
      <c r="V1818" s="43">
        <f>VLOOKUP(G:G,old!G:M,7,FALSE)</f>
        <v>0</v>
      </c>
      <c r="X1818" s="43" t="str">
        <f>IFERROR(VLOOKUP(V:V,#REF!,3,FALSE),"0")</f>
        <v>0</v>
      </c>
      <c r="Y1818" s="19">
        <f t="shared" si="28"/>
        <v>0</v>
      </c>
      <c r="Z1818" s="19" t="str">
        <f>IFERROR(VLOOKUP(C:C,#REF!,19,FALSE),"0")</f>
        <v>0</v>
      </c>
    </row>
    <row r="1819" spans="1:26" x14ac:dyDescent="0.45">
      <c r="A1819" s="32" t="s">
        <v>266</v>
      </c>
      <c r="B1819" s="32">
        <v>2</v>
      </c>
      <c r="C1819" s="32" t="s">
        <v>5824</v>
      </c>
      <c r="D1819" s="32" t="s">
        <v>299</v>
      </c>
      <c r="E1819" s="32" t="s">
        <v>5998</v>
      </c>
      <c r="F1819" s="32">
        <v>3</v>
      </c>
      <c r="G1819" s="78" t="s">
        <v>5999</v>
      </c>
      <c r="H1819" s="33" t="s">
        <v>6008</v>
      </c>
      <c r="I1819" s="32" t="s">
        <v>3410</v>
      </c>
      <c r="J1819" s="32" t="s">
        <v>5829</v>
      </c>
      <c r="K1819" s="32" t="s">
        <v>3818</v>
      </c>
      <c r="L1819" s="34">
        <v>23.588592894000001</v>
      </c>
      <c r="M1819" s="34">
        <v>14742.870558799999</v>
      </c>
      <c r="N1819" s="32" t="s">
        <v>6009</v>
      </c>
      <c r="O1819" s="43" t="e">
        <f>VLOOKUP(U:U,#REF!,5,FALSE)</f>
        <v>#REF!</v>
      </c>
      <c r="P1819" s="43" t="e">
        <f>VLOOKUP(U:U,#REF!,4,FALSE)</f>
        <v>#REF!</v>
      </c>
      <c r="Q1819" s="43" t="e">
        <f>VLOOKUP(U:U,#REF!,2,FALSE)</f>
        <v>#REF!</v>
      </c>
      <c r="S1819" s="35" t="str">
        <f>VLOOKUP(G:G,old!G:J,4,FALSE)</f>
        <v>Ct</v>
      </c>
      <c r="T1819" s="35" t="str">
        <f>VLOOKUP(G:G,old!G:K,5,FALSE)</f>
        <v>RID_area</v>
      </c>
      <c r="U1819" s="35" t="str">
        <f>VLOOKUP(G:G,old!G:L,6,FALSE)</f>
        <v>MAE NAM PASAK</v>
      </c>
      <c r="V1819" s="43">
        <f>VLOOKUP(G:G,old!G:M,7,FALSE)</f>
        <v>0</v>
      </c>
      <c r="X1819" s="43" t="str">
        <f>IFERROR(VLOOKUP(V:V,#REF!,3,FALSE),"0")</f>
        <v>0</v>
      </c>
      <c r="Y1819" s="19">
        <f t="shared" si="28"/>
        <v>0</v>
      </c>
      <c r="Z1819" s="19" t="str">
        <f>IFERROR(VLOOKUP(C:C,#REF!,19,FALSE),"0")</f>
        <v>0</v>
      </c>
    </row>
    <row r="1820" spans="1:26" x14ac:dyDescent="0.45">
      <c r="A1820" s="32" t="s">
        <v>266</v>
      </c>
      <c r="B1820" s="32">
        <v>2</v>
      </c>
      <c r="C1820" s="32" t="s">
        <v>5824</v>
      </c>
      <c r="D1820" s="32" t="s">
        <v>299</v>
      </c>
      <c r="E1820" s="32" t="s">
        <v>5998</v>
      </c>
      <c r="F1820" s="32">
        <v>3</v>
      </c>
      <c r="G1820" s="78" t="s">
        <v>5999</v>
      </c>
      <c r="H1820" s="33" t="s">
        <v>6010</v>
      </c>
      <c r="I1820" s="32" t="s">
        <v>6011</v>
      </c>
      <c r="J1820" s="32" t="s">
        <v>5829</v>
      </c>
      <c r="K1820" s="32" t="s">
        <v>3818</v>
      </c>
      <c r="L1820" s="34">
        <v>14.961140456100001</v>
      </c>
      <c r="M1820" s="34">
        <v>9350.7127850600009</v>
      </c>
      <c r="N1820" s="32" t="s">
        <v>6012</v>
      </c>
      <c r="O1820" s="43" t="e">
        <f>VLOOKUP(U:U,#REF!,5,FALSE)</f>
        <v>#REF!</v>
      </c>
      <c r="P1820" s="43" t="e">
        <f>VLOOKUP(U:U,#REF!,4,FALSE)</f>
        <v>#REF!</v>
      </c>
      <c r="Q1820" s="43" t="e">
        <f>VLOOKUP(U:U,#REF!,2,FALSE)</f>
        <v>#REF!</v>
      </c>
      <c r="S1820" s="35" t="str">
        <f>VLOOKUP(G:G,old!G:J,4,FALSE)</f>
        <v>Ct</v>
      </c>
      <c r="T1820" s="35" t="str">
        <f>VLOOKUP(G:G,old!G:K,5,FALSE)</f>
        <v>RID_area</v>
      </c>
      <c r="U1820" s="35" t="str">
        <f>VLOOKUP(G:G,old!G:L,6,FALSE)</f>
        <v>MAE NAM PASAK</v>
      </c>
      <c r="V1820" s="43">
        <f>VLOOKUP(G:G,old!G:M,7,FALSE)</f>
        <v>0</v>
      </c>
      <c r="X1820" s="43" t="str">
        <f>IFERROR(VLOOKUP(V:V,#REF!,3,FALSE),"0")</f>
        <v>0</v>
      </c>
      <c r="Y1820" s="19">
        <f t="shared" si="28"/>
        <v>0</v>
      </c>
      <c r="Z1820" s="19" t="str">
        <f>IFERROR(VLOOKUP(C:C,#REF!,19,FALSE),"0")</f>
        <v>0</v>
      </c>
    </row>
    <row r="1821" spans="1:26" x14ac:dyDescent="0.45">
      <c r="A1821" s="32" t="s">
        <v>266</v>
      </c>
      <c r="B1821" s="32">
        <v>2</v>
      </c>
      <c r="C1821" s="32" t="s">
        <v>5824</v>
      </c>
      <c r="D1821" s="32" t="s">
        <v>299</v>
      </c>
      <c r="E1821" s="32" t="s">
        <v>5998</v>
      </c>
      <c r="F1821" s="32">
        <v>3</v>
      </c>
      <c r="G1821" s="78" t="s">
        <v>5999</v>
      </c>
      <c r="H1821" s="33" t="s">
        <v>6013</v>
      </c>
      <c r="I1821" s="32" t="s">
        <v>6014</v>
      </c>
      <c r="J1821" s="32" t="s">
        <v>5829</v>
      </c>
      <c r="K1821" s="32" t="s">
        <v>3818</v>
      </c>
      <c r="L1821" s="34">
        <v>18.102991558999999</v>
      </c>
      <c r="M1821" s="34">
        <v>11314.3697244</v>
      </c>
      <c r="N1821" s="32" t="s">
        <v>6015</v>
      </c>
      <c r="O1821" s="43" t="e">
        <f>VLOOKUP(U:U,#REF!,5,FALSE)</f>
        <v>#REF!</v>
      </c>
      <c r="P1821" s="43" t="e">
        <f>VLOOKUP(U:U,#REF!,4,FALSE)</f>
        <v>#REF!</v>
      </c>
      <c r="Q1821" s="43" t="e">
        <f>VLOOKUP(U:U,#REF!,2,FALSE)</f>
        <v>#REF!</v>
      </c>
      <c r="S1821" s="35" t="str">
        <f>VLOOKUP(G:G,old!G:J,4,FALSE)</f>
        <v>Ct</v>
      </c>
      <c r="T1821" s="35" t="str">
        <f>VLOOKUP(G:G,old!G:K,5,FALSE)</f>
        <v>RID_area</v>
      </c>
      <c r="U1821" s="35" t="str">
        <f>VLOOKUP(G:G,old!G:L,6,FALSE)</f>
        <v>MAE NAM PASAK</v>
      </c>
      <c r="V1821" s="43">
        <f>VLOOKUP(G:G,old!G:M,7,FALSE)</f>
        <v>0</v>
      </c>
      <c r="X1821" s="43" t="str">
        <f>IFERROR(VLOOKUP(V:V,#REF!,3,FALSE),"0")</f>
        <v>0</v>
      </c>
      <c r="Y1821" s="19">
        <f t="shared" si="28"/>
        <v>0</v>
      </c>
      <c r="Z1821" s="19" t="str">
        <f>IFERROR(VLOOKUP(C:C,#REF!,19,FALSE),"0")</f>
        <v>0</v>
      </c>
    </row>
    <row r="1822" spans="1:26" x14ac:dyDescent="0.45">
      <c r="A1822" s="32" t="s">
        <v>266</v>
      </c>
      <c r="B1822" s="32">
        <v>2</v>
      </c>
      <c r="C1822" s="32" t="s">
        <v>5824</v>
      </c>
      <c r="D1822" s="32" t="s">
        <v>299</v>
      </c>
      <c r="E1822" s="32" t="s">
        <v>5998</v>
      </c>
      <c r="F1822" s="32">
        <v>3</v>
      </c>
      <c r="G1822" s="78" t="s">
        <v>5999</v>
      </c>
      <c r="H1822" s="33" t="s">
        <v>6016</v>
      </c>
      <c r="I1822" s="32" t="s">
        <v>6017</v>
      </c>
      <c r="J1822" s="32" t="s">
        <v>5829</v>
      </c>
      <c r="K1822" s="32" t="s">
        <v>3818</v>
      </c>
      <c r="L1822" s="34">
        <v>23.680460295</v>
      </c>
      <c r="M1822" s="34">
        <v>14800.2876844</v>
      </c>
      <c r="N1822" s="32" t="s">
        <v>6018</v>
      </c>
      <c r="O1822" s="43" t="e">
        <f>VLOOKUP(U:U,#REF!,5,FALSE)</f>
        <v>#REF!</v>
      </c>
      <c r="P1822" s="43" t="e">
        <f>VLOOKUP(U:U,#REF!,4,FALSE)</f>
        <v>#REF!</v>
      </c>
      <c r="Q1822" s="43" t="e">
        <f>VLOOKUP(U:U,#REF!,2,FALSE)</f>
        <v>#REF!</v>
      </c>
      <c r="S1822" s="35" t="str">
        <f>VLOOKUP(G:G,old!G:J,4,FALSE)</f>
        <v>Ct</v>
      </c>
      <c r="T1822" s="35" t="str">
        <f>VLOOKUP(G:G,old!G:K,5,FALSE)</f>
        <v>RID_area</v>
      </c>
      <c r="U1822" s="35" t="str">
        <f>VLOOKUP(G:G,old!G:L,6,FALSE)</f>
        <v>MAE NAM PASAK</v>
      </c>
      <c r="V1822" s="43">
        <f>VLOOKUP(G:G,old!G:M,7,FALSE)</f>
        <v>0</v>
      </c>
      <c r="X1822" s="43" t="str">
        <f>IFERROR(VLOOKUP(V:V,#REF!,3,FALSE),"0")</f>
        <v>0</v>
      </c>
      <c r="Y1822" s="19">
        <f t="shared" si="28"/>
        <v>0</v>
      </c>
      <c r="Z1822" s="19" t="str">
        <f>IFERROR(VLOOKUP(C:C,#REF!,19,FALSE),"0")</f>
        <v>0</v>
      </c>
    </row>
    <row r="1823" spans="1:26" x14ac:dyDescent="0.45">
      <c r="A1823" s="32" t="s">
        <v>266</v>
      </c>
      <c r="B1823" s="32">
        <v>2</v>
      </c>
      <c r="C1823" s="32" t="s">
        <v>5824</v>
      </c>
      <c r="D1823" s="32" t="s">
        <v>299</v>
      </c>
      <c r="E1823" s="32" t="s">
        <v>5998</v>
      </c>
      <c r="F1823" s="32">
        <v>3</v>
      </c>
      <c r="G1823" s="78" t="s">
        <v>5999</v>
      </c>
      <c r="H1823" s="33" t="s">
        <v>6019</v>
      </c>
      <c r="I1823" s="32" t="s">
        <v>6020</v>
      </c>
      <c r="J1823" s="32" t="s">
        <v>5829</v>
      </c>
      <c r="K1823" s="32" t="s">
        <v>3818</v>
      </c>
      <c r="L1823" s="34">
        <v>10.748391525800001</v>
      </c>
      <c r="M1823" s="34">
        <v>6717.74470363</v>
      </c>
      <c r="N1823" s="32" t="s">
        <v>6021</v>
      </c>
      <c r="O1823" s="43" t="e">
        <f>VLOOKUP(U:U,#REF!,5,FALSE)</f>
        <v>#REF!</v>
      </c>
      <c r="P1823" s="43" t="e">
        <f>VLOOKUP(U:U,#REF!,4,FALSE)</f>
        <v>#REF!</v>
      </c>
      <c r="Q1823" s="43" t="e">
        <f>VLOOKUP(U:U,#REF!,2,FALSE)</f>
        <v>#REF!</v>
      </c>
      <c r="S1823" s="35" t="str">
        <f>VLOOKUP(G:G,old!G:J,4,FALSE)</f>
        <v>Ct</v>
      </c>
      <c r="T1823" s="35" t="str">
        <f>VLOOKUP(G:G,old!G:K,5,FALSE)</f>
        <v>RID_area</v>
      </c>
      <c r="U1823" s="35" t="str">
        <f>VLOOKUP(G:G,old!G:L,6,FALSE)</f>
        <v>MAE NAM PASAK</v>
      </c>
      <c r="V1823" s="43">
        <f>VLOOKUP(G:G,old!G:M,7,FALSE)</f>
        <v>0</v>
      </c>
      <c r="X1823" s="43" t="str">
        <f>IFERROR(VLOOKUP(V:V,#REF!,3,FALSE),"0")</f>
        <v>0</v>
      </c>
      <c r="Y1823" s="19">
        <f t="shared" si="28"/>
        <v>0</v>
      </c>
      <c r="Z1823" s="19" t="str">
        <f>IFERROR(VLOOKUP(C:C,#REF!,19,FALSE),"0")</f>
        <v>0</v>
      </c>
    </row>
    <row r="1824" spans="1:26" x14ac:dyDescent="0.45">
      <c r="A1824" s="32" t="s">
        <v>266</v>
      </c>
      <c r="B1824" s="32">
        <v>2</v>
      </c>
      <c r="C1824" s="32" t="s">
        <v>5824</v>
      </c>
      <c r="D1824" s="32" t="s">
        <v>299</v>
      </c>
      <c r="E1824" s="32" t="s">
        <v>5998</v>
      </c>
      <c r="F1824" s="32">
        <v>3</v>
      </c>
      <c r="G1824" s="78" t="s">
        <v>5999</v>
      </c>
      <c r="H1824" s="33" t="s">
        <v>6022</v>
      </c>
      <c r="I1824" s="32" t="s">
        <v>2869</v>
      </c>
      <c r="J1824" s="32" t="s">
        <v>5829</v>
      </c>
      <c r="K1824" s="32" t="s">
        <v>3818</v>
      </c>
      <c r="L1824" s="34">
        <v>18.043635461899999</v>
      </c>
      <c r="M1824" s="34">
        <v>11277.2721637</v>
      </c>
      <c r="N1824" s="32" t="s">
        <v>6023</v>
      </c>
      <c r="O1824" s="43" t="e">
        <f>VLOOKUP(U:U,#REF!,5,FALSE)</f>
        <v>#REF!</v>
      </c>
      <c r="P1824" s="43" t="e">
        <f>VLOOKUP(U:U,#REF!,4,FALSE)</f>
        <v>#REF!</v>
      </c>
      <c r="Q1824" s="43" t="e">
        <f>VLOOKUP(U:U,#REF!,2,FALSE)</f>
        <v>#REF!</v>
      </c>
      <c r="S1824" s="35" t="str">
        <f>VLOOKUP(G:G,old!G:J,4,FALSE)</f>
        <v>Ct</v>
      </c>
      <c r="T1824" s="35" t="str">
        <f>VLOOKUP(G:G,old!G:K,5,FALSE)</f>
        <v>RID_area</v>
      </c>
      <c r="U1824" s="35" t="str">
        <f>VLOOKUP(G:G,old!G:L,6,FALSE)</f>
        <v>MAE NAM PASAK</v>
      </c>
      <c r="V1824" s="43">
        <f>VLOOKUP(G:G,old!G:M,7,FALSE)</f>
        <v>0</v>
      </c>
      <c r="X1824" s="43" t="str">
        <f>IFERROR(VLOOKUP(V:V,#REF!,3,FALSE),"0")</f>
        <v>0</v>
      </c>
      <c r="Y1824" s="19">
        <f t="shared" si="28"/>
        <v>0</v>
      </c>
      <c r="Z1824" s="19" t="str">
        <f>IFERROR(VLOOKUP(C:C,#REF!,19,FALSE),"0")</f>
        <v>0</v>
      </c>
    </row>
    <row r="1825" spans="1:26" x14ac:dyDescent="0.45">
      <c r="A1825" s="32" t="s">
        <v>266</v>
      </c>
      <c r="B1825" s="32">
        <v>2</v>
      </c>
      <c r="C1825" s="32" t="s">
        <v>5824</v>
      </c>
      <c r="D1825" s="32" t="s">
        <v>299</v>
      </c>
      <c r="E1825" s="32" t="s">
        <v>6024</v>
      </c>
      <c r="F1825" s="32">
        <v>3</v>
      </c>
      <c r="G1825" s="78" t="s">
        <v>6025</v>
      </c>
      <c r="H1825" s="33" t="s">
        <v>6026</v>
      </c>
      <c r="I1825" s="32" t="s">
        <v>6025</v>
      </c>
      <c r="J1825" s="32" t="s">
        <v>5829</v>
      </c>
      <c r="K1825" s="32" t="s">
        <v>3818</v>
      </c>
      <c r="L1825" s="34">
        <v>9.5078378422800007</v>
      </c>
      <c r="M1825" s="34">
        <v>5942.3986514300004</v>
      </c>
      <c r="N1825" s="32" t="s">
        <v>6027</v>
      </c>
      <c r="O1825" s="43" t="e">
        <f>VLOOKUP(U:U,#REF!,5,FALSE)</f>
        <v>#REF!</v>
      </c>
      <c r="P1825" s="43" t="e">
        <f>VLOOKUP(U:U,#REF!,4,FALSE)</f>
        <v>#REF!</v>
      </c>
      <c r="Q1825" s="43" t="e">
        <f>VLOOKUP(U:U,#REF!,2,FALSE)</f>
        <v>#REF!</v>
      </c>
      <c r="S1825" s="35" t="str">
        <f>VLOOKUP(G:G,old!G:J,4,FALSE)</f>
        <v>Ct</v>
      </c>
      <c r="T1825" s="35" t="str">
        <f>VLOOKUP(G:G,old!G:K,5,FALSE)</f>
        <v>RID_area</v>
      </c>
      <c r="U1825" s="35" t="str">
        <f>VLOOKUP(G:G,old!G:L,6,FALSE)</f>
        <v>MAE NAM CHAO PHRAYA</v>
      </c>
      <c r="V1825" s="43">
        <f>VLOOKUP(G:G,old!G:M,7,FALSE)</f>
        <v>0</v>
      </c>
      <c r="X1825" s="43" t="str">
        <f>IFERROR(VLOOKUP(V:V,#REF!,3,FALSE),"0")</f>
        <v>0</v>
      </c>
      <c r="Y1825" s="19">
        <f t="shared" si="28"/>
        <v>0</v>
      </c>
      <c r="Z1825" s="19" t="str">
        <f>IFERROR(VLOOKUP(C:C,#REF!,19,FALSE),"0")</f>
        <v>0</v>
      </c>
    </row>
    <row r="1826" spans="1:26" x14ac:dyDescent="0.45">
      <c r="A1826" s="32" t="s">
        <v>266</v>
      </c>
      <c r="B1826" s="32">
        <v>2</v>
      </c>
      <c r="C1826" s="32" t="s">
        <v>5824</v>
      </c>
      <c r="D1826" s="32" t="s">
        <v>299</v>
      </c>
      <c r="E1826" s="32" t="s">
        <v>6024</v>
      </c>
      <c r="F1826" s="32">
        <v>3</v>
      </c>
      <c r="G1826" s="78" t="s">
        <v>6025</v>
      </c>
      <c r="H1826" s="33" t="s">
        <v>6028</v>
      </c>
      <c r="I1826" s="32" t="s">
        <v>6029</v>
      </c>
      <c r="J1826" s="32" t="s">
        <v>5829</v>
      </c>
      <c r="K1826" s="32" t="s">
        <v>3818</v>
      </c>
      <c r="L1826" s="34">
        <v>17.3614412057</v>
      </c>
      <c r="M1826" s="34">
        <v>10850.900753600001</v>
      </c>
      <c r="N1826" s="32" t="s">
        <v>6030</v>
      </c>
      <c r="O1826" s="43" t="e">
        <f>VLOOKUP(U:U,#REF!,5,FALSE)</f>
        <v>#REF!</v>
      </c>
      <c r="P1826" s="43" t="e">
        <f>VLOOKUP(U:U,#REF!,4,FALSE)</f>
        <v>#REF!</v>
      </c>
      <c r="Q1826" s="43" t="e">
        <f>VLOOKUP(U:U,#REF!,2,FALSE)</f>
        <v>#REF!</v>
      </c>
      <c r="S1826" s="35" t="str">
        <f>VLOOKUP(G:G,old!G:J,4,FALSE)</f>
        <v>Ct</v>
      </c>
      <c r="T1826" s="35" t="str">
        <f>VLOOKUP(G:G,old!G:K,5,FALSE)</f>
        <v>RID_area</v>
      </c>
      <c r="U1826" s="35" t="str">
        <f>VLOOKUP(G:G,old!G:L,6,FALSE)</f>
        <v>MAE NAM CHAO PHRAYA</v>
      </c>
      <c r="V1826" s="43">
        <f>VLOOKUP(G:G,old!G:M,7,FALSE)</f>
        <v>0</v>
      </c>
      <c r="X1826" s="43" t="str">
        <f>IFERROR(VLOOKUP(V:V,#REF!,3,FALSE),"0")</f>
        <v>0</v>
      </c>
      <c r="Y1826" s="19">
        <f t="shared" si="28"/>
        <v>0</v>
      </c>
      <c r="Z1826" s="19" t="str">
        <f>IFERROR(VLOOKUP(C:C,#REF!,19,FALSE),"0")</f>
        <v>0</v>
      </c>
    </row>
    <row r="1827" spans="1:26" x14ac:dyDescent="0.45">
      <c r="A1827" s="32" t="s">
        <v>266</v>
      </c>
      <c r="B1827" s="32">
        <v>2</v>
      </c>
      <c r="C1827" s="32" t="s">
        <v>5824</v>
      </c>
      <c r="D1827" s="32" t="s">
        <v>299</v>
      </c>
      <c r="E1827" s="32" t="s">
        <v>6024</v>
      </c>
      <c r="F1827" s="32">
        <v>3</v>
      </c>
      <c r="G1827" s="78" t="s">
        <v>6025</v>
      </c>
      <c r="H1827" s="33" t="s">
        <v>6031</v>
      </c>
      <c r="I1827" s="32" t="s">
        <v>4829</v>
      </c>
      <c r="J1827" s="32" t="s">
        <v>5829</v>
      </c>
      <c r="K1827" s="32" t="s">
        <v>3818</v>
      </c>
      <c r="L1827" s="34">
        <v>13.477460752900001</v>
      </c>
      <c r="M1827" s="34">
        <v>8423.4129705600008</v>
      </c>
      <c r="N1827" s="32" t="s">
        <v>6032</v>
      </c>
      <c r="O1827" s="43" t="e">
        <f>VLOOKUP(U:U,#REF!,5,FALSE)</f>
        <v>#REF!</v>
      </c>
      <c r="P1827" s="43" t="e">
        <f>VLOOKUP(U:U,#REF!,4,FALSE)</f>
        <v>#REF!</v>
      </c>
      <c r="Q1827" s="43" t="e">
        <f>VLOOKUP(U:U,#REF!,2,FALSE)</f>
        <v>#REF!</v>
      </c>
      <c r="S1827" s="35" t="str">
        <f>VLOOKUP(G:G,old!G:J,4,FALSE)</f>
        <v>Ct</v>
      </c>
      <c r="T1827" s="35" t="str">
        <f>VLOOKUP(G:G,old!G:K,5,FALSE)</f>
        <v>RID_area</v>
      </c>
      <c r="U1827" s="35" t="str">
        <f>VLOOKUP(G:G,old!G:L,6,FALSE)</f>
        <v>MAE NAM CHAO PHRAYA</v>
      </c>
      <c r="V1827" s="43">
        <f>VLOOKUP(G:G,old!G:M,7,FALSE)</f>
        <v>0</v>
      </c>
      <c r="X1827" s="43" t="str">
        <f>IFERROR(VLOOKUP(V:V,#REF!,3,FALSE),"0")</f>
        <v>0</v>
      </c>
      <c r="Y1827" s="19">
        <f t="shared" si="28"/>
        <v>0</v>
      </c>
      <c r="Z1827" s="19" t="str">
        <f>IFERROR(VLOOKUP(C:C,#REF!,19,FALSE),"0")</f>
        <v>0</v>
      </c>
    </row>
    <row r="1828" spans="1:26" x14ac:dyDescent="0.45">
      <c r="A1828" s="32" t="s">
        <v>266</v>
      </c>
      <c r="B1828" s="32">
        <v>2</v>
      </c>
      <c r="C1828" s="32" t="s">
        <v>5824</v>
      </c>
      <c r="D1828" s="32" t="s">
        <v>299</v>
      </c>
      <c r="E1828" s="32" t="s">
        <v>6024</v>
      </c>
      <c r="F1828" s="32">
        <v>3</v>
      </c>
      <c r="G1828" s="78" t="s">
        <v>6025</v>
      </c>
      <c r="H1828" s="33" t="s">
        <v>6033</v>
      </c>
      <c r="I1828" s="32" t="s">
        <v>6034</v>
      </c>
      <c r="J1828" s="32" t="s">
        <v>5829</v>
      </c>
      <c r="K1828" s="32" t="s">
        <v>3818</v>
      </c>
      <c r="L1828" s="34">
        <v>16.474584159700001</v>
      </c>
      <c r="M1828" s="34">
        <v>10296.615099799999</v>
      </c>
      <c r="N1828" s="32" t="s">
        <v>6035</v>
      </c>
      <c r="O1828" s="43" t="e">
        <f>VLOOKUP(U:U,#REF!,5,FALSE)</f>
        <v>#REF!</v>
      </c>
      <c r="P1828" s="43" t="e">
        <f>VLOOKUP(U:U,#REF!,4,FALSE)</f>
        <v>#REF!</v>
      </c>
      <c r="Q1828" s="43" t="e">
        <f>VLOOKUP(U:U,#REF!,2,FALSE)</f>
        <v>#REF!</v>
      </c>
      <c r="S1828" s="35" t="str">
        <f>VLOOKUP(G:G,old!G:J,4,FALSE)</f>
        <v>Ct</v>
      </c>
      <c r="T1828" s="35" t="str">
        <f>VLOOKUP(G:G,old!G:K,5,FALSE)</f>
        <v>RID_area</v>
      </c>
      <c r="U1828" s="35" t="str">
        <f>VLOOKUP(G:G,old!G:L,6,FALSE)</f>
        <v>MAE NAM CHAO PHRAYA</v>
      </c>
      <c r="V1828" s="43">
        <f>VLOOKUP(G:G,old!G:M,7,FALSE)</f>
        <v>0</v>
      </c>
      <c r="X1828" s="43" t="str">
        <f>IFERROR(VLOOKUP(V:V,#REF!,3,FALSE),"0")</f>
        <v>0</v>
      </c>
      <c r="Y1828" s="19">
        <f t="shared" si="28"/>
        <v>0</v>
      </c>
      <c r="Z1828" s="19" t="str">
        <f>IFERROR(VLOOKUP(C:C,#REF!,19,FALSE),"0")</f>
        <v>0</v>
      </c>
    </row>
    <row r="1829" spans="1:26" x14ac:dyDescent="0.45">
      <c r="A1829" s="32" t="s">
        <v>266</v>
      </c>
      <c r="B1829" s="32">
        <v>2</v>
      </c>
      <c r="C1829" s="32" t="s">
        <v>5824</v>
      </c>
      <c r="D1829" s="32" t="s">
        <v>299</v>
      </c>
      <c r="E1829" s="32" t="s">
        <v>6036</v>
      </c>
      <c r="F1829" s="32">
        <v>3</v>
      </c>
      <c r="G1829" s="78" t="s">
        <v>6037</v>
      </c>
      <c r="H1829" s="33" t="s">
        <v>6038</v>
      </c>
      <c r="I1829" s="32" t="s">
        <v>6037</v>
      </c>
      <c r="J1829" s="32" t="s">
        <v>5829</v>
      </c>
      <c r="K1829" s="32" t="s">
        <v>3818</v>
      </c>
      <c r="L1829" s="34">
        <v>31.008856158099999</v>
      </c>
      <c r="M1829" s="34">
        <v>19380.535098799999</v>
      </c>
      <c r="N1829" s="32" t="s">
        <v>6039</v>
      </c>
      <c r="O1829" s="43" t="e">
        <f>VLOOKUP(U:U,#REF!,5,FALSE)</f>
        <v>#REF!</v>
      </c>
      <c r="P1829" s="43" t="e">
        <f>VLOOKUP(U:U,#REF!,4,FALSE)</f>
        <v>#REF!</v>
      </c>
      <c r="Q1829" s="43" t="e">
        <f>VLOOKUP(U:U,#REF!,2,FALSE)</f>
        <v>#REF!</v>
      </c>
      <c r="S1829" s="35" t="str">
        <f>VLOOKUP(G:G,old!G:J,4,FALSE)</f>
        <v>Ct</v>
      </c>
      <c r="T1829" s="35" t="str">
        <f>VLOOKUP(G:G,old!G:K,5,FALSE)</f>
        <v>RID_area</v>
      </c>
      <c r="U1829" s="35" t="str">
        <f>VLOOKUP(G:G,old!G:L,6,FALSE)</f>
        <v>MAE NAM CHAO PHRAYA</v>
      </c>
      <c r="V1829" s="43">
        <f>VLOOKUP(G:G,old!G:M,7,FALSE)</f>
        <v>0</v>
      </c>
      <c r="X1829" s="43" t="str">
        <f>IFERROR(VLOOKUP(V:V,#REF!,3,FALSE),"0")</f>
        <v>0</v>
      </c>
      <c r="Y1829" s="19">
        <f t="shared" si="28"/>
        <v>0</v>
      </c>
      <c r="Z1829" s="19" t="str">
        <f>IFERROR(VLOOKUP(C:C,#REF!,19,FALSE),"0")</f>
        <v>0</v>
      </c>
    </row>
    <row r="1830" spans="1:26" x14ac:dyDescent="0.45">
      <c r="A1830" s="32" t="s">
        <v>266</v>
      </c>
      <c r="B1830" s="32">
        <v>2</v>
      </c>
      <c r="C1830" s="32" t="s">
        <v>5824</v>
      </c>
      <c r="D1830" s="32" t="s">
        <v>299</v>
      </c>
      <c r="E1830" s="32" t="s">
        <v>6036</v>
      </c>
      <c r="F1830" s="32">
        <v>3</v>
      </c>
      <c r="G1830" s="78" t="s">
        <v>6037</v>
      </c>
      <c r="H1830" s="33" t="s">
        <v>6040</v>
      </c>
      <c r="I1830" s="32" t="s">
        <v>6041</v>
      </c>
      <c r="J1830" s="32" t="s">
        <v>5829</v>
      </c>
      <c r="K1830" s="32" t="s">
        <v>3818</v>
      </c>
      <c r="L1830" s="34">
        <v>21.394432711099999</v>
      </c>
      <c r="M1830" s="34">
        <v>13371.520444399999</v>
      </c>
      <c r="N1830" s="32" t="s">
        <v>6042</v>
      </c>
      <c r="O1830" s="43" t="e">
        <f>VLOOKUP(U:U,#REF!,5,FALSE)</f>
        <v>#REF!</v>
      </c>
      <c r="P1830" s="43" t="e">
        <f>VLOOKUP(U:U,#REF!,4,FALSE)</f>
        <v>#REF!</v>
      </c>
      <c r="Q1830" s="43" t="e">
        <f>VLOOKUP(U:U,#REF!,2,FALSE)</f>
        <v>#REF!</v>
      </c>
      <c r="S1830" s="35" t="str">
        <f>VLOOKUP(G:G,old!G:J,4,FALSE)</f>
        <v>Ct</v>
      </c>
      <c r="T1830" s="35" t="str">
        <f>VLOOKUP(G:G,old!G:K,5,FALSE)</f>
        <v>RID_area</v>
      </c>
      <c r="U1830" s="35" t="str">
        <f>VLOOKUP(G:G,old!G:L,6,FALSE)</f>
        <v>MAE NAM CHAO PHRAYA</v>
      </c>
      <c r="V1830" s="43">
        <f>VLOOKUP(G:G,old!G:M,7,FALSE)</f>
        <v>0</v>
      </c>
      <c r="X1830" s="43" t="str">
        <f>IFERROR(VLOOKUP(V:V,#REF!,3,FALSE),"0")</f>
        <v>0</v>
      </c>
      <c r="Y1830" s="19">
        <f t="shared" si="28"/>
        <v>0</v>
      </c>
      <c r="Z1830" s="19" t="str">
        <f>IFERROR(VLOOKUP(C:C,#REF!,19,FALSE),"0")</f>
        <v>0</v>
      </c>
    </row>
    <row r="1831" spans="1:26" x14ac:dyDescent="0.45">
      <c r="A1831" s="32" t="s">
        <v>266</v>
      </c>
      <c r="B1831" s="32">
        <v>2</v>
      </c>
      <c r="C1831" s="32" t="s">
        <v>5824</v>
      </c>
      <c r="D1831" s="32" t="s">
        <v>299</v>
      </c>
      <c r="E1831" s="32" t="s">
        <v>6036</v>
      </c>
      <c r="F1831" s="32">
        <v>3</v>
      </c>
      <c r="G1831" s="78" t="s">
        <v>6037</v>
      </c>
      <c r="H1831" s="33" t="s">
        <v>6043</v>
      </c>
      <c r="I1831" s="32" t="s">
        <v>4826</v>
      </c>
      <c r="J1831" s="32" t="s">
        <v>5829</v>
      </c>
      <c r="K1831" s="32" t="s">
        <v>3818</v>
      </c>
      <c r="L1831" s="34">
        <v>29.845427405300001</v>
      </c>
      <c r="M1831" s="34">
        <v>18653.392128300002</v>
      </c>
      <c r="N1831" s="32" t="s">
        <v>6044</v>
      </c>
      <c r="O1831" s="43" t="e">
        <f>VLOOKUP(U:U,#REF!,5,FALSE)</f>
        <v>#REF!</v>
      </c>
      <c r="P1831" s="43" t="e">
        <f>VLOOKUP(U:U,#REF!,4,FALSE)</f>
        <v>#REF!</v>
      </c>
      <c r="Q1831" s="43" t="e">
        <f>VLOOKUP(U:U,#REF!,2,FALSE)</f>
        <v>#REF!</v>
      </c>
      <c r="S1831" s="35" t="str">
        <f>VLOOKUP(G:G,old!G:J,4,FALSE)</f>
        <v>Ct</v>
      </c>
      <c r="T1831" s="35" t="str">
        <f>VLOOKUP(G:G,old!G:K,5,FALSE)</f>
        <v>RID_area</v>
      </c>
      <c r="U1831" s="35" t="str">
        <f>VLOOKUP(G:G,old!G:L,6,FALSE)</f>
        <v>MAE NAM CHAO PHRAYA</v>
      </c>
      <c r="V1831" s="43">
        <f>VLOOKUP(G:G,old!G:M,7,FALSE)</f>
        <v>0</v>
      </c>
      <c r="X1831" s="43" t="str">
        <f>IFERROR(VLOOKUP(V:V,#REF!,3,FALSE),"0")</f>
        <v>0</v>
      </c>
      <c r="Y1831" s="19">
        <f t="shared" si="28"/>
        <v>0</v>
      </c>
      <c r="Z1831" s="19" t="str">
        <f>IFERROR(VLOOKUP(C:C,#REF!,19,FALSE),"0")</f>
        <v>0</v>
      </c>
    </row>
    <row r="1832" spans="1:26" x14ac:dyDescent="0.45">
      <c r="A1832" s="32" t="s">
        <v>266</v>
      </c>
      <c r="B1832" s="32">
        <v>2</v>
      </c>
      <c r="C1832" s="32" t="s">
        <v>5824</v>
      </c>
      <c r="D1832" s="32" t="s">
        <v>299</v>
      </c>
      <c r="E1832" s="32" t="s">
        <v>6036</v>
      </c>
      <c r="F1832" s="32">
        <v>3</v>
      </c>
      <c r="G1832" s="78" t="s">
        <v>6037</v>
      </c>
      <c r="H1832" s="33" t="s">
        <v>6045</v>
      </c>
      <c r="I1832" s="32" t="s">
        <v>6046</v>
      </c>
      <c r="J1832" s="32" t="s">
        <v>5829</v>
      </c>
      <c r="K1832" s="32" t="s">
        <v>3818</v>
      </c>
      <c r="L1832" s="34">
        <v>11.728514541199999</v>
      </c>
      <c r="M1832" s="34">
        <v>7330.3215882499999</v>
      </c>
      <c r="N1832" s="32" t="s">
        <v>6047</v>
      </c>
      <c r="O1832" s="43" t="e">
        <f>VLOOKUP(U:U,#REF!,5,FALSE)</f>
        <v>#REF!</v>
      </c>
      <c r="P1832" s="43" t="e">
        <f>VLOOKUP(U:U,#REF!,4,FALSE)</f>
        <v>#REF!</v>
      </c>
      <c r="Q1832" s="43" t="e">
        <f>VLOOKUP(U:U,#REF!,2,FALSE)</f>
        <v>#REF!</v>
      </c>
      <c r="S1832" s="35" t="str">
        <f>VLOOKUP(G:G,old!G:J,4,FALSE)</f>
        <v>Ct</v>
      </c>
      <c r="T1832" s="35" t="str">
        <f>VLOOKUP(G:G,old!G:K,5,FALSE)</f>
        <v>RID_area</v>
      </c>
      <c r="U1832" s="35" t="str">
        <f>VLOOKUP(G:G,old!G:L,6,FALSE)</f>
        <v>MAE NAM CHAO PHRAYA</v>
      </c>
      <c r="V1832" s="43">
        <f>VLOOKUP(G:G,old!G:M,7,FALSE)</f>
        <v>0</v>
      </c>
      <c r="X1832" s="43" t="str">
        <f>IFERROR(VLOOKUP(V:V,#REF!,3,FALSE),"0")</f>
        <v>0</v>
      </c>
      <c r="Y1832" s="19">
        <f t="shared" si="28"/>
        <v>0</v>
      </c>
      <c r="Z1832" s="19" t="str">
        <f>IFERROR(VLOOKUP(C:C,#REF!,19,FALSE),"0")</f>
        <v>0</v>
      </c>
    </row>
    <row r="1833" spans="1:26" x14ac:dyDescent="0.45">
      <c r="A1833" s="32" t="s">
        <v>266</v>
      </c>
      <c r="B1833" s="32">
        <v>2</v>
      </c>
      <c r="C1833" s="32" t="s">
        <v>5824</v>
      </c>
      <c r="D1833" s="32" t="s">
        <v>299</v>
      </c>
      <c r="E1833" s="32" t="s">
        <v>6048</v>
      </c>
      <c r="F1833" s="32">
        <v>3</v>
      </c>
      <c r="G1833" s="78" t="s">
        <v>6049</v>
      </c>
      <c r="H1833" s="33" t="s">
        <v>6050</v>
      </c>
      <c r="I1833" s="32" t="s">
        <v>6049</v>
      </c>
      <c r="J1833" s="32" t="s">
        <v>5829</v>
      </c>
      <c r="K1833" s="32" t="s">
        <v>3818</v>
      </c>
      <c r="L1833" s="34">
        <v>12.4593392823</v>
      </c>
      <c r="M1833" s="34">
        <v>7787.0870514400003</v>
      </c>
      <c r="N1833" s="32" t="s">
        <v>6051</v>
      </c>
      <c r="O1833" s="43" t="e">
        <f>VLOOKUP(U:U,#REF!,5,FALSE)</f>
        <v>#REF!</v>
      </c>
      <c r="P1833" s="43" t="e">
        <f>VLOOKUP(U:U,#REF!,4,FALSE)</f>
        <v>#REF!</v>
      </c>
      <c r="Q1833" s="43" t="e">
        <f>VLOOKUP(U:U,#REF!,2,FALSE)</f>
        <v>#REF!</v>
      </c>
      <c r="S1833" s="35" t="str">
        <f>VLOOKUP(G:G,old!G:J,4,FALSE)</f>
        <v>Ct</v>
      </c>
      <c r="T1833" s="35" t="str">
        <f>VLOOKUP(G:G,old!G:K,5,FALSE)</f>
        <v>DWR</v>
      </c>
      <c r="U1833" s="35" t="str">
        <f>VLOOKUP(G:G,old!G:L,6,FALSE)</f>
        <v>MAE NAM PASAK</v>
      </c>
      <c r="V1833" s="43" t="str">
        <f>VLOOKUP(G:G,old!G:M,7,FALSE)</f>
        <v>S9</v>
      </c>
      <c r="X1833" s="43" t="str">
        <f>IFERROR(VLOOKUP(V:V,#REF!,3,FALSE),"0")</f>
        <v>0</v>
      </c>
      <c r="Y1833" s="19">
        <f t="shared" si="28"/>
        <v>0</v>
      </c>
      <c r="Z1833" s="19" t="str">
        <f>IFERROR(VLOOKUP(C:C,#REF!,19,FALSE),"0")</f>
        <v>0</v>
      </c>
    </row>
    <row r="1834" spans="1:26" x14ac:dyDescent="0.45">
      <c r="A1834" s="32" t="s">
        <v>266</v>
      </c>
      <c r="B1834" s="32">
        <v>2</v>
      </c>
      <c r="C1834" s="32" t="s">
        <v>5824</v>
      </c>
      <c r="D1834" s="32" t="s">
        <v>299</v>
      </c>
      <c r="E1834" s="32" t="s">
        <v>6048</v>
      </c>
      <c r="F1834" s="32">
        <v>3</v>
      </c>
      <c r="G1834" s="78" t="s">
        <v>6049</v>
      </c>
      <c r="H1834" s="33" t="s">
        <v>6052</v>
      </c>
      <c r="I1834" s="32" t="s">
        <v>6053</v>
      </c>
      <c r="J1834" s="32" t="s">
        <v>5829</v>
      </c>
      <c r="K1834" s="32" t="s">
        <v>3818</v>
      </c>
      <c r="L1834" s="34">
        <v>11.7887326723</v>
      </c>
      <c r="M1834" s="34">
        <v>7367.9579201899996</v>
      </c>
      <c r="N1834" s="32" t="s">
        <v>6054</v>
      </c>
      <c r="O1834" s="43" t="e">
        <f>VLOOKUP(U:U,#REF!,5,FALSE)</f>
        <v>#REF!</v>
      </c>
      <c r="P1834" s="43" t="e">
        <f>VLOOKUP(U:U,#REF!,4,FALSE)</f>
        <v>#REF!</v>
      </c>
      <c r="Q1834" s="43" t="e">
        <f>VLOOKUP(U:U,#REF!,2,FALSE)</f>
        <v>#REF!</v>
      </c>
      <c r="S1834" s="35" t="str">
        <f>VLOOKUP(G:G,old!G:J,4,FALSE)</f>
        <v>Ct</v>
      </c>
      <c r="T1834" s="35" t="str">
        <f>VLOOKUP(G:G,old!G:K,5,FALSE)</f>
        <v>DWR</v>
      </c>
      <c r="U1834" s="35" t="str">
        <f>VLOOKUP(G:G,old!G:L,6,FALSE)</f>
        <v>MAE NAM PASAK</v>
      </c>
      <c r="V1834" s="43" t="str">
        <f>VLOOKUP(G:G,old!G:M,7,FALSE)</f>
        <v>S9</v>
      </c>
      <c r="X1834" s="43" t="str">
        <f>IFERROR(VLOOKUP(V:V,#REF!,3,FALSE),"0")</f>
        <v>0</v>
      </c>
      <c r="Y1834" s="19">
        <f t="shared" si="28"/>
        <v>0</v>
      </c>
      <c r="Z1834" s="19" t="str">
        <f>IFERROR(VLOOKUP(C:C,#REF!,19,FALSE),"0")</f>
        <v>0</v>
      </c>
    </row>
    <row r="1835" spans="1:26" x14ac:dyDescent="0.45">
      <c r="A1835" s="32" t="s">
        <v>266</v>
      </c>
      <c r="B1835" s="32">
        <v>2</v>
      </c>
      <c r="C1835" s="32" t="s">
        <v>5824</v>
      </c>
      <c r="D1835" s="32" t="s">
        <v>299</v>
      </c>
      <c r="E1835" s="32" t="s">
        <v>6048</v>
      </c>
      <c r="F1835" s="32">
        <v>3</v>
      </c>
      <c r="G1835" s="78" t="s">
        <v>6049</v>
      </c>
      <c r="H1835" s="33" t="s">
        <v>6055</v>
      </c>
      <c r="I1835" s="32" t="s">
        <v>6056</v>
      </c>
      <c r="J1835" s="32" t="s">
        <v>5829</v>
      </c>
      <c r="K1835" s="32" t="s">
        <v>3818</v>
      </c>
      <c r="L1835" s="34">
        <v>39.218287076899998</v>
      </c>
      <c r="M1835" s="34">
        <v>24511.429423099999</v>
      </c>
      <c r="N1835" s="32" t="s">
        <v>6057</v>
      </c>
      <c r="O1835" s="43" t="e">
        <f>VLOOKUP(U:U,#REF!,5,FALSE)</f>
        <v>#REF!</v>
      </c>
      <c r="P1835" s="43" t="e">
        <f>VLOOKUP(U:U,#REF!,4,FALSE)</f>
        <v>#REF!</v>
      </c>
      <c r="Q1835" s="43" t="e">
        <f>VLOOKUP(U:U,#REF!,2,FALSE)</f>
        <v>#REF!</v>
      </c>
      <c r="S1835" s="35" t="str">
        <f>VLOOKUP(G:G,old!G:J,4,FALSE)</f>
        <v>Ct</v>
      </c>
      <c r="T1835" s="35" t="str">
        <f>VLOOKUP(G:G,old!G:K,5,FALSE)</f>
        <v>DWR</v>
      </c>
      <c r="U1835" s="35" t="str">
        <f>VLOOKUP(G:G,old!G:L,6,FALSE)</f>
        <v>MAE NAM PASAK</v>
      </c>
      <c r="V1835" s="43" t="str">
        <f>VLOOKUP(G:G,old!G:M,7,FALSE)</f>
        <v>S9</v>
      </c>
      <c r="X1835" s="43" t="str">
        <f>IFERROR(VLOOKUP(V:V,#REF!,3,FALSE),"0")</f>
        <v>0</v>
      </c>
      <c r="Y1835" s="19">
        <f t="shared" si="28"/>
        <v>0</v>
      </c>
      <c r="Z1835" s="19" t="str">
        <f>IFERROR(VLOOKUP(C:C,#REF!,19,FALSE),"0")</f>
        <v>0</v>
      </c>
    </row>
    <row r="1836" spans="1:26" x14ac:dyDescent="0.45">
      <c r="A1836" s="32" t="s">
        <v>266</v>
      </c>
      <c r="B1836" s="32">
        <v>2</v>
      </c>
      <c r="C1836" s="32" t="s">
        <v>5824</v>
      </c>
      <c r="D1836" s="32" t="s">
        <v>299</v>
      </c>
      <c r="E1836" s="32" t="s">
        <v>6048</v>
      </c>
      <c r="F1836" s="32">
        <v>3</v>
      </c>
      <c r="G1836" s="78" t="s">
        <v>6049</v>
      </c>
      <c r="H1836" s="33" t="s">
        <v>6058</v>
      </c>
      <c r="I1836" s="32" t="s">
        <v>6059</v>
      </c>
      <c r="J1836" s="32" t="s">
        <v>5829</v>
      </c>
      <c r="K1836" s="32" t="s">
        <v>3818</v>
      </c>
      <c r="L1836" s="34">
        <v>27.7764909514</v>
      </c>
      <c r="M1836" s="34">
        <v>17360.3068446</v>
      </c>
      <c r="N1836" s="32" t="s">
        <v>6060</v>
      </c>
      <c r="O1836" s="43" t="e">
        <f>VLOOKUP(U:U,#REF!,5,FALSE)</f>
        <v>#REF!</v>
      </c>
      <c r="P1836" s="43" t="e">
        <f>VLOOKUP(U:U,#REF!,4,FALSE)</f>
        <v>#REF!</v>
      </c>
      <c r="Q1836" s="43" t="e">
        <f>VLOOKUP(U:U,#REF!,2,FALSE)</f>
        <v>#REF!</v>
      </c>
      <c r="S1836" s="35" t="str">
        <f>VLOOKUP(G:G,old!G:J,4,FALSE)</f>
        <v>Ct</v>
      </c>
      <c r="T1836" s="35" t="str">
        <f>VLOOKUP(G:G,old!G:K,5,FALSE)</f>
        <v>DWR</v>
      </c>
      <c r="U1836" s="35" t="str">
        <f>VLOOKUP(G:G,old!G:L,6,FALSE)</f>
        <v>MAE NAM PASAK</v>
      </c>
      <c r="V1836" s="43" t="str">
        <f>VLOOKUP(G:G,old!G:M,7,FALSE)</f>
        <v>S9</v>
      </c>
      <c r="X1836" s="43" t="str">
        <f>IFERROR(VLOOKUP(V:V,#REF!,3,FALSE),"0")</f>
        <v>0</v>
      </c>
      <c r="Y1836" s="19">
        <f t="shared" si="28"/>
        <v>0</v>
      </c>
      <c r="Z1836" s="19" t="str">
        <f>IFERROR(VLOOKUP(C:C,#REF!,19,FALSE),"0")</f>
        <v>0</v>
      </c>
    </row>
    <row r="1837" spans="1:26" x14ac:dyDescent="0.45">
      <c r="A1837" s="32" t="s">
        <v>266</v>
      </c>
      <c r="B1837" s="32">
        <v>2</v>
      </c>
      <c r="C1837" s="32" t="s">
        <v>5824</v>
      </c>
      <c r="D1837" s="32" t="s">
        <v>299</v>
      </c>
      <c r="E1837" s="32" t="s">
        <v>6048</v>
      </c>
      <c r="F1837" s="32">
        <v>3</v>
      </c>
      <c r="G1837" s="78" t="s">
        <v>6049</v>
      </c>
      <c r="H1837" s="33" t="s">
        <v>6061</v>
      </c>
      <c r="I1837" s="32" t="s">
        <v>6062</v>
      </c>
      <c r="J1837" s="32" t="s">
        <v>5829</v>
      </c>
      <c r="K1837" s="32" t="s">
        <v>3818</v>
      </c>
      <c r="L1837" s="34">
        <v>48.994741798200003</v>
      </c>
      <c r="M1837" s="34">
        <v>30621.713623899999</v>
      </c>
      <c r="N1837" s="32" t="s">
        <v>6063</v>
      </c>
      <c r="O1837" s="43" t="e">
        <f>VLOOKUP(U:U,#REF!,5,FALSE)</f>
        <v>#REF!</v>
      </c>
      <c r="P1837" s="43" t="e">
        <f>VLOOKUP(U:U,#REF!,4,FALSE)</f>
        <v>#REF!</v>
      </c>
      <c r="Q1837" s="43" t="e">
        <f>VLOOKUP(U:U,#REF!,2,FALSE)</f>
        <v>#REF!</v>
      </c>
      <c r="S1837" s="35" t="str">
        <f>VLOOKUP(G:G,old!G:J,4,FALSE)</f>
        <v>Ct</v>
      </c>
      <c r="T1837" s="35" t="str">
        <f>VLOOKUP(G:G,old!G:K,5,FALSE)</f>
        <v>DWR</v>
      </c>
      <c r="U1837" s="35" t="str">
        <f>VLOOKUP(G:G,old!G:L,6,FALSE)</f>
        <v>MAE NAM PASAK</v>
      </c>
      <c r="V1837" s="43" t="str">
        <f>VLOOKUP(G:G,old!G:M,7,FALSE)</f>
        <v>S9</v>
      </c>
      <c r="X1837" s="43" t="str">
        <f>IFERROR(VLOOKUP(V:V,#REF!,3,FALSE),"0")</f>
        <v>0</v>
      </c>
      <c r="Y1837" s="19">
        <f t="shared" si="28"/>
        <v>0</v>
      </c>
      <c r="Z1837" s="19" t="str">
        <f>IFERROR(VLOOKUP(C:C,#REF!,19,FALSE),"0")</f>
        <v>0</v>
      </c>
    </row>
    <row r="1838" spans="1:26" x14ac:dyDescent="0.45">
      <c r="A1838" s="32" t="s">
        <v>266</v>
      </c>
      <c r="B1838" s="32">
        <v>2</v>
      </c>
      <c r="C1838" s="32" t="s">
        <v>5824</v>
      </c>
      <c r="D1838" s="32" t="s">
        <v>299</v>
      </c>
      <c r="E1838" s="32" t="s">
        <v>6048</v>
      </c>
      <c r="F1838" s="32">
        <v>3</v>
      </c>
      <c r="G1838" s="78" t="s">
        <v>6049</v>
      </c>
      <c r="H1838" s="33" t="s">
        <v>6064</v>
      </c>
      <c r="I1838" s="32" t="s">
        <v>1579</v>
      </c>
      <c r="J1838" s="32" t="s">
        <v>5829</v>
      </c>
      <c r="K1838" s="32" t="s">
        <v>3818</v>
      </c>
      <c r="L1838" s="34">
        <v>28.329428844599999</v>
      </c>
      <c r="M1838" s="34">
        <v>17705.893027900001</v>
      </c>
      <c r="N1838" s="32" t="s">
        <v>6065</v>
      </c>
      <c r="O1838" s="43" t="e">
        <f>VLOOKUP(U:U,#REF!,5,FALSE)</f>
        <v>#REF!</v>
      </c>
      <c r="P1838" s="43" t="e">
        <f>VLOOKUP(U:U,#REF!,4,FALSE)</f>
        <v>#REF!</v>
      </c>
      <c r="Q1838" s="43" t="e">
        <f>VLOOKUP(U:U,#REF!,2,FALSE)</f>
        <v>#REF!</v>
      </c>
      <c r="S1838" s="35" t="str">
        <f>VLOOKUP(G:G,old!G:J,4,FALSE)</f>
        <v>Ct</v>
      </c>
      <c r="T1838" s="35" t="str">
        <f>VLOOKUP(G:G,old!G:K,5,FALSE)</f>
        <v>DWR</v>
      </c>
      <c r="U1838" s="35" t="str">
        <f>VLOOKUP(G:G,old!G:L,6,FALSE)</f>
        <v>MAE NAM PASAK</v>
      </c>
      <c r="V1838" s="43" t="str">
        <f>VLOOKUP(G:G,old!G:M,7,FALSE)</f>
        <v>S9</v>
      </c>
      <c r="X1838" s="43" t="str">
        <f>IFERROR(VLOOKUP(V:V,#REF!,3,FALSE),"0")</f>
        <v>0</v>
      </c>
      <c r="Y1838" s="19">
        <f t="shared" si="28"/>
        <v>0</v>
      </c>
      <c r="Z1838" s="19" t="str">
        <f>IFERROR(VLOOKUP(C:C,#REF!,19,FALSE),"0")</f>
        <v>0</v>
      </c>
    </row>
    <row r="1839" spans="1:26" x14ac:dyDescent="0.45">
      <c r="A1839" s="32" t="s">
        <v>266</v>
      </c>
      <c r="B1839" s="32">
        <v>2</v>
      </c>
      <c r="C1839" s="32" t="s">
        <v>5824</v>
      </c>
      <c r="D1839" s="32" t="s">
        <v>299</v>
      </c>
      <c r="E1839" s="32" t="s">
        <v>6048</v>
      </c>
      <c r="F1839" s="32">
        <v>3</v>
      </c>
      <c r="G1839" s="78" t="s">
        <v>6049</v>
      </c>
      <c r="H1839" s="33" t="s">
        <v>6066</v>
      </c>
      <c r="I1839" s="32" t="s">
        <v>6067</v>
      </c>
      <c r="J1839" s="32" t="s">
        <v>5829</v>
      </c>
      <c r="K1839" s="32" t="s">
        <v>3818</v>
      </c>
      <c r="L1839" s="34">
        <v>26.5776538824</v>
      </c>
      <c r="M1839" s="34">
        <v>16611.033676499999</v>
      </c>
      <c r="N1839" s="32" t="s">
        <v>6068</v>
      </c>
      <c r="O1839" s="43" t="e">
        <f>VLOOKUP(U:U,#REF!,5,FALSE)</f>
        <v>#REF!</v>
      </c>
      <c r="P1839" s="43" t="e">
        <f>VLOOKUP(U:U,#REF!,4,FALSE)</f>
        <v>#REF!</v>
      </c>
      <c r="Q1839" s="43" t="e">
        <f>VLOOKUP(U:U,#REF!,2,FALSE)</f>
        <v>#REF!</v>
      </c>
      <c r="S1839" s="35" t="str">
        <f>VLOOKUP(G:G,old!G:J,4,FALSE)</f>
        <v>Ct</v>
      </c>
      <c r="T1839" s="35" t="str">
        <f>VLOOKUP(G:G,old!G:K,5,FALSE)</f>
        <v>DWR</v>
      </c>
      <c r="U1839" s="35" t="str">
        <f>VLOOKUP(G:G,old!G:L,6,FALSE)</f>
        <v>MAE NAM PASAK</v>
      </c>
      <c r="V1839" s="43" t="str">
        <f>VLOOKUP(G:G,old!G:M,7,FALSE)</f>
        <v>S9</v>
      </c>
      <c r="X1839" s="43" t="str">
        <f>IFERROR(VLOOKUP(V:V,#REF!,3,FALSE),"0")</f>
        <v>0</v>
      </c>
      <c r="Y1839" s="19">
        <f t="shared" si="28"/>
        <v>0</v>
      </c>
      <c r="Z1839" s="19" t="str">
        <f>IFERROR(VLOOKUP(C:C,#REF!,19,FALSE),"0")</f>
        <v>0</v>
      </c>
    </row>
    <row r="1840" spans="1:26" x14ac:dyDescent="0.45">
      <c r="A1840" s="32" t="s">
        <v>266</v>
      </c>
      <c r="B1840" s="32">
        <v>2</v>
      </c>
      <c r="C1840" s="32" t="s">
        <v>5824</v>
      </c>
      <c r="D1840" s="32" t="s">
        <v>299</v>
      </c>
      <c r="E1840" s="32" t="s">
        <v>6048</v>
      </c>
      <c r="F1840" s="32">
        <v>3</v>
      </c>
      <c r="G1840" s="78" t="s">
        <v>6049</v>
      </c>
      <c r="H1840" s="33" t="s">
        <v>6069</v>
      </c>
      <c r="I1840" s="32" t="s">
        <v>6070</v>
      </c>
      <c r="J1840" s="32" t="s">
        <v>5829</v>
      </c>
      <c r="K1840" s="32" t="s">
        <v>3818</v>
      </c>
      <c r="L1840" s="34">
        <v>27.904532690300002</v>
      </c>
      <c r="M1840" s="34">
        <v>17440.3329314</v>
      </c>
      <c r="N1840" s="32" t="s">
        <v>6071</v>
      </c>
      <c r="O1840" s="43" t="e">
        <f>VLOOKUP(U:U,#REF!,5,FALSE)</f>
        <v>#REF!</v>
      </c>
      <c r="P1840" s="43" t="e">
        <f>VLOOKUP(U:U,#REF!,4,FALSE)</f>
        <v>#REF!</v>
      </c>
      <c r="Q1840" s="43" t="e">
        <f>VLOOKUP(U:U,#REF!,2,FALSE)</f>
        <v>#REF!</v>
      </c>
      <c r="S1840" s="35" t="str">
        <f>VLOOKUP(G:G,old!G:J,4,FALSE)</f>
        <v>Ct</v>
      </c>
      <c r="T1840" s="35" t="str">
        <f>VLOOKUP(G:G,old!G:K,5,FALSE)</f>
        <v>DWR</v>
      </c>
      <c r="U1840" s="35" t="str">
        <f>VLOOKUP(G:G,old!G:L,6,FALSE)</f>
        <v>MAE NAM PASAK</v>
      </c>
      <c r="V1840" s="43" t="str">
        <f>VLOOKUP(G:G,old!G:M,7,FALSE)</f>
        <v>S9</v>
      </c>
      <c r="X1840" s="43" t="str">
        <f>IFERROR(VLOOKUP(V:V,#REF!,3,FALSE),"0")</f>
        <v>0</v>
      </c>
      <c r="Y1840" s="19">
        <f t="shared" si="28"/>
        <v>0</v>
      </c>
      <c r="Z1840" s="19" t="str">
        <f>IFERROR(VLOOKUP(C:C,#REF!,19,FALSE),"0")</f>
        <v>0</v>
      </c>
    </row>
    <row r="1841" spans="1:26" x14ac:dyDescent="0.45">
      <c r="A1841" s="32" t="s">
        <v>266</v>
      </c>
      <c r="B1841" s="32">
        <v>2</v>
      </c>
      <c r="C1841" s="32" t="s">
        <v>5824</v>
      </c>
      <c r="D1841" s="32" t="s">
        <v>299</v>
      </c>
      <c r="E1841" s="32" t="s">
        <v>6048</v>
      </c>
      <c r="F1841" s="32">
        <v>3</v>
      </c>
      <c r="G1841" s="78" t="s">
        <v>6049</v>
      </c>
      <c r="H1841" s="33" t="s">
        <v>6072</v>
      </c>
      <c r="I1841" s="32" t="s">
        <v>422</v>
      </c>
      <c r="J1841" s="32" t="s">
        <v>5829</v>
      </c>
      <c r="K1841" s="32" t="s">
        <v>3818</v>
      </c>
      <c r="L1841" s="34">
        <v>39.942375703800003</v>
      </c>
      <c r="M1841" s="34">
        <v>24963.984814899999</v>
      </c>
      <c r="N1841" s="32" t="s">
        <v>6073</v>
      </c>
      <c r="O1841" s="43" t="e">
        <f>VLOOKUP(U:U,#REF!,5,FALSE)</f>
        <v>#REF!</v>
      </c>
      <c r="P1841" s="43" t="e">
        <f>VLOOKUP(U:U,#REF!,4,FALSE)</f>
        <v>#REF!</v>
      </c>
      <c r="Q1841" s="43" t="e">
        <f>VLOOKUP(U:U,#REF!,2,FALSE)</f>
        <v>#REF!</v>
      </c>
      <c r="S1841" s="35" t="str">
        <f>VLOOKUP(G:G,old!G:J,4,FALSE)</f>
        <v>Ct</v>
      </c>
      <c r="T1841" s="35" t="str">
        <f>VLOOKUP(G:G,old!G:K,5,FALSE)</f>
        <v>DWR</v>
      </c>
      <c r="U1841" s="35" t="str">
        <f>VLOOKUP(G:G,old!G:L,6,FALSE)</f>
        <v>MAE NAM PASAK</v>
      </c>
      <c r="V1841" s="43" t="str">
        <f>VLOOKUP(G:G,old!G:M,7,FALSE)</f>
        <v>S9</v>
      </c>
      <c r="X1841" s="43" t="str">
        <f>IFERROR(VLOOKUP(V:V,#REF!,3,FALSE),"0")</f>
        <v>0</v>
      </c>
      <c r="Y1841" s="19">
        <f t="shared" si="28"/>
        <v>0</v>
      </c>
      <c r="Z1841" s="19" t="str">
        <f>IFERROR(VLOOKUP(C:C,#REF!,19,FALSE),"0")</f>
        <v>0</v>
      </c>
    </row>
    <row r="1842" spans="1:26" x14ac:dyDescent="0.45">
      <c r="A1842" s="32" t="s">
        <v>266</v>
      </c>
      <c r="B1842" s="32">
        <v>2</v>
      </c>
      <c r="C1842" s="32" t="s">
        <v>5824</v>
      </c>
      <c r="D1842" s="32" t="s">
        <v>299</v>
      </c>
      <c r="E1842" s="32" t="s">
        <v>6074</v>
      </c>
      <c r="F1842" s="32">
        <v>3</v>
      </c>
      <c r="G1842" s="78" t="s">
        <v>6075</v>
      </c>
      <c r="H1842" s="33" t="s">
        <v>6076</v>
      </c>
      <c r="I1842" s="32" t="s">
        <v>6075</v>
      </c>
      <c r="J1842" s="32" t="s">
        <v>5829</v>
      </c>
      <c r="K1842" s="32" t="s">
        <v>3818</v>
      </c>
      <c r="L1842" s="34">
        <v>6.3893449902799997</v>
      </c>
      <c r="M1842" s="34">
        <v>3993.34061892</v>
      </c>
      <c r="N1842" s="32" t="s">
        <v>6077</v>
      </c>
      <c r="O1842" s="43" t="e">
        <f>VLOOKUP(U:U,#REF!,5,FALSE)</f>
        <v>#REF!</v>
      </c>
      <c r="P1842" s="43" t="e">
        <f>VLOOKUP(U:U,#REF!,4,FALSE)</f>
        <v>#REF!</v>
      </c>
      <c r="Q1842" s="43" t="e">
        <f>VLOOKUP(U:U,#REF!,2,FALSE)</f>
        <v>#REF!</v>
      </c>
      <c r="S1842" s="35" t="str">
        <f>VLOOKUP(G:G,old!G:J,4,FALSE)</f>
        <v>Ct</v>
      </c>
      <c r="T1842" s="35" t="str">
        <f>VLOOKUP(G:G,old!G:K,5,FALSE)</f>
        <v>DWR</v>
      </c>
      <c r="U1842" s="35" t="str">
        <f>VLOOKUP(G:G,old!G:L,6,FALSE)</f>
        <v>MAE NAM PASAK</v>
      </c>
      <c r="V1842" s="43" t="str">
        <f>VLOOKUP(G:G,old!G:M,7,FALSE)</f>
        <v>S9</v>
      </c>
      <c r="X1842" s="43" t="str">
        <f>IFERROR(VLOOKUP(V:V,#REF!,3,FALSE),"0")</f>
        <v>0</v>
      </c>
      <c r="Y1842" s="19">
        <f t="shared" si="28"/>
        <v>0</v>
      </c>
      <c r="Z1842" s="19" t="str">
        <f>IFERROR(VLOOKUP(C:C,#REF!,19,FALSE),"0")</f>
        <v>0</v>
      </c>
    </row>
    <row r="1843" spans="1:26" x14ac:dyDescent="0.45">
      <c r="A1843" s="32" t="s">
        <v>266</v>
      </c>
      <c r="B1843" s="32">
        <v>2</v>
      </c>
      <c r="C1843" s="32" t="s">
        <v>5824</v>
      </c>
      <c r="D1843" s="32" t="s">
        <v>299</v>
      </c>
      <c r="E1843" s="32" t="s">
        <v>6074</v>
      </c>
      <c r="F1843" s="32">
        <v>3</v>
      </c>
      <c r="G1843" s="78" t="s">
        <v>6075</v>
      </c>
      <c r="H1843" s="33" t="s">
        <v>6078</v>
      </c>
      <c r="I1843" s="32" t="s">
        <v>1556</v>
      </c>
      <c r="J1843" s="32" t="s">
        <v>5829</v>
      </c>
      <c r="K1843" s="32" t="s">
        <v>3818</v>
      </c>
      <c r="L1843" s="34">
        <v>17.109165097799998</v>
      </c>
      <c r="M1843" s="34">
        <v>10693.228186099999</v>
      </c>
      <c r="N1843" s="32" t="s">
        <v>6079</v>
      </c>
      <c r="O1843" s="43" t="e">
        <f>VLOOKUP(U:U,#REF!,5,FALSE)</f>
        <v>#REF!</v>
      </c>
      <c r="P1843" s="43" t="e">
        <f>VLOOKUP(U:U,#REF!,4,FALSE)</f>
        <v>#REF!</v>
      </c>
      <c r="Q1843" s="43" t="e">
        <f>VLOOKUP(U:U,#REF!,2,FALSE)</f>
        <v>#REF!</v>
      </c>
      <c r="S1843" s="35" t="str">
        <f>VLOOKUP(G:G,old!G:J,4,FALSE)</f>
        <v>Ct</v>
      </c>
      <c r="T1843" s="35" t="str">
        <f>VLOOKUP(G:G,old!G:K,5,FALSE)</f>
        <v>DWR</v>
      </c>
      <c r="U1843" s="35" t="str">
        <f>VLOOKUP(G:G,old!G:L,6,FALSE)</f>
        <v>MAE NAM PASAK</v>
      </c>
      <c r="V1843" s="43" t="str">
        <f>VLOOKUP(G:G,old!G:M,7,FALSE)</f>
        <v>S9</v>
      </c>
      <c r="X1843" s="43" t="str">
        <f>IFERROR(VLOOKUP(V:V,#REF!,3,FALSE),"0")</f>
        <v>0</v>
      </c>
      <c r="Y1843" s="19">
        <f t="shared" si="28"/>
        <v>0</v>
      </c>
      <c r="Z1843" s="19" t="str">
        <f>IFERROR(VLOOKUP(C:C,#REF!,19,FALSE),"0")</f>
        <v>0</v>
      </c>
    </row>
    <row r="1844" spans="1:26" x14ac:dyDescent="0.45">
      <c r="A1844" s="32" t="s">
        <v>266</v>
      </c>
      <c r="B1844" s="32">
        <v>2</v>
      </c>
      <c r="C1844" s="32" t="s">
        <v>5824</v>
      </c>
      <c r="D1844" s="32" t="s">
        <v>299</v>
      </c>
      <c r="E1844" s="32" t="s">
        <v>6074</v>
      </c>
      <c r="F1844" s="32">
        <v>3</v>
      </c>
      <c r="G1844" s="78" t="s">
        <v>6075</v>
      </c>
      <c r="H1844" s="33" t="s">
        <v>6080</v>
      </c>
      <c r="I1844" s="32" t="s">
        <v>6081</v>
      </c>
      <c r="J1844" s="32" t="s">
        <v>5829</v>
      </c>
      <c r="K1844" s="32" t="s">
        <v>3818</v>
      </c>
      <c r="L1844" s="34">
        <v>21.656972232800001</v>
      </c>
      <c r="M1844" s="34">
        <v>13535.6076455</v>
      </c>
      <c r="N1844" s="32" t="s">
        <v>6082</v>
      </c>
      <c r="O1844" s="43" t="e">
        <f>VLOOKUP(U:U,#REF!,5,FALSE)</f>
        <v>#REF!</v>
      </c>
      <c r="P1844" s="43" t="e">
        <f>VLOOKUP(U:U,#REF!,4,FALSE)</f>
        <v>#REF!</v>
      </c>
      <c r="Q1844" s="43" t="e">
        <f>VLOOKUP(U:U,#REF!,2,FALSE)</f>
        <v>#REF!</v>
      </c>
      <c r="S1844" s="35" t="str">
        <f>VLOOKUP(G:G,old!G:J,4,FALSE)</f>
        <v>Ct</v>
      </c>
      <c r="T1844" s="35" t="str">
        <f>VLOOKUP(G:G,old!G:K,5,FALSE)</f>
        <v>DWR</v>
      </c>
      <c r="U1844" s="35" t="str">
        <f>VLOOKUP(G:G,old!G:L,6,FALSE)</f>
        <v>MAE NAM PASAK</v>
      </c>
      <c r="V1844" s="43" t="str">
        <f>VLOOKUP(G:G,old!G:M,7,FALSE)</f>
        <v>S9</v>
      </c>
      <c r="X1844" s="43" t="str">
        <f>IFERROR(VLOOKUP(V:V,#REF!,3,FALSE),"0")</f>
        <v>0</v>
      </c>
      <c r="Y1844" s="19">
        <f t="shared" si="28"/>
        <v>0</v>
      </c>
      <c r="Z1844" s="19" t="str">
        <f>IFERROR(VLOOKUP(C:C,#REF!,19,FALSE),"0")</f>
        <v>0</v>
      </c>
    </row>
    <row r="1845" spans="1:26" x14ac:dyDescent="0.45">
      <c r="A1845" s="32" t="s">
        <v>266</v>
      </c>
      <c r="B1845" s="32">
        <v>2</v>
      </c>
      <c r="C1845" s="32" t="s">
        <v>5824</v>
      </c>
      <c r="D1845" s="32" t="s">
        <v>299</v>
      </c>
      <c r="E1845" s="32" t="s">
        <v>6074</v>
      </c>
      <c r="F1845" s="32">
        <v>3</v>
      </c>
      <c r="G1845" s="78" t="s">
        <v>6075</v>
      </c>
      <c r="H1845" s="33" t="s">
        <v>6083</v>
      </c>
      <c r="I1845" s="32" t="s">
        <v>6084</v>
      </c>
      <c r="J1845" s="32" t="s">
        <v>5829</v>
      </c>
      <c r="K1845" s="32" t="s">
        <v>3818</v>
      </c>
      <c r="L1845" s="34">
        <v>7.8036393344599997</v>
      </c>
      <c r="M1845" s="34">
        <v>4877.2745840400003</v>
      </c>
      <c r="N1845" s="32" t="s">
        <v>6085</v>
      </c>
      <c r="O1845" s="43" t="e">
        <f>VLOOKUP(U:U,#REF!,5,FALSE)</f>
        <v>#REF!</v>
      </c>
      <c r="P1845" s="43" t="e">
        <f>VLOOKUP(U:U,#REF!,4,FALSE)</f>
        <v>#REF!</v>
      </c>
      <c r="Q1845" s="43" t="e">
        <f>VLOOKUP(U:U,#REF!,2,FALSE)</f>
        <v>#REF!</v>
      </c>
      <c r="S1845" s="35" t="str">
        <f>VLOOKUP(G:G,old!G:J,4,FALSE)</f>
        <v>Ct</v>
      </c>
      <c r="T1845" s="35" t="str">
        <f>VLOOKUP(G:G,old!G:K,5,FALSE)</f>
        <v>DWR</v>
      </c>
      <c r="U1845" s="35" t="str">
        <f>VLOOKUP(G:G,old!G:L,6,FALSE)</f>
        <v>MAE NAM PASAK</v>
      </c>
      <c r="V1845" s="43" t="str">
        <f>VLOOKUP(G:G,old!G:M,7,FALSE)</f>
        <v>S9</v>
      </c>
      <c r="X1845" s="43" t="str">
        <f>IFERROR(VLOOKUP(V:V,#REF!,3,FALSE),"0")</f>
        <v>0</v>
      </c>
      <c r="Y1845" s="19">
        <f t="shared" si="28"/>
        <v>0</v>
      </c>
      <c r="Z1845" s="19" t="str">
        <f>IFERROR(VLOOKUP(C:C,#REF!,19,FALSE),"0")</f>
        <v>0</v>
      </c>
    </row>
    <row r="1846" spans="1:26" x14ac:dyDescent="0.45">
      <c r="A1846" s="32" t="s">
        <v>266</v>
      </c>
      <c r="B1846" s="32">
        <v>2</v>
      </c>
      <c r="C1846" s="32" t="s">
        <v>5824</v>
      </c>
      <c r="D1846" s="32" t="s">
        <v>299</v>
      </c>
      <c r="E1846" s="32" t="s">
        <v>6074</v>
      </c>
      <c r="F1846" s="32">
        <v>3</v>
      </c>
      <c r="G1846" s="78" t="s">
        <v>6075</v>
      </c>
      <c r="H1846" s="33" t="s">
        <v>6086</v>
      </c>
      <c r="I1846" s="32" t="s">
        <v>6087</v>
      </c>
      <c r="J1846" s="32" t="s">
        <v>5829</v>
      </c>
      <c r="K1846" s="32" t="s">
        <v>3818</v>
      </c>
      <c r="L1846" s="34">
        <v>3.9696290011699999</v>
      </c>
      <c r="M1846" s="34">
        <v>2481.0181257300001</v>
      </c>
      <c r="N1846" s="32" t="s">
        <v>6088</v>
      </c>
      <c r="O1846" s="43" t="e">
        <f>VLOOKUP(U:U,#REF!,5,FALSE)</f>
        <v>#REF!</v>
      </c>
      <c r="P1846" s="43" t="e">
        <f>VLOOKUP(U:U,#REF!,4,FALSE)</f>
        <v>#REF!</v>
      </c>
      <c r="Q1846" s="43" t="e">
        <f>VLOOKUP(U:U,#REF!,2,FALSE)</f>
        <v>#REF!</v>
      </c>
      <c r="S1846" s="35" t="str">
        <f>VLOOKUP(G:G,old!G:J,4,FALSE)</f>
        <v>Ct</v>
      </c>
      <c r="T1846" s="35" t="str">
        <f>VLOOKUP(G:G,old!G:K,5,FALSE)</f>
        <v>DWR</v>
      </c>
      <c r="U1846" s="35" t="str">
        <f>VLOOKUP(G:G,old!G:L,6,FALSE)</f>
        <v>MAE NAM PASAK</v>
      </c>
      <c r="V1846" s="43" t="str">
        <f>VLOOKUP(G:G,old!G:M,7,FALSE)</f>
        <v>S9</v>
      </c>
      <c r="X1846" s="43" t="str">
        <f>IFERROR(VLOOKUP(V:V,#REF!,3,FALSE),"0")</f>
        <v>0</v>
      </c>
      <c r="Y1846" s="19">
        <f t="shared" si="28"/>
        <v>0</v>
      </c>
      <c r="Z1846" s="19" t="str">
        <f>IFERROR(VLOOKUP(C:C,#REF!,19,FALSE),"0")</f>
        <v>0</v>
      </c>
    </row>
    <row r="1847" spans="1:26" x14ac:dyDescent="0.45">
      <c r="A1847" s="32" t="s">
        <v>266</v>
      </c>
      <c r="B1847" s="32">
        <v>2</v>
      </c>
      <c r="C1847" s="32" t="s">
        <v>5824</v>
      </c>
      <c r="D1847" s="32" t="s">
        <v>299</v>
      </c>
      <c r="E1847" s="32" t="s">
        <v>6074</v>
      </c>
      <c r="F1847" s="32">
        <v>3</v>
      </c>
      <c r="G1847" s="78" t="s">
        <v>6075</v>
      </c>
      <c r="H1847" s="33" t="s">
        <v>6089</v>
      </c>
      <c r="I1847" s="32" t="s">
        <v>6090</v>
      </c>
      <c r="J1847" s="32" t="s">
        <v>5829</v>
      </c>
      <c r="K1847" s="32" t="s">
        <v>3818</v>
      </c>
      <c r="L1847" s="34">
        <v>4.6201098465500001</v>
      </c>
      <c r="M1847" s="34">
        <v>2887.5686540900001</v>
      </c>
      <c r="N1847" s="32" t="s">
        <v>6091</v>
      </c>
      <c r="O1847" s="43" t="e">
        <f>VLOOKUP(U:U,#REF!,5,FALSE)</f>
        <v>#REF!</v>
      </c>
      <c r="P1847" s="43" t="e">
        <f>VLOOKUP(U:U,#REF!,4,FALSE)</f>
        <v>#REF!</v>
      </c>
      <c r="Q1847" s="43" t="e">
        <f>VLOOKUP(U:U,#REF!,2,FALSE)</f>
        <v>#REF!</v>
      </c>
      <c r="S1847" s="35" t="str">
        <f>VLOOKUP(G:G,old!G:J,4,FALSE)</f>
        <v>Ct</v>
      </c>
      <c r="T1847" s="35" t="str">
        <f>VLOOKUP(G:G,old!G:K,5,FALSE)</f>
        <v>DWR</v>
      </c>
      <c r="U1847" s="35" t="str">
        <f>VLOOKUP(G:G,old!G:L,6,FALSE)</f>
        <v>MAE NAM PASAK</v>
      </c>
      <c r="V1847" s="43" t="str">
        <f>VLOOKUP(G:G,old!G:M,7,FALSE)</f>
        <v>S9</v>
      </c>
      <c r="X1847" s="43" t="str">
        <f>IFERROR(VLOOKUP(V:V,#REF!,3,FALSE),"0")</f>
        <v>0</v>
      </c>
      <c r="Y1847" s="19">
        <f t="shared" si="28"/>
        <v>0</v>
      </c>
      <c r="Z1847" s="19" t="str">
        <f>IFERROR(VLOOKUP(C:C,#REF!,19,FALSE),"0")</f>
        <v>0</v>
      </c>
    </row>
    <row r="1848" spans="1:26" x14ac:dyDescent="0.45">
      <c r="A1848" s="32" t="s">
        <v>266</v>
      </c>
      <c r="B1848" s="32">
        <v>2</v>
      </c>
      <c r="C1848" s="32" t="s">
        <v>5824</v>
      </c>
      <c r="D1848" s="32" t="s">
        <v>299</v>
      </c>
      <c r="E1848" s="32" t="s">
        <v>6074</v>
      </c>
      <c r="F1848" s="32">
        <v>3</v>
      </c>
      <c r="G1848" s="78" t="s">
        <v>6075</v>
      </c>
      <c r="H1848" s="33" t="s">
        <v>6092</v>
      </c>
      <c r="I1848" s="32" t="s">
        <v>2448</v>
      </c>
      <c r="J1848" s="32" t="s">
        <v>5829</v>
      </c>
      <c r="K1848" s="32" t="s">
        <v>3818</v>
      </c>
      <c r="L1848" s="34">
        <v>9.2008247439699993</v>
      </c>
      <c r="M1848" s="34">
        <v>5750.5154649799997</v>
      </c>
      <c r="N1848" s="32" t="s">
        <v>6093</v>
      </c>
      <c r="O1848" s="43" t="e">
        <f>VLOOKUP(U:U,#REF!,5,FALSE)</f>
        <v>#REF!</v>
      </c>
      <c r="P1848" s="43" t="e">
        <f>VLOOKUP(U:U,#REF!,4,FALSE)</f>
        <v>#REF!</v>
      </c>
      <c r="Q1848" s="43" t="e">
        <f>VLOOKUP(U:U,#REF!,2,FALSE)</f>
        <v>#REF!</v>
      </c>
      <c r="S1848" s="35" t="str">
        <f>VLOOKUP(G:G,old!G:J,4,FALSE)</f>
        <v>Ct</v>
      </c>
      <c r="T1848" s="35" t="str">
        <f>VLOOKUP(G:G,old!G:K,5,FALSE)</f>
        <v>DWR</v>
      </c>
      <c r="U1848" s="35" t="str">
        <f>VLOOKUP(G:G,old!G:L,6,FALSE)</f>
        <v>MAE NAM PASAK</v>
      </c>
      <c r="V1848" s="43" t="str">
        <f>VLOOKUP(G:G,old!G:M,7,FALSE)</f>
        <v>S9</v>
      </c>
      <c r="X1848" s="43" t="str">
        <f>IFERROR(VLOOKUP(V:V,#REF!,3,FALSE),"0")</f>
        <v>0</v>
      </c>
      <c r="Y1848" s="19">
        <f t="shared" si="28"/>
        <v>0</v>
      </c>
      <c r="Z1848" s="19" t="str">
        <f>IFERROR(VLOOKUP(C:C,#REF!,19,FALSE),"0")</f>
        <v>0</v>
      </c>
    </row>
    <row r="1849" spans="1:26" x14ac:dyDescent="0.45">
      <c r="A1849" s="32" t="s">
        <v>266</v>
      </c>
      <c r="B1849" s="32">
        <v>2</v>
      </c>
      <c r="C1849" s="32" t="s">
        <v>5824</v>
      </c>
      <c r="D1849" s="32" t="s">
        <v>299</v>
      </c>
      <c r="E1849" s="32" t="s">
        <v>6074</v>
      </c>
      <c r="F1849" s="32">
        <v>3</v>
      </c>
      <c r="G1849" s="78" t="s">
        <v>6075</v>
      </c>
      <c r="H1849" s="33" t="s">
        <v>6094</v>
      </c>
      <c r="I1849" s="32" t="s">
        <v>6095</v>
      </c>
      <c r="J1849" s="32" t="s">
        <v>5829</v>
      </c>
      <c r="K1849" s="32" t="s">
        <v>3818</v>
      </c>
      <c r="L1849" s="34">
        <v>8.9103134223100007</v>
      </c>
      <c r="M1849" s="34">
        <v>5568.9458889400003</v>
      </c>
      <c r="N1849" s="32" t="s">
        <v>6096</v>
      </c>
      <c r="O1849" s="43" t="e">
        <f>VLOOKUP(U:U,#REF!,5,FALSE)</f>
        <v>#REF!</v>
      </c>
      <c r="P1849" s="43" t="e">
        <f>VLOOKUP(U:U,#REF!,4,FALSE)</f>
        <v>#REF!</v>
      </c>
      <c r="Q1849" s="43" t="e">
        <f>VLOOKUP(U:U,#REF!,2,FALSE)</f>
        <v>#REF!</v>
      </c>
      <c r="S1849" s="35" t="str">
        <f>VLOOKUP(G:G,old!G:J,4,FALSE)</f>
        <v>Ct</v>
      </c>
      <c r="T1849" s="35" t="str">
        <f>VLOOKUP(G:G,old!G:K,5,FALSE)</f>
        <v>DWR</v>
      </c>
      <c r="U1849" s="35" t="str">
        <f>VLOOKUP(G:G,old!G:L,6,FALSE)</f>
        <v>MAE NAM PASAK</v>
      </c>
      <c r="V1849" s="43" t="str">
        <f>VLOOKUP(G:G,old!G:M,7,FALSE)</f>
        <v>S9</v>
      </c>
      <c r="X1849" s="43" t="str">
        <f>IFERROR(VLOOKUP(V:V,#REF!,3,FALSE),"0")</f>
        <v>0</v>
      </c>
      <c r="Y1849" s="19">
        <f t="shared" si="28"/>
        <v>0</v>
      </c>
      <c r="Z1849" s="19" t="str">
        <f>IFERROR(VLOOKUP(C:C,#REF!,19,FALSE),"0")</f>
        <v>0</v>
      </c>
    </row>
    <row r="1850" spans="1:26" x14ac:dyDescent="0.45">
      <c r="A1850" s="32" t="s">
        <v>266</v>
      </c>
      <c r="B1850" s="32">
        <v>2</v>
      </c>
      <c r="C1850" s="32" t="s">
        <v>5824</v>
      </c>
      <c r="D1850" s="32" t="s">
        <v>299</v>
      </c>
      <c r="E1850" s="32" t="s">
        <v>6074</v>
      </c>
      <c r="F1850" s="32">
        <v>3</v>
      </c>
      <c r="G1850" s="78" t="s">
        <v>6075</v>
      </c>
      <c r="H1850" s="33" t="s">
        <v>6097</v>
      </c>
      <c r="I1850" s="32" t="s">
        <v>2489</v>
      </c>
      <c r="J1850" s="32" t="s">
        <v>5829</v>
      </c>
      <c r="K1850" s="32" t="s">
        <v>3818</v>
      </c>
      <c r="L1850" s="34">
        <v>9.0762897471000006</v>
      </c>
      <c r="M1850" s="34">
        <v>5672.6810919400004</v>
      </c>
      <c r="N1850" s="32" t="s">
        <v>6098</v>
      </c>
      <c r="O1850" s="43" t="e">
        <f>VLOOKUP(U:U,#REF!,5,FALSE)</f>
        <v>#REF!</v>
      </c>
      <c r="P1850" s="43" t="e">
        <f>VLOOKUP(U:U,#REF!,4,FALSE)</f>
        <v>#REF!</v>
      </c>
      <c r="Q1850" s="43" t="e">
        <f>VLOOKUP(U:U,#REF!,2,FALSE)</f>
        <v>#REF!</v>
      </c>
      <c r="S1850" s="35" t="str">
        <f>VLOOKUP(G:G,old!G:J,4,FALSE)</f>
        <v>Ct</v>
      </c>
      <c r="T1850" s="35" t="str">
        <f>VLOOKUP(G:G,old!G:K,5,FALSE)</f>
        <v>DWR</v>
      </c>
      <c r="U1850" s="35" t="str">
        <f>VLOOKUP(G:G,old!G:L,6,FALSE)</f>
        <v>MAE NAM PASAK</v>
      </c>
      <c r="V1850" s="43" t="str">
        <f>VLOOKUP(G:G,old!G:M,7,FALSE)</f>
        <v>S9</v>
      </c>
      <c r="X1850" s="43" t="str">
        <f>IFERROR(VLOOKUP(V:V,#REF!,3,FALSE),"0")</f>
        <v>0</v>
      </c>
      <c r="Y1850" s="19">
        <f t="shared" si="28"/>
        <v>0</v>
      </c>
      <c r="Z1850" s="19" t="str">
        <f>IFERROR(VLOOKUP(C:C,#REF!,19,FALSE),"0")</f>
        <v>0</v>
      </c>
    </row>
    <row r="1851" spans="1:26" x14ac:dyDescent="0.45">
      <c r="A1851" s="32" t="s">
        <v>266</v>
      </c>
      <c r="B1851" s="32">
        <v>2</v>
      </c>
      <c r="C1851" s="32" t="s">
        <v>5824</v>
      </c>
      <c r="D1851" s="32" t="s">
        <v>299</v>
      </c>
      <c r="E1851" s="32" t="s">
        <v>6074</v>
      </c>
      <c r="F1851" s="32">
        <v>3</v>
      </c>
      <c r="G1851" s="78" t="s">
        <v>6075</v>
      </c>
      <c r="H1851" s="33" t="s">
        <v>6099</v>
      </c>
      <c r="I1851" s="32" t="s">
        <v>6100</v>
      </c>
      <c r="J1851" s="32" t="s">
        <v>5829</v>
      </c>
      <c r="K1851" s="32" t="s">
        <v>3818</v>
      </c>
      <c r="L1851" s="34">
        <v>9.8890919237699997</v>
      </c>
      <c r="M1851" s="34">
        <v>6180.6824523599998</v>
      </c>
      <c r="N1851" s="32" t="s">
        <v>6101</v>
      </c>
      <c r="O1851" s="43" t="e">
        <f>VLOOKUP(U:U,#REF!,5,FALSE)</f>
        <v>#REF!</v>
      </c>
      <c r="P1851" s="43" t="e">
        <f>VLOOKUP(U:U,#REF!,4,FALSE)</f>
        <v>#REF!</v>
      </c>
      <c r="Q1851" s="43" t="e">
        <f>VLOOKUP(U:U,#REF!,2,FALSE)</f>
        <v>#REF!</v>
      </c>
      <c r="S1851" s="35" t="str">
        <f>VLOOKUP(G:G,old!G:J,4,FALSE)</f>
        <v>Ct</v>
      </c>
      <c r="T1851" s="35" t="str">
        <f>VLOOKUP(G:G,old!G:K,5,FALSE)</f>
        <v>DWR</v>
      </c>
      <c r="U1851" s="35" t="str">
        <f>VLOOKUP(G:G,old!G:L,6,FALSE)</f>
        <v>MAE NAM PASAK</v>
      </c>
      <c r="V1851" s="43" t="str">
        <f>VLOOKUP(G:G,old!G:M,7,FALSE)</f>
        <v>S9</v>
      </c>
      <c r="X1851" s="43" t="str">
        <f>IFERROR(VLOOKUP(V:V,#REF!,3,FALSE),"0")</f>
        <v>0</v>
      </c>
      <c r="Y1851" s="19">
        <f t="shared" si="28"/>
        <v>0</v>
      </c>
      <c r="Z1851" s="19" t="str">
        <f>IFERROR(VLOOKUP(C:C,#REF!,19,FALSE),"0")</f>
        <v>0</v>
      </c>
    </row>
    <row r="1852" spans="1:26" x14ac:dyDescent="0.45">
      <c r="A1852" s="32" t="s">
        <v>266</v>
      </c>
      <c r="B1852" s="32">
        <v>2</v>
      </c>
      <c r="C1852" s="32" t="s">
        <v>5824</v>
      </c>
      <c r="D1852" s="32" t="s">
        <v>299</v>
      </c>
      <c r="E1852" s="32" t="s">
        <v>6074</v>
      </c>
      <c r="F1852" s="32">
        <v>3</v>
      </c>
      <c r="G1852" s="78" t="s">
        <v>6075</v>
      </c>
      <c r="H1852" s="33" t="s">
        <v>6102</v>
      </c>
      <c r="I1852" s="32" t="s">
        <v>6103</v>
      </c>
      <c r="J1852" s="32" t="s">
        <v>5829</v>
      </c>
      <c r="K1852" s="32" t="s">
        <v>3818</v>
      </c>
      <c r="L1852" s="34">
        <v>13.2374926053</v>
      </c>
      <c r="M1852" s="34">
        <v>8273.4328783100009</v>
      </c>
      <c r="N1852" s="32" t="s">
        <v>6104</v>
      </c>
      <c r="O1852" s="43" t="e">
        <f>VLOOKUP(U:U,#REF!,5,FALSE)</f>
        <v>#REF!</v>
      </c>
      <c r="P1852" s="43" t="e">
        <f>VLOOKUP(U:U,#REF!,4,FALSE)</f>
        <v>#REF!</v>
      </c>
      <c r="Q1852" s="43" t="e">
        <f>VLOOKUP(U:U,#REF!,2,FALSE)</f>
        <v>#REF!</v>
      </c>
      <c r="S1852" s="35" t="str">
        <f>VLOOKUP(G:G,old!G:J,4,FALSE)</f>
        <v>Ct</v>
      </c>
      <c r="T1852" s="35" t="str">
        <f>VLOOKUP(G:G,old!G:K,5,FALSE)</f>
        <v>DWR</v>
      </c>
      <c r="U1852" s="35" t="str">
        <f>VLOOKUP(G:G,old!G:L,6,FALSE)</f>
        <v>MAE NAM PASAK</v>
      </c>
      <c r="V1852" s="43" t="str">
        <f>VLOOKUP(G:G,old!G:M,7,FALSE)</f>
        <v>S9</v>
      </c>
      <c r="X1852" s="43" t="str">
        <f>IFERROR(VLOOKUP(V:V,#REF!,3,FALSE),"0")</f>
        <v>0</v>
      </c>
      <c r="Y1852" s="19">
        <f t="shared" si="28"/>
        <v>0</v>
      </c>
      <c r="Z1852" s="19" t="str">
        <f>IFERROR(VLOOKUP(C:C,#REF!,19,FALSE),"0")</f>
        <v>0</v>
      </c>
    </row>
    <row r="1853" spans="1:26" x14ac:dyDescent="0.45">
      <c r="A1853" s="32" t="s">
        <v>266</v>
      </c>
      <c r="B1853" s="32">
        <v>2</v>
      </c>
      <c r="C1853" s="32" t="s">
        <v>5824</v>
      </c>
      <c r="D1853" s="32" t="s">
        <v>299</v>
      </c>
      <c r="E1853" s="32" t="s">
        <v>6074</v>
      </c>
      <c r="F1853" s="32">
        <v>3</v>
      </c>
      <c r="G1853" s="78" t="s">
        <v>6075</v>
      </c>
      <c r="H1853" s="33" t="s">
        <v>6105</v>
      </c>
      <c r="I1853" s="32" t="s">
        <v>6106</v>
      </c>
      <c r="J1853" s="32" t="s">
        <v>5829</v>
      </c>
      <c r="K1853" s="32" t="s">
        <v>3818</v>
      </c>
      <c r="L1853" s="34">
        <v>7.4322962912500001</v>
      </c>
      <c r="M1853" s="34">
        <v>4645.1851820299999</v>
      </c>
      <c r="N1853" s="32" t="s">
        <v>6107</v>
      </c>
      <c r="O1853" s="43" t="e">
        <f>VLOOKUP(U:U,#REF!,5,FALSE)</f>
        <v>#REF!</v>
      </c>
      <c r="P1853" s="43" t="e">
        <f>VLOOKUP(U:U,#REF!,4,FALSE)</f>
        <v>#REF!</v>
      </c>
      <c r="Q1853" s="43" t="e">
        <f>VLOOKUP(U:U,#REF!,2,FALSE)</f>
        <v>#REF!</v>
      </c>
      <c r="S1853" s="35" t="str">
        <f>VLOOKUP(G:G,old!G:J,4,FALSE)</f>
        <v>Ct</v>
      </c>
      <c r="T1853" s="35" t="str">
        <f>VLOOKUP(G:G,old!G:K,5,FALSE)</f>
        <v>DWR</v>
      </c>
      <c r="U1853" s="35" t="str">
        <f>VLOOKUP(G:G,old!G:L,6,FALSE)</f>
        <v>MAE NAM PASAK</v>
      </c>
      <c r="V1853" s="43" t="str">
        <f>VLOOKUP(G:G,old!G:M,7,FALSE)</f>
        <v>S9</v>
      </c>
      <c r="X1853" s="43" t="str">
        <f>IFERROR(VLOOKUP(V:V,#REF!,3,FALSE),"0")</f>
        <v>0</v>
      </c>
      <c r="Y1853" s="19">
        <f t="shared" si="28"/>
        <v>0</v>
      </c>
      <c r="Z1853" s="19" t="str">
        <f>IFERROR(VLOOKUP(C:C,#REF!,19,FALSE),"0")</f>
        <v>0</v>
      </c>
    </row>
    <row r="1854" spans="1:26" x14ac:dyDescent="0.45">
      <c r="A1854" s="32" t="s">
        <v>266</v>
      </c>
      <c r="B1854" s="32">
        <v>2</v>
      </c>
      <c r="C1854" s="32" t="s">
        <v>5824</v>
      </c>
      <c r="D1854" s="32" t="s">
        <v>299</v>
      </c>
      <c r="E1854" s="32" t="s">
        <v>6108</v>
      </c>
      <c r="F1854" s="32">
        <v>3</v>
      </c>
      <c r="G1854" s="78" t="s">
        <v>6109</v>
      </c>
      <c r="H1854" s="33" t="s">
        <v>6110</v>
      </c>
      <c r="I1854" s="32" t="s">
        <v>6109</v>
      </c>
      <c r="J1854" s="32" t="s">
        <v>5829</v>
      </c>
      <c r="K1854" s="32" t="s">
        <v>3818</v>
      </c>
      <c r="L1854" s="34">
        <v>104.33765531</v>
      </c>
      <c r="M1854" s="34">
        <v>65211.034568800002</v>
      </c>
      <c r="N1854" s="32" t="s">
        <v>6111</v>
      </c>
      <c r="O1854" s="43" t="e">
        <f>VLOOKUP(U:U,#REF!,5,FALSE)</f>
        <v>#REF!</v>
      </c>
      <c r="P1854" s="43" t="e">
        <f>VLOOKUP(U:U,#REF!,4,FALSE)</f>
        <v>#REF!</v>
      </c>
      <c r="Q1854" s="43" t="e">
        <f>VLOOKUP(U:U,#REF!,2,FALSE)</f>
        <v>#REF!</v>
      </c>
      <c r="S1854" s="35" t="str">
        <f>VLOOKUP(G:G,old!G:J,4,FALSE)</f>
        <v>Ct</v>
      </c>
      <c r="T1854" s="35" t="str">
        <f>VLOOKUP(G:G,old!G:K,5,FALSE)</f>
        <v>DWR</v>
      </c>
      <c r="U1854" s="35" t="str">
        <f>VLOOKUP(G:G,old!G:L,6,FALSE)</f>
        <v>MAE NAM PASAK</v>
      </c>
      <c r="V1854" s="43" t="str">
        <f>VLOOKUP(G:G,old!G:M,7,FALSE)</f>
        <v>S9</v>
      </c>
      <c r="X1854" s="43" t="str">
        <f>IFERROR(VLOOKUP(V:V,#REF!,3,FALSE),"0")</f>
        <v>0</v>
      </c>
      <c r="Y1854" s="19">
        <f t="shared" si="28"/>
        <v>0</v>
      </c>
      <c r="Z1854" s="19" t="str">
        <f>IFERROR(VLOOKUP(C:C,#REF!,19,FALSE),"0")</f>
        <v>0</v>
      </c>
    </row>
    <row r="1855" spans="1:26" x14ac:dyDescent="0.45">
      <c r="A1855" s="32" t="s">
        <v>266</v>
      </c>
      <c r="B1855" s="32">
        <v>2</v>
      </c>
      <c r="C1855" s="32" t="s">
        <v>5824</v>
      </c>
      <c r="D1855" s="32" t="s">
        <v>299</v>
      </c>
      <c r="E1855" s="32" t="s">
        <v>6108</v>
      </c>
      <c r="F1855" s="32">
        <v>3</v>
      </c>
      <c r="G1855" s="78" t="s">
        <v>6109</v>
      </c>
      <c r="H1855" s="33" t="s">
        <v>6112</v>
      </c>
      <c r="I1855" s="32" t="s">
        <v>6113</v>
      </c>
      <c r="J1855" s="32" t="s">
        <v>5829</v>
      </c>
      <c r="K1855" s="32" t="s">
        <v>3818</v>
      </c>
      <c r="L1855" s="34">
        <v>157.913551662</v>
      </c>
      <c r="M1855" s="34">
        <v>98695.969788799994</v>
      </c>
      <c r="N1855" s="32" t="s">
        <v>6114</v>
      </c>
      <c r="O1855" s="43" t="e">
        <f>VLOOKUP(U:U,#REF!,5,FALSE)</f>
        <v>#REF!</v>
      </c>
      <c r="P1855" s="43" t="e">
        <f>VLOOKUP(U:U,#REF!,4,FALSE)</f>
        <v>#REF!</v>
      </c>
      <c r="Q1855" s="43" t="e">
        <f>VLOOKUP(U:U,#REF!,2,FALSE)</f>
        <v>#REF!</v>
      </c>
      <c r="S1855" s="35" t="str">
        <f>VLOOKUP(G:G,old!G:J,4,FALSE)</f>
        <v>Ct</v>
      </c>
      <c r="T1855" s="35" t="str">
        <f>VLOOKUP(G:G,old!G:K,5,FALSE)</f>
        <v>DWR</v>
      </c>
      <c r="U1855" s="35" t="str">
        <f>VLOOKUP(G:G,old!G:L,6,FALSE)</f>
        <v>MAE NAM PASAK</v>
      </c>
      <c r="V1855" s="43" t="str">
        <f>VLOOKUP(G:G,old!G:M,7,FALSE)</f>
        <v>S9</v>
      </c>
      <c r="X1855" s="43" t="str">
        <f>IFERROR(VLOOKUP(V:V,#REF!,3,FALSE),"0")</f>
        <v>0</v>
      </c>
      <c r="Y1855" s="19">
        <f t="shared" si="28"/>
        <v>0</v>
      </c>
      <c r="Z1855" s="19" t="str">
        <f>IFERROR(VLOOKUP(C:C,#REF!,19,FALSE),"0")</f>
        <v>0</v>
      </c>
    </row>
    <row r="1856" spans="1:26" x14ac:dyDescent="0.45">
      <c r="A1856" s="32" t="s">
        <v>266</v>
      </c>
      <c r="B1856" s="32">
        <v>2</v>
      </c>
      <c r="C1856" s="32" t="s">
        <v>5824</v>
      </c>
      <c r="D1856" s="32" t="s">
        <v>299</v>
      </c>
      <c r="E1856" s="32" t="s">
        <v>6108</v>
      </c>
      <c r="F1856" s="32">
        <v>3</v>
      </c>
      <c r="G1856" s="78" t="s">
        <v>6109</v>
      </c>
      <c r="H1856" s="33" t="s">
        <v>6115</v>
      </c>
      <c r="I1856" s="32" t="s">
        <v>6116</v>
      </c>
      <c r="J1856" s="32" t="s">
        <v>5829</v>
      </c>
      <c r="K1856" s="32" t="s">
        <v>3818</v>
      </c>
      <c r="L1856" s="34">
        <v>161.34030788999999</v>
      </c>
      <c r="M1856" s="34">
        <v>100837.692431</v>
      </c>
      <c r="N1856" s="32" t="s">
        <v>6117</v>
      </c>
      <c r="O1856" s="43" t="e">
        <f>VLOOKUP(U:U,#REF!,5,FALSE)</f>
        <v>#REF!</v>
      </c>
      <c r="P1856" s="43" t="e">
        <f>VLOOKUP(U:U,#REF!,4,FALSE)</f>
        <v>#REF!</v>
      </c>
      <c r="Q1856" s="43" t="e">
        <f>VLOOKUP(U:U,#REF!,2,FALSE)</f>
        <v>#REF!</v>
      </c>
      <c r="S1856" s="35" t="str">
        <f>VLOOKUP(G:G,old!G:J,4,FALSE)</f>
        <v>Ct</v>
      </c>
      <c r="T1856" s="35" t="str">
        <f>VLOOKUP(G:G,old!G:K,5,FALSE)</f>
        <v>DWR</v>
      </c>
      <c r="U1856" s="35" t="str">
        <f>VLOOKUP(G:G,old!G:L,6,FALSE)</f>
        <v>MAE NAM PASAK</v>
      </c>
      <c r="V1856" s="43" t="str">
        <f>VLOOKUP(G:G,old!G:M,7,FALSE)</f>
        <v>S9</v>
      </c>
      <c r="X1856" s="43" t="str">
        <f>IFERROR(VLOOKUP(V:V,#REF!,3,FALSE),"0")</f>
        <v>0</v>
      </c>
      <c r="Y1856" s="19">
        <f t="shared" si="28"/>
        <v>0</v>
      </c>
      <c r="Z1856" s="19" t="str">
        <f>IFERROR(VLOOKUP(C:C,#REF!,19,FALSE),"0")</f>
        <v>0</v>
      </c>
    </row>
    <row r="1857" spans="1:26" x14ac:dyDescent="0.45">
      <c r="A1857" s="32" t="s">
        <v>266</v>
      </c>
      <c r="B1857" s="32">
        <v>2</v>
      </c>
      <c r="C1857" s="32" t="s">
        <v>5824</v>
      </c>
      <c r="D1857" s="32" t="s">
        <v>299</v>
      </c>
      <c r="E1857" s="32" t="s">
        <v>6108</v>
      </c>
      <c r="F1857" s="32">
        <v>3</v>
      </c>
      <c r="G1857" s="78" t="s">
        <v>6109</v>
      </c>
      <c r="H1857" s="33" t="s">
        <v>6118</v>
      </c>
      <c r="I1857" s="32" t="s">
        <v>6119</v>
      </c>
      <c r="J1857" s="32" t="s">
        <v>5829</v>
      </c>
      <c r="K1857" s="32" t="s">
        <v>3818</v>
      </c>
      <c r="L1857" s="34">
        <v>100.216662191</v>
      </c>
      <c r="M1857" s="34">
        <v>62635.413869399999</v>
      </c>
      <c r="N1857" s="32" t="s">
        <v>6120</v>
      </c>
      <c r="O1857" s="43" t="e">
        <f>VLOOKUP(U:U,#REF!,5,FALSE)</f>
        <v>#REF!</v>
      </c>
      <c r="P1857" s="43" t="e">
        <f>VLOOKUP(U:U,#REF!,4,FALSE)</f>
        <v>#REF!</v>
      </c>
      <c r="Q1857" s="43" t="e">
        <f>VLOOKUP(U:U,#REF!,2,FALSE)</f>
        <v>#REF!</v>
      </c>
      <c r="S1857" s="35" t="str">
        <f>VLOOKUP(G:G,old!G:J,4,FALSE)</f>
        <v>Ct</v>
      </c>
      <c r="T1857" s="35" t="str">
        <f>VLOOKUP(G:G,old!G:K,5,FALSE)</f>
        <v>DWR</v>
      </c>
      <c r="U1857" s="35" t="str">
        <f>VLOOKUP(G:G,old!G:L,6,FALSE)</f>
        <v>MAE NAM PASAK</v>
      </c>
      <c r="V1857" s="43" t="str">
        <f>VLOOKUP(G:G,old!G:M,7,FALSE)</f>
        <v>S9</v>
      </c>
      <c r="X1857" s="43" t="str">
        <f>IFERROR(VLOOKUP(V:V,#REF!,3,FALSE),"0")</f>
        <v>0</v>
      </c>
      <c r="Y1857" s="19">
        <f t="shared" si="28"/>
        <v>0</v>
      </c>
      <c r="Z1857" s="19" t="str">
        <f>IFERROR(VLOOKUP(C:C,#REF!,19,FALSE),"0")</f>
        <v>0</v>
      </c>
    </row>
    <row r="1858" spans="1:26" x14ac:dyDescent="0.45">
      <c r="A1858" s="32" t="s">
        <v>266</v>
      </c>
      <c r="B1858" s="32">
        <v>2</v>
      </c>
      <c r="C1858" s="32" t="s">
        <v>5824</v>
      </c>
      <c r="D1858" s="32" t="s">
        <v>299</v>
      </c>
      <c r="E1858" s="32" t="s">
        <v>6108</v>
      </c>
      <c r="F1858" s="32">
        <v>3</v>
      </c>
      <c r="G1858" s="78" t="s">
        <v>6109</v>
      </c>
      <c r="H1858" s="33" t="s">
        <v>6121</v>
      </c>
      <c r="I1858" s="32" t="s">
        <v>6122</v>
      </c>
      <c r="J1858" s="32" t="s">
        <v>5829</v>
      </c>
      <c r="K1858" s="32" t="s">
        <v>3818</v>
      </c>
      <c r="L1858" s="34">
        <v>208.558978637</v>
      </c>
      <c r="M1858" s="34">
        <v>130349.36164800001</v>
      </c>
      <c r="N1858" s="32" t="s">
        <v>6123</v>
      </c>
      <c r="O1858" s="43" t="e">
        <f>VLOOKUP(U:U,#REF!,5,FALSE)</f>
        <v>#REF!</v>
      </c>
      <c r="P1858" s="43" t="e">
        <f>VLOOKUP(U:U,#REF!,4,FALSE)</f>
        <v>#REF!</v>
      </c>
      <c r="Q1858" s="43" t="e">
        <f>VLOOKUP(U:U,#REF!,2,FALSE)</f>
        <v>#REF!</v>
      </c>
      <c r="S1858" s="35" t="str">
        <f>VLOOKUP(G:G,old!G:J,4,FALSE)</f>
        <v>Ct</v>
      </c>
      <c r="T1858" s="35" t="str">
        <f>VLOOKUP(G:G,old!G:K,5,FALSE)</f>
        <v>DWR</v>
      </c>
      <c r="U1858" s="35" t="str">
        <f>VLOOKUP(G:G,old!G:L,6,FALSE)</f>
        <v>MAE NAM PASAK</v>
      </c>
      <c r="V1858" s="43" t="str">
        <f>VLOOKUP(G:G,old!G:M,7,FALSE)</f>
        <v>S9</v>
      </c>
      <c r="X1858" s="43" t="str">
        <f>IFERROR(VLOOKUP(V:V,#REF!,3,FALSE),"0")</f>
        <v>0</v>
      </c>
      <c r="Y1858" s="19">
        <f t="shared" si="28"/>
        <v>0</v>
      </c>
      <c r="Z1858" s="19" t="str">
        <f>IFERROR(VLOOKUP(C:C,#REF!,19,FALSE),"0")</f>
        <v>0</v>
      </c>
    </row>
    <row r="1859" spans="1:26" x14ac:dyDescent="0.45">
      <c r="A1859" s="32" t="s">
        <v>266</v>
      </c>
      <c r="B1859" s="32">
        <v>2</v>
      </c>
      <c r="C1859" s="32" t="s">
        <v>5824</v>
      </c>
      <c r="D1859" s="32" t="s">
        <v>299</v>
      </c>
      <c r="E1859" s="32" t="s">
        <v>6108</v>
      </c>
      <c r="F1859" s="32">
        <v>3</v>
      </c>
      <c r="G1859" s="78" t="s">
        <v>6109</v>
      </c>
      <c r="H1859" s="33" t="s">
        <v>6124</v>
      </c>
      <c r="I1859" s="32" t="s">
        <v>6125</v>
      </c>
      <c r="J1859" s="32" t="s">
        <v>5829</v>
      </c>
      <c r="K1859" s="32" t="s">
        <v>3818</v>
      </c>
      <c r="L1859" s="34">
        <v>94.161813674200005</v>
      </c>
      <c r="M1859" s="34">
        <v>58851.1335464</v>
      </c>
      <c r="N1859" s="32" t="s">
        <v>6126</v>
      </c>
      <c r="O1859" s="43" t="e">
        <f>VLOOKUP(U:U,#REF!,5,FALSE)</f>
        <v>#REF!</v>
      </c>
      <c r="P1859" s="43" t="e">
        <f>VLOOKUP(U:U,#REF!,4,FALSE)</f>
        <v>#REF!</v>
      </c>
      <c r="Q1859" s="43" t="e">
        <f>VLOOKUP(U:U,#REF!,2,FALSE)</f>
        <v>#REF!</v>
      </c>
      <c r="S1859" s="35" t="str">
        <f>VLOOKUP(G:G,old!G:J,4,FALSE)</f>
        <v>Ct</v>
      </c>
      <c r="T1859" s="35" t="str">
        <f>VLOOKUP(G:G,old!G:K,5,FALSE)</f>
        <v>DWR</v>
      </c>
      <c r="U1859" s="35" t="str">
        <f>VLOOKUP(G:G,old!G:L,6,FALSE)</f>
        <v>MAE NAM PASAK</v>
      </c>
      <c r="V1859" s="43" t="str">
        <f>VLOOKUP(G:G,old!G:M,7,FALSE)</f>
        <v>S9</v>
      </c>
      <c r="X1859" s="43" t="str">
        <f>IFERROR(VLOOKUP(V:V,#REF!,3,FALSE),"0")</f>
        <v>0</v>
      </c>
      <c r="Y1859" s="19">
        <f t="shared" si="28"/>
        <v>0</v>
      </c>
      <c r="Z1859" s="19" t="str">
        <f>IFERROR(VLOOKUP(C:C,#REF!,19,FALSE),"0")</f>
        <v>0</v>
      </c>
    </row>
    <row r="1860" spans="1:26" x14ac:dyDescent="0.45">
      <c r="A1860" s="32" t="s">
        <v>266</v>
      </c>
      <c r="B1860" s="32">
        <v>2</v>
      </c>
      <c r="C1860" s="32" t="s">
        <v>5824</v>
      </c>
      <c r="D1860" s="32" t="s">
        <v>299</v>
      </c>
      <c r="E1860" s="32" t="s">
        <v>6127</v>
      </c>
      <c r="F1860" s="32">
        <v>3</v>
      </c>
      <c r="G1860" s="78" t="s">
        <v>6128</v>
      </c>
      <c r="H1860" s="33" t="s">
        <v>6129</v>
      </c>
      <c r="I1860" s="32" t="s">
        <v>6130</v>
      </c>
      <c r="J1860" s="32" t="s">
        <v>5829</v>
      </c>
      <c r="K1860" s="32" t="s">
        <v>3818</v>
      </c>
      <c r="L1860" s="34">
        <v>88.326348350200007</v>
      </c>
      <c r="M1860" s="34">
        <v>55203.967718899999</v>
      </c>
      <c r="N1860" s="32" t="s">
        <v>6131</v>
      </c>
      <c r="O1860" s="43" t="e">
        <f>VLOOKUP(U:U,#REF!,5,FALSE)</f>
        <v>#REF!</v>
      </c>
      <c r="P1860" s="43" t="e">
        <f>VLOOKUP(U:U,#REF!,4,FALSE)</f>
        <v>#REF!</v>
      </c>
      <c r="Q1860" s="43" t="e">
        <f>VLOOKUP(U:U,#REF!,2,FALSE)</f>
        <v>#REF!</v>
      </c>
      <c r="S1860" s="35" t="str">
        <f>VLOOKUP(G:G,old!G:J,4,FALSE)</f>
        <v>Ct</v>
      </c>
      <c r="T1860" s="35" t="str">
        <f>VLOOKUP(G:G,old!G:K,5,FALSE)</f>
        <v>DWR</v>
      </c>
      <c r="U1860" s="35" t="str">
        <f>VLOOKUP(G:G,old!G:L,6,FALSE)</f>
        <v>MAE NAM PASAK</v>
      </c>
      <c r="V1860" s="43" t="str">
        <f>VLOOKUP(G:G,old!G:M,7,FALSE)</f>
        <v>S9</v>
      </c>
      <c r="X1860" s="43" t="str">
        <f>IFERROR(VLOOKUP(V:V,#REF!,3,FALSE),"0")</f>
        <v>0</v>
      </c>
      <c r="Y1860" s="19">
        <f t="shared" ref="Y1860:Y1923" si="29">X1860*1</f>
        <v>0</v>
      </c>
      <c r="Z1860" s="19" t="str">
        <f>IFERROR(VLOOKUP(C:C,#REF!,19,FALSE),"0")</f>
        <v>0</v>
      </c>
    </row>
    <row r="1861" spans="1:26" x14ac:dyDescent="0.45">
      <c r="A1861" s="32" t="s">
        <v>266</v>
      </c>
      <c r="B1861" s="32">
        <v>2</v>
      </c>
      <c r="C1861" s="32" t="s">
        <v>5824</v>
      </c>
      <c r="D1861" s="32" t="s">
        <v>299</v>
      </c>
      <c r="E1861" s="32" t="s">
        <v>6127</v>
      </c>
      <c r="F1861" s="32">
        <v>3</v>
      </c>
      <c r="G1861" s="78" t="s">
        <v>6128</v>
      </c>
      <c r="H1861" s="33" t="s">
        <v>6132</v>
      </c>
      <c r="I1861" s="32" t="s">
        <v>6133</v>
      </c>
      <c r="J1861" s="32" t="s">
        <v>5829</v>
      </c>
      <c r="K1861" s="32" t="s">
        <v>3818</v>
      </c>
      <c r="L1861" s="34">
        <v>53.498425273000002</v>
      </c>
      <c r="M1861" s="34">
        <v>33436.515795599997</v>
      </c>
      <c r="N1861" s="32" t="s">
        <v>6134</v>
      </c>
      <c r="O1861" s="43" t="e">
        <f>VLOOKUP(U:U,#REF!,5,FALSE)</f>
        <v>#REF!</v>
      </c>
      <c r="P1861" s="43" t="e">
        <f>VLOOKUP(U:U,#REF!,4,FALSE)</f>
        <v>#REF!</v>
      </c>
      <c r="Q1861" s="43" t="e">
        <f>VLOOKUP(U:U,#REF!,2,FALSE)</f>
        <v>#REF!</v>
      </c>
      <c r="S1861" s="35" t="str">
        <f>VLOOKUP(G:G,old!G:J,4,FALSE)</f>
        <v>Ct</v>
      </c>
      <c r="T1861" s="35" t="str">
        <f>VLOOKUP(G:G,old!G:K,5,FALSE)</f>
        <v>DWR</v>
      </c>
      <c r="U1861" s="35" t="str">
        <f>VLOOKUP(G:G,old!G:L,6,FALSE)</f>
        <v>MAE NAM PASAK</v>
      </c>
      <c r="V1861" s="43" t="str">
        <f>VLOOKUP(G:G,old!G:M,7,FALSE)</f>
        <v>S9</v>
      </c>
      <c r="X1861" s="43" t="str">
        <f>IFERROR(VLOOKUP(V:V,#REF!,3,FALSE),"0")</f>
        <v>0</v>
      </c>
      <c r="Y1861" s="19">
        <f t="shared" si="29"/>
        <v>0</v>
      </c>
      <c r="Z1861" s="19" t="str">
        <f>IFERROR(VLOOKUP(C:C,#REF!,19,FALSE),"0")</f>
        <v>0</v>
      </c>
    </row>
    <row r="1862" spans="1:26" x14ac:dyDescent="0.45">
      <c r="A1862" s="32" t="s">
        <v>266</v>
      </c>
      <c r="B1862" s="32">
        <v>2</v>
      </c>
      <c r="C1862" s="32" t="s">
        <v>5824</v>
      </c>
      <c r="D1862" s="32" t="s">
        <v>299</v>
      </c>
      <c r="E1862" s="32" t="s">
        <v>6127</v>
      </c>
      <c r="F1862" s="32">
        <v>3</v>
      </c>
      <c r="G1862" s="78" t="s">
        <v>6128</v>
      </c>
      <c r="H1862" s="33" t="s">
        <v>6135</v>
      </c>
      <c r="I1862" s="32" t="s">
        <v>6128</v>
      </c>
      <c r="J1862" s="32" t="s">
        <v>5829</v>
      </c>
      <c r="K1862" s="32" t="s">
        <v>3818</v>
      </c>
      <c r="L1862" s="34">
        <v>137.427589939</v>
      </c>
      <c r="M1862" s="34">
        <v>85892.243711899995</v>
      </c>
      <c r="N1862" s="32" t="s">
        <v>6136</v>
      </c>
      <c r="O1862" s="43" t="e">
        <f>VLOOKUP(U:U,#REF!,5,FALSE)</f>
        <v>#REF!</v>
      </c>
      <c r="P1862" s="43" t="e">
        <f>VLOOKUP(U:U,#REF!,4,FALSE)</f>
        <v>#REF!</v>
      </c>
      <c r="Q1862" s="43" t="e">
        <f>VLOOKUP(U:U,#REF!,2,FALSE)</f>
        <v>#REF!</v>
      </c>
      <c r="S1862" s="35" t="str">
        <f>VLOOKUP(G:G,old!G:J,4,FALSE)</f>
        <v>Ct</v>
      </c>
      <c r="T1862" s="35" t="str">
        <f>VLOOKUP(G:G,old!G:K,5,FALSE)</f>
        <v>DWR</v>
      </c>
      <c r="U1862" s="35" t="str">
        <f>VLOOKUP(G:G,old!G:L,6,FALSE)</f>
        <v>MAE NAM PASAK</v>
      </c>
      <c r="V1862" s="43" t="str">
        <f>VLOOKUP(G:G,old!G:M,7,FALSE)</f>
        <v>S9</v>
      </c>
      <c r="X1862" s="43" t="str">
        <f>IFERROR(VLOOKUP(V:V,#REF!,3,FALSE),"0")</f>
        <v>0</v>
      </c>
      <c r="Y1862" s="19">
        <f t="shared" si="29"/>
        <v>0</v>
      </c>
      <c r="Z1862" s="19" t="str">
        <f>IFERROR(VLOOKUP(C:C,#REF!,19,FALSE),"0")</f>
        <v>0</v>
      </c>
    </row>
    <row r="1863" spans="1:26" x14ac:dyDescent="0.45">
      <c r="A1863" s="32" t="s">
        <v>266</v>
      </c>
      <c r="B1863" s="32">
        <v>2</v>
      </c>
      <c r="C1863" s="32" t="s">
        <v>5824</v>
      </c>
      <c r="D1863" s="32" t="s">
        <v>299</v>
      </c>
      <c r="E1863" s="32" t="s">
        <v>6137</v>
      </c>
      <c r="F1863" s="32">
        <v>3</v>
      </c>
      <c r="G1863" s="78" t="s">
        <v>982</v>
      </c>
      <c r="H1863" s="33" t="s">
        <v>6138</v>
      </c>
      <c r="I1863" s="32" t="s">
        <v>6139</v>
      </c>
      <c r="J1863" s="32" t="s">
        <v>5829</v>
      </c>
      <c r="K1863" s="32" t="s">
        <v>3818</v>
      </c>
      <c r="L1863" s="34">
        <v>15.4983652605</v>
      </c>
      <c r="M1863" s="34">
        <v>9686.4782878099995</v>
      </c>
      <c r="N1863" s="32" t="s">
        <v>6140</v>
      </c>
      <c r="O1863" s="43" t="e">
        <f>VLOOKUP(U:U,#REF!,5,FALSE)</f>
        <v>#REF!</v>
      </c>
      <c r="P1863" s="43" t="e">
        <f>VLOOKUP(U:U,#REF!,4,FALSE)</f>
        <v>#REF!</v>
      </c>
      <c r="Q1863" s="43" t="e">
        <f>VLOOKUP(U:U,#REF!,2,FALSE)</f>
        <v>#REF!</v>
      </c>
      <c r="S1863" s="35" t="str">
        <f>VLOOKUP(G:G,old!G:J,4,FALSE)</f>
        <v>Ct</v>
      </c>
      <c r="T1863" s="35" t="str">
        <f>VLOOKUP(G:G,old!G:K,5,FALSE)</f>
        <v>DWR</v>
      </c>
      <c r="U1863" s="35" t="str">
        <f>VLOOKUP(G:G,old!G:L,6,FALSE)</f>
        <v>MAE NAM PASAK</v>
      </c>
      <c r="V1863" s="43" t="str">
        <f>VLOOKUP(G:G,old!G:M,7,FALSE)</f>
        <v>S32</v>
      </c>
      <c r="X1863" s="43" t="str">
        <f>IFERROR(VLOOKUP(V:V,#REF!,3,FALSE),"0")</f>
        <v>0</v>
      </c>
      <c r="Y1863" s="19">
        <f t="shared" si="29"/>
        <v>0</v>
      </c>
      <c r="Z1863" s="19" t="str">
        <f>IFERROR(VLOOKUP(C:C,#REF!,19,FALSE),"0")</f>
        <v>0</v>
      </c>
    </row>
    <row r="1864" spans="1:26" x14ac:dyDescent="0.45">
      <c r="A1864" s="32" t="s">
        <v>266</v>
      </c>
      <c r="B1864" s="32">
        <v>2</v>
      </c>
      <c r="C1864" s="32" t="s">
        <v>5824</v>
      </c>
      <c r="D1864" s="32" t="s">
        <v>299</v>
      </c>
      <c r="E1864" s="32" t="s">
        <v>6137</v>
      </c>
      <c r="F1864" s="32">
        <v>3</v>
      </c>
      <c r="G1864" s="78" t="s">
        <v>982</v>
      </c>
      <c r="H1864" s="33" t="s">
        <v>6141</v>
      </c>
      <c r="I1864" s="32" t="s">
        <v>6142</v>
      </c>
      <c r="J1864" s="32" t="s">
        <v>5829</v>
      </c>
      <c r="K1864" s="32" t="s">
        <v>3818</v>
      </c>
      <c r="L1864" s="34">
        <v>16.565129224300001</v>
      </c>
      <c r="M1864" s="34">
        <v>10353.2057652</v>
      </c>
      <c r="N1864" s="32" t="s">
        <v>6143</v>
      </c>
      <c r="O1864" s="43" t="e">
        <f>VLOOKUP(U:U,#REF!,5,FALSE)</f>
        <v>#REF!</v>
      </c>
      <c r="P1864" s="43" t="e">
        <f>VLOOKUP(U:U,#REF!,4,FALSE)</f>
        <v>#REF!</v>
      </c>
      <c r="Q1864" s="43" t="e">
        <f>VLOOKUP(U:U,#REF!,2,FALSE)</f>
        <v>#REF!</v>
      </c>
      <c r="S1864" s="35" t="str">
        <f>VLOOKUP(G:G,old!G:J,4,FALSE)</f>
        <v>Ct</v>
      </c>
      <c r="T1864" s="35" t="str">
        <f>VLOOKUP(G:G,old!G:K,5,FALSE)</f>
        <v>DWR</v>
      </c>
      <c r="U1864" s="35" t="str">
        <f>VLOOKUP(G:G,old!G:L,6,FALSE)</f>
        <v>MAE NAM PASAK</v>
      </c>
      <c r="V1864" s="43" t="str">
        <f>VLOOKUP(G:G,old!G:M,7,FALSE)</f>
        <v>S32</v>
      </c>
      <c r="X1864" s="43" t="str">
        <f>IFERROR(VLOOKUP(V:V,#REF!,3,FALSE),"0")</f>
        <v>0</v>
      </c>
      <c r="Y1864" s="19">
        <f t="shared" si="29"/>
        <v>0</v>
      </c>
      <c r="Z1864" s="19" t="str">
        <f>IFERROR(VLOOKUP(C:C,#REF!,19,FALSE),"0")</f>
        <v>0</v>
      </c>
    </row>
    <row r="1865" spans="1:26" x14ac:dyDescent="0.45">
      <c r="A1865" s="32" t="s">
        <v>266</v>
      </c>
      <c r="B1865" s="32">
        <v>2</v>
      </c>
      <c r="C1865" s="32" t="s">
        <v>5824</v>
      </c>
      <c r="D1865" s="32" t="s">
        <v>299</v>
      </c>
      <c r="E1865" s="32" t="s">
        <v>6137</v>
      </c>
      <c r="F1865" s="32">
        <v>3</v>
      </c>
      <c r="G1865" s="78" t="s">
        <v>982</v>
      </c>
      <c r="H1865" s="33" t="s">
        <v>6144</v>
      </c>
      <c r="I1865" s="32" t="s">
        <v>6145</v>
      </c>
      <c r="J1865" s="32" t="s">
        <v>5829</v>
      </c>
      <c r="K1865" s="32" t="s">
        <v>3818</v>
      </c>
      <c r="L1865" s="34">
        <v>11.0147298856</v>
      </c>
      <c r="M1865" s="34">
        <v>6884.2061784999996</v>
      </c>
      <c r="N1865" s="32" t="s">
        <v>6146</v>
      </c>
      <c r="O1865" s="43" t="e">
        <f>VLOOKUP(U:U,#REF!,5,FALSE)</f>
        <v>#REF!</v>
      </c>
      <c r="P1865" s="43" t="e">
        <f>VLOOKUP(U:U,#REF!,4,FALSE)</f>
        <v>#REF!</v>
      </c>
      <c r="Q1865" s="43" t="e">
        <f>VLOOKUP(U:U,#REF!,2,FALSE)</f>
        <v>#REF!</v>
      </c>
      <c r="S1865" s="35" t="str">
        <f>VLOOKUP(G:G,old!G:J,4,FALSE)</f>
        <v>Ct</v>
      </c>
      <c r="T1865" s="35" t="str">
        <f>VLOOKUP(G:G,old!G:K,5,FALSE)</f>
        <v>DWR</v>
      </c>
      <c r="U1865" s="35" t="str">
        <f>VLOOKUP(G:G,old!G:L,6,FALSE)</f>
        <v>MAE NAM PASAK</v>
      </c>
      <c r="V1865" s="43" t="str">
        <f>VLOOKUP(G:G,old!G:M,7,FALSE)</f>
        <v>S32</v>
      </c>
      <c r="X1865" s="43" t="str">
        <f>IFERROR(VLOOKUP(V:V,#REF!,3,FALSE),"0")</f>
        <v>0</v>
      </c>
      <c r="Y1865" s="19">
        <f t="shared" si="29"/>
        <v>0</v>
      </c>
      <c r="Z1865" s="19" t="str">
        <f>IFERROR(VLOOKUP(C:C,#REF!,19,FALSE),"0")</f>
        <v>0</v>
      </c>
    </row>
    <row r="1866" spans="1:26" x14ac:dyDescent="0.45">
      <c r="A1866" s="32" t="s">
        <v>266</v>
      </c>
      <c r="B1866" s="32">
        <v>2</v>
      </c>
      <c r="C1866" s="32" t="s">
        <v>5824</v>
      </c>
      <c r="D1866" s="32" t="s">
        <v>299</v>
      </c>
      <c r="E1866" s="32" t="s">
        <v>6137</v>
      </c>
      <c r="F1866" s="32">
        <v>3</v>
      </c>
      <c r="G1866" s="78" t="s">
        <v>982</v>
      </c>
      <c r="H1866" s="33" t="s">
        <v>6147</v>
      </c>
      <c r="I1866" s="32" t="s">
        <v>6148</v>
      </c>
      <c r="J1866" s="32" t="s">
        <v>5829</v>
      </c>
      <c r="K1866" s="32" t="s">
        <v>3818</v>
      </c>
      <c r="L1866" s="34">
        <v>51.936471558000001</v>
      </c>
      <c r="M1866" s="34">
        <v>32460.294723800002</v>
      </c>
      <c r="N1866" s="32" t="s">
        <v>6149</v>
      </c>
      <c r="O1866" s="43" t="e">
        <f>VLOOKUP(U:U,#REF!,5,FALSE)</f>
        <v>#REF!</v>
      </c>
      <c r="P1866" s="43" t="e">
        <f>VLOOKUP(U:U,#REF!,4,FALSE)</f>
        <v>#REF!</v>
      </c>
      <c r="Q1866" s="43" t="e">
        <f>VLOOKUP(U:U,#REF!,2,FALSE)</f>
        <v>#REF!</v>
      </c>
      <c r="S1866" s="35" t="str">
        <f>VLOOKUP(G:G,old!G:J,4,FALSE)</f>
        <v>Ct</v>
      </c>
      <c r="T1866" s="35" t="str">
        <f>VLOOKUP(G:G,old!G:K,5,FALSE)</f>
        <v>DWR</v>
      </c>
      <c r="U1866" s="35" t="str">
        <f>VLOOKUP(G:G,old!G:L,6,FALSE)</f>
        <v>MAE NAM PASAK</v>
      </c>
      <c r="V1866" s="43" t="str">
        <f>VLOOKUP(G:G,old!G:M,7,FALSE)</f>
        <v>S32</v>
      </c>
      <c r="X1866" s="43" t="str">
        <f>IFERROR(VLOOKUP(V:V,#REF!,3,FALSE),"0")</f>
        <v>0</v>
      </c>
      <c r="Y1866" s="19">
        <f t="shared" si="29"/>
        <v>0</v>
      </c>
      <c r="Z1866" s="19" t="str">
        <f>IFERROR(VLOOKUP(C:C,#REF!,19,FALSE),"0")</f>
        <v>0</v>
      </c>
    </row>
    <row r="1867" spans="1:26" x14ac:dyDescent="0.45">
      <c r="A1867" s="32" t="s">
        <v>266</v>
      </c>
      <c r="B1867" s="32">
        <v>2</v>
      </c>
      <c r="C1867" s="32" t="s">
        <v>5824</v>
      </c>
      <c r="D1867" s="32" t="s">
        <v>299</v>
      </c>
      <c r="E1867" s="32" t="s">
        <v>6137</v>
      </c>
      <c r="F1867" s="32">
        <v>3</v>
      </c>
      <c r="G1867" s="78" t="s">
        <v>982</v>
      </c>
      <c r="H1867" s="33" t="s">
        <v>6150</v>
      </c>
      <c r="I1867" s="32" t="s">
        <v>6151</v>
      </c>
      <c r="J1867" s="32" t="s">
        <v>5829</v>
      </c>
      <c r="K1867" s="32" t="s">
        <v>3818</v>
      </c>
      <c r="L1867" s="34">
        <v>13.8382261632</v>
      </c>
      <c r="M1867" s="34">
        <v>8648.8913520000006</v>
      </c>
      <c r="N1867" s="32" t="s">
        <v>6152</v>
      </c>
      <c r="O1867" s="43" t="e">
        <f>VLOOKUP(U:U,#REF!,5,FALSE)</f>
        <v>#REF!</v>
      </c>
      <c r="P1867" s="43" t="e">
        <f>VLOOKUP(U:U,#REF!,4,FALSE)</f>
        <v>#REF!</v>
      </c>
      <c r="Q1867" s="43" t="e">
        <f>VLOOKUP(U:U,#REF!,2,FALSE)</f>
        <v>#REF!</v>
      </c>
      <c r="S1867" s="35" t="str">
        <f>VLOOKUP(G:G,old!G:J,4,FALSE)</f>
        <v>Ct</v>
      </c>
      <c r="T1867" s="35" t="str">
        <f>VLOOKUP(G:G,old!G:K,5,FALSE)</f>
        <v>DWR</v>
      </c>
      <c r="U1867" s="35" t="str">
        <f>VLOOKUP(G:G,old!G:L,6,FALSE)</f>
        <v>MAE NAM PASAK</v>
      </c>
      <c r="V1867" s="43" t="str">
        <f>VLOOKUP(G:G,old!G:M,7,FALSE)</f>
        <v>S32</v>
      </c>
      <c r="X1867" s="43" t="str">
        <f>IFERROR(VLOOKUP(V:V,#REF!,3,FALSE),"0")</f>
        <v>0</v>
      </c>
      <c r="Y1867" s="19">
        <f t="shared" si="29"/>
        <v>0</v>
      </c>
      <c r="Z1867" s="19" t="str">
        <f>IFERROR(VLOOKUP(C:C,#REF!,19,FALSE),"0")</f>
        <v>0</v>
      </c>
    </row>
    <row r="1868" spans="1:26" x14ac:dyDescent="0.45">
      <c r="A1868" s="32" t="s">
        <v>266</v>
      </c>
      <c r="B1868" s="32">
        <v>2</v>
      </c>
      <c r="C1868" s="32" t="s">
        <v>5824</v>
      </c>
      <c r="D1868" s="32" t="s">
        <v>299</v>
      </c>
      <c r="E1868" s="32" t="s">
        <v>6137</v>
      </c>
      <c r="F1868" s="32">
        <v>3</v>
      </c>
      <c r="G1868" s="78" t="s">
        <v>982</v>
      </c>
      <c r="H1868" s="33" t="s">
        <v>6153</v>
      </c>
      <c r="I1868" s="32" t="s">
        <v>6154</v>
      </c>
      <c r="J1868" s="32" t="s">
        <v>5829</v>
      </c>
      <c r="K1868" s="32" t="s">
        <v>3818</v>
      </c>
      <c r="L1868" s="34">
        <v>66.251277224099994</v>
      </c>
      <c r="M1868" s="34">
        <v>41407.048265099998</v>
      </c>
      <c r="N1868" s="32" t="s">
        <v>6155</v>
      </c>
      <c r="O1868" s="43" t="e">
        <f>VLOOKUP(U:U,#REF!,5,FALSE)</f>
        <v>#REF!</v>
      </c>
      <c r="P1868" s="43" t="e">
        <f>VLOOKUP(U:U,#REF!,4,FALSE)</f>
        <v>#REF!</v>
      </c>
      <c r="Q1868" s="43" t="e">
        <f>VLOOKUP(U:U,#REF!,2,FALSE)</f>
        <v>#REF!</v>
      </c>
      <c r="S1868" s="35" t="str">
        <f>VLOOKUP(G:G,old!G:J,4,FALSE)</f>
        <v>Ct</v>
      </c>
      <c r="T1868" s="35" t="str">
        <f>VLOOKUP(G:G,old!G:K,5,FALSE)</f>
        <v>DWR</v>
      </c>
      <c r="U1868" s="35" t="str">
        <f>VLOOKUP(G:G,old!G:L,6,FALSE)</f>
        <v>MAE NAM PASAK</v>
      </c>
      <c r="V1868" s="43" t="str">
        <f>VLOOKUP(G:G,old!G:M,7,FALSE)</f>
        <v>S32</v>
      </c>
      <c r="X1868" s="43" t="str">
        <f>IFERROR(VLOOKUP(V:V,#REF!,3,FALSE),"0")</f>
        <v>0</v>
      </c>
      <c r="Y1868" s="19">
        <f t="shared" si="29"/>
        <v>0</v>
      </c>
      <c r="Z1868" s="19" t="str">
        <f>IFERROR(VLOOKUP(C:C,#REF!,19,FALSE),"0")</f>
        <v>0</v>
      </c>
    </row>
    <row r="1869" spans="1:26" x14ac:dyDescent="0.45">
      <c r="A1869" s="32" t="s">
        <v>6156</v>
      </c>
      <c r="B1869" s="32">
        <v>2</v>
      </c>
      <c r="C1869" s="32" t="s">
        <v>6157</v>
      </c>
      <c r="D1869" s="32" t="s">
        <v>6158</v>
      </c>
      <c r="E1869" s="32" t="s">
        <v>6159</v>
      </c>
      <c r="F1869" s="32">
        <v>3</v>
      </c>
      <c r="G1869" s="78" t="s">
        <v>6160</v>
      </c>
      <c r="H1869" s="33" t="s">
        <v>6161</v>
      </c>
      <c r="I1869" s="32" t="s">
        <v>6162</v>
      </c>
      <c r="J1869" s="32" t="s">
        <v>6163</v>
      </c>
      <c r="K1869" s="32" t="s">
        <v>6164</v>
      </c>
      <c r="L1869" s="34">
        <v>2.9706060411099999</v>
      </c>
      <c r="M1869" s="34">
        <v>1856.6287756900001</v>
      </c>
      <c r="N1869" s="32" t="s">
        <v>6165</v>
      </c>
      <c r="O1869" s="43" t="e">
        <f>VLOOKUP(U:U,#REF!,5,FALSE)</f>
        <v>#REF!</v>
      </c>
      <c r="P1869" s="43" t="e">
        <f>VLOOKUP(U:U,#REF!,4,FALSE)</f>
        <v>#REF!</v>
      </c>
      <c r="Q1869" s="43" t="e">
        <f>VLOOKUP(U:U,#REF!,2,FALSE)</f>
        <v>#REF!</v>
      </c>
      <c r="S1869" s="35" t="str">
        <f>VLOOKUP(G:G,old!G:J,4,FALSE)</f>
        <v>N</v>
      </c>
      <c r="T1869" s="35" t="str">
        <f>VLOOKUP(G:G,old!G:K,5,FALSE)</f>
        <v>RID_area</v>
      </c>
      <c r="U1869" s="35" t="str">
        <f>VLOOKUP(G:G,old!G:L,6,FALSE)</f>
        <v>MAE NAM PING</v>
      </c>
      <c r="V1869" s="43" t="str">
        <f>VLOOKUP(G:G,old!G:M,7,FALSE)</f>
        <v>P1</v>
      </c>
      <c r="X1869" s="43" t="str">
        <f>IFERROR(VLOOKUP(V:V,#REF!,3,FALSE),"0")</f>
        <v>0</v>
      </c>
      <c r="Y1869" s="19">
        <f t="shared" si="29"/>
        <v>0</v>
      </c>
      <c r="Z1869" s="19" t="str">
        <f>IFERROR(VLOOKUP(C:C,#REF!,19,FALSE),"0")</f>
        <v>0</v>
      </c>
    </row>
    <row r="1870" spans="1:26" x14ac:dyDescent="0.45">
      <c r="A1870" s="32" t="s">
        <v>6156</v>
      </c>
      <c r="B1870" s="32">
        <v>2</v>
      </c>
      <c r="C1870" s="32" t="s">
        <v>6157</v>
      </c>
      <c r="D1870" s="32" t="s">
        <v>6158</v>
      </c>
      <c r="E1870" s="32" t="s">
        <v>6159</v>
      </c>
      <c r="F1870" s="32">
        <v>3</v>
      </c>
      <c r="G1870" s="78" t="s">
        <v>6160</v>
      </c>
      <c r="H1870" s="33" t="s">
        <v>6166</v>
      </c>
      <c r="I1870" s="32" t="s">
        <v>6167</v>
      </c>
      <c r="J1870" s="32" t="s">
        <v>6163</v>
      </c>
      <c r="K1870" s="32" t="s">
        <v>6164</v>
      </c>
      <c r="L1870" s="34">
        <v>1.2638029845300001</v>
      </c>
      <c r="M1870" s="34">
        <v>789.87686533099998</v>
      </c>
      <c r="N1870" s="32" t="s">
        <v>6168</v>
      </c>
      <c r="O1870" s="43" t="e">
        <f>VLOOKUP(U:U,#REF!,5,FALSE)</f>
        <v>#REF!</v>
      </c>
      <c r="P1870" s="43" t="e">
        <f>VLOOKUP(U:U,#REF!,4,FALSE)</f>
        <v>#REF!</v>
      </c>
      <c r="Q1870" s="43" t="e">
        <f>VLOOKUP(U:U,#REF!,2,FALSE)</f>
        <v>#REF!</v>
      </c>
      <c r="S1870" s="35" t="str">
        <f>VLOOKUP(G:G,old!G:J,4,FALSE)</f>
        <v>N</v>
      </c>
      <c r="T1870" s="35" t="str">
        <f>VLOOKUP(G:G,old!G:K,5,FALSE)</f>
        <v>RID_area</v>
      </c>
      <c r="U1870" s="35" t="str">
        <f>VLOOKUP(G:G,old!G:L,6,FALSE)</f>
        <v>MAE NAM PING</v>
      </c>
      <c r="V1870" s="43" t="str">
        <f>VLOOKUP(G:G,old!G:M,7,FALSE)</f>
        <v>P1</v>
      </c>
      <c r="X1870" s="43" t="str">
        <f>IFERROR(VLOOKUP(V:V,#REF!,3,FALSE),"0")</f>
        <v>0</v>
      </c>
      <c r="Y1870" s="19">
        <f t="shared" si="29"/>
        <v>0</v>
      </c>
      <c r="Z1870" s="19" t="str">
        <f>IFERROR(VLOOKUP(C:C,#REF!,19,FALSE),"0")</f>
        <v>0</v>
      </c>
    </row>
    <row r="1871" spans="1:26" x14ac:dyDescent="0.45">
      <c r="A1871" s="32" t="s">
        <v>6156</v>
      </c>
      <c r="B1871" s="32">
        <v>2</v>
      </c>
      <c r="C1871" s="32" t="s">
        <v>6157</v>
      </c>
      <c r="D1871" s="32" t="s">
        <v>6158</v>
      </c>
      <c r="E1871" s="32" t="s">
        <v>6159</v>
      </c>
      <c r="F1871" s="32">
        <v>3</v>
      </c>
      <c r="G1871" s="78" t="s">
        <v>6160</v>
      </c>
      <c r="H1871" s="33" t="s">
        <v>6169</v>
      </c>
      <c r="I1871" s="32" t="s">
        <v>6170</v>
      </c>
      <c r="J1871" s="32" t="s">
        <v>6163</v>
      </c>
      <c r="K1871" s="32" t="s">
        <v>6164</v>
      </c>
      <c r="L1871" s="34">
        <v>1.4022179078400001</v>
      </c>
      <c r="M1871" s="34">
        <v>876.38619240000003</v>
      </c>
      <c r="N1871" s="32" t="s">
        <v>6171</v>
      </c>
      <c r="O1871" s="43" t="e">
        <f>VLOOKUP(U:U,#REF!,5,FALSE)</f>
        <v>#REF!</v>
      </c>
      <c r="P1871" s="43" t="e">
        <f>VLOOKUP(U:U,#REF!,4,FALSE)</f>
        <v>#REF!</v>
      </c>
      <c r="Q1871" s="43" t="e">
        <f>VLOOKUP(U:U,#REF!,2,FALSE)</f>
        <v>#REF!</v>
      </c>
      <c r="S1871" s="35" t="str">
        <f>VLOOKUP(G:G,old!G:J,4,FALSE)</f>
        <v>N</v>
      </c>
      <c r="T1871" s="35" t="str">
        <f>VLOOKUP(G:G,old!G:K,5,FALSE)</f>
        <v>RID_area</v>
      </c>
      <c r="U1871" s="35" t="str">
        <f>VLOOKUP(G:G,old!G:L,6,FALSE)</f>
        <v>MAE NAM PING</v>
      </c>
      <c r="V1871" s="43" t="str">
        <f>VLOOKUP(G:G,old!G:M,7,FALSE)</f>
        <v>P1</v>
      </c>
      <c r="X1871" s="43" t="str">
        <f>IFERROR(VLOOKUP(V:V,#REF!,3,FALSE),"0")</f>
        <v>0</v>
      </c>
      <c r="Y1871" s="19">
        <f t="shared" si="29"/>
        <v>0</v>
      </c>
      <c r="Z1871" s="19" t="str">
        <f>IFERROR(VLOOKUP(C:C,#REF!,19,FALSE),"0")</f>
        <v>0</v>
      </c>
    </row>
    <row r="1872" spans="1:26" x14ac:dyDescent="0.45">
      <c r="A1872" s="32" t="s">
        <v>6156</v>
      </c>
      <c r="B1872" s="32">
        <v>2</v>
      </c>
      <c r="C1872" s="32" t="s">
        <v>6157</v>
      </c>
      <c r="D1872" s="32" t="s">
        <v>6158</v>
      </c>
      <c r="E1872" s="32" t="s">
        <v>6159</v>
      </c>
      <c r="F1872" s="32">
        <v>3</v>
      </c>
      <c r="G1872" s="78" t="s">
        <v>6160</v>
      </c>
      <c r="H1872" s="33" t="s">
        <v>6172</v>
      </c>
      <c r="I1872" s="32" t="s">
        <v>6173</v>
      </c>
      <c r="J1872" s="32" t="s">
        <v>6163</v>
      </c>
      <c r="K1872" s="32" t="s">
        <v>6164</v>
      </c>
      <c r="L1872" s="34">
        <v>1.22210221128</v>
      </c>
      <c r="M1872" s="34">
        <v>763.81388204999996</v>
      </c>
      <c r="N1872" s="32" t="s">
        <v>6174</v>
      </c>
      <c r="O1872" s="43" t="e">
        <f>VLOOKUP(U:U,#REF!,5,FALSE)</f>
        <v>#REF!</v>
      </c>
      <c r="P1872" s="43" t="e">
        <f>VLOOKUP(U:U,#REF!,4,FALSE)</f>
        <v>#REF!</v>
      </c>
      <c r="Q1872" s="43" t="e">
        <f>VLOOKUP(U:U,#REF!,2,FALSE)</f>
        <v>#REF!</v>
      </c>
      <c r="S1872" s="35" t="str">
        <f>VLOOKUP(G:G,old!G:J,4,FALSE)</f>
        <v>N</v>
      </c>
      <c r="T1872" s="35" t="str">
        <f>VLOOKUP(G:G,old!G:K,5,FALSE)</f>
        <v>RID_area</v>
      </c>
      <c r="U1872" s="35" t="str">
        <f>VLOOKUP(G:G,old!G:L,6,FALSE)</f>
        <v>MAE NAM PING</v>
      </c>
      <c r="V1872" s="43" t="str">
        <f>VLOOKUP(G:G,old!G:M,7,FALSE)</f>
        <v>P1</v>
      </c>
      <c r="X1872" s="43" t="str">
        <f>IFERROR(VLOOKUP(V:V,#REF!,3,FALSE),"0")</f>
        <v>0</v>
      </c>
      <c r="Y1872" s="19">
        <f t="shared" si="29"/>
        <v>0</v>
      </c>
      <c r="Z1872" s="19" t="str">
        <f>IFERROR(VLOOKUP(C:C,#REF!,19,FALSE),"0")</f>
        <v>0</v>
      </c>
    </row>
    <row r="1873" spans="1:26" x14ac:dyDescent="0.45">
      <c r="A1873" s="32" t="s">
        <v>6156</v>
      </c>
      <c r="B1873" s="32">
        <v>2</v>
      </c>
      <c r="C1873" s="32" t="s">
        <v>6157</v>
      </c>
      <c r="D1873" s="32" t="s">
        <v>6158</v>
      </c>
      <c r="E1873" s="32" t="s">
        <v>6159</v>
      </c>
      <c r="F1873" s="32">
        <v>3</v>
      </c>
      <c r="G1873" s="78" t="s">
        <v>6160</v>
      </c>
      <c r="H1873" s="33" t="s">
        <v>6175</v>
      </c>
      <c r="I1873" s="32" t="s">
        <v>6176</v>
      </c>
      <c r="J1873" s="32" t="s">
        <v>6163</v>
      </c>
      <c r="K1873" s="32" t="s">
        <v>6164</v>
      </c>
      <c r="L1873" s="34">
        <v>4.5983009139700002</v>
      </c>
      <c r="M1873" s="34">
        <v>2873.9380712299999</v>
      </c>
      <c r="N1873" s="32" t="s">
        <v>6177</v>
      </c>
      <c r="O1873" s="43" t="e">
        <f>VLOOKUP(U:U,#REF!,5,FALSE)</f>
        <v>#REF!</v>
      </c>
      <c r="P1873" s="43" t="e">
        <f>VLOOKUP(U:U,#REF!,4,FALSE)</f>
        <v>#REF!</v>
      </c>
      <c r="Q1873" s="43" t="e">
        <f>VLOOKUP(U:U,#REF!,2,FALSE)</f>
        <v>#REF!</v>
      </c>
      <c r="S1873" s="35" t="str">
        <f>VLOOKUP(G:G,old!G:J,4,FALSE)</f>
        <v>N</v>
      </c>
      <c r="T1873" s="35" t="str">
        <f>VLOOKUP(G:G,old!G:K,5,FALSE)</f>
        <v>RID_area</v>
      </c>
      <c r="U1873" s="35" t="str">
        <f>VLOOKUP(G:G,old!G:L,6,FALSE)</f>
        <v>MAE NAM PING</v>
      </c>
      <c r="V1873" s="43" t="str">
        <f>VLOOKUP(G:G,old!G:M,7,FALSE)</f>
        <v>P1</v>
      </c>
      <c r="X1873" s="43" t="str">
        <f>IFERROR(VLOOKUP(V:V,#REF!,3,FALSE),"0")</f>
        <v>0</v>
      </c>
      <c r="Y1873" s="19">
        <f t="shared" si="29"/>
        <v>0</v>
      </c>
      <c r="Z1873" s="19" t="str">
        <f>IFERROR(VLOOKUP(C:C,#REF!,19,FALSE),"0")</f>
        <v>0</v>
      </c>
    </row>
    <row r="1874" spans="1:26" x14ac:dyDescent="0.45">
      <c r="A1874" s="32" t="s">
        <v>6156</v>
      </c>
      <c r="B1874" s="32">
        <v>2</v>
      </c>
      <c r="C1874" s="32" t="s">
        <v>6157</v>
      </c>
      <c r="D1874" s="32" t="s">
        <v>6158</v>
      </c>
      <c r="E1874" s="32" t="s">
        <v>6159</v>
      </c>
      <c r="F1874" s="32">
        <v>3</v>
      </c>
      <c r="G1874" s="78" t="s">
        <v>6160</v>
      </c>
      <c r="H1874" s="33" t="s">
        <v>6178</v>
      </c>
      <c r="I1874" s="32" t="s">
        <v>6179</v>
      </c>
      <c r="J1874" s="32" t="s">
        <v>6163</v>
      </c>
      <c r="K1874" s="32" t="s">
        <v>6164</v>
      </c>
      <c r="L1874" s="34">
        <v>6.7346482569099999</v>
      </c>
      <c r="M1874" s="34">
        <v>4209.1551605699997</v>
      </c>
      <c r="N1874" s="32" t="s">
        <v>6180</v>
      </c>
      <c r="O1874" s="43" t="e">
        <f>VLOOKUP(U:U,#REF!,5,FALSE)</f>
        <v>#REF!</v>
      </c>
      <c r="P1874" s="43" t="e">
        <f>VLOOKUP(U:U,#REF!,4,FALSE)</f>
        <v>#REF!</v>
      </c>
      <c r="Q1874" s="43" t="e">
        <f>VLOOKUP(U:U,#REF!,2,FALSE)</f>
        <v>#REF!</v>
      </c>
      <c r="S1874" s="35" t="str">
        <f>VLOOKUP(G:G,old!G:J,4,FALSE)</f>
        <v>N</v>
      </c>
      <c r="T1874" s="35" t="str">
        <f>VLOOKUP(G:G,old!G:K,5,FALSE)</f>
        <v>RID_area</v>
      </c>
      <c r="U1874" s="35" t="str">
        <f>VLOOKUP(G:G,old!G:L,6,FALSE)</f>
        <v>MAE NAM PING</v>
      </c>
      <c r="V1874" s="43" t="str">
        <f>VLOOKUP(G:G,old!G:M,7,FALSE)</f>
        <v>P1</v>
      </c>
      <c r="X1874" s="43" t="str">
        <f>IFERROR(VLOOKUP(V:V,#REF!,3,FALSE),"0")</f>
        <v>0</v>
      </c>
      <c r="Y1874" s="19">
        <f t="shared" si="29"/>
        <v>0</v>
      </c>
      <c r="Z1874" s="19" t="str">
        <f>IFERROR(VLOOKUP(C:C,#REF!,19,FALSE),"0")</f>
        <v>0</v>
      </c>
    </row>
    <row r="1875" spans="1:26" x14ac:dyDescent="0.45">
      <c r="A1875" s="32" t="s">
        <v>6156</v>
      </c>
      <c r="B1875" s="32">
        <v>2</v>
      </c>
      <c r="C1875" s="32" t="s">
        <v>6157</v>
      </c>
      <c r="D1875" s="32" t="s">
        <v>6158</v>
      </c>
      <c r="E1875" s="32" t="s">
        <v>6159</v>
      </c>
      <c r="F1875" s="32">
        <v>3</v>
      </c>
      <c r="G1875" s="78" t="s">
        <v>6160</v>
      </c>
      <c r="H1875" s="33" t="s">
        <v>6181</v>
      </c>
      <c r="I1875" s="32" t="s">
        <v>6182</v>
      </c>
      <c r="J1875" s="32" t="s">
        <v>6163</v>
      </c>
      <c r="K1875" s="32" t="s">
        <v>6164</v>
      </c>
      <c r="L1875" s="34">
        <v>42.5481405397</v>
      </c>
      <c r="M1875" s="34">
        <v>26592.587837300001</v>
      </c>
      <c r="N1875" s="32" t="s">
        <v>6183</v>
      </c>
      <c r="O1875" s="43" t="e">
        <f>VLOOKUP(U:U,#REF!,5,FALSE)</f>
        <v>#REF!</v>
      </c>
      <c r="P1875" s="43" t="e">
        <f>VLOOKUP(U:U,#REF!,4,FALSE)</f>
        <v>#REF!</v>
      </c>
      <c r="Q1875" s="43" t="e">
        <f>VLOOKUP(U:U,#REF!,2,FALSE)</f>
        <v>#REF!</v>
      </c>
      <c r="S1875" s="35" t="str">
        <f>VLOOKUP(G:G,old!G:J,4,FALSE)</f>
        <v>N</v>
      </c>
      <c r="T1875" s="35" t="str">
        <f>VLOOKUP(G:G,old!G:K,5,FALSE)</f>
        <v>RID_area</v>
      </c>
      <c r="U1875" s="35" t="str">
        <f>VLOOKUP(G:G,old!G:L,6,FALSE)</f>
        <v>MAE NAM PING</v>
      </c>
      <c r="V1875" s="43" t="str">
        <f>VLOOKUP(G:G,old!G:M,7,FALSE)</f>
        <v>P1</v>
      </c>
      <c r="X1875" s="43" t="str">
        <f>IFERROR(VLOOKUP(V:V,#REF!,3,FALSE),"0")</f>
        <v>0</v>
      </c>
      <c r="Y1875" s="19">
        <f t="shared" si="29"/>
        <v>0</v>
      </c>
      <c r="Z1875" s="19" t="str">
        <f>IFERROR(VLOOKUP(C:C,#REF!,19,FALSE),"0")</f>
        <v>0</v>
      </c>
    </row>
    <row r="1876" spans="1:26" x14ac:dyDescent="0.45">
      <c r="A1876" s="32" t="s">
        <v>6156</v>
      </c>
      <c r="B1876" s="32">
        <v>2</v>
      </c>
      <c r="C1876" s="32" t="s">
        <v>6157</v>
      </c>
      <c r="D1876" s="32" t="s">
        <v>6158</v>
      </c>
      <c r="E1876" s="32" t="s">
        <v>6159</v>
      </c>
      <c r="F1876" s="32">
        <v>3</v>
      </c>
      <c r="G1876" s="78" t="s">
        <v>6160</v>
      </c>
      <c r="H1876" s="33" t="s">
        <v>6184</v>
      </c>
      <c r="I1876" s="32" t="s">
        <v>6185</v>
      </c>
      <c r="J1876" s="32" t="s">
        <v>6163</v>
      </c>
      <c r="K1876" s="32" t="s">
        <v>6164</v>
      </c>
      <c r="L1876" s="34">
        <v>65.897422800100003</v>
      </c>
      <c r="M1876" s="34">
        <v>41185.889250100001</v>
      </c>
      <c r="N1876" s="32" t="s">
        <v>6186</v>
      </c>
      <c r="O1876" s="43" t="e">
        <f>VLOOKUP(U:U,#REF!,5,FALSE)</f>
        <v>#REF!</v>
      </c>
      <c r="P1876" s="43" t="e">
        <f>VLOOKUP(U:U,#REF!,4,FALSE)</f>
        <v>#REF!</v>
      </c>
      <c r="Q1876" s="43" t="e">
        <f>VLOOKUP(U:U,#REF!,2,FALSE)</f>
        <v>#REF!</v>
      </c>
      <c r="S1876" s="35" t="str">
        <f>VLOOKUP(G:G,old!G:J,4,FALSE)</f>
        <v>N</v>
      </c>
      <c r="T1876" s="35" t="str">
        <f>VLOOKUP(G:G,old!G:K,5,FALSE)</f>
        <v>RID_area</v>
      </c>
      <c r="U1876" s="35" t="str">
        <f>VLOOKUP(G:G,old!G:L,6,FALSE)</f>
        <v>MAE NAM PING</v>
      </c>
      <c r="V1876" s="43" t="str">
        <f>VLOOKUP(G:G,old!G:M,7,FALSE)</f>
        <v>P1</v>
      </c>
      <c r="X1876" s="43" t="str">
        <f>IFERROR(VLOOKUP(V:V,#REF!,3,FALSE),"0")</f>
        <v>0</v>
      </c>
      <c r="Y1876" s="19">
        <f t="shared" si="29"/>
        <v>0</v>
      </c>
      <c r="Z1876" s="19" t="str">
        <f>IFERROR(VLOOKUP(C:C,#REF!,19,FALSE),"0")</f>
        <v>0</v>
      </c>
    </row>
    <row r="1877" spans="1:26" x14ac:dyDescent="0.45">
      <c r="A1877" s="32" t="s">
        <v>6156</v>
      </c>
      <c r="B1877" s="32">
        <v>2</v>
      </c>
      <c r="C1877" s="32" t="s">
        <v>6157</v>
      </c>
      <c r="D1877" s="32" t="s">
        <v>6158</v>
      </c>
      <c r="E1877" s="32" t="s">
        <v>6159</v>
      </c>
      <c r="F1877" s="32">
        <v>3</v>
      </c>
      <c r="G1877" s="78" t="s">
        <v>6160</v>
      </c>
      <c r="H1877" s="33" t="s">
        <v>6187</v>
      </c>
      <c r="I1877" s="32" t="s">
        <v>6188</v>
      </c>
      <c r="J1877" s="32" t="s">
        <v>6163</v>
      </c>
      <c r="K1877" s="32" t="s">
        <v>6164</v>
      </c>
      <c r="L1877" s="34">
        <v>7.7076665650800003</v>
      </c>
      <c r="M1877" s="34">
        <v>4817.2916031799996</v>
      </c>
      <c r="N1877" s="32" t="s">
        <v>6189</v>
      </c>
      <c r="O1877" s="43" t="e">
        <f>VLOOKUP(U:U,#REF!,5,FALSE)</f>
        <v>#REF!</v>
      </c>
      <c r="P1877" s="43" t="e">
        <f>VLOOKUP(U:U,#REF!,4,FALSE)</f>
        <v>#REF!</v>
      </c>
      <c r="Q1877" s="43" t="e">
        <f>VLOOKUP(U:U,#REF!,2,FALSE)</f>
        <v>#REF!</v>
      </c>
      <c r="S1877" s="35" t="str">
        <f>VLOOKUP(G:G,old!G:J,4,FALSE)</f>
        <v>N</v>
      </c>
      <c r="T1877" s="35" t="str">
        <f>VLOOKUP(G:G,old!G:K,5,FALSE)</f>
        <v>RID_area</v>
      </c>
      <c r="U1877" s="35" t="str">
        <f>VLOOKUP(G:G,old!G:L,6,FALSE)</f>
        <v>MAE NAM PING</v>
      </c>
      <c r="V1877" s="43" t="str">
        <f>VLOOKUP(G:G,old!G:M,7,FALSE)</f>
        <v>P1</v>
      </c>
      <c r="X1877" s="43" t="str">
        <f>IFERROR(VLOOKUP(V:V,#REF!,3,FALSE),"0")</f>
        <v>0</v>
      </c>
      <c r="Y1877" s="19">
        <f t="shared" si="29"/>
        <v>0</v>
      </c>
      <c r="Z1877" s="19" t="str">
        <f>IFERROR(VLOOKUP(C:C,#REF!,19,FALSE),"0")</f>
        <v>0</v>
      </c>
    </row>
    <row r="1878" spans="1:26" x14ac:dyDescent="0.45">
      <c r="A1878" s="32" t="s">
        <v>6156</v>
      </c>
      <c r="B1878" s="32">
        <v>2</v>
      </c>
      <c r="C1878" s="32" t="s">
        <v>6157</v>
      </c>
      <c r="D1878" s="32" t="s">
        <v>6158</v>
      </c>
      <c r="E1878" s="32" t="s">
        <v>6159</v>
      </c>
      <c r="F1878" s="32">
        <v>3</v>
      </c>
      <c r="G1878" s="78" t="s">
        <v>6160</v>
      </c>
      <c r="H1878" s="33" t="s">
        <v>6190</v>
      </c>
      <c r="I1878" s="32" t="s">
        <v>6191</v>
      </c>
      <c r="J1878" s="32" t="s">
        <v>6163</v>
      </c>
      <c r="K1878" s="32" t="s">
        <v>6164</v>
      </c>
      <c r="L1878" s="34">
        <v>11.646399950599999</v>
      </c>
      <c r="M1878" s="34">
        <v>7278.9999691200001</v>
      </c>
      <c r="N1878" s="32" t="s">
        <v>6192</v>
      </c>
      <c r="O1878" s="43" t="e">
        <f>VLOOKUP(U:U,#REF!,5,FALSE)</f>
        <v>#REF!</v>
      </c>
      <c r="P1878" s="43" t="e">
        <f>VLOOKUP(U:U,#REF!,4,FALSE)</f>
        <v>#REF!</v>
      </c>
      <c r="Q1878" s="43" t="e">
        <f>VLOOKUP(U:U,#REF!,2,FALSE)</f>
        <v>#REF!</v>
      </c>
      <c r="S1878" s="35" t="str">
        <f>VLOOKUP(G:G,old!G:J,4,FALSE)</f>
        <v>N</v>
      </c>
      <c r="T1878" s="35" t="str">
        <f>VLOOKUP(G:G,old!G:K,5,FALSE)</f>
        <v>RID_area</v>
      </c>
      <c r="U1878" s="35" t="str">
        <f>VLOOKUP(G:G,old!G:L,6,FALSE)</f>
        <v>MAE NAM PING</v>
      </c>
      <c r="V1878" s="43" t="str">
        <f>VLOOKUP(G:G,old!G:M,7,FALSE)</f>
        <v>P1</v>
      </c>
      <c r="X1878" s="43" t="str">
        <f>IFERROR(VLOOKUP(V:V,#REF!,3,FALSE),"0")</f>
        <v>0</v>
      </c>
      <c r="Y1878" s="19">
        <f t="shared" si="29"/>
        <v>0</v>
      </c>
      <c r="Z1878" s="19" t="str">
        <f>IFERROR(VLOOKUP(C:C,#REF!,19,FALSE),"0")</f>
        <v>0</v>
      </c>
    </row>
    <row r="1879" spans="1:26" x14ac:dyDescent="0.45">
      <c r="A1879" s="32" t="s">
        <v>6156</v>
      </c>
      <c r="B1879" s="32">
        <v>2</v>
      </c>
      <c r="C1879" s="32" t="s">
        <v>6157</v>
      </c>
      <c r="D1879" s="32" t="s">
        <v>6158</v>
      </c>
      <c r="E1879" s="32" t="s">
        <v>6159</v>
      </c>
      <c r="F1879" s="32">
        <v>3</v>
      </c>
      <c r="G1879" s="78" t="s">
        <v>6160</v>
      </c>
      <c r="H1879" s="33" t="s">
        <v>6193</v>
      </c>
      <c r="I1879" s="32" t="s">
        <v>6194</v>
      </c>
      <c r="J1879" s="32" t="s">
        <v>6163</v>
      </c>
      <c r="K1879" s="32" t="s">
        <v>6164</v>
      </c>
      <c r="L1879" s="34">
        <v>5.1735614743999996</v>
      </c>
      <c r="M1879" s="34">
        <v>3233.4759214999999</v>
      </c>
      <c r="N1879" s="32" t="s">
        <v>6195</v>
      </c>
      <c r="O1879" s="43" t="e">
        <f>VLOOKUP(U:U,#REF!,5,FALSE)</f>
        <v>#REF!</v>
      </c>
      <c r="P1879" s="43" t="e">
        <f>VLOOKUP(U:U,#REF!,4,FALSE)</f>
        <v>#REF!</v>
      </c>
      <c r="Q1879" s="43" t="e">
        <f>VLOOKUP(U:U,#REF!,2,FALSE)</f>
        <v>#REF!</v>
      </c>
      <c r="S1879" s="35" t="str">
        <f>VLOOKUP(G:G,old!G:J,4,FALSE)</f>
        <v>N</v>
      </c>
      <c r="T1879" s="35" t="str">
        <f>VLOOKUP(G:G,old!G:K,5,FALSE)</f>
        <v>RID_area</v>
      </c>
      <c r="U1879" s="35" t="str">
        <f>VLOOKUP(G:G,old!G:L,6,FALSE)</f>
        <v>MAE NAM PING</v>
      </c>
      <c r="V1879" s="43" t="str">
        <f>VLOOKUP(G:G,old!G:M,7,FALSE)</f>
        <v>P1</v>
      </c>
      <c r="X1879" s="43" t="str">
        <f>IFERROR(VLOOKUP(V:V,#REF!,3,FALSE),"0")</f>
        <v>0</v>
      </c>
      <c r="Y1879" s="19">
        <f t="shared" si="29"/>
        <v>0</v>
      </c>
      <c r="Z1879" s="19" t="str">
        <f>IFERROR(VLOOKUP(C:C,#REF!,19,FALSE),"0")</f>
        <v>0</v>
      </c>
    </row>
    <row r="1880" spans="1:26" x14ac:dyDescent="0.45">
      <c r="A1880" s="32" t="s">
        <v>6156</v>
      </c>
      <c r="B1880" s="32">
        <v>2</v>
      </c>
      <c r="C1880" s="32" t="s">
        <v>6157</v>
      </c>
      <c r="D1880" s="32" t="s">
        <v>6158</v>
      </c>
      <c r="E1880" s="32" t="s">
        <v>6159</v>
      </c>
      <c r="F1880" s="32">
        <v>3</v>
      </c>
      <c r="G1880" s="78" t="s">
        <v>6160</v>
      </c>
      <c r="H1880" s="33" t="s">
        <v>6196</v>
      </c>
      <c r="I1880" s="32" t="s">
        <v>656</v>
      </c>
      <c r="J1880" s="32" t="s">
        <v>6163</v>
      </c>
      <c r="K1880" s="32" t="s">
        <v>6164</v>
      </c>
      <c r="L1880" s="34">
        <v>6.8696267183900002</v>
      </c>
      <c r="M1880" s="34">
        <v>4293.5166989899999</v>
      </c>
      <c r="N1880" s="32" t="s">
        <v>6197</v>
      </c>
      <c r="O1880" s="43" t="e">
        <f>VLOOKUP(U:U,#REF!,5,FALSE)</f>
        <v>#REF!</v>
      </c>
      <c r="P1880" s="43" t="e">
        <f>VLOOKUP(U:U,#REF!,4,FALSE)</f>
        <v>#REF!</v>
      </c>
      <c r="Q1880" s="43" t="e">
        <f>VLOOKUP(U:U,#REF!,2,FALSE)</f>
        <v>#REF!</v>
      </c>
      <c r="S1880" s="35" t="str">
        <f>VLOOKUP(G:G,old!G:J,4,FALSE)</f>
        <v>N</v>
      </c>
      <c r="T1880" s="35" t="str">
        <f>VLOOKUP(G:G,old!G:K,5,FALSE)</f>
        <v>RID_area</v>
      </c>
      <c r="U1880" s="35" t="str">
        <f>VLOOKUP(G:G,old!G:L,6,FALSE)</f>
        <v>MAE NAM PING</v>
      </c>
      <c r="V1880" s="43" t="str">
        <f>VLOOKUP(G:G,old!G:M,7,FALSE)</f>
        <v>P1</v>
      </c>
      <c r="X1880" s="43" t="str">
        <f>IFERROR(VLOOKUP(V:V,#REF!,3,FALSE),"0")</f>
        <v>0</v>
      </c>
      <c r="Y1880" s="19">
        <f t="shared" si="29"/>
        <v>0</v>
      </c>
      <c r="Z1880" s="19" t="str">
        <f>IFERROR(VLOOKUP(C:C,#REF!,19,FALSE),"0")</f>
        <v>0</v>
      </c>
    </row>
    <row r="1881" spans="1:26" x14ac:dyDescent="0.45">
      <c r="A1881" s="32" t="s">
        <v>6156</v>
      </c>
      <c r="B1881" s="32">
        <v>2</v>
      </c>
      <c r="C1881" s="32" t="s">
        <v>6157</v>
      </c>
      <c r="D1881" s="32" t="s">
        <v>6158</v>
      </c>
      <c r="E1881" s="32" t="s">
        <v>6159</v>
      </c>
      <c r="F1881" s="32">
        <v>3</v>
      </c>
      <c r="G1881" s="78" t="s">
        <v>6160</v>
      </c>
      <c r="H1881" s="33" t="s">
        <v>6198</v>
      </c>
      <c r="I1881" s="32" t="s">
        <v>6199</v>
      </c>
      <c r="J1881" s="32" t="s">
        <v>6163</v>
      </c>
      <c r="K1881" s="32" t="s">
        <v>6164</v>
      </c>
      <c r="L1881" s="34">
        <v>4.4757289267899996</v>
      </c>
      <c r="M1881" s="34">
        <v>2797.3305792400001</v>
      </c>
      <c r="N1881" s="32" t="s">
        <v>6200</v>
      </c>
      <c r="O1881" s="43" t="e">
        <f>VLOOKUP(U:U,#REF!,5,FALSE)</f>
        <v>#REF!</v>
      </c>
      <c r="P1881" s="43" t="e">
        <f>VLOOKUP(U:U,#REF!,4,FALSE)</f>
        <v>#REF!</v>
      </c>
      <c r="Q1881" s="43" t="e">
        <f>VLOOKUP(U:U,#REF!,2,FALSE)</f>
        <v>#REF!</v>
      </c>
      <c r="S1881" s="35" t="str">
        <f>VLOOKUP(G:G,old!G:J,4,FALSE)</f>
        <v>N</v>
      </c>
      <c r="T1881" s="35" t="str">
        <f>VLOOKUP(G:G,old!G:K,5,FALSE)</f>
        <v>RID_area</v>
      </c>
      <c r="U1881" s="35" t="str">
        <f>VLOOKUP(G:G,old!G:L,6,FALSE)</f>
        <v>MAE NAM PING</v>
      </c>
      <c r="V1881" s="43" t="str">
        <f>VLOOKUP(G:G,old!G:M,7,FALSE)</f>
        <v>P1</v>
      </c>
      <c r="X1881" s="43" t="str">
        <f>IFERROR(VLOOKUP(V:V,#REF!,3,FALSE),"0")</f>
        <v>0</v>
      </c>
      <c r="Y1881" s="19">
        <f t="shared" si="29"/>
        <v>0</v>
      </c>
      <c r="Z1881" s="19" t="str">
        <f>IFERROR(VLOOKUP(C:C,#REF!,19,FALSE),"0")</f>
        <v>0</v>
      </c>
    </row>
    <row r="1882" spans="1:26" x14ac:dyDescent="0.45">
      <c r="A1882" s="32" t="s">
        <v>6156</v>
      </c>
      <c r="B1882" s="32">
        <v>2</v>
      </c>
      <c r="C1882" s="32" t="s">
        <v>6157</v>
      </c>
      <c r="D1882" s="32" t="s">
        <v>6158</v>
      </c>
      <c r="E1882" s="32" t="s">
        <v>6159</v>
      </c>
      <c r="F1882" s="32">
        <v>3</v>
      </c>
      <c r="G1882" s="78" t="s">
        <v>6160</v>
      </c>
      <c r="H1882" s="33" t="s">
        <v>6201</v>
      </c>
      <c r="I1882" s="32" t="s">
        <v>6202</v>
      </c>
      <c r="J1882" s="32" t="s">
        <v>6163</v>
      </c>
      <c r="K1882" s="32" t="s">
        <v>6164</v>
      </c>
      <c r="L1882" s="34">
        <v>2.9459525972799998</v>
      </c>
      <c r="M1882" s="34">
        <v>1841.2203732999999</v>
      </c>
      <c r="N1882" s="32" t="s">
        <v>6203</v>
      </c>
      <c r="O1882" s="43" t="e">
        <f>VLOOKUP(U:U,#REF!,5,FALSE)</f>
        <v>#REF!</v>
      </c>
      <c r="P1882" s="43" t="e">
        <f>VLOOKUP(U:U,#REF!,4,FALSE)</f>
        <v>#REF!</v>
      </c>
      <c r="Q1882" s="43" t="e">
        <f>VLOOKUP(U:U,#REF!,2,FALSE)</f>
        <v>#REF!</v>
      </c>
      <c r="S1882" s="35" t="str">
        <f>VLOOKUP(G:G,old!G:J,4,FALSE)</f>
        <v>N</v>
      </c>
      <c r="T1882" s="35" t="str">
        <f>VLOOKUP(G:G,old!G:K,5,FALSE)</f>
        <v>RID_area</v>
      </c>
      <c r="U1882" s="35" t="str">
        <f>VLOOKUP(G:G,old!G:L,6,FALSE)</f>
        <v>MAE NAM PING</v>
      </c>
      <c r="V1882" s="43" t="str">
        <f>VLOOKUP(G:G,old!G:M,7,FALSE)</f>
        <v>P1</v>
      </c>
      <c r="X1882" s="43" t="str">
        <f>IFERROR(VLOOKUP(V:V,#REF!,3,FALSE),"0")</f>
        <v>0</v>
      </c>
      <c r="Y1882" s="19">
        <f t="shared" si="29"/>
        <v>0</v>
      </c>
      <c r="Z1882" s="19" t="str">
        <f>IFERROR(VLOOKUP(C:C,#REF!,19,FALSE),"0")</f>
        <v>0</v>
      </c>
    </row>
    <row r="1883" spans="1:26" x14ac:dyDescent="0.45">
      <c r="A1883" s="32" t="s">
        <v>6156</v>
      </c>
      <c r="B1883" s="32">
        <v>2</v>
      </c>
      <c r="C1883" s="32" t="s">
        <v>6157</v>
      </c>
      <c r="D1883" s="32" t="s">
        <v>6158</v>
      </c>
      <c r="E1883" s="32" t="s">
        <v>6159</v>
      </c>
      <c r="F1883" s="32">
        <v>3</v>
      </c>
      <c r="G1883" s="78" t="s">
        <v>6160</v>
      </c>
      <c r="H1883" s="33" t="s">
        <v>6204</v>
      </c>
      <c r="I1883" s="32" t="s">
        <v>6205</v>
      </c>
      <c r="J1883" s="32" t="s">
        <v>6163</v>
      </c>
      <c r="K1883" s="32" t="s">
        <v>6164</v>
      </c>
      <c r="L1883" s="34">
        <v>3.22760546656</v>
      </c>
      <c r="M1883" s="34">
        <v>2017.2534166</v>
      </c>
      <c r="N1883" s="32" t="s">
        <v>6206</v>
      </c>
      <c r="O1883" s="43" t="e">
        <f>VLOOKUP(U:U,#REF!,5,FALSE)</f>
        <v>#REF!</v>
      </c>
      <c r="P1883" s="43" t="e">
        <f>VLOOKUP(U:U,#REF!,4,FALSE)</f>
        <v>#REF!</v>
      </c>
      <c r="Q1883" s="43" t="e">
        <f>VLOOKUP(U:U,#REF!,2,FALSE)</f>
        <v>#REF!</v>
      </c>
      <c r="S1883" s="35" t="str">
        <f>VLOOKUP(G:G,old!G:J,4,FALSE)</f>
        <v>N</v>
      </c>
      <c r="T1883" s="35" t="str">
        <f>VLOOKUP(G:G,old!G:K,5,FALSE)</f>
        <v>RID_area</v>
      </c>
      <c r="U1883" s="35" t="str">
        <f>VLOOKUP(G:G,old!G:L,6,FALSE)</f>
        <v>MAE NAM PING</v>
      </c>
      <c r="V1883" s="43" t="str">
        <f>VLOOKUP(G:G,old!G:M,7,FALSE)</f>
        <v>P1</v>
      </c>
      <c r="X1883" s="43" t="str">
        <f>IFERROR(VLOOKUP(V:V,#REF!,3,FALSE),"0")</f>
        <v>0</v>
      </c>
      <c r="Y1883" s="19">
        <f t="shared" si="29"/>
        <v>0</v>
      </c>
      <c r="Z1883" s="19" t="str">
        <f>IFERROR(VLOOKUP(C:C,#REF!,19,FALSE),"0")</f>
        <v>0</v>
      </c>
    </row>
    <row r="1884" spans="1:26" x14ac:dyDescent="0.45">
      <c r="A1884" s="32" t="s">
        <v>6156</v>
      </c>
      <c r="B1884" s="32">
        <v>2</v>
      </c>
      <c r="C1884" s="32" t="s">
        <v>6157</v>
      </c>
      <c r="D1884" s="32" t="s">
        <v>6158</v>
      </c>
      <c r="E1884" s="32" t="s">
        <v>6159</v>
      </c>
      <c r="F1884" s="32">
        <v>3</v>
      </c>
      <c r="G1884" s="78" t="s">
        <v>6160</v>
      </c>
      <c r="H1884" s="33" t="s">
        <v>6207</v>
      </c>
      <c r="I1884" s="32" t="s">
        <v>6208</v>
      </c>
      <c r="J1884" s="32" t="s">
        <v>6163</v>
      </c>
      <c r="K1884" s="32" t="s">
        <v>6164</v>
      </c>
      <c r="L1884" s="34">
        <v>13.6199345662</v>
      </c>
      <c r="M1884" s="34">
        <v>8512.4591038800008</v>
      </c>
      <c r="N1884" s="32" t="s">
        <v>6209</v>
      </c>
      <c r="O1884" s="43" t="e">
        <f>VLOOKUP(U:U,#REF!,5,FALSE)</f>
        <v>#REF!</v>
      </c>
      <c r="P1884" s="43" t="e">
        <f>VLOOKUP(U:U,#REF!,4,FALSE)</f>
        <v>#REF!</v>
      </c>
      <c r="Q1884" s="43" t="e">
        <f>VLOOKUP(U:U,#REF!,2,FALSE)</f>
        <v>#REF!</v>
      </c>
      <c r="S1884" s="35" t="str">
        <f>VLOOKUP(G:G,old!G:J,4,FALSE)</f>
        <v>N</v>
      </c>
      <c r="T1884" s="35" t="str">
        <f>VLOOKUP(G:G,old!G:K,5,FALSE)</f>
        <v>RID_area</v>
      </c>
      <c r="U1884" s="35" t="str">
        <f>VLOOKUP(G:G,old!G:L,6,FALSE)</f>
        <v>MAE NAM PING</v>
      </c>
      <c r="V1884" s="43" t="str">
        <f>VLOOKUP(G:G,old!G:M,7,FALSE)</f>
        <v>P1</v>
      </c>
      <c r="X1884" s="43" t="str">
        <f>IFERROR(VLOOKUP(V:V,#REF!,3,FALSE),"0")</f>
        <v>0</v>
      </c>
      <c r="Y1884" s="19">
        <f t="shared" si="29"/>
        <v>0</v>
      </c>
      <c r="Z1884" s="19" t="str">
        <f>IFERROR(VLOOKUP(C:C,#REF!,19,FALSE),"0")</f>
        <v>0</v>
      </c>
    </row>
    <row r="1885" spans="1:26" x14ac:dyDescent="0.45">
      <c r="A1885" s="32" t="s">
        <v>6156</v>
      </c>
      <c r="B1885" s="32">
        <v>2</v>
      </c>
      <c r="C1885" s="32" t="s">
        <v>6157</v>
      </c>
      <c r="D1885" s="32" t="s">
        <v>6158</v>
      </c>
      <c r="E1885" s="32" t="s">
        <v>6210</v>
      </c>
      <c r="F1885" s="32">
        <v>3</v>
      </c>
      <c r="G1885" s="78" t="s">
        <v>3665</v>
      </c>
      <c r="H1885" s="33" t="s">
        <v>6211</v>
      </c>
      <c r="I1885" s="32" t="s">
        <v>4829</v>
      </c>
      <c r="J1885" s="32" t="s">
        <v>6163</v>
      </c>
      <c r="K1885" s="32" t="s">
        <v>6164</v>
      </c>
      <c r="L1885" s="34">
        <v>372.18401755600001</v>
      </c>
      <c r="M1885" s="34">
        <v>232615.010973</v>
      </c>
      <c r="N1885" s="32" t="s">
        <v>6212</v>
      </c>
      <c r="O1885" s="43" t="e">
        <f>VLOOKUP(U:U,#REF!,5,FALSE)</f>
        <v>#REF!</v>
      </c>
      <c r="P1885" s="43" t="e">
        <f>VLOOKUP(U:U,#REF!,4,FALSE)</f>
        <v>#REF!</v>
      </c>
      <c r="Q1885" s="43" t="e">
        <f>VLOOKUP(U:U,#REF!,2,FALSE)</f>
        <v>#REF!</v>
      </c>
      <c r="S1885" s="35" t="str">
        <f>VLOOKUP(G:G,old!G:J,4,FALSE)</f>
        <v>N</v>
      </c>
      <c r="T1885" s="35" t="str">
        <f>VLOOKUP(G:G,old!G:K,5,FALSE)</f>
        <v>DWR</v>
      </c>
      <c r="U1885" s="35" t="str">
        <f>VLOOKUP(G:G,old!G:L,6,FALSE)</f>
        <v>MAE NAM PING</v>
      </c>
      <c r="V1885" s="43" t="str">
        <f>VLOOKUP(G:G,old!G:M,7,FALSE)</f>
        <v>P24A</v>
      </c>
      <c r="X1885" s="43" t="str">
        <f>IFERROR(VLOOKUP(V:V,#REF!,3,FALSE),"0")</f>
        <v>0</v>
      </c>
      <c r="Y1885" s="19">
        <f t="shared" si="29"/>
        <v>0</v>
      </c>
      <c r="Z1885" s="19" t="str">
        <f>IFERROR(VLOOKUP(C:C,#REF!,19,FALSE),"0")</f>
        <v>0</v>
      </c>
    </row>
    <row r="1886" spans="1:26" x14ac:dyDescent="0.45">
      <c r="A1886" s="32" t="s">
        <v>6156</v>
      </c>
      <c r="B1886" s="32">
        <v>2</v>
      </c>
      <c r="C1886" s="32" t="s">
        <v>6157</v>
      </c>
      <c r="D1886" s="32" t="s">
        <v>6158</v>
      </c>
      <c r="E1886" s="32" t="s">
        <v>6210</v>
      </c>
      <c r="F1886" s="32">
        <v>3</v>
      </c>
      <c r="G1886" s="78" t="s">
        <v>3665</v>
      </c>
      <c r="H1886" s="33" t="s">
        <v>6213</v>
      </c>
      <c r="I1886" s="32" t="s">
        <v>6214</v>
      </c>
      <c r="J1886" s="32" t="s">
        <v>6163</v>
      </c>
      <c r="K1886" s="32" t="s">
        <v>6164</v>
      </c>
      <c r="L1886" s="34">
        <v>51.393201994000002</v>
      </c>
      <c r="M1886" s="34">
        <v>32120.751246299998</v>
      </c>
      <c r="N1886" s="32" t="s">
        <v>6215</v>
      </c>
      <c r="O1886" s="43" t="e">
        <f>VLOOKUP(U:U,#REF!,5,FALSE)</f>
        <v>#REF!</v>
      </c>
      <c r="P1886" s="43" t="e">
        <f>VLOOKUP(U:U,#REF!,4,FALSE)</f>
        <v>#REF!</v>
      </c>
      <c r="Q1886" s="43" t="e">
        <f>VLOOKUP(U:U,#REF!,2,FALSE)</f>
        <v>#REF!</v>
      </c>
      <c r="S1886" s="35" t="str">
        <f>VLOOKUP(G:G,old!G:J,4,FALSE)</f>
        <v>N</v>
      </c>
      <c r="T1886" s="35" t="str">
        <f>VLOOKUP(G:G,old!G:K,5,FALSE)</f>
        <v>DWR</v>
      </c>
      <c r="U1886" s="35" t="str">
        <f>VLOOKUP(G:G,old!G:L,6,FALSE)</f>
        <v>MAE NAM PING</v>
      </c>
      <c r="V1886" s="43" t="str">
        <f>VLOOKUP(G:G,old!G:M,7,FALSE)</f>
        <v>P24A</v>
      </c>
      <c r="X1886" s="43" t="str">
        <f>IFERROR(VLOOKUP(V:V,#REF!,3,FALSE),"0")</f>
        <v>0</v>
      </c>
      <c r="Y1886" s="19">
        <f t="shared" si="29"/>
        <v>0</v>
      </c>
      <c r="Z1886" s="19" t="str">
        <f>IFERROR(VLOOKUP(C:C,#REF!,19,FALSE),"0")</f>
        <v>0</v>
      </c>
    </row>
    <row r="1887" spans="1:26" x14ac:dyDescent="0.45">
      <c r="A1887" s="32" t="s">
        <v>6156</v>
      </c>
      <c r="B1887" s="32">
        <v>2</v>
      </c>
      <c r="C1887" s="32" t="s">
        <v>6157</v>
      </c>
      <c r="D1887" s="32" t="s">
        <v>6158</v>
      </c>
      <c r="E1887" s="32" t="s">
        <v>6210</v>
      </c>
      <c r="F1887" s="32">
        <v>3</v>
      </c>
      <c r="G1887" s="78" t="s">
        <v>3665</v>
      </c>
      <c r="H1887" s="33" t="s">
        <v>6216</v>
      </c>
      <c r="I1887" s="32" t="s">
        <v>6217</v>
      </c>
      <c r="J1887" s="32" t="s">
        <v>6163</v>
      </c>
      <c r="K1887" s="32" t="s">
        <v>6164</v>
      </c>
      <c r="L1887" s="34">
        <v>59.696234745600002</v>
      </c>
      <c r="M1887" s="34">
        <v>37310.146716000003</v>
      </c>
      <c r="N1887" s="32" t="s">
        <v>6218</v>
      </c>
      <c r="O1887" s="43" t="e">
        <f>VLOOKUP(U:U,#REF!,5,FALSE)</f>
        <v>#REF!</v>
      </c>
      <c r="P1887" s="43" t="e">
        <f>VLOOKUP(U:U,#REF!,4,FALSE)</f>
        <v>#REF!</v>
      </c>
      <c r="Q1887" s="43" t="e">
        <f>VLOOKUP(U:U,#REF!,2,FALSE)</f>
        <v>#REF!</v>
      </c>
      <c r="S1887" s="35" t="str">
        <f>VLOOKUP(G:G,old!G:J,4,FALSE)</f>
        <v>N</v>
      </c>
      <c r="T1887" s="35" t="str">
        <f>VLOOKUP(G:G,old!G:K,5,FALSE)</f>
        <v>DWR</v>
      </c>
      <c r="U1887" s="35" t="str">
        <f>VLOOKUP(G:G,old!G:L,6,FALSE)</f>
        <v>MAE NAM PING</v>
      </c>
      <c r="V1887" s="43" t="str">
        <f>VLOOKUP(G:G,old!G:M,7,FALSE)</f>
        <v>P24A</v>
      </c>
      <c r="X1887" s="43" t="str">
        <f>IFERROR(VLOOKUP(V:V,#REF!,3,FALSE),"0")</f>
        <v>0</v>
      </c>
      <c r="Y1887" s="19">
        <f t="shared" si="29"/>
        <v>0</v>
      </c>
      <c r="Z1887" s="19" t="str">
        <f>IFERROR(VLOOKUP(C:C,#REF!,19,FALSE),"0")</f>
        <v>0</v>
      </c>
    </row>
    <row r="1888" spans="1:26" x14ac:dyDescent="0.45">
      <c r="A1888" s="32" t="s">
        <v>6156</v>
      </c>
      <c r="B1888" s="32">
        <v>2</v>
      </c>
      <c r="C1888" s="32" t="s">
        <v>6157</v>
      </c>
      <c r="D1888" s="32" t="s">
        <v>6158</v>
      </c>
      <c r="E1888" s="32" t="s">
        <v>6210</v>
      </c>
      <c r="F1888" s="32">
        <v>3</v>
      </c>
      <c r="G1888" s="78" t="s">
        <v>3665</v>
      </c>
      <c r="H1888" s="33" t="s">
        <v>6219</v>
      </c>
      <c r="I1888" s="32" t="s">
        <v>6220</v>
      </c>
      <c r="J1888" s="32" t="s">
        <v>6163</v>
      </c>
      <c r="K1888" s="32" t="s">
        <v>6164</v>
      </c>
      <c r="L1888" s="34">
        <v>268.34328882400001</v>
      </c>
      <c r="M1888" s="34">
        <v>167714.55551499999</v>
      </c>
      <c r="N1888" s="32" t="s">
        <v>6221</v>
      </c>
      <c r="O1888" s="43" t="e">
        <f>VLOOKUP(U:U,#REF!,5,FALSE)</f>
        <v>#REF!</v>
      </c>
      <c r="P1888" s="43" t="e">
        <f>VLOOKUP(U:U,#REF!,4,FALSE)</f>
        <v>#REF!</v>
      </c>
      <c r="Q1888" s="43" t="e">
        <f>VLOOKUP(U:U,#REF!,2,FALSE)</f>
        <v>#REF!</v>
      </c>
      <c r="S1888" s="35" t="str">
        <f>VLOOKUP(G:G,old!G:J,4,FALSE)</f>
        <v>N</v>
      </c>
      <c r="T1888" s="35" t="str">
        <f>VLOOKUP(G:G,old!G:K,5,FALSE)</f>
        <v>DWR</v>
      </c>
      <c r="U1888" s="35" t="str">
        <f>VLOOKUP(G:G,old!G:L,6,FALSE)</f>
        <v>MAE NAM PING</v>
      </c>
      <c r="V1888" s="43" t="str">
        <f>VLOOKUP(G:G,old!G:M,7,FALSE)</f>
        <v>P24A</v>
      </c>
      <c r="X1888" s="43" t="str">
        <f>IFERROR(VLOOKUP(V:V,#REF!,3,FALSE),"0")</f>
        <v>0</v>
      </c>
      <c r="Y1888" s="19">
        <f t="shared" si="29"/>
        <v>0</v>
      </c>
      <c r="Z1888" s="19" t="str">
        <f>IFERROR(VLOOKUP(C:C,#REF!,19,FALSE),"0")</f>
        <v>0</v>
      </c>
    </row>
    <row r="1889" spans="1:26" x14ac:dyDescent="0.45">
      <c r="A1889" s="32" t="s">
        <v>6156</v>
      </c>
      <c r="B1889" s="32">
        <v>2</v>
      </c>
      <c r="C1889" s="32" t="s">
        <v>6157</v>
      </c>
      <c r="D1889" s="32" t="s">
        <v>6158</v>
      </c>
      <c r="E1889" s="32" t="s">
        <v>6210</v>
      </c>
      <c r="F1889" s="32">
        <v>3</v>
      </c>
      <c r="G1889" s="78" t="s">
        <v>3665</v>
      </c>
      <c r="H1889" s="33" t="s">
        <v>6222</v>
      </c>
      <c r="I1889" s="32" t="s">
        <v>6223</v>
      </c>
      <c r="J1889" s="32" t="s">
        <v>6163</v>
      </c>
      <c r="K1889" s="32" t="s">
        <v>6164</v>
      </c>
      <c r="L1889" s="34">
        <v>135.18844372800001</v>
      </c>
      <c r="M1889" s="34">
        <v>84492.777329999997</v>
      </c>
      <c r="N1889" s="32" t="s">
        <v>6224</v>
      </c>
      <c r="O1889" s="43" t="e">
        <f>VLOOKUP(U:U,#REF!,5,FALSE)</f>
        <v>#REF!</v>
      </c>
      <c r="P1889" s="43" t="e">
        <f>VLOOKUP(U:U,#REF!,4,FALSE)</f>
        <v>#REF!</v>
      </c>
      <c r="Q1889" s="43" t="e">
        <f>VLOOKUP(U:U,#REF!,2,FALSE)</f>
        <v>#REF!</v>
      </c>
      <c r="S1889" s="35" t="str">
        <f>VLOOKUP(G:G,old!G:J,4,FALSE)</f>
        <v>N</v>
      </c>
      <c r="T1889" s="35" t="str">
        <f>VLOOKUP(G:G,old!G:K,5,FALSE)</f>
        <v>DWR</v>
      </c>
      <c r="U1889" s="35" t="str">
        <f>VLOOKUP(G:G,old!G:L,6,FALSE)</f>
        <v>MAE NAM PING</v>
      </c>
      <c r="V1889" s="43" t="str">
        <f>VLOOKUP(G:G,old!G:M,7,FALSE)</f>
        <v>P24A</v>
      </c>
      <c r="X1889" s="43" t="str">
        <f>IFERROR(VLOOKUP(V:V,#REF!,3,FALSE),"0")</f>
        <v>0</v>
      </c>
      <c r="Y1889" s="19">
        <f t="shared" si="29"/>
        <v>0</v>
      </c>
      <c r="Z1889" s="19" t="str">
        <f>IFERROR(VLOOKUP(C:C,#REF!,19,FALSE),"0")</f>
        <v>0</v>
      </c>
    </row>
    <row r="1890" spans="1:26" x14ac:dyDescent="0.45">
      <c r="A1890" s="32" t="s">
        <v>6156</v>
      </c>
      <c r="B1890" s="32">
        <v>2</v>
      </c>
      <c r="C1890" s="32" t="s">
        <v>6157</v>
      </c>
      <c r="D1890" s="32" t="s">
        <v>6158</v>
      </c>
      <c r="E1890" s="32" t="s">
        <v>6210</v>
      </c>
      <c r="F1890" s="32">
        <v>3</v>
      </c>
      <c r="G1890" s="78" t="s">
        <v>3665</v>
      </c>
      <c r="H1890" s="33" t="s">
        <v>6225</v>
      </c>
      <c r="I1890" s="32" t="s">
        <v>6226</v>
      </c>
      <c r="J1890" s="32" t="s">
        <v>6163</v>
      </c>
      <c r="K1890" s="32" t="s">
        <v>6164</v>
      </c>
      <c r="L1890" s="34">
        <v>219.46243557299999</v>
      </c>
      <c r="M1890" s="34">
        <v>137164.022233</v>
      </c>
      <c r="N1890" s="32" t="s">
        <v>6227</v>
      </c>
      <c r="O1890" s="43" t="e">
        <f>VLOOKUP(U:U,#REF!,5,FALSE)</f>
        <v>#REF!</v>
      </c>
      <c r="P1890" s="43" t="e">
        <f>VLOOKUP(U:U,#REF!,4,FALSE)</f>
        <v>#REF!</v>
      </c>
      <c r="Q1890" s="43" t="e">
        <f>VLOOKUP(U:U,#REF!,2,FALSE)</f>
        <v>#REF!</v>
      </c>
      <c r="S1890" s="35" t="str">
        <f>VLOOKUP(G:G,old!G:J,4,FALSE)</f>
        <v>N</v>
      </c>
      <c r="T1890" s="35" t="str">
        <f>VLOOKUP(G:G,old!G:K,5,FALSE)</f>
        <v>DWR</v>
      </c>
      <c r="U1890" s="35" t="str">
        <f>VLOOKUP(G:G,old!G:L,6,FALSE)</f>
        <v>MAE NAM PING</v>
      </c>
      <c r="V1890" s="43" t="str">
        <f>VLOOKUP(G:G,old!G:M,7,FALSE)</f>
        <v>P24A</v>
      </c>
      <c r="X1890" s="43" t="str">
        <f>IFERROR(VLOOKUP(V:V,#REF!,3,FALSE),"0")</f>
        <v>0</v>
      </c>
      <c r="Y1890" s="19">
        <f t="shared" si="29"/>
        <v>0</v>
      </c>
      <c r="Z1890" s="19" t="str">
        <f>IFERROR(VLOOKUP(C:C,#REF!,19,FALSE),"0")</f>
        <v>0</v>
      </c>
    </row>
    <row r="1891" spans="1:26" x14ac:dyDescent="0.45">
      <c r="A1891" s="32" t="s">
        <v>6156</v>
      </c>
      <c r="B1891" s="32">
        <v>2</v>
      </c>
      <c r="C1891" s="32" t="s">
        <v>6157</v>
      </c>
      <c r="D1891" s="32" t="s">
        <v>6158</v>
      </c>
      <c r="E1891" s="32" t="s">
        <v>6228</v>
      </c>
      <c r="F1891" s="32">
        <v>3</v>
      </c>
      <c r="G1891" s="78" t="s">
        <v>6229</v>
      </c>
      <c r="H1891" s="33" t="s">
        <v>6230</v>
      </c>
      <c r="I1891" s="32" t="s">
        <v>6231</v>
      </c>
      <c r="J1891" s="32" t="s">
        <v>6163</v>
      </c>
      <c r="K1891" s="32" t="s">
        <v>6164</v>
      </c>
      <c r="L1891" s="34">
        <v>187.38101339900001</v>
      </c>
      <c r="M1891" s="34">
        <v>117113.133374</v>
      </c>
      <c r="N1891" s="32" t="s">
        <v>6232</v>
      </c>
      <c r="O1891" s="43" t="e">
        <f>VLOOKUP(U:U,#REF!,5,FALSE)</f>
        <v>#REF!</v>
      </c>
      <c r="P1891" s="43" t="e">
        <f>VLOOKUP(U:U,#REF!,4,FALSE)</f>
        <v>#REF!</v>
      </c>
      <c r="Q1891" s="43" t="e">
        <f>VLOOKUP(U:U,#REF!,2,FALSE)</f>
        <v>#REF!</v>
      </c>
      <c r="S1891" s="35" t="str">
        <f>VLOOKUP(G:G,old!G:J,4,FALSE)</f>
        <v>N</v>
      </c>
      <c r="T1891" s="35" t="str">
        <f>VLOOKUP(G:G,old!G:K,5,FALSE)</f>
        <v>DWR</v>
      </c>
      <c r="U1891" s="35" t="str">
        <f>VLOOKUP(G:G,old!G:L,6,FALSE)</f>
        <v>MAE NAM PING</v>
      </c>
      <c r="V1891" s="43">
        <f>VLOOKUP(G:G,old!G:M,7,FALSE)</f>
        <v>0</v>
      </c>
      <c r="X1891" s="43" t="str">
        <f>IFERROR(VLOOKUP(V:V,#REF!,3,FALSE),"0")</f>
        <v>0</v>
      </c>
      <c r="Y1891" s="19">
        <f t="shared" si="29"/>
        <v>0</v>
      </c>
      <c r="Z1891" s="19" t="str">
        <f>IFERROR(VLOOKUP(C:C,#REF!,19,FALSE),"0")</f>
        <v>0</v>
      </c>
    </row>
    <row r="1892" spans="1:26" x14ac:dyDescent="0.45">
      <c r="A1892" s="32" t="s">
        <v>6156</v>
      </c>
      <c r="B1892" s="32">
        <v>2</v>
      </c>
      <c r="C1892" s="32" t="s">
        <v>6157</v>
      </c>
      <c r="D1892" s="32" t="s">
        <v>6158</v>
      </c>
      <c r="E1892" s="32" t="s">
        <v>6228</v>
      </c>
      <c r="F1892" s="32">
        <v>3</v>
      </c>
      <c r="G1892" s="78" t="s">
        <v>6229</v>
      </c>
      <c r="H1892" s="33" t="s">
        <v>6233</v>
      </c>
      <c r="I1892" s="32" t="s">
        <v>6234</v>
      </c>
      <c r="J1892" s="32" t="s">
        <v>6163</v>
      </c>
      <c r="K1892" s="32" t="s">
        <v>6164</v>
      </c>
      <c r="L1892" s="34">
        <v>110.622207234</v>
      </c>
      <c r="M1892" s="34">
        <v>69138.879521199997</v>
      </c>
      <c r="N1892" s="32" t="s">
        <v>6235</v>
      </c>
      <c r="O1892" s="43" t="e">
        <f>VLOOKUP(U:U,#REF!,5,FALSE)</f>
        <v>#REF!</v>
      </c>
      <c r="P1892" s="43" t="e">
        <f>VLOOKUP(U:U,#REF!,4,FALSE)</f>
        <v>#REF!</v>
      </c>
      <c r="Q1892" s="43" t="e">
        <f>VLOOKUP(U:U,#REF!,2,FALSE)</f>
        <v>#REF!</v>
      </c>
      <c r="S1892" s="35" t="str">
        <f>VLOOKUP(G:G,old!G:J,4,FALSE)</f>
        <v>N</v>
      </c>
      <c r="T1892" s="35" t="str">
        <f>VLOOKUP(G:G,old!G:K,5,FALSE)</f>
        <v>DWR</v>
      </c>
      <c r="U1892" s="35" t="str">
        <f>VLOOKUP(G:G,old!G:L,6,FALSE)</f>
        <v>MAE NAM PING</v>
      </c>
      <c r="V1892" s="43">
        <f>VLOOKUP(G:G,old!G:M,7,FALSE)</f>
        <v>0</v>
      </c>
      <c r="X1892" s="43" t="str">
        <f>IFERROR(VLOOKUP(V:V,#REF!,3,FALSE),"0")</f>
        <v>0</v>
      </c>
      <c r="Y1892" s="19">
        <f t="shared" si="29"/>
        <v>0</v>
      </c>
      <c r="Z1892" s="19" t="str">
        <f>IFERROR(VLOOKUP(C:C,#REF!,19,FALSE),"0")</f>
        <v>0</v>
      </c>
    </row>
    <row r="1893" spans="1:26" x14ac:dyDescent="0.45">
      <c r="A1893" s="32" t="s">
        <v>6156</v>
      </c>
      <c r="B1893" s="32">
        <v>2</v>
      </c>
      <c r="C1893" s="32" t="s">
        <v>6157</v>
      </c>
      <c r="D1893" s="32" t="s">
        <v>6158</v>
      </c>
      <c r="E1893" s="32" t="s">
        <v>6228</v>
      </c>
      <c r="F1893" s="32">
        <v>3</v>
      </c>
      <c r="G1893" s="78" t="s">
        <v>6229</v>
      </c>
      <c r="H1893" s="33" t="s">
        <v>6236</v>
      </c>
      <c r="I1893" s="32" t="s">
        <v>6237</v>
      </c>
      <c r="J1893" s="32" t="s">
        <v>6163</v>
      </c>
      <c r="K1893" s="32" t="s">
        <v>6164</v>
      </c>
      <c r="L1893" s="34">
        <v>513.20910092500003</v>
      </c>
      <c r="M1893" s="34">
        <v>320755.68807799998</v>
      </c>
      <c r="N1893" s="32" t="s">
        <v>6238</v>
      </c>
      <c r="O1893" s="43" t="e">
        <f>VLOOKUP(U:U,#REF!,5,FALSE)</f>
        <v>#REF!</v>
      </c>
      <c r="P1893" s="43" t="e">
        <f>VLOOKUP(U:U,#REF!,4,FALSE)</f>
        <v>#REF!</v>
      </c>
      <c r="Q1893" s="43" t="e">
        <f>VLOOKUP(U:U,#REF!,2,FALSE)</f>
        <v>#REF!</v>
      </c>
      <c r="S1893" s="35" t="str">
        <f>VLOOKUP(G:G,old!G:J,4,FALSE)</f>
        <v>N</v>
      </c>
      <c r="T1893" s="35" t="str">
        <f>VLOOKUP(G:G,old!G:K,5,FALSE)</f>
        <v>DWR</v>
      </c>
      <c r="U1893" s="35" t="str">
        <f>VLOOKUP(G:G,old!G:L,6,FALSE)</f>
        <v>MAE NAM PING</v>
      </c>
      <c r="V1893" s="43">
        <f>VLOOKUP(G:G,old!G:M,7,FALSE)</f>
        <v>0</v>
      </c>
      <c r="X1893" s="43" t="str">
        <f>IFERROR(VLOOKUP(V:V,#REF!,3,FALSE),"0")</f>
        <v>0</v>
      </c>
      <c r="Y1893" s="19">
        <f t="shared" si="29"/>
        <v>0</v>
      </c>
      <c r="Z1893" s="19" t="str">
        <f>IFERROR(VLOOKUP(C:C,#REF!,19,FALSE),"0")</f>
        <v>0</v>
      </c>
    </row>
    <row r="1894" spans="1:26" x14ac:dyDescent="0.45">
      <c r="A1894" s="32" t="s">
        <v>6156</v>
      </c>
      <c r="B1894" s="32">
        <v>2</v>
      </c>
      <c r="C1894" s="32" t="s">
        <v>6157</v>
      </c>
      <c r="D1894" s="32" t="s">
        <v>6158</v>
      </c>
      <c r="E1894" s="32" t="s">
        <v>6228</v>
      </c>
      <c r="F1894" s="32">
        <v>3</v>
      </c>
      <c r="G1894" s="78" t="s">
        <v>6229</v>
      </c>
      <c r="H1894" s="33" t="s">
        <v>6239</v>
      </c>
      <c r="I1894" s="32" t="s">
        <v>6240</v>
      </c>
      <c r="J1894" s="32" t="s">
        <v>6163</v>
      </c>
      <c r="K1894" s="32" t="s">
        <v>6164</v>
      </c>
      <c r="L1894" s="34">
        <v>688.66658166499997</v>
      </c>
      <c r="M1894" s="34">
        <v>430416.613541</v>
      </c>
      <c r="N1894" s="32" t="s">
        <v>6241</v>
      </c>
      <c r="O1894" s="43" t="e">
        <f>VLOOKUP(U:U,#REF!,5,FALSE)</f>
        <v>#REF!</v>
      </c>
      <c r="P1894" s="43" t="e">
        <f>VLOOKUP(U:U,#REF!,4,FALSE)</f>
        <v>#REF!</v>
      </c>
      <c r="Q1894" s="43" t="e">
        <f>VLOOKUP(U:U,#REF!,2,FALSE)</f>
        <v>#REF!</v>
      </c>
      <c r="S1894" s="35" t="str">
        <f>VLOOKUP(G:G,old!G:J,4,FALSE)</f>
        <v>N</v>
      </c>
      <c r="T1894" s="35" t="str">
        <f>VLOOKUP(G:G,old!G:K,5,FALSE)</f>
        <v>DWR</v>
      </c>
      <c r="U1894" s="35" t="str">
        <f>VLOOKUP(G:G,old!G:L,6,FALSE)</f>
        <v>MAE NAM PING</v>
      </c>
      <c r="V1894" s="43">
        <f>VLOOKUP(G:G,old!G:M,7,FALSE)</f>
        <v>0</v>
      </c>
      <c r="X1894" s="43" t="str">
        <f>IFERROR(VLOOKUP(V:V,#REF!,3,FALSE),"0")</f>
        <v>0</v>
      </c>
      <c r="Y1894" s="19">
        <f t="shared" si="29"/>
        <v>0</v>
      </c>
      <c r="Z1894" s="19" t="str">
        <f>IFERROR(VLOOKUP(C:C,#REF!,19,FALSE),"0")</f>
        <v>0</v>
      </c>
    </row>
    <row r="1895" spans="1:26" x14ac:dyDescent="0.45">
      <c r="A1895" s="32" t="s">
        <v>6156</v>
      </c>
      <c r="B1895" s="32">
        <v>2</v>
      </c>
      <c r="C1895" s="32" t="s">
        <v>6157</v>
      </c>
      <c r="D1895" s="32" t="s">
        <v>6158</v>
      </c>
      <c r="E1895" s="32" t="s">
        <v>6228</v>
      </c>
      <c r="F1895" s="32">
        <v>3</v>
      </c>
      <c r="G1895" s="78" t="s">
        <v>6229</v>
      </c>
      <c r="H1895" s="33" t="s">
        <v>6242</v>
      </c>
      <c r="I1895" s="32" t="s">
        <v>6243</v>
      </c>
      <c r="J1895" s="32" t="s">
        <v>6163</v>
      </c>
      <c r="K1895" s="32" t="s">
        <v>6164</v>
      </c>
      <c r="L1895" s="34">
        <v>811.47300350700004</v>
      </c>
      <c r="M1895" s="34">
        <v>507170.62719199999</v>
      </c>
      <c r="N1895" s="32" t="s">
        <v>6244</v>
      </c>
      <c r="O1895" s="43" t="e">
        <f>VLOOKUP(U:U,#REF!,5,FALSE)</f>
        <v>#REF!</v>
      </c>
      <c r="P1895" s="43" t="e">
        <f>VLOOKUP(U:U,#REF!,4,FALSE)</f>
        <v>#REF!</v>
      </c>
      <c r="Q1895" s="43" t="e">
        <f>VLOOKUP(U:U,#REF!,2,FALSE)</f>
        <v>#REF!</v>
      </c>
      <c r="S1895" s="35" t="str">
        <f>VLOOKUP(G:G,old!G:J,4,FALSE)</f>
        <v>N</v>
      </c>
      <c r="T1895" s="35" t="str">
        <f>VLOOKUP(G:G,old!G:K,5,FALSE)</f>
        <v>DWR</v>
      </c>
      <c r="U1895" s="35" t="str">
        <f>VLOOKUP(G:G,old!G:L,6,FALSE)</f>
        <v>MAE NAM PING</v>
      </c>
      <c r="V1895" s="43">
        <f>VLOOKUP(G:G,old!G:M,7,FALSE)</f>
        <v>0</v>
      </c>
      <c r="X1895" s="43" t="str">
        <f>IFERROR(VLOOKUP(V:V,#REF!,3,FALSE),"0")</f>
        <v>0</v>
      </c>
      <c r="Y1895" s="19">
        <f t="shared" si="29"/>
        <v>0</v>
      </c>
      <c r="Z1895" s="19" t="str">
        <f>IFERROR(VLOOKUP(C:C,#REF!,19,FALSE),"0")</f>
        <v>0</v>
      </c>
    </row>
    <row r="1896" spans="1:26" x14ac:dyDescent="0.45">
      <c r="A1896" s="32" t="s">
        <v>6156</v>
      </c>
      <c r="B1896" s="32">
        <v>2</v>
      </c>
      <c r="C1896" s="32" t="s">
        <v>6157</v>
      </c>
      <c r="D1896" s="32" t="s">
        <v>6158</v>
      </c>
      <c r="E1896" s="32" t="s">
        <v>6228</v>
      </c>
      <c r="F1896" s="32">
        <v>3</v>
      </c>
      <c r="G1896" s="78" t="s">
        <v>6229</v>
      </c>
      <c r="H1896" s="33" t="s">
        <v>6245</v>
      </c>
      <c r="I1896" s="32" t="s">
        <v>6246</v>
      </c>
      <c r="J1896" s="32" t="s">
        <v>6163</v>
      </c>
      <c r="K1896" s="32" t="s">
        <v>6164</v>
      </c>
      <c r="L1896" s="34">
        <v>246.74285653999999</v>
      </c>
      <c r="M1896" s="34">
        <v>154214.28533700001</v>
      </c>
      <c r="N1896" s="32" t="s">
        <v>6247</v>
      </c>
      <c r="O1896" s="43" t="e">
        <f>VLOOKUP(U:U,#REF!,5,FALSE)</f>
        <v>#REF!</v>
      </c>
      <c r="P1896" s="43" t="e">
        <f>VLOOKUP(U:U,#REF!,4,FALSE)</f>
        <v>#REF!</v>
      </c>
      <c r="Q1896" s="43" t="e">
        <f>VLOOKUP(U:U,#REF!,2,FALSE)</f>
        <v>#REF!</v>
      </c>
      <c r="S1896" s="35" t="str">
        <f>VLOOKUP(G:G,old!G:J,4,FALSE)</f>
        <v>N</v>
      </c>
      <c r="T1896" s="35" t="str">
        <f>VLOOKUP(G:G,old!G:K,5,FALSE)</f>
        <v>DWR</v>
      </c>
      <c r="U1896" s="35" t="str">
        <f>VLOOKUP(G:G,old!G:L,6,FALSE)</f>
        <v>MAE NAM PING</v>
      </c>
      <c r="V1896" s="43">
        <f>VLOOKUP(G:G,old!G:M,7,FALSE)</f>
        <v>0</v>
      </c>
      <c r="X1896" s="43" t="str">
        <f>IFERROR(VLOOKUP(V:V,#REF!,3,FALSE),"0")</f>
        <v>0</v>
      </c>
      <c r="Y1896" s="19">
        <f t="shared" si="29"/>
        <v>0</v>
      </c>
      <c r="Z1896" s="19" t="str">
        <f>IFERROR(VLOOKUP(C:C,#REF!,19,FALSE),"0")</f>
        <v>0</v>
      </c>
    </row>
    <row r="1897" spans="1:26" x14ac:dyDescent="0.45">
      <c r="A1897" s="32" t="s">
        <v>6156</v>
      </c>
      <c r="B1897" s="32">
        <v>2</v>
      </c>
      <c r="C1897" s="32" t="s">
        <v>6157</v>
      </c>
      <c r="D1897" s="32" t="s">
        <v>6158</v>
      </c>
      <c r="E1897" s="32" t="s">
        <v>6228</v>
      </c>
      <c r="F1897" s="32">
        <v>3</v>
      </c>
      <c r="G1897" s="78" t="s">
        <v>6229</v>
      </c>
      <c r="H1897" s="33" t="s">
        <v>6248</v>
      </c>
      <c r="I1897" s="32" t="s">
        <v>6249</v>
      </c>
      <c r="J1897" s="32" t="s">
        <v>6163</v>
      </c>
      <c r="K1897" s="32" t="s">
        <v>6164</v>
      </c>
      <c r="L1897" s="34">
        <v>361.18340283600003</v>
      </c>
      <c r="M1897" s="34">
        <v>225739.626773</v>
      </c>
      <c r="N1897" s="32" t="s">
        <v>6250</v>
      </c>
      <c r="O1897" s="43" t="e">
        <f>VLOOKUP(U:U,#REF!,5,FALSE)</f>
        <v>#REF!</v>
      </c>
      <c r="P1897" s="43" t="e">
        <f>VLOOKUP(U:U,#REF!,4,FALSE)</f>
        <v>#REF!</v>
      </c>
      <c r="Q1897" s="43" t="e">
        <f>VLOOKUP(U:U,#REF!,2,FALSE)</f>
        <v>#REF!</v>
      </c>
      <c r="S1897" s="35" t="str">
        <f>VLOOKUP(G:G,old!G:J,4,FALSE)</f>
        <v>N</v>
      </c>
      <c r="T1897" s="35" t="str">
        <f>VLOOKUP(G:G,old!G:K,5,FALSE)</f>
        <v>DWR</v>
      </c>
      <c r="U1897" s="35" t="str">
        <f>VLOOKUP(G:G,old!G:L,6,FALSE)</f>
        <v>MAE NAM PING</v>
      </c>
      <c r="V1897" s="43">
        <f>VLOOKUP(G:G,old!G:M,7,FALSE)</f>
        <v>0</v>
      </c>
      <c r="X1897" s="43" t="str">
        <f>IFERROR(VLOOKUP(V:V,#REF!,3,FALSE),"0")</f>
        <v>0</v>
      </c>
      <c r="Y1897" s="19">
        <f t="shared" si="29"/>
        <v>0</v>
      </c>
      <c r="Z1897" s="19" t="str">
        <f>IFERROR(VLOOKUP(C:C,#REF!,19,FALSE),"0")</f>
        <v>0</v>
      </c>
    </row>
    <row r="1898" spans="1:26" x14ac:dyDescent="0.45">
      <c r="A1898" s="32" t="s">
        <v>6156</v>
      </c>
      <c r="B1898" s="32">
        <v>2</v>
      </c>
      <c r="C1898" s="32" t="s">
        <v>6157</v>
      </c>
      <c r="D1898" s="32" t="s">
        <v>6158</v>
      </c>
      <c r="E1898" s="32" t="s">
        <v>6251</v>
      </c>
      <c r="F1898" s="32">
        <v>3</v>
      </c>
      <c r="G1898" s="78" t="s">
        <v>6252</v>
      </c>
      <c r="H1898" s="33" t="s">
        <v>6253</v>
      </c>
      <c r="I1898" s="32" t="s">
        <v>6252</v>
      </c>
      <c r="J1898" s="32" t="s">
        <v>6163</v>
      </c>
      <c r="K1898" s="32" t="s">
        <v>6164</v>
      </c>
      <c r="L1898" s="34">
        <v>257.68054570800001</v>
      </c>
      <c r="M1898" s="34">
        <v>161050.34106800001</v>
      </c>
      <c r="N1898" s="32" t="s">
        <v>6254</v>
      </c>
      <c r="O1898" s="43" t="e">
        <f>VLOOKUP(U:U,#REF!,5,FALSE)</f>
        <v>#REF!</v>
      </c>
      <c r="P1898" s="43" t="e">
        <f>VLOOKUP(U:U,#REF!,4,FALSE)</f>
        <v>#REF!</v>
      </c>
      <c r="Q1898" s="43" t="e">
        <f>VLOOKUP(U:U,#REF!,2,FALSE)</f>
        <v>#REF!</v>
      </c>
      <c r="S1898" s="35" t="str">
        <f>VLOOKUP(G:G,old!G:J,4,FALSE)</f>
        <v>N</v>
      </c>
      <c r="T1898" s="35" t="str">
        <f>VLOOKUP(G:G,old!G:K,5,FALSE)</f>
        <v>RID_area</v>
      </c>
      <c r="U1898" s="35" t="str">
        <f>VLOOKUP(G:G,old!G:L,6,FALSE)</f>
        <v>MAE NAM PING</v>
      </c>
      <c r="V1898" s="43" t="str">
        <f>VLOOKUP(G:G,old!G:M,7,FALSE)</f>
        <v>P65</v>
      </c>
      <c r="X1898" s="43" t="str">
        <f>IFERROR(VLOOKUP(V:V,#REF!,3,FALSE),"0")</f>
        <v>0</v>
      </c>
      <c r="Y1898" s="19">
        <f t="shared" si="29"/>
        <v>0</v>
      </c>
      <c r="Z1898" s="19" t="str">
        <f>IFERROR(VLOOKUP(C:C,#REF!,19,FALSE),"0")</f>
        <v>0</v>
      </c>
    </row>
    <row r="1899" spans="1:26" x14ac:dyDescent="0.45">
      <c r="A1899" s="32" t="s">
        <v>6156</v>
      </c>
      <c r="B1899" s="32">
        <v>2</v>
      </c>
      <c r="C1899" s="32" t="s">
        <v>6157</v>
      </c>
      <c r="D1899" s="32" t="s">
        <v>6158</v>
      </c>
      <c r="E1899" s="32" t="s">
        <v>6251</v>
      </c>
      <c r="F1899" s="32">
        <v>3</v>
      </c>
      <c r="G1899" s="78" t="s">
        <v>6252</v>
      </c>
      <c r="H1899" s="33" t="s">
        <v>6255</v>
      </c>
      <c r="I1899" s="32" t="s">
        <v>6256</v>
      </c>
      <c r="J1899" s="32" t="s">
        <v>6163</v>
      </c>
      <c r="K1899" s="32" t="s">
        <v>6164</v>
      </c>
      <c r="L1899" s="34">
        <v>233.86044385899999</v>
      </c>
      <c r="M1899" s="34">
        <v>146162.777412</v>
      </c>
      <c r="N1899" s="32" t="s">
        <v>6257</v>
      </c>
      <c r="O1899" s="43" t="e">
        <f>VLOOKUP(U:U,#REF!,5,FALSE)</f>
        <v>#REF!</v>
      </c>
      <c r="P1899" s="43" t="e">
        <f>VLOOKUP(U:U,#REF!,4,FALSE)</f>
        <v>#REF!</v>
      </c>
      <c r="Q1899" s="43" t="e">
        <f>VLOOKUP(U:U,#REF!,2,FALSE)</f>
        <v>#REF!</v>
      </c>
      <c r="S1899" s="35" t="str">
        <f>VLOOKUP(G:G,old!G:J,4,FALSE)</f>
        <v>N</v>
      </c>
      <c r="T1899" s="35" t="str">
        <f>VLOOKUP(G:G,old!G:K,5,FALSE)</f>
        <v>RID_area</v>
      </c>
      <c r="U1899" s="35" t="str">
        <f>VLOOKUP(G:G,old!G:L,6,FALSE)</f>
        <v>MAE NAM PING</v>
      </c>
      <c r="V1899" s="43" t="str">
        <f>VLOOKUP(G:G,old!G:M,7,FALSE)</f>
        <v>P65</v>
      </c>
      <c r="X1899" s="43" t="str">
        <f>IFERROR(VLOOKUP(V:V,#REF!,3,FALSE),"0")</f>
        <v>0</v>
      </c>
      <c r="Y1899" s="19">
        <f t="shared" si="29"/>
        <v>0</v>
      </c>
      <c r="Z1899" s="19" t="str">
        <f>IFERROR(VLOOKUP(C:C,#REF!,19,FALSE),"0")</f>
        <v>0</v>
      </c>
    </row>
    <row r="1900" spans="1:26" x14ac:dyDescent="0.45">
      <c r="A1900" s="32" t="s">
        <v>6156</v>
      </c>
      <c r="B1900" s="32">
        <v>2</v>
      </c>
      <c r="C1900" s="32" t="s">
        <v>6157</v>
      </c>
      <c r="D1900" s="32" t="s">
        <v>6158</v>
      </c>
      <c r="E1900" s="32" t="s">
        <v>6251</v>
      </c>
      <c r="F1900" s="32">
        <v>3</v>
      </c>
      <c r="G1900" s="78" t="s">
        <v>6252</v>
      </c>
      <c r="H1900" s="33" t="s">
        <v>6258</v>
      </c>
      <c r="I1900" s="32" t="s">
        <v>6259</v>
      </c>
      <c r="J1900" s="32" t="s">
        <v>6163</v>
      </c>
      <c r="K1900" s="32" t="s">
        <v>6164</v>
      </c>
      <c r="L1900" s="34">
        <v>154.37136371700001</v>
      </c>
      <c r="M1900" s="34">
        <v>96482.1023231</v>
      </c>
      <c r="N1900" s="32" t="s">
        <v>6260</v>
      </c>
      <c r="O1900" s="43" t="e">
        <f>VLOOKUP(U:U,#REF!,5,FALSE)</f>
        <v>#REF!</v>
      </c>
      <c r="P1900" s="43" t="e">
        <f>VLOOKUP(U:U,#REF!,4,FALSE)</f>
        <v>#REF!</v>
      </c>
      <c r="Q1900" s="43" t="e">
        <f>VLOOKUP(U:U,#REF!,2,FALSE)</f>
        <v>#REF!</v>
      </c>
      <c r="S1900" s="35" t="str">
        <f>VLOOKUP(G:G,old!G:J,4,FALSE)</f>
        <v>N</v>
      </c>
      <c r="T1900" s="35" t="str">
        <f>VLOOKUP(G:G,old!G:K,5,FALSE)</f>
        <v>RID_area</v>
      </c>
      <c r="U1900" s="35" t="str">
        <f>VLOOKUP(G:G,old!G:L,6,FALSE)</f>
        <v>MAE NAM PING</v>
      </c>
      <c r="V1900" s="43" t="str">
        <f>VLOOKUP(G:G,old!G:M,7,FALSE)</f>
        <v>P65</v>
      </c>
      <c r="X1900" s="43" t="str">
        <f>IFERROR(VLOOKUP(V:V,#REF!,3,FALSE),"0")</f>
        <v>0</v>
      </c>
      <c r="Y1900" s="19">
        <f t="shared" si="29"/>
        <v>0</v>
      </c>
      <c r="Z1900" s="19" t="str">
        <f>IFERROR(VLOOKUP(C:C,#REF!,19,FALSE),"0")</f>
        <v>0</v>
      </c>
    </row>
    <row r="1901" spans="1:26" x14ac:dyDescent="0.45">
      <c r="A1901" s="32" t="s">
        <v>6156</v>
      </c>
      <c r="B1901" s="32">
        <v>2</v>
      </c>
      <c r="C1901" s="32" t="s">
        <v>6157</v>
      </c>
      <c r="D1901" s="32" t="s">
        <v>6158</v>
      </c>
      <c r="E1901" s="32" t="s">
        <v>6251</v>
      </c>
      <c r="F1901" s="32">
        <v>3</v>
      </c>
      <c r="G1901" s="78" t="s">
        <v>6252</v>
      </c>
      <c r="H1901" s="33" t="s">
        <v>6261</v>
      </c>
      <c r="I1901" s="32" t="s">
        <v>6262</v>
      </c>
      <c r="J1901" s="32" t="s">
        <v>6163</v>
      </c>
      <c r="K1901" s="32" t="s">
        <v>6164</v>
      </c>
      <c r="L1901" s="34">
        <v>550.72411442999999</v>
      </c>
      <c r="M1901" s="34">
        <v>344202.57151899999</v>
      </c>
      <c r="N1901" s="32" t="s">
        <v>6263</v>
      </c>
      <c r="O1901" s="43" t="e">
        <f>VLOOKUP(U:U,#REF!,5,FALSE)</f>
        <v>#REF!</v>
      </c>
      <c r="P1901" s="43" t="e">
        <f>VLOOKUP(U:U,#REF!,4,FALSE)</f>
        <v>#REF!</v>
      </c>
      <c r="Q1901" s="43" t="e">
        <f>VLOOKUP(U:U,#REF!,2,FALSE)</f>
        <v>#REF!</v>
      </c>
      <c r="S1901" s="35" t="str">
        <f>VLOOKUP(G:G,old!G:J,4,FALSE)</f>
        <v>N</v>
      </c>
      <c r="T1901" s="35" t="str">
        <f>VLOOKUP(G:G,old!G:K,5,FALSE)</f>
        <v>RID_area</v>
      </c>
      <c r="U1901" s="35" t="str">
        <f>VLOOKUP(G:G,old!G:L,6,FALSE)</f>
        <v>MAE NAM PING</v>
      </c>
      <c r="V1901" s="43" t="str">
        <f>VLOOKUP(G:G,old!G:M,7,FALSE)</f>
        <v>P65</v>
      </c>
      <c r="X1901" s="43" t="str">
        <f>IFERROR(VLOOKUP(V:V,#REF!,3,FALSE),"0")</f>
        <v>0</v>
      </c>
      <c r="Y1901" s="19">
        <f t="shared" si="29"/>
        <v>0</v>
      </c>
      <c r="Z1901" s="19" t="str">
        <f>IFERROR(VLOOKUP(C:C,#REF!,19,FALSE),"0")</f>
        <v>0</v>
      </c>
    </row>
    <row r="1902" spans="1:26" x14ac:dyDescent="0.45">
      <c r="A1902" s="32" t="s">
        <v>6156</v>
      </c>
      <c r="B1902" s="32">
        <v>2</v>
      </c>
      <c r="C1902" s="32" t="s">
        <v>6157</v>
      </c>
      <c r="D1902" s="32" t="s">
        <v>6158</v>
      </c>
      <c r="E1902" s="32" t="s">
        <v>6251</v>
      </c>
      <c r="F1902" s="32">
        <v>3</v>
      </c>
      <c r="G1902" s="78" t="s">
        <v>6252</v>
      </c>
      <c r="H1902" s="33" t="s">
        <v>6264</v>
      </c>
      <c r="I1902" s="32" t="s">
        <v>6265</v>
      </c>
      <c r="J1902" s="32" t="s">
        <v>6163</v>
      </c>
      <c r="K1902" s="32" t="s">
        <v>6164</v>
      </c>
      <c r="L1902" s="34">
        <v>285.58058484100002</v>
      </c>
      <c r="M1902" s="34">
        <v>178487.86552600001</v>
      </c>
      <c r="N1902" s="32" t="s">
        <v>6266</v>
      </c>
      <c r="O1902" s="43" t="e">
        <f>VLOOKUP(U:U,#REF!,5,FALSE)</f>
        <v>#REF!</v>
      </c>
      <c r="P1902" s="43" t="e">
        <f>VLOOKUP(U:U,#REF!,4,FALSE)</f>
        <v>#REF!</v>
      </c>
      <c r="Q1902" s="43" t="e">
        <f>VLOOKUP(U:U,#REF!,2,FALSE)</f>
        <v>#REF!</v>
      </c>
      <c r="S1902" s="35" t="str">
        <f>VLOOKUP(G:G,old!G:J,4,FALSE)</f>
        <v>N</v>
      </c>
      <c r="T1902" s="35" t="str">
        <f>VLOOKUP(G:G,old!G:K,5,FALSE)</f>
        <v>RID_area</v>
      </c>
      <c r="U1902" s="35" t="str">
        <f>VLOOKUP(G:G,old!G:L,6,FALSE)</f>
        <v>MAE NAM PING</v>
      </c>
      <c r="V1902" s="43" t="str">
        <f>VLOOKUP(G:G,old!G:M,7,FALSE)</f>
        <v>P65</v>
      </c>
      <c r="X1902" s="43" t="str">
        <f>IFERROR(VLOOKUP(V:V,#REF!,3,FALSE),"0")</f>
        <v>0</v>
      </c>
      <c r="Y1902" s="19">
        <f t="shared" si="29"/>
        <v>0</v>
      </c>
      <c r="Z1902" s="19" t="str">
        <f>IFERROR(VLOOKUP(C:C,#REF!,19,FALSE),"0")</f>
        <v>0</v>
      </c>
    </row>
    <row r="1903" spans="1:26" x14ac:dyDescent="0.45">
      <c r="A1903" s="32" t="s">
        <v>6156</v>
      </c>
      <c r="B1903" s="32">
        <v>2</v>
      </c>
      <c r="C1903" s="32" t="s">
        <v>6157</v>
      </c>
      <c r="D1903" s="32" t="s">
        <v>6158</v>
      </c>
      <c r="E1903" s="32" t="s">
        <v>6251</v>
      </c>
      <c r="F1903" s="32">
        <v>3</v>
      </c>
      <c r="G1903" s="78" t="s">
        <v>6252</v>
      </c>
      <c r="H1903" s="33" t="s">
        <v>6267</v>
      </c>
      <c r="I1903" s="32" t="s">
        <v>6268</v>
      </c>
      <c r="J1903" s="32" t="s">
        <v>6163</v>
      </c>
      <c r="K1903" s="32" t="s">
        <v>6164</v>
      </c>
      <c r="L1903" s="34">
        <v>339.567825126</v>
      </c>
      <c r="M1903" s="34">
        <v>212229.89070399999</v>
      </c>
      <c r="N1903" s="32" t="s">
        <v>6269</v>
      </c>
      <c r="O1903" s="43" t="e">
        <f>VLOOKUP(U:U,#REF!,5,FALSE)</f>
        <v>#REF!</v>
      </c>
      <c r="P1903" s="43" t="e">
        <f>VLOOKUP(U:U,#REF!,4,FALSE)</f>
        <v>#REF!</v>
      </c>
      <c r="Q1903" s="43" t="e">
        <f>VLOOKUP(U:U,#REF!,2,FALSE)</f>
        <v>#REF!</v>
      </c>
      <c r="S1903" s="35" t="str">
        <f>VLOOKUP(G:G,old!G:J,4,FALSE)</f>
        <v>N</v>
      </c>
      <c r="T1903" s="35" t="str">
        <f>VLOOKUP(G:G,old!G:K,5,FALSE)</f>
        <v>RID_area</v>
      </c>
      <c r="U1903" s="35" t="str">
        <f>VLOOKUP(G:G,old!G:L,6,FALSE)</f>
        <v>MAE NAM PING</v>
      </c>
      <c r="V1903" s="43" t="str">
        <f>VLOOKUP(G:G,old!G:M,7,FALSE)</f>
        <v>P65</v>
      </c>
      <c r="X1903" s="43" t="str">
        <f>IFERROR(VLOOKUP(V:V,#REF!,3,FALSE),"0")</f>
        <v>0</v>
      </c>
      <c r="Y1903" s="19">
        <f t="shared" si="29"/>
        <v>0</v>
      </c>
      <c r="Z1903" s="19" t="str">
        <f>IFERROR(VLOOKUP(C:C,#REF!,19,FALSE),"0")</f>
        <v>0</v>
      </c>
    </row>
    <row r="1904" spans="1:26" x14ac:dyDescent="0.45">
      <c r="A1904" s="32" t="s">
        <v>6156</v>
      </c>
      <c r="B1904" s="32">
        <v>2</v>
      </c>
      <c r="C1904" s="32" t="s">
        <v>6157</v>
      </c>
      <c r="D1904" s="32" t="s">
        <v>6158</v>
      </c>
      <c r="E1904" s="32" t="s">
        <v>6251</v>
      </c>
      <c r="F1904" s="32">
        <v>3</v>
      </c>
      <c r="G1904" s="78" t="s">
        <v>6252</v>
      </c>
      <c r="H1904" s="33" t="s">
        <v>6270</v>
      </c>
      <c r="I1904" s="32" t="s">
        <v>6271</v>
      </c>
      <c r="J1904" s="32" t="s">
        <v>6163</v>
      </c>
      <c r="K1904" s="32" t="s">
        <v>6164</v>
      </c>
      <c r="L1904" s="34">
        <v>207.88115240100001</v>
      </c>
      <c r="M1904" s="34">
        <v>129925.72025100001</v>
      </c>
      <c r="N1904" s="32" t="s">
        <v>6272</v>
      </c>
      <c r="O1904" s="43" t="e">
        <f>VLOOKUP(U:U,#REF!,5,FALSE)</f>
        <v>#REF!</v>
      </c>
      <c r="P1904" s="43" t="e">
        <f>VLOOKUP(U:U,#REF!,4,FALSE)</f>
        <v>#REF!</v>
      </c>
      <c r="Q1904" s="43" t="e">
        <f>VLOOKUP(U:U,#REF!,2,FALSE)</f>
        <v>#REF!</v>
      </c>
      <c r="S1904" s="35" t="str">
        <f>VLOOKUP(G:G,old!G:J,4,FALSE)</f>
        <v>N</v>
      </c>
      <c r="T1904" s="35" t="str">
        <f>VLOOKUP(G:G,old!G:K,5,FALSE)</f>
        <v>RID_area</v>
      </c>
      <c r="U1904" s="35" t="str">
        <f>VLOOKUP(G:G,old!G:L,6,FALSE)</f>
        <v>MAE NAM PING</v>
      </c>
      <c r="V1904" s="43" t="str">
        <f>VLOOKUP(G:G,old!G:M,7,FALSE)</f>
        <v>P65</v>
      </c>
      <c r="X1904" s="43" t="str">
        <f>IFERROR(VLOOKUP(V:V,#REF!,3,FALSE),"0")</f>
        <v>0</v>
      </c>
      <c r="Y1904" s="19">
        <f t="shared" si="29"/>
        <v>0</v>
      </c>
      <c r="Z1904" s="19" t="str">
        <f>IFERROR(VLOOKUP(C:C,#REF!,19,FALSE),"0")</f>
        <v>0</v>
      </c>
    </row>
    <row r="1905" spans="1:26" x14ac:dyDescent="0.45">
      <c r="A1905" s="32" t="s">
        <v>6156</v>
      </c>
      <c r="B1905" s="32">
        <v>2</v>
      </c>
      <c r="C1905" s="32" t="s">
        <v>6157</v>
      </c>
      <c r="D1905" s="32" t="s">
        <v>6158</v>
      </c>
      <c r="E1905" s="32" t="s">
        <v>6273</v>
      </c>
      <c r="F1905" s="32">
        <v>3</v>
      </c>
      <c r="G1905" s="78" t="s">
        <v>6274</v>
      </c>
      <c r="H1905" s="33" t="s">
        <v>6275</v>
      </c>
      <c r="I1905" s="32" t="s">
        <v>6276</v>
      </c>
      <c r="J1905" s="32" t="s">
        <v>6163</v>
      </c>
      <c r="K1905" s="32" t="s">
        <v>6164</v>
      </c>
      <c r="L1905" s="34">
        <v>64.886959437499996</v>
      </c>
      <c r="M1905" s="34">
        <v>40554.349648399999</v>
      </c>
      <c r="N1905" s="32" t="s">
        <v>6277</v>
      </c>
      <c r="O1905" s="43" t="e">
        <f>VLOOKUP(U:U,#REF!,5,FALSE)</f>
        <v>#REF!</v>
      </c>
      <c r="P1905" s="43" t="e">
        <f>VLOOKUP(U:U,#REF!,4,FALSE)</f>
        <v>#REF!</v>
      </c>
      <c r="Q1905" s="43" t="e">
        <f>VLOOKUP(U:U,#REF!,2,FALSE)</f>
        <v>#REF!</v>
      </c>
      <c r="S1905" s="35" t="str">
        <f>VLOOKUP(G:G,old!G:J,4,FALSE)</f>
        <v>N</v>
      </c>
      <c r="T1905" s="35" t="str">
        <f>VLOOKUP(G:G,old!G:K,5,FALSE)</f>
        <v>RID_area</v>
      </c>
      <c r="U1905" s="35" t="str">
        <f>VLOOKUP(G:G,old!G:L,6,FALSE)</f>
        <v>MAE NAM PING</v>
      </c>
      <c r="V1905" s="43" t="str">
        <f>VLOOKUP(G:G,old!G:M,7,FALSE)</f>
        <v>P65</v>
      </c>
      <c r="X1905" s="43" t="str">
        <f>IFERROR(VLOOKUP(V:V,#REF!,3,FALSE),"0")</f>
        <v>0</v>
      </c>
      <c r="Y1905" s="19">
        <f t="shared" si="29"/>
        <v>0</v>
      </c>
      <c r="Z1905" s="19" t="str">
        <f>IFERROR(VLOOKUP(C:C,#REF!,19,FALSE),"0")</f>
        <v>0</v>
      </c>
    </row>
    <row r="1906" spans="1:26" x14ac:dyDescent="0.45">
      <c r="A1906" s="32" t="s">
        <v>6156</v>
      </c>
      <c r="B1906" s="32">
        <v>2</v>
      </c>
      <c r="C1906" s="32" t="s">
        <v>6157</v>
      </c>
      <c r="D1906" s="32" t="s">
        <v>6158</v>
      </c>
      <c r="E1906" s="32" t="s">
        <v>6273</v>
      </c>
      <c r="F1906" s="32">
        <v>3</v>
      </c>
      <c r="G1906" s="78" t="s">
        <v>6274</v>
      </c>
      <c r="H1906" s="33" t="s">
        <v>6278</v>
      </c>
      <c r="I1906" s="32" t="s">
        <v>6279</v>
      </c>
      <c r="J1906" s="32" t="s">
        <v>6163</v>
      </c>
      <c r="K1906" s="32" t="s">
        <v>6164</v>
      </c>
      <c r="L1906" s="34">
        <v>18.624632695900001</v>
      </c>
      <c r="M1906" s="34">
        <v>11640.3954349</v>
      </c>
      <c r="N1906" s="32" t="s">
        <v>6280</v>
      </c>
      <c r="O1906" s="43" t="e">
        <f>VLOOKUP(U:U,#REF!,5,FALSE)</f>
        <v>#REF!</v>
      </c>
      <c r="P1906" s="43" t="e">
        <f>VLOOKUP(U:U,#REF!,4,FALSE)</f>
        <v>#REF!</v>
      </c>
      <c r="Q1906" s="43" t="e">
        <f>VLOOKUP(U:U,#REF!,2,FALSE)</f>
        <v>#REF!</v>
      </c>
      <c r="S1906" s="35" t="str">
        <f>VLOOKUP(G:G,old!G:J,4,FALSE)</f>
        <v>N</v>
      </c>
      <c r="T1906" s="35" t="str">
        <f>VLOOKUP(G:G,old!G:K,5,FALSE)</f>
        <v>RID_area</v>
      </c>
      <c r="U1906" s="35" t="str">
        <f>VLOOKUP(G:G,old!G:L,6,FALSE)</f>
        <v>MAE NAM PING</v>
      </c>
      <c r="V1906" s="43" t="str">
        <f>VLOOKUP(G:G,old!G:M,7,FALSE)</f>
        <v>P65</v>
      </c>
      <c r="X1906" s="43" t="str">
        <f>IFERROR(VLOOKUP(V:V,#REF!,3,FALSE),"0")</f>
        <v>0</v>
      </c>
      <c r="Y1906" s="19">
        <f t="shared" si="29"/>
        <v>0</v>
      </c>
      <c r="Z1906" s="19" t="str">
        <f>IFERROR(VLOOKUP(C:C,#REF!,19,FALSE),"0")</f>
        <v>0</v>
      </c>
    </row>
    <row r="1907" spans="1:26" x14ac:dyDescent="0.45">
      <c r="A1907" s="32" t="s">
        <v>6156</v>
      </c>
      <c r="B1907" s="32">
        <v>2</v>
      </c>
      <c r="C1907" s="32" t="s">
        <v>6157</v>
      </c>
      <c r="D1907" s="32" t="s">
        <v>6158</v>
      </c>
      <c r="E1907" s="32" t="s">
        <v>6273</v>
      </c>
      <c r="F1907" s="32">
        <v>3</v>
      </c>
      <c r="G1907" s="78" t="s">
        <v>6274</v>
      </c>
      <c r="H1907" s="33" t="s">
        <v>6281</v>
      </c>
      <c r="I1907" s="32" t="s">
        <v>6282</v>
      </c>
      <c r="J1907" s="32" t="s">
        <v>6163</v>
      </c>
      <c r="K1907" s="32" t="s">
        <v>6164</v>
      </c>
      <c r="L1907" s="34">
        <v>158.764384931</v>
      </c>
      <c r="M1907" s="34">
        <v>99227.740581899998</v>
      </c>
      <c r="N1907" s="32" t="s">
        <v>6283</v>
      </c>
      <c r="O1907" s="43" t="e">
        <f>VLOOKUP(U:U,#REF!,5,FALSE)</f>
        <v>#REF!</v>
      </c>
      <c r="P1907" s="43" t="e">
        <f>VLOOKUP(U:U,#REF!,4,FALSE)</f>
        <v>#REF!</v>
      </c>
      <c r="Q1907" s="43" t="e">
        <f>VLOOKUP(U:U,#REF!,2,FALSE)</f>
        <v>#REF!</v>
      </c>
      <c r="S1907" s="35" t="str">
        <f>VLOOKUP(G:G,old!G:J,4,FALSE)</f>
        <v>N</v>
      </c>
      <c r="T1907" s="35" t="str">
        <f>VLOOKUP(G:G,old!G:K,5,FALSE)</f>
        <v>RID_area</v>
      </c>
      <c r="U1907" s="35" t="str">
        <f>VLOOKUP(G:G,old!G:L,6,FALSE)</f>
        <v>MAE NAM PING</v>
      </c>
      <c r="V1907" s="43" t="str">
        <f>VLOOKUP(G:G,old!G:M,7,FALSE)</f>
        <v>P65</v>
      </c>
      <c r="X1907" s="43" t="str">
        <f>IFERROR(VLOOKUP(V:V,#REF!,3,FALSE),"0")</f>
        <v>0</v>
      </c>
      <c r="Y1907" s="19">
        <f t="shared" si="29"/>
        <v>0</v>
      </c>
      <c r="Z1907" s="19" t="str">
        <f>IFERROR(VLOOKUP(C:C,#REF!,19,FALSE),"0")</f>
        <v>0</v>
      </c>
    </row>
    <row r="1908" spans="1:26" x14ac:dyDescent="0.45">
      <c r="A1908" s="32" t="s">
        <v>6156</v>
      </c>
      <c r="B1908" s="32">
        <v>2</v>
      </c>
      <c r="C1908" s="32" t="s">
        <v>6157</v>
      </c>
      <c r="D1908" s="32" t="s">
        <v>6158</v>
      </c>
      <c r="E1908" s="32" t="s">
        <v>6273</v>
      </c>
      <c r="F1908" s="32">
        <v>3</v>
      </c>
      <c r="G1908" s="78" t="s">
        <v>6274</v>
      </c>
      <c r="H1908" s="33" t="s">
        <v>6284</v>
      </c>
      <c r="I1908" s="32" t="s">
        <v>6285</v>
      </c>
      <c r="J1908" s="32" t="s">
        <v>6163</v>
      </c>
      <c r="K1908" s="32" t="s">
        <v>6164</v>
      </c>
      <c r="L1908" s="34">
        <v>20.786583518499999</v>
      </c>
      <c r="M1908" s="34">
        <v>12991.614699100001</v>
      </c>
      <c r="N1908" s="32" t="s">
        <v>6286</v>
      </c>
      <c r="O1908" s="43" t="e">
        <f>VLOOKUP(U:U,#REF!,5,FALSE)</f>
        <v>#REF!</v>
      </c>
      <c r="P1908" s="43" t="e">
        <f>VLOOKUP(U:U,#REF!,4,FALSE)</f>
        <v>#REF!</v>
      </c>
      <c r="Q1908" s="43" t="e">
        <f>VLOOKUP(U:U,#REF!,2,FALSE)</f>
        <v>#REF!</v>
      </c>
      <c r="S1908" s="35" t="str">
        <f>VLOOKUP(G:G,old!G:J,4,FALSE)</f>
        <v>N</v>
      </c>
      <c r="T1908" s="35" t="str">
        <f>VLOOKUP(G:G,old!G:K,5,FALSE)</f>
        <v>RID_area</v>
      </c>
      <c r="U1908" s="35" t="str">
        <f>VLOOKUP(G:G,old!G:L,6,FALSE)</f>
        <v>MAE NAM PING</v>
      </c>
      <c r="V1908" s="43" t="str">
        <f>VLOOKUP(G:G,old!G:M,7,FALSE)</f>
        <v>P65</v>
      </c>
      <c r="X1908" s="43" t="str">
        <f>IFERROR(VLOOKUP(V:V,#REF!,3,FALSE),"0")</f>
        <v>0</v>
      </c>
      <c r="Y1908" s="19">
        <f t="shared" si="29"/>
        <v>0</v>
      </c>
      <c r="Z1908" s="19" t="str">
        <f>IFERROR(VLOOKUP(C:C,#REF!,19,FALSE),"0")</f>
        <v>0</v>
      </c>
    </row>
    <row r="1909" spans="1:26" x14ac:dyDescent="0.45">
      <c r="A1909" s="32" t="s">
        <v>6156</v>
      </c>
      <c r="B1909" s="32">
        <v>2</v>
      </c>
      <c r="C1909" s="32" t="s">
        <v>6157</v>
      </c>
      <c r="D1909" s="32" t="s">
        <v>6158</v>
      </c>
      <c r="E1909" s="32" t="s">
        <v>6273</v>
      </c>
      <c r="F1909" s="32">
        <v>3</v>
      </c>
      <c r="G1909" s="78" t="s">
        <v>6274</v>
      </c>
      <c r="H1909" s="33" t="s">
        <v>6287</v>
      </c>
      <c r="I1909" s="32" t="s">
        <v>6288</v>
      </c>
      <c r="J1909" s="32" t="s">
        <v>6163</v>
      </c>
      <c r="K1909" s="32" t="s">
        <v>6164</v>
      </c>
      <c r="L1909" s="34">
        <v>5.89523287943</v>
      </c>
      <c r="M1909" s="34">
        <v>3684.5205496399999</v>
      </c>
      <c r="N1909" s="32" t="s">
        <v>6289</v>
      </c>
      <c r="O1909" s="43" t="e">
        <f>VLOOKUP(U:U,#REF!,5,FALSE)</f>
        <v>#REF!</v>
      </c>
      <c r="P1909" s="43" t="e">
        <f>VLOOKUP(U:U,#REF!,4,FALSE)</f>
        <v>#REF!</v>
      </c>
      <c r="Q1909" s="43" t="e">
        <f>VLOOKUP(U:U,#REF!,2,FALSE)</f>
        <v>#REF!</v>
      </c>
      <c r="S1909" s="35" t="str">
        <f>VLOOKUP(G:G,old!G:J,4,FALSE)</f>
        <v>N</v>
      </c>
      <c r="T1909" s="35" t="str">
        <f>VLOOKUP(G:G,old!G:K,5,FALSE)</f>
        <v>RID_area</v>
      </c>
      <c r="U1909" s="35" t="str">
        <f>VLOOKUP(G:G,old!G:L,6,FALSE)</f>
        <v>MAE NAM PING</v>
      </c>
      <c r="V1909" s="43" t="str">
        <f>VLOOKUP(G:G,old!G:M,7,FALSE)</f>
        <v>P65</v>
      </c>
      <c r="X1909" s="43" t="str">
        <f>IFERROR(VLOOKUP(V:V,#REF!,3,FALSE),"0")</f>
        <v>0</v>
      </c>
      <c r="Y1909" s="19">
        <f t="shared" si="29"/>
        <v>0</v>
      </c>
      <c r="Z1909" s="19" t="str">
        <f>IFERROR(VLOOKUP(C:C,#REF!,19,FALSE),"0")</f>
        <v>0</v>
      </c>
    </row>
    <row r="1910" spans="1:26" x14ac:dyDescent="0.45">
      <c r="A1910" s="32" t="s">
        <v>6156</v>
      </c>
      <c r="B1910" s="32">
        <v>2</v>
      </c>
      <c r="C1910" s="32" t="s">
        <v>6157</v>
      </c>
      <c r="D1910" s="32" t="s">
        <v>6158</v>
      </c>
      <c r="E1910" s="32" t="s">
        <v>6273</v>
      </c>
      <c r="F1910" s="32">
        <v>3</v>
      </c>
      <c r="G1910" s="78" t="s">
        <v>6274</v>
      </c>
      <c r="H1910" s="33" t="s">
        <v>6290</v>
      </c>
      <c r="I1910" s="32" t="s">
        <v>6291</v>
      </c>
      <c r="J1910" s="32" t="s">
        <v>6163</v>
      </c>
      <c r="K1910" s="32" t="s">
        <v>6164</v>
      </c>
      <c r="L1910" s="34">
        <v>6.1717885710199996</v>
      </c>
      <c r="M1910" s="34">
        <v>3857.36785689</v>
      </c>
      <c r="N1910" s="32" t="s">
        <v>6292</v>
      </c>
      <c r="O1910" s="43" t="e">
        <f>VLOOKUP(U:U,#REF!,5,FALSE)</f>
        <v>#REF!</v>
      </c>
      <c r="P1910" s="43" t="e">
        <f>VLOOKUP(U:U,#REF!,4,FALSE)</f>
        <v>#REF!</v>
      </c>
      <c r="Q1910" s="43" t="e">
        <f>VLOOKUP(U:U,#REF!,2,FALSE)</f>
        <v>#REF!</v>
      </c>
      <c r="S1910" s="35" t="str">
        <f>VLOOKUP(G:G,old!G:J,4,FALSE)</f>
        <v>N</v>
      </c>
      <c r="T1910" s="35" t="str">
        <f>VLOOKUP(G:G,old!G:K,5,FALSE)</f>
        <v>RID_area</v>
      </c>
      <c r="U1910" s="35" t="str">
        <f>VLOOKUP(G:G,old!G:L,6,FALSE)</f>
        <v>MAE NAM PING</v>
      </c>
      <c r="V1910" s="43" t="str">
        <f>VLOOKUP(G:G,old!G:M,7,FALSE)</f>
        <v>P65</v>
      </c>
      <c r="X1910" s="43" t="str">
        <f>IFERROR(VLOOKUP(V:V,#REF!,3,FALSE),"0")</f>
        <v>0</v>
      </c>
      <c r="Y1910" s="19">
        <f t="shared" si="29"/>
        <v>0</v>
      </c>
      <c r="Z1910" s="19" t="str">
        <f>IFERROR(VLOOKUP(C:C,#REF!,19,FALSE),"0")</f>
        <v>0</v>
      </c>
    </row>
    <row r="1911" spans="1:26" x14ac:dyDescent="0.45">
      <c r="A1911" s="32" t="s">
        <v>6156</v>
      </c>
      <c r="B1911" s="32">
        <v>2</v>
      </c>
      <c r="C1911" s="32" t="s">
        <v>6157</v>
      </c>
      <c r="D1911" s="32" t="s">
        <v>6158</v>
      </c>
      <c r="E1911" s="32" t="s">
        <v>6273</v>
      </c>
      <c r="F1911" s="32">
        <v>3</v>
      </c>
      <c r="G1911" s="78" t="s">
        <v>6274</v>
      </c>
      <c r="H1911" s="33" t="s">
        <v>6293</v>
      </c>
      <c r="I1911" s="32" t="s">
        <v>3981</v>
      </c>
      <c r="J1911" s="32" t="s">
        <v>6163</v>
      </c>
      <c r="K1911" s="32" t="s">
        <v>6164</v>
      </c>
      <c r="L1911" s="34">
        <v>4.6988083663299998</v>
      </c>
      <c r="M1911" s="34">
        <v>2936.7552289599998</v>
      </c>
      <c r="N1911" s="32" t="s">
        <v>6294</v>
      </c>
      <c r="O1911" s="43" t="e">
        <f>VLOOKUP(U:U,#REF!,5,FALSE)</f>
        <v>#REF!</v>
      </c>
      <c r="P1911" s="43" t="e">
        <f>VLOOKUP(U:U,#REF!,4,FALSE)</f>
        <v>#REF!</v>
      </c>
      <c r="Q1911" s="43" t="e">
        <f>VLOOKUP(U:U,#REF!,2,FALSE)</f>
        <v>#REF!</v>
      </c>
      <c r="S1911" s="35" t="str">
        <f>VLOOKUP(G:G,old!G:J,4,FALSE)</f>
        <v>N</v>
      </c>
      <c r="T1911" s="35" t="str">
        <f>VLOOKUP(G:G,old!G:K,5,FALSE)</f>
        <v>RID_area</v>
      </c>
      <c r="U1911" s="35" t="str">
        <f>VLOOKUP(G:G,old!G:L,6,FALSE)</f>
        <v>MAE NAM PING</v>
      </c>
      <c r="V1911" s="43" t="str">
        <f>VLOOKUP(G:G,old!G:M,7,FALSE)</f>
        <v>P65</v>
      </c>
      <c r="X1911" s="43" t="str">
        <f>IFERROR(VLOOKUP(V:V,#REF!,3,FALSE),"0")</f>
        <v>0</v>
      </c>
      <c r="Y1911" s="19">
        <f t="shared" si="29"/>
        <v>0</v>
      </c>
      <c r="Z1911" s="19" t="str">
        <f>IFERROR(VLOOKUP(C:C,#REF!,19,FALSE),"0")</f>
        <v>0</v>
      </c>
    </row>
    <row r="1912" spans="1:26" x14ac:dyDescent="0.45">
      <c r="A1912" s="32" t="s">
        <v>6156</v>
      </c>
      <c r="B1912" s="32">
        <v>2</v>
      </c>
      <c r="C1912" s="32" t="s">
        <v>6157</v>
      </c>
      <c r="D1912" s="32" t="s">
        <v>6158</v>
      </c>
      <c r="E1912" s="32" t="s">
        <v>6273</v>
      </c>
      <c r="F1912" s="32">
        <v>3</v>
      </c>
      <c r="G1912" s="78" t="s">
        <v>6274</v>
      </c>
      <c r="H1912" s="33" t="s">
        <v>6295</v>
      </c>
      <c r="I1912" s="32" t="s">
        <v>3231</v>
      </c>
      <c r="J1912" s="32" t="s">
        <v>6163</v>
      </c>
      <c r="K1912" s="32" t="s">
        <v>6164</v>
      </c>
      <c r="L1912" s="34">
        <v>8.7975979922299992</v>
      </c>
      <c r="M1912" s="34">
        <v>5498.4987451400002</v>
      </c>
      <c r="N1912" s="32" t="s">
        <v>6296</v>
      </c>
      <c r="O1912" s="43" t="e">
        <f>VLOOKUP(U:U,#REF!,5,FALSE)</f>
        <v>#REF!</v>
      </c>
      <c r="P1912" s="43" t="e">
        <f>VLOOKUP(U:U,#REF!,4,FALSE)</f>
        <v>#REF!</v>
      </c>
      <c r="Q1912" s="43" t="e">
        <f>VLOOKUP(U:U,#REF!,2,FALSE)</f>
        <v>#REF!</v>
      </c>
      <c r="S1912" s="35" t="str">
        <f>VLOOKUP(G:G,old!G:J,4,FALSE)</f>
        <v>N</v>
      </c>
      <c r="T1912" s="35" t="str">
        <f>VLOOKUP(G:G,old!G:K,5,FALSE)</f>
        <v>RID_area</v>
      </c>
      <c r="U1912" s="35" t="str">
        <f>VLOOKUP(G:G,old!G:L,6,FALSE)</f>
        <v>MAE NAM PING</v>
      </c>
      <c r="V1912" s="43" t="str">
        <f>VLOOKUP(G:G,old!G:M,7,FALSE)</f>
        <v>P65</v>
      </c>
      <c r="X1912" s="43" t="str">
        <f>IFERROR(VLOOKUP(V:V,#REF!,3,FALSE),"0")</f>
        <v>0</v>
      </c>
      <c r="Y1912" s="19">
        <f t="shared" si="29"/>
        <v>0</v>
      </c>
      <c r="Z1912" s="19" t="str">
        <f>IFERROR(VLOOKUP(C:C,#REF!,19,FALSE),"0")</f>
        <v>0</v>
      </c>
    </row>
    <row r="1913" spans="1:26" x14ac:dyDescent="0.45">
      <c r="A1913" s="32" t="s">
        <v>6156</v>
      </c>
      <c r="B1913" s="32">
        <v>2</v>
      </c>
      <c r="C1913" s="32" t="s">
        <v>6157</v>
      </c>
      <c r="D1913" s="32" t="s">
        <v>6158</v>
      </c>
      <c r="E1913" s="32" t="s">
        <v>6273</v>
      </c>
      <c r="F1913" s="32">
        <v>3</v>
      </c>
      <c r="G1913" s="78" t="s">
        <v>6274</v>
      </c>
      <c r="H1913" s="33" t="s">
        <v>6297</v>
      </c>
      <c r="I1913" s="32" t="s">
        <v>6298</v>
      </c>
      <c r="J1913" s="32" t="s">
        <v>6163</v>
      </c>
      <c r="K1913" s="32" t="s">
        <v>6164</v>
      </c>
      <c r="L1913" s="34">
        <v>6.8683372714799997</v>
      </c>
      <c r="M1913" s="34">
        <v>4292.7107946799997</v>
      </c>
      <c r="N1913" s="32" t="s">
        <v>6299</v>
      </c>
      <c r="O1913" s="43" t="e">
        <f>VLOOKUP(U:U,#REF!,5,FALSE)</f>
        <v>#REF!</v>
      </c>
      <c r="P1913" s="43" t="e">
        <f>VLOOKUP(U:U,#REF!,4,FALSE)</f>
        <v>#REF!</v>
      </c>
      <c r="Q1913" s="43" t="e">
        <f>VLOOKUP(U:U,#REF!,2,FALSE)</f>
        <v>#REF!</v>
      </c>
      <c r="S1913" s="35" t="str">
        <f>VLOOKUP(G:G,old!G:J,4,FALSE)</f>
        <v>N</v>
      </c>
      <c r="T1913" s="35" t="str">
        <f>VLOOKUP(G:G,old!G:K,5,FALSE)</f>
        <v>RID_area</v>
      </c>
      <c r="U1913" s="35" t="str">
        <f>VLOOKUP(G:G,old!G:L,6,FALSE)</f>
        <v>MAE NAM PING</v>
      </c>
      <c r="V1913" s="43" t="str">
        <f>VLOOKUP(G:G,old!G:M,7,FALSE)</f>
        <v>P65</v>
      </c>
      <c r="X1913" s="43" t="str">
        <f>IFERROR(VLOOKUP(V:V,#REF!,3,FALSE),"0")</f>
        <v>0</v>
      </c>
      <c r="Y1913" s="19">
        <f t="shared" si="29"/>
        <v>0</v>
      </c>
      <c r="Z1913" s="19" t="str">
        <f>IFERROR(VLOOKUP(C:C,#REF!,19,FALSE),"0")</f>
        <v>0</v>
      </c>
    </row>
    <row r="1914" spans="1:26" x14ac:dyDescent="0.45">
      <c r="A1914" s="32" t="s">
        <v>6156</v>
      </c>
      <c r="B1914" s="32">
        <v>2</v>
      </c>
      <c r="C1914" s="32" t="s">
        <v>6157</v>
      </c>
      <c r="D1914" s="32" t="s">
        <v>6158</v>
      </c>
      <c r="E1914" s="32" t="s">
        <v>6273</v>
      </c>
      <c r="F1914" s="32">
        <v>3</v>
      </c>
      <c r="G1914" s="78" t="s">
        <v>6274</v>
      </c>
      <c r="H1914" s="33" t="s">
        <v>6300</v>
      </c>
      <c r="I1914" s="32" t="s">
        <v>1331</v>
      </c>
      <c r="J1914" s="32" t="s">
        <v>6163</v>
      </c>
      <c r="K1914" s="32" t="s">
        <v>6164</v>
      </c>
      <c r="L1914" s="34">
        <v>5.7375864303900004</v>
      </c>
      <c r="M1914" s="34">
        <v>3585.9915189899998</v>
      </c>
      <c r="N1914" s="32" t="s">
        <v>6301</v>
      </c>
      <c r="O1914" s="43" t="e">
        <f>VLOOKUP(U:U,#REF!,5,FALSE)</f>
        <v>#REF!</v>
      </c>
      <c r="P1914" s="43" t="e">
        <f>VLOOKUP(U:U,#REF!,4,FALSE)</f>
        <v>#REF!</v>
      </c>
      <c r="Q1914" s="43" t="e">
        <f>VLOOKUP(U:U,#REF!,2,FALSE)</f>
        <v>#REF!</v>
      </c>
      <c r="S1914" s="35" t="str">
        <f>VLOOKUP(G:G,old!G:J,4,FALSE)</f>
        <v>N</v>
      </c>
      <c r="T1914" s="35" t="str">
        <f>VLOOKUP(G:G,old!G:K,5,FALSE)</f>
        <v>RID_area</v>
      </c>
      <c r="U1914" s="35" t="str">
        <f>VLOOKUP(G:G,old!G:L,6,FALSE)</f>
        <v>MAE NAM PING</v>
      </c>
      <c r="V1914" s="43" t="str">
        <f>VLOOKUP(G:G,old!G:M,7,FALSE)</f>
        <v>P65</v>
      </c>
      <c r="X1914" s="43" t="str">
        <f>IFERROR(VLOOKUP(V:V,#REF!,3,FALSE),"0")</f>
        <v>0</v>
      </c>
      <c r="Y1914" s="19">
        <f t="shared" si="29"/>
        <v>0</v>
      </c>
      <c r="Z1914" s="19" t="str">
        <f>IFERROR(VLOOKUP(C:C,#REF!,19,FALSE),"0")</f>
        <v>0</v>
      </c>
    </row>
    <row r="1915" spans="1:26" x14ac:dyDescent="0.45">
      <c r="A1915" s="32" t="s">
        <v>6156</v>
      </c>
      <c r="B1915" s="32">
        <v>2</v>
      </c>
      <c r="C1915" s="32" t="s">
        <v>6157</v>
      </c>
      <c r="D1915" s="32" t="s">
        <v>6158</v>
      </c>
      <c r="E1915" s="32" t="s">
        <v>6273</v>
      </c>
      <c r="F1915" s="32">
        <v>3</v>
      </c>
      <c r="G1915" s="78" t="s">
        <v>6274</v>
      </c>
      <c r="H1915" s="33" t="s">
        <v>6302</v>
      </c>
      <c r="I1915" s="32" t="s">
        <v>6303</v>
      </c>
      <c r="J1915" s="32" t="s">
        <v>6163</v>
      </c>
      <c r="K1915" s="32" t="s">
        <v>6164</v>
      </c>
      <c r="L1915" s="34">
        <v>7.8689787104900004</v>
      </c>
      <c r="M1915" s="34">
        <v>4918.1116940600004</v>
      </c>
      <c r="N1915" s="32" t="s">
        <v>6304</v>
      </c>
      <c r="O1915" s="43" t="e">
        <f>VLOOKUP(U:U,#REF!,5,FALSE)</f>
        <v>#REF!</v>
      </c>
      <c r="P1915" s="43" t="e">
        <f>VLOOKUP(U:U,#REF!,4,FALSE)</f>
        <v>#REF!</v>
      </c>
      <c r="Q1915" s="43" t="e">
        <f>VLOOKUP(U:U,#REF!,2,FALSE)</f>
        <v>#REF!</v>
      </c>
      <c r="S1915" s="35" t="str">
        <f>VLOOKUP(G:G,old!G:J,4,FALSE)</f>
        <v>N</v>
      </c>
      <c r="T1915" s="35" t="str">
        <f>VLOOKUP(G:G,old!G:K,5,FALSE)</f>
        <v>RID_area</v>
      </c>
      <c r="U1915" s="35" t="str">
        <f>VLOOKUP(G:G,old!G:L,6,FALSE)</f>
        <v>MAE NAM PING</v>
      </c>
      <c r="V1915" s="43" t="str">
        <f>VLOOKUP(G:G,old!G:M,7,FALSE)</f>
        <v>P65</v>
      </c>
      <c r="X1915" s="43" t="str">
        <f>IFERROR(VLOOKUP(V:V,#REF!,3,FALSE),"0")</f>
        <v>0</v>
      </c>
      <c r="Y1915" s="19">
        <f t="shared" si="29"/>
        <v>0</v>
      </c>
      <c r="Z1915" s="19" t="str">
        <f>IFERROR(VLOOKUP(C:C,#REF!,19,FALSE),"0")</f>
        <v>0</v>
      </c>
    </row>
    <row r="1916" spans="1:26" x14ac:dyDescent="0.45">
      <c r="A1916" s="32" t="s">
        <v>6156</v>
      </c>
      <c r="B1916" s="32">
        <v>2</v>
      </c>
      <c r="C1916" s="32" t="s">
        <v>6157</v>
      </c>
      <c r="D1916" s="32" t="s">
        <v>6158</v>
      </c>
      <c r="E1916" s="32" t="s">
        <v>6273</v>
      </c>
      <c r="F1916" s="32">
        <v>3</v>
      </c>
      <c r="G1916" s="78" t="s">
        <v>6274</v>
      </c>
      <c r="H1916" s="33" t="s">
        <v>6305</v>
      </c>
      <c r="I1916" s="32" t="s">
        <v>6306</v>
      </c>
      <c r="J1916" s="32" t="s">
        <v>6163</v>
      </c>
      <c r="K1916" s="32" t="s">
        <v>6164</v>
      </c>
      <c r="L1916" s="34">
        <v>50.403688127899997</v>
      </c>
      <c r="M1916" s="34">
        <v>31502.305079900001</v>
      </c>
      <c r="N1916" s="32" t="s">
        <v>6307</v>
      </c>
      <c r="O1916" s="43" t="e">
        <f>VLOOKUP(U:U,#REF!,5,FALSE)</f>
        <v>#REF!</v>
      </c>
      <c r="P1916" s="43" t="e">
        <f>VLOOKUP(U:U,#REF!,4,FALSE)</f>
        <v>#REF!</v>
      </c>
      <c r="Q1916" s="43" t="e">
        <f>VLOOKUP(U:U,#REF!,2,FALSE)</f>
        <v>#REF!</v>
      </c>
      <c r="S1916" s="35" t="str">
        <f>VLOOKUP(G:G,old!G:J,4,FALSE)</f>
        <v>N</v>
      </c>
      <c r="T1916" s="35" t="str">
        <f>VLOOKUP(G:G,old!G:K,5,FALSE)</f>
        <v>RID_area</v>
      </c>
      <c r="U1916" s="35" t="str">
        <f>VLOOKUP(G:G,old!G:L,6,FALSE)</f>
        <v>MAE NAM PING</v>
      </c>
      <c r="V1916" s="43" t="str">
        <f>VLOOKUP(G:G,old!G:M,7,FALSE)</f>
        <v>P65</v>
      </c>
      <c r="X1916" s="43" t="str">
        <f>IFERROR(VLOOKUP(V:V,#REF!,3,FALSE),"0")</f>
        <v>0</v>
      </c>
      <c r="Y1916" s="19">
        <f t="shared" si="29"/>
        <v>0</v>
      </c>
      <c r="Z1916" s="19" t="str">
        <f>IFERROR(VLOOKUP(C:C,#REF!,19,FALSE),"0")</f>
        <v>0</v>
      </c>
    </row>
    <row r="1917" spans="1:26" x14ac:dyDescent="0.45">
      <c r="A1917" s="32" t="s">
        <v>6156</v>
      </c>
      <c r="B1917" s="32">
        <v>2</v>
      </c>
      <c r="C1917" s="32" t="s">
        <v>6157</v>
      </c>
      <c r="D1917" s="32" t="s">
        <v>6158</v>
      </c>
      <c r="E1917" s="32" t="s">
        <v>6273</v>
      </c>
      <c r="F1917" s="32">
        <v>3</v>
      </c>
      <c r="G1917" s="78" t="s">
        <v>6274</v>
      </c>
      <c r="H1917" s="33" t="s">
        <v>6308</v>
      </c>
      <c r="I1917" s="32" t="s">
        <v>6309</v>
      </c>
      <c r="J1917" s="32" t="s">
        <v>6163</v>
      </c>
      <c r="K1917" s="32" t="s">
        <v>6164</v>
      </c>
      <c r="L1917" s="34">
        <v>168.769301748</v>
      </c>
      <c r="M1917" s="34">
        <v>105480.813593</v>
      </c>
      <c r="N1917" s="32" t="s">
        <v>6310</v>
      </c>
      <c r="O1917" s="43" t="e">
        <f>VLOOKUP(U:U,#REF!,5,FALSE)</f>
        <v>#REF!</v>
      </c>
      <c r="P1917" s="43" t="e">
        <f>VLOOKUP(U:U,#REF!,4,FALSE)</f>
        <v>#REF!</v>
      </c>
      <c r="Q1917" s="43" t="e">
        <f>VLOOKUP(U:U,#REF!,2,FALSE)</f>
        <v>#REF!</v>
      </c>
      <c r="S1917" s="35" t="str">
        <f>VLOOKUP(G:G,old!G:J,4,FALSE)</f>
        <v>N</v>
      </c>
      <c r="T1917" s="35" t="str">
        <f>VLOOKUP(G:G,old!G:K,5,FALSE)</f>
        <v>RID_area</v>
      </c>
      <c r="U1917" s="35" t="str">
        <f>VLOOKUP(G:G,old!G:L,6,FALSE)</f>
        <v>MAE NAM PING</v>
      </c>
      <c r="V1917" s="43" t="str">
        <f>VLOOKUP(G:G,old!G:M,7,FALSE)</f>
        <v>P65</v>
      </c>
      <c r="X1917" s="43" t="str">
        <f>IFERROR(VLOOKUP(V:V,#REF!,3,FALSE),"0")</f>
        <v>0</v>
      </c>
      <c r="Y1917" s="19">
        <f t="shared" si="29"/>
        <v>0</v>
      </c>
      <c r="Z1917" s="19" t="str">
        <f>IFERROR(VLOOKUP(C:C,#REF!,19,FALSE),"0")</f>
        <v>0</v>
      </c>
    </row>
    <row r="1918" spans="1:26" x14ac:dyDescent="0.45">
      <c r="A1918" s="32" t="s">
        <v>6156</v>
      </c>
      <c r="B1918" s="32">
        <v>2</v>
      </c>
      <c r="C1918" s="32" t="s">
        <v>6157</v>
      </c>
      <c r="D1918" s="32" t="s">
        <v>6158</v>
      </c>
      <c r="E1918" s="32" t="s">
        <v>6273</v>
      </c>
      <c r="F1918" s="32">
        <v>3</v>
      </c>
      <c r="G1918" s="78" t="s">
        <v>6274</v>
      </c>
      <c r="H1918" s="33" t="s">
        <v>6311</v>
      </c>
      <c r="I1918" s="32" t="s">
        <v>6312</v>
      </c>
      <c r="J1918" s="32" t="s">
        <v>6163</v>
      </c>
      <c r="K1918" s="32" t="s">
        <v>6164</v>
      </c>
      <c r="L1918" s="34">
        <v>125.07611571</v>
      </c>
      <c r="M1918" s="34">
        <v>78172.572318699997</v>
      </c>
      <c r="N1918" s="32" t="s">
        <v>6313</v>
      </c>
      <c r="O1918" s="43" t="e">
        <f>VLOOKUP(U:U,#REF!,5,FALSE)</f>
        <v>#REF!</v>
      </c>
      <c r="P1918" s="43" t="e">
        <f>VLOOKUP(U:U,#REF!,4,FALSE)</f>
        <v>#REF!</v>
      </c>
      <c r="Q1918" s="43" t="e">
        <f>VLOOKUP(U:U,#REF!,2,FALSE)</f>
        <v>#REF!</v>
      </c>
      <c r="S1918" s="35" t="str">
        <f>VLOOKUP(G:G,old!G:J,4,FALSE)</f>
        <v>N</v>
      </c>
      <c r="T1918" s="35" t="str">
        <f>VLOOKUP(G:G,old!G:K,5,FALSE)</f>
        <v>RID_area</v>
      </c>
      <c r="U1918" s="35" t="str">
        <f>VLOOKUP(G:G,old!G:L,6,FALSE)</f>
        <v>MAE NAM PING</v>
      </c>
      <c r="V1918" s="43" t="str">
        <f>VLOOKUP(G:G,old!G:M,7,FALSE)</f>
        <v>P65</v>
      </c>
      <c r="X1918" s="43" t="str">
        <f>IFERROR(VLOOKUP(V:V,#REF!,3,FALSE),"0")</f>
        <v>0</v>
      </c>
      <c r="Y1918" s="19">
        <f t="shared" si="29"/>
        <v>0</v>
      </c>
      <c r="Z1918" s="19" t="str">
        <f>IFERROR(VLOOKUP(C:C,#REF!,19,FALSE),"0")</f>
        <v>0</v>
      </c>
    </row>
    <row r="1919" spans="1:26" x14ac:dyDescent="0.45">
      <c r="A1919" s="32" t="s">
        <v>6156</v>
      </c>
      <c r="B1919" s="32">
        <v>2</v>
      </c>
      <c r="C1919" s="32" t="s">
        <v>6157</v>
      </c>
      <c r="D1919" s="32" t="s">
        <v>6158</v>
      </c>
      <c r="E1919" s="32" t="s">
        <v>6314</v>
      </c>
      <c r="F1919" s="32">
        <v>3</v>
      </c>
      <c r="G1919" s="78" t="s">
        <v>6315</v>
      </c>
      <c r="H1919" s="33" t="s">
        <v>6316</v>
      </c>
      <c r="I1919" s="32" t="s">
        <v>6317</v>
      </c>
      <c r="J1919" s="32" t="s">
        <v>6163</v>
      </c>
      <c r="K1919" s="32" t="s">
        <v>6164</v>
      </c>
      <c r="L1919" s="34">
        <v>22.869234173300001</v>
      </c>
      <c r="M1919" s="34">
        <v>14293.2713583</v>
      </c>
      <c r="N1919" s="32" t="s">
        <v>6318</v>
      </c>
      <c r="O1919" s="43" t="e">
        <f>VLOOKUP(U:U,#REF!,5,FALSE)</f>
        <v>#REF!</v>
      </c>
      <c r="P1919" s="43" t="e">
        <f>VLOOKUP(U:U,#REF!,4,FALSE)</f>
        <v>#REF!</v>
      </c>
      <c r="Q1919" s="43" t="e">
        <f>VLOOKUP(U:U,#REF!,2,FALSE)</f>
        <v>#REF!</v>
      </c>
      <c r="S1919" s="35" t="str">
        <f>VLOOKUP(G:G,old!G:J,4,FALSE)</f>
        <v>N</v>
      </c>
      <c r="T1919" s="35" t="str">
        <f>VLOOKUP(G:G,old!G:K,5,FALSE)</f>
        <v>RID_area</v>
      </c>
      <c r="U1919" s="35" t="str">
        <f>VLOOKUP(G:G,old!G:L,6,FALSE)</f>
        <v>MAE NAM PING</v>
      </c>
      <c r="V1919" s="43" t="str">
        <f>VLOOKUP(G:G,old!G:M,7,FALSE)</f>
        <v>P65</v>
      </c>
      <c r="X1919" s="43" t="str">
        <f>IFERROR(VLOOKUP(V:V,#REF!,3,FALSE),"0")</f>
        <v>0</v>
      </c>
      <c r="Y1919" s="19">
        <f t="shared" si="29"/>
        <v>0</v>
      </c>
      <c r="Z1919" s="19" t="str">
        <f>IFERROR(VLOOKUP(C:C,#REF!,19,FALSE),"0")</f>
        <v>0</v>
      </c>
    </row>
    <row r="1920" spans="1:26" x14ac:dyDescent="0.45">
      <c r="A1920" s="32" t="s">
        <v>6156</v>
      </c>
      <c r="B1920" s="32">
        <v>2</v>
      </c>
      <c r="C1920" s="32" t="s">
        <v>6157</v>
      </c>
      <c r="D1920" s="32" t="s">
        <v>6158</v>
      </c>
      <c r="E1920" s="32" t="s">
        <v>6314</v>
      </c>
      <c r="F1920" s="32">
        <v>3</v>
      </c>
      <c r="G1920" s="78" t="s">
        <v>6315</v>
      </c>
      <c r="H1920" s="33" t="s">
        <v>6319</v>
      </c>
      <c r="I1920" s="32" t="s">
        <v>6315</v>
      </c>
      <c r="J1920" s="32" t="s">
        <v>6163</v>
      </c>
      <c r="K1920" s="32" t="s">
        <v>6164</v>
      </c>
      <c r="L1920" s="34">
        <v>35.512086535199998</v>
      </c>
      <c r="M1920" s="34">
        <v>22195.0540845</v>
      </c>
      <c r="N1920" s="32" t="s">
        <v>6320</v>
      </c>
      <c r="O1920" s="43" t="e">
        <f>VLOOKUP(U:U,#REF!,5,FALSE)</f>
        <v>#REF!</v>
      </c>
      <c r="P1920" s="43" t="e">
        <f>VLOOKUP(U:U,#REF!,4,FALSE)</f>
        <v>#REF!</v>
      </c>
      <c r="Q1920" s="43" t="e">
        <f>VLOOKUP(U:U,#REF!,2,FALSE)</f>
        <v>#REF!</v>
      </c>
      <c r="S1920" s="35" t="str">
        <f>VLOOKUP(G:G,old!G:J,4,FALSE)</f>
        <v>N</v>
      </c>
      <c r="T1920" s="35" t="str">
        <f>VLOOKUP(G:G,old!G:K,5,FALSE)</f>
        <v>RID_area</v>
      </c>
      <c r="U1920" s="35" t="str">
        <f>VLOOKUP(G:G,old!G:L,6,FALSE)</f>
        <v>MAE NAM PING</v>
      </c>
      <c r="V1920" s="43" t="str">
        <f>VLOOKUP(G:G,old!G:M,7,FALSE)</f>
        <v>P65</v>
      </c>
      <c r="X1920" s="43" t="str">
        <f>IFERROR(VLOOKUP(V:V,#REF!,3,FALSE),"0")</f>
        <v>0</v>
      </c>
      <c r="Y1920" s="19">
        <f t="shared" si="29"/>
        <v>0</v>
      </c>
      <c r="Z1920" s="19" t="str">
        <f>IFERROR(VLOOKUP(C:C,#REF!,19,FALSE),"0")</f>
        <v>0</v>
      </c>
    </row>
    <row r="1921" spans="1:26" x14ac:dyDescent="0.45">
      <c r="A1921" s="32" t="s">
        <v>6156</v>
      </c>
      <c r="B1921" s="32">
        <v>2</v>
      </c>
      <c r="C1921" s="32" t="s">
        <v>6157</v>
      </c>
      <c r="D1921" s="32" t="s">
        <v>6158</v>
      </c>
      <c r="E1921" s="32" t="s">
        <v>6314</v>
      </c>
      <c r="F1921" s="32">
        <v>3</v>
      </c>
      <c r="G1921" s="78" t="s">
        <v>6315</v>
      </c>
      <c r="H1921" s="33" t="s">
        <v>6321</v>
      </c>
      <c r="I1921" s="32" t="s">
        <v>6322</v>
      </c>
      <c r="J1921" s="32" t="s">
        <v>6163</v>
      </c>
      <c r="K1921" s="32" t="s">
        <v>6164</v>
      </c>
      <c r="L1921" s="34">
        <v>61.148388223399998</v>
      </c>
      <c r="M1921" s="34">
        <v>38217.742639600001</v>
      </c>
      <c r="N1921" s="32" t="s">
        <v>6323</v>
      </c>
      <c r="O1921" s="43" t="e">
        <f>VLOOKUP(U:U,#REF!,5,FALSE)</f>
        <v>#REF!</v>
      </c>
      <c r="P1921" s="43" t="e">
        <f>VLOOKUP(U:U,#REF!,4,FALSE)</f>
        <v>#REF!</v>
      </c>
      <c r="Q1921" s="43" t="e">
        <f>VLOOKUP(U:U,#REF!,2,FALSE)</f>
        <v>#REF!</v>
      </c>
      <c r="S1921" s="35" t="str">
        <f>VLOOKUP(G:G,old!G:J,4,FALSE)</f>
        <v>N</v>
      </c>
      <c r="T1921" s="35" t="str">
        <f>VLOOKUP(G:G,old!G:K,5,FALSE)</f>
        <v>RID_area</v>
      </c>
      <c r="U1921" s="35" t="str">
        <f>VLOOKUP(G:G,old!G:L,6,FALSE)</f>
        <v>MAE NAM PING</v>
      </c>
      <c r="V1921" s="43" t="str">
        <f>VLOOKUP(G:G,old!G:M,7,FALSE)</f>
        <v>P65</v>
      </c>
      <c r="X1921" s="43" t="str">
        <f>IFERROR(VLOOKUP(V:V,#REF!,3,FALSE),"0")</f>
        <v>0</v>
      </c>
      <c r="Y1921" s="19">
        <f t="shared" si="29"/>
        <v>0</v>
      </c>
      <c r="Z1921" s="19" t="str">
        <f>IFERROR(VLOOKUP(C:C,#REF!,19,FALSE),"0")</f>
        <v>0</v>
      </c>
    </row>
    <row r="1922" spans="1:26" x14ac:dyDescent="0.45">
      <c r="A1922" s="32" t="s">
        <v>6156</v>
      </c>
      <c r="B1922" s="32">
        <v>2</v>
      </c>
      <c r="C1922" s="32" t="s">
        <v>6157</v>
      </c>
      <c r="D1922" s="32" t="s">
        <v>6158</v>
      </c>
      <c r="E1922" s="32" t="s">
        <v>6314</v>
      </c>
      <c r="F1922" s="32">
        <v>3</v>
      </c>
      <c r="G1922" s="78" t="s">
        <v>6315</v>
      </c>
      <c r="H1922" s="33" t="s">
        <v>6324</v>
      </c>
      <c r="I1922" s="32" t="s">
        <v>6325</v>
      </c>
      <c r="J1922" s="32" t="s">
        <v>6163</v>
      </c>
      <c r="K1922" s="32" t="s">
        <v>6164</v>
      </c>
      <c r="L1922" s="34">
        <v>8.5243783580799999</v>
      </c>
      <c r="M1922" s="34">
        <v>5327.7364737999997</v>
      </c>
      <c r="N1922" s="32" t="s">
        <v>6326</v>
      </c>
      <c r="O1922" s="43" t="e">
        <f>VLOOKUP(U:U,#REF!,5,FALSE)</f>
        <v>#REF!</v>
      </c>
      <c r="P1922" s="43" t="e">
        <f>VLOOKUP(U:U,#REF!,4,FALSE)</f>
        <v>#REF!</v>
      </c>
      <c r="Q1922" s="43" t="e">
        <f>VLOOKUP(U:U,#REF!,2,FALSE)</f>
        <v>#REF!</v>
      </c>
      <c r="S1922" s="35" t="str">
        <f>VLOOKUP(G:G,old!G:J,4,FALSE)</f>
        <v>N</v>
      </c>
      <c r="T1922" s="35" t="str">
        <f>VLOOKUP(G:G,old!G:K,5,FALSE)</f>
        <v>RID_area</v>
      </c>
      <c r="U1922" s="35" t="str">
        <f>VLOOKUP(G:G,old!G:L,6,FALSE)</f>
        <v>MAE NAM PING</v>
      </c>
      <c r="V1922" s="43" t="str">
        <f>VLOOKUP(G:G,old!G:M,7,FALSE)</f>
        <v>P65</v>
      </c>
      <c r="X1922" s="43" t="str">
        <f>IFERROR(VLOOKUP(V:V,#REF!,3,FALSE),"0")</f>
        <v>0</v>
      </c>
      <c r="Y1922" s="19">
        <f t="shared" si="29"/>
        <v>0</v>
      </c>
      <c r="Z1922" s="19" t="str">
        <f>IFERROR(VLOOKUP(C:C,#REF!,19,FALSE),"0")</f>
        <v>0</v>
      </c>
    </row>
    <row r="1923" spans="1:26" x14ac:dyDescent="0.45">
      <c r="A1923" s="32" t="s">
        <v>6156</v>
      </c>
      <c r="B1923" s="32">
        <v>2</v>
      </c>
      <c r="C1923" s="32" t="s">
        <v>6157</v>
      </c>
      <c r="D1923" s="32" t="s">
        <v>6158</v>
      </c>
      <c r="E1923" s="32" t="s">
        <v>6314</v>
      </c>
      <c r="F1923" s="32">
        <v>3</v>
      </c>
      <c r="G1923" s="78" t="s">
        <v>6315</v>
      </c>
      <c r="H1923" s="33" t="s">
        <v>6327</v>
      </c>
      <c r="I1923" s="32" t="s">
        <v>6328</v>
      </c>
      <c r="J1923" s="32" t="s">
        <v>6163</v>
      </c>
      <c r="K1923" s="32" t="s">
        <v>6164</v>
      </c>
      <c r="L1923" s="34">
        <v>164.92739499000001</v>
      </c>
      <c r="M1923" s="34">
        <v>103079.621869</v>
      </c>
      <c r="N1923" s="32" t="s">
        <v>6329</v>
      </c>
      <c r="O1923" s="43" t="e">
        <f>VLOOKUP(U:U,#REF!,5,FALSE)</f>
        <v>#REF!</v>
      </c>
      <c r="P1923" s="43" t="e">
        <f>VLOOKUP(U:U,#REF!,4,FALSE)</f>
        <v>#REF!</v>
      </c>
      <c r="Q1923" s="43" t="e">
        <f>VLOOKUP(U:U,#REF!,2,FALSE)</f>
        <v>#REF!</v>
      </c>
      <c r="S1923" s="35" t="str">
        <f>VLOOKUP(G:G,old!G:J,4,FALSE)</f>
        <v>N</v>
      </c>
      <c r="T1923" s="35" t="str">
        <f>VLOOKUP(G:G,old!G:K,5,FALSE)</f>
        <v>RID_area</v>
      </c>
      <c r="U1923" s="35" t="str">
        <f>VLOOKUP(G:G,old!G:L,6,FALSE)</f>
        <v>MAE NAM PING</v>
      </c>
      <c r="V1923" s="43" t="str">
        <f>VLOOKUP(G:G,old!G:M,7,FALSE)</f>
        <v>P65</v>
      </c>
      <c r="X1923" s="43" t="str">
        <f>IFERROR(VLOOKUP(V:V,#REF!,3,FALSE),"0")</f>
        <v>0</v>
      </c>
      <c r="Y1923" s="19">
        <f t="shared" si="29"/>
        <v>0</v>
      </c>
      <c r="Z1923" s="19" t="str">
        <f>IFERROR(VLOOKUP(C:C,#REF!,19,FALSE),"0")</f>
        <v>0</v>
      </c>
    </row>
    <row r="1924" spans="1:26" x14ac:dyDescent="0.45">
      <c r="A1924" s="32" t="s">
        <v>6156</v>
      </c>
      <c r="B1924" s="32">
        <v>2</v>
      </c>
      <c r="C1924" s="32" t="s">
        <v>6157</v>
      </c>
      <c r="D1924" s="32" t="s">
        <v>6158</v>
      </c>
      <c r="E1924" s="32" t="s">
        <v>6314</v>
      </c>
      <c r="F1924" s="32">
        <v>3</v>
      </c>
      <c r="G1924" s="78" t="s">
        <v>6315</v>
      </c>
      <c r="H1924" s="33" t="s">
        <v>6330</v>
      </c>
      <c r="I1924" s="32" t="s">
        <v>6331</v>
      </c>
      <c r="J1924" s="32" t="s">
        <v>6163</v>
      </c>
      <c r="K1924" s="32" t="s">
        <v>6164</v>
      </c>
      <c r="L1924" s="34">
        <v>102.495932885</v>
      </c>
      <c r="M1924" s="34">
        <v>64059.958053100003</v>
      </c>
      <c r="N1924" s="32" t="s">
        <v>6332</v>
      </c>
      <c r="O1924" s="43" t="e">
        <f>VLOOKUP(U:U,#REF!,5,FALSE)</f>
        <v>#REF!</v>
      </c>
      <c r="P1924" s="43" t="e">
        <f>VLOOKUP(U:U,#REF!,4,FALSE)</f>
        <v>#REF!</v>
      </c>
      <c r="Q1924" s="43" t="e">
        <f>VLOOKUP(U:U,#REF!,2,FALSE)</f>
        <v>#REF!</v>
      </c>
      <c r="S1924" s="35" t="str">
        <f>VLOOKUP(G:G,old!G:J,4,FALSE)</f>
        <v>N</v>
      </c>
      <c r="T1924" s="35" t="str">
        <f>VLOOKUP(G:G,old!G:K,5,FALSE)</f>
        <v>RID_area</v>
      </c>
      <c r="U1924" s="35" t="str">
        <f>VLOOKUP(G:G,old!G:L,6,FALSE)</f>
        <v>MAE NAM PING</v>
      </c>
      <c r="V1924" s="43" t="str">
        <f>VLOOKUP(G:G,old!G:M,7,FALSE)</f>
        <v>P65</v>
      </c>
      <c r="X1924" s="43" t="str">
        <f>IFERROR(VLOOKUP(V:V,#REF!,3,FALSE),"0")</f>
        <v>0</v>
      </c>
      <c r="Y1924" s="19">
        <f t="shared" ref="Y1924:Y1987" si="30">X1924*1</f>
        <v>0</v>
      </c>
      <c r="Z1924" s="19" t="str">
        <f>IFERROR(VLOOKUP(C:C,#REF!,19,FALSE),"0")</f>
        <v>0</v>
      </c>
    </row>
    <row r="1925" spans="1:26" x14ac:dyDescent="0.45">
      <c r="A1925" s="32" t="s">
        <v>6156</v>
      </c>
      <c r="B1925" s="32">
        <v>2</v>
      </c>
      <c r="C1925" s="32" t="s">
        <v>6157</v>
      </c>
      <c r="D1925" s="32" t="s">
        <v>6158</v>
      </c>
      <c r="E1925" s="32" t="s">
        <v>6314</v>
      </c>
      <c r="F1925" s="32">
        <v>3</v>
      </c>
      <c r="G1925" s="78" t="s">
        <v>6315</v>
      </c>
      <c r="H1925" s="33" t="s">
        <v>6333</v>
      </c>
      <c r="I1925" s="32" t="s">
        <v>6334</v>
      </c>
      <c r="J1925" s="32" t="s">
        <v>6163</v>
      </c>
      <c r="K1925" s="32" t="s">
        <v>6164</v>
      </c>
      <c r="L1925" s="34">
        <v>154.61816521899999</v>
      </c>
      <c r="M1925" s="34">
        <v>96636.353261900003</v>
      </c>
      <c r="N1925" s="32" t="s">
        <v>6335</v>
      </c>
      <c r="O1925" s="43" t="e">
        <f>VLOOKUP(U:U,#REF!,5,FALSE)</f>
        <v>#REF!</v>
      </c>
      <c r="P1925" s="43" t="e">
        <f>VLOOKUP(U:U,#REF!,4,FALSE)</f>
        <v>#REF!</v>
      </c>
      <c r="Q1925" s="43" t="e">
        <f>VLOOKUP(U:U,#REF!,2,FALSE)</f>
        <v>#REF!</v>
      </c>
      <c r="S1925" s="35" t="str">
        <f>VLOOKUP(G:G,old!G:J,4,FALSE)</f>
        <v>N</v>
      </c>
      <c r="T1925" s="35" t="str">
        <f>VLOOKUP(G:G,old!G:K,5,FALSE)</f>
        <v>RID_area</v>
      </c>
      <c r="U1925" s="35" t="str">
        <f>VLOOKUP(G:G,old!G:L,6,FALSE)</f>
        <v>MAE NAM PING</v>
      </c>
      <c r="V1925" s="43" t="str">
        <f>VLOOKUP(G:G,old!G:M,7,FALSE)</f>
        <v>P65</v>
      </c>
      <c r="X1925" s="43" t="str">
        <f>IFERROR(VLOOKUP(V:V,#REF!,3,FALSE),"0")</f>
        <v>0</v>
      </c>
      <c r="Y1925" s="19">
        <f t="shared" si="30"/>
        <v>0</v>
      </c>
      <c r="Z1925" s="19" t="str">
        <f>IFERROR(VLOOKUP(C:C,#REF!,19,FALSE),"0")</f>
        <v>0</v>
      </c>
    </row>
    <row r="1926" spans="1:26" x14ac:dyDescent="0.45">
      <c r="A1926" s="32" t="s">
        <v>6156</v>
      </c>
      <c r="B1926" s="32">
        <v>2</v>
      </c>
      <c r="C1926" s="32" t="s">
        <v>6157</v>
      </c>
      <c r="D1926" s="32" t="s">
        <v>6158</v>
      </c>
      <c r="E1926" s="32" t="s">
        <v>6314</v>
      </c>
      <c r="F1926" s="32">
        <v>3</v>
      </c>
      <c r="G1926" s="78" t="s">
        <v>6315</v>
      </c>
      <c r="H1926" s="33" t="s">
        <v>6336</v>
      </c>
      <c r="I1926" s="32" t="s">
        <v>6337</v>
      </c>
      <c r="J1926" s="32" t="s">
        <v>6163</v>
      </c>
      <c r="K1926" s="32" t="s">
        <v>6164</v>
      </c>
      <c r="L1926" s="34">
        <v>31.9060531272</v>
      </c>
      <c r="M1926" s="34">
        <v>19941.2832045</v>
      </c>
      <c r="N1926" s="32" t="s">
        <v>6338</v>
      </c>
      <c r="O1926" s="43" t="e">
        <f>VLOOKUP(U:U,#REF!,5,FALSE)</f>
        <v>#REF!</v>
      </c>
      <c r="P1926" s="43" t="e">
        <f>VLOOKUP(U:U,#REF!,4,FALSE)</f>
        <v>#REF!</v>
      </c>
      <c r="Q1926" s="43" t="e">
        <f>VLOOKUP(U:U,#REF!,2,FALSE)</f>
        <v>#REF!</v>
      </c>
      <c r="S1926" s="35" t="str">
        <f>VLOOKUP(G:G,old!G:J,4,FALSE)</f>
        <v>N</v>
      </c>
      <c r="T1926" s="35" t="str">
        <f>VLOOKUP(G:G,old!G:K,5,FALSE)</f>
        <v>RID_area</v>
      </c>
      <c r="U1926" s="35" t="str">
        <f>VLOOKUP(G:G,old!G:L,6,FALSE)</f>
        <v>MAE NAM PING</v>
      </c>
      <c r="V1926" s="43" t="str">
        <f>VLOOKUP(G:G,old!G:M,7,FALSE)</f>
        <v>P65</v>
      </c>
      <c r="X1926" s="43" t="str">
        <f>IFERROR(VLOOKUP(V:V,#REF!,3,FALSE),"0")</f>
        <v>0</v>
      </c>
      <c r="Y1926" s="19">
        <f t="shared" si="30"/>
        <v>0</v>
      </c>
      <c r="Z1926" s="19" t="str">
        <f>IFERROR(VLOOKUP(C:C,#REF!,19,FALSE),"0")</f>
        <v>0</v>
      </c>
    </row>
    <row r="1927" spans="1:26" x14ac:dyDescent="0.45">
      <c r="A1927" s="32" t="s">
        <v>6156</v>
      </c>
      <c r="B1927" s="32">
        <v>2</v>
      </c>
      <c r="C1927" s="32" t="s">
        <v>6157</v>
      </c>
      <c r="D1927" s="32" t="s">
        <v>6158</v>
      </c>
      <c r="E1927" s="32" t="s">
        <v>6314</v>
      </c>
      <c r="F1927" s="32">
        <v>3</v>
      </c>
      <c r="G1927" s="78" t="s">
        <v>6315</v>
      </c>
      <c r="H1927" s="33" t="s">
        <v>6339</v>
      </c>
      <c r="I1927" s="32" t="s">
        <v>6340</v>
      </c>
      <c r="J1927" s="32" t="s">
        <v>6163</v>
      </c>
      <c r="K1927" s="32" t="s">
        <v>6164</v>
      </c>
      <c r="L1927" s="34">
        <v>328.84770458399998</v>
      </c>
      <c r="M1927" s="34">
        <v>205529.81536499999</v>
      </c>
      <c r="N1927" s="32" t="s">
        <v>6341</v>
      </c>
      <c r="O1927" s="43" t="e">
        <f>VLOOKUP(U:U,#REF!,5,FALSE)</f>
        <v>#REF!</v>
      </c>
      <c r="P1927" s="43" t="e">
        <f>VLOOKUP(U:U,#REF!,4,FALSE)</f>
        <v>#REF!</v>
      </c>
      <c r="Q1927" s="43" t="e">
        <f>VLOOKUP(U:U,#REF!,2,FALSE)</f>
        <v>#REF!</v>
      </c>
      <c r="S1927" s="35" t="str">
        <f>VLOOKUP(G:G,old!G:J,4,FALSE)</f>
        <v>N</v>
      </c>
      <c r="T1927" s="35" t="str">
        <f>VLOOKUP(G:G,old!G:K,5,FALSE)</f>
        <v>RID_area</v>
      </c>
      <c r="U1927" s="35" t="str">
        <f>VLOOKUP(G:G,old!G:L,6,FALSE)</f>
        <v>MAE NAM PING</v>
      </c>
      <c r="V1927" s="43" t="str">
        <f>VLOOKUP(G:G,old!G:M,7,FALSE)</f>
        <v>P65</v>
      </c>
      <c r="X1927" s="43" t="str">
        <f>IFERROR(VLOOKUP(V:V,#REF!,3,FALSE),"0")</f>
        <v>0</v>
      </c>
      <c r="Y1927" s="19">
        <f t="shared" si="30"/>
        <v>0</v>
      </c>
      <c r="Z1927" s="19" t="str">
        <f>IFERROR(VLOOKUP(C:C,#REF!,19,FALSE),"0")</f>
        <v>0</v>
      </c>
    </row>
    <row r="1928" spans="1:26" x14ac:dyDescent="0.45">
      <c r="A1928" s="32" t="s">
        <v>6156</v>
      </c>
      <c r="B1928" s="32">
        <v>2</v>
      </c>
      <c r="C1928" s="32" t="s">
        <v>6157</v>
      </c>
      <c r="D1928" s="32" t="s">
        <v>6158</v>
      </c>
      <c r="E1928" s="32" t="s">
        <v>6314</v>
      </c>
      <c r="F1928" s="32">
        <v>3</v>
      </c>
      <c r="G1928" s="78" t="s">
        <v>6315</v>
      </c>
      <c r="H1928" s="33" t="s">
        <v>6342</v>
      </c>
      <c r="I1928" s="32" t="s">
        <v>6343</v>
      </c>
      <c r="J1928" s="32" t="s">
        <v>6163</v>
      </c>
      <c r="K1928" s="32" t="s">
        <v>6164</v>
      </c>
      <c r="L1928" s="34">
        <v>58.828359477200003</v>
      </c>
      <c r="M1928" s="34">
        <v>36767.724673199999</v>
      </c>
      <c r="N1928" s="32" t="s">
        <v>6344</v>
      </c>
      <c r="O1928" s="43" t="e">
        <f>VLOOKUP(U:U,#REF!,5,FALSE)</f>
        <v>#REF!</v>
      </c>
      <c r="P1928" s="43" t="e">
        <f>VLOOKUP(U:U,#REF!,4,FALSE)</f>
        <v>#REF!</v>
      </c>
      <c r="Q1928" s="43" t="e">
        <f>VLOOKUP(U:U,#REF!,2,FALSE)</f>
        <v>#REF!</v>
      </c>
      <c r="S1928" s="35" t="str">
        <f>VLOOKUP(G:G,old!G:J,4,FALSE)</f>
        <v>N</v>
      </c>
      <c r="T1928" s="35" t="str">
        <f>VLOOKUP(G:G,old!G:K,5,FALSE)</f>
        <v>RID_area</v>
      </c>
      <c r="U1928" s="35" t="str">
        <f>VLOOKUP(G:G,old!G:L,6,FALSE)</f>
        <v>MAE NAM PING</v>
      </c>
      <c r="V1928" s="43" t="str">
        <f>VLOOKUP(G:G,old!G:M,7,FALSE)</f>
        <v>P65</v>
      </c>
      <c r="X1928" s="43" t="str">
        <f>IFERROR(VLOOKUP(V:V,#REF!,3,FALSE),"0")</f>
        <v>0</v>
      </c>
      <c r="Y1928" s="19">
        <f t="shared" si="30"/>
        <v>0</v>
      </c>
      <c r="Z1928" s="19" t="str">
        <f>IFERROR(VLOOKUP(C:C,#REF!,19,FALSE),"0")</f>
        <v>0</v>
      </c>
    </row>
    <row r="1929" spans="1:26" x14ac:dyDescent="0.45">
      <c r="A1929" s="32" t="s">
        <v>6156</v>
      </c>
      <c r="B1929" s="32">
        <v>2</v>
      </c>
      <c r="C1929" s="32" t="s">
        <v>6157</v>
      </c>
      <c r="D1929" s="32" t="s">
        <v>6158</v>
      </c>
      <c r="E1929" s="32" t="s">
        <v>6314</v>
      </c>
      <c r="F1929" s="32">
        <v>3</v>
      </c>
      <c r="G1929" s="78" t="s">
        <v>6315</v>
      </c>
      <c r="H1929" s="33" t="s">
        <v>6345</v>
      </c>
      <c r="I1929" s="32" t="s">
        <v>4859</v>
      </c>
      <c r="J1929" s="32" t="s">
        <v>6163</v>
      </c>
      <c r="K1929" s="32" t="s">
        <v>6164</v>
      </c>
      <c r="L1929" s="34">
        <v>41.952689154600002</v>
      </c>
      <c r="M1929" s="34">
        <v>26220.430721600002</v>
      </c>
      <c r="N1929" s="32" t="s">
        <v>6346</v>
      </c>
      <c r="O1929" s="43" t="e">
        <f>VLOOKUP(U:U,#REF!,5,FALSE)</f>
        <v>#REF!</v>
      </c>
      <c r="P1929" s="43" t="e">
        <f>VLOOKUP(U:U,#REF!,4,FALSE)</f>
        <v>#REF!</v>
      </c>
      <c r="Q1929" s="43" t="e">
        <f>VLOOKUP(U:U,#REF!,2,FALSE)</f>
        <v>#REF!</v>
      </c>
      <c r="S1929" s="35" t="str">
        <f>VLOOKUP(G:G,old!G:J,4,FALSE)</f>
        <v>N</v>
      </c>
      <c r="T1929" s="35" t="str">
        <f>VLOOKUP(G:G,old!G:K,5,FALSE)</f>
        <v>RID_area</v>
      </c>
      <c r="U1929" s="35" t="str">
        <f>VLOOKUP(G:G,old!G:L,6,FALSE)</f>
        <v>MAE NAM PING</v>
      </c>
      <c r="V1929" s="43" t="str">
        <f>VLOOKUP(G:G,old!G:M,7,FALSE)</f>
        <v>P65</v>
      </c>
      <c r="X1929" s="43" t="str">
        <f>IFERROR(VLOOKUP(V:V,#REF!,3,FALSE),"0")</f>
        <v>0</v>
      </c>
      <c r="Y1929" s="19">
        <f t="shared" si="30"/>
        <v>0</v>
      </c>
      <c r="Z1929" s="19" t="str">
        <f>IFERROR(VLOOKUP(C:C,#REF!,19,FALSE),"0")</f>
        <v>0</v>
      </c>
    </row>
    <row r="1930" spans="1:26" x14ac:dyDescent="0.45">
      <c r="A1930" s="32" t="s">
        <v>6156</v>
      </c>
      <c r="B1930" s="32">
        <v>2</v>
      </c>
      <c r="C1930" s="32" t="s">
        <v>6157</v>
      </c>
      <c r="D1930" s="32" t="s">
        <v>6158</v>
      </c>
      <c r="E1930" s="32" t="s">
        <v>6314</v>
      </c>
      <c r="F1930" s="32">
        <v>3</v>
      </c>
      <c r="G1930" s="78" t="s">
        <v>6315</v>
      </c>
      <c r="H1930" s="33" t="s">
        <v>6347</v>
      </c>
      <c r="I1930" s="32" t="s">
        <v>6348</v>
      </c>
      <c r="J1930" s="32" t="s">
        <v>6163</v>
      </c>
      <c r="K1930" s="32" t="s">
        <v>6164</v>
      </c>
      <c r="L1930" s="34">
        <v>282.63079123</v>
      </c>
      <c r="M1930" s="34">
        <v>176644.244519</v>
      </c>
      <c r="N1930" s="32" t="s">
        <v>6349</v>
      </c>
      <c r="O1930" s="43" t="e">
        <f>VLOOKUP(U:U,#REF!,5,FALSE)</f>
        <v>#REF!</v>
      </c>
      <c r="P1930" s="43" t="e">
        <f>VLOOKUP(U:U,#REF!,4,FALSE)</f>
        <v>#REF!</v>
      </c>
      <c r="Q1930" s="43" t="e">
        <f>VLOOKUP(U:U,#REF!,2,FALSE)</f>
        <v>#REF!</v>
      </c>
      <c r="S1930" s="35" t="str">
        <f>VLOOKUP(G:G,old!G:J,4,FALSE)</f>
        <v>N</v>
      </c>
      <c r="T1930" s="35" t="str">
        <f>VLOOKUP(G:G,old!G:K,5,FALSE)</f>
        <v>RID_area</v>
      </c>
      <c r="U1930" s="35" t="str">
        <f>VLOOKUP(G:G,old!G:L,6,FALSE)</f>
        <v>MAE NAM PING</v>
      </c>
      <c r="V1930" s="43" t="str">
        <f>VLOOKUP(G:G,old!G:M,7,FALSE)</f>
        <v>P65</v>
      </c>
      <c r="X1930" s="43" t="str">
        <f>IFERROR(VLOOKUP(V:V,#REF!,3,FALSE),"0")</f>
        <v>0</v>
      </c>
      <c r="Y1930" s="19">
        <f t="shared" si="30"/>
        <v>0</v>
      </c>
      <c r="Z1930" s="19" t="str">
        <f>IFERROR(VLOOKUP(C:C,#REF!,19,FALSE),"0")</f>
        <v>0</v>
      </c>
    </row>
    <row r="1931" spans="1:26" x14ac:dyDescent="0.45">
      <c r="A1931" s="32" t="s">
        <v>6156</v>
      </c>
      <c r="B1931" s="32">
        <v>2</v>
      </c>
      <c r="C1931" s="32" t="s">
        <v>6157</v>
      </c>
      <c r="D1931" s="32" t="s">
        <v>6158</v>
      </c>
      <c r="E1931" s="32" t="s">
        <v>6314</v>
      </c>
      <c r="F1931" s="32">
        <v>3</v>
      </c>
      <c r="G1931" s="78" t="s">
        <v>6315</v>
      </c>
      <c r="H1931" s="33" t="s">
        <v>6350</v>
      </c>
      <c r="I1931" s="32" t="s">
        <v>6351</v>
      </c>
      <c r="J1931" s="32" t="s">
        <v>6163</v>
      </c>
      <c r="K1931" s="32" t="s">
        <v>6164</v>
      </c>
      <c r="L1931" s="34">
        <v>119.75857995299999</v>
      </c>
      <c r="M1931" s="34">
        <v>74849.112470599997</v>
      </c>
      <c r="N1931" s="32" t="s">
        <v>6352</v>
      </c>
      <c r="O1931" s="43" t="e">
        <f>VLOOKUP(U:U,#REF!,5,FALSE)</f>
        <v>#REF!</v>
      </c>
      <c r="P1931" s="43" t="e">
        <f>VLOOKUP(U:U,#REF!,4,FALSE)</f>
        <v>#REF!</v>
      </c>
      <c r="Q1931" s="43" t="e">
        <f>VLOOKUP(U:U,#REF!,2,FALSE)</f>
        <v>#REF!</v>
      </c>
      <c r="S1931" s="35" t="str">
        <f>VLOOKUP(G:G,old!G:J,4,FALSE)</f>
        <v>N</v>
      </c>
      <c r="T1931" s="35" t="str">
        <f>VLOOKUP(G:G,old!G:K,5,FALSE)</f>
        <v>RID_area</v>
      </c>
      <c r="U1931" s="35" t="str">
        <f>VLOOKUP(G:G,old!G:L,6,FALSE)</f>
        <v>MAE NAM PING</v>
      </c>
      <c r="V1931" s="43" t="str">
        <f>VLOOKUP(G:G,old!G:M,7,FALSE)</f>
        <v>P65</v>
      </c>
      <c r="X1931" s="43" t="str">
        <f>IFERROR(VLOOKUP(V:V,#REF!,3,FALSE),"0")</f>
        <v>0</v>
      </c>
      <c r="Y1931" s="19">
        <f t="shared" si="30"/>
        <v>0</v>
      </c>
      <c r="Z1931" s="19" t="str">
        <f>IFERROR(VLOOKUP(C:C,#REF!,19,FALSE),"0")</f>
        <v>0</v>
      </c>
    </row>
    <row r="1932" spans="1:26" x14ac:dyDescent="0.45">
      <c r="A1932" s="32" t="s">
        <v>6156</v>
      </c>
      <c r="B1932" s="32">
        <v>2</v>
      </c>
      <c r="C1932" s="32" t="s">
        <v>6157</v>
      </c>
      <c r="D1932" s="32" t="s">
        <v>6158</v>
      </c>
      <c r="E1932" s="32" t="s">
        <v>6353</v>
      </c>
      <c r="F1932" s="32">
        <v>3</v>
      </c>
      <c r="G1932" s="78" t="s">
        <v>6354</v>
      </c>
      <c r="H1932" s="33" t="s">
        <v>6355</v>
      </c>
      <c r="I1932" s="32" t="s">
        <v>6356</v>
      </c>
      <c r="J1932" s="32" t="s">
        <v>6163</v>
      </c>
      <c r="K1932" s="32" t="s">
        <v>6164</v>
      </c>
      <c r="L1932" s="34">
        <v>8.0639163743999998</v>
      </c>
      <c r="M1932" s="34">
        <v>5039.9477340000003</v>
      </c>
      <c r="N1932" s="32" t="s">
        <v>6357</v>
      </c>
      <c r="O1932" s="43" t="e">
        <f>VLOOKUP(U:U,#REF!,5,FALSE)</f>
        <v>#REF!</v>
      </c>
      <c r="P1932" s="43" t="e">
        <f>VLOOKUP(U:U,#REF!,4,FALSE)</f>
        <v>#REF!</v>
      </c>
      <c r="Q1932" s="43" t="e">
        <f>VLOOKUP(U:U,#REF!,2,FALSE)</f>
        <v>#REF!</v>
      </c>
      <c r="S1932" s="35" t="str">
        <f>VLOOKUP(G:G,old!G:J,4,FALSE)</f>
        <v>N</v>
      </c>
      <c r="T1932" s="35" t="str">
        <f>VLOOKUP(G:G,old!G:K,5,FALSE)</f>
        <v>RID_area</v>
      </c>
      <c r="U1932" s="35" t="str">
        <f>VLOOKUP(G:G,old!G:L,6,FALSE)</f>
        <v>MAE NAM PING</v>
      </c>
      <c r="V1932" s="43" t="str">
        <f>VLOOKUP(G:G,old!G:M,7,FALSE)</f>
        <v>P4A</v>
      </c>
      <c r="X1932" s="43" t="str">
        <f>IFERROR(VLOOKUP(V:V,#REF!,3,FALSE),"0")</f>
        <v>0</v>
      </c>
      <c r="Y1932" s="19">
        <f t="shared" si="30"/>
        <v>0</v>
      </c>
      <c r="Z1932" s="19" t="str">
        <f>IFERROR(VLOOKUP(C:C,#REF!,19,FALSE),"0")</f>
        <v>0</v>
      </c>
    </row>
    <row r="1933" spans="1:26" x14ac:dyDescent="0.45">
      <c r="A1933" s="32" t="s">
        <v>6156</v>
      </c>
      <c r="B1933" s="32">
        <v>2</v>
      </c>
      <c r="C1933" s="32" t="s">
        <v>6157</v>
      </c>
      <c r="D1933" s="32" t="s">
        <v>6158</v>
      </c>
      <c r="E1933" s="32" t="s">
        <v>6353</v>
      </c>
      <c r="F1933" s="32">
        <v>3</v>
      </c>
      <c r="G1933" s="78" t="s">
        <v>6354</v>
      </c>
      <c r="H1933" s="33" t="s">
        <v>6358</v>
      </c>
      <c r="I1933" s="32" t="s">
        <v>6359</v>
      </c>
      <c r="J1933" s="32" t="s">
        <v>6163</v>
      </c>
      <c r="K1933" s="32" t="s">
        <v>6164</v>
      </c>
      <c r="L1933" s="34">
        <v>5.6186169933899999</v>
      </c>
      <c r="M1933" s="34">
        <v>3511.6356208699999</v>
      </c>
      <c r="N1933" s="32" t="s">
        <v>6360</v>
      </c>
      <c r="O1933" s="43" t="e">
        <f>VLOOKUP(U:U,#REF!,5,FALSE)</f>
        <v>#REF!</v>
      </c>
      <c r="P1933" s="43" t="e">
        <f>VLOOKUP(U:U,#REF!,4,FALSE)</f>
        <v>#REF!</v>
      </c>
      <c r="Q1933" s="43" t="e">
        <f>VLOOKUP(U:U,#REF!,2,FALSE)</f>
        <v>#REF!</v>
      </c>
      <c r="S1933" s="35" t="str">
        <f>VLOOKUP(G:G,old!G:J,4,FALSE)</f>
        <v>N</v>
      </c>
      <c r="T1933" s="35" t="str">
        <f>VLOOKUP(G:G,old!G:K,5,FALSE)</f>
        <v>RID_area</v>
      </c>
      <c r="U1933" s="35" t="str">
        <f>VLOOKUP(G:G,old!G:L,6,FALSE)</f>
        <v>MAE NAM PING</v>
      </c>
      <c r="V1933" s="43" t="str">
        <f>VLOOKUP(G:G,old!G:M,7,FALSE)</f>
        <v>P4A</v>
      </c>
      <c r="X1933" s="43" t="str">
        <f>IFERROR(VLOOKUP(V:V,#REF!,3,FALSE),"0")</f>
        <v>0</v>
      </c>
      <c r="Y1933" s="19">
        <f t="shared" si="30"/>
        <v>0</v>
      </c>
      <c r="Z1933" s="19" t="str">
        <f>IFERROR(VLOOKUP(C:C,#REF!,19,FALSE),"0")</f>
        <v>0</v>
      </c>
    </row>
    <row r="1934" spans="1:26" x14ac:dyDescent="0.45">
      <c r="A1934" s="32" t="s">
        <v>6156</v>
      </c>
      <c r="B1934" s="32">
        <v>2</v>
      </c>
      <c r="C1934" s="32" t="s">
        <v>6157</v>
      </c>
      <c r="D1934" s="32" t="s">
        <v>6158</v>
      </c>
      <c r="E1934" s="32" t="s">
        <v>6353</v>
      </c>
      <c r="F1934" s="32">
        <v>3</v>
      </c>
      <c r="G1934" s="78" t="s">
        <v>6354</v>
      </c>
      <c r="H1934" s="33" t="s">
        <v>6361</v>
      </c>
      <c r="I1934" s="32" t="s">
        <v>6362</v>
      </c>
      <c r="J1934" s="32" t="s">
        <v>6163</v>
      </c>
      <c r="K1934" s="32" t="s">
        <v>6164</v>
      </c>
      <c r="L1934" s="34">
        <v>20.181897405099999</v>
      </c>
      <c r="M1934" s="34">
        <v>12613.6858782</v>
      </c>
      <c r="N1934" s="32" t="s">
        <v>6363</v>
      </c>
      <c r="O1934" s="43" t="e">
        <f>VLOOKUP(U:U,#REF!,5,FALSE)</f>
        <v>#REF!</v>
      </c>
      <c r="P1934" s="43" t="e">
        <f>VLOOKUP(U:U,#REF!,4,FALSE)</f>
        <v>#REF!</v>
      </c>
      <c r="Q1934" s="43" t="e">
        <f>VLOOKUP(U:U,#REF!,2,FALSE)</f>
        <v>#REF!</v>
      </c>
      <c r="S1934" s="35" t="str">
        <f>VLOOKUP(G:G,old!G:J,4,FALSE)</f>
        <v>N</v>
      </c>
      <c r="T1934" s="35" t="str">
        <f>VLOOKUP(G:G,old!G:K,5,FALSE)</f>
        <v>RID_area</v>
      </c>
      <c r="U1934" s="35" t="str">
        <f>VLOOKUP(G:G,old!G:L,6,FALSE)</f>
        <v>MAE NAM PING</v>
      </c>
      <c r="V1934" s="43" t="str">
        <f>VLOOKUP(G:G,old!G:M,7,FALSE)</f>
        <v>P4A</v>
      </c>
      <c r="X1934" s="43" t="str">
        <f>IFERROR(VLOOKUP(V:V,#REF!,3,FALSE),"0")</f>
        <v>0</v>
      </c>
      <c r="Y1934" s="19">
        <f t="shared" si="30"/>
        <v>0</v>
      </c>
      <c r="Z1934" s="19" t="str">
        <f>IFERROR(VLOOKUP(C:C,#REF!,19,FALSE),"0")</f>
        <v>0</v>
      </c>
    </row>
    <row r="1935" spans="1:26" x14ac:dyDescent="0.45">
      <c r="A1935" s="32" t="s">
        <v>6156</v>
      </c>
      <c r="B1935" s="32">
        <v>2</v>
      </c>
      <c r="C1935" s="32" t="s">
        <v>6157</v>
      </c>
      <c r="D1935" s="32" t="s">
        <v>6158</v>
      </c>
      <c r="E1935" s="32" t="s">
        <v>6353</v>
      </c>
      <c r="F1935" s="32">
        <v>3</v>
      </c>
      <c r="G1935" s="78" t="s">
        <v>6354</v>
      </c>
      <c r="H1935" s="33" t="s">
        <v>6364</v>
      </c>
      <c r="I1935" s="32" t="s">
        <v>6322</v>
      </c>
      <c r="J1935" s="32" t="s">
        <v>6163</v>
      </c>
      <c r="K1935" s="32" t="s">
        <v>6164</v>
      </c>
      <c r="L1935" s="34">
        <v>28.832564419000001</v>
      </c>
      <c r="M1935" s="34">
        <v>18020.352761900001</v>
      </c>
      <c r="N1935" s="32" t="s">
        <v>6365</v>
      </c>
      <c r="O1935" s="43" t="e">
        <f>VLOOKUP(U:U,#REF!,5,FALSE)</f>
        <v>#REF!</v>
      </c>
      <c r="P1935" s="43" t="e">
        <f>VLOOKUP(U:U,#REF!,4,FALSE)</f>
        <v>#REF!</v>
      </c>
      <c r="Q1935" s="43" t="e">
        <f>VLOOKUP(U:U,#REF!,2,FALSE)</f>
        <v>#REF!</v>
      </c>
      <c r="S1935" s="35" t="str">
        <f>VLOOKUP(G:G,old!G:J,4,FALSE)</f>
        <v>N</v>
      </c>
      <c r="T1935" s="35" t="str">
        <f>VLOOKUP(G:G,old!G:K,5,FALSE)</f>
        <v>RID_area</v>
      </c>
      <c r="U1935" s="35" t="str">
        <f>VLOOKUP(G:G,old!G:L,6,FALSE)</f>
        <v>MAE NAM PING</v>
      </c>
      <c r="V1935" s="43" t="str">
        <f>VLOOKUP(G:G,old!G:M,7,FALSE)</f>
        <v>P4A</v>
      </c>
      <c r="X1935" s="43" t="str">
        <f>IFERROR(VLOOKUP(V:V,#REF!,3,FALSE),"0")</f>
        <v>0</v>
      </c>
      <c r="Y1935" s="19">
        <f t="shared" si="30"/>
        <v>0</v>
      </c>
      <c r="Z1935" s="19" t="str">
        <f>IFERROR(VLOOKUP(C:C,#REF!,19,FALSE),"0")</f>
        <v>0</v>
      </c>
    </row>
    <row r="1936" spans="1:26" x14ac:dyDescent="0.45">
      <c r="A1936" s="32" t="s">
        <v>6156</v>
      </c>
      <c r="B1936" s="32">
        <v>2</v>
      </c>
      <c r="C1936" s="32" t="s">
        <v>6157</v>
      </c>
      <c r="D1936" s="32" t="s">
        <v>6158</v>
      </c>
      <c r="E1936" s="32" t="s">
        <v>6353</v>
      </c>
      <c r="F1936" s="32">
        <v>3</v>
      </c>
      <c r="G1936" s="78" t="s">
        <v>6354</v>
      </c>
      <c r="H1936" s="33" t="s">
        <v>6366</v>
      </c>
      <c r="I1936" s="32" t="s">
        <v>6367</v>
      </c>
      <c r="J1936" s="32" t="s">
        <v>6163</v>
      </c>
      <c r="K1936" s="32" t="s">
        <v>6164</v>
      </c>
      <c r="L1936" s="34">
        <v>116.11367033099999</v>
      </c>
      <c r="M1936" s="34">
        <v>72571.043956900001</v>
      </c>
      <c r="N1936" s="32" t="s">
        <v>6368</v>
      </c>
      <c r="O1936" s="43" t="e">
        <f>VLOOKUP(U:U,#REF!,5,FALSE)</f>
        <v>#REF!</v>
      </c>
      <c r="P1936" s="43" t="e">
        <f>VLOOKUP(U:U,#REF!,4,FALSE)</f>
        <v>#REF!</v>
      </c>
      <c r="Q1936" s="43" t="e">
        <f>VLOOKUP(U:U,#REF!,2,FALSE)</f>
        <v>#REF!</v>
      </c>
      <c r="S1936" s="35" t="str">
        <f>VLOOKUP(G:G,old!G:J,4,FALSE)</f>
        <v>N</v>
      </c>
      <c r="T1936" s="35" t="str">
        <f>VLOOKUP(G:G,old!G:K,5,FALSE)</f>
        <v>RID_area</v>
      </c>
      <c r="U1936" s="35" t="str">
        <f>VLOOKUP(G:G,old!G:L,6,FALSE)</f>
        <v>MAE NAM PING</v>
      </c>
      <c r="V1936" s="43" t="str">
        <f>VLOOKUP(G:G,old!G:M,7,FALSE)</f>
        <v>P4A</v>
      </c>
      <c r="X1936" s="43" t="str">
        <f>IFERROR(VLOOKUP(V:V,#REF!,3,FALSE),"0")</f>
        <v>0</v>
      </c>
      <c r="Y1936" s="19">
        <f t="shared" si="30"/>
        <v>0</v>
      </c>
      <c r="Z1936" s="19" t="str">
        <f>IFERROR(VLOOKUP(C:C,#REF!,19,FALSE),"0")</f>
        <v>0</v>
      </c>
    </row>
    <row r="1937" spans="1:26" x14ac:dyDescent="0.45">
      <c r="A1937" s="32" t="s">
        <v>6156</v>
      </c>
      <c r="B1937" s="32">
        <v>2</v>
      </c>
      <c r="C1937" s="32" t="s">
        <v>6157</v>
      </c>
      <c r="D1937" s="32" t="s">
        <v>6158</v>
      </c>
      <c r="E1937" s="32" t="s">
        <v>6353</v>
      </c>
      <c r="F1937" s="32">
        <v>3</v>
      </c>
      <c r="G1937" s="78" t="s">
        <v>6354</v>
      </c>
      <c r="H1937" s="33" t="s">
        <v>6369</v>
      </c>
      <c r="I1937" s="32" t="s">
        <v>313</v>
      </c>
      <c r="J1937" s="32" t="s">
        <v>6163</v>
      </c>
      <c r="K1937" s="32" t="s">
        <v>6164</v>
      </c>
      <c r="L1937" s="34">
        <v>27.088745724500001</v>
      </c>
      <c r="M1937" s="34">
        <v>16930.4660778</v>
      </c>
      <c r="N1937" s="32" t="s">
        <v>6370</v>
      </c>
      <c r="O1937" s="43" t="e">
        <f>VLOOKUP(U:U,#REF!,5,FALSE)</f>
        <v>#REF!</v>
      </c>
      <c r="P1937" s="43" t="e">
        <f>VLOOKUP(U:U,#REF!,4,FALSE)</f>
        <v>#REF!</v>
      </c>
      <c r="Q1937" s="43" t="e">
        <f>VLOOKUP(U:U,#REF!,2,FALSE)</f>
        <v>#REF!</v>
      </c>
      <c r="S1937" s="35" t="str">
        <f>VLOOKUP(G:G,old!G:J,4,FALSE)</f>
        <v>N</v>
      </c>
      <c r="T1937" s="35" t="str">
        <f>VLOOKUP(G:G,old!G:K,5,FALSE)</f>
        <v>RID_area</v>
      </c>
      <c r="U1937" s="35" t="str">
        <f>VLOOKUP(G:G,old!G:L,6,FALSE)</f>
        <v>MAE NAM PING</v>
      </c>
      <c r="V1937" s="43" t="str">
        <f>VLOOKUP(G:G,old!G:M,7,FALSE)</f>
        <v>P4A</v>
      </c>
      <c r="X1937" s="43" t="str">
        <f>IFERROR(VLOOKUP(V:V,#REF!,3,FALSE),"0")</f>
        <v>0</v>
      </c>
      <c r="Y1937" s="19">
        <f t="shared" si="30"/>
        <v>0</v>
      </c>
      <c r="Z1937" s="19" t="str">
        <f>IFERROR(VLOOKUP(C:C,#REF!,19,FALSE),"0")</f>
        <v>0</v>
      </c>
    </row>
    <row r="1938" spans="1:26" x14ac:dyDescent="0.45">
      <c r="A1938" s="32" t="s">
        <v>6156</v>
      </c>
      <c r="B1938" s="32">
        <v>2</v>
      </c>
      <c r="C1938" s="32" t="s">
        <v>6157</v>
      </c>
      <c r="D1938" s="32" t="s">
        <v>6158</v>
      </c>
      <c r="E1938" s="32" t="s">
        <v>6353</v>
      </c>
      <c r="F1938" s="32">
        <v>3</v>
      </c>
      <c r="G1938" s="78" t="s">
        <v>6354</v>
      </c>
      <c r="H1938" s="33" t="s">
        <v>6371</v>
      </c>
      <c r="I1938" s="32" t="s">
        <v>6372</v>
      </c>
      <c r="J1938" s="32" t="s">
        <v>6163</v>
      </c>
      <c r="K1938" s="32" t="s">
        <v>6164</v>
      </c>
      <c r="L1938" s="34">
        <v>115.247475337</v>
      </c>
      <c r="M1938" s="34">
        <v>72029.672085600003</v>
      </c>
      <c r="N1938" s="32" t="s">
        <v>6373</v>
      </c>
      <c r="O1938" s="43" t="e">
        <f>VLOOKUP(U:U,#REF!,5,FALSE)</f>
        <v>#REF!</v>
      </c>
      <c r="P1938" s="43" t="e">
        <f>VLOOKUP(U:U,#REF!,4,FALSE)</f>
        <v>#REF!</v>
      </c>
      <c r="Q1938" s="43" t="e">
        <f>VLOOKUP(U:U,#REF!,2,FALSE)</f>
        <v>#REF!</v>
      </c>
      <c r="S1938" s="35" t="str">
        <f>VLOOKUP(G:G,old!G:J,4,FALSE)</f>
        <v>N</v>
      </c>
      <c r="T1938" s="35" t="str">
        <f>VLOOKUP(G:G,old!G:K,5,FALSE)</f>
        <v>RID_area</v>
      </c>
      <c r="U1938" s="35" t="str">
        <f>VLOOKUP(G:G,old!G:L,6,FALSE)</f>
        <v>MAE NAM PING</v>
      </c>
      <c r="V1938" s="43" t="str">
        <f>VLOOKUP(G:G,old!G:M,7,FALSE)</f>
        <v>P4A</v>
      </c>
      <c r="X1938" s="43" t="str">
        <f>IFERROR(VLOOKUP(V:V,#REF!,3,FALSE),"0")</f>
        <v>0</v>
      </c>
      <c r="Y1938" s="19">
        <f t="shared" si="30"/>
        <v>0</v>
      </c>
      <c r="Z1938" s="19" t="str">
        <f>IFERROR(VLOOKUP(C:C,#REF!,19,FALSE),"0")</f>
        <v>0</v>
      </c>
    </row>
    <row r="1939" spans="1:26" x14ac:dyDescent="0.45">
      <c r="A1939" s="32" t="s">
        <v>6156</v>
      </c>
      <c r="B1939" s="32">
        <v>2</v>
      </c>
      <c r="C1939" s="32" t="s">
        <v>6157</v>
      </c>
      <c r="D1939" s="32" t="s">
        <v>6158</v>
      </c>
      <c r="E1939" s="32" t="s">
        <v>6353</v>
      </c>
      <c r="F1939" s="32">
        <v>3</v>
      </c>
      <c r="G1939" s="78" t="s">
        <v>6354</v>
      </c>
      <c r="H1939" s="33" t="s">
        <v>6374</v>
      </c>
      <c r="I1939" s="32" t="s">
        <v>6375</v>
      </c>
      <c r="J1939" s="32" t="s">
        <v>6163</v>
      </c>
      <c r="K1939" s="32" t="s">
        <v>6164</v>
      </c>
      <c r="L1939" s="34">
        <v>54.997291400400002</v>
      </c>
      <c r="M1939" s="34">
        <v>34373.307125300002</v>
      </c>
      <c r="N1939" s="32" t="s">
        <v>6376</v>
      </c>
      <c r="O1939" s="43" t="e">
        <f>VLOOKUP(U:U,#REF!,5,FALSE)</f>
        <v>#REF!</v>
      </c>
      <c r="P1939" s="43" t="e">
        <f>VLOOKUP(U:U,#REF!,4,FALSE)</f>
        <v>#REF!</v>
      </c>
      <c r="Q1939" s="43" t="e">
        <f>VLOOKUP(U:U,#REF!,2,FALSE)</f>
        <v>#REF!</v>
      </c>
      <c r="S1939" s="35" t="str">
        <f>VLOOKUP(G:G,old!G:J,4,FALSE)</f>
        <v>N</v>
      </c>
      <c r="T1939" s="35" t="str">
        <f>VLOOKUP(G:G,old!G:K,5,FALSE)</f>
        <v>RID_area</v>
      </c>
      <c r="U1939" s="35" t="str">
        <f>VLOOKUP(G:G,old!G:L,6,FALSE)</f>
        <v>MAE NAM PING</v>
      </c>
      <c r="V1939" s="43" t="str">
        <f>VLOOKUP(G:G,old!G:M,7,FALSE)</f>
        <v>P4A</v>
      </c>
      <c r="X1939" s="43" t="str">
        <f>IFERROR(VLOOKUP(V:V,#REF!,3,FALSE),"0")</f>
        <v>0</v>
      </c>
      <c r="Y1939" s="19">
        <f t="shared" si="30"/>
        <v>0</v>
      </c>
      <c r="Z1939" s="19" t="str">
        <f>IFERROR(VLOOKUP(C:C,#REF!,19,FALSE),"0")</f>
        <v>0</v>
      </c>
    </row>
    <row r="1940" spans="1:26" x14ac:dyDescent="0.45">
      <c r="A1940" s="32" t="s">
        <v>6156</v>
      </c>
      <c r="B1940" s="32">
        <v>2</v>
      </c>
      <c r="C1940" s="32" t="s">
        <v>6157</v>
      </c>
      <c r="D1940" s="32" t="s">
        <v>6158</v>
      </c>
      <c r="E1940" s="32" t="s">
        <v>6353</v>
      </c>
      <c r="F1940" s="32">
        <v>3</v>
      </c>
      <c r="G1940" s="78" t="s">
        <v>6354</v>
      </c>
      <c r="H1940" s="33" t="s">
        <v>6377</v>
      </c>
      <c r="I1940" s="32" t="s">
        <v>6378</v>
      </c>
      <c r="J1940" s="32" t="s">
        <v>6163</v>
      </c>
      <c r="K1940" s="32" t="s">
        <v>6164</v>
      </c>
      <c r="L1940" s="34">
        <v>13.8352691868</v>
      </c>
      <c r="M1940" s="34">
        <v>8647.0432417499997</v>
      </c>
      <c r="N1940" s="32" t="s">
        <v>6379</v>
      </c>
      <c r="O1940" s="43" t="e">
        <f>VLOOKUP(U:U,#REF!,5,FALSE)</f>
        <v>#REF!</v>
      </c>
      <c r="P1940" s="43" t="e">
        <f>VLOOKUP(U:U,#REF!,4,FALSE)</f>
        <v>#REF!</v>
      </c>
      <c r="Q1940" s="43" t="e">
        <f>VLOOKUP(U:U,#REF!,2,FALSE)</f>
        <v>#REF!</v>
      </c>
      <c r="S1940" s="35" t="str">
        <f>VLOOKUP(G:G,old!G:J,4,FALSE)</f>
        <v>N</v>
      </c>
      <c r="T1940" s="35" t="str">
        <f>VLOOKUP(G:G,old!G:K,5,FALSE)</f>
        <v>RID_area</v>
      </c>
      <c r="U1940" s="35" t="str">
        <f>VLOOKUP(G:G,old!G:L,6,FALSE)</f>
        <v>MAE NAM PING</v>
      </c>
      <c r="V1940" s="43" t="str">
        <f>VLOOKUP(G:G,old!G:M,7,FALSE)</f>
        <v>P4A</v>
      </c>
      <c r="X1940" s="43" t="str">
        <f>IFERROR(VLOOKUP(V:V,#REF!,3,FALSE),"0")</f>
        <v>0</v>
      </c>
      <c r="Y1940" s="19">
        <f t="shared" si="30"/>
        <v>0</v>
      </c>
      <c r="Z1940" s="19" t="str">
        <f>IFERROR(VLOOKUP(C:C,#REF!,19,FALSE),"0")</f>
        <v>0</v>
      </c>
    </row>
    <row r="1941" spans="1:26" x14ac:dyDescent="0.45">
      <c r="A1941" s="32" t="s">
        <v>6156</v>
      </c>
      <c r="B1941" s="32">
        <v>2</v>
      </c>
      <c r="C1941" s="32" t="s">
        <v>6157</v>
      </c>
      <c r="D1941" s="32" t="s">
        <v>6158</v>
      </c>
      <c r="E1941" s="32" t="s">
        <v>6353</v>
      </c>
      <c r="F1941" s="32">
        <v>3</v>
      </c>
      <c r="G1941" s="78" t="s">
        <v>6354</v>
      </c>
      <c r="H1941" s="33" t="s">
        <v>6380</v>
      </c>
      <c r="I1941" s="32" t="s">
        <v>6381</v>
      </c>
      <c r="J1941" s="32" t="s">
        <v>6163</v>
      </c>
      <c r="K1941" s="32" t="s">
        <v>6164</v>
      </c>
      <c r="L1941" s="34">
        <v>48.8713725733</v>
      </c>
      <c r="M1941" s="34">
        <v>30544.607858300002</v>
      </c>
      <c r="N1941" s="32" t="s">
        <v>6382</v>
      </c>
      <c r="O1941" s="43" t="e">
        <f>VLOOKUP(U:U,#REF!,5,FALSE)</f>
        <v>#REF!</v>
      </c>
      <c r="P1941" s="43" t="e">
        <f>VLOOKUP(U:U,#REF!,4,FALSE)</f>
        <v>#REF!</v>
      </c>
      <c r="Q1941" s="43" t="e">
        <f>VLOOKUP(U:U,#REF!,2,FALSE)</f>
        <v>#REF!</v>
      </c>
      <c r="S1941" s="35" t="str">
        <f>VLOOKUP(G:G,old!G:J,4,FALSE)</f>
        <v>N</v>
      </c>
      <c r="T1941" s="35" t="str">
        <f>VLOOKUP(G:G,old!G:K,5,FALSE)</f>
        <v>RID_area</v>
      </c>
      <c r="U1941" s="35" t="str">
        <f>VLOOKUP(G:G,old!G:L,6,FALSE)</f>
        <v>MAE NAM PING</v>
      </c>
      <c r="V1941" s="43" t="str">
        <f>VLOOKUP(G:G,old!G:M,7,FALSE)</f>
        <v>P4A</v>
      </c>
      <c r="X1941" s="43" t="str">
        <f>IFERROR(VLOOKUP(V:V,#REF!,3,FALSE),"0")</f>
        <v>0</v>
      </c>
      <c r="Y1941" s="19">
        <f t="shared" si="30"/>
        <v>0</v>
      </c>
      <c r="Z1941" s="19" t="str">
        <f>IFERROR(VLOOKUP(C:C,#REF!,19,FALSE),"0")</f>
        <v>0</v>
      </c>
    </row>
    <row r="1942" spans="1:26" x14ac:dyDescent="0.45">
      <c r="A1942" s="32" t="s">
        <v>6156</v>
      </c>
      <c r="B1942" s="32">
        <v>2</v>
      </c>
      <c r="C1942" s="32" t="s">
        <v>6157</v>
      </c>
      <c r="D1942" s="32" t="s">
        <v>6158</v>
      </c>
      <c r="E1942" s="32" t="s">
        <v>6353</v>
      </c>
      <c r="F1942" s="32">
        <v>3</v>
      </c>
      <c r="G1942" s="78" t="s">
        <v>6354</v>
      </c>
      <c r="H1942" s="33" t="s">
        <v>6383</v>
      </c>
      <c r="I1942" s="32" t="s">
        <v>6384</v>
      </c>
      <c r="J1942" s="32" t="s">
        <v>6163</v>
      </c>
      <c r="K1942" s="32" t="s">
        <v>6164</v>
      </c>
      <c r="L1942" s="34">
        <v>13.0403237656</v>
      </c>
      <c r="M1942" s="34">
        <v>8150.2023534999998</v>
      </c>
      <c r="N1942" s="32" t="s">
        <v>6385</v>
      </c>
      <c r="O1942" s="43" t="e">
        <f>VLOOKUP(U:U,#REF!,5,FALSE)</f>
        <v>#REF!</v>
      </c>
      <c r="P1942" s="43" t="e">
        <f>VLOOKUP(U:U,#REF!,4,FALSE)</f>
        <v>#REF!</v>
      </c>
      <c r="Q1942" s="43" t="e">
        <f>VLOOKUP(U:U,#REF!,2,FALSE)</f>
        <v>#REF!</v>
      </c>
      <c r="S1942" s="35" t="str">
        <f>VLOOKUP(G:G,old!G:J,4,FALSE)</f>
        <v>N</v>
      </c>
      <c r="T1942" s="35" t="str">
        <f>VLOOKUP(G:G,old!G:K,5,FALSE)</f>
        <v>RID_area</v>
      </c>
      <c r="U1942" s="35" t="str">
        <f>VLOOKUP(G:G,old!G:L,6,FALSE)</f>
        <v>MAE NAM PING</v>
      </c>
      <c r="V1942" s="43" t="str">
        <f>VLOOKUP(G:G,old!G:M,7,FALSE)</f>
        <v>P4A</v>
      </c>
      <c r="X1942" s="43" t="str">
        <f>IFERROR(VLOOKUP(V:V,#REF!,3,FALSE),"0")</f>
        <v>0</v>
      </c>
      <c r="Y1942" s="19">
        <f t="shared" si="30"/>
        <v>0</v>
      </c>
      <c r="Z1942" s="19" t="str">
        <f>IFERROR(VLOOKUP(C:C,#REF!,19,FALSE),"0")</f>
        <v>0</v>
      </c>
    </row>
    <row r="1943" spans="1:26" x14ac:dyDescent="0.45">
      <c r="A1943" s="32" t="s">
        <v>6156</v>
      </c>
      <c r="B1943" s="32">
        <v>2</v>
      </c>
      <c r="C1943" s="32" t="s">
        <v>6157</v>
      </c>
      <c r="D1943" s="32" t="s">
        <v>6158</v>
      </c>
      <c r="E1943" s="32" t="s">
        <v>6386</v>
      </c>
      <c r="F1943" s="32">
        <v>3</v>
      </c>
      <c r="G1943" s="78" t="s">
        <v>6387</v>
      </c>
      <c r="H1943" s="33" t="s">
        <v>6388</v>
      </c>
      <c r="I1943" s="32" t="s">
        <v>6389</v>
      </c>
      <c r="J1943" s="32" t="s">
        <v>6163</v>
      </c>
      <c r="K1943" s="32" t="s">
        <v>6164</v>
      </c>
      <c r="L1943" s="34">
        <v>289.20392010099999</v>
      </c>
      <c r="M1943" s="34">
        <v>180752.450063</v>
      </c>
      <c r="N1943" s="32" t="s">
        <v>6390</v>
      </c>
      <c r="O1943" s="43" t="e">
        <f>VLOOKUP(U:U,#REF!,5,FALSE)</f>
        <v>#REF!</v>
      </c>
      <c r="P1943" s="43" t="e">
        <f>VLOOKUP(U:U,#REF!,4,FALSE)</f>
        <v>#REF!</v>
      </c>
      <c r="Q1943" s="43" t="e">
        <f>VLOOKUP(U:U,#REF!,2,FALSE)</f>
        <v>#REF!</v>
      </c>
      <c r="S1943" s="35" t="str">
        <f>VLOOKUP(G:G,old!G:J,4,FALSE)</f>
        <v>N</v>
      </c>
      <c r="T1943" s="35" t="str">
        <f>VLOOKUP(G:G,old!G:K,5,FALSE)</f>
        <v>DWR</v>
      </c>
      <c r="U1943" s="35" t="str">
        <f>VLOOKUP(G:G,old!G:L,6,FALSE)</f>
        <v>MAE NAM PING</v>
      </c>
      <c r="V1943" s="43">
        <f>VLOOKUP(G:G,old!G:M,7,FALSE)</f>
        <v>0</v>
      </c>
      <c r="X1943" s="43" t="str">
        <f>IFERROR(VLOOKUP(V:V,#REF!,3,FALSE),"0")</f>
        <v>0</v>
      </c>
      <c r="Y1943" s="19">
        <f t="shared" si="30"/>
        <v>0</v>
      </c>
      <c r="Z1943" s="19" t="str">
        <f>IFERROR(VLOOKUP(C:C,#REF!,19,FALSE),"0")</f>
        <v>0</v>
      </c>
    </row>
    <row r="1944" spans="1:26" x14ac:dyDescent="0.45">
      <c r="A1944" s="32" t="s">
        <v>6156</v>
      </c>
      <c r="B1944" s="32">
        <v>2</v>
      </c>
      <c r="C1944" s="32" t="s">
        <v>6157</v>
      </c>
      <c r="D1944" s="32" t="s">
        <v>6158</v>
      </c>
      <c r="E1944" s="32" t="s">
        <v>6386</v>
      </c>
      <c r="F1944" s="32">
        <v>3</v>
      </c>
      <c r="G1944" s="78" t="s">
        <v>6387</v>
      </c>
      <c r="H1944" s="33" t="s">
        <v>6391</v>
      </c>
      <c r="I1944" s="32" t="s">
        <v>6392</v>
      </c>
      <c r="J1944" s="32" t="s">
        <v>6163</v>
      </c>
      <c r="K1944" s="32" t="s">
        <v>6164</v>
      </c>
      <c r="L1944" s="34">
        <v>153.12628724300001</v>
      </c>
      <c r="M1944" s="34">
        <v>95703.929526899999</v>
      </c>
      <c r="N1944" s="32" t="s">
        <v>6393</v>
      </c>
      <c r="O1944" s="43" t="e">
        <f>VLOOKUP(U:U,#REF!,5,FALSE)</f>
        <v>#REF!</v>
      </c>
      <c r="P1944" s="43" t="e">
        <f>VLOOKUP(U:U,#REF!,4,FALSE)</f>
        <v>#REF!</v>
      </c>
      <c r="Q1944" s="43" t="e">
        <f>VLOOKUP(U:U,#REF!,2,FALSE)</f>
        <v>#REF!</v>
      </c>
      <c r="S1944" s="35" t="str">
        <f>VLOOKUP(G:G,old!G:J,4,FALSE)</f>
        <v>N</v>
      </c>
      <c r="T1944" s="35" t="str">
        <f>VLOOKUP(G:G,old!G:K,5,FALSE)</f>
        <v>DWR</v>
      </c>
      <c r="U1944" s="35" t="str">
        <f>VLOOKUP(G:G,old!G:L,6,FALSE)</f>
        <v>MAE NAM PING</v>
      </c>
      <c r="V1944" s="43">
        <f>VLOOKUP(G:G,old!G:M,7,FALSE)</f>
        <v>0</v>
      </c>
      <c r="X1944" s="43" t="str">
        <f>IFERROR(VLOOKUP(V:V,#REF!,3,FALSE),"0")</f>
        <v>0</v>
      </c>
      <c r="Y1944" s="19">
        <f t="shared" si="30"/>
        <v>0</v>
      </c>
      <c r="Z1944" s="19" t="str">
        <f>IFERROR(VLOOKUP(C:C,#REF!,19,FALSE),"0")</f>
        <v>0</v>
      </c>
    </row>
    <row r="1945" spans="1:26" x14ac:dyDescent="0.45">
      <c r="A1945" s="32" t="s">
        <v>6156</v>
      </c>
      <c r="B1945" s="32">
        <v>2</v>
      </c>
      <c r="C1945" s="32" t="s">
        <v>6157</v>
      </c>
      <c r="D1945" s="32" t="s">
        <v>6158</v>
      </c>
      <c r="E1945" s="32" t="s">
        <v>6386</v>
      </c>
      <c r="F1945" s="32">
        <v>3</v>
      </c>
      <c r="G1945" s="78" t="s">
        <v>6387</v>
      </c>
      <c r="H1945" s="33" t="s">
        <v>6394</v>
      </c>
      <c r="I1945" s="32" t="s">
        <v>6395</v>
      </c>
      <c r="J1945" s="32" t="s">
        <v>6163</v>
      </c>
      <c r="K1945" s="32" t="s">
        <v>6164</v>
      </c>
      <c r="L1945" s="34">
        <v>172.36458268800001</v>
      </c>
      <c r="M1945" s="34">
        <v>107727.86418</v>
      </c>
      <c r="N1945" s="32" t="s">
        <v>6396</v>
      </c>
      <c r="O1945" s="43" t="e">
        <f>VLOOKUP(U:U,#REF!,5,FALSE)</f>
        <v>#REF!</v>
      </c>
      <c r="P1945" s="43" t="e">
        <f>VLOOKUP(U:U,#REF!,4,FALSE)</f>
        <v>#REF!</v>
      </c>
      <c r="Q1945" s="43" t="e">
        <f>VLOOKUP(U:U,#REF!,2,FALSE)</f>
        <v>#REF!</v>
      </c>
      <c r="S1945" s="35" t="str">
        <f>VLOOKUP(G:G,old!G:J,4,FALSE)</f>
        <v>N</v>
      </c>
      <c r="T1945" s="35" t="str">
        <f>VLOOKUP(G:G,old!G:K,5,FALSE)</f>
        <v>DWR</v>
      </c>
      <c r="U1945" s="35" t="str">
        <f>VLOOKUP(G:G,old!G:L,6,FALSE)</f>
        <v>MAE NAM PING</v>
      </c>
      <c r="V1945" s="43">
        <f>VLOOKUP(G:G,old!G:M,7,FALSE)</f>
        <v>0</v>
      </c>
      <c r="X1945" s="43" t="str">
        <f>IFERROR(VLOOKUP(V:V,#REF!,3,FALSE),"0")</f>
        <v>0</v>
      </c>
      <c r="Y1945" s="19">
        <f t="shared" si="30"/>
        <v>0</v>
      </c>
      <c r="Z1945" s="19" t="str">
        <f>IFERROR(VLOOKUP(C:C,#REF!,19,FALSE),"0")</f>
        <v>0</v>
      </c>
    </row>
    <row r="1946" spans="1:26" x14ac:dyDescent="0.45">
      <c r="A1946" s="32" t="s">
        <v>6156</v>
      </c>
      <c r="B1946" s="32">
        <v>2</v>
      </c>
      <c r="C1946" s="32" t="s">
        <v>6157</v>
      </c>
      <c r="D1946" s="32" t="s">
        <v>6158</v>
      </c>
      <c r="E1946" s="32" t="s">
        <v>6386</v>
      </c>
      <c r="F1946" s="32">
        <v>3</v>
      </c>
      <c r="G1946" s="78" t="s">
        <v>6387</v>
      </c>
      <c r="H1946" s="33" t="s">
        <v>6397</v>
      </c>
      <c r="I1946" s="32" t="s">
        <v>6398</v>
      </c>
      <c r="J1946" s="32" t="s">
        <v>6163</v>
      </c>
      <c r="K1946" s="32" t="s">
        <v>6164</v>
      </c>
      <c r="L1946" s="34">
        <v>212.83041579100001</v>
      </c>
      <c r="M1946" s="34">
        <v>133019.009869</v>
      </c>
      <c r="N1946" s="32" t="s">
        <v>6399</v>
      </c>
      <c r="O1946" s="43" t="e">
        <f>VLOOKUP(U:U,#REF!,5,FALSE)</f>
        <v>#REF!</v>
      </c>
      <c r="P1946" s="43" t="e">
        <f>VLOOKUP(U:U,#REF!,4,FALSE)</f>
        <v>#REF!</v>
      </c>
      <c r="Q1946" s="43" t="e">
        <f>VLOOKUP(U:U,#REF!,2,FALSE)</f>
        <v>#REF!</v>
      </c>
      <c r="S1946" s="35" t="str">
        <f>VLOOKUP(G:G,old!G:J,4,FALSE)</f>
        <v>N</v>
      </c>
      <c r="T1946" s="35" t="str">
        <f>VLOOKUP(G:G,old!G:K,5,FALSE)</f>
        <v>DWR</v>
      </c>
      <c r="U1946" s="35" t="str">
        <f>VLOOKUP(G:G,old!G:L,6,FALSE)</f>
        <v>MAE NAM PING</v>
      </c>
      <c r="V1946" s="43">
        <f>VLOOKUP(G:G,old!G:M,7,FALSE)</f>
        <v>0</v>
      </c>
      <c r="X1946" s="43" t="str">
        <f>IFERROR(VLOOKUP(V:V,#REF!,3,FALSE),"0")</f>
        <v>0</v>
      </c>
      <c r="Y1946" s="19">
        <f t="shared" si="30"/>
        <v>0</v>
      </c>
      <c r="Z1946" s="19" t="str">
        <f>IFERROR(VLOOKUP(C:C,#REF!,19,FALSE),"0")</f>
        <v>0</v>
      </c>
    </row>
    <row r="1947" spans="1:26" x14ac:dyDescent="0.45">
      <c r="A1947" s="32" t="s">
        <v>6156</v>
      </c>
      <c r="B1947" s="32">
        <v>2</v>
      </c>
      <c r="C1947" s="32" t="s">
        <v>6157</v>
      </c>
      <c r="D1947" s="32" t="s">
        <v>6158</v>
      </c>
      <c r="E1947" s="32" t="s">
        <v>6386</v>
      </c>
      <c r="F1947" s="32">
        <v>3</v>
      </c>
      <c r="G1947" s="78" t="s">
        <v>6387</v>
      </c>
      <c r="H1947" s="33" t="s">
        <v>6400</v>
      </c>
      <c r="I1947" s="32" t="s">
        <v>6401</v>
      </c>
      <c r="J1947" s="32" t="s">
        <v>6163</v>
      </c>
      <c r="K1947" s="32" t="s">
        <v>6164</v>
      </c>
      <c r="L1947" s="34">
        <v>228.437920099</v>
      </c>
      <c r="M1947" s="34">
        <v>142773.70006199999</v>
      </c>
      <c r="N1947" s="32" t="s">
        <v>6402</v>
      </c>
      <c r="O1947" s="43" t="e">
        <f>VLOOKUP(U:U,#REF!,5,FALSE)</f>
        <v>#REF!</v>
      </c>
      <c r="P1947" s="43" t="e">
        <f>VLOOKUP(U:U,#REF!,4,FALSE)</f>
        <v>#REF!</v>
      </c>
      <c r="Q1947" s="43" t="e">
        <f>VLOOKUP(U:U,#REF!,2,FALSE)</f>
        <v>#REF!</v>
      </c>
      <c r="S1947" s="35" t="str">
        <f>VLOOKUP(G:G,old!G:J,4,FALSE)</f>
        <v>N</v>
      </c>
      <c r="T1947" s="35" t="str">
        <f>VLOOKUP(G:G,old!G:K,5,FALSE)</f>
        <v>DWR</v>
      </c>
      <c r="U1947" s="35" t="str">
        <f>VLOOKUP(G:G,old!G:L,6,FALSE)</f>
        <v>MAE NAM PING</v>
      </c>
      <c r="V1947" s="43">
        <f>VLOOKUP(G:G,old!G:M,7,FALSE)</f>
        <v>0</v>
      </c>
      <c r="X1947" s="43" t="str">
        <f>IFERROR(VLOOKUP(V:V,#REF!,3,FALSE),"0")</f>
        <v>0</v>
      </c>
      <c r="Y1947" s="19">
        <f t="shared" si="30"/>
        <v>0</v>
      </c>
      <c r="Z1947" s="19" t="str">
        <f>IFERROR(VLOOKUP(C:C,#REF!,19,FALSE),"0")</f>
        <v>0</v>
      </c>
    </row>
    <row r="1948" spans="1:26" x14ac:dyDescent="0.45">
      <c r="A1948" s="32" t="s">
        <v>6156</v>
      </c>
      <c r="B1948" s="32">
        <v>2</v>
      </c>
      <c r="C1948" s="32" t="s">
        <v>6157</v>
      </c>
      <c r="D1948" s="32" t="s">
        <v>6158</v>
      </c>
      <c r="E1948" s="32" t="s">
        <v>6403</v>
      </c>
      <c r="F1948" s="32">
        <v>3</v>
      </c>
      <c r="G1948" s="78" t="s">
        <v>6404</v>
      </c>
      <c r="H1948" s="33" t="s">
        <v>6405</v>
      </c>
      <c r="I1948" s="32" t="s">
        <v>1515</v>
      </c>
      <c r="J1948" s="32" t="s">
        <v>6163</v>
      </c>
      <c r="K1948" s="32" t="s">
        <v>6164</v>
      </c>
      <c r="L1948" s="34">
        <v>56.938005397799998</v>
      </c>
      <c r="M1948" s="34">
        <v>35586.253373599997</v>
      </c>
      <c r="N1948" s="32" t="s">
        <v>6406</v>
      </c>
      <c r="O1948" s="43" t="e">
        <f>VLOOKUP(U:U,#REF!,5,FALSE)</f>
        <v>#REF!</v>
      </c>
      <c r="P1948" s="43" t="e">
        <f>VLOOKUP(U:U,#REF!,4,FALSE)</f>
        <v>#REF!</v>
      </c>
      <c r="Q1948" s="43" t="e">
        <f>VLOOKUP(U:U,#REF!,2,FALSE)</f>
        <v>#REF!</v>
      </c>
      <c r="S1948" s="35" t="str">
        <f>VLOOKUP(G:G,old!G:J,4,FALSE)</f>
        <v>N</v>
      </c>
      <c r="T1948" s="35" t="str">
        <f>VLOOKUP(G:G,old!G:K,5,FALSE)</f>
        <v>DWR</v>
      </c>
      <c r="U1948" s="35" t="str">
        <f>VLOOKUP(G:G,old!G:L,6,FALSE)</f>
        <v>MAE NAM KOK</v>
      </c>
      <c r="V1948" s="43">
        <f>VLOOKUP(G:G,old!G:M,7,FALSE)</f>
        <v>0</v>
      </c>
      <c r="X1948" s="43" t="str">
        <f>IFERROR(VLOOKUP(V:V,#REF!,3,FALSE),"0")</f>
        <v>0</v>
      </c>
      <c r="Y1948" s="19">
        <f t="shared" si="30"/>
        <v>0</v>
      </c>
      <c r="Z1948" s="19" t="str">
        <f>IFERROR(VLOOKUP(C:C,#REF!,19,FALSE),"0")</f>
        <v>0</v>
      </c>
    </row>
    <row r="1949" spans="1:26" x14ac:dyDescent="0.45">
      <c r="A1949" s="32" t="s">
        <v>6156</v>
      </c>
      <c r="B1949" s="32">
        <v>2</v>
      </c>
      <c r="C1949" s="32" t="s">
        <v>6157</v>
      </c>
      <c r="D1949" s="32" t="s">
        <v>6158</v>
      </c>
      <c r="E1949" s="32" t="s">
        <v>6403</v>
      </c>
      <c r="F1949" s="32">
        <v>3</v>
      </c>
      <c r="G1949" s="78" t="s">
        <v>6404</v>
      </c>
      <c r="H1949" s="33" t="s">
        <v>6407</v>
      </c>
      <c r="I1949" s="32" t="s">
        <v>6408</v>
      </c>
      <c r="J1949" s="32" t="s">
        <v>6163</v>
      </c>
      <c r="K1949" s="32" t="s">
        <v>6164</v>
      </c>
      <c r="L1949" s="34">
        <v>228.93657862200001</v>
      </c>
      <c r="M1949" s="34">
        <v>143085.36163900001</v>
      </c>
      <c r="N1949" s="32" t="s">
        <v>6409</v>
      </c>
      <c r="O1949" s="43" t="e">
        <f>VLOOKUP(U:U,#REF!,5,FALSE)</f>
        <v>#REF!</v>
      </c>
      <c r="P1949" s="43" t="e">
        <f>VLOOKUP(U:U,#REF!,4,FALSE)</f>
        <v>#REF!</v>
      </c>
      <c r="Q1949" s="43" t="e">
        <f>VLOOKUP(U:U,#REF!,2,FALSE)</f>
        <v>#REF!</v>
      </c>
      <c r="S1949" s="35" t="str">
        <f>VLOOKUP(G:G,old!G:J,4,FALSE)</f>
        <v>N</v>
      </c>
      <c r="T1949" s="35" t="str">
        <f>VLOOKUP(G:G,old!G:K,5,FALSE)</f>
        <v>DWR</v>
      </c>
      <c r="U1949" s="35" t="str">
        <f>VLOOKUP(G:G,old!G:L,6,FALSE)</f>
        <v>MAE NAM KOK</v>
      </c>
      <c r="V1949" s="43">
        <f>VLOOKUP(G:G,old!G:M,7,FALSE)</f>
        <v>0</v>
      </c>
      <c r="X1949" s="43" t="str">
        <f>IFERROR(VLOOKUP(V:V,#REF!,3,FALSE),"0")</f>
        <v>0</v>
      </c>
      <c r="Y1949" s="19">
        <f t="shared" si="30"/>
        <v>0</v>
      </c>
      <c r="Z1949" s="19" t="str">
        <f>IFERROR(VLOOKUP(C:C,#REF!,19,FALSE),"0")</f>
        <v>0</v>
      </c>
    </row>
    <row r="1950" spans="1:26" x14ac:dyDescent="0.45">
      <c r="A1950" s="32" t="s">
        <v>6156</v>
      </c>
      <c r="B1950" s="32">
        <v>2</v>
      </c>
      <c r="C1950" s="32" t="s">
        <v>6157</v>
      </c>
      <c r="D1950" s="32" t="s">
        <v>6158</v>
      </c>
      <c r="E1950" s="32" t="s">
        <v>6403</v>
      </c>
      <c r="F1950" s="32">
        <v>3</v>
      </c>
      <c r="G1950" s="78" t="s">
        <v>6404</v>
      </c>
      <c r="H1950" s="33" t="s">
        <v>6410</v>
      </c>
      <c r="I1950" s="32" t="s">
        <v>6411</v>
      </c>
      <c r="J1950" s="32" t="s">
        <v>6163</v>
      </c>
      <c r="K1950" s="32" t="s">
        <v>6164</v>
      </c>
      <c r="L1950" s="34">
        <v>124.159224411</v>
      </c>
      <c r="M1950" s="34">
        <v>77599.515256900006</v>
      </c>
      <c r="N1950" s="32" t="s">
        <v>6412</v>
      </c>
      <c r="O1950" s="43" t="e">
        <f>VLOOKUP(U:U,#REF!,5,FALSE)</f>
        <v>#REF!</v>
      </c>
      <c r="P1950" s="43" t="e">
        <f>VLOOKUP(U:U,#REF!,4,FALSE)</f>
        <v>#REF!</v>
      </c>
      <c r="Q1950" s="43" t="e">
        <f>VLOOKUP(U:U,#REF!,2,FALSE)</f>
        <v>#REF!</v>
      </c>
      <c r="S1950" s="35" t="str">
        <f>VLOOKUP(G:G,old!G:J,4,FALSE)</f>
        <v>N</v>
      </c>
      <c r="T1950" s="35" t="str">
        <f>VLOOKUP(G:G,old!G:K,5,FALSE)</f>
        <v>DWR</v>
      </c>
      <c r="U1950" s="35" t="str">
        <f>VLOOKUP(G:G,old!G:L,6,FALSE)</f>
        <v>MAE NAM KOK</v>
      </c>
      <c r="V1950" s="43">
        <f>VLOOKUP(G:G,old!G:M,7,FALSE)</f>
        <v>0</v>
      </c>
      <c r="X1950" s="43" t="str">
        <f>IFERROR(VLOOKUP(V:V,#REF!,3,FALSE),"0")</f>
        <v>0</v>
      </c>
      <c r="Y1950" s="19">
        <f t="shared" si="30"/>
        <v>0</v>
      </c>
      <c r="Z1950" s="19" t="str">
        <f>IFERROR(VLOOKUP(C:C,#REF!,19,FALSE),"0")</f>
        <v>0</v>
      </c>
    </row>
    <row r="1951" spans="1:26" x14ac:dyDescent="0.45">
      <c r="A1951" s="32" t="s">
        <v>6156</v>
      </c>
      <c r="B1951" s="32">
        <v>2</v>
      </c>
      <c r="C1951" s="32" t="s">
        <v>6157</v>
      </c>
      <c r="D1951" s="32" t="s">
        <v>6158</v>
      </c>
      <c r="E1951" s="32" t="s">
        <v>6403</v>
      </c>
      <c r="F1951" s="32">
        <v>3</v>
      </c>
      <c r="G1951" s="78" t="s">
        <v>6404</v>
      </c>
      <c r="H1951" s="33" t="s">
        <v>6413</v>
      </c>
      <c r="I1951" s="32" t="s">
        <v>6414</v>
      </c>
      <c r="J1951" s="32" t="s">
        <v>6163</v>
      </c>
      <c r="K1951" s="32" t="s">
        <v>6164</v>
      </c>
      <c r="L1951" s="34">
        <v>70.111690081899994</v>
      </c>
      <c r="M1951" s="34">
        <v>43819.806301199998</v>
      </c>
      <c r="N1951" s="32" t="s">
        <v>6415</v>
      </c>
      <c r="O1951" s="43" t="e">
        <f>VLOOKUP(U:U,#REF!,5,FALSE)</f>
        <v>#REF!</v>
      </c>
      <c r="P1951" s="43" t="e">
        <f>VLOOKUP(U:U,#REF!,4,FALSE)</f>
        <v>#REF!</v>
      </c>
      <c r="Q1951" s="43" t="e">
        <f>VLOOKUP(U:U,#REF!,2,FALSE)</f>
        <v>#REF!</v>
      </c>
      <c r="S1951" s="35" t="str">
        <f>VLOOKUP(G:G,old!G:J,4,FALSE)</f>
        <v>N</v>
      </c>
      <c r="T1951" s="35" t="str">
        <f>VLOOKUP(G:G,old!G:K,5,FALSE)</f>
        <v>DWR</v>
      </c>
      <c r="U1951" s="35" t="str">
        <f>VLOOKUP(G:G,old!G:L,6,FALSE)</f>
        <v>MAE NAM KOK</v>
      </c>
      <c r="V1951" s="43">
        <f>VLOOKUP(G:G,old!G:M,7,FALSE)</f>
        <v>0</v>
      </c>
      <c r="X1951" s="43" t="str">
        <f>IFERROR(VLOOKUP(V:V,#REF!,3,FALSE),"0")</f>
        <v>0</v>
      </c>
      <c r="Y1951" s="19">
        <f t="shared" si="30"/>
        <v>0</v>
      </c>
      <c r="Z1951" s="19" t="str">
        <f>IFERROR(VLOOKUP(C:C,#REF!,19,FALSE),"0")</f>
        <v>0</v>
      </c>
    </row>
    <row r="1952" spans="1:26" x14ac:dyDescent="0.45">
      <c r="A1952" s="32" t="s">
        <v>6156</v>
      </c>
      <c r="B1952" s="32">
        <v>2</v>
      </c>
      <c r="C1952" s="32" t="s">
        <v>6157</v>
      </c>
      <c r="D1952" s="32" t="s">
        <v>6158</v>
      </c>
      <c r="E1952" s="32" t="s">
        <v>6403</v>
      </c>
      <c r="F1952" s="32">
        <v>3</v>
      </c>
      <c r="G1952" s="78" t="s">
        <v>6404</v>
      </c>
      <c r="H1952" s="33" t="s">
        <v>6416</v>
      </c>
      <c r="I1952" s="32" t="s">
        <v>6417</v>
      </c>
      <c r="J1952" s="32" t="s">
        <v>6163</v>
      </c>
      <c r="K1952" s="32" t="s">
        <v>6164</v>
      </c>
      <c r="L1952" s="34">
        <v>40.650674293900003</v>
      </c>
      <c r="M1952" s="34">
        <v>25406.671433700001</v>
      </c>
      <c r="N1952" s="32" t="s">
        <v>6418</v>
      </c>
      <c r="O1952" s="43" t="e">
        <f>VLOOKUP(U:U,#REF!,5,FALSE)</f>
        <v>#REF!</v>
      </c>
      <c r="P1952" s="43" t="e">
        <f>VLOOKUP(U:U,#REF!,4,FALSE)</f>
        <v>#REF!</v>
      </c>
      <c r="Q1952" s="43" t="e">
        <f>VLOOKUP(U:U,#REF!,2,FALSE)</f>
        <v>#REF!</v>
      </c>
      <c r="S1952" s="35" t="str">
        <f>VLOOKUP(G:G,old!G:J,4,FALSE)</f>
        <v>N</v>
      </c>
      <c r="T1952" s="35" t="str">
        <f>VLOOKUP(G:G,old!G:K,5,FALSE)</f>
        <v>DWR</v>
      </c>
      <c r="U1952" s="35" t="str">
        <f>VLOOKUP(G:G,old!G:L,6,FALSE)</f>
        <v>MAE NAM KOK</v>
      </c>
      <c r="V1952" s="43">
        <f>VLOOKUP(G:G,old!G:M,7,FALSE)</f>
        <v>0</v>
      </c>
      <c r="X1952" s="43" t="str">
        <f>IFERROR(VLOOKUP(V:V,#REF!,3,FALSE),"0")</f>
        <v>0</v>
      </c>
      <c r="Y1952" s="19">
        <f t="shared" si="30"/>
        <v>0</v>
      </c>
      <c r="Z1952" s="19" t="str">
        <f>IFERROR(VLOOKUP(C:C,#REF!,19,FALSE),"0")</f>
        <v>0</v>
      </c>
    </row>
    <row r="1953" spans="1:26" x14ac:dyDescent="0.45">
      <c r="A1953" s="32" t="s">
        <v>6156</v>
      </c>
      <c r="B1953" s="32">
        <v>2</v>
      </c>
      <c r="C1953" s="32" t="s">
        <v>6157</v>
      </c>
      <c r="D1953" s="32" t="s">
        <v>6158</v>
      </c>
      <c r="E1953" s="32" t="s">
        <v>6403</v>
      </c>
      <c r="F1953" s="32">
        <v>3</v>
      </c>
      <c r="G1953" s="78" t="s">
        <v>6404</v>
      </c>
      <c r="H1953" s="33" t="s">
        <v>6419</v>
      </c>
      <c r="I1953" s="32" t="s">
        <v>6420</v>
      </c>
      <c r="J1953" s="32" t="s">
        <v>6163</v>
      </c>
      <c r="K1953" s="32" t="s">
        <v>6164</v>
      </c>
      <c r="L1953" s="34">
        <v>206.150949728</v>
      </c>
      <c r="M1953" s="34">
        <v>128844.34358</v>
      </c>
      <c r="N1953" s="32" t="s">
        <v>6421</v>
      </c>
      <c r="O1953" s="43" t="e">
        <f>VLOOKUP(U:U,#REF!,5,FALSE)</f>
        <v>#REF!</v>
      </c>
      <c r="P1953" s="43" t="e">
        <f>VLOOKUP(U:U,#REF!,4,FALSE)</f>
        <v>#REF!</v>
      </c>
      <c r="Q1953" s="43" t="e">
        <f>VLOOKUP(U:U,#REF!,2,FALSE)</f>
        <v>#REF!</v>
      </c>
      <c r="S1953" s="35" t="str">
        <f>VLOOKUP(G:G,old!G:J,4,FALSE)</f>
        <v>N</v>
      </c>
      <c r="T1953" s="35" t="str">
        <f>VLOOKUP(G:G,old!G:K,5,FALSE)</f>
        <v>DWR</v>
      </c>
      <c r="U1953" s="35" t="str">
        <f>VLOOKUP(G:G,old!G:L,6,FALSE)</f>
        <v>MAE NAM KOK</v>
      </c>
      <c r="V1953" s="43">
        <f>VLOOKUP(G:G,old!G:M,7,FALSE)</f>
        <v>0</v>
      </c>
      <c r="X1953" s="43" t="str">
        <f>IFERROR(VLOOKUP(V:V,#REF!,3,FALSE),"0")</f>
        <v>0</v>
      </c>
      <c r="Y1953" s="19">
        <f t="shared" si="30"/>
        <v>0</v>
      </c>
      <c r="Z1953" s="19" t="str">
        <f>IFERROR(VLOOKUP(C:C,#REF!,19,FALSE),"0")</f>
        <v>0</v>
      </c>
    </row>
    <row r="1954" spans="1:26" x14ac:dyDescent="0.45">
      <c r="A1954" s="32" t="s">
        <v>6156</v>
      </c>
      <c r="B1954" s="32">
        <v>2</v>
      </c>
      <c r="C1954" s="32" t="s">
        <v>6157</v>
      </c>
      <c r="D1954" s="32" t="s">
        <v>6158</v>
      </c>
      <c r="E1954" s="32" t="s">
        <v>6403</v>
      </c>
      <c r="F1954" s="32">
        <v>3</v>
      </c>
      <c r="G1954" s="78" t="s">
        <v>6404</v>
      </c>
      <c r="H1954" s="33" t="s">
        <v>6422</v>
      </c>
      <c r="I1954" s="32" t="s">
        <v>6423</v>
      </c>
      <c r="J1954" s="32" t="s">
        <v>6163</v>
      </c>
      <c r="K1954" s="32" t="s">
        <v>6164</v>
      </c>
      <c r="L1954" s="34">
        <v>33.120870997600001</v>
      </c>
      <c r="M1954" s="34">
        <v>20700.544373500001</v>
      </c>
      <c r="N1954" s="32" t="s">
        <v>6424</v>
      </c>
      <c r="O1954" s="43" t="e">
        <f>VLOOKUP(U:U,#REF!,5,FALSE)</f>
        <v>#REF!</v>
      </c>
      <c r="P1954" s="43" t="e">
        <f>VLOOKUP(U:U,#REF!,4,FALSE)</f>
        <v>#REF!</v>
      </c>
      <c r="Q1954" s="43" t="e">
        <f>VLOOKUP(U:U,#REF!,2,FALSE)</f>
        <v>#REF!</v>
      </c>
      <c r="S1954" s="35" t="str">
        <f>VLOOKUP(G:G,old!G:J,4,FALSE)</f>
        <v>N</v>
      </c>
      <c r="T1954" s="35" t="str">
        <f>VLOOKUP(G:G,old!G:K,5,FALSE)</f>
        <v>DWR</v>
      </c>
      <c r="U1954" s="35" t="str">
        <f>VLOOKUP(G:G,old!G:L,6,FALSE)</f>
        <v>MAE NAM KOK</v>
      </c>
      <c r="V1954" s="43">
        <f>VLOOKUP(G:G,old!G:M,7,FALSE)</f>
        <v>0</v>
      </c>
      <c r="X1954" s="43" t="str">
        <f>IFERROR(VLOOKUP(V:V,#REF!,3,FALSE),"0")</f>
        <v>0</v>
      </c>
      <c r="Y1954" s="19">
        <f t="shared" si="30"/>
        <v>0</v>
      </c>
      <c r="Z1954" s="19" t="str">
        <f>IFERROR(VLOOKUP(C:C,#REF!,19,FALSE),"0")</f>
        <v>0</v>
      </c>
    </row>
    <row r="1955" spans="1:26" x14ac:dyDescent="0.45">
      <c r="A1955" s="32" t="s">
        <v>6156</v>
      </c>
      <c r="B1955" s="32">
        <v>2</v>
      </c>
      <c r="C1955" s="32" t="s">
        <v>6157</v>
      </c>
      <c r="D1955" s="32" t="s">
        <v>6158</v>
      </c>
      <c r="E1955" s="32" t="s">
        <v>6403</v>
      </c>
      <c r="F1955" s="32">
        <v>3</v>
      </c>
      <c r="G1955" s="78" t="s">
        <v>6404</v>
      </c>
      <c r="H1955" s="33" t="s">
        <v>6425</v>
      </c>
      <c r="I1955" s="32" t="s">
        <v>6426</v>
      </c>
      <c r="J1955" s="32" t="s">
        <v>6163</v>
      </c>
      <c r="K1955" s="32" t="s">
        <v>6164</v>
      </c>
      <c r="L1955" s="34">
        <v>80.322831365900001</v>
      </c>
      <c r="M1955" s="34">
        <v>50201.769603699999</v>
      </c>
      <c r="N1955" s="32" t="s">
        <v>6427</v>
      </c>
      <c r="O1955" s="43" t="e">
        <f>VLOOKUP(U:U,#REF!,5,FALSE)</f>
        <v>#REF!</v>
      </c>
      <c r="P1955" s="43" t="e">
        <f>VLOOKUP(U:U,#REF!,4,FALSE)</f>
        <v>#REF!</v>
      </c>
      <c r="Q1955" s="43" t="e">
        <f>VLOOKUP(U:U,#REF!,2,FALSE)</f>
        <v>#REF!</v>
      </c>
      <c r="S1955" s="35" t="str">
        <f>VLOOKUP(G:G,old!G:J,4,FALSE)</f>
        <v>N</v>
      </c>
      <c r="T1955" s="35" t="str">
        <f>VLOOKUP(G:G,old!G:K,5,FALSE)</f>
        <v>DWR</v>
      </c>
      <c r="U1955" s="35" t="str">
        <f>VLOOKUP(G:G,old!G:L,6,FALSE)</f>
        <v>MAE NAM KOK</v>
      </c>
      <c r="V1955" s="43">
        <f>VLOOKUP(G:G,old!G:M,7,FALSE)</f>
        <v>0</v>
      </c>
      <c r="X1955" s="43" t="str">
        <f>IFERROR(VLOOKUP(V:V,#REF!,3,FALSE),"0")</f>
        <v>0</v>
      </c>
      <c r="Y1955" s="19">
        <f t="shared" si="30"/>
        <v>0</v>
      </c>
      <c r="Z1955" s="19" t="str">
        <f>IFERROR(VLOOKUP(C:C,#REF!,19,FALSE),"0")</f>
        <v>0</v>
      </c>
    </row>
    <row r="1956" spans="1:26" x14ac:dyDescent="0.45">
      <c r="A1956" s="32" t="s">
        <v>6156</v>
      </c>
      <c r="B1956" s="32">
        <v>2</v>
      </c>
      <c r="C1956" s="32" t="s">
        <v>6157</v>
      </c>
      <c r="D1956" s="32" t="s">
        <v>6158</v>
      </c>
      <c r="E1956" s="32" t="s">
        <v>6428</v>
      </c>
      <c r="F1956" s="32">
        <v>3</v>
      </c>
      <c r="G1956" s="78" t="s">
        <v>6429</v>
      </c>
      <c r="H1956" s="33" t="s">
        <v>6430</v>
      </c>
      <c r="I1956" s="32" t="s">
        <v>6429</v>
      </c>
      <c r="J1956" s="32" t="s">
        <v>6163</v>
      </c>
      <c r="K1956" s="32" t="s">
        <v>6164</v>
      </c>
      <c r="L1956" s="34">
        <v>128.739761074</v>
      </c>
      <c r="M1956" s="34">
        <v>80462.350671199994</v>
      </c>
      <c r="N1956" s="32" t="s">
        <v>6431</v>
      </c>
      <c r="O1956" s="43" t="e">
        <f>VLOOKUP(U:U,#REF!,5,FALSE)</f>
        <v>#REF!</v>
      </c>
      <c r="P1956" s="43" t="e">
        <f>VLOOKUP(U:U,#REF!,4,FALSE)</f>
        <v>#REF!</v>
      </c>
      <c r="Q1956" s="43" t="e">
        <f>VLOOKUP(U:U,#REF!,2,FALSE)</f>
        <v>#REF!</v>
      </c>
      <c r="S1956" s="35" t="str">
        <f>VLOOKUP(G:G,old!G:J,4,FALSE)</f>
        <v>N</v>
      </c>
      <c r="T1956" s="35" t="str">
        <f>VLOOKUP(G:G,old!G:K,5,FALSE)</f>
        <v>RID_area</v>
      </c>
      <c r="U1956" s="35" t="str">
        <f>VLOOKUP(G:G,old!G:L,6,FALSE)</f>
        <v>MAE NAM KOK</v>
      </c>
      <c r="V1956" s="43">
        <f>VLOOKUP(G:G,old!G:M,7,FALSE)</f>
        <v>0</v>
      </c>
      <c r="X1956" s="43" t="str">
        <f>IFERROR(VLOOKUP(V:V,#REF!,3,FALSE),"0")</f>
        <v>0</v>
      </c>
      <c r="Y1956" s="19">
        <f t="shared" si="30"/>
        <v>0</v>
      </c>
      <c r="Z1956" s="19" t="str">
        <f>IFERROR(VLOOKUP(C:C,#REF!,19,FALSE),"0")</f>
        <v>0</v>
      </c>
    </row>
    <row r="1957" spans="1:26" x14ac:dyDescent="0.45">
      <c r="A1957" s="32" t="s">
        <v>6156</v>
      </c>
      <c r="B1957" s="32">
        <v>2</v>
      </c>
      <c r="C1957" s="32" t="s">
        <v>6157</v>
      </c>
      <c r="D1957" s="32" t="s">
        <v>6158</v>
      </c>
      <c r="E1957" s="32" t="s">
        <v>6428</v>
      </c>
      <c r="F1957" s="32">
        <v>3</v>
      </c>
      <c r="G1957" s="78" t="s">
        <v>6429</v>
      </c>
      <c r="H1957" s="33" t="s">
        <v>6432</v>
      </c>
      <c r="I1957" s="32" t="s">
        <v>6433</v>
      </c>
      <c r="J1957" s="32" t="s">
        <v>6163</v>
      </c>
      <c r="K1957" s="32" t="s">
        <v>6164</v>
      </c>
      <c r="L1957" s="34">
        <v>140.095843438</v>
      </c>
      <c r="M1957" s="34">
        <v>87559.902148699999</v>
      </c>
      <c r="N1957" s="32" t="s">
        <v>6434</v>
      </c>
      <c r="O1957" s="43" t="e">
        <f>VLOOKUP(U:U,#REF!,5,FALSE)</f>
        <v>#REF!</v>
      </c>
      <c r="P1957" s="43" t="e">
        <f>VLOOKUP(U:U,#REF!,4,FALSE)</f>
        <v>#REF!</v>
      </c>
      <c r="Q1957" s="43" t="e">
        <f>VLOOKUP(U:U,#REF!,2,FALSE)</f>
        <v>#REF!</v>
      </c>
      <c r="S1957" s="35" t="str">
        <f>VLOOKUP(G:G,old!G:J,4,FALSE)</f>
        <v>N</v>
      </c>
      <c r="T1957" s="35" t="str">
        <f>VLOOKUP(G:G,old!G:K,5,FALSE)</f>
        <v>RID_area</v>
      </c>
      <c r="U1957" s="35" t="str">
        <f>VLOOKUP(G:G,old!G:L,6,FALSE)</f>
        <v>MAE NAM KOK</v>
      </c>
      <c r="V1957" s="43">
        <f>VLOOKUP(G:G,old!G:M,7,FALSE)</f>
        <v>0</v>
      </c>
      <c r="X1957" s="43" t="str">
        <f>IFERROR(VLOOKUP(V:V,#REF!,3,FALSE),"0")</f>
        <v>0</v>
      </c>
      <c r="Y1957" s="19">
        <f t="shared" si="30"/>
        <v>0</v>
      </c>
      <c r="Z1957" s="19" t="str">
        <f>IFERROR(VLOOKUP(C:C,#REF!,19,FALSE),"0")</f>
        <v>0</v>
      </c>
    </row>
    <row r="1958" spans="1:26" x14ac:dyDescent="0.45">
      <c r="A1958" s="32" t="s">
        <v>6156</v>
      </c>
      <c r="B1958" s="32">
        <v>2</v>
      </c>
      <c r="C1958" s="32" t="s">
        <v>6157</v>
      </c>
      <c r="D1958" s="32" t="s">
        <v>6158</v>
      </c>
      <c r="E1958" s="32" t="s">
        <v>6428</v>
      </c>
      <c r="F1958" s="32">
        <v>3</v>
      </c>
      <c r="G1958" s="78" t="s">
        <v>6429</v>
      </c>
      <c r="H1958" s="33" t="s">
        <v>6435</v>
      </c>
      <c r="I1958" s="32" t="s">
        <v>6436</v>
      </c>
      <c r="J1958" s="32" t="s">
        <v>6163</v>
      </c>
      <c r="K1958" s="32" t="s">
        <v>6164</v>
      </c>
      <c r="L1958" s="34">
        <v>31.506302681400001</v>
      </c>
      <c r="M1958" s="34">
        <v>19691.439175899999</v>
      </c>
      <c r="N1958" s="32" t="s">
        <v>6437</v>
      </c>
      <c r="O1958" s="43" t="e">
        <f>VLOOKUP(U:U,#REF!,5,FALSE)</f>
        <v>#REF!</v>
      </c>
      <c r="P1958" s="43" t="e">
        <f>VLOOKUP(U:U,#REF!,4,FALSE)</f>
        <v>#REF!</v>
      </c>
      <c r="Q1958" s="43" t="e">
        <f>VLOOKUP(U:U,#REF!,2,FALSE)</f>
        <v>#REF!</v>
      </c>
      <c r="S1958" s="35" t="str">
        <f>VLOOKUP(G:G,old!G:J,4,FALSE)</f>
        <v>N</v>
      </c>
      <c r="T1958" s="35" t="str">
        <f>VLOOKUP(G:G,old!G:K,5,FALSE)</f>
        <v>RID_area</v>
      </c>
      <c r="U1958" s="35" t="str">
        <f>VLOOKUP(G:G,old!G:L,6,FALSE)</f>
        <v>MAE NAM KOK</v>
      </c>
      <c r="V1958" s="43">
        <f>VLOOKUP(G:G,old!G:M,7,FALSE)</f>
        <v>0</v>
      </c>
      <c r="X1958" s="43" t="str">
        <f>IFERROR(VLOOKUP(V:V,#REF!,3,FALSE),"0")</f>
        <v>0</v>
      </c>
      <c r="Y1958" s="19">
        <f t="shared" si="30"/>
        <v>0</v>
      </c>
      <c r="Z1958" s="19" t="str">
        <f>IFERROR(VLOOKUP(C:C,#REF!,19,FALSE),"0")</f>
        <v>0</v>
      </c>
    </row>
    <row r="1959" spans="1:26" x14ac:dyDescent="0.45">
      <c r="A1959" s="32" t="s">
        <v>6156</v>
      </c>
      <c r="B1959" s="32">
        <v>2</v>
      </c>
      <c r="C1959" s="32" t="s">
        <v>6157</v>
      </c>
      <c r="D1959" s="32" t="s">
        <v>6158</v>
      </c>
      <c r="E1959" s="32" t="s">
        <v>6428</v>
      </c>
      <c r="F1959" s="32">
        <v>3</v>
      </c>
      <c r="G1959" s="78" t="s">
        <v>6429</v>
      </c>
      <c r="H1959" s="33" t="s">
        <v>6438</v>
      </c>
      <c r="I1959" s="32" t="s">
        <v>6439</v>
      </c>
      <c r="J1959" s="32" t="s">
        <v>6163</v>
      </c>
      <c r="K1959" s="32" t="s">
        <v>6164</v>
      </c>
      <c r="L1959" s="34">
        <v>185.55499349199999</v>
      </c>
      <c r="M1959" s="34">
        <v>115971.87093200001</v>
      </c>
      <c r="N1959" s="32" t="s">
        <v>6440</v>
      </c>
      <c r="O1959" s="43" t="e">
        <f>VLOOKUP(U:U,#REF!,5,FALSE)</f>
        <v>#REF!</v>
      </c>
      <c r="P1959" s="43" t="e">
        <f>VLOOKUP(U:U,#REF!,4,FALSE)</f>
        <v>#REF!</v>
      </c>
      <c r="Q1959" s="43" t="e">
        <f>VLOOKUP(U:U,#REF!,2,FALSE)</f>
        <v>#REF!</v>
      </c>
      <c r="S1959" s="35" t="str">
        <f>VLOOKUP(G:G,old!G:J,4,FALSE)</f>
        <v>N</v>
      </c>
      <c r="T1959" s="35" t="str">
        <f>VLOOKUP(G:G,old!G:K,5,FALSE)</f>
        <v>RID_area</v>
      </c>
      <c r="U1959" s="35" t="str">
        <f>VLOOKUP(G:G,old!G:L,6,FALSE)</f>
        <v>MAE NAM KOK</v>
      </c>
      <c r="V1959" s="43">
        <f>VLOOKUP(G:G,old!G:M,7,FALSE)</f>
        <v>0</v>
      </c>
      <c r="X1959" s="43" t="str">
        <f>IFERROR(VLOOKUP(V:V,#REF!,3,FALSE),"0")</f>
        <v>0</v>
      </c>
      <c r="Y1959" s="19">
        <f t="shared" si="30"/>
        <v>0</v>
      </c>
      <c r="Z1959" s="19" t="str">
        <f>IFERROR(VLOOKUP(C:C,#REF!,19,FALSE),"0")</f>
        <v>0</v>
      </c>
    </row>
    <row r="1960" spans="1:26" x14ac:dyDescent="0.45">
      <c r="A1960" s="32" t="s">
        <v>6156</v>
      </c>
      <c r="B1960" s="32">
        <v>2</v>
      </c>
      <c r="C1960" s="32" t="s">
        <v>6157</v>
      </c>
      <c r="D1960" s="32" t="s">
        <v>6158</v>
      </c>
      <c r="E1960" s="32" t="s">
        <v>6428</v>
      </c>
      <c r="F1960" s="32">
        <v>3</v>
      </c>
      <c r="G1960" s="78" t="s">
        <v>6429</v>
      </c>
      <c r="H1960" s="33" t="s">
        <v>6441</v>
      </c>
      <c r="I1960" s="32" t="s">
        <v>6442</v>
      </c>
      <c r="J1960" s="32" t="s">
        <v>6163</v>
      </c>
      <c r="K1960" s="32" t="s">
        <v>6164</v>
      </c>
      <c r="L1960" s="34">
        <v>107.801705907</v>
      </c>
      <c r="M1960" s="34">
        <v>67376.066191899998</v>
      </c>
      <c r="N1960" s="32" t="s">
        <v>6443</v>
      </c>
      <c r="O1960" s="43" t="e">
        <f>VLOOKUP(U:U,#REF!,5,FALSE)</f>
        <v>#REF!</v>
      </c>
      <c r="P1960" s="43" t="e">
        <f>VLOOKUP(U:U,#REF!,4,FALSE)</f>
        <v>#REF!</v>
      </c>
      <c r="Q1960" s="43" t="e">
        <f>VLOOKUP(U:U,#REF!,2,FALSE)</f>
        <v>#REF!</v>
      </c>
      <c r="S1960" s="35" t="str">
        <f>VLOOKUP(G:G,old!G:J,4,FALSE)</f>
        <v>N</v>
      </c>
      <c r="T1960" s="35" t="str">
        <f>VLOOKUP(G:G,old!G:K,5,FALSE)</f>
        <v>RID_area</v>
      </c>
      <c r="U1960" s="35" t="str">
        <f>VLOOKUP(G:G,old!G:L,6,FALSE)</f>
        <v>MAE NAM KOK</v>
      </c>
      <c r="V1960" s="43">
        <f>VLOOKUP(G:G,old!G:M,7,FALSE)</f>
        <v>0</v>
      </c>
      <c r="X1960" s="43" t="str">
        <f>IFERROR(VLOOKUP(V:V,#REF!,3,FALSE),"0")</f>
        <v>0</v>
      </c>
      <c r="Y1960" s="19">
        <f t="shared" si="30"/>
        <v>0</v>
      </c>
      <c r="Z1960" s="19" t="str">
        <f>IFERROR(VLOOKUP(C:C,#REF!,19,FALSE),"0")</f>
        <v>0</v>
      </c>
    </row>
    <row r="1961" spans="1:26" x14ac:dyDescent="0.45">
      <c r="A1961" s="32" t="s">
        <v>6156</v>
      </c>
      <c r="B1961" s="32">
        <v>2</v>
      </c>
      <c r="C1961" s="32" t="s">
        <v>6157</v>
      </c>
      <c r="D1961" s="32" t="s">
        <v>6158</v>
      </c>
      <c r="E1961" s="32" t="s">
        <v>6428</v>
      </c>
      <c r="F1961" s="32">
        <v>3</v>
      </c>
      <c r="G1961" s="78" t="s">
        <v>6429</v>
      </c>
      <c r="H1961" s="33" t="s">
        <v>6444</v>
      </c>
      <c r="I1961" s="32" t="s">
        <v>4829</v>
      </c>
      <c r="J1961" s="32" t="s">
        <v>6163</v>
      </c>
      <c r="K1961" s="32" t="s">
        <v>6164</v>
      </c>
      <c r="L1961" s="34">
        <v>147.40216303</v>
      </c>
      <c r="M1961" s="34">
        <v>92126.351893800005</v>
      </c>
      <c r="N1961" s="32" t="s">
        <v>6445</v>
      </c>
      <c r="O1961" s="43" t="e">
        <f>VLOOKUP(U:U,#REF!,5,FALSE)</f>
        <v>#REF!</v>
      </c>
      <c r="P1961" s="43" t="e">
        <f>VLOOKUP(U:U,#REF!,4,FALSE)</f>
        <v>#REF!</v>
      </c>
      <c r="Q1961" s="43" t="e">
        <f>VLOOKUP(U:U,#REF!,2,FALSE)</f>
        <v>#REF!</v>
      </c>
      <c r="S1961" s="35" t="str">
        <f>VLOOKUP(G:G,old!G:J,4,FALSE)</f>
        <v>N</v>
      </c>
      <c r="T1961" s="35" t="str">
        <f>VLOOKUP(G:G,old!G:K,5,FALSE)</f>
        <v>RID_area</v>
      </c>
      <c r="U1961" s="35" t="str">
        <f>VLOOKUP(G:G,old!G:L,6,FALSE)</f>
        <v>MAE NAM KOK</v>
      </c>
      <c r="V1961" s="43">
        <f>VLOOKUP(G:G,old!G:M,7,FALSE)</f>
        <v>0</v>
      </c>
      <c r="X1961" s="43" t="str">
        <f>IFERROR(VLOOKUP(V:V,#REF!,3,FALSE),"0")</f>
        <v>0</v>
      </c>
      <c r="Y1961" s="19">
        <f t="shared" si="30"/>
        <v>0</v>
      </c>
      <c r="Z1961" s="19" t="str">
        <f>IFERROR(VLOOKUP(C:C,#REF!,19,FALSE),"0")</f>
        <v>0</v>
      </c>
    </row>
    <row r="1962" spans="1:26" x14ac:dyDescent="0.45">
      <c r="A1962" s="32" t="s">
        <v>6156</v>
      </c>
      <c r="B1962" s="32">
        <v>2</v>
      </c>
      <c r="C1962" s="32" t="s">
        <v>6157</v>
      </c>
      <c r="D1962" s="32" t="s">
        <v>6158</v>
      </c>
      <c r="E1962" s="32" t="s">
        <v>6428</v>
      </c>
      <c r="F1962" s="32">
        <v>3</v>
      </c>
      <c r="G1962" s="78" t="s">
        <v>6429</v>
      </c>
      <c r="H1962" s="33" t="s">
        <v>6446</v>
      </c>
      <c r="I1962" s="32" t="s">
        <v>6447</v>
      </c>
      <c r="J1962" s="32" t="s">
        <v>6163</v>
      </c>
      <c r="K1962" s="32" t="s">
        <v>6164</v>
      </c>
      <c r="L1962" s="34">
        <v>49.939874070199998</v>
      </c>
      <c r="M1962" s="34">
        <v>31212.421293899999</v>
      </c>
      <c r="N1962" s="32" t="s">
        <v>6448</v>
      </c>
      <c r="O1962" s="43" t="e">
        <f>VLOOKUP(U:U,#REF!,5,FALSE)</f>
        <v>#REF!</v>
      </c>
      <c r="P1962" s="43" t="e">
        <f>VLOOKUP(U:U,#REF!,4,FALSE)</f>
        <v>#REF!</v>
      </c>
      <c r="Q1962" s="43" t="e">
        <f>VLOOKUP(U:U,#REF!,2,FALSE)</f>
        <v>#REF!</v>
      </c>
      <c r="S1962" s="35" t="str">
        <f>VLOOKUP(G:G,old!G:J,4,FALSE)</f>
        <v>N</v>
      </c>
      <c r="T1962" s="35" t="str">
        <f>VLOOKUP(G:G,old!G:K,5,FALSE)</f>
        <v>RID_area</v>
      </c>
      <c r="U1962" s="35" t="str">
        <f>VLOOKUP(G:G,old!G:L,6,FALSE)</f>
        <v>MAE NAM KOK</v>
      </c>
      <c r="V1962" s="43">
        <f>VLOOKUP(G:G,old!G:M,7,FALSE)</f>
        <v>0</v>
      </c>
      <c r="X1962" s="43" t="str">
        <f>IFERROR(VLOOKUP(V:V,#REF!,3,FALSE),"0")</f>
        <v>0</v>
      </c>
      <c r="Y1962" s="19">
        <f t="shared" si="30"/>
        <v>0</v>
      </c>
      <c r="Z1962" s="19" t="str">
        <f>IFERROR(VLOOKUP(C:C,#REF!,19,FALSE),"0")</f>
        <v>0</v>
      </c>
    </row>
    <row r="1963" spans="1:26" x14ac:dyDescent="0.45">
      <c r="A1963" s="32" t="s">
        <v>6156</v>
      </c>
      <c r="B1963" s="32">
        <v>2</v>
      </c>
      <c r="C1963" s="32" t="s">
        <v>6157</v>
      </c>
      <c r="D1963" s="32" t="s">
        <v>6158</v>
      </c>
      <c r="E1963" s="32" t="s">
        <v>6449</v>
      </c>
      <c r="F1963" s="32">
        <v>3</v>
      </c>
      <c r="G1963" s="78" t="s">
        <v>6450</v>
      </c>
      <c r="H1963" s="33" t="s">
        <v>6451</v>
      </c>
      <c r="I1963" s="32" t="s">
        <v>1515</v>
      </c>
      <c r="J1963" s="32" t="s">
        <v>6163</v>
      </c>
      <c r="K1963" s="32" t="s">
        <v>6164</v>
      </c>
      <c r="L1963" s="34">
        <v>6.8772837329099996</v>
      </c>
      <c r="M1963" s="34">
        <v>4298.3023330699998</v>
      </c>
      <c r="N1963" s="32" t="s">
        <v>6452</v>
      </c>
      <c r="O1963" s="43" t="e">
        <f>VLOOKUP(U:U,#REF!,5,FALSE)</f>
        <v>#REF!</v>
      </c>
      <c r="P1963" s="43" t="e">
        <f>VLOOKUP(U:U,#REF!,4,FALSE)</f>
        <v>#REF!</v>
      </c>
      <c r="Q1963" s="43" t="e">
        <f>VLOOKUP(U:U,#REF!,2,FALSE)</f>
        <v>#REF!</v>
      </c>
      <c r="S1963" s="35" t="str">
        <f>VLOOKUP(G:G,old!G:J,4,FALSE)</f>
        <v>N</v>
      </c>
      <c r="T1963" s="35" t="str">
        <f>VLOOKUP(G:G,old!G:K,5,FALSE)</f>
        <v>RID_area</v>
      </c>
      <c r="U1963" s="35" t="str">
        <f>VLOOKUP(G:G,old!G:L,6,FALSE)</f>
        <v>MAE NAM PING</v>
      </c>
      <c r="V1963" s="43">
        <f>VLOOKUP(G:G,old!G:M,7,FALSE)</f>
        <v>0</v>
      </c>
      <c r="X1963" s="43" t="str">
        <f>IFERROR(VLOOKUP(V:V,#REF!,3,FALSE),"0")</f>
        <v>0</v>
      </c>
      <c r="Y1963" s="19">
        <f t="shared" si="30"/>
        <v>0</v>
      </c>
      <c r="Z1963" s="19" t="str">
        <f>IFERROR(VLOOKUP(C:C,#REF!,19,FALSE),"0")</f>
        <v>0</v>
      </c>
    </row>
    <row r="1964" spans="1:26" x14ac:dyDescent="0.45">
      <c r="A1964" s="32" t="s">
        <v>6156</v>
      </c>
      <c r="B1964" s="32">
        <v>2</v>
      </c>
      <c r="C1964" s="32" t="s">
        <v>6157</v>
      </c>
      <c r="D1964" s="32" t="s">
        <v>6158</v>
      </c>
      <c r="E1964" s="32" t="s">
        <v>6449</v>
      </c>
      <c r="F1964" s="32">
        <v>3</v>
      </c>
      <c r="G1964" s="78" t="s">
        <v>6450</v>
      </c>
      <c r="H1964" s="33" t="s">
        <v>6453</v>
      </c>
      <c r="I1964" s="32" t="s">
        <v>1702</v>
      </c>
      <c r="J1964" s="32" t="s">
        <v>6163</v>
      </c>
      <c r="K1964" s="32" t="s">
        <v>6164</v>
      </c>
      <c r="L1964" s="34">
        <v>4.15364449511</v>
      </c>
      <c r="M1964" s="34">
        <v>2596.0278094400001</v>
      </c>
      <c r="N1964" s="32" t="s">
        <v>6454</v>
      </c>
      <c r="O1964" s="43" t="e">
        <f>VLOOKUP(U:U,#REF!,5,FALSE)</f>
        <v>#REF!</v>
      </c>
      <c r="P1964" s="43" t="e">
        <f>VLOOKUP(U:U,#REF!,4,FALSE)</f>
        <v>#REF!</v>
      </c>
      <c r="Q1964" s="43" t="e">
        <f>VLOOKUP(U:U,#REF!,2,FALSE)</f>
        <v>#REF!</v>
      </c>
      <c r="S1964" s="35" t="str">
        <f>VLOOKUP(G:G,old!G:J,4,FALSE)</f>
        <v>N</v>
      </c>
      <c r="T1964" s="35" t="str">
        <f>VLOOKUP(G:G,old!G:K,5,FALSE)</f>
        <v>RID_area</v>
      </c>
      <c r="U1964" s="35" t="str">
        <f>VLOOKUP(G:G,old!G:L,6,FALSE)</f>
        <v>MAE NAM PING</v>
      </c>
      <c r="V1964" s="43">
        <f>VLOOKUP(G:G,old!G:M,7,FALSE)</f>
        <v>0</v>
      </c>
      <c r="X1964" s="43" t="str">
        <f>IFERROR(VLOOKUP(V:V,#REF!,3,FALSE),"0")</f>
        <v>0</v>
      </c>
      <c r="Y1964" s="19">
        <f t="shared" si="30"/>
        <v>0</v>
      </c>
      <c r="Z1964" s="19" t="str">
        <f>IFERROR(VLOOKUP(C:C,#REF!,19,FALSE),"0")</f>
        <v>0</v>
      </c>
    </row>
    <row r="1965" spans="1:26" x14ac:dyDescent="0.45">
      <c r="A1965" s="32" t="s">
        <v>6156</v>
      </c>
      <c r="B1965" s="32">
        <v>2</v>
      </c>
      <c r="C1965" s="32" t="s">
        <v>6157</v>
      </c>
      <c r="D1965" s="32" t="s">
        <v>6158</v>
      </c>
      <c r="E1965" s="32" t="s">
        <v>6449</v>
      </c>
      <c r="F1965" s="32">
        <v>3</v>
      </c>
      <c r="G1965" s="78" t="s">
        <v>6450</v>
      </c>
      <c r="H1965" s="33" t="s">
        <v>6455</v>
      </c>
      <c r="I1965" s="32" t="s">
        <v>6456</v>
      </c>
      <c r="J1965" s="32" t="s">
        <v>6163</v>
      </c>
      <c r="K1965" s="32" t="s">
        <v>6164</v>
      </c>
      <c r="L1965" s="34">
        <v>74.123466541599996</v>
      </c>
      <c r="M1965" s="34">
        <v>46327.166588499997</v>
      </c>
      <c r="N1965" s="32" t="s">
        <v>6457</v>
      </c>
      <c r="O1965" s="43" t="e">
        <f>VLOOKUP(U:U,#REF!,5,FALSE)</f>
        <v>#REF!</v>
      </c>
      <c r="P1965" s="43" t="e">
        <f>VLOOKUP(U:U,#REF!,4,FALSE)</f>
        <v>#REF!</v>
      </c>
      <c r="Q1965" s="43" t="e">
        <f>VLOOKUP(U:U,#REF!,2,FALSE)</f>
        <v>#REF!</v>
      </c>
      <c r="S1965" s="35" t="str">
        <f>VLOOKUP(G:G,old!G:J,4,FALSE)</f>
        <v>N</v>
      </c>
      <c r="T1965" s="35" t="str">
        <f>VLOOKUP(G:G,old!G:K,5,FALSE)</f>
        <v>RID_area</v>
      </c>
      <c r="U1965" s="35" t="str">
        <f>VLOOKUP(G:G,old!G:L,6,FALSE)</f>
        <v>MAE NAM PING</v>
      </c>
      <c r="V1965" s="43">
        <f>VLOOKUP(G:G,old!G:M,7,FALSE)</f>
        <v>0</v>
      </c>
      <c r="X1965" s="43" t="str">
        <f>IFERROR(VLOOKUP(V:V,#REF!,3,FALSE),"0")</f>
        <v>0</v>
      </c>
      <c r="Y1965" s="19">
        <f t="shared" si="30"/>
        <v>0</v>
      </c>
      <c r="Z1965" s="19" t="str">
        <f>IFERROR(VLOOKUP(C:C,#REF!,19,FALSE),"0")</f>
        <v>0</v>
      </c>
    </row>
    <row r="1966" spans="1:26" x14ac:dyDescent="0.45">
      <c r="A1966" s="32" t="s">
        <v>6156</v>
      </c>
      <c r="B1966" s="32">
        <v>2</v>
      </c>
      <c r="C1966" s="32" t="s">
        <v>6157</v>
      </c>
      <c r="D1966" s="32" t="s">
        <v>6158</v>
      </c>
      <c r="E1966" s="32" t="s">
        <v>6449</v>
      </c>
      <c r="F1966" s="32">
        <v>3</v>
      </c>
      <c r="G1966" s="78" t="s">
        <v>6450</v>
      </c>
      <c r="H1966" s="33" t="s">
        <v>6458</v>
      </c>
      <c r="I1966" s="32" t="s">
        <v>6459</v>
      </c>
      <c r="J1966" s="32" t="s">
        <v>6163</v>
      </c>
      <c r="K1966" s="32" t="s">
        <v>6164</v>
      </c>
      <c r="L1966" s="34">
        <v>100.97510912</v>
      </c>
      <c r="M1966" s="34">
        <v>63109.443200000002</v>
      </c>
      <c r="N1966" s="32" t="s">
        <v>6460</v>
      </c>
      <c r="O1966" s="43" t="e">
        <f>VLOOKUP(U:U,#REF!,5,FALSE)</f>
        <v>#REF!</v>
      </c>
      <c r="P1966" s="43" t="e">
        <f>VLOOKUP(U:U,#REF!,4,FALSE)</f>
        <v>#REF!</v>
      </c>
      <c r="Q1966" s="43" t="e">
        <f>VLOOKUP(U:U,#REF!,2,FALSE)</f>
        <v>#REF!</v>
      </c>
      <c r="S1966" s="35" t="str">
        <f>VLOOKUP(G:G,old!G:J,4,FALSE)</f>
        <v>N</v>
      </c>
      <c r="T1966" s="35" t="str">
        <f>VLOOKUP(G:G,old!G:K,5,FALSE)</f>
        <v>RID_area</v>
      </c>
      <c r="U1966" s="35" t="str">
        <f>VLOOKUP(G:G,old!G:L,6,FALSE)</f>
        <v>MAE NAM PING</v>
      </c>
      <c r="V1966" s="43">
        <f>VLOOKUP(G:G,old!G:M,7,FALSE)</f>
        <v>0</v>
      </c>
      <c r="X1966" s="43" t="str">
        <f>IFERROR(VLOOKUP(V:V,#REF!,3,FALSE),"0")</f>
        <v>0</v>
      </c>
      <c r="Y1966" s="19">
        <f t="shared" si="30"/>
        <v>0</v>
      </c>
      <c r="Z1966" s="19" t="str">
        <f>IFERROR(VLOOKUP(C:C,#REF!,19,FALSE),"0")</f>
        <v>0</v>
      </c>
    </row>
    <row r="1967" spans="1:26" x14ac:dyDescent="0.45">
      <c r="A1967" s="32" t="s">
        <v>6156</v>
      </c>
      <c r="B1967" s="32">
        <v>2</v>
      </c>
      <c r="C1967" s="32" t="s">
        <v>6157</v>
      </c>
      <c r="D1967" s="32" t="s">
        <v>6158</v>
      </c>
      <c r="E1967" s="32" t="s">
        <v>6449</v>
      </c>
      <c r="F1967" s="32">
        <v>3</v>
      </c>
      <c r="G1967" s="78" t="s">
        <v>6450</v>
      </c>
      <c r="H1967" s="33" t="s">
        <v>6461</v>
      </c>
      <c r="I1967" s="32" t="s">
        <v>6417</v>
      </c>
      <c r="J1967" s="32" t="s">
        <v>6163</v>
      </c>
      <c r="K1967" s="32" t="s">
        <v>6164</v>
      </c>
      <c r="L1967" s="34">
        <v>255.27948640400001</v>
      </c>
      <c r="M1967" s="34">
        <v>159549.67900199999</v>
      </c>
      <c r="N1967" s="32" t="s">
        <v>6462</v>
      </c>
      <c r="O1967" s="43" t="e">
        <f>VLOOKUP(U:U,#REF!,5,FALSE)</f>
        <v>#REF!</v>
      </c>
      <c r="P1967" s="43" t="e">
        <f>VLOOKUP(U:U,#REF!,4,FALSE)</f>
        <v>#REF!</v>
      </c>
      <c r="Q1967" s="43" t="e">
        <f>VLOOKUP(U:U,#REF!,2,FALSE)</f>
        <v>#REF!</v>
      </c>
      <c r="S1967" s="35" t="str">
        <f>VLOOKUP(G:G,old!G:J,4,FALSE)</f>
        <v>N</v>
      </c>
      <c r="T1967" s="35" t="str">
        <f>VLOOKUP(G:G,old!G:K,5,FALSE)</f>
        <v>RID_area</v>
      </c>
      <c r="U1967" s="35" t="str">
        <f>VLOOKUP(G:G,old!G:L,6,FALSE)</f>
        <v>MAE NAM PING</v>
      </c>
      <c r="V1967" s="43">
        <f>VLOOKUP(G:G,old!G:M,7,FALSE)</f>
        <v>0</v>
      </c>
      <c r="X1967" s="43" t="str">
        <f>IFERROR(VLOOKUP(V:V,#REF!,3,FALSE),"0")</f>
        <v>0</v>
      </c>
      <c r="Y1967" s="19">
        <f t="shared" si="30"/>
        <v>0</v>
      </c>
      <c r="Z1967" s="19" t="str">
        <f>IFERROR(VLOOKUP(C:C,#REF!,19,FALSE),"0")</f>
        <v>0</v>
      </c>
    </row>
    <row r="1968" spans="1:26" x14ac:dyDescent="0.45">
      <c r="A1968" s="32" t="s">
        <v>6156</v>
      </c>
      <c r="B1968" s="32">
        <v>2</v>
      </c>
      <c r="C1968" s="32" t="s">
        <v>6157</v>
      </c>
      <c r="D1968" s="32" t="s">
        <v>6158</v>
      </c>
      <c r="E1968" s="32" t="s">
        <v>6449</v>
      </c>
      <c r="F1968" s="32">
        <v>3</v>
      </c>
      <c r="G1968" s="78" t="s">
        <v>6450</v>
      </c>
      <c r="H1968" s="33" t="s">
        <v>6463</v>
      </c>
      <c r="I1968" s="32" t="s">
        <v>6464</v>
      </c>
      <c r="J1968" s="32" t="s">
        <v>6163</v>
      </c>
      <c r="K1968" s="32" t="s">
        <v>6164</v>
      </c>
      <c r="L1968" s="34">
        <v>33.177180834200001</v>
      </c>
      <c r="M1968" s="34">
        <v>20735.7380214</v>
      </c>
      <c r="N1968" s="32" t="s">
        <v>6465</v>
      </c>
      <c r="O1968" s="43" t="e">
        <f>VLOOKUP(U:U,#REF!,5,FALSE)</f>
        <v>#REF!</v>
      </c>
      <c r="P1968" s="43" t="e">
        <f>VLOOKUP(U:U,#REF!,4,FALSE)</f>
        <v>#REF!</v>
      </c>
      <c r="Q1968" s="43" t="e">
        <f>VLOOKUP(U:U,#REF!,2,FALSE)</f>
        <v>#REF!</v>
      </c>
      <c r="S1968" s="35" t="str">
        <f>VLOOKUP(G:G,old!G:J,4,FALSE)</f>
        <v>N</v>
      </c>
      <c r="T1968" s="35" t="str">
        <f>VLOOKUP(G:G,old!G:K,5,FALSE)</f>
        <v>RID_area</v>
      </c>
      <c r="U1968" s="35" t="str">
        <f>VLOOKUP(G:G,old!G:L,6,FALSE)</f>
        <v>MAE NAM PING</v>
      </c>
      <c r="V1968" s="43">
        <f>VLOOKUP(G:G,old!G:M,7,FALSE)</f>
        <v>0</v>
      </c>
      <c r="X1968" s="43" t="str">
        <f>IFERROR(VLOOKUP(V:V,#REF!,3,FALSE),"0")</f>
        <v>0</v>
      </c>
      <c r="Y1968" s="19">
        <f t="shared" si="30"/>
        <v>0</v>
      </c>
      <c r="Z1968" s="19" t="str">
        <f>IFERROR(VLOOKUP(C:C,#REF!,19,FALSE),"0")</f>
        <v>0</v>
      </c>
    </row>
    <row r="1969" spans="1:26" x14ac:dyDescent="0.45">
      <c r="A1969" s="32" t="s">
        <v>6156</v>
      </c>
      <c r="B1969" s="32">
        <v>2</v>
      </c>
      <c r="C1969" s="32" t="s">
        <v>6157</v>
      </c>
      <c r="D1969" s="32" t="s">
        <v>6158</v>
      </c>
      <c r="E1969" s="32" t="s">
        <v>6449</v>
      </c>
      <c r="F1969" s="32">
        <v>3</v>
      </c>
      <c r="G1969" s="78" t="s">
        <v>6450</v>
      </c>
      <c r="H1969" s="33" t="s">
        <v>6466</v>
      </c>
      <c r="I1969" s="32" t="s">
        <v>6467</v>
      </c>
      <c r="J1969" s="32" t="s">
        <v>6163</v>
      </c>
      <c r="K1969" s="32" t="s">
        <v>6164</v>
      </c>
      <c r="L1969" s="34">
        <v>63.336712840600001</v>
      </c>
      <c r="M1969" s="34">
        <v>39585.445525399999</v>
      </c>
      <c r="N1969" s="32" t="s">
        <v>6468</v>
      </c>
      <c r="O1969" s="43" t="e">
        <f>VLOOKUP(U:U,#REF!,5,FALSE)</f>
        <v>#REF!</v>
      </c>
      <c r="P1969" s="43" t="e">
        <f>VLOOKUP(U:U,#REF!,4,FALSE)</f>
        <v>#REF!</v>
      </c>
      <c r="Q1969" s="43" t="e">
        <f>VLOOKUP(U:U,#REF!,2,FALSE)</f>
        <v>#REF!</v>
      </c>
      <c r="S1969" s="35" t="str">
        <f>VLOOKUP(G:G,old!G:J,4,FALSE)</f>
        <v>N</v>
      </c>
      <c r="T1969" s="35" t="str">
        <f>VLOOKUP(G:G,old!G:K,5,FALSE)</f>
        <v>RID_area</v>
      </c>
      <c r="U1969" s="35" t="str">
        <f>VLOOKUP(G:G,old!G:L,6,FALSE)</f>
        <v>MAE NAM PING</v>
      </c>
      <c r="V1969" s="43">
        <f>VLOOKUP(G:G,old!G:M,7,FALSE)</f>
        <v>0</v>
      </c>
      <c r="X1969" s="43" t="str">
        <f>IFERROR(VLOOKUP(V:V,#REF!,3,FALSE),"0")</f>
        <v>0</v>
      </c>
      <c r="Y1969" s="19">
        <f t="shared" si="30"/>
        <v>0</v>
      </c>
      <c r="Z1969" s="19" t="str">
        <f>IFERROR(VLOOKUP(C:C,#REF!,19,FALSE),"0")</f>
        <v>0</v>
      </c>
    </row>
    <row r="1970" spans="1:26" x14ac:dyDescent="0.45">
      <c r="A1970" s="32" t="s">
        <v>6156</v>
      </c>
      <c r="B1970" s="32">
        <v>2</v>
      </c>
      <c r="C1970" s="32" t="s">
        <v>6157</v>
      </c>
      <c r="D1970" s="32" t="s">
        <v>6158</v>
      </c>
      <c r="E1970" s="32" t="s">
        <v>6449</v>
      </c>
      <c r="F1970" s="32">
        <v>3</v>
      </c>
      <c r="G1970" s="78" t="s">
        <v>6450</v>
      </c>
      <c r="H1970" s="33" t="s">
        <v>6469</v>
      </c>
      <c r="I1970" s="32" t="s">
        <v>6470</v>
      </c>
      <c r="J1970" s="32" t="s">
        <v>6163</v>
      </c>
      <c r="K1970" s="32" t="s">
        <v>6164</v>
      </c>
      <c r="L1970" s="34">
        <v>40.014233425599997</v>
      </c>
      <c r="M1970" s="34">
        <v>25008.895891</v>
      </c>
      <c r="N1970" s="32" t="s">
        <v>6471</v>
      </c>
      <c r="O1970" s="43" t="e">
        <f>VLOOKUP(U:U,#REF!,5,FALSE)</f>
        <v>#REF!</v>
      </c>
      <c r="P1970" s="43" t="e">
        <f>VLOOKUP(U:U,#REF!,4,FALSE)</f>
        <v>#REF!</v>
      </c>
      <c r="Q1970" s="43" t="e">
        <f>VLOOKUP(U:U,#REF!,2,FALSE)</f>
        <v>#REF!</v>
      </c>
      <c r="S1970" s="35" t="str">
        <f>VLOOKUP(G:G,old!G:J,4,FALSE)</f>
        <v>N</v>
      </c>
      <c r="T1970" s="35" t="str">
        <f>VLOOKUP(G:G,old!G:K,5,FALSE)</f>
        <v>RID_area</v>
      </c>
      <c r="U1970" s="35" t="str">
        <f>VLOOKUP(G:G,old!G:L,6,FALSE)</f>
        <v>MAE NAM PING</v>
      </c>
      <c r="V1970" s="43">
        <f>VLOOKUP(G:G,old!G:M,7,FALSE)</f>
        <v>0</v>
      </c>
      <c r="X1970" s="43" t="str">
        <f>IFERROR(VLOOKUP(V:V,#REF!,3,FALSE),"0")</f>
        <v>0</v>
      </c>
      <c r="Y1970" s="19">
        <f t="shared" si="30"/>
        <v>0</v>
      </c>
      <c r="Z1970" s="19" t="str">
        <f>IFERROR(VLOOKUP(C:C,#REF!,19,FALSE),"0")</f>
        <v>0</v>
      </c>
    </row>
    <row r="1971" spans="1:26" x14ac:dyDescent="0.45">
      <c r="A1971" s="32" t="s">
        <v>6156</v>
      </c>
      <c r="B1971" s="32">
        <v>2</v>
      </c>
      <c r="C1971" s="32" t="s">
        <v>6157</v>
      </c>
      <c r="D1971" s="32" t="s">
        <v>6158</v>
      </c>
      <c r="E1971" s="32" t="s">
        <v>6449</v>
      </c>
      <c r="F1971" s="32">
        <v>3</v>
      </c>
      <c r="G1971" s="78" t="s">
        <v>6450</v>
      </c>
      <c r="H1971" s="33" t="s">
        <v>6472</v>
      </c>
      <c r="I1971" s="32" t="s">
        <v>6473</v>
      </c>
      <c r="J1971" s="32" t="s">
        <v>6163</v>
      </c>
      <c r="K1971" s="32" t="s">
        <v>6164</v>
      </c>
      <c r="L1971" s="34">
        <v>147.625287367</v>
      </c>
      <c r="M1971" s="34">
        <v>92265.804604399993</v>
      </c>
      <c r="N1971" s="32" t="s">
        <v>6474</v>
      </c>
      <c r="O1971" s="43" t="e">
        <f>VLOOKUP(U:U,#REF!,5,FALSE)</f>
        <v>#REF!</v>
      </c>
      <c r="P1971" s="43" t="e">
        <f>VLOOKUP(U:U,#REF!,4,FALSE)</f>
        <v>#REF!</v>
      </c>
      <c r="Q1971" s="43" t="e">
        <f>VLOOKUP(U:U,#REF!,2,FALSE)</f>
        <v>#REF!</v>
      </c>
      <c r="S1971" s="35" t="str">
        <f>VLOOKUP(G:G,old!G:J,4,FALSE)</f>
        <v>N</v>
      </c>
      <c r="T1971" s="35" t="str">
        <f>VLOOKUP(G:G,old!G:K,5,FALSE)</f>
        <v>RID_area</v>
      </c>
      <c r="U1971" s="35" t="str">
        <f>VLOOKUP(G:G,old!G:L,6,FALSE)</f>
        <v>MAE NAM PING</v>
      </c>
      <c r="V1971" s="43">
        <f>VLOOKUP(G:G,old!G:M,7,FALSE)</f>
        <v>0</v>
      </c>
      <c r="X1971" s="43" t="str">
        <f>IFERROR(VLOOKUP(V:V,#REF!,3,FALSE),"0")</f>
        <v>0</v>
      </c>
      <c r="Y1971" s="19">
        <f t="shared" si="30"/>
        <v>0</v>
      </c>
      <c r="Z1971" s="19" t="str">
        <f>IFERROR(VLOOKUP(C:C,#REF!,19,FALSE),"0")</f>
        <v>0</v>
      </c>
    </row>
    <row r="1972" spans="1:26" x14ac:dyDescent="0.45">
      <c r="A1972" s="32" t="s">
        <v>6156</v>
      </c>
      <c r="B1972" s="32">
        <v>2</v>
      </c>
      <c r="C1972" s="32" t="s">
        <v>6157</v>
      </c>
      <c r="D1972" s="32" t="s">
        <v>6158</v>
      </c>
      <c r="E1972" s="32" t="s">
        <v>6449</v>
      </c>
      <c r="F1972" s="32">
        <v>3</v>
      </c>
      <c r="G1972" s="78" t="s">
        <v>6450</v>
      </c>
      <c r="H1972" s="33" t="s">
        <v>6475</v>
      </c>
      <c r="I1972" s="32" t="s">
        <v>6476</v>
      </c>
      <c r="J1972" s="32" t="s">
        <v>6163</v>
      </c>
      <c r="K1972" s="32" t="s">
        <v>6164</v>
      </c>
      <c r="L1972" s="34">
        <v>262.158492486</v>
      </c>
      <c r="M1972" s="34">
        <v>163849.05780400001</v>
      </c>
      <c r="N1972" s="32" t="s">
        <v>6477</v>
      </c>
      <c r="O1972" s="43" t="e">
        <f>VLOOKUP(U:U,#REF!,5,FALSE)</f>
        <v>#REF!</v>
      </c>
      <c r="P1972" s="43" t="e">
        <f>VLOOKUP(U:U,#REF!,4,FALSE)</f>
        <v>#REF!</v>
      </c>
      <c r="Q1972" s="43" t="e">
        <f>VLOOKUP(U:U,#REF!,2,FALSE)</f>
        <v>#REF!</v>
      </c>
      <c r="S1972" s="35" t="str">
        <f>VLOOKUP(G:G,old!G:J,4,FALSE)</f>
        <v>N</v>
      </c>
      <c r="T1972" s="35" t="str">
        <f>VLOOKUP(G:G,old!G:K,5,FALSE)</f>
        <v>RID_area</v>
      </c>
      <c r="U1972" s="35" t="str">
        <f>VLOOKUP(G:G,old!G:L,6,FALSE)</f>
        <v>MAE NAM PING</v>
      </c>
      <c r="V1972" s="43">
        <f>VLOOKUP(G:G,old!G:M,7,FALSE)</f>
        <v>0</v>
      </c>
      <c r="X1972" s="43" t="str">
        <f>IFERROR(VLOOKUP(V:V,#REF!,3,FALSE),"0")</f>
        <v>0</v>
      </c>
      <c r="Y1972" s="19">
        <f t="shared" si="30"/>
        <v>0</v>
      </c>
      <c r="Z1972" s="19" t="str">
        <f>IFERROR(VLOOKUP(C:C,#REF!,19,FALSE),"0")</f>
        <v>0</v>
      </c>
    </row>
    <row r="1973" spans="1:26" x14ac:dyDescent="0.45">
      <c r="A1973" s="32" t="s">
        <v>6156</v>
      </c>
      <c r="B1973" s="32">
        <v>2</v>
      </c>
      <c r="C1973" s="32" t="s">
        <v>6157</v>
      </c>
      <c r="D1973" s="32" t="s">
        <v>6158</v>
      </c>
      <c r="E1973" s="32" t="s">
        <v>6449</v>
      </c>
      <c r="F1973" s="32">
        <v>3</v>
      </c>
      <c r="G1973" s="78" t="s">
        <v>6450</v>
      </c>
      <c r="H1973" s="33" t="s">
        <v>6478</v>
      </c>
      <c r="I1973" s="32" t="s">
        <v>6479</v>
      </c>
      <c r="J1973" s="32" t="s">
        <v>6163</v>
      </c>
      <c r="K1973" s="32" t="s">
        <v>6164</v>
      </c>
      <c r="L1973" s="34">
        <v>290.64557202100002</v>
      </c>
      <c r="M1973" s="34">
        <v>181653.482513</v>
      </c>
      <c r="N1973" s="32" t="s">
        <v>6480</v>
      </c>
      <c r="O1973" s="43" t="e">
        <f>VLOOKUP(U:U,#REF!,5,FALSE)</f>
        <v>#REF!</v>
      </c>
      <c r="P1973" s="43" t="e">
        <f>VLOOKUP(U:U,#REF!,4,FALSE)</f>
        <v>#REF!</v>
      </c>
      <c r="Q1973" s="43" t="e">
        <f>VLOOKUP(U:U,#REF!,2,FALSE)</f>
        <v>#REF!</v>
      </c>
      <c r="S1973" s="35" t="str">
        <f>VLOOKUP(G:G,old!G:J,4,FALSE)</f>
        <v>N</v>
      </c>
      <c r="T1973" s="35" t="str">
        <f>VLOOKUP(G:G,old!G:K,5,FALSE)</f>
        <v>RID_area</v>
      </c>
      <c r="U1973" s="35" t="str">
        <f>VLOOKUP(G:G,old!G:L,6,FALSE)</f>
        <v>MAE NAM PING</v>
      </c>
      <c r="V1973" s="43">
        <f>VLOOKUP(G:G,old!G:M,7,FALSE)</f>
        <v>0</v>
      </c>
      <c r="X1973" s="43" t="str">
        <f>IFERROR(VLOOKUP(V:V,#REF!,3,FALSE),"0")</f>
        <v>0</v>
      </c>
      <c r="Y1973" s="19">
        <f t="shared" si="30"/>
        <v>0</v>
      </c>
      <c r="Z1973" s="19" t="str">
        <f>IFERROR(VLOOKUP(C:C,#REF!,19,FALSE),"0")</f>
        <v>0</v>
      </c>
    </row>
    <row r="1974" spans="1:26" x14ac:dyDescent="0.45">
      <c r="A1974" s="32" t="s">
        <v>6156</v>
      </c>
      <c r="B1974" s="32">
        <v>2</v>
      </c>
      <c r="C1974" s="32" t="s">
        <v>6157</v>
      </c>
      <c r="D1974" s="32" t="s">
        <v>6158</v>
      </c>
      <c r="E1974" s="32" t="s">
        <v>6481</v>
      </c>
      <c r="F1974" s="32">
        <v>3</v>
      </c>
      <c r="G1974" s="78" t="s">
        <v>6482</v>
      </c>
      <c r="H1974" s="33" t="s">
        <v>6483</v>
      </c>
      <c r="I1974" s="32" t="s">
        <v>6484</v>
      </c>
      <c r="J1974" s="32" t="s">
        <v>6163</v>
      </c>
      <c r="K1974" s="32" t="s">
        <v>6164</v>
      </c>
      <c r="L1974" s="34">
        <v>15.102589378799999</v>
      </c>
      <c r="M1974" s="34">
        <v>9439.1183617499992</v>
      </c>
      <c r="N1974" s="32" t="s">
        <v>6485</v>
      </c>
      <c r="O1974" s="43" t="e">
        <f>VLOOKUP(U:U,#REF!,5,FALSE)</f>
        <v>#REF!</v>
      </c>
      <c r="P1974" s="43" t="e">
        <f>VLOOKUP(U:U,#REF!,4,FALSE)</f>
        <v>#REF!</v>
      </c>
      <c r="Q1974" s="43" t="e">
        <f>VLOOKUP(U:U,#REF!,2,FALSE)</f>
        <v>#REF!</v>
      </c>
      <c r="S1974" s="35" t="str">
        <f>VLOOKUP(G:G,old!G:J,4,FALSE)</f>
        <v>N</v>
      </c>
      <c r="T1974" s="35" t="str">
        <f>VLOOKUP(G:G,old!G:K,5,FALSE)</f>
        <v>RID_area</v>
      </c>
      <c r="U1974" s="35" t="str">
        <f>VLOOKUP(G:G,old!G:L,6,FALSE)</f>
        <v>MAE NAM PING</v>
      </c>
      <c r="V1974" s="43">
        <f>VLOOKUP(G:G,old!G:M,7,FALSE)</f>
        <v>0</v>
      </c>
      <c r="X1974" s="43" t="str">
        <f>IFERROR(VLOOKUP(V:V,#REF!,3,FALSE),"0")</f>
        <v>0</v>
      </c>
      <c r="Y1974" s="19">
        <f t="shared" si="30"/>
        <v>0</v>
      </c>
      <c r="Z1974" s="19" t="str">
        <f>IFERROR(VLOOKUP(C:C,#REF!,19,FALSE),"0")</f>
        <v>0</v>
      </c>
    </row>
    <row r="1975" spans="1:26" x14ac:dyDescent="0.45">
      <c r="A1975" s="32" t="s">
        <v>6156</v>
      </c>
      <c r="B1975" s="32">
        <v>2</v>
      </c>
      <c r="C1975" s="32" t="s">
        <v>6157</v>
      </c>
      <c r="D1975" s="32" t="s">
        <v>6158</v>
      </c>
      <c r="E1975" s="32" t="s">
        <v>6481</v>
      </c>
      <c r="F1975" s="32">
        <v>3</v>
      </c>
      <c r="G1975" s="78" t="s">
        <v>6482</v>
      </c>
      <c r="H1975" s="33" t="s">
        <v>6486</v>
      </c>
      <c r="I1975" s="32" t="s">
        <v>6487</v>
      </c>
      <c r="J1975" s="32" t="s">
        <v>6163</v>
      </c>
      <c r="K1975" s="32" t="s">
        <v>6164</v>
      </c>
      <c r="L1975" s="34">
        <v>16.262182601300001</v>
      </c>
      <c r="M1975" s="34">
        <v>10163.864125800001</v>
      </c>
      <c r="N1975" s="32" t="s">
        <v>6488</v>
      </c>
      <c r="O1975" s="43" t="e">
        <f>VLOOKUP(U:U,#REF!,5,FALSE)</f>
        <v>#REF!</v>
      </c>
      <c r="P1975" s="43" t="e">
        <f>VLOOKUP(U:U,#REF!,4,FALSE)</f>
        <v>#REF!</v>
      </c>
      <c r="Q1975" s="43" t="e">
        <f>VLOOKUP(U:U,#REF!,2,FALSE)</f>
        <v>#REF!</v>
      </c>
      <c r="S1975" s="35" t="str">
        <f>VLOOKUP(G:G,old!G:J,4,FALSE)</f>
        <v>N</v>
      </c>
      <c r="T1975" s="35" t="str">
        <f>VLOOKUP(G:G,old!G:K,5,FALSE)</f>
        <v>RID_area</v>
      </c>
      <c r="U1975" s="35" t="str">
        <f>VLOOKUP(G:G,old!G:L,6,FALSE)</f>
        <v>MAE NAM PING</v>
      </c>
      <c r="V1975" s="43">
        <f>VLOOKUP(G:G,old!G:M,7,FALSE)</f>
        <v>0</v>
      </c>
      <c r="X1975" s="43" t="str">
        <f>IFERROR(VLOOKUP(V:V,#REF!,3,FALSE),"0")</f>
        <v>0</v>
      </c>
      <c r="Y1975" s="19">
        <f t="shared" si="30"/>
        <v>0</v>
      </c>
      <c r="Z1975" s="19" t="str">
        <f>IFERROR(VLOOKUP(C:C,#REF!,19,FALSE),"0")</f>
        <v>0</v>
      </c>
    </row>
    <row r="1976" spans="1:26" x14ac:dyDescent="0.45">
      <c r="A1976" s="32" t="s">
        <v>6156</v>
      </c>
      <c r="B1976" s="32">
        <v>2</v>
      </c>
      <c r="C1976" s="32" t="s">
        <v>6157</v>
      </c>
      <c r="D1976" s="32" t="s">
        <v>6158</v>
      </c>
      <c r="E1976" s="32" t="s">
        <v>6481</v>
      </c>
      <c r="F1976" s="32">
        <v>3</v>
      </c>
      <c r="G1976" s="78" t="s">
        <v>6482</v>
      </c>
      <c r="H1976" s="33" t="s">
        <v>6489</v>
      </c>
      <c r="I1976" s="32" t="s">
        <v>6490</v>
      </c>
      <c r="J1976" s="32" t="s">
        <v>6163</v>
      </c>
      <c r="K1976" s="32" t="s">
        <v>6164</v>
      </c>
      <c r="L1976" s="34">
        <v>9.6848742673100006</v>
      </c>
      <c r="M1976" s="34">
        <v>6053.0464170699997</v>
      </c>
      <c r="N1976" s="32" t="s">
        <v>6491</v>
      </c>
      <c r="O1976" s="43" t="e">
        <f>VLOOKUP(U:U,#REF!,5,FALSE)</f>
        <v>#REF!</v>
      </c>
      <c r="P1976" s="43" t="e">
        <f>VLOOKUP(U:U,#REF!,4,FALSE)</f>
        <v>#REF!</v>
      </c>
      <c r="Q1976" s="43" t="e">
        <f>VLOOKUP(U:U,#REF!,2,FALSE)</f>
        <v>#REF!</v>
      </c>
      <c r="S1976" s="35" t="str">
        <f>VLOOKUP(G:G,old!G:J,4,FALSE)</f>
        <v>N</v>
      </c>
      <c r="T1976" s="35" t="str">
        <f>VLOOKUP(G:G,old!G:K,5,FALSE)</f>
        <v>RID_area</v>
      </c>
      <c r="U1976" s="35" t="str">
        <f>VLOOKUP(G:G,old!G:L,6,FALSE)</f>
        <v>MAE NAM PING</v>
      </c>
      <c r="V1976" s="43">
        <f>VLOOKUP(G:G,old!G:M,7,FALSE)</f>
        <v>0</v>
      </c>
      <c r="X1976" s="43" t="str">
        <f>IFERROR(VLOOKUP(V:V,#REF!,3,FALSE),"0")</f>
        <v>0</v>
      </c>
      <c r="Y1976" s="19">
        <f t="shared" si="30"/>
        <v>0</v>
      </c>
      <c r="Z1976" s="19" t="str">
        <f>IFERROR(VLOOKUP(C:C,#REF!,19,FALSE),"0")</f>
        <v>0</v>
      </c>
    </row>
    <row r="1977" spans="1:26" x14ac:dyDescent="0.45">
      <c r="A1977" s="32" t="s">
        <v>6156</v>
      </c>
      <c r="B1977" s="32">
        <v>2</v>
      </c>
      <c r="C1977" s="32" t="s">
        <v>6157</v>
      </c>
      <c r="D1977" s="32" t="s">
        <v>6158</v>
      </c>
      <c r="E1977" s="32" t="s">
        <v>6481</v>
      </c>
      <c r="F1977" s="32">
        <v>3</v>
      </c>
      <c r="G1977" s="78" t="s">
        <v>6482</v>
      </c>
      <c r="H1977" s="33" t="s">
        <v>6492</v>
      </c>
      <c r="I1977" s="32" t="s">
        <v>6493</v>
      </c>
      <c r="J1977" s="32" t="s">
        <v>6163</v>
      </c>
      <c r="K1977" s="32" t="s">
        <v>6164</v>
      </c>
      <c r="L1977" s="34">
        <v>10.136971880999999</v>
      </c>
      <c r="M1977" s="34">
        <v>6335.60742562</v>
      </c>
      <c r="N1977" s="32" t="s">
        <v>6494</v>
      </c>
      <c r="O1977" s="43" t="e">
        <f>VLOOKUP(U:U,#REF!,5,FALSE)</f>
        <v>#REF!</v>
      </c>
      <c r="P1977" s="43" t="e">
        <f>VLOOKUP(U:U,#REF!,4,FALSE)</f>
        <v>#REF!</v>
      </c>
      <c r="Q1977" s="43" t="e">
        <f>VLOOKUP(U:U,#REF!,2,FALSE)</f>
        <v>#REF!</v>
      </c>
      <c r="S1977" s="35" t="str">
        <f>VLOOKUP(G:G,old!G:J,4,FALSE)</f>
        <v>N</v>
      </c>
      <c r="T1977" s="35" t="str">
        <f>VLOOKUP(G:G,old!G:K,5,FALSE)</f>
        <v>RID_area</v>
      </c>
      <c r="U1977" s="35" t="str">
        <f>VLOOKUP(G:G,old!G:L,6,FALSE)</f>
        <v>MAE NAM PING</v>
      </c>
      <c r="V1977" s="43">
        <f>VLOOKUP(G:G,old!G:M,7,FALSE)</f>
        <v>0</v>
      </c>
      <c r="X1977" s="43" t="str">
        <f>IFERROR(VLOOKUP(V:V,#REF!,3,FALSE),"0")</f>
        <v>0</v>
      </c>
      <c r="Y1977" s="19">
        <f t="shared" si="30"/>
        <v>0</v>
      </c>
      <c r="Z1977" s="19" t="str">
        <f>IFERROR(VLOOKUP(C:C,#REF!,19,FALSE),"0")</f>
        <v>0</v>
      </c>
    </row>
    <row r="1978" spans="1:26" x14ac:dyDescent="0.45">
      <c r="A1978" s="32" t="s">
        <v>6156</v>
      </c>
      <c r="B1978" s="32">
        <v>2</v>
      </c>
      <c r="C1978" s="32" t="s">
        <v>6157</v>
      </c>
      <c r="D1978" s="32" t="s">
        <v>6158</v>
      </c>
      <c r="E1978" s="32" t="s">
        <v>6481</v>
      </c>
      <c r="F1978" s="32">
        <v>3</v>
      </c>
      <c r="G1978" s="78" t="s">
        <v>6482</v>
      </c>
      <c r="H1978" s="33" t="s">
        <v>6495</v>
      </c>
      <c r="I1978" s="32" t="s">
        <v>6496</v>
      </c>
      <c r="J1978" s="32" t="s">
        <v>6163</v>
      </c>
      <c r="K1978" s="32" t="s">
        <v>6164</v>
      </c>
      <c r="L1978" s="34">
        <v>20.306715216099999</v>
      </c>
      <c r="M1978" s="34">
        <v>12691.697010100001</v>
      </c>
      <c r="N1978" s="32" t="s">
        <v>6497</v>
      </c>
      <c r="O1978" s="43" t="e">
        <f>VLOOKUP(U:U,#REF!,5,FALSE)</f>
        <v>#REF!</v>
      </c>
      <c r="P1978" s="43" t="e">
        <f>VLOOKUP(U:U,#REF!,4,FALSE)</f>
        <v>#REF!</v>
      </c>
      <c r="Q1978" s="43" t="e">
        <f>VLOOKUP(U:U,#REF!,2,FALSE)</f>
        <v>#REF!</v>
      </c>
      <c r="S1978" s="35" t="str">
        <f>VLOOKUP(G:G,old!G:J,4,FALSE)</f>
        <v>N</v>
      </c>
      <c r="T1978" s="35" t="str">
        <f>VLOOKUP(G:G,old!G:K,5,FALSE)</f>
        <v>RID_area</v>
      </c>
      <c r="U1978" s="35" t="str">
        <f>VLOOKUP(G:G,old!G:L,6,FALSE)</f>
        <v>MAE NAM PING</v>
      </c>
      <c r="V1978" s="43">
        <f>VLOOKUP(G:G,old!G:M,7,FALSE)</f>
        <v>0</v>
      </c>
      <c r="X1978" s="43" t="str">
        <f>IFERROR(VLOOKUP(V:V,#REF!,3,FALSE),"0")</f>
        <v>0</v>
      </c>
      <c r="Y1978" s="19">
        <f t="shared" si="30"/>
        <v>0</v>
      </c>
      <c r="Z1978" s="19" t="str">
        <f>IFERROR(VLOOKUP(C:C,#REF!,19,FALSE),"0")</f>
        <v>0</v>
      </c>
    </row>
    <row r="1979" spans="1:26" x14ac:dyDescent="0.45">
      <c r="A1979" s="32" t="s">
        <v>6156</v>
      </c>
      <c r="B1979" s="32">
        <v>2</v>
      </c>
      <c r="C1979" s="32" t="s">
        <v>6157</v>
      </c>
      <c r="D1979" s="32" t="s">
        <v>6158</v>
      </c>
      <c r="E1979" s="32" t="s">
        <v>6481</v>
      </c>
      <c r="F1979" s="32">
        <v>3</v>
      </c>
      <c r="G1979" s="78" t="s">
        <v>6482</v>
      </c>
      <c r="H1979" s="33" t="s">
        <v>6498</v>
      </c>
      <c r="I1979" s="32" t="s">
        <v>6499</v>
      </c>
      <c r="J1979" s="32" t="s">
        <v>6163</v>
      </c>
      <c r="K1979" s="32" t="s">
        <v>6164</v>
      </c>
      <c r="L1979" s="34">
        <v>16.582546843900001</v>
      </c>
      <c r="M1979" s="34">
        <v>10364.091777400001</v>
      </c>
      <c r="N1979" s="32" t="s">
        <v>6500</v>
      </c>
      <c r="O1979" s="43" t="e">
        <f>VLOOKUP(U:U,#REF!,5,FALSE)</f>
        <v>#REF!</v>
      </c>
      <c r="P1979" s="43" t="e">
        <f>VLOOKUP(U:U,#REF!,4,FALSE)</f>
        <v>#REF!</v>
      </c>
      <c r="Q1979" s="43" t="e">
        <f>VLOOKUP(U:U,#REF!,2,FALSE)</f>
        <v>#REF!</v>
      </c>
      <c r="S1979" s="35" t="str">
        <f>VLOOKUP(G:G,old!G:J,4,FALSE)</f>
        <v>N</v>
      </c>
      <c r="T1979" s="35" t="str">
        <f>VLOOKUP(G:G,old!G:K,5,FALSE)</f>
        <v>RID_area</v>
      </c>
      <c r="U1979" s="35" t="str">
        <f>VLOOKUP(G:G,old!G:L,6,FALSE)</f>
        <v>MAE NAM PING</v>
      </c>
      <c r="V1979" s="43">
        <f>VLOOKUP(G:G,old!G:M,7,FALSE)</f>
        <v>0</v>
      </c>
      <c r="X1979" s="43" t="str">
        <f>IFERROR(VLOOKUP(V:V,#REF!,3,FALSE),"0")</f>
        <v>0</v>
      </c>
      <c r="Y1979" s="19">
        <f t="shared" si="30"/>
        <v>0</v>
      </c>
      <c r="Z1979" s="19" t="str">
        <f>IFERROR(VLOOKUP(C:C,#REF!,19,FALSE),"0")</f>
        <v>0</v>
      </c>
    </row>
    <row r="1980" spans="1:26" x14ac:dyDescent="0.45">
      <c r="A1980" s="32" t="s">
        <v>6156</v>
      </c>
      <c r="B1980" s="32">
        <v>2</v>
      </c>
      <c r="C1980" s="32" t="s">
        <v>6157</v>
      </c>
      <c r="D1980" s="32" t="s">
        <v>6158</v>
      </c>
      <c r="E1980" s="32" t="s">
        <v>6481</v>
      </c>
      <c r="F1980" s="32">
        <v>3</v>
      </c>
      <c r="G1980" s="78" t="s">
        <v>6482</v>
      </c>
      <c r="H1980" s="33" t="s">
        <v>6501</v>
      </c>
      <c r="I1980" s="32" t="s">
        <v>598</v>
      </c>
      <c r="J1980" s="32" t="s">
        <v>6163</v>
      </c>
      <c r="K1980" s="32" t="s">
        <v>6164</v>
      </c>
      <c r="L1980" s="34">
        <v>19.855509083099999</v>
      </c>
      <c r="M1980" s="34">
        <v>12409.6931769</v>
      </c>
      <c r="N1980" s="32" t="s">
        <v>6502</v>
      </c>
      <c r="O1980" s="43" t="e">
        <f>VLOOKUP(U:U,#REF!,5,FALSE)</f>
        <v>#REF!</v>
      </c>
      <c r="P1980" s="43" t="e">
        <f>VLOOKUP(U:U,#REF!,4,FALSE)</f>
        <v>#REF!</v>
      </c>
      <c r="Q1980" s="43" t="e">
        <f>VLOOKUP(U:U,#REF!,2,FALSE)</f>
        <v>#REF!</v>
      </c>
      <c r="S1980" s="35" t="str">
        <f>VLOOKUP(G:G,old!G:J,4,FALSE)</f>
        <v>N</v>
      </c>
      <c r="T1980" s="35" t="str">
        <f>VLOOKUP(G:G,old!G:K,5,FALSE)</f>
        <v>RID_area</v>
      </c>
      <c r="U1980" s="35" t="str">
        <f>VLOOKUP(G:G,old!G:L,6,FALSE)</f>
        <v>MAE NAM PING</v>
      </c>
      <c r="V1980" s="43">
        <f>VLOOKUP(G:G,old!G:M,7,FALSE)</f>
        <v>0</v>
      </c>
      <c r="X1980" s="43" t="str">
        <f>IFERROR(VLOOKUP(V:V,#REF!,3,FALSE),"0")</f>
        <v>0</v>
      </c>
      <c r="Y1980" s="19">
        <f t="shared" si="30"/>
        <v>0</v>
      </c>
      <c r="Z1980" s="19" t="str">
        <f>IFERROR(VLOOKUP(C:C,#REF!,19,FALSE),"0")</f>
        <v>0</v>
      </c>
    </row>
    <row r="1981" spans="1:26" x14ac:dyDescent="0.45">
      <c r="A1981" s="32" t="s">
        <v>6156</v>
      </c>
      <c r="B1981" s="32">
        <v>2</v>
      </c>
      <c r="C1981" s="32" t="s">
        <v>6157</v>
      </c>
      <c r="D1981" s="32" t="s">
        <v>6158</v>
      </c>
      <c r="E1981" s="32" t="s">
        <v>6481</v>
      </c>
      <c r="F1981" s="32">
        <v>3</v>
      </c>
      <c r="G1981" s="78" t="s">
        <v>6482</v>
      </c>
      <c r="H1981" s="33" t="s">
        <v>6503</v>
      </c>
      <c r="I1981" s="32" t="s">
        <v>6504</v>
      </c>
      <c r="J1981" s="32" t="s">
        <v>6163</v>
      </c>
      <c r="K1981" s="32" t="s">
        <v>6164</v>
      </c>
      <c r="L1981" s="34">
        <v>16.161857361700001</v>
      </c>
      <c r="M1981" s="34">
        <v>10101.160851099999</v>
      </c>
      <c r="N1981" s="32" t="s">
        <v>6505</v>
      </c>
      <c r="O1981" s="43" t="e">
        <f>VLOOKUP(U:U,#REF!,5,FALSE)</f>
        <v>#REF!</v>
      </c>
      <c r="P1981" s="43" t="e">
        <f>VLOOKUP(U:U,#REF!,4,FALSE)</f>
        <v>#REF!</v>
      </c>
      <c r="Q1981" s="43" t="e">
        <f>VLOOKUP(U:U,#REF!,2,FALSE)</f>
        <v>#REF!</v>
      </c>
      <c r="S1981" s="35" t="str">
        <f>VLOOKUP(G:G,old!G:J,4,FALSE)</f>
        <v>N</v>
      </c>
      <c r="T1981" s="35" t="str">
        <f>VLOOKUP(G:G,old!G:K,5,FALSE)</f>
        <v>RID_area</v>
      </c>
      <c r="U1981" s="35" t="str">
        <f>VLOOKUP(G:G,old!G:L,6,FALSE)</f>
        <v>MAE NAM PING</v>
      </c>
      <c r="V1981" s="43">
        <f>VLOOKUP(G:G,old!G:M,7,FALSE)</f>
        <v>0</v>
      </c>
      <c r="X1981" s="43" t="str">
        <f>IFERROR(VLOOKUP(V:V,#REF!,3,FALSE),"0")</f>
        <v>0</v>
      </c>
      <c r="Y1981" s="19">
        <f t="shared" si="30"/>
        <v>0</v>
      </c>
      <c r="Z1981" s="19" t="str">
        <f>IFERROR(VLOOKUP(C:C,#REF!,19,FALSE),"0")</f>
        <v>0</v>
      </c>
    </row>
    <row r="1982" spans="1:26" x14ac:dyDescent="0.45">
      <c r="A1982" s="32" t="s">
        <v>6156</v>
      </c>
      <c r="B1982" s="32">
        <v>2</v>
      </c>
      <c r="C1982" s="32" t="s">
        <v>6157</v>
      </c>
      <c r="D1982" s="32" t="s">
        <v>6158</v>
      </c>
      <c r="E1982" s="32" t="s">
        <v>6481</v>
      </c>
      <c r="F1982" s="32">
        <v>3</v>
      </c>
      <c r="G1982" s="78" t="s">
        <v>6482</v>
      </c>
      <c r="H1982" s="33" t="s">
        <v>6506</v>
      </c>
      <c r="I1982" s="32" t="s">
        <v>6507</v>
      </c>
      <c r="J1982" s="32" t="s">
        <v>6163</v>
      </c>
      <c r="K1982" s="32" t="s">
        <v>6164</v>
      </c>
      <c r="L1982" s="34">
        <v>12.3056668543</v>
      </c>
      <c r="M1982" s="34">
        <v>7691.0417839399997</v>
      </c>
      <c r="N1982" s="32" t="s">
        <v>6508</v>
      </c>
      <c r="O1982" s="43" t="e">
        <f>VLOOKUP(U:U,#REF!,5,FALSE)</f>
        <v>#REF!</v>
      </c>
      <c r="P1982" s="43" t="e">
        <f>VLOOKUP(U:U,#REF!,4,FALSE)</f>
        <v>#REF!</v>
      </c>
      <c r="Q1982" s="43" t="e">
        <f>VLOOKUP(U:U,#REF!,2,FALSE)</f>
        <v>#REF!</v>
      </c>
      <c r="S1982" s="35" t="str">
        <f>VLOOKUP(G:G,old!G:J,4,FALSE)</f>
        <v>N</v>
      </c>
      <c r="T1982" s="35" t="str">
        <f>VLOOKUP(G:G,old!G:K,5,FALSE)</f>
        <v>RID_area</v>
      </c>
      <c r="U1982" s="35" t="str">
        <f>VLOOKUP(G:G,old!G:L,6,FALSE)</f>
        <v>MAE NAM PING</v>
      </c>
      <c r="V1982" s="43">
        <f>VLOOKUP(G:G,old!G:M,7,FALSE)</f>
        <v>0</v>
      </c>
      <c r="X1982" s="43" t="str">
        <f>IFERROR(VLOOKUP(V:V,#REF!,3,FALSE),"0")</f>
        <v>0</v>
      </c>
      <c r="Y1982" s="19">
        <f t="shared" si="30"/>
        <v>0</v>
      </c>
      <c r="Z1982" s="19" t="str">
        <f>IFERROR(VLOOKUP(C:C,#REF!,19,FALSE),"0")</f>
        <v>0</v>
      </c>
    </row>
    <row r="1983" spans="1:26" x14ac:dyDescent="0.45">
      <c r="A1983" s="32" t="s">
        <v>6156</v>
      </c>
      <c r="B1983" s="32">
        <v>2</v>
      </c>
      <c r="C1983" s="32" t="s">
        <v>6157</v>
      </c>
      <c r="D1983" s="32" t="s">
        <v>6158</v>
      </c>
      <c r="E1983" s="32" t="s">
        <v>6481</v>
      </c>
      <c r="F1983" s="32">
        <v>3</v>
      </c>
      <c r="G1983" s="78" t="s">
        <v>6482</v>
      </c>
      <c r="H1983" s="33" t="s">
        <v>6509</v>
      </c>
      <c r="I1983" s="32" t="s">
        <v>6510</v>
      </c>
      <c r="J1983" s="32" t="s">
        <v>6163</v>
      </c>
      <c r="K1983" s="32" t="s">
        <v>6164</v>
      </c>
      <c r="L1983" s="34">
        <v>28.606734278600001</v>
      </c>
      <c r="M1983" s="34">
        <v>17879.208924099999</v>
      </c>
      <c r="N1983" s="32" t="s">
        <v>6511</v>
      </c>
      <c r="O1983" s="43" t="e">
        <f>VLOOKUP(U:U,#REF!,5,FALSE)</f>
        <v>#REF!</v>
      </c>
      <c r="P1983" s="43" t="e">
        <f>VLOOKUP(U:U,#REF!,4,FALSE)</f>
        <v>#REF!</v>
      </c>
      <c r="Q1983" s="43" t="e">
        <f>VLOOKUP(U:U,#REF!,2,FALSE)</f>
        <v>#REF!</v>
      </c>
      <c r="S1983" s="35" t="str">
        <f>VLOOKUP(G:G,old!G:J,4,FALSE)</f>
        <v>N</v>
      </c>
      <c r="T1983" s="35" t="str">
        <f>VLOOKUP(G:G,old!G:K,5,FALSE)</f>
        <v>RID_area</v>
      </c>
      <c r="U1983" s="35" t="str">
        <f>VLOOKUP(G:G,old!G:L,6,FALSE)</f>
        <v>MAE NAM PING</v>
      </c>
      <c r="V1983" s="43">
        <f>VLOOKUP(G:G,old!G:M,7,FALSE)</f>
        <v>0</v>
      </c>
      <c r="X1983" s="43" t="str">
        <f>IFERROR(VLOOKUP(V:V,#REF!,3,FALSE),"0")</f>
        <v>0</v>
      </c>
      <c r="Y1983" s="19">
        <f t="shared" si="30"/>
        <v>0</v>
      </c>
      <c r="Z1983" s="19" t="str">
        <f>IFERROR(VLOOKUP(C:C,#REF!,19,FALSE),"0")</f>
        <v>0</v>
      </c>
    </row>
    <row r="1984" spans="1:26" x14ac:dyDescent="0.45">
      <c r="A1984" s="32" t="s">
        <v>6156</v>
      </c>
      <c r="B1984" s="32">
        <v>2</v>
      </c>
      <c r="C1984" s="32" t="s">
        <v>6157</v>
      </c>
      <c r="D1984" s="32" t="s">
        <v>6158</v>
      </c>
      <c r="E1984" s="32" t="s">
        <v>6481</v>
      </c>
      <c r="F1984" s="32">
        <v>3</v>
      </c>
      <c r="G1984" s="78" t="s">
        <v>6482</v>
      </c>
      <c r="H1984" s="33" t="s">
        <v>6512</v>
      </c>
      <c r="I1984" s="32" t="s">
        <v>6513</v>
      </c>
      <c r="J1984" s="32" t="s">
        <v>6163</v>
      </c>
      <c r="K1984" s="32" t="s">
        <v>6164</v>
      </c>
      <c r="L1984" s="34">
        <v>12.466559914499999</v>
      </c>
      <c r="M1984" s="34">
        <v>7791.5999465599998</v>
      </c>
      <c r="N1984" s="32" t="s">
        <v>6514</v>
      </c>
      <c r="O1984" s="43" t="e">
        <f>VLOOKUP(U:U,#REF!,5,FALSE)</f>
        <v>#REF!</v>
      </c>
      <c r="P1984" s="43" t="e">
        <f>VLOOKUP(U:U,#REF!,4,FALSE)</f>
        <v>#REF!</v>
      </c>
      <c r="Q1984" s="43" t="e">
        <f>VLOOKUP(U:U,#REF!,2,FALSE)</f>
        <v>#REF!</v>
      </c>
      <c r="S1984" s="35" t="str">
        <f>VLOOKUP(G:G,old!G:J,4,FALSE)</f>
        <v>N</v>
      </c>
      <c r="T1984" s="35" t="str">
        <f>VLOOKUP(G:G,old!G:K,5,FALSE)</f>
        <v>RID_area</v>
      </c>
      <c r="U1984" s="35" t="str">
        <f>VLOOKUP(G:G,old!G:L,6,FALSE)</f>
        <v>MAE NAM PING</v>
      </c>
      <c r="V1984" s="43">
        <f>VLOOKUP(G:G,old!G:M,7,FALSE)</f>
        <v>0</v>
      </c>
      <c r="X1984" s="43" t="str">
        <f>IFERROR(VLOOKUP(V:V,#REF!,3,FALSE),"0")</f>
        <v>0</v>
      </c>
      <c r="Y1984" s="19">
        <f t="shared" si="30"/>
        <v>0</v>
      </c>
      <c r="Z1984" s="19" t="str">
        <f>IFERROR(VLOOKUP(C:C,#REF!,19,FALSE),"0")</f>
        <v>0</v>
      </c>
    </row>
    <row r="1985" spans="1:26" x14ac:dyDescent="0.45">
      <c r="A1985" s="32" t="s">
        <v>6156</v>
      </c>
      <c r="B1985" s="32">
        <v>2</v>
      </c>
      <c r="C1985" s="32" t="s">
        <v>6157</v>
      </c>
      <c r="D1985" s="32" t="s">
        <v>6158</v>
      </c>
      <c r="E1985" s="32" t="s">
        <v>6515</v>
      </c>
      <c r="F1985" s="32">
        <v>3</v>
      </c>
      <c r="G1985" s="78" t="s">
        <v>6516</v>
      </c>
      <c r="H1985" s="33" t="s">
        <v>6517</v>
      </c>
      <c r="I1985" s="32" t="s">
        <v>6516</v>
      </c>
      <c r="J1985" s="32" t="s">
        <v>6163</v>
      </c>
      <c r="K1985" s="32" t="s">
        <v>6164</v>
      </c>
      <c r="L1985" s="34">
        <v>23.4853465389</v>
      </c>
      <c r="M1985" s="34">
        <v>14678.341586799999</v>
      </c>
      <c r="N1985" s="32" t="s">
        <v>6518</v>
      </c>
      <c r="O1985" s="43" t="e">
        <f>VLOOKUP(U:U,#REF!,5,FALSE)</f>
        <v>#REF!</v>
      </c>
      <c r="P1985" s="43" t="e">
        <f>VLOOKUP(U:U,#REF!,4,FALSE)</f>
        <v>#REF!</v>
      </c>
      <c r="Q1985" s="43" t="e">
        <f>VLOOKUP(U:U,#REF!,2,FALSE)</f>
        <v>#REF!</v>
      </c>
      <c r="S1985" s="35" t="str">
        <f>VLOOKUP(G:G,old!G:J,4,FALSE)</f>
        <v>N</v>
      </c>
      <c r="T1985" s="35" t="str">
        <f>VLOOKUP(G:G,old!G:K,5,FALSE)</f>
        <v>RID_area</v>
      </c>
      <c r="U1985" s="35" t="str">
        <f>VLOOKUP(G:G,old!G:L,6,FALSE)</f>
        <v>MAE NAM PING</v>
      </c>
      <c r="V1985" s="43" t="str">
        <f>VLOOKUP(G:G,old!G:M,7,FALSE)</f>
        <v>P84</v>
      </c>
      <c r="X1985" s="43" t="str">
        <f>IFERROR(VLOOKUP(V:V,#REF!,3,FALSE),"0")</f>
        <v>0</v>
      </c>
      <c r="Y1985" s="19">
        <f t="shared" si="30"/>
        <v>0</v>
      </c>
      <c r="Z1985" s="19" t="str">
        <f>IFERROR(VLOOKUP(C:C,#REF!,19,FALSE),"0")</f>
        <v>0</v>
      </c>
    </row>
    <row r="1986" spans="1:26" x14ac:dyDescent="0.45">
      <c r="A1986" s="32" t="s">
        <v>6156</v>
      </c>
      <c r="B1986" s="32">
        <v>2</v>
      </c>
      <c r="C1986" s="32" t="s">
        <v>6157</v>
      </c>
      <c r="D1986" s="32" t="s">
        <v>6158</v>
      </c>
      <c r="E1986" s="32" t="s">
        <v>6515</v>
      </c>
      <c r="F1986" s="32">
        <v>3</v>
      </c>
      <c r="G1986" s="78" t="s">
        <v>6516</v>
      </c>
      <c r="H1986" s="33" t="s">
        <v>6519</v>
      </c>
      <c r="I1986" s="32" t="s">
        <v>6520</v>
      </c>
      <c r="J1986" s="32" t="s">
        <v>6163</v>
      </c>
      <c r="K1986" s="32" t="s">
        <v>6164</v>
      </c>
      <c r="L1986" s="34">
        <v>3.7261396060999998</v>
      </c>
      <c r="M1986" s="34">
        <v>2328.8372538100002</v>
      </c>
      <c r="N1986" s="32" t="s">
        <v>6521</v>
      </c>
      <c r="O1986" s="43" t="e">
        <f>VLOOKUP(U:U,#REF!,5,FALSE)</f>
        <v>#REF!</v>
      </c>
      <c r="P1986" s="43" t="e">
        <f>VLOOKUP(U:U,#REF!,4,FALSE)</f>
        <v>#REF!</v>
      </c>
      <c r="Q1986" s="43" t="e">
        <f>VLOOKUP(U:U,#REF!,2,FALSE)</f>
        <v>#REF!</v>
      </c>
      <c r="S1986" s="35" t="str">
        <f>VLOOKUP(G:G,old!G:J,4,FALSE)</f>
        <v>N</v>
      </c>
      <c r="T1986" s="35" t="str">
        <f>VLOOKUP(G:G,old!G:K,5,FALSE)</f>
        <v>RID_area</v>
      </c>
      <c r="U1986" s="35" t="str">
        <f>VLOOKUP(G:G,old!G:L,6,FALSE)</f>
        <v>MAE NAM PING</v>
      </c>
      <c r="V1986" s="43" t="str">
        <f>VLOOKUP(G:G,old!G:M,7,FALSE)</f>
        <v>P84</v>
      </c>
      <c r="X1986" s="43" t="str">
        <f>IFERROR(VLOOKUP(V:V,#REF!,3,FALSE),"0")</f>
        <v>0</v>
      </c>
      <c r="Y1986" s="19">
        <f t="shared" si="30"/>
        <v>0</v>
      </c>
      <c r="Z1986" s="19" t="str">
        <f>IFERROR(VLOOKUP(C:C,#REF!,19,FALSE),"0")</f>
        <v>0</v>
      </c>
    </row>
    <row r="1987" spans="1:26" x14ac:dyDescent="0.45">
      <c r="A1987" s="32" t="s">
        <v>6156</v>
      </c>
      <c r="B1987" s="32">
        <v>2</v>
      </c>
      <c r="C1987" s="32" t="s">
        <v>6157</v>
      </c>
      <c r="D1987" s="32" t="s">
        <v>6158</v>
      </c>
      <c r="E1987" s="32" t="s">
        <v>6515</v>
      </c>
      <c r="F1987" s="32">
        <v>3</v>
      </c>
      <c r="G1987" s="78" t="s">
        <v>6516</v>
      </c>
      <c r="H1987" s="33" t="s">
        <v>6522</v>
      </c>
      <c r="I1987" s="32" t="s">
        <v>6523</v>
      </c>
      <c r="J1987" s="32" t="s">
        <v>6163</v>
      </c>
      <c r="K1987" s="32" t="s">
        <v>6164</v>
      </c>
      <c r="L1987" s="34">
        <v>19.939026860199998</v>
      </c>
      <c r="M1987" s="34">
        <v>12461.8917876</v>
      </c>
      <c r="N1987" s="32" t="s">
        <v>6524</v>
      </c>
      <c r="O1987" s="43" t="e">
        <f>VLOOKUP(U:U,#REF!,5,FALSE)</f>
        <v>#REF!</v>
      </c>
      <c r="P1987" s="43" t="e">
        <f>VLOOKUP(U:U,#REF!,4,FALSE)</f>
        <v>#REF!</v>
      </c>
      <c r="Q1987" s="43" t="e">
        <f>VLOOKUP(U:U,#REF!,2,FALSE)</f>
        <v>#REF!</v>
      </c>
      <c r="S1987" s="35" t="str">
        <f>VLOOKUP(G:G,old!G:J,4,FALSE)</f>
        <v>N</v>
      </c>
      <c r="T1987" s="35" t="str">
        <f>VLOOKUP(G:G,old!G:K,5,FALSE)</f>
        <v>RID_area</v>
      </c>
      <c r="U1987" s="35" t="str">
        <f>VLOOKUP(G:G,old!G:L,6,FALSE)</f>
        <v>MAE NAM PING</v>
      </c>
      <c r="V1987" s="43" t="str">
        <f>VLOOKUP(G:G,old!G:M,7,FALSE)</f>
        <v>P84</v>
      </c>
      <c r="X1987" s="43" t="str">
        <f>IFERROR(VLOOKUP(V:V,#REF!,3,FALSE),"0")</f>
        <v>0</v>
      </c>
      <c r="Y1987" s="19">
        <f t="shared" si="30"/>
        <v>0</v>
      </c>
      <c r="Z1987" s="19" t="str">
        <f>IFERROR(VLOOKUP(C:C,#REF!,19,FALSE),"0")</f>
        <v>0</v>
      </c>
    </row>
    <row r="1988" spans="1:26" x14ac:dyDescent="0.45">
      <c r="A1988" s="32" t="s">
        <v>6156</v>
      </c>
      <c r="B1988" s="32">
        <v>2</v>
      </c>
      <c r="C1988" s="32" t="s">
        <v>6157</v>
      </c>
      <c r="D1988" s="32" t="s">
        <v>6158</v>
      </c>
      <c r="E1988" s="32" t="s">
        <v>6515</v>
      </c>
      <c r="F1988" s="32">
        <v>3</v>
      </c>
      <c r="G1988" s="78" t="s">
        <v>6516</v>
      </c>
      <c r="H1988" s="33" t="s">
        <v>6525</v>
      </c>
      <c r="I1988" s="32" t="s">
        <v>6526</v>
      </c>
      <c r="J1988" s="32" t="s">
        <v>6163</v>
      </c>
      <c r="K1988" s="32" t="s">
        <v>6164</v>
      </c>
      <c r="L1988" s="34">
        <v>27.9397721928</v>
      </c>
      <c r="M1988" s="34">
        <v>17462.357620499999</v>
      </c>
      <c r="N1988" s="32" t="s">
        <v>6527</v>
      </c>
      <c r="O1988" s="43" t="e">
        <f>VLOOKUP(U:U,#REF!,5,FALSE)</f>
        <v>#REF!</v>
      </c>
      <c r="P1988" s="43" t="e">
        <f>VLOOKUP(U:U,#REF!,4,FALSE)</f>
        <v>#REF!</v>
      </c>
      <c r="Q1988" s="43" t="e">
        <f>VLOOKUP(U:U,#REF!,2,FALSE)</f>
        <v>#REF!</v>
      </c>
      <c r="S1988" s="35" t="str">
        <f>VLOOKUP(G:G,old!G:J,4,FALSE)</f>
        <v>N</v>
      </c>
      <c r="T1988" s="35" t="str">
        <f>VLOOKUP(G:G,old!G:K,5,FALSE)</f>
        <v>RID_area</v>
      </c>
      <c r="U1988" s="35" t="str">
        <f>VLOOKUP(G:G,old!G:L,6,FALSE)</f>
        <v>MAE NAM PING</v>
      </c>
      <c r="V1988" s="43" t="str">
        <f>VLOOKUP(G:G,old!G:M,7,FALSE)</f>
        <v>P84</v>
      </c>
      <c r="X1988" s="43" t="str">
        <f>IFERROR(VLOOKUP(V:V,#REF!,3,FALSE),"0")</f>
        <v>0</v>
      </c>
      <c r="Y1988" s="19">
        <f t="shared" ref="Y1988:Y2051" si="31">X1988*1</f>
        <v>0</v>
      </c>
      <c r="Z1988" s="19" t="str">
        <f>IFERROR(VLOOKUP(C:C,#REF!,19,FALSE),"0")</f>
        <v>0</v>
      </c>
    </row>
    <row r="1989" spans="1:26" x14ac:dyDescent="0.45">
      <c r="A1989" s="32" t="s">
        <v>6156</v>
      </c>
      <c r="B1989" s="32">
        <v>2</v>
      </c>
      <c r="C1989" s="32" t="s">
        <v>6157</v>
      </c>
      <c r="D1989" s="32" t="s">
        <v>6158</v>
      </c>
      <c r="E1989" s="32" t="s">
        <v>6515</v>
      </c>
      <c r="F1989" s="32">
        <v>3</v>
      </c>
      <c r="G1989" s="78" t="s">
        <v>6516</v>
      </c>
      <c r="H1989" s="33" t="s">
        <v>6528</v>
      </c>
      <c r="I1989" s="32" t="s">
        <v>6529</v>
      </c>
      <c r="J1989" s="32" t="s">
        <v>6163</v>
      </c>
      <c r="K1989" s="32" t="s">
        <v>6164</v>
      </c>
      <c r="L1989" s="34">
        <v>21.860739403</v>
      </c>
      <c r="M1989" s="34">
        <v>13662.9621269</v>
      </c>
      <c r="N1989" s="32" t="s">
        <v>6530</v>
      </c>
      <c r="O1989" s="43" t="e">
        <f>VLOOKUP(U:U,#REF!,5,FALSE)</f>
        <v>#REF!</v>
      </c>
      <c r="P1989" s="43" t="e">
        <f>VLOOKUP(U:U,#REF!,4,FALSE)</f>
        <v>#REF!</v>
      </c>
      <c r="Q1989" s="43" t="e">
        <f>VLOOKUP(U:U,#REF!,2,FALSE)</f>
        <v>#REF!</v>
      </c>
      <c r="S1989" s="35" t="str">
        <f>VLOOKUP(G:G,old!G:J,4,FALSE)</f>
        <v>N</v>
      </c>
      <c r="T1989" s="35" t="str">
        <f>VLOOKUP(G:G,old!G:K,5,FALSE)</f>
        <v>RID_area</v>
      </c>
      <c r="U1989" s="35" t="str">
        <f>VLOOKUP(G:G,old!G:L,6,FALSE)</f>
        <v>MAE NAM PING</v>
      </c>
      <c r="V1989" s="43" t="str">
        <f>VLOOKUP(G:G,old!G:M,7,FALSE)</f>
        <v>P84</v>
      </c>
      <c r="X1989" s="43" t="str">
        <f>IFERROR(VLOOKUP(V:V,#REF!,3,FALSE),"0")</f>
        <v>0</v>
      </c>
      <c r="Y1989" s="19">
        <f t="shared" si="31"/>
        <v>0</v>
      </c>
      <c r="Z1989" s="19" t="str">
        <f>IFERROR(VLOOKUP(C:C,#REF!,19,FALSE),"0")</f>
        <v>0</v>
      </c>
    </row>
    <row r="1990" spans="1:26" x14ac:dyDescent="0.45">
      <c r="A1990" s="32" t="s">
        <v>6156</v>
      </c>
      <c r="B1990" s="32">
        <v>2</v>
      </c>
      <c r="C1990" s="32" t="s">
        <v>6157</v>
      </c>
      <c r="D1990" s="32" t="s">
        <v>6158</v>
      </c>
      <c r="E1990" s="32" t="s">
        <v>6515</v>
      </c>
      <c r="F1990" s="32">
        <v>3</v>
      </c>
      <c r="G1990" s="78" t="s">
        <v>6516</v>
      </c>
      <c r="H1990" s="33" t="s">
        <v>6531</v>
      </c>
      <c r="I1990" s="32" t="s">
        <v>6532</v>
      </c>
      <c r="J1990" s="32" t="s">
        <v>6163</v>
      </c>
      <c r="K1990" s="32" t="s">
        <v>6164</v>
      </c>
      <c r="L1990" s="34">
        <v>69.317543767999993</v>
      </c>
      <c r="M1990" s="34">
        <v>43323.464854999998</v>
      </c>
      <c r="N1990" s="32" t="s">
        <v>6533</v>
      </c>
      <c r="O1990" s="43" t="e">
        <f>VLOOKUP(U:U,#REF!,5,FALSE)</f>
        <v>#REF!</v>
      </c>
      <c r="P1990" s="43" t="e">
        <f>VLOOKUP(U:U,#REF!,4,FALSE)</f>
        <v>#REF!</v>
      </c>
      <c r="Q1990" s="43" t="e">
        <f>VLOOKUP(U:U,#REF!,2,FALSE)</f>
        <v>#REF!</v>
      </c>
      <c r="S1990" s="35" t="str">
        <f>VLOOKUP(G:G,old!G:J,4,FALSE)</f>
        <v>N</v>
      </c>
      <c r="T1990" s="35" t="str">
        <f>VLOOKUP(G:G,old!G:K,5,FALSE)</f>
        <v>RID_area</v>
      </c>
      <c r="U1990" s="35" t="str">
        <f>VLOOKUP(G:G,old!G:L,6,FALSE)</f>
        <v>MAE NAM PING</v>
      </c>
      <c r="V1990" s="43" t="str">
        <f>VLOOKUP(G:G,old!G:M,7,FALSE)</f>
        <v>P84</v>
      </c>
      <c r="X1990" s="43" t="str">
        <f>IFERROR(VLOOKUP(V:V,#REF!,3,FALSE),"0")</f>
        <v>0</v>
      </c>
      <c r="Y1990" s="19">
        <f t="shared" si="31"/>
        <v>0</v>
      </c>
      <c r="Z1990" s="19" t="str">
        <f>IFERROR(VLOOKUP(C:C,#REF!,19,FALSE),"0")</f>
        <v>0</v>
      </c>
    </row>
    <row r="1991" spans="1:26" x14ac:dyDescent="0.45">
      <c r="A1991" s="32" t="s">
        <v>6156</v>
      </c>
      <c r="B1991" s="32">
        <v>2</v>
      </c>
      <c r="C1991" s="32" t="s">
        <v>6157</v>
      </c>
      <c r="D1991" s="32" t="s">
        <v>6158</v>
      </c>
      <c r="E1991" s="32" t="s">
        <v>6515</v>
      </c>
      <c r="F1991" s="32">
        <v>3</v>
      </c>
      <c r="G1991" s="78" t="s">
        <v>6516</v>
      </c>
      <c r="H1991" s="33" t="s">
        <v>6534</v>
      </c>
      <c r="I1991" s="32" t="s">
        <v>6535</v>
      </c>
      <c r="J1991" s="32" t="s">
        <v>6163</v>
      </c>
      <c r="K1991" s="32" t="s">
        <v>6164</v>
      </c>
      <c r="L1991" s="34">
        <v>14.5157674292</v>
      </c>
      <c r="M1991" s="34">
        <v>9072.3546432500007</v>
      </c>
      <c r="N1991" s="32" t="s">
        <v>6536</v>
      </c>
      <c r="O1991" s="43" t="e">
        <f>VLOOKUP(U:U,#REF!,5,FALSE)</f>
        <v>#REF!</v>
      </c>
      <c r="P1991" s="43" t="e">
        <f>VLOOKUP(U:U,#REF!,4,FALSE)</f>
        <v>#REF!</v>
      </c>
      <c r="Q1991" s="43" t="e">
        <f>VLOOKUP(U:U,#REF!,2,FALSE)</f>
        <v>#REF!</v>
      </c>
      <c r="S1991" s="35" t="str">
        <f>VLOOKUP(G:G,old!G:J,4,FALSE)</f>
        <v>N</v>
      </c>
      <c r="T1991" s="35" t="str">
        <f>VLOOKUP(G:G,old!G:K,5,FALSE)</f>
        <v>RID_area</v>
      </c>
      <c r="U1991" s="35" t="str">
        <f>VLOOKUP(G:G,old!G:L,6,FALSE)</f>
        <v>MAE NAM PING</v>
      </c>
      <c r="V1991" s="43" t="str">
        <f>VLOOKUP(G:G,old!G:M,7,FALSE)</f>
        <v>P84</v>
      </c>
      <c r="X1991" s="43" t="str">
        <f>IFERROR(VLOOKUP(V:V,#REF!,3,FALSE),"0")</f>
        <v>0</v>
      </c>
      <c r="Y1991" s="19">
        <f t="shared" si="31"/>
        <v>0</v>
      </c>
      <c r="Z1991" s="19" t="str">
        <f>IFERROR(VLOOKUP(C:C,#REF!,19,FALSE),"0")</f>
        <v>0</v>
      </c>
    </row>
    <row r="1992" spans="1:26" x14ac:dyDescent="0.45">
      <c r="A1992" s="32" t="s">
        <v>6156</v>
      </c>
      <c r="B1992" s="32">
        <v>2</v>
      </c>
      <c r="C1992" s="32" t="s">
        <v>6157</v>
      </c>
      <c r="D1992" s="32" t="s">
        <v>6158</v>
      </c>
      <c r="E1992" s="32" t="s">
        <v>6515</v>
      </c>
      <c r="F1992" s="32">
        <v>3</v>
      </c>
      <c r="G1992" s="78" t="s">
        <v>6516</v>
      </c>
      <c r="H1992" s="33" t="s">
        <v>6537</v>
      </c>
      <c r="I1992" s="32" t="s">
        <v>313</v>
      </c>
      <c r="J1992" s="32" t="s">
        <v>6163</v>
      </c>
      <c r="K1992" s="32" t="s">
        <v>6164</v>
      </c>
      <c r="L1992" s="34">
        <v>40.065322309000003</v>
      </c>
      <c r="M1992" s="34">
        <v>25040.826443099999</v>
      </c>
      <c r="N1992" s="32" t="s">
        <v>6538</v>
      </c>
      <c r="O1992" s="43" t="e">
        <f>VLOOKUP(U:U,#REF!,5,FALSE)</f>
        <v>#REF!</v>
      </c>
      <c r="P1992" s="43" t="e">
        <f>VLOOKUP(U:U,#REF!,4,FALSE)</f>
        <v>#REF!</v>
      </c>
      <c r="Q1992" s="43" t="e">
        <f>VLOOKUP(U:U,#REF!,2,FALSE)</f>
        <v>#REF!</v>
      </c>
      <c r="S1992" s="35" t="str">
        <f>VLOOKUP(G:G,old!G:J,4,FALSE)</f>
        <v>N</v>
      </c>
      <c r="T1992" s="35" t="str">
        <f>VLOOKUP(G:G,old!G:K,5,FALSE)</f>
        <v>RID_area</v>
      </c>
      <c r="U1992" s="35" t="str">
        <f>VLOOKUP(G:G,old!G:L,6,FALSE)</f>
        <v>MAE NAM PING</v>
      </c>
      <c r="V1992" s="43" t="str">
        <f>VLOOKUP(G:G,old!G:M,7,FALSE)</f>
        <v>P84</v>
      </c>
      <c r="X1992" s="43" t="str">
        <f>IFERROR(VLOOKUP(V:V,#REF!,3,FALSE),"0")</f>
        <v>0</v>
      </c>
      <c r="Y1992" s="19">
        <f t="shared" si="31"/>
        <v>0</v>
      </c>
      <c r="Z1992" s="19" t="str">
        <f>IFERROR(VLOOKUP(C:C,#REF!,19,FALSE),"0")</f>
        <v>0</v>
      </c>
    </row>
    <row r="1993" spans="1:26" x14ac:dyDescent="0.45">
      <c r="A1993" s="32" t="s">
        <v>6156</v>
      </c>
      <c r="B1993" s="32">
        <v>2</v>
      </c>
      <c r="C1993" s="32" t="s">
        <v>6157</v>
      </c>
      <c r="D1993" s="32" t="s">
        <v>6158</v>
      </c>
      <c r="E1993" s="32" t="s">
        <v>6515</v>
      </c>
      <c r="F1993" s="32">
        <v>3</v>
      </c>
      <c r="G1993" s="78" t="s">
        <v>6516</v>
      </c>
      <c r="H1993" s="33" t="s">
        <v>6539</v>
      </c>
      <c r="I1993" s="32" t="s">
        <v>6540</v>
      </c>
      <c r="J1993" s="32" t="s">
        <v>6163</v>
      </c>
      <c r="K1993" s="32" t="s">
        <v>6164</v>
      </c>
      <c r="L1993" s="34">
        <v>15.874553498599999</v>
      </c>
      <c r="M1993" s="34">
        <v>9921.5959366200004</v>
      </c>
      <c r="N1993" s="32" t="s">
        <v>6541</v>
      </c>
      <c r="O1993" s="43" t="e">
        <f>VLOOKUP(U:U,#REF!,5,FALSE)</f>
        <v>#REF!</v>
      </c>
      <c r="P1993" s="43" t="e">
        <f>VLOOKUP(U:U,#REF!,4,FALSE)</f>
        <v>#REF!</v>
      </c>
      <c r="Q1993" s="43" t="e">
        <f>VLOOKUP(U:U,#REF!,2,FALSE)</f>
        <v>#REF!</v>
      </c>
      <c r="S1993" s="35" t="str">
        <f>VLOOKUP(G:G,old!G:J,4,FALSE)</f>
        <v>N</v>
      </c>
      <c r="T1993" s="35" t="str">
        <f>VLOOKUP(G:G,old!G:K,5,FALSE)</f>
        <v>RID_area</v>
      </c>
      <c r="U1993" s="35" t="str">
        <f>VLOOKUP(G:G,old!G:L,6,FALSE)</f>
        <v>MAE NAM PING</v>
      </c>
      <c r="V1993" s="43" t="str">
        <f>VLOOKUP(G:G,old!G:M,7,FALSE)</f>
        <v>P84</v>
      </c>
      <c r="X1993" s="43" t="str">
        <f>IFERROR(VLOOKUP(V:V,#REF!,3,FALSE),"0")</f>
        <v>0</v>
      </c>
      <c r="Y1993" s="19">
        <f t="shared" si="31"/>
        <v>0</v>
      </c>
      <c r="Z1993" s="19" t="str">
        <f>IFERROR(VLOOKUP(C:C,#REF!,19,FALSE),"0")</f>
        <v>0</v>
      </c>
    </row>
    <row r="1994" spans="1:26" x14ac:dyDescent="0.45">
      <c r="A1994" s="32" t="s">
        <v>6156</v>
      </c>
      <c r="B1994" s="32">
        <v>2</v>
      </c>
      <c r="C1994" s="32" t="s">
        <v>6157</v>
      </c>
      <c r="D1994" s="32" t="s">
        <v>6158</v>
      </c>
      <c r="E1994" s="32" t="s">
        <v>6515</v>
      </c>
      <c r="F1994" s="32">
        <v>3</v>
      </c>
      <c r="G1994" s="78" t="s">
        <v>6516</v>
      </c>
      <c r="H1994" s="33" t="s">
        <v>6542</v>
      </c>
      <c r="I1994" s="32" t="s">
        <v>6487</v>
      </c>
      <c r="J1994" s="32" t="s">
        <v>6163</v>
      </c>
      <c r="K1994" s="32" t="s">
        <v>6164</v>
      </c>
      <c r="L1994" s="34">
        <v>7.3452545279199999</v>
      </c>
      <c r="M1994" s="34">
        <v>4590.78407995</v>
      </c>
      <c r="N1994" s="32" t="s">
        <v>6543</v>
      </c>
      <c r="O1994" s="43" t="e">
        <f>VLOOKUP(U:U,#REF!,5,FALSE)</f>
        <v>#REF!</v>
      </c>
      <c r="P1994" s="43" t="e">
        <f>VLOOKUP(U:U,#REF!,4,FALSE)</f>
        <v>#REF!</v>
      </c>
      <c r="Q1994" s="43" t="e">
        <f>VLOOKUP(U:U,#REF!,2,FALSE)</f>
        <v>#REF!</v>
      </c>
      <c r="S1994" s="35" t="str">
        <f>VLOOKUP(G:G,old!G:J,4,FALSE)</f>
        <v>N</v>
      </c>
      <c r="T1994" s="35" t="str">
        <f>VLOOKUP(G:G,old!G:K,5,FALSE)</f>
        <v>RID_area</v>
      </c>
      <c r="U1994" s="35" t="str">
        <f>VLOOKUP(G:G,old!G:L,6,FALSE)</f>
        <v>MAE NAM PING</v>
      </c>
      <c r="V1994" s="43" t="str">
        <f>VLOOKUP(G:G,old!G:M,7,FALSE)</f>
        <v>P84</v>
      </c>
      <c r="X1994" s="43" t="str">
        <f>IFERROR(VLOOKUP(V:V,#REF!,3,FALSE),"0")</f>
        <v>0</v>
      </c>
      <c r="Y1994" s="19">
        <f t="shared" si="31"/>
        <v>0</v>
      </c>
      <c r="Z1994" s="19" t="str">
        <f>IFERROR(VLOOKUP(C:C,#REF!,19,FALSE),"0")</f>
        <v>0</v>
      </c>
    </row>
    <row r="1995" spans="1:26" x14ac:dyDescent="0.45">
      <c r="A1995" s="32" t="s">
        <v>6156</v>
      </c>
      <c r="B1995" s="32">
        <v>2</v>
      </c>
      <c r="C1995" s="32" t="s">
        <v>6157</v>
      </c>
      <c r="D1995" s="32" t="s">
        <v>6158</v>
      </c>
      <c r="E1995" s="32" t="s">
        <v>6544</v>
      </c>
      <c r="F1995" s="32">
        <v>3</v>
      </c>
      <c r="G1995" s="78" t="s">
        <v>6417</v>
      </c>
      <c r="H1995" s="33" t="s">
        <v>6545</v>
      </c>
      <c r="I1995" s="32" t="s">
        <v>6546</v>
      </c>
      <c r="J1995" s="32" t="s">
        <v>6163</v>
      </c>
      <c r="K1995" s="32" t="s">
        <v>6164</v>
      </c>
      <c r="L1995" s="34">
        <v>5.5828029247800002</v>
      </c>
      <c r="M1995" s="34">
        <v>3489.25182799</v>
      </c>
      <c r="N1995" s="32" t="s">
        <v>6547</v>
      </c>
      <c r="O1995" s="43" t="e">
        <f>VLOOKUP(U:U,#REF!,5,FALSE)</f>
        <v>#REF!</v>
      </c>
      <c r="P1995" s="43" t="e">
        <f>VLOOKUP(U:U,#REF!,4,FALSE)</f>
        <v>#REF!</v>
      </c>
      <c r="Q1995" s="43" t="e">
        <f>VLOOKUP(U:U,#REF!,2,FALSE)</f>
        <v>#REF!</v>
      </c>
      <c r="S1995" s="35" t="str">
        <f>VLOOKUP(G:G,old!G:J,4,FALSE)</f>
        <v>N</v>
      </c>
      <c r="T1995" s="35" t="str">
        <f>VLOOKUP(G:G,old!G:K,5,FALSE)</f>
        <v>RID_area</v>
      </c>
      <c r="U1995" s="35" t="str">
        <f>VLOOKUP(G:G,old!G:L,6,FALSE)</f>
        <v>MAE NAM PING</v>
      </c>
      <c r="V1995" s="43" t="str">
        <f>VLOOKUP(G:G,old!G:M,7,FALSE)</f>
        <v>P4A</v>
      </c>
      <c r="X1995" s="43" t="str">
        <f>IFERROR(VLOOKUP(V:V,#REF!,3,FALSE),"0")</f>
        <v>0</v>
      </c>
      <c r="Y1995" s="19">
        <f t="shared" si="31"/>
        <v>0</v>
      </c>
      <c r="Z1995" s="19" t="str">
        <f>IFERROR(VLOOKUP(C:C,#REF!,19,FALSE),"0")</f>
        <v>0</v>
      </c>
    </row>
    <row r="1996" spans="1:26" x14ac:dyDescent="0.45">
      <c r="A1996" s="32" t="s">
        <v>6156</v>
      </c>
      <c r="B1996" s="32">
        <v>2</v>
      </c>
      <c r="C1996" s="32" t="s">
        <v>6157</v>
      </c>
      <c r="D1996" s="32" t="s">
        <v>6158</v>
      </c>
      <c r="E1996" s="32" t="s">
        <v>6544</v>
      </c>
      <c r="F1996" s="32">
        <v>3</v>
      </c>
      <c r="G1996" s="78" t="s">
        <v>6417</v>
      </c>
      <c r="H1996" s="33" t="s">
        <v>6548</v>
      </c>
      <c r="I1996" s="32" t="s">
        <v>6549</v>
      </c>
      <c r="J1996" s="32" t="s">
        <v>6163</v>
      </c>
      <c r="K1996" s="32" t="s">
        <v>6164</v>
      </c>
      <c r="L1996" s="34">
        <v>7.8477549441400001</v>
      </c>
      <c r="M1996" s="34">
        <v>4904.8468400900001</v>
      </c>
      <c r="N1996" s="32" t="s">
        <v>6550</v>
      </c>
      <c r="O1996" s="43" t="e">
        <f>VLOOKUP(U:U,#REF!,5,FALSE)</f>
        <v>#REF!</v>
      </c>
      <c r="P1996" s="43" t="e">
        <f>VLOOKUP(U:U,#REF!,4,FALSE)</f>
        <v>#REF!</v>
      </c>
      <c r="Q1996" s="43" t="e">
        <f>VLOOKUP(U:U,#REF!,2,FALSE)</f>
        <v>#REF!</v>
      </c>
      <c r="S1996" s="35" t="str">
        <f>VLOOKUP(G:G,old!G:J,4,FALSE)</f>
        <v>N</v>
      </c>
      <c r="T1996" s="35" t="str">
        <f>VLOOKUP(G:G,old!G:K,5,FALSE)</f>
        <v>RID_area</v>
      </c>
      <c r="U1996" s="35" t="str">
        <f>VLOOKUP(G:G,old!G:L,6,FALSE)</f>
        <v>MAE NAM PING</v>
      </c>
      <c r="V1996" s="43" t="str">
        <f>VLOOKUP(G:G,old!G:M,7,FALSE)</f>
        <v>P4A</v>
      </c>
      <c r="X1996" s="43" t="str">
        <f>IFERROR(VLOOKUP(V:V,#REF!,3,FALSE),"0")</f>
        <v>0</v>
      </c>
      <c r="Y1996" s="19">
        <f t="shared" si="31"/>
        <v>0</v>
      </c>
      <c r="Z1996" s="19" t="str">
        <f>IFERROR(VLOOKUP(C:C,#REF!,19,FALSE),"0")</f>
        <v>0</v>
      </c>
    </row>
    <row r="1997" spans="1:26" x14ac:dyDescent="0.45">
      <c r="A1997" s="32" t="s">
        <v>6156</v>
      </c>
      <c r="B1997" s="32">
        <v>2</v>
      </c>
      <c r="C1997" s="32" t="s">
        <v>6157</v>
      </c>
      <c r="D1997" s="32" t="s">
        <v>6158</v>
      </c>
      <c r="E1997" s="32" t="s">
        <v>6544</v>
      </c>
      <c r="F1997" s="32">
        <v>3</v>
      </c>
      <c r="G1997" s="78" t="s">
        <v>6417</v>
      </c>
      <c r="H1997" s="33" t="s">
        <v>6551</v>
      </c>
      <c r="I1997" s="32" t="s">
        <v>6552</v>
      </c>
      <c r="J1997" s="32" t="s">
        <v>6163</v>
      </c>
      <c r="K1997" s="32" t="s">
        <v>6164</v>
      </c>
      <c r="L1997" s="34">
        <v>6.4717423045300002</v>
      </c>
      <c r="M1997" s="34">
        <v>4044.8389403299998</v>
      </c>
      <c r="N1997" s="32" t="s">
        <v>6553</v>
      </c>
      <c r="O1997" s="43" t="e">
        <f>VLOOKUP(U:U,#REF!,5,FALSE)</f>
        <v>#REF!</v>
      </c>
      <c r="P1997" s="43" t="e">
        <f>VLOOKUP(U:U,#REF!,4,FALSE)</f>
        <v>#REF!</v>
      </c>
      <c r="Q1997" s="43" t="e">
        <f>VLOOKUP(U:U,#REF!,2,FALSE)</f>
        <v>#REF!</v>
      </c>
      <c r="S1997" s="35" t="str">
        <f>VLOOKUP(G:G,old!G:J,4,FALSE)</f>
        <v>N</v>
      </c>
      <c r="T1997" s="35" t="str">
        <f>VLOOKUP(G:G,old!G:K,5,FALSE)</f>
        <v>RID_area</v>
      </c>
      <c r="U1997" s="35" t="str">
        <f>VLOOKUP(G:G,old!G:L,6,FALSE)</f>
        <v>MAE NAM PING</v>
      </c>
      <c r="V1997" s="43" t="str">
        <f>VLOOKUP(G:G,old!G:M,7,FALSE)</f>
        <v>P4A</v>
      </c>
      <c r="X1997" s="43" t="str">
        <f>IFERROR(VLOOKUP(V:V,#REF!,3,FALSE),"0")</f>
        <v>0</v>
      </c>
      <c r="Y1997" s="19">
        <f t="shared" si="31"/>
        <v>0</v>
      </c>
      <c r="Z1997" s="19" t="str">
        <f>IFERROR(VLOOKUP(C:C,#REF!,19,FALSE),"0")</f>
        <v>0</v>
      </c>
    </row>
    <row r="1998" spans="1:26" x14ac:dyDescent="0.45">
      <c r="A1998" s="32" t="s">
        <v>6156</v>
      </c>
      <c r="B1998" s="32">
        <v>2</v>
      </c>
      <c r="C1998" s="32" t="s">
        <v>6157</v>
      </c>
      <c r="D1998" s="32" t="s">
        <v>6158</v>
      </c>
      <c r="E1998" s="32" t="s">
        <v>6544</v>
      </c>
      <c r="F1998" s="32">
        <v>3</v>
      </c>
      <c r="G1998" s="78" t="s">
        <v>6417</v>
      </c>
      <c r="H1998" s="33" t="s">
        <v>6554</v>
      </c>
      <c r="I1998" s="32" t="s">
        <v>6555</v>
      </c>
      <c r="J1998" s="32" t="s">
        <v>6163</v>
      </c>
      <c r="K1998" s="32" t="s">
        <v>6164</v>
      </c>
      <c r="L1998" s="34">
        <v>7.2552718410199999</v>
      </c>
      <c r="M1998" s="34">
        <v>4534.5449006400004</v>
      </c>
      <c r="N1998" s="32" t="s">
        <v>6556</v>
      </c>
      <c r="O1998" s="43" t="e">
        <f>VLOOKUP(U:U,#REF!,5,FALSE)</f>
        <v>#REF!</v>
      </c>
      <c r="P1998" s="43" t="e">
        <f>VLOOKUP(U:U,#REF!,4,FALSE)</f>
        <v>#REF!</v>
      </c>
      <c r="Q1998" s="43" t="e">
        <f>VLOOKUP(U:U,#REF!,2,FALSE)</f>
        <v>#REF!</v>
      </c>
      <c r="S1998" s="35" t="str">
        <f>VLOOKUP(G:G,old!G:J,4,FALSE)</f>
        <v>N</v>
      </c>
      <c r="T1998" s="35" t="str">
        <f>VLOOKUP(G:G,old!G:K,5,FALSE)</f>
        <v>RID_area</v>
      </c>
      <c r="U1998" s="35" t="str">
        <f>VLOOKUP(G:G,old!G:L,6,FALSE)</f>
        <v>MAE NAM PING</v>
      </c>
      <c r="V1998" s="43" t="str">
        <f>VLOOKUP(G:G,old!G:M,7,FALSE)</f>
        <v>P4A</v>
      </c>
      <c r="X1998" s="43" t="str">
        <f>IFERROR(VLOOKUP(V:V,#REF!,3,FALSE),"0")</f>
        <v>0</v>
      </c>
      <c r="Y1998" s="19">
        <f t="shared" si="31"/>
        <v>0</v>
      </c>
      <c r="Z1998" s="19" t="str">
        <f>IFERROR(VLOOKUP(C:C,#REF!,19,FALSE),"0")</f>
        <v>0</v>
      </c>
    </row>
    <row r="1999" spans="1:26" x14ac:dyDescent="0.45">
      <c r="A1999" s="32" t="s">
        <v>6156</v>
      </c>
      <c r="B1999" s="32">
        <v>2</v>
      </c>
      <c r="C1999" s="32" t="s">
        <v>6157</v>
      </c>
      <c r="D1999" s="32" t="s">
        <v>6158</v>
      </c>
      <c r="E1999" s="32" t="s">
        <v>6544</v>
      </c>
      <c r="F1999" s="32">
        <v>3</v>
      </c>
      <c r="G1999" s="78" t="s">
        <v>6417</v>
      </c>
      <c r="H1999" s="33" t="s">
        <v>6557</v>
      </c>
      <c r="I1999" s="32" t="s">
        <v>6558</v>
      </c>
      <c r="J1999" s="32" t="s">
        <v>6163</v>
      </c>
      <c r="K1999" s="32" t="s">
        <v>6164</v>
      </c>
      <c r="L1999" s="34">
        <v>6.4592173659899998</v>
      </c>
      <c r="M1999" s="34">
        <v>4037.0108537400001</v>
      </c>
      <c r="N1999" s="32" t="s">
        <v>6559</v>
      </c>
      <c r="O1999" s="43" t="e">
        <f>VLOOKUP(U:U,#REF!,5,FALSE)</f>
        <v>#REF!</v>
      </c>
      <c r="P1999" s="43" t="e">
        <f>VLOOKUP(U:U,#REF!,4,FALSE)</f>
        <v>#REF!</v>
      </c>
      <c r="Q1999" s="43" t="e">
        <f>VLOOKUP(U:U,#REF!,2,FALSE)</f>
        <v>#REF!</v>
      </c>
      <c r="S1999" s="35" t="str">
        <f>VLOOKUP(G:G,old!G:J,4,FALSE)</f>
        <v>N</v>
      </c>
      <c r="T1999" s="35" t="str">
        <f>VLOOKUP(G:G,old!G:K,5,FALSE)</f>
        <v>RID_area</v>
      </c>
      <c r="U1999" s="35" t="str">
        <f>VLOOKUP(G:G,old!G:L,6,FALSE)</f>
        <v>MAE NAM PING</v>
      </c>
      <c r="V1999" s="43" t="str">
        <f>VLOOKUP(G:G,old!G:M,7,FALSE)</f>
        <v>P4A</v>
      </c>
      <c r="X1999" s="43" t="str">
        <f>IFERROR(VLOOKUP(V:V,#REF!,3,FALSE),"0")</f>
        <v>0</v>
      </c>
      <c r="Y1999" s="19">
        <f t="shared" si="31"/>
        <v>0</v>
      </c>
      <c r="Z1999" s="19" t="str">
        <f>IFERROR(VLOOKUP(C:C,#REF!,19,FALSE),"0")</f>
        <v>0</v>
      </c>
    </row>
    <row r="2000" spans="1:26" x14ac:dyDescent="0.45">
      <c r="A2000" s="32" t="s">
        <v>6156</v>
      </c>
      <c r="B2000" s="32">
        <v>2</v>
      </c>
      <c r="C2000" s="32" t="s">
        <v>6157</v>
      </c>
      <c r="D2000" s="32" t="s">
        <v>6158</v>
      </c>
      <c r="E2000" s="32" t="s">
        <v>6544</v>
      </c>
      <c r="F2000" s="32">
        <v>3</v>
      </c>
      <c r="G2000" s="78" t="s">
        <v>6417</v>
      </c>
      <c r="H2000" s="33" t="s">
        <v>6560</v>
      </c>
      <c r="I2000" s="32" t="s">
        <v>6561</v>
      </c>
      <c r="J2000" s="32" t="s">
        <v>6163</v>
      </c>
      <c r="K2000" s="32" t="s">
        <v>6164</v>
      </c>
      <c r="L2000" s="34">
        <v>31.572067067999999</v>
      </c>
      <c r="M2000" s="34">
        <v>19732.541917499999</v>
      </c>
      <c r="N2000" s="32" t="s">
        <v>6562</v>
      </c>
      <c r="O2000" s="43" t="e">
        <f>VLOOKUP(U:U,#REF!,5,FALSE)</f>
        <v>#REF!</v>
      </c>
      <c r="P2000" s="43" t="e">
        <f>VLOOKUP(U:U,#REF!,4,FALSE)</f>
        <v>#REF!</v>
      </c>
      <c r="Q2000" s="43" t="e">
        <f>VLOOKUP(U:U,#REF!,2,FALSE)</f>
        <v>#REF!</v>
      </c>
      <c r="S2000" s="35" t="str">
        <f>VLOOKUP(G:G,old!G:J,4,FALSE)</f>
        <v>N</v>
      </c>
      <c r="T2000" s="35" t="str">
        <f>VLOOKUP(G:G,old!G:K,5,FALSE)</f>
        <v>RID_area</v>
      </c>
      <c r="U2000" s="35" t="str">
        <f>VLOOKUP(G:G,old!G:L,6,FALSE)</f>
        <v>MAE NAM PING</v>
      </c>
      <c r="V2000" s="43" t="str">
        <f>VLOOKUP(G:G,old!G:M,7,FALSE)</f>
        <v>P4A</v>
      </c>
      <c r="X2000" s="43" t="str">
        <f>IFERROR(VLOOKUP(V:V,#REF!,3,FALSE),"0")</f>
        <v>0</v>
      </c>
      <c r="Y2000" s="19">
        <f t="shared" si="31"/>
        <v>0</v>
      </c>
      <c r="Z2000" s="19" t="str">
        <f>IFERROR(VLOOKUP(C:C,#REF!,19,FALSE),"0")</f>
        <v>0</v>
      </c>
    </row>
    <row r="2001" spans="1:26" x14ac:dyDescent="0.45">
      <c r="A2001" s="32" t="s">
        <v>6156</v>
      </c>
      <c r="B2001" s="32">
        <v>2</v>
      </c>
      <c r="C2001" s="32" t="s">
        <v>6157</v>
      </c>
      <c r="D2001" s="32" t="s">
        <v>6158</v>
      </c>
      <c r="E2001" s="32" t="s">
        <v>6544</v>
      </c>
      <c r="F2001" s="32">
        <v>3</v>
      </c>
      <c r="G2001" s="78" t="s">
        <v>6417</v>
      </c>
      <c r="H2001" s="33" t="s">
        <v>6563</v>
      </c>
      <c r="I2001" s="32" t="s">
        <v>6564</v>
      </c>
      <c r="J2001" s="32" t="s">
        <v>6163</v>
      </c>
      <c r="K2001" s="32" t="s">
        <v>6164</v>
      </c>
      <c r="L2001" s="34">
        <v>16.2235749904</v>
      </c>
      <c r="M2001" s="34">
        <v>10139.734369</v>
      </c>
      <c r="N2001" s="32" t="s">
        <v>6565</v>
      </c>
      <c r="O2001" s="43" t="e">
        <f>VLOOKUP(U:U,#REF!,5,FALSE)</f>
        <v>#REF!</v>
      </c>
      <c r="P2001" s="43" t="e">
        <f>VLOOKUP(U:U,#REF!,4,FALSE)</f>
        <v>#REF!</v>
      </c>
      <c r="Q2001" s="43" t="e">
        <f>VLOOKUP(U:U,#REF!,2,FALSE)</f>
        <v>#REF!</v>
      </c>
      <c r="S2001" s="35" t="str">
        <f>VLOOKUP(G:G,old!G:J,4,FALSE)</f>
        <v>N</v>
      </c>
      <c r="T2001" s="35" t="str">
        <f>VLOOKUP(G:G,old!G:K,5,FALSE)</f>
        <v>RID_area</v>
      </c>
      <c r="U2001" s="35" t="str">
        <f>VLOOKUP(G:G,old!G:L,6,FALSE)</f>
        <v>MAE NAM PING</v>
      </c>
      <c r="V2001" s="43" t="str">
        <f>VLOOKUP(G:G,old!G:M,7,FALSE)</f>
        <v>P4A</v>
      </c>
      <c r="X2001" s="43" t="str">
        <f>IFERROR(VLOOKUP(V:V,#REF!,3,FALSE),"0")</f>
        <v>0</v>
      </c>
      <c r="Y2001" s="19">
        <f t="shared" si="31"/>
        <v>0</v>
      </c>
      <c r="Z2001" s="19" t="str">
        <f>IFERROR(VLOOKUP(C:C,#REF!,19,FALSE),"0")</f>
        <v>0</v>
      </c>
    </row>
    <row r="2002" spans="1:26" x14ac:dyDescent="0.45">
      <c r="A2002" s="32" t="s">
        <v>6156</v>
      </c>
      <c r="B2002" s="32">
        <v>2</v>
      </c>
      <c r="C2002" s="32" t="s">
        <v>6157</v>
      </c>
      <c r="D2002" s="32" t="s">
        <v>6158</v>
      </c>
      <c r="E2002" s="32" t="s">
        <v>6544</v>
      </c>
      <c r="F2002" s="32">
        <v>3</v>
      </c>
      <c r="G2002" s="78" t="s">
        <v>6417</v>
      </c>
      <c r="H2002" s="33" t="s">
        <v>6566</v>
      </c>
      <c r="I2002" s="32" t="s">
        <v>6567</v>
      </c>
      <c r="J2002" s="32" t="s">
        <v>6163</v>
      </c>
      <c r="K2002" s="32" t="s">
        <v>6164</v>
      </c>
      <c r="L2002" s="34">
        <v>51.245000083999997</v>
      </c>
      <c r="M2002" s="34">
        <v>32028.1250525</v>
      </c>
      <c r="N2002" s="32" t="s">
        <v>6568</v>
      </c>
      <c r="O2002" s="43" t="e">
        <f>VLOOKUP(U:U,#REF!,5,FALSE)</f>
        <v>#REF!</v>
      </c>
      <c r="P2002" s="43" t="e">
        <f>VLOOKUP(U:U,#REF!,4,FALSE)</f>
        <v>#REF!</v>
      </c>
      <c r="Q2002" s="43" t="e">
        <f>VLOOKUP(U:U,#REF!,2,FALSE)</f>
        <v>#REF!</v>
      </c>
      <c r="S2002" s="35" t="str">
        <f>VLOOKUP(G:G,old!G:J,4,FALSE)</f>
        <v>N</v>
      </c>
      <c r="T2002" s="35" t="str">
        <f>VLOOKUP(G:G,old!G:K,5,FALSE)</f>
        <v>RID_area</v>
      </c>
      <c r="U2002" s="35" t="str">
        <f>VLOOKUP(G:G,old!G:L,6,FALSE)</f>
        <v>MAE NAM PING</v>
      </c>
      <c r="V2002" s="43" t="str">
        <f>VLOOKUP(G:G,old!G:M,7,FALSE)</f>
        <v>P4A</v>
      </c>
      <c r="X2002" s="43" t="str">
        <f>IFERROR(VLOOKUP(V:V,#REF!,3,FALSE),"0")</f>
        <v>0</v>
      </c>
      <c r="Y2002" s="19">
        <f t="shared" si="31"/>
        <v>0</v>
      </c>
      <c r="Z2002" s="19" t="str">
        <f>IFERROR(VLOOKUP(C:C,#REF!,19,FALSE),"0")</f>
        <v>0</v>
      </c>
    </row>
    <row r="2003" spans="1:26" x14ac:dyDescent="0.45">
      <c r="A2003" s="32" t="s">
        <v>6156</v>
      </c>
      <c r="B2003" s="32">
        <v>2</v>
      </c>
      <c r="C2003" s="32" t="s">
        <v>6157</v>
      </c>
      <c r="D2003" s="32" t="s">
        <v>6158</v>
      </c>
      <c r="E2003" s="32" t="s">
        <v>6544</v>
      </c>
      <c r="F2003" s="32">
        <v>3</v>
      </c>
      <c r="G2003" s="78" t="s">
        <v>6417</v>
      </c>
      <c r="H2003" s="33" t="s">
        <v>6569</v>
      </c>
      <c r="I2003" s="32" t="s">
        <v>6570</v>
      </c>
      <c r="J2003" s="32" t="s">
        <v>6163</v>
      </c>
      <c r="K2003" s="32" t="s">
        <v>6164</v>
      </c>
      <c r="L2003" s="34">
        <v>107.86651405800001</v>
      </c>
      <c r="M2003" s="34">
        <v>67416.571286299994</v>
      </c>
      <c r="N2003" s="32" t="s">
        <v>6571</v>
      </c>
      <c r="O2003" s="43" t="e">
        <f>VLOOKUP(U:U,#REF!,5,FALSE)</f>
        <v>#REF!</v>
      </c>
      <c r="P2003" s="43" t="e">
        <f>VLOOKUP(U:U,#REF!,4,FALSE)</f>
        <v>#REF!</v>
      </c>
      <c r="Q2003" s="43" t="e">
        <f>VLOOKUP(U:U,#REF!,2,FALSE)</f>
        <v>#REF!</v>
      </c>
      <c r="S2003" s="35" t="str">
        <f>VLOOKUP(G:G,old!G:J,4,FALSE)</f>
        <v>N</v>
      </c>
      <c r="T2003" s="35" t="str">
        <f>VLOOKUP(G:G,old!G:K,5,FALSE)</f>
        <v>RID_area</v>
      </c>
      <c r="U2003" s="35" t="str">
        <f>VLOOKUP(G:G,old!G:L,6,FALSE)</f>
        <v>MAE NAM PING</v>
      </c>
      <c r="V2003" s="43" t="str">
        <f>VLOOKUP(G:G,old!G:M,7,FALSE)</f>
        <v>P4A</v>
      </c>
      <c r="X2003" s="43" t="str">
        <f>IFERROR(VLOOKUP(V:V,#REF!,3,FALSE),"0")</f>
        <v>0</v>
      </c>
      <c r="Y2003" s="19">
        <f t="shared" si="31"/>
        <v>0</v>
      </c>
      <c r="Z2003" s="19" t="str">
        <f>IFERROR(VLOOKUP(C:C,#REF!,19,FALSE),"0")</f>
        <v>0</v>
      </c>
    </row>
    <row r="2004" spans="1:26" x14ac:dyDescent="0.45">
      <c r="A2004" s="32" t="s">
        <v>6156</v>
      </c>
      <c r="B2004" s="32">
        <v>2</v>
      </c>
      <c r="C2004" s="32" t="s">
        <v>6157</v>
      </c>
      <c r="D2004" s="32" t="s">
        <v>6158</v>
      </c>
      <c r="E2004" s="32" t="s">
        <v>6544</v>
      </c>
      <c r="F2004" s="32">
        <v>3</v>
      </c>
      <c r="G2004" s="78" t="s">
        <v>6417</v>
      </c>
      <c r="H2004" s="33" t="s">
        <v>6572</v>
      </c>
      <c r="I2004" s="32" t="s">
        <v>6573</v>
      </c>
      <c r="J2004" s="32" t="s">
        <v>6163</v>
      </c>
      <c r="K2004" s="32" t="s">
        <v>6164</v>
      </c>
      <c r="L2004" s="34">
        <v>42.392173256200003</v>
      </c>
      <c r="M2004" s="34">
        <v>26495.108285099999</v>
      </c>
      <c r="N2004" s="32" t="s">
        <v>6574</v>
      </c>
      <c r="O2004" s="43" t="e">
        <f>VLOOKUP(U:U,#REF!,5,FALSE)</f>
        <v>#REF!</v>
      </c>
      <c r="P2004" s="43" t="e">
        <f>VLOOKUP(U:U,#REF!,4,FALSE)</f>
        <v>#REF!</v>
      </c>
      <c r="Q2004" s="43" t="e">
        <f>VLOOKUP(U:U,#REF!,2,FALSE)</f>
        <v>#REF!</v>
      </c>
      <c r="S2004" s="35" t="str">
        <f>VLOOKUP(G:G,old!G:J,4,FALSE)</f>
        <v>N</v>
      </c>
      <c r="T2004" s="35" t="str">
        <f>VLOOKUP(G:G,old!G:K,5,FALSE)</f>
        <v>RID_area</v>
      </c>
      <c r="U2004" s="35" t="str">
        <f>VLOOKUP(G:G,old!G:L,6,FALSE)</f>
        <v>MAE NAM PING</v>
      </c>
      <c r="V2004" s="43" t="str">
        <f>VLOOKUP(G:G,old!G:M,7,FALSE)</f>
        <v>P4A</v>
      </c>
      <c r="X2004" s="43" t="str">
        <f>IFERROR(VLOOKUP(V:V,#REF!,3,FALSE),"0")</f>
        <v>0</v>
      </c>
      <c r="Y2004" s="19">
        <f t="shared" si="31"/>
        <v>0</v>
      </c>
      <c r="Z2004" s="19" t="str">
        <f>IFERROR(VLOOKUP(C:C,#REF!,19,FALSE),"0")</f>
        <v>0</v>
      </c>
    </row>
    <row r="2005" spans="1:26" x14ac:dyDescent="0.45">
      <c r="A2005" s="32" t="s">
        <v>6156</v>
      </c>
      <c r="B2005" s="32">
        <v>2</v>
      </c>
      <c r="C2005" s="32" t="s">
        <v>6157</v>
      </c>
      <c r="D2005" s="32" t="s">
        <v>6158</v>
      </c>
      <c r="E2005" s="32" t="s">
        <v>6544</v>
      </c>
      <c r="F2005" s="32">
        <v>3</v>
      </c>
      <c r="G2005" s="78" t="s">
        <v>6417</v>
      </c>
      <c r="H2005" s="33" t="s">
        <v>6575</v>
      </c>
      <c r="I2005" s="32" t="s">
        <v>6576</v>
      </c>
      <c r="J2005" s="32" t="s">
        <v>6163</v>
      </c>
      <c r="K2005" s="32" t="s">
        <v>6164</v>
      </c>
      <c r="L2005" s="34">
        <v>9.39153745588</v>
      </c>
      <c r="M2005" s="34">
        <v>5869.7109099299996</v>
      </c>
      <c r="N2005" s="32" t="s">
        <v>6577</v>
      </c>
      <c r="O2005" s="43" t="e">
        <f>VLOOKUP(U:U,#REF!,5,FALSE)</f>
        <v>#REF!</v>
      </c>
      <c r="P2005" s="43" t="e">
        <f>VLOOKUP(U:U,#REF!,4,FALSE)</f>
        <v>#REF!</v>
      </c>
      <c r="Q2005" s="43" t="e">
        <f>VLOOKUP(U:U,#REF!,2,FALSE)</f>
        <v>#REF!</v>
      </c>
      <c r="S2005" s="35" t="str">
        <f>VLOOKUP(G:G,old!G:J,4,FALSE)</f>
        <v>N</v>
      </c>
      <c r="T2005" s="35" t="str">
        <f>VLOOKUP(G:G,old!G:K,5,FALSE)</f>
        <v>RID_area</v>
      </c>
      <c r="U2005" s="35" t="str">
        <f>VLOOKUP(G:G,old!G:L,6,FALSE)</f>
        <v>MAE NAM PING</v>
      </c>
      <c r="V2005" s="43" t="str">
        <f>VLOOKUP(G:G,old!G:M,7,FALSE)</f>
        <v>P4A</v>
      </c>
      <c r="X2005" s="43" t="str">
        <f>IFERROR(VLOOKUP(V:V,#REF!,3,FALSE),"0")</f>
        <v>0</v>
      </c>
      <c r="Y2005" s="19">
        <f t="shared" si="31"/>
        <v>0</v>
      </c>
      <c r="Z2005" s="19" t="str">
        <f>IFERROR(VLOOKUP(C:C,#REF!,19,FALSE),"0")</f>
        <v>0</v>
      </c>
    </row>
    <row r="2006" spans="1:26" x14ac:dyDescent="0.45">
      <c r="A2006" s="32" t="s">
        <v>6156</v>
      </c>
      <c r="B2006" s="32">
        <v>2</v>
      </c>
      <c r="C2006" s="32" t="s">
        <v>6157</v>
      </c>
      <c r="D2006" s="32" t="s">
        <v>6158</v>
      </c>
      <c r="E2006" s="32" t="s">
        <v>6544</v>
      </c>
      <c r="F2006" s="32">
        <v>3</v>
      </c>
      <c r="G2006" s="78" t="s">
        <v>6417</v>
      </c>
      <c r="H2006" s="33" t="s">
        <v>6578</v>
      </c>
      <c r="I2006" s="32" t="s">
        <v>6579</v>
      </c>
      <c r="J2006" s="32" t="s">
        <v>6163</v>
      </c>
      <c r="K2006" s="32" t="s">
        <v>6164</v>
      </c>
      <c r="L2006" s="34">
        <v>48.330820066400001</v>
      </c>
      <c r="M2006" s="34">
        <v>30206.7625415</v>
      </c>
      <c r="N2006" s="32" t="s">
        <v>6580</v>
      </c>
      <c r="O2006" s="43" t="e">
        <f>VLOOKUP(U:U,#REF!,5,FALSE)</f>
        <v>#REF!</v>
      </c>
      <c r="P2006" s="43" t="e">
        <f>VLOOKUP(U:U,#REF!,4,FALSE)</f>
        <v>#REF!</v>
      </c>
      <c r="Q2006" s="43" t="e">
        <f>VLOOKUP(U:U,#REF!,2,FALSE)</f>
        <v>#REF!</v>
      </c>
      <c r="S2006" s="35" t="str">
        <f>VLOOKUP(G:G,old!G:J,4,FALSE)</f>
        <v>N</v>
      </c>
      <c r="T2006" s="35" t="str">
        <f>VLOOKUP(G:G,old!G:K,5,FALSE)</f>
        <v>RID_area</v>
      </c>
      <c r="U2006" s="35" t="str">
        <f>VLOOKUP(G:G,old!G:L,6,FALSE)</f>
        <v>MAE NAM PING</v>
      </c>
      <c r="V2006" s="43" t="str">
        <f>VLOOKUP(G:G,old!G:M,7,FALSE)</f>
        <v>P4A</v>
      </c>
      <c r="X2006" s="43" t="str">
        <f>IFERROR(VLOOKUP(V:V,#REF!,3,FALSE),"0")</f>
        <v>0</v>
      </c>
      <c r="Y2006" s="19">
        <f t="shared" si="31"/>
        <v>0</v>
      </c>
      <c r="Z2006" s="19" t="str">
        <f>IFERROR(VLOOKUP(C:C,#REF!,19,FALSE),"0")</f>
        <v>0</v>
      </c>
    </row>
    <row r="2007" spans="1:26" x14ac:dyDescent="0.45">
      <c r="A2007" s="32" t="s">
        <v>6156</v>
      </c>
      <c r="B2007" s="32">
        <v>2</v>
      </c>
      <c r="C2007" s="32" t="s">
        <v>6157</v>
      </c>
      <c r="D2007" s="32" t="s">
        <v>6158</v>
      </c>
      <c r="E2007" s="32" t="s">
        <v>6581</v>
      </c>
      <c r="F2007" s="32">
        <v>3</v>
      </c>
      <c r="G2007" s="78" t="s">
        <v>6582</v>
      </c>
      <c r="H2007" s="33" t="s">
        <v>6583</v>
      </c>
      <c r="I2007" s="32" t="s">
        <v>6582</v>
      </c>
      <c r="J2007" s="32" t="s">
        <v>6163</v>
      </c>
      <c r="K2007" s="32" t="s">
        <v>6164</v>
      </c>
      <c r="L2007" s="34">
        <v>5.7627336337399999</v>
      </c>
      <c r="M2007" s="34">
        <v>3601.70852109</v>
      </c>
      <c r="N2007" s="32" t="s">
        <v>6584</v>
      </c>
      <c r="O2007" s="43" t="e">
        <f>VLOOKUP(U:U,#REF!,5,FALSE)</f>
        <v>#REF!</v>
      </c>
      <c r="P2007" s="43" t="e">
        <f>VLOOKUP(U:U,#REF!,4,FALSE)</f>
        <v>#REF!</v>
      </c>
      <c r="Q2007" s="43" t="e">
        <f>VLOOKUP(U:U,#REF!,2,FALSE)</f>
        <v>#REF!</v>
      </c>
      <c r="S2007" s="35" t="str">
        <f>VLOOKUP(G:G,old!G:J,4,FALSE)</f>
        <v>N</v>
      </c>
      <c r="T2007" s="35" t="str">
        <f>VLOOKUP(G:G,old!G:K,5,FALSE)</f>
        <v>RID_area</v>
      </c>
      <c r="U2007" s="35" t="str">
        <f>VLOOKUP(G:G,old!G:L,6,FALSE)</f>
        <v>MAE NAM PING</v>
      </c>
      <c r="V2007" s="43">
        <f>VLOOKUP(G:G,old!G:M,7,FALSE)</f>
        <v>0</v>
      </c>
      <c r="X2007" s="43" t="str">
        <f>IFERROR(VLOOKUP(V:V,#REF!,3,FALSE),"0")</f>
        <v>0</v>
      </c>
      <c r="Y2007" s="19">
        <f t="shared" si="31"/>
        <v>0</v>
      </c>
      <c r="Z2007" s="19" t="str">
        <f>IFERROR(VLOOKUP(C:C,#REF!,19,FALSE),"0")</f>
        <v>0</v>
      </c>
    </row>
    <row r="2008" spans="1:26" x14ac:dyDescent="0.45">
      <c r="A2008" s="32" t="s">
        <v>6156</v>
      </c>
      <c r="B2008" s="32">
        <v>2</v>
      </c>
      <c r="C2008" s="32" t="s">
        <v>6157</v>
      </c>
      <c r="D2008" s="32" t="s">
        <v>6158</v>
      </c>
      <c r="E2008" s="32" t="s">
        <v>6581</v>
      </c>
      <c r="F2008" s="32">
        <v>3</v>
      </c>
      <c r="G2008" s="78" t="s">
        <v>6582</v>
      </c>
      <c r="H2008" s="33" t="s">
        <v>6585</v>
      </c>
      <c r="I2008" s="32" t="s">
        <v>6586</v>
      </c>
      <c r="J2008" s="32" t="s">
        <v>6163</v>
      </c>
      <c r="K2008" s="32" t="s">
        <v>6164</v>
      </c>
      <c r="L2008" s="34">
        <v>11.8977536876</v>
      </c>
      <c r="M2008" s="34">
        <v>7436.0960547499999</v>
      </c>
      <c r="N2008" s="32" t="s">
        <v>6587</v>
      </c>
      <c r="O2008" s="43" t="e">
        <f>VLOOKUP(U:U,#REF!,5,FALSE)</f>
        <v>#REF!</v>
      </c>
      <c r="P2008" s="43" t="e">
        <f>VLOOKUP(U:U,#REF!,4,FALSE)</f>
        <v>#REF!</v>
      </c>
      <c r="Q2008" s="43" t="e">
        <f>VLOOKUP(U:U,#REF!,2,FALSE)</f>
        <v>#REF!</v>
      </c>
      <c r="S2008" s="35" t="str">
        <f>VLOOKUP(G:G,old!G:J,4,FALSE)</f>
        <v>N</v>
      </c>
      <c r="T2008" s="35" t="str">
        <f>VLOOKUP(G:G,old!G:K,5,FALSE)</f>
        <v>RID_area</v>
      </c>
      <c r="U2008" s="35" t="str">
        <f>VLOOKUP(G:G,old!G:L,6,FALSE)</f>
        <v>MAE NAM PING</v>
      </c>
      <c r="V2008" s="43">
        <f>VLOOKUP(G:G,old!G:M,7,FALSE)</f>
        <v>0</v>
      </c>
      <c r="X2008" s="43" t="str">
        <f>IFERROR(VLOOKUP(V:V,#REF!,3,FALSE),"0")</f>
        <v>0</v>
      </c>
      <c r="Y2008" s="19">
        <f t="shared" si="31"/>
        <v>0</v>
      </c>
      <c r="Z2008" s="19" t="str">
        <f>IFERROR(VLOOKUP(C:C,#REF!,19,FALSE),"0")</f>
        <v>0</v>
      </c>
    </row>
    <row r="2009" spans="1:26" x14ac:dyDescent="0.45">
      <c r="A2009" s="32" t="s">
        <v>6156</v>
      </c>
      <c r="B2009" s="32">
        <v>2</v>
      </c>
      <c r="C2009" s="32" t="s">
        <v>6157</v>
      </c>
      <c r="D2009" s="32" t="s">
        <v>6158</v>
      </c>
      <c r="E2009" s="32" t="s">
        <v>6581</v>
      </c>
      <c r="F2009" s="32">
        <v>3</v>
      </c>
      <c r="G2009" s="78" t="s">
        <v>6582</v>
      </c>
      <c r="H2009" s="33" t="s">
        <v>6588</v>
      </c>
      <c r="I2009" s="32" t="s">
        <v>6589</v>
      </c>
      <c r="J2009" s="32" t="s">
        <v>6163</v>
      </c>
      <c r="K2009" s="32" t="s">
        <v>6164</v>
      </c>
      <c r="L2009" s="34">
        <v>14.740111887499999</v>
      </c>
      <c r="M2009" s="34">
        <v>9212.5699296900002</v>
      </c>
      <c r="N2009" s="32" t="s">
        <v>6590</v>
      </c>
      <c r="O2009" s="43" t="e">
        <f>VLOOKUP(U:U,#REF!,5,FALSE)</f>
        <v>#REF!</v>
      </c>
      <c r="P2009" s="43" t="e">
        <f>VLOOKUP(U:U,#REF!,4,FALSE)</f>
        <v>#REF!</v>
      </c>
      <c r="Q2009" s="43" t="e">
        <f>VLOOKUP(U:U,#REF!,2,FALSE)</f>
        <v>#REF!</v>
      </c>
      <c r="S2009" s="35" t="str">
        <f>VLOOKUP(G:G,old!G:J,4,FALSE)</f>
        <v>N</v>
      </c>
      <c r="T2009" s="35" t="str">
        <f>VLOOKUP(G:G,old!G:K,5,FALSE)</f>
        <v>RID_area</v>
      </c>
      <c r="U2009" s="35" t="str">
        <f>VLOOKUP(G:G,old!G:L,6,FALSE)</f>
        <v>MAE NAM PING</v>
      </c>
      <c r="V2009" s="43">
        <f>VLOOKUP(G:G,old!G:M,7,FALSE)</f>
        <v>0</v>
      </c>
      <c r="X2009" s="43" t="str">
        <f>IFERROR(VLOOKUP(V:V,#REF!,3,FALSE),"0")</f>
        <v>0</v>
      </c>
      <c r="Y2009" s="19">
        <f t="shared" si="31"/>
        <v>0</v>
      </c>
      <c r="Z2009" s="19" t="str">
        <f>IFERROR(VLOOKUP(C:C,#REF!,19,FALSE),"0")</f>
        <v>0</v>
      </c>
    </row>
    <row r="2010" spans="1:26" x14ac:dyDescent="0.45">
      <c r="A2010" s="32" t="s">
        <v>6156</v>
      </c>
      <c r="B2010" s="32">
        <v>2</v>
      </c>
      <c r="C2010" s="32" t="s">
        <v>6157</v>
      </c>
      <c r="D2010" s="32" t="s">
        <v>6158</v>
      </c>
      <c r="E2010" s="32" t="s">
        <v>6581</v>
      </c>
      <c r="F2010" s="32">
        <v>3</v>
      </c>
      <c r="G2010" s="78" t="s">
        <v>6582</v>
      </c>
      <c r="H2010" s="33" t="s">
        <v>6591</v>
      </c>
      <c r="I2010" s="32" t="s">
        <v>6592</v>
      </c>
      <c r="J2010" s="32" t="s">
        <v>6163</v>
      </c>
      <c r="K2010" s="32" t="s">
        <v>6164</v>
      </c>
      <c r="L2010" s="34">
        <v>14.437641573500001</v>
      </c>
      <c r="M2010" s="34">
        <v>9023.5259834400003</v>
      </c>
      <c r="N2010" s="32" t="s">
        <v>6593</v>
      </c>
      <c r="O2010" s="43" t="e">
        <f>VLOOKUP(U:U,#REF!,5,FALSE)</f>
        <v>#REF!</v>
      </c>
      <c r="P2010" s="43" t="e">
        <f>VLOOKUP(U:U,#REF!,4,FALSE)</f>
        <v>#REF!</v>
      </c>
      <c r="Q2010" s="43" t="e">
        <f>VLOOKUP(U:U,#REF!,2,FALSE)</f>
        <v>#REF!</v>
      </c>
      <c r="S2010" s="35" t="str">
        <f>VLOOKUP(G:G,old!G:J,4,FALSE)</f>
        <v>N</v>
      </c>
      <c r="T2010" s="35" t="str">
        <f>VLOOKUP(G:G,old!G:K,5,FALSE)</f>
        <v>RID_area</v>
      </c>
      <c r="U2010" s="35" t="str">
        <f>VLOOKUP(G:G,old!G:L,6,FALSE)</f>
        <v>MAE NAM PING</v>
      </c>
      <c r="V2010" s="43">
        <f>VLOOKUP(G:G,old!G:M,7,FALSE)</f>
        <v>0</v>
      </c>
      <c r="X2010" s="43" t="str">
        <f>IFERROR(VLOOKUP(V:V,#REF!,3,FALSE),"0")</f>
        <v>0</v>
      </c>
      <c r="Y2010" s="19">
        <f t="shared" si="31"/>
        <v>0</v>
      </c>
      <c r="Z2010" s="19" t="str">
        <f>IFERROR(VLOOKUP(C:C,#REF!,19,FALSE),"0")</f>
        <v>0</v>
      </c>
    </row>
    <row r="2011" spans="1:26" x14ac:dyDescent="0.45">
      <c r="A2011" s="32" t="s">
        <v>6156</v>
      </c>
      <c r="B2011" s="32">
        <v>2</v>
      </c>
      <c r="C2011" s="32" t="s">
        <v>6157</v>
      </c>
      <c r="D2011" s="32" t="s">
        <v>6158</v>
      </c>
      <c r="E2011" s="32" t="s">
        <v>6581</v>
      </c>
      <c r="F2011" s="32">
        <v>3</v>
      </c>
      <c r="G2011" s="78" t="s">
        <v>6582</v>
      </c>
      <c r="H2011" s="33" t="s">
        <v>6594</v>
      </c>
      <c r="I2011" s="32" t="s">
        <v>6595</v>
      </c>
      <c r="J2011" s="32" t="s">
        <v>6163</v>
      </c>
      <c r="K2011" s="32" t="s">
        <v>6164</v>
      </c>
      <c r="L2011" s="34">
        <v>8.6889593994599998</v>
      </c>
      <c r="M2011" s="34">
        <v>5430.5996246599998</v>
      </c>
      <c r="N2011" s="32" t="s">
        <v>6596</v>
      </c>
      <c r="O2011" s="43" t="e">
        <f>VLOOKUP(U:U,#REF!,5,FALSE)</f>
        <v>#REF!</v>
      </c>
      <c r="P2011" s="43" t="e">
        <f>VLOOKUP(U:U,#REF!,4,FALSE)</f>
        <v>#REF!</v>
      </c>
      <c r="Q2011" s="43" t="e">
        <f>VLOOKUP(U:U,#REF!,2,FALSE)</f>
        <v>#REF!</v>
      </c>
      <c r="S2011" s="35" t="str">
        <f>VLOOKUP(G:G,old!G:J,4,FALSE)</f>
        <v>N</v>
      </c>
      <c r="T2011" s="35" t="str">
        <f>VLOOKUP(G:G,old!G:K,5,FALSE)</f>
        <v>RID_area</v>
      </c>
      <c r="U2011" s="35" t="str">
        <f>VLOOKUP(G:G,old!G:L,6,FALSE)</f>
        <v>MAE NAM PING</v>
      </c>
      <c r="V2011" s="43">
        <f>VLOOKUP(G:G,old!G:M,7,FALSE)</f>
        <v>0</v>
      </c>
      <c r="X2011" s="43" t="str">
        <f>IFERROR(VLOOKUP(V:V,#REF!,3,FALSE),"0")</f>
        <v>0</v>
      </c>
      <c r="Y2011" s="19">
        <f t="shared" si="31"/>
        <v>0</v>
      </c>
      <c r="Z2011" s="19" t="str">
        <f>IFERROR(VLOOKUP(C:C,#REF!,19,FALSE),"0")</f>
        <v>0</v>
      </c>
    </row>
    <row r="2012" spans="1:26" x14ac:dyDescent="0.45">
      <c r="A2012" s="32" t="s">
        <v>6156</v>
      </c>
      <c r="B2012" s="32">
        <v>2</v>
      </c>
      <c r="C2012" s="32" t="s">
        <v>6157</v>
      </c>
      <c r="D2012" s="32" t="s">
        <v>6158</v>
      </c>
      <c r="E2012" s="32" t="s">
        <v>6581</v>
      </c>
      <c r="F2012" s="32">
        <v>3</v>
      </c>
      <c r="G2012" s="78" t="s">
        <v>6582</v>
      </c>
      <c r="H2012" s="33" t="s">
        <v>6597</v>
      </c>
      <c r="I2012" s="32" t="s">
        <v>6598</v>
      </c>
      <c r="J2012" s="32" t="s">
        <v>6163</v>
      </c>
      <c r="K2012" s="32" t="s">
        <v>6164</v>
      </c>
      <c r="L2012" s="34">
        <v>4.12608166433</v>
      </c>
      <c r="M2012" s="34">
        <v>2578.8010402099999</v>
      </c>
      <c r="N2012" s="32" t="s">
        <v>6599</v>
      </c>
      <c r="O2012" s="43" t="e">
        <f>VLOOKUP(U:U,#REF!,5,FALSE)</f>
        <v>#REF!</v>
      </c>
      <c r="P2012" s="43" t="e">
        <f>VLOOKUP(U:U,#REF!,4,FALSE)</f>
        <v>#REF!</v>
      </c>
      <c r="Q2012" s="43" t="e">
        <f>VLOOKUP(U:U,#REF!,2,FALSE)</f>
        <v>#REF!</v>
      </c>
      <c r="S2012" s="35" t="str">
        <f>VLOOKUP(G:G,old!G:J,4,FALSE)</f>
        <v>N</v>
      </c>
      <c r="T2012" s="35" t="str">
        <f>VLOOKUP(G:G,old!G:K,5,FALSE)</f>
        <v>RID_area</v>
      </c>
      <c r="U2012" s="35" t="str">
        <f>VLOOKUP(G:G,old!G:L,6,FALSE)</f>
        <v>MAE NAM PING</v>
      </c>
      <c r="V2012" s="43">
        <f>VLOOKUP(G:G,old!G:M,7,FALSE)</f>
        <v>0</v>
      </c>
      <c r="X2012" s="43" t="str">
        <f>IFERROR(VLOOKUP(V:V,#REF!,3,FALSE),"0")</f>
        <v>0</v>
      </c>
      <c r="Y2012" s="19">
        <f t="shared" si="31"/>
        <v>0</v>
      </c>
      <c r="Z2012" s="19" t="str">
        <f>IFERROR(VLOOKUP(C:C,#REF!,19,FALSE),"0")</f>
        <v>0</v>
      </c>
    </row>
    <row r="2013" spans="1:26" x14ac:dyDescent="0.45">
      <c r="A2013" s="32" t="s">
        <v>6156</v>
      </c>
      <c r="B2013" s="32">
        <v>2</v>
      </c>
      <c r="C2013" s="32" t="s">
        <v>6157</v>
      </c>
      <c r="D2013" s="32" t="s">
        <v>6158</v>
      </c>
      <c r="E2013" s="32" t="s">
        <v>6581</v>
      </c>
      <c r="F2013" s="32">
        <v>3</v>
      </c>
      <c r="G2013" s="78" t="s">
        <v>6582</v>
      </c>
      <c r="H2013" s="33" t="s">
        <v>6600</v>
      </c>
      <c r="I2013" s="32" t="s">
        <v>6601</v>
      </c>
      <c r="J2013" s="32" t="s">
        <v>6163</v>
      </c>
      <c r="K2013" s="32" t="s">
        <v>6164</v>
      </c>
      <c r="L2013" s="34">
        <v>13.6664123345</v>
      </c>
      <c r="M2013" s="34">
        <v>8541.5077090600007</v>
      </c>
      <c r="N2013" s="32" t="s">
        <v>6602</v>
      </c>
      <c r="O2013" s="43" t="e">
        <f>VLOOKUP(U:U,#REF!,5,FALSE)</f>
        <v>#REF!</v>
      </c>
      <c r="P2013" s="43" t="e">
        <f>VLOOKUP(U:U,#REF!,4,FALSE)</f>
        <v>#REF!</v>
      </c>
      <c r="Q2013" s="43" t="e">
        <f>VLOOKUP(U:U,#REF!,2,FALSE)</f>
        <v>#REF!</v>
      </c>
      <c r="S2013" s="35" t="str">
        <f>VLOOKUP(G:G,old!G:J,4,FALSE)</f>
        <v>N</v>
      </c>
      <c r="T2013" s="35" t="str">
        <f>VLOOKUP(G:G,old!G:K,5,FALSE)</f>
        <v>RID_area</v>
      </c>
      <c r="U2013" s="35" t="str">
        <f>VLOOKUP(G:G,old!G:L,6,FALSE)</f>
        <v>MAE NAM PING</v>
      </c>
      <c r="V2013" s="43">
        <f>VLOOKUP(G:G,old!G:M,7,FALSE)</f>
        <v>0</v>
      </c>
      <c r="X2013" s="43" t="str">
        <f>IFERROR(VLOOKUP(V:V,#REF!,3,FALSE),"0")</f>
        <v>0</v>
      </c>
      <c r="Y2013" s="19">
        <f t="shared" si="31"/>
        <v>0</v>
      </c>
      <c r="Z2013" s="19" t="str">
        <f>IFERROR(VLOOKUP(C:C,#REF!,19,FALSE),"0")</f>
        <v>0</v>
      </c>
    </row>
    <row r="2014" spans="1:26" x14ac:dyDescent="0.45">
      <c r="A2014" s="32" t="s">
        <v>6156</v>
      </c>
      <c r="B2014" s="32">
        <v>2</v>
      </c>
      <c r="C2014" s="32" t="s">
        <v>6157</v>
      </c>
      <c r="D2014" s="32" t="s">
        <v>6158</v>
      </c>
      <c r="E2014" s="32" t="s">
        <v>6581</v>
      </c>
      <c r="F2014" s="32">
        <v>3</v>
      </c>
      <c r="G2014" s="78" t="s">
        <v>6582</v>
      </c>
      <c r="H2014" s="33" t="s">
        <v>6603</v>
      </c>
      <c r="I2014" s="32" t="s">
        <v>6604</v>
      </c>
      <c r="J2014" s="32" t="s">
        <v>6163</v>
      </c>
      <c r="K2014" s="32" t="s">
        <v>6164</v>
      </c>
      <c r="L2014" s="34">
        <v>11.0231545608</v>
      </c>
      <c r="M2014" s="34">
        <v>6889.4716005</v>
      </c>
      <c r="N2014" s="32" t="s">
        <v>6605</v>
      </c>
      <c r="O2014" s="43" t="e">
        <f>VLOOKUP(U:U,#REF!,5,FALSE)</f>
        <v>#REF!</v>
      </c>
      <c r="P2014" s="43" t="e">
        <f>VLOOKUP(U:U,#REF!,4,FALSE)</f>
        <v>#REF!</v>
      </c>
      <c r="Q2014" s="43" t="e">
        <f>VLOOKUP(U:U,#REF!,2,FALSE)</f>
        <v>#REF!</v>
      </c>
      <c r="S2014" s="35" t="str">
        <f>VLOOKUP(G:G,old!G:J,4,FALSE)</f>
        <v>N</v>
      </c>
      <c r="T2014" s="35" t="str">
        <f>VLOOKUP(G:G,old!G:K,5,FALSE)</f>
        <v>RID_area</v>
      </c>
      <c r="U2014" s="35" t="str">
        <f>VLOOKUP(G:G,old!G:L,6,FALSE)</f>
        <v>MAE NAM PING</v>
      </c>
      <c r="V2014" s="43">
        <f>VLOOKUP(G:G,old!G:M,7,FALSE)</f>
        <v>0</v>
      </c>
      <c r="X2014" s="43" t="str">
        <f>IFERROR(VLOOKUP(V:V,#REF!,3,FALSE),"0")</f>
        <v>0</v>
      </c>
      <c r="Y2014" s="19">
        <f t="shared" si="31"/>
        <v>0</v>
      </c>
      <c r="Z2014" s="19" t="str">
        <f>IFERROR(VLOOKUP(C:C,#REF!,19,FALSE),"0")</f>
        <v>0</v>
      </c>
    </row>
    <row r="2015" spans="1:26" x14ac:dyDescent="0.45">
      <c r="A2015" s="32" t="s">
        <v>6156</v>
      </c>
      <c r="B2015" s="32">
        <v>2</v>
      </c>
      <c r="C2015" s="32" t="s">
        <v>6157</v>
      </c>
      <c r="D2015" s="32" t="s">
        <v>6158</v>
      </c>
      <c r="E2015" s="32" t="s">
        <v>6581</v>
      </c>
      <c r="F2015" s="32">
        <v>3</v>
      </c>
      <c r="G2015" s="78" t="s">
        <v>6582</v>
      </c>
      <c r="H2015" s="33" t="s">
        <v>6606</v>
      </c>
      <c r="I2015" s="32" t="s">
        <v>6607</v>
      </c>
      <c r="J2015" s="32" t="s">
        <v>6163</v>
      </c>
      <c r="K2015" s="32" t="s">
        <v>6164</v>
      </c>
      <c r="L2015" s="34">
        <v>14.8424121189</v>
      </c>
      <c r="M2015" s="34">
        <v>9276.5075743100006</v>
      </c>
      <c r="N2015" s="32" t="s">
        <v>6608</v>
      </c>
      <c r="O2015" s="43" t="e">
        <f>VLOOKUP(U:U,#REF!,5,FALSE)</f>
        <v>#REF!</v>
      </c>
      <c r="P2015" s="43" t="e">
        <f>VLOOKUP(U:U,#REF!,4,FALSE)</f>
        <v>#REF!</v>
      </c>
      <c r="Q2015" s="43" t="e">
        <f>VLOOKUP(U:U,#REF!,2,FALSE)</f>
        <v>#REF!</v>
      </c>
      <c r="S2015" s="35" t="str">
        <f>VLOOKUP(G:G,old!G:J,4,FALSE)</f>
        <v>N</v>
      </c>
      <c r="T2015" s="35" t="str">
        <f>VLOOKUP(G:G,old!G:K,5,FALSE)</f>
        <v>RID_area</v>
      </c>
      <c r="U2015" s="35" t="str">
        <f>VLOOKUP(G:G,old!G:L,6,FALSE)</f>
        <v>MAE NAM PING</v>
      </c>
      <c r="V2015" s="43">
        <f>VLOOKUP(G:G,old!G:M,7,FALSE)</f>
        <v>0</v>
      </c>
      <c r="X2015" s="43" t="str">
        <f>IFERROR(VLOOKUP(V:V,#REF!,3,FALSE),"0")</f>
        <v>0</v>
      </c>
      <c r="Y2015" s="19">
        <f t="shared" si="31"/>
        <v>0</v>
      </c>
      <c r="Z2015" s="19" t="str">
        <f>IFERROR(VLOOKUP(C:C,#REF!,19,FALSE),"0")</f>
        <v>0</v>
      </c>
    </row>
    <row r="2016" spans="1:26" x14ac:dyDescent="0.45">
      <c r="A2016" s="32" t="s">
        <v>6156</v>
      </c>
      <c r="B2016" s="32">
        <v>2</v>
      </c>
      <c r="C2016" s="32" t="s">
        <v>6157</v>
      </c>
      <c r="D2016" s="32" t="s">
        <v>6158</v>
      </c>
      <c r="E2016" s="32" t="s">
        <v>6581</v>
      </c>
      <c r="F2016" s="32">
        <v>3</v>
      </c>
      <c r="G2016" s="78" t="s">
        <v>6582</v>
      </c>
      <c r="H2016" s="33" t="s">
        <v>6609</v>
      </c>
      <c r="I2016" s="32" t="s">
        <v>6610</v>
      </c>
      <c r="J2016" s="32" t="s">
        <v>6163</v>
      </c>
      <c r="K2016" s="32" t="s">
        <v>6164</v>
      </c>
      <c r="L2016" s="34">
        <v>102.49804286</v>
      </c>
      <c r="M2016" s="34">
        <v>64061.276787499999</v>
      </c>
      <c r="N2016" s="32" t="s">
        <v>6611</v>
      </c>
      <c r="O2016" s="43" t="e">
        <f>VLOOKUP(U:U,#REF!,5,FALSE)</f>
        <v>#REF!</v>
      </c>
      <c r="P2016" s="43" t="e">
        <f>VLOOKUP(U:U,#REF!,4,FALSE)</f>
        <v>#REF!</v>
      </c>
      <c r="Q2016" s="43" t="e">
        <f>VLOOKUP(U:U,#REF!,2,FALSE)</f>
        <v>#REF!</v>
      </c>
      <c r="S2016" s="35" t="str">
        <f>VLOOKUP(G:G,old!G:J,4,FALSE)</f>
        <v>N</v>
      </c>
      <c r="T2016" s="35" t="str">
        <f>VLOOKUP(G:G,old!G:K,5,FALSE)</f>
        <v>RID_area</v>
      </c>
      <c r="U2016" s="35" t="str">
        <f>VLOOKUP(G:G,old!G:L,6,FALSE)</f>
        <v>MAE NAM PING</v>
      </c>
      <c r="V2016" s="43">
        <f>VLOOKUP(G:G,old!G:M,7,FALSE)</f>
        <v>0</v>
      </c>
      <c r="X2016" s="43" t="str">
        <f>IFERROR(VLOOKUP(V:V,#REF!,3,FALSE),"0")</f>
        <v>0</v>
      </c>
      <c r="Y2016" s="19">
        <f t="shared" si="31"/>
        <v>0</v>
      </c>
      <c r="Z2016" s="19" t="str">
        <f>IFERROR(VLOOKUP(C:C,#REF!,19,FALSE),"0")</f>
        <v>0</v>
      </c>
    </row>
    <row r="2017" spans="1:26" x14ac:dyDescent="0.45">
      <c r="A2017" s="32" t="s">
        <v>6156</v>
      </c>
      <c r="B2017" s="32">
        <v>2</v>
      </c>
      <c r="C2017" s="32" t="s">
        <v>6157</v>
      </c>
      <c r="D2017" s="32" t="s">
        <v>6158</v>
      </c>
      <c r="E2017" s="32" t="s">
        <v>6581</v>
      </c>
      <c r="F2017" s="32">
        <v>3</v>
      </c>
      <c r="G2017" s="78" t="s">
        <v>6582</v>
      </c>
      <c r="H2017" s="33" t="s">
        <v>6612</v>
      </c>
      <c r="I2017" s="32" t="s">
        <v>6467</v>
      </c>
      <c r="J2017" s="32" t="s">
        <v>6163</v>
      </c>
      <c r="K2017" s="32" t="s">
        <v>6164</v>
      </c>
      <c r="L2017" s="34">
        <v>69.940550515400005</v>
      </c>
      <c r="M2017" s="34">
        <v>43712.844072100001</v>
      </c>
      <c r="N2017" s="32" t="s">
        <v>6613</v>
      </c>
      <c r="O2017" s="43" t="e">
        <f>VLOOKUP(U:U,#REF!,5,FALSE)</f>
        <v>#REF!</v>
      </c>
      <c r="P2017" s="43" t="e">
        <f>VLOOKUP(U:U,#REF!,4,FALSE)</f>
        <v>#REF!</v>
      </c>
      <c r="Q2017" s="43" t="e">
        <f>VLOOKUP(U:U,#REF!,2,FALSE)</f>
        <v>#REF!</v>
      </c>
      <c r="S2017" s="35" t="str">
        <f>VLOOKUP(G:G,old!G:J,4,FALSE)</f>
        <v>N</v>
      </c>
      <c r="T2017" s="35" t="str">
        <f>VLOOKUP(G:G,old!G:K,5,FALSE)</f>
        <v>RID_area</v>
      </c>
      <c r="U2017" s="35" t="str">
        <f>VLOOKUP(G:G,old!G:L,6,FALSE)</f>
        <v>MAE NAM PING</v>
      </c>
      <c r="V2017" s="43">
        <f>VLOOKUP(G:G,old!G:M,7,FALSE)</f>
        <v>0</v>
      </c>
      <c r="X2017" s="43" t="str">
        <f>IFERROR(VLOOKUP(V:V,#REF!,3,FALSE),"0")</f>
        <v>0</v>
      </c>
      <c r="Y2017" s="19">
        <f t="shared" si="31"/>
        <v>0</v>
      </c>
      <c r="Z2017" s="19" t="str">
        <f>IFERROR(VLOOKUP(C:C,#REF!,19,FALSE),"0")</f>
        <v>0</v>
      </c>
    </row>
    <row r="2018" spans="1:26" x14ac:dyDescent="0.45">
      <c r="A2018" s="32" t="s">
        <v>6156</v>
      </c>
      <c r="B2018" s="32">
        <v>2</v>
      </c>
      <c r="C2018" s="32" t="s">
        <v>6157</v>
      </c>
      <c r="D2018" s="32" t="s">
        <v>6158</v>
      </c>
      <c r="E2018" s="32" t="s">
        <v>6614</v>
      </c>
      <c r="F2018" s="32">
        <v>3</v>
      </c>
      <c r="G2018" s="78" t="s">
        <v>6615</v>
      </c>
      <c r="H2018" s="33" t="s">
        <v>6616</v>
      </c>
      <c r="I2018" s="32" t="s">
        <v>6582</v>
      </c>
      <c r="J2018" s="32" t="s">
        <v>6163</v>
      </c>
      <c r="K2018" s="32" t="s">
        <v>6164</v>
      </c>
      <c r="L2018" s="34">
        <v>220.299536281</v>
      </c>
      <c r="M2018" s="34">
        <v>137687.21017599999</v>
      </c>
      <c r="N2018" s="32" t="s">
        <v>6617</v>
      </c>
      <c r="O2018" s="43" t="e">
        <f>VLOOKUP(U:U,#REF!,5,FALSE)</f>
        <v>#REF!</v>
      </c>
      <c r="P2018" s="43" t="e">
        <f>VLOOKUP(U:U,#REF!,4,FALSE)</f>
        <v>#REF!</v>
      </c>
      <c r="Q2018" s="43" t="e">
        <f>VLOOKUP(U:U,#REF!,2,FALSE)</f>
        <v>#REF!</v>
      </c>
      <c r="S2018" s="35" t="str">
        <f>VLOOKUP(G:G,old!G:J,4,FALSE)</f>
        <v>N</v>
      </c>
      <c r="T2018" s="35" t="str">
        <f>VLOOKUP(G:G,old!G:K,5,FALSE)</f>
        <v>DWR</v>
      </c>
      <c r="U2018" s="35" t="str">
        <f>VLOOKUP(G:G,old!G:L,6,FALSE)</f>
        <v>MAE NAM PING</v>
      </c>
      <c r="V2018" s="43" t="str">
        <f>VLOOKUP(G:G,old!G:M,7,FALSE)</f>
        <v>P24A</v>
      </c>
      <c r="X2018" s="43" t="str">
        <f>IFERROR(VLOOKUP(V:V,#REF!,3,FALSE),"0")</f>
        <v>0</v>
      </c>
      <c r="Y2018" s="19">
        <f t="shared" si="31"/>
        <v>0</v>
      </c>
      <c r="Z2018" s="19" t="str">
        <f>IFERROR(VLOOKUP(C:C,#REF!,19,FALSE),"0")</f>
        <v>0</v>
      </c>
    </row>
    <row r="2019" spans="1:26" x14ac:dyDescent="0.45">
      <c r="A2019" s="32" t="s">
        <v>6156</v>
      </c>
      <c r="B2019" s="32">
        <v>2</v>
      </c>
      <c r="C2019" s="32" t="s">
        <v>6157</v>
      </c>
      <c r="D2019" s="32" t="s">
        <v>6158</v>
      </c>
      <c r="E2019" s="32" t="s">
        <v>6614</v>
      </c>
      <c r="F2019" s="32">
        <v>3</v>
      </c>
      <c r="G2019" s="78" t="s">
        <v>6615</v>
      </c>
      <c r="H2019" s="33" t="s">
        <v>6618</v>
      </c>
      <c r="I2019" s="32" t="s">
        <v>6615</v>
      </c>
      <c r="J2019" s="32" t="s">
        <v>6163</v>
      </c>
      <c r="K2019" s="32" t="s">
        <v>6164</v>
      </c>
      <c r="L2019" s="34">
        <v>57.850162272799999</v>
      </c>
      <c r="M2019" s="34">
        <v>36156.351420500003</v>
      </c>
      <c r="N2019" s="32" t="s">
        <v>6619</v>
      </c>
      <c r="O2019" s="43" t="e">
        <f>VLOOKUP(U:U,#REF!,5,FALSE)</f>
        <v>#REF!</v>
      </c>
      <c r="P2019" s="43" t="e">
        <f>VLOOKUP(U:U,#REF!,4,FALSE)</f>
        <v>#REF!</v>
      </c>
      <c r="Q2019" s="43" t="e">
        <f>VLOOKUP(U:U,#REF!,2,FALSE)</f>
        <v>#REF!</v>
      </c>
      <c r="S2019" s="35" t="str">
        <f>VLOOKUP(G:G,old!G:J,4,FALSE)</f>
        <v>N</v>
      </c>
      <c r="T2019" s="35" t="str">
        <f>VLOOKUP(G:G,old!G:K,5,FALSE)</f>
        <v>DWR</v>
      </c>
      <c r="U2019" s="35" t="str">
        <f>VLOOKUP(G:G,old!G:L,6,FALSE)</f>
        <v>MAE NAM PING</v>
      </c>
      <c r="V2019" s="43" t="str">
        <f>VLOOKUP(G:G,old!G:M,7,FALSE)</f>
        <v>P24A</v>
      </c>
      <c r="X2019" s="43" t="str">
        <f>IFERROR(VLOOKUP(V:V,#REF!,3,FALSE),"0")</f>
        <v>0</v>
      </c>
      <c r="Y2019" s="19">
        <f t="shared" si="31"/>
        <v>0</v>
      </c>
      <c r="Z2019" s="19" t="str">
        <f>IFERROR(VLOOKUP(C:C,#REF!,19,FALSE),"0")</f>
        <v>0</v>
      </c>
    </row>
    <row r="2020" spans="1:26" x14ac:dyDescent="0.45">
      <c r="A2020" s="32" t="s">
        <v>6156</v>
      </c>
      <c r="B2020" s="32">
        <v>2</v>
      </c>
      <c r="C2020" s="32" t="s">
        <v>6157</v>
      </c>
      <c r="D2020" s="32" t="s">
        <v>6158</v>
      </c>
      <c r="E2020" s="32" t="s">
        <v>6614</v>
      </c>
      <c r="F2020" s="32">
        <v>3</v>
      </c>
      <c r="G2020" s="78" t="s">
        <v>6615</v>
      </c>
      <c r="H2020" s="33" t="s">
        <v>6620</v>
      </c>
      <c r="I2020" s="32" t="s">
        <v>6621</v>
      </c>
      <c r="J2020" s="32" t="s">
        <v>6163</v>
      </c>
      <c r="K2020" s="32" t="s">
        <v>6164</v>
      </c>
      <c r="L2020" s="34">
        <v>278.25821549</v>
      </c>
      <c r="M2020" s="34">
        <v>173911.384681</v>
      </c>
      <c r="N2020" s="32" t="s">
        <v>6622</v>
      </c>
      <c r="O2020" s="43" t="e">
        <f>VLOOKUP(U:U,#REF!,5,FALSE)</f>
        <v>#REF!</v>
      </c>
      <c r="P2020" s="43" t="e">
        <f>VLOOKUP(U:U,#REF!,4,FALSE)</f>
        <v>#REF!</v>
      </c>
      <c r="Q2020" s="43" t="e">
        <f>VLOOKUP(U:U,#REF!,2,FALSE)</f>
        <v>#REF!</v>
      </c>
      <c r="S2020" s="35" t="str">
        <f>VLOOKUP(G:G,old!G:J,4,FALSE)</f>
        <v>N</v>
      </c>
      <c r="T2020" s="35" t="str">
        <f>VLOOKUP(G:G,old!G:K,5,FALSE)</f>
        <v>DWR</v>
      </c>
      <c r="U2020" s="35" t="str">
        <f>VLOOKUP(G:G,old!G:L,6,FALSE)</f>
        <v>MAE NAM PING</v>
      </c>
      <c r="V2020" s="43" t="str">
        <f>VLOOKUP(G:G,old!G:M,7,FALSE)</f>
        <v>P24A</v>
      </c>
      <c r="X2020" s="43" t="str">
        <f>IFERROR(VLOOKUP(V:V,#REF!,3,FALSE),"0")</f>
        <v>0</v>
      </c>
      <c r="Y2020" s="19">
        <f t="shared" si="31"/>
        <v>0</v>
      </c>
      <c r="Z2020" s="19" t="str">
        <f>IFERROR(VLOOKUP(C:C,#REF!,19,FALSE),"0")</f>
        <v>0</v>
      </c>
    </row>
    <row r="2021" spans="1:26" x14ac:dyDescent="0.45">
      <c r="A2021" s="32" t="s">
        <v>6156</v>
      </c>
      <c r="B2021" s="32">
        <v>2</v>
      </c>
      <c r="C2021" s="32" t="s">
        <v>6157</v>
      </c>
      <c r="D2021" s="32" t="s">
        <v>6158</v>
      </c>
      <c r="E2021" s="32" t="s">
        <v>6614</v>
      </c>
      <c r="F2021" s="32">
        <v>3</v>
      </c>
      <c r="G2021" s="78" t="s">
        <v>6615</v>
      </c>
      <c r="H2021" s="33" t="s">
        <v>6623</v>
      </c>
      <c r="I2021" s="32" t="s">
        <v>6624</v>
      </c>
      <c r="J2021" s="32" t="s">
        <v>6163</v>
      </c>
      <c r="K2021" s="32" t="s">
        <v>6164</v>
      </c>
      <c r="L2021" s="34">
        <v>421.72552562200002</v>
      </c>
      <c r="M2021" s="34">
        <v>263578.45351399999</v>
      </c>
      <c r="N2021" s="32" t="s">
        <v>6625</v>
      </c>
      <c r="O2021" s="43" t="e">
        <f>VLOOKUP(U:U,#REF!,5,FALSE)</f>
        <v>#REF!</v>
      </c>
      <c r="P2021" s="43" t="e">
        <f>VLOOKUP(U:U,#REF!,4,FALSE)</f>
        <v>#REF!</v>
      </c>
      <c r="Q2021" s="43" t="e">
        <f>VLOOKUP(U:U,#REF!,2,FALSE)</f>
        <v>#REF!</v>
      </c>
      <c r="S2021" s="35" t="str">
        <f>VLOOKUP(G:G,old!G:J,4,FALSE)</f>
        <v>N</v>
      </c>
      <c r="T2021" s="35" t="str">
        <f>VLOOKUP(G:G,old!G:K,5,FALSE)</f>
        <v>DWR</v>
      </c>
      <c r="U2021" s="35" t="str">
        <f>VLOOKUP(G:G,old!G:L,6,FALSE)</f>
        <v>MAE NAM PING</v>
      </c>
      <c r="V2021" s="43" t="str">
        <f>VLOOKUP(G:G,old!G:M,7,FALSE)</f>
        <v>P24A</v>
      </c>
      <c r="X2021" s="43" t="str">
        <f>IFERROR(VLOOKUP(V:V,#REF!,3,FALSE),"0")</f>
        <v>0</v>
      </c>
      <c r="Y2021" s="19">
        <f t="shared" si="31"/>
        <v>0</v>
      </c>
      <c r="Z2021" s="19" t="str">
        <f>IFERROR(VLOOKUP(C:C,#REF!,19,FALSE),"0")</f>
        <v>0</v>
      </c>
    </row>
    <row r="2022" spans="1:26" x14ac:dyDescent="0.45">
      <c r="A2022" s="32" t="s">
        <v>6156</v>
      </c>
      <c r="B2022" s="32">
        <v>2</v>
      </c>
      <c r="C2022" s="32" t="s">
        <v>6157</v>
      </c>
      <c r="D2022" s="32" t="s">
        <v>6158</v>
      </c>
      <c r="E2022" s="32" t="s">
        <v>6614</v>
      </c>
      <c r="F2022" s="32">
        <v>3</v>
      </c>
      <c r="G2022" s="78" t="s">
        <v>6615</v>
      </c>
      <c r="H2022" s="33" t="s">
        <v>6626</v>
      </c>
      <c r="I2022" s="32" t="s">
        <v>6627</v>
      </c>
      <c r="J2022" s="32" t="s">
        <v>6163</v>
      </c>
      <c r="K2022" s="32" t="s">
        <v>6164</v>
      </c>
      <c r="L2022" s="34">
        <v>235.27087562</v>
      </c>
      <c r="M2022" s="34">
        <v>147044.29726299999</v>
      </c>
      <c r="N2022" s="32" t="s">
        <v>6628</v>
      </c>
      <c r="O2022" s="43" t="e">
        <f>VLOOKUP(U:U,#REF!,5,FALSE)</f>
        <v>#REF!</v>
      </c>
      <c r="P2022" s="43" t="e">
        <f>VLOOKUP(U:U,#REF!,4,FALSE)</f>
        <v>#REF!</v>
      </c>
      <c r="Q2022" s="43" t="e">
        <f>VLOOKUP(U:U,#REF!,2,FALSE)</f>
        <v>#REF!</v>
      </c>
      <c r="S2022" s="35" t="str">
        <f>VLOOKUP(G:G,old!G:J,4,FALSE)</f>
        <v>N</v>
      </c>
      <c r="T2022" s="35" t="str">
        <f>VLOOKUP(G:G,old!G:K,5,FALSE)</f>
        <v>DWR</v>
      </c>
      <c r="U2022" s="35" t="str">
        <f>VLOOKUP(G:G,old!G:L,6,FALSE)</f>
        <v>MAE NAM PING</v>
      </c>
      <c r="V2022" s="43" t="str">
        <f>VLOOKUP(G:G,old!G:M,7,FALSE)</f>
        <v>P24A</v>
      </c>
      <c r="X2022" s="43" t="str">
        <f>IFERROR(VLOOKUP(V:V,#REF!,3,FALSE),"0")</f>
        <v>0</v>
      </c>
      <c r="Y2022" s="19">
        <f t="shared" si="31"/>
        <v>0</v>
      </c>
      <c r="Z2022" s="19" t="str">
        <f>IFERROR(VLOOKUP(C:C,#REF!,19,FALSE),"0")</f>
        <v>0</v>
      </c>
    </row>
    <row r="2023" spans="1:26" x14ac:dyDescent="0.45">
      <c r="A2023" s="32" t="s">
        <v>6156</v>
      </c>
      <c r="B2023" s="32">
        <v>2</v>
      </c>
      <c r="C2023" s="32" t="s">
        <v>6157</v>
      </c>
      <c r="D2023" s="32" t="s">
        <v>6158</v>
      </c>
      <c r="E2023" s="32" t="s">
        <v>6614</v>
      </c>
      <c r="F2023" s="32">
        <v>3</v>
      </c>
      <c r="G2023" s="78" t="s">
        <v>6615</v>
      </c>
      <c r="H2023" s="33" t="s">
        <v>6629</v>
      </c>
      <c r="I2023" s="32" t="s">
        <v>6630</v>
      </c>
      <c r="J2023" s="32" t="s">
        <v>6163</v>
      </c>
      <c r="K2023" s="32" t="s">
        <v>6164</v>
      </c>
      <c r="L2023" s="34">
        <v>279.98318247899999</v>
      </c>
      <c r="M2023" s="34">
        <v>174989.489049</v>
      </c>
      <c r="N2023" s="32" t="s">
        <v>6631</v>
      </c>
      <c r="O2023" s="43" t="e">
        <f>VLOOKUP(U:U,#REF!,5,FALSE)</f>
        <v>#REF!</v>
      </c>
      <c r="P2023" s="43" t="e">
        <f>VLOOKUP(U:U,#REF!,4,FALSE)</f>
        <v>#REF!</v>
      </c>
      <c r="Q2023" s="43" t="e">
        <f>VLOOKUP(U:U,#REF!,2,FALSE)</f>
        <v>#REF!</v>
      </c>
      <c r="S2023" s="35" t="str">
        <f>VLOOKUP(G:G,old!G:J,4,FALSE)</f>
        <v>N</v>
      </c>
      <c r="T2023" s="35" t="str">
        <f>VLOOKUP(G:G,old!G:K,5,FALSE)</f>
        <v>DWR</v>
      </c>
      <c r="U2023" s="35" t="str">
        <f>VLOOKUP(G:G,old!G:L,6,FALSE)</f>
        <v>MAE NAM PING</v>
      </c>
      <c r="V2023" s="43" t="str">
        <f>VLOOKUP(G:G,old!G:M,7,FALSE)</f>
        <v>P24A</v>
      </c>
      <c r="X2023" s="43" t="str">
        <f>IFERROR(VLOOKUP(V:V,#REF!,3,FALSE),"0")</f>
        <v>0</v>
      </c>
      <c r="Y2023" s="19">
        <f t="shared" si="31"/>
        <v>0</v>
      </c>
      <c r="Z2023" s="19" t="str">
        <f>IFERROR(VLOOKUP(C:C,#REF!,19,FALSE),"0")</f>
        <v>0</v>
      </c>
    </row>
    <row r="2024" spans="1:26" x14ac:dyDescent="0.45">
      <c r="A2024" s="32" t="s">
        <v>6156</v>
      </c>
      <c r="B2024" s="32">
        <v>2</v>
      </c>
      <c r="C2024" s="32" t="s">
        <v>6157</v>
      </c>
      <c r="D2024" s="32" t="s">
        <v>6158</v>
      </c>
      <c r="E2024" s="32" t="s">
        <v>6632</v>
      </c>
      <c r="F2024" s="32">
        <v>3</v>
      </c>
      <c r="G2024" s="78" t="s">
        <v>6633</v>
      </c>
      <c r="H2024" s="33" t="s">
        <v>6634</v>
      </c>
      <c r="I2024" s="32" t="s">
        <v>6633</v>
      </c>
      <c r="J2024" s="32" t="s">
        <v>6163</v>
      </c>
      <c r="K2024" s="32" t="s">
        <v>6164</v>
      </c>
      <c r="L2024" s="34">
        <v>99.383295105900004</v>
      </c>
      <c r="M2024" s="34">
        <v>62114.559441199999</v>
      </c>
      <c r="N2024" s="32" t="s">
        <v>6635</v>
      </c>
      <c r="O2024" s="43" t="e">
        <f>VLOOKUP(U:U,#REF!,5,FALSE)</f>
        <v>#REF!</v>
      </c>
      <c r="P2024" s="43" t="e">
        <f>VLOOKUP(U:U,#REF!,4,FALSE)</f>
        <v>#REF!</v>
      </c>
      <c r="Q2024" s="43" t="e">
        <f>VLOOKUP(U:U,#REF!,2,FALSE)</f>
        <v>#REF!</v>
      </c>
      <c r="S2024" s="35" t="str">
        <f>VLOOKUP(G:G,old!G:J,4,FALSE)</f>
        <v>N</v>
      </c>
      <c r="T2024" s="35" t="str">
        <f>VLOOKUP(G:G,old!G:K,5,FALSE)</f>
        <v>DWR</v>
      </c>
      <c r="U2024" s="35" t="str">
        <f>VLOOKUP(G:G,old!G:L,6,FALSE)</f>
        <v>MAE NAM PING</v>
      </c>
      <c r="V2024" s="43" t="str">
        <f>VLOOKUP(G:G,old!G:M,7,FALSE)</f>
        <v>P24A</v>
      </c>
      <c r="X2024" s="43" t="str">
        <f>IFERROR(VLOOKUP(V:V,#REF!,3,FALSE),"0")</f>
        <v>0</v>
      </c>
      <c r="Y2024" s="19">
        <f t="shared" si="31"/>
        <v>0</v>
      </c>
      <c r="Z2024" s="19" t="str">
        <f>IFERROR(VLOOKUP(C:C,#REF!,19,FALSE),"0")</f>
        <v>0</v>
      </c>
    </row>
    <row r="2025" spans="1:26" x14ac:dyDescent="0.45">
      <c r="A2025" s="32" t="s">
        <v>6156</v>
      </c>
      <c r="B2025" s="32">
        <v>2</v>
      </c>
      <c r="C2025" s="32" t="s">
        <v>6157</v>
      </c>
      <c r="D2025" s="32" t="s">
        <v>6158</v>
      </c>
      <c r="E2025" s="32" t="s">
        <v>6632</v>
      </c>
      <c r="F2025" s="32">
        <v>3</v>
      </c>
      <c r="G2025" s="78" t="s">
        <v>6633</v>
      </c>
      <c r="H2025" s="33" t="s">
        <v>6636</v>
      </c>
      <c r="I2025" s="32" t="s">
        <v>6637</v>
      </c>
      <c r="J2025" s="32" t="s">
        <v>6163</v>
      </c>
      <c r="K2025" s="32" t="s">
        <v>6164</v>
      </c>
      <c r="L2025" s="34">
        <v>120.155607644</v>
      </c>
      <c r="M2025" s="34">
        <v>75097.254777499998</v>
      </c>
      <c r="N2025" s="32" t="s">
        <v>6638</v>
      </c>
      <c r="O2025" s="43" t="e">
        <f>VLOOKUP(U:U,#REF!,5,FALSE)</f>
        <v>#REF!</v>
      </c>
      <c r="P2025" s="43" t="e">
        <f>VLOOKUP(U:U,#REF!,4,FALSE)</f>
        <v>#REF!</v>
      </c>
      <c r="Q2025" s="43" t="e">
        <f>VLOOKUP(U:U,#REF!,2,FALSE)</f>
        <v>#REF!</v>
      </c>
      <c r="S2025" s="35" t="str">
        <f>VLOOKUP(G:G,old!G:J,4,FALSE)</f>
        <v>N</v>
      </c>
      <c r="T2025" s="35" t="str">
        <f>VLOOKUP(G:G,old!G:K,5,FALSE)</f>
        <v>DWR</v>
      </c>
      <c r="U2025" s="35" t="str">
        <f>VLOOKUP(G:G,old!G:L,6,FALSE)</f>
        <v>MAE NAM PING</v>
      </c>
      <c r="V2025" s="43" t="str">
        <f>VLOOKUP(G:G,old!G:M,7,FALSE)</f>
        <v>P24A</v>
      </c>
      <c r="X2025" s="43" t="str">
        <f>IFERROR(VLOOKUP(V:V,#REF!,3,FALSE),"0")</f>
        <v>0</v>
      </c>
      <c r="Y2025" s="19">
        <f t="shared" si="31"/>
        <v>0</v>
      </c>
      <c r="Z2025" s="19" t="str">
        <f>IFERROR(VLOOKUP(C:C,#REF!,19,FALSE),"0")</f>
        <v>0</v>
      </c>
    </row>
    <row r="2026" spans="1:26" x14ac:dyDescent="0.45">
      <c r="A2026" s="32" t="s">
        <v>6156</v>
      </c>
      <c r="B2026" s="32">
        <v>2</v>
      </c>
      <c r="C2026" s="32" t="s">
        <v>6157</v>
      </c>
      <c r="D2026" s="32" t="s">
        <v>6158</v>
      </c>
      <c r="E2026" s="32" t="s">
        <v>6632</v>
      </c>
      <c r="F2026" s="32">
        <v>3</v>
      </c>
      <c r="G2026" s="78" t="s">
        <v>6633</v>
      </c>
      <c r="H2026" s="33" t="s">
        <v>6639</v>
      </c>
      <c r="I2026" s="32" t="s">
        <v>6640</v>
      </c>
      <c r="J2026" s="32" t="s">
        <v>6163</v>
      </c>
      <c r="K2026" s="32" t="s">
        <v>6164</v>
      </c>
      <c r="L2026" s="34">
        <v>349.52266202200002</v>
      </c>
      <c r="M2026" s="34">
        <v>218451.663764</v>
      </c>
      <c r="N2026" s="32" t="s">
        <v>6641</v>
      </c>
      <c r="O2026" s="43" t="e">
        <f>VLOOKUP(U:U,#REF!,5,FALSE)</f>
        <v>#REF!</v>
      </c>
      <c r="P2026" s="43" t="e">
        <f>VLOOKUP(U:U,#REF!,4,FALSE)</f>
        <v>#REF!</v>
      </c>
      <c r="Q2026" s="43" t="e">
        <f>VLOOKUP(U:U,#REF!,2,FALSE)</f>
        <v>#REF!</v>
      </c>
      <c r="S2026" s="35" t="str">
        <f>VLOOKUP(G:G,old!G:J,4,FALSE)</f>
        <v>N</v>
      </c>
      <c r="T2026" s="35" t="str">
        <f>VLOOKUP(G:G,old!G:K,5,FALSE)</f>
        <v>DWR</v>
      </c>
      <c r="U2026" s="35" t="str">
        <f>VLOOKUP(G:G,old!G:L,6,FALSE)</f>
        <v>MAE NAM PING</v>
      </c>
      <c r="V2026" s="43" t="str">
        <f>VLOOKUP(G:G,old!G:M,7,FALSE)</f>
        <v>P24A</v>
      </c>
      <c r="X2026" s="43" t="str">
        <f>IFERROR(VLOOKUP(V:V,#REF!,3,FALSE),"0")</f>
        <v>0</v>
      </c>
      <c r="Y2026" s="19">
        <f t="shared" si="31"/>
        <v>0</v>
      </c>
      <c r="Z2026" s="19" t="str">
        <f>IFERROR(VLOOKUP(C:C,#REF!,19,FALSE),"0")</f>
        <v>0</v>
      </c>
    </row>
    <row r="2027" spans="1:26" x14ac:dyDescent="0.45">
      <c r="A2027" s="32" t="s">
        <v>6156</v>
      </c>
      <c r="B2027" s="32">
        <v>2</v>
      </c>
      <c r="C2027" s="32" t="s">
        <v>6157</v>
      </c>
      <c r="D2027" s="32" t="s">
        <v>6158</v>
      </c>
      <c r="E2027" s="32" t="s">
        <v>6632</v>
      </c>
      <c r="F2027" s="32">
        <v>3</v>
      </c>
      <c r="G2027" s="78" t="s">
        <v>6633</v>
      </c>
      <c r="H2027" s="33" t="s">
        <v>6642</v>
      </c>
      <c r="I2027" s="32" t="s">
        <v>6643</v>
      </c>
      <c r="J2027" s="32" t="s">
        <v>6163</v>
      </c>
      <c r="K2027" s="32" t="s">
        <v>6164</v>
      </c>
      <c r="L2027" s="34">
        <v>22.164265331100001</v>
      </c>
      <c r="M2027" s="34">
        <v>13852.6658319</v>
      </c>
      <c r="N2027" s="32" t="s">
        <v>6644</v>
      </c>
      <c r="O2027" s="43" t="e">
        <f>VLOOKUP(U:U,#REF!,5,FALSE)</f>
        <v>#REF!</v>
      </c>
      <c r="P2027" s="43" t="e">
        <f>VLOOKUP(U:U,#REF!,4,FALSE)</f>
        <v>#REF!</v>
      </c>
      <c r="Q2027" s="43" t="e">
        <f>VLOOKUP(U:U,#REF!,2,FALSE)</f>
        <v>#REF!</v>
      </c>
      <c r="S2027" s="35" t="str">
        <f>VLOOKUP(G:G,old!G:J,4,FALSE)</f>
        <v>N</v>
      </c>
      <c r="T2027" s="35" t="str">
        <f>VLOOKUP(G:G,old!G:K,5,FALSE)</f>
        <v>DWR</v>
      </c>
      <c r="U2027" s="35" t="str">
        <f>VLOOKUP(G:G,old!G:L,6,FALSE)</f>
        <v>MAE NAM PING</v>
      </c>
      <c r="V2027" s="43" t="str">
        <f>VLOOKUP(G:G,old!G:M,7,FALSE)</f>
        <v>P24A</v>
      </c>
      <c r="X2027" s="43" t="str">
        <f>IFERROR(VLOOKUP(V:V,#REF!,3,FALSE),"0")</f>
        <v>0</v>
      </c>
      <c r="Y2027" s="19">
        <f t="shared" si="31"/>
        <v>0</v>
      </c>
      <c r="Z2027" s="19" t="str">
        <f>IFERROR(VLOOKUP(C:C,#REF!,19,FALSE),"0")</f>
        <v>0</v>
      </c>
    </row>
    <row r="2028" spans="1:26" x14ac:dyDescent="0.45">
      <c r="A2028" s="32" t="s">
        <v>6156</v>
      </c>
      <c r="B2028" s="32">
        <v>2</v>
      </c>
      <c r="C2028" s="32" t="s">
        <v>6157</v>
      </c>
      <c r="D2028" s="32" t="s">
        <v>6158</v>
      </c>
      <c r="E2028" s="32" t="s">
        <v>6632</v>
      </c>
      <c r="F2028" s="32">
        <v>3</v>
      </c>
      <c r="G2028" s="78" t="s">
        <v>6633</v>
      </c>
      <c r="H2028" s="33" t="s">
        <v>6645</v>
      </c>
      <c r="I2028" s="32" t="s">
        <v>6646</v>
      </c>
      <c r="J2028" s="32" t="s">
        <v>6163</v>
      </c>
      <c r="K2028" s="32" t="s">
        <v>6164</v>
      </c>
      <c r="L2028" s="34">
        <v>53.8205655816</v>
      </c>
      <c r="M2028" s="34">
        <v>33637.853488499997</v>
      </c>
      <c r="N2028" s="32" t="s">
        <v>6647</v>
      </c>
      <c r="O2028" s="43" t="e">
        <f>VLOOKUP(U:U,#REF!,5,FALSE)</f>
        <v>#REF!</v>
      </c>
      <c r="P2028" s="43" t="e">
        <f>VLOOKUP(U:U,#REF!,4,FALSE)</f>
        <v>#REF!</v>
      </c>
      <c r="Q2028" s="43" t="e">
        <f>VLOOKUP(U:U,#REF!,2,FALSE)</f>
        <v>#REF!</v>
      </c>
      <c r="S2028" s="35" t="str">
        <f>VLOOKUP(G:G,old!G:J,4,FALSE)</f>
        <v>N</v>
      </c>
      <c r="T2028" s="35" t="str">
        <f>VLOOKUP(G:G,old!G:K,5,FALSE)</f>
        <v>DWR</v>
      </c>
      <c r="U2028" s="35" t="str">
        <f>VLOOKUP(G:G,old!G:L,6,FALSE)</f>
        <v>MAE NAM PING</v>
      </c>
      <c r="V2028" s="43" t="str">
        <f>VLOOKUP(G:G,old!G:M,7,FALSE)</f>
        <v>P24A</v>
      </c>
      <c r="X2028" s="43" t="str">
        <f>IFERROR(VLOOKUP(V:V,#REF!,3,FALSE),"0")</f>
        <v>0</v>
      </c>
      <c r="Y2028" s="19">
        <f t="shared" si="31"/>
        <v>0</v>
      </c>
      <c r="Z2028" s="19" t="str">
        <f>IFERROR(VLOOKUP(C:C,#REF!,19,FALSE),"0")</f>
        <v>0</v>
      </c>
    </row>
    <row r="2029" spans="1:26" x14ac:dyDescent="0.45">
      <c r="A2029" s="32" t="s">
        <v>6156</v>
      </c>
      <c r="B2029" s="32">
        <v>2</v>
      </c>
      <c r="C2029" s="32" t="s">
        <v>6157</v>
      </c>
      <c r="D2029" s="32" t="s">
        <v>6158</v>
      </c>
      <c r="E2029" s="32" t="s">
        <v>6632</v>
      </c>
      <c r="F2029" s="32">
        <v>3</v>
      </c>
      <c r="G2029" s="78" t="s">
        <v>6633</v>
      </c>
      <c r="H2029" s="33" t="s">
        <v>6648</v>
      </c>
      <c r="I2029" s="32" t="s">
        <v>6649</v>
      </c>
      <c r="J2029" s="32" t="s">
        <v>6163</v>
      </c>
      <c r="K2029" s="32" t="s">
        <v>6164</v>
      </c>
      <c r="L2029" s="34">
        <v>206.27497215599999</v>
      </c>
      <c r="M2029" s="34">
        <v>128921.857598</v>
      </c>
      <c r="N2029" s="32" t="s">
        <v>6650</v>
      </c>
      <c r="O2029" s="43" t="e">
        <f>VLOOKUP(U:U,#REF!,5,FALSE)</f>
        <v>#REF!</v>
      </c>
      <c r="P2029" s="43" t="e">
        <f>VLOOKUP(U:U,#REF!,4,FALSE)</f>
        <v>#REF!</v>
      </c>
      <c r="Q2029" s="43" t="e">
        <f>VLOOKUP(U:U,#REF!,2,FALSE)</f>
        <v>#REF!</v>
      </c>
      <c r="S2029" s="35" t="str">
        <f>VLOOKUP(G:G,old!G:J,4,FALSE)</f>
        <v>N</v>
      </c>
      <c r="T2029" s="35" t="str">
        <f>VLOOKUP(G:G,old!G:K,5,FALSE)</f>
        <v>DWR</v>
      </c>
      <c r="U2029" s="35" t="str">
        <f>VLOOKUP(G:G,old!G:L,6,FALSE)</f>
        <v>MAE NAM PING</v>
      </c>
      <c r="V2029" s="43" t="str">
        <f>VLOOKUP(G:G,old!G:M,7,FALSE)</f>
        <v>P24A</v>
      </c>
      <c r="X2029" s="43" t="str">
        <f>IFERROR(VLOOKUP(V:V,#REF!,3,FALSE),"0")</f>
        <v>0</v>
      </c>
      <c r="Y2029" s="19">
        <f t="shared" si="31"/>
        <v>0</v>
      </c>
      <c r="Z2029" s="19" t="str">
        <f>IFERROR(VLOOKUP(C:C,#REF!,19,FALSE),"0")</f>
        <v>0</v>
      </c>
    </row>
    <row r="2030" spans="1:26" x14ac:dyDescent="0.45">
      <c r="A2030" s="32" t="s">
        <v>6156</v>
      </c>
      <c r="B2030" s="32">
        <v>2</v>
      </c>
      <c r="C2030" s="32" t="s">
        <v>6157</v>
      </c>
      <c r="D2030" s="32" t="s">
        <v>6158</v>
      </c>
      <c r="E2030" s="32" t="s">
        <v>6651</v>
      </c>
      <c r="F2030" s="32">
        <v>3</v>
      </c>
      <c r="G2030" s="78" t="s">
        <v>6652</v>
      </c>
      <c r="H2030" s="33" t="s">
        <v>6653</v>
      </c>
      <c r="I2030" s="32" t="s">
        <v>6652</v>
      </c>
      <c r="J2030" s="32" t="s">
        <v>6163</v>
      </c>
      <c r="K2030" s="32" t="s">
        <v>6164</v>
      </c>
      <c r="L2030" s="34">
        <v>604.64572802199996</v>
      </c>
      <c r="M2030" s="34">
        <v>377903.58001400001</v>
      </c>
      <c r="N2030" s="32" t="s">
        <v>6654</v>
      </c>
      <c r="O2030" s="43" t="e">
        <f>VLOOKUP(U:U,#REF!,5,FALSE)</f>
        <v>#REF!</v>
      </c>
      <c r="P2030" s="43" t="e">
        <f>VLOOKUP(U:U,#REF!,4,FALSE)</f>
        <v>#REF!</v>
      </c>
      <c r="Q2030" s="43" t="e">
        <f>VLOOKUP(U:U,#REF!,2,FALSE)</f>
        <v>#REF!</v>
      </c>
      <c r="S2030" s="35" t="str">
        <f>VLOOKUP(G:G,old!G:J,4,FALSE)</f>
        <v>N</v>
      </c>
      <c r="T2030" s="35" t="str">
        <f>VLOOKUP(G:G,old!G:K,5,FALSE)</f>
        <v>DWR</v>
      </c>
      <c r="U2030" s="35" t="str">
        <f>VLOOKUP(G:G,old!G:L,6,FALSE)</f>
        <v>MAE NAM PING</v>
      </c>
      <c r="V2030" s="43" t="str">
        <f>VLOOKUP(G:G,old!G:M,7,FALSE)</f>
        <v>P64</v>
      </c>
      <c r="X2030" s="43" t="str">
        <f>IFERROR(VLOOKUP(V:V,#REF!,3,FALSE),"0")</f>
        <v>0</v>
      </c>
      <c r="Y2030" s="19">
        <f t="shared" si="31"/>
        <v>0</v>
      </c>
      <c r="Z2030" s="19" t="str">
        <f>IFERROR(VLOOKUP(C:C,#REF!,19,FALSE),"0")</f>
        <v>0</v>
      </c>
    </row>
    <row r="2031" spans="1:26" x14ac:dyDescent="0.45">
      <c r="A2031" s="32" t="s">
        <v>6156</v>
      </c>
      <c r="B2031" s="32">
        <v>2</v>
      </c>
      <c r="C2031" s="32" t="s">
        <v>6157</v>
      </c>
      <c r="D2031" s="32" t="s">
        <v>6158</v>
      </c>
      <c r="E2031" s="32" t="s">
        <v>6651</v>
      </c>
      <c r="F2031" s="32">
        <v>3</v>
      </c>
      <c r="G2031" s="78" t="s">
        <v>6652</v>
      </c>
      <c r="H2031" s="33" t="s">
        <v>6655</v>
      </c>
      <c r="I2031" s="32" t="s">
        <v>6656</v>
      </c>
      <c r="J2031" s="32" t="s">
        <v>6163</v>
      </c>
      <c r="K2031" s="32" t="s">
        <v>6164</v>
      </c>
      <c r="L2031" s="34">
        <v>706.20677947499996</v>
      </c>
      <c r="M2031" s="34">
        <v>441379.23717199999</v>
      </c>
      <c r="N2031" s="32" t="s">
        <v>6657</v>
      </c>
      <c r="O2031" s="43" t="e">
        <f>VLOOKUP(U:U,#REF!,5,FALSE)</f>
        <v>#REF!</v>
      </c>
      <c r="P2031" s="43" t="e">
        <f>VLOOKUP(U:U,#REF!,4,FALSE)</f>
        <v>#REF!</v>
      </c>
      <c r="Q2031" s="43" t="e">
        <f>VLOOKUP(U:U,#REF!,2,FALSE)</f>
        <v>#REF!</v>
      </c>
      <c r="S2031" s="35" t="str">
        <f>VLOOKUP(G:G,old!G:J,4,FALSE)</f>
        <v>N</v>
      </c>
      <c r="T2031" s="35" t="str">
        <f>VLOOKUP(G:G,old!G:K,5,FALSE)</f>
        <v>DWR</v>
      </c>
      <c r="U2031" s="35" t="str">
        <f>VLOOKUP(G:G,old!G:L,6,FALSE)</f>
        <v>MAE NAM PING</v>
      </c>
      <c r="V2031" s="43" t="str">
        <f>VLOOKUP(G:G,old!G:M,7,FALSE)</f>
        <v>P64</v>
      </c>
      <c r="X2031" s="43" t="str">
        <f>IFERROR(VLOOKUP(V:V,#REF!,3,FALSE),"0")</f>
        <v>0</v>
      </c>
      <c r="Y2031" s="19">
        <f t="shared" si="31"/>
        <v>0</v>
      </c>
      <c r="Z2031" s="19" t="str">
        <f>IFERROR(VLOOKUP(C:C,#REF!,19,FALSE),"0")</f>
        <v>0</v>
      </c>
    </row>
    <row r="2032" spans="1:26" x14ac:dyDescent="0.45">
      <c r="A2032" s="32" t="s">
        <v>6156</v>
      </c>
      <c r="B2032" s="32">
        <v>2</v>
      </c>
      <c r="C2032" s="32" t="s">
        <v>6157</v>
      </c>
      <c r="D2032" s="32" t="s">
        <v>6158</v>
      </c>
      <c r="E2032" s="32" t="s">
        <v>6651</v>
      </c>
      <c r="F2032" s="32">
        <v>3</v>
      </c>
      <c r="G2032" s="78" t="s">
        <v>6652</v>
      </c>
      <c r="H2032" s="33" t="s">
        <v>6658</v>
      </c>
      <c r="I2032" s="32" t="s">
        <v>6659</v>
      </c>
      <c r="J2032" s="32" t="s">
        <v>6163</v>
      </c>
      <c r="K2032" s="32" t="s">
        <v>6164</v>
      </c>
      <c r="L2032" s="34">
        <v>477.65297390199999</v>
      </c>
      <c r="M2032" s="34">
        <v>298533.10868900002</v>
      </c>
      <c r="N2032" s="32" t="s">
        <v>6660</v>
      </c>
      <c r="O2032" s="43" t="e">
        <f>VLOOKUP(U:U,#REF!,5,FALSE)</f>
        <v>#REF!</v>
      </c>
      <c r="P2032" s="43" t="e">
        <f>VLOOKUP(U:U,#REF!,4,FALSE)</f>
        <v>#REF!</v>
      </c>
      <c r="Q2032" s="43" t="e">
        <f>VLOOKUP(U:U,#REF!,2,FALSE)</f>
        <v>#REF!</v>
      </c>
      <c r="S2032" s="35" t="str">
        <f>VLOOKUP(G:G,old!G:J,4,FALSE)</f>
        <v>N</v>
      </c>
      <c r="T2032" s="35" t="str">
        <f>VLOOKUP(G:G,old!G:K,5,FALSE)</f>
        <v>DWR</v>
      </c>
      <c r="U2032" s="35" t="str">
        <f>VLOOKUP(G:G,old!G:L,6,FALSE)</f>
        <v>MAE NAM PING</v>
      </c>
      <c r="V2032" s="43" t="str">
        <f>VLOOKUP(G:G,old!G:M,7,FALSE)</f>
        <v>P64</v>
      </c>
      <c r="X2032" s="43" t="str">
        <f>IFERROR(VLOOKUP(V:V,#REF!,3,FALSE),"0")</f>
        <v>0</v>
      </c>
      <c r="Y2032" s="19">
        <f t="shared" si="31"/>
        <v>0</v>
      </c>
      <c r="Z2032" s="19" t="str">
        <f>IFERROR(VLOOKUP(C:C,#REF!,19,FALSE),"0")</f>
        <v>0</v>
      </c>
    </row>
    <row r="2033" spans="1:26" x14ac:dyDescent="0.45">
      <c r="A2033" s="32" t="s">
        <v>6156</v>
      </c>
      <c r="B2033" s="32">
        <v>2</v>
      </c>
      <c r="C2033" s="32" t="s">
        <v>6157</v>
      </c>
      <c r="D2033" s="32" t="s">
        <v>6158</v>
      </c>
      <c r="E2033" s="32" t="s">
        <v>6651</v>
      </c>
      <c r="F2033" s="32">
        <v>3</v>
      </c>
      <c r="G2033" s="78" t="s">
        <v>6652</v>
      </c>
      <c r="H2033" s="33" t="s">
        <v>6661</v>
      </c>
      <c r="I2033" s="32" t="s">
        <v>6662</v>
      </c>
      <c r="J2033" s="32" t="s">
        <v>6163</v>
      </c>
      <c r="K2033" s="32" t="s">
        <v>6164</v>
      </c>
      <c r="L2033" s="34">
        <v>267.33442407000001</v>
      </c>
      <c r="M2033" s="34">
        <v>167084.015044</v>
      </c>
      <c r="N2033" s="32" t="s">
        <v>6663</v>
      </c>
      <c r="O2033" s="43" t="e">
        <f>VLOOKUP(U:U,#REF!,5,FALSE)</f>
        <v>#REF!</v>
      </c>
      <c r="P2033" s="43" t="e">
        <f>VLOOKUP(U:U,#REF!,4,FALSE)</f>
        <v>#REF!</v>
      </c>
      <c r="Q2033" s="43" t="e">
        <f>VLOOKUP(U:U,#REF!,2,FALSE)</f>
        <v>#REF!</v>
      </c>
      <c r="S2033" s="35" t="str">
        <f>VLOOKUP(G:G,old!G:J,4,FALSE)</f>
        <v>N</v>
      </c>
      <c r="T2033" s="35" t="str">
        <f>VLOOKUP(G:G,old!G:K,5,FALSE)</f>
        <v>DWR</v>
      </c>
      <c r="U2033" s="35" t="str">
        <f>VLOOKUP(G:G,old!G:L,6,FALSE)</f>
        <v>MAE NAM PING</v>
      </c>
      <c r="V2033" s="43" t="str">
        <f>VLOOKUP(G:G,old!G:M,7,FALSE)</f>
        <v>P64</v>
      </c>
      <c r="X2033" s="43" t="str">
        <f>IFERROR(VLOOKUP(V:V,#REF!,3,FALSE),"0")</f>
        <v>0</v>
      </c>
      <c r="Y2033" s="19">
        <f t="shared" si="31"/>
        <v>0</v>
      </c>
      <c r="Z2033" s="19" t="str">
        <f>IFERROR(VLOOKUP(C:C,#REF!,19,FALSE),"0")</f>
        <v>0</v>
      </c>
    </row>
    <row r="2034" spans="1:26" x14ac:dyDescent="0.45">
      <c r="A2034" s="32" t="s">
        <v>6156</v>
      </c>
      <c r="B2034" s="32">
        <v>2</v>
      </c>
      <c r="C2034" s="32" t="s">
        <v>6157</v>
      </c>
      <c r="D2034" s="32" t="s">
        <v>6158</v>
      </c>
      <c r="E2034" s="32" t="s">
        <v>6651</v>
      </c>
      <c r="F2034" s="32">
        <v>3</v>
      </c>
      <c r="G2034" s="78" t="s">
        <v>6652</v>
      </c>
      <c r="H2034" s="33" t="s">
        <v>6664</v>
      </c>
      <c r="I2034" s="32" t="s">
        <v>6665</v>
      </c>
      <c r="J2034" s="32" t="s">
        <v>6163</v>
      </c>
      <c r="K2034" s="32" t="s">
        <v>6164</v>
      </c>
      <c r="L2034" s="34">
        <v>368.05036826899999</v>
      </c>
      <c r="M2034" s="34">
        <v>230031.48016800001</v>
      </c>
      <c r="N2034" s="32" t="s">
        <v>6666</v>
      </c>
      <c r="O2034" s="43" t="e">
        <f>VLOOKUP(U:U,#REF!,5,FALSE)</f>
        <v>#REF!</v>
      </c>
      <c r="P2034" s="43" t="e">
        <f>VLOOKUP(U:U,#REF!,4,FALSE)</f>
        <v>#REF!</v>
      </c>
      <c r="Q2034" s="43" t="e">
        <f>VLOOKUP(U:U,#REF!,2,FALSE)</f>
        <v>#REF!</v>
      </c>
      <c r="S2034" s="35" t="str">
        <f>VLOOKUP(G:G,old!G:J,4,FALSE)</f>
        <v>N</v>
      </c>
      <c r="T2034" s="35" t="str">
        <f>VLOOKUP(G:G,old!G:K,5,FALSE)</f>
        <v>DWR</v>
      </c>
      <c r="U2034" s="35" t="str">
        <f>VLOOKUP(G:G,old!G:L,6,FALSE)</f>
        <v>MAE NAM PING</v>
      </c>
      <c r="V2034" s="43" t="str">
        <f>VLOOKUP(G:G,old!G:M,7,FALSE)</f>
        <v>P64</v>
      </c>
      <c r="X2034" s="43" t="str">
        <f>IFERROR(VLOOKUP(V:V,#REF!,3,FALSE),"0")</f>
        <v>0</v>
      </c>
      <c r="Y2034" s="19">
        <f t="shared" si="31"/>
        <v>0</v>
      </c>
      <c r="Z2034" s="19" t="str">
        <f>IFERROR(VLOOKUP(C:C,#REF!,19,FALSE),"0")</f>
        <v>0</v>
      </c>
    </row>
    <row r="2035" spans="1:26" x14ac:dyDescent="0.45">
      <c r="A2035" s="32" t="s">
        <v>6156</v>
      </c>
      <c r="B2035" s="32">
        <v>2</v>
      </c>
      <c r="C2035" s="32" t="s">
        <v>6157</v>
      </c>
      <c r="D2035" s="32" t="s">
        <v>6158</v>
      </c>
      <c r="E2035" s="32" t="s">
        <v>6651</v>
      </c>
      <c r="F2035" s="32">
        <v>3</v>
      </c>
      <c r="G2035" s="78" t="s">
        <v>6652</v>
      </c>
      <c r="H2035" s="33" t="s">
        <v>6667</v>
      </c>
      <c r="I2035" s="32" t="s">
        <v>6668</v>
      </c>
      <c r="J2035" s="32" t="s">
        <v>6163</v>
      </c>
      <c r="K2035" s="32" t="s">
        <v>6164</v>
      </c>
      <c r="L2035" s="34">
        <v>389.47841665800001</v>
      </c>
      <c r="M2035" s="34">
        <v>243424.010411</v>
      </c>
      <c r="N2035" s="32" t="s">
        <v>6669</v>
      </c>
      <c r="O2035" s="43" t="e">
        <f>VLOOKUP(U:U,#REF!,5,FALSE)</f>
        <v>#REF!</v>
      </c>
      <c r="P2035" s="43" t="e">
        <f>VLOOKUP(U:U,#REF!,4,FALSE)</f>
        <v>#REF!</v>
      </c>
      <c r="Q2035" s="43" t="e">
        <f>VLOOKUP(U:U,#REF!,2,FALSE)</f>
        <v>#REF!</v>
      </c>
      <c r="S2035" s="35" t="str">
        <f>VLOOKUP(G:G,old!G:J,4,FALSE)</f>
        <v>N</v>
      </c>
      <c r="T2035" s="35" t="str">
        <f>VLOOKUP(G:G,old!G:K,5,FALSE)</f>
        <v>DWR</v>
      </c>
      <c r="U2035" s="35" t="str">
        <f>VLOOKUP(G:G,old!G:L,6,FALSE)</f>
        <v>MAE NAM PING</v>
      </c>
      <c r="V2035" s="43" t="str">
        <f>VLOOKUP(G:G,old!G:M,7,FALSE)</f>
        <v>P64</v>
      </c>
      <c r="X2035" s="43" t="str">
        <f>IFERROR(VLOOKUP(V:V,#REF!,3,FALSE),"0")</f>
        <v>0</v>
      </c>
      <c r="Y2035" s="19">
        <f t="shared" si="31"/>
        <v>0</v>
      </c>
      <c r="Z2035" s="19" t="str">
        <f>IFERROR(VLOOKUP(C:C,#REF!,19,FALSE),"0")</f>
        <v>0</v>
      </c>
    </row>
    <row r="2036" spans="1:26" x14ac:dyDescent="0.45">
      <c r="A2036" s="32" t="s">
        <v>6156</v>
      </c>
      <c r="B2036" s="32">
        <v>2</v>
      </c>
      <c r="C2036" s="32" t="s">
        <v>6157</v>
      </c>
      <c r="D2036" s="32" t="s">
        <v>6158</v>
      </c>
      <c r="E2036" s="32" t="s">
        <v>6670</v>
      </c>
      <c r="F2036" s="32">
        <v>3</v>
      </c>
      <c r="G2036" s="78" t="s">
        <v>6671</v>
      </c>
      <c r="H2036" s="33" t="s">
        <v>6672</v>
      </c>
      <c r="I2036" s="32" t="s">
        <v>6673</v>
      </c>
      <c r="J2036" s="32" t="s">
        <v>6163</v>
      </c>
      <c r="K2036" s="32" t="s">
        <v>6164</v>
      </c>
      <c r="L2036" s="34">
        <v>7.9947391271599999</v>
      </c>
      <c r="M2036" s="34">
        <v>4996.7119544799998</v>
      </c>
      <c r="N2036" s="32" t="s">
        <v>6674</v>
      </c>
      <c r="O2036" s="43" t="e">
        <f>VLOOKUP(U:U,#REF!,5,FALSE)</f>
        <v>#REF!</v>
      </c>
      <c r="P2036" s="43" t="e">
        <f>VLOOKUP(U:U,#REF!,4,FALSE)</f>
        <v>#REF!</v>
      </c>
      <c r="Q2036" s="43" t="e">
        <f>VLOOKUP(U:U,#REF!,2,FALSE)</f>
        <v>#REF!</v>
      </c>
      <c r="S2036" s="35" t="str">
        <f>VLOOKUP(G:G,old!G:J,4,FALSE)</f>
        <v>N</v>
      </c>
      <c r="T2036" s="35" t="str">
        <f>VLOOKUP(G:G,old!G:K,5,FALSE)</f>
        <v>RID_area</v>
      </c>
      <c r="U2036" s="35" t="str">
        <f>VLOOKUP(G:G,old!G:L,6,FALSE)</f>
        <v>MAE NAM PING</v>
      </c>
      <c r="V2036" s="43" t="str">
        <f>VLOOKUP(G:G,old!G:M,7,FALSE)</f>
        <v>P1</v>
      </c>
      <c r="X2036" s="43" t="str">
        <f>IFERROR(VLOOKUP(V:V,#REF!,3,FALSE),"0")</f>
        <v>0</v>
      </c>
      <c r="Y2036" s="19">
        <f t="shared" si="31"/>
        <v>0</v>
      </c>
      <c r="Z2036" s="19" t="str">
        <f>IFERROR(VLOOKUP(C:C,#REF!,19,FALSE),"0")</f>
        <v>0</v>
      </c>
    </row>
    <row r="2037" spans="1:26" x14ac:dyDescent="0.45">
      <c r="A2037" s="32" t="s">
        <v>6156</v>
      </c>
      <c r="B2037" s="32">
        <v>2</v>
      </c>
      <c r="C2037" s="32" t="s">
        <v>6157</v>
      </c>
      <c r="D2037" s="32" t="s">
        <v>6158</v>
      </c>
      <c r="E2037" s="32" t="s">
        <v>6670</v>
      </c>
      <c r="F2037" s="32">
        <v>3</v>
      </c>
      <c r="G2037" s="78" t="s">
        <v>6671</v>
      </c>
      <c r="H2037" s="33" t="s">
        <v>6675</v>
      </c>
      <c r="I2037" s="32" t="s">
        <v>6671</v>
      </c>
      <c r="J2037" s="32" t="s">
        <v>6163</v>
      </c>
      <c r="K2037" s="32" t="s">
        <v>6164</v>
      </c>
      <c r="L2037" s="34">
        <v>9.0134627316499998</v>
      </c>
      <c r="M2037" s="34">
        <v>5633.4142072799996</v>
      </c>
      <c r="N2037" s="32" t="s">
        <v>6676</v>
      </c>
      <c r="O2037" s="43" t="e">
        <f>VLOOKUP(U:U,#REF!,5,FALSE)</f>
        <v>#REF!</v>
      </c>
      <c r="P2037" s="43" t="e">
        <f>VLOOKUP(U:U,#REF!,4,FALSE)</f>
        <v>#REF!</v>
      </c>
      <c r="Q2037" s="43" t="e">
        <f>VLOOKUP(U:U,#REF!,2,FALSE)</f>
        <v>#REF!</v>
      </c>
      <c r="S2037" s="35" t="str">
        <f>VLOOKUP(G:G,old!G:J,4,FALSE)</f>
        <v>N</v>
      </c>
      <c r="T2037" s="35" t="str">
        <f>VLOOKUP(G:G,old!G:K,5,FALSE)</f>
        <v>RID_area</v>
      </c>
      <c r="U2037" s="35" t="str">
        <f>VLOOKUP(G:G,old!G:L,6,FALSE)</f>
        <v>MAE NAM PING</v>
      </c>
      <c r="V2037" s="43" t="str">
        <f>VLOOKUP(G:G,old!G:M,7,FALSE)</f>
        <v>P1</v>
      </c>
      <c r="X2037" s="43" t="str">
        <f>IFERROR(VLOOKUP(V:V,#REF!,3,FALSE),"0")</f>
        <v>0</v>
      </c>
      <c r="Y2037" s="19">
        <f t="shared" si="31"/>
        <v>0</v>
      </c>
      <c r="Z2037" s="19" t="str">
        <f>IFERROR(VLOOKUP(C:C,#REF!,19,FALSE),"0")</f>
        <v>0</v>
      </c>
    </row>
    <row r="2038" spans="1:26" x14ac:dyDescent="0.45">
      <c r="A2038" s="32" t="s">
        <v>6156</v>
      </c>
      <c r="B2038" s="32">
        <v>2</v>
      </c>
      <c r="C2038" s="32" t="s">
        <v>6157</v>
      </c>
      <c r="D2038" s="32" t="s">
        <v>6158</v>
      </c>
      <c r="E2038" s="32" t="s">
        <v>6670</v>
      </c>
      <c r="F2038" s="32">
        <v>3</v>
      </c>
      <c r="G2038" s="78" t="s">
        <v>6671</v>
      </c>
      <c r="H2038" s="33" t="s">
        <v>6677</v>
      </c>
      <c r="I2038" s="32" t="s">
        <v>6678</v>
      </c>
      <c r="J2038" s="32" t="s">
        <v>6163</v>
      </c>
      <c r="K2038" s="32" t="s">
        <v>6164</v>
      </c>
      <c r="L2038" s="34">
        <v>14.2077706054</v>
      </c>
      <c r="M2038" s="34">
        <v>8879.8566283799992</v>
      </c>
      <c r="N2038" s="32" t="s">
        <v>6679</v>
      </c>
      <c r="O2038" s="43" t="e">
        <f>VLOOKUP(U:U,#REF!,5,FALSE)</f>
        <v>#REF!</v>
      </c>
      <c r="P2038" s="43" t="e">
        <f>VLOOKUP(U:U,#REF!,4,FALSE)</f>
        <v>#REF!</v>
      </c>
      <c r="Q2038" s="43" t="e">
        <f>VLOOKUP(U:U,#REF!,2,FALSE)</f>
        <v>#REF!</v>
      </c>
      <c r="S2038" s="35" t="str">
        <f>VLOOKUP(G:G,old!G:J,4,FALSE)</f>
        <v>N</v>
      </c>
      <c r="T2038" s="35" t="str">
        <f>VLOOKUP(G:G,old!G:K,5,FALSE)</f>
        <v>RID_area</v>
      </c>
      <c r="U2038" s="35" t="str">
        <f>VLOOKUP(G:G,old!G:L,6,FALSE)</f>
        <v>MAE NAM PING</v>
      </c>
      <c r="V2038" s="43" t="str">
        <f>VLOOKUP(G:G,old!G:M,7,FALSE)</f>
        <v>P1</v>
      </c>
      <c r="X2038" s="43" t="str">
        <f>IFERROR(VLOOKUP(V:V,#REF!,3,FALSE),"0")</f>
        <v>0</v>
      </c>
      <c r="Y2038" s="19">
        <f t="shared" si="31"/>
        <v>0</v>
      </c>
      <c r="Z2038" s="19" t="str">
        <f>IFERROR(VLOOKUP(C:C,#REF!,19,FALSE),"0")</f>
        <v>0</v>
      </c>
    </row>
    <row r="2039" spans="1:26" x14ac:dyDescent="0.45">
      <c r="A2039" s="32" t="s">
        <v>6156</v>
      </c>
      <c r="B2039" s="32">
        <v>2</v>
      </c>
      <c r="C2039" s="32" t="s">
        <v>6157</v>
      </c>
      <c r="D2039" s="32" t="s">
        <v>6158</v>
      </c>
      <c r="E2039" s="32" t="s">
        <v>6670</v>
      </c>
      <c r="F2039" s="32">
        <v>3</v>
      </c>
      <c r="G2039" s="78" t="s">
        <v>6671</v>
      </c>
      <c r="H2039" s="33" t="s">
        <v>6680</v>
      </c>
      <c r="I2039" s="32" t="s">
        <v>6681</v>
      </c>
      <c r="J2039" s="32" t="s">
        <v>6163</v>
      </c>
      <c r="K2039" s="32" t="s">
        <v>6164</v>
      </c>
      <c r="L2039" s="34">
        <v>6.10966926505</v>
      </c>
      <c r="M2039" s="34">
        <v>3818.5432906599999</v>
      </c>
      <c r="N2039" s="32" t="s">
        <v>6682</v>
      </c>
      <c r="O2039" s="43" t="e">
        <f>VLOOKUP(U:U,#REF!,5,FALSE)</f>
        <v>#REF!</v>
      </c>
      <c r="P2039" s="43" t="e">
        <f>VLOOKUP(U:U,#REF!,4,FALSE)</f>
        <v>#REF!</v>
      </c>
      <c r="Q2039" s="43" t="e">
        <f>VLOOKUP(U:U,#REF!,2,FALSE)</f>
        <v>#REF!</v>
      </c>
      <c r="S2039" s="35" t="str">
        <f>VLOOKUP(G:G,old!G:J,4,FALSE)</f>
        <v>N</v>
      </c>
      <c r="T2039" s="35" t="str">
        <f>VLOOKUP(G:G,old!G:K,5,FALSE)</f>
        <v>RID_area</v>
      </c>
      <c r="U2039" s="35" t="str">
        <f>VLOOKUP(G:G,old!G:L,6,FALSE)</f>
        <v>MAE NAM PING</v>
      </c>
      <c r="V2039" s="43" t="str">
        <f>VLOOKUP(G:G,old!G:M,7,FALSE)</f>
        <v>P1</v>
      </c>
      <c r="X2039" s="43" t="str">
        <f>IFERROR(VLOOKUP(V:V,#REF!,3,FALSE),"0")</f>
        <v>0</v>
      </c>
      <c r="Y2039" s="19">
        <f t="shared" si="31"/>
        <v>0</v>
      </c>
      <c r="Z2039" s="19" t="str">
        <f>IFERROR(VLOOKUP(C:C,#REF!,19,FALSE),"0")</f>
        <v>0</v>
      </c>
    </row>
    <row r="2040" spans="1:26" x14ac:dyDescent="0.45">
      <c r="A2040" s="32" t="s">
        <v>6156</v>
      </c>
      <c r="B2040" s="32">
        <v>2</v>
      </c>
      <c r="C2040" s="32" t="s">
        <v>6157</v>
      </c>
      <c r="D2040" s="32" t="s">
        <v>6158</v>
      </c>
      <c r="E2040" s="32" t="s">
        <v>6670</v>
      </c>
      <c r="F2040" s="32">
        <v>3</v>
      </c>
      <c r="G2040" s="78" t="s">
        <v>6671</v>
      </c>
      <c r="H2040" s="33" t="s">
        <v>6683</v>
      </c>
      <c r="I2040" s="32" t="s">
        <v>6684</v>
      </c>
      <c r="J2040" s="32" t="s">
        <v>6163</v>
      </c>
      <c r="K2040" s="32" t="s">
        <v>6164</v>
      </c>
      <c r="L2040" s="34">
        <v>8.4882578120200005</v>
      </c>
      <c r="M2040" s="34">
        <v>5305.1611325100002</v>
      </c>
      <c r="N2040" s="32" t="s">
        <v>6685</v>
      </c>
      <c r="O2040" s="43" t="e">
        <f>VLOOKUP(U:U,#REF!,5,FALSE)</f>
        <v>#REF!</v>
      </c>
      <c r="P2040" s="43" t="e">
        <f>VLOOKUP(U:U,#REF!,4,FALSE)</f>
        <v>#REF!</v>
      </c>
      <c r="Q2040" s="43" t="e">
        <f>VLOOKUP(U:U,#REF!,2,FALSE)</f>
        <v>#REF!</v>
      </c>
      <c r="S2040" s="35" t="str">
        <f>VLOOKUP(G:G,old!G:J,4,FALSE)</f>
        <v>N</v>
      </c>
      <c r="T2040" s="35" t="str">
        <f>VLOOKUP(G:G,old!G:K,5,FALSE)</f>
        <v>RID_area</v>
      </c>
      <c r="U2040" s="35" t="str">
        <f>VLOOKUP(G:G,old!G:L,6,FALSE)</f>
        <v>MAE NAM PING</v>
      </c>
      <c r="V2040" s="43" t="str">
        <f>VLOOKUP(G:G,old!G:M,7,FALSE)</f>
        <v>P1</v>
      </c>
      <c r="X2040" s="43" t="str">
        <f>IFERROR(VLOOKUP(V:V,#REF!,3,FALSE),"0")</f>
        <v>0</v>
      </c>
      <c r="Y2040" s="19">
        <f t="shared" si="31"/>
        <v>0</v>
      </c>
      <c r="Z2040" s="19" t="str">
        <f>IFERROR(VLOOKUP(C:C,#REF!,19,FALSE),"0")</f>
        <v>0</v>
      </c>
    </row>
    <row r="2041" spans="1:26" x14ac:dyDescent="0.45">
      <c r="A2041" s="32" t="s">
        <v>6156</v>
      </c>
      <c r="B2041" s="32">
        <v>2</v>
      </c>
      <c r="C2041" s="32" t="s">
        <v>6157</v>
      </c>
      <c r="D2041" s="32" t="s">
        <v>6158</v>
      </c>
      <c r="E2041" s="32" t="s">
        <v>6670</v>
      </c>
      <c r="F2041" s="32">
        <v>3</v>
      </c>
      <c r="G2041" s="78" t="s">
        <v>6671</v>
      </c>
      <c r="H2041" s="33" t="s">
        <v>6686</v>
      </c>
      <c r="I2041" s="32" t="s">
        <v>6687</v>
      </c>
      <c r="J2041" s="32" t="s">
        <v>6163</v>
      </c>
      <c r="K2041" s="32" t="s">
        <v>6164</v>
      </c>
      <c r="L2041" s="34">
        <v>9.8737765097099999</v>
      </c>
      <c r="M2041" s="34">
        <v>6171.1103185700003</v>
      </c>
      <c r="N2041" s="32" t="s">
        <v>6688</v>
      </c>
      <c r="O2041" s="43" t="e">
        <f>VLOOKUP(U:U,#REF!,5,FALSE)</f>
        <v>#REF!</v>
      </c>
      <c r="P2041" s="43" t="e">
        <f>VLOOKUP(U:U,#REF!,4,FALSE)</f>
        <v>#REF!</v>
      </c>
      <c r="Q2041" s="43" t="e">
        <f>VLOOKUP(U:U,#REF!,2,FALSE)</f>
        <v>#REF!</v>
      </c>
      <c r="S2041" s="35" t="str">
        <f>VLOOKUP(G:G,old!G:J,4,FALSE)</f>
        <v>N</v>
      </c>
      <c r="T2041" s="35" t="str">
        <f>VLOOKUP(G:G,old!G:K,5,FALSE)</f>
        <v>RID_area</v>
      </c>
      <c r="U2041" s="35" t="str">
        <f>VLOOKUP(G:G,old!G:L,6,FALSE)</f>
        <v>MAE NAM PING</v>
      </c>
      <c r="V2041" s="43" t="str">
        <f>VLOOKUP(G:G,old!G:M,7,FALSE)</f>
        <v>P1</v>
      </c>
      <c r="X2041" s="43" t="str">
        <f>IFERROR(VLOOKUP(V:V,#REF!,3,FALSE),"0")</f>
        <v>0</v>
      </c>
      <c r="Y2041" s="19">
        <f t="shared" si="31"/>
        <v>0</v>
      </c>
      <c r="Z2041" s="19" t="str">
        <f>IFERROR(VLOOKUP(C:C,#REF!,19,FALSE),"0")</f>
        <v>0</v>
      </c>
    </row>
    <row r="2042" spans="1:26" x14ac:dyDescent="0.45">
      <c r="A2042" s="32" t="s">
        <v>6156</v>
      </c>
      <c r="B2042" s="32">
        <v>2</v>
      </c>
      <c r="C2042" s="32" t="s">
        <v>6157</v>
      </c>
      <c r="D2042" s="32" t="s">
        <v>6158</v>
      </c>
      <c r="E2042" s="32" t="s">
        <v>6670</v>
      </c>
      <c r="F2042" s="32">
        <v>3</v>
      </c>
      <c r="G2042" s="78" t="s">
        <v>6671</v>
      </c>
      <c r="H2042" s="33" t="s">
        <v>6689</v>
      </c>
      <c r="I2042" s="32" t="s">
        <v>6690</v>
      </c>
      <c r="J2042" s="32" t="s">
        <v>6163</v>
      </c>
      <c r="K2042" s="32" t="s">
        <v>6164</v>
      </c>
      <c r="L2042" s="34">
        <v>10.9364622474</v>
      </c>
      <c r="M2042" s="34">
        <v>6835.2889046299997</v>
      </c>
      <c r="N2042" s="32" t="s">
        <v>6691</v>
      </c>
      <c r="O2042" s="43" t="e">
        <f>VLOOKUP(U:U,#REF!,5,FALSE)</f>
        <v>#REF!</v>
      </c>
      <c r="P2042" s="43" t="e">
        <f>VLOOKUP(U:U,#REF!,4,FALSE)</f>
        <v>#REF!</v>
      </c>
      <c r="Q2042" s="43" t="e">
        <f>VLOOKUP(U:U,#REF!,2,FALSE)</f>
        <v>#REF!</v>
      </c>
      <c r="S2042" s="35" t="str">
        <f>VLOOKUP(G:G,old!G:J,4,FALSE)</f>
        <v>N</v>
      </c>
      <c r="T2042" s="35" t="str">
        <f>VLOOKUP(G:G,old!G:K,5,FALSE)</f>
        <v>RID_area</v>
      </c>
      <c r="U2042" s="35" t="str">
        <f>VLOOKUP(G:G,old!G:L,6,FALSE)</f>
        <v>MAE NAM PING</v>
      </c>
      <c r="V2042" s="43" t="str">
        <f>VLOOKUP(G:G,old!G:M,7,FALSE)</f>
        <v>P1</v>
      </c>
      <c r="X2042" s="43" t="str">
        <f>IFERROR(VLOOKUP(V:V,#REF!,3,FALSE),"0")</f>
        <v>0</v>
      </c>
      <c r="Y2042" s="19">
        <f t="shared" si="31"/>
        <v>0</v>
      </c>
      <c r="Z2042" s="19" t="str">
        <f>IFERROR(VLOOKUP(C:C,#REF!,19,FALSE),"0")</f>
        <v>0</v>
      </c>
    </row>
    <row r="2043" spans="1:26" x14ac:dyDescent="0.45">
      <c r="A2043" s="32" t="s">
        <v>6156</v>
      </c>
      <c r="B2043" s="32">
        <v>2</v>
      </c>
      <c r="C2043" s="32" t="s">
        <v>6157</v>
      </c>
      <c r="D2043" s="32" t="s">
        <v>6158</v>
      </c>
      <c r="E2043" s="32" t="s">
        <v>6670</v>
      </c>
      <c r="F2043" s="32">
        <v>3</v>
      </c>
      <c r="G2043" s="78" t="s">
        <v>6671</v>
      </c>
      <c r="H2043" s="33" t="s">
        <v>6692</v>
      </c>
      <c r="I2043" s="32" t="s">
        <v>6693</v>
      </c>
      <c r="J2043" s="32" t="s">
        <v>6163</v>
      </c>
      <c r="K2043" s="32" t="s">
        <v>6164</v>
      </c>
      <c r="L2043" s="34">
        <v>6.4047599687099996</v>
      </c>
      <c r="M2043" s="34">
        <v>4002.9749804399999</v>
      </c>
      <c r="N2043" s="32" t="s">
        <v>6694</v>
      </c>
      <c r="O2043" s="43" t="e">
        <f>VLOOKUP(U:U,#REF!,5,FALSE)</f>
        <v>#REF!</v>
      </c>
      <c r="P2043" s="43" t="e">
        <f>VLOOKUP(U:U,#REF!,4,FALSE)</f>
        <v>#REF!</v>
      </c>
      <c r="Q2043" s="43" t="e">
        <f>VLOOKUP(U:U,#REF!,2,FALSE)</f>
        <v>#REF!</v>
      </c>
      <c r="S2043" s="35" t="str">
        <f>VLOOKUP(G:G,old!G:J,4,FALSE)</f>
        <v>N</v>
      </c>
      <c r="T2043" s="35" t="str">
        <f>VLOOKUP(G:G,old!G:K,5,FALSE)</f>
        <v>RID_area</v>
      </c>
      <c r="U2043" s="35" t="str">
        <f>VLOOKUP(G:G,old!G:L,6,FALSE)</f>
        <v>MAE NAM PING</v>
      </c>
      <c r="V2043" s="43" t="str">
        <f>VLOOKUP(G:G,old!G:M,7,FALSE)</f>
        <v>P1</v>
      </c>
      <c r="X2043" s="43" t="str">
        <f>IFERROR(VLOOKUP(V:V,#REF!,3,FALSE),"0")</f>
        <v>0</v>
      </c>
      <c r="Y2043" s="19">
        <f t="shared" si="31"/>
        <v>0</v>
      </c>
      <c r="Z2043" s="19" t="str">
        <f>IFERROR(VLOOKUP(C:C,#REF!,19,FALSE),"0")</f>
        <v>0</v>
      </c>
    </row>
    <row r="2044" spans="1:26" x14ac:dyDescent="0.45">
      <c r="A2044" s="32" t="s">
        <v>6156</v>
      </c>
      <c r="B2044" s="32">
        <v>2</v>
      </c>
      <c r="C2044" s="32" t="s">
        <v>6157</v>
      </c>
      <c r="D2044" s="32" t="s">
        <v>6158</v>
      </c>
      <c r="E2044" s="32" t="s">
        <v>6670</v>
      </c>
      <c r="F2044" s="32">
        <v>3</v>
      </c>
      <c r="G2044" s="78" t="s">
        <v>6671</v>
      </c>
      <c r="H2044" s="33" t="s">
        <v>6695</v>
      </c>
      <c r="I2044" s="32" t="s">
        <v>6381</v>
      </c>
      <c r="J2044" s="32" t="s">
        <v>6163</v>
      </c>
      <c r="K2044" s="32" t="s">
        <v>6164</v>
      </c>
      <c r="L2044" s="34">
        <v>6.1373196315499996</v>
      </c>
      <c r="M2044" s="34">
        <v>3835.8247697199999</v>
      </c>
      <c r="N2044" s="32" t="s">
        <v>6696</v>
      </c>
      <c r="O2044" s="43" t="e">
        <f>VLOOKUP(U:U,#REF!,5,FALSE)</f>
        <v>#REF!</v>
      </c>
      <c r="P2044" s="43" t="e">
        <f>VLOOKUP(U:U,#REF!,4,FALSE)</f>
        <v>#REF!</v>
      </c>
      <c r="Q2044" s="43" t="e">
        <f>VLOOKUP(U:U,#REF!,2,FALSE)</f>
        <v>#REF!</v>
      </c>
      <c r="S2044" s="35" t="str">
        <f>VLOOKUP(G:G,old!G:J,4,FALSE)</f>
        <v>N</v>
      </c>
      <c r="T2044" s="35" t="str">
        <f>VLOOKUP(G:G,old!G:K,5,FALSE)</f>
        <v>RID_area</v>
      </c>
      <c r="U2044" s="35" t="str">
        <f>VLOOKUP(G:G,old!G:L,6,FALSE)</f>
        <v>MAE NAM PING</v>
      </c>
      <c r="V2044" s="43" t="str">
        <f>VLOOKUP(G:G,old!G:M,7,FALSE)</f>
        <v>P1</v>
      </c>
      <c r="X2044" s="43" t="str">
        <f>IFERROR(VLOOKUP(V:V,#REF!,3,FALSE),"0")</f>
        <v>0</v>
      </c>
      <c r="Y2044" s="19">
        <f t="shared" si="31"/>
        <v>0</v>
      </c>
      <c r="Z2044" s="19" t="str">
        <f>IFERROR(VLOOKUP(C:C,#REF!,19,FALSE),"0")</f>
        <v>0</v>
      </c>
    </row>
    <row r="2045" spans="1:26" x14ac:dyDescent="0.45">
      <c r="A2045" s="32" t="s">
        <v>6156</v>
      </c>
      <c r="B2045" s="32">
        <v>2</v>
      </c>
      <c r="C2045" s="32" t="s">
        <v>6157</v>
      </c>
      <c r="D2045" s="32" t="s">
        <v>6158</v>
      </c>
      <c r="E2045" s="32" t="s">
        <v>6670</v>
      </c>
      <c r="F2045" s="32">
        <v>3</v>
      </c>
      <c r="G2045" s="78" t="s">
        <v>6671</v>
      </c>
      <c r="H2045" s="33" t="s">
        <v>6697</v>
      </c>
      <c r="I2045" s="32" t="s">
        <v>6698</v>
      </c>
      <c r="J2045" s="32" t="s">
        <v>6163</v>
      </c>
      <c r="K2045" s="32" t="s">
        <v>6164</v>
      </c>
      <c r="L2045" s="34">
        <v>11.190731085099999</v>
      </c>
      <c r="M2045" s="34">
        <v>6994.2069281900003</v>
      </c>
      <c r="N2045" s="32" t="s">
        <v>6699</v>
      </c>
      <c r="O2045" s="43" t="e">
        <f>VLOOKUP(U:U,#REF!,5,FALSE)</f>
        <v>#REF!</v>
      </c>
      <c r="P2045" s="43" t="e">
        <f>VLOOKUP(U:U,#REF!,4,FALSE)</f>
        <v>#REF!</v>
      </c>
      <c r="Q2045" s="43" t="e">
        <f>VLOOKUP(U:U,#REF!,2,FALSE)</f>
        <v>#REF!</v>
      </c>
      <c r="S2045" s="35" t="str">
        <f>VLOOKUP(G:G,old!G:J,4,FALSE)</f>
        <v>N</v>
      </c>
      <c r="T2045" s="35" t="str">
        <f>VLOOKUP(G:G,old!G:K,5,FALSE)</f>
        <v>RID_area</v>
      </c>
      <c r="U2045" s="35" t="str">
        <f>VLOOKUP(G:G,old!G:L,6,FALSE)</f>
        <v>MAE NAM PING</v>
      </c>
      <c r="V2045" s="43" t="str">
        <f>VLOOKUP(G:G,old!G:M,7,FALSE)</f>
        <v>P1</v>
      </c>
      <c r="X2045" s="43" t="str">
        <f>IFERROR(VLOOKUP(V:V,#REF!,3,FALSE),"0")</f>
        <v>0</v>
      </c>
      <c r="Y2045" s="19">
        <f t="shared" si="31"/>
        <v>0</v>
      </c>
      <c r="Z2045" s="19" t="str">
        <f>IFERROR(VLOOKUP(C:C,#REF!,19,FALSE),"0")</f>
        <v>0</v>
      </c>
    </row>
    <row r="2046" spans="1:26" x14ac:dyDescent="0.45">
      <c r="A2046" s="32" t="s">
        <v>6156</v>
      </c>
      <c r="B2046" s="32">
        <v>2</v>
      </c>
      <c r="C2046" s="32" t="s">
        <v>6157</v>
      </c>
      <c r="D2046" s="32" t="s">
        <v>6158</v>
      </c>
      <c r="E2046" s="32" t="s">
        <v>6670</v>
      </c>
      <c r="F2046" s="32">
        <v>3</v>
      </c>
      <c r="G2046" s="78" t="s">
        <v>6671</v>
      </c>
      <c r="H2046" s="33" t="s">
        <v>6700</v>
      </c>
      <c r="I2046" s="32" t="s">
        <v>6417</v>
      </c>
      <c r="J2046" s="32" t="s">
        <v>6163</v>
      </c>
      <c r="K2046" s="32" t="s">
        <v>6164</v>
      </c>
      <c r="L2046" s="34">
        <v>10.916518207899999</v>
      </c>
      <c r="M2046" s="34">
        <v>6822.8238799399996</v>
      </c>
      <c r="N2046" s="32" t="s">
        <v>6701</v>
      </c>
      <c r="O2046" s="43" t="e">
        <f>VLOOKUP(U:U,#REF!,5,FALSE)</f>
        <v>#REF!</v>
      </c>
      <c r="P2046" s="43" t="e">
        <f>VLOOKUP(U:U,#REF!,4,FALSE)</f>
        <v>#REF!</v>
      </c>
      <c r="Q2046" s="43" t="e">
        <f>VLOOKUP(U:U,#REF!,2,FALSE)</f>
        <v>#REF!</v>
      </c>
      <c r="S2046" s="35" t="str">
        <f>VLOOKUP(G:G,old!G:J,4,FALSE)</f>
        <v>N</v>
      </c>
      <c r="T2046" s="35" t="str">
        <f>VLOOKUP(G:G,old!G:K,5,FALSE)</f>
        <v>RID_area</v>
      </c>
      <c r="U2046" s="35" t="str">
        <f>VLOOKUP(G:G,old!G:L,6,FALSE)</f>
        <v>MAE NAM PING</v>
      </c>
      <c r="V2046" s="43" t="str">
        <f>VLOOKUP(G:G,old!G:M,7,FALSE)</f>
        <v>P1</v>
      </c>
      <c r="X2046" s="43" t="str">
        <f>IFERROR(VLOOKUP(V:V,#REF!,3,FALSE),"0")</f>
        <v>0</v>
      </c>
      <c r="Y2046" s="19">
        <f t="shared" si="31"/>
        <v>0</v>
      </c>
      <c r="Z2046" s="19" t="str">
        <f>IFERROR(VLOOKUP(C:C,#REF!,19,FALSE),"0")</f>
        <v>0</v>
      </c>
    </row>
    <row r="2047" spans="1:26" x14ac:dyDescent="0.45">
      <c r="A2047" s="32" t="s">
        <v>6156</v>
      </c>
      <c r="B2047" s="32">
        <v>2</v>
      </c>
      <c r="C2047" s="32" t="s">
        <v>6157</v>
      </c>
      <c r="D2047" s="32" t="s">
        <v>6158</v>
      </c>
      <c r="E2047" s="32" t="s">
        <v>6670</v>
      </c>
      <c r="F2047" s="32">
        <v>3</v>
      </c>
      <c r="G2047" s="78" t="s">
        <v>6671</v>
      </c>
      <c r="H2047" s="33" t="s">
        <v>6702</v>
      </c>
      <c r="I2047" s="32" t="s">
        <v>6703</v>
      </c>
      <c r="J2047" s="32" t="s">
        <v>6163</v>
      </c>
      <c r="K2047" s="32" t="s">
        <v>6164</v>
      </c>
      <c r="L2047" s="34">
        <v>5.3562523787899998</v>
      </c>
      <c r="M2047" s="34">
        <v>3347.65773674</v>
      </c>
      <c r="N2047" s="32" t="s">
        <v>6704</v>
      </c>
      <c r="O2047" s="43" t="e">
        <f>VLOOKUP(U:U,#REF!,5,FALSE)</f>
        <v>#REF!</v>
      </c>
      <c r="P2047" s="43" t="e">
        <f>VLOOKUP(U:U,#REF!,4,FALSE)</f>
        <v>#REF!</v>
      </c>
      <c r="Q2047" s="43" t="e">
        <f>VLOOKUP(U:U,#REF!,2,FALSE)</f>
        <v>#REF!</v>
      </c>
      <c r="S2047" s="35" t="str">
        <f>VLOOKUP(G:G,old!G:J,4,FALSE)</f>
        <v>N</v>
      </c>
      <c r="T2047" s="35" t="str">
        <f>VLOOKUP(G:G,old!G:K,5,FALSE)</f>
        <v>RID_area</v>
      </c>
      <c r="U2047" s="35" t="str">
        <f>VLOOKUP(G:G,old!G:L,6,FALSE)</f>
        <v>MAE NAM PING</v>
      </c>
      <c r="V2047" s="43" t="str">
        <f>VLOOKUP(G:G,old!G:M,7,FALSE)</f>
        <v>P1</v>
      </c>
      <c r="X2047" s="43" t="str">
        <f>IFERROR(VLOOKUP(V:V,#REF!,3,FALSE),"0")</f>
        <v>0</v>
      </c>
      <c r="Y2047" s="19">
        <f t="shared" si="31"/>
        <v>0</v>
      </c>
      <c r="Z2047" s="19" t="str">
        <f>IFERROR(VLOOKUP(C:C,#REF!,19,FALSE),"0")</f>
        <v>0</v>
      </c>
    </row>
    <row r="2048" spans="1:26" x14ac:dyDescent="0.45">
      <c r="A2048" s="32" t="s">
        <v>6156</v>
      </c>
      <c r="B2048" s="32">
        <v>2</v>
      </c>
      <c r="C2048" s="32" t="s">
        <v>6157</v>
      </c>
      <c r="D2048" s="32" t="s">
        <v>6158</v>
      </c>
      <c r="E2048" s="32" t="s">
        <v>6705</v>
      </c>
      <c r="F2048" s="32">
        <v>3</v>
      </c>
      <c r="G2048" s="78" t="s">
        <v>6706</v>
      </c>
      <c r="H2048" s="33" t="s">
        <v>6707</v>
      </c>
      <c r="I2048" s="32" t="s">
        <v>6708</v>
      </c>
      <c r="J2048" s="32" t="s">
        <v>6163</v>
      </c>
      <c r="K2048" s="32" t="s">
        <v>6164</v>
      </c>
      <c r="L2048" s="34">
        <v>557.84356833300001</v>
      </c>
      <c r="M2048" s="34">
        <v>348652.23020799999</v>
      </c>
      <c r="N2048" s="32" t="s">
        <v>6709</v>
      </c>
      <c r="O2048" s="43" t="e">
        <f>VLOOKUP(U:U,#REF!,5,FALSE)</f>
        <v>#REF!</v>
      </c>
      <c r="P2048" s="43" t="e">
        <f>VLOOKUP(U:U,#REF!,4,FALSE)</f>
        <v>#REF!</v>
      </c>
      <c r="Q2048" s="43" t="e">
        <f>VLOOKUP(U:U,#REF!,2,FALSE)</f>
        <v>#REF!</v>
      </c>
      <c r="S2048" s="35" t="str">
        <f>VLOOKUP(G:G,old!G:J,4,FALSE)</f>
        <v>N</v>
      </c>
      <c r="T2048" s="35" t="str">
        <f>VLOOKUP(G:G,old!G:K,5,FALSE)</f>
        <v>DWR</v>
      </c>
      <c r="U2048" s="35" t="str">
        <f>VLOOKUP(G:G,old!G:L,6,FALSE)</f>
        <v>MAE NAM PING</v>
      </c>
      <c r="V2048" s="43" t="str">
        <f>VLOOKUP(G:G,old!G:M,7,FALSE)</f>
        <v>P65</v>
      </c>
      <c r="X2048" s="43" t="str">
        <f>IFERROR(VLOOKUP(V:V,#REF!,3,FALSE),"0")</f>
        <v>0</v>
      </c>
      <c r="Y2048" s="19">
        <f t="shared" si="31"/>
        <v>0</v>
      </c>
      <c r="Z2048" s="19" t="str">
        <f>IFERROR(VLOOKUP(C:C,#REF!,19,FALSE),"0")</f>
        <v>0</v>
      </c>
    </row>
    <row r="2049" spans="1:26" x14ac:dyDescent="0.45">
      <c r="A2049" s="32" t="s">
        <v>6156</v>
      </c>
      <c r="B2049" s="32">
        <v>2</v>
      </c>
      <c r="C2049" s="32" t="s">
        <v>6157</v>
      </c>
      <c r="D2049" s="32" t="s">
        <v>6158</v>
      </c>
      <c r="E2049" s="32" t="s">
        <v>6705</v>
      </c>
      <c r="F2049" s="32">
        <v>3</v>
      </c>
      <c r="G2049" s="78" t="s">
        <v>6706</v>
      </c>
      <c r="H2049" s="33" t="s">
        <v>6710</v>
      </c>
      <c r="I2049" s="32" t="s">
        <v>6711</v>
      </c>
      <c r="J2049" s="32" t="s">
        <v>6163</v>
      </c>
      <c r="K2049" s="32" t="s">
        <v>6164</v>
      </c>
      <c r="L2049" s="34">
        <v>197.87496938300001</v>
      </c>
      <c r="M2049" s="34">
        <v>123671.855864</v>
      </c>
      <c r="N2049" s="32" t="s">
        <v>6712</v>
      </c>
      <c r="O2049" s="43" t="e">
        <f>VLOOKUP(U:U,#REF!,5,FALSE)</f>
        <v>#REF!</v>
      </c>
      <c r="P2049" s="43" t="e">
        <f>VLOOKUP(U:U,#REF!,4,FALSE)</f>
        <v>#REF!</v>
      </c>
      <c r="Q2049" s="43" t="e">
        <f>VLOOKUP(U:U,#REF!,2,FALSE)</f>
        <v>#REF!</v>
      </c>
      <c r="S2049" s="35" t="str">
        <f>VLOOKUP(G:G,old!G:J,4,FALSE)</f>
        <v>N</v>
      </c>
      <c r="T2049" s="35" t="str">
        <f>VLOOKUP(G:G,old!G:K,5,FALSE)</f>
        <v>DWR</v>
      </c>
      <c r="U2049" s="35" t="str">
        <f>VLOOKUP(G:G,old!G:L,6,FALSE)</f>
        <v>MAE NAM PING</v>
      </c>
      <c r="V2049" s="43" t="str">
        <f>VLOOKUP(G:G,old!G:M,7,FALSE)</f>
        <v>P65</v>
      </c>
      <c r="X2049" s="43" t="str">
        <f>IFERROR(VLOOKUP(V:V,#REF!,3,FALSE),"0")</f>
        <v>0</v>
      </c>
      <c r="Y2049" s="19">
        <f t="shared" si="31"/>
        <v>0</v>
      </c>
      <c r="Z2049" s="19" t="str">
        <f>IFERROR(VLOOKUP(C:C,#REF!,19,FALSE),"0")</f>
        <v>0</v>
      </c>
    </row>
    <row r="2050" spans="1:26" x14ac:dyDescent="0.45">
      <c r="A2050" s="32" t="s">
        <v>6156</v>
      </c>
      <c r="B2050" s="32">
        <v>2</v>
      </c>
      <c r="C2050" s="32" t="s">
        <v>6157</v>
      </c>
      <c r="D2050" s="32" t="s">
        <v>6158</v>
      </c>
      <c r="E2050" s="32" t="s">
        <v>6705</v>
      </c>
      <c r="F2050" s="32">
        <v>3</v>
      </c>
      <c r="G2050" s="78" t="s">
        <v>6706</v>
      </c>
      <c r="H2050" s="33" t="s">
        <v>6713</v>
      </c>
      <c r="I2050" s="32" t="s">
        <v>6714</v>
      </c>
      <c r="J2050" s="32" t="s">
        <v>6163</v>
      </c>
      <c r="K2050" s="32" t="s">
        <v>6164</v>
      </c>
      <c r="L2050" s="34">
        <v>50.289056479999999</v>
      </c>
      <c r="M2050" s="34">
        <v>31430.6603</v>
      </c>
      <c r="N2050" s="32" t="s">
        <v>6715</v>
      </c>
      <c r="O2050" s="43" t="e">
        <f>VLOOKUP(U:U,#REF!,5,FALSE)</f>
        <v>#REF!</v>
      </c>
      <c r="P2050" s="43" t="e">
        <f>VLOOKUP(U:U,#REF!,4,FALSE)</f>
        <v>#REF!</v>
      </c>
      <c r="Q2050" s="43" t="e">
        <f>VLOOKUP(U:U,#REF!,2,FALSE)</f>
        <v>#REF!</v>
      </c>
      <c r="S2050" s="35" t="str">
        <f>VLOOKUP(G:G,old!G:J,4,FALSE)</f>
        <v>N</v>
      </c>
      <c r="T2050" s="35" t="str">
        <f>VLOOKUP(G:G,old!G:K,5,FALSE)</f>
        <v>DWR</v>
      </c>
      <c r="U2050" s="35" t="str">
        <f>VLOOKUP(G:G,old!G:L,6,FALSE)</f>
        <v>MAE NAM PING</v>
      </c>
      <c r="V2050" s="43" t="str">
        <f>VLOOKUP(G:G,old!G:M,7,FALSE)</f>
        <v>P65</v>
      </c>
      <c r="X2050" s="43" t="str">
        <f>IFERROR(VLOOKUP(V:V,#REF!,3,FALSE),"0")</f>
        <v>0</v>
      </c>
      <c r="Y2050" s="19">
        <f t="shared" si="31"/>
        <v>0</v>
      </c>
      <c r="Z2050" s="19" t="str">
        <f>IFERROR(VLOOKUP(C:C,#REF!,19,FALSE),"0")</f>
        <v>0</v>
      </c>
    </row>
    <row r="2051" spans="1:26" x14ac:dyDescent="0.45">
      <c r="A2051" s="32" t="s">
        <v>6156</v>
      </c>
      <c r="B2051" s="32">
        <v>2</v>
      </c>
      <c r="C2051" s="32" t="s">
        <v>6157</v>
      </c>
      <c r="D2051" s="32" t="s">
        <v>6158</v>
      </c>
      <c r="E2051" s="32" t="s">
        <v>6716</v>
      </c>
      <c r="F2051" s="32">
        <v>3</v>
      </c>
      <c r="G2051" s="78" t="s">
        <v>6717</v>
      </c>
      <c r="H2051" s="33" t="s">
        <v>6718</v>
      </c>
      <c r="I2051" s="32" t="s">
        <v>6719</v>
      </c>
      <c r="J2051" s="32" t="s">
        <v>6163</v>
      </c>
      <c r="K2051" s="32" t="s">
        <v>6164</v>
      </c>
      <c r="L2051" s="34">
        <v>14.409528849699999</v>
      </c>
      <c r="M2051" s="34">
        <v>9005.9555310600008</v>
      </c>
      <c r="N2051" s="32" t="s">
        <v>6720</v>
      </c>
      <c r="O2051" s="43" t="e">
        <f>VLOOKUP(U:U,#REF!,5,FALSE)</f>
        <v>#REF!</v>
      </c>
      <c r="P2051" s="43" t="e">
        <f>VLOOKUP(U:U,#REF!,4,FALSE)</f>
        <v>#REF!</v>
      </c>
      <c r="Q2051" s="43" t="e">
        <f>VLOOKUP(U:U,#REF!,2,FALSE)</f>
        <v>#REF!</v>
      </c>
      <c r="S2051" s="35" t="str">
        <f>VLOOKUP(G:G,old!G:J,4,FALSE)</f>
        <v>N</v>
      </c>
      <c r="T2051" s="35" t="str">
        <f>VLOOKUP(G:G,old!G:K,5,FALSE)</f>
        <v>DWR</v>
      </c>
      <c r="U2051" s="35" t="str">
        <f>VLOOKUP(G:G,old!G:L,6,FALSE)</f>
        <v>MAE NAM KOK</v>
      </c>
      <c r="V2051" s="43">
        <f>VLOOKUP(G:G,old!G:M,7,FALSE)</f>
        <v>0</v>
      </c>
      <c r="X2051" s="43" t="str">
        <f>IFERROR(VLOOKUP(V:V,#REF!,3,FALSE),"0")</f>
        <v>0</v>
      </c>
      <c r="Y2051" s="19">
        <f t="shared" si="31"/>
        <v>0</v>
      </c>
      <c r="Z2051" s="19" t="str">
        <f>IFERROR(VLOOKUP(C:C,#REF!,19,FALSE),"0")</f>
        <v>0</v>
      </c>
    </row>
    <row r="2052" spans="1:26" x14ac:dyDescent="0.45">
      <c r="A2052" s="32" t="s">
        <v>6156</v>
      </c>
      <c r="B2052" s="32">
        <v>2</v>
      </c>
      <c r="C2052" s="32" t="s">
        <v>6157</v>
      </c>
      <c r="D2052" s="32" t="s">
        <v>6158</v>
      </c>
      <c r="E2052" s="32" t="s">
        <v>6716</v>
      </c>
      <c r="F2052" s="32">
        <v>3</v>
      </c>
      <c r="G2052" s="78" t="s">
        <v>6717</v>
      </c>
      <c r="H2052" s="33" t="s">
        <v>6721</v>
      </c>
      <c r="I2052" s="32" t="s">
        <v>6722</v>
      </c>
      <c r="J2052" s="32" t="s">
        <v>6163</v>
      </c>
      <c r="K2052" s="32" t="s">
        <v>6164</v>
      </c>
      <c r="L2052" s="34">
        <v>353.16041561700001</v>
      </c>
      <c r="M2052" s="34">
        <v>220725.25976099999</v>
      </c>
      <c r="N2052" s="32" t="s">
        <v>6723</v>
      </c>
      <c r="O2052" s="43" t="e">
        <f>VLOOKUP(U:U,#REF!,5,FALSE)</f>
        <v>#REF!</v>
      </c>
      <c r="P2052" s="43" t="e">
        <f>VLOOKUP(U:U,#REF!,4,FALSE)</f>
        <v>#REF!</v>
      </c>
      <c r="Q2052" s="43" t="e">
        <f>VLOOKUP(U:U,#REF!,2,FALSE)</f>
        <v>#REF!</v>
      </c>
      <c r="S2052" s="35" t="str">
        <f>VLOOKUP(G:G,old!G:J,4,FALSE)</f>
        <v>N</v>
      </c>
      <c r="T2052" s="35" t="str">
        <f>VLOOKUP(G:G,old!G:K,5,FALSE)</f>
        <v>DWR</v>
      </c>
      <c r="U2052" s="35" t="str">
        <f>VLOOKUP(G:G,old!G:L,6,FALSE)</f>
        <v>MAE NAM KOK</v>
      </c>
      <c r="V2052" s="43">
        <f>VLOOKUP(G:G,old!G:M,7,FALSE)</f>
        <v>0</v>
      </c>
      <c r="X2052" s="43" t="str">
        <f>IFERROR(VLOOKUP(V:V,#REF!,3,FALSE),"0")</f>
        <v>0</v>
      </c>
      <c r="Y2052" s="19">
        <f t="shared" ref="Y2052:Y2115" si="32">X2052*1</f>
        <v>0</v>
      </c>
      <c r="Z2052" s="19" t="str">
        <f>IFERROR(VLOOKUP(C:C,#REF!,19,FALSE),"0")</f>
        <v>0</v>
      </c>
    </row>
    <row r="2053" spans="1:26" x14ac:dyDescent="0.45">
      <c r="A2053" s="32" t="s">
        <v>6156</v>
      </c>
      <c r="B2053" s="32">
        <v>2</v>
      </c>
      <c r="C2053" s="32" t="s">
        <v>6157</v>
      </c>
      <c r="D2053" s="32" t="s">
        <v>6158</v>
      </c>
      <c r="E2053" s="32" t="s">
        <v>6716</v>
      </c>
      <c r="F2053" s="32">
        <v>3</v>
      </c>
      <c r="G2053" s="78" t="s">
        <v>6717</v>
      </c>
      <c r="H2053" s="33" t="s">
        <v>6724</v>
      </c>
      <c r="I2053" s="32" t="s">
        <v>6725</v>
      </c>
      <c r="J2053" s="32" t="s">
        <v>6163</v>
      </c>
      <c r="K2053" s="32" t="s">
        <v>6164</v>
      </c>
      <c r="L2053" s="34">
        <v>98.2967335238</v>
      </c>
      <c r="M2053" s="34">
        <v>61435.458452400002</v>
      </c>
      <c r="N2053" s="32" t="s">
        <v>6726</v>
      </c>
      <c r="O2053" s="43" t="e">
        <f>VLOOKUP(U:U,#REF!,5,FALSE)</f>
        <v>#REF!</v>
      </c>
      <c r="P2053" s="43" t="e">
        <f>VLOOKUP(U:U,#REF!,4,FALSE)</f>
        <v>#REF!</v>
      </c>
      <c r="Q2053" s="43" t="e">
        <f>VLOOKUP(U:U,#REF!,2,FALSE)</f>
        <v>#REF!</v>
      </c>
      <c r="S2053" s="35" t="str">
        <f>VLOOKUP(G:G,old!G:J,4,FALSE)</f>
        <v>N</v>
      </c>
      <c r="T2053" s="35" t="str">
        <f>VLOOKUP(G:G,old!G:K,5,FALSE)</f>
        <v>DWR</v>
      </c>
      <c r="U2053" s="35" t="str">
        <f>VLOOKUP(G:G,old!G:L,6,FALSE)</f>
        <v>MAE NAM KOK</v>
      </c>
      <c r="V2053" s="43">
        <f>VLOOKUP(G:G,old!G:M,7,FALSE)</f>
        <v>0</v>
      </c>
      <c r="X2053" s="43" t="str">
        <f>IFERROR(VLOOKUP(V:V,#REF!,3,FALSE),"0")</f>
        <v>0</v>
      </c>
      <c r="Y2053" s="19">
        <f t="shared" si="32"/>
        <v>0</v>
      </c>
      <c r="Z2053" s="19" t="str">
        <f>IFERROR(VLOOKUP(C:C,#REF!,19,FALSE),"0")</f>
        <v>0</v>
      </c>
    </row>
    <row r="2054" spans="1:26" x14ac:dyDescent="0.45">
      <c r="A2054" s="32" t="s">
        <v>6156</v>
      </c>
      <c r="B2054" s="32">
        <v>2</v>
      </c>
      <c r="C2054" s="32" t="s">
        <v>6157</v>
      </c>
      <c r="D2054" s="32" t="s">
        <v>6158</v>
      </c>
      <c r="E2054" s="32" t="s">
        <v>6716</v>
      </c>
      <c r="F2054" s="32">
        <v>3</v>
      </c>
      <c r="G2054" s="78" t="s">
        <v>6717</v>
      </c>
      <c r="H2054" s="33" t="s">
        <v>6727</v>
      </c>
      <c r="I2054" s="32" t="s">
        <v>2869</v>
      </c>
      <c r="J2054" s="32" t="s">
        <v>6163</v>
      </c>
      <c r="K2054" s="32" t="s">
        <v>6164</v>
      </c>
      <c r="L2054" s="34">
        <v>86.792135470900007</v>
      </c>
      <c r="M2054" s="34">
        <v>54245.084669299998</v>
      </c>
      <c r="N2054" s="32" t="s">
        <v>6728</v>
      </c>
      <c r="O2054" s="43" t="e">
        <f>VLOOKUP(U:U,#REF!,5,FALSE)</f>
        <v>#REF!</v>
      </c>
      <c r="P2054" s="43" t="e">
        <f>VLOOKUP(U:U,#REF!,4,FALSE)</f>
        <v>#REF!</v>
      </c>
      <c r="Q2054" s="43" t="e">
        <f>VLOOKUP(U:U,#REF!,2,FALSE)</f>
        <v>#REF!</v>
      </c>
      <c r="S2054" s="35" t="str">
        <f>VLOOKUP(G:G,old!G:J,4,FALSE)</f>
        <v>N</v>
      </c>
      <c r="T2054" s="35" t="str">
        <f>VLOOKUP(G:G,old!G:K,5,FALSE)</f>
        <v>DWR</v>
      </c>
      <c r="U2054" s="35" t="str">
        <f>VLOOKUP(G:G,old!G:L,6,FALSE)</f>
        <v>MAE NAM KOK</v>
      </c>
      <c r="V2054" s="43">
        <f>VLOOKUP(G:G,old!G:M,7,FALSE)</f>
        <v>0</v>
      </c>
      <c r="X2054" s="43" t="str">
        <f>IFERROR(VLOOKUP(V:V,#REF!,3,FALSE),"0")</f>
        <v>0</v>
      </c>
      <c r="Y2054" s="19">
        <f t="shared" si="32"/>
        <v>0</v>
      </c>
      <c r="Z2054" s="19" t="str">
        <f>IFERROR(VLOOKUP(C:C,#REF!,19,FALSE),"0")</f>
        <v>0</v>
      </c>
    </row>
    <row r="2055" spans="1:26" x14ac:dyDescent="0.45">
      <c r="A2055" s="32" t="s">
        <v>6156</v>
      </c>
      <c r="B2055" s="32">
        <v>2</v>
      </c>
      <c r="C2055" s="32" t="s">
        <v>6157</v>
      </c>
      <c r="D2055" s="32" t="s">
        <v>6158</v>
      </c>
      <c r="E2055" s="32" t="s">
        <v>6729</v>
      </c>
      <c r="F2055" s="32">
        <v>3</v>
      </c>
      <c r="G2055" s="78" t="s">
        <v>6730</v>
      </c>
      <c r="H2055" s="33" t="s">
        <v>6731</v>
      </c>
      <c r="I2055" s="32" t="s">
        <v>6732</v>
      </c>
      <c r="J2055" s="32" t="s">
        <v>6163</v>
      </c>
      <c r="K2055" s="32" t="s">
        <v>6164</v>
      </c>
      <c r="L2055" s="34">
        <v>37.142705099799997</v>
      </c>
      <c r="M2055" s="34">
        <v>23214.190687400001</v>
      </c>
      <c r="N2055" s="32" t="s">
        <v>6733</v>
      </c>
      <c r="O2055" s="43" t="e">
        <f>VLOOKUP(U:U,#REF!,5,FALSE)</f>
        <v>#REF!</v>
      </c>
      <c r="P2055" s="43" t="e">
        <f>VLOOKUP(U:U,#REF!,4,FALSE)</f>
        <v>#REF!</v>
      </c>
      <c r="Q2055" s="43" t="e">
        <f>VLOOKUP(U:U,#REF!,2,FALSE)</f>
        <v>#REF!</v>
      </c>
      <c r="S2055" s="35" t="str">
        <f>VLOOKUP(G:G,old!G:J,4,FALSE)</f>
        <v>N</v>
      </c>
      <c r="T2055" s="35" t="str">
        <f>VLOOKUP(G:G,old!G:K,5,FALSE)</f>
        <v>RID_area</v>
      </c>
      <c r="U2055" s="35" t="str">
        <f>VLOOKUP(G:G,old!G:L,6,FALSE)</f>
        <v>MAE NAM PING</v>
      </c>
      <c r="V2055" s="43">
        <f>VLOOKUP(G:G,old!G:M,7,FALSE)</f>
        <v>0</v>
      </c>
      <c r="X2055" s="43" t="str">
        <f>IFERROR(VLOOKUP(V:V,#REF!,3,FALSE),"0")</f>
        <v>0</v>
      </c>
      <c r="Y2055" s="19">
        <f t="shared" si="32"/>
        <v>0</v>
      </c>
      <c r="Z2055" s="19" t="str">
        <f>IFERROR(VLOOKUP(C:C,#REF!,19,FALSE),"0")</f>
        <v>0</v>
      </c>
    </row>
    <row r="2056" spans="1:26" x14ac:dyDescent="0.45">
      <c r="A2056" s="32" t="s">
        <v>6156</v>
      </c>
      <c r="B2056" s="32">
        <v>2</v>
      </c>
      <c r="C2056" s="32" t="s">
        <v>6157</v>
      </c>
      <c r="D2056" s="32" t="s">
        <v>6158</v>
      </c>
      <c r="E2056" s="32" t="s">
        <v>6729</v>
      </c>
      <c r="F2056" s="32">
        <v>3</v>
      </c>
      <c r="G2056" s="78" t="s">
        <v>6730</v>
      </c>
      <c r="H2056" s="33" t="s">
        <v>6734</v>
      </c>
      <c r="I2056" s="32" t="s">
        <v>6735</v>
      </c>
      <c r="J2056" s="32" t="s">
        <v>6163</v>
      </c>
      <c r="K2056" s="32" t="s">
        <v>6164</v>
      </c>
      <c r="L2056" s="34">
        <v>54.0181084556</v>
      </c>
      <c r="M2056" s="34">
        <v>33761.317784699997</v>
      </c>
      <c r="N2056" s="32" t="s">
        <v>6736</v>
      </c>
      <c r="O2056" s="43" t="e">
        <f>VLOOKUP(U:U,#REF!,5,FALSE)</f>
        <v>#REF!</v>
      </c>
      <c r="P2056" s="43" t="e">
        <f>VLOOKUP(U:U,#REF!,4,FALSE)</f>
        <v>#REF!</v>
      </c>
      <c r="Q2056" s="43" t="e">
        <f>VLOOKUP(U:U,#REF!,2,FALSE)</f>
        <v>#REF!</v>
      </c>
      <c r="S2056" s="35" t="str">
        <f>VLOOKUP(G:G,old!G:J,4,FALSE)</f>
        <v>N</v>
      </c>
      <c r="T2056" s="35" t="str">
        <f>VLOOKUP(G:G,old!G:K,5,FALSE)</f>
        <v>RID_area</v>
      </c>
      <c r="U2056" s="35" t="str">
        <f>VLOOKUP(G:G,old!G:L,6,FALSE)</f>
        <v>MAE NAM PING</v>
      </c>
      <c r="V2056" s="43">
        <f>VLOOKUP(G:G,old!G:M,7,FALSE)</f>
        <v>0</v>
      </c>
      <c r="X2056" s="43" t="str">
        <f>IFERROR(VLOOKUP(V:V,#REF!,3,FALSE),"0")</f>
        <v>0</v>
      </c>
      <c r="Y2056" s="19">
        <f t="shared" si="32"/>
        <v>0</v>
      </c>
      <c r="Z2056" s="19" t="str">
        <f>IFERROR(VLOOKUP(C:C,#REF!,19,FALSE),"0")</f>
        <v>0</v>
      </c>
    </row>
    <row r="2057" spans="1:26" x14ac:dyDescent="0.45">
      <c r="A2057" s="32" t="s">
        <v>6156</v>
      </c>
      <c r="B2057" s="32">
        <v>2</v>
      </c>
      <c r="C2057" s="32" t="s">
        <v>6157</v>
      </c>
      <c r="D2057" s="32" t="s">
        <v>6158</v>
      </c>
      <c r="E2057" s="32" t="s">
        <v>6729</v>
      </c>
      <c r="F2057" s="32">
        <v>3</v>
      </c>
      <c r="G2057" s="78" t="s">
        <v>6730</v>
      </c>
      <c r="H2057" s="33" t="s">
        <v>6737</v>
      </c>
      <c r="I2057" s="32" t="s">
        <v>6738</v>
      </c>
      <c r="J2057" s="32" t="s">
        <v>6163</v>
      </c>
      <c r="K2057" s="32" t="s">
        <v>6164</v>
      </c>
      <c r="L2057" s="34">
        <v>5.2499231755700002</v>
      </c>
      <c r="M2057" s="34">
        <v>3281.2019847299998</v>
      </c>
      <c r="N2057" s="32" t="s">
        <v>6739</v>
      </c>
      <c r="O2057" s="43" t="e">
        <f>VLOOKUP(U:U,#REF!,5,FALSE)</f>
        <v>#REF!</v>
      </c>
      <c r="P2057" s="43" t="e">
        <f>VLOOKUP(U:U,#REF!,4,FALSE)</f>
        <v>#REF!</v>
      </c>
      <c r="Q2057" s="43" t="e">
        <f>VLOOKUP(U:U,#REF!,2,FALSE)</f>
        <v>#REF!</v>
      </c>
      <c r="S2057" s="35" t="str">
        <f>VLOOKUP(G:G,old!G:J,4,FALSE)</f>
        <v>N</v>
      </c>
      <c r="T2057" s="35" t="str">
        <f>VLOOKUP(G:G,old!G:K,5,FALSE)</f>
        <v>RID_area</v>
      </c>
      <c r="U2057" s="35" t="str">
        <f>VLOOKUP(G:G,old!G:L,6,FALSE)</f>
        <v>MAE NAM PING</v>
      </c>
      <c r="V2057" s="43">
        <f>VLOOKUP(G:G,old!G:M,7,FALSE)</f>
        <v>0</v>
      </c>
      <c r="X2057" s="43" t="str">
        <f>IFERROR(VLOOKUP(V:V,#REF!,3,FALSE),"0")</f>
        <v>0</v>
      </c>
      <c r="Y2057" s="19">
        <f t="shared" si="32"/>
        <v>0</v>
      </c>
      <c r="Z2057" s="19" t="str">
        <f>IFERROR(VLOOKUP(C:C,#REF!,19,FALSE),"0")</f>
        <v>0</v>
      </c>
    </row>
    <row r="2058" spans="1:26" x14ac:dyDescent="0.45">
      <c r="A2058" s="32" t="s">
        <v>6156</v>
      </c>
      <c r="B2058" s="32">
        <v>2</v>
      </c>
      <c r="C2058" s="32" t="s">
        <v>6157</v>
      </c>
      <c r="D2058" s="32" t="s">
        <v>6158</v>
      </c>
      <c r="E2058" s="32" t="s">
        <v>6729</v>
      </c>
      <c r="F2058" s="32">
        <v>3</v>
      </c>
      <c r="G2058" s="78" t="s">
        <v>6730</v>
      </c>
      <c r="H2058" s="33" t="s">
        <v>6740</v>
      </c>
      <c r="I2058" s="32" t="s">
        <v>6741</v>
      </c>
      <c r="J2058" s="32" t="s">
        <v>6163</v>
      </c>
      <c r="K2058" s="32" t="s">
        <v>6164</v>
      </c>
      <c r="L2058" s="34">
        <v>422.73070928700002</v>
      </c>
      <c r="M2058" s="34">
        <v>264206.69330400001</v>
      </c>
      <c r="N2058" s="32" t="s">
        <v>6742</v>
      </c>
      <c r="O2058" s="43" t="e">
        <f>VLOOKUP(U:U,#REF!,5,FALSE)</f>
        <v>#REF!</v>
      </c>
      <c r="P2058" s="43" t="e">
        <f>VLOOKUP(U:U,#REF!,4,FALSE)</f>
        <v>#REF!</v>
      </c>
      <c r="Q2058" s="43" t="e">
        <f>VLOOKUP(U:U,#REF!,2,FALSE)</f>
        <v>#REF!</v>
      </c>
      <c r="S2058" s="35" t="str">
        <f>VLOOKUP(G:G,old!G:J,4,FALSE)</f>
        <v>N</v>
      </c>
      <c r="T2058" s="35" t="str">
        <f>VLOOKUP(G:G,old!G:K,5,FALSE)</f>
        <v>RID_area</v>
      </c>
      <c r="U2058" s="35" t="str">
        <f>VLOOKUP(G:G,old!G:L,6,FALSE)</f>
        <v>MAE NAM PING</v>
      </c>
      <c r="V2058" s="43">
        <f>VLOOKUP(G:G,old!G:M,7,FALSE)</f>
        <v>0</v>
      </c>
      <c r="X2058" s="43" t="str">
        <f>IFERROR(VLOOKUP(V:V,#REF!,3,FALSE),"0")</f>
        <v>0</v>
      </c>
      <c r="Y2058" s="19">
        <f t="shared" si="32"/>
        <v>0</v>
      </c>
      <c r="Z2058" s="19" t="str">
        <f>IFERROR(VLOOKUP(C:C,#REF!,19,FALSE),"0")</f>
        <v>0</v>
      </c>
    </row>
    <row r="2059" spans="1:26" x14ac:dyDescent="0.45">
      <c r="A2059" s="32" t="s">
        <v>6156</v>
      </c>
      <c r="B2059" s="32">
        <v>2</v>
      </c>
      <c r="C2059" s="32" t="s">
        <v>6157</v>
      </c>
      <c r="D2059" s="32" t="s">
        <v>6158</v>
      </c>
      <c r="E2059" s="32" t="s">
        <v>6729</v>
      </c>
      <c r="F2059" s="32">
        <v>3</v>
      </c>
      <c r="G2059" s="78" t="s">
        <v>6730</v>
      </c>
      <c r="H2059" s="33" t="s">
        <v>6743</v>
      </c>
      <c r="I2059" s="32" t="s">
        <v>6744</v>
      </c>
      <c r="J2059" s="32" t="s">
        <v>6163</v>
      </c>
      <c r="K2059" s="32" t="s">
        <v>6164</v>
      </c>
      <c r="L2059" s="34">
        <v>102.64521249400001</v>
      </c>
      <c r="M2059" s="34">
        <v>64153.257808800001</v>
      </c>
      <c r="N2059" s="32" t="s">
        <v>6745</v>
      </c>
      <c r="O2059" s="43" t="e">
        <f>VLOOKUP(U:U,#REF!,5,FALSE)</f>
        <v>#REF!</v>
      </c>
      <c r="P2059" s="43" t="e">
        <f>VLOOKUP(U:U,#REF!,4,FALSE)</f>
        <v>#REF!</v>
      </c>
      <c r="Q2059" s="43" t="e">
        <f>VLOOKUP(U:U,#REF!,2,FALSE)</f>
        <v>#REF!</v>
      </c>
      <c r="S2059" s="35" t="str">
        <f>VLOOKUP(G:G,old!G:J,4,FALSE)</f>
        <v>N</v>
      </c>
      <c r="T2059" s="35" t="str">
        <f>VLOOKUP(G:G,old!G:K,5,FALSE)</f>
        <v>RID_area</v>
      </c>
      <c r="U2059" s="35" t="str">
        <f>VLOOKUP(G:G,old!G:L,6,FALSE)</f>
        <v>MAE NAM PING</v>
      </c>
      <c r="V2059" s="43">
        <f>VLOOKUP(G:G,old!G:M,7,FALSE)</f>
        <v>0</v>
      </c>
      <c r="X2059" s="43" t="str">
        <f>IFERROR(VLOOKUP(V:V,#REF!,3,FALSE),"0")</f>
        <v>0</v>
      </c>
      <c r="Y2059" s="19">
        <f t="shared" si="32"/>
        <v>0</v>
      </c>
      <c r="Z2059" s="19" t="str">
        <f>IFERROR(VLOOKUP(C:C,#REF!,19,FALSE),"0")</f>
        <v>0</v>
      </c>
    </row>
    <row r="2060" spans="1:26" x14ac:dyDescent="0.45">
      <c r="A2060" s="32" t="s">
        <v>6156</v>
      </c>
      <c r="B2060" s="32">
        <v>2</v>
      </c>
      <c r="C2060" s="32" t="s">
        <v>6157</v>
      </c>
      <c r="D2060" s="32" t="s">
        <v>6158</v>
      </c>
      <c r="E2060" s="32" t="s">
        <v>6746</v>
      </c>
      <c r="F2060" s="32">
        <v>3</v>
      </c>
      <c r="G2060" s="78" t="s">
        <v>6747</v>
      </c>
      <c r="H2060" s="33" t="s">
        <v>6748</v>
      </c>
      <c r="I2060" s="32" t="s">
        <v>6749</v>
      </c>
      <c r="J2060" s="32" t="s">
        <v>6163</v>
      </c>
      <c r="K2060" s="32" t="s">
        <v>6164</v>
      </c>
      <c r="L2060" s="34">
        <v>83.298391765399998</v>
      </c>
      <c r="M2060" s="34">
        <v>52061.4948534</v>
      </c>
      <c r="N2060" s="32" t="s">
        <v>6750</v>
      </c>
      <c r="O2060" s="43" t="e">
        <f>VLOOKUP(U:U,#REF!,5,FALSE)</f>
        <v>#REF!</v>
      </c>
      <c r="P2060" s="43" t="e">
        <f>VLOOKUP(U:U,#REF!,4,FALSE)</f>
        <v>#REF!</v>
      </c>
      <c r="Q2060" s="43" t="e">
        <f>VLOOKUP(U:U,#REF!,2,FALSE)</f>
        <v>#REF!</v>
      </c>
      <c r="S2060" s="35" t="str">
        <f>VLOOKUP(G:G,old!G:J,4,FALSE)</f>
        <v>N</v>
      </c>
      <c r="T2060" s="35" t="str">
        <f>VLOOKUP(G:G,old!G:K,5,FALSE)</f>
        <v>RID_area</v>
      </c>
      <c r="U2060" s="35" t="str">
        <f>VLOOKUP(G:G,old!G:L,6,FALSE)</f>
        <v>MAE NAM PING</v>
      </c>
      <c r="V2060" s="43">
        <f>VLOOKUP(G:G,old!G:M,7,FALSE)</f>
        <v>0</v>
      </c>
      <c r="X2060" s="43" t="str">
        <f>IFERROR(VLOOKUP(V:V,#REF!,3,FALSE),"0")</f>
        <v>0</v>
      </c>
      <c r="Y2060" s="19">
        <f t="shared" si="32"/>
        <v>0</v>
      </c>
      <c r="Z2060" s="19" t="str">
        <f>IFERROR(VLOOKUP(C:C,#REF!,19,FALSE),"0")</f>
        <v>0</v>
      </c>
    </row>
    <row r="2061" spans="1:26" x14ac:dyDescent="0.45">
      <c r="A2061" s="32" t="s">
        <v>6156</v>
      </c>
      <c r="B2061" s="32">
        <v>2</v>
      </c>
      <c r="C2061" s="32" t="s">
        <v>6157</v>
      </c>
      <c r="D2061" s="32" t="s">
        <v>6158</v>
      </c>
      <c r="E2061" s="32" t="s">
        <v>6746</v>
      </c>
      <c r="F2061" s="32">
        <v>3</v>
      </c>
      <c r="G2061" s="78" t="s">
        <v>6747</v>
      </c>
      <c r="H2061" s="33" t="s">
        <v>6751</v>
      </c>
      <c r="I2061" s="32" t="s">
        <v>6752</v>
      </c>
      <c r="J2061" s="32" t="s">
        <v>6163</v>
      </c>
      <c r="K2061" s="32" t="s">
        <v>6164</v>
      </c>
      <c r="L2061" s="34">
        <v>21.372262387199999</v>
      </c>
      <c r="M2061" s="34">
        <v>13357.663992</v>
      </c>
      <c r="N2061" s="32" t="s">
        <v>6753</v>
      </c>
      <c r="O2061" s="43" t="e">
        <f>VLOOKUP(U:U,#REF!,5,FALSE)</f>
        <v>#REF!</v>
      </c>
      <c r="P2061" s="43" t="e">
        <f>VLOOKUP(U:U,#REF!,4,FALSE)</f>
        <v>#REF!</v>
      </c>
      <c r="Q2061" s="43" t="e">
        <f>VLOOKUP(U:U,#REF!,2,FALSE)</f>
        <v>#REF!</v>
      </c>
      <c r="S2061" s="35" t="str">
        <f>VLOOKUP(G:G,old!G:J,4,FALSE)</f>
        <v>N</v>
      </c>
      <c r="T2061" s="35" t="str">
        <f>VLOOKUP(G:G,old!G:K,5,FALSE)</f>
        <v>RID_area</v>
      </c>
      <c r="U2061" s="35" t="str">
        <f>VLOOKUP(G:G,old!G:L,6,FALSE)</f>
        <v>MAE NAM PING</v>
      </c>
      <c r="V2061" s="43">
        <f>VLOOKUP(G:G,old!G:M,7,FALSE)</f>
        <v>0</v>
      </c>
      <c r="X2061" s="43" t="str">
        <f>IFERROR(VLOOKUP(V:V,#REF!,3,FALSE),"0")</f>
        <v>0</v>
      </c>
      <c r="Y2061" s="19">
        <f t="shared" si="32"/>
        <v>0</v>
      </c>
      <c r="Z2061" s="19" t="str">
        <f>IFERROR(VLOOKUP(C:C,#REF!,19,FALSE),"0")</f>
        <v>0</v>
      </c>
    </row>
    <row r="2062" spans="1:26" x14ac:dyDescent="0.45">
      <c r="A2062" s="32" t="s">
        <v>6156</v>
      </c>
      <c r="B2062" s="32">
        <v>2</v>
      </c>
      <c r="C2062" s="32" t="s">
        <v>6157</v>
      </c>
      <c r="D2062" s="32" t="s">
        <v>6158</v>
      </c>
      <c r="E2062" s="32" t="s">
        <v>6746</v>
      </c>
      <c r="F2062" s="32">
        <v>3</v>
      </c>
      <c r="G2062" s="78" t="s">
        <v>6747</v>
      </c>
      <c r="H2062" s="33" t="s">
        <v>6754</v>
      </c>
      <c r="I2062" s="32" t="s">
        <v>6755</v>
      </c>
      <c r="J2062" s="32" t="s">
        <v>6163</v>
      </c>
      <c r="K2062" s="32" t="s">
        <v>6164</v>
      </c>
      <c r="L2062" s="34">
        <v>57.380561171700002</v>
      </c>
      <c r="M2062" s="34">
        <v>35862.850732300001</v>
      </c>
      <c r="N2062" s="32" t="s">
        <v>6756</v>
      </c>
      <c r="O2062" s="43" t="e">
        <f>VLOOKUP(U:U,#REF!,5,FALSE)</f>
        <v>#REF!</v>
      </c>
      <c r="P2062" s="43" t="e">
        <f>VLOOKUP(U:U,#REF!,4,FALSE)</f>
        <v>#REF!</v>
      </c>
      <c r="Q2062" s="43" t="e">
        <f>VLOOKUP(U:U,#REF!,2,FALSE)</f>
        <v>#REF!</v>
      </c>
      <c r="S2062" s="35" t="str">
        <f>VLOOKUP(G:G,old!G:J,4,FALSE)</f>
        <v>N</v>
      </c>
      <c r="T2062" s="35" t="str">
        <f>VLOOKUP(G:G,old!G:K,5,FALSE)</f>
        <v>RID_area</v>
      </c>
      <c r="U2062" s="35" t="str">
        <f>VLOOKUP(G:G,old!G:L,6,FALSE)</f>
        <v>MAE NAM PING</v>
      </c>
      <c r="V2062" s="43">
        <f>VLOOKUP(G:G,old!G:M,7,FALSE)</f>
        <v>0</v>
      </c>
      <c r="X2062" s="43" t="str">
        <f>IFERROR(VLOOKUP(V:V,#REF!,3,FALSE),"0")</f>
        <v>0</v>
      </c>
      <c r="Y2062" s="19">
        <f t="shared" si="32"/>
        <v>0</v>
      </c>
      <c r="Z2062" s="19" t="str">
        <f>IFERROR(VLOOKUP(C:C,#REF!,19,FALSE),"0")</f>
        <v>0</v>
      </c>
    </row>
    <row r="2063" spans="1:26" x14ac:dyDescent="0.45">
      <c r="A2063" s="32" t="s">
        <v>6156</v>
      </c>
      <c r="B2063" s="32">
        <v>2</v>
      </c>
      <c r="C2063" s="32" t="s">
        <v>6157</v>
      </c>
      <c r="D2063" s="32" t="s">
        <v>6158</v>
      </c>
      <c r="E2063" s="32" t="s">
        <v>6746</v>
      </c>
      <c r="F2063" s="32">
        <v>3</v>
      </c>
      <c r="G2063" s="78" t="s">
        <v>6747</v>
      </c>
      <c r="H2063" s="33" t="s">
        <v>6757</v>
      </c>
      <c r="I2063" s="32" t="s">
        <v>6758</v>
      </c>
      <c r="J2063" s="32" t="s">
        <v>6163</v>
      </c>
      <c r="K2063" s="32" t="s">
        <v>6164</v>
      </c>
      <c r="L2063" s="34">
        <v>81.642745920400003</v>
      </c>
      <c r="M2063" s="34">
        <v>51026.716200299998</v>
      </c>
      <c r="N2063" s="32" t="s">
        <v>6759</v>
      </c>
      <c r="O2063" s="43" t="e">
        <f>VLOOKUP(U:U,#REF!,5,FALSE)</f>
        <v>#REF!</v>
      </c>
      <c r="P2063" s="43" t="e">
        <f>VLOOKUP(U:U,#REF!,4,FALSE)</f>
        <v>#REF!</v>
      </c>
      <c r="Q2063" s="43" t="e">
        <f>VLOOKUP(U:U,#REF!,2,FALSE)</f>
        <v>#REF!</v>
      </c>
      <c r="S2063" s="35" t="str">
        <f>VLOOKUP(G:G,old!G:J,4,FALSE)</f>
        <v>N</v>
      </c>
      <c r="T2063" s="35" t="str">
        <f>VLOOKUP(G:G,old!G:K,5,FALSE)</f>
        <v>RID_area</v>
      </c>
      <c r="U2063" s="35" t="str">
        <f>VLOOKUP(G:G,old!G:L,6,FALSE)</f>
        <v>MAE NAM PING</v>
      </c>
      <c r="V2063" s="43">
        <f>VLOOKUP(G:G,old!G:M,7,FALSE)</f>
        <v>0</v>
      </c>
      <c r="X2063" s="43" t="str">
        <f>IFERROR(VLOOKUP(V:V,#REF!,3,FALSE),"0")</f>
        <v>0</v>
      </c>
      <c r="Y2063" s="19">
        <f t="shared" si="32"/>
        <v>0</v>
      </c>
      <c r="Z2063" s="19" t="str">
        <f>IFERROR(VLOOKUP(C:C,#REF!,19,FALSE),"0")</f>
        <v>0</v>
      </c>
    </row>
    <row r="2064" spans="1:26" x14ac:dyDescent="0.45">
      <c r="A2064" s="32" t="s">
        <v>6156</v>
      </c>
      <c r="B2064" s="32">
        <v>2</v>
      </c>
      <c r="C2064" s="32" t="s">
        <v>6157</v>
      </c>
      <c r="D2064" s="32" t="s">
        <v>6158</v>
      </c>
      <c r="E2064" s="32" t="s">
        <v>6746</v>
      </c>
      <c r="F2064" s="32">
        <v>3</v>
      </c>
      <c r="G2064" s="78" t="s">
        <v>6747</v>
      </c>
      <c r="H2064" s="33" t="s">
        <v>6760</v>
      </c>
      <c r="I2064" s="32" t="s">
        <v>6761</v>
      </c>
      <c r="J2064" s="32" t="s">
        <v>6163</v>
      </c>
      <c r="K2064" s="32" t="s">
        <v>6164</v>
      </c>
      <c r="L2064" s="34">
        <v>110.226517849</v>
      </c>
      <c r="M2064" s="34">
        <v>68891.573655600005</v>
      </c>
      <c r="N2064" s="32" t="s">
        <v>6762</v>
      </c>
      <c r="O2064" s="43" t="e">
        <f>VLOOKUP(U:U,#REF!,5,FALSE)</f>
        <v>#REF!</v>
      </c>
      <c r="P2064" s="43" t="e">
        <f>VLOOKUP(U:U,#REF!,4,FALSE)</f>
        <v>#REF!</v>
      </c>
      <c r="Q2064" s="43" t="e">
        <f>VLOOKUP(U:U,#REF!,2,FALSE)</f>
        <v>#REF!</v>
      </c>
      <c r="S2064" s="35" t="str">
        <f>VLOOKUP(G:G,old!G:J,4,FALSE)</f>
        <v>N</v>
      </c>
      <c r="T2064" s="35" t="str">
        <f>VLOOKUP(G:G,old!G:K,5,FALSE)</f>
        <v>RID_area</v>
      </c>
      <c r="U2064" s="35" t="str">
        <f>VLOOKUP(G:G,old!G:L,6,FALSE)</f>
        <v>MAE NAM PING</v>
      </c>
      <c r="V2064" s="43">
        <f>VLOOKUP(G:G,old!G:M,7,FALSE)</f>
        <v>0</v>
      </c>
      <c r="X2064" s="43" t="str">
        <f>IFERROR(VLOOKUP(V:V,#REF!,3,FALSE),"0")</f>
        <v>0</v>
      </c>
      <c r="Y2064" s="19">
        <f t="shared" si="32"/>
        <v>0</v>
      </c>
      <c r="Z2064" s="19" t="str">
        <f>IFERROR(VLOOKUP(C:C,#REF!,19,FALSE),"0")</f>
        <v>0</v>
      </c>
    </row>
    <row r="2065" spans="1:26" x14ac:dyDescent="0.45">
      <c r="A2065" s="32" t="s">
        <v>6156</v>
      </c>
      <c r="B2065" s="32">
        <v>2</v>
      </c>
      <c r="C2065" s="32" t="s">
        <v>6157</v>
      </c>
      <c r="D2065" s="32" t="s">
        <v>6158</v>
      </c>
      <c r="E2065" s="32" t="s">
        <v>6746</v>
      </c>
      <c r="F2065" s="32">
        <v>3</v>
      </c>
      <c r="G2065" s="78" t="s">
        <v>6747</v>
      </c>
      <c r="H2065" s="33" t="s">
        <v>6763</v>
      </c>
      <c r="I2065" s="32" t="s">
        <v>6764</v>
      </c>
      <c r="J2065" s="32" t="s">
        <v>6163</v>
      </c>
      <c r="K2065" s="32" t="s">
        <v>6164</v>
      </c>
      <c r="L2065" s="34">
        <v>115.013875644</v>
      </c>
      <c r="M2065" s="34">
        <v>71883.672277499994</v>
      </c>
      <c r="N2065" s="32" t="s">
        <v>6765</v>
      </c>
      <c r="O2065" s="43" t="e">
        <f>VLOOKUP(U:U,#REF!,5,FALSE)</f>
        <v>#REF!</v>
      </c>
      <c r="P2065" s="43" t="e">
        <f>VLOOKUP(U:U,#REF!,4,FALSE)</f>
        <v>#REF!</v>
      </c>
      <c r="Q2065" s="43" t="e">
        <f>VLOOKUP(U:U,#REF!,2,FALSE)</f>
        <v>#REF!</v>
      </c>
      <c r="S2065" s="35" t="str">
        <f>VLOOKUP(G:G,old!G:J,4,FALSE)</f>
        <v>N</v>
      </c>
      <c r="T2065" s="35" t="str">
        <f>VLOOKUP(G:G,old!G:K,5,FALSE)</f>
        <v>RID_area</v>
      </c>
      <c r="U2065" s="35" t="str">
        <f>VLOOKUP(G:G,old!G:L,6,FALSE)</f>
        <v>MAE NAM PING</v>
      </c>
      <c r="V2065" s="43">
        <f>VLOOKUP(G:G,old!G:M,7,FALSE)</f>
        <v>0</v>
      </c>
      <c r="X2065" s="43" t="str">
        <f>IFERROR(VLOOKUP(V:V,#REF!,3,FALSE),"0")</f>
        <v>0</v>
      </c>
      <c r="Y2065" s="19">
        <f t="shared" si="32"/>
        <v>0</v>
      </c>
      <c r="Z2065" s="19" t="str">
        <f>IFERROR(VLOOKUP(C:C,#REF!,19,FALSE),"0")</f>
        <v>0</v>
      </c>
    </row>
    <row r="2066" spans="1:26" x14ac:dyDescent="0.45">
      <c r="A2066" s="32" t="s">
        <v>6156</v>
      </c>
      <c r="B2066" s="32">
        <v>2</v>
      </c>
      <c r="C2066" s="32" t="s">
        <v>6157</v>
      </c>
      <c r="D2066" s="32" t="s">
        <v>6158</v>
      </c>
      <c r="E2066" s="32" t="s">
        <v>6766</v>
      </c>
      <c r="F2066" s="32">
        <v>3</v>
      </c>
      <c r="G2066" s="78" t="s">
        <v>6767</v>
      </c>
      <c r="H2066" s="33" t="s">
        <v>6768</v>
      </c>
      <c r="I2066" s="32" t="s">
        <v>6767</v>
      </c>
      <c r="J2066" s="32" t="s">
        <v>6163</v>
      </c>
      <c r="K2066" s="32" t="s">
        <v>6164</v>
      </c>
      <c r="L2066" s="34">
        <v>94.716881468699995</v>
      </c>
      <c r="M2066" s="34">
        <v>59198.0509179</v>
      </c>
      <c r="N2066" s="32" t="s">
        <v>6769</v>
      </c>
      <c r="O2066" s="43" t="e">
        <f>VLOOKUP(U:U,#REF!,5,FALSE)</f>
        <v>#REF!</v>
      </c>
      <c r="P2066" s="43" t="e">
        <f>VLOOKUP(U:U,#REF!,4,FALSE)</f>
        <v>#REF!</v>
      </c>
      <c r="Q2066" s="43" t="e">
        <f>VLOOKUP(U:U,#REF!,2,FALSE)</f>
        <v>#REF!</v>
      </c>
      <c r="S2066" s="35" t="str">
        <f>VLOOKUP(G:G,old!G:J,4,FALSE)</f>
        <v>N</v>
      </c>
      <c r="T2066" s="35" t="str">
        <f>VLOOKUP(G:G,old!G:K,5,FALSE)</f>
        <v>DWR</v>
      </c>
      <c r="U2066" s="35" t="str">
        <f>VLOOKUP(G:G,old!G:L,6,FALSE)</f>
        <v>MAE NAM PING</v>
      </c>
      <c r="V2066" s="43">
        <f>VLOOKUP(G:G,old!G:M,7,FALSE)</f>
        <v>0</v>
      </c>
      <c r="X2066" s="43" t="str">
        <f>IFERROR(VLOOKUP(V:V,#REF!,3,FALSE),"0")</f>
        <v>0</v>
      </c>
      <c r="Y2066" s="19">
        <f t="shared" si="32"/>
        <v>0</v>
      </c>
      <c r="Z2066" s="19" t="str">
        <f>IFERROR(VLOOKUP(C:C,#REF!,19,FALSE),"0")</f>
        <v>0</v>
      </c>
    </row>
    <row r="2067" spans="1:26" x14ac:dyDescent="0.45">
      <c r="A2067" s="32" t="s">
        <v>6156</v>
      </c>
      <c r="B2067" s="32">
        <v>2</v>
      </c>
      <c r="C2067" s="32" t="s">
        <v>6157</v>
      </c>
      <c r="D2067" s="32" t="s">
        <v>6158</v>
      </c>
      <c r="E2067" s="32" t="s">
        <v>6766</v>
      </c>
      <c r="F2067" s="32">
        <v>3</v>
      </c>
      <c r="G2067" s="78" t="s">
        <v>6767</v>
      </c>
      <c r="H2067" s="33" t="s">
        <v>6770</v>
      </c>
      <c r="I2067" s="32" t="s">
        <v>6771</v>
      </c>
      <c r="J2067" s="32" t="s">
        <v>6163</v>
      </c>
      <c r="K2067" s="32" t="s">
        <v>6164</v>
      </c>
      <c r="L2067" s="34">
        <v>8.0384100811499994</v>
      </c>
      <c r="M2067" s="34">
        <v>5024.0063007199997</v>
      </c>
      <c r="N2067" s="32" t="s">
        <v>6772</v>
      </c>
      <c r="O2067" s="43" t="e">
        <f>VLOOKUP(U:U,#REF!,5,FALSE)</f>
        <v>#REF!</v>
      </c>
      <c r="P2067" s="43" t="e">
        <f>VLOOKUP(U:U,#REF!,4,FALSE)</f>
        <v>#REF!</v>
      </c>
      <c r="Q2067" s="43" t="e">
        <f>VLOOKUP(U:U,#REF!,2,FALSE)</f>
        <v>#REF!</v>
      </c>
      <c r="S2067" s="35" t="str">
        <f>VLOOKUP(G:G,old!G:J,4,FALSE)</f>
        <v>N</v>
      </c>
      <c r="T2067" s="35" t="str">
        <f>VLOOKUP(G:G,old!G:K,5,FALSE)</f>
        <v>DWR</v>
      </c>
      <c r="U2067" s="35" t="str">
        <f>VLOOKUP(G:G,old!G:L,6,FALSE)</f>
        <v>MAE NAM PING</v>
      </c>
      <c r="V2067" s="43">
        <f>VLOOKUP(G:G,old!G:M,7,FALSE)</f>
        <v>0</v>
      </c>
      <c r="X2067" s="43" t="str">
        <f>IFERROR(VLOOKUP(V:V,#REF!,3,FALSE),"0")</f>
        <v>0</v>
      </c>
      <c r="Y2067" s="19">
        <f t="shared" si="32"/>
        <v>0</v>
      </c>
      <c r="Z2067" s="19" t="str">
        <f>IFERROR(VLOOKUP(C:C,#REF!,19,FALSE),"0")</f>
        <v>0</v>
      </c>
    </row>
    <row r="2068" spans="1:26" x14ac:dyDescent="0.45">
      <c r="A2068" s="32" t="s">
        <v>6156</v>
      </c>
      <c r="B2068" s="32">
        <v>2</v>
      </c>
      <c r="C2068" s="32" t="s">
        <v>6157</v>
      </c>
      <c r="D2068" s="32" t="s">
        <v>6158</v>
      </c>
      <c r="E2068" s="32" t="s">
        <v>6766</v>
      </c>
      <c r="F2068" s="32">
        <v>3</v>
      </c>
      <c r="G2068" s="78" t="s">
        <v>6767</v>
      </c>
      <c r="H2068" s="33" t="s">
        <v>6773</v>
      </c>
      <c r="I2068" s="32" t="s">
        <v>6774</v>
      </c>
      <c r="J2068" s="32" t="s">
        <v>6163</v>
      </c>
      <c r="K2068" s="32" t="s">
        <v>6164</v>
      </c>
      <c r="L2068" s="34">
        <v>36.142381235099997</v>
      </c>
      <c r="M2068" s="34">
        <v>22588.988271900002</v>
      </c>
      <c r="N2068" s="32" t="s">
        <v>6775</v>
      </c>
      <c r="O2068" s="43" t="e">
        <f>VLOOKUP(U:U,#REF!,5,FALSE)</f>
        <v>#REF!</v>
      </c>
      <c r="P2068" s="43" t="e">
        <f>VLOOKUP(U:U,#REF!,4,FALSE)</f>
        <v>#REF!</v>
      </c>
      <c r="Q2068" s="43" t="e">
        <f>VLOOKUP(U:U,#REF!,2,FALSE)</f>
        <v>#REF!</v>
      </c>
      <c r="S2068" s="35" t="str">
        <f>VLOOKUP(G:G,old!G:J,4,FALSE)</f>
        <v>N</v>
      </c>
      <c r="T2068" s="35" t="str">
        <f>VLOOKUP(G:G,old!G:K,5,FALSE)</f>
        <v>DWR</v>
      </c>
      <c r="U2068" s="35" t="str">
        <f>VLOOKUP(G:G,old!G:L,6,FALSE)</f>
        <v>MAE NAM PING</v>
      </c>
      <c r="V2068" s="43">
        <f>VLOOKUP(G:G,old!G:M,7,FALSE)</f>
        <v>0</v>
      </c>
      <c r="X2068" s="43" t="str">
        <f>IFERROR(VLOOKUP(V:V,#REF!,3,FALSE),"0")</f>
        <v>0</v>
      </c>
      <c r="Y2068" s="19">
        <f t="shared" si="32"/>
        <v>0</v>
      </c>
      <c r="Z2068" s="19" t="str">
        <f>IFERROR(VLOOKUP(C:C,#REF!,19,FALSE),"0")</f>
        <v>0</v>
      </c>
    </row>
    <row r="2069" spans="1:26" x14ac:dyDescent="0.45">
      <c r="A2069" s="32" t="s">
        <v>6156</v>
      </c>
      <c r="B2069" s="32">
        <v>2</v>
      </c>
      <c r="C2069" s="32" t="s">
        <v>6157</v>
      </c>
      <c r="D2069" s="32" t="s">
        <v>6158</v>
      </c>
      <c r="E2069" s="32" t="s">
        <v>6766</v>
      </c>
      <c r="F2069" s="32">
        <v>3</v>
      </c>
      <c r="G2069" s="78" t="s">
        <v>6767</v>
      </c>
      <c r="H2069" s="33" t="s">
        <v>6776</v>
      </c>
      <c r="I2069" s="32" t="s">
        <v>6777</v>
      </c>
      <c r="J2069" s="32" t="s">
        <v>6163</v>
      </c>
      <c r="K2069" s="32" t="s">
        <v>6164</v>
      </c>
      <c r="L2069" s="34">
        <v>82.116766160799997</v>
      </c>
      <c r="M2069" s="34">
        <v>51322.978850500003</v>
      </c>
      <c r="N2069" s="32" t="s">
        <v>6778</v>
      </c>
      <c r="O2069" s="43" t="e">
        <f>VLOOKUP(U:U,#REF!,5,FALSE)</f>
        <v>#REF!</v>
      </c>
      <c r="P2069" s="43" t="e">
        <f>VLOOKUP(U:U,#REF!,4,FALSE)</f>
        <v>#REF!</v>
      </c>
      <c r="Q2069" s="43" t="e">
        <f>VLOOKUP(U:U,#REF!,2,FALSE)</f>
        <v>#REF!</v>
      </c>
      <c r="S2069" s="35" t="str">
        <f>VLOOKUP(G:G,old!G:J,4,FALSE)</f>
        <v>N</v>
      </c>
      <c r="T2069" s="35" t="str">
        <f>VLOOKUP(G:G,old!G:K,5,FALSE)</f>
        <v>DWR</v>
      </c>
      <c r="U2069" s="35" t="str">
        <f>VLOOKUP(G:G,old!G:L,6,FALSE)</f>
        <v>MAE NAM PING</v>
      </c>
      <c r="V2069" s="43">
        <f>VLOOKUP(G:G,old!G:M,7,FALSE)</f>
        <v>0</v>
      </c>
      <c r="X2069" s="43" t="str">
        <f>IFERROR(VLOOKUP(V:V,#REF!,3,FALSE),"0")</f>
        <v>0</v>
      </c>
      <c r="Y2069" s="19">
        <f t="shared" si="32"/>
        <v>0</v>
      </c>
      <c r="Z2069" s="19" t="str">
        <f>IFERROR(VLOOKUP(C:C,#REF!,19,FALSE),"0")</f>
        <v>0</v>
      </c>
    </row>
    <row r="2070" spans="1:26" x14ac:dyDescent="0.45">
      <c r="A2070" s="32" t="s">
        <v>6156</v>
      </c>
      <c r="B2070" s="32">
        <v>2</v>
      </c>
      <c r="C2070" s="32" t="s">
        <v>6157</v>
      </c>
      <c r="D2070" s="32" t="s">
        <v>6158</v>
      </c>
      <c r="E2070" s="32" t="s">
        <v>6779</v>
      </c>
      <c r="F2070" s="32">
        <v>3</v>
      </c>
      <c r="G2070" s="78" t="s">
        <v>6780</v>
      </c>
      <c r="H2070" s="33" t="s">
        <v>6781</v>
      </c>
      <c r="I2070" s="32" t="s">
        <v>6782</v>
      </c>
      <c r="J2070" s="32" t="s">
        <v>6163</v>
      </c>
      <c r="K2070" s="32" t="s">
        <v>6164</v>
      </c>
      <c r="L2070" s="34">
        <v>172.24184618300001</v>
      </c>
      <c r="M2070" s="34">
        <v>107651.15386400001</v>
      </c>
      <c r="N2070" s="32" t="s">
        <v>6783</v>
      </c>
      <c r="O2070" s="43" t="e">
        <f>VLOOKUP(U:U,#REF!,5,FALSE)</f>
        <v>#REF!</v>
      </c>
      <c r="P2070" s="43" t="e">
        <f>VLOOKUP(U:U,#REF!,4,FALSE)</f>
        <v>#REF!</v>
      </c>
      <c r="Q2070" s="43" t="e">
        <f>VLOOKUP(U:U,#REF!,2,FALSE)</f>
        <v>#REF!</v>
      </c>
      <c r="S2070" s="35" t="str">
        <f>VLOOKUP(G:G,old!G:J,4,FALSE)</f>
        <v>N</v>
      </c>
      <c r="T2070" s="35" t="str">
        <f>VLOOKUP(G:G,old!G:K,5,FALSE)</f>
        <v>RID_area</v>
      </c>
      <c r="U2070" s="35" t="str">
        <f>VLOOKUP(G:G,old!G:L,6,FALSE)</f>
        <v>MAE NAM PING</v>
      </c>
      <c r="V2070" s="43">
        <f>VLOOKUP(G:G,old!G:M,7,FALSE)</f>
        <v>0</v>
      </c>
      <c r="X2070" s="43" t="str">
        <f>IFERROR(VLOOKUP(V:V,#REF!,3,FALSE),"0")</f>
        <v>0</v>
      </c>
      <c r="Y2070" s="19">
        <f t="shared" si="32"/>
        <v>0</v>
      </c>
      <c r="Z2070" s="19" t="str">
        <f>IFERROR(VLOOKUP(C:C,#REF!,19,FALSE),"0")</f>
        <v>0</v>
      </c>
    </row>
    <row r="2071" spans="1:26" x14ac:dyDescent="0.45">
      <c r="A2071" s="32" t="s">
        <v>6156</v>
      </c>
      <c r="B2071" s="32">
        <v>2</v>
      </c>
      <c r="C2071" s="32" t="s">
        <v>6157</v>
      </c>
      <c r="D2071" s="32" t="s">
        <v>6158</v>
      </c>
      <c r="E2071" s="32" t="s">
        <v>6779</v>
      </c>
      <c r="F2071" s="32">
        <v>3</v>
      </c>
      <c r="G2071" s="78" t="s">
        <v>6780</v>
      </c>
      <c r="H2071" s="33" t="s">
        <v>6784</v>
      </c>
      <c r="I2071" s="32" t="s">
        <v>6785</v>
      </c>
      <c r="J2071" s="32" t="s">
        <v>6163</v>
      </c>
      <c r="K2071" s="32" t="s">
        <v>6164</v>
      </c>
      <c r="L2071" s="34">
        <v>155.15772299100001</v>
      </c>
      <c r="M2071" s="34">
        <v>96973.5768694</v>
      </c>
      <c r="N2071" s="32" t="s">
        <v>6786</v>
      </c>
      <c r="O2071" s="43" t="e">
        <f>VLOOKUP(U:U,#REF!,5,FALSE)</f>
        <v>#REF!</v>
      </c>
      <c r="P2071" s="43" t="e">
        <f>VLOOKUP(U:U,#REF!,4,FALSE)</f>
        <v>#REF!</v>
      </c>
      <c r="Q2071" s="43" t="e">
        <f>VLOOKUP(U:U,#REF!,2,FALSE)</f>
        <v>#REF!</v>
      </c>
      <c r="S2071" s="35" t="str">
        <f>VLOOKUP(G:G,old!G:J,4,FALSE)</f>
        <v>N</v>
      </c>
      <c r="T2071" s="35" t="str">
        <f>VLOOKUP(G:G,old!G:K,5,FALSE)</f>
        <v>RID_area</v>
      </c>
      <c r="U2071" s="35" t="str">
        <f>VLOOKUP(G:G,old!G:L,6,FALSE)</f>
        <v>MAE NAM PING</v>
      </c>
      <c r="V2071" s="43">
        <f>VLOOKUP(G:G,old!G:M,7,FALSE)</f>
        <v>0</v>
      </c>
      <c r="X2071" s="43" t="str">
        <f>IFERROR(VLOOKUP(V:V,#REF!,3,FALSE),"0")</f>
        <v>0</v>
      </c>
      <c r="Y2071" s="19">
        <f t="shared" si="32"/>
        <v>0</v>
      </c>
      <c r="Z2071" s="19" t="str">
        <f>IFERROR(VLOOKUP(C:C,#REF!,19,FALSE),"0")</f>
        <v>0</v>
      </c>
    </row>
    <row r="2072" spans="1:26" x14ac:dyDescent="0.45">
      <c r="A2072" s="32" t="s">
        <v>6156</v>
      </c>
      <c r="B2072" s="32">
        <v>2</v>
      </c>
      <c r="C2072" s="32" t="s">
        <v>6157</v>
      </c>
      <c r="D2072" s="32" t="s">
        <v>6158</v>
      </c>
      <c r="E2072" s="32" t="s">
        <v>6779</v>
      </c>
      <c r="F2072" s="32">
        <v>3</v>
      </c>
      <c r="G2072" s="78" t="s">
        <v>6780</v>
      </c>
      <c r="H2072" s="33" t="s">
        <v>6787</v>
      </c>
      <c r="I2072" s="32" t="s">
        <v>6788</v>
      </c>
      <c r="J2072" s="32" t="s">
        <v>6163</v>
      </c>
      <c r="K2072" s="32" t="s">
        <v>6164</v>
      </c>
      <c r="L2072" s="34">
        <v>193.688727804</v>
      </c>
      <c r="M2072" s="34">
        <v>121055.454878</v>
      </c>
      <c r="N2072" s="32" t="s">
        <v>6789</v>
      </c>
      <c r="O2072" s="43" t="e">
        <f>VLOOKUP(U:U,#REF!,5,FALSE)</f>
        <v>#REF!</v>
      </c>
      <c r="P2072" s="43" t="e">
        <f>VLOOKUP(U:U,#REF!,4,FALSE)</f>
        <v>#REF!</v>
      </c>
      <c r="Q2072" s="43" t="e">
        <f>VLOOKUP(U:U,#REF!,2,FALSE)</f>
        <v>#REF!</v>
      </c>
      <c r="S2072" s="35" t="str">
        <f>VLOOKUP(G:G,old!G:J,4,FALSE)</f>
        <v>N</v>
      </c>
      <c r="T2072" s="35" t="str">
        <f>VLOOKUP(G:G,old!G:K,5,FALSE)</f>
        <v>RID_area</v>
      </c>
      <c r="U2072" s="35" t="str">
        <f>VLOOKUP(G:G,old!G:L,6,FALSE)</f>
        <v>MAE NAM PING</v>
      </c>
      <c r="V2072" s="43">
        <f>VLOOKUP(G:G,old!G:M,7,FALSE)</f>
        <v>0</v>
      </c>
      <c r="X2072" s="43" t="str">
        <f>IFERROR(VLOOKUP(V:V,#REF!,3,FALSE),"0")</f>
        <v>0</v>
      </c>
      <c r="Y2072" s="19">
        <f t="shared" si="32"/>
        <v>0</v>
      </c>
      <c r="Z2072" s="19" t="str">
        <f>IFERROR(VLOOKUP(C:C,#REF!,19,FALSE),"0")</f>
        <v>0</v>
      </c>
    </row>
    <row r="2073" spans="1:26" x14ac:dyDescent="0.45">
      <c r="A2073" s="32" t="s">
        <v>6790</v>
      </c>
      <c r="B2073" s="32">
        <v>2</v>
      </c>
      <c r="C2073" s="32" t="s">
        <v>1639</v>
      </c>
      <c r="D2073" s="32" t="s">
        <v>6158</v>
      </c>
      <c r="E2073" s="32" t="s">
        <v>6791</v>
      </c>
      <c r="F2073" s="32">
        <v>3</v>
      </c>
      <c r="G2073" s="78" t="s">
        <v>6792</v>
      </c>
      <c r="H2073" s="33" t="s">
        <v>6793</v>
      </c>
      <c r="I2073" s="32" t="s">
        <v>461</v>
      </c>
      <c r="J2073" s="32" t="s">
        <v>6794</v>
      </c>
      <c r="K2073" s="32" t="s">
        <v>6164</v>
      </c>
      <c r="L2073" s="34">
        <v>4.8711692625899996</v>
      </c>
      <c r="M2073" s="34">
        <v>3044.4807891199998</v>
      </c>
      <c r="N2073" s="32" t="s">
        <v>6795</v>
      </c>
      <c r="O2073" s="43" t="e">
        <f>VLOOKUP(U:U,#REF!,5,FALSE)</f>
        <v>#REF!</v>
      </c>
      <c r="P2073" s="43" t="e">
        <f>VLOOKUP(U:U,#REF!,4,FALSE)</f>
        <v>#REF!</v>
      </c>
      <c r="Q2073" s="43" t="e">
        <f>VLOOKUP(U:U,#REF!,2,FALSE)</f>
        <v>#REF!</v>
      </c>
      <c r="S2073" s="35" t="str">
        <f>VLOOKUP(G:G,old!G:J,4,FALSE)</f>
        <v>N</v>
      </c>
      <c r="T2073" s="35" t="str">
        <f>VLOOKUP(G:G,old!G:K,5,FALSE)</f>
        <v>RID_area</v>
      </c>
      <c r="U2073" s="35" t="str">
        <f>VLOOKUP(G:G,old!G:L,6,FALSE)</f>
        <v>MAE NAM PING</v>
      </c>
      <c r="V2073" s="43" t="str">
        <f>VLOOKUP(G:G,old!G:M,7,FALSE)</f>
        <v>P65</v>
      </c>
      <c r="X2073" s="43" t="str">
        <f>IFERROR(VLOOKUP(V:V,#REF!,3,FALSE),"0")</f>
        <v>0</v>
      </c>
      <c r="Y2073" s="19">
        <f t="shared" si="32"/>
        <v>0</v>
      </c>
      <c r="Z2073" s="19" t="str">
        <f>IFERROR(VLOOKUP(C:C,#REF!,19,FALSE),"0")</f>
        <v>0</v>
      </c>
    </row>
    <row r="2074" spans="1:26" x14ac:dyDescent="0.45">
      <c r="A2074" s="32" t="s">
        <v>6790</v>
      </c>
      <c r="B2074" s="32">
        <v>2</v>
      </c>
      <c r="C2074" s="32" t="s">
        <v>1639</v>
      </c>
      <c r="D2074" s="32" t="s">
        <v>6158</v>
      </c>
      <c r="E2074" s="32" t="s">
        <v>6791</v>
      </c>
      <c r="F2074" s="32">
        <v>3</v>
      </c>
      <c r="G2074" s="78" t="s">
        <v>6792</v>
      </c>
      <c r="H2074" s="33" t="s">
        <v>6796</v>
      </c>
      <c r="I2074" s="32" t="s">
        <v>6797</v>
      </c>
      <c r="J2074" s="32" t="s">
        <v>6794</v>
      </c>
      <c r="K2074" s="32" t="s">
        <v>6164</v>
      </c>
      <c r="L2074" s="34">
        <v>20.304242616</v>
      </c>
      <c r="M2074" s="34">
        <v>12690.151635</v>
      </c>
      <c r="N2074" s="32" t="s">
        <v>6798</v>
      </c>
      <c r="O2074" s="43" t="e">
        <f>VLOOKUP(U:U,#REF!,5,FALSE)</f>
        <v>#REF!</v>
      </c>
      <c r="P2074" s="43" t="e">
        <f>VLOOKUP(U:U,#REF!,4,FALSE)</f>
        <v>#REF!</v>
      </c>
      <c r="Q2074" s="43" t="e">
        <f>VLOOKUP(U:U,#REF!,2,FALSE)</f>
        <v>#REF!</v>
      </c>
      <c r="S2074" s="35" t="str">
        <f>VLOOKUP(G:G,old!G:J,4,FALSE)</f>
        <v>N</v>
      </c>
      <c r="T2074" s="35" t="str">
        <f>VLOOKUP(G:G,old!G:K,5,FALSE)</f>
        <v>RID_area</v>
      </c>
      <c r="U2074" s="35" t="str">
        <f>VLOOKUP(G:G,old!G:L,6,FALSE)</f>
        <v>MAE NAM PING</v>
      </c>
      <c r="V2074" s="43" t="str">
        <f>VLOOKUP(G:G,old!G:M,7,FALSE)</f>
        <v>P65</v>
      </c>
      <c r="X2074" s="43" t="str">
        <f>IFERROR(VLOOKUP(V:V,#REF!,3,FALSE),"0")</f>
        <v>0</v>
      </c>
      <c r="Y2074" s="19">
        <f t="shared" si="32"/>
        <v>0</v>
      </c>
      <c r="Z2074" s="19" t="str">
        <f>IFERROR(VLOOKUP(C:C,#REF!,19,FALSE),"0")</f>
        <v>0</v>
      </c>
    </row>
    <row r="2075" spans="1:26" x14ac:dyDescent="0.45">
      <c r="A2075" s="32" t="s">
        <v>6790</v>
      </c>
      <c r="B2075" s="32">
        <v>2</v>
      </c>
      <c r="C2075" s="32" t="s">
        <v>1639</v>
      </c>
      <c r="D2075" s="32" t="s">
        <v>6158</v>
      </c>
      <c r="E2075" s="32" t="s">
        <v>6791</v>
      </c>
      <c r="F2075" s="32">
        <v>3</v>
      </c>
      <c r="G2075" s="78" t="s">
        <v>6792</v>
      </c>
      <c r="H2075" s="33" t="s">
        <v>6799</v>
      </c>
      <c r="I2075" s="32" t="s">
        <v>6800</v>
      </c>
      <c r="J2075" s="32" t="s">
        <v>6794</v>
      </c>
      <c r="K2075" s="32" t="s">
        <v>6164</v>
      </c>
      <c r="L2075" s="34">
        <v>21.071292473300002</v>
      </c>
      <c r="M2075" s="34">
        <v>13169.557795799999</v>
      </c>
      <c r="N2075" s="32" t="s">
        <v>6801</v>
      </c>
      <c r="O2075" s="43" t="e">
        <f>VLOOKUP(U:U,#REF!,5,FALSE)</f>
        <v>#REF!</v>
      </c>
      <c r="P2075" s="43" t="e">
        <f>VLOOKUP(U:U,#REF!,4,FALSE)</f>
        <v>#REF!</v>
      </c>
      <c r="Q2075" s="43" t="e">
        <f>VLOOKUP(U:U,#REF!,2,FALSE)</f>
        <v>#REF!</v>
      </c>
      <c r="S2075" s="35" t="str">
        <f>VLOOKUP(G:G,old!G:J,4,FALSE)</f>
        <v>N</v>
      </c>
      <c r="T2075" s="35" t="str">
        <f>VLOOKUP(G:G,old!G:K,5,FALSE)</f>
        <v>RID_area</v>
      </c>
      <c r="U2075" s="35" t="str">
        <f>VLOOKUP(G:G,old!G:L,6,FALSE)</f>
        <v>MAE NAM PING</v>
      </c>
      <c r="V2075" s="43" t="str">
        <f>VLOOKUP(G:G,old!G:M,7,FALSE)</f>
        <v>P65</v>
      </c>
      <c r="X2075" s="43" t="str">
        <f>IFERROR(VLOOKUP(V:V,#REF!,3,FALSE),"0")</f>
        <v>0</v>
      </c>
      <c r="Y2075" s="19">
        <f t="shared" si="32"/>
        <v>0</v>
      </c>
      <c r="Z2075" s="19" t="str">
        <f>IFERROR(VLOOKUP(C:C,#REF!,19,FALSE),"0")</f>
        <v>0</v>
      </c>
    </row>
    <row r="2076" spans="1:26" x14ac:dyDescent="0.45">
      <c r="A2076" s="32" t="s">
        <v>6790</v>
      </c>
      <c r="B2076" s="32">
        <v>2</v>
      </c>
      <c r="C2076" s="32" t="s">
        <v>1639</v>
      </c>
      <c r="D2076" s="32" t="s">
        <v>6158</v>
      </c>
      <c r="E2076" s="32" t="s">
        <v>6791</v>
      </c>
      <c r="F2076" s="32">
        <v>3</v>
      </c>
      <c r="G2076" s="78" t="s">
        <v>6792</v>
      </c>
      <c r="H2076" s="33" t="s">
        <v>6802</v>
      </c>
      <c r="I2076" s="32" t="s">
        <v>6803</v>
      </c>
      <c r="J2076" s="32" t="s">
        <v>6794</v>
      </c>
      <c r="K2076" s="32" t="s">
        <v>6164</v>
      </c>
      <c r="L2076" s="34">
        <v>5.7711890629799996</v>
      </c>
      <c r="M2076" s="34">
        <v>3606.9931643599998</v>
      </c>
      <c r="N2076" s="32" t="s">
        <v>6804</v>
      </c>
      <c r="O2076" s="43" t="e">
        <f>VLOOKUP(U:U,#REF!,5,FALSE)</f>
        <v>#REF!</v>
      </c>
      <c r="P2076" s="43" t="e">
        <f>VLOOKUP(U:U,#REF!,4,FALSE)</f>
        <v>#REF!</v>
      </c>
      <c r="Q2076" s="43" t="e">
        <f>VLOOKUP(U:U,#REF!,2,FALSE)</f>
        <v>#REF!</v>
      </c>
      <c r="S2076" s="35" t="str">
        <f>VLOOKUP(G:G,old!G:J,4,FALSE)</f>
        <v>N</v>
      </c>
      <c r="T2076" s="35" t="str">
        <f>VLOOKUP(G:G,old!G:K,5,FALSE)</f>
        <v>RID_area</v>
      </c>
      <c r="U2076" s="35" t="str">
        <f>VLOOKUP(G:G,old!G:L,6,FALSE)</f>
        <v>MAE NAM PING</v>
      </c>
      <c r="V2076" s="43" t="str">
        <f>VLOOKUP(G:G,old!G:M,7,FALSE)</f>
        <v>P65</v>
      </c>
      <c r="X2076" s="43" t="str">
        <f>IFERROR(VLOOKUP(V:V,#REF!,3,FALSE),"0")</f>
        <v>0</v>
      </c>
      <c r="Y2076" s="19">
        <f t="shared" si="32"/>
        <v>0</v>
      </c>
      <c r="Z2076" s="19" t="str">
        <f>IFERROR(VLOOKUP(C:C,#REF!,19,FALSE),"0")</f>
        <v>0</v>
      </c>
    </row>
    <row r="2077" spans="1:26" x14ac:dyDescent="0.45">
      <c r="A2077" s="32" t="s">
        <v>6790</v>
      </c>
      <c r="B2077" s="32">
        <v>2</v>
      </c>
      <c r="C2077" s="32" t="s">
        <v>1639</v>
      </c>
      <c r="D2077" s="32" t="s">
        <v>6158</v>
      </c>
      <c r="E2077" s="32" t="s">
        <v>6791</v>
      </c>
      <c r="F2077" s="32">
        <v>3</v>
      </c>
      <c r="G2077" s="78" t="s">
        <v>6792</v>
      </c>
      <c r="H2077" s="33" t="s">
        <v>6805</v>
      </c>
      <c r="I2077" s="32" t="s">
        <v>6806</v>
      </c>
      <c r="J2077" s="32" t="s">
        <v>6794</v>
      </c>
      <c r="K2077" s="32" t="s">
        <v>6164</v>
      </c>
      <c r="L2077" s="34">
        <v>11.700192532100001</v>
      </c>
      <c r="M2077" s="34">
        <v>7312.62033256</v>
      </c>
      <c r="N2077" s="32" t="s">
        <v>6807</v>
      </c>
      <c r="O2077" s="43" t="e">
        <f>VLOOKUP(U:U,#REF!,5,FALSE)</f>
        <v>#REF!</v>
      </c>
      <c r="P2077" s="43" t="e">
        <f>VLOOKUP(U:U,#REF!,4,FALSE)</f>
        <v>#REF!</v>
      </c>
      <c r="Q2077" s="43" t="e">
        <f>VLOOKUP(U:U,#REF!,2,FALSE)</f>
        <v>#REF!</v>
      </c>
      <c r="S2077" s="35" t="str">
        <f>VLOOKUP(G:G,old!G:J,4,FALSE)</f>
        <v>N</v>
      </c>
      <c r="T2077" s="35" t="str">
        <f>VLOOKUP(G:G,old!G:K,5,FALSE)</f>
        <v>RID_area</v>
      </c>
      <c r="U2077" s="35" t="str">
        <f>VLOOKUP(G:G,old!G:L,6,FALSE)</f>
        <v>MAE NAM PING</v>
      </c>
      <c r="V2077" s="43" t="str">
        <f>VLOOKUP(G:G,old!G:M,7,FALSE)</f>
        <v>P65</v>
      </c>
      <c r="X2077" s="43" t="str">
        <f>IFERROR(VLOOKUP(V:V,#REF!,3,FALSE),"0")</f>
        <v>0</v>
      </c>
      <c r="Y2077" s="19">
        <f t="shared" si="32"/>
        <v>0</v>
      </c>
      <c r="Z2077" s="19" t="str">
        <f>IFERROR(VLOOKUP(C:C,#REF!,19,FALSE),"0")</f>
        <v>0</v>
      </c>
    </row>
    <row r="2078" spans="1:26" x14ac:dyDescent="0.45">
      <c r="A2078" s="32" t="s">
        <v>6790</v>
      </c>
      <c r="B2078" s="32">
        <v>2</v>
      </c>
      <c r="C2078" s="32" t="s">
        <v>1639</v>
      </c>
      <c r="D2078" s="32" t="s">
        <v>6158</v>
      </c>
      <c r="E2078" s="32" t="s">
        <v>6791</v>
      </c>
      <c r="F2078" s="32">
        <v>3</v>
      </c>
      <c r="G2078" s="78" t="s">
        <v>6792</v>
      </c>
      <c r="H2078" s="33" t="s">
        <v>6808</v>
      </c>
      <c r="I2078" s="32" t="s">
        <v>6809</v>
      </c>
      <c r="J2078" s="32" t="s">
        <v>6794</v>
      </c>
      <c r="K2078" s="32" t="s">
        <v>6164</v>
      </c>
      <c r="L2078" s="34">
        <v>10.7468093518</v>
      </c>
      <c r="M2078" s="34">
        <v>6716.7558448700001</v>
      </c>
      <c r="N2078" s="32" t="s">
        <v>6810</v>
      </c>
      <c r="O2078" s="43" t="e">
        <f>VLOOKUP(U:U,#REF!,5,FALSE)</f>
        <v>#REF!</v>
      </c>
      <c r="P2078" s="43" t="e">
        <f>VLOOKUP(U:U,#REF!,4,FALSE)</f>
        <v>#REF!</v>
      </c>
      <c r="Q2078" s="43" t="e">
        <f>VLOOKUP(U:U,#REF!,2,FALSE)</f>
        <v>#REF!</v>
      </c>
      <c r="S2078" s="35" t="str">
        <f>VLOOKUP(G:G,old!G:J,4,FALSE)</f>
        <v>N</v>
      </c>
      <c r="T2078" s="35" t="str">
        <f>VLOOKUP(G:G,old!G:K,5,FALSE)</f>
        <v>RID_area</v>
      </c>
      <c r="U2078" s="35" t="str">
        <f>VLOOKUP(G:G,old!G:L,6,FALSE)</f>
        <v>MAE NAM PING</v>
      </c>
      <c r="V2078" s="43" t="str">
        <f>VLOOKUP(G:G,old!G:M,7,FALSE)</f>
        <v>P65</v>
      </c>
      <c r="X2078" s="43" t="str">
        <f>IFERROR(VLOOKUP(V:V,#REF!,3,FALSE),"0")</f>
        <v>0</v>
      </c>
      <c r="Y2078" s="19">
        <f t="shared" si="32"/>
        <v>0</v>
      </c>
      <c r="Z2078" s="19" t="str">
        <f>IFERROR(VLOOKUP(C:C,#REF!,19,FALSE),"0")</f>
        <v>0</v>
      </c>
    </row>
    <row r="2079" spans="1:26" x14ac:dyDescent="0.45">
      <c r="A2079" s="32" t="s">
        <v>6790</v>
      </c>
      <c r="B2079" s="32">
        <v>2</v>
      </c>
      <c r="C2079" s="32" t="s">
        <v>1639</v>
      </c>
      <c r="D2079" s="32" t="s">
        <v>6158</v>
      </c>
      <c r="E2079" s="32" t="s">
        <v>6791</v>
      </c>
      <c r="F2079" s="32">
        <v>3</v>
      </c>
      <c r="G2079" s="78" t="s">
        <v>6792</v>
      </c>
      <c r="H2079" s="33" t="s">
        <v>6811</v>
      </c>
      <c r="I2079" s="32" t="s">
        <v>6812</v>
      </c>
      <c r="J2079" s="32" t="s">
        <v>6794</v>
      </c>
      <c r="K2079" s="32" t="s">
        <v>6164</v>
      </c>
      <c r="L2079" s="34">
        <v>22.929524545500001</v>
      </c>
      <c r="M2079" s="34">
        <v>14330.9528409</v>
      </c>
      <c r="N2079" s="32" t="s">
        <v>6813</v>
      </c>
      <c r="O2079" s="43" t="e">
        <f>VLOOKUP(U:U,#REF!,5,FALSE)</f>
        <v>#REF!</v>
      </c>
      <c r="P2079" s="43" t="e">
        <f>VLOOKUP(U:U,#REF!,4,FALSE)</f>
        <v>#REF!</v>
      </c>
      <c r="Q2079" s="43" t="e">
        <f>VLOOKUP(U:U,#REF!,2,FALSE)</f>
        <v>#REF!</v>
      </c>
      <c r="S2079" s="35" t="str">
        <f>VLOOKUP(G:G,old!G:J,4,FALSE)</f>
        <v>N</v>
      </c>
      <c r="T2079" s="35" t="str">
        <f>VLOOKUP(G:G,old!G:K,5,FALSE)</f>
        <v>RID_area</v>
      </c>
      <c r="U2079" s="35" t="str">
        <f>VLOOKUP(G:G,old!G:L,6,FALSE)</f>
        <v>MAE NAM PING</v>
      </c>
      <c r="V2079" s="43" t="str">
        <f>VLOOKUP(G:G,old!G:M,7,FALSE)</f>
        <v>P65</v>
      </c>
      <c r="X2079" s="43" t="str">
        <f>IFERROR(VLOOKUP(V:V,#REF!,3,FALSE),"0")</f>
        <v>0</v>
      </c>
      <c r="Y2079" s="19">
        <f t="shared" si="32"/>
        <v>0</v>
      </c>
      <c r="Z2079" s="19" t="str">
        <f>IFERROR(VLOOKUP(C:C,#REF!,19,FALSE),"0")</f>
        <v>0</v>
      </c>
    </row>
    <row r="2080" spans="1:26" x14ac:dyDescent="0.45">
      <c r="A2080" s="32" t="s">
        <v>6790</v>
      </c>
      <c r="B2080" s="32">
        <v>2</v>
      </c>
      <c r="C2080" s="32" t="s">
        <v>1639</v>
      </c>
      <c r="D2080" s="32" t="s">
        <v>6158</v>
      </c>
      <c r="E2080" s="32" t="s">
        <v>6791</v>
      </c>
      <c r="F2080" s="32">
        <v>3</v>
      </c>
      <c r="G2080" s="78" t="s">
        <v>6792</v>
      </c>
      <c r="H2080" s="33" t="s">
        <v>6814</v>
      </c>
      <c r="I2080" s="32" t="s">
        <v>6815</v>
      </c>
      <c r="J2080" s="32" t="s">
        <v>6794</v>
      </c>
      <c r="K2080" s="32" t="s">
        <v>6164</v>
      </c>
      <c r="L2080" s="34">
        <v>11.798230977499999</v>
      </c>
      <c r="M2080" s="34">
        <v>7373.8943609400003</v>
      </c>
      <c r="N2080" s="32" t="s">
        <v>6816</v>
      </c>
      <c r="O2080" s="43" t="e">
        <f>VLOOKUP(U:U,#REF!,5,FALSE)</f>
        <v>#REF!</v>
      </c>
      <c r="P2080" s="43" t="e">
        <f>VLOOKUP(U:U,#REF!,4,FALSE)</f>
        <v>#REF!</v>
      </c>
      <c r="Q2080" s="43" t="e">
        <f>VLOOKUP(U:U,#REF!,2,FALSE)</f>
        <v>#REF!</v>
      </c>
      <c r="S2080" s="35" t="str">
        <f>VLOOKUP(G:G,old!G:J,4,FALSE)</f>
        <v>N</v>
      </c>
      <c r="T2080" s="35" t="str">
        <f>VLOOKUP(G:G,old!G:K,5,FALSE)</f>
        <v>RID_area</v>
      </c>
      <c r="U2080" s="35" t="str">
        <f>VLOOKUP(G:G,old!G:L,6,FALSE)</f>
        <v>MAE NAM PING</v>
      </c>
      <c r="V2080" s="43" t="str">
        <f>VLOOKUP(G:G,old!G:M,7,FALSE)</f>
        <v>P65</v>
      </c>
      <c r="X2080" s="43" t="str">
        <f>IFERROR(VLOOKUP(V:V,#REF!,3,FALSE),"0")</f>
        <v>0</v>
      </c>
      <c r="Y2080" s="19">
        <f t="shared" si="32"/>
        <v>0</v>
      </c>
      <c r="Z2080" s="19" t="str">
        <f>IFERROR(VLOOKUP(C:C,#REF!,19,FALSE),"0")</f>
        <v>0</v>
      </c>
    </row>
    <row r="2081" spans="1:26" x14ac:dyDescent="0.45">
      <c r="A2081" s="32" t="s">
        <v>6790</v>
      </c>
      <c r="B2081" s="32">
        <v>2</v>
      </c>
      <c r="C2081" s="32" t="s">
        <v>1639</v>
      </c>
      <c r="D2081" s="32" t="s">
        <v>6158</v>
      </c>
      <c r="E2081" s="32" t="s">
        <v>6791</v>
      </c>
      <c r="F2081" s="32">
        <v>3</v>
      </c>
      <c r="G2081" s="78" t="s">
        <v>6792</v>
      </c>
      <c r="H2081" s="33" t="s">
        <v>6817</v>
      </c>
      <c r="I2081" s="32" t="s">
        <v>6818</v>
      </c>
      <c r="J2081" s="32" t="s">
        <v>6794</v>
      </c>
      <c r="K2081" s="32" t="s">
        <v>6164</v>
      </c>
      <c r="L2081" s="34">
        <v>30.284900725</v>
      </c>
      <c r="M2081" s="34">
        <v>18928.062953100001</v>
      </c>
      <c r="N2081" s="32" t="s">
        <v>6819</v>
      </c>
      <c r="O2081" s="43" t="e">
        <f>VLOOKUP(U:U,#REF!,5,FALSE)</f>
        <v>#REF!</v>
      </c>
      <c r="P2081" s="43" t="e">
        <f>VLOOKUP(U:U,#REF!,4,FALSE)</f>
        <v>#REF!</v>
      </c>
      <c r="Q2081" s="43" t="e">
        <f>VLOOKUP(U:U,#REF!,2,FALSE)</f>
        <v>#REF!</v>
      </c>
      <c r="S2081" s="35" t="str">
        <f>VLOOKUP(G:G,old!G:J,4,FALSE)</f>
        <v>N</v>
      </c>
      <c r="T2081" s="35" t="str">
        <f>VLOOKUP(G:G,old!G:K,5,FALSE)</f>
        <v>RID_area</v>
      </c>
      <c r="U2081" s="35" t="str">
        <f>VLOOKUP(G:G,old!G:L,6,FALSE)</f>
        <v>MAE NAM PING</v>
      </c>
      <c r="V2081" s="43" t="str">
        <f>VLOOKUP(G:G,old!G:M,7,FALSE)</f>
        <v>P65</v>
      </c>
      <c r="X2081" s="43" t="str">
        <f>IFERROR(VLOOKUP(V:V,#REF!,3,FALSE),"0")</f>
        <v>0</v>
      </c>
      <c r="Y2081" s="19">
        <f t="shared" si="32"/>
        <v>0</v>
      </c>
      <c r="Z2081" s="19" t="str">
        <f>IFERROR(VLOOKUP(C:C,#REF!,19,FALSE),"0")</f>
        <v>0</v>
      </c>
    </row>
    <row r="2082" spans="1:26" x14ac:dyDescent="0.45">
      <c r="A2082" s="32" t="s">
        <v>6790</v>
      </c>
      <c r="B2082" s="32">
        <v>2</v>
      </c>
      <c r="C2082" s="32" t="s">
        <v>1639</v>
      </c>
      <c r="D2082" s="32" t="s">
        <v>6158</v>
      </c>
      <c r="E2082" s="32" t="s">
        <v>6791</v>
      </c>
      <c r="F2082" s="32">
        <v>3</v>
      </c>
      <c r="G2082" s="78" t="s">
        <v>6792</v>
      </c>
      <c r="H2082" s="33" t="s">
        <v>6820</v>
      </c>
      <c r="I2082" s="32" t="s">
        <v>277</v>
      </c>
      <c r="J2082" s="32" t="s">
        <v>6794</v>
      </c>
      <c r="K2082" s="32" t="s">
        <v>6164</v>
      </c>
      <c r="L2082" s="34">
        <v>55.675527330199998</v>
      </c>
      <c r="M2082" s="34">
        <v>34797.204581400001</v>
      </c>
      <c r="N2082" s="32" t="s">
        <v>6821</v>
      </c>
      <c r="O2082" s="43" t="e">
        <f>VLOOKUP(U:U,#REF!,5,FALSE)</f>
        <v>#REF!</v>
      </c>
      <c r="P2082" s="43" t="e">
        <f>VLOOKUP(U:U,#REF!,4,FALSE)</f>
        <v>#REF!</v>
      </c>
      <c r="Q2082" s="43" t="e">
        <f>VLOOKUP(U:U,#REF!,2,FALSE)</f>
        <v>#REF!</v>
      </c>
      <c r="S2082" s="35" t="str">
        <f>VLOOKUP(G:G,old!G:J,4,FALSE)</f>
        <v>N</v>
      </c>
      <c r="T2082" s="35" t="str">
        <f>VLOOKUP(G:G,old!G:K,5,FALSE)</f>
        <v>RID_area</v>
      </c>
      <c r="U2082" s="35" t="str">
        <f>VLOOKUP(G:G,old!G:L,6,FALSE)</f>
        <v>MAE NAM PING</v>
      </c>
      <c r="V2082" s="43" t="str">
        <f>VLOOKUP(G:G,old!G:M,7,FALSE)</f>
        <v>P65</v>
      </c>
      <c r="X2082" s="43" t="str">
        <f>IFERROR(VLOOKUP(V:V,#REF!,3,FALSE),"0")</f>
        <v>0</v>
      </c>
      <c r="Y2082" s="19">
        <f t="shared" si="32"/>
        <v>0</v>
      </c>
      <c r="Z2082" s="19" t="str">
        <f>IFERROR(VLOOKUP(C:C,#REF!,19,FALSE),"0")</f>
        <v>0</v>
      </c>
    </row>
    <row r="2083" spans="1:26" x14ac:dyDescent="0.45">
      <c r="A2083" s="32" t="s">
        <v>6790</v>
      </c>
      <c r="B2083" s="32">
        <v>2</v>
      </c>
      <c r="C2083" s="32" t="s">
        <v>1639</v>
      </c>
      <c r="D2083" s="32" t="s">
        <v>6158</v>
      </c>
      <c r="E2083" s="32" t="s">
        <v>6791</v>
      </c>
      <c r="F2083" s="32">
        <v>3</v>
      </c>
      <c r="G2083" s="78" t="s">
        <v>6792</v>
      </c>
      <c r="H2083" s="33" t="s">
        <v>6822</v>
      </c>
      <c r="I2083" s="32" t="s">
        <v>6823</v>
      </c>
      <c r="J2083" s="32" t="s">
        <v>6794</v>
      </c>
      <c r="K2083" s="32" t="s">
        <v>6164</v>
      </c>
      <c r="L2083" s="34">
        <v>17.762815566699999</v>
      </c>
      <c r="M2083" s="34">
        <v>11101.759729199999</v>
      </c>
      <c r="N2083" s="32" t="s">
        <v>6824</v>
      </c>
      <c r="O2083" s="43" t="e">
        <f>VLOOKUP(U:U,#REF!,5,FALSE)</f>
        <v>#REF!</v>
      </c>
      <c r="P2083" s="43" t="e">
        <f>VLOOKUP(U:U,#REF!,4,FALSE)</f>
        <v>#REF!</v>
      </c>
      <c r="Q2083" s="43" t="e">
        <f>VLOOKUP(U:U,#REF!,2,FALSE)</f>
        <v>#REF!</v>
      </c>
      <c r="S2083" s="35" t="str">
        <f>VLOOKUP(G:G,old!G:J,4,FALSE)</f>
        <v>N</v>
      </c>
      <c r="T2083" s="35" t="str">
        <f>VLOOKUP(G:G,old!G:K,5,FALSE)</f>
        <v>RID_area</v>
      </c>
      <c r="U2083" s="35" t="str">
        <f>VLOOKUP(G:G,old!G:L,6,FALSE)</f>
        <v>MAE NAM PING</v>
      </c>
      <c r="V2083" s="43" t="str">
        <f>VLOOKUP(G:G,old!G:M,7,FALSE)</f>
        <v>P65</v>
      </c>
      <c r="X2083" s="43" t="str">
        <f>IFERROR(VLOOKUP(V:V,#REF!,3,FALSE),"0")</f>
        <v>0</v>
      </c>
      <c r="Y2083" s="19">
        <f t="shared" si="32"/>
        <v>0</v>
      </c>
      <c r="Z2083" s="19" t="str">
        <f>IFERROR(VLOOKUP(C:C,#REF!,19,FALSE),"0")</f>
        <v>0</v>
      </c>
    </row>
    <row r="2084" spans="1:26" x14ac:dyDescent="0.45">
      <c r="A2084" s="32" t="s">
        <v>6790</v>
      </c>
      <c r="B2084" s="32">
        <v>2</v>
      </c>
      <c r="C2084" s="32" t="s">
        <v>1639</v>
      </c>
      <c r="D2084" s="32" t="s">
        <v>6158</v>
      </c>
      <c r="E2084" s="32" t="s">
        <v>6791</v>
      </c>
      <c r="F2084" s="32">
        <v>3</v>
      </c>
      <c r="G2084" s="78" t="s">
        <v>6792</v>
      </c>
      <c r="H2084" s="33" t="s">
        <v>6825</v>
      </c>
      <c r="I2084" s="32" t="s">
        <v>598</v>
      </c>
      <c r="J2084" s="32" t="s">
        <v>6794</v>
      </c>
      <c r="K2084" s="32" t="s">
        <v>6164</v>
      </c>
      <c r="L2084" s="34">
        <v>20.813761666000001</v>
      </c>
      <c r="M2084" s="34">
        <v>13008.6010413</v>
      </c>
      <c r="N2084" s="32" t="s">
        <v>6826</v>
      </c>
      <c r="O2084" s="43" t="e">
        <f>VLOOKUP(U:U,#REF!,5,FALSE)</f>
        <v>#REF!</v>
      </c>
      <c r="P2084" s="43" t="e">
        <f>VLOOKUP(U:U,#REF!,4,FALSE)</f>
        <v>#REF!</v>
      </c>
      <c r="Q2084" s="43" t="e">
        <f>VLOOKUP(U:U,#REF!,2,FALSE)</f>
        <v>#REF!</v>
      </c>
      <c r="S2084" s="35" t="str">
        <f>VLOOKUP(G:G,old!G:J,4,FALSE)</f>
        <v>N</v>
      </c>
      <c r="T2084" s="35" t="str">
        <f>VLOOKUP(G:G,old!G:K,5,FALSE)</f>
        <v>RID_area</v>
      </c>
      <c r="U2084" s="35" t="str">
        <f>VLOOKUP(G:G,old!G:L,6,FALSE)</f>
        <v>MAE NAM PING</v>
      </c>
      <c r="V2084" s="43" t="str">
        <f>VLOOKUP(G:G,old!G:M,7,FALSE)</f>
        <v>P65</v>
      </c>
      <c r="X2084" s="43" t="str">
        <f>IFERROR(VLOOKUP(V:V,#REF!,3,FALSE),"0")</f>
        <v>0</v>
      </c>
      <c r="Y2084" s="19">
        <f t="shared" si="32"/>
        <v>0</v>
      </c>
      <c r="Z2084" s="19" t="str">
        <f>IFERROR(VLOOKUP(C:C,#REF!,19,FALSE),"0")</f>
        <v>0</v>
      </c>
    </row>
    <row r="2085" spans="1:26" x14ac:dyDescent="0.45">
      <c r="A2085" s="32" t="s">
        <v>6790</v>
      </c>
      <c r="B2085" s="32">
        <v>2</v>
      </c>
      <c r="C2085" s="32" t="s">
        <v>1639</v>
      </c>
      <c r="D2085" s="32" t="s">
        <v>6158</v>
      </c>
      <c r="E2085" s="32" t="s">
        <v>6791</v>
      </c>
      <c r="F2085" s="32">
        <v>3</v>
      </c>
      <c r="G2085" s="78" t="s">
        <v>6792</v>
      </c>
      <c r="H2085" s="33" t="s">
        <v>6827</v>
      </c>
      <c r="I2085" s="32" t="s">
        <v>6828</v>
      </c>
      <c r="J2085" s="32" t="s">
        <v>6794</v>
      </c>
      <c r="K2085" s="32" t="s">
        <v>6164</v>
      </c>
      <c r="L2085" s="34">
        <v>109.894903055</v>
      </c>
      <c r="M2085" s="34">
        <v>68684.314409400002</v>
      </c>
      <c r="N2085" s="32" t="s">
        <v>6829</v>
      </c>
      <c r="O2085" s="43" t="e">
        <f>VLOOKUP(U:U,#REF!,5,FALSE)</f>
        <v>#REF!</v>
      </c>
      <c r="P2085" s="43" t="e">
        <f>VLOOKUP(U:U,#REF!,4,FALSE)</f>
        <v>#REF!</v>
      </c>
      <c r="Q2085" s="43" t="e">
        <f>VLOOKUP(U:U,#REF!,2,FALSE)</f>
        <v>#REF!</v>
      </c>
      <c r="S2085" s="35" t="str">
        <f>VLOOKUP(G:G,old!G:J,4,FALSE)</f>
        <v>N</v>
      </c>
      <c r="T2085" s="35" t="str">
        <f>VLOOKUP(G:G,old!G:K,5,FALSE)</f>
        <v>RID_area</v>
      </c>
      <c r="U2085" s="35" t="str">
        <f>VLOOKUP(G:G,old!G:L,6,FALSE)</f>
        <v>MAE NAM PING</v>
      </c>
      <c r="V2085" s="43" t="str">
        <f>VLOOKUP(G:G,old!G:M,7,FALSE)</f>
        <v>P65</v>
      </c>
      <c r="X2085" s="43" t="str">
        <f>IFERROR(VLOOKUP(V:V,#REF!,3,FALSE),"0")</f>
        <v>0</v>
      </c>
      <c r="Y2085" s="19">
        <f t="shared" si="32"/>
        <v>0</v>
      </c>
      <c r="Z2085" s="19" t="str">
        <f>IFERROR(VLOOKUP(C:C,#REF!,19,FALSE),"0")</f>
        <v>0</v>
      </c>
    </row>
    <row r="2086" spans="1:26" x14ac:dyDescent="0.45">
      <c r="A2086" s="32" t="s">
        <v>6790</v>
      </c>
      <c r="B2086" s="32">
        <v>2</v>
      </c>
      <c r="C2086" s="32" t="s">
        <v>1639</v>
      </c>
      <c r="D2086" s="32" t="s">
        <v>6158</v>
      </c>
      <c r="E2086" s="32" t="s">
        <v>6791</v>
      </c>
      <c r="F2086" s="32">
        <v>3</v>
      </c>
      <c r="G2086" s="78" t="s">
        <v>6792</v>
      </c>
      <c r="H2086" s="33" t="s">
        <v>6830</v>
      </c>
      <c r="I2086" s="32" t="s">
        <v>6831</v>
      </c>
      <c r="J2086" s="32" t="s">
        <v>6794</v>
      </c>
      <c r="K2086" s="32" t="s">
        <v>6164</v>
      </c>
      <c r="L2086" s="34">
        <v>116.93013924900001</v>
      </c>
      <c r="M2086" s="34">
        <v>73081.3370306</v>
      </c>
      <c r="N2086" s="32" t="s">
        <v>6832</v>
      </c>
      <c r="O2086" s="43" t="e">
        <f>VLOOKUP(U:U,#REF!,5,FALSE)</f>
        <v>#REF!</v>
      </c>
      <c r="P2086" s="43" t="e">
        <f>VLOOKUP(U:U,#REF!,4,FALSE)</f>
        <v>#REF!</v>
      </c>
      <c r="Q2086" s="43" t="e">
        <f>VLOOKUP(U:U,#REF!,2,FALSE)</f>
        <v>#REF!</v>
      </c>
      <c r="S2086" s="35" t="str">
        <f>VLOOKUP(G:G,old!G:J,4,FALSE)</f>
        <v>N</v>
      </c>
      <c r="T2086" s="35" t="str">
        <f>VLOOKUP(G:G,old!G:K,5,FALSE)</f>
        <v>RID_area</v>
      </c>
      <c r="U2086" s="35" t="str">
        <f>VLOOKUP(G:G,old!G:L,6,FALSE)</f>
        <v>MAE NAM PING</v>
      </c>
      <c r="V2086" s="43" t="str">
        <f>VLOOKUP(G:G,old!G:M,7,FALSE)</f>
        <v>P65</v>
      </c>
      <c r="X2086" s="43" t="str">
        <f>IFERROR(VLOOKUP(V:V,#REF!,3,FALSE),"0")</f>
        <v>0</v>
      </c>
      <c r="Y2086" s="19">
        <f t="shared" si="32"/>
        <v>0</v>
      </c>
      <c r="Z2086" s="19" t="str">
        <f>IFERROR(VLOOKUP(C:C,#REF!,19,FALSE),"0")</f>
        <v>0</v>
      </c>
    </row>
    <row r="2087" spans="1:26" x14ac:dyDescent="0.45">
      <c r="A2087" s="32" t="s">
        <v>6790</v>
      </c>
      <c r="B2087" s="32">
        <v>2</v>
      </c>
      <c r="C2087" s="32" t="s">
        <v>1639</v>
      </c>
      <c r="D2087" s="32" t="s">
        <v>6158</v>
      </c>
      <c r="E2087" s="32" t="s">
        <v>6791</v>
      </c>
      <c r="F2087" s="32">
        <v>3</v>
      </c>
      <c r="G2087" s="78" t="s">
        <v>6792</v>
      </c>
      <c r="H2087" s="33" t="s">
        <v>6833</v>
      </c>
      <c r="I2087" s="32" t="s">
        <v>6834</v>
      </c>
      <c r="J2087" s="32" t="s">
        <v>6794</v>
      </c>
      <c r="K2087" s="32" t="s">
        <v>6164</v>
      </c>
      <c r="L2087" s="34">
        <v>17.893386086</v>
      </c>
      <c r="M2087" s="34">
        <v>11183.366303700001</v>
      </c>
      <c r="N2087" s="32" t="s">
        <v>6835</v>
      </c>
      <c r="O2087" s="43" t="e">
        <f>VLOOKUP(U:U,#REF!,5,FALSE)</f>
        <v>#REF!</v>
      </c>
      <c r="P2087" s="43" t="e">
        <f>VLOOKUP(U:U,#REF!,4,FALSE)</f>
        <v>#REF!</v>
      </c>
      <c r="Q2087" s="43" t="e">
        <f>VLOOKUP(U:U,#REF!,2,FALSE)</f>
        <v>#REF!</v>
      </c>
      <c r="S2087" s="35" t="str">
        <f>VLOOKUP(G:G,old!G:J,4,FALSE)</f>
        <v>N</v>
      </c>
      <c r="T2087" s="35" t="str">
        <f>VLOOKUP(G:G,old!G:K,5,FALSE)</f>
        <v>RID_area</v>
      </c>
      <c r="U2087" s="35" t="str">
        <f>VLOOKUP(G:G,old!G:L,6,FALSE)</f>
        <v>MAE NAM PING</v>
      </c>
      <c r="V2087" s="43" t="str">
        <f>VLOOKUP(G:G,old!G:M,7,FALSE)</f>
        <v>P65</v>
      </c>
      <c r="X2087" s="43" t="str">
        <f>IFERROR(VLOOKUP(V:V,#REF!,3,FALSE),"0")</f>
        <v>0</v>
      </c>
      <c r="Y2087" s="19">
        <f t="shared" si="32"/>
        <v>0</v>
      </c>
      <c r="Z2087" s="19" t="str">
        <f>IFERROR(VLOOKUP(C:C,#REF!,19,FALSE),"0")</f>
        <v>0</v>
      </c>
    </row>
    <row r="2088" spans="1:26" x14ac:dyDescent="0.45">
      <c r="A2088" s="32" t="s">
        <v>6790</v>
      </c>
      <c r="B2088" s="32">
        <v>2</v>
      </c>
      <c r="C2088" s="32" t="s">
        <v>1639</v>
      </c>
      <c r="D2088" s="32" t="s">
        <v>6158</v>
      </c>
      <c r="E2088" s="32" t="s">
        <v>6836</v>
      </c>
      <c r="F2088" s="32">
        <v>3</v>
      </c>
      <c r="G2088" s="78" t="s">
        <v>6761</v>
      </c>
      <c r="H2088" s="33" t="s">
        <v>6837</v>
      </c>
      <c r="I2088" s="32" t="s">
        <v>6838</v>
      </c>
      <c r="J2088" s="32" t="s">
        <v>6794</v>
      </c>
      <c r="K2088" s="32" t="s">
        <v>6164</v>
      </c>
      <c r="L2088" s="34">
        <v>136.07763507799999</v>
      </c>
      <c r="M2088" s="34">
        <v>85048.521923699998</v>
      </c>
      <c r="N2088" s="32" t="s">
        <v>6839</v>
      </c>
      <c r="O2088" s="43" t="e">
        <f>VLOOKUP(U:U,#REF!,5,FALSE)</f>
        <v>#REF!</v>
      </c>
      <c r="P2088" s="43" t="e">
        <f>VLOOKUP(U:U,#REF!,4,FALSE)</f>
        <v>#REF!</v>
      </c>
      <c r="Q2088" s="43" t="e">
        <f>VLOOKUP(U:U,#REF!,2,FALSE)</f>
        <v>#REF!</v>
      </c>
      <c r="S2088" s="35" t="str">
        <f>VLOOKUP(G:G,old!G:J,4,FALSE)</f>
        <v>N</v>
      </c>
      <c r="T2088" s="35" t="str">
        <f>VLOOKUP(G:G,old!G:K,5,FALSE)</f>
        <v>DWR</v>
      </c>
      <c r="U2088" s="35" t="str">
        <f>VLOOKUP(G:G,old!G:L,6,FALSE)</f>
        <v>MAE NAM PING</v>
      </c>
      <c r="V2088" s="43">
        <f>VLOOKUP(G:G,old!G:M,7,FALSE)</f>
        <v>0</v>
      </c>
      <c r="X2088" s="43" t="str">
        <f>IFERROR(VLOOKUP(V:V,#REF!,3,FALSE),"0")</f>
        <v>0</v>
      </c>
      <c r="Y2088" s="19">
        <f t="shared" si="32"/>
        <v>0</v>
      </c>
      <c r="Z2088" s="19" t="str">
        <f>IFERROR(VLOOKUP(C:C,#REF!,19,FALSE),"0")</f>
        <v>0</v>
      </c>
    </row>
    <row r="2089" spans="1:26" x14ac:dyDescent="0.45">
      <c r="A2089" s="32" t="s">
        <v>6790</v>
      </c>
      <c r="B2089" s="32">
        <v>2</v>
      </c>
      <c r="C2089" s="32" t="s">
        <v>1639</v>
      </c>
      <c r="D2089" s="32" t="s">
        <v>6158</v>
      </c>
      <c r="E2089" s="32" t="s">
        <v>6836</v>
      </c>
      <c r="F2089" s="32">
        <v>3</v>
      </c>
      <c r="G2089" s="78" t="s">
        <v>6761</v>
      </c>
      <c r="H2089" s="33" t="s">
        <v>6840</v>
      </c>
      <c r="I2089" s="32" t="s">
        <v>6841</v>
      </c>
      <c r="J2089" s="32" t="s">
        <v>6794</v>
      </c>
      <c r="K2089" s="32" t="s">
        <v>6164</v>
      </c>
      <c r="L2089" s="34">
        <v>189.863880962</v>
      </c>
      <c r="M2089" s="34">
        <v>118664.925601</v>
      </c>
      <c r="N2089" s="32" t="s">
        <v>6842</v>
      </c>
      <c r="O2089" s="43" t="e">
        <f>VLOOKUP(U:U,#REF!,5,FALSE)</f>
        <v>#REF!</v>
      </c>
      <c r="P2089" s="43" t="e">
        <f>VLOOKUP(U:U,#REF!,4,FALSE)</f>
        <v>#REF!</v>
      </c>
      <c r="Q2089" s="43" t="e">
        <f>VLOOKUP(U:U,#REF!,2,FALSE)</f>
        <v>#REF!</v>
      </c>
      <c r="S2089" s="35" t="str">
        <f>VLOOKUP(G:G,old!G:J,4,FALSE)</f>
        <v>N</v>
      </c>
      <c r="T2089" s="35" t="str">
        <f>VLOOKUP(G:G,old!G:K,5,FALSE)</f>
        <v>DWR</v>
      </c>
      <c r="U2089" s="35" t="str">
        <f>VLOOKUP(G:G,old!G:L,6,FALSE)</f>
        <v>MAE NAM PING</v>
      </c>
      <c r="V2089" s="43">
        <f>VLOOKUP(G:G,old!G:M,7,FALSE)</f>
        <v>0</v>
      </c>
      <c r="X2089" s="43" t="str">
        <f>IFERROR(VLOOKUP(V:V,#REF!,3,FALSE),"0")</f>
        <v>0</v>
      </c>
      <c r="Y2089" s="19">
        <f t="shared" si="32"/>
        <v>0</v>
      </c>
      <c r="Z2089" s="19" t="str">
        <f>IFERROR(VLOOKUP(C:C,#REF!,19,FALSE),"0")</f>
        <v>0</v>
      </c>
    </row>
    <row r="2090" spans="1:26" x14ac:dyDescent="0.45">
      <c r="A2090" s="32" t="s">
        <v>6790</v>
      </c>
      <c r="B2090" s="32">
        <v>2</v>
      </c>
      <c r="C2090" s="32" t="s">
        <v>1639</v>
      </c>
      <c r="D2090" s="32" t="s">
        <v>6158</v>
      </c>
      <c r="E2090" s="32" t="s">
        <v>6836</v>
      </c>
      <c r="F2090" s="32">
        <v>3</v>
      </c>
      <c r="G2090" s="78" t="s">
        <v>6761</v>
      </c>
      <c r="H2090" s="33" t="s">
        <v>6843</v>
      </c>
      <c r="I2090" s="32" t="s">
        <v>6844</v>
      </c>
      <c r="J2090" s="32" t="s">
        <v>6794</v>
      </c>
      <c r="K2090" s="32" t="s">
        <v>6164</v>
      </c>
      <c r="L2090" s="34">
        <v>186.31193440499999</v>
      </c>
      <c r="M2090" s="34">
        <v>116444.959003</v>
      </c>
      <c r="N2090" s="32" t="s">
        <v>6845</v>
      </c>
      <c r="O2090" s="43" t="e">
        <f>VLOOKUP(U:U,#REF!,5,FALSE)</f>
        <v>#REF!</v>
      </c>
      <c r="P2090" s="43" t="e">
        <f>VLOOKUP(U:U,#REF!,4,FALSE)</f>
        <v>#REF!</v>
      </c>
      <c r="Q2090" s="43" t="e">
        <f>VLOOKUP(U:U,#REF!,2,FALSE)</f>
        <v>#REF!</v>
      </c>
      <c r="S2090" s="35" t="str">
        <f>VLOOKUP(G:G,old!G:J,4,FALSE)</f>
        <v>N</v>
      </c>
      <c r="T2090" s="35" t="str">
        <f>VLOOKUP(G:G,old!G:K,5,FALSE)</f>
        <v>DWR</v>
      </c>
      <c r="U2090" s="35" t="str">
        <f>VLOOKUP(G:G,old!G:L,6,FALSE)</f>
        <v>MAE NAM PING</v>
      </c>
      <c r="V2090" s="43">
        <f>VLOOKUP(G:G,old!G:M,7,FALSE)</f>
        <v>0</v>
      </c>
      <c r="X2090" s="43" t="str">
        <f>IFERROR(VLOOKUP(V:V,#REF!,3,FALSE),"0")</f>
        <v>0</v>
      </c>
      <c r="Y2090" s="19">
        <f t="shared" si="32"/>
        <v>0</v>
      </c>
      <c r="Z2090" s="19" t="str">
        <f>IFERROR(VLOOKUP(C:C,#REF!,19,FALSE),"0")</f>
        <v>0</v>
      </c>
    </row>
    <row r="2091" spans="1:26" x14ac:dyDescent="0.45">
      <c r="A2091" s="32" t="s">
        <v>6790</v>
      </c>
      <c r="B2091" s="32">
        <v>2</v>
      </c>
      <c r="C2091" s="32" t="s">
        <v>1639</v>
      </c>
      <c r="D2091" s="32" t="s">
        <v>6158</v>
      </c>
      <c r="E2091" s="32" t="s">
        <v>6836</v>
      </c>
      <c r="F2091" s="32">
        <v>3</v>
      </c>
      <c r="G2091" s="78" t="s">
        <v>6761</v>
      </c>
      <c r="H2091" s="33" t="s">
        <v>6846</v>
      </c>
      <c r="I2091" s="32" t="s">
        <v>6847</v>
      </c>
      <c r="J2091" s="32" t="s">
        <v>6794</v>
      </c>
      <c r="K2091" s="32" t="s">
        <v>6164</v>
      </c>
      <c r="L2091" s="34">
        <v>96.034083225800003</v>
      </c>
      <c r="M2091" s="34">
        <v>60021.302016100002</v>
      </c>
      <c r="N2091" s="32" t="s">
        <v>6848</v>
      </c>
      <c r="O2091" s="43" t="e">
        <f>VLOOKUP(U:U,#REF!,5,FALSE)</f>
        <v>#REF!</v>
      </c>
      <c r="P2091" s="43" t="e">
        <f>VLOOKUP(U:U,#REF!,4,FALSE)</f>
        <v>#REF!</v>
      </c>
      <c r="Q2091" s="43" t="e">
        <f>VLOOKUP(U:U,#REF!,2,FALSE)</f>
        <v>#REF!</v>
      </c>
      <c r="S2091" s="35" t="str">
        <f>VLOOKUP(G:G,old!G:J,4,FALSE)</f>
        <v>N</v>
      </c>
      <c r="T2091" s="35" t="str">
        <f>VLOOKUP(G:G,old!G:K,5,FALSE)</f>
        <v>DWR</v>
      </c>
      <c r="U2091" s="35" t="str">
        <f>VLOOKUP(G:G,old!G:L,6,FALSE)</f>
        <v>MAE NAM PING</v>
      </c>
      <c r="V2091" s="43">
        <f>VLOOKUP(G:G,old!G:M,7,FALSE)</f>
        <v>0</v>
      </c>
      <c r="X2091" s="43" t="str">
        <f>IFERROR(VLOOKUP(V:V,#REF!,3,FALSE),"0")</f>
        <v>0</v>
      </c>
      <c r="Y2091" s="19">
        <f t="shared" si="32"/>
        <v>0</v>
      </c>
      <c r="Z2091" s="19" t="str">
        <f>IFERROR(VLOOKUP(C:C,#REF!,19,FALSE),"0")</f>
        <v>0</v>
      </c>
    </row>
    <row r="2092" spans="1:26" x14ac:dyDescent="0.45">
      <c r="A2092" s="32" t="s">
        <v>6790</v>
      </c>
      <c r="B2092" s="32">
        <v>2</v>
      </c>
      <c r="C2092" s="32" t="s">
        <v>1639</v>
      </c>
      <c r="D2092" s="32" t="s">
        <v>6158</v>
      </c>
      <c r="E2092" s="32" t="s">
        <v>6836</v>
      </c>
      <c r="F2092" s="32">
        <v>3</v>
      </c>
      <c r="G2092" s="78" t="s">
        <v>6761</v>
      </c>
      <c r="H2092" s="33" t="s">
        <v>6849</v>
      </c>
      <c r="I2092" s="32" t="s">
        <v>6850</v>
      </c>
      <c r="J2092" s="32" t="s">
        <v>6794</v>
      </c>
      <c r="K2092" s="32" t="s">
        <v>6164</v>
      </c>
      <c r="L2092" s="34">
        <v>28.0497377292</v>
      </c>
      <c r="M2092" s="34">
        <v>17531.086080699999</v>
      </c>
      <c r="N2092" s="32" t="s">
        <v>6851</v>
      </c>
      <c r="O2092" s="43" t="e">
        <f>VLOOKUP(U:U,#REF!,5,FALSE)</f>
        <v>#REF!</v>
      </c>
      <c r="P2092" s="43" t="e">
        <f>VLOOKUP(U:U,#REF!,4,FALSE)</f>
        <v>#REF!</v>
      </c>
      <c r="Q2092" s="43" t="e">
        <f>VLOOKUP(U:U,#REF!,2,FALSE)</f>
        <v>#REF!</v>
      </c>
      <c r="S2092" s="35" t="str">
        <f>VLOOKUP(G:G,old!G:J,4,FALSE)</f>
        <v>N</v>
      </c>
      <c r="T2092" s="35" t="str">
        <f>VLOOKUP(G:G,old!G:K,5,FALSE)</f>
        <v>DWR</v>
      </c>
      <c r="U2092" s="35" t="str">
        <f>VLOOKUP(G:G,old!G:L,6,FALSE)</f>
        <v>MAE NAM PING</v>
      </c>
      <c r="V2092" s="43">
        <f>VLOOKUP(G:G,old!G:M,7,FALSE)</f>
        <v>0</v>
      </c>
      <c r="X2092" s="43" t="str">
        <f>IFERROR(VLOOKUP(V:V,#REF!,3,FALSE),"0")</f>
        <v>0</v>
      </c>
      <c r="Y2092" s="19">
        <f t="shared" si="32"/>
        <v>0</v>
      </c>
      <c r="Z2092" s="19" t="str">
        <f>IFERROR(VLOOKUP(C:C,#REF!,19,FALSE),"0")</f>
        <v>0</v>
      </c>
    </row>
    <row r="2093" spans="1:26" x14ac:dyDescent="0.45">
      <c r="A2093" s="32" t="s">
        <v>6790</v>
      </c>
      <c r="B2093" s="32">
        <v>2</v>
      </c>
      <c r="C2093" s="32" t="s">
        <v>1639</v>
      </c>
      <c r="D2093" s="32" t="s">
        <v>6158</v>
      </c>
      <c r="E2093" s="32" t="s">
        <v>6836</v>
      </c>
      <c r="F2093" s="32">
        <v>3</v>
      </c>
      <c r="G2093" s="78" t="s">
        <v>6761</v>
      </c>
      <c r="H2093" s="33" t="s">
        <v>6852</v>
      </c>
      <c r="I2093" s="32" t="s">
        <v>6853</v>
      </c>
      <c r="J2093" s="32" t="s">
        <v>6794</v>
      </c>
      <c r="K2093" s="32" t="s">
        <v>6164</v>
      </c>
      <c r="L2093" s="34">
        <v>125.805281271</v>
      </c>
      <c r="M2093" s="34">
        <v>78628.300794399998</v>
      </c>
      <c r="N2093" s="32" t="s">
        <v>6854</v>
      </c>
      <c r="O2093" s="43" t="e">
        <f>VLOOKUP(U:U,#REF!,5,FALSE)</f>
        <v>#REF!</v>
      </c>
      <c r="P2093" s="43" t="e">
        <f>VLOOKUP(U:U,#REF!,4,FALSE)</f>
        <v>#REF!</v>
      </c>
      <c r="Q2093" s="43" t="e">
        <f>VLOOKUP(U:U,#REF!,2,FALSE)</f>
        <v>#REF!</v>
      </c>
      <c r="S2093" s="35" t="str">
        <f>VLOOKUP(G:G,old!G:J,4,FALSE)</f>
        <v>N</v>
      </c>
      <c r="T2093" s="35" t="str">
        <f>VLOOKUP(G:G,old!G:K,5,FALSE)</f>
        <v>DWR</v>
      </c>
      <c r="U2093" s="35" t="str">
        <f>VLOOKUP(G:G,old!G:L,6,FALSE)</f>
        <v>MAE NAM PING</v>
      </c>
      <c r="V2093" s="43">
        <f>VLOOKUP(G:G,old!G:M,7,FALSE)</f>
        <v>0</v>
      </c>
      <c r="X2093" s="43" t="str">
        <f>IFERROR(VLOOKUP(V:V,#REF!,3,FALSE),"0")</f>
        <v>0</v>
      </c>
      <c r="Y2093" s="19">
        <f t="shared" si="32"/>
        <v>0</v>
      </c>
      <c r="Z2093" s="19" t="str">
        <f>IFERROR(VLOOKUP(C:C,#REF!,19,FALSE),"0")</f>
        <v>0</v>
      </c>
    </row>
    <row r="2094" spans="1:26" x14ac:dyDescent="0.45">
      <c r="A2094" s="32" t="s">
        <v>6790</v>
      </c>
      <c r="B2094" s="32">
        <v>2</v>
      </c>
      <c r="C2094" s="32" t="s">
        <v>1639</v>
      </c>
      <c r="D2094" s="32" t="s">
        <v>6158</v>
      </c>
      <c r="E2094" s="32" t="s">
        <v>6855</v>
      </c>
      <c r="F2094" s="32">
        <v>3</v>
      </c>
      <c r="G2094" s="78" t="s">
        <v>6856</v>
      </c>
      <c r="H2094" s="33" t="s">
        <v>6857</v>
      </c>
      <c r="I2094" s="32" t="s">
        <v>6856</v>
      </c>
      <c r="J2094" s="32" t="s">
        <v>6794</v>
      </c>
      <c r="K2094" s="32" t="s">
        <v>6164</v>
      </c>
      <c r="L2094" s="34">
        <v>79.527703136200003</v>
      </c>
      <c r="M2094" s="34">
        <v>49704.814460100002</v>
      </c>
      <c r="N2094" s="32" t="s">
        <v>6858</v>
      </c>
      <c r="O2094" s="43" t="e">
        <f>VLOOKUP(U:U,#REF!,5,FALSE)</f>
        <v>#REF!</v>
      </c>
      <c r="P2094" s="43" t="e">
        <f>VLOOKUP(U:U,#REF!,4,FALSE)</f>
        <v>#REF!</v>
      </c>
      <c r="Q2094" s="43" t="e">
        <f>VLOOKUP(U:U,#REF!,2,FALSE)</f>
        <v>#REF!</v>
      </c>
      <c r="S2094" s="35" t="str">
        <f>VLOOKUP(G:G,old!G:J,4,FALSE)</f>
        <v>N</v>
      </c>
      <c r="T2094" s="35" t="str">
        <f>VLOOKUP(G:G,old!G:K,5,FALSE)</f>
        <v>DWR</v>
      </c>
      <c r="U2094" s="35" t="str">
        <f>VLOOKUP(G:G,old!G:L,6,FALSE)</f>
        <v>MAE NAM PING</v>
      </c>
      <c r="V2094" s="43" t="str">
        <f>VLOOKUP(G:G,old!G:M,7,FALSE)</f>
        <v>P24A</v>
      </c>
      <c r="X2094" s="43" t="str">
        <f>IFERROR(VLOOKUP(V:V,#REF!,3,FALSE),"0")</f>
        <v>0</v>
      </c>
      <c r="Y2094" s="19">
        <f t="shared" si="32"/>
        <v>0</v>
      </c>
      <c r="Z2094" s="19" t="str">
        <f>IFERROR(VLOOKUP(C:C,#REF!,19,FALSE),"0")</f>
        <v>0</v>
      </c>
    </row>
    <row r="2095" spans="1:26" x14ac:dyDescent="0.45">
      <c r="A2095" s="32" t="s">
        <v>6790</v>
      </c>
      <c r="B2095" s="32">
        <v>2</v>
      </c>
      <c r="C2095" s="32" t="s">
        <v>1639</v>
      </c>
      <c r="D2095" s="32" t="s">
        <v>6158</v>
      </c>
      <c r="E2095" s="32" t="s">
        <v>6855</v>
      </c>
      <c r="F2095" s="32">
        <v>3</v>
      </c>
      <c r="G2095" s="78" t="s">
        <v>6856</v>
      </c>
      <c r="H2095" s="33" t="s">
        <v>6859</v>
      </c>
      <c r="I2095" s="32" t="s">
        <v>6860</v>
      </c>
      <c r="J2095" s="32" t="s">
        <v>6794</v>
      </c>
      <c r="K2095" s="32" t="s">
        <v>6164</v>
      </c>
      <c r="L2095" s="34">
        <v>270.06460112299999</v>
      </c>
      <c r="M2095" s="34">
        <v>168790.37570199999</v>
      </c>
      <c r="N2095" s="32" t="s">
        <v>6861</v>
      </c>
      <c r="O2095" s="43" t="e">
        <f>VLOOKUP(U:U,#REF!,5,FALSE)</f>
        <v>#REF!</v>
      </c>
      <c r="P2095" s="43" t="e">
        <f>VLOOKUP(U:U,#REF!,4,FALSE)</f>
        <v>#REF!</v>
      </c>
      <c r="Q2095" s="43" t="e">
        <f>VLOOKUP(U:U,#REF!,2,FALSE)</f>
        <v>#REF!</v>
      </c>
      <c r="S2095" s="35" t="str">
        <f>VLOOKUP(G:G,old!G:J,4,FALSE)</f>
        <v>N</v>
      </c>
      <c r="T2095" s="35" t="str">
        <f>VLOOKUP(G:G,old!G:K,5,FALSE)</f>
        <v>DWR</v>
      </c>
      <c r="U2095" s="35" t="str">
        <f>VLOOKUP(G:G,old!G:L,6,FALSE)</f>
        <v>MAE NAM PING</v>
      </c>
      <c r="V2095" s="43" t="str">
        <f>VLOOKUP(G:G,old!G:M,7,FALSE)</f>
        <v>P24A</v>
      </c>
      <c r="X2095" s="43" t="str">
        <f>IFERROR(VLOOKUP(V:V,#REF!,3,FALSE),"0")</f>
        <v>0</v>
      </c>
      <c r="Y2095" s="19">
        <f t="shared" si="32"/>
        <v>0</v>
      </c>
      <c r="Z2095" s="19" t="str">
        <f>IFERROR(VLOOKUP(C:C,#REF!,19,FALSE),"0")</f>
        <v>0</v>
      </c>
    </row>
    <row r="2096" spans="1:26" x14ac:dyDescent="0.45">
      <c r="A2096" s="32" t="s">
        <v>6790</v>
      </c>
      <c r="B2096" s="32">
        <v>2</v>
      </c>
      <c r="C2096" s="32" t="s">
        <v>1639</v>
      </c>
      <c r="D2096" s="32" t="s">
        <v>6158</v>
      </c>
      <c r="E2096" s="32" t="s">
        <v>6855</v>
      </c>
      <c r="F2096" s="32">
        <v>3</v>
      </c>
      <c r="G2096" s="78" t="s">
        <v>6856</v>
      </c>
      <c r="H2096" s="33" t="s">
        <v>6862</v>
      </c>
      <c r="I2096" s="32" t="s">
        <v>6863</v>
      </c>
      <c r="J2096" s="32" t="s">
        <v>6794</v>
      </c>
      <c r="K2096" s="32" t="s">
        <v>6164</v>
      </c>
      <c r="L2096" s="34">
        <v>55.745057801100003</v>
      </c>
      <c r="M2096" s="34">
        <v>34840.661125699997</v>
      </c>
      <c r="N2096" s="32" t="s">
        <v>6864</v>
      </c>
      <c r="O2096" s="43" t="e">
        <f>VLOOKUP(U:U,#REF!,5,FALSE)</f>
        <v>#REF!</v>
      </c>
      <c r="P2096" s="43" t="e">
        <f>VLOOKUP(U:U,#REF!,4,FALSE)</f>
        <v>#REF!</v>
      </c>
      <c r="Q2096" s="43" t="e">
        <f>VLOOKUP(U:U,#REF!,2,FALSE)</f>
        <v>#REF!</v>
      </c>
      <c r="S2096" s="35" t="str">
        <f>VLOOKUP(G:G,old!G:J,4,FALSE)</f>
        <v>N</v>
      </c>
      <c r="T2096" s="35" t="str">
        <f>VLOOKUP(G:G,old!G:K,5,FALSE)</f>
        <v>DWR</v>
      </c>
      <c r="U2096" s="35" t="str">
        <f>VLOOKUP(G:G,old!G:L,6,FALSE)</f>
        <v>MAE NAM PING</v>
      </c>
      <c r="V2096" s="43" t="str">
        <f>VLOOKUP(G:G,old!G:M,7,FALSE)</f>
        <v>P24A</v>
      </c>
      <c r="X2096" s="43" t="str">
        <f>IFERROR(VLOOKUP(V:V,#REF!,3,FALSE),"0")</f>
        <v>0</v>
      </c>
      <c r="Y2096" s="19">
        <f t="shared" si="32"/>
        <v>0</v>
      </c>
      <c r="Z2096" s="19" t="str">
        <f>IFERROR(VLOOKUP(C:C,#REF!,19,FALSE),"0")</f>
        <v>0</v>
      </c>
    </row>
    <row r="2097" spans="1:26" x14ac:dyDescent="0.45">
      <c r="A2097" s="32" t="s">
        <v>6790</v>
      </c>
      <c r="B2097" s="32">
        <v>2</v>
      </c>
      <c r="C2097" s="32" t="s">
        <v>1639</v>
      </c>
      <c r="D2097" s="32" t="s">
        <v>6158</v>
      </c>
      <c r="E2097" s="32" t="s">
        <v>6855</v>
      </c>
      <c r="F2097" s="32">
        <v>3</v>
      </c>
      <c r="G2097" s="78" t="s">
        <v>6856</v>
      </c>
      <c r="H2097" s="33" t="s">
        <v>6865</v>
      </c>
      <c r="I2097" s="32" t="s">
        <v>6866</v>
      </c>
      <c r="J2097" s="32" t="s">
        <v>6794</v>
      </c>
      <c r="K2097" s="32" t="s">
        <v>6164</v>
      </c>
      <c r="L2097" s="34">
        <v>29.8684145233</v>
      </c>
      <c r="M2097" s="34">
        <v>18667.7590771</v>
      </c>
      <c r="N2097" s="32" t="s">
        <v>6867</v>
      </c>
      <c r="O2097" s="43" t="e">
        <f>VLOOKUP(U:U,#REF!,5,FALSE)</f>
        <v>#REF!</v>
      </c>
      <c r="P2097" s="43" t="e">
        <f>VLOOKUP(U:U,#REF!,4,FALSE)</f>
        <v>#REF!</v>
      </c>
      <c r="Q2097" s="43" t="e">
        <f>VLOOKUP(U:U,#REF!,2,FALSE)</f>
        <v>#REF!</v>
      </c>
      <c r="S2097" s="35" t="str">
        <f>VLOOKUP(G:G,old!G:J,4,FALSE)</f>
        <v>N</v>
      </c>
      <c r="T2097" s="35" t="str">
        <f>VLOOKUP(G:G,old!G:K,5,FALSE)</f>
        <v>DWR</v>
      </c>
      <c r="U2097" s="35" t="str">
        <f>VLOOKUP(G:G,old!G:L,6,FALSE)</f>
        <v>MAE NAM PING</v>
      </c>
      <c r="V2097" s="43" t="str">
        <f>VLOOKUP(G:G,old!G:M,7,FALSE)</f>
        <v>P24A</v>
      </c>
      <c r="X2097" s="43" t="str">
        <f>IFERROR(VLOOKUP(V:V,#REF!,3,FALSE),"0")</f>
        <v>0</v>
      </c>
      <c r="Y2097" s="19">
        <f t="shared" si="32"/>
        <v>0</v>
      </c>
      <c r="Z2097" s="19" t="str">
        <f>IFERROR(VLOOKUP(C:C,#REF!,19,FALSE),"0")</f>
        <v>0</v>
      </c>
    </row>
    <row r="2098" spans="1:26" x14ac:dyDescent="0.45">
      <c r="A2098" s="32" t="s">
        <v>6790</v>
      </c>
      <c r="B2098" s="32">
        <v>2</v>
      </c>
      <c r="C2098" s="32" t="s">
        <v>1639</v>
      </c>
      <c r="D2098" s="32" t="s">
        <v>6158</v>
      </c>
      <c r="E2098" s="32" t="s">
        <v>6855</v>
      </c>
      <c r="F2098" s="32">
        <v>3</v>
      </c>
      <c r="G2098" s="78" t="s">
        <v>6856</v>
      </c>
      <c r="H2098" s="33" t="s">
        <v>6868</v>
      </c>
      <c r="I2098" s="32" t="s">
        <v>6869</v>
      </c>
      <c r="J2098" s="32" t="s">
        <v>6794</v>
      </c>
      <c r="K2098" s="32" t="s">
        <v>6164</v>
      </c>
      <c r="L2098" s="34">
        <v>69.744941556300006</v>
      </c>
      <c r="M2098" s="34">
        <v>43590.588472700001</v>
      </c>
      <c r="N2098" s="32" t="s">
        <v>6870</v>
      </c>
      <c r="O2098" s="43" t="e">
        <f>VLOOKUP(U:U,#REF!,5,FALSE)</f>
        <v>#REF!</v>
      </c>
      <c r="P2098" s="43" t="e">
        <f>VLOOKUP(U:U,#REF!,4,FALSE)</f>
        <v>#REF!</v>
      </c>
      <c r="Q2098" s="43" t="e">
        <f>VLOOKUP(U:U,#REF!,2,FALSE)</f>
        <v>#REF!</v>
      </c>
      <c r="S2098" s="35" t="str">
        <f>VLOOKUP(G:G,old!G:J,4,FALSE)</f>
        <v>N</v>
      </c>
      <c r="T2098" s="35" t="str">
        <f>VLOOKUP(G:G,old!G:K,5,FALSE)</f>
        <v>DWR</v>
      </c>
      <c r="U2098" s="35" t="str">
        <f>VLOOKUP(G:G,old!G:L,6,FALSE)</f>
        <v>MAE NAM PING</v>
      </c>
      <c r="V2098" s="43" t="str">
        <f>VLOOKUP(G:G,old!G:M,7,FALSE)</f>
        <v>P24A</v>
      </c>
      <c r="X2098" s="43" t="str">
        <f>IFERROR(VLOOKUP(V:V,#REF!,3,FALSE),"0")</f>
        <v>0</v>
      </c>
      <c r="Y2098" s="19">
        <f t="shared" si="32"/>
        <v>0</v>
      </c>
      <c r="Z2098" s="19" t="str">
        <f>IFERROR(VLOOKUP(C:C,#REF!,19,FALSE),"0")</f>
        <v>0</v>
      </c>
    </row>
    <row r="2099" spans="1:26" x14ac:dyDescent="0.45">
      <c r="A2099" s="32" t="s">
        <v>6790</v>
      </c>
      <c r="B2099" s="32">
        <v>2</v>
      </c>
      <c r="C2099" s="32" t="s">
        <v>1639</v>
      </c>
      <c r="D2099" s="32" t="s">
        <v>6158</v>
      </c>
      <c r="E2099" s="32" t="s">
        <v>6871</v>
      </c>
      <c r="F2099" s="32">
        <v>3</v>
      </c>
      <c r="G2099" s="78" t="s">
        <v>6872</v>
      </c>
      <c r="H2099" s="33" t="s">
        <v>6873</v>
      </c>
      <c r="I2099" s="32" t="s">
        <v>6872</v>
      </c>
      <c r="J2099" s="32" t="s">
        <v>6794</v>
      </c>
      <c r="K2099" s="32" t="s">
        <v>6164</v>
      </c>
      <c r="L2099" s="34">
        <v>166.399702644</v>
      </c>
      <c r="M2099" s="34">
        <v>103999.814153</v>
      </c>
      <c r="N2099" s="32" t="s">
        <v>6874</v>
      </c>
      <c r="O2099" s="43" t="e">
        <f>VLOOKUP(U:U,#REF!,5,FALSE)</f>
        <v>#REF!</v>
      </c>
      <c r="P2099" s="43" t="e">
        <f>VLOOKUP(U:U,#REF!,4,FALSE)</f>
        <v>#REF!</v>
      </c>
      <c r="Q2099" s="43" t="e">
        <f>VLOOKUP(U:U,#REF!,2,FALSE)</f>
        <v>#REF!</v>
      </c>
      <c r="S2099" s="35" t="str">
        <f>VLOOKUP(G:G,old!G:J,4,FALSE)</f>
        <v>N</v>
      </c>
      <c r="T2099" s="35" t="str">
        <f>VLOOKUP(G:G,old!G:K,5,FALSE)</f>
        <v>DWR</v>
      </c>
      <c r="U2099" s="35" t="str">
        <f>VLOOKUP(G:G,old!G:L,6,FALSE)</f>
        <v>MAE NAM PING</v>
      </c>
      <c r="V2099" s="43" t="str">
        <f>VLOOKUP(G:G,old!G:M,7,FALSE)</f>
        <v>P76</v>
      </c>
      <c r="X2099" s="43" t="str">
        <f>IFERROR(VLOOKUP(V:V,#REF!,3,FALSE),"0")</f>
        <v>0</v>
      </c>
      <c r="Y2099" s="19">
        <f t="shared" si="32"/>
        <v>0</v>
      </c>
      <c r="Z2099" s="19" t="str">
        <f>IFERROR(VLOOKUP(C:C,#REF!,19,FALSE),"0")</f>
        <v>0</v>
      </c>
    </row>
    <row r="2100" spans="1:26" x14ac:dyDescent="0.45">
      <c r="A2100" s="32" t="s">
        <v>6790</v>
      </c>
      <c r="B2100" s="32">
        <v>2</v>
      </c>
      <c r="C2100" s="32" t="s">
        <v>1639</v>
      </c>
      <c r="D2100" s="32" t="s">
        <v>6158</v>
      </c>
      <c r="E2100" s="32" t="s">
        <v>6871</v>
      </c>
      <c r="F2100" s="32">
        <v>3</v>
      </c>
      <c r="G2100" s="78" t="s">
        <v>6872</v>
      </c>
      <c r="H2100" s="33" t="s">
        <v>6875</v>
      </c>
      <c r="I2100" s="32" t="s">
        <v>6876</v>
      </c>
      <c r="J2100" s="32" t="s">
        <v>6794</v>
      </c>
      <c r="K2100" s="32" t="s">
        <v>6164</v>
      </c>
      <c r="L2100" s="34">
        <v>238.52745472399999</v>
      </c>
      <c r="M2100" s="34">
        <v>149079.65920200001</v>
      </c>
      <c r="N2100" s="32" t="s">
        <v>6877</v>
      </c>
      <c r="O2100" s="43" t="e">
        <f>VLOOKUP(U:U,#REF!,5,FALSE)</f>
        <v>#REF!</v>
      </c>
      <c r="P2100" s="43" t="e">
        <f>VLOOKUP(U:U,#REF!,4,FALSE)</f>
        <v>#REF!</v>
      </c>
      <c r="Q2100" s="43" t="e">
        <f>VLOOKUP(U:U,#REF!,2,FALSE)</f>
        <v>#REF!</v>
      </c>
      <c r="S2100" s="35" t="str">
        <f>VLOOKUP(G:G,old!G:J,4,FALSE)</f>
        <v>N</v>
      </c>
      <c r="T2100" s="35" t="str">
        <f>VLOOKUP(G:G,old!G:K,5,FALSE)</f>
        <v>DWR</v>
      </c>
      <c r="U2100" s="35" t="str">
        <f>VLOOKUP(G:G,old!G:L,6,FALSE)</f>
        <v>MAE NAM PING</v>
      </c>
      <c r="V2100" s="43" t="str">
        <f>VLOOKUP(G:G,old!G:M,7,FALSE)</f>
        <v>P76</v>
      </c>
      <c r="X2100" s="43" t="str">
        <f>IFERROR(VLOOKUP(V:V,#REF!,3,FALSE),"0")</f>
        <v>0</v>
      </c>
      <c r="Y2100" s="19">
        <f t="shared" si="32"/>
        <v>0</v>
      </c>
      <c r="Z2100" s="19" t="str">
        <f>IFERROR(VLOOKUP(C:C,#REF!,19,FALSE),"0")</f>
        <v>0</v>
      </c>
    </row>
    <row r="2101" spans="1:26" x14ac:dyDescent="0.45">
      <c r="A2101" s="32" t="s">
        <v>6790</v>
      </c>
      <c r="B2101" s="32">
        <v>2</v>
      </c>
      <c r="C2101" s="32" t="s">
        <v>1639</v>
      </c>
      <c r="D2101" s="32" t="s">
        <v>6158</v>
      </c>
      <c r="E2101" s="32" t="s">
        <v>6871</v>
      </c>
      <c r="F2101" s="32">
        <v>3</v>
      </c>
      <c r="G2101" s="78" t="s">
        <v>6872</v>
      </c>
      <c r="H2101" s="33" t="s">
        <v>6878</v>
      </c>
      <c r="I2101" s="32" t="s">
        <v>478</v>
      </c>
      <c r="J2101" s="32" t="s">
        <v>6794</v>
      </c>
      <c r="K2101" s="32" t="s">
        <v>6164</v>
      </c>
      <c r="L2101" s="34">
        <v>199.34232732999999</v>
      </c>
      <c r="M2101" s="34">
        <v>124588.954581</v>
      </c>
      <c r="N2101" s="32" t="s">
        <v>6879</v>
      </c>
      <c r="O2101" s="43" t="e">
        <f>VLOOKUP(U:U,#REF!,5,FALSE)</f>
        <v>#REF!</v>
      </c>
      <c r="P2101" s="43" t="e">
        <f>VLOOKUP(U:U,#REF!,4,FALSE)</f>
        <v>#REF!</v>
      </c>
      <c r="Q2101" s="43" t="e">
        <f>VLOOKUP(U:U,#REF!,2,FALSE)</f>
        <v>#REF!</v>
      </c>
      <c r="S2101" s="35" t="str">
        <f>VLOOKUP(G:G,old!G:J,4,FALSE)</f>
        <v>N</v>
      </c>
      <c r="T2101" s="35" t="str">
        <f>VLOOKUP(G:G,old!G:K,5,FALSE)</f>
        <v>DWR</v>
      </c>
      <c r="U2101" s="35" t="str">
        <f>VLOOKUP(G:G,old!G:L,6,FALSE)</f>
        <v>MAE NAM PING</v>
      </c>
      <c r="V2101" s="43" t="str">
        <f>VLOOKUP(G:G,old!G:M,7,FALSE)</f>
        <v>P76</v>
      </c>
      <c r="X2101" s="43" t="str">
        <f>IFERROR(VLOOKUP(V:V,#REF!,3,FALSE),"0")</f>
        <v>0</v>
      </c>
      <c r="Y2101" s="19">
        <f t="shared" si="32"/>
        <v>0</v>
      </c>
      <c r="Z2101" s="19" t="str">
        <f>IFERROR(VLOOKUP(C:C,#REF!,19,FALSE),"0")</f>
        <v>0</v>
      </c>
    </row>
    <row r="2102" spans="1:26" x14ac:dyDescent="0.45">
      <c r="A2102" s="32" t="s">
        <v>6790</v>
      </c>
      <c r="B2102" s="32">
        <v>2</v>
      </c>
      <c r="C2102" s="32" t="s">
        <v>1639</v>
      </c>
      <c r="D2102" s="32" t="s">
        <v>6158</v>
      </c>
      <c r="E2102" s="32" t="s">
        <v>6871</v>
      </c>
      <c r="F2102" s="32">
        <v>3</v>
      </c>
      <c r="G2102" s="78" t="s">
        <v>6872</v>
      </c>
      <c r="H2102" s="33" t="s">
        <v>6880</v>
      </c>
      <c r="I2102" s="32" t="s">
        <v>6881</v>
      </c>
      <c r="J2102" s="32" t="s">
        <v>6794</v>
      </c>
      <c r="K2102" s="32" t="s">
        <v>6164</v>
      </c>
      <c r="L2102" s="34">
        <v>80.596575576399999</v>
      </c>
      <c r="M2102" s="34">
        <v>50372.8597353</v>
      </c>
      <c r="N2102" s="32" t="s">
        <v>6882</v>
      </c>
      <c r="O2102" s="43" t="e">
        <f>VLOOKUP(U:U,#REF!,5,FALSE)</f>
        <v>#REF!</v>
      </c>
      <c r="P2102" s="43" t="e">
        <f>VLOOKUP(U:U,#REF!,4,FALSE)</f>
        <v>#REF!</v>
      </c>
      <c r="Q2102" s="43" t="e">
        <f>VLOOKUP(U:U,#REF!,2,FALSE)</f>
        <v>#REF!</v>
      </c>
      <c r="S2102" s="35" t="str">
        <f>VLOOKUP(G:G,old!G:J,4,FALSE)</f>
        <v>N</v>
      </c>
      <c r="T2102" s="35" t="str">
        <f>VLOOKUP(G:G,old!G:K,5,FALSE)</f>
        <v>DWR</v>
      </c>
      <c r="U2102" s="35" t="str">
        <f>VLOOKUP(G:G,old!G:L,6,FALSE)</f>
        <v>MAE NAM PING</v>
      </c>
      <c r="V2102" s="43" t="str">
        <f>VLOOKUP(G:G,old!G:M,7,FALSE)</f>
        <v>P76</v>
      </c>
      <c r="X2102" s="43" t="str">
        <f>IFERROR(VLOOKUP(V:V,#REF!,3,FALSE),"0")</f>
        <v>0</v>
      </c>
      <c r="Y2102" s="19">
        <f t="shared" si="32"/>
        <v>0</v>
      </c>
      <c r="Z2102" s="19" t="str">
        <f>IFERROR(VLOOKUP(C:C,#REF!,19,FALSE),"0")</f>
        <v>0</v>
      </c>
    </row>
    <row r="2103" spans="1:26" x14ac:dyDescent="0.45">
      <c r="A2103" s="32" t="s">
        <v>6790</v>
      </c>
      <c r="B2103" s="32">
        <v>2</v>
      </c>
      <c r="C2103" s="32" t="s">
        <v>1639</v>
      </c>
      <c r="D2103" s="32" t="s">
        <v>6158</v>
      </c>
      <c r="E2103" s="32" t="s">
        <v>6871</v>
      </c>
      <c r="F2103" s="32">
        <v>3</v>
      </c>
      <c r="G2103" s="78" t="s">
        <v>6872</v>
      </c>
      <c r="H2103" s="33" t="s">
        <v>6883</v>
      </c>
      <c r="I2103" s="32" t="s">
        <v>6884</v>
      </c>
      <c r="J2103" s="32" t="s">
        <v>6794</v>
      </c>
      <c r="K2103" s="32" t="s">
        <v>6164</v>
      </c>
      <c r="L2103" s="34">
        <v>530.69865188699998</v>
      </c>
      <c r="M2103" s="34">
        <v>331686.65742900001</v>
      </c>
      <c r="N2103" s="32" t="s">
        <v>6885</v>
      </c>
      <c r="O2103" s="43" t="e">
        <f>VLOOKUP(U:U,#REF!,5,FALSE)</f>
        <v>#REF!</v>
      </c>
      <c r="P2103" s="43" t="e">
        <f>VLOOKUP(U:U,#REF!,4,FALSE)</f>
        <v>#REF!</v>
      </c>
      <c r="Q2103" s="43" t="e">
        <f>VLOOKUP(U:U,#REF!,2,FALSE)</f>
        <v>#REF!</v>
      </c>
      <c r="S2103" s="35" t="str">
        <f>VLOOKUP(G:G,old!G:J,4,FALSE)</f>
        <v>N</v>
      </c>
      <c r="T2103" s="35" t="str">
        <f>VLOOKUP(G:G,old!G:K,5,FALSE)</f>
        <v>DWR</v>
      </c>
      <c r="U2103" s="35" t="str">
        <f>VLOOKUP(G:G,old!G:L,6,FALSE)</f>
        <v>MAE NAM PING</v>
      </c>
      <c r="V2103" s="43" t="str">
        <f>VLOOKUP(G:G,old!G:M,7,FALSE)</f>
        <v>P76</v>
      </c>
      <c r="X2103" s="43" t="str">
        <f>IFERROR(VLOOKUP(V:V,#REF!,3,FALSE),"0")</f>
        <v>0</v>
      </c>
      <c r="Y2103" s="19">
        <f t="shared" si="32"/>
        <v>0</v>
      </c>
      <c r="Z2103" s="19" t="str">
        <f>IFERROR(VLOOKUP(C:C,#REF!,19,FALSE),"0")</f>
        <v>0</v>
      </c>
    </row>
    <row r="2104" spans="1:26" x14ac:dyDescent="0.45">
      <c r="A2104" s="32" t="s">
        <v>6790</v>
      </c>
      <c r="B2104" s="32">
        <v>2</v>
      </c>
      <c r="C2104" s="32" t="s">
        <v>1639</v>
      </c>
      <c r="D2104" s="32" t="s">
        <v>6158</v>
      </c>
      <c r="E2104" s="32" t="s">
        <v>6871</v>
      </c>
      <c r="F2104" s="32">
        <v>3</v>
      </c>
      <c r="G2104" s="78" t="s">
        <v>6872</v>
      </c>
      <c r="H2104" s="33" t="s">
        <v>6886</v>
      </c>
      <c r="I2104" s="32" t="s">
        <v>6887</v>
      </c>
      <c r="J2104" s="32" t="s">
        <v>6794</v>
      </c>
      <c r="K2104" s="32" t="s">
        <v>6164</v>
      </c>
      <c r="L2104" s="34">
        <v>177.36208921100001</v>
      </c>
      <c r="M2104" s="34">
        <v>110851.30575699999</v>
      </c>
      <c r="N2104" s="32" t="s">
        <v>6888</v>
      </c>
      <c r="O2104" s="43" t="e">
        <f>VLOOKUP(U:U,#REF!,5,FALSE)</f>
        <v>#REF!</v>
      </c>
      <c r="P2104" s="43" t="e">
        <f>VLOOKUP(U:U,#REF!,4,FALSE)</f>
        <v>#REF!</v>
      </c>
      <c r="Q2104" s="43" t="e">
        <f>VLOOKUP(U:U,#REF!,2,FALSE)</f>
        <v>#REF!</v>
      </c>
      <c r="S2104" s="35" t="str">
        <f>VLOOKUP(G:G,old!G:J,4,FALSE)</f>
        <v>N</v>
      </c>
      <c r="T2104" s="35" t="str">
        <f>VLOOKUP(G:G,old!G:K,5,FALSE)</f>
        <v>DWR</v>
      </c>
      <c r="U2104" s="35" t="str">
        <f>VLOOKUP(G:G,old!G:L,6,FALSE)</f>
        <v>MAE NAM PING</v>
      </c>
      <c r="V2104" s="43" t="str">
        <f>VLOOKUP(G:G,old!G:M,7,FALSE)</f>
        <v>P76</v>
      </c>
      <c r="X2104" s="43" t="str">
        <f>IFERROR(VLOOKUP(V:V,#REF!,3,FALSE),"0")</f>
        <v>0</v>
      </c>
      <c r="Y2104" s="19">
        <f t="shared" si="32"/>
        <v>0</v>
      </c>
      <c r="Z2104" s="19" t="str">
        <f>IFERROR(VLOOKUP(C:C,#REF!,19,FALSE),"0")</f>
        <v>0</v>
      </c>
    </row>
    <row r="2105" spans="1:26" x14ac:dyDescent="0.45">
      <c r="A2105" s="32" t="s">
        <v>6790</v>
      </c>
      <c r="B2105" s="32">
        <v>2</v>
      </c>
      <c r="C2105" s="32" t="s">
        <v>1639</v>
      </c>
      <c r="D2105" s="32" t="s">
        <v>6158</v>
      </c>
      <c r="E2105" s="32" t="s">
        <v>6871</v>
      </c>
      <c r="F2105" s="32">
        <v>3</v>
      </c>
      <c r="G2105" s="78" t="s">
        <v>6872</v>
      </c>
      <c r="H2105" s="33" t="s">
        <v>6889</v>
      </c>
      <c r="I2105" s="32" t="s">
        <v>6579</v>
      </c>
      <c r="J2105" s="32" t="s">
        <v>6794</v>
      </c>
      <c r="K2105" s="32" t="s">
        <v>6164</v>
      </c>
      <c r="L2105" s="34">
        <v>134.456369287</v>
      </c>
      <c r="M2105" s="34">
        <v>84035.230804399995</v>
      </c>
      <c r="N2105" s="32" t="s">
        <v>6890</v>
      </c>
      <c r="O2105" s="43" t="e">
        <f>VLOOKUP(U:U,#REF!,5,FALSE)</f>
        <v>#REF!</v>
      </c>
      <c r="P2105" s="43" t="e">
        <f>VLOOKUP(U:U,#REF!,4,FALSE)</f>
        <v>#REF!</v>
      </c>
      <c r="Q2105" s="43" t="e">
        <f>VLOOKUP(U:U,#REF!,2,FALSE)</f>
        <v>#REF!</v>
      </c>
      <c r="S2105" s="35" t="str">
        <f>VLOOKUP(G:G,old!G:J,4,FALSE)</f>
        <v>N</v>
      </c>
      <c r="T2105" s="35" t="str">
        <f>VLOOKUP(G:G,old!G:K,5,FALSE)</f>
        <v>DWR</v>
      </c>
      <c r="U2105" s="35" t="str">
        <f>VLOOKUP(G:G,old!G:L,6,FALSE)</f>
        <v>MAE NAM PING</v>
      </c>
      <c r="V2105" s="43" t="str">
        <f>VLOOKUP(G:G,old!G:M,7,FALSE)</f>
        <v>P76</v>
      </c>
      <c r="X2105" s="43" t="str">
        <f>IFERROR(VLOOKUP(V:V,#REF!,3,FALSE),"0")</f>
        <v>0</v>
      </c>
      <c r="Y2105" s="19">
        <f t="shared" si="32"/>
        <v>0</v>
      </c>
      <c r="Z2105" s="19" t="str">
        <f>IFERROR(VLOOKUP(C:C,#REF!,19,FALSE),"0")</f>
        <v>0</v>
      </c>
    </row>
    <row r="2106" spans="1:26" x14ac:dyDescent="0.45">
      <c r="A2106" s="32" t="s">
        <v>6790</v>
      </c>
      <c r="B2106" s="32">
        <v>2</v>
      </c>
      <c r="C2106" s="32" t="s">
        <v>1639</v>
      </c>
      <c r="D2106" s="32" t="s">
        <v>6158</v>
      </c>
      <c r="E2106" s="32" t="s">
        <v>6871</v>
      </c>
      <c r="F2106" s="32">
        <v>3</v>
      </c>
      <c r="G2106" s="78" t="s">
        <v>6872</v>
      </c>
      <c r="H2106" s="33" t="s">
        <v>6891</v>
      </c>
      <c r="I2106" s="32" t="s">
        <v>1756</v>
      </c>
      <c r="J2106" s="32" t="s">
        <v>6794</v>
      </c>
      <c r="K2106" s="32" t="s">
        <v>6164</v>
      </c>
      <c r="L2106" s="34">
        <v>263.98918099100001</v>
      </c>
      <c r="M2106" s="34">
        <v>164993.23811899999</v>
      </c>
      <c r="N2106" s="32" t="s">
        <v>6892</v>
      </c>
      <c r="O2106" s="43" t="e">
        <f>VLOOKUP(U:U,#REF!,5,FALSE)</f>
        <v>#REF!</v>
      </c>
      <c r="P2106" s="43" t="e">
        <f>VLOOKUP(U:U,#REF!,4,FALSE)</f>
        <v>#REF!</v>
      </c>
      <c r="Q2106" s="43" t="e">
        <f>VLOOKUP(U:U,#REF!,2,FALSE)</f>
        <v>#REF!</v>
      </c>
      <c r="S2106" s="35" t="str">
        <f>VLOOKUP(G:G,old!G:J,4,FALSE)</f>
        <v>N</v>
      </c>
      <c r="T2106" s="35" t="str">
        <f>VLOOKUP(G:G,old!G:K,5,FALSE)</f>
        <v>DWR</v>
      </c>
      <c r="U2106" s="35" t="str">
        <f>VLOOKUP(G:G,old!G:L,6,FALSE)</f>
        <v>MAE NAM PING</v>
      </c>
      <c r="V2106" s="43" t="str">
        <f>VLOOKUP(G:G,old!G:M,7,FALSE)</f>
        <v>P76</v>
      </c>
      <c r="X2106" s="43" t="str">
        <f>IFERROR(VLOOKUP(V:V,#REF!,3,FALSE),"0")</f>
        <v>0</v>
      </c>
      <c r="Y2106" s="19">
        <f t="shared" si="32"/>
        <v>0</v>
      </c>
      <c r="Z2106" s="19" t="str">
        <f>IFERROR(VLOOKUP(C:C,#REF!,19,FALSE),"0")</f>
        <v>0</v>
      </c>
    </row>
    <row r="2107" spans="1:26" x14ac:dyDescent="0.45">
      <c r="A2107" s="32" t="s">
        <v>6790</v>
      </c>
      <c r="B2107" s="32">
        <v>2</v>
      </c>
      <c r="C2107" s="32" t="s">
        <v>1639</v>
      </c>
      <c r="D2107" s="32" t="s">
        <v>6158</v>
      </c>
      <c r="E2107" s="32" t="s">
        <v>6893</v>
      </c>
      <c r="F2107" s="32">
        <v>3</v>
      </c>
      <c r="G2107" s="78" t="s">
        <v>6894</v>
      </c>
      <c r="H2107" s="33" t="s">
        <v>6895</v>
      </c>
      <c r="I2107" s="32" t="s">
        <v>6894</v>
      </c>
      <c r="J2107" s="32" t="s">
        <v>6794</v>
      </c>
      <c r="K2107" s="32" t="s">
        <v>6164</v>
      </c>
      <c r="L2107" s="34">
        <v>131.44126630599999</v>
      </c>
      <c r="M2107" s="34">
        <v>82150.791441199995</v>
      </c>
      <c r="N2107" s="32" t="s">
        <v>6896</v>
      </c>
      <c r="O2107" s="43" t="e">
        <f>VLOOKUP(U:U,#REF!,5,FALSE)</f>
        <v>#REF!</v>
      </c>
      <c r="P2107" s="43" t="e">
        <f>VLOOKUP(U:U,#REF!,4,FALSE)</f>
        <v>#REF!</v>
      </c>
      <c r="Q2107" s="43" t="e">
        <f>VLOOKUP(U:U,#REF!,2,FALSE)</f>
        <v>#REF!</v>
      </c>
      <c r="S2107" s="35" t="str">
        <f>VLOOKUP(G:G,old!G:J,4,FALSE)</f>
        <v>N</v>
      </c>
      <c r="T2107" s="35" t="str">
        <f>VLOOKUP(G:G,old!G:K,5,FALSE)</f>
        <v>DWR</v>
      </c>
      <c r="U2107" s="35" t="str">
        <f>VLOOKUP(G:G,old!G:L,6,FALSE)</f>
        <v>MAE NAM PING</v>
      </c>
      <c r="V2107" s="43">
        <f>VLOOKUP(G:G,old!G:M,7,FALSE)</f>
        <v>0</v>
      </c>
      <c r="X2107" s="43" t="str">
        <f>IFERROR(VLOOKUP(V:V,#REF!,3,FALSE),"0")</f>
        <v>0</v>
      </c>
      <c r="Y2107" s="19">
        <f t="shared" si="32"/>
        <v>0</v>
      </c>
      <c r="Z2107" s="19" t="str">
        <f>IFERROR(VLOOKUP(C:C,#REF!,19,FALSE),"0")</f>
        <v>0</v>
      </c>
    </row>
    <row r="2108" spans="1:26" x14ac:dyDescent="0.45">
      <c r="A2108" s="32" t="s">
        <v>6790</v>
      </c>
      <c r="B2108" s="32">
        <v>2</v>
      </c>
      <c r="C2108" s="32" t="s">
        <v>1639</v>
      </c>
      <c r="D2108" s="32" t="s">
        <v>6158</v>
      </c>
      <c r="E2108" s="32" t="s">
        <v>6893</v>
      </c>
      <c r="F2108" s="32">
        <v>3</v>
      </c>
      <c r="G2108" s="78" t="s">
        <v>6894</v>
      </c>
      <c r="H2108" s="33" t="s">
        <v>6897</v>
      </c>
      <c r="I2108" s="32" t="s">
        <v>6898</v>
      </c>
      <c r="J2108" s="32" t="s">
        <v>6794</v>
      </c>
      <c r="K2108" s="32" t="s">
        <v>6164</v>
      </c>
      <c r="L2108" s="34">
        <v>184.014743885</v>
      </c>
      <c r="M2108" s="34">
        <v>115009.214928</v>
      </c>
      <c r="N2108" s="32" t="s">
        <v>6899</v>
      </c>
      <c r="O2108" s="43" t="e">
        <f>VLOOKUP(U:U,#REF!,5,FALSE)</f>
        <v>#REF!</v>
      </c>
      <c r="P2108" s="43" t="e">
        <f>VLOOKUP(U:U,#REF!,4,FALSE)</f>
        <v>#REF!</v>
      </c>
      <c r="Q2108" s="43" t="e">
        <f>VLOOKUP(U:U,#REF!,2,FALSE)</f>
        <v>#REF!</v>
      </c>
      <c r="S2108" s="35" t="str">
        <f>VLOOKUP(G:G,old!G:J,4,FALSE)</f>
        <v>N</v>
      </c>
      <c r="T2108" s="35" t="str">
        <f>VLOOKUP(G:G,old!G:K,5,FALSE)</f>
        <v>DWR</v>
      </c>
      <c r="U2108" s="35" t="str">
        <f>VLOOKUP(G:G,old!G:L,6,FALSE)</f>
        <v>MAE NAM PING</v>
      </c>
      <c r="V2108" s="43">
        <f>VLOOKUP(G:G,old!G:M,7,FALSE)</f>
        <v>0</v>
      </c>
      <c r="X2108" s="43" t="str">
        <f>IFERROR(VLOOKUP(V:V,#REF!,3,FALSE),"0")</f>
        <v>0</v>
      </c>
      <c r="Y2108" s="19">
        <f t="shared" si="32"/>
        <v>0</v>
      </c>
      <c r="Z2108" s="19" t="str">
        <f>IFERROR(VLOOKUP(C:C,#REF!,19,FALSE),"0")</f>
        <v>0</v>
      </c>
    </row>
    <row r="2109" spans="1:26" x14ac:dyDescent="0.45">
      <c r="A2109" s="32" t="s">
        <v>6790</v>
      </c>
      <c r="B2109" s="32">
        <v>2</v>
      </c>
      <c r="C2109" s="32" t="s">
        <v>1639</v>
      </c>
      <c r="D2109" s="32" t="s">
        <v>6158</v>
      </c>
      <c r="E2109" s="32" t="s">
        <v>6893</v>
      </c>
      <c r="F2109" s="32">
        <v>3</v>
      </c>
      <c r="G2109" s="78" t="s">
        <v>6894</v>
      </c>
      <c r="H2109" s="33" t="s">
        <v>6900</v>
      </c>
      <c r="I2109" s="32" t="s">
        <v>6901</v>
      </c>
      <c r="J2109" s="32" t="s">
        <v>6794</v>
      </c>
      <c r="K2109" s="32" t="s">
        <v>6164</v>
      </c>
      <c r="L2109" s="34">
        <v>141.49038712500001</v>
      </c>
      <c r="M2109" s="34">
        <v>88431.491953100005</v>
      </c>
      <c r="N2109" s="32" t="s">
        <v>6902</v>
      </c>
      <c r="O2109" s="43" t="e">
        <f>VLOOKUP(U:U,#REF!,5,FALSE)</f>
        <v>#REF!</v>
      </c>
      <c r="P2109" s="43" t="e">
        <f>VLOOKUP(U:U,#REF!,4,FALSE)</f>
        <v>#REF!</v>
      </c>
      <c r="Q2109" s="43" t="e">
        <f>VLOOKUP(U:U,#REF!,2,FALSE)</f>
        <v>#REF!</v>
      </c>
      <c r="S2109" s="35" t="str">
        <f>VLOOKUP(G:G,old!G:J,4,FALSE)</f>
        <v>N</v>
      </c>
      <c r="T2109" s="35" t="str">
        <f>VLOOKUP(G:G,old!G:K,5,FALSE)</f>
        <v>DWR</v>
      </c>
      <c r="U2109" s="35" t="str">
        <f>VLOOKUP(G:G,old!G:L,6,FALSE)</f>
        <v>MAE NAM PING</v>
      </c>
      <c r="V2109" s="43">
        <f>VLOOKUP(G:G,old!G:M,7,FALSE)</f>
        <v>0</v>
      </c>
      <c r="X2109" s="43" t="str">
        <f>IFERROR(VLOOKUP(V:V,#REF!,3,FALSE),"0")</f>
        <v>0</v>
      </c>
      <c r="Y2109" s="19">
        <f t="shared" si="32"/>
        <v>0</v>
      </c>
      <c r="Z2109" s="19" t="str">
        <f>IFERROR(VLOOKUP(C:C,#REF!,19,FALSE),"0")</f>
        <v>0</v>
      </c>
    </row>
    <row r="2110" spans="1:26" x14ac:dyDescent="0.45">
      <c r="A2110" s="32" t="s">
        <v>6790</v>
      </c>
      <c r="B2110" s="32">
        <v>2</v>
      </c>
      <c r="C2110" s="32" t="s">
        <v>1639</v>
      </c>
      <c r="D2110" s="32" t="s">
        <v>6158</v>
      </c>
      <c r="E2110" s="32" t="s">
        <v>6903</v>
      </c>
      <c r="F2110" s="32">
        <v>3</v>
      </c>
      <c r="G2110" s="78" t="s">
        <v>6904</v>
      </c>
      <c r="H2110" s="33" t="s">
        <v>6905</v>
      </c>
      <c r="I2110" s="32" t="s">
        <v>6906</v>
      </c>
      <c r="J2110" s="32" t="s">
        <v>6794</v>
      </c>
      <c r="K2110" s="32" t="s">
        <v>6164</v>
      </c>
      <c r="L2110" s="34">
        <v>3.7689721776999998</v>
      </c>
      <c r="M2110" s="34">
        <v>2355.6076110600002</v>
      </c>
      <c r="N2110" s="32" t="s">
        <v>6907</v>
      </c>
      <c r="O2110" s="43" t="e">
        <f>VLOOKUP(U:U,#REF!,5,FALSE)</f>
        <v>#REF!</v>
      </c>
      <c r="P2110" s="43" t="e">
        <f>VLOOKUP(U:U,#REF!,4,FALSE)</f>
        <v>#REF!</v>
      </c>
      <c r="Q2110" s="43" t="e">
        <f>VLOOKUP(U:U,#REF!,2,FALSE)</f>
        <v>#REF!</v>
      </c>
      <c r="S2110" s="35" t="str">
        <f>VLOOKUP(G:G,old!G:J,4,FALSE)</f>
        <v>N</v>
      </c>
      <c r="T2110" s="35" t="str">
        <f>VLOOKUP(G:G,old!G:K,5,FALSE)</f>
        <v>DWR</v>
      </c>
      <c r="U2110" s="35" t="str">
        <f>VLOOKUP(G:G,old!G:L,6,FALSE)</f>
        <v>MAE NAM PING</v>
      </c>
      <c r="V2110" s="43" t="str">
        <f>VLOOKUP(G:G,old!G:M,7,FALSE)</f>
        <v>P65</v>
      </c>
      <c r="X2110" s="43" t="str">
        <f>IFERROR(VLOOKUP(V:V,#REF!,3,FALSE),"0")</f>
        <v>0</v>
      </c>
      <c r="Y2110" s="19">
        <f t="shared" si="32"/>
        <v>0</v>
      </c>
      <c r="Z2110" s="19" t="str">
        <f>IFERROR(VLOOKUP(C:C,#REF!,19,FALSE),"0")</f>
        <v>0</v>
      </c>
    </row>
    <row r="2111" spans="1:26" x14ac:dyDescent="0.45">
      <c r="A2111" s="32" t="s">
        <v>6790</v>
      </c>
      <c r="B2111" s="32">
        <v>2</v>
      </c>
      <c r="C2111" s="32" t="s">
        <v>1639</v>
      </c>
      <c r="D2111" s="32" t="s">
        <v>6158</v>
      </c>
      <c r="E2111" s="32" t="s">
        <v>6903</v>
      </c>
      <c r="F2111" s="32">
        <v>3</v>
      </c>
      <c r="G2111" s="78" t="s">
        <v>6904</v>
      </c>
      <c r="H2111" s="33" t="s">
        <v>6908</v>
      </c>
      <c r="I2111" s="32" t="s">
        <v>6904</v>
      </c>
      <c r="J2111" s="32" t="s">
        <v>6794</v>
      </c>
      <c r="K2111" s="32" t="s">
        <v>6164</v>
      </c>
      <c r="L2111" s="34">
        <v>10.0036359525</v>
      </c>
      <c r="M2111" s="34">
        <v>6252.2724703100002</v>
      </c>
      <c r="N2111" s="32" t="s">
        <v>6909</v>
      </c>
      <c r="O2111" s="43" t="e">
        <f>VLOOKUP(U:U,#REF!,5,FALSE)</f>
        <v>#REF!</v>
      </c>
      <c r="P2111" s="43" t="e">
        <f>VLOOKUP(U:U,#REF!,4,FALSE)</f>
        <v>#REF!</v>
      </c>
      <c r="Q2111" s="43" t="e">
        <f>VLOOKUP(U:U,#REF!,2,FALSE)</f>
        <v>#REF!</v>
      </c>
      <c r="S2111" s="35" t="str">
        <f>VLOOKUP(G:G,old!G:J,4,FALSE)</f>
        <v>N</v>
      </c>
      <c r="T2111" s="35" t="str">
        <f>VLOOKUP(G:G,old!G:K,5,FALSE)</f>
        <v>DWR</v>
      </c>
      <c r="U2111" s="35" t="str">
        <f>VLOOKUP(G:G,old!G:L,6,FALSE)</f>
        <v>MAE NAM PING</v>
      </c>
      <c r="V2111" s="43" t="str">
        <f>VLOOKUP(G:G,old!G:M,7,FALSE)</f>
        <v>P65</v>
      </c>
      <c r="X2111" s="43" t="str">
        <f>IFERROR(VLOOKUP(V:V,#REF!,3,FALSE),"0")</f>
        <v>0</v>
      </c>
      <c r="Y2111" s="19">
        <f t="shared" si="32"/>
        <v>0</v>
      </c>
      <c r="Z2111" s="19" t="str">
        <f>IFERROR(VLOOKUP(C:C,#REF!,19,FALSE),"0")</f>
        <v>0</v>
      </c>
    </row>
    <row r="2112" spans="1:26" x14ac:dyDescent="0.45">
      <c r="A2112" s="32" t="s">
        <v>6790</v>
      </c>
      <c r="B2112" s="32">
        <v>2</v>
      </c>
      <c r="C2112" s="32" t="s">
        <v>1639</v>
      </c>
      <c r="D2112" s="32" t="s">
        <v>6158</v>
      </c>
      <c r="E2112" s="32" t="s">
        <v>6903</v>
      </c>
      <c r="F2112" s="32">
        <v>3</v>
      </c>
      <c r="G2112" s="78" t="s">
        <v>6904</v>
      </c>
      <c r="H2112" s="33" t="s">
        <v>6910</v>
      </c>
      <c r="I2112" s="32" t="s">
        <v>6911</v>
      </c>
      <c r="J2112" s="32" t="s">
        <v>6794</v>
      </c>
      <c r="K2112" s="32" t="s">
        <v>6164</v>
      </c>
      <c r="L2112" s="34">
        <v>14.3848443695</v>
      </c>
      <c r="M2112" s="34">
        <v>8990.5277309400008</v>
      </c>
      <c r="N2112" s="32" t="s">
        <v>6912</v>
      </c>
      <c r="O2112" s="43" t="e">
        <f>VLOOKUP(U:U,#REF!,5,FALSE)</f>
        <v>#REF!</v>
      </c>
      <c r="P2112" s="43" t="e">
        <f>VLOOKUP(U:U,#REF!,4,FALSE)</f>
        <v>#REF!</v>
      </c>
      <c r="Q2112" s="43" t="e">
        <f>VLOOKUP(U:U,#REF!,2,FALSE)</f>
        <v>#REF!</v>
      </c>
      <c r="S2112" s="35" t="str">
        <f>VLOOKUP(G:G,old!G:J,4,FALSE)</f>
        <v>N</v>
      </c>
      <c r="T2112" s="35" t="str">
        <f>VLOOKUP(G:G,old!G:K,5,FALSE)</f>
        <v>DWR</v>
      </c>
      <c r="U2112" s="35" t="str">
        <f>VLOOKUP(G:G,old!G:L,6,FALSE)</f>
        <v>MAE NAM PING</v>
      </c>
      <c r="V2112" s="43" t="str">
        <f>VLOOKUP(G:G,old!G:M,7,FALSE)</f>
        <v>P65</v>
      </c>
      <c r="X2112" s="43" t="str">
        <f>IFERROR(VLOOKUP(V:V,#REF!,3,FALSE),"0")</f>
        <v>0</v>
      </c>
      <c r="Y2112" s="19">
        <f t="shared" si="32"/>
        <v>0</v>
      </c>
      <c r="Z2112" s="19" t="str">
        <f>IFERROR(VLOOKUP(C:C,#REF!,19,FALSE),"0")</f>
        <v>0</v>
      </c>
    </row>
    <row r="2113" spans="1:26" x14ac:dyDescent="0.45">
      <c r="A2113" s="32" t="s">
        <v>6790</v>
      </c>
      <c r="B2113" s="32">
        <v>2</v>
      </c>
      <c r="C2113" s="32" t="s">
        <v>1639</v>
      </c>
      <c r="D2113" s="32" t="s">
        <v>6158</v>
      </c>
      <c r="E2113" s="32" t="s">
        <v>6903</v>
      </c>
      <c r="F2113" s="32">
        <v>3</v>
      </c>
      <c r="G2113" s="78" t="s">
        <v>6904</v>
      </c>
      <c r="H2113" s="33" t="s">
        <v>6913</v>
      </c>
      <c r="I2113" s="32" t="s">
        <v>6914</v>
      </c>
      <c r="J2113" s="32" t="s">
        <v>6794</v>
      </c>
      <c r="K2113" s="32" t="s">
        <v>6164</v>
      </c>
      <c r="L2113" s="34">
        <v>7.6514888881800003</v>
      </c>
      <c r="M2113" s="34">
        <v>4782.1805551099997</v>
      </c>
      <c r="N2113" s="32" t="s">
        <v>6915</v>
      </c>
      <c r="O2113" s="43" t="e">
        <f>VLOOKUP(U:U,#REF!,5,FALSE)</f>
        <v>#REF!</v>
      </c>
      <c r="P2113" s="43" t="e">
        <f>VLOOKUP(U:U,#REF!,4,FALSE)</f>
        <v>#REF!</v>
      </c>
      <c r="Q2113" s="43" t="e">
        <f>VLOOKUP(U:U,#REF!,2,FALSE)</f>
        <v>#REF!</v>
      </c>
      <c r="S2113" s="35" t="str">
        <f>VLOOKUP(G:G,old!G:J,4,FALSE)</f>
        <v>N</v>
      </c>
      <c r="T2113" s="35" t="str">
        <f>VLOOKUP(G:G,old!G:K,5,FALSE)</f>
        <v>DWR</v>
      </c>
      <c r="U2113" s="35" t="str">
        <f>VLOOKUP(G:G,old!G:L,6,FALSE)</f>
        <v>MAE NAM PING</v>
      </c>
      <c r="V2113" s="43" t="str">
        <f>VLOOKUP(G:G,old!G:M,7,FALSE)</f>
        <v>P65</v>
      </c>
      <c r="X2113" s="43" t="str">
        <f>IFERROR(VLOOKUP(V:V,#REF!,3,FALSE),"0")</f>
        <v>0</v>
      </c>
      <c r="Y2113" s="19">
        <f t="shared" si="32"/>
        <v>0</v>
      </c>
      <c r="Z2113" s="19" t="str">
        <f>IFERROR(VLOOKUP(C:C,#REF!,19,FALSE),"0")</f>
        <v>0</v>
      </c>
    </row>
    <row r="2114" spans="1:26" x14ac:dyDescent="0.45">
      <c r="A2114" s="32" t="s">
        <v>6790</v>
      </c>
      <c r="B2114" s="32">
        <v>2</v>
      </c>
      <c r="C2114" s="32" t="s">
        <v>1639</v>
      </c>
      <c r="D2114" s="32" t="s">
        <v>6158</v>
      </c>
      <c r="E2114" s="32" t="s">
        <v>6903</v>
      </c>
      <c r="F2114" s="32">
        <v>3</v>
      </c>
      <c r="G2114" s="78" t="s">
        <v>6904</v>
      </c>
      <c r="H2114" s="33" t="s">
        <v>6916</v>
      </c>
      <c r="I2114" s="32" t="s">
        <v>6917</v>
      </c>
      <c r="J2114" s="32" t="s">
        <v>6794</v>
      </c>
      <c r="K2114" s="32" t="s">
        <v>6164</v>
      </c>
      <c r="L2114" s="34">
        <v>7.1513803812500001</v>
      </c>
      <c r="M2114" s="34">
        <v>4469.6127382799996</v>
      </c>
      <c r="N2114" s="32" t="s">
        <v>6918</v>
      </c>
      <c r="O2114" s="43" t="e">
        <f>VLOOKUP(U:U,#REF!,5,FALSE)</f>
        <v>#REF!</v>
      </c>
      <c r="P2114" s="43" t="e">
        <f>VLOOKUP(U:U,#REF!,4,FALSE)</f>
        <v>#REF!</v>
      </c>
      <c r="Q2114" s="43" t="e">
        <f>VLOOKUP(U:U,#REF!,2,FALSE)</f>
        <v>#REF!</v>
      </c>
      <c r="S2114" s="35" t="str">
        <f>VLOOKUP(G:G,old!G:J,4,FALSE)</f>
        <v>N</v>
      </c>
      <c r="T2114" s="35" t="str">
        <f>VLOOKUP(G:G,old!G:K,5,FALSE)</f>
        <v>DWR</v>
      </c>
      <c r="U2114" s="35" t="str">
        <f>VLOOKUP(G:G,old!G:L,6,FALSE)</f>
        <v>MAE NAM PING</v>
      </c>
      <c r="V2114" s="43" t="str">
        <f>VLOOKUP(G:G,old!G:M,7,FALSE)</f>
        <v>P65</v>
      </c>
      <c r="X2114" s="43" t="str">
        <f>IFERROR(VLOOKUP(V:V,#REF!,3,FALSE),"0")</f>
        <v>0</v>
      </c>
      <c r="Y2114" s="19">
        <f t="shared" si="32"/>
        <v>0</v>
      </c>
      <c r="Z2114" s="19" t="str">
        <f>IFERROR(VLOOKUP(C:C,#REF!,19,FALSE),"0")</f>
        <v>0</v>
      </c>
    </row>
    <row r="2115" spans="1:26" x14ac:dyDescent="0.45">
      <c r="A2115" s="32" t="s">
        <v>6790</v>
      </c>
      <c r="B2115" s="32">
        <v>2</v>
      </c>
      <c r="C2115" s="32" t="s">
        <v>1639</v>
      </c>
      <c r="D2115" s="32" t="s">
        <v>6158</v>
      </c>
      <c r="E2115" s="32" t="s">
        <v>6903</v>
      </c>
      <c r="F2115" s="32">
        <v>3</v>
      </c>
      <c r="G2115" s="78" t="s">
        <v>6904</v>
      </c>
      <c r="H2115" s="33" t="s">
        <v>6919</v>
      </c>
      <c r="I2115" s="32" t="s">
        <v>6920</v>
      </c>
      <c r="J2115" s="32" t="s">
        <v>6794</v>
      </c>
      <c r="K2115" s="32" t="s">
        <v>6164</v>
      </c>
      <c r="L2115" s="34">
        <v>28.971775189999999</v>
      </c>
      <c r="M2115" s="34">
        <v>18107.359493700002</v>
      </c>
      <c r="N2115" s="32" t="s">
        <v>6921</v>
      </c>
      <c r="O2115" s="43" t="e">
        <f>VLOOKUP(U:U,#REF!,5,FALSE)</f>
        <v>#REF!</v>
      </c>
      <c r="P2115" s="43" t="e">
        <f>VLOOKUP(U:U,#REF!,4,FALSE)</f>
        <v>#REF!</v>
      </c>
      <c r="Q2115" s="43" t="e">
        <f>VLOOKUP(U:U,#REF!,2,FALSE)</f>
        <v>#REF!</v>
      </c>
      <c r="S2115" s="35" t="str">
        <f>VLOOKUP(G:G,old!G:J,4,FALSE)</f>
        <v>N</v>
      </c>
      <c r="T2115" s="35" t="str">
        <f>VLOOKUP(G:G,old!G:K,5,FALSE)</f>
        <v>DWR</v>
      </c>
      <c r="U2115" s="35" t="str">
        <f>VLOOKUP(G:G,old!G:L,6,FALSE)</f>
        <v>MAE NAM PING</v>
      </c>
      <c r="V2115" s="43" t="str">
        <f>VLOOKUP(G:G,old!G:M,7,FALSE)</f>
        <v>P65</v>
      </c>
      <c r="X2115" s="43" t="str">
        <f>IFERROR(VLOOKUP(V:V,#REF!,3,FALSE),"0")</f>
        <v>0</v>
      </c>
      <c r="Y2115" s="19">
        <f t="shared" si="32"/>
        <v>0</v>
      </c>
      <c r="Z2115" s="19" t="str">
        <f>IFERROR(VLOOKUP(C:C,#REF!,19,FALSE),"0")</f>
        <v>0</v>
      </c>
    </row>
    <row r="2116" spans="1:26" x14ac:dyDescent="0.45">
      <c r="A2116" s="32" t="s">
        <v>6790</v>
      </c>
      <c r="B2116" s="32">
        <v>2</v>
      </c>
      <c r="C2116" s="32" t="s">
        <v>1639</v>
      </c>
      <c r="D2116" s="32" t="s">
        <v>6158</v>
      </c>
      <c r="E2116" s="32" t="s">
        <v>6903</v>
      </c>
      <c r="F2116" s="32">
        <v>3</v>
      </c>
      <c r="G2116" s="78" t="s">
        <v>6904</v>
      </c>
      <c r="H2116" s="33" t="s">
        <v>6922</v>
      </c>
      <c r="I2116" s="32" t="s">
        <v>6923</v>
      </c>
      <c r="J2116" s="32" t="s">
        <v>6794</v>
      </c>
      <c r="K2116" s="32" t="s">
        <v>6164</v>
      </c>
      <c r="L2116" s="34">
        <v>21.6755616208</v>
      </c>
      <c r="M2116" s="34">
        <v>13547.226013</v>
      </c>
      <c r="N2116" s="32" t="s">
        <v>6924</v>
      </c>
      <c r="O2116" s="43" t="e">
        <f>VLOOKUP(U:U,#REF!,5,FALSE)</f>
        <v>#REF!</v>
      </c>
      <c r="P2116" s="43" t="e">
        <f>VLOOKUP(U:U,#REF!,4,FALSE)</f>
        <v>#REF!</v>
      </c>
      <c r="Q2116" s="43" t="e">
        <f>VLOOKUP(U:U,#REF!,2,FALSE)</f>
        <v>#REF!</v>
      </c>
      <c r="S2116" s="35" t="str">
        <f>VLOOKUP(G:G,old!G:J,4,FALSE)</f>
        <v>N</v>
      </c>
      <c r="T2116" s="35" t="str">
        <f>VLOOKUP(G:G,old!G:K,5,FALSE)</f>
        <v>DWR</v>
      </c>
      <c r="U2116" s="35" t="str">
        <f>VLOOKUP(G:G,old!G:L,6,FALSE)</f>
        <v>MAE NAM PING</v>
      </c>
      <c r="V2116" s="43" t="str">
        <f>VLOOKUP(G:G,old!G:M,7,FALSE)</f>
        <v>P65</v>
      </c>
      <c r="X2116" s="43" t="str">
        <f>IFERROR(VLOOKUP(V:V,#REF!,3,FALSE),"0")</f>
        <v>0</v>
      </c>
      <c r="Y2116" s="19">
        <f t="shared" ref="Y2116:Y2179" si="33">X2116*1</f>
        <v>0</v>
      </c>
      <c r="Z2116" s="19" t="str">
        <f>IFERROR(VLOOKUP(C:C,#REF!,19,FALSE),"0")</f>
        <v>0</v>
      </c>
    </row>
    <row r="2117" spans="1:26" x14ac:dyDescent="0.45">
      <c r="A2117" s="32" t="s">
        <v>6790</v>
      </c>
      <c r="B2117" s="32">
        <v>2</v>
      </c>
      <c r="C2117" s="32" t="s">
        <v>1639</v>
      </c>
      <c r="D2117" s="32" t="s">
        <v>6158</v>
      </c>
      <c r="E2117" s="32" t="s">
        <v>6903</v>
      </c>
      <c r="F2117" s="32">
        <v>3</v>
      </c>
      <c r="G2117" s="78" t="s">
        <v>6904</v>
      </c>
      <c r="H2117" s="33" t="s">
        <v>6925</v>
      </c>
      <c r="I2117" s="32" t="s">
        <v>6926</v>
      </c>
      <c r="J2117" s="32" t="s">
        <v>6794</v>
      </c>
      <c r="K2117" s="32" t="s">
        <v>6164</v>
      </c>
      <c r="L2117" s="34">
        <v>67.831616626499994</v>
      </c>
      <c r="M2117" s="34">
        <v>42394.760391600001</v>
      </c>
      <c r="N2117" s="32" t="s">
        <v>6927</v>
      </c>
      <c r="O2117" s="43" t="e">
        <f>VLOOKUP(U:U,#REF!,5,FALSE)</f>
        <v>#REF!</v>
      </c>
      <c r="P2117" s="43" t="e">
        <f>VLOOKUP(U:U,#REF!,4,FALSE)</f>
        <v>#REF!</v>
      </c>
      <c r="Q2117" s="43" t="e">
        <f>VLOOKUP(U:U,#REF!,2,FALSE)</f>
        <v>#REF!</v>
      </c>
      <c r="S2117" s="35" t="str">
        <f>VLOOKUP(G:G,old!G:J,4,FALSE)</f>
        <v>N</v>
      </c>
      <c r="T2117" s="35" t="str">
        <f>VLOOKUP(G:G,old!G:K,5,FALSE)</f>
        <v>DWR</v>
      </c>
      <c r="U2117" s="35" t="str">
        <f>VLOOKUP(G:G,old!G:L,6,FALSE)</f>
        <v>MAE NAM PING</v>
      </c>
      <c r="V2117" s="43" t="str">
        <f>VLOOKUP(G:G,old!G:M,7,FALSE)</f>
        <v>P65</v>
      </c>
      <c r="X2117" s="43" t="str">
        <f>IFERROR(VLOOKUP(V:V,#REF!,3,FALSE),"0")</f>
        <v>0</v>
      </c>
      <c r="Y2117" s="19">
        <f t="shared" si="33"/>
        <v>0</v>
      </c>
      <c r="Z2117" s="19" t="str">
        <f>IFERROR(VLOOKUP(C:C,#REF!,19,FALSE),"0")</f>
        <v>0</v>
      </c>
    </row>
    <row r="2118" spans="1:26" x14ac:dyDescent="0.45">
      <c r="A2118" s="32" t="s">
        <v>6790</v>
      </c>
      <c r="B2118" s="32">
        <v>2</v>
      </c>
      <c r="C2118" s="32" t="s">
        <v>1639</v>
      </c>
      <c r="D2118" s="32" t="s">
        <v>6158</v>
      </c>
      <c r="E2118" s="32" t="s">
        <v>6903</v>
      </c>
      <c r="F2118" s="32">
        <v>3</v>
      </c>
      <c r="G2118" s="78" t="s">
        <v>6904</v>
      </c>
      <c r="H2118" s="33" t="s">
        <v>6928</v>
      </c>
      <c r="I2118" s="32" t="s">
        <v>6929</v>
      </c>
      <c r="J2118" s="32" t="s">
        <v>6794</v>
      </c>
      <c r="K2118" s="32" t="s">
        <v>6164</v>
      </c>
      <c r="L2118" s="34">
        <v>129.696971209</v>
      </c>
      <c r="M2118" s="34">
        <v>81060.607005600003</v>
      </c>
      <c r="N2118" s="32" t="s">
        <v>6930</v>
      </c>
      <c r="O2118" s="43" t="e">
        <f>VLOOKUP(U:U,#REF!,5,FALSE)</f>
        <v>#REF!</v>
      </c>
      <c r="P2118" s="43" t="e">
        <f>VLOOKUP(U:U,#REF!,4,FALSE)</f>
        <v>#REF!</v>
      </c>
      <c r="Q2118" s="43" t="e">
        <f>VLOOKUP(U:U,#REF!,2,FALSE)</f>
        <v>#REF!</v>
      </c>
      <c r="S2118" s="35" t="str">
        <f>VLOOKUP(G:G,old!G:J,4,FALSE)</f>
        <v>N</v>
      </c>
      <c r="T2118" s="35" t="str">
        <f>VLOOKUP(G:G,old!G:K,5,FALSE)</f>
        <v>DWR</v>
      </c>
      <c r="U2118" s="35" t="str">
        <f>VLOOKUP(G:G,old!G:L,6,FALSE)</f>
        <v>MAE NAM PING</v>
      </c>
      <c r="V2118" s="43" t="str">
        <f>VLOOKUP(G:G,old!G:M,7,FALSE)</f>
        <v>P65</v>
      </c>
      <c r="X2118" s="43" t="str">
        <f>IFERROR(VLOOKUP(V:V,#REF!,3,FALSE),"0")</f>
        <v>0</v>
      </c>
      <c r="Y2118" s="19">
        <f t="shared" si="33"/>
        <v>0</v>
      </c>
      <c r="Z2118" s="19" t="str">
        <f>IFERROR(VLOOKUP(C:C,#REF!,19,FALSE),"0")</f>
        <v>0</v>
      </c>
    </row>
    <row r="2119" spans="1:26" x14ac:dyDescent="0.45">
      <c r="A2119" s="32" t="s">
        <v>6790</v>
      </c>
      <c r="B2119" s="32">
        <v>2</v>
      </c>
      <c r="C2119" s="32" t="s">
        <v>1639</v>
      </c>
      <c r="D2119" s="32" t="s">
        <v>6158</v>
      </c>
      <c r="E2119" s="32" t="s">
        <v>6931</v>
      </c>
      <c r="F2119" s="32">
        <v>3</v>
      </c>
      <c r="G2119" s="78" t="s">
        <v>6932</v>
      </c>
      <c r="H2119" s="33" t="s">
        <v>6933</v>
      </c>
      <c r="I2119" s="32" t="s">
        <v>6932</v>
      </c>
      <c r="J2119" s="32" t="s">
        <v>6794</v>
      </c>
      <c r="K2119" s="32" t="s">
        <v>6164</v>
      </c>
      <c r="L2119" s="34">
        <v>83.525065880900002</v>
      </c>
      <c r="M2119" s="34">
        <v>52203.166175600003</v>
      </c>
      <c r="N2119" s="32" t="s">
        <v>6934</v>
      </c>
      <c r="O2119" s="43" t="e">
        <f>VLOOKUP(U:U,#REF!,5,FALSE)</f>
        <v>#REF!</v>
      </c>
      <c r="P2119" s="43" t="e">
        <f>VLOOKUP(U:U,#REF!,4,FALSE)</f>
        <v>#REF!</v>
      </c>
      <c r="Q2119" s="43" t="e">
        <f>VLOOKUP(U:U,#REF!,2,FALSE)</f>
        <v>#REF!</v>
      </c>
      <c r="S2119" s="35" t="str">
        <f>VLOOKUP(G:G,old!G:J,4,FALSE)</f>
        <v>N</v>
      </c>
      <c r="T2119" s="35" t="str">
        <f>VLOOKUP(G:G,old!G:K,5,FALSE)</f>
        <v>RID_area</v>
      </c>
      <c r="U2119" s="35" t="str">
        <f>VLOOKUP(G:G,old!G:L,6,FALSE)</f>
        <v>MAE NAM PING</v>
      </c>
      <c r="V2119" s="43" t="str">
        <f>VLOOKUP(G:G,old!G:M,7,FALSE)</f>
        <v>P65</v>
      </c>
      <c r="X2119" s="43" t="str">
        <f>IFERROR(VLOOKUP(V:V,#REF!,3,FALSE),"0")</f>
        <v>0</v>
      </c>
      <c r="Y2119" s="19">
        <f t="shared" si="33"/>
        <v>0</v>
      </c>
      <c r="Z2119" s="19" t="str">
        <f>IFERROR(VLOOKUP(C:C,#REF!,19,FALSE),"0")</f>
        <v>0</v>
      </c>
    </row>
    <row r="2120" spans="1:26" x14ac:dyDescent="0.45">
      <c r="A2120" s="32" t="s">
        <v>6790</v>
      </c>
      <c r="B2120" s="32">
        <v>2</v>
      </c>
      <c r="C2120" s="32" t="s">
        <v>1639</v>
      </c>
      <c r="D2120" s="32" t="s">
        <v>6158</v>
      </c>
      <c r="E2120" s="32" t="s">
        <v>6931</v>
      </c>
      <c r="F2120" s="32">
        <v>3</v>
      </c>
      <c r="G2120" s="78" t="s">
        <v>6932</v>
      </c>
      <c r="H2120" s="33" t="s">
        <v>6935</v>
      </c>
      <c r="I2120" s="32" t="s">
        <v>6936</v>
      </c>
      <c r="J2120" s="32" t="s">
        <v>6794</v>
      </c>
      <c r="K2120" s="32" t="s">
        <v>6164</v>
      </c>
      <c r="L2120" s="34">
        <v>51.800078869099998</v>
      </c>
      <c r="M2120" s="34">
        <v>32375.049293200002</v>
      </c>
      <c r="N2120" s="32" t="s">
        <v>6937</v>
      </c>
      <c r="O2120" s="43" t="e">
        <f>VLOOKUP(U:U,#REF!,5,FALSE)</f>
        <v>#REF!</v>
      </c>
      <c r="P2120" s="43" t="e">
        <f>VLOOKUP(U:U,#REF!,4,FALSE)</f>
        <v>#REF!</v>
      </c>
      <c r="Q2120" s="43" t="e">
        <f>VLOOKUP(U:U,#REF!,2,FALSE)</f>
        <v>#REF!</v>
      </c>
      <c r="S2120" s="35" t="str">
        <f>VLOOKUP(G:G,old!G:J,4,FALSE)</f>
        <v>N</v>
      </c>
      <c r="T2120" s="35" t="str">
        <f>VLOOKUP(G:G,old!G:K,5,FALSE)</f>
        <v>RID_area</v>
      </c>
      <c r="U2120" s="35" t="str">
        <f>VLOOKUP(G:G,old!G:L,6,FALSE)</f>
        <v>MAE NAM PING</v>
      </c>
      <c r="V2120" s="43" t="str">
        <f>VLOOKUP(G:G,old!G:M,7,FALSE)</f>
        <v>P65</v>
      </c>
      <c r="X2120" s="43" t="str">
        <f>IFERROR(VLOOKUP(V:V,#REF!,3,FALSE),"0")</f>
        <v>0</v>
      </c>
      <c r="Y2120" s="19">
        <f t="shared" si="33"/>
        <v>0</v>
      </c>
      <c r="Z2120" s="19" t="str">
        <f>IFERROR(VLOOKUP(C:C,#REF!,19,FALSE),"0")</f>
        <v>0</v>
      </c>
    </row>
    <row r="2121" spans="1:26" x14ac:dyDescent="0.45">
      <c r="A2121" s="32" t="s">
        <v>6790</v>
      </c>
      <c r="B2121" s="32">
        <v>2</v>
      </c>
      <c r="C2121" s="32" t="s">
        <v>1639</v>
      </c>
      <c r="D2121" s="32" t="s">
        <v>6158</v>
      </c>
      <c r="E2121" s="32" t="s">
        <v>6938</v>
      </c>
      <c r="F2121" s="32">
        <v>3</v>
      </c>
      <c r="G2121" s="78" t="s">
        <v>6939</v>
      </c>
      <c r="H2121" s="33" t="s">
        <v>6940</v>
      </c>
      <c r="I2121" s="32" t="s">
        <v>6941</v>
      </c>
      <c r="J2121" s="32" t="s">
        <v>6794</v>
      </c>
      <c r="K2121" s="32" t="s">
        <v>6164</v>
      </c>
      <c r="L2121" s="34">
        <v>19.998733113299998</v>
      </c>
      <c r="M2121" s="34">
        <v>12499.2081958</v>
      </c>
      <c r="N2121" s="32" t="s">
        <v>6942</v>
      </c>
      <c r="O2121" s="43" t="e">
        <f>VLOOKUP(U:U,#REF!,5,FALSE)</f>
        <v>#REF!</v>
      </c>
      <c r="P2121" s="43" t="e">
        <f>VLOOKUP(U:U,#REF!,4,FALSE)</f>
        <v>#REF!</v>
      </c>
      <c r="Q2121" s="43" t="e">
        <f>VLOOKUP(U:U,#REF!,2,FALSE)</f>
        <v>#REF!</v>
      </c>
      <c r="S2121" s="35" t="str">
        <f>VLOOKUP(G:G,old!G:J,4,FALSE)</f>
        <v>N</v>
      </c>
      <c r="T2121" s="35" t="str">
        <f>VLOOKUP(G:G,old!G:K,5,FALSE)</f>
        <v>DWR</v>
      </c>
      <c r="U2121" s="35" t="str">
        <f>VLOOKUP(G:G,old!G:L,6,FALSE)</f>
        <v>MAE NAM PING</v>
      </c>
      <c r="V2121" s="43" t="str">
        <f>VLOOKUP(G:G,old!G:M,7,FALSE)</f>
        <v>P65</v>
      </c>
      <c r="X2121" s="43" t="str">
        <f>IFERROR(VLOOKUP(V:V,#REF!,3,FALSE),"0")</f>
        <v>0</v>
      </c>
      <c r="Y2121" s="19">
        <f t="shared" si="33"/>
        <v>0</v>
      </c>
      <c r="Z2121" s="19" t="str">
        <f>IFERROR(VLOOKUP(C:C,#REF!,19,FALSE),"0")</f>
        <v>0</v>
      </c>
    </row>
    <row r="2122" spans="1:26" x14ac:dyDescent="0.45">
      <c r="A2122" s="32" t="s">
        <v>6790</v>
      </c>
      <c r="B2122" s="32">
        <v>2</v>
      </c>
      <c r="C2122" s="32" t="s">
        <v>1639</v>
      </c>
      <c r="D2122" s="32" t="s">
        <v>6158</v>
      </c>
      <c r="E2122" s="32" t="s">
        <v>6938</v>
      </c>
      <c r="F2122" s="32">
        <v>3</v>
      </c>
      <c r="G2122" s="78" t="s">
        <v>6939</v>
      </c>
      <c r="H2122" s="33" t="s">
        <v>6943</v>
      </c>
      <c r="I2122" s="32" t="s">
        <v>6944</v>
      </c>
      <c r="J2122" s="32" t="s">
        <v>6794</v>
      </c>
      <c r="K2122" s="32" t="s">
        <v>6164</v>
      </c>
      <c r="L2122" s="34">
        <v>13.178489540899999</v>
      </c>
      <c r="M2122" s="34">
        <v>8236.5559630600001</v>
      </c>
      <c r="N2122" s="32" t="s">
        <v>6945</v>
      </c>
      <c r="O2122" s="43" t="e">
        <f>VLOOKUP(U:U,#REF!,5,FALSE)</f>
        <v>#REF!</v>
      </c>
      <c r="P2122" s="43" t="e">
        <f>VLOOKUP(U:U,#REF!,4,FALSE)</f>
        <v>#REF!</v>
      </c>
      <c r="Q2122" s="43" t="e">
        <f>VLOOKUP(U:U,#REF!,2,FALSE)</f>
        <v>#REF!</v>
      </c>
      <c r="S2122" s="35" t="str">
        <f>VLOOKUP(G:G,old!G:J,4,FALSE)</f>
        <v>N</v>
      </c>
      <c r="T2122" s="35" t="str">
        <f>VLOOKUP(G:G,old!G:K,5,FALSE)</f>
        <v>DWR</v>
      </c>
      <c r="U2122" s="35" t="str">
        <f>VLOOKUP(G:G,old!G:L,6,FALSE)</f>
        <v>MAE NAM PING</v>
      </c>
      <c r="V2122" s="43" t="str">
        <f>VLOOKUP(G:G,old!G:M,7,FALSE)</f>
        <v>P65</v>
      </c>
      <c r="X2122" s="43" t="str">
        <f>IFERROR(VLOOKUP(V:V,#REF!,3,FALSE),"0")</f>
        <v>0</v>
      </c>
      <c r="Y2122" s="19">
        <f t="shared" si="33"/>
        <v>0</v>
      </c>
      <c r="Z2122" s="19" t="str">
        <f>IFERROR(VLOOKUP(C:C,#REF!,19,FALSE),"0")</f>
        <v>0</v>
      </c>
    </row>
    <row r="2123" spans="1:26" x14ac:dyDescent="0.45">
      <c r="A2123" s="32" t="s">
        <v>6790</v>
      </c>
      <c r="B2123" s="32">
        <v>2</v>
      </c>
      <c r="C2123" s="32" t="s">
        <v>1639</v>
      </c>
      <c r="D2123" s="32" t="s">
        <v>6158</v>
      </c>
      <c r="E2123" s="32" t="s">
        <v>6938</v>
      </c>
      <c r="F2123" s="32">
        <v>3</v>
      </c>
      <c r="G2123" s="78" t="s">
        <v>6939</v>
      </c>
      <c r="H2123" s="33" t="s">
        <v>6946</v>
      </c>
      <c r="I2123" s="32" t="s">
        <v>6947</v>
      </c>
      <c r="J2123" s="32" t="s">
        <v>6794</v>
      </c>
      <c r="K2123" s="32" t="s">
        <v>6164</v>
      </c>
      <c r="L2123" s="34">
        <v>20.542951037400002</v>
      </c>
      <c r="M2123" s="34">
        <v>12839.344398400001</v>
      </c>
      <c r="N2123" s="32" t="s">
        <v>6948</v>
      </c>
      <c r="O2123" s="43" t="e">
        <f>VLOOKUP(U:U,#REF!,5,FALSE)</f>
        <v>#REF!</v>
      </c>
      <c r="P2123" s="43" t="e">
        <f>VLOOKUP(U:U,#REF!,4,FALSE)</f>
        <v>#REF!</v>
      </c>
      <c r="Q2123" s="43" t="e">
        <f>VLOOKUP(U:U,#REF!,2,FALSE)</f>
        <v>#REF!</v>
      </c>
      <c r="S2123" s="35" t="str">
        <f>VLOOKUP(G:G,old!G:J,4,FALSE)</f>
        <v>N</v>
      </c>
      <c r="T2123" s="35" t="str">
        <f>VLOOKUP(G:G,old!G:K,5,FALSE)</f>
        <v>DWR</v>
      </c>
      <c r="U2123" s="35" t="str">
        <f>VLOOKUP(G:G,old!G:L,6,FALSE)</f>
        <v>MAE NAM PING</v>
      </c>
      <c r="V2123" s="43" t="str">
        <f>VLOOKUP(G:G,old!G:M,7,FALSE)</f>
        <v>P65</v>
      </c>
      <c r="X2123" s="43" t="str">
        <f>IFERROR(VLOOKUP(V:V,#REF!,3,FALSE),"0")</f>
        <v>0</v>
      </c>
      <c r="Y2123" s="19">
        <f t="shared" si="33"/>
        <v>0</v>
      </c>
      <c r="Z2123" s="19" t="str">
        <f>IFERROR(VLOOKUP(C:C,#REF!,19,FALSE),"0")</f>
        <v>0</v>
      </c>
    </row>
    <row r="2124" spans="1:26" x14ac:dyDescent="0.45">
      <c r="A2124" s="32" t="s">
        <v>6949</v>
      </c>
      <c r="B2124" s="32">
        <v>2</v>
      </c>
      <c r="C2124" s="32" t="s">
        <v>6950</v>
      </c>
      <c r="D2124" s="32" t="s">
        <v>6158</v>
      </c>
      <c r="E2124" s="32" t="s">
        <v>6951</v>
      </c>
      <c r="F2124" s="32">
        <v>3</v>
      </c>
      <c r="G2124" s="78" t="s">
        <v>6952</v>
      </c>
      <c r="H2124" s="33" t="s">
        <v>6953</v>
      </c>
      <c r="I2124" s="32" t="s">
        <v>6954</v>
      </c>
      <c r="J2124" s="32" t="s">
        <v>6955</v>
      </c>
      <c r="K2124" s="32" t="s">
        <v>6164</v>
      </c>
      <c r="L2124" s="34">
        <v>2.8878271599400001</v>
      </c>
      <c r="M2124" s="34">
        <v>1804.89197496</v>
      </c>
      <c r="N2124" s="32" t="s">
        <v>6956</v>
      </c>
      <c r="O2124" s="43" t="e">
        <f>VLOOKUP(U:U,#REF!,5,FALSE)</f>
        <v>#REF!</v>
      </c>
      <c r="P2124" s="43" t="e">
        <f>VLOOKUP(U:U,#REF!,4,FALSE)</f>
        <v>#REF!</v>
      </c>
      <c r="Q2124" s="43" t="e">
        <f>VLOOKUP(U:U,#REF!,2,FALSE)</f>
        <v>#REF!</v>
      </c>
      <c r="S2124" s="35" t="str">
        <f>VLOOKUP(G:G,old!G:J,4,FALSE)</f>
        <v>N</v>
      </c>
      <c r="T2124" s="35" t="str">
        <f>VLOOKUP(G:G,old!G:K,5,FALSE)</f>
        <v>RID_area</v>
      </c>
      <c r="U2124" s="35" t="str">
        <f>VLOOKUP(G:G,old!G:L,6,FALSE)</f>
        <v>MAE NAM WANG</v>
      </c>
      <c r="V2124" s="43" t="str">
        <f>VLOOKUP(G:G,old!G:M,7,FALSE)</f>
        <v>W20</v>
      </c>
      <c r="X2124" s="43" t="str">
        <f>IFERROR(VLOOKUP(V:V,#REF!,3,FALSE),"0")</f>
        <v>0</v>
      </c>
      <c r="Y2124" s="19">
        <f t="shared" si="33"/>
        <v>0</v>
      </c>
      <c r="Z2124" s="19" t="str">
        <f>IFERROR(VLOOKUP(C:C,#REF!,19,FALSE),"0")</f>
        <v>0</v>
      </c>
    </row>
    <row r="2125" spans="1:26" x14ac:dyDescent="0.45">
      <c r="A2125" s="32" t="s">
        <v>6949</v>
      </c>
      <c r="B2125" s="32">
        <v>2</v>
      </c>
      <c r="C2125" s="32" t="s">
        <v>6950</v>
      </c>
      <c r="D2125" s="32" t="s">
        <v>6158</v>
      </c>
      <c r="E2125" s="32" t="s">
        <v>6951</v>
      </c>
      <c r="F2125" s="32">
        <v>3</v>
      </c>
      <c r="G2125" s="78" t="s">
        <v>6952</v>
      </c>
      <c r="H2125" s="33" t="s">
        <v>6957</v>
      </c>
      <c r="I2125" s="32" t="s">
        <v>4800</v>
      </c>
      <c r="J2125" s="32" t="s">
        <v>6955</v>
      </c>
      <c r="K2125" s="32" t="s">
        <v>6164</v>
      </c>
      <c r="L2125" s="34">
        <v>0.77189629418200001</v>
      </c>
      <c r="M2125" s="34">
        <v>482.43518386400001</v>
      </c>
      <c r="N2125" s="32" t="s">
        <v>6958</v>
      </c>
      <c r="O2125" s="43" t="e">
        <f>VLOOKUP(U:U,#REF!,5,FALSE)</f>
        <v>#REF!</v>
      </c>
      <c r="P2125" s="43" t="e">
        <f>VLOOKUP(U:U,#REF!,4,FALSE)</f>
        <v>#REF!</v>
      </c>
      <c r="Q2125" s="43" t="e">
        <f>VLOOKUP(U:U,#REF!,2,FALSE)</f>
        <v>#REF!</v>
      </c>
      <c r="S2125" s="35" t="str">
        <f>VLOOKUP(G:G,old!G:J,4,FALSE)</f>
        <v>N</v>
      </c>
      <c r="T2125" s="35" t="str">
        <f>VLOOKUP(G:G,old!G:K,5,FALSE)</f>
        <v>RID_area</v>
      </c>
      <c r="U2125" s="35" t="str">
        <f>VLOOKUP(G:G,old!G:L,6,FALSE)</f>
        <v>MAE NAM WANG</v>
      </c>
      <c r="V2125" s="43" t="str">
        <f>VLOOKUP(G:G,old!G:M,7,FALSE)</f>
        <v>W20</v>
      </c>
      <c r="X2125" s="43" t="str">
        <f>IFERROR(VLOOKUP(V:V,#REF!,3,FALSE),"0")</f>
        <v>0</v>
      </c>
      <c r="Y2125" s="19">
        <f t="shared" si="33"/>
        <v>0</v>
      </c>
      <c r="Z2125" s="19" t="str">
        <f>IFERROR(VLOOKUP(C:C,#REF!,19,FALSE),"0")</f>
        <v>0</v>
      </c>
    </row>
    <row r="2126" spans="1:26" x14ac:dyDescent="0.45">
      <c r="A2126" s="32" t="s">
        <v>6949</v>
      </c>
      <c r="B2126" s="32">
        <v>2</v>
      </c>
      <c r="C2126" s="32" t="s">
        <v>6950</v>
      </c>
      <c r="D2126" s="32" t="s">
        <v>6158</v>
      </c>
      <c r="E2126" s="32" t="s">
        <v>6951</v>
      </c>
      <c r="F2126" s="32">
        <v>3</v>
      </c>
      <c r="G2126" s="78" t="s">
        <v>6952</v>
      </c>
      <c r="H2126" s="33" t="s">
        <v>6959</v>
      </c>
      <c r="I2126" s="32" t="s">
        <v>6960</v>
      </c>
      <c r="J2126" s="32" t="s">
        <v>6955</v>
      </c>
      <c r="K2126" s="32" t="s">
        <v>6164</v>
      </c>
      <c r="L2126" s="34">
        <v>0.89733621875299996</v>
      </c>
      <c r="M2126" s="34">
        <v>560.83513672100003</v>
      </c>
      <c r="N2126" s="32" t="s">
        <v>6961</v>
      </c>
      <c r="O2126" s="43" t="e">
        <f>VLOOKUP(U:U,#REF!,5,FALSE)</f>
        <v>#REF!</v>
      </c>
      <c r="P2126" s="43" t="e">
        <f>VLOOKUP(U:U,#REF!,4,FALSE)</f>
        <v>#REF!</v>
      </c>
      <c r="Q2126" s="43" t="e">
        <f>VLOOKUP(U:U,#REF!,2,FALSE)</f>
        <v>#REF!</v>
      </c>
      <c r="S2126" s="35" t="str">
        <f>VLOOKUP(G:G,old!G:J,4,FALSE)</f>
        <v>N</v>
      </c>
      <c r="T2126" s="35" t="str">
        <f>VLOOKUP(G:G,old!G:K,5,FALSE)</f>
        <v>RID_area</v>
      </c>
      <c r="U2126" s="35" t="str">
        <f>VLOOKUP(G:G,old!G:L,6,FALSE)</f>
        <v>MAE NAM WANG</v>
      </c>
      <c r="V2126" s="43" t="str">
        <f>VLOOKUP(G:G,old!G:M,7,FALSE)</f>
        <v>W20</v>
      </c>
      <c r="X2126" s="43" t="str">
        <f>IFERROR(VLOOKUP(V:V,#REF!,3,FALSE),"0")</f>
        <v>0</v>
      </c>
      <c r="Y2126" s="19">
        <f t="shared" si="33"/>
        <v>0</v>
      </c>
      <c r="Z2126" s="19" t="str">
        <f>IFERROR(VLOOKUP(C:C,#REF!,19,FALSE),"0")</f>
        <v>0</v>
      </c>
    </row>
    <row r="2127" spans="1:26" x14ac:dyDescent="0.45">
      <c r="A2127" s="32" t="s">
        <v>6949</v>
      </c>
      <c r="B2127" s="32">
        <v>2</v>
      </c>
      <c r="C2127" s="32" t="s">
        <v>6950</v>
      </c>
      <c r="D2127" s="32" t="s">
        <v>6158</v>
      </c>
      <c r="E2127" s="32" t="s">
        <v>6951</v>
      </c>
      <c r="F2127" s="32">
        <v>3</v>
      </c>
      <c r="G2127" s="78" t="s">
        <v>6952</v>
      </c>
      <c r="H2127" s="33" t="s">
        <v>6962</v>
      </c>
      <c r="I2127" s="32" t="s">
        <v>6963</v>
      </c>
      <c r="J2127" s="32" t="s">
        <v>6955</v>
      </c>
      <c r="K2127" s="32" t="s">
        <v>6164</v>
      </c>
      <c r="L2127" s="34">
        <v>4.0202513338200001</v>
      </c>
      <c r="M2127" s="34">
        <v>2512.6570836400001</v>
      </c>
      <c r="N2127" s="32" t="s">
        <v>6964</v>
      </c>
      <c r="O2127" s="43" t="e">
        <f>VLOOKUP(U:U,#REF!,5,FALSE)</f>
        <v>#REF!</v>
      </c>
      <c r="P2127" s="43" t="e">
        <f>VLOOKUP(U:U,#REF!,4,FALSE)</f>
        <v>#REF!</v>
      </c>
      <c r="Q2127" s="43" t="e">
        <f>VLOOKUP(U:U,#REF!,2,FALSE)</f>
        <v>#REF!</v>
      </c>
      <c r="S2127" s="35" t="str">
        <f>VLOOKUP(G:G,old!G:J,4,FALSE)</f>
        <v>N</v>
      </c>
      <c r="T2127" s="35" t="str">
        <f>VLOOKUP(G:G,old!G:K,5,FALSE)</f>
        <v>RID_area</v>
      </c>
      <c r="U2127" s="35" t="str">
        <f>VLOOKUP(G:G,old!G:L,6,FALSE)</f>
        <v>MAE NAM WANG</v>
      </c>
      <c r="V2127" s="43" t="str">
        <f>VLOOKUP(G:G,old!G:M,7,FALSE)</f>
        <v>W20</v>
      </c>
      <c r="X2127" s="43" t="str">
        <f>IFERROR(VLOOKUP(V:V,#REF!,3,FALSE),"0")</f>
        <v>0</v>
      </c>
      <c r="Y2127" s="19">
        <f t="shared" si="33"/>
        <v>0</v>
      </c>
      <c r="Z2127" s="19" t="str">
        <f>IFERROR(VLOOKUP(C:C,#REF!,19,FALSE),"0")</f>
        <v>0</v>
      </c>
    </row>
    <row r="2128" spans="1:26" x14ac:dyDescent="0.45">
      <c r="A2128" s="32" t="s">
        <v>6949</v>
      </c>
      <c r="B2128" s="32">
        <v>2</v>
      </c>
      <c r="C2128" s="32" t="s">
        <v>6950</v>
      </c>
      <c r="D2128" s="32" t="s">
        <v>6158</v>
      </c>
      <c r="E2128" s="32" t="s">
        <v>6951</v>
      </c>
      <c r="F2128" s="32">
        <v>3</v>
      </c>
      <c r="G2128" s="78" t="s">
        <v>6952</v>
      </c>
      <c r="H2128" s="33" t="s">
        <v>6965</v>
      </c>
      <c r="I2128" s="32" t="s">
        <v>6966</v>
      </c>
      <c r="J2128" s="32" t="s">
        <v>6955</v>
      </c>
      <c r="K2128" s="32" t="s">
        <v>6164</v>
      </c>
      <c r="L2128" s="34">
        <v>51.657946467599999</v>
      </c>
      <c r="M2128" s="34">
        <v>32286.216542300001</v>
      </c>
      <c r="N2128" s="32" t="s">
        <v>6967</v>
      </c>
      <c r="O2128" s="43" t="e">
        <f>VLOOKUP(U:U,#REF!,5,FALSE)</f>
        <v>#REF!</v>
      </c>
      <c r="P2128" s="43" t="e">
        <f>VLOOKUP(U:U,#REF!,4,FALSE)</f>
        <v>#REF!</v>
      </c>
      <c r="Q2128" s="43" t="e">
        <f>VLOOKUP(U:U,#REF!,2,FALSE)</f>
        <v>#REF!</v>
      </c>
      <c r="S2128" s="35" t="str">
        <f>VLOOKUP(G:G,old!G:J,4,FALSE)</f>
        <v>N</v>
      </c>
      <c r="T2128" s="35" t="str">
        <f>VLOOKUP(G:G,old!G:K,5,FALSE)</f>
        <v>RID_area</v>
      </c>
      <c r="U2128" s="35" t="str">
        <f>VLOOKUP(G:G,old!G:L,6,FALSE)</f>
        <v>MAE NAM WANG</v>
      </c>
      <c r="V2128" s="43" t="str">
        <f>VLOOKUP(G:G,old!G:M,7,FALSE)</f>
        <v>W20</v>
      </c>
      <c r="X2128" s="43" t="str">
        <f>IFERROR(VLOOKUP(V:V,#REF!,3,FALSE),"0")</f>
        <v>0</v>
      </c>
      <c r="Y2128" s="19">
        <f t="shared" si="33"/>
        <v>0</v>
      </c>
      <c r="Z2128" s="19" t="str">
        <f>IFERROR(VLOOKUP(C:C,#REF!,19,FALSE),"0")</f>
        <v>0</v>
      </c>
    </row>
    <row r="2129" spans="1:26" x14ac:dyDescent="0.45">
      <c r="A2129" s="32" t="s">
        <v>6949</v>
      </c>
      <c r="B2129" s="32">
        <v>2</v>
      </c>
      <c r="C2129" s="32" t="s">
        <v>6950</v>
      </c>
      <c r="D2129" s="32" t="s">
        <v>6158</v>
      </c>
      <c r="E2129" s="32" t="s">
        <v>6951</v>
      </c>
      <c r="F2129" s="32">
        <v>3</v>
      </c>
      <c r="G2129" s="78" t="s">
        <v>6952</v>
      </c>
      <c r="H2129" s="33" t="s">
        <v>6968</v>
      </c>
      <c r="I2129" s="32" t="s">
        <v>6969</v>
      </c>
      <c r="J2129" s="32" t="s">
        <v>6955</v>
      </c>
      <c r="K2129" s="32" t="s">
        <v>6164</v>
      </c>
      <c r="L2129" s="34">
        <v>28.294407913299999</v>
      </c>
      <c r="M2129" s="34">
        <v>17684.004945799999</v>
      </c>
      <c r="N2129" s="32" t="s">
        <v>6970</v>
      </c>
      <c r="O2129" s="43" t="e">
        <f>VLOOKUP(U:U,#REF!,5,FALSE)</f>
        <v>#REF!</v>
      </c>
      <c r="P2129" s="43" t="e">
        <f>VLOOKUP(U:U,#REF!,4,FALSE)</f>
        <v>#REF!</v>
      </c>
      <c r="Q2129" s="43" t="e">
        <f>VLOOKUP(U:U,#REF!,2,FALSE)</f>
        <v>#REF!</v>
      </c>
      <c r="S2129" s="35" t="str">
        <f>VLOOKUP(G:G,old!G:J,4,FALSE)</f>
        <v>N</v>
      </c>
      <c r="T2129" s="35" t="str">
        <f>VLOOKUP(G:G,old!G:K,5,FALSE)</f>
        <v>RID_area</v>
      </c>
      <c r="U2129" s="35" t="str">
        <f>VLOOKUP(G:G,old!G:L,6,FALSE)</f>
        <v>MAE NAM WANG</v>
      </c>
      <c r="V2129" s="43" t="str">
        <f>VLOOKUP(G:G,old!G:M,7,FALSE)</f>
        <v>W20</v>
      </c>
      <c r="X2129" s="43" t="str">
        <f>IFERROR(VLOOKUP(V:V,#REF!,3,FALSE),"0")</f>
        <v>0</v>
      </c>
      <c r="Y2129" s="19">
        <f t="shared" si="33"/>
        <v>0</v>
      </c>
      <c r="Z2129" s="19" t="str">
        <f>IFERROR(VLOOKUP(C:C,#REF!,19,FALSE),"0")</f>
        <v>0</v>
      </c>
    </row>
    <row r="2130" spans="1:26" x14ac:dyDescent="0.45">
      <c r="A2130" s="32" t="s">
        <v>6949</v>
      </c>
      <c r="B2130" s="32">
        <v>2</v>
      </c>
      <c r="C2130" s="32" t="s">
        <v>6950</v>
      </c>
      <c r="D2130" s="32" t="s">
        <v>6158</v>
      </c>
      <c r="E2130" s="32" t="s">
        <v>6951</v>
      </c>
      <c r="F2130" s="32">
        <v>3</v>
      </c>
      <c r="G2130" s="78" t="s">
        <v>6952</v>
      </c>
      <c r="H2130" s="33" t="s">
        <v>6971</v>
      </c>
      <c r="I2130" s="32" t="s">
        <v>6972</v>
      </c>
      <c r="J2130" s="32" t="s">
        <v>6955</v>
      </c>
      <c r="K2130" s="32" t="s">
        <v>6164</v>
      </c>
      <c r="L2130" s="34">
        <v>25.3192233119</v>
      </c>
      <c r="M2130" s="34">
        <v>15824.5145699</v>
      </c>
      <c r="N2130" s="32" t="s">
        <v>6973</v>
      </c>
      <c r="O2130" s="43" t="e">
        <f>VLOOKUP(U:U,#REF!,5,FALSE)</f>
        <v>#REF!</v>
      </c>
      <c r="P2130" s="43" t="e">
        <f>VLOOKUP(U:U,#REF!,4,FALSE)</f>
        <v>#REF!</v>
      </c>
      <c r="Q2130" s="43" t="e">
        <f>VLOOKUP(U:U,#REF!,2,FALSE)</f>
        <v>#REF!</v>
      </c>
      <c r="S2130" s="35" t="str">
        <f>VLOOKUP(G:G,old!G:J,4,FALSE)</f>
        <v>N</v>
      </c>
      <c r="T2130" s="35" t="str">
        <f>VLOOKUP(G:G,old!G:K,5,FALSE)</f>
        <v>RID_area</v>
      </c>
      <c r="U2130" s="35" t="str">
        <f>VLOOKUP(G:G,old!G:L,6,FALSE)</f>
        <v>MAE NAM WANG</v>
      </c>
      <c r="V2130" s="43" t="str">
        <f>VLOOKUP(G:G,old!G:M,7,FALSE)</f>
        <v>W20</v>
      </c>
      <c r="X2130" s="43" t="str">
        <f>IFERROR(VLOOKUP(V:V,#REF!,3,FALSE),"0")</f>
        <v>0</v>
      </c>
      <c r="Y2130" s="19">
        <f t="shared" si="33"/>
        <v>0</v>
      </c>
      <c r="Z2130" s="19" t="str">
        <f>IFERROR(VLOOKUP(C:C,#REF!,19,FALSE),"0")</f>
        <v>0</v>
      </c>
    </row>
    <row r="2131" spans="1:26" x14ac:dyDescent="0.45">
      <c r="A2131" s="32" t="s">
        <v>6949</v>
      </c>
      <c r="B2131" s="32">
        <v>2</v>
      </c>
      <c r="C2131" s="32" t="s">
        <v>6950</v>
      </c>
      <c r="D2131" s="32" t="s">
        <v>6158</v>
      </c>
      <c r="E2131" s="32" t="s">
        <v>6951</v>
      </c>
      <c r="F2131" s="32">
        <v>3</v>
      </c>
      <c r="G2131" s="78" t="s">
        <v>6952</v>
      </c>
      <c r="H2131" s="33" t="s">
        <v>6974</v>
      </c>
      <c r="I2131" s="32" t="s">
        <v>6975</v>
      </c>
      <c r="J2131" s="32" t="s">
        <v>6955</v>
      </c>
      <c r="K2131" s="32" t="s">
        <v>6164</v>
      </c>
      <c r="L2131" s="34">
        <v>30.228375965400001</v>
      </c>
      <c r="M2131" s="34">
        <v>18892.7349784</v>
      </c>
      <c r="N2131" s="32" t="s">
        <v>6976</v>
      </c>
      <c r="O2131" s="43" t="e">
        <f>VLOOKUP(U:U,#REF!,5,FALSE)</f>
        <v>#REF!</v>
      </c>
      <c r="P2131" s="43" t="e">
        <f>VLOOKUP(U:U,#REF!,4,FALSE)</f>
        <v>#REF!</v>
      </c>
      <c r="Q2131" s="43" t="e">
        <f>VLOOKUP(U:U,#REF!,2,FALSE)</f>
        <v>#REF!</v>
      </c>
      <c r="S2131" s="35" t="str">
        <f>VLOOKUP(G:G,old!G:J,4,FALSE)</f>
        <v>N</v>
      </c>
      <c r="T2131" s="35" t="str">
        <f>VLOOKUP(G:G,old!G:K,5,FALSE)</f>
        <v>RID_area</v>
      </c>
      <c r="U2131" s="35" t="str">
        <f>VLOOKUP(G:G,old!G:L,6,FALSE)</f>
        <v>MAE NAM WANG</v>
      </c>
      <c r="V2131" s="43" t="str">
        <f>VLOOKUP(G:G,old!G:M,7,FALSE)</f>
        <v>W20</v>
      </c>
      <c r="X2131" s="43" t="str">
        <f>IFERROR(VLOOKUP(V:V,#REF!,3,FALSE),"0")</f>
        <v>0</v>
      </c>
      <c r="Y2131" s="19">
        <f t="shared" si="33"/>
        <v>0</v>
      </c>
      <c r="Z2131" s="19" t="str">
        <f>IFERROR(VLOOKUP(C:C,#REF!,19,FALSE),"0")</f>
        <v>0</v>
      </c>
    </row>
    <row r="2132" spans="1:26" x14ac:dyDescent="0.45">
      <c r="A2132" s="32" t="s">
        <v>6949</v>
      </c>
      <c r="B2132" s="32">
        <v>2</v>
      </c>
      <c r="C2132" s="32" t="s">
        <v>6950</v>
      </c>
      <c r="D2132" s="32" t="s">
        <v>6158</v>
      </c>
      <c r="E2132" s="32" t="s">
        <v>6951</v>
      </c>
      <c r="F2132" s="32">
        <v>3</v>
      </c>
      <c r="G2132" s="78" t="s">
        <v>6952</v>
      </c>
      <c r="H2132" s="33" t="s">
        <v>6977</v>
      </c>
      <c r="I2132" s="32" t="s">
        <v>6978</v>
      </c>
      <c r="J2132" s="32" t="s">
        <v>6955</v>
      </c>
      <c r="K2132" s="32" t="s">
        <v>6164</v>
      </c>
      <c r="L2132" s="34">
        <v>209.04080321500001</v>
      </c>
      <c r="M2132" s="34">
        <v>130650.502009</v>
      </c>
      <c r="N2132" s="32" t="s">
        <v>6979</v>
      </c>
      <c r="O2132" s="43" t="e">
        <f>VLOOKUP(U:U,#REF!,5,FALSE)</f>
        <v>#REF!</v>
      </c>
      <c r="P2132" s="43" t="e">
        <f>VLOOKUP(U:U,#REF!,4,FALSE)</f>
        <v>#REF!</v>
      </c>
      <c r="Q2132" s="43" t="e">
        <f>VLOOKUP(U:U,#REF!,2,FALSE)</f>
        <v>#REF!</v>
      </c>
      <c r="S2132" s="35" t="str">
        <f>VLOOKUP(G:G,old!G:J,4,FALSE)</f>
        <v>N</v>
      </c>
      <c r="T2132" s="35" t="str">
        <f>VLOOKUP(G:G,old!G:K,5,FALSE)</f>
        <v>RID_area</v>
      </c>
      <c r="U2132" s="35" t="str">
        <f>VLOOKUP(G:G,old!G:L,6,FALSE)</f>
        <v>MAE NAM WANG</v>
      </c>
      <c r="V2132" s="43" t="str">
        <f>VLOOKUP(G:G,old!G:M,7,FALSE)</f>
        <v>W20</v>
      </c>
      <c r="X2132" s="43" t="str">
        <f>IFERROR(VLOOKUP(V:V,#REF!,3,FALSE),"0")</f>
        <v>0</v>
      </c>
      <c r="Y2132" s="19">
        <f t="shared" si="33"/>
        <v>0</v>
      </c>
      <c r="Z2132" s="19" t="str">
        <f>IFERROR(VLOOKUP(C:C,#REF!,19,FALSE),"0")</f>
        <v>0</v>
      </c>
    </row>
    <row r="2133" spans="1:26" x14ac:dyDescent="0.45">
      <c r="A2133" s="32" t="s">
        <v>6949</v>
      </c>
      <c r="B2133" s="32">
        <v>2</v>
      </c>
      <c r="C2133" s="32" t="s">
        <v>6950</v>
      </c>
      <c r="D2133" s="32" t="s">
        <v>6158</v>
      </c>
      <c r="E2133" s="32" t="s">
        <v>6951</v>
      </c>
      <c r="F2133" s="32">
        <v>3</v>
      </c>
      <c r="G2133" s="78" t="s">
        <v>6952</v>
      </c>
      <c r="H2133" s="33" t="s">
        <v>6980</v>
      </c>
      <c r="I2133" s="32" t="s">
        <v>1689</v>
      </c>
      <c r="J2133" s="32" t="s">
        <v>6955</v>
      </c>
      <c r="K2133" s="32" t="s">
        <v>6164</v>
      </c>
      <c r="L2133" s="34">
        <v>95.290568717900001</v>
      </c>
      <c r="M2133" s="34">
        <v>59556.6054487</v>
      </c>
      <c r="N2133" s="32" t="s">
        <v>6981</v>
      </c>
      <c r="O2133" s="43" t="e">
        <f>VLOOKUP(U:U,#REF!,5,FALSE)</f>
        <v>#REF!</v>
      </c>
      <c r="P2133" s="43" t="e">
        <f>VLOOKUP(U:U,#REF!,4,FALSE)</f>
        <v>#REF!</v>
      </c>
      <c r="Q2133" s="43" t="e">
        <f>VLOOKUP(U:U,#REF!,2,FALSE)</f>
        <v>#REF!</v>
      </c>
      <c r="S2133" s="35" t="str">
        <f>VLOOKUP(G:G,old!G:J,4,FALSE)</f>
        <v>N</v>
      </c>
      <c r="T2133" s="35" t="str">
        <f>VLOOKUP(G:G,old!G:K,5,FALSE)</f>
        <v>RID_area</v>
      </c>
      <c r="U2133" s="35" t="str">
        <f>VLOOKUP(G:G,old!G:L,6,FALSE)</f>
        <v>MAE NAM WANG</v>
      </c>
      <c r="V2133" s="43" t="str">
        <f>VLOOKUP(G:G,old!G:M,7,FALSE)</f>
        <v>W20</v>
      </c>
      <c r="X2133" s="43" t="str">
        <f>IFERROR(VLOOKUP(V:V,#REF!,3,FALSE),"0")</f>
        <v>0</v>
      </c>
      <c r="Y2133" s="19">
        <f t="shared" si="33"/>
        <v>0</v>
      </c>
      <c r="Z2133" s="19" t="str">
        <f>IFERROR(VLOOKUP(C:C,#REF!,19,FALSE),"0")</f>
        <v>0</v>
      </c>
    </row>
    <row r="2134" spans="1:26" x14ac:dyDescent="0.45">
      <c r="A2134" s="32" t="s">
        <v>6949</v>
      </c>
      <c r="B2134" s="32">
        <v>2</v>
      </c>
      <c r="C2134" s="32" t="s">
        <v>6950</v>
      </c>
      <c r="D2134" s="32" t="s">
        <v>6158</v>
      </c>
      <c r="E2134" s="32" t="s">
        <v>6951</v>
      </c>
      <c r="F2134" s="32">
        <v>3</v>
      </c>
      <c r="G2134" s="78" t="s">
        <v>6952</v>
      </c>
      <c r="H2134" s="33" t="s">
        <v>6982</v>
      </c>
      <c r="I2134" s="32" t="s">
        <v>6983</v>
      </c>
      <c r="J2134" s="32" t="s">
        <v>6955</v>
      </c>
      <c r="K2134" s="32" t="s">
        <v>6164</v>
      </c>
      <c r="L2134" s="34">
        <v>135.888993296</v>
      </c>
      <c r="M2134" s="34">
        <v>84930.620809999993</v>
      </c>
      <c r="N2134" s="32" t="s">
        <v>6984</v>
      </c>
      <c r="O2134" s="43" t="e">
        <f>VLOOKUP(U:U,#REF!,5,FALSE)</f>
        <v>#REF!</v>
      </c>
      <c r="P2134" s="43" t="e">
        <f>VLOOKUP(U:U,#REF!,4,FALSE)</f>
        <v>#REF!</v>
      </c>
      <c r="Q2134" s="43" t="e">
        <f>VLOOKUP(U:U,#REF!,2,FALSE)</f>
        <v>#REF!</v>
      </c>
      <c r="S2134" s="35" t="str">
        <f>VLOOKUP(G:G,old!G:J,4,FALSE)</f>
        <v>N</v>
      </c>
      <c r="T2134" s="35" t="str">
        <f>VLOOKUP(G:G,old!G:K,5,FALSE)</f>
        <v>RID_area</v>
      </c>
      <c r="U2134" s="35" t="str">
        <f>VLOOKUP(G:G,old!G:L,6,FALSE)</f>
        <v>MAE NAM WANG</v>
      </c>
      <c r="V2134" s="43" t="str">
        <f>VLOOKUP(G:G,old!G:M,7,FALSE)</f>
        <v>W20</v>
      </c>
      <c r="X2134" s="43" t="str">
        <f>IFERROR(VLOOKUP(V:V,#REF!,3,FALSE),"0")</f>
        <v>0</v>
      </c>
      <c r="Y2134" s="19">
        <f t="shared" si="33"/>
        <v>0</v>
      </c>
      <c r="Z2134" s="19" t="str">
        <f>IFERROR(VLOOKUP(C:C,#REF!,19,FALSE),"0")</f>
        <v>0</v>
      </c>
    </row>
    <row r="2135" spans="1:26" x14ac:dyDescent="0.45">
      <c r="A2135" s="32" t="s">
        <v>6949</v>
      </c>
      <c r="B2135" s="32">
        <v>2</v>
      </c>
      <c r="C2135" s="32" t="s">
        <v>6950</v>
      </c>
      <c r="D2135" s="32" t="s">
        <v>6158</v>
      </c>
      <c r="E2135" s="32" t="s">
        <v>6951</v>
      </c>
      <c r="F2135" s="32">
        <v>3</v>
      </c>
      <c r="G2135" s="78" t="s">
        <v>6952</v>
      </c>
      <c r="H2135" s="33" t="s">
        <v>6985</v>
      </c>
      <c r="I2135" s="32" t="s">
        <v>6986</v>
      </c>
      <c r="J2135" s="32" t="s">
        <v>6955</v>
      </c>
      <c r="K2135" s="32" t="s">
        <v>6164</v>
      </c>
      <c r="L2135" s="34">
        <v>22.336908231199999</v>
      </c>
      <c r="M2135" s="34">
        <v>13960.567644500001</v>
      </c>
      <c r="N2135" s="32" t="s">
        <v>6987</v>
      </c>
      <c r="O2135" s="43" t="e">
        <f>VLOOKUP(U:U,#REF!,5,FALSE)</f>
        <v>#REF!</v>
      </c>
      <c r="P2135" s="43" t="e">
        <f>VLOOKUP(U:U,#REF!,4,FALSE)</f>
        <v>#REF!</v>
      </c>
      <c r="Q2135" s="43" t="e">
        <f>VLOOKUP(U:U,#REF!,2,FALSE)</f>
        <v>#REF!</v>
      </c>
      <c r="S2135" s="35" t="str">
        <f>VLOOKUP(G:G,old!G:J,4,FALSE)</f>
        <v>N</v>
      </c>
      <c r="T2135" s="35" t="str">
        <f>VLOOKUP(G:G,old!G:K,5,FALSE)</f>
        <v>RID_area</v>
      </c>
      <c r="U2135" s="35" t="str">
        <f>VLOOKUP(G:G,old!G:L,6,FALSE)</f>
        <v>MAE NAM WANG</v>
      </c>
      <c r="V2135" s="43" t="str">
        <f>VLOOKUP(G:G,old!G:M,7,FALSE)</f>
        <v>W20</v>
      </c>
      <c r="X2135" s="43" t="str">
        <f>IFERROR(VLOOKUP(V:V,#REF!,3,FALSE),"0")</f>
        <v>0</v>
      </c>
      <c r="Y2135" s="19">
        <f t="shared" si="33"/>
        <v>0</v>
      </c>
      <c r="Z2135" s="19" t="str">
        <f>IFERROR(VLOOKUP(C:C,#REF!,19,FALSE),"0")</f>
        <v>0</v>
      </c>
    </row>
    <row r="2136" spans="1:26" x14ac:dyDescent="0.45">
      <c r="A2136" s="32" t="s">
        <v>6949</v>
      </c>
      <c r="B2136" s="32">
        <v>2</v>
      </c>
      <c r="C2136" s="32" t="s">
        <v>6950</v>
      </c>
      <c r="D2136" s="32" t="s">
        <v>6158</v>
      </c>
      <c r="E2136" s="32" t="s">
        <v>6951</v>
      </c>
      <c r="F2136" s="32">
        <v>3</v>
      </c>
      <c r="G2136" s="78" t="s">
        <v>6952</v>
      </c>
      <c r="H2136" s="33" t="s">
        <v>6988</v>
      </c>
      <c r="I2136" s="32" t="s">
        <v>6989</v>
      </c>
      <c r="J2136" s="32" t="s">
        <v>6955</v>
      </c>
      <c r="K2136" s="32" t="s">
        <v>6164</v>
      </c>
      <c r="L2136" s="34">
        <v>185.013513039</v>
      </c>
      <c r="M2136" s="34">
        <v>115633.445649</v>
      </c>
      <c r="N2136" s="32" t="s">
        <v>6990</v>
      </c>
      <c r="O2136" s="43" t="e">
        <f>VLOOKUP(U:U,#REF!,5,FALSE)</f>
        <v>#REF!</v>
      </c>
      <c r="P2136" s="43" t="e">
        <f>VLOOKUP(U:U,#REF!,4,FALSE)</f>
        <v>#REF!</v>
      </c>
      <c r="Q2136" s="43" t="e">
        <f>VLOOKUP(U:U,#REF!,2,FALSE)</f>
        <v>#REF!</v>
      </c>
      <c r="S2136" s="35" t="str">
        <f>VLOOKUP(G:G,old!G:J,4,FALSE)</f>
        <v>N</v>
      </c>
      <c r="T2136" s="35" t="str">
        <f>VLOOKUP(G:G,old!G:K,5,FALSE)</f>
        <v>RID_area</v>
      </c>
      <c r="U2136" s="35" t="str">
        <f>VLOOKUP(G:G,old!G:L,6,FALSE)</f>
        <v>MAE NAM WANG</v>
      </c>
      <c r="V2136" s="43" t="str">
        <f>VLOOKUP(G:G,old!G:M,7,FALSE)</f>
        <v>W20</v>
      </c>
      <c r="X2136" s="43" t="str">
        <f>IFERROR(VLOOKUP(V:V,#REF!,3,FALSE),"0")</f>
        <v>0</v>
      </c>
      <c r="Y2136" s="19">
        <f t="shared" si="33"/>
        <v>0</v>
      </c>
      <c r="Z2136" s="19" t="str">
        <f>IFERROR(VLOOKUP(C:C,#REF!,19,FALSE),"0")</f>
        <v>0</v>
      </c>
    </row>
    <row r="2137" spans="1:26" x14ac:dyDescent="0.45">
      <c r="A2137" s="32" t="s">
        <v>6949</v>
      </c>
      <c r="B2137" s="32">
        <v>2</v>
      </c>
      <c r="C2137" s="32" t="s">
        <v>6950</v>
      </c>
      <c r="D2137" s="32" t="s">
        <v>6158</v>
      </c>
      <c r="E2137" s="32" t="s">
        <v>6951</v>
      </c>
      <c r="F2137" s="32">
        <v>3</v>
      </c>
      <c r="G2137" s="78" t="s">
        <v>6952</v>
      </c>
      <c r="H2137" s="33" t="s">
        <v>6991</v>
      </c>
      <c r="I2137" s="32" t="s">
        <v>6334</v>
      </c>
      <c r="J2137" s="32" t="s">
        <v>6955</v>
      </c>
      <c r="K2137" s="32" t="s">
        <v>6164</v>
      </c>
      <c r="L2137" s="34">
        <v>48.088724965700003</v>
      </c>
      <c r="M2137" s="34">
        <v>30055.453103600001</v>
      </c>
      <c r="N2137" s="32" t="s">
        <v>6992</v>
      </c>
      <c r="O2137" s="43" t="e">
        <f>VLOOKUP(U:U,#REF!,5,FALSE)</f>
        <v>#REF!</v>
      </c>
      <c r="P2137" s="43" t="e">
        <f>VLOOKUP(U:U,#REF!,4,FALSE)</f>
        <v>#REF!</v>
      </c>
      <c r="Q2137" s="43" t="e">
        <f>VLOOKUP(U:U,#REF!,2,FALSE)</f>
        <v>#REF!</v>
      </c>
      <c r="S2137" s="35" t="str">
        <f>VLOOKUP(G:G,old!G:J,4,FALSE)</f>
        <v>N</v>
      </c>
      <c r="T2137" s="35" t="str">
        <f>VLOOKUP(G:G,old!G:K,5,FALSE)</f>
        <v>RID_area</v>
      </c>
      <c r="U2137" s="35" t="str">
        <f>VLOOKUP(G:G,old!G:L,6,FALSE)</f>
        <v>MAE NAM WANG</v>
      </c>
      <c r="V2137" s="43" t="str">
        <f>VLOOKUP(G:G,old!G:M,7,FALSE)</f>
        <v>W20</v>
      </c>
      <c r="X2137" s="43" t="str">
        <f>IFERROR(VLOOKUP(V:V,#REF!,3,FALSE),"0")</f>
        <v>0</v>
      </c>
      <c r="Y2137" s="19">
        <f t="shared" si="33"/>
        <v>0</v>
      </c>
      <c r="Z2137" s="19" t="str">
        <f>IFERROR(VLOOKUP(C:C,#REF!,19,FALSE),"0")</f>
        <v>0</v>
      </c>
    </row>
    <row r="2138" spans="1:26" x14ac:dyDescent="0.45">
      <c r="A2138" s="32" t="s">
        <v>6949</v>
      </c>
      <c r="B2138" s="32">
        <v>2</v>
      </c>
      <c r="C2138" s="32" t="s">
        <v>6950</v>
      </c>
      <c r="D2138" s="32" t="s">
        <v>6158</v>
      </c>
      <c r="E2138" s="32" t="s">
        <v>6951</v>
      </c>
      <c r="F2138" s="32">
        <v>3</v>
      </c>
      <c r="G2138" s="78" t="s">
        <v>6952</v>
      </c>
      <c r="H2138" s="33" t="s">
        <v>6993</v>
      </c>
      <c r="I2138" s="32" t="s">
        <v>6994</v>
      </c>
      <c r="J2138" s="32" t="s">
        <v>6955</v>
      </c>
      <c r="K2138" s="32" t="s">
        <v>6164</v>
      </c>
      <c r="L2138" s="34">
        <v>124.99919450900001</v>
      </c>
      <c r="M2138" s="34">
        <v>78124.496568100003</v>
      </c>
      <c r="N2138" s="32" t="s">
        <v>6995</v>
      </c>
      <c r="O2138" s="43" t="e">
        <f>VLOOKUP(U:U,#REF!,5,FALSE)</f>
        <v>#REF!</v>
      </c>
      <c r="P2138" s="43" t="e">
        <f>VLOOKUP(U:U,#REF!,4,FALSE)</f>
        <v>#REF!</v>
      </c>
      <c r="Q2138" s="43" t="e">
        <f>VLOOKUP(U:U,#REF!,2,FALSE)</f>
        <v>#REF!</v>
      </c>
      <c r="S2138" s="35" t="str">
        <f>VLOOKUP(G:G,old!G:J,4,FALSE)</f>
        <v>N</v>
      </c>
      <c r="T2138" s="35" t="str">
        <f>VLOOKUP(G:G,old!G:K,5,FALSE)</f>
        <v>RID_area</v>
      </c>
      <c r="U2138" s="35" t="str">
        <f>VLOOKUP(G:G,old!G:L,6,FALSE)</f>
        <v>MAE NAM WANG</v>
      </c>
      <c r="V2138" s="43" t="str">
        <f>VLOOKUP(G:G,old!G:M,7,FALSE)</f>
        <v>W20</v>
      </c>
      <c r="X2138" s="43" t="str">
        <f>IFERROR(VLOOKUP(V:V,#REF!,3,FALSE),"0")</f>
        <v>0</v>
      </c>
      <c r="Y2138" s="19">
        <f t="shared" si="33"/>
        <v>0</v>
      </c>
      <c r="Z2138" s="19" t="str">
        <f>IFERROR(VLOOKUP(C:C,#REF!,19,FALSE),"0")</f>
        <v>0</v>
      </c>
    </row>
    <row r="2139" spans="1:26" x14ac:dyDescent="0.45">
      <c r="A2139" s="32" t="s">
        <v>6949</v>
      </c>
      <c r="B2139" s="32">
        <v>2</v>
      </c>
      <c r="C2139" s="32" t="s">
        <v>6950</v>
      </c>
      <c r="D2139" s="32" t="s">
        <v>6158</v>
      </c>
      <c r="E2139" s="32" t="s">
        <v>6951</v>
      </c>
      <c r="F2139" s="32">
        <v>3</v>
      </c>
      <c r="G2139" s="78" t="s">
        <v>6952</v>
      </c>
      <c r="H2139" s="33" t="s">
        <v>6996</v>
      </c>
      <c r="I2139" s="32" t="s">
        <v>6997</v>
      </c>
      <c r="J2139" s="32" t="s">
        <v>6955</v>
      </c>
      <c r="K2139" s="32" t="s">
        <v>6164</v>
      </c>
      <c r="L2139" s="34">
        <v>24.129605571199999</v>
      </c>
      <c r="M2139" s="34">
        <v>15081.003482</v>
      </c>
      <c r="N2139" s="32" t="s">
        <v>6998</v>
      </c>
      <c r="O2139" s="43" t="e">
        <f>VLOOKUP(U:U,#REF!,5,FALSE)</f>
        <v>#REF!</v>
      </c>
      <c r="P2139" s="43" t="e">
        <f>VLOOKUP(U:U,#REF!,4,FALSE)</f>
        <v>#REF!</v>
      </c>
      <c r="Q2139" s="43" t="e">
        <f>VLOOKUP(U:U,#REF!,2,FALSE)</f>
        <v>#REF!</v>
      </c>
      <c r="S2139" s="35" t="str">
        <f>VLOOKUP(G:G,old!G:J,4,FALSE)</f>
        <v>N</v>
      </c>
      <c r="T2139" s="35" t="str">
        <f>VLOOKUP(G:G,old!G:K,5,FALSE)</f>
        <v>RID_area</v>
      </c>
      <c r="U2139" s="35" t="str">
        <f>VLOOKUP(G:G,old!G:L,6,FALSE)</f>
        <v>MAE NAM WANG</v>
      </c>
      <c r="V2139" s="43" t="str">
        <f>VLOOKUP(G:G,old!G:M,7,FALSE)</f>
        <v>W20</v>
      </c>
      <c r="X2139" s="43" t="str">
        <f>IFERROR(VLOOKUP(V:V,#REF!,3,FALSE),"0")</f>
        <v>0</v>
      </c>
      <c r="Y2139" s="19">
        <f t="shared" si="33"/>
        <v>0</v>
      </c>
      <c r="Z2139" s="19" t="str">
        <f>IFERROR(VLOOKUP(C:C,#REF!,19,FALSE),"0")</f>
        <v>0</v>
      </c>
    </row>
    <row r="2140" spans="1:26" x14ac:dyDescent="0.45">
      <c r="A2140" s="32" t="s">
        <v>6949</v>
      </c>
      <c r="B2140" s="32">
        <v>2</v>
      </c>
      <c r="C2140" s="32" t="s">
        <v>6950</v>
      </c>
      <c r="D2140" s="32" t="s">
        <v>6158</v>
      </c>
      <c r="E2140" s="32" t="s">
        <v>6951</v>
      </c>
      <c r="F2140" s="32">
        <v>3</v>
      </c>
      <c r="G2140" s="78" t="s">
        <v>6952</v>
      </c>
      <c r="H2140" s="33" t="s">
        <v>6999</v>
      </c>
      <c r="I2140" s="32" t="s">
        <v>7000</v>
      </c>
      <c r="J2140" s="32" t="s">
        <v>6955</v>
      </c>
      <c r="K2140" s="32" t="s">
        <v>6164</v>
      </c>
      <c r="L2140" s="34">
        <v>59.009477679500002</v>
      </c>
      <c r="M2140" s="34">
        <v>36880.923549699997</v>
      </c>
      <c r="N2140" s="32" t="s">
        <v>7001</v>
      </c>
      <c r="O2140" s="43" t="e">
        <f>VLOOKUP(U:U,#REF!,5,FALSE)</f>
        <v>#REF!</v>
      </c>
      <c r="P2140" s="43" t="e">
        <f>VLOOKUP(U:U,#REF!,4,FALSE)</f>
        <v>#REF!</v>
      </c>
      <c r="Q2140" s="43" t="e">
        <f>VLOOKUP(U:U,#REF!,2,FALSE)</f>
        <v>#REF!</v>
      </c>
      <c r="S2140" s="35" t="str">
        <f>VLOOKUP(G:G,old!G:J,4,FALSE)</f>
        <v>N</v>
      </c>
      <c r="T2140" s="35" t="str">
        <f>VLOOKUP(G:G,old!G:K,5,FALSE)</f>
        <v>RID_area</v>
      </c>
      <c r="U2140" s="35" t="str">
        <f>VLOOKUP(G:G,old!G:L,6,FALSE)</f>
        <v>MAE NAM WANG</v>
      </c>
      <c r="V2140" s="43" t="str">
        <f>VLOOKUP(G:G,old!G:M,7,FALSE)</f>
        <v>W20</v>
      </c>
      <c r="X2140" s="43" t="str">
        <f>IFERROR(VLOOKUP(V:V,#REF!,3,FALSE),"0")</f>
        <v>0</v>
      </c>
      <c r="Y2140" s="19">
        <f t="shared" si="33"/>
        <v>0</v>
      </c>
      <c r="Z2140" s="19" t="str">
        <f>IFERROR(VLOOKUP(C:C,#REF!,19,FALSE),"0")</f>
        <v>0</v>
      </c>
    </row>
    <row r="2141" spans="1:26" x14ac:dyDescent="0.45">
      <c r="A2141" s="32" t="s">
        <v>6949</v>
      </c>
      <c r="B2141" s="32">
        <v>2</v>
      </c>
      <c r="C2141" s="32" t="s">
        <v>6950</v>
      </c>
      <c r="D2141" s="32" t="s">
        <v>6158</v>
      </c>
      <c r="E2141" s="32" t="s">
        <v>6951</v>
      </c>
      <c r="F2141" s="32">
        <v>3</v>
      </c>
      <c r="G2141" s="78" t="s">
        <v>6952</v>
      </c>
      <c r="H2141" s="33" t="s">
        <v>7002</v>
      </c>
      <c r="I2141" s="32" t="s">
        <v>2617</v>
      </c>
      <c r="J2141" s="32" t="s">
        <v>6955</v>
      </c>
      <c r="K2141" s="32" t="s">
        <v>6164</v>
      </c>
      <c r="L2141" s="34">
        <v>82.150614074499998</v>
      </c>
      <c r="M2141" s="34">
        <v>51344.133796599999</v>
      </c>
      <c r="N2141" s="32" t="s">
        <v>7003</v>
      </c>
      <c r="O2141" s="43" t="e">
        <f>VLOOKUP(U:U,#REF!,5,FALSE)</f>
        <v>#REF!</v>
      </c>
      <c r="P2141" s="43" t="e">
        <f>VLOOKUP(U:U,#REF!,4,FALSE)</f>
        <v>#REF!</v>
      </c>
      <c r="Q2141" s="43" t="e">
        <f>VLOOKUP(U:U,#REF!,2,FALSE)</f>
        <v>#REF!</v>
      </c>
      <c r="S2141" s="35" t="str">
        <f>VLOOKUP(G:G,old!G:J,4,FALSE)</f>
        <v>N</v>
      </c>
      <c r="T2141" s="35" t="str">
        <f>VLOOKUP(G:G,old!G:K,5,FALSE)</f>
        <v>RID_area</v>
      </c>
      <c r="U2141" s="35" t="str">
        <f>VLOOKUP(G:G,old!G:L,6,FALSE)</f>
        <v>MAE NAM WANG</v>
      </c>
      <c r="V2141" s="43" t="str">
        <f>VLOOKUP(G:G,old!G:M,7,FALSE)</f>
        <v>W20</v>
      </c>
      <c r="X2141" s="43" t="str">
        <f>IFERROR(VLOOKUP(V:V,#REF!,3,FALSE),"0")</f>
        <v>0</v>
      </c>
      <c r="Y2141" s="19">
        <f t="shared" si="33"/>
        <v>0</v>
      </c>
      <c r="Z2141" s="19" t="str">
        <f>IFERROR(VLOOKUP(C:C,#REF!,19,FALSE),"0")</f>
        <v>0</v>
      </c>
    </row>
    <row r="2142" spans="1:26" x14ac:dyDescent="0.45">
      <c r="A2142" s="32" t="s">
        <v>6949</v>
      </c>
      <c r="B2142" s="32">
        <v>2</v>
      </c>
      <c r="C2142" s="32" t="s">
        <v>6950</v>
      </c>
      <c r="D2142" s="32" t="s">
        <v>6158</v>
      </c>
      <c r="E2142" s="32" t="s">
        <v>6951</v>
      </c>
      <c r="F2142" s="32">
        <v>3</v>
      </c>
      <c r="G2142" s="78" t="s">
        <v>6952</v>
      </c>
      <c r="H2142" s="33" t="s">
        <v>7004</v>
      </c>
      <c r="I2142" s="32" t="s">
        <v>7005</v>
      </c>
      <c r="J2142" s="32" t="s">
        <v>6955</v>
      </c>
      <c r="K2142" s="32" t="s">
        <v>6164</v>
      </c>
      <c r="L2142" s="34">
        <v>62.598897232299997</v>
      </c>
      <c r="M2142" s="34">
        <v>39124.310770199998</v>
      </c>
      <c r="N2142" s="32" t="s">
        <v>7006</v>
      </c>
      <c r="O2142" s="43" t="e">
        <f>VLOOKUP(U:U,#REF!,5,FALSE)</f>
        <v>#REF!</v>
      </c>
      <c r="P2142" s="43" t="e">
        <f>VLOOKUP(U:U,#REF!,4,FALSE)</f>
        <v>#REF!</v>
      </c>
      <c r="Q2142" s="43" t="e">
        <f>VLOOKUP(U:U,#REF!,2,FALSE)</f>
        <v>#REF!</v>
      </c>
      <c r="S2142" s="35" t="str">
        <f>VLOOKUP(G:G,old!G:J,4,FALSE)</f>
        <v>N</v>
      </c>
      <c r="T2142" s="35" t="str">
        <f>VLOOKUP(G:G,old!G:K,5,FALSE)</f>
        <v>RID_area</v>
      </c>
      <c r="U2142" s="35" t="str">
        <f>VLOOKUP(G:G,old!G:L,6,FALSE)</f>
        <v>MAE NAM WANG</v>
      </c>
      <c r="V2142" s="43" t="str">
        <f>VLOOKUP(G:G,old!G:M,7,FALSE)</f>
        <v>W20</v>
      </c>
      <c r="X2142" s="43" t="str">
        <f>IFERROR(VLOOKUP(V:V,#REF!,3,FALSE),"0")</f>
        <v>0</v>
      </c>
      <c r="Y2142" s="19">
        <f t="shared" si="33"/>
        <v>0</v>
      </c>
      <c r="Z2142" s="19" t="str">
        <f>IFERROR(VLOOKUP(C:C,#REF!,19,FALSE),"0")</f>
        <v>0</v>
      </c>
    </row>
    <row r="2143" spans="1:26" x14ac:dyDescent="0.45">
      <c r="A2143" s="32" t="s">
        <v>6949</v>
      </c>
      <c r="B2143" s="32">
        <v>2</v>
      </c>
      <c r="C2143" s="32" t="s">
        <v>6950</v>
      </c>
      <c r="D2143" s="32" t="s">
        <v>6158</v>
      </c>
      <c r="E2143" s="32" t="s">
        <v>7007</v>
      </c>
      <c r="F2143" s="32">
        <v>3</v>
      </c>
      <c r="G2143" s="78" t="s">
        <v>7008</v>
      </c>
      <c r="H2143" s="33" t="s">
        <v>7009</v>
      </c>
      <c r="I2143" s="32" t="s">
        <v>7010</v>
      </c>
      <c r="J2143" s="32" t="s">
        <v>6955</v>
      </c>
      <c r="K2143" s="32" t="s">
        <v>6164</v>
      </c>
      <c r="L2143" s="34">
        <v>281.73629032299999</v>
      </c>
      <c r="M2143" s="34">
        <v>176085.18145199999</v>
      </c>
      <c r="N2143" s="32" t="s">
        <v>7011</v>
      </c>
      <c r="O2143" s="43" t="e">
        <f>VLOOKUP(U:U,#REF!,5,FALSE)</f>
        <v>#REF!</v>
      </c>
      <c r="P2143" s="43" t="e">
        <f>VLOOKUP(U:U,#REF!,4,FALSE)</f>
        <v>#REF!</v>
      </c>
      <c r="Q2143" s="43" t="e">
        <f>VLOOKUP(U:U,#REF!,2,FALSE)</f>
        <v>#REF!</v>
      </c>
      <c r="S2143" s="35" t="str">
        <f>VLOOKUP(G:G,old!G:J,4,FALSE)</f>
        <v>N</v>
      </c>
      <c r="T2143" s="35" t="str">
        <f>VLOOKUP(G:G,old!G:K,5,FALSE)</f>
        <v>DWR</v>
      </c>
      <c r="U2143" s="35" t="str">
        <f>VLOOKUP(G:G,old!G:L,6,FALSE)</f>
        <v>MAE NAM WANG</v>
      </c>
      <c r="V2143" s="43">
        <f>VLOOKUP(G:G,old!G:M,7,FALSE)</f>
        <v>0</v>
      </c>
      <c r="X2143" s="43" t="str">
        <f>IFERROR(VLOOKUP(V:V,#REF!,3,FALSE),"0")</f>
        <v>0</v>
      </c>
      <c r="Y2143" s="19">
        <f t="shared" si="33"/>
        <v>0</v>
      </c>
      <c r="Z2143" s="19" t="str">
        <f>IFERROR(VLOOKUP(C:C,#REF!,19,FALSE),"0")</f>
        <v>0</v>
      </c>
    </row>
    <row r="2144" spans="1:26" x14ac:dyDescent="0.45">
      <c r="A2144" s="32" t="s">
        <v>6949</v>
      </c>
      <c r="B2144" s="32">
        <v>2</v>
      </c>
      <c r="C2144" s="32" t="s">
        <v>6950</v>
      </c>
      <c r="D2144" s="32" t="s">
        <v>6158</v>
      </c>
      <c r="E2144" s="32" t="s">
        <v>7007</v>
      </c>
      <c r="F2144" s="32">
        <v>3</v>
      </c>
      <c r="G2144" s="78" t="s">
        <v>7008</v>
      </c>
      <c r="H2144" s="33" t="s">
        <v>7012</v>
      </c>
      <c r="I2144" s="32" t="s">
        <v>2087</v>
      </c>
      <c r="J2144" s="32" t="s">
        <v>6955</v>
      </c>
      <c r="K2144" s="32" t="s">
        <v>6164</v>
      </c>
      <c r="L2144" s="34">
        <v>162.10957491299999</v>
      </c>
      <c r="M2144" s="34">
        <v>101318.484321</v>
      </c>
      <c r="N2144" s="32" t="s">
        <v>7013</v>
      </c>
      <c r="O2144" s="43" t="e">
        <f>VLOOKUP(U:U,#REF!,5,FALSE)</f>
        <v>#REF!</v>
      </c>
      <c r="P2144" s="43" t="e">
        <f>VLOOKUP(U:U,#REF!,4,FALSE)</f>
        <v>#REF!</v>
      </c>
      <c r="Q2144" s="43" t="e">
        <f>VLOOKUP(U:U,#REF!,2,FALSE)</f>
        <v>#REF!</v>
      </c>
      <c r="S2144" s="35" t="str">
        <f>VLOOKUP(G:G,old!G:J,4,FALSE)</f>
        <v>N</v>
      </c>
      <c r="T2144" s="35" t="str">
        <f>VLOOKUP(G:G,old!G:K,5,FALSE)</f>
        <v>DWR</v>
      </c>
      <c r="U2144" s="35" t="str">
        <f>VLOOKUP(G:G,old!G:L,6,FALSE)</f>
        <v>MAE NAM WANG</v>
      </c>
      <c r="V2144" s="43">
        <f>VLOOKUP(G:G,old!G:M,7,FALSE)</f>
        <v>0</v>
      </c>
      <c r="X2144" s="43" t="str">
        <f>IFERROR(VLOOKUP(V:V,#REF!,3,FALSE),"0")</f>
        <v>0</v>
      </c>
      <c r="Y2144" s="19">
        <f t="shared" si="33"/>
        <v>0</v>
      </c>
      <c r="Z2144" s="19" t="str">
        <f>IFERROR(VLOOKUP(C:C,#REF!,19,FALSE),"0")</f>
        <v>0</v>
      </c>
    </row>
    <row r="2145" spans="1:26" x14ac:dyDescent="0.45">
      <c r="A2145" s="32" t="s">
        <v>6949</v>
      </c>
      <c r="B2145" s="32">
        <v>2</v>
      </c>
      <c r="C2145" s="32" t="s">
        <v>6950</v>
      </c>
      <c r="D2145" s="32" t="s">
        <v>6158</v>
      </c>
      <c r="E2145" s="32" t="s">
        <v>7007</v>
      </c>
      <c r="F2145" s="32">
        <v>3</v>
      </c>
      <c r="G2145" s="78" t="s">
        <v>7008</v>
      </c>
      <c r="H2145" s="33" t="s">
        <v>7014</v>
      </c>
      <c r="I2145" s="32" t="s">
        <v>7015</v>
      </c>
      <c r="J2145" s="32" t="s">
        <v>6955</v>
      </c>
      <c r="K2145" s="32" t="s">
        <v>6164</v>
      </c>
      <c r="L2145" s="34">
        <v>382.34340965400003</v>
      </c>
      <c r="M2145" s="34">
        <v>238964.63103399999</v>
      </c>
      <c r="N2145" s="32" t="s">
        <v>7016</v>
      </c>
      <c r="O2145" s="43" t="e">
        <f>VLOOKUP(U:U,#REF!,5,FALSE)</f>
        <v>#REF!</v>
      </c>
      <c r="P2145" s="43" t="e">
        <f>VLOOKUP(U:U,#REF!,4,FALSE)</f>
        <v>#REF!</v>
      </c>
      <c r="Q2145" s="43" t="e">
        <f>VLOOKUP(U:U,#REF!,2,FALSE)</f>
        <v>#REF!</v>
      </c>
      <c r="S2145" s="35" t="str">
        <f>VLOOKUP(G:G,old!G:J,4,FALSE)</f>
        <v>N</v>
      </c>
      <c r="T2145" s="35" t="str">
        <f>VLOOKUP(G:G,old!G:K,5,FALSE)</f>
        <v>DWR</v>
      </c>
      <c r="U2145" s="35" t="str">
        <f>VLOOKUP(G:G,old!G:L,6,FALSE)</f>
        <v>MAE NAM WANG</v>
      </c>
      <c r="V2145" s="43">
        <f>VLOOKUP(G:G,old!G:M,7,FALSE)</f>
        <v>0</v>
      </c>
      <c r="X2145" s="43" t="str">
        <f>IFERROR(VLOOKUP(V:V,#REF!,3,FALSE),"0")</f>
        <v>0</v>
      </c>
      <c r="Y2145" s="19">
        <f t="shared" si="33"/>
        <v>0</v>
      </c>
      <c r="Z2145" s="19" t="str">
        <f>IFERROR(VLOOKUP(C:C,#REF!,19,FALSE),"0")</f>
        <v>0</v>
      </c>
    </row>
    <row r="2146" spans="1:26" x14ac:dyDescent="0.45">
      <c r="A2146" s="32" t="s">
        <v>6949</v>
      </c>
      <c r="B2146" s="32">
        <v>2</v>
      </c>
      <c r="C2146" s="32" t="s">
        <v>6950</v>
      </c>
      <c r="D2146" s="32" t="s">
        <v>6158</v>
      </c>
      <c r="E2146" s="32" t="s">
        <v>7007</v>
      </c>
      <c r="F2146" s="32">
        <v>3</v>
      </c>
      <c r="G2146" s="78" t="s">
        <v>7008</v>
      </c>
      <c r="H2146" s="33" t="s">
        <v>7017</v>
      </c>
      <c r="I2146" s="32" t="s">
        <v>7008</v>
      </c>
      <c r="J2146" s="32" t="s">
        <v>6955</v>
      </c>
      <c r="K2146" s="32" t="s">
        <v>6164</v>
      </c>
      <c r="L2146" s="34">
        <v>175.13199198500001</v>
      </c>
      <c r="M2146" s="34">
        <v>109457.494991</v>
      </c>
      <c r="N2146" s="32" t="s">
        <v>7018</v>
      </c>
      <c r="O2146" s="43" t="e">
        <f>VLOOKUP(U:U,#REF!,5,FALSE)</f>
        <v>#REF!</v>
      </c>
      <c r="P2146" s="43" t="e">
        <f>VLOOKUP(U:U,#REF!,4,FALSE)</f>
        <v>#REF!</v>
      </c>
      <c r="Q2146" s="43" t="e">
        <f>VLOOKUP(U:U,#REF!,2,FALSE)</f>
        <v>#REF!</v>
      </c>
      <c r="S2146" s="35" t="str">
        <f>VLOOKUP(G:G,old!G:J,4,FALSE)</f>
        <v>N</v>
      </c>
      <c r="T2146" s="35" t="str">
        <f>VLOOKUP(G:G,old!G:K,5,FALSE)</f>
        <v>DWR</v>
      </c>
      <c r="U2146" s="35" t="str">
        <f>VLOOKUP(G:G,old!G:L,6,FALSE)</f>
        <v>MAE NAM WANG</v>
      </c>
      <c r="V2146" s="43">
        <f>VLOOKUP(G:G,old!G:M,7,FALSE)</f>
        <v>0</v>
      </c>
      <c r="X2146" s="43" t="str">
        <f>IFERROR(VLOOKUP(V:V,#REF!,3,FALSE),"0")</f>
        <v>0</v>
      </c>
      <c r="Y2146" s="19">
        <f t="shared" si="33"/>
        <v>0</v>
      </c>
      <c r="Z2146" s="19" t="str">
        <f>IFERROR(VLOOKUP(C:C,#REF!,19,FALSE),"0")</f>
        <v>0</v>
      </c>
    </row>
    <row r="2147" spans="1:26" x14ac:dyDescent="0.45">
      <c r="A2147" s="32" t="s">
        <v>6949</v>
      </c>
      <c r="B2147" s="32">
        <v>2</v>
      </c>
      <c r="C2147" s="32" t="s">
        <v>6950</v>
      </c>
      <c r="D2147" s="32" t="s">
        <v>6158</v>
      </c>
      <c r="E2147" s="32" t="s">
        <v>7007</v>
      </c>
      <c r="F2147" s="32">
        <v>3</v>
      </c>
      <c r="G2147" s="78" t="s">
        <v>7008</v>
      </c>
      <c r="H2147" s="33" t="s">
        <v>7019</v>
      </c>
      <c r="I2147" s="32" t="s">
        <v>7020</v>
      </c>
      <c r="J2147" s="32" t="s">
        <v>6955</v>
      </c>
      <c r="K2147" s="32" t="s">
        <v>6164</v>
      </c>
      <c r="L2147" s="34">
        <v>130.18163071399999</v>
      </c>
      <c r="M2147" s="34">
        <v>81363.519196199995</v>
      </c>
      <c r="N2147" s="32" t="s">
        <v>7021</v>
      </c>
      <c r="O2147" s="43" t="e">
        <f>VLOOKUP(U:U,#REF!,5,FALSE)</f>
        <v>#REF!</v>
      </c>
      <c r="P2147" s="43" t="e">
        <f>VLOOKUP(U:U,#REF!,4,FALSE)</f>
        <v>#REF!</v>
      </c>
      <c r="Q2147" s="43" t="e">
        <f>VLOOKUP(U:U,#REF!,2,FALSE)</f>
        <v>#REF!</v>
      </c>
      <c r="S2147" s="35" t="str">
        <f>VLOOKUP(G:G,old!G:J,4,FALSE)</f>
        <v>N</v>
      </c>
      <c r="T2147" s="35" t="str">
        <f>VLOOKUP(G:G,old!G:K,5,FALSE)</f>
        <v>DWR</v>
      </c>
      <c r="U2147" s="35" t="str">
        <f>VLOOKUP(G:G,old!G:L,6,FALSE)</f>
        <v>MAE NAM WANG</v>
      </c>
      <c r="V2147" s="43">
        <f>VLOOKUP(G:G,old!G:M,7,FALSE)</f>
        <v>0</v>
      </c>
      <c r="X2147" s="43" t="str">
        <f>IFERROR(VLOOKUP(V:V,#REF!,3,FALSE),"0")</f>
        <v>0</v>
      </c>
      <c r="Y2147" s="19">
        <f t="shared" si="33"/>
        <v>0</v>
      </c>
      <c r="Z2147" s="19" t="str">
        <f>IFERROR(VLOOKUP(C:C,#REF!,19,FALSE),"0")</f>
        <v>0</v>
      </c>
    </row>
    <row r="2148" spans="1:26" x14ac:dyDescent="0.45">
      <c r="A2148" s="32" t="s">
        <v>6949</v>
      </c>
      <c r="B2148" s="32">
        <v>2</v>
      </c>
      <c r="C2148" s="32" t="s">
        <v>6950</v>
      </c>
      <c r="D2148" s="32" t="s">
        <v>6158</v>
      </c>
      <c r="E2148" s="32" t="s">
        <v>7022</v>
      </c>
      <c r="F2148" s="32">
        <v>3</v>
      </c>
      <c r="G2148" s="78" t="s">
        <v>7023</v>
      </c>
      <c r="H2148" s="33" t="s">
        <v>7024</v>
      </c>
      <c r="I2148" s="32" t="s">
        <v>7025</v>
      </c>
      <c r="J2148" s="32" t="s">
        <v>6955</v>
      </c>
      <c r="K2148" s="32" t="s">
        <v>6164</v>
      </c>
      <c r="L2148" s="34">
        <v>26.086824965600002</v>
      </c>
      <c r="M2148" s="34">
        <v>16304.2656035</v>
      </c>
      <c r="N2148" s="32" t="s">
        <v>7026</v>
      </c>
      <c r="O2148" s="43" t="e">
        <f>VLOOKUP(U:U,#REF!,5,FALSE)</f>
        <v>#REF!</v>
      </c>
      <c r="P2148" s="43" t="e">
        <f>VLOOKUP(U:U,#REF!,4,FALSE)</f>
        <v>#REF!</v>
      </c>
      <c r="Q2148" s="43" t="e">
        <f>VLOOKUP(U:U,#REF!,2,FALSE)</f>
        <v>#REF!</v>
      </c>
      <c r="S2148" s="35" t="str">
        <f>VLOOKUP(G:G,old!G:J,4,FALSE)</f>
        <v>N</v>
      </c>
      <c r="T2148" s="35" t="str">
        <f>VLOOKUP(G:G,old!G:K,5,FALSE)</f>
        <v>RID_area</v>
      </c>
      <c r="U2148" s="35" t="str">
        <f>VLOOKUP(G:G,old!G:L,6,FALSE)</f>
        <v>MAE NAM WANG</v>
      </c>
      <c r="V2148" s="43" t="str">
        <f>VLOOKUP(G:G,old!G:M,7,FALSE)</f>
        <v>W10</v>
      </c>
      <c r="X2148" s="43" t="str">
        <f>IFERROR(VLOOKUP(V:V,#REF!,3,FALSE),"0")</f>
        <v>0</v>
      </c>
      <c r="Y2148" s="19">
        <f t="shared" si="33"/>
        <v>0</v>
      </c>
      <c r="Z2148" s="19" t="str">
        <f>IFERROR(VLOOKUP(C:C,#REF!,19,FALSE),"0")</f>
        <v>0</v>
      </c>
    </row>
    <row r="2149" spans="1:26" x14ac:dyDescent="0.45">
      <c r="A2149" s="32" t="s">
        <v>6949</v>
      </c>
      <c r="B2149" s="32">
        <v>2</v>
      </c>
      <c r="C2149" s="32" t="s">
        <v>6950</v>
      </c>
      <c r="D2149" s="32" t="s">
        <v>6158</v>
      </c>
      <c r="E2149" s="32" t="s">
        <v>7022</v>
      </c>
      <c r="F2149" s="32">
        <v>3</v>
      </c>
      <c r="G2149" s="78" t="s">
        <v>7023</v>
      </c>
      <c r="H2149" s="33" t="s">
        <v>7027</v>
      </c>
      <c r="I2149" s="32" t="s">
        <v>7028</v>
      </c>
      <c r="J2149" s="32" t="s">
        <v>6955</v>
      </c>
      <c r="K2149" s="32" t="s">
        <v>6164</v>
      </c>
      <c r="L2149" s="34">
        <v>100.85384106799999</v>
      </c>
      <c r="M2149" s="34">
        <v>63033.650667499998</v>
      </c>
      <c r="N2149" s="32" t="s">
        <v>7029</v>
      </c>
      <c r="O2149" s="43" t="e">
        <f>VLOOKUP(U:U,#REF!,5,FALSE)</f>
        <v>#REF!</v>
      </c>
      <c r="P2149" s="43" t="e">
        <f>VLOOKUP(U:U,#REF!,4,FALSE)</f>
        <v>#REF!</v>
      </c>
      <c r="Q2149" s="43" t="e">
        <f>VLOOKUP(U:U,#REF!,2,FALSE)</f>
        <v>#REF!</v>
      </c>
      <c r="S2149" s="35" t="str">
        <f>VLOOKUP(G:G,old!G:J,4,FALSE)</f>
        <v>N</v>
      </c>
      <c r="T2149" s="35" t="str">
        <f>VLOOKUP(G:G,old!G:K,5,FALSE)</f>
        <v>RID_area</v>
      </c>
      <c r="U2149" s="35" t="str">
        <f>VLOOKUP(G:G,old!G:L,6,FALSE)</f>
        <v>MAE NAM WANG</v>
      </c>
      <c r="V2149" s="43" t="str">
        <f>VLOOKUP(G:G,old!G:M,7,FALSE)</f>
        <v>W10</v>
      </c>
      <c r="X2149" s="43" t="str">
        <f>IFERROR(VLOOKUP(V:V,#REF!,3,FALSE),"0")</f>
        <v>0</v>
      </c>
      <c r="Y2149" s="19">
        <f t="shared" si="33"/>
        <v>0</v>
      </c>
      <c r="Z2149" s="19" t="str">
        <f>IFERROR(VLOOKUP(C:C,#REF!,19,FALSE),"0")</f>
        <v>0</v>
      </c>
    </row>
    <row r="2150" spans="1:26" x14ac:dyDescent="0.45">
      <c r="A2150" s="32" t="s">
        <v>6949</v>
      </c>
      <c r="B2150" s="32">
        <v>2</v>
      </c>
      <c r="C2150" s="32" t="s">
        <v>6950</v>
      </c>
      <c r="D2150" s="32" t="s">
        <v>6158</v>
      </c>
      <c r="E2150" s="32" t="s">
        <v>7022</v>
      </c>
      <c r="F2150" s="32">
        <v>3</v>
      </c>
      <c r="G2150" s="78" t="s">
        <v>7023</v>
      </c>
      <c r="H2150" s="33" t="s">
        <v>7030</v>
      </c>
      <c r="I2150" s="32" t="s">
        <v>7031</v>
      </c>
      <c r="J2150" s="32" t="s">
        <v>6955</v>
      </c>
      <c r="K2150" s="32" t="s">
        <v>6164</v>
      </c>
      <c r="L2150" s="34">
        <v>95.399032870400006</v>
      </c>
      <c r="M2150" s="34">
        <v>59624.395543999999</v>
      </c>
      <c r="N2150" s="32" t="s">
        <v>7032</v>
      </c>
      <c r="O2150" s="43" t="e">
        <f>VLOOKUP(U:U,#REF!,5,FALSE)</f>
        <v>#REF!</v>
      </c>
      <c r="P2150" s="43" t="e">
        <f>VLOOKUP(U:U,#REF!,4,FALSE)</f>
        <v>#REF!</v>
      </c>
      <c r="Q2150" s="43" t="e">
        <f>VLOOKUP(U:U,#REF!,2,FALSE)</f>
        <v>#REF!</v>
      </c>
      <c r="S2150" s="35" t="str">
        <f>VLOOKUP(G:G,old!G:J,4,FALSE)</f>
        <v>N</v>
      </c>
      <c r="T2150" s="35" t="str">
        <f>VLOOKUP(G:G,old!G:K,5,FALSE)</f>
        <v>RID_area</v>
      </c>
      <c r="U2150" s="35" t="str">
        <f>VLOOKUP(G:G,old!G:L,6,FALSE)</f>
        <v>MAE NAM WANG</v>
      </c>
      <c r="V2150" s="43" t="str">
        <f>VLOOKUP(G:G,old!G:M,7,FALSE)</f>
        <v>W10</v>
      </c>
      <c r="X2150" s="43" t="str">
        <f>IFERROR(VLOOKUP(V:V,#REF!,3,FALSE),"0")</f>
        <v>0</v>
      </c>
      <c r="Y2150" s="19">
        <f t="shared" si="33"/>
        <v>0</v>
      </c>
      <c r="Z2150" s="19" t="str">
        <f>IFERROR(VLOOKUP(C:C,#REF!,19,FALSE),"0")</f>
        <v>0</v>
      </c>
    </row>
    <row r="2151" spans="1:26" x14ac:dyDescent="0.45">
      <c r="A2151" s="32" t="s">
        <v>6949</v>
      </c>
      <c r="B2151" s="32">
        <v>2</v>
      </c>
      <c r="C2151" s="32" t="s">
        <v>6950</v>
      </c>
      <c r="D2151" s="32" t="s">
        <v>6158</v>
      </c>
      <c r="E2151" s="32" t="s">
        <v>7022</v>
      </c>
      <c r="F2151" s="32">
        <v>3</v>
      </c>
      <c r="G2151" s="78" t="s">
        <v>7023</v>
      </c>
      <c r="H2151" s="33" t="s">
        <v>7033</v>
      </c>
      <c r="I2151" s="32" t="s">
        <v>7034</v>
      </c>
      <c r="J2151" s="32" t="s">
        <v>6955</v>
      </c>
      <c r="K2151" s="32" t="s">
        <v>6164</v>
      </c>
      <c r="L2151" s="34">
        <v>26.828845882100001</v>
      </c>
      <c r="M2151" s="34">
        <v>16768.0286763</v>
      </c>
      <c r="N2151" s="32" t="s">
        <v>7035</v>
      </c>
      <c r="O2151" s="43" t="e">
        <f>VLOOKUP(U:U,#REF!,5,FALSE)</f>
        <v>#REF!</v>
      </c>
      <c r="P2151" s="43" t="e">
        <f>VLOOKUP(U:U,#REF!,4,FALSE)</f>
        <v>#REF!</v>
      </c>
      <c r="Q2151" s="43" t="e">
        <f>VLOOKUP(U:U,#REF!,2,FALSE)</f>
        <v>#REF!</v>
      </c>
      <c r="S2151" s="35" t="str">
        <f>VLOOKUP(G:G,old!G:J,4,FALSE)</f>
        <v>N</v>
      </c>
      <c r="T2151" s="35" t="str">
        <f>VLOOKUP(G:G,old!G:K,5,FALSE)</f>
        <v>RID_area</v>
      </c>
      <c r="U2151" s="35" t="str">
        <f>VLOOKUP(G:G,old!G:L,6,FALSE)</f>
        <v>MAE NAM WANG</v>
      </c>
      <c r="V2151" s="43" t="str">
        <f>VLOOKUP(G:G,old!G:M,7,FALSE)</f>
        <v>W10</v>
      </c>
      <c r="X2151" s="43" t="str">
        <f>IFERROR(VLOOKUP(V:V,#REF!,3,FALSE),"0")</f>
        <v>0</v>
      </c>
      <c r="Y2151" s="19">
        <f t="shared" si="33"/>
        <v>0</v>
      </c>
      <c r="Z2151" s="19" t="str">
        <f>IFERROR(VLOOKUP(C:C,#REF!,19,FALSE),"0")</f>
        <v>0</v>
      </c>
    </row>
    <row r="2152" spans="1:26" x14ac:dyDescent="0.45">
      <c r="A2152" s="32" t="s">
        <v>6949</v>
      </c>
      <c r="B2152" s="32">
        <v>2</v>
      </c>
      <c r="C2152" s="32" t="s">
        <v>6950</v>
      </c>
      <c r="D2152" s="32" t="s">
        <v>6158</v>
      </c>
      <c r="E2152" s="32" t="s">
        <v>7022</v>
      </c>
      <c r="F2152" s="32">
        <v>3</v>
      </c>
      <c r="G2152" s="78" t="s">
        <v>7023</v>
      </c>
      <c r="H2152" s="33" t="s">
        <v>7036</v>
      </c>
      <c r="I2152" s="32" t="s">
        <v>7037</v>
      </c>
      <c r="J2152" s="32" t="s">
        <v>6955</v>
      </c>
      <c r="K2152" s="32" t="s">
        <v>6164</v>
      </c>
      <c r="L2152" s="34">
        <v>16.229587865300001</v>
      </c>
      <c r="M2152" s="34">
        <v>10143.492415799999</v>
      </c>
      <c r="N2152" s="32" t="s">
        <v>7038</v>
      </c>
      <c r="O2152" s="43" t="e">
        <f>VLOOKUP(U:U,#REF!,5,FALSE)</f>
        <v>#REF!</v>
      </c>
      <c r="P2152" s="43" t="e">
        <f>VLOOKUP(U:U,#REF!,4,FALSE)</f>
        <v>#REF!</v>
      </c>
      <c r="Q2152" s="43" t="e">
        <f>VLOOKUP(U:U,#REF!,2,FALSE)</f>
        <v>#REF!</v>
      </c>
      <c r="S2152" s="35" t="str">
        <f>VLOOKUP(G:G,old!G:J,4,FALSE)</f>
        <v>N</v>
      </c>
      <c r="T2152" s="35" t="str">
        <f>VLOOKUP(G:G,old!G:K,5,FALSE)</f>
        <v>RID_area</v>
      </c>
      <c r="U2152" s="35" t="str">
        <f>VLOOKUP(G:G,old!G:L,6,FALSE)</f>
        <v>MAE NAM WANG</v>
      </c>
      <c r="V2152" s="43" t="str">
        <f>VLOOKUP(G:G,old!G:M,7,FALSE)</f>
        <v>W10</v>
      </c>
      <c r="X2152" s="43" t="str">
        <f>IFERROR(VLOOKUP(V:V,#REF!,3,FALSE),"0")</f>
        <v>0</v>
      </c>
      <c r="Y2152" s="19">
        <f t="shared" si="33"/>
        <v>0</v>
      </c>
      <c r="Z2152" s="19" t="str">
        <f>IFERROR(VLOOKUP(C:C,#REF!,19,FALSE),"0")</f>
        <v>0</v>
      </c>
    </row>
    <row r="2153" spans="1:26" x14ac:dyDescent="0.45">
      <c r="A2153" s="32" t="s">
        <v>6949</v>
      </c>
      <c r="B2153" s="32">
        <v>2</v>
      </c>
      <c r="C2153" s="32" t="s">
        <v>6950</v>
      </c>
      <c r="D2153" s="32" t="s">
        <v>6158</v>
      </c>
      <c r="E2153" s="32" t="s">
        <v>7022</v>
      </c>
      <c r="F2153" s="32">
        <v>3</v>
      </c>
      <c r="G2153" s="78" t="s">
        <v>7023</v>
      </c>
      <c r="H2153" s="33" t="s">
        <v>7039</v>
      </c>
      <c r="I2153" s="32" t="s">
        <v>7023</v>
      </c>
      <c r="J2153" s="32" t="s">
        <v>6955</v>
      </c>
      <c r="K2153" s="32" t="s">
        <v>6164</v>
      </c>
      <c r="L2153" s="34">
        <v>27.9607970681</v>
      </c>
      <c r="M2153" s="34">
        <v>17475.498167599999</v>
      </c>
      <c r="N2153" s="32" t="s">
        <v>7040</v>
      </c>
      <c r="O2153" s="43" t="e">
        <f>VLOOKUP(U:U,#REF!,5,FALSE)</f>
        <v>#REF!</v>
      </c>
      <c r="P2153" s="43" t="e">
        <f>VLOOKUP(U:U,#REF!,4,FALSE)</f>
        <v>#REF!</v>
      </c>
      <c r="Q2153" s="43" t="e">
        <f>VLOOKUP(U:U,#REF!,2,FALSE)</f>
        <v>#REF!</v>
      </c>
      <c r="S2153" s="35" t="str">
        <f>VLOOKUP(G:G,old!G:J,4,FALSE)</f>
        <v>N</v>
      </c>
      <c r="T2153" s="35" t="str">
        <f>VLOOKUP(G:G,old!G:K,5,FALSE)</f>
        <v>RID_area</v>
      </c>
      <c r="U2153" s="35" t="str">
        <f>VLOOKUP(G:G,old!G:L,6,FALSE)</f>
        <v>MAE NAM WANG</v>
      </c>
      <c r="V2153" s="43" t="str">
        <f>VLOOKUP(G:G,old!G:M,7,FALSE)</f>
        <v>W10</v>
      </c>
      <c r="X2153" s="43" t="str">
        <f>IFERROR(VLOOKUP(V:V,#REF!,3,FALSE),"0")</f>
        <v>0</v>
      </c>
      <c r="Y2153" s="19">
        <f t="shared" si="33"/>
        <v>0</v>
      </c>
      <c r="Z2153" s="19" t="str">
        <f>IFERROR(VLOOKUP(C:C,#REF!,19,FALSE),"0")</f>
        <v>0</v>
      </c>
    </row>
    <row r="2154" spans="1:26" x14ac:dyDescent="0.45">
      <c r="A2154" s="32" t="s">
        <v>6949</v>
      </c>
      <c r="B2154" s="32">
        <v>2</v>
      </c>
      <c r="C2154" s="32" t="s">
        <v>6950</v>
      </c>
      <c r="D2154" s="32" t="s">
        <v>6158</v>
      </c>
      <c r="E2154" s="32" t="s">
        <v>7022</v>
      </c>
      <c r="F2154" s="32">
        <v>3</v>
      </c>
      <c r="G2154" s="78" t="s">
        <v>7023</v>
      </c>
      <c r="H2154" s="33" t="s">
        <v>7041</v>
      </c>
      <c r="I2154" s="32" t="s">
        <v>7042</v>
      </c>
      <c r="J2154" s="32" t="s">
        <v>6955</v>
      </c>
      <c r="K2154" s="32" t="s">
        <v>6164</v>
      </c>
      <c r="L2154" s="34">
        <v>141.57175520300001</v>
      </c>
      <c r="M2154" s="34">
        <v>88482.347001899994</v>
      </c>
      <c r="N2154" s="32" t="s">
        <v>7043</v>
      </c>
      <c r="O2154" s="43" t="e">
        <f>VLOOKUP(U:U,#REF!,5,FALSE)</f>
        <v>#REF!</v>
      </c>
      <c r="P2154" s="43" t="e">
        <f>VLOOKUP(U:U,#REF!,4,FALSE)</f>
        <v>#REF!</v>
      </c>
      <c r="Q2154" s="43" t="e">
        <f>VLOOKUP(U:U,#REF!,2,FALSE)</f>
        <v>#REF!</v>
      </c>
      <c r="S2154" s="35" t="str">
        <f>VLOOKUP(G:G,old!G:J,4,FALSE)</f>
        <v>N</v>
      </c>
      <c r="T2154" s="35" t="str">
        <f>VLOOKUP(G:G,old!G:K,5,FALSE)</f>
        <v>RID_area</v>
      </c>
      <c r="U2154" s="35" t="str">
        <f>VLOOKUP(G:G,old!G:L,6,FALSE)</f>
        <v>MAE NAM WANG</v>
      </c>
      <c r="V2154" s="43" t="str">
        <f>VLOOKUP(G:G,old!G:M,7,FALSE)</f>
        <v>W10</v>
      </c>
      <c r="X2154" s="43" t="str">
        <f>IFERROR(VLOOKUP(V:V,#REF!,3,FALSE),"0")</f>
        <v>0</v>
      </c>
      <c r="Y2154" s="19">
        <f t="shared" si="33"/>
        <v>0</v>
      </c>
      <c r="Z2154" s="19" t="str">
        <f>IFERROR(VLOOKUP(C:C,#REF!,19,FALSE),"0")</f>
        <v>0</v>
      </c>
    </row>
    <row r="2155" spans="1:26" x14ac:dyDescent="0.45">
      <c r="A2155" s="32" t="s">
        <v>6949</v>
      </c>
      <c r="B2155" s="32">
        <v>2</v>
      </c>
      <c r="C2155" s="32" t="s">
        <v>6950</v>
      </c>
      <c r="D2155" s="32" t="s">
        <v>6158</v>
      </c>
      <c r="E2155" s="32" t="s">
        <v>7022</v>
      </c>
      <c r="F2155" s="32">
        <v>3</v>
      </c>
      <c r="G2155" s="78" t="s">
        <v>7023</v>
      </c>
      <c r="H2155" s="33" t="s">
        <v>7044</v>
      </c>
      <c r="I2155" s="32" t="s">
        <v>6234</v>
      </c>
      <c r="J2155" s="32" t="s">
        <v>6955</v>
      </c>
      <c r="K2155" s="32" t="s">
        <v>6164</v>
      </c>
      <c r="L2155" s="34">
        <v>17.877759152900001</v>
      </c>
      <c r="M2155" s="34">
        <v>11173.5994706</v>
      </c>
      <c r="N2155" s="32" t="s">
        <v>7045</v>
      </c>
      <c r="O2155" s="43" t="e">
        <f>VLOOKUP(U:U,#REF!,5,FALSE)</f>
        <v>#REF!</v>
      </c>
      <c r="P2155" s="43" t="e">
        <f>VLOOKUP(U:U,#REF!,4,FALSE)</f>
        <v>#REF!</v>
      </c>
      <c r="Q2155" s="43" t="e">
        <f>VLOOKUP(U:U,#REF!,2,FALSE)</f>
        <v>#REF!</v>
      </c>
      <c r="S2155" s="35" t="str">
        <f>VLOOKUP(G:G,old!G:J,4,FALSE)</f>
        <v>N</v>
      </c>
      <c r="T2155" s="35" t="str">
        <f>VLOOKUP(G:G,old!G:K,5,FALSE)</f>
        <v>RID_area</v>
      </c>
      <c r="U2155" s="35" t="str">
        <f>VLOOKUP(G:G,old!G:L,6,FALSE)</f>
        <v>MAE NAM WANG</v>
      </c>
      <c r="V2155" s="43" t="str">
        <f>VLOOKUP(G:G,old!G:M,7,FALSE)</f>
        <v>W10</v>
      </c>
      <c r="X2155" s="43" t="str">
        <f>IFERROR(VLOOKUP(V:V,#REF!,3,FALSE),"0")</f>
        <v>0</v>
      </c>
      <c r="Y2155" s="19">
        <f t="shared" si="33"/>
        <v>0</v>
      </c>
      <c r="Z2155" s="19" t="str">
        <f>IFERROR(VLOOKUP(C:C,#REF!,19,FALSE),"0")</f>
        <v>0</v>
      </c>
    </row>
    <row r="2156" spans="1:26" x14ac:dyDescent="0.45">
      <c r="A2156" s="32" t="s">
        <v>6949</v>
      </c>
      <c r="B2156" s="32">
        <v>2</v>
      </c>
      <c r="C2156" s="32" t="s">
        <v>6950</v>
      </c>
      <c r="D2156" s="32" t="s">
        <v>6158</v>
      </c>
      <c r="E2156" s="32" t="s">
        <v>7022</v>
      </c>
      <c r="F2156" s="32">
        <v>3</v>
      </c>
      <c r="G2156" s="78" t="s">
        <v>7023</v>
      </c>
      <c r="H2156" s="33" t="s">
        <v>7046</v>
      </c>
      <c r="I2156" s="32" t="s">
        <v>7047</v>
      </c>
      <c r="J2156" s="32" t="s">
        <v>6955</v>
      </c>
      <c r="K2156" s="32" t="s">
        <v>6164</v>
      </c>
      <c r="L2156" s="34">
        <v>59.483556823599997</v>
      </c>
      <c r="M2156" s="34">
        <v>37177.223014800002</v>
      </c>
      <c r="N2156" s="32" t="s">
        <v>7048</v>
      </c>
      <c r="O2156" s="43" t="e">
        <f>VLOOKUP(U:U,#REF!,5,FALSE)</f>
        <v>#REF!</v>
      </c>
      <c r="P2156" s="43" t="e">
        <f>VLOOKUP(U:U,#REF!,4,FALSE)</f>
        <v>#REF!</v>
      </c>
      <c r="Q2156" s="43" t="e">
        <f>VLOOKUP(U:U,#REF!,2,FALSE)</f>
        <v>#REF!</v>
      </c>
      <c r="S2156" s="35" t="str">
        <f>VLOOKUP(G:G,old!G:J,4,FALSE)</f>
        <v>N</v>
      </c>
      <c r="T2156" s="35" t="str">
        <f>VLOOKUP(G:G,old!G:K,5,FALSE)</f>
        <v>RID_area</v>
      </c>
      <c r="U2156" s="35" t="str">
        <f>VLOOKUP(G:G,old!G:L,6,FALSE)</f>
        <v>MAE NAM WANG</v>
      </c>
      <c r="V2156" s="43" t="str">
        <f>VLOOKUP(G:G,old!G:M,7,FALSE)</f>
        <v>W10</v>
      </c>
      <c r="X2156" s="43" t="str">
        <f>IFERROR(VLOOKUP(V:V,#REF!,3,FALSE),"0")</f>
        <v>0</v>
      </c>
      <c r="Y2156" s="19">
        <f t="shared" si="33"/>
        <v>0</v>
      </c>
      <c r="Z2156" s="19" t="str">
        <f>IFERROR(VLOOKUP(C:C,#REF!,19,FALSE),"0")</f>
        <v>0</v>
      </c>
    </row>
    <row r="2157" spans="1:26" x14ac:dyDescent="0.45">
      <c r="A2157" s="32" t="s">
        <v>6949</v>
      </c>
      <c r="B2157" s="32">
        <v>2</v>
      </c>
      <c r="C2157" s="32" t="s">
        <v>6950</v>
      </c>
      <c r="D2157" s="32" t="s">
        <v>6158</v>
      </c>
      <c r="E2157" s="32" t="s">
        <v>7049</v>
      </c>
      <c r="F2157" s="32">
        <v>3</v>
      </c>
      <c r="G2157" s="78" t="s">
        <v>7050</v>
      </c>
      <c r="H2157" s="33" t="s">
        <v>7051</v>
      </c>
      <c r="I2157" s="32" t="s">
        <v>7052</v>
      </c>
      <c r="J2157" s="32" t="s">
        <v>6955</v>
      </c>
      <c r="K2157" s="32" t="s">
        <v>6164</v>
      </c>
      <c r="L2157" s="34">
        <v>88.907505773699995</v>
      </c>
      <c r="M2157" s="34">
        <v>55567.191108599996</v>
      </c>
      <c r="N2157" s="32" t="s">
        <v>7053</v>
      </c>
      <c r="O2157" s="43" t="e">
        <f>VLOOKUP(U:U,#REF!,5,FALSE)</f>
        <v>#REF!</v>
      </c>
      <c r="P2157" s="43" t="e">
        <f>VLOOKUP(U:U,#REF!,4,FALSE)</f>
        <v>#REF!</v>
      </c>
      <c r="Q2157" s="43" t="e">
        <f>VLOOKUP(U:U,#REF!,2,FALSE)</f>
        <v>#REF!</v>
      </c>
      <c r="S2157" s="35" t="str">
        <f>VLOOKUP(G:G,old!G:J,4,FALSE)</f>
        <v>N</v>
      </c>
      <c r="T2157" s="35" t="str">
        <f>VLOOKUP(G:G,old!G:K,5,FALSE)</f>
        <v>DWR</v>
      </c>
      <c r="U2157" s="35" t="str">
        <f>VLOOKUP(G:G,old!G:L,6,FALSE)</f>
        <v>MAE NAM WANG</v>
      </c>
      <c r="V2157" s="43">
        <f>VLOOKUP(G:G,old!G:M,7,FALSE)</f>
        <v>0</v>
      </c>
      <c r="X2157" s="43" t="str">
        <f>IFERROR(VLOOKUP(V:V,#REF!,3,FALSE),"0")</f>
        <v>0</v>
      </c>
      <c r="Y2157" s="19">
        <f t="shared" si="33"/>
        <v>0</v>
      </c>
      <c r="Z2157" s="19" t="str">
        <f>IFERROR(VLOOKUP(C:C,#REF!,19,FALSE),"0")</f>
        <v>0</v>
      </c>
    </row>
    <row r="2158" spans="1:26" x14ac:dyDescent="0.45">
      <c r="A2158" s="32" t="s">
        <v>6949</v>
      </c>
      <c r="B2158" s="32">
        <v>2</v>
      </c>
      <c r="C2158" s="32" t="s">
        <v>6950</v>
      </c>
      <c r="D2158" s="32" t="s">
        <v>6158</v>
      </c>
      <c r="E2158" s="32" t="s">
        <v>7049</v>
      </c>
      <c r="F2158" s="32">
        <v>3</v>
      </c>
      <c r="G2158" s="78" t="s">
        <v>7050</v>
      </c>
      <c r="H2158" s="33" t="s">
        <v>7054</v>
      </c>
      <c r="I2158" s="32" t="s">
        <v>7055</v>
      </c>
      <c r="J2158" s="32" t="s">
        <v>6955</v>
      </c>
      <c r="K2158" s="32" t="s">
        <v>6164</v>
      </c>
      <c r="L2158" s="34">
        <v>246.792992801</v>
      </c>
      <c r="M2158" s="34">
        <v>154245.620501</v>
      </c>
      <c r="N2158" s="32" t="s">
        <v>7056</v>
      </c>
      <c r="O2158" s="43" t="e">
        <f>VLOOKUP(U:U,#REF!,5,FALSE)</f>
        <v>#REF!</v>
      </c>
      <c r="P2158" s="43" t="e">
        <f>VLOOKUP(U:U,#REF!,4,FALSE)</f>
        <v>#REF!</v>
      </c>
      <c r="Q2158" s="43" t="e">
        <f>VLOOKUP(U:U,#REF!,2,FALSE)</f>
        <v>#REF!</v>
      </c>
      <c r="S2158" s="35" t="str">
        <f>VLOOKUP(G:G,old!G:J,4,FALSE)</f>
        <v>N</v>
      </c>
      <c r="T2158" s="35" t="str">
        <f>VLOOKUP(G:G,old!G:K,5,FALSE)</f>
        <v>DWR</v>
      </c>
      <c r="U2158" s="35" t="str">
        <f>VLOOKUP(G:G,old!G:L,6,FALSE)</f>
        <v>MAE NAM WANG</v>
      </c>
      <c r="V2158" s="43">
        <f>VLOOKUP(G:G,old!G:M,7,FALSE)</f>
        <v>0</v>
      </c>
      <c r="X2158" s="43" t="str">
        <f>IFERROR(VLOOKUP(V:V,#REF!,3,FALSE),"0")</f>
        <v>0</v>
      </c>
      <c r="Y2158" s="19">
        <f t="shared" si="33"/>
        <v>0</v>
      </c>
      <c r="Z2158" s="19" t="str">
        <f>IFERROR(VLOOKUP(C:C,#REF!,19,FALSE),"0")</f>
        <v>0</v>
      </c>
    </row>
    <row r="2159" spans="1:26" x14ac:dyDescent="0.45">
      <c r="A2159" s="32" t="s">
        <v>6949</v>
      </c>
      <c r="B2159" s="32">
        <v>2</v>
      </c>
      <c r="C2159" s="32" t="s">
        <v>6950</v>
      </c>
      <c r="D2159" s="32" t="s">
        <v>6158</v>
      </c>
      <c r="E2159" s="32" t="s">
        <v>7049</v>
      </c>
      <c r="F2159" s="32">
        <v>3</v>
      </c>
      <c r="G2159" s="78" t="s">
        <v>7050</v>
      </c>
      <c r="H2159" s="33" t="s">
        <v>7057</v>
      </c>
      <c r="I2159" s="32" t="s">
        <v>7058</v>
      </c>
      <c r="J2159" s="32" t="s">
        <v>6955</v>
      </c>
      <c r="K2159" s="32" t="s">
        <v>6164</v>
      </c>
      <c r="L2159" s="34">
        <v>223.686713852</v>
      </c>
      <c r="M2159" s="34">
        <v>139804.19615800001</v>
      </c>
      <c r="N2159" s="32" t="s">
        <v>7059</v>
      </c>
      <c r="O2159" s="43" t="e">
        <f>VLOOKUP(U:U,#REF!,5,FALSE)</f>
        <v>#REF!</v>
      </c>
      <c r="P2159" s="43" t="e">
        <f>VLOOKUP(U:U,#REF!,4,FALSE)</f>
        <v>#REF!</v>
      </c>
      <c r="Q2159" s="43" t="e">
        <f>VLOOKUP(U:U,#REF!,2,FALSE)</f>
        <v>#REF!</v>
      </c>
      <c r="S2159" s="35" t="str">
        <f>VLOOKUP(G:G,old!G:J,4,FALSE)</f>
        <v>N</v>
      </c>
      <c r="T2159" s="35" t="str">
        <f>VLOOKUP(G:G,old!G:K,5,FALSE)</f>
        <v>DWR</v>
      </c>
      <c r="U2159" s="35" t="str">
        <f>VLOOKUP(G:G,old!G:L,6,FALSE)</f>
        <v>MAE NAM WANG</v>
      </c>
      <c r="V2159" s="43">
        <f>VLOOKUP(G:G,old!G:M,7,FALSE)</f>
        <v>0</v>
      </c>
      <c r="X2159" s="43" t="str">
        <f>IFERROR(VLOOKUP(V:V,#REF!,3,FALSE),"0")</f>
        <v>0</v>
      </c>
      <c r="Y2159" s="19">
        <f t="shared" si="33"/>
        <v>0</v>
      </c>
      <c r="Z2159" s="19" t="str">
        <f>IFERROR(VLOOKUP(C:C,#REF!,19,FALSE),"0")</f>
        <v>0</v>
      </c>
    </row>
    <row r="2160" spans="1:26" x14ac:dyDescent="0.45">
      <c r="A2160" s="32" t="s">
        <v>6949</v>
      </c>
      <c r="B2160" s="32">
        <v>2</v>
      </c>
      <c r="C2160" s="32" t="s">
        <v>6950</v>
      </c>
      <c r="D2160" s="32" t="s">
        <v>6158</v>
      </c>
      <c r="E2160" s="32" t="s">
        <v>7049</v>
      </c>
      <c r="F2160" s="32">
        <v>3</v>
      </c>
      <c r="G2160" s="78" t="s">
        <v>7050</v>
      </c>
      <c r="H2160" s="33" t="s">
        <v>7060</v>
      </c>
      <c r="I2160" s="32" t="s">
        <v>7061</v>
      </c>
      <c r="J2160" s="32" t="s">
        <v>6955</v>
      </c>
      <c r="K2160" s="32" t="s">
        <v>6164</v>
      </c>
      <c r="L2160" s="34">
        <v>178.64205192700001</v>
      </c>
      <c r="M2160" s="34">
        <v>111651.282454</v>
      </c>
      <c r="N2160" s="32" t="s">
        <v>7062</v>
      </c>
      <c r="O2160" s="43" t="e">
        <f>VLOOKUP(U:U,#REF!,5,FALSE)</f>
        <v>#REF!</v>
      </c>
      <c r="P2160" s="43" t="e">
        <f>VLOOKUP(U:U,#REF!,4,FALSE)</f>
        <v>#REF!</v>
      </c>
      <c r="Q2160" s="43" t="e">
        <f>VLOOKUP(U:U,#REF!,2,FALSE)</f>
        <v>#REF!</v>
      </c>
      <c r="S2160" s="35" t="str">
        <f>VLOOKUP(G:G,old!G:J,4,FALSE)</f>
        <v>N</v>
      </c>
      <c r="T2160" s="35" t="str">
        <f>VLOOKUP(G:G,old!G:K,5,FALSE)</f>
        <v>DWR</v>
      </c>
      <c r="U2160" s="35" t="str">
        <f>VLOOKUP(G:G,old!G:L,6,FALSE)</f>
        <v>MAE NAM WANG</v>
      </c>
      <c r="V2160" s="43">
        <f>VLOOKUP(G:G,old!G:M,7,FALSE)</f>
        <v>0</v>
      </c>
      <c r="X2160" s="43" t="str">
        <f>IFERROR(VLOOKUP(V:V,#REF!,3,FALSE),"0")</f>
        <v>0</v>
      </c>
      <c r="Y2160" s="19">
        <f t="shared" si="33"/>
        <v>0</v>
      </c>
      <c r="Z2160" s="19" t="str">
        <f>IFERROR(VLOOKUP(C:C,#REF!,19,FALSE),"0")</f>
        <v>0</v>
      </c>
    </row>
    <row r="2161" spans="1:26" x14ac:dyDescent="0.45">
      <c r="A2161" s="32" t="s">
        <v>6949</v>
      </c>
      <c r="B2161" s="32">
        <v>2</v>
      </c>
      <c r="C2161" s="32" t="s">
        <v>6950</v>
      </c>
      <c r="D2161" s="32" t="s">
        <v>6158</v>
      </c>
      <c r="E2161" s="32" t="s">
        <v>7063</v>
      </c>
      <c r="F2161" s="32">
        <v>3</v>
      </c>
      <c r="G2161" s="78" t="s">
        <v>7064</v>
      </c>
      <c r="H2161" s="33" t="s">
        <v>7065</v>
      </c>
      <c r="I2161" s="32" t="s">
        <v>7066</v>
      </c>
      <c r="J2161" s="32" t="s">
        <v>6955</v>
      </c>
      <c r="K2161" s="32" t="s">
        <v>6164</v>
      </c>
      <c r="L2161" s="34">
        <v>9.7716271318099999</v>
      </c>
      <c r="M2161" s="34">
        <v>6107.2669573800003</v>
      </c>
      <c r="N2161" s="32" t="s">
        <v>7067</v>
      </c>
      <c r="O2161" s="43" t="e">
        <f>VLOOKUP(U:U,#REF!,5,FALSE)</f>
        <v>#REF!</v>
      </c>
      <c r="P2161" s="43" t="e">
        <f>VLOOKUP(U:U,#REF!,4,FALSE)</f>
        <v>#REF!</v>
      </c>
      <c r="Q2161" s="43" t="e">
        <f>VLOOKUP(U:U,#REF!,2,FALSE)</f>
        <v>#REF!</v>
      </c>
      <c r="S2161" s="35" t="str">
        <f>VLOOKUP(G:G,old!G:J,4,FALSE)</f>
        <v>N</v>
      </c>
      <c r="T2161" s="35" t="str">
        <f>VLOOKUP(G:G,old!G:K,5,FALSE)</f>
        <v>DWR</v>
      </c>
      <c r="U2161" s="35" t="str">
        <f>VLOOKUP(G:G,old!G:L,6,FALSE)</f>
        <v>MAE NAM YOM</v>
      </c>
      <c r="V2161" s="43">
        <f>VLOOKUP(G:G,old!G:M,7,FALSE)</f>
        <v>0</v>
      </c>
      <c r="X2161" s="43" t="str">
        <f>IFERROR(VLOOKUP(V:V,#REF!,3,FALSE),"0")</f>
        <v>0</v>
      </c>
      <c r="Y2161" s="19">
        <f t="shared" si="33"/>
        <v>0</v>
      </c>
      <c r="Z2161" s="19" t="str">
        <f>IFERROR(VLOOKUP(C:C,#REF!,19,FALSE),"0")</f>
        <v>0</v>
      </c>
    </row>
    <row r="2162" spans="1:26" x14ac:dyDescent="0.45">
      <c r="A2162" s="32" t="s">
        <v>6949</v>
      </c>
      <c r="B2162" s="32">
        <v>2</v>
      </c>
      <c r="C2162" s="32" t="s">
        <v>6950</v>
      </c>
      <c r="D2162" s="32" t="s">
        <v>6158</v>
      </c>
      <c r="E2162" s="32" t="s">
        <v>7063</v>
      </c>
      <c r="F2162" s="32">
        <v>3</v>
      </c>
      <c r="G2162" s="78" t="s">
        <v>7064</v>
      </c>
      <c r="H2162" s="33" t="s">
        <v>7068</v>
      </c>
      <c r="I2162" s="32" t="s">
        <v>7069</v>
      </c>
      <c r="J2162" s="32" t="s">
        <v>6955</v>
      </c>
      <c r="K2162" s="32" t="s">
        <v>6164</v>
      </c>
      <c r="L2162" s="34">
        <v>24.489211446500001</v>
      </c>
      <c r="M2162" s="34">
        <v>15305.7571541</v>
      </c>
      <c r="N2162" s="32" t="s">
        <v>7070</v>
      </c>
      <c r="O2162" s="43" t="e">
        <f>VLOOKUP(U:U,#REF!,5,FALSE)</f>
        <v>#REF!</v>
      </c>
      <c r="P2162" s="43" t="e">
        <f>VLOOKUP(U:U,#REF!,4,FALSE)</f>
        <v>#REF!</v>
      </c>
      <c r="Q2162" s="43" t="e">
        <f>VLOOKUP(U:U,#REF!,2,FALSE)</f>
        <v>#REF!</v>
      </c>
      <c r="S2162" s="35" t="str">
        <f>VLOOKUP(G:G,old!G:J,4,FALSE)</f>
        <v>N</v>
      </c>
      <c r="T2162" s="35" t="str">
        <f>VLOOKUP(G:G,old!G:K,5,FALSE)</f>
        <v>DWR</v>
      </c>
      <c r="U2162" s="35" t="str">
        <f>VLOOKUP(G:G,old!G:L,6,FALSE)</f>
        <v>MAE NAM YOM</v>
      </c>
      <c r="V2162" s="43">
        <f>VLOOKUP(G:G,old!G:M,7,FALSE)</f>
        <v>0</v>
      </c>
      <c r="X2162" s="43" t="str">
        <f>IFERROR(VLOOKUP(V:V,#REF!,3,FALSE),"0")</f>
        <v>0</v>
      </c>
      <c r="Y2162" s="19">
        <f t="shared" si="33"/>
        <v>0</v>
      </c>
      <c r="Z2162" s="19" t="str">
        <f>IFERROR(VLOOKUP(C:C,#REF!,19,FALSE),"0")</f>
        <v>0</v>
      </c>
    </row>
    <row r="2163" spans="1:26" x14ac:dyDescent="0.45">
      <c r="A2163" s="32" t="s">
        <v>6949</v>
      </c>
      <c r="B2163" s="32">
        <v>2</v>
      </c>
      <c r="C2163" s="32" t="s">
        <v>6950</v>
      </c>
      <c r="D2163" s="32" t="s">
        <v>6158</v>
      </c>
      <c r="E2163" s="32" t="s">
        <v>7063</v>
      </c>
      <c r="F2163" s="32">
        <v>3</v>
      </c>
      <c r="G2163" s="78" t="s">
        <v>7064</v>
      </c>
      <c r="H2163" s="33" t="s">
        <v>7071</v>
      </c>
      <c r="I2163" s="32" t="s">
        <v>6464</v>
      </c>
      <c r="J2163" s="32" t="s">
        <v>6955</v>
      </c>
      <c r="K2163" s="32" t="s">
        <v>6164</v>
      </c>
      <c r="L2163" s="34">
        <v>89.456656256599999</v>
      </c>
      <c r="M2163" s="34">
        <v>55910.410160400002</v>
      </c>
      <c r="N2163" s="32" t="s">
        <v>7072</v>
      </c>
      <c r="O2163" s="43" t="e">
        <f>VLOOKUP(U:U,#REF!,5,FALSE)</f>
        <v>#REF!</v>
      </c>
      <c r="P2163" s="43" t="e">
        <f>VLOOKUP(U:U,#REF!,4,FALSE)</f>
        <v>#REF!</v>
      </c>
      <c r="Q2163" s="43" t="e">
        <f>VLOOKUP(U:U,#REF!,2,FALSE)</f>
        <v>#REF!</v>
      </c>
      <c r="S2163" s="35" t="str">
        <f>VLOOKUP(G:G,old!G:J,4,FALSE)</f>
        <v>N</v>
      </c>
      <c r="T2163" s="35" t="str">
        <f>VLOOKUP(G:G,old!G:K,5,FALSE)</f>
        <v>DWR</v>
      </c>
      <c r="U2163" s="35" t="str">
        <f>VLOOKUP(G:G,old!G:L,6,FALSE)</f>
        <v>MAE NAM YOM</v>
      </c>
      <c r="V2163" s="43">
        <f>VLOOKUP(G:G,old!G:M,7,FALSE)</f>
        <v>0</v>
      </c>
      <c r="X2163" s="43" t="str">
        <f>IFERROR(VLOOKUP(V:V,#REF!,3,FALSE),"0")</f>
        <v>0</v>
      </c>
      <c r="Y2163" s="19">
        <f t="shared" si="33"/>
        <v>0</v>
      </c>
      <c r="Z2163" s="19" t="str">
        <f>IFERROR(VLOOKUP(C:C,#REF!,19,FALSE),"0")</f>
        <v>0</v>
      </c>
    </row>
    <row r="2164" spans="1:26" x14ac:dyDescent="0.45">
      <c r="A2164" s="32" t="s">
        <v>6949</v>
      </c>
      <c r="B2164" s="32">
        <v>2</v>
      </c>
      <c r="C2164" s="32" t="s">
        <v>6950</v>
      </c>
      <c r="D2164" s="32" t="s">
        <v>6158</v>
      </c>
      <c r="E2164" s="32" t="s">
        <v>7063</v>
      </c>
      <c r="F2164" s="32">
        <v>3</v>
      </c>
      <c r="G2164" s="78" t="s">
        <v>7064</v>
      </c>
      <c r="H2164" s="33" t="s">
        <v>7073</v>
      </c>
      <c r="I2164" s="32" t="s">
        <v>7074</v>
      </c>
      <c r="J2164" s="32" t="s">
        <v>6955</v>
      </c>
      <c r="K2164" s="32" t="s">
        <v>6164</v>
      </c>
      <c r="L2164" s="34">
        <v>321.28483444699998</v>
      </c>
      <c r="M2164" s="34">
        <v>200803.02152899999</v>
      </c>
      <c r="N2164" s="32" t="s">
        <v>7075</v>
      </c>
      <c r="O2164" s="43" t="e">
        <f>VLOOKUP(U:U,#REF!,5,FALSE)</f>
        <v>#REF!</v>
      </c>
      <c r="P2164" s="43" t="e">
        <f>VLOOKUP(U:U,#REF!,4,FALSE)</f>
        <v>#REF!</v>
      </c>
      <c r="Q2164" s="43" t="e">
        <f>VLOOKUP(U:U,#REF!,2,FALSE)</f>
        <v>#REF!</v>
      </c>
      <c r="S2164" s="35" t="str">
        <f>VLOOKUP(G:G,old!G:J,4,FALSE)</f>
        <v>N</v>
      </c>
      <c r="T2164" s="35" t="str">
        <f>VLOOKUP(G:G,old!G:K,5,FALSE)</f>
        <v>DWR</v>
      </c>
      <c r="U2164" s="35" t="str">
        <f>VLOOKUP(G:G,old!G:L,6,FALSE)</f>
        <v>MAE NAM YOM</v>
      </c>
      <c r="V2164" s="43">
        <f>VLOOKUP(G:G,old!G:M,7,FALSE)</f>
        <v>0</v>
      </c>
      <c r="X2164" s="43" t="str">
        <f>IFERROR(VLOOKUP(V:V,#REF!,3,FALSE),"0")</f>
        <v>0</v>
      </c>
      <c r="Y2164" s="19">
        <f t="shared" si="33"/>
        <v>0</v>
      </c>
      <c r="Z2164" s="19" t="str">
        <f>IFERROR(VLOOKUP(C:C,#REF!,19,FALSE),"0")</f>
        <v>0</v>
      </c>
    </row>
    <row r="2165" spans="1:26" x14ac:dyDescent="0.45">
      <c r="A2165" s="32" t="s">
        <v>6949</v>
      </c>
      <c r="B2165" s="32">
        <v>2</v>
      </c>
      <c r="C2165" s="32" t="s">
        <v>6950</v>
      </c>
      <c r="D2165" s="32" t="s">
        <v>6158</v>
      </c>
      <c r="E2165" s="32" t="s">
        <v>7063</v>
      </c>
      <c r="F2165" s="32">
        <v>3</v>
      </c>
      <c r="G2165" s="78" t="s">
        <v>7064</v>
      </c>
      <c r="H2165" s="33" t="s">
        <v>7076</v>
      </c>
      <c r="I2165" s="32" t="s">
        <v>7077</v>
      </c>
      <c r="J2165" s="32" t="s">
        <v>6955</v>
      </c>
      <c r="K2165" s="32" t="s">
        <v>6164</v>
      </c>
      <c r="L2165" s="34">
        <v>145.21050908500001</v>
      </c>
      <c r="M2165" s="34">
        <v>90756.568178100002</v>
      </c>
      <c r="N2165" s="32" t="s">
        <v>7078</v>
      </c>
      <c r="O2165" s="43" t="e">
        <f>VLOOKUP(U:U,#REF!,5,FALSE)</f>
        <v>#REF!</v>
      </c>
      <c r="P2165" s="43" t="e">
        <f>VLOOKUP(U:U,#REF!,4,FALSE)</f>
        <v>#REF!</v>
      </c>
      <c r="Q2165" s="43" t="e">
        <f>VLOOKUP(U:U,#REF!,2,FALSE)</f>
        <v>#REF!</v>
      </c>
      <c r="S2165" s="35" t="str">
        <f>VLOOKUP(G:G,old!G:J,4,FALSE)</f>
        <v>N</v>
      </c>
      <c r="T2165" s="35" t="str">
        <f>VLOOKUP(G:G,old!G:K,5,FALSE)</f>
        <v>DWR</v>
      </c>
      <c r="U2165" s="35" t="str">
        <f>VLOOKUP(G:G,old!G:L,6,FALSE)</f>
        <v>MAE NAM YOM</v>
      </c>
      <c r="V2165" s="43">
        <f>VLOOKUP(G:G,old!G:M,7,FALSE)</f>
        <v>0</v>
      </c>
      <c r="X2165" s="43" t="str">
        <f>IFERROR(VLOOKUP(V:V,#REF!,3,FALSE),"0")</f>
        <v>0</v>
      </c>
      <c r="Y2165" s="19">
        <f t="shared" si="33"/>
        <v>0</v>
      </c>
      <c r="Z2165" s="19" t="str">
        <f>IFERROR(VLOOKUP(C:C,#REF!,19,FALSE),"0")</f>
        <v>0</v>
      </c>
    </row>
    <row r="2166" spans="1:26" x14ac:dyDescent="0.45">
      <c r="A2166" s="32" t="s">
        <v>6949</v>
      </c>
      <c r="B2166" s="32">
        <v>2</v>
      </c>
      <c r="C2166" s="32" t="s">
        <v>6950</v>
      </c>
      <c r="D2166" s="32" t="s">
        <v>6158</v>
      </c>
      <c r="E2166" s="32" t="s">
        <v>7063</v>
      </c>
      <c r="F2166" s="32">
        <v>3</v>
      </c>
      <c r="G2166" s="78" t="s">
        <v>7064</v>
      </c>
      <c r="H2166" s="33" t="s">
        <v>7079</v>
      </c>
      <c r="I2166" s="32" t="s">
        <v>7080</v>
      </c>
      <c r="J2166" s="32" t="s">
        <v>6955</v>
      </c>
      <c r="K2166" s="32" t="s">
        <v>6164</v>
      </c>
      <c r="L2166" s="34">
        <v>75.979228985700004</v>
      </c>
      <c r="M2166" s="34">
        <v>47487.0181161</v>
      </c>
      <c r="N2166" s="32" t="s">
        <v>7081</v>
      </c>
      <c r="O2166" s="43" t="e">
        <f>VLOOKUP(U:U,#REF!,5,FALSE)</f>
        <v>#REF!</v>
      </c>
      <c r="P2166" s="43" t="e">
        <f>VLOOKUP(U:U,#REF!,4,FALSE)</f>
        <v>#REF!</v>
      </c>
      <c r="Q2166" s="43" t="e">
        <f>VLOOKUP(U:U,#REF!,2,FALSE)</f>
        <v>#REF!</v>
      </c>
      <c r="S2166" s="35" t="str">
        <f>VLOOKUP(G:G,old!G:J,4,FALSE)</f>
        <v>N</v>
      </c>
      <c r="T2166" s="35" t="str">
        <f>VLOOKUP(G:G,old!G:K,5,FALSE)</f>
        <v>DWR</v>
      </c>
      <c r="U2166" s="35" t="str">
        <f>VLOOKUP(G:G,old!G:L,6,FALSE)</f>
        <v>MAE NAM YOM</v>
      </c>
      <c r="V2166" s="43">
        <f>VLOOKUP(G:G,old!G:M,7,FALSE)</f>
        <v>0</v>
      </c>
      <c r="X2166" s="43" t="str">
        <f>IFERROR(VLOOKUP(V:V,#REF!,3,FALSE),"0")</f>
        <v>0</v>
      </c>
      <c r="Y2166" s="19">
        <f t="shared" si="33"/>
        <v>0</v>
      </c>
      <c r="Z2166" s="19" t="str">
        <f>IFERROR(VLOOKUP(C:C,#REF!,19,FALSE),"0")</f>
        <v>0</v>
      </c>
    </row>
    <row r="2167" spans="1:26" x14ac:dyDescent="0.45">
      <c r="A2167" s="32" t="s">
        <v>6949</v>
      </c>
      <c r="B2167" s="32">
        <v>2</v>
      </c>
      <c r="C2167" s="32" t="s">
        <v>6950</v>
      </c>
      <c r="D2167" s="32" t="s">
        <v>6158</v>
      </c>
      <c r="E2167" s="32" t="s">
        <v>7063</v>
      </c>
      <c r="F2167" s="32">
        <v>3</v>
      </c>
      <c r="G2167" s="78" t="s">
        <v>7064</v>
      </c>
      <c r="H2167" s="33" t="s">
        <v>7082</v>
      </c>
      <c r="I2167" s="32" t="s">
        <v>7083</v>
      </c>
      <c r="J2167" s="32" t="s">
        <v>6955</v>
      </c>
      <c r="K2167" s="32" t="s">
        <v>6164</v>
      </c>
      <c r="L2167" s="34">
        <v>132.99219639</v>
      </c>
      <c r="M2167" s="34">
        <v>83120.122743800006</v>
      </c>
      <c r="N2167" s="32" t="s">
        <v>7084</v>
      </c>
      <c r="O2167" s="43" t="e">
        <f>VLOOKUP(U:U,#REF!,5,FALSE)</f>
        <v>#REF!</v>
      </c>
      <c r="P2167" s="43" t="e">
        <f>VLOOKUP(U:U,#REF!,4,FALSE)</f>
        <v>#REF!</v>
      </c>
      <c r="Q2167" s="43" t="e">
        <f>VLOOKUP(U:U,#REF!,2,FALSE)</f>
        <v>#REF!</v>
      </c>
      <c r="S2167" s="35" t="str">
        <f>VLOOKUP(G:G,old!G:J,4,FALSE)</f>
        <v>N</v>
      </c>
      <c r="T2167" s="35" t="str">
        <f>VLOOKUP(G:G,old!G:K,5,FALSE)</f>
        <v>DWR</v>
      </c>
      <c r="U2167" s="35" t="str">
        <f>VLOOKUP(G:G,old!G:L,6,FALSE)</f>
        <v>MAE NAM YOM</v>
      </c>
      <c r="V2167" s="43">
        <f>VLOOKUP(G:G,old!G:M,7,FALSE)</f>
        <v>0</v>
      </c>
      <c r="X2167" s="43" t="str">
        <f>IFERROR(VLOOKUP(V:V,#REF!,3,FALSE),"0")</f>
        <v>0</v>
      </c>
      <c r="Y2167" s="19">
        <f t="shared" si="33"/>
        <v>0</v>
      </c>
      <c r="Z2167" s="19" t="str">
        <f>IFERROR(VLOOKUP(C:C,#REF!,19,FALSE),"0")</f>
        <v>0</v>
      </c>
    </row>
    <row r="2168" spans="1:26" x14ac:dyDescent="0.45">
      <c r="A2168" s="32" t="s">
        <v>6949</v>
      </c>
      <c r="B2168" s="32">
        <v>2</v>
      </c>
      <c r="C2168" s="32" t="s">
        <v>6950</v>
      </c>
      <c r="D2168" s="32" t="s">
        <v>6158</v>
      </c>
      <c r="E2168" s="32" t="s">
        <v>7063</v>
      </c>
      <c r="F2168" s="32">
        <v>3</v>
      </c>
      <c r="G2168" s="78" t="s">
        <v>7064</v>
      </c>
      <c r="H2168" s="33" t="s">
        <v>7085</v>
      </c>
      <c r="I2168" s="32" t="s">
        <v>7086</v>
      </c>
      <c r="J2168" s="32" t="s">
        <v>6955</v>
      </c>
      <c r="K2168" s="32" t="s">
        <v>6164</v>
      </c>
      <c r="L2168" s="34">
        <v>153.784278253</v>
      </c>
      <c r="M2168" s="34">
        <v>96115.173908099998</v>
      </c>
      <c r="N2168" s="32" t="s">
        <v>7087</v>
      </c>
      <c r="O2168" s="43" t="e">
        <f>VLOOKUP(U:U,#REF!,5,FALSE)</f>
        <v>#REF!</v>
      </c>
      <c r="P2168" s="43" t="e">
        <f>VLOOKUP(U:U,#REF!,4,FALSE)</f>
        <v>#REF!</v>
      </c>
      <c r="Q2168" s="43" t="e">
        <f>VLOOKUP(U:U,#REF!,2,FALSE)</f>
        <v>#REF!</v>
      </c>
      <c r="S2168" s="35" t="str">
        <f>VLOOKUP(G:G,old!G:J,4,FALSE)</f>
        <v>N</v>
      </c>
      <c r="T2168" s="35" t="str">
        <f>VLOOKUP(G:G,old!G:K,5,FALSE)</f>
        <v>DWR</v>
      </c>
      <c r="U2168" s="35" t="str">
        <f>VLOOKUP(G:G,old!G:L,6,FALSE)</f>
        <v>MAE NAM YOM</v>
      </c>
      <c r="V2168" s="43">
        <f>VLOOKUP(G:G,old!G:M,7,FALSE)</f>
        <v>0</v>
      </c>
      <c r="X2168" s="43" t="str">
        <f>IFERROR(VLOOKUP(V:V,#REF!,3,FALSE),"0")</f>
        <v>0</v>
      </c>
      <c r="Y2168" s="19">
        <f t="shared" si="33"/>
        <v>0</v>
      </c>
      <c r="Z2168" s="19" t="str">
        <f>IFERROR(VLOOKUP(C:C,#REF!,19,FALSE),"0")</f>
        <v>0</v>
      </c>
    </row>
    <row r="2169" spans="1:26" x14ac:dyDescent="0.45">
      <c r="A2169" s="32" t="s">
        <v>6949</v>
      </c>
      <c r="B2169" s="32">
        <v>2</v>
      </c>
      <c r="C2169" s="32" t="s">
        <v>6950</v>
      </c>
      <c r="D2169" s="32" t="s">
        <v>6158</v>
      </c>
      <c r="E2169" s="32" t="s">
        <v>7063</v>
      </c>
      <c r="F2169" s="32">
        <v>3</v>
      </c>
      <c r="G2169" s="78" t="s">
        <v>7064</v>
      </c>
      <c r="H2169" s="33" t="s">
        <v>7088</v>
      </c>
      <c r="I2169" s="32" t="s">
        <v>7089</v>
      </c>
      <c r="J2169" s="32" t="s">
        <v>6955</v>
      </c>
      <c r="K2169" s="32" t="s">
        <v>6164</v>
      </c>
      <c r="L2169" s="34">
        <v>324.50360648700001</v>
      </c>
      <c r="M2169" s="34">
        <v>202814.75405399999</v>
      </c>
      <c r="N2169" s="32" t="s">
        <v>7090</v>
      </c>
      <c r="O2169" s="43" t="e">
        <f>VLOOKUP(U:U,#REF!,5,FALSE)</f>
        <v>#REF!</v>
      </c>
      <c r="P2169" s="43" t="e">
        <f>VLOOKUP(U:U,#REF!,4,FALSE)</f>
        <v>#REF!</v>
      </c>
      <c r="Q2169" s="43" t="e">
        <f>VLOOKUP(U:U,#REF!,2,FALSE)</f>
        <v>#REF!</v>
      </c>
      <c r="S2169" s="35" t="str">
        <f>VLOOKUP(G:G,old!G:J,4,FALSE)</f>
        <v>N</v>
      </c>
      <c r="T2169" s="35" t="str">
        <f>VLOOKUP(G:G,old!G:K,5,FALSE)</f>
        <v>DWR</v>
      </c>
      <c r="U2169" s="35" t="str">
        <f>VLOOKUP(G:G,old!G:L,6,FALSE)</f>
        <v>MAE NAM YOM</v>
      </c>
      <c r="V2169" s="43">
        <f>VLOOKUP(G:G,old!G:M,7,FALSE)</f>
        <v>0</v>
      </c>
      <c r="X2169" s="43" t="str">
        <f>IFERROR(VLOOKUP(V:V,#REF!,3,FALSE),"0")</f>
        <v>0</v>
      </c>
      <c r="Y2169" s="19">
        <f t="shared" si="33"/>
        <v>0</v>
      </c>
      <c r="Z2169" s="19" t="str">
        <f>IFERROR(VLOOKUP(C:C,#REF!,19,FALSE),"0")</f>
        <v>0</v>
      </c>
    </row>
    <row r="2170" spans="1:26" x14ac:dyDescent="0.45">
      <c r="A2170" s="32" t="s">
        <v>6949</v>
      </c>
      <c r="B2170" s="32">
        <v>2</v>
      </c>
      <c r="C2170" s="32" t="s">
        <v>6950</v>
      </c>
      <c r="D2170" s="32" t="s">
        <v>6158</v>
      </c>
      <c r="E2170" s="32" t="s">
        <v>7063</v>
      </c>
      <c r="F2170" s="32">
        <v>3</v>
      </c>
      <c r="G2170" s="78" t="s">
        <v>7064</v>
      </c>
      <c r="H2170" s="33" t="s">
        <v>7091</v>
      </c>
      <c r="I2170" s="32" t="s">
        <v>7092</v>
      </c>
      <c r="J2170" s="32" t="s">
        <v>6955</v>
      </c>
      <c r="K2170" s="32" t="s">
        <v>6164</v>
      </c>
      <c r="L2170" s="34">
        <v>246.22761798100001</v>
      </c>
      <c r="M2170" s="34">
        <v>153892.26123800001</v>
      </c>
      <c r="N2170" s="32" t="s">
        <v>7093</v>
      </c>
      <c r="O2170" s="43" t="e">
        <f>VLOOKUP(U:U,#REF!,5,FALSE)</f>
        <v>#REF!</v>
      </c>
      <c r="P2170" s="43" t="e">
        <f>VLOOKUP(U:U,#REF!,4,FALSE)</f>
        <v>#REF!</v>
      </c>
      <c r="Q2170" s="43" t="e">
        <f>VLOOKUP(U:U,#REF!,2,FALSE)</f>
        <v>#REF!</v>
      </c>
      <c r="S2170" s="35" t="str">
        <f>VLOOKUP(G:G,old!G:J,4,FALSE)</f>
        <v>N</v>
      </c>
      <c r="T2170" s="35" t="str">
        <f>VLOOKUP(G:G,old!G:K,5,FALSE)</f>
        <v>DWR</v>
      </c>
      <c r="U2170" s="35" t="str">
        <f>VLOOKUP(G:G,old!G:L,6,FALSE)</f>
        <v>MAE NAM YOM</v>
      </c>
      <c r="V2170" s="43">
        <f>VLOOKUP(G:G,old!G:M,7,FALSE)</f>
        <v>0</v>
      </c>
      <c r="X2170" s="43" t="str">
        <f>IFERROR(VLOOKUP(V:V,#REF!,3,FALSE),"0")</f>
        <v>0</v>
      </c>
      <c r="Y2170" s="19">
        <f t="shared" si="33"/>
        <v>0</v>
      </c>
      <c r="Z2170" s="19" t="str">
        <f>IFERROR(VLOOKUP(C:C,#REF!,19,FALSE),"0")</f>
        <v>0</v>
      </c>
    </row>
    <row r="2171" spans="1:26" x14ac:dyDescent="0.45">
      <c r="A2171" s="32" t="s">
        <v>6949</v>
      </c>
      <c r="B2171" s="32">
        <v>2</v>
      </c>
      <c r="C2171" s="32" t="s">
        <v>6950</v>
      </c>
      <c r="D2171" s="32" t="s">
        <v>6158</v>
      </c>
      <c r="E2171" s="32" t="s">
        <v>7094</v>
      </c>
      <c r="F2171" s="32">
        <v>3</v>
      </c>
      <c r="G2171" s="78" t="s">
        <v>7095</v>
      </c>
      <c r="H2171" s="33" t="s">
        <v>7096</v>
      </c>
      <c r="I2171" s="32" t="s">
        <v>7095</v>
      </c>
      <c r="J2171" s="32" t="s">
        <v>6955</v>
      </c>
      <c r="K2171" s="32" t="s">
        <v>6164</v>
      </c>
      <c r="L2171" s="34">
        <v>95.608768533900005</v>
      </c>
      <c r="M2171" s="34">
        <v>59755.480333699998</v>
      </c>
      <c r="N2171" s="32" t="s">
        <v>7097</v>
      </c>
      <c r="O2171" s="43" t="e">
        <f>VLOOKUP(U:U,#REF!,5,FALSE)</f>
        <v>#REF!</v>
      </c>
      <c r="P2171" s="43" t="e">
        <f>VLOOKUP(U:U,#REF!,4,FALSE)</f>
        <v>#REF!</v>
      </c>
      <c r="Q2171" s="43" t="e">
        <f>VLOOKUP(U:U,#REF!,2,FALSE)</f>
        <v>#REF!</v>
      </c>
      <c r="S2171" s="35" t="str">
        <f>VLOOKUP(G:G,old!G:J,4,FALSE)</f>
        <v>N</v>
      </c>
      <c r="T2171" s="35" t="str">
        <f>VLOOKUP(G:G,old!G:K,5,FALSE)</f>
        <v>DWR</v>
      </c>
      <c r="U2171" s="35" t="str">
        <f>VLOOKUP(G:G,old!G:L,6,FALSE)</f>
        <v>MAE NAM WANG</v>
      </c>
      <c r="V2171" s="43" t="str">
        <f>VLOOKUP(G:G,old!G:M,7,FALSE)</f>
        <v>W16</v>
      </c>
      <c r="X2171" s="43" t="str">
        <f>IFERROR(VLOOKUP(V:V,#REF!,3,FALSE),"0")</f>
        <v>0</v>
      </c>
      <c r="Y2171" s="19">
        <f t="shared" si="33"/>
        <v>0</v>
      </c>
      <c r="Z2171" s="19" t="str">
        <f>IFERROR(VLOOKUP(C:C,#REF!,19,FALSE),"0")</f>
        <v>0</v>
      </c>
    </row>
    <row r="2172" spans="1:26" x14ac:dyDescent="0.45">
      <c r="A2172" s="32" t="s">
        <v>6949</v>
      </c>
      <c r="B2172" s="32">
        <v>2</v>
      </c>
      <c r="C2172" s="32" t="s">
        <v>6950</v>
      </c>
      <c r="D2172" s="32" t="s">
        <v>6158</v>
      </c>
      <c r="E2172" s="32" t="s">
        <v>7094</v>
      </c>
      <c r="F2172" s="32">
        <v>3</v>
      </c>
      <c r="G2172" s="78" t="s">
        <v>7095</v>
      </c>
      <c r="H2172" s="33" t="s">
        <v>7098</v>
      </c>
      <c r="I2172" s="32" t="s">
        <v>7099</v>
      </c>
      <c r="J2172" s="32" t="s">
        <v>6955</v>
      </c>
      <c r="K2172" s="32" t="s">
        <v>6164</v>
      </c>
      <c r="L2172" s="34">
        <v>201.42853239900001</v>
      </c>
      <c r="M2172" s="34">
        <v>125892.83274899999</v>
      </c>
      <c r="N2172" s="32" t="s">
        <v>7100</v>
      </c>
      <c r="O2172" s="43" t="e">
        <f>VLOOKUP(U:U,#REF!,5,FALSE)</f>
        <v>#REF!</v>
      </c>
      <c r="P2172" s="43" t="e">
        <f>VLOOKUP(U:U,#REF!,4,FALSE)</f>
        <v>#REF!</v>
      </c>
      <c r="Q2172" s="43" t="e">
        <f>VLOOKUP(U:U,#REF!,2,FALSE)</f>
        <v>#REF!</v>
      </c>
      <c r="S2172" s="35" t="str">
        <f>VLOOKUP(G:G,old!G:J,4,FALSE)</f>
        <v>N</v>
      </c>
      <c r="T2172" s="35" t="str">
        <f>VLOOKUP(G:G,old!G:K,5,FALSE)</f>
        <v>DWR</v>
      </c>
      <c r="U2172" s="35" t="str">
        <f>VLOOKUP(G:G,old!G:L,6,FALSE)</f>
        <v>MAE NAM WANG</v>
      </c>
      <c r="V2172" s="43" t="str">
        <f>VLOOKUP(G:G,old!G:M,7,FALSE)</f>
        <v>W16</v>
      </c>
      <c r="X2172" s="43" t="str">
        <f>IFERROR(VLOOKUP(V:V,#REF!,3,FALSE),"0")</f>
        <v>0</v>
      </c>
      <c r="Y2172" s="19">
        <f t="shared" si="33"/>
        <v>0</v>
      </c>
      <c r="Z2172" s="19" t="str">
        <f>IFERROR(VLOOKUP(C:C,#REF!,19,FALSE),"0")</f>
        <v>0</v>
      </c>
    </row>
    <row r="2173" spans="1:26" x14ac:dyDescent="0.45">
      <c r="A2173" s="32" t="s">
        <v>6949</v>
      </c>
      <c r="B2173" s="32">
        <v>2</v>
      </c>
      <c r="C2173" s="32" t="s">
        <v>6950</v>
      </c>
      <c r="D2173" s="32" t="s">
        <v>6158</v>
      </c>
      <c r="E2173" s="32" t="s">
        <v>7094</v>
      </c>
      <c r="F2173" s="32">
        <v>3</v>
      </c>
      <c r="G2173" s="78" t="s">
        <v>7095</v>
      </c>
      <c r="H2173" s="33" t="s">
        <v>7101</v>
      </c>
      <c r="I2173" s="32" t="s">
        <v>7102</v>
      </c>
      <c r="J2173" s="32" t="s">
        <v>6955</v>
      </c>
      <c r="K2173" s="32" t="s">
        <v>6164</v>
      </c>
      <c r="L2173" s="34">
        <v>323.57790937800002</v>
      </c>
      <c r="M2173" s="34">
        <v>202236.19336100001</v>
      </c>
      <c r="N2173" s="32" t="s">
        <v>7103</v>
      </c>
      <c r="O2173" s="43" t="e">
        <f>VLOOKUP(U:U,#REF!,5,FALSE)</f>
        <v>#REF!</v>
      </c>
      <c r="P2173" s="43" t="e">
        <f>VLOOKUP(U:U,#REF!,4,FALSE)</f>
        <v>#REF!</v>
      </c>
      <c r="Q2173" s="43" t="e">
        <f>VLOOKUP(U:U,#REF!,2,FALSE)</f>
        <v>#REF!</v>
      </c>
      <c r="S2173" s="35" t="str">
        <f>VLOOKUP(G:G,old!G:J,4,FALSE)</f>
        <v>N</v>
      </c>
      <c r="T2173" s="35" t="str">
        <f>VLOOKUP(G:G,old!G:K,5,FALSE)</f>
        <v>DWR</v>
      </c>
      <c r="U2173" s="35" t="str">
        <f>VLOOKUP(G:G,old!G:L,6,FALSE)</f>
        <v>MAE NAM WANG</v>
      </c>
      <c r="V2173" s="43" t="str">
        <f>VLOOKUP(G:G,old!G:M,7,FALSE)</f>
        <v>W16</v>
      </c>
      <c r="X2173" s="43" t="str">
        <f>IFERROR(VLOOKUP(V:V,#REF!,3,FALSE),"0")</f>
        <v>0</v>
      </c>
      <c r="Y2173" s="19">
        <f t="shared" si="33"/>
        <v>0</v>
      </c>
      <c r="Z2173" s="19" t="str">
        <f>IFERROR(VLOOKUP(C:C,#REF!,19,FALSE),"0")</f>
        <v>0</v>
      </c>
    </row>
    <row r="2174" spans="1:26" x14ac:dyDescent="0.45">
      <c r="A2174" s="32" t="s">
        <v>6949</v>
      </c>
      <c r="B2174" s="32">
        <v>2</v>
      </c>
      <c r="C2174" s="32" t="s">
        <v>6950</v>
      </c>
      <c r="D2174" s="32" t="s">
        <v>6158</v>
      </c>
      <c r="E2174" s="32" t="s">
        <v>7094</v>
      </c>
      <c r="F2174" s="32">
        <v>3</v>
      </c>
      <c r="G2174" s="78" t="s">
        <v>7095</v>
      </c>
      <c r="H2174" s="33" t="s">
        <v>7104</v>
      </c>
      <c r="I2174" s="32" t="s">
        <v>7105</v>
      </c>
      <c r="J2174" s="32" t="s">
        <v>6955</v>
      </c>
      <c r="K2174" s="32" t="s">
        <v>6164</v>
      </c>
      <c r="L2174" s="34">
        <v>121.65203874700001</v>
      </c>
      <c r="M2174" s="34">
        <v>76032.524216899998</v>
      </c>
      <c r="N2174" s="32" t="s">
        <v>7106</v>
      </c>
      <c r="O2174" s="43" t="e">
        <f>VLOOKUP(U:U,#REF!,5,FALSE)</f>
        <v>#REF!</v>
      </c>
      <c r="P2174" s="43" t="e">
        <f>VLOOKUP(U:U,#REF!,4,FALSE)</f>
        <v>#REF!</v>
      </c>
      <c r="Q2174" s="43" t="e">
        <f>VLOOKUP(U:U,#REF!,2,FALSE)</f>
        <v>#REF!</v>
      </c>
      <c r="S2174" s="35" t="str">
        <f>VLOOKUP(G:G,old!G:J,4,FALSE)</f>
        <v>N</v>
      </c>
      <c r="T2174" s="35" t="str">
        <f>VLOOKUP(G:G,old!G:K,5,FALSE)</f>
        <v>DWR</v>
      </c>
      <c r="U2174" s="35" t="str">
        <f>VLOOKUP(G:G,old!G:L,6,FALSE)</f>
        <v>MAE NAM WANG</v>
      </c>
      <c r="V2174" s="43" t="str">
        <f>VLOOKUP(G:G,old!G:M,7,FALSE)</f>
        <v>W16</v>
      </c>
      <c r="X2174" s="43" t="str">
        <f>IFERROR(VLOOKUP(V:V,#REF!,3,FALSE),"0")</f>
        <v>0</v>
      </c>
      <c r="Y2174" s="19">
        <f t="shared" si="33"/>
        <v>0</v>
      </c>
      <c r="Z2174" s="19" t="str">
        <f>IFERROR(VLOOKUP(C:C,#REF!,19,FALSE),"0")</f>
        <v>0</v>
      </c>
    </row>
    <row r="2175" spans="1:26" x14ac:dyDescent="0.45">
      <c r="A2175" s="32" t="s">
        <v>6949</v>
      </c>
      <c r="B2175" s="32">
        <v>2</v>
      </c>
      <c r="C2175" s="32" t="s">
        <v>6950</v>
      </c>
      <c r="D2175" s="32" t="s">
        <v>6158</v>
      </c>
      <c r="E2175" s="32" t="s">
        <v>7094</v>
      </c>
      <c r="F2175" s="32">
        <v>3</v>
      </c>
      <c r="G2175" s="78" t="s">
        <v>7095</v>
      </c>
      <c r="H2175" s="33" t="s">
        <v>7107</v>
      </c>
      <c r="I2175" s="32" t="s">
        <v>7108</v>
      </c>
      <c r="J2175" s="32" t="s">
        <v>6955</v>
      </c>
      <c r="K2175" s="32" t="s">
        <v>6164</v>
      </c>
      <c r="L2175" s="34">
        <v>151.44059137299999</v>
      </c>
      <c r="M2175" s="34">
        <v>94650.369608099994</v>
      </c>
      <c r="N2175" s="32" t="s">
        <v>7109</v>
      </c>
      <c r="O2175" s="43" t="e">
        <f>VLOOKUP(U:U,#REF!,5,FALSE)</f>
        <v>#REF!</v>
      </c>
      <c r="P2175" s="43" t="e">
        <f>VLOOKUP(U:U,#REF!,4,FALSE)</f>
        <v>#REF!</v>
      </c>
      <c r="Q2175" s="43" t="e">
        <f>VLOOKUP(U:U,#REF!,2,FALSE)</f>
        <v>#REF!</v>
      </c>
      <c r="S2175" s="35" t="str">
        <f>VLOOKUP(G:G,old!G:J,4,FALSE)</f>
        <v>N</v>
      </c>
      <c r="T2175" s="35" t="str">
        <f>VLOOKUP(G:G,old!G:K,5,FALSE)</f>
        <v>DWR</v>
      </c>
      <c r="U2175" s="35" t="str">
        <f>VLOOKUP(G:G,old!G:L,6,FALSE)</f>
        <v>MAE NAM WANG</v>
      </c>
      <c r="V2175" s="43" t="str">
        <f>VLOOKUP(G:G,old!G:M,7,FALSE)</f>
        <v>W16</v>
      </c>
      <c r="X2175" s="43" t="str">
        <f>IFERROR(VLOOKUP(V:V,#REF!,3,FALSE),"0")</f>
        <v>0</v>
      </c>
      <c r="Y2175" s="19">
        <f t="shared" si="33"/>
        <v>0</v>
      </c>
      <c r="Z2175" s="19" t="str">
        <f>IFERROR(VLOOKUP(C:C,#REF!,19,FALSE),"0")</f>
        <v>0</v>
      </c>
    </row>
    <row r="2176" spans="1:26" x14ac:dyDescent="0.45">
      <c r="A2176" s="32" t="s">
        <v>6949</v>
      </c>
      <c r="B2176" s="32">
        <v>2</v>
      </c>
      <c r="C2176" s="32" t="s">
        <v>6950</v>
      </c>
      <c r="D2176" s="32" t="s">
        <v>6158</v>
      </c>
      <c r="E2176" s="32" t="s">
        <v>7094</v>
      </c>
      <c r="F2176" s="32">
        <v>3</v>
      </c>
      <c r="G2176" s="78" t="s">
        <v>7095</v>
      </c>
      <c r="H2176" s="33" t="s">
        <v>7110</v>
      </c>
      <c r="I2176" s="32" t="s">
        <v>7111</v>
      </c>
      <c r="J2176" s="32" t="s">
        <v>6955</v>
      </c>
      <c r="K2176" s="32" t="s">
        <v>6164</v>
      </c>
      <c r="L2176" s="34">
        <v>199.65858295500001</v>
      </c>
      <c r="M2176" s="34">
        <v>124786.614347</v>
      </c>
      <c r="N2176" s="32" t="s">
        <v>7112</v>
      </c>
      <c r="O2176" s="43" t="e">
        <f>VLOOKUP(U:U,#REF!,5,FALSE)</f>
        <v>#REF!</v>
      </c>
      <c r="P2176" s="43" t="e">
        <f>VLOOKUP(U:U,#REF!,4,FALSE)</f>
        <v>#REF!</v>
      </c>
      <c r="Q2176" s="43" t="e">
        <f>VLOOKUP(U:U,#REF!,2,FALSE)</f>
        <v>#REF!</v>
      </c>
      <c r="S2176" s="35" t="str">
        <f>VLOOKUP(G:G,old!G:J,4,FALSE)</f>
        <v>N</v>
      </c>
      <c r="T2176" s="35" t="str">
        <f>VLOOKUP(G:G,old!G:K,5,FALSE)</f>
        <v>DWR</v>
      </c>
      <c r="U2176" s="35" t="str">
        <f>VLOOKUP(G:G,old!G:L,6,FALSE)</f>
        <v>MAE NAM WANG</v>
      </c>
      <c r="V2176" s="43" t="str">
        <f>VLOOKUP(G:G,old!G:M,7,FALSE)</f>
        <v>W16</v>
      </c>
      <c r="X2176" s="43" t="str">
        <f>IFERROR(VLOOKUP(V:V,#REF!,3,FALSE),"0")</f>
        <v>0</v>
      </c>
      <c r="Y2176" s="19">
        <f t="shared" si="33"/>
        <v>0</v>
      </c>
      <c r="Z2176" s="19" t="str">
        <f>IFERROR(VLOOKUP(C:C,#REF!,19,FALSE),"0")</f>
        <v>0</v>
      </c>
    </row>
    <row r="2177" spans="1:26" x14ac:dyDescent="0.45">
      <c r="A2177" s="32" t="s">
        <v>6949</v>
      </c>
      <c r="B2177" s="32">
        <v>2</v>
      </c>
      <c r="C2177" s="32" t="s">
        <v>6950</v>
      </c>
      <c r="D2177" s="32" t="s">
        <v>6158</v>
      </c>
      <c r="E2177" s="32" t="s">
        <v>7094</v>
      </c>
      <c r="F2177" s="32">
        <v>3</v>
      </c>
      <c r="G2177" s="78" t="s">
        <v>7095</v>
      </c>
      <c r="H2177" s="33" t="s">
        <v>7113</v>
      </c>
      <c r="I2177" s="32" t="s">
        <v>7114</v>
      </c>
      <c r="J2177" s="32" t="s">
        <v>6955</v>
      </c>
      <c r="K2177" s="32" t="s">
        <v>6164</v>
      </c>
      <c r="L2177" s="34">
        <v>48.3040298795</v>
      </c>
      <c r="M2177" s="34">
        <v>30190.018674700001</v>
      </c>
      <c r="N2177" s="32" t="s">
        <v>7115</v>
      </c>
      <c r="O2177" s="43" t="e">
        <f>VLOOKUP(U:U,#REF!,5,FALSE)</f>
        <v>#REF!</v>
      </c>
      <c r="P2177" s="43" t="e">
        <f>VLOOKUP(U:U,#REF!,4,FALSE)</f>
        <v>#REF!</v>
      </c>
      <c r="Q2177" s="43" t="e">
        <f>VLOOKUP(U:U,#REF!,2,FALSE)</f>
        <v>#REF!</v>
      </c>
      <c r="S2177" s="35" t="str">
        <f>VLOOKUP(G:G,old!G:J,4,FALSE)</f>
        <v>N</v>
      </c>
      <c r="T2177" s="35" t="str">
        <f>VLOOKUP(G:G,old!G:K,5,FALSE)</f>
        <v>DWR</v>
      </c>
      <c r="U2177" s="35" t="str">
        <f>VLOOKUP(G:G,old!G:L,6,FALSE)</f>
        <v>MAE NAM WANG</v>
      </c>
      <c r="V2177" s="43" t="str">
        <f>VLOOKUP(G:G,old!G:M,7,FALSE)</f>
        <v>W16</v>
      </c>
      <c r="X2177" s="43" t="str">
        <f>IFERROR(VLOOKUP(V:V,#REF!,3,FALSE),"0")</f>
        <v>0</v>
      </c>
      <c r="Y2177" s="19">
        <f t="shared" si="33"/>
        <v>0</v>
      </c>
      <c r="Z2177" s="19" t="str">
        <f>IFERROR(VLOOKUP(C:C,#REF!,19,FALSE),"0")</f>
        <v>0</v>
      </c>
    </row>
    <row r="2178" spans="1:26" x14ac:dyDescent="0.45">
      <c r="A2178" s="32" t="s">
        <v>6949</v>
      </c>
      <c r="B2178" s="32">
        <v>2</v>
      </c>
      <c r="C2178" s="32" t="s">
        <v>6950</v>
      </c>
      <c r="D2178" s="32" t="s">
        <v>6158</v>
      </c>
      <c r="E2178" s="32" t="s">
        <v>7116</v>
      </c>
      <c r="F2178" s="32">
        <v>3</v>
      </c>
      <c r="G2178" s="78" t="s">
        <v>7117</v>
      </c>
      <c r="H2178" s="33" t="s">
        <v>7118</v>
      </c>
      <c r="I2178" s="32" t="s">
        <v>7119</v>
      </c>
      <c r="J2178" s="32" t="s">
        <v>6955</v>
      </c>
      <c r="K2178" s="32" t="s">
        <v>6164</v>
      </c>
      <c r="L2178" s="34">
        <v>130.47103425500001</v>
      </c>
      <c r="M2178" s="34">
        <v>81544.396409399997</v>
      </c>
      <c r="N2178" s="32" t="s">
        <v>7120</v>
      </c>
      <c r="O2178" s="43" t="e">
        <f>VLOOKUP(U:U,#REF!,5,FALSE)</f>
        <v>#REF!</v>
      </c>
      <c r="P2178" s="43" t="e">
        <f>VLOOKUP(U:U,#REF!,4,FALSE)</f>
        <v>#REF!</v>
      </c>
      <c r="Q2178" s="43" t="e">
        <f>VLOOKUP(U:U,#REF!,2,FALSE)</f>
        <v>#REF!</v>
      </c>
      <c r="S2178" s="35" t="str">
        <f>VLOOKUP(G:G,old!G:J,4,FALSE)</f>
        <v>N</v>
      </c>
      <c r="T2178" s="35" t="str">
        <f>VLOOKUP(G:G,old!G:K,5,FALSE)</f>
        <v>DWR</v>
      </c>
      <c r="U2178" s="35" t="str">
        <f>VLOOKUP(G:G,old!G:L,6,FALSE)</f>
        <v>MAE NAM WANG</v>
      </c>
      <c r="V2178" s="43" t="str">
        <f>VLOOKUP(G:G,old!G:M,7,FALSE)</f>
        <v>W25</v>
      </c>
      <c r="X2178" s="43" t="str">
        <f>IFERROR(VLOOKUP(V:V,#REF!,3,FALSE),"0")</f>
        <v>0</v>
      </c>
      <c r="Y2178" s="19">
        <f t="shared" si="33"/>
        <v>0</v>
      </c>
      <c r="Z2178" s="19" t="str">
        <f>IFERROR(VLOOKUP(C:C,#REF!,19,FALSE),"0")</f>
        <v>0</v>
      </c>
    </row>
    <row r="2179" spans="1:26" x14ac:dyDescent="0.45">
      <c r="A2179" s="32" t="s">
        <v>6949</v>
      </c>
      <c r="B2179" s="32">
        <v>2</v>
      </c>
      <c r="C2179" s="32" t="s">
        <v>6950</v>
      </c>
      <c r="D2179" s="32" t="s">
        <v>6158</v>
      </c>
      <c r="E2179" s="32" t="s">
        <v>7116</v>
      </c>
      <c r="F2179" s="32">
        <v>3</v>
      </c>
      <c r="G2179" s="78" t="s">
        <v>7117</v>
      </c>
      <c r="H2179" s="33" t="s">
        <v>7121</v>
      </c>
      <c r="I2179" s="32" t="s">
        <v>7117</v>
      </c>
      <c r="J2179" s="32" t="s">
        <v>6955</v>
      </c>
      <c r="K2179" s="32" t="s">
        <v>6164</v>
      </c>
      <c r="L2179" s="34">
        <v>76.112353629699996</v>
      </c>
      <c r="M2179" s="34">
        <v>47570.221018600001</v>
      </c>
      <c r="N2179" s="32" t="s">
        <v>7122</v>
      </c>
      <c r="O2179" s="43" t="e">
        <f>VLOOKUP(U:U,#REF!,5,FALSE)</f>
        <v>#REF!</v>
      </c>
      <c r="P2179" s="43" t="e">
        <f>VLOOKUP(U:U,#REF!,4,FALSE)</f>
        <v>#REF!</v>
      </c>
      <c r="Q2179" s="43" t="e">
        <f>VLOOKUP(U:U,#REF!,2,FALSE)</f>
        <v>#REF!</v>
      </c>
      <c r="S2179" s="35" t="str">
        <f>VLOOKUP(G:G,old!G:J,4,FALSE)</f>
        <v>N</v>
      </c>
      <c r="T2179" s="35" t="str">
        <f>VLOOKUP(G:G,old!G:K,5,FALSE)</f>
        <v>DWR</v>
      </c>
      <c r="U2179" s="35" t="str">
        <f>VLOOKUP(G:G,old!G:L,6,FALSE)</f>
        <v>MAE NAM WANG</v>
      </c>
      <c r="V2179" s="43" t="str">
        <f>VLOOKUP(G:G,old!G:M,7,FALSE)</f>
        <v>W25</v>
      </c>
      <c r="X2179" s="43" t="str">
        <f>IFERROR(VLOOKUP(V:V,#REF!,3,FALSE),"0")</f>
        <v>0</v>
      </c>
      <c r="Y2179" s="19">
        <f t="shared" si="33"/>
        <v>0</v>
      </c>
      <c r="Z2179" s="19" t="str">
        <f>IFERROR(VLOOKUP(C:C,#REF!,19,FALSE),"0")</f>
        <v>0</v>
      </c>
    </row>
    <row r="2180" spans="1:26" x14ac:dyDescent="0.45">
      <c r="A2180" s="32" t="s">
        <v>6949</v>
      </c>
      <c r="B2180" s="32">
        <v>2</v>
      </c>
      <c r="C2180" s="32" t="s">
        <v>6950</v>
      </c>
      <c r="D2180" s="32" t="s">
        <v>6158</v>
      </c>
      <c r="E2180" s="32" t="s">
        <v>7116</v>
      </c>
      <c r="F2180" s="32">
        <v>3</v>
      </c>
      <c r="G2180" s="78" t="s">
        <v>7117</v>
      </c>
      <c r="H2180" s="33" t="s">
        <v>7123</v>
      </c>
      <c r="I2180" s="32" t="s">
        <v>7124</v>
      </c>
      <c r="J2180" s="32" t="s">
        <v>6955</v>
      </c>
      <c r="K2180" s="32" t="s">
        <v>6164</v>
      </c>
      <c r="L2180" s="34">
        <v>60.552158135900001</v>
      </c>
      <c r="M2180" s="34">
        <v>37845.098834900004</v>
      </c>
      <c r="N2180" s="32" t="s">
        <v>7125</v>
      </c>
      <c r="O2180" s="43" t="e">
        <f>VLOOKUP(U:U,#REF!,5,FALSE)</f>
        <v>#REF!</v>
      </c>
      <c r="P2180" s="43" t="e">
        <f>VLOOKUP(U:U,#REF!,4,FALSE)</f>
        <v>#REF!</v>
      </c>
      <c r="Q2180" s="43" t="e">
        <f>VLOOKUP(U:U,#REF!,2,FALSE)</f>
        <v>#REF!</v>
      </c>
      <c r="S2180" s="35" t="str">
        <f>VLOOKUP(G:G,old!G:J,4,FALSE)</f>
        <v>N</v>
      </c>
      <c r="T2180" s="35" t="str">
        <f>VLOOKUP(G:G,old!G:K,5,FALSE)</f>
        <v>DWR</v>
      </c>
      <c r="U2180" s="35" t="str">
        <f>VLOOKUP(G:G,old!G:L,6,FALSE)</f>
        <v>MAE NAM WANG</v>
      </c>
      <c r="V2180" s="43" t="str">
        <f>VLOOKUP(G:G,old!G:M,7,FALSE)</f>
        <v>W25</v>
      </c>
      <c r="X2180" s="43" t="str">
        <f>IFERROR(VLOOKUP(V:V,#REF!,3,FALSE),"0")</f>
        <v>0</v>
      </c>
      <c r="Y2180" s="19">
        <f t="shared" ref="Y2180:Y2243" si="34">X2180*1</f>
        <v>0</v>
      </c>
      <c r="Z2180" s="19" t="str">
        <f>IFERROR(VLOOKUP(C:C,#REF!,19,FALSE),"0")</f>
        <v>0</v>
      </c>
    </row>
    <row r="2181" spans="1:26" x14ac:dyDescent="0.45">
      <c r="A2181" s="32" t="s">
        <v>6949</v>
      </c>
      <c r="B2181" s="32">
        <v>2</v>
      </c>
      <c r="C2181" s="32" t="s">
        <v>6950</v>
      </c>
      <c r="D2181" s="32" t="s">
        <v>6158</v>
      </c>
      <c r="E2181" s="32" t="s">
        <v>7116</v>
      </c>
      <c r="F2181" s="32">
        <v>3</v>
      </c>
      <c r="G2181" s="78" t="s">
        <v>7117</v>
      </c>
      <c r="H2181" s="33" t="s">
        <v>7126</v>
      </c>
      <c r="I2181" s="32" t="s">
        <v>7127</v>
      </c>
      <c r="J2181" s="32" t="s">
        <v>6955</v>
      </c>
      <c r="K2181" s="32" t="s">
        <v>6164</v>
      </c>
      <c r="L2181" s="34">
        <v>167.45362712400001</v>
      </c>
      <c r="M2181" s="34">
        <v>104658.516953</v>
      </c>
      <c r="N2181" s="32" t="s">
        <v>7128</v>
      </c>
      <c r="O2181" s="43" t="e">
        <f>VLOOKUP(U:U,#REF!,5,FALSE)</f>
        <v>#REF!</v>
      </c>
      <c r="P2181" s="43" t="e">
        <f>VLOOKUP(U:U,#REF!,4,FALSE)</f>
        <v>#REF!</v>
      </c>
      <c r="Q2181" s="43" t="e">
        <f>VLOOKUP(U:U,#REF!,2,FALSE)</f>
        <v>#REF!</v>
      </c>
      <c r="S2181" s="35" t="str">
        <f>VLOOKUP(G:G,old!G:J,4,FALSE)</f>
        <v>N</v>
      </c>
      <c r="T2181" s="35" t="str">
        <f>VLOOKUP(G:G,old!G:K,5,FALSE)</f>
        <v>DWR</v>
      </c>
      <c r="U2181" s="35" t="str">
        <f>VLOOKUP(G:G,old!G:L,6,FALSE)</f>
        <v>MAE NAM WANG</v>
      </c>
      <c r="V2181" s="43" t="str">
        <f>VLOOKUP(G:G,old!G:M,7,FALSE)</f>
        <v>W25</v>
      </c>
      <c r="X2181" s="43" t="str">
        <f>IFERROR(VLOOKUP(V:V,#REF!,3,FALSE),"0")</f>
        <v>0</v>
      </c>
      <c r="Y2181" s="19">
        <f t="shared" si="34"/>
        <v>0</v>
      </c>
      <c r="Z2181" s="19" t="str">
        <f>IFERROR(VLOOKUP(C:C,#REF!,19,FALSE),"0")</f>
        <v>0</v>
      </c>
    </row>
    <row r="2182" spans="1:26" x14ac:dyDescent="0.45">
      <c r="A2182" s="32" t="s">
        <v>6949</v>
      </c>
      <c r="B2182" s="32">
        <v>2</v>
      </c>
      <c r="C2182" s="32" t="s">
        <v>6950</v>
      </c>
      <c r="D2182" s="32" t="s">
        <v>6158</v>
      </c>
      <c r="E2182" s="32" t="s">
        <v>7116</v>
      </c>
      <c r="F2182" s="32">
        <v>3</v>
      </c>
      <c r="G2182" s="78" t="s">
        <v>7117</v>
      </c>
      <c r="H2182" s="33" t="s">
        <v>7129</v>
      </c>
      <c r="I2182" s="32" t="s">
        <v>5487</v>
      </c>
      <c r="J2182" s="32" t="s">
        <v>6955</v>
      </c>
      <c r="K2182" s="32" t="s">
        <v>6164</v>
      </c>
      <c r="L2182" s="34">
        <v>202.57375336999999</v>
      </c>
      <c r="M2182" s="34">
        <v>126608.595856</v>
      </c>
      <c r="N2182" s="32" t="s">
        <v>7130</v>
      </c>
      <c r="O2182" s="43" t="e">
        <f>VLOOKUP(U:U,#REF!,5,FALSE)</f>
        <v>#REF!</v>
      </c>
      <c r="P2182" s="43" t="e">
        <f>VLOOKUP(U:U,#REF!,4,FALSE)</f>
        <v>#REF!</v>
      </c>
      <c r="Q2182" s="43" t="e">
        <f>VLOOKUP(U:U,#REF!,2,FALSE)</f>
        <v>#REF!</v>
      </c>
      <c r="S2182" s="35" t="str">
        <f>VLOOKUP(G:G,old!G:J,4,FALSE)</f>
        <v>N</v>
      </c>
      <c r="T2182" s="35" t="str">
        <f>VLOOKUP(G:G,old!G:K,5,FALSE)</f>
        <v>DWR</v>
      </c>
      <c r="U2182" s="35" t="str">
        <f>VLOOKUP(G:G,old!G:L,6,FALSE)</f>
        <v>MAE NAM WANG</v>
      </c>
      <c r="V2182" s="43" t="str">
        <f>VLOOKUP(G:G,old!G:M,7,FALSE)</f>
        <v>W25</v>
      </c>
      <c r="X2182" s="43" t="str">
        <f>IFERROR(VLOOKUP(V:V,#REF!,3,FALSE),"0")</f>
        <v>0</v>
      </c>
      <c r="Y2182" s="19">
        <f t="shared" si="34"/>
        <v>0</v>
      </c>
      <c r="Z2182" s="19" t="str">
        <f>IFERROR(VLOOKUP(C:C,#REF!,19,FALSE),"0")</f>
        <v>0</v>
      </c>
    </row>
    <row r="2183" spans="1:26" x14ac:dyDescent="0.45">
      <c r="A2183" s="32" t="s">
        <v>6949</v>
      </c>
      <c r="B2183" s="32">
        <v>2</v>
      </c>
      <c r="C2183" s="32" t="s">
        <v>6950</v>
      </c>
      <c r="D2183" s="32" t="s">
        <v>6158</v>
      </c>
      <c r="E2183" s="32" t="s">
        <v>7116</v>
      </c>
      <c r="F2183" s="32">
        <v>3</v>
      </c>
      <c r="G2183" s="78" t="s">
        <v>7117</v>
      </c>
      <c r="H2183" s="33" t="s">
        <v>7131</v>
      </c>
      <c r="I2183" s="32" t="s">
        <v>7132</v>
      </c>
      <c r="J2183" s="32" t="s">
        <v>6955</v>
      </c>
      <c r="K2183" s="32" t="s">
        <v>6164</v>
      </c>
      <c r="L2183" s="34">
        <v>61.522783731600001</v>
      </c>
      <c r="M2183" s="34">
        <v>38451.739832300002</v>
      </c>
      <c r="N2183" s="32" t="s">
        <v>7133</v>
      </c>
      <c r="O2183" s="43" t="e">
        <f>VLOOKUP(U:U,#REF!,5,FALSE)</f>
        <v>#REF!</v>
      </c>
      <c r="P2183" s="43" t="e">
        <f>VLOOKUP(U:U,#REF!,4,FALSE)</f>
        <v>#REF!</v>
      </c>
      <c r="Q2183" s="43" t="e">
        <f>VLOOKUP(U:U,#REF!,2,FALSE)</f>
        <v>#REF!</v>
      </c>
      <c r="S2183" s="35" t="str">
        <f>VLOOKUP(G:G,old!G:J,4,FALSE)</f>
        <v>N</v>
      </c>
      <c r="T2183" s="35" t="str">
        <f>VLOOKUP(G:G,old!G:K,5,FALSE)</f>
        <v>DWR</v>
      </c>
      <c r="U2183" s="35" t="str">
        <f>VLOOKUP(G:G,old!G:L,6,FALSE)</f>
        <v>MAE NAM WANG</v>
      </c>
      <c r="V2183" s="43" t="str">
        <f>VLOOKUP(G:G,old!G:M,7,FALSE)</f>
        <v>W25</v>
      </c>
      <c r="X2183" s="43" t="str">
        <f>IFERROR(VLOOKUP(V:V,#REF!,3,FALSE),"0")</f>
        <v>0</v>
      </c>
      <c r="Y2183" s="19">
        <f t="shared" si="34"/>
        <v>0</v>
      </c>
      <c r="Z2183" s="19" t="str">
        <f>IFERROR(VLOOKUP(C:C,#REF!,19,FALSE),"0")</f>
        <v>0</v>
      </c>
    </row>
    <row r="2184" spans="1:26" x14ac:dyDescent="0.45">
      <c r="A2184" s="32" t="s">
        <v>6949</v>
      </c>
      <c r="B2184" s="32">
        <v>2</v>
      </c>
      <c r="C2184" s="32" t="s">
        <v>6950</v>
      </c>
      <c r="D2184" s="32" t="s">
        <v>6158</v>
      </c>
      <c r="E2184" s="32" t="s">
        <v>7116</v>
      </c>
      <c r="F2184" s="32">
        <v>3</v>
      </c>
      <c r="G2184" s="78" t="s">
        <v>7117</v>
      </c>
      <c r="H2184" s="33" t="s">
        <v>7134</v>
      </c>
      <c r="I2184" s="32" t="s">
        <v>7135</v>
      </c>
      <c r="J2184" s="32" t="s">
        <v>6955</v>
      </c>
      <c r="K2184" s="32" t="s">
        <v>6164</v>
      </c>
      <c r="L2184" s="34">
        <v>188.06009825300001</v>
      </c>
      <c r="M2184" s="34">
        <v>117537.56140799999</v>
      </c>
      <c r="N2184" s="32" t="s">
        <v>7136</v>
      </c>
      <c r="O2184" s="43" t="e">
        <f>VLOOKUP(U:U,#REF!,5,FALSE)</f>
        <v>#REF!</v>
      </c>
      <c r="P2184" s="43" t="e">
        <f>VLOOKUP(U:U,#REF!,4,FALSE)</f>
        <v>#REF!</v>
      </c>
      <c r="Q2184" s="43" t="e">
        <f>VLOOKUP(U:U,#REF!,2,FALSE)</f>
        <v>#REF!</v>
      </c>
      <c r="S2184" s="35" t="str">
        <f>VLOOKUP(G:G,old!G:J,4,FALSE)</f>
        <v>N</v>
      </c>
      <c r="T2184" s="35" t="str">
        <f>VLOOKUP(G:G,old!G:K,5,FALSE)</f>
        <v>DWR</v>
      </c>
      <c r="U2184" s="35" t="str">
        <f>VLOOKUP(G:G,old!G:L,6,FALSE)</f>
        <v>MAE NAM WANG</v>
      </c>
      <c r="V2184" s="43" t="str">
        <f>VLOOKUP(G:G,old!G:M,7,FALSE)</f>
        <v>W25</v>
      </c>
      <c r="X2184" s="43" t="str">
        <f>IFERROR(VLOOKUP(V:V,#REF!,3,FALSE),"0")</f>
        <v>0</v>
      </c>
      <c r="Y2184" s="19">
        <f t="shared" si="34"/>
        <v>0</v>
      </c>
      <c r="Z2184" s="19" t="str">
        <f>IFERROR(VLOOKUP(C:C,#REF!,19,FALSE),"0")</f>
        <v>0</v>
      </c>
    </row>
    <row r="2185" spans="1:26" x14ac:dyDescent="0.45">
      <c r="A2185" s="32" t="s">
        <v>6949</v>
      </c>
      <c r="B2185" s="32">
        <v>2</v>
      </c>
      <c r="C2185" s="32" t="s">
        <v>6950</v>
      </c>
      <c r="D2185" s="32" t="s">
        <v>6158</v>
      </c>
      <c r="E2185" s="32" t="s">
        <v>7116</v>
      </c>
      <c r="F2185" s="32">
        <v>3</v>
      </c>
      <c r="G2185" s="78" t="s">
        <v>7117</v>
      </c>
      <c r="H2185" s="33" t="s">
        <v>7137</v>
      </c>
      <c r="I2185" s="32" t="s">
        <v>7138</v>
      </c>
      <c r="J2185" s="32" t="s">
        <v>6955</v>
      </c>
      <c r="K2185" s="32" t="s">
        <v>6164</v>
      </c>
      <c r="L2185" s="34">
        <v>33.407880169099997</v>
      </c>
      <c r="M2185" s="34">
        <v>20879.9251057</v>
      </c>
      <c r="N2185" s="32" t="s">
        <v>7139</v>
      </c>
      <c r="O2185" s="43" t="e">
        <f>VLOOKUP(U:U,#REF!,5,FALSE)</f>
        <v>#REF!</v>
      </c>
      <c r="P2185" s="43" t="e">
        <f>VLOOKUP(U:U,#REF!,4,FALSE)</f>
        <v>#REF!</v>
      </c>
      <c r="Q2185" s="43" t="e">
        <f>VLOOKUP(U:U,#REF!,2,FALSE)</f>
        <v>#REF!</v>
      </c>
      <c r="S2185" s="35" t="str">
        <f>VLOOKUP(G:G,old!G:J,4,FALSE)</f>
        <v>N</v>
      </c>
      <c r="T2185" s="35" t="str">
        <f>VLOOKUP(G:G,old!G:K,5,FALSE)</f>
        <v>DWR</v>
      </c>
      <c r="U2185" s="35" t="str">
        <f>VLOOKUP(G:G,old!G:L,6,FALSE)</f>
        <v>MAE NAM WANG</v>
      </c>
      <c r="V2185" s="43" t="str">
        <f>VLOOKUP(G:G,old!G:M,7,FALSE)</f>
        <v>W25</v>
      </c>
      <c r="X2185" s="43" t="str">
        <f>IFERROR(VLOOKUP(V:V,#REF!,3,FALSE),"0")</f>
        <v>0</v>
      </c>
      <c r="Y2185" s="19">
        <f t="shared" si="34"/>
        <v>0</v>
      </c>
      <c r="Z2185" s="19" t="str">
        <f>IFERROR(VLOOKUP(C:C,#REF!,19,FALSE),"0")</f>
        <v>0</v>
      </c>
    </row>
    <row r="2186" spans="1:26" x14ac:dyDescent="0.45">
      <c r="A2186" s="32" t="s">
        <v>6949</v>
      </c>
      <c r="B2186" s="32">
        <v>2</v>
      </c>
      <c r="C2186" s="32" t="s">
        <v>6950</v>
      </c>
      <c r="D2186" s="32" t="s">
        <v>6158</v>
      </c>
      <c r="E2186" s="32" t="s">
        <v>7140</v>
      </c>
      <c r="F2186" s="32">
        <v>3</v>
      </c>
      <c r="G2186" s="78" t="s">
        <v>7141</v>
      </c>
      <c r="H2186" s="33" t="s">
        <v>7142</v>
      </c>
      <c r="I2186" s="32" t="s">
        <v>7143</v>
      </c>
      <c r="J2186" s="32" t="s">
        <v>6955</v>
      </c>
      <c r="K2186" s="32" t="s">
        <v>6164</v>
      </c>
      <c r="L2186" s="34">
        <v>39.819341470600001</v>
      </c>
      <c r="M2186" s="34">
        <v>24887.0884191</v>
      </c>
      <c r="N2186" s="32" t="s">
        <v>7144</v>
      </c>
      <c r="O2186" s="43" t="e">
        <f>VLOOKUP(U:U,#REF!,5,FALSE)</f>
        <v>#REF!</v>
      </c>
      <c r="P2186" s="43" t="e">
        <f>VLOOKUP(U:U,#REF!,4,FALSE)</f>
        <v>#REF!</v>
      </c>
      <c r="Q2186" s="43" t="e">
        <f>VLOOKUP(U:U,#REF!,2,FALSE)</f>
        <v>#REF!</v>
      </c>
      <c r="S2186" s="35" t="str">
        <f>VLOOKUP(G:G,old!G:J,4,FALSE)</f>
        <v>N</v>
      </c>
      <c r="T2186" s="35" t="str">
        <f>VLOOKUP(G:G,old!G:K,5,FALSE)</f>
        <v>DWR</v>
      </c>
      <c r="U2186" s="35" t="str">
        <f>VLOOKUP(G:G,old!G:L,6,FALSE)</f>
        <v>MAE NAM WANG</v>
      </c>
      <c r="V2186" s="43" t="str">
        <f>VLOOKUP(G:G,old!G:M,7,FALSE)</f>
        <v>W6A</v>
      </c>
      <c r="X2186" s="43" t="str">
        <f>IFERROR(VLOOKUP(V:V,#REF!,3,FALSE),"0")</f>
        <v>0</v>
      </c>
      <c r="Y2186" s="19">
        <f t="shared" si="34"/>
        <v>0</v>
      </c>
      <c r="Z2186" s="19" t="str">
        <f>IFERROR(VLOOKUP(C:C,#REF!,19,FALSE),"0")</f>
        <v>0</v>
      </c>
    </row>
    <row r="2187" spans="1:26" x14ac:dyDescent="0.45">
      <c r="A2187" s="32" t="s">
        <v>6949</v>
      </c>
      <c r="B2187" s="32">
        <v>2</v>
      </c>
      <c r="C2187" s="32" t="s">
        <v>6950</v>
      </c>
      <c r="D2187" s="32" t="s">
        <v>6158</v>
      </c>
      <c r="E2187" s="32" t="s">
        <v>7140</v>
      </c>
      <c r="F2187" s="32">
        <v>3</v>
      </c>
      <c r="G2187" s="78" t="s">
        <v>7141</v>
      </c>
      <c r="H2187" s="33" t="s">
        <v>7145</v>
      </c>
      <c r="I2187" s="32" t="s">
        <v>7146</v>
      </c>
      <c r="J2187" s="32" t="s">
        <v>6955</v>
      </c>
      <c r="K2187" s="32" t="s">
        <v>6164</v>
      </c>
      <c r="L2187" s="34">
        <v>101.48788979299999</v>
      </c>
      <c r="M2187" s="34">
        <v>63429.931120599998</v>
      </c>
      <c r="N2187" s="32" t="s">
        <v>7147</v>
      </c>
      <c r="O2187" s="43" t="e">
        <f>VLOOKUP(U:U,#REF!,5,FALSE)</f>
        <v>#REF!</v>
      </c>
      <c r="P2187" s="43" t="e">
        <f>VLOOKUP(U:U,#REF!,4,FALSE)</f>
        <v>#REF!</v>
      </c>
      <c r="Q2187" s="43" t="e">
        <f>VLOOKUP(U:U,#REF!,2,FALSE)</f>
        <v>#REF!</v>
      </c>
      <c r="S2187" s="35" t="str">
        <f>VLOOKUP(G:G,old!G:J,4,FALSE)</f>
        <v>N</v>
      </c>
      <c r="T2187" s="35" t="str">
        <f>VLOOKUP(G:G,old!G:K,5,FALSE)</f>
        <v>DWR</v>
      </c>
      <c r="U2187" s="35" t="str">
        <f>VLOOKUP(G:G,old!G:L,6,FALSE)</f>
        <v>MAE NAM WANG</v>
      </c>
      <c r="V2187" s="43" t="str">
        <f>VLOOKUP(G:G,old!G:M,7,FALSE)</f>
        <v>W6A</v>
      </c>
      <c r="X2187" s="43" t="str">
        <f>IFERROR(VLOOKUP(V:V,#REF!,3,FALSE),"0")</f>
        <v>0</v>
      </c>
      <c r="Y2187" s="19">
        <f t="shared" si="34"/>
        <v>0</v>
      </c>
      <c r="Z2187" s="19" t="str">
        <f>IFERROR(VLOOKUP(C:C,#REF!,19,FALSE),"0")</f>
        <v>0</v>
      </c>
    </row>
    <row r="2188" spans="1:26" x14ac:dyDescent="0.45">
      <c r="A2188" s="32" t="s">
        <v>6949</v>
      </c>
      <c r="B2188" s="32">
        <v>2</v>
      </c>
      <c r="C2188" s="32" t="s">
        <v>6950</v>
      </c>
      <c r="D2188" s="32" t="s">
        <v>6158</v>
      </c>
      <c r="E2188" s="32" t="s">
        <v>7140</v>
      </c>
      <c r="F2188" s="32">
        <v>3</v>
      </c>
      <c r="G2188" s="78" t="s">
        <v>7141</v>
      </c>
      <c r="H2188" s="33" t="s">
        <v>7148</v>
      </c>
      <c r="I2188" s="32" t="s">
        <v>7149</v>
      </c>
      <c r="J2188" s="32" t="s">
        <v>6955</v>
      </c>
      <c r="K2188" s="32" t="s">
        <v>6164</v>
      </c>
      <c r="L2188" s="34">
        <v>225.15344947099999</v>
      </c>
      <c r="M2188" s="34">
        <v>140720.90591900001</v>
      </c>
      <c r="N2188" s="32" t="s">
        <v>7150</v>
      </c>
      <c r="O2188" s="43" t="e">
        <f>VLOOKUP(U:U,#REF!,5,FALSE)</f>
        <v>#REF!</v>
      </c>
      <c r="P2188" s="43" t="e">
        <f>VLOOKUP(U:U,#REF!,4,FALSE)</f>
        <v>#REF!</v>
      </c>
      <c r="Q2188" s="43" t="e">
        <f>VLOOKUP(U:U,#REF!,2,FALSE)</f>
        <v>#REF!</v>
      </c>
      <c r="S2188" s="35" t="str">
        <f>VLOOKUP(G:G,old!G:J,4,FALSE)</f>
        <v>N</v>
      </c>
      <c r="T2188" s="35" t="str">
        <f>VLOOKUP(G:G,old!G:K,5,FALSE)</f>
        <v>DWR</v>
      </c>
      <c r="U2188" s="35" t="str">
        <f>VLOOKUP(G:G,old!G:L,6,FALSE)</f>
        <v>MAE NAM WANG</v>
      </c>
      <c r="V2188" s="43" t="str">
        <f>VLOOKUP(G:G,old!G:M,7,FALSE)</f>
        <v>W6A</v>
      </c>
      <c r="X2188" s="43" t="str">
        <f>IFERROR(VLOOKUP(V:V,#REF!,3,FALSE),"0")</f>
        <v>0</v>
      </c>
      <c r="Y2188" s="19">
        <f t="shared" si="34"/>
        <v>0</v>
      </c>
      <c r="Z2188" s="19" t="str">
        <f>IFERROR(VLOOKUP(C:C,#REF!,19,FALSE),"0")</f>
        <v>0</v>
      </c>
    </row>
    <row r="2189" spans="1:26" x14ac:dyDescent="0.45">
      <c r="A2189" s="32" t="s">
        <v>6949</v>
      </c>
      <c r="B2189" s="32">
        <v>2</v>
      </c>
      <c r="C2189" s="32" t="s">
        <v>6950</v>
      </c>
      <c r="D2189" s="32" t="s">
        <v>6158</v>
      </c>
      <c r="E2189" s="32" t="s">
        <v>7140</v>
      </c>
      <c r="F2189" s="32">
        <v>3</v>
      </c>
      <c r="G2189" s="78" t="s">
        <v>7141</v>
      </c>
      <c r="H2189" s="33" t="s">
        <v>7151</v>
      </c>
      <c r="I2189" s="32" t="s">
        <v>7152</v>
      </c>
      <c r="J2189" s="32" t="s">
        <v>6955</v>
      </c>
      <c r="K2189" s="32" t="s">
        <v>6164</v>
      </c>
      <c r="L2189" s="34">
        <v>268.23568206099998</v>
      </c>
      <c r="M2189" s="34">
        <v>167647.30128799999</v>
      </c>
      <c r="N2189" s="32" t="s">
        <v>7153</v>
      </c>
      <c r="O2189" s="43" t="e">
        <f>VLOOKUP(U:U,#REF!,5,FALSE)</f>
        <v>#REF!</v>
      </c>
      <c r="P2189" s="43" t="e">
        <f>VLOOKUP(U:U,#REF!,4,FALSE)</f>
        <v>#REF!</v>
      </c>
      <c r="Q2189" s="43" t="e">
        <f>VLOOKUP(U:U,#REF!,2,FALSE)</f>
        <v>#REF!</v>
      </c>
      <c r="S2189" s="35" t="str">
        <f>VLOOKUP(G:G,old!G:J,4,FALSE)</f>
        <v>N</v>
      </c>
      <c r="T2189" s="35" t="str">
        <f>VLOOKUP(G:G,old!G:K,5,FALSE)</f>
        <v>DWR</v>
      </c>
      <c r="U2189" s="35" t="str">
        <f>VLOOKUP(G:G,old!G:L,6,FALSE)</f>
        <v>MAE NAM WANG</v>
      </c>
      <c r="V2189" s="43" t="str">
        <f>VLOOKUP(G:G,old!G:M,7,FALSE)</f>
        <v>W6A</v>
      </c>
      <c r="X2189" s="43" t="str">
        <f>IFERROR(VLOOKUP(V:V,#REF!,3,FALSE),"0")</f>
        <v>0</v>
      </c>
      <c r="Y2189" s="19">
        <f t="shared" si="34"/>
        <v>0</v>
      </c>
      <c r="Z2189" s="19" t="str">
        <f>IFERROR(VLOOKUP(C:C,#REF!,19,FALSE),"0")</f>
        <v>0</v>
      </c>
    </row>
    <row r="2190" spans="1:26" x14ac:dyDescent="0.45">
      <c r="A2190" s="32" t="s">
        <v>6949</v>
      </c>
      <c r="B2190" s="32">
        <v>2</v>
      </c>
      <c r="C2190" s="32" t="s">
        <v>6950</v>
      </c>
      <c r="D2190" s="32" t="s">
        <v>6158</v>
      </c>
      <c r="E2190" s="32" t="s">
        <v>7140</v>
      </c>
      <c r="F2190" s="32">
        <v>3</v>
      </c>
      <c r="G2190" s="78" t="s">
        <v>7141</v>
      </c>
      <c r="H2190" s="33" t="s">
        <v>7154</v>
      </c>
      <c r="I2190" s="32" t="s">
        <v>7155</v>
      </c>
      <c r="J2190" s="32" t="s">
        <v>6955</v>
      </c>
      <c r="K2190" s="32" t="s">
        <v>6164</v>
      </c>
      <c r="L2190" s="34">
        <v>598.11276409799996</v>
      </c>
      <c r="M2190" s="34">
        <v>373820.47756099998</v>
      </c>
      <c r="N2190" s="32" t="s">
        <v>7156</v>
      </c>
      <c r="O2190" s="43" t="e">
        <f>VLOOKUP(U:U,#REF!,5,FALSE)</f>
        <v>#REF!</v>
      </c>
      <c r="P2190" s="43" t="e">
        <f>VLOOKUP(U:U,#REF!,4,FALSE)</f>
        <v>#REF!</v>
      </c>
      <c r="Q2190" s="43" t="e">
        <f>VLOOKUP(U:U,#REF!,2,FALSE)</f>
        <v>#REF!</v>
      </c>
      <c r="S2190" s="35" t="str">
        <f>VLOOKUP(G:G,old!G:J,4,FALSE)</f>
        <v>N</v>
      </c>
      <c r="T2190" s="35" t="str">
        <f>VLOOKUP(G:G,old!G:K,5,FALSE)</f>
        <v>DWR</v>
      </c>
      <c r="U2190" s="35" t="str">
        <f>VLOOKUP(G:G,old!G:L,6,FALSE)</f>
        <v>MAE NAM WANG</v>
      </c>
      <c r="V2190" s="43" t="str">
        <f>VLOOKUP(G:G,old!G:M,7,FALSE)</f>
        <v>W6A</v>
      </c>
      <c r="X2190" s="43" t="str">
        <f>IFERROR(VLOOKUP(V:V,#REF!,3,FALSE),"0")</f>
        <v>0</v>
      </c>
      <c r="Y2190" s="19">
        <f t="shared" si="34"/>
        <v>0</v>
      </c>
      <c r="Z2190" s="19" t="str">
        <f>IFERROR(VLOOKUP(C:C,#REF!,19,FALSE),"0")</f>
        <v>0</v>
      </c>
    </row>
    <row r="2191" spans="1:26" x14ac:dyDescent="0.45">
      <c r="A2191" s="32" t="s">
        <v>6949</v>
      </c>
      <c r="B2191" s="32">
        <v>2</v>
      </c>
      <c r="C2191" s="32" t="s">
        <v>6950</v>
      </c>
      <c r="D2191" s="32" t="s">
        <v>6158</v>
      </c>
      <c r="E2191" s="32" t="s">
        <v>7140</v>
      </c>
      <c r="F2191" s="32">
        <v>3</v>
      </c>
      <c r="G2191" s="78" t="s">
        <v>7141</v>
      </c>
      <c r="H2191" s="33" t="s">
        <v>7157</v>
      </c>
      <c r="I2191" s="32" t="s">
        <v>7158</v>
      </c>
      <c r="J2191" s="32" t="s">
        <v>6955</v>
      </c>
      <c r="K2191" s="32" t="s">
        <v>6164</v>
      </c>
      <c r="L2191" s="34">
        <v>152.609236888</v>
      </c>
      <c r="M2191" s="34">
        <v>95380.773054999998</v>
      </c>
      <c r="N2191" s="32" t="s">
        <v>7159</v>
      </c>
      <c r="O2191" s="43" t="e">
        <f>VLOOKUP(U:U,#REF!,5,FALSE)</f>
        <v>#REF!</v>
      </c>
      <c r="P2191" s="43" t="e">
        <f>VLOOKUP(U:U,#REF!,4,FALSE)</f>
        <v>#REF!</v>
      </c>
      <c r="Q2191" s="43" t="e">
        <f>VLOOKUP(U:U,#REF!,2,FALSE)</f>
        <v>#REF!</v>
      </c>
      <c r="S2191" s="35" t="str">
        <f>VLOOKUP(G:G,old!G:J,4,FALSE)</f>
        <v>N</v>
      </c>
      <c r="T2191" s="35" t="str">
        <f>VLOOKUP(G:G,old!G:K,5,FALSE)</f>
        <v>DWR</v>
      </c>
      <c r="U2191" s="35" t="str">
        <f>VLOOKUP(G:G,old!G:L,6,FALSE)</f>
        <v>MAE NAM WANG</v>
      </c>
      <c r="V2191" s="43" t="str">
        <f>VLOOKUP(G:G,old!G:M,7,FALSE)</f>
        <v>W6A</v>
      </c>
      <c r="X2191" s="43" t="str">
        <f>IFERROR(VLOOKUP(V:V,#REF!,3,FALSE),"0")</f>
        <v>0</v>
      </c>
      <c r="Y2191" s="19">
        <f t="shared" si="34"/>
        <v>0</v>
      </c>
      <c r="Z2191" s="19" t="str">
        <f>IFERROR(VLOOKUP(C:C,#REF!,19,FALSE),"0")</f>
        <v>0</v>
      </c>
    </row>
    <row r="2192" spans="1:26" x14ac:dyDescent="0.45">
      <c r="A2192" s="32" t="s">
        <v>6949</v>
      </c>
      <c r="B2192" s="32">
        <v>2</v>
      </c>
      <c r="C2192" s="32" t="s">
        <v>6950</v>
      </c>
      <c r="D2192" s="32" t="s">
        <v>6158</v>
      </c>
      <c r="E2192" s="32" t="s">
        <v>7140</v>
      </c>
      <c r="F2192" s="32">
        <v>3</v>
      </c>
      <c r="G2192" s="78" t="s">
        <v>7141</v>
      </c>
      <c r="H2192" s="33" t="s">
        <v>7160</v>
      </c>
      <c r="I2192" s="32" t="s">
        <v>7161</v>
      </c>
      <c r="J2192" s="32" t="s">
        <v>6955</v>
      </c>
      <c r="K2192" s="32" t="s">
        <v>6164</v>
      </c>
      <c r="L2192" s="34">
        <v>313.28213685100002</v>
      </c>
      <c r="M2192" s="34">
        <v>195801.335532</v>
      </c>
      <c r="N2192" s="32" t="s">
        <v>7162</v>
      </c>
      <c r="O2192" s="43" t="e">
        <f>VLOOKUP(U:U,#REF!,5,FALSE)</f>
        <v>#REF!</v>
      </c>
      <c r="P2192" s="43" t="e">
        <f>VLOOKUP(U:U,#REF!,4,FALSE)</f>
        <v>#REF!</v>
      </c>
      <c r="Q2192" s="43" t="e">
        <f>VLOOKUP(U:U,#REF!,2,FALSE)</f>
        <v>#REF!</v>
      </c>
      <c r="S2192" s="35" t="str">
        <f>VLOOKUP(G:G,old!G:J,4,FALSE)</f>
        <v>N</v>
      </c>
      <c r="T2192" s="35" t="str">
        <f>VLOOKUP(G:G,old!G:K,5,FALSE)</f>
        <v>DWR</v>
      </c>
      <c r="U2192" s="35" t="str">
        <f>VLOOKUP(G:G,old!G:L,6,FALSE)</f>
        <v>MAE NAM WANG</v>
      </c>
      <c r="V2192" s="43" t="str">
        <f>VLOOKUP(G:G,old!G:M,7,FALSE)</f>
        <v>W6A</v>
      </c>
      <c r="X2192" s="43" t="str">
        <f>IFERROR(VLOOKUP(V:V,#REF!,3,FALSE),"0")</f>
        <v>0</v>
      </c>
      <c r="Y2192" s="19">
        <f t="shared" si="34"/>
        <v>0</v>
      </c>
      <c r="Z2192" s="19" t="str">
        <f>IFERROR(VLOOKUP(C:C,#REF!,19,FALSE),"0")</f>
        <v>0</v>
      </c>
    </row>
    <row r="2193" spans="1:26" x14ac:dyDescent="0.45">
      <c r="A2193" s="32" t="s">
        <v>6949</v>
      </c>
      <c r="B2193" s="32">
        <v>2</v>
      </c>
      <c r="C2193" s="32" t="s">
        <v>6950</v>
      </c>
      <c r="D2193" s="32" t="s">
        <v>6158</v>
      </c>
      <c r="E2193" s="32" t="s">
        <v>7140</v>
      </c>
      <c r="F2193" s="32">
        <v>3</v>
      </c>
      <c r="G2193" s="78" t="s">
        <v>7141</v>
      </c>
      <c r="H2193" s="33" t="s">
        <v>7163</v>
      </c>
      <c r="I2193" s="32" t="s">
        <v>7164</v>
      </c>
      <c r="J2193" s="32" t="s">
        <v>6955</v>
      </c>
      <c r="K2193" s="32" t="s">
        <v>6164</v>
      </c>
      <c r="L2193" s="34">
        <v>80.359969734399996</v>
      </c>
      <c r="M2193" s="34">
        <v>50224.981083999999</v>
      </c>
      <c r="N2193" s="32" t="s">
        <v>7165</v>
      </c>
      <c r="O2193" s="43" t="e">
        <f>VLOOKUP(U:U,#REF!,5,FALSE)</f>
        <v>#REF!</v>
      </c>
      <c r="P2193" s="43" t="e">
        <f>VLOOKUP(U:U,#REF!,4,FALSE)</f>
        <v>#REF!</v>
      </c>
      <c r="Q2193" s="43" t="e">
        <f>VLOOKUP(U:U,#REF!,2,FALSE)</f>
        <v>#REF!</v>
      </c>
      <c r="S2193" s="35" t="str">
        <f>VLOOKUP(G:G,old!G:J,4,FALSE)</f>
        <v>N</v>
      </c>
      <c r="T2193" s="35" t="str">
        <f>VLOOKUP(G:G,old!G:K,5,FALSE)</f>
        <v>DWR</v>
      </c>
      <c r="U2193" s="35" t="str">
        <f>VLOOKUP(G:G,old!G:L,6,FALSE)</f>
        <v>MAE NAM WANG</v>
      </c>
      <c r="V2193" s="43" t="str">
        <f>VLOOKUP(G:G,old!G:M,7,FALSE)</f>
        <v>W6A</v>
      </c>
      <c r="X2193" s="43" t="str">
        <f>IFERROR(VLOOKUP(V:V,#REF!,3,FALSE),"0")</f>
        <v>0</v>
      </c>
      <c r="Y2193" s="19">
        <f t="shared" si="34"/>
        <v>0</v>
      </c>
      <c r="Z2193" s="19" t="str">
        <f>IFERROR(VLOOKUP(C:C,#REF!,19,FALSE),"0")</f>
        <v>0</v>
      </c>
    </row>
    <row r="2194" spans="1:26" x14ac:dyDescent="0.45">
      <c r="A2194" s="32" t="s">
        <v>6949</v>
      </c>
      <c r="B2194" s="32">
        <v>2</v>
      </c>
      <c r="C2194" s="32" t="s">
        <v>6950</v>
      </c>
      <c r="D2194" s="32" t="s">
        <v>6158</v>
      </c>
      <c r="E2194" s="32" t="s">
        <v>7166</v>
      </c>
      <c r="F2194" s="32">
        <v>3</v>
      </c>
      <c r="G2194" s="78" t="s">
        <v>7167</v>
      </c>
      <c r="H2194" s="33" t="s">
        <v>7168</v>
      </c>
      <c r="I2194" s="32" t="s">
        <v>7167</v>
      </c>
      <c r="J2194" s="32" t="s">
        <v>6955</v>
      </c>
      <c r="K2194" s="32" t="s">
        <v>6164</v>
      </c>
      <c r="L2194" s="34">
        <v>403.40568486500001</v>
      </c>
      <c r="M2194" s="34">
        <v>252128.55304100001</v>
      </c>
      <c r="N2194" s="32" t="s">
        <v>7169</v>
      </c>
      <c r="O2194" s="43" t="e">
        <f>VLOOKUP(U:U,#REF!,5,FALSE)</f>
        <v>#REF!</v>
      </c>
      <c r="P2194" s="43" t="e">
        <f>VLOOKUP(U:U,#REF!,4,FALSE)</f>
        <v>#REF!</v>
      </c>
      <c r="Q2194" s="43" t="e">
        <f>VLOOKUP(U:U,#REF!,2,FALSE)</f>
        <v>#REF!</v>
      </c>
      <c r="S2194" s="35" t="str">
        <f>VLOOKUP(G:G,old!G:J,4,FALSE)</f>
        <v>N</v>
      </c>
      <c r="T2194" s="35" t="str">
        <f>VLOOKUP(G:G,old!G:K,5,FALSE)</f>
        <v>DWR</v>
      </c>
      <c r="U2194" s="35" t="str">
        <f>VLOOKUP(G:G,old!G:L,6,FALSE)</f>
        <v>MAE NAM WANG</v>
      </c>
      <c r="V2194" s="43" t="str">
        <f>VLOOKUP(G:G,old!G:M,7,FALSE)</f>
        <v>W3A</v>
      </c>
      <c r="X2194" s="43" t="str">
        <f>IFERROR(VLOOKUP(V:V,#REF!,3,FALSE),"0")</f>
        <v>0</v>
      </c>
      <c r="Y2194" s="19">
        <f t="shared" si="34"/>
        <v>0</v>
      </c>
      <c r="Z2194" s="19" t="str">
        <f>IFERROR(VLOOKUP(C:C,#REF!,19,FALSE),"0")</f>
        <v>0</v>
      </c>
    </row>
    <row r="2195" spans="1:26" x14ac:dyDescent="0.45">
      <c r="A2195" s="32" t="s">
        <v>6949</v>
      </c>
      <c r="B2195" s="32">
        <v>2</v>
      </c>
      <c r="C2195" s="32" t="s">
        <v>6950</v>
      </c>
      <c r="D2195" s="32" t="s">
        <v>6158</v>
      </c>
      <c r="E2195" s="32" t="s">
        <v>7166</v>
      </c>
      <c r="F2195" s="32">
        <v>3</v>
      </c>
      <c r="G2195" s="78" t="s">
        <v>7167</v>
      </c>
      <c r="H2195" s="33" t="s">
        <v>7170</v>
      </c>
      <c r="I2195" s="32" t="s">
        <v>7171</v>
      </c>
      <c r="J2195" s="32" t="s">
        <v>6955</v>
      </c>
      <c r="K2195" s="32" t="s">
        <v>6164</v>
      </c>
      <c r="L2195" s="34">
        <v>81.481127318800006</v>
      </c>
      <c r="M2195" s="34">
        <v>50925.704574299998</v>
      </c>
      <c r="N2195" s="32" t="s">
        <v>7172</v>
      </c>
      <c r="O2195" s="43" t="e">
        <f>VLOOKUP(U:U,#REF!,5,FALSE)</f>
        <v>#REF!</v>
      </c>
      <c r="P2195" s="43" t="e">
        <f>VLOOKUP(U:U,#REF!,4,FALSE)</f>
        <v>#REF!</v>
      </c>
      <c r="Q2195" s="43" t="e">
        <f>VLOOKUP(U:U,#REF!,2,FALSE)</f>
        <v>#REF!</v>
      </c>
      <c r="S2195" s="35" t="str">
        <f>VLOOKUP(G:G,old!G:J,4,FALSE)</f>
        <v>N</v>
      </c>
      <c r="T2195" s="35" t="str">
        <f>VLOOKUP(G:G,old!G:K,5,FALSE)</f>
        <v>DWR</v>
      </c>
      <c r="U2195" s="35" t="str">
        <f>VLOOKUP(G:G,old!G:L,6,FALSE)</f>
        <v>MAE NAM WANG</v>
      </c>
      <c r="V2195" s="43" t="str">
        <f>VLOOKUP(G:G,old!G:M,7,FALSE)</f>
        <v>W3A</v>
      </c>
      <c r="X2195" s="43" t="str">
        <f>IFERROR(VLOOKUP(V:V,#REF!,3,FALSE),"0")</f>
        <v>0</v>
      </c>
      <c r="Y2195" s="19">
        <f t="shared" si="34"/>
        <v>0</v>
      </c>
      <c r="Z2195" s="19" t="str">
        <f>IFERROR(VLOOKUP(C:C,#REF!,19,FALSE),"0")</f>
        <v>0</v>
      </c>
    </row>
    <row r="2196" spans="1:26" x14ac:dyDescent="0.45">
      <c r="A2196" s="32" t="s">
        <v>6949</v>
      </c>
      <c r="B2196" s="32">
        <v>2</v>
      </c>
      <c r="C2196" s="32" t="s">
        <v>6950</v>
      </c>
      <c r="D2196" s="32" t="s">
        <v>6158</v>
      </c>
      <c r="E2196" s="32" t="s">
        <v>7166</v>
      </c>
      <c r="F2196" s="32">
        <v>3</v>
      </c>
      <c r="G2196" s="78" t="s">
        <v>7167</v>
      </c>
      <c r="H2196" s="33" t="s">
        <v>7173</v>
      </c>
      <c r="I2196" s="32" t="s">
        <v>7174</v>
      </c>
      <c r="J2196" s="32" t="s">
        <v>6955</v>
      </c>
      <c r="K2196" s="32" t="s">
        <v>6164</v>
      </c>
      <c r="L2196" s="34">
        <v>64.6514343682</v>
      </c>
      <c r="M2196" s="34">
        <v>40407.146480099997</v>
      </c>
      <c r="N2196" s="32" t="s">
        <v>7175</v>
      </c>
      <c r="O2196" s="43" t="e">
        <f>VLOOKUP(U:U,#REF!,5,FALSE)</f>
        <v>#REF!</v>
      </c>
      <c r="P2196" s="43" t="e">
        <f>VLOOKUP(U:U,#REF!,4,FALSE)</f>
        <v>#REF!</v>
      </c>
      <c r="Q2196" s="43" t="e">
        <f>VLOOKUP(U:U,#REF!,2,FALSE)</f>
        <v>#REF!</v>
      </c>
      <c r="S2196" s="35" t="str">
        <f>VLOOKUP(G:G,old!G:J,4,FALSE)</f>
        <v>N</v>
      </c>
      <c r="T2196" s="35" t="str">
        <f>VLOOKUP(G:G,old!G:K,5,FALSE)</f>
        <v>DWR</v>
      </c>
      <c r="U2196" s="35" t="str">
        <f>VLOOKUP(G:G,old!G:L,6,FALSE)</f>
        <v>MAE NAM WANG</v>
      </c>
      <c r="V2196" s="43" t="str">
        <f>VLOOKUP(G:G,old!G:M,7,FALSE)</f>
        <v>W3A</v>
      </c>
      <c r="X2196" s="43" t="str">
        <f>IFERROR(VLOOKUP(V:V,#REF!,3,FALSE),"0")</f>
        <v>0</v>
      </c>
      <c r="Y2196" s="19">
        <f t="shared" si="34"/>
        <v>0</v>
      </c>
      <c r="Z2196" s="19" t="str">
        <f>IFERROR(VLOOKUP(C:C,#REF!,19,FALSE),"0")</f>
        <v>0</v>
      </c>
    </row>
    <row r="2197" spans="1:26" x14ac:dyDescent="0.45">
      <c r="A2197" s="32" t="s">
        <v>6949</v>
      </c>
      <c r="B2197" s="32">
        <v>2</v>
      </c>
      <c r="C2197" s="32" t="s">
        <v>6950</v>
      </c>
      <c r="D2197" s="32" t="s">
        <v>6158</v>
      </c>
      <c r="E2197" s="32" t="s">
        <v>7166</v>
      </c>
      <c r="F2197" s="32">
        <v>3</v>
      </c>
      <c r="G2197" s="78" t="s">
        <v>7167</v>
      </c>
      <c r="H2197" s="33" t="s">
        <v>7176</v>
      </c>
      <c r="I2197" s="32" t="s">
        <v>7177</v>
      </c>
      <c r="J2197" s="32" t="s">
        <v>6955</v>
      </c>
      <c r="K2197" s="32" t="s">
        <v>6164</v>
      </c>
      <c r="L2197" s="34">
        <v>112.58195918600001</v>
      </c>
      <c r="M2197" s="34">
        <v>70363.724491300003</v>
      </c>
      <c r="N2197" s="32" t="s">
        <v>7178</v>
      </c>
      <c r="O2197" s="43" t="e">
        <f>VLOOKUP(U:U,#REF!,5,FALSE)</f>
        <v>#REF!</v>
      </c>
      <c r="P2197" s="43" t="e">
        <f>VLOOKUP(U:U,#REF!,4,FALSE)</f>
        <v>#REF!</v>
      </c>
      <c r="Q2197" s="43" t="e">
        <f>VLOOKUP(U:U,#REF!,2,FALSE)</f>
        <v>#REF!</v>
      </c>
      <c r="S2197" s="35" t="str">
        <f>VLOOKUP(G:G,old!G:J,4,FALSE)</f>
        <v>N</v>
      </c>
      <c r="T2197" s="35" t="str">
        <f>VLOOKUP(G:G,old!G:K,5,FALSE)</f>
        <v>DWR</v>
      </c>
      <c r="U2197" s="35" t="str">
        <f>VLOOKUP(G:G,old!G:L,6,FALSE)</f>
        <v>MAE NAM WANG</v>
      </c>
      <c r="V2197" s="43" t="str">
        <f>VLOOKUP(G:G,old!G:M,7,FALSE)</f>
        <v>W3A</v>
      </c>
      <c r="X2197" s="43" t="str">
        <f>IFERROR(VLOOKUP(V:V,#REF!,3,FALSE),"0")</f>
        <v>0</v>
      </c>
      <c r="Y2197" s="19">
        <f t="shared" si="34"/>
        <v>0</v>
      </c>
      <c r="Z2197" s="19" t="str">
        <f>IFERROR(VLOOKUP(C:C,#REF!,19,FALSE),"0")</f>
        <v>0</v>
      </c>
    </row>
    <row r="2198" spans="1:26" x14ac:dyDescent="0.45">
      <c r="A2198" s="32" t="s">
        <v>6949</v>
      </c>
      <c r="B2198" s="32">
        <v>2</v>
      </c>
      <c r="C2198" s="32" t="s">
        <v>6950</v>
      </c>
      <c r="D2198" s="32" t="s">
        <v>6158</v>
      </c>
      <c r="E2198" s="32" t="s">
        <v>7179</v>
      </c>
      <c r="F2198" s="32">
        <v>3</v>
      </c>
      <c r="G2198" s="78" t="s">
        <v>7180</v>
      </c>
      <c r="H2198" s="33" t="s">
        <v>7181</v>
      </c>
      <c r="I2198" s="32" t="s">
        <v>7180</v>
      </c>
      <c r="J2198" s="32" t="s">
        <v>6955</v>
      </c>
      <c r="K2198" s="32" t="s">
        <v>6164</v>
      </c>
      <c r="L2198" s="34">
        <v>91.456961994300002</v>
      </c>
      <c r="M2198" s="34">
        <v>57160.601246400001</v>
      </c>
      <c r="N2198" s="32" t="s">
        <v>7182</v>
      </c>
      <c r="O2198" s="43" t="e">
        <f>VLOOKUP(U:U,#REF!,5,FALSE)</f>
        <v>#REF!</v>
      </c>
      <c r="P2198" s="43" t="e">
        <f>VLOOKUP(U:U,#REF!,4,FALSE)</f>
        <v>#REF!</v>
      </c>
      <c r="Q2198" s="43" t="e">
        <f>VLOOKUP(U:U,#REF!,2,FALSE)</f>
        <v>#REF!</v>
      </c>
      <c r="S2198" s="35" t="str">
        <f>VLOOKUP(G:G,old!G:J,4,FALSE)</f>
        <v>N</v>
      </c>
      <c r="T2198" s="35" t="str">
        <f>VLOOKUP(G:G,old!G:K,5,FALSE)</f>
        <v>RID_area</v>
      </c>
      <c r="U2198" s="35" t="str">
        <f>VLOOKUP(G:G,old!G:L,6,FALSE)</f>
        <v>MAE NAM WANG</v>
      </c>
      <c r="V2198" s="43" t="str">
        <f>VLOOKUP(G:G,old!G:M,7,FALSE)</f>
        <v>W22</v>
      </c>
      <c r="X2198" s="43" t="str">
        <f>IFERROR(VLOOKUP(V:V,#REF!,3,FALSE),"0")</f>
        <v>0</v>
      </c>
      <c r="Y2198" s="19">
        <f t="shared" si="34"/>
        <v>0</v>
      </c>
      <c r="Z2198" s="19" t="str">
        <f>IFERROR(VLOOKUP(C:C,#REF!,19,FALSE),"0")</f>
        <v>0</v>
      </c>
    </row>
    <row r="2199" spans="1:26" x14ac:dyDescent="0.45">
      <c r="A2199" s="32" t="s">
        <v>6949</v>
      </c>
      <c r="B2199" s="32">
        <v>2</v>
      </c>
      <c r="C2199" s="32" t="s">
        <v>6950</v>
      </c>
      <c r="D2199" s="32" t="s">
        <v>6158</v>
      </c>
      <c r="E2199" s="32" t="s">
        <v>7179</v>
      </c>
      <c r="F2199" s="32">
        <v>3</v>
      </c>
      <c r="G2199" s="78" t="s">
        <v>7180</v>
      </c>
      <c r="H2199" s="33" t="s">
        <v>7183</v>
      </c>
      <c r="I2199" s="32" t="s">
        <v>7184</v>
      </c>
      <c r="J2199" s="32" t="s">
        <v>6955</v>
      </c>
      <c r="K2199" s="32" t="s">
        <v>6164</v>
      </c>
      <c r="L2199" s="34">
        <v>39.219344601400003</v>
      </c>
      <c r="M2199" s="34">
        <v>24512.090375899999</v>
      </c>
      <c r="N2199" s="32" t="s">
        <v>7185</v>
      </c>
      <c r="O2199" s="43" t="e">
        <f>VLOOKUP(U:U,#REF!,5,FALSE)</f>
        <v>#REF!</v>
      </c>
      <c r="P2199" s="43" t="e">
        <f>VLOOKUP(U:U,#REF!,4,FALSE)</f>
        <v>#REF!</v>
      </c>
      <c r="Q2199" s="43" t="e">
        <f>VLOOKUP(U:U,#REF!,2,FALSE)</f>
        <v>#REF!</v>
      </c>
      <c r="S2199" s="35" t="str">
        <f>VLOOKUP(G:G,old!G:J,4,FALSE)</f>
        <v>N</v>
      </c>
      <c r="T2199" s="35" t="str">
        <f>VLOOKUP(G:G,old!G:K,5,FALSE)</f>
        <v>RID_area</v>
      </c>
      <c r="U2199" s="35" t="str">
        <f>VLOOKUP(G:G,old!G:L,6,FALSE)</f>
        <v>MAE NAM WANG</v>
      </c>
      <c r="V2199" s="43" t="str">
        <f>VLOOKUP(G:G,old!G:M,7,FALSE)</f>
        <v>W22</v>
      </c>
      <c r="X2199" s="43" t="str">
        <f>IFERROR(VLOOKUP(V:V,#REF!,3,FALSE),"0")</f>
        <v>0</v>
      </c>
      <c r="Y2199" s="19">
        <f t="shared" si="34"/>
        <v>0</v>
      </c>
      <c r="Z2199" s="19" t="str">
        <f>IFERROR(VLOOKUP(C:C,#REF!,19,FALSE),"0")</f>
        <v>0</v>
      </c>
    </row>
    <row r="2200" spans="1:26" x14ac:dyDescent="0.45">
      <c r="A2200" s="32" t="s">
        <v>6949</v>
      </c>
      <c r="B2200" s="32">
        <v>2</v>
      </c>
      <c r="C2200" s="32" t="s">
        <v>6950</v>
      </c>
      <c r="D2200" s="32" t="s">
        <v>6158</v>
      </c>
      <c r="E2200" s="32" t="s">
        <v>7179</v>
      </c>
      <c r="F2200" s="32">
        <v>3</v>
      </c>
      <c r="G2200" s="78" t="s">
        <v>7180</v>
      </c>
      <c r="H2200" s="33" t="s">
        <v>7186</v>
      </c>
      <c r="I2200" s="32" t="s">
        <v>6205</v>
      </c>
      <c r="J2200" s="32" t="s">
        <v>6955</v>
      </c>
      <c r="K2200" s="32" t="s">
        <v>6164</v>
      </c>
      <c r="L2200" s="34">
        <v>21.0694446378</v>
      </c>
      <c r="M2200" s="34">
        <v>13168.402898599999</v>
      </c>
      <c r="N2200" s="32" t="s">
        <v>7187</v>
      </c>
      <c r="O2200" s="43" t="e">
        <f>VLOOKUP(U:U,#REF!,5,FALSE)</f>
        <v>#REF!</v>
      </c>
      <c r="P2200" s="43" t="e">
        <f>VLOOKUP(U:U,#REF!,4,FALSE)</f>
        <v>#REF!</v>
      </c>
      <c r="Q2200" s="43" t="e">
        <f>VLOOKUP(U:U,#REF!,2,FALSE)</f>
        <v>#REF!</v>
      </c>
      <c r="S2200" s="35" t="str">
        <f>VLOOKUP(G:G,old!G:J,4,FALSE)</f>
        <v>N</v>
      </c>
      <c r="T2200" s="35" t="str">
        <f>VLOOKUP(G:G,old!G:K,5,FALSE)</f>
        <v>RID_area</v>
      </c>
      <c r="U2200" s="35" t="str">
        <f>VLOOKUP(G:G,old!G:L,6,FALSE)</f>
        <v>MAE NAM WANG</v>
      </c>
      <c r="V2200" s="43" t="str">
        <f>VLOOKUP(G:G,old!G:M,7,FALSE)</f>
        <v>W22</v>
      </c>
      <c r="X2200" s="43" t="str">
        <f>IFERROR(VLOOKUP(V:V,#REF!,3,FALSE),"0")</f>
        <v>0</v>
      </c>
      <c r="Y2200" s="19">
        <f t="shared" si="34"/>
        <v>0</v>
      </c>
      <c r="Z2200" s="19" t="str">
        <f>IFERROR(VLOOKUP(C:C,#REF!,19,FALSE),"0")</f>
        <v>0</v>
      </c>
    </row>
    <row r="2201" spans="1:26" x14ac:dyDescent="0.45">
      <c r="A2201" s="32" t="s">
        <v>6949</v>
      </c>
      <c r="B2201" s="32">
        <v>2</v>
      </c>
      <c r="C2201" s="32" t="s">
        <v>6950</v>
      </c>
      <c r="D2201" s="32" t="s">
        <v>6158</v>
      </c>
      <c r="E2201" s="32" t="s">
        <v>7179</v>
      </c>
      <c r="F2201" s="32">
        <v>3</v>
      </c>
      <c r="G2201" s="78" t="s">
        <v>7180</v>
      </c>
      <c r="H2201" s="33" t="s">
        <v>7188</v>
      </c>
      <c r="I2201" s="32" t="s">
        <v>7189</v>
      </c>
      <c r="J2201" s="32" t="s">
        <v>6955</v>
      </c>
      <c r="K2201" s="32" t="s">
        <v>6164</v>
      </c>
      <c r="L2201" s="34">
        <v>73.835156590799997</v>
      </c>
      <c r="M2201" s="34">
        <v>46146.972869199999</v>
      </c>
      <c r="N2201" s="32" t="s">
        <v>7190</v>
      </c>
      <c r="O2201" s="43" t="e">
        <f>VLOOKUP(U:U,#REF!,5,FALSE)</f>
        <v>#REF!</v>
      </c>
      <c r="P2201" s="43" t="e">
        <f>VLOOKUP(U:U,#REF!,4,FALSE)</f>
        <v>#REF!</v>
      </c>
      <c r="Q2201" s="43" t="e">
        <f>VLOOKUP(U:U,#REF!,2,FALSE)</f>
        <v>#REF!</v>
      </c>
      <c r="S2201" s="35" t="str">
        <f>VLOOKUP(G:G,old!G:J,4,FALSE)</f>
        <v>N</v>
      </c>
      <c r="T2201" s="35" t="str">
        <f>VLOOKUP(G:G,old!G:K,5,FALSE)</f>
        <v>RID_area</v>
      </c>
      <c r="U2201" s="35" t="str">
        <f>VLOOKUP(G:G,old!G:L,6,FALSE)</f>
        <v>MAE NAM WANG</v>
      </c>
      <c r="V2201" s="43" t="str">
        <f>VLOOKUP(G:G,old!G:M,7,FALSE)</f>
        <v>W22</v>
      </c>
      <c r="X2201" s="43" t="str">
        <f>IFERROR(VLOOKUP(V:V,#REF!,3,FALSE),"0")</f>
        <v>0</v>
      </c>
      <c r="Y2201" s="19">
        <f t="shared" si="34"/>
        <v>0</v>
      </c>
      <c r="Z2201" s="19" t="str">
        <f>IFERROR(VLOOKUP(C:C,#REF!,19,FALSE),"0")</f>
        <v>0</v>
      </c>
    </row>
    <row r="2202" spans="1:26" x14ac:dyDescent="0.45">
      <c r="A2202" s="32" t="s">
        <v>6949</v>
      </c>
      <c r="B2202" s="32">
        <v>2</v>
      </c>
      <c r="C2202" s="32" t="s">
        <v>6950</v>
      </c>
      <c r="D2202" s="32" t="s">
        <v>6158</v>
      </c>
      <c r="E2202" s="32" t="s">
        <v>7179</v>
      </c>
      <c r="F2202" s="32">
        <v>3</v>
      </c>
      <c r="G2202" s="78" t="s">
        <v>7180</v>
      </c>
      <c r="H2202" s="33" t="s">
        <v>7191</v>
      </c>
      <c r="I2202" s="32" t="s">
        <v>7192</v>
      </c>
      <c r="J2202" s="32" t="s">
        <v>6955</v>
      </c>
      <c r="K2202" s="32" t="s">
        <v>6164</v>
      </c>
      <c r="L2202" s="34">
        <v>60.453183853399999</v>
      </c>
      <c r="M2202" s="34">
        <v>37783.239908399999</v>
      </c>
      <c r="N2202" s="32" t="s">
        <v>7193</v>
      </c>
      <c r="O2202" s="43" t="e">
        <f>VLOOKUP(U:U,#REF!,5,FALSE)</f>
        <v>#REF!</v>
      </c>
      <c r="P2202" s="43" t="e">
        <f>VLOOKUP(U:U,#REF!,4,FALSE)</f>
        <v>#REF!</v>
      </c>
      <c r="Q2202" s="43" t="e">
        <f>VLOOKUP(U:U,#REF!,2,FALSE)</f>
        <v>#REF!</v>
      </c>
      <c r="S2202" s="35" t="str">
        <f>VLOOKUP(G:G,old!G:J,4,FALSE)</f>
        <v>N</v>
      </c>
      <c r="T2202" s="35" t="str">
        <f>VLOOKUP(G:G,old!G:K,5,FALSE)</f>
        <v>RID_area</v>
      </c>
      <c r="U2202" s="35" t="str">
        <f>VLOOKUP(G:G,old!G:L,6,FALSE)</f>
        <v>MAE NAM WANG</v>
      </c>
      <c r="V2202" s="43" t="str">
        <f>VLOOKUP(G:G,old!G:M,7,FALSE)</f>
        <v>W22</v>
      </c>
      <c r="X2202" s="43" t="str">
        <f>IFERROR(VLOOKUP(V:V,#REF!,3,FALSE),"0")</f>
        <v>0</v>
      </c>
      <c r="Y2202" s="19">
        <f t="shared" si="34"/>
        <v>0</v>
      </c>
      <c r="Z2202" s="19" t="str">
        <f>IFERROR(VLOOKUP(C:C,#REF!,19,FALSE),"0")</f>
        <v>0</v>
      </c>
    </row>
    <row r="2203" spans="1:26" x14ac:dyDescent="0.45">
      <c r="A2203" s="32" t="s">
        <v>6949</v>
      </c>
      <c r="B2203" s="32">
        <v>2</v>
      </c>
      <c r="C2203" s="32" t="s">
        <v>6950</v>
      </c>
      <c r="D2203" s="32" t="s">
        <v>6158</v>
      </c>
      <c r="E2203" s="32" t="s">
        <v>7179</v>
      </c>
      <c r="F2203" s="32">
        <v>3</v>
      </c>
      <c r="G2203" s="78" t="s">
        <v>7180</v>
      </c>
      <c r="H2203" s="33" t="s">
        <v>7194</v>
      </c>
      <c r="I2203" s="32" t="s">
        <v>7195</v>
      </c>
      <c r="J2203" s="32" t="s">
        <v>6955</v>
      </c>
      <c r="K2203" s="32" t="s">
        <v>6164</v>
      </c>
      <c r="L2203" s="34">
        <v>71.9495487704</v>
      </c>
      <c r="M2203" s="34">
        <v>44968.467981499998</v>
      </c>
      <c r="N2203" s="32" t="s">
        <v>7196</v>
      </c>
      <c r="O2203" s="43" t="e">
        <f>VLOOKUP(U:U,#REF!,5,FALSE)</f>
        <v>#REF!</v>
      </c>
      <c r="P2203" s="43" t="e">
        <f>VLOOKUP(U:U,#REF!,4,FALSE)</f>
        <v>#REF!</v>
      </c>
      <c r="Q2203" s="43" t="e">
        <f>VLOOKUP(U:U,#REF!,2,FALSE)</f>
        <v>#REF!</v>
      </c>
      <c r="S2203" s="35" t="str">
        <f>VLOOKUP(G:G,old!G:J,4,FALSE)</f>
        <v>N</v>
      </c>
      <c r="T2203" s="35" t="str">
        <f>VLOOKUP(G:G,old!G:K,5,FALSE)</f>
        <v>RID_area</v>
      </c>
      <c r="U2203" s="35" t="str">
        <f>VLOOKUP(G:G,old!G:L,6,FALSE)</f>
        <v>MAE NAM WANG</v>
      </c>
      <c r="V2203" s="43" t="str">
        <f>VLOOKUP(G:G,old!G:M,7,FALSE)</f>
        <v>W22</v>
      </c>
      <c r="X2203" s="43" t="str">
        <f>IFERROR(VLOOKUP(V:V,#REF!,3,FALSE),"0")</f>
        <v>0</v>
      </c>
      <c r="Y2203" s="19">
        <f t="shared" si="34"/>
        <v>0</v>
      </c>
      <c r="Z2203" s="19" t="str">
        <f>IFERROR(VLOOKUP(C:C,#REF!,19,FALSE),"0")</f>
        <v>0</v>
      </c>
    </row>
    <row r="2204" spans="1:26" x14ac:dyDescent="0.45">
      <c r="A2204" s="32" t="s">
        <v>6949</v>
      </c>
      <c r="B2204" s="32">
        <v>2</v>
      </c>
      <c r="C2204" s="32" t="s">
        <v>6950</v>
      </c>
      <c r="D2204" s="32" t="s">
        <v>6158</v>
      </c>
      <c r="E2204" s="32" t="s">
        <v>7179</v>
      </c>
      <c r="F2204" s="32">
        <v>3</v>
      </c>
      <c r="G2204" s="78" t="s">
        <v>7180</v>
      </c>
      <c r="H2204" s="33" t="s">
        <v>7197</v>
      </c>
      <c r="I2204" s="32" t="s">
        <v>7198</v>
      </c>
      <c r="J2204" s="32" t="s">
        <v>6955</v>
      </c>
      <c r="K2204" s="32" t="s">
        <v>6164</v>
      </c>
      <c r="L2204" s="34">
        <v>65.222805652399998</v>
      </c>
      <c r="M2204" s="34">
        <v>40764.253532800001</v>
      </c>
      <c r="N2204" s="32" t="s">
        <v>7199</v>
      </c>
      <c r="O2204" s="43" t="e">
        <f>VLOOKUP(U:U,#REF!,5,FALSE)</f>
        <v>#REF!</v>
      </c>
      <c r="P2204" s="43" t="e">
        <f>VLOOKUP(U:U,#REF!,4,FALSE)</f>
        <v>#REF!</v>
      </c>
      <c r="Q2204" s="43" t="e">
        <f>VLOOKUP(U:U,#REF!,2,FALSE)</f>
        <v>#REF!</v>
      </c>
      <c r="S2204" s="35" t="str">
        <f>VLOOKUP(G:G,old!G:J,4,FALSE)</f>
        <v>N</v>
      </c>
      <c r="T2204" s="35" t="str">
        <f>VLOOKUP(G:G,old!G:K,5,FALSE)</f>
        <v>RID_area</v>
      </c>
      <c r="U2204" s="35" t="str">
        <f>VLOOKUP(G:G,old!G:L,6,FALSE)</f>
        <v>MAE NAM WANG</v>
      </c>
      <c r="V2204" s="43" t="str">
        <f>VLOOKUP(G:G,old!G:M,7,FALSE)</f>
        <v>W22</v>
      </c>
      <c r="X2204" s="43" t="str">
        <f>IFERROR(VLOOKUP(V:V,#REF!,3,FALSE),"0")</f>
        <v>0</v>
      </c>
      <c r="Y2204" s="19">
        <f t="shared" si="34"/>
        <v>0</v>
      </c>
      <c r="Z2204" s="19" t="str">
        <f>IFERROR(VLOOKUP(C:C,#REF!,19,FALSE),"0")</f>
        <v>0</v>
      </c>
    </row>
    <row r="2205" spans="1:26" x14ac:dyDescent="0.45">
      <c r="A2205" s="32" t="s">
        <v>6949</v>
      </c>
      <c r="B2205" s="32">
        <v>2</v>
      </c>
      <c r="C2205" s="32" t="s">
        <v>6950</v>
      </c>
      <c r="D2205" s="32" t="s">
        <v>6158</v>
      </c>
      <c r="E2205" s="32" t="s">
        <v>7179</v>
      </c>
      <c r="F2205" s="32">
        <v>3</v>
      </c>
      <c r="G2205" s="78" t="s">
        <v>7180</v>
      </c>
      <c r="H2205" s="33" t="s">
        <v>7200</v>
      </c>
      <c r="I2205" s="32" t="s">
        <v>7201</v>
      </c>
      <c r="J2205" s="32" t="s">
        <v>6955</v>
      </c>
      <c r="K2205" s="32" t="s">
        <v>6164</v>
      </c>
      <c r="L2205" s="34">
        <v>176.674396616</v>
      </c>
      <c r="M2205" s="34">
        <v>110421.497885</v>
      </c>
      <c r="N2205" s="32" t="s">
        <v>7202</v>
      </c>
      <c r="O2205" s="43" t="e">
        <f>VLOOKUP(U:U,#REF!,5,FALSE)</f>
        <v>#REF!</v>
      </c>
      <c r="P2205" s="43" t="e">
        <f>VLOOKUP(U:U,#REF!,4,FALSE)</f>
        <v>#REF!</v>
      </c>
      <c r="Q2205" s="43" t="e">
        <f>VLOOKUP(U:U,#REF!,2,FALSE)</f>
        <v>#REF!</v>
      </c>
      <c r="S2205" s="35" t="str">
        <f>VLOOKUP(G:G,old!G:J,4,FALSE)</f>
        <v>N</v>
      </c>
      <c r="T2205" s="35" t="str">
        <f>VLOOKUP(G:G,old!G:K,5,FALSE)</f>
        <v>RID_area</v>
      </c>
      <c r="U2205" s="35" t="str">
        <f>VLOOKUP(G:G,old!G:L,6,FALSE)</f>
        <v>MAE NAM WANG</v>
      </c>
      <c r="V2205" s="43" t="str">
        <f>VLOOKUP(G:G,old!G:M,7,FALSE)</f>
        <v>W22</v>
      </c>
      <c r="X2205" s="43" t="str">
        <f>IFERROR(VLOOKUP(V:V,#REF!,3,FALSE),"0")</f>
        <v>0</v>
      </c>
      <c r="Y2205" s="19">
        <f t="shared" si="34"/>
        <v>0</v>
      </c>
      <c r="Z2205" s="19" t="str">
        <f>IFERROR(VLOOKUP(C:C,#REF!,19,FALSE),"0")</f>
        <v>0</v>
      </c>
    </row>
    <row r="2206" spans="1:26" x14ac:dyDescent="0.45">
      <c r="A2206" s="32" t="s">
        <v>6949</v>
      </c>
      <c r="B2206" s="32">
        <v>2</v>
      </c>
      <c r="C2206" s="32" t="s">
        <v>6950</v>
      </c>
      <c r="D2206" s="32" t="s">
        <v>6158</v>
      </c>
      <c r="E2206" s="32" t="s">
        <v>7179</v>
      </c>
      <c r="F2206" s="32">
        <v>3</v>
      </c>
      <c r="G2206" s="78" t="s">
        <v>7180</v>
      </c>
      <c r="H2206" s="33" t="s">
        <v>7203</v>
      </c>
      <c r="I2206" s="32" t="s">
        <v>7204</v>
      </c>
      <c r="J2206" s="32" t="s">
        <v>6955</v>
      </c>
      <c r="K2206" s="32" t="s">
        <v>6164</v>
      </c>
      <c r="L2206" s="34">
        <v>72.1896767442</v>
      </c>
      <c r="M2206" s="34">
        <v>45118.547965099999</v>
      </c>
      <c r="N2206" s="32" t="s">
        <v>7205</v>
      </c>
      <c r="O2206" s="43" t="e">
        <f>VLOOKUP(U:U,#REF!,5,FALSE)</f>
        <v>#REF!</v>
      </c>
      <c r="P2206" s="43" t="e">
        <f>VLOOKUP(U:U,#REF!,4,FALSE)</f>
        <v>#REF!</v>
      </c>
      <c r="Q2206" s="43" t="e">
        <f>VLOOKUP(U:U,#REF!,2,FALSE)</f>
        <v>#REF!</v>
      </c>
      <c r="S2206" s="35" t="str">
        <f>VLOOKUP(G:G,old!G:J,4,FALSE)</f>
        <v>N</v>
      </c>
      <c r="T2206" s="35" t="str">
        <f>VLOOKUP(G:G,old!G:K,5,FALSE)</f>
        <v>RID_area</v>
      </c>
      <c r="U2206" s="35" t="str">
        <f>VLOOKUP(G:G,old!G:L,6,FALSE)</f>
        <v>MAE NAM WANG</v>
      </c>
      <c r="V2206" s="43" t="str">
        <f>VLOOKUP(G:G,old!G:M,7,FALSE)</f>
        <v>W22</v>
      </c>
      <c r="X2206" s="43" t="str">
        <f>IFERROR(VLOOKUP(V:V,#REF!,3,FALSE),"0")</f>
        <v>0</v>
      </c>
      <c r="Y2206" s="19">
        <f t="shared" si="34"/>
        <v>0</v>
      </c>
      <c r="Z2206" s="19" t="str">
        <f>IFERROR(VLOOKUP(C:C,#REF!,19,FALSE),"0")</f>
        <v>0</v>
      </c>
    </row>
    <row r="2207" spans="1:26" x14ac:dyDescent="0.45">
      <c r="A2207" s="32" t="s">
        <v>6949</v>
      </c>
      <c r="B2207" s="32">
        <v>2</v>
      </c>
      <c r="C2207" s="32" t="s">
        <v>6950</v>
      </c>
      <c r="D2207" s="32" t="s">
        <v>6158</v>
      </c>
      <c r="E2207" s="32" t="s">
        <v>7179</v>
      </c>
      <c r="F2207" s="32">
        <v>3</v>
      </c>
      <c r="G2207" s="78" t="s">
        <v>7180</v>
      </c>
      <c r="H2207" s="33" t="s">
        <v>7206</v>
      </c>
      <c r="I2207" s="32" t="s">
        <v>7207</v>
      </c>
      <c r="J2207" s="32" t="s">
        <v>6955</v>
      </c>
      <c r="K2207" s="32" t="s">
        <v>6164</v>
      </c>
      <c r="L2207" s="34">
        <v>135.74071817699999</v>
      </c>
      <c r="M2207" s="34">
        <v>84837.948860599994</v>
      </c>
      <c r="N2207" s="32" t="s">
        <v>7208</v>
      </c>
      <c r="O2207" s="43" t="e">
        <f>VLOOKUP(U:U,#REF!,5,FALSE)</f>
        <v>#REF!</v>
      </c>
      <c r="P2207" s="43" t="e">
        <f>VLOOKUP(U:U,#REF!,4,FALSE)</f>
        <v>#REF!</v>
      </c>
      <c r="Q2207" s="43" t="e">
        <f>VLOOKUP(U:U,#REF!,2,FALSE)</f>
        <v>#REF!</v>
      </c>
      <c r="S2207" s="35" t="str">
        <f>VLOOKUP(G:G,old!G:J,4,FALSE)</f>
        <v>N</v>
      </c>
      <c r="T2207" s="35" t="str">
        <f>VLOOKUP(G:G,old!G:K,5,FALSE)</f>
        <v>RID_area</v>
      </c>
      <c r="U2207" s="35" t="str">
        <f>VLOOKUP(G:G,old!G:L,6,FALSE)</f>
        <v>MAE NAM WANG</v>
      </c>
      <c r="V2207" s="43" t="str">
        <f>VLOOKUP(G:G,old!G:M,7,FALSE)</f>
        <v>W22</v>
      </c>
      <c r="X2207" s="43" t="str">
        <f>IFERROR(VLOOKUP(V:V,#REF!,3,FALSE),"0")</f>
        <v>0</v>
      </c>
      <c r="Y2207" s="19">
        <f t="shared" si="34"/>
        <v>0</v>
      </c>
      <c r="Z2207" s="19" t="str">
        <f>IFERROR(VLOOKUP(C:C,#REF!,19,FALSE),"0")</f>
        <v>0</v>
      </c>
    </row>
    <row r="2208" spans="1:26" x14ac:dyDescent="0.45">
      <c r="A2208" s="32" t="s">
        <v>6949</v>
      </c>
      <c r="B2208" s="32">
        <v>2</v>
      </c>
      <c r="C2208" s="32" t="s">
        <v>6950</v>
      </c>
      <c r="D2208" s="32" t="s">
        <v>6158</v>
      </c>
      <c r="E2208" s="32" t="s">
        <v>7209</v>
      </c>
      <c r="F2208" s="32">
        <v>3</v>
      </c>
      <c r="G2208" s="78" t="s">
        <v>7210</v>
      </c>
      <c r="H2208" s="33" t="s">
        <v>7211</v>
      </c>
      <c r="I2208" s="32" t="s">
        <v>7210</v>
      </c>
      <c r="J2208" s="32" t="s">
        <v>6955</v>
      </c>
      <c r="K2208" s="32" t="s">
        <v>6164</v>
      </c>
      <c r="L2208" s="34">
        <v>144.69914258700001</v>
      </c>
      <c r="M2208" s="34">
        <v>90436.964116899995</v>
      </c>
      <c r="N2208" s="32" t="s">
        <v>7212</v>
      </c>
      <c r="O2208" s="43" t="e">
        <f>VLOOKUP(U:U,#REF!,5,FALSE)</f>
        <v>#REF!</v>
      </c>
      <c r="P2208" s="43" t="e">
        <f>VLOOKUP(U:U,#REF!,4,FALSE)</f>
        <v>#REF!</v>
      </c>
      <c r="Q2208" s="43" t="e">
        <f>VLOOKUP(U:U,#REF!,2,FALSE)</f>
        <v>#REF!</v>
      </c>
      <c r="S2208" s="35" t="str">
        <f>VLOOKUP(G:G,old!G:J,4,FALSE)</f>
        <v>N</v>
      </c>
      <c r="T2208" s="35" t="str">
        <f>VLOOKUP(G:G,old!G:K,5,FALSE)</f>
        <v>DWR</v>
      </c>
      <c r="U2208" s="35" t="str">
        <f>VLOOKUP(G:G,old!G:L,6,FALSE)</f>
        <v>MAE NAM WANG</v>
      </c>
      <c r="V2208" s="43" t="str">
        <f>VLOOKUP(G:G,old!G:M,7,FALSE)</f>
        <v>W6A</v>
      </c>
      <c r="X2208" s="43" t="str">
        <f>IFERROR(VLOOKUP(V:V,#REF!,3,FALSE),"0")</f>
        <v>0</v>
      </c>
      <c r="Y2208" s="19">
        <f t="shared" si="34"/>
        <v>0</v>
      </c>
      <c r="Z2208" s="19" t="str">
        <f>IFERROR(VLOOKUP(C:C,#REF!,19,FALSE),"0")</f>
        <v>0</v>
      </c>
    </row>
    <row r="2209" spans="1:26" x14ac:dyDescent="0.45">
      <c r="A2209" s="32" t="s">
        <v>6949</v>
      </c>
      <c r="B2209" s="32">
        <v>2</v>
      </c>
      <c r="C2209" s="32" t="s">
        <v>6950</v>
      </c>
      <c r="D2209" s="32" t="s">
        <v>6158</v>
      </c>
      <c r="E2209" s="32" t="s">
        <v>7209</v>
      </c>
      <c r="F2209" s="32">
        <v>3</v>
      </c>
      <c r="G2209" s="78" t="s">
        <v>7210</v>
      </c>
      <c r="H2209" s="33" t="s">
        <v>7213</v>
      </c>
      <c r="I2209" s="32" t="s">
        <v>7214</v>
      </c>
      <c r="J2209" s="32" t="s">
        <v>6955</v>
      </c>
      <c r="K2209" s="32" t="s">
        <v>6164</v>
      </c>
      <c r="L2209" s="34">
        <v>93.5434250478</v>
      </c>
      <c r="M2209" s="34">
        <v>58464.640654900002</v>
      </c>
      <c r="N2209" s="32" t="s">
        <v>7215</v>
      </c>
      <c r="O2209" s="43" t="e">
        <f>VLOOKUP(U:U,#REF!,5,FALSE)</f>
        <v>#REF!</v>
      </c>
      <c r="P2209" s="43" t="e">
        <f>VLOOKUP(U:U,#REF!,4,FALSE)</f>
        <v>#REF!</v>
      </c>
      <c r="Q2209" s="43" t="e">
        <f>VLOOKUP(U:U,#REF!,2,FALSE)</f>
        <v>#REF!</v>
      </c>
      <c r="S2209" s="35" t="str">
        <f>VLOOKUP(G:G,old!G:J,4,FALSE)</f>
        <v>N</v>
      </c>
      <c r="T2209" s="35" t="str">
        <f>VLOOKUP(G:G,old!G:K,5,FALSE)</f>
        <v>DWR</v>
      </c>
      <c r="U2209" s="35" t="str">
        <f>VLOOKUP(G:G,old!G:L,6,FALSE)</f>
        <v>MAE NAM WANG</v>
      </c>
      <c r="V2209" s="43" t="str">
        <f>VLOOKUP(G:G,old!G:M,7,FALSE)</f>
        <v>W6A</v>
      </c>
      <c r="X2209" s="43" t="str">
        <f>IFERROR(VLOOKUP(V:V,#REF!,3,FALSE),"0")</f>
        <v>0</v>
      </c>
      <c r="Y2209" s="19">
        <f t="shared" si="34"/>
        <v>0</v>
      </c>
      <c r="Z2209" s="19" t="str">
        <f>IFERROR(VLOOKUP(C:C,#REF!,19,FALSE),"0")</f>
        <v>0</v>
      </c>
    </row>
    <row r="2210" spans="1:26" x14ac:dyDescent="0.45">
      <c r="A2210" s="32" t="s">
        <v>6949</v>
      </c>
      <c r="B2210" s="32">
        <v>2</v>
      </c>
      <c r="C2210" s="32" t="s">
        <v>6950</v>
      </c>
      <c r="D2210" s="32" t="s">
        <v>6158</v>
      </c>
      <c r="E2210" s="32" t="s">
        <v>7209</v>
      </c>
      <c r="F2210" s="32">
        <v>3</v>
      </c>
      <c r="G2210" s="78" t="s">
        <v>7210</v>
      </c>
      <c r="H2210" s="33" t="s">
        <v>7216</v>
      </c>
      <c r="I2210" s="32" t="s">
        <v>7217</v>
      </c>
      <c r="J2210" s="32" t="s">
        <v>6955</v>
      </c>
      <c r="K2210" s="32" t="s">
        <v>6164</v>
      </c>
      <c r="L2210" s="34">
        <v>99.420391867299998</v>
      </c>
      <c r="M2210" s="34">
        <v>62137.744917099997</v>
      </c>
      <c r="N2210" s="32" t="s">
        <v>7218</v>
      </c>
      <c r="O2210" s="43" t="e">
        <f>VLOOKUP(U:U,#REF!,5,FALSE)</f>
        <v>#REF!</v>
      </c>
      <c r="P2210" s="43" t="e">
        <f>VLOOKUP(U:U,#REF!,4,FALSE)</f>
        <v>#REF!</v>
      </c>
      <c r="Q2210" s="43" t="e">
        <f>VLOOKUP(U:U,#REF!,2,FALSE)</f>
        <v>#REF!</v>
      </c>
      <c r="S2210" s="35" t="str">
        <f>VLOOKUP(G:G,old!G:J,4,FALSE)</f>
        <v>N</v>
      </c>
      <c r="T2210" s="35" t="str">
        <f>VLOOKUP(G:G,old!G:K,5,FALSE)</f>
        <v>DWR</v>
      </c>
      <c r="U2210" s="35" t="str">
        <f>VLOOKUP(G:G,old!G:L,6,FALSE)</f>
        <v>MAE NAM WANG</v>
      </c>
      <c r="V2210" s="43" t="str">
        <f>VLOOKUP(G:G,old!G:M,7,FALSE)</f>
        <v>W6A</v>
      </c>
      <c r="X2210" s="43" t="str">
        <f>IFERROR(VLOOKUP(V:V,#REF!,3,FALSE),"0")</f>
        <v>0</v>
      </c>
      <c r="Y2210" s="19">
        <f t="shared" si="34"/>
        <v>0</v>
      </c>
      <c r="Z2210" s="19" t="str">
        <f>IFERROR(VLOOKUP(C:C,#REF!,19,FALSE),"0")</f>
        <v>0</v>
      </c>
    </row>
    <row r="2211" spans="1:26" x14ac:dyDescent="0.45">
      <c r="A2211" s="32" t="s">
        <v>6949</v>
      </c>
      <c r="B2211" s="32">
        <v>2</v>
      </c>
      <c r="C2211" s="32" t="s">
        <v>6950</v>
      </c>
      <c r="D2211" s="32" t="s">
        <v>6158</v>
      </c>
      <c r="E2211" s="32" t="s">
        <v>7209</v>
      </c>
      <c r="F2211" s="32">
        <v>3</v>
      </c>
      <c r="G2211" s="78" t="s">
        <v>7210</v>
      </c>
      <c r="H2211" s="33" t="s">
        <v>7219</v>
      </c>
      <c r="I2211" s="32" t="s">
        <v>7220</v>
      </c>
      <c r="J2211" s="32" t="s">
        <v>6955</v>
      </c>
      <c r="K2211" s="32" t="s">
        <v>6164</v>
      </c>
      <c r="L2211" s="34">
        <v>157.42861520299999</v>
      </c>
      <c r="M2211" s="34">
        <v>98392.8845019</v>
      </c>
      <c r="N2211" s="32" t="s">
        <v>7221</v>
      </c>
      <c r="O2211" s="43" t="e">
        <f>VLOOKUP(U:U,#REF!,5,FALSE)</f>
        <v>#REF!</v>
      </c>
      <c r="P2211" s="43" t="e">
        <f>VLOOKUP(U:U,#REF!,4,FALSE)</f>
        <v>#REF!</v>
      </c>
      <c r="Q2211" s="43" t="e">
        <f>VLOOKUP(U:U,#REF!,2,FALSE)</f>
        <v>#REF!</v>
      </c>
      <c r="S2211" s="35" t="str">
        <f>VLOOKUP(G:G,old!G:J,4,FALSE)</f>
        <v>N</v>
      </c>
      <c r="T2211" s="35" t="str">
        <f>VLOOKUP(G:G,old!G:K,5,FALSE)</f>
        <v>DWR</v>
      </c>
      <c r="U2211" s="35" t="str">
        <f>VLOOKUP(G:G,old!G:L,6,FALSE)</f>
        <v>MAE NAM WANG</v>
      </c>
      <c r="V2211" s="43" t="str">
        <f>VLOOKUP(G:G,old!G:M,7,FALSE)</f>
        <v>W6A</v>
      </c>
      <c r="X2211" s="43" t="str">
        <f>IFERROR(VLOOKUP(V:V,#REF!,3,FALSE),"0")</f>
        <v>0</v>
      </c>
      <c r="Y2211" s="19">
        <f t="shared" si="34"/>
        <v>0</v>
      </c>
      <c r="Z2211" s="19" t="str">
        <f>IFERROR(VLOOKUP(C:C,#REF!,19,FALSE),"0")</f>
        <v>0</v>
      </c>
    </row>
    <row r="2212" spans="1:26" x14ac:dyDescent="0.45">
      <c r="A2212" s="32" t="s">
        <v>6949</v>
      </c>
      <c r="B2212" s="32">
        <v>2</v>
      </c>
      <c r="C2212" s="32" t="s">
        <v>6950</v>
      </c>
      <c r="D2212" s="32" t="s">
        <v>6158</v>
      </c>
      <c r="E2212" s="32" t="s">
        <v>7222</v>
      </c>
      <c r="F2212" s="32">
        <v>3</v>
      </c>
      <c r="G2212" s="78" t="s">
        <v>7223</v>
      </c>
      <c r="H2212" s="33" t="s">
        <v>7224</v>
      </c>
      <c r="I2212" s="32" t="s">
        <v>7223</v>
      </c>
      <c r="J2212" s="32" t="s">
        <v>6955</v>
      </c>
      <c r="K2212" s="32" t="s">
        <v>6164</v>
      </c>
      <c r="L2212" s="34">
        <v>32.619062221500002</v>
      </c>
      <c r="M2212" s="34">
        <v>20386.913888399999</v>
      </c>
      <c r="N2212" s="32" t="s">
        <v>7225</v>
      </c>
      <c r="O2212" s="43" t="e">
        <f>VLOOKUP(U:U,#REF!,5,FALSE)</f>
        <v>#REF!</v>
      </c>
      <c r="P2212" s="43" t="e">
        <f>VLOOKUP(U:U,#REF!,4,FALSE)</f>
        <v>#REF!</v>
      </c>
      <c r="Q2212" s="43" t="e">
        <f>VLOOKUP(U:U,#REF!,2,FALSE)</f>
        <v>#REF!</v>
      </c>
      <c r="S2212" s="35" t="str">
        <f>VLOOKUP(G:G,old!G:J,4,FALSE)</f>
        <v>N</v>
      </c>
      <c r="T2212" s="35" t="str">
        <f>VLOOKUP(G:G,old!G:K,5,FALSE)</f>
        <v>DWR</v>
      </c>
      <c r="U2212" s="35" t="str">
        <f>VLOOKUP(G:G,old!G:L,6,FALSE)</f>
        <v>MAE NAM WANG</v>
      </c>
      <c r="V2212" s="43">
        <f>VLOOKUP(G:G,old!G:M,7,FALSE)</f>
        <v>0</v>
      </c>
      <c r="X2212" s="43" t="str">
        <f>IFERROR(VLOOKUP(V:V,#REF!,3,FALSE),"0")</f>
        <v>0</v>
      </c>
      <c r="Y2212" s="19">
        <f t="shared" si="34"/>
        <v>0</v>
      </c>
      <c r="Z2212" s="19" t="str">
        <f>IFERROR(VLOOKUP(C:C,#REF!,19,FALSE),"0")</f>
        <v>0</v>
      </c>
    </row>
    <row r="2213" spans="1:26" x14ac:dyDescent="0.45">
      <c r="A2213" s="32" t="s">
        <v>6949</v>
      </c>
      <c r="B2213" s="32">
        <v>2</v>
      </c>
      <c r="C2213" s="32" t="s">
        <v>6950</v>
      </c>
      <c r="D2213" s="32" t="s">
        <v>6158</v>
      </c>
      <c r="E2213" s="32" t="s">
        <v>7222</v>
      </c>
      <c r="F2213" s="32">
        <v>3</v>
      </c>
      <c r="G2213" s="78" t="s">
        <v>7223</v>
      </c>
      <c r="H2213" s="33" t="s">
        <v>7226</v>
      </c>
      <c r="I2213" s="32" t="s">
        <v>7227</v>
      </c>
      <c r="J2213" s="32" t="s">
        <v>6955</v>
      </c>
      <c r="K2213" s="32" t="s">
        <v>6164</v>
      </c>
      <c r="L2213" s="34">
        <v>40.745483976000003</v>
      </c>
      <c r="M2213" s="34">
        <v>25465.927485</v>
      </c>
      <c r="N2213" s="32" t="s">
        <v>7228</v>
      </c>
      <c r="O2213" s="43" t="e">
        <f>VLOOKUP(U:U,#REF!,5,FALSE)</f>
        <v>#REF!</v>
      </c>
      <c r="P2213" s="43" t="e">
        <f>VLOOKUP(U:U,#REF!,4,FALSE)</f>
        <v>#REF!</v>
      </c>
      <c r="Q2213" s="43" t="e">
        <f>VLOOKUP(U:U,#REF!,2,FALSE)</f>
        <v>#REF!</v>
      </c>
      <c r="S2213" s="35" t="str">
        <f>VLOOKUP(G:G,old!G:J,4,FALSE)</f>
        <v>N</v>
      </c>
      <c r="T2213" s="35" t="str">
        <f>VLOOKUP(G:G,old!G:K,5,FALSE)</f>
        <v>DWR</v>
      </c>
      <c r="U2213" s="35" t="str">
        <f>VLOOKUP(G:G,old!G:L,6,FALSE)</f>
        <v>MAE NAM WANG</v>
      </c>
      <c r="V2213" s="43">
        <f>VLOOKUP(G:G,old!G:M,7,FALSE)</f>
        <v>0</v>
      </c>
      <c r="X2213" s="43" t="str">
        <f>IFERROR(VLOOKUP(V:V,#REF!,3,FALSE),"0")</f>
        <v>0</v>
      </c>
      <c r="Y2213" s="19">
        <f t="shared" si="34"/>
        <v>0</v>
      </c>
      <c r="Z2213" s="19" t="str">
        <f>IFERROR(VLOOKUP(C:C,#REF!,19,FALSE),"0")</f>
        <v>0</v>
      </c>
    </row>
    <row r="2214" spans="1:26" x14ac:dyDescent="0.45">
      <c r="A2214" s="32" t="s">
        <v>6949</v>
      </c>
      <c r="B2214" s="32">
        <v>2</v>
      </c>
      <c r="C2214" s="32" t="s">
        <v>6950</v>
      </c>
      <c r="D2214" s="32" t="s">
        <v>6158</v>
      </c>
      <c r="E2214" s="32" t="s">
        <v>7222</v>
      </c>
      <c r="F2214" s="32">
        <v>3</v>
      </c>
      <c r="G2214" s="78" t="s">
        <v>7223</v>
      </c>
      <c r="H2214" s="33" t="s">
        <v>7229</v>
      </c>
      <c r="I2214" s="32" t="s">
        <v>7230</v>
      </c>
      <c r="J2214" s="32" t="s">
        <v>6955</v>
      </c>
      <c r="K2214" s="32" t="s">
        <v>6164</v>
      </c>
      <c r="L2214" s="34">
        <v>162.522389635</v>
      </c>
      <c r="M2214" s="34">
        <v>101576.493522</v>
      </c>
      <c r="N2214" s="32" t="s">
        <v>7231</v>
      </c>
      <c r="O2214" s="43" t="e">
        <f>VLOOKUP(U:U,#REF!,5,FALSE)</f>
        <v>#REF!</v>
      </c>
      <c r="P2214" s="43" t="e">
        <f>VLOOKUP(U:U,#REF!,4,FALSE)</f>
        <v>#REF!</v>
      </c>
      <c r="Q2214" s="43" t="e">
        <f>VLOOKUP(U:U,#REF!,2,FALSE)</f>
        <v>#REF!</v>
      </c>
      <c r="S2214" s="35" t="str">
        <f>VLOOKUP(G:G,old!G:J,4,FALSE)</f>
        <v>N</v>
      </c>
      <c r="T2214" s="35" t="str">
        <f>VLOOKUP(G:G,old!G:K,5,FALSE)</f>
        <v>DWR</v>
      </c>
      <c r="U2214" s="35" t="str">
        <f>VLOOKUP(G:G,old!G:L,6,FALSE)</f>
        <v>MAE NAM WANG</v>
      </c>
      <c r="V2214" s="43">
        <f>VLOOKUP(G:G,old!G:M,7,FALSE)</f>
        <v>0</v>
      </c>
      <c r="X2214" s="43" t="str">
        <f>IFERROR(VLOOKUP(V:V,#REF!,3,FALSE),"0")</f>
        <v>0</v>
      </c>
      <c r="Y2214" s="19">
        <f t="shared" si="34"/>
        <v>0</v>
      </c>
      <c r="Z2214" s="19" t="str">
        <f>IFERROR(VLOOKUP(C:C,#REF!,19,FALSE),"0")</f>
        <v>0</v>
      </c>
    </row>
    <row r="2215" spans="1:26" x14ac:dyDescent="0.45">
      <c r="A2215" s="32" t="s">
        <v>6949</v>
      </c>
      <c r="B2215" s="32">
        <v>2</v>
      </c>
      <c r="C2215" s="32" t="s">
        <v>6950</v>
      </c>
      <c r="D2215" s="32" t="s">
        <v>6158</v>
      </c>
      <c r="E2215" s="32" t="s">
        <v>7222</v>
      </c>
      <c r="F2215" s="32">
        <v>3</v>
      </c>
      <c r="G2215" s="78" t="s">
        <v>7223</v>
      </c>
      <c r="H2215" s="33" t="s">
        <v>7232</v>
      </c>
      <c r="I2215" s="32" t="s">
        <v>7233</v>
      </c>
      <c r="J2215" s="32" t="s">
        <v>6955</v>
      </c>
      <c r="K2215" s="32" t="s">
        <v>6164</v>
      </c>
      <c r="L2215" s="34">
        <v>33.070128918199998</v>
      </c>
      <c r="M2215" s="34">
        <v>20668.830573899999</v>
      </c>
      <c r="N2215" s="32" t="s">
        <v>7234</v>
      </c>
      <c r="O2215" s="43" t="e">
        <f>VLOOKUP(U:U,#REF!,5,FALSE)</f>
        <v>#REF!</v>
      </c>
      <c r="P2215" s="43" t="e">
        <f>VLOOKUP(U:U,#REF!,4,FALSE)</f>
        <v>#REF!</v>
      </c>
      <c r="Q2215" s="43" t="e">
        <f>VLOOKUP(U:U,#REF!,2,FALSE)</f>
        <v>#REF!</v>
      </c>
      <c r="S2215" s="35" t="str">
        <f>VLOOKUP(G:G,old!G:J,4,FALSE)</f>
        <v>N</v>
      </c>
      <c r="T2215" s="35" t="str">
        <f>VLOOKUP(G:G,old!G:K,5,FALSE)</f>
        <v>DWR</v>
      </c>
      <c r="U2215" s="35" t="str">
        <f>VLOOKUP(G:G,old!G:L,6,FALSE)</f>
        <v>MAE NAM WANG</v>
      </c>
      <c r="V2215" s="43">
        <f>VLOOKUP(G:G,old!G:M,7,FALSE)</f>
        <v>0</v>
      </c>
      <c r="X2215" s="43" t="str">
        <f>IFERROR(VLOOKUP(V:V,#REF!,3,FALSE),"0")</f>
        <v>0</v>
      </c>
      <c r="Y2215" s="19">
        <f t="shared" si="34"/>
        <v>0</v>
      </c>
      <c r="Z2215" s="19" t="str">
        <f>IFERROR(VLOOKUP(C:C,#REF!,19,FALSE),"0")</f>
        <v>0</v>
      </c>
    </row>
    <row r="2216" spans="1:26" x14ac:dyDescent="0.45">
      <c r="A2216" s="32" t="s">
        <v>6949</v>
      </c>
      <c r="B2216" s="32">
        <v>2</v>
      </c>
      <c r="C2216" s="32" t="s">
        <v>6950</v>
      </c>
      <c r="D2216" s="32" t="s">
        <v>6158</v>
      </c>
      <c r="E2216" s="32" t="s">
        <v>7222</v>
      </c>
      <c r="F2216" s="32">
        <v>3</v>
      </c>
      <c r="G2216" s="78" t="s">
        <v>7223</v>
      </c>
      <c r="H2216" s="33" t="s">
        <v>7235</v>
      </c>
      <c r="I2216" s="32" t="s">
        <v>7236</v>
      </c>
      <c r="J2216" s="32" t="s">
        <v>6955</v>
      </c>
      <c r="K2216" s="32" t="s">
        <v>6164</v>
      </c>
      <c r="L2216" s="34">
        <v>201.22570939799999</v>
      </c>
      <c r="M2216" s="34">
        <v>125766.06837399999</v>
      </c>
      <c r="N2216" s="32" t="s">
        <v>7237</v>
      </c>
      <c r="O2216" s="43" t="e">
        <f>VLOOKUP(U:U,#REF!,5,FALSE)</f>
        <v>#REF!</v>
      </c>
      <c r="P2216" s="43" t="e">
        <f>VLOOKUP(U:U,#REF!,4,FALSE)</f>
        <v>#REF!</v>
      </c>
      <c r="Q2216" s="43" t="e">
        <f>VLOOKUP(U:U,#REF!,2,FALSE)</f>
        <v>#REF!</v>
      </c>
      <c r="S2216" s="35" t="str">
        <f>VLOOKUP(G:G,old!G:J,4,FALSE)</f>
        <v>N</v>
      </c>
      <c r="T2216" s="35" t="str">
        <f>VLOOKUP(G:G,old!G:K,5,FALSE)</f>
        <v>DWR</v>
      </c>
      <c r="U2216" s="35" t="str">
        <f>VLOOKUP(G:G,old!G:L,6,FALSE)</f>
        <v>MAE NAM WANG</v>
      </c>
      <c r="V2216" s="43">
        <f>VLOOKUP(G:G,old!G:M,7,FALSE)</f>
        <v>0</v>
      </c>
      <c r="X2216" s="43" t="str">
        <f>IFERROR(VLOOKUP(V:V,#REF!,3,FALSE),"0")</f>
        <v>0</v>
      </c>
      <c r="Y2216" s="19">
        <f t="shared" si="34"/>
        <v>0</v>
      </c>
      <c r="Z2216" s="19" t="str">
        <f>IFERROR(VLOOKUP(C:C,#REF!,19,FALSE),"0")</f>
        <v>0</v>
      </c>
    </row>
    <row r="2217" spans="1:26" x14ac:dyDescent="0.45">
      <c r="A2217" s="32" t="s">
        <v>6949</v>
      </c>
      <c r="B2217" s="32">
        <v>2</v>
      </c>
      <c r="C2217" s="32" t="s">
        <v>6950</v>
      </c>
      <c r="D2217" s="32" t="s">
        <v>6158</v>
      </c>
      <c r="E2217" s="32" t="s">
        <v>7222</v>
      </c>
      <c r="F2217" s="32">
        <v>3</v>
      </c>
      <c r="G2217" s="78" t="s">
        <v>7223</v>
      </c>
      <c r="H2217" s="33" t="s">
        <v>7238</v>
      </c>
      <c r="I2217" s="32" t="s">
        <v>7239</v>
      </c>
      <c r="J2217" s="32" t="s">
        <v>6955</v>
      </c>
      <c r="K2217" s="32" t="s">
        <v>6164</v>
      </c>
      <c r="L2217" s="34">
        <v>72.977998961899999</v>
      </c>
      <c r="M2217" s="34">
        <v>45611.2493512</v>
      </c>
      <c r="N2217" s="32" t="s">
        <v>7240</v>
      </c>
      <c r="O2217" s="43" t="e">
        <f>VLOOKUP(U:U,#REF!,5,FALSE)</f>
        <v>#REF!</v>
      </c>
      <c r="P2217" s="43" t="e">
        <f>VLOOKUP(U:U,#REF!,4,FALSE)</f>
        <v>#REF!</v>
      </c>
      <c r="Q2217" s="43" t="e">
        <f>VLOOKUP(U:U,#REF!,2,FALSE)</f>
        <v>#REF!</v>
      </c>
      <c r="S2217" s="35" t="str">
        <f>VLOOKUP(G:G,old!G:J,4,FALSE)</f>
        <v>N</v>
      </c>
      <c r="T2217" s="35" t="str">
        <f>VLOOKUP(G:G,old!G:K,5,FALSE)</f>
        <v>DWR</v>
      </c>
      <c r="U2217" s="35" t="str">
        <f>VLOOKUP(G:G,old!G:L,6,FALSE)</f>
        <v>MAE NAM WANG</v>
      </c>
      <c r="V2217" s="43">
        <f>VLOOKUP(G:G,old!G:M,7,FALSE)</f>
        <v>0</v>
      </c>
      <c r="X2217" s="43" t="str">
        <f>IFERROR(VLOOKUP(V:V,#REF!,3,FALSE),"0")</f>
        <v>0</v>
      </c>
      <c r="Y2217" s="19">
        <f t="shared" si="34"/>
        <v>0</v>
      </c>
      <c r="Z2217" s="19" t="str">
        <f>IFERROR(VLOOKUP(C:C,#REF!,19,FALSE),"0")</f>
        <v>0</v>
      </c>
    </row>
    <row r="2218" spans="1:26" x14ac:dyDescent="0.45">
      <c r="A2218" s="32" t="s">
        <v>6949</v>
      </c>
      <c r="B2218" s="32">
        <v>2</v>
      </c>
      <c r="C2218" s="32" t="s">
        <v>6950</v>
      </c>
      <c r="D2218" s="32" t="s">
        <v>6158</v>
      </c>
      <c r="E2218" s="32" t="s">
        <v>7222</v>
      </c>
      <c r="F2218" s="32">
        <v>3</v>
      </c>
      <c r="G2218" s="78" t="s">
        <v>7223</v>
      </c>
      <c r="H2218" s="33" t="s">
        <v>7241</v>
      </c>
      <c r="I2218" s="32" t="s">
        <v>7242</v>
      </c>
      <c r="J2218" s="32" t="s">
        <v>6955</v>
      </c>
      <c r="K2218" s="32" t="s">
        <v>6164</v>
      </c>
      <c r="L2218" s="34">
        <v>68.227909147299997</v>
      </c>
      <c r="M2218" s="34">
        <v>42642.443217100001</v>
      </c>
      <c r="N2218" s="32" t="s">
        <v>7243</v>
      </c>
      <c r="O2218" s="43" t="e">
        <f>VLOOKUP(U:U,#REF!,5,FALSE)</f>
        <v>#REF!</v>
      </c>
      <c r="P2218" s="43" t="e">
        <f>VLOOKUP(U:U,#REF!,4,FALSE)</f>
        <v>#REF!</v>
      </c>
      <c r="Q2218" s="43" t="e">
        <f>VLOOKUP(U:U,#REF!,2,FALSE)</f>
        <v>#REF!</v>
      </c>
      <c r="S2218" s="35" t="str">
        <f>VLOOKUP(G:G,old!G:J,4,FALSE)</f>
        <v>N</v>
      </c>
      <c r="T2218" s="35" t="str">
        <f>VLOOKUP(G:G,old!G:K,5,FALSE)</f>
        <v>DWR</v>
      </c>
      <c r="U2218" s="35" t="str">
        <f>VLOOKUP(G:G,old!G:L,6,FALSE)</f>
        <v>MAE NAM WANG</v>
      </c>
      <c r="V2218" s="43">
        <f>VLOOKUP(G:G,old!G:M,7,FALSE)</f>
        <v>0</v>
      </c>
      <c r="X2218" s="43" t="str">
        <f>IFERROR(VLOOKUP(V:V,#REF!,3,FALSE),"0")</f>
        <v>0</v>
      </c>
      <c r="Y2218" s="19">
        <f t="shared" si="34"/>
        <v>0</v>
      </c>
      <c r="Z2218" s="19" t="str">
        <f>IFERROR(VLOOKUP(C:C,#REF!,19,FALSE),"0")</f>
        <v>0</v>
      </c>
    </row>
    <row r="2219" spans="1:26" x14ac:dyDescent="0.45">
      <c r="A2219" s="32" t="s">
        <v>6949</v>
      </c>
      <c r="B2219" s="32">
        <v>2</v>
      </c>
      <c r="C2219" s="32" t="s">
        <v>6950</v>
      </c>
      <c r="D2219" s="32" t="s">
        <v>6158</v>
      </c>
      <c r="E2219" s="32" t="s">
        <v>7244</v>
      </c>
      <c r="F2219" s="32">
        <v>3</v>
      </c>
      <c r="G2219" s="78" t="s">
        <v>7245</v>
      </c>
      <c r="H2219" s="33" t="s">
        <v>7246</v>
      </c>
      <c r="I2219" s="32" t="s">
        <v>7245</v>
      </c>
      <c r="J2219" s="32" t="s">
        <v>6955</v>
      </c>
      <c r="K2219" s="32" t="s">
        <v>6164</v>
      </c>
      <c r="L2219" s="34">
        <v>132.40252202299999</v>
      </c>
      <c r="M2219" s="34">
        <v>82751.576264400006</v>
      </c>
      <c r="N2219" s="32" t="s">
        <v>7247</v>
      </c>
      <c r="O2219" s="43" t="e">
        <f>VLOOKUP(U:U,#REF!,5,FALSE)</f>
        <v>#REF!</v>
      </c>
      <c r="P2219" s="43" t="e">
        <f>VLOOKUP(U:U,#REF!,4,FALSE)</f>
        <v>#REF!</v>
      </c>
      <c r="Q2219" s="43" t="e">
        <f>VLOOKUP(U:U,#REF!,2,FALSE)</f>
        <v>#REF!</v>
      </c>
      <c r="S2219" s="35" t="str">
        <f>VLOOKUP(G:G,old!G:J,4,FALSE)</f>
        <v>N</v>
      </c>
      <c r="T2219" s="35" t="str">
        <f>VLOOKUP(G:G,old!G:K,5,FALSE)</f>
        <v>DWR</v>
      </c>
      <c r="U2219" s="35" t="str">
        <f>VLOOKUP(G:G,old!G:L,6,FALSE)</f>
        <v>MAE NAM WANG</v>
      </c>
      <c r="V2219" s="43">
        <f>VLOOKUP(G:G,old!G:M,7,FALSE)</f>
        <v>0</v>
      </c>
      <c r="X2219" s="43" t="str">
        <f>IFERROR(VLOOKUP(V:V,#REF!,3,FALSE),"0")</f>
        <v>0</v>
      </c>
      <c r="Y2219" s="19">
        <f t="shared" si="34"/>
        <v>0</v>
      </c>
      <c r="Z2219" s="19" t="str">
        <f>IFERROR(VLOOKUP(C:C,#REF!,19,FALSE),"0")</f>
        <v>0</v>
      </c>
    </row>
    <row r="2220" spans="1:26" x14ac:dyDescent="0.45">
      <c r="A2220" s="32" t="s">
        <v>6949</v>
      </c>
      <c r="B2220" s="32">
        <v>2</v>
      </c>
      <c r="C2220" s="32" t="s">
        <v>6950</v>
      </c>
      <c r="D2220" s="32" t="s">
        <v>6158</v>
      </c>
      <c r="E2220" s="32" t="s">
        <v>7244</v>
      </c>
      <c r="F2220" s="32">
        <v>3</v>
      </c>
      <c r="G2220" s="78" t="s">
        <v>7245</v>
      </c>
      <c r="H2220" s="33" t="s">
        <v>7248</v>
      </c>
      <c r="I2220" s="32" t="s">
        <v>7249</v>
      </c>
      <c r="J2220" s="32" t="s">
        <v>6955</v>
      </c>
      <c r="K2220" s="32" t="s">
        <v>6164</v>
      </c>
      <c r="L2220" s="34">
        <v>241.335114089</v>
      </c>
      <c r="M2220" s="34">
        <v>150834.446306</v>
      </c>
      <c r="N2220" s="32" t="s">
        <v>7250</v>
      </c>
      <c r="O2220" s="43" t="e">
        <f>VLOOKUP(U:U,#REF!,5,FALSE)</f>
        <v>#REF!</v>
      </c>
      <c r="P2220" s="43" t="e">
        <f>VLOOKUP(U:U,#REF!,4,FALSE)</f>
        <v>#REF!</v>
      </c>
      <c r="Q2220" s="43" t="e">
        <f>VLOOKUP(U:U,#REF!,2,FALSE)</f>
        <v>#REF!</v>
      </c>
      <c r="S2220" s="35" t="str">
        <f>VLOOKUP(G:G,old!G:J,4,FALSE)</f>
        <v>N</v>
      </c>
      <c r="T2220" s="35" t="str">
        <f>VLOOKUP(G:G,old!G:K,5,FALSE)</f>
        <v>DWR</v>
      </c>
      <c r="U2220" s="35" t="str">
        <f>VLOOKUP(G:G,old!G:L,6,FALSE)</f>
        <v>MAE NAM WANG</v>
      </c>
      <c r="V2220" s="43">
        <f>VLOOKUP(G:G,old!G:M,7,FALSE)</f>
        <v>0</v>
      </c>
      <c r="X2220" s="43" t="str">
        <f>IFERROR(VLOOKUP(V:V,#REF!,3,FALSE),"0")</f>
        <v>0</v>
      </c>
      <c r="Y2220" s="19">
        <f t="shared" si="34"/>
        <v>0</v>
      </c>
      <c r="Z2220" s="19" t="str">
        <f>IFERROR(VLOOKUP(C:C,#REF!,19,FALSE),"0")</f>
        <v>0</v>
      </c>
    </row>
    <row r="2221" spans="1:26" x14ac:dyDescent="0.45">
      <c r="A2221" s="32" t="s">
        <v>6949</v>
      </c>
      <c r="B2221" s="32">
        <v>2</v>
      </c>
      <c r="C2221" s="32" t="s">
        <v>6950</v>
      </c>
      <c r="D2221" s="32" t="s">
        <v>6158</v>
      </c>
      <c r="E2221" s="32" t="s">
        <v>7244</v>
      </c>
      <c r="F2221" s="32">
        <v>3</v>
      </c>
      <c r="G2221" s="78" t="s">
        <v>7245</v>
      </c>
      <c r="H2221" s="33" t="s">
        <v>7251</v>
      </c>
      <c r="I2221" s="32" t="s">
        <v>7252</v>
      </c>
      <c r="J2221" s="32" t="s">
        <v>6955</v>
      </c>
      <c r="K2221" s="32" t="s">
        <v>6164</v>
      </c>
      <c r="L2221" s="34">
        <v>167.65976789300001</v>
      </c>
      <c r="M2221" s="34">
        <v>104787.354933</v>
      </c>
      <c r="N2221" s="32" t="s">
        <v>7253</v>
      </c>
      <c r="O2221" s="43" t="e">
        <f>VLOOKUP(U:U,#REF!,5,FALSE)</f>
        <v>#REF!</v>
      </c>
      <c r="P2221" s="43" t="e">
        <f>VLOOKUP(U:U,#REF!,4,FALSE)</f>
        <v>#REF!</v>
      </c>
      <c r="Q2221" s="43" t="e">
        <f>VLOOKUP(U:U,#REF!,2,FALSE)</f>
        <v>#REF!</v>
      </c>
      <c r="S2221" s="35" t="str">
        <f>VLOOKUP(G:G,old!G:J,4,FALSE)</f>
        <v>N</v>
      </c>
      <c r="T2221" s="35" t="str">
        <f>VLOOKUP(G:G,old!G:K,5,FALSE)</f>
        <v>DWR</v>
      </c>
      <c r="U2221" s="35" t="str">
        <f>VLOOKUP(G:G,old!G:L,6,FALSE)</f>
        <v>MAE NAM WANG</v>
      </c>
      <c r="V2221" s="43">
        <f>VLOOKUP(G:G,old!G:M,7,FALSE)</f>
        <v>0</v>
      </c>
      <c r="X2221" s="43" t="str">
        <f>IFERROR(VLOOKUP(V:V,#REF!,3,FALSE),"0")</f>
        <v>0</v>
      </c>
      <c r="Y2221" s="19">
        <f t="shared" si="34"/>
        <v>0</v>
      </c>
      <c r="Z2221" s="19" t="str">
        <f>IFERROR(VLOOKUP(C:C,#REF!,19,FALSE),"0")</f>
        <v>0</v>
      </c>
    </row>
    <row r="2222" spans="1:26" x14ac:dyDescent="0.45">
      <c r="A2222" s="32" t="s">
        <v>6949</v>
      </c>
      <c r="B2222" s="32">
        <v>2</v>
      </c>
      <c r="C2222" s="32" t="s">
        <v>6950</v>
      </c>
      <c r="D2222" s="32" t="s">
        <v>6158</v>
      </c>
      <c r="E2222" s="32" t="s">
        <v>7244</v>
      </c>
      <c r="F2222" s="32">
        <v>3</v>
      </c>
      <c r="G2222" s="78" t="s">
        <v>7245</v>
      </c>
      <c r="H2222" s="33" t="s">
        <v>7254</v>
      </c>
      <c r="I2222" s="32" t="s">
        <v>7255</v>
      </c>
      <c r="J2222" s="32" t="s">
        <v>6955</v>
      </c>
      <c r="K2222" s="32" t="s">
        <v>6164</v>
      </c>
      <c r="L2222" s="34">
        <v>245.29892142700001</v>
      </c>
      <c r="M2222" s="34">
        <v>153311.82589199999</v>
      </c>
      <c r="N2222" s="32" t="s">
        <v>7256</v>
      </c>
      <c r="O2222" s="43" t="e">
        <f>VLOOKUP(U:U,#REF!,5,FALSE)</f>
        <v>#REF!</v>
      </c>
      <c r="P2222" s="43" t="e">
        <f>VLOOKUP(U:U,#REF!,4,FALSE)</f>
        <v>#REF!</v>
      </c>
      <c r="Q2222" s="43" t="e">
        <f>VLOOKUP(U:U,#REF!,2,FALSE)</f>
        <v>#REF!</v>
      </c>
      <c r="S2222" s="35" t="str">
        <f>VLOOKUP(G:G,old!G:J,4,FALSE)</f>
        <v>N</v>
      </c>
      <c r="T2222" s="35" t="str">
        <f>VLOOKUP(G:G,old!G:K,5,FALSE)</f>
        <v>DWR</v>
      </c>
      <c r="U2222" s="35" t="str">
        <f>VLOOKUP(G:G,old!G:L,6,FALSE)</f>
        <v>MAE NAM WANG</v>
      </c>
      <c r="V2222" s="43">
        <f>VLOOKUP(G:G,old!G:M,7,FALSE)</f>
        <v>0</v>
      </c>
      <c r="X2222" s="43" t="str">
        <f>IFERROR(VLOOKUP(V:V,#REF!,3,FALSE),"0")</f>
        <v>0</v>
      </c>
      <c r="Y2222" s="19">
        <f t="shared" si="34"/>
        <v>0</v>
      </c>
      <c r="Z2222" s="19" t="str">
        <f>IFERROR(VLOOKUP(C:C,#REF!,19,FALSE),"0")</f>
        <v>0</v>
      </c>
    </row>
    <row r="2223" spans="1:26" x14ac:dyDescent="0.45">
      <c r="A2223" s="32" t="s">
        <v>6949</v>
      </c>
      <c r="B2223" s="32">
        <v>2</v>
      </c>
      <c r="C2223" s="32" t="s">
        <v>6950</v>
      </c>
      <c r="D2223" s="32" t="s">
        <v>6158</v>
      </c>
      <c r="E2223" s="32" t="s">
        <v>7244</v>
      </c>
      <c r="F2223" s="32">
        <v>3</v>
      </c>
      <c r="G2223" s="78" t="s">
        <v>7245</v>
      </c>
      <c r="H2223" s="33" t="s">
        <v>7257</v>
      </c>
      <c r="I2223" s="32" t="s">
        <v>7258</v>
      </c>
      <c r="J2223" s="32" t="s">
        <v>6955</v>
      </c>
      <c r="K2223" s="32" t="s">
        <v>6164</v>
      </c>
      <c r="L2223" s="34">
        <v>188.69993185999999</v>
      </c>
      <c r="M2223" s="34">
        <v>117937.457412</v>
      </c>
      <c r="N2223" s="32" t="s">
        <v>7259</v>
      </c>
      <c r="O2223" s="43" t="e">
        <f>VLOOKUP(U:U,#REF!,5,FALSE)</f>
        <v>#REF!</v>
      </c>
      <c r="P2223" s="43" t="e">
        <f>VLOOKUP(U:U,#REF!,4,FALSE)</f>
        <v>#REF!</v>
      </c>
      <c r="Q2223" s="43" t="e">
        <f>VLOOKUP(U:U,#REF!,2,FALSE)</f>
        <v>#REF!</v>
      </c>
      <c r="S2223" s="35" t="str">
        <f>VLOOKUP(G:G,old!G:J,4,FALSE)</f>
        <v>N</v>
      </c>
      <c r="T2223" s="35" t="str">
        <f>VLOOKUP(G:G,old!G:K,5,FALSE)</f>
        <v>DWR</v>
      </c>
      <c r="U2223" s="35" t="str">
        <f>VLOOKUP(G:G,old!G:L,6,FALSE)</f>
        <v>MAE NAM WANG</v>
      </c>
      <c r="V2223" s="43">
        <f>VLOOKUP(G:G,old!G:M,7,FALSE)</f>
        <v>0</v>
      </c>
      <c r="X2223" s="43" t="str">
        <f>IFERROR(VLOOKUP(V:V,#REF!,3,FALSE),"0")</f>
        <v>0</v>
      </c>
      <c r="Y2223" s="19">
        <f t="shared" si="34"/>
        <v>0</v>
      </c>
      <c r="Z2223" s="19" t="str">
        <f>IFERROR(VLOOKUP(C:C,#REF!,19,FALSE),"0")</f>
        <v>0</v>
      </c>
    </row>
    <row r="2224" spans="1:26" x14ac:dyDescent="0.45">
      <c r="A2224" s="32" t="s">
        <v>7260</v>
      </c>
      <c r="B2224" s="32">
        <v>2</v>
      </c>
      <c r="C2224" s="32" t="s">
        <v>7261</v>
      </c>
      <c r="D2224" s="32" t="s">
        <v>6158</v>
      </c>
      <c r="E2224" s="32" t="s">
        <v>7262</v>
      </c>
      <c r="F2224" s="32">
        <v>3</v>
      </c>
      <c r="G2224" s="78" t="s">
        <v>7263</v>
      </c>
      <c r="H2224" s="33" t="s">
        <v>7264</v>
      </c>
      <c r="I2224" s="32" t="s">
        <v>4114</v>
      </c>
      <c r="J2224" s="32" t="s">
        <v>7265</v>
      </c>
      <c r="K2224" s="32" t="s">
        <v>7266</v>
      </c>
      <c r="L2224" s="34">
        <v>14.448730492699999</v>
      </c>
      <c r="M2224" s="34">
        <v>9030.4565579400005</v>
      </c>
      <c r="N2224" s="32" t="s">
        <v>7267</v>
      </c>
      <c r="O2224" s="43" t="e">
        <f>VLOOKUP(U:U,#REF!,5,FALSE)</f>
        <v>#REF!</v>
      </c>
      <c r="P2224" s="43" t="e">
        <f>VLOOKUP(U:U,#REF!,4,FALSE)</f>
        <v>#REF!</v>
      </c>
      <c r="Q2224" s="43" t="e">
        <f>VLOOKUP(U:U,#REF!,2,FALSE)</f>
        <v>#REF!</v>
      </c>
      <c r="S2224" s="35" t="str">
        <f>VLOOKUP(G:G,old!G:J,4,FALSE)</f>
        <v>N</v>
      </c>
      <c r="T2224" s="35" t="str">
        <f>VLOOKUP(G:G,old!G:K,5,FALSE)</f>
        <v>RID_area</v>
      </c>
      <c r="U2224" s="35" t="str">
        <f>VLOOKUP(G:G,old!G:L,6,FALSE)</f>
        <v>MAE NAM NAN</v>
      </c>
      <c r="V2224" s="43" t="str">
        <f>VLOOKUP(G:G,old!G:M,7,FALSE)</f>
        <v>N2B</v>
      </c>
      <c r="X2224" s="43" t="str">
        <f>IFERROR(VLOOKUP(V:V,#REF!,3,FALSE),"0")</f>
        <v>0</v>
      </c>
      <c r="Y2224" s="19">
        <f t="shared" si="34"/>
        <v>0</v>
      </c>
      <c r="Z2224" s="19" t="str">
        <f>IFERROR(VLOOKUP(C:C,#REF!,19,FALSE),"0")</f>
        <v>0</v>
      </c>
    </row>
    <row r="2225" spans="1:26" x14ac:dyDescent="0.45">
      <c r="A2225" s="32" t="s">
        <v>7260</v>
      </c>
      <c r="B2225" s="32">
        <v>2</v>
      </c>
      <c r="C2225" s="32" t="s">
        <v>7261</v>
      </c>
      <c r="D2225" s="32" t="s">
        <v>6158</v>
      </c>
      <c r="E2225" s="32" t="s">
        <v>7262</v>
      </c>
      <c r="F2225" s="32">
        <v>3</v>
      </c>
      <c r="G2225" s="78" t="s">
        <v>7263</v>
      </c>
      <c r="H2225" s="33" t="s">
        <v>7268</v>
      </c>
      <c r="I2225" s="32" t="s">
        <v>7269</v>
      </c>
      <c r="J2225" s="32" t="s">
        <v>7265</v>
      </c>
      <c r="K2225" s="32" t="s">
        <v>7266</v>
      </c>
      <c r="L2225" s="34">
        <v>28.9407555288</v>
      </c>
      <c r="M2225" s="34">
        <v>18087.972205499998</v>
      </c>
      <c r="N2225" s="32" t="s">
        <v>7270</v>
      </c>
      <c r="O2225" s="43" t="e">
        <f>VLOOKUP(U:U,#REF!,5,FALSE)</f>
        <v>#REF!</v>
      </c>
      <c r="P2225" s="43" t="e">
        <f>VLOOKUP(U:U,#REF!,4,FALSE)</f>
        <v>#REF!</v>
      </c>
      <c r="Q2225" s="43" t="e">
        <f>VLOOKUP(U:U,#REF!,2,FALSE)</f>
        <v>#REF!</v>
      </c>
      <c r="S2225" s="35" t="str">
        <f>VLOOKUP(G:G,old!G:J,4,FALSE)</f>
        <v>N</v>
      </c>
      <c r="T2225" s="35" t="str">
        <f>VLOOKUP(G:G,old!G:K,5,FALSE)</f>
        <v>RID_area</v>
      </c>
      <c r="U2225" s="35" t="str">
        <f>VLOOKUP(G:G,old!G:L,6,FALSE)</f>
        <v>MAE NAM NAN</v>
      </c>
      <c r="V2225" s="43" t="str">
        <f>VLOOKUP(G:G,old!G:M,7,FALSE)</f>
        <v>N2B</v>
      </c>
      <c r="X2225" s="43" t="str">
        <f>IFERROR(VLOOKUP(V:V,#REF!,3,FALSE),"0")</f>
        <v>0</v>
      </c>
      <c r="Y2225" s="19">
        <f t="shared" si="34"/>
        <v>0</v>
      </c>
      <c r="Z2225" s="19" t="str">
        <f>IFERROR(VLOOKUP(C:C,#REF!,19,FALSE),"0")</f>
        <v>0</v>
      </c>
    </row>
    <row r="2226" spans="1:26" x14ac:dyDescent="0.45">
      <c r="A2226" s="32" t="s">
        <v>7260</v>
      </c>
      <c r="B2226" s="32">
        <v>2</v>
      </c>
      <c r="C2226" s="32" t="s">
        <v>7261</v>
      </c>
      <c r="D2226" s="32" t="s">
        <v>6158</v>
      </c>
      <c r="E2226" s="32" t="s">
        <v>7262</v>
      </c>
      <c r="F2226" s="32">
        <v>3</v>
      </c>
      <c r="G2226" s="78" t="s">
        <v>7263</v>
      </c>
      <c r="H2226" s="33" t="s">
        <v>7271</v>
      </c>
      <c r="I2226" s="32" t="s">
        <v>516</v>
      </c>
      <c r="J2226" s="32" t="s">
        <v>7265</v>
      </c>
      <c r="K2226" s="32" t="s">
        <v>7266</v>
      </c>
      <c r="L2226" s="34">
        <v>19.179357304300002</v>
      </c>
      <c r="M2226" s="34">
        <v>11987.098315200001</v>
      </c>
      <c r="N2226" s="32" t="s">
        <v>7272</v>
      </c>
      <c r="O2226" s="43" t="e">
        <f>VLOOKUP(U:U,#REF!,5,FALSE)</f>
        <v>#REF!</v>
      </c>
      <c r="P2226" s="43" t="e">
        <f>VLOOKUP(U:U,#REF!,4,FALSE)</f>
        <v>#REF!</v>
      </c>
      <c r="Q2226" s="43" t="e">
        <f>VLOOKUP(U:U,#REF!,2,FALSE)</f>
        <v>#REF!</v>
      </c>
      <c r="S2226" s="35" t="str">
        <f>VLOOKUP(G:G,old!G:J,4,FALSE)</f>
        <v>N</v>
      </c>
      <c r="T2226" s="35" t="str">
        <f>VLOOKUP(G:G,old!G:K,5,FALSE)</f>
        <v>RID_area</v>
      </c>
      <c r="U2226" s="35" t="str">
        <f>VLOOKUP(G:G,old!G:L,6,FALSE)</f>
        <v>MAE NAM NAN</v>
      </c>
      <c r="V2226" s="43" t="str">
        <f>VLOOKUP(G:G,old!G:M,7,FALSE)</f>
        <v>N2B</v>
      </c>
      <c r="X2226" s="43" t="str">
        <f>IFERROR(VLOOKUP(V:V,#REF!,3,FALSE),"0")</f>
        <v>0</v>
      </c>
      <c r="Y2226" s="19">
        <f t="shared" si="34"/>
        <v>0</v>
      </c>
      <c r="Z2226" s="19" t="str">
        <f>IFERROR(VLOOKUP(C:C,#REF!,19,FALSE),"0")</f>
        <v>0</v>
      </c>
    </row>
    <row r="2227" spans="1:26" x14ac:dyDescent="0.45">
      <c r="A2227" s="32" t="s">
        <v>7260</v>
      </c>
      <c r="B2227" s="32">
        <v>2</v>
      </c>
      <c r="C2227" s="32" t="s">
        <v>7261</v>
      </c>
      <c r="D2227" s="32" t="s">
        <v>6158</v>
      </c>
      <c r="E2227" s="32" t="s">
        <v>7262</v>
      </c>
      <c r="F2227" s="32">
        <v>3</v>
      </c>
      <c r="G2227" s="78" t="s">
        <v>7263</v>
      </c>
      <c r="H2227" s="33" t="s">
        <v>7273</v>
      </c>
      <c r="I2227" s="32" t="s">
        <v>7274</v>
      </c>
      <c r="J2227" s="32" t="s">
        <v>7265</v>
      </c>
      <c r="K2227" s="32" t="s">
        <v>7266</v>
      </c>
      <c r="L2227" s="34">
        <v>42.367276160099998</v>
      </c>
      <c r="M2227" s="34">
        <v>26479.547600099999</v>
      </c>
      <c r="N2227" s="32" t="s">
        <v>7275</v>
      </c>
      <c r="O2227" s="43" t="e">
        <f>VLOOKUP(U:U,#REF!,5,FALSE)</f>
        <v>#REF!</v>
      </c>
      <c r="P2227" s="43" t="e">
        <f>VLOOKUP(U:U,#REF!,4,FALSE)</f>
        <v>#REF!</v>
      </c>
      <c r="Q2227" s="43" t="e">
        <f>VLOOKUP(U:U,#REF!,2,FALSE)</f>
        <v>#REF!</v>
      </c>
      <c r="S2227" s="35" t="str">
        <f>VLOOKUP(G:G,old!G:J,4,FALSE)</f>
        <v>N</v>
      </c>
      <c r="T2227" s="35" t="str">
        <f>VLOOKUP(G:G,old!G:K,5,FALSE)</f>
        <v>RID_area</v>
      </c>
      <c r="U2227" s="35" t="str">
        <f>VLOOKUP(G:G,old!G:L,6,FALSE)</f>
        <v>MAE NAM NAN</v>
      </c>
      <c r="V2227" s="43" t="str">
        <f>VLOOKUP(G:G,old!G:M,7,FALSE)</f>
        <v>N2B</v>
      </c>
      <c r="X2227" s="43" t="str">
        <f>IFERROR(VLOOKUP(V:V,#REF!,3,FALSE),"0")</f>
        <v>0</v>
      </c>
      <c r="Y2227" s="19">
        <f t="shared" si="34"/>
        <v>0</v>
      </c>
      <c r="Z2227" s="19" t="str">
        <f>IFERROR(VLOOKUP(C:C,#REF!,19,FALSE),"0")</f>
        <v>0</v>
      </c>
    </row>
    <row r="2228" spans="1:26" x14ac:dyDescent="0.45">
      <c r="A2228" s="32" t="s">
        <v>7260</v>
      </c>
      <c r="B2228" s="32">
        <v>2</v>
      </c>
      <c r="C2228" s="32" t="s">
        <v>7261</v>
      </c>
      <c r="D2228" s="32" t="s">
        <v>6158</v>
      </c>
      <c r="E2228" s="32" t="s">
        <v>7262</v>
      </c>
      <c r="F2228" s="32">
        <v>3</v>
      </c>
      <c r="G2228" s="78" t="s">
        <v>7263</v>
      </c>
      <c r="H2228" s="33" t="s">
        <v>7276</v>
      </c>
      <c r="I2228" s="32" t="s">
        <v>7277</v>
      </c>
      <c r="J2228" s="32" t="s">
        <v>7265</v>
      </c>
      <c r="K2228" s="32" t="s">
        <v>7266</v>
      </c>
      <c r="L2228" s="34">
        <v>52.071296224000001</v>
      </c>
      <c r="M2228" s="34">
        <v>32544.560140000001</v>
      </c>
      <c r="N2228" s="32" t="s">
        <v>7278</v>
      </c>
      <c r="O2228" s="43" t="e">
        <f>VLOOKUP(U:U,#REF!,5,FALSE)</f>
        <v>#REF!</v>
      </c>
      <c r="P2228" s="43" t="e">
        <f>VLOOKUP(U:U,#REF!,4,FALSE)</f>
        <v>#REF!</v>
      </c>
      <c r="Q2228" s="43" t="e">
        <f>VLOOKUP(U:U,#REF!,2,FALSE)</f>
        <v>#REF!</v>
      </c>
      <c r="S2228" s="35" t="str">
        <f>VLOOKUP(G:G,old!G:J,4,FALSE)</f>
        <v>N</v>
      </c>
      <c r="T2228" s="35" t="str">
        <f>VLOOKUP(G:G,old!G:K,5,FALSE)</f>
        <v>RID_area</v>
      </c>
      <c r="U2228" s="35" t="str">
        <f>VLOOKUP(G:G,old!G:L,6,FALSE)</f>
        <v>MAE NAM NAN</v>
      </c>
      <c r="V2228" s="43" t="str">
        <f>VLOOKUP(G:G,old!G:M,7,FALSE)</f>
        <v>N2B</v>
      </c>
      <c r="X2228" s="43" t="str">
        <f>IFERROR(VLOOKUP(V:V,#REF!,3,FALSE),"0")</f>
        <v>0</v>
      </c>
      <c r="Y2228" s="19">
        <f t="shared" si="34"/>
        <v>0</v>
      </c>
      <c r="Z2228" s="19" t="str">
        <f>IFERROR(VLOOKUP(C:C,#REF!,19,FALSE),"0")</f>
        <v>0</v>
      </c>
    </row>
    <row r="2229" spans="1:26" x14ac:dyDescent="0.45">
      <c r="A2229" s="32" t="s">
        <v>7260</v>
      </c>
      <c r="B2229" s="32">
        <v>2</v>
      </c>
      <c r="C2229" s="32" t="s">
        <v>7261</v>
      </c>
      <c r="D2229" s="32" t="s">
        <v>6158</v>
      </c>
      <c r="E2229" s="32" t="s">
        <v>7262</v>
      </c>
      <c r="F2229" s="32">
        <v>3</v>
      </c>
      <c r="G2229" s="78" t="s">
        <v>7263</v>
      </c>
      <c r="H2229" s="33" t="s">
        <v>7279</v>
      </c>
      <c r="I2229" s="32" t="s">
        <v>7280</v>
      </c>
      <c r="J2229" s="32" t="s">
        <v>7265</v>
      </c>
      <c r="K2229" s="32" t="s">
        <v>7266</v>
      </c>
      <c r="L2229" s="34">
        <v>32.254400644699999</v>
      </c>
      <c r="M2229" s="34">
        <v>20159.000402900001</v>
      </c>
      <c r="N2229" s="32" t="s">
        <v>7281</v>
      </c>
      <c r="O2229" s="43" t="e">
        <f>VLOOKUP(U:U,#REF!,5,FALSE)</f>
        <v>#REF!</v>
      </c>
      <c r="P2229" s="43" t="e">
        <f>VLOOKUP(U:U,#REF!,4,FALSE)</f>
        <v>#REF!</v>
      </c>
      <c r="Q2229" s="43" t="e">
        <f>VLOOKUP(U:U,#REF!,2,FALSE)</f>
        <v>#REF!</v>
      </c>
      <c r="S2229" s="35" t="str">
        <f>VLOOKUP(G:G,old!G:J,4,FALSE)</f>
        <v>N</v>
      </c>
      <c r="T2229" s="35" t="str">
        <f>VLOOKUP(G:G,old!G:K,5,FALSE)</f>
        <v>RID_area</v>
      </c>
      <c r="U2229" s="35" t="str">
        <f>VLOOKUP(G:G,old!G:L,6,FALSE)</f>
        <v>MAE NAM NAN</v>
      </c>
      <c r="V2229" s="43" t="str">
        <f>VLOOKUP(G:G,old!G:M,7,FALSE)</f>
        <v>N2B</v>
      </c>
      <c r="X2229" s="43" t="str">
        <f>IFERROR(VLOOKUP(V:V,#REF!,3,FALSE),"0")</f>
        <v>0</v>
      </c>
      <c r="Y2229" s="19">
        <f t="shared" si="34"/>
        <v>0</v>
      </c>
      <c r="Z2229" s="19" t="str">
        <f>IFERROR(VLOOKUP(C:C,#REF!,19,FALSE),"0")</f>
        <v>0</v>
      </c>
    </row>
    <row r="2230" spans="1:26" x14ac:dyDescent="0.45">
      <c r="A2230" s="32" t="s">
        <v>7260</v>
      </c>
      <c r="B2230" s="32">
        <v>2</v>
      </c>
      <c r="C2230" s="32" t="s">
        <v>7261</v>
      </c>
      <c r="D2230" s="32" t="s">
        <v>6158</v>
      </c>
      <c r="E2230" s="32" t="s">
        <v>7262</v>
      </c>
      <c r="F2230" s="32">
        <v>3</v>
      </c>
      <c r="G2230" s="78" t="s">
        <v>7263</v>
      </c>
      <c r="H2230" s="33" t="s">
        <v>7282</v>
      </c>
      <c r="I2230" s="32" t="s">
        <v>7283</v>
      </c>
      <c r="J2230" s="32" t="s">
        <v>7265</v>
      </c>
      <c r="K2230" s="32" t="s">
        <v>7266</v>
      </c>
      <c r="L2230" s="34">
        <v>51.140987941399999</v>
      </c>
      <c r="M2230" s="34">
        <v>31963.117463400002</v>
      </c>
      <c r="N2230" s="32" t="s">
        <v>7284</v>
      </c>
      <c r="O2230" s="43" t="e">
        <f>VLOOKUP(U:U,#REF!,5,FALSE)</f>
        <v>#REF!</v>
      </c>
      <c r="P2230" s="43" t="e">
        <f>VLOOKUP(U:U,#REF!,4,FALSE)</f>
        <v>#REF!</v>
      </c>
      <c r="Q2230" s="43" t="e">
        <f>VLOOKUP(U:U,#REF!,2,FALSE)</f>
        <v>#REF!</v>
      </c>
      <c r="S2230" s="35" t="str">
        <f>VLOOKUP(G:G,old!G:J,4,FALSE)</f>
        <v>N</v>
      </c>
      <c r="T2230" s="35" t="str">
        <f>VLOOKUP(G:G,old!G:K,5,FALSE)</f>
        <v>RID_area</v>
      </c>
      <c r="U2230" s="35" t="str">
        <f>VLOOKUP(G:G,old!G:L,6,FALSE)</f>
        <v>MAE NAM NAN</v>
      </c>
      <c r="V2230" s="43" t="str">
        <f>VLOOKUP(G:G,old!G:M,7,FALSE)</f>
        <v>N2B</v>
      </c>
      <c r="X2230" s="43" t="str">
        <f>IFERROR(VLOOKUP(V:V,#REF!,3,FALSE),"0")</f>
        <v>0</v>
      </c>
      <c r="Y2230" s="19">
        <f t="shared" si="34"/>
        <v>0</v>
      </c>
      <c r="Z2230" s="19" t="str">
        <f>IFERROR(VLOOKUP(C:C,#REF!,19,FALSE),"0")</f>
        <v>0</v>
      </c>
    </row>
    <row r="2231" spans="1:26" x14ac:dyDescent="0.45">
      <c r="A2231" s="32" t="s">
        <v>7260</v>
      </c>
      <c r="B2231" s="32">
        <v>2</v>
      </c>
      <c r="C2231" s="32" t="s">
        <v>7261</v>
      </c>
      <c r="D2231" s="32" t="s">
        <v>6158</v>
      </c>
      <c r="E2231" s="32" t="s">
        <v>7262</v>
      </c>
      <c r="F2231" s="32">
        <v>3</v>
      </c>
      <c r="G2231" s="78" t="s">
        <v>7263</v>
      </c>
      <c r="H2231" s="33" t="s">
        <v>7285</v>
      </c>
      <c r="I2231" s="32" t="s">
        <v>7286</v>
      </c>
      <c r="J2231" s="32" t="s">
        <v>7265</v>
      </c>
      <c r="K2231" s="32" t="s">
        <v>7266</v>
      </c>
      <c r="L2231" s="34">
        <v>22.669314454199998</v>
      </c>
      <c r="M2231" s="34">
        <v>14168.3215339</v>
      </c>
      <c r="N2231" s="32" t="s">
        <v>7287</v>
      </c>
      <c r="O2231" s="43" t="e">
        <f>VLOOKUP(U:U,#REF!,5,FALSE)</f>
        <v>#REF!</v>
      </c>
      <c r="P2231" s="43" t="e">
        <f>VLOOKUP(U:U,#REF!,4,FALSE)</f>
        <v>#REF!</v>
      </c>
      <c r="Q2231" s="43" t="e">
        <f>VLOOKUP(U:U,#REF!,2,FALSE)</f>
        <v>#REF!</v>
      </c>
      <c r="S2231" s="35" t="str">
        <f>VLOOKUP(G:G,old!G:J,4,FALSE)</f>
        <v>N</v>
      </c>
      <c r="T2231" s="35" t="str">
        <f>VLOOKUP(G:G,old!G:K,5,FALSE)</f>
        <v>RID_area</v>
      </c>
      <c r="U2231" s="35" t="str">
        <f>VLOOKUP(G:G,old!G:L,6,FALSE)</f>
        <v>MAE NAM NAN</v>
      </c>
      <c r="V2231" s="43" t="str">
        <f>VLOOKUP(G:G,old!G:M,7,FALSE)</f>
        <v>N2B</v>
      </c>
      <c r="X2231" s="43" t="str">
        <f>IFERROR(VLOOKUP(V:V,#REF!,3,FALSE),"0")</f>
        <v>0</v>
      </c>
      <c r="Y2231" s="19">
        <f t="shared" si="34"/>
        <v>0</v>
      </c>
      <c r="Z2231" s="19" t="str">
        <f>IFERROR(VLOOKUP(C:C,#REF!,19,FALSE),"0")</f>
        <v>0</v>
      </c>
    </row>
    <row r="2232" spans="1:26" x14ac:dyDescent="0.45">
      <c r="A2232" s="32" t="s">
        <v>7260</v>
      </c>
      <c r="B2232" s="32">
        <v>2</v>
      </c>
      <c r="C2232" s="32" t="s">
        <v>7261</v>
      </c>
      <c r="D2232" s="32" t="s">
        <v>6158</v>
      </c>
      <c r="E2232" s="32" t="s">
        <v>7262</v>
      </c>
      <c r="F2232" s="32">
        <v>3</v>
      </c>
      <c r="G2232" s="78" t="s">
        <v>7263</v>
      </c>
      <c r="H2232" s="33" t="s">
        <v>7288</v>
      </c>
      <c r="I2232" s="32" t="s">
        <v>6084</v>
      </c>
      <c r="J2232" s="32" t="s">
        <v>7265</v>
      </c>
      <c r="K2232" s="32" t="s">
        <v>7266</v>
      </c>
      <c r="L2232" s="34">
        <v>50.719669785100002</v>
      </c>
      <c r="M2232" s="34">
        <v>31699.7936157</v>
      </c>
      <c r="N2232" s="32" t="s">
        <v>7289</v>
      </c>
      <c r="O2232" s="43" t="e">
        <f>VLOOKUP(U:U,#REF!,5,FALSE)</f>
        <v>#REF!</v>
      </c>
      <c r="P2232" s="43" t="e">
        <f>VLOOKUP(U:U,#REF!,4,FALSE)</f>
        <v>#REF!</v>
      </c>
      <c r="Q2232" s="43" t="e">
        <f>VLOOKUP(U:U,#REF!,2,FALSE)</f>
        <v>#REF!</v>
      </c>
      <c r="S2232" s="35" t="str">
        <f>VLOOKUP(G:G,old!G:J,4,FALSE)</f>
        <v>N</v>
      </c>
      <c r="T2232" s="35" t="str">
        <f>VLOOKUP(G:G,old!G:K,5,FALSE)</f>
        <v>RID_area</v>
      </c>
      <c r="U2232" s="35" t="str">
        <f>VLOOKUP(G:G,old!G:L,6,FALSE)</f>
        <v>MAE NAM NAN</v>
      </c>
      <c r="V2232" s="43" t="str">
        <f>VLOOKUP(G:G,old!G:M,7,FALSE)</f>
        <v>N2B</v>
      </c>
      <c r="X2232" s="43" t="str">
        <f>IFERROR(VLOOKUP(V:V,#REF!,3,FALSE),"0")</f>
        <v>0</v>
      </c>
      <c r="Y2232" s="19">
        <f t="shared" si="34"/>
        <v>0</v>
      </c>
      <c r="Z2232" s="19" t="str">
        <f>IFERROR(VLOOKUP(C:C,#REF!,19,FALSE),"0")</f>
        <v>0</v>
      </c>
    </row>
    <row r="2233" spans="1:26" x14ac:dyDescent="0.45">
      <c r="A2233" s="32" t="s">
        <v>7260</v>
      </c>
      <c r="B2233" s="32">
        <v>2</v>
      </c>
      <c r="C2233" s="32" t="s">
        <v>7261</v>
      </c>
      <c r="D2233" s="32" t="s">
        <v>6158</v>
      </c>
      <c r="E2233" s="32" t="s">
        <v>7262</v>
      </c>
      <c r="F2233" s="32">
        <v>3</v>
      </c>
      <c r="G2233" s="78" t="s">
        <v>7263</v>
      </c>
      <c r="H2233" s="33" t="s">
        <v>7290</v>
      </c>
      <c r="I2233" s="32" t="s">
        <v>7291</v>
      </c>
      <c r="J2233" s="32" t="s">
        <v>7265</v>
      </c>
      <c r="K2233" s="32" t="s">
        <v>7266</v>
      </c>
      <c r="L2233" s="34">
        <v>182.47955853400001</v>
      </c>
      <c r="M2233" s="34">
        <v>114049.724084</v>
      </c>
      <c r="N2233" s="32" t="s">
        <v>7292</v>
      </c>
      <c r="O2233" s="43" t="e">
        <f>VLOOKUP(U:U,#REF!,5,FALSE)</f>
        <v>#REF!</v>
      </c>
      <c r="P2233" s="43" t="e">
        <f>VLOOKUP(U:U,#REF!,4,FALSE)</f>
        <v>#REF!</v>
      </c>
      <c r="Q2233" s="43" t="e">
        <f>VLOOKUP(U:U,#REF!,2,FALSE)</f>
        <v>#REF!</v>
      </c>
      <c r="S2233" s="35" t="str">
        <f>VLOOKUP(G:G,old!G:J,4,FALSE)</f>
        <v>N</v>
      </c>
      <c r="T2233" s="35" t="str">
        <f>VLOOKUP(G:G,old!G:K,5,FALSE)</f>
        <v>RID_area</v>
      </c>
      <c r="U2233" s="35" t="str">
        <f>VLOOKUP(G:G,old!G:L,6,FALSE)</f>
        <v>MAE NAM NAN</v>
      </c>
      <c r="V2233" s="43" t="str">
        <f>VLOOKUP(G:G,old!G:M,7,FALSE)</f>
        <v>N2B</v>
      </c>
      <c r="X2233" s="43" t="str">
        <f>IFERROR(VLOOKUP(V:V,#REF!,3,FALSE),"0")</f>
        <v>0</v>
      </c>
      <c r="Y2233" s="19">
        <f t="shared" si="34"/>
        <v>0</v>
      </c>
      <c r="Z2233" s="19" t="str">
        <f>IFERROR(VLOOKUP(C:C,#REF!,19,FALSE),"0")</f>
        <v>0</v>
      </c>
    </row>
    <row r="2234" spans="1:26" x14ac:dyDescent="0.45">
      <c r="A2234" s="32" t="s">
        <v>7260</v>
      </c>
      <c r="B2234" s="32">
        <v>2</v>
      </c>
      <c r="C2234" s="32" t="s">
        <v>7261</v>
      </c>
      <c r="D2234" s="32" t="s">
        <v>6158</v>
      </c>
      <c r="E2234" s="32" t="s">
        <v>7262</v>
      </c>
      <c r="F2234" s="32">
        <v>3</v>
      </c>
      <c r="G2234" s="78" t="s">
        <v>7263</v>
      </c>
      <c r="H2234" s="33" t="s">
        <v>7293</v>
      </c>
      <c r="I2234" s="32" t="s">
        <v>7294</v>
      </c>
      <c r="J2234" s="32" t="s">
        <v>7265</v>
      </c>
      <c r="K2234" s="32" t="s">
        <v>7266</v>
      </c>
      <c r="L2234" s="34">
        <v>24.831840252900001</v>
      </c>
      <c r="M2234" s="34">
        <v>15519.900158099999</v>
      </c>
      <c r="N2234" s="32" t="s">
        <v>7295</v>
      </c>
      <c r="O2234" s="43" t="e">
        <f>VLOOKUP(U:U,#REF!,5,FALSE)</f>
        <v>#REF!</v>
      </c>
      <c r="P2234" s="43" t="e">
        <f>VLOOKUP(U:U,#REF!,4,FALSE)</f>
        <v>#REF!</v>
      </c>
      <c r="Q2234" s="43" t="e">
        <f>VLOOKUP(U:U,#REF!,2,FALSE)</f>
        <v>#REF!</v>
      </c>
      <c r="S2234" s="35" t="str">
        <f>VLOOKUP(G:G,old!G:J,4,FALSE)</f>
        <v>N</v>
      </c>
      <c r="T2234" s="35" t="str">
        <f>VLOOKUP(G:G,old!G:K,5,FALSE)</f>
        <v>RID_area</v>
      </c>
      <c r="U2234" s="35" t="str">
        <f>VLOOKUP(G:G,old!G:L,6,FALSE)</f>
        <v>MAE NAM NAN</v>
      </c>
      <c r="V2234" s="43" t="str">
        <f>VLOOKUP(G:G,old!G:M,7,FALSE)</f>
        <v>N2B</v>
      </c>
      <c r="X2234" s="43" t="str">
        <f>IFERROR(VLOOKUP(V:V,#REF!,3,FALSE),"0")</f>
        <v>0</v>
      </c>
      <c r="Y2234" s="19">
        <f t="shared" si="34"/>
        <v>0</v>
      </c>
      <c r="Z2234" s="19" t="str">
        <f>IFERROR(VLOOKUP(C:C,#REF!,19,FALSE),"0")</f>
        <v>0</v>
      </c>
    </row>
    <row r="2235" spans="1:26" x14ac:dyDescent="0.45">
      <c r="A2235" s="32" t="s">
        <v>7260</v>
      </c>
      <c r="B2235" s="32">
        <v>2</v>
      </c>
      <c r="C2235" s="32" t="s">
        <v>7261</v>
      </c>
      <c r="D2235" s="32" t="s">
        <v>6158</v>
      </c>
      <c r="E2235" s="32" t="s">
        <v>7262</v>
      </c>
      <c r="F2235" s="32">
        <v>3</v>
      </c>
      <c r="G2235" s="78" t="s">
        <v>7263</v>
      </c>
      <c r="H2235" s="33" t="s">
        <v>7296</v>
      </c>
      <c r="I2235" s="32" t="s">
        <v>7297</v>
      </c>
      <c r="J2235" s="32" t="s">
        <v>7265</v>
      </c>
      <c r="K2235" s="32" t="s">
        <v>7266</v>
      </c>
      <c r="L2235" s="34">
        <v>76.723312675299994</v>
      </c>
      <c r="M2235" s="34">
        <v>47952.070422099998</v>
      </c>
      <c r="N2235" s="32" t="s">
        <v>7298</v>
      </c>
      <c r="O2235" s="43" t="e">
        <f>VLOOKUP(U:U,#REF!,5,FALSE)</f>
        <v>#REF!</v>
      </c>
      <c r="P2235" s="43" t="e">
        <f>VLOOKUP(U:U,#REF!,4,FALSE)</f>
        <v>#REF!</v>
      </c>
      <c r="Q2235" s="43" t="e">
        <f>VLOOKUP(U:U,#REF!,2,FALSE)</f>
        <v>#REF!</v>
      </c>
      <c r="S2235" s="35" t="str">
        <f>VLOOKUP(G:G,old!G:J,4,FALSE)</f>
        <v>N</v>
      </c>
      <c r="T2235" s="35" t="str">
        <f>VLOOKUP(G:G,old!G:K,5,FALSE)</f>
        <v>RID_area</v>
      </c>
      <c r="U2235" s="35" t="str">
        <f>VLOOKUP(G:G,old!G:L,6,FALSE)</f>
        <v>MAE NAM NAN</v>
      </c>
      <c r="V2235" s="43" t="str">
        <f>VLOOKUP(G:G,old!G:M,7,FALSE)</f>
        <v>N2B</v>
      </c>
      <c r="X2235" s="43" t="str">
        <f>IFERROR(VLOOKUP(V:V,#REF!,3,FALSE),"0")</f>
        <v>0</v>
      </c>
      <c r="Y2235" s="19">
        <f t="shared" si="34"/>
        <v>0</v>
      </c>
      <c r="Z2235" s="19" t="str">
        <f>IFERROR(VLOOKUP(C:C,#REF!,19,FALSE),"0")</f>
        <v>0</v>
      </c>
    </row>
    <row r="2236" spans="1:26" x14ac:dyDescent="0.45">
      <c r="A2236" s="32" t="s">
        <v>7260</v>
      </c>
      <c r="B2236" s="32">
        <v>2</v>
      </c>
      <c r="C2236" s="32" t="s">
        <v>7261</v>
      </c>
      <c r="D2236" s="32" t="s">
        <v>6158</v>
      </c>
      <c r="E2236" s="32" t="s">
        <v>7262</v>
      </c>
      <c r="F2236" s="32">
        <v>3</v>
      </c>
      <c r="G2236" s="78" t="s">
        <v>7263</v>
      </c>
      <c r="H2236" s="33" t="s">
        <v>7299</v>
      </c>
      <c r="I2236" s="32" t="s">
        <v>7300</v>
      </c>
      <c r="J2236" s="32" t="s">
        <v>7265</v>
      </c>
      <c r="K2236" s="32" t="s">
        <v>7266</v>
      </c>
      <c r="L2236" s="34">
        <v>36.373475789300002</v>
      </c>
      <c r="M2236" s="34">
        <v>22733.422368299998</v>
      </c>
      <c r="N2236" s="32" t="s">
        <v>7301</v>
      </c>
      <c r="O2236" s="43" t="e">
        <f>VLOOKUP(U:U,#REF!,5,FALSE)</f>
        <v>#REF!</v>
      </c>
      <c r="P2236" s="43" t="e">
        <f>VLOOKUP(U:U,#REF!,4,FALSE)</f>
        <v>#REF!</v>
      </c>
      <c r="Q2236" s="43" t="e">
        <f>VLOOKUP(U:U,#REF!,2,FALSE)</f>
        <v>#REF!</v>
      </c>
      <c r="S2236" s="35" t="str">
        <f>VLOOKUP(G:G,old!G:J,4,FALSE)</f>
        <v>N</v>
      </c>
      <c r="T2236" s="35" t="str">
        <f>VLOOKUP(G:G,old!G:K,5,FALSE)</f>
        <v>RID_area</v>
      </c>
      <c r="U2236" s="35" t="str">
        <f>VLOOKUP(G:G,old!G:L,6,FALSE)</f>
        <v>MAE NAM NAN</v>
      </c>
      <c r="V2236" s="43" t="str">
        <f>VLOOKUP(G:G,old!G:M,7,FALSE)</f>
        <v>N2B</v>
      </c>
      <c r="X2236" s="43" t="str">
        <f>IFERROR(VLOOKUP(V:V,#REF!,3,FALSE),"0")</f>
        <v>0</v>
      </c>
      <c r="Y2236" s="19">
        <f t="shared" si="34"/>
        <v>0</v>
      </c>
      <c r="Z2236" s="19" t="str">
        <f>IFERROR(VLOOKUP(C:C,#REF!,19,FALSE),"0")</f>
        <v>0</v>
      </c>
    </row>
    <row r="2237" spans="1:26" x14ac:dyDescent="0.45">
      <c r="A2237" s="32" t="s">
        <v>7260</v>
      </c>
      <c r="B2237" s="32">
        <v>2</v>
      </c>
      <c r="C2237" s="32" t="s">
        <v>7261</v>
      </c>
      <c r="D2237" s="32" t="s">
        <v>6158</v>
      </c>
      <c r="E2237" s="32" t="s">
        <v>7262</v>
      </c>
      <c r="F2237" s="32">
        <v>3</v>
      </c>
      <c r="G2237" s="78" t="s">
        <v>7263</v>
      </c>
      <c r="H2237" s="33" t="s">
        <v>7302</v>
      </c>
      <c r="I2237" s="32" t="s">
        <v>7303</v>
      </c>
      <c r="J2237" s="32" t="s">
        <v>7265</v>
      </c>
      <c r="K2237" s="32" t="s">
        <v>7266</v>
      </c>
      <c r="L2237" s="34">
        <v>47.351946003400002</v>
      </c>
      <c r="M2237" s="34">
        <v>29594.966252099999</v>
      </c>
      <c r="N2237" s="32" t="s">
        <v>7304</v>
      </c>
      <c r="O2237" s="43" t="e">
        <f>VLOOKUP(U:U,#REF!,5,FALSE)</f>
        <v>#REF!</v>
      </c>
      <c r="P2237" s="43" t="e">
        <f>VLOOKUP(U:U,#REF!,4,FALSE)</f>
        <v>#REF!</v>
      </c>
      <c r="Q2237" s="43" t="e">
        <f>VLOOKUP(U:U,#REF!,2,FALSE)</f>
        <v>#REF!</v>
      </c>
      <c r="S2237" s="35" t="str">
        <f>VLOOKUP(G:G,old!G:J,4,FALSE)</f>
        <v>N</v>
      </c>
      <c r="T2237" s="35" t="str">
        <f>VLOOKUP(G:G,old!G:K,5,FALSE)</f>
        <v>RID_area</v>
      </c>
      <c r="U2237" s="35" t="str">
        <f>VLOOKUP(G:G,old!G:L,6,FALSE)</f>
        <v>MAE NAM NAN</v>
      </c>
      <c r="V2237" s="43" t="str">
        <f>VLOOKUP(G:G,old!G:M,7,FALSE)</f>
        <v>N2B</v>
      </c>
      <c r="X2237" s="43" t="str">
        <f>IFERROR(VLOOKUP(V:V,#REF!,3,FALSE),"0")</f>
        <v>0</v>
      </c>
      <c r="Y2237" s="19">
        <f t="shared" si="34"/>
        <v>0</v>
      </c>
      <c r="Z2237" s="19" t="str">
        <f>IFERROR(VLOOKUP(C:C,#REF!,19,FALSE),"0")</f>
        <v>0</v>
      </c>
    </row>
    <row r="2238" spans="1:26" x14ac:dyDescent="0.45">
      <c r="A2238" s="32" t="s">
        <v>7260</v>
      </c>
      <c r="B2238" s="32">
        <v>2</v>
      </c>
      <c r="C2238" s="32" t="s">
        <v>7261</v>
      </c>
      <c r="D2238" s="32" t="s">
        <v>6158</v>
      </c>
      <c r="E2238" s="32" t="s">
        <v>7262</v>
      </c>
      <c r="F2238" s="32">
        <v>3</v>
      </c>
      <c r="G2238" s="78" t="s">
        <v>7263</v>
      </c>
      <c r="H2238" s="33" t="s">
        <v>7305</v>
      </c>
      <c r="I2238" s="32" t="s">
        <v>7306</v>
      </c>
      <c r="J2238" s="32" t="s">
        <v>7265</v>
      </c>
      <c r="K2238" s="32" t="s">
        <v>7266</v>
      </c>
      <c r="L2238" s="34">
        <v>24.433659527300001</v>
      </c>
      <c r="M2238" s="34">
        <v>15271.037204599999</v>
      </c>
      <c r="N2238" s="32" t="s">
        <v>7307</v>
      </c>
      <c r="O2238" s="43" t="e">
        <f>VLOOKUP(U:U,#REF!,5,FALSE)</f>
        <v>#REF!</v>
      </c>
      <c r="P2238" s="43" t="e">
        <f>VLOOKUP(U:U,#REF!,4,FALSE)</f>
        <v>#REF!</v>
      </c>
      <c r="Q2238" s="43" t="e">
        <f>VLOOKUP(U:U,#REF!,2,FALSE)</f>
        <v>#REF!</v>
      </c>
      <c r="S2238" s="35" t="str">
        <f>VLOOKUP(G:G,old!G:J,4,FALSE)</f>
        <v>N</v>
      </c>
      <c r="T2238" s="35" t="str">
        <f>VLOOKUP(G:G,old!G:K,5,FALSE)</f>
        <v>RID_area</v>
      </c>
      <c r="U2238" s="35" t="str">
        <f>VLOOKUP(G:G,old!G:L,6,FALSE)</f>
        <v>MAE NAM NAN</v>
      </c>
      <c r="V2238" s="43" t="str">
        <f>VLOOKUP(G:G,old!G:M,7,FALSE)</f>
        <v>N2B</v>
      </c>
      <c r="X2238" s="43" t="str">
        <f>IFERROR(VLOOKUP(V:V,#REF!,3,FALSE),"0")</f>
        <v>0</v>
      </c>
      <c r="Y2238" s="19">
        <f t="shared" si="34"/>
        <v>0</v>
      </c>
      <c r="Z2238" s="19" t="str">
        <f>IFERROR(VLOOKUP(C:C,#REF!,19,FALSE),"0")</f>
        <v>0</v>
      </c>
    </row>
    <row r="2239" spans="1:26" x14ac:dyDescent="0.45">
      <c r="A2239" s="32" t="s">
        <v>7260</v>
      </c>
      <c r="B2239" s="32">
        <v>2</v>
      </c>
      <c r="C2239" s="32" t="s">
        <v>7261</v>
      </c>
      <c r="D2239" s="32" t="s">
        <v>6158</v>
      </c>
      <c r="E2239" s="32" t="s">
        <v>7262</v>
      </c>
      <c r="F2239" s="32">
        <v>3</v>
      </c>
      <c r="G2239" s="78" t="s">
        <v>7263</v>
      </c>
      <c r="H2239" s="33" t="s">
        <v>7308</v>
      </c>
      <c r="I2239" s="32" t="s">
        <v>7309</v>
      </c>
      <c r="J2239" s="32" t="s">
        <v>7265</v>
      </c>
      <c r="K2239" s="32" t="s">
        <v>7266</v>
      </c>
      <c r="L2239" s="34">
        <v>68.6911876482</v>
      </c>
      <c r="M2239" s="34">
        <v>42931.992280099999</v>
      </c>
      <c r="N2239" s="32" t="s">
        <v>7310</v>
      </c>
      <c r="O2239" s="43" t="e">
        <f>VLOOKUP(U:U,#REF!,5,FALSE)</f>
        <v>#REF!</v>
      </c>
      <c r="P2239" s="43" t="e">
        <f>VLOOKUP(U:U,#REF!,4,FALSE)</f>
        <v>#REF!</v>
      </c>
      <c r="Q2239" s="43" t="e">
        <f>VLOOKUP(U:U,#REF!,2,FALSE)</f>
        <v>#REF!</v>
      </c>
      <c r="S2239" s="35" t="str">
        <f>VLOOKUP(G:G,old!G:J,4,FALSE)</f>
        <v>N</v>
      </c>
      <c r="T2239" s="35" t="str">
        <f>VLOOKUP(G:G,old!G:K,5,FALSE)</f>
        <v>RID_area</v>
      </c>
      <c r="U2239" s="35" t="str">
        <f>VLOOKUP(G:G,old!G:L,6,FALSE)</f>
        <v>MAE NAM NAN</v>
      </c>
      <c r="V2239" s="43" t="str">
        <f>VLOOKUP(G:G,old!G:M,7,FALSE)</f>
        <v>N2B</v>
      </c>
      <c r="X2239" s="43" t="str">
        <f>IFERROR(VLOOKUP(V:V,#REF!,3,FALSE),"0")</f>
        <v>0</v>
      </c>
      <c r="Y2239" s="19">
        <f t="shared" si="34"/>
        <v>0</v>
      </c>
      <c r="Z2239" s="19" t="str">
        <f>IFERROR(VLOOKUP(C:C,#REF!,19,FALSE),"0")</f>
        <v>0</v>
      </c>
    </row>
    <row r="2240" spans="1:26" x14ac:dyDescent="0.45">
      <c r="A2240" s="32" t="s">
        <v>7260</v>
      </c>
      <c r="B2240" s="32">
        <v>2</v>
      </c>
      <c r="C2240" s="32" t="s">
        <v>7261</v>
      </c>
      <c r="D2240" s="32" t="s">
        <v>6158</v>
      </c>
      <c r="E2240" s="32" t="s">
        <v>7262</v>
      </c>
      <c r="F2240" s="32">
        <v>3</v>
      </c>
      <c r="G2240" s="78" t="s">
        <v>7263</v>
      </c>
      <c r="H2240" s="33" t="s">
        <v>7311</v>
      </c>
      <c r="I2240" s="32" t="s">
        <v>7312</v>
      </c>
      <c r="J2240" s="32" t="s">
        <v>7265</v>
      </c>
      <c r="K2240" s="32" t="s">
        <v>7266</v>
      </c>
      <c r="L2240" s="34">
        <v>34.253454097300001</v>
      </c>
      <c r="M2240" s="34">
        <v>21408.4088108</v>
      </c>
      <c r="N2240" s="32" t="s">
        <v>7313</v>
      </c>
      <c r="O2240" s="43" t="e">
        <f>VLOOKUP(U:U,#REF!,5,FALSE)</f>
        <v>#REF!</v>
      </c>
      <c r="P2240" s="43" t="e">
        <f>VLOOKUP(U:U,#REF!,4,FALSE)</f>
        <v>#REF!</v>
      </c>
      <c r="Q2240" s="43" t="e">
        <f>VLOOKUP(U:U,#REF!,2,FALSE)</f>
        <v>#REF!</v>
      </c>
      <c r="S2240" s="35" t="str">
        <f>VLOOKUP(G:G,old!G:J,4,FALSE)</f>
        <v>N</v>
      </c>
      <c r="T2240" s="35" t="str">
        <f>VLOOKUP(G:G,old!G:K,5,FALSE)</f>
        <v>RID_area</v>
      </c>
      <c r="U2240" s="35" t="str">
        <f>VLOOKUP(G:G,old!G:L,6,FALSE)</f>
        <v>MAE NAM NAN</v>
      </c>
      <c r="V2240" s="43" t="str">
        <f>VLOOKUP(G:G,old!G:M,7,FALSE)</f>
        <v>N2B</v>
      </c>
      <c r="X2240" s="43" t="str">
        <f>IFERROR(VLOOKUP(V:V,#REF!,3,FALSE),"0")</f>
        <v>0</v>
      </c>
      <c r="Y2240" s="19">
        <f t="shared" si="34"/>
        <v>0</v>
      </c>
      <c r="Z2240" s="19" t="str">
        <f>IFERROR(VLOOKUP(C:C,#REF!,19,FALSE),"0")</f>
        <v>0</v>
      </c>
    </row>
    <row r="2241" spans="1:26" x14ac:dyDescent="0.45">
      <c r="A2241" s="32" t="s">
        <v>7260</v>
      </c>
      <c r="B2241" s="32">
        <v>2</v>
      </c>
      <c r="C2241" s="32" t="s">
        <v>7261</v>
      </c>
      <c r="D2241" s="32" t="s">
        <v>6158</v>
      </c>
      <c r="E2241" s="32" t="s">
        <v>7314</v>
      </c>
      <c r="F2241" s="32">
        <v>3</v>
      </c>
      <c r="G2241" s="78" t="s">
        <v>7315</v>
      </c>
      <c r="H2241" s="33" t="s">
        <v>7316</v>
      </c>
      <c r="I2241" s="32" t="s">
        <v>4399</v>
      </c>
      <c r="J2241" s="32" t="s">
        <v>7265</v>
      </c>
      <c r="K2241" s="32" t="s">
        <v>7266</v>
      </c>
      <c r="L2241" s="34">
        <v>114.365380966</v>
      </c>
      <c r="M2241" s="34">
        <v>71478.363103800002</v>
      </c>
      <c r="N2241" s="32" t="s">
        <v>7317</v>
      </c>
      <c r="O2241" s="43" t="e">
        <f>VLOOKUP(U:U,#REF!,5,FALSE)</f>
        <v>#REF!</v>
      </c>
      <c r="P2241" s="43" t="e">
        <f>VLOOKUP(U:U,#REF!,4,FALSE)</f>
        <v>#REF!</v>
      </c>
      <c r="Q2241" s="43" t="e">
        <f>VLOOKUP(U:U,#REF!,2,FALSE)</f>
        <v>#REF!</v>
      </c>
      <c r="S2241" s="35" t="str">
        <f>VLOOKUP(G:G,old!G:J,4,FALSE)</f>
        <v>N</v>
      </c>
      <c r="T2241" s="35" t="str">
        <f>VLOOKUP(G:G,old!G:K,5,FALSE)</f>
        <v>RID_area</v>
      </c>
      <c r="U2241" s="35" t="str">
        <f>VLOOKUP(G:G,old!G:L,6,FALSE)</f>
        <v>MAE NAM NAN</v>
      </c>
      <c r="V2241" s="43" t="str">
        <f>VLOOKUP(G:G,old!G:M,7,FALSE)</f>
        <v>N2B</v>
      </c>
      <c r="X2241" s="43" t="str">
        <f>IFERROR(VLOOKUP(V:V,#REF!,3,FALSE),"0")</f>
        <v>0</v>
      </c>
      <c r="Y2241" s="19">
        <f t="shared" si="34"/>
        <v>0</v>
      </c>
      <c r="Z2241" s="19" t="str">
        <f>IFERROR(VLOOKUP(C:C,#REF!,19,FALSE),"0")</f>
        <v>0</v>
      </c>
    </row>
    <row r="2242" spans="1:26" x14ac:dyDescent="0.45">
      <c r="A2242" s="32" t="s">
        <v>7260</v>
      </c>
      <c r="B2242" s="32">
        <v>2</v>
      </c>
      <c r="C2242" s="32" t="s">
        <v>7261</v>
      </c>
      <c r="D2242" s="32" t="s">
        <v>6158</v>
      </c>
      <c r="E2242" s="32" t="s">
        <v>7314</v>
      </c>
      <c r="F2242" s="32">
        <v>3</v>
      </c>
      <c r="G2242" s="78" t="s">
        <v>7315</v>
      </c>
      <c r="H2242" s="33" t="s">
        <v>7318</v>
      </c>
      <c r="I2242" s="32" t="s">
        <v>7319</v>
      </c>
      <c r="J2242" s="32" t="s">
        <v>7265</v>
      </c>
      <c r="K2242" s="32" t="s">
        <v>7266</v>
      </c>
      <c r="L2242" s="34">
        <v>42.590775536599999</v>
      </c>
      <c r="M2242" s="34">
        <v>26619.2347104</v>
      </c>
      <c r="N2242" s="32" t="s">
        <v>7320</v>
      </c>
      <c r="O2242" s="43" t="e">
        <f>VLOOKUP(U:U,#REF!,5,FALSE)</f>
        <v>#REF!</v>
      </c>
      <c r="P2242" s="43" t="e">
        <f>VLOOKUP(U:U,#REF!,4,FALSE)</f>
        <v>#REF!</v>
      </c>
      <c r="Q2242" s="43" t="e">
        <f>VLOOKUP(U:U,#REF!,2,FALSE)</f>
        <v>#REF!</v>
      </c>
      <c r="S2242" s="35" t="str">
        <f>VLOOKUP(G:G,old!G:J,4,FALSE)</f>
        <v>N</v>
      </c>
      <c r="T2242" s="35" t="str">
        <f>VLOOKUP(G:G,old!G:K,5,FALSE)</f>
        <v>RID_area</v>
      </c>
      <c r="U2242" s="35" t="str">
        <f>VLOOKUP(G:G,old!G:L,6,FALSE)</f>
        <v>MAE NAM NAN</v>
      </c>
      <c r="V2242" s="43" t="str">
        <f>VLOOKUP(G:G,old!G:M,7,FALSE)</f>
        <v>N2B</v>
      </c>
      <c r="X2242" s="43" t="str">
        <f>IFERROR(VLOOKUP(V:V,#REF!,3,FALSE),"0")</f>
        <v>0</v>
      </c>
      <c r="Y2242" s="19">
        <f t="shared" si="34"/>
        <v>0</v>
      </c>
      <c r="Z2242" s="19" t="str">
        <f>IFERROR(VLOOKUP(C:C,#REF!,19,FALSE),"0")</f>
        <v>0</v>
      </c>
    </row>
    <row r="2243" spans="1:26" x14ac:dyDescent="0.45">
      <c r="A2243" s="32" t="s">
        <v>7260</v>
      </c>
      <c r="B2243" s="32">
        <v>2</v>
      </c>
      <c r="C2243" s="32" t="s">
        <v>7261</v>
      </c>
      <c r="D2243" s="32" t="s">
        <v>6158</v>
      </c>
      <c r="E2243" s="32" t="s">
        <v>7314</v>
      </c>
      <c r="F2243" s="32">
        <v>3</v>
      </c>
      <c r="G2243" s="78" t="s">
        <v>7315</v>
      </c>
      <c r="H2243" s="33" t="s">
        <v>7321</v>
      </c>
      <c r="I2243" s="32" t="s">
        <v>7322</v>
      </c>
      <c r="J2243" s="32" t="s">
        <v>7265</v>
      </c>
      <c r="K2243" s="32" t="s">
        <v>7266</v>
      </c>
      <c r="L2243" s="34">
        <v>41.202586461800003</v>
      </c>
      <c r="M2243" s="34">
        <v>25751.616538599999</v>
      </c>
      <c r="N2243" s="32" t="s">
        <v>7323</v>
      </c>
      <c r="O2243" s="43" t="e">
        <f>VLOOKUP(U:U,#REF!,5,FALSE)</f>
        <v>#REF!</v>
      </c>
      <c r="P2243" s="43" t="e">
        <f>VLOOKUP(U:U,#REF!,4,FALSE)</f>
        <v>#REF!</v>
      </c>
      <c r="Q2243" s="43" t="e">
        <f>VLOOKUP(U:U,#REF!,2,FALSE)</f>
        <v>#REF!</v>
      </c>
      <c r="S2243" s="35" t="str">
        <f>VLOOKUP(G:G,old!G:J,4,FALSE)</f>
        <v>N</v>
      </c>
      <c r="T2243" s="35" t="str">
        <f>VLOOKUP(G:G,old!G:K,5,FALSE)</f>
        <v>RID_area</v>
      </c>
      <c r="U2243" s="35" t="str">
        <f>VLOOKUP(G:G,old!G:L,6,FALSE)</f>
        <v>MAE NAM NAN</v>
      </c>
      <c r="V2243" s="43" t="str">
        <f>VLOOKUP(G:G,old!G:M,7,FALSE)</f>
        <v>N2B</v>
      </c>
      <c r="X2243" s="43" t="str">
        <f>IFERROR(VLOOKUP(V:V,#REF!,3,FALSE),"0")</f>
        <v>0</v>
      </c>
      <c r="Y2243" s="19">
        <f t="shared" si="34"/>
        <v>0</v>
      </c>
      <c r="Z2243" s="19" t="str">
        <f>IFERROR(VLOOKUP(C:C,#REF!,19,FALSE),"0")</f>
        <v>0</v>
      </c>
    </row>
    <row r="2244" spans="1:26" x14ac:dyDescent="0.45">
      <c r="A2244" s="32" t="s">
        <v>7260</v>
      </c>
      <c r="B2244" s="32">
        <v>2</v>
      </c>
      <c r="C2244" s="32" t="s">
        <v>7261</v>
      </c>
      <c r="D2244" s="32" t="s">
        <v>6158</v>
      </c>
      <c r="E2244" s="32" t="s">
        <v>7314</v>
      </c>
      <c r="F2244" s="32">
        <v>3</v>
      </c>
      <c r="G2244" s="78" t="s">
        <v>7315</v>
      </c>
      <c r="H2244" s="33" t="s">
        <v>7324</v>
      </c>
      <c r="I2244" s="32" t="s">
        <v>7325</v>
      </c>
      <c r="J2244" s="32" t="s">
        <v>7265</v>
      </c>
      <c r="K2244" s="32" t="s">
        <v>7266</v>
      </c>
      <c r="L2244" s="34">
        <v>85.167741946999996</v>
      </c>
      <c r="M2244" s="34">
        <v>53229.838716899998</v>
      </c>
      <c r="N2244" s="32" t="s">
        <v>7326</v>
      </c>
      <c r="O2244" s="43" t="e">
        <f>VLOOKUP(U:U,#REF!,5,FALSE)</f>
        <v>#REF!</v>
      </c>
      <c r="P2244" s="43" t="e">
        <f>VLOOKUP(U:U,#REF!,4,FALSE)</f>
        <v>#REF!</v>
      </c>
      <c r="Q2244" s="43" t="e">
        <f>VLOOKUP(U:U,#REF!,2,FALSE)</f>
        <v>#REF!</v>
      </c>
      <c r="S2244" s="35" t="str">
        <f>VLOOKUP(G:G,old!G:J,4,FALSE)</f>
        <v>N</v>
      </c>
      <c r="T2244" s="35" t="str">
        <f>VLOOKUP(G:G,old!G:K,5,FALSE)</f>
        <v>RID_area</v>
      </c>
      <c r="U2244" s="35" t="str">
        <f>VLOOKUP(G:G,old!G:L,6,FALSE)</f>
        <v>MAE NAM NAN</v>
      </c>
      <c r="V2244" s="43" t="str">
        <f>VLOOKUP(G:G,old!G:M,7,FALSE)</f>
        <v>N2B</v>
      </c>
      <c r="X2244" s="43" t="str">
        <f>IFERROR(VLOOKUP(V:V,#REF!,3,FALSE),"0")</f>
        <v>0</v>
      </c>
      <c r="Y2244" s="19">
        <f t="shared" ref="Y2244:Y2307" si="35">X2244*1</f>
        <v>0</v>
      </c>
      <c r="Z2244" s="19" t="str">
        <f>IFERROR(VLOOKUP(C:C,#REF!,19,FALSE),"0")</f>
        <v>0</v>
      </c>
    </row>
    <row r="2245" spans="1:26" x14ac:dyDescent="0.45">
      <c r="A2245" s="32" t="s">
        <v>7260</v>
      </c>
      <c r="B2245" s="32">
        <v>2</v>
      </c>
      <c r="C2245" s="32" t="s">
        <v>7261</v>
      </c>
      <c r="D2245" s="32" t="s">
        <v>6158</v>
      </c>
      <c r="E2245" s="32" t="s">
        <v>7314</v>
      </c>
      <c r="F2245" s="32">
        <v>3</v>
      </c>
      <c r="G2245" s="78" t="s">
        <v>7315</v>
      </c>
      <c r="H2245" s="33" t="s">
        <v>7327</v>
      </c>
      <c r="I2245" s="32" t="s">
        <v>7328</v>
      </c>
      <c r="J2245" s="32" t="s">
        <v>7265</v>
      </c>
      <c r="K2245" s="32" t="s">
        <v>7266</v>
      </c>
      <c r="L2245" s="34">
        <v>27.6233459149</v>
      </c>
      <c r="M2245" s="34">
        <v>17264.5911968</v>
      </c>
      <c r="N2245" s="32" t="s">
        <v>7329</v>
      </c>
      <c r="O2245" s="43" t="e">
        <f>VLOOKUP(U:U,#REF!,5,FALSE)</f>
        <v>#REF!</v>
      </c>
      <c r="P2245" s="43" t="e">
        <f>VLOOKUP(U:U,#REF!,4,FALSE)</f>
        <v>#REF!</v>
      </c>
      <c r="Q2245" s="43" t="e">
        <f>VLOOKUP(U:U,#REF!,2,FALSE)</f>
        <v>#REF!</v>
      </c>
      <c r="S2245" s="35" t="str">
        <f>VLOOKUP(G:G,old!G:J,4,FALSE)</f>
        <v>N</v>
      </c>
      <c r="T2245" s="35" t="str">
        <f>VLOOKUP(G:G,old!G:K,5,FALSE)</f>
        <v>RID_area</v>
      </c>
      <c r="U2245" s="35" t="str">
        <f>VLOOKUP(G:G,old!G:L,6,FALSE)</f>
        <v>MAE NAM NAN</v>
      </c>
      <c r="V2245" s="43" t="str">
        <f>VLOOKUP(G:G,old!G:M,7,FALSE)</f>
        <v>N2B</v>
      </c>
      <c r="X2245" s="43" t="str">
        <f>IFERROR(VLOOKUP(V:V,#REF!,3,FALSE),"0")</f>
        <v>0</v>
      </c>
      <c r="Y2245" s="19">
        <f t="shared" si="35"/>
        <v>0</v>
      </c>
      <c r="Z2245" s="19" t="str">
        <f>IFERROR(VLOOKUP(C:C,#REF!,19,FALSE),"0")</f>
        <v>0</v>
      </c>
    </row>
    <row r="2246" spans="1:26" x14ac:dyDescent="0.45">
      <c r="A2246" s="32" t="s">
        <v>7260</v>
      </c>
      <c r="B2246" s="32">
        <v>2</v>
      </c>
      <c r="C2246" s="32" t="s">
        <v>7261</v>
      </c>
      <c r="D2246" s="32" t="s">
        <v>6158</v>
      </c>
      <c r="E2246" s="32" t="s">
        <v>7330</v>
      </c>
      <c r="F2246" s="32">
        <v>3</v>
      </c>
      <c r="G2246" s="78" t="s">
        <v>7331</v>
      </c>
      <c r="H2246" s="33" t="s">
        <v>7332</v>
      </c>
      <c r="I2246" s="32" t="s">
        <v>7331</v>
      </c>
      <c r="J2246" s="32" t="s">
        <v>7265</v>
      </c>
      <c r="K2246" s="32" t="s">
        <v>7266</v>
      </c>
      <c r="L2246" s="34">
        <v>147.48418673800001</v>
      </c>
      <c r="M2246" s="34">
        <v>92177.616711199997</v>
      </c>
      <c r="N2246" s="32" t="s">
        <v>7333</v>
      </c>
      <c r="O2246" s="43" t="e">
        <f>VLOOKUP(U:U,#REF!,5,FALSE)</f>
        <v>#REF!</v>
      </c>
      <c r="P2246" s="43" t="e">
        <f>VLOOKUP(U:U,#REF!,4,FALSE)</f>
        <v>#REF!</v>
      </c>
      <c r="Q2246" s="43" t="e">
        <f>VLOOKUP(U:U,#REF!,2,FALSE)</f>
        <v>#REF!</v>
      </c>
      <c r="S2246" s="35" t="str">
        <f>VLOOKUP(G:G,old!G:J,4,FALSE)</f>
        <v>N</v>
      </c>
      <c r="T2246" s="35" t="str">
        <f>VLOOKUP(G:G,old!G:K,5,FALSE)</f>
        <v>RID_area</v>
      </c>
      <c r="U2246" s="35" t="str">
        <f>VLOOKUP(G:G,old!G:L,6,FALSE)</f>
        <v>MAE NAM NAN</v>
      </c>
      <c r="V2246" s="43" t="str">
        <f>VLOOKUP(G:G,old!G:M,7,FALSE)</f>
        <v>N13A</v>
      </c>
      <c r="X2246" s="43" t="str">
        <f>IFERROR(VLOOKUP(V:V,#REF!,3,FALSE),"0")</f>
        <v>0</v>
      </c>
      <c r="Y2246" s="19">
        <f t="shared" si="35"/>
        <v>0</v>
      </c>
      <c r="Z2246" s="19" t="str">
        <f>IFERROR(VLOOKUP(C:C,#REF!,19,FALSE),"0")</f>
        <v>0</v>
      </c>
    </row>
    <row r="2247" spans="1:26" x14ac:dyDescent="0.45">
      <c r="A2247" s="32" t="s">
        <v>7260</v>
      </c>
      <c r="B2247" s="32">
        <v>2</v>
      </c>
      <c r="C2247" s="32" t="s">
        <v>7261</v>
      </c>
      <c r="D2247" s="32" t="s">
        <v>6158</v>
      </c>
      <c r="E2247" s="32" t="s">
        <v>7330</v>
      </c>
      <c r="F2247" s="32">
        <v>3</v>
      </c>
      <c r="G2247" s="78" t="s">
        <v>7331</v>
      </c>
      <c r="H2247" s="33" t="s">
        <v>7334</v>
      </c>
      <c r="I2247" s="32" t="s">
        <v>7335</v>
      </c>
      <c r="J2247" s="32" t="s">
        <v>7265</v>
      </c>
      <c r="K2247" s="32" t="s">
        <v>7266</v>
      </c>
      <c r="L2247" s="34">
        <v>24.118469294000001</v>
      </c>
      <c r="M2247" s="34">
        <v>15074.043308800001</v>
      </c>
      <c r="N2247" s="32" t="s">
        <v>7336</v>
      </c>
      <c r="O2247" s="43" t="e">
        <f>VLOOKUP(U:U,#REF!,5,FALSE)</f>
        <v>#REF!</v>
      </c>
      <c r="P2247" s="43" t="e">
        <f>VLOOKUP(U:U,#REF!,4,FALSE)</f>
        <v>#REF!</v>
      </c>
      <c r="Q2247" s="43" t="e">
        <f>VLOOKUP(U:U,#REF!,2,FALSE)</f>
        <v>#REF!</v>
      </c>
      <c r="S2247" s="35" t="str">
        <f>VLOOKUP(G:G,old!G:J,4,FALSE)</f>
        <v>N</v>
      </c>
      <c r="T2247" s="35" t="str">
        <f>VLOOKUP(G:G,old!G:K,5,FALSE)</f>
        <v>RID_area</v>
      </c>
      <c r="U2247" s="35" t="str">
        <f>VLOOKUP(G:G,old!G:L,6,FALSE)</f>
        <v>MAE NAM NAN</v>
      </c>
      <c r="V2247" s="43" t="str">
        <f>VLOOKUP(G:G,old!G:M,7,FALSE)</f>
        <v>N13A</v>
      </c>
      <c r="X2247" s="43" t="str">
        <f>IFERROR(VLOOKUP(V:V,#REF!,3,FALSE),"0")</f>
        <v>0</v>
      </c>
      <c r="Y2247" s="19">
        <f t="shared" si="35"/>
        <v>0</v>
      </c>
      <c r="Z2247" s="19" t="str">
        <f>IFERROR(VLOOKUP(C:C,#REF!,19,FALSE),"0")</f>
        <v>0</v>
      </c>
    </row>
    <row r="2248" spans="1:26" x14ac:dyDescent="0.45">
      <c r="A2248" s="32" t="s">
        <v>7260</v>
      </c>
      <c r="B2248" s="32">
        <v>2</v>
      </c>
      <c r="C2248" s="32" t="s">
        <v>7261</v>
      </c>
      <c r="D2248" s="32" t="s">
        <v>6158</v>
      </c>
      <c r="E2248" s="32" t="s">
        <v>7330</v>
      </c>
      <c r="F2248" s="32">
        <v>3</v>
      </c>
      <c r="G2248" s="78" t="s">
        <v>7331</v>
      </c>
      <c r="H2248" s="33" t="s">
        <v>7337</v>
      </c>
      <c r="I2248" s="32" t="s">
        <v>7338</v>
      </c>
      <c r="J2248" s="32" t="s">
        <v>7265</v>
      </c>
      <c r="K2248" s="32" t="s">
        <v>7266</v>
      </c>
      <c r="L2248" s="34">
        <v>379.60242207200002</v>
      </c>
      <c r="M2248" s="34">
        <v>237251.51379500001</v>
      </c>
      <c r="N2248" s="32" t="s">
        <v>7339</v>
      </c>
      <c r="O2248" s="43" t="e">
        <f>VLOOKUP(U:U,#REF!,5,FALSE)</f>
        <v>#REF!</v>
      </c>
      <c r="P2248" s="43" t="e">
        <f>VLOOKUP(U:U,#REF!,4,FALSE)</f>
        <v>#REF!</v>
      </c>
      <c r="Q2248" s="43" t="e">
        <f>VLOOKUP(U:U,#REF!,2,FALSE)</f>
        <v>#REF!</v>
      </c>
      <c r="S2248" s="35" t="str">
        <f>VLOOKUP(G:G,old!G:J,4,FALSE)</f>
        <v>N</v>
      </c>
      <c r="T2248" s="35" t="str">
        <f>VLOOKUP(G:G,old!G:K,5,FALSE)</f>
        <v>RID_area</v>
      </c>
      <c r="U2248" s="35" t="str">
        <f>VLOOKUP(G:G,old!G:L,6,FALSE)</f>
        <v>MAE NAM NAN</v>
      </c>
      <c r="V2248" s="43" t="str">
        <f>VLOOKUP(G:G,old!G:M,7,FALSE)</f>
        <v>N13A</v>
      </c>
      <c r="X2248" s="43" t="str">
        <f>IFERROR(VLOOKUP(V:V,#REF!,3,FALSE),"0")</f>
        <v>0</v>
      </c>
      <c r="Y2248" s="19">
        <f t="shared" si="35"/>
        <v>0</v>
      </c>
      <c r="Z2248" s="19" t="str">
        <f>IFERROR(VLOOKUP(C:C,#REF!,19,FALSE),"0")</f>
        <v>0</v>
      </c>
    </row>
    <row r="2249" spans="1:26" x14ac:dyDescent="0.45">
      <c r="A2249" s="32" t="s">
        <v>7260</v>
      </c>
      <c r="B2249" s="32">
        <v>2</v>
      </c>
      <c r="C2249" s="32" t="s">
        <v>7261</v>
      </c>
      <c r="D2249" s="32" t="s">
        <v>6158</v>
      </c>
      <c r="E2249" s="32" t="s">
        <v>7330</v>
      </c>
      <c r="F2249" s="32">
        <v>3</v>
      </c>
      <c r="G2249" s="78" t="s">
        <v>7331</v>
      </c>
      <c r="H2249" s="33" t="s">
        <v>7340</v>
      </c>
      <c r="I2249" s="32" t="s">
        <v>7341</v>
      </c>
      <c r="J2249" s="32" t="s">
        <v>7265</v>
      </c>
      <c r="K2249" s="32" t="s">
        <v>7266</v>
      </c>
      <c r="L2249" s="34">
        <v>72.751959478399996</v>
      </c>
      <c r="M2249" s="34">
        <v>45469.974673999997</v>
      </c>
      <c r="N2249" s="32" t="s">
        <v>7342</v>
      </c>
      <c r="O2249" s="43" t="e">
        <f>VLOOKUP(U:U,#REF!,5,FALSE)</f>
        <v>#REF!</v>
      </c>
      <c r="P2249" s="43" t="e">
        <f>VLOOKUP(U:U,#REF!,4,FALSE)</f>
        <v>#REF!</v>
      </c>
      <c r="Q2249" s="43" t="e">
        <f>VLOOKUP(U:U,#REF!,2,FALSE)</f>
        <v>#REF!</v>
      </c>
      <c r="S2249" s="35" t="str">
        <f>VLOOKUP(G:G,old!G:J,4,FALSE)</f>
        <v>N</v>
      </c>
      <c r="T2249" s="35" t="str">
        <f>VLOOKUP(G:G,old!G:K,5,FALSE)</f>
        <v>RID_area</v>
      </c>
      <c r="U2249" s="35" t="str">
        <f>VLOOKUP(G:G,old!G:L,6,FALSE)</f>
        <v>MAE NAM NAN</v>
      </c>
      <c r="V2249" s="43" t="str">
        <f>VLOOKUP(G:G,old!G:M,7,FALSE)</f>
        <v>N13A</v>
      </c>
      <c r="X2249" s="43" t="str">
        <f>IFERROR(VLOOKUP(V:V,#REF!,3,FALSE),"0")</f>
        <v>0</v>
      </c>
      <c r="Y2249" s="19">
        <f t="shared" si="35"/>
        <v>0</v>
      </c>
      <c r="Z2249" s="19" t="str">
        <f>IFERROR(VLOOKUP(C:C,#REF!,19,FALSE),"0")</f>
        <v>0</v>
      </c>
    </row>
    <row r="2250" spans="1:26" x14ac:dyDescent="0.45">
      <c r="A2250" s="32" t="s">
        <v>7260</v>
      </c>
      <c r="B2250" s="32">
        <v>2</v>
      </c>
      <c r="C2250" s="32" t="s">
        <v>7261</v>
      </c>
      <c r="D2250" s="32" t="s">
        <v>6158</v>
      </c>
      <c r="E2250" s="32" t="s">
        <v>7330</v>
      </c>
      <c r="F2250" s="32">
        <v>3</v>
      </c>
      <c r="G2250" s="78" t="s">
        <v>7331</v>
      </c>
      <c r="H2250" s="33" t="s">
        <v>7343</v>
      </c>
      <c r="I2250" s="32" t="s">
        <v>7344</v>
      </c>
      <c r="J2250" s="32" t="s">
        <v>7265</v>
      </c>
      <c r="K2250" s="32" t="s">
        <v>7266</v>
      </c>
      <c r="L2250" s="34">
        <v>264.159990472</v>
      </c>
      <c r="M2250" s="34">
        <v>165099.994045</v>
      </c>
      <c r="N2250" s="32" t="s">
        <v>7345</v>
      </c>
      <c r="O2250" s="43" t="e">
        <f>VLOOKUP(U:U,#REF!,5,FALSE)</f>
        <v>#REF!</v>
      </c>
      <c r="P2250" s="43" t="e">
        <f>VLOOKUP(U:U,#REF!,4,FALSE)</f>
        <v>#REF!</v>
      </c>
      <c r="Q2250" s="43" t="e">
        <f>VLOOKUP(U:U,#REF!,2,FALSE)</f>
        <v>#REF!</v>
      </c>
      <c r="S2250" s="35" t="str">
        <f>VLOOKUP(G:G,old!G:J,4,FALSE)</f>
        <v>N</v>
      </c>
      <c r="T2250" s="35" t="str">
        <f>VLOOKUP(G:G,old!G:K,5,FALSE)</f>
        <v>RID_area</v>
      </c>
      <c r="U2250" s="35" t="str">
        <f>VLOOKUP(G:G,old!G:L,6,FALSE)</f>
        <v>MAE NAM NAN</v>
      </c>
      <c r="V2250" s="43" t="str">
        <f>VLOOKUP(G:G,old!G:M,7,FALSE)</f>
        <v>N13A</v>
      </c>
      <c r="X2250" s="43" t="str">
        <f>IFERROR(VLOOKUP(V:V,#REF!,3,FALSE),"0")</f>
        <v>0</v>
      </c>
      <c r="Y2250" s="19">
        <f t="shared" si="35"/>
        <v>0</v>
      </c>
      <c r="Z2250" s="19" t="str">
        <f>IFERROR(VLOOKUP(C:C,#REF!,19,FALSE),"0")</f>
        <v>0</v>
      </c>
    </row>
    <row r="2251" spans="1:26" x14ac:dyDescent="0.45">
      <c r="A2251" s="32" t="s">
        <v>7260</v>
      </c>
      <c r="B2251" s="32">
        <v>2</v>
      </c>
      <c r="C2251" s="32" t="s">
        <v>7261</v>
      </c>
      <c r="D2251" s="32" t="s">
        <v>6158</v>
      </c>
      <c r="E2251" s="32" t="s">
        <v>7330</v>
      </c>
      <c r="F2251" s="32">
        <v>3</v>
      </c>
      <c r="G2251" s="78" t="s">
        <v>7331</v>
      </c>
      <c r="H2251" s="33" t="s">
        <v>7346</v>
      </c>
      <c r="I2251" s="32" t="s">
        <v>7347</v>
      </c>
      <c r="J2251" s="32" t="s">
        <v>7265</v>
      </c>
      <c r="K2251" s="32" t="s">
        <v>7266</v>
      </c>
      <c r="L2251" s="34">
        <v>292.65129176800002</v>
      </c>
      <c r="M2251" s="34">
        <v>182907.057355</v>
      </c>
      <c r="N2251" s="32" t="s">
        <v>7348</v>
      </c>
      <c r="O2251" s="43" t="e">
        <f>VLOOKUP(U:U,#REF!,5,FALSE)</f>
        <v>#REF!</v>
      </c>
      <c r="P2251" s="43" t="e">
        <f>VLOOKUP(U:U,#REF!,4,FALSE)</f>
        <v>#REF!</v>
      </c>
      <c r="Q2251" s="43" t="e">
        <f>VLOOKUP(U:U,#REF!,2,FALSE)</f>
        <v>#REF!</v>
      </c>
      <c r="S2251" s="35" t="str">
        <f>VLOOKUP(G:G,old!G:J,4,FALSE)</f>
        <v>N</v>
      </c>
      <c r="T2251" s="35" t="str">
        <f>VLOOKUP(G:G,old!G:K,5,FALSE)</f>
        <v>RID_area</v>
      </c>
      <c r="U2251" s="35" t="str">
        <f>VLOOKUP(G:G,old!G:L,6,FALSE)</f>
        <v>MAE NAM NAN</v>
      </c>
      <c r="V2251" s="43" t="str">
        <f>VLOOKUP(G:G,old!G:M,7,FALSE)</f>
        <v>N13A</v>
      </c>
      <c r="X2251" s="43" t="str">
        <f>IFERROR(VLOOKUP(V:V,#REF!,3,FALSE),"0")</f>
        <v>0</v>
      </c>
      <c r="Y2251" s="19">
        <f t="shared" si="35"/>
        <v>0</v>
      </c>
      <c r="Z2251" s="19" t="str">
        <f>IFERROR(VLOOKUP(C:C,#REF!,19,FALSE),"0")</f>
        <v>0</v>
      </c>
    </row>
    <row r="2252" spans="1:26" x14ac:dyDescent="0.45">
      <c r="A2252" s="32" t="s">
        <v>7260</v>
      </c>
      <c r="B2252" s="32">
        <v>2</v>
      </c>
      <c r="C2252" s="32" t="s">
        <v>7261</v>
      </c>
      <c r="D2252" s="32" t="s">
        <v>6158</v>
      </c>
      <c r="E2252" s="32" t="s">
        <v>7330</v>
      </c>
      <c r="F2252" s="32">
        <v>3</v>
      </c>
      <c r="G2252" s="78" t="s">
        <v>7331</v>
      </c>
      <c r="H2252" s="33" t="s">
        <v>7349</v>
      </c>
      <c r="I2252" s="32" t="s">
        <v>7350</v>
      </c>
      <c r="J2252" s="32" t="s">
        <v>7265</v>
      </c>
      <c r="K2252" s="32" t="s">
        <v>7266</v>
      </c>
      <c r="L2252" s="34">
        <v>31.092164630500001</v>
      </c>
      <c r="M2252" s="34">
        <v>19432.6028941</v>
      </c>
      <c r="N2252" s="32" t="s">
        <v>7351</v>
      </c>
      <c r="O2252" s="43" t="e">
        <f>VLOOKUP(U:U,#REF!,5,FALSE)</f>
        <v>#REF!</v>
      </c>
      <c r="P2252" s="43" t="e">
        <f>VLOOKUP(U:U,#REF!,4,FALSE)</f>
        <v>#REF!</v>
      </c>
      <c r="Q2252" s="43" t="e">
        <f>VLOOKUP(U:U,#REF!,2,FALSE)</f>
        <v>#REF!</v>
      </c>
      <c r="S2252" s="35" t="str">
        <f>VLOOKUP(G:G,old!G:J,4,FALSE)</f>
        <v>N</v>
      </c>
      <c r="T2252" s="35" t="str">
        <f>VLOOKUP(G:G,old!G:K,5,FALSE)</f>
        <v>RID_area</v>
      </c>
      <c r="U2252" s="35" t="str">
        <f>VLOOKUP(G:G,old!G:L,6,FALSE)</f>
        <v>MAE NAM NAN</v>
      </c>
      <c r="V2252" s="43" t="str">
        <f>VLOOKUP(G:G,old!G:M,7,FALSE)</f>
        <v>N13A</v>
      </c>
      <c r="X2252" s="43" t="str">
        <f>IFERROR(VLOOKUP(V:V,#REF!,3,FALSE),"0")</f>
        <v>0</v>
      </c>
      <c r="Y2252" s="19">
        <f t="shared" si="35"/>
        <v>0</v>
      </c>
      <c r="Z2252" s="19" t="str">
        <f>IFERROR(VLOOKUP(C:C,#REF!,19,FALSE),"0")</f>
        <v>0</v>
      </c>
    </row>
    <row r="2253" spans="1:26" x14ac:dyDescent="0.45">
      <c r="A2253" s="32" t="s">
        <v>7260</v>
      </c>
      <c r="B2253" s="32">
        <v>2</v>
      </c>
      <c r="C2253" s="32" t="s">
        <v>7261</v>
      </c>
      <c r="D2253" s="32" t="s">
        <v>6158</v>
      </c>
      <c r="E2253" s="32" t="s">
        <v>7352</v>
      </c>
      <c r="F2253" s="32">
        <v>3</v>
      </c>
      <c r="G2253" s="78" t="s">
        <v>7353</v>
      </c>
      <c r="H2253" s="33" t="s">
        <v>7354</v>
      </c>
      <c r="I2253" s="32" t="s">
        <v>7303</v>
      </c>
      <c r="J2253" s="32" t="s">
        <v>7265</v>
      </c>
      <c r="K2253" s="32" t="s">
        <v>7266</v>
      </c>
      <c r="L2253" s="34">
        <v>208.18033002999999</v>
      </c>
      <c r="M2253" s="34">
        <v>130112.706269</v>
      </c>
      <c r="N2253" s="32" t="s">
        <v>7355</v>
      </c>
      <c r="O2253" s="43" t="e">
        <f>VLOOKUP(U:U,#REF!,5,FALSE)</f>
        <v>#REF!</v>
      </c>
      <c r="P2253" s="43" t="e">
        <f>VLOOKUP(U:U,#REF!,4,FALSE)</f>
        <v>#REF!</v>
      </c>
      <c r="Q2253" s="43" t="e">
        <f>VLOOKUP(U:U,#REF!,2,FALSE)</f>
        <v>#REF!</v>
      </c>
      <c r="S2253" s="35" t="str">
        <f>VLOOKUP(G:G,old!G:J,4,FALSE)</f>
        <v>N</v>
      </c>
      <c r="T2253" s="35" t="str">
        <f>VLOOKUP(G:G,old!G:K,5,FALSE)</f>
        <v>RID_area</v>
      </c>
      <c r="U2253" s="35" t="str">
        <f>VLOOKUP(G:G,old!G:L,6,FALSE)</f>
        <v>MAE NAM NAN</v>
      </c>
      <c r="V2253" s="43">
        <f>VLOOKUP(G:G,old!G:M,7,FALSE)</f>
        <v>0</v>
      </c>
      <c r="X2253" s="43" t="str">
        <f>IFERROR(VLOOKUP(V:V,#REF!,3,FALSE),"0")</f>
        <v>0</v>
      </c>
      <c r="Y2253" s="19">
        <f t="shared" si="35"/>
        <v>0</v>
      </c>
      <c r="Z2253" s="19" t="str">
        <f>IFERROR(VLOOKUP(C:C,#REF!,19,FALSE),"0")</f>
        <v>0</v>
      </c>
    </row>
    <row r="2254" spans="1:26" x14ac:dyDescent="0.45">
      <c r="A2254" s="32" t="s">
        <v>7260</v>
      </c>
      <c r="B2254" s="32">
        <v>2</v>
      </c>
      <c r="C2254" s="32" t="s">
        <v>7261</v>
      </c>
      <c r="D2254" s="32" t="s">
        <v>6158</v>
      </c>
      <c r="E2254" s="32" t="s">
        <v>7352</v>
      </c>
      <c r="F2254" s="32">
        <v>3</v>
      </c>
      <c r="G2254" s="78" t="s">
        <v>7353</v>
      </c>
      <c r="H2254" s="33" t="s">
        <v>7356</v>
      </c>
      <c r="I2254" s="32" t="s">
        <v>7357</v>
      </c>
      <c r="J2254" s="32" t="s">
        <v>7265</v>
      </c>
      <c r="K2254" s="32" t="s">
        <v>7266</v>
      </c>
      <c r="L2254" s="34">
        <v>162.197361266</v>
      </c>
      <c r="M2254" s="34">
        <v>101373.350791</v>
      </c>
      <c r="N2254" s="32" t="s">
        <v>7358</v>
      </c>
      <c r="O2254" s="43" t="e">
        <f>VLOOKUP(U:U,#REF!,5,FALSE)</f>
        <v>#REF!</v>
      </c>
      <c r="P2254" s="43" t="e">
        <f>VLOOKUP(U:U,#REF!,4,FALSE)</f>
        <v>#REF!</v>
      </c>
      <c r="Q2254" s="43" t="e">
        <f>VLOOKUP(U:U,#REF!,2,FALSE)</f>
        <v>#REF!</v>
      </c>
      <c r="S2254" s="35" t="str">
        <f>VLOOKUP(G:G,old!G:J,4,FALSE)</f>
        <v>N</v>
      </c>
      <c r="T2254" s="35" t="str">
        <f>VLOOKUP(G:G,old!G:K,5,FALSE)</f>
        <v>RID_area</v>
      </c>
      <c r="U2254" s="35" t="str">
        <f>VLOOKUP(G:G,old!G:L,6,FALSE)</f>
        <v>MAE NAM NAN</v>
      </c>
      <c r="V2254" s="43">
        <f>VLOOKUP(G:G,old!G:M,7,FALSE)</f>
        <v>0</v>
      </c>
      <c r="X2254" s="43" t="str">
        <f>IFERROR(VLOOKUP(V:V,#REF!,3,FALSE),"0")</f>
        <v>0</v>
      </c>
      <c r="Y2254" s="19">
        <f t="shared" si="35"/>
        <v>0</v>
      </c>
      <c r="Z2254" s="19" t="str">
        <f>IFERROR(VLOOKUP(C:C,#REF!,19,FALSE),"0")</f>
        <v>0</v>
      </c>
    </row>
    <row r="2255" spans="1:26" x14ac:dyDescent="0.45">
      <c r="A2255" s="32" t="s">
        <v>7260</v>
      </c>
      <c r="B2255" s="32">
        <v>2</v>
      </c>
      <c r="C2255" s="32" t="s">
        <v>7261</v>
      </c>
      <c r="D2255" s="32" t="s">
        <v>6158</v>
      </c>
      <c r="E2255" s="32" t="s">
        <v>7352</v>
      </c>
      <c r="F2255" s="32">
        <v>3</v>
      </c>
      <c r="G2255" s="78" t="s">
        <v>7353</v>
      </c>
      <c r="H2255" s="33" t="s">
        <v>7359</v>
      </c>
      <c r="I2255" s="32" t="s">
        <v>7360</v>
      </c>
      <c r="J2255" s="32" t="s">
        <v>7265</v>
      </c>
      <c r="K2255" s="32" t="s">
        <v>7266</v>
      </c>
      <c r="L2255" s="34">
        <v>180.60126150599999</v>
      </c>
      <c r="M2255" s="34">
        <v>112875.788441</v>
      </c>
      <c r="N2255" s="32" t="s">
        <v>7361</v>
      </c>
      <c r="O2255" s="43" t="e">
        <f>VLOOKUP(U:U,#REF!,5,FALSE)</f>
        <v>#REF!</v>
      </c>
      <c r="P2255" s="43" t="e">
        <f>VLOOKUP(U:U,#REF!,4,FALSE)</f>
        <v>#REF!</v>
      </c>
      <c r="Q2255" s="43" t="e">
        <f>VLOOKUP(U:U,#REF!,2,FALSE)</f>
        <v>#REF!</v>
      </c>
      <c r="S2255" s="35" t="str">
        <f>VLOOKUP(G:G,old!G:J,4,FALSE)</f>
        <v>N</v>
      </c>
      <c r="T2255" s="35" t="str">
        <f>VLOOKUP(G:G,old!G:K,5,FALSE)</f>
        <v>RID_area</v>
      </c>
      <c r="U2255" s="35" t="str">
        <f>VLOOKUP(G:G,old!G:L,6,FALSE)</f>
        <v>MAE NAM NAN</v>
      </c>
      <c r="V2255" s="43">
        <f>VLOOKUP(G:G,old!G:M,7,FALSE)</f>
        <v>0</v>
      </c>
      <c r="X2255" s="43" t="str">
        <f>IFERROR(VLOOKUP(V:V,#REF!,3,FALSE),"0")</f>
        <v>0</v>
      </c>
      <c r="Y2255" s="19">
        <f t="shared" si="35"/>
        <v>0</v>
      </c>
      <c r="Z2255" s="19" t="str">
        <f>IFERROR(VLOOKUP(C:C,#REF!,19,FALSE),"0")</f>
        <v>0</v>
      </c>
    </row>
    <row r="2256" spans="1:26" x14ac:dyDescent="0.45">
      <c r="A2256" s="32" t="s">
        <v>7260</v>
      </c>
      <c r="B2256" s="32">
        <v>2</v>
      </c>
      <c r="C2256" s="32" t="s">
        <v>7261</v>
      </c>
      <c r="D2256" s="32" t="s">
        <v>6158</v>
      </c>
      <c r="E2256" s="32" t="s">
        <v>7352</v>
      </c>
      <c r="F2256" s="32">
        <v>3</v>
      </c>
      <c r="G2256" s="78" t="s">
        <v>7353</v>
      </c>
      <c r="H2256" s="33" t="s">
        <v>7362</v>
      </c>
      <c r="I2256" s="32" t="s">
        <v>7363</v>
      </c>
      <c r="J2256" s="32" t="s">
        <v>7265</v>
      </c>
      <c r="K2256" s="32" t="s">
        <v>7266</v>
      </c>
      <c r="L2256" s="34">
        <v>252.45515385300001</v>
      </c>
      <c r="M2256" s="34">
        <v>157784.471158</v>
      </c>
      <c r="N2256" s="32" t="s">
        <v>7364</v>
      </c>
      <c r="O2256" s="43" t="e">
        <f>VLOOKUP(U:U,#REF!,5,FALSE)</f>
        <v>#REF!</v>
      </c>
      <c r="P2256" s="43" t="e">
        <f>VLOOKUP(U:U,#REF!,4,FALSE)</f>
        <v>#REF!</v>
      </c>
      <c r="Q2256" s="43" t="e">
        <f>VLOOKUP(U:U,#REF!,2,FALSE)</f>
        <v>#REF!</v>
      </c>
      <c r="S2256" s="35" t="str">
        <f>VLOOKUP(G:G,old!G:J,4,FALSE)</f>
        <v>N</v>
      </c>
      <c r="T2256" s="35" t="str">
        <f>VLOOKUP(G:G,old!G:K,5,FALSE)</f>
        <v>RID_area</v>
      </c>
      <c r="U2256" s="35" t="str">
        <f>VLOOKUP(G:G,old!G:L,6,FALSE)</f>
        <v>MAE NAM NAN</v>
      </c>
      <c r="V2256" s="43">
        <f>VLOOKUP(G:G,old!G:M,7,FALSE)</f>
        <v>0</v>
      </c>
      <c r="X2256" s="43" t="str">
        <f>IFERROR(VLOOKUP(V:V,#REF!,3,FALSE),"0")</f>
        <v>0</v>
      </c>
      <c r="Y2256" s="19">
        <f t="shared" si="35"/>
        <v>0</v>
      </c>
      <c r="Z2256" s="19" t="str">
        <f>IFERROR(VLOOKUP(C:C,#REF!,19,FALSE),"0")</f>
        <v>0</v>
      </c>
    </row>
    <row r="2257" spans="1:26" x14ac:dyDescent="0.45">
      <c r="A2257" s="32" t="s">
        <v>7260</v>
      </c>
      <c r="B2257" s="32">
        <v>2</v>
      </c>
      <c r="C2257" s="32" t="s">
        <v>7261</v>
      </c>
      <c r="D2257" s="32" t="s">
        <v>6158</v>
      </c>
      <c r="E2257" s="32" t="s">
        <v>7352</v>
      </c>
      <c r="F2257" s="32">
        <v>3</v>
      </c>
      <c r="G2257" s="78" t="s">
        <v>7353</v>
      </c>
      <c r="H2257" s="33" t="s">
        <v>7365</v>
      </c>
      <c r="I2257" s="32" t="s">
        <v>7366</v>
      </c>
      <c r="J2257" s="32" t="s">
        <v>7265</v>
      </c>
      <c r="K2257" s="32" t="s">
        <v>7266</v>
      </c>
      <c r="L2257" s="34">
        <v>363.21100462599998</v>
      </c>
      <c r="M2257" s="34">
        <v>227006.87789100001</v>
      </c>
      <c r="N2257" s="32" t="s">
        <v>7367</v>
      </c>
      <c r="O2257" s="43" t="e">
        <f>VLOOKUP(U:U,#REF!,5,FALSE)</f>
        <v>#REF!</v>
      </c>
      <c r="P2257" s="43" t="e">
        <f>VLOOKUP(U:U,#REF!,4,FALSE)</f>
        <v>#REF!</v>
      </c>
      <c r="Q2257" s="43" t="e">
        <f>VLOOKUP(U:U,#REF!,2,FALSE)</f>
        <v>#REF!</v>
      </c>
      <c r="S2257" s="35" t="str">
        <f>VLOOKUP(G:G,old!G:J,4,FALSE)</f>
        <v>N</v>
      </c>
      <c r="T2257" s="35" t="str">
        <f>VLOOKUP(G:G,old!G:K,5,FALSE)</f>
        <v>RID_area</v>
      </c>
      <c r="U2257" s="35" t="str">
        <f>VLOOKUP(G:G,old!G:L,6,FALSE)</f>
        <v>MAE NAM NAN</v>
      </c>
      <c r="V2257" s="43">
        <f>VLOOKUP(G:G,old!G:M,7,FALSE)</f>
        <v>0</v>
      </c>
      <c r="X2257" s="43" t="str">
        <f>IFERROR(VLOOKUP(V:V,#REF!,3,FALSE),"0")</f>
        <v>0</v>
      </c>
      <c r="Y2257" s="19">
        <f t="shared" si="35"/>
        <v>0</v>
      </c>
      <c r="Z2257" s="19" t="str">
        <f>IFERROR(VLOOKUP(C:C,#REF!,19,FALSE),"0")</f>
        <v>0</v>
      </c>
    </row>
    <row r="2258" spans="1:26" x14ac:dyDescent="0.45">
      <c r="A2258" s="32" t="s">
        <v>7260</v>
      </c>
      <c r="B2258" s="32">
        <v>2</v>
      </c>
      <c r="C2258" s="32" t="s">
        <v>7261</v>
      </c>
      <c r="D2258" s="32" t="s">
        <v>6158</v>
      </c>
      <c r="E2258" s="32" t="s">
        <v>7352</v>
      </c>
      <c r="F2258" s="32">
        <v>3</v>
      </c>
      <c r="G2258" s="78" t="s">
        <v>7353</v>
      </c>
      <c r="H2258" s="33" t="s">
        <v>7368</v>
      </c>
      <c r="I2258" s="32" t="s">
        <v>7369</v>
      </c>
      <c r="J2258" s="32" t="s">
        <v>7265</v>
      </c>
      <c r="K2258" s="32" t="s">
        <v>7266</v>
      </c>
      <c r="L2258" s="34">
        <v>284.65187845700001</v>
      </c>
      <c r="M2258" s="34">
        <v>177907.42403600001</v>
      </c>
      <c r="N2258" s="32" t="s">
        <v>7370</v>
      </c>
      <c r="O2258" s="43" t="e">
        <f>VLOOKUP(U:U,#REF!,5,FALSE)</f>
        <v>#REF!</v>
      </c>
      <c r="P2258" s="43" t="e">
        <f>VLOOKUP(U:U,#REF!,4,FALSE)</f>
        <v>#REF!</v>
      </c>
      <c r="Q2258" s="43" t="e">
        <f>VLOOKUP(U:U,#REF!,2,FALSE)</f>
        <v>#REF!</v>
      </c>
      <c r="S2258" s="35" t="str">
        <f>VLOOKUP(G:G,old!G:J,4,FALSE)</f>
        <v>N</v>
      </c>
      <c r="T2258" s="35" t="str">
        <f>VLOOKUP(G:G,old!G:K,5,FALSE)</f>
        <v>RID_area</v>
      </c>
      <c r="U2258" s="35" t="str">
        <f>VLOOKUP(G:G,old!G:L,6,FALSE)</f>
        <v>MAE NAM NAN</v>
      </c>
      <c r="V2258" s="43">
        <f>VLOOKUP(G:G,old!G:M,7,FALSE)</f>
        <v>0</v>
      </c>
      <c r="X2258" s="43" t="str">
        <f>IFERROR(VLOOKUP(V:V,#REF!,3,FALSE),"0")</f>
        <v>0</v>
      </c>
      <c r="Y2258" s="19">
        <f t="shared" si="35"/>
        <v>0</v>
      </c>
      <c r="Z2258" s="19" t="str">
        <f>IFERROR(VLOOKUP(C:C,#REF!,19,FALSE),"0")</f>
        <v>0</v>
      </c>
    </row>
    <row r="2259" spans="1:26" x14ac:dyDescent="0.45">
      <c r="A2259" s="32" t="s">
        <v>7260</v>
      </c>
      <c r="B2259" s="32">
        <v>2</v>
      </c>
      <c r="C2259" s="32" t="s">
        <v>7261</v>
      </c>
      <c r="D2259" s="32" t="s">
        <v>6158</v>
      </c>
      <c r="E2259" s="32" t="s">
        <v>7352</v>
      </c>
      <c r="F2259" s="32">
        <v>3</v>
      </c>
      <c r="G2259" s="78" t="s">
        <v>7353</v>
      </c>
      <c r="H2259" s="33" t="s">
        <v>7371</v>
      </c>
      <c r="I2259" s="32" t="s">
        <v>7372</v>
      </c>
      <c r="J2259" s="32" t="s">
        <v>7265</v>
      </c>
      <c r="K2259" s="32" t="s">
        <v>7266</v>
      </c>
      <c r="L2259" s="34">
        <v>608.87619984000003</v>
      </c>
      <c r="M2259" s="34">
        <v>380547.6249</v>
      </c>
      <c r="N2259" s="32" t="s">
        <v>7373</v>
      </c>
      <c r="O2259" s="43" t="e">
        <f>VLOOKUP(U:U,#REF!,5,FALSE)</f>
        <v>#REF!</v>
      </c>
      <c r="P2259" s="43" t="e">
        <f>VLOOKUP(U:U,#REF!,4,FALSE)</f>
        <v>#REF!</v>
      </c>
      <c r="Q2259" s="43" t="e">
        <f>VLOOKUP(U:U,#REF!,2,FALSE)</f>
        <v>#REF!</v>
      </c>
      <c r="S2259" s="35" t="str">
        <f>VLOOKUP(G:G,old!G:J,4,FALSE)</f>
        <v>N</v>
      </c>
      <c r="T2259" s="35" t="str">
        <f>VLOOKUP(G:G,old!G:K,5,FALSE)</f>
        <v>RID_area</v>
      </c>
      <c r="U2259" s="35" t="str">
        <f>VLOOKUP(G:G,old!G:L,6,FALSE)</f>
        <v>MAE NAM NAN</v>
      </c>
      <c r="V2259" s="43">
        <f>VLOOKUP(G:G,old!G:M,7,FALSE)</f>
        <v>0</v>
      </c>
      <c r="X2259" s="43" t="str">
        <f>IFERROR(VLOOKUP(V:V,#REF!,3,FALSE),"0")</f>
        <v>0</v>
      </c>
      <c r="Y2259" s="19">
        <f t="shared" si="35"/>
        <v>0</v>
      </c>
      <c r="Z2259" s="19" t="str">
        <f>IFERROR(VLOOKUP(C:C,#REF!,19,FALSE),"0")</f>
        <v>0</v>
      </c>
    </row>
    <row r="2260" spans="1:26" x14ac:dyDescent="0.45">
      <c r="A2260" s="32" t="s">
        <v>7260</v>
      </c>
      <c r="B2260" s="32">
        <v>2</v>
      </c>
      <c r="C2260" s="32" t="s">
        <v>7261</v>
      </c>
      <c r="D2260" s="32" t="s">
        <v>6158</v>
      </c>
      <c r="E2260" s="32" t="s">
        <v>7374</v>
      </c>
      <c r="F2260" s="32">
        <v>3</v>
      </c>
      <c r="G2260" s="78" t="s">
        <v>7375</v>
      </c>
      <c r="H2260" s="33" t="s">
        <v>7376</v>
      </c>
      <c r="I2260" s="32" t="s">
        <v>7375</v>
      </c>
      <c r="J2260" s="32" t="s">
        <v>7265</v>
      </c>
      <c r="K2260" s="32" t="s">
        <v>7266</v>
      </c>
      <c r="L2260" s="34">
        <v>289.78056821600001</v>
      </c>
      <c r="M2260" s="34">
        <v>181112.85513499999</v>
      </c>
      <c r="N2260" s="32" t="s">
        <v>7377</v>
      </c>
      <c r="O2260" s="43" t="e">
        <f>VLOOKUP(U:U,#REF!,5,FALSE)</f>
        <v>#REF!</v>
      </c>
      <c r="P2260" s="43" t="e">
        <f>VLOOKUP(U:U,#REF!,4,FALSE)</f>
        <v>#REF!</v>
      </c>
      <c r="Q2260" s="43" t="e">
        <f>VLOOKUP(U:U,#REF!,2,FALSE)</f>
        <v>#REF!</v>
      </c>
      <c r="S2260" s="35" t="str">
        <f>VLOOKUP(G:G,old!G:J,4,FALSE)</f>
        <v>N</v>
      </c>
      <c r="T2260" s="35" t="str">
        <f>VLOOKUP(G:G,old!G:K,5,FALSE)</f>
        <v>RID_area</v>
      </c>
      <c r="U2260" s="35" t="str">
        <f>VLOOKUP(G:G,old!G:L,6,FALSE)</f>
        <v>MAE NAM NAN</v>
      </c>
      <c r="V2260" s="43">
        <f>VLOOKUP(G:G,old!G:M,7,FALSE)</f>
        <v>0</v>
      </c>
      <c r="X2260" s="43" t="str">
        <f>IFERROR(VLOOKUP(V:V,#REF!,3,FALSE),"0")</f>
        <v>0</v>
      </c>
      <c r="Y2260" s="19">
        <f t="shared" si="35"/>
        <v>0</v>
      </c>
      <c r="Z2260" s="19" t="str">
        <f>IFERROR(VLOOKUP(C:C,#REF!,19,FALSE),"0")</f>
        <v>0</v>
      </c>
    </row>
    <row r="2261" spans="1:26" x14ac:dyDescent="0.45">
      <c r="A2261" s="32" t="s">
        <v>7260</v>
      </c>
      <c r="B2261" s="32">
        <v>2</v>
      </c>
      <c r="C2261" s="32" t="s">
        <v>7261</v>
      </c>
      <c r="D2261" s="32" t="s">
        <v>6158</v>
      </c>
      <c r="E2261" s="32" t="s">
        <v>7374</v>
      </c>
      <c r="F2261" s="32">
        <v>3</v>
      </c>
      <c r="G2261" s="78" t="s">
        <v>7375</v>
      </c>
      <c r="H2261" s="33" t="s">
        <v>7378</v>
      </c>
      <c r="I2261" s="32" t="s">
        <v>5892</v>
      </c>
      <c r="J2261" s="32" t="s">
        <v>7265</v>
      </c>
      <c r="K2261" s="32" t="s">
        <v>7266</v>
      </c>
      <c r="L2261" s="34">
        <v>150.86030644300001</v>
      </c>
      <c r="M2261" s="34">
        <v>94287.691526900002</v>
      </c>
      <c r="N2261" s="32" t="s">
        <v>7379</v>
      </c>
      <c r="O2261" s="43" t="e">
        <f>VLOOKUP(U:U,#REF!,5,FALSE)</f>
        <v>#REF!</v>
      </c>
      <c r="P2261" s="43" t="e">
        <f>VLOOKUP(U:U,#REF!,4,FALSE)</f>
        <v>#REF!</v>
      </c>
      <c r="Q2261" s="43" t="e">
        <f>VLOOKUP(U:U,#REF!,2,FALSE)</f>
        <v>#REF!</v>
      </c>
      <c r="S2261" s="35" t="str">
        <f>VLOOKUP(G:G,old!G:J,4,FALSE)</f>
        <v>N</v>
      </c>
      <c r="T2261" s="35" t="str">
        <f>VLOOKUP(G:G,old!G:K,5,FALSE)</f>
        <v>RID_area</v>
      </c>
      <c r="U2261" s="35" t="str">
        <f>VLOOKUP(G:G,old!G:L,6,FALSE)</f>
        <v>MAE NAM NAN</v>
      </c>
      <c r="V2261" s="43">
        <f>VLOOKUP(G:G,old!G:M,7,FALSE)</f>
        <v>0</v>
      </c>
      <c r="X2261" s="43" t="str">
        <f>IFERROR(VLOOKUP(V:V,#REF!,3,FALSE),"0")</f>
        <v>0</v>
      </c>
      <c r="Y2261" s="19">
        <f t="shared" si="35"/>
        <v>0</v>
      </c>
      <c r="Z2261" s="19" t="str">
        <f>IFERROR(VLOOKUP(C:C,#REF!,19,FALSE),"0")</f>
        <v>0</v>
      </c>
    </row>
    <row r="2262" spans="1:26" x14ac:dyDescent="0.45">
      <c r="A2262" s="32" t="s">
        <v>7260</v>
      </c>
      <c r="B2262" s="32">
        <v>2</v>
      </c>
      <c r="C2262" s="32" t="s">
        <v>7261</v>
      </c>
      <c r="D2262" s="32" t="s">
        <v>6158</v>
      </c>
      <c r="E2262" s="32" t="s">
        <v>7374</v>
      </c>
      <c r="F2262" s="32">
        <v>3</v>
      </c>
      <c r="G2262" s="78" t="s">
        <v>7375</v>
      </c>
      <c r="H2262" s="33" t="s">
        <v>7380</v>
      </c>
      <c r="I2262" s="32" t="s">
        <v>7381</v>
      </c>
      <c r="J2262" s="32" t="s">
        <v>7265</v>
      </c>
      <c r="K2262" s="32" t="s">
        <v>7266</v>
      </c>
      <c r="L2262" s="34">
        <v>94.633495958099999</v>
      </c>
      <c r="M2262" s="34">
        <v>59145.934973800002</v>
      </c>
      <c r="N2262" s="32" t="s">
        <v>7382</v>
      </c>
      <c r="O2262" s="43" t="e">
        <f>VLOOKUP(U:U,#REF!,5,FALSE)</f>
        <v>#REF!</v>
      </c>
      <c r="P2262" s="43" t="e">
        <f>VLOOKUP(U:U,#REF!,4,FALSE)</f>
        <v>#REF!</v>
      </c>
      <c r="Q2262" s="43" t="e">
        <f>VLOOKUP(U:U,#REF!,2,FALSE)</f>
        <v>#REF!</v>
      </c>
      <c r="S2262" s="35" t="str">
        <f>VLOOKUP(G:G,old!G:J,4,FALSE)</f>
        <v>N</v>
      </c>
      <c r="T2262" s="35" t="str">
        <f>VLOOKUP(G:G,old!G:K,5,FALSE)</f>
        <v>RID_area</v>
      </c>
      <c r="U2262" s="35" t="str">
        <f>VLOOKUP(G:G,old!G:L,6,FALSE)</f>
        <v>MAE NAM NAN</v>
      </c>
      <c r="V2262" s="43">
        <f>VLOOKUP(G:G,old!G:M,7,FALSE)</f>
        <v>0</v>
      </c>
      <c r="X2262" s="43" t="str">
        <f>IFERROR(VLOOKUP(V:V,#REF!,3,FALSE),"0")</f>
        <v>0</v>
      </c>
      <c r="Y2262" s="19">
        <f t="shared" si="35"/>
        <v>0</v>
      </c>
      <c r="Z2262" s="19" t="str">
        <f>IFERROR(VLOOKUP(C:C,#REF!,19,FALSE),"0")</f>
        <v>0</v>
      </c>
    </row>
    <row r="2263" spans="1:26" x14ac:dyDescent="0.45">
      <c r="A2263" s="32" t="s">
        <v>7260</v>
      </c>
      <c r="B2263" s="32">
        <v>2</v>
      </c>
      <c r="C2263" s="32" t="s">
        <v>7261</v>
      </c>
      <c r="D2263" s="32" t="s">
        <v>6158</v>
      </c>
      <c r="E2263" s="32" t="s">
        <v>7374</v>
      </c>
      <c r="F2263" s="32">
        <v>3</v>
      </c>
      <c r="G2263" s="78" t="s">
        <v>7375</v>
      </c>
      <c r="H2263" s="33" t="s">
        <v>7383</v>
      </c>
      <c r="I2263" s="32" t="s">
        <v>4931</v>
      </c>
      <c r="J2263" s="32" t="s">
        <v>7265</v>
      </c>
      <c r="K2263" s="32" t="s">
        <v>7266</v>
      </c>
      <c r="L2263" s="34">
        <v>110.626652243</v>
      </c>
      <c r="M2263" s="34">
        <v>69141.657651899994</v>
      </c>
      <c r="N2263" s="32" t="s">
        <v>7384</v>
      </c>
      <c r="O2263" s="43" t="e">
        <f>VLOOKUP(U:U,#REF!,5,FALSE)</f>
        <v>#REF!</v>
      </c>
      <c r="P2263" s="43" t="e">
        <f>VLOOKUP(U:U,#REF!,4,FALSE)</f>
        <v>#REF!</v>
      </c>
      <c r="Q2263" s="43" t="e">
        <f>VLOOKUP(U:U,#REF!,2,FALSE)</f>
        <v>#REF!</v>
      </c>
      <c r="S2263" s="35" t="str">
        <f>VLOOKUP(G:G,old!G:J,4,FALSE)</f>
        <v>N</v>
      </c>
      <c r="T2263" s="35" t="str">
        <f>VLOOKUP(G:G,old!G:K,5,FALSE)</f>
        <v>RID_area</v>
      </c>
      <c r="U2263" s="35" t="str">
        <f>VLOOKUP(G:G,old!G:L,6,FALSE)</f>
        <v>MAE NAM NAN</v>
      </c>
      <c r="V2263" s="43">
        <f>VLOOKUP(G:G,old!G:M,7,FALSE)</f>
        <v>0</v>
      </c>
      <c r="X2263" s="43" t="str">
        <f>IFERROR(VLOOKUP(V:V,#REF!,3,FALSE),"0")</f>
        <v>0</v>
      </c>
      <c r="Y2263" s="19">
        <f t="shared" si="35"/>
        <v>0</v>
      </c>
      <c r="Z2263" s="19" t="str">
        <f>IFERROR(VLOOKUP(C:C,#REF!,19,FALSE),"0")</f>
        <v>0</v>
      </c>
    </row>
    <row r="2264" spans="1:26" x14ac:dyDescent="0.45">
      <c r="A2264" s="32" t="s">
        <v>7260</v>
      </c>
      <c r="B2264" s="32">
        <v>2</v>
      </c>
      <c r="C2264" s="32" t="s">
        <v>7261</v>
      </c>
      <c r="D2264" s="32" t="s">
        <v>6158</v>
      </c>
      <c r="E2264" s="32" t="s">
        <v>7385</v>
      </c>
      <c r="F2264" s="32">
        <v>3</v>
      </c>
      <c r="G2264" s="78" t="s">
        <v>7386</v>
      </c>
      <c r="H2264" s="33" t="s">
        <v>7387</v>
      </c>
      <c r="I2264" s="32" t="s">
        <v>7388</v>
      </c>
      <c r="J2264" s="32" t="s">
        <v>7265</v>
      </c>
      <c r="K2264" s="32" t="s">
        <v>7266</v>
      </c>
      <c r="L2264" s="34">
        <v>253.54464667400001</v>
      </c>
      <c r="M2264" s="34">
        <v>158465.404171</v>
      </c>
      <c r="N2264" s="32" t="s">
        <v>7389</v>
      </c>
      <c r="O2264" s="43" t="e">
        <f>VLOOKUP(U:U,#REF!,5,FALSE)</f>
        <v>#REF!</v>
      </c>
      <c r="P2264" s="43" t="e">
        <f>VLOOKUP(U:U,#REF!,4,FALSE)</f>
        <v>#REF!</v>
      </c>
      <c r="Q2264" s="43" t="e">
        <f>VLOOKUP(U:U,#REF!,2,FALSE)</f>
        <v>#REF!</v>
      </c>
      <c r="S2264" s="35" t="str">
        <f>VLOOKUP(G:G,old!G:J,4,FALSE)</f>
        <v>N</v>
      </c>
      <c r="T2264" s="35" t="str">
        <f>VLOOKUP(G:G,old!G:K,5,FALSE)</f>
        <v>RID_area</v>
      </c>
      <c r="U2264" s="35" t="str">
        <f>VLOOKUP(G:G,old!G:L,6,FALSE)</f>
        <v>MAE NAM NAN</v>
      </c>
      <c r="V2264" s="43">
        <f>VLOOKUP(G:G,old!G:M,7,FALSE)</f>
        <v>0</v>
      </c>
      <c r="X2264" s="43" t="str">
        <f>IFERROR(VLOOKUP(V:V,#REF!,3,FALSE),"0")</f>
        <v>0</v>
      </c>
      <c r="Y2264" s="19">
        <f t="shared" si="35"/>
        <v>0</v>
      </c>
      <c r="Z2264" s="19" t="str">
        <f>IFERROR(VLOOKUP(C:C,#REF!,19,FALSE),"0")</f>
        <v>0</v>
      </c>
    </row>
    <row r="2265" spans="1:26" x14ac:dyDescent="0.45">
      <c r="A2265" s="32" t="s">
        <v>7260</v>
      </c>
      <c r="B2265" s="32">
        <v>2</v>
      </c>
      <c r="C2265" s="32" t="s">
        <v>7261</v>
      </c>
      <c r="D2265" s="32" t="s">
        <v>6158</v>
      </c>
      <c r="E2265" s="32" t="s">
        <v>7385</v>
      </c>
      <c r="F2265" s="32">
        <v>3</v>
      </c>
      <c r="G2265" s="78" t="s">
        <v>7386</v>
      </c>
      <c r="H2265" s="33" t="s">
        <v>7390</v>
      </c>
      <c r="I2265" s="32" t="s">
        <v>7386</v>
      </c>
      <c r="J2265" s="32" t="s">
        <v>7265</v>
      </c>
      <c r="K2265" s="32" t="s">
        <v>7266</v>
      </c>
      <c r="L2265" s="34">
        <v>119.132613518</v>
      </c>
      <c r="M2265" s="34">
        <v>74457.883448699999</v>
      </c>
      <c r="N2265" s="32" t="s">
        <v>7391</v>
      </c>
      <c r="O2265" s="43" t="e">
        <f>VLOOKUP(U:U,#REF!,5,FALSE)</f>
        <v>#REF!</v>
      </c>
      <c r="P2265" s="43" t="e">
        <f>VLOOKUP(U:U,#REF!,4,FALSE)</f>
        <v>#REF!</v>
      </c>
      <c r="Q2265" s="43" t="e">
        <f>VLOOKUP(U:U,#REF!,2,FALSE)</f>
        <v>#REF!</v>
      </c>
      <c r="S2265" s="35" t="str">
        <f>VLOOKUP(G:G,old!G:J,4,FALSE)</f>
        <v>N</v>
      </c>
      <c r="T2265" s="35" t="str">
        <f>VLOOKUP(G:G,old!G:K,5,FALSE)</f>
        <v>RID_area</v>
      </c>
      <c r="U2265" s="35" t="str">
        <f>VLOOKUP(G:G,old!G:L,6,FALSE)</f>
        <v>MAE NAM NAN</v>
      </c>
      <c r="V2265" s="43">
        <f>VLOOKUP(G:G,old!G:M,7,FALSE)</f>
        <v>0</v>
      </c>
      <c r="X2265" s="43" t="str">
        <f>IFERROR(VLOOKUP(V:V,#REF!,3,FALSE),"0")</f>
        <v>0</v>
      </c>
      <c r="Y2265" s="19">
        <f t="shared" si="35"/>
        <v>0</v>
      </c>
      <c r="Z2265" s="19" t="str">
        <f>IFERROR(VLOOKUP(C:C,#REF!,19,FALSE),"0")</f>
        <v>0</v>
      </c>
    </row>
    <row r="2266" spans="1:26" x14ac:dyDescent="0.45">
      <c r="A2266" s="32" t="s">
        <v>7260</v>
      </c>
      <c r="B2266" s="32">
        <v>2</v>
      </c>
      <c r="C2266" s="32" t="s">
        <v>7261</v>
      </c>
      <c r="D2266" s="32" t="s">
        <v>6158</v>
      </c>
      <c r="E2266" s="32" t="s">
        <v>7385</v>
      </c>
      <c r="F2266" s="32">
        <v>3</v>
      </c>
      <c r="G2266" s="78" t="s">
        <v>7386</v>
      </c>
      <c r="H2266" s="33" t="s">
        <v>7392</v>
      </c>
      <c r="I2266" s="32" t="s">
        <v>7393</v>
      </c>
      <c r="J2266" s="32" t="s">
        <v>7265</v>
      </c>
      <c r="K2266" s="32" t="s">
        <v>7266</v>
      </c>
      <c r="L2266" s="34">
        <v>178.90143605700001</v>
      </c>
      <c r="M2266" s="34">
        <v>111813.397536</v>
      </c>
      <c r="N2266" s="32" t="s">
        <v>7394</v>
      </c>
      <c r="O2266" s="43" t="e">
        <f>VLOOKUP(U:U,#REF!,5,FALSE)</f>
        <v>#REF!</v>
      </c>
      <c r="P2266" s="43" t="e">
        <f>VLOOKUP(U:U,#REF!,4,FALSE)</f>
        <v>#REF!</v>
      </c>
      <c r="Q2266" s="43" t="e">
        <f>VLOOKUP(U:U,#REF!,2,FALSE)</f>
        <v>#REF!</v>
      </c>
      <c r="S2266" s="35" t="str">
        <f>VLOOKUP(G:G,old!G:J,4,FALSE)</f>
        <v>N</v>
      </c>
      <c r="T2266" s="35" t="str">
        <f>VLOOKUP(G:G,old!G:K,5,FALSE)</f>
        <v>RID_area</v>
      </c>
      <c r="U2266" s="35" t="str">
        <f>VLOOKUP(G:G,old!G:L,6,FALSE)</f>
        <v>MAE NAM NAN</v>
      </c>
      <c r="V2266" s="43">
        <f>VLOOKUP(G:G,old!G:M,7,FALSE)</f>
        <v>0</v>
      </c>
      <c r="X2266" s="43" t="str">
        <f>IFERROR(VLOOKUP(V:V,#REF!,3,FALSE),"0")</f>
        <v>0</v>
      </c>
      <c r="Y2266" s="19">
        <f t="shared" si="35"/>
        <v>0</v>
      </c>
      <c r="Z2266" s="19" t="str">
        <f>IFERROR(VLOOKUP(C:C,#REF!,19,FALSE),"0")</f>
        <v>0</v>
      </c>
    </row>
    <row r="2267" spans="1:26" x14ac:dyDescent="0.45">
      <c r="A2267" s="32" t="s">
        <v>7260</v>
      </c>
      <c r="B2267" s="32">
        <v>2</v>
      </c>
      <c r="C2267" s="32" t="s">
        <v>7261</v>
      </c>
      <c r="D2267" s="32" t="s">
        <v>6158</v>
      </c>
      <c r="E2267" s="32" t="s">
        <v>7385</v>
      </c>
      <c r="F2267" s="32">
        <v>3</v>
      </c>
      <c r="G2267" s="78" t="s">
        <v>7386</v>
      </c>
      <c r="H2267" s="33" t="s">
        <v>7395</v>
      </c>
      <c r="I2267" s="32" t="s">
        <v>7396</v>
      </c>
      <c r="J2267" s="32" t="s">
        <v>7265</v>
      </c>
      <c r="K2267" s="32" t="s">
        <v>7266</v>
      </c>
      <c r="L2267" s="34">
        <v>436.22109072799998</v>
      </c>
      <c r="M2267" s="34">
        <v>272638.181705</v>
      </c>
      <c r="N2267" s="32" t="s">
        <v>7397</v>
      </c>
      <c r="O2267" s="43" t="e">
        <f>VLOOKUP(U:U,#REF!,5,FALSE)</f>
        <v>#REF!</v>
      </c>
      <c r="P2267" s="43" t="e">
        <f>VLOOKUP(U:U,#REF!,4,FALSE)</f>
        <v>#REF!</v>
      </c>
      <c r="Q2267" s="43" t="e">
        <f>VLOOKUP(U:U,#REF!,2,FALSE)</f>
        <v>#REF!</v>
      </c>
      <c r="S2267" s="35" t="str">
        <f>VLOOKUP(G:G,old!G:J,4,FALSE)</f>
        <v>N</v>
      </c>
      <c r="T2267" s="35" t="str">
        <f>VLOOKUP(G:G,old!G:K,5,FALSE)</f>
        <v>RID_area</v>
      </c>
      <c r="U2267" s="35" t="str">
        <f>VLOOKUP(G:G,old!G:L,6,FALSE)</f>
        <v>MAE NAM NAN</v>
      </c>
      <c r="V2267" s="43">
        <f>VLOOKUP(G:G,old!G:M,7,FALSE)</f>
        <v>0</v>
      </c>
      <c r="X2267" s="43" t="str">
        <f>IFERROR(VLOOKUP(V:V,#REF!,3,FALSE),"0")</f>
        <v>0</v>
      </c>
      <c r="Y2267" s="19">
        <f t="shared" si="35"/>
        <v>0</v>
      </c>
      <c r="Z2267" s="19" t="str">
        <f>IFERROR(VLOOKUP(C:C,#REF!,19,FALSE),"0")</f>
        <v>0</v>
      </c>
    </row>
    <row r="2268" spans="1:26" x14ac:dyDescent="0.45">
      <c r="A2268" s="32" t="s">
        <v>7260</v>
      </c>
      <c r="B2268" s="32">
        <v>2</v>
      </c>
      <c r="C2268" s="32" t="s">
        <v>7261</v>
      </c>
      <c r="D2268" s="32" t="s">
        <v>6158</v>
      </c>
      <c r="E2268" s="32" t="s">
        <v>7398</v>
      </c>
      <c r="F2268" s="32">
        <v>3</v>
      </c>
      <c r="G2268" s="78" t="s">
        <v>6983</v>
      </c>
      <c r="H2268" s="33" t="s">
        <v>7399</v>
      </c>
      <c r="I2268" s="32" t="s">
        <v>461</v>
      </c>
      <c r="J2268" s="32" t="s">
        <v>7265</v>
      </c>
      <c r="K2268" s="32" t="s">
        <v>7266</v>
      </c>
      <c r="L2268" s="34">
        <v>35.187256163000001</v>
      </c>
      <c r="M2268" s="34">
        <v>21992.035101900001</v>
      </c>
      <c r="N2268" s="32" t="s">
        <v>7400</v>
      </c>
      <c r="O2268" s="43" t="e">
        <f>VLOOKUP(U:U,#REF!,5,FALSE)</f>
        <v>#REF!</v>
      </c>
      <c r="P2268" s="43" t="e">
        <f>VLOOKUP(U:U,#REF!,4,FALSE)</f>
        <v>#REF!</v>
      </c>
      <c r="Q2268" s="43" t="e">
        <f>VLOOKUP(U:U,#REF!,2,FALSE)</f>
        <v>#REF!</v>
      </c>
      <c r="S2268" s="35" t="str">
        <f>VLOOKUP(G:G,old!G:J,4,FALSE)</f>
        <v>N</v>
      </c>
      <c r="T2268" s="35" t="str">
        <f>VLOOKUP(G:G,old!G:K,5,FALSE)</f>
        <v>RID_area</v>
      </c>
      <c r="U2268" s="35" t="str">
        <f>VLOOKUP(G:G,old!G:L,6,FALSE)</f>
        <v>MAE NAM NAN</v>
      </c>
      <c r="V2268" s="43" t="str">
        <f>VLOOKUP(G:G,old!G:M,7,FALSE)</f>
        <v>N2B</v>
      </c>
      <c r="X2268" s="43" t="str">
        <f>IFERROR(VLOOKUP(V:V,#REF!,3,FALSE),"0")</f>
        <v>0</v>
      </c>
      <c r="Y2268" s="19">
        <f t="shared" si="35"/>
        <v>0</v>
      </c>
      <c r="Z2268" s="19" t="str">
        <f>IFERROR(VLOOKUP(C:C,#REF!,19,FALSE),"0")</f>
        <v>0</v>
      </c>
    </row>
    <row r="2269" spans="1:26" x14ac:dyDescent="0.45">
      <c r="A2269" s="32" t="s">
        <v>7260</v>
      </c>
      <c r="B2269" s="32">
        <v>2</v>
      </c>
      <c r="C2269" s="32" t="s">
        <v>7261</v>
      </c>
      <c r="D2269" s="32" t="s">
        <v>6158</v>
      </c>
      <c r="E2269" s="32" t="s">
        <v>7398</v>
      </c>
      <c r="F2269" s="32">
        <v>3</v>
      </c>
      <c r="G2269" s="78" t="s">
        <v>6983</v>
      </c>
      <c r="H2269" s="33" t="s">
        <v>7401</v>
      </c>
      <c r="I2269" s="32" t="s">
        <v>7402</v>
      </c>
      <c r="J2269" s="32" t="s">
        <v>7265</v>
      </c>
      <c r="K2269" s="32" t="s">
        <v>7266</v>
      </c>
      <c r="L2269" s="34">
        <v>47.498816910899997</v>
      </c>
      <c r="M2269" s="34">
        <v>29686.7605693</v>
      </c>
      <c r="N2269" s="32" t="s">
        <v>7403</v>
      </c>
      <c r="O2269" s="43" t="e">
        <f>VLOOKUP(U:U,#REF!,5,FALSE)</f>
        <v>#REF!</v>
      </c>
      <c r="P2269" s="43" t="e">
        <f>VLOOKUP(U:U,#REF!,4,FALSE)</f>
        <v>#REF!</v>
      </c>
      <c r="Q2269" s="43" t="e">
        <f>VLOOKUP(U:U,#REF!,2,FALSE)</f>
        <v>#REF!</v>
      </c>
      <c r="S2269" s="35" t="str">
        <f>VLOOKUP(G:G,old!G:J,4,FALSE)</f>
        <v>N</v>
      </c>
      <c r="T2269" s="35" t="str">
        <f>VLOOKUP(G:G,old!G:K,5,FALSE)</f>
        <v>RID_area</v>
      </c>
      <c r="U2269" s="35" t="str">
        <f>VLOOKUP(G:G,old!G:L,6,FALSE)</f>
        <v>MAE NAM NAN</v>
      </c>
      <c r="V2269" s="43" t="str">
        <f>VLOOKUP(G:G,old!G:M,7,FALSE)</f>
        <v>N2B</v>
      </c>
      <c r="X2269" s="43" t="str">
        <f>IFERROR(VLOOKUP(V:V,#REF!,3,FALSE),"0")</f>
        <v>0</v>
      </c>
      <c r="Y2269" s="19">
        <f t="shared" si="35"/>
        <v>0</v>
      </c>
      <c r="Z2269" s="19" t="str">
        <f>IFERROR(VLOOKUP(C:C,#REF!,19,FALSE),"0")</f>
        <v>0</v>
      </c>
    </row>
    <row r="2270" spans="1:26" x14ac:dyDescent="0.45">
      <c r="A2270" s="32" t="s">
        <v>7260</v>
      </c>
      <c r="B2270" s="32">
        <v>2</v>
      </c>
      <c r="C2270" s="32" t="s">
        <v>7261</v>
      </c>
      <c r="D2270" s="32" t="s">
        <v>6158</v>
      </c>
      <c r="E2270" s="32" t="s">
        <v>7398</v>
      </c>
      <c r="F2270" s="32">
        <v>3</v>
      </c>
      <c r="G2270" s="78" t="s">
        <v>6983</v>
      </c>
      <c r="H2270" s="33" t="s">
        <v>7404</v>
      </c>
      <c r="I2270" s="32" t="s">
        <v>7405</v>
      </c>
      <c r="J2270" s="32" t="s">
        <v>7265</v>
      </c>
      <c r="K2270" s="32" t="s">
        <v>7266</v>
      </c>
      <c r="L2270" s="34">
        <v>76.302769533499998</v>
      </c>
      <c r="M2270" s="34">
        <v>47689.230958400003</v>
      </c>
      <c r="N2270" s="32" t="s">
        <v>7406</v>
      </c>
      <c r="O2270" s="43" t="e">
        <f>VLOOKUP(U:U,#REF!,5,FALSE)</f>
        <v>#REF!</v>
      </c>
      <c r="P2270" s="43" t="e">
        <f>VLOOKUP(U:U,#REF!,4,FALSE)</f>
        <v>#REF!</v>
      </c>
      <c r="Q2270" s="43" t="e">
        <f>VLOOKUP(U:U,#REF!,2,FALSE)</f>
        <v>#REF!</v>
      </c>
      <c r="S2270" s="35" t="str">
        <f>VLOOKUP(G:G,old!G:J,4,FALSE)</f>
        <v>N</v>
      </c>
      <c r="T2270" s="35" t="str">
        <f>VLOOKUP(G:G,old!G:K,5,FALSE)</f>
        <v>RID_area</v>
      </c>
      <c r="U2270" s="35" t="str">
        <f>VLOOKUP(G:G,old!G:L,6,FALSE)</f>
        <v>MAE NAM NAN</v>
      </c>
      <c r="V2270" s="43" t="str">
        <f>VLOOKUP(G:G,old!G:M,7,FALSE)</f>
        <v>N2B</v>
      </c>
      <c r="X2270" s="43" t="str">
        <f>IFERROR(VLOOKUP(V:V,#REF!,3,FALSE),"0")</f>
        <v>0</v>
      </c>
      <c r="Y2270" s="19">
        <f t="shared" si="35"/>
        <v>0</v>
      </c>
      <c r="Z2270" s="19" t="str">
        <f>IFERROR(VLOOKUP(C:C,#REF!,19,FALSE),"0")</f>
        <v>0</v>
      </c>
    </row>
    <row r="2271" spans="1:26" x14ac:dyDescent="0.45">
      <c r="A2271" s="32" t="s">
        <v>7260</v>
      </c>
      <c r="B2271" s="32">
        <v>2</v>
      </c>
      <c r="C2271" s="32" t="s">
        <v>7261</v>
      </c>
      <c r="D2271" s="32" t="s">
        <v>6158</v>
      </c>
      <c r="E2271" s="32" t="s">
        <v>7398</v>
      </c>
      <c r="F2271" s="32">
        <v>3</v>
      </c>
      <c r="G2271" s="78" t="s">
        <v>6983</v>
      </c>
      <c r="H2271" s="33" t="s">
        <v>7407</v>
      </c>
      <c r="I2271" s="32" t="s">
        <v>7408</v>
      </c>
      <c r="J2271" s="32" t="s">
        <v>7265</v>
      </c>
      <c r="K2271" s="32" t="s">
        <v>7266</v>
      </c>
      <c r="L2271" s="34">
        <v>73.567420158600001</v>
      </c>
      <c r="M2271" s="34">
        <v>45979.637599100002</v>
      </c>
      <c r="N2271" s="32" t="s">
        <v>7409</v>
      </c>
      <c r="O2271" s="43" t="e">
        <f>VLOOKUP(U:U,#REF!,5,FALSE)</f>
        <v>#REF!</v>
      </c>
      <c r="P2271" s="43" t="e">
        <f>VLOOKUP(U:U,#REF!,4,FALSE)</f>
        <v>#REF!</v>
      </c>
      <c r="Q2271" s="43" t="e">
        <f>VLOOKUP(U:U,#REF!,2,FALSE)</f>
        <v>#REF!</v>
      </c>
      <c r="S2271" s="35" t="str">
        <f>VLOOKUP(G:G,old!G:J,4,FALSE)</f>
        <v>N</v>
      </c>
      <c r="T2271" s="35" t="str">
        <f>VLOOKUP(G:G,old!G:K,5,FALSE)</f>
        <v>RID_area</v>
      </c>
      <c r="U2271" s="35" t="str">
        <f>VLOOKUP(G:G,old!G:L,6,FALSE)</f>
        <v>MAE NAM NAN</v>
      </c>
      <c r="V2271" s="43" t="str">
        <f>VLOOKUP(G:G,old!G:M,7,FALSE)</f>
        <v>N2B</v>
      </c>
      <c r="X2271" s="43" t="str">
        <f>IFERROR(VLOOKUP(V:V,#REF!,3,FALSE),"0")</f>
        <v>0</v>
      </c>
      <c r="Y2271" s="19">
        <f t="shared" si="35"/>
        <v>0</v>
      </c>
      <c r="Z2271" s="19" t="str">
        <f>IFERROR(VLOOKUP(C:C,#REF!,19,FALSE),"0")</f>
        <v>0</v>
      </c>
    </row>
    <row r="2272" spans="1:26" x14ac:dyDescent="0.45">
      <c r="A2272" s="32" t="s">
        <v>7260</v>
      </c>
      <c r="B2272" s="32">
        <v>2</v>
      </c>
      <c r="C2272" s="32" t="s">
        <v>7261</v>
      </c>
      <c r="D2272" s="32" t="s">
        <v>6158</v>
      </c>
      <c r="E2272" s="32" t="s">
        <v>7398</v>
      </c>
      <c r="F2272" s="32">
        <v>3</v>
      </c>
      <c r="G2272" s="78" t="s">
        <v>6983</v>
      </c>
      <c r="H2272" s="33" t="s">
        <v>7410</v>
      </c>
      <c r="I2272" s="32" t="s">
        <v>7411</v>
      </c>
      <c r="J2272" s="32" t="s">
        <v>7265</v>
      </c>
      <c r="K2272" s="32" t="s">
        <v>7266</v>
      </c>
      <c r="L2272" s="34">
        <v>58.428054215099998</v>
      </c>
      <c r="M2272" s="34">
        <v>36517.5338844</v>
      </c>
      <c r="N2272" s="32" t="s">
        <v>7412</v>
      </c>
      <c r="O2272" s="43" t="e">
        <f>VLOOKUP(U:U,#REF!,5,FALSE)</f>
        <v>#REF!</v>
      </c>
      <c r="P2272" s="43" t="e">
        <f>VLOOKUP(U:U,#REF!,4,FALSE)</f>
        <v>#REF!</v>
      </c>
      <c r="Q2272" s="43" t="e">
        <f>VLOOKUP(U:U,#REF!,2,FALSE)</f>
        <v>#REF!</v>
      </c>
      <c r="S2272" s="35" t="str">
        <f>VLOOKUP(G:G,old!G:J,4,FALSE)</f>
        <v>N</v>
      </c>
      <c r="T2272" s="35" t="str">
        <f>VLOOKUP(G:G,old!G:K,5,FALSE)</f>
        <v>RID_area</v>
      </c>
      <c r="U2272" s="35" t="str">
        <f>VLOOKUP(G:G,old!G:L,6,FALSE)</f>
        <v>MAE NAM NAN</v>
      </c>
      <c r="V2272" s="43" t="str">
        <f>VLOOKUP(G:G,old!G:M,7,FALSE)</f>
        <v>N2B</v>
      </c>
      <c r="X2272" s="43" t="str">
        <f>IFERROR(VLOOKUP(V:V,#REF!,3,FALSE),"0")</f>
        <v>0</v>
      </c>
      <c r="Y2272" s="19">
        <f t="shared" si="35"/>
        <v>0</v>
      </c>
      <c r="Z2272" s="19" t="str">
        <f>IFERROR(VLOOKUP(C:C,#REF!,19,FALSE),"0")</f>
        <v>0</v>
      </c>
    </row>
    <row r="2273" spans="1:26" x14ac:dyDescent="0.45">
      <c r="A2273" s="32" t="s">
        <v>7260</v>
      </c>
      <c r="B2273" s="32">
        <v>2</v>
      </c>
      <c r="C2273" s="32" t="s">
        <v>7261</v>
      </c>
      <c r="D2273" s="32" t="s">
        <v>6158</v>
      </c>
      <c r="E2273" s="32" t="s">
        <v>7398</v>
      </c>
      <c r="F2273" s="32">
        <v>3</v>
      </c>
      <c r="G2273" s="78" t="s">
        <v>6983</v>
      </c>
      <c r="H2273" s="33" t="s">
        <v>7413</v>
      </c>
      <c r="I2273" s="32" t="s">
        <v>5609</v>
      </c>
      <c r="J2273" s="32" t="s">
        <v>7265</v>
      </c>
      <c r="K2273" s="32" t="s">
        <v>7266</v>
      </c>
      <c r="L2273" s="34">
        <v>49.035925325500003</v>
      </c>
      <c r="M2273" s="34">
        <v>30647.453328399999</v>
      </c>
      <c r="N2273" s="32" t="s">
        <v>7414</v>
      </c>
      <c r="O2273" s="43" t="e">
        <f>VLOOKUP(U:U,#REF!,5,FALSE)</f>
        <v>#REF!</v>
      </c>
      <c r="P2273" s="43" t="e">
        <f>VLOOKUP(U:U,#REF!,4,FALSE)</f>
        <v>#REF!</v>
      </c>
      <c r="Q2273" s="43" t="e">
        <f>VLOOKUP(U:U,#REF!,2,FALSE)</f>
        <v>#REF!</v>
      </c>
      <c r="S2273" s="35" t="str">
        <f>VLOOKUP(G:G,old!G:J,4,FALSE)</f>
        <v>N</v>
      </c>
      <c r="T2273" s="35" t="str">
        <f>VLOOKUP(G:G,old!G:K,5,FALSE)</f>
        <v>RID_area</v>
      </c>
      <c r="U2273" s="35" t="str">
        <f>VLOOKUP(G:G,old!G:L,6,FALSE)</f>
        <v>MAE NAM NAN</v>
      </c>
      <c r="V2273" s="43" t="str">
        <f>VLOOKUP(G:G,old!G:M,7,FALSE)</f>
        <v>N2B</v>
      </c>
      <c r="X2273" s="43" t="str">
        <f>IFERROR(VLOOKUP(V:V,#REF!,3,FALSE),"0")</f>
        <v>0</v>
      </c>
      <c r="Y2273" s="19">
        <f t="shared" si="35"/>
        <v>0</v>
      </c>
      <c r="Z2273" s="19" t="str">
        <f>IFERROR(VLOOKUP(C:C,#REF!,19,FALSE),"0")</f>
        <v>0</v>
      </c>
    </row>
    <row r="2274" spans="1:26" x14ac:dyDescent="0.45">
      <c r="A2274" s="32" t="s">
        <v>7260</v>
      </c>
      <c r="B2274" s="32">
        <v>2</v>
      </c>
      <c r="C2274" s="32" t="s">
        <v>7261</v>
      </c>
      <c r="D2274" s="32" t="s">
        <v>6158</v>
      </c>
      <c r="E2274" s="32" t="s">
        <v>7398</v>
      </c>
      <c r="F2274" s="32">
        <v>3</v>
      </c>
      <c r="G2274" s="78" t="s">
        <v>6983</v>
      </c>
      <c r="H2274" s="33" t="s">
        <v>7415</v>
      </c>
      <c r="I2274" s="32" t="s">
        <v>7416</v>
      </c>
      <c r="J2274" s="32" t="s">
        <v>7265</v>
      </c>
      <c r="K2274" s="32" t="s">
        <v>7266</v>
      </c>
      <c r="L2274" s="34">
        <v>55.4622796552</v>
      </c>
      <c r="M2274" s="34">
        <v>34663.924784499999</v>
      </c>
      <c r="N2274" s="32" t="s">
        <v>7417</v>
      </c>
      <c r="O2274" s="43" t="e">
        <f>VLOOKUP(U:U,#REF!,5,FALSE)</f>
        <v>#REF!</v>
      </c>
      <c r="P2274" s="43" t="e">
        <f>VLOOKUP(U:U,#REF!,4,FALSE)</f>
        <v>#REF!</v>
      </c>
      <c r="Q2274" s="43" t="e">
        <f>VLOOKUP(U:U,#REF!,2,FALSE)</f>
        <v>#REF!</v>
      </c>
      <c r="S2274" s="35" t="str">
        <f>VLOOKUP(G:G,old!G:J,4,FALSE)</f>
        <v>N</v>
      </c>
      <c r="T2274" s="35" t="str">
        <f>VLOOKUP(G:G,old!G:K,5,FALSE)</f>
        <v>RID_area</v>
      </c>
      <c r="U2274" s="35" t="str">
        <f>VLOOKUP(G:G,old!G:L,6,FALSE)</f>
        <v>MAE NAM NAN</v>
      </c>
      <c r="V2274" s="43" t="str">
        <f>VLOOKUP(G:G,old!G:M,7,FALSE)</f>
        <v>N2B</v>
      </c>
      <c r="X2274" s="43" t="str">
        <f>IFERROR(VLOOKUP(V:V,#REF!,3,FALSE),"0")</f>
        <v>0</v>
      </c>
      <c r="Y2274" s="19">
        <f t="shared" si="35"/>
        <v>0</v>
      </c>
      <c r="Z2274" s="19" t="str">
        <f>IFERROR(VLOOKUP(C:C,#REF!,19,FALSE),"0")</f>
        <v>0</v>
      </c>
    </row>
    <row r="2275" spans="1:26" x14ac:dyDescent="0.45">
      <c r="A2275" s="32" t="s">
        <v>7260</v>
      </c>
      <c r="B2275" s="32">
        <v>2</v>
      </c>
      <c r="C2275" s="32" t="s">
        <v>7261</v>
      </c>
      <c r="D2275" s="32" t="s">
        <v>6158</v>
      </c>
      <c r="E2275" s="32" t="s">
        <v>7398</v>
      </c>
      <c r="F2275" s="32">
        <v>3</v>
      </c>
      <c r="G2275" s="78" t="s">
        <v>6983</v>
      </c>
      <c r="H2275" s="33" t="s">
        <v>7418</v>
      </c>
      <c r="I2275" s="32" t="s">
        <v>7419</v>
      </c>
      <c r="J2275" s="32" t="s">
        <v>7265</v>
      </c>
      <c r="K2275" s="32" t="s">
        <v>7266</v>
      </c>
      <c r="L2275" s="34">
        <v>56.921632563800003</v>
      </c>
      <c r="M2275" s="34">
        <v>35576.020352400003</v>
      </c>
      <c r="N2275" s="32" t="s">
        <v>7420</v>
      </c>
      <c r="O2275" s="43" t="e">
        <f>VLOOKUP(U:U,#REF!,5,FALSE)</f>
        <v>#REF!</v>
      </c>
      <c r="P2275" s="43" t="e">
        <f>VLOOKUP(U:U,#REF!,4,FALSE)</f>
        <v>#REF!</v>
      </c>
      <c r="Q2275" s="43" t="e">
        <f>VLOOKUP(U:U,#REF!,2,FALSE)</f>
        <v>#REF!</v>
      </c>
      <c r="S2275" s="35" t="str">
        <f>VLOOKUP(G:G,old!G:J,4,FALSE)</f>
        <v>N</v>
      </c>
      <c r="T2275" s="35" t="str">
        <f>VLOOKUP(G:G,old!G:K,5,FALSE)</f>
        <v>RID_area</v>
      </c>
      <c r="U2275" s="35" t="str">
        <f>VLOOKUP(G:G,old!G:L,6,FALSE)</f>
        <v>MAE NAM NAN</v>
      </c>
      <c r="V2275" s="43" t="str">
        <f>VLOOKUP(G:G,old!G:M,7,FALSE)</f>
        <v>N2B</v>
      </c>
      <c r="X2275" s="43" t="str">
        <f>IFERROR(VLOOKUP(V:V,#REF!,3,FALSE),"0")</f>
        <v>0</v>
      </c>
      <c r="Y2275" s="19">
        <f t="shared" si="35"/>
        <v>0</v>
      </c>
      <c r="Z2275" s="19" t="str">
        <f>IFERROR(VLOOKUP(C:C,#REF!,19,FALSE),"0")</f>
        <v>0</v>
      </c>
    </row>
    <row r="2276" spans="1:26" x14ac:dyDescent="0.45">
      <c r="A2276" s="32" t="s">
        <v>7260</v>
      </c>
      <c r="B2276" s="32">
        <v>2</v>
      </c>
      <c r="C2276" s="32" t="s">
        <v>7261</v>
      </c>
      <c r="D2276" s="32" t="s">
        <v>6158</v>
      </c>
      <c r="E2276" s="32" t="s">
        <v>7398</v>
      </c>
      <c r="F2276" s="32">
        <v>3</v>
      </c>
      <c r="G2276" s="78" t="s">
        <v>6983</v>
      </c>
      <c r="H2276" s="33" t="s">
        <v>7421</v>
      </c>
      <c r="I2276" s="32" t="s">
        <v>7422</v>
      </c>
      <c r="J2276" s="32" t="s">
        <v>7265</v>
      </c>
      <c r="K2276" s="32" t="s">
        <v>7266</v>
      </c>
      <c r="L2276" s="34">
        <v>53.619131101199997</v>
      </c>
      <c r="M2276" s="34">
        <v>33511.956938199997</v>
      </c>
      <c r="N2276" s="32" t="s">
        <v>7423</v>
      </c>
      <c r="O2276" s="43" t="e">
        <f>VLOOKUP(U:U,#REF!,5,FALSE)</f>
        <v>#REF!</v>
      </c>
      <c r="P2276" s="43" t="e">
        <f>VLOOKUP(U:U,#REF!,4,FALSE)</f>
        <v>#REF!</v>
      </c>
      <c r="Q2276" s="43" t="e">
        <f>VLOOKUP(U:U,#REF!,2,FALSE)</f>
        <v>#REF!</v>
      </c>
      <c r="S2276" s="35" t="str">
        <f>VLOOKUP(G:G,old!G:J,4,FALSE)</f>
        <v>N</v>
      </c>
      <c r="T2276" s="35" t="str">
        <f>VLOOKUP(G:G,old!G:K,5,FALSE)</f>
        <v>RID_area</v>
      </c>
      <c r="U2276" s="35" t="str">
        <f>VLOOKUP(G:G,old!G:L,6,FALSE)</f>
        <v>MAE NAM NAN</v>
      </c>
      <c r="V2276" s="43" t="str">
        <f>VLOOKUP(G:G,old!G:M,7,FALSE)</f>
        <v>N2B</v>
      </c>
      <c r="X2276" s="43" t="str">
        <f>IFERROR(VLOOKUP(V:V,#REF!,3,FALSE),"0")</f>
        <v>0</v>
      </c>
      <c r="Y2276" s="19">
        <f t="shared" si="35"/>
        <v>0</v>
      </c>
      <c r="Z2276" s="19" t="str">
        <f>IFERROR(VLOOKUP(C:C,#REF!,19,FALSE),"0")</f>
        <v>0</v>
      </c>
    </row>
    <row r="2277" spans="1:26" x14ac:dyDescent="0.45">
      <c r="A2277" s="32" t="s">
        <v>7260</v>
      </c>
      <c r="B2277" s="32">
        <v>2</v>
      </c>
      <c r="C2277" s="32" t="s">
        <v>7261</v>
      </c>
      <c r="D2277" s="32" t="s">
        <v>6158</v>
      </c>
      <c r="E2277" s="32" t="s">
        <v>7398</v>
      </c>
      <c r="F2277" s="32">
        <v>3</v>
      </c>
      <c r="G2277" s="78" t="s">
        <v>6983</v>
      </c>
      <c r="H2277" s="33" t="s">
        <v>7424</v>
      </c>
      <c r="I2277" s="32" t="s">
        <v>7425</v>
      </c>
      <c r="J2277" s="32" t="s">
        <v>7265</v>
      </c>
      <c r="K2277" s="32" t="s">
        <v>7266</v>
      </c>
      <c r="L2277" s="34">
        <v>65.061315805999996</v>
      </c>
      <c r="M2277" s="34">
        <v>40663.322378700002</v>
      </c>
      <c r="N2277" s="32" t="s">
        <v>7426</v>
      </c>
      <c r="O2277" s="43" t="e">
        <f>VLOOKUP(U:U,#REF!,5,FALSE)</f>
        <v>#REF!</v>
      </c>
      <c r="P2277" s="43" t="e">
        <f>VLOOKUP(U:U,#REF!,4,FALSE)</f>
        <v>#REF!</v>
      </c>
      <c r="Q2277" s="43" t="e">
        <f>VLOOKUP(U:U,#REF!,2,FALSE)</f>
        <v>#REF!</v>
      </c>
      <c r="S2277" s="35" t="str">
        <f>VLOOKUP(G:G,old!G:J,4,FALSE)</f>
        <v>N</v>
      </c>
      <c r="T2277" s="35" t="str">
        <f>VLOOKUP(G:G,old!G:K,5,FALSE)</f>
        <v>RID_area</v>
      </c>
      <c r="U2277" s="35" t="str">
        <f>VLOOKUP(G:G,old!G:L,6,FALSE)</f>
        <v>MAE NAM NAN</v>
      </c>
      <c r="V2277" s="43" t="str">
        <f>VLOOKUP(G:G,old!G:M,7,FALSE)</f>
        <v>N2B</v>
      </c>
      <c r="X2277" s="43" t="str">
        <f>IFERROR(VLOOKUP(V:V,#REF!,3,FALSE),"0")</f>
        <v>0</v>
      </c>
      <c r="Y2277" s="19">
        <f t="shared" si="35"/>
        <v>0</v>
      </c>
      <c r="Z2277" s="19" t="str">
        <f>IFERROR(VLOOKUP(C:C,#REF!,19,FALSE),"0")</f>
        <v>0</v>
      </c>
    </row>
    <row r="2278" spans="1:26" x14ac:dyDescent="0.45">
      <c r="A2278" s="32" t="s">
        <v>7260</v>
      </c>
      <c r="B2278" s="32">
        <v>2</v>
      </c>
      <c r="C2278" s="32" t="s">
        <v>7261</v>
      </c>
      <c r="D2278" s="32" t="s">
        <v>6158</v>
      </c>
      <c r="E2278" s="32" t="s">
        <v>7398</v>
      </c>
      <c r="F2278" s="32">
        <v>3</v>
      </c>
      <c r="G2278" s="78" t="s">
        <v>6983</v>
      </c>
      <c r="H2278" s="33" t="s">
        <v>7427</v>
      </c>
      <c r="I2278" s="32" t="s">
        <v>7220</v>
      </c>
      <c r="J2278" s="32" t="s">
        <v>7265</v>
      </c>
      <c r="K2278" s="32" t="s">
        <v>7266</v>
      </c>
      <c r="L2278" s="34">
        <v>127.054288349</v>
      </c>
      <c r="M2278" s="34">
        <v>79408.930218099995</v>
      </c>
      <c r="N2278" s="32" t="s">
        <v>7428</v>
      </c>
      <c r="O2278" s="43" t="e">
        <f>VLOOKUP(U:U,#REF!,5,FALSE)</f>
        <v>#REF!</v>
      </c>
      <c r="P2278" s="43" t="e">
        <f>VLOOKUP(U:U,#REF!,4,FALSE)</f>
        <v>#REF!</v>
      </c>
      <c r="Q2278" s="43" t="e">
        <f>VLOOKUP(U:U,#REF!,2,FALSE)</f>
        <v>#REF!</v>
      </c>
      <c r="S2278" s="35" t="str">
        <f>VLOOKUP(G:G,old!G:J,4,FALSE)</f>
        <v>N</v>
      </c>
      <c r="T2278" s="35" t="str">
        <f>VLOOKUP(G:G,old!G:K,5,FALSE)</f>
        <v>RID_area</v>
      </c>
      <c r="U2278" s="35" t="str">
        <f>VLOOKUP(G:G,old!G:L,6,FALSE)</f>
        <v>MAE NAM NAN</v>
      </c>
      <c r="V2278" s="43" t="str">
        <f>VLOOKUP(G:G,old!G:M,7,FALSE)</f>
        <v>N2B</v>
      </c>
      <c r="X2278" s="43" t="str">
        <f>IFERROR(VLOOKUP(V:V,#REF!,3,FALSE),"0")</f>
        <v>0</v>
      </c>
      <c r="Y2278" s="19">
        <f t="shared" si="35"/>
        <v>0</v>
      </c>
      <c r="Z2278" s="19" t="str">
        <f>IFERROR(VLOOKUP(C:C,#REF!,19,FALSE),"0")</f>
        <v>0</v>
      </c>
    </row>
    <row r="2279" spans="1:26" x14ac:dyDescent="0.45">
      <c r="A2279" s="32" t="s">
        <v>7260</v>
      </c>
      <c r="B2279" s="32">
        <v>2</v>
      </c>
      <c r="C2279" s="32" t="s">
        <v>7261</v>
      </c>
      <c r="D2279" s="32" t="s">
        <v>6158</v>
      </c>
      <c r="E2279" s="32" t="s">
        <v>7429</v>
      </c>
      <c r="F2279" s="32">
        <v>3</v>
      </c>
      <c r="G2279" s="78" t="s">
        <v>7430</v>
      </c>
      <c r="H2279" s="33" t="s">
        <v>7431</v>
      </c>
      <c r="I2279" s="32" t="s">
        <v>7432</v>
      </c>
      <c r="J2279" s="32" t="s">
        <v>7265</v>
      </c>
      <c r="K2279" s="32" t="s">
        <v>7266</v>
      </c>
      <c r="L2279" s="34">
        <v>1.7979802972200001</v>
      </c>
      <c r="M2279" s="34">
        <v>1123.73768576</v>
      </c>
      <c r="N2279" s="32" t="s">
        <v>7433</v>
      </c>
      <c r="O2279" s="43" t="e">
        <f>VLOOKUP(U:U,#REF!,5,FALSE)</f>
        <v>#REF!</v>
      </c>
      <c r="P2279" s="43" t="e">
        <f>VLOOKUP(U:U,#REF!,4,FALSE)</f>
        <v>#REF!</v>
      </c>
      <c r="Q2279" s="43" t="e">
        <f>VLOOKUP(U:U,#REF!,2,FALSE)</f>
        <v>#REF!</v>
      </c>
      <c r="S2279" s="35" t="str">
        <f>VLOOKUP(G:G,old!G:J,4,FALSE)</f>
        <v>N</v>
      </c>
      <c r="T2279" s="35" t="str">
        <f>VLOOKUP(G:G,old!G:K,5,FALSE)</f>
        <v>RID_area</v>
      </c>
      <c r="U2279" s="35" t="str">
        <f>VLOOKUP(G:G,old!G:L,6,FALSE)</f>
        <v>MAE NAM NAN</v>
      </c>
      <c r="V2279" s="43">
        <f>VLOOKUP(G:G,old!G:M,7,FALSE)</f>
        <v>0</v>
      </c>
      <c r="X2279" s="43" t="str">
        <f>IFERROR(VLOOKUP(V:V,#REF!,3,FALSE),"0")</f>
        <v>0</v>
      </c>
      <c r="Y2279" s="19">
        <f t="shared" si="35"/>
        <v>0</v>
      </c>
      <c r="Z2279" s="19" t="str">
        <f>IFERROR(VLOOKUP(C:C,#REF!,19,FALSE),"0")</f>
        <v>0</v>
      </c>
    </row>
    <row r="2280" spans="1:26" x14ac:dyDescent="0.45">
      <c r="A2280" s="32" t="s">
        <v>7260</v>
      </c>
      <c r="B2280" s="32">
        <v>2</v>
      </c>
      <c r="C2280" s="32" t="s">
        <v>7261</v>
      </c>
      <c r="D2280" s="32" t="s">
        <v>6158</v>
      </c>
      <c r="E2280" s="32" t="s">
        <v>7429</v>
      </c>
      <c r="F2280" s="32">
        <v>3</v>
      </c>
      <c r="G2280" s="78" t="s">
        <v>7430</v>
      </c>
      <c r="H2280" s="33" t="s">
        <v>7434</v>
      </c>
      <c r="I2280" s="32" t="s">
        <v>7435</v>
      </c>
      <c r="J2280" s="32" t="s">
        <v>7265</v>
      </c>
      <c r="K2280" s="32" t="s">
        <v>7266</v>
      </c>
      <c r="L2280" s="34">
        <v>131.48250617299999</v>
      </c>
      <c r="M2280" s="34">
        <v>82176.566358099997</v>
      </c>
      <c r="N2280" s="32" t="s">
        <v>7436</v>
      </c>
      <c r="O2280" s="43" t="e">
        <f>VLOOKUP(U:U,#REF!,5,FALSE)</f>
        <v>#REF!</v>
      </c>
      <c r="P2280" s="43" t="e">
        <f>VLOOKUP(U:U,#REF!,4,FALSE)</f>
        <v>#REF!</v>
      </c>
      <c r="Q2280" s="43" t="e">
        <f>VLOOKUP(U:U,#REF!,2,FALSE)</f>
        <v>#REF!</v>
      </c>
      <c r="S2280" s="35" t="str">
        <f>VLOOKUP(G:G,old!G:J,4,FALSE)</f>
        <v>N</v>
      </c>
      <c r="T2280" s="35" t="str">
        <f>VLOOKUP(G:G,old!G:K,5,FALSE)</f>
        <v>RID_area</v>
      </c>
      <c r="U2280" s="35" t="str">
        <f>VLOOKUP(G:G,old!G:L,6,FALSE)</f>
        <v>MAE NAM NAN</v>
      </c>
      <c r="V2280" s="43">
        <f>VLOOKUP(G:G,old!G:M,7,FALSE)</f>
        <v>0</v>
      </c>
      <c r="X2280" s="43" t="str">
        <f>IFERROR(VLOOKUP(V:V,#REF!,3,FALSE),"0")</f>
        <v>0</v>
      </c>
      <c r="Y2280" s="19">
        <f t="shared" si="35"/>
        <v>0</v>
      </c>
      <c r="Z2280" s="19" t="str">
        <f>IFERROR(VLOOKUP(C:C,#REF!,19,FALSE),"0")</f>
        <v>0</v>
      </c>
    </row>
    <row r="2281" spans="1:26" x14ac:dyDescent="0.45">
      <c r="A2281" s="32" t="s">
        <v>7260</v>
      </c>
      <c r="B2281" s="32">
        <v>2</v>
      </c>
      <c r="C2281" s="32" t="s">
        <v>7261</v>
      </c>
      <c r="D2281" s="32" t="s">
        <v>6158</v>
      </c>
      <c r="E2281" s="32" t="s">
        <v>7429</v>
      </c>
      <c r="F2281" s="32">
        <v>3</v>
      </c>
      <c r="G2281" s="78" t="s">
        <v>7430</v>
      </c>
      <c r="H2281" s="33" t="s">
        <v>7437</v>
      </c>
      <c r="I2281" s="32" t="s">
        <v>7438</v>
      </c>
      <c r="J2281" s="32" t="s">
        <v>7265</v>
      </c>
      <c r="K2281" s="32" t="s">
        <v>7266</v>
      </c>
      <c r="L2281" s="34">
        <v>65.585737825400003</v>
      </c>
      <c r="M2281" s="34">
        <v>40991.086140899999</v>
      </c>
      <c r="N2281" s="32" t="s">
        <v>7439</v>
      </c>
      <c r="O2281" s="43" t="e">
        <f>VLOOKUP(U:U,#REF!,5,FALSE)</f>
        <v>#REF!</v>
      </c>
      <c r="P2281" s="43" t="e">
        <f>VLOOKUP(U:U,#REF!,4,FALSE)</f>
        <v>#REF!</v>
      </c>
      <c r="Q2281" s="43" t="e">
        <f>VLOOKUP(U:U,#REF!,2,FALSE)</f>
        <v>#REF!</v>
      </c>
      <c r="S2281" s="35" t="str">
        <f>VLOOKUP(G:G,old!G:J,4,FALSE)</f>
        <v>N</v>
      </c>
      <c r="T2281" s="35" t="str">
        <f>VLOOKUP(G:G,old!G:K,5,FALSE)</f>
        <v>RID_area</v>
      </c>
      <c r="U2281" s="35" t="str">
        <f>VLOOKUP(G:G,old!G:L,6,FALSE)</f>
        <v>MAE NAM NAN</v>
      </c>
      <c r="V2281" s="43">
        <f>VLOOKUP(G:G,old!G:M,7,FALSE)</f>
        <v>0</v>
      </c>
      <c r="X2281" s="43" t="str">
        <f>IFERROR(VLOOKUP(V:V,#REF!,3,FALSE),"0")</f>
        <v>0</v>
      </c>
      <c r="Y2281" s="19">
        <f t="shared" si="35"/>
        <v>0</v>
      </c>
      <c r="Z2281" s="19" t="str">
        <f>IFERROR(VLOOKUP(C:C,#REF!,19,FALSE),"0")</f>
        <v>0</v>
      </c>
    </row>
    <row r="2282" spans="1:26" x14ac:dyDescent="0.45">
      <c r="A2282" s="32" t="s">
        <v>7260</v>
      </c>
      <c r="B2282" s="32">
        <v>2</v>
      </c>
      <c r="C2282" s="32" t="s">
        <v>7261</v>
      </c>
      <c r="D2282" s="32" t="s">
        <v>6158</v>
      </c>
      <c r="E2282" s="32" t="s">
        <v>7429</v>
      </c>
      <c r="F2282" s="32">
        <v>3</v>
      </c>
      <c r="G2282" s="78" t="s">
        <v>7430</v>
      </c>
      <c r="H2282" s="33" t="s">
        <v>7440</v>
      </c>
      <c r="I2282" s="32" t="s">
        <v>7441</v>
      </c>
      <c r="J2282" s="32" t="s">
        <v>7265</v>
      </c>
      <c r="K2282" s="32" t="s">
        <v>7266</v>
      </c>
      <c r="L2282" s="34">
        <v>65.511961513499998</v>
      </c>
      <c r="M2282" s="34">
        <v>40944.975945899998</v>
      </c>
      <c r="N2282" s="32" t="s">
        <v>7442</v>
      </c>
      <c r="O2282" s="43" t="e">
        <f>VLOOKUP(U:U,#REF!,5,FALSE)</f>
        <v>#REF!</v>
      </c>
      <c r="P2282" s="43" t="e">
        <f>VLOOKUP(U:U,#REF!,4,FALSE)</f>
        <v>#REF!</v>
      </c>
      <c r="Q2282" s="43" t="e">
        <f>VLOOKUP(U:U,#REF!,2,FALSE)</f>
        <v>#REF!</v>
      </c>
      <c r="S2282" s="35" t="str">
        <f>VLOOKUP(G:G,old!G:J,4,FALSE)</f>
        <v>N</v>
      </c>
      <c r="T2282" s="35" t="str">
        <f>VLOOKUP(G:G,old!G:K,5,FALSE)</f>
        <v>RID_area</v>
      </c>
      <c r="U2282" s="35" t="str">
        <f>VLOOKUP(G:G,old!G:L,6,FALSE)</f>
        <v>MAE NAM NAN</v>
      </c>
      <c r="V2282" s="43">
        <f>VLOOKUP(G:G,old!G:M,7,FALSE)</f>
        <v>0</v>
      </c>
      <c r="X2282" s="43" t="str">
        <f>IFERROR(VLOOKUP(V:V,#REF!,3,FALSE),"0")</f>
        <v>0</v>
      </c>
      <c r="Y2282" s="19">
        <f t="shared" si="35"/>
        <v>0</v>
      </c>
      <c r="Z2282" s="19" t="str">
        <f>IFERROR(VLOOKUP(C:C,#REF!,19,FALSE),"0")</f>
        <v>0</v>
      </c>
    </row>
    <row r="2283" spans="1:26" x14ac:dyDescent="0.45">
      <c r="A2283" s="32" t="s">
        <v>7260</v>
      </c>
      <c r="B2283" s="32">
        <v>2</v>
      </c>
      <c r="C2283" s="32" t="s">
        <v>7261</v>
      </c>
      <c r="D2283" s="32" t="s">
        <v>6158</v>
      </c>
      <c r="E2283" s="32" t="s">
        <v>7429</v>
      </c>
      <c r="F2283" s="32">
        <v>3</v>
      </c>
      <c r="G2283" s="78" t="s">
        <v>7430</v>
      </c>
      <c r="H2283" s="33" t="s">
        <v>7443</v>
      </c>
      <c r="I2283" s="32" t="s">
        <v>7444</v>
      </c>
      <c r="J2283" s="32" t="s">
        <v>7265</v>
      </c>
      <c r="K2283" s="32" t="s">
        <v>7266</v>
      </c>
      <c r="L2283" s="34">
        <v>55.319491173199999</v>
      </c>
      <c r="M2283" s="34">
        <v>34574.681983199996</v>
      </c>
      <c r="N2283" s="32" t="s">
        <v>7445</v>
      </c>
      <c r="O2283" s="43" t="e">
        <f>VLOOKUP(U:U,#REF!,5,FALSE)</f>
        <v>#REF!</v>
      </c>
      <c r="P2283" s="43" t="e">
        <f>VLOOKUP(U:U,#REF!,4,FALSE)</f>
        <v>#REF!</v>
      </c>
      <c r="Q2283" s="43" t="e">
        <f>VLOOKUP(U:U,#REF!,2,FALSE)</f>
        <v>#REF!</v>
      </c>
      <c r="S2283" s="35" t="str">
        <f>VLOOKUP(G:G,old!G:J,4,FALSE)</f>
        <v>N</v>
      </c>
      <c r="T2283" s="35" t="str">
        <f>VLOOKUP(G:G,old!G:K,5,FALSE)</f>
        <v>RID_area</v>
      </c>
      <c r="U2283" s="35" t="str">
        <f>VLOOKUP(G:G,old!G:L,6,FALSE)</f>
        <v>MAE NAM NAN</v>
      </c>
      <c r="V2283" s="43">
        <f>VLOOKUP(G:G,old!G:M,7,FALSE)</f>
        <v>0</v>
      </c>
      <c r="X2283" s="43" t="str">
        <f>IFERROR(VLOOKUP(V:V,#REF!,3,FALSE),"0")</f>
        <v>0</v>
      </c>
      <c r="Y2283" s="19">
        <f t="shared" si="35"/>
        <v>0</v>
      </c>
      <c r="Z2283" s="19" t="str">
        <f>IFERROR(VLOOKUP(C:C,#REF!,19,FALSE),"0")</f>
        <v>0</v>
      </c>
    </row>
    <row r="2284" spans="1:26" x14ac:dyDescent="0.45">
      <c r="A2284" s="32" t="s">
        <v>7260</v>
      </c>
      <c r="B2284" s="32">
        <v>2</v>
      </c>
      <c r="C2284" s="32" t="s">
        <v>7261</v>
      </c>
      <c r="D2284" s="32" t="s">
        <v>6158</v>
      </c>
      <c r="E2284" s="32" t="s">
        <v>7429</v>
      </c>
      <c r="F2284" s="32">
        <v>3</v>
      </c>
      <c r="G2284" s="78" t="s">
        <v>7430</v>
      </c>
      <c r="H2284" s="33" t="s">
        <v>7446</v>
      </c>
      <c r="I2284" s="32" t="s">
        <v>4723</v>
      </c>
      <c r="J2284" s="32" t="s">
        <v>7265</v>
      </c>
      <c r="K2284" s="32" t="s">
        <v>7266</v>
      </c>
      <c r="L2284" s="34">
        <v>67.5134268658</v>
      </c>
      <c r="M2284" s="34">
        <v>42195.891791100003</v>
      </c>
      <c r="N2284" s="32" t="s">
        <v>7447</v>
      </c>
      <c r="O2284" s="43" t="e">
        <f>VLOOKUP(U:U,#REF!,5,FALSE)</f>
        <v>#REF!</v>
      </c>
      <c r="P2284" s="43" t="e">
        <f>VLOOKUP(U:U,#REF!,4,FALSE)</f>
        <v>#REF!</v>
      </c>
      <c r="Q2284" s="43" t="e">
        <f>VLOOKUP(U:U,#REF!,2,FALSE)</f>
        <v>#REF!</v>
      </c>
      <c r="S2284" s="35" t="str">
        <f>VLOOKUP(G:G,old!G:J,4,FALSE)</f>
        <v>N</v>
      </c>
      <c r="T2284" s="35" t="str">
        <f>VLOOKUP(G:G,old!G:K,5,FALSE)</f>
        <v>RID_area</v>
      </c>
      <c r="U2284" s="35" t="str">
        <f>VLOOKUP(G:G,old!G:L,6,FALSE)</f>
        <v>MAE NAM NAN</v>
      </c>
      <c r="V2284" s="43">
        <f>VLOOKUP(G:G,old!G:M,7,FALSE)</f>
        <v>0</v>
      </c>
      <c r="X2284" s="43" t="str">
        <f>IFERROR(VLOOKUP(V:V,#REF!,3,FALSE),"0")</f>
        <v>0</v>
      </c>
      <c r="Y2284" s="19">
        <f t="shared" si="35"/>
        <v>0</v>
      </c>
      <c r="Z2284" s="19" t="str">
        <f>IFERROR(VLOOKUP(C:C,#REF!,19,FALSE),"0")</f>
        <v>0</v>
      </c>
    </row>
    <row r="2285" spans="1:26" x14ac:dyDescent="0.45">
      <c r="A2285" s="32" t="s">
        <v>7260</v>
      </c>
      <c r="B2285" s="32">
        <v>2</v>
      </c>
      <c r="C2285" s="32" t="s">
        <v>7261</v>
      </c>
      <c r="D2285" s="32" t="s">
        <v>6158</v>
      </c>
      <c r="E2285" s="32" t="s">
        <v>7429</v>
      </c>
      <c r="F2285" s="32">
        <v>3</v>
      </c>
      <c r="G2285" s="78" t="s">
        <v>7430</v>
      </c>
      <c r="H2285" s="33" t="s">
        <v>7448</v>
      </c>
      <c r="I2285" s="32" t="s">
        <v>7449</v>
      </c>
      <c r="J2285" s="32" t="s">
        <v>7265</v>
      </c>
      <c r="K2285" s="32" t="s">
        <v>7266</v>
      </c>
      <c r="L2285" s="34">
        <v>51.797158446799997</v>
      </c>
      <c r="M2285" s="34">
        <v>32373.224029199999</v>
      </c>
      <c r="N2285" s="32" t="s">
        <v>7450</v>
      </c>
      <c r="O2285" s="43" t="e">
        <f>VLOOKUP(U:U,#REF!,5,FALSE)</f>
        <v>#REF!</v>
      </c>
      <c r="P2285" s="43" t="e">
        <f>VLOOKUP(U:U,#REF!,4,FALSE)</f>
        <v>#REF!</v>
      </c>
      <c r="Q2285" s="43" t="e">
        <f>VLOOKUP(U:U,#REF!,2,FALSE)</f>
        <v>#REF!</v>
      </c>
      <c r="S2285" s="35" t="str">
        <f>VLOOKUP(G:G,old!G:J,4,FALSE)</f>
        <v>N</v>
      </c>
      <c r="T2285" s="35" t="str">
        <f>VLOOKUP(G:G,old!G:K,5,FALSE)</f>
        <v>RID_area</v>
      </c>
      <c r="U2285" s="35" t="str">
        <f>VLOOKUP(G:G,old!G:L,6,FALSE)</f>
        <v>MAE NAM NAN</v>
      </c>
      <c r="V2285" s="43">
        <f>VLOOKUP(G:G,old!G:M,7,FALSE)</f>
        <v>0</v>
      </c>
      <c r="X2285" s="43" t="str">
        <f>IFERROR(VLOOKUP(V:V,#REF!,3,FALSE),"0")</f>
        <v>0</v>
      </c>
      <c r="Y2285" s="19">
        <f t="shared" si="35"/>
        <v>0</v>
      </c>
      <c r="Z2285" s="19" t="str">
        <f>IFERROR(VLOOKUP(C:C,#REF!,19,FALSE),"0")</f>
        <v>0</v>
      </c>
    </row>
    <row r="2286" spans="1:26" x14ac:dyDescent="0.45">
      <c r="A2286" s="32" t="s">
        <v>7260</v>
      </c>
      <c r="B2286" s="32">
        <v>2</v>
      </c>
      <c r="C2286" s="32" t="s">
        <v>7261</v>
      </c>
      <c r="D2286" s="32" t="s">
        <v>6158</v>
      </c>
      <c r="E2286" s="32" t="s">
        <v>7429</v>
      </c>
      <c r="F2286" s="32">
        <v>3</v>
      </c>
      <c r="G2286" s="78" t="s">
        <v>7430</v>
      </c>
      <c r="H2286" s="33" t="s">
        <v>7451</v>
      </c>
      <c r="I2286" s="32" t="s">
        <v>7452</v>
      </c>
      <c r="J2286" s="32" t="s">
        <v>7265</v>
      </c>
      <c r="K2286" s="32" t="s">
        <v>7266</v>
      </c>
      <c r="L2286" s="34">
        <v>28.8330093139</v>
      </c>
      <c r="M2286" s="34">
        <v>18020.6308212</v>
      </c>
      <c r="N2286" s="32" t="s">
        <v>7453</v>
      </c>
      <c r="O2286" s="43" t="e">
        <f>VLOOKUP(U:U,#REF!,5,FALSE)</f>
        <v>#REF!</v>
      </c>
      <c r="P2286" s="43" t="e">
        <f>VLOOKUP(U:U,#REF!,4,FALSE)</f>
        <v>#REF!</v>
      </c>
      <c r="Q2286" s="43" t="e">
        <f>VLOOKUP(U:U,#REF!,2,FALSE)</f>
        <v>#REF!</v>
      </c>
      <c r="S2286" s="35" t="str">
        <f>VLOOKUP(G:G,old!G:J,4,FALSE)</f>
        <v>N</v>
      </c>
      <c r="T2286" s="35" t="str">
        <f>VLOOKUP(G:G,old!G:K,5,FALSE)</f>
        <v>RID_area</v>
      </c>
      <c r="U2286" s="35" t="str">
        <f>VLOOKUP(G:G,old!G:L,6,FALSE)</f>
        <v>MAE NAM NAN</v>
      </c>
      <c r="V2286" s="43">
        <f>VLOOKUP(G:G,old!G:M,7,FALSE)</f>
        <v>0</v>
      </c>
      <c r="X2286" s="43" t="str">
        <f>IFERROR(VLOOKUP(V:V,#REF!,3,FALSE),"0")</f>
        <v>0</v>
      </c>
      <c r="Y2286" s="19">
        <f t="shared" si="35"/>
        <v>0</v>
      </c>
      <c r="Z2286" s="19" t="str">
        <f>IFERROR(VLOOKUP(C:C,#REF!,19,FALSE),"0")</f>
        <v>0</v>
      </c>
    </row>
    <row r="2287" spans="1:26" x14ac:dyDescent="0.45">
      <c r="A2287" s="32" t="s">
        <v>7260</v>
      </c>
      <c r="B2287" s="32">
        <v>2</v>
      </c>
      <c r="C2287" s="32" t="s">
        <v>7261</v>
      </c>
      <c r="D2287" s="32" t="s">
        <v>6158</v>
      </c>
      <c r="E2287" s="32" t="s">
        <v>7454</v>
      </c>
      <c r="F2287" s="32">
        <v>3</v>
      </c>
      <c r="G2287" s="78" t="s">
        <v>7455</v>
      </c>
      <c r="H2287" s="33" t="s">
        <v>7456</v>
      </c>
      <c r="I2287" s="32" t="s">
        <v>7457</v>
      </c>
      <c r="J2287" s="32" t="s">
        <v>7265</v>
      </c>
      <c r="K2287" s="32" t="s">
        <v>7266</v>
      </c>
      <c r="L2287" s="34">
        <v>157.81320854699999</v>
      </c>
      <c r="M2287" s="34">
        <v>98633.255341900003</v>
      </c>
      <c r="N2287" s="32" t="s">
        <v>7458</v>
      </c>
      <c r="O2287" s="43" t="e">
        <f>VLOOKUP(U:U,#REF!,5,FALSE)</f>
        <v>#REF!</v>
      </c>
      <c r="P2287" s="43" t="e">
        <f>VLOOKUP(U:U,#REF!,4,FALSE)</f>
        <v>#REF!</v>
      </c>
      <c r="Q2287" s="43" t="e">
        <f>VLOOKUP(U:U,#REF!,2,FALSE)</f>
        <v>#REF!</v>
      </c>
      <c r="S2287" s="35" t="str">
        <f>VLOOKUP(G:G,old!G:J,4,FALSE)</f>
        <v>N</v>
      </c>
      <c r="T2287" s="35" t="str">
        <f>VLOOKUP(G:G,old!G:K,5,FALSE)</f>
        <v>RID_area</v>
      </c>
      <c r="U2287" s="35" t="str">
        <f>VLOOKUP(G:G,old!G:L,6,FALSE)</f>
        <v>MAE NAM NAN</v>
      </c>
      <c r="V2287" s="43">
        <f>VLOOKUP(G:G,old!G:M,7,FALSE)</f>
        <v>0</v>
      </c>
      <c r="X2287" s="43" t="str">
        <f>IFERROR(VLOOKUP(V:V,#REF!,3,FALSE),"0")</f>
        <v>0</v>
      </c>
      <c r="Y2287" s="19">
        <f t="shared" si="35"/>
        <v>0</v>
      </c>
      <c r="Z2287" s="19" t="str">
        <f>IFERROR(VLOOKUP(C:C,#REF!,19,FALSE),"0")</f>
        <v>0</v>
      </c>
    </row>
    <row r="2288" spans="1:26" x14ac:dyDescent="0.45">
      <c r="A2288" s="32" t="s">
        <v>7260</v>
      </c>
      <c r="B2288" s="32">
        <v>2</v>
      </c>
      <c r="C2288" s="32" t="s">
        <v>7261</v>
      </c>
      <c r="D2288" s="32" t="s">
        <v>6158</v>
      </c>
      <c r="E2288" s="32" t="s">
        <v>7454</v>
      </c>
      <c r="F2288" s="32">
        <v>3</v>
      </c>
      <c r="G2288" s="78" t="s">
        <v>7455</v>
      </c>
      <c r="H2288" s="33" t="s">
        <v>7459</v>
      </c>
      <c r="I2288" s="32" t="s">
        <v>5515</v>
      </c>
      <c r="J2288" s="32" t="s">
        <v>7265</v>
      </c>
      <c r="K2288" s="32" t="s">
        <v>7266</v>
      </c>
      <c r="L2288" s="34">
        <v>368.09352838900003</v>
      </c>
      <c r="M2288" s="34">
        <v>230058.455243</v>
      </c>
      <c r="N2288" s="32" t="s">
        <v>7460</v>
      </c>
      <c r="O2288" s="43" t="e">
        <f>VLOOKUP(U:U,#REF!,5,FALSE)</f>
        <v>#REF!</v>
      </c>
      <c r="P2288" s="43" t="e">
        <f>VLOOKUP(U:U,#REF!,4,FALSE)</f>
        <v>#REF!</v>
      </c>
      <c r="Q2288" s="43" t="e">
        <f>VLOOKUP(U:U,#REF!,2,FALSE)</f>
        <v>#REF!</v>
      </c>
      <c r="S2288" s="35" t="str">
        <f>VLOOKUP(G:G,old!G:J,4,FALSE)</f>
        <v>N</v>
      </c>
      <c r="T2288" s="35" t="str">
        <f>VLOOKUP(G:G,old!G:K,5,FALSE)</f>
        <v>RID_area</v>
      </c>
      <c r="U2288" s="35" t="str">
        <f>VLOOKUP(G:G,old!G:L,6,FALSE)</f>
        <v>MAE NAM NAN</v>
      </c>
      <c r="V2288" s="43">
        <f>VLOOKUP(G:G,old!G:M,7,FALSE)</f>
        <v>0</v>
      </c>
      <c r="X2288" s="43" t="str">
        <f>IFERROR(VLOOKUP(V:V,#REF!,3,FALSE),"0")</f>
        <v>0</v>
      </c>
      <c r="Y2288" s="19">
        <f t="shared" si="35"/>
        <v>0</v>
      </c>
      <c r="Z2288" s="19" t="str">
        <f>IFERROR(VLOOKUP(C:C,#REF!,19,FALSE),"0")</f>
        <v>0</v>
      </c>
    </row>
    <row r="2289" spans="1:26" x14ac:dyDescent="0.45">
      <c r="A2289" s="32" t="s">
        <v>7260</v>
      </c>
      <c r="B2289" s="32">
        <v>2</v>
      </c>
      <c r="C2289" s="32" t="s">
        <v>7261</v>
      </c>
      <c r="D2289" s="32" t="s">
        <v>6158</v>
      </c>
      <c r="E2289" s="32" t="s">
        <v>7454</v>
      </c>
      <c r="F2289" s="32">
        <v>3</v>
      </c>
      <c r="G2289" s="78" t="s">
        <v>7455</v>
      </c>
      <c r="H2289" s="33" t="s">
        <v>7461</v>
      </c>
      <c r="I2289" s="32" t="s">
        <v>7462</v>
      </c>
      <c r="J2289" s="32" t="s">
        <v>7265</v>
      </c>
      <c r="K2289" s="32" t="s">
        <v>7266</v>
      </c>
      <c r="L2289" s="34">
        <v>109.03491805199999</v>
      </c>
      <c r="M2289" s="34">
        <v>68146.823782499996</v>
      </c>
      <c r="N2289" s="32" t="s">
        <v>7463</v>
      </c>
      <c r="O2289" s="43" t="e">
        <f>VLOOKUP(U:U,#REF!,5,FALSE)</f>
        <v>#REF!</v>
      </c>
      <c r="P2289" s="43" t="e">
        <f>VLOOKUP(U:U,#REF!,4,FALSE)</f>
        <v>#REF!</v>
      </c>
      <c r="Q2289" s="43" t="e">
        <f>VLOOKUP(U:U,#REF!,2,FALSE)</f>
        <v>#REF!</v>
      </c>
      <c r="S2289" s="35" t="str">
        <f>VLOOKUP(G:G,old!G:J,4,FALSE)</f>
        <v>N</v>
      </c>
      <c r="T2289" s="35" t="str">
        <f>VLOOKUP(G:G,old!G:K,5,FALSE)</f>
        <v>RID_area</v>
      </c>
      <c r="U2289" s="35" t="str">
        <f>VLOOKUP(G:G,old!G:L,6,FALSE)</f>
        <v>MAE NAM NAN</v>
      </c>
      <c r="V2289" s="43">
        <f>VLOOKUP(G:G,old!G:M,7,FALSE)</f>
        <v>0</v>
      </c>
      <c r="X2289" s="43" t="str">
        <f>IFERROR(VLOOKUP(V:V,#REF!,3,FALSE),"0")</f>
        <v>0</v>
      </c>
      <c r="Y2289" s="19">
        <f t="shared" si="35"/>
        <v>0</v>
      </c>
      <c r="Z2289" s="19" t="str">
        <f>IFERROR(VLOOKUP(C:C,#REF!,19,FALSE),"0")</f>
        <v>0</v>
      </c>
    </row>
    <row r="2290" spans="1:26" x14ac:dyDescent="0.45">
      <c r="A2290" s="32" t="s">
        <v>7260</v>
      </c>
      <c r="B2290" s="32">
        <v>2</v>
      </c>
      <c r="C2290" s="32" t="s">
        <v>7261</v>
      </c>
      <c r="D2290" s="32" t="s">
        <v>6158</v>
      </c>
      <c r="E2290" s="32" t="s">
        <v>7454</v>
      </c>
      <c r="F2290" s="32">
        <v>3</v>
      </c>
      <c r="G2290" s="78" t="s">
        <v>7455</v>
      </c>
      <c r="H2290" s="33" t="s">
        <v>7464</v>
      </c>
      <c r="I2290" s="32" t="s">
        <v>7465</v>
      </c>
      <c r="J2290" s="32" t="s">
        <v>7265</v>
      </c>
      <c r="K2290" s="32" t="s">
        <v>7266</v>
      </c>
      <c r="L2290" s="34">
        <v>99.517597751300002</v>
      </c>
      <c r="M2290" s="34">
        <v>62198.498594600002</v>
      </c>
      <c r="N2290" s="32" t="s">
        <v>7466</v>
      </c>
      <c r="O2290" s="43" t="e">
        <f>VLOOKUP(U:U,#REF!,5,FALSE)</f>
        <v>#REF!</v>
      </c>
      <c r="P2290" s="43" t="e">
        <f>VLOOKUP(U:U,#REF!,4,FALSE)</f>
        <v>#REF!</v>
      </c>
      <c r="Q2290" s="43" t="e">
        <f>VLOOKUP(U:U,#REF!,2,FALSE)</f>
        <v>#REF!</v>
      </c>
      <c r="S2290" s="35" t="str">
        <f>VLOOKUP(G:G,old!G:J,4,FALSE)</f>
        <v>N</v>
      </c>
      <c r="T2290" s="35" t="str">
        <f>VLOOKUP(G:G,old!G:K,5,FALSE)</f>
        <v>RID_area</v>
      </c>
      <c r="U2290" s="35" t="str">
        <f>VLOOKUP(G:G,old!G:L,6,FALSE)</f>
        <v>MAE NAM NAN</v>
      </c>
      <c r="V2290" s="43">
        <f>VLOOKUP(G:G,old!G:M,7,FALSE)</f>
        <v>0</v>
      </c>
      <c r="X2290" s="43" t="str">
        <f>IFERROR(VLOOKUP(V:V,#REF!,3,FALSE),"0")</f>
        <v>0</v>
      </c>
      <c r="Y2290" s="19">
        <f t="shared" si="35"/>
        <v>0</v>
      </c>
      <c r="Z2290" s="19" t="str">
        <f>IFERROR(VLOOKUP(C:C,#REF!,19,FALSE),"0")</f>
        <v>0</v>
      </c>
    </row>
    <row r="2291" spans="1:26" x14ac:dyDescent="0.45">
      <c r="A2291" s="32" t="s">
        <v>7467</v>
      </c>
      <c r="B2291" s="32">
        <v>2</v>
      </c>
      <c r="C2291" s="32" t="s">
        <v>7468</v>
      </c>
      <c r="D2291" s="32" t="s">
        <v>6158</v>
      </c>
      <c r="E2291" s="32" t="s">
        <v>7469</v>
      </c>
      <c r="F2291" s="32">
        <v>3</v>
      </c>
      <c r="G2291" s="78" t="s">
        <v>7470</v>
      </c>
      <c r="H2291" s="33" t="s">
        <v>7471</v>
      </c>
      <c r="I2291" s="32" t="s">
        <v>7472</v>
      </c>
      <c r="J2291" s="32" t="s">
        <v>7473</v>
      </c>
      <c r="K2291" s="32" t="s">
        <v>7266</v>
      </c>
      <c r="L2291" s="34">
        <v>5.4043407007999997</v>
      </c>
      <c r="M2291" s="34">
        <v>3377.7129380000001</v>
      </c>
      <c r="N2291" s="32" t="s">
        <v>7474</v>
      </c>
      <c r="O2291" s="43" t="e">
        <f>VLOOKUP(U:U,#REF!,5,FALSE)</f>
        <v>#REF!</v>
      </c>
      <c r="P2291" s="43" t="e">
        <f>VLOOKUP(U:U,#REF!,4,FALSE)</f>
        <v>#REF!</v>
      </c>
      <c r="Q2291" s="43" t="e">
        <f>VLOOKUP(U:U,#REF!,2,FALSE)</f>
        <v>#REF!</v>
      </c>
      <c r="S2291" s="35" t="str">
        <f>VLOOKUP(G:G,old!G:J,4,FALSE)</f>
        <v>N</v>
      </c>
      <c r="T2291" s="35" t="str">
        <f>VLOOKUP(G:G,old!G:K,5,FALSE)</f>
        <v>RID_area</v>
      </c>
      <c r="U2291" s="35" t="str">
        <f>VLOOKUP(G:G,old!G:L,6,FALSE)</f>
        <v>MAE NAM YOM</v>
      </c>
      <c r="V2291" s="43" t="str">
        <f>VLOOKUP(G:G,old!G:M,7,FALSE)</f>
        <v>Y24</v>
      </c>
      <c r="X2291" s="43" t="str">
        <f>IFERROR(VLOOKUP(V:V,#REF!,3,FALSE),"0")</f>
        <v>0</v>
      </c>
      <c r="Y2291" s="19">
        <f t="shared" si="35"/>
        <v>0</v>
      </c>
      <c r="Z2291" s="19" t="str">
        <f>IFERROR(VLOOKUP(C:C,#REF!,19,FALSE),"0")</f>
        <v>0</v>
      </c>
    </row>
    <row r="2292" spans="1:26" x14ac:dyDescent="0.45">
      <c r="A2292" s="32" t="s">
        <v>7467</v>
      </c>
      <c r="B2292" s="32">
        <v>2</v>
      </c>
      <c r="C2292" s="32" t="s">
        <v>7468</v>
      </c>
      <c r="D2292" s="32" t="s">
        <v>6158</v>
      </c>
      <c r="E2292" s="32" t="s">
        <v>7469</v>
      </c>
      <c r="F2292" s="32">
        <v>3</v>
      </c>
      <c r="G2292" s="78" t="s">
        <v>7470</v>
      </c>
      <c r="H2292" s="33" t="s">
        <v>7475</v>
      </c>
      <c r="I2292" s="32" t="s">
        <v>7476</v>
      </c>
      <c r="J2292" s="32" t="s">
        <v>7473</v>
      </c>
      <c r="K2292" s="32" t="s">
        <v>7266</v>
      </c>
      <c r="L2292" s="34">
        <v>11.585541373</v>
      </c>
      <c r="M2292" s="34">
        <v>7240.9633581300004</v>
      </c>
      <c r="N2292" s="32" t="s">
        <v>7477</v>
      </c>
      <c r="O2292" s="43" t="e">
        <f>VLOOKUP(U:U,#REF!,5,FALSE)</f>
        <v>#REF!</v>
      </c>
      <c r="P2292" s="43" t="e">
        <f>VLOOKUP(U:U,#REF!,4,FALSE)</f>
        <v>#REF!</v>
      </c>
      <c r="Q2292" s="43" t="e">
        <f>VLOOKUP(U:U,#REF!,2,FALSE)</f>
        <v>#REF!</v>
      </c>
      <c r="S2292" s="35" t="str">
        <f>VLOOKUP(G:G,old!G:J,4,FALSE)</f>
        <v>N</v>
      </c>
      <c r="T2292" s="35" t="str">
        <f>VLOOKUP(G:G,old!G:K,5,FALSE)</f>
        <v>RID_area</v>
      </c>
      <c r="U2292" s="35" t="str">
        <f>VLOOKUP(G:G,old!G:L,6,FALSE)</f>
        <v>MAE NAM YOM</v>
      </c>
      <c r="V2292" s="43" t="str">
        <f>VLOOKUP(G:G,old!G:M,7,FALSE)</f>
        <v>Y24</v>
      </c>
      <c r="X2292" s="43" t="str">
        <f>IFERROR(VLOOKUP(V:V,#REF!,3,FALSE),"0")</f>
        <v>0</v>
      </c>
      <c r="Y2292" s="19">
        <f t="shared" si="35"/>
        <v>0</v>
      </c>
      <c r="Z2292" s="19" t="str">
        <f>IFERROR(VLOOKUP(C:C,#REF!,19,FALSE),"0")</f>
        <v>0</v>
      </c>
    </row>
    <row r="2293" spans="1:26" x14ac:dyDescent="0.45">
      <c r="A2293" s="32" t="s">
        <v>7467</v>
      </c>
      <c r="B2293" s="32">
        <v>2</v>
      </c>
      <c r="C2293" s="32" t="s">
        <v>7468</v>
      </c>
      <c r="D2293" s="32" t="s">
        <v>6158</v>
      </c>
      <c r="E2293" s="32" t="s">
        <v>7469</v>
      </c>
      <c r="F2293" s="32">
        <v>3</v>
      </c>
      <c r="G2293" s="78" t="s">
        <v>7470</v>
      </c>
      <c r="H2293" s="33" t="s">
        <v>7478</v>
      </c>
      <c r="I2293" s="32" t="s">
        <v>7479</v>
      </c>
      <c r="J2293" s="32" t="s">
        <v>7473</v>
      </c>
      <c r="K2293" s="32" t="s">
        <v>7266</v>
      </c>
      <c r="L2293" s="34">
        <v>27.067587599599999</v>
      </c>
      <c r="M2293" s="34">
        <v>16917.242249800001</v>
      </c>
      <c r="N2293" s="32" t="s">
        <v>7480</v>
      </c>
      <c r="O2293" s="43" t="e">
        <f>VLOOKUP(U:U,#REF!,5,FALSE)</f>
        <v>#REF!</v>
      </c>
      <c r="P2293" s="43" t="e">
        <f>VLOOKUP(U:U,#REF!,4,FALSE)</f>
        <v>#REF!</v>
      </c>
      <c r="Q2293" s="43" t="e">
        <f>VLOOKUP(U:U,#REF!,2,FALSE)</f>
        <v>#REF!</v>
      </c>
      <c r="S2293" s="35" t="str">
        <f>VLOOKUP(G:G,old!G:J,4,FALSE)</f>
        <v>N</v>
      </c>
      <c r="T2293" s="35" t="str">
        <f>VLOOKUP(G:G,old!G:K,5,FALSE)</f>
        <v>RID_area</v>
      </c>
      <c r="U2293" s="35" t="str">
        <f>VLOOKUP(G:G,old!G:L,6,FALSE)</f>
        <v>MAE NAM YOM</v>
      </c>
      <c r="V2293" s="43" t="str">
        <f>VLOOKUP(G:G,old!G:M,7,FALSE)</f>
        <v>Y24</v>
      </c>
      <c r="X2293" s="43" t="str">
        <f>IFERROR(VLOOKUP(V:V,#REF!,3,FALSE),"0")</f>
        <v>0</v>
      </c>
      <c r="Y2293" s="19">
        <f t="shared" si="35"/>
        <v>0</v>
      </c>
      <c r="Z2293" s="19" t="str">
        <f>IFERROR(VLOOKUP(C:C,#REF!,19,FALSE),"0")</f>
        <v>0</v>
      </c>
    </row>
    <row r="2294" spans="1:26" x14ac:dyDescent="0.45">
      <c r="A2294" s="32" t="s">
        <v>7467</v>
      </c>
      <c r="B2294" s="32">
        <v>2</v>
      </c>
      <c r="C2294" s="32" t="s">
        <v>7468</v>
      </c>
      <c r="D2294" s="32" t="s">
        <v>6158</v>
      </c>
      <c r="E2294" s="32" t="s">
        <v>7469</v>
      </c>
      <c r="F2294" s="32">
        <v>3</v>
      </c>
      <c r="G2294" s="78" t="s">
        <v>7470</v>
      </c>
      <c r="H2294" s="33" t="s">
        <v>7481</v>
      </c>
      <c r="I2294" s="32" t="s">
        <v>7482</v>
      </c>
      <c r="J2294" s="32" t="s">
        <v>7473</v>
      </c>
      <c r="K2294" s="32" t="s">
        <v>7266</v>
      </c>
      <c r="L2294" s="34">
        <v>184.23340074000001</v>
      </c>
      <c r="M2294" s="34">
        <v>115145.875463</v>
      </c>
      <c r="N2294" s="32" t="s">
        <v>7483</v>
      </c>
      <c r="O2294" s="43" t="e">
        <f>VLOOKUP(U:U,#REF!,5,FALSE)</f>
        <v>#REF!</v>
      </c>
      <c r="P2294" s="43" t="e">
        <f>VLOOKUP(U:U,#REF!,4,FALSE)</f>
        <v>#REF!</v>
      </c>
      <c r="Q2294" s="43" t="e">
        <f>VLOOKUP(U:U,#REF!,2,FALSE)</f>
        <v>#REF!</v>
      </c>
      <c r="S2294" s="35" t="str">
        <f>VLOOKUP(G:G,old!G:J,4,FALSE)</f>
        <v>N</v>
      </c>
      <c r="T2294" s="35" t="str">
        <f>VLOOKUP(G:G,old!G:K,5,FALSE)</f>
        <v>RID_area</v>
      </c>
      <c r="U2294" s="35" t="str">
        <f>VLOOKUP(G:G,old!G:L,6,FALSE)</f>
        <v>MAE NAM YOM</v>
      </c>
      <c r="V2294" s="43" t="str">
        <f>VLOOKUP(G:G,old!G:M,7,FALSE)</f>
        <v>Y24</v>
      </c>
      <c r="X2294" s="43" t="str">
        <f>IFERROR(VLOOKUP(V:V,#REF!,3,FALSE),"0")</f>
        <v>0</v>
      </c>
      <c r="Y2294" s="19">
        <f t="shared" si="35"/>
        <v>0</v>
      </c>
      <c r="Z2294" s="19" t="str">
        <f>IFERROR(VLOOKUP(C:C,#REF!,19,FALSE),"0")</f>
        <v>0</v>
      </c>
    </row>
    <row r="2295" spans="1:26" x14ac:dyDescent="0.45">
      <c r="A2295" s="32" t="s">
        <v>7467</v>
      </c>
      <c r="B2295" s="32">
        <v>2</v>
      </c>
      <c r="C2295" s="32" t="s">
        <v>7468</v>
      </c>
      <c r="D2295" s="32" t="s">
        <v>6158</v>
      </c>
      <c r="E2295" s="32" t="s">
        <v>7469</v>
      </c>
      <c r="F2295" s="32">
        <v>3</v>
      </c>
      <c r="G2295" s="78" t="s">
        <v>7470</v>
      </c>
      <c r="H2295" s="33" t="s">
        <v>7484</v>
      </c>
      <c r="I2295" s="32" t="s">
        <v>7485</v>
      </c>
      <c r="J2295" s="32" t="s">
        <v>7473</v>
      </c>
      <c r="K2295" s="32" t="s">
        <v>7266</v>
      </c>
      <c r="L2295" s="34">
        <v>12.617789777400001</v>
      </c>
      <c r="M2295" s="34">
        <v>7886.1186108800002</v>
      </c>
      <c r="N2295" s="32" t="s">
        <v>7486</v>
      </c>
      <c r="O2295" s="43" t="e">
        <f>VLOOKUP(U:U,#REF!,5,FALSE)</f>
        <v>#REF!</v>
      </c>
      <c r="P2295" s="43" t="e">
        <f>VLOOKUP(U:U,#REF!,4,FALSE)</f>
        <v>#REF!</v>
      </c>
      <c r="Q2295" s="43" t="e">
        <f>VLOOKUP(U:U,#REF!,2,FALSE)</f>
        <v>#REF!</v>
      </c>
      <c r="S2295" s="35" t="str">
        <f>VLOOKUP(G:G,old!G:J,4,FALSE)</f>
        <v>N</v>
      </c>
      <c r="T2295" s="35" t="str">
        <f>VLOOKUP(G:G,old!G:K,5,FALSE)</f>
        <v>RID_area</v>
      </c>
      <c r="U2295" s="35" t="str">
        <f>VLOOKUP(G:G,old!G:L,6,FALSE)</f>
        <v>MAE NAM YOM</v>
      </c>
      <c r="V2295" s="43" t="str">
        <f>VLOOKUP(G:G,old!G:M,7,FALSE)</f>
        <v>Y24</v>
      </c>
      <c r="X2295" s="43" t="str">
        <f>IFERROR(VLOOKUP(V:V,#REF!,3,FALSE),"0")</f>
        <v>0</v>
      </c>
      <c r="Y2295" s="19">
        <f t="shared" si="35"/>
        <v>0</v>
      </c>
      <c r="Z2295" s="19" t="str">
        <f>IFERROR(VLOOKUP(C:C,#REF!,19,FALSE),"0")</f>
        <v>0</v>
      </c>
    </row>
    <row r="2296" spans="1:26" x14ac:dyDescent="0.45">
      <c r="A2296" s="32" t="s">
        <v>7467</v>
      </c>
      <c r="B2296" s="32">
        <v>2</v>
      </c>
      <c r="C2296" s="32" t="s">
        <v>7468</v>
      </c>
      <c r="D2296" s="32" t="s">
        <v>6158</v>
      </c>
      <c r="E2296" s="32" t="s">
        <v>7469</v>
      </c>
      <c r="F2296" s="32">
        <v>3</v>
      </c>
      <c r="G2296" s="78" t="s">
        <v>7470</v>
      </c>
      <c r="H2296" s="33" t="s">
        <v>7487</v>
      </c>
      <c r="I2296" s="32" t="s">
        <v>7488</v>
      </c>
      <c r="J2296" s="32" t="s">
        <v>7473</v>
      </c>
      <c r="K2296" s="32" t="s">
        <v>7266</v>
      </c>
      <c r="L2296" s="34">
        <v>11.540475903600001</v>
      </c>
      <c r="M2296" s="34">
        <v>7212.7974397500002</v>
      </c>
      <c r="N2296" s="32" t="s">
        <v>7489</v>
      </c>
      <c r="O2296" s="43" t="e">
        <f>VLOOKUP(U:U,#REF!,5,FALSE)</f>
        <v>#REF!</v>
      </c>
      <c r="P2296" s="43" t="e">
        <f>VLOOKUP(U:U,#REF!,4,FALSE)</f>
        <v>#REF!</v>
      </c>
      <c r="Q2296" s="43" t="e">
        <f>VLOOKUP(U:U,#REF!,2,FALSE)</f>
        <v>#REF!</v>
      </c>
      <c r="S2296" s="35" t="str">
        <f>VLOOKUP(G:G,old!G:J,4,FALSE)</f>
        <v>N</v>
      </c>
      <c r="T2296" s="35" t="str">
        <f>VLOOKUP(G:G,old!G:K,5,FALSE)</f>
        <v>RID_area</v>
      </c>
      <c r="U2296" s="35" t="str">
        <f>VLOOKUP(G:G,old!G:L,6,FALSE)</f>
        <v>MAE NAM YOM</v>
      </c>
      <c r="V2296" s="43" t="str">
        <f>VLOOKUP(G:G,old!G:M,7,FALSE)</f>
        <v>Y24</v>
      </c>
      <c r="X2296" s="43" t="str">
        <f>IFERROR(VLOOKUP(V:V,#REF!,3,FALSE),"0")</f>
        <v>0</v>
      </c>
      <c r="Y2296" s="19">
        <f t="shared" si="35"/>
        <v>0</v>
      </c>
      <c r="Z2296" s="19" t="str">
        <f>IFERROR(VLOOKUP(C:C,#REF!,19,FALSE),"0")</f>
        <v>0</v>
      </c>
    </row>
    <row r="2297" spans="1:26" x14ac:dyDescent="0.45">
      <c r="A2297" s="32" t="s">
        <v>7467</v>
      </c>
      <c r="B2297" s="32">
        <v>2</v>
      </c>
      <c r="C2297" s="32" t="s">
        <v>7468</v>
      </c>
      <c r="D2297" s="32" t="s">
        <v>6158</v>
      </c>
      <c r="E2297" s="32" t="s">
        <v>7469</v>
      </c>
      <c r="F2297" s="32">
        <v>3</v>
      </c>
      <c r="G2297" s="78" t="s">
        <v>7470</v>
      </c>
      <c r="H2297" s="33" t="s">
        <v>7490</v>
      </c>
      <c r="I2297" s="32" t="s">
        <v>7491</v>
      </c>
      <c r="J2297" s="32" t="s">
        <v>7473</v>
      </c>
      <c r="K2297" s="32" t="s">
        <v>7266</v>
      </c>
      <c r="L2297" s="34">
        <v>33.409312545900001</v>
      </c>
      <c r="M2297" s="34">
        <v>20880.8203412</v>
      </c>
      <c r="N2297" s="32" t="s">
        <v>7492</v>
      </c>
      <c r="O2297" s="43" t="e">
        <f>VLOOKUP(U:U,#REF!,5,FALSE)</f>
        <v>#REF!</v>
      </c>
      <c r="P2297" s="43" t="e">
        <f>VLOOKUP(U:U,#REF!,4,FALSE)</f>
        <v>#REF!</v>
      </c>
      <c r="Q2297" s="43" t="e">
        <f>VLOOKUP(U:U,#REF!,2,FALSE)</f>
        <v>#REF!</v>
      </c>
      <c r="S2297" s="35" t="str">
        <f>VLOOKUP(G:G,old!G:J,4,FALSE)</f>
        <v>N</v>
      </c>
      <c r="T2297" s="35" t="str">
        <f>VLOOKUP(G:G,old!G:K,5,FALSE)</f>
        <v>RID_area</v>
      </c>
      <c r="U2297" s="35" t="str">
        <f>VLOOKUP(G:G,old!G:L,6,FALSE)</f>
        <v>MAE NAM YOM</v>
      </c>
      <c r="V2297" s="43" t="str">
        <f>VLOOKUP(G:G,old!G:M,7,FALSE)</f>
        <v>Y24</v>
      </c>
      <c r="X2297" s="43" t="str">
        <f>IFERROR(VLOOKUP(V:V,#REF!,3,FALSE),"0")</f>
        <v>0</v>
      </c>
      <c r="Y2297" s="19">
        <f t="shared" si="35"/>
        <v>0</v>
      </c>
      <c r="Z2297" s="19" t="str">
        <f>IFERROR(VLOOKUP(C:C,#REF!,19,FALSE),"0")</f>
        <v>0</v>
      </c>
    </row>
    <row r="2298" spans="1:26" x14ac:dyDescent="0.45">
      <c r="A2298" s="32" t="s">
        <v>7467</v>
      </c>
      <c r="B2298" s="32">
        <v>2</v>
      </c>
      <c r="C2298" s="32" t="s">
        <v>7468</v>
      </c>
      <c r="D2298" s="32" t="s">
        <v>6158</v>
      </c>
      <c r="E2298" s="32" t="s">
        <v>7469</v>
      </c>
      <c r="F2298" s="32">
        <v>3</v>
      </c>
      <c r="G2298" s="78" t="s">
        <v>7470</v>
      </c>
      <c r="H2298" s="33" t="s">
        <v>7493</v>
      </c>
      <c r="I2298" s="32" t="s">
        <v>7494</v>
      </c>
      <c r="J2298" s="32" t="s">
        <v>7473</v>
      </c>
      <c r="K2298" s="32" t="s">
        <v>7266</v>
      </c>
      <c r="L2298" s="34">
        <v>13.969641637400001</v>
      </c>
      <c r="M2298" s="34">
        <v>8731.0260233699992</v>
      </c>
      <c r="N2298" s="32" t="s">
        <v>7495</v>
      </c>
      <c r="O2298" s="43" t="e">
        <f>VLOOKUP(U:U,#REF!,5,FALSE)</f>
        <v>#REF!</v>
      </c>
      <c r="P2298" s="43" t="e">
        <f>VLOOKUP(U:U,#REF!,4,FALSE)</f>
        <v>#REF!</v>
      </c>
      <c r="Q2298" s="43" t="e">
        <f>VLOOKUP(U:U,#REF!,2,FALSE)</f>
        <v>#REF!</v>
      </c>
      <c r="S2298" s="35" t="str">
        <f>VLOOKUP(G:G,old!G:J,4,FALSE)</f>
        <v>N</v>
      </c>
      <c r="T2298" s="35" t="str">
        <f>VLOOKUP(G:G,old!G:K,5,FALSE)</f>
        <v>RID_area</v>
      </c>
      <c r="U2298" s="35" t="str">
        <f>VLOOKUP(G:G,old!G:L,6,FALSE)</f>
        <v>MAE NAM YOM</v>
      </c>
      <c r="V2298" s="43" t="str">
        <f>VLOOKUP(G:G,old!G:M,7,FALSE)</f>
        <v>Y24</v>
      </c>
      <c r="X2298" s="43" t="str">
        <f>IFERROR(VLOOKUP(V:V,#REF!,3,FALSE),"0")</f>
        <v>0</v>
      </c>
      <c r="Y2298" s="19">
        <f t="shared" si="35"/>
        <v>0</v>
      </c>
      <c r="Z2298" s="19" t="str">
        <f>IFERROR(VLOOKUP(C:C,#REF!,19,FALSE),"0")</f>
        <v>0</v>
      </c>
    </row>
    <row r="2299" spans="1:26" x14ac:dyDescent="0.45">
      <c r="A2299" s="32" t="s">
        <v>7467</v>
      </c>
      <c r="B2299" s="32">
        <v>2</v>
      </c>
      <c r="C2299" s="32" t="s">
        <v>7468</v>
      </c>
      <c r="D2299" s="32" t="s">
        <v>6158</v>
      </c>
      <c r="E2299" s="32" t="s">
        <v>7469</v>
      </c>
      <c r="F2299" s="32">
        <v>3</v>
      </c>
      <c r="G2299" s="78" t="s">
        <v>7470</v>
      </c>
      <c r="H2299" s="33" t="s">
        <v>7496</v>
      </c>
      <c r="I2299" s="32" t="s">
        <v>7497</v>
      </c>
      <c r="J2299" s="32" t="s">
        <v>7473</v>
      </c>
      <c r="K2299" s="32" t="s">
        <v>7266</v>
      </c>
      <c r="L2299" s="34">
        <v>30.599406902999998</v>
      </c>
      <c r="M2299" s="34">
        <v>19124.629314400001</v>
      </c>
      <c r="N2299" s="32" t="s">
        <v>7498</v>
      </c>
      <c r="O2299" s="43" t="e">
        <f>VLOOKUP(U:U,#REF!,5,FALSE)</f>
        <v>#REF!</v>
      </c>
      <c r="P2299" s="43" t="e">
        <f>VLOOKUP(U:U,#REF!,4,FALSE)</f>
        <v>#REF!</v>
      </c>
      <c r="Q2299" s="43" t="e">
        <f>VLOOKUP(U:U,#REF!,2,FALSE)</f>
        <v>#REF!</v>
      </c>
      <c r="S2299" s="35" t="str">
        <f>VLOOKUP(G:G,old!G:J,4,FALSE)</f>
        <v>N</v>
      </c>
      <c r="T2299" s="35" t="str">
        <f>VLOOKUP(G:G,old!G:K,5,FALSE)</f>
        <v>RID_area</v>
      </c>
      <c r="U2299" s="35" t="str">
        <f>VLOOKUP(G:G,old!G:L,6,FALSE)</f>
        <v>MAE NAM YOM</v>
      </c>
      <c r="V2299" s="43" t="str">
        <f>VLOOKUP(G:G,old!G:M,7,FALSE)</f>
        <v>Y24</v>
      </c>
      <c r="X2299" s="43" t="str">
        <f>IFERROR(VLOOKUP(V:V,#REF!,3,FALSE),"0")</f>
        <v>0</v>
      </c>
      <c r="Y2299" s="19">
        <f t="shared" si="35"/>
        <v>0</v>
      </c>
      <c r="Z2299" s="19" t="str">
        <f>IFERROR(VLOOKUP(C:C,#REF!,19,FALSE),"0")</f>
        <v>0</v>
      </c>
    </row>
    <row r="2300" spans="1:26" x14ac:dyDescent="0.45">
      <c r="A2300" s="32" t="s">
        <v>7467</v>
      </c>
      <c r="B2300" s="32">
        <v>2</v>
      </c>
      <c r="C2300" s="32" t="s">
        <v>7468</v>
      </c>
      <c r="D2300" s="32" t="s">
        <v>6158</v>
      </c>
      <c r="E2300" s="32" t="s">
        <v>7469</v>
      </c>
      <c r="F2300" s="32">
        <v>3</v>
      </c>
      <c r="G2300" s="78" t="s">
        <v>7470</v>
      </c>
      <c r="H2300" s="33" t="s">
        <v>7499</v>
      </c>
      <c r="I2300" s="32" t="s">
        <v>7500</v>
      </c>
      <c r="J2300" s="32" t="s">
        <v>7473</v>
      </c>
      <c r="K2300" s="32" t="s">
        <v>7266</v>
      </c>
      <c r="L2300" s="34">
        <v>68.701435071600002</v>
      </c>
      <c r="M2300" s="34">
        <v>42938.396919799998</v>
      </c>
      <c r="N2300" s="32" t="s">
        <v>7501</v>
      </c>
      <c r="O2300" s="43" t="e">
        <f>VLOOKUP(U:U,#REF!,5,FALSE)</f>
        <v>#REF!</v>
      </c>
      <c r="P2300" s="43" t="e">
        <f>VLOOKUP(U:U,#REF!,4,FALSE)</f>
        <v>#REF!</v>
      </c>
      <c r="Q2300" s="43" t="e">
        <f>VLOOKUP(U:U,#REF!,2,FALSE)</f>
        <v>#REF!</v>
      </c>
      <c r="S2300" s="35" t="str">
        <f>VLOOKUP(G:G,old!G:J,4,FALSE)</f>
        <v>N</v>
      </c>
      <c r="T2300" s="35" t="str">
        <f>VLOOKUP(G:G,old!G:K,5,FALSE)</f>
        <v>RID_area</v>
      </c>
      <c r="U2300" s="35" t="str">
        <f>VLOOKUP(G:G,old!G:L,6,FALSE)</f>
        <v>MAE NAM YOM</v>
      </c>
      <c r="V2300" s="43" t="str">
        <f>VLOOKUP(G:G,old!G:M,7,FALSE)</f>
        <v>Y24</v>
      </c>
      <c r="X2300" s="43" t="str">
        <f>IFERROR(VLOOKUP(V:V,#REF!,3,FALSE),"0")</f>
        <v>0</v>
      </c>
      <c r="Y2300" s="19">
        <f t="shared" si="35"/>
        <v>0</v>
      </c>
      <c r="Z2300" s="19" t="str">
        <f>IFERROR(VLOOKUP(C:C,#REF!,19,FALSE),"0")</f>
        <v>0</v>
      </c>
    </row>
    <row r="2301" spans="1:26" x14ac:dyDescent="0.45">
      <c r="A2301" s="32" t="s">
        <v>7467</v>
      </c>
      <c r="B2301" s="32">
        <v>2</v>
      </c>
      <c r="C2301" s="32" t="s">
        <v>7468</v>
      </c>
      <c r="D2301" s="32" t="s">
        <v>6158</v>
      </c>
      <c r="E2301" s="32" t="s">
        <v>7469</v>
      </c>
      <c r="F2301" s="32">
        <v>3</v>
      </c>
      <c r="G2301" s="78" t="s">
        <v>7470</v>
      </c>
      <c r="H2301" s="33" t="s">
        <v>7502</v>
      </c>
      <c r="I2301" s="32" t="s">
        <v>7503</v>
      </c>
      <c r="J2301" s="32" t="s">
        <v>7473</v>
      </c>
      <c r="K2301" s="32" t="s">
        <v>7266</v>
      </c>
      <c r="L2301" s="34">
        <v>45.258918700099997</v>
      </c>
      <c r="M2301" s="34">
        <v>28286.824187599999</v>
      </c>
      <c r="N2301" s="32" t="s">
        <v>7504</v>
      </c>
      <c r="O2301" s="43" t="e">
        <f>VLOOKUP(U:U,#REF!,5,FALSE)</f>
        <v>#REF!</v>
      </c>
      <c r="P2301" s="43" t="e">
        <f>VLOOKUP(U:U,#REF!,4,FALSE)</f>
        <v>#REF!</v>
      </c>
      <c r="Q2301" s="43" t="e">
        <f>VLOOKUP(U:U,#REF!,2,FALSE)</f>
        <v>#REF!</v>
      </c>
      <c r="S2301" s="35" t="str">
        <f>VLOOKUP(G:G,old!G:J,4,FALSE)</f>
        <v>N</v>
      </c>
      <c r="T2301" s="35" t="str">
        <f>VLOOKUP(G:G,old!G:K,5,FALSE)</f>
        <v>RID_area</v>
      </c>
      <c r="U2301" s="35" t="str">
        <f>VLOOKUP(G:G,old!G:L,6,FALSE)</f>
        <v>MAE NAM YOM</v>
      </c>
      <c r="V2301" s="43" t="str">
        <f>VLOOKUP(G:G,old!G:M,7,FALSE)</f>
        <v>Y24</v>
      </c>
      <c r="X2301" s="43" t="str">
        <f>IFERROR(VLOOKUP(V:V,#REF!,3,FALSE),"0")</f>
        <v>0</v>
      </c>
      <c r="Y2301" s="19">
        <f t="shared" si="35"/>
        <v>0</v>
      </c>
      <c r="Z2301" s="19" t="str">
        <f>IFERROR(VLOOKUP(C:C,#REF!,19,FALSE),"0")</f>
        <v>0</v>
      </c>
    </row>
    <row r="2302" spans="1:26" x14ac:dyDescent="0.45">
      <c r="A2302" s="32" t="s">
        <v>7467</v>
      </c>
      <c r="B2302" s="32">
        <v>2</v>
      </c>
      <c r="C2302" s="32" t="s">
        <v>7468</v>
      </c>
      <c r="D2302" s="32" t="s">
        <v>6158</v>
      </c>
      <c r="E2302" s="32" t="s">
        <v>7469</v>
      </c>
      <c r="F2302" s="32">
        <v>3</v>
      </c>
      <c r="G2302" s="78" t="s">
        <v>7470</v>
      </c>
      <c r="H2302" s="33" t="s">
        <v>7505</v>
      </c>
      <c r="I2302" s="32" t="s">
        <v>7506</v>
      </c>
      <c r="J2302" s="32" t="s">
        <v>7473</v>
      </c>
      <c r="K2302" s="32" t="s">
        <v>7266</v>
      </c>
      <c r="L2302" s="34">
        <v>105.068160557</v>
      </c>
      <c r="M2302" s="34">
        <v>65667.600348099993</v>
      </c>
      <c r="N2302" s="32" t="s">
        <v>7507</v>
      </c>
      <c r="O2302" s="43" t="e">
        <f>VLOOKUP(U:U,#REF!,5,FALSE)</f>
        <v>#REF!</v>
      </c>
      <c r="P2302" s="43" t="e">
        <f>VLOOKUP(U:U,#REF!,4,FALSE)</f>
        <v>#REF!</v>
      </c>
      <c r="Q2302" s="43" t="e">
        <f>VLOOKUP(U:U,#REF!,2,FALSE)</f>
        <v>#REF!</v>
      </c>
      <c r="S2302" s="35" t="str">
        <f>VLOOKUP(G:G,old!G:J,4,FALSE)</f>
        <v>N</v>
      </c>
      <c r="T2302" s="35" t="str">
        <f>VLOOKUP(G:G,old!G:K,5,FALSE)</f>
        <v>RID_area</v>
      </c>
      <c r="U2302" s="35" t="str">
        <f>VLOOKUP(G:G,old!G:L,6,FALSE)</f>
        <v>MAE NAM YOM</v>
      </c>
      <c r="V2302" s="43" t="str">
        <f>VLOOKUP(G:G,old!G:M,7,FALSE)</f>
        <v>Y24</v>
      </c>
      <c r="X2302" s="43" t="str">
        <f>IFERROR(VLOOKUP(V:V,#REF!,3,FALSE),"0")</f>
        <v>0</v>
      </c>
      <c r="Y2302" s="19">
        <f t="shared" si="35"/>
        <v>0</v>
      </c>
      <c r="Z2302" s="19" t="str">
        <f>IFERROR(VLOOKUP(C:C,#REF!,19,FALSE),"0")</f>
        <v>0</v>
      </c>
    </row>
    <row r="2303" spans="1:26" x14ac:dyDescent="0.45">
      <c r="A2303" s="32" t="s">
        <v>7467</v>
      </c>
      <c r="B2303" s="32">
        <v>2</v>
      </c>
      <c r="C2303" s="32" t="s">
        <v>7468</v>
      </c>
      <c r="D2303" s="32" t="s">
        <v>6158</v>
      </c>
      <c r="E2303" s="32" t="s">
        <v>7469</v>
      </c>
      <c r="F2303" s="32">
        <v>3</v>
      </c>
      <c r="G2303" s="78" t="s">
        <v>7470</v>
      </c>
      <c r="H2303" s="33" t="s">
        <v>7508</v>
      </c>
      <c r="I2303" s="32" t="s">
        <v>7509</v>
      </c>
      <c r="J2303" s="32" t="s">
        <v>7473</v>
      </c>
      <c r="K2303" s="32" t="s">
        <v>7266</v>
      </c>
      <c r="L2303" s="34">
        <v>29.936803915799999</v>
      </c>
      <c r="M2303" s="34">
        <v>18710.502447399998</v>
      </c>
      <c r="N2303" s="32" t="s">
        <v>7510</v>
      </c>
      <c r="O2303" s="43" t="e">
        <f>VLOOKUP(U:U,#REF!,5,FALSE)</f>
        <v>#REF!</v>
      </c>
      <c r="P2303" s="43" t="e">
        <f>VLOOKUP(U:U,#REF!,4,FALSE)</f>
        <v>#REF!</v>
      </c>
      <c r="Q2303" s="43" t="e">
        <f>VLOOKUP(U:U,#REF!,2,FALSE)</f>
        <v>#REF!</v>
      </c>
      <c r="S2303" s="35" t="str">
        <f>VLOOKUP(G:G,old!G:J,4,FALSE)</f>
        <v>N</v>
      </c>
      <c r="T2303" s="35" t="str">
        <f>VLOOKUP(G:G,old!G:K,5,FALSE)</f>
        <v>RID_area</v>
      </c>
      <c r="U2303" s="35" t="str">
        <f>VLOOKUP(G:G,old!G:L,6,FALSE)</f>
        <v>MAE NAM YOM</v>
      </c>
      <c r="V2303" s="43" t="str">
        <f>VLOOKUP(G:G,old!G:M,7,FALSE)</f>
        <v>Y24</v>
      </c>
      <c r="X2303" s="43" t="str">
        <f>IFERROR(VLOOKUP(V:V,#REF!,3,FALSE),"0")</f>
        <v>0</v>
      </c>
      <c r="Y2303" s="19">
        <f t="shared" si="35"/>
        <v>0</v>
      </c>
      <c r="Z2303" s="19" t="str">
        <f>IFERROR(VLOOKUP(C:C,#REF!,19,FALSE),"0")</f>
        <v>0</v>
      </c>
    </row>
    <row r="2304" spans="1:26" x14ac:dyDescent="0.45">
      <c r="A2304" s="32" t="s">
        <v>7467</v>
      </c>
      <c r="B2304" s="32">
        <v>2</v>
      </c>
      <c r="C2304" s="32" t="s">
        <v>7468</v>
      </c>
      <c r="D2304" s="32" t="s">
        <v>6158</v>
      </c>
      <c r="E2304" s="32" t="s">
        <v>7469</v>
      </c>
      <c r="F2304" s="32">
        <v>3</v>
      </c>
      <c r="G2304" s="78" t="s">
        <v>7470</v>
      </c>
      <c r="H2304" s="33" t="s">
        <v>7511</v>
      </c>
      <c r="I2304" s="32" t="s">
        <v>7512</v>
      </c>
      <c r="J2304" s="32" t="s">
        <v>7473</v>
      </c>
      <c r="K2304" s="32" t="s">
        <v>7266</v>
      </c>
      <c r="L2304" s="34">
        <v>15.068958265299999</v>
      </c>
      <c r="M2304" s="34">
        <v>9418.0989158100001</v>
      </c>
      <c r="N2304" s="32" t="s">
        <v>7513</v>
      </c>
      <c r="O2304" s="43" t="e">
        <f>VLOOKUP(U:U,#REF!,5,FALSE)</f>
        <v>#REF!</v>
      </c>
      <c r="P2304" s="43" t="e">
        <f>VLOOKUP(U:U,#REF!,4,FALSE)</f>
        <v>#REF!</v>
      </c>
      <c r="Q2304" s="43" t="e">
        <f>VLOOKUP(U:U,#REF!,2,FALSE)</f>
        <v>#REF!</v>
      </c>
      <c r="S2304" s="35" t="str">
        <f>VLOOKUP(G:G,old!G:J,4,FALSE)</f>
        <v>N</v>
      </c>
      <c r="T2304" s="35" t="str">
        <f>VLOOKUP(G:G,old!G:K,5,FALSE)</f>
        <v>RID_area</v>
      </c>
      <c r="U2304" s="35" t="str">
        <f>VLOOKUP(G:G,old!G:L,6,FALSE)</f>
        <v>MAE NAM YOM</v>
      </c>
      <c r="V2304" s="43" t="str">
        <f>VLOOKUP(G:G,old!G:M,7,FALSE)</f>
        <v>Y24</v>
      </c>
      <c r="X2304" s="43" t="str">
        <f>IFERROR(VLOOKUP(V:V,#REF!,3,FALSE),"0")</f>
        <v>0</v>
      </c>
      <c r="Y2304" s="19">
        <f t="shared" si="35"/>
        <v>0</v>
      </c>
      <c r="Z2304" s="19" t="str">
        <f>IFERROR(VLOOKUP(C:C,#REF!,19,FALSE),"0")</f>
        <v>0</v>
      </c>
    </row>
    <row r="2305" spans="1:26" x14ac:dyDescent="0.45">
      <c r="A2305" s="32" t="s">
        <v>7467</v>
      </c>
      <c r="B2305" s="32">
        <v>2</v>
      </c>
      <c r="C2305" s="32" t="s">
        <v>7468</v>
      </c>
      <c r="D2305" s="32" t="s">
        <v>6158</v>
      </c>
      <c r="E2305" s="32" t="s">
        <v>7469</v>
      </c>
      <c r="F2305" s="32">
        <v>3</v>
      </c>
      <c r="G2305" s="78" t="s">
        <v>7470</v>
      </c>
      <c r="H2305" s="33" t="s">
        <v>7514</v>
      </c>
      <c r="I2305" s="32" t="s">
        <v>7515</v>
      </c>
      <c r="J2305" s="32" t="s">
        <v>7473</v>
      </c>
      <c r="K2305" s="32" t="s">
        <v>7266</v>
      </c>
      <c r="L2305" s="34">
        <v>7.8454930912199998</v>
      </c>
      <c r="M2305" s="34">
        <v>4903.4331820099997</v>
      </c>
      <c r="N2305" s="32" t="s">
        <v>7516</v>
      </c>
      <c r="O2305" s="43" t="e">
        <f>VLOOKUP(U:U,#REF!,5,FALSE)</f>
        <v>#REF!</v>
      </c>
      <c r="P2305" s="43" t="e">
        <f>VLOOKUP(U:U,#REF!,4,FALSE)</f>
        <v>#REF!</v>
      </c>
      <c r="Q2305" s="43" t="e">
        <f>VLOOKUP(U:U,#REF!,2,FALSE)</f>
        <v>#REF!</v>
      </c>
      <c r="S2305" s="35" t="str">
        <f>VLOOKUP(G:G,old!G:J,4,FALSE)</f>
        <v>N</v>
      </c>
      <c r="T2305" s="35" t="str">
        <f>VLOOKUP(G:G,old!G:K,5,FALSE)</f>
        <v>RID_area</v>
      </c>
      <c r="U2305" s="35" t="str">
        <f>VLOOKUP(G:G,old!G:L,6,FALSE)</f>
        <v>MAE NAM YOM</v>
      </c>
      <c r="V2305" s="43" t="str">
        <f>VLOOKUP(G:G,old!G:M,7,FALSE)</f>
        <v>Y24</v>
      </c>
      <c r="X2305" s="43" t="str">
        <f>IFERROR(VLOOKUP(V:V,#REF!,3,FALSE),"0")</f>
        <v>0</v>
      </c>
      <c r="Y2305" s="19">
        <f t="shared" si="35"/>
        <v>0</v>
      </c>
      <c r="Z2305" s="19" t="str">
        <f>IFERROR(VLOOKUP(C:C,#REF!,19,FALSE),"0")</f>
        <v>0</v>
      </c>
    </row>
    <row r="2306" spans="1:26" x14ac:dyDescent="0.45">
      <c r="A2306" s="32" t="s">
        <v>7467</v>
      </c>
      <c r="B2306" s="32">
        <v>2</v>
      </c>
      <c r="C2306" s="32" t="s">
        <v>7468</v>
      </c>
      <c r="D2306" s="32" t="s">
        <v>6158</v>
      </c>
      <c r="E2306" s="32" t="s">
        <v>7469</v>
      </c>
      <c r="F2306" s="32">
        <v>3</v>
      </c>
      <c r="G2306" s="78" t="s">
        <v>7470</v>
      </c>
      <c r="H2306" s="33" t="s">
        <v>7517</v>
      </c>
      <c r="I2306" s="32" t="s">
        <v>1731</v>
      </c>
      <c r="J2306" s="32" t="s">
        <v>7473</v>
      </c>
      <c r="K2306" s="32" t="s">
        <v>7266</v>
      </c>
      <c r="L2306" s="34">
        <v>19.3194445255</v>
      </c>
      <c r="M2306" s="34">
        <v>12074.6528284</v>
      </c>
      <c r="N2306" s="32" t="s">
        <v>7518</v>
      </c>
      <c r="O2306" s="43" t="e">
        <f>VLOOKUP(U:U,#REF!,5,FALSE)</f>
        <v>#REF!</v>
      </c>
      <c r="P2306" s="43" t="e">
        <f>VLOOKUP(U:U,#REF!,4,FALSE)</f>
        <v>#REF!</v>
      </c>
      <c r="Q2306" s="43" t="e">
        <f>VLOOKUP(U:U,#REF!,2,FALSE)</f>
        <v>#REF!</v>
      </c>
      <c r="S2306" s="35" t="str">
        <f>VLOOKUP(G:G,old!G:J,4,FALSE)</f>
        <v>N</v>
      </c>
      <c r="T2306" s="35" t="str">
        <f>VLOOKUP(G:G,old!G:K,5,FALSE)</f>
        <v>RID_area</v>
      </c>
      <c r="U2306" s="35" t="str">
        <f>VLOOKUP(G:G,old!G:L,6,FALSE)</f>
        <v>MAE NAM YOM</v>
      </c>
      <c r="V2306" s="43" t="str">
        <f>VLOOKUP(G:G,old!G:M,7,FALSE)</f>
        <v>Y24</v>
      </c>
      <c r="X2306" s="43" t="str">
        <f>IFERROR(VLOOKUP(V:V,#REF!,3,FALSE),"0")</f>
        <v>0</v>
      </c>
      <c r="Y2306" s="19">
        <f t="shared" si="35"/>
        <v>0</v>
      </c>
      <c r="Z2306" s="19" t="str">
        <f>IFERROR(VLOOKUP(C:C,#REF!,19,FALSE),"0")</f>
        <v>0</v>
      </c>
    </row>
    <row r="2307" spans="1:26" x14ac:dyDescent="0.45">
      <c r="A2307" s="32" t="s">
        <v>7467</v>
      </c>
      <c r="B2307" s="32">
        <v>2</v>
      </c>
      <c r="C2307" s="32" t="s">
        <v>7468</v>
      </c>
      <c r="D2307" s="32" t="s">
        <v>6158</v>
      </c>
      <c r="E2307" s="32" t="s">
        <v>7469</v>
      </c>
      <c r="F2307" s="32">
        <v>3</v>
      </c>
      <c r="G2307" s="78" t="s">
        <v>7470</v>
      </c>
      <c r="H2307" s="33" t="s">
        <v>7519</v>
      </c>
      <c r="I2307" s="32" t="s">
        <v>7520</v>
      </c>
      <c r="J2307" s="32" t="s">
        <v>7473</v>
      </c>
      <c r="K2307" s="32" t="s">
        <v>7266</v>
      </c>
      <c r="L2307" s="34">
        <v>13.016627038299999</v>
      </c>
      <c r="M2307" s="34">
        <v>8135.3918989399999</v>
      </c>
      <c r="N2307" s="32" t="s">
        <v>7521</v>
      </c>
      <c r="O2307" s="43" t="e">
        <f>VLOOKUP(U:U,#REF!,5,FALSE)</f>
        <v>#REF!</v>
      </c>
      <c r="P2307" s="43" t="e">
        <f>VLOOKUP(U:U,#REF!,4,FALSE)</f>
        <v>#REF!</v>
      </c>
      <c r="Q2307" s="43" t="e">
        <f>VLOOKUP(U:U,#REF!,2,FALSE)</f>
        <v>#REF!</v>
      </c>
      <c r="S2307" s="35" t="str">
        <f>VLOOKUP(G:G,old!G:J,4,FALSE)</f>
        <v>N</v>
      </c>
      <c r="T2307" s="35" t="str">
        <f>VLOOKUP(G:G,old!G:K,5,FALSE)</f>
        <v>RID_area</v>
      </c>
      <c r="U2307" s="35" t="str">
        <f>VLOOKUP(G:G,old!G:L,6,FALSE)</f>
        <v>MAE NAM YOM</v>
      </c>
      <c r="V2307" s="43" t="str">
        <f>VLOOKUP(G:G,old!G:M,7,FALSE)</f>
        <v>Y24</v>
      </c>
      <c r="X2307" s="43" t="str">
        <f>IFERROR(VLOOKUP(V:V,#REF!,3,FALSE),"0")</f>
        <v>0</v>
      </c>
      <c r="Y2307" s="19">
        <f t="shared" si="35"/>
        <v>0</v>
      </c>
      <c r="Z2307" s="19" t="str">
        <f>IFERROR(VLOOKUP(C:C,#REF!,19,FALSE),"0")</f>
        <v>0</v>
      </c>
    </row>
    <row r="2308" spans="1:26" x14ac:dyDescent="0.45">
      <c r="A2308" s="32" t="s">
        <v>7467</v>
      </c>
      <c r="B2308" s="32">
        <v>2</v>
      </c>
      <c r="C2308" s="32" t="s">
        <v>7468</v>
      </c>
      <c r="D2308" s="32" t="s">
        <v>6158</v>
      </c>
      <c r="E2308" s="32" t="s">
        <v>7469</v>
      </c>
      <c r="F2308" s="32">
        <v>3</v>
      </c>
      <c r="G2308" s="78" t="s">
        <v>7470</v>
      </c>
      <c r="H2308" s="33" t="s">
        <v>7522</v>
      </c>
      <c r="I2308" s="32" t="s">
        <v>7523</v>
      </c>
      <c r="J2308" s="32" t="s">
        <v>7473</v>
      </c>
      <c r="K2308" s="32" t="s">
        <v>7266</v>
      </c>
      <c r="L2308" s="34">
        <v>92.194670401099998</v>
      </c>
      <c r="M2308" s="34">
        <v>57621.6690007</v>
      </c>
      <c r="N2308" s="32" t="s">
        <v>7524</v>
      </c>
      <c r="O2308" s="43" t="e">
        <f>VLOOKUP(U:U,#REF!,5,FALSE)</f>
        <v>#REF!</v>
      </c>
      <c r="P2308" s="43" t="e">
        <f>VLOOKUP(U:U,#REF!,4,FALSE)</f>
        <v>#REF!</v>
      </c>
      <c r="Q2308" s="43" t="e">
        <f>VLOOKUP(U:U,#REF!,2,FALSE)</f>
        <v>#REF!</v>
      </c>
      <c r="S2308" s="35" t="str">
        <f>VLOOKUP(G:G,old!G:J,4,FALSE)</f>
        <v>N</v>
      </c>
      <c r="T2308" s="35" t="str">
        <f>VLOOKUP(G:G,old!G:K,5,FALSE)</f>
        <v>RID_area</v>
      </c>
      <c r="U2308" s="35" t="str">
        <f>VLOOKUP(G:G,old!G:L,6,FALSE)</f>
        <v>MAE NAM YOM</v>
      </c>
      <c r="V2308" s="43" t="str">
        <f>VLOOKUP(G:G,old!G:M,7,FALSE)</f>
        <v>Y24</v>
      </c>
      <c r="X2308" s="43" t="str">
        <f>IFERROR(VLOOKUP(V:V,#REF!,3,FALSE),"0")</f>
        <v>0</v>
      </c>
      <c r="Y2308" s="19">
        <f t="shared" ref="Y2308:Y2371" si="36">X2308*1</f>
        <v>0</v>
      </c>
      <c r="Z2308" s="19" t="str">
        <f>IFERROR(VLOOKUP(C:C,#REF!,19,FALSE),"0")</f>
        <v>0</v>
      </c>
    </row>
    <row r="2309" spans="1:26" x14ac:dyDescent="0.45">
      <c r="A2309" s="32" t="s">
        <v>7467</v>
      </c>
      <c r="B2309" s="32">
        <v>2</v>
      </c>
      <c r="C2309" s="32" t="s">
        <v>7468</v>
      </c>
      <c r="D2309" s="32" t="s">
        <v>6158</v>
      </c>
      <c r="E2309" s="32" t="s">
        <v>7469</v>
      </c>
      <c r="F2309" s="32">
        <v>3</v>
      </c>
      <c r="G2309" s="78" t="s">
        <v>7470</v>
      </c>
      <c r="H2309" s="33" t="s">
        <v>7525</v>
      </c>
      <c r="I2309" s="32" t="s">
        <v>7526</v>
      </c>
      <c r="J2309" s="32" t="s">
        <v>7473</v>
      </c>
      <c r="K2309" s="32" t="s">
        <v>7266</v>
      </c>
      <c r="L2309" s="34">
        <v>7.6479059657599997</v>
      </c>
      <c r="M2309" s="34">
        <v>4779.9412285999997</v>
      </c>
      <c r="N2309" s="32" t="s">
        <v>7527</v>
      </c>
      <c r="O2309" s="43" t="e">
        <f>VLOOKUP(U:U,#REF!,5,FALSE)</f>
        <v>#REF!</v>
      </c>
      <c r="P2309" s="43" t="e">
        <f>VLOOKUP(U:U,#REF!,4,FALSE)</f>
        <v>#REF!</v>
      </c>
      <c r="Q2309" s="43" t="e">
        <f>VLOOKUP(U:U,#REF!,2,FALSE)</f>
        <v>#REF!</v>
      </c>
      <c r="S2309" s="35" t="str">
        <f>VLOOKUP(G:G,old!G:J,4,FALSE)</f>
        <v>N</v>
      </c>
      <c r="T2309" s="35" t="str">
        <f>VLOOKUP(G:G,old!G:K,5,FALSE)</f>
        <v>RID_area</v>
      </c>
      <c r="U2309" s="35" t="str">
        <f>VLOOKUP(G:G,old!G:L,6,FALSE)</f>
        <v>MAE NAM YOM</v>
      </c>
      <c r="V2309" s="43" t="str">
        <f>VLOOKUP(G:G,old!G:M,7,FALSE)</f>
        <v>Y24</v>
      </c>
      <c r="X2309" s="43" t="str">
        <f>IFERROR(VLOOKUP(V:V,#REF!,3,FALSE),"0")</f>
        <v>0</v>
      </c>
      <c r="Y2309" s="19">
        <f t="shared" si="36"/>
        <v>0</v>
      </c>
      <c r="Z2309" s="19" t="str">
        <f>IFERROR(VLOOKUP(C:C,#REF!,19,FALSE),"0")</f>
        <v>0</v>
      </c>
    </row>
    <row r="2310" spans="1:26" x14ac:dyDescent="0.45">
      <c r="A2310" s="32" t="s">
        <v>7467</v>
      </c>
      <c r="B2310" s="32">
        <v>2</v>
      </c>
      <c r="C2310" s="32" t="s">
        <v>7468</v>
      </c>
      <c r="D2310" s="32" t="s">
        <v>6158</v>
      </c>
      <c r="E2310" s="32" t="s">
        <v>7469</v>
      </c>
      <c r="F2310" s="32">
        <v>3</v>
      </c>
      <c r="G2310" s="78" t="s">
        <v>7470</v>
      </c>
      <c r="H2310" s="33" t="s">
        <v>7528</v>
      </c>
      <c r="I2310" s="32" t="s">
        <v>7529</v>
      </c>
      <c r="J2310" s="32" t="s">
        <v>7473</v>
      </c>
      <c r="K2310" s="32" t="s">
        <v>7266</v>
      </c>
      <c r="L2310" s="34">
        <v>9.3491150870199995</v>
      </c>
      <c r="M2310" s="34">
        <v>5843.1969293900002</v>
      </c>
      <c r="N2310" s="32" t="s">
        <v>7530</v>
      </c>
      <c r="O2310" s="43" t="e">
        <f>VLOOKUP(U:U,#REF!,5,FALSE)</f>
        <v>#REF!</v>
      </c>
      <c r="P2310" s="43" t="e">
        <f>VLOOKUP(U:U,#REF!,4,FALSE)</f>
        <v>#REF!</v>
      </c>
      <c r="Q2310" s="43" t="e">
        <f>VLOOKUP(U:U,#REF!,2,FALSE)</f>
        <v>#REF!</v>
      </c>
      <c r="S2310" s="35" t="str">
        <f>VLOOKUP(G:G,old!G:J,4,FALSE)</f>
        <v>N</v>
      </c>
      <c r="T2310" s="35" t="str">
        <f>VLOOKUP(G:G,old!G:K,5,FALSE)</f>
        <v>RID_area</v>
      </c>
      <c r="U2310" s="35" t="str">
        <f>VLOOKUP(G:G,old!G:L,6,FALSE)</f>
        <v>MAE NAM YOM</v>
      </c>
      <c r="V2310" s="43" t="str">
        <f>VLOOKUP(G:G,old!G:M,7,FALSE)</f>
        <v>Y24</v>
      </c>
      <c r="X2310" s="43" t="str">
        <f>IFERROR(VLOOKUP(V:V,#REF!,3,FALSE),"0")</f>
        <v>0</v>
      </c>
      <c r="Y2310" s="19">
        <f t="shared" si="36"/>
        <v>0</v>
      </c>
      <c r="Z2310" s="19" t="str">
        <f>IFERROR(VLOOKUP(C:C,#REF!,19,FALSE),"0")</f>
        <v>0</v>
      </c>
    </row>
    <row r="2311" spans="1:26" x14ac:dyDescent="0.45">
      <c r="A2311" s="32" t="s">
        <v>7467</v>
      </c>
      <c r="B2311" s="32">
        <v>2</v>
      </c>
      <c r="C2311" s="32" t="s">
        <v>7468</v>
      </c>
      <c r="D2311" s="32" t="s">
        <v>6158</v>
      </c>
      <c r="E2311" s="32" t="s">
        <v>7531</v>
      </c>
      <c r="F2311" s="32">
        <v>3</v>
      </c>
      <c r="G2311" s="78" t="s">
        <v>7532</v>
      </c>
      <c r="H2311" s="33" t="s">
        <v>7533</v>
      </c>
      <c r="I2311" s="32" t="s">
        <v>7532</v>
      </c>
      <c r="J2311" s="32" t="s">
        <v>7473</v>
      </c>
      <c r="K2311" s="32" t="s">
        <v>7266</v>
      </c>
      <c r="L2311" s="34">
        <v>57.787436513899998</v>
      </c>
      <c r="M2311" s="34">
        <v>36117.1478212</v>
      </c>
      <c r="N2311" s="32" t="s">
        <v>7534</v>
      </c>
      <c r="O2311" s="43" t="e">
        <f>VLOOKUP(U:U,#REF!,5,FALSE)</f>
        <v>#REF!</v>
      </c>
      <c r="P2311" s="43" t="e">
        <f>VLOOKUP(U:U,#REF!,4,FALSE)</f>
        <v>#REF!</v>
      </c>
      <c r="Q2311" s="43" t="e">
        <f>VLOOKUP(U:U,#REF!,2,FALSE)</f>
        <v>#REF!</v>
      </c>
      <c r="S2311" s="35" t="str">
        <f>VLOOKUP(G:G,old!G:J,4,FALSE)</f>
        <v>N</v>
      </c>
      <c r="T2311" s="35" t="str">
        <f>VLOOKUP(G:G,old!G:K,5,FALSE)</f>
        <v>RID_area</v>
      </c>
      <c r="U2311" s="35" t="str">
        <f>VLOOKUP(G:G,old!G:L,6,FALSE)</f>
        <v>MAE NAM YOM</v>
      </c>
      <c r="V2311" s="43">
        <f>VLOOKUP(G:G,old!G:M,7,FALSE)</f>
        <v>0</v>
      </c>
      <c r="X2311" s="43" t="str">
        <f>IFERROR(VLOOKUP(V:V,#REF!,3,FALSE),"0")</f>
        <v>0</v>
      </c>
      <c r="Y2311" s="19">
        <f t="shared" si="36"/>
        <v>0</v>
      </c>
      <c r="Z2311" s="19" t="str">
        <f>IFERROR(VLOOKUP(C:C,#REF!,19,FALSE),"0")</f>
        <v>0</v>
      </c>
    </row>
    <row r="2312" spans="1:26" x14ac:dyDescent="0.45">
      <c r="A2312" s="32" t="s">
        <v>7467</v>
      </c>
      <c r="B2312" s="32">
        <v>2</v>
      </c>
      <c r="C2312" s="32" t="s">
        <v>7468</v>
      </c>
      <c r="D2312" s="32" t="s">
        <v>6158</v>
      </c>
      <c r="E2312" s="32" t="s">
        <v>7531</v>
      </c>
      <c r="F2312" s="32">
        <v>3</v>
      </c>
      <c r="G2312" s="78" t="s">
        <v>7532</v>
      </c>
      <c r="H2312" s="33" t="s">
        <v>7535</v>
      </c>
      <c r="I2312" s="32" t="s">
        <v>7536</v>
      </c>
      <c r="J2312" s="32" t="s">
        <v>7473</v>
      </c>
      <c r="K2312" s="32" t="s">
        <v>7266</v>
      </c>
      <c r="L2312" s="34">
        <v>32.8234961677</v>
      </c>
      <c r="M2312" s="34">
        <v>20514.685104799999</v>
      </c>
      <c r="N2312" s="32" t="s">
        <v>7537</v>
      </c>
      <c r="O2312" s="43" t="e">
        <f>VLOOKUP(U:U,#REF!,5,FALSE)</f>
        <v>#REF!</v>
      </c>
      <c r="P2312" s="43" t="e">
        <f>VLOOKUP(U:U,#REF!,4,FALSE)</f>
        <v>#REF!</v>
      </c>
      <c r="Q2312" s="43" t="e">
        <f>VLOOKUP(U:U,#REF!,2,FALSE)</f>
        <v>#REF!</v>
      </c>
      <c r="S2312" s="35" t="str">
        <f>VLOOKUP(G:G,old!G:J,4,FALSE)</f>
        <v>N</v>
      </c>
      <c r="T2312" s="35" t="str">
        <f>VLOOKUP(G:G,old!G:K,5,FALSE)</f>
        <v>RID_area</v>
      </c>
      <c r="U2312" s="35" t="str">
        <f>VLOOKUP(G:G,old!G:L,6,FALSE)</f>
        <v>MAE NAM YOM</v>
      </c>
      <c r="V2312" s="43">
        <f>VLOOKUP(G:G,old!G:M,7,FALSE)</f>
        <v>0</v>
      </c>
      <c r="X2312" s="43" t="str">
        <f>IFERROR(VLOOKUP(V:V,#REF!,3,FALSE),"0")</f>
        <v>0</v>
      </c>
      <c r="Y2312" s="19">
        <f t="shared" si="36"/>
        <v>0</v>
      </c>
      <c r="Z2312" s="19" t="str">
        <f>IFERROR(VLOOKUP(C:C,#REF!,19,FALSE),"0")</f>
        <v>0</v>
      </c>
    </row>
    <row r="2313" spans="1:26" x14ac:dyDescent="0.45">
      <c r="A2313" s="32" t="s">
        <v>7467</v>
      </c>
      <c r="B2313" s="32">
        <v>2</v>
      </c>
      <c r="C2313" s="32" t="s">
        <v>7468</v>
      </c>
      <c r="D2313" s="32" t="s">
        <v>6158</v>
      </c>
      <c r="E2313" s="32" t="s">
        <v>7531</v>
      </c>
      <c r="F2313" s="32">
        <v>3</v>
      </c>
      <c r="G2313" s="78" t="s">
        <v>7532</v>
      </c>
      <c r="H2313" s="33" t="s">
        <v>7538</v>
      </c>
      <c r="I2313" s="32" t="s">
        <v>7539</v>
      </c>
      <c r="J2313" s="32" t="s">
        <v>7473</v>
      </c>
      <c r="K2313" s="32" t="s">
        <v>7266</v>
      </c>
      <c r="L2313" s="34">
        <v>65.278085778499999</v>
      </c>
      <c r="M2313" s="34">
        <v>40798.8036116</v>
      </c>
      <c r="N2313" s="32" t="s">
        <v>7540</v>
      </c>
      <c r="O2313" s="43" t="e">
        <f>VLOOKUP(U:U,#REF!,5,FALSE)</f>
        <v>#REF!</v>
      </c>
      <c r="P2313" s="43" t="e">
        <f>VLOOKUP(U:U,#REF!,4,FALSE)</f>
        <v>#REF!</v>
      </c>
      <c r="Q2313" s="43" t="e">
        <f>VLOOKUP(U:U,#REF!,2,FALSE)</f>
        <v>#REF!</v>
      </c>
      <c r="S2313" s="35" t="str">
        <f>VLOOKUP(G:G,old!G:J,4,FALSE)</f>
        <v>N</v>
      </c>
      <c r="T2313" s="35" t="str">
        <f>VLOOKUP(G:G,old!G:K,5,FALSE)</f>
        <v>RID_area</v>
      </c>
      <c r="U2313" s="35" t="str">
        <f>VLOOKUP(G:G,old!G:L,6,FALSE)</f>
        <v>MAE NAM YOM</v>
      </c>
      <c r="V2313" s="43">
        <f>VLOOKUP(G:G,old!G:M,7,FALSE)</f>
        <v>0</v>
      </c>
      <c r="X2313" s="43" t="str">
        <f>IFERROR(VLOOKUP(V:V,#REF!,3,FALSE),"0")</f>
        <v>0</v>
      </c>
      <c r="Y2313" s="19">
        <f t="shared" si="36"/>
        <v>0</v>
      </c>
      <c r="Z2313" s="19" t="str">
        <f>IFERROR(VLOOKUP(C:C,#REF!,19,FALSE),"0")</f>
        <v>0</v>
      </c>
    </row>
    <row r="2314" spans="1:26" x14ac:dyDescent="0.45">
      <c r="A2314" s="32" t="s">
        <v>7467</v>
      </c>
      <c r="B2314" s="32">
        <v>2</v>
      </c>
      <c r="C2314" s="32" t="s">
        <v>7468</v>
      </c>
      <c r="D2314" s="32" t="s">
        <v>6158</v>
      </c>
      <c r="E2314" s="32" t="s">
        <v>7531</v>
      </c>
      <c r="F2314" s="32">
        <v>3</v>
      </c>
      <c r="G2314" s="78" t="s">
        <v>7532</v>
      </c>
      <c r="H2314" s="33" t="s">
        <v>7541</v>
      </c>
      <c r="I2314" s="32" t="s">
        <v>7542</v>
      </c>
      <c r="J2314" s="32" t="s">
        <v>7473</v>
      </c>
      <c r="K2314" s="32" t="s">
        <v>7266</v>
      </c>
      <c r="L2314" s="34">
        <v>197.18788161399999</v>
      </c>
      <c r="M2314" s="34">
        <v>123242.426009</v>
      </c>
      <c r="N2314" s="32" t="s">
        <v>7543</v>
      </c>
      <c r="O2314" s="43" t="e">
        <f>VLOOKUP(U:U,#REF!,5,FALSE)</f>
        <v>#REF!</v>
      </c>
      <c r="P2314" s="43" t="e">
        <f>VLOOKUP(U:U,#REF!,4,FALSE)</f>
        <v>#REF!</v>
      </c>
      <c r="Q2314" s="43" t="e">
        <f>VLOOKUP(U:U,#REF!,2,FALSE)</f>
        <v>#REF!</v>
      </c>
      <c r="S2314" s="35" t="str">
        <f>VLOOKUP(G:G,old!G:J,4,FALSE)</f>
        <v>N</v>
      </c>
      <c r="T2314" s="35" t="str">
        <f>VLOOKUP(G:G,old!G:K,5,FALSE)</f>
        <v>RID_area</v>
      </c>
      <c r="U2314" s="35" t="str">
        <f>VLOOKUP(G:G,old!G:L,6,FALSE)</f>
        <v>MAE NAM YOM</v>
      </c>
      <c r="V2314" s="43">
        <f>VLOOKUP(G:G,old!G:M,7,FALSE)</f>
        <v>0</v>
      </c>
      <c r="X2314" s="43" t="str">
        <f>IFERROR(VLOOKUP(V:V,#REF!,3,FALSE),"0")</f>
        <v>0</v>
      </c>
      <c r="Y2314" s="19">
        <f t="shared" si="36"/>
        <v>0</v>
      </c>
      <c r="Z2314" s="19" t="str">
        <f>IFERROR(VLOOKUP(C:C,#REF!,19,FALSE),"0")</f>
        <v>0</v>
      </c>
    </row>
    <row r="2315" spans="1:26" x14ac:dyDescent="0.45">
      <c r="A2315" s="32" t="s">
        <v>7467</v>
      </c>
      <c r="B2315" s="32">
        <v>2</v>
      </c>
      <c r="C2315" s="32" t="s">
        <v>7468</v>
      </c>
      <c r="D2315" s="32" t="s">
        <v>6158</v>
      </c>
      <c r="E2315" s="32" t="s">
        <v>7531</v>
      </c>
      <c r="F2315" s="32">
        <v>3</v>
      </c>
      <c r="G2315" s="78" t="s">
        <v>7532</v>
      </c>
      <c r="H2315" s="33" t="s">
        <v>7544</v>
      </c>
      <c r="I2315" s="32" t="s">
        <v>7545</v>
      </c>
      <c r="J2315" s="32" t="s">
        <v>7473</v>
      </c>
      <c r="K2315" s="32" t="s">
        <v>7266</v>
      </c>
      <c r="L2315" s="34">
        <v>23.8163915843</v>
      </c>
      <c r="M2315" s="34">
        <v>14885.2447402</v>
      </c>
      <c r="N2315" s="32" t="s">
        <v>7546</v>
      </c>
      <c r="O2315" s="43" t="e">
        <f>VLOOKUP(U:U,#REF!,5,FALSE)</f>
        <v>#REF!</v>
      </c>
      <c r="P2315" s="43" t="e">
        <f>VLOOKUP(U:U,#REF!,4,FALSE)</f>
        <v>#REF!</v>
      </c>
      <c r="Q2315" s="43" t="e">
        <f>VLOOKUP(U:U,#REF!,2,FALSE)</f>
        <v>#REF!</v>
      </c>
      <c r="S2315" s="35" t="str">
        <f>VLOOKUP(G:G,old!G:J,4,FALSE)</f>
        <v>N</v>
      </c>
      <c r="T2315" s="35" t="str">
        <f>VLOOKUP(G:G,old!G:K,5,FALSE)</f>
        <v>RID_area</v>
      </c>
      <c r="U2315" s="35" t="str">
        <f>VLOOKUP(G:G,old!G:L,6,FALSE)</f>
        <v>MAE NAM YOM</v>
      </c>
      <c r="V2315" s="43">
        <f>VLOOKUP(G:G,old!G:M,7,FALSE)</f>
        <v>0</v>
      </c>
      <c r="X2315" s="43" t="str">
        <f>IFERROR(VLOOKUP(V:V,#REF!,3,FALSE),"0")</f>
        <v>0</v>
      </c>
      <c r="Y2315" s="19">
        <f t="shared" si="36"/>
        <v>0</v>
      </c>
      <c r="Z2315" s="19" t="str">
        <f>IFERROR(VLOOKUP(C:C,#REF!,19,FALSE),"0")</f>
        <v>0</v>
      </c>
    </row>
    <row r="2316" spans="1:26" x14ac:dyDescent="0.45">
      <c r="A2316" s="32" t="s">
        <v>7467</v>
      </c>
      <c r="B2316" s="32">
        <v>2</v>
      </c>
      <c r="C2316" s="32" t="s">
        <v>7468</v>
      </c>
      <c r="D2316" s="32" t="s">
        <v>6158</v>
      </c>
      <c r="E2316" s="32" t="s">
        <v>7531</v>
      </c>
      <c r="F2316" s="32">
        <v>3</v>
      </c>
      <c r="G2316" s="78" t="s">
        <v>7532</v>
      </c>
      <c r="H2316" s="33" t="s">
        <v>7547</v>
      </c>
      <c r="I2316" s="32" t="s">
        <v>7548</v>
      </c>
      <c r="J2316" s="32" t="s">
        <v>7473</v>
      </c>
      <c r="K2316" s="32" t="s">
        <v>7266</v>
      </c>
      <c r="L2316" s="34">
        <v>16.842521220199998</v>
      </c>
      <c r="M2316" s="34">
        <v>10526.5757626</v>
      </c>
      <c r="N2316" s="32" t="s">
        <v>7549</v>
      </c>
      <c r="O2316" s="43" t="e">
        <f>VLOOKUP(U:U,#REF!,5,FALSE)</f>
        <v>#REF!</v>
      </c>
      <c r="P2316" s="43" t="e">
        <f>VLOOKUP(U:U,#REF!,4,FALSE)</f>
        <v>#REF!</v>
      </c>
      <c r="Q2316" s="43" t="e">
        <f>VLOOKUP(U:U,#REF!,2,FALSE)</f>
        <v>#REF!</v>
      </c>
      <c r="S2316" s="35" t="str">
        <f>VLOOKUP(G:G,old!G:J,4,FALSE)</f>
        <v>N</v>
      </c>
      <c r="T2316" s="35" t="str">
        <f>VLOOKUP(G:G,old!G:K,5,FALSE)</f>
        <v>RID_area</v>
      </c>
      <c r="U2316" s="35" t="str">
        <f>VLOOKUP(G:G,old!G:L,6,FALSE)</f>
        <v>MAE NAM YOM</v>
      </c>
      <c r="V2316" s="43">
        <f>VLOOKUP(G:G,old!G:M,7,FALSE)</f>
        <v>0</v>
      </c>
      <c r="X2316" s="43" t="str">
        <f>IFERROR(VLOOKUP(V:V,#REF!,3,FALSE),"0")</f>
        <v>0</v>
      </c>
      <c r="Y2316" s="19">
        <f t="shared" si="36"/>
        <v>0</v>
      </c>
      <c r="Z2316" s="19" t="str">
        <f>IFERROR(VLOOKUP(C:C,#REF!,19,FALSE),"0")</f>
        <v>0</v>
      </c>
    </row>
    <row r="2317" spans="1:26" x14ac:dyDescent="0.45">
      <c r="A2317" s="32" t="s">
        <v>7467</v>
      </c>
      <c r="B2317" s="32">
        <v>2</v>
      </c>
      <c r="C2317" s="32" t="s">
        <v>7468</v>
      </c>
      <c r="D2317" s="32" t="s">
        <v>6158</v>
      </c>
      <c r="E2317" s="32" t="s">
        <v>7531</v>
      </c>
      <c r="F2317" s="32">
        <v>3</v>
      </c>
      <c r="G2317" s="78" t="s">
        <v>7532</v>
      </c>
      <c r="H2317" s="33" t="s">
        <v>7550</v>
      </c>
      <c r="I2317" s="32" t="s">
        <v>7551</v>
      </c>
      <c r="J2317" s="32" t="s">
        <v>7473</v>
      </c>
      <c r="K2317" s="32" t="s">
        <v>7266</v>
      </c>
      <c r="L2317" s="34">
        <v>40.883598720800002</v>
      </c>
      <c r="M2317" s="34">
        <v>25552.249200499999</v>
      </c>
      <c r="N2317" s="32" t="s">
        <v>7552</v>
      </c>
      <c r="O2317" s="43" t="e">
        <f>VLOOKUP(U:U,#REF!,5,FALSE)</f>
        <v>#REF!</v>
      </c>
      <c r="P2317" s="43" t="e">
        <f>VLOOKUP(U:U,#REF!,4,FALSE)</f>
        <v>#REF!</v>
      </c>
      <c r="Q2317" s="43" t="e">
        <f>VLOOKUP(U:U,#REF!,2,FALSE)</f>
        <v>#REF!</v>
      </c>
      <c r="S2317" s="35" t="str">
        <f>VLOOKUP(G:G,old!G:J,4,FALSE)</f>
        <v>N</v>
      </c>
      <c r="T2317" s="35" t="str">
        <f>VLOOKUP(G:G,old!G:K,5,FALSE)</f>
        <v>RID_area</v>
      </c>
      <c r="U2317" s="35" t="str">
        <f>VLOOKUP(G:G,old!G:L,6,FALSE)</f>
        <v>MAE NAM YOM</v>
      </c>
      <c r="V2317" s="43">
        <f>VLOOKUP(G:G,old!G:M,7,FALSE)</f>
        <v>0</v>
      </c>
      <c r="X2317" s="43" t="str">
        <f>IFERROR(VLOOKUP(V:V,#REF!,3,FALSE),"0")</f>
        <v>0</v>
      </c>
      <c r="Y2317" s="19">
        <f t="shared" si="36"/>
        <v>0</v>
      </c>
      <c r="Z2317" s="19" t="str">
        <f>IFERROR(VLOOKUP(C:C,#REF!,19,FALSE),"0")</f>
        <v>0</v>
      </c>
    </row>
    <row r="2318" spans="1:26" x14ac:dyDescent="0.45">
      <c r="A2318" s="32" t="s">
        <v>7467</v>
      </c>
      <c r="B2318" s="32">
        <v>2</v>
      </c>
      <c r="C2318" s="32" t="s">
        <v>7468</v>
      </c>
      <c r="D2318" s="32" t="s">
        <v>6158</v>
      </c>
      <c r="E2318" s="32" t="s">
        <v>7531</v>
      </c>
      <c r="F2318" s="32">
        <v>3</v>
      </c>
      <c r="G2318" s="78" t="s">
        <v>7532</v>
      </c>
      <c r="H2318" s="33" t="s">
        <v>7553</v>
      </c>
      <c r="I2318" s="32" t="s">
        <v>7554</v>
      </c>
      <c r="J2318" s="32" t="s">
        <v>7473</v>
      </c>
      <c r="K2318" s="32" t="s">
        <v>7266</v>
      </c>
      <c r="L2318" s="34">
        <v>142.99046775299999</v>
      </c>
      <c r="M2318" s="34">
        <v>89369.042345599999</v>
      </c>
      <c r="N2318" s="32" t="s">
        <v>7555</v>
      </c>
      <c r="O2318" s="43" t="e">
        <f>VLOOKUP(U:U,#REF!,5,FALSE)</f>
        <v>#REF!</v>
      </c>
      <c r="P2318" s="43" t="e">
        <f>VLOOKUP(U:U,#REF!,4,FALSE)</f>
        <v>#REF!</v>
      </c>
      <c r="Q2318" s="43" t="e">
        <f>VLOOKUP(U:U,#REF!,2,FALSE)</f>
        <v>#REF!</v>
      </c>
      <c r="S2318" s="35" t="str">
        <f>VLOOKUP(G:G,old!G:J,4,FALSE)</f>
        <v>N</v>
      </c>
      <c r="T2318" s="35" t="str">
        <f>VLOOKUP(G:G,old!G:K,5,FALSE)</f>
        <v>RID_area</v>
      </c>
      <c r="U2318" s="35" t="str">
        <f>VLOOKUP(G:G,old!G:L,6,FALSE)</f>
        <v>MAE NAM YOM</v>
      </c>
      <c r="V2318" s="43">
        <f>VLOOKUP(G:G,old!G:M,7,FALSE)</f>
        <v>0</v>
      </c>
      <c r="X2318" s="43" t="str">
        <f>IFERROR(VLOOKUP(V:V,#REF!,3,FALSE),"0")</f>
        <v>0</v>
      </c>
      <c r="Y2318" s="19">
        <f t="shared" si="36"/>
        <v>0</v>
      </c>
      <c r="Z2318" s="19" t="str">
        <f>IFERROR(VLOOKUP(C:C,#REF!,19,FALSE),"0")</f>
        <v>0</v>
      </c>
    </row>
    <row r="2319" spans="1:26" x14ac:dyDescent="0.45">
      <c r="A2319" s="32" t="s">
        <v>7467</v>
      </c>
      <c r="B2319" s="32">
        <v>2</v>
      </c>
      <c r="C2319" s="32" t="s">
        <v>7468</v>
      </c>
      <c r="D2319" s="32" t="s">
        <v>6158</v>
      </c>
      <c r="E2319" s="32" t="s">
        <v>7531</v>
      </c>
      <c r="F2319" s="32">
        <v>3</v>
      </c>
      <c r="G2319" s="78" t="s">
        <v>7532</v>
      </c>
      <c r="H2319" s="33" t="s">
        <v>7556</v>
      </c>
      <c r="I2319" s="32" t="s">
        <v>7557</v>
      </c>
      <c r="J2319" s="32" t="s">
        <v>7473</v>
      </c>
      <c r="K2319" s="32" t="s">
        <v>7266</v>
      </c>
      <c r="L2319" s="34">
        <v>152.52179056599999</v>
      </c>
      <c r="M2319" s="34">
        <v>95326.119103699995</v>
      </c>
      <c r="N2319" s="32" t="s">
        <v>7558</v>
      </c>
      <c r="O2319" s="43" t="e">
        <f>VLOOKUP(U:U,#REF!,5,FALSE)</f>
        <v>#REF!</v>
      </c>
      <c r="P2319" s="43" t="e">
        <f>VLOOKUP(U:U,#REF!,4,FALSE)</f>
        <v>#REF!</v>
      </c>
      <c r="Q2319" s="43" t="e">
        <f>VLOOKUP(U:U,#REF!,2,FALSE)</f>
        <v>#REF!</v>
      </c>
      <c r="S2319" s="35" t="str">
        <f>VLOOKUP(G:G,old!G:J,4,FALSE)</f>
        <v>N</v>
      </c>
      <c r="T2319" s="35" t="str">
        <f>VLOOKUP(G:G,old!G:K,5,FALSE)</f>
        <v>RID_area</v>
      </c>
      <c r="U2319" s="35" t="str">
        <f>VLOOKUP(G:G,old!G:L,6,FALSE)</f>
        <v>MAE NAM YOM</v>
      </c>
      <c r="V2319" s="43">
        <f>VLOOKUP(G:G,old!G:M,7,FALSE)</f>
        <v>0</v>
      </c>
      <c r="X2319" s="43" t="str">
        <f>IFERROR(VLOOKUP(V:V,#REF!,3,FALSE),"0")</f>
        <v>0</v>
      </c>
      <c r="Y2319" s="19">
        <f t="shared" si="36"/>
        <v>0</v>
      </c>
      <c r="Z2319" s="19" t="str">
        <f>IFERROR(VLOOKUP(C:C,#REF!,19,FALSE),"0")</f>
        <v>0</v>
      </c>
    </row>
    <row r="2320" spans="1:26" x14ac:dyDescent="0.45">
      <c r="A2320" s="32" t="s">
        <v>7467</v>
      </c>
      <c r="B2320" s="32">
        <v>2</v>
      </c>
      <c r="C2320" s="32" t="s">
        <v>7468</v>
      </c>
      <c r="D2320" s="32" t="s">
        <v>6158</v>
      </c>
      <c r="E2320" s="32" t="s">
        <v>7531</v>
      </c>
      <c r="F2320" s="32">
        <v>3</v>
      </c>
      <c r="G2320" s="78" t="s">
        <v>7532</v>
      </c>
      <c r="H2320" s="33" t="s">
        <v>7559</v>
      </c>
      <c r="I2320" s="32" t="s">
        <v>7560</v>
      </c>
      <c r="J2320" s="32" t="s">
        <v>7473</v>
      </c>
      <c r="K2320" s="32" t="s">
        <v>7266</v>
      </c>
      <c r="L2320" s="34">
        <v>77.496354244599999</v>
      </c>
      <c r="M2320" s="34">
        <v>48435.221402900002</v>
      </c>
      <c r="N2320" s="32" t="s">
        <v>7561</v>
      </c>
      <c r="O2320" s="43" t="e">
        <f>VLOOKUP(U:U,#REF!,5,FALSE)</f>
        <v>#REF!</v>
      </c>
      <c r="P2320" s="43" t="e">
        <f>VLOOKUP(U:U,#REF!,4,FALSE)</f>
        <v>#REF!</v>
      </c>
      <c r="Q2320" s="43" t="e">
        <f>VLOOKUP(U:U,#REF!,2,FALSE)</f>
        <v>#REF!</v>
      </c>
      <c r="S2320" s="35" t="str">
        <f>VLOOKUP(G:G,old!G:J,4,FALSE)</f>
        <v>N</v>
      </c>
      <c r="T2320" s="35" t="str">
        <f>VLOOKUP(G:G,old!G:K,5,FALSE)</f>
        <v>RID_area</v>
      </c>
      <c r="U2320" s="35" t="str">
        <f>VLOOKUP(G:G,old!G:L,6,FALSE)</f>
        <v>MAE NAM YOM</v>
      </c>
      <c r="V2320" s="43">
        <f>VLOOKUP(G:G,old!G:M,7,FALSE)</f>
        <v>0</v>
      </c>
      <c r="X2320" s="43" t="str">
        <f>IFERROR(VLOOKUP(V:V,#REF!,3,FALSE),"0")</f>
        <v>0</v>
      </c>
      <c r="Y2320" s="19">
        <f t="shared" si="36"/>
        <v>0</v>
      </c>
      <c r="Z2320" s="19" t="str">
        <f>IFERROR(VLOOKUP(C:C,#REF!,19,FALSE),"0")</f>
        <v>0</v>
      </c>
    </row>
    <row r="2321" spans="1:26" x14ac:dyDescent="0.45">
      <c r="A2321" s="32" t="s">
        <v>7467</v>
      </c>
      <c r="B2321" s="32">
        <v>2</v>
      </c>
      <c r="C2321" s="32" t="s">
        <v>7468</v>
      </c>
      <c r="D2321" s="32" t="s">
        <v>6158</v>
      </c>
      <c r="E2321" s="32" t="s">
        <v>7531</v>
      </c>
      <c r="F2321" s="32">
        <v>3</v>
      </c>
      <c r="G2321" s="78" t="s">
        <v>7532</v>
      </c>
      <c r="H2321" s="33" t="s">
        <v>7562</v>
      </c>
      <c r="I2321" s="32" t="s">
        <v>7563</v>
      </c>
      <c r="J2321" s="32" t="s">
        <v>7473</v>
      </c>
      <c r="K2321" s="32" t="s">
        <v>7266</v>
      </c>
      <c r="L2321" s="34">
        <v>57.337567931999999</v>
      </c>
      <c r="M2321" s="34">
        <v>35835.9799575</v>
      </c>
      <c r="N2321" s="32" t="s">
        <v>7564</v>
      </c>
      <c r="O2321" s="43" t="e">
        <f>VLOOKUP(U:U,#REF!,5,FALSE)</f>
        <v>#REF!</v>
      </c>
      <c r="P2321" s="43" t="e">
        <f>VLOOKUP(U:U,#REF!,4,FALSE)</f>
        <v>#REF!</v>
      </c>
      <c r="Q2321" s="43" t="e">
        <f>VLOOKUP(U:U,#REF!,2,FALSE)</f>
        <v>#REF!</v>
      </c>
      <c r="S2321" s="35" t="str">
        <f>VLOOKUP(G:G,old!G:J,4,FALSE)</f>
        <v>N</v>
      </c>
      <c r="T2321" s="35" t="str">
        <f>VLOOKUP(G:G,old!G:K,5,FALSE)</f>
        <v>RID_area</v>
      </c>
      <c r="U2321" s="35" t="str">
        <f>VLOOKUP(G:G,old!G:L,6,FALSE)</f>
        <v>MAE NAM YOM</v>
      </c>
      <c r="V2321" s="43">
        <f>VLOOKUP(G:G,old!G:M,7,FALSE)</f>
        <v>0</v>
      </c>
      <c r="X2321" s="43" t="str">
        <f>IFERROR(VLOOKUP(V:V,#REF!,3,FALSE),"0")</f>
        <v>0</v>
      </c>
      <c r="Y2321" s="19">
        <f t="shared" si="36"/>
        <v>0</v>
      </c>
      <c r="Z2321" s="19" t="str">
        <f>IFERROR(VLOOKUP(C:C,#REF!,19,FALSE),"0")</f>
        <v>0</v>
      </c>
    </row>
    <row r="2322" spans="1:26" x14ac:dyDescent="0.45">
      <c r="A2322" s="32" t="s">
        <v>7467</v>
      </c>
      <c r="B2322" s="32">
        <v>2</v>
      </c>
      <c r="C2322" s="32" t="s">
        <v>7468</v>
      </c>
      <c r="D2322" s="32" t="s">
        <v>6158</v>
      </c>
      <c r="E2322" s="32" t="s">
        <v>7565</v>
      </c>
      <c r="F2322" s="32">
        <v>3</v>
      </c>
      <c r="G2322" s="78" t="s">
        <v>7566</v>
      </c>
      <c r="H2322" s="33" t="s">
        <v>7567</v>
      </c>
      <c r="I2322" s="32" t="s">
        <v>7568</v>
      </c>
      <c r="J2322" s="32" t="s">
        <v>7473</v>
      </c>
      <c r="K2322" s="32" t="s">
        <v>7266</v>
      </c>
      <c r="L2322" s="34">
        <v>110.95060273199999</v>
      </c>
      <c r="M2322" s="34">
        <v>69344.126707500007</v>
      </c>
      <c r="N2322" s="32" t="s">
        <v>7569</v>
      </c>
      <c r="O2322" s="43" t="e">
        <f>VLOOKUP(U:U,#REF!,5,FALSE)</f>
        <v>#REF!</v>
      </c>
      <c r="P2322" s="43" t="e">
        <f>VLOOKUP(U:U,#REF!,4,FALSE)</f>
        <v>#REF!</v>
      </c>
      <c r="Q2322" s="43" t="e">
        <f>VLOOKUP(U:U,#REF!,2,FALSE)</f>
        <v>#REF!</v>
      </c>
      <c r="S2322" s="35" t="str">
        <f>VLOOKUP(G:G,old!G:J,4,FALSE)</f>
        <v>N</v>
      </c>
      <c r="T2322" s="35" t="str">
        <f>VLOOKUP(G:G,old!G:K,5,FALSE)</f>
        <v>DWR</v>
      </c>
      <c r="U2322" s="35" t="str">
        <f>VLOOKUP(G:G,old!G:L,6,FALSE)</f>
        <v>MAE NAM YOM</v>
      </c>
      <c r="V2322" s="43" t="str">
        <f>VLOOKUP(G:G,old!G:M,7,FALSE)</f>
        <v>Y1C</v>
      </c>
      <c r="X2322" s="43" t="str">
        <f>IFERROR(VLOOKUP(V:V,#REF!,3,FALSE),"0")</f>
        <v>0</v>
      </c>
      <c r="Y2322" s="19">
        <f t="shared" si="36"/>
        <v>0</v>
      </c>
      <c r="Z2322" s="19" t="str">
        <f>IFERROR(VLOOKUP(C:C,#REF!,19,FALSE),"0")</f>
        <v>0</v>
      </c>
    </row>
    <row r="2323" spans="1:26" x14ac:dyDescent="0.45">
      <c r="A2323" s="32" t="s">
        <v>7467</v>
      </c>
      <c r="B2323" s="32">
        <v>2</v>
      </c>
      <c r="C2323" s="32" t="s">
        <v>7468</v>
      </c>
      <c r="D2323" s="32" t="s">
        <v>6158</v>
      </c>
      <c r="E2323" s="32" t="s">
        <v>7565</v>
      </c>
      <c r="F2323" s="32">
        <v>3</v>
      </c>
      <c r="G2323" s="78" t="s">
        <v>7566</v>
      </c>
      <c r="H2323" s="33" t="s">
        <v>7570</v>
      </c>
      <c r="I2323" s="32" t="s">
        <v>7571</v>
      </c>
      <c r="J2323" s="32" t="s">
        <v>7473</v>
      </c>
      <c r="K2323" s="32" t="s">
        <v>7266</v>
      </c>
      <c r="L2323" s="34">
        <v>187.673721871</v>
      </c>
      <c r="M2323" s="34">
        <v>117296.07616900001</v>
      </c>
      <c r="N2323" s="32" t="s">
        <v>7572</v>
      </c>
      <c r="O2323" s="43" t="e">
        <f>VLOOKUP(U:U,#REF!,5,FALSE)</f>
        <v>#REF!</v>
      </c>
      <c r="P2323" s="43" t="e">
        <f>VLOOKUP(U:U,#REF!,4,FALSE)</f>
        <v>#REF!</v>
      </c>
      <c r="Q2323" s="43" t="e">
        <f>VLOOKUP(U:U,#REF!,2,FALSE)</f>
        <v>#REF!</v>
      </c>
      <c r="S2323" s="35" t="str">
        <f>VLOOKUP(G:G,old!G:J,4,FALSE)</f>
        <v>N</v>
      </c>
      <c r="T2323" s="35" t="str">
        <f>VLOOKUP(G:G,old!G:K,5,FALSE)</f>
        <v>DWR</v>
      </c>
      <c r="U2323" s="35" t="str">
        <f>VLOOKUP(G:G,old!G:L,6,FALSE)</f>
        <v>MAE NAM YOM</v>
      </c>
      <c r="V2323" s="43" t="str">
        <f>VLOOKUP(G:G,old!G:M,7,FALSE)</f>
        <v>Y1C</v>
      </c>
      <c r="X2323" s="43" t="str">
        <f>IFERROR(VLOOKUP(V:V,#REF!,3,FALSE),"0")</f>
        <v>0</v>
      </c>
      <c r="Y2323" s="19">
        <f t="shared" si="36"/>
        <v>0</v>
      </c>
      <c r="Z2323" s="19" t="str">
        <f>IFERROR(VLOOKUP(C:C,#REF!,19,FALSE),"0")</f>
        <v>0</v>
      </c>
    </row>
    <row r="2324" spans="1:26" x14ac:dyDescent="0.45">
      <c r="A2324" s="32" t="s">
        <v>7467</v>
      </c>
      <c r="B2324" s="32">
        <v>2</v>
      </c>
      <c r="C2324" s="32" t="s">
        <v>7468</v>
      </c>
      <c r="D2324" s="32" t="s">
        <v>6158</v>
      </c>
      <c r="E2324" s="32" t="s">
        <v>7565</v>
      </c>
      <c r="F2324" s="32">
        <v>3</v>
      </c>
      <c r="G2324" s="78" t="s">
        <v>7566</v>
      </c>
      <c r="H2324" s="33" t="s">
        <v>7573</v>
      </c>
      <c r="I2324" s="32" t="s">
        <v>7574</v>
      </c>
      <c r="J2324" s="32" t="s">
        <v>7473</v>
      </c>
      <c r="K2324" s="32" t="s">
        <v>7266</v>
      </c>
      <c r="L2324" s="34">
        <v>259.62094456</v>
      </c>
      <c r="M2324" s="34">
        <v>162263.09035000001</v>
      </c>
      <c r="N2324" s="32" t="s">
        <v>7575</v>
      </c>
      <c r="O2324" s="43" t="e">
        <f>VLOOKUP(U:U,#REF!,5,FALSE)</f>
        <v>#REF!</v>
      </c>
      <c r="P2324" s="43" t="e">
        <f>VLOOKUP(U:U,#REF!,4,FALSE)</f>
        <v>#REF!</v>
      </c>
      <c r="Q2324" s="43" t="e">
        <f>VLOOKUP(U:U,#REF!,2,FALSE)</f>
        <v>#REF!</v>
      </c>
      <c r="S2324" s="35" t="str">
        <f>VLOOKUP(G:G,old!G:J,4,FALSE)</f>
        <v>N</v>
      </c>
      <c r="T2324" s="35" t="str">
        <f>VLOOKUP(G:G,old!G:K,5,FALSE)</f>
        <v>DWR</v>
      </c>
      <c r="U2324" s="35" t="str">
        <f>VLOOKUP(G:G,old!G:L,6,FALSE)</f>
        <v>MAE NAM YOM</v>
      </c>
      <c r="V2324" s="43" t="str">
        <f>VLOOKUP(G:G,old!G:M,7,FALSE)</f>
        <v>Y1C</v>
      </c>
      <c r="X2324" s="43" t="str">
        <f>IFERROR(VLOOKUP(V:V,#REF!,3,FALSE),"0")</f>
        <v>0</v>
      </c>
      <c r="Y2324" s="19">
        <f t="shared" si="36"/>
        <v>0</v>
      </c>
      <c r="Z2324" s="19" t="str">
        <f>IFERROR(VLOOKUP(C:C,#REF!,19,FALSE),"0")</f>
        <v>0</v>
      </c>
    </row>
    <row r="2325" spans="1:26" x14ac:dyDescent="0.45">
      <c r="A2325" s="32" t="s">
        <v>7467</v>
      </c>
      <c r="B2325" s="32">
        <v>2</v>
      </c>
      <c r="C2325" s="32" t="s">
        <v>7468</v>
      </c>
      <c r="D2325" s="32" t="s">
        <v>6158</v>
      </c>
      <c r="E2325" s="32" t="s">
        <v>7565</v>
      </c>
      <c r="F2325" s="32">
        <v>3</v>
      </c>
      <c r="G2325" s="78" t="s">
        <v>7566</v>
      </c>
      <c r="H2325" s="33" t="s">
        <v>7576</v>
      </c>
      <c r="I2325" s="32" t="s">
        <v>7577</v>
      </c>
      <c r="J2325" s="32" t="s">
        <v>7473</v>
      </c>
      <c r="K2325" s="32" t="s">
        <v>7266</v>
      </c>
      <c r="L2325" s="34">
        <v>251.080444658</v>
      </c>
      <c r="M2325" s="34">
        <v>156925.27791100001</v>
      </c>
      <c r="N2325" s="32" t="s">
        <v>7578</v>
      </c>
      <c r="O2325" s="43" t="e">
        <f>VLOOKUP(U:U,#REF!,5,FALSE)</f>
        <v>#REF!</v>
      </c>
      <c r="P2325" s="43" t="e">
        <f>VLOOKUP(U:U,#REF!,4,FALSE)</f>
        <v>#REF!</v>
      </c>
      <c r="Q2325" s="43" t="e">
        <f>VLOOKUP(U:U,#REF!,2,FALSE)</f>
        <v>#REF!</v>
      </c>
      <c r="S2325" s="35" t="str">
        <f>VLOOKUP(G:G,old!G:J,4,FALSE)</f>
        <v>N</v>
      </c>
      <c r="T2325" s="35" t="str">
        <f>VLOOKUP(G:G,old!G:K,5,FALSE)</f>
        <v>DWR</v>
      </c>
      <c r="U2325" s="35" t="str">
        <f>VLOOKUP(G:G,old!G:L,6,FALSE)</f>
        <v>MAE NAM YOM</v>
      </c>
      <c r="V2325" s="43" t="str">
        <f>VLOOKUP(G:G,old!G:M,7,FALSE)</f>
        <v>Y1C</v>
      </c>
      <c r="X2325" s="43" t="str">
        <f>IFERROR(VLOOKUP(V:V,#REF!,3,FALSE),"0")</f>
        <v>0</v>
      </c>
      <c r="Y2325" s="19">
        <f t="shared" si="36"/>
        <v>0</v>
      </c>
      <c r="Z2325" s="19" t="str">
        <f>IFERROR(VLOOKUP(C:C,#REF!,19,FALSE),"0")</f>
        <v>0</v>
      </c>
    </row>
    <row r="2326" spans="1:26" x14ac:dyDescent="0.45">
      <c r="A2326" s="32" t="s">
        <v>7467</v>
      </c>
      <c r="B2326" s="32">
        <v>2</v>
      </c>
      <c r="C2326" s="32" t="s">
        <v>7468</v>
      </c>
      <c r="D2326" s="32" t="s">
        <v>6158</v>
      </c>
      <c r="E2326" s="32" t="s">
        <v>7565</v>
      </c>
      <c r="F2326" s="32">
        <v>3</v>
      </c>
      <c r="G2326" s="78" t="s">
        <v>7566</v>
      </c>
      <c r="H2326" s="33" t="s">
        <v>7579</v>
      </c>
      <c r="I2326" s="32" t="s">
        <v>7580</v>
      </c>
      <c r="J2326" s="32" t="s">
        <v>7473</v>
      </c>
      <c r="K2326" s="32" t="s">
        <v>7266</v>
      </c>
      <c r="L2326" s="34">
        <v>29.136834367300001</v>
      </c>
      <c r="M2326" s="34">
        <v>18210.5214796</v>
      </c>
      <c r="N2326" s="32" t="s">
        <v>7581</v>
      </c>
      <c r="O2326" s="43" t="e">
        <f>VLOOKUP(U:U,#REF!,5,FALSE)</f>
        <v>#REF!</v>
      </c>
      <c r="P2326" s="43" t="e">
        <f>VLOOKUP(U:U,#REF!,4,FALSE)</f>
        <v>#REF!</v>
      </c>
      <c r="Q2326" s="43" t="e">
        <f>VLOOKUP(U:U,#REF!,2,FALSE)</f>
        <v>#REF!</v>
      </c>
      <c r="S2326" s="35" t="str">
        <f>VLOOKUP(G:G,old!G:J,4,FALSE)</f>
        <v>N</v>
      </c>
      <c r="T2326" s="35" t="str">
        <f>VLOOKUP(G:G,old!G:K,5,FALSE)</f>
        <v>DWR</v>
      </c>
      <c r="U2326" s="35" t="str">
        <f>VLOOKUP(G:G,old!G:L,6,FALSE)</f>
        <v>MAE NAM YOM</v>
      </c>
      <c r="V2326" s="43" t="str">
        <f>VLOOKUP(G:G,old!G:M,7,FALSE)</f>
        <v>Y1C</v>
      </c>
      <c r="X2326" s="43" t="str">
        <f>IFERROR(VLOOKUP(V:V,#REF!,3,FALSE),"0")</f>
        <v>0</v>
      </c>
      <c r="Y2326" s="19">
        <f t="shared" si="36"/>
        <v>0</v>
      </c>
      <c r="Z2326" s="19" t="str">
        <f>IFERROR(VLOOKUP(C:C,#REF!,19,FALSE),"0")</f>
        <v>0</v>
      </c>
    </row>
    <row r="2327" spans="1:26" x14ac:dyDescent="0.45">
      <c r="A2327" s="32" t="s">
        <v>7467</v>
      </c>
      <c r="B2327" s="32">
        <v>2</v>
      </c>
      <c r="C2327" s="32" t="s">
        <v>7468</v>
      </c>
      <c r="D2327" s="32" t="s">
        <v>6158</v>
      </c>
      <c r="E2327" s="32" t="s">
        <v>7565</v>
      </c>
      <c r="F2327" s="32">
        <v>3</v>
      </c>
      <c r="G2327" s="78" t="s">
        <v>7566</v>
      </c>
      <c r="H2327" s="33" t="s">
        <v>7582</v>
      </c>
      <c r="I2327" s="32" t="s">
        <v>7583</v>
      </c>
      <c r="J2327" s="32" t="s">
        <v>7473</v>
      </c>
      <c r="K2327" s="32" t="s">
        <v>7266</v>
      </c>
      <c r="L2327" s="34">
        <v>66.578748887499998</v>
      </c>
      <c r="M2327" s="34">
        <v>41611.718054700003</v>
      </c>
      <c r="N2327" s="32" t="s">
        <v>7584</v>
      </c>
      <c r="O2327" s="43" t="e">
        <f>VLOOKUP(U:U,#REF!,5,FALSE)</f>
        <v>#REF!</v>
      </c>
      <c r="P2327" s="43" t="e">
        <f>VLOOKUP(U:U,#REF!,4,FALSE)</f>
        <v>#REF!</v>
      </c>
      <c r="Q2327" s="43" t="e">
        <f>VLOOKUP(U:U,#REF!,2,FALSE)</f>
        <v>#REF!</v>
      </c>
      <c r="S2327" s="35" t="str">
        <f>VLOOKUP(G:G,old!G:J,4,FALSE)</f>
        <v>N</v>
      </c>
      <c r="T2327" s="35" t="str">
        <f>VLOOKUP(G:G,old!G:K,5,FALSE)</f>
        <v>DWR</v>
      </c>
      <c r="U2327" s="35" t="str">
        <f>VLOOKUP(G:G,old!G:L,6,FALSE)</f>
        <v>MAE NAM YOM</v>
      </c>
      <c r="V2327" s="43" t="str">
        <f>VLOOKUP(G:G,old!G:M,7,FALSE)</f>
        <v>Y1C</v>
      </c>
      <c r="X2327" s="43" t="str">
        <f>IFERROR(VLOOKUP(V:V,#REF!,3,FALSE),"0")</f>
        <v>0</v>
      </c>
      <c r="Y2327" s="19">
        <f t="shared" si="36"/>
        <v>0</v>
      </c>
      <c r="Z2327" s="19" t="str">
        <f>IFERROR(VLOOKUP(C:C,#REF!,19,FALSE),"0")</f>
        <v>0</v>
      </c>
    </row>
    <row r="2328" spans="1:26" x14ac:dyDescent="0.45">
      <c r="A2328" s="32" t="s">
        <v>7467</v>
      </c>
      <c r="B2328" s="32">
        <v>2</v>
      </c>
      <c r="C2328" s="32" t="s">
        <v>7468</v>
      </c>
      <c r="D2328" s="32" t="s">
        <v>6158</v>
      </c>
      <c r="E2328" s="32" t="s">
        <v>7565</v>
      </c>
      <c r="F2328" s="32">
        <v>3</v>
      </c>
      <c r="G2328" s="78" t="s">
        <v>7566</v>
      </c>
      <c r="H2328" s="33" t="s">
        <v>7585</v>
      </c>
      <c r="I2328" s="32" t="s">
        <v>7586</v>
      </c>
      <c r="J2328" s="32" t="s">
        <v>7473</v>
      </c>
      <c r="K2328" s="32" t="s">
        <v>7266</v>
      </c>
      <c r="L2328" s="34">
        <v>95.237128593700007</v>
      </c>
      <c r="M2328" s="34">
        <v>59523.205371099997</v>
      </c>
      <c r="N2328" s="32" t="s">
        <v>7587</v>
      </c>
      <c r="O2328" s="43" t="e">
        <f>VLOOKUP(U:U,#REF!,5,FALSE)</f>
        <v>#REF!</v>
      </c>
      <c r="P2328" s="43" t="e">
        <f>VLOOKUP(U:U,#REF!,4,FALSE)</f>
        <v>#REF!</v>
      </c>
      <c r="Q2328" s="43" t="e">
        <f>VLOOKUP(U:U,#REF!,2,FALSE)</f>
        <v>#REF!</v>
      </c>
      <c r="S2328" s="35" t="str">
        <f>VLOOKUP(G:G,old!G:J,4,FALSE)</f>
        <v>N</v>
      </c>
      <c r="T2328" s="35" t="str">
        <f>VLOOKUP(G:G,old!G:K,5,FALSE)</f>
        <v>DWR</v>
      </c>
      <c r="U2328" s="35" t="str">
        <f>VLOOKUP(G:G,old!G:L,6,FALSE)</f>
        <v>MAE NAM YOM</v>
      </c>
      <c r="V2328" s="43" t="str">
        <f>VLOOKUP(G:G,old!G:M,7,FALSE)</f>
        <v>Y1C</v>
      </c>
      <c r="X2328" s="43" t="str">
        <f>IFERROR(VLOOKUP(V:V,#REF!,3,FALSE),"0")</f>
        <v>0</v>
      </c>
      <c r="Y2328" s="19">
        <f t="shared" si="36"/>
        <v>0</v>
      </c>
      <c r="Z2328" s="19" t="str">
        <f>IFERROR(VLOOKUP(C:C,#REF!,19,FALSE),"0")</f>
        <v>0</v>
      </c>
    </row>
    <row r="2329" spans="1:26" x14ac:dyDescent="0.45">
      <c r="A2329" s="32" t="s">
        <v>7467</v>
      </c>
      <c r="B2329" s="32">
        <v>2</v>
      </c>
      <c r="C2329" s="32" t="s">
        <v>7468</v>
      </c>
      <c r="D2329" s="32" t="s">
        <v>6158</v>
      </c>
      <c r="E2329" s="32" t="s">
        <v>7565</v>
      </c>
      <c r="F2329" s="32">
        <v>3</v>
      </c>
      <c r="G2329" s="78" t="s">
        <v>7566</v>
      </c>
      <c r="H2329" s="33" t="s">
        <v>7588</v>
      </c>
      <c r="I2329" s="32" t="s">
        <v>7589</v>
      </c>
      <c r="J2329" s="32" t="s">
        <v>7473</v>
      </c>
      <c r="K2329" s="32" t="s">
        <v>7266</v>
      </c>
      <c r="L2329" s="34">
        <v>108.187123168</v>
      </c>
      <c r="M2329" s="34">
        <v>67616.951979999998</v>
      </c>
      <c r="N2329" s="32" t="s">
        <v>7590</v>
      </c>
      <c r="O2329" s="43" t="e">
        <f>VLOOKUP(U:U,#REF!,5,FALSE)</f>
        <v>#REF!</v>
      </c>
      <c r="P2329" s="43" t="e">
        <f>VLOOKUP(U:U,#REF!,4,FALSE)</f>
        <v>#REF!</v>
      </c>
      <c r="Q2329" s="43" t="e">
        <f>VLOOKUP(U:U,#REF!,2,FALSE)</f>
        <v>#REF!</v>
      </c>
      <c r="S2329" s="35" t="str">
        <f>VLOOKUP(G:G,old!G:J,4,FALSE)</f>
        <v>N</v>
      </c>
      <c r="T2329" s="35" t="str">
        <f>VLOOKUP(G:G,old!G:K,5,FALSE)</f>
        <v>DWR</v>
      </c>
      <c r="U2329" s="35" t="str">
        <f>VLOOKUP(G:G,old!G:L,6,FALSE)</f>
        <v>MAE NAM YOM</v>
      </c>
      <c r="V2329" s="43" t="str">
        <f>VLOOKUP(G:G,old!G:M,7,FALSE)</f>
        <v>Y1C</v>
      </c>
      <c r="X2329" s="43" t="str">
        <f>IFERROR(VLOOKUP(V:V,#REF!,3,FALSE),"0")</f>
        <v>0</v>
      </c>
      <c r="Y2329" s="19">
        <f t="shared" si="36"/>
        <v>0</v>
      </c>
      <c r="Z2329" s="19" t="str">
        <f>IFERROR(VLOOKUP(C:C,#REF!,19,FALSE),"0")</f>
        <v>0</v>
      </c>
    </row>
    <row r="2330" spans="1:26" x14ac:dyDescent="0.45">
      <c r="A2330" s="32" t="s">
        <v>7467</v>
      </c>
      <c r="B2330" s="32">
        <v>2</v>
      </c>
      <c r="C2330" s="32" t="s">
        <v>7468</v>
      </c>
      <c r="D2330" s="32" t="s">
        <v>6158</v>
      </c>
      <c r="E2330" s="32" t="s">
        <v>7565</v>
      </c>
      <c r="F2330" s="32">
        <v>3</v>
      </c>
      <c r="G2330" s="78" t="s">
        <v>7566</v>
      </c>
      <c r="H2330" s="33" t="s">
        <v>7591</v>
      </c>
      <c r="I2330" s="32" t="s">
        <v>7592</v>
      </c>
      <c r="J2330" s="32" t="s">
        <v>7473</v>
      </c>
      <c r="K2330" s="32" t="s">
        <v>7266</v>
      </c>
      <c r="L2330" s="34">
        <v>149.31972484799999</v>
      </c>
      <c r="M2330" s="34">
        <v>93324.828030000004</v>
      </c>
      <c r="N2330" s="32" t="s">
        <v>7593</v>
      </c>
      <c r="O2330" s="43" t="e">
        <f>VLOOKUP(U:U,#REF!,5,FALSE)</f>
        <v>#REF!</v>
      </c>
      <c r="P2330" s="43" t="e">
        <f>VLOOKUP(U:U,#REF!,4,FALSE)</f>
        <v>#REF!</v>
      </c>
      <c r="Q2330" s="43" t="e">
        <f>VLOOKUP(U:U,#REF!,2,FALSE)</f>
        <v>#REF!</v>
      </c>
      <c r="S2330" s="35" t="str">
        <f>VLOOKUP(G:G,old!G:J,4,FALSE)</f>
        <v>N</v>
      </c>
      <c r="T2330" s="35" t="str">
        <f>VLOOKUP(G:G,old!G:K,5,FALSE)</f>
        <v>DWR</v>
      </c>
      <c r="U2330" s="35" t="str">
        <f>VLOOKUP(G:G,old!G:L,6,FALSE)</f>
        <v>MAE NAM YOM</v>
      </c>
      <c r="V2330" s="43" t="str">
        <f>VLOOKUP(G:G,old!G:M,7,FALSE)</f>
        <v>Y1C</v>
      </c>
      <c r="X2330" s="43" t="str">
        <f>IFERROR(VLOOKUP(V:V,#REF!,3,FALSE),"0")</f>
        <v>0</v>
      </c>
      <c r="Y2330" s="19">
        <f t="shared" si="36"/>
        <v>0</v>
      </c>
      <c r="Z2330" s="19" t="str">
        <f>IFERROR(VLOOKUP(C:C,#REF!,19,FALSE),"0")</f>
        <v>0</v>
      </c>
    </row>
    <row r="2331" spans="1:26" x14ac:dyDescent="0.45">
      <c r="A2331" s="32" t="s">
        <v>7467</v>
      </c>
      <c r="B2331" s="32">
        <v>2</v>
      </c>
      <c r="C2331" s="32" t="s">
        <v>7468</v>
      </c>
      <c r="D2331" s="32" t="s">
        <v>6158</v>
      </c>
      <c r="E2331" s="32" t="s">
        <v>7594</v>
      </c>
      <c r="F2331" s="32">
        <v>3</v>
      </c>
      <c r="G2331" s="78" t="s">
        <v>7595</v>
      </c>
      <c r="H2331" s="33" t="s">
        <v>7596</v>
      </c>
      <c r="I2331" s="32" t="s">
        <v>7595</v>
      </c>
      <c r="J2331" s="32" t="s">
        <v>7473</v>
      </c>
      <c r="K2331" s="32" t="s">
        <v>7266</v>
      </c>
      <c r="L2331" s="34">
        <v>7.8094195514600004</v>
      </c>
      <c r="M2331" s="34">
        <v>4880.8872196599996</v>
      </c>
      <c r="N2331" s="32" t="s">
        <v>7597</v>
      </c>
      <c r="O2331" s="43" t="e">
        <f>VLOOKUP(U:U,#REF!,5,FALSE)</f>
        <v>#REF!</v>
      </c>
      <c r="P2331" s="43" t="e">
        <f>VLOOKUP(U:U,#REF!,4,FALSE)</f>
        <v>#REF!</v>
      </c>
      <c r="Q2331" s="43" t="e">
        <f>VLOOKUP(U:U,#REF!,2,FALSE)</f>
        <v>#REF!</v>
      </c>
      <c r="S2331" s="35" t="str">
        <f>VLOOKUP(G:G,old!G:J,4,FALSE)</f>
        <v>N</v>
      </c>
      <c r="T2331" s="35" t="str">
        <f>VLOOKUP(G:G,old!G:K,5,FALSE)</f>
        <v>DWR</v>
      </c>
      <c r="U2331" s="35" t="str">
        <f>VLOOKUP(G:G,old!G:L,6,FALSE)</f>
        <v>MAE NAM YOM</v>
      </c>
      <c r="V2331" s="43" t="str">
        <f>VLOOKUP(G:G,old!G:M,7,FALSE)</f>
        <v>Y1C</v>
      </c>
      <c r="X2331" s="43" t="str">
        <f>IFERROR(VLOOKUP(V:V,#REF!,3,FALSE),"0")</f>
        <v>0</v>
      </c>
      <c r="Y2331" s="19">
        <f t="shared" si="36"/>
        <v>0</v>
      </c>
      <c r="Z2331" s="19" t="str">
        <f>IFERROR(VLOOKUP(C:C,#REF!,19,FALSE),"0")</f>
        <v>0</v>
      </c>
    </row>
    <row r="2332" spans="1:26" x14ac:dyDescent="0.45">
      <c r="A2332" s="32" t="s">
        <v>7467</v>
      </c>
      <c r="B2332" s="32">
        <v>2</v>
      </c>
      <c r="C2332" s="32" t="s">
        <v>7468</v>
      </c>
      <c r="D2332" s="32" t="s">
        <v>6158</v>
      </c>
      <c r="E2332" s="32" t="s">
        <v>7594</v>
      </c>
      <c r="F2332" s="32">
        <v>3</v>
      </c>
      <c r="G2332" s="78" t="s">
        <v>7595</v>
      </c>
      <c r="H2332" s="33" t="s">
        <v>7598</v>
      </c>
      <c r="I2332" s="32" t="s">
        <v>7479</v>
      </c>
      <c r="J2332" s="32" t="s">
        <v>7473</v>
      </c>
      <c r="K2332" s="32" t="s">
        <v>7266</v>
      </c>
      <c r="L2332" s="34">
        <v>15.6316628362</v>
      </c>
      <c r="M2332" s="34">
        <v>9769.7892726200007</v>
      </c>
      <c r="N2332" s="32" t="s">
        <v>7599</v>
      </c>
      <c r="O2332" s="43" t="e">
        <f>VLOOKUP(U:U,#REF!,5,FALSE)</f>
        <v>#REF!</v>
      </c>
      <c r="P2332" s="43" t="e">
        <f>VLOOKUP(U:U,#REF!,4,FALSE)</f>
        <v>#REF!</v>
      </c>
      <c r="Q2332" s="43" t="e">
        <f>VLOOKUP(U:U,#REF!,2,FALSE)</f>
        <v>#REF!</v>
      </c>
      <c r="S2332" s="35" t="str">
        <f>VLOOKUP(G:G,old!G:J,4,FALSE)</f>
        <v>N</v>
      </c>
      <c r="T2332" s="35" t="str">
        <f>VLOOKUP(G:G,old!G:K,5,FALSE)</f>
        <v>DWR</v>
      </c>
      <c r="U2332" s="35" t="str">
        <f>VLOOKUP(G:G,old!G:L,6,FALSE)</f>
        <v>MAE NAM YOM</v>
      </c>
      <c r="V2332" s="43" t="str">
        <f>VLOOKUP(G:G,old!G:M,7,FALSE)</f>
        <v>Y1C</v>
      </c>
      <c r="X2332" s="43" t="str">
        <f>IFERROR(VLOOKUP(V:V,#REF!,3,FALSE),"0")</f>
        <v>0</v>
      </c>
      <c r="Y2332" s="19">
        <f t="shared" si="36"/>
        <v>0</v>
      </c>
      <c r="Z2332" s="19" t="str">
        <f>IFERROR(VLOOKUP(C:C,#REF!,19,FALSE),"0")</f>
        <v>0</v>
      </c>
    </row>
    <row r="2333" spans="1:26" x14ac:dyDescent="0.45">
      <c r="A2333" s="32" t="s">
        <v>7467</v>
      </c>
      <c r="B2333" s="32">
        <v>2</v>
      </c>
      <c r="C2333" s="32" t="s">
        <v>7468</v>
      </c>
      <c r="D2333" s="32" t="s">
        <v>6158</v>
      </c>
      <c r="E2333" s="32" t="s">
        <v>7594</v>
      </c>
      <c r="F2333" s="32">
        <v>3</v>
      </c>
      <c r="G2333" s="78" t="s">
        <v>7595</v>
      </c>
      <c r="H2333" s="33" t="s">
        <v>7600</v>
      </c>
      <c r="I2333" s="32" t="s">
        <v>7601</v>
      </c>
      <c r="J2333" s="32" t="s">
        <v>7473</v>
      </c>
      <c r="K2333" s="32" t="s">
        <v>7266</v>
      </c>
      <c r="L2333" s="34">
        <v>125.223159631</v>
      </c>
      <c r="M2333" s="34">
        <v>78264.474769399996</v>
      </c>
      <c r="N2333" s="32" t="s">
        <v>7602</v>
      </c>
      <c r="O2333" s="43" t="e">
        <f>VLOOKUP(U:U,#REF!,5,FALSE)</f>
        <v>#REF!</v>
      </c>
      <c r="P2333" s="43" t="e">
        <f>VLOOKUP(U:U,#REF!,4,FALSE)</f>
        <v>#REF!</v>
      </c>
      <c r="Q2333" s="43" t="e">
        <f>VLOOKUP(U:U,#REF!,2,FALSE)</f>
        <v>#REF!</v>
      </c>
      <c r="S2333" s="35" t="str">
        <f>VLOOKUP(G:G,old!G:J,4,FALSE)</f>
        <v>N</v>
      </c>
      <c r="T2333" s="35" t="str">
        <f>VLOOKUP(G:G,old!G:K,5,FALSE)</f>
        <v>DWR</v>
      </c>
      <c r="U2333" s="35" t="str">
        <f>VLOOKUP(G:G,old!G:L,6,FALSE)</f>
        <v>MAE NAM YOM</v>
      </c>
      <c r="V2333" s="43" t="str">
        <f>VLOOKUP(G:G,old!G:M,7,FALSE)</f>
        <v>Y1C</v>
      </c>
      <c r="X2333" s="43" t="str">
        <f>IFERROR(VLOOKUP(V:V,#REF!,3,FALSE),"0")</f>
        <v>0</v>
      </c>
      <c r="Y2333" s="19">
        <f t="shared" si="36"/>
        <v>0</v>
      </c>
      <c r="Z2333" s="19" t="str">
        <f>IFERROR(VLOOKUP(C:C,#REF!,19,FALSE),"0")</f>
        <v>0</v>
      </c>
    </row>
    <row r="2334" spans="1:26" x14ac:dyDescent="0.45">
      <c r="A2334" s="32" t="s">
        <v>7467</v>
      </c>
      <c r="B2334" s="32">
        <v>2</v>
      </c>
      <c r="C2334" s="32" t="s">
        <v>7468</v>
      </c>
      <c r="D2334" s="32" t="s">
        <v>6158</v>
      </c>
      <c r="E2334" s="32" t="s">
        <v>7594</v>
      </c>
      <c r="F2334" s="32">
        <v>3</v>
      </c>
      <c r="G2334" s="78" t="s">
        <v>7595</v>
      </c>
      <c r="H2334" s="33" t="s">
        <v>7603</v>
      </c>
      <c r="I2334" s="32" t="s">
        <v>7604</v>
      </c>
      <c r="J2334" s="32" t="s">
        <v>7473</v>
      </c>
      <c r="K2334" s="32" t="s">
        <v>7266</v>
      </c>
      <c r="L2334" s="34">
        <v>8.5663545404299999</v>
      </c>
      <c r="M2334" s="34">
        <v>5353.97158777</v>
      </c>
      <c r="N2334" s="32" t="s">
        <v>7605</v>
      </c>
      <c r="O2334" s="43" t="e">
        <f>VLOOKUP(U:U,#REF!,5,FALSE)</f>
        <v>#REF!</v>
      </c>
      <c r="P2334" s="43" t="e">
        <f>VLOOKUP(U:U,#REF!,4,FALSE)</f>
        <v>#REF!</v>
      </c>
      <c r="Q2334" s="43" t="e">
        <f>VLOOKUP(U:U,#REF!,2,FALSE)</f>
        <v>#REF!</v>
      </c>
      <c r="S2334" s="35" t="str">
        <f>VLOOKUP(G:G,old!G:J,4,FALSE)</f>
        <v>N</v>
      </c>
      <c r="T2334" s="35" t="str">
        <f>VLOOKUP(G:G,old!G:K,5,FALSE)</f>
        <v>DWR</v>
      </c>
      <c r="U2334" s="35" t="str">
        <f>VLOOKUP(G:G,old!G:L,6,FALSE)</f>
        <v>MAE NAM YOM</v>
      </c>
      <c r="V2334" s="43" t="str">
        <f>VLOOKUP(G:G,old!G:M,7,FALSE)</f>
        <v>Y1C</v>
      </c>
      <c r="X2334" s="43" t="str">
        <f>IFERROR(VLOOKUP(V:V,#REF!,3,FALSE),"0")</f>
        <v>0</v>
      </c>
      <c r="Y2334" s="19">
        <f t="shared" si="36"/>
        <v>0</v>
      </c>
      <c r="Z2334" s="19" t="str">
        <f>IFERROR(VLOOKUP(C:C,#REF!,19,FALSE),"0")</f>
        <v>0</v>
      </c>
    </row>
    <row r="2335" spans="1:26" x14ac:dyDescent="0.45">
      <c r="A2335" s="32" t="s">
        <v>7467</v>
      </c>
      <c r="B2335" s="32">
        <v>2</v>
      </c>
      <c r="C2335" s="32" t="s">
        <v>7468</v>
      </c>
      <c r="D2335" s="32" t="s">
        <v>6158</v>
      </c>
      <c r="E2335" s="32" t="s">
        <v>7594</v>
      </c>
      <c r="F2335" s="32">
        <v>3</v>
      </c>
      <c r="G2335" s="78" t="s">
        <v>7595</v>
      </c>
      <c r="H2335" s="33" t="s">
        <v>7606</v>
      </c>
      <c r="I2335" s="32" t="s">
        <v>7607</v>
      </c>
      <c r="J2335" s="32" t="s">
        <v>7473</v>
      </c>
      <c r="K2335" s="32" t="s">
        <v>7266</v>
      </c>
      <c r="L2335" s="34">
        <v>35.210298469000001</v>
      </c>
      <c r="M2335" s="34">
        <v>22006.436543100001</v>
      </c>
      <c r="N2335" s="32" t="s">
        <v>7608</v>
      </c>
      <c r="O2335" s="43" t="e">
        <f>VLOOKUP(U:U,#REF!,5,FALSE)</f>
        <v>#REF!</v>
      </c>
      <c r="P2335" s="43" t="e">
        <f>VLOOKUP(U:U,#REF!,4,FALSE)</f>
        <v>#REF!</v>
      </c>
      <c r="Q2335" s="43" t="e">
        <f>VLOOKUP(U:U,#REF!,2,FALSE)</f>
        <v>#REF!</v>
      </c>
      <c r="S2335" s="35" t="str">
        <f>VLOOKUP(G:G,old!G:J,4,FALSE)</f>
        <v>N</v>
      </c>
      <c r="T2335" s="35" t="str">
        <f>VLOOKUP(G:G,old!G:K,5,FALSE)</f>
        <v>DWR</v>
      </c>
      <c r="U2335" s="35" t="str">
        <f>VLOOKUP(G:G,old!G:L,6,FALSE)</f>
        <v>MAE NAM YOM</v>
      </c>
      <c r="V2335" s="43" t="str">
        <f>VLOOKUP(G:G,old!G:M,7,FALSE)</f>
        <v>Y1C</v>
      </c>
      <c r="X2335" s="43" t="str">
        <f>IFERROR(VLOOKUP(V:V,#REF!,3,FALSE),"0")</f>
        <v>0</v>
      </c>
      <c r="Y2335" s="19">
        <f t="shared" si="36"/>
        <v>0</v>
      </c>
      <c r="Z2335" s="19" t="str">
        <f>IFERROR(VLOOKUP(C:C,#REF!,19,FALSE),"0")</f>
        <v>0</v>
      </c>
    </row>
    <row r="2336" spans="1:26" x14ac:dyDescent="0.45">
      <c r="A2336" s="32" t="s">
        <v>7467</v>
      </c>
      <c r="B2336" s="32">
        <v>2</v>
      </c>
      <c r="C2336" s="32" t="s">
        <v>7468</v>
      </c>
      <c r="D2336" s="32" t="s">
        <v>6158</v>
      </c>
      <c r="E2336" s="32" t="s">
        <v>7594</v>
      </c>
      <c r="F2336" s="32">
        <v>3</v>
      </c>
      <c r="G2336" s="78" t="s">
        <v>7595</v>
      </c>
      <c r="H2336" s="33" t="s">
        <v>7609</v>
      </c>
      <c r="I2336" s="32" t="s">
        <v>7610</v>
      </c>
      <c r="J2336" s="32" t="s">
        <v>7473</v>
      </c>
      <c r="K2336" s="32" t="s">
        <v>7266</v>
      </c>
      <c r="L2336" s="34">
        <v>20.627635250200001</v>
      </c>
      <c r="M2336" s="34">
        <v>12892.2720314</v>
      </c>
      <c r="N2336" s="32" t="s">
        <v>7611</v>
      </c>
      <c r="O2336" s="43" t="e">
        <f>VLOOKUP(U:U,#REF!,5,FALSE)</f>
        <v>#REF!</v>
      </c>
      <c r="P2336" s="43" t="e">
        <f>VLOOKUP(U:U,#REF!,4,FALSE)</f>
        <v>#REF!</v>
      </c>
      <c r="Q2336" s="43" t="e">
        <f>VLOOKUP(U:U,#REF!,2,FALSE)</f>
        <v>#REF!</v>
      </c>
      <c r="S2336" s="35" t="str">
        <f>VLOOKUP(G:G,old!G:J,4,FALSE)</f>
        <v>N</v>
      </c>
      <c r="T2336" s="35" t="str">
        <f>VLOOKUP(G:G,old!G:K,5,FALSE)</f>
        <v>DWR</v>
      </c>
      <c r="U2336" s="35" t="str">
        <f>VLOOKUP(G:G,old!G:L,6,FALSE)</f>
        <v>MAE NAM YOM</v>
      </c>
      <c r="V2336" s="43" t="str">
        <f>VLOOKUP(G:G,old!G:M,7,FALSE)</f>
        <v>Y1C</v>
      </c>
      <c r="X2336" s="43" t="str">
        <f>IFERROR(VLOOKUP(V:V,#REF!,3,FALSE),"0")</f>
        <v>0</v>
      </c>
      <c r="Y2336" s="19">
        <f t="shared" si="36"/>
        <v>0</v>
      </c>
      <c r="Z2336" s="19" t="str">
        <f>IFERROR(VLOOKUP(C:C,#REF!,19,FALSE),"0")</f>
        <v>0</v>
      </c>
    </row>
    <row r="2337" spans="1:26" x14ac:dyDescent="0.45">
      <c r="A2337" s="32" t="s">
        <v>7467</v>
      </c>
      <c r="B2337" s="32">
        <v>2</v>
      </c>
      <c r="C2337" s="32" t="s">
        <v>7468</v>
      </c>
      <c r="D2337" s="32" t="s">
        <v>6158</v>
      </c>
      <c r="E2337" s="32" t="s">
        <v>7594</v>
      </c>
      <c r="F2337" s="32">
        <v>3</v>
      </c>
      <c r="G2337" s="78" t="s">
        <v>7595</v>
      </c>
      <c r="H2337" s="33" t="s">
        <v>7612</v>
      </c>
      <c r="I2337" s="32" t="s">
        <v>6610</v>
      </c>
      <c r="J2337" s="32" t="s">
        <v>7473</v>
      </c>
      <c r="K2337" s="32" t="s">
        <v>7266</v>
      </c>
      <c r="L2337" s="34">
        <v>58.225152035400001</v>
      </c>
      <c r="M2337" s="34">
        <v>36390.720022100002</v>
      </c>
      <c r="N2337" s="32" t="s">
        <v>7613</v>
      </c>
      <c r="O2337" s="43" t="e">
        <f>VLOOKUP(U:U,#REF!,5,FALSE)</f>
        <v>#REF!</v>
      </c>
      <c r="P2337" s="43" t="e">
        <f>VLOOKUP(U:U,#REF!,4,FALSE)</f>
        <v>#REF!</v>
      </c>
      <c r="Q2337" s="43" t="e">
        <f>VLOOKUP(U:U,#REF!,2,FALSE)</f>
        <v>#REF!</v>
      </c>
      <c r="S2337" s="35" t="str">
        <f>VLOOKUP(G:G,old!G:J,4,FALSE)</f>
        <v>N</v>
      </c>
      <c r="T2337" s="35" t="str">
        <f>VLOOKUP(G:G,old!G:K,5,FALSE)</f>
        <v>DWR</v>
      </c>
      <c r="U2337" s="35" t="str">
        <f>VLOOKUP(G:G,old!G:L,6,FALSE)</f>
        <v>MAE NAM YOM</v>
      </c>
      <c r="V2337" s="43" t="str">
        <f>VLOOKUP(G:G,old!G:M,7,FALSE)</f>
        <v>Y1C</v>
      </c>
      <c r="X2337" s="43" t="str">
        <f>IFERROR(VLOOKUP(V:V,#REF!,3,FALSE),"0")</f>
        <v>0</v>
      </c>
      <c r="Y2337" s="19">
        <f t="shared" si="36"/>
        <v>0</v>
      </c>
      <c r="Z2337" s="19" t="str">
        <f>IFERROR(VLOOKUP(C:C,#REF!,19,FALSE),"0")</f>
        <v>0</v>
      </c>
    </row>
    <row r="2338" spans="1:26" x14ac:dyDescent="0.45">
      <c r="A2338" s="32" t="s">
        <v>7467</v>
      </c>
      <c r="B2338" s="32">
        <v>2</v>
      </c>
      <c r="C2338" s="32" t="s">
        <v>7468</v>
      </c>
      <c r="D2338" s="32" t="s">
        <v>6158</v>
      </c>
      <c r="E2338" s="32" t="s">
        <v>7594</v>
      </c>
      <c r="F2338" s="32">
        <v>3</v>
      </c>
      <c r="G2338" s="78" t="s">
        <v>7595</v>
      </c>
      <c r="H2338" s="33" t="s">
        <v>7614</v>
      </c>
      <c r="I2338" s="32" t="s">
        <v>7615</v>
      </c>
      <c r="J2338" s="32" t="s">
        <v>7473</v>
      </c>
      <c r="K2338" s="32" t="s">
        <v>7266</v>
      </c>
      <c r="L2338" s="34">
        <v>5.6709545815600002</v>
      </c>
      <c r="M2338" s="34">
        <v>3544.3466134800001</v>
      </c>
      <c r="N2338" s="32" t="s">
        <v>7616</v>
      </c>
      <c r="O2338" s="43" t="e">
        <f>VLOOKUP(U:U,#REF!,5,FALSE)</f>
        <v>#REF!</v>
      </c>
      <c r="P2338" s="43" t="e">
        <f>VLOOKUP(U:U,#REF!,4,FALSE)</f>
        <v>#REF!</v>
      </c>
      <c r="Q2338" s="43" t="e">
        <f>VLOOKUP(U:U,#REF!,2,FALSE)</f>
        <v>#REF!</v>
      </c>
      <c r="S2338" s="35" t="str">
        <f>VLOOKUP(G:G,old!G:J,4,FALSE)</f>
        <v>N</v>
      </c>
      <c r="T2338" s="35" t="str">
        <f>VLOOKUP(G:G,old!G:K,5,FALSE)</f>
        <v>DWR</v>
      </c>
      <c r="U2338" s="35" t="str">
        <f>VLOOKUP(G:G,old!G:L,6,FALSE)</f>
        <v>MAE NAM YOM</v>
      </c>
      <c r="V2338" s="43" t="str">
        <f>VLOOKUP(G:G,old!G:M,7,FALSE)</f>
        <v>Y1C</v>
      </c>
      <c r="X2338" s="43" t="str">
        <f>IFERROR(VLOOKUP(V:V,#REF!,3,FALSE),"0")</f>
        <v>0</v>
      </c>
      <c r="Y2338" s="19">
        <f t="shared" si="36"/>
        <v>0</v>
      </c>
      <c r="Z2338" s="19" t="str">
        <f>IFERROR(VLOOKUP(C:C,#REF!,19,FALSE),"0")</f>
        <v>0</v>
      </c>
    </row>
    <row r="2339" spans="1:26" x14ac:dyDescent="0.45">
      <c r="A2339" s="32" t="s">
        <v>7467</v>
      </c>
      <c r="B2339" s="32">
        <v>2</v>
      </c>
      <c r="C2339" s="32" t="s">
        <v>7468</v>
      </c>
      <c r="D2339" s="32" t="s">
        <v>6158</v>
      </c>
      <c r="E2339" s="32" t="s">
        <v>7594</v>
      </c>
      <c r="F2339" s="32">
        <v>3</v>
      </c>
      <c r="G2339" s="78" t="s">
        <v>7595</v>
      </c>
      <c r="H2339" s="33" t="s">
        <v>7617</v>
      </c>
      <c r="I2339" s="32" t="s">
        <v>7618</v>
      </c>
      <c r="J2339" s="32" t="s">
        <v>7473</v>
      </c>
      <c r="K2339" s="32" t="s">
        <v>7266</v>
      </c>
      <c r="L2339" s="34">
        <v>18.5447068438</v>
      </c>
      <c r="M2339" s="34">
        <v>11590.441777399999</v>
      </c>
      <c r="N2339" s="32" t="s">
        <v>7619</v>
      </c>
      <c r="O2339" s="43" t="e">
        <f>VLOOKUP(U:U,#REF!,5,FALSE)</f>
        <v>#REF!</v>
      </c>
      <c r="P2339" s="43" t="e">
        <f>VLOOKUP(U:U,#REF!,4,FALSE)</f>
        <v>#REF!</v>
      </c>
      <c r="Q2339" s="43" t="e">
        <f>VLOOKUP(U:U,#REF!,2,FALSE)</f>
        <v>#REF!</v>
      </c>
      <c r="S2339" s="35" t="str">
        <f>VLOOKUP(G:G,old!G:J,4,FALSE)</f>
        <v>N</v>
      </c>
      <c r="T2339" s="35" t="str">
        <f>VLOOKUP(G:G,old!G:K,5,FALSE)</f>
        <v>DWR</v>
      </c>
      <c r="U2339" s="35" t="str">
        <f>VLOOKUP(G:G,old!G:L,6,FALSE)</f>
        <v>MAE NAM YOM</v>
      </c>
      <c r="V2339" s="43" t="str">
        <f>VLOOKUP(G:G,old!G:M,7,FALSE)</f>
        <v>Y1C</v>
      </c>
      <c r="X2339" s="43" t="str">
        <f>IFERROR(VLOOKUP(V:V,#REF!,3,FALSE),"0")</f>
        <v>0</v>
      </c>
      <c r="Y2339" s="19">
        <f t="shared" si="36"/>
        <v>0</v>
      </c>
      <c r="Z2339" s="19" t="str">
        <f>IFERROR(VLOOKUP(C:C,#REF!,19,FALSE),"0")</f>
        <v>0</v>
      </c>
    </row>
    <row r="2340" spans="1:26" x14ac:dyDescent="0.45">
      <c r="A2340" s="32" t="s">
        <v>7467</v>
      </c>
      <c r="B2340" s="32">
        <v>2</v>
      </c>
      <c r="C2340" s="32" t="s">
        <v>7468</v>
      </c>
      <c r="D2340" s="32" t="s">
        <v>6158</v>
      </c>
      <c r="E2340" s="32" t="s">
        <v>7594</v>
      </c>
      <c r="F2340" s="32">
        <v>3</v>
      </c>
      <c r="G2340" s="78" t="s">
        <v>7595</v>
      </c>
      <c r="H2340" s="33" t="s">
        <v>7620</v>
      </c>
      <c r="I2340" s="32" t="s">
        <v>7621</v>
      </c>
      <c r="J2340" s="32" t="s">
        <v>7473</v>
      </c>
      <c r="K2340" s="32" t="s">
        <v>7266</v>
      </c>
      <c r="L2340" s="34">
        <v>29.039983481</v>
      </c>
      <c r="M2340" s="34">
        <v>18149.989675600002</v>
      </c>
      <c r="N2340" s="32" t="s">
        <v>7622</v>
      </c>
      <c r="O2340" s="43" t="e">
        <f>VLOOKUP(U:U,#REF!,5,FALSE)</f>
        <v>#REF!</v>
      </c>
      <c r="P2340" s="43" t="e">
        <f>VLOOKUP(U:U,#REF!,4,FALSE)</f>
        <v>#REF!</v>
      </c>
      <c r="Q2340" s="43" t="e">
        <f>VLOOKUP(U:U,#REF!,2,FALSE)</f>
        <v>#REF!</v>
      </c>
      <c r="S2340" s="35" t="str">
        <f>VLOOKUP(G:G,old!G:J,4,FALSE)</f>
        <v>N</v>
      </c>
      <c r="T2340" s="35" t="str">
        <f>VLOOKUP(G:G,old!G:K,5,FALSE)</f>
        <v>DWR</v>
      </c>
      <c r="U2340" s="35" t="str">
        <f>VLOOKUP(G:G,old!G:L,6,FALSE)</f>
        <v>MAE NAM YOM</v>
      </c>
      <c r="V2340" s="43" t="str">
        <f>VLOOKUP(G:G,old!G:M,7,FALSE)</f>
        <v>Y1C</v>
      </c>
      <c r="X2340" s="43" t="str">
        <f>IFERROR(VLOOKUP(V:V,#REF!,3,FALSE),"0")</f>
        <v>0</v>
      </c>
      <c r="Y2340" s="19">
        <f t="shared" si="36"/>
        <v>0</v>
      </c>
      <c r="Z2340" s="19" t="str">
        <f>IFERROR(VLOOKUP(C:C,#REF!,19,FALSE),"0")</f>
        <v>0</v>
      </c>
    </row>
    <row r="2341" spans="1:26" x14ac:dyDescent="0.45">
      <c r="A2341" s="32" t="s">
        <v>7467</v>
      </c>
      <c r="B2341" s="32">
        <v>2</v>
      </c>
      <c r="C2341" s="32" t="s">
        <v>7468</v>
      </c>
      <c r="D2341" s="32" t="s">
        <v>6158</v>
      </c>
      <c r="E2341" s="32" t="s">
        <v>7594</v>
      </c>
      <c r="F2341" s="32">
        <v>3</v>
      </c>
      <c r="G2341" s="78" t="s">
        <v>7595</v>
      </c>
      <c r="H2341" s="33" t="s">
        <v>7623</v>
      </c>
      <c r="I2341" s="32" t="s">
        <v>7624</v>
      </c>
      <c r="J2341" s="32" t="s">
        <v>7473</v>
      </c>
      <c r="K2341" s="32" t="s">
        <v>7266</v>
      </c>
      <c r="L2341" s="34">
        <v>34.137635183999997</v>
      </c>
      <c r="M2341" s="34">
        <v>21336.021990000001</v>
      </c>
      <c r="N2341" s="32" t="s">
        <v>7625</v>
      </c>
      <c r="O2341" s="43" t="e">
        <f>VLOOKUP(U:U,#REF!,5,FALSE)</f>
        <v>#REF!</v>
      </c>
      <c r="P2341" s="43" t="e">
        <f>VLOOKUP(U:U,#REF!,4,FALSE)</f>
        <v>#REF!</v>
      </c>
      <c r="Q2341" s="43" t="e">
        <f>VLOOKUP(U:U,#REF!,2,FALSE)</f>
        <v>#REF!</v>
      </c>
      <c r="S2341" s="35" t="str">
        <f>VLOOKUP(G:G,old!G:J,4,FALSE)</f>
        <v>N</v>
      </c>
      <c r="T2341" s="35" t="str">
        <f>VLOOKUP(G:G,old!G:K,5,FALSE)</f>
        <v>DWR</v>
      </c>
      <c r="U2341" s="35" t="str">
        <f>VLOOKUP(G:G,old!G:L,6,FALSE)</f>
        <v>MAE NAM YOM</v>
      </c>
      <c r="V2341" s="43" t="str">
        <f>VLOOKUP(G:G,old!G:M,7,FALSE)</f>
        <v>Y1C</v>
      </c>
      <c r="X2341" s="43" t="str">
        <f>IFERROR(VLOOKUP(V:V,#REF!,3,FALSE),"0")</f>
        <v>0</v>
      </c>
      <c r="Y2341" s="19">
        <f t="shared" si="36"/>
        <v>0</v>
      </c>
      <c r="Z2341" s="19" t="str">
        <f>IFERROR(VLOOKUP(C:C,#REF!,19,FALSE),"0")</f>
        <v>0</v>
      </c>
    </row>
    <row r="2342" spans="1:26" x14ac:dyDescent="0.45">
      <c r="A2342" s="32" t="s">
        <v>7467</v>
      </c>
      <c r="B2342" s="32">
        <v>2</v>
      </c>
      <c r="C2342" s="32" t="s">
        <v>7468</v>
      </c>
      <c r="D2342" s="32" t="s">
        <v>6158</v>
      </c>
      <c r="E2342" s="32" t="s">
        <v>7594</v>
      </c>
      <c r="F2342" s="32">
        <v>3</v>
      </c>
      <c r="G2342" s="78" t="s">
        <v>7595</v>
      </c>
      <c r="H2342" s="33" t="s">
        <v>7626</v>
      </c>
      <c r="I2342" s="32" t="s">
        <v>7627</v>
      </c>
      <c r="J2342" s="32" t="s">
        <v>7473</v>
      </c>
      <c r="K2342" s="32" t="s">
        <v>7266</v>
      </c>
      <c r="L2342" s="34">
        <v>7.5031125025199996</v>
      </c>
      <c r="M2342" s="34">
        <v>4689.4453140799997</v>
      </c>
      <c r="N2342" s="32" t="s">
        <v>7628</v>
      </c>
      <c r="O2342" s="43" t="e">
        <f>VLOOKUP(U:U,#REF!,5,FALSE)</f>
        <v>#REF!</v>
      </c>
      <c r="P2342" s="43" t="e">
        <f>VLOOKUP(U:U,#REF!,4,FALSE)</f>
        <v>#REF!</v>
      </c>
      <c r="Q2342" s="43" t="e">
        <f>VLOOKUP(U:U,#REF!,2,FALSE)</f>
        <v>#REF!</v>
      </c>
      <c r="S2342" s="35" t="str">
        <f>VLOOKUP(G:G,old!G:J,4,FALSE)</f>
        <v>N</v>
      </c>
      <c r="T2342" s="35" t="str">
        <f>VLOOKUP(G:G,old!G:K,5,FALSE)</f>
        <v>DWR</v>
      </c>
      <c r="U2342" s="35" t="str">
        <f>VLOOKUP(G:G,old!G:L,6,FALSE)</f>
        <v>MAE NAM YOM</v>
      </c>
      <c r="V2342" s="43" t="str">
        <f>VLOOKUP(G:G,old!G:M,7,FALSE)</f>
        <v>Y1C</v>
      </c>
      <c r="X2342" s="43" t="str">
        <f>IFERROR(VLOOKUP(V:V,#REF!,3,FALSE),"0")</f>
        <v>0</v>
      </c>
      <c r="Y2342" s="19">
        <f t="shared" si="36"/>
        <v>0</v>
      </c>
      <c r="Z2342" s="19" t="str">
        <f>IFERROR(VLOOKUP(C:C,#REF!,19,FALSE),"0")</f>
        <v>0</v>
      </c>
    </row>
    <row r="2343" spans="1:26" x14ac:dyDescent="0.45">
      <c r="A2343" s="32" t="s">
        <v>7467</v>
      </c>
      <c r="B2343" s="32">
        <v>2</v>
      </c>
      <c r="C2343" s="32" t="s">
        <v>7468</v>
      </c>
      <c r="D2343" s="32" t="s">
        <v>6158</v>
      </c>
      <c r="E2343" s="32" t="s">
        <v>7629</v>
      </c>
      <c r="F2343" s="32">
        <v>3</v>
      </c>
      <c r="G2343" s="78" t="s">
        <v>7630</v>
      </c>
      <c r="H2343" s="33" t="s">
        <v>7631</v>
      </c>
      <c r="I2343" s="32" t="s">
        <v>7630</v>
      </c>
      <c r="J2343" s="32" t="s">
        <v>7473</v>
      </c>
      <c r="K2343" s="32" t="s">
        <v>7266</v>
      </c>
      <c r="L2343" s="34">
        <v>29.7666797688</v>
      </c>
      <c r="M2343" s="34">
        <v>18604.174855500001</v>
      </c>
      <c r="N2343" s="32" t="s">
        <v>7632</v>
      </c>
      <c r="O2343" s="43" t="e">
        <f>VLOOKUP(U:U,#REF!,5,FALSE)</f>
        <v>#REF!</v>
      </c>
      <c r="P2343" s="43" t="e">
        <f>VLOOKUP(U:U,#REF!,4,FALSE)</f>
        <v>#REF!</v>
      </c>
      <c r="Q2343" s="43" t="e">
        <f>VLOOKUP(U:U,#REF!,2,FALSE)</f>
        <v>#REF!</v>
      </c>
      <c r="S2343" s="35" t="str">
        <f>VLOOKUP(G:G,old!G:J,4,FALSE)</f>
        <v>N</v>
      </c>
      <c r="T2343" s="35" t="str">
        <f>VLOOKUP(G:G,old!G:K,5,FALSE)</f>
        <v>DWR</v>
      </c>
      <c r="U2343" s="35" t="str">
        <f>VLOOKUP(G:G,old!G:L,6,FALSE)</f>
        <v>MAE NAM YOM</v>
      </c>
      <c r="V2343" s="43" t="str">
        <f>VLOOKUP(G:G,old!G:M,7,FALSE)</f>
        <v>Y1C</v>
      </c>
      <c r="X2343" s="43" t="str">
        <f>IFERROR(VLOOKUP(V:V,#REF!,3,FALSE),"0")</f>
        <v>0</v>
      </c>
      <c r="Y2343" s="19">
        <f t="shared" si="36"/>
        <v>0</v>
      </c>
      <c r="Z2343" s="19" t="str">
        <f>IFERROR(VLOOKUP(C:C,#REF!,19,FALSE),"0")</f>
        <v>0</v>
      </c>
    </row>
    <row r="2344" spans="1:26" x14ac:dyDescent="0.45">
      <c r="A2344" s="32" t="s">
        <v>7467</v>
      </c>
      <c r="B2344" s="32">
        <v>2</v>
      </c>
      <c r="C2344" s="32" t="s">
        <v>7468</v>
      </c>
      <c r="D2344" s="32" t="s">
        <v>6158</v>
      </c>
      <c r="E2344" s="32" t="s">
        <v>7629</v>
      </c>
      <c r="F2344" s="32">
        <v>3</v>
      </c>
      <c r="G2344" s="78" t="s">
        <v>7630</v>
      </c>
      <c r="H2344" s="33" t="s">
        <v>7633</v>
      </c>
      <c r="I2344" s="32" t="s">
        <v>7634</v>
      </c>
      <c r="J2344" s="32" t="s">
        <v>7473</v>
      </c>
      <c r="K2344" s="32" t="s">
        <v>7266</v>
      </c>
      <c r="L2344" s="34">
        <v>57.158633400799999</v>
      </c>
      <c r="M2344" s="34">
        <v>35724.145875499999</v>
      </c>
      <c r="N2344" s="32" t="s">
        <v>7635</v>
      </c>
      <c r="O2344" s="43" t="e">
        <f>VLOOKUP(U:U,#REF!,5,FALSE)</f>
        <v>#REF!</v>
      </c>
      <c r="P2344" s="43" t="e">
        <f>VLOOKUP(U:U,#REF!,4,FALSE)</f>
        <v>#REF!</v>
      </c>
      <c r="Q2344" s="43" t="e">
        <f>VLOOKUP(U:U,#REF!,2,FALSE)</f>
        <v>#REF!</v>
      </c>
      <c r="S2344" s="35" t="str">
        <f>VLOOKUP(G:G,old!G:J,4,FALSE)</f>
        <v>N</v>
      </c>
      <c r="T2344" s="35" t="str">
        <f>VLOOKUP(G:G,old!G:K,5,FALSE)</f>
        <v>DWR</v>
      </c>
      <c r="U2344" s="35" t="str">
        <f>VLOOKUP(G:G,old!G:L,6,FALSE)</f>
        <v>MAE NAM YOM</v>
      </c>
      <c r="V2344" s="43" t="str">
        <f>VLOOKUP(G:G,old!G:M,7,FALSE)</f>
        <v>Y1C</v>
      </c>
      <c r="X2344" s="43" t="str">
        <f>IFERROR(VLOOKUP(V:V,#REF!,3,FALSE),"0")</f>
        <v>0</v>
      </c>
      <c r="Y2344" s="19">
        <f t="shared" si="36"/>
        <v>0</v>
      </c>
      <c r="Z2344" s="19" t="str">
        <f>IFERROR(VLOOKUP(C:C,#REF!,19,FALSE),"0")</f>
        <v>0</v>
      </c>
    </row>
    <row r="2345" spans="1:26" x14ac:dyDescent="0.45">
      <c r="A2345" s="32" t="s">
        <v>7467</v>
      </c>
      <c r="B2345" s="32">
        <v>2</v>
      </c>
      <c r="C2345" s="32" t="s">
        <v>7468</v>
      </c>
      <c r="D2345" s="32" t="s">
        <v>6158</v>
      </c>
      <c r="E2345" s="32" t="s">
        <v>7629</v>
      </c>
      <c r="F2345" s="32">
        <v>3</v>
      </c>
      <c r="G2345" s="78" t="s">
        <v>7630</v>
      </c>
      <c r="H2345" s="33" t="s">
        <v>7636</v>
      </c>
      <c r="I2345" s="32" t="s">
        <v>7637</v>
      </c>
      <c r="J2345" s="32" t="s">
        <v>7473</v>
      </c>
      <c r="K2345" s="32" t="s">
        <v>7266</v>
      </c>
      <c r="L2345" s="34">
        <v>234.36125380300001</v>
      </c>
      <c r="M2345" s="34">
        <v>146475.783627</v>
      </c>
      <c r="N2345" s="32" t="s">
        <v>7638</v>
      </c>
      <c r="O2345" s="43" t="e">
        <f>VLOOKUP(U:U,#REF!,5,FALSE)</f>
        <v>#REF!</v>
      </c>
      <c r="P2345" s="43" t="e">
        <f>VLOOKUP(U:U,#REF!,4,FALSE)</f>
        <v>#REF!</v>
      </c>
      <c r="Q2345" s="43" t="e">
        <f>VLOOKUP(U:U,#REF!,2,FALSE)</f>
        <v>#REF!</v>
      </c>
      <c r="S2345" s="35" t="str">
        <f>VLOOKUP(G:G,old!G:J,4,FALSE)</f>
        <v>N</v>
      </c>
      <c r="T2345" s="35" t="str">
        <f>VLOOKUP(G:G,old!G:K,5,FALSE)</f>
        <v>DWR</v>
      </c>
      <c r="U2345" s="35" t="str">
        <f>VLOOKUP(G:G,old!G:L,6,FALSE)</f>
        <v>MAE NAM YOM</v>
      </c>
      <c r="V2345" s="43" t="str">
        <f>VLOOKUP(G:G,old!G:M,7,FALSE)</f>
        <v>Y1C</v>
      </c>
      <c r="X2345" s="43" t="str">
        <f>IFERROR(VLOOKUP(V:V,#REF!,3,FALSE),"0")</f>
        <v>0</v>
      </c>
      <c r="Y2345" s="19">
        <f t="shared" si="36"/>
        <v>0</v>
      </c>
      <c r="Z2345" s="19" t="str">
        <f>IFERROR(VLOOKUP(C:C,#REF!,19,FALSE),"0")</f>
        <v>0</v>
      </c>
    </row>
    <row r="2346" spans="1:26" x14ac:dyDescent="0.45">
      <c r="A2346" s="32" t="s">
        <v>7467</v>
      </c>
      <c r="B2346" s="32">
        <v>2</v>
      </c>
      <c r="C2346" s="32" t="s">
        <v>7468</v>
      </c>
      <c r="D2346" s="32" t="s">
        <v>6158</v>
      </c>
      <c r="E2346" s="32" t="s">
        <v>7629</v>
      </c>
      <c r="F2346" s="32">
        <v>3</v>
      </c>
      <c r="G2346" s="78" t="s">
        <v>7630</v>
      </c>
      <c r="H2346" s="33" t="s">
        <v>7639</v>
      </c>
      <c r="I2346" s="32" t="s">
        <v>7640</v>
      </c>
      <c r="J2346" s="32" t="s">
        <v>7473</v>
      </c>
      <c r="K2346" s="32" t="s">
        <v>7266</v>
      </c>
      <c r="L2346" s="34">
        <v>179.824145544</v>
      </c>
      <c r="M2346" s="34">
        <v>112390.090965</v>
      </c>
      <c r="N2346" s="32" t="s">
        <v>7641</v>
      </c>
      <c r="O2346" s="43" t="e">
        <f>VLOOKUP(U:U,#REF!,5,FALSE)</f>
        <v>#REF!</v>
      </c>
      <c r="P2346" s="43" t="e">
        <f>VLOOKUP(U:U,#REF!,4,FALSE)</f>
        <v>#REF!</v>
      </c>
      <c r="Q2346" s="43" t="e">
        <f>VLOOKUP(U:U,#REF!,2,FALSE)</f>
        <v>#REF!</v>
      </c>
      <c r="S2346" s="35" t="str">
        <f>VLOOKUP(G:G,old!G:J,4,FALSE)</f>
        <v>N</v>
      </c>
      <c r="T2346" s="35" t="str">
        <f>VLOOKUP(G:G,old!G:K,5,FALSE)</f>
        <v>DWR</v>
      </c>
      <c r="U2346" s="35" t="str">
        <f>VLOOKUP(G:G,old!G:L,6,FALSE)</f>
        <v>MAE NAM YOM</v>
      </c>
      <c r="V2346" s="43" t="str">
        <f>VLOOKUP(G:G,old!G:M,7,FALSE)</f>
        <v>Y1C</v>
      </c>
      <c r="X2346" s="43" t="str">
        <f>IFERROR(VLOOKUP(V:V,#REF!,3,FALSE),"0")</f>
        <v>0</v>
      </c>
      <c r="Y2346" s="19">
        <f t="shared" si="36"/>
        <v>0</v>
      </c>
      <c r="Z2346" s="19" t="str">
        <f>IFERROR(VLOOKUP(C:C,#REF!,19,FALSE),"0")</f>
        <v>0</v>
      </c>
    </row>
    <row r="2347" spans="1:26" x14ac:dyDescent="0.45">
      <c r="A2347" s="32" t="s">
        <v>7467</v>
      </c>
      <c r="B2347" s="32">
        <v>2</v>
      </c>
      <c r="C2347" s="32" t="s">
        <v>7468</v>
      </c>
      <c r="D2347" s="32" t="s">
        <v>6158</v>
      </c>
      <c r="E2347" s="32" t="s">
        <v>7629</v>
      </c>
      <c r="F2347" s="32">
        <v>3</v>
      </c>
      <c r="G2347" s="78" t="s">
        <v>7630</v>
      </c>
      <c r="H2347" s="33" t="s">
        <v>7642</v>
      </c>
      <c r="I2347" s="32" t="s">
        <v>7643</v>
      </c>
      <c r="J2347" s="32" t="s">
        <v>7473</v>
      </c>
      <c r="K2347" s="32" t="s">
        <v>7266</v>
      </c>
      <c r="L2347" s="34">
        <v>44.790323204800004</v>
      </c>
      <c r="M2347" s="34">
        <v>27993.952002999999</v>
      </c>
      <c r="N2347" s="32" t="s">
        <v>7644</v>
      </c>
      <c r="O2347" s="43" t="e">
        <f>VLOOKUP(U:U,#REF!,5,FALSE)</f>
        <v>#REF!</v>
      </c>
      <c r="P2347" s="43" t="e">
        <f>VLOOKUP(U:U,#REF!,4,FALSE)</f>
        <v>#REF!</v>
      </c>
      <c r="Q2347" s="43" t="e">
        <f>VLOOKUP(U:U,#REF!,2,FALSE)</f>
        <v>#REF!</v>
      </c>
      <c r="S2347" s="35" t="str">
        <f>VLOOKUP(G:G,old!G:J,4,FALSE)</f>
        <v>N</v>
      </c>
      <c r="T2347" s="35" t="str">
        <f>VLOOKUP(G:G,old!G:K,5,FALSE)</f>
        <v>DWR</v>
      </c>
      <c r="U2347" s="35" t="str">
        <f>VLOOKUP(G:G,old!G:L,6,FALSE)</f>
        <v>MAE NAM YOM</v>
      </c>
      <c r="V2347" s="43" t="str">
        <f>VLOOKUP(G:G,old!G:M,7,FALSE)</f>
        <v>Y1C</v>
      </c>
      <c r="X2347" s="43" t="str">
        <f>IFERROR(VLOOKUP(V:V,#REF!,3,FALSE),"0")</f>
        <v>0</v>
      </c>
      <c r="Y2347" s="19">
        <f t="shared" si="36"/>
        <v>0</v>
      </c>
      <c r="Z2347" s="19" t="str">
        <f>IFERROR(VLOOKUP(C:C,#REF!,19,FALSE),"0")</f>
        <v>0</v>
      </c>
    </row>
    <row r="2348" spans="1:26" x14ac:dyDescent="0.45">
      <c r="A2348" s="32" t="s">
        <v>7467</v>
      </c>
      <c r="B2348" s="32">
        <v>2</v>
      </c>
      <c r="C2348" s="32" t="s">
        <v>7468</v>
      </c>
      <c r="D2348" s="32" t="s">
        <v>6158</v>
      </c>
      <c r="E2348" s="32" t="s">
        <v>7645</v>
      </c>
      <c r="F2348" s="32">
        <v>3</v>
      </c>
      <c r="G2348" s="78" t="s">
        <v>7646</v>
      </c>
      <c r="H2348" s="33" t="s">
        <v>7647</v>
      </c>
      <c r="I2348" s="32" t="s">
        <v>7648</v>
      </c>
      <c r="J2348" s="32" t="s">
        <v>7473</v>
      </c>
      <c r="K2348" s="32" t="s">
        <v>7266</v>
      </c>
      <c r="L2348" s="34">
        <v>101.07650510800001</v>
      </c>
      <c r="M2348" s="34">
        <v>63172.8156925</v>
      </c>
      <c r="N2348" s="32" t="s">
        <v>7649</v>
      </c>
      <c r="O2348" s="43" t="e">
        <f>VLOOKUP(U:U,#REF!,5,FALSE)</f>
        <v>#REF!</v>
      </c>
      <c r="P2348" s="43" t="e">
        <f>VLOOKUP(U:U,#REF!,4,FALSE)</f>
        <v>#REF!</v>
      </c>
      <c r="Q2348" s="43" t="e">
        <f>VLOOKUP(U:U,#REF!,2,FALSE)</f>
        <v>#REF!</v>
      </c>
      <c r="S2348" s="35" t="str">
        <f>VLOOKUP(G:G,old!G:J,4,FALSE)</f>
        <v>N</v>
      </c>
      <c r="T2348" s="35" t="str">
        <f>VLOOKUP(G:G,old!G:K,5,FALSE)</f>
        <v>RID_area</v>
      </c>
      <c r="U2348" s="35" t="str">
        <f>VLOOKUP(G:G,old!G:L,6,FALSE)</f>
        <v>MAE NAM YOM</v>
      </c>
      <c r="V2348" s="43" t="str">
        <f>VLOOKUP(G:G,old!G:M,7,FALSE)</f>
        <v>Y24</v>
      </c>
      <c r="X2348" s="43" t="str">
        <f>IFERROR(VLOOKUP(V:V,#REF!,3,FALSE),"0")</f>
        <v>0</v>
      </c>
      <c r="Y2348" s="19">
        <f t="shared" si="36"/>
        <v>0</v>
      </c>
      <c r="Z2348" s="19" t="str">
        <f>IFERROR(VLOOKUP(C:C,#REF!,19,FALSE),"0")</f>
        <v>0</v>
      </c>
    </row>
    <row r="2349" spans="1:26" x14ac:dyDescent="0.45">
      <c r="A2349" s="32" t="s">
        <v>7467</v>
      </c>
      <c r="B2349" s="32">
        <v>2</v>
      </c>
      <c r="C2349" s="32" t="s">
        <v>7468</v>
      </c>
      <c r="D2349" s="32" t="s">
        <v>6158</v>
      </c>
      <c r="E2349" s="32" t="s">
        <v>7645</v>
      </c>
      <c r="F2349" s="32">
        <v>3</v>
      </c>
      <c r="G2349" s="78" t="s">
        <v>7646</v>
      </c>
      <c r="H2349" s="33" t="s">
        <v>7650</v>
      </c>
      <c r="I2349" s="32" t="s">
        <v>598</v>
      </c>
      <c r="J2349" s="32" t="s">
        <v>7473</v>
      </c>
      <c r="K2349" s="32" t="s">
        <v>7266</v>
      </c>
      <c r="L2349" s="34">
        <v>86.423509335299997</v>
      </c>
      <c r="M2349" s="34">
        <v>54014.693334600001</v>
      </c>
      <c r="N2349" s="32" t="s">
        <v>7651</v>
      </c>
      <c r="O2349" s="43" t="e">
        <f>VLOOKUP(U:U,#REF!,5,FALSE)</f>
        <v>#REF!</v>
      </c>
      <c r="P2349" s="43" t="e">
        <f>VLOOKUP(U:U,#REF!,4,FALSE)</f>
        <v>#REF!</v>
      </c>
      <c r="Q2349" s="43" t="e">
        <f>VLOOKUP(U:U,#REF!,2,FALSE)</f>
        <v>#REF!</v>
      </c>
      <c r="S2349" s="35" t="str">
        <f>VLOOKUP(G:G,old!G:J,4,FALSE)</f>
        <v>N</v>
      </c>
      <c r="T2349" s="35" t="str">
        <f>VLOOKUP(G:G,old!G:K,5,FALSE)</f>
        <v>RID_area</v>
      </c>
      <c r="U2349" s="35" t="str">
        <f>VLOOKUP(G:G,old!G:L,6,FALSE)</f>
        <v>MAE NAM YOM</v>
      </c>
      <c r="V2349" s="43" t="str">
        <f>VLOOKUP(G:G,old!G:M,7,FALSE)</f>
        <v>Y24</v>
      </c>
      <c r="X2349" s="43" t="str">
        <f>IFERROR(VLOOKUP(V:V,#REF!,3,FALSE),"0")</f>
        <v>0</v>
      </c>
      <c r="Y2349" s="19">
        <f t="shared" si="36"/>
        <v>0</v>
      </c>
      <c r="Z2349" s="19" t="str">
        <f>IFERROR(VLOOKUP(C:C,#REF!,19,FALSE),"0")</f>
        <v>0</v>
      </c>
    </row>
    <row r="2350" spans="1:26" x14ac:dyDescent="0.45">
      <c r="A2350" s="32" t="s">
        <v>7467</v>
      </c>
      <c r="B2350" s="32">
        <v>2</v>
      </c>
      <c r="C2350" s="32" t="s">
        <v>7468</v>
      </c>
      <c r="D2350" s="32" t="s">
        <v>6158</v>
      </c>
      <c r="E2350" s="32" t="s">
        <v>7645</v>
      </c>
      <c r="F2350" s="32">
        <v>3</v>
      </c>
      <c r="G2350" s="78" t="s">
        <v>7646</v>
      </c>
      <c r="H2350" s="33" t="s">
        <v>7652</v>
      </c>
      <c r="I2350" s="32" t="s">
        <v>7653</v>
      </c>
      <c r="J2350" s="32" t="s">
        <v>7473</v>
      </c>
      <c r="K2350" s="32" t="s">
        <v>7266</v>
      </c>
      <c r="L2350" s="34">
        <v>214.68999860400001</v>
      </c>
      <c r="M2350" s="34">
        <v>134181.24912699999</v>
      </c>
      <c r="N2350" s="32" t="s">
        <v>7654</v>
      </c>
      <c r="O2350" s="43" t="e">
        <f>VLOOKUP(U:U,#REF!,5,FALSE)</f>
        <v>#REF!</v>
      </c>
      <c r="P2350" s="43" t="e">
        <f>VLOOKUP(U:U,#REF!,4,FALSE)</f>
        <v>#REF!</v>
      </c>
      <c r="Q2350" s="43" t="e">
        <f>VLOOKUP(U:U,#REF!,2,FALSE)</f>
        <v>#REF!</v>
      </c>
      <c r="S2350" s="35" t="str">
        <f>VLOOKUP(G:G,old!G:J,4,FALSE)</f>
        <v>N</v>
      </c>
      <c r="T2350" s="35" t="str">
        <f>VLOOKUP(G:G,old!G:K,5,FALSE)</f>
        <v>RID_area</v>
      </c>
      <c r="U2350" s="35" t="str">
        <f>VLOOKUP(G:G,old!G:L,6,FALSE)</f>
        <v>MAE NAM YOM</v>
      </c>
      <c r="V2350" s="43" t="str">
        <f>VLOOKUP(G:G,old!G:M,7,FALSE)</f>
        <v>Y24</v>
      </c>
      <c r="X2350" s="43" t="str">
        <f>IFERROR(VLOOKUP(V:V,#REF!,3,FALSE),"0")</f>
        <v>0</v>
      </c>
      <c r="Y2350" s="19">
        <f t="shared" si="36"/>
        <v>0</v>
      </c>
      <c r="Z2350" s="19" t="str">
        <f>IFERROR(VLOOKUP(C:C,#REF!,19,FALSE),"0")</f>
        <v>0</v>
      </c>
    </row>
    <row r="2351" spans="1:26" x14ac:dyDescent="0.45">
      <c r="A2351" s="32" t="s">
        <v>7467</v>
      </c>
      <c r="B2351" s="32">
        <v>2</v>
      </c>
      <c r="C2351" s="32" t="s">
        <v>7468</v>
      </c>
      <c r="D2351" s="32" t="s">
        <v>6158</v>
      </c>
      <c r="E2351" s="32" t="s">
        <v>7645</v>
      </c>
      <c r="F2351" s="32">
        <v>3</v>
      </c>
      <c r="G2351" s="78" t="s">
        <v>7646</v>
      </c>
      <c r="H2351" s="33" t="s">
        <v>7655</v>
      </c>
      <c r="I2351" s="32" t="s">
        <v>5895</v>
      </c>
      <c r="J2351" s="32" t="s">
        <v>7473</v>
      </c>
      <c r="K2351" s="32" t="s">
        <v>7266</v>
      </c>
      <c r="L2351" s="34">
        <v>369.95857252899998</v>
      </c>
      <c r="M2351" s="34">
        <v>231224.107831</v>
      </c>
      <c r="N2351" s="32" t="s">
        <v>7656</v>
      </c>
      <c r="O2351" s="43" t="e">
        <f>VLOOKUP(U:U,#REF!,5,FALSE)</f>
        <v>#REF!</v>
      </c>
      <c r="P2351" s="43" t="e">
        <f>VLOOKUP(U:U,#REF!,4,FALSE)</f>
        <v>#REF!</v>
      </c>
      <c r="Q2351" s="43" t="e">
        <f>VLOOKUP(U:U,#REF!,2,FALSE)</f>
        <v>#REF!</v>
      </c>
      <c r="S2351" s="35" t="str">
        <f>VLOOKUP(G:G,old!G:J,4,FALSE)</f>
        <v>N</v>
      </c>
      <c r="T2351" s="35" t="str">
        <f>VLOOKUP(G:G,old!G:K,5,FALSE)</f>
        <v>RID_area</v>
      </c>
      <c r="U2351" s="35" t="str">
        <f>VLOOKUP(G:G,old!G:L,6,FALSE)</f>
        <v>MAE NAM YOM</v>
      </c>
      <c r="V2351" s="43" t="str">
        <f>VLOOKUP(G:G,old!G:M,7,FALSE)</f>
        <v>Y24</v>
      </c>
      <c r="X2351" s="43" t="str">
        <f>IFERROR(VLOOKUP(V:V,#REF!,3,FALSE),"0")</f>
        <v>0</v>
      </c>
      <c r="Y2351" s="19">
        <f t="shared" si="36"/>
        <v>0</v>
      </c>
      <c r="Z2351" s="19" t="str">
        <f>IFERROR(VLOOKUP(C:C,#REF!,19,FALSE),"0")</f>
        <v>0</v>
      </c>
    </row>
    <row r="2352" spans="1:26" x14ac:dyDescent="0.45">
      <c r="A2352" s="32" t="s">
        <v>7467</v>
      </c>
      <c r="B2352" s="32">
        <v>2</v>
      </c>
      <c r="C2352" s="32" t="s">
        <v>7468</v>
      </c>
      <c r="D2352" s="32" t="s">
        <v>6158</v>
      </c>
      <c r="E2352" s="32" t="s">
        <v>7645</v>
      </c>
      <c r="F2352" s="32">
        <v>3</v>
      </c>
      <c r="G2352" s="78" t="s">
        <v>7646</v>
      </c>
      <c r="H2352" s="33" t="s">
        <v>7657</v>
      </c>
      <c r="I2352" s="32" t="s">
        <v>7258</v>
      </c>
      <c r="J2352" s="32" t="s">
        <v>7473</v>
      </c>
      <c r="K2352" s="32" t="s">
        <v>7266</v>
      </c>
      <c r="L2352" s="34">
        <v>32.170934199400001</v>
      </c>
      <c r="M2352" s="34">
        <v>20106.833874600001</v>
      </c>
      <c r="N2352" s="32" t="s">
        <v>7658</v>
      </c>
      <c r="O2352" s="43" t="e">
        <f>VLOOKUP(U:U,#REF!,5,FALSE)</f>
        <v>#REF!</v>
      </c>
      <c r="P2352" s="43" t="e">
        <f>VLOOKUP(U:U,#REF!,4,FALSE)</f>
        <v>#REF!</v>
      </c>
      <c r="Q2352" s="43" t="e">
        <f>VLOOKUP(U:U,#REF!,2,FALSE)</f>
        <v>#REF!</v>
      </c>
      <c r="S2352" s="35" t="str">
        <f>VLOOKUP(G:G,old!G:J,4,FALSE)</f>
        <v>N</v>
      </c>
      <c r="T2352" s="35" t="str">
        <f>VLOOKUP(G:G,old!G:K,5,FALSE)</f>
        <v>RID_area</v>
      </c>
      <c r="U2352" s="35" t="str">
        <f>VLOOKUP(G:G,old!G:L,6,FALSE)</f>
        <v>MAE NAM YOM</v>
      </c>
      <c r="V2352" s="43" t="str">
        <f>VLOOKUP(G:G,old!G:M,7,FALSE)</f>
        <v>Y24</v>
      </c>
      <c r="X2352" s="43" t="str">
        <f>IFERROR(VLOOKUP(V:V,#REF!,3,FALSE),"0")</f>
        <v>0</v>
      </c>
      <c r="Y2352" s="19">
        <f t="shared" si="36"/>
        <v>0</v>
      </c>
      <c r="Z2352" s="19" t="str">
        <f>IFERROR(VLOOKUP(C:C,#REF!,19,FALSE),"0")</f>
        <v>0</v>
      </c>
    </row>
    <row r="2353" spans="1:26" x14ac:dyDescent="0.45">
      <c r="A2353" s="32" t="s">
        <v>7467</v>
      </c>
      <c r="B2353" s="32">
        <v>2</v>
      </c>
      <c r="C2353" s="32" t="s">
        <v>7468</v>
      </c>
      <c r="D2353" s="32" t="s">
        <v>6158</v>
      </c>
      <c r="E2353" s="32" t="s">
        <v>7645</v>
      </c>
      <c r="F2353" s="32">
        <v>3</v>
      </c>
      <c r="G2353" s="78" t="s">
        <v>7646</v>
      </c>
      <c r="H2353" s="33" t="s">
        <v>7659</v>
      </c>
      <c r="I2353" s="32" t="s">
        <v>7660</v>
      </c>
      <c r="J2353" s="32" t="s">
        <v>7473</v>
      </c>
      <c r="K2353" s="32" t="s">
        <v>7266</v>
      </c>
      <c r="L2353" s="34">
        <v>668.376474766</v>
      </c>
      <c r="M2353" s="34">
        <v>417735.29672899999</v>
      </c>
      <c r="N2353" s="32" t="s">
        <v>7661</v>
      </c>
      <c r="O2353" s="43" t="e">
        <f>VLOOKUP(U:U,#REF!,5,FALSE)</f>
        <v>#REF!</v>
      </c>
      <c r="P2353" s="43" t="e">
        <f>VLOOKUP(U:U,#REF!,4,FALSE)</f>
        <v>#REF!</v>
      </c>
      <c r="Q2353" s="43" t="e">
        <f>VLOOKUP(U:U,#REF!,2,FALSE)</f>
        <v>#REF!</v>
      </c>
      <c r="S2353" s="35" t="str">
        <f>VLOOKUP(G:G,old!G:J,4,FALSE)</f>
        <v>N</v>
      </c>
      <c r="T2353" s="35" t="str">
        <f>VLOOKUP(G:G,old!G:K,5,FALSE)</f>
        <v>RID_area</v>
      </c>
      <c r="U2353" s="35" t="str">
        <f>VLOOKUP(G:G,old!G:L,6,FALSE)</f>
        <v>MAE NAM YOM</v>
      </c>
      <c r="V2353" s="43" t="str">
        <f>VLOOKUP(G:G,old!G:M,7,FALSE)</f>
        <v>Y24</v>
      </c>
      <c r="X2353" s="43" t="str">
        <f>IFERROR(VLOOKUP(V:V,#REF!,3,FALSE),"0")</f>
        <v>0</v>
      </c>
      <c r="Y2353" s="19">
        <f t="shared" si="36"/>
        <v>0</v>
      </c>
      <c r="Z2353" s="19" t="str">
        <f>IFERROR(VLOOKUP(C:C,#REF!,19,FALSE),"0")</f>
        <v>0</v>
      </c>
    </row>
    <row r="2354" spans="1:26" x14ac:dyDescent="0.45">
      <c r="A2354" s="32" t="s">
        <v>7467</v>
      </c>
      <c r="B2354" s="32">
        <v>2</v>
      </c>
      <c r="C2354" s="32" t="s">
        <v>7468</v>
      </c>
      <c r="D2354" s="32" t="s">
        <v>6158</v>
      </c>
      <c r="E2354" s="32" t="s">
        <v>7645</v>
      </c>
      <c r="F2354" s="32">
        <v>3</v>
      </c>
      <c r="G2354" s="78" t="s">
        <v>7646</v>
      </c>
      <c r="H2354" s="33" t="s">
        <v>7662</v>
      </c>
      <c r="I2354" s="32" t="s">
        <v>7663</v>
      </c>
      <c r="J2354" s="32" t="s">
        <v>7473</v>
      </c>
      <c r="K2354" s="32" t="s">
        <v>7266</v>
      </c>
      <c r="L2354" s="34">
        <v>14.4646453807</v>
      </c>
      <c r="M2354" s="34">
        <v>9040.4033629400001</v>
      </c>
      <c r="N2354" s="32" t="s">
        <v>7664</v>
      </c>
      <c r="O2354" s="43" t="e">
        <f>VLOOKUP(U:U,#REF!,5,FALSE)</f>
        <v>#REF!</v>
      </c>
      <c r="P2354" s="43" t="e">
        <f>VLOOKUP(U:U,#REF!,4,FALSE)</f>
        <v>#REF!</v>
      </c>
      <c r="Q2354" s="43" t="e">
        <f>VLOOKUP(U:U,#REF!,2,FALSE)</f>
        <v>#REF!</v>
      </c>
      <c r="S2354" s="35" t="str">
        <f>VLOOKUP(G:G,old!G:J,4,FALSE)</f>
        <v>N</v>
      </c>
      <c r="T2354" s="35" t="str">
        <f>VLOOKUP(G:G,old!G:K,5,FALSE)</f>
        <v>RID_area</v>
      </c>
      <c r="U2354" s="35" t="str">
        <f>VLOOKUP(G:G,old!G:L,6,FALSE)</f>
        <v>MAE NAM YOM</v>
      </c>
      <c r="V2354" s="43" t="str">
        <f>VLOOKUP(G:G,old!G:M,7,FALSE)</f>
        <v>Y24</v>
      </c>
      <c r="X2354" s="43" t="str">
        <f>IFERROR(VLOOKUP(V:V,#REF!,3,FALSE),"0")</f>
        <v>0</v>
      </c>
      <c r="Y2354" s="19">
        <f t="shared" si="36"/>
        <v>0</v>
      </c>
      <c r="Z2354" s="19" t="str">
        <f>IFERROR(VLOOKUP(C:C,#REF!,19,FALSE),"0")</f>
        <v>0</v>
      </c>
    </row>
    <row r="2355" spans="1:26" x14ac:dyDescent="0.45">
      <c r="A2355" s="32" t="s">
        <v>7467</v>
      </c>
      <c r="B2355" s="32">
        <v>2</v>
      </c>
      <c r="C2355" s="32" t="s">
        <v>7468</v>
      </c>
      <c r="D2355" s="32" t="s">
        <v>6158</v>
      </c>
      <c r="E2355" s="32" t="s">
        <v>7645</v>
      </c>
      <c r="F2355" s="32">
        <v>3</v>
      </c>
      <c r="G2355" s="78" t="s">
        <v>7646</v>
      </c>
      <c r="H2355" s="33" t="s">
        <v>7665</v>
      </c>
      <c r="I2355" s="32" t="s">
        <v>7666</v>
      </c>
      <c r="J2355" s="32" t="s">
        <v>7473</v>
      </c>
      <c r="K2355" s="32" t="s">
        <v>7266</v>
      </c>
      <c r="L2355" s="34">
        <v>26.2820014182</v>
      </c>
      <c r="M2355" s="34">
        <v>16426.250886400001</v>
      </c>
      <c r="N2355" s="32" t="s">
        <v>7667</v>
      </c>
      <c r="O2355" s="43" t="e">
        <f>VLOOKUP(U:U,#REF!,5,FALSE)</f>
        <v>#REF!</v>
      </c>
      <c r="P2355" s="43" t="e">
        <f>VLOOKUP(U:U,#REF!,4,FALSE)</f>
        <v>#REF!</v>
      </c>
      <c r="Q2355" s="43" t="e">
        <f>VLOOKUP(U:U,#REF!,2,FALSE)</f>
        <v>#REF!</v>
      </c>
      <c r="S2355" s="35" t="str">
        <f>VLOOKUP(G:G,old!G:J,4,FALSE)</f>
        <v>N</v>
      </c>
      <c r="T2355" s="35" t="str">
        <f>VLOOKUP(G:G,old!G:K,5,FALSE)</f>
        <v>RID_area</v>
      </c>
      <c r="U2355" s="35" t="str">
        <f>VLOOKUP(G:G,old!G:L,6,FALSE)</f>
        <v>MAE NAM YOM</v>
      </c>
      <c r="V2355" s="43" t="str">
        <f>VLOOKUP(G:G,old!G:M,7,FALSE)</f>
        <v>Y24</v>
      </c>
      <c r="X2355" s="43" t="str">
        <f>IFERROR(VLOOKUP(V:V,#REF!,3,FALSE),"0")</f>
        <v>0</v>
      </c>
      <c r="Y2355" s="19">
        <f t="shared" si="36"/>
        <v>0</v>
      </c>
      <c r="Z2355" s="19" t="str">
        <f>IFERROR(VLOOKUP(C:C,#REF!,19,FALSE),"0")</f>
        <v>0</v>
      </c>
    </row>
    <row r="2356" spans="1:26" x14ac:dyDescent="0.45">
      <c r="A2356" s="32" t="s">
        <v>7467</v>
      </c>
      <c r="B2356" s="32">
        <v>2</v>
      </c>
      <c r="C2356" s="32" t="s">
        <v>7468</v>
      </c>
      <c r="D2356" s="32" t="s">
        <v>6158</v>
      </c>
      <c r="E2356" s="32" t="s">
        <v>7668</v>
      </c>
      <c r="F2356" s="32">
        <v>3</v>
      </c>
      <c r="G2356" s="78" t="s">
        <v>7669</v>
      </c>
      <c r="H2356" s="33" t="s">
        <v>7670</v>
      </c>
      <c r="I2356" s="32" t="s">
        <v>7669</v>
      </c>
      <c r="J2356" s="32" t="s">
        <v>7473</v>
      </c>
      <c r="K2356" s="32" t="s">
        <v>7266</v>
      </c>
      <c r="L2356" s="34">
        <v>147.29546508199999</v>
      </c>
      <c r="M2356" s="34">
        <v>92059.665676200006</v>
      </c>
      <c r="N2356" s="32" t="s">
        <v>7671</v>
      </c>
      <c r="O2356" s="43" t="e">
        <f>VLOOKUP(U:U,#REF!,5,FALSE)</f>
        <v>#REF!</v>
      </c>
      <c r="P2356" s="43" t="e">
        <f>VLOOKUP(U:U,#REF!,4,FALSE)</f>
        <v>#REF!</v>
      </c>
      <c r="Q2356" s="43" t="e">
        <f>VLOOKUP(U:U,#REF!,2,FALSE)</f>
        <v>#REF!</v>
      </c>
      <c r="S2356" s="35" t="str">
        <f>VLOOKUP(G:G,old!G:J,4,FALSE)</f>
        <v>N</v>
      </c>
      <c r="T2356" s="35" t="str">
        <f>VLOOKUP(G:G,old!G:K,5,FALSE)</f>
        <v>DWR</v>
      </c>
      <c r="U2356" s="35" t="str">
        <f>VLOOKUP(G:G,old!G:L,6,FALSE)</f>
        <v>MAE NAM YOM</v>
      </c>
      <c r="V2356" s="43" t="str">
        <f>VLOOKUP(G:G,old!G:M,7,FALSE)</f>
        <v>Y37</v>
      </c>
      <c r="X2356" s="43" t="str">
        <f>IFERROR(VLOOKUP(V:V,#REF!,3,FALSE),"0")</f>
        <v>0</v>
      </c>
      <c r="Y2356" s="19">
        <f t="shared" si="36"/>
        <v>0</v>
      </c>
      <c r="Z2356" s="19" t="str">
        <f>IFERROR(VLOOKUP(C:C,#REF!,19,FALSE),"0")</f>
        <v>0</v>
      </c>
    </row>
    <row r="2357" spans="1:26" x14ac:dyDescent="0.45">
      <c r="A2357" s="32" t="s">
        <v>7467</v>
      </c>
      <c r="B2357" s="32">
        <v>2</v>
      </c>
      <c r="C2357" s="32" t="s">
        <v>7468</v>
      </c>
      <c r="D2357" s="32" t="s">
        <v>6158</v>
      </c>
      <c r="E2357" s="32" t="s">
        <v>7668</v>
      </c>
      <c r="F2357" s="32">
        <v>3</v>
      </c>
      <c r="G2357" s="78" t="s">
        <v>7669</v>
      </c>
      <c r="H2357" s="33" t="s">
        <v>7672</v>
      </c>
      <c r="I2357" s="32" t="s">
        <v>7673</v>
      </c>
      <c r="J2357" s="32" t="s">
        <v>7473</v>
      </c>
      <c r="K2357" s="32" t="s">
        <v>7266</v>
      </c>
      <c r="L2357" s="34">
        <v>118.26033861800001</v>
      </c>
      <c r="M2357" s="34">
        <v>73912.711636299995</v>
      </c>
      <c r="N2357" s="32" t="s">
        <v>7674</v>
      </c>
      <c r="O2357" s="43" t="e">
        <f>VLOOKUP(U:U,#REF!,5,FALSE)</f>
        <v>#REF!</v>
      </c>
      <c r="P2357" s="43" t="e">
        <f>VLOOKUP(U:U,#REF!,4,FALSE)</f>
        <v>#REF!</v>
      </c>
      <c r="Q2357" s="43" t="e">
        <f>VLOOKUP(U:U,#REF!,2,FALSE)</f>
        <v>#REF!</v>
      </c>
      <c r="S2357" s="35" t="str">
        <f>VLOOKUP(G:G,old!G:J,4,FALSE)</f>
        <v>N</v>
      </c>
      <c r="T2357" s="35" t="str">
        <f>VLOOKUP(G:G,old!G:K,5,FALSE)</f>
        <v>DWR</v>
      </c>
      <c r="U2357" s="35" t="str">
        <f>VLOOKUP(G:G,old!G:L,6,FALSE)</f>
        <v>MAE NAM YOM</v>
      </c>
      <c r="V2357" s="43" t="str">
        <f>VLOOKUP(G:G,old!G:M,7,FALSE)</f>
        <v>Y37</v>
      </c>
      <c r="X2357" s="43" t="str">
        <f>IFERROR(VLOOKUP(V:V,#REF!,3,FALSE),"0")</f>
        <v>0</v>
      </c>
      <c r="Y2357" s="19">
        <f t="shared" si="36"/>
        <v>0</v>
      </c>
      <c r="Z2357" s="19" t="str">
        <f>IFERROR(VLOOKUP(C:C,#REF!,19,FALSE),"0")</f>
        <v>0</v>
      </c>
    </row>
    <row r="2358" spans="1:26" x14ac:dyDescent="0.45">
      <c r="A2358" s="32" t="s">
        <v>7467</v>
      </c>
      <c r="B2358" s="32">
        <v>2</v>
      </c>
      <c r="C2358" s="32" t="s">
        <v>7468</v>
      </c>
      <c r="D2358" s="32" t="s">
        <v>6158</v>
      </c>
      <c r="E2358" s="32" t="s">
        <v>7668</v>
      </c>
      <c r="F2358" s="32">
        <v>3</v>
      </c>
      <c r="G2358" s="78" t="s">
        <v>7669</v>
      </c>
      <c r="H2358" s="33" t="s">
        <v>7675</v>
      </c>
      <c r="I2358" s="32" t="s">
        <v>7676</v>
      </c>
      <c r="J2358" s="32" t="s">
        <v>7473</v>
      </c>
      <c r="K2358" s="32" t="s">
        <v>7266</v>
      </c>
      <c r="L2358" s="34">
        <v>90.909837767599996</v>
      </c>
      <c r="M2358" s="34">
        <v>56818.648604800001</v>
      </c>
      <c r="N2358" s="32" t="s">
        <v>7677</v>
      </c>
      <c r="O2358" s="43" t="e">
        <f>VLOOKUP(U:U,#REF!,5,FALSE)</f>
        <v>#REF!</v>
      </c>
      <c r="P2358" s="43" t="e">
        <f>VLOOKUP(U:U,#REF!,4,FALSE)</f>
        <v>#REF!</v>
      </c>
      <c r="Q2358" s="43" t="e">
        <f>VLOOKUP(U:U,#REF!,2,FALSE)</f>
        <v>#REF!</v>
      </c>
      <c r="S2358" s="35" t="str">
        <f>VLOOKUP(G:G,old!G:J,4,FALSE)</f>
        <v>N</v>
      </c>
      <c r="T2358" s="35" t="str">
        <f>VLOOKUP(G:G,old!G:K,5,FALSE)</f>
        <v>DWR</v>
      </c>
      <c r="U2358" s="35" t="str">
        <f>VLOOKUP(G:G,old!G:L,6,FALSE)</f>
        <v>MAE NAM YOM</v>
      </c>
      <c r="V2358" s="43" t="str">
        <f>VLOOKUP(G:G,old!G:M,7,FALSE)</f>
        <v>Y37</v>
      </c>
      <c r="X2358" s="43" t="str">
        <f>IFERROR(VLOOKUP(V:V,#REF!,3,FALSE),"0")</f>
        <v>0</v>
      </c>
      <c r="Y2358" s="19">
        <f t="shared" si="36"/>
        <v>0</v>
      </c>
      <c r="Z2358" s="19" t="str">
        <f>IFERROR(VLOOKUP(C:C,#REF!,19,FALSE),"0")</f>
        <v>0</v>
      </c>
    </row>
    <row r="2359" spans="1:26" x14ac:dyDescent="0.45">
      <c r="A2359" s="32" t="s">
        <v>7467</v>
      </c>
      <c r="B2359" s="32">
        <v>2</v>
      </c>
      <c r="C2359" s="32" t="s">
        <v>7468</v>
      </c>
      <c r="D2359" s="32" t="s">
        <v>6158</v>
      </c>
      <c r="E2359" s="32" t="s">
        <v>7668</v>
      </c>
      <c r="F2359" s="32">
        <v>3</v>
      </c>
      <c r="G2359" s="78" t="s">
        <v>7669</v>
      </c>
      <c r="H2359" s="33" t="s">
        <v>7678</v>
      </c>
      <c r="I2359" s="32" t="s">
        <v>7679</v>
      </c>
      <c r="J2359" s="32" t="s">
        <v>7473</v>
      </c>
      <c r="K2359" s="32" t="s">
        <v>7266</v>
      </c>
      <c r="L2359" s="34">
        <v>357.39849254500001</v>
      </c>
      <c r="M2359" s="34">
        <v>223374.057841</v>
      </c>
      <c r="N2359" s="32" t="s">
        <v>7680</v>
      </c>
      <c r="O2359" s="43" t="e">
        <f>VLOOKUP(U:U,#REF!,5,FALSE)</f>
        <v>#REF!</v>
      </c>
      <c r="P2359" s="43" t="e">
        <f>VLOOKUP(U:U,#REF!,4,FALSE)</f>
        <v>#REF!</v>
      </c>
      <c r="Q2359" s="43" t="e">
        <f>VLOOKUP(U:U,#REF!,2,FALSE)</f>
        <v>#REF!</v>
      </c>
      <c r="S2359" s="35" t="str">
        <f>VLOOKUP(G:G,old!G:J,4,FALSE)</f>
        <v>N</v>
      </c>
      <c r="T2359" s="35" t="str">
        <f>VLOOKUP(G:G,old!G:K,5,FALSE)</f>
        <v>DWR</v>
      </c>
      <c r="U2359" s="35" t="str">
        <f>VLOOKUP(G:G,old!G:L,6,FALSE)</f>
        <v>MAE NAM YOM</v>
      </c>
      <c r="V2359" s="43" t="str">
        <f>VLOOKUP(G:G,old!G:M,7,FALSE)</f>
        <v>Y37</v>
      </c>
      <c r="X2359" s="43" t="str">
        <f>IFERROR(VLOOKUP(V:V,#REF!,3,FALSE),"0")</f>
        <v>0</v>
      </c>
      <c r="Y2359" s="19">
        <f t="shared" si="36"/>
        <v>0</v>
      </c>
      <c r="Z2359" s="19" t="str">
        <f>IFERROR(VLOOKUP(C:C,#REF!,19,FALSE),"0")</f>
        <v>0</v>
      </c>
    </row>
    <row r="2360" spans="1:26" x14ac:dyDescent="0.45">
      <c r="A2360" s="32" t="s">
        <v>7467</v>
      </c>
      <c r="B2360" s="32">
        <v>2</v>
      </c>
      <c r="C2360" s="32" t="s">
        <v>7468</v>
      </c>
      <c r="D2360" s="32" t="s">
        <v>6158</v>
      </c>
      <c r="E2360" s="32" t="s">
        <v>7668</v>
      </c>
      <c r="F2360" s="32">
        <v>3</v>
      </c>
      <c r="G2360" s="78" t="s">
        <v>7669</v>
      </c>
      <c r="H2360" s="33" t="s">
        <v>7681</v>
      </c>
      <c r="I2360" s="32" t="s">
        <v>7682</v>
      </c>
      <c r="J2360" s="32" t="s">
        <v>7473</v>
      </c>
      <c r="K2360" s="32" t="s">
        <v>7266</v>
      </c>
      <c r="L2360" s="34">
        <v>142.790761081</v>
      </c>
      <c r="M2360" s="34">
        <v>89244.225675599999</v>
      </c>
      <c r="N2360" s="32" t="s">
        <v>7683</v>
      </c>
      <c r="O2360" s="43" t="e">
        <f>VLOOKUP(U:U,#REF!,5,FALSE)</f>
        <v>#REF!</v>
      </c>
      <c r="P2360" s="43" t="e">
        <f>VLOOKUP(U:U,#REF!,4,FALSE)</f>
        <v>#REF!</v>
      </c>
      <c r="Q2360" s="43" t="e">
        <f>VLOOKUP(U:U,#REF!,2,FALSE)</f>
        <v>#REF!</v>
      </c>
      <c r="S2360" s="35" t="str">
        <f>VLOOKUP(G:G,old!G:J,4,FALSE)</f>
        <v>N</v>
      </c>
      <c r="T2360" s="35" t="str">
        <f>VLOOKUP(G:G,old!G:K,5,FALSE)</f>
        <v>DWR</v>
      </c>
      <c r="U2360" s="35" t="str">
        <f>VLOOKUP(G:G,old!G:L,6,FALSE)</f>
        <v>MAE NAM YOM</v>
      </c>
      <c r="V2360" s="43" t="str">
        <f>VLOOKUP(G:G,old!G:M,7,FALSE)</f>
        <v>Y37</v>
      </c>
      <c r="X2360" s="43" t="str">
        <f>IFERROR(VLOOKUP(V:V,#REF!,3,FALSE),"0")</f>
        <v>0</v>
      </c>
      <c r="Y2360" s="19">
        <f t="shared" si="36"/>
        <v>0</v>
      </c>
      <c r="Z2360" s="19" t="str">
        <f>IFERROR(VLOOKUP(C:C,#REF!,19,FALSE),"0")</f>
        <v>0</v>
      </c>
    </row>
    <row r="2361" spans="1:26" x14ac:dyDescent="0.45">
      <c r="A2361" s="32" t="s">
        <v>7467</v>
      </c>
      <c r="B2361" s="32">
        <v>2</v>
      </c>
      <c r="C2361" s="32" t="s">
        <v>7468</v>
      </c>
      <c r="D2361" s="32" t="s">
        <v>6158</v>
      </c>
      <c r="E2361" s="32" t="s">
        <v>7668</v>
      </c>
      <c r="F2361" s="32">
        <v>3</v>
      </c>
      <c r="G2361" s="78" t="s">
        <v>7669</v>
      </c>
      <c r="H2361" s="33" t="s">
        <v>7684</v>
      </c>
      <c r="I2361" s="32" t="s">
        <v>277</v>
      </c>
      <c r="J2361" s="32" t="s">
        <v>7473</v>
      </c>
      <c r="K2361" s="32" t="s">
        <v>7266</v>
      </c>
      <c r="L2361" s="34">
        <v>75.653588427499997</v>
      </c>
      <c r="M2361" s="34">
        <v>47283.492767199998</v>
      </c>
      <c r="N2361" s="32" t="s">
        <v>7685</v>
      </c>
      <c r="O2361" s="43" t="e">
        <f>VLOOKUP(U:U,#REF!,5,FALSE)</f>
        <v>#REF!</v>
      </c>
      <c r="P2361" s="43" t="e">
        <f>VLOOKUP(U:U,#REF!,4,FALSE)</f>
        <v>#REF!</v>
      </c>
      <c r="Q2361" s="43" t="e">
        <f>VLOOKUP(U:U,#REF!,2,FALSE)</f>
        <v>#REF!</v>
      </c>
      <c r="S2361" s="35" t="str">
        <f>VLOOKUP(G:G,old!G:J,4,FALSE)</f>
        <v>N</v>
      </c>
      <c r="T2361" s="35" t="str">
        <f>VLOOKUP(G:G,old!G:K,5,FALSE)</f>
        <v>DWR</v>
      </c>
      <c r="U2361" s="35" t="str">
        <f>VLOOKUP(G:G,old!G:L,6,FALSE)</f>
        <v>MAE NAM YOM</v>
      </c>
      <c r="V2361" s="43" t="str">
        <f>VLOOKUP(G:G,old!G:M,7,FALSE)</f>
        <v>Y37</v>
      </c>
      <c r="X2361" s="43" t="str">
        <f>IFERROR(VLOOKUP(V:V,#REF!,3,FALSE),"0")</f>
        <v>0</v>
      </c>
      <c r="Y2361" s="19">
        <f t="shared" si="36"/>
        <v>0</v>
      </c>
      <c r="Z2361" s="19" t="str">
        <f>IFERROR(VLOOKUP(C:C,#REF!,19,FALSE),"0")</f>
        <v>0</v>
      </c>
    </row>
    <row r="2362" spans="1:26" x14ac:dyDescent="0.45">
      <c r="A2362" s="32" t="s">
        <v>7467</v>
      </c>
      <c r="B2362" s="32">
        <v>2</v>
      </c>
      <c r="C2362" s="32" t="s">
        <v>7468</v>
      </c>
      <c r="D2362" s="32" t="s">
        <v>6158</v>
      </c>
      <c r="E2362" s="32" t="s">
        <v>7668</v>
      </c>
      <c r="F2362" s="32">
        <v>3</v>
      </c>
      <c r="G2362" s="78" t="s">
        <v>7669</v>
      </c>
      <c r="H2362" s="33" t="s">
        <v>7686</v>
      </c>
      <c r="I2362" s="32" t="s">
        <v>7687</v>
      </c>
      <c r="J2362" s="32" t="s">
        <v>7473</v>
      </c>
      <c r="K2362" s="32" t="s">
        <v>7266</v>
      </c>
      <c r="L2362" s="34">
        <v>72.566175697099993</v>
      </c>
      <c r="M2362" s="34">
        <v>45353.8598107</v>
      </c>
      <c r="N2362" s="32" t="s">
        <v>7688</v>
      </c>
      <c r="O2362" s="43" t="e">
        <f>VLOOKUP(U:U,#REF!,5,FALSE)</f>
        <v>#REF!</v>
      </c>
      <c r="P2362" s="43" t="e">
        <f>VLOOKUP(U:U,#REF!,4,FALSE)</f>
        <v>#REF!</v>
      </c>
      <c r="Q2362" s="43" t="e">
        <f>VLOOKUP(U:U,#REF!,2,FALSE)</f>
        <v>#REF!</v>
      </c>
      <c r="S2362" s="35" t="str">
        <f>VLOOKUP(G:G,old!G:J,4,FALSE)</f>
        <v>N</v>
      </c>
      <c r="T2362" s="35" t="str">
        <f>VLOOKUP(G:G,old!G:K,5,FALSE)</f>
        <v>DWR</v>
      </c>
      <c r="U2362" s="35" t="str">
        <f>VLOOKUP(G:G,old!G:L,6,FALSE)</f>
        <v>MAE NAM YOM</v>
      </c>
      <c r="V2362" s="43" t="str">
        <f>VLOOKUP(G:G,old!G:M,7,FALSE)</f>
        <v>Y37</v>
      </c>
      <c r="X2362" s="43" t="str">
        <f>IFERROR(VLOOKUP(V:V,#REF!,3,FALSE),"0")</f>
        <v>0</v>
      </c>
      <c r="Y2362" s="19">
        <f t="shared" si="36"/>
        <v>0</v>
      </c>
      <c r="Z2362" s="19" t="str">
        <f>IFERROR(VLOOKUP(C:C,#REF!,19,FALSE),"0")</f>
        <v>0</v>
      </c>
    </row>
    <row r="2363" spans="1:26" x14ac:dyDescent="0.45">
      <c r="A2363" s="32" t="s">
        <v>7467</v>
      </c>
      <c r="B2363" s="32">
        <v>2</v>
      </c>
      <c r="C2363" s="32" t="s">
        <v>7468</v>
      </c>
      <c r="D2363" s="32" t="s">
        <v>6158</v>
      </c>
      <c r="E2363" s="32" t="s">
        <v>7689</v>
      </c>
      <c r="F2363" s="32">
        <v>3</v>
      </c>
      <c r="G2363" s="78" t="s">
        <v>7690</v>
      </c>
      <c r="H2363" s="33" t="s">
        <v>7691</v>
      </c>
      <c r="I2363" s="32" t="s">
        <v>7512</v>
      </c>
      <c r="J2363" s="32" t="s">
        <v>7473</v>
      </c>
      <c r="K2363" s="32" t="s">
        <v>7266</v>
      </c>
      <c r="L2363" s="34">
        <v>7.2109886463699997</v>
      </c>
      <c r="M2363" s="34">
        <v>4506.8679039799999</v>
      </c>
      <c r="N2363" s="32" t="s">
        <v>7692</v>
      </c>
      <c r="O2363" s="43" t="e">
        <f>VLOOKUP(U:U,#REF!,5,FALSE)</f>
        <v>#REF!</v>
      </c>
      <c r="P2363" s="43" t="e">
        <f>VLOOKUP(U:U,#REF!,4,FALSE)</f>
        <v>#REF!</v>
      </c>
      <c r="Q2363" s="43" t="e">
        <f>VLOOKUP(U:U,#REF!,2,FALSE)</f>
        <v>#REF!</v>
      </c>
      <c r="S2363" s="35" t="str">
        <f>VLOOKUP(G:G,old!G:J,4,FALSE)</f>
        <v>N</v>
      </c>
      <c r="T2363" s="35" t="str">
        <f>VLOOKUP(G:G,old!G:K,5,FALSE)</f>
        <v>RID_area</v>
      </c>
      <c r="U2363" s="35" t="str">
        <f>VLOOKUP(G:G,old!G:L,6,FALSE)</f>
        <v>MAE NAM YOM</v>
      </c>
      <c r="V2363" s="43" t="str">
        <f>VLOOKUP(G:G,old!G:M,7,FALSE)</f>
        <v>Y24</v>
      </c>
      <c r="X2363" s="43" t="str">
        <f>IFERROR(VLOOKUP(V:V,#REF!,3,FALSE),"0")</f>
        <v>0</v>
      </c>
      <c r="Y2363" s="19">
        <f t="shared" si="36"/>
        <v>0</v>
      </c>
      <c r="Z2363" s="19" t="str">
        <f>IFERROR(VLOOKUP(C:C,#REF!,19,FALSE),"0")</f>
        <v>0</v>
      </c>
    </row>
    <row r="2364" spans="1:26" x14ac:dyDescent="0.45">
      <c r="A2364" s="32" t="s">
        <v>7467</v>
      </c>
      <c r="B2364" s="32">
        <v>2</v>
      </c>
      <c r="C2364" s="32" t="s">
        <v>7468</v>
      </c>
      <c r="D2364" s="32" t="s">
        <v>6158</v>
      </c>
      <c r="E2364" s="32" t="s">
        <v>7689</v>
      </c>
      <c r="F2364" s="32">
        <v>3</v>
      </c>
      <c r="G2364" s="78" t="s">
        <v>7690</v>
      </c>
      <c r="H2364" s="33" t="s">
        <v>7693</v>
      </c>
      <c r="I2364" s="32" t="s">
        <v>7690</v>
      </c>
      <c r="J2364" s="32" t="s">
        <v>7473</v>
      </c>
      <c r="K2364" s="32" t="s">
        <v>7266</v>
      </c>
      <c r="L2364" s="34">
        <v>25.5184584249</v>
      </c>
      <c r="M2364" s="34">
        <v>15949.036515600001</v>
      </c>
      <c r="N2364" s="32" t="s">
        <v>7694</v>
      </c>
      <c r="O2364" s="43" t="e">
        <f>VLOOKUP(U:U,#REF!,5,FALSE)</f>
        <v>#REF!</v>
      </c>
      <c r="P2364" s="43" t="e">
        <f>VLOOKUP(U:U,#REF!,4,FALSE)</f>
        <v>#REF!</v>
      </c>
      <c r="Q2364" s="43" t="e">
        <f>VLOOKUP(U:U,#REF!,2,FALSE)</f>
        <v>#REF!</v>
      </c>
      <c r="S2364" s="35" t="str">
        <f>VLOOKUP(G:G,old!G:J,4,FALSE)</f>
        <v>N</v>
      </c>
      <c r="T2364" s="35" t="str">
        <f>VLOOKUP(G:G,old!G:K,5,FALSE)</f>
        <v>RID_area</v>
      </c>
      <c r="U2364" s="35" t="str">
        <f>VLOOKUP(G:G,old!G:L,6,FALSE)</f>
        <v>MAE NAM YOM</v>
      </c>
      <c r="V2364" s="43" t="str">
        <f>VLOOKUP(G:G,old!G:M,7,FALSE)</f>
        <v>Y24</v>
      </c>
      <c r="X2364" s="43" t="str">
        <f>IFERROR(VLOOKUP(V:V,#REF!,3,FALSE),"0")</f>
        <v>0</v>
      </c>
      <c r="Y2364" s="19">
        <f t="shared" si="36"/>
        <v>0</v>
      </c>
      <c r="Z2364" s="19" t="str">
        <f>IFERROR(VLOOKUP(C:C,#REF!,19,FALSE),"0")</f>
        <v>0</v>
      </c>
    </row>
    <row r="2365" spans="1:26" x14ac:dyDescent="0.45">
      <c r="A2365" s="32" t="s">
        <v>7467</v>
      </c>
      <c r="B2365" s="32">
        <v>2</v>
      </c>
      <c r="C2365" s="32" t="s">
        <v>7468</v>
      </c>
      <c r="D2365" s="32" t="s">
        <v>6158</v>
      </c>
      <c r="E2365" s="32" t="s">
        <v>7689</v>
      </c>
      <c r="F2365" s="32">
        <v>3</v>
      </c>
      <c r="G2365" s="78" t="s">
        <v>7690</v>
      </c>
      <c r="H2365" s="33" t="s">
        <v>7695</v>
      </c>
      <c r="I2365" s="32" t="s">
        <v>7696</v>
      </c>
      <c r="J2365" s="32" t="s">
        <v>7473</v>
      </c>
      <c r="K2365" s="32" t="s">
        <v>7266</v>
      </c>
      <c r="L2365" s="34">
        <v>19.5680874751</v>
      </c>
      <c r="M2365" s="34">
        <v>12230.054671899999</v>
      </c>
      <c r="N2365" s="32" t="s">
        <v>7697</v>
      </c>
      <c r="O2365" s="43" t="e">
        <f>VLOOKUP(U:U,#REF!,5,FALSE)</f>
        <v>#REF!</v>
      </c>
      <c r="P2365" s="43" t="e">
        <f>VLOOKUP(U:U,#REF!,4,FALSE)</f>
        <v>#REF!</v>
      </c>
      <c r="Q2365" s="43" t="e">
        <f>VLOOKUP(U:U,#REF!,2,FALSE)</f>
        <v>#REF!</v>
      </c>
      <c r="S2365" s="35" t="str">
        <f>VLOOKUP(G:G,old!G:J,4,FALSE)</f>
        <v>N</v>
      </c>
      <c r="T2365" s="35" t="str">
        <f>VLOOKUP(G:G,old!G:K,5,FALSE)</f>
        <v>RID_area</v>
      </c>
      <c r="U2365" s="35" t="str">
        <f>VLOOKUP(G:G,old!G:L,6,FALSE)</f>
        <v>MAE NAM YOM</v>
      </c>
      <c r="V2365" s="43" t="str">
        <f>VLOOKUP(G:G,old!G:M,7,FALSE)</f>
        <v>Y24</v>
      </c>
      <c r="X2365" s="43" t="str">
        <f>IFERROR(VLOOKUP(V:V,#REF!,3,FALSE),"0")</f>
        <v>0</v>
      </c>
      <c r="Y2365" s="19">
        <f t="shared" si="36"/>
        <v>0</v>
      </c>
      <c r="Z2365" s="19" t="str">
        <f>IFERROR(VLOOKUP(C:C,#REF!,19,FALSE),"0")</f>
        <v>0</v>
      </c>
    </row>
    <row r="2366" spans="1:26" x14ac:dyDescent="0.45">
      <c r="A2366" s="32" t="s">
        <v>7467</v>
      </c>
      <c r="B2366" s="32">
        <v>2</v>
      </c>
      <c r="C2366" s="32" t="s">
        <v>7468</v>
      </c>
      <c r="D2366" s="32" t="s">
        <v>6158</v>
      </c>
      <c r="E2366" s="32" t="s">
        <v>7689</v>
      </c>
      <c r="F2366" s="32">
        <v>3</v>
      </c>
      <c r="G2366" s="78" t="s">
        <v>7690</v>
      </c>
      <c r="H2366" s="33" t="s">
        <v>7698</v>
      </c>
      <c r="I2366" s="32" t="s">
        <v>7699</v>
      </c>
      <c r="J2366" s="32" t="s">
        <v>7473</v>
      </c>
      <c r="K2366" s="32" t="s">
        <v>7266</v>
      </c>
      <c r="L2366" s="34">
        <v>19.498179950400001</v>
      </c>
      <c r="M2366" s="34">
        <v>12186.362469</v>
      </c>
      <c r="N2366" s="32" t="s">
        <v>7700</v>
      </c>
      <c r="O2366" s="43" t="e">
        <f>VLOOKUP(U:U,#REF!,5,FALSE)</f>
        <v>#REF!</v>
      </c>
      <c r="P2366" s="43" t="e">
        <f>VLOOKUP(U:U,#REF!,4,FALSE)</f>
        <v>#REF!</v>
      </c>
      <c r="Q2366" s="43" t="e">
        <f>VLOOKUP(U:U,#REF!,2,FALSE)</f>
        <v>#REF!</v>
      </c>
      <c r="S2366" s="35" t="str">
        <f>VLOOKUP(G:G,old!G:J,4,FALSE)</f>
        <v>N</v>
      </c>
      <c r="T2366" s="35" t="str">
        <f>VLOOKUP(G:G,old!G:K,5,FALSE)</f>
        <v>RID_area</v>
      </c>
      <c r="U2366" s="35" t="str">
        <f>VLOOKUP(G:G,old!G:L,6,FALSE)</f>
        <v>MAE NAM YOM</v>
      </c>
      <c r="V2366" s="43" t="str">
        <f>VLOOKUP(G:G,old!G:M,7,FALSE)</f>
        <v>Y24</v>
      </c>
      <c r="X2366" s="43" t="str">
        <f>IFERROR(VLOOKUP(V:V,#REF!,3,FALSE),"0")</f>
        <v>0</v>
      </c>
      <c r="Y2366" s="19">
        <f t="shared" si="36"/>
        <v>0</v>
      </c>
      <c r="Z2366" s="19" t="str">
        <f>IFERROR(VLOOKUP(C:C,#REF!,19,FALSE),"0")</f>
        <v>0</v>
      </c>
    </row>
    <row r="2367" spans="1:26" x14ac:dyDescent="0.45">
      <c r="A2367" s="32" t="s">
        <v>7467</v>
      </c>
      <c r="B2367" s="32">
        <v>2</v>
      </c>
      <c r="C2367" s="32" t="s">
        <v>7468</v>
      </c>
      <c r="D2367" s="32" t="s">
        <v>6158</v>
      </c>
      <c r="E2367" s="32" t="s">
        <v>7689</v>
      </c>
      <c r="F2367" s="32">
        <v>3</v>
      </c>
      <c r="G2367" s="78" t="s">
        <v>7690</v>
      </c>
      <c r="H2367" s="33" t="s">
        <v>7701</v>
      </c>
      <c r="I2367" s="32" t="s">
        <v>7702</v>
      </c>
      <c r="J2367" s="32" t="s">
        <v>7473</v>
      </c>
      <c r="K2367" s="32" t="s">
        <v>7266</v>
      </c>
      <c r="L2367" s="34">
        <v>12.7816879469</v>
      </c>
      <c r="M2367" s="34">
        <v>7988.5549668100002</v>
      </c>
      <c r="N2367" s="32" t="s">
        <v>7703</v>
      </c>
      <c r="O2367" s="43" t="e">
        <f>VLOOKUP(U:U,#REF!,5,FALSE)</f>
        <v>#REF!</v>
      </c>
      <c r="P2367" s="43" t="e">
        <f>VLOOKUP(U:U,#REF!,4,FALSE)</f>
        <v>#REF!</v>
      </c>
      <c r="Q2367" s="43" t="e">
        <f>VLOOKUP(U:U,#REF!,2,FALSE)</f>
        <v>#REF!</v>
      </c>
      <c r="S2367" s="35" t="str">
        <f>VLOOKUP(G:G,old!G:J,4,FALSE)</f>
        <v>N</v>
      </c>
      <c r="T2367" s="35" t="str">
        <f>VLOOKUP(G:G,old!G:K,5,FALSE)</f>
        <v>RID_area</v>
      </c>
      <c r="U2367" s="35" t="str">
        <f>VLOOKUP(G:G,old!G:L,6,FALSE)</f>
        <v>MAE NAM YOM</v>
      </c>
      <c r="V2367" s="43" t="str">
        <f>VLOOKUP(G:G,old!G:M,7,FALSE)</f>
        <v>Y24</v>
      </c>
      <c r="X2367" s="43" t="str">
        <f>IFERROR(VLOOKUP(V:V,#REF!,3,FALSE),"0")</f>
        <v>0</v>
      </c>
      <c r="Y2367" s="19">
        <f t="shared" si="36"/>
        <v>0</v>
      </c>
      <c r="Z2367" s="19" t="str">
        <f>IFERROR(VLOOKUP(C:C,#REF!,19,FALSE),"0")</f>
        <v>0</v>
      </c>
    </row>
    <row r="2368" spans="1:26" x14ac:dyDescent="0.45">
      <c r="A2368" s="32" t="s">
        <v>7467</v>
      </c>
      <c r="B2368" s="32">
        <v>2</v>
      </c>
      <c r="C2368" s="32" t="s">
        <v>7468</v>
      </c>
      <c r="D2368" s="32" t="s">
        <v>6158</v>
      </c>
      <c r="E2368" s="32" t="s">
        <v>7689</v>
      </c>
      <c r="F2368" s="32">
        <v>3</v>
      </c>
      <c r="G2368" s="78" t="s">
        <v>7690</v>
      </c>
      <c r="H2368" s="33" t="s">
        <v>7704</v>
      </c>
      <c r="I2368" s="32" t="s">
        <v>7705</v>
      </c>
      <c r="J2368" s="32" t="s">
        <v>7473</v>
      </c>
      <c r="K2368" s="32" t="s">
        <v>7266</v>
      </c>
      <c r="L2368" s="34">
        <v>50.449803720399998</v>
      </c>
      <c r="M2368" s="34">
        <v>31531.1273253</v>
      </c>
      <c r="N2368" s="32" t="s">
        <v>7706</v>
      </c>
      <c r="O2368" s="43" t="e">
        <f>VLOOKUP(U:U,#REF!,5,FALSE)</f>
        <v>#REF!</v>
      </c>
      <c r="P2368" s="43" t="e">
        <f>VLOOKUP(U:U,#REF!,4,FALSE)</f>
        <v>#REF!</v>
      </c>
      <c r="Q2368" s="43" t="e">
        <f>VLOOKUP(U:U,#REF!,2,FALSE)</f>
        <v>#REF!</v>
      </c>
      <c r="S2368" s="35" t="str">
        <f>VLOOKUP(G:G,old!G:J,4,FALSE)</f>
        <v>N</v>
      </c>
      <c r="T2368" s="35" t="str">
        <f>VLOOKUP(G:G,old!G:K,5,FALSE)</f>
        <v>RID_area</v>
      </c>
      <c r="U2368" s="35" t="str">
        <f>VLOOKUP(G:G,old!G:L,6,FALSE)</f>
        <v>MAE NAM YOM</v>
      </c>
      <c r="V2368" s="43" t="str">
        <f>VLOOKUP(G:G,old!G:M,7,FALSE)</f>
        <v>Y24</v>
      </c>
      <c r="X2368" s="43" t="str">
        <f>IFERROR(VLOOKUP(V:V,#REF!,3,FALSE),"0")</f>
        <v>0</v>
      </c>
      <c r="Y2368" s="19">
        <f t="shared" si="36"/>
        <v>0</v>
      </c>
      <c r="Z2368" s="19" t="str">
        <f>IFERROR(VLOOKUP(C:C,#REF!,19,FALSE),"0")</f>
        <v>0</v>
      </c>
    </row>
    <row r="2369" spans="1:26" x14ac:dyDescent="0.45">
      <c r="A2369" s="32" t="s">
        <v>7707</v>
      </c>
      <c r="B2369" s="32">
        <v>2</v>
      </c>
      <c r="C2369" s="32" t="s">
        <v>275</v>
      </c>
      <c r="D2369" s="32" t="s">
        <v>6158</v>
      </c>
      <c r="E2369" s="32" t="s">
        <v>7708</v>
      </c>
      <c r="F2369" s="32">
        <v>3</v>
      </c>
      <c r="G2369" s="78" t="s">
        <v>7709</v>
      </c>
      <c r="H2369" s="33" t="s">
        <v>7710</v>
      </c>
      <c r="I2369" s="32" t="s">
        <v>7472</v>
      </c>
      <c r="J2369" s="32" t="s">
        <v>7711</v>
      </c>
      <c r="K2369" s="32" t="s">
        <v>7266</v>
      </c>
      <c r="L2369" s="34">
        <v>5.88767486264</v>
      </c>
      <c r="M2369" s="34">
        <v>3679.7967891500002</v>
      </c>
      <c r="N2369" s="32" t="s">
        <v>7712</v>
      </c>
      <c r="O2369" s="43" t="e">
        <f>VLOOKUP(U:U,#REF!,5,FALSE)</f>
        <v>#REF!</v>
      </c>
      <c r="P2369" s="43" t="e">
        <f>VLOOKUP(U:U,#REF!,4,FALSE)</f>
        <v>#REF!</v>
      </c>
      <c r="Q2369" s="43" t="e">
        <f>VLOOKUP(U:U,#REF!,2,FALSE)</f>
        <v>#REF!</v>
      </c>
      <c r="S2369" s="35" t="str">
        <f>VLOOKUP(G:G,old!G:J,4,FALSE)</f>
        <v>N</v>
      </c>
      <c r="T2369" s="35" t="str">
        <f>VLOOKUP(G:G,old!G:K,5,FALSE)</f>
        <v>RID_area</v>
      </c>
      <c r="U2369" s="35" t="str">
        <f>VLOOKUP(G:G,old!G:L,6,FALSE)</f>
        <v>MAE NAM NAN</v>
      </c>
      <c r="V2369" s="43" t="str">
        <f>VLOOKUP(G:G,old!G:M,7,FALSE)</f>
        <v>N64</v>
      </c>
      <c r="X2369" s="43" t="str">
        <f>IFERROR(VLOOKUP(V:V,#REF!,3,FALSE),"0")</f>
        <v>0</v>
      </c>
      <c r="Y2369" s="19">
        <f t="shared" si="36"/>
        <v>0</v>
      </c>
      <c r="Z2369" s="19" t="str">
        <f>IFERROR(VLOOKUP(C:C,#REF!,19,FALSE),"0")</f>
        <v>0</v>
      </c>
    </row>
    <row r="2370" spans="1:26" x14ac:dyDescent="0.45">
      <c r="A2370" s="32" t="s">
        <v>7707</v>
      </c>
      <c r="B2370" s="32">
        <v>2</v>
      </c>
      <c r="C2370" s="32" t="s">
        <v>275</v>
      </c>
      <c r="D2370" s="32" t="s">
        <v>6158</v>
      </c>
      <c r="E2370" s="32" t="s">
        <v>7708</v>
      </c>
      <c r="F2370" s="32">
        <v>3</v>
      </c>
      <c r="G2370" s="78" t="s">
        <v>7709</v>
      </c>
      <c r="H2370" s="33" t="s">
        <v>7713</v>
      </c>
      <c r="I2370" s="32" t="s">
        <v>7714</v>
      </c>
      <c r="J2370" s="32" t="s">
        <v>7711</v>
      </c>
      <c r="K2370" s="32" t="s">
        <v>7266</v>
      </c>
      <c r="L2370" s="34">
        <v>236.05035729400001</v>
      </c>
      <c r="M2370" s="34">
        <v>147531.47330899999</v>
      </c>
      <c r="N2370" s="32" t="s">
        <v>7715</v>
      </c>
      <c r="O2370" s="43" t="e">
        <f>VLOOKUP(U:U,#REF!,5,FALSE)</f>
        <v>#REF!</v>
      </c>
      <c r="P2370" s="43" t="e">
        <f>VLOOKUP(U:U,#REF!,4,FALSE)</f>
        <v>#REF!</v>
      </c>
      <c r="Q2370" s="43" t="e">
        <f>VLOOKUP(U:U,#REF!,2,FALSE)</f>
        <v>#REF!</v>
      </c>
      <c r="S2370" s="35" t="str">
        <f>VLOOKUP(G:G,old!G:J,4,FALSE)</f>
        <v>N</v>
      </c>
      <c r="T2370" s="35" t="str">
        <f>VLOOKUP(G:G,old!G:K,5,FALSE)</f>
        <v>RID_area</v>
      </c>
      <c r="U2370" s="35" t="str">
        <f>VLOOKUP(G:G,old!G:L,6,FALSE)</f>
        <v>MAE NAM NAN</v>
      </c>
      <c r="V2370" s="43" t="str">
        <f>VLOOKUP(G:G,old!G:M,7,FALSE)</f>
        <v>N64</v>
      </c>
      <c r="X2370" s="43" t="str">
        <f>IFERROR(VLOOKUP(V:V,#REF!,3,FALSE),"0")</f>
        <v>0</v>
      </c>
      <c r="Y2370" s="19">
        <f t="shared" si="36"/>
        <v>0</v>
      </c>
      <c r="Z2370" s="19" t="str">
        <f>IFERROR(VLOOKUP(C:C,#REF!,19,FALSE),"0")</f>
        <v>0</v>
      </c>
    </row>
    <row r="2371" spans="1:26" x14ac:dyDescent="0.45">
      <c r="A2371" s="32" t="s">
        <v>7707</v>
      </c>
      <c r="B2371" s="32">
        <v>2</v>
      </c>
      <c r="C2371" s="32" t="s">
        <v>275</v>
      </c>
      <c r="D2371" s="32" t="s">
        <v>6158</v>
      </c>
      <c r="E2371" s="32" t="s">
        <v>7708</v>
      </c>
      <c r="F2371" s="32">
        <v>3</v>
      </c>
      <c r="G2371" s="78" t="s">
        <v>7709</v>
      </c>
      <c r="H2371" s="33" t="s">
        <v>7716</v>
      </c>
      <c r="I2371" s="32" t="s">
        <v>7717</v>
      </c>
      <c r="J2371" s="32" t="s">
        <v>7711</v>
      </c>
      <c r="K2371" s="32" t="s">
        <v>7266</v>
      </c>
      <c r="L2371" s="34">
        <v>89.489743795899997</v>
      </c>
      <c r="M2371" s="34">
        <v>55931.0898724</v>
      </c>
      <c r="N2371" s="32" t="s">
        <v>7718</v>
      </c>
      <c r="O2371" s="43" t="e">
        <f>VLOOKUP(U:U,#REF!,5,FALSE)</f>
        <v>#REF!</v>
      </c>
      <c r="P2371" s="43" t="e">
        <f>VLOOKUP(U:U,#REF!,4,FALSE)</f>
        <v>#REF!</v>
      </c>
      <c r="Q2371" s="43" t="e">
        <f>VLOOKUP(U:U,#REF!,2,FALSE)</f>
        <v>#REF!</v>
      </c>
      <c r="S2371" s="35" t="str">
        <f>VLOOKUP(G:G,old!G:J,4,FALSE)</f>
        <v>N</v>
      </c>
      <c r="T2371" s="35" t="str">
        <f>VLOOKUP(G:G,old!G:K,5,FALSE)</f>
        <v>RID_area</v>
      </c>
      <c r="U2371" s="35" t="str">
        <f>VLOOKUP(G:G,old!G:L,6,FALSE)</f>
        <v>MAE NAM NAN</v>
      </c>
      <c r="V2371" s="43" t="str">
        <f>VLOOKUP(G:G,old!G:M,7,FALSE)</f>
        <v>N64</v>
      </c>
      <c r="X2371" s="43" t="str">
        <f>IFERROR(VLOOKUP(V:V,#REF!,3,FALSE),"0")</f>
        <v>0</v>
      </c>
      <c r="Y2371" s="19">
        <f t="shared" si="36"/>
        <v>0</v>
      </c>
      <c r="Z2371" s="19" t="str">
        <f>IFERROR(VLOOKUP(C:C,#REF!,19,FALSE),"0")</f>
        <v>0</v>
      </c>
    </row>
    <row r="2372" spans="1:26" x14ac:dyDescent="0.45">
      <c r="A2372" s="32" t="s">
        <v>7707</v>
      </c>
      <c r="B2372" s="32">
        <v>2</v>
      </c>
      <c r="C2372" s="32" t="s">
        <v>275</v>
      </c>
      <c r="D2372" s="32" t="s">
        <v>6158</v>
      </c>
      <c r="E2372" s="32" t="s">
        <v>7708</v>
      </c>
      <c r="F2372" s="32">
        <v>3</v>
      </c>
      <c r="G2372" s="78" t="s">
        <v>7709</v>
      </c>
      <c r="H2372" s="33" t="s">
        <v>7719</v>
      </c>
      <c r="I2372" s="32" t="s">
        <v>6681</v>
      </c>
      <c r="J2372" s="32" t="s">
        <v>7711</v>
      </c>
      <c r="K2372" s="32" t="s">
        <v>7266</v>
      </c>
      <c r="L2372" s="34">
        <v>23.901234960299998</v>
      </c>
      <c r="M2372" s="34">
        <v>14938.271850200001</v>
      </c>
      <c r="N2372" s="32" t="s">
        <v>7720</v>
      </c>
      <c r="O2372" s="43" t="e">
        <f>VLOOKUP(U:U,#REF!,5,FALSE)</f>
        <v>#REF!</v>
      </c>
      <c r="P2372" s="43" t="e">
        <f>VLOOKUP(U:U,#REF!,4,FALSE)</f>
        <v>#REF!</v>
      </c>
      <c r="Q2372" s="43" t="e">
        <f>VLOOKUP(U:U,#REF!,2,FALSE)</f>
        <v>#REF!</v>
      </c>
      <c r="S2372" s="35" t="str">
        <f>VLOOKUP(G:G,old!G:J,4,FALSE)</f>
        <v>N</v>
      </c>
      <c r="T2372" s="35" t="str">
        <f>VLOOKUP(G:G,old!G:K,5,FALSE)</f>
        <v>RID_area</v>
      </c>
      <c r="U2372" s="35" t="str">
        <f>VLOOKUP(G:G,old!G:L,6,FALSE)</f>
        <v>MAE NAM NAN</v>
      </c>
      <c r="V2372" s="43" t="str">
        <f>VLOOKUP(G:G,old!G:M,7,FALSE)</f>
        <v>N64</v>
      </c>
      <c r="X2372" s="43" t="str">
        <f>IFERROR(VLOOKUP(V:V,#REF!,3,FALSE),"0")</f>
        <v>0</v>
      </c>
      <c r="Y2372" s="19">
        <f t="shared" ref="Y2372:Y2435" si="37">X2372*1</f>
        <v>0</v>
      </c>
      <c r="Z2372" s="19" t="str">
        <f>IFERROR(VLOOKUP(C:C,#REF!,19,FALSE),"0")</f>
        <v>0</v>
      </c>
    </row>
    <row r="2373" spans="1:26" x14ac:dyDescent="0.45">
      <c r="A2373" s="32" t="s">
        <v>7707</v>
      </c>
      <c r="B2373" s="32">
        <v>2</v>
      </c>
      <c r="C2373" s="32" t="s">
        <v>275</v>
      </c>
      <c r="D2373" s="32" t="s">
        <v>6158</v>
      </c>
      <c r="E2373" s="32" t="s">
        <v>7708</v>
      </c>
      <c r="F2373" s="32">
        <v>3</v>
      </c>
      <c r="G2373" s="78" t="s">
        <v>7709</v>
      </c>
      <c r="H2373" s="33" t="s">
        <v>7721</v>
      </c>
      <c r="I2373" s="32" t="s">
        <v>7722</v>
      </c>
      <c r="J2373" s="32" t="s">
        <v>7711</v>
      </c>
      <c r="K2373" s="32" t="s">
        <v>7266</v>
      </c>
      <c r="L2373" s="34">
        <v>13.5220068672</v>
      </c>
      <c r="M2373" s="34">
        <v>8451.2542919999996</v>
      </c>
      <c r="N2373" s="32" t="s">
        <v>7723</v>
      </c>
      <c r="O2373" s="43" t="e">
        <f>VLOOKUP(U:U,#REF!,5,FALSE)</f>
        <v>#REF!</v>
      </c>
      <c r="P2373" s="43" t="e">
        <f>VLOOKUP(U:U,#REF!,4,FALSE)</f>
        <v>#REF!</v>
      </c>
      <c r="Q2373" s="43" t="e">
        <f>VLOOKUP(U:U,#REF!,2,FALSE)</f>
        <v>#REF!</v>
      </c>
      <c r="S2373" s="35" t="str">
        <f>VLOOKUP(G:G,old!G:J,4,FALSE)</f>
        <v>N</v>
      </c>
      <c r="T2373" s="35" t="str">
        <f>VLOOKUP(G:G,old!G:K,5,FALSE)</f>
        <v>RID_area</v>
      </c>
      <c r="U2373" s="35" t="str">
        <f>VLOOKUP(G:G,old!G:L,6,FALSE)</f>
        <v>MAE NAM NAN</v>
      </c>
      <c r="V2373" s="43" t="str">
        <f>VLOOKUP(G:G,old!G:M,7,FALSE)</f>
        <v>N64</v>
      </c>
      <c r="X2373" s="43" t="str">
        <f>IFERROR(VLOOKUP(V:V,#REF!,3,FALSE),"0")</f>
        <v>0</v>
      </c>
      <c r="Y2373" s="19">
        <f t="shared" si="37"/>
        <v>0</v>
      </c>
      <c r="Z2373" s="19" t="str">
        <f>IFERROR(VLOOKUP(C:C,#REF!,19,FALSE),"0")</f>
        <v>0</v>
      </c>
    </row>
    <row r="2374" spans="1:26" x14ac:dyDescent="0.45">
      <c r="A2374" s="32" t="s">
        <v>7707</v>
      </c>
      <c r="B2374" s="32">
        <v>2</v>
      </c>
      <c r="C2374" s="32" t="s">
        <v>275</v>
      </c>
      <c r="D2374" s="32" t="s">
        <v>6158</v>
      </c>
      <c r="E2374" s="32" t="s">
        <v>7708</v>
      </c>
      <c r="F2374" s="32">
        <v>3</v>
      </c>
      <c r="G2374" s="78" t="s">
        <v>7709</v>
      </c>
      <c r="H2374" s="33" t="s">
        <v>7724</v>
      </c>
      <c r="I2374" s="32" t="s">
        <v>7725</v>
      </c>
      <c r="J2374" s="32" t="s">
        <v>7711</v>
      </c>
      <c r="K2374" s="32" t="s">
        <v>7266</v>
      </c>
      <c r="L2374" s="34">
        <v>34.984913458199998</v>
      </c>
      <c r="M2374" s="34">
        <v>21865.570911399998</v>
      </c>
      <c r="N2374" s="32" t="s">
        <v>7726</v>
      </c>
      <c r="O2374" s="43" t="e">
        <f>VLOOKUP(U:U,#REF!,5,FALSE)</f>
        <v>#REF!</v>
      </c>
      <c r="P2374" s="43" t="e">
        <f>VLOOKUP(U:U,#REF!,4,FALSE)</f>
        <v>#REF!</v>
      </c>
      <c r="Q2374" s="43" t="e">
        <f>VLOOKUP(U:U,#REF!,2,FALSE)</f>
        <v>#REF!</v>
      </c>
      <c r="S2374" s="35" t="str">
        <f>VLOOKUP(G:G,old!G:J,4,FALSE)</f>
        <v>N</v>
      </c>
      <c r="T2374" s="35" t="str">
        <f>VLOOKUP(G:G,old!G:K,5,FALSE)</f>
        <v>RID_area</v>
      </c>
      <c r="U2374" s="35" t="str">
        <f>VLOOKUP(G:G,old!G:L,6,FALSE)</f>
        <v>MAE NAM NAN</v>
      </c>
      <c r="V2374" s="43" t="str">
        <f>VLOOKUP(G:G,old!G:M,7,FALSE)</f>
        <v>N64</v>
      </c>
      <c r="X2374" s="43" t="str">
        <f>IFERROR(VLOOKUP(V:V,#REF!,3,FALSE),"0")</f>
        <v>0</v>
      </c>
      <c r="Y2374" s="19">
        <f t="shared" si="37"/>
        <v>0</v>
      </c>
      <c r="Z2374" s="19" t="str">
        <f>IFERROR(VLOOKUP(C:C,#REF!,19,FALSE),"0")</f>
        <v>0</v>
      </c>
    </row>
    <row r="2375" spans="1:26" x14ac:dyDescent="0.45">
      <c r="A2375" s="32" t="s">
        <v>7707</v>
      </c>
      <c r="B2375" s="32">
        <v>2</v>
      </c>
      <c r="C2375" s="32" t="s">
        <v>275</v>
      </c>
      <c r="D2375" s="32" t="s">
        <v>6158</v>
      </c>
      <c r="E2375" s="32" t="s">
        <v>7708</v>
      </c>
      <c r="F2375" s="32">
        <v>3</v>
      </c>
      <c r="G2375" s="78" t="s">
        <v>7709</v>
      </c>
      <c r="H2375" s="33" t="s">
        <v>7727</v>
      </c>
      <c r="I2375" s="32" t="s">
        <v>7728</v>
      </c>
      <c r="J2375" s="32" t="s">
        <v>7711</v>
      </c>
      <c r="K2375" s="32" t="s">
        <v>7266</v>
      </c>
      <c r="L2375" s="34">
        <v>29.160667409399998</v>
      </c>
      <c r="M2375" s="34">
        <v>18225.417130900001</v>
      </c>
      <c r="N2375" s="32" t="s">
        <v>7729</v>
      </c>
      <c r="O2375" s="43" t="e">
        <f>VLOOKUP(U:U,#REF!,5,FALSE)</f>
        <v>#REF!</v>
      </c>
      <c r="P2375" s="43" t="e">
        <f>VLOOKUP(U:U,#REF!,4,FALSE)</f>
        <v>#REF!</v>
      </c>
      <c r="Q2375" s="43" t="e">
        <f>VLOOKUP(U:U,#REF!,2,FALSE)</f>
        <v>#REF!</v>
      </c>
      <c r="S2375" s="35" t="str">
        <f>VLOOKUP(G:G,old!G:J,4,FALSE)</f>
        <v>N</v>
      </c>
      <c r="T2375" s="35" t="str">
        <f>VLOOKUP(G:G,old!G:K,5,FALSE)</f>
        <v>RID_area</v>
      </c>
      <c r="U2375" s="35" t="str">
        <f>VLOOKUP(G:G,old!G:L,6,FALSE)</f>
        <v>MAE NAM NAN</v>
      </c>
      <c r="V2375" s="43" t="str">
        <f>VLOOKUP(G:G,old!G:M,7,FALSE)</f>
        <v>N64</v>
      </c>
      <c r="X2375" s="43" t="str">
        <f>IFERROR(VLOOKUP(V:V,#REF!,3,FALSE),"0")</f>
        <v>0</v>
      </c>
      <c r="Y2375" s="19">
        <f t="shared" si="37"/>
        <v>0</v>
      </c>
      <c r="Z2375" s="19" t="str">
        <f>IFERROR(VLOOKUP(C:C,#REF!,19,FALSE),"0")</f>
        <v>0</v>
      </c>
    </row>
    <row r="2376" spans="1:26" x14ac:dyDescent="0.45">
      <c r="A2376" s="32" t="s">
        <v>7707</v>
      </c>
      <c r="B2376" s="32">
        <v>2</v>
      </c>
      <c r="C2376" s="32" t="s">
        <v>275</v>
      </c>
      <c r="D2376" s="32" t="s">
        <v>6158</v>
      </c>
      <c r="E2376" s="32" t="s">
        <v>7708</v>
      </c>
      <c r="F2376" s="32">
        <v>3</v>
      </c>
      <c r="G2376" s="78" t="s">
        <v>7709</v>
      </c>
      <c r="H2376" s="33" t="s">
        <v>7730</v>
      </c>
      <c r="I2376" s="32" t="s">
        <v>7731</v>
      </c>
      <c r="J2376" s="32" t="s">
        <v>7711</v>
      </c>
      <c r="K2376" s="32" t="s">
        <v>7266</v>
      </c>
      <c r="L2376" s="34">
        <v>38.565322969699999</v>
      </c>
      <c r="M2376" s="34">
        <v>24103.3268561</v>
      </c>
      <c r="N2376" s="32" t="s">
        <v>7732</v>
      </c>
      <c r="O2376" s="43" t="e">
        <f>VLOOKUP(U:U,#REF!,5,FALSE)</f>
        <v>#REF!</v>
      </c>
      <c r="P2376" s="43" t="e">
        <f>VLOOKUP(U:U,#REF!,4,FALSE)</f>
        <v>#REF!</v>
      </c>
      <c r="Q2376" s="43" t="e">
        <f>VLOOKUP(U:U,#REF!,2,FALSE)</f>
        <v>#REF!</v>
      </c>
      <c r="S2376" s="35" t="str">
        <f>VLOOKUP(G:G,old!G:J,4,FALSE)</f>
        <v>N</v>
      </c>
      <c r="T2376" s="35" t="str">
        <f>VLOOKUP(G:G,old!G:K,5,FALSE)</f>
        <v>RID_area</v>
      </c>
      <c r="U2376" s="35" t="str">
        <f>VLOOKUP(G:G,old!G:L,6,FALSE)</f>
        <v>MAE NAM NAN</v>
      </c>
      <c r="V2376" s="43" t="str">
        <f>VLOOKUP(G:G,old!G:M,7,FALSE)</f>
        <v>N64</v>
      </c>
      <c r="X2376" s="43" t="str">
        <f>IFERROR(VLOOKUP(V:V,#REF!,3,FALSE),"0")</f>
        <v>0</v>
      </c>
      <c r="Y2376" s="19">
        <f t="shared" si="37"/>
        <v>0</v>
      </c>
      <c r="Z2376" s="19" t="str">
        <f>IFERROR(VLOOKUP(C:C,#REF!,19,FALSE),"0")</f>
        <v>0</v>
      </c>
    </row>
    <row r="2377" spans="1:26" x14ac:dyDescent="0.45">
      <c r="A2377" s="32" t="s">
        <v>7707</v>
      </c>
      <c r="B2377" s="32">
        <v>2</v>
      </c>
      <c r="C2377" s="32" t="s">
        <v>275</v>
      </c>
      <c r="D2377" s="32" t="s">
        <v>6158</v>
      </c>
      <c r="E2377" s="32" t="s">
        <v>7708</v>
      </c>
      <c r="F2377" s="32">
        <v>3</v>
      </c>
      <c r="G2377" s="78" t="s">
        <v>7709</v>
      </c>
      <c r="H2377" s="33" t="s">
        <v>7733</v>
      </c>
      <c r="I2377" s="32" t="s">
        <v>7734</v>
      </c>
      <c r="J2377" s="32" t="s">
        <v>7711</v>
      </c>
      <c r="K2377" s="32" t="s">
        <v>7266</v>
      </c>
      <c r="L2377" s="34">
        <v>19.675705196599999</v>
      </c>
      <c r="M2377" s="34">
        <v>12297.3157479</v>
      </c>
      <c r="N2377" s="32" t="s">
        <v>7735</v>
      </c>
      <c r="O2377" s="43" t="e">
        <f>VLOOKUP(U:U,#REF!,5,FALSE)</f>
        <v>#REF!</v>
      </c>
      <c r="P2377" s="43" t="e">
        <f>VLOOKUP(U:U,#REF!,4,FALSE)</f>
        <v>#REF!</v>
      </c>
      <c r="Q2377" s="43" t="e">
        <f>VLOOKUP(U:U,#REF!,2,FALSE)</f>
        <v>#REF!</v>
      </c>
      <c r="S2377" s="35" t="str">
        <f>VLOOKUP(G:G,old!G:J,4,FALSE)</f>
        <v>N</v>
      </c>
      <c r="T2377" s="35" t="str">
        <f>VLOOKUP(G:G,old!G:K,5,FALSE)</f>
        <v>RID_area</v>
      </c>
      <c r="U2377" s="35" t="str">
        <f>VLOOKUP(G:G,old!G:L,6,FALSE)</f>
        <v>MAE NAM NAN</v>
      </c>
      <c r="V2377" s="43" t="str">
        <f>VLOOKUP(G:G,old!G:M,7,FALSE)</f>
        <v>N64</v>
      </c>
      <c r="X2377" s="43" t="str">
        <f>IFERROR(VLOOKUP(V:V,#REF!,3,FALSE),"0")</f>
        <v>0</v>
      </c>
      <c r="Y2377" s="19">
        <f t="shared" si="37"/>
        <v>0</v>
      </c>
      <c r="Z2377" s="19" t="str">
        <f>IFERROR(VLOOKUP(C:C,#REF!,19,FALSE),"0")</f>
        <v>0</v>
      </c>
    </row>
    <row r="2378" spans="1:26" x14ac:dyDescent="0.45">
      <c r="A2378" s="32" t="s">
        <v>7707</v>
      </c>
      <c r="B2378" s="32">
        <v>2</v>
      </c>
      <c r="C2378" s="32" t="s">
        <v>275</v>
      </c>
      <c r="D2378" s="32" t="s">
        <v>6158</v>
      </c>
      <c r="E2378" s="32" t="s">
        <v>7708</v>
      </c>
      <c r="F2378" s="32">
        <v>3</v>
      </c>
      <c r="G2378" s="78" t="s">
        <v>7709</v>
      </c>
      <c r="H2378" s="33" t="s">
        <v>7736</v>
      </c>
      <c r="I2378" s="32" t="s">
        <v>7737</v>
      </c>
      <c r="J2378" s="32" t="s">
        <v>7711</v>
      </c>
      <c r="K2378" s="32" t="s">
        <v>7266</v>
      </c>
      <c r="L2378" s="34">
        <v>61.452555108799999</v>
      </c>
      <c r="M2378" s="34">
        <v>38407.846942999997</v>
      </c>
      <c r="N2378" s="32" t="s">
        <v>7738</v>
      </c>
      <c r="O2378" s="43" t="e">
        <f>VLOOKUP(U:U,#REF!,5,FALSE)</f>
        <v>#REF!</v>
      </c>
      <c r="P2378" s="43" t="e">
        <f>VLOOKUP(U:U,#REF!,4,FALSE)</f>
        <v>#REF!</v>
      </c>
      <c r="Q2378" s="43" t="e">
        <f>VLOOKUP(U:U,#REF!,2,FALSE)</f>
        <v>#REF!</v>
      </c>
      <c r="S2378" s="35" t="str">
        <f>VLOOKUP(G:G,old!G:J,4,FALSE)</f>
        <v>N</v>
      </c>
      <c r="T2378" s="35" t="str">
        <f>VLOOKUP(G:G,old!G:K,5,FALSE)</f>
        <v>RID_area</v>
      </c>
      <c r="U2378" s="35" t="str">
        <f>VLOOKUP(G:G,old!G:L,6,FALSE)</f>
        <v>MAE NAM NAN</v>
      </c>
      <c r="V2378" s="43" t="str">
        <f>VLOOKUP(G:G,old!G:M,7,FALSE)</f>
        <v>N64</v>
      </c>
      <c r="X2378" s="43" t="str">
        <f>IFERROR(VLOOKUP(V:V,#REF!,3,FALSE),"0")</f>
        <v>0</v>
      </c>
      <c r="Y2378" s="19">
        <f t="shared" si="37"/>
        <v>0</v>
      </c>
      <c r="Z2378" s="19" t="str">
        <f>IFERROR(VLOOKUP(C:C,#REF!,19,FALSE),"0")</f>
        <v>0</v>
      </c>
    </row>
    <row r="2379" spans="1:26" x14ac:dyDescent="0.45">
      <c r="A2379" s="32" t="s">
        <v>7707</v>
      </c>
      <c r="B2379" s="32">
        <v>2</v>
      </c>
      <c r="C2379" s="32" t="s">
        <v>275</v>
      </c>
      <c r="D2379" s="32" t="s">
        <v>6158</v>
      </c>
      <c r="E2379" s="32" t="s">
        <v>7708</v>
      </c>
      <c r="F2379" s="32">
        <v>3</v>
      </c>
      <c r="G2379" s="78" t="s">
        <v>7709</v>
      </c>
      <c r="H2379" s="33" t="s">
        <v>7739</v>
      </c>
      <c r="I2379" s="32" t="s">
        <v>7740</v>
      </c>
      <c r="J2379" s="32" t="s">
        <v>7711</v>
      </c>
      <c r="K2379" s="32" t="s">
        <v>7266</v>
      </c>
      <c r="L2379" s="34">
        <v>439.96761179999999</v>
      </c>
      <c r="M2379" s="34">
        <v>274979.75737499999</v>
      </c>
      <c r="N2379" s="32" t="s">
        <v>7741</v>
      </c>
      <c r="O2379" s="43" t="e">
        <f>VLOOKUP(U:U,#REF!,5,FALSE)</f>
        <v>#REF!</v>
      </c>
      <c r="P2379" s="43" t="e">
        <f>VLOOKUP(U:U,#REF!,4,FALSE)</f>
        <v>#REF!</v>
      </c>
      <c r="Q2379" s="43" t="e">
        <f>VLOOKUP(U:U,#REF!,2,FALSE)</f>
        <v>#REF!</v>
      </c>
      <c r="S2379" s="35" t="str">
        <f>VLOOKUP(G:G,old!G:J,4,FALSE)</f>
        <v>N</v>
      </c>
      <c r="T2379" s="35" t="str">
        <f>VLOOKUP(G:G,old!G:K,5,FALSE)</f>
        <v>RID_area</v>
      </c>
      <c r="U2379" s="35" t="str">
        <f>VLOOKUP(G:G,old!G:L,6,FALSE)</f>
        <v>MAE NAM NAN</v>
      </c>
      <c r="V2379" s="43" t="str">
        <f>VLOOKUP(G:G,old!G:M,7,FALSE)</f>
        <v>N64</v>
      </c>
      <c r="X2379" s="43" t="str">
        <f>IFERROR(VLOOKUP(V:V,#REF!,3,FALSE),"0")</f>
        <v>0</v>
      </c>
      <c r="Y2379" s="19">
        <f t="shared" si="37"/>
        <v>0</v>
      </c>
      <c r="Z2379" s="19" t="str">
        <f>IFERROR(VLOOKUP(C:C,#REF!,19,FALSE),"0")</f>
        <v>0</v>
      </c>
    </row>
    <row r="2380" spans="1:26" x14ac:dyDescent="0.45">
      <c r="A2380" s="32" t="s">
        <v>7707</v>
      </c>
      <c r="B2380" s="32">
        <v>2</v>
      </c>
      <c r="C2380" s="32" t="s">
        <v>275</v>
      </c>
      <c r="D2380" s="32" t="s">
        <v>6158</v>
      </c>
      <c r="E2380" s="32" t="s">
        <v>7742</v>
      </c>
      <c r="F2380" s="32">
        <v>3</v>
      </c>
      <c r="G2380" s="78" t="s">
        <v>7743</v>
      </c>
      <c r="H2380" s="33" t="s">
        <v>7744</v>
      </c>
      <c r="I2380" s="32" t="s">
        <v>7745</v>
      </c>
      <c r="J2380" s="32" t="s">
        <v>7711</v>
      </c>
      <c r="K2380" s="32" t="s">
        <v>7266</v>
      </c>
      <c r="L2380" s="34">
        <v>230.80559233299999</v>
      </c>
      <c r="M2380" s="34">
        <v>144253.49520800001</v>
      </c>
      <c r="N2380" s="32" t="s">
        <v>7746</v>
      </c>
      <c r="O2380" s="43" t="e">
        <f>VLOOKUP(U:U,#REF!,5,FALSE)</f>
        <v>#REF!</v>
      </c>
      <c r="P2380" s="43" t="e">
        <f>VLOOKUP(U:U,#REF!,4,FALSE)</f>
        <v>#REF!</v>
      </c>
      <c r="Q2380" s="43" t="e">
        <f>VLOOKUP(U:U,#REF!,2,FALSE)</f>
        <v>#REF!</v>
      </c>
      <c r="S2380" s="35" t="str">
        <f>VLOOKUP(G:G,old!G:J,4,FALSE)</f>
        <v>N</v>
      </c>
      <c r="T2380" s="35" t="str">
        <f>VLOOKUP(G:G,old!G:K,5,FALSE)</f>
        <v>DWR</v>
      </c>
      <c r="U2380" s="35" t="str">
        <f>VLOOKUP(G:G,old!G:L,6,FALSE)</f>
        <v>MAE NAM NAN</v>
      </c>
      <c r="V2380" s="43">
        <f>VLOOKUP(G:G,old!G:M,7,FALSE)</f>
        <v>0</v>
      </c>
      <c r="X2380" s="43" t="str">
        <f>IFERROR(VLOOKUP(V:V,#REF!,3,FALSE),"0")</f>
        <v>0</v>
      </c>
      <c r="Y2380" s="19">
        <f t="shared" si="37"/>
        <v>0</v>
      </c>
      <c r="Z2380" s="19" t="str">
        <f>IFERROR(VLOOKUP(C:C,#REF!,19,FALSE),"0")</f>
        <v>0</v>
      </c>
    </row>
    <row r="2381" spans="1:26" x14ac:dyDescent="0.45">
      <c r="A2381" s="32" t="s">
        <v>7707</v>
      </c>
      <c r="B2381" s="32">
        <v>2</v>
      </c>
      <c r="C2381" s="32" t="s">
        <v>275</v>
      </c>
      <c r="D2381" s="32" t="s">
        <v>6158</v>
      </c>
      <c r="E2381" s="32" t="s">
        <v>7742</v>
      </c>
      <c r="F2381" s="32">
        <v>3</v>
      </c>
      <c r="G2381" s="78" t="s">
        <v>7743</v>
      </c>
      <c r="H2381" s="33" t="s">
        <v>7747</v>
      </c>
      <c r="I2381" s="32" t="s">
        <v>7748</v>
      </c>
      <c r="J2381" s="32" t="s">
        <v>7711</v>
      </c>
      <c r="K2381" s="32" t="s">
        <v>7266</v>
      </c>
      <c r="L2381" s="34">
        <v>54.2670957992</v>
      </c>
      <c r="M2381" s="34">
        <v>33916.934874500002</v>
      </c>
      <c r="N2381" s="32" t="s">
        <v>7749</v>
      </c>
      <c r="O2381" s="43" t="e">
        <f>VLOOKUP(U:U,#REF!,5,FALSE)</f>
        <v>#REF!</v>
      </c>
      <c r="P2381" s="43" t="e">
        <f>VLOOKUP(U:U,#REF!,4,FALSE)</f>
        <v>#REF!</v>
      </c>
      <c r="Q2381" s="43" t="e">
        <f>VLOOKUP(U:U,#REF!,2,FALSE)</f>
        <v>#REF!</v>
      </c>
      <c r="S2381" s="35" t="str">
        <f>VLOOKUP(G:G,old!G:J,4,FALSE)</f>
        <v>N</v>
      </c>
      <c r="T2381" s="35" t="str">
        <f>VLOOKUP(G:G,old!G:K,5,FALSE)</f>
        <v>DWR</v>
      </c>
      <c r="U2381" s="35" t="str">
        <f>VLOOKUP(G:G,old!G:L,6,FALSE)</f>
        <v>MAE NAM NAN</v>
      </c>
      <c r="V2381" s="43">
        <f>VLOOKUP(G:G,old!G:M,7,FALSE)</f>
        <v>0</v>
      </c>
      <c r="X2381" s="43" t="str">
        <f>IFERROR(VLOOKUP(V:V,#REF!,3,FALSE),"0")</f>
        <v>0</v>
      </c>
      <c r="Y2381" s="19">
        <f t="shared" si="37"/>
        <v>0</v>
      </c>
      <c r="Z2381" s="19" t="str">
        <f>IFERROR(VLOOKUP(C:C,#REF!,19,FALSE),"0")</f>
        <v>0</v>
      </c>
    </row>
    <row r="2382" spans="1:26" x14ac:dyDescent="0.45">
      <c r="A2382" s="32" t="s">
        <v>7707</v>
      </c>
      <c r="B2382" s="32">
        <v>2</v>
      </c>
      <c r="C2382" s="32" t="s">
        <v>275</v>
      </c>
      <c r="D2382" s="32" t="s">
        <v>6158</v>
      </c>
      <c r="E2382" s="32" t="s">
        <v>7742</v>
      </c>
      <c r="F2382" s="32">
        <v>3</v>
      </c>
      <c r="G2382" s="78" t="s">
        <v>7743</v>
      </c>
      <c r="H2382" s="33" t="s">
        <v>7750</v>
      </c>
      <c r="I2382" s="32" t="s">
        <v>7751</v>
      </c>
      <c r="J2382" s="32" t="s">
        <v>7711</v>
      </c>
      <c r="K2382" s="32" t="s">
        <v>7266</v>
      </c>
      <c r="L2382" s="34">
        <v>434.468835802</v>
      </c>
      <c r="M2382" s="34">
        <v>271543.02237600001</v>
      </c>
      <c r="N2382" s="32" t="s">
        <v>7752</v>
      </c>
      <c r="O2382" s="43" t="e">
        <f>VLOOKUP(U:U,#REF!,5,FALSE)</f>
        <v>#REF!</v>
      </c>
      <c r="P2382" s="43" t="e">
        <f>VLOOKUP(U:U,#REF!,4,FALSE)</f>
        <v>#REF!</v>
      </c>
      <c r="Q2382" s="43" t="e">
        <f>VLOOKUP(U:U,#REF!,2,FALSE)</f>
        <v>#REF!</v>
      </c>
      <c r="S2382" s="35" t="str">
        <f>VLOOKUP(G:G,old!G:J,4,FALSE)</f>
        <v>N</v>
      </c>
      <c r="T2382" s="35" t="str">
        <f>VLOOKUP(G:G,old!G:K,5,FALSE)</f>
        <v>DWR</v>
      </c>
      <c r="U2382" s="35" t="str">
        <f>VLOOKUP(G:G,old!G:L,6,FALSE)</f>
        <v>MAE NAM NAN</v>
      </c>
      <c r="V2382" s="43">
        <f>VLOOKUP(G:G,old!G:M,7,FALSE)</f>
        <v>0</v>
      </c>
      <c r="X2382" s="43" t="str">
        <f>IFERROR(VLOOKUP(V:V,#REF!,3,FALSE),"0")</f>
        <v>0</v>
      </c>
      <c r="Y2382" s="19">
        <f t="shared" si="37"/>
        <v>0</v>
      </c>
      <c r="Z2382" s="19" t="str">
        <f>IFERROR(VLOOKUP(C:C,#REF!,19,FALSE),"0")</f>
        <v>0</v>
      </c>
    </row>
    <row r="2383" spans="1:26" x14ac:dyDescent="0.45">
      <c r="A2383" s="32" t="s">
        <v>7707</v>
      </c>
      <c r="B2383" s="32">
        <v>2</v>
      </c>
      <c r="C2383" s="32" t="s">
        <v>275</v>
      </c>
      <c r="D2383" s="32" t="s">
        <v>6158</v>
      </c>
      <c r="E2383" s="32" t="s">
        <v>7742</v>
      </c>
      <c r="F2383" s="32">
        <v>3</v>
      </c>
      <c r="G2383" s="78" t="s">
        <v>7743</v>
      </c>
      <c r="H2383" s="33" t="s">
        <v>7753</v>
      </c>
      <c r="I2383" s="32" t="s">
        <v>7754</v>
      </c>
      <c r="J2383" s="32" t="s">
        <v>7711</v>
      </c>
      <c r="K2383" s="32" t="s">
        <v>7266</v>
      </c>
      <c r="L2383" s="34">
        <v>58.378799619900001</v>
      </c>
      <c r="M2383" s="34">
        <v>36486.749762400003</v>
      </c>
      <c r="N2383" s="32" t="s">
        <v>7755</v>
      </c>
      <c r="O2383" s="43" t="e">
        <f>VLOOKUP(U:U,#REF!,5,FALSE)</f>
        <v>#REF!</v>
      </c>
      <c r="P2383" s="43" t="e">
        <f>VLOOKUP(U:U,#REF!,4,FALSE)</f>
        <v>#REF!</v>
      </c>
      <c r="Q2383" s="43" t="e">
        <f>VLOOKUP(U:U,#REF!,2,FALSE)</f>
        <v>#REF!</v>
      </c>
      <c r="S2383" s="35" t="str">
        <f>VLOOKUP(G:G,old!G:J,4,FALSE)</f>
        <v>N</v>
      </c>
      <c r="T2383" s="35" t="str">
        <f>VLOOKUP(G:G,old!G:K,5,FALSE)</f>
        <v>DWR</v>
      </c>
      <c r="U2383" s="35" t="str">
        <f>VLOOKUP(G:G,old!G:L,6,FALSE)</f>
        <v>MAE NAM NAN</v>
      </c>
      <c r="V2383" s="43">
        <f>VLOOKUP(G:G,old!G:M,7,FALSE)</f>
        <v>0</v>
      </c>
      <c r="X2383" s="43" t="str">
        <f>IFERROR(VLOOKUP(V:V,#REF!,3,FALSE),"0")</f>
        <v>0</v>
      </c>
      <c r="Y2383" s="19">
        <f t="shared" si="37"/>
        <v>0</v>
      </c>
      <c r="Z2383" s="19" t="str">
        <f>IFERROR(VLOOKUP(C:C,#REF!,19,FALSE),"0")</f>
        <v>0</v>
      </c>
    </row>
    <row r="2384" spans="1:26" x14ac:dyDescent="0.45">
      <c r="A2384" s="32" t="s">
        <v>7707</v>
      </c>
      <c r="B2384" s="32">
        <v>2</v>
      </c>
      <c r="C2384" s="32" t="s">
        <v>275</v>
      </c>
      <c r="D2384" s="32" t="s">
        <v>6158</v>
      </c>
      <c r="E2384" s="32" t="s">
        <v>7742</v>
      </c>
      <c r="F2384" s="32">
        <v>3</v>
      </c>
      <c r="G2384" s="78" t="s">
        <v>7743</v>
      </c>
      <c r="H2384" s="33" t="s">
        <v>7756</v>
      </c>
      <c r="I2384" s="32" t="s">
        <v>7743</v>
      </c>
      <c r="J2384" s="32" t="s">
        <v>7711</v>
      </c>
      <c r="K2384" s="32" t="s">
        <v>7266</v>
      </c>
      <c r="L2384" s="34">
        <v>261.62645597199997</v>
      </c>
      <c r="M2384" s="34">
        <v>163516.53498200001</v>
      </c>
      <c r="N2384" s="32" t="s">
        <v>7757</v>
      </c>
      <c r="O2384" s="43" t="e">
        <f>VLOOKUP(U:U,#REF!,5,FALSE)</f>
        <v>#REF!</v>
      </c>
      <c r="P2384" s="43" t="e">
        <f>VLOOKUP(U:U,#REF!,4,FALSE)</f>
        <v>#REF!</v>
      </c>
      <c r="Q2384" s="43" t="e">
        <f>VLOOKUP(U:U,#REF!,2,FALSE)</f>
        <v>#REF!</v>
      </c>
      <c r="S2384" s="35" t="str">
        <f>VLOOKUP(G:G,old!G:J,4,FALSE)</f>
        <v>N</v>
      </c>
      <c r="T2384" s="35" t="str">
        <f>VLOOKUP(G:G,old!G:K,5,FALSE)</f>
        <v>DWR</v>
      </c>
      <c r="U2384" s="35" t="str">
        <f>VLOOKUP(G:G,old!G:L,6,FALSE)</f>
        <v>MAE NAM NAN</v>
      </c>
      <c r="V2384" s="43">
        <f>VLOOKUP(G:G,old!G:M,7,FALSE)</f>
        <v>0</v>
      </c>
      <c r="X2384" s="43" t="str">
        <f>IFERROR(VLOOKUP(V:V,#REF!,3,FALSE),"0")</f>
        <v>0</v>
      </c>
      <c r="Y2384" s="19">
        <f t="shared" si="37"/>
        <v>0</v>
      </c>
      <c r="Z2384" s="19" t="str">
        <f>IFERROR(VLOOKUP(C:C,#REF!,19,FALSE),"0")</f>
        <v>0</v>
      </c>
    </row>
    <row r="2385" spans="1:26" x14ac:dyDescent="0.45">
      <c r="A2385" s="32" t="s">
        <v>7707</v>
      </c>
      <c r="B2385" s="32">
        <v>2</v>
      </c>
      <c r="C2385" s="32" t="s">
        <v>275</v>
      </c>
      <c r="D2385" s="32" t="s">
        <v>6158</v>
      </c>
      <c r="E2385" s="32" t="s">
        <v>7758</v>
      </c>
      <c r="F2385" s="32">
        <v>3</v>
      </c>
      <c r="G2385" s="78" t="s">
        <v>4829</v>
      </c>
      <c r="H2385" s="33" t="s">
        <v>7759</v>
      </c>
      <c r="I2385" s="32" t="s">
        <v>7760</v>
      </c>
      <c r="J2385" s="32" t="s">
        <v>7711</v>
      </c>
      <c r="K2385" s="32" t="s">
        <v>7266</v>
      </c>
      <c r="L2385" s="34">
        <v>145.48800970900001</v>
      </c>
      <c r="M2385" s="34">
        <v>90930.006068100003</v>
      </c>
      <c r="N2385" s="32" t="s">
        <v>7761</v>
      </c>
      <c r="O2385" s="43" t="e">
        <f>VLOOKUP(U:U,#REF!,5,FALSE)</f>
        <v>#REF!</v>
      </c>
      <c r="P2385" s="43" t="e">
        <f>VLOOKUP(U:U,#REF!,4,FALSE)</f>
        <v>#REF!</v>
      </c>
      <c r="Q2385" s="43" t="e">
        <f>VLOOKUP(U:U,#REF!,2,FALSE)</f>
        <v>#REF!</v>
      </c>
      <c r="S2385" s="35" t="str">
        <f>VLOOKUP(G:G,old!G:J,4,FALSE)</f>
        <v>N</v>
      </c>
      <c r="T2385" s="35" t="str">
        <f>VLOOKUP(G:G,old!G:K,5,FALSE)</f>
        <v>DWR</v>
      </c>
      <c r="U2385" s="35" t="str">
        <f>VLOOKUP(G:G,old!G:L,6,FALSE)</f>
        <v>MAE NAM YOM</v>
      </c>
      <c r="V2385" s="43">
        <f>VLOOKUP(G:G,old!G:M,7,FALSE)</f>
        <v>0</v>
      </c>
      <c r="X2385" s="43" t="str">
        <f>IFERROR(VLOOKUP(V:V,#REF!,3,FALSE),"0")</f>
        <v>0</v>
      </c>
      <c r="Y2385" s="19">
        <f t="shared" si="37"/>
        <v>0</v>
      </c>
      <c r="Z2385" s="19" t="str">
        <f>IFERROR(VLOOKUP(C:C,#REF!,19,FALSE),"0")</f>
        <v>0</v>
      </c>
    </row>
    <row r="2386" spans="1:26" x14ac:dyDescent="0.45">
      <c r="A2386" s="32" t="s">
        <v>7707</v>
      </c>
      <c r="B2386" s="32">
        <v>2</v>
      </c>
      <c r="C2386" s="32" t="s">
        <v>275</v>
      </c>
      <c r="D2386" s="32" t="s">
        <v>6158</v>
      </c>
      <c r="E2386" s="32" t="s">
        <v>7758</v>
      </c>
      <c r="F2386" s="32">
        <v>3</v>
      </c>
      <c r="G2386" s="78" t="s">
        <v>4829</v>
      </c>
      <c r="H2386" s="33" t="s">
        <v>7762</v>
      </c>
      <c r="I2386" s="32" t="s">
        <v>7763</v>
      </c>
      <c r="J2386" s="32" t="s">
        <v>7711</v>
      </c>
      <c r="K2386" s="32" t="s">
        <v>7266</v>
      </c>
      <c r="L2386" s="34">
        <v>39.478227877599998</v>
      </c>
      <c r="M2386" s="34">
        <v>24673.892423500001</v>
      </c>
      <c r="N2386" s="32" t="s">
        <v>7764</v>
      </c>
      <c r="O2386" s="43" t="e">
        <f>VLOOKUP(U:U,#REF!,5,FALSE)</f>
        <v>#REF!</v>
      </c>
      <c r="P2386" s="43" t="e">
        <f>VLOOKUP(U:U,#REF!,4,FALSE)</f>
        <v>#REF!</v>
      </c>
      <c r="Q2386" s="43" t="e">
        <f>VLOOKUP(U:U,#REF!,2,FALSE)</f>
        <v>#REF!</v>
      </c>
      <c r="S2386" s="35" t="str">
        <f>VLOOKUP(G:G,old!G:J,4,FALSE)</f>
        <v>N</v>
      </c>
      <c r="T2386" s="35" t="str">
        <f>VLOOKUP(G:G,old!G:K,5,FALSE)</f>
        <v>DWR</v>
      </c>
      <c r="U2386" s="35" t="str">
        <f>VLOOKUP(G:G,old!G:L,6,FALSE)</f>
        <v>MAE NAM YOM</v>
      </c>
      <c r="V2386" s="43">
        <f>VLOOKUP(G:G,old!G:M,7,FALSE)</f>
        <v>0</v>
      </c>
      <c r="X2386" s="43" t="str">
        <f>IFERROR(VLOOKUP(V:V,#REF!,3,FALSE),"0")</f>
        <v>0</v>
      </c>
      <c r="Y2386" s="19">
        <f t="shared" si="37"/>
        <v>0</v>
      </c>
      <c r="Z2386" s="19" t="str">
        <f>IFERROR(VLOOKUP(C:C,#REF!,19,FALSE),"0")</f>
        <v>0</v>
      </c>
    </row>
    <row r="2387" spans="1:26" x14ac:dyDescent="0.45">
      <c r="A2387" s="32" t="s">
        <v>7707</v>
      </c>
      <c r="B2387" s="32">
        <v>2</v>
      </c>
      <c r="C2387" s="32" t="s">
        <v>275</v>
      </c>
      <c r="D2387" s="32" t="s">
        <v>6158</v>
      </c>
      <c r="E2387" s="32" t="s">
        <v>7758</v>
      </c>
      <c r="F2387" s="32">
        <v>3</v>
      </c>
      <c r="G2387" s="78" t="s">
        <v>4829</v>
      </c>
      <c r="H2387" s="33" t="s">
        <v>7765</v>
      </c>
      <c r="I2387" s="32" t="s">
        <v>7766</v>
      </c>
      <c r="J2387" s="32" t="s">
        <v>7711</v>
      </c>
      <c r="K2387" s="32" t="s">
        <v>7266</v>
      </c>
      <c r="L2387" s="34">
        <v>61.997407856099997</v>
      </c>
      <c r="M2387" s="34">
        <v>38748.379910099997</v>
      </c>
      <c r="N2387" s="32" t="s">
        <v>7767</v>
      </c>
      <c r="O2387" s="43" t="e">
        <f>VLOOKUP(U:U,#REF!,5,FALSE)</f>
        <v>#REF!</v>
      </c>
      <c r="P2387" s="43" t="e">
        <f>VLOOKUP(U:U,#REF!,4,FALSE)</f>
        <v>#REF!</v>
      </c>
      <c r="Q2387" s="43" t="e">
        <f>VLOOKUP(U:U,#REF!,2,FALSE)</f>
        <v>#REF!</v>
      </c>
      <c r="S2387" s="35" t="str">
        <f>VLOOKUP(G:G,old!G:J,4,FALSE)</f>
        <v>N</v>
      </c>
      <c r="T2387" s="35" t="str">
        <f>VLOOKUP(G:G,old!G:K,5,FALSE)</f>
        <v>DWR</v>
      </c>
      <c r="U2387" s="35" t="str">
        <f>VLOOKUP(G:G,old!G:L,6,FALSE)</f>
        <v>MAE NAM YOM</v>
      </c>
      <c r="V2387" s="43">
        <f>VLOOKUP(G:G,old!G:M,7,FALSE)</f>
        <v>0</v>
      </c>
      <c r="X2387" s="43" t="str">
        <f>IFERROR(VLOOKUP(V:V,#REF!,3,FALSE),"0")</f>
        <v>0</v>
      </c>
      <c r="Y2387" s="19">
        <f t="shared" si="37"/>
        <v>0</v>
      </c>
      <c r="Z2387" s="19" t="str">
        <f>IFERROR(VLOOKUP(C:C,#REF!,19,FALSE),"0")</f>
        <v>0</v>
      </c>
    </row>
    <row r="2388" spans="1:26" x14ac:dyDescent="0.45">
      <c r="A2388" s="32" t="s">
        <v>7707</v>
      </c>
      <c r="B2388" s="32">
        <v>2</v>
      </c>
      <c r="C2388" s="32" t="s">
        <v>275</v>
      </c>
      <c r="D2388" s="32" t="s">
        <v>6158</v>
      </c>
      <c r="E2388" s="32" t="s">
        <v>7758</v>
      </c>
      <c r="F2388" s="32">
        <v>3</v>
      </c>
      <c r="G2388" s="78" t="s">
        <v>4829</v>
      </c>
      <c r="H2388" s="33" t="s">
        <v>7768</v>
      </c>
      <c r="I2388" s="32" t="s">
        <v>7769</v>
      </c>
      <c r="J2388" s="32" t="s">
        <v>7711</v>
      </c>
      <c r="K2388" s="32" t="s">
        <v>7266</v>
      </c>
      <c r="L2388" s="34">
        <v>133.706459389</v>
      </c>
      <c r="M2388" s="34">
        <v>83566.537118099994</v>
      </c>
      <c r="N2388" s="32" t="s">
        <v>7770</v>
      </c>
      <c r="O2388" s="43" t="e">
        <f>VLOOKUP(U:U,#REF!,5,FALSE)</f>
        <v>#REF!</v>
      </c>
      <c r="P2388" s="43" t="e">
        <f>VLOOKUP(U:U,#REF!,4,FALSE)</f>
        <v>#REF!</v>
      </c>
      <c r="Q2388" s="43" t="e">
        <f>VLOOKUP(U:U,#REF!,2,FALSE)</f>
        <v>#REF!</v>
      </c>
      <c r="S2388" s="35" t="str">
        <f>VLOOKUP(G:G,old!G:J,4,FALSE)</f>
        <v>N</v>
      </c>
      <c r="T2388" s="35" t="str">
        <f>VLOOKUP(G:G,old!G:K,5,FALSE)</f>
        <v>DWR</v>
      </c>
      <c r="U2388" s="35" t="str">
        <f>VLOOKUP(G:G,old!G:L,6,FALSE)</f>
        <v>MAE NAM YOM</v>
      </c>
      <c r="V2388" s="43">
        <f>VLOOKUP(G:G,old!G:M,7,FALSE)</f>
        <v>0</v>
      </c>
      <c r="X2388" s="43" t="str">
        <f>IFERROR(VLOOKUP(V:V,#REF!,3,FALSE),"0")</f>
        <v>0</v>
      </c>
      <c r="Y2388" s="19">
        <f t="shared" si="37"/>
        <v>0</v>
      </c>
      <c r="Z2388" s="19" t="str">
        <f>IFERROR(VLOOKUP(C:C,#REF!,19,FALSE),"0")</f>
        <v>0</v>
      </c>
    </row>
    <row r="2389" spans="1:26" x14ac:dyDescent="0.45">
      <c r="A2389" s="32" t="s">
        <v>7707</v>
      </c>
      <c r="B2389" s="32">
        <v>2</v>
      </c>
      <c r="C2389" s="32" t="s">
        <v>275</v>
      </c>
      <c r="D2389" s="32" t="s">
        <v>6158</v>
      </c>
      <c r="E2389" s="32" t="s">
        <v>7771</v>
      </c>
      <c r="F2389" s="32">
        <v>3</v>
      </c>
      <c r="G2389" s="78" t="s">
        <v>7772</v>
      </c>
      <c r="H2389" s="33" t="s">
        <v>7773</v>
      </c>
      <c r="I2389" s="32" t="s">
        <v>7772</v>
      </c>
      <c r="J2389" s="32" t="s">
        <v>7711</v>
      </c>
      <c r="K2389" s="32" t="s">
        <v>7266</v>
      </c>
      <c r="L2389" s="34">
        <v>53.417954742500001</v>
      </c>
      <c r="M2389" s="34">
        <v>33386.2217141</v>
      </c>
      <c r="N2389" s="32" t="s">
        <v>7774</v>
      </c>
      <c r="O2389" s="43" t="e">
        <f>VLOOKUP(U:U,#REF!,5,FALSE)</f>
        <v>#REF!</v>
      </c>
      <c r="P2389" s="43" t="e">
        <f>VLOOKUP(U:U,#REF!,4,FALSE)</f>
        <v>#REF!</v>
      </c>
      <c r="Q2389" s="43" t="e">
        <f>VLOOKUP(U:U,#REF!,2,FALSE)</f>
        <v>#REF!</v>
      </c>
      <c r="S2389" s="35" t="str">
        <f>VLOOKUP(G:G,old!G:J,4,FALSE)</f>
        <v>N</v>
      </c>
      <c r="T2389" s="35" t="str">
        <f>VLOOKUP(G:G,old!G:K,5,FALSE)</f>
        <v>DWR</v>
      </c>
      <c r="U2389" s="35" t="str">
        <f>VLOOKUP(G:G,old!G:L,6,FALSE)</f>
        <v>MAE NAM NAN</v>
      </c>
      <c r="V2389" s="43" t="str">
        <f>VLOOKUP(G:G,old!G:M,7,FALSE)</f>
        <v>N13A</v>
      </c>
      <c r="X2389" s="43" t="str">
        <f>IFERROR(VLOOKUP(V:V,#REF!,3,FALSE),"0")</f>
        <v>0</v>
      </c>
      <c r="Y2389" s="19">
        <f t="shared" si="37"/>
        <v>0</v>
      </c>
      <c r="Z2389" s="19" t="str">
        <f>IFERROR(VLOOKUP(C:C,#REF!,19,FALSE),"0")</f>
        <v>0</v>
      </c>
    </row>
    <row r="2390" spans="1:26" x14ac:dyDescent="0.45">
      <c r="A2390" s="32" t="s">
        <v>7707</v>
      </c>
      <c r="B2390" s="32">
        <v>2</v>
      </c>
      <c r="C2390" s="32" t="s">
        <v>275</v>
      </c>
      <c r="D2390" s="32" t="s">
        <v>6158</v>
      </c>
      <c r="E2390" s="32" t="s">
        <v>7771</v>
      </c>
      <c r="F2390" s="32">
        <v>3</v>
      </c>
      <c r="G2390" s="78" t="s">
        <v>7772</v>
      </c>
      <c r="H2390" s="33" t="s">
        <v>7775</v>
      </c>
      <c r="I2390" s="32" t="s">
        <v>7776</v>
      </c>
      <c r="J2390" s="32" t="s">
        <v>7711</v>
      </c>
      <c r="K2390" s="32" t="s">
        <v>7266</v>
      </c>
      <c r="L2390" s="34">
        <v>239.25698075</v>
      </c>
      <c r="M2390" s="34">
        <v>149535.61296900001</v>
      </c>
      <c r="N2390" s="32" t="s">
        <v>7777</v>
      </c>
      <c r="O2390" s="43" t="e">
        <f>VLOOKUP(U:U,#REF!,5,FALSE)</f>
        <v>#REF!</v>
      </c>
      <c r="P2390" s="43" t="e">
        <f>VLOOKUP(U:U,#REF!,4,FALSE)</f>
        <v>#REF!</v>
      </c>
      <c r="Q2390" s="43" t="e">
        <f>VLOOKUP(U:U,#REF!,2,FALSE)</f>
        <v>#REF!</v>
      </c>
      <c r="S2390" s="35" t="str">
        <f>VLOOKUP(G:G,old!G:J,4,FALSE)</f>
        <v>N</v>
      </c>
      <c r="T2390" s="35" t="str">
        <f>VLOOKUP(G:G,old!G:K,5,FALSE)</f>
        <v>DWR</v>
      </c>
      <c r="U2390" s="35" t="str">
        <f>VLOOKUP(G:G,old!G:L,6,FALSE)</f>
        <v>MAE NAM NAN</v>
      </c>
      <c r="V2390" s="43" t="str">
        <f>VLOOKUP(G:G,old!G:M,7,FALSE)</f>
        <v>N13A</v>
      </c>
      <c r="X2390" s="43" t="str">
        <f>IFERROR(VLOOKUP(V:V,#REF!,3,FALSE),"0")</f>
        <v>0</v>
      </c>
      <c r="Y2390" s="19">
        <f t="shared" si="37"/>
        <v>0</v>
      </c>
      <c r="Z2390" s="19" t="str">
        <f>IFERROR(VLOOKUP(C:C,#REF!,19,FALSE),"0")</f>
        <v>0</v>
      </c>
    </row>
    <row r="2391" spans="1:26" x14ac:dyDescent="0.45">
      <c r="A2391" s="32" t="s">
        <v>7707</v>
      </c>
      <c r="B2391" s="32">
        <v>2</v>
      </c>
      <c r="C2391" s="32" t="s">
        <v>275</v>
      </c>
      <c r="D2391" s="32" t="s">
        <v>6158</v>
      </c>
      <c r="E2391" s="32" t="s">
        <v>7771</v>
      </c>
      <c r="F2391" s="32">
        <v>3</v>
      </c>
      <c r="G2391" s="78" t="s">
        <v>7772</v>
      </c>
      <c r="H2391" s="33" t="s">
        <v>7778</v>
      </c>
      <c r="I2391" s="32" t="s">
        <v>7779</v>
      </c>
      <c r="J2391" s="32" t="s">
        <v>7711</v>
      </c>
      <c r="K2391" s="32" t="s">
        <v>7266</v>
      </c>
      <c r="L2391" s="34">
        <v>308.724181053</v>
      </c>
      <c r="M2391" s="34">
        <v>192952.61315799999</v>
      </c>
      <c r="N2391" s="32" t="s">
        <v>7780</v>
      </c>
      <c r="O2391" s="43" t="e">
        <f>VLOOKUP(U:U,#REF!,5,FALSE)</f>
        <v>#REF!</v>
      </c>
      <c r="P2391" s="43" t="e">
        <f>VLOOKUP(U:U,#REF!,4,FALSE)</f>
        <v>#REF!</v>
      </c>
      <c r="Q2391" s="43" t="e">
        <f>VLOOKUP(U:U,#REF!,2,FALSE)</f>
        <v>#REF!</v>
      </c>
      <c r="S2391" s="35" t="str">
        <f>VLOOKUP(G:G,old!G:J,4,FALSE)</f>
        <v>N</v>
      </c>
      <c r="T2391" s="35" t="str">
        <f>VLOOKUP(G:G,old!G:K,5,FALSE)</f>
        <v>DWR</v>
      </c>
      <c r="U2391" s="35" t="str">
        <f>VLOOKUP(G:G,old!G:L,6,FALSE)</f>
        <v>MAE NAM NAN</v>
      </c>
      <c r="V2391" s="43" t="str">
        <f>VLOOKUP(G:G,old!G:M,7,FALSE)</f>
        <v>N13A</v>
      </c>
      <c r="X2391" s="43" t="str">
        <f>IFERROR(VLOOKUP(V:V,#REF!,3,FALSE),"0")</f>
        <v>0</v>
      </c>
      <c r="Y2391" s="19">
        <f t="shared" si="37"/>
        <v>0</v>
      </c>
      <c r="Z2391" s="19" t="str">
        <f>IFERROR(VLOOKUP(C:C,#REF!,19,FALSE),"0")</f>
        <v>0</v>
      </c>
    </row>
    <row r="2392" spans="1:26" x14ac:dyDescent="0.45">
      <c r="A2392" s="32" t="s">
        <v>7707</v>
      </c>
      <c r="B2392" s="32">
        <v>2</v>
      </c>
      <c r="C2392" s="32" t="s">
        <v>275</v>
      </c>
      <c r="D2392" s="32" t="s">
        <v>6158</v>
      </c>
      <c r="E2392" s="32" t="s">
        <v>7771</v>
      </c>
      <c r="F2392" s="32">
        <v>3</v>
      </c>
      <c r="G2392" s="78" t="s">
        <v>7772</v>
      </c>
      <c r="H2392" s="33" t="s">
        <v>7781</v>
      </c>
      <c r="I2392" s="32" t="s">
        <v>7782</v>
      </c>
      <c r="J2392" s="32" t="s">
        <v>7711</v>
      </c>
      <c r="K2392" s="32" t="s">
        <v>7266</v>
      </c>
      <c r="L2392" s="34">
        <v>143.99423474400001</v>
      </c>
      <c r="M2392" s="34">
        <v>89996.396714999995</v>
      </c>
      <c r="N2392" s="32" t="s">
        <v>7783</v>
      </c>
      <c r="O2392" s="43" t="e">
        <f>VLOOKUP(U:U,#REF!,5,FALSE)</f>
        <v>#REF!</v>
      </c>
      <c r="P2392" s="43" t="e">
        <f>VLOOKUP(U:U,#REF!,4,FALSE)</f>
        <v>#REF!</v>
      </c>
      <c r="Q2392" s="43" t="e">
        <f>VLOOKUP(U:U,#REF!,2,FALSE)</f>
        <v>#REF!</v>
      </c>
      <c r="S2392" s="35" t="str">
        <f>VLOOKUP(G:G,old!G:J,4,FALSE)</f>
        <v>N</v>
      </c>
      <c r="T2392" s="35" t="str">
        <f>VLOOKUP(G:G,old!G:K,5,FALSE)</f>
        <v>DWR</v>
      </c>
      <c r="U2392" s="35" t="str">
        <f>VLOOKUP(G:G,old!G:L,6,FALSE)</f>
        <v>MAE NAM NAN</v>
      </c>
      <c r="V2392" s="43" t="str">
        <f>VLOOKUP(G:G,old!G:M,7,FALSE)</f>
        <v>N13A</v>
      </c>
      <c r="X2392" s="43" t="str">
        <f>IFERROR(VLOOKUP(V:V,#REF!,3,FALSE),"0")</f>
        <v>0</v>
      </c>
      <c r="Y2392" s="19">
        <f t="shared" si="37"/>
        <v>0</v>
      </c>
      <c r="Z2392" s="19" t="str">
        <f>IFERROR(VLOOKUP(C:C,#REF!,19,FALSE),"0")</f>
        <v>0</v>
      </c>
    </row>
    <row r="2393" spans="1:26" x14ac:dyDescent="0.45">
      <c r="A2393" s="32" t="s">
        <v>7707</v>
      </c>
      <c r="B2393" s="32">
        <v>2</v>
      </c>
      <c r="C2393" s="32" t="s">
        <v>275</v>
      </c>
      <c r="D2393" s="32" t="s">
        <v>6158</v>
      </c>
      <c r="E2393" s="32" t="s">
        <v>7771</v>
      </c>
      <c r="F2393" s="32">
        <v>3</v>
      </c>
      <c r="G2393" s="78" t="s">
        <v>7772</v>
      </c>
      <c r="H2393" s="33" t="s">
        <v>7784</v>
      </c>
      <c r="I2393" s="32" t="s">
        <v>7785</v>
      </c>
      <c r="J2393" s="32" t="s">
        <v>7711</v>
      </c>
      <c r="K2393" s="32" t="s">
        <v>7266</v>
      </c>
      <c r="L2393" s="34">
        <v>133.18375350100001</v>
      </c>
      <c r="M2393" s="34">
        <v>83239.845938099999</v>
      </c>
      <c r="N2393" s="32" t="s">
        <v>7786</v>
      </c>
      <c r="O2393" s="43" t="e">
        <f>VLOOKUP(U:U,#REF!,5,FALSE)</f>
        <v>#REF!</v>
      </c>
      <c r="P2393" s="43" t="e">
        <f>VLOOKUP(U:U,#REF!,4,FALSE)</f>
        <v>#REF!</v>
      </c>
      <c r="Q2393" s="43" t="e">
        <f>VLOOKUP(U:U,#REF!,2,FALSE)</f>
        <v>#REF!</v>
      </c>
      <c r="S2393" s="35" t="str">
        <f>VLOOKUP(G:G,old!G:J,4,FALSE)</f>
        <v>N</v>
      </c>
      <c r="T2393" s="35" t="str">
        <f>VLOOKUP(G:G,old!G:K,5,FALSE)</f>
        <v>DWR</v>
      </c>
      <c r="U2393" s="35" t="str">
        <f>VLOOKUP(G:G,old!G:L,6,FALSE)</f>
        <v>MAE NAM NAN</v>
      </c>
      <c r="V2393" s="43" t="str">
        <f>VLOOKUP(G:G,old!G:M,7,FALSE)</f>
        <v>N13A</v>
      </c>
      <c r="X2393" s="43" t="str">
        <f>IFERROR(VLOOKUP(V:V,#REF!,3,FALSE),"0")</f>
        <v>0</v>
      </c>
      <c r="Y2393" s="19">
        <f t="shared" si="37"/>
        <v>0</v>
      </c>
      <c r="Z2393" s="19" t="str">
        <f>IFERROR(VLOOKUP(C:C,#REF!,19,FALSE),"0")</f>
        <v>0</v>
      </c>
    </row>
    <row r="2394" spans="1:26" x14ac:dyDescent="0.45">
      <c r="A2394" s="32" t="s">
        <v>7707</v>
      </c>
      <c r="B2394" s="32">
        <v>2</v>
      </c>
      <c r="C2394" s="32" t="s">
        <v>275</v>
      </c>
      <c r="D2394" s="32" t="s">
        <v>6158</v>
      </c>
      <c r="E2394" s="32" t="s">
        <v>7771</v>
      </c>
      <c r="F2394" s="32">
        <v>3</v>
      </c>
      <c r="G2394" s="78" t="s">
        <v>7772</v>
      </c>
      <c r="H2394" s="33" t="s">
        <v>7787</v>
      </c>
      <c r="I2394" s="32" t="s">
        <v>7788</v>
      </c>
      <c r="J2394" s="32" t="s">
        <v>7711</v>
      </c>
      <c r="K2394" s="32" t="s">
        <v>7266</v>
      </c>
      <c r="L2394" s="34">
        <v>98.2737648863</v>
      </c>
      <c r="M2394" s="34">
        <v>61421.103053899998</v>
      </c>
      <c r="N2394" s="32" t="s">
        <v>7789</v>
      </c>
      <c r="O2394" s="43" t="e">
        <f>VLOOKUP(U:U,#REF!,5,FALSE)</f>
        <v>#REF!</v>
      </c>
      <c r="P2394" s="43" t="e">
        <f>VLOOKUP(U:U,#REF!,4,FALSE)</f>
        <v>#REF!</v>
      </c>
      <c r="Q2394" s="43" t="e">
        <f>VLOOKUP(U:U,#REF!,2,FALSE)</f>
        <v>#REF!</v>
      </c>
      <c r="S2394" s="35" t="str">
        <f>VLOOKUP(G:G,old!G:J,4,FALSE)</f>
        <v>N</v>
      </c>
      <c r="T2394" s="35" t="str">
        <f>VLOOKUP(G:G,old!G:K,5,FALSE)</f>
        <v>DWR</v>
      </c>
      <c r="U2394" s="35" t="str">
        <f>VLOOKUP(G:G,old!G:L,6,FALSE)</f>
        <v>MAE NAM NAN</v>
      </c>
      <c r="V2394" s="43" t="str">
        <f>VLOOKUP(G:G,old!G:M,7,FALSE)</f>
        <v>N13A</v>
      </c>
      <c r="X2394" s="43" t="str">
        <f>IFERROR(VLOOKUP(V:V,#REF!,3,FALSE),"0")</f>
        <v>0</v>
      </c>
      <c r="Y2394" s="19">
        <f t="shared" si="37"/>
        <v>0</v>
      </c>
      <c r="Z2394" s="19" t="str">
        <f>IFERROR(VLOOKUP(C:C,#REF!,19,FALSE),"0")</f>
        <v>0</v>
      </c>
    </row>
    <row r="2395" spans="1:26" x14ac:dyDescent="0.45">
      <c r="A2395" s="32" t="s">
        <v>7707</v>
      </c>
      <c r="B2395" s="32">
        <v>2</v>
      </c>
      <c r="C2395" s="32" t="s">
        <v>275</v>
      </c>
      <c r="D2395" s="32" t="s">
        <v>6158</v>
      </c>
      <c r="E2395" s="32" t="s">
        <v>7771</v>
      </c>
      <c r="F2395" s="32">
        <v>3</v>
      </c>
      <c r="G2395" s="78" t="s">
        <v>7772</v>
      </c>
      <c r="H2395" s="33" t="s">
        <v>7790</v>
      </c>
      <c r="I2395" s="32" t="s">
        <v>715</v>
      </c>
      <c r="J2395" s="32" t="s">
        <v>7711</v>
      </c>
      <c r="K2395" s="32" t="s">
        <v>7266</v>
      </c>
      <c r="L2395" s="34">
        <v>102.615570023</v>
      </c>
      <c r="M2395" s="34">
        <v>64134.731264399998</v>
      </c>
      <c r="N2395" s="32" t="s">
        <v>7791</v>
      </c>
      <c r="O2395" s="43" t="e">
        <f>VLOOKUP(U:U,#REF!,5,FALSE)</f>
        <v>#REF!</v>
      </c>
      <c r="P2395" s="43" t="e">
        <f>VLOOKUP(U:U,#REF!,4,FALSE)</f>
        <v>#REF!</v>
      </c>
      <c r="Q2395" s="43" t="e">
        <f>VLOOKUP(U:U,#REF!,2,FALSE)</f>
        <v>#REF!</v>
      </c>
      <c r="S2395" s="35" t="str">
        <f>VLOOKUP(G:G,old!G:J,4,FALSE)</f>
        <v>N</v>
      </c>
      <c r="T2395" s="35" t="str">
        <f>VLOOKUP(G:G,old!G:K,5,FALSE)</f>
        <v>DWR</v>
      </c>
      <c r="U2395" s="35" t="str">
        <f>VLOOKUP(G:G,old!G:L,6,FALSE)</f>
        <v>MAE NAM NAN</v>
      </c>
      <c r="V2395" s="43" t="str">
        <f>VLOOKUP(G:G,old!G:M,7,FALSE)</f>
        <v>N13A</v>
      </c>
      <c r="X2395" s="43" t="str">
        <f>IFERROR(VLOOKUP(V:V,#REF!,3,FALSE),"0")</f>
        <v>0</v>
      </c>
      <c r="Y2395" s="19">
        <f t="shared" si="37"/>
        <v>0</v>
      </c>
      <c r="Z2395" s="19" t="str">
        <f>IFERROR(VLOOKUP(C:C,#REF!,19,FALSE),"0")</f>
        <v>0</v>
      </c>
    </row>
    <row r="2396" spans="1:26" x14ac:dyDescent="0.45">
      <c r="A2396" s="32" t="s">
        <v>7707</v>
      </c>
      <c r="B2396" s="32">
        <v>2</v>
      </c>
      <c r="C2396" s="32" t="s">
        <v>275</v>
      </c>
      <c r="D2396" s="32" t="s">
        <v>6158</v>
      </c>
      <c r="E2396" s="32" t="s">
        <v>7792</v>
      </c>
      <c r="F2396" s="32">
        <v>3</v>
      </c>
      <c r="G2396" s="78" t="s">
        <v>7793</v>
      </c>
      <c r="H2396" s="33" t="s">
        <v>7794</v>
      </c>
      <c r="I2396" s="32" t="s">
        <v>7793</v>
      </c>
      <c r="J2396" s="32" t="s">
        <v>7711</v>
      </c>
      <c r="K2396" s="32" t="s">
        <v>7266</v>
      </c>
      <c r="L2396" s="34">
        <v>24.644658504599999</v>
      </c>
      <c r="M2396" s="34">
        <v>15402.9115654</v>
      </c>
      <c r="N2396" s="32" t="s">
        <v>7795</v>
      </c>
      <c r="O2396" s="43" t="e">
        <f>VLOOKUP(U:U,#REF!,5,FALSE)</f>
        <v>#REF!</v>
      </c>
      <c r="P2396" s="43" t="e">
        <f>VLOOKUP(U:U,#REF!,4,FALSE)</f>
        <v>#REF!</v>
      </c>
      <c r="Q2396" s="43" t="e">
        <f>VLOOKUP(U:U,#REF!,2,FALSE)</f>
        <v>#REF!</v>
      </c>
      <c r="S2396" s="35" t="str">
        <f>VLOOKUP(G:G,old!G:J,4,FALSE)</f>
        <v>N</v>
      </c>
      <c r="T2396" s="35" t="str">
        <f>VLOOKUP(G:G,old!G:K,5,FALSE)</f>
        <v>RID_area</v>
      </c>
      <c r="U2396" s="35" t="str">
        <f>VLOOKUP(G:G,old!G:L,6,FALSE)</f>
        <v>MAE NAM NAN</v>
      </c>
      <c r="V2396" s="43">
        <f>VLOOKUP(G:G,old!G:M,7,FALSE)</f>
        <v>0</v>
      </c>
      <c r="X2396" s="43" t="str">
        <f>IFERROR(VLOOKUP(V:V,#REF!,3,FALSE),"0")</f>
        <v>0</v>
      </c>
      <c r="Y2396" s="19">
        <f t="shared" si="37"/>
        <v>0</v>
      </c>
      <c r="Z2396" s="19" t="str">
        <f>IFERROR(VLOOKUP(C:C,#REF!,19,FALSE),"0")</f>
        <v>0</v>
      </c>
    </row>
    <row r="2397" spans="1:26" x14ac:dyDescent="0.45">
      <c r="A2397" s="32" t="s">
        <v>7707</v>
      </c>
      <c r="B2397" s="32">
        <v>2</v>
      </c>
      <c r="C2397" s="32" t="s">
        <v>275</v>
      </c>
      <c r="D2397" s="32" t="s">
        <v>6158</v>
      </c>
      <c r="E2397" s="32" t="s">
        <v>7792</v>
      </c>
      <c r="F2397" s="32">
        <v>3</v>
      </c>
      <c r="G2397" s="78" t="s">
        <v>7793</v>
      </c>
      <c r="H2397" s="33" t="s">
        <v>7796</v>
      </c>
      <c r="I2397" s="32" t="s">
        <v>7797</v>
      </c>
      <c r="J2397" s="32" t="s">
        <v>7711</v>
      </c>
      <c r="K2397" s="32" t="s">
        <v>7266</v>
      </c>
      <c r="L2397" s="34">
        <v>27.954282942100001</v>
      </c>
      <c r="M2397" s="34">
        <v>17471.426838799998</v>
      </c>
      <c r="N2397" s="32" t="s">
        <v>7798</v>
      </c>
      <c r="O2397" s="43" t="e">
        <f>VLOOKUP(U:U,#REF!,5,FALSE)</f>
        <v>#REF!</v>
      </c>
      <c r="P2397" s="43" t="e">
        <f>VLOOKUP(U:U,#REF!,4,FALSE)</f>
        <v>#REF!</v>
      </c>
      <c r="Q2397" s="43" t="e">
        <f>VLOOKUP(U:U,#REF!,2,FALSE)</f>
        <v>#REF!</v>
      </c>
      <c r="S2397" s="35" t="str">
        <f>VLOOKUP(G:G,old!G:J,4,FALSE)</f>
        <v>N</v>
      </c>
      <c r="T2397" s="35" t="str">
        <f>VLOOKUP(G:G,old!G:K,5,FALSE)</f>
        <v>RID_area</v>
      </c>
      <c r="U2397" s="35" t="str">
        <f>VLOOKUP(G:G,old!G:L,6,FALSE)</f>
        <v>MAE NAM NAN</v>
      </c>
      <c r="V2397" s="43">
        <f>VLOOKUP(G:G,old!G:M,7,FALSE)</f>
        <v>0</v>
      </c>
      <c r="X2397" s="43" t="str">
        <f>IFERROR(VLOOKUP(V:V,#REF!,3,FALSE),"0")</f>
        <v>0</v>
      </c>
      <c r="Y2397" s="19">
        <f t="shared" si="37"/>
        <v>0</v>
      </c>
      <c r="Z2397" s="19" t="str">
        <f>IFERROR(VLOOKUP(C:C,#REF!,19,FALSE),"0")</f>
        <v>0</v>
      </c>
    </row>
    <row r="2398" spans="1:26" x14ac:dyDescent="0.45">
      <c r="A2398" s="32" t="s">
        <v>7707</v>
      </c>
      <c r="B2398" s="32">
        <v>2</v>
      </c>
      <c r="C2398" s="32" t="s">
        <v>275</v>
      </c>
      <c r="D2398" s="32" t="s">
        <v>6158</v>
      </c>
      <c r="E2398" s="32" t="s">
        <v>7792</v>
      </c>
      <c r="F2398" s="32">
        <v>3</v>
      </c>
      <c r="G2398" s="78" t="s">
        <v>7793</v>
      </c>
      <c r="H2398" s="33" t="s">
        <v>7799</v>
      </c>
      <c r="I2398" s="32" t="s">
        <v>7782</v>
      </c>
      <c r="J2398" s="32" t="s">
        <v>7711</v>
      </c>
      <c r="K2398" s="32" t="s">
        <v>7266</v>
      </c>
      <c r="L2398" s="34">
        <v>38.438059748500002</v>
      </c>
      <c r="M2398" s="34">
        <v>24023.787342799998</v>
      </c>
      <c r="N2398" s="32" t="s">
        <v>7800</v>
      </c>
      <c r="O2398" s="43" t="e">
        <f>VLOOKUP(U:U,#REF!,5,FALSE)</f>
        <v>#REF!</v>
      </c>
      <c r="P2398" s="43" t="e">
        <f>VLOOKUP(U:U,#REF!,4,FALSE)</f>
        <v>#REF!</v>
      </c>
      <c r="Q2398" s="43" t="e">
        <f>VLOOKUP(U:U,#REF!,2,FALSE)</f>
        <v>#REF!</v>
      </c>
      <c r="S2398" s="35" t="str">
        <f>VLOOKUP(G:G,old!G:J,4,FALSE)</f>
        <v>N</v>
      </c>
      <c r="T2398" s="35" t="str">
        <f>VLOOKUP(G:G,old!G:K,5,FALSE)</f>
        <v>RID_area</v>
      </c>
      <c r="U2398" s="35" t="str">
        <f>VLOOKUP(G:G,old!G:L,6,FALSE)</f>
        <v>MAE NAM NAN</v>
      </c>
      <c r="V2398" s="43">
        <f>VLOOKUP(G:G,old!G:M,7,FALSE)</f>
        <v>0</v>
      </c>
      <c r="X2398" s="43" t="str">
        <f>IFERROR(VLOOKUP(V:V,#REF!,3,FALSE),"0")</f>
        <v>0</v>
      </c>
      <c r="Y2398" s="19">
        <f t="shared" si="37"/>
        <v>0</v>
      </c>
      <c r="Z2398" s="19" t="str">
        <f>IFERROR(VLOOKUP(C:C,#REF!,19,FALSE),"0")</f>
        <v>0</v>
      </c>
    </row>
    <row r="2399" spans="1:26" x14ac:dyDescent="0.45">
      <c r="A2399" s="32" t="s">
        <v>7707</v>
      </c>
      <c r="B2399" s="32">
        <v>2</v>
      </c>
      <c r="C2399" s="32" t="s">
        <v>275</v>
      </c>
      <c r="D2399" s="32" t="s">
        <v>6158</v>
      </c>
      <c r="E2399" s="32" t="s">
        <v>7792</v>
      </c>
      <c r="F2399" s="32">
        <v>3</v>
      </c>
      <c r="G2399" s="78" t="s">
        <v>7793</v>
      </c>
      <c r="H2399" s="33" t="s">
        <v>7801</v>
      </c>
      <c r="I2399" s="32" t="s">
        <v>7802</v>
      </c>
      <c r="J2399" s="32" t="s">
        <v>7711</v>
      </c>
      <c r="K2399" s="32" t="s">
        <v>7266</v>
      </c>
      <c r="L2399" s="34">
        <v>30.982719867099998</v>
      </c>
      <c r="M2399" s="34">
        <v>19364.199916900001</v>
      </c>
      <c r="N2399" s="32" t="s">
        <v>7803</v>
      </c>
      <c r="O2399" s="43" t="e">
        <f>VLOOKUP(U:U,#REF!,5,FALSE)</f>
        <v>#REF!</v>
      </c>
      <c r="P2399" s="43" t="e">
        <f>VLOOKUP(U:U,#REF!,4,FALSE)</f>
        <v>#REF!</v>
      </c>
      <c r="Q2399" s="43" t="e">
        <f>VLOOKUP(U:U,#REF!,2,FALSE)</f>
        <v>#REF!</v>
      </c>
      <c r="S2399" s="35" t="str">
        <f>VLOOKUP(G:G,old!G:J,4,FALSE)</f>
        <v>N</v>
      </c>
      <c r="T2399" s="35" t="str">
        <f>VLOOKUP(G:G,old!G:K,5,FALSE)</f>
        <v>RID_area</v>
      </c>
      <c r="U2399" s="35" t="str">
        <f>VLOOKUP(G:G,old!G:L,6,FALSE)</f>
        <v>MAE NAM NAN</v>
      </c>
      <c r="V2399" s="43">
        <f>VLOOKUP(G:G,old!G:M,7,FALSE)</f>
        <v>0</v>
      </c>
      <c r="X2399" s="43" t="str">
        <f>IFERROR(VLOOKUP(V:V,#REF!,3,FALSE),"0")</f>
        <v>0</v>
      </c>
      <c r="Y2399" s="19">
        <f t="shared" si="37"/>
        <v>0</v>
      </c>
      <c r="Z2399" s="19" t="str">
        <f>IFERROR(VLOOKUP(C:C,#REF!,19,FALSE),"0")</f>
        <v>0</v>
      </c>
    </row>
    <row r="2400" spans="1:26" x14ac:dyDescent="0.45">
      <c r="A2400" s="32" t="s">
        <v>7707</v>
      </c>
      <c r="B2400" s="32">
        <v>2</v>
      </c>
      <c r="C2400" s="32" t="s">
        <v>275</v>
      </c>
      <c r="D2400" s="32" t="s">
        <v>6158</v>
      </c>
      <c r="E2400" s="32" t="s">
        <v>7792</v>
      </c>
      <c r="F2400" s="32">
        <v>3</v>
      </c>
      <c r="G2400" s="78" t="s">
        <v>7793</v>
      </c>
      <c r="H2400" s="33" t="s">
        <v>7804</v>
      </c>
      <c r="I2400" s="32" t="s">
        <v>7805</v>
      </c>
      <c r="J2400" s="32" t="s">
        <v>7711</v>
      </c>
      <c r="K2400" s="32" t="s">
        <v>7266</v>
      </c>
      <c r="L2400" s="34">
        <v>90.873825323999995</v>
      </c>
      <c r="M2400" s="34">
        <v>56796.140827499999</v>
      </c>
      <c r="N2400" s="32" t="s">
        <v>7806</v>
      </c>
      <c r="O2400" s="43" t="e">
        <f>VLOOKUP(U:U,#REF!,5,FALSE)</f>
        <v>#REF!</v>
      </c>
      <c r="P2400" s="43" t="e">
        <f>VLOOKUP(U:U,#REF!,4,FALSE)</f>
        <v>#REF!</v>
      </c>
      <c r="Q2400" s="43" t="e">
        <f>VLOOKUP(U:U,#REF!,2,FALSE)</f>
        <v>#REF!</v>
      </c>
      <c r="S2400" s="35" t="str">
        <f>VLOOKUP(G:G,old!G:J,4,FALSE)</f>
        <v>N</v>
      </c>
      <c r="T2400" s="35" t="str">
        <f>VLOOKUP(G:G,old!G:K,5,FALSE)</f>
        <v>RID_area</v>
      </c>
      <c r="U2400" s="35" t="str">
        <f>VLOOKUP(G:G,old!G:L,6,FALSE)</f>
        <v>MAE NAM NAN</v>
      </c>
      <c r="V2400" s="43">
        <f>VLOOKUP(G:G,old!G:M,7,FALSE)</f>
        <v>0</v>
      </c>
      <c r="X2400" s="43" t="str">
        <f>IFERROR(VLOOKUP(V:V,#REF!,3,FALSE),"0")</f>
        <v>0</v>
      </c>
      <c r="Y2400" s="19">
        <f t="shared" si="37"/>
        <v>0</v>
      </c>
      <c r="Z2400" s="19" t="str">
        <f>IFERROR(VLOOKUP(C:C,#REF!,19,FALSE),"0")</f>
        <v>0</v>
      </c>
    </row>
    <row r="2401" spans="1:26" x14ac:dyDescent="0.45">
      <c r="A2401" s="32" t="s">
        <v>7707</v>
      </c>
      <c r="B2401" s="32">
        <v>2</v>
      </c>
      <c r="C2401" s="32" t="s">
        <v>275</v>
      </c>
      <c r="D2401" s="32" t="s">
        <v>6158</v>
      </c>
      <c r="E2401" s="32" t="s">
        <v>7792</v>
      </c>
      <c r="F2401" s="32">
        <v>3</v>
      </c>
      <c r="G2401" s="78" t="s">
        <v>7793</v>
      </c>
      <c r="H2401" s="33" t="s">
        <v>7807</v>
      </c>
      <c r="I2401" s="32" t="s">
        <v>7808</v>
      </c>
      <c r="J2401" s="32" t="s">
        <v>7711</v>
      </c>
      <c r="K2401" s="32" t="s">
        <v>7266</v>
      </c>
      <c r="L2401" s="34">
        <v>166.206263458</v>
      </c>
      <c r="M2401" s="34">
        <v>103878.914661</v>
      </c>
      <c r="N2401" s="32" t="s">
        <v>7809</v>
      </c>
      <c r="O2401" s="43" t="e">
        <f>VLOOKUP(U:U,#REF!,5,FALSE)</f>
        <v>#REF!</v>
      </c>
      <c r="P2401" s="43" t="e">
        <f>VLOOKUP(U:U,#REF!,4,FALSE)</f>
        <v>#REF!</v>
      </c>
      <c r="Q2401" s="43" t="e">
        <f>VLOOKUP(U:U,#REF!,2,FALSE)</f>
        <v>#REF!</v>
      </c>
      <c r="S2401" s="35" t="str">
        <f>VLOOKUP(G:G,old!G:J,4,FALSE)</f>
        <v>N</v>
      </c>
      <c r="T2401" s="35" t="str">
        <f>VLOOKUP(G:G,old!G:K,5,FALSE)</f>
        <v>RID_area</v>
      </c>
      <c r="U2401" s="35" t="str">
        <f>VLOOKUP(G:G,old!G:L,6,FALSE)</f>
        <v>MAE NAM NAN</v>
      </c>
      <c r="V2401" s="43">
        <f>VLOOKUP(G:G,old!G:M,7,FALSE)</f>
        <v>0</v>
      </c>
      <c r="X2401" s="43" t="str">
        <f>IFERROR(VLOOKUP(V:V,#REF!,3,FALSE),"0")</f>
        <v>0</v>
      </c>
      <c r="Y2401" s="19">
        <f t="shared" si="37"/>
        <v>0</v>
      </c>
      <c r="Z2401" s="19" t="str">
        <f>IFERROR(VLOOKUP(C:C,#REF!,19,FALSE),"0")</f>
        <v>0</v>
      </c>
    </row>
    <row r="2402" spans="1:26" x14ac:dyDescent="0.45">
      <c r="A2402" s="32" t="s">
        <v>7707</v>
      </c>
      <c r="B2402" s="32">
        <v>2</v>
      </c>
      <c r="C2402" s="32" t="s">
        <v>275</v>
      </c>
      <c r="D2402" s="32" t="s">
        <v>6158</v>
      </c>
      <c r="E2402" s="32" t="s">
        <v>7792</v>
      </c>
      <c r="F2402" s="32">
        <v>3</v>
      </c>
      <c r="G2402" s="78" t="s">
        <v>7793</v>
      </c>
      <c r="H2402" s="33" t="s">
        <v>7810</v>
      </c>
      <c r="I2402" s="32" t="s">
        <v>7811</v>
      </c>
      <c r="J2402" s="32" t="s">
        <v>7711</v>
      </c>
      <c r="K2402" s="32" t="s">
        <v>7266</v>
      </c>
      <c r="L2402" s="34">
        <v>32.624771262300001</v>
      </c>
      <c r="M2402" s="34">
        <v>20390.482038900001</v>
      </c>
      <c r="N2402" s="32" t="s">
        <v>7812</v>
      </c>
      <c r="O2402" s="43" t="e">
        <f>VLOOKUP(U:U,#REF!,5,FALSE)</f>
        <v>#REF!</v>
      </c>
      <c r="P2402" s="43" t="e">
        <f>VLOOKUP(U:U,#REF!,4,FALSE)</f>
        <v>#REF!</v>
      </c>
      <c r="Q2402" s="43" t="e">
        <f>VLOOKUP(U:U,#REF!,2,FALSE)</f>
        <v>#REF!</v>
      </c>
      <c r="S2402" s="35" t="str">
        <f>VLOOKUP(G:G,old!G:J,4,FALSE)</f>
        <v>N</v>
      </c>
      <c r="T2402" s="35" t="str">
        <f>VLOOKUP(G:G,old!G:K,5,FALSE)</f>
        <v>RID_area</v>
      </c>
      <c r="U2402" s="35" t="str">
        <f>VLOOKUP(G:G,old!G:L,6,FALSE)</f>
        <v>MAE NAM NAN</v>
      </c>
      <c r="V2402" s="43">
        <f>VLOOKUP(G:G,old!G:M,7,FALSE)</f>
        <v>0</v>
      </c>
      <c r="X2402" s="43" t="str">
        <f>IFERROR(VLOOKUP(V:V,#REF!,3,FALSE),"0")</f>
        <v>0</v>
      </c>
      <c r="Y2402" s="19">
        <f t="shared" si="37"/>
        <v>0</v>
      </c>
      <c r="Z2402" s="19" t="str">
        <f>IFERROR(VLOOKUP(C:C,#REF!,19,FALSE),"0")</f>
        <v>0</v>
      </c>
    </row>
    <row r="2403" spans="1:26" x14ac:dyDescent="0.45">
      <c r="A2403" s="32" t="s">
        <v>7707</v>
      </c>
      <c r="B2403" s="32">
        <v>2</v>
      </c>
      <c r="C2403" s="32" t="s">
        <v>275</v>
      </c>
      <c r="D2403" s="32" t="s">
        <v>6158</v>
      </c>
      <c r="E2403" s="32" t="s">
        <v>7792</v>
      </c>
      <c r="F2403" s="32">
        <v>3</v>
      </c>
      <c r="G2403" s="78" t="s">
        <v>7793</v>
      </c>
      <c r="H2403" s="33" t="s">
        <v>7813</v>
      </c>
      <c r="I2403" s="32" t="s">
        <v>7814</v>
      </c>
      <c r="J2403" s="32" t="s">
        <v>7711</v>
      </c>
      <c r="K2403" s="32" t="s">
        <v>7266</v>
      </c>
      <c r="L2403" s="34">
        <v>45.832151410400002</v>
      </c>
      <c r="M2403" s="34">
        <v>28645.0946315</v>
      </c>
      <c r="N2403" s="32" t="s">
        <v>7815</v>
      </c>
      <c r="O2403" s="43" t="e">
        <f>VLOOKUP(U:U,#REF!,5,FALSE)</f>
        <v>#REF!</v>
      </c>
      <c r="P2403" s="43" t="e">
        <f>VLOOKUP(U:U,#REF!,4,FALSE)</f>
        <v>#REF!</v>
      </c>
      <c r="Q2403" s="43" t="e">
        <f>VLOOKUP(U:U,#REF!,2,FALSE)</f>
        <v>#REF!</v>
      </c>
      <c r="S2403" s="35" t="str">
        <f>VLOOKUP(G:G,old!G:J,4,FALSE)</f>
        <v>N</v>
      </c>
      <c r="T2403" s="35" t="str">
        <f>VLOOKUP(G:G,old!G:K,5,FALSE)</f>
        <v>RID_area</v>
      </c>
      <c r="U2403" s="35" t="str">
        <f>VLOOKUP(G:G,old!G:L,6,FALSE)</f>
        <v>MAE NAM NAN</v>
      </c>
      <c r="V2403" s="43">
        <f>VLOOKUP(G:G,old!G:M,7,FALSE)</f>
        <v>0</v>
      </c>
      <c r="X2403" s="43" t="str">
        <f>IFERROR(VLOOKUP(V:V,#REF!,3,FALSE),"0")</f>
        <v>0</v>
      </c>
      <c r="Y2403" s="19">
        <f t="shared" si="37"/>
        <v>0</v>
      </c>
      <c r="Z2403" s="19" t="str">
        <f>IFERROR(VLOOKUP(C:C,#REF!,19,FALSE),"0")</f>
        <v>0</v>
      </c>
    </row>
    <row r="2404" spans="1:26" x14ac:dyDescent="0.45">
      <c r="A2404" s="32" t="s">
        <v>7707</v>
      </c>
      <c r="B2404" s="32">
        <v>2</v>
      </c>
      <c r="C2404" s="32" t="s">
        <v>275</v>
      </c>
      <c r="D2404" s="32" t="s">
        <v>6158</v>
      </c>
      <c r="E2404" s="32" t="s">
        <v>7792</v>
      </c>
      <c r="F2404" s="32">
        <v>3</v>
      </c>
      <c r="G2404" s="78" t="s">
        <v>7793</v>
      </c>
      <c r="H2404" s="33" t="s">
        <v>7816</v>
      </c>
      <c r="I2404" s="32" t="s">
        <v>7817</v>
      </c>
      <c r="J2404" s="32" t="s">
        <v>7711</v>
      </c>
      <c r="K2404" s="32" t="s">
        <v>7266</v>
      </c>
      <c r="L2404" s="34">
        <v>284.13506705600003</v>
      </c>
      <c r="M2404" s="34">
        <v>177584.41691</v>
      </c>
      <c r="N2404" s="32" t="s">
        <v>7818</v>
      </c>
      <c r="O2404" s="43" t="e">
        <f>VLOOKUP(U:U,#REF!,5,FALSE)</f>
        <v>#REF!</v>
      </c>
      <c r="P2404" s="43" t="e">
        <f>VLOOKUP(U:U,#REF!,4,FALSE)</f>
        <v>#REF!</v>
      </c>
      <c r="Q2404" s="43" t="e">
        <f>VLOOKUP(U:U,#REF!,2,FALSE)</f>
        <v>#REF!</v>
      </c>
      <c r="S2404" s="35" t="str">
        <f>VLOOKUP(G:G,old!G:J,4,FALSE)</f>
        <v>N</v>
      </c>
      <c r="T2404" s="35" t="str">
        <f>VLOOKUP(G:G,old!G:K,5,FALSE)</f>
        <v>RID_area</v>
      </c>
      <c r="U2404" s="35" t="str">
        <f>VLOOKUP(G:G,old!G:L,6,FALSE)</f>
        <v>MAE NAM NAN</v>
      </c>
      <c r="V2404" s="43">
        <f>VLOOKUP(G:G,old!G:M,7,FALSE)</f>
        <v>0</v>
      </c>
      <c r="X2404" s="43" t="str">
        <f>IFERROR(VLOOKUP(V:V,#REF!,3,FALSE),"0")</f>
        <v>0</v>
      </c>
      <c r="Y2404" s="19">
        <f t="shared" si="37"/>
        <v>0</v>
      </c>
      <c r="Z2404" s="19" t="str">
        <f>IFERROR(VLOOKUP(C:C,#REF!,19,FALSE),"0")</f>
        <v>0</v>
      </c>
    </row>
    <row r="2405" spans="1:26" x14ac:dyDescent="0.45">
      <c r="A2405" s="32" t="s">
        <v>7707</v>
      </c>
      <c r="B2405" s="32">
        <v>2</v>
      </c>
      <c r="C2405" s="32" t="s">
        <v>275</v>
      </c>
      <c r="D2405" s="32" t="s">
        <v>6158</v>
      </c>
      <c r="E2405" s="32" t="s">
        <v>7792</v>
      </c>
      <c r="F2405" s="32">
        <v>3</v>
      </c>
      <c r="G2405" s="78" t="s">
        <v>7793</v>
      </c>
      <c r="H2405" s="33" t="s">
        <v>7819</v>
      </c>
      <c r="I2405" s="32" t="s">
        <v>7820</v>
      </c>
      <c r="J2405" s="32" t="s">
        <v>7711</v>
      </c>
      <c r="K2405" s="32" t="s">
        <v>7266</v>
      </c>
      <c r="L2405" s="34">
        <v>36.583855375100001</v>
      </c>
      <c r="M2405" s="34">
        <v>22864.909609400002</v>
      </c>
      <c r="N2405" s="32" t="s">
        <v>7821</v>
      </c>
      <c r="O2405" s="43" t="e">
        <f>VLOOKUP(U:U,#REF!,5,FALSE)</f>
        <v>#REF!</v>
      </c>
      <c r="P2405" s="43" t="e">
        <f>VLOOKUP(U:U,#REF!,4,FALSE)</f>
        <v>#REF!</v>
      </c>
      <c r="Q2405" s="43" t="e">
        <f>VLOOKUP(U:U,#REF!,2,FALSE)</f>
        <v>#REF!</v>
      </c>
      <c r="S2405" s="35" t="str">
        <f>VLOOKUP(G:G,old!G:J,4,FALSE)</f>
        <v>N</v>
      </c>
      <c r="T2405" s="35" t="str">
        <f>VLOOKUP(G:G,old!G:K,5,FALSE)</f>
        <v>RID_area</v>
      </c>
      <c r="U2405" s="35" t="str">
        <f>VLOOKUP(G:G,old!G:L,6,FALSE)</f>
        <v>MAE NAM NAN</v>
      </c>
      <c r="V2405" s="43">
        <f>VLOOKUP(G:G,old!G:M,7,FALSE)</f>
        <v>0</v>
      </c>
      <c r="X2405" s="43" t="str">
        <f>IFERROR(VLOOKUP(V:V,#REF!,3,FALSE),"0")</f>
        <v>0</v>
      </c>
      <c r="Y2405" s="19">
        <f t="shared" si="37"/>
        <v>0</v>
      </c>
      <c r="Z2405" s="19" t="str">
        <f>IFERROR(VLOOKUP(C:C,#REF!,19,FALSE),"0")</f>
        <v>0</v>
      </c>
    </row>
    <row r="2406" spans="1:26" x14ac:dyDescent="0.45">
      <c r="A2406" s="32" t="s">
        <v>7707</v>
      </c>
      <c r="B2406" s="32">
        <v>2</v>
      </c>
      <c r="C2406" s="32" t="s">
        <v>275</v>
      </c>
      <c r="D2406" s="32" t="s">
        <v>6158</v>
      </c>
      <c r="E2406" s="32" t="s">
        <v>7792</v>
      </c>
      <c r="F2406" s="32">
        <v>3</v>
      </c>
      <c r="G2406" s="78" t="s">
        <v>7793</v>
      </c>
      <c r="H2406" s="33" t="s">
        <v>7822</v>
      </c>
      <c r="I2406" s="32" t="s">
        <v>7823</v>
      </c>
      <c r="J2406" s="32" t="s">
        <v>7711</v>
      </c>
      <c r="K2406" s="32" t="s">
        <v>7266</v>
      </c>
      <c r="L2406" s="34">
        <v>17.878475990399998</v>
      </c>
      <c r="M2406" s="34">
        <v>11174.047494</v>
      </c>
      <c r="N2406" s="32" t="s">
        <v>7824</v>
      </c>
      <c r="O2406" s="43" t="e">
        <f>VLOOKUP(U:U,#REF!,5,FALSE)</f>
        <v>#REF!</v>
      </c>
      <c r="P2406" s="43" t="e">
        <f>VLOOKUP(U:U,#REF!,4,FALSE)</f>
        <v>#REF!</v>
      </c>
      <c r="Q2406" s="43" t="e">
        <f>VLOOKUP(U:U,#REF!,2,FALSE)</f>
        <v>#REF!</v>
      </c>
      <c r="S2406" s="35" t="str">
        <f>VLOOKUP(G:G,old!G:J,4,FALSE)</f>
        <v>N</v>
      </c>
      <c r="T2406" s="35" t="str">
        <f>VLOOKUP(G:G,old!G:K,5,FALSE)</f>
        <v>RID_area</v>
      </c>
      <c r="U2406" s="35" t="str">
        <f>VLOOKUP(G:G,old!G:L,6,FALSE)</f>
        <v>MAE NAM NAN</v>
      </c>
      <c r="V2406" s="43">
        <f>VLOOKUP(G:G,old!G:M,7,FALSE)</f>
        <v>0</v>
      </c>
      <c r="X2406" s="43" t="str">
        <f>IFERROR(VLOOKUP(V:V,#REF!,3,FALSE),"0")</f>
        <v>0</v>
      </c>
      <c r="Y2406" s="19">
        <f t="shared" si="37"/>
        <v>0</v>
      </c>
      <c r="Z2406" s="19" t="str">
        <f>IFERROR(VLOOKUP(C:C,#REF!,19,FALSE),"0")</f>
        <v>0</v>
      </c>
    </row>
    <row r="2407" spans="1:26" x14ac:dyDescent="0.45">
      <c r="A2407" s="32" t="s">
        <v>7707</v>
      </c>
      <c r="B2407" s="32">
        <v>2</v>
      </c>
      <c r="C2407" s="32" t="s">
        <v>275</v>
      </c>
      <c r="D2407" s="32" t="s">
        <v>6158</v>
      </c>
      <c r="E2407" s="32" t="s">
        <v>7792</v>
      </c>
      <c r="F2407" s="32">
        <v>3</v>
      </c>
      <c r="G2407" s="78" t="s">
        <v>7793</v>
      </c>
      <c r="H2407" s="33" t="s">
        <v>7825</v>
      </c>
      <c r="I2407" s="32" t="s">
        <v>7826</v>
      </c>
      <c r="J2407" s="32" t="s">
        <v>7711</v>
      </c>
      <c r="K2407" s="32" t="s">
        <v>7266</v>
      </c>
      <c r="L2407" s="34">
        <v>18.806630626299999</v>
      </c>
      <c r="M2407" s="34">
        <v>11754.1441414</v>
      </c>
      <c r="N2407" s="32" t="s">
        <v>7827</v>
      </c>
      <c r="O2407" s="43" t="e">
        <f>VLOOKUP(U:U,#REF!,5,FALSE)</f>
        <v>#REF!</v>
      </c>
      <c r="P2407" s="43" t="e">
        <f>VLOOKUP(U:U,#REF!,4,FALSE)</f>
        <v>#REF!</v>
      </c>
      <c r="Q2407" s="43" t="e">
        <f>VLOOKUP(U:U,#REF!,2,FALSE)</f>
        <v>#REF!</v>
      </c>
      <c r="S2407" s="35" t="str">
        <f>VLOOKUP(G:G,old!G:J,4,FALSE)</f>
        <v>N</v>
      </c>
      <c r="T2407" s="35" t="str">
        <f>VLOOKUP(G:G,old!G:K,5,FALSE)</f>
        <v>RID_area</v>
      </c>
      <c r="U2407" s="35" t="str">
        <f>VLOOKUP(G:G,old!G:L,6,FALSE)</f>
        <v>MAE NAM NAN</v>
      </c>
      <c r="V2407" s="43">
        <f>VLOOKUP(G:G,old!G:M,7,FALSE)</f>
        <v>0</v>
      </c>
      <c r="X2407" s="43" t="str">
        <f>IFERROR(VLOOKUP(V:V,#REF!,3,FALSE),"0")</f>
        <v>0</v>
      </c>
      <c r="Y2407" s="19">
        <f t="shared" si="37"/>
        <v>0</v>
      </c>
      <c r="Z2407" s="19" t="str">
        <f>IFERROR(VLOOKUP(C:C,#REF!,19,FALSE),"0")</f>
        <v>0</v>
      </c>
    </row>
    <row r="2408" spans="1:26" x14ac:dyDescent="0.45">
      <c r="A2408" s="32" t="s">
        <v>7707</v>
      </c>
      <c r="B2408" s="32">
        <v>2</v>
      </c>
      <c r="C2408" s="32" t="s">
        <v>275</v>
      </c>
      <c r="D2408" s="32" t="s">
        <v>6158</v>
      </c>
      <c r="E2408" s="32" t="s">
        <v>7828</v>
      </c>
      <c r="F2408" s="32">
        <v>3</v>
      </c>
      <c r="G2408" s="78" t="s">
        <v>7829</v>
      </c>
      <c r="H2408" s="33" t="s">
        <v>7830</v>
      </c>
      <c r="I2408" s="32" t="s">
        <v>7831</v>
      </c>
      <c r="J2408" s="32" t="s">
        <v>7711</v>
      </c>
      <c r="K2408" s="32" t="s">
        <v>7266</v>
      </c>
      <c r="L2408" s="34">
        <v>12.4626299484</v>
      </c>
      <c r="M2408" s="34">
        <v>7789.1437177500002</v>
      </c>
      <c r="N2408" s="32" t="s">
        <v>7832</v>
      </c>
      <c r="O2408" s="43" t="e">
        <f>VLOOKUP(U:U,#REF!,5,FALSE)</f>
        <v>#REF!</v>
      </c>
      <c r="P2408" s="43" t="e">
        <f>VLOOKUP(U:U,#REF!,4,FALSE)</f>
        <v>#REF!</v>
      </c>
      <c r="Q2408" s="43" t="e">
        <f>VLOOKUP(U:U,#REF!,2,FALSE)</f>
        <v>#REF!</v>
      </c>
      <c r="S2408" s="35" t="str">
        <f>VLOOKUP(G:G,old!G:J,4,FALSE)</f>
        <v>N</v>
      </c>
      <c r="T2408" s="35" t="str">
        <f>VLOOKUP(G:G,old!G:K,5,FALSE)</f>
        <v>RID_area</v>
      </c>
      <c r="U2408" s="35" t="str">
        <f>VLOOKUP(G:G,old!G:L,6,FALSE)</f>
        <v>MAE NAM NAN</v>
      </c>
      <c r="V2408" s="43" t="str">
        <f>VLOOKUP(G:G,old!G:M,7,FALSE)</f>
        <v>N75</v>
      </c>
      <c r="X2408" s="43" t="str">
        <f>IFERROR(VLOOKUP(V:V,#REF!,3,FALSE),"0")</f>
        <v>0</v>
      </c>
      <c r="Y2408" s="19">
        <f t="shared" si="37"/>
        <v>0</v>
      </c>
      <c r="Z2408" s="19" t="str">
        <f>IFERROR(VLOOKUP(C:C,#REF!,19,FALSE),"0")</f>
        <v>0</v>
      </c>
    </row>
    <row r="2409" spans="1:26" x14ac:dyDescent="0.45">
      <c r="A2409" s="32" t="s">
        <v>7707</v>
      </c>
      <c r="B2409" s="32">
        <v>2</v>
      </c>
      <c r="C2409" s="32" t="s">
        <v>275</v>
      </c>
      <c r="D2409" s="32" t="s">
        <v>6158</v>
      </c>
      <c r="E2409" s="32" t="s">
        <v>7828</v>
      </c>
      <c r="F2409" s="32">
        <v>3</v>
      </c>
      <c r="G2409" s="78" t="s">
        <v>7829</v>
      </c>
      <c r="H2409" s="33" t="s">
        <v>7833</v>
      </c>
      <c r="I2409" s="32" t="s">
        <v>7834</v>
      </c>
      <c r="J2409" s="32" t="s">
        <v>7711</v>
      </c>
      <c r="K2409" s="32" t="s">
        <v>7266</v>
      </c>
      <c r="L2409" s="34">
        <v>143.25070189499999</v>
      </c>
      <c r="M2409" s="34">
        <v>89531.688684399996</v>
      </c>
      <c r="N2409" s="32" t="s">
        <v>7835</v>
      </c>
      <c r="O2409" s="43" t="e">
        <f>VLOOKUP(U:U,#REF!,5,FALSE)</f>
        <v>#REF!</v>
      </c>
      <c r="P2409" s="43" t="e">
        <f>VLOOKUP(U:U,#REF!,4,FALSE)</f>
        <v>#REF!</v>
      </c>
      <c r="Q2409" s="43" t="e">
        <f>VLOOKUP(U:U,#REF!,2,FALSE)</f>
        <v>#REF!</v>
      </c>
      <c r="S2409" s="35" t="str">
        <f>VLOOKUP(G:G,old!G:J,4,FALSE)</f>
        <v>N</v>
      </c>
      <c r="T2409" s="35" t="str">
        <f>VLOOKUP(G:G,old!G:K,5,FALSE)</f>
        <v>RID_area</v>
      </c>
      <c r="U2409" s="35" t="str">
        <f>VLOOKUP(G:G,old!G:L,6,FALSE)</f>
        <v>MAE NAM NAN</v>
      </c>
      <c r="V2409" s="43" t="str">
        <f>VLOOKUP(G:G,old!G:M,7,FALSE)</f>
        <v>N75</v>
      </c>
      <c r="X2409" s="43" t="str">
        <f>IFERROR(VLOOKUP(V:V,#REF!,3,FALSE),"0")</f>
        <v>0</v>
      </c>
      <c r="Y2409" s="19">
        <f t="shared" si="37"/>
        <v>0</v>
      </c>
      <c r="Z2409" s="19" t="str">
        <f>IFERROR(VLOOKUP(C:C,#REF!,19,FALSE),"0")</f>
        <v>0</v>
      </c>
    </row>
    <row r="2410" spans="1:26" x14ac:dyDescent="0.45">
      <c r="A2410" s="32" t="s">
        <v>7707</v>
      </c>
      <c r="B2410" s="32">
        <v>2</v>
      </c>
      <c r="C2410" s="32" t="s">
        <v>275</v>
      </c>
      <c r="D2410" s="32" t="s">
        <v>6158</v>
      </c>
      <c r="E2410" s="32" t="s">
        <v>7828</v>
      </c>
      <c r="F2410" s="32">
        <v>3</v>
      </c>
      <c r="G2410" s="78" t="s">
        <v>7829</v>
      </c>
      <c r="H2410" s="33" t="s">
        <v>7836</v>
      </c>
      <c r="I2410" s="32" t="s">
        <v>7837</v>
      </c>
      <c r="J2410" s="32" t="s">
        <v>7711</v>
      </c>
      <c r="K2410" s="32" t="s">
        <v>7266</v>
      </c>
      <c r="L2410" s="34">
        <v>50.3059380491</v>
      </c>
      <c r="M2410" s="34">
        <v>31441.211280700001</v>
      </c>
      <c r="N2410" s="32" t="s">
        <v>7838</v>
      </c>
      <c r="O2410" s="43" t="e">
        <f>VLOOKUP(U:U,#REF!,5,FALSE)</f>
        <v>#REF!</v>
      </c>
      <c r="P2410" s="43" t="e">
        <f>VLOOKUP(U:U,#REF!,4,FALSE)</f>
        <v>#REF!</v>
      </c>
      <c r="Q2410" s="43" t="e">
        <f>VLOOKUP(U:U,#REF!,2,FALSE)</f>
        <v>#REF!</v>
      </c>
      <c r="S2410" s="35" t="str">
        <f>VLOOKUP(G:G,old!G:J,4,FALSE)</f>
        <v>N</v>
      </c>
      <c r="T2410" s="35" t="str">
        <f>VLOOKUP(G:G,old!G:K,5,FALSE)</f>
        <v>RID_area</v>
      </c>
      <c r="U2410" s="35" t="str">
        <f>VLOOKUP(G:G,old!G:L,6,FALSE)</f>
        <v>MAE NAM NAN</v>
      </c>
      <c r="V2410" s="43" t="str">
        <f>VLOOKUP(G:G,old!G:M,7,FALSE)</f>
        <v>N75</v>
      </c>
      <c r="X2410" s="43" t="str">
        <f>IFERROR(VLOOKUP(V:V,#REF!,3,FALSE),"0")</f>
        <v>0</v>
      </c>
      <c r="Y2410" s="19">
        <f t="shared" si="37"/>
        <v>0</v>
      </c>
      <c r="Z2410" s="19" t="str">
        <f>IFERROR(VLOOKUP(C:C,#REF!,19,FALSE),"0")</f>
        <v>0</v>
      </c>
    </row>
    <row r="2411" spans="1:26" x14ac:dyDescent="0.45">
      <c r="A2411" s="32" t="s">
        <v>7707</v>
      </c>
      <c r="B2411" s="32">
        <v>2</v>
      </c>
      <c r="C2411" s="32" t="s">
        <v>275</v>
      </c>
      <c r="D2411" s="32" t="s">
        <v>6158</v>
      </c>
      <c r="E2411" s="32" t="s">
        <v>7828</v>
      </c>
      <c r="F2411" s="32">
        <v>3</v>
      </c>
      <c r="G2411" s="78" t="s">
        <v>7829</v>
      </c>
      <c r="H2411" s="33" t="s">
        <v>7839</v>
      </c>
      <c r="I2411" s="32" t="s">
        <v>274</v>
      </c>
      <c r="J2411" s="32" t="s">
        <v>7711</v>
      </c>
      <c r="K2411" s="32" t="s">
        <v>7266</v>
      </c>
      <c r="L2411" s="34">
        <v>32.260904435199997</v>
      </c>
      <c r="M2411" s="34">
        <v>20163.065272</v>
      </c>
      <c r="N2411" s="32" t="s">
        <v>7840</v>
      </c>
      <c r="O2411" s="43" t="e">
        <f>VLOOKUP(U:U,#REF!,5,FALSE)</f>
        <v>#REF!</v>
      </c>
      <c r="P2411" s="43" t="e">
        <f>VLOOKUP(U:U,#REF!,4,FALSE)</f>
        <v>#REF!</v>
      </c>
      <c r="Q2411" s="43" t="e">
        <f>VLOOKUP(U:U,#REF!,2,FALSE)</f>
        <v>#REF!</v>
      </c>
      <c r="S2411" s="35" t="str">
        <f>VLOOKUP(G:G,old!G:J,4,FALSE)</f>
        <v>N</v>
      </c>
      <c r="T2411" s="35" t="str">
        <f>VLOOKUP(G:G,old!G:K,5,FALSE)</f>
        <v>RID_area</v>
      </c>
      <c r="U2411" s="35" t="str">
        <f>VLOOKUP(G:G,old!G:L,6,FALSE)</f>
        <v>MAE NAM NAN</v>
      </c>
      <c r="V2411" s="43" t="str">
        <f>VLOOKUP(G:G,old!G:M,7,FALSE)</f>
        <v>N75</v>
      </c>
      <c r="X2411" s="43" t="str">
        <f>IFERROR(VLOOKUP(V:V,#REF!,3,FALSE),"0")</f>
        <v>0</v>
      </c>
      <c r="Y2411" s="19">
        <f t="shared" si="37"/>
        <v>0</v>
      </c>
      <c r="Z2411" s="19" t="str">
        <f>IFERROR(VLOOKUP(C:C,#REF!,19,FALSE),"0")</f>
        <v>0</v>
      </c>
    </row>
    <row r="2412" spans="1:26" x14ac:dyDescent="0.45">
      <c r="A2412" s="32" t="s">
        <v>7707</v>
      </c>
      <c r="B2412" s="32">
        <v>2</v>
      </c>
      <c r="C2412" s="32" t="s">
        <v>275</v>
      </c>
      <c r="D2412" s="32" t="s">
        <v>6158</v>
      </c>
      <c r="E2412" s="32" t="s">
        <v>7828</v>
      </c>
      <c r="F2412" s="32">
        <v>3</v>
      </c>
      <c r="G2412" s="78" t="s">
        <v>7829</v>
      </c>
      <c r="H2412" s="33" t="s">
        <v>7841</v>
      </c>
      <c r="I2412" s="32" t="s">
        <v>7842</v>
      </c>
      <c r="J2412" s="32" t="s">
        <v>7711</v>
      </c>
      <c r="K2412" s="32" t="s">
        <v>7266</v>
      </c>
      <c r="L2412" s="34">
        <v>112.669615913</v>
      </c>
      <c r="M2412" s="34">
        <v>70418.509945600003</v>
      </c>
      <c r="N2412" s="32" t="s">
        <v>7843</v>
      </c>
      <c r="O2412" s="43" t="e">
        <f>VLOOKUP(U:U,#REF!,5,FALSE)</f>
        <v>#REF!</v>
      </c>
      <c r="P2412" s="43" t="e">
        <f>VLOOKUP(U:U,#REF!,4,FALSE)</f>
        <v>#REF!</v>
      </c>
      <c r="Q2412" s="43" t="e">
        <f>VLOOKUP(U:U,#REF!,2,FALSE)</f>
        <v>#REF!</v>
      </c>
      <c r="S2412" s="35" t="str">
        <f>VLOOKUP(G:G,old!G:J,4,FALSE)</f>
        <v>N</v>
      </c>
      <c r="T2412" s="35" t="str">
        <f>VLOOKUP(G:G,old!G:K,5,FALSE)</f>
        <v>RID_area</v>
      </c>
      <c r="U2412" s="35" t="str">
        <f>VLOOKUP(G:G,old!G:L,6,FALSE)</f>
        <v>MAE NAM NAN</v>
      </c>
      <c r="V2412" s="43" t="str">
        <f>VLOOKUP(G:G,old!G:M,7,FALSE)</f>
        <v>N75</v>
      </c>
      <c r="X2412" s="43" t="str">
        <f>IFERROR(VLOOKUP(V:V,#REF!,3,FALSE),"0")</f>
        <v>0</v>
      </c>
      <c r="Y2412" s="19">
        <f t="shared" si="37"/>
        <v>0</v>
      </c>
      <c r="Z2412" s="19" t="str">
        <f>IFERROR(VLOOKUP(C:C,#REF!,19,FALSE),"0")</f>
        <v>0</v>
      </c>
    </row>
    <row r="2413" spans="1:26" x14ac:dyDescent="0.45">
      <c r="A2413" s="32" t="s">
        <v>7707</v>
      </c>
      <c r="B2413" s="32">
        <v>2</v>
      </c>
      <c r="C2413" s="32" t="s">
        <v>275</v>
      </c>
      <c r="D2413" s="32" t="s">
        <v>6158</v>
      </c>
      <c r="E2413" s="32" t="s">
        <v>7828</v>
      </c>
      <c r="F2413" s="32">
        <v>3</v>
      </c>
      <c r="G2413" s="78" t="s">
        <v>7829</v>
      </c>
      <c r="H2413" s="33" t="s">
        <v>7844</v>
      </c>
      <c r="I2413" s="32" t="s">
        <v>6162</v>
      </c>
      <c r="J2413" s="32" t="s">
        <v>7711</v>
      </c>
      <c r="K2413" s="32" t="s">
        <v>7266</v>
      </c>
      <c r="L2413" s="34">
        <v>77.644442547599994</v>
      </c>
      <c r="M2413" s="34">
        <v>48527.776592200004</v>
      </c>
      <c r="N2413" s="32" t="s">
        <v>7845</v>
      </c>
      <c r="O2413" s="43" t="e">
        <f>VLOOKUP(U:U,#REF!,5,FALSE)</f>
        <v>#REF!</v>
      </c>
      <c r="P2413" s="43" t="e">
        <f>VLOOKUP(U:U,#REF!,4,FALSE)</f>
        <v>#REF!</v>
      </c>
      <c r="Q2413" s="43" t="e">
        <f>VLOOKUP(U:U,#REF!,2,FALSE)</f>
        <v>#REF!</v>
      </c>
      <c r="S2413" s="35" t="str">
        <f>VLOOKUP(G:G,old!G:J,4,FALSE)</f>
        <v>N</v>
      </c>
      <c r="T2413" s="35" t="str">
        <f>VLOOKUP(G:G,old!G:K,5,FALSE)</f>
        <v>RID_area</v>
      </c>
      <c r="U2413" s="35" t="str">
        <f>VLOOKUP(G:G,old!G:L,6,FALSE)</f>
        <v>MAE NAM NAN</v>
      </c>
      <c r="V2413" s="43" t="str">
        <f>VLOOKUP(G:G,old!G:M,7,FALSE)</f>
        <v>N75</v>
      </c>
      <c r="X2413" s="43" t="str">
        <f>IFERROR(VLOOKUP(V:V,#REF!,3,FALSE),"0")</f>
        <v>0</v>
      </c>
      <c r="Y2413" s="19">
        <f t="shared" si="37"/>
        <v>0</v>
      </c>
      <c r="Z2413" s="19" t="str">
        <f>IFERROR(VLOOKUP(C:C,#REF!,19,FALSE),"0")</f>
        <v>0</v>
      </c>
    </row>
    <row r="2414" spans="1:26" x14ac:dyDescent="0.45">
      <c r="A2414" s="32" t="s">
        <v>7707</v>
      </c>
      <c r="B2414" s="32">
        <v>2</v>
      </c>
      <c r="C2414" s="32" t="s">
        <v>275</v>
      </c>
      <c r="D2414" s="32" t="s">
        <v>6158</v>
      </c>
      <c r="E2414" s="32" t="s">
        <v>7828</v>
      </c>
      <c r="F2414" s="32">
        <v>3</v>
      </c>
      <c r="G2414" s="78" t="s">
        <v>7829</v>
      </c>
      <c r="H2414" s="33" t="s">
        <v>7846</v>
      </c>
      <c r="I2414" s="32" t="s">
        <v>7847</v>
      </c>
      <c r="J2414" s="32" t="s">
        <v>7711</v>
      </c>
      <c r="K2414" s="32" t="s">
        <v>7266</v>
      </c>
      <c r="L2414" s="34">
        <v>67.212781400699996</v>
      </c>
      <c r="M2414" s="34">
        <v>42007.988375399997</v>
      </c>
      <c r="N2414" s="32" t="s">
        <v>7848</v>
      </c>
      <c r="O2414" s="43" t="e">
        <f>VLOOKUP(U:U,#REF!,5,FALSE)</f>
        <v>#REF!</v>
      </c>
      <c r="P2414" s="43" t="e">
        <f>VLOOKUP(U:U,#REF!,4,FALSE)</f>
        <v>#REF!</v>
      </c>
      <c r="Q2414" s="43" t="e">
        <f>VLOOKUP(U:U,#REF!,2,FALSE)</f>
        <v>#REF!</v>
      </c>
      <c r="S2414" s="35" t="str">
        <f>VLOOKUP(G:G,old!G:J,4,FALSE)</f>
        <v>N</v>
      </c>
      <c r="T2414" s="35" t="str">
        <f>VLOOKUP(G:G,old!G:K,5,FALSE)</f>
        <v>RID_area</v>
      </c>
      <c r="U2414" s="35" t="str">
        <f>VLOOKUP(G:G,old!G:L,6,FALSE)</f>
        <v>MAE NAM NAN</v>
      </c>
      <c r="V2414" s="43" t="str">
        <f>VLOOKUP(G:G,old!G:M,7,FALSE)</f>
        <v>N75</v>
      </c>
      <c r="X2414" s="43" t="str">
        <f>IFERROR(VLOOKUP(V:V,#REF!,3,FALSE),"0")</f>
        <v>0</v>
      </c>
      <c r="Y2414" s="19">
        <f t="shared" si="37"/>
        <v>0</v>
      </c>
      <c r="Z2414" s="19" t="str">
        <f>IFERROR(VLOOKUP(C:C,#REF!,19,FALSE),"0")</f>
        <v>0</v>
      </c>
    </row>
    <row r="2415" spans="1:26" x14ac:dyDescent="0.45">
      <c r="A2415" s="32" t="s">
        <v>7707</v>
      </c>
      <c r="B2415" s="32">
        <v>2</v>
      </c>
      <c r="C2415" s="32" t="s">
        <v>275</v>
      </c>
      <c r="D2415" s="32" t="s">
        <v>6158</v>
      </c>
      <c r="E2415" s="32" t="s">
        <v>7828</v>
      </c>
      <c r="F2415" s="32">
        <v>3</v>
      </c>
      <c r="G2415" s="78" t="s">
        <v>7829</v>
      </c>
      <c r="H2415" s="33" t="s">
        <v>7849</v>
      </c>
      <c r="I2415" s="32" t="s">
        <v>7850</v>
      </c>
      <c r="J2415" s="32" t="s">
        <v>7711</v>
      </c>
      <c r="K2415" s="32" t="s">
        <v>7266</v>
      </c>
      <c r="L2415" s="34">
        <v>74.820713843299998</v>
      </c>
      <c r="M2415" s="34">
        <v>46762.946152099998</v>
      </c>
      <c r="N2415" s="32" t="s">
        <v>7851</v>
      </c>
      <c r="O2415" s="43" t="e">
        <f>VLOOKUP(U:U,#REF!,5,FALSE)</f>
        <v>#REF!</v>
      </c>
      <c r="P2415" s="43" t="e">
        <f>VLOOKUP(U:U,#REF!,4,FALSE)</f>
        <v>#REF!</v>
      </c>
      <c r="Q2415" s="43" t="e">
        <f>VLOOKUP(U:U,#REF!,2,FALSE)</f>
        <v>#REF!</v>
      </c>
      <c r="S2415" s="35" t="str">
        <f>VLOOKUP(G:G,old!G:J,4,FALSE)</f>
        <v>N</v>
      </c>
      <c r="T2415" s="35" t="str">
        <f>VLOOKUP(G:G,old!G:K,5,FALSE)</f>
        <v>RID_area</v>
      </c>
      <c r="U2415" s="35" t="str">
        <f>VLOOKUP(G:G,old!G:L,6,FALSE)</f>
        <v>MAE NAM NAN</v>
      </c>
      <c r="V2415" s="43" t="str">
        <f>VLOOKUP(G:G,old!G:M,7,FALSE)</f>
        <v>N75</v>
      </c>
      <c r="X2415" s="43" t="str">
        <f>IFERROR(VLOOKUP(V:V,#REF!,3,FALSE),"0")</f>
        <v>0</v>
      </c>
      <c r="Y2415" s="19">
        <f t="shared" si="37"/>
        <v>0</v>
      </c>
      <c r="Z2415" s="19" t="str">
        <f>IFERROR(VLOOKUP(C:C,#REF!,19,FALSE),"0")</f>
        <v>0</v>
      </c>
    </row>
    <row r="2416" spans="1:26" x14ac:dyDescent="0.45">
      <c r="A2416" s="32" t="s">
        <v>7707</v>
      </c>
      <c r="B2416" s="32">
        <v>2</v>
      </c>
      <c r="C2416" s="32" t="s">
        <v>275</v>
      </c>
      <c r="D2416" s="32" t="s">
        <v>6158</v>
      </c>
      <c r="E2416" s="32" t="s">
        <v>7828</v>
      </c>
      <c r="F2416" s="32">
        <v>3</v>
      </c>
      <c r="G2416" s="78" t="s">
        <v>7829</v>
      </c>
      <c r="H2416" s="33" t="s">
        <v>7852</v>
      </c>
      <c r="I2416" s="32" t="s">
        <v>7829</v>
      </c>
      <c r="J2416" s="32" t="s">
        <v>7711</v>
      </c>
      <c r="K2416" s="32" t="s">
        <v>7266</v>
      </c>
      <c r="L2416" s="34">
        <v>21.6198268351</v>
      </c>
      <c r="M2416" s="34">
        <v>13512.3917719</v>
      </c>
      <c r="N2416" s="32" t="s">
        <v>7853</v>
      </c>
      <c r="O2416" s="43" t="e">
        <f>VLOOKUP(U:U,#REF!,5,FALSE)</f>
        <v>#REF!</v>
      </c>
      <c r="P2416" s="43" t="e">
        <f>VLOOKUP(U:U,#REF!,4,FALSE)</f>
        <v>#REF!</v>
      </c>
      <c r="Q2416" s="43" t="e">
        <f>VLOOKUP(U:U,#REF!,2,FALSE)</f>
        <v>#REF!</v>
      </c>
      <c r="S2416" s="35" t="str">
        <f>VLOOKUP(G:G,old!G:J,4,FALSE)</f>
        <v>N</v>
      </c>
      <c r="T2416" s="35" t="str">
        <f>VLOOKUP(G:G,old!G:K,5,FALSE)</f>
        <v>RID_area</v>
      </c>
      <c r="U2416" s="35" t="str">
        <f>VLOOKUP(G:G,old!G:L,6,FALSE)</f>
        <v>MAE NAM NAN</v>
      </c>
      <c r="V2416" s="43" t="str">
        <f>VLOOKUP(G:G,old!G:M,7,FALSE)</f>
        <v>N75</v>
      </c>
      <c r="X2416" s="43" t="str">
        <f>IFERROR(VLOOKUP(V:V,#REF!,3,FALSE),"0")</f>
        <v>0</v>
      </c>
      <c r="Y2416" s="19">
        <f t="shared" si="37"/>
        <v>0</v>
      </c>
      <c r="Z2416" s="19" t="str">
        <f>IFERROR(VLOOKUP(C:C,#REF!,19,FALSE),"0")</f>
        <v>0</v>
      </c>
    </row>
    <row r="2417" spans="1:26" x14ac:dyDescent="0.45">
      <c r="A2417" s="32" t="s">
        <v>7707</v>
      </c>
      <c r="B2417" s="32">
        <v>2</v>
      </c>
      <c r="C2417" s="32" t="s">
        <v>275</v>
      </c>
      <c r="D2417" s="32" t="s">
        <v>6158</v>
      </c>
      <c r="E2417" s="32" t="s">
        <v>7828</v>
      </c>
      <c r="F2417" s="32">
        <v>3</v>
      </c>
      <c r="G2417" s="78" t="s">
        <v>7829</v>
      </c>
      <c r="H2417" s="33" t="s">
        <v>7854</v>
      </c>
      <c r="I2417" s="32" t="s">
        <v>7855</v>
      </c>
      <c r="J2417" s="32" t="s">
        <v>7711</v>
      </c>
      <c r="K2417" s="32" t="s">
        <v>7266</v>
      </c>
      <c r="L2417" s="34">
        <v>175.67671136999999</v>
      </c>
      <c r="M2417" s="34">
        <v>109797.944606</v>
      </c>
      <c r="N2417" s="32" t="s">
        <v>7856</v>
      </c>
      <c r="O2417" s="43" t="e">
        <f>VLOOKUP(U:U,#REF!,5,FALSE)</f>
        <v>#REF!</v>
      </c>
      <c r="P2417" s="43" t="e">
        <f>VLOOKUP(U:U,#REF!,4,FALSE)</f>
        <v>#REF!</v>
      </c>
      <c r="Q2417" s="43" t="e">
        <f>VLOOKUP(U:U,#REF!,2,FALSE)</f>
        <v>#REF!</v>
      </c>
      <c r="S2417" s="35" t="str">
        <f>VLOOKUP(G:G,old!G:J,4,FALSE)</f>
        <v>N</v>
      </c>
      <c r="T2417" s="35" t="str">
        <f>VLOOKUP(G:G,old!G:K,5,FALSE)</f>
        <v>RID_area</v>
      </c>
      <c r="U2417" s="35" t="str">
        <f>VLOOKUP(G:G,old!G:L,6,FALSE)</f>
        <v>MAE NAM NAN</v>
      </c>
      <c r="V2417" s="43" t="str">
        <f>VLOOKUP(G:G,old!G:M,7,FALSE)</f>
        <v>N75</v>
      </c>
      <c r="X2417" s="43" t="str">
        <f>IFERROR(VLOOKUP(V:V,#REF!,3,FALSE),"0")</f>
        <v>0</v>
      </c>
      <c r="Y2417" s="19">
        <f t="shared" si="37"/>
        <v>0</v>
      </c>
      <c r="Z2417" s="19" t="str">
        <f>IFERROR(VLOOKUP(C:C,#REF!,19,FALSE),"0")</f>
        <v>0</v>
      </c>
    </row>
    <row r="2418" spans="1:26" x14ac:dyDescent="0.45">
      <c r="A2418" s="32" t="s">
        <v>7707</v>
      </c>
      <c r="B2418" s="32">
        <v>2</v>
      </c>
      <c r="C2418" s="32" t="s">
        <v>275</v>
      </c>
      <c r="D2418" s="32" t="s">
        <v>6158</v>
      </c>
      <c r="E2418" s="32" t="s">
        <v>7857</v>
      </c>
      <c r="F2418" s="32">
        <v>3</v>
      </c>
      <c r="G2418" s="78" t="s">
        <v>7858</v>
      </c>
      <c r="H2418" s="33" t="s">
        <v>7859</v>
      </c>
      <c r="I2418" s="32" t="s">
        <v>7860</v>
      </c>
      <c r="J2418" s="32" t="s">
        <v>7711</v>
      </c>
      <c r="K2418" s="32" t="s">
        <v>7266</v>
      </c>
      <c r="L2418" s="34">
        <v>29.977290848300001</v>
      </c>
      <c r="M2418" s="34">
        <v>18735.806780200001</v>
      </c>
      <c r="N2418" s="32" t="s">
        <v>7861</v>
      </c>
      <c r="O2418" s="43" t="e">
        <f>VLOOKUP(U:U,#REF!,5,FALSE)</f>
        <v>#REF!</v>
      </c>
      <c r="P2418" s="43" t="e">
        <f>VLOOKUP(U:U,#REF!,4,FALSE)</f>
        <v>#REF!</v>
      </c>
      <c r="Q2418" s="43" t="e">
        <f>VLOOKUP(U:U,#REF!,2,FALSE)</f>
        <v>#REF!</v>
      </c>
      <c r="S2418" s="35" t="str">
        <f>VLOOKUP(G:G,old!G:J,4,FALSE)</f>
        <v>N</v>
      </c>
      <c r="T2418" s="35" t="str">
        <f>VLOOKUP(G:G,old!G:K,5,FALSE)</f>
        <v>RID_area</v>
      </c>
      <c r="U2418" s="35" t="str">
        <f>VLOOKUP(G:G,old!G:L,6,FALSE)</f>
        <v>MAE NAM NAN</v>
      </c>
      <c r="V2418" s="43" t="str">
        <f>VLOOKUP(G:G,old!G:M,7,FALSE)</f>
        <v>N13A</v>
      </c>
      <c r="X2418" s="43" t="str">
        <f>IFERROR(VLOOKUP(V:V,#REF!,3,FALSE),"0")</f>
        <v>0</v>
      </c>
      <c r="Y2418" s="19">
        <f t="shared" si="37"/>
        <v>0</v>
      </c>
      <c r="Z2418" s="19" t="str">
        <f>IFERROR(VLOOKUP(C:C,#REF!,19,FALSE),"0")</f>
        <v>0</v>
      </c>
    </row>
    <row r="2419" spans="1:26" x14ac:dyDescent="0.45">
      <c r="A2419" s="32" t="s">
        <v>7707</v>
      </c>
      <c r="B2419" s="32">
        <v>2</v>
      </c>
      <c r="C2419" s="32" t="s">
        <v>275</v>
      </c>
      <c r="D2419" s="32" t="s">
        <v>6158</v>
      </c>
      <c r="E2419" s="32" t="s">
        <v>7857</v>
      </c>
      <c r="F2419" s="32">
        <v>3</v>
      </c>
      <c r="G2419" s="78" t="s">
        <v>7858</v>
      </c>
      <c r="H2419" s="33" t="s">
        <v>7862</v>
      </c>
      <c r="I2419" s="32" t="s">
        <v>7863</v>
      </c>
      <c r="J2419" s="32" t="s">
        <v>7711</v>
      </c>
      <c r="K2419" s="32" t="s">
        <v>7266</v>
      </c>
      <c r="L2419" s="34">
        <v>79.266751369999994</v>
      </c>
      <c r="M2419" s="34">
        <v>49541.7196062</v>
      </c>
      <c r="N2419" s="32" t="s">
        <v>7864</v>
      </c>
      <c r="O2419" s="43" t="e">
        <f>VLOOKUP(U:U,#REF!,5,FALSE)</f>
        <v>#REF!</v>
      </c>
      <c r="P2419" s="43" t="e">
        <f>VLOOKUP(U:U,#REF!,4,FALSE)</f>
        <v>#REF!</v>
      </c>
      <c r="Q2419" s="43" t="e">
        <f>VLOOKUP(U:U,#REF!,2,FALSE)</f>
        <v>#REF!</v>
      </c>
      <c r="S2419" s="35" t="str">
        <f>VLOOKUP(G:G,old!G:J,4,FALSE)</f>
        <v>N</v>
      </c>
      <c r="T2419" s="35" t="str">
        <f>VLOOKUP(G:G,old!G:K,5,FALSE)</f>
        <v>RID_area</v>
      </c>
      <c r="U2419" s="35" t="str">
        <f>VLOOKUP(G:G,old!G:L,6,FALSE)</f>
        <v>MAE NAM NAN</v>
      </c>
      <c r="V2419" s="43" t="str">
        <f>VLOOKUP(G:G,old!G:M,7,FALSE)</f>
        <v>N13A</v>
      </c>
      <c r="X2419" s="43" t="str">
        <f>IFERROR(VLOOKUP(V:V,#REF!,3,FALSE),"0")</f>
        <v>0</v>
      </c>
      <c r="Y2419" s="19">
        <f t="shared" si="37"/>
        <v>0</v>
      </c>
      <c r="Z2419" s="19" t="str">
        <f>IFERROR(VLOOKUP(C:C,#REF!,19,FALSE),"0")</f>
        <v>0</v>
      </c>
    </row>
    <row r="2420" spans="1:26" x14ac:dyDescent="0.45">
      <c r="A2420" s="32" t="s">
        <v>7707</v>
      </c>
      <c r="B2420" s="32">
        <v>2</v>
      </c>
      <c r="C2420" s="32" t="s">
        <v>275</v>
      </c>
      <c r="D2420" s="32" t="s">
        <v>6158</v>
      </c>
      <c r="E2420" s="32" t="s">
        <v>7857</v>
      </c>
      <c r="F2420" s="32">
        <v>3</v>
      </c>
      <c r="G2420" s="78" t="s">
        <v>7858</v>
      </c>
      <c r="H2420" s="33" t="s">
        <v>7865</v>
      </c>
      <c r="I2420" s="32" t="s">
        <v>7866</v>
      </c>
      <c r="J2420" s="32" t="s">
        <v>7711</v>
      </c>
      <c r="K2420" s="32" t="s">
        <v>7266</v>
      </c>
      <c r="L2420" s="34">
        <v>127.617617043</v>
      </c>
      <c r="M2420" s="34">
        <v>79761.010651899996</v>
      </c>
      <c r="N2420" s="32" t="s">
        <v>7867</v>
      </c>
      <c r="O2420" s="43" t="e">
        <f>VLOOKUP(U:U,#REF!,5,FALSE)</f>
        <v>#REF!</v>
      </c>
      <c r="P2420" s="43" t="e">
        <f>VLOOKUP(U:U,#REF!,4,FALSE)</f>
        <v>#REF!</v>
      </c>
      <c r="Q2420" s="43" t="e">
        <f>VLOOKUP(U:U,#REF!,2,FALSE)</f>
        <v>#REF!</v>
      </c>
      <c r="S2420" s="35" t="str">
        <f>VLOOKUP(G:G,old!G:J,4,FALSE)</f>
        <v>N</v>
      </c>
      <c r="T2420" s="35" t="str">
        <f>VLOOKUP(G:G,old!G:K,5,FALSE)</f>
        <v>RID_area</v>
      </c>
      <c r="U2420" s="35" t="str">
        <f>VLOOKUP(G:G,old!G:L,6,FALSE)</f>
        <v>MAE NAM NAN</v>
      </c>
      <c r="V2420" s="43" t="str">
        <f>VLOOKUP(G:G,old!G:M,7,FALSE)</f>
        <v>N13A</v>
      </c>
      <c r="X2420" s="43" t="str">
        <f>IFERROR(VLOOKUP(V:V,#REF!,3,FALSE),"0")</f>
        <v>0</v>
      </c>
      <c r="Y2420" s="19">
        <f t="shared" si="37"/>
        <v>0</v>
      </c>
      <c r="Z2420" s="19" t="str">
        <f>IFERROR(VLOOKUP(C:C,#REF!,19,FALSE),"0")</f>
        <v>0</v>
      </c>
    </row>
    <row r="2421" spans="1:26" x14ac:dyDescent="0.45">
      <c r="A2421" s="32" t="s">
        <v>7707</v>
      </c>
      <c r="B2421" s="32">
        <v>2</v>
      </c>
      <c r="C2421" s="32" t="s">
        <v>275</v>
      </c>
      <c r="D2421" s="32" t="s">
        <v>6158</v>
      </c>
      <c r="E2421" s="32" t="s">
        <v>7857</v>
      </c>
      <c r="F2421" s="32">
        <v>3</v>
      </c>
      <c r="G2421" s="78" t="s">
        <v>7858</v>
      </c>
      <c r="H2421" s="33" t="s">
        <v>7868</v>
      </c>
      <c r="I2421" s="32" t="s">
        <v>7842</v>
      </c>
      <c r="J2421" s="32" t="s">
        <v>7711</v>
      </c>
      <c r="K2421" s="32" t="s">
        <v>7266</v>
      </c>
      <c r="L2421" s="34">
        <v>30.828250573199998</v>
      </c>
      <c r="M2421" s="34">
        <v>19267.656608199999</v>
      </c>
      <c r="N2421" s="32" t="s">
        <v>7869</v>
      </c>
      <c r="O2421" s="43" t="e">
        <f>VLOOKUP(U:U,#REF!,5,FALSE)</f>
        <v>#REF!</v>
      </c>
      <c r="P2421" s="43" t="e">
        <f>VLOOKUP(U:U,#REF!,4,FALSE)</f>
        <v>#REF!</v>
      </c>
      <c r="Q2421" s="43" t="e">
        <f>VLOOKUP(U:U,#REF!,2,FALSE)</f>
        <v>#REF!</v>
      </c>
      <c r="S2421" s="35" t="str">
        <f>VLOOKUP(G:G,old!G:J,4,FALSE)</f>
        <v>N</v>
      </c>
      <c r="T2421" s="35" t="str">
        <f>VLOOKUP(G:G,old!G:K,5,FALSE)</f>
        <v>RID_area</v>
      </c>
      <c r="U2421" s="35" t="str">
        <f>VLOOKUP(G:G,old!G:L,6,FALSE)</f>
        <v>MAE NAM NAN</v>
      </c>
      <c r="V2421" s="43" t="str">
        <f>VLOOKUP(G:G,old!G:M,7,FALSE)</f>
        <v>N13A</v>
      </c>
      <c r="X2421" s="43" t="str">
        <f>IFERROR(VLOOKUP(V:V,#REF!,3,FALSE),"0")</f>
        <v>0</v>
      </c>
      <c r="Y2421" s="19">
        <f t="shared" si="37"/>
        <v>0</v>
      </c>
      <c r="Z2421" s="19" t="str">
        <f>IFERROR(VLOOKUP(C:C,#REF!,19,FALSE),"0")</f>
        <v>0</v>
      </c>
    </row>
    <row r="2422" spans="1:26" x14ac:dyDescent="0.45">
      <c r="A2422" s="32" t="s">
        <v>7707</v>
      </c>
      <c r="B2422" s="32">
        <v>2</v>
      </c>
      <c r="C2422" s="32" t="s">
        <v>275</v>
      </c>
      <c r="D2422" s="32" t="s">
        <v>6158</v>
      </c>
      <c r="E2422" s="32" t="s">
        <v>7857</v>
      </c>
      <c r="F2422" s="32">
        <v>3</v>
      </c>
      <c r="G2422" s="78" t="s">
        <v>7858</v>
      </c>
      <c r="H2422" s="33" t="s">
        <v>7870</v>
      </c>
      <c r="I2422" s="32" t="s">
        <v>7871</v>
      </c>
      <c r="J2422" s="32" t="s">
        <v>7711</v>
      </c>
      <c r="K2422" s="32" t="s">
        <v>7266</v>
      </c>
      <c r="L2422" s="34">
        <v>26.8566352016</v>
      </c>
      <c r="M2422" s="34">
        <v>16785.397001000001</v>
      </c>
      <c r="N2422" s="32" t="s">
        <v>7872</v>
      </c>
      <c r="O2422" s="43" t="e">
        <f>VLOOKUP(U:U,#REF!,5,FALSE)</f>
        <v>#REF!</v>
      </c>
      <c r="P2422" s="43" t="e">
        <f>VLOOKUP(U:U,#REF!,4,FALSE)</f>
        <v>#REF!</v>
      </c>
      <c r="Q2422" s="43" t="e">
        <f>VLOOKUP(U:U,#REF!,2,FALSE)</f>
        <v>#REF!</v>
      </c>
      <c r="S2422" s="35" t="str">
        <f>VLOOKUP(G:G,old!G:J,4,FALSE)</f>
        <v>N</v>
      </c>
      <c r="T2422" s="35" t="str">
        <f>VLOOKUP(G:G,old!G:K,5,FALSE)</f>
        <v>RID_area</v>
      </c>
      <c r="U2422" s="35" t="str">
        <f>VLOOKUP(G:G,old!G:L,6,FALSE)</f>
        <v>MAE NAM NAN</v>
      </c>
      <c r="V2422" s="43" t="str">
        <f>VLOOKUP(G:G,old!G:M,7,FALSE)</f>
        <v>N13A</v>
      </c>
      <c r="X2422" s="43" t="str">
        <f>IFERROR(VLOOKUP(V:V,#REF!,3,FALSE),"0")</f>
        <v>0</v>
      </c>
      <c r="Y2422" s="19">
        <f t="shared" si="37"/>
        <v>0</v>
      </c>
      <c r="Z2422" s="19" t="str">
        <f>IFERROR(VLOOKUP(C:C,#REF!,19,FALSE),"0")</f>
        <v>0</v>
      </c>
    </row>
    <row r="2423" spans="1:26" x14ac:dyDescent="0.45">
      <c r="A2423" s="32" t="s">
        <v>7707</v>
      </c>
      <c r="B2423" s="32">
        <v>2</v>
      </c>
      <c r="C2423" s="32" t="s">
        <v>275</v>
      </c>
      <c r="D2423" s="32" t="s">
        <v>6158</v>
      </c>
      <c r="E2423" s="32" t="s">
        <v>7857</v>
      </c>
      <c r="F2423" s="32">
        <v>3</v>
      </c>
      <c r="G2423" s="78" t="s">
        <v>7858</v>
      </c>
      <c r="H2423" s="33" t="s">
        <v>7873</v>
      </c>
      <c r="I2423" s="32" t="s">
        <v>7874</v>
      </c>
      <c r="J2423" s="32" t="s">
        <v>7711</v>
      </c>
      <c r="K2423" s="32" t="s">
        <v>7266</v>
      </c>
      <c r="L2423" s="34">
        <v>135.26384193999999</v>
      </c>
      <c r="M2423" s="34">
        <v>84539.901212500001</v>
      </c>
      <c r="N2423" s="32" t="s">
        <v>7875</v>
      </c>
      <c r="O2423" s="43" t="e">
        <f>VLOOKUP(U:U,#REF!,5,FALSE)</f>
        <v>#REF!</v>
      </c>
      <c r="P2423" s="43" t="e">
        <f>VLOOKUP(U:U,#REF!,4,FALSE)</f>
        <v>#REF!</v>
      </c>
      <c r="Q2423" s="43" t="e">
        <f>VLOOKUP(U:U,#REF!,2,FALSE)</f>
        <v>#REF!</v>
      </c>
      <c r="S2423" s="35" t="str">
        <f>VLOOKUP(G:G,old!G:J,4,FALSE)</f>
        <v>N</v>
      </c>
      <c r="T2423" s="35" t="str">
        <f>VLOOKUP(G:G,old!G:K,5,FALSE)</f>
        <v>RID_area</v>
      </c>
      <c r="U2423" s="35" t="str">
        <f>VLOOKUP(G:G,old!G:L,6,FALSE)</f>
        <v>MAE NAM NAN</v>
      </c>
      <c r="V2423" s="43" t="str">
        <f>VLOOKUP(G:G,old!G:M,7,FALSE)</f>
        <v>N13A</v>
      </c>
      <c r="X2423" s="43" t="str">
        <f>IFERROR(VLOOKUP(V:V,#REF!,3,FALSE),"0")</f>
        <v>0</v>
      </c>
      <c r="Y2423" s="19">
        <f t="shared" si="37"/>
        <v>0</v>
      </c>
      <c r="Z2423" s="19" t="str">
        <f>IFERROR(VLOOKUP(C:C,#REF!,19,FALSE),"0")</f>
        <v>0</v>
      </c>
    </row>
    <row r="2424" spans="1:26" x14ac:dyDescent="0.45">
      <c r="A2424" s="32" t="s">
        <v>7707</v>
      </c>
      <c r="B2424" s="32">
        <v>2</v>
      </c>
      <c r="C2424" s="32" t="s">
        <v>275</v>
      </c>
      <c r="D2424" s="32" t="s">
        <v>6158</v>
      </c>
      <c r="E2424" s="32" t="s">
        <v>7857</v>
      </c>
      <c r="F2424" s="32">
        <v>3</v>
      </c>
      <c r="G2424" s="78" t="s">
        <v>7858</v>
      </c>
      <c r="H2424" s="33" t="s">
        <v>7876</v>
      </c>
      <c r="I2424" s="32" t="s">
        <v>7877</v>
      </c>
      <c r="J2424" s="32" t="s">
        <v>7711</v>
      </c>
      <c r="K2424" s="32" t="s">
        <v>7266</v>
      </c>
      <c r="L2424" s="34">
        <v>348.65123969799998</v>
      </c>
      <c r="M2424" s="34">
        <v>217907.02481100001</v>
      </c>
      <c r="N2424" s="32" t="s">
        <v>7878</v>
      </c>
      <c r="O2424" s="43" t="e">
        <f>VLOOKUP(U:U,#REF!,5,FALSE)</f>
        <v>#REF!</v>
      </c>
      <c r="P2424" s="43" t="e">
        <f>VLOOKUP(U:U,#REF!,4,FALSE)</f>
        <v>#REF!</v>
      </c>
      <c r="Q2424" s="43" t="e">
        <f>VLOOKUP(U:U,#REF!,2,FALSE)</f>
        <v>#REF!</v>
      </c>
      <c r="S2424" s="35" t="str">
        <f>VLOOKUP(G:G,old!G:J,4,FALSE)</f>
        <v>N</v>
      </c>
      <c r="T2424" s="35" t="str">
        <f>VLOOKUP(G:G,old!G:K,5,FALSE)</f>
        <v>RID_area</v>
      </c>
      <c r="U2424" s="35" t="str">
        <f>VLOOKUP(G:G,old!G:L,6,FALSE)</f>
        <v>MAE NAM NAN</v>
      </c>
      <c r="V2424" s="43" t="str">
        <f>VLOOKUP(G:G,old!G:M,7,FALSE)</f>
        <v>N13A</v>
      </c>
      <c r="X2424" s="43" t="str">
        <f>IFERROR(VLOOKUP(V:V,#REF!,3,FALSE),"0")</f>
        <v>0</v>
      </c>
      <c r="Y2424" s="19">
        <f t="shared" si="37"/>
        <v>0</v>
      </c>
      <c r="Z2424" s="19" t="str">
        <f>IFERROR(VLOOKUP(C:C,#REF!,19,FALSE),"0")</f>
        <v>0</v>
      </c>
    </row>
    <row r="2425" spans="1:26" x14ac:dyDescent="0.45">
      <c r="A2425" s="32" t="s">
        <v>7707</v>
      </c>
      <c r="B2425" s="32">
        <v>2</v>
      </c>
      <c r="C2425" s="32" t="s">
        <v>275</v>
      </c>
      <c r="D2425" s="32" t="s">
        <v>6158</v>
      </c>
      <c r="E2425" s="32" t="s">
        <v>7857</v>
      </c>
      <c r="F2425" s="32">
        <v>3</v>
      </c>
      <c r="G2425" s="78" t="s">
        <v>7858</v>
      </c>
      <c r="H2425" s="33" t="s">
        <v>7879</v>
      </c>
      <c r="I2425" s="32" t="s">
        <v>7880</v>
      </c>
      <c r="J2425" s="32" t="s">
        <v>7711</v>
      </c>
      <c r="K2425" s="32" t="s">
        <v>7266</v>
      </c>
      <c r="L2425" s="34">
        <v>34.653943255100003</v>
      </c>
      <c r="M2425" s="34">
        <v>21658.714534399998</v>
      </c>
      <c r="N2425" s="32" t="s">
        <v>7881</v>
      </c>
      <c r="O2425" s="43" t="e">
        <f>VLOOKUP(U:U,#REF!,5,FALSE)</f>
        <v>#REF!</v>
      </c>
      <c r="P2425" s="43" t="e">
        <f>VLOOKUP(U:U,#REF!,4,FALSE)</f>
        <v>#REF!</v>
      </c>
      <c r="Q2425" s="43" t="e">
        <f>VLOOKUP(U:U,#REF!,2,FALSE)</f>
        <v>#REF!</v>
      </c>
      <c r="S2425" s="35" t="str">
        <f>VLOOKUP(G:G,old!G:J,4,FALSE)</f>
        <v>N</v>
      </c>
      <c r="T2425" s="35" t="str">
        <f>VLOOKUP(G:G,old!G:K,5,FALSE)</f>
        <v>RID_area</v>
      </c>
      <c r="U2425" s="35" t="str">
        <f>VLOOKUP(G:G,old!G:L,6,FALSE)</f>
        <v>MAE NAM NAN</v>
      </c>
      <c r="V2425" s="43" t="str">
        <f>VLOOKUP(G:G,old!G:M,7,FALSE)</f>
        <v>N13A</v>
      </c>
      <c r="X2425" s="43" t="str">
        <f>IFERROR(VLOOKUP(V:V,#REF!,3,FALSE),"0")</f>
        <v>0</v>
      </c>
      <c r="Y2425" s="19">
        <f t="shared" si="37"/>
        <v>0</v>
      </c>
      <c r="Z2425" s="19" t="str">
        <f>IFERROR(VLOOKUP(C:C,#REF!,19,FALSE),"0")</f>
        <v>0</v>
      </c>
    </row>
    <row r="2426" spans="1:26" x14ac:dyDescent="0.45">
      <c r="A2426" s="32" t="s">
        <v>7707</v>
      </c>
      <c r="B2426" s="32">
        <v>2</v>
      </c>
      <c r="C2426" s="32" t="s">
        <v>275</v>
      </c>
      <c r="D2426" s="32" t="s">
        <v>6158</v>
      </c>
      <c r="E2426" s="32" t="s">
        <v>7857</v>
      </c>
      <c r="F2426" s="32">
        <v>3</v>
      </c>
      <c r="G2426" s="78" t="s">
        <v>7858</v>
      </c>
      <c r="H2426" s="33" t="s">
        <v>7882</v>
      </c>
      <c r="I2426" s="32" t="s">
        <v>7883</v>
      </c>
      <c r="J2426" s="32" t="s">
        <v>7711</v>
      </c>
      <c r="K2426" s="32" t="s">
        <v>7266</v>
      </c>
      <c r="L2426" s="34">
        <v>425.12975261700001</v>
      </c>
      <c r="M2426" s="34">
        <v>265706.095386</v>
      </c>
      <c r="N2426" s="32" t="s">
        <v>7884</v>
      </c>
      <c r="O2426" s="43" t="e">
        <f>VLOOKUP(U:U,#REF!,5,FALSE)</f>
        <v>#REF!</v>
      </c>
      <c r="P2426" s="43" t="e">
        <f>VLOOKUP(U:U,#REF!,4,FALSE)</f>
        <v>#REF!</v>
      </c>
      <c r="Q2426" s="43" t="e">
        <f>VLOOKUP(U:U,#REF!,2,FALSE)</f>
        <v>#REF!</v>
      </c>
      <c r="S2426" s="35" t="str">
        <f>VLOOKUP(G:G,old!G:J,4,FALSE)</f>
        <v>N</v>
      </c>
      <c r="T2426" s="35" t="str">
        <f>VLOOKUP(G:G,old!G:K,5,FALSE)</f>
        <v>RID_area</v>
      </c>
      <c r="U2426" s="35" t="str">
        <f>VLOOKUP(G:G,old!G:L,6,FALSE)</f>
        <v>MAE NAM NAN</v>
      </c>
      <c r="V2426" s="43" t="str">
        <f>VLOOKUP(G:G,old!G:M,7,FALSE)</f>
        <v>N13A</v>
      </c>
      <c r="X2426" s="43" t="str">
        <f>IFERROR(VLOOKUP(V:V,#REF!,3,FALSE),"0")</f>
        <v>0</v>
      </c>
      <c r="Y2426" s="19">
        <f t="shared" si="37"/>
        <v>0</v>
      </c>
      <c r="Z2426" s="19" t="str">
        <f>IFERROR(VLOOKUP(C:C,#REF!,19,FALSE),"0")</f>
        <v>0</v>
      </c>
    </row>
    <row r="2427" spans="1:26" x14ac:dyDescent="0.45">
      <c r="A2427" s="32" t="s">
        <v>7707</v>
      </c>
      <c r="B2427" s="32">
        <v>2</v>
      </c>
      <c r="C2427" s="32" t="s">
        <v>275</v>
      </c>
      <c r="D2427" s="32" t="s">
        <v>6158</v>
      </c>
      <c r="E2427" s="32" t="s">
        <v>7857</v>
      </c>
      <c r="F2427" s="32">
        <v>3</v>
      </c>
      <c r="G2427" s="78" t="s">
        <v>7858</v>
      </c>
      <c r="H2427" s="33" t="s">
        <v>7885</v>
      </c>
      <c r="I2427" s="32" t="s">
        <v>7886</v>
      </c>
      <c r="J2427" s="32" t="s">
        <v>7711</v>
      </c>
      <c r="K2427" s="32" t="s">
        <v>7266</v>
      </c>
      <c r="L2427" s="34">
        <v>90.910007856500002</v>
      </c>
      <c r="M2427" s="34">
        <v>56818.754910299998</v>
      </c>
      <c r="N2427" s="32" t="s">
        <v>7887</v>
      </c>
      <c r="O2427" s="43" t="e">
        <f>VLOOKUP(U:U,#REF!,5,FALSE)</f>
        <v>#REF!</v>
      </c>
      <c r="P2427" s="43" t="e">
        <f>VLOOKUP(U:U,#REF!,4,FALSE)</f>
        <v>#REF!</v>
      </c>
      <c r="Q2427" s="43" t="e">
        <f>VLOOKUP(U:U,#REF!,2,FALSE)</f>
        <v>#REF!</v>
      </c>
      <c r="S2427" s="35" t="str">
        <f>VLOOKUP(G:G,old!G:J,4,FALSE)</f>
        <v>N</v>
      </c>
      <c r="T2427" s="35" t="str">
        <f>VLOOKUP(G:G,old!G:K,5,FALSE)</f>
        <v>RID_area</v>
      </c>
      <c r="U2427" s="35" t="str">
        <f>VLOOKUP(G:G,old!G:L,6,FALSE)</f>
        <v>MAE NAM NAN</v>
      </c>
      <c r="V2427" s="43" t="str">
        <f>VLOOKUP(G:G,old!G:M,7,FALSE)</f>
        <v>N13A</v>
      </c>
      <c r="X2427" s="43" t="str">
        <f>IFERROR(VLOOKUP(V:V,#REF!,3,FALSE),"0")</f>
        <v>0</v>
      </c>
      <c r="Y2427" s="19">
        <f t="shared" si="37"/>
        <v>0</v>
      </c>
      <c r="Z2427" s="19" t="str">
        <f>IFERROR(VLOOKUP(C:C,#REF!,19,FALSE),"0")</f>
        <v>0</v>
      </c>
    </row>
    <row r="2428" spans="1:26" x14ac:dyDescent="0.45">
      <c r="A2428" s="32" t="s">
        <v>7707</v>
      </c>
      <c r="B2428" s="32">
        <v>2</v>
      </c>
      <c r="C2428" s="32" t="s">
        <v>275</v>
      </c>
      <c r="D2428" s="32" t="s">
        <v>6158</v>
      </c>
      <c r="E2428" s="32" t="s">
        <v>7857</v>
      </c>
      <c r="F2428" s="32">
        <v>3</v>
      </c>
      <c r="G2428" s="78" t="s">
        <v>7858</v>
      </c>
      <c r="H2428" s="33" t="s">
        <v>7888</v>
      </c>
      <c r="I2428" s="32" t="s">
        <v>7889</v>
      </c>
      <c r="J2428" s="32" t="s">
        <v>7711</v>
      </c>
      <c r="K2428" s="32" t="s">
        <v>7266</v>
      </c>
      <c r="L2428" s="34">
        <v>173.25829703900001</v>
      </c>
      <c r="M2428" s="34">
        <v>108286.43564900001</v>
      </c>
      <c r="N2428" s="32" t="s">
        <v>7890</v>
      </c>
      <c r="O2428" s="43" t="e">
        <f>VLOOKUP(U:U,#REF!,5,FALSE)</f>
        <v>#REF!</v>
      </c>
      <c r="P2428" s="43" t="e">
        <f>VLOOKUP(U:U,#REF!,4,FALSE)</f>
        <v>#REF!</v>
      </c>
      <c r="Q2428" s="43" t="e">
        <f>VLOOKUP(U:U,#REF!,2,FALSE)</f>
        <v>#REF!</v>
      </c>
      <c r="S2428" s="35" t="str">
        <f>VLOOKUP(G:G,old!G:J,4,FALSE)</f>
        <v>N</v>
      </c>
      <c r="T2428" s="35" t="str">
        <f>VLOOKUP(G:G,old!G:K,5,FALSE)</f>
        <v>RID_area</v>
      </c>
      <c r="U2428" s="35" t="str">
        <f>VLOOKUP(G:G,old!G:L,6,FALSE)</f>
        <v>MAE NAM NAN</v>
      </c>
      <c r="V2428" s="43" t="str">
        <f>VLOOKUP(G:G,old!G:M,7,FALSE)</f>
        <v>N13A</v>
      </c>
      <c r="X2428" s="43" t="str">
        <f>IFERROR(VLOOKUP(V:V,#REF!,3,FALSE),"0")</f>
        <v>0</v>
      </c>
      <c r="Y2428" s="19">
        <f t="shared" si="37"/>
        <v>0</v>
      </c>
      <c r="Z2428" s="19" t="str">
        <f>IFERROR(VLOOKUP(C:C,#REF!,19,FALSE),"0")</f>
        <v>0</v>
      </c>
    </row>
    <row r="2429" spans="1:26" x14ac:dyDescent="0.45">
      <c r="A2429" s="32" t="s">
        <v>7707</v>
      </c>
      <c r="B2429" s="32">
        <v>2</v>
      </c>
      <c r="C2429" s="32" t="s">
        <v>275</v>
      </c>
      <c r="D2429" s="32" t="s">
        <v>6158</v>
      </c>
      <c r="E2429" s="32" t="s">
        <v>7857</v>
      </c>
      <c r="F2429" s="32">
        <v>3</v>
      </c>
      <c r="G2429" s="78" t="s">
        <v>7858</v>
      </c>
      <c r="H2429" s="33" t="s">
        <v>7891</v>
      </c>
      <c r="I2429" s="32" t="s">
        <v>7892</v>
      </c>
      <c r="J2429" s="32" t="s">
        <v>7711</v>
      </c>
      <c r="K2429" s="32" t="s">
        <v>7266</v>
      </c>
      <c r="L2429" s="34">
        <v>150.70963743999999</v>
      </c>
      <c r="M2429" s="34">
        <v>94193.523400000005</v>
      </c>
      <c r="N2429" s="32" t="s">
        <v>7893</v>
      </c>
      <c r="O2429" s="43" t="e">
        <f>VLOOKUP(U:U,#REF!,5,FALSE)</f>
        <v>#REF!</v>
      </c>
      <c r="P2429" s="43" t="e">
        <f>VLOOKUP(U:U,#REF!,4,FALSE)</f>
        <v>#REF!</v>
      </c>
      <c r="Q2429" s="43" t="e">
        <f>VLOOKUP(U:U,#REF!,2,FALSE)</f>
        <v>#REF!</v>
      </c>
      <c r="S2429" s="35" t="str">
        <f>VLOOKUP(G:G,old!G:J,4,FALSE)</f>
        <v>N</v>
      </c>
      <c r="T2429" s="35" t="str">
        <f>VLOOKUP(G:G,old!G:K,5,FALSE)</f>
        <v>RID_area</v>
      </c>
      <c r="U2429" s="35" t="str">
        <f>VLOOKUP(G:G,old!G:L,6,FALSE)</f>
        <v>MAE NAM NAN</v>
      </c>
      <c r="V2429" s="43" t="str">
        <f>VLOOKUP(G:G,old!G:M,7,FALSE)</f>
        <v>N13A</v>
      </c>
      <c r="X2429" s="43" t="str">
        <f>IFERROR(VLOOKUP(V:V,#REF!,3,FALSE),"0")</f>
        <v>0</v>
      </c>
      <c r="Y2429" s="19">
        <f t="shared" si="37"/>
        <v>0</v>
      </c>
      <c r="Z2429" s="19" t="str">
        <f>IFERROR(VLOOKUP(C:C,#REF!,19,FALSE),"0")</f>
        <v>0</v>
      </c>
    </row>
    <row r="2430" spans="1:26" x14ac:dyDescent="0.45">
      <c r="A2430" s="32" t="s">
        <v>7707</v>
      </c>
      <c r="B2430" s="32">
        <v>2</v>
      </c>
      <c r="C2430" s="32" t="s">
        <v>275</v>
      </c>
      <c r="D2430" s="32" t="s">
        <v>6158</v>
      </c>
      <c r="E2430" s="32" t="s">
        <v>7857</v>
      </c>
      <c r="F2430" s="32">
        <v>3</v>
      </c>
      <c r="G2430" s="78" t="s">
        <v>7858</v>
      </c>
      <c r="H2430" s="33" t="s">
        <v>7894</v>
      </c>
      <c r="I2430" s="32" t="s">
        <v>7895</v>
      </c>
      <c r="J2430" s="32" t="s">
        <v>7711</v>
      </c>
      <c r="K2430" s="32" t="s">
        <v>7266</v>
      </c>
      <c r="L2430" s="34">
        <v>218.34329037099999</v>
      </c>
      <c r="M2430" s="34">
        <v>136464.55648200001</v>
      </c>
      <c r="N2430" s="32" t="s">
        <v>7896</v>
      </c>
      <c r="O2430" s="43" t="e">
        <f>VLOOKUP(U:U,#REF!,5,FALSE)</f>
        <v>#REF!</v>
      </c>
      <c r="P2430" s="43" t="e">
        <f>VLOOKUP(U:U,#REF!,4,FALSE)</f>
        <v>#REF!</v>
      </c>
      <c r="Q2430" s="43" t="e">
        <f>VLOOKUP(U:U,#REF!,2,FALSE)</f>
        <v>#REF!</v>
      </c>
      <c r="S2430" s="35" t="str">
        <f>VLOOKUP(G:G,old!G:J,4,FALSE)</f>
        <v>N</v>
      </c>
      <c r="T2430" s="35" t="str">
        <f>VLOOKUP(G:G,old!G:K,5,FALSE)</f>
        <v>RID_area</v>
      </c>
      <c r="U2430" s="35" t="str">
        <f>VLOOKUP(G:G,old!G:L,6,FALSE)</f>
        <v>MAE NAM NAN</v>
      </c>
      <c r="V2430" s="43" t="str">
        <f>VLOOKUP(G:G,old!G:M,7,FALSE)</f>
        <v>N13A</v>
      </c>
      <c r="X2430" s="43" t="str">
        <f>IFERROR(VLOOKUP(V:V,#REF!,3,FALSE),"0")</f>
        <v>0</v>
      </c>
      <c r="Y2430" s="19">
        <f t="shared" si="37"/>
        <v>0</v>
      </c>
      <c r="Z2430" s="19" t="str">
        <f>IFERROR(VLOOKUP(C:C,#REF!,19,FALSE),"0")</f>
        <v>0</v>
      </c>
    </row>
    <row r="2431" spans="1:26" x14ac:dyDescent="0.45">
      <c r="A2431" s="32" t="s">
        <v>7707</v>
      </c>
      <c r="B2431" s="32">
        <v>2</v>
      </c>
      <c r="C2431" s="32" t="s">
        <v>275</v>
      </c>
      <c r="D2431" s="32" t="s">
        <v>6158</v>
      </c>
      <c r="E2431" s="32" t="s">
        <v>7857</v>
      </c>
      <c r="F2431" s="32">
        <v>3</v>
      </c>
      <c r="G2431" s="78" t="s">
        <v>7858</v>
      </c>
      <c r="H2431" s="33" t="s">
        <v>7897</v>
      </c>
      <c r="I2431" s="32" t="s">
        <v>7898</v>
      </c>
      <c r="J2431" s="32" t="s">
        <v>7711</v>
      </c>
      <c r="K2431" s="32" t="s">
        <v>7266</v>
      </c>
      <c r="L2431" s="34">
        <v>108.672602715</v>
      </c>
      <c r="M2431" s="34">
        <v>67920.376696899999</v>
      </c>
      <c r="N2431" s="32" t="s">
        <v>7899</v>
      </c>
      <c r="O2431" s="43" t="e">
        <f>VLOOKUP(U:U,#REF!,5,FALSE)</f>
        <v>#REF!</v>
      </c>
      <c r="P2431" s="43" t="e">
        <f>VLOOKUP(U:U,#REF!,4,FALSE)</f>
        <v>#REF!</v>
      </c>
      <c r="Q2431" s="43" t="e">
        <f>VLOOKUP(U:U,#REF!,2,FALSE)</f>
        <v>#REF!</v>
      </c>
      <c r="S2431" s="35" t="str">
        <f>VLOOKUP(G:G,old!G:J,4,FALSE)</f>
        <v>N</v>
      </c>
      <c r="T2431" s="35" t="str">
        <f>VLOOKUP(G:G,old!G:K,5,FALSE)</f>
        <v>RID_area</v>
      </c>
      <c r="U2431" s="35" t="str">
        <f>VLOOKUP(G:G,old!G:L,6,FALSE)</f>
        <v>MAE NAM NAN</v>
      </c>
      <c r="V2431" s="43" t="str">
        <f>VLOOKUP(G:G,old!G:M,7,FALSE)</f>
        <v>N13A</v>
      </c>
      <c r="X2431" s="43" t="str">
        <f>IFERROR(VLOOKUP(V:V,#REF!,3,FALSE),"0")</f>
        <v>0</v>
      </c>
      <c r="Y2431" s="19">
        <f t="shared" si="37"/>
        <v>0</v>
      </c>
      <c r="Z2431" s="19" t="str">
        <f>IFERROR(VLOOKUP(C:C,#REF!,19,FALSE),"0")</f>
        <v>0</v>
      </c>
    </row>
    <row r="2432" spans="1:26" x14ac:dyDescent="0.45">
      <c r="A2432" s="32" t="s">
        <v>7707</v>
      </c>
      <c r="B2432" s="32">
        <v>2</v>
      </c>
      <c r="C2432" s="32" t="s">
        <v>275</v>
      </c>
      <c r="D2432" s="32" t="s">
        <v>6158</v>
      </c>
      <c r="E2432" s="32" t="s">
        <v>7857</v>
      </c>
      <c r="F2432" s="32">
        <v>3</v>
      </c>
      <c r="G2432" s="78" t="s">
        <v>7858</v>
      </c>
      <c r="H2432" s="33" t="s">
        <v>7900</v>
      </c>
      <c r="I2432" s="32" t="s">
        <v>7901</v>
      </c>
      <c r="J2432" s="32" t="s">
        <v>7711</v>
      </c>
      <c r="K2432" s="32" t="s">
        <v>7266</v>
      </c>
      <c r="L2432" s="34">
        <v>60.139756703000003</v>
      </c>
      <c r="M2432" s="34">
        <v>37587.347939400002</v>
      </c>
      <c r="N2432" s="32" t="s">
        <v>7902</v>
      </c>
      <c r="O2432" s="43" t="e">
        <f>VLOOKUP(U:U,#REF!,5,FALSE)</f>
        <v>#REF!</v>
      </c>
      <c r="P2432" s="43" t="e">
        <f>VLOOKUP(U:U,#REF!,4,FALSE)</f>
        <v>#REF!</v>
      </c>
      <c r="Q2432" s="43" t="e">
        <f>VLOOKUP(U:U,#REF!,2,FALSE)</f>
        <v>#REF!</v>
      </c>
      <c r="S2432" s="35" t="str">
        <f>VLOOKUP(G:G,old!G:J,4,FALSE)</f>
        <v>N</v>
      </c>
      <c r="T2432" s="35" t="str">
        <f>VLOOKUP(G:G,old!G:K,5,FALSE)</f>
        <v>RID_area</v>
      </c>
      <c r="U2432" s="35" t="str">
        <f>VLOOKUP(G:G,old!G:L,6,FALSE)</f>
        <v>MAE NAM NAN</v>
      </c>
      <c r="V2432" s="43" t="str">
        <f>VLOOKUP(G:G,old!G:M,7,FALSE)</f>
        <v>N13A</v>
      </c>
      <c r="X2432" s="43" t="str">
        <f>IFERROR(VLOOKUP(V:V,#REF!,3,FALSE),"0")</f>
        <v>0</v>
      </c>
      <c r="Y2432" s="19">
        <f t="shared" si="37"/>
        <v>0</v>
      </c>
      <c r="Z2432" s="19" t="str">
        <f>IFERROR(VLOOKUP(C:C,#REF!,19,FALSE),"0")</f>
        <v>0</v>
      </c>
    </row>
    <row r="2433" spans="1:26" x14ac:dyDescent="0.45">
      <c r="A2433" s="32" t="s">
        <v>7707</v>
      </c>
      <c r="B2433" s="32">
        <v>2</v>
      </c>
      <c r="C2433" s="32" t="s">
        <v>275</v>
      </c>
      <c r="D2433" s="32" t="s">
        <v>6158</v>
      </c>
      <c r="E2433" s="32" t="s">
        <v>7857</v>
      </c>
      <c r="F2433" s="32">
        <v>3</v>
      </c>
      <c r="G2433" s="78" t="s">
        <v>7858</v>
      </c>
      <c r="H2433" s="33" t="s">
        <v>7903</v>
      </c>
      <c r="I2433" s="32" t="s">
        <v>6378</v>
      </c>
      <c r="J2433" s="32" t="s">
        <v>7711</v>
      </c>
      <c r="K2433" s="32" t="s">
        <v>7266</v>
      </c>
      <c r="L2433" s="34">
        <v>37.047640316799999</v>
      </c>
      <c r="M2433" s="34">
        <v>23154.775197999999</v>
      </c>
      <c r="N2433" s="32" t="s">
        <v>7904</v>
      </c>
      <c r="O2433" s="43" t="e">
        <f>VLOOKUP(U:U,#REF!,5,FALSE)</f>
        <v>#REF!</v>
      </c>
      <c r="P2433" s="43" t="e">
        <f>VLOOKUP(U:U,#REF!,4,FALSE)</f>
        <v>#REF!</v>
      </c>
      <c r="Q2433" s="43" t="e">
        <f>VLOOKUP(U:U,#REF!,2,FALSE)</f>
        <v>#REF!</v>
      </c>
      <c r="S2433" s="35" t="str">
        <f>VLOOKUP(G:G,old!G:J,4,FALSE)</f>
        <v>N</v>
      </c>
      <c r="T2433" s="35" t="str">
        <f>VLOOKUP(G:G,old!G:K,5,FALSE)</f>
        <v>RID_area</v>
      </c>
      <c r="U2433" s="35" t="str">
        <f>VLOOKUP(G:G,old!G:L,6,FALSE)</f>
        <v>MAE NAM NAN</v>
      </c>
      <c r="V2433" s="43" t="str">
        <f>VLOOKUP(G:G,old!G:M,7,FALSE)</f>
        <v>N13A</v>
      </c>
      <c r="X2433" s="43" t="str">
        <f>IFERROR(VLOOKUP(V:V,#REF!,3,FALSE),"0")</f>
        <v>0</v>
      </c>
      <c r="Y2433" s="19">
        <f t="shared" si="37"/>
        <v>0</v>
      </c>
      <c r="Z2433" s="19" t="str">
        <f>IFERROR(VLOOKUP(C:C,#REF!,19,FALSE),"0")</f>
        <v>0</v>
      </c>
    </row>
    <row r="2434" spans="1:26" x14ac:dyDescent="0.45">
      <c r="A2434" s="32" t="s">
        <v>7707</v>
      </c>
      <c r="B2434" s="32">
        <v>2</v>
      </c>
      <c r="C2434" s="32" t="s">
        <v>275</v>
      </c>
      <c r="D2434" s="32" t="s">
        <v>6158</v>
      </c>
      <c r="E2434" s="32" t="s">
        <v>7857</v>
      </c>
      <c r="F2434" s="32">
        <v>3</v>
      </c>
      <c r="G2434" s="78" t="s">
        <v>7858</v>
      </c>
      <c r="H2434" s="33" t="s">
        <v>7905</v>
      </c>
      <c r="I2434" s="32" t="s">
        <v>7906</v>
      </c>
      <c r="J2434" s="32" t="s">
        <v>7711</v>
      </c>
      <c r="K2434" s="32" t="s">
        <v>7266</v>
      </c>
      <c r="L2434" s="34">
        <v>85.675743674200007</v>
      </c>
      <c r="M2434" s="34">
        <v>53547.339796400003</v>
      </c>
      <c r="N2434" s="32" t="s">
        <v>7907</v>
      </c>
      <c r="O2434" s="43" t="e">
        <f>VLOOKUP(U:U,#REF!,5,FALSE)</f>
        <v>#REF!</v>
      </c>
      <c r="P2434" s="43" t="e">
        <f>VLOOKUP(U:U,#REF!,4,FALSE)</f>
        <v>#REF!</v>
      </c>
      <c r="Q2434" s="43" t="e">
        <f>VLOOKUP(U:U,#REF!,2,FALSE)</f>
        <v>#REF!</v>
      </c>
      <c r="S2434" s="35" t="str">
        <f>VLOOKUP(G:G,old!G:J,4,FALSE)</f>
        <v>N</v>
      </c>
      <c r="T2434" s="35" t="str">
        <f>VLOOKUP(G:G,old!G:K,5,FALSE)</f>
        <v>RID_area</v>
      </c>
      <c r="U2434" s="35" t="str">
        <f>VLOOKUP(G:G,old!G:L,6,FALSE)</f>
        <v>MAE NAM NAN</v>
      </c>
      <c r="V2434" s="43" t="str">
        <f>VLOOKUP(G:G,old!G:M,7,FALSE)</f>
        <v>N13A</v>
      </c>
      <c r="X2434" s="43" t="str">
        <f>IFERROR(VLOOKUP(V:V,#REF!,3,FALSE),"0")</f>
        <v>0</v>
      </c>
      <c r="Y2434" s="19">
        <f t="shared" si="37"/>
        <v>0</v>
      </c>
      <c r="Z2434" s="19" t="str">
        <f>IFERROR(VLOOKUP(C:C,#REF!,19,FALSE),"0")</f>
        <v>0</v>
      </c>
    </row>
    <row r="2435" spans="1:26" x14ac:dyDescent="0.45">
      <c r="A2435" s="32" t="s">
        <v>7707</v>
      </c>
      <c r="B2435" s="32">
        <v>2</v>
      </c>
      <c r="C2435" s="32" t="s">
        <v>275</v>
      </c>
      <c r="D2435" s="32" t="s">
        <v>6158</v>
      </c>
      <c r="E2435" s="32" t="s">
        <v>7908</v>
      </c>
      <c r="F2435" s="32">
        <v>3</v>
      </c>
      <c r="G2435" s="78" t="s">
        <v>7909</v>
      </c>
      <c r="H2435" s="33" t="s">
        <v>7910</v>
      </c>
      <c r="I2435" s="32" t="s">
        <v>7911</v>
      </c>
      <c r="J2435" s="32" t="s">
        <v>7711</v>
      </c>
      <c r="K2435" s="32" t="s">
        <v>7266</v>
      </c>
      <c r="L2435" s="34">
        <v>162.10963866399999</v>
      </c>
      <c r="M2435" s="34">
        <v>101318.524165</v>
      </c>
      <c r="N2435" s="32" t="s">
        <v>7912</v>
      </c>
      <c r="O2435" s="43" t="e">
        <f>VLOOKUP(U:U,#REF!,5,FALSE)</f>
        <v>#REF!</v>
      </c>
      <c r="P2435" s="43" t="e">
        <f>VLOOKUP(U:U,#REF!,4,FALSE)</f>
        <v>#REF!</v>
      </c>
      <c r="Q2435" s="43" t="e">
        <f>VLOOKUP(U:U,#REF!,2,FALSE)</f>
        <v>#REF!</v>
      </c>
      <c r="S2435" s="35" t="str">
        <f>VLOOKUP(G:G,old!G:J,4,FALSE)</f>
        <v>N</v>
      </c>
      <c r="T2435" s="35" t="str">
        <f>VLOOKUP(G:G,old!G:K,5,FALSE)</f>
        <v>RID_area</v>
      </c>
      <c r="U2435" s="35" t="str">
        <f>VLOOKUP(G:G,old!G:L,6,FALSE)</f>
        <v>MAE NAM NAN</v>
      </c>
      <c r="V2435" s="43" t="str">
        <f>VLOOKUP(G:G,old!G:M,7,FALSE)</f>
        <v>N75</v>
      </c>
      <c r="X2435" s="43" t="str">
        <f>IFERROR(VLOOKUP(V:V,#REF!,3,FALSE),"0")</f>
        <v>0</v>
      </c>
      <c r="Y2435" s="19">
        <f t="shared" si="37"/>
        <v>0</v>
      </c>
      <c r="Z2435" s="19" t="str">
        <f>IFERROR(VLOOKUP(C:C,#REF!,19,FALSE),"0")</f>
        <v>0</v>
      </c>
    </row>
    <row r="2436" spans="1:26" x14ac:dyDescent="0.45">
      <c r="A2436" s="32" t="s">
        <v>7707</v>
      </c>
      <c r="B2436" s="32">
        <v>2</v>
      </c>
      <c r="C2436" s="32" t="s">
        <v>275</v>
      </c>
      <c r="D2436" s="32" t="s">
        <v>6158</v>
      </c>
      <c r="E2436" s="32" t="s">
        <v>7908</v>
      </c>
      <c r="F2436" s="32">
        <v>3</v>
      </c>
      <c r="G2436" s="78" t="s">
        <v>7909</v>
      </c>
      <c r="H2436" s="33" t="s">
        <v>7913</v>
      </c>
      <c r="I2436" s="32" t="s">
        <v>7914</v>
      </c>
      <c r="J2436" s="32" t="s">
        <v>7711</v>
      </c>
      <c r="K2436" s="32" t="s">
        <v>7266</v>
      </c>
      <c r="L2436" s="34">
        <v>234.215463271</v>
      </c>
      <c r="M2436" s="34">
        <v>146384.664544</v>
      </c>
      <c r="N2436" s="32" t="s">
        <v>7915</v>
      </c>
      <c r="O2436" s="43" t="e">
        <f>VLOOKUP(U:U,#REF!,5,FALSE)</f>
        <v>#REF!</v>
      </c>
      <c r="P2436" s="43" t="e">
        <f>VLOOKUP(U:U,#REF!,4,FALSE)</f>
        <v>#REF!</v>
      </c>
      <c r="Q2436" s="43" t="e">
        <f>VLOOKUP(U:U,#REF!,2,FALSE)</f>
        <v>#REF!</v>
      </c>
      <c r="S2436" s="35" t="str">
        <f>VLOOKUP(G:G,old!G:J,4,FALSE)</f>
        <v>N</v>
      </c>
      <c r="T2436" s="35" t="str">
        <f>VLOOKUP(G:G,old!G:K,5,FALSE)</f>
        <v>RID_area</v>
      </c>
      <c r="U2436" s="35" t="str">
        <f>VLOOKUP(G:G,old!G:L,6,FALSE)</f>
        <v>MAE NAM NAN</v>
      </c>
      <c r="V2436" s="43" t="str">
        <f>VLOOKUP(G:G,old!G:M,7,FALSE)</f>
        <v>N75</v>
      </c>
      <c r="X2436" s="43" t="str">
        <f>IFERROR(VLOOKUP(V:V,#REF!,3,FALSE),"0")</f>
        <v>0</v>
      </c>
      <c r="Y2436" s="19">
        <f t="shared" ref="Y2436:Y2499" si="38">X2436*1</f>
        <v>0</v>
      </c>
      <c r="Z2436" s="19" t="str">
        <f>IFERROR(VLOOKUP(C:C,#REF!,19,FALSE),"0")</f>
        <v>0</v>
      </c>
    </row>
    <row r="2437" spans="1:26" x14ac:dyDescent="0.45">
      <c r="A2437" s="32" t="s">
        <v>7707</v>
      </c>
      <c r="B2437" s="32">
        <v>2</v>
      </c>
      <c r="C2437" s="32" t="s">
        <v>275</v>
      </c>
      <c r="D2437" s="32" t="s">
        <v>6158</v>
      </c>
      <c r="E2437" s="32" t="s">
        <v>7908</v>
      </c>
      <c r="F2437" s="32">
        <v>3</v>
      </c>
      <c r="G2437" s="78" t="s">
        <v>7909</v>
      </c>
      <c r="H2437" s="33" t="s">
        <v>7916</v>
      </c>
      <c r="I2437" s="32" t="s">
        <v>7917</v>
      </c>
      <c r="J2437" s="32" t="s">
        <v>7711</v>
      </c>
      <c r="K2437" s="32" t="s">
        <v>7266</v>
      </c>
      <c r="L2437" s="34">
        <v>117.553792634</v>
      </c>
      <c r="M2437" s="34">
        <v>73471.120396300001</v>
      </c>
      <c r="N2437" s="32" t="s">
        <v>7918</v>
      </c>
      <c r="O2437" s="43" t="e">
        <f>VLOOKUP(U:U,#REF!,5,FALSE)</f>
        <v>#REF!</v>
      </c>
      <c r="P2437" s="43" t="e">
        <f>VLOOKUP(U:U,#REF!,4,FALSE)</f>
        <v>#REF!</v>
      </c>
      <c r="Q2437" s="43" t="e">
        <f>VLOOKUP(U:U,#REF!,2,FALSE)</f>
        <v>#REF!</v>
      </c>
      <c r="S2437" s="35" t="str">
        <f>VLOOKUP(G:G,old!G:J,4,FALSE)</f>
        <v>N</v>
      </c>
      <c r="T2437" s="35" t="str">
        <f>VLOOKUP(G:G,old!G:K,5,FALSE)</f>
        <v>RID_area</v>
      </c>
      <c r="U2437" s="35" t="str">
        <f>VLOOKUP(G:G,old!G:L,6,FALSE)</f>
        <v>MAE NAM NAN</v>
      </c>
      <c r="V2437" s="43" t="str">
        <f>VLOOKUP(G:G,old!G:M,7,FALSE)</f>
        <v>N75</v>
      </c>
      <c r="X2437" s="43" t="str">
        <f>IFERROR(VLOOKUP(V:V,#REF!,3,FALSE),"0")</f>
        <v>0</v>
      </c>
      <c r="Y2437" s="19">
        <f t="shared" si="38"/>
        <v>0</v>
      </c>
      <c r="Z2437" s="19" t="str">
        <f>IFERROR(VLOOKUP(C:C,#REF!,19,FALSE),"0")</f>
        <v>0</v>
      </c>
    </row>
    <row r="2438" spans="1:26" x14ac:dyDescent="0.45">
      <c r="A2438" s="32" t="s">
        <v>7707</v>
      </c>
      <c r="B2438" s="32">
        <v>2</v>
      </c>
      <c r="C2438" s="32" t="s">
        <v>275</v>
      </c>
      <c r="D2438" s="32" t="s">
        <v>6158</v>
      </c>
      <c r="E2438" s="32" t="s">
        <v>7908</v>
      </c>
      <c r="F2438" s="32">
        <v>3</v>
      </c>
      <c r="G2438" s="78" t="s">
        <v>7909</v>
      </c>
      <c r="H2438" s="33" t="s">
        <v>7919</v>
      </c>
      <c r="I2438" s="32" t="s">
        <v>7909</v>
      </c>
      <c r="J2438" s="32" t="s">
        <v>7711</v>
      </c>
      <c r="K2438" s="32" t="s">
        <v>7266</v>
      </c>
      <c r="L2438" s="34">
        <v>193.991059656</v>
      </c>
      <c r="M2438" s="34">
        <v>121244.412285</v>
      </c>
      <c r="N2438" s="32" t="s">
        <v>7920</v>
      </c>
      <c r="O2438" s="43" t="e">
        <f>VLOOKUP(U:U,#REF!,5,FALSE)</f>
        <v>#REF!</v>
      </c>
      <c r="P2438" s="43" t="e">
        <f>VLOOKUP(U:U,#REF!,4,FALSE)</f>
        <v>#REF!</v>
      </c>
      <c r="Q2438" s="43" t="e">
        <f>VLOOKUP(U:U,#REF!,2,FALSE)</f>
        <v>#REF!</v>
      </c>
      <c r="S2438" s="35" t="str">
        <f>VLOOKUP(G:G,old!G:J,4,FALSE)</f>
        <v>N</v>
      </c>
      <c r="T2438" s="35" t="str">
        <f>VLOOKUP(G:G,old!G:K,5,FALSE)</f>
        <v>RID_area</v>
      </c>
      <c r="U2438" s="35" t="str">
        <f>VLOOKUP(G:G,old!G:L,6,FALSE)</f>
        <v>MAE NAM NAN</v>
      </c>
      <c r="V2438" s="43" t="str">
        <f>VLOOKUP(G:G,old!G:M,7,FALSE)</f>
        <v>N75</v>
      </c>
      <c r="X2438" s="43" t="str">
        <f>IFERROR(VLOOKUP(V:V,#REF!,3,FALSE),"0")</f>
        <v>0</v>
      </c>
      <c r="Y2438" s="19">
        <f t="shared" si="38"/>
        <v>0</v>
      </c>
      <c r="Z2438" s="19" t="str">
        <f>IFERROR(VLOOKUP(C:C,#REF!,19,FALSE),"0")</f>
        <v>0</v>
      </c>
    </row>
    <row r="2439" spans="1:26" x14ac:dyDescent="0.45">
      <c r="A2439" s="32" t="s">
        <v>7707</v>
      </c>
      <c r="B2439" s="32">
        <v>2</v>
      </c>
      <c r="C2439" s="32" t="s">
        <v>275</v>
      </c>
      <c r="D2439" s="32" t="s">
        <v>6158</v>
      </c>
      <c r="E2439" s="32" t="s">
        <v>7921</v>
      </c>
      <c r="F2439" s="32">
        <v>3</v>
      </c>
      <c r="G2439" s="78" t="s">
        <v>7922</v>
      </c>
      <c r="H2439" s="33" t="s">
        <v>7923</v>
      </c>
      <c r="I2439" s="32" t="s">
        <v>7922</v>
      </c>
      <c r="J2439" s="32" t="s">
        <v>7711</v>
      </c>
      <c r="K2439" s="32" t="s">
        <v>7266</v>
      </c>
      <c r="L2439" s="34">
        <v>65.269054328099998</v>
      </c>
      <c r="M2439" s="34">
        <v>40793.1589551</v>
      </c>
      <c r="N2439" s="32" t="s">
        <v>7924</v>
      </c>
      <c r="O2439" s="43" t="e">
        <f>VLOOKUP(U:U,#REF!,5,FALSE)</f>
        <v>#REF!</v>
      </c>
      <c r="P2439" s="43" t="e">
        <f>VLOOKUP(U:U,#REF!,4,FALSE)</f>
        <v>#REF!</v>
      </c>
      <c r="Q2439" s="43" t="e">
        <f>VLOOKUP(U:U,#REF!,2,FALSE)</f>
        <v>#REF!</v>
      </c>
      <c r="S2439" s="35" t="str">
        <f>VLOOKUP(G:G,old!G:J,4,FALSE)</f>
        <v>N</v>
      </c>
      <c r="T2439" s="35" t="str">
        <f>VLOOKUP(G:G,old!G:K,5,FALSE)</f>
        <v>RID_area</v>
      </c>
      <c r="U2439" s="35" t="str">
        <f>VLOOKUP(G:G,old!G:L,6,FALSE)</f>
        <v>MAE NAM NAN</v>
      </c>
      <c r="V2439" s="43" t="str">
        <f>VLOOKUP(G:G,old!G:M,7,FALSE)</f>
        <v>N75</v>
      </c>
      <c r="X2439" s="43" t="str">
        <f>IFERROR(VLOOKUP(V:V,#REF!,3,FALSE),"0")</f>
        <v>0</v>
      </c>
      <c r="Y2439" s="19">
        <f t="shared" si="38"/>
        <v>0</v>
      </c>
      <c r="Z2439" s="19" t="str">
        <f>IFERROR(VLOOKUP(C:C,#REF!,19,FALSE),"0")</f>
        <v>0</v>
      </c>
    </row>
    <row r="2440" spans="1:26" x14ac:dyDescent="0.45">
      <c r="A2440" s="32" t="s">
        <v>7707</v>
      </c>
      <c r="B2440" s="32">
        <v>2</v>
      </c>
      <c r="C2440" s="32" t="s">
        <v>275</v>
      </c>
      <c r="D2440" s="32" t="s">
        <v>6158</v>
      </c>
      <c r="E2440" s="32" t="s">
        <v>7921</v>
      </c>
      <c r="F2440" s="32">
        <v>3</v>
      </c>
      <c r="G2440" s="78" t="s">
        <v>7922</v>
      </c>
      <c r="H2440" s="33" t="s">
        <v>7925</v>
      </c>
      <c r="I2440" s="32" t="s">
        <v>7926</v>
      </c>
      <c r="J2440" s="32" t="s">
        <v>7711</v>
      </c>
      <c r="K2440" s="32" t="s">
        <v>7266</v>
      </c>
      <c r="L2440" s="34">
        <v>85.391350094499998</v>
      </c>
      <c r="M2440" s="34">
        <v>53369.593809099999</v>
      </c>
      <c r="N2440" s="32" t="s">
        <v>7927</v>
      </c>
      <c r="O2440" s="43" t="e">
        <f>VLOOKUP(U:U,#REF!,5,FALSE)</f>
        <v>#REF!</v>
      </c>
      <c r="P2440" s="43" t="e">
        <f>VLOOKUP(U:U,#REF!,4,FALSE)</f>
        <v>#REF!</v>
      </c>
      <c r="Q2440" s="43" t="e">
        <f>VLOOKUP(U:U,#REF!,2,FALSE)</f>
        <v>#REF!</v>
      </c>
      <c r="S2440" s="35" t="str">
        <f>VLOOKUP(G:G,old!G:J,4,FALSE)</f>
        <v>N</v>
      </c>
      <c r="T2440" s="35" t="str">
        <f>VLOOKUP(G:G,old!G:K,5,FALSE)</f>
        <v>RID_area</v>
      </c>
      <c r="U2440" s="35" t="str">
        <f>VLOOKUP(G:G,old!G:L,6,FALSE)</f>
        <v>MAE NAM NAN</v>
      </c>
      <c r="V2440" s="43" t="str">
        <f>VLOOKUP(G:G,old!G:M,7,FALSE)</f>
        <v>N75</v>
      </c>
      <c r="X2440" s="43" t="str">
        <f>IFERROR(VLOOKUP(V:V,#REF!,3,FALSE),"0")</f>
        <v>0</v>
      </c>
      <c r="Y2440" s="19">
        <f t="shared" si="38"/>
        <v>0</v>
      </c>
      <c r="Z2440" s="19" t="str">
        <f>IFERROR(VLOOKUP(C:C,#REF!,19,FALSE),"0")</f>
        <v>0</v>
      </c>
    </row>
    <row r="2441" spans="1:26" x14ac:dyDescent="0.45">
      <c r="A2441" s="32" t="s">
        <v>7707</v>
      </c>
      <c r="B2441" s="32">
        <v>2</v>
      </c>
      <c r="C2441" s="32" t="s">
        <v>275</v>
      </c>
      <c r="D2441" s="32" t="s">
        <v>6158</v>
      </c>
      <c r="E2441" s="32" t="s">
        <v>7921</v>
      </c>
      <c r="F2441" s="32">
        <v>3</v>
      </c>
      <c r="G2441" s="78" t="s">
        <v>7922</v>
      </c>
      <c r="H2441" s="33" t="s">
        <v>7928</v>
      </c>
      <c r="I2441" s="32" t="s">
        <v>7929</v>
      </c>
      <c r="J2441" s="32" t="s">
        <v>7711</v>
      </c>
      <c r="K2441" s="32" t="s">
        <v>7266</v>
      </c>
      <c r="L2441" s="34">
        <v>26.1623504965</v>
      </c>
      <c r="M2441" s="34">
        <v>16351.4690603</v>
      </c>
      <c r="N2441" s="32" t="s">
        <v>7930</v>
      </c>
      <c r="O2441" s="43" t="e">
        <f>VLOOKUP(U:U,#REF!,5,FALSE)</f>
        <v>#REF!</v>
      </c>
      <c r="P2441" s="43" t="e">
        <f>VLOOKUP(U:U,#REF!,4,FALSE)</f>
        <v>#REF!</v>
      </c>
      <c r="Q2441" s="43" t="e">
        <f>VLOOKUP(U:U,#REF!,2,FALSE)</f>
        <v>#REF!</v>
      </c>
      <c r="S2441" s="35" t="str">
        <f>VLOOKUP(G:G,old!G:J,4,FALSE)</f>
        <v>N</v>
      </c>
      <c r="T2441" s="35" t="str">
        <f>VLOOKUP(G:G,old!G:K,5,FALSE)</f>
        <v>RID_area</v>
      </c>
      <c r="U2441" s="35" t="str">
        <f>VLOOKUP(G:G,old!G:L,6,FALSE)</f>
        <v>MAE NAM NAN</v>
      </c>
      <c r="V2441" s="43" t="str">
        <f>VLOOKUP(G:G,old!G:M,7,FALSE)</f>
        <v>N75</v>
      </c>
      <c r="X2441" s="43" t="str">
        <f>IFERROR(VLOOKUP(V:V,#REF!,3,FALSE),"0")</f>
        <v>0</v>
      </c>
      <c r="Y2441" s="19">
        <f t="shared" si="38"/>
        <v>0</v>
      </c>
      <c r="Z2441" s="19" t="str">
        <f>IFERROR(VLOOKUP(C:C,#REF!,19,FALSE),"0")</f>
        <v>0</v>
      </c>
    </row>
    <row r="2442" spans="1:26" x14ac:dyDescent="0.45">
      <c r="A2442" s="32" t="s">
        <v>7707</v>
      </c>
      <c r="B2442" s="32">
        <v>2</v>
      </c>
      <c r="C2442" s="32" t="s">
        <v>275</v>
      </c>
      <c r="D2442" s="32" t="s">
        <v>6158</v>
      </c>
      <c r="E2442" s="32" t="s">
        <v>7921</v>
      </c>
      <c r="F2442" s="32">
        <v>3</v>
      </c>
      <c r="G2442" s="78" t="s">
        <v>7922</v>
      </c>
      <c r="H2442" s="33" t="s">
        <v>7931</v>
      </c>
      <c r="I2442" s="32" t="s">
        <v>7932</v>
      </c>
      <c r="J2442" s="32" t="s">
        <v>7711</v>
      </c>
      <c r="K2442" s="32" t="s">
        <v>7266</v>
      </c>
      <c r="L2442" s="34">
        <v>39.676003827499997</v>
      </c>
      <c r="M2442" s="34">
        <v>24797.5023922</v>
      </c>
      <c r="N2442" s="32" t="s">
        <v>7933</v>
      </c>
      <c r="O2442" s="43" t="e">
        <f>VLOOKUP(U:U,#REF!,5,FALSE)</f>
        <v>#REF!</v>
      </c>
      <c r="P2442" s="43" t="e">
        <f>VLOOKUP(U:U,#REF!,4,FALSE)</f>
        <v>#REF!</v>
      </c>
      <c r="Q2442" s="43" t="e">
        <f>VLOOKUP(U:U,#REF!,2,FALSE)</f>
        <v>#REF!</v>
      </c>
      <c r="S2442" s="35" t="str">
        <f>VLOOKUP(G:G,old!G:J,4,FALSE)</f>
        <v>N</v>
      </c>
      <c r="T2442" s="35" t="str">
        <f>VLOOKUP(G:G,old!G:K,5,FALSE)</f>
        <v>RID_area</v>
      </c>
      <c r="U2442" s="35" t="str">
        <f>VLOOKUP(G:G,old!G:L,6,FALSE)</f>
        <v>MAE NAM NAN</v>
      </c>
      <c r="V2442" s="43" t="str">
        <f>VLOOKUP(G:G,old!G:M,7,FALSE)</f>
        <v>N75</v>
      </c>
      <c r="X2442" s="43" t="str">
        <f>IFERROR(VLOOKUP(V:V,#REF!,3,FALSE),"0")</f>
        <v>0</v>
      </c>
      <c r="Y2442" s="19">
        <f t="shared" si="38"/>
        <v>0</v>
      </c>
      <c r="Z2442" s="19" t="str">
        <f>IFERROR(VLOOKUP(C:C,#REF!,19,FALSE),"0")</f>
        <v>0</v>
      </c>
    </row>
    <row r="2443" spans="1:26" x14ac:dyDescent="0.45">
      <c r="A2443" s="32" t="s">
        <v>7707</v>
      </c>
      <c r="B2443" s="32">
        <v>2</v>
      </c>
      <c r="C2443" s="32" t="s">
        <v>275</v>
      </c>
      <c r="D2443" s="32" t="s">
        <v>6158</v>
      </c>
      <c r="E2443" s="32" t="s">
        <v>7921</v>
      </c>
      <c r="F2443" s="32">
        <v>3</v>
      </c>
      <c r="G2443" s="78" t="s">
        <v>7922</v>
      </c>
      <c r="H2443" s="33" t="s">
        <v>7934</v>
      </c>
      <c r="I2443" s="32" t="s">
        <v>7935</v>
      </c>
      <c r="J2443" s="32" t="s">
        <v>7711</v>
      </c>
      <c r="K2443" s="32" t="s">
        <v>7266</v>
      </c>
      <c r="L2443" s="34">
        <v>58.565479881999998</v>
      </c>
      <c r="M2443" s="34">
        <v>36603.424926300002</v>
      </c>
      <c r="N2443" s="32" t="s">
        <v>7936</v>
      </c>
      <c r="O2443" s="43" t="e">
        <f>VLOOKUP(U:U,#REF!,5,FALSE)</f>
        <v>#REF!</v>
      </c>
      <c r="P2443" s="43" t="e">
        <f>VLOOKUP(U:U,#REF!,4,FALSE)</f>
        <v>#REF!</v>
      </c>
      <c r="Q2443" s="43" t="e">
        <f>VLOOKUP(U:U,#REF!,2,FALSE)</f>
        <v>#REF!</v>
      </c>
      <c r="S2443" s="35" t="str">
        <f>VLOOKUP(G:G,old!G:J,4,FALSE)</f>
        <v>N</v>
      </c>
      <c r="T2443" s="35" t="str">
        <f>VLOOKUP(G:G,old!G:K,5,FALSE)</f>
        <v>RID_area</v>
      </c>
      <c r="U2443" s="35" t="str">
        <f>VLOOKUP(G:G,old!G:L,6,FALSE)</f>
        <v>MAE NAM NAN</v>
      </c>
      <c r="V2443" s="43" t="str">
        <f>VLOOKUP(G:G,old!G:M,7,FALSE)</f>
        <v>N75</v>
      </c>
      <c r="X2443" s="43" t="str">
        <f>IFERROR(VLOOKUP(V:V,#REF!,3,FALSE),"0")</f>
        <v>0</v>
      </c>
      <c r="Y2443" s="19">
        <f t="shared" si="38"/>
        <v>0</v>
      </c>
      <c r="Z2443" s="19" t="str">
        <f>IFERROR(VLOOKUP(C:C,#REF!,19,FALSE),"0")</f>
        <v>0</v>
      </c>
    </row>
    <row r="2444" spans="1:26" x14ac:dyDescent="0.45">
      <c r="A2444" s="32" t="s">
        <v>7707</v>
      </c>
      <c r="B2444" s="32">
        <v>2</v>
      </c>
      <c r="C2444" s="32" t="s">
        <v>275</v>
      </c>
      <c r="D2444" s="32" t="s">
        <v>6158</v>
      </c>
      <c r="E2444" s="32" t="s">
        <v>7921</v>
      </c>
      <c r="F2444" s="32">
        <v>3</v>
      </c>
      <c r="G2444" s="78" t="s">
        <v>7922</v>
      </c>
      <c r="H2444" s="33" t="s">
        <v>7937</v>
      </c>
      <c r="I2444" s="32" t="s">
        <v>6049</v>
      </c>
      <c r="J2444" s="32" t="s">
        <v>7711</v>
      </c>
      <c r="K2444" s="32" t="s">
        <v>7266</v>
      </c>
      <c r="L2444" s="34">
        <v>38.402286412800002</v>
      </c>
      <c r="M2444" s="34">
        <v>24001.429007999999</v>
      </c>
      <c r="N2444" s="32" t="s">
        <v>7938</v>
      </c>
      <c r="O2444" s="43" t="e">
        <f>VLOOKUP(U:U,#REF!,5,FALSE)</f>
        <v>#REF!</v>
      </c>
      <c r="P2444" s="43" t="e">
        <f>VLOOKUP(U:U,#REF!,4,FALSE)</f>
        <v>#REF!</v>
      </c>
      <c r="Q2444" s="43" t="e">
        <f>VLOOKUP(U:U,#REF!,2,FALSE)</f>
        <v>#REF!</v>
      </c>
      <c r="S2444" s="35" t="str">
        <f>VLOOKUP(G:G,old!G:J,4,FALSE)</f>
        <v>N</v>
      </c>
      <c r="T2444" s="35" t="str">
        <f>VLOOKUP(G:G,old!G:K,5,FALSE)</f>
        <v>RID_area</v>
      </c>
      <c r="U2444" s="35" t="str">
        <f>VLOOKUP(G:G,old!G:L,6,FALSE)</f>
        <v>MAE NAM NAN</v>
      </c>
      <c r="V2444" s="43" t="str">
        <f>VLOOKUP(G:G,old!G:M,7,FALSE)</f>
        <v>N75</v>
      </c>
      <c r="X2444" s="43" t="str">
        <f>IFERROR(VLOOKUP(V:V,#REF!,3,FALSE),"0")</f>
        <v>0</v>
      </c>
      <c r="Y2444" s="19">
        <f t="shared" si="38"/>
        <v>0</v>
      </c>
      <c r="Z2444" s="19" t="str">
        <f>IFERROR(VLOOKUP(C:C,#REF!,19,FALSE),"0")</f>
        <v>0</v>
      </c>
    </row>
    <row r="2445" spans="1:26" x14ac:dyDescent="0.45">
      <c r="A2445" s="32" t="s">
        <v>7707</v>
      </c>
      <c r="B2445" s="32">
        <v>2</v>
      </c>
      <c r="C2445" s="32" t="s">
        <v>275</v>
      </c>
      <c r="D2445" s="32" t="s">
        <v>6158</v>
      </c>
      <c r="E2445" s="32" t="s">
        <v>7939</v>
      </c>
      <c r="F2445" s="32">
        <v>3</v>
      </c>
      <c r="G2445" s="78" t="s">
        <v>7940</v>
      </c>
      <c r="H2445" s="33" t="s">
        <v>7941</v>
      </c>
      <c r="I2445" s="32" t="s">
        <v>7942</v>
      </c>
      <c r="J2445" s="32" t="s">
        <v>7711</v>
      </c>
      <c r="K2445" s="32" t="s">
        <v>7266</v>
      </c>
      <c r="L2445" s="34">
        <v>350.16741470400001</v>
      </c>
      <c r="M2445" s="34">
        <v>218854.63419000001</v>
      </c>
      <c r="N2445" s="32" t="s">
        <v>7943</v>
      </c>
      <c r="O2445" s="43" t="e">
        <f>VLOOKUP(U:U,#REF!,5,FALSE)</f>
        <v>#REF!</v>
      </c>
      <c r="P2445" s="43" t="e">
        <f>VLOOKUP(U:U,#REF!,4,FALSE)</f>
        <v>#REF!</v>
      </c>
      <c r="Q2445" s="43" t="e">
        <f>VLOOKUP(U:U,#REF!,2,FALSE)</f>
        <v>#REF!</v>
      </c>
      <c r="S2445" s="35" t="str">
        <f>VLOOKUP(G:G,old!G:J,4,FALSE)</f>
        <v>N</v>
      </c>
      <c r="T2445" s="35" t="str">
        <f>VLOOKUP(G:G,old!G:K,5,FALSE)</f>
        <v>DWR</v>
      </c>
      <c r="U2445" s="35" t="str">
        <f>VLOOKUP(G:G,old!G:L,6,FALSE)</f>
        <v>MAE NAM NAN</v>
      </c>
      <c r="V2445" s="43" t="str">
        <f>VLOOKUP(G:G,old!G:M,7,FALSE)</f>
        <v>N13A</v>
      </c>
      <c r="X2445" s="43" t="str">
        <f>IFERROR(VLOOKUP(V:V,#REF!,3,FALSE),"0")</f>
        <v>0</v>
      </c>
      <c r="Y2445" s="19">
        <f t="shared" si="38"/>
        <v>0</v>
      </c>
      <c r="Z2445" s="19" t="str">
        <f>IFERROR(VLOOKUP(C:C,#REF!,19,FALSE),"0")</f>
        <v>0</v>
      </c>
    </row>
    <row r="2446" spans="1:26" x14ac:dyDescent="0.45">
      <c r="A2446" s="32" t="s">
        <v>7707</v>
      </c>
      <c r="B2446" s="32">
        <v>2</v>
      </c>
      <c r="C2446" s="32" t="s">
        <v>275</v>
      </c>
      <c r="D2446" s="32" t="s">
        <v>6158</v>
      </c>
      <c r="E2446" s="32" t="s">
        <v>7939</v>
      </c>
      <c r="F2446" s="32">
        <v>3</v>
      </c>
      <c r="G2446" s="78" t="s">
        <v>7940</v>
      </c>
      <c r="H2446" s="33" t="s">
        <v>7944</v>
      </c>
      <c r="I2446" s="32" t="s">
        <v>6398</v>
      </c>
      <c r="J2446" s="32" t="s">
        <v>7711</v>
      </c>
      <c r="K2446" s="32" t="s">
        <v>7266</v>
      </c>
      <c r="L2446" s="34">
        <v>282.21586143899998</v>
      </c>
      <c r="M2446" s="34">
        <v>176384.91339900001</v>
      </c>
      <c r="N2446" s="32" t="s">
        <v>7945</v>
      </c>
      <c r="O2446" s="43" t="e">
        <f>VLOOKUP(U:U,#REF!,5,FALSE)</f>
        <v>#REF!</v>
      </c>
      <c r="P2446" s="43" t="e">
        <f>VLOOKUP(U:U,#REF!,4,FALSE)</f>
        <v>#REF!</v>
      </c>
      <c r="Q2446" s="43" t="e">
        <f>VLOOKUP(U:U,#REF!,2,FALSE)</f>
        <v>#REF!</v>
      </c>
      <c r="S2446" s="35" t="str">
        <f>VLOOKUP(G:G,old!G:J,4,FALSE)</f>
        <v>N</v>
      </c>
      <c r="T2446" s="35" t="str">
        <f>VLOOKUP(G:G,old!G:K,5,FALSE)</f>
        <v>DWR</v>
      </c>
      <c r="U2446" s="35" t="str">
        <f>VLOOKUP(G:G,old!G:L,6,FALSE)</f>
        <v>MAE NAM NAN</v>
      </c>
      <c r="V2446" s="43" t="str">
        <f>VLOOKUP(G:G,old!G:M,7,FALSE)</f>
        <v>N13A</v>
      </c>
      <c r="X2446" s="43" t="str">
        <f>IFERROR(VLOOKUP(V:V,#REF!,3,FALSE),"0")</f>
        <v>0</v>
      </c>
      <c r="Y2446" s="19">
        <f t="shared" si="38"/>
        <v>0</v>
      </c>
      <c r="Z2446" s="19" t="str">
        <f>IFERROR(VLOOKUP(C:C,#REF!,19,FALSE),"0")</f>
        <v>0</v>
      </c>
    </row>
    <row r="2447" spans="1:26" x14ac:dyDescent="0.45">
      <c r="A2447" s="32" t="s">
        <v>7707</v>
      </c>
      <c r="B2447" s="32">
        <v>2</v>
      </c>
      <c r="C2447" s="32" t="s">
        <v>275</v>
      </c>
      <c r="D2447" s="32" t="s">
        <v>6158</v>
      </c>
      <c r="E2447" s="32" t="s">
        <v>7939</v>
      </c>
      <c r="F2447" s="32">
        <v>3</v>
      </c>
      <c r="G2447" s="78" t="s">
        <v>7940</v>
      </c>
      <c r="H2447" s="33" t="s">
        <v>7946</v>
      </c>
      <c r="I2447" s="32" t="s">
        <v>7947</v>
      </c>
      <c r="J2447" s="32" t="s">
        <v>7711</v>
      </c>
      <c r="K2447" s="32" t="s">
        <v>7266</v>
      </c>
      <c r="L2447" s="34">
        <v>77.033987057999994</v>
      </c>
      <c r="M2447" s="34">
        <v>48146.241911199999</v>
      </c>
      <c r="N2447" s="32" t="s">
        <v>7948</v>
      </c>
      <c r="O2447" s="43" t="e">
        <f>VLOOKUP(U:U,#REF!,5,FALSE)</f>
        <v>#REF!</v>
      </c>
      <c r="P2447" s="43" t="e">
        <f>VLOOKUP(U:U,#REF!,4,FALSE)</f>
        <v>#REF!</v>
      </c>
      <c r="Q2447" s="43" t="e">
        <f>VLOOKUP(U:U,#REF!,2,FALSE)</f>
        <v>#REF!</v>
      </c>
      <c r="S2447" s="35" t="str">
        <f>VLOOKUP(G:G,old!G:J,4,FALSE)</f>
        <v>N</v>
      </c>
      <c r="T2447" s="35" t="str">
        <f>VLOOKUP(G:G,old!G:K,5,FALSE)</f>
        <v>DWR</v>
      </c>
      <c r="U2447" s="35" t="str">
        <f>VLOOKUP(G:G,old!G:L,6,FALSE)</f>
        <v>MAE NAM NAN</v>
      </c>
      <c r="V2447" s="43" t="str">
        <f>VLOOKUP(G:G,old!G:M,7,FALSE)</f>
        <v>N13A</v>
      </c>
      <c r="X2447" s="43" t="str">
        <f>IFERROR(VLOOKUP(V:V,#REF!,3,FALSE),"0")</f>
        <v>0</v>
      </c>
      <c r="Y2447" s="19">
        <f t="shared" si="38"/>
        <v>0</v>
      </c>
      <c r="Z2447" s="19" t="str">
        <f>IFERROR(VLOOKUP(C:C,#REF!,19,FALSE),"0")</f>
        <v>0</v>
      </c>
    </row>
    <row r="2448" spans="1:26" x14ac:dyDescent="0.45">
      <c r="A2448" s="32" t="s">
        <v>7707</v>
      </c>
      <c r="B2448" s="32">
        <v>2</v>
      </c>
      <c r="C2448" s="32" t="s">
        <v>275</v>
      </c>
      <c r="D2448" s="32" t="s">
        <v>6158</v>
      </c>
      <c r="E2448" s="32" t="s">
        <v>7939</v>
      </c>
      <c r="F2448" s="32">
        <v>3</v>
      </c>
      <c r="G2448" s="78" t="s">
        <v>7940</v>
      </c>
      <c r="H2448" s="33" t="s">
        <v>7949</v>
      </c>
      <c r="I2448" s="32" t="s">
        <v>7950</v>
      </c>
      <c r="J2448" s="32" t="s">
        <v>7711</v>
      </c>
      <c r="K2448" s="32" t="s">
        <v>7266</v>
      </c>
      <c r="L2448" s="34">
        <v>264.60320210200001</v>
      </c>
      <c r="M2448" s="34">
        <v>165377.00131399999</v>
      </c>
      <c r="N2448" s="32" t="s">
        <v>7951</v>
      </c>
      <c r="O2448" s="43" t="e">
        <f>VLOOKUP(U:U,#REF!,5,FALSE)</f>
        <v>#REF!</v>
      </c>
      <c r="P2448" s="43" t="e">
        <f>VLOOKUP(U:U,#REF!,4,FALSE)</f>
        <v>#REF!</v>
      </c>
      <c r="Q2448" s="43" t="e">
        <f>VLOOKUP(U:U,#REF!,2,FALSE)</f>
        <v>#REF!</v>
      </c>
      <c r="S2448" s="35" t="str">
        <f>VLOOKUP(G:G,old!G:J,4,FALSE)</f>
        <v>N</v>
      </c>
      <c r="T2448" s="35" t="str">
        <f>VLOOKUP(G:G,old!G:K,5,FALSE)</f>
        <v>DWR</v>
      </c>
      <c r="U2448" s="35" t="str">
        <f>VLOOKUP(G:G,old!G:L,6,FALSE)</f>
        <v>MAE NAM NAN</v>
      </c>
      <c r="V2448" s="43" t="str">
        <f>VLOOKUP(G:G,old!G:M,7,FALSE)</f>
        <v>N13A</v>
      </c>
      <c r="X2448" s="43" t="str">
        <f>IFERROR(VLOOKUP(V:V,#REF!,3,FALSE),"0")</f>
        <v>0</v>
      </c>
      <c r="Y2448" s="19">
        <f t="shared" si="38"/>
        <v>0</v>
      </c>
      <c r="Z2448" s="19" t="str">
        <f>IFERROR(VLOOKUP(C:C,#REF!,19,FALSE),"0")</f>
        <v>0</v>
      </c>
    </row>
    <row r="2449" spans="1:26" x14ac:dyDescent="0.45">
      <c r="A2449" s="32" t="s">
        <v>7707</v>
      </c>
      <c r="B2449" s="32">
        <v>2</v>
      </c>
      <c r="C2449" s="32" t="s">
        <v>275</v>
      </c>
      <c r="D2449" s="32" t="s">
        <v>6158</v>
      </c>
      <c r="E2449" s="32" t="s">
        <v>7952</v>
      </c>
      <c r="F2449" s="32">
        <v>3</v>
      </c>
      <c r="G2449" s="78" t="s">
        <v>6777</v>
      </c>
      <c r="H2449" s="33" t="s">
        <v>7953</v>
      </c>
      <c r="I2449" s="32" t="s">
        <v>7954</v>
      </c>
      <c r="J2449" s="32" t="s">
        <v>7711</v>
      </c>
      <c r="K2449" s="32" t="s">
        <v>7266</v>
      </c>
      <c r="L2449" s="34">
        <v>51.831354302100003</v>
      </c>
      <c r="M2449" s="34">
        <v>32394.596438799999</v>
      </c>
      <c r="N2449" s="32" t="s">
        <v>7955</v>
      </c>
      <c r="O2449" s="43" t="e">
        <f>VLOOKUP(U:U,#REF!,5,FALSE)</f>
        <v>#REF!</v>
      </c>
      <c r="P2449" s="43" t="e">
        <f>VLOOKUP(U:U,#REF!,4,FALSE)</f>
        <v>#REF!</v>
      </c>
      <c r="Q2449" s="43" t="e">
        <f>VLOOKUP(U:U,#REF!,2,FALSE)</f>
        <v>#REF!</v>
      </c>
      <c r="S2449" s="35" t="str">
        <f>VLOOKUP(G:G,old!G:J,4,FALSE)</f>
        <v>N</v>
      </c>
      <c r="T2449" s="35" t="str">
        <f>VLOOKUP(G:G,old!G:K,5,FALSE)</f>
        <v>RID_area</v>
      </c>
      <c r="U2449" s="35" t="str">
        <f>VLOOKUP(G:G,old!G:L,6,FALSE)</f>
        <v>MAE NAM NAN</v>
      </c>
      <c r="V2449" s="43">
        <f>VLOOKUP(G:G,old!G:M,7,FALSE)</f>
        <v>0</v>
      </c>
      <c r="X2449" s="43" t="str">
        <f>IFERROR(VLOOKUP(V:V,#REF!,3,FALSE),"0")</f>
        <v>0</v>
      </c>
      <c r="Y2449" s="19">
        <f t="shared" si="38"/>
        <v>0</v>
      </c>
      <c r="Z2449" s="19" t="str">
        <f>IFERROR(VLOOKUP(C:C,#REF!,19,FALSE),"0")</f>
        <v>0</v>
      </c>
    </row>
    <row r="2450" spans="1:26" x14ac:dyDescent="0.45">
      <c r="A2450" s="32" t="s">
        <v>7707</v>
      </c>
      <c r="B2450" s="32">
        <v>2</v>
      </c>
      <c r="C2450" s="32" t="s">
        <v>275</v>
      </c>
      <c r="D2450" s="32" t="s">
        <v>6158</v>
      </c>
      <c r="E2450" s="32" t="s">
        <v>7952</v>
      </c>
      <c r="F2450" s="32">
        <v>3</v>
      </c>
      <c r="G2450" s="78" t="s">
        <v>6777</v>
      </c>
      <c r="H2450" s="33" t="s">
        <v>7956</v>
      </c>
      <c r="I2450" s="32" t="s">
        <v>7957</v>
      </c>
      <c r="J2450" s="32" t="s">
        <v>7711</v>
      </c>
      <c r="K2450" s="32" t="s">
        <v>7266</v>
      </c>
      <c r="L2450" s="34">
        <v>105.773753996</v>
      </c>
      <c r="M2450" s="34">
        <v>66108.596247499998</v>
      </c>
      <c r="N2450" s="32" t="s">
        <v>7958</v>
      </c>
      <c r="O2450" s="43" t="e">
        <f>VLOOKUP(U:U,#REF!,5,FALSE)</f>
        <v>#REF!</v>
      </c>
      <c r="P2450" s="43" t="e">
        <f>VLOOKUP(U:U,#REF!,4,FALSE)</f>
        <v>#REF!</v>
      </c>
      <c r="Q2450" s="43" t="e">
        <f>VLOOKUP(U:U,#REF!,2,FALSE)</f>
        <v>#REF!</v>
      </c>
      <c r="S2450" s="35" t="str">
        <f>VLOOKUP(G:G,old!G:J,4,FALSE)</f>
        <v>N</v>
      </c>
      <c r="T2450" s="35" t="str">
        <f>VLOOKUP(G:G,old!G:K,5,FALSE)</f>
        <v>RID_area</v>
      </c>
      <c r="U2450" s="35" t="str">
        <f>VLOOKUP(G:G,old!G:L,6,FALSE)</f>
        <v>MAE NAM NAN</v>
      </c>
      <c r="V2450" s="43">
        <f>VLOOKUP(G:G,old!G:M,7,FALSE)</f>
        <v>0</v>
      </c>
      <c r="X2450" s="43" t="str">
        <f>IFERROR(VLOOKUP(V:V,#REF!,3,FALSE),"0")</f>
        <v>0</v>
      </c>
      <c r="Y2450" s="19">
        <f t="shared" si="38"/>
        <v>0</v>
      </c>
      <c r="Z2450" s="19" t="str">
        <f>IFERROR(VLOOKUP(C:C,#REF!,19,FALSE),"0")</f>
        <v>0</v>
      </c>
    </row>
    <row r="2451" spans="1:26" x14ac:dyDescent="0.45">
      <c r="A2451" s="32" t="s">
        <v>7707</v>
      </c>
      <c r="B2451" s="32">
        <v>2</v>
      </c>
      <c r="C2451" s="32" t="s">
        <v>275</v>
      </c>
      <c r="D2451" s="32" t="s">
        <v>6158</v>
      </c>
      <c r="E2451" s="32" t="s">
        <v>7952</v>
      </c>
      <c r="F2451" s="32">
        <v>3</v>
      </c>
      <c r="G2451" s="78" t="s">
        <v>6777</v>
      </c>
      <c r="H2451" s="33" t="s">
        <v>7959</v>
      </c>
      <c r="I2451" s="32" t="s">
        <v>7960</v>
      </c>
      <c r="J2451" s="32" t="s">
        <v>7711</v>
      </c>
      <c r="K2451" s="32" t="s">
        <v>7266</v>
      </c>
      <c r="L2451" s="34">
        <v>233.04748807999999</v>
      </c>
      <c r="M2451" s="34">
        <v>145654.68005</v>
      </c>
      <c r="N2451" s="32" t="s">
        <v>7961</v>
      </c>
      <c r="O2451" s="43" t="e">
        <f>VLOOKUP(U:U,#REF!,5,FALSE)</f>
        <v>#REF!</v>
      </c>
      <c r="P2451" s="43" t="e">
        <f>VLOOKUP(U:U,#REF!,4,FALSE)</f>
        <v>#REF!</v>
      </c>
      <c r="Q2451" s="43" t="e">
        <f>VLOOKUP(U:U,#REF!,2,FALSE)</f>
        <v>#REF!</v>
      </c>
      <c r="S2451" s="35" t="str">
        <f>VLOOKUP(G:G,old!G:J,4,FALSE)</f>
        <v>N</v>
      </c>
      <c r="T2451" s="35" t="str">
        <f>VLOOKUP(G:G,old!G:K,5,FALSE)</f>
        <v>RID_area</v>
      </c>
      <c r="U2451" s="35" t="str">
        <f>VLOOKUP(G:G,old!G:L,6,FALSE)</f>
        <v>MAE NAM NAN</v>
      </c>
      <c r="V2451" s="43">
        <f>VLOOKUP(G:G,old!G:M,7,FALSE)</f>
        <v>0</v>
      </c>
      <c r="X2451" s="43" t="str">
        <f>IFERROR(VLOOKUP(V:V,#REF!,3,FALSE),"0")</f>
        <v>0</v>
      </c>
      <c r="Y2451" s="19">
        <f t="shared" si="38"/>
        <v>0</v>
      </c>
      <c r="Z2451" s="19" t="str">
        <f>IFERROR(VLOOKUP(C:C,#REF!,19,FALSE),"0")</f>
        <v>0</v>
      </c>
    </row>
    <row r="2452" spans="1:26" x14ac:dyDescent="0.45">
      <c r="A2452" s="32" t="s">
        <v>7707</v>
      </c>
      <c r="B2452" s="32">
        <v>2</v>
      </c>
      <c r="C2452" s="32" t="s">
        <v>275</v>
      </c>
      <c r="D2452" s="32" t="s">
        <v>6158</v>
      </c>
      <c r="E2452" s="32" t="s">
        <v>7962</v>
      </c>
      <c r="F2452" s="32">
        <v>3</v>
      </c>
      <c r="G2452" s="78" t="s">
        <v>7963</v>
      </c>
      <c r="H2452" s="33" t="s">
        <v>7964</v>
      </c>
      <c r="I2452" s="32" t="s">
        <v>7965</v>
      </c>
      <c r="J2452" s="32" t="s">
        <v>7711</v>
      </c>
      <c r="K2452" s="32" t="s">
        <v>7266</v>
      </c>
      <c r="L2452" s="34">
        <v>119.132635591</v>
      </c>
      <c r="M2452" s="34">
        <v>74457.897244399996</v>
      </c>
      <c r="N2452" s="32" t="s">
        <v>7966</v>
      </c>
      <c r="O2452" s="43" t="e">
        <f>VLOOKUP(U:U,#REF!,5,FALSE)</f>
        <v>#REF!</v>
      </c>
      <c r="P2452" s="43" t="e">
        <f>VLOOKUP(U:U,#REF!,4,FALSE)</f>
        <v>#REF!</v>
      </c>
      <c r="Q2452" s="43" t="e">
        <f>VLOOKUP(U:U,#REF!,2,FALSE)</f>
        <v>#REF!</v>
      </c>
      <c r="S2452" s="35" t="str">
        <f>VLOOKUP(G:G,old!G:J,4,FALSE)</f>
        <v>N</v>
      </c>
      <c r="T2452" s="35" t="str">
        <f>VLOOKUP(G:G,old!G:K,5,FALSE)</f>
        <v>DWR</v>
      </c>
      <c r="U2452" s="35" t="str">
        <f>VLOOKUP(G:G,old!G:L,6,FALSE)</f>
        <v>MAE NAM NAN</v>
      </c>
      <c r="V2452" s="43">
        <f>VLOOKUP(G:G,old!G:M,7,FALSE)</f>
        <v>0</v>
      </c>
      <c r="X2452" s="43" t="str">
        <f>IFERROR(VLOOKUP(V:V,#REF!,3,FALSE),"0")</f>
        <v>0</v>
      </c>
      <c r="Y2452" s="19">
        <f t="shared" si="38"/>
        <v>0</v>
      </c>
      <c r="Z2452" s="19" t="str">
        <f>IFERROR(VLOOKUP(C:C,#REF!,19,FALSE),"0")</f>
        <v>0</v>
      </c>
    </row>
    <row r="2453" spans="1:26" x14ac:dyDescent="0.45">
      <c r="A2453" s="32" t="s">
        <v>7707</v>
      </c>
      <c r="B2453" s="32">
        <v>2</v>
      </c>
      <c r="C2453" s="32" t="s">
        <v>275</v>
      </c>
      <c r="D2453" s="32" t="s">
        <v>6158</v>
      </c>
      <c r="E2453" s="32" t="s">
        <v>7962</v>
      </c>
      <c r="F2453" s="32">
        <v>3</v>
      </c>
      <c r="G2453" s="78" t="s">
        <v>7963</v>
      </c>
      <c r="H2453" s="33" t="s">
        <v>7967</v>
      </c>
      <c r="I2453" s="32" t="s">
        <v>7968</v>
      </c>
      <c r="J2453" s="32" t="s">
        <v>7711</v>
      </c>
      <c r="K2453" s="32" t="s">
        <v>7266</v>
      </c>
      <c r="L2453" s="34">
        <v>428.34191246</v>
      </c>
      <c r="M2453" s="34">
        <v>267713.69528699998</v>
      </c>
      <c r="N2453" s="32" t="s">
        <v>7969</v>
      </c>
      <c r="O2453" s="43" t="e">
        <f>VLOOKUP(U:U,#REF!,5,FALSE)</f>
        <v>#REF!</v>
      </c>
      <c r="P2453" s="43" t="e">
        <f>VLOOKUP(U:U,#REF!,4,FALSE)</f>
        <v>#REF!</v>
      </c>
      <c r="Q2453" s="43" t="e">
        <f>VLOOKUP(U:U,#REF!,2,FALSE)</f>
        <v>#REF!</v>
      </c>
      <c r="S2453" s="35" t="str">
        <f>VLOOKUP(G:G,old!G:J,4,FALSE)</f>
        <v>N</v>
      </c>
      <c r="T2453" s="35" t="str">
        <f>VLOOKUP(G:G,old!G:K,5,FALSE)</f>
        <v>DWR</v>
      </c>
      <c r="U2453" s="35" t="str">
        <f>VLOOKUP(G:G,old!G:L,6,FALSE)</f>
        <v>MAE NAM NAN</v>
      </c>
      <c r="V2453" s="43">
        <f>VLOOKUP(G:G,old!G:M,7,FALSE)</f>
        <v>0</v>
      </c>
      <c r="X2453" s="43" t="str">
        <f>IFERROR(VLOOKUP(V:V,#REF!,3,FALSE),"0")</f>
        <v>0</v>
      </c>
      <c r="Y2453" s="19">
        <f t="shared" si="38"/>
        <v>0</v>
      </c>
      <c r="Z2453" s="19" t="str">
        <f>IFERROR(VLOOKUP(C:C,#REF!,19,FALSE),"0")</f>
        <v>0</v>
      </c>
    </row>
    <row r="2454" spans="1:26" x14ac:dyDescent="0.45">
      <c r="A2454" s="32" t="s">
        <v>7707</v>
      </c>
      <c r="B2454" s="32">
        <v>2</v>
      </c>
      <c r="C2454" s="32" t="s">
        <v>275</v>
      </c>
      <c r="D2454" s="32" t="s">
        <v>6158</v>
      </c>
      <c r="E2454" s="32" t="s">
        <v>7962</v>
      </c>
      <c r="F2454" s="32">
        <v>3</v>
      </c>
      <c r="G2454" s="78" t="s">
        <v>7963</v>
      </c>
      <c r="H2454" s="33" t="s">
        <v>7970</v>
      </c>
      <c r="I2454" s="32" t="s">
        <v>7971</v>
      </c>
      <c r="J2454" s="32" t="s">
        <v>7711</v>
      </c>
      <c r="K2454" s="32" t="s">
        <v>7266</v>
      </c>
      <c r="L2454" s="34">
        <v>252.154742177</v>
      </c>
      <c r="M2454" s="34">
        <v>157596.713861</v>
      </c>
      <c r="N2454" s="32" t="s">
        <v>7972</v>
      </c>
      <c r="O2454" s="43" t="e">
        <f>VLOOKUP(U:U,#REF!,5,FALSE)</f>
        <v>#REF!</v>
      </c>
      <c r="P2454" s="43" t="e">
        <f>VLOOKUP(U:U,#REF!,4,FALSE)</f>
        <v>#REF!</v>
      </c>
      <c r="Q2454" s="43" t="e">
        <f>VLOOKUP(U:U,#REF!,2,FALSE)</f>
        <v>#REF!</v>
      </c>
      <c r="S2454" s="35" t="str">
        <f>VLOOKUP(G:G,old!G:J,4,FALSE)</f>
        <v>N</v>
      </c>
      <c r="T2454" s="35" t="str">
        <f>VLOOKUP(G:G,old!G:K,5,FALSE)</f>
        <v>DWR</v>
      </c>
      <c r="U2454" s="35" t="str">
        <f>VLOOKUP(G:G,old!G:L,6,FALSE)</f>
        <v>MAE NAM NAN</v>
      </c>
      <c r="V2454" s="43">
        <f>VLOOKUP(G:G,old!G:M,7,FALSE)</f>
        <v>0</v>
      </c>
      <c r="X2454" s="43" t="str">
        <f>IFERROR(VLOOKUP(V:V,#REF!,3,FALSE),"0")</f>
        <v>0</v>
      </c>
      <c r="Y2454" s="19">
        <f t="shared" si="38"/>
        <v>0</v>
      </c>
      <c r="Z2454" s="19" t="str">
        <f>IFERROR(VLOOKUP(C:C,#REF!,19,FALSE),"0")</f>
        <v>0</v>
      </c>
    </row>
    <row r="2455" spans="1:26" x14ac:dyDescent="0.45">
      <c r="A2455" s="32" t="s">
        <v>7707</v>
      </c>
      <c r="B2455" s="32">
        <v>2</v>
      </c>
      <c r="C2455" s="32" t="s">
        <v>275</v>
      </c>
      <c r="D2455" s="32" t="s">
        <v>6158</v>
      </c>
      <c r="E2455" s="32" t="s">
        <v>7962</v>
      </c>
      <c r="F2455" s="32">
        <v>3</v>
      </c>
      <c r="G2455" s="78" t="s">
        <v>7963</v>
      </c>
      <c r="H2455" s="33" t="s">
        <v>7973</v>
      </c>
      <c r="I2455" s="32" t="s">
        <v>7974</v>
      </c>
      <c r="J2455" s="32" t="s">
        <v>7711</v>
      </c>
      <c r="K2455" s="32" t="s">
        <v>7266</v>
      </c>
      <c r="L2455" s="34">
        <v>123.49779122</v>
      </c>
      <c r="M2455" s="34">
        <v>77186.119512499994</v>
      </c>
      <c r="N2455" s="32" t="s">
        <v>7975</v>
      </c>
      <c r="O2455" s="43" t="e">
        <f>VLOOKUP(U:U,#REF!,5,FALSE)</f>
        <v>#REF!</v>
      </c>
      <c r="P2455" s="43" t="e">
        <f>VLOOKUP(U:U,#REF!,4,FALSE)</f>
        <v>#REF!</v>
      </c>
      <c r="Q2455" s="43" t="e">
        <f>VLOOKUP(U:U,#REF!,2,FALSE)</f>
        <v>#REF!</v>
      </c>
      <c r="S2455" s="35" t="str">
        <f>VLOOKUP(G:G,old!G:J,4,FALSE)</f>
        <v>N</v>
      </c>
      <c r="T2455" s="35" t="str">
        <f>VLOOKUP(G:G,old!G:K,5,FALSE)</f>
        <v>DWR</v>
      </c>
      <c r="U2455" s="35" t="str">
        <f>VLOOKUP(G:G,old!G:L,6,FALSE)</f>
        <v>MAE NAM NAN</v>
      </c>
      <c r="V2455" s="43">
        <f>VLOOKUP(G:G,old!G:M,7,FALSE)</f>
        <v>0</v>
      </c>
      <c r="X2455" s="43" t="str">
        <f>IFERROR(VLOOKUP(V:V,#REF!,3,FALSE),"0")</f>
        <v>0</v>
      </c>
      <c r="Y2455" s="19">
        <f t="shared" si="38"/>
        <v>0</v>
      </c>
      <c r="Z2455" s="19" t="str">
        <f>IFERROR(VLOOKUP(C:C,#REF!,19,FALSE),"0")</f>
        <v>0</v>
      </c>
    </row>
    <row r="2456" spans="1:26" x14ac:dyDescent="0.45">
      <c r="A2456" s="32" t="s">
        <v>7707</v>
      </c>
      <c r="B2456" s="32">
        <v>2</v>
      </c>
      <c r="C2456" s="32" t="s">
        <v>275</v>
      </c>
      <c r="D2456" s="32" t="s">
        <v>6158</v>
      </c>
      <c r="E2456" s="32" t="s">
        <v>7976</v>
      </c>
      <c r="F2456" s="32">
        <v>3</v>
      </c>
      <c r="G2456" s="78" t="s">
        <v>6771</v>
      </c>
      <c r="H2456" s="33" t="s">
        <v>7977</v>
      </c>
      <c r="I2456" s="32" t="s">
        <v>7978</v>
      </c>
      <c r="J2456" s="32" t="s">
        <v>7711</v>
      </c>
      <c r="K2456" s="32" t="s">
        <v>7266</v>
      </c>
      <c r="L2456" s="34">
        <v>187.83347534699999</v>
      </c>
      <c r="M2456" s="34">
        <v>117395.92209199999</v>
      </c>
      <c r="N2456" s="32" t="s">
        <v>7979</v>
      </c>
      <c r="O2456" s="43" t="e">
        <f>VLOOKUP(U:U,#REF!,5,FALSE)</f>
        <v>#REF!</v>
      </c>
      <c r="P2456" s="43" t="e">
        <f>VLOOKUP(U:U,#REF!,4,FALSE)</f>
        <v>#REF!</v>
      </c>
      <c r="Q2456" s="43" t="e">
        <f>VLOOKUP(U:U,#REF!,2,FALSE)</f>
        <v>#REF!</v>
      </c>
      <c r="S2456" s="35" t="str">
        <f>VLOOKUP(G:G,old!G:J,4,FALSE)</f>
        <v>N</v>
      </c>
      <c r="T2456" s="35" t="str">
        <f>VLOOKUP(G:G,old!G:K,5,FALSE)</f>
        <v>DWR</v>
      </c>
      <c r="U2456" s="35" t="str">
        <f>VLOOKUP(G:G,old!G:L,6,FALSE)</f>
        <v>MAE NAM NAN</v>
      </c>
      <c r="V2456" s="43">
        <f>VLOOKUP(G:G,old!G:M,7,FALSE)</f>
        <v>0</v>
      </c>
      <c r="X2456" s="43" t="str">
        <f>IFERROR(VLOOKUP(V:V,#REF!,3,FALSE),"0")</f>
        <v>0</v>
      </c>
      <c r="Y2456" s="19">
        <f t="shared" si="38"/>
        <v>0</v>
      </c>
      <c r="Z2456" s="19" t="str">
        <f>IFERROR(VLOOKUP(C:C,#REF!,19,FALSE),"0")</f>
        <v>0</v>
      </c>
    </row>
    <row r="2457" spans="1:26" x14ac:dyDescent="0.45">
      <c r="A2457" s="32" t="s">
        <v>7707</v>
      </c>
      <c r="B2457" s="32">
        <v>2</v>
      </c>
      <c r="C2457" s="32" t="s">
        <v>275</v>
      </c>
      <c r="D2457" s="32" t="s">
        <v>6158</v>
      </c>
      <c r="E2457" s="32" t="s">
        <v>7976</v>
      </c>
      <c r="F2457" s="32">
        <v>3</v>
      </c>
      <c r="G2457" s="78" t="s">
        <v>6771</v>
      </c>
      <c r="H2457" s="33" t="s">
        <v>7980</v>
      </c>
      <c r="I2457" s="32" t="s">
        <v>7981</v>
      </c>
      <c r="J2457" s="32" t="s">
        <v>7711</v>
      </c>
      <c r="K2457" s="32" t="s">
        <v>7266</v>
      </c>
      <c r="L2457" s="34">
        <v>254.106584978</v>
      </c>
      <c r="M2457" s="34">
        <v>158816.61561099999</v>
      </c>
      <c r="N2457" s="32" t="s">
        <v>7982</v>
      </c>
      <c r="O2457" s="43" t="e">
        <f>VLOOKUP(U:U,#REF!,5,FALSE)</f>
        <v>#REF!</v>
      </c>
      <c r="P2457" s="43" t="e">
        <f>VLOOKUP(U:U,#REF!,4,FALSE)</f>
        <v>#REF!</v>
      </c>
      <c r="Q2457" s="43" t="e">
        <f>VLOOKUP(U:U,#REF!,2,FALSE)</f>
        <v>#REF!</v>
      </c>
      <c r="S2457" s="35" t="str">
        <f>VLOOKUP(G:G,old!G:J,4,FALSE)</f>
        <v>N</v>
      </c>
      <c r="T2457" s="35" t="str">
        <f>VLOOKUP(G:G,old!G:K,5,FALSE)</f>
        <v>DWR</v>
      </c>
      <c r="U2457" s="35" t="str">
        <f>VLOOKUP(G:G,old!G:L,6,FALSE)</f>
        <v>MAE NAM NAN</v>
      </c>
      <c r="V2457" s="43">
        <f>VLOOKUP(G:G,old!G:M,7,FALSE)</f>
        <v>0</v>
      </c>
      <c r="X2457" s="43" t="str">
        <f>IFERROR(VLOOKUP(V:V,#REF!,3,FALSE),"0")</f>
        <v>0</v>
      </c>
      <c r="Y2457" s="19">
        <f t="shared" si="38"/>
        <v>0</v>
      </c>
      <c r="Z2457" s="19" t="str">
        <f>IFERROR(VLOOKUP(C:C,#REF!,19,FALSE),"0")</f>
        <v>0</v>
      </c>
    </row>
    <row r="2458" spans="1:26" x14ac:dyDescent="0.45">
      <c r="A2458" s="32" t="s">
        <v>7707</v>
      </c>
      <c r="B2458" s="32">
        <v>2</v>
      </c>
      <c r="C2458" s="32" t="s">
        <v>275</v>
      </c>
      <c r="D2458" s="32" t="s">
        <v>6158</v>
      </c>
      <c r="E2458" s="32" t="s">
        <v>7976</v>
      </c>
      <c r="F2458" s="32">
        <v>3</v>
      </c>
      <c r="G2458" s="78" t="s">
        <v>6771</v>
      </c>
      <c r="H2458" s="33" t="s">
        <v>7983</v>
      </c>
      <c r="I2458" s="32" t="s">
        <v>7984</v>
      </c>
      <c r="J2458" s="32" t="s">
        <v>7711</v>
      </c>
      <c r="K2458" s="32" t="s">
        <v>7266</v>
      </c>
      <c r="L2458" s="34">
        <v>157.68804443600001</v>
      </c>
      <c r="M2458" s="34">
        <v>98555.027772500005</v>
      </c>
      <c r="N2458" s="32" t="s">
        <v>7985</v>
      </c>
      <c r="O2458" s="43" t="e">
        <f>VLOOKUP(U:U,#REF!,5,FALSE)</f>
        <v>#REF!</v>
      </c>
      <c r="P2458" s="43" t="e">
        <f>VLOOKUP(U:U,#REF!,4,FALSE)</f>
        <v>#REF!</v>
      </c>
      <c r="Q2458" s="43" t="e">
        <f>VLOOKUP(U:U,#REF!,2,FALSE)</f>
        <v>#REF!</v>
      </c>
      <c r="S2458" s="35" t="str">
        <f>VLOOKUP(G:G,old!G:J,4,FALSE)</f>
        <v>N</v>
      </c>
      <c r="T2458" s="35" t="str">
        <f>VLOOKUP(G:G,old!G:K,5,FALSE)</f>
        <v>DWR</v>
      </c>
      <c r="U2458" s="35" t="str">
        <f>VLOOKUP(G:G,old!G:L,6,FALSE)</f>
        <v>MAE NAM NAN</v>
      </c>
      <c r="V2458" s="43">
        <f>VLOOKUP(G:G,old!G:M,7,FALSE)</f>
        <v>0</v>
      </c>
      <c r="X2458" s="43" t="str">
        <f>IFERROR(VLOOKUP(V:V,#REF!,3,FALSE),"0")</f>
        <v>0</v>
      </c>
      <c r="Y2458" s="19">
        <f t="shared" si="38"/>
        <v>0</v>
      </c>
      <c r="Z2458" s="19" t="str">
        <f>IFERROR(VLOOKUP(C:C,#REF!,19,FALSE),"0")</f>
        <v>0</v>
      </c>
    </row>
    <row r="2459" spans="1:26" x14ac:dyDescent="0.45">
      <c r="A2459" s="32" t="s">
        <v>7707</v>
      </c>
      <c r="B2459" s="32">
        <v>2</v>
      </c>
      <c r="C2459" s="32" t="s">
        <v>275</v>
      </c>
      <c r="D2459" s="32" t="s">
        <v>6158</v>
      </c>
      <c r="E2459" s="32" t="s">
        <v>7986</v>
      </c>
      <c r="F2459" s="32">
        <v>3</v>
      </c>
      <c r="G2459" s="78" t="s">
        <v>7987</v>
      </c>
      <c r="H2459" s="33" t="s">
        <v>7988</v>
      </c>
      <c r="I2459" s="32" t="s">
        <v>7989</v>
      </c>
      <c r="J2459" s="32" t="s">
        <v>7711</v>
      </c>
      <c r="K2459" s="32" t="s">
        <v>7266</v>
      </c>
      <c r="L2459" s="34">
        <v>14.308870667000001</v>
      </c>
      <c r="M2459" s="34">
        <v>8943.0441668799995</v>
      </c>
      <c r="N2459" s="32" t="s">
        <v>7990</v>
      </c>
      <c r="O2459" s="43" t="e">
        <f>VLOOKUP(U:U,#REF!,5,FALSE)</f>
        <v>#REF!</v>
      </c>
      <c r="P2459" s="43" t="e">
        <f>VLOOKUP(U:U,#REF!,4,FALSE)</f>
        <v>#REF!</v>
      </c>
      <c r="Q2459" s="43" t="e">
        <f>VLOOKUP(U:U,#REF!,2,FALSE)</f>
        <v>#REF!</v>
      </c>
      <c r="S2459" s="35" t="str">
        <f>VLOOKUP(G:G,old!G:J,4,FALSE)</f>
        <v>N</v>
      </c>
      <c r="T2459" s="35" t="str">
        <f>VLOOKUP(G:G,old!G:K,5,FALSE)</f>
        <v>RID_area</v>
      </c>
      <c r="U2459" s="35" t="str">
        <f>VLOOKUP(G:G,old!G:L,6,FALSE)</f>
        <v>MAE NAM NAN</v>
      </c>
      <c r="V2459" s="43" t="str">
        <f>VLOOKUP(G:G,old!G:M,7,FALSE)</f>
        <v>N64</v>
      </c>
      <c r="X2459" s="43" t="str">
        <f>IFERROR(VLOOKUP(V:V,#REF!,3,FALSE),"0")</f>
        <v>0</v>
      </c>
      <c r="Y2459" s="19">
        <f t="shared" si="38"/>
        <v>0</v>
      </c>
      <c r="Z2459" s="19" t="str">
        <f>IFERROR(VLOOKUP(C:C,#REF!,19,FALSE),"0")</f>
        <v>0</v>
      </c>
    </row>
    <row r="2460" spans="1:26" x14ac:dyDescent="0.45">
      <c r="A2460" s="32" t="s">
        <v>7707</v>
      </c>
      <c r="B2460" s="32">
        <v>2</v>
      </c>
      <c r="C2460" s="32" t="s">
        <v>275</v>
      </c>
      <c r="D2460" s="32" t="s">
        <v>6158</v>
      </c>
      <c r="E2460" s="32" t="s">
        <v>7986</v>
      </c>
      <c r="F2460" s="32">
        <v>3</v>
      </c>
      <c r="G2460" s="78" t="s">
        <v>7987</v>
      </c>
      <c r="H2460" s="33" t="s">
        <v>7991</v>
      </c>
      <c r="I2460" s="32" t="s">
        <v>7992</v>
      </c>
      <c r="J2460" s="32" t="s">
        <v>7711</v>
      </c>
      <c r="K2460" s="32" t="s">
        <v>7266</v>
      </c>
      <c r="L2460" s="34">
        <v>16.226326684499998</v>
      </c>
      <c r="M2460" s="34">
        <v>10141.4541778</v>
      </c>
      <c r="N2460" s="32" t="s">
        <v>7993</v>
      </c>
      <c r="O2460" s="43" t="e">
        <f>VLOOKUP(U:U,#REF!,5,FALSE)</f>
        <v>#REF!</v>
      </c>
      <c r="P2460" s="43" t="e">
        <f>VLOOKUP(U:U,#REF!,4,FALSE)</f>
        <v>#REF!</v>
      </c>
      <c r="Q2460" s="43" t="e">
        <f>VLOOKUP(U:U,#REF!,2,FALSE)</f>
        <v>#REF!</v>
      </c>
      <c r="S2460" s="35" t="str">
        <f>VLOOKUP(G:G,old!G:J,4,FALSE)</f>
        <v>N</v>
      </c>
      <c r="T2460" s="35" t="str">
        <f>VLOOKUP(G:G,old!G:K,5,FALSE)</f>
        <v>RID_area</v>
      </c>
      <c r="U2460" s="35" t="str">
        <f>VLOOKUP(G:G,old!G:L,6,FALSE)</f>
        <v>MAE NAM NAN</v>
      </c>
      <c r="V2460" s="43" t="str">
        <f>VLOOKUP(G:G,old!G:M,7,FALSE)</f>
        <v>N64</v>
      </c>
      <c r="X2460" s="43" t="str">
        <f>IFERROR(VLOOKUP(V:V,#REF!,3,FALSE),"0")</f>
        <v>0</v>
      </c>
      <c r="Y2460" s="19">
        <f t="shared" si="38"/>
        <v>0</v>
      </c>
      <c r="Z2460" s="19" t="str">
        <f>IFERROR(VLOOKUP(C:C,#REF!,19,FALSE),"0")</f>
        <v>0</v>
      </c>
    </row>
    <row r="2461" spans="1:26" x14ac:dyDescent="0.45">
      <c r="A2461" s="32" t="s">
        <v>7707</v>
      </c>
      <c r="B2461" s="32">
        <v>2</v>
      </c>
      <c r="C2461" s="32" t="s">
        <v>275</v>
      </c>
      <c r="D2461" s="32" t="s">
        <v>6158</v>
      </c>
      <c r="E2461" s="32" t="s">
        <v>7986</v>
      </c>
      <c r="F2461" s="32">
        <v>3</v>
      </c>
      <c r="G2461" s="78" t="s">
        <v>7987</v>
      </c>
      <c r="H2461" s="33" t="s">
        <v>7994</v>
      </c>
      <c r="I2461" s="32" t="s">
        <v>7995</v>
      </c>
      <c r="J2461" s="32" t="s">
        <v>7711</v>
      </c>
      <c r="K2461" s="32" t="s">
        <v>7266</v>
      </c>
      <c r="L2461" s="34">
        <v>62.979997565799998</v>
      </c>
      <c r="M2461" s="34">
        <v>39362.498478599999</v>
      </c>
      <c r="N2461" s="32" t="s">
        <v>7996</v>
      </c>
      <c r="O2461" s="43" t="e">
        <f>VLOOKUP(U:U,#REF!,5,FALSE)</f>
        <v>#REF!</v>
      </c>
      <c r="P2461" s="43" t="e">
        <f>VLOOKUP(U:U,#REF!,4,FALSE)</f>
        <v>#REF!</v>
      </c>
      <c r="Q2461" s="43" t="e">
        <f>VLOOKUP(U:U,#REF!,2,FALSE)</f>
        <v>#REF!</v>
      </c>
      <c r="S2461" s="35" t="str">
        <f>VLOOKUP(G:G,old!G:J,4,FALSE)</f>
        <v>N</v>
      </c>
      <c r="T2461" s="35" t="str">
        <f>VLOOKUP(G:G,old!G:K,5,FALSE)</f>
        <v>RID_area</v>
      </c>
      <c r="U2461" s="35" t="str">
        <f>VLOOKUP(G:G,old!G:L,6,FALSE)</f>
        <v>MAE NAM NAN</v>
      </c>
      <c r="V2461" s="43" t="str">
        <f>VLOOKUP(G:G,old!G:M,7,FALSE)</f>
        <v>N64</v>
      </c>
      <c r="X2461" s="43" t="str">
        <f>IFERROR(VLOOKUP(V:V,#REF!,3,FALSE),"0")</f>
        <v>0</v>
      </c>
      <c r="Y2461" s="19">
        <f t="shared" si="38"/>
        <v>0</v>
      </c>
      <c r="Z2461" s="19" t="str">
        <f>IFERROR(VLOOKUP(C:C,#REF!,19,FALSE),"0")</f>
        <v>0</v>
      </c>
    </row>
    <row r="2462" spans="1:26" x14ac:dyDescent="0.45">
      <c r="A2462" s="32" t="s">
        <v>7707</v>
      </c>
      <c r="B2462" s="32">
        <v>2</v>
      </c>
      <c r="C2462" s="32" t="s">
        <v>275</v>
      </c>
      <c r="D2462" s="32" t="s">
        <v>6158</v>
      </c>
      <c r="E2462" s="32" t="s">
        <v>7986</v>
      </c>
      <c r="F2462" s="32">
        <v>3</v>
      </c>
      <c r="G2462" s="78" t="s">
        <v>7987</v>
      </c>
      <c r="H2462" s="33" t="s">
        <v>7997</v>
      </c>
      <c r="I2462" s="32" t="s">
        <v>7998</v>
      </c>
      <c r="J2462" s="32" t="s">
        <v>7711</v>
      </c>
      <c r="K2462" s="32" t="s">
        <v>7266</v>
      </c>
      <c r="L2462" s="34">
        <v>43.627606227800001</v>
      </c>
      <c r="M2462" s="34">
        <v>27267.2538924</v>
      </c>
      <c r="N2462" s="32" t="s">
        <v>7999</v>
      </c>
      <c r="O2462" s="43" t="e">
        <f>VLOOKUP(U:U,#REF!,5,FALSE)</f>
        <v>#REF!</v>
      </c>
      <c r="P2462" s="43" t="e">
        <f>VLOOKUP(U:U,#REF!,4,FALSE)</f>
        <v>#REF!</v>
      </c>
      <c r="Q2462" s="43" t="e">
        <f>VLOOKUP(U:U,#REF!,2,FALSE)</f>
        <v>#REF!</v>
      </c>
      <c r="S2462" s="35" t="str">
        <f>VLOOKUP(G:G,old!G:J,4,FALSE)</f>
        <v>N</v>
      </c>
      <c r="T2462" s="35" t="str">
        <f>VLOOKUP(G:G,old!G:K,5,FALSE)</f>
        <v>RID_area</v>
      </c>
      <c r="U2462" s="35" t="str">
        <f>VLOOKUP(G:G,old!G:L,6,FALSE)</f>
        <v>MAE NAM NAN</v>
      </c>
      <c r="V2462" s="43" t="str">
        <f>VLOOKUP(G:G,old!G:M,7,FALSE)</f>
        <v>N64</v>
      </c>
      <c r="X2462" s="43" t="str">
        <f>IFERROR(VLOOKUP(V:V,#REF!,3,FALSE),"0")</f>
        <v>0</v>
      </c>
      <c r="Y2462" s="19">
        <f t="shared" si="38"/>
        <v>0</v>
      </c>
      <c r="Z2462" s="19" t="str">
        <f>IFERROR(VLOOKUP(C:C,#REF!,19,FALSE),"0")</f>
        <v>0</v>
      </c>
    </row>
    <row r="2463" spans="1:26" x14ac:dyDescent="0.45">
      <c r="A2463" s="32" t="s">
        <v>7707</v>
      </c>
      <c r="B2463" s="32">
        <v>2</v>
      </c>
      <c r="C2463" s="32" t="s">
        <v>275</v>
      </c>
      <c r="D2463" s="32" t="s">
        <v>6158</v>
      </c>
      <c r="E2463" s="32" t="s">
        <v>7986</v>
      </c>
      <c r="F2463" s="32">
        <v>3</v>
      </c>
      <c r="G2463" s="78" t="s">
        <v>7987</v>
      </c>
      <c r="H2463" s="33" t="s">
        <v>8000</v>
      </c>
      <c r="I2463" s="32" t="s">
        <v>8001</v>
      </c>
      <c r="J2463" s="32" t="s">
        <v>7711</v>
      </c>
      <c r="K2463" s="32" t="s">
        <v>7266</v>
      </c>
      <c r="L2463" s="34">
        <v>86.343514628500003</v>
      </c>
      <c r="M2463" s="34">
        <v>53964.696642800001</v>
      </c>
      <c r="N2463" s="32" t="s">
        <v>8002</v>
      </c>
      <c r="O2463" s="43" t="e">
        <f>VLOOKUP(U:U,#REF!,5,FALSE)</f>
        <v>#REF!</v>
      </c>
      <c r="P2463" s="43" t="e">
        <f>VLOOKUP(U:U,#REF!,4,FALSE)</f>
        <v>#REF!</v>
      </c>
      <c r="Q2463" s="43" t="e">
        <f>VLOOKUP(U:U,#REF!,2,FALSE)</f>
        <v>#REF!</v>
      </c>
      <c r="S2463" s="35" t="str">
        <f>VLOOKUP(G:G,old!G:J,4,FALSE)</f>
        <v>N</v>
      </c>
      <c r="T2463" s="35" t="str">
        <f>VLOOKUP(G:G,old!G:K,5,FALSE)</f>
        <v>RID_area</v>
      </c>
      <c r="U2463" s="35" t="str">
        <f>VLOOKUP(G:G,old!G:L,6,FALSE)</f>
        <v>MAE NAM NAN</v>
      </c>
      <c r="V2463" s="43" t="str">
        <f>VLOOKUP(G:G,old!G:M,7,FALSE)</f>
        <v>N64</v>
      </c>
      <c r="X2463" s="43" t="str">
        <f>IFERROR(VLOOKUP(V:V,#REF!,3,FALSE),"0")</f>
        <v>0</v>
      </c>
      <c r="Y2463" s="19">
        <f t="shared" si="38"/>
        <v>0</v>
      </c>
      <c r="Z2463" s="19" t="str">
        <f>IFERROR(VLOOKUP(C:C,#REF!,19,FALSE),"0")</f>
        <v>0</v>
      </c>
    </row>
    <row r="2464" spans="1:26" x14ac:dyDescent="0.45">
      <c r="A2464" s="32" t="s">
        <v>7707</v>
      </c>
      <c r="B2464" s="32">
        <v>2</v>
      </c>
      <c r="C2464" s="32" t="s">
        <v>275</v>
      </c>
      <c r="D2464" s="32" t="s">
        <v>6158</v>
      </c>
      <c r="E2464" s="32" t="s">
        <v>7986</v>
      </c>
      <c r="F2464" s="32">
        <v>3</v>
      </c>
      <c r="G2464" s="78" t="s">
        <v>7987</v>
      </c>
      <c r="H2464" s="33" t="s">
        <v>8003</v>
      </c>
      <c r="I2464" s="32" t="s">
        <v>8004</v>
      </c>
      <c r="J2464" s="32" t="s">
        <v>7711</v>
      </c>
      <c r="K2464" s="32" t="s">
        <v>7266</v>
      </c>
      <c r="L2464" s="34">
        <v>18.5192969573</v>
      </c>
      <c r="M2464" s="34">
        <v>11574.5605983</v>
      </c>
      <c r="N2464" s="32" t="s">
        <v>8005</v>
      </c>
      <c r="O2464" s="43" t="e">
        <f>VLOOKUP(U:U,#REF!,5,FALSE)</f>
        <v>#REF!</v>
      </c>
      <c r="P2464" s="43" t="e">
        <f>VLOOKUP(U:U,#REF!,4,FALSE)</f>
        <v>#REF!</v>
      </c>
      <c r="Q2464" s="43" t="e">
        <f>VLOOKUP(U:U,#REF!,2,FALSE)</f>
        <v>#REF!</v>
      </c>
      <c r="S2464" s="35" t="str">
        <f>VLOOKUP(G:G,old!G:J,4,FALSE)</f>
        <v>N</v>
      </c>
      <c r="T2464" s="35" t="str">
        <f>VLOOKUP(G:G,old!G:K,5,FALSE)</f>
        <v>RID_area</v>
      </c>
      <c r="U2464" s="35" t="str">
        <f>VLOOKUP(G:G,old!G:L,6,FALSE)</f>
        <v>MAE NAM NAN</v>
      </c>
      <c r="V2464" s="43" t="str">
        <f>VLOOKUP(G:G,old!G:M,7,FALSE)</f>
        <v>N64</v>
      </c>
      <c r="X2464" s="43" t="str">
        <f>IFERROR(VLOOKUP(V:V,#REF!,3,FALSE),"0")</f>
        <v>0</v>
      </c>
      <c r="Y2464" s="19">
        <f t="shared" si="38"/>
        <v>0</v>
      </c>
      <c r="Z2464" s="19" t="str">
        <f>IFERROR(VLOOKUP(C:C,#REF!,19,FALSE),"0")</f>
        <v>0</v>
      </c>
    </row>
    <row r="2465" spans="1:26" x14ac:dyDescent="0.45">
      <c r="A2465" s="32" t="s">
        <v>7707</v>
      </c>
      <c r="B2465" s="32">
        <v>2</v>
      </c>
      <c r="C2465" s="32" t="s">
        <v>275</v>
      </c>
      <c r="D2465" s="32" t="s">
        <v>6158</v>
      </c>
      <c r="E2465" s="32" t="s">
        <v>7986</v>
      </c>
      <c r="F2465" s="32">
        <v>3</v>
      </c>
      <c r="G2465" s="78" t="s">
        <v>7987</v>
      </c>
      <c r="H2465" s="33" t="s">
        <v>8006</v>
      </c>
      <c r="I2465" s="32" t="s">
        <v>8007</v>
      </c>
      <c r="J2465" s="32" t="s">
        <v>7711</v>
      </c>
      <c r="K2465" s="32" t="s">
        <v>7266</v>
      </c>
      <c r="L2465" s="34">
        <v>208.54048065000001</v>
      </c>
      <c r="M2465" s="34">
        <v>130337.80040599999</v>
      </c>
      <c r="N2465" s="32" t="s">
        <v>8008</v>
      </c>
      <c r="O2465" s="43" t="e">
        <f>VLOOKUP(U:U,#REF!,5,FALSE)</f>
        <v>#REF!</v>
      </c>
      <c r="P2465" s="43" t="e">
        <f>VLOOKUP(U:U,#REF!,4,FALSE)</f>
        <v>#REF!</v>
      </c>
      <c r="Q2465" s="43" t="e">
        <f>VLOOKUP(U:U,#REF!,2,FALSE)</f>
        <v>#REF!</v>
      </c>
      <c r="S2465" s="35" t="str">
        <f>VLOOKUP(G:G,old!G:J,4,FALSE)</f>
        <v>N</v>
      </c>
      <c r="T2465" s="35" t="str">
        <f>VLOOKUP(G:G,old!G:K,5,FALSE)</f>
        <v>RID_area</v>
      </c>
      <c r="U2465" s="35" t="str">
        <f>VLOOKUP(G:G,old!G:L,6,FALSE)</f>
        <v>MAE NAM NAN</v>
      </c>
      <c r="V2465" s="43" t="str">
        <f>VLOOKUP(G:G,old!G:M,7,FALSE)</f>
        <v>N64</v>
      </c>
      <c r="X2465" s="43" t="str">
        <f>IFERROR(VLOOKUP(V:V,#REF!,3,FALSE),"0")</f>
        <v>0</v>
      </c>
      <c r="Y2465" s="19">
        <f t="shared" si="38"/>
        <v>0</v>
      </c>
      <c r="Z2465" s="19" t="str">
        <f>IFERROR(VLOOKUP(C:C,#REF!,19,FALSE),"0")</f>
        <v>0</v>
      </c>
    </row>
    <row r="2466" spans="1:26" x14ac:dyDescent="0.45">
      <c r="A2466" s="32" t="s">
        <v>7707</v>
      </c>
      <c r="B2466" s="32">
        <v>2</v>
      </c>
      <c r="C2466" s="32" t="s">
        <v>275</v>
      </c>
      <c r="D2466" s="32" t="s">
        <v>6158</v>
      </c>
      <c r="E2466" s="32" t="s">
        <v>8009</v>
      </c>
      <c r="F2466" s="32">
        <v>3</v>
      </c>
      <c r="G2466" s="78" t="s">
        <v>982</v>
      </c>
      <c r="H2466" s="33" t="s">
        <v>8010</v>
      </c>
      <c r="I2466" s="32" t="s">
        <v>8011</v>
      </c>
      <c r="J2466" s="32" t="s">
        <v>7711</v>
      </c>
      <c r="K2466" s="32" t="s">
        <v>7266</v>
      </c>
      <c r="L2466" s="34">
        <v>177.74103331800001</v>
      </c>
      <c r="M2466" s="34">
        <v>111088.14582400001</v>
      </c>
      <c r="N2466" s="32" t="s">
        <v>8012</v>
      </c>
      <c r="O2466" s="43" t="e">
        <f>VLOOKUP(U:U,#REF!,5,FALSE)</f>
        <v>#REF!</v>
      </c>
      <c r="P2466" s="43" t="e">
        <f>VLOOKUP(U:U,#REF!,4,FALSE)</f>
        <v>#REF!</v>
      </c>
      <c r="Q2466" s="43" t="e">
        <f>VLOOKUP(U:U,#REF!,2,FALSE)</f>
        <v>#REF!</v>
      </c>
      <c r="S2466" s="35" t="str">
        <f>VLOOKUP(G:G,old!G:J,4,FALSE)</f>
        <v>Ct</v>
      </c>
      <c r="T2466" s="35" t="str">
        <f>VLOOKUP(G:G,old!G:K,5,FALSE)</f>
        <v>DWR</v>
      </c>
      <c r="U2466" s="35" t="str">
        <f>VLOOKUP(G:G,old!G:L,6,FALSE)</f>
        <v>MAE NAM PASAK</v>
      </c>
      <c r="V2466" s="43" t="str">
        <f>VLOOKUP(G:G,old!G:M,7,FALSE)</f>
        <v>S32</v>
      </c>
      <c r="X2466" s="43" t="str">
        <f>IFERROR(VLOOKUP(V:V,#REF!,3,FALSE),"0")</f>
        <v>0</v>
      </c>
      <c r="Y2466" s="19">
        <f t="shared" si="38"/>
        <v>0</v>
      </c>
      <c r="Z2466" s="19" t="str">
        <f>IFERROR(VLOOKUP(C:C,#REF!,19,FALSE),"0")</f>
        <v>0</v>
      </c>
    </row>
    <row r="2467" spans="1:26" x14ac:dyDescent="0.45">
      <c r="A2467" s="32" t="s">
        <v>7707</v>
      </c>
      <c r="B2467" s="32">
        <v>2</v>
      </c>
      <c r="C2467" s="32" t="s">
        <v>275</v>
      </c>
      <c r="D2467" s="32" t="s">
        <v>6158</v>
      </c>
      <c r="E2467" s="32" t="s">
        <v>8009</v>
      </c>
      <c r="F2467" s="32">
        <v>3</v>
      </c>
      <c r="G2467" s="78" t="s">
        <v>982</v>
      </c>
      <c r="H2467" s="33" t="s">
        <v>8013</v>
      </c>
      <c r="I2467" s="32" t="s">
        <v>8014</v>
      </c>
      <c r="J2467" s="32" t="s">
        <v>7711</v>
      </c>
      <c r="K2467" s="32" t="s">
        <v>7266</v>
      </c>
      <c r="L2467" s="34">
        <v>388.71398475900003</v>
      </c>
      <c r="M2467" s="34">
        <v>242946.24047399999</v>
      </c>
      <c r="N2467" s="32" t="s">
        <v>8015</v>
      </c>
      <c r="O2467" s="43" t="e">
        <f>VLOOKUP(U:U,#REF!,5,FALSE)</f>
        <v>#REF!</v>
      </c>
      <c r="P2467" s="43" t="e">
        <f>VLOOKUP(U:U,#REF!,4,FALSE)</f>
        <v>#REF!</v>
      </c>
      <c r="Q2467" s="43" t="e">
        <f>VLOOKUP(U:U,#REF!,2,FALSE)</f>
        <v>#REF!</v>
      </c>
      <c r="S2467" s="35" t="str">
        <f>VLOOKUP(G:G,old!G:J,4,FALSE)</f>
        <v>Ct</v>
      </c>
      <c r="T2467" s="35" t="str">
        <f>VLOOKUP(G:G,old!G:K,5,FALSE)</f>
        <v>DWR</v>
      </c>
      <c r="U2467" s="35" t="str">
        <f>VLOOKUP(G:G,old!G:L,6,FALSE)</f>
        <v>MAE NAM PASAK</v>
      </c>
      <c r="V2467" s="43" t="str">
        <f>VLOOKUP(G:G,old!G:M,7,FALSE)</f>
        <v>S32</v>
      </c>
      <c r="X2467" s="43" t="str">
        <f>IFERROR(VLOOKUP(V:V,#REF!,3,FALSE),"0")</f>
        <v>0</v>
      </c>
      <c r="Y2467" s="19">
        <f t="shared" si="38"/>
        <v>0</v>
      </c>
      <c r="Z2467" s="19" t="str">
        <f>IFERROR(VLOOKUP(C:C,#REF!,19,FALSE),"0")</f>
        <v>0</v>
      </c>
    </row>
    <row r="2468" spans="1:26" x14ac:dyDescent="0.45">
      <c r="A2468" s="32" t="s">
        <v>8016</v>
      </c>
      <c r="B2468" s="32">
        <v>2</v>
      </c>
      <c r="C2468" s="32" t="s">
        <v>8017</v>
      </c>
      <c r="D2468" s="32" t="s">
        <v>6158</v>
      </c>
      <c r="E2468" s="32" t="s">
        <v>8018</v>
      </c>
      <c r="F2468" s="32">
        <v>3</v>
      </c>
      <c r="G2468" s="78" t="s">
        <v>8019</v>
      </c>
      <c r="H2468" s="33" t="s">
        <v>8020</v>
      </c>
      <c r="I2468" s="32" t="s">
        <v>1515</v>
      </c>
      <c r="J2468" s="32" t="s">
        <v>8021</v>
      </c>
      <c r="K2468" s="32" t="s">
        <v>6164</v>
      </c>
      <c r="L2468" s="34">
        <v>4.6477507420200004</v>
      </c>
      <c r="M2468" s="34">
        <v>2904.84421376</v>
      </c>
      <c r="N2468" s="32" t="s">
        <v>8022</v>
      </c>
      <c r="O2468" s="43" t="e">
        <f>VLOOKUP(U:U,#REF!,5,FALSE)</f>
        <v>#REF!</v>
      </c>
      <c r="P2468" s="43" t="e">
        <f>VLOOKUP(U:U,#REF!,4,FALSE)</f>
        <v>#REF!</v>
      </c>
      <c r="Q2468" s="43" t="e">
        <f>VLOOKUP(U:U,#REF!,2,FALSE)</f>
        <v>#REF!</v>
      </c>
      <c r="S2468" s="35" t="str">
        <f>VLOOKUP(G:G,old!G:J,4,FALSE)</f>
        <v>N</v>
      </c>
      <c r="T2468" s="35" t="str">
        <f>VLOOKUP(G:G,old!G:K,5,FALSE)</f>
        <v>RID_area</v>
      </c>
      <c r="U2468" s="35" t="str">
        <f>VLOOKUP(G:G,old!G:L,6,FALSE)</f>
        <v>MAE NAM KHONG</v>
      </c>
      <c r="V2468" s="43" t="str">
        <f>VLOOKUP(G:G,old!G:M,7,FALSE)</f>
        <v>I17</v>
      </c>
      <c r="X2468" s="43" t="str">
        <f>IFERROR(VLOOKUP(V:V,#REF!,3,FALSE),"0")</f>
        <v>0</v>
      </c>
      <c r="Y2468" s="19">
        <f t="shared" si="38"/>
        <v>0</v>
      </c>
      <c r="Z2468" s="19" t="str">
        <f>IFERROR(VLOOKUP(C:C,#REF!,19,FALSE),"0")</f>
        <v>0</v>
      </c>
    </row>
    <row r="2469" spans="1:26" x14ac:dyDescent="0.45">
      <c r="A2469" s="32" t="s">
        <v>8016</v>
      </c>
      <c r="B2469" s="32">
        <v>2</v>
      </c>
      <c r="C2469" s="32" t="s">
        <v>8017</v>
      </c>
      <c r="D2469" s="32" t="s">
        <v>6158</v>
      </c>
      <c r="E2469" s="32" t="s">
        <v>8018</v>
      </c>
      <c r="F2469" s="32">
        <v>3</v>
      </c>
      <c r="G2469" s="78" t="s">
        <v>8019</v>
      </c>
      <c r="H2469" s="33" t="s">
        <v>8023</v>
      </c>
      <c r="I2469" s="32" t="s">
        <v>8024</v>
      </c>
      <c r="J2469" s="32" t="s">
        <v>8021</v>
      </c>
      <c r="K2469" s="32" t="s">
        <v>6164</v>
      </c>
      <c r="L2469" s="34">
        <v>5.0206072740599996</v>
      </c>
      <c r="M2469" s="34">
        <v>3137.8795462899998</v>
      </c>
      <c r="N2469" s="32" t="s">
        <v>8025</v>
      </c>
      <c r="O2469" s="43" t="e">
        <f>VLOOKUP(U:U,#REF!,5,FALSE)</f>
        <v>#REF!</v>
      </c>
      <c r="P2469" s="43" t="e">
        <f>VLOOKUP(U:U,#REF!,4,FALSE)</f>
        <v>#REF!</v>
      </c>
      <c r="Q2469" s="43" t="e">
        <f>VLOOKUP(U:U,#REF!,2,FALSE)</f>
        <v>#REF!</v>
      </c>
      <c r="S2469" s="35" t="str">
        <f>VLOOKUP(G:G,old!G:J,4,FALSE)</f>
        <v>N</v>
      </c>
      <c r="T2469" s="35" t="str">
        <f>VLOOKUP(G:G,old!G:K,5,FALSE)</f>
        <v>RID_area</v>
      </c>
      <c r="U2469" s="35" t="str">
        <f>VLOOKUP(G:G,old!G:L,6,FALSE)</f>
        <v>MAE NAM KHONG</v>
      </c>
      <c r="V2469" s="43" t="str">
        <f>VLOOKUP(G:G,old!G:M,7,FALSE)</f>
        <v>I17</v>
      </c>
      <c r="X2469" s="43" t="str">
        <f>IFERROR(VLOOKUP(V:V,#REF!,3,FALSE),"0")</f>
        <v>0</v>
      </c>
      <c r="Y2469" s="19">
        <f t="shared" si="38"/>
        <v>0</v>
      </c>
      <c r="Z2469" s="19" t="str">
        <f>IFERROR(VLOOKUP(C:C,#REF!,19,FALSE),"0")</f>
        <v>0</v>
      </c>
    </row>
    <row r="2470" spans="1:26" x14ac:dyDescent="0.45">
      <c r="A2470" s="32" t="s">
        <v>8016</v>
      </c>
      <c r="B2470" s="32">
        <v>2</v>
      </c>
      <c r="C2470" s="32" t="s">
        <v>8017</v>
      </c>
      <c r="D2470" s="32" t="s">
        <v>6158</v>
      </c>
      <c r="E2470" s="32" t="s">
        <v>8018</v>
      </c>
      <c r="F2470" s="32">
        <v>3</v>
      </c>
      <c r="G2470" s="78" t="s">
        <v>8019</v>
      </c>
      <c r="H2470" s="33" t="s">
        <v>8026</v>
      </c>
      <c r="I2470" s="32" t="s">
        <v>8027</v>
      </c>
      <c r="J2470" s="32" t="s">
        <v>8021</v>
      </c>
      <c r="K2470" s="32" t="s">
        <v>6164</v>
      </c>
      <c r="L2470" s="34">
        <v>110.325614378</v>
      </c>
      <c r="M2470" s="34">
        <v>68953.508986300003</v>
      </c>
      <c r="N2470" s="32" t="s">
        <v>8028</v>
      </c>
      <c r="O2470" s="43" t="e">
        <f>VLOOKUP(U:U,#REF!,5,FALSE)</f>
        <v>#REF!</v>
      </c>
      <c r="P2470" s="43" t="e">
        <f>VLOOKUP(U:U,#REF!,4,FALSE)</f>
        <v>#REF!</v>
      </c>
      <c r="Q2470" s="43" t="e">
        <f>VLOOKUP(U:U,#REF!,2,FALSE)</f>
        <v>#REF!</v>
      </c>
      <c r="S2470" s="35" t="str">
        <f>VLOOKUP(G:G,old!G:J,4,FALSE)</f>
        <v>N</v>
      </c>
      <c r="T2470" s="35" t="str">
        <f>VLOOKUP(G:G,old!G:K,5,FALSE)</f>
        <v>RID_area</v>
      </c>
      <c r="U2470" s="35" t="str">
        <f>VLOOKUP(G:G,old!G:L,6,FALSE)</f>
        <v>MAE NAM KHONG</v>
      </c>
      <c r="V2470" s="43" t="str">
        <f>VLOOKUP(G:G,old!G:M,7,FALSE)</f>
        <v>I17</v>
      </c>
      <c r="X2470" s="43" t="str">
        <f>IFERROR(VLOOKUP(V:V,#REF!,3,FALSE),"0")</f>
        <v>0</v>
      </c>
      <c r="Y2470" s="19">
        <f t="shared" si="38"/>
        <v>0</v>
      </c>
      <c r="Z2470" s="19" t="str">
        <f>IFERROR(VLOOKUP(C:C,#REF!,19,FALSE),"0")</f>
        <v>0</v>
      </c>
    </row>
    <row r="2471" spans="1:26" x14ac:dyDescent="0.45">
      <c r="A2471" s="32" t="s">
        <v>8016</v>
      </c>
      <c r="B2471" s="32">
        <v>2</v>
      </c>
      <c r="C2471" s="32" t="s">
        <v>8017</v>
      </c>
      <c r="D2471" s="32" t="s">
        <v>6158</v>
      </c>
      <c r="E2471" s="32" t="s">
        <v>8018</v>
      </c>
      <c r="F2471" s="32">
        <v>3</v>
      </c>
      <c r="G2471" s="78" t="s">
        <v>8019</v>
      </c>
      <c r="H2471" s="33" t="s">
        <v>8029</v>
      </c>
      <c r="I2471" s="32" t="s">
        <v>8030</v>
      </c>
      <c r="J2471" s="32" t="s">
        <v>8021</v>
      </c>
      <c r="K2471" s="32" t="s">
        <v>6164</v>
      </c>
      <c r="L2471" s="34">
        <v>29.241764703099999</v>
      </c>
      <c r="M2471" s="34">
        <v>18276.1029394</v>
      </c>
      <c r="N2471" s="32" t="s">
        <v>8031</v>
      </c>
      <c r="O2471" s="43" t="e">
        <f>VLOOKUP(U:U,#REF!,5,FALSE)</f>
        <v>#REF!</v>
      </c>
      <c r="P2471" s="43" t="e">
        <f>VLOOKUP(U:U,#REF!,4,FALSE)</f>
        <v>#REF!</v>
      </c>
      <c r="Q2471" s="43" t="e">
        <f>VLOOKUP(U:U,#REF!,2,FALSE)</f>
        <v>#REF!</v>
      </c>
      <c r="S2471" s="35" t="str">
        <f>VLOOKUP(G:G,old!G:J,4,FALSE)</f>
        <v>N</v>
      </c>
      <c r="T2471" s="35" t="str">
        <f>VLOOKUP(G:G,old!G:K,5,FALSE)</f>
        <v>RID_area</v>
      </c>
      <c r="U2471" s="35" t="str">
        <f>VLOOKUP(G:G,old!G:L,6,FALSE)</f>
        <v>MAE NAM KHONG</v>
      </c>
      <c r="V2471" s="43" t="str">
        <f>VLOOKUP(G:G,old!G:M,7,FALSE)</f>
        <v>I17</v>
      </c>
      <c r="X2471" s="43" t="str">
        <f>IFERROR(VLOOKUP(V:V,#REF!,3,FALSE),"0")</f>
        <v>0</v>
      </c>
      <c r="Y2471" s="19">
        <f t="shared" si="38"/>
        <v>0</v>
      </c>
      <c r="Z2471" s="19" t="str">
        <f>IFERROR(VLOOKUP(C:C,#REF!,19,FALSE),"0")</f>
        <v>0</v>
      </c>
    </row>
    <row r="2472" spans="1:26" x14ac:dyDescent="0.45">
      <c r="A2472" s="32" t="s">
        <v>8016</v>
      </c>
      <c r="B2472" s="32">
        <v>2</v>
      </c>
      <c r="C2472" s="32" t="s">
        <v>8017</v>
      </c>
      <c r="D2472" s="32" t="s">
        <v>6158</v>
      </c>
      <c r="E2472" s="32" t="s">
        <v>8018</v>
      </c>
      <c r="F2472" s="32">
        <v>3</v>
      </c>
      <c r="G2472" s="78" t="s">
        <v>8019</v>
      </c>
      <c r="H2472" s="33" t="s">
        <v>8032</v>
      </c>
      <c r="I2472" s="32" t="s">
        <v>8033</v>
      </c>
      <c r="J2472" s="32" t="s">
        <v>8021</v>
      </c>
      <c r="K2472" s="32" t="s">
        <v>6164</v>
      </c>
      <c r="L2472" s="34">
        <v>93.632423402699999</v>
      </c>
      <c r="M2472" s="34">
        <v>58520.264626700002</v>
      </c>
      <c r="N2472" s="32" t="s">
        <v>8034</v>
      </c>
      <c r="O2472" s="43" t="e">
        <f>VLOOKUP(U:U,#REF!,5,FALSE)</f>
        <v>#REF!</v>
      </c>
      <c r="P2472" s="43" t="e">
        <f>VLOOKUP(U:U,#REF!,4,FALSE)</f>
        <v>#REF!</v>
      </c>
      <c r="Q2472" s="43" t="e">
        <f>VLOOKUP(U:U,#REF!,2,FALSE)</f>
        <v>#REF!</v>
      </c>
      <c r="S2472" s="35" t="str">
        <f>VLOOKUP(G:G,old!G:J,4,FALSE)</f>
        <v>N</v>
      </c>
      <c r="T2472" s="35" t="str">
        <f>VLOOKUP(G:G,old!G:K,5,FALSE)</f>
        <v>RID_area</v>
      </c>
      <c r="U2472" s="35" t="str">
        <f>VLOOKUP(G:G,old!G:L,6,FALSE)</f>
        <v>MAE NAM KHONG</v>
      </c>
      <c r="V2472" s="43" t="str">
        <f>VLOOKUP(G:G,old!G:M,7,FALSE)</f>
        <v>I17</v>
      </c>
      <c r="X2472" s="43" t="str">
        <f>IFERROR(VLOOKUP(V:V,#REF!,3,FALSE),"0")</f>
        <v>0</v>
      </c>
      <c r="Y2472" s="19">
        <f t="shared" si="38"/>
        <v>0</v>
      </c>
      <c r="Z2472" s="19" t="str">
        <f>IFERROR(VLOOKUP(C:C,#REF!,19,FALSE),"0")</f>
        <v>0</v>
      </c>
    </row>
    <row r="2473" spans="1:26" x14ac:dyDescent="0.45">
      <c r="A2473" s="32" t="s">
        <v>8016</v>
      </c>
      <c r="B2473" s="32">
        <v>2</v>
      </c>
      <c r="C2473" s="32" t="s">
        <v>8017</v>
      </c>
      <c r="D2473" s="32" t="s">
        <v>6158</v>
      </c>
      <c r="E2473" s="32" t="s">
        <v>8018</v>
      </c>
      <c r="F2473" s="32">
        <v>3</v>
      </c>
      <c r="G2473" s="78" t="s">
        <v>8019</v>
      </c>
      <c r="H2473" s="33" t="s">
        <v>8035</v>
      </c>
      <c r="I2473" s="32" t="s">
        <v>8036</v>
      </c>
      <c r="J2473" s="32" t="s">
        <v>8021</v>
      </c>
      <c r="K2473" s="32" t="s">
        <v>6164</v>
      </c>
      <c r="L2473" s="34">
        <v>43.344874101499997</v>
      </c>
      <c r="M2473" s="34">
        <v>27090.546313399998</v>
      </c>
      <c r="N2473" s="32" t="s">
        <v>8037</v>
      </c>
      <c r="O2473" s="43" t="e">
        <f>VLOOKUP(U:U,#REF!,5,FALSE)</f>
        <v>#REF!</v>
      </c>
      <c r="P2473" s="43" t="e">
        <f>VLOOKUP(U:U,#REF!,4,FALSE)</f>
        <v>#REF!</v>
      </c>
      <c r="Q2473" s="43" t="e">
        <f>VLOOKUP(U:U,#REF!,2,FALSE)</f>
        <v>#REF!</v>
      </c>
      <c r="S2473" s="35" t="str">
        <f>VLOOKUP(G:G,old!G:J,4,FALSE)</f>
        <v>N</v>
      </c>
      <c r="T2473" s="35" t="str">
        <f>VLOOKUP(G:G,old!G:K,5,FALSE)</f>
        <v>RID_area</v>
      </c>
      <c r="U2473" s="35" t="str">
        <f>VLOOKUP(G:G,old!G:L,6,FALSE)</f>
        <v>MAE NAM KHONG</v>
      </c>
      <c r="V2473" s="43" t="str">
        <f>VLOOKUP(G:G,old!G:M,7,FALSE)</f>
        <v>I17</v>
      </c>
      <c r="X2473" s="43" t="str">
        <f>IFERROR(VLOOKUP(V:V,#REF!,3,FALSE),"0")</f>
        <v>0</v>
      </c>
      <c r="Y2473" s="19">
        <f t="shared" si="38"/>
        <v>0</v>
      </c>
      <c r="Z2473" s="19" t="str">
        <f>IFERROR(VLOOKUP(C:C,#REF!,19,FALSE),"0")</f>
        <v>0</v>
      </c>
    </row>
    <row r="2474" spans="1:26" x14ac:dyDescent="0.45">
      <c r="A2474" s="32" t="s">
        <v>8016</v>
      </c>
      <c r="B2474" s="32">
        <v>2</v>
      </c>
      <c r="C2474" s="32" t="s">
        <v>8017</v>
      </c>
      <c r="D2474" s="32" t="s">
        <v>6158</v>
      </c>
      <c r="E2474" s="32" t="s">
        <v>8018</v>
      </c>
      <c r="F2474" s="32">
        <v>3</v>
      </c>
      <c r="G2474" s="78" t="s">
        <v>8019</v>
      </c>
      <c r="H2474" s="33" t="s">
        <v>8038</v>
      </c>
      <c r="I2474" s="32" t="s">
        <v>8039</v>
      </c>
      <c r="J2474" s="32" t="s">
        <v>8021</v>
      </c>
      <c r="K2474" s="32" t="s">
        <v>6164</v>
      </c>
      <c r="L2474" s="34">
        <v>106.26961079900001</v>
      </c>
      <c r="M2474" s="34">
        <v>66418.506749399996</v>
      </c>
      <c r="N2474" s="32" t="s">
        <v>8040</v>
      </c>
      <c r="O2474" s="43" t="e">
        <f>VLOOKUP(U:U,#REF!,5,FALSE)</f>
        <v>#REF!</v>
      </c>
      <c r="P2474" s="43" t="e">
        <f>VLOOKUP(U:U,#REF!,4,FALSE)</f>
        <v>#REF!</v>
      </c>
      <c r="Q2474" s="43" t="e">
        <f>VLOOKUP(U:U,#REF!,2,FALSE)</f>
        <v>#REF!</v>
      </c>
      <c r="S2474" s="35" t="str">
        <f>VLOOKUP(G:G,old!G:J,4,FALSE)</f>
        <v>N</v>
      </c>
      <c r="T2474" s="35" t="str">
        <f>VLOOKUP(G:G,old!G:K,5,FALSE)</f>
        <v>RID_area</v>
      </c>
      <c r="U2474" s="35" t="str">
        <f>VLOOKUP(G:G,old!G:L,6,FALSE)</f>
        <v>MAE NAM KHONG</v>
      </c>
      <c r="V2474" s="43" t="str">
        <f>VLOOKUP(G:G,old!G:M,7,FALSE)</f>
        <v>I17</v>
      </c>
      <c r="X2474" s="43" t="str">
        <f>IFERROR(VLOOKUP(V:V,#REF!,3,FALSE),"0")</f>
        <v>0</v>
      </c>
      <c r="Y2474" s="19">
        <f t="shared" si="38"/>
        <v>0</v>
      </c>
      <c r="Z2474" s="19" t="str">
        <f>IFERROR(VLOOKUP(C:C,#REF!,19,FALSE),"0")</f>
        <v>0</v>
      </c>
    </row>
    <row r="2475" spans="1:26" x14ac:dyDescent="0.45">
      <c r="A2475" s="32" t="s">
        <v>8016</v>
      </c>
      <c r="B2475" s="32">
        <v>2</v>
      </c>
      <c r="C2475" s="32" t="s">
        <v>8017</v>
      </c>
      <c r="D2475" s="32" t="s">
        <v>6158</v>
      </c>
      <c r="E2475" s="32" t="s">
        <v>8018</v>
      </c>
      <c r="F2475" s="32">
        <v>3</v>
      </c>
      <c r="G2475" s="78" t="s">
        <v>8019</v>
      </c>
      <c r="H2475" s="33" t="s">
        <v>8041</v>
      </c>
      <c r="I2475" s="32" t="s">
        <v>8042</v>
      </c>
      <c r="J2475" s="32" t="s">
        <v>8021</v>
      </c>
      <c r="K2475" s="32" t="s">
        <v>6164</v>
      </c>
      <c r="L2475" s="34">
        <v>155.91305062800001</v>
      </c>
      <c r="M2475" s="34">
        <v>97445.656642500006</v>
      </c>
      <c r="N2475" s="32" t="s">
        <v>8043</v>
      </c>
      <c r="O2475" s="43" t="e">
        <f>VLOOKUP(U:U,#REF!,5,FALSE)</f>
        <v>#REF!</v>
      </c>
      <c r="P2475" s="43" t="e">
        <f>VLOOKUP(U:U,#REF!,4,FALSE)</f>
        <v>#REF!</v>
      </c>
      <c r="Q2475" s="43" t="e">
        <f>VLOOKUP(U:U,#REF!,2,FALSE)</f>
        <v>#REF!</v>
      </c>
      <c r="S2475" s="35" t="str">
        <f>VLOOKUP(G:G,old!G:J,4,FALSE)</f>
        <v>N</v>
      </c>
      <c r="T2475" s="35" t="str">
        <f>VLOOKUP(G:G,old!G:K,5,FALSE)</f>
        <v>RID_area</v>
      </c>
      <c r="U2475" s="35" t="str">
        <f>VLOOKUP(G:G,old!G:L,6,FALSE)</f>
        <v>MAE NAM KHONG</v>
      </c>
      <c r="V2475" s="43" t="str">
        <f>VLOOKUP(G:G,old!G:M,7,FALSE)</f>
        <v>I17</v>
      </c>
      <c r="X2475" s="43" t="str">
        <f>IFERROR(VLOOKUP(V:V,#REF!,3,FALSE),"0")</f>
        <v>0</v>
      </c>
      <c r="Y2475" s="19">
        <f t="shared" si="38"/>
        <v>0</v>
      </c>
      <c r="Z2475" s="19" t="str">
        <f>IFERROR(VLOOKUP(C:C,#REF!,19,FALSE),"0")</f>
        <v>0</v>
      </c>
    </row>
    <row r="2476" spans="1:26" x14ac:dyDescent="0.45">
      <c r="A2476" s="32" t="s">
        <v>8016</v>
      </c>
      <c r="B2476" s="32">
        <v>2</v>
      </c>
      <c r="C2476" s="32" t="s">
        <v>8017</v>
      </c>
      <c r="D2476" s="32" t="s">
        <v>6158</v>
      </c>
      <c r="E2476" s="32" t="s">
        <v>8018</v>
      </c>
      <c r="F2476" s="32">
        <v>3</v>
      </c>
      <c r="G2476" s="78" t="s">
        <v>8019</v>
      </c>
      <c r="H2476" s="33" t="s">
        <v>8044</v>
      </c>
      <c r="I2476" s="32" t="s">
        <v>775</v>
      </c>
      <c r="J2476" s="32" t="s">
        <v>8021</v>
      </c>
      <c r="K2476" s="32" t="s">
        <v>6164</v>
      </c>
      <c r="L2476" s="34">
        <v>57.973124429400002</v>
      </c>
      <c r="M2476" s="34">
        <v>36233.202768399999</v>
      </c>
      <c r="N2476" s="32" t="s">
        <v>8045</v>
      </c>
      <c r="O2476" s="43" t="e">
        <f>VLOOKUP(U:U,#REF!,5,FALSE)</f>
        <v>#REF!</v>
      </c>
      <c r="P2476" s="43" t="e">
        <f>VLOOKUP(U:U,#REF!,4,FALSE)</f>
        <v>#REF!</v>
      </c>
      <c r="Q2476" s="43" t="e">
        <f>VLOOKUP(U:U,#REF!,2,FALSE)</f>
        <v>#REF!</v>
      </c>
      <c r="S2476" s="35" t="str">
        <f>VLOOKUP(G:G,old!G:J,4,FALSE)</f>
        <v>N</v>
      </c>
      <c r="T2476" s="35" t="str">
        <f>VLOOKUP(G:G,old!G:K,5,FALSE)</f>
        <v>RID_area</v>
      </c>
      <c r="U2476" s="35" t="str">
        <f>VLOOKUP(G:G,old!G:L,6,FALSE)</f>
        <v>MAE NAM KHONG</v>
      </c>
      <c r="V2476" s="43" t="str">
        <f>VLOOKUP(G:G,old!G:M,7,FALSE)</f>
        <v>I17</v>
      </c>
      <c r="X2476" s="43" t="str">
        <f>IFERROR(VLOOKUP(V:V,#REF!,3,FALSE),"0")</f>
        <v>0</v>
      </c>
      <c r="Y2476" s="19">
        <f t="shared" si="38"/>
        <v>0</v>
      </c>
      <c r="Z2476" s="19" t="str">
        <f>IFERROR(VLOOKUP(C:C,#REF!,19,FALSE),"0")</f>
        <v>0</v>
      </c>
    </row>
    <row r="2477" spans="1:26" x14ac:dyDescent="0.45">
      <c r="A2477" s="32" t="s">
        <v>8016</v>
      </c>
      <c r="B2477" s="32">
        <v>2</v>
      </c>
      <c r="C2477" s="32" t="s">
        <v>8017</v>
      </c>
      <c r="D2477" s="32" t="s">
        <v>6158</v>
      </c>
      <c r="E2477" s="32" t="s">
        <v>8018</v>
      </c>
      <c r="F2477" s="32">
        <v>3</v>
      </c>
      <c r="G2477" s="78" t="s">
        <v>8019</v>
      </c>
      <c r="H2477" s="33" t="s">
        <v>8046</v>
      </c>
      <c r="I2477" s="32" t="s">
        <v>8047</v>
      </c>
      <c r="J2477" s="32" t="s">
        <v>8021</v>
      </c>
      <c r="K2477" s="32" t="s">
        <v>6164</v>
      </c>
      <c r="L2477" s="34">
        <v>105.25641235000001</v>
      </c>
      <c r="M2477" s="34">
        <v>65785.257718699999</v>
      </c>
      <c r="N2477" s="32" t="s">
        <v>8048</v>
      </c>
      <c r="O2477" s="43" t="e">
        <f>VLOOKUP(U:U,#REF!,5,FALSE)</f>
        <v>#REF!</v>
      </c>
      <c r="P2477" s="43" t="e">
        <f>VLOOKUP(U:U,#REF!,4,FALSE)</f>
        <v>#REF!</v>
      </c>
      <c r="Q2477" s="43" t="e">
        <f>VLOOKUP(U:U,#REF!,2,FALSE)</f>
        <v>#REF!</v>
      </c>
      <c r="S2477" s="35" t="str">
        <f>VLOOKUP(G:G,old!G:J,4,FALSE)</f>
        <v>N</v>
      </c>
      <c r="T2477" s="35" t="str">
        <f>VLOOKUP(G:G,old!G:K,5,FALSE)</f>
        <v>RID_area</v>
      </c>
      <c r="U2477" s="35" t="str">
        <f>VLOOKUP(G:G,old!G:L,6,FALSE)</f>
        <v>MAE NAM KHONG</v>
      </c>
      <c r="V2477" s="43" t="str">
        <f>VLOOKUP(G:G,old!G:M,7,FALSE)</f>
        <v>I17</v>
      </c>
      <c r="X2477" s="43" t="str">
        <f>IFERROR(VLOOKUP(V:V,#REF!,3,FALSE),"0")</f>
        <v>0</v>
      </c>
      <c r="Y2477" s="19">
        <f t="shared" si="38"/>
        <v>0</v>
      </c>
      <c r="Z2477" s="19" t="str">
        <f>IFERROR(VLOOKUP(C:C,#REF!,19,FALSE),"0")</f>
        <v>0</v>
      </c>
    </row>
    <row r="2478" spans="1:26" x14ac:dyDescent="0.45">
      <c r="A2478" s="32" t="s">
        <v>8016</v>
      </c>
      <c r="B2478" s="32">
        <v>2</v>
      </c>
      <c r="C2478" s="32" t="s">
        <v>8017</v>
      </c>
      <c r="D2478" s="32" t="s">
        <v>6158</v>
      </c>
      <c r="E2478" s="32" t="s">
        <v>8018</v>
      </c>
      <c r="F2478" s="32">
        <v>3</v>
      </c>
      <c r="G2478" s="78" t="s">
        <v>8019</v>
      </c>
      <c r="H2478" s="33" t="s">
        <v>8049</v>
      </c>
      <c r="I2478" s="32" t="s">
        <v>8050</v>
      </c>
      <c r="J2478" s="32" t="s">
        <v>8021</v>
      </c>
      <c r="K2478" s="32" t="s">
        <v>6164</v>
      </c>
      <c r="L2478" s="34">
        <v>38.415359340800002</v>
      </c>
      <c r="M2478" s="34">
        <v>24009.599588000001</v>
      </c>
      <c r="N2478" s="32" t="s">
        <v>8051</v>
      </c>
      <c r="O2478" s="43" t="e">
        <f>VLOOKUP(U:U,#REF!,5,FALSE)</f>
        <v>#REF!</v>
      </c>
      <c r="P2478" s="43" t="e">
        <f>VLOOKUP(U:U,#REF!,4,FALSE)</f>
        <v>#REF!</v>
      </c>
      <c r="Q2478" s="43" t="e">
        <f>VLOOKUP(U:U,#REF!,2,FALSE)</f>
        <v>#REF!</v>
      </c>
      <c r="S2478" s="35" t="str">
        <f>VLOOKUP(G:G,old!G:J,4,FALSE)</f>
        <v>N</v>
      </c>
      <c r="T2478" s="35" t="str">
        <f>VLOOKUP(G:G,old!G:K,5,FALSE)</f>
        <v>RID_area</v>
      </c>
      <c r="U2478" s="35" t="str">
        <f>VLOOKUP(G:G,old!G:L,6,FALSE)</f>
        <v>MAE NAM KHONG</v>
      </c>
      <c r="V2478" s="43" t="str">
        <f>VLOOKUP(G:G,old!G:M,7,FALSE)</f>
        <v>I17</v>
      </c>
      <c r="X2478" s="43" t="str">
        <f>IFERROR(VLOOKUP(V:V,#REF!,3,FALSE),"0")</f>
        <v>0</v>
      </c>
      <c r="Y2478" s="19">
        <f t="shared" si="38"/>
        <v>0</v>
      </c>
      <c r="Z2478" s="19" t="str">
        <f>IFERROR(VLOOKUP(C:C,#REF!,19,FALSE),"0")</f>
        <v>0</v>
      </c>
    </row>
    <row r="2479" spans="1:26" x14ac:dyDescent="0.45">
      <c r="A2479" s="32" t="s">
        <v>8016</v>
      </c>
      <c r="B2479" s="32">
        <v>2</v>
      </c>
      <c r="C2479" s="32" t="s">
        <v>8017</v>
      </c>
      <c r="D2479" s="32" t="s">
        <v>6158</v>
      </c>
      <c r="E2479" s="32" t="s">
        <v>8018</v>
      </c>
      <c r="F2479" s="32">
        <v>3</v>
      </c>
      <c r="G2479" s="78" t="s">
        <v>8019</v>
      </c>
      <c r="H2479" s="33" t="s">
        <v>8052</v>
      </c>
      <c r="I2479" s="32" t="s">
        <v>8053</v>
      </c>
      <c r="J2479" s="32" t="s">
        <v>8021</v>
      </c>
      <c r="K2479" s="32" t="s">
        <v>6164</v>
      </c>
      <c r="L2479" s="34">
        <v>30.718091480199998</v>
      </c>
      <c r="M2479" s="34">
        <v>19198.807175099999</v>
      </c>
      <c r="N2479" s="32" t="s">
        <v>8054</v>
      </c>
      <c r="O2479" s="43" t="e">
        <f>VLOOKUP(U:U,#REF!,5,FALSE)</f>
        <v>#REF!</v>
      </c>
      <c r="P2479" s="43" t="e">
        <f>VLOOKUP(U:U,#REF!,4,FALSE)</f>
        <v>#REF!</v>
      </c>
      <c r="Q2479" s="43" t="e">
        <f>VLOOKUP(U:U,#REF!,2,FALSE)</f>
        <v>#REF!</v>
      </c>
      <c r="S2479" s="35" t="str">
        <f>VLOOKUP(G:G,old!G:J,4,FALSE)</f>
        <v>N</v>
      </c>
      <c r="T2479" s="35" t="str">
        <f>VLOOKUP(G:G,old!G:K,5,FALSE)</f>
        <v>RID_area</v>
      </c>
      <c r="U2479" s="35" t="str">
        <f>VLOOKUP(G:G,old!G:L,6,FALSE)</f>
        <v>MAE NAM KHONG</v>
      </c>
      <c r="V2479" s="43" t="str">
        <f>VLOOKUP(G:G,old!G:M,7,FALSE)</f>
        <v>I17</v>
      </c>
      <c r="X2479" s="43" t="str">
        <f>IFERROR(VLOOKUP(V:V,#REF!,3,FALSE),"0")</f>
        <v>0</v>
      </c>
      <c r="Y2479" s="19">
        <f t="shared" si="38"/>
        <v>0</v>
      </c>
      <c r="Z2479" s="19" t="str">
        <f>IFERROR(VLOOKUP(C:C,#REF!,19,FALSE),"0")</f>
        <v>0</v>
      </c>
    </row>
    <row r="2480" spans="1:26" x14ac:dyDescent="0.45">
      <c r="A2480" s="32" t="s">
        <v>8016</v>
      </c>
      <c r="B2480" s="32">
        <v>2</v>
      </c>
      <c r="C2480" s="32" t="s">
        <v>8017</v>
      </c>
      <c r="D2480" s="32" t="s">
        <v>6158</v>
      </c>
      <c r="E2480" s="32" t="s">
        <v>8018</v>
      </c>
      <c r="F2480" s="32">
        <v>3</v>
      </c>
      <c r="G2480" s="78" t="s">
        <v>8019</v>
      </c>
      <c r="H2480" s="33" t="s">
        <v>8055</v>
      </c>
      <c r="I2480" s="32" t="s">
        <v>8056</v>
      </c>
      <c r="J2480" s="32" t="s">
        <v>8021</v>
      </c>
      <c r="K2480" s="32" t="s">
        <v>6164</v>
      </c>
      <c r="L2480" s="34">
        <v>28.0789520543</v>
      </c>
      <c r="M2480" s="34">
        <v>17549.345033900001</v>
      </c>
      <c r="N2480" s="32" t="s">
        <v>8057</v>
      </c>
      <c r="O2480" s="43" t="e">
        <f>VLOOKUP(U:U,#REF!,5,FALSE)</f>
        <v>#REF!</v>
      </c>
      <c r="P2480" s="43" t="e">
        <f>VLOOKUP(U:U,#REF!,4,FALSE)</f>
        <v>#REF!</v>
      </c>
      <c r="Q2480" s="43" t="e">
        <f>VLOOKUP(U:U,#REF!,2,FALSE)</f>
        <v>#REF!</v>
      </c>
      <c r="S2480" s="35" t="str">
        <f>VLOOKUP(G:G,old!G:J,4,FALSE)</f>
        <v>N</v>
      </c>
      <c r="T2480" s="35" t="str">
        <f>VLOOKUP(G:G,old!G:K,5,FALSE)</f>
        <v>RID_area</v>
      </c>
      <c r="U2480" s="35" t="str">
        <f>VLOOKUP(G:G,old!G:L,6,FALSE)</f>
        <v>MAE NAM KHONG</v>
      </c>
      <c r="V2480" s="43" t="str">
        <f>VLOOKUP(G:G,old!G:M,7,FALSE)</f>
        <v>I17</v>
      </c>
      <c r="X2480" s="43" t="str">
        <f>IFERROR(VLOOKUP(V:V,#REF!,3,FALSE),"0")</f>
        <v>0</v>
      </c>
      <c r="Y2480" s="19">
        <f t="shared" si="38"/>
        <v>0</v>
      </c>
      <c r="Z2480" s="19" t="str">
        <f>IFERROR(VLOOKUP(C:C,#REF!,19,FALSE),"0")</f>
        <v>0</v>
      </c>
    </row>
    <row r="2481" spans="1:26" x14ac:dyDescent="0.45">
      <c r="A2481" s="32" t="s">
        <v>8016</v>
      </c>
      <c r="B2481" s="32">
        <v>2</v>
      </c>
      <c r="C2481" s="32" t="s">
        <v>8017</v>
      </c>
      <c r="D2481" s="32" t="s">
        <v>6158</v>
      </c>
      <c r="E2481" s="32" t="s">
        <v>8018</v>
      </c>
      <c r="F2481" s="32">
        <v>3</v>
      </c>
      <c r="G2481" s="78" t="s">
        <v>8019</v>
      </c>
      <c r="H2481" s="33" t="s">
        <v>8058</v>
      </c>
      <c r="I2481" s="32" t="s">
        <v>8059</v>
      </c>
      <c r="J2481" s="32" t="s">
        <v>8021</v>
      </c>
      <c r="K2481" s="32" t="s">
        <v>6164</v>
      </c>
      <c r="L2481" s="34">
        <v>44.918006185400003</v>
      </c>
      <c r="M2481" s="34">
        <v>28073.753865899998</v>
      </c>
      <c r="N2481" s="32" t="s">
        <v>8060</v>
      </c>
      <c r="O2481" s="43" t="e">
        <f>VLOOKUP(U:U,#REF!,5,FALSE)</f>
        <v>#REF!</v>
      </c>
      <c r="P2481" s="43" t="e">
        <f>VLOOKUP(U:U,#REF!,4,FALSE)</f>
        <v>#REF!</v>
      </c>
      <c r="Q2481" s="43" t="e">
        <f>VLOOKUP(U:U,#REF!,2,FALSE)</f>
        <v>#REF!</v>
      </c>
      <c r="S2481" s="35" t="str">
        <f>VLOOKUP(G:G,old!G:J,4,FALSE)</f>
        <v>N</v>
      </c>
      <c r="T2481" s="35" t="str">
        <f>VLOOKUP(G:G,old!G:K,5,FALSE)</f>
        <v>RID_area</v>
      </c>
      <c r="U2481" s="35" t="str">
        <f>VLOOKUP(G:G,old!G:L,6,FALSE)</f>
        <v>MAE NAM KHONG</v>
      </c>
      <c r="V2481" s="43" t="str">
        <f>VLOOKUP(G:G,old!G:M,7,FALSE)</f>
        <v>I17</v>
      </c>
      <c r="X2481" s="43" t="str">
        <f>IFERROR(VLOOKUP(V:V,#REF!,3,FALSE),"0")</f>
        <v>0</v>
      </c>
      <c r="Y2481" s="19">
        <f t="shared" si="38"/>
        <v>0</v>
      </c>
      <c r="Z2481" s="19" t="str">
        <f>IFERROR(VLOOKUP(C:C,#REF!,19,FALSE),"0")</f>
        <v>0</v>
      </c>
    </row>
    <row r="2482" spans="1:26" x14ac:dyDescent="0.45">
      <c r="A2482" s="32" t="s">
        <v>8016</v>
      </c>
      <c r="B2482" s="32">
        <v>2</v>
      </c>
      <c r="C2482" s="32" t="s">
        <v>8017</v>
      </c>
      <c r="D2482" s="32" t="s">
        <v>6158</v>
      </c>
      <c r="E2482" s="32" t="s">
        <v>8018</v>
      </c>
      <c r="F2482" s="32">
        <v>3</v>
      </c>
      <c r="G2482" s="78" t="s">
        <v>8019</v>
      </c>
      <c r="H2482" s="33" t="s">
        <v>8061</v>
      </c>
      <c r="I2482" s="32" t="s">
        <v>8062</v>
      </c>
      <c r="J2482" s="32" t="s">
        <v>8021</v>
      </c>
      <c r="K2482" s="32" t="s">
        <v>6164</v>
      </c>
      <c r="L2482" s="34">
        <v>32.867334783399997</v>
      </c>
      <c r="M2482" s="34">
        <v>20542.084239600001</v>
      </c>
      <c r="N2482" s="32" t="s">
        <v>8063</v>
      </c>
      <c r="O2482" s="43" t="e">
        <f>VLOOKUP(U:U,#REF!,5,FALSE)</f>
        <v>#REF!</v>
      </c>
      <c r="P2482" s="43" t="e">
        <f>VLOOKUP(U:U,#REF!,4,FALSE)</f>
        <v>#REF!</v>
      </c>
      <c r="Q2482" s="43" t="e">
        <f>VLOOKUP(U:U,#REF!,2,FALSE)</f>
        <v>#REF!</v>
      </c>
      <c r="S2482" s="35" t="str">
        <f>VLOOKUP(G:G,old!G:J,4,FALSE)</f>
        <v>N</v>
      </c>
      <c r="T2482" s="35" t="str">
        <f>VLOOKUP(G:G,old!G:K,5,FALSE)</f>
        <v>RID_area</v>
      </c>
      <c r="U2482" s="35" t="str">
        <f>VLOOKUP(G:G,old!G:L,6,FALSE)</f>
        <v>MAE NAM KHONG</v>
      </c>
      <c r="V2482" s="43" t="str">
        <f>VLOOKUP(G:G,old!G:M,7,FALSE)</f>
        <v>I17</v>
      </c>
      <c r="X2482" s="43" t="str">
        <f>IFERROR(VLOOKUP(V:V,#REF!,3,FALSE),"0")</f>
        <v>0</v>
      </c>
      <c r="Y2482" s="19">
        <f t="shared" si="38"/>
        <v>0</v>
      </c>
      <c r="Z2482" s="19" t="str">
        <f>IFERROR(VLOOKUP(C:C,#REF!,19,FALSE),"0")</f>
        <v>0</v>
      </c>
    </row>
    <row r="2483" spans="1:26" x14ac:dyDescent="0.45">
      <c r="A2483" s="32" t="s">
        <v>8016</v>
      </c>
      <c r="B2483" s="32">
        <v>2</v>
      </c>
      <c r="C2483" s="32" t="s">
        <v>8017</v>
      </c>
      <c r="D2483" s="32" t="s">
        <v>6158</v>
      </c>
      <c r="E2483" s="32" t="s">
        <v>8064</v>
      </c>
      <c r="F2483" s="32">
        <v>3</v>
      </c>
      <c r="G2483" s="78" t="s">
        <v>8065</v>
      </c>
      <c r="H2483" s="33" t="s">
        <v>8066</v>
      </c>
      <c r="I2483" s="32" t="s">
        <v>8067</v>
      </c>
      <c r="J2483" s="32" t="s">
        <v>8021</v>
      </c>
      <c r="K2483" s="32" t="s">
        <v>6164</v>
      </c>
      <c r="L2483" s="34">
        <v>65.564591070600002</v>
      </c>
      <c r="M2483" s="34">
        <v>40977.869419100003</v>
      </c>
      <c r="N2483" s="32" t="s">
        <v>8068</v>
      </c>
      <c r="O2483" s="43" t="e">
        <f>VLOOKUP(U:U,#REF!,5,FALSE)</f>
        <v>#REF!</v>
      </c>
      <c r="P2483" s="43" t="e">
        <f>VLOOKUP(U:U,#REF!,4,FALSE)</f>
        <v>#REF!</v>
      </c>
      <c r="Q2483" s="43" t="e">
        <f>VLOOKUP(U:U,#REF!,2,FALSE)</f>
        <v>#REF!</v>
      </c>
      <c r="S2483" s="35" t="str">
        <f>VLOOKUP(G:G,old!G:J,4,FALSE)</f>
        <v>N</v>
      </c>
      <c r="T2483" s="35" t="str">
        <f>VLOOKUP(G:G,old!G:K,5,FALSE)</f>
        <v>DWR</v>
      </c>
      <c r="U2483" s="35" t="str">
        <f>VLOOKUP(G:G,old!G:L,6,FALSE)</f>
        <v>MAE NAM KHONG</v>
      </c>
      <c r="V2483" s="43">
        <f>VLOOKUP(G:G,old!G:M,7,FALSE)</f>
        <v>0</v>
      </c>
      <c r="X2483" s="43" t="str">
        <f>IFERROR(VLOOKUP(V:V,#REF!,3,FALSE),"0")</f>
        <v>0</v>
      </c>
      <c r="Y2483" s="19">
        <f t="shared" si="38"/>
        <v>0</v>
      </c>
      <c r="Z2483" s="19" t="str">
        <f>IFERROR(VLOOKUP(C:C,#REF!,19,FALSE),"0")</f>
        <v>0</v>
      </c>
    </row>
    <row r="2484" spans="1:26" x14ac:dyDescent="0.45">
      <c r="A2484" s="32" t="s">
        <v>8016</v>
      </c>
      <c r="B2484" s="32">
        <v>2</v>
      </c>
      <c r="C2484" s="32" t="s">
        <v>8017</v>
      </c>
      <c r="D2484" s="32" t="s">
        <v>6158</v>
      </c>
      <c r="E2484" s="32" t="s">
        <v>8064</v>
      </c>
      <c r="F2484" s="32">
        <v>3</v>
      </c>
      <c r="G2484" s="78" t="s">
        <v>8065</v>
      </c>
      <c r="H2484" s="33" t="s">
        <v>8069</v>
      </c>
      <c r="I2484" s="32" t="s">
        <v>8065</v>
      </c>
      <c r="J2484" s="32" t="s">
        <v>8021</v>
      </c>
      <c r="K2484" s="32" t="s">
        <v>6164</v>
      </c>
      <c r="L2484" s="34">
        <v>137.71866779000001</v>
      </c>
      <c r="M2484" s="34">
        <v>86074.167368800001</v>
      </c>
      <c r="N2484" s="32" t="s">
        <v>8070</v>
      </c>
      <c r="O2484" s="43" t="e">
        <f>VLOOKUP(U:U,#REF!,5,FALSE)</f>
        <v>#REF!</v>
      </c>
      <c r="P2484" s="43" t="e">
        <f>VLOOKUP(U:U,#REF!,4,FALSE)</f>
        <v>#REF!</v>
      </c>
      <c r="Q2484" s="43" t="e">
        <f>VLOOKUP(U:U,#REF!,2,FALSE)</f>
        <v>#REF!</v>
      </c>
      <c r="S2484" s="35" t="str">
        <f>VLOOKUP(G:G,old!G:J,4,FALSE)</f>
        <v>N</v>
      </c>
      <c r="T2484" s="35" t="str">
        <f>VLOOKUP(G:G,old!G:K,5,FALSE)</f>
        <v>DWR</v>
      </c>
      <c r="U2484" s="35" t="str">
        <f>VLOOKUP(G:G,old!G:L,6,FALSE)</f>
        <v>MAE NAM KHONG</v>
      </c>
      <c r="V2484" s="43">
        <f>VLOOKUP(G:G,old!G:M,7,FALSE)</f>
        <v>0</v>
      </c>
      <c r="X2484" s="43" t="str">
        <f>IFERROR(VLOOKUP(V:V,#REF!,3,FALSE),"0")</f>
        <v>0</v>
      </c>
      <c r="Y2484" s="19">
        <f t="shared" si="38"/>
        <v>0</v>
      </c>
      <c r="Z2484" s="19" t="str">
        <f>IFERROR(VLOOKUP(C:C,#REF!,19,FALSE),"0")</f>
        <v>0</v>
      </c>
    </row>
    <row r="2485" spans="1:26" x14ac:dyDescent="0.45">
      <c r="A2485" s="32" t="s">
        <v>8016</v>
      </c>
      <c r="B2485" s="32">
        <v>2</v>
      </c>
      <c r="C2485" s="32" t="s">
        <v>8017</v>
      </c>
      <c r="D2485" s="32" t="s">
        <v>6158</v>
      </c>
      <c r="E2485" s="32" t="s">
        <v>8064</v>
      </c>
      <c r="F2485" s="32">
        <v>3</v>
      </c>
      <c r="G2485" s="78" t="s">
        <v>8065</v>
      </c>
      <c r="H2485" s="33" t="s">
        <v>8071</v>
      </c>
      <c r="I2485" s="32" t="s">
        <v>8072</v>
      </c>
      <c r="J2485" s="32" t="s">
        <v>8021</v>
      </c>
      <c r="K2485" s="32" t="s">
        <v>6164</v>
      </c>
      <c r="L2485" s="34">
        <v>51.723185010900004</v>
      </c>
      <c r="M2485" s="34">
        <v>32326.990631799999</v>
      </c>
      <c r="N2485" s="32" t="s">
        <v>8073</v>
      </c>
      <c r="O2485" s="43" t="e">
        <f>VLOOKUP(U:U,#REF!,5,FALSE)</f>
        <v>#REF!</v>
      </c>
      <c r="P2485" s="43" t="e">
        <f>VLOOKUP(U:U,#REF!,4,FALSE)</f>
        <v>#REF!</v>
      </c>
      <c r="Q2485" s="43" t="e">
        <f>VLOOKUP(U:U,#REF!,2,FALSE)</f>
        <v>#REF!</v>
      </c>
      <c r="S2485" s="35" t="str">
        <f>VLOOKUP(G:G,old!G:J,4,FALSE)</f>
        <v>N</v>
      </c>
      <c r="T2485" s="35" t="str">
        <f>VLOOKUP(G:G,old!G:K,5,FALSE)</f>
        <v>DWR</v>
      </c>
      <c r="U2485" s="35" t="str">
        <f>VLOOKUP(G:G,old!G:L,6,FALSE)</f>
        <v>MAE NAM KHONG</v>
      </c>
      <c r="V2485" s="43">
        <f>VLOOKUP(G:G,old!G:M,7,FALSE)</f>
        <v>0</v>
      </c>
      <c r="X2485" s="43" t="str">
        <f>IFERROR(VLOOKUP(V:V,#REF!,3,FALSE),"0")</f>
        <v>0</v>
      </c>
      <c r="Y2485" s="19">
        <f t="shared" si="38"/>
        <v>0</v>
      </c>
      <c r="Z2485" s="19" t="str">
        <f>IFERROR(VLOOKUP(C:C,#REF!,19,FALSE),"0")</f>
        <v>0</v>
      </c>
    </row>
    <row r="2486" spans="1:26" x14ac:dyDescent="0.45">
      <c r="A2486" s="32" t="s">
        <v>8016</v>
      </c>
      <c r="B2486" s="32">
        <v>2</v>
      </c>
      <c r="C2486" s="32" t="s">
        <v>8017</v>
      </c>
      <c r="D2486" s="32" t="s">
        <v>6158</v>
      </c>
      <c r="E2486" s="32" t="s">
        <v>8064</v>
      </c>
      <c r="F2486" s="32">
        <v>3</v>
      </c>
      <c r="G2486" s="78" t="s">
        <v>8065</v>
      </c>
      <c r="H2486" s="33" t="s">
        <v>8074</v>
      </c>
      <c r="I2486" s="32" t="s">
        <v>8075</v>
      </c>
      <c r="J2486" s="32" t="s">
        <v>8021</v>
      </c>
      <c r="K2486" s="32" t="s">
        <v>6164</v>
      </c>
      <c r="L2486" s="34">
        <v>76.912151231099998</v>
      </c>
      <c r="M2486" s="34">
        <v>48070.094519400001</v>
      </c>
      <c r="N2486" s="32" t="s">
        <v>8076</v>
      </c>
      <c r="O2486" s="43" t="e">
        <f>VLOOKUP(U:U,#REF!,5,FALSE)</f>
        <v>#REF!</v>
      </c>
      <c r="P2486" s="43" t="e">
        <f>VLOOKUP(U:U,#REF!,4,FALSE)</f>
        <v>#REF!</v>
      </c>
      <c r="Q2486" s="43" t="e">
        <f>VLOOKUP(U:U,#REF!,2,FALSE)</f>
        <v>#REF!</v>
      </c>
      <c r="S2486" s="35" t="str">
        <f>VLOOKUP(G:G,old!G:J,4,FALSE)</f>
        <v>N</v>
      </c>
      <c r="T2486" s="35" t="str">
        <f>VLOOKUP(G:G,old!G:K,5,FALSE)</f>
        <v>DWR</v>
      </c>
      <c r="U2486" s="35" t="str">
        <f>VLOOKUP(G:G,old!G:L,6,FALSE)</f>
        <v>MAE NAM KHONG</v>
      </c>
      <c r="V2486" s="43">
        <f>VLOOKUP(G:G,old!G:M,7,FALSE)</f>
        <v>0</v>
      </c>
      <c r="X2486" s="43" t="str">
        <f>IFERROR(VLOOKUP(V:V,#REF!,3,FALSE),"0")</f>
        <v>0</v>
      </c>
      <c r="Y2486" s="19">
        <f t="shared" si="38"/>
        <v>0</v>
      </c>
      <c r="Z2486" s="19" t="str">
        <f>IFERROR(VLOOKUP(C:C,#REF!,19,FALSE),"0")</f>
        <v>0</v>
      </c>
    </row>
    <row r="2487" spans="1:26" x14ac:dyDescent="0.45">
      <c r="A2487" s="32" t="s">
        <v>8016</v>
      </c>
      <c r="B2487" s="32">
        <v>2</v>
      </c>
      <c r="C2487" s="32" t="s">
        <v>8017</v>
      </c>
      <c r="D2487" s="32" t="s">
        <v>6158</v>
      </c>
      <c r="E2487" s="32" t="s">
        <v>8064</v>
      </c>
      <c r="F2487" s="32">
        <v>3</v>
      </c>
      <c r="G2487" s="78" t="s">
        <v>8065</v>
      </c>
      <c r="H2487" s="33" t="s">
        <v>8077</v>
      </c>
      <c r="I2487" s="32" t="s">
        <v>6738</v>
      </c>
      <c r="J2487" s="32" t="s">
        <v>8021</v>
      </c>
      <c r="K2487" s="32" t="s">
        <v>6164</v>
      </c>
      <c r="L2487" s="34">
        <v>74.605362076800006</v>
      </c>
      <c r="M2487" s="34">
        <v>46628.351298000001</v>
      </c>
      <c r="N2487" s="32" t="s">
        <v>8078</v>
      </c>
      <c r="O2487" s="43" t="e">
        <f>VLOOKUP(U:U,#REF!,5,FALSE)</f>
        <v>#REF!</v>
      </c>
      <c r="P2487" s="43" t="e">
        <f>VLOOKUP(U:U,#REF!,4,FALSE)</f>
        <v>#REF!</v>
      </c>
      <c r="Q2487" s="43" t="e">
        <f>VLOOKUP(U:U,#REF!,2,FALSE)</f>
        <v>#REF!</v>
      </c>
      <c r="S2487" s="35" t="str">
        <f>VLOOKUP(G:G,old!G:J,4,FALSE)</f>
        <v>N</v>
      </c>
      <c r="T2487" s="35" t="str">
        <f>VLOOKUP(G:G,old!G:K,5,FALSE)</f>
        <v>DWR</v>
      </c>
      <c r="U2487" s="35" t="str">
        <f>VLOOKUP(G:G,old!G:L,6,FALSE)</f>
        <v>MAE NAM KHONG</v>
      </c>
      <c r="V2487" s="43">
        <f>VLOOKUP(G:G,old!G:M,7,FALSE)</f>
        <v>0</v>
      </c>
      <c r="X2487" s="43" t="str">
        <f>IFERROR(VLOOKUP(V:V,#REF!,3,FALSE),"0")</f>
        <v>0</v>
      </c>
      <c r="Y2487" s="19">
        <f t="shared" si="38"/>
        <v>0</v>
      </c>
      <c r="Z2487" s="19" t="str">
        <f>IFERROR(VLOOKUP(C:C,#REF!,19,FALSE),"0")</f>
        <v>0</v>
      </c>
    </row>
    <row r="2488" spans="1:26" x14ac:dyDescent="0.45">
      <c r="A2488" s="32" t="s">
        <v>8016</v>
      </c>
      <c r="B2488" s="32">
        <v>2</v>
      </c>
      <c r="C2488" s="32" t="s">
        <v>8017</v>
      </c>
      <c r="D2488" s="32" t="s">
        <v>6158</v>
      </c>
      <c r="E2488" s="32" t="s">
        <v>8064</v>
      </c>
      <c r="F2488" s="32">
        <v>3</v>
      </c>
      <c r="G2488" s="78" t="s">
        <v>8065</v>
      </c>
      <c r="H2488" s="33" t="s">
        <v>8079</v>
      </c>
      <c r="I2488" s="32" t="s">
        <v>8080</v>
      </c>
      <c r="J2488" s="32" t="s">
        <v>8021</v>
      </c>
      <c r="K2488" s="32" t="s">
        <v>6164</v>
      </c>
      <c r="L2488" s="34">
        <v>47.193496367400002</v>
      </c>
      <c r="M2488" s="34">
        <v>29495.9352296</v>
      </c>
      <c r="N2488" s="32" t="s">
        <v>8081</v>
      </c>
      <c r="O2488" s="43" t="e">
        <f>VLOOKUP(U:U,#REF!,5,FALSE)</f>
        <v>#REF!</v>
      </c>
      <c r="P2488" s="43" t="e">
        <f>VLOOKUP(U:U,#REF!,4,FALSE)</f>
        <v>#REF!</v>
      </c>
      <c r="Q2488" s="43" t="e">
        <f>VLOOKUP(U:U,#REF!,2,FALSE)</f>
        <v>#REF!</v>
      </c>
      <c r="S2488" s="35" t="str">
        <f>VLOOKUP(G:G,old!G:J,4,FALSE)</f>
        <v>N</v>
      </c>
      <c r="T2488" s="35" t="str">
        <f>VLOOKUP(G:G,old!G:K,5,FALSE)</f>
        <v>DWR</v>
      </c>
      <c r="U2488" s="35" t="str">
        <f>VLOOKUP(G:G,old!G:L,6,FALSE)</f>
        <v>MAE NAM KHONG</v>
      </c>
      <c r="V2488" s="43">
        <f>VLOOKUP(G:G,old!G:M,7,FALSE)</f>
        <v>0</v>
      </c>
      <c r="X2488" s="43" t="str">
        <f>IFERROR(VLOOKUP(V:V,#REF!,3,FALSE),"0")</f>
        <v>0</v>
      </c>
      <c r="Y2488" s="19">
        <f t="shared" si="38"/>
        <v>0</v>
      </c>
      <c r="Z2488" s="19" t="str">
        <f>IFERROR(VLOOKUP(C:C,#REF!,19,FALSE),"0")</f>
        <v>0</v>
      </c>
    </row>
    <row r="2489" spans="1:26" x14ac:dyDescent="0.45">
      <c r="A2489" s="32" t="s">
        <v>8016</v>
      </c>
      <c r="B2489" s="32">
        <v>2</v>
      </c>
      <c r="C2489" s="32" t="s">
        <v>8017</v>
      </c>
      <c r="D2489" s="32" t="s">
        <v>6158</v>
      </c>
      <c r="E2489" s="32" t="s">
        <v>8064</v>
      </c>
      <c r="F2489" s="32">
        <v>3</v>
      </c>
      <c r="G2489" s="78" t="s">
        <v>8065</v>
      </c>
      <c r="H2489" s="33" t="s">
        <v>8082</v>
      </c>
      <c r="I2489" s="32" t="s">
        <v>8083</v>
      </c>
      <c r="J2489" s="32" t="s">
        <v>8021</v>
      </c>
      <c r="K2489" s="32" t="s">
        <v>6164</v>
      </c>
      <c r="L2489" s="34">
        <v>77.307961493799993</v>
      </c>
      <c r="M2489" s="34">
        <v>48317.475933599999</v>
      </c>
      <c r="N2489" s="32" t="s">
        <v>8084</v>
      </c>
      <c r="O2489" s="43" t="e">
        <f>VLOOKUP(U:U,#REF!,5,FALSE)</f>
        <v>#REF!</v>
      </c>
      <c r="P2489" s="43" t="e">
        <f>VLOOKUP(U:U,#REF!,4,FALSE)</f>
        <v>#REF!</v>
      </c>
      <c r="Q2489" s="43" t="e">
        <f>VLOOKUP(U:U,#REF!,2,FALSE)</f>
        <v>#REF!</v>
      </c>
      <c r="S2489" s="35" t="str">
        <f>VLOOKUP(G:G,old!G:J,4,FALSE)</f>
        <v>N</v>
      </c>
      <c r="T2489" s="35" t="str">
        <f>VLOOKUP(G:G,old!G:K,5,FALSE)</f>
        <v>DWR</v>
      </c>
      <c r="U2489" s="35" t="str">
        <f>VLOOKUP(G:G,old!G:L,6,FALSE)</f>
        <v>MAE NAM KHONG</v>
      </c>
      <c r="V2489" s="43">
        <f>VLOOKUP(G:G,old!G:M,7,FALSE)</f>
        <v>0</v>
      </c>
      <c r="X2489" s="43" t="str">
        <f>IFERROR(VLOOKUP(V:V,#REF!,3,FALSE),"0")</f>
        <v>0</v>
      </c>
      <c r="Y2489" s="19">
        <f t="shared" si="38"/>
        <v>0</v>
      </c>
      <c r="Z2489" s="19" t="str">
        <f>IFERROR(VLOOKUP(C:C,#REF!,19,FALSE),"0")</f>
        <v>0</v>
      </c>
    </row>
    <row r="2490" spans="1:26" x14ac:dyDescent="0.45">
      <c r="A2490" s="32" t="s">
        <v>8016</v>
      </c>
      <c r="B2490" s="32">
        <v>2</v>
      </c>
      <c r="C2490" s="32" t="s">
        <v>8017</v>
      </c>
      <c r="D2490" s="32" t="s">
        <v>6158</v>
      </c>
      <c r="E2490" s="32" t="s">
        <v>8085</v>
      </c>
      <c r="F2490" s="32">
        <v>3</v>
      </c>
      <c r="G2490" s="78" t="s">
        <v>8086</v>
      </c>
      <c r="H2490" s="33" t="s">
        <v>8087</v>
      </c>
      <c r="I2490" s="32" t="s">
        <v>8088</v>
      </c>
      <c r="J2490" s="32" t="s">
        <v>8021</v>
      </c>
      <c r="K2490" s="32" t="s">
        <v>6164</v>
      </c>
      <c r="L2490" s="34">
        <v>14.3338167914</v>
      </c>
      <c r="M2490" s="34">
        <v>8958.6354946200008</v>
      </c>
      <c r="N2490" s="32" t="s">
        <v>8089</v>
      </c>
      <c r="O2490" s="43" t="e">
        <f>VLOOKUP(U:U,#REF!,5,FALSE)</f>
        <v>#REF!</v>
      </c>
      <c r="P2490" s="43" t="e">
        <f>VLOOKUP(U:U,#REF!,4,FALSE)</f>
        <v>#REF!</v>
      </c>
      <c r="Q2490" s="43" t="e">
        <f>VLOOKUP(U:U,#REF!,2,FALSE)</f>
        <v>#REF!</v>
      </c>
      <c r="S2490" s="35" t="str">
        <f>VLOOKUP(G:G,old!G:J,4,FALSE)</f>
        <v>N</v>
      </c>
      <c r="T2490" s="35" t="str">
        <f>VLOOKUP(G:G,old!G:K,5,FALSE)</f>
        <v>RID_area</v>
      </c>
      <c r="U2490" s="35" t="str">
        <f>VLOOKUP(G:G,old!G:L,6,FALSE)</f>
        <v>MAE NAM KHONG</v>
      </c>
      <c r="V2490" s="43">
        <f>VLOOKUP(G:G,old!G:M,7,FALSE)</f>
        <v>0</v>
      </c>
      <c r="X2490" s="43" t="str">
        <f>IFERROR(VLOOKUP(V:V,#REF!,3,FALSE),"0")</f>
        <v>0</v>
      </c>
      <c r="Y2490" s="19">
        <f t="shared" si="38"/>
        <v>0</v>
      </c>
      <c r="Z2490" s="19" t="str">
        <f>IFERROR(VLOOKUP(C:C,#REF!,19,FALSE),"0")</f>
        <v>0</v>
      </c>
    </row>
    <row r="2491" spans="1:26" x14ac:dyDescent="0.45">
      <c r="A2491" s="32" t="s">
        <v>8016</v>
      </c>
      <c r="B2491" s="32">
        <v>2</v>
      </c>
      <c r="C2491" s="32" t="s">
        <v>8017</v>
      </c>
      <c r="D2491" s="32" t="s">
        <v>6158</v>
      </c>
      <c r="E2491" s="32" t="s">
        <v>8085</v>
      </c>
      <c r="F2491" s="32">
        <v>3</v>
      </c>
      <c r="G2491" s="78" t="s">
        <v>8086</v>
      </c>
      <c r="H2491" s="33" t="s">
        <v>8090</v>
      </c>
      <c r="I2491" s="32" t="s">
        <v>8091</v>
      </c>
      <c r="J2491" s="32" t="s">
        <v>8021</v>
      </c>
      <c r="K2491" s="32" t="s">
        <v>6164</v>
      </c>
      <c r="L2491" s="34">
        <v>84.059035878200007</v>
      </c>
      <c r="M2491" s="34">
        <v>52536.897423900002</v>
      </c>
      <c r="N2491" s="32" t="s">
        <v>8092</v>
      </c>
      <c r="O2491" s="43" t="e">
        <f>VLOOKUP(U:U,#REF!,5,FALSE)</f>
        <v>#REF!</v>
      </c>
      <c r="P2491" s="43" t="e">
        <f>VLOOKUP(U:U,#REF!,4,FALSE)</f>
        <v>#REF!</v>
      </c>
      <c r="Q2491" s="43" t="e">
        <f>VLOOKUP(U:U,#REF!,2,FALSE)</f>
        <v>#REF!</v>
      </c>
      <c r="S2491" s="35" t="str">
        <f>VLOOKUP(G:G,old!G:J,4,FALSE)</f>
        <v>N</v>
      </c>
      <c r="T2491" s="35" t="str">
        <f>VLOOKUP(G:G,old!G:K,5,FALSE)</f>
        <v>RID_area</v>
      </c>
      <c r="U2491" s="35" t="str">
        <f>VLOOKUP(G:G,old!G:L,6,FALSE)</f>
        <v>MAE NAM KHONG</v>
      </c>
      <c r="V2491" s="43">
        <f>VLOOKUP(G:G,old!G:M,7,FALSE)</f>
        <v>0</v>
      </c>
      <c r="X2491" s="43" t="str">
        <f>IFERROR(VLOOKUP(V:V,#REF!,3,FALSE),"0")</f>
        <v>0</v>
      </c>
      <c r="Y2491" s="19">
        <f t="shared" si="38"/>
        <v>0</v>
      </c>
      <c r="Z2491" s="19" t="str">
        <f>IFERROR(VLOOKUP(C:C,#REF!,19,FALSE),"0")</f>
        <v>0</v>
      </c>
    </row>
    <row r="2492" spans="1:26" x14ac:dyDescent="0.45">
      <c r="A2492" s="32" t="s">
        <v>8016</v>
      </c>
      <c r="B2492" s="32">
        <v>2</v>
      </c>
      <c r="C2492" s="32" t="s">
        <v>8017</v>
      </c>
      <c r="D2492" s="32" t="s">
        <v>6158</v>
      </c>
      <c r="E2492" s="32" t="s">
        <v>8085</v>
      </c>
      <c r="F2492" s="32">
        <v>3</v>
      </c>
      <c r="G2492" s="78" t="s">
        <v>8086</v>
      </c>
      <c r="H2492" s="33" t="s">
        <v>8093</v>
      </c>
      <c r="I2492" s="32" t="s">
        <v>1515</v>
      </c>
      <c r="J2492" s="32" t="s">
        <v>8021</v>
      </c>
      <c r="K2492" s="32" t="s">
        <v>6164</v>
      </c>
      <c r="L2492" s="34">
        <v>10.427515190199999</v>
      </c>
      <c r="M2492" s="34">
        <v>6517.1969938700004</v>
      </c>
      <c r="N2492" s="32" t="s">
        <v>8094</v>
      </c>
      <c r="O2492" s="43" t="e">
        <f>VLOOKUP(U:U,#REF!,5,FALSE)</f>
        <v>#REF!</v>
      </c>
      <c r="P2492" s="43" t="e">
        <f>VLOOKUP(U:U,#REF!,4,FALSE)</f>
        <v>#REF!</v>
      </c>
      <c r="Q2492" s="43" t="e">
        <f>VLOOKUP(U:U,#REF!,2,FALSE)</f>
        <v>#REF!</v>
      </c>
      <c r="S2492" s="35" t="str">
        <f>VLOOKUP(G:G,old!G:J,4,FALSE)</f>
        <v>N</v>
      </c>
      <c r="T2492" s="35" t="str">
        <f>VLOOKUP(G:G,old!G:K,5,FALSE)</f>
        <v>RID_area</v>
      </c>
      <c r="U2492" s="35" t="str">
        <f>VLOOKUP(G:G,old!G:L,6,FALSE)</f>
        <v>MAE NAM KHONG</v>
      </c>
      <c r="V2492" s="43">
        <f>VLOOKUP(G:G,old!G:M,7,FALSE)</f>
        <v>0</v>
      </c>
      <c r="X2492" s="43" t="str">
        <f>IFERROR(VLOOKUP(V:V,#REF!,3,FALSE),"0")</f>
        <v>0</v>
      </c>
      <c r="Y2492" s="19">
        <f t="shared" si="38"/>
        <v>0</v>
      </c>
      <c r="Z2492" s="19" t="str">
        <f>IFERROR(VLOOKUP(C:C,#REF!,19,FALSE),"0")</f>
        <v>0</v>
      </c>
    </row>
    <row r="2493" spans="1:26" x14ac:dyDescent="0.45">
      <c r="A2493" s="32" t="s">
        <v>8016</v>
      </c>
      <c r="B2493" s="32">
        <v>2</v>
      </c>
      <c r="C2493" s="32" t="s">
        <v>8017</v>
      </c>
      <c r="D2493" s="32" t="s">
        <v>6158</v>
      </c>
      <c r="E2493" s="32" t="s">
        <v>8085</v>
      </c>
      <c r="F2493" s="32">
        <v>3</v>
      </c>
      <c r="G2493" s="78" t="s">
        <v>8086</v>
      </c>
      <c r="H2493" s="33" t="s">
        <v>8095</v>
      </c>
      <c r="I2493" s="32" t="s">
        <v>8096</v>
      </c>
      <c r="J2493" s="32" t="s">
        <v>8021</v>
      </c>
      <c r="K2493" s="32" t="s">
        <v>6164</v>
      </c>
      <c r="L2493" s="34">
        <v>166.00150081800001</v>
      </c>
      <c r="M2493" s="34">
        <v>103750.93801100001</v>
      </c>
      <c r="N2493" s="32" t="s">
        <v>8097</v>
      </c>
      <c r="O2493" s="43" t="e">
        <f>VLOOKUP(U:U,#REF!,5,FALSE)</f>
        <v>#REF!</v>
      </c>
      <c r="P2493" s="43" t="e">
        <f>VLOOKUP(U:U,#REF!,4,FALSE)</f>
        <v>#REF!</v>
      </c>
      <c r="Q2493" s="43" t="e">
        <f>VLOOKUP(U:U,#REF!,2,FALSE)</f>
        <v>#REF!</v>
      </c>
      <c r="S2493" s="35" t="str">
        <f>VLOOKUP(G:G,old!G:J,4,FALSE)</f>
        <v>N</v>
      </c>
      <c r="T2493" s="35" t="str">
        <f>VLOOKUP(G:G,old!G:K,5,FALSE)</f>
        <v>RID_area</v>
      </c>
      <c r="U2493" s="35" t="str">
        <f>VLOOKUP(G:G,old!G:L,6,FALSE)</f>
        <v>MAE NAM KHONG</v>
      </c>
      <c r="V2493" s="43">
        <f>VLOOKUP(G:G,old!G:M,7,FALSE)</f>
        <v>0</v>
      </c>
      <c r="X2493" s="43" t="str">
        <f>IFERROR(VLOOKUP(V:V,#REF!,3,FALSE),"0")</f>
        <v>0</v>
      </c>
      <c r="Y2493" s="19">
        <f t="shared" si="38"/>
        <v>0</v>
      </c>
      <c r="Z2493" s="19" t="str">
        <f>IFERROR(VLOOKUP(C:C,#REF!,19,FALSE),"0")</f>
        <v>0</v>
      </c>
    </row>
    <row r="2494" spans="1:26" x14ac:dyDescent="0.45">
      <c r="A2494" s="32" t="s">
        <v>8016</v>
      </c>
      <c r="B2494" s="32">
        <v>2</v>
      </c>
      <c r="C2494" s="32" t="s">
        <v>8017</v>
      </c>
      <c r="D2494" s="32" t="s">
        <v>6158</v>
      </c>
      <c r="E2494" s="32" t="s">
        <v>8085</v>
      </c>
      <c r="F2494" s="32">
        <v>3</v>
      </c>
      <c r="G2494" s="78" t="s">
        <v>8086</v>
      </c>
      <c r="H2494" s="33" t="s">
        <v>8098</v>
      </c>
      <c r="I2494" s="32" t="s">
        <v>8099</v>
      </c>
      <c r="J2494" s="32" t="s">
        <v>8021</v>
      </c>
      <c r="K2494" s="32" t="s">
        <v>6164</v>
      </c>
      <c r="L2494" s="34">
        <v>27.5987889407</v>
      </c>
      <c r="M2494" s="34">
        <v>17249.243087899998</v>
      </c>
      <c r="N2494" s="32" t="s">
        <v>8100</v>
      </c>
      <c r="O2494" s="43" t="e">
        <f>VLOOKUP(U:U,#REF!,5,FALSE)</f>
        <v>#REF!</v>
      </c>
      <c r="P2494" s="43" t="e">
        <f>VLOOKUP(U:U,#REF!,4,FALSE)</f>
        <v>#REF!</v>
      </c>
      <c r="Q2494" s="43" t="e">
        <f>VLOOKUP(U:U,#REF!,2,FALSE)</f>
        <v>#REF!</v>
      </c>
      <c r="S2494" s="35" t="str">
        <f>VLOOKUP(G:G,old!G:J,4,FALSE)</f>
        <v>N</v>
      </c>
      <c r="T2494" s="35" t="str">
        <f>VLOOKUP(G:G,old!G:K,5,FALSE)</f>
        <v>RID_area</v>
      </c>
      <c r="U2494" s="35" t="str">
        <f>VLOOKUP(G:G,old!G:L,6,FALSE)</f>
        <v>MAE NAM KHONG</v>
      </c>
      <c r="V2494" s="43">
        <f>VLOOKUP(G:G,old!G:M,7,FALSE)</f>
        <v>0</v>
      </c>
      <c r="X2494" s="43" t="str">
        <f>IFERROR(VLOOKUP(V:V,#REF!,3,FALSE),"0")</f>
        <v>0</v>
      </c>
      <c r="Y2494" s="19">
        <f t="shared" si="38"/>
        <v>0</v>
      </c>
      <c r="Z2494" s="19" t="str">
        <f>IFERROR(VLOOKUP(C:C,#REF!,19,FALSE),"0")</f>
        <v>0</v>
      </c>
    </row>
    <row r="2495" spans="1:26" x14ac:dyDescent="0.45">
      <c r="A2495" s="32" t="s">
        <v>8016</v>
      </c>
      <c r="B2495" s="32">
        <v>2</v>
      </c>
      <c r="C2495" s="32" t="s">
        <v>8017</v>
      </c>
      <c r="D2495" s="32" t="s">
        <v>6158</v>
      </c>
      <c r="E2495" s="32" t="s">
        <v>8085</v>
      </c>
      <c r="F2495" s="32">
        <v>3</v>
      </c>
      <c r="G2495" s="78" t="s">
        <v>8086</v>
      </c>
      <c r="H2495" s="33" t="s">
        <v>8101</v>
      </c>
      <c r="I2495" s="32" t="s">
        <v>8102</v>
      </c>
      <c r="J2495" s="32" t="s">
        <v>8021</v>
      </c>
      <c r="K2495" s="32" t="s">
        <v>6164</v>
      </c>
      <c r="L2495" s="34">
        <v>244.88320189999999</v>
      </c>
      <c r="M2495" s="34">
        <v>153052.00118699999</v>
      </c>
      <c r="N2495" s="32" t="s">
        <v>8103</v>
      </c>
      <c r="O2495" s="43" t="e">
        <f>VLOOKUP(U:U,#REF!,5,FALSE)</f>
        <v>#REF!</v>
      </c>
      <c r="P2495" s="43" t="e">
        <f>VLOOKUP(U:U,#REF!,4,FALSE)</f>
        <v>#REF!</v>
      </c>
      <c r="Q2495" s="43" t="e">
        <f>VLOOKUP(U:U,#REF!,2,FALSE)</f>
        <v>#REF!</v>
      </c>
      <c r="S2495" s="35" t="str">
        <f>VLOOKUP(G:G,old!G:J,4,FALSE)</f>
        <v>N</v>
      </c>
      <c r="T2495" s="35" t="str">
        <f>VLOOKUP(G:G,old!G:K,5,FALSE)</f>
        <v>RID_area</v>
      </c>
      <c r="U2495" s="35" t="str">
        <f>VLOOKUP(G:G,old!G:L,6,FALSE)</f>
        <v>MAE NAM KHONG</v>
      </c>
      <c r="V2495" s="43">
        <f>VLOOKUP(G:G,old!G:M,7,FALSE)</f>
        <v>0</v>
      </c>
      <c r="X2495" s="43" t="str">
        <f>IFERROR(VLOOKUP(V:V,#REF!,3,FALSE),"0")</f>
        <v>0</v>
      </c>
      <c r="Y2495" s="19">
        <f t="shared" si="38"/>
        <v>0</v>
      </c>
      <c r="Z2495" s="19" t="str">
        <f>IFERROR(VLOOKUP(C:C,#REF!,19,FALSE),"0")</f>
        <v>0</v>
      </c>
    </row>
    <row r="2496" spans="1:26" x14ac:dyDescent="0.45">
      <c r="A2496" s="32" t="s">
        <v>8016</v>
      </c>
      <c r="B2496" s="32">
        <v>2</v>
      </c>
      <c r="C2496" s="32" t="s">
        <v>8017</v>
      </c>
      <c r="D2496" s="32" t="s">
        <v>6158</v>
      </c>
      <c r="E2496" s="32" t="s">
        <v>8085</v>
      </c>
      <c r="F2496" s="32">
        <v>3</v>
      </c>
      <c r="G2496" s="78" t="s">
        <v>8086</v>
      </c>
      <c r="H2496" s="33" t="s">
        <v>8104</v>
      </c>
      <c r="I2496" s="32" t="s">
        <v>8105</v>
      </c>
      <c r="J2496" s="32" t="s">
        <v>8021</v>
      </c>
      <c r="K2496" s="32" t="s">
        <v>6164</v>
      </c>
      <c r="L2496" s="34">
        <v>44.175301381600001</v>
      </c>
      <c r="M2496" s="34">
        <v>27609.563363500001</v>
      </c>
      <c r="N2496" s="32" t="s">
        <v>8106</v>
      </c>
      <c r="O2496" s="43" t="e">
        <f>VLOOKUP(U:U,#REF!,5,FALSE)</f>
        <v>#REF!</v>
      </c>
      <c r="P2496" s="43" t="e">
        <f>VLOOKUP(U:U,#REF!,4,FALSE)</f>
        <v>#REF!</v>
      </c>
      <c r="Q2496" s="43" t="e">
        <f>VLOOKUP(U:U,#REF!,2,FALSE)</f>
        <v>#REF!</v>
      </c>
      <c r="S2496" s="35" t="str">
        <f>VLOOKUP(G:G,old!G:J,4,FALSE)</f>
        <v>N</v>
      </c>
      <c r="T2496" s="35" t="str">
        <f>VLOOKUP(G:G,old!G:K,5,FALSE)</f>
        <v>RID_area</v>
      </c>
      <c r="U2496" s="35" t="str">
        <f>VLOOKUP(G:G,old!G:L,6,FALSE)</f>
        <v>MAE NAM KHONG</v>
      </c>
      <c r="V2496" s="43">
        <f>VLOOKUP(G:G,old!G:M,7,FALSE)</f>
        <v>0</v>
      </c>
      <c r="X2496" s="43" t="str">
        <f>IFERROR(VLOOKUP(V:V,#REF!,3,FALSE),"0")</f>
        <v>0</v>
      </c>
      <c r="Y2496" s="19">
        <f t="shared" si="38"/>
        <v>0</v>
      </c>
      <c r="Z2496" s="19" t="str">
        <f>IFERROR(VLOOKUP(C:C,#REF!,19,FALSE),"0")</f>
        <v>0</v>
      </c>
    </row>
    <row r="2497" spans="1:26" x14ac:dyDescent="0.45">
      <c r="A2497" s="32" t="s">
        <v>8016</v>
      </c>
      <c r="B2497" s="32">
        <v>2</v>
      </c>
      <c r="C2497" s="32" t="s">
        <v>8017</v>
      </c>
      <c r="D2497" s="32" t="s">
        <v>6158</v>
      </c>
      <c r="E2497" s="32" t="s">
        <v>8085</v>
      </c>
      <c r="F2497" s="32">
        <v>3</v>
      </c>
      <c r="G2497" s="78" t="s">
        <v>8086</v>
      </c>
      <c r="H2497" s="33" t="s">
        <v>8107</v>
      </c>
      <c r="I2497" s="32" t="s">
        <v>8108</v>
      </c>
      <c r="J2497" s="32" t="s">
        <v>8021</v>
      </c>
      <c r="K2497" s="32" t="s">
        <v>6164</v>
      </c>
      <c r="L2497" s="34">
        <v>152.748052715</v>
      </c>
      <c r="M2497" s="34">
        <v>95467.532946899999</v>
      </c>
      <c r="N2497" s="32" t="s">
        <v>8109</v>
      </c>
      <c r="O2497" s="43" t="e">
        <f>VLOOKUP(U:U,#REF!,5,FALSE)</f>
        <v>#REF!</v>
      </c>
      <c r="P2497" s="43" t="e">
        <f>VLOOKUP(U:U,#REF!,4,FALSE)</f>
        <v>#REF!</v>
      </c>
      <c r="Q2497" s="43" t="e">
        <f>VLOOKUP(U:U,#REF!,2,FALSE)</f>
        <v>#REF!</v>
      </c>
      <c r="S2497" s="35" t="str">
        <f>VLOOKUP(G:G,old!G:J,4,FALSE)</f>
        <v>N</v>
      </c>
      <c r="T2497" s="35" t="str">
        <f>VLOOKUP(G:G,old!G:K,5,FALSE)</f>
        <v>RID_area</v>
      </c>
      <c r="U2497" s="35" t="str">
        <f>VLOOKUP(G:G,old!G:L,6,FALSE)</f>
        <v>MAE NAM KHONG</v>
      </c>
      <c r="V2497" s="43">
        <f>VLOOKUP(G:G,old!G:M,7,FALSE)</f>
        <v>0</v>
      </c>
      <c r="X2497" s="43" t="str">
        <f>IFERROR(VLOOKUP(V:V,#REF!,3,FALSE),"0")</f>
        <v>0</v>
      </c>
      <c r="Y2497" s="19">
        <f t="shared" si="38"/>
        <v>0</v>
      </c>
      <c r="Z2497" s="19" t="str">
        <f>IFERROR(VLOOKUP(C:C,#REF!,19,FALSE),"0")</f>
        <v>0</v>
      </c>
    </row>
    <row r="2498" spans="1:26" x14ac:dyDescent="0.45">
      <c r="A2498" s="32" t="s">
        <v>8016</v>
      </c>
      <c r="B2498" s="32">
        <v>2</v>
      </c>
      <c r="C2498" s="32" t="s">
        <v>8017</v>
      </c>
      <c r="D2498" s="32" t="s">
        <v>6158</v>
      </c>
      <c r="E2498" s="32" t="s">
        <v>8085</v>
      </c>
      <c r="F2498" s="32">
        <v>3</v>
      </c>
      <c r="G2498" s="78" t="s">
        <v>8086</v>
      </c>
      <c r="H2498" s="33" t="s">
        <v>8110</v>
      </c>
      <c r="I2498" s="32" t="s">
        <v>345</v>
      </c>
      <c r="J2498" s="32" t="s">
        <v>8021</v>
      </c>
      <c r="K2498" s="32" t="s">
        <v>6164</v>
      </c>
      <c r="L2498" s="34">
        <v>80.245560972899995</v>
      </c>
      <c r="M2498" s="34">
        <v>50153.475608100001</v>
      </c>
      <c r="N2498" s="32" t="s">
        <v>8111</v>
      </c>
      <c r="O2498" s="43" t="e">
        <f>VLOOKUP(U:U,#REF!,5,FALSE)</f>
        <v>#REF!</v>
      </c>
      <c r="P2498" s="43" t="e">
        <f>VLOOKUP(U:U,#REF!,4,FALSE)</f>
        <v>#REF!</v>
      </c>
      <c r="Q2498" s="43" t="e">
        <f>VLOOKUP(U:U,#REF!,2,FALSE)</f>
        <v>#REF!</v>
      </c>
      <c r="S2498" s="35" t="str">
        <f>VLOOKUP(G:G,old!G:J,4,FALSE)</f>
        <v>N</v>
      </c>
      <c r="T2498" s="35" t="str">
        <f>VLOOKUP(G:G,old!G:K,5,FALSE)</f>
        <v>RID_area</v>
      </c>
      <c r="U2498" s="35" t="str">
        <f>VLOOKUP(G:G,old!G:L,6,FALSE)</f>
        <v>MAE NAM KHONG</v>
      </c>
      <c r="V2498" s="43">
        <f>VLOOKUP(G:G,old!G:M,7,FALSE)</f>
        <v>0</v>
      </c>
      <c r="X2498" s="43" t="str">
        <f>IFERROR(VLOOKUP(V:V,#REF!,3,FALSE),"0")</f>
        <v>0</v>
      </c>
      <c r="Y2498" s="19">
        <f t="shared" si="38"/>
        <v>0</v>
      </c>
      <c r="Z2498" s="19" t="str">
        <f>IFERROR(VLOOKUP(C:C,#REF!,19,FALSE),"0")</f>
        <v>0</v>
      </c>
    </row>
    <row r="2499" spans="1:26" x14ac:dyDescent="0.45">
      <c r="A2499" s="32" t="s">
        <v>8016</v>
      </c>
      <c r="B2499" s="32">
        <v>2</v>
      </c>
      <c r="C2499" s="32" t="s">
        <v>8017</v>
      </c>
      <c r="D2499" s="32" t="s">
        <v>6158</v>
      </c>
      <c r="E2499" s="32" t="s">
        <v>8085</v>
      </c>
      <c r="F2499" s="32">
        <v>3</v>
      </c>
      <c r="G2499" s="78" t="s">
        <v>8086</v>
      </c>
      <c r="H2499" s="33" t="s">
        <v>8112</v>
      </c>
      <c r="I2499" s="32" t="s">
        <v>8113</v>
      </c>
      <c r="J2499" s="32" t="s">
        <v>8021</v>
      </c>
      <c r="K2499" s="32" t="s">
        <v>6164</v>
      </c>
      <c r="L2499" s="34">
        <v>16.112999479399999</v>
      </c>
      <c r="M2499" s="34">
        <v>10070.6246746</v>
      </c>
      <c r="N2499" s="32" t="s">
        <v>8114</v>
      </c>
      <c r="O2499" s="43" t="e">
        <f>VLOOKUP(U:U,#REF!,5,FALSE)</f>
        <v>#REF!</v>
      </c>
      <c r="P2499" s="43" t="e">
        <f>VLOOKUP(U:U,#REF!,4,FALSE)</f>
        <v>#REF!</v>
      </c>
      <c r="Q2499" s="43" t="e">
        <f>VLOOKUP(U:U,#REF!,2,FALSE)</f>
        <v>#REF!</v>
      </c>
      <c r="S2499" s="35" t="str">
        <f>VLOOKUP(G:G,old!G:J,4,FALSE)</f>
        <v>N</v>
      </c>
      <c r="T2499" s="35" t="str">
        <f>VLOOKUP(G:G,old!G:K,5,FALSE)</f>
        <v>RID_area</v>
      </c>
      <c r="U2499" s="35" t="str">
        <f>VLOOKUP(G:G,old!G:L,6,FALSE)</f>
        <v>MAE NAM KHONG</v>
      </c>
      <c r="V2499" s="43">
        <f>VLOOKUP(G:G,old!G:M,7,FALSE)</f>
        <v>0</v>
      </c>
      <c r="X2499" s="43" t="str">
        <f>IFERROR(VLOOKUP(V:V,#REF!,3,FALSE),"0")</f>
        <v>0</v>
      </c>
      <c r="Y2499" s="19">
        <f t="shared" si="38"/>
        <v>0</v>
      </c>
      <c r="Z2499" s="19" t="str">
        <f>IFERROR(VLOOKUP(C:C,#REF!,19,FALSE),"0")</f>
        <v>0</v>
      </c>
    </row>
    <row r="2500" spans="1:26" x14ac:dyDescent="0.45">
      <c r="A2500" s="32" t="s">
        <v>8016</v>
      </c>
      <c r="B2500" s="32">
        <v>2</v>
      </c>
      <c r="C2500" s="32" t="s">
        <v>8017</v>
      </c>
      <c r="D2500" s="32" t="s">
        <v>6158</v>
      </c>
      <c r="E2500" s="32" t="s">
        <v>8115</v>
      </c>
      <c r="F2500" s="32">
        <v>3</v>
      </c>
      <c r="G2500" s="78" t="s">
        <v>8116</v>
      </c>
      <c r="H2500" s="33" t="s">
        <v>8117</v>
      </c>
      <c r="I2500" s="32" t="s">
        <v>8116</v>
      </c>
      <c r="J2500" s="32" t="s">
        <v>8021</v>
      </c>
      <c r="K2500" s="32" t="s">
        <v>6164</v>
      </c>
      <c r="L2500" s="34">
        <v>137.38086381700001</v>
      </c>
      <c r="M2500" s="34">
        <v>85863.039885599996</v>
      </c>
      <c r="N2500" s="32" t="s">
        <v>8118</v>
      </c>
      <c r="O2500" s="43" t="e">
        <f>VLOOKUP(U:U,#REF!,5,FALSE)</f>
        <v>#REF!</v>
      </c>
      <c r="P2500" s="43" t="e">
        <f>VLOOKUP(U:U,#REF!,4,FALSE)</f>
        <v>#REF!</v>
      </c>
      <c r="Q2500" s="43" t="e">
        <f>VLOOKUP(U:U,#REF!,2,FALSE)</f>
        <v>#REF!</v>
      </c>
      <c r="S2500" s="35" t="str">
        <f>VLOOKUP(G:G,old!G:J,4,FALSE)</f>
        <v>N</v>
      </c>
      <c r="T2500" s="35" t="str">
        <f>VLOOKUP(G:G,old!G:K,5,FALSE)</f>
        <v>DWR</v>
      </c>
      <c r="U2500" s="35" t="str">
        <f>VLOOKUP(G:G,old!G:L,6,FALSE)</f>
        <v>MAE NAM YOM</v>
      </c>
      <c r="V2500" s="43" t="str">
        <f>VLOOKUP(G:G,old!G:M,7,FALSE)</f>
        <v>Y31</v>
      </c>
      <c r="X2500" s="43" t="str">
        <f>IFERROR(VLOOKUP(V:V,#REF!,3,FALSE),"0")</f>
        <v>0</v>
      </c>
      <c r="Y2500" s="19">
        <f t="shared" ref="Y2500:Y2563" si="39">X2500*1</f>
        <v>0</v>
      </c>
      <c r="Z2500" s="19" t="str">
        <f>IFERROR(VLOOKUP(C:C,#REF!,19,FALSE),"0")</f>
        <v>0</v>
      </c>
    </row>
    <row r="2501" spans="1:26" x14ac:dyDescent="0.45">
      <c r="A2501" s="32" t="s">
        <v>8016</v>
      </c>
      <c r="B2501" s="32">
        <v>2</v>
      </c>
      <c r="C2501" s="32" t="s">
        <v>8017</v>
      </c>
      <c r="D2501" s="32" t="s">
        <v>6158</v>
      </c>
      <c r="E2501" s="32" t="s">
        <v>8115</v>
      </c>
      <c r="F2501" s="32">
        <v>3</v>
      </c>
      <c r="G2501" s="78" t="s">
        <v>8116</v>
      </c>
      <c r="H2501" s="33" t="s">
        <v>8119</v>
      </c>
      <c r="I2501" s="32" t="s">
        <v>8120</v>
      </c>
      <c r="J2501" s="32" t="s">
        <v>8021</v>
      </c>
      <c r="K2501" s="32" t="s">
        <v>6164</v>
      </c>
      <c r="L2501" s="34">
        <v>158.37983246300001</v>
      </c>
      <c r="M2501" s="34">
        <v>98987.395289399996</v>
      </c>
      <c r="N2501" s="32" t="s">
        <v>8121</v>
      </c>
      <c r="O2501" s="43" t="e">
        <f>VLOOKUP(U:U,#REF!,5,FALSE)</f>
        <v>#REF!</v>
      </c>
      <c r="P2501" s="43" t="e">
        <f>VLOOKUP(U:U,#REF!,4,FALSE)</f>
        <v>#REF!</v>
      </c>
      <c r="Q2501" s="43" t="e">
        <f>VLOOKUP(U:U,#REF!,2,FALSE)</f>
        <v>#REF!</v>
      </c>
      <c r="S2501" s="35" t="str">
        <f>VLOOKUP(G:G,old!G:J,4,FALSE)</f>
        <v>N</v>
      </c>
      <c r="T2501" s="35" t="str">
        <f>VLOOKUP(G:G,old!G:K,5,FALSE)</f>
        <v>DWR</v>
      </c>
      <c r="U2501" s="35" t="str">
        <f>VLOOKUP(G:G,old!G:L,6,FALSE)</f>
        <v>MAE NAM YOM</v>
      </c>
      <c r="V2501" s="43" t="str">
        <f>VLOOKUP(G:G,old!G:M,7,FALSE)</f>
        <v>Y31</v>
      </c>
      <c r="X2501" s="43" t="str">
        <f>IFERROR(VLOOKUP(V:V,#REF!,3,FALSE),"0")</f>
        <v>0</v>
      </c>
      <c r="Y2501" s="19">
        <f t="shared" si="39"/>
        <v>0</v>
      </c>
      <c r="Z2501" s="19" t="str">
        <f>IFERROR(VLOOKUP(C:C,#REF!,19,FALSE),"0")</f>
        <v>0</v>
      </c>
    </row>
    <row r="2502" spans="1:26" x14ac:dyDescent="0.45">
      <c r="A2502" s="32" t="s">
        <v>8016</v>
      </c>
      <c r="B2502" s="32">
        <v>2</v>
      </c>
      <c r="C2502" s="32" t="s">
        <v>8017</v>
      </c>
      <c r="D2502" s="32" t="s">
        <v>6158</v>
      </c>
      <c r="E2502" s="32" t="s">
        <v>8115</v>
      </c>
      <c r="F2502" s="32">
        <v>3</v>
      </c>
      <c r="G2502" s="78" t="s">
        <v>8116</v>
      </c>
      <c r="H2502" s="33" t="s">
        <v>8122</v>
      </c>
      <c r="I2502" s="32" t="s">
        <v>8123</v>
      </c>
      <c r="J2502" s="32" t="s">
        <v>8021</v>
      </c>
      <c r="K2502" s="32" t="s">
        <v>6164</v>
      </c>
      <c r="L2502" s="34">
        <v>401.94943972900001</v>
      </c>
      <c r="M2502" s="34">
        <v>251218.39983099999</v>
      </c>
      <c r="N2502" s="32" t="s">
        <v>8124</v>
      </c>
      <c r="O2502" s="43" t="e">
        <f>VLOOKUP(U:U,#REF!,5,FALSE)</f>
        <v>#REF!</v>
      </c>
      <c r="P2502" s="43" t="e">
        <f>VLOOKUP(U:U,#REF!,4,FALSE)</f>
        <v>#REF!</v>
      </c>
      <c r="Q2502" s="43" t="e">
        <f>VLOOKUP(U:U,#REF!,2,FALSE)</f>
        <v>#REF!</v>
      </c>
      <c r="S2502" s="35" t="str">
        <f>VLOOKUP(G:G,old!G:J,4,FALSE)</f>
        <v>N</v>
      </c>
      <c r="T2502" s="35" t="str">
        <f>VLOOKUP(G:G,old!G:K,5,FALSE)</f>
        <v>DWR</v>
      </c>
      <c r="U2502" s="35" t="str">
        <f>VLOOKUP(G:G,old!G:L,6,FALSE)</f>
        <v>MAE NAM YOM</v>
      </c>
      <c r="V2502" s="43" t="str">
        <f>VLOOKUP(G:G,old!G:M,7,FALSE)</f>
        <v>Y31</v>
      </c>
      <c r="X2502" s="43" t="str">
        <f>IFERROR(VLOOKUP(V:V,#REF!,3,FALSE),"0")</f>
        <v>0</v>
      </c>
      <c r="Y2502" s="19">
        <f t="shared" si="39"/>
        <v>0</v>
      </c>
      <c r="Z2502" s="19" t="str">
        <f>IFERROR(VLOOKUP(C:C,#REF!,19,FALSE),"0")</f>
        <v>0</v>
      </c>
    </row>
    <row r="2503" spans="1:26" x14ac:dyDescent="0.45">
      <c r="A2503" s="32" t="s">
        <v>8016</v>
      </c>
      <c r="B2503" s="32">
        <v>2</v>
      </c>
      <c r="C2503" s="32" t="s">
        <v>8017</v>
      </c>
      <c r="D2503" s="32" t="s">
        <v>6158</v>
      </c>
      <c r="E2503" s="32" t="s">
        <v>8125</v>
      </c>
      <c r="F2503" s="32">
        <v>3</v>
      </c>
      <c r="G2503" s="78" t="s">
        <v>8126</v>
      </c>
      <c r="H2503" s="33" t="s">
        <v>8127</v>
      </c>
      <c r="I2503" s="32" t="s">
        <v>8126</v>
      </c>
      <c r="J2503" s="32" t="s">
        <v>8021</v>
      </c>
      <c r="K2503" s="32" t="s">
        <v>6164</v>
      </c>
      <c r="L2503" s="34">
        <v>28.298774614100001</v>
      </c>
      <c r="M2503" s="34">
        <v>17686.734133800001</v>
      </c>
      <c r="N2503" s="32" t="s">
        <v>8128</v>
      </c>
      <c r="O2503" s="43" t="e">
        <f>VLOOKUP(U:U,#REF!,5,FALSE)</f>
        <v>#REF!</v>
      </c>
      <c r="P2503" s="43" t="e">
        <f>VLOOKUP(U:U,#REF!,4,FALSE)</f>
        <v>#REF!</v>
      </c>
      <c r="Q2503" s="43" t="e">
        <f>VLOOKUP(U:U,#REF!,2,FALSE)</f>
        <v>#REF!</v>
      </c>
      <c r="S2503" s="35" t="str">
        <f>VLOOKUP(G:G,old!G:J,4,FALSE)</f>
        <v>N</v>
      </c>
      <c r="T2503" s="35" t="str">
        <f>VLOOKUP(G:G,old!G:K,5,FALSE)</f>
        <v>RID_area</v>
      </c>
      <c r="U2503" s="35" t="str">
        <f>VLOOKUP(G:G,old!G:L,6,FALSE)</f>
        <v>MAE NAM KHONG</v>
      </c>
      <c r="V2503" s="43">
        <f>VLOOKUP(G:G,old!G:M,7,FALSE)</f>
        <v>0</v>
      </c>
      <c r="X2503" s="43" t="str">
        <f>IFERROR(VLOOKUP(V:V,#REF!,3,FALSE),"0")</f>
        <v>0</v>
      </c>
      <c r="Y2503" s="19">
        <f t="shared" si="39"/>
        <v>0</v>
      </c>
      <c r="Z2503" s="19" t="str">
        <f>IFERROR(VLOOKUP(C:C,#REF!,19,FALSE),"0")</f>
        <v>0</v>
      </c>
    </row>
    <row r="2504" spans="1:26" x14ac:dyDescent="0.45">
      <c r="A2504" s="32" t="s">
        <v>8016</v>
      </c>
      <c r="B2504" s="32">
        <v>2</v>
      </c>
      <c r="C2504" s="32" t="s">
        <v>8017</v>
      </c>
      <c r="D2504" s="32" t="s">
        <v>6158</v>
      </c>
      <c r="E2504" s="32" t="s">
        <v>8125</v>
      </c>
      <c r="F2504" s="32">
        <v>3</v>
      </c>
      <c r="G2504" s="78" t="s">
        <v>8126</v>
      </c>
      <c r="H2504" s="33" t="s">
        <v>8129</v>
      </c>
      <c r="I2504" s="32" t="s">
        <v>8130</v>
      </c>
      <c r="J2504" s="32" t="s">
        <v>8021</v>
      </c>
      <c r="K2504" s="32" t="s">
        <v>6164</v>
      </c>
      <c r="L2504" s="34">
        <v>26.7677261384</v>
      </c>
      <c r="M2504" s="34">
        <v>16729.828836500001</v>
      </c>
      <c r="N2504" s="32" t="s">
        <v>8131</v>
      </c>
      <c r="O2504" s="43" t="e">
        <f>VLOOKUP(U:U,#REF!,5,FALSE)</f>
        <v>#REF!</v>
      </c>
      <c r="P2504" s="43" t="e">
        <f>VLOOKUP(U:U,#REF!,4,FALSE)</f>
        <v>#REF!</v>
      </c>
      <c r="Q2504" s="43" t="e">
        <f>VLOOKUP(U:U,#REF!,2,FALSE)</f>
        <v>#REF!</v>
      </c>
      <c r="S2504" s="35" t="str">
        <f>VLOOKUP(G:G,old!G:J,4,FALSE)</f>
        <v>N</v>
      </c>
      <c r="T2504" s="35" t="str">
        <f>VLOOKUP(G:G,old!G:K,5,FALSE)</f>
        <v>RID_area</v>
      </c>
      <c r="U2504" s="35" t="str">
        <f>VLOOKUP(G:G,old!G:L,6,FALSE)</f>
        <v>MAE NAM KHONG</v>
      </c>
      <c r="V2504" s="43">
        <f>VLOOKUP(G:G,old!G:M,7,FALSE)</f>
        <v>0</v>
      </c>
      <c r="X2504" s="43" t="str">
        <f>IFERROR(VLOOKUP(V:V,#REF!,3,FALSE),"0")</f>
        <v>0</v>
      </c>
      <c r="Y2504" s="19">
        <f t="shared" si="39"/>
        <v>0</v>
      </c>
      <c r="Z2504" s="19" t="str">
        <f>IFERROR(VLOOKUP(C:C,#REF!,19,FALSE),"0")</f>
        <v>0</v>
      </c>
    </row>
    <row r="2505" spans="1:26" x14ac:dyDescent="0.45">
      <c r="A2505" s="32" t="s">
        <v>8016</v>
      </c>
      <c r="B2505" s="32">
        <v>2</v>
      </c>
      <c r="C2505" s="32" t="s">
        <v>8017</v>
      </c>
      <c r="D2505" s="32" t="s">
        <v>6158</v>
      </c>
      <c r="E2505" s="32" t="s">
        <v>8125</v>
      </c>
      <c r="F2505" s="32">
        <v>3</v>
      </c>
      <c r="G2505" s="78" t="s">
        <v>8126</v>
      </c>
      <c r="H2505" s="33" t="s">
        <v>8132</v>
      </c>
      <c r="I2505" s="32" t="s">
        <v>8133</v>
      </c>
      <c r="J2505" s="32" t="s">
        <v>8021</v>
      </c>
      <c r="K2505" s="32" t="s">
        <v>6164</v>
      </c>
      <c r="L2505" s="34">
        <v>86.555130309199996</v>
      </c>
      <c r="M2505" s="34">
        <v>54096.956443199997</v>
      </c>
      <c r="N2505" s="32" t="s">
        <v>8134</v>
      </c>
      <c r="O2505" s="43" t="e">
        <f>VLOOKUP(U:U,#REF!,5,FALSE)</f>
        <v>#REF!</v>
      </c>
      <c r="P2505" s="43" t="e">
        <f>VLOOKUP(U:U,#REF!,4,FALSE)</f>
        <v>#REF!</v>
      </c>
      <c r="Q2505" s="43" t="e">
        <f>VLOOKUP(U:U,#REF!,2,FALSE)</f>
        <v>#REF!</v>
      </c>
      <c r="S2505" s="35" t="str">
        <f>VLOOKUP(G:G,old!G:J,4,FALSE)</f>
        <v>N</v>
      </c>
      <c r="T2505" s="35" t="str">
        <f>VLOOKUP(G:G,old!G:K,5,FALSE)</f>
        <v>RID_area</v>
      </c>
      <c r="U2505" s="35" t="str">
        <f>VLOOKUP(G:G,old!G:L,6,FALSE)</f>
        <v>MAE NAM KHONG</v>
      </c>
      <c r="V2505" s="43">
        <f>VLOOKUP(G:G,old!G:M,7,FALSE)</f>
        <v>0</v>
      </c>
      <c r="X2505" s="43" t="str">
        <f>IFERROR(VLOOKUP(V:V,#REF!,3,FALSE),"0")</f>
        <v>0</v>
      </c>
      <c r="Y2505" s="19">
        <f t="shared" si="39"/>
        <v>0</v>
      </c>
      <c r="Z2505" s="19" t="str">
        <f>IFERROR(VLOOKUP(C:C,#REF!,19,FALSE),"0")</f>
        <v>0</v>
      </c>
    </row>
    <row r="2506" spans="1:26" x14ac:dyDescent="0.45">
      <c r="A2506" s="32" t="s">
        <v>8016</v>
      </c>
      <c r="B2506" s="32">
        <v>2</v>
      </c>
      <c r="C2506" s="32" t="s">
        <v>8017</v>
      </c>
      <c r="D2506" s="32" t="s">
        <v>6158</v>
      </c>
      <c r="E2506" s="32" t="s">
        <v>8125</v>
      </c>
      <c r="F2506" s="32">
        <v>3</v>
      </c>
      <c r="G2506" s="78" t="s">
        <v>8126</v>
      </c>
      <c r="H2506" s="33" t="s">
        <v>8135</v>
      </c>
      <c r="I2506" s="32" t="s">
        <v>7571</v>
      </c>
      <c r="J2506" s="32" t="s">
        <v>8021</v>
      </c>
      <c r="K2506" s="32" t="s">
        <v>6164</v>
      </c>
      <c r="L2506" s="34">
        <v>67.418041876199993</v>
      </c>
      <c r="M2506" s="34">
        <v>42136.276172600003</v>
      </c>
      <c r="N2506" s="32" t="s">
        <v>8136</v>
      </c>
      <c r="O2506" s="43" t="e">
        <f>VLOOKUP(U:U,#REF!,5,FALSE)</f>
        <v>#REF!</v>
      </c>
      <c r="P2506" s="43" t="e">
        <f>VLOOKUP(U:U,#REF!,4,FALSE)</f>
        <v>#REF!</v>
      </c>
      <c r="Q2506" s="43" t="e">
        <f>VLOOKUP(U:U,#REF!,2,FALSE)</f>
        <v>#REF!</v>
      </c>
      <c r="S2506" s="35" t="str">
        <f>VLOOKUP(G:G,old!G:J,4,FALSE)</f>
        <v>N</v>
      </c>
      <c r="T2506" s="35" t="str">
        <f>VLOOKUP(G:G,old!G:K,5,FALSE)</f>
        <v>RID_area</v>
      </c>
      <c r="U2506" s="35" t="str">
        <f>VLOOKUP(G:G,old!G:L,6,FALSE)</f>
        <v>MAE NAM KHONG</v>
      </c>
      <c r="V2506" s="43">
        <f>VLOOKUP(G:G,old!G:M,7,FALSE)</f>
        <v>0</v>
      </c>
      <c r="X2506" s="43" t="str">
        <f>IFERROR(VLOOKUP(V:V,#REF!,3,FALSE),"0")</f>
        <v>0</v>
      </c>
      <c r="Y2506" s="19">
        <f t="shared" si="39"/>
        <v>0</v>
      </c>
      <c r="Z2506" s="19" t="str">
        <f>IFERROR(VLOOKUP(C:C,#REF!,19,FALSE),"0")</f>
        <v>0</v>
      </c>
    </row>
    <row r="2507" spans="1:26" x14ac:dyDescent="0.45">
      <c r="A2507" s="32" t="s">
        <v>8016</v>
      </c>
      <c r="B2507" s="32">
        <v>2</v>
      </c>
      <c r="C2507" s="32" t="s">
        <v>8017</v>
      </c>
      <c r="D2507" s="32" t="s">
        <v>6158</v>
      </c>
      <c r="E2507" s="32" t="s">
        <v>8125</v>
      </c>
      <c r="F2507" s="32">
        <v>3</v>
      </c>
      <c r="G2507" s="78" t="s">
        <v>8126</v>
      </c>
      <c r="H2507" s="33" t="s">
        <v>8137</v>
      </c>
      <c r="I2507" s="32" t="s">
        <v>8138</v>
      </c>
      <c r="J2507" s="32" t="s">
        <v>8021</v>
      </c>
      <c r="K2507" s="32" t="s">
        <v>6164</v>
      </c>
      <c r="L2507" s="34">
        <v>83.530469369399995</v>
      </c>
      <c r="M2507" s="34">
        <v>52206.543355900001</v>
      </c>
      <c r="N2507" s="32" t="s">
        <v>8139</v>
      </c>
      <c r="O2507" s="43" t="e">
        <f>VLOOKUP(U:U,#REF!,5,FALSE)</f>
        <v>#REF!</v>
      </c>
      <c r="P2507" s="43" t="e">
        <f>VLOOKUP(U:U,#REF!,4,FALSE)</f>
        <v>#REF!</v>
      </c>
      <c r="Q2507" s="43" t="e">
        <f>VLOOKUP(U:U,#REF!,2,FALSE)</f>
        <v>#REF!</v>
      </c>
      <c r="S2507" s="35" t="str">
        <f>VLOOKUP(G:G,old!G:J,4,FALSE)</f>
        <v>N</v>
      </c>
      <c r="T2507" s="35" t="str">
        <f>VLOOKUP(G:G,old!G:K,5,FALSE)</f>
        <v>RID_area</v>
      </c>
      <c r="U2507" s="35" t="str">
        <f>VLOOKUP(G:G,old!G:L,6,FALSE)</f>
        <v>MAE NAM KHONG</v>
      </c>
      <c r="V2507" s="43">
        <f>VLOOKUP(G:G,old!G:M,7,FALSE)</f>
        <v>0</v>
      </c>
      <c r="X2507" s="43" t="str">
        <f>IFERROR(VLOOKUP(V:V,#REF!,3,FALSE),"0")</f>
        <v>0</v>
      </c>
      <c r="Y2507" s="19">
        <f t="shared" si="39"/>
        <v>0</v>
      </c>
      <c r="Z2507" s="19" t="str">
        <f>IFERROR(VLOOKUP(C:C,#REF!,19,FALSE),"0")</f>
        <v>0</v>
      </c>
    </row>
    <row r="2508" spans="1:26" x14ac:dyDescent="0.45">
      <c r="A2508" s="32" t="s">
        <v>8016</v>
      </c>
      <c r="B2508" s="32">
        <v>2</v>
      </c>
      <c r="C2508" s="32" t="s">
        <v>8017</v>
      </c>
      <c r="D2508" s="32" t="s">
        <v>6158</v>
      </c>
      <c r="E2508" s="32" t="s">
        <v>8125</v>
      </c>
      <c r="F2508" s="32">
        <v>3</v>
      </c>
      <c r="G2508" s="78" t="s">
        <v>8126</v>
      </c>
      <c r="H2508" s="33" t="s">
        <v>8140</v>
      </c>
      <c r="I2508" s="32" t="s">
        <v>8141</v>
      </c>
      <c r="J2508" s="32" t="s">
        <v>8021</v>
      </c>
      <c r="K2508" s="32" t="s">
        <v>6164</v>
      </c>
      <c r="L2508" s="34">
        <v>67.098795160700007</v>
      </c>
      <c r="M2508" s="34">
        <v>41936.746975399998</v>
      </c>
      <c r="N2508" s="32" t="s">
        <v>8142</v>
      </c>
      <c r="O2508" s="43" t="e">
        <f>VLOOKUP(U:U,#REF!,5,FALSE)</f>
        <v>#REF!</v>
      </c>
      <c r="P2508" s="43" t="e">
        <f>VLOOKUP(U:U,#REF!,4,FALSE)</f>
        <v>#REF!</v>
      </c>
      <c r="Q2508" s="43" t="e">
        <f>VLOOKUP(U:U,#REF!,2,FALSE)</f>
        <v>#REF!</v>
      </c>
      <c r="S2508" s="35" t="str">
        <f>VLOOKUP(G:G,old!G:J,4,FALSE)</f>
        <v>N</v>
      </c>
      <c r="T2508" s="35" t="str">
        <f>VLOOKUP(G:G,old!G:K,5,FALSE)</f>
        <v>RID_area</v>
      </c>
      <c r="U2508" s="35" t="str">
        <f>VLOOKUP(G:G,old!G:L,6,FALSE)</f>
        <v>MAE NAM KHONG</v>
      </c>
      <c r="V2508" s="43">
        <f>VLOOKUP(G:G,old!G:M,7,FALSE)</f>
        <v>0</v>
      </c>
      <c r="X2508" s="43" t="str">
        <f>IFERROR(VLOOKUP(V:V,#REF!,3,FALSE),"0")</f>
        <v>0</v>
      </c>
      <c r="Y2508" s="19">
        <f t="shared" si="39"/>
        <v>0</v>
      </c>
      <c r="Z2508" s="19" t="str">
        <f>IFERROR(VLOOKUP(C:C,#REF!,19,FALSE),"0")</f>
        <v>0</v>
      </c>
    </row>
    <row r="2509" spans="1:26" x14ac:dyDescent="0.45">
      <c r="A2509" s="32" t="s">
        <v>8016</v>
      </c>
      <c r="B2509" s="32">
        <v>2</v>
      </c>
      <c r="C2509" s="32" t="s">
        <v>8017</v>
      </c>
      <c r="D2509" s="32" t="s">
        <v>6158</v>
      </c>
      <c r="E2509" s="32" t="s">
        <v>8125</v>
      </c>
      <c r="F2509" s="32">
        <v>3</v>
      </c>
      <c r="G2509" s="78" t="s">
        <v>8126</v>
      </c>
      <c r="H2509" s="33" t="s">
        <v>8143</v>
      </c>
      <c r="I2509" s="32" t="s">
        <v>6904</v>
      </c>
      <c r="J2509" s="32" t="s">
        <v>8021</v>
      </c>
      <c r="K2509" s="32" t="s">
        <v>6164</v>
      </c>
      <c r="L2509" s="34">
        <v>30.4377150531</v>
      </c>
      <c r="M2509" s="34">
        <v>19023.5719082</v>
      </c>
      <c r="N2509" s="32" t="s">
        <v>8144</v>
      </c>
      <c r="O2509" s="43" t="e">
        <f>VLOOKUP(U:U,#REF!,5,FALSE)</f>
        <v>#REF!</v>
      </c>
      <c r="P2509" s="43" t="e">
        <f>VLOOKUP(U:U,#REF!,4,FALSE)</f>
        <v>#REF!</v>
      </c>
      <c r="Q2509" s="43" t="e">
        <f>VLOOKUP(U:U,#REF!,2,FALSE)</f>
        <v>#REF!</v>
      </c>
      <c r="S2509" s="35" t="str">
        <f>VLOOKUP(G:G,old!G:J,4,FALSE)</f>
        <v>N</v>
      </c>
      <c r="T2509" s="35" t="str">
        <f>VLOOKUP(G:G,old!G:K,5,FALSE)</f>
        <v>RID_area</v>
      </c>
      <c r="U2509" s="35" t="str">
        <f>VLOOKUP(G:G,old!G:L,6,FALSE)</f>
        <v>MAE NAM KHONG</v>
      </c>
      <c r="V2509" s="43">
        <f>VLOOKUP(G:G,old!G:M,7,FALSE)</f>
        <v>0</v>
      </c>
      <c r="X2509" s="43" t="str">
        <f>IFERROR(VLOOKUP(V:V,#REF!,3,FALSE),"0")</f>
        <v>0</v>
      </c>
      <c r="Y2509" s="19">
        <f t="shared" si="39"/>
        <v>0</v>
      </c>
      <c r="Z2509" s="19" t="str">
        <f>IFERROR(VLOOKUP(C:C,#REF!,19,FALSE),"0")</f>
        <v>0</v>
      </c>
    </row>
    <row r="2510" spans="1:26" x14ac:dyDescent="0.45">
      <c r="A2510" s="32" t="s">
        <v>8016</v>
      </c>
      <c r="B2510" s="32">
        <v>2</v>
      </c>
      <c r="C2510" s="32" t="s">
        <v>8017</v>
      </c>
      <c r="D2510" s="32" t="s">
        <v>6158</v>
      </c>
      <c r="E2510" s="32" t="s">
        <v>8125</v>
      </c>
      <c r="F2510" s="32">
        <v>3</v>
      </c>
      <c r="G2510" s="78" t="s">
        <v>8126</v>
      </c>
      <c r="H2510" s="33" t="s">
        <v>8145</v>
      </c>
      <c r="I2510" s="32" t="s">
        <v>7227</v>
      </c>
      <c r="J2510" s="32" t="s">
        <v>8021</v>
      </c>
      <c r="K2510" s="32" t="s">
        <v>6164</v>
      </c>
      <c r="L2510" s="34">
        <v>220.67170318300001</v>
      </c>
      <c r="M2510" s="34">
        <v>137919.81448900001</v>
      </c>
      <c r="N2510" s="32" t="s">
        <v>8146</v>
      </c>
      <c r="O2510" s="43" t="e">
        <f>VLOOKUP(U:U,#REF!,5,FALSE)</f>
        <v>#REF!</v>
      </c>
      <c r="P2510" s="43" t="e">
        <f>VLOOKUP(U:U,#REF!,4,FALSE)</f>
        <v>#REF!</v>
      </c>
      <c r="Q2510" s="43" t="e">
        <f>VLOOKUP(U:U,#REF!,2,FALSE)</f>
        <v>#REF!</v>
      </c>
      <c r="S2510" s="35" t="str">
        <f>VLOOKUP(G:G,old!G:J,4,FALSE)</f>
        <v>N</v>
      </c>
      <c r="T2510" s="35" t="str">
        <f>VLOOKUP(G:G,old!G:K,5,FALSE)</f>
        <v>RID_area</v>
      </c>
      <c r="U2510" s="35" t="str">
        <f>VLOOKUP(G:G,old!G:L,6,FALSE)</f>
        <v>MAE NAM KHONG</v>
      </c>
      <c r="V2510" s="43">
        <f>VLOOKUP(G:G,old!G:M,7,FALSE)</f>
        <v>0</v>
      </c>
      <c r="X2510" s="43" t="str">
        <f>IFERROR(VLOOKUP(V:V,#REF!,3,FALSE),"0")</f>
        <v>0</v>
      </c>
      <c r="Y2510" s="19">
        <f t="shared" si="39"/>
        <v>0</v>
      </c>
      <c r="Z2510" s="19" t="str">
        <f>IFERROR(VLOOKUP(C:C,#REF!,19,FALSE),"0")</f>
        <v>0</v>
      </c>
    </row>
    <row r="2511" spans="1:26" x14ac:dyDescent="0.45">
      <c r="A2511" s="32" t="s">
        <v>8016</v>
      </c>
      <c r="B2511" s="32">
        <v>2</v>
      </c>
      <c r="C2511" s="32" t="s">
        <v>8017</v>
      </c>
      <c r="D2511" s="32" t="s">
        <v>6158</v>
      </c>
      <c r="E2511" s="32" t="s">
        <v>8125</v>
      </c>
      <c r="F2511" s="32">
        <v>3</v>
      </c>
      <c r="G2511" s="78" t="s">
        <v>8126</v>
      </c>
      <c r="H2511" s="33" t="s">
        <v>8147</v>
      </c>
      <c r="I2511" s="32" t="s">
        <v>8148</v>
      </c>
      <c r="J2511" s="32" t="s">
        <v>8021</v>
      </c>
      <c r="K2511" s="32" t="s">
        <v>6164</v>
      </c>
      <c r="L2511" s="34">
        <v>59.076738843800001</v>
      </c>
      <c r="M2511" s="34">
        <v>36922.9617774</v>
      </c>
      <c r="N2511" s="32" t="s">
        <v>8149</v>
      </c>
      <c r="O2511" s="43" t="e">
        <f>VLOOKUP(U:U,#REF!,5,FALSE)</f>
        <v>#REF!</v>
      </c>
      <c r="P2511" s="43" t="e">
        <f>VLOOKUP(U:U,#REF!,4,FALSE)</f>
        <v>#REF!</v>
      </c>
      <c r="Q2511" s="43" t="e">
        <f>VLOOKUP(U:U,#REF!,2,FALSE)</f>
        <v>#REF!</v>
      </c>
      <c r="S2511" s="35" t="str">
        <f>VLOOKUP(G:G,old!G:J,4,FALSE)</f>
        <v>N</v>
      </c>
      <c r="T2511" s="35" t="str">
        <f>VLOOKUP(G:G,old!G:K,5,FALSE)</f>
        <v>RID_area</v>
      </c>
      <c r="U2511" s="35" t="str">
        <f>VLOOKUP(G:G,old!G:L,6,FALSE)</f>
        <v>MAE NAM KHONG</v>
      </c>
      <c r="V2511" s="43">
        <f>VLOOKUP(G:G,old!G:M,7,FALSE)</f>
        <v>0</v>
      </c>
      <c r="X2511" s="43" t="str">
        <f>IFERROR(VLOOKUP(V:V,#REF!,3,FALSE),"0")</f>
        <v>0</v>
      </c>
      <c r="Y2511" s="19">
        <f t="shared" si="39"/>
        <v>0</v>
      </c>
      <c r="Z2511" s="19" t="str">
        <f>IFERROR(VLOOKUP(C:C,#REF!,19,FALSE),"0")</f>
        <v>0</v>
      </c>
    </row>
    <row r="2512" spans="1:26" x14ac:dyDescent="0.45">
      <c r="A2512" s="32" t="s">
        <v>8016</v>
      </c>
      <c r="B2512" s="32">
        <v>2</v>
      </c>
      <c r="C2512" s="32" t="s">
        <v>8017</v>
      </c>
      <c r="D2512" s="32" t="s">
        <v>6158</v>
      </c>
      <c r="E2512" s="32" t="s">
        <v>8125</v>
      </c>
      <c r="F2512" s="32">
        <v>3</v>
      </c>
      <c r="G2512" s="78" t="s">
        <v>8126</v>
      </c>
      <c r="H2512" s="33" t="s">
        <v>8150</v>
      </c>
      <c r="I2512" s="32" t="s">
        <v>8151</v>
      </c>
      <c r="J2512" s="32" t="s">
        <v>8021</v>
      </c>
      <c r="K2512" s="32" t="s">
        <v>6164</v>
      </c>
      <c r="L2512" s="34">
        <v>16.667117465600001</v>
      </c>
      <c r="M2512" s="34">
        <v>10416.948415999999</v>
      </c>
      <c r="N2512" s="32" t="s">
        <v>8152</v>
      </c>
      <c r="O2512" s="43" t="e">
        <f>VLOOKUP(U:U,#REF!,5,FALSE)</f>
        <v>#REF!</v>
      </c>
      <c r="P2512" s="43" t="e">
        <f>VLOOKUP(U:U,#REF!,4,FALSE)</f>
        <v>#REF!</v>
      </c>
      <c r="Q2512" s="43" t="e">
        <f>VLOOKUP(U:U,#REF!,2,FALSE)</f>
        <v>#REF!</v>
      </c>
      <c r="S2512" s="35" t="str">
        <f>VLOOKUP(G:G,old!G:J,4,FALSE)</f>
        <v>N</v>
      </c>
      <c r="T2512" s="35" t="str">
        <f>VLOOKUP(G:G,old!G:K,5,FALSE)</f>
        <v>RID_area</v>
      </c>
      <c r="U2512" s="35" t="str">
        <f>VLOOKUP(G:G,old!G:L,6,FALSE)</f>
        <v>MAE NAM KHONG</v>
      </c>
      <c r="V2512" s="43">
        <f>VLOOKUP(G:G,old!G:M,7,FALSE)</f>
        <v>0</v>
      </c>
      <c r="X2512" s="43" t="str">
        <f>IFERROR(VLOOKUP(V:V,#REF!,3,FALSE),"0")</f>
        <v>0</v>
      </c>
      <c r="Y2512" s="19">
        <f t="shared" si="39"/>
        <v>0</v>
      </c>
      <c r="Z2512" s="19" t="str">
        <f>IFERROR(VLOOKUP(C:C,#REF!,19,FALSE),"0")</f>
        <v>0</v>
      </c>
    </row>
    <row r="2513" spans="1:26" x14ac:dyDescent="0.45">
      <c r="A2513" s="32" t="s">
        <v>8016</v>
      </c>
      <c r="B2513" s="32">
        <v>2</v>
      </c>
      <c r="C2513" s="32" t="s">
        <v>8017</v>
      </c>
      <c r="D2513" s="32" t="s">
        <v>6158</v>
      </c>
      <c r="E2513" s="32" t="s">
        <v>8125</v>
      </c>
      <c r="F2513" s="32">
        <v>3</v>
      </c>
      <c r="G2513" s="78" t="s">
        <v>8126</v>
      </c>
      <c r="H2513" s="33" t="s">
        <v>8153</v>
      </c>
      <c r="I2513" s="32" t="s">
        <v>8154</v>
      </c>
      <c r="J2513" s="32" t="s">
        <v>8021</v>
      </c>
      <c r="K2513" s="32" t="s">
        <v>6164</v>
      </c>
      <c r="L2513" s="34">
        <v>25.9953674753</v>
      </c>
      <c r="M2513" s="34">
        <v>16247.1046721</v>
      </c>
      <c r="N2513" s="32" t="s">
        <v>8155</v>
      </c>
      <c r="O2513" s="43" t="e">
        <f>VLOOKUP(U:U,#REF!,5,FALSE)</f>
        <v>#REF!</v>
      </c>
      <c r="P2513" s="43" t="e">
        <f>VLOOKUP(U:U,#REF!,4,FALSE)</f>
        <v>#REF!</v>
      </c>
      <c r="Q2513" s="43" t="e">
        <f>VLOOKUP(U:U,#REF!,2,FALSE)</f>
        <v>#REF!</v>
      </c>
      <c r="S2513" s="35" t="str">
        <f>VLOOKUP(G:G,old!G:J,4,FALSE)</f>
        <v>N</v>
      </c>
      <c r="T2513" s="35" t="str">
        <f>VLOOKUP(G:G,old!G:K,5,FALSE)</f>
        <v>RID_area</v>
      </c>
      <c r="U2513" s="35" t="str">
        <f>VLOOKUP(G:G,old!G:L,6,FALSE)</f>
        <v>MAE NAM KHONG</v>
      </c>
      <c r="V2513" s="43">
        <f>VLOOKUP(G:G,old!G:M,7,FALSE)</f>
        <v>0</v>
      </c>
      <c r="X2513" s="43" t="str">
        <f>IFERROR(VLOOKUP(V:V,#REF!,3,FALSE),"0")</f>
        <v>0</v>
      </c>
      <c r="Y2513" s="19">
        <f t="shared" si="39"/>
        <v>0</v>
      </c>
      <c r="Z2513" s="19" t="str">
        <f>IFERROR(VLOOKUP(C:C,#REF!,19,FALSE),"0")</f>
        <v>0</v>
      </c>
    </row>
    <row r="2514" spans="1:26" x14ac:dyDescent="0.45">
      <c r="A2514" s="32" t="s">
        <v>8016</v>
      </c>
      <c r="B2514" s="32">
        <v>2</v>
      </c>
      <c r="C2514" s="32" t="s">
        <v>8017</v>
      </c>
      <c r="D2514" s="32" t="s">
        <v>6158</v>
      </c>
      <c r="E2514" s="32" t="s">
        <v>8125</v>
      </c>
      <c r="F2514" s="32">
        <v>3</v>
      </c>
      <c r="G2514" s="78" t="s">
        <v>8126</v>
      </c>
      <c r="H2514" s="33" t="s">
        <v>8156</v>
      </c>
      <c r="I2514" s="32" t="s">
        <v>8157</v>
      </c>
      <c r="J2514" s="32" t="s">
        <v>8021</v>
      </c>
      <c r="K2514" s="32" t="s">
        <v>6164</v>
      </c>
      <c r="L2514" s="34">
        <v>32.864269500500001</v>
      </c>
      <c r="M2514" s="34">
        <v>20540.168437799999</v>
      </c>
      <c r="N2514" s="32" t="s">
        <v>8158</v>
      </c>
      <c r="O2514" s="43" t="e">
        <f>VLOOKUP(U:U,#REF!,5,FALSE)</f>
        <v>#REF!</v>
      </c>
      <c r="P2514" s="43" t="e">
        <f>VLOOKUP(U:U,#REF!,4,FALSE)</f>
        <v>#REF!</v>
      </c>
      <c r="Q2514" s="43" t="e">
        <f>VLOOKUP(U:U,#REF!,2,FALSE)</f>
        <v>#REF!</v>
      </c>
      <c r="S2514" s="35" t="str">
        <f>VLOOKUP(G:G,old!G:J,4,FALSE)</f>
        <v>N</v>
      </c>
      <c r="T2514" s="35" t="str">
        <f>VLOOKUP(G:G,old!G:K,5,FALSE)</f>
        <v>RID_area</v>
      </c>
      <c r="U2514" s="35" t="str">
        <f>VLOOKUP(G:G,old!G:L,6,FALSE)</f>
        <v>MAE NAM KHONG</v>
      </c>
      <c r="V2514" s="43">
        <f>VLOOKUP(G:G,old!G:M,7,FALSE)</f>
        <v>0</v>
      </c>
      <c r="X2514" s="43" t="str">
        <f>IFERROR(VLOOKUP(V:V,#REF!,3,FALSE),"0")</f>
        <v>0</v>
      </c>
      <c r="Y2514" s="19">
        <f t="shared" si="39"/>
        <v>0</v>
      </c>
      <c r="Z2514" s="19" t="str">
        <f>IFERROR(VLOOKUP(C:C,#REF!,19,FALSE),"0")</f>
        <v>0</v>
      </c>
    </row>
    <row r="2515" spans="1:26" x14ac:dyDescent="0.45">
      <c r="A2515" s="32" t="s">
        <v>8016</v>
      </c>
      <c r="B2515" s="32">
        <v>2</v>
      </c>
      <c r="C2515" s="32" t="s">
        <v>8017</v>
      </c>
      <c r="D2515" s="32" t="s">
        <v>6158</v>
      </c>
      <c r="E2515" s="32" t="s">
        <v>8159</v>
      </c>
      <c r="F2515" s="32">
        <v>3</v>
      </c>
      <c r="G2515" s="78" t="s">
        <v>8160</v>
      </c>
      <c r="H2515" s="33" t="s">
        <v>8161</v>
      </c>
      <c r="I2515" s="32" t="s">
        <v>8160</v>
      </c>
      <c r="J2515" s="32" t="s">
        <v>8021</v>
      </c>
      <c r="K2515" s="32" t="s">
        <v>6164</v>
      </c>
      <c r="L2515" s="34">
        <v>359.472498186</v>
      </c>
      <c r="M2515" s="34">
        <v>224670.31136600001</v>
      </c>
      <c r="N2515" s="32" t="s">
        <v>8162</v>
      </c>
      <c r="O2515" s="43" t="e">
        <f>VLOOKUP(U:U,#REF!,5,FALSE)</f>
        <v>#REF!</v>
      </c>
      <c r="P2515" s="43" t="e">
        <f>VLOOKUP(U:U,#REF!,4,FALSE)</f>
        <v>#REF!</v>
      </c>
      <c r="Q2515" s="43" t="e">
        <f>VLOOKUP(U:U,#REF!,2,FALSE)</f>
        <v>#REF!</v>
      </c>
      <c r="S2515" s="35" t="str">
        <f>VLOOKUP(G:G,old!G:J,4,FALSE)</f>
        <v>N</v>
      </c>
      <c r="T2515" s="35" t="str">
        <f>VLOOKUP(G:G,old!G:K,5,FALSE)</f>
        <v>RID_area</v>
      </c>
      <c r="U2515" s="35" t="str">
        <f>VLOOKUP(G:G,old!G:L,6,FALSE)</f>
        <v>MAE NAM YOM</v>
      </c>
      <c r="V2515" s="43" t="str">
        <f>VLOOKUP(G:G,old!G:M,7,FALSE)</f>
        <v>Y37</v>
      </c>
      <c r="X2515" s="43" t="str">
        <f>IFERROR(VLOOKUP(V:V,#REF!,3,FALSE),"0")</f>
        <v>0</v>
      </c>
      <c r="Y2515" s="19">
        <f t="shared" si="39"/>
        <v>0</v>
      </c>
      <c r="Z2515" s="19" t="str">
        <f>IFERROR(VLOOKUP(C:C,#REF!,19,FALSE),"0")</f>
        <v>0</v>
      </c>
    </row>
    <row r="2516" spans="1:26" x14ac:dyDescent="0.45">
      <c r="A2516" s="32" t="s">
        <v>8016</v>
      </c>
      <c r="B2516" s="32">
        <v>2</v>
      </c>
      <c r="C2516" s="32" t="s">
        <v>8017</v>
      </c>
      <c r="D2516" s="32" t="s">
        <v>6158</v>
      </c>
      <c r="E2516" s="32" t="s">
        <v>8159</v>
      </c>
      <c r="F2516" s="32">
        <v>3</v>
      </c>
      <c r="G2516" s="78" t="s">
        <v>8160</v>
      </c>
      <c r="H2516" s="33" t="s">
        <v>8163</v>
      </c>
      <c r="I2516" s="32" t="s">
        <v>8164</v>
      </c>
      <c r="J2516" s="32" t="s">
        <v>8021</v>
      </c>
      <c r="K2516" s="32" t="s">
        <v>6164</v>
      </c>
      <c r="L2516" s="34">
        <v>68.4075582559</v>
      </c>
      <c r="M2516" s="34">
        <v>42754.7239099</v>
      </c>
      <c r="N2516" s="32" t="s">
        <v>8165</v>
      </c>
      <c r="O2516" s="43" t="e">
        <f>VLOOKUP(U:U,#REF!,5,FALSE)</f>
        <v>#REF!</v>
      </c>
      <c r="P2516" s="43" t="e">
        <f>VLOOKUP(U:U,#REF!,4,FALSE)</f>
        <v>#REF!</v>
      </c>
      <c r="Q2516" s="43" t="e">
        <f>VLOOKUP(U:U,#REF!,2,FALSE)</f>
        <v>#REF!</v>
      </c>
      <c r="S2516" s="35" t="str">
        <f>VLOOKUP(G:G,old!G:J,4,FALSE)</f>
        <v>N</v>
      </c>
      <c r="T2516" s="35" t="str">
        <f>VLOOKUP(G:G,old!G:K,5,FALSE)</f>
        <v>RID_area</v>
      </c>
      <c r="U2516" s="35" t="str">
        <f>VLOOKUP(G:G,old!G:L,6,FALSE)</f>
        <v>MAE NAM YOM</v>
      </c>
      <c r="V2516" s="43" t="str">
        <f>VLOOKUP(G:G,old!G:M,7,FALSE)</f>
        <v>Y37</v>
      </c>
      <c r="X2516" s="43" t="str">
        <f>IFERROR(VLOOKUP(V:V,#REF!,3,FALSE),"0")</f>
        <v>0</v>
      </c>
      <c r="Y2516" s="19">
        <f t="shared" si="39"/>
        <v>0</v>
      </c>
      <c r="Z2516" s="19" t="str">
        <f>IFERROR(VLOOKUP(C:C,#REF!,19,FALSE),"0")</f>
        <v>0</v>
      </c>
    </row>
    <row r="2517" spans="1:26" x14ac:dyDescent="0.45">
      <c r="A2517" s="32" t="s">
        <v>8016</v>
      </c>
      <c r="B2517" s="32">
        <v>2</v>
      </c>
      <c r="C2517" s="32" t="s">
        <v>8017</v>
      </c>
      <c r="D2517" s="32" t="s">
        <v>6158</v>
      </c>
      <c r="E2517" s="32" t="s">
        <v>8159</v>
      </c>
      <c r="F2517" s="32">
        <v>3</v>
      </c>
      <c r="G2517" s="78" t="s">
        <v>8160</v>
      </c>
      <c r="H2517" s="33" t="s">
        <v>8166</v>
      </c>
      <c r="I2517" s="32" t="s">
        <v>8167</v>
      </c>
      <c r="J2517" s="32" t="s">
        <v>8021</v>
      </c>
      <c r="K2517" s="32" t="s">
        <v>6164</v>
      </c>
      <c r="L2517" s="34">
        <v>131.76023357700001</v>
      </c>
      <c r="M2517" s="34">
        <v>82350.1459856</v>
      </c>
      <c r="N2517" s="32" t="s">
        <v>8168</v>
      </c>
      <c r="O2517" s="43" t="e">
        <f>VLOOKUP(U:U,#REF!,5,FALSE)</f>
        <v>#REF!</v>
      </c>
      <c r="P2517" s="43" t="e">
        <f>VLOOKUP(U:U,#REF!,4,FALSE)</f>
        <v>#REF!</v>
      </c>
      <c r="Q2517" s="43" t="e">
        <f>VLOOKUP(U:U,#REF!,2,FALSE)</f>
        <v>#REF!</v>
      </c>
      <c r="S2517" s="35" t="str">
        <f>VLOOKUP(G:G,old!G:J,4,FALSE)</f>
        <v>N</v>
      </c>
      <c r="T2517" s="35" t="str">
        <f>VLOOKUP(G:G,old!G:K,5,FALSE)</f>
        <v>RID_area</v>
      </c>
      <c r="U2517" s="35" t="str">
        <f>VLOOKUP(G:G,old!G:L,6,FALSE)</f>
        <v>MAE NAM YOM</v>
      </c>
      <c r="V2517" s="43" t="str">
        <f>VLOOKUP(G:G,old!G:M,7,FALSE)</f>
        <v>Y37</v>
      </c>
      <c r="X2517" s="43" t="str">
        <f>IFERROR(VLOOKUP(V:V,#REF!,3,FALSE),"0")</f>
        <v>0</v>
      </c>
      <c r="Y2517" s="19">
        <f t="shared" si="39"/>
        <v>0</v>
      </c>
      <c r="Z2517" s="19" t="str">
        <f>IFERROR(VLOOKUP(C:C,#REF!,19,FALSE),"0")</f>
        <v>0</v>
      </c>
    </row>
    <row r="2518" spans="1:26" x14ac:dyDescent="0.45">
      <c r="A2518" s="32" t="s">
        <v>8016</v>
      </c>
      <c r="B2518" s="32">
        <v>2</v>
      </c>
      <c r="C2518" s="32" t="s">
        <v>8017</v>
      </c>
      <c r="D2518" s="32" t="s">
        <v>6158</v>
      </c>
      <c r="E2518" s="32" t="s">
        <v>8159</v>
      </c>
      <c r="F2518" s="32">
        <v>3</v>
      </c>
      <c r="G2518" s="78" t="s">
        <v>8160</v>
      </c>
      <c r="H2518" s="33" t="s">
        <v>8169</v>
      </c>
      <c r="I2518" s="32" t="s">
        <v>8170</v>
      </c>
      <c r="J2518" s="32" t="s">
        <v>8021</v>
      </c>
      <c r="K2518" s="32" t="s">
        <v>6164</v>
      </c>
      <c r="L2518" s="34">
        <v>184.520069578</v>
      </c>
      <c r="M2518" s="34">
        <v>115325.043486</v>
      </c>
      <c r="N2518" s="32" t="s">
        <v>8171</v>
      </c>
      <c r="O2518" s="43" t="e">
        <f>VLOOKUP(U:U,#REF!,5,FALSE)</f>
        <v>#REF!</v>
      </c>
      <c r="P2518" s="43" t="e">
        <f>VLOOKUP(U:U,#REF!,4,FALSE)</f>
        <v>#REF!</v>
      </c>
      <c r="Q2518" s="43" t="e">
        <f>VLOOKUP(U:U,#REF!,2,FALSE)</f>
        <v>#REF!</v>
      </c>
      <c r="S2518" s="35" t="str">
        <f>VLOOKUP(G:G,old!G:J,4,FALSE)</f>
        <v>N</v>
      </c>
      <c r="T2518" s="35" t="str">
        <f>VLOOKUP(G:G,old!G:K,5,FALSE)</f>
        <v>RID_area</v>
      </c>
      <c r="U2518" s="35" t="str">
        <f>VLOOKUP(G:G,old!G:L,6,FALSE)</f>
        <v>MAE NAM YOM</v>
      </c>
      <c r="V2518" s="43" t="str">
        <f>VLOOKUP(G:G,old!G:M,7,FALSE)</f>
        <v>Y37</v>
      </c>
      <c r="X2518" s="43" t="str">
        <f>IFERROR(VLOOKUP(V:V,#REF!,3,FALSE),"0")</f>
        <v>0</v>
      </c>
      <c r="Y2518" s="19">
        <f t="shared" si="39"/>
        <v>0</v>
      </c>
      <c r="Z2518" s="19" t="str">
        <f>IFERROR(VLOOKUP(C:C,#REF!,19,FALSE),"0")</f>
        <v>0</v>
      </c>
    </row>
    <row r="2519" spans="1:26" x14ac:dyDescent="0.45">
      <c r="A2519" s="32" t="s">
        <v>8016</v>
      </c>
      <c r="B2519" s="32">
        <v>2</v>
      </c>
      <c r="C2519" s="32" t="s">
        <v>8017</v>
      </c>
      <c r="D2519" s="32" t="s">
        <v>6158</v>
      </c>
      <c r="E2519" s="32" t="s">
        <v>8159</v>
      </c>
      <c r="F2519" s="32">
        <v>3</v>
      </c>
      <c r="G2519" s="78" t="s">
        <v>8160</v>
      </c>
      <c r="H2519" s="33" t="s">
        <v>8172</v>
      </c>
      <c r="I2519" s="32" t="s">
        <v>8173</v>
      </c>
      <c r="J2519" s="32" t="s">
        <v>8021</v>
      </c>
      <c r="K2519" s="32" t="s">
        <v>6164</v>
      </c>
      <c r="L2519" s="34">
        <v>444.50264630999999</v>
      </c>
      <c r="M2519" s="34">
        <v>277814.15394400002</v>
      </c>
      <c r="N2519" s="32" t="s">
        <v>8174</v>
      </c>
      <c r="O2519" s="43" t="e">
        <f>VLOOKUP(U:U,#REF!,5,FALSE)</f>
        <v>#REF!</v>
      </c>
      <c r="P2519" s="43" t="e">
        <f>VLOOKUP(U:U,#REF!,4,FALSE)</f>
        <v>#REF!</v>
      </c>
      <c r="Q2519" s="43" t="e">
        <f>VLOOKUP(U:U,#REF!,2,FALSE)</f>
        <v>#REF!</v>
      </c>
      <c r="S2519" s="35" t="str">
        <f>VLOOKUP(G:G,old!G:J,4,FALSE)</f>
        <v>N</v>
      </c>
      <c r="T2519" s="35" t="str">
        <f>VLOOKUP(G:G,old!G:K,5,FALSE)</f>
        <v>RID_area</v>
      </c>
      <c r="U2519" s="35" t="str">
        <f>VLOOKUP(G:G,old!G:L,6,FALSE)</f>
        <v>MAE NAM YOM</v>
      </c>
      <c r="V2519" s="43" t="str">
        <f>VLOOKUP(G:G,old!G:M,7,FALSE)</f>
        <v>Y37</v>
      </c>
      <c r="X2519" s="43" t="str">
        <f>IFERROR(VLOOKUP(V:V,#REF!,3,FALSE),"0")</f>
        <v>0</v>
      </c>
      <c r="Y2519" s="19">
        <f t="shared" si="39"/>
        <v>0</v>
      </c>
      <c r="Z2519" s="19" t="str">
        <f>IFERROR(VLOOKUP(C:C,#REF!,19,FALSE),"0")</f>
        <v>0</v>
      </c>
    </row>
    <row r="2520" spans="1:26" x14ac:dyDescent="0.45">
      <c r="A2520" s="32" t="s">
        <v>8016</v>
      </c>
      <c r="B2520" s="32">
        <v>2</v>
      </c>
      <c r="C2520" s="32" t="s">
        <v>8017</v>
      </c>
      <c r="D2520" s="32" t="s">
        <v>6158</v>
      </c>
      <c r="E2520" s="32" t="s">
        <v>8159</v>
      </c>
      <c r="F2520" s="32">
        <v>3</v>
      </c>
      <c r="G2520" s="78" t="s">
        <v>8160</v>
      </c>
      <c r="H2520" s="33" t="s">
        <v>8175</v>
      </c>
      <c r="I2520" s="32" t="s">
        <v>8176</v>
      </c>
      <c r="J2520" s="32" t="s">
        <v>8021</v>
      </c>
      <c r="K2520" s="32" t="s">
        <v>6164</v>
      </c>
      <c r="L2520" s="34">
        <v>92.611175914100002</v>
      </c>
      <c r="M2520" s="34">
        <v>57881.984946299999</v>
      </c>
      <c r="N2520" s="32" t="s">
        <v>8177</v>
      </c>
      <c r="O2520" s="43" t="e">
        <f>VLOOKUP(U:U,#REF!,5,FALSE)</f>
        <v>#REF!</v>
      </c>
      <c r="P2520" s="43" t="e">
        <f>VLOOKUP(U:U,#REF!,4,FALSE)</f>
        <v>#REF!</v>
      </c>
      <c r="Q2520" s="43" t="e">
        <f>VLOOKUP(U:U,#REF!,2,FALSE)</f>
        <v>#REF!</v>
      </c>
      <c r="S2520" s="35" t="str">
        <f>VLOOKUP(G:G,old!G:J,4,FALSE)</f>
        <v>N</v>
      </c>
      <c r="T2520" s="35" t="str">
        <f>VLOOKUP(G:G,old!G:K,5,FALSE)</f>
        <v>RID_area</v>
      </c>
      <c r="U2520" s="35" t="str">
        <f>VLOOKUP(G:G,old!G:L,6,FALSE)</f>
        <v>MAE NAM YOM</v>
      </c>
      <c r="V2520" s="43" t="str">
        <f>VLOOKUP(G:G,old!G:M,7,FALSE)</f>
        <v>Y37</v>
      </c>
      <c r="X2520" s="43" t="str">
        <f>IFERROR(VLOOKUP(V:V,#REF!,3,FALSE),"0")</f>
        <v>0</v>
      </c>
      <c r="Y2520" s="19">
        <f t="shared" si="39"/>
        <v>0</v>
      </c>
      <c r="Z2520" s="19" t="str">
        <f>IFERROR(VLOOKUP(C:C,#REF!,19,FALSE),"0")</f>
        <v>0</v>
      </c>
    </row>
    <row r="2521" spans="1:26" x14ac:dyDescent="0.45">
      <c r="A2521" s="32" t="s">
        <v>8016</v>
      </c>
      <c r="B2521" s="32">
        <v>2</v>
      </c>
      <c r="C2521" s="32" t="s">
        <v>8017</v>
      </c>
      <c r="D2521" s="32" t="s">
        <v>6158</v>
      </c>
      <c r="E2521" s="32" t="s">
        <v>8159</v>
      </c>
      <c r="F2521" s="32">
        <v>3</v>
      </c>
      <c r="G2521" s="78" t="s">
        <v>8160</v>
      </c>
      <c r="H2521" s="33" t="s">
        <v>8178</v>
      </c>
      <c r="I2521" s="32" t="s">
        <v>8179</v>
      </c>
      <c r="J2521" s="32" t="s">
        <v>8021</v>
      </c>
      <c r="K2521" s="32" t="s">
        <v>6164</v>
      </c>
      <c r="L2521" s="34">
        <v>408.68924330200002</v>
      </c>
      <c r="M2521" s="34">
        <v>255430.77706399999</v>
      </c>
      <c r="N2521" s="32" t="s">
        <v>8180</v>
      </c>
      <c r="O2521" s="43" t="e">
        <f>VLOOKUP(U:U,#REF!,5,FALSE)</f>
        <v>#REF!</v>
      </c>
      <c r="P2521" s="43" t="e">
        <f>VLOOKUP(U:U,#REF!,4,FALSE)</f>
        <v>#REF!</v>
      </c>
      <c r="Q2521" s="43" t="e">
        <f>VLOOKUP(U:U,#REF!,2,FALSE)</f>
        <v>#REF!</v>
      </c>
      <c r="S2521" s="35" t="str">
        <f>VLOOKUP(G:G,old!G:J,4,FALSE)</f>
        <v>N</v>
      </c>
      <c r="T2521" s="35" t="str">
        <f>VLOOKUP(G:G,old!G:K,5,FALSE)</f>
        <v>RID_area</v>
      </c>
      <c r="U2521" s="35" t="str">
        <f>VLOOKUP(G:G,old!G:L,6,FALSE)</f>
        <v>MAE NAM YOM</v>
      </c>
      <c r="V2521" s="43" t="str">
        <f>VLOOKUP(G:G,old!G:M,7,FALSE)</f>
        <v>Y37</v>
      </c>
      <c r="X2521" s="43" t="str">
        <f>IFERROR(VLOOKUP(V:V,#REF!,3,FALSE),"0")</f>
        <v>0</v>
      </c>
      <c r="Y2521" s="19">
        <f t="shared" si="39"/>
        <v>0</v>
      </c>
      <c r="Z2521" s="19" t="str">
        <f>IFERROR(VLOOKUP(C:C,#REF!,19,FALSE),"0")</f>
        <v>0</v>
      </c>
    </row>
    <row r="2522" spans="1:26" x14ac:dyDescent="0.45">
      <c r="A2522" s="32" t="s">
        <v>8016</v>
      </c>
      <c r="B2522" s="32">
        <v>2</v>
      </c>
      <c r="C2522" s="32" t="s">
        <v>8017</v>
      </c>
      <c r="D2522" s="32" t="s">
        <v>6158</v>
      </c>
      <c r="E2522" s="32" t="s">
        <v>8181</v>
      </c>
      <c r="F2522" s="32">
        <v>3</v>
      </c>
      <c r="G2522" s="78" t="s">
        <v>8182</v>
      </c>
      <c r="H2522" s="33" t="s">
        <v>8183</v>
      </c>
      <c r="I2522" s="32" t="s">
        <v>8182</v>
      </c>
      <c r="J2522" s="32" t="s">
        <v>8021</v>
      </c>
      <c r="K2522" s="32" t="s">
        <v>6164</v>
      </c>
      <c r="L2522" s="34">
        <v>16.1330186653</v>
      </c>
      <c r="M2522" s="34">
        <v>10083.136665800001</v>
      </c>
      <c r="N2522" s="32" t="s">
        <v>8184</v>
      </c>
      <c r="O2522" s="43" t="e">
        <f>VLOOKUP(U:U,#REF!,5,FALSE)</f>
        <v>#REF!</v>
      </c>
      <c r="P2522" s="43" t="e">
        <f>VLOOKUP(U:U,#REF!,4,FALSE)</f>
        <v>#REF!</v>
      </c>
      <c r="Q2522" s="43" t="e">
        <f>VLOOKUP(U:U,#REF!,2,FALSE)</f>
        <v>#REF!</v>
      </c>
      <c r="S2522" s="35" t="str">
        <f>VLOOKUP(G:G,old!G:J,4,FALSE)</f>
        <v>N</v>
      </c>
      <c r="T2522" s="35" t="str">
        <f>VLOOKUP(G:G,old!G:K,5,FALSE)</f>
        <v>DWR</v>
      </c>
      <c r="U2522" s="35" t="str">
        <f>VLOOKUP(G:G,old!G:L,6,FALSE)</f>
        <v>MAE NAM KHONG</v>
      </c>
      <c r="V2522" s="43">
        <f>VLOOKUP(G:G,old!G:M,7,FALSE)</f>
        <v>0</v>
      </c>
      <c r="X2522" s="43" t="str">
        <f>IFERROR(VLOOKUP(V:V,#REF!,3,FALSE),"0")</f>
        <v>0</v>
      </c>
      <c r="Y2522" s="19">
        <f t="shared" si="39"/>
        <v>0</v>
      </c>
      <c r="Z2522" s="19" t="str">
        <f>IFERROR(VLOOKUP(C:C,#REF!,19,FALSE),"0")</f>
        <v>0</v>
      </c>
    </row>
    <row r="2523" spans="1:26" x14ac:dyDescent="0.45">
      <c r="A2523" s="32" t="s">
        <v>8016</v>
      </c>
      <c r="B2523" s="32">
        <v>2</v>
      </c>
      <c r="C2523" s="32" t="s">
        <v>8017</v>
      </c>
      <c r="D2523" s="32" t="s">
        <v>6158</v>
      </c>
      <c r="E2523" s="32" t="s">
        <v>8181</v>
      </c>
      <c r="F2523" s="32">
        <v>3</v>
      </c>
      <c r="G2523" s="78" t="s">
        <v>8182</v>
      </c>
      <c r="H2523" s="33" t="s">
        <v>8185</v>
      </c>
      <c r="I2523" s="32" t="s">
        <v>8186</v>
      </c>
      <c r="J2523" s="32" t="s">
        <v>8021</v>
      </c>
      <c r="K2523" s="32" t="s">
        <v>6164</v>
      </c>
      <c r="L2523" s="34">
        <v>69.762352951300002</v>
      </c>
      <c r="M2523" s="34">
        <v>43601.470594600003</v>
      </c>
      <c r="N2523" s="32" t="s">
        <v>8187</v>
      </c>
      <c r="O2523" s="43" t="e">
        <f>VLOOKUP(U:U,#REF!,5,FALSE)</f>
        <v>#REF!</v>
      </c>
      <c r="P2523" s="43" t="e">
        <f>VLOOKUP(U:U,#REF!,4,FALSE)</f>
        <v>#REF!</v>
      </c>
      <c r="Q2523" s="43" t="e">
        <f>VLOOKUP(U:U,#REF!,2,FALSE)</f>
        <v>#REF!</v>
      </c>
      <c r="S2523" s="35" t="str">
        <f>VLOOKUP(G:G,old!G:J,4,FALSE)</f>
        <v>N</v>
      </c>
      <c r="T2523" s="35" t="str">
        <f>VLOOKUP(G:G,old!G:K,5,FALSE)</f>
        <v>DWR</v>
      </c>
      <c r="U2523" s="35" t="str">
        <f>VLOOKUP(G:G,old!G:L,6,FALSE)</f>
        <v>MAE NAM KHONG</v>
      </c>
      <c r="V2523" s="43">
        <f>VLOOKUP(G:G,old!G:M,7,FALSE)</f>
        <v>0</v>
      </c>
      <c r="X2523" s="43" t="str">
        <f>IFERROR(VLOOKUP(V:V,#REF!,3,FALSE),"0")</f>
        <v>0</v>
      </c>
      <c r="Y2523" s="19">
        <f t="shared" si="39"/>
        <v>0</v>
      </c>
      <c r="Z2523" s="19" t="str">
        <f>IFERROR(VLOOKUP(C:C,#REF!,19,FALSE),"0")</f>
        <v>0</v>
      </c>
    </row>
    <row r="2524" spans="1:26" x14ac:dyDescent="0.45">
      <c r="A2524" s="32" t="s">
        <v>8016</v>
      </c>
      <c r="B2524" s="32">
        <v>2</v>
      </c>
      <c r="C2524" s="32" t="s">
        <v>8017</v>
      </c>
      <c r="D2524" s="32" t="s">
        <v>6158</v>
      </c>
      <c r="E2524" s="32" t="s">
        <v>8181</v>
      </c>
      <c r="F2524" s="32">
        <v>3</v>
      </c>
      <c r="G2524" s="78" t="s">
        <v>8182</v>
      </c>
      <c r="H2524" s="33" t="s">
        <v>8188</v>
      </c>
      <c r="I2524" s="32" t="s">
        <v>7105</v>
      </c>
      <c r="J2524" s="32" t="s">
        <v>8021</v>
      </c>
      <c r="K2524" s="32" t="s">
        <v>6164</v>
      </c>
      <c r="L2524" s="34">
        <v>35.779712652699999</v>
      </c>
      <c r="M2524" s="34">
        <v>22362.320407899999</v>
      </c>
      <c r="N2524" s="32" t="s">
        <v>8189</v>
      </c>
      <c r="O2524" s="43" t="e">
        <f>VLOOKUP(U:U,#REF!,5,FALSE)</f>
        <v>#REF!</v>
      </c>
      <c r="P2524" s="43" t="e">
        <f>VLOOKUP(U:U,#REF!,4,FALSE)</f>
        <v>#REF!</v>
      </c>
      <c r="Q2524" s="43" t="e">
        <f>VLOOKUP(U:U,#REF!,2,FALSE)</f>
        <v>#REF!</v>
      </c>
      <c r="S2524" s="35" t="str">
        <f>VLOOKUP(G:G,old!G:J,4,FALSE)</f>
        <v>N</v>
      </c>
      <c r="T2524" s="35" t="str">
        <f>VLOOKUP(G:G,old!G:K,5,FALSE)</f>
        <v>DWR</v>
      </c>
      <c r="U2524" s="35" t="str">
        <f>VLOOKUP(G:G,old!G:L,6,FALSE)</f>
        <v>MAE NAM KHONG</v>
      </c>
      <c r="V2524" s="43">
        <f>VLOOKUP(G:G,old!G:M,7,FALSE)</f>
        <v>0</v>
      </c>
      <c r="X2524" s="43" t="str">
        <f>IFERROR(VLOOKUP(V:V,#REF!,3,FALSE),"0")</f>
        <v>0</v>
      </c>
      <c r="Y2524" s="19">
        <f t="shared" si="39"/>
        <v>0</v>
      </c>
      <c r="Z2524" s="19" t="str">
        <f>IFERROR(VLOOKUP(C:C,#REF!,19,FALSE),"0")</f>
        <v>0</v>
      </c>
    </row>
    <row r="2525" spans="1:26" x14ac:dyDescent="0.45">
      <c r="A2525" s="32" t="s">
        <v>8016</v>
      </c>
      <c r="B2525" s="32">
        <v>2</v>
      </c>
      <c r="C2525" s="32" t="s">
        <v>8017</v>
      </c>
      <c r="D2525" s="32" t="s">
        <v>6158</v>
      </c>
      <c r="E2525" s="32" t="s">
        <v>8181</v>
      </c>
      <c r="F2525" s="32">
        <v>3</v>
      </c>
      <c r="G2525" s="78" t="s">
        <v>8182</v>
      </c>
      <c r="H2525" s="33" t="s">
        <v>8190</v>
      </c>
      <c r="I2525" s="32" t="s">
        <v>8191</v>
      </c>
      <c r="J2525" s="32" t="s">
        <v>8021</v>
      </c>
      <c r="K2525" s="32" t="s">
        <v>6164</v>
      </c>
      <c r="L2525" s="34">
        <v>42.655619445100001</v>
      </c>
      <c r="M2525" s="34">
        <v>26659.762153200001</v>
      </c>
      <c r="N2525" s="32" t="s">
        <v>8192</v>
      </c>
      <c r="O2525" s="43" t="e">
        <f>VLOOKUP(U:U,#REF!,5,FALSE)</f>
        <v>#REF!</v>
      </c>
      <c r="P2525" s="43" t="e">
        <f>VLOOKUP(U:U,#REF!,4,FALSE)</f>
        <v>#REF!</v>
      </c>
      <c r="Q2525" s="43" t="e">
        <f>VLOOKUP(U:U,#REF!,2,FALSE)</f>
        <v>#REF!</v>
      </c>
      <c r="S2525" s="35" t="str">
        <f>VLOOKUP(G:G,old!G:J,4,FALSE)</f>
        <v>N</v>
      </c>
      <c r="T2525" s="35" t="str">
        <f>VLOOKUP(G:G,old!G:K,5,FALSE)</f>
        <v>DWR</v>
      </c>
      <c r="U2525" s="35" t="str">
        <f>VLOOKUP(G:G,old!G:L,6,FALSE)</f>
        <v>MAE NAM KHONG</v>
      </c>
      <c r="V2525" s="43">
        <f>VLOOKUP(G:G,old!G:M,7,FALSE)</f>
        <v>0</v>
      </c>
      <c r="X2525" s="43" t="str">
        <f>IFERROR(VLOOKUP(V:V,#REF!,3,FALSE),"0")</f>
        <v>0</v>
      </c>
      <c r="Y2525" s="19">
        <f t="shared" si="39"/>
        <v>0</v>
      </c>
      <c r="Z2525" s="19" t="str">
        <f>IFERROR(VLOOKUP(C:C,#REF!,19,FALSE),"0")</f>
        <v>0</v>
      </c>
    </row>
    <row r="2526" spans="1:26" x14ac:dyDescent="0.45">
      <c r="A2526" s="32" t="s">
        <v>8016</v>
      </c>
      <c r="B2526" s="32">
        <v>2</v>
      </c>
      <c r="C2526" s="32" t="s">
        <v>8017</v>
      </c>
      <c r="D2526" s="32" t="s">
        <v>6158</v>
      </c>
      <c r="E2526" s="32" t="s">
        <v>8181</v>
      </c>
      <c r="F2526" s="32">
        <v>3</v>
      </c>
      <c r="G2526" s="78" t="s">
        <v>8182</v>
      </c>
      <c r="H2526" s="33" t="s">
        <v>8193</v>
      </c>
      <c r="I2526" s="32" t="s">
        <v>7607</v>
      </c>
      <c r="J2526" s="32" t="s">
        <v>8021</v>
      </c>
      <c r="K2526" s="32" t="s">
        <v>6164</v>
      </c>
      <c r="L2526" s="34">
        <v>97.047972682700006</v>
      </c>
      <c r="M2526" s="34">
        <v>60654.982926700002</v>
      </c>
      <c r="N2526" s="32" t="s">
        <v>8194</v>
      </c>
      <c r="O2526" s="43" t="e">
        <f>VLOOKUP(U:U,#REF!,5,FALSE)</f>
        <v>#REF!</v>
      </c>
      <c r="P2526" s="43" t="e">
        <f>VLOOKUP(U:U,#REF!,4,FALSE)</f>
        <v>#REF!</v>
      </c>
      <c r="Q2526" s="43" t="e">
        <f>VLOOKUP(U:U,#REF!,2,FALSE)</f>
        <v>#REF!</v>
      </c>
      <c r="S2526" s="35" t="str">
        <f>VLOOKUP(G:G,old!G:J,4,FALSE)</f>
        <v>N</v>
      </c>
      <c r="T2526" s="35" t="str">
        <f>VLOOKUP(G:G,old!G:K,5,FALSE)</f>
        <v>DWR</v>
      </c>
      <c r="U2526" s="35" t="str">
        <f>VLOOKUP(G:G,old!G:L,6,FALSE)</f>
        <v>MAE NAM KHONG</v>
      </c>
      <c r="V2526" s="43">
        <f>VLOOKUP(G:G,old!G:M,7,FALSE)</f>
        <v>0</v>
      </c>
      <c r="X2526" s="43" t="str">
        <f>IFERROR(VLOOKUP(V:V,#REF!,3,FALSE),"0")</f>
        <v>0</v>
      </c>
      <c r="Y2526" s="19">
        <f t="shared" si="39"/>
        <v>0</v>
      </c>
      <c r="Z2526" s="19" t="str">
        <f>IFERROR(VLOOKUP(C:C,#REF!,19,FALSE),"0")</f>
        <v>0</v>
      </c>
    </row>
    <row r="2527" spans="1:26" x14ac:dyDescent="0.45">
      <c r="A2527" s="32" t="s">
        <v>8016</v>
      </c>
      <c r="B2527" s="32">
        <v>2</v>
      </c>
      <c r="C2527" s="32" t="s">
        <v>8017</v>
      </c>
      <c r="D2527" s="32" t="s">
        <v>6158</v>
      </c>
      <c r="E2527" s="32" t="s">
        <v>8181</v>
      </c>
      <c r="F2527" s="32">
        <v>3</v>
      </c>
      <c r="G2527" s="78" t="s">
        <v>8182</v>
      </c>
      <c r="H2527" s="33" t="s">
        <v>8195</v>
      </c>
      <c r="I2527" s="32" t="s">
        <v>8196</v>
      </c>
      <c r="J2527" s="32" t="s">
        <v>8021</v>
      </c>
      <c r="K2527" s="32" t="s">
        <v>6164</v>
      </c>
      <c r="L2527" s="34">
        <v>33.600356755599996</v>
      </c>
      <c r="M2527" s="34">
        <v>21000.222972200001</v>
      </c>
      <c r="N2527" s="32" t="s">
        <v>8197</v>
      </c>
      <c r="O2527" s="43" t="e">
        <f>VLOOKUP(U:U,#REF!,5,FALSE)</f>
        <v>#REF!</v>
      </c>
      <c r="P2527" s="43" t="e">
        <f>VLOOKUP(U:U,#REF!,4,FALSE)</f>
        <v>#REF!</v>
      </c>
      <c r="Q2527" s="43" t="e">
        <f>VLOOKUP(U:U,#REF!,2,FALSE)</f>
        <v>#REF!</v>
      </c>
      <c r="S2527" s="35" t="str">
        <f>VLOOKUP(G:G,old!G:J,4,FALSE)</f>
        <v>N</v>
      </c>
      <c r="T2527" s="35" t="str">
        <f>VLOOKUP(G:G,old!G:K,5,FALSE)</f>
        <v>DWR</v>
      </c>
      <c r="U2527" s="35" t="str">
        <f>VLOOKUP(G:G,old!G:L,6,FALSE)</f>
        <v>MAE NAM KHONG</v>
      </c>
      <c r="V2527" s="43">
        <f>VLOOKUP(G:G,old!G:M,7,FALSE)</f>
        <v>0</v>
      </c>
      <c r="X2527" s="43" t="str">
        <f>IFERROR(VLOOKUP(V:V,#REF!,3,FALSE),"0")</f>
        <v>0</v>
      </c>
      <c r="Y2527" s="19">
        <f t="shared" si="39"/>
        <v>0</v>
      </c>
      <c r="Z2527" s="19" t="str">
        <f>IFERROR(VLOOKUP(C:C,#REF!,19,FALSE),"0")</f>
        <v>0</v>
      </c>
    </row>
    <row r="2528" spans="1:26" x14ac:dyDescent="0.45">
      <c r="A2528" s="32" t="s">
        <v>8016</v>
      </c>
      <c r="B2528" s="32">
        <v>2</v>
      </c>
      <c r="C2528" s="32" t="s">
        <v>8017</v>
      </c>
      <c r="D2528" s="32" t="s">
        <v>6158</v>
      </c>
      <c r="E2528" s="32" t="s">
        <v>8198</v>
      </c>
      <c r="F2528" s="32">
        <v>3</v>
      </c>
      <c r="G2528" s="78" t="s">
        <v>8199</v>
      </c>
      <c r="H2528" s="33" t="s">
        <v>8200</v>
      </c>
      <c r="I2528" s="32" t="s">
        <v>8199</v>
      </c>
      <c r="J2528" s="32" t="s">
        <v>8021</v>
      </c>
      <c r="K2528" s="32" t="s">
        <v>6164</v>
      </c>
      <c r="L2528" s="34">
        <v>97.6324814293</v>
      </c>
      <c r="M2528" s="34">
        <v>61020.300893300002</v>
      </c>
      <c r="N2528" s="32" t="s">
        <v>8201</v>
      </c>
      <c r="O2528" s="43" t="e">
        <f>VLOOKUP(U:U,#REF!,5,FALSE)</f>
        <v>#REF!</v>
      </c>
      <c r="P2528" s="43" t="e">
        <f>VLOOKUP(U:U,#REF!,4,FALSE)</f>
        <v>#REF!</v>
      </c>
      <c r="Q2528" s="43" t="e">
        <f>VLOOKUP(U:U,#REF!,2,FALSE)</f>
        <v>#REF!</v>
      </c>
      <c r="S2528" s="35" t="str">
        <f>VLOOKUP(G:G,old!G:J,4,FALSE)</f>
        <v>N</v>
      </c>
      <c r="T2528" s="35" t="str">
        <f>VLOOKUP(G:G,old!G:K,5,FALSE)</f>
        <v>DWR</v>
      </c>
      <c r="U2528" s="35" t="str">
        <f>VLOOKUP(G:G,old!G:L,6,FALSE)</f>
        <v>MAE NAM KHONG</v>
      </c>
      <c r="V2528" s="43">
        <f>VLOOKUP(G:G,old!G:M,7,FALSE)</f>
        <v>0</v>
      </c>
      <c r="X2528" s="43" t="str">
        <f>IFERROR(VLOOKUP(V:V,#REF!,3,FALSE),"0")</f>
        <v>0</v>
      </c>
      <c r="Y2528" s="19">
        <f t="shared" si="39"/>
        <v>0</v>
      </c>
      <c r="Z2528" s="19" t="str">
        <f>IFERROR(VLOOKUP(C:C,#REF!,19,FALSE),"0")</f>
        <v>0</v>
      </c>
    </row>
    <row r="2529" spans="1:26" x14ac:dyDescent="0.45">
      <c r="A2529" s="32" t="s">
        <v>8016</v>
      </c>
      <c r="B2529" s="32">
        <v>2</v>
      </c>
      <c r="C2529" s="32" t="s">
        <v>8017</v>
      </c>
      <c r="D2529" s="32" t="s">
        <v>6158</v>
      </c>
      <c r="E2529" s="32" t="s">
        <v>8198</v>
      </c>
      <c r="F2529" s="32">
        <v>3</v>
      </c>
      <c r="G2529" s="78" t="s">
        <v>8199</v>
      </c>
      <c r="H2529" s="33" t="s">
        <v>8202</v>
      </c>
      <c r="I2529" s="32" t="s">
        <v>277</v>
      </c>
      <c r="J2529" s="32" t="s">
        <v>8021</v>
      </c>
      <c r="K2529" s="32" t="s">
        <v>6164</v>
      </c>
      <c r="L2529" s="34">
        <v>16.680991659299998</v>
      </c>
      <c r="M2529" s="34">
        <v>10425.6197871</v>
      </c>
      <c r="N2529" s="32" t="s">
        <v>8203</v>
      </c>
      <c r="O2529" s="43" t="e">
        <f>VLOOKUP(U:U,#REF!,5,FALSE)</f>
        <v>#REF!</v>
      </c>
      <c r="P2529" s="43" t="e">
        <f>VLOOKUP(U:U,#REF!,4,FALSE)</f>
        <v>#REF!</v>
      </c>
      <c r="Q2529" s="43" t="e">
        <f>VLOOKUP(U:U,#REF!,2,FALSE)</f>
        <v>#REF!</v>
      </c>
      <c r="S2529" s="35" t="str">
        <f>VLOOKUP(G:G,old!G:J,4,FALSE)</f>
        <v>N</v>
      </c>
      <c r="T2529" s="35" t="str">
        <f>VLOOKUP(G:G,old!G:K,5,FALSE)</f>
        <v>DWR</v>
      </c>
      <c r="U2529" s="35" t="str">
        <f>VLOOKUP(G:G,old!G:L,6,FALSE)</f>
        <v>MAE NAM KHONG</v>
      </c>
      <c r="V2529" s="43">
        <f>VLOOKUP(G:G,old!G:M,7,FALSE)</f>
        <v>0</v>
      </c>
      <c r="X2529" s="43" t="str">
        <f>IFERROR(VLOOKUP(V:V,#REF!,3,FALSE),"0")</f>
        <v>0</v>
      </c>
      <c r="Y2529" s="19">
        <f t="shared" si="39"/>
        <v>0</v>
      </c>
      <c r="Z2529" s="19" t="str">
        <f>IFERROR(VLOOKUP(C:C,#REF!,19,FALSE),"0")</f>
        <v>0</v>
      </c>
    </row>
    <row r="2530" spans="1:26" x14ac:dyDescent="0.45">
      <c r="A2530" s="32" t="s">
        <v>8016</v>
      </c>
      <c r="B2530" s="32">
        <v>2</v>
      </c>
      <c r="C2530" s="32" t="s">
        <v>8017</v>
      </c>
      <c r="D2530" s="32" t="s">
        <v>6158</v>
      </c>
      <c r="E2530" s="32" t="s">
        <v>8198</v>
      </c>
      <c r="F2530" s="32">
        <v>3</v>
      </c>
      <c r="G2530" s="78" t="s">
        <v>8199</v>
      </c>
      <c r="H2530" s="33" t="s">
        <v>8204</v>
      </c>
      <c r="I2530" s="32" t="s">
        <v>8205</v>
      </c>
      <c r="J2530" s="32" t="s">
        <v>8021</v>
      </c>
      <c r="K2530" s="32" t="s">
        <v>6164</v>
      </c>
      <c r="L2530" s="34">
        <v>98.034272795999996</v>
      </c>
      <c r="M2530" s="34">
        <v>61271.420497500003</v>
      </c>
      <c r="N2530" s="32" t="s">
        <v>8206</v>
      </c>
      <c r="O2530" s="43" t="e">
        <f>VLOOKUP(U:U,#REF!,5,FALSE)</f>
        <v>#REF!</v>
      </c>
      <c r="P2530" s="43" t="e">
        <f>VLOOKUP(U:U,#REF!,4,FALSE)</f>
        <v>#REF!</v>
      </c>
      <c r="Q2530" s="43" t="e">
        <f>VLOOKUP(U:U,#REF!,2,FALSE)</f>
        <v>#REF!</v>
      </c>
      <c r="S2530" s="35" t="str">
        <f>VLOOKUP(G:G,old!G:J,4,FALSE)</f>
        <v>N</v>
      </c>
      <c r="T2530" s="35" t="str">
        <f>VLOOKUP(G:G,old!G:K,5,FALSE)</f>
        <v>DWR</v>
      </c>
      <c r="U2530" s="35" t="str">
        <f>VLOOKUP(G:G,old!G:L,6,FALSE)</f>
        <v>MAE NAM KHONG</v>
      </c>
      <c r="V2530" s="43">
        <f>VLOOKUP(G:G,old!G:M,7,FALSE)</f>
        <v>0</v>
      </c>
      <c r="X2530" s="43" t="str">
        <f>IFERROR(VLOOKUP(V:V,#REF!,3,FALSE),"0")</f>
        <v>0</v>
      </c>
      <c r="Y2530" s="19">
        <f t="shared" si="39"/>
        <v>0</v>
      </c>
      <c r="Z2530" s="19" t="str">
        <f>IFERROR(VLOOKUP(C:C,#REF!,19,FALSE),"0")</f>
        <v>0</v>
      </c>
    </row>
    <row r="2531" spans="1:26" x14ac:dyDescent="0.45">
      <c r="A2531" s="32" t="s">
        <v>8016</v>
      </c>
      <c r="B2531" s="32">
        <v>2</v>
      </c>
      <c r="C2531" s="32" t="s">
        <v>8017</v>
      </c>
      <c r="D2531" s="32" t="s">
        <v>6158</v>
      </c>
      <c r="E2531" s="32" t="s">
        <v>8198</v>
      </c>
      <c r="F2531" s="32">
        <v>3</v>
      </c>
      <c r="G2531" s="78" t="s">
        <v>8199</v>
      </c>
      <c r="H2531" s="33" t="s">
        <v>8207</v>
      </c>
      <c r="I2531" s="32" t="s">
        <v>8208</v>
      </c>
      <c r="J2531" s="32" t="s">
        <v>8021</v>
      </c>
      <c r="K2531" s="32" t="s">
        <v>6164</v>
      </c>
      <c r="L2531" s="34">
        <v>49.767885806000002</v>
      </c>
      <c r="M2531" s="34">
        <v>31104.9286288</v>
      </c>
      <c r="N2531" s="32" t="s">
        <v>8209</v>
      </c>
      <c r="O2531" s="43" t="e">
        <f>VLOOKUP(U:U,#REF!,5,FALSE)</f>
        <v>#REF!</v>
      </c>
      <c r="P2531" s="43" t="e">
        <f>VLOOKUP(U:U,#REF!,4,FALSE)</f>
        <v>#REF!</v>
      </c>
      <c r="Q2531" s="43" t="e">
        <f>VLOOKUP(U:U,#REF!,2,FALSE)</f>
        <v>#REF!</v>
      </c>
      <c r="S2531" s="35" t="str">
        <f>VLOOKUP(G:G,old!G:J,4,FALSE)</f>
        <v>N</v>
      </c>
      <c r="T2531" s="35" t="str">
        <f>VLOOKUP(G:G,old!G:K,5,FALSE)</f>
        <v>DWR</v>
      </c>
      <c r="U2531" s="35" t="str">
        <f>VLOOKUP(G:G,old!G:L,6,FALSE)</f>
        <v>MAE NAM KHONG</v>
      </c>
      <c r="V2531" s="43">
        <f>VLOOKUP(G:G,old!G:M,7,FALSE)</f>
        <v>0</v>
      </c>
      <c r="X2531" s="43" t="str">
        <f>IFERROR(VLOOKUP(V:V,#REF!,3,FALSE),"0")</f>
        <v>0</v>
      </c>
      <c r="Y2531" s="19">
        <f t="shared" si="39"/>
        <v>0</v>
      </c>
      <c r="Z2531" s="19" t="str">
        <f>IFERROR(VLOOKUP(C:C,#REF!,19,FALSE),"0")</f>
        <v>0</v>
      </c>
    </row>
    <row r="2532" spans="1:26" x14ac:dyDescent="0.45">
      <c r="A2532" s="32" t="s">
        <v>8016</v>
      </c>
      <c r="B2532" s="32">
        <v>2</v>
      </c>
      <c r="C2532" s="32" t="s">
        <v>8017</v>
      </c>
      <c r="D2532" s="32" t="s">
        <v>6158</v>
      </c>
      <c r="E2532" s="32" t="s">
        <v>8198</v>
      </c>
      <c r="F2532" s="32">
        <v>3</v>
      </c>
      <c r="G2532" s="78" t="s">
        <v>8199</v>
      </c>
      <c r="H2532" s="33" t="s">
        <v>8210</v>
      </c>
      <c r="I2532" s="32" t="s">
        <v>8211</v>
      </c>
      <c r="J2532" s="32" t="s">
        <v>8021</v>
      </c>
      <c r="K2532" s="32" t="s">
        <v>6164</v>
      </c>
      <c r="L2532" s="34">
        <v>33.096964064200002</v>
      </c>
      <c r="M2532" s="34">
        <v>20685.602540100001</v>
      </c>
      <c r="N2532" s="32" t="s">
        <v>8212</v>
      </c>
      <c r="O2532" s="43" t="e">
        <f>VLOOKUP(U:U,#REF!,5,FALSE)</f>
        <v>#REF!</v>
      </c>
      <c r="P2532" s="43" t="e">
        <f>VLOOKUP(U:U,#REF!,4,FALSE)</f>
        <v>#REF!</v>
      </c>
      <c r="Q2532" s="43" t="e">
        <f>VLOOKUP(U:U,#REF!,2,FALSE)</f>
        <v>#REF!</v>
      </c>
      <c r="S2532" s="35" t="str">
        <f>VLOOKUP(G:G,old!G:J,4,FALSE)</f>
        <v>N</v>
      </c>
      <c r="T2532" s="35" t="str">
        <f>VLOOKUP(G:G,old!G:K,5,FALSE)</f>
        <v>DWR</v>
      </c>
      <c r="U2532" s="35" t="str">
        <f>VLOOKUP(G:G,old!G:L,6,FALSE)</f>
        <v>MAE NAM KHONG</v>
      </c>
      <c r="V2532" s="43">
        <f>VLOOKUP(G:G,old!G:M,7,FALSE)</f>
        <v>0</v>
      </c>
      <c r="X2532" s="43" t="str">
        <f>IFERROR(VLOOKUP(V:V,#REF!,3,FALSE),"0")</f>
        <v>0</v>
      </c>
      <c r="Y2532" s="19">
        <f t="shared" si="39"/>
        <v>0</v>
      </c>
      <c r="Z2532" s="19" t="str">
        <f>IFERROR(VLOOKUP(C:C,#REF!,19,FALSE),"0")</f>
        <v>0</v>
      </c>
    </row>
    <row r="2533" spans="1:26" x14ac:dyDescent="0.45">
      <c r="A2533" s="32" t="s">
        <v>8016</v>
      </c>
      <c r="B2533" s="32">
        <v>2</v>
      </c>
      <c r="C2533" s="32" t="s">
        <v>8017</v>
      </c>
      <c r="D2533" s="32" t="s">
        <v>6158</v>
      </c>
      <c r="E2533" s="32" t="s">
        <v>8213</v>
      </c>
      <c r="F2533" s="32">
        <v>3</v>
      </c>
      <c r="G2533" s="78" t="s">
        <v>8214</v>
      </c>
      <c r="H2533" s="33" t="s">
        <v>8215</v>
      </c>
      <c r="I2533" s="32" t="s">
        <v>6758</v>
      </c>
      <c r="J2533" s="32" t="s">
        <v>8021</v>
      </c>
      <c r="K2533" s="32" t="s">
        <v>6164</v>
      </c>
      <c r="L2533" s="34">
        <v>119.278387561</v>
      </c>
      <c r="M2533" s="34">
        <v>74548.992225599999</v>
      </c>
      <c r="N2533" s="32" t="s">
        <v>8216</v>
      </c>
      <c r="O2533" s="43" t="e">
        <f>VLOOKUP(U:U,#REF!,5,FALSE)</f>
        <v>#REF!</v>
      </c>
      <c r="P2533" s="43" t="e">
        <f>VLOOKUP(U:U,#REF!,4,FALSE)</f>
        <v>#REF!</v>
      </c>
      <c r="Q2533" s="43" t="e">
        <f>VLOOKUP(U:U,#REF!,2,FALSE)</f>
        <v>#REF!</v>
      </c>
      <c r="S2533" s="35" t="str">
        <f>VLOOKUP(G:G,old!G:J,4,FALSE)</f>
        <v>N</v>
      </c>
      <c r="T2533" s="35" t="str">
        <f>VLOOKUP(G:G,old!G:K,5,FALSE)</f>
        <v>RID_area</v>
      </c>
      <c r="U2533" s="35" t="str">
        <f>VLOOKUP(G:G,old!G:L,6,FALSE)</f>
        <v>MAE NAM KHONG</v>
      </c>
      <c r="V2533" s="43">
        <f>VLOOKUP(G:G,old!G:M,7,FALSE)</f>
        <v>0</v>
      </c>
      <c r="X2533" s="43" t="str">
        <f>IFERROR(VLOOKUP(V:V,#REF!,3,FALSE),"0")</f>
        <v>0</v>
      </c>
      <c r="Y2533" s="19">
        <f t="shared" si="39"/>
        <v>0</v>
      </c>
      <c r="Z2533" s="19" t="str">
        <f>IFERROR(VLOOKUP(C:C,#REF!,19,FALSE),"0")</f>
        <v>0</v>
      </c>
    </row>
    <row r="2534" spans="1:26" x14ac:dyDescent="0.45">
      <c r="A2534" s="32" t="s">
        <v>8016</v>
      </c>
      <c r="B2534" s="32">
        <v>2</v>
      </c>
      <c r="C2534" s="32" t="s">
        <v>8017</v>
      </c>
      <c r="D2534" s="32" t="s">
        <v>6158</v>
      </c>
      <c r="E2534" s="32" t="s">
        <v>8213</v>
      </c>
      <c r="F2534" s="32">
        <v>3</v>
      </c>
      <c r="G2534" s="78" t="s">
        <v>8214</v>
      </c>
      <c r="H2534" s="33" t="s">
        <v>8217</v>
      </c>
      <c r="I2534" s="32" t="s">
        <v>8218</v>
      </c>
      <c r="J2534" s="32" t="s">
        <v>8021</v>
      </c>
      <c r="K2534" s="32" t="s">
        <v>6164</v>
      </c>
      <c r="L2534" s="34">
        <v>72.880522876499995</v>
      </c>
      <c r="M2534" s="34">
        <v>45550.3267978</v>
      </c>
      <c r="N2534" s="32" t="s">
        <v>8219</v>
      </c>
      <c r="O2534" s="43" t="e">
        <f>VLOOKUP(U:U,#REF!,5,FALSE)</f>
        <v>#REF!</v>
      </c>
      <c r="P2534" s="43" t="e">
        <f>VLOOKUP(U:U,#REF!,4,FALSE)</f>
        <v>#REF!</v>
      </c>
      <c r="Q2534" s="43" t="e">
        <f>VLOOKUP(U:U,#REF!,2,FALSE)</f>
        <v>#REF!</v>
      </c>
      <c r="S2534" s="35" t="str">
        <f>VLOOKUP(G:G,old!G:J,4,FALSE)</f>
        <v>N</v>
      </c>
      <c r="T2534" s="35" t="str">
        <f>VLOOKUP(G:G,old!G:K,5,FALSE)</f>
        <v>RID_area</v>
      </c>
      <c r="U2534" s="35" t="str">
        <f>VLOOKUP(G:G,old!G:L,6,FALSE)</f>
        <v>MAE NAM KHONG</v>
      </c>
      <c r="V2534" s="43">
        <f>VLOOKUP(G:G,old!G:M,7,FALSE)</f>
        <v>0</v>
      </c>
      <c r="X2534" s="43" t="str">
        <f>IFERROR(VLOOKUP(V:V,#REF!,3,FALSE),"0")</f>
        <v>0</v>
      </c>
      <c r="Y2534" s="19">
        <f t="shared" si="39"/>
        <v>0</v>
      </c>
      <c r="Z2534" s="19" t="str">
        <f>IFERROR(VLOOKUP(C:C,#REF!,19,FALSE),"0")</f>
        <v>0</v>
      </c>
    </row>
    <row r="2535" spans="1:26" x14ac:dyDescent="0.45">
      <c r="A2535" s="32" t="s">
        <v>8016</v>
      </c>
      <c r="B2535" s="32">
        <v>2</v>
      </c>
      <c r="C2535" s="32" t="s">
        <v>8017</v>
      </c>
      <c r="D2535" s="32" t="s">
        <v>6158</v>
      </c>
      <c r="E2535" s="32" t="s">
        <v>8213</v>
      </c>
      <c r="F2535" s="32">
        <v>3</v>
      </c>
      <c r="G2535" s="78" t="s">
        <v>8214</v>
      </c>
      <c r="H2535" s="33" t="s">
        <v>8220</v>
      </c>
      <c r="I2535" s="32" t="s">
        <v>8221</v>
      </c>
      <c r="J2535" s="32" t="s">
        <v>8021</v>
      </c>
      <c r="K2535" s="32" t="s">
        <v>6164</v>
      </c>
      <c r="L2535" s="34">
        <v>16.806671416499999</v>
      </c>
      <c r="M2535" s="34">
        <v>10504.169635300001</v>
      </c>
      <c r="N2535" s="32" t="s">
        <v>8222</v>
      </c>
      <c r="O2535" s="43" t="e">
        <f>VLOOKUP(U:U,#REF!,5,FALSE)</f>
        <v>#REF!</v>
      </c>
      <c r="P2535" s="43" t="e">
        <f>VLOOKUP(U:U,#REF!,4,FALSE)</f>
        <v>#REF!</v>
      </c>
      <c r="Q2535" s="43" t="e">
        <f>VLOOKUP(U:U,#REF!,2,FALSE)</f>
        <v>#REF!</v>
      </c>
      <c r="S2535" s="35" t="str">
        <f>VLOOKUP(G:G,old!G:J,4,FALSE)</f>
        <v>N</v>
      </c>
      <c r="T2535" s="35" t="str">
        <f>VLOOKUP(G:G,old!G:K,5,FALSE)</f>
        <v>RID_area</v>
      </c>
      <c r="U2535" s="35" t="str">
        <f>VLOOKUP(G:G,old!G:L,6,FALSE)</f>
        <v>MAE NAM KHONG</v>
      </c>
      <c r="V2535" s="43">
        <f>VLOOKUP(G:G,old!G:M,7,FALSE)</f>
        <v>0</v>
      </c>
      <c r="X2535" s="43" t="str">
        <f>IFERROR(VLOOKUP(V:V,#REF!,3,FALSE),"0")</f>
        <v>0</v>
      </c>
      <c r="Y2535" s="19">
        <f t="shared" si="39"/>
        <v>0</v>
      </c>
      <c r="Z2535" s="19" t="str">
        <f>IFERROR(VLOOKUP(C:C,#REF!,19,FALSE),"0")</f>
        <v>0</v>
      </c>
    </row>
    <row r="2536" spans="1:26" x14ac:dyDescent="0.45">
      <c r="A2536" s="32" t="s">
        <v>8223</v>
      </c>
      <c r="B2536" s="32">
        <v>2</v>
      </c>
      <c r="C2536" s="32" t="s">
        <v>8224</v>
      </c>
      <c r="D2536" s="32" t="s">
        <v>6158</v>
      </c>
      <c r="E2536" s="32" t="s">
        <v>8225</v>
      </c>
      <c r="F2536" s="32">
        <v>3</v>
      </c>
      <c r="G2536" s="78" t="s">
        <v>8226</v>
      </c>
      <c r="H2536" s="33" t="s">
        <v>8227</v>
      </c>
      <c r="I2536" s="32" t="s">
        <v>1515</v>
      </c>
      <c r="J2536" s="32" t="s">
        <v>8228</v>
      </c>
      <c r="K2536" s="32" t="s">
        <v>6164</v>
      </c>
      <c r="L2536" s="34">
        <v>3.4833963741899998</v>
      </c>
      <c r="M2536" s="34">
        <v>2177.12273387</v>
      </c>
      <c r="N2536" s="32" t="s">
        <v>8229</v>
      </c>
      <c r="O2536" s="43" t="e">
        <f>VLOOKUP(U:U,#REF!,5,FALSE)</f>
        <v>#REF!</v>
      </c>
      <c r="P2536" s="43" t="e">
        <f>VLOOKUP(U:U,#REF!,4,FALSE)</f>
        <v>#REF!</v>
      </c>
      <c r="Q2536" s="43" t="e">
        <f>VLOOKUP(U:U,#REF!,2,FALSE)</f>
        <v>#REF!</v>
      </c>
      <c r="S2536" s="35" t="str">
        <f>VLOOKUP(G:G,old!G:J,4,FALSE)</f>
        <v>N</v>
      </c>
      <c r="T2536" s="35" t="str">
        <f>VLOOKUP(G:G,old!G:K,5,FALSE)</f>
        <v>RID_area</v>
      </c>
      <c r="U2536" s="35" t="str">
        <f>VLOOKUP(G:G,old!G:L,6,FALSE)</f>
        <v>MAE NAM KOK</v>
      </c>
      <c r="V2536" s="43" t="str">
        <f>VLOOKUP(G:G,old!G:M,7,FALSE)</f>
        <v>G9</v>
      </c>
      <c r="X2536" s="43" t="str">
        <f>IFERROR(VLOOKUP(V:V,#REF!,3,FALSE),"0")</f>
        <v>0</v>
      </c>
      <c r="Y2536" s="19">
        <f t="shared" si="39"/>
        <v>0</v>
      </c>
      <c r="Z2536" s="19" t="str">
        <f>IFERROR(VLOOKUP(C:C,#REF!,19,FALSE),"0")</f>
        <v>0</v>
      </c>
    </row>
    <row r="2537" spans="1:26" x14ac:dyDescent="0.45">
      <c r="A2537" s="32" t="s">
        <v>8223</v>
      </c>
      <c r="B2537" s="32">
        <v>2</v>
      </c>
      <c r="C2537" s="32" t="s">
        <v>8224</v>
      </c>
      <c r="D2537" s="32" t="s">
        <v>6158</v>
      </c>
      <c r="E2537" s="32" t="s">
        <v>8225</v>
      </c>
      <c r="F2537" s="32">
        <v>3</v>
      </c>
      <c r="G2537" s="78" t="s">
        <v>8226</v>
      </c>
      <c r="H2537" s="33" t="s">
        <v>8230</v>
      </c>
      <c r="I2537" s="32" t="s">
        <v>8231</v>
      </c>
      <c r="J2537" s="32" t="s">
        <v>8228</v>
      </c>
      <c r="K2537" s="32" t="s">
        <v>6164</v>
      </c>
      <c r="L2537" s="34">
        <v>51.585082420299997</v>
      </c>
      <c r="M2537" s="34">
        <v>32240.6765127</v>
      </c>
      <c r="N2537" s="32" t="s">
        <v>8232</v>
      </c>
      <c r="O2537" s="43" t="e">
        <f>VLOOKUP(U:U,#REF!,5,FALSE)</f>
        <v>#REF!</v>
      </c>
      <c r="P2537" s="43" t="e">
        <f>VLOOKUP(U:U,#REF!,4,FALSE)</f>
        <v>#REF!</v>
      </c>
      <c r="Q2537" s="43" t="e">
        <f>VLOOKUP(U:U,#REF!,2,FALSE)</f>
        <v>#REF!</v>
      </c>
      <c r="S2537" s="35" t="str">
        <f>VLOOKUP(G:G,old!G:J,4,FALSE)</f>
        <v>N</v>
      </c>
      <c r="T2537" s="35" t="str">
        <f>VLOOKUP(G:G,old!G:K,5,FALSE)</f>
        <v>RID_area</v>
      </c>
      <c r="U2537" s="35" t="str">
        <f>VLOOKUP(G:G,old!G:L,6,FALSE)</f>
        <v>MAE NAM KOK</v>
      </c>
      <c r="V2537" s="43" t="str">
        <f>VLOOKUP(G:G,old!G:M,7,FALSE)</f>
        <v>G9</v>
      </c>
      <c r="X2537" s="43" t="str">
        <f>IFERROR(VLOOKUP(V:V,#REF!,3,FALSE),"0")</f>
        <v>0</v>
      </c>
      <c r="Y2537" s="19">
        <f t="shared" si="39"/>
        <v>0</v>
      </c>
      <c r="Z2537" s="19" t="str">
        <f>IFERROR(VLOOKUP(C:C,#REF!,19,FALSE),"0")</f>
        <v>0</v>
      </c>
    </row>
    <row r="2538" spans="1:26" x14ac:dyDescent="0.45">
      <c r="A2538" s="32" t="s">
        <v>8223</v>
      </c>
      <c r="B2538" s="32">
        <v>2</v>
      </c>
      <c r="C2538" s="32" t="s">
        <v>8224</v>
      </c>
      <c r="D2538" s="32" t="s">
        <v>6158</v>
      </c>
      <c r="E2538" s="32" t="s">
        <v>8225</v>
      </c>
      <c r="F2538" s="32">
        <v>3</v>
      </c>
      <c r="G2538" s="78" t="s">
        <v>8226</v>
      </c>
      <c r="H2538" s="33" t="s">
        <v>8233</v>
      </c>
      <c r="I2538" s="32" t="s">
        <v>8234</v>
      </c>
      <c r="J2538" s="32" t="s">
        <v>8228</v>
      </c>
      <c r="K2538" s="32" t="s">
        <v>6164</v>
      </c>
      <c r="L2538" s="34">
        <v>106.199269262</v>
      </c>
      <c r="M2538" s="34">
        <v>66374.543288800007</v>
      </c>
      <c r="N2538" s="32" t="s">
        <v>8235</v>
      </c>
      <c r="O2538" s="43" t="e">
        <f>VLOOKUP(U:U,#REF!,5,FALSE)</f>
        <v>#REF!</v>
      </c>
      <c r="P2538" s="43" t="e">
        <f>VLOOKUP(U:U,#REF!,4,FALSE)</f>
        <v>#REF!</v>
      </c>
      <c r="Q2538" s="43" t="e">
        <f>VLOOKUP(U:U,#REF!,2,FALSE)</f>
        <v>#REF!</v>
      </c>
      <c r="S2538" s="35" t="str">
        <f>VLOOKUP(G:G,old!G:J,4,FALSE)</f>
        <v>N</v>
      </c>
      <c r="T2538" s="35" t="str">
        <f>VLOOKUP(G:G,old!G:K,5,FALSE)</f>
        <v>RID_area</v>
      </c>
      <c r="U2538" s="35" t="str">
        <f>VLOOKUP(G:G,old!G:L,6,FALSE)</f>
        <v>MAE NAM KOK</v>
      </c>
      <c r="V2538" s="43" t="str">
        <f>VLOOKUP(G:G,old!G:M,7,FALSE)</f>
        <v>G9</v>
      </c>
      <c r="X2538" s="43" t="str">
        <f>IFERROR(VLOOKUP(V:V,#REF!,3,FALSE),"0")</f>
        <v>0</v>
      </c>
      <c r="Y2538" s="19">
        <f t="shared" si="39"/>
        <v>0</v>
      </c>
      <c r="Z2538" s="19" t="str">
        <f>IFERROR(VLOOKUP(C:C,#REF!,19,FALSE),"0")</f>
        <v>0</v>
      </c>
    </row>
    <row r="2539" spans="1:26" x14ac:dyDescent="0.45">
      <c r="A2539" s="32" t="s">
        <v>8223</v>
      </c>
      <c r="B2539" s="32">
        <v>2</v>
      </c>
      <c r="C2539" s="32" t="s">
        <v>8224</v>
      </c>
      <c r="D2539" s="32" t="s">
        <v>6158</v>
      </c>
      <c r="E2539" s="32" t="s">
        <v>8225</v>
      </c>
      <c r="F2539" s="32">
        <v>3</v>
      </c>
      <c r="G2539" s="78" t="s">
        <v>8226</v>
      </c>
      <c r="H2539" s="33" t="s">
        <v>8236</v>
      </c>
      <c r="I2539" s="32" t="s">
        <v>8237</v>
      </c>
      <c r="J2539" s="32" t="s">
        <v>8228</v>
      </c>
      <c r="K2539" s="32" t="s">
        <v>6164</v>
      </c>
      <c r="L2539" s="34">
        <v>51.240526363500003</v>
      </c>
      <c r="M2539" s="34">
        <v>32025.328977199999</v>
      </c>
      <c r="N2539" s="32" t="s">
        <v>8238</v>
      </c>
      <c r="O2539" s="43" t="e">
        <f>VLOOKUP(U:U,#REF!,5,FALSE)</f>
        <v>#REF!</v>
      </c>
      <c r="P2539" s="43" t="e">
        <f>VLOOKUP(U:U,#REF!,4,FALSE)</f>
        <v>#REF!</v>
      </c>
      <c r="Q2539" s="43" t="e">
        <f>VLOOKUP(U:U,#REF!,2,FALSE)</f>
        <v>#REF!</v>
      </c>
      <c r="S2539" s="35" t="str">
        <f>VLOOKUP(G:G,old!G:J,4,FALSE)</f>
        <v>N</v>
      </c>
      <c r="T2539" s="35" t="str">
        <f>VLOOKUP(G:G,old!G:K,5,FALSE)</f>
        <v>RID_area</v>
      </c>
      <c r="U2539" s="35" t="str">
        <f>VLOOKUP(G:G,old!G:L,6,FALSE)</f>
        <v>MAE NAM KOK</v>
      </c>
      <c r="V2539" s="43" t="str">
        <f>VLOOKUP(G:G,old!G:M,7,FALSE)</f>
        <v>G9</v>
      </c>
      <c r="X2539" s="43" t="str">
        <f>IFERROR(VLOOKUP(V:V,#REF!,3,FALSE),"0")</f>
        <v>0</v>
      </c>
      <c r="Y2539" s="19">
        <f t="shared" si="39"/>
        <v>0</v>
      </c>
      <c r="Z2539" s="19" t="str">
        <f>IFERROR(VLOOKUP(C:C,#REF!,19,FALSE),"0")</f>
        <v>0</v>
      </c>
    </row>
    <row r="2540" spans="1:26" x14ac:dyDescent="0.45">
      <c r="A2540" s="32" t="s">
        <v>8223</v>
      </c>
      <c r="B2540" s="32">
        <v>2</v>
      </c>
      <c r="C2540" s="32" t="s">
        <v>8224</v>
      </c>
      <c r="D2540" s="32" t="s">
        <v>6158</v>
      </c>
      <c r="E2540" s="32" t="s">
        <v>8225</v>
      </c>
      <c r="F2540" s="32">
        <v>3</v>
      </c>
      <c r="G2540" s="78" t="s">
        <v>8226</v>
      </c>
      <c r="H2540" s="33" t="s">
        <v>8239</v>
      </c>
      <c r="I2540" s="32" t="s">
        <v>8240</v>
      </c>
      <c r="J2540" s="32" t="s">
        <v>8228</v>
      </c>
      <c r="K2540" s="32" t="s">
        <v>6164</v>
      </c>
      <c r="L2540" s="34">
        <v>105.897875277</v>
      </c>
      <c r="M2540" s="34">
        <v>66186.172048099994</v>
      </c>
      <c r="N2540" s="32" t="s">
        <v>8241</v>
      </c>
      <c r="O2540" s="43" t="e">
        <f>VLOOKUP(U:U,#REF!,5,FALSE)</f>
        <v>#REF!</v>
      </c>
      <c r="P2540" s="43" t="e">
        <f>VLOOKUP(U:U,#REF!,4,FALSE)</f>
        <v>#REF!</v>
      </c>
      <c r="Q2540" s="43" t="e">
        <f>VLOOKUP(U:U,#REF!,2,FALSE)</f>
        <v>#REF!</v>
      </c>
      <c r="S2540" s="35" t="str">
        <f>VLOOKUP(G:G,old!G:J,4,FALSE)</f>
        <v>N</v>
      </c>
      <c r="T2540" s="35" t="str">
        <f>VLOOKUP(G:G,old!G:K,5,FALSE)</f>
        <v>RID_area</v>
      </c>
      <c r="U2540" s="35" t="str">
        <f>VLOOKUP(G:G,old!G:L,6,FALSE)</f>
        <v>MAE NAM KOK</v>
      </c>
      <c r="V2540" s="43" t="str">
        <f>VLOOKUP(G:G,old!G:M,7,FALSE)</f>
        <v>G9</v>
      </c>
      <c r="X2540" s="43" t="str">
        <f>IFERROR(VLOOKUP(V:V,#REF!,3,FALSE),"0")</f>
        <v>0</v>
      </c>
      <c r="Y2540" s="19">
        <f t="shared" si="39"/>
        <v>0</v>
      </c>
      <c r="Z2540" s="19" t="str">
        <f>IFERROR(VLOOKUP(C:C,#REF!,19,FALSE),"0")</f>
        <v>0</v>
      </c>
    </row>
    <row r="2541" spans="1:26" x14ac:dyDescent="0.45">
      <c r="A2541" s="32" t="s">
        <v>8223</v>
      </c>
      <c r="B2541" s="32">
        <v>2</v>
      </c>
      <c r="C2541" s="32" t="s">
        <v>8224</v>
      </c>
      <c r="D2541" s="32" t="s">
        <v>6158</v>
      </c>
      <c r="E2541" s="32" t="s">
        <v>8225</v>
      </c>
      <c r="F2541" s="32">
        <v>3</v>
      </c>
      <c r="G2541" s="78" t="s">
        <v>8226</v>
      </c>
      <c r="H2541" s="33" t="s">
        <v>8242</v>
      </c>
      <c r="I2541" s="32" t="s">
        <v>8243</v>
      </c>
      <c r="J2541" s="32" t="s">
        <v>8228</v>
      </c>
      <c r="K2541" s="32" t="s">
        <v>6164</v>
      </c>
      <c r="L2541" s="34">
        <v>303.78251957499998</v>
      </c>
      <c r="M2541" s="34">
        <v>189864.07473399999</v>
      </c>
      <c r="N2541" s="32" t="s">
        <v>8244</v>
      </c>
      <c r="O2541" s="43" t="e">
        <f>VLOOKUP(U:U,#REF!,5,FALSE)</f>
        <v>#REF!</v>
      </c>
      <c r="P2541" s="43" t="e">
        <f>VLOOKUP(U:U,#REF!,4,FALSE)</f>
        <v>#REF!</v>
      </c>
      <c r="Q2541" s="43" t="e">
        <f>VLOOKUP(U:U,#REF!,2,FALSE)</f>
        <v>#REF!</v>
      </c>
      <c r="S2541" s="35" t="str">
        <f>VLOOKUP(G:G,old!G:J,4,FALSE)</f>
        <v>N</v>
      </c>
      <c r="T2541" s="35" t="str">
        <f>VLOOKUP(G:G,old!G:K,5,FALSE)</f>
        <v>RID_area</v>
      </c>
      <c r="U2541" s="35" t="str">
        <f>VLOOKUP(G:G,old!G:L,6,FALSE)</f>
        <v>MAE NAM KOK</v>
      </c>
      <c r="V2541" s="43" t="str">
        <f>VLOOKUP(G:G,old!G:M,7,FALSE)</f>
        <v>G9</v>
      </c>
      <c r="X2541" s="43" t="str">
        <f>IFERROR(VLOOKUP(V:V,#REF!,3,FALSE),"0")</f>
        <v>0</v>
      </c>
      <c r="Y2541" s="19">
        <f t="shared" si="39"/>
        <v>0</v>
      </c>
      <c r="Z2541" s="19" t="str">
        <f>IFERROR(VLOOKUP(C:C,#REF!,19,FALSE),"0")</f>
        <v>0</v>
      </c>
    </row>
    <row r="2542" spans="1:26" x14ac:dyDescent="0.45">
      <c r="A2542" s="32" t="s">
        <v>8223</v>
      </c>
      <c r="B2542" s="32">
        <v>2</v>
      </c>
      <c r="C2542" s="32" t="s">
        <v>8224</v>
      </c>
      <c r="D2542" s="32" t="s">
        <v>6158</v>
      </c>
      <c r="E2542" s="32" t="s">
        <v>8225</v>
      </c>
      <c r="F2542" s="32">
        <v>3</v>
      </c>
      <c r="G2542" s="78" t="s">
        <v>8226</v>
      </c>
      <c r="H2542" s="33" t="s">
        <v>8245</v>
      </c>
      <c r="I2542" s="32" t="s">
        <v>6417</v>
      </c>
      <c r="J2542" s="32" t="s">
        <v>8228</v>
      </c>
      <c r="K2542" s="32" t="s">
        <v>6164</v>
      </c>
      <c r="L2542" s="34">
        <v>18.848224947199999</v>
      </c>
      <c r="M2542" s="34">
        <v>11780.140592</v>
      </c>
      <c r="N2542" s="32" t="s">
        <v>8246</v>
      </c>
      <c r="O2542" s="43" t="e">
        <f>VLOOKUP(U:U,#REF!,5,FALSE)</f>
        <v>#REF!</v>
      </c>
      <c r="P2542" s="43" t="e">
        <f>VLOOKUP(U:U,#REF!,4,FALSE)</f>
        <v>#REF!</v>
      </c>
      <c r="Q2542" s="43" t="e">
        <f>VLOOKUP(U:U,#REF!,2,FALSE)</f>
        <v>#REF!</v>
      </c>
      <c r="S2542" s="35" t="str">
        <f>VLOOKUP(G:G,old!G:J,4,FALSE)</f>
        <v>N</v>
      </c>
      <c r="T2542" s="35" t="str">
        <f>VLOOKUP(G:G,old!G:K,5,FALSE)</f>
        <v>RID_area</v>
      </c>
      <c r="U2542" s="35" t="str">
        <f>VLOOKUP(G:G,old!G:L,6,FALSE)</f>
        <v>MAE NAM KOK</v>
      </c>
      <c r="V2542" s="43" t="str">
        <f>VLOOKUP(G:G,old!G:M,7,FALSE)</f>
        <v>G9</v>
      </c>
      <c r="X2542" s="43" t="str">
        <f>IFERROR(VLOOKUP(V:V,#REF!,3,FALSE),"0")</f>
        <v>0</v>
      </c>
      <c r="Y2542" s="19">
        <f t="shared" si="39"/>
        <v>0</v>
      </c>
      <c r="Z2542" s="19" t="str">
        <f>IFERROR(VLOOKUP(C:C,#REF!,19,FALSE),"0")</f>
        <v>0</v>
      </c>
    </row>
    <row r="2543" spans="1:26" x14ac:dyDescent="0.45">
      <c r="A2543" s="32" t="s">
        <v>8223</v>
      </c>
      <c r="B2543" s="32">
        <v>2</v>
      </c>
      <c r="C2543" s="32" t="s">
        <v>8224</v>
      </c>
      <c r="D2543" s="32" t="s">
        <v>6158</v>
      </c>
      <c r="E2543" s="32" t="s">
        <v>8225</v>
      </c>
      <c r="F2543" s="32">
        <v>3</v>
      </c>
      <c r="G2543" s="78" t="s">
        <v>8226</v>
      </c>
      <c r="H2543" s="33" t="s">
        <v>8247</v>
      </c>
      <c r="I2543" s="32" t="s">
        <v>8248</v>
      </c>
      <c r="J2543" s="32" t="s">
        <v>8228</v>
      </c>
      <c r="K2543" s="32" t="s">
        <v>6164</v>
      </c>
      <c r="L2543" s="34">
        <v>75.779386155400005</v>
      </c>
      <c r="M2543" s="34">
        <v>47362.116347100004</v>
      </c>
      <c r="N2543" s="32" t="s">
        <v>8249</v>
      </c>
      <c r="O2543" s="43" t="e">
        <f>VLOOKUP(U:U,#REF!,5,FALSE)</f>
        <v>#REF!</v>
      </c>
      <c r="P2543" s="43" t="e">
        <f>VLOOKUP(U:U,#REF!,4,FALSE)</f>
        <v>#REF!</v>
      </c>
      <c r="Q2543" s="43" t="e">
        <f>VLOOKUP(U:U,#REF!,2,FALSE)</f>
        <v>#REF!</v>
      </c>
      <c r="S2543" s="35" t="str">
        <f>VLOOKUP(G:G,old!G:J,4,FALSE)</f>
        <v>N</v>
      </c>
      <c r="T2543" s="35" t="str">
        <f>VLOOKUP(G:G,old!G:K,5,FALSE)</f>
        <v>RID_area</v>
      </c>
      <c r="U2543" s="35" t="str">
        <f>VLOOKUP(G:G,old!G:L,6,FALSE)</f>
        <v>MAE NAM KOK</v>
      </c>
      <c r="V2543" s="43" t="str">
        <f>VLOOKUP(G:G,old!G:M,7,FALSE)</f>
        <v>G9</v>
      </c>
      <c r="X2543" s="43" t="str">
        <f>IFERROR(VLOOKUP(V:V,#REF!,3,FALSE),"0")</f>
        <v>0</v>
      </c>
      <c r="Y2543" s="19">
        <f t="shared" si="39"/>
        <v>0</v>
      </c>
      <c r="Z2543" s="19" t="str">
        <f>IFERROR(VLOOKUP(C:C,#REF!,19,FALSE),"0")</f>
        <v>0</v>
      </c>
    </row>
    <row r="2544" spans="1:26" x14ac:dyDescent="0.45">
      <c r="A2544" s="32" t="s">
        <v>8223</v>
      </c>
      <c r="B2544" s="32">
        <v>2</v>
      </c>
      <c r="C2544" s="32" t="s">
        <v>8224</v>
      </c>
      <c r="D2544" s="32" t="s">
        <v>6158</v>
      </c>
      <c r="E2544" s="32" t="s">
        <v>8225</v>
      </c>
      <c r="F2544" s="32">
        <v>3</v>
      </c>
      <c r="G2544" s="78" t="s">
        <v>8226</v>
      </c>
      <c r="H2544" s="33" t="s">
        <v>8250</v>
      </c>
      <c r="I2544" s="32" t="s">
        <v>8251</v>
      </c>
      <c r="J2544" s="32" t="s">
        <v>8228</v>
      </c>
      <c r="K2544" s="32" t="s">
        <v>6164</v>
      </c>
      <c r="L2544" s="34">
        <v>292.10313591699997</v>
      </c>
      <c r="M2544" s="34">
        <v>182564.459948</v>
      </c>
      <c r="N2544" s="32" t="s">
        <v>8252</v>
      </c>
      <c r="O2544" s="43" t="e">
        <f>VLOOKUP(U:U,#REF!,5,FALSE)</f>
        <v>#REF!</v>
      </c>
      <c r="P2544" s="43" t="e">
        <f>VLOOKUP(U:U,#REF!,4,FALSE)</f>
        <v>#REF!</v>
      </c>
      <c r="Q2544" s="43" t="e">
        <f>VLOOKUP(U:U,#REF!,2,FALSE)</f>
        <v>#REF!</v>
      </c>
      <c r="S2544" s="35" t="str">
        <f>VLOOKUP(G:G,old!G:J,4,FALSE)</f>
        <v>N</v>
      </c>
      <c r="T2544" s="35" t="str">
        <f>VLOOKUP(G:G,old!G:K,5,FALSE)</f>
        <v>RID_area</v>
      </c>
      <c r="U2544" s="35" t="str">
        <f>VLOOKUP(G:G,old!G:L,6,FALSE)</f>
        <v>MAE NAM KOK</v>
      </c>
      <c r="V2544" s="43" t="str">
        <f>VLOOKUP(G:G,old!G:M,7,FALSE)</f>
        <v>G9</v>
      </c>
      <c r="X2544" s="43" t="str">
        <f>IFERROR(VLOOKUP(V:V,#REF!,3,FALSE),"0")</f>
        <v>0</v>
      </c>
      <c r="Y2544" s="19">
        <f t="shared" si="39"/>
        <v>0</v>
      </c>
      <c r="Z2544" s="19" t="str">
        <f>IFERROR(VLOOKUP(C:C,#REF!,19,FALSE),"0")</f>
        <v>0</v>
      </c>
    </row>
    <row r="2545" spans="1:26" x14ac:dyDescent="0.45">
      <c r="A2545" s="32" t="s">
        <v>8223</v>
      </c>
      <c r="B2545" s="32">
        <v>2</v>
      </c>
      <c r="C2545" s="32" t="s">
        <v>8224</v>
      </c>
      <c r="D2545" s="32" t="s">
        <v>6158</v>
      </c>
      <c r="E2545" s="32" t="s">
        <v>8225</v>
      </c>
      <c r="F2545" s="32">
        <v>3</v>
      </c>
      <c r="G2545" s="78" t="s">
        <v>8226</v>
      </c>
      <c r="H2545" s="33" t="s">
        <v>8253</v>
      </c>
      <c r="I2545" s="32" t="s">
        <v>8254</v>
      </c>
      <c r="J2545" s="32" t="s">
        <v>8228</v>
      </c>
      <c r="K2545" s="32" t="s">
        <v>6164</v>
      </c>
      <c r="L2545" s="34">
        <v>173.53279555899999</v>
      </c>
      <c r="M2545" s="34">
        <v>108457.99722400001</v>
      </c>
      <c r="N2545" s="32" t="s">
        <v>8255</v>
      </c>
      <c r="O2545" s="43" t="e">
        <f>VLOOKUP(U:U,#REF!,5,FALSE)</f>
        <v>#REF!</v>
      </c>
      <c r="P2545" s="43" t="e">
        <f>VLOOKUP(U:U,#REF!,4,FALSE)</f>
        <v>#REF!</v>
      </c>
      <c r="Q2545" s="43" t="e">
        <f>VLOOKUP(U:U,#REF!,2,FALSE)</f>
        <v>#REF!</v>
      </c>
      <c r="S2545" s="35" t="str">
        <f>VLOOKUP(G:G,old!G:J,4,FALSE)</f>
        <v>N</v>
      </c>
      <c r="T2545" s="35" t="str">
        <f>VLOOKUP(G:G,old!G:K,5,FALSE)</f>
        <v>RID_area</v>
      </c>
      <c r="U2545" s="35" t="str">
        <f>VLOOKUP(G:G,old!G:L,6,FALSE)</f>
        <v>MAE NAM KOK</v>
      </c>
      <c r="V2545" s="43" t="str">
        <f>VLOOKUP(G:G,old!G:M,7,FALSE)</f>
        <v>G9</v>
      </c>
      <c r="X2545" s="43" t="str">
        <f>IFERROR(VLOOKUP(V:V,#REF!,3,FALSE),"0")</f>
        <v>0</v>
      </c>
      <c r="Y2545" s="19">
        <f t="shared" si="39"/>
        <v>0</v>
      </c>
      <c r="Z2545" s="19" t="str">
        <f>IFERROR(VLOOKUP(C:C,#REF!,19,FALSE),"0")</f>
        <v>0</v>
      </c>
    </row>
    <row r="2546" spans="1:26" x14ac:dyDescent="0.45">
      <c r="A2546" s="32" t="s">
        <v>8223</v>
      </c>
      <c r="B2546" s="32">
        <v>2</v>
      </c>
      <c r="C2546" s="32" t="s">
        <v>8224</v>
      </c>
      <c r="D2546" s="32" t="s">
        <v>6158</v>
      </c>
      <c r="E2546" s="32" t="s">
        <v>8225</v>
      </c>
      <c r="F2546" s="32">
        <v>3</v>
      </c>
      <c r="G2546" s="78" t="s">
        <v>8226</v>
      </c>
      <c r="H2546" s="33" t="s">
        <v>8256</v>
      </c>
      <c r="I2546" s="32" t="s">
        <v>8257</v>
      </c>
      <c r="J2546" s="32" t="s">
        <v>8228</v>
      </c>
      <c r="K2546" s="32" t="s">
        <v>6164</v>
      </c>
      <c r="L2546" s="34">
        <v>62.475331361199999</v>
      </c>
      <c r="M2546" s="34">
        <v>39047.082100699998</v>
      </c>
      <c r="N2546" s="32" t="s">
        <v>8258</v>
      </c>
      <c r="O2546" s="43" t="e">
        <f>VLOOKUP(U:U,#REF!,5,FALSE)</f>
        <v>#REF!</v>
      </c>
      <c r="P2546" s="43" t="e">
        <f>VLOOKUP(U:U,#REF!,4,FALSE)</f>
        <v>#REF!</v>
      </c>
      <c r="Q2546" s="43" t="e">
        <f>VLOOKUP(U:U,#REF!,2,FALSE)</f>
        <v>#REF!</v>
      </c>
      <c r="S2546" s="35" t="str">
        <f>VLOOKUP(G:G,old!G:J,4,FALSE)</f>
        <v>N</v>
      </c>
      <c r="T2546" s="35" t="str">
        <f>VLOOKUP(G:G,old!G:K,5,FALSE)</f>
        <v>RID_area</v>
      </c>
      <c r="U2546" s="35" t="str">
        <f>VLOOKUP(G:G,old!G:L,6,FALSE)</f>
        <v>MAE NAM KOK</v>
      </c>
      <c r="V2546" s="43" t="str">
        <f>VLOOKUP(G:G,old!G:M,7,FALSE)</f>
        <v>G9</v>
      </c>
      <c r="X2546" s="43" t="str">
        <f>IFERROR(VLOOKUP(V:V,#REF!,3,FALSE),"0")</f>
        <v>0</v>
      </c>
      <c r="Y2546" s="19">
        <f t="shared" si="39"/>
        <v>0</v>
      </c>
      <c r="Z2546" s="19" t="str">
        <f>IFERROR(VLOOKUP(C:C,#REF!,19,FALSE),"0")</f>
        <v>0</v>
      </c>
    </row>
    <row r="2547" spans="1:26" x14ac:dyDescent="0.45">
      <c r="A2547" s="32" t="s">
        <v>8223</v>
      </c>
      <c r="B2547" s="32">
        <v>2</v>
      </c>
      <c r="C2547" s="32" t="s">
        <v>8224</v>
      </c>
      <c r="D2547" s="32" t="s">
        <v>6158</v>
      </c>
      <c r="E2547" s="32" t="s">
        <v>8225</v>
      </c>
      <c r="F2547" s="32">
        <v>3</v>
      </c>
      <c r="G2547" s="78" t="s">
        <v>8226</v>
      </c>
      <c r="H2547" s="33" t="s">
        <v>8259</v>
      </c>
      <c r="I2547" s="32" t="s">
        <v>8260</v>
      </c>
      <c r="J2547" s="32" t="s">
        <v>8228</v>
      </c>
      <c r="K2547" s="32" t="s">
        <v>6164</v>
      </c>
      <c r="L2547" s="34">
        <v>147.799591615</v>
      </c>
      <c r="M2547" s="34">
        <v>92374.744759399997</v>
      </c>
      <c r="N2547" s="32" t="s">
        <v>8261</v>
      </c>
      <c r="O2547" s="43" t="e">
        <f>VLOOKUP(U:U,#REF!,5,FALSE)</f>
        <v>#REF!</v>
      </c>
      <c r="P2547" s="43" t="e">
        <f>VLOOKUP(U:U,#REF!,4,FALSE)</f>
        <v>#REF!</v>
      </c>
      <c r="Q2547" s="43" t="e">
        <f>VLOOKUP(U:U,#REF!,2,FALSE)</f>
        <v>#REF!</v>
      </c>
      <c r="S2547" s="35" t="str">
        <f>VLOOKUP(G:G,old!G:J,4,FALSE)</f>
        <v>N</v>
      </c>
      <c r="T2547" s="35" t="str">
        <f>VLOOKUP(G:G,old!G:K,5,FALSE)</f>
        <v>RID_area</v>
      </c>
      <c r="U2547" s="35" t="str">
        <f>VLOOKUP(G:G,old!G:L,6,FALSE)</f>
        <v>MAE NAM KOK</v>
      </c>
      <c r="V2547" s="43" t="str">
        <f>VLOOKUP(G:G,old!G:M,7,FALSE)</f>
        <v>G9</v>
      </c>
      <c r="X2547" s="43" t="str">
        <f>IFERROR(VLOOKUP(V:V,#REF!,3,FALSE),"0")</f>
        <v>0</v>
      </c>
      <c r="Y2547" s="19">
        <f t="shared" si="39"/>
        <v>0</v>
      </c>
      <c r="Z2547" s="19" t="str">
        <f>IFERROR(VLOOKUP(C:C,#REF!,19,FALSE),"0")</f>
        <v>0</v>
      </c>
    </row>
    <row r="2548" spans="1:26" x14ac:dyDescent="0.45">
      <c r="A2548" s="32" t="s">
        <v>8223</v>
      </c>
      <c r="B2548" s="32">
        <v>2</v>
      </c>
      <c r="C2548" s="32" t="s">
        <v>8224</v>
      </c>
      <c r="D2548" s="32" t="s">
        <v>6158</v>
      </c>
      <c r="E2548" s="32" t="s">
        <v>8225</v>
      </c>
      <c r="F2548" s="32">
        <v>3</v>
      </c>
      <c r="G2548" s="78" t="s">
        <v>8226</v>
      </c>
      <c r="H2548" s="33" t="s">
        <v>8262</v>
      </c>
      <c r="I2548" s="32" t="s">
        <v>8263</v>
      </c>
      <c r="J2548" s="32" t="s">
        <v>8228</v>
      </c>
      <c r="K2548" s="32" t="s">
        <v>6164</v>
      </c>
      <c r="L2548" s="34">
        <v>87.481773739299996</v>
      </c>
      <c r="M2548" s="34">
        <v>54676.108587100003</v>
      </c>
      <c r="N2548" s="32" t="s">
        <v>8264</v>
      </c>
      <c r="O2548" s="43" t="e">
        <f>VLOOKUP(U:U,#REF!,5,FALSE)</f>
        <v>#REF!</v>
      </c>
      <c r="P2548" s="43" t="e">
        <f>VLOOKUP(U:U,#REF!,4,FALSE)</f>
        <v>#REF!</v>
      </c>
      <c r="Q2548" s="43" t="e">
        <f>VLOOKUP(U:U,#REF!,2,FALSE)</f>
        <v>#REF!</v>
      </c>
      <c r="S2548" s="35" t="str">
        <f>VLOOKUP(G:G,old!G:J,4,FALSE)</f>
        <v>N</v>
      </c>
      <c r="T2548" s="35" t="str">
        <f>VLOOKUP(G:G,old!G:K,5,FALSE)</f>
        <v>RID_area</v>
      </c>
      <c r="U2548" s="35" t="str">
        <f>VLOOKUP(G:G,old!G:L,6,FALSE)</f>
        <v>MAE NAM KOK</v>
      </c>
      <c r="V2548" s="43" t="str">
        <f>VLOOKUP(G:G,old!G:M,7,FALSE)</f>
        <v>G9</v>
      </c>
      <c r="X2548" s="43" t="str">
        <f>IFERROR(VLOOKUP(V:V,#REF!,3,FALSE),"0")</f>
        <v>0</v>
      </c>
      <c r="Y2548" s="19">
        <f t="shared" si="39"/>
        <v>0</v>
      </c>
      <c r="Z2548" s="19" t="str">
        <f>IFERROR(VLOOKUP(C:C,#REF!,19,FALSE),"0")</f>
        <v>0</v>
      </c>
    </row>
    <row r="2549" spans="1:26" x14ac:dyDescent="0.45">
      <c r="A2549" s="32" t="s">
        <v>8223</v>
      </c>
      <c r="B2549" s="32">
        <v>2</v>
      </c>
      <c r="C2549" s="32" t="s">
        <v>8224</v>
      </c>
      <c r="D2549" s="32" t="s">
        <v>6158</v>
      </c>
      <c r="E2549" s="32" t="s">
        <v>8225</v>
      </c>
      <c r="F2549" s="32">
        <v>3</v>
      </c>
      <c r="G2549" s="78" t="s">
        <v>8226</v>
      </c>
      <c r="H2549" s="33" t="s">
        <v>8265</v>
      </c>
      <c r="I2549" s="32" t="s">
        <v>8266</v>
      </c>
      <c r="J2549" s="32" t="s">
        <v>8228</v>
      </c>
      <c r="K2549" s="32" t="s">
        <v>6164</v>
      </c>
      <c r="L2549" s="34">
        <v>48.902592966900002</v>
      </c>
      <c r="M2549" s="34">
        <v>30564.120604299998</v>
      </c>
      <c r="N2549" s="32" t="s">
        <v>8267</v>
      </c>
      <c r="O2549" s="43" t="e">
        <f>VLOOKUP(U:U,#REF!,5,FALSE)</f>
        <v>#REF!</v>
      </c>
      <c r="P2549" s="43" t="e">
        <f>VLOOKUP(U:U,#REF!,4,FALSE)</f>
        <v>#REF!</v>
      </c>
      <c r="Q2549" s="43" t="e">
        <f>VLOOKUP(U:U,#REF!,2,FALSE)</f>
        <v>#REF!</v>
      </c>
      <c r="S2549" s="35" t="str">
        <f>VLOOKUP(G:G,old!G:J,4,FALSE)</f>
        <v>N</v>
      </c>
      <c r="T2549" s="35" t="str">
        <f>VLOOKUP(G:G,old!G:K,5,FALSE)</f>
        <v>RID_area</v>
      </c>
      <c r="U2549" s="35" t="str">
        <f>VLOOKUP(G:G,old!G:L,6,FALSE)</f>
        <v>MAE NAM KOK</v>
      </c>
      <c r="V2549" s="43" t="str">
        <f>VLOOKUP(G:G,old!G:M,7,FALSE)</f>
        <v>G9</v>
      </c>
      <c r="X2549" s="43" t="str">
        <f>IFERROR(VLOOKUP(V:V,#REF!,3,FALSE),"0")</f>
        <v>0</v>
      </c>
      <c r="Y2549" s="19">
        <f t="shared" si="39"/>
        <v>0</v>
      </c>
      <c r="Z2549" s="19" t="str">
        <f>IFERROR(VLOOKUP(C:C,#REF!,19,FALSE),"0")</f>
        <v>0</v>
      </c>
    </row>
    <row r="2550" spans="1:26" x14ac:dyDescent="0.45">
      <c r="A2550" s="32" t="s">
        <v>8223</v>
      </c>
      <c r="B2550" s="32">
        <v>2</v>
      </c>
      <c r="C2550" s="32" t="s">
        <v>8224</v>
      </c>
      <c r="D2550" s="32" t="s">
        <v>6158</v>
      </c>
      <c r="E2550" s="32" t="s">
        <v>8225</v>
      </c>
      <c r="F2550" s="32">
        <v>3</v>
      </c>
      <c r="G2550" s="78" t="s">
        <v>8226</v>
      </c>
      <c r="H2550" s="33" t="s">
        <v>8268</v>
      </c>
      <c r="I2550" s="32" t="s">
        <v>8269</v>
      </c>
      <c r="J2550" s="32" t="s">
        <v>8228</v>
      </c>
      <c r="K2550" s="32" t="s">
        <v>6164</v>
      </c>
      <c r="L2550" s="34">
        <v>76.675305986400005</v>
      </c>
      <c r="M2550" s="34">
        <v>47922.066241499997</v>
      </c>
      <c r="N2550" s="32" t="s">
        <v>8270</v>
      </c>
      <c r="O2550" s="43" t="e">
        <f>VLOOKUP(U:U,#REF!,5,FALSE)</f>
        <v>#REF!</v>
      </c>
      <c r="P2550" s="43" t="e">
        <f>VLOOKUP(U:U,#REF!,4,FALSE)</f>
        <v>#REF!</v>
      </c>
      <c r="Q2550" s="43" t="e">
        <f>VLOOKUP(U:U,#REF!,2,FALSE)</f>
        <v>#REF!</v>
      </c>
      <c r="S2550" s="35" t="str">
        <f>VLOOKUP(G:G,old!G:J,4,FALSE)</f>
        <v>N</v>
      </c>
      <c r="T2550" s="35" t="str">
        <f>VLOOKUP(G:G,old!G:K,5,FALSE)</f>
        <v>RID_area</v>
      </c>
      <c r="U2550" s="35" t="str">
        <f>VLOOKUP(G:G,old!G:L,6,FALSE)</f>
        <v>MAE NAM KOK</v>
      </c>
      <c r="V2550" s="43" t="str">
        <f>VLOOKUP(G:G,old!G:M,7,FALSE)</f>
        <v>G9</v>
      </c>
      <c r="X2550" s="43" t="str">
        <f>IFERROR(VLOOKUP(V:V,#REF!,3,FALSE),"0")</f>
        <v>0</v>
      </c>
      <c r="Y2550" s="19">
        <f t="shared" si="39"/>
        <v>0</v>
      </c>
      <c r="Z2550" s="19" t="str">
        <f>IFERROR(VLOOKUP(C:C,#REF!,19,FALSE),"0")</f>
        <v>0</v>
      </c>
    </row>
    <row r="2551" spans="1:26" x14ac:dyDescent="0.45">
      <c r="A2551" s="32" t="s">
        <v>8223</v>
      </c>
      <c r="B2551" s="32">
        <v>2</v>
      </c>
      <c r="C2551" s="32" t="s">
        <v>8224</v>
      </c>
      <c r="D2551" s="32" t="s">
        <v>6158</v>
      </c>
      <c r="E2551" s="32" t="s">
        <v>8225</v>
      </c>
      <c r="F2551" s="32">
        <v>3</v>
      </c>
      <c r="G2551" s="78" t="s">
        <v>8226</v>
      </c>
      <c r="H2551" s="33" t="s">
        <v>8271</v>
      </c>
      <c r="I2551" s="32" t="s">
        <v>8272</v>
      </c>
      <c r="J2551" s="32" t="s">
        <v>8228</v>
      </c>
      <c r="K2551" s="32" t="s">
        <v>6164</v>
      </c>
      <c r="L2551" s="34">
        <v>53.7529908116</v>
      </c>
      <c r="M2551" s="34">
        <v>33595.619257300001</v>
      </c>
      <c r="N2551" s="32" t="s">
        <v>8273</v>
      </c>
      <c r="O2551" s="43" t="e">
        <f>VLOOKUP(U:U,#REF!,5,FALSE)</f>
        <v>#REF!</v>
      </c>
      <c r="P2551" s="43" t="e">
        <f>VLOOKUP(U:U,#REF!,4,FALSE)</f>
        <v>#REF!</v>
      </c>
      <c r="Q2551" s="43" t="e">
        <f>VLOOKUP(U:U,#REF!,2,FALSE)</f>
        <v>#REF!</v>
      </c>
      <c r="S2551" s="35" t="str">
        <f>VLOOKUP(G:G,old!G:J,4,FALSE)</f>
        <v>N</v>
      </c>
      <c r="T2551" s="35" t="str">
        <f>VLOOKUP(G:G,old!G:K,5,FALSE)</f>
        <v>RID_area</v>
      </c>
      <c r="U2551" s="35" t="str">
        <f>VLOOKUP(G:G,old!G:L,6,FALSE)</f>
        <v>MAE NAM KOK</v>
      </c>
      <c r="V2551" s="43" t="str">
        <f>VLOOKUP(G:G,old!G:M,7,FALSE)</f>
        <v>G9</v>
      </c>
      <c r="X2551" s="43" t="str">
        <f>IFERROR(VLOOKUP(V:V,#REF!,3,FALSE),"0")</f>
        <v>0</v>
      </c>
      <c r="Y2551" s="19">
        <f t="shared" si="39"/>
        <v>0</v>
      </c>
      <c r="Z2551" s="19" t="str">
        <f>IFERROR(VLOOKUP(C:C,#REF!,19,FALSE),"0")</f>
        <v>0</v>
      </c>
    </row>
    <row r="2552" spans="1:26" x14ac:dyDescent="0.45">
      <c r="A2552" s="32" t="s">
        <v>8223</v>
      </c>
      <c r="B2552" s="32">
        <v>2</v>
      </c>
      <c r="C2552" s="32" t="s">
        <v>8224</v>
      </c>
      <c r="D2552" s="32" t="s">
        <v>6158</v>
      </c>
      <c r="E2552" s="32" t="s">
        <v>8274</v>
      </c>
      <c r="F2552" s="32">
        <v>3</v>
      </c>
      <c r="G2552" s="78" t="s">
        <v>8275</v>
      </c>
      <c r="H2552" s="33" t="s">
        <v>8276</v>
      </c>
      <c r="I2552" s="32" t="s">
        <v>8275</v>
      </c>
      <c r="J2552" s="32" t="s">
        <v>8228</v>
      </c>
      <c r="K2552" s="32" t="s">
        <v>6164</v>
      </c>
      <c r="L2552" s="34">
        <v>49.966550999500001</v>
      </c>
      <c r="M2552" s="34">
        <v>31229.094374699998</v>
      </c>
      <c r="N2552" s="32" t="s">
        <v>8277</v>
      </c>
      <c r="O2552" s="43" t="e">
        <f>VLOOKUP(U:U,#REF!,5,FALSE)</f>
        <v>#REF!</v>
      </c>
      <c r="P2552" s="43" t="e">
        <f>VLOOKUP(U:U,#REF!,4,FALSE)</f>
        <v>#REF!</v>
      </c>
      <c r="Q2552" s="43" t="e">
        <f>VLOOKUP(U:U,#REF!,2,FALSE)</f>
        <v>#REF!</v>
      </c>
      <c r="S2552" s="35" t="str">
        <f>VLOOKUP(G:G,old!G:J,4,FALSE)</f>
        <v>N</v>
      </c>
      <c r="T2552" s="35" t="str">
        <f>VLOOKUP(G:G,old!G:K,5,FALSE)</f>
        <v>RID_area</v>
      </c>
      <c r="U2552" s="35" t="str">
        <f>VLOOKUP(G:G,old!G:L,6,FALSE)</f>
        <v>MAE NAM KOK</v>
      </c>
      <c r="V2552" s="43">
        <f>VLOOKUP(G:G,old!G:M,7,FALSE)</f>
        <v>0</v>
      </c>
      <c r="X2552" s="43" t="str">
        <f>IFERROR(VLOOKUP(V:V,#REF!,3,FALSE),"0")</f>
        <v>0</v>
      </c>
      <c r="Y2552" s="19">
        <f t="shared" si="39"/>
        <v>0</v>
      </c>
      <c r="Z2552" s="19" t="str">
        <f>IFERROR(VLOOKUP(C:C,#REF!,19,FALSE),"0")</f>
        <v>0</v>
      </c>
    </row>
    <row r="2553" spans="1:26" x14ac:dyDescent="0.45">
      <c r="A2553" s="32" t="s">
        <v>8223</v>
      </c>
      <c r="B2553" s="32">
        <v>2</v>
      </c>
      <c r="C2553" s="32" t="s">
        <v>8224</v>
      </c>
      <c r="D2553" s="32" t="s">
        <v>6158</v>
      </c>
      <c r="E2553" s="32" t="s">
        <v>8274</v>
      </c>
      <c r="F2553" s="32">
        <v>3</v>
      </c>
      <c r="G2553" s="78" t="s">
        <v>8275</v>
      </c>
      <c r="H2553" s="33" t="s">
        <v>8278</v>
      </c>
      <c r="I2553" s="32" t="s">
        <v>8279</v>
      </c>
      <c r="J2553" s="32" t="s">
        <v>8228</v>
      </c>
      <c r="K2553" s="32" t="s">
        <v>6164</v>
      </c>
      <c r="L2553" s="34">
        <v>117.790234254</v>
      </c>
      <c r="M2553" s="34">
        <v>73618.896408700006</v>
      </c>
      <c r="N2553" s="32" t="s">
        <v>8280</v>
      </c>
      <c r="O2553" s="43" t="e">
        <f>VLOOKUP(U:U,#REF!,5,FALSE)</f>
        <v>#REF!</v>
      </c>
      <c r="P2553" s="43" t="e">
        <f>VLOOKUP(U:U,#REF!,4,FALSE)</f>
        <v>#REF!</v>
      </c>
      <c r="Q2553" s="43" t="e">
        <f>VLOOKUP(U:U,#REF!,2,FALSE)</f>
        <v>#REF!</v>
      </c>
      <c r="S2553" s="35" t="str">
        <f>VLOOKUP(G:G,old!G:J,4,FALSE)</f>
        <v>N</v>
      </c>
      <c r="T2553" s="35" t="str">
        <f>VLOOKUP(G:G,old!G:K,5,FALSE)</f>
        <v>RID_area</v>
      </c>
      <c r="U2553" s="35" t="str">
        <f>VLOOKUP(G:G,old!G:L,6,FALSE)</f>
        <v>MAE NAM KOK</v>
      </c>
      <c r="V2553" s="43">
        <f>VLOOKUP(G:G,old!G:M,7,FALSE)</f>
        <v>0</v>
      </c>
      <c r="X2553" s="43" t="str">
        <f>IFERROR(VLOOKUP(V:V,#REF!,3,FALSE),"0")</f>
        <v>0</v>
      </c>
      <c r="Y2553" s="19">
        <f t="shared" si="39"/>
        <v>0</v>
      </c>
      <c r="Z2553" s="19" t="str">
        <f>IFERROR(VLOOKUP(C:C,#REF!,19,FALSE),"0")</f>
        <v>0</v>
      </c>
    </row>
    <row r="2554" spans="1:26" x14ac:dyDescent="0.45">
      <c r="A2554" s="32" t="s">
        <v>8223</v>
      </c>
      <c r="B2554" s="32">
        <v>2</v>
      </c>
      <c r="C2554" s="32" t="s">
        <v>8224</v>
      </c>
      <c r="D2554" s="32" t="s">
        <v>6158</v>
      </c>
      <c r="E2554" s="32" t="s">
        <v>8274</v>
      </c>
      <c r="F2554" s="32">
        <v>3</v>
      </c>
      <c r="G2554" s="78" t="s">
        <v>8275</v>
      </c>
      <c r="H2554" s="33" t="s">
        <v>8281</v>
      </c>
      <c r="I2554" s="32" t="s">
        <v>6954</v>
      </c>
      <c r="J2554" s="32" t="s">
        <v>8228</v>
      </c>
      <c r="K2554" s="32" t="s">
        <v>6164</v>
      </c>
      <c r="L2554" s="34">
        <v>46.425134517099998</v>
      </c>
      <c r="M2554" s="34">
        <v>29015.7090732</v>
      </c>
      <c r="N2554" s="32" t="s">
        <v>8282</v>
      </c>
      <c r="O2554" s="43" t="e">
        <f>VLOOKUP(U:U,#REF!,5,FALSE)</f>
        <v>#REF!</v>
      </c>
      <c r="P2554" s="43" t="e">
        <f>VLOOKUP(U:U,#REF!,4,FALSE)</f>
        <v>#REF!</v>
      </c>
      <c r="Q2554" s="43" t="e">
        <f>VLOOKUP(U:U,#REF!,2,FALSE)</f>
        <v>#REF!</v>
      </c>
      <c r="S2554" s="35" t="str">
        <f>VLOOKUP(G:G,old!G:J,4,FALSE)</f>
        <v>N</v>
      </c>
      <c r="T2554" s="35" t="str">
        <f>VLOOKUP(G:G,old!G:K,5,FALSE)</f>
        <v>RID_area</v>
      </c>
      <c r="U2554" s="35" t="str">
        <f>VLOOKUP(G:G,old!G:L,6,FALSE)</f>
        <v>MAE NAM KOK</v>
      </c>
      <c r="V2554" s="43">
        <f>VLOOKUP(G:G,old!G:M,7,FALSE)</f>
        <v>0</v>
      </c>
      <c r="X2554" s="43" t="str">
        <f>IFERROR(VLOOKUP(V:V,#REF!,3,FALSE),"0")</f>
        <v>0</v>
      </c>
      <c r="Y2554" s="19">
        <f t="shared" si="39"/>
        <v>0</v>
      </c>
      <c r="Z2554" s="19" t="str">
        <f>IFERROR(VLOOKUP(C:C,#REF!,19,FALSE),"0")</f>
        <v>0</v>
      </c>
    </row>
    <row r="2555" spans="1:26" x14ac:dyDescent="0.45">
      <c r="A2555" s="32" t="s">
        <v>8223</v>
      </c>
      <c r="B2555" s="32">
        <v>2</v>
      </c>
      <c r="C2555" s="32" t="s">
        <v>8224</v>
      </c>
      <c r="D2555" s="32" t="s">
        <v>6158</v>
      </c>
      <c r="E2555" s="32" t="s">
        <v>8274</v>
      </c>
      <c r="F2555" s="32">
        <v>3</v>
      </c>
      <c r="G2555" s="78" t="s">
        <v>8275</v>
      </c>
      <c r="H2555" s="33" t="s">
        <v>8283</v>
      </c>
      <c r="I2555" s="32" t="s">
        <v>8284</v>
      </c>
      <c r="J2555" s="32" t="s">
        <v>8228</v>
      </c>
      <c r="K2555" s="32" t="s">
        <v>6164</v>
      </c>
      <c r="L2555" s="34">
        <v>98.677240594599994</v>
      </c>
      <c r="M2555" s="34">
        <v>61673.275371600001</v>
      </c>
      <c r="N2555" s="32" t="s">
        <v>8285</v>
      </c>
      <c r="O2555" s="43" t="e">
        <f>VLOOKUP(U:U,#REF!,5,FALSE)</f>
        <v>#REF!</v>
      </c>
      <c r="P2555" s="43" t="e">
        <f>VLOOKUP(U:U,#REF!,4,FALSE)</f>
        <v>#REF!</v>
      </c>
      <c r="Q2555" s="43" t="e">
        <f>VLOOKUP(U:U,#REF!,2,FALSE)</f>
        <v>#REF!</v>
      </c>
      <c r="S2555" s="35" t="str">
        <f>VLOOKUP(G:G,old!G:J,4,FALSE)</f>
        <v>N</v>
      </c>
      <c r="T2555" s="35" t="str">
        <f>VLOOKUP(G:G,old!G:K,5,FALSE)</f>
        <v>RID_area</v>
      </c>
      <c r="U2555" s="35" t="str">
        <f>VLOOKUP(G:G,old!G:L,6,FALSE)</f>
        <v>MAE NAM KOK</v>
      </c>
      <c r="V2555" s="43">
        <f>VLOOKUP(G:G,old!G:M,7,FALSE)</f>
        <v>0</v>
      </c>
      <c r="X2555" s="43" t="str">
        <f>IFERROR(VLOOKUP(V:V,#REF!,3,FALSE),"0")</f>
        <v>0</v>
      </c>
      <c r="Y2555" s="19">
        <f t="shared" si="39"/>
        <v>0</v>
      </c>
      <c r="Z2555" s="19" t="str">
        <f>IFERROR(VLOOKUP(C:C,#REF!,19,FALSE),"0")</f>
        <v>0</v>
      </c>
    </row>
    <row r="2556" spans="1:26" x14ac:dyDescent="0.45">
      <c r="A2556" s="32" t="s">
        <v>8223</v>
      </c>
      <c r="B2556" s="32">
        <v>2</v>
      </c>
      <c r="C2556" s="32" t="s">
        <v>8224</v>
      </c>
      <c r="D2556" s="32" t="s">
        <v>6158</v>
      </c>
      <c r="E2556" s="32" t="s">
        <v>8274</v>
      </c>
      <c r="F2556" s="32">
        <v>3</v>
      </c>
      <c r="G2556" s="78" t="s">
        <v>8275</v>
      </c>
      <c r="H2556" s="33" t="s">
        <v>8286</v>
      </c>
      <c r="I2556" s="32" t="s">
        <v>8287</v>
      </c>
      <c r="J2556" s="32" t="s">
        <v>8228</v>
      </c>
      <c r="K2556" s="32" t="s">
        <v>6164</v>
      </c>
      <c r="L2556" s="34">
        <v>40.369545502699999</v>
      </c>
      <c r="M2556" s="34">
        <v>25230.965939199999</v>
      </c>
      <c r="N2556" s="32" t="s">
        <v>8288</v>
      </c>
      <c r="O2556" s="43" t="e">
        <f>VLOOKUP(U:U,#REF!,5,FALSE)</f>
        <v>#REF!</v>
      </c>
      <c r="P2556" s="43" t="e">
        <f>VLOOKUP(U:U,#REF!,4,FALSE)</f>
        <v>#REF!</v>
      </c>
      <c r="Q2556" s="43" t="e">
        <f>VLOOKUP(U:U,#REF!,2,FALSE)</f>
        <v>#REF!</v>
      </c>
      <c r="S2556" s="35" t="str">
        <f>VLOOKUP(G:G,old!G:J,4,FALSE)</f>
        <v>N</v>
      </c>
      <c r="T2556" s="35" t="str">
        <f>VLOOKUP(G:G,old!G:K,5,FALSE)</f>
        <v>RID_area</v>
      </c>
      <c r="U2556" s="35" t="str">
        <f>VLOOKUP(G:G,old!G:L,6,FALSE)</f>
        <v>MAE NAM KOK</v>
      </c>
      <c r="V2556" s="43">
        <f>VLOOKUP(G:G,old!G:M,7,FALSE)</f>
        <v>0</v>
      </c>
      <c r="X2556" s="43" t="str">
        <f>IFERROR(VLOOKUP(V:V,#REF!,3,FALSE),"0")</f>
        <v>0</v>
      </c>
      <c r="Y2556" s="19">
        <f t="shared" si="39"/>
        <v>0</v>
      </c>
      <c r="Z2556" s="19" t="str">
        <f>IFERROR(VLOOKUP(C:C,#REF!,19,FALSE),"0")</f>
        <v>0</v>
      </c>
    </row>
    <row r="2557" spans="1:26" x14ac:dyDescent="0.45">
      <c r="A2557" s="32" t="s">
        <v>8223</v>
      </c>
      <c r="B2557" s="32">
        <v>2</v>
      </c>
      <c r="C2557" s="32" t="s">
        <v>8224</v>
      </c>
      <c r="D2557" s="32" t="s">
        <v>6158</v>
      </c>
      <c r="E2557" s="32" t="s">
        <v>8289</v>
      </c>
      <c r="F2557" s="32">
        <v>3</v>
      </c>
      <c r="G2557" s="78" t="s">
        <v>7776</v>
      </c>
      <c r="H2557" s="33" t="s">
        <v>8290</v>
      </c>
      <c r="I2557" s="32" t="s">
        <v>1515</v>
      </c>
      <c r="J2557" s="32" t="s">
        <v>8228</v>
      </c>
      <c r="K2557" s="32" t="s">
        <v>6164</v>
      </c>
      <c r="L2557" s="34">
        <v>111.200869059</v>
      </c>
      <c r="M2557" s="34">
        <v>69500.543161900001</v>
      </c>
      <c r="N2557" s="32" t="s">
        <v>8291</v>
      </c>
      <c r="O2557" s="43" t="e">
        <f>VLOOKUP(U:U,#REF!,5,FALSE)</f>
        <v>#REF!</v>
      </c>
      <c r="P2557" s="43" t="e">
        <f>VLOOKUP(U:U,#REF!,4,FALSE)</f>
        <v>#REF!</v>
      </c>
      <c r="Q2557" s="43" t="e">
        <f>VLOOKUP(U:U,#REF!,2,FALSE)</f>
        <v>#REF!</v>
      </c>
      <c r="S2557" s="35" t="str">
        <f>VLOOKUP(G:G,old!G:J,4,FALSE)</f>
        <v>N</v>
      </c>
      <c r="T2557" s="35" t="str">
        <f>VLOOKUP(G:G,old!G:K,5,FALSE)</f>
        <v>DWR</v>
      </c>
      <c r="U2557" s="35" t="str">
        <f>VLOOKUP(G:G,old!G:L,6,FALSE)</f>
        <v>MAE NAM KHONG</v>
      </c>
      <c r="V2557" s="43">
        <f>VLOOKUP(G:G,old!G:M,7,FALSE)</f>
        <v>0</v>
      </c>
      <c r="X2557" s="43" t="str">
        <f>IFERROR(VLOOKUP(V:V,#REF!,3,FALSE),"0")</f>
        <v>0</v>
      </c>
      <c r="Y2557" s="19">
        <f t="shared" si="39"/>
        <v>0</v>
      </c>
      <c r="Z2557" s="19" t="str">
        <f>IFERROR(VLOOKUP(C:C,#REF!,19,FALSE),"0")</f>
        <v>0</v>
      </c>
    </row>
    <row r="2558" spans="1:26" x14ac:dyDescent="0.45">
      <c r="A2558" s="32" t="s">
        <v>8223</v>
      </c>
      <c r="B2558" s="32">
        <v>2</v>
      </c>
      <c r="C2558" s="32" t="s">
        <v>8224</v>
      </c>
      <c r="D2558" s="32" t="s">
        <v>6158</v>
      </c>
      <c r="E2558" s="32" t="s">
        <v>8289</v>
      </c>
      <c r="F2558" s="32">
        <v>3</v>
      </c>
      <c r="G2558" s="78" t="s">
        <v>7776</v>
      </c>
      <c r="H2558" s="33" t="s">
        <v>8292</v>
      </c>
      <c r="I2558" s="32" t="s">
        <v>7782</v>
      </c>
      <c r="J2558" s="32" t="s">
        <v>8228</v>
      </c>
      <c r="K2558" s="32" t="s">
        <v>6164</v>
      </c>
      <c r="L2558" s="34">
        <v>102.195626972</v>
      </c>
      <c r="M2558" s="34">
        <v>63872.266857499999</v>
      </c>
      <c r="N2558" s="32" t="s">
        <v>8293</v>
      </c>
      <c r="O2558" s="43" t="e">
        <f>VLOOKUP(U:U,#REF!,5,FALSE)</f>
        <v>#REF!</v>
      </c>
      <c r="P2558" s="43" t="e">
        <f>VLOOKUP(U:U,#REF!,4,FALSE)</f>
        <v>#REF!</v>
      </c>
      <c r="Q2558" s="43" t="e">
        <f>VLOOKUP(U:U,#REF!,2,FALSE)</f>
        <v>#REF!</v>
      </c>
      <c r="S2558" s="35" t="str">
        <f>VLOOKUP(G:G,old!G:J,4,FALSE)</f>
        <v>N</v>
      </c>
      <c r="T2558" s="35" t="str">
        <f>VLOOKUP(G:G,old!G:K,5,FALSE)</f>
        <v>DWR</v>
      </c>
      <c r="U2558" s="35" t="str">
        <f>VLOOKUP(G:G,old!G:L,6,FALSE)</f>
        <v>MAE NAM KHONG</v>
      </c>
      <c r="V2558" s="43">
        <f>VLOOKUP(G:G,old!G:M,7,FALSE)</f>
        <v>0</v>
      </c>
      <c r="X2558" s="43" t="str">
        <f>IFERROR(VLOOKUP(V:V,#REF!,3,FALSE),"0")</f>
        <v>0</v>
      </c>
      <c r="Y2558" s="19">
        <f t="shared" si="39"/>
        <v>0</v>
      </c>
      <c r="Z2558" s="19" t="str">
        <f>IFERROR(VLOOKUP(C:C,#REF!,19,FALSE),"0")</f>
        <v>0</v>
      </c>
    </row>
    <row r="2559" spans="1:26" x14ac:dyDescent="0.45">
      <c r="A2559" s="32" t="s">
        <v>8223</v>
      </c>
      <c r="B2559" s="32">
        <v>2</v>
      </c>
      <c r="C2559" s="32" t="s">
        <v>8224</v>
      </c>
      <c r="D2559" s="32" t="s">
        <v>6158</v>
      </c>
      <c r="E2559" s="32" t="s">
        <v>8289</v>
      </c>
      <c r="F2559" s="32">
        <v>3</v>
      </c>
      <c r="G2559" s="78" t="s">
        <v>7776</v>
      </c>
      <c r="H2559" s="33" t="s">
        <v>8294</v>
      </c>
      <c r="I2559" s="32" t="s">
        <v>8295</v>
      </c>
      <c r="J2559" s="32" t="s">
        <v>8228</v>
      </c>
      <c r="K2559" s="32" t="s">
        <v>6164</v>
      </c>
      <c r="L2559" s="34">
        <v>83.894917129299998</v>
      </c>
      <c r="M2559" s="34">
        <v>52434.323205799999</v>
      </c>
      <c r="N2559" s="32" t="s">
        <v>8296</v>
      </c>
      <c r="O2559" s="43" t="e">
        <f>VLOOKUP(U:U,#REF!,5,FALSE)</f>
        <v>#REF!</v>
      </c>
      <c r="P2559" s="43" t="e">
        <f>VLOOKUP(U:U,#REF!,4,FALSE)</f>
        <v>#REF!</v>
      </c>
      <c r="Q2559" s="43" t="e">
        <f>VLOOKUP(U:U,#REF!,2,FALSE)</f>
        <v>#REF!</v>
      </c>
      <c r="S2559" s="35" t="str">
        <f>VLOOKUP(G:G,old!G:J,4,FALSE)</f>
        <v>N</v>
      </c>
      <c r="T2559" s="35" t="str">
        <f>VLOOKUP(G:G,old!G:K,5,FALSE)</f>
        <v>DWR</v>
      </c>
      <c r="U2559" s="35" t="str">
        <f>VLOOKUP(G:G,old!G:L,6,FALSE)</f>
        <v>MAE NAM KHONG</v>
      </c>
      <c r="V2559" s="43">
        <f>VLOOKUP(G:G,old!G:M,7,FALSE)</f>
        <v>0</v>
      </c>
      <c r="X2559" s="43" t="str">
        <f>IFERROR(VLOOKUP(V:V,#REF!,3,FALSE),"0")</f>
        <v>0</v>
      </c>
      <c r="Y2559" s="19">
        <f t="shared" si="39"/>
        <v>0</v>
      </c>
      <c r="Z2559" s="19" t="str">
        <f>IFERROR(VLOOKUP(C:C,#REF!,19,FALSE),"0")</f>
        <v>0</v>
      </c>
    </row>
    <row r="2560" spans="1:26" x14ac:dyDescent="0.45">
      <c r="A2560" s="32" t="s">
        <v>8223</v>
      </c>
      <c r="B2560" s="32">
        <v>2</v>
      </c>
      <c r="C2560" s="32" t="s">
        <v>8224</v>
      </c>
      <c r="D2560" s="32" t="s">
        <v>6158</v>
      </c>
      <c r="E2560" s="32" t="s">
        <v>8289</v>
      </c>
      <c r="F2560" s="32">
        <v>3</v>
      </c>
      <c r="G2560" s="78" t="s">
        <v>7776</v>
      </c>
      <c r="H2560" s="33" t="s">
        <v>8297</v>
      </c>
      <c r="I2560" s="32" t="s">
        <v>8298</v>
      </c>
      <c r="J2560" s="32" t="s">
        <v>8228</v>
      </c>
      <c r="K2560" s="32" t="s">
        <v>6164</v>
      </c>
      <c r="L2560" s="34">
        <v>49.6303741053</v>
      </c>
      <c r="M2560" s="34">
        <v>31018.983815799998</v>
      </c>
      <c r="N2560" s="32" t="s">
        <v>8299</v>
      </c>
      <c r="O2560" s="43" t="e">
        <f>VLOOKUP(U:U,#REF!,5,FALSE)</f>
        <v>#REF!</v>
      </c>
      <c r="P2560" s="43" t="e">
        <f>VLOOKUP(U:U,#REF!,4,FALSE)</f>
        <v>#REF!</v>
      </c>
      <c r="Q2560" s="43" t="e">
        <f>VLOOKUP(U:U,#REF!,2,FALSE)</f>
        <v>#REF!</v>
      </c>
      <c r="S2560" s="35" t="str">
        <f>VLOOKUP(G:G,old!G:J,4,FALSE)</f>
        <v>N</v>
      </c>
      <c r="T2560" s="35" t="str">
        <f>VLOOKUP(G:G,old!G:K,5,FALSE)</f>
        <v>DWR</v>
      </c>
      <c r="U2560" s="35" t="str">
        <f>VLOOKUP(G:G,old!G:L,6,FALSE)</f>
        <v>MAE NAM KHONG</v>
      </c>
      <c r="V2560" s="43">
        <f>VLOOKUP(G:G,old!G:M,7,FALSE)</f>
        <v>0</v>
      </c>
      <c r="X2560" s="43" t="str">
        <f>IFERROR(VLOOKUP(V:V,#REF!,3,FALSE),"0")</f>
        <v>0</v>
      </c>
      <c r="Y2560" s="19">
        <f t="shared" si="39"/>
        <v>0</v>
      </c>
      <c r="Z2560" s="19" t="str">
        <f>IFERROR(VLOOKUP(C:C,#REF!,19,FALSE),"0")</f>
        <v>0</v>
      </c>
    </row>
    <row r="2561" spans="1:26" x14ac:dyDescent="0.45">
      <c r="A2561" s="32" t="s">
        <v>8223</v>
      </c>
      <c r="B2561" s="32">
        <v>2</v>
      </c>
      <c r="C2561" s="32" t="s">
        <v>8224</v>
      </c>
      <c r="D2561" s="32" t="s">
        <v>6158</v>
      </c>
      <c r="E2561" s="32" t="s">
        <v>8289</v>
      </c>
      <c r="F2561" s="32">
        <v>3</v>
      </c>
      <c r="G2561" s="78" t="s">
        <v>7776</v>
      </c>
      <c r="H2561" s="33" t="s">
        <v>8300</v>
      </c>
      <c r="I2561" s="32" t="s">
        <v>8301</v>
      </c>
      <c r="J2561" s="32" t="s">
        <v>8228</v>
      </c>
      <c r="K2561" s="32" t="s">
        <v>6164</v>
      </c>
      <c r="L2561" s="34">
        <v>202.57781191300001</v>
      </c>
      <c r="M2561" s="34">
        <v>126611.132446</v>
      </c>
      <c r="N2561" s="32" t="s">
        <v>8302</v>
      </c>
      <c r="O2561" s="43" t="e">
        <f>VLOOKUP(U:U,#REF!,5,FALSE)</f>
        <v>#REF!</v>
      </c>
      <c r="P2561" s="43" t="e">
        <f>VLOOKUP(U:U,#REF!,4,FALSE)</f>
        <v>#REF!</v>
      </c>
      <c r="Q2561" s="43" t="e">
        <f>VLOOKUP(U:U,#REF!,2,FALSE)</f>
        <v>#REF!</v>
      </c>
      <c r="S2561" s="35" t="str">
        <f>VLOOKUP(G:G,old!G:J,4,FALSE)</f>
        <v>N</v>
      </c>
      <c r="T2561" s="35" t="str">
        <f>VLOOKUP(G:G,old!G:K,5,FALSE)</f>
        <v>DWR</v>
      </c>
      <c r="U2561" s="35" t="str">
        <f>VLOOKUP(G:G,old!G:L,6,FALSE)</f>
        <v>MAE NAM KHONG</v>
      </c>
      <c r="V2561" s="43">
        <f>VLOOKUP(G:G,old!G:M,7,FALSE)</f>
        <v>0</v>
      </c>
      <c r="X2561" s="43" t="str">
        <f>IFERROR(VLOOKUP(V:V,#REF!,3,FALSE),"0")</f>
        <v>0</v>
      </c>
      <c r="Y2561" s="19">
        <f t="shared" si="39"/>
        <v>0</v>
      </c>
      <c r="Z2561" s="19" t="str">
        <f>IFERROR(VLOOKUP(C:C,#REF!,19,FALSE),"0")</f>
        <v>0</v>
      </c>
    </row>
    <row r="2562" spans="1:26" x14ac:dyDescent="0.45">
      <c r="A2562" s="32" t="s">
        <v>8223</v>
      </c>
      <c r="B2562" s="32">
        <v>2</v>
      </c>
      <c r="C2562" s="32" t="s">
        <v>8224</v>
      </c>
      <c r="D2562" s="32" t="s">
        <v>6158</v>
      </c>
      <c r="E2562" s="32" t="s">
        <v>8289</v>
      </c>
      <c r="F2562" s="32">
        <v>3</v>
      </c>
      <c r="G2562" s="78" t="s">
        <v>7776</v>
      </c>
      <c r="H2562" s="33" t="s">
        <v>8303</v>
      </c>
      <c r="I2562" s="32" t="s">
        <v>8304</v>
      </c>
      <c r="J2562" s="32" t="s">
        <v>8228</v>
      </c>
      <c r="K2562" s="32" t="s">
        <v>6164</v>
      </c>
      <c r="L2562" s="34">
        <v>129.35811492900001</v>
      </c>
      <c r="M2562" s="34">
        <v>80848.821830600005</v>
      </c>
      <c r="N2562" s="32" t="s">
        <v>8305</v>
      </c>
      <c r="O2562" s="43" t="e">
        <f>VLOOKUP(U:U,#REF!,5,FALSE)</f>
        <v>#REF!</v>
      </c>
      <c r="P2562" s="43" t="e">
        <f>VLOOKUP(U:U,#REF!,4,FALSE)</f>
        <v>#REF!</v>
      </c>
      <c r="Q2562" s="43" t="e">
        <f>VLOOKUP(U:U,#REF!,2,FALSE)</f>
        <v>#REF!</v>
      </c>
      <c r="S2562" s="35" t="str">
        <f>VLOOKUP(G:G,old!G:J,4,FALSE)</f>
        <v>N</v>
      </c>
      <c r="T2562" s="35" t="str">
        <f>VLOOKUP(G:G,old!G:K,5,FALSE)</f>
        <v>DWR</v>
      </c>
      <c r="U2562" s="35" t="str">
        <f>VLOOKUP(G:G,old!G:L,6,FALSE)</f>
        <v>MAE NAM KHONG</v>
      </c>
      <c r="V2562" s="43">
        <f>VLOOKUP(G:G,old!G:M,7,FALSE)</f>
        <v>0</v>
      </c>
      <c r="X2562" s="43" t="str">
        <f>IFERROR(VLOOKUP(V:V,#REF!,3,FALSE),"0")</f>
        <v>0</v>
      </c>
      <c r="Y2562" s="19">
        <f t="shared" si="39"/>
        <v>0</v>
      </c>
      <c r="Z2562" s="19" t="str">
        <f>IFERROR(VLOOKUP(C:C,#REF!,19,FALSE),"0")</f>
        <v>0</v>
      </c>
    </row>
    <row r="2563" spans="1:26" x14ac:dyDescent="0.45">
      <c r="A2563" s="32" t="s">
        <v>8223</v>
      </c>
      <c r="B2563" s="32">
        <v>2</v>
      </c>
      <c r="C2563" s="32" t="s">
        <v>8224</v>
      </c>
      <c r="D2563" s="32" t="s">
        <v>6158</v>
      </c>
      <c r="E2563" s="32" t="s">
        <v>8289</v>
      </c>
      <c r="F2563" s="32">
        <v>3</v>
      </c>
      <c r="G2563" s="78" t="s">
        <v>7776</v>
      </c>
      <c r="H2563" s="33" t="s">
        <v>8306</v>
      </c>
      <c r="I2563" s="32" t="s">
        <v>8307</v>
      </c>
      <c r="J2563" s="32" t="s">
        <v>8228</v>
      </c>
      <c r="K2563" s="32" t="s">
        <v>6164</v>
      </c>
      <c r="L2563" s="34">
        <v>84.567884509400002</v>
      </c>
      <c r="M2563" s="34">
        <v>52854.9278184</v>
      </c>
      <c r="N2563" s="32" t="s">
        <v>8308</v>
      </c>
      <c r="O2563" s="43" t="e">
        <f>VLOOKUP(U:U,#REF!,5,FALSE)</f>
        <v>#REF!</v>
      </c>
      <c r="P2563" s="43" t="e">
        <f>VLOOKUP(U:U,#REF!,4,FALSE)</f>
        <v>#REF!</v>
      </c>
      <c r="Q2563" s="43" t="e">
        <f>VLOOKUP(U:U,#REF!,2,FALSE)</f>
        <v>#REF!</v>
      </c>
      <c r="S2563" s="35" t="str">
        <f>VLOOKUP(G:G,old!G:J,4,FALSE)</f>
        <v>N</v>
      </c>
      <c r="T2563" s="35" t="str">
        <f>VLOOKUP(G:G,old!G:K,5,FALSE)</f>
        <v>DWR</v>
      </c>
      <c r="U2563" s="35" t="str">
        <f>VLOOKUP(G:G,old!G:L,6,FALSE)</f>
        <v>MAE NAM KHONG</v>
      </c>
      <c r="V2563" s="43">
        <f>VLOOKUP(G:G,old!G:M,7,FALSE)</f>
        <v>0</v>
      </c>
      <c r="X2563" s="43" t="str">
        <f>IFERROR(VLOOKUP(V:V,#REF!,3,FALSE),"0")</f>
        <v>0</v>
      </c>
      <c r="Y2563" s="19">
        <f t="shared" si="39"/>
        <v>0</v>
      </c>
      <c r="Z2563" s="19" t="str">
        <f>IFERROR(VLOOKUP(C:C,#REF!,19,FALSE),"0")</f>
        <v>0</v>
      </c>
    </row>
    <row r="2564" spans="1:26" x14ac:dyDescent="0.45">
      <c r="A2564" s="32" t="s">
        <v>8223</v>
      </c>
      <c r="B2564" s="32">
        <v>2</v>
      </c>
      <c r="C2564" s="32" t="s">
        <v>8224</v>
      </c>
      <c r="D2564" s="32" t="s">
        <v>6158</v>
      </c>
      <c r="E2564" s="32" t="s">
        <v>8309</v>
      </c>
      <c r="F2564" s="32">
        <v>3</v>
      </c>
      <c r="G2564" s="78" t="s">
        <v>8310</v>
      </c>
      <c r="H2564" s="33" t="s">
        <v>8311</v>
      </c>
      <c r="I2564" s="32" t="s">
        <v>1515</v>
      </c>
      <c r="J2564" s="32" t="s">
        <v>8228</v>
      </c>
      <c r="K2564" s="32" t="s">
        <v>6164</v>
      </c>
      <c r="L2564" s="34">
        <v>117.837572782</v>
      </c>
      <c r="M2564" s="34">
        <v>73648.482988699994</v>
      </c>
      <c r="N2564" s="32" t="s">
        <v>8312</v>
      </c>
      <c r="O2564" s="43" t="e">
        <f>VLOOKUP(U:U,#REF!,5,FALSE)</f>
        <v>#REF!</v>
      </c>
      <c r="P2564" s="43" t="e">
        <f>VLOOKUP(U:U,#REF!,4,FALSE)</f>
        <v>#REF!</v>
      </c>
      <c r="Q2564" s="43" t="e">
        <f>VLOOKUP(U:U,#REF!,2,FALSE)</f>
        <v>#REF!</v>
      </c>
      <c r="S2564" s="35" t="str">
        <f>VLOOKUP(G:G,old!G:J,4,FALSE)</f>
        <v>N</v>
      </c>
      <c r="T2564" s="35" t="str">
        <f>VLOOKUP(G:G,old!G:K,5,FALSE)</f>
        <v>DWR</v>
      </c>
      <c r="U2564" s="35" t="str">
        <f>VLOOKUP(G:G,old!G:L,6,FALSE)</f>
        <v>MAE NAM KHONG</v>
      </c>
      <c r="V2564" s="43">
        <f>VLOOKUP(G:G,old!G:M,7,FALSE)</f>
        <v>0</v>
      </c>
      <c r="X2564" s="43" t="str">
        <f>IFERROR(VLOOKUP(V:V,#REF!,3,FALSE),"0")</f>
        <v>0</v>
      </c>
      <c r="Y2564" s="19">
        <f t="shared" ref="Y2564:Y2627" si="40">X2564*1</f>
        <v>0</v>
      </c>
      <c r="Z2564" s="19" t="str">
        <f>IFERROR(VLOOKUP(C:C,#REF!,19,FALSE),"0")</f>
        <v>0</v>
      </c>
    </row>
    <row r="2565" spans="1:26" x14ac:dyDescent="0.45">
      <c r="A2565" s="32" t="s">
        <v>8223</v>
      </c>
      <c r="B2565" s="32">
        <v>2</v>
      </c>
      <c r="C2565" s="32" t="s">
        <v>8224</v>
      </c>
      <c r="D2565" s="32" t="s">
        <v>6158</v>
      </c>
      <c r="E2565" s="32" t="s">
        <v>8309</v>
      </c>
      <c r="F2565" s="32">
        <v>3</v>
      </c>
      <c r="G2565" s="78" t="s">
        <v>8310</v>
      </c>
      <c r="H2565" s="33" t="s">
        <v>8313</v>
      </c>
      <c r="I2565" s="32" t="s">
        <v>8314</v>
      </c>
      <c r="J2565" s="32" t="s">
        <v>8228</v>
      </c>
      <c r="K2565" s="32" t="s">
        <v>6164</v>
      </c>
      <c r="L2565" s="34">
        <v>80.115783648100006</v>
      </c>
      <c r="M2565" s="34">
        <v>50072.364780099997</v>
      </c>
      <c r="N2565" s="32" t="s">
        <v>8315</v>
      </c>
      <c r="O2565" s="43" t="e">
        <f>VLOOKUP(U:U,#REF!,5,FALSE)</f>
        <v>#REF!</v>
      </c>
      <c r="P2565" s="43" t="e">
        <f>VLOOKUP(U:U,#REF!,4,FALSE)</f>
        <v>#REF!</v>
      </c>
      <c r="Q2565" s="43" t="e">
        <f>VLOOKUP(U:U,#REF!,2,FALSE)</f>
        <v>#REF!</v>
      </c>
      <c r="S2565" s="35" t="str">
        <f>VLOOKUP(G:G,old!G:J,4,FALSE)</f>
        <v>N</v>
      </c>
      <c r="T2565" s="35" t="str">
        <f>VLOOKUP(G:G,old!G:K,5,FALSE)</f>
        <v>DWR</v>
      </c>
      <c r="U2565" s="35" t="str">
        <f>VLOOKUP(G:G,old!G:L,6,FALSE)</f>
        <v>MAE NAM KHONG</v>
      </c>
      <c r="V2565" s="43">
        <f>VLOOKUP(G:G,old!G:M,7,FALSE)</f>
        <v>0</v>
      </c>
      <c r="X2565" s="43" t="str">
        <f>IFERROR(VLOOKUP(V:V,#REF!,3,FALSE),"0")</f>
        <v>0</v>
      </c>
      <c r="Y2565" s="19">
        <f t="shared" si="40"/>
        <v>0</v>
      </c>
      <c r="Z2565" s="19" t="str">
        <f>IFERROR(VLOOKUP(C:C,#REF!,19,FALSE),"0")</f>
        <v>0</v>
      </c>
    </row>
    <row r="2566" spans="1:26" x14ac:dyDescent="0.45">
      <c r="A2566" s="32" t="s">
        <v>8223</v>
      </c>
      <c r="B2566" s="32">
        <v>2</v>
      </c>
      <c r="C2566" s="32" t="s">
        <v>8224</v>
      </c>
      <c r="D2566" s="32" t="s">
        <v>6158</v>
      </c>
      <c r="E2566" s="32" t="s">
        <v>8309</v>
      </c>
      <c r="F2566" s="32">
        <v>3</v>
      </c>
      <c r="G2566" s="78" t="s">
        <v>8310</v>
      </c>
      <c r="H2566" s="33" t="s">
        <v>8316</v>
      </c>
      <c r="I2566" s="32" t="s">
        <v>8317</v>
      </c>
      <c r="J2566" s="32" t="s">
        <v>8228</v>
      </c>
      <c r="K2566" s="32" t="s">
        <v>6164</v>
      </c>
      <c r="L2566" s="34">
        <v>76.607469913700001</v>
      </c>
      <c r="M2566" s="34">
        <v>47879.668696100001</v>
      </c>
      <c r="N2566" s="32" t="s">
        <v>8318</v>
      </c>
      <c r="O2566" s="43" t="e">
        <f>VLOOKUP(U:U,#REF!,5,FALSE)</f>
        <v>#REF!</v>
      </c>
      <c r="P2566" s="43" t="e">
        <f>VLOOKUP(U:U,#REF!,4,FALSE)</f>
        <v>#REF!</v>
      </c>
      <c r="Q2566" s="43" t="e">
        <f>VLOOKUP(U:U,#REF!,2,FALSE)</f>
        <v>#REF!</v>
      </c>
      <c r="S2566" s="35" t="str">
        <f>VLOOKUP(G:G,old!G:J,4,FALSE)</f>
        <v>N</v>
      </c>
      <c r="T2566" s="35" t="str">
        <f>VLOOKUP(G:G,old!G:K,5,FALSE)</f>
        <v>DWR</v>
      </c>
      <c r="U2566" s="35" t="str">
        <f>VLOOKUP(G:G,old!G:L,6,FALSE)</f>
        <v>MAE NAM KHONG</v>
      </c>
      <c r="V2566" s="43">
        <f>VLOOKUP(G:G,old!G:M,7,FALSE)</f>
        <v>0</v>
      </c>
      <c r="X2566" s="43" t="str">
        <f>IFERROR(VLOOKUP(V:V,#REF!,3,FALSE),"0")</f>
        <v>0</v>
      </c>
      <c r="Y2566" s="19">
        <f t="shared" si="40"/>
        <v>0</v>
      </c>
      <c r="Z2566" s="19" t="str">
        <f>IFERROR(VLOOKUP(C:C,#REF!,19,FALSE),"0")</f>
        <v>0</v>
      </c>
    </row>
    <row r="2567" spans="1:26" x14ac:dyDescent="0.45">
      <c r="A2567" s="32" t="s">
        <v>8223</v>
      </c>
      <c r="B2567" s="32">
        <v>2</v>
      </c>
      <c r="C2567" s="32" t="s">
        <v>8224</v>
      </c>
      <c r="D2567" s="32" t="s">
        <v>6158</v>
      </c>
      <c r="E2567" s="32" t="s">
        <v>8309</v>
      </c>
      <c r="F2567" s="32">
        <v>3</v>
      </c>
      <c r="G2567" s="78" t="s">
        <v>8310</v>
      </c>
      <c r="H2567" s="33" t="s">
        <v>8319</v>
      </c>
      <c r="I2567" s="32" t="s">
        <v>8320</v>
      </c>
      <c r="J2567" s="32" t="s">
        <v>8228</v>
      </c>
      <c r="K2567" s="32" t="s">
        <v>6164</v>
      </c>
      <c r="L2567" s="34">
        <v>88.835345970299997</v>
      </c>
      <c r="M2567" s="34">
        <v>55522.091231400002</v>
      </c>
      <c r="N2567" s="32" t="s">
        <v>8321</v>
      </c>
      <c r="O2567" s="43" t="e">
        <f>VLOOKUP(U:U,#REF!,5,FALSE)</f>
        <v>#REF!</v>
      </c>
      <c r="P2567" s="43" t="e">
        <f>VLOOKUP(U:U,#REF!,4,FALSE)</f>
        <v>#REF!</v>
      </c>
      <c r="Q2567" s="43" t="e">
        <f>VLOOKUP(U:U,#REF!,2,FALSE)</f>
        <v>#REF!</v>
      </c>
      <c r="S2567" s="35" t="str">
        <f>VLOOKUP(G:G,old!G:J,4,FALSE)</f>
        <v>N</v>
      </c>
      <c r="T2567" s="35" t="str">
        <f>VLOOKUP(G:G,old!G:K,5,FALSE)</f>
        <v>DWR</v>
      </c>
      <c r="U2567" s="35" t="str">
        <f>VLOOKUP(G:G,old!G:L,6,FALSE)</f>
        <v>MAE NAM KHONG</v>
      </c>
      <c r="V2567" s="43">
        <f>VLOOKUP(G:G,old!G:M,7,FALSE)</f>
        <v>0</v>
      </c>
      <c r="X2567" s="43" t="str">
        <f>IFERROR(VLOOKUP(V:V,#REF!,3,FALSE),"0")</f>
        <v>0</v>
      </c>
      <c r="Y2567" s="19">
        <f t="shared" si="40"/>
        <v>0</v>
      </c>
      <c r="Z2567" s="19" t="str">
        <f>IFERROR(VLOOKUP(C:C,#REF!,19,FALSE),"0")</f>
        <v>0</v>
      </c>
    </row>
    <row r="2568" spans="1:26" x14ac:dyDescent="0.45">
      <c r="A2568" s="32" t="s">
        <v>8223</v>
      </c>
      <c r="B2568" s="32">
        <v>2</v>
      </c>
      <c r="C2568" s="32" t="s">
        <v>8224</v>
      </c>
      <c r="D2568" s="32" t="s">
        <v>6158</v>
      </c>
      <c r="E2568" s="32" t="s">
        <v>8309</v>
      </c>
      <c r="F2568" s="32">
        <v>3</v>
      </c>
      <c r="G2568" s="78" t="s">
        <v>8310</v>
      </c>
      <c r="H2568" s="33" t="s">
        <v>8322</v>
      </c>
      <c r="I2568" s="32" t="s">
        <v>8323</v>
      </c>
      <c r="J2568" s="32" t="s">
        <v>8228</v>
      </c>
      <c r="K2568" s="32" t="s">
        <v>6164</v>
      </c>
      <c r="L2568" s="34">
        <v>73.605107779799994</v>
      </c>
      <c r="M2568" s="34">
        <v>46003.192362399997</v>
      </c>
      <c r="N2568" s="32" t="s">
        <v>8324</v>
      </c>
      <c r="O2568" s="43" t="e">
        <f>VLOOKUP(U:U,#REF!,5,FALSE)</f>
        <v>#REF!</v>
      </c>
      <c r="P2568" s="43" t="e">
        <f>VLOOKUP(U:U,#REF!,4,FALSE)</f>
        <v>#REF!</v>
      </c>
      <c r="Q2568" s="43" t="e">
        <f>VLOOKUP(U:U,#REF!,2,FALSE)</f>
        <v>#REF!</v>
      </c>
      <c r="S2568" s="35" t="str">
        <f>VLOOKUP(G:G,old!G:J,4,FALSE)</f>
        <v>N</v>
      </c>
      <c r="T2568" s="35" t="str">
        <f>VLOOKUP(G:G,old!G:K,5,FALSE)</f>
        <v>DWR</v>
      </c>
      <c r="U2568" s="35" t="str">
        <f>VLOOKUP(G:G,old!G:L,6,FALSE)</f>
        <v>MAE NAM KHONG</v>
      </c>
      <c r="V2568" s="43">
        <f>VLOOKUP(G:G,old!G:M,7,FALSE)</f>
        <v>0</v>
      </c>
      <c r="X2568" s="43" t="str">
        <f>IFERROR(VLOOKUP(V:V,#REF!,3,FALSE),"0")</f>
        <v>0</v>
      </c>
      <c r="Y2568" s="19">
        <f t="shared" si="40"/>
        <v>0</v>
      </c>
      <c r="Z2568" s="19" t="str">
        <f>IFERROR(VLOOKUP(C:C,#REF!,19,FALSE),"0")</f>
        <v>0</v>
      </c>
    </row>
    <row r="2569" spans="1:26" x14ac:dyDescent="0.45">
      <c r="A2569" s="32" t="s">
        <v>8223</v>
      </c>
      <c r="B2569" s="32">
        <v>2</v>
      </c>
      <c r="C2569" s="32" t="s">
        <v>8224</v>
      </c>
      <c r="D2569" s="32" t="s">
        <v>6158</v>
      </c>
      <c r="E2569" s="32" t="s">
        <v>8309</v>
      </c>
      <c r="F2569" s="32">
        <v>3</v>
      </c>
      <c r="G2569" s="78" t="s">
        <v>8310</v>
      </c>
      <c r="H2569" s="33" t="s">
        <v>8325</v>
      </c>
      <c r="I2569" s="32" t="s">
        <v>8326</v>
      </c>
      <c r="J2569" s="32" t="s">
        <v>8228</v>
      </c>
      <c r="K2569" s="32" t="s">
        <v>6164</v>
      </c>
      <c r="L2569" s="34">
        <v>256.92536262300001</v>
      </c>
      <c r="M2569" s="34">
        <v>160578.351639</v>
      </c>
      <c r="N2569" s="32" t="s">
        <v>8327</v>
      </c>
      <c r="O2569" s="43" t="e">
        <f>VLOOKUP(U:U,#REF!,5,FALSE)</f>
        <v>#REF!</v>
      </c>
      <c r="P2569" s="43" t="e">
        <f>VLOOKUP(U:U,#REF!,4,FALSE)</f>
        <v>#REF!</v>
      </c>
      <c r="Q2569" s="43" t="e">
        <f>VLOOKUP(U:U,#REF!,2,FALSE)</f>
        <v>#REF!</v>
      </c>
      <c r="S2569" s="35" t="str">
        <f>VLOOKUP(G:G,old!G:J,4,FALSE)</f>
        <v>N</v>
      </c>
      <c r="T2569" s="35" t="str">
        <f>VLOOKUP(G:G,old!G:K,5,FALSE)</f>
        <v>DWR</v>
      </c>
      <c r="U2569" s="35" t="str">
        <f>VLOOKUP(G:G,old!G:L,6,FALSE)</f>
        <v>MAE NAM KHONG</v>
      </c>
      <c r="V2569" s="43">
        <f>VLOOKUP(G:G,old!G:M,7,FALSE)</f>
        <v>0</v>
      </c>
      <c r="X2569" s="43" t="str">
        <f>IFERROR(VLOOKUP(V:V,#REF!,3,FALSE),"0")</f>
        <v>0</v>
      </c>
      <c r="Y2569" s="19">
        <f t="shared" si="40"/>
        <v>0</v>
      </c>
      <c r="Z2569" s="19" t="str">
        <f>IFERROR(VLOOKUP(C:C,#REF!,19,FALSE),"0")</f>
        <v>0</v>
      </c>
    </row>
    <row r="2570" spans="1:26" x14ac:dyDescent="0.45">
      <c r="A2570" s="32" t="s">
        <v>8223</v>
      </c>
      <c r="B2570" s="32">
        <v>2</v>
      </c>
      <c r="C2570" s="32" t="s">
        <v>8224</v>
      </c>
      <c r="D2570" s="32" t="s">
        <v>6158</v>
      </c>
      <c r="E2570" s="32" t="s">
        <v>8309</v>
      </c>
      <c r="F2570" s="32">
        <v>3</v>
      </c>
      <c r="G2570" s="78" t="s">
        <v>8310</v>
      </c>
      <c r="H2570" s="33" t="s">
        <v>8328</v>
      </c>
      <c r="I2570" s="32" t="s">
        <v>1806</v>
      </c>
      <c r="J2570" s="32" t="s">
        <v>8228</v>
      </c>
      <c r="K2570" s="32" t="s">
        <v>6164</v>
      </c>
      <c r="L2570" s="34">
        <v>69.264746580799994</v>
      </c>
      <c r="M2570" s="34">
        <v>43290.466612999997</v>
      </c>
      <c r="N2570" s="32" t="s">
        <v>8329</v>
      </c>
      <c r="O2570" s="43" t="e">
        <f>VLOOKUP(U:U,#REF!,5,FALSE)</f>
        <v>#REF!</v>
      </c>
      <c r="P2570" s="43" t="e">
        <f>VLOOKUP(U:U,#REF!,4,FALSE)</f>
        <v>#REF!</v>
      </c>
      <c r="Q2570" s="43" t="e">
        <f>VLOOKUP(U:U,#REF!,2,FALSE)</f>
        <v>#REF!</v>
      </c>
      <c r="S2570" s="35" t="str">
        <f>VLOOKUP(G:G,old!G:J,4,FALSE)</f>
        <v>N</v>
      </c>
      <c r="T2570" s="35" t="str">
        <f>VLOOKUP(G:G,old!G:K,5,FALSE)</f>
        <v>DWR</v>
      </c>
      <c r="U2570" s="35" t="str">
        <f>VLOOKUP(G:G,old!G:L,6,FALSE)</f>
        <v>MAE NAM KHONG</v>
      </c>
      <c r="V2570" s="43">
        <f>VLOOKUP(G:G,old!G:M,7,FALSE)</f>
        <v>0</v>
      </c>
      <c r="X2570" s="43" t="str">
        <f>IFERROR(VLOOKUP(V:V,#REF!,3,FALSE),"0")</f>
        <v>0</v>
      </c>
      <c r="Y2570" s="19">
        <f t="shared" si="40"/>
        <v>0</v>
      </c>
      <c r="Z2570" s="19" t="str">
        <f>IFERROR(VLOOKUP(C:C,#REF!,19,FALSE),"0")</f>
        <v>0</v>
      </c>
    </row>
    <row r="2571" spans="1:26" x14ac:dyDescent="0.45">
      <c r="A2571" s="32" t="s">
        <v>8223</v>
      </c>
      <c r="B2571" s="32">
        <v>2</v>
      </c>
      <c r="C2571" s="32" t="s">
        <v>8224</v>
      </c>
      <c r="D2571" s="32" t="s">
        <v>6158</v>
      </c>
      <c r="E2571" s="32" t="s">
        <v>8309</v>
      </c>
      <c r="F2571" s="32">
        <v>3</v>
      </c>
      <c r="G2571" s="78" t="s">
        <v>8310</v>
      </c>
      <c r="H2571" s="33" t="s">
        <v>8330</v>
      </c>
      <c r="I2571" s="32" t="s">
        <v>8331</v>
      </c>
      <c r="J2571" s="32" t="s">
        <v>8228</v>
      </c>
      <c r="K2571" s="32" t="s">
        <v>6164</v>
      </c>
      <c r="L2571" s="34">
        <v>25.6392516284</v>
      </c>
      <c r="M2571" s="34">
        <v>16024.532267799999</v>
      </c>
      <c r="N2571" s="32" t="s">
        <v>8332</v>
      </c>
      <c r="O2571" s="43" t="e">
        <f>VLOOKUP(U:U,#REF!,5,FALSE)</f>
        <v>#REF!</v>
      </c>
      <c r="P2571" s="43" t="e">
        <f>VLOOKUP(U:U,#REF!,4,FALSE)</f>
        <v>#REF!</v>
      </c>
      <c r="Q2571" s="43" t="e">
        <f>VLOOKUP(U:U,#REF!,2,FALSE)</f>
        <v>#REF!</v>
      </c>
      <c r="S2571" s="35" t="str">
        <f>VLOOKUP(G:G,old!G:J,4,FALSE)</f>
        <v>N</v>
      </c>
      <c r="T2571" s="35" t="str">
        <f>VLOOKUP(G:G,old!G:K,5,FALSE)</f>
        <v>DWR</v>
      </c>
      <c r="U2571" s="35" t="str">
        <f>VLOOKUP(G:G,old!G:L,6,FALSE)</f>
        <v>MAE NAM KHONG</v>
      </c>
      <c r="V2571" s="43">
        <f>VLOOKUP(G:G,old!G:M,7,FALSE)</f>
        <v>0</v>
      </c>
      <c r="X2571" s="43" t="str">
        <f>IFERROR(VLOOKUP(V:V,#REF!,3,FALSE),"0")</f>
        <v>0</v>
      </c>
      <c r="Y2571" s="19">
        <f t="shared" si="40"/>
        <v>0</v>
      </c>
      <c r="Z2571" s="19" t="str">
        <f>IFERROR(VLOOKUP(C:C,#REF!,19,FALSE),"0")</f>
        <v>0</v>
      </c>
    </row>
    <row r="2572" spans="1:26" x14ac:dyDescent="0.45">
      <c r="A2572" s="32" t="s">
        <v>8223</v>
      </c>
      <c r="B2572" s="32">
        <v>2</v>
      </c>
      <c r="C2572" s="32" t="s">
        <v>8224</v>
      </c>
      <c r="D2572" s="32" t="s">
        <v>6158</v>
      </c>
      <c r="E2572" s="32" t="s">
        <v>8309</v>
      </c>
      <c r="F2572" s="32">
        <v>3</v>
      </c>
      <c r="G2572" s="78" t="s">
        <v>8310</v>
      </c>
      <c r="H2572" s="33" t="s">
        <v>8333</v>
      </c>
      <c r="I2572" s="32" t="s">
        <v>8334</v>
      </c>
      <c r="J2572" s="32" t="s">
        <v>8228</v>
      </c>
      <c r="K2572" s="32" t="s">
        <v>6164</v>
      </c>
      <c r="L2572" s="34">
        <v>31.511997885900001</v>
      </c>
      <c r="M2572" s="34">
        <v>19694.998678700002</v>
      </c>
      <c r="N2572" s="32" t="s">
        <v>8335</v>
      </c>
      <c r="O2572" s="43" t="e">
        <f>VLOOKUP(U:U,#REF!,5,FALSE)</f>
        <v>#REF!</v>
      </c>
      <c r="P2572" s="43" t="e">
        <f>VLOOKUP(U:U,#REF!,4,FALSE)</f>
        <v>#REF!</v>
      </c>
      <c r="Q2572" s="43" t="e">
        <f>VLOOKUP(U:U,#REF!,2,FALSE)</f>
        <v>#REF!</v>
      </c>
      <c r="S2572" s="35" t="str">
        <f>VLOOKUP(G:G,old!G:J,4,FALSE)</f>
        <v>N</v>
      </c>
      <c r="T2572" s="35" t="str">
        <f>VLOOKUP(G:G,old!G:K,5,FALSE)</f>
        <v>DWR</v>
      </c>
      <c r="U2572" s="35" t="str">
        <f>VLOOKUP(G:G,old!G:L,6,FALSE)</f>
        <v>MAE NAM KHONG</v>
      </c>
      <c r="V2572" s="43">
        <f>VLOOKUP(G:G,old!G:M,7,FALSE)</f>
        <v>0</v>
      </c>
      <c r="X2572" s="43" t="str">
        <f>IFERROR(VLOOKUP(V:V,#REF!,3,FALSE),"0")</f>
        <v>0</v>
      </c>
      <c r="Y2572" s="19">
        <f t="shared" si="40"/>
        <v>0</v>
      </c>
      <c r="Z2572" s="19" t="str">
        <f>IFERROR(VLOOKUP(C:C,#REF!,19,FALSE),"0")</f>
        <v>0</v>
      </c>
    </row>
    <row r="2573" spans="1:26" x14ac:dyDescent="0.45">
      <c r="A2573" s="32" t="s">
        <v>8223</v>
      </c>
      <c r="B2573" s="32">
        <v>2</v>
      </c>
      <c r="C2573" s="32" t="s">
        <v>8224</v>
      </c>
      <c r="D2573" s="32" t="s">
        <v>6158</v>
      </c>
      <c r="E2573" s="32" t="s">
        <v>8309</v>
      </c>
      <c r="F2573" s="32">
        <v>3</v>
      </c>
      <c r="G2573" s="78" t="s">
        <v>8310</v>
      </c>
      <c r="H2573" s="33" t="s">
        <v>8336</v>
      </c>
      <c r="I2573" s="32" t="s">
        <v>8337</v>
      </c>
      <c r="J2573" s="32" t="s">
        <v>8228</v>
      </c>
      <c r="K2573" s="32" t="s">
        <v>6164</v>
      </c>
      <c r="L2573" s="34">
        <v>35.836169017899998</v>
      </c>
      <c r="M2573" s="34">
        <v>22397.605636200002</v>
      </c>
      <c r="N2573" s="32" t="s">
        <v>8338</v>
      </c>
      <c r="O2573" s="43" t="e">
        <f>VLOOKUP(U:U,#REF!,5,FALSE)</f>
        <v>#REF!</v>
      </c>
      <c r="P2573" s="43" t="e">
        <f>VLOOKUP(U:U,#REF!,4,FALSE)</f>
        <v>#REF!</v>
      </c>
      <c r="Q2573" s="43" t="e">
        <f>VLOOKUP(U:U,#REF!,2,FALSE)</f>
        <v>#REF!</v>
      </c>
      <c r="S2573" s="35" t="str">
        <f>VLOOKUP(G:G,old!G:J,4,FALSE)</f>
        <v>N</v>
      </c>
      <c r="T2573" s="35" t="str">
        <f>VLOOKUP(G:G,old!G:K,5,FALSE)</f>
        <v>DWR</v>
      </c>
      <c r="U2573" s="35" t="str">
        <f>VLOOKUP(G:G,old!G:L,6,FALSE)</f>
        <v>MAE NAM KHONG</v>
      </c>
      <c r="V2573" s="43">
        <f>VLOOKUP(G:G,old!G:M,7,FALSE)</f>
        <v>0</v>
      </c>
      <c r="X2573" s="43" t="str">
        <f>IFERROR(VLOOKUP(V:V,#REF!,3,FALSE),"0")</f>
        <v>0</v>
      </c>
      <c r="Y2573" s="19">
        <f t="shared" si="40"/>
        <v>0</v>
      </c>
      <c r="Z2573" s="19" t="str">
        <f>IFERROR(VLOOKUP(C:C,#REF!,19,FALSE),"0")</f>
        <v>0</v>
      </c>
    </row>
    <row r="2574" spans="1:26" x14ac:dyDescent="0.45">
      <c r="A2574" s="32" t="s">
        <v>8223</v>
      </c>
      <c r="B2574" s="32">
        <v>2</v>
      </c>
      <c r="C2574" s="32" t="s">
        <v>8224</v>
      </c>
      <c r="D2574" s="32" t="s">
        <v>6158</v>
      </c>
      <c r="E2574" s="32" t="s">
        <v>8339</v>
      </c>
      <c r="F2574" s="32">
        <v>3</v>
      </c>
      <c r="G2574" s="78" t="s">
        <v>8340</v>
      </c>
      <c r="H2574" s="33" t="s">
        <v>8341</v>
      </c>
      <c r="I2574" s="32" t="s">
        <v>8342</v>
      </c>
      <c r="J2574" s="32" t="s">
        <v>8228</v>
      </c>
      <c r="K2574" s="32" t="s">
        <v>6164</v>
      </c>
      <c r="L2574" s="34">
        <v>65.926868351699994</v>
      </c>
      <c r="M2574" s="34">
        <v>41204.292719800003</v>
      </c>
      <c r="N2574" s="32" t="s">
        <v>8343</v>
      </c>
      <c r="O2574" s="43" t="e">
        <f>VLOOKUP(U:U,#REF!,5,FALSE)</f>
        <v>#REF!</v>
      </c>
      <c r="P2574" s="43" t="e">
        <f>VLOOKUP(U:U,#REF!,4,FALSE)</f>
        <v>#REF!</v>
      </c>
      <c r="Q2574" s="43" t="e">
        <f>VLOOKUP(U:U,#REF!,2,FALSE)</f>
        <v>#REF!</v>
      </c>
      <c r="S2574" s="35" t="str">
        <f>VLOOKUP(G:G,old!G:J,4,FALSE)</f>
        <v>N</v>
      </c>
      <c r="T2574" s="35" t="str">
        <f>VLOOKUP(G:G,old!G:K,5,FALSE)</f>
        <v>RID_area</v>
      </c>
      <c r="U2574" s="35" t="str">
        <f>VLOOKUP(G:G,old!G:L,6,FALSE)</f>
        <v>MAE NAM KHONG</v>
      </c>
      <c r="V2574" s="43">
        <f>VLOOKUP(G:G,old!G:M,7,FALSE)</f>
        <v>0</v>
      </c>
      <c r="X2574" s="43" t="str">
        <f>IFERROR(VLOOKUP(V:V,#REF!,3,FALSE),"0")</f>
        <v>0</v>
      </c>
      <c r="Y2574" s="19">
        <f t="shared" si="40"/>
        <v>0</v>
      </c>
      <c r="Z2574" s="19" t="str">
        <f>IFERROR(VLOOKUP(C:C,#REF!,19,FALSE),"0")</f>
        <v>0</v>
      </c>
    </row>
    <row r="2575" spans="1:26" x14ac:dyDescent="0.45">
      <c r="A2575" s="32" t="s">
        <v>8223</v>
      </c>
      <c r="B2575" s="32">
        <v>2</v>
      </c>
      <c r="C2575" s="32" t="s">
        <v>8224</v>
      </c>
      <c r="D2575" s="32" t="s">
        <v>6158</v>
      </c>
      <c r="E2575" s="32" t="s">
        <v>8339</v>
      </c>
      <c r="F2575" s="32">
        <v>3</v>
      </c>
      <c r="G2575" s="78" t="s">
        <v>8340</v>
      </c>
      <c r="H2575" s="33" t="s">
        <v>8344</v>
      </c>
      <c r="I2575" s="32" t="s">
        <v>8345</v>
      </c>
      <c r="J2575" s="32" t="s">
        <v>8228</v>
      </c>
      <c r="K2575" s="32" t="s">
        <v>6164</v>
      </c>
      <c r="L2575" s="34">
        <v>91.566511674899999</v>
      </c>
      <c r="M2575" s="34">
        <v>57229.069796800002</v>
      </c>
      <c r="N2575" s="32" t="s">
        <v>8346</v>
      </c>
      <c r="O2575" s="43" t="e">
        <f>VLOOKUP(U:U,#REF!,5,FALSE)</f>
        <v>#REF!</v>
      </c>
      <c r="P2575" s="43" t="e">
        <f>VLOOKUP(U:U,#REF!,4,FALSE)</f>
        <v>#REF!</v>
      </c>
      <c r="Q2575" s="43" t="e">
        <f>VLOOKUP(U:U,#REF!,2,FALSE)</f>
        <v>#REF!</v>
      </c>
      <c r="S2575" s="35" t="str">
        <f>VLOOKUP(G:G,old!G:J,4,FALSE)</f>
        <v>N</v>
      </c>
      <c r="T2575" s="35" t="str">
        <f>VLOOKUP(G:G,old!G:K,5,FALSE)</f>
        <v>RID_area</v>
      </c>
      <c r="U2575" s="35" t="str">
        <f>VLOOKUP(G:G,old!G:L,6,FALSE)</f>
        <v>MAE NAM KHONG</v>
      </c>
      <c r="V2575" s="43">
        <f>VLOOKUP(G:G,old!G:M,7,FALSE)</f>
        <v>0</v>
      </c>
      <c r="X2575" s="43" t="str">
        <f>IFERROR(VLOOKUP(V:V,#REF!,3,FALSE),"0")</f>
        <v>0</v>
      </c>
      <c r="Y2575" s="19">
        <f t="shared" si="40"/>
        <v>0</v>
      </c>
      <c r="Z2575" s="19" t="str">
        <f>IFERROR(VLOOKUP(C:C,#REF!,19,FALSE),"0")</f>
        <v>0</v>
      </c>
    </row>
    <row r="2576" spans="1:26" x14ac:dyDescent="0.45">
      <c r="A2576" s="32" t="s">
        <v>8223</v>
      </c>
      <c r="B2576" s="32">
        <v>2</v>
      </c>
      <c r="C2576" s="32" t="s">
        <v>8224</v>
      </c>
      <c r="D2576" s="32" t="s">
        <v>6158</v>
      </c>
      <c r="E2576" s="32" t="s">
        <v>8339</v>
      </c>
      <c r="F2576" s="32">
        <v>3</v>
      </c>
      <c r="G2576" s="78" t="s">
        <v>8340</v>
      </c>
      <c r="H2576" s="33" t="s">
        <v>8347</v>
      </c>
      <c r="I2576" s="32" t="s">
        <v>8348</v>
      </c>
      <c r="J2576" s="32" t="s">
        <v>8228</v>
      </c>
      <c r="K2576" s="32" t="s">
        <v>6164</v>
      </c>
      <c r="L2576" s="34">
        <v>44.785087508300002</v>
      </c>
      <c r="M2576" s="34">
        <v>27990.6796927</v>
      </c>
      <c r="N2576" s="32" t="s">
        <v>8349</v>
      </c>
      <c r="O2576" s="43" t="e">
        <f>VLOOKUP(U:U,#REF!,5,FALSE)</f>
        <v>#REF!</v>
      </c>
      <c r="P2576" s="43" t="e">
        <f>VLOOKUP(U:U,#REF!,4,FALSE)</f>
        <v>#REF!</v>
      </c>
      <c r="Q2576" s="43" t="e">
        <f>VLOOKUP(U:U,#REF!,2,FALSE)</f>
        <v>#REF!</v>
      </c>
      <c r="S2576" s="35" t="str">
        <f>VLOOKUP(G:G,old!G:J,4,FALSE)</f>
        <v>N</v>
      </c>
      <c r="T2576" s="35" t="str">
        <f>VLOOKUP(G:G,old!G:K,5,FALSE)</f>
        <v>RID_area</v>
      </c>
      <c r="U2576" s="35" t="str">
        <f>VLOOKUP(G:G,old!G:L,6,FALSE)</f>
        <v>MAE NAM KHONG</v>
      </c>
      <c r="V2576" s="43">
        <f>VLOOKUP(G:G,old!G:M,7,FALSE)</f>
        <v>0</v>
      </c>
      <c r="X2576" s="43" t="str">
        <f>IFERROR(VLOOKUP(V:V,#REF!,3,FALSE),"0")</f>
        <v>0</v>
      </c>
      <c r="Y2576" s="19">
        <f t="shared" si="40"/>
        <v>0</v>
      </c>
      <c r="Z2576" s="19" t="str">
        <f>IFERROR(VLOOKUP(C:C,#REF!,19,FALSE),"0")</f>
        <v>0</v>
      </c>
    </row>
    <row r="2577" spans="1:26" x14ac:dyDescent="0.45">
      <c r="A2577" s="32" t="s">
        <v>8223</v>
      </c>
      <c r="B2577" s="32">
        <v>2</v>
      </c>
      <c r="C2577" s="32" t="s">
        <v>8224</v>
      </c>
      <c r="D2577" s="32" t="s">
        <v>6158</v>
      </c>
      <c r="E2577" s="32" t="s">
        <v>8339</v>
      </c>
      <c r="F2577" s="32">
        <v>3</v>
      </c>
      <c r="G2577" s="78" t="s">
        <v>8340</v>
      </c>
      <c r="H2577" s="33" t="s">
        <v>8350</v>
      </c>
      <c r="I2577" s="32" t="s">
        <v>6777</v>
      </c>
      <c r="J2577" s="32" t="s">
        <v>8228</v>
      </c>
      <c r="K2577" s="32" t="s">
        <v>6164</v>
      </c>
      <c r="L2577" s="34">
        <v>20.236744675800001</v>
      </c>
      <c r="M2577" s="34">
        <v>12647.965422400001</v>
      </c>
      <c r="N2577" s="32" t="s">
        <v>8351</v>
      </c>
      <c r="O2577" s="43" t="e">
        <f>VLOOKUP(U:U,#REF!,5,FALSE)</f>
        <v>#REF!</v>
      </c>
      <c r="P2577" s="43" t="e">
        <f>VLOOKUP(U:U,#REF!,4,FALSE)</f>
        <v>#REF!</v>
      </c>
      <c r="Q2577" s="43" t="e">
        <f>VLOOKUP(U:U,#REF!,2,FALSE)</f>
        <v>#REF!</v>
      </c>
      <c r="S2577" s="35" t="str">
        <f>VLOOKUP(G:G,old!G:J,4,FALSE)</f>
        <v>N</v>
      </c>
      <c r="T2577" s="35" t="str">
        <f>VLOOKUP(G:G,old!G:K,5,FALSE)</f>
        <v>RID_area</v>
      </c>
      <c r="U2577" s="35" t="str">
        <f>VLOOKUP(G:G,old!G:L,6,FALSE)</f>
        <v>MAE NAM KHONG</v>
      </c>
      <c r="V2577" s="43">
        <f>VLOOKUP(G:G,old!G:M,7,FALSE)</f>
        <v>0</v>
      </c>
      <c r="X2577" s="43" t="str">
        <f>IFERROR(VLOOKUP(V:V,#REF!,3,FALSE),"0")</f>
        <v>0</v>
      </c>
      <c r="Y2577" s="19">
        <f t="shared" si="40"/>
        <v>0</v>
      </c>
      <c r="Z2577" s="19" t="str">
        <f>IFERROR(VLOOKUP(C:C,#REF!,19,FALSE),"0")</f>
        <v>0</v>
      </c>
    </row>
    <row r="2578" spans="1:26" x14ac:dyDescent="0.45">
      <c r="A2578" s="32" t="s">
        <v>8223</v>
      </c>
      <c r="B2578" s="32">
        <v>2</v>
      </c>
      <c r="C2578" s="32" t="s">
        <v>8224</v>
      </c>
      <c r="D2578" s="32" t="s">
        <v>6158</v>
      </c>
      <c r="E2578" s="32" t="s">
        <v>8339</v>
      </c>
      <c r="F2578" s="32">
        <v>3</v>
      </c>
      <c r="G2578" s="78" t="s">
        <v>8340</v>
      </c>
      <c r="H2578" s="33" t="s">
        <v>8352</v>
      </c>
      <c r="I2578" s="32" t="s">
        <v>8353</v>
      </c>
      <c r="J2578" s="32" t="s">
        <v>8228</v>
      </c>
      <c r="K2578" s="32" t="s">
        <v>6164</v>
      </c>
      <c r="L2578" s="34">
        <v>27.7724697425</v>
      </c>
      <c r="M2578" s="34">
        <v>17357.793589100002</v>
      </c>
      <c r="N2578" s="32" t="s">
        <v>8354</v>
      </c>
      <c r="O2578" s="43" t="e">
        <f>VLOOKUP(U:U,#REF!,5,FALSE)</f>
        <v>#REF!</v>
      </c>
      <c r="P2578" s="43" t="e">
        <f>VLOOKUP(U:U,#REF!,4,FALSE)</f>
        <v>#REF!</v>
      </c>
      <c r="Q2578" s="43" t="e">
        <f>VLOOKUP(U:U,#REF!,2,FALSE)</f>
        <v>#REF!</v>
      </c>
      <c r="S2578" s="35" t="str">
        <f>VLOOKUP(G:G,old!G:J,4,FALSE)</f>
        <v>N</v>
      </c>
      <c r="T2578" s="35" t="str">
        <f>VLOOKUP(G:G,old!G:K,5,FALSE)</f>
        <v>RID_area</v>
      </c>
      <c r="U2578" s="35" t="str">
        <f>VLOOKUP(G:G,old!G:L,6,FALSE)</f>
        <v>MAE NAM KHONG</v>
      </c>
      <c r="V2578" s="43">
        <f>VLOOKUP(G:G,old!G:M,7,FALSE)</f>
        <v>0</v>
      </c>
      <c r="X2578" s="43" t="str">
        <f>IFERROR(VLOOKUP(V:V,#REF!,3,FALSE),"0")</f>
        <v>0</v>
      </c>
      <c r="Y2578" s="19">
        <f t="shared" si="40"/>
        <v>0</v>
      </c>
      <c r="Z2578" s="19" t="str">
        <f>IFERROR(VLOOKUP(C:C,#REF!,19,FALSE),"0")</f>
        <v>0</v>
      </c>
    </row>
    <row r="2579" spans="1:26" x14ac:dyDescent="0.45">
      <c r="A2579" s="32" t="s">
        <v>8223</v>
      </c>
      <c r="B2579" s="32">
        <v>2</v>
      </c>
      <c r="C2579" s="32" t="s">
        <v>8224</v>
      </c>
      <c r="D2579" s="32" t="s">
        <v>6158</v>
      </c>
      <c r="E2579" s="32" t="s">
        <v>8339</v>
      </c>
      <c r="F2579" s="32">
        <v>3</v>
      </c>
      <c r="G2579" s="78" t="s">
        <v>8340</v>
      </c>
      <c r="H2579" s="33" t="s">
        <v>8355</v>
      </c>
      <c r="I2579" s="32" t="s">
        <v>8356</v>
      </c>
      <c r="J2579" s="32" t="s">
        <v>8228</v>
      </c>
      <c r="K2579" s="32" t="s">
        <v>6164</v>
      </c>
      <c r="L2579" s="34">
        <v>32.825036418800003</v>
      </c>
      <c r="M2579" s="34">
        <v>20515.647761799999</v>
      </c>
      <c r="N2579" s="32" t="s">
        <v>8357</v>
      </c>
      <c r="O2579" s="43" t="e">
        <f>VLOOKUP(U:U,#REF!,5,FALSE)</f>
        <v>#REF!</v>
      </c>
      <c r="P2579" s="43" t="e">
        <f>VLOOKUP(U:U,#REF!,4,FALSE)</f>
        <v>#REF!</v>
      </c>
      <c r="Q2579" s="43" t="e">
        <f>VLOOKUP(U:U,#REF!,2,FALSE)</f>
        <v>#REF!</v>
      </c>
      <c r="S2579" s="35" t="str">
        <f>VLOOKUP(G:G,old!G:J,4,FALSE)</f>
        <v>N</v>
      </c>
      <c r="T2579" s="35" t="str">
        <f>VLOOKUP(G:G,old!G:K,5,FALSE)</f>
        <v>RID_area</v>
      </c>
      <c r="U2579" s="35" t="str">
        <f>VLOOKUP(G:G,old!G:L,6,FALSE)</f>
        <v>MAE NAM KHONG</v>
      </c>
      <c r="V2579" s="43">
        <f>VLOOKUP(G:G,old!G:M,7,FALSE)</f>
        <v>0</v>
      </c>
      <c r="X2579" s="43" t="str">
        <f>IFERROR(VLOOKUP(V:V,#REF!,3,FALSE),"0")</f>
        <v>0</v>
      </c>
      <c r="Y2579" s="19">
        <f t="shared" si="40"/>
        <v>0</v>
      </c>
      <c r="Z2579" s="19" t="str">
        <f>IFERROR(VLOOKUP(C:C,#REF!,19,FALSE),"0")</f>
        <v>0</v>
      </c>
    </row>
    <row r="2580" spans="1:26" x14ac:dyDescent="0.45">
      <c r="A2580" s="32" t="s">
        <v>8223</v>
      </c>
      <c r="B2580" s="32">
        <v>2</v>
      </c>
      <c r="C2580" s="32" t="s">
        <v>8224</v>
      </c>
      <c r="D2580" s="32" t="s">
        <v>6158</v>
      </c>
      <c r="E2580" s="32" t="s">
        <v>8339</v>
      </c>
      <c r="F2580" s="32">
        <v>3</v>
      </c>
      <c r="G2580" s="78" t="s">
        <v>8340</v>
      </c>
      <c r="H2580" s="33" t="s">
        <v>8358</v>
      </c>
      <c r="I2580" s="32" t="s">
        <v>8359</v>
      </c>
      <c r="J2580" s="32" t="s">
        <v>8228</v>
      </c>
      <c r="K2580" s="32" t="s">
        <v>6164</v>
      </c>
      <c r="L2580" s="34">
        <v>49.810858486800001</v>
      </c>
      <c r="M2580" s="34">
        <v>31131.786554300001</v>
      </c>
      <c r="N2580" s="32" t="s">
        <v>8360</v>
      </c>
      <c r="O2580" s="43" t="e">
        <f>VLOOKUP(U:U,#REF!,5,FALSE)</f>
        <v>#REF!</v>
      </c>
      <c r="P2580" s="43" t="e">
        <f>VLOOKUP(U:U,#REF!,4,FALSE)</f>
        <v>#REF!</v>
      </c>
      <c r="Q2580" s="43" t="e">
        <f>VLOOKUP(U:U,#REF!,2,FALSE)</f>
        <v>#REF!</v>
      </c>
      <c r="S2580" s="35" t="str">
        <f>VLOOKUP(G:G,old!G:J,4,FALSE)</f>
        <v>N</v>
      </c>
      <c r="T2580" s="35" t="str">
        <f>VLOOKUP(G:G,old!G:K,5,FALSE)</f>
        <v>RID_area</v>
      </c>
      <c r="U2580" s="35" t="str">
        <f>VLOOKUP(G:G,old!G:L,6,FALSE)</f>
        <v>MAE NAM KHONG</v>
      </c>
      <c r="V2580" s="43">
        <f>VLOOKUP(G:G,old!G:M,7,FALSE)</f>
        <v>0</v>
      </c>
      <c r="X2580" s="43" t="str">
        <f>IFERROR(VLOOKUP(V:V,#REF!,3,FALSE),"0")</f>
        <v>0</v>
      </c>
      <c r="Y2580" s="19">
        <f t="shared" si="40"/>
        <v>0</v>
      </c>
      <c r="Z2580" s="19" t="str">
        <f>IFERROR(VLOOKUP(C:C,#REF!,19,FALSE),"0")</f>
        <v>0</v>
      </c>
    </row>
    <row r="2581" spans="1:26" x14ac:dyDescent="0.45">
      <c r="A2581" s="32" t="s">
        <v>8223</v>
      </c>
      <c r="B2581" s="32">
        <v>2</v>
      </c>
      <c r="C2581" s="32" t="s">
        <v>8224</v>
      </c>
      <c r="D2581" s="32" t="s">
        <v>6158</v>
      </c>
      <c r="E2581" s="32" t="s">
        <v>8339</v>
      </c>
      <c r="F2581" s="32">
        <v>3</v>
      </c>
      <c r="G2581" s="78" t="s">
        <v>8340</v>
      </c>
      <c r="H2581" s="33" t="s">
        <v>8361</v>
      </c>
      <c r="I2581" s="32" t="s">
        <v>8362</v>
      </c>
      <c r="J2581" s="32" t="s">
        <v>8228</v>
      </c>
      <c r="K2581" s="32" t="s">
        <v>6164</v>
      </c>
      <c r="L2581" s="34">
        <v>219.10689859199999</v>
      </c>
      <c r="M2581" s="34">
        <v>136941.81161999999</v>
      </c>
      <c r="N2581" s="32" t="s">
        <v>8363</v>
      </c>
      <c r="O2581" s="43" t="e">
        <f>VLOOKUP(U:U,#REF!,5,FALSE)</f>
        <v>#REF!</v>
      </c>
      <c r="P2581" s="43" t="e">
        <f>VLOOKUP(U:U,#REF!,4,FALSE)</f>
        <v>#REF!</v>
      </c>
      <c r="Q2581" s="43" t="e">
        <f>VLOOKUP(U:U,#REF!,2,FALSE)</f>
        <v>#REF!</v>
      </c>
      <c r="S2581" s="35" t="str">
        <f>VLOOKUP(G:G,old!G:J,4,FALSE)</f>
        <v>N</v>
      </c>
      <c r="T2581" s="35" t="str">
        <f>VLOOKUP(G:G,old!G:K,5,FALSE)</f>
        <v>RID_area</v>
      </c>
      <c r="U2581" s="35" t="str">
        <f>VLOOKUP(G:G,old!G:L,6,FALSE)</f>
        <v>MAE NAM KHONG</v>
      </c>
      <c r="V2581" s="43">
        <f>VLOOKUP(G:G,old!G:M,7,FALSE)</f>
        <v>0</v>
      </c>
      <c r="X2581" s="43" t="str">
        <f>IFERROR(VLOOKUP(V:V,#REF!,3,FALSE),"0")</f>
        <v>0</v>
      </c>
      <c r="Y2581" s="19">
        <f t="shared" si="40"/>
        <v>0</v>
      </c>
      <c r="Z2581" s="19" t="str">
        <f>IFERROR(VLOOKUP(C:C,#REF!,19,FALSE),"0")</f>
        <v>0</v>
      </c>
    </row>
    <row r="2582" spans="1:26" x14ac:dyDescent="0.45">
      <c r="A2582" s="32" t="s">
        <v>8223</v>
      </c>
      <c r="B2582" s="32">
        <v>2</v>
      </c>
      <c r="C2582" s="32" t="s">
        <v>8224</v>
      </c>
      <c r="D2582" s="32" t="s">
        <v>6158</v>
      </c>
      <c r="E2582" s="32" t="s">
        <v>8339</v>
      </c>
      <c r="F2582" s="32">
        <v>3</v>
      </c>
      <c r="G2582" s="78" t="s">
        <v>8340</v>
      </c>
      <c r="H2582" s="33" t="s">
        <v>8364</v>
      </c>
      <c r="I2582" s="32" t="s">
        <v>8365</v>
      </c>
      <c r="J2582" s="32" t="s">
        <v>8228</v>
      </c>
      <c r="K2582" s="32" t="s">
        <v>6164</v>
      </c>
      <c r="L2582" s="34">
        <v>41.953862197100001</v>
      </c>
      <c r="M2582" s="34">
        <v>26221.163873199999</v>
      </c>
      <c r="N2582" s="32" t="s">
        <v>8366</v>
      </c>
      <c r="O2582" s="43" t="e">
        <f>VLOOKUP(U:U,#REF!,5,FALSE)</f>
        <v>#REF!</v>
      </c>
      <c r="P2582" s="43" t="e">
        <f>VLOOKUP(U:U,#REF!,4,FALSE)</f>
        <v>#REF!</v>
      </c>
      <c r="Q2582" s="43" t="e">
        <f>VLOOKUP(U:U,#REF!,2,FALSE)</f>
        <v>#REF!</v>
      </c>
      <c r="S2582" s="35" t="str">
        <f>VLOOKUP(G:G,old!G:J,4,FALSE)</f>
        <v>N</v>
      </c>
      <c r="T2582" s="35" t="str">
        <f>VLOOKUP(G:G,old!G:K,5,FALSE)</f>
        <v>RID_area</v>
      </c>
      <c r="U2582" s="35" t="str">
        <f>VLOOKUP(G:G,old!G:L,6,FALSE)</f>
        <v>MAE NAM KHONG</v>
      </c>
      <c r="V2582" s="43">
        <f>VLOOKUP(G:G,old!G:M,7,FALSE)</f>
        <v>0</v>
      </c>
      <c r="X2582" s="43" t="str">
        <f>IFERROR(VLOOKUP(V:V,#REF!,3,FALSE),"0")</f>
        <v>0</v>
      </c>
      <c r="Y2582" s="19">
        <f t="shared" si="40"/>
        <v>0</v>
      </c>
      <c r="Z2582" s="19" t="str">
        <f>IFERROR(VLOOKUP(C:C,#REF!,19,FALSE),"0")</f>
        <v>0</v>
      </c>
    </row>
    <row r="2583" spans="1:26" x14ac:dyDescent="0.45">
      <c r="A2583" s="32" t="s">
        <v>8223</v>
      </c>
      <c r="B2583" s="32">
        <v>2</v>
      </c>
      <c r="C2583" s="32" t="s">
        <v>8224</v>
      </c>
      <c r="D2583" s="32" t="s">
        <v>6158</v>
      </c>
      <c r="E2583" s="32" t="s">
        <v>8339</v>
      </c>
      <c r="F2583" s="32">
        <v>3</v>
      </c>
      <c r="G2583" s="78" t="s">
        <v>8340</v>
      </c>
      <c r="H2583" s="33" t="s">
        <v>8367</v>
      </c>
      <c r="I2583" s="32" t="s">
        <v>875</v>
      </c>
      <c r="J2583" s="32" t="s">
        <v>8228</v>
      </c>
      <c r="K2583" s="32" t="s">
        <v>6164</v>
      </c>
      <c r="L2583" s="34">
        <v>96.506318354200005</v>
      </c>
      <c r="M2583" s="34">
        <v>60316.448971400001</v>
      </c>
      <c r="N2583" s="32" t="s">
        <v>8368</v>
      </c>
      <c r="O2583" s="43" t="e">
        <f>VLOOKUP(U:U,#REF!,5,FALSE)</f>
        <v>#REF!</v>
      </c>
      <c r="P2583" s="43" t="e">
        <f>VLOOKUP(U:U,#REF!,4,FALSE)</f>
        <v>#REF!</v>
      </c>
      <c r="Q2583" s="43" t="e">
        <f>VLOOKUP(U:U,#REF!,2,FALSE)</f>
        <v>#REF!</v>
      </c>
      <c r="S2583" s="35" t="str">
        <f>VLOOKUP(G:G,old!G:J,4,FALSE)</f>
        <v>N</v>
      </c>
      <c r="T2583" s="35" t="str">
        <f>VLOOKUP(G:G,old!G:K,5,FALSE)</f>
        <v>RID_area</v>
      </c>
      <c r="U2583" s="35" t="str">
        <f>VLOOKUP(G:G,old!G:L,6,FALSE)</f>
        <v>MAE NAM KHONG</v>
      </c>
      <c r="V2583" s="43">
        <f>VLOOKUP(G:G,old!G:M,7,FALSE)</f>
        <v>0</v>
      </c>
      <c r="X2583" s="43" t="str">
        <f>IFERROR(VLOOKUP(V:V,#REF!,3,FALSE),"0")</f>
        <v>0</v>
      </c>
      <c r="Y2583" s="19">
        <f t="shared" si="40"/>
        <v>0</v>
      </c>
      <c r="Z2583" s="19" t="str">
        <f>IFERROR(VLOOKUP(C:C,#REF!,19,FALSE),"0")</f>
        <v>0</v>
      </c>
    </row>
    <row r="2584" spans="1:26" x14ac:dyDescent="0.45">
      <c r="A2584" s="32" t="s">
        <v>8223</v>
      </c>
      <c r="B2584" s="32">
        <v>2</v>
      </c>
      <c r="C2584" s="32" t="s">
        <v>8224</v>
      </c>
      <c r="D2584" s="32" t="s">
        <v>6158</v>
      </c>
      <c r="E2584" s="32" t="s">
        <v>8339</v>
      </c>
      <c r="F2584" s="32">
        <v>3</v>
      </c>
      <c r="G2584" s="78" t="s">
        <v>8340</v>
      </c>
      <c r="H2584" s="33" t="s">
        <v>8369</v>
      </c>
      <c r="I2584" s="32" t="s">
        <v>6487</v>
      </c>
      <c r="J2584" s="32" t="s">
        <v>8228</v>
      </c>
      <c r="K2584" s="32" t="s">
        <v>6164</v>
      </c>
      <c r="L2584" s="34">
        <v>54.355620971100002</v>
      </c>
      <c r="M2584" s="34">
        <v>33972.263106899998</v>
      </c>
      <c r="N2584" s="32" t="s">
        <v>8370</v>
      </c>
      <c r="O2584" s="43" t="e">
        <f>VLOOKUP(U:U,#REF!,5,FALSE)</f>
        <v>#REF!</v>
      </c>
      <c r="P2584" s="43" t="e">
        <f>VLOOKUP(U:U,#REF!,4,FALSE)</f>
        <v>#REF!</v>
      </c>
      <c r="Q2584" s="43" t="e">
        <f>VLOOKUP(U:U,#REF!,2,FALSE)</f>
        <v>#REF!</v>
      </c>
      <c r="S2584" s="35" t="str">
        <f>VLOOKUP(G:G,old!G:J,4,FALSE)</f>
        <v>N</v>
      </c>
      <c r="T2584" s="35" t="str">
        <f>VLOOKUP(G:G,old!G:K,5,FALSE)</f>
        <v>RID_area</v>
      </c>
      <c r="U2584" s="35" t="str">
        <f>VLOOKUP(G:G,old!G:L,6,FALSE)</f>
        <v>MAE NAM KHONG</v>
      </c>
      <c r="V2584" s="43">
        <f>VLOOKUP(G:G,old!G:M,7,FALSE)</f>
        <v>0</v>
      </c>
      <c r="X2584" s="43" t="str">
        <f>IFERROR(VLOOKUP(V:V,#REF!,3,FALSE),"0")</f>
        <v>0</v>
      </c>
      <c r="Y2584" s="19">
        <f t="shared" si="40"/>
        <v>0</v>
      </c>
      <c r="Z2584" s="19" t="str">
        <f>IFERROR(VLOOKUP(C:C,#REF!,19,FALSE),"0")</f>
        <v>0</v>
      </c>
    </row>
    <row r="2585" spans="1:26" x14ac:dyDescent="0.45">
      <c r="A2585" s="32" t="s">
        <v>8223</v>
      </c>
      <c r="B2585" s="32">
        <v>2</v>
      </c>
      <c r="C2585" s="32" t="s">
        <v>8224</v>
      </c>
      <c r="D2585" s="32" t="s">
        <v>6158</v>
      </c>
      <c r="E2585" s="32" t="s">
        <v>8339</v>
      </c>
      <c r="F2585" s="32">
        <v>3</v>
      </c>
      <c r="G2585" s="78" t="s">
        <v>8340</v>
      </c>
      <c r="H2585" s="33" t="s">
        <v>8371</v>
      </c>
      <c r="I2585" s="32" t="s">
        <v>8372</v>
      </c>
      <c r="J2585" s="32" t="s">
        <v>8228</v>
      </c>
      <c r="K2585" s="32" t="s">
        <v>6164</v>
      </c>
      <c r="L2585" s="34">
        <v>43.848852719600004</v>
      </c>
      <c r="M2585" s="34">
        <v>27405.532949799999</v>
      </c>
      <c r="N2585" s="32" t="s">
        <v>8373</v>
      </c>
      <c r="O2585" s="43" t="e">
        <f>VLOOKUP(U:U,#REF!,5,FALSE)</f>
        <v>#REF!</v>
      </c>
      <c r="P2585" s="43" t="e">
        <f>VLOOKUP(U:U,#REF!,4,FALSE)</f>
        <v>#REF!</v>
      </c>
      <c r="Q2585" s="43" t="e">
        <f>VLOOKUP(U:U,#REF!,2,FALSE)</f>
        <v>#REF!</v>
      </c>
      <c r="S2585" s="35" t="str">
        <f>VLOOKUP(G:G,old!G:J,4,FALSE)</f>
        <v>N</v>
      </c>
      <c r="T2585" s="35" t="str">
        <f>VLOOKUP(G:G,old!G:K,5,FALSE)</f>
        <v>RID_area</v>
      </c>
      <c r="U2585" s="35" t="str">
        <f>VLOOKUP(G:G,old!G:L,6,FALSE)</f>
        <v>MAE NAM KHONG</v>
      </c>
      <c r="V2585" s="43">
        <f>VLOOKUP(G:G,old!G:M,7,FALSE)</f>
        <v>0</v>
      </c>
      <c r="X2585" s="43" t="str">
        <f>IFERROR(VLOOKUP(V:V,#REF!,3,FALSE),"0")</f>
        <v>0</v>
      </c>
      <c r="Y2585" s="19">
        <f t="shared" si="40"/>
        <v>0</v>
      </c>
      <c r="Z2585" s="19" t="str">
        <f>IFERROR(VLOOKUP(C:C,#REF!,19,FALSE),"0")</f>
        <v>0</v>
      </c>
    </row>
    <row r="2586" spans="1:26" x14ac:dyDescent="0.45">
      <c r="A2586" s="32" t="s">
        <v>8223</v>
      </c>
      <c r="B2586" s="32">
        <v>2</v>
      </c>
      <c r="C2586" s="32" t="s">
        <v>8224</v>
      </c>
      <c r="D2586" s="32" t="s">
        <v>6158</v>
      </c>
      <c r="E2586" s="32" t="s">
        <v>8339</v>
      </c>
      <c r="F2586" s="32">
        <v>3</v>
      </c>
      <c r="G2586" s="78" t="s">
        <v>8340</v>
      </c>
      <c r="H2586" s="33" t="s">
        <v>8374</v>
      </c>
      <c r="I2586" s="32" t="s">
        <v>8375</v>
      </c>
      <c r="J2586" s="32" t="s">
        <v>8228</v>
      </c>
      <c r="K2586" s="32" t="s">
        <v>6164</v>
      </c>
      <c r="L2586" s="34">
        <v>31.6142170621</v>
      </c>
      <c r="M2586" s="34">
        <v>19758.8856638</v>
      </c>
      <c r="N2586" s="32" t="s">
        <v>8376</v>
      </c>
      <c r="O2586" s="43" t="e">
        <f>VLOOKUP(U:U,#REF!,5,FALSE)</f>
        <v>#REF!</v>
      </c>
      <c r="P2586" s="43" t="e">
        <f>VLOOKUP(U:U,#REF!,4,FALSE)</f>
        <v>#REF!</v>
      </c>
      <c r="Q2586" s="43" t="e">
        <f>VLOOKUP(U:U,#REF!,2,FALSE)</f>
        <v>#REF!</v>
      </c>
      <c r="S2586" s="35" t="str">
        <f>VLOOKUP(G:G,old!G:J,4,FALSE)</f>
        <v>N</v>
      </c>
      <c r="T2586" s="35" t="str">
        <f>VLOOKUP(G:G,old!G:K,5,FALSE)</f>
        <v>RID_area</v>
      </c>
      <c r="U2586" s="35" t="str">
        <f>VLOOKUP(G:G,old!G:L,6,FALSE)</f>
        <v>MAE NAM KHONG</v>
      </c>
      <c r="V2586" s="43">
        <f>VLOOKUP(G:G,old!G:M,7,FALSE)</f>
        <v>0</v>
      </c>
      <c r="X2586" s="43" t="str">
        <f>IFERROR(VLOOKUP(V:V,#REF!,3,FALSE),"0")</f>
        <v>0</v>
      </c>
      <c r="Y2586" s="19">
        <f t="shared" si="40"/>
        <v>0</v>
      </c>
      <c r="Z2586" s="19" t="str">
        <f>IFERROR(VLOOKUP(C:C,#REF!,19,FALSE),"0")</f>
        <v>0</v>
      </c>
    </row>
    <row r="2587" spans="1:26" x14ac:dyDescent="0.45">
      <c r="A2587" s="32" t="s">
        <v>8223</v>
      </c>
      <c r="B2587" s="32">
        <v>2</v>
      </c>
      <c r="C2587" s="32" t="s">
        <v>8224</v>
      </c>
      <c r="D2587" s="32" t="s">
        <v>6158</v>
      </c>
      <c r="E2587" s="32" t="s">
        <v>8339</v>
      </c>
      <c r="F2587" s="32">
        <v>3</v>
      </c>
      <c r="G2587" s="78" t="s">
        <v>8340</v>
      </c>
      <c r="H2587" s="33" t="s">
        <v>8377</v>
      </c>
      <c r="I2587" s="32" t="s">
        <v>8378</v>
      </c>
      <c r="J2587" s="32" t="s">
        <v>8228</v>
      </c>
      <c r="K2587" s="32" t="s">
        <v>6164</v>
      </c>
      <c r="L2587" s="34">
        <v>85.944096693199995</v>
      </c>
      <c r="M2587" s="34">
        <v>53715.060433300001</v>
      </c>
      <c r="N2587" s="32" t="s">
        <v>8379</v>
      </c>
      <c r="O2587" s="43" t="e">
        <f>VLOOKUP(U:U,#REF!,5,FALSE)</f>
        <v>#REF!</v>
      </c>
      <c r="P2587" s="43" t="e">
        <f>VLOOKUP(U:U,#REF!,4,FALSE)</f>
        <v>#REF!</v>
      </c>
      <c r="Q2587" s="43" t="e">
        <f>VLOOKUP(U:U,#REF!,2,FALSE)</f>
        <v>#REF!</v>
      </c>
      <c r="S2587" s="35" t="str">
        <f>VLOOKUP(G:G,old!G:J,4,FALSE)</f>
        <v>N</v>
      </c>
      <c r="T2587" s="35" t="str">
        <f>VLOOKUP(G:G,old!G:K,5,FALSE)</f>
        <v>RID_area</v>
      </c>
      <c r="U2587" s="35" t="str">
        <f>VLOOKUP(G:G,old!G:L,6,FALSE)</f>
        <v>MAE NAM KHONG</v>
      </c>
      <c r="V2587" s="43">
        <f>VLOOKUP(G:G,old!G:M,7,FALSE)</f>
        <v>0</v>
      </c>
      <c r="X2587" s="43" t="str">
        <f>IFERROR(VLOOKUP(V:V,#REF!,3,FALSE),"0")</f>
        <v>0</v>
      </c>
      <c r="Y2587" s="19">
        <f t="shared" si="40"/>
        <v>0</v>
      </c>
      <c r="Z2587" s="19" t="str">
        <f>IFERROR(VLOOKUP(C:C,#REF!,19,FALSE),"0")</f>
        <v>0</v>
      </c>
    </row>
    <row r="2588" spans="1:26" x14ac:dyDescent="0.45">
      <c r="A2588" s="32" t="s">
        <v>8223</v>
      </c>
      <c r="B2588" s="32">
        <v>2</v>
      </c>
      <c r="C2588" s="32" t="s">
        <v>8224</v>
      </c>
      <c r="D2588" s="32" t="s">
        <v>6158</v>
      </c>
      <c r="E2588" s="32" t="s">
        <v>8339</v>
      </c>
      <c r="F2588" s="32">
        <v>3</v>
      </c>
      <c r="G2588" s="78" t="s">
        <v>8340</v>
      </c>
      <c r="H2588" s="33" t="s">
        <v>8380</v>
      </c>
      <c r="I2588" s="32" t="s">
        <v>8381</v>
      </c>
      <c r="J2588" s="32" t="s">
        <v>8228</v>
      </c>
      <c r="K2588" s="32" t="s">
        <v>6164</v>
      </c>
      <c r="L2588" s="34">
        <v>69.666853868999993</v>
      </c>
      <c r="M2588" s="34">
        <v>43541.783668099997</v>
      </c>
      <c r="N2588" s="32" t="s">
        <v>8382</v>
      </c>
      <c r="O2588" s="43" t="e">
        <f>VLOOKUP(U:U,#REF!,5,FALSE)</f>
        <v>#REF!</v>
      </c>
      <c r="P2588" s="43" t="e">
        <f>VLOOKUP(U:U,#REF!,4,FALSE)</f>
        <v>#REF!</v>
      </c>
      <c r="Q2588" s="43" t="e">
        <f>VLOOKUP(U:U,#REF!,2,FALSE)</f>
        <v>#REF!</v>
      </c>
      <c r="S2588" s="35" t="str">
        <f>VLOOKUP(G:G,old!G:J,4,FALSE)</f>
        <v>N</v>
      </c>
      <c r="T2588" s="35" t="str">
        <f>VLOOKUP(G:G,old!G:K,5,FALSE)</f>
        <v>RID_area</v>
      </c>
      <c r="U2588" s="35" t="str">
        <f>VLOOKUP(G:G,old!G:L,6,FALSE)</f>
        <v>MAE NAM KHONG</v>
      </c>
      <c r="V2588" s="43">
        <f>VLOOKUP(G:G,old!G:M,7,FALSE)</f>
        <v>0</v>
      </c>
      <c r="X2588" s="43" t="str">
        <f>IFERROR(VLOOKUP(V:V,#REF!,3,FALSE),"0")</f>
        <v>0</v>
      </c>
      <c r="Y2588" s="19">
        <f t="shared" si="40"/>
        <v>0</v>
      </c>
      <c r="Z2588" s="19" t="str">
        <f>IFERROR(VLOOKUP(C:C,#REF!,19,FALSE),"0")</f>
        <v>0</v>
      </c>
    </row>
    <row r="2589" spans="1:26" x14ac:dyDescent="0.45">
      <c r="A2589" s="32" t="s">
        <v>8223</v>
      </c>
      <c r="B2589" s="32">
        <v>2</v>
      </c>
      <c r="C2589" s="32" t="s">
        <v>8224</v>
      </c>
      <c r="D2589" s="32" t="s">
        <v>6158</v>
      </c>
      <c r="E2589" s="32" t="s">
        <v>8383</v>
      </c>
      <c r="F2589" s="32">
        <v>3</v>
      </c>
      <c r="G2589" s="78" t="s">
        <v>6191</v>
      </c>
      <c r="H2589" s="33" t="s">
        <v>8384</v>
      </c>
      <c r="I2589" s="32" t="s">
        <v>6191</v>
      </c>
      <c r="J2589" s="32" t="s">
        <v>8228</v>
      </c>
      <c r="K2589" s="32" t="s">
        <v>6164</v>
      </c>
      <c r="L2589" s="34">
        <v>60.006333332399997</v>
      </c>
      <c r="M2589" s="34">
        <v>37503.958332800001</v>
      </c>
      <c r="N2589" s="32" t="s">
        <v>8385</v>
      </c>
      <c r="O2589" s="43" t="e">
        <f>VLOOKUP(U:U,#REF!,5,FALSE)</f>
        <v>#REF!</v>
      </c>
      <c r="P2589" s="43" t="e">
        <f>VLOOKUP(U:U,#REF!,4,FALSE)</f>
        <v>#REF!</v>
      </c>
      <c r="Q2589" s="43" t="e">
        <f>VLOOKUP(U:U,#REF!,2,FALSE)</f>
        <v>#REF!</v>
      </c>
      <c r="S2589" s="35" t="str">
        <f>VLOOKUP(G:G,old!G:J,4,FALSE)</f>
        <v>N</v>
      </c>
      <c r="T2589" s="35" t="str">
        <f>VLOOKUP(G:G,old!G:K,5,FALSE)</f>
        <v>DWR</v>
      </c>
      <c r="U2589" s="35" t="str">
        <f>VLOOKUP(G:G,old!G:L,6,FALSE)</f>
        <v>MAE NAM KHONG</v>
      </c>
      <c r="V2589" s="43">
        <f>VLOOKUP(G:G,old!G:M,7,FALSE)</f>
        <v>0</v>
      </c>
      <c r="X2589" s="43" t="str">
        <f>IFERROR(VLOOKUP(V:V,#REF!,3,FALSE),"0")</f>
        <v>0</v>
      </c>
      <c r="Y2589" s="19">
        <f t="shared" si="40"/>
        <v>0</v>
      </c>
      <c r="Z2589" s="19" t="str">
        <f>IFERROR(VLOOKUP(C:C,#REF!,19,FALSE),"0")</f>
        <v>0</v>
      </c>
    </row>
    <row r="2590" spans="1:26" x14ac:dyDescent="0.45">
      <c r="A2590" s="32" t="s">
        <v>8223</v>
      </c>
      <c r="B2590" s="32">
        <v>2</v>
      </c>
      <c r="C2590" s="32" t="s">
        <v>8224</v>
      </c>
      <c r="D2590" s="32" t="s">
        <v>6158</v>
      </c>
      <c r="E2590" s="32" t="s">
        <v>8383</v>
      </c>
      <c r="F2590" s="32">
        <v>3</v>
      </c>
      <c r="G2590" s="78" t="s">
        <v>6191</v>
      </c>
      <c r="H2590" s="33" t="s">
        <v>8386</v>
      </c>
      <c r="I2590" s="32" t="s">
        <v>8387</v>
      </c>
      <c r="J2590" s="32" t="s">
        <v>8228</v>
      </c>
      <c r="K2590" s="32" t="s">
        <v>6164</v>
      </c>
      <c r="L2590" s="34">
        <v>73.320560129499995</v>
      </c>
      <c r="M2590" s="34">
        <v>45825.350080900003</v>
      </c>
      <c r="N2590" s="32" t="s">
        <v>8388</v>
      </c>
      <c r="O2590" s="43" t="e">
        <f>VLOOKUP(U:U,#REF!,5,FALSE)</f>
        <v>#REF!</v>
      </c>
      <c r="P2590" s="43" t="e">
        <f>VLOOKUP(U:U,#REF!,4,FALSE)</f>
        <v>#REF!</v>
      </c>
      <c r="Q2590" s="43" t="e">
        <f>VLOOKUP(U:U,#REF!,2,FALSE)</f>
        <v>#REF!</v>
      </c>
      <c r="S2590" s="35" t="str">
        <f>VLOOKUP(G:G,old!G:J,4,FALSE)</f>
        <v>N</v>
      </c>
      <c r="T2590" s="35" t="str">
        <f>VLOOKUP(G:G,old!G:K,5,FALSE)</f>
        <v>DWR</v>
      </c>
      <c r="U2590" s="35" t="str">
        <f>VLOOKUP(G:G,old!G:L,6,FALSE)</f>
        <v>MAE NAM KHONG</v>
      </c>
      <c r="V2590" s="43">
        <f>VLOOKUP(G:G,old!G:M,7,FALSE)</f>
        <v>0</v>
      </c>
      <c r="X2590" s="43" t="str">
        <f>IFERROR(VLOOKUP(V:V,#REF!,3,FALSE),"0")</f>
        <v>0</v>
      </c>
      <c r="Y2590" s="19">
        <f t="shared" si="40"/>
        <v>0</v>
      </c>
      <c r="Z2590" s="19" t="str">
        <f>IFERROR(VLOOKUP(C:C,#REF!,19,FALSE),"0")</f>
        <v>0</v>
      </c>
    </row>
    <row r="2591" spans="1:26" x14ac:dyDescent="0.45">
      <c r="A2591" s="32" t="s">
        <v>8223</v>
      </c>
      <c r="B2591" s="32">
        <v>2</v>
      </c>
      <c r="C2591" s="32" t="s">
        <v>8224</v>
      </c>
      <c r="D2591" s="32" t="s">
        <v>6158</v>
      </c>
      <c r="E2591" s="32" t="s">
        <v>8383</v>
      </c>
      <c r="F2591" s="32">
        <v>3</v>
      </c>
      <c r="G2591" s="78" t="s">
        <v>6191</v>
      </c>
      <c r="H2591" s="33" t="s">
        <v>8389</v>
      </c>
      <c r="I2591" s="32" t="s">
        <v>8390</v>
      </c>
      <c r="J2591" s="32" t="s">
        <v>8228</v>
      </c>
      <c r="K2591" s="32" t="s">
        <v>6164</v>
      </c>
      <c r="L2591" s="34">
        <v>40.662491052999997</v>
      </c>
      <c r="M2591" s="34">
        <v>25414.056908099999</v>
      </c>
      <c r="N2591" s="32" t="s">
        <v>8391</v>
      </c>
      <c r="O2591" s="43" t="e">
        <f>VLOOKUP(U:U,#REF!,5,FALSE)</f>
        <v>#REF!</v>
      </c>
      <c r="P2591" s="43" t="e">
        <f>VLOOKUP(U:U,#REF!,4,FALSE)</f>
        <v>#REF!</v>
      </c>
      <c r="Q2591" s="43" t="e">
        <f>VLOOKUP(U:U,#REF!,2,FALSE)</f>
        <v>#REF!</v>
      </c>
      <c r="S2591" s="35" t="str">
        <f>VLOOKUP(G:G,old!G:J,4,FALSE)</f>
        <v>N</v>
      </c>
      <c r="T2591" s="35" t="str">
        <f>VLOOKUP(G:G,old!G:K,5,FALSE)</f>
        <v>DWR</v>
      </c>
      <c r="U2591" s="35" t="str">
        <f>VLOOKUP(G:G,old!G:L,6,FALSE)</f>
        <v>MAE NAM KHONG</v>
      </c>
      <c r="V2591" s="43">
        <f>VLOOKUP(G:G,old!G:M,7,FALSE)</f>
        <v>0</v>
      </c>
      <c r="X2591" s="43" t="str">
        <f>IFERROR(VLOOKUP(V:V,#REF!,3,FALSE),"0")</f>
        <v>0</v>
      </c>
      <c r="Y2591" s="19">
        <f t="shared" si="40"/>
        <v>0</v>
      </c>
      <c r="Z2591" s="19" t="str">
        <f>IFERROR(VLOOKUP(C:C,#REF!,19,FALSE),"0")</f>
        <v>0</v>
      </c>
    </row>
    <row r="2592" spans="1:26" x14ac:dyDescent="0.45">
      <c r="A2592" s="32" t="s">
        <v>8223</v>
      </c>
      <c r="B2592" s="32">
        <v>2</v>
      </c>
      <c r="C2592" s="32" t="s">
        <v>8224</v>
      </c>
      <c r="D2592" s="32" t="s">
        <v>6158</v>
      </c>
      <c r="E2592" s="32" t="s">
        <v>8383</v>
      </c>
      <c r="F2592" s="32">
        <v>3</v>
      </c>
      <c r="G2592" s="78" t="s">
        <v>6191</v>
      </c>
      <c r="H2592" s="33" t="s">
        <v>8392</v>
      </c>
      <c r="I2592" s="32" t="s">
        <v>4901</v>
      </c>
      <c r="J2592" s="32" t="s">
        <v>8228</v>
      </c>
      <c r="K2592" s="32" t="s">
        <v>6164</v>
      </c>
      <c r="L2592" s="34">
        <v>53.007950022599999</v>
      </c>
      <c r="M2592" s="34">
        <v>33129.968764099998</v>
      </c>
      <c r="N2592" s="32" t="s">
        <v>8393</v>
      </c>
      <c r="O2592" s="43" t="e">
        <f>VLOOKUP(U:U,#REF!,5,FALSE)</f>
        <v>#REF!</v>
      </c>
      <c r="P2592" s="43" t="e">
        <f>VLOOKUP(U:U,#REF!,4,FALSE)</f>
        <v>#REF!</v>
      </c>
      <c r="Q2592" s="43" t="e">
        <f>VLOOKUP(U:U,#REF!,2,FALSE)</f>
        <v>#REF!</v>
      </c>
      <c r="S2592" s="35" t="str">
        <f>VLOOKUP(G:G,old!G:J,4,FALSE)</f>
        <v>N</v>
      </c>
      <c r="T2592" s="35" t="str">
        <f>VLOOKUP(G:G,old!G:K,5,FALSE)</f>
        <v>DWR</v>
      </c>
      <c r="U2592" s="35" t="str">
        <f>VLOOKUP(G:G,old!G:L,6,FALSE)</f>
        <v>MAE NAM KHONG</v>
      </c>
      <c r="V2592" s="43">
        <f>VLOOKUP(G:G,old!G:M,7,FALSE)</f>
        <v>0</v>
      </c>
      <c r="X2592" s="43" t="str">
        <f>IFERROR(VLOOKUP(V:V,#REF!,3,FALSE),"0")</f>
        <v>0</v>
      </c>
      <c r="Y2592" s="19">
        <f t="shared" si="40"/>
        <v>0</v>
      </c>
      <c r="Z2592" s="19" t="str">
        <f>IFERROR(VLOOKUP(C:C,#REF!,19,FALSE),"0")</f>
        <v>0</v>
      </c>
    </row>
    <row r="2593" spans="1:26" x14ac:dyDescent="0.45">
      <c r="A2593" s="32" t="s">
        <v>8223</v>
      </c>
      <c r="B2593" s="32">
        <v>2</v>
      </c>
      <c r="C2593" s="32" t="s">
        <v>8224</v>
      </c>
      <c r="D2593" s="32" t="s">
        <v>6158</v>
      </c>
      <c r="E2593" s="32" t="s">
        <v>8383</v>
      </c>
      <c r="F2593" s="32">
        <v>3</v>
      </c>
      <c r="G2593" s="78" t="s">
        <v>6191</v>
      </c>
      <c r="H2593" s="33" t="s">
        <v>8394</v>
      </c>
      <c r="I2593" s="32" t="s">
        <v>8395</v>
      </c>
      <c r="J2593" s="32" t="s">
        <v>8228</v>
      </c>
      <c r="K2593" s="32" t="s">
        <v>6164</v>
      </c>
      <c r="L2593" s="34">
        <v>29.873510443699999</v>
      </c>
      <c r="M2593" s="34">
        <v>18670.9440273</v>
      </c>
      <c r="N2593" s="32" t="s">
        <v>8396</v>
      </c>
      <c r="O2593" s="43" t="e">
        <f>VLOOKUP(U:U,#REF!,5,FALSE)</f>
        <v>#REF!</v>
      </c>
      <c r="P2593" s="43" t="e">
        <f>VLOOKUP(U:U,#REF!,4,FALSE)</f>
        <v>#REF!</v>
      </c>
      <c r="Q2593" s="43" t="e">
        <f>VLOOKUP(U:U,#REF!,2,FALSE)</f>
        <v>#REF!</v>
      </c>
      <c r="S2593" s="35" t="str">
        <f>VLOOKUP(G:G,old!G:J,4,FALSE)</f>
        <v>N</v>
      </c>
      <c r="T2593" s="35" t="str">
        <f>VLOOKUP(G:G,old!G:K,5,FALSE)</f>
        <v>DWR</v>
      </c>
      <c r="U2593" s="35" t="str">
        <f>VLOOKUP(G:G,old!G:L,6,FALSE)</f>
        <v>MAE NAM KHONG</v>
      </c>
      <c r="V2593" s="43">
        <f>VLOOKUP(G:G,old!G:M,7,FALSE)</f>
        <v>0</v>
      </c>
      <c r="X2593" s="43" t="str">
        <f>IFERROR(VLOOKUP(V:V,#REF!,3,FALSE),"0")</f>
        <v>0</v>
      </c>
      <c r="Y2593" s="19">
        <f t="shared" si="40"/>
        <v>0</v>
      </c>
      <c r="Z2593" s="19" t="str">
        <f>IFERROR(VLOOKUP(C:C,#REF!,19,FALSE),"0")</f>
        <v>0</v>
      </c>
    </row>
    <row r="2594" spans="1:26" x14ac:dyDescent="0.45">
      <c r="A2594" s="32" t="s">
        <v>8223</v>
      </c>
      <c r="B2594" s="32">
        <v>2</v>
      </c>
      <c r="C2594" s="32" t="s">
        <v>8224</v>
      </c>
      <c r="D2594" s="32" t="s">
        <v>6158</v>
      </c>
      <c r="E2594" s="32" t="s">
        <v>8397</v>
      </c>
      <c r="F2594" s="32">
        <v>3</v>
      </c>
      <c r="G2594" s="78" t="s">
        <v>8398</v>
      </c>
      <c r="H2594" s="33" t="s">
        <v>8399</v>
      </c>
      <c r="I2594" s="32" t="s">
        <v>8398</v>
      </c>
      <c r="J2594" s="32" t="s">
        <v>8228</v>
      </c>
      <c r="K2594" s="32" t="s">
        <v>6164</v>
      </c>
      <c r="L2594" s="34">
        <v>94.666937347000001</v>
      </c>
      <c r="M2594" s="34">
        <v>59166.8358419</v>
      </c>
      <c r="N2594" s="32" t="s">
        <v>8400</v>
      </c>
      <c r="O2594" s="43" t="e">
        <f>VLOOKUP(U:U,#REF!,5,FALSE)</f>
        <v>#REF!</v>
      </c>
      <c r="P2594" s="43" t="e">
        <f>VLOOKUP(U:U,#REF!,4,FALSE)</f>
        <v>#REF!</v>
      </c>
      <c r="Q2594" s="43" t="e">
        <f>VLOOKUP(U:U,#REF!,2,FALSE)</f>
        <v>#REF!</v>
      </c>
      <c r="S2594" s="35" t="str">
        <f>VLOOKUP(G:G,old!G:J,4,FALSE)</f>
        <v>N</v>
      </c>
      <c r="T2594" s="35" t="str">
        <f>VLOOKUP(G:G,old!G:K,5,FALSE)</f>
        <v>RID_area</v>
      </c>
      <c r="U2594" s="35" t="str">
        <f>VLOOKUP(G:G,old!G:L,6,FALSE)</f>
        <v>MAE NAM KHONG</v>
      </c>
      <c r="V2594" s="43" t="str">
        <f>VLOOKUP(G:G,old!G:M,7,FALSE)</f>
        <v>KH72</v>
      </c>
      <c r="X2594" s="43" t="str">
        <f>IFERROR(VLOOKUP(V:V,#REF!,3,FALSE),"0")</f>
        <v>0</v>
      </c>
      <c r="Y2594" s="19">
        <f t="shared" si="40"/>
        <v>0</v>
      </c>
      <c r="Z2594" s="19" t="str">
        <f>IFERROR(VLOOKUP(C:C,#REF!,19,FALSE),"0")</f>
        <v>0</v>
      </c>
    </row>
    <row r="2595" spans="1:26" x14ac:dyDescent="0.45">
      <c r="A2595" s="32" t="s">
        <v>8223</v>
      </c>
      <c r="B2595" s="32">
        <v>2</v>
      </c>
      <c r="C2595" s="32" t="s">
        <v>8224</v>
      </c>
      <c r="D2595" s="32" t="s">
        <v>6158</v>
      </c>
      <c r="E2595" s="32" t="s">
        <v>8397</v>
      </c>
      <c r="F2595" s="32">
        <v>3</v>
      </c>
      <c r="G2595" s="78" t="s">
        <v>8398</v>
      </c>
      <c r="H2595" s="33" t="s">
        <v>8401</v>
      </c>
      <c r="I2595" s="32" t="s">
        <v>8402</v>
      </c>
      <c r="J2595" s="32" t="s">
        <v>8228</v>
      </c>
      <c r="K2595" s="32" t="s">
        <v>6164</v>
      </c>
      <c r="L2595" s="34">
        <v>59.919607759800002</v>
      </c>
      <c r="M2595" s="34">
        <v>37449.754849899997</v>
      </c>
      <c r="N2595" s="32" t="s">
        <v>8403</v>
      </c>
      <c r="O2595" s="43" t="e">
        <f>VLOOKUP(U:U,#REF!,5,FALSE)</f>
        <v>#REF!</v>
      </c>
      <c r="P2595" s="43" t="e">
        <f>VLOOKUP(U:U,#REF!,4,FALSE)</f>
        <v>#REF!</v>
      </c>
      <c r="Q2595" s="43" t="e">
        <f>VLOOKUP(U:U,#REF!,2,FALSE)</f>
        <v>#REF!</v>
      </c>
      <c r="S2595" s="35" t="str">
        <f>VLOOKUP(G:G,old!G:J,4,FALSE)</f>
        <v>N</v>
      </c>
      <c r="T2595" s="35" t="str">
        <f>VLOOKUP(G:G,old!G:K,5,FALSE)</f>
        <v>RID_area</v>
      </c>
      <c r="U2595" s="35" t="str">
        <f>VLOOKUP(G:G,old!G:L,6,FALSE)</f>
        <v>MAE NAM KHONG</v>
      </c>
      <c r="V2595" s="43" t="str">
        <f>VLOOKUP(G:G,old!G:M,7,FALSE)</f>
        <v>KH72</v>
      </c>
      <c r="X2595" s="43" t="str">
        <f>IFERROR(VLOOKUP(V:V,#REF!,3,FALSE),"0")</f>
        <v>0</v>
      </c>
      <c r="Y2595" s="19">
        <f t="shared" si="40"/>
        <v>0</v>
      </c>
      <c r="Z2595" s="19" t="str">
        <f>IFERROR(VLOOKUP(C:C,#REF!,19,FALSE),"0")</f>
        <v>0</v>
      </c>
    </row>
    <row r="2596" spans="1:26" x14ac:dyDescent="0.45">
      <c r="A2596" s="32" t="s">
        <v>8223</v>
      </c>
      <c r="B2596" s="32">
        <v>2</v>
      </c>
      <c r="C2596" s="32" t="s">
        <v>8224</v>
      </c>
      <c r="D2596" s="32" t="s">
        <v>6158</v>
      </c>
      <c r="E2596" s="32" t="s">
        <v>8397</v>
      </c>
      <c r="F2596" s="32">
        <v>3</v>
      </c>
      <c r="G2596" s="78" t="s">
        <v>8398</v>
      </c>
      <c r="H2596" s="33" t="s">
        <v>8404</v>
      </c>
      <c r="I2596" s="32" t="s">
        <v>8405</v>
      </c>
      <c r="J2596" s="32" t="s">
        <v>8228</v>
      </c>
      <c r="K2596" s="32" t="s">
        <v>6164</v>
      </c>
      <c r="L2596" s="34">
        <v>33.601888463000002</v>
      </c>
      <c r="M2596" s="34">
        <v>21001.180289399999</v>
      </c>
      <c r="N2596" s="32" t="s">
        <v>8406</v>
      </c>
      <c r="O2596" s="43" t="e">
        <f>VLOOKUP(U:U,#REF!,5,FALSE)</f>
        <v>#REF!</v>
      </c>
      <c r="P2596" s="43" t="e">
        <f>VLOOKUP(U:U,#REF!,4,FALSE)</f>
        <v>#REF!</v>
      </c>
      <c r="Q2596" s="43" t="e">
        <f>VLOOKUP(U:U,#REF!,2,FALSE)</f>
        <v>#REF!</v>
      </c>
      <c r="S2596" s="35" t="str">
        <f>VLOOKUP(G:G,old!G:J,4,FALSE)</f>
        <v>N</v>
      </c>
      <c r="T2596" s="35" t="str">
        <f>VLOOKUP(G:G,old!G:K,5,FALSE)</f>
        <v>RID_area</v>
      </c>
      <c r="U2596" s="35" t="str">
        <f>VLOOKUP(G:G,old!G:L,6,FALSE)</f>
        <v>MAE NAM KHONG</v>
      </c>
      <c r="V2596" s="43" t="str">
        <f>VLOOKUP(G:G,old!G:M,7,FALSE)</f>
        <v>KH72</v>
      </c>
      <c r="X2596" s="43" t="str">
        <f>IFERROR(VLOOKUP(V:V,#REF!,3,FALSE),"0")</f>
        <v>0</v>
      </c>
      <c r="Y2596" s="19">
        <f t="shared" si="40"/>
        <v>0</v>
      </c>
      <c r="Z2596" s="19" t="str">
        <f>IFERROR(VLOOKUP(C:C,#REF!,19,FALSE),"0")</f>
        <v>0</v>
      </c>
    </row>
    <row r="2597" spans="1:26" x14ac:dyDescent="0.45">
      <c r="A2597" s="32" t="s">
        <v>8223</v>
      </c>
      <c r="B2597" s="32">
        <v>2</v>
      </c>
      <c r="C2597" s="32" t="s">
        <v>8224</v>
      </c>
      <c r="D2597" s="32" t="s">
        <v>6158</v>
      </c>
      <c r="E2597" s="32" t="s">
        <v>8397</v>
      </c>
      <c r="F2597" s="32">
        <v>3</v>
      </c>
      <c r="G2597" s="78" t="s">
        <v>8398</v>
      </c>
      <c r="H2597" s="33" t="s">
        <v>8407</v>
      </c>
      <c r="I2597" s="32" t="s">
        <v>6904</v>
      </c>
      <c r="J2597" s="32" t="s">
        <v>8228</v>
      </c>
      <c r="K2597" s="32" t="s">
        <v>6164</v>
      </c>
      <c r="L2597" s="34">
        <v>50.553957311200001</v>
      </c>
      <c r="M2597" s="34">
        <v>31596.223319500001</v>
      </c>
      <c r="N2597" s="32" t="s">
        <v>8408</v>
      </c>
      <c r="O2597" s="43" t="e">
        <f>VLOOKUP(U:U,#REF!,5,FALSE)</f>
        <v>#REF!</v>
      </c>
      <c r="P2597" s="43" t="e">
        <f>VLOOKUP(U:U,#REF!,4,FALSE)</f>
        <v>#REF!</v>
      </c>
      <c r="Q2597" s="43" t="e">
        <f>VLOOKUP(U:U,#REF!,2,FALSE)</f>
        <v>#REF!</v>
      </c>
      <c r="S2597" s="35" t="str">
        <f>VLOOKUP(G:G,old!G:J,4,FALSE)</f>
        <v>N</v>
      </c>
      <c r="T2597" s="35" t="str">
        <f>VLOOKUP(G:G,old!G:K,5,FALSE)</f>
        <v>RID_area</v>
      </c>
      <c r="U2597" s="35" t="str">
        <f>VLOOKUP(G:G,old!G:L,6,FALSE)</f>
        <v>MAE NAM KHONG</v>
      </c>
      <c r="V2597" s="43" t="str">
        <f>VLOOKUP(G:G,old!G:M,7,FALSE)</f>
        <v>KH72</v>
      </c>
      <c r="X2597" s="43" t="str">
        <f>IFERROR(VLOOKUP(V:V,#REF!,3,FALSE),"0")</f>
        <v>0</v>
      </c>
      <c r="Y2597" s="19">
        <f t="shared" si="40"/>
        <v>0</v>
      </c>
      <c r="Z2597" s="19" t="str">
        <f>IFERROR(VLOOKUP(C:C,#REF!,19,FALSE),"0")</f>
        <v>0</v>
      </c>
    </row>
    <row r="2598" spans="1:26" x14ac:dyDescent="0.45">
      <c r="A2598" s="32" t="s">
        <v>8223</v>
      </c>
      <c r="B2598" s="32">
        <v>2</v>
      </c>
      <c r="C2598" s="32" t="s">
        <v>8224</v>
      </c>
      <c r="D2598" s="32" t="s">
        <v>6158</v>
      </c>
      <c r="E2598" s="32" t="s">
        <v>8397</v>
      </c>
      <c r="F2598" s="32">
        <v>3</v>
      </c>
      <c r="G2598" s="78" t="s">
        <v>8398</v>
      </c>
      <c r="H2598" s="33" t="s">
        <v>8409</v>
      </c>
      <c r="I2598" s="32" t="s">
        <v>6417</v>
      </c>
      <c r="J2598" s="32" t="s">
        <v>8228</v>
      </c>
      <c r="K2598" s="32" t="s">
        <v>6164</v>
      </c>
      <c r="L2598" s="34">
        <v>38.6618895979</v>
      </c>
      <c r="M2598" s="34">
        <v>24163.680998700002</v>
      </c>
      <c r="N2598" s="32" t="s">
        <v>8410</v>
      </c>
      <c r="O2598" s="43" t="e">
        <f>VLOOKUP(U:U,#REF!,5,FALSE)</f>
        <v>#REF!</v>
      </c>
      <c r="P2598" s="43" t="e">
        <f>VLOOKUP(U:U,#REF!,4,FALSE)</f>
        <v>#REF!</v>
      </c>
      <c r="Q2598" s="43" t="e">
        <f>VLOOKUP(U:U,#REF!,2,FALSE)</f>
        <v>#REF!</v>
      </c>
      <c r="S2598" s="35" t="str">
        <f>VLOOKUP(G:G,old!G:J,4,FALSE)</f>
        <v>N</v>
      </c>
      <c r="T2598" s="35" t="str">
        <f>VLOOKUP(G:G,old!G:K,5,FALSE)</f>
        <v>RID_area</v>
      </c>
      <c r="U2598" s="35" t="str">
        <f>VLOOKUP(G:G,old!G:L,6,FALSE)</f>
        <v>MAE NAM KHONG</v>
      </c>
      <c r="V2598" s="43" t="str">
        <f>VLOOKUP(G:G,old!G:M,7,FALSE)</f>
        <v>KH72</v>
      </c>
      <c r="X2598" s="43" t="str">
        <f>IFERROR(VLOOKUP(V:V,#REF!,3,FALSE),"0")</f>
        <v>0</v>
      </c>
      <c r="Y2598" s="19">
        <f t="shared" si="40"/>
        <v>0</v>
      </c>
      <c r="Z2598" s="19" t="str">
        <f>IFERROR(VLOOKUP(C:C,#REF!,19,FALSE),"0")</f>
        <v>0</v>
      </c>
    </row>
    <row r="2599" spans="1:26" x14ac:dyDescent="0.45">
      <c r="A2599" s="32" t="s">
        <v>8223</v>
      </c>
      <c r="B2599" s="32">
        <v>2</v>
      </c>
      <c r="C2599" s="32" t="s">
        <v>8224</v>
      </c>
      <c r="D2599" s="32" t="s">
        <v>6158</v>
      </c>
      <c r="E2599" s="32" t="s">
        <v>8397</v>
      </c>
      <c r="F2599" s="32">
        <v>3</v>
      </c>
      <c r="G2599" s="78" t="s">
        <v>8398</v>
      </c>
      <c r="H2599" s="33" t="s">
        <v>8411</v>
      </c>
      <c r="I2599" s="32" t="s">
        <v>8412</v>
      </c>
      <c r="J2599" s="32" t="s">
        <v>8228</v>
      </c>
      <c r="K2599" s="32" t="s">
        <v>6164</v>
      </c>
      <c r="L2599" s="34">
        <v>102.30069916399999</v>
      </c>
      <c r="M2599" s="34">
        <v>63937.936977500001</v>
      </c>
      <c r="N2599" s="32" t="s">
        <v>8413</v>
      </c>
      <c r="O2599" s="43" t="e">
        <f>VLOOKUP(U:U,#REF!,5,FALSE)</f>
        <v>#REF!</v>
      </c>
      <c r="P2599" s="43" t="e">
        <f>VLOOKUP(U:U,#REF!,4,FALSE)</f>
        <v>#REF!</v>
      </c>
      <c r="Q2599" s="43" t="e">
        <f>VLOOKUP(U:U,#REF!,2,FALSE)</f>
        <v>#REF!</v>
      </c>
      <c r="S2599" s="35" t="str">
        <f>VLOOKUP(G:G,old!G:J,4,FALSE)</f>
        <v>N</v>
      </c>
      <c r="T2599" s="35" t="str">
        <f>VLOOKUP(G:G,old!G:K,5,FALSE)</f>
        <v>RID_area</v>
      </c>
      <c r="U2599" s="35" t="str">
        <f>VLOOKUP(G:G,old!G:L,6,FALSE)</f>
        <v>MAE NAM KHONG</v>
      </c>
      <c r="V2599" s="43" t="str">
        <f>VLOOKUP(G:G,old!G:M,7,FALSE)</f>
        <v>KH72</v>
      </c>
      <c r="X2599" s="43" t="str">
        <f>IFERROR(VLOOKUP(V:V,#REF!,3,FALSE),"0")</f>
        <v>0</v>
      </c>
      <c r="Y2599" s="19">
        <f t="shared" si="40"/>
        <v>0</v>
      </c>
      <c r="Z2599" s="19" t="str">
        <f>IFERROR(VLOOKUP(C:C,#REF!,19,FALSE),"0")</f>
        <v>0</v>
      </c>
    </row>
    <row r="2600" spans="1:26" x14ac:dyDescent="0.45">
      <c r="A2600" s="32" t="s">
        <v>8223</v>
      </c>
      <c r="B2600" s="32">
        <v>2</v>
      </c>
      <c r="C2600" s="32" t="s">
        <v>8224</v>
      </c>
      <c r="D2600" s="32" t="s">
        <v>6158</v>
      </c>
      <c r="E2600" s="32" t="s">
        <v>8397</v>
      </c>
      <c r="F2600" s="32">
        <v>3</v>
      </c>
      <c r="G2600" s="78" t="s">
        <v>8398</v>
      </c>
      <c r="H2600" s="33" t="s">
        <v>8414</v>
      </c>
      <c r="I2600" s="32" t="s">
        <v>8415</v>
      </c>
      <c r="J2600" s="32" t="s">
        <v>8228</v>
      </c>
      <c r="K2600" s="32" t="s">
        <v>6164</v>
      </c>
      <c r="L2600" s="34">
        <v>170.793214514</v>
      </c>
      <c r="M2600" s="34">
        <v>106745.75907099999</v>
      </c>
      <c r="N2600" s="32" t="s">
        <v>8416</v>
      </c>
      <c r="O2600" s="43" t="e">
        <f>VLOOKUP(U:U,#REF!,5,FALSE)</f>
        <v>#REF!</v>
      </c>
      <c r="P2600" s="43" t="e">
        <f>VLOOKUP(U:U,#REF!,4,FALSE)</f>
        <v>#REF!</v>
      </c>
      <c r="Q2600" s="43" t="e">
        <f>VLOOKUP(U:U,#REF!,2,FALSE)</f>
        <v>#REF!</v>
      </c>
      <c r="S2600" s="35" t="str">
        <f>VLOOKUP(G:G,old!G:J,4,FALSE)</f>
        <v>N</v>
      </c>
      <c r="T2600" s="35" t="str">
        <f>VLOOKUP(G:G,old!G:K,5,FALSE)</f>
        <v>RID_area</v>
      </c>
      <c r="U2600" s="35" t="str">
        <f>VLOOKUP(G:G,old!G:L,6,FALSE)</f>
        <v>MAE NAM KHONG</v>
      </c>
      <c r="V2600" s="43" t="str">
        <f>VLOOKUP(G:G,old!G:M,7,FALSE)</f>
        <v>KH72</v>
      </c>
      <c r="X2600" s="43" t="str">
        <f>IFERROR(VLOOKUP(V:V,#REF!,3,FALSE),"0")</f>
        <v>0</v>
      </c>
      <c r="Y2600" s="19">
        <f t="shared" si="40"/>
        <v>0</v>
      </c>
      <c r="Z2600" s="19" t="str">
        <f>IFERROR(VLOOKUP(C:C,#REF!,19,FALSE),"0")</f>
        <v>0</v>
      </c>
    </row>
    <row r="2601" spans="1:26" x14ac:dyDescent="0.45">
      <c r="A2601" s="32" t="s">
        <v>8223</v>
      </c>
      <c r="B2601" s="32">
        <v>2</v>
      </c>
      <c r="C2601" s="32" t="s">
        <v>8224</v>
      </c>
      <c r="D2601" s="32" t="s">
        <v>6158</v>
      </c>
      <c r="E2601" s="32" t="s">
        <v>8397</v>
      </c>
      <c r="F2601" s="32">
        <v>3</v>
      </c>
      <c r="G2601" s="78" t="s">
        <v>8398</v>
      </c>
      <c r="H2601" s="33" t="s">
        <v>8417</v>
      </c>
      <c r="I2601" s="32" t="s">
        <v>8418</v>
      </c>
      <c r="J2601" s="32" t="s">
        <v>8228</v>
      </c>
      <c r="K2601" s="32" t="s">
        <v>6164</v>
      </c>
      <c r="L2601" s="34">
        <v>10.465476198899999</v>
      </c>
      <c r="M2601" s="34">
        <v>6540.9226243100002</v>
      </c>
      <c r="N2601" s="32" t="s">
        <v>8419</v>
      </c>
      <c r="O2601" s="43" t="e">
        <f>VLOOKUP(U:U,#REF!,5,FALSE)</f>
        <v>#REF!</v>
      </c>
      <c r="P2601" s="43" t="e">
        <f>VLOOKUP(U:U,#REF!,4,FALSE)</f>
        <v>#REF!</v>
      </c>
      <c r="Q2601" s="43" t="e">
        <f>VLOOKUP(U:U,#REF!,2,FALSE)</f>
        <v>#REF!</v>
      </c>
      <c r="S2601" s="35" t="str">
        <f>VLOOKUP(G:G,old!G:J,4,FALSE)</f>
        <v>N</v>
      </c>
      <c r="T2601" s="35" t="str">
        <f>VLOOKUP(G:G,old!G:K,5,FALSE)</f>
        <v>RID_area</v>
      </c>
      <c r="U2601" s="35" t="str">
        <f>VLOOKUP(G:G,old!G:L,6,FALSE)</f>
        <v>MAE NAM KHONG</v>
      </c>
      <c r="V2601" s="43" t="str">
        <f>VLOOKUP(G:G,old!G:M,7,FALSE)</f>
        <v>KH72</v>
      </c>
      <c r="X2601" s="43" t="str">
        <f>IFERROR(VLOOKUP(V:V,#REF!,3,FALSE),"0")</f>
        <v>0</v>
      </c>
      <c r="Y2601" s="19">
        <f t="shared" si="40"/>
        <v>0</v>
      </c>
      <c r="Z2601" s="19" t="str">
        <f>IFERROR(VLOOKUP(C:C,#REF!,19,FALSE),"0")</f>
        <v>0</v>
      </c>
    </row>
    <row r="2602" spans="1:26" x14ac:dyDescent="0.45">
      <c r="A2602" s="32" t="s">
        <v>8223</v>
      </c>
      <c r="B2602" s="32">
        <v>2</v>
      </c>
      <c r="C2602" s="32" t="s">
        <v>8224</v>
      </c>
      <c r="D2602" s="32" t="s">
        <v>6158</v>
      </c>
      <c r="E2602" s="32" t="s">
        <v>8397</v>
      </c>
      <c r="F2602" s="32">
        <v>3</v>
      </c>
      <c r="G2602" s="78" t="s">
        <v>8398</v>
      </c>
      <c r="H2602" s="33" t="s">
        <v>8420</v>
      </c>
      <c r="I2602" s="32" t="s">
        <v>8421</v>
      </c>
      <c r="J2602" s="32" t="s">
        <v>8228</v>
      </c>
      <c r="K2602" s="32" t="s">
        <v>6164</v>
      </c>
      <c r="L2602" s="34">
        <v>35.000419376099998</v>
      </c>
      <c r="M2602" s="34">
        <v>21875.2621101</v>
      </c>
      <c r="N2602" s="32" t="s">
        <v>8422</v>
      </c>
      <c r="O2602" s="43" t="e">
        <f>VLOOKUP(U:U,#REF!,5,FALSE)</f>
        <v>#REF!</v>
      </c>
      <c r="P2602" s="43" t="e">
        <f>VLOOKUP(U:U,#REF!,4,FALSE)</f>
        <v>#REF!</v>
      </c>
      <c r="Q2602" s="43" t="e">
        <f>VLOOKUP(U:U,#REF!,2,FALSE)</f>
        <v>#REF!</v>
      </c>
      <c r="S2602" s="35" t="str">
        <f>VLOOKUP(G:G,old!G:J,4,FALSE)</f>
        <v>N</v>
      </c>
      <c r="T2602" s="35" t="str">
        <f>VLOOKUP(G:G,old!G:K,5,FALSE)</f>
        <v>RID_area</v>
      </c>
      <c r="U2602" s="35" t="str">
        <f>VLOOKUP(G:G,old!G:L,6,FALSE)</f>
        <v>MAE NAM KHONG</v>
      </c>
      <c r="V2602" s="43" t="str">
        <f>VLOOKUP(G:G,old!G:M,7,FALSE)</f>
        <v>KH72</v>
      </c>
      <c r="X2602" s="43" t="str">
        <f>IFERROR(VLOOKUP(V:V,#REF!,3,FALSE),"0")</f>
        <v>0</v>
      </c>
      <c r="Y2602" s="19">
        <f t="shared" si="40"/>
        <v>0</v>
      </c>
      <c r="Z2602" s="19" t="str">
        <f>IFERROR(VLOOKUP(C:C,#REF!,19,FALSE),"0")</f>
        <v>0</v>
      </c>
    </row>
    <row r="2603" spans="1:26" x14ac:dyDescent="0.45">
      <c r="A2603" s="32" t="s">
        <v>8223</v>
      </c>
      <c r="B2603" s="32">
        <v>2</v>
      </c>
      <c r="C2603" s="32" t="s">
        <v>8224</v>
      </c>
      <c r="D2603" s="32" t="s">
        <v>6158</v>
      </c>
      <c r="E2603" s="32" t="s">
        <v>8397</v>
      </c>
      <c r="F2603" s="32">
        <v>3</v>
      </c>
      <c r="G2603" s="78" t="s">
        <v>8398</v>
      </c>
      <c r="H2603" s="33" t="s">
        <v>8423</v>
      </c>
      <c r="I2603" s="32" t="s">
        <v>8424</v>
      </c>
      <c r="J2603" s="32" t="s">
        <v>8228</v>
      </c>
      <c r="K2603" s="32" t="s">
        <v>6164</v>
      </c>
      <c r="L2603" s="34">
        <v>45.512432521599997</v>
      </c>
      <c r="M2603" s="34">
        <v>28445.270326000002</v>
      </c>
      <c r="N2603" s="32" t="s">
        <v>8425</v>
      </c>
      <c r="O2603" s="43" t="e">
        <f>VLOOKUP(U:U,#REF!,5,FALSE)</f>
        <v>#REF!</v>
      </c>
      <c r="P2603" s="43" t="e">
        <f>VLOOKUP(U:U,#REF!,4,FALSE)</f>
        <v>#REF!</v>
      </c>
      <c r="Q2603" s="43" t="e">
        <f>VLOOKUP(U:U,#REF!,2,FALSE)</f>
        <v>#REF!</v>
      </c>
      <c r="S2603" s="35" t="str">
        <f>VLOOKUP(G:G,old!G:J,4,FALSE)</f>
        <v>N</v>
      </c>
      <c r="T2603" s="35" t="str">
        <f>VLOOKUP(G:G,old!G:K,5,FALSE)</f>
        <v>RID_area</v>
      </c>
      <c r="U2603" s="35" t="str">
        <f>VLOOKUP(G:G,old!G:L,6,FALSE)</f>
        <v>MAE NAM KHONG</v>
      </c>
      <c r="V2603" s="43" t="str">
        <f>VLOOKUP(G:G,old!G:M,7,FALSE)</f>
        <v>KH72</v>
      </c>
      <c r="X2603" s="43" t="str">
        <f>IFERROR(VLOOKUP(V:V,#REF!,3,FALSE),"0")</f>
        <v>0</v>
      </c>
      <c r="Y2603" s="19">
        <f t="shared" si="40"/>
        <v>0</v>
      </c>
      <c r="Z2603" s="19" t="str">
        <f>IFERROR(VLOOKUP(C:C,#REF!,19,FALSE),"0")</f>
        <v>0</v>
      </c>
    </row>
    <row r="2604" spans="1:26" x14ac:dyDescent="0.45">
      <c r="A2604" s="32" t="s">
        <v>8223</v>
      </c>
      <c r="B2604" s="32">
        <v>2</v>
      </c>
      <c r="C2604" s="32" t="s">
        <v>8224</v>
      </c>
      <c r="D2604" s="32" t="s">
        <v>6158</v>
      </c>
      <c r="E2604" s="32" t="s">
        <v>8397</v>
      </c>
      <c r="F2604" s="32">
        <v>3</v>
      </c>
      <c r="G2604" s="78" t="s">
        <v>8398</v>
      </c>
      <c r="H2604" s="33" t="s">
        <v>8426</v>
      </c>
      <c r="I2604" s="32" t="s">
        <v>8427</v>
      </c>
      <c r="J2604" s="32" t="s">
        <v>8228</v>
      </c>
      <c r="K2604" s="32" t="s">
        <v>6164</v>
      </c>
      <c r="L2604" s="34">
        <v>22.887506533700002</v>
      </c>
      <c r="M2604" s="34">
        <v>14304.691583600001</v>
      </c>
      <c r="N2604" s="32" t="s">
        <v>8428</v>
      </c>
      <c r="O2604" s="43" t="e">
        <f>VLOOKUP(U:U,#REF!,5,FALSE)</f>
        <v>#REF!</v>
      </c>
      <c r="P2604" s="43" t="e">
        <f>VLOOKUP(U:U,#REF!,4,FALSE)</f>
        <v>#REF!</v>
      </c>
      <c r="Q2604" s="43" t="e">
        <f>VLOOKUP(U:U,#REF!,2,FALSE)</f>
        <v>#REF!</v>
      </c>
      <c r="S2604" s="35" t="str">
        <f>VLOOKUP(G:G,old!G:J,4,FALSE)</f>
        <v>N</v>
      </c>
      <c r="T2604" s="35" t="str">
        <f>VLOOKUP(G:G,old!G:K,5,FALSE)</f>
        <v>RID_area</v>
      </c>
      <c r="U2604" s="35" t="str">
        <f>VLOOKUP(G:G,old!G:L,6,FALSE)</f>
        <v>MAE NAM KHONG</v>
      </c>
      <c r="V2604" s="43" t="str">
        <f>VLOOKUP(G:G,old!G:M,7,FALSE)</f>
        <v>KH72</v>
      </c>
      <c r="X2604" s="43" t="str">
        <f>IFERROR(VLOOKUP(V:V,#REF!,3,FALSE),"0")</f>
        <v>0</v>
      </c>
      <c r="Y2604" s="19">
        <f t="shared" si="40"/>
        <v>0</v>
      </c>
      <c r="Z2604" s="19" t="str">
        <f>IFERROR(VLOOKUP(C:C,#REF!,19,FALSE),"0")</f>
        <v>0</v>
      </c>
    </row>
    <row r="2605" spans="1:26" x14ac:dyDescent="0.45">
      <c r="A2605" s="32" t="s">
        <v>8223</v>
      </c>
      <c r="B2605" s="32">
        <v>2</v>
      </c>
      <c r="C2605" s="32" t="s">
        <v>8224</v>
      </c>
      <c r="D2605" s="32" t="s">
        <v>6158</v>
      </c>
      <c r="E2605" s="32" t="s">
        <v>8429</v>
      </c>
      <c r="F2605" s="32">
        <v>3</v>
      </c>
      <c r="G2605" s="78" t="s">
        <v>8430</v>
      </c>
      <c r="H2605" s="33" t="s">
        <v>8431</v>
      </c>
      <c r="I2605" s="32" t="s">
        <v>1515</v>
      </c>
      <c r="J2605" s="32" t="s">
        <v>8228</v>
      </c>
      <c r="K2605" s="32" t="s">
        <v>6164</v>
      </c>
      <c r="L2605" s="34">
        <v>62.279601599700001</v>
      </c>
      <c r="M2605" s="34">
        <v>38924.750999800002</v>
      </c>
      <c r="N2605" s="32" t="s">
        <v>8432</v>
      </c>
      <c r="O2605" s="43" t="e">
        <f>VLOOKUP(U:U,#REF!,5,FALSE)</f>
        <v>#REF!</v>
      </c>
      <c r="P2605" s="43" t="e">
        <f>VLOOKUP(U:U,#REF!,4,FALSE)</f>
        <v>#REF!</v>
      </c>
      <c r="Q2605" s="43" t="e">
        <f>VLOOKUP(U:U,#REF!,2,FALSE)</f>
        <v>#REF!</v>
      </c>
      <c r="S2605" s="35" t="str">
        <f>VLOOKUP(G:G,old!G:J,4,FALSE)</f>
        <v>N</v>
      </c>
      <c r="T2605" s="35" t="str">
        <f>VLOOKUP(G:G,old!G:K,5,FALSE)</f>
        <v>DWR</v>
      </c>
      <c r="U2605" s="35" t="str">
        <f>VLOOKUP(G:G,old!G:L,6,FALSE)</f>
        <v>MAE NAM KHONG</v>
      </c>
      <c r="V2605" s="43" t="str">
        <f>VLOOKUP(G:G,old!G:M,7,FALSE)</f>
        <v>KH72</v>
      </c>
      <c r="X2605" s="43" t="str">
        <f>IFERROR(VLOOKUP(V:V,#REF!,3,FALSE),"0")</f>
        <v>0</v>
      </c>
      <c r="Y2605" s="19">
        <f t="shared" si="40"/>
        <v>0</v>
      </c>
      <c r="Z2605" s="19" t="str">
        <f>IFERROR(VLOOKUP(C:C,#REF!,19,FALSE),"0")</f>
        <v>0</v>
      </c>
    </row>
    <row r="2606" spans="1:26" x14ac:dyDescent="0.45">
      <c r="A2606" s="32" t="s">
        <v>8223</v>
      </c>
      <c r="B2606" s="32">
        <v>2</v>
      </c>
      <c r="C2606" s="32" t="s">
        <v>8224</v>
      </c>
      <c r="D2606" s="32" t="s">
        <v>6158</v>
      </c>
      <c r="E2606" s="32" t="s">
        <v>8429</v>
      </c>
      <c r="F2606" s="32">
        <v>3</v>
      </c>
      <c r="G2606" s="78" t="s">
        <v>8430</v>
      </c>
      <c r="H2606" s="33" t="s">
        <v>8433</v>
      </c>
      <c r="I2606" s="32" t="s">
        <v>277</v>
      </c>
      <c r="J2606" s="32" t="s">
        <v>8228</v>
      </c>
      <c r="K2606" s="32" t="s">
        <v>6164</v>
      </c>
      <c r="L2606" s="34">
        <v>46.332026845500003</v>
      </c>
      <c r="M2606" s="34">
        <v>28957.5167784</v>
      </c>
      <c r="N2606" s="32" t="s">
        <v>8434</v>
      </c>
      <c r="O2606" s="43" t="e">
        <f>VLOOKUP(U:U,#REF!,5,FALSE)</f>
        <v>#REF!</v>
      </c>
      <c r="P2606" s="43" t="e">
        <f>VLOOKUP(U:U,#REF!,4,FALSE)</f>
        <v>#REF!</v>
      </c>
      <c r="Q2606" s="43" t="e">
        <f>VLOOKUP(U:U,#REF!,2,FALSE)</f>
        <v>#REF!</v>
      </c>
      <c r="S2606" s="35" t="str">
        <f>VLOOKUP(G:G,old!G:J,4,FALSE)</f>
        <v>N</v>
      </c>
      <c r="T2606" s="35" t="str">
        <f>VLOOKUP(G:G,old!G:K,5,FALSE)</f>
        <v>DWR</v>
      </c>
      <c r="U2606" s="35" t="str">
        <f>VLOOKUP(G:G,old!G:L,6,FALSE)</f>
        <v>MAE NAM KHONG</v>
      </c>
      <c r="V2606" s="43" t="str">
        <f>VLOOKUP(G:G,old!G:M,7,FALSE)</f>
        <v>KH72</v>
      </c>
      <c r="X2606" s="43" t="str">
        <f>IFERROR(VLOOKUP(V:V,#REF!,3,FALSE),"0")</f>
        <v>0</v>
      </c>
      <c r="Y2606" s="19">
        <f t="shared" si="40"/>
        <v>0</v>
      </c>
      <c r="Z2606" s="19" t="str">
        <f>IFERROR(VLOOKUP(C:C,#REF!,19,FALSE),"0")</f>
        <v>0</v>
      </c>
    </row>
    <row r="2607" spans="1:26" x14ac:dyDescent="0.45">
      <c r="A2607" s="32" t="s">
        <v>8223</v>
      </c>
      <c r="B2607" s="32">
        <v>2</v>
      </c>
      <c r="C2607" s="32" t="s">
        <v>8224</v>
      </c>
      <c r="D2607" s="32" t="s">
        <v>6158</v>
      </c>
      <c r="E2607" s="32" t="s">
        <v>8429</v>
      </c>
      <c r="F2607" s="32">
        <v>3</v>
      </c>
      <c r="G2607" s="78" t="s">
        <v>8430</v>
      </c>
      <c r="H2607" s="33" t="s">
        <v>8435</v>
      </c>
      <c r="I2607" s="32" t="s">
        <v>8436</v>
      </c>
      <c r="J2607" s="32" t="s">
        <v>8228</v>
      </c>
      <c r="K2607" s="32" t="s">
        <v>6164</v>
      </c>
      <c r="L2607" s="34">
        <v>119.12630954799999</v>
      </c>
      <c r="M2607" s="34">
        <v>74453.943467499994</v>
      </c>
      <c r="N2607" s="32" t="s">
        <v>8437</v>
      </c>
      <c r="O2607" s="43" t="e">
        <f>VLOOKUP(U:U,#REF!,5,FALSE)</f>
        <v>#REF!</v>
      </c>
      <c r="P2607" s="43" t="e">
        <f>VLOOKUP(U:U,#REF!,4,FALSE)</f>
        <v>#REF!</v>
      </c>
      <c r="Q2607" s="43" t="e">
        <f>VLOOKUP(U:U,#REF!,2,FALSE)</f>
        <v>#REF!</v>
      </c>
      <c r="S2607" s="35" t="str">
        <f>VLOOKUP(G:G,old!G:J,4,FALSE)</f>
        <v>N</v>
      </c>
      <c r="T2607" s="35" t="str">
        <f>VLOOKUP(G:G,old!G:K,5,FALSE)</f>
        <v>DWR</v>
      </c>
      <c r="U2607" s="35" t="str">
        <f>VLOOKUP(G:G,old!G:L,6,FALSE)</f>
        <v>MAE NAM KHONG</v>
      </c>
      <c r="V2607" s="43" t="str">
        <f>VLOOKUP(G:G,old!G:M,7,FALSE)</f>
        <v>KH72</v>
      </c>
      <c r="X2607" s="43" t="str">
        <f>IFERROR(VLOOKUP(V:V,#REF!,3,FALSE),"0")</f>
        <v>0</v>
      </c>
      <c r="Y2607" s="19">
        <f t="shared" si="40"/>
        <v>0</v>
      </c>
      <c r="Z2607" s="19" t="str">
        <f>IFERROR(VLOOKUP(C:C,#REF!,19,FALSE),"0")</f>
        <v>0</v>
      </c>
    </row>
    <row r="2608" spans="1:26" x14ac:dyDescent="0.45">
      <c r="A2608" s="32" t="s">
        <v>8223</v>
      </c>
      <c r="B2608" s="32">
        <v>2</v>
      </c>
      <c r="C2608" s="32" t="s">
        <v>8224</v>
      </c>
      <c r="D2608" s="32" t="s">
        <v>6158</v>
      </c>
      <c r="E2608" s="32" t="s">
        <v>8429</v>
      </c>
      <c r="F2608" s="32">
        <v>3</v>
      </c>
      <c r="G2608" s="78" t="s">
        <v>8430</v>
      </c>
      <c r="H2608" s="33" t="s">
        <v>8438</v>
      </c>
      <c r="I2608" s="32" t="s">
        <v>8439</v>
      </c>
      <c r="J2608" s="32" t="s">
        <v>8228</v>
      </c>
      <c r="K2608" s="32" t="s">
        <v>6164</v>
      </c>
      <c r="L2608" s="34">
        <v>62.6369912989</v>
      </c>
      <c r="M2608" s="34">
        <v>39148.119561799998</v>
      </c>
      <c r="N2608" s="32" t="s">
        <v>8440</v>
      </c>
      <c r="O2608" s="43" t="e">
        <f>VLOOKUP(U:U,#REF!,5,FALSE)</f>
        <v>#REF!</v>
      </c>
      <c r="P2608" s="43" t="e">
        <f>VLOOKUP(U:U,#REF!,4,FALSE)</f>
        <v>#REF!</v>
      </c>
      <c r="Q2608" s="43" t="e">
        <f>VLOOKUP(U:U,#REF!,2,FALSE)</f>
        <v>#REF!</v>
      </c>
      <c r="S2608" s="35" t="str">
        <f>VLOOKUP(G:G,old!G:J,4,FALSE)</f>
        <v>N</v>
      </c>
      <c r="T2608" s="35" t="str">
        <f>VLOOKUP(G:G,old!G:K,5,FALSE)</f>
        <v>DWR</v>
      </c>
      <c r="U2608" s="35" t="str">
        <f>VLOOKUP(G:G,old!G:L,6,FALSE)</f>
        <v>MAE NAM KHONG</v>
      </c>
      <c r="V2608" s="43" t="str">
        <f>VLOOKUP(G:G,old!G:M,7,FALSE)</f>
        <v>KH72</v>
      </c>
      <c r="X2608" s="43" t="str">
        <f>IFERROR(VLOOKUP(V:V,#REF!,3,FALSE),"0")</f>
        <v>0</v>
      </c>
      <c r="Y2608" s="19">
        <f t="shared" si="40"/>
        <v>0</v>
      </c>
      <c r="Z2608" s="19" t="str">
        <f>IFERROR(VLOOKUP(C:C,#REF!,19,FALSE),"0")</f>
        <v>0</v>
      </c>
    </row>
    <row r="2609" spans="1:26" x14ac:dyDescent="0.45">
      <c r="A2609" s="32" t="s">
        <v>8223</v>
      </c>
      <c r="B2609" s="32">
        <v>2</v>
      </c>
      <c r="C2609" s="32" t="s">
        <v>8224</v>
      </c>
      <c r="D2609" s="32" t="s">
        <v>6158</v>
      </c>
      <c r="E2609" s="32" t="s">
        <v>8429</v>
      </c>
      <c r="F2609" s="32">
        <v>3</v>
      </c>
      <c r="G2609" s="78" t="s">
        <v>8430</v>
      </c>
      <c r="H2609" s="33" t="s">
        <v>8441</v>
      </c>
      <c r="I2609" s="32" t="s">
        <v>8442</v>
      </c>
      <c r="J2609" s="32" t="s">
        <v>8228</v>
      </c>
      <c r="K2609" s="32" t="s">
        <v>6164</v>
      </c>
      <c r="L2609" s="34">
        <v>111.88247474800001</v>
      </c>
      <c r="M2609" s="34">
        <v>69926.546717499994</v>
      </c>
      <c r="N2609" s="32" t="s">
        <v>8443</v>
      </c>
      <c r="O2609" s="43" t="e">
        <f>VLOOKUP(U:U,#REF!,5,FALSE)</f>
        <v>#REF!</v>
      </c>
      <c r="P2609" s="43" t="e">
        <f>VLOOKUP(U:U,#REF!,4,FALSE)</f>
        <v>#REF!</v>
      </c>
      <c r="Q2609" s="43" t="e">
        <f>VLOOKUP(U:U,#REF!,2,FALSE)</f>
        <v>#REF!</v>
      </c>
      <c r="S2609" s="35" t="str">
        <f>VLOOKUP(G:G,old!G:J,4,FALSE)</f>
        <v>N</v>
      </c>
      <c r="T2609" s="35" t="str">
        <f>VLOOKUP(G:G,old!G:K,5,FALSE)</f>
        <v>DWR</v>
      </c>
      <c r="U2609" s="35" t="str">
        <f>VLOOKUP(G:G,old!G:L,6,FALSE)</f>
        <v>MAE NAM KHONG</v>
      </c>
      <c r="V2609" s="43" t="str">
        <f>VLOOKUP(G:G,old!G:M,7,FALSE)</f>
        <v>KH72</v>
      </c>
      <c r="X2609" s="43" t="str">
        <f>IFERROR(VLOOKUP(V:V,#REF!,3,FALSE),"0")</f>
        <v>0</v>
      </c>
      <c r="Y2609" s="19">
        <f t="shared" si="40"/>
        <v>0</v>
      </c>
      <c r="Z2609" s="19" t="str">
        <f>IFERROR(VLOOKUP(C:C,#REF!,19,FALSE),"0")</f>
        <v>0</v>
      </c>
    </row>
    <row r="2610" spans="1:26" x14ac:dyDescent="0.45">
      <c r="A2610" s="32" t="s">
        <v>8223</v>
      </c>
      <c r="B2610" s="32">
        <v>2</v>
      </c>
      <c r="C2610" s="32" t="s">
        <v>8224</v>
      </c>
      <c r="D2610" s="32" t="s">
        <v>6158</v>
      </c>
      <c r="E2610" s="32" t="s">
        <v>8429</v>
      </c>
      <c r="F2610" s="32">
        <v>3</v>
      </c>
      <c r="G2610" s="78" t="s">
        <v>8430</v>
      </c>
      <c r="H2610" s="33" t="s">
        <v>8444</v>
      </c>
      <c r="I2610" s="32" t="s">
        <v>8445</v>
      </c>
      <c r="J2610" s="32" t="s">
        <v>8228</v>
      </c>
      <c r="K2610" s="32" t="s">
        <v>6164</v>
      </c>
      <c r="L2610" s="34">
        <v>52.847172147000002</v>
      </c>
      <c r="M2610" s="34">
        <v>33029.4825919</v>
      </c>
      <c r="N2610" s="32" t="s">
        <v>8446</v>
      </c>
      <c r="O2610" s="43" t="e">
        <f>VLOOKUP(U:U,#REF!,5,FALSE)</f>
        <v>#REF!</v>
      </c>
      <c r="P2610" s="43" t="e">
        <f>VLOOKUP(U:U,#REF!,4,FALSE)</f>
        <v>#REF!</v>
      </c>
      <c r="Q2610" s="43" t="e">
        <f>VLOOKUP(U:U,#REF!,2,FALSE)</f>
        <v>#REF!</v>
      </c>
      <c r="S2610" s="35" t="str">
        <f>VLOOKUP(G:G,old!G:J,4,FALSE)</f>
        <v>N</v>
      </c>
      <c r="T2610" s="35" t="str">
        <f>VLOOKUP(G:G,old!G:K,5,FALSE)</f>
        <v>DWR</v>
      </c>
      <c r="U2610" s="35" t="str">
        <f>VLOOKUP(G:G,old!G:L,6,FALSE)</f>
        <v>MAE NAM KHONG</v>
      </c>
      <c r="V2610" s="43" t="str">
        <f>VLOOKUP(G:G,old!G:M,7,FALSE)</f>
        <v>KH72</v>
      </c>
      <c r="X2610" s="43" t="str">
        <f>IFERROR(VLOOKUP(V:V,#REF!,3,FALSE),"0")</f>
        <v>0</v>
      </c>
      <c r="Y2610" s="19">
        <f t="shared" si="40"/>
        <v>0</v>
      </c>
      <c r="Z2610" s="19" t="str">
        <f>IFERROR(VLOOKUP(C:C,#REF!,19,FALSE),"0")</f>
        <v>0</v>
      </c>
    </row>
    <row r="2611" spans="1:26" x14ac:dyDescent="0.45">
      <c r="A2611" s="32" t="s">
        <v>8223</v>
      </c>
      <c r="B2611" s="32">
        <v>2</v>
      </c>
      <c r="C2611" s="32" t="s">
        <v>8224</v>
      </c>
      <c r="D2611" s="32" t="s">
        <v>6158</v>
      </c>
      <c r="E2611" s="32" t="s">
        <v>8447</v>
      </c>
      <c r="F2611" s="32">
        <v>3</v>
      </c>
      <c r="G2611" s="78" t="s">
        <v>8448</v>
      </c>
      <c r="H2611" s="33" t="s">
        <v>8449</v>
      </c>
      <c r="I2611" s="32" t="s">
        <v>8448</v>
      </c>
      <c r="J2611" s="32" t="s">
        <v>8228</v>
      </c>
      <c r="K2611" s="32" t="s">
        <v>6164</v>
      </c>
      <c r="L2611" s="34">
        <v>21.4090206174</v>
      </c>
      <c r="M2611" s="34">
        <v>13380.6378859</v>
      </c>
      <c r="N2611" s="32" t="s">
        <v>8450</v>
      </c>
      <c r="O2611" s="43" t="e">
        <f>VLOOKUP(U:U,#REF!,5,FALSE)</f>
        <v>#REF!</v>
      </c>
      <c r="P2611" s="43" t="e">
        <f>VLOOKUP(U:U,#REF!,4,FALSE)</f>
        <v>#REF!</v>
      </c>
      <c r="Q2611" s="43" t="e">
        <f>VLOOKUP(U:U,#REF!,2,FALSE)</f>
        <v>#REF!</v>
      </c>
      <c r="S2611" s="35" t="str">
        <f>VLOOKUP(G:G,old!G:J,4,FALSE)</f>
        <v>N</v>
      </c>
      <c r="T2611" s="35" t="str">
        <f>VLOOKUP(G:G,old!G:K,5,FALSE)</f>
        <v>DWR</v>
      </c>
      <c r="U2611" s="35" t="str">
        <f>VLOOKUP(G:G,old!G:L,6,FALSE)</f>
        <v>MAE NAM KHONG</v>
      </c>
      <c r="V2611" s="43">
        <f>VLOOKUP(G:G,old!G:M,7,FALSE)</f>
        <v>0</v>
      </c>
      <c r="X2611" s="43" t="str">
        <f>IFERROR(VLOOKUP(V:V,#REF!,3,FALSE),"0")</f>
        <v>0</v>
      </c>
      <c r="Y2611" s="19">
        <f t="shared" si="40"/>
        <v>0</v>
      </c>
      <c r="Z2611" s="19" t="str">
        <f>IFERROR(VLOOKUP(C:C,#REF!,19,FALSE),"0")</f>
        <v>0</v>
      </c>
    </row>
    <row r="2612" spans="1:26" x14ac:dyDescent="0.45">
      <c r="A2612" s="32" t="s">
        <v>8223</v>
      </c>
      <c r="B2612" s="32">
        <v>2</v>
      </c>
      <c r="C2612" s="32" t="s">
        <v>8224</v>
      </c>
      <c r="D2612" s="32" t="s">
        <v>6158</v>
      </c>
      <c r="E2612" s="32" t="s">
        <v>8447</v>
      </c>
      <c r="F2612" s="32">
        <v>3</v>
      </c>
      <c r="G2612" s="78" t="s">
        <v>8448</v>
      </c>
      <c r="H2612" s="33" t="s">
        <v>8451</v>
      </c>
      <c r="I2612" s="32" t="s">
        <v>8452</v>
      </c>
      <c r="J2612" s="32" t="s">
        <v>8228</v>
      </c>
      <c r="K2612" s="32" t="s">
        <v>6164</v>
      </c>
      <c r="L2612" s="34">
        <v>44.161365099599998</v>
      </c>
      <c r="M2612" s="34">
        <v>27600.853187199999</v>
      </c>
      <c r="N2612" s="32" t="s">
        <v>8453</v>
      </c>
      <c r="O2612" s="43" t="e">
        <f>VLOOKUP(U:U,#REF!,5,FALSE)</f>
        <v>#REF!</v>
      </c>
      <c r="P2612" s="43" t="e">
        <f>VLOOKUP(U:U,#REF!,4,FALSE)</f>
        <v>#REF!</v>
      </c>
      <c r="Q2612" s="43" t="e">
        <f>VLOOKUP(U:U,#REF!,2,FALSE)</f>
        <v>#REF!</v>
      </c>
      <c r="S2612" s="35" t="str">
        <f>VLOOKUP(G:G,old!G:J,4,FALSE)</f>
        <v>N</v>
      </c>
      <c r="T2612" s="35" t="str">
        <f>VLOOKUP(G:G,old!G:K,5,FALSE)</f>
        <v>DWR</v>
      </c>
      <c r="U2612" s="35" t="str">
        <f>VLOOKUP(G:G,old!G:L,6,FALSE)</f>
        <v>MAE NAM KHONG</v>
      </c>
      <c r="V2612" s="43">
        <f>VLOOKUP(G:G,old!G:M,7,FALSE)</f>
        <v>0</v>
      </c>
      <c r="X2612" s="43" t="str">
        <f>IFERROR(VLOOKUP(V:V,#REF!,3,FALSE),"0")</f>
        <v>0</v>
      </c>
      <c r="Y2612" s="19">
        <f t="shared" si="40"/>
        <v>0</v>
      </c>
      <c r="Z2612" s="19" t="str">
        <f>IFERROR(VLOOKUP(C:C,#REF!,19,FALSE),"0")</f>
        <v>0</v>
      </c>
    </row>
    <row r="2613" spans="1:26" x14ac:dyDescent="0.45">
      <c r="A2613" s="32" t="s">
        <v>8223</v>
      </c>
      <c r="B2613" s="32">
        <v>2</v>
      </c>
      <c r="C2613" s="32" t="s">
        <v>8224</v>
      </c>
      <c r="D2613" s="32" t="s">
        <v>6158</v>
      </c>
      <c r="E2613" s="32" t="s">
        <v>8447</v>
      </c>
      <c r="F2613" s="32">
        <v>3</v>
      </c>
      <c r="G2613" s="78" t="s">
        <v>8448</v>
      </c>
      <c r="H2613" s="33" t="s">
        <v>8454</v>
      </c>
      <c r="I2613" s="32" t="s">
        <v>3207</v>
      </c>
      <c r="J2613" s="32" t="s">
        <v>8228</v>
      </c>
      <c r="K2613" s="32" t="s">
        <v>6164</v>
      </c>
      <c r="L2613" s="34">
        <v>46.268440158399997</v>
      </c>
      <c r="M2613" s="34">
        <v>28917.775098999999</v>
      </c>
      <c r="N2613" s="32" t="s">
        <v>8455</v>
      </c>
      <c r="O2613" s="43" t="e">
        <f>VLOOKUP(U:U,#REF!,5,FALSE)</f>
        <v>#REF!</v>
      </c>
      <c r="P2613" s="43" t="e">
        <f>VLOOKUP(U:U,#REF!,4,FALSE)</f>
        <v>#REF!</v>
      </c>
      <c r="Q2613" s="43" t="e">
        <f>VLOOKUP(U:U,#REF!,2,FALSE)</f>
        <v>#REF!</v>
      </c>
      <c r="S2613" s="35" t="str">
        <f>VLOOKUP(G:G,old!G:J,4,FALSE)</f>
        <v>N</v>
      </c>
      <c r="T2613" s="35" t="str">
        <f>VLOOKUP(G:G,old!G:K,5,FALSE)</f>
        <v>DWR</v>
      </c>
      <c r="U2613" s="35" t="str">
        <f>VLOOKUP(G:G,old!G:L,6,FALSE)</f>
        <v>MAE NAM KHONG</v>
      </c>
      <c r="V2613" s="43">
        <f>VLOOKUP(G:G,old!G:M,7,FALSE)</f>
        <v>0</v>
      </c>
      <c r="X2613" s="43" t="str">
        <f>IFERROR(VLOOKUP(V:V,#REF!,3,FALSE),"0")</f>
        <v>0</v>
      </c>
      <c r="Y2613" s="19">
        <f t="shared" si="40"/>
        <v>0</v>
      </c>
      <c r="Z2613" s="19" t="str">
        <f>IFERROR(VLOOKUP(C:C,#REF!,19,FALSE),"0")</f>
        <v>0</v>
      </c>
    </row>
    <row r="2614" spans="1:26" x14ac:dyDescent="0.45">
      <c r="A2614" s="32" t="s">
        <v>8223</v>
      </c>
      <c r="B2614" s="32">
        <v>2</v>
      </c>
      <c r="C2614" s="32" t="s">
        <v>8224</v>
      </c>
      <c r="D2614" s="32" t="s">
        <v>6158</v>
      </c>
      <c r="E2614" s="32" t="s">
        <v>8447</v>
      </c>
      <c r="F2614" s="32">
        <v>3</v>
      </c>
      <c r="G2614" s="78" t="s">
        <v>8448</v>
      </c>
      <c r="H2614" s="33" t="s">
        <v>8456</v>
      </c>
      <c r="I2614" s="32" t="s">
        <v>8457</v>
      </c>
      <c r="J2614" s="32" t="s">
        <v>8228</v>
      </c>
      <c r="K2614" s="32" t="s">
        <v>6164</v>
      </c>
      <c r="L2614" s="34">
        <v>43.494103490000001</v>
      </c>
      <c r="M2614" s="34">
        <v>27183.814681299998</v>
      </c>
      <c r="N2614" s="32" t="s">
        <v>8458</v>
      </c>
      <c r="O2614" s="43" t="e">
        <f>VLOOKUP(U:U,#REF!,5,FALSE)</f>
        <v>#REF!</v>
      </c>
      <c r="P2614" s="43" t="e">
        <f>VLOOKUP(U:U,#REF!,4,FALSE)</f>
        <v>#REF!</v>
      </c>
      <c r="Q2614" s="43" t="e">
        <f>VLOOKUP(U:U,#REF!,2,FALSE)</f>
        <v>#REF!</v>
      </c>
      <c r="S2614" s="35" t="str">
        <f>VLOOKUP(G:G,old!G:J,4,FALSE)</f>
        <v>N</v>
      </c>
      <c r="T2614" s="35" t="str">
        <f>VLOOKUP(G:G,old!G:K,5,FALSE)</f>
        <v>DWR</v>
      </c>
      <c r="U2614" s="35" t="str">
        <f>VLOOKUP(G:G,old!G:L,6,FALSE)</f>
        <v>MAE NAM KHONG</v>
      </c>
      <c r="V2614" s="43">
        <f>VLOOKUP(G:G,old!G:M,7,FALSE)</f>
        <v>0</v>
      </c>
      <c r="X2614" s="43" t="str">
        <f>IFERROR(VLOOKUP(V:V,#REF!,3,FALSE),"0")</f>
        <v>0</v>
      </c>
      <c r="Y2614" s="19">
        <f t="shared" si="40"/>
        <v>0</v>
      </c>
      <c r="Z2614" s="19" t="str">
        <f>IFERROR(VLOOKUP(C:C,#REF!,19,FALSE),"0")</f>
        <v>0</v>
      </c>
    </row>
    <row r="2615" spans="1:26" x14ac:dyDescent="0.45">
      <c r="A2615" s="32" t="s">
        <v>8223</v>
      </c>
      <c r="B2615" s="32">
        <v>2</v>
      </c>
      <c r="C2615" s="32" t="s">
        <v>8224</v>
      </c>
      <c r="D2615" s="32" t="s">
        <v>6158</v>
      </c>
      <c r="E2615" s="32" t="s">
        <v>8447</v>
      </c>
      <c r="F2615" s="32">
        <v>3</v>
      </c>
      <c r="G2615" s="78" t="s">
        <v>8448</v>
      </c>
      <c r="H2615" s="33" t="s">
        <v>8459</v>
      </c>
      <c r="I2615" s="32" t="s">
        <v>8460</v>
      </c>
      <c r="J2615" s="32" t="s">
        <v>8228</v>
      </c>
      <c r="K2615" s="32" t="s">
        <v>6164</v>
      </c>
      <c r="L2615" s="34">
        <v>42.572441561799998</v>
      </c>
      <c r="M2615" s="34">
        <v>26607.775976100002</v>
      </c>
      <c r="N2615" s="32" t="s">
        <v>8461</v>
      </c>
      <c r="O2615" s="43" t="e">
        <f>VLOOKUP(U:U,#REF!,5,FALSE)</f>
        <v>#REF!</v>
      </c>
      <c r="P2615" s="43" t="e">
        <f>VLOOKUP(U:U,#REF!,4,FALSE)</f>
        <v>#REF!</v>
      </c>
      <c r="Q2615" s="43" t="e">
        <f>VLOOKUP(U:U,#REF!,2,FALSE)</f>
        <v>#REF!</v>
      </c>
      <c r="S2615" s="35" t="str">
        <f>VLOOKUP(G:G,old!G:J,4,FALSE)</f>
        <v>N</v>
      </c>
      <c r="T2615" s="35" t="str">
        <f>VLOOKUP(G:G,old!G:K,5,FALSE)</f>
        <v>DWR</v>
      </c>
      <c r="U2615" s="35" t="str">
        <f>VLOOKUP(G:G,old!G:L,6,FALSE)</f>
        <v>MAE NAM KHONG</v>
      </c>
      <c r="V2615" s="43">
        <f>VLOOKUP(G:G,old!G:M,7,FALSE)</f>
        <v>0</v>
      </c>
      <c r="X2615" s="43" t="str">
        <f>IFERROR(VLOOKUP(V:V,#REF!,3,FALSE),"0")</f>
        <v>0</v>
      </c>
      <c r="Y2615" s="19">
        <f t="shared" si="40"/>
        <v>0</v>
      </c>
      <c r="Z2615" s="19" t="str">
        <f>IFERROR(VLOOKUP(C:C,#REF!,19,FALSE),"0")</f>
        <v>0</v>
      </c>
    </row>
    <row r="2616" spans="1:26" x14ac:dyDescent="0.45">
      <c r="A2616" s="32" t="s">
        <v>8223</v>
      </c>
      <c r="B2616" s="32">
        <v>2</v>
      </c>
      <c r="C2616" s="32" t="s">
        <v>8224</v>
      </c>
      <c r="D2616" s="32" t="s">
        <v>6158</v>
      </c>
      <c r="E2616" s="32" t="s">
        <v>8447</v>
      </c>
      <c r="F2616" s="32">
        <v>3</v>
      </c>
      <c r="G2616" s="78" t="s">
        <v>8448</v>
      </c>
      <c r="H2616" s="33" t="s">
        <v>8462</v>
      </c>
      <c r="I2616" s="32" t="s">
        <v>8463</v>
      </c>
      <c r="J2616" s="32" t="s">
        <v>8228</v>
      </c>
      <c r="K2616" s="32" t="s">
        <v>6164</v>
      </c>
      <c r="L2616" s="34">
        <v>31.006184671100002</v>
      </c>
      <c r="M2616" s="34">
        <v>19378.865419400001</v>
      </c>
      <c r="N2616" s="32" t="s">
        <v>8464</v>
      </c>
      <c r="O2616" s="43" t="e">
        <f>VLOOKUP(U:U,#REF!,5,FALSE)</f>
        <v>#REF!</v>
      </c>
      <c r="P2616" s="43" t="e">
        <f>VLOOKUP(U:U,#REF!,4,FALSE)</f>
        <v>#REF!</v>
      </c>
      <c r="Q2616" s="43" t="e">
        <f>VLOOKUP(U:U,#REF!,2,FALSE)</f>
        <v>#REF!</v>
      </c>
      <c r="S2616" s="35" t="str">
        <f>VLOOKUP(G:G,old!G:J,4,FALSE)</f>
        <v>N</v>
      </c>
      <c r="T2616" s="35" t="str">
        <f>VLOOKUP(G:G,old!G:K,5,FALSE)</f>
        <v>DWR</v>
      </c>
      <c r="U2616" s="35" t="str">
        <f>VLOOKUP(G:G,old!G:L,6,FALSE)</f>
        <v>MAE NAM KHONG</v>
      </c>
      <c r="V2616" s="43">
        <f>VLOOKUP(G:G,old!G:M,7,FALSE)</f>
        <v>0</v>
      </c>
      <c r="X2616" s="43" t="str">
        <f>IFERROR(VLOOKUP(V:V,#REF!,3,FALSE),"0")</f>
        <v>0</v>
      </c>
      <c r="Y2616" s="19">
        <f t="shared" si="40"/>
        <v>0</v>
      </c>
      <c r="Z2616" s="19" t="str">
        <f>IFERROR(VLOOKUP(C:C,#REF!,19,FALSE),"0")</f>
        <v>0</v>
      </c>
    </row>
    <row r="2617" spans="1:26" x14ac:dyDescent="0.45">
      <c r="A2617" s="32" t="s">
        <v>8223</v>
      </c>
      <c r="B2617" s="32">
        <v>2</v>
      </c>
      <c r="C2617" s="32" t="s">
        <v>8224</v>
      </c>
      <c r="D2617" s="32" t="s">
        <v>6158</v>
      </c>
      <c r="E2617" s="32" t="s">
        <v>8447</v>
      </c>
      <c r="F2617" s="32">
        <v>3</v>
      </c>
      <c r="G2617" s="78" t="s">
        <v>8448</v>
      </c>
      <c r="H2617" s="33" t="s">
        <v>8465</v>
      </c>
      <c r="I2617" s="32" t="s">
        <v>8466</v>
      </c>
      <c r="J2617" s="32" t="s">
        <v>8228</v>
      </c>
      <c r="K2617" s="32" t="s">
        <v>6164</v>
      </c>
      <c r="L2617" s="34">
        <v>32.708949009299999</v>
      </c>
      <c r="M2617" s="34">
        <v>20443.0931308</v>
      </c>
      <c r="N2617" s="32" t="s">
        <v>8467</v>
      </c>
      <c r="O2617" s="43" t="e">
        <f>VLOOKUP(U:U,#REF!,5,FALSE)</f>
        <v>#REF!</v>
      </c>
      <c r="P2617" s="43" t="e">
        <f>VLOOKUP(U:U,#REF!,4,FALSE)</f>
        <v>#REF!</v>
      </c>
      <c r="Q2617" s="43" t="e">
        <f>VLOOKUP(U:U,#REF!,2,FALSE)</f>
        <v>#REF!</v>
      </c>
      <c r="S2617" s="35" t="str">
        <f>VLOOKUP(G:G,old!G:J,4,FALSE)</f>
        <v>N</v>
      </c>
      <c r="T2617" s="35" t="str">
        <f>VLOOKUP(G:G,old!G:K,5,FALSE)</f>
        <v>DWR</v>
      </c>
      <c r="U2617" s="35" t="str">
        <f>VLOOKUP(G:G,old!G:L,6,FALSE)</f>
        <v>MAE NAM KHONG</v>
      </c>
      <c r="V2617" s="43">
        <f>VLOOKUP(G:G,old!G:M,7,FALSE)</f>
        <v>0</v>
      </c>
      <c r="X2617" s="43" t="str">
        <f>IFERROR(VLOOKUP(V:V,#REF!,3,FALSE),"0")</f>
        <v>0</v>
      </c>
      <c r="Y2617" s="19">
        <f t="shared" si="40"/>
        <v>0</v>
      </c>
      <c r="Z2617" s="19" t="str">
        <f>IFERROR(VLOOKUP(C:C,#REF!,19,FALSE),"0")</f>
        <v>0</v>
      </c>
    </row>
    <row r="2618" spans="1:26" x14ac:dyDescent="0.45">
      <c r="A2618" s="32" t="s">
        <v>8223</v>
      </c>
      <c r="B2618" s="32">
        <v>2</v>
      </c>
      <c r="C2618" s="32" t="s">
        <v>8224</v>
      </c>
      <c r="D2618" s="32" t="s">
        <v>6158</v>
      </c>
      <c r="E2618" s="32" t="s">
        <v>8447</v>
      </c>
      <c r="F2618" s="32">
        <v>3</v>
      </c>
      <c r="G2618" s="78" t="s">
        <v>8448</v>
      </c>
      <c r="H2618" s="33" t="s">
        <v>8468</v>
      </c>
      <c r="I2618" s="32" t="s">
        <v>8469</v>
      </c>
      <c r="J2618" s="32" t="s">
        <v>8228</v>
      </c>
      <c r="K2618" s="32" t="s">
        <v>6164</v>
      </c>
      <c r="L2618" s="34">
        <v>42.3193002812</v>
      </c>
      <c r="M2618" s="34">
        <v>26449.562675699999</v>
      </c>
      <c r="N2618" s="32" t="s">
        <v>8470</v>
      </c>
      <c r="O2618" s="43" t="e">
        <f>VLOOKUP(U:U,#REF!,5,FALSE)</f>
        <v>#REF!</v>
      </c>
      <c r="P2618" s="43" t="e">
        <f>VLOOKUP(U:U,#REF!,4,FALSE)</f>
        <v>#REF!</v>
      </c>
      <c r="Q2618" s="43" t="e">
        <f>VLOOKUP(U:U,#REF!,2,FALSE)</f>
        <v>#REF!</v>
      </c>
      <c r="S2618" s="35" t="str">
        <f>VLOOKUP(G:G,old!G:J,4,FALSE)</f>
        <v>N</v>
      </c>
      <c r="T2618" s="35" t="str">
        <f>VLOOKUP(G:G,old!G:K,5,FALSE)</f>
        <v>DWR</v>
      </c>
      <c r="U2618" s="35" t="str">
        <f>VLOOKUP(G:G,old!G:L,6,FALSE)</f>
        <v>MAE NAM KHONG</v>
      </c>
      <c r="V2618" s="43">
        <f>VLOOKUP(G:G,old!G:M,7,FALSE)</f>
        <v>0</v>
      </c>
      <c r="X2618" s="43" t="str">
        <f>IFERROR(VLOOKUP(V:V,#REF!,3,FALSE),"0")</f>
        <v>0</v>
      </c>
      <c r="Y2618" s="19">
        <f t="shared" si="40"/>
        <v>0</v>
      </c>
      <c r="Z2618" s="19" t="str">
        <f>IFERROR(VLOOKUP(C:C,#REF!,19,FALSE),"0")</f>
        <v>0</v>
      </c>
    </row>
    <row r="2619" spans="1:26" x14ac:dyDescent="0.45">
      <c r="A2619" s="32" t="s">
        <v>8223</v>
      </c>
      <c r="B2619" s="32">
        <v>2</v>
      </c>
      <c r="C2619" s="32" t="s">
        <v>8224</v>
      </c>
      <c r="D2619" s="32" t="s">
        <v>6158</v>
      </c>
      <c r="E2619" s="32" t="s">
        <v>8471</v>
      </c>
      <c r="F2619" s="32">
        <v>3</v>
      </c>
      <c r="G2619" s="78" t="s">
        <v>8472</v>
      </c>
      <c r="H2619" s="33" t="s">
        <v>8473</v>
      </c>
      <c r="I2619" s="32" t="s">
        <v>8472</v>
      </c>
      <c r="J2619" s="32" t="s">
        <v>8228</v>
      </c>
      <c r="K2619" s="32" t="s">
        <v>6164</v>
      </c>
      <c r="L2619" s="34">
        <v>154.74246927600001</v>
      </c>
      <c r="M2619" s="34">
        <v>96714.0432975</v>
      </c>
      <c r="N2619" s="32" t="s">
        <v>8474</v>
      </c>
      <c r="O2619" s="43" t="e">
        <f>VLOOKUP(U:U,#REF!,5,FALSE)</f>
        <v>#REF!</v>
      </c>
      <c r="P2619" s="43" t="e">
        <f>VLOOKUP(U:U,#REF!,4,FALSE)</f>
        <v>#REF!</v>
      </c>
      <c r="Q2619" s="43" t="e">
        <f>VLOOKUP(U:U,#REF!,2,FALSE)</f>
        <v>#REF!</v>
      </c>
      <c r="S2619" s="35" t="str">
        <f>VLOOKUP(G:G,old!G:J,4,FALSE)</f>
        <v>N</v>
      </c>
      <c r="T2619" s="35" t="str">
        <f>VLOOKUP(G:G,old!G:K,5,FALSE)</f>
        <v>RID_area</v>
      </c>
      <c r="U2619" s="35" t="str">
        <f>VLOOKUP(G:G,old!G:L,6,FALSE)</f>
        <v>MAE NAM KOK</v>
      </c>
      <c r="V2619" s="43" t="str">
        <f>VLOOKUP(G:G,old!G:M,7,FALSE)</f>
        <v>G11</v>
      </c>
      <c r="X2619" s="43" t="str">
        <f>IFERROR(VLOOKUP(V:V,#REF!,3,FALSE),"0")</f>
        <v>0</v>
      </c>
      <c r="Y2619" s="19">
        <f t="shared" si="40"/>
        <v>0</v>
      </c>
      <c r="Z2619" s="19" t="str">
        <f>IFERROR(VLOOKUP(C:C,#REF!,19,FALSE),"0")</f>
        <v>0</v>
      </c>
    </row>
    <row r="2620" spans="1:26" x14ac:dyDescent="0.45">
      <c r="A2620" s="32" t="s">
        <v>8223</v>
      </c>
      <c r="B2620" s="32">
        <v>2</v>
      </c>
      <c r="C2620" s="32" t="s">
        <v>8224</v>
      </c>
      <c r="D2620" s="32" t="s">
        <v>6158</v>
      </c>
      <c r="E2620" s="32" t="s">
        <v>8471</v>
      </c>
      <c r="F2620" s="32">
        <v>3</v>
      </c>
      <c r="G2620" s="78" t="s">
        <v>8472</v>
      </c>
      <c r="H2620" s="33" t="s">
        <v>8475</v>
      </c>
      <c r="I2620" s="32" t="s">
        <v>6191</v>
      </c>
      <c r="J2620" s="32" t="s">
        <v>8228</v>
      </c>
      <c r="K2620" s="32" t="s">
        <v>6164</v>
      </c>
      <c r="L2620" s="34">
        <v>232.65233219300001</v>
      </c>
      <c r="M2620" s="34">
        <v>145407.70762100001</v>
      </c>
      <c r="N2620" s="32" t="s">
        <v>8476</v>
      </c>
      <c r="O2620" s="43" t="e">
        <f>VLOOKUP(U:U,#REF!,5,FALSE)</f>
        <v>#REF!</v>
      </c>
      <c r="P2620" s="43" t="e">
        <f>VLOOKUP(U:U,#REF!,4,FALSE)</f>
        <v>#REF!</v>
      </c>
      <c r="Q2620" s="43" t="e">
        <f>VLOOKUP(U:U,#REF!,2,FALSE)</f>
        <v>#REF!</v>
      </c>
      <c r="S2620" s="35" t="str">
        <f>VLOOKUP(G:G,old!G:J,4,FALSE)</f>
        <v>N</v>
      </c>
      <c r="T2620" s="35" t="str">
        <f>VLOOKUP(G:G,old!G:K,5,FALSE)</f>
        <v>RID_area</v>
      </c>
      <c r="U2620" s="35" t="str">
        <f>VLOOKUP(G:G,old!G:L,6,FALSE)</f>
        <v>MAE NAM KOK</v>
      </c>
      <c r="V2620" s="43" t="str">
        <f>VLOOKUP(G:G,old!G:M,7,FALSE)</f>
        <v>G11</v>
      </c>
      <c r="X2620" s="43" t="str">
        <f>IFERROR(VLOOKUP(V:V,#REF!,3,FALSE),"0")</f>
        <v>0</v>
      </c>
      <c r="Y2620" s="19">
        <f t="shared" si="40"/>
        <v>0</v>
      </c>
      <c r="Z2620" s="19" t="str">
        <f>IFERROR(VLOOKUP(C:C,#REF!,19,FALSE),"0")</f>
        <v>0</v>
      </c>
    </row>
    <row r="2621" spans="1:26" x14ac:dyDescent="0.45">
      <c r="A2621" s="32" t="s">
        <v>8223</v>
      </c>
      <c r="B2621" s="32">
        <v>2</v>
      </c>
      <c r="C2621" s="32" t="s">
        <v>8224</v>
      </c>
      <c r="D2621" s="32" t="s">
        <v>6158</v>
      </c>
      <c r="E2621" s="32" t="s">
        <v>8471</v>
      </c>
      <c r="F2621" s="32">
        <v>3</v>
      </c>
      <c r="G2621" s="78" t="s">
        <v>8472</v>
      </c>
      <c r="H2621" s="33" t="s">
        <v>8477</v>
      </c>
      <c r="I2621" s="32" t="s">
        <v>7167</v>
      </c>
      <c r="J2621" s="32" t="s">
        <v>8228</v>
      </c>
      <c r="K2621" s="32" t="s">
        <v>6164</v>
      </c>
      <c r="L2621" s="34">
        <v>59.842943102699998</v>
      </c>
      <c r="M2621" s="34">
        <v>37401.839439199997</v>
      </c>
      <c r="N2621" s="32" t="s">
        <v>8478</v>
      </c>
      <c r="O2621" s="43" t="e">
        <f>VLOOKUP(U:U,#REF!,5,FALSE)</f>
        <v>#REF!</v>
      </c>
      <c r="P2621" s="43" t="e">
        <f>VLOOKUP(U:U,#REF!,4,FALSE)</f>
        <v>#REF!</v>
      </c>
      <c r="Q2621" s="43" t="e">
        <f>VLOOKUP(U:U,#REF!,2,FALSE)</f>
        <v>#REF!</v>
      </c>
      <c r="S2621" s="35" t="str">
        <f>VLOOKUP(G:G,old!G:J,4,FALSE)</f>
        <v>N</v>
      </c>
      <c r="T2621" s="35" t="str">
        <f>VLOOKUP(G:G,old!G:K,5,FALSE)</f>
        <v>RID_area</v>
      </c>
      <c r="U2621" s="35" t="str">
        <f>VLOOKUP(G:G,old!G:L,6,FALSE)</f>
        <v>MAE NAM KOK</v>
      </c>
      <c r="V2621" s="43" t="str">
        <f>VLOOKUP(G:G,old!G:M,7,FALSE)</f>
        <v>G11</v>
      </c>
      <c r="X2621" s="43" t="str">
        <f>IFERROR(VLOOKUP(V:V,#REF!,3,FALSE),"0")</f>
        <v>0</v>
      </c>
      <c r="Y2621" s="19">
        <f t="shared" si="40"/>
        <v>0</v>
      </c>
      <c r="Z2621" s="19" t="str">
        <f>IFERROR(VLOOKUP(C:C,#REF!,19,FALSE),"0")</f>
        <v>0</v>
      </c>
    </row>
    <row r="2622" spans="1:26" x14ac:dyDescent="0.45">
      <c r="A2622" s="32" t="s">
        <v>8223</v>
      </c>
      <c r="B2622" s="32">
        <v>2</v>
      </c>
      <c r="C2622" s="32" t="s">
        <v>8224</v>
      </c>
      <c r="D2622" s="32" t="s">
        <v>6158</v>
      </c>
      <c r="E2622" s="32" t="s">
        <v>8471</v>
      </c>
      <c r="F2622" s="32">
        <v>3</v>
      </c>
      <c r="G2622" s="78" t="s">
        <v>8472</v>
      </c>
      <c r="H2622" s="33" t="s">
        <v>8479</v>
      </c>
      <c r="I2622" s="32" t="s">
        <v>8186</v>
      </c>
      <c r="J2622" s="32" t="s">
        <v>8228</v>
      </c>
      <c r="K2622" s="32" t="s">
        <v>6164</v>
      </c>
      <c r="L2622" s="34">
        <v>153.44711543400001</v>
      </c>
      <c r="M2622" s="34">
        <v>95904.447146299994</v>
      </c>
      <c r="N2622" s="32" t="s">
        <v>8480</v>
      </c>
      <c r="O2622" s="43" t="e">
        <f>VLOOKUP(U:U,#REF!,5,FALSE)</f>
        <v>#REF!</v>
      </c>
      <c r="P2622" s="43" t="e">
        <f>VLOOKUP(U:U,#REF!,4,FALSE)</f>
        <v>#REF!</v>
      </c>
      <c r="Q2622" s="43" t="e">
        <f>VLOOKUP(U:U,#REF!,2,FALSE)</f>
        <v>#REF!</v>
      </c>
      <c r="S2622" s="35" t="str">
        <f>VLOOKUP(G:G,old!G:J,4,FALSE)</f>
        <v>N</v>
      </c>
      <c r="T2622" s="35" t="str">
        <f>VLOOKUP(G:G,old!G:K,5,FALSE)</f>
        <v>RID_area</v>
      </c>
      <c r="U2622" s="35" t="str">
        <f>VLOOKUP(G:G,old!G:L,6,FALSE)</f>
        <v>MAE NAM KOK</v>
      </c>
      <c r="V2622" s="43" t="str">
        <f>VLOOKUP(G:G,old!G:M,7,FALSE)</f>
        <v>G11</v>
      </c>
      <c r="X2622" s="43" t="str">
        <f>IFERROR(VLOOKUP(V:V,#REF!,3,FALSE),"0")</f>
        <v>0</v>
      </c>
      <c r="Y2622" s="19">
        <f t="shared" si="40"/>
        <v>0</v>
      </c>
      <c r="Z2622" s="19" t="str">
        <f>IFERROR(VLOOKUP(C:C,#REF!,19,FALSE),"0")</f>
        <v>0</v>
      </c>
    </row>
    <row r="2623" spans="1:26" x14ac:dyDescent="0.45">
      <c r="A2623" s="32" t="s">
        <v>8223</v>
      </c>
      <c r="B2623" s="32">
        <v>2</v>
      </c>
      <c r="C2623" s="32" t="s">
        <v>8224</v>
      </c>
      <c r="D2623" s="32" t="s">
        <v>6158</v>
      </c>
      <c r="E2623" s="32" t="s">
        <v>8471</v>
      </c>
      <c r="F2623" s="32">
        <v>3</v>
      </c>
      <c r="G2623" s="78" t="s">
        <v>8472</v>
      </c>
      <c r="H2623" s="33" t="s">
        <v>8481</v>
      </c>
      <c r="I2623" s="32" t="s">
        <v>8482</v>
      </c>
      <c r="J2623" s="32" t="s">
        <v>8228</v>
      </c>
      <c r="K2623" s="32" t="s">
        <v>6164</v>
      </c>
      <c r="L2623" s="34">
        <v>283.07634687699999</v>
      </c>
      <c r="M2623" s="34">
        <v>176922.71679800001</v>
      </c>
      <c r="N2623" s="32" t="s">
        <v>8483</v>
      </c>
      <c r="O2623" s="43" t="e">
        <f>VLOOKUP(U:U,#REF!,5,FALSE)</f>
        <v>#REF!</v>
      </c>
      <c r="P2623" s="43" t="e">
        <f>VLOOKUP(U:U,#REF!,4,FALSE)</f>
        <v>#REF!</v>
      </c>
      <c r="Q2623" s="43" t="e">
        <f>VLOOKUP(U:U,#REF!,2,FALSE)</f>
        <v>#REF!</v>
      </c>
      <c r="S2623" s="35" t="str">
        <f>VLOOKUP(G:G,old!G:J,4,FALSE)</f>
        <v>N</v>
      </c>
      <c r="T2623" s="35" t="str">
        <f>VLOOKUP(G:G,old!G:K,5,FALSE)</f>
        <v>RID_area</v>
      </c>
      <c r="U2623" s="35" t="str">
        <f>VLOOKUP(G:G,old!G:L,6,FALSE)</f>
        <v>MAE NAM KOK</v>
      </c>
      <c r="V2623" s="43" t="str">
        <f>VLOOKUP(G:G,old!G:M,7,FALSE)</f>
        <v>G11</v>
      </c>
      <c r="X2623" s="43" t="str">
        <f>IFERROR(VLOOKUP(V:V,#REF!,3,FALSE),"0")</f>
        <v>0</v>
      </c>
      <c r="Y2623" s="19">
        <f t="shared" si="40"/>
        <v>0</v>
      </c>
      <c r="Z2623" s="19" t="str">
        <f>IFERROR(VLOOKUP(C:C,#REF!,19,FALSE),"0")</f>
        <v>0</v>
      </c>
    </row>
    <row r="2624" spans="1:26" x14ac:dyDescent="0.45">
      <c r="A2624" s="32" t="s">
        <v>8223</v>
      </c>
      <c r="B2624" s="32">
        <v>2</v>
      </c>
      <c r="C2624" s="32" t="s">
        <v>8224</v>
      </c>
      <c r="D2624" s="32" t="s">
        <v>6158</v>
      </c>
      <c r="E2624" s="32" t="s">
        <v>8471</v>
      </c>
      <c r="F2624" s="32">
        <v>3</v>
      </c>
      <c r="G2624" s="78" t="s">
        <v>8472</v>
      </c>
      <c r="H2624" s="33" t="s">
        <v>8484</v>
      </c>
      <c r="I2624" s="32" t="s">
        <v>8485</v>
      </c>
      <c r="J2624" s="32" t="s">
        <v>8228</v>
      </c>
      <c r="K2624" s="32" t="s">
        <v>6164</v>
      </c>
      <c r="L2624" s="34">
        <v>417.09061703100002</v>
      </c>
      <c r="M2624" s="34">
        <v>260681.63564399999</v>
      </c>
      <c r="N2624" s="32" t="s">
        <v>8486</v>
      </c>
      <c r="O2624" s="43" t="e">
        <f>VLOOKUP(U:U,#REF!,5,FALSE)</f>
        <v>#REF!</v>
      </c>
      <c r="P2624" s="43" t="e">
        <f>VLOOKUP(U:U,#REF!,4,FALSE)</f>
        <v>#REF!</v>
      </c>
      <c r="Q2624" s="43" t="e">
        <f>VLOOKUP(U:U,#REF!,2,FALSE)</f>
        <v>#REF!</v>
      </c>
      <c r="S2624" s="35" t="str">
        <f>VLOOKUP(G:G,old!G:J,4,FALSE)</f>
        <v>N</v>
      </c>
      <c r="T2624" s="35" t="str">
        <f>VLOOKUP(G:G,old!G:K,5,FALSE)</f>
        <v>RID_area</v>
      </c>
      <c r="U2624" s="35" t="str">
        <f>VLOOKUP(G:G,old!G:L,6,FALSE)</f>
        <v>MAE NAM KOK</v>
      </c>
      <c r="V2624" s="43" t="str">
        <f>VLOOKUP(G:G,old!G:M,7,FALSE)</f>
        <v>G11</v>
      </c>
      <c r="X2624" s="43" t="str">
        <f>IFERROR(VLOOKUP(V:V,#REF!,3,FALSE),"0")</f>
        <v>0</v>
      </c>
      <c r="Y2624" s="19">
        <f t="shared" si="40"/>
        <v>0</v>
      </c>
      <c r="Z2624" s="19" t="str">
        <f>IFERROR(VLOOKUP(C:C,#REF!,19,FALSE),"0")</f>
        <v>0</v>
      </c>
    </row>
    <row r="2625" spans="1:26" x14ac:dyDescent="0.45">
      <c r="A2625" s="32" t="s">
        <v>8223</v>
      </c>
      <c r="B2625" s="32">
        <v>2</v>
      </c>
      <c r="C2625" s="32" t="s">
        <v>8224</v>
      </c>
      <c r="D2625" s="32" t="s">
        <v>6158</v>
      </c>
      <c r="E2625" s="32" t="s">
        <v>8471</v>
      </c>
      <c r="F2625" s="32">
        <v>3</v>
      </c>
      <c r="G2625" s="78" t="s">
        <v>8472</v>
      </c>
      <c r="H2625" s="33" t="s">
        <v>8487</v>
      </c>
      <c r="I2625" s="32" t="s">
        <v>8488</v>
      </c>
      <c r="J2625" s="32" t="s">
        <v>8228</v>
      </c>
      <c r="K2625" s="32" t="s">
        <v>6164</v>
      </c>
      <c r="L2625" s="34">
        <v>99.251894277700003</v>
      </c>
      <c r="M2625" s="34">
        <v>62032.433923600001</v>
      </c>
      <c r="N2625" s="32" t="s">
        <v>8489</v>
      </c>
      <c r="O2625" s="43" t="e">
        <f>VLOOKUP(U:U,#REF!,5,FALSE)</f>
        <v>#REF!</v>
      </c>
      <c r="P2625" s="43" t="e">
        <f>VLOOKUP(U:U,#REF!,4,FALSE)</f>
        <v>#REF!</v>
      </c>
      <c r="Q2625" s="43" t="e">
        <f>VLOOKUP(U:U,#REF!,2,FALSE)</f>
        <v>#REF!</v>
      </c>
      <c r="S2625" s="35" t="str">
        <f>VLOOKUP(G:G,old!G:J,4,FALSE)</f>
        <v>N</v>
      </c>
      <c r="T2625" s="35" t="str">
        <f>VLOOKUP(G:G,old!G:K,5,FALSE)</f>
        <v>RID_area</v>
      </c>
      <c r="U2625" s="35" t="str">
        <f>VLOOKUP(G:G,old!G:L,6,FALSE)</f>
        <v>MAE NAM KOK</v>
      </c>
      <c r="V2625" s="43" t="str">
        <f>VLOOKUP(G:G,old!G:M,7,FALSE)</f>
        <v>G11</v>
      </c>
      <c r="X2625" s="43" t="str">
        <f>IFERROR(VLOOKUP(V:V,#REF!,3,FALSE),"0")</f>
        <v>0</v>
      </c>
      <c r="Y2625" s="19">
        <f t="shared" si="40"/>
        <v>0</v>
      </c>
      <c r="Z2625" s="19" t="str">
        <f>IFERROR(VLOOKUP(C:C,#REF!,19,FALSE),"0")</f>
        <v>0</v>
      </c>
    </row>
    <row r="2626" spans="1:26" x14ac:dyDescent="0.45">
      <c r="A2626" s="32" t="s">
        <v>8223</v>
      </c>
      <c r="B2626" s="32">
        <v>2</v>
      </c>
      <c r="C2626" s="32" t="s">
        <v>8224</v>
      </c>
      <c r="D2626" s="32" t="s">
        <v>6158</v>
      </c>
      <c r="E2626" s="32" t="s">
        <v>8490</v>
      </c>
      <c r="F2626" s="32">
        <v>3</v>
      </c>
      <c r="G2626" s="78" t="s">
        <v>8491</v>
      </c>
      <c r="H2626" s="33" t="s">
        <v>8492</v>
      </c>
      <c r="I2626" s="32" t="s">
        <v>8493</v>
      </c>
      <c r="J2626" s="32" t="s">
        <v>8228</v>
      </c>
      <c r="K2626" s="32" t="s">
        <v>6164</v>
      </c>
      <c r="L2626" s="34">
        <v>303.74452972799997</v>
      </c>
      <c r="M2626" s="34">
        <v>189840.33108</v>
      </c>
      <c r="N2626" s="32" t="s">
        <v>8494</v>
      </c>
      <c r="O2626" s="43" t="e">
        <f>VLOOKUP(U:U,#REF!,5,FALSE)</f>
        <v>#REF!</v>
      </c>
      <c r="P2626" s="43" t="e">
        <f>VLOOKUP(U:U,#REF!,4,FALSE)</f>
        <v>#REF!</v>
      </c>
      <c r="Q2626" s="43" t="e">
        <f>VLOOKUP(U:U,#REF!,2,FALSE)</f>
        <v>#REF!</v>
      </c>
      <c r="S2626" s="35" t="str">
        <f>VLOOKUP(G:G,old!G:J,4,FALSE)</f>
        <v>N</v>
      </c>
      <c r="T2626" s="35" t="str">
        <f>VLOOKUP(G:G,old!G:K,5,FALSE)</f>
        <v>RID_area</v>
      </c>
      <c r="U2626" s="35" t="str">
        <f>VLOOKUP(G:G,old!G:L,6,FALSE)</f>
        <v>MAE NAM KOK</v>
      </c>
      <c r="V2626" s="43">
        <f>VLOOKUP(G:G,old!G:M,7,FALSE)</f>
        <v>0</v>
      </c>
      <c r="X2626" s="43" t="str">
        <f>IFERROR(VLOOKUP(V:V,#REF!,3,FALSE),"0")</f>
        <v>0</v>
      </c>
      <c r="Y2626" s="19">
        <f t="shared" si="40"/>
        <v>0</v>
      </c>
      <c r="Z2626" s="19" t="str">
        <f>IFERROR(VLOOKUP(C:C,#REF!,19,FALSE),"0")</f>
        <v>0</v>
      </c>
    </row>
    <row r="2627" spans="1:26" x14ac:dyDescent="0.45">
      <c r="A2627" s="32" t="s">
        <v>8223</v>
      </c>
      <c r="B2627" s="32">
        <v>2</v>
      </c>
      <c r="C2627" s="32" t="s">
        <v>8224</v>
      </c>
      <c r="D2627" s="32" t="s">
        <v>6158</v>
      </c>
      <c r="E2627" s="32" t="s">
        <v>8490</v>
      </c>
      <c r="F2627" s="32">
        <v>3</v>
      </c>
      <c r="G2627" s="78" t="s">
        <v>8491</v>
      </c>
      <c r="H2627" s="33" t="s">
        <v>8495</v>
      </c>
      <c r="I2627" s="32" t="s">
        <v>1515</v>
      </c>
      <c r="J2627" s="32" t="s">
        <v>8228</v>
      </c>
      <c r="K2627" s="32" t="s">
        <v>6164</v>
      </c>
      <c r="L2627" s="34">
        <v>244.30194756399999</v>
      </c>
      <c r="M2627" s="34">
        <v>152688.71722699999</v>
      </c>
      <c r="N2627" s="32" t="s">
        <v>8496</v>
      </c>
      <c r="O2627" s="43" t="e">
        <f>VLOOKUP(U:U,#REF!,5,FALSE)</f>
        <v>#REF!</v>
      </c>
      <c r="P2627" s="43" t="e">
        <f>VLOOKUP(U:U,#REF!,4,FALSE)</f>
        <v>#REF!</v>
      </c>
      <c r="Q2627" s="43" t="e">
        <f>VLOOKUP(U:U,#REF!,2,FALSE)</f>
        <v>#REF!</v>
      </c>
      <c r="S2627" s="35" t="str">
        <f>VLOOKUP(G:G,old!G:J,4,FALSE)</f>
        <v>N</v>
      </c>
      <c r="T2627" s="35" t="str">
        <f>VLOOKUP(G:G,old!G:K,5,FALSE)</f>
        <v>RID_area</v>
      </c>
      <c r="U2627" s="35" t="str">
        <f>VLOOKUP(G:G,old!G:L,6,FALSE)</f>
        <v>MAE NAM KOK</v>
      </c>
      <c r="V2627" s="43">
        <f>VLOOKUP(G:G,old!G:M,7,FALSE)</f>
        <v>0</v>
      </c>
      <c r="X2627" s="43" t="str">
        <f>IFERROR(VLOOKUP(V:V,#REF!,3,FALSE),"0")</f>
        <v>0</v>
      </c>
      <c r="Y2627" s="19">
        <f t="shared" si="40"/>
        <v>0</v>
      </c>
      <c r="Z2627" s="19" t="str">
        <f>IFERROR(VLOOKUP(C:C,#REF!,19,FALSE),"0")</f>
        <v>0</v>
      </c>
    </row>
    <row r="2628" spans="1:26" x14ac:dyDescent="0.45">
      <c r="A2628" s="32" t="s">
        <v>8223</v>
      </c>
      <c r="B2628" s="32">
        <v>2</v>
      </c>
      <c r="C2628" s="32" t="s">
        <v>8224</v>
      </c>
      <c r="D2628" s="32" t="s">
        <v>6158</v>
      </c>
      <c r="E2628" s="32" t="s">
        <v>8490</v>
      </c>
      <c r="F2628" s="32">
        <v>3</v>
      </c>
      <c r="G2628" s="78" t="s">
        <v>8491</v>
      </c>
      <c r="H2628" s="33" t="s">
        <v>8497</v>
      </c>
      <c r="I2628" s="32" t="s">
        <v>6464</v>
      </c>
      <c r="J2628" s="32" t="s">
        <v>8228</v>
      </c>
      <c r="K2628" s="32" t="s">
        <v>6164</v>
      </c>
      <c r="L2628" s="34">
        <v>73.062080842499995</v>
      </c>
      <c r="M2628" s="34">
        <v>45663.800526599996</v>
      </c>
      <c r="N2628" s="32" t="s">
        <v>8498</v>
      </c>
      <c r="O2628" s="43" t="e">
        <f>VLOOKUP(U:U,#REF!,5,FALSE)</f>
        <v>#REF!</v>
      </c>
      <c r="P2628" s="43" t="e">
        <f>VLOOKUP(U:U,#REF!,4,FALSE)</f>
        <v>#REF!</v>
      </c>
      <c r="Q2628" s="43" t="e">
        <f>VLOOKUP(U:U,#REF!,2,FALSE)</f>
        <v>#REF!</v>
      </c>
      <c r="S2628" s="35" t="str">
        <f>VLOOKUP(G:G,old!G:J,4,FALSE)</f>
        <v>N</v>
      </c>
      <c r="T2628" s="35" t="str">
        <f>VLOOKUP(G:G,old!G:K,5,FALSE)</f>
        <v>RID_area</v>
      </c>
      <c r="U2628" s="35" t="str">
        <f>VLOOKUP(G:G,old!G:L,6,FALSE)</f>
        <v>MAE NAM KOK</v>
      </c>
      <c r="V2628" s="43">
        <f>VLOOKUP(G:G,old!G:M,7,FALSE)</f>
        <v>0</v>
      </c>
      <c r="X2628" s="43" t="str">
        <f>IFERROR(VLOOKUP(V:V,#REF!,3,FALSE),"0")</f>
        <v>0</v>
      </c>
      <c r="Y2628" s="19">
        <f t="shared" ref="Y2628:Y2691" si="41">X2628*1</f>
        <v>0</v>
      </c>
      <c r="Z2628" s="19" t="str">
        <f>IFERROR(VLOOKUP(C:C,#REF!,19,FALSE),"0")</f>
        <v>0</v>
      </c>
    </row>
    <row r="2629" spans="1:26" x14ac:dyDescent="0.45">
      <c r="A2629" s="32" t="s">
        <v>8223</v>
      </c>
      <c r="B2629" s="32">
        <v>2</v>
      </c>
      <c r="C2629" s="32" t="s">
        <v>8224</v>
      </c>
      <c r="D2629" s="32" t="s">
        <v>6158</v>
      </c>
      <c r="E2629" s="32" t="s">
        <v>8490</v>
      </c>
      <c r="F2629" s="32">
        <v>3</v>
      </c>
      <c r="G2629" s="78" t="s">
        <v>8491</v>
      </c>
      <c r="H2629" s="33" t="s">
        <v>8499</v>
      </c>
      <c r="I2629" s="32" t="s">
        <v>4945</v>
      </c>
      <c r="J2629" s="32" t="s">
        <v>8228</v>
      </c>
      <c r="K2629" s="32" t="s">
        <v>6164</v>
      </c>
      <c r="L2629" s="34">
        <v>180.135483091</v>
      </c>
      <c r="M2629" s="34">
        <v>112584.676932</v>
      </c>
      <c r="N2629" s="32" t="s">
        <v>8500</v>
      </c>
      <c r="O2629" s="43" t="e">
        <f>VLOOKUP(U:U,#REF!,5,FALSE)</f>
        <v>#REF!</v>
      </c>
      <c r="P2629" s="43" t="e">
        <f>VLOOKUP(U:U,#REF!,4,FALSE)</f>
        <v>#REF!</v>
      </c>
      <c r="Q2629" s="43" t="e">
        <f>VLOOKUP(U:U,#REF!,2,FALSE)</f>
        <v>#REF!</v>
      </c>
      <c r="S2629" s="35" t="str">
        <f>VLOOKUP(G:G,old!G:J,4,FALSE)</f>
        <v>N</v>
      </c>
      <c r="T2629" s="35" t="str">
        <f>VLOOKUP(G:G,old!G:K,5,FALSE)</f>
        <v>RID_area</v>
      </c>
      <c r="U2629" s="35" t="str">
        <f>VLOOKUP(G:G,old!G:L,6,FALSE)</f>
        <v>MAE NAM KOK</v>
      </c>
      <c r="V2629" s="43">
        <f>VLOOKUP(G:G,old!G:M,7,FALSE)</f>
        <v>0</v>
      </c>
      <c r="X2629" s="43" t="str">
        <f>IFERROR(VLOOKUP(V:V,#REF!,3,FALSE),"0")</f>
        <v>0</v>
      </c>
      <c r="Y2629" s="19">
        <f t="shared" si="41"/>
        <v>0</v>
      </c>
      <c r="Z2629" s="19" t="str">
        <f>IFERROR(VLOOKUP(C:C,#REF!,19,FALSE),"0")</f>
        <v>0</v>
      </c>
    </row>
    <row r="2630" spans="1:26" x14ac:dyDescent="0.45">
      <c r="A2630" s="32" t="s">
        <v>8223</v>
      </c>
      <c r="B2630" s="32">
        <v>2</v>
      </c>
      <c r="C2630" s="32" t="s">
        <v>8224</v>
      </c>
      <c r="D2630" s="32" t="s">
        <v>6158</v>
      </c>
      <c r="E2630" s="32" t="s">
        <v>8490</v>
      </c>
      <c r="F2630" s="32">
        <v>3</v>
      </c>
      <c r="G2630" s="78" t="s">
        <v>8491</v>
      </c>
      <c r="H2630" s="33" t="s">
        <v>8501</v>
      </c>
      <c r="I2630" s="32" t="s">
        <v>8502</v>
      </c>
      <c r="J2630" s="32" t="s">
        <v>8228</v>
      </c>
      <c r="K2630" s="32" t="s">
        <v>6164</v>
      </c>
      <c r="L2630" s="34">
        <v>32.433571816300002</v>
      </c>
      <c r="M2630" s="34">
        <v>20270.982385200001</v>
      </c>
      <c r="N2630" s="32" t="s">
        <v>8503</v>
      </c>
      <c r="O2630" s="43" t="e">
        <f>VLOOKUP(U:U,#REF!,5,FALSE)</f>
        <v>#REF!</v>
      </c>
      <c r="P2630" s="43" t="e">
        <f>VLOOKUP(U:U,#REF!,4,FALSE)</f>
        <v>#REF!</v>
      </c>
      <c r="Q2630" s="43" t="e">
        <f>VLOOKUP(U:U,#REF!,2,FALSE)</f>
        <v>#REF!</v>
      </c>
      <c r="S2630" s="35" t="str">
        <f>VLOOKUP(G:G,old!G:J,4,FALSE)</f>
        <v>N</v>
      </c>
      <c r="T2630" s="35" t="str">
        <f>VLOOKUP(G:G,old!G:K,5,FALSE)</f>
        <v>RID_area</v>
      </c>
      <c r="U2630" s="35" t="str">
        <f>VLOOKUP(G:G,old!G:L,6,FALSE)</f>
        <v>MAE NAM KOK</v>
      </c>
      <c r="V2630" s="43">
        <f>VLOOKUP(G:G,old!G:M,7,FALSE)</f>
        <v>0</v>
      </c>
      <c r="X2630" s="43" t="str">
        <f>IFERROR(VLOOKUP(V:V,#REF!,3,FALSE),"0")</f>
        <v>0</v>
      </c>
      <c r="Y2630" s="19">
        <f t="shared" si="41"/>
        <v>0</v>
      </c>
      <c r="Z2630" s="19" t="str">
        <f>IFERROR(VLOOKUP(C:C,#REF!,19,FALSE),"0")</f>
        <v>0</v>
      </c>
    </row>
    <row r="2631" spans="1:26" x14ac:dyDescent="0.45">
      <c r="A2631" s="32" t="s">
        <v>8223</v>
      </c>
      <c r="B2631" s="32">
        <v>2</v>
      </c>
      <c r="C2631" s="32" t="s">
        <v>8224</v>
      </c>
      <c r="D2631" s="32" t="s">
        <v>6158</v>
      </c>
      <c r="E2631" s="32" t="s">
        <v>8490</v>
      </c>
      <c r="F2631" s="32">
        <v>3</v>
      </c>
      <c r="G2631" s="78" t="s">
        <v>8491</v>
      </c>
      <c r="H2631" s="33" t="s">
        <v>8504</v>
      </c>
      <c r="I2631" s="32" t="s">
        <v>8505</v>
      </c>
      <c r="J2631" s="32" t="s">
        <v>8228</v>
      </c>
      <c r="K2631" s="32" t="s">
        <v>6164</v>
      </c>
      <c r="L2631" s="34">
        <v>147.91990575099999</v>
      </c>
      <c r="M2631" s="34">
        <v>92449.941094399997</v>
      </c>
      <c r="N2631" s="32" t="s">
        <v>8506</v>
      </c>
      <c r="O2631" s="43" t="e">
        <f>VLOOKUP(U:U,#REF!,5,FALSE)</f>
        <v>#REF!</v>
      </c>
      <c r="P2631" s="43" t="e">
        <f>VLOOKUP(U:U,#REF!,4,FALSE)</f>
        <v>#REF!</v>
      </c>
      <c r="Q2631" s="43" t="e">
        <f>VLOOKUP(U:U,#REF!,2,FALSE)</f>
        <v>#REF!</v>
      </c>
      <c r="S2631" s="35" t="str">
        <f>VLOOKUP(G:G,old!G:J,4,FALSE)</f>
        <v>N</v>
      </c>
      <c r="T2631" s="35" t="str">
        <f>VLOOKUP(G:G,old!G:K,5,FALSE)</f>
        <v>RID_area</v>
      </c>
      <c r="U2631" s="35" t="str">
        <f>VLOOKUP(G:G,old!G:L,6,FALSE)</f>
        <v>MAE NAM KOK</v>
      </c>
      <c r="V2631" s="43">
        <f>VLOOKUP(G:G,old!G:M,7,FALSE)</f>
        <v>0</v>
      </c>
      <c r="X2631" s="43" t="str">
        <f>IFERROR(VLOOKUP(V:V,#REF!,3,FALSE),"0")</f>
        <v>0</v>
      </c>
      <c r="Y2631" s="19">
        <f t="shared" si="41"/>
        <v>0</v>
      </c>
      <c r="Z2631" s="19" t="str">
        <f>IFERROR(VLOOKUP(C:C,#REF!,19,FALSE),"0")</f>
        <v>0</v>
      </c>
    </row>
    <row r="2632" spans="1:26" x14ac:dyDescent="0.45">
      <c r="A2632" s="32" t="s">
        <v>8223</v>
      </c>
      <c r="B2632" s="32">
        <v>2</v>
      </c>
      <c r="C2632" s="32" t="s">
        <v>8224</v>
      </c>
      <c r="D2632" s="32" t="s">
        <v>6158</v>
      </c>
      <c r="E2632" s="32" t="s">
        <v>8490</v>
      </c>
      <c r="F2632" s="32">
        <v>3</v>
      </c>
      <c r="G2632" s="78" t="s">
        <v>8491</v>
      </c>
      <c r="H2632" s="33" t="s">
        <v>8507</v>
      </c>
      <c r="I2632" s="32" t="s">
        <v>8508</v>
      </c>
      <c r="J2632" s="32" t="s">
        <v>8228</v>
      </c>
      <c r="K2632" s="32" t="s">
        <v>6164</v>
      </c>
      <c r="L2632" s="34">
        <v>255.64537225699999</v>
      </c>
      <c r="M2632" s="34">
        <v>159778.35766099999</v>
      </c>
      <c r="N2632" s="32" t="s">
        <v>8509</v>
      </c>
      <c r="O2632" s="43" t="e">
        <f>VLOOKUP(U:U,#REF!,5,FALSE)</f>
        <v>#REF!</v>
      </c>
      <c r="P2632" s="43" t="e">
        <f>VLOOKUP(U:U,#REF!,4,FALSE)</f>
        <v>#REF!</v>
      </c>
      <c r="Q2632" s="43" t="e">
        <f>VLOOKUP(U:U,#REF!,2,FALSE)</f>
        <v>#REF!</v>
      </c>
      <c r="S2632" s="35" t="str">
        <f>VLOOKUP(G:G,old!G:J,4,FALSE)</f>
        <v>N</v>
      </c>
      <c r="T2632" s="35" t="str">
        <f>VLOOKUP(G:G,old!G:K,5,FALSE)</f>
        <v>RID_area</v>
      </c>
      <c r="U2632" s="35" t="str">
        <f>VLOOKUP(G:G,old!G:L,6,FALSE)</f>
        <v>MAE NAM KOK</v>
      </c>
      <c r="V2632" s="43">
        <f>VLOOKUP(G:G,old!G:M,7,FALSE)</f>
        <v>0</v>
      </c>
      <c r="X2632" s="43" t="str">
        <f>IFERROR(VLOOKUP(V:V,#REF!,3,FALSE),"0")</f>
        <v>0</v>
      </c>
      <c r="Y2632" s="19">
        <f t="shared" si="41"/>
        <v>0</v>
      </c>
      <c r="Z2632" s="19" t="str">
        <f>IFERROR(VLOOKUP(C:C,#REF!,19,FALSE),"0")</f>
        <v>0</v>
      </c>
    </row>
    <row r="2633" spans="1:26" x14ac:dyDescent="0.45">
      <c r="A2633" s="32" t="s">
        <v>8223</v>
      </c>
      <c r="B2633" s="32">
        <v>2</v>
      </c>
      <c r="C2633" s="32" t="s">
        <v>8224</v>
      </c>
      <c r="D2633" s="32" t="s">
        <v>6158</v>
      </c>
      <c r="E2633" s="32" t="s">
        <v>8510</v>
      </c>
      <c r="F2633" s="32">
        <v>3</v>
      </c>
      <c r="G2633" s="78" t="s">
        <v>8511</v>
      </c>
      <c r="H2633" s="33" t="s">
        <v>8512</v>
      </c>
      <c r="I2633" s="32" t="s">
        <v>8513</v>
      </c>
      <c r="J2633" s="32" t="s">
        <v>8228</v>
      </c>
      <c r="K2633" s="32" t="s">
        <v>6164</v>
      </c>
      <c r="L2633" s="34">
        <v>111.425490146</v>
      </c>
      <c r="M2633" s="34">
        <v>69640.931341300005</v>
      </c>
      <c r="N2633" s="32" t="s">
        <v>8514</v>
      </c>
      <c r="O2633" s="43" t="e">
        <f>VLOOKUP(U:U,#REF!,5,FALSE)</f>
        <v>#REF!</v>
      </c>
      <c r="P2633" s="43" t="e">
        <f>VLOOKUP(U:U,#REF!,4,FALSE)</f>
        <v>#REF!</v>
      </c>
      <c r="Q2633" s="43" t="e">
        <f>VLOOKUP(U:U,#REF!,2,FALSE)</f>
        <v>#REF!</v>
      </c>
      <c r="S2633" s="35" t="str">
        <f>VLOOKUP(G:G,old!G:J,4,FALSE)</f>
        <v>N</v>
      </c>
      <c r="T2633" s="35" t="str">
        <f>VLOOKUP(G:G,old!G:K,5,FALSE)</f>
        <v>DWR</v>
      </c>
      <c r="U2633" s="35" t="str">
        <f>VLOOKUP(G:G,old!G:L,6,FALSE)</f>
        <v>MAE NAM KHONG</v>
      </c>
      <c r="V2633" s="43">
        <f>VLOOKUP(G:G,old!G:M,7,FALSE)</f>
        <v>0</v>
      </c>
      <c r="X2633" s="43" t="str">
        <f>IFERROR(VLOOKUP(V:V,#REF!,3,FALSE),"0")</f>
        <v>0</v>
      </c>
      <c r="Y2633" s="19">
        <f t="shared" si="41"/>
        <v>0</v>
      </c>
      <c r="Z2633" s="19" t="str">
        <f>IFERROR(VLOOKUP(C:C,#REF!,19,FALSE),"0")</f>
        <v>0</v>
      </c>
    </row>
    <row r="2634" spans="1:26" x14ac:dyDescent="0.45">
      <c r="A2634" s="32" t="s">
        <v>8223</v>
      </c>
      <c r="B2634" s="32">
        <v>2</v>
      </c>
      <c r="C2634" s="32" t="s">
        <v>8224</v>
      </c>
      <c r="D2634" s="32" t="s">
        <v>6158</v>
      </c>
      <c r="E2634" s="32" t="s">
        <v>8510</v>
      </c>
      <c r="F2634" s="32">
        <v>3</v>
      </c>
      <c r="G2634" s="78" t="s">
        <v>8511</v>
      </c>
      <c r="H2634" s="33" t="s">
        <v>8515</v>
      </c>
      <c r="I2634" s="32" t="s">
        <v>8024</v>
      </c>
      <c r="J2634" s="32" t="s">
        <v>8228</v>
      </c>
      <c r="K2634" s="32" t="s">
        <v>6164</v>
      </c>
      <c r="L2634" s="34">
        <v>42.577429219199999</v>
      </c>
      <c r="M2634" s="34">
        <v>26610.893262000001</v>
      </c>
      <c r="N2634" s="32" t="s">
        <v>8516</v>
      </c>
      <c r="O2634" s="43" t="e">
        <f>VLOOKUP(U:U,#REF!,5,FALSE)</f>
        <v>#REF!</v>
      </c>
      <c r="P2634" s="43" t="e">
        <f>VLOOKUP(U:U,#REF!,4,FALSE)</f>
        <v>#REF!</v>
      </c>
      <c r="Q2634" s="43" t="e">
        <f>VLOOKUP(U:U,#REF!,2,FALSE)</f>
        <v>#REF!</v>
      </c>
      <c r="S2634" s="35" t="str">
        <f>VLOOKUP(G:G,old!G:J,4,FALSE)</f>
        <v>N</v>
      </c>
      <c r="T2634" s="35" t="str">
        <f>VLOOKUP(G:G,old!G:K,5,FALSE)</f>
        <v>DWR</v>
      </c>
      <c r="U2634" s="35" t="str">
        <f>VLOOKUP(G:G,old!G:L,6,FALSE)</f>
        <v>MAE NAM KHONG</v>
      </c>
      <c r="V2634" s="43">
        <f>VLOOKUP(G:G,old!G:M,7,FALSE)</f>
        <v>0</v>
      </c>
      <c r="X2634" s="43" t="str">
        <f>IFERROR(VLOOKUP(V:V,#REF!,3,FALSE),"0")</f>
        <v>0</v>
      </c>
      <c r="Y2634" s="19">
        <f t="shared" si="41"/>
        <v>0</v>
      </c>
      <c r="Z2634" s="19" t="str">
        <f>IFERROR(VLOOKUP(C:C,#REF!,19,FALSE),"0")</f>
        <v>0</v>
      </c>
    </row>
    <row r="2635" spans="1:26" x14ac:dyDescent="0.45">
      <c r="A2635" s="32" t="s">
        <v>8223</v>
      </c>
      <c r="B2635" s="32">
        <v>2</v>
      </c>
      <c r="C2635" s="32" t="s">
        <v>8224</v>
      </c>
      <c r="D2635" s="32" t="s">
        <v>6158</v>
      </c>
      <c r="E2635" s="32" t="s">
        <v>8510</v>
      </c>
      <c r="F2635" s="32">
        <v>3</v>
      </c>
      <c r="G2635" s="78" t="s">
        <v>8511</v>
      </c>
      <c r="H2635" s="33" t="s">
        <v>8517</v>
      </c>
      <c r="I2635" s="32" t="s">
        <v>8518</v>
      </c>
      <c r="J2635" s="32" t="s">
        <v>8228</v>
      </c>
      <c r="K2635" s="32" t="s">
        <v>6164</v>
      </c>
      <c r="L2635" s="34">
        <v>114.308588396</v>
      </c>
      <c r="M2635" s="34">
        <v>71442.8677475</v>
      </c>
      <c r="N2635" s="32" t="s">
        <v>8519</v>
      </c>
      <c r="O2635" s="43" t="e">
        <f>VLOOKUP(U:U,#REF!,5,FALSE)</f>
        <v>#REF!</v>
      </c>
      <c r="P2635" s="43" t="e">
        <f>VLOOKUP(U:U,#REF!,4,FALSE)</f>
        <v>#REF!</v>
      </c>
      <c r="Q2635" s="43" t="e">
        <f>VLOOKUP(U:U,#REF!,2,FALSE)</f>
        <v>#REF!</v>
      </c>
      <c r="S2635" s="35" t="str">
        <f>VLOOKUP(G:G,old!G:J,4,FALSE)</f>
        <v>N</v>
      </c>
      <c r="T2635" s="35" t="str">
        <f>VLOOKUP(G:G,old!G:K,5,FALSE)</f>
        <v>DWR</v>
      </c>
      <c r="U2635" s="35" t="str">
        <f>VLOOKUP(G:G,old!G:L,6,FALSE)</f>
        <v>MAE NAM KHONG</v>
      </c>
      <c r="V2635" s="43">
        <f>VLOOKUP(G:G,old!G:M,7,FALSE)</f>
        <v>0</v>
      </c>
      <c r="X2635" s="43" t="str">
        <f>IFERROR(VLOOKUP(V:V,#REF!,3,FALSE),"0")</f>
        <v>0</v>
      </c>
      <c r="Y2635" s="19">
        <f t="shared" si="41"/>
        <v>0</v>
      </c>
      <c r="Z2635" s="19" t="str">
        <f>IFERROR(VLOOKUP(C:C,#REF!,19,FALSE),"0")</f>
        <v>0</v>
      </c>
    </row>
    <row r="2636" spans="1:26" x14ac:dyDescent="0.45">
      <c r="A2636" s="32" t="s">
        <v>8223</v>
      </c>
      <c r="B2636" s="32">
        <v>2</v>
      </c>
      <c r="C2636" s="32" t="s">
        <v>8224</v>
      </c>
      <c r="D2636" s="32" t="s">
        <v>6158</v>
      </c>
      <c r="E2636" s="32" t="s">
        <v>8510</v>
      </c>
      <c r="F2636" s="32">
        <v>3</v>
      </c>
      <c r="G2636" s="78" t="s">
        <v>8511</v>
      </c>
      <c r="H2636" s="33" t="s">
        <v>8520</v>
      </c>
      <c r="I2636" s="32" t="s">
        <v>8521</v>
      </c>
      <c r="J2636" s="32" t="s">
        <v>8228</v>
      </c>
      <c r="K2636" s="32" t="s">
        <v>6164</v>
      </c>
      <c r="L2636" s="34">
        <v>105.43819204499999</v>
      </c>
      <c r="M2636" s="34">
        <v>65898.870028100006</v>
      </c>
      <c r="N2636" s="32" t="s">
        <v>8522</v>
      </c>
      <c r="O2636" s="43" t="e">
        <f>VLOOKUP(U:U,#REF!,5,FALSE)</f>
        <v>#REF!</v>
      </c>
      <c r="P2636" s="43" t="e">
        <f>VLOOKUP(U:U,#REF!,4,FALSE)</f>
        <v>#REF!</v>
      </c>
      <c r="Q2636" s="43" t="e">
        <f>VLOOKUP(U:U,#REF!,2,FALSE)</f>
        <v>#REF!</v>
      </c>
      <c r="S2636" s="35" t="str">
        <f>VLOOKUP(G:G,old!G:J,4,FALSE)</f>
        <v>N</v>
      </c>
      <c r="T2636" s="35" t="str">
        <f>VLOOKUP(G:G,old!G:K,5,FALSE)</f>
        <v>DWR</v>
      </c>
      <c r="U2636" s="35" t="str">
        <f>VLOOKUP(G:G,old!G:L,6,FALSE)</f>
        <v>MAE NAM KHONG</v>
      </c>
      <c r="V2636" s="43">
        <f>VLOOKUP(G:G,old!G:M,7,FALSE)</f>
        <v>0</v>
      </c>
      <c r="X2636" s="43" t="str">
        <f>IFERROR(VLOOKUP(V:V,#REF!,3,FALSE),"0")</f>
        <v>0</v>
      </c>
      <c r="Y2636" s="19">
        <f t="shared" si="41"/>
        <v>0</v>
      </c>
      <c r="Z2636" s="19" t="str">
        <f>IFERROR(VLOOKUP(C:C,#REF!,19,FALSE),"0")</f>
        <v>0</v>
      </c>
    </row>
    <row r="2637" spans="1:26" x14ac:dyDescent="0.45">
      <c r="A2637" s="32" t="s">
        <v>8223</v>
      </c>
      <c r="B2637" s="32">
        <v>2</v>
      </c>
      <c r="C2637" s="32" t="s">
        <v>8224</v>
      </c>
      <c r="D2637" s="32" t="s">
        <v>6158</v>
      </c>
      <c r="E2637" s="32" t="s">
        <v>8510</v>
      </c>
      <c r="F2637" s="32">
        <v>3</v>
      </c>
      <c r="G2637" s="78" t="s">
        <v>8511</v>
      </c>
      <c r="H2637" s="33" t="s">
        <v>8523</v>
      </c>
      <c r="I2637" s="32" t="s">
        <v>8524</v>
      </c>
      <c r="J2637" s="32" t="s">
        <v>8228</v>
      </c>
      <c r="K2637" s="32" t="s">
        <v>6164</v>
      </c>
      <c r="L2637" s="34">
        <v>95.737851244500007</v>
      </c>
      <c r="M2637" s="34">
        <v>59836.1570278</v>
      </c>
      <c r="N2637" s="32" t="s">
        <v>8525</v>
      </c>
      <c r="O2637" s="43" t="e">
        <f>VLOOKUP(U:U,#REF!,5,FALSE)</f>
        <v>#REF!</v>
      </c>
      <c r="P2637" s="43" t="e">
        <f>VLOOKUP(U:U,#REF!,4,FALSE)</f>
        <v>#REF!</v>
      </c>
      <c r="Q2637" s="43" t="e">
        <f>VLOOKUP(U:U,#REF!,2,FALSE)</f>
        <v>#REF!</v>
      </c>
      <c r="S2637" s="35" t="str">
        <f>VLOOKUP(G:G,old!G:J,4,FALSE)</f>
        <v>N</v>
      </c>
      <c r="T2637" s="35" t="str">
        <f>VLOOKUP(G:G,old!G:K,5,FALSE)</f>
        <v>DWR</v>
      </c>
      <c r="U2637" s="35" t="str">
        <f>VLOOKUP(G:G,old!G:L,6,FALSE)</f>
        <v>MAE NAM KHONG</v>
      </c>
      <c r="V2637" s="43">
        <f>VLOOKUP(G:G,old!G:M,7,FALSE)</f>
        <v>0</v>
      </c>
      <c r="X2637" s="43" t="str">
        <f>IFERROR(VLOOKUP(V:V,#REF!,3,FALSE),"0")</f>
        <v>0</v>
      </c>
      <c r="Y2637" s="19">
        <f t="shared" si="41"/>
        <v>0</v>
      </c>
      <c r="Z2637" s="19" t="str">
        <f>IFERROR(VLOOKUP(C:C,#REF!,19,FALSE),"0")</f>
        <v>0</v>
      </c>
    </row>
    <row r="2638" spans="1:26" x14ac:dyDescent="0.45">
      <c r="A2638" s="32" t="s">
        <v>8223</v>
      </c>
      <c r="B2638" s="32">
        <v>2</v>
      </c>
      <c r="C2638" s="32" t="s">
        <v>8224</v>
      </c>
      <c r="D2638" s="32" t="s">
        <v>6158</v>
      </c>
      <c r="E2638" s="32" t="s">
        <v>8526</v>
      </c>
      <c r="F2638" s="32">
        <v>3</v>
      </c>
      <c r="G2638" s="78" t="s">
        <v>8527</v>
      </c>
      <c r="H2638" s="33" t="s">
        <v>8528</v>
      </c>
      <c r="I2638" s="32" t="s">
        <v>8529</v>
      </c>
      <c r="J2638" s="32" t="s">
        <v>8228</v>
      </c>
      <c r="K2638" s="32" t="s">
        <v>6164</v>
      </c>
      <c r="L2638" s="34">
        <v>69.400279799700002</v>
      </c>
      <c r="M2638" s="34">
        <v>43375.174874800003</v>
      </c>
      <c r="N2638" s="32" t="s">
        <v>8530</v>
      </c>
      <c r="O2638" s="43" t="e">
        <f>VLOOKUP(U:U,#REF!,5,FALSE)</f>
        <v>#REF!</v>
      </c>
      <c r="P2638" s="43" t="e">
        <f>VLOOKUP(U:U,#REF!,4,FALSE)</f>
        <v>#REF!</v>
      </c>
      <c r="Q2638" s="43" t="e">
        <f>VLOOKUP(U:U,#REF!,2,FALSE)</f>
        <v>#REF!</v>
      </c>
      <c r="S2638" s="35" t="str">
        <f>VLOOKUP(G:G,old!G:J,4,FALSE)</f>
        <v>N</v>
      </c>
      <c r="T2638" s="35" t="str">
        <f>VLOOKUP(G:G,old!G:K,5,FALSE)</f>
        <v>DWR</v>
      </c>
      <c r="U2638" s="35" t="str">
        <f>VLOOKUP(G:G,old!G:L,6,FALSE)</f>
        <v>MAE NAM KHONG</v>
      </c>
      <c r="V2638" s="43">
        <f>VLOOKUP(G:G,old!G:M,7,FALSE)</f>
        <v>0</v>
      </c>
      <c r="X2638" s="43" t="str">
        <f>IFERROR(VLOOKUP(V:V,#REF!,3,FALSE),"0")</f>
        <v>0</v>
      </c>
      <c r="Y2638" s="19">
        <f t="shared" si="41"/>
        <v>0</v>
      </c>
      <c r="Z2638" s="19" t="str">
        <f>IFERROR(VLOOKUP(C:C,#REF!,19,FALSE),"0")</f>
        <v>0</v>
      </c>
    </row>
    <row r="2639" spans="1:26" x14ac:dyDescent="0.45">
      <c r="A2639" s="32" t="s">
        <v>8223</v>
      </c>
      <c r="B2639" s="32">
        <v>2</v>
      </c>
      <c r="C2639" s="32" t="s">
        <v>8224</v>
      </c>
      <c r="D2639" s="32" t="s">
        <v>6158</v>
      </c>
      <c r="E2639" s="32" t="s">
        <v>8526</v>
      </c>
      <c r="F2639" s="32">
        <v>3</v>
      </c>
      <c r="G2639" s="78" t="s">
        <v>8527</v>
      </c>
      <c r="H2639" s="33" t="s">
        <v>8531</v>
      </c>
      <c r="I2639" s="32" t="s">
        <v>8532</v>
      </c>
      <c r="J2639" s="32" t="s">
        <v>8228</v>
      </c>
      <c r="K2639" s="32" t="s">
        <v>6164</v>
      </c>
      <c r="L2639" s="34">
        <v>262.34361766400002</v>
      </c>
      <c r="M2639" s="34">
        <v>163964.76104000001</v>
      </c>
      <c r="N2639" s="32" t="s">
        <v>8533</v>
      </c>
      <c r="O2639" s="43" t="e">
        <f>VLOOKUP(U:U,#REF!,5,FALSE)</f>
        <v>#REF!</v>
      </c>
      <c r="P2639" s="43" t="e">
        <f>VLOOKUP(U:U,#REF!,4,FALSE)</f>
        <v>#REF!</v>
      </c>
      <c r="Q2639" s="43" t="e">
        <f>VLOOKUP(U:U,#REF!,2,FALSE)</f>
        <v>#REF!</v>
      </c>
      <c r="S2639" s="35" t="str">
        <f>VLOOKUP(G:G,old!G:J,4,FALSE)</f>
        <v>N</v>
      </c>
      <c r="T2639" s="35" t="str">
        <f>VLOOKUP(G:G,old!G:K,5,FALSE)</f>
        <v>DWR</v>
      </c>
      <c r="U2639" s="35" t="str">
        <f>VLOOKUP(G:G,old!G:L,6,FALSE)</f>
        <v>MAE NAM KHONG</v>
      </c>
      <c r="V2639" s="43">
        <f>VLOOKUP(G:G,old!G:M,7,FALSE)</f>
        <v>0</v>
      </c>
      <c r="X2639" s="43" t="str">
        <f>IFERROR(VLOOKUP(V:V,#REF!,3,FALSE),"0")</f>
        <v>0</v>
      </c>
      <c r="Y2639" s="19">
        <f t="shared" si="41"/>
        <v>0</v>
      </c>
      <c r="Z2639" s="19" t="str">
        <f>IFERROR(VLOOKUP(C:C,#REF!,19,FALSE),"0")</f>
        <v>0</v>
      </c>
    </row>
    <row r="2640" spans="1:26" x14ac:dyDescent="0.45">
      <c r="A2640" s="32" t="s">
        <v>8223</v>
      </c>
      <c r="B2640" s="32">
        <v>2</v>
      </c>
      <c r="C2640" s="32" t="s">
        <v>8224</v>
      </c>
      <c r="D2640" s="32" t="s">
        <v>6158</v>
      </c>
      <c r="E2640" s="32" t="s">
        <v>8526</v>
      </c>
      <c r="F2640" s="32">
        <v>3</v>
      </c>
      <c r="G2640" s="78" t="s">
        <v>8527</v>
      </c>
      <c r="H2640" s="33" t="s">
        <v>8534</v>
      </c>
      <c r="I2640" s="32" t="s">
        <v>8535</v>
      </c>
      <c r="J2640" s="32" t="s">
        <v>8228</v>
      </c>
      <c r="K2640" s="32" t="s">
        <v>6164</v>
      </c>
      <c r="L2640" s="34">
        <v>64.721345272199997</v>
      </c>
      <c r="M2640" s="34">
        <v>40450.840795099997</v>
      </c>
      <c r="N2640" s="32" t="s">
        <v>8536</v>
      </c>
      <c r="O2640" s="43" t="e">
        <f>VLOOKUP(U:U,#REF!,5,FALSE)</f>
        <v>#REF!</v>
      </c>
      <c r="P2640" s="43" t="e">
        <f>VLOOKUP(U:U,#REF!,4,FALSE)</f>
        <v>#REF!</v>
      </c>
      <c r="Q2640" s="43" t="e">
        <f>VLOOKUP(U:U,#REF!,2,FALSE)</f>
        <v>#REF!</v>
      </c>
      <c r="S2640" s="35" t="str">
        <f>VLOOKUP(G:G,old!G:J,4,FALSE)</f>
        <v>N</v>
      </c>
      <c r="T2640" s="35" t="str">
        <f>VLOOKUP(G:G,old!G:K,5,FALSE)</f>
        <v>DWR</v>
      </c>
      <c r="U2640" s="35" t="str">
        <f>VLOOKUP(G:G,old!G:L,6,FALSE)</f>
        <v>MAE NAM KHONG</v>
      </c>
      <c r="V2640" s="43">
        <f>VLOOKUP(G:G,old!G:M,7,FALSE)</f>
        <v>0</v>
      </c>
      <c r="X2640" s="43" t="str">
        <f>IFERROR(VLOOKUP(V:V,#REF!,3,FALSE),"0")</f>
        <v>0</v>
      </c>
      <c r="Y2640" s="19">
        <f t="shared" si="41"/>
        <v>0</v>
      </c>
      <c r="Z2640" s="19" t="str">
        <f>IFERROR(VLOOKUP(C:C,#REF!,19,FALSE),"0")</f>
        <v>0</v>
      </c>
    </row>
    <row r="2641" spans="1:26" x14ac:dyDescent="0.45">
      <c r="A2641" s="32" t="s">
        <v>8223</v>
      </c>
      <c r="B2641" s="32">
        <v>2</v>
      </c>
      <c r="C2641" s="32" t="s">
        <v>8224</v>
      </c>
      <c r="D2641" s="32" t="s">
        <v>6158</v>
      </c>
      <c r="E2641" s="32" t="s">
        <v>8526</v>
      </c>
      <c r="F2641" s="32">
        <v>3</v>
      </c>
      <c r="G2641" s="78" t="s">
        <v>8527</v>
      </c>
      <c r="H2641" s="33" t="s">
        <v>8537</v>
      </c>
      <c r="I2641" s="32" t="s">
        <v>1731</v>
      </c>
      <c r="J2641" s="32" t="s">
        <v>8228</v>
      </c>
      <c r="K2641" s="32" t="s">
        <v>6164</v>
      </c>
      <c r="L2641" s="34">
        <v>63.1420390121</v>
      </c>
      <c r="M2641" s="34">
        <v>39463.774382600001</v>
      </c>
      <c r="N2641" s="32" t="s">
        <v>8538</v>
      </c>
      <c r="O2641" s="43" t="e">
        <f>VLOOKUP(U:U,#REF!,5,FALSE)</f>
        <v>#REF!</v>
      </c>
      <c r="P2641" s="43" t="e">
        <f>VLOOKUP(U:U,#REF!,4,FALSE)</f>
        <v>#REF!</v>
      </c>
      <c r="Q2641" s="43" t="e">
        <f>VLOOKUP(U:U,#REF!,2,FALSE)</f>
        <v>#REF!</v>
      </c>
      <c r="S2641" s="35" t="str">
        <f>VLOOKUP(G:G,old!G:J,4,FALSE)</f>
        <v>N</v>
      </c>
      <c r="T2641" s="35" t="str">
        <f>VLOOKUP(G:G,old!G:K,5,FALSE)</f>
        <v>DWR</v>
      </c>
      <c r="U2641" s="35" t="str">
        <f>VLOOKUP(G:G,old!G:L,6,FALSE)</f>
        <v>MAE NAM KHONG</v>
      </c>
      <c r="V2641" s="43">
        <f>VLOOKUP(G:G,old!G:M,7,FALSE)</f>
        <v>0</v>
      </c>
      <c r="X2641" s="43" t="str">
        <f>IFERROR(VLOOKUP(V:V,#REF!,3,FALSE),"0")</f>
        <v>0</v>
      </c>
      <c r="Y2641" s="19">
        <f t="shared" si="41"/>
        <v>0</v>
      </c>
      <c r="Z2641" s="19" t="str">
        <f>IFERROR(VLOOKUP(C:C,#REF!,19,FALSE),"0")</f>
        <v>0</v>
      </c>
    </row>
    <row r="2642" spans="1:26" x14ac:dyDescent="0.45">
      <c r="A2642" s="32" t="s">
        <v>8223</v>
      </c>
      <c r="B2642" s="32">
        <v>2</v>
      </c>
      <c r="C2642" s="32" t="s">
        <v>8224</v>
      </c>
      <c r="D2642" s="32" t="s">
        <v>6158</v>
      </c>
      <c r="E2642" s="32" t="s">
        <v>8539</v>
      </c>
      <c r="F2642" s="32">
        <v>3</v>
      </c>
      <c r="G2642" s="78" t="s">
        <v>8540</v>
      </c>
      <c r="H2642" s="33" t="s">
        <v>8541</v>
      </c>
      <c r="I2642" s="32" t="s">
        <v>8542</v>
      </c>
      <c r="J2642" s="32" t="s">
        <v>8228</v>
      </c>
      <c r="K2642" s="32" t="s">
        <v>6164</v>
      </c>
      <c r="L2642" s="34">
        <v>66.898210077800002</v>
      </c>
      <c r="M2642" s="34">
        <v>41811.381298599998</v>
      </c>
      <c r="N2642" s="32" t="s">
        <v>8543</v>
      </c>
      <c r="O2642" s="43" t="e">
        <f>VLOOKUP(U:U,#REF!,5,FALSE)</f>
        <v>#REF!</v>
      </c>
      <c r="P2642" s="43" t="e">
        <f>VLOOKUP(U:U,#REF!,4,FALSE)</f>
        <v>#REF!</v>
      </c>
      <c r="Q2642" s="43" t="e">
        <f>VLOOKUP(U:U,#REF!,2,FALSE)</f>
        <v>#REF!</v>
      </c>
      <c r="S2642" s="35" t="str">
        <f>VLOOKUP(G:G,old!G:J,4,FALSE)</f>
        <v>N</v>
      </c>
      <c r="T2642" s="35" t="str">
        <f>VLOOKUP(G:G,old!G:K,5,FALSE)</f>
        <v>DWR</v>
      </c>
      <c r="U2642" s="35" t="str">
        <f>VLOOKUP(G:G,old!G:L,6,FALSE)</f>
        <v>MAE NAM KHONG</v>
      </c>
      <c r="V2642" s="43">
        <f>VLOOKUP(G:G,old!G:M,7,FALSE)</f>
        <v>0</v>
      </c>
      <c r="X2642" s="43" t="str">
        <f>IFERROR(VLOOKUP(V:V,#REF!,3,FALSE),"0")</f>
        <v>0</v>
      </c>
      <c r="Y2642" s="19">
        <f t="shared" si="41"/>
        <v>0</v>
      </c>
      <c r="Z2642" s="19" t="str">
        <f>IFERROR(VLOOKUP(C:C,#REF!,19,FALSE),"0")</f>
        <v>0</v>
      </c>
    </row>
    <row r="2643" spans="1:26" x14ac:dyDescent="0.45">
      <c r="A2643" s="32" t="s">
        <v>8223</v>
      </c>
      <c r="B2643" s="32">
        <v>2</v>
      </c>
      <c r="C2643" s="32" t="s">
        <v>8224</v>
      </c>
      <c r="D2643" s="32" t="s">
        <v>6158</v>
      </c>
      <c r="E2643" s="32" t="s">
        <v>8539</v>
      </c>
      <c r="F2643" s="32">
        <v>3</v>
      </c>
      <c r="G2643" s="78" t="s">
        <v>8540</v>
      </c>
      <c r="H2643" s="33" t="s">
        <v>8544</v>
      </c>
      <c r="I2643" s="32" t="s">
        <v>5209</v>
      </c>
      <c r="J2643" s="32" t="s">
        <v>8228</v>
      </c>
      <c r="K2643" s="32" t="s">
        <v>6164</v>
      </c>
      <c r="L2643" s="34">
        <v>56.755105190499997</v>
      </c>
      <c r="M2643" s="34">
        <v>35471.9407441</v>
      </c>
      <c r="N2643" s="32" t="s">
        <v>8545</v>
      </c>
      <c r="O2643" s="43" t="e">
        <f>VLOOKUP(U:U,#REF!,5,FALSE)</f>
        <v>#REF!</v>
      </c>
      <c r="P2643" s="43" t="e">
        <f>VLOOKUP(U:U,#REF!,4,FALSE)</f>
        <v>#REF!</v>
      </c>
      <c r="Q2643" s="43" t="e">
        <f>VLOOKUP(U:U,#REF!,2,FALSE)</f>
        <v>#REF!</v>
      </c>
      <c r="S2643" s="35" t="str">
        <f>VLOOKUP(G:G,old!G:J,4,FALSE)</f>
        <v>N</v>
      </c>
      <c r="T2643" s="35" t="str">
        <f>VLOOKUP(G:G,old!G:K,5,FALSE)</f>
        <v>DWR</v>
      </c>
      <c r="U2643" s="35" t="str">
        <f>VLOOKUP(G:G,old!G:L,6,FALSE)</f>
        <v>MAE NAM KHONG</v>
      </c>
      <c r="V2643" s="43">
        <f>VLOOKUP(G:G,old!G:M,7,FALSE)</f>
        <v>0</v>
      </c>
      <c r="X2643" s="43" t="str">
        <f>IFERROR(VLOOKUP(V:V,#REF!,3,FALSE),"0")</f>
        <v>0</v>
      </c>
      <c r="Y2643" s="19">
        <f t="shared" si="41"/>
        <v>0</v>
      </c>
      <c r="Z2643" s="19" t="str">
        <f>IFERROR(VLOOKUP(C:C,#REF!,19,FALSE),"0")</f>
        <v>0</v>
      </c>
    </row>
    <row r="2644" spans="1:26" x14ac:dyDescent="0.45">
      <c r="A2644" s="32" t="s">
        <v>8223</v>
      </c>
      <c r="B2644" s="32">
        <v>2</v>
      </c>
      <c r="C2644" s="32" t="s">
        <v>8224</v>
      </c>
      <c r="D2644" s="32" t="s">
        <v>6158</v>
      </c>
      <c r="E2644" s="32" t="s">
        <v>8539</v>
      </c>
      <c r="F2644" s="32">
        <v>3</v>
      </c>
      <c r="G2644" s="78" t="s">
        <v>8540</v>
      </c>
      <c r="H2644" s="33" t="s">
        <v>8546</v>
      </c>
      <c r="I2644" s="32" t="s">
        <v>8547</v>
      </c>
      <c r="J2644" s="32" t="s">
        <v>8228</v>
      </c>
      <c r="K2644" s="32" t="s">
        <v>6164</v>
      </c>
      <c r="L2644" s="34">
        <v>137.94691073800001</v>
      </c>
      <c r="M2644" s="34">
        <v>86216.819211299997</v>
      </c>
      <c r="N2644" s="32" t="s">
        <v>8548</v>
      </c>
      <c r="O2644" s="43" t="e">
        <f>VLOOKUP(U:U,#REF!,5,FALSE)</f>
        <v>#REF!</v>
      </c>
      <c r="P2644" s="43" t="e">
        <f>VLOOKUP(U:U,#REF!,4,FALSE)</f>
        <v>#REF!</v>
      </c>
      <c r="Q2644" s="43" t="e">
        <f>VLOOKUP(U:U,#REF!,2,FALSE)</f>
        <v>#REF!</v>
      </c>
      <c r="S2644" s="35" t="str">
        <f>VLOOKUP(G:G,old!G:J,4,FALSE)</f>
        <v>N</v>
      </c>
      <c r="T2644" s="35" t="str">
        <f>VLOOKUP(G:G,old!G:K,5,FALSE)</f>
        <v>DWR</v>
      </c>
      <c r="U2644" s="35" t="str">
        <f>VLOOKUP(G:G,old!G:L,6,FALSE)</f>
        <v>MAE NAM KHONG</v>
      </c>
      <c r="V2644" s="43">
        <f>VLOOKUP(G:G,old!G:M,7,FALSE)</f>
        <v>0</v>
      </c>
      <c r="X2644" s="43" t="str">
        <f>IFERROR(VLOOKUP(V:V,#REF!,3,FALSE),"0")</f>
        <v>0</v>
      </c>
      <c r="Y2644" s="19">
        <f t="shared" si="41"/>
        <v>0</v>
      </c>
      <c r="Z2644" s="19" t="str">
        <f>IFERROR(VLOOKUP(C:C,#REF!,19,FALSE),"0")</f>
        <v>0</v>
      </c>
    </row>
    <row r="2645" spans="1:26" x14ac:dyDescent="0.45">
      <c r="A2645" s="32" t="s">
        <v>8223</v>
      </c>
      <c r="B2645" s="32">
        <v>2</v>
      </c>
      <c r="C2645" s="32" t="s">
        <v>8224</v>
      </c>
      <c r="D2645" s="32" t="s">
        <v>6158</v>
      </c>
      <c r="E2645" s="32" t="s">
        <v>8549</v>
      </c>
      <c r="F2645" s="32">
        <v>3</v>
      </c>
      <c r="G2645" s="78" t="s">
        <v>8550</v>
      </c>
      <c r="H2645" s="33" t="s">
        <v>8551</v>
      </c>
      <c r="I2645" s="32" t="s">
        <v>8552</v>
      </c>
      <c r="J2645" s="32" t="s">
        <v>8228</v>
      </c>
      <c r="K2645" s="32" t="s">
        <v>6164</v>
      </c>
      <c r="L2645" s="34">
        <v>184.66039306299999</v>
      </c>
      <c r="M2645" s="34">
        <v>115412.745664</v>
      </c>
      <c r="N2645" s="32" t="s">
        <v>8553</v>
      </c>
      <c r="O2645" s="43" t="e">
        <f>VLOOKUP(U:U,#REF!,5,FALSE)</f>
        <v>#REF!</v>
      </c>
      <c r="P2645" s="43" t="e">
        <f>VLOOKUP(U:U,#REF!,4,FALSE)</f>
        <v>#REF!</v>
      </c>
      <c r="Q2645" s="43" t="e">
        <f>VLOOKUP(U:U,#REF!,2,FALSE)</f>
        <v>#REF!</v>
      </c>
      <c r="S2645" s="35" t="str">
        <f>VLOOKUP(G:G,old!G:J,4,FALSE)</f>
        <v>N</v>
      </c>
      <c r="T2645" s="35" t="str">
        <f>VLOOKUP(G:G,old!G:K,5,FALSE)</f>
        <v>DWR</v>
      </c>
      <c r="U2645" s="35" t="str">
        <f>VLOOKUP(G:G,old!G:L,6,FALSE)</f>
        <v>MAE NAM KHONG</v>
      </c>
      <c r="V2645" s="43">
        <f>VLOOKUP(G:G,old!G:M,7,FALSE)</f>
        <v>0</v>
      </c>
      <c r="X2645" s="43" t="str">
        <f>IFERROR(VLOOKUP(V:V,#REF!,3,FALSE),"0")</f>
        <v>0</v>
      </c>
      <c r="Y2645" s="19">
        <f t="shared" si="41"/>
        <v>0</v>
      </c>
      <c r="Z2645" s="19" t="str">
        <f>IFERROR(VLOOKUP(C:C,#REF!,19,FALSE),"0")</f>
        <v>0</v>
      </c>
    </row>
    <row r="2646" spans="1:26" x14ac:dyDescent="0.45">
      <c r="A2646" s="32" t="s">
        <v>8223</v>
      </c>
      <c r="B2646" s="32">
        <v>2</v>
      </c>
      <c r="C2646" s="32" t="s">
        <v>8224</v>
      </c>
      <c r="D2646" s="32" t="s">
        <v>6158</v>
      </c>
      <c r="E2646" s="32" t="s">
        <v>8549</v>
      </c>
      <c r="F2646" s="32">
        <v>3</v>
      </c>
      <c r="G2646" s="78" t="s">
        <v>8550</v>
      </c>
      <c r="H2646" s="33" t="s">
        <v>8554</v>
      </c>
      <c r="I2646" s="32" t="s">
        <v>8555</v>
      </c>
      <c r="J2646" s="32" t="s">
        <v>8228</v>
      </c>
      <c r="K2646" s="32" t="s">
        <v>6164</v>
      </c>
      <c r="L2646" s="34">
        <v>263.43040587399997</v>
      </c>
      <c r="M2646" s="34">
        <v>164644.00367100001</v>
      </c>
      <c r="N2646" s="32" t="s">
        <v>8556</v>
      </c>
      <c r="O2646" s="43" t="e">
        <f>VLOOKUP(U:U,#REF!,5,FALSE)</f>
        <v>#REF!</v>
      </c>
      <c r="P2646" s="43" t="e">
        <f>VLOOKUP(U:U,#REF!,4,FALSE)</f>
        <v>#REF!</v>
      </c>
      <c r="Q2646" s="43" t="e">
        <f>VLOOKUP(U:U,#REF!,2,FALSE)</f>
        <v>#REF!</v>
      </c>
      <c r="S2646" s="35" t="str">
        <f>VLOOKUP(G:G,old!G:J,4,FALSE)</f>
        <v>N</v>
      </c>
      <c r="T2646" s="35" t="str">
        <f>VLOOKUP(G:G,old!G:K,5,FALSE)</f>
        <v>DWR</v>
      </c>
      <c r="U2646" s="35" t="str">
        <f>VLOOKUP(G:G,old!G:L,6,FALSE)</f>
        <v>MAE NAM KHONG</v>
      </c>
      <c r="V2646" s="43">
        <f>VLOOKUP(G:G,old!G:M,7,FALSE)</f>
        <v>0</v>
      </c>
      <c r="X2646" s="43" t="str">
        <f>IFERROR(VLOOKUP(V:V,#REF!,3,FALSE),"0")</f>
        <v>0</v>
      </c>
      <c r="Y2646" s="19">
        <f t="shared" si="41"/>
        <v>0</v>
      </c>
      <c r="Z2646" s="19" t="str">
        <f>IFERROR(VLOOKUP(C:C,#REF!,19,FALSE),"0")</f>
        <v>0</v>
      </c>
    </row>
    <row r="2647" spans="1:26" x14ac:dyDescent="0.45">
      <c r="A2647" s="32" t="s">
        <v>8223</v>
      </c>
      <c r="B2647" s="32">
        <v>2</v>
      </c>
      <c r="C2647" s="32" t="s">
        <v>8224</v>
      </c>
      <c r="D2647" s="32" t="s">
        <v>6158</v>
      </c>
      <c r="E2647" s="32" t="s">
        <v>8549</v>
      </c>
      <c r="F2647" s="32">
        <v>3</v>
      </c>
      <c r="G2647" s="78" t="s">
        <v>8550</v>
      </c>
      <c r="H2647" s="33" t="s">
        <v>8557</v>
      </c>
      <c r="I2647" s="32" t="s">
        <v>8558</v>
      </c>
      <c r="J2647" s="32" t="s">
        <v>8228</v>
      </c>
      <c r="K2647" s="32" t="s">
        <v>6164</v>
      </c>
      <c r="L2647" s="34">
        <v>103.900637902</v>
      </c>
      <c r="M2647" s="34">
        <v>64937.8986888</v>
      </c>
      <c r="N2647" s="32" t="s">
        <v>8559</v>
      </c>
      <c r="O2647" s="43" t="e">
        <f>VLOOKUP(U:U,#REF!,5,FALSE)</f>
        <v>#REF!</v>
      </c>
      <c r="P2647" s="43" t="e">
        <f>VLOOKUP(U:U,#REF!,4,FALSE)</f>
        <v>#REF!</v>
      </c>
      <c r="Q2647" s="43" t="e">
        <f>VLOOKUP(U:U,#REF!,2,FALSE)</f>
        <v>#REF!</v>
      </c>
      <c r="S2647" s="35" t="str">
        <f>VLOOKUP(G:G,old!G:J,4,FALSE)</f>
        <v>N</v>
      </c>
      <c r="T2647" s="35" t="str">
        <f>VLOOKUP(G:G,old!G:K,5,FALSE)</f>
        <v>DWR</v>
      </c>
      <c r="U2647" s="35" t="str">
        <f>VLOOKUP(G:G,old!G:L,6,FALSE)</f>
        <v>MAE NAM KHONG</v>
      </c>
      <c r="V2647" s="43">
        <f>VLOOKUP(G:G,old!G:M,7,FALSE)</f>
        <v>0</v>
      </c>
      <c r="X2647" s="43" t="str">
        <f>IFERROR(VLOOKUP(V:V,#REF!,3,FALSE),"0")</f>
        <v>0</v>
      </c>
      <c r="Y2647" s="19">
        <f t="shared" si="41"/>
        <v>0</v>
      </c>
      <c r="Z2647" s="19" t="str">
        <f>IFERROR(VLOOKUP(C:C,#REF!,19,FALSE),"0")</f>
        <v>0</v>
      </c>
    </row>
    <row r="2648" spans="1:26" x14ac:dyDescent="0.45">
      <c r="A2648" s="32" t="s">
        <v>8223</v>
      </c>
      <c r="B2648" s="32">
        <v>2</v>
      </c>
      <c r="C2648" s="32" t="s">
        <v>8224</v>
      </c>
      <c r="D2648" s="32" t="s">
        <v>6158</v>
      </c>
      <c r="E2648" s="32" t="s">
        <v>8549</v>
      </c>
      <c r="F2648" s="32">
        <v>3</v>
      </c>
      <c r="G2648" s="78" t="s">
        <v>8550</v>
      </c>
      <c r="H2648" s="33" t="s">
        <v>8560</v>
      </c>
      <c r="I2648" s="32" t="s">
        <v>8550</v>
      </c>
      <c r="J2648" s="32" t="s">
        <v>8228</v>
      </c>
      <c r="K2648" s="32" t="s">
        <v>6164</v>
      </c>
      <c r="L2648" s="34">
        <v>110.35090587099999</v>
      </c>
      <c r="M2648" s="34">
        <v>68969.316169400001</v>
      </c>
      <c r="N2648" s="32" t="s">
        <v>8561</v>
      </c>
      <c r="O2648" s="43" t="e">
        <f>VLOOKUP(U:U,#REF!,5,FALSE)</f>
        <v>#REF!</v>
      </c>
      <c r="P2648" s="43" t="e">
        <f>VLOOKUP(U:U,#REF!,4,FALSE)</f>
        <v>#REF!</v>
      </c>
      <c r="Q2648" s="43" t="e">
        <f>VLOOKUP(U:U,#REF!,2,FALSE)</f>
        <v>#REF!</v>
      </c>
      <c r="S2648" s="35" t="str">
        <f>VLOOKUP(G:G,old!G:J,4,FALSE)</f>
        <v>N</v>
      </c>
      <c r="T2648" s="35" t="str">
        <f>VLOOKUP(G:G,old!G:K,5,FALSE)</f>
        <v>DWR</v>
      </c>
      <c r="U2648" s="35" t="str">
        <f>VLOOKUP(G:G,old!G:L,6,FALSE)</f>
        <v>MAE NAM KHONG</v>
      </c>
      <c r="V2648" s="43">
        <f>VLOOKUP(G:G,old!G:M,7,FALSE)</f>
        <v>0</v>
      </c>
      <c r="X2648" s="43" t="str">
        <f>IFERROR(VLOOKUP(V:V,#REF!,3,FALSE),"0")</f>
        <v>0</v>
      </c>
      <c r="Y2648" s="19">
        <f t="shared" si="41"/>
        <v>0</v>
      </c>
      <c r="Z2648" s="19" t="str">
        <f>IFERROR(VLOOKUP(C:C,#REF!,19,FALSE),"0")</f>
        <v>0</v>
      </c>
    </row>
    <row r="2649" spans="1:26" x14ac:dyDescent="0.45">
      <c r="A2649" s="32" t="s">
        <v>8223</v>
      </c>
      <c r="B2649" s="32">
        <v>2</v>
      </c>
      <c r="C2649" s="32" t="s">
        <v>8224</v>
      </c>
      <c r="D2649" s="32" t="s">
        <v>6158</v>
      </c>
      <c r="E2649" s="32" t="s">
        <v>8562</v>
      </c>
      <c r="F2649" s="32">
        <v>3</v>
      </c>
      <c r="G2649" s="78" t="s">
        <v>8108</v>
      </c>
      <c r="H2649" s="33" t="s">
        <v>8563</v>
      </c>
      <c r="I2649" s="32" t="s">
        <v>8564</v>
      </c>
      <c r="J2649" s="32" t="s">
        <v>8228</v>
      </c>
      <c r="K2649" s="32" t="s">
        <v>6164</v>
      </c>
      <c r="L2649" s="34">
        <v>59.130867883800001</v>
      </c>
      <c r="M2649" s="34">
        <v>36956.792427400003</v>
      </c>
      <c r="N2649" s="32" t="s">
        <v>8565</v>
      </c>
      <c r="O2649" s="43" t="e">
        <f>VLOOKUP(U:U,#REF!,5,FALSE)</f>
        <v>#REF!</v>
      </c>
      <c r="P2649" s="43" t="e">
        <f>VLOOKUP(U:U,#REF!,4,FALSE)</f>
        <v>#REF!</v>
      </c>
      <c r="Q2649" s="43" t="e">
        <f>VLOOKUP(U:U,#REF!,2,FALSE)</f>
        <v>#REF!</v>
      </c>
      <c r="S2649" s="35" t="str">
        <f>VLOOKUP(G:G,old!G:J,4,FALSE)</f>
        <v>N</v>
      </c>
      <c r="T2649" s="35" t="str">
        <f>VLOOKUP(G:G,old!G:K,5,FALSE)</f>
        <v>RID_area</v>
      </c>
      <c r="U2649" s="35" t="str">
        <f>VLOOKUP(G:G,old!G:L,6,FALSE)</f>
        <v>MAE NAM KOK</v>
      </c>
      <c r="V2649" s="43">
        <f>VLOOKUP(G:G,old!G:M,7,FALSE)</f>
        <v>0</v>
      </c>
      <c r="X2649" s="43" t="str">
        <f>IFERROR(VLOOKUP(V:V,#REF!,3,FALSE),"0")</f>
        <v>0</v>
      </c>
      <c r="Y2649" s="19">
        <f t="shared" si="41"/>
        <v>0</v>
      </c>
      <c r="Z2649" s="19" t="str">
        <f>IFERROR(VLOOKUP(C:C,#REF!,19,FALSE),"0")</f>
        <v>0</v>
      </c>
    </row>
    <row r="2650" spans="1:26" x14ac:dyDescent="0.45">
      <c r="A2650" s="32" t="s">
        <v>8223</v>
      </c>
      <c r="B2650" s="32">
        <v>2</v>
      </c>
      <c r="C2650" s="32" t="s">
        <v>8224</v>
      </c>
      <c r="D2650" s="32" t="s">
        <v>6158</v>
      </c>
      <c r="E2650" s="32" t="s">
        <v>8562</v>
      </c>
      <c r="F2650" s="32">
        <v>3</v>
      </c>
      <c r="G2650" s="78" t="s">
        <v>8108</v>
      </c>
      <c r="H2650" s="33" t="s">
        <v>8566</v>
      </c>
      <c r="I2650" s="32" t="s">
        <v>8567</v>
      </c>
      <c r="J2650" s="32" t="s">
        <v>8228</v>
      </c>
      <c r="K2650" s="32" t="s">
        <v>6164</v>
      </c>
      <c r="L2650" s="34">
        <v>29.845962589599999</v>
      </c>
      <c r="M2650" s="34">
        <v>18653.726618500001</v>
      </c>
      <c r="N2650" s="32" t="s">
        <v>8568</v>
      </c>
      <c r="O2650" s="43" t="e">
        <f>VLOOKUP(U:U,#REF!,5,FALSE)</f>
        <v>#REF!</v>
      </c>
      <c r="P2650" s="43" t="e">
        <f>VLOOKUP(U:U,#REF!,4,FALSE)</f>
        <v>#REF!</v>
      </c>
      <c r="Q2650" s="43" t="e">
        <f>VLOOKUP(U:U,#REF!,2,FALSE)</f>
        <v>#REF!</v>
      </c>
      <c r="S2650" s="35" t="str">
        <f>VLOOKUP(G:G,old!G:J,4,FALSE)</f>
        <v>N</v>
      </c>
      <c r="T2650" s="35" t="str">
        <f>VLOOKUP(G:G,old!G:K,5,FALSE)</f>
        <v>RID_area</v>
      </c>
      <c r="U2650" s="35" t="str">
        <f>VLOOKUP(G:G,old!G:L,6,FALSE)</f>
        <v>MAE NAM KOK</v>
      </c>
      <c r="V2650" s="43">
        <f>VLOOKUP(G:G,old!G:M,7,FALSE)</f>
        <v>0</v>
      </c>
      <c r="X2650" s="43" t="str">
        <f>IFERROR(VLOOKUP(V:V,#REF!,3,FALSE),"0")</f>
        <v>0</v>
      </c>
      <c r="Y2650" s="19">
        <f t="shared" si="41"/>
        <v>0</v>
      </c>
      <c r="Z2650" s="19" t="str">
        <f>IFERROR(VLOOKUP(C:C,#REF!,19,FALSE),"0")</f>
        <v>0</v>
      </c>
    </row>
    <row r="2651" spans="1:26" x14ac:dyDescent="0.45">
      <c r="A2651" s="32" t="s">
        <v>8223</v>
      </c>
      <c r="B2651" s="32">
        <v>2</v>
      </c>
      <c r="C2651" s="32" t="s">
        <v>8224</v>
      </c>
      <c r="D2651" s="32" t="s">
        <v>6158</v>
      </c>
      <c r="E2651" s="32" t="s">
        <v>8562</v>
      </c>
      <c r="F2651" s="32">
        <v>3</v>
      </c>
      <c r="G2651" s="78" t="s">
        <v>8108</v>
      </c>
      <c r="H2651" s="33" t="s">
        <v>8569</v>
      </c>
      <c r="I2651" s="32" t="s">
        <v>8570</v>
      </c>
      <c r="J2651" s="32" t="s">
        <v>8228</v>
      </c>
      <c r="K2651" s="32" t="s">
        <v>6164</v>
      </c>
      <c r="L2651" s="34">
        <v>25.138295964099999</v>
      </c>
      <c r="M2651" s="34">
        <v>15711.4349776</v>
      </c>
      <c r="N2651" s="32" t="s">
        <v>8571</v>
      </c>
      <c r="O2651" s="43" t="e">
        <f>VLOOKUP(U:U,#REF!,5,FALSE)</f>
        <v>#REF!</v>
      </c>
      <c r="P2651" s="43" t="e">
        <f>VLOOKUP(U:U,#REF!,4,FALSE)</f>
        <v>#REF!</v>
      </c>
      <c r="Q2651" s="43" t="e">
        <f>VLOOKUP(U:U,#REF!,2,FALSE)</f>
        <v>#REF!</v>
      </c>
      <c r="S2651" s="35" t="str">
        <f>VLOOKUP(G:G,old!G:J,4,FALSE)</f>
        <v>N</v>
      </c>
      <c r="T2651" s="35" t="str">
        <f>VLOOKUP(G:G,old!G:K,5,FALSE)</f>
        <v>RID_area</v>
      </c>
      <c r="U2651" s="35" t="str">
        <f>VLOOKUP(G:G,old!G:L,6,FALSE)</f>
        <v>MAE NAM KOK</v>
      </c>
      <c r="V2651" s="43">
        <f>VLOOKUP(G:G,old!G:M,7,FALSE)</f>
        <v>0</v>
      </c>
      <c r="X2651" s="43" t="str">
        <f>IFERROR(VLOOKUP(V:V,#REF!,3,FALSE),"0")</f>
        <v>0</v>
      </c>
      <c r="Y2651" s="19">
        <f t="shared" si="41"/>
        <v>0</v>
      </c>
      <c r="Z2651" s="19" t="str">
        <f>IFERROR(VLOOKUP(C:C,#REF!,19,FALSE),"0")</f>
        <v>0</v>
      </c>
    </row>
    <row r="2652" spans="1:26" x14ac:dyDescent="0.45">
      <c r="A2652" s="32" t="s">
        <v>8223</v>
      </c>
      <c r="B2652" s="32">
        <v>2</v>
      </c>
      <c r="C2652" s="32" t="s">
        <v>8224</v>
      </c>
      <c r="D2652" s="32" t="s">
        <v>6158</v>
      </c>
      <c r="E2652" s="32" t="s">
        <v>8562</v>
      </c>
      <c r="F2652" s="32">
        <v>3</v>
      </c>
      <c r="G2652" s="78" t="s">
        <v>8108</v>
      </c>
      <c r="H2652" s="33" t="s">
        <v>8572</v>
      </c>
      <c r="I2652" s="32" t="s">
        <v>8573</v>
      </c>
      <c r="J2652" s="32" t="s">
        <v>8228</v>
      </c>
      <c r="K2652" s="32" t="s">
        <v>6164</v>
      </c>
      <c r="L2652" s="34">
        <v>48.494950634600002</v>
      </c>
      <c r="M2652" s="34">
        <v>30309.3441466</v>
      </c>
      <c r="N2652" s="32" t="s">
        <v>8574</v>
      </c>
      <c r="O2652" s="43" t="e">
        <f>VLOOKUP(U:U,#REF!,5,FALSE)</f>
        <v>#REF!</v>
      </c>
      <c r="P2652" s="43" t="e">
        <f>VLOOKUP(U:U,#REF!,4,FALSE)</f>
        <v>#REF!</v>
      </c>
      <c r="Q2652" s="43" t="e">
        <f>VLOOKUP(U:U,#REF!,2,FALSE)</f>
        <v>#REF!</v>
      </c>
      <c r="S2652" s="35" t="str">
        <f>VLOOKUP(G:G,old!G:J,4,FALSE)</f>
        <v>N</v>
      </c>
      <c r="T2652" s="35" t="str">
        <f>VLOOKUP(G:G,old!G:K,5,FALSE)</f>
        <v>RID_area</v>
      </c>
      <c r="U2652" s="35" t="str">
        <f>VLOOKUP(G:G,old!G:L,6,FALSE)</f>
        <v>MAE NAM KOK</v>
      </c>
      <c r="V2652" s="43">
        <f>VLOOKUP(G:G,old!G:M,7,FALSE)</f>
        <v>0</v>
      </c>
      <c r="X2652" s="43" t="str">
        <f>IFERROR(VLOOKUP(V:V,#REF!,3,FALSE),"0")</f>
        <v>0</v>
      </c>
      <c r="Y2652" s="19">
        <f t="shared" si="41"/>
        <v>0</v>
      </c>
      <c r="Z2652" s="19" t="str">
        <f>IFERROR(VLOOKUP(C:C,#REF!,19,FALSE),"0")</f>
        <v>0</v>
      </c>
    </row>
    <row r="2653" spans="1:26" x14ac:dyDescent="0.45">
      <c r="A2653" s="32" t="s">
        <v>8223</v>
      </c>
      <c r="B2653" s="32">
        <v>2</v>
      </c>
      <c r="C2653" s="32" t="s">
        <v>8224</v>
      </c>
      <c r="D2653" s="32" t="s">
        <v>6158</v>
      </c>
      <c r="E2653" s="32" t="s">
        <v>8562</v>
      </c>
      <c r="F2653" s="32">
        <v>3</v>
      </c>
      <c r="G2653" s="78" t="s">
        <v>8108</v>
      </c>
      <c r="H2653" s="33" t="s">
        <v>8575</v>
      </c>
      <c r="I2653" s="32" t="s">
        <v>8576</v>
      </c>
      <c r="J2653" s="32" t="s">
        <v>8228</v>
      </c>
      <c r="K2653" s="32" t="s">
        <v>6164</v>
      </c>
      <c r="L2653" s="34">
        <v>52.530570319799999</v>
      </c>
      <c r="M2653" s="34">
        <v>32831.606449899999</v>
      </c>
      <c r="N2653" s="32" t="s">
        <v>8577</v>
      </c>
      <c r="O2653" s="43" t="e">
        <f>VLOOKUP(U:U,#REF!,5,FALSE)</f>
        <v>#REF!</v>
      </c>
      <c r="P2653" s="43" t="e">
        <f>VLOOKUP(U:U,#REF!,4,FALSE)</f>
        <v>#REF!</v>
      </c>
      <c r="Q2653" s="43" t="e">
        <f>VLOOKUP(U:U,#REF!,2,FALSE)</f>
        <v>#REF!</v>
      </c>
      <c r="S2653" s="35" t="str">
        <f>VLOOKUP(G:G,old!G:J,4,FALSE)</f>
        <v>N</v>
      </c>
      <c r="T2653" s="35" t="str">
        <f>VLOOKUP(G:G,old!G:K,5,FALSE)</f>
        <v>RID_area</v>
      </c>
      <c r="U2653" s="35" t="str">
        <f>VLOOKUP(G:G,old!G:L,6,FALSE)</f>
        <v>MAE NAM KOK</v>
      </c>
      <c r="V2653" s="43">
        <f>VLOOKUP(G:G,old!G:M,7,FALSE)</f>
        <v>0</v>
      </c>
      <c r="X2653" s="43" t="str">
        <f>IFERROR(VLOOKUP(V:V,#REF!,3,FALSE),"0")</f>
        <v>0</v>
      </c>
      <c r="Y2653" s="19">
        <f t="shared" si="41"/>
        <v>0</v>
      </c>
      <c r="Z2653" s="19" t="str">
        <f>IFERROR(VLOOKUP(C:C,#REF!,19,FALSE),"0")</f>
        <v>0</v>
      </c>
    </row>
    <row r="2654" spans="1:26" x14ac:dyDescent="0.45">
      <c r="A2654" s="32" t="s">
        <v>8223</v>
      </c>
      <c r="B2654" s="32">
        <v>2</v>
      </c>
      <c r="C2654" s="32" t="s">
        <v>8224</v>
      </c>
      <c r="D2654" s="32" t="s">
        <v>6158</v>
      </c>
      <c r="E2654" s="32" t="s">
        <v>8578</v>
      </c>
      <c r="F2654" s="32">
        <v>3</v>
      </c>
      <c r="G2654" s="78" t="s">
        <v>8579</v>
      </c>
      <c r="H2654" s="33" t="s">
        <v>8580</v>
      </c>
      <c r="I2654" s="32" t="s">
        <v>8581</v>
      </c>
      <c r="J2654" s="32" t="s">
        <v>8228</v>
      </c>
      <c r="K2654" s="32" t="s">
        <v>6164</v>
      </c>
      <c r="L2654" s="34">
        <v>102.566372157</v>
      </c>
      <c r="M2654" s="34">
        <v>64103.982598100003</v>
      </c>
      <c r="N2654" s="32" t="s">
        <v>8582</v>
      </c>
      <c r="O2654" s="43" t="e">
        <f>VLOOKUP(U:U,#REF!,5,FALSE)</f>
        <v>#REF!</v>
      </c>
      <c r="P2654" s="43" t="e">
        <f>VLOOKUP(U:U,#REF!,4,FALSE)</f>
        <v>#REF!</v>
      </c>
      <c r="Q2654" s="43" t="e">
        <f>VLOOKUP(U:U,#REF!,2,FALSE)</f>
        <v>#REF!</v>
      </c>
      <c r="S2654" s="35" t="str">
        <f>VLOOKUP(G:G,old!G:J,4,FALSE)</f>
        <v>N</v>
      </c>
      <c r="T2654" s="35" t="str">
        <f>VLOOKUP(G:G,old!G:K,5,FALSE)</f>
        <v>DWR</v>
      </c>
      <c r="U2654" s="35" t="str">
        <f>VLOOKUP(G:G,old!G:L,6,FALSE)</f>
        <v>MAE NAM KOK</v>
      </c>
      <c r="V2654" s="43" t="str">
        <f>VLOOKUP(G:G,old!G:M,7,FALSE)</f>
        <v>G11</v>
      </c>
      <c r="X2654" s="43" t="str">
        <f>IFERROR(VLOOKUP(V:V,#REF!,3,FALSE),"0")</f>
        <v>0</v>
      </c>
      <c r="Y2654" s="19">
        <f t="shared" si="41"/>
        <v>0</v>
      </c>
      <c r="Z2654" s="19" t="str">
        <f>IFERROR(VLOOKUP(C:C,#REF!,19,FALSE),"0")</f>
        <v>0</v>
      </c>
    </row>
    <row r="2655" spans="1:26" x14ac:dyDescent="0.45">
      <c r="A2655" s="32" t="s">
        <v>8223</v>
      </c>
      <c r="B2655" s="32">
        <v>2</v>
      </c>
      <c r="C2655" s="32" t="s">
        <v>8224</v>
      </c>
      <c r="D2655" s="32" t="s">
        <v>6158</v>
      </c>
      <c r="E2655" s="32" t="s">
        <v>8578</v>
      </c>
      <c r="F2655" s="32">
        <v>3</v>
      </c>
      <c r="G2655" s="78" t="s">
        <v>8579</v>
      </c>
      <c r="H2655" s="33" t="s">
        <v>8583</v>
      </c>
      <c r="I2655" s="32" t="s">
        <v>8584</v>
      </c>
      <c r="J2655" s="32" t="s">
        <v>8228</v>
      </c>
      <c r="K2655" s="32" t="s">
        <v>6164</v>
      </c>
      <c r="L2655" s="34">
        <v>73.853759891799996</v>
      </c>
      <c r="M2655" s="34">
        <v>46158.5999324</v>
      </c>
      <c r="N2655" s="32" t="s">
        <v>8585</v>
      </c>
      <c r="O2655" s="43" t="e">
        <f>VLOOKUP(U:U,#REF!,5,FALSE)</f>
        <v>#REF!</v>
      </c>
      <c r="P2655" s="43" t="e">
        <f>VLOOKUP(U:U,#REF!,4,FALSE)</f>
        <v>#REF!</v>
      </c>
      <c r="Q2655" s="43" t="e">
        <f>VLOOKUP(U:U,#REF!,2,FALSE)</f>
        <v>#REF!</v>
      </c>
      <c r="S2655" s="35" t="str">
        <f>VLOOKUP(G:G,old!G:J,4,FALSE)</f>
        <v>N</v>
      </c>
      <c r="T2655" s="35" t="str">
        <f>VLOOKUP(G:G,old!G:K,5,FALSE)</f>
        <v>DWR</v>
      </c>
      <c r="U2655" s="35" t="str">
        <f>VLOOKUP(G:G,old!G:L,6,FALSE)</f>
        <v>MAE NAM KOK</v>
      </c>
      <c r="V2655" s="43" t="str">
        <f>VLOOKUP(G:G,old!G:M,7,FALSE)</f>
        <v>G11</v>
      </c>
      <c r="X2655" s="43" t="str">
        <f>IFERROR(VLOOKUP(V:V,#REF!,3,FALSE),"0")</f>
        <v>0</v>
      </c>
      <c r="Y2655" s="19">
        <f t="shared" si="41"/>
        <v>0</v>
      </c>
      <c r="Z2655" s="19" t="str">
        <f>IFERROR(VLOOKUP(C:C,#REF!,19,FALSE),"0")</f>
        <v>0</v>
      </c>
    </row>
    <row r="2656" spans="1:26" x14ac:dyDescent="0.45">
      <c r="A2656" s="32" t="s">
        <v>8223</v>
      </c>
      <c r="B2656" s="32">
        <v>2</v>
      </c>
      <c r="C2656" s="32" t="s">
        <v>8224</v>
      </c>
      <c r="D2656" s="32" t="s">
        <v>6158</v>
      </c>
      <c r="E2656" s="32" t="s">
        <v>8578</v>
      </c>
      <c r="F2656" s="32">
        <v>3</v>
      </c>
      <c r="G2656" s="78" t="s">
        <v>8579</v>
      </c>
      <c r="H2656" s="33" t="s">
        <v>8586</v>
      </c>
      <c r="I2656" s="32" t="s">
        <v>6904</v>
      </c>
      <c r="J2656" s="32" t="s">
        <v>8228</v>
      </c>
      <c r="K2656" s="32" t="s">
        <v>6164</v>
      </c>
      <c r="L2656" s="34">
        <v>91.520038705399998</v>
      </c>
      <c r="M2656" s="34">
        <v>57200.024190900003</v>
      </c>
      <c r="N2656" s="32" t="s">
        <v>8587</v>
      </c>
      <c r="O2656" s="43" t="e">
        <f>VLOOKUP(U:U,#REF!,5,FALSE)</f>
        <v>#REF!</v>
      </c>
      <c r="P2656" s="43" t="e">
        <f>VLOOKUP(U:U,#REF!,4,FALSE)</f>
        <v>#REF!</v>
      </c>
      <c r="Q2656" s="43" t="e">
        <f>VLOOKUP(U:U,#REF!,2,FALSE)</f>
        <v>#REF!</v>
      </c>
      <c r="S2656" s="35" t="str">
        <f>VLOOKUP(G:G,old!G:J,4,FALSE)</f>
        <v>N</v>
      </c>
      <c r="T2656" s="35" t="str">
        <f>VLOOKUP(G:G,old!G:K,5,FALSE)</f>
        <v>DWR</v>
      </c>
      <c r="U2656" s="35" t="str">
        <f>VLOOKUP(G:G,old!G:L,6,FALSE)</f>
        <v>MAE NAM KOK</v>
      </c>
      <c r="V2656" s="43" t="str">
        <f>VLOOKUP(G:G,old!G:M,7,FALSE)</f>
        <v>G11</v>
      </c>
      <c r="X2656" s="43" t="str">
        <f>IFERROR(VLOOKUP(V:V,#REF!,3,FALSE),"0")</f>
        <v>0</v>
      </c>
      <c r="Y2656" s="19">
        <f t="shared" si="41"/>
        <v>0</v>
      </c>
      <c r="Z2656" s="19" t="str">
        <f>IFERROR(VLOOKUP(C:C,#REF!,19,FALSE),"0")</f>
        <v>0</v>
      </c>
    </row>
    <row r="2657" spans="1:26" x14ac:dyDescent="0.45">
      <c r="A2657" s="32" t="s">
        <v>8223</v>
      </c>
      <c r="B2657" s="32">
        <v>2</v>
      </c>
      <c r="C2657" s="32" t="s">
        <v>8224</v>
      </c>
      <c r="D2657" s="32" t="s">
        <v>6158</v>
      </c>
      <c r="E2657" s="32" t="s">
        <v>8588</v>
      </c>
      <c r="F2657" s="32">
        <v>3</v>
      </c>
      <c r="G2657" s="78" t="s">
        <v>8589</v>
      </c>
      <c r="H2657" s="33" t="s">
        <v>8590</v>
      </c>
      <c r="I2657" s="32" t="s">
        <v>8591</v>
      </c>
      <c r="J2657" s="32" t="s">
        <v>8228</v>
      </c>
      <c r="K2657" s="32" t="s">
        <v>6164</v>
      </c>
      <c r="L2657" s="34">
        <v>73.605048461199999</v>
      </c>
      <c r="M2657" s="34">
        <v>46003.155288200003</v>
      </c>
      <c r="N2657" s="32" t="s">
        <v>8592</v>
      </c>
      <c r="O2657" s="43" t="e">
        <f>VLOOKUP(U:U,#REF!,5,FALSE)</f>
        <v>#REF!</v>
      </c>
      <c r="P2657" s="43" t="e">
        <f>VLOOKUP(U:U,#REF!,4,FALSE)</f>
        <v>#REF!</v>
      </c>
      <c r="Q2657" s="43" t="e">
        <f>VLOOKUP(U:U,#REF!,2,FALSE)</f>
        <v>#REF!</v>
      </c>
      <c r="S2657" s="35" t="str">
        <f>VLOOKUP(G:G,old!G:J,4,FALSE)</f>
        <v>N</v>
      </c>
      <c r="T2657" s="35" t="str">
        <f>VLOOKUP(G:G,old!G:K,5,FALSE)</f>
        <v>DWR</v>
      </c>
      <c r="U2657" s="35" t="str">
        <f>VLOOKUP(G:G,old!G:L,6,FALSE)</f>
        <v>MAE NAM KHONG</v>
      </c>
      <c r="V2657" s="43">
        <f>VLOOKUP(G:G,old!G:M,7,FALSE)</f>
        <v>0</v>
      </c>
      <c r="X2657" s="43" t="str">
        <f>IFERROR(VLOOKUP(V:V,#REF!,3,FALSE),"0")</f>
        <v>0</v>
      </c>
      <c r="Y2657" s="19">
        <f t="shared" si="41"/>
        <v>0</v>
      </c>
      <c r="Z2657" s="19" t="str">
        <f>IFERROR(VLOOKUP(C:C,#REF!,19,FALSE),"0")</f>
        <v>0</v>
      </c>
    </row>
    <row r="2658" spans="1:26" x14ac:dyDescent="0.45">
      <c r="A2658" s="32" t="s">
        <v>8223</v>
      </c>
      <c r="B2658" s="32">
        <v>2</v>
      </c>
      <c r="C2658" s="32" t="s">
        <v>8224</v>
      </c>
      <c r="D2658" s="32" t="s">
        <v>6158</v>
      </c>
      <c r="E2658" s="32" t="s">
        <v>8588</v>
      </c>
      <c r="F2658" s="32">
        <v>3</v>
      </c>
      <c r="G2658" s="78" t="s">
        <v>8589</v>
      </c>
      <c r="H2658" s="33" t="s">
        <v>8593</v>
      </c>
      <c r="I2658" s="32" t="s">
        <v>8594</v>
      </c>
      <c r="J2658" s="32" t="s">
        <v>8228</v>
      </c>
      <c r="K2658" s="32" t="s">
        <v>6164</v>
      </c>
      <c r="L2658" s="34">
        <v>173.64020919199999</v>
      </c>
      <c r="M2658" s="34">
        <v>108525.130745</v>
      </c>
      <c r="N2658" s="32" t="s">
        <v>8595</v>
      </c>
      <c r="O2658" s="43" t="e">
        <f>VLOOKUP(U:U,#REF!,5,FALSE)</f>
        <v>#REF!</v>
      </c>
      <c r="P2658" s="43" t="e">
        <f>VLOOKUP(U:U,#REF!,4,FALSE)</f>
        <v>#REF!</v>
      </c>
      <c r="Q2658" s="43" t="e">
        <f>VLOOKUP(U:U,#REF!,2,FALSE)</f>
        <v>#REF!</v>
      </c>
      <c r="S2658" s="35" t="str">
        <f>VLOOKUP(G:G,old!G:J,4,FALSE)</f>
        <v>N</v>
      </c>
      <c r="T2658" s="35" t="str">
        <f>VLOOKUP(G:G,old!G:K,5,FALSE)</f>
        <v>DWR</v>
      </c>
      <c r="U2658" s="35" t="str">
        <f>VLOOKUP(G:G,old!G:L,6,FALSE)</f>
        <v>MAE NAM KHONG</v>
      </c>
      <c r="V2658" s="43">
        <f>VLOOKUP(G:G,old!G:M,7,FALSE)</f>
        <v>0</v>
      </c>
      <c r="X2658" s="43" t="str">
        <f>IFERROR(VLOOKUP(V:V,#REF!,3,FALSE),"0")</f>
        <v>0</v>
      </c>
      <c r="Y2658" s="19">
        <f t="shared" si="41"/>
        <v>0</v>
      </c>
      <c r="Z2658" s="19" t="str">
        <f>IFERROR(VLOOKUP(C:C,#REF!,19,FALSE),"0")</f>
        <v>0</v>
      </c>
    </row>
    <row r="2659" spans="1:26" x14ac:dyDescent="0.45">
      <c r="A2659" s="32" t="s">
        <v>8223</v>
      </c>
      <c r="B2659" s="32">
        <v>2</v>
      </c>
      <c r="C2659" s="32" t="s">
        <v>8224</v>
      </c>
      <c r="D2659" s="32" t="s">
        <v>6158</v>
      </c>
      <c r="E2659" s="32" t="s">
        <v>8588</v>
      </c>
      <c r="F2659" s="32">
        <v>3</v>
      </c>
      <c r="G2659" s="78" t="s">
        <v>8589</v>
      </c>
      <c r="H2659" s="33" t="s">
        <v>8596</v>
      </c>
      <c r="I2659" s="32" t="s">
        <v>8597</v>
      </c>
      <c r="J2659" s="32" t="s">
        <v>8228</v>
      </c>
      <c r="K2659" s="32" t="s">
        <v>6164</v>
      </c>
      <c r="L2659" s="34">
        <v>69.919966244899996</v>
      </c>
      <c r="M2659" s="34">
        <v>43699.978903099996</v>
      </c>
      <c r="N2659" s="32" t="s">
        <v>8598</v>
      </c>
      <c r="O2659" s="43" t="e">
        <f>VLOOKUP(U:U,#REF!,5,FALSE)</f>
        <v>#REF!</v>
      </c>
      <c r="P2659" s="43" t="e">
        <f>VLOOKUP(U:U,#REF!,4,FALSE)</f>
        <v>#REF!</v>
      </c>
      <c r="Q2659" s="43" t="e">
        <f>VLOOKUP(U:U,#REF!,2,FALSE)</f>
        <v>#REF!</v>
      </c>
      <c r="S2659" s="35" t="str">
        <f>VLOOKUP(G:G,old!G:J,4,FALSE)</f>
        <v>N</v>
      </c>
      <c r="T2659" s="35" t="str">
        <f>VLOOKUP(G:G,old!G:K,5,FALSE)</f>
        <v>DWR</v>
      </c>
      <c r="U2659" s="35" t="str">
        <f>VLOOKUP(G:G,old!G:L,6,FALSE)</f>
        <v>MAE NAM KHONG</v>
      </c>
      <c r="V2659" s="43">
        <f>VLOOKUP(G:G,old!G:M,7,FALSE)</f>
        <v>0</v>
      </c>
      <c r="X2659" s="43" t="str">
        <f>IFERROR(VLOOKUP(V:V,#REF!,3,FALSE),"0")</f>
        <v>0</v>
      </c>
      <c r="Y2659" s="19">
        <f t="shared" si="41"/>
        <v>0</v>
      </c>
      <c r="Z2659" s="19" t="str">
        <f>IFERROR(VLOOKUP(C:C,#REF!,19,FALSE),"0")</f>
        <v>0</v>
      </c>
    </row>
    <row r="2660" spans="1:26" x14ac:dyDescent="0.45">
      <c r="A2660" s="32" t="s">
        <v>8599</v>
      </c>
      <c r="B2660" s="32">
        <v>2</v>
      </c>
      <c r="C2660" s="32" t="s">
        <v>8600</v>
      </c>
      <c r="D2660" s="32" t="s">
        <v>6158</v>
      </c>
      <c r="E2660" s="32" t="s">
        <v>8601</v>
      </c>
      <c r="F2660" s="32">
        <v>3</v>
      </c>
      <c r="G2660" s="78" t="s">
        <v>8602</v>
      </c>
      <c r="H2660" s="33" t="s">
        <v>8603</v>
      </c>
      <c r="I2660" s="32" t="s">
        <v>8604</v>
      </c>
      <c r="J2660" s="32" t="s">
        <v>8605</v>
      </c>
      <c r="K2660" s="32" t="s">
        <v>6164</v>
      </c>
      <c r="L2660" s="34">
        <v>5.4469620643200001</v>
      </c>
      <c r="M2660" s="34">
        <v>3404.3512902000002</v>
      </c>
      <c r="N2660" s="32" t="s">
        <v>8606</v>
      </c>
      <c r="O2660" s="43" t="e">
        <f>VLOOKUP(U:U,#REF!,5,FALSE)</f>
        <v>#REF!</v>
      </c>
      <c r="P2660" s="43" t="e">
        <f>VLOOKUP(U:U,#REF!,4,FALSE)</f>
        <v>#REF!</v>
      </c>
      <c r="Q2660" s="43" t="e">
        <f>VLOOKUP(U:U,#REF!,2,FALSE)</f>
        <v>#REF!</v>
      </c>
      <c r="S2660" s="35" t="str">
        <f>VLOOKUP(G:G,old!G:J,4,FALSE)</f>
        <v>N</v>
      </c>
      <c r="T2660" s="35" t="str">
        <f>VLOOKUP(G:G,old!G:K,5,FALSE)</f>
        <v>DWR</v>
      </c>
      <c r="U2660" s="35" t="str">
        <f>VLOOKUP(G:G,old!G:L,6,FALSE)</f>
        <v>MAE NAM SALAWIN</v>
      </c>
      <c r="V2660" s="43">
        <f>VLOOKUP(G:G,old!G:M,7,FALSE)</f>
        <v>0</v>
      </c>
      <c r="X2660" s="43" t="str">
        <f>IFERROR(VLOOKUP(V:V,#REF!,3,FALSE),"0")</f>
        <v>0</v>
      </c>
      <c r="Y2660" s="19">
        <f t="shared" si="41"/>
        <v>0</v>
      </c>
      <c r="Z2660" s="19" t="str">
        <f>IFERROR(VLOOKUP(C:C,#REF!,19,FALSE),"0")</f>
        <v>0</v>
      </c>
    </row>
    <row r="2661" spans="1:26" x14ac:dyDescent="0.45">
      <c r="A2661" s="32" t="s">
        <v>8599</v>
      </c>
      <c r="B2661" s="32">
        <v>2</v>
      </c>
      <c r="C2661" s="32" t="s">
        <v>8600</v>
      </c>
      <c r="D2661" s="32" t="s">
        <v>6158</v>
      </c>
      <c r="E2661" s="32" t="s">
        <v>8601</v>
      </c>
      <c r="F2661" s="32">
        <v>3</v>
      </c>
      <c r="G2661" s="78" t="s">
        <v>8602</v>
      </c>
      <c r="H2661" s="33" t="s">
        <v>8607</v>
      </c>
      <c r="I2661" s="32" t="s">
        <v>5266</v>
      </c>
      <c r="J2661" s="32" t="s">
        <v>8605</v>
      </c>
      <c r="K2661" s="32" t="s">
        <v>6164</v>
      </c>
      <c r="L2661" s="34">
        <v>457.21559613300002</v>
      </c>
      <c r="M2661" s="34">
        <v>285759.74758299999</v>
      </c>
      <c r="N2661" s="32" t="s">
        <v>8608</v>
      </c>
      <c r="O2661" s="43" t="e">
        <f>VLOOKUP(U:U,#REF!,5,FALSE)</f>
        <v>#REF!</v>
      </c>
      <c r="P2661" s="43" t="e">
        <f>VLOOKUP(U:U,#REF!,4,FALSE)</f>
        <v>#REF!</v>
      </c>
      <c r="Q2661" s="43" t="e">
        <f>VLOOKUP(U:U,#REF!,2,FALSE)</f>
        <v>#REF!</v>
      </c>
      <c r="S2661" s="35" t="str">
        <f>VLOOKUP(G:G,old!G:J,4,FALSE)</f>
        <v>N</v>
      </c>
      <c r="T2661" s="35" t="str">
        <f>VLOOKUP(G:G,old!G:K,5,FALSE)</f>
        <v>DWR</v>
      </c>
      <c r="U2661" s="35" t="str">
        <f>VLOOKUP(G:G,old!G:L,6,FALSE)</f>
        <v>MAE NAM SALAWIN</v>
      </c>
      <c r="V2661" s="43">
        <f>VLOOKUP(G:G,old!G:M,7,FALSE)</f>
        <v>0</v>
      </c>
      <c r="X2661" s="43" t="str">
        <f>IFERROR(VLOOKUP(V:V,#REF!,3,FALSE),"0")</f>
        <v>0</v>
      </c>
      <c r="Y2661" s="19">
        <f t="shared" si="41"/>
        <v>0</v>
      </c>
      <c r="Z2661" s="19" t="str">
        <f>IFERROR(VLOOKUP(C:C,#REF!,19,FALSE),"0")</f>
        <v>0</v>
      </c>
    </row>
    <row r="2662" spans="1:26" x14ac:dyDescent="0.45">
      <c r="A2662" s="32" t="s">
        <v>8599</v>
      </c>
      <c r="B2662" s="32">
        <v>2</v>
      </c>
      <c r="C2662" s="32" t="s">
        <v>8600</v>
      </c>
      <c r="D2662" s="32" t="s">
        <v>6158</v>
      </c>
      <c r="E2662" s="32" t="s">
        <v>8601</v>
      </c>
      <c r="F2662" s="32">
        <v>3</v>
      </c>
      <c r="G2662" s="78" t="s">
        <v>8602</v>
      </c>
      <c r="H2662" s="33" t="s">
        <v>8609</v>
      </c>
      <c r="I2662" s="32" t="s">
        <v>8610</v>
      </c>
      <c r="J2662" s="32" t="s">
        <v>8605</v>
      </c>
      <c r="K2662" s="32" t="s">
        <v>6164</v>
      </c>
      <c r="L2662" s="34">
        <v>346.882294264</v>
      </c>
      <c r="M2662" s="34">
        <v>216801.433915</v>
      </c>
      <c r="N2662" s="32" t="s">
        <v>8611</v>
      </c>
      <c r="O2662" s="43" t="e">
        <f>VLOOKUP(U:U,#REF!,5,FALSE)</f>
        <v>#REF!</v>
      </c>
      <c r="P2662" s="43" t="e">
        <f>VLOOKUP(U:U,#REF!,4,FALSE)</f>
        <v>#REF!</v>
      </c>
      <c r="Q2662" s="43" t="e">
        <f>VLOOKUP(U:U,#REF!,2,FALSE)</f>
        <v>#REF!</v>
      </c>
      <c r="S2662" s="35" t="str">
        <f>VLOOKUP(G:G,old!G:J,4,FALSE)</f>
        <v>N</v>
      </c>
      <c r="T2662" s="35" t="str">
        <f>VLOOKUP(G:G,old!G:K,5,FALSE)</f>
        <v>DWR</v>
      </c>
      <c r="U2662" s="35" t="str">
        <f>VLOOKUP(G:G,old!G:L,6,FALSE)</f>
        <v>MAE NAM SALAWIN</v>
      </c>
      <c r="V2662" s="43">
        <f>VLOOKUP(G:G,old!G:M,7,FALSE)</f>
        <v>0</v>
      </c>
      <c r="X2662" s="43" t="str">
        <f>IFERROR(VLOOKUP(V:V,#REF!,3,FALSE),"0")</f>
        <v>0</v>
      </c>
      <c r="Y2662" s="19">
        <f t="shared" si="41"/>
        <v>0</v>
      </c>
      <c r="Z2662" s="19" t="str">
        <f>IFERROR(VLOOKUP(C:C,#REF!,19,FALSE),"0")</f>
        <v>0</v>
      </c>
    </row>
    <row r="2663" spans="1:26" x14ac:dyDescent="0.45">
      <c r="A2663" s="32" t="s">
        <v>8599</v>
      </c>
      <c r="B2663" s="32">
        <v>2</v>
      </c>
      <c r="C2663" s="32" t="s">
        <v>8600</v>
      </c>
      <c r="D2663" s="32" t="s">
        <v>6158</v>
      </c>
      <c r="E2663" s="32" t="s">
        <v>8601</v>
      </c>
      <c r="F2663" s="32">
        <v>3</v>
      </c>
      <c r="G2663" s="78" t="s">
        <v>8602</v>
      </c>
      <c r="H2663" s="33" t="s">
        <v>8612</v>
      </c>
      <c r="I2663" s="32" t="s">
        <v>8613</v>
      </c>
      <c r="J2663" s="32" t="s">
        <v>8605</v>
      </c>
      <c r="K2663" s="32" t="s">
        <v>6164</v>
      </c>
      <c r="L2663" s="34">
        <v>339.52662694899999</v>
      </c>
      <c r="M2663" s="34">
        <v>212204.14184299999</v>
      </c>
      <c r="N2663" s="32" t="s">
        <v>8614</v>
      </c>
      <c r="O2663" s="43" t="e">
        <f>VLOOKUP(U:U,#REF!,5,FALSE)</f>
        <v>#REF!</v>
      </c>
      <c r="P2663" s="43" t="e">
        <f>VLOOKUP(U:U,#REF!,4,FALSE)</f>
        <v>#REF!</v>
      </c>
      <c r="Q2663" s="43" t="e">
        <f>VLOOKUP(U:U,#REF!,2,FALSE)</f>
        <v>#REF!</v>
      </c>
      <c r="S2663" s="35" t="str">
        <f>VLOOKUP(G:G,old!G:J,4,FALSE)</f>
        <v>N</v>
      </c>
      <c r="T2663" s="35" t="str">
        <f>VLOOKUP(G:G,old!G:K,5,FALSE)</f>
        <v>DWR</v>
      </c>
      <c r="U2663" s="35" t="str">
        <f>VLOOKUP(G:G,old!G:L,6,FALSE)</f>
        <v>MAE NAM SALAWIN</v>
      </c>
      <c r="V2663" s="43">
        <f>VLOOKUP(G:G,old!G:M,7,FALSE)</f>
        <v>0</v>
      </c>
      <c r="X2663" s="43" t="str">
        <f>IFERROR(VLOOKUP(V:V,#REF!,3,FALSE),"0")</f>
        <v>0</v>
      </c>
      <c r="Y2663" s="19">
        <f t="shared" si="41"/>
        <v>0</v>
      </c>
      <c r="Z2663" s="19" t="str">
        <f>IFERROR(VLOOKUP(C:C,#REF!,19,FALSE),"0")</f>
        <v>0</v>
      </c>
    </row>
    <row r="2664" spans="1:26" x14ac:dyDescent="0.45">
      <c r="A2664" s="32" t="s">
        <v>8599</v>
      </c>
      <c r="B2664" s="32">
        <v>2</v>
      </c>
      <c r="C2664" s="32" t="s">
        <v>8600</v>
      </c>
      <c r="D2664" s="32" t="s">
        <v>6158</v>
      </c>
      <c r="E2664" s="32" t="s">
        <v>8601</v>
      </c>
      <c r="F2664" s="32">
        <v>3</v>
      </c>
      <c r="G2664" s="78" t="s">
        <v>8602</v>
      </c>
      <c r="H2664" s="33" t="s">
        <v>8615</v>
      </c>
      <c r="I2664" s="32" t="s">
        <v>8616</v>
      </c>
      <c r="J2664" s="32" t="s">
        <v>8605</v>
      </c>
      <c r="K2664" s="32" t="s">
        <v>6164</v>
      </c>
      <c r="L2664" s="34">
        <v>248.05447333500001</v>
      </c>
      <c r="M2664" s="34">
        <v>155034.04583399999</v>
      </c>
      <c r="N2664" s="32" t="s">
        <v>8617</v>
      </c>
      <c r="O2664" s="43" t="e">
        <f>VLOOKUP(U:U,#REF!,5,FALSE)</f>
        <v>#REF!</v>
      </c>
      <c r="P2664" s="43" t="e">
        <f>VLOOKUP(U:U,#REF!,4,FALSE)</f>
        <v>#REF!</v>
      </c>
      <c r="Q2664" s="43" t="e">
        <f>VLOOKUP(U:U,#REF!,2,FALSE)</f>
        <v>#REF!</v>
      </c>
      <c r="S2664" s="35" t="str">
        <f>VLOOKUP(G:G,old!G:J,4,FALSE)</f>
        <v>N</v>
      </c>
      <c r="T2664" s="35" t="str">
        <f>VLOOKUP(G:G,old!G:K,5,FALSE)</f>
        <v>DWR</v>
      </c>
      <c r="U2664" s="35" t="str">
        <f>VLOOKUP(G:G,old!G:L,6,FALSE)</f>
        <v>MAE NAM SALAWIN</v>
      </c>
      <c r="V2664" s="43">
        <f>VLOOKUP(G:G,old!G:M,7,FALSE)</f>
        <v>0</v>
      </c>
      <c r="X2664" s="43" t="str">
        <f>IFERROR(VLOOKUP(V:V,#REF!,3,FALSE),"0")</f>
        <v>0</v>
      </c>
      <c r="Y2664" s="19">
        <f t="shared" si="41"/>
        <v>0</v>
      </c>
      <c r="Z2664" s="19" t="str">
        <f>IFERROR(VLOOKUP(C:C,#REF!,19,FALSE),"0")</f>
        <v>0</v>
      </c>
    </row>
    <row r="2665" spans="1:26" x14ac:dyDescent="0.45">
      <c r="A2665" s="32" t="s">
        <v>8599</v>
      </c>
      <c r="B2665" s="32">
        <v>2</v>
      </c>
      <c r="C2665" s="32" t="s">
        <v>8600</v>
      </c>
      <c r="D2665" s="32" t="s">
        <v>6158</v>
      </c>
      <c r="E2665" s="32" t="s">
        <v>8601</v>
      </c>
      <c r="F2665" s="32">
        <v>3</v>
      </c>
      <c r="G2665" s="78" t="s">
        <v>8602</v>
      </c>
      <c r="H2665" s="33" t="s">
        <v>8618</v>
      </c>
      <c r="I2665" s="32" t="s">
        <v>8619</v>
      </c>
      <c r="J2665" s="32" t="s">
        <v>8605</v>
      </c>
      <c r="K2665" s="32" t="s">
        <v>6164</v>
      </c>
      <c r="L2665" s="34">
        <v>347.90108967600003</v>
      </c>
      <c r="M2665" s="34">
        <v>217438.181048</v>
      </c>
      <c r="N2665" s="32" t="s">
        <v>8620</v>
      </c>
      <c r="O2665" s="43" t="e">
        <f>VLOOKUP(U:U,#REF!,5,FALSE)</f>
        <v>#REF!</v>
      </c>
      <c r="P2665" s="43" t="e">
        <f>VLOOKUP(U:U,#REF!,4,FALSE)</f>
        <v>#REF!</v>
      </c>
      <c r="Q2665" s="43" t="e">
        <f>VLOOKUP(U:U,#REF!,2,FALSE)</f>
        <v>#REF!</v>
      </c>
      <c r="S2665" s="35" t="str">
        <f>VLOOKUP(G:G,old!G:J,4,FALSE)</f>
        <v>N</v>
      </c>
      <c r="T2665" s="35" t="str">
        <f>VLOOKUP(G:G,old!G:K,5,FALSE)</f>
        <v>DWR</v>
      </c>
      <c r="U2665" s="35" t="str">
        <f>VLOOKUP(G:G,old!G:L,6,FALSE)</f>
        <v>MAE NAM SALAWIN</v>
      </c>
      <c r="V2665" s="43">
        <f>VLOOKUP(G:G,old!G:M,7,FALSE)</f>
        <v>0</v>
      </c>
      <c r="X2665" s="43" t="str">
        <f>IFERROR(VLOOKUP(V:V,#REF!,3,FALSE),"0")</f>
        <v>0</v>
      </c>
      <c r="Y2665" s="19">
        <f t="shared" si="41"/>
        <v>0</v>
      </c>
      <c r="Z2665" s="19" t="str">
        <f>IFERROR(VLOOKUP(C:C,#REF!,19,FALSE),"0")</f>
        <v>0</v>
      </c>
    </row>
    <row r="2666" spans="1:26" x14ac:dyDescent="0.45">
      <c r="A2666" s="32" t="s">
        <v>8599</v>
      </c>
      <c r="B2666" s="32">
        <v>2</v>
      </c>
      <c r="C2666" s="32" t="s">
        <v>8600</v>
      </c>
      <c r="D2666" s="32" t="s">
        <v>6158</v>
      </c>
      <c r="E2666" s="32" t="s">
        <v>8601</v>
      </c>
      <c r="F2666" s="32">
        <v>3</v>
      </c>
      <c r="G2666" s="78" t="s">
        <v>8602</v>
      </c>
      <c r="H2666" s="33" t="s">
        <v>8621</v>
      </c>
      <c r="I2666" s="32" t="s">
        <v>8622</v>
      </c>
      <c r="J2666" s="32" t="s">
        <v>8605</v>
      </c>
      <c r="K2666" s="32" t="s">
        <v>6164</v>
      </c>
      <c r="L2666" s="34">
        <v>574.93715110599999</v>
      </c>
      <c r="M2666" s="34">
        <v>359335.71944100002</v>
      </c>
      <c r="N2666" s="32" t="s">
        <v>8623</v>
      </c>
      <c r="O2666" s="43" t="e">
        <f>VLOOKUP(U:U,#REF!,5,FALSE)</f>
        <v>#REF!</v>
      </c>
      <c r="P2666" s="43" t="e">
        <f>VLOOKUP(U:U,#REF!,4,FALSE)</f>
        <v>#REF!</v>
      </c>
      <c r="Q2666" s="43" t="e">
        <f>VLOOKUP(U:U,#REF!,2,FALSE)</f>
        <v>#REF!</v>
      </c>
      <c r="S2666" s="35" t="str">
        <f>VLOOKUP(G:G,old!G:J,4,FALSE)</f>
        <v>N</v>
      </c>
      <c r="T2666" s="35" t="str">
        <f>VLOOKUP(G:G,old!G:K,5,FALSE)</f>
        <v>DWR</v>
      </c>
      <c r="U2666" s="35" t="str">
        <f>VLOOKUP(G:G,old!G:L,6,FALSE)</f>
        <v>MAE NAM SALAWIN</v>
      </c>
      <c r="V2666" s="43">
        <f>VLOOKUP(G:G,old!G:M,7,FALSE)</f>
        <v>0</v>
      </c>
      <c r="X2666" s="43" t="str">
        <f>IFERROR(VLOOKUP(V:V,#REF!,3,FALSE),"0")</f>
        <v>0</v>
      </c>
      <c r="Y2666" s="19">
        <f t="shared" si="41"/>
        <v>0</v>
      </c>
      <c r="Z2666" s="19" t="str">
        <f>IFERROR(VLOOKUP(C:C,#REF!,19,FALSE),"0")</f>
        <v>0</v>
      </c>
    </row>
    <row r="2667" spans="1:26" x14ac:dyDescent="0.45">
      <c r="A2667" s="32" t="s">
        <v>8599</v>
      </c>
      <c r="B2667" s="32">
        <v>2</v>
      </c>
      <c r="C2667" s="32" t="s">
        <v>8600</v>
      </c>
      <c r="D2667" s="32" t="s">
        <v>6158</v>
      </c>
      <c r="E2667" s="32" t="s">
        <v>8624</v>
      </c>
      <c r="F2667" s="32">
        <v>3</v>
      </c>
      <c r="G2667" s="78" t="s">
        <v>8625</v>
      </c>
      <c r="H2667" s="33" t="s">
        <v>8626</v>
      </c>
      <c r="I2667" s="32" t="s">
        <v>8625</v>
      </c>
      <c r="J2667" s="32" t="s">
        <v>8605</v>
      </c>
      <c r="K2667" s="32" t="s">
        <v>6164</v>
      </c>
      <c r="L2667" s="34">
        <v>514.61161638099998</v>
      </c>
      <c r="M2667" s="34">
        <v>321632.26023800002</v>
      </c>
      <c r="N2667" s="32" t="s">
        <v>8627</v>
      </c>
      <c r="O2667" s="43" t="e">
        <f>VLOOKUP(U:U,#REF!,5,FALSE)</f>
        <v>#REF!</v>
      </c>
      <c r="P2667" s="43" t="e">
        <f>VLOOKUP(U:U,#REF!,4,FALSE)</f>
        <v>#REF!</v>
      </c>
      <c r="Q2667" s="43" t="e">
        <f>VLOOKUP(U:U,#REF!,2,FALSE)</f>
        <v>#REF!</v>
      </c>
      <c r="S2667" s="35" t="str">
        <f>VLOOKUP(G:G,old!G:J,4,FALSE)</f>
        <v>N</v>
      </c>
      <c r="T2667" s="35" t="str">
        <f>VLOOKUP(G:G,old!G:K,5,FALSE)</f>
        <v>DWR</v>
      </c>
      <c r="U2667" s="35" t="str">
        <f>VLOOKUP(G:G,old!G:L,6,FALSE)</f>
        <v>MAE NAM SALAWIN</v>
      </c>
      <c r="V2667" s="43">
        <f>VLOOKUP(G:G,old!G:M,7,FALSE)</f>
        <v>0</v>
      </c>
      <c r="X2667" s="43" t="str">
        <f>IFERROR(VLOOKUP(V:V,#REF!,3,FALSE),"0")</f>
        <v>0</v>
      </c>
      <c r="Y2667" s="19">
        <f t="shared" si="41"/>
        <v>0</v>
      </c>
      <c r="Z2667" s="19" t="str">
        <f>IFERROR(VLOOKUP(C:C,#REF!,19,FALSE),"0")</f>
        <v>0</v>
      </c>
    </row>
    <row r="2668" spans="1:26" x14ac:dyDescent="0.45">
      <c r="A2668" s="32" t="s">
        <v>8599</v>
      </c>
      <c r="B2668" s="32">
        <v>2</v>
      </c>
      <c r="C2668" s="32" t="s">
        <v>8600</v>
      </c>
      <c r="D2668" s="32" t="s">
        <v>6158</v>
      </c>
      <c r="E2668" s="32" t="s">
        <v>8624</v>
      </c>
      <c r="F2668" s="32">
        <v>3</v>
      </c>
      <c r="G2668" s="78" t="s">
        <v>8625</v>
      </c>
      <c r="H2668" s="33" t="s">
        <v>8628</v>
      </c>
      <c r="I2668" s="32" t="s">
        <v>8629</v>
      </c>
      <c r="J2668" s="32" t="s">
        <v>8605</v>
      </c>
      <c r="K2668" s="32" t="s">
        <v>6164</v>
      </c>
      <c r="L2668" s="34">
        <v>312.704628996</v>
      </c>
      <c r="M2668" s="34">
        <v>195440.39312299999</v>
      </c>
      <c r="N2668" s="32" t="s">
        <v>8630</v>
      </c>
      <c r="O2668" s="43" t="e">
        <f>VLOOKUP(U:U,#REF!,5,FALSE)</f>
        <v>#REF!</v>
      </c>
      <c r="P2668" s="43" t="e">
        <f>VLOOKUP(U:U,#REF!,4,FALSE)</f>
        <v>#REF!</v>
      </c>
      <c r="Q2668" s="43" t="e">
        <f>VLOOKUP(U:U,#REF!,2,FALSE)</f>
        <v>#REF!</v>
      </c>
      <c r="S2668" s="35" t="str">
        <f>VLOOKUP(G:G,old!G:J,4,FALSE)</f>
        <v>N</v>
      </c>
      <c r="T2668" s="35" t="str">
        <f>VLOOKUP(G:G,old!G:K,5,FALSE)</f>
        <v>DWR</v>
      </c>
      <c r="U2668" s="35" t="str">
        <f>VLOOKUP(G:G,old!G:L,6,FALSE)</f>
        <v>MAE NAM SALAWIN</v>
      </c>
      <c r="V2668" s="43">
        <f>VLOOKUP(G:G,old!G:M,7,FALSE)</f>
        <v>0</v>
      </c>
      <c r="X2668" s="43" t="str">
        <f>IFERROR(VLOOKUP(V:V,#REF!,3,FALSE),"0")</f>
        <v>0</v>
      </c>
      <c r="Y2668" s="19">
        <f t="shared" si="41"/>
        <v>0</v>
      </c>
      <c r="Z2668" s="19" t="str">
        <f>IFERROR(VLOOKUP(C:C,#REF!,19,FALSE),"0")</f>
        <v>0</v>
      </c>
    </row>
    <row r="2669" spans="1:26" x14ac:dyDescent="0.45">
      <c r="A2669" s="32" t="s">
        <v>8599</v>
      </c>
      <c r="B2669" s="32">
        <v>2</v>
      </c>
      <c r="C2669" s="32" t="s">
        <v>8600</v>
      </c>
      <c r="D2669" s="32" t="s">
        <v>6158</v>
      </c>
      <c r="E2669" s="32" t="s">
        <v>8624</v>
      </c>
      <c r="F2669" s="32">
        <v>3</v>
      </c>
      <c r="G2669" s="78" t="s">
        <v>8625</v>
      </c>
      <c r="H2669" s="33" t="s">
        <v>8631</v>
      </c>
      <c r="I2669" s="32" t="s">
        <v>8632</v>
      </c>
      <c r="J2669" s="32" t="s">
        <v>8605</v>
      </c>
      <c r="K2669" s="32" t="s">
        <v>6164</v>
      </c>
      <c r="L2669" s="34">
        <v>251.89499661799999</v>
      </c>
      <c r="M2669" s="34">
        <v>157434.372886</v>
      </c>
      <c r="N2669" s="32" t="s">
        <v>8633</v>
      </c>
      <c r="O2669" s="43" t="e">
        <f>VLOOKUP(U:U,#REF!,5,FALSE)</f>
        <v>#REF!</v>
      </c>
      <c r="P2669" s="43" t="e">
        <f>VLOOKUP(U:U,#REF!,4,FALSE)</f>
        <v>#REF!</v>
      </c>
      <c r="Q2669" s="43" t="e">
        <f>VLOOKUP(U:U,#REF!,2,FALSE)</f>
        <v>#REF!</v>
      </c>
      <c r="S2669" s="35" t="str">
        <f>VLOOKUP(G:G,old!G:J,4,FALSE)</f>
        <v>N</v>
      </c>
      <c r="T2669" s="35" t="str">
        <f>VLOOKUP(G:G,old!G:K,5,FALSE)</f>
        <v>DWR</v>
      </c>
      <c r="U2669" s="35" t="str">
        <f>VLOOKUP(G:G,old!G:L,6,FALSE)</f>
        <v>MAE NAM SALAWIN</v>
      </c>
      <c r="V2669" s="43">
        <f>VLOOKUP(G:G,old!G:M,7,FALSE)</f>
        <v>0</v>
      </c>
      <c r="X2669" s="43" t="str">
        <f>IFERROR(VLOOKUP(V:V,#REF!,3,FALSE),"0")</f>
        <v>0</v>
      </c>
      <c r="Y2669" s="19">
        <f t="shared" si="41"/>
        <v>0</v>
      </c>
      <c r="Z2669" s="19" t="str">
        <f>IFERROR(VLOOKUP(C:C,#REF!,19,FALSE),"0")</f>
        <v>0</v>
      </c>
    </row>
    <row r="2670" spans="1:26" x14ac:dyDescent="0.45">
      <c r="A2670" s="32" t="s">
        <v>8599</v>
      </c>
      <c r="B2670" s="32">
        <v>2</v>
      </c>
      <c r="C2670" s="32" t="s">
        <v>8600</v>
      </c>
      <c r="D2670" s="32" t="s">
        <v>6158</v>
      </c>
      <c r="E2670" s="32" t="s">
        <v>8624</v>
      </c>
      <c r="F2670" s="32">
        <v>3</v>
      </c>
      <c r="G2670" s="78" t="s">
        <v>8625</v>
      </c>
      <c r="H2670" s="33" t="s">
        <v>8634</v>
      </c>
      <c r="I2670" s="32" t="s">
        <v>8635</v>
      </c>
      <c r="J2670" s="32" t="s">
        <v>8605</v>
      </c>
      <c r="K2670" s="32" t="s">
        <v>6164</v>
      </c>
      <c r="L2670" s="34">
        <v>146.59281511699999</v>
      </c>
      <c r="M2670" s="34">
        <v>91620.509448099998</v>
      </c>
      <c r="N2670" s="32" t="s">
        <v>8636</v>
      </c>
      <c r="O2670" s="43" t="e">
        <f>VLOOKUP(U:U,#REF!,5,FALSE)</f>
        <v>#REF!</v>
      </c>
      <c r="P2670" s="43" t="e">
        <f>VLOOKUP(U:U,#REF!,4,FALSE)</f>
        <v>#REF!</v>
      </c>
      <c r="Q2670" s="43" t="e">
        <f>VLOOKUP(U:U,#REF!,2,FALSE)</f>
        <v>#REF!</v>
      </c>
      <c r="S2670" s="35" t="str">
        <f>VLOOKUP(G:G,old!G:J,4,FALSE)</f>
        <v>N</v>
      </c>
      <c r="T2670" s="35" t="str">
        <f>VLOOKUP(G:G,old!G:K,5,FALSE)</f>
        <v>DWR</v>
      </c>
      <c r="U2670" s="35" t="str">
        <f>VLOOKUP(G:G,old!G:L,6,FALSE)</f>
        <v>MAE NAM SALAWIN</v>
      </c>
      <c r="V2670" s="43">
        <f>VLOOKUP(G:G,old!G:M,7,FALSE)</f>
        <v>0</v>
      </c>
      <c r="X2670" s="43" t="str">
        <f>IFERROR(VLOOKUP(V:V,#REF!,3,FALSE),"0")</f>
        <v>0</v>
      </c>
      <c r="Y2670" s="19">
        <f t="shared" si="41"/>
        <v>0</v>
      </c>
      <c r="Z2670" s="19" t="str">
        <f>IFERROR(VLOOKUP(C:C,#REF!,19,FALSE),"0")</f>
        <v>0</v>
      </c>
    </row>
    <row r="2671" spans="1:26" x14ac:dyDescent="0.45">
      <c r="A2671" s="32" t="s">
        <v>8599</v>
      </c>
      <c r="B2671" s="32">
        <v>2</v>
      </c>
      <c r="C2671" s="32" t="s">
        <v>8600</v>
      </c>
      <c r="D2671" s="32" t="s">
        <v>6158</v>
      </c>
      <c r="E2671" s="32" t="s">
        <v>8624</v>
      </c>
      <c r="F2671" s="32">
        <v>3</v>
      </c>
      <c r="G2671" s="78" t="s">
        <v>8625</v>
      </c>
      <c r="H2671" s="33" t="s">
        <v>8637</v>
      </c>
      <c r="I2671" s="32" t="s">
        <v>8638</v>
      </c>
      <c r="J2671" s="32" t="s">
        <v>8605</v>
      </c>
      <c r="K2671" s="32" t="s">
        <v>6164</v>
      </c>
      <c r="L2671" s="34">
        <v>184.266559341</v>
      </c>
      <c r="M2671" s="34">
        <v>115166.599588</v>
      </c>
      <c r="N2671" s="32" t="s">
        <v>8639</v>
      </c>
      <c r="O2671" s="43" t="e">
        <f>VLOOKUP(U:U,#REF!,5,FALSE)</f>
        <v>#REF!</v>
      </c>
      <c r="P2671" s="43" t="e">
        <f>VLOOKUP(U:U,#REF!,4,FALSE)</f>
        <v>#REF!</v>
      </c>
      <c r="Q2671" s="43" t="e">
        <f>VLOOKUP(U:U,#REF!,2,FALSE)</f>
        <v>#REF!</v>
      </c>
      <c r="S2671" s="35" t="str">
        <f>VLOOKUP(G:G,old!G:J,4,FALSE)</f>
        <v>N</v>
      </c>
      <c r="T2671" s="35" t="str">
        <f>VLOOKUP(G:G,old!G:K,5,FALSE)</f>
        <v>DWR</v>
      </c>
      <c r="U2671" s="35" t="str">
        <f>VLOOKUP(G:G,old!G:L,6,FALSE)</f>
        <v>MAE NAM SALAWIN</v>
      </c>
      <c r="V2671" s="43">
        <f>VLOOKUP(G:G,old!G:M,7,FALSE)</f>
        <v>0</v>
      </c>
      <c r="X2671" s="43" t="str">
        <f>IFERROR(VLOOKUP(V:V,#REF!,3,FALSE),"0")</f>
        <v>0</v>
      </c>
      <c r="Y2671" s="19">
        <f t="shared" si="41"/>
        <v>0</v>
      </c>
      <c r="Z2671" s="19" t="str">
        <f>IFERROR(VLOOKUP(C:C,#REF!,19,FALSE),"0")</f>
        <v>0</v>
      </c>
    </row>
    <row r="2672" spans="1:26" x14ac:dyDescent="0.45">
      <c r="A2672" s="32" t="s">
        <v>8599</v>
      </c>
      <c r="B2672" s="32">
        <v>2</v>
      </c>
      <c r="C2672" s="32" t="s">
        <v>8600</v>
      </c>
      <c r="D2672" s="32" t="s">
        <v>6158</v>
      </c>
      <c r="E2672" s="32" t="s">
        <v>8624</v>
      </c>
      <c r="F2672" s="32">
        <v>3</v>
      </c>
      <c r="G2672" s="78" t="s">
        <v>8625</v>
      </c>
      <c r="H2672" s="33" t="s">
        <v>8640</v>
      </c>
      <c r="I2672" s="32" t="s">
        <v>8641</v>
      </c>
      <c r="J2672" s="32" t="s">
        <v>8605</v>
      </c>
      <c r="K2672" s="32" t="s">
        <v>6164</v>
      </c>
      <c r="L2672" s="34">
        <v>209.22472062700001</v>
      </c>
      <c r="M2672" s="34">
        <v>130765.450392</v>
      </c>
      <c r="N2672" s="32" t="s">
        <v>8642</v>
      </c>
      <c r="O2672" s="43" t="e">
        <f>VLOOKUP(U:U,#REF!,5,FALSE)</f>
        <v>#REF!</v>
      </c>
      <c r="P2672" s="43" t="e">
        <f>VLOOKUP(U:U,#REF!,4,FALSE)</f>
        <v>#REF!</v>
      </c>
      <c r="Q2672" s="43" t="e">
        <f>VLOOKUP(U:U,#REF!,2,FALSE)</f>
        <v>#REF!</v>
      </c>
      <c r="S2672" s="35" t="str">
        <f>VLOOKUP(G:G,old!G:J,4,FALSE)</f>
        <v>N</v>
      </c>
      <c r="T2672" s="35" t="str">
        <f>VLOOKUP(G:G,old!G:K,5,FALSE)</f>
        <v>DWR</v>
      </c>
      <c r="U2672" s="35" t="str">
        <f>VLOOKUP(G:G,old!G:L,6,FALSE)</f>
        <v>MAE NAM SALAWIN</v>
      </c>
      <c r="V2672" s="43">
        <f>VLOOKUP(G:G,old!G:M,7,FALSE)</f>
        <v>0</v>
      </c>
      <c r="X2672" s="43" t="str">
        <f>IFERROR(VLOOKUP(V:V,#REF!,3,FALSE),"0")</f>
        <v>0</v>
      </c>
      <c r="Y2672" s="19">
        <f t="shared" si="41"/>
        <v>0</v>
      </c>
      <c r="Z2672" s="19" t="str">
        <f>IFERROR(VLOOKUP(C:C,#REF!,19,FALSE),"0")</f>
        <v>0</v>
      </c>
    </row>
    <row r="2673" spans="1:26" x14ac:dyDescent="0.45">
      <c r="A2673" s="32" t="s">
        <v>8599</v>
      </c>
      <c r="B2673" s="32">
        <v>2</v>
      </c>
      <c r="C2673" s="32" t="s">
        <v>8600</v>
      </c>
      <c r="D2673" s="32" t="s">
        <v>6158</v>
      </c>
      <c r="E2673" s="32" t="s">
        <v>8643</v>
      </c>
      <c r="F2673" s="32">
        <v>3</v>
      </c>
      <c r="G2673" s="78" t="s">
        <v>8644</v>
      </c>
      <c r="H2673" s="33" t="s">
        <v>8645</v>
      </c>
      <c r="I2673" s="32" t="s">
        <v>7615</v>
      </c>
      <c r="J2673" s="32" t="s">
        <v>8605</v>
      </c>
      <c r="K2673" s="32" t="s">
        <v>6164</v>
      </c>
      <c r="L2673" s="34">
        <v>221.36947800900001</v>
      </c>
      <c r="M2673" s="34">
        <v>138355.923756</v>
      </c>
      <c r="N2673" s="32" t="s">
        <v>8646</v>
      </c>
      <c r="O2673" s="43" t="e">
        <f>VLOOKUP(U:U,#REF!,5,FALSE)</f>
        <v>#REF!</v>
      </c>
      <c r="P2673" s="43" t="e">
        <f>VLOOKUP(U:U,#REF!,4,FALSE)</f>
        <v>#REF!</v>
      </c>
      <c r="Q2673" s="43" t="e">
        <f>VLOOKUP(U:U,#REF!,2,FALSE)</f>
        <v>#REF!</v>
      </c>
      <c r="S2673" s="35" t="str">
        <f>VLOOKUP(G:G,old!G:J,4,FALSE)</f>
        <v>N</v>
      </c>
      <c r="T2673" s="35" t="str">
        <f>VLOOKUP(G:G,old!G:K,5,FALSE)</f>
        <v>RID_area</v>
      </c>
      <c r="U2673" s="35" t="str">
        <f>VLOOKUP(G:G,old!G:L,6,FALSE)</f>
        <v>MAE NAM SALAWIN</v>
      </c>
      <c r="V2673" s="43">
        <f>VLOOKUP(G:G,old!G:M,7,FALSE)</f>
        <v>0</v>
      </c>
      <c r="X2673" s="43" t="str">
        <f>IFERROR(VLOOKUP(V:V,#REF!,3,FALSE),"0")</f>
        <v>0</v>
      </c>
      <c r="Y2673" s="19">
        <f t="shared" si="41"/>
        <v>0</v>
      </c>
      <c r="Z2673" s="19" t="str">
        <f>IFERROR(VLOOKUP(C:C,#REF!,19,FALSE),"0")</f>
        <v>0</v>
      </c>
    </row>
    <row r="2674" spans="1:26" x14ac:dyDescent="0.45">
      <c r="A2674" s="32" t="s">
        <v>8599</v>
      </c>
      <c r="B2674" s="32">
        <v>2</v>
      </c>
      <c r="C2674" s="32" t="s">
        <v>8600</v>
      </c>
      <c r="D2674" s="32" t="s">
        <v>6158</v>
      </c>
      <c r="E2674" s="32" t="s">
        <v>8643</v>
      </c>
      <c r="F2674" s="32">
        <v>3</v>
      </c>
      <c r="G2674" s="78" t="s">
        <v>8644</v>
      </c>
      <c r="H2674" s="33" t="s">
        <v>8647</v>
      </c>
      <c r="I2674" s="32" t="s">
        <v>8644</v>
      </c>
      <c r="J2674" s="32" t="s">
        <v>8605</v>
      </c>
      <c r="K2674" s="32" t="s">
        <v>6164</v>
      </c>
      <c r="L2674" s="34">
        <v>78.797205966999996</v>
      </c>
      <c r="M2674" s="34">
        <v>49248.253729399999</v>
      </c>
      <c r="N2674" s="32" t="s">
        <v>8648</v>
      </c>
      <c r="O2674" s="43" t="e">
        <f>VLOOKUP(U:U,#REF!,5,FALSE)</f>
        <v>#REF!</v>
      </c>
      <c r="P2674" s="43" t="e">
        <f>VLOOKUP(U:U,#REF!,4,FALSE)</f>
        <v>#REF!</v>
      </c>
      <c r="Q2674" s="43" t="e">
        <f>VLOOKUP(U:U,#REF!,2,FALSE)</f>
        <v>#REF!</v>
      </c>
      <c r="S2674" s="35" t="str">
        <f>VLOOKUP(G:G,old!G:J,4,FALSE)</f>
        <v>N</v>
      </c>
      <c r="T2674" s="35" t="str">
        <f>VLOOKUP(G:G,old!G:K,5,FALSE)</f>
        <v>RID_area</v>
      </c>
      <c r="U2674" s="35" t="str">
        <f>VLOOKUP(G:G,old!G:L,6,FALSE)</f>
        <v>MAE NAM SALAWIN</v>
      </c>
      <c r="V2674" s="43">
        <f>VLOOKUP(G:G,old!G:M,7,FALSE)</f>
        <v>0</v>
      </c>
      <c r="X2674" s="43" t="str">
        <f>IFERROR(VLOOKUP(V:V,#REF!,3,FALSE),"0")</f>
        <v>0</v>
      </c>
      <c r="Y2674" s="19">
        <f t="shared" si="41"/>
        <v>0</v>
      </c>
      <c r="Z2674" s="19" t="str">
        <f>IFERROR(VLOOKUP(C:C,#REF!,19,FALSE),"0")</f>
        <v>0</v>
      </c>
    </row>
    <row r="2675" spans="1:26" x14ac:dyDescent="0.45">
      <c r="A2675" s="32" t="s">
        <v>8599</v>
      </c>
      <c r="B2675" s="32">
        <v>2</v>
      </c>
      <c r="C2675" s="32" t="s">
        <v>8600</v>
      </c>
      <c r="D2675" s="32" t="s">
        <v>6158</v>
      </c>
      <c r="E2675" s="32" t="s">
        <v>8643</v>
      </c>
      <c r="F2675" s="32">
        <v>3</v>
      </c>
      <c r="G2675" s="78" t="s">
        <v>8644</v>
      </c>
      <c r="H2675" s="33" t="s">
        <v>8649</v>
      </c>
      <c r="I2675" s="32" t="s">
        <v>8650</v>
      </c>
      <c r="J2675" s="32" t="s">
        <v>8605</v>
      </c>
      <c r="K2675" s="32" t="s">
        <v>6164</v>
      </c>
      <c r="L2675" s="34">
        <v>1070.5647528</v>
      </c>
      <c r="M2675" s="34">
        <v>669102.97050000005</v>
      </c>
      <c r="N2675" s="32" t="s">
        <v>8651</v>
      </c>
      <c r="O2675" s="43" t="e">
        <f>VLOOKUP(U:U,#REF!,5,FALSE)</f>
        <v>#REF!</v>
      </c>
      <c r="P2675" s="43" t="e">
        <f>VLOOKUP(U:U,#REF!,4,FALSE)</f>
        <v>#REF!</v>
      </c>
      <c r="Q2675" s="43" t="e">
        <f>VLOOKUP(U:U,#REF!,2,FALSE)</f>
        <v>#REF!</v>
      </c>
      <c r="S2675" s="35" t="str">
        <f>VLOOKUP(G:G,old!G:J,4,FALSE)</f>
        <v>N</v>
      </c>
      <c r="T2675" s="35" t="str">
        <f>VLOOKUP(G:G,old!G:K,5,FALSE)</f>
        <v>RID_area</v>
      </c>
      <c r="U2675" s="35" t="str">
        <f>VLOOKUP(G:G,old!G:L,6,FALSE)</f>
        <v>MAE NAM SALAWIN</v>
      </c>
      <c r="V2675" s="43">
        <f>VLOOKUP(G:G,old!G:M,7,FALSE)</f>
        <v>0</v>
      </c>
      <c r="X2675" s="43" t="str">
        <f>IFERROR(VLOOKUP(V:V,#REF!,3,FALSE),"0")</f>
        <v>0</v>
      </c>
      <c r="Y2675" s="19">
        <f t="shared" si="41"/>
        <v>0</v>
      </c>
      <c r="Z2675" s="19" t="str">
        <f>IFERROR(VLOOKUP(C:C,#REF!,19,FALSE),"0")</f>
        <v>0</v>
      </c>
    </row>
    <row r="2676" spans="1:26" x14ac:dyDescent="0.45">
      <c r="A2676" s="32" t="s">
        <v>8599</v>
      </c>
      <c r="B2676" s="32">
        <v>2</v>
      </c>
      <c r="C2676" s="32" t="s">
        <v>8600</v>
      </c>
      <c r="D2676" s="32" t="s">
        <v>6158</v>
      </c>
      <c r="E2676" s="32" t="s">
        <v>8643</v>
      </c>
      <c r="F2676" s="32">
        <v>3</v>
      </c>
      <c r="G2676" s="78" t="s">
        <v>8644</v>
      </c>
      <c r="H2676" s="33" t="s">
        <v>8652</v>
      </c>
      <c r="I2676" s="32" t="s">
        <v>8653</v>
      </c>
      <c r="J2676" s="32" t="s">
        <v>8605</v>
      </c>
      <c r="K2676" s="32" t="s">
        <v>6164</v>
      </c>
      <c r="L2676" s="34">
        <v>294.84415308000001</v>
      </c>
      <c r="M2676" s="34">
        <v>184277.59567499999</v>
      </c>
      <c r="N2676" s="32" t="s">
        <v>8654</v>
      </c>
      <c r="O2676" s="43" t="e">
        <f>VLOOKUP(U:U,#REF!,5,FALSE)</f>
        <v>#REF!</v>
      </c>
      <c r="P2676" s="43" t="e">
        <f>VLOOKUP(U:U,#REF!,4,FALSE)</f>
        <v>#REF!</v>
      </c>
      <c r="Q2676" s="43" t="e">
        <f>VLOOKUP(U:U,#REF!,2,FALSE)</f>
        <v>#REF!</v>
      </c>
      <c r="S2676" s="35" t="str">
        <f>VLOOKUP(G:G,old!G:J,4,FALSE)</f>
        <v>N</v>
      </c>
      <c r="T2676" s="35" t="str">
        <f>VLOOKUP(G:G,old!G:K,5,FALSE)</f>
        <v>RID_area</v>
      </c>
      <c r="U2676" s="35" t="str">
        <f>VLOOKUP(G:G,old!G:L,6,FALSE)</f>
        <v>MAE NAM SALAWIN</v>
      </c>
      <c r="V2676" s="43">
        <f>VLOOKUP(G:G,old!G:M,7,FALSE)</f>
        <v>0</v>
      </c>
      <c r="X2676" s="43" t="str">
        <f>IFERROR(VLOOKUP(V:V,#REF!,3,FALSE),"0")</f>
        <v>0</v>
      </c>
      <c r="Y2676" s="19">
        <f t="shared" si="41"/>
        <v>0</v>
      </c>
      <c r="Z2676" s="19" t="str">
        <f>IFERROR(VLOOKUP(C:C,#REF!,19,FALSE),"0")</f>
        <v>0</v>
      </c>
    </row>
    <row r="2677" spans="1:26" x14ac:dyDescent="0.45">
      <c r="A2677" s="32" t="s">
        <v>8599</v>
      </c>
      <c r="B2677" s="32">
        <v>2</v>
      </c>
      <c r="C2677" s="32" t="s">
        <v>8600</v>
      </c>
      <c r="D2677" s="32" t="s">
        <v>6158</v>
      </c>
      <c r="E2677" s="32" t="s">
        <v>8643</v>
      </c>
      <c r="F2677" s="32">
        <v>3</v>
      </c>
      <c r="G2677" s="78" t="s">
        <v>8644</v>
      </c>
      <c r="H2677" s="33" t="s">
        <v>8655</v>
      </c>
      <c r="I2677" s="32" t="s">
        <v>8656</v>
      </c>
      <c r="J2677" s="32" t="s">
        <v>8605</v>
      </c>
      <c r="K2677" s="32" t="s">
        <v>6164</v>
      </c>
      <c r="L2677" s="34">
        <v>287.20858477500002</v>
      </c>
      <c r="M2677" s="34">
        <v>179505.36548400001</v>
      </c>
      <c r="N2677" s="32" t="s">
        <v>8657</v>
      </c>
      <c r="O2677" s="43" t="e">
        <f>VLOOKUP(U:U,#REF!,5,FALSE)</f>
        <v>#REF!</v>
      </c>
      <c r="P2677" s="43" t="e">
        <f>VLOOKUP(U:U,#REF!,4,FALSE)</f>
        <v>#REF!</v>
      </c>
      <c r="Q2677" s="43" t="e">
        <f>VLOOKUP(U:U,#REF!,2,FALSE)</f>
        <v>#REF!</v>
      </c>
      <c r="S2677" s="35" t="str">
        <f>VLOOKUP(G:G,old!G:J,4,FALSE)</f>
        <v>N</v>
      </c>
      <c r="T2677" s="35" t="str">
        <f>VLOOKUP(G:G,old!G:K,5,FALSE)</f>
        <v>RID_area</v>
      </c>
      <c r="U2677" s="35" t="str">
        <f>VLOOKUP(G:G,old!G:L,6,FALSE)</f>
        <v>MAE NAM SALAWIN</v>
      </c>
      <c r="V2677" s="43">
        <f>VLOOKUP(G:G,old!G:M,7,FALSE)</f>
        <v>0</v>
      </c>
      <c r="X2677" s="43" t="str">
        <f>IFERROR(VLOOKUP(V:V,#REF!,3,FALSE),"0")</f>
        <v>0</v>
      </c>
      <c r="Y2677" s="19">
        <f t="shared" si="41"/>
        <v>0</v>
      </c>
      <c r="Z2677" s="19" t="str">
        <f>IFERROR(VLOOKUP(C:C,#REF!,19,FALSE),"0")</f>
        <v>0</v>
      </c>
    </row>
    <row r="2678" spans="1:26" x14ac:dyDescent="0.45">
      <c r="A2678" s="32" t="s">
        <v>8599</v>
      </c>
      <c r="B2678" s="32">
        <v>2</v>
      </c>
      <c r="C2678" s="32" t="s">
        <v>8600</v>
      </c>
      <c r="D2678" s="32" t="s">
        <v>6158</v>
      </c>
      <c r="E2678" s="32" t="s">
        <v>8643</v>
      </c>
      <c r="F2678" s="32">
        <v>3</v>
      </c>
      <c r="G2678" s="78" t="s">
        <v>8644</v>
      </c>
      <c r="H2678" s="33" t="s">
        <v>8658</v>
      </c>
      <c r="I2678" s="32" t="s">
        <v>8659</v>
      </c>
      <c r="J2678" s="32" t="s">
        <v>8605</v>
      </c>
      <c r="K2678" s="32" t="s">
        <v>6164</v>
      </c>
      <c r="L2678" s="34">
        <v>453.35742115400001</v>
      </c>
      <c r="M2678" s="34">
        <v>283348.38822099997</v>
      </c>
      <c r="N2678" s="32" t="s">
        <v>8660</v>
      </c>
      <c r="O2678" s="43" t="e">
        <f>VLOOKUP(U:U,#REF!,5,FALSE)</f>
        <v>#REF!</v>
      </c>
      <c r="P2678" s="43" t="e">
        <f>VLOOKUP(U:U,#REF!,4,FALSE)</f>
        <v>#REF!</v>
      </c>
      <c r="Q2678" s="43" t="e">
        <f>VLOOKUP(U:U,#REF!,2,FALSE)</f>
        <v>#REF!</v>
      </c>
      <c r="S2678" s="35" t="str">
        <f>VLOOKUP(G:G,old!G:J,4,FALSE)</f>
        <v>N</v>
      </c>
      <c r="T2678" s="35" t="str">
        <f>VLOOKUP(G:G,old!G:K,5,FALSE)</f>
        <v>RID_area</v>
      </c>
      <c r="U2678" s="35" t="str">
        <f>VLOOKUP(G:G,old!G:L,6,FALSE)</f>
        <v>MAE NAM SALAWIN</v>
      </c>
      <c r="V2678" s="43">
        <f>VLOOKUP(G:G,old!G:M,7,FALSE)</f>
        <v>0</v>
      </c>
      <c r="X2678" s="43" t="str">
        <f>IFERROR(VLOOKUP(V:V,#REF!,3,FALSE),"0")</f>
        <v>0</v>
      </c>
      <c r="Y2678" s="19">
        <f t="shared" si="41"/>
        <v>0</v>
      </c>
      <c r="Z2678" s="19" t="str">
        <f>IFERROR(VLOOKUP(C:C,#REF!,19,FALSE),"0")</f>
        <v>0</v>
      </c>
    </row>
    <row r="2679" spans="1:26" x14ac:dyDescent="0.45">
      <c r="A2679" s="32" t="s">
        <v>8599</v>
      </c>
      <c r="B2679" s="32">
        <v>2</v>
      </c>
      <c r="C2679" s="32" t="s">
        <v>8600</v>
      </c>
      <c r="D2679" s="32" t="s">
        <v>6158</v>
      </c>
      <c r="E2679" s="32" t="s">
        <v>8643</v>
      </c>
      <c r="F2679" s="32">
        <v>3</v>
      </c>
      <c r="G2679" s="78" t="s">
        <v>8644</v>
      </c>
      <c r="H2679" s="33" t="s">
        <v>8661</v>
      </c>
      <c r="I2679" s="32" t="s">
        <v>6340</v>
      </c>
      <c r="J2679" s="32" t="s">
        <v>8605</v>
      </c>
      <c r="K2679" s="32" t="s">
        <v>6164</v>
      </c>
      <c r="L2679" s="34">
        <v>195.076608244</v>
      </c>
      <c r="M2679" s="34">
        <v>121922.88015300001</v>
      </c>
      <c r="N2679" s="32" t="s">
        <v>8662</v>
      </c>
      <c r="O2679" s="43" t="e">
        <f>VLOOKUP(U:U,#REF!,5,FALSE)</f>
        <v>#REF!</v>
      </c>
      <c r="P2679" s="43" t="e">
        <f>VLOOKUP(U:U,#REF!,4,FALSE)</f>
        <v>#REF!</v>
      </c>
      <c r="Q2679" s="43" t="e">
        <f>VLOOKUP(U:U,#REF!,2,FALSE)</f>
        <v>#REF!</v>
      </c>
      <c r="S2679" s="35" t="str">
        <f>VLOOKUP(G:G,old!G:J,4,FALSE)</f>
        <v>N</v>
      </c>
      <c r="T2679" s="35" t="str">
        <f>VLOOKUP(G:G,old!G:K,5,FALSE)</f>
        <v>RID_area</v>
      </c>
      <c r="U2679" s="35" t="str">
        <f>VLOOKUP(G:G,old!G:L,6,FALSE)</f>
        <v>MAE NAM SALAWIN</v>
      </c>
      <c r="V2679" s="43">
        <f>VLOOKUP(G:G,old!G:M,7,FALSE)</f>
        <v>0</v>
      </c>
      <c r="X2679" s="43" t="str">
        <f>IFERROR(VLOOKUP(V:V,#REF!,3,FALSE),"0")</f>
        <v>0</v>
      </c>
      <c r="Y2679" s="19">
        <f t="shared" si="41"/>
        <v>0</v>
      </c>
      <c r="Z2679" s="19" t="str">
        <f>IFERROR(VLOOKUP(C:C,#REF!,19,FALSE),"0")</f>
        <v>0</v>
      </c>
    </row>
    <row r="2680" spans="1:26" x14ac:dyDescent="0.45">
      <c r="A2680" s="32" t="s">
        <v>8599</v>
      </c>
      <c r="B2680" s="32">
        <v>2</v>
      </c>
      <c r="C2680" s="32" t="s">
        <v>8600</v>
      </c>
      <c r="D2680" s="32" t="s">
        <v>6158</v>
      </c>
      <c r="E2680" s="32" t="s">
        <v>8663</v>
      </c>
      <c r="F2680" s="32">
        <v>3</v>
      </c>
      <c r="G2680" s="78" t="s">
        <v>8664</v>
      </c>
      <c r="H2680" s="33" t="s">
        <v>8665</v>
      </c>
      <c r="I2680" s="32" t="s">
        <v>8664</v>
      </c>
      <c r="J2680" s="32" t="s">
        <v>8605</v>
      </c>
      <c r="K2680" s="32" t="s">
        <v>6164</v>
      </c>
      <c r="L2680" s="34">
        <v>362.91387147400002</v>
      </c>
      <c r="M2680" s="34">
        <v>226821.16967100001</v>
      </c>
      <c r="N2680" s="32" t="s">
        <v>8666</v>
      </c>
      <c r="O2680" s="43" t="e">
        <f>VLOOKUP(U:U,#REF!,5,FALSE)</f>
        <v>#REF!</v>
      </c>
      <c r="P2680" s="43" t="e">
        <f>VLOOKUP(U:U,#REF!,4,FALSE)</f>
        <v>#REF!</v>
      </c>
      <c r="Q2680" s="43" t="e">
        <f>VLOOKUP(U:U,#REF!,2,FALSE)</f>
        <v>#REF!</v>
      </c>
      <c r="S2680" s="35" t="str">
        <f>VLOOKUP(G:G,old!G:J,4,FALSE)</f>
        <v>N</v>
      </c>
      <c r="T2680" s="35" t="str">
        <f>VLOOKUP(G:G,old!G:K,5,FALSE)</f>
        <v>DWR</v>
      </c>
      <c r="U2680" s="35" t="str">
        <f>VLOOKUP(G:G,old!G:L,6,FALSE)</f>
        <v>MAE NAM SALAWIN</v>
      </c>
      <c r="V2680" s="43">
        <f>VLOOKUP(G:G,old!G:M,7,FALSE)</f>
        <v>0</v>
      </c>
      <c r="X2680" s="43" t="str">
        <f>IFERROR(VLOOKUP(V:V,#REF!,3,FALSE),"0")</f>
        <v>0</v>
      </c>
      <c r="Y2680" s="19">
        <f t="shared" si="41"/>
        <v>0</v>
      </c>
      <c r="Z2680" s="19" t="str">
        <f>IFERROR(VLOOKUP(C:C,#REF!,19,FALSE),"0")</f>
        <v>0</v>
      </c>
    </row>
    <row r="2681" spans="1:26" x14ac:dyDescent="0.45">
      <c r="A2681" s="32" t="s">
        <v>8599</v>
      </c>
      <c r="B2681" s="32">
        <v>2</v>
      </c>
      <c r="C2681" s="32" t="s">
        <v>8600</v>
      </c>
      <c r="D2681" s="32" t="s">
        <v>6158</v>
      </c>
      <c r="E2681" s="32" t="s">
        <v>8663</v>
      </c>
      <c r="F2681" s="32">
        <v>3</v>
      </c>
      <c r="G2681" s="78" t="s">
        <v>8664</v>
      </c>
      <c r="H2681" s="33" t="s">
        <v>8667</v>
      </c>
      <c r="I2681" s="32" t="s">
        <v>8668</v>
      </c>
      <c r="J2681" s="32" t="s">
        <v>8605</v>
      </c>
      <c r="K2681" s="32" t="s">
        <v>6164</v>
      </c>
      <c r="L2681" s="34">
        <v>243.41858280299999</v>
      </c>
      <c r="M2681" s="34">
        <v>152136.614252</v>
      </c>
      <c r="N2681" s="32" t="s">
        <v>8669</v>
      </c>
      <c r="O2681" s="43" t="e">
        <f>VLOOKUP(U:U,#REF!,5,FALSE)</f>
        <v>#REF!</v>
      </c>
      <c r="P2681" s="43" t="e">
        <f>VLOOKUP(U:U,#REF!,4,FALSE)</f>
        <v>#REF!</v>
      </c>
      <c r="Q2681" s="43" t="e">
        <f>VLOOKUP(U:U,#REF!,2,FALSE)</f>
        <v>#REF!</v>
      </c>
      <c r="S2681" s="35" t="str">
        <f>VLOOKUP(G:G,old!G:J,4,FALSE)</f>
        <v>N</v>
      </c>
      <c r="T2681" s="35" t="str">
        <f>VLOOKUP(G:G,old!G:K,5,FALSE)</f>
        <v>DWR</v>
      </c>
      <c r="U2681" s="35" t="str">
        <f>VLOOKUP(G:G,old!G:L,6,FALSE)</f>
        <v>MAE NAM SALAWIN</v>
      </c>
      <c r="V2681" s="43">
        <f>VLOOKUP(G:G,old!G:M,7,FALSE)</f>
        <v>0</v>
      </c>
      <c r="X2681" s="43" t="str">
        <f>IFERROR(VLOOKUP(V:V,#REF!,3,FALSE),"0")</f>
        <v>0</v>
      </c>
      <c r="Y2681" s="19">
        <f t="shared" si="41"/>
        <v>0</v>
      </c>
      <c r="Z2681" s="19" t="str">
        <f>IFERROR(VLOOKUP(C:C,#REF!,19,FALSE),"0")</f>
        <v>0</v>
      </c>
    </row>
    <row r="2682" spans="1:26" x14ac:dyDescent="0.45">
      <c r="A2682" s="32" t="s">
        <v>8599</v>
      </c>
      <c r="B2682" s="32">
        <v>2</v>
      </c>
      <c r="C2682" s="32" t="s">
        <v>8600</v>
      </c>
      <c r="D2682" s="32" t="s">
        <v>6158</v>
      </c>
      <c r="E2682" s="32" t="s">
        <v>8663</v>
      </c>
      <c r="F2682" s="32">
        <v>3</v>
      </c>
      <c r="G2682" s="78" t="s">
        <v>8664</v>
      </c>
      <c r="H2682" s="33" t="s">
        <v>8670</v>
      </c>
      <c r="I2682" s="32" t="s">
        <v>8671</v>
      </c>
      <c r="J2682" s="32" t="s">
        <v>8605</v>
      </c>
      <c r="K2682" s="32" t="s">
        <v>6164</v>
      </c>
      <c r="L2682" s="34">
        <v>130.310351795</v>
      </c>
      <c r="M2682" s="34">
        <v>81443.969871900001</v>
      </c>
      <c r="N2682" s="32" t="s">
        <v>8672</v>
      </c>
      <c r="O2682" s="43" t="e">
        <f>VLOOKUP(U:U,#REF!,5,FALSE)</f>
        <v>#REF!</v>
      </c>
      <c r="P2682" s="43" t="e">
        <f>VLOOKUP(U:U,#REF!,4,FALSE)</f>
        <v>#REF!</v>
      </c>
      <c r="Q2682" s="43" t="e">
        <f>VLOOKUP(U:U,#REF!,2,FALSE)</f>
        <v>#REF!</v>
      </c>
      <c r="S2682" s="35" t="str">
        <f>VLOOKUP(G:G,old!G:J,4,FALSE)</f>
        <v>N</v>
      </c>
      <c r="T2682" s="35" t="str">
        <f>VLOOKUP(G:G,old!G:K,5,FALSE)</f>
        <v>DWR</v>
      </c>
      <c r="U2682" s="35" t="str">
        <f>VLOOKUP(G:G,old!G:L,6,FALSE)</f>
        <v>MAE NAM SALAWIN</v>
      </c>
      <c r="V2682" s="43">
        <f>VLOOKUP(G:G,old!G:M,7,FALSE)</f>
        <v>0</v>
      </c>
      <c r="X2682" s="43" t="str">
        <f>IFERROR(VLOOKUP(V:V,#REF!,3,FALSE),"0")</f>
        <v>0</v>
      </c>
      <c r="Y2682" s="19">
        <f t="shared" si="41"/>
        <v>0</v>
      </c>
      <c r="Z2682" s="19" t="str">
        <f>IFERROR(VLOOKUP(C:C,#REF!,19,FALSE),"0")</f>
        <v>0</v>
      </c>
    </row>
    <row r="2683" spans="1:26" x14ac:dyDescent="0.45">
      <c r="A2683" s="32" t="s">
        <v>8599</v>
      </c>
      <c r="B2683" s="32">
        <v>2</v>
      </c>
      <c r="C2683" s="32" t="s">
        <v>8600</v>
      </c>
      <c r="D2683" s="32" t="s">
        <v>6158</v>
      </c>
      <c r="E2683" s="32" t="s">
        <v>8663</v>
      </c>
      <c r="F2683" s="32">
        <v>3</v>
      </c>
      <c r="G2683" s="78" t="s">
        <v>8664</v>
      </c>
      <c r="H2683" s="33" t="s">
        <v>8673</v>
      </c>
      <c r="I2683" s="32" t="s">
        <v>8674</v>
      </c>
      <c r="J2683" s="32" t="s">
        <v>8605</v>
      </c>
      <c r="K2683" s="32" t="s">
        <v>6164</v>
      </c>
      <c r="L2683" s="34">
        <v>140.70107094700001</v>
      </c>
      <c r="M2683" s="34">
        <v>87938.169341899993</v>
      </c>
      <c r="N2683" s="32" t="s">
        <v>8675</v>
      </c>
      <c r="O2683" s="43" t="e">
        <f>VLOOKUP(U:U,#REF!,5,FALSE)</f>
        <v>#REF!</v>
      </c>
      <c r="P2683" s="43" t="e">
        <f>VLOOKUP(U:U,#REF!,4,FALSE)</f>
        <v>#REF!</v>
      </c>
      <c r="Q2683" s="43" t="e">
        <f>VLOOKUP(U:U,#REF!,2,FALSE)</f>
        <v>#REF!</v>
      </c>
      <c r="S2683" s="35" t="str">
        <f>VLOOKUP(G:G,old!G:J,4,FALSE)</f>
        <v>N</v>
      </c>
      <c r="T2683" s="35" t="str">
        <f>VLOOKUP(G:G,old!G:K,5,FALSE)</f>
        <v>DWR</v>
      </c>
      <c r="U2683" s="35" t="str">
        <f>VLOOKUP(G:G,old!G:L,6,FALSE)</f>
        <v>MAE NAM SALAWIN</v>
      </c>
      <c r="V2683" s="43">
        <f>VLOOKUP(G:G,old!G:M,7,FALSE)</f>
        <v>0</v>
      </c>
      <c r="X2683" s="43" t="str">
        <f>IFERROR(VLOOKUP(V:V,#REF!,3,FALSE),"0")</f>
        <v>0</v>
      </c>
      <c r="Y2683" s="19">
        <f t="shared" si="41"/>
        <v>0</v>
      </c>
      <c r="Z2683" s="19" t="str">
        <f>IFERROR(VLOOKUP(C:C,#REF!,19,FALSE),"0")</f>
        <v>0</v>
      </c>
    </row>
    <row r="2684" spans="1:26" x14ac:dyDescent="0.45">
      <c r="A2684" s="32" t="s">
        <v>8599</v>
      </c>
      <c r="B2684" s="32">
        <v>2</v>
      </c>
      <c r="C2684" s="32" t="s">
        <v>8600</v>
      </c>
      <c r="D2684" s="32" t="s">
        <v>6158</v>
      </c>
      <c r="E2684" s="32" t="s">
        <v>8663</v>
      </c>
      <c r="F2684" s="32">
        <v>3</v>
      </c>
      <c r="G2684" s="78" t="s">
        <v>8664</v>
      </c>
      <c r="H2684" s="33" t="s">
        <v>8676</v>
      </c>
      <c r="I2684" s="32" t="s">
        <v>8677</v>
      </c>
      <c r="J2684" s="32" t="s">
        <v>8605</v>
      </c>
      <c r="K2684" s="32" t="s">
        <v>6164</v>
      </c>
      <c r="L2684" s="34">
        <v>36.324114774100003</v>
      </c>
      <c r="M2684" s="34">
        <v>22702.571733799999</v>
      </c>
      <c r="N2684" s="32" t="s">
        <v>8678</v>
      </c>
      <c r="O2684" s="43" t="e">
        <f>VLOOKUP(U:U,#REF!,5,FALSE)</f>
        <v>#REF!</v>
      </c>
      <c r="P2684" s="43" t="e">
        <f>VLOOKUP(U:U,#REF!,4,FALSE)</f>
        <v>#REF!</v>
      </c>
      <c r="Q2684" s="43" t="e">
        <f>VLOOKUP(U:U,#REF!,2,FALSE)</f>
        <v>#REF!</v>
      </c>
      <c r="S2684" s="35" t="str">
        <f>VLOOKUP(G:G,old!G:J,4,FALSE)</f>
        <v>N</v>
      </c>
      <c r="T2684" s="35" t="str">
        <f>VLOOKUP(G:G,old!G:K,5,FALSE)</f>
        <v>DWR</v>
      </c>
      <c r="U2684" s="35" t="str">
        <f>VLOOKUP(G:G,old!G:L,6,FALSE)</f>
        <v>MAE NAM SALAWIN</v>
      </c>
      <c r="V2684" s="43">
        <f>VLOOKUP(G:G,old!G:M,7,FALSE)</f>
        <v>0</v>
      </c>
      <c r="X2684" s="43" t="str">
        <f>IFERROR(VLOOKUP(V:V,#REF!,3,FALSE),"0")</f>
        <v>0</v>
      </c>
      <c r="Y2684" s="19">
        <f t="shared" si="41"/>
        <v>0</v>
      </c>
      <c r="Z2684" s="19" t="str">
        <f>IFERROR(VLOOKUP(C:C,#REF!,19,FALSE),"0")</f>
        <v>0</v>
      </c>
    </row>
    <row r="2685" spans="1:26" x14ac:dyDescent="0.45">
      <c r="A2685" s="32" t="s">
        <v>8599</v>
      </c>
      <c r="B2685" s="32">
        <v>2</v>
      </c>
      <c r="C2685" s="32" t="s">
        <v>8600</v>
      </c>
      <c r="D2685" s="32" t="s">
        <v>6158</v>
      </c>
      <c r="E2685" s="32" t="s">
        <v>8663</v>
      </c>
      <c r="F2685" s="32">
        <v>3</v>
      </c>
      <c r="G2685" s="78" t="s">
        <v>8664</v>
      </c>
      <c r="H2685" s="33" t="s">
        <v>8679</v>
      </c>
      <c r="I2685" s="32" t="s">
        <v>8680</v>
      </c>
      <c r="J2685" s="32" t="s">
        <v>8605</v>
      </c>
      <c r="K2685" s="32" t="s">
        <v>6164</v>
      </c>
      <c r="L2685" s="34">
        <v>124.20284544499999</v>
      </c>
      <c r="M2685" s="34">
        <v>77626.778403100005</v>
      </c>
      <c r="N2685" s="32" t="s">
        <v>8681</v>
      </c>
      <c r="O2685" s="43" t="e">
        <f>VLOOKUP(U:U,#REF!,5,FALSE)</f>
        <v>#REF!</v>
      </c>
      <c r="P2685" s="43" t="e">
        <f>VLOOKUP(U:U,#REF!,4,FALSE)</f>
        <v>#REF!</v>
      </c>
      <c r="Q2685" s="43" t="e">
        <f>VLOOKUP(U:U,#REF!,2,FALSE)</f>
        <v>#REF!</v>
      </c>
      <c r="S2685" s="35" t="str">
        <f>VLOOKUP(G:G,old!G:J,4,FALSE)</f>
        <v>N</v>
      </c>
      <c r="T2685" s="35" t="str">
        <f>VLOOKUP(G:G,old!G:K,5,FALSE)</f>
        <v>DWR</v>
      </c>
      <c r="U2685" s="35" t="str">
        <f>VLOOKUP(G:G,old!G:L,6,FALSE)</f>
        <v>MAE NAM SALAWIN</v>
      </c>
      <c r="V2685" s="43">
        <f>VLOOKUP(G:G,old!G:M,7,FALSE)</f>
        <v>0</v>
      </c>
      <c r="X2685" s="43" t="str">
        <f>IFERROR(VLOOKUP(V:V,#REF!,3,FALSE),"0")</f>
        <v>0</v>
      </c>
      <c r="Y2685" s="19">
        <f t="shared" si="41"/>
        <v>0</v>
      </c>
      <c r="Z2685" s="19" t="str">
        <f>IFERROR(VLOOKUP(C:C,#REF!,19,FALSE),"0")</f>
        <v>0</v>
      </c>
    </row>
    <row r="2686" spans="1:26" x14ac:dyDescent="0.45">
      <c r="A2686" s="32" t="s">
        <v>8599</v>
      </c>
      <c r="B2686" s="32">
        <v>2</v>
      </c>
      <c r="C2686" s="32" t="s">
        <v>8600</v>
      </c>
      <c r="D2686" s="32" t="s">
        <v>6158</v>
      </c>
      <c r="E2686" s="32" t="s">
        <v>8663</v>
      </c>
      <c r="F2686" s="32">
        <v>3</v>
      </c>
      <c r="G2686" s="78" t="s">
        <v>8664</v>
      </c>
      <c r="H2686" s="33" t="s">
        <v>8682</v>
      </c>
      <c r="I2686" s="32" t="s">
        <v>8683</v>
      </c>
      <c r="J2686" s="32" t="s">
        <v>8605</v>
      </c>
      <c r="K2686" s="32" t="s">
        <v>6164</v>
      </c>
      <c r="L2686" s="34">
        <v>148.80713809100001</v>
      </c>
      <c r="M2686" s="34">
        <v>93004.461306900004</v>
      </c>
      <c r="N2686" s="32" t="s">
        <v>8684</v>
      </c>
      <c r="O2686" s="43" t="e">
        <f>VLOOKUP(U:U,#REF!,5,FALSE)</f>
        <v>#REF!</v>
      </c>
      <c r="P2686" s="43" t="e">
        <f>VLOOKUP(U:U,#REF!,4,FALSE)</f>
        <v>#REF!</v>
      </c>
      <c r="Q2686" s="43" t="e">
        <f>VLOOKUP(U:U,#REF!,2,FALSE)</f>
        <v>#REF!</v>
      </c>
      <c r="S2686" s="35" t="str">
        <f>VLOOKUP(G:G,old!G:J,4,FALSE)</f>
        <v>N</v>
      </c>
      <c r="T2686" s="35" t="str">
        <f>VLOOKUP(G:G,old!G:K,5,FALSE)</f>
        <v>DWR</v>
      </c>
      <c r="U2686" s="35" t="str">
        <f>VLOOKUP(G:G,old!G:L,6,FALSE)</f>
        <v>MAE NAM SALAWIN</v>
      </c>
      <c r="V2686" s="43">
        <f>VLOOKUP(G:G,old!G:M,7,FALSE)</f>
        <v>0</v>
      </c>
      <c r="X2686" s="43" t="str">
        <f>IFERROR(VLOOKUP(V:V,#REF!,3,FALSE),"0")</f>
        <v>0</v>
      </c>
      <c r="Y2686" s="19">
        <f t="shared" si="41"/>
        <v>0</v>
      </c>
      <c r="Z2686" s="19" t="str">
        <f>IFERROR(VLOOKUP(C:C,#REF!,19,FALSE),"0")</f>
        <v>0</v>
      </c>
    </row>
    <row r="2687" spans="1:26" x14ac:dyDescent="0.45">
      <c r="A2687" s="32" t="s">
        <v>8599</v>
      </c>
      <c r="B2687" s="32">
        <v>2</v>
      </c>
      <c r="C2687" s="32" t="s">
        <v>8600</v>
      </c>
      <c r="D2687" s="32" t="s">
        <v>6158</v>
      </c>
      <c r="E2687" s="32" t="s">
        <v>8663</v>
      </c>
      <c r="F2687" s="32">
        <v>3</v>
      </c>
      <c r="G2687" s="78" t="s">
        <v>8664</v>
      </c>
      <c r="H2687" s="33" t="s">
        <v>8685</v>
      </c>
      <c r="I2687" s="32" t="s">
        <v>8686</v>
      </c>
      <c r="J2687" s="32" t="s">
        <v>8605</v>
      </c>
      <c r="K2687" s="32" t="s">
        <v>6164</v>
      </c>
      <c r="L2687" s="34">
        <v>112.806659705</v>
      </c>
      <c r="M2687" s="34">
        <v>70504.162315599999</v>
      </c>
      <c r="N2687" s="32" t="s">
        <v>8687</v>
      </c>
      <c r="O2687" s="43" t="e">
        <f>VLOOKUP(U:U,#REF!,5,FALSE)</f>
        <v>#REF!</v>
      </c>
      <c r="P2687" s="43" t="e">
        <f>VLOOKUP(U:U,#REF!,4,FALSE)</f>
        <v>#REF!</v>
      </c>
      <c r="Q2687" s="43" t="e">
        <f>VLOOKUP(U:U,#REF!,2,FALSE)</f>
        <v>#REF!</v>
      </c>
      <c r="S2687" s="35" t="str">
        <f>VLOOKUP(G:G,old!G:J,4,FALSE)</f>
        <v>N</v>
      </c>
      <c r="T2687" s="35" t="str">
        <f>VLOOKUP(G:G,old!G:K,5,FALSE)</f>
        <v>DWR</v>
      </c>
      <c r="U2687" s="35" t="str">
        <f>VLOOKUP(G:G,old!G:L,6,FALSE)</f>
        <v>MAE NAM SALAWIN</v>
      </c>
      <c r="V2687" s="43">
        <f>VLOOKUP(G:G,old!G:M,7,FALSE)</f>
        <v>0</v>
      </c>
      <c r="X2687" s="43" t="str">
        <f>IFERROR(VLOOKUP(V:V,#REF!,3,FALSE),"0")</f>
        <v>0</v>
      </c>
      <c r="Y2687" s="19">
        <f t="shared" si="41"/>
        <v>0</v>
      </c>
      <c r="Z2687" s="19" t="str">
        <f>IFERROR(VLOOKUP(C:C,#REF!,19,FALSE),"0")</f>
        <v>0</v>
      </c>
    </row>
    <row r="2688" spans="1:26" x14ac:dyDescent="0.45">
      <c r="A2688" s="32" t="s">
        <v>8599</v>
      </c>
      <c r="B2688" s="32">
        <v>2</v>
      </c>
      <c r="C2688" s="32" t="s">
        <v>8600</v>
      </c>
      <c r="D2688" s="32" t="s">
        <v>6158</v>
      </c>
      <c r="E2688" s="32" t="s">
        <v>8688</v>
      </c>
      <c r="F2688" s="32">
        <v>3</v>
      </c>
      <c r="G2688" s="78" t="s">
        <v>8689</v>
      </c>
      <c r="H2688" s="33" t="s">
        <v>8690</v>
      </c>
      <c r="I2688" s="32" t="s">
        <v>8689</v>
      </c>
      <c r="J2688" s="32" t="s">
        <v>8605</v>
      </c>
      <c r="K2688" s="32" t="s">
        <v>6164</v>
      </c>
      <c r="L2688" s="34">
        <v>289.950157236</v>
      </c>
      <c r="M2688" s="34">
        <v>181218.84827300001</v>
      </c>
      <c r="N2688" s="32" t="s">
        <v>8691</v>
      </c>
      <c r="O2688" s="43" t="e">
        <f>VLOOKUP(U:U,#REF!,5,FALSE)</f>
        <v>#REF!</v>
      </c>
      <c r="P2688" s="43" t="e">
        <f>VLOOKUP(U:U,#REF!,4,FALSE)</f>
        <v>#REF!</v>
      </c>
      <c r="Q2688" s="43" t="e">
        <f>VLOOKUP(U:U,#REF!,2,FALSE)</f>
        <v>#REF!</v>
      </c>
      <c r="S2688" s="35" t="str">
        <f>VLOOKUP(G:G,old!G:J,4,FALSE)</f>
        <v>N</v>
      </c>
      <c r="T2688" s="35" t="str">
        <f>VLOOKUP(G:G,old!G:K,5,FALSE)</f>
        <v>DWR</v>
      </c>
      <c r="U2688" s="35" t="str">
        <f>VLOOKUP(G:G,old!G:L,6,FALSE)</f>
        <v>MAE NAM SALAWIN</v>
      </c>
      <c r="V2688" s="43">
        <f>VLOOKUP(G:G,old!G:M,7,FALSE)</f>
        <v>0</v>
      </c>
      <c r="X2688" s="43" t="str">
        <f>IFERROR(VLOOKUP(V:V,#REF!,3,FALSE),"0")</f>
        <v>0</v>
      </c>
      <c r="Y2688" s="19">
        <f t="shared" si="41"/>
        <v>0</v>
      </c>
      <c r="Z2688" s="19" t="str">
        <f>IFERROR(VLOOKUP(C:C,#REF!,19,FALSE),"0")</f>
        <v>0</v>
      </c>
    </row>
    <row r="2689" spans="1:26" x14ac:dyDescent="0.45">
      <c r="A2689" s="32" t="s">
        <v>8599</v>
      </c>
      <c r="B2689" s="32">
        <v>2</v>
      </c>
      <c r="C2689" s="32" t="s">
        <v>8600</v>
      </c>
      <c r="D2689" s="32" t="s">
        <v>6158</v>
      </c>
      <c r="E2689" s="32" t="s">
        <v>8688</v>
      </c>
      <c r="F2689" s="32">
        <v>3</v>
      </c>
      <c r="G2689" s="78" t="s">
        <v>8689</v>
      </c>
      <c r="H2689" s="33" t="s">
        <v>8692</v>
      </c>
      <c r="I2689" s="32" t="s">
        <v>8693</v>
      </c>
      <c r="J2689" s="32" t="s">
        <v>8605</v>
      </c>
      <c r="K2689" s="32" t="s">
        <v>6164</v>
      </c>
      <c r="L2689" s="34">
        <v>170.76711687400001</v>
      </c>
      <c r="M2689" s="34">
        <v>106729.448046</v>
      </c>
      <c r="N2689" s="32" t="s">
        <v>8694</v>
      </c>
      <c r="O2689" s="43" t="e">
        <f>VLOOKUP(U:U,#REF!,5,FALSE)</f>
        <v>#REF!</v>
      </c>
      <c r="P2689" s="43" t="e">
        <f>VLOOKUP(U:U,#REF!,4,FALSE)</f>
        <v>#REF!</v>
      </c>
      <c r="Q2689" s="43" t="e">
        <f>VLOOKUP(U:U,#REF!,2,FALSE)</f>
        <v>#REF!</v>
      </c>
      <c r="S2689" s="35" t="str">
        <f>VLOOKUP(G:G,old!G:J,4,FALSE)</f>
        <v>N</v>
      </c>
      <c r="T2689" s="35" t="str">
        <f>VLOOKUP(G:G,old!G:K,5,FALSE)</f>
        <v>DWR</v>
      </c>
      <c r="U2689" s="35" t="str">
        <f>VLOOKUP(G:G,old!G:L,6,FALSE)</f>
        <v>MAE NAM SALAWIN</v>
      </c>
      <c r="V2689" s="43">
        <f>VLOOKUP(G:G,old!G:M,7,FALSE)</f>
        <v>0</v>
      </c>
      <c r="X2689" s="43" t="str">
        <f>IFERROR(VLOOKUP(V:V,#REF!,3,FALSE),"0")</f>
        <v>0</v>
      </c>
      <c r="Y2689" s="19">
        <f t="shared" si="41"/>
        <v>0</v>
      </c>
      <c r="Z2689" s="19" t="str">
        <f>IFERROR(VLOOKUP(C:C,#REF!,19,FALSE),"0")</f>
        <v>0</v>
      </c>
    </row>
    <row r="2690" spans="1:26" x14ac:dyDescent="0.45">
      <c r="A2690" s="32" t="s">
        <v>8599</v>
      </c>
      <c r="B2690" s="32">
        <v>2</v>
      </c>
      <c r="C2690" s="32" t="s">
        <v>8600</v>
      </c>
      <c r="D2690" s="32" t="s">
        <v>6158</v>
      </c>
      <c r="E2690" s="32" t="s">
        <v>8688</v>
      </c>
      <c r="F2690" s="32">
        <v>3</v>
      </c>
      <c r="G2690" s="78" t="s">
        <v>8689</v>
      </c>
      <c r="H2690" s="33" t="s">
        <v>8695</v>
      </c>
      <c r="I2690" s="32" t="s">
        <v>8696</v>
      </c>
      <c r="J2690" s="32" t="s">
        <v>8605</v>
      </c>
      <c r="K2690" s="32" t="s">
        <v>6164</v>
      </c>
      <c r="L2690" s="34">
        <v>189.606565921</v>
      </c>
      <c r="M2690" s="34">
        <v>118504.103701</v>
      </c>
      <c r="N2690" s="32" t="s">
        <v>8697</v>
      </c>
      <c r="O2690" s="43" t="e">
        <f>VLOOKUP(U:U,#REF!,5,FALSE)</f>
        <v>#REF!</v>
      </c>
      <c r="P2690" s="43" t="e">
        <f>VLOOKUP(U:U,#REF!,4,FALSE)</f>
        <v>#REF!</v>
      </c>
      <c r="Q2690" s="43" t="e">
        <f>VLOOKUP(U:U,#REF!,2,FALSE)</f>
        <v>#REF!</v>
      </c>
      <c r="S2690" s="35" t="str">
        <f>VLOOKUP(G:G,old!G:J,4,FALSE)</f>
        <v>N</v>
      </c>
      <c r="T2690" s="35" t="str">
        <f>VLOOKUP(G:G,old!G:K,5,FALSE)</f>
        <v>DWR</v>
      </c>
      <c r="U2690" s="35" t="str">
        <f>VLOOKUP(G:G,old!G:L,6,FALSE)</f>
        <v>MAE NAM SALAWIN</v>
      </c>
      <c r="V2690" s="43">
        <f>VLOOKUP(G:G,old!G:M,7,FALSE)</f>
        <v>0</v>
      </c>
      <c r="X2690" s="43" t="str">
        <f>IFERROR(VLOOKUP(V:V,#REF!,3,FALSE),"0")</f>
        <v>0</v>
      </c>
      <c r="Y2690" s="19">
        <f t="shared" si="41"/>
        <v>0</v>
      </c>
      <c r="Z2690" s="19" t="str">
        <f>IFERROR(VLOOKUP(C:C,#REF!,19,FALSE),"0")</f>
        <v>0</v>
      </c>
    </row>
    <row r="2691" spans="1:26" x14ac:dyDescent="0.45">
      <c r="A2691" s="32" t="s">
        <v>8599</v>
      </c>
      <c r="B2691" s="32">
        <v>2</v>
      </c>
      <c r="C2691" s="32" t="s">
        <v>8600</v>
      </c>
      <c r="D2691" s="32" t="s">
        <v>6158</v>
      </c>
      <c r="E2691" s="32" t="s">
        <v>8688</v>
      </c>
      <c r="F2691" s="32">
        <v>3</v>
      </c>
      <c r="G2691" s="78" t="s">
        <v>8689</v>
      </c>
      <c r="H2691" s="33" t="s">
        <v>8698</v>
      </c>
      <c r="I2691" s="32" t="s">
        <v>8699</v>
      </c>
      <c r="J2691" s="32" t="s">
        <v>8605</v>
      </c>
      <c r="K2691" s="32" t="s">
        <v>6164</v>
      </c>
      <c r="L2691" s="34">
        <v>377.47680328500002</v>
      </c>
      <c r="M2691" s="34">
        <v>235923.002053</v>
      </c>
      <c r="N2691" s="32" t="s">
        <v>8700</v>
      </c>
      <c r="O2691" s="43" t="e">
        <f>VLOOKUP(U:U,#REF!,5,FALSE)</f>
        <v>#REF!</v>
      </c>
      <c r="P2691" s="43" t="e">
        <f>VLOOKUP(U:U,#REF!,4,FALSE)</f>
        <v>#REF!</v>
      </c>
      <c r="Q2691" s="43" t="e">
        <f>VLOOKUP(U:U,#REF!,2,FALSE)</f>
        <v>#REF!</v>
      </c>
      <c r="S2691" s="35" t="str">
        <f>VLOOKUP(G:G,old!G:J,4,FALSE)</f>
        <v>N</v>
      </c>
      <c r="T2691" s="35" t="str">
        <f>VLOOKUP(G:G,old!G:K,5,FALSE)</f>
        <v>DWR</v>
      </c>
      <c r="U2691" s="35" t="str">
        <f>VLOOKUP(G:G,old!G:L,6,FALSE)</f>
        <v>MAE NAM SALAWIN</v>
      </c>
      <c r="V2691" s="43">
        <f>VLOOKUP(G:G,old!G:M,7,FALSE)</f>
        <v>0</v>
      </c>
      <c r="X2691" s="43" t="str">
        <f>IFERROR(VLOOKUP(V:V,#REF!,3,FALSE),"0")</f>
        <v>0</v>
      </c>
      <c r="Y2691" s="19">
        <f t="shared" si="41"/>
        <v>0</v>
      </c>
      <c r="Z2691" s="19" t="str">
        <f>IFERROR(VLOOKUP(C:C,#REF!,19,FALSE),"0")</f>
        <v>0</v>
      </c>
    </row>
    <row r="2692" spans="1:26" x14ac:dyDescent="0.45">
      <c r="A2692" s="32" t="s">
        <v>8599</v>
      </c>
      <c r="B2692" s="32">
        <v>2</v>
      </c>
      <c r="C2692" s="32" t="s">
        <v>8600</v>
      </c>
      <c r="D2692" s="32" t="s">
        <v>6158</v>
      </c>
      <c r="E2692" s="32" t="s">
        <v>8688</v>
      </c>
      <c r="F2692" s="32">
        <v>3</v>
      </c>
      <c r="G2692" s="78" t="s">
        <v>8689</v>
      </c>
      <c r="H2692" s="33" t="s">
        <v>8701</v>
      </c>
      <c r="I2692" s="32" t="s">
        <v>8702</v>
      </c>
      <c r="J2692" s="32" t="s">
        <v>8605</v>
      </c>
      <c r="K2692" s="32" t="s">
        <v>6164</v>
      </c>
      <c r="L2692" s="34">
        <v>102.486238001</v>
      </c>
      <c r="M2692" s="34">
        <v>64053.898750599998</v>
      </c>
      <c r="N2692" s="32" t="s">
        <v>8703</v>
      </c>
      <c r="O2692" s="43" t="e">
        <f>VLOOKUP(U:U,#REF!,5,FALSE)</f>
        <v>#REF!</v>
      </c>
      <c r="P2692" s="43" t="e">
        <f>VLOOKUP(U:U,#REF!,4,FALSE)</f>
        <v>#REF!</v>
      </c>
      <c r="Q2692" s="43" t="e">
        <f>VLOOKUP(U:U,#REF!,2,FALSE)</f>
        <v>#REF!</v>
      </c>
      <c r="S2692" s="35" t="str">
        <f>VLOOKUP(G:G,old!G:J,4,FALSE)</f>
        <v>N</v>
      </c>
      <c r="T2692" s="35" t="str">
        <f>VLOOKUP(G:G,old!G:K,5,FALSE)</f>
        <v>DWR</v>
      </c>
      <c r="U2692" s="35" t="str">
        <f>VLOOKUP(G:G,old!G:L,6,FALSE)</f>
        <v>MAE NAM SALAWIN</v>
      </c>
      <c r="V2692" s="43">
        <f>VLOOKUP(G:G,old!G:M,7,FALSE)</f>
        <v>0</v>
      </c>
      <c r="X2692" s="43" t="str">
        <f>IFERROR(VLOOKUP(V:V,#REF!,3,FALSE),"0")</f>
        <v>0</v>
      </c>
      <c r="Y2692" s="19">
        <f t="shared" ref="Y2692:Y2755" si="42">X2692*1</f>
        <v>0</v>
      </c>
      <c r="Z2692" s="19" t="str">
        <f>IFERROR(VLOOKUP(C:C,#REF!,19,FALSE),"0")</f>
        <v>0</v>
      </c>
    </row>
    <row r="2693" spans="1:26" x14ac:dyDescent="0.45">
      <c r="A2693" s="32" t="s">
        <v>8599</v>
      </c>
      <c r="B2693" s="32">
        <v>2</v>
      </c>
      <c r="C2693" s="32" t="s">
        <v>8600</v>
      </c>
      <c r="D2693" s="32" t="s">
        <v>6158</v>
      </c>
      <c r="E2693" s="32" t="s">
        <v>8688</v>
      </c>
      <c r="F2693" s="32">
        <v>3</v>
      </c>
      <c r="G2693" s="78" t="s">
        <v>8689</v>
      </c>
      <c r="H2693" s="33" t="s">
        <v>8704</v>
      </c>
      <c r="I2693" s="32" t="s">
        <v>8705</v>
      </c>
      <c r="J2693" s="32" t="s">
        <v>8605</v>
      </c>
      <c r="K2693" s="32" t="s">
        <v>6164</v>
      </c>
      <c r="L2693" s="34">
        <v>307.76498586899999</v>
      </c>
      <c r="M2693" s="34">
        <v>192353.11616800001</v>
      </c>
      <c r="N2693" s="32" t="s">
        <v>8706</v>
      </c>
      <c r="O2693" s="43" t="e">
        <f>VLOOKUP(U:U,#REF!,5,FALSE)</f>
        <v>#REF!</v>
      </c>
      <c r="P2693" s="43" t="e">
        <f>VLOOKUP(U:U,#REF!,4,FALSE)</f>
        <v>#REF!</v>
      </c>
      <c r="Q2693" s="43" t="e">
        <f>VLOOKUP(U:U,#REF!,2,FALSE)</f>
        <v>#REF!</v>
      </c>
      <c r="S2693" s="35" t="str">
        <f>VLOOKUP(G:G,old!G:J,4,FALSE)</f>
        <v>N</v>
      </c>
      <c r="T2693" s="35" t="str">
        <f>VLOOKUP(G:G,old!G:K,5,FALSE)</f>
        <v>DWR</v>
      </c>
      <c r="U2693" s="35" t="str">
        <f>VLOOKUP(G:G,old!G:L,6,FALSE)</f>
        <v>MAE NAM SALAWIN</v>
      </c>
      <c r="V2693" s="43">
        <f>VLOOKUP(G:G,old!G:M,7,FALSE)</f>
        <v>0</v>
      </c>
      <c r="X2693" s="43" t="str">
        <f>IFERROR(VLOOKUP(V:V,#REF!,3,FALSE),"0")</f>
        <v>0</v>
      </c>
      <c r="Y2693" s="19">
        <f t="shared" si="42"/>
        <v>0</v>
      </c>
      <c r="Z2693" s="19" t="str">
        <f>IFERROR(VLOOKUP(C:C,#REF!,19,FALSE),"0")</f>
        <v>0</v>
      </c>
    </row>
    <row r="2694" spans="1:26" x14ac:dyDescent="0.45">
      <c r="A2694" s="32" t="s">
        <v>8599</v>
      </c>
      <c r="B2694" s="32">
        <v>2</v>
      </c>
      <c r="C2694" s="32" t="s">
        <v>8600</v>
      </c>
      <c r="D2694" s="32" t="s">
        <v>6158</v>
      </c>
      <c r="E2694" s="32" t="s">
        <v>8707</v>
      </c>
      <c r="F2694" s="32">
        <v>3</v>
      </c>
      <c r="G2694" s="78" t="s">
        <v>8708</v>
      </c>
      <c r="H2694" s="33" t="s">
        <v>8709</v>
      </c>
      <c r="I2694" s="32" t="s">
        <v>8710</v>
      </c>
      <c r="J2694" s="32" t="s">
        <v>8605</v>
      </c>
      <c r="K2694" s="32" t="s">
        <v>6164</v>
      </c>
      <c r="L2694" s="34">
        <v>306.57417554099999</v>
      </c>
      <c r="M2694" s="34">
        <v>191608.85971300001</v>
      </c>
      <c r="N2694" s="32" t="s">
        <v>8711</v>
      </c>
      <c r="O2694" s="43" t="e">
        <f>VLOOKUP(U:U,#REF!,5,FALSE)</f>
        <v>#REF!</v>
      </c>
      <c r="P2694" s="43" t="e">
        <f>VLOOKUP(U:U,#REF!,4,FALSE)</f>
        <v>#REF!</v>
      </c>
      <c r="Q2694" s="43" t="e">
        <f>VLOOKUP(U:U,#REF!,2,FALSE)</f>
        <v>#REF!</v>
      </c>
      <c r="S2694" s="35" t="str">
        <f>VLOOKUP(G:G,old!G:J,4,FALSE)</f>
        <v>N</v>
      </c>
      <c r="T2694" s="35" t="str">
        <f>VLOOKUP(G:G,old!G:K,5,FALSE)</f>
        <v>DWR</v>
      </c>
      <c r="U2694" s="35" t="str">
        <f>VLOOKUP(G:G,old!G:L,6,FALSE)</f>
        <v>MAE NAM SALAWIN</v>
      </c>
      <c r="V2694" s="43">
        <f>VLOOKUP(G:G,old!G:M,7,FALSE)</f>
        <v>0</v>
      </c>
      <c r="X2694" s="43" t="str">
        <f>IFERROR(VLOOKUP(V:V,#REF!,3,FALSE),"0")</f>
        <v>0</v>
      </c>
      <c r="Y2694" s="19">
        <f t="shared" si="42"/>
        <v>0</v>
      </c>
      <c r="Z2694" s="19" t="str">
        <f>IFERROR(VLOOKUP(C:C,#REF!,19,FALSE),"0")</f>
        <v>0</v>
      </c>
    </row>
    <row r="2695" spans="1:26" x14ac:dyDescent="0.45">
      <c r="A2695" s="32" t="s">
        <v>8599</v>
      </c>
      <c r="B2695" s="32">
        <v>2</v>
      </c>
      <c r="C2695" s="32" t="s">
        <v>8600</v>
      </c>
      <c r="D2695" s="32" t="s">
        <v>6158</v>
      </c>
      <c r="E2695" s="32" t="s">
        <v>8707</v>
      </c>
      <c r="F2695" s="32">
        <v>3</v>
      </c>
      <c r="G2695" s="78" t="s">
        <v>8708</v>
      </c>
      <c r="H2695" s="33" t="s">
        <v>8712</v>
      </c>
      <c r="I2695" s="32" t="s">
        <v>8708</v>
      </c>
      <c r="J2695" s="32" t="s">
        <v>8605</v>
      </c>
      <c r="K2695" s="32" t="s">
        <v>6164</v>
      </c>
      <c r="L2695" s="34">
        <v>205.017662621</v>
      </c>
      <c r="M2695" s="34">
        <v>128136.03913799999</v>
      </c>
      <c r="N2695" s="32" t="s">
        <v>8713</v>
      </c>
      <c r="O2695" s="43" t="e">
        <f>VLOOKUP(U:U,#REF!,5,FALSE)</f>
        <v>#REF!</v>
      </c>
      <c r="P2695" s="43" t="e">
        <f>VLOOKUP(U:U,#REF!,4,FALSE)</f>
        <v>#REF!</v>
      </c>
      <c r="Q2695" s="43" t="e">
        <f>VLOOKUP(U:U,#REF!,2,FALSE)</f>
        <v>#REF!</v>
      </c>
      <c r="S2695" s="35" t="str">
        <f>VLOOKUP(G:G,old!G:J,4,FALSE)</f>
        <v>N</v>
      </c>
      <c r="T2695" s="35" t="str">
        <f>VLOOKUP(G:G,old!G:K,5,FALSE)</f>
        <v>DWR</v>
      </c>
      <c r="U2695" s="35" t="str">
        <f>VLOOKUP(G:G,old!G:L,6,FALSE)</f>
        <v>MAE NAM SALAWIN</v>
      </c>
      <c r="V2695" s="43">
        <f>VLOOKUP(G:G,old!G:M,7,FALSE)</f>
        <v>0</v>
      </c>
      <c r="X2695" s="43" t="str">
        <f>IFERROR(VLOOKUP(V:V,#REF!,3,FALSE),"0")</f>
        <v>0</v>
      </c>
      <c r="Y2695" s="19">
        <f t="shared" si="42"/>
        <v>0</v>
      </c>
      <c r="Z2695" s="19" t="str">
        <f>IFERROR(VLOOKUP(C:C,#REF!,19,FALSE),"0")</f>
        <v>0</v>
      </c>
    </row>
    <row r="2696" spans="1:26" x14ac:dyDescent="0.45">
      <c r="A2696" s="32" t="s">
        <v>8599</v>
      </c>
      <c r="B2696" s="32">
        <v>2</v>
      </c>
      <c r="C2696" s="32" t="s">
        <v>8600</v>
      </c>
      <c r="D2696" s="32" t="s">
        <v>6158</v>
      </c>
      <c r="E2696" s="32" t="s">
        <v>8707</v>
      </c>
      <c r="F2696" s="32">
        <v>3</v>
      </c>
      <c r="G2696" s="78" t="s">
        <v>8708</v>
      </c>
      <c r="H2696" s="33" t="s">
        <v>8714</v>
      </c>
      <c r="I2696" s="32" t="s">
        <v>8715</v>
      </c>
      <c r="J2696" s="32" t="s">
        <v>8605</v>
      </c>
      <c r="K2696" s="32" t="s">
        <v>6164</v>
      </c>
      <c r="L2696" s="34">
        <v>239.06516057100001</v>
      </c>
      <c r="M2696" s="34">
        <v>149415.72535699999</v>
      </c>
      <c r="N2696" s="32" t="s">
        <v>8716</v>
      </c>
      <c r="O2696" s="43" t="e">
        <f>VLOOKUP(U:U,#REF!,5,FALSE)</f>
        <v>#REF!</v>
      </c>
      <c r="P2696" s="43" t="e">
        <f>VLOOKUP(U:U,#REF!,4,FALSE)</f>
        <v>#REF!</v>
      </c>
      <c r="Q2696" s="43" t="e">
        <f>VLOOKUP(U:U,#REF!,2,FALSE)</f>
        <v>#REF!</v>
      </c>
      <c r="S2696" s="35" t="str">
        <f>VLOOKUP(G:G,old!G:J,4,FALSE)</f>
        <v>N</v>
      </c>
      <c r="T2696" s="35" t="str">
        <f>VLOOKUP(G:G,old!G:K,5,FALSE)</f>
        <v>DWR</v>
      </c>
      <c r="U2696" s="35" t="str">
        <f>VLOOKUP(G:G,old!G:L,6,FALSE)</f>
        <v>MAE NAM SALAWIN</v>
      </c>
      <c r="V2696" s="43">
        <f>VLOOKUP(G:G,old!G:M,7,FALSE)</f>
        <v>0</v>
      </c>
      <c r="X2696" s="43" t="str">
        <f>IFERROR(VLOOKUP(V:V,#REF!,3,FALSE),"0")</f>
        <v>0</v>
      </c>
      <c r="Y2696" s="19">
        <f t="shared" si="42"/>
        <v>0</v>
      </c>
      <c r="Z2696" s="19" t="str">
        <f>IFERROR(VLOOKUP(C:C,#REF!,19,FALSE),"0")</f>
        <v>0</v>
      </c>
    </row>
    <row r="2697" spans="1:26" x14ac:dyDescent="0.45">
      <c r="A2697" s="32" t="s">
        <v>8599</v>
      </c>
      <c r="B2697" s="32">
        <v>2</v>
      </c>
      <c r="C2697" s="32" t="s">
        <v>8600</v>
      </c>
      <c r="D2697" s="32" t="s">
        <v>6158</v>
      </c>
      <c r="E2697" s="32" t="s">
        <v>8707</v>
      </c>
      <c r="F2697" s="32">
        <v>3</v>
      </c>
      <c r="G2697" s="78" t="s">
        <v>8708</v>
      </c>
      <c r="H2697" s="33" t="s">
        <v>8717</v>
      </c>
      <c r="I2697" s="32" t="s">
        <v>8718</v>
      </c>
      <c r="J2697" s="32" t="s">
        <v>8605</v>
      </c>
      <c r="K2697" s="32" t="s">
        <v>6164</v>
      </c>
      <c r="L2697" s="34">
        <v>347.47149987099999</v>
      </c>
      <c r="M2697" s="34">
        <v>217169.68741899999</v>
      </c>
      <c r="N2697" s="32" t="s">
        <v>8719</v>
      </c>
      <c r="O2697" s="43" t="e">
        <f>VLOOKUP(U:U,#REF!,5,FALSE)</f>
        <v>#REF!</v>
      </c>
      <c r="P2697" s="43" t="e">
        <f>VLOOKUP(U:U,#REF!,4,FALSE)</f>
        <v>#REF!</v>
      </c>
      <c r="Q2697" s="43" t="e">
        <f>VLOOKUP(U:U,#REF!,2,FALSE)</f>
        <v>#REF!</v>
      </c>
      <c r="S2697" s="35" t="str">
        <f>VLOOKUP(G:G,old!G:J,4,FALSE)</f>
        <v>N</v>
      </c>
      <c r="T2697" s="35" t="str">
        <f>VLOOKUP(G:G,old!G:K,5,FALSE)</f>
        <v>DWR</v>
      </c>
      <c r="U2697" s="35" t="str">
        <f>VLOOKUP(G:G,old!G:L,6,FALSE)</f>
        <v>MAE NAM SALAWIN</v>
      </c>
      <c r="V2697" s="43">
        <f>VLOOKUP(G:G,old!G:M,7,FALSE)</f>
        <v>0</v>
      </c>
      <c r="X2697" s="43" t="str">
        <f>IFERROR(VLOOKUP(V:V,#REF!,3,FALSE),"0")</f>
        <v>0</v>
      </c>
      <c r="Y2697" s="19">
        <f t="shared" si="42"/>
        <v>0</v>
      </c>
      <c r="Z2697" s="19" t="str">
        <f>IFERROR(VLOOKUP(C:C,#REF!,19,FALSE),"0")</f>
        <v>0</v>
      </c>
    </row>
    <row r="2698" spans="1:26" x14ac:dyDescent="0.45">
      <c r="A2698" s="32" t="s">
        <v>8599</v>
      </c>
      <c r="B2698" s="32">
        <v>2</v>
      </c>
      <c r="C2698" s="32" t="s">
        <v>8600</v>
      </c>
      <c r="D2698" s="32" t="s">
        <v>6158</v>
      </c>
      <c r="E2698" s="32" t="s">
        <v>8720</v>
      </c>
      <c r="F2698" s="32">
        <v>3</v>
      </c>
      <c r="G2698" s="78" t="s">
        <v>8721</v>
      </c>
      <c r="H2698" s="33" t="s">
        <v>8722</v>
      </c>
      <c r="I2698" s="32" t="s">
        <v>8723</v>
      </c>
      <c r="J2698" s="32" t="s">
        <v>8605</v>
      </c>
      <c r="K2698" s="32" t="s">
        <v>6164</v>
      </c>
      <c r="L2698" s="34">
        <v>19.1874591033</v>
      </c>
      <c r="M2698" s="34">
        <v>11992.161939600001</v>
      </c>
      <c r="N2698" s="32" t="s">
        <v>8724</v>
      </c>
      <c r="O2698" s="43" t="e">
        <f>VLOOKUP(U:U,#REF!,5,FALSE)</f>
        <v>#REF!</v>
      </c>
      <c r="P2698" s="43" t="e">
        <f>VLOOKUP(U:U,#REF!,4,FALSE)</f>
        <v>#REF!</v>
      </c>
      <c r="Q2698" s="43" t="e">
        <f>VLOOKUP(U:U,#REF!,2,FALSE)</f>
        <v>#REF!</v>
      </c>
      <c r="S2698" s="35" t="str">
        <f>VLOOKUP(G:G,old!G:J,4,FALSE)</f>
        <v>N</v>
      </c>
      <c r="T2698" s="35" t="str">
        <f>VLOOKUP(G:G,old!G:K,5,FALSE)</f>
        <v>RID_area</v>
      </c>
      <c r="U2698" s="35" t="str">
        <f>VLOOKUP(G:G,old!G:L,6,FALSE)</f>
        <v>MAE NAM SALAWIN</v>
      </c>
      <c r="V2698" s="43">
        <f>VLOOKUP(G:G,old!G:M,7,FALSE)</f>
        <v>0</v>
      </c>
      <c r="X2698" s="43" t="str">
        <f>IFERROR(VLOOKUP(V:V,#REF!,3,FALSE),"0")</f>
        <v>0</v>
      </c>
      <c r="Y2698" s="19">
        <f t="shared" si="42"/>
        <v>0</v>
      </c>
      <c r="Z2698" s="19" t="str">
        <f>IFERROR(VLOOKUP(C:C,#REF!,19,FALSE),"0")</f>
        <v>0</v>
      </c>
    </row>
    <row r="2699" spans="1:26" x14ac:dyDescent="0.45">
      <c r="A2699" s="32" t="s">
        <v>8599</v>
      </c>
      <c r="B2699" s="32">
        <v>2</v>
      </c>
      <c r="C2699" s="32" t="s">
        <v>8600</v>
      </c>
      <c r="D2699" s="32" t="s">
        <v>6158</v>
      </c>
      <c r="E2699" s="32" t="s">
        <v>8720</v>
      </c>
      <c r="F2699" s="32">
        <v>3</v>
      </c>
      <c r="G2699" s="78" t="s">
        <v>8721</v>
      </c>
      <c r="H2699" s="33" t="s">
        <v>8725</v>
      </c>
      <c r="I2699" s="32" t="s">
        <v>6954</v>
      </c>
      <c r="J2699" s="32" t="s">
        <v>8605</v>
      </c>
      <c r="K2699" s="32" t="s">
        <v>6164</v>
      </c>
      <c r="L2699" s="34">
        <v>447.111575206</v>
      </c>
      <c r="M2699" s="34">
        <v>279444.73450399999</v>
      </c>
      <c r="N2699" s="32" t="s">
        <v>8726</v>
      </c>
      <c r="O2699" s="43" t="e">
        <f>VLOOKUP(U:U,#REF!,5,FALSE)</f>
        <v>#REF!</v>
      </c>
      <c r="P2699" s="43" t="e">
        <f>VLOOKUP(U:U,#REF!,4,FALSE)</f>
        <v>#REF!</v>
      </c>
      <c r="Q2699" s="43" t="e">
        <f>VLOOKUP(U:U,#REF!,2,FALSE)</f>
        <v>#REF!</v>
      </c>
      <c r="S2699" s="35" t="str">
        <f>VLOOKUP(G:G,old!G:J,4,FALSE)</f>
        <v>N</v>
      </c>
      <c r="T2699" s="35" t="str">
        <f>VLOOKUP(G:G,old!G:K,5,FALSE)</f>
        <v>RID_area</v>
      </c>
      <c r="U2699" s="35" t="str">
        <f>VLOOKUP(G:G,old!G:L,6,FALSE)</f>
        <v>MAE NAM SALAWIN</v>
      </c>
      <c r="V2699" s="43">
        <f>VLOOKUP(G:G,old!G:M,7,FALSE)</f>
        <v>0</v>
      </c>
      <c r="X2699" s="43" t="str">
        <f>IFERROR(VLOOKUP(V:V,#REF!,3,FALSE),"0")</f>
        <v>0</v>
      </c>
      <c r="Y2699" s="19">
        <f t="shared" si="42"/>
        <v>0</v>
      </c>
      <c r="Z2699" s="19" t="str">
        <f>IFERROR(VLOOKUP(C:C,#REF!,19,FALSE),"0")</f>
        <v>0</v>
      </c>
    </row>
    <row r="2700" spans="1:26" x14ac:dyDescent="0.45">
      <c r="A2700" s="32" t="s">
        <v>8599</v>
      </c>
      <c r="B2700" s="32">
        <v>2</v>
      </c>
      <c r="C2700" s="32" t="s">
        <v>8600</v>
      </c>
      <c r="D2700" s="32" t="s">
        <v>6158</v>
      </c>
      <c r="E2700" s="32" t="s">
        <v>8720</v>
      </c>
      <c r="F2700" s="32">
        <v>3</v>
      </c>
      <c r="G2700" s="78" t="s">
        <v>8721</v>
      </c>
      <c r="H2700" s="33" t="s">
        <v>8727</v>
      </c>
      <c r="I2700" s="32" t="s">
        <v>8728</v>
      </c>
      <c r="J2700" s="32" t="s">
        <v>8605</v>
      </c>
      <c r="K2700" s="32" t="s">
        <v>6164</v>
      </c>
      <c r="L2700" s="34">
        <v>342.519952719</v>
      </c>
      <c r="M2700" s="34">
        <v>214074.97044899999</v>
      </c>
      <c r="N2700" s="32" t="s">
        <v>8729</v>
      </c>
      <c r="O2700" s="43" t="e">
        <f>VLOOKUP(U:U,#REF!,5,FALSE)</f>
        <v>#REF!</v>
      </c>
      <c r="P2700" s="43" t="e">
        <f>VLOOKUP(U:U,#REF!,4,FALSE)</f>
        <v>#REF!</v>
      </c>
      <c r="Q2700" s="43" t="e">
        <f>VLOOKUP(U:U,#REF!,2,FALSE)</f>
        <v>#REF!</v>
      </c>
      <c r="S2700" s="35" t="str">
        <f>VLOOKUP(G:G,old!G:J,4,FALSE)</f>
        <v>N</v>
      </c>
      <c r="T2700" s="35" t="str">
        <f>VLOOKUP(G:G,old!G:K,5,FALSE)</f>
        <v>RID_area</v>
      </c>
      <c r="U2700" s="35" t="str">
        <f>VLOOKUP(G:G,old!G:L,6,FALSE)</f>
        <v>MAE NAM SALAWIN</v>
      </c>
      <c r="V2700" s="43">
        <f>VLOOKUP(G:G,old!G:M,7,FALSE)</f>
        <v>0</v>
      </c>
      <c r="X2700" s="43" t="str">
        <f>IFERROR(VLOOKUP(V:V,#REF!,3,FALSE),"0")</f>
        <v>0</v>
      </c>
      <c r="Y2700" s="19">
        <f t="shared" si="42"/>
        <v>0</v>
      </c>
      <c r="Z2700" s="19" t="str">
        <f>IFERROR(VLOOKUP(C:C,#REF!,19,FALSE),"0")</f>
        <v>0</v>
      </c>
    </row>
    <row r="2701" spans="1:26" x14ac:dyDescent="0.45">
      <c r="A2701" s="32" t="s">
        <v>8599</v>
      </c>
      <c r="B2701" s="32">
        <v>2</v>
      </c>
      <c r="C2701" s="32" t="s">
        <v>8600</v>
      </c>
      <c r="D2701" s="32" t="s">
        <v>6158</v>
      </c>
      <c r="E2701" s="32" t="s">
        <v>8720</v>
      </c>
      <c r="F2701" s="32">
        <v>3</v>
      </c>
      <c r="G2701" s="78" t="s">
        <v>8721</v>
      </c>
      <c r="H2701" s="33" t="s">
        <v>8730</v>
      </c>
      <c r="I2701" s="32" t="s">
        <v>8731</v>
      </c>
      <c r="J2701" s="32" t="s">
        <v>8605</v>
      </c>
      <c r="K2701" s="32" t="s">
        <v>6164</v>
      </c>
      <c r="L2701" s="34">
        <v>249.20294777699999</v>
      </c>
      <c r="M2701" s="34">
        <v>155751.84236099999</v>
      </c>
      <c r="N2701" s="32" t="s">
        <v>8732</v>
      </c>
      <c r="O2701" s="43" t="e">
        <f>VLOOKUP(U:U,#REF!,5,FALSE)</f>
        <v>#REF!</v>
      </c>
      <c r="P2701" s="43" t="e">
        <f>VLOOKUP(U:U,#REF!,4,FALSE)</f>
        <v>#REF!</v>
      </c>
      <c r="Q2701" s="43" t="e">
        <f>VLOOKUP(U:U,#REF!,2,FALSE)</f>
        <v>#REF!</v>
      </c>
      <c r="S2701" s="35" t="str">
        <f>VLOOKUP(G:G,old!G:J,4,FALSE)</f>
        <v>N</v>
      </c>
      <c r="T2701" s="35" t="str">
        <f>VLOOKUP(G:G,old!G:K,5,FALSE)</f>
        <v>RID_area</v>
      </c>
      <c r="U2701" s="35" t="str">
        <f>VLOOKUP(G:G,old!G:L,6,FALSE)</f>
        <v>MAE NAM SALAWIN</v>
      </c>
      <c r="V2701" s="43">
        <f>VLOOKUP(G:G,old!G:M,7,FALSE)</f>
        <v>0</v>
      </c>
      <c r="X2701" s="43" t="str">
        <f>IFERROR(VLOOKUP(V:V,#REF!,3,FALSE),"0")</f>
        <v>0</v>
      </c>
      <c r="Y2701" s="19">
        <f t="shared" si="42"/>
        <v>0</v>
      </c>
      <c r="Z2701" s="19" t="str">
        <f>IFERROR(VLOOKUP(C:C,#REF!,19,FALSE),"0")</f>
        <v>0</v>
      </c>
    </row>
    <row r="2702" spans="1:26" x14ac:dyDescent="0.45">
      <c r="A2702" s="32" t="s">
        <v>8599</v>
      </c>
      <c r="B2702" s="32">
        <v>2</v>
      </c>
      <c r="C2702" s="32" t="s">
        <v>8600</v>
      </c>
      <c r="D2702" s="32" t="s">
        <v>6158</v>
      </c>
      <c r="E2702" s="32" t="s">
        <v>8720</v>
      </c>
      <c r="F2702" s="32">
        <v>3</v>
      </c>
      <c r="G2702" s="78" t="s">
        <v>8721</v>
      </c>
      <c r="H2702" s="33" t="s">
        <v>8733</v>
      </c>
      <c r="I2702" s="32" t="s">
        <v>2737</v>
      </c>
      <c r="J2702" s="32" t="s">
        <v>8605</v>
      </c>
      <c r="K2702" s="32" t="s">
        <v>6164</v>
      </c>
      <c r="L2702" s="34">
        <v>270.44415290400002</v>
      </c>
      <c r="M2702" s="34">
        <v>169027.595565</v>
      </c>
      <c r="N2702" s="32" t="s">
        <v>8734</v>
      </c>
      <c r="O2702" s="43" t="e">
        <f>VLOOKUP(U:U,#REF!,5,FALSE)</f>
        <v>#REF!</v>
      </c>
      <c r="P2702" s="43" t="e">
        <f>VLOOKUP(U:U,#REF!,4,FALSE)</f>
        <v>#REF!</v>
      </c>
      <c r="Q2702" s="43" t="e">
        <f>VLOOKUP(U:U,#REF!,2,FALSE)</f>
        <v>#REF!</v>
      </c>
      <c r="S2702" s="35" t="str">
        <f>VLOOKUP(G:G,old!G:J,4,FALSE)</f>
        <v>N</v>
      </c>
      <c r="T2702" s="35" t="str">
        <f>VLOOKUP(G:G,old!G:K,5,FALSE)</f>
        <v>RID_area</v>
      </c>
      <c r="U2702" s="35" t="str">
        <f>VLOOKUP(G:G,old!G:L,6,FALSE)</f>
        <v>MAE NAM SALAWIN</v>
      </c>
      <c r="V2702" s="43">
        <f>VLOOKUP(G:G,old!G:M,7,FALSE)</f>
        <v>0</v>
      </c>
      <c r="X2702" s="43" t="str">
        <f>IFERROR(VLOOKUP(V:V,#REF!,3,FALSE),"0")</f>
        <v>0</v>
      </c>
      <c r="Y2702" s="19">
        <f t="shared" si="42"/>
        <v>0</v>
      </c>
      <c r="Z2702" s="19" t="str">
        <f>IFERROR(VLOOKUP(C:C,#REF!,19,FALSE),"0")</f>
        <v>0</v>
      </c>
    </row>
    <row r="2703" spans="1:26" x14ac:dyDescent="0.45">
      <c r="A2703" s="32" t="s">
        <v>8599</v>
      </c>
      <c r="B2703" s="32">
        <v>2</v>
      </c>
      <c r="C2703" s="32" t="s">
        <v>8600</v>
      </c>
      <c r="D2703" s="32" t="s">
        <v>6158</v>
      </c>
      <c r="E2703" s="32" t="s">
        <v>8720</v>
      </c>
      <c r="F2703" s="32">
        <v>3</v>
      </c>
      <c r="G2703" s="78" t="s">
        <v>8721</v>
      </c>
      <c r="H2703" s="33" t="s">
        <v>8735</v>
      </c>
      <c r="I2703" s="32" t="s">
        <v>8736</v>
      </c>
      <c r="J2703" s="32" t="s">
        <v>8605</v>
      </c>
      <c r="K2703" s="32" t="s">
        <v>6164</v>
      </c>
      <c r="L2703" s="34">
        <v>586.13261844299996</v>
      </c>
      <c r="M2703" s="34">
        <v>366332.886527</v>
      </c>
      <c r="N2703" s="32" t="s">
        <v>8737</v>
      </c>
      <c r="O2703" s="43" t="e">
        <f>VLOOKUP(U:U,#REF!,5,FALSE)</f>
        <v>#REF!</v>
      </c>
      <c r="P2703" s="43" t="e">
        <f>VLOOKUP(U:U,#REF!,4,FALSE)</f>
        <v>#REF!</v>
      </c>
      <c r="Q2703" s="43" t="e">
        <f>VLOOKUP(U:U,#REF!,2,FALSE)</f>
        <v>#REF!</v>
      </c>
      <c r="S2703" s="35" t="str">
        <f>VLOOKUP(G:G,old!G:J,4,FALSE)</f>
        <v>N</v>
      </c>
      <c r="T2703" s="35" t="str">
        <f>VLOOKUP(G:G,old!G:K,5,FALSE)</f>
        <v>RID_area</v>
      </c>
      <c r="U2703" s="35" t="str">
        <f>VLOOKUP(G:G,old!G:L,6,FALSE)</f>
        <v>MAE NAM SALAWIN</v>
      </c>
      <c r="V2703" s="43">
        <f>VLOOKUP(G:G,old!G:M,7,FALSE)</f>
        <v>0</v>
      </c>
      <c r="X2703" s="43" t="str">
        <f>IFERROR(VLOOKUP(V:V,#REF!,3,FALSE),"0")</f>
        <v>0</v>
      </c>
      <c r="Y2703" s="19">
        <f t="shared" si="42"/>
        <v>0</v>
      </c>
      <c r="Z2703" s="19" t="str">
        <f>IFERROR(VLOOKUP(C:C,#REF!,19,FALSE),"0")</f>
        <v>0</v>
      </c>
    </row>
    <row r="2704" spans="1:26" x14ac:dyDescent="0.45">
      <c r="A2704" s="32" t="s">
        <v>8599</v>
      </c>
      <c r="B2704" s="32">
        <v>2</v>
      </c>
      <c r="C2704" s="32" t="s">
        <v>8600</v>
      </c>
      <c r="D2704" s="32" t="s">
        <v>6158</v>
      </c>
      <c r="E2704" s="32" t="s">
        <v>8720</v>
      </c>
      <c r="F2704" s="32">
        <v>3</v>
      </c>
      <c r="G2704" s="78" t="s">
        <v>8721</v>
      </c>
      <c r="H2704" s="33" t="s">
        <v>8738</v>
      </c>
      <c r="I2704" s="32" t="s">
        <v>8739</v>
      </c>
      <c r="J2704" s="32" t="s">
        <v>8605</v>
      </c>
      <c r="K2704" s="32" t="s">
        <v>6164</v>
      </c>
      <c r="L2704" s="34">
        <v>370.82582502000002</v>
      </c>
      <c r="M2704" s="34">
        <v>231766.14063800001</v>
      </c>
      <c r="N2704" s="32" t="s">
        <v>8740</v>
      </c>
      <c r="O2704" s="43" t="e">
        <f>VLOOKUP(U:U,#REF!,5,FALSE)</f>
        <v>#REF!</v>
      </c>
      <c r="P2704" s="43" t="e">
        <f>VLOOKUP(U:U,#REF!,4,FALSE)</f>
        <v>#REF!</v>
      </c>
      <c r="Q2704" s="43" t="e">
        <f>VLOOKUP(U:U,#REF!,2,FALSE)</f>
        <v>#REF!</v>
      </c>
      <c r="S2704" s="35" t="str">
        <f>VLOOKUP(G:G,old!G:J,4,FALSE)</f>
        <v>N</v>
      </c>
      <c r="T2704" s="35" t="str">
        <f>VLOOKUP(G:G,old!G:K,5,FALSE)</f>
        <v>RID_area</v>
      </c>
      <c r="U2704" s="35" t="str">
        <f>VLOOKUP(G:G,old!G:L,6,FALSE)</f>
        <v>MAE NAM SALAWIN</v>
      </c>
      <c r="V2704" s="43">
        <f>VLOOKUP(G:G,old!G:M,7,FALSE)</f>
        <v>0</v>
      </c>
      <c r="X2704" s="43" t="str">
        <f>IFERROR(VLOOKUP(V:V,#REF!,3,FALSE),"0")</f>
        <v>0</v>
      </c>
      <c r="Y2704" s="19">
        <f t="shared" si="42"/>
        <v>0</v>
      </c>
      <c r="Z2704" s="19" t="str">
        <f>IFERROR(VLOOKUP(C:C,#REF!,19,FALSE),"0")</f>
        <v>0</v>
      </c>
    </row>
    <row r="2705" spans="1:26" x14ac:dyDescent="0.45">
      <c r="A2705" s="32" t="s">
        <v>8741</v>
      </c>
      <c r="B2705" s="32">
        <v>2</v>
      </c>
      <c r="C2705" s="32" t="s">
        <v>89</v>
      </c>
      <c r="D2705" s="32" t="s">
        <v>6158</v>
      </c>
      <c r="E2705" s="32" t="s">
        <v>8742</v>
      </c>
      <c r="F2705" s="32">
        <v>3</v>
      </c>
      <c r="G2705" s="78" t="s">
        <v>8743</v>
      </c>
      <c r="H2705" s="33" t="s">
        <v>8744</v>
      </c>
      <c r="I2705" s="32" t="s">
        <v>8745</v>
      </c>
      <c r="J2705" s="32" t="s">
        <v>8746</v>
      </c>
      <c r="K2705" s="32" t="s">
        <v>3818</v>
      </c>
      <c r="L2705" s="34">
        <v>28.532380539999998</v>
      </c>
      <c r="M2705" s="34">
        <v>17832.737837500001</v>
      </c>
      <c r="N2705" s="32" t="s">
        <v>8747</v>
      </c>
      <c r="O2705" s="43" t="e">
        <f>VLOOKUP(U:U,#REF!,5,FALSE)</f>
        <v>#REF!</v>
      </c>
      <c r="P2705" s="43" t="e">
        <f>VLOOKUP(U:U,#REF!,4,FALSE)</f>
        <v>#REF!</v>
      </c>
      <c r="Q2705" s="43" t="e">
        <f>VLOOKUP(U:U,#REF!,2,FALSE)</f>
        <v>#REF!</v>
      </c>
      <c r="S2705" s="35" t="str">
        <f>VLOOKUP(G:G,old!G:J,4,FALSE)</f>
        <v>Ct</v>
      </c>
      <c r="T2705" s="35" t="str">
        <f>VLOOKUP(G:G,old!G:K,5,FALSE)</f>
        <v>RID_area</v>
      </c>
      <c r="U2705" s="35" t="str">
        <f>VLOOKUP(G:G,old!G:L,6,FALSE)</f>
        <v>MAE NAM CHAO PHRAYA</v>
      </c>
      <c r="V2705" s="43" t="str">
        <f>VLOOKUP(G:G,old!G:M,7,FALSE)</f>
        <v>P17</v>
      </c>
      <c r="X2705" s="43" t="str">
        <f>IFERROR(VLOOKUP(V:V,#REF!,3,FALSE),"0")</f>
        <v>0</v>
      </c>
      <c r="Y2705" s="19">
        <f t="shared" si="42"/>
        <v>0</v>
      </c>
      <c r="Z2705" s="19" t="str">
        <f>IFERROR(VLOOKUP(C:C,#REF!,19,FALSE),"0")</f>
        <v>0</v>
      </c>
    </row>
    <row r="2706" spans="1:26" x14ac:dyDescent="0.45">
      <c r="A2706" s="32" t="s">
        <v>8741</v>
      </c>
      <c r="B2706" s="32">
        <v>2</v>
      </c>
      <c r="C2706" s="32" t="s">
        <v>89</v>
      </c>
      <c r="D2706" s="32" t="s">
        <v>6158</v>
      </c>
      <c r="E2706" s="32" t="s">
        <v>8742</v>
      </c>
      <c r="F2706" s="32">
        <v>3</v>
      </c>
      <c r="G2706" s="78" t="s">
        <v>8743</v>
      </c>
      <c r="H2706" s="33" t="s">
        <v>8748</v>
      </c>
      <c r="I2706" s="32" t="s">
        <v>8749</v>
      </c>
      <c r="J2706" s="32" t="s">
        <v>8746</v>
      </c>
      <c r="K2706" s="32" t="s">
        <v>3818</v>
      </c>
      <c r="L2706" s="34">
        <v>17.7536045266</v>
      </c>
      <c r="M2706" s="34">
        <v>11096.0028291</v>
      </c>
      <c r="N2706" s="32" t="s">
        <v>8750</v>
      </c>
      <c r="O2706" s="43" t="e">
        <f>VLOOKUP(U:U,#REF!,5,FALSE)</f>
        <v>#REF!</v>
      </c>
      <c r="P2706" s="43" t="e">
        <f>VLOOKUP(U:U,#REF!,4,FALSE)</f>
        <v>#REF!</v>
      </c>
      <c r="Q2706" s="43" t="e">
        <f>VLOOKUP(U:U,#REF!,2,FALSE)</f>
        <v>#REF!</v>
      </c>
      <c r="S2706" s="35" t="str">
        <f>VLOOKUP(G:G,old!G:J,4,FALSE)</f>
        <v>Ct</v>
      </c>
      <c r="T2706" s="35" t="str">
        <f>VLOOKUP(G:G,old!G:K,5,FALSE)</f>
        <v>RID_area</v>
      </c>
      <c r="U2706" s="35" t="str">
        <f>VLOOKUP(G:G,old!G:L,6,FALSE)</f>
        <v>MAE NAM CHAO PHRAYA</v>
      </c>
      <c r="V2706" s="43" t="str">
        <f>VLOOKUP(G:G,old!G:M,7,FALSE)</f>
        <v>P17</v>
      </c>
      <c r="X2706" s="43" t="str">
        <f>IFERROR(VLOOKUP(V:V,#REF!,3,FALSE),"0")</f>
        <v>0</v>
      </c>
      <c r="Y2706" s="19">
        <f t="shared" si="42"/>
        <v>0</v>
      </c>
      <c r="Z2706" s="19" t="str">
        <f>IFERROR(VLOOKUP(C:C,#REF!,19,FALSE),"0")</f>
        <v>0</v>
      </c>
    </row>
    <row r="2707" spans="1:26" x14ac:dyDescent="0.45">
      <c r="A2707" s="32" t="s">
        <v>8741</v>
      </c>
      <c r="B2707" s="32">
        <v>2</v>
      </c>
      <c r="C2707" s="32" t="s">
        <v>89</v>
      </c>
      <c r="D2707" s="32" t="s">
        <v>6158</v>
      </c>
      <c r="E2707" s="32" t="s">
        <v>8742</v>
      </c>
      <c r="F2707" s="32">
        <v>3</v>
      </c>
      <c r="G2707" s="78" t="s">
        <v>8743</v>
      </c>
      <c r="H2707" s="33" t="s">
        <v>8751</v>
      </c>
      <c r="I2707" s="32" t="s">
        <v>8752</v>
      </c>
      <c r="J2707" s="32" t="s">
        <v>8746</v>
      </c>
      <c r="K2707" s="32" t="s">
        <v>3818</v>
      </c>
      <c r="L2707" s="34">
        <v>44.070208491000002</v>
      </c>
      <c r="M2707" s="34">
        <v>27543.880306899999</v>
      </c>
      <c r="N2707" s="32" t="s">
        <v>8753</v>
      </c>
      <c r="O2707" s="43" t="e">
        <f>VLOOKUP(U:U,#REF!,5,FALSE)</f>
        <v>#REF!</v>
      </c>
      <c r="P2707" s="43" t="e">
        <f>VLOOKUP(U:U,#REF!,4,FALSE)</f>
        <v>#REF!</v>
      </c>
      <c r="Q2707" s="43" t="e">
        <f>VLOOKUP(U:U,#REF!,2,FALSE)</f>
        <v>#REF!</v>
      </c>
      <c r="S2707" s="35" t="str">
        <f>VLOOKUP(G:G,old!G:J,4,FALSE)</f>
        <v>Ct</v>
      </c>
      <c r="T2707" s="35" t="str">
        <f>VLOOKUP(G:G,old!G:K,5,FALSE)</f>
        <v>RID_area</v>
      </c>
      <c r="U2707" s="35" t="str">
        <f>VLOOKUP(G:G,old!G:L,6,FALSE)</f>
        <v>MAE NAM CHAO PHRAYA</v>
      </c>
      <c r="V2707" s="43" t="str">
        <f>VLOOKUP(G:G,old!G:M,7,FALSE)</f>
        <v>P17</v>
      </c>
      <c r="X2707" s="43" t="str">
        <f>IFERROR(VLOOKUP(V:V,#REF!,3,FALSE),"0")</f>
        <v>0</v>
      </c>
      <c r="Y2707" s="19">
        <f t="shared" si="42"/>
        <v>0</v>
      </c>
      <c r="Z2707" s="19" t="str">
        <f>IFERROR(VLOOKUP(C:C,#REF!,19,FALSE),"0")</f>
        <v>0</v>
      </c>
    </row>
    <row r="2708" spans="1:26" x14ac:dyDescent="0.45">
      <c r="A2708" s="32" t="s">
        <v>8741</v>
      </c>
      <c r="B2708" s="32">
        <v>2</v>
      </c>
      <c r="C2708" s="32" t="s">
        <v>89</v>
      </c>
      <c r="D2708" s="32" t="s">
        <v>6158</v>
      </c>
      <c r="E2708" s="32" t="s">
        <v>8742</v>
      </c>
      <c r="F2708" s="32">
        <v>3</v>
      </c>
      <c r="G2708" s="78" t="s">
        <v>8743</v>
      </c>
      <c r="H2708" s="33" t="s">
        <v>8754</v>
      </c>
      <c r="I2708" s="32" t="s">
        <v>8755</v>
      </c>
      <c r="J2708" s="32" t="s">
        <v>8746</v>
      </c>
      <c r="K2708" s="32" t="s">
        <v>3818</v>
      </c>
      <c r="L2708" s="34">
        <v>11.0442626069</v>
      </c>
      <c r="M2708" s="34">
        <v>6902.6641293100001</v>
      </c>
      <c r="N2708" s="32" t="s">
        <v>8756</v>
      </c>
      <c r="O2708" s="43" t="e">
        <f>VLOOKUP(U:U,#REF!,5,FALSE)</f>
        <v>#REF!</v>
      </c>
      <c r="P2708" s="43" t="e">
        <f>VLOOKUP(U:U,#REF!,4,FALSE)</f>
        <v>#REF!</v>
      </c>
      <c r="Q2708" s="43" t="e">
        <f>VLOOKUP(U:U,#REF!,2,FALSE)</f>
        <v>#REF!</v>
      </c>
      <c r="S2708" s="35" t="str">
        <f>VLOOKUP(G:G,old!G:J,4,FALSE)</f>
        <v>Ct</v>
      </c>
      <c r="T2708" s="35" t="str">
        <f>VLOOKUP(G:G,old!G:K,5,FALSE)</f>
        <v>RID_area</v>
      </c>
      <c r="U2708" s="35" t="str">
        <f>VLOOKUP(G:G,old!G:L,6,FALSE)</f>
        <v>MAE NAM CHAO PHRAYA</v>
      </c>
      <c r="V2708" s="43" t="str">
        <f>VLOOKUP(G:G,old!G:M,7,FALSE)</f>
        <v>P17</v>
      </c>
      <c r="X2708" s="43" t="str">
        <f>IFERROR(VLOOKUP(V:V,#REF!,3,FALSE),"0")</f>
        <v>0</v>
      </c>
      <c r="Y2708" s="19">
        <f t="shared" si="42"/>
        <v>0</v>
      </c>
      <c r="Z2708" s="19" t="str">
        <f>IFERROR(VLOOKUP(C:C,#REF!,19,FALSE),"0")</f>
        <v>0</v>
      </c>
    </row>
    <row r="2709" spans="1:26" x14ac:dyDescent="0.45">
      <c r="A2709" s="32" t="s">
        <v>8741</v>
      </c>
      <c r="B2709" s="32">
        <v>2</v>
      </c>
      <c r="C2709" s="32" t="s">
        <v>89</v>
      </c>
      <c r="D2709" s="32" t="s">
        <v>6158</v>
      </c>
      <c r="E2709" s="32" t="s">
        <v>8742</v>
      </c>
      <c r="F2709" s="32">
        <v>3</v>
      </c>
      <c r="G2709" s="78" t="s">
        <v>8743</v>
      </c>
      <c r="H2709" s="33" t="s">
        <v>8757</v>
      </c>
      <c r="I2709" s="32" t="s">
        <v>8758</v>
      </c>
      <c r="J2709" s="32" t="s">
        <v>8746</v>
      </c>
      <c r="K2709" s="32" t="s">
        <v>3818</v>
      </c>
      <c r="L2709" s="34">
        <v>22.494444316399999</v>
      </c>
      <c r="M2709" s="34">
        <v>14059.0276978</v>
      </c>
      <c r="N2709" s="32" t="s">
        <v>8759</v>
      </c>
      <c r="O2709" s="43" t="e">
        <f>VLOOKUP(U:U,#REF!,5,FALSE)</f>
        <v>#REF!</v>
      </c>
      <c r="P2709" s="43" t="e">
        <f>VLOOKUP(U:U,#REF!,4,FALSE)</f>
        <v>#REF!</v>
      </c>
      <c r="Q2709" s="43" t="e">
        <f>VLOOKUP(U:U,#REF!,2,FALSE)</f>
        <v>#REF!</v>
      </c>
      <c r="S2709" s="35" t="str">
        <f>VLOOKUP(G:G,old!G:J,4,FALSE)</f>
        <v>Ct</v>
      </c>
      <c r="T2709" s="35" t="str">
        <f>VLOOKUP(G:G,old!G:K,5,FALSE)</f>
        <v>RID_area</v>
      </c>
      <c r="U2709" s="35" t="str">
        <f>VLOOKUP(G:G,old!G:L,6,FALSE)</f>
        <v>MAE NAM CHAO PHRAYA</v>
      </c>
      <c r="V2709" s="43" t="str">
        <f>VLOOKUP(G:G,old!G:M,7,FALSE)</f>
        <v>P17</v>
      </c>
      <c r="X2709" s="43" t="str">
        <f>IFERROR(VLOOKUP(V:V,#REF!,3,FALSE),"0")</f>
        <v>0</v>
      </c>
      <c r="Y2709" s="19">
        <f t="shared" si="42"/>
        <v>0</v>
      </c>
      <c r="Z2709" s="19" t="str">
        <f>IFERROR(VLOOKUP(C:C,#REF!,19,FALSE),"0")</f>
        <v>0</v>
      </c>
    </row>
    <row r="2710" spans="1:26" x14ac:dyDescent="0.45">
      <c r="A2710" s="32" t="s">
        <v>8741</v>
      </c>
      <c r="B2710" s="32">
        <v>2</v>
      </c>
      <c r="C2710" s="32" t="s">
        <v>89</v>
      </c>
      <c r="D2710" s="32" t="s">
        <v>6158</v>
      </c>
      <c r="E2710" s="32" t="s">
        <v>8742</v>
      </c>
      <c r="F2710" s="32">
        <v>3</v>
      </c>
      <c r="G2710" s="78" t="s">
        <v>8743</v>
      </c>
      <c r="H2710" s="33" t="s">
        <v>8760</v>
      </c>
      <c r="I2710" s="32" t="s">
        <v>8761</v>
      </c>
      <c r="J2710" s="32" t="s">
        <v>8746</v>
      </c>
      <c r="K2710" s="32" t="s">
        <v>3818</v>
      </c>
      <c r="L2710" s="34">
        <v>34.704110115500001</v>
      </c>
      <c r="M2710" s="34">
        <v>21690.068822199999</v>
      </c>
      <c r="N2710" s="32" t="s">
        <v>8762</v>
      </c>
      <c r="O2710" s="43" t="e">
        <f>VLOOKUP(U:U,#REF!,5,FALSE)</f>
        <v>#REF!</v>
      </c>
      <c r="P2710" s="43" t="e">
        <f>VLOOKUP(U:U,#REF!,4,FALSE)</f>
        <v>#REF!</v>
      </c>
      <c r="Q2710" s="43" t="e">
        <f>VLOOKUP(U:U,#REF!,2,FALSE)</f>
        <v>#REF!</v>
      </c>
      <c r="S2710" s="35" t="str">
        <f>VLOOKUP(G:G,old!G:J,4,FALSE)</f>
        <v>Ct</v>
      </c>
      <c r="T2710" s="35" t="str">
        <f>VLOOKUP(G:G,old!G:K,5,FALSE)</f>
        <v>RID_area</v>
      </c>
      <c r="U2710" s="35" t="str">
        <f>VLOOKUP(G:G,old!G:L,6,FALSE)</f>
        <v>MAE NAM CHAO PHRAYA</v>
      </c>
      <c r="V2710" s="43" t="str">
        <f>VLOOKUP(G:G,old!G:M,7,FALSE)</f>
        <v>P17</v>
      </c>
      <c r="X2710" s="43" t="str">
        <f>IFERROR(VLOOKUP(V:V,#REF!,3,FALSE),"0")</f>
        <v>0</v>
      </c>
      <c r="Y2710" s="19">
        <f t="shared" si="42"/>
        <v>0</v>
      </c>
      <c r="Z2710" s="19" t="str">
        <f>IFERROR(VLOOKUP(C:C,#REF!,19,FALSE),"0")</f>
        <v>0</v>
      </c>
    </row>
    <row r="2711" spans="1:26" x14ac:dyDescent="0.45">
      <c r="A2711" s="32" t="s">
        <v>8741</v>
      </c>
      <c r="B2711" s="32">
        <v>2</v>
      </c>
      <c r="C2711" s="32" t="s">
        <v>89</v>
      </c>
      <c r="D2711" s="32" t="s">
        <v>6158</v>
      </c>
      <c r="E2711" s="32" t="s">
        <v>8742</v>
      </c>
      <c r="F2711" s="32">
        <v>3</v>
      </c>
      <c r="G2711" s="78" t="s">
        <v>8743</v>
      </c>
      <c r="H2711" s="33" t="s">
        <v>8763</v>
      </c>
      <c r="I2711" s="32" t="s">
        <v>8764</v>
      </c>
      <c r="J2711" s="32" t="s">
        <v>8746</v>
      </c>
      <c r="K2711" s="32" t="s">
        <v>3818</v>
      </c>
      <c r="L2711" s="34">
        <v>16.075331625299999</v>
      </c>
      <c r="M2711" s="34">
        <v>10047.0822658</v>
      </c>
      <c r="N2711" s="32" t="s">
        <v>8765</v>
      </c>
      <c r="O2711" s="43" t="e">
        <f>VLOOKUP(U:U,#REF!,5,FALSE)</f>
        <v>#REF!</v>
      </c>
      <c r="P2711" s="43" t="e">
        <f>VLOOKUP(U:U,#REF!,4,FALSE)</f>
        <v>#REF!</v>
      </c>
      <c r="Q2711" s="43" t="e">
        <f>VLOOKUP(U:U,#REF!,2,FALSE)</f>
        <v>#REF!</v>
      </c>
      <c r="S2711" s="35" t="str">
        <f>VLOOKUP(G:G,old!G:J,4,FALSE)</f>
        <v>Ct</v>
      </c>
      <c r="T2711" s="35" t="str">
        <f>VLOOKUP(G:G,old!G:K,5,FALSE)</f>
        <v>RID_area</v>
      </c>
      <c r="U2711" s="35" t="str">
        <f>VLOOKUP(G:G,old!G:L,6,FALSE)</f>
        <v>MAE NAM CHAO PHRAYA</v>
      </c>
      <c r="V2711" s="43" t="str">
        <f>VLOOKUP(G:G,old!G:M,7,FALSE)</f>
        <v>P17</v>
      </c>
      <c r="X2711" s="43" t="str">
        <f>IFERROR(VLOOKUP(V:V,#REF!,3,FALSE),"0")</f>
        <v>0</v>
      </c>
      <c r="Y2711" s="19">
        <f t="shared" si="42"/>
        <v>0</v>
      </c>
      <c r="Z2711" s="19" t="str">
        <f>IFERROR(VLOOKUP(C:C,#REF!,19,FALSE),"0")</f>
        <v>0</v>
      </c>
    </row>
    <row r="2712" spans="1:26" x14ac:dyDescent="0.45">
      <c r="A2712" s="32" t="s">
        <v>8741</v>
      </c>
      <c r="B2712" s="32">
        <v>2</v>
      </c>
      <c r="C2712" s="32" t="s">
        <v>89</v>
      </c>
      <c r="D2712" s="32" t="s">
        <v>6158</v>
      </c>
      <c r="E2712" s="32" t="s">
        <v>8742</v>
      </c>
      <c r="F2712" s="32">
        <v>3</v>
      </c>
      <c r="G2712" s="78" t="s">
        <v>8743</v>
      </c>
      <c r="H2712" s="33" t="s">
        <v>8766</v>
      </c>
      <c r="I2712" s="32" t="s">
        <v>8767</v>
      </c>
      <c r="J2712" s="32" t="s">
        <v>8746</v>
      </c>
      <c r="K2712" s="32" t="s">
        <v>3818</v>
      </c>
      <c r="L2712" s="34">
        <v>21.428343050700001</v>
      </c>
      <c r="M2712" s="34">
        <v>13392.714406700001</v>
      </c>
      <c r="N2712" s="32" t="s">
        <v>8768</v>
      </c>
      <c r="O2712" s="43" t="e">
        <f>VLOOKUP(U:U,#REF!,5,FALSE)</f>
        <v>#REF!</v>
      </c>
      <c r="P2712" s="43" t="e">
        <f>VLOOKUP(U:U,#REF!,4,FALSE)</f>
        <v>#REF!</v>
      </c>
      <c r="Q2712" s="43" t="e">
        <f>VLOOKUP(U:U,#REF!,2,FALSE)</f>
        <v>#REF!</v>
      </c>
      <c r="S2712" s="35" t="str">
        <f>VLOOKUP(G:G,old!G:J,4,FALSE)</f>
        <v>Ct</v>
      </c>
      <c r="T2712" s="35" t="str">
        <f>VLOOKUP(G:G,old!G:K,5,FALSE)</f>
        <v>RID_area</v>
      </c>
      <c r="U2712" s="35" t="str">
        <f>VLOOKUP(G:G,old!G:L,6,FALSE)</f>
        <v>MAE NAM CHAO PHRAYA</v>
      </c>
      <c r="V2712" s="43" t="str">
        <f>VLOOKUP(G:G,old!G:M,7,FALSE)</f>
        <v>P17</v>
      </c>
      <c r="X2712" s="43" t="str">
        <f>IFERROR(VLOOKUP(V:V,#REF!,3,FALSE),"0")</f>
        <v>0</v>
      </c>
      <c r="Y2712" s="19">
        <f t="shared" si="42"/>
        <v>0</v>
      </c>
      <c r="Z2712" s="19" t="str">
        <f>IFERROR(VLOOKUP(C:C,#REF!,19,FALSE),"0")</f>
        <v>0</v>
      </c>
    </row>
    <row r="2713" spans="1:26" x14ac:dyDescent="0.45">
      <c r="A2713" s="32" t="s">
        <v>8741</v>
      </c>
      <c r="B2713" s="32">
        <v>2</v>
      </c>
      <c r="C2713" s="32" t="s">
        <v>89</v>
      </c>
      <c r="D2713" s="32" t="s">
        <v>6158</v>
      </c>
      <c r="E2713" s="32" t="s">
        <v>8742</v>
      </c>
      <c r="F2713" s="32">
        <v>3</v>
      </c>
      <c r="G2713" s="78" t="s">
        <v>8743</v>
      </c>
      <c r="H2713" s="33" t="s">
        <v>8769</v>
      </c>
      <c r="I2713" s="32" t="s">
        <v>1260</v>
      </c>
      <c r="J2713" s="32" t="s">
        <v>8746</v>
      </c>
      <c r="K2713" s="32" t="s">
        <v>3818</v>
      </c>
      <c r="L2713" s="34">
        <v>21.6577785311</v>
      </c>
      <c r="M2713" s="34">
        <v>13536.111581900001</v>
      </c>
      <c r="N2713" s="32" t="s">
        <v>8770</v>
      </c>
      <c r="O2713" s="43" t="e">
        <f>VLOOKUP(U:U,#REF!,5,FALSE)</f>
        <v>#REF!</v>
      </c>
      <c r="P2713" s="43" t="e">
        <f>VLOOKUP(U:U,#REF!,4,FALSE)</f>
        <v>#REF!</v>
      </c>
      <c r="Q2713" s="43" t="e">
        <f>VLOOKUP(U:U,#REF!,2,FALSE)</f>
        <v>#REF!</v>
      </c>
      <c r="S2713" s="35" t="str">
        <f>VLOOKUP(G:G,old!G:J,4,FALSE)</f>
        <v>Ct</v>
      </c>
      <c r="T2713" s="35" t="str">
        <f>VLOOKUP(G:G,old!G:K,5,FALSE)</f>
        <v>RID_area</v>
      </c>
      <c r="U2713" s="35" t="str">
        <f>VLOOKUP(G:G,old!G:L,6,FALSE)</f>
        <v>MAE NAM CHAO PHRAYA</v>
      </c>
      <c r="V2713" s="43" t="str">
        <f>VLOOKUP(G:G,old!G:M,7,FALSE)</f>
        <v>P17</v>
      </c>
      <c r="X2713" s="43" t="str">
        <f>IFERROR(VLOOKUP(V:V,#REF!,3,FALSE),"0")</f>
        <v>0</v>
      </c>
      <c r="Y2713" s="19">
        <f t="shared" si="42"/>
        <v>0</v>
      </c>
      <c r="Z2713" s="19" t="str">
        <f>IFERROR(VLOOKUP(C:C,#REF!,19,FALSE),"0")</f>
        <v>0</v>
      </c>
    </row>
    <row r="2714" spans="1:26" x14ac:dyDescent="0.45">
      <c r="A2714" s="32" t="s">
        <v>8741</v>
      </c>
      <c r="B2714" s="32">
        <v>2</v>
      </c>
      <c r="C2714" s="32" t="s">
        <v>89</v>
      </c>
      <c r="D2714" s="32" t="s">
        <v>6158</v>
      </c>
      <c r="E2714" s="32" t="s">
        <v>8742</v>
      </c>
      <c r="F2714" s="32">
        <v>3</v>
      </c>
      <c r="G2714" s="78" t="s">
        <v>8743</v>
      </c>
      <c r="H2714" s="33" t="s">
        <v>8771</v>
      </c>
      <c r="I2714" s="32" t="s">
        <v>8772</v>
      </c>
      <c r="J2714" s="32" t="s">
        <v>8746</v>
      </c>
      <c r="K2714" s="32" t="s">
        <v>3818</v>
      </c>
      <c r="L2714" s="34">
        <v>33.316240875600002</v>
      </c>
      <c r="M2714" s="34">
        <v>20822.6505473</v>
      </c>
      <c r="N2714" s="32" t="s">
        <v>8773</v>
      </c>
      <c r="O2714" s="43" t="e">
        <f>VLOOKUP(U:U,#REF!,5,FALSE)</f>
        <v>#REF!</v>
      </c>
      <c r="P2714" s="43" t="e">
        <f>VLOOKUP(U:U,#REF!,4,FALSE)</f>
        <v>#REF!</v>
      </c>
      <c r="Q2714" s="43" t="e">
        <f>VLOOKUP(U:U,#REF!,2,FALSE)</f>
        <v>#REF!</v>
      </c>
      <c r="S2714" s="35" t="str">
        <f>VLOOKUP(G:G,old!G:J,4,FALSE)</f>
        <v>Ct</v>
      </c>
      <c r="T2714" s="35" t="str">
        <f>VLOOKUP(G:G,old!G:K,5,FALSE)</f>
        <v>RID_area</v>
      </c>
      <c r="U2714" s="35" t="str">
        <f>VLOOKUP(G:G,old!G:L,6,FALSE)</f>
        <v>MAE NAM CHAO PHRAYA</v>
      </c>
      <c r="V2714" s="43" t="str">
        <f>VLOOKUP(G:G,old!G:M,7,FALSE)</f>
        <v>P17</v>
      </c>
      <c r="X2714" s="43" t="str">
        <f>IFERROR(VLOOKUP(V:V,#REF!,3,FALSE),"0")</f>
        <v>0</v>
      </c>
      <c r="Y2714" s="19">
        <f t="shared" si="42"/>
        <v>0</v>
      </c>
      <c r="Z2714" s="19" t="str">
        <f>IFERROR(VLOOKUP(C:C,#REF!,19,FALSE),"0")</f>
        <v>0</v>
      </c>
    </row>
    <row r="2715" spans="1:26" x14ac:dyDescent="0.45">
      <c r="A2715" s="32" t="s">
        <v>8741</v>
      </c>
      <c r="B2715" s="32">
        <v>2</v>
      </c>
      <c r="C2715" s="32" t="s">
        <v>89</v>
      </c>
      <c r="D2715" s="32" t="s">
        <v>6158</v>
      </c>
      <c r="E2715" s="32" t="s">
        <v>8742</v>
      </c>
      <c r="F2715" s="32">
        <v>3</v>
      </c>
      <c r="G2715" s="78" t="s">
        <v>8743</v>
      </c>
      <c r="H2715" s="33" t="s">
        <v>8774</v>
      </c>
      <c r="I2715" s="32" t="s">
        <v>7319</v>
      </c>
      <c r="J2715" s="32" t="s">
        <v>8746</v>
      </c>
      <c r="K2715" s="32" t="s">
        <v>3818</v>
      </c>
      <c r="L2715" s="34">
        <v>31.3068520952</v>
      </c>
      <c r="M2715" s="34">
        <v>19566.782559499999</v>
      </c>
      <c r="N2715" s="32" t="s">
        <v>8775</v>
      </c>
      <c r="O2715" s="43" t="e">
        <f>VLOOKUP(U:U,#REF!,5,FALSE)</f>
        <v>#REF!</v>
      </c>
      <c r="P2715" s="43" t="e">
        <f>VLOOKUP(U:U,#REF!,4,FALSE)</f>
        <v>#REF!</v>
      </c>
      <c r="Q2715" s="43" t="e">
        <f>VLOOKUP(U:U,#REF!,2,FALSE)</f>
        <v>#REF!</v>
      </c>
      <c r="S2715" s="35" t="str">
        <f>VLOOKUP(G:G,old!G:J,4,FALSE)</f>
        <v>Ct</v>
      </c>
      <c r="T2715" s="35" t="str">
        <f>VLOOKUP(G:G,old!G:K,5,FALSE)</f>
        <v>RID_area</v>
      </c>
      <c r="U2715" s="35" t="str">
        <f>VLOOKUP(G:G,old!G:L,6,FALSE)</f>
        <v>MAE NAM CHAO PHRAYA</v>
      </c>
      <c r="V2715" s="43" t="str">
        <f>VLOOKUP(G:G,old!G:M,7,FALSE)</f>
        <v>P17</v>
      </c>
      <c r="X2715" s="43" t="str">
        <f>IFERROR(VLOOKUP(V:V,#REF!,3,FALSE),"0")</f>
        <v>0</v>
      </c>
      <c r="Y2715" s="19">
        <f t="shared" si="42"/>
        <v>0</v>
      </c>
      <c r="Z2715" s="19" t="str">
        <f>IFERROR(VLOOKUP(C:C,#REF!,19,FALSE),"0")</f>
        <v>0</v>
      </c>
    </row>
    <row r="2716" spans="1:26" x14ac:dyDescent="0.45">
      <c r="A2716" s="32" t="s">
        <v>8741</v>
      </c>
      <c r="B2716" s="32">
        <v>2</v>
      </c>
      <c r="C2716" s="32" t="s">
        <v>89</v>
      </c>
      <c r="D2716" s="32" t="s">
        <v>6158</v>
      </c>
      <c r="E2716" s="32" t="s">
        <v>8742</v>
      </c>
      <c r="F2716" s="32">
        <v>3</v>
      </c>
      <c r="G2716" s="78" t="s">
        <v>8743</v>
      </c>
      <c r="H2716" s="33" t="s">
        <v>8776</v>
      </c>
      <c r="I2716" s="32" t="s">
        <v>4446</v>
      </c>
      <c r="J2716" s="32" t="s">
        <v>8746</v>
      </c>
      <c r="K2716" s="32" t="s">
        <v>3818</v>
      </c>
      <c r="L2716" s="34">
        <v>122.42049525100001</v>
      </c>
      <c r="M2716" s="34">
        <v>76512.809531899999</v>
      </c>
      <c r="N2716" s="32" t="s">
        <v>8777</v>
      </c>
      <c r="O2716" s="43" t="e">
        <f>VLOOKUP(U:U,#REF!,5,FALSE)</f>
        <v>#REF!</v>
      </c>
      <c r="P2716" s="43" t="e">
        <f>VLOOKUP(U:U,#REF!,4,FALSE)</f>
        <v>#REF!</v>
      </c>
      <c r="Q2716" s="43" t="e">
        <f>VLOOKUP(U:U,#REF!,2,FALSE)</f>
        <v>#REF!</v>
      </c>
      <c r="S2716" s="35" t="str">
        <f>VLOOKUP(G:G,old!G:J,4,FALSE)</f>
        <v>Ct</v>
      </c>
      <c r="T2716" s="35" t="str">
        <f>VLOOKUP(G:G,old!G:K,5,FALSE)</f>
        <v>RID_area</v>
      </c>
      <c r="U2716" s="35" t="str">
        <f>VLOOKUP(G:G,old!G:L,6,FALSE)</f>
        <v>MAE NAM CHAO PHRAYA</v>
      </c>
      <c r="V2716" s="43" t="str">
        <f>VLOOKUP(G:G,old!G:M,7,FALSE)</f>
        <v>P17</v>
      </c>
      <c r="X2716" s="43" t="str">
        <f>IFERROR(VLOOKUP(V:V,#REF!,3,FALSE),"0")</f>
        <v>0</v>
      </c>
      <c r="Y2716" s="19">
        <f t="shared" si="42"/>
        <v>0</v>
      </c>
      <c r="Z2716" s="19" t="str">
        <f>IFERROR(VLOOKUP(C:C,#REF!,19,FALSE),"0")</f>
        <v>0</v>
      </c>
    </row>
    <row r="2717" spans="1:26" x14ac:dyDescent="0.45">
      <c r="A2717" s="32" t="s">
        <v>8741</v>
      </c>
      <c r="B2717" s="32">
        <v>2</v>
      </c>
      <c r="C2717" s="32" t="s">
        <v>89</v>
      </c>
      <c r="D2717" s="32" t="s">
        <v>6158</v>
      </c>
      <c r="E2717" s="32" t="s">
        <v>8742</v>
      </c>
      <c r="F2717" s="32">
        <v>3</v>
      </c>
      <c r="G2717" s="78" t="s">
        <v>8743</v>
      </c>
      <c r="H2717" s="33" t="s">
        <v>8778</v>
      </c>
      <c r="I2717" s="32" t="s">
        <v>8779</v>
      </c>
      <c r="J2717" s="32" t="s">
        <v>8746</v>
      </c>
      <c r="K2717" s="32" t="s">
        <v>3818</v>
      </c>
      <c r="L2717" s="34">
        <v>29.155191673699999</v>
      </c>
      <c r="M2717" s="34">
        <v>18221.9947961</v>
      </c>
      <c r="N2717" s="32" t="s">
        <v>8780</v>
      </c>
      <c r="O2717" s="43" t="e">
        <f>VLOOKUP(U:U,#REF!,5,FALSE)</f>
        <v>#REF!</v>
      </c>
      <c r="P2717" s="43" t="e">
        <f>VLOOKUP(U:U,#REF!,4,FALSE)</f>
        <v>#REF!</v>
      </c>
      <c r="Q2717" s="43" t="e">
        <f>VLOOKUP(U:U,#REF!,2,FALSE)</f>
        <v>#REF!</v>
      </c>
      <c r="S2717" s="35" t="str">
        <f>VLOOKUP(G:G,old!G:J,4,FALSE)</f>
        <v>Ct</v>
      </c>
      <c r="T2717" s="35" t="str">
        <f>VLOOKUP(G:G,old!G:K,5,FALSE)</f>
        <v>RID_area</v>
      </c>
      <c r="U2717" s="35" t="str">
        <f>VLOOKUP(G:G,old!G:L,6,FALSE)</f>
        <v>MAE NAM CHAO PHRAYA</v>
      </c>
      <c r="V2717" s="43" t="str">
        <f>VLOOKUP(G:G,old!G:M,7,FALSE)</f>
        <v>P17</v>
      </c>
      <c r="X2717" s="43" t="str">
        <f>IFERROR(VLOOKUP(V:V,#REF!,3,FALSE),"0")</f>
        <v>0</v>
      </c>
      <c r="Y2717" s="19">
        <f t="shared" si="42"/>
        <v>0</v>
      </c>
      <c r="Z2717" s="19" t="str">
        <f>IFERROR(VLOOKUP(C:C,#REF!,19,FALSE),"0")</f>
        <v>0</v>
      </c>
    </row>
    <row r="2718" spans="1:26" x14ac:dyDescent="0.45">
      <c r="A2718" s="32" t="s">
        <v>8741</v>
      </c>
      <c r="B2718" s="32">
        <v>2</v>
      </c>
      <c r="C2718" s="32" t="s">
        <v>89</v>
      </c>
      <c r="D2718" s="32" t="s">
        <v>6158</v>
      </c>
      <c r="E2718" s="32" t="s">
        <v>8742</v>
      </c>
      <c r="F2718" s="32">
        <v>3</v>
      </c>
      <c r="G2718" s="78" t="s">
        <v>8743</v>
      </c>
      <c r="H2718" s="33" t="s">
        <v>8781</v>
      </c>
      <c r="I2718" s="32" t="s">
        <v>8782</v>
      </c>
      <c r="J2718" s="32" t="s">
        <v>8746</v>
      </c>
      <c r="K2718" s="32" t="s">
        <v>3818</v>
      </c>
      <c r="L2718" s="34">
        <v>125.84556215400001</v>
      </c>
      <c r="M2718" s="34">
        <v>78653.476346199997</v>
      </c>
      <c r="N2718" s="32" t="s">
        <v>8783</v>
      </c>
      <c r="O2718" s="43" t="e">
        <f>VLOOKUP(U:U,#REF!,5,FALSE)</f>
        <v>#REF!</v>
      </c>
      <c r="P2718" s="43" t="e">
        <f>VLOOKUP(U:U,#REF!,4,FALSE)</f>
        <v>#REF!</v>
      </c>
      <c r="Q2718" s="43" t="e">
        <f>VLOOKUP(U:U,#REF!,2,FALSE)</f>
        <v>#REF!</v>
      </c>
      <c r="S2718" s="35" t="str">
        <f>VLOOKUP(G:G,old!G:J,4,FALSE)</f>
        <v>Ct</v>
      </c>
      <c r="T2718" s="35" t="str">
        <f>VLOOKUP(G:G,old!G:K,5,FALSE)</f>
        <v>RID_area</v>
      </c>
      <c r="U2718" s="35" t="str">
        <f>VLOOKUP(G:G,old!G:L,6,FALSE)</f>
        <v>MAE NAM CHAO PHRAYA</v>
      </c>
      <c r="V2718" s="43" t="str">
        <f>VLOOKUP(G:G,old!G:M,7,FALSE)</f>
        <v>P17</v>
      </c>
      <c r="X2718" s="43" t="str">
        <f>IFERROR(VLOOKUP(V:V,#REF!,3,FALSE),"0")</f>
        <v>0</v>
      </c>
      <c r="Y2718" s="19">
        <f t="shared" si="42"/>
        <v>0</v>
      </c>
      <c r="Z2718" s="19" t="str">
        <f>IFERROR(VLOOKUP(C:C,#REF!,19,FALSE),"0")</f>
        <v>0</v>
      </c>
    </row>
    <row r="2719" spans="1:26" x14ac:dyDescent="0.45">
      <c r="A2719" s="32" t="s">
        <v>8741</v>
      </c>
      <c r="B2719" s="32">
        <v>2</v>
      </c>
      <c r="C2719" s="32" t="s">
        <v>89</v>
      </c>
      <c r="D2719" s="32" t="s">
        <v>6158</v>
      </c>
      <c r="E2719" s="32" t="s">
        <v>8742</v>
      </c>
      <c r="F2719" s="32">
        <v>3</v>
      </c>
      <c r="G2719" s="78" t="s">
        <v>8743</v>
      </c>
      <c r="H2719" s="33" t="s">
        <v>8784</v>
      </c>
      <c r="I2719" s="32" t="s">
        <v>8785</v>
      </c>
      <c r="J2719" s="32" t="s">
        <v>8746</v>
      </c>
      <c r="K2719" s="32" t="s">
        <v>3818</v>
      </c>
      <c r="L2719" s="34">
        <v>105.069332086</v>
      </c>
      <c r="M2719" s="34">
        <v>65668.332553800006</v>
      </c>
      <c r="N2719" s="32" t="s">
        <v>8786</v>
      </c>
      <c r="O2719" s="43" t="e">
        <f>VLOOKUP(U:U,#REF!,5,FALSE)</f>
        <v>#REF!</v>
      </c>
      <c r="P2719" s="43" t="e">
        <f>VLOOKUP(U:U,#REF!,4,FALSE)</f>
        <v>#REF!</v>
      </c>
      <c r="Q2719" s="43" t="e">
        <f>VLOOKUP(U:U,#REF!,2,FALSE)</f>
        <v>#REF!</v>
      </c>
      <c r="S2719" s="35" t="str">
        <f>VLOOKUP(G:G,old!G:J,4,FALSE)</f>
        <v>Ct</v>
      </c>
      <c r="T2719" s="35" t="str">
        <f>VLOOKUP(G:G,old!G:K,5,FALSE)</f>
        <v>RID_area</v>
      </c>
      <c r="U2719" s="35" t="str">
        <f>VLOOKUP(G:G,old!G:L,6,FALSE)</f>
        <v>MAE NAM CHAO PHRAYA</v>
      </c>
      <c r="V2719" s="43" t="str">
        <f>VLOOKUP(G:G,old!G:M,7,FALSE)</f>
        <v>P17</v>
      </c>
      <c r="X2719" s="43" t="str">
        <f>IFERROR(VLOOKUP(V:V,#REF!,3,FALSE),"0")</f>
        <v>0</v>
      </c>
      <c r="Y2719" s="19">
        <f t="shared" si="42"/>
        <v>0</v>
      </c>
      <c r="Z2719" s="19" t="str">
        <f>IFERROR(VLOOKUP(C:C,#REF!,19,FALSE),"0")</f>
        <v>0</v>
      </c>
    </row>
    <row r="2720" spans="1:26" x14ac:dyDescent="0.45">
      <c r="A2720" s="32" t="s">
        <v>8741</v>
      </c>
      <c r="B2720" s="32">
        <v>2</v>
      </c>
      <c r="C2720" s="32" t="s">
        <v>89</v>
      </c>
      <c r="D2720" s="32" t="s">
        <v>6158</v>
      </c>
      <c r="E2720" s="32" t="s">
        <v>8742</v>
      </c>
      <c r="F2720" s="32">
        <v>3</v>
      </c>
      <c r="G2720" s="78" t="s">
        <v>8743</v>
      </c>
      <c r="H2720" s="33" t="s">
        <v>8787</v>
      </c>
      <c r="I2720" s="32" t="s">
        <v>4437</v>
      </c>
      <c r="J2720" s="32" t="s">
        <v>8746</v>
      </c>
      <c r="K2720" s="32" t="s">
        <v>3818</v>
      </c>
      <c r="L2720" s="34">
        <v>56.025479035700002</v>
      </c>
      <c r="M2720" s="34">
        <v>35015.924397299998</v>
      </c>
      <c r="N2720" s="32" t="s">
        <v>8788</v>
      </c>
      <c r="O2720" s="43" t="e">
        <f>VLOOKUP(U:U,#REF!,5,FALSE)</f>
        <v>#REF!</v>
      </c>
      <c r="P2720" s="43" t="e">
        <f>VLOOKUP(U:U,#REF!,4,FALSE)</f>
        <v>#REF!</v>
      </c>
      <c r="Q2720" s="43" t="e">
        <f>VLOOKUP(U:U,#REF!,2,FALSE)</f>
        <v>#REF!</v>
      </c>
      <c r="S2720" s="35" t="str">
        <f>VLOOKUP(G:G,old!G:J,4,FALSE)</f>
        <v>Ct</v>
      </c>
      <c r="T2720" s="35" t="str">
        <f>VLOOKUP(G:G,old!G:K,5,FALSE)</f>
        <v>RID_area</v>
      </c>
      <c r="U2720" s="35" t="str">
        <f>VLOOKUP(G:G,old!G:L,6,FALSE)</f>
        <v>MAE NAM CHAO PHRAYA</v>
      </c>
      <c r="V2720" s="43" t="str">
        <f>VLOOKUP(G:G,old!G:M,7,FALSE)</f>
        <v>P17</v>
      </c>
      <c r="X2720" s="43" t="str">
        <f>IFERROR(VLOOKUP(V:V,#REF!,3,FALSE),"0")</f>
        <v>0</v>
      </c>
      <c r="Y2720" s="19">
        <f t="shared" si="42"/>
        <v>0</v>
      </c>
      <c r="Z2720" s="19" t="str">
        <f>IFERROR(VLOOKUP(C:C,#REF!,19,FALSE),"0")</f>
        <v>0</v>
      </c>
    </row>
    <row r="2721" spans="1:26" x14ac:dyDescent="0.45">
      <c r="A2721" s="32" t="s">
        <v>8741</v>
      </c>
      <c r="B2721" s="32">
        <v>2</v>
      </c>
      <c r="C2721" s="32" t="s">
        <v>89</v>
      </c>
      <c r="D2721" s="32" t="s">
        <v>6158</v>
      </c>
      <c r="E2721" s="32" t="s">
        <v>8742</v>
      </c>
      <c r="F2721" s="32">
        <v>3</v>
      </c>
      <c r="G2721" s="78" t="s">
        <v>8743</v>
      </c>
      <c r="H2721" s="33" t="s">
        <v>8789</v>
      </c>
      <c r="I2721" s="32" t="s">
        <v>8790</v>
      </c>
      <c r="J2721" s="32" t="s">
        <v>8746</v>
      </c>
      <c r="K2721" s="32" t="s">
        <v>3818</v>
      </c>
      <c r="L2721" s="34">
        <v>10.6690934225</v>
      </c>
      <c r="M2721" s="34">
        <v>6668.1833890600001</v>
      </c>
      <c r="N2721" s="32" t="s">
        <v>8791</v>
      </c>
      <c r="O2721" s="43" t="e">
        <f>VLOOKUP(U:U,#REF!,5,FALSE)</f>
        <v>#REF!</v>
      </c>
      <c r="P2721" s="43" t="e">
        <f>VLOOKUP(U:U,#REF!,4,FALSE)</f>
        <v>#REF!</v>
      </c>
      <c r="Q2721" s="43" t="e">
        <f>VLOOKUP(U:U,#REF!,2,FALSE)</f>
        <v>#REF!</v>
      </c>
      <c r="S2721" s="35" t="str">
        <f>VLOOKUP(G:G,old!G:J,4,FALSE)</f>
        <v>Ct</v>
      </c>
      <c r="T2721" s="35" t="str">
        <f>VLOOKUP(G:G,old!G:K,5,FALSE)</f>
        <v>RID_area</v>
      </c>
      <c r="U2721" s="35" t="str">
        <f>VLOOKUP(G:G,old!G:L,6,FALSE)</f>
        <v>MAE NAM CHAO PHRAYA</v>
      </c>
      <c r="V2721" s="43" t="str">
        <f>VLOOKUP(G:G,old!G:M,7,FALSE)</f>
        <v>P17</v>
      </c>
      <c r="X2721" s="43" t="str">
        <f>IFERROR(VLOOKUP(V:V,#REF!,3,FALSE),"0")</f>
        <v>0</v>
      </c>
      <c r="Y2721" s="19">
        <f t="shared" si="42"/>
        <v>0</v>
      </c>
      <c r="Z2721" s="19" t="str">
        <f>IFERROR(VLOOKUP(C:C,#REF!,19,FALSE),"0")</f>
        <v>0</v>
      </c>
    </row>
    <row r="2722" spans="1:26" x14ac:dyDescent="0.45">
      <c r="A2722" s="32" t="s">
        <v>8741</v>
      </c>
      <c r="B2722" s="32">
        <v>2</v>
      </c>
      <c r="C2722" s="32" t="s">
        <v>89</v>
      </c>
      <c r="D2722" s="32" t="s">
        <v>6158</v>
      </c>
      <c r="E2722" s="32" t="s">
        <v>8792</v>
      </c>
      <c r="F2722" s="32">
        <v>3</v>
      </c>
      <c r="G2722" s="78" t="s">
        <v>8793</v>
      </c>
      <c r="H2722" s="33" t="s">
        <v>8794</v>
      </c>
      <c r="I2722" s="32" t="s">
        <v>8793</v>
      </c>
      <c r="J2722" s="32" t="s">
        <v>8746</v>
      </c>
      <c r="K2722" s="32" t="s">
        <v>3818</v>
      </c>
      <c r="L2722" s="34">
        <v>27.087629853700001</v>
      </c>
      <c r="M2722" s="34">
        <v>16929.768658600002</v>
      </c>
      <c r="N2722" s="32" t="s">
        <v>8795</v>
      </c>
      <c r="O2722" s="43" t="e">
        <f>VLOOKUP(U:U,#REF!,5,FALSE)</f>
        <v>#REF!</v>
      </c>
      <c r="P2722" s="43" t="e">
        <f>VLOOKUP(U:U,#REF!,4,FALSE)</f>
        <v>#REF!</v>
      </c>
      <c r="Q2722" s="43" t="e">
        <f>VLOOKUP(U:U,#REF!,2,FALSE)</f>
        <v>#REF!</v>
      </c>
      <c r="S2722" s="35" t="str">
        <f>VLOOKUP(G:G,old!G:J,4,FALSE)</f>
        <v>Ct</v>
      </c>
      <c r="T2722" s="35" t="str">
        <f>VLOOKUP(G:G,old!G:K,5,FALSE)</f>
        <v>RID_area</v>
      </c>
      <c r="U2722" s="35" t="str">
        <f>VLOOKUP(G:G,old!G:L,6,FALSE)</f>
        <v>MAE NAM CHAO PHRAYA</v>
      </c>
      <c r="V2722" s="43" t="str">
        <f>VLOOKUP(G:G,old!G:M,7,FALSE)</f>
        <v>ct4</v>
      </c>
      <c r="X2722" s="43" t="str">
        <f>IFERROR(VLOOKUP(V:V,#REF!,3,FALSE),"0")</f>
        <v>0</v>
      </c>
      <c r="Y2722" s="19">
        <f t="shared" si="42"/>
        <v>0</v>
      </c>
      <c r="Z2722" s="19" t="str">
        <f>IFERROR(VLOOKUP(C:C,#REF!,19,FALSE),"0")</f>
        <v>0</v>
      </c>
    </row>
    <row r="2723" spans="1:26" x14ac:dyDescent="0.45">
      <c r="A2723" s="32" t="s">
        <v>8741</v>
      </c>
      <c r="B2723" s="32">
        <v>2</v>
      </c>
      <c r="C2723" s="32" t="s">
        <v>89</v>
      </c>
      <c r="D2723" s="32" t="s">
        <v>6158</v>
      </c>
      <c r="E2723" s="32" t="s">
        <v>8792</v>
      </c>
      <c r="F2723" s="32">
        <v>3</v>
      </c>
      <c r="G2723" s="78" t="s">
        <v>8793</v>
      </c>
      <c r="H2723" s="33" t="s">
        <v>8796</v>
      </c>
      <c r="I2723" s="32" t="s">
        <v>8797</v>
      </c>
      <c r="J2723" s="32" t="s">
        <v>8746</v>
      </c>
      <c r="K2723" s="32" t="s">
        <v>3818</v>
      </c>
      <c r="L2723" s="34">
        <v>31.902482793400001</v>
      </c>
      <c r="M2723" s="34">
        <v>19939.0517459</v>
      </c>
      <c r="N2723" s="32" t="s">
        <v>8798</v>
      </c>
      <c r="O2723" s="43" t="e">
        <f>VLOOKUP(U:U,#REF!,5,FALSE)</f>
        <v>#REF!</v>
      </c>
      <c r="P2723" s="43" t="e">
        <f>VLOOKUP(U:U,#REF!,4,FALSE)</f>
        <v>#REF!</v>
      </c>
      <c r="Q2723" s="43" t="e">
        <f>VLOOKUP(U:U,#REF!,2,FALSE)</f>
        <v>#REF!</v>
      </c>
      <c r="S2723" s="35" t="str">
        <f>VLOOKUP(G:G,old!G:J,4,FALSE)</f>
        <v>Ct</v>
      </c>
      <c r="T2723" s="35" t="str">
        <f>VLOOKUP(G:G,old!G:K,5,FALSE)</f>
        <v>RID_area</v>
      </c>
      <c r="U2723" s="35" t="str">
        <f>VLOOKUP(G:G,old!G:L,6,FALSE)</f>
        <v>MAE NAM CHAO PHRAYA</v>
      </c>
      <c r="V2723" s="43" t="str">
        <f>VLOOKUP(G:G,old!G:M,7,FALSE)</f>
        <v>ct4</v>
      </c>
      <c r="X2723" s="43" t="str">
        <f>IFERROR(VLOOKUP(V:V,#REF!,3,FALSE),"0")</f>
        <v>0</v>
      </c>
      <c r="Y2723" s="19">
        <f t="shared" si="42"/>
        <v>0</v>
      </c>
      <c r="Z2723" s="19" t="str">
        <f>IFERROR(VLOOKUP(C:C,#REF!,19,FALSE),"0")</f>
        <v>0</v>
      </c>
    </row>
    <row r="2724" spans="1:26" x14ac:dyDescent="0.45">
      <c r="A2724" s="32" t="s">
        <v>8741</v>
      </c>
      <c r="B2724" s="32">
        <v>2</v>
      </c>
      <c r="C2724" s="32" t="s">
        <v>89</v>
      </c>
      <c r="D2724" s="32" t="s">
        <v>6158</v>
      </c>
      <c r="E2724" s="32" t="s">
        <v>8792</v>
      </c>
      <c r="F2724" s="32">
        <v>3</v>
      </c>
      <c r="G2724" s="78" t="s">
        <v>8793</v>
      </c>
      <c r="H2724" s="33" t="s">
        <v>8799</v>
      </c>
      <c r="I2724" s="32" t="s">
        <v>8800</v>
      </c>
      <c r="J2724" s="32" t="s">
        <v>8746</v>
      </c>
      <c r="K2724" s="32" t="s">
        <v>3818</v>
      </c>
      <c r="L2724" s="34">
        <v>16.5505719497</v>
      </c>
      <c r="M2724" s="34">
        <v>10344.107468599999</v>
      </c>
      <c r="N2724" s="32" t="s">
        <v>8801</v>
      </c>
      <c r="O2724" s="43" t="e">
        <f>VLOOKUP(U:U,#REF!,5,FALSE)</f>
        <v>#REF!</v>
      </c>
      <c r="P2724" s="43" t="e">
        <f>VLOOKUP(U:U,#REF!,4,FALSE)</f>
        <v>#REF!</v>
      </c>
      <c r="Q2724" s="43" t="e">
        <f>VLOOKUP(U:U,#REF!,2,FALSE)</f>
        <v>#REF!</v>
      </c>
      <c r="S2724" s="35" t="str">
        <f>VLOOKUP(G:G,old!G:J,4,FALSE)</f>
        <v>Ct</v>
      </c>
      <c r="T2724" s="35" t="str">
        <f>VLOOKUP(G:G,old!G:K,5,FALSE)</f>
        <v>RID_area</v>
      </c>
      <c r="U2724" s="35" t="str">
        <f>VLOOKUP(G:G,old!G:L,6,FALSE)</f>
        <v>MAE NAM CHAO PHRAYA</v>
      </c>
      <c r="V2724" s="43" t="str">
        <f>VLOOKUP(G:G,old!G:M,7,FALSE)</f>
        <v>ct4</v>
      </c>
      <c r="X2724" s="43" t="str">
        <f>IFERROR(VLOOKUP(V:V,#REF!,3,FALSE),"0")</f>
        <v>0</v>
      </c>
      <c r="Y2724" s="19">
        <f t="shared" si="42"/>
        <v>0</v>
      </c>
      <c r="Z2724" s="19" t="str">
        <f>IFERROR(VLOOKUP(C:C,#REF!,19,FALSE),"0")</f>
        <v>0</v>
      </c>
    </row>
    <row r="2725" spans="1:26" x14ac:dyDescent="0.45">
      <c r="A2725" s="32" t="s">
        <v>8741</v>
      </c>
      <c r="B2725" s="32">
        <v>2</v>
      </c>
      <c r="C2725" s="32" t="s">
        <v>89</v>
      </c>
      <c r="D2725" s="32" t="s">
        <v>6158</v>
      </c>
      <c r="E2725" s="32" t="s">
        <v>8792</v>
      </c>
      <c r="F2725" s="32">
        <v>3</v>
      </c>
      <c r="G2725" s="78" t="s">
        <v>8793</v>
      </c>
      <c r="H2725" s="33" t="s">
        <v>8802</v>
      </c>
      <c r="I2725" s="32" t="s">
        <v>8803</v>
      </c>
      <c r="J2725" s="32" t="s">
        <v>8746</v>
      </c>
      <c r="K2725" s="32" t="s">
        <v>3818</v>
      </c>
      <c r="L2725" s="34">
        <v>54.912158726999998</v>
      </c>
      <c r="M2725" s="34">
        <v>34320.099204400001</v>
      </c>
      <c r="N2725" s="32" t="s">
        <v>8804</v>
      </c>
      <c r="O2725" s="43" t="e">
        <f>VLOOKUP(U:U,#REF!,5,FALSE)</f>
        <v>#REF!</v>
      </c>
      <c r="P2725" s="43" t="e">
        <f>VLOOKUP(U:U,#REF!,4,FALSE)</f>
        <v>#REF!</v>
      </c>
      <c r="Q2725" s="43" t="e">
        <f>VLOOKUP(U:U,#REF!,2,FALSE)</f>
        <v>#REF!</v>
      </c>
      <c r="S2725" s="35" t="str">
        <f>VLOOKUP(G:G,old!G:J,4,FALSE)</f>
        <v>Ct</v>
      </c>
      <c r="T2725" s="35" t="str">
        <f>VLOOKUP(G:G,old!G:K,5,FALSE)</f>
        <v>RID_area</v>
      </c>
      <c r="U2725" s="35" t="str">
        <f>VLOOKUP(G:G,old!G:L,6,FALSE)</f>
        <v>MAE NAM CHAO PHRAYA</v>
      </c>
      <c r="V2725" s="43" t="str">
        <f>VLOOKUP(G:G,old!G:M,7,FALSE)</f>
        <v>ct4</v>
      </c>
      <c r="X2725" s="43" t="str">
        <f>IFERROR(VLOOKUP(V:V,#REF!,3,FALSE),"0")</f>
        <v>0</v>
      </c>
      <c r="Y2725" s="19">
        <f t="shared" si="42"/>
        <v>0</v>
      </c>
      <c r="Z2725" s="19" t="str">
        <f>IFERROR(VLOOKUP(C:C,#REF!,19,FALSE),"0")</f>
        <v>0</v>
      </c>
    </row>
    <row r="2726" spans="1:26" x14ac:dyDescent="0.45">
      <c r="A2726" s="32" t="s">
        <v>8741</v>
      </c>
      <c r="B2726" s="32">
        <v>2</v>
      </c>
      <c r="C2726" s="32" t="s">
        <v>89</v>
      </c>
      <c r="D2726" s="32" t="s">
        <v>6158</v>
      </c>
      <c r="E2726" s="32" t="s">
        <v>8792</v>
      </c>
      <c r="F2726" s="32">
        <v>3</v>
      </c>
      <c r="G2726" s="78" t="s">
        <v>8793</v>
      </c>
      <c r="H2726" s="33" t="s">
        <v>8805</v>
      </c>
      <c r="I2726" s="32" t="s">
        <v>8806</v>
      </c>
      <c r="J2726" s="32" t="s">
        <v>8746</v>
      </c>
      <c r="K2726" s="32" t="s">
        <v>3818</v>
      </c>
      <c r="L2726" s="34">
        <v>51.885254318000001</v>
      </c>
      <c r="M2726" s="34">
        <v>32428.283948799999</v>
      </c>
      <c r="N2726" s="32" t="s">
        <v>8807</v>
      </c>
      <c r="O2726" s="43" t="e">
        <f>VLOOKUP(U:U,#REF!,5,FALSE)</f>
        <v>#REF!</v>
      </c>
      <c r="P2726" s="43" t="e">
        <f>VLOOKUP(U:U,#REF!,4,FALSE)</f>
        <v>#REF!</v>
      </c>
      <c r="Q2726" s="43" t="e">
        <f>VLOOKUP(U:U,#REF!,2,FALSE)</f>
        <v>#REF!</v>
      </c>
      <c r="S2726" s="35" t="str">
        <f>VLOOKUP(G:G,old!G:J,4,FALSE)</f>
        <v>Ct</v>
      </c>
      <c r="T2726" s="35" t="str">
        <f>VLOOKUP(G:G,old!G:K,5,FALSE)</f>
        <v>RID_area</v>
      </c>
      <c r="U2726" s="35" t="str">
        <f>VLOOKUP(G:G,old!G:L,6,FALSE)</f>
        <v>MAE NAM CHAO PHRAYA</v>
      </c>
      <c r="V2726" s="43" t="str">
        <f>VLOOKUP(G:G,old!G:M,7,FALSE)</f>
        <v>ct4</v>
      </c>
      <c r="X2726" s="43" t="str">
        <f>IFERROR(VLOOKUP(V:V,#REF!,3,FALSE),"0")</f>
        <v>0</v>
      </c>
      <c r="Y2726" s="19">
        <f t="shared" si="42"/>
        <v>0</v>
      </c>
      <c r="Z2726" s="19" t="str">
        <f>IFERROR(VLOOKUP(C:C,#REF!,19,FALSE),"0")</f>
        <v>0</v>
      </c>
    </row>
    <row r="2727" spans="1:26" x14ac:dyDescent="0.45">
      <c r="A2727" s="32" t="s">
        <v>8741</v>
      </c>
      <c r="B2727" s="32">
        <v>2</v>
      </c>
      <c r="C2727" s="32" t="s">
        <v>89</v>
      </c>
      <c r="D2727" s="32" t="s">
        <v>6158</v>
      </c>
      <c r="E2727" s="32" t="s">
        <v>8792</v>
      </c>
      <c r="F2727" s="32">
        <v>3</v>
      </c>
      <c r="G2727" s="78" t="s">
        <v>8793</v>
      </c>
      <c r="H2727" s="33" t="s">
        <v>8808</v>
      </c>
      <c r="I2727" s="32" t="s">
        <v>4942</v>
      </c>
      <c r="J2727" s="32" t="s">
        <v>8746</v>
      </c>
      <c r="K2727" s="32" t="s">
        <v>3818</v>
      </c>
      <c r="L2727" s="34">
        <v>38.461183219799999</v>
      </c>
      <c r="M2727" s="34">
        <v>24038.2395124</v>
      </c>
      <c r="N2727" s="32" t="s">
        <v>8809</v>
      </c>
      <c r="O2727" s="43" t="e">
        <f>VLOOKUP(U:U,#REF!,5,FALSE)</f>
        <v>#REF!</v>
      </c>
      <c r="P2727" s="43" t="e">
        <f>VLOOKUP(U:U,#REF!,4,FALSE)</f>
        <v>#REF!</v>
      </c>
      <c r="Q2727" s="43" t="e">
        <f>VLOOKUP(U:U,#REF!,2,FALSE)</f>
        <v>#REF!</v>
      </c>
      <c r="S2727" s="35" t="str">
        <f>VLOOKUP(G:G,old!G:J,4,FALSE)</f>
        <v>Ct</v>
      </c>
      <c r="T2727" s="35" t="str">
        <f>VLOOKUP(G:G,old!G:K,5,FALSE)</f>
        <v>RID_area</v>
      </c>
      <c r="U2727" s="35" t="str">
        <f>VLOOKUP(G:G,old!G:L,6,FALSE)</f>
        <v>MAE NAM CHAO PHRAYA</v>
      </c>
      <c r="V2727" s="43" t="str">
        <f>VLOOKUP(G:G,old!G:M,7,FALSE)</f>
        <v>ct4</v>
      </c>
      <c r="X2727" s="43" t="str">
        <f>IFERROR(VLOOKUP(V:V,#REF!,3,FALSE),"0")</f>
        <v>0</v>
      </c>
      <c r="Y2727" s="19">
        <f t="shared" si="42"/>
        <v>0</v>
      </c>
      <c r="Z2727" s="19" t="str">
        <f>IFERROR(VLOOKUP(C:C,#REF!,19,FALSE),"0")</f>
        <v>0</v>
      </c>
    </row>
    <row r="2728" spans="1:26" x14ac:dyDescent="0.45">
      <c r="A2728" s="32" t="s">
        <v>8741</v>
      </c>
      <c r="B2728" s="32">
        <v>2</v>
      </c>
      <c r="C2728" s="32" t="s">
        <v>89</v>
      </c>
      <c r="D2728" s="32" t="s">
        <v>6158</v>
      </c>
      <c r="E2728" s="32" t="s">
        <v>8792</v>
      </c>
      <c r="F2728" s="32">
        <v>3</v>
      </c>
      <c r="G2728" s="78" t="s">
        <v>8793</v>
      </c>
      <c r="H2728" s="33" t="s">
        <v>8810</v>
      </c>
      <c r="I2728" s="32" t="s">
        <v>8811</v>
      </c>
      <c r="J2728" s="32" t="s">
        <v>8746</v>
      </c>
      <c r="K2728" s="32" t="s">
        <v>3818</v>
      </c>
      <c r="L2728" s="34">
        <v>35.994237277499998</v>
      </c>
      <c r="M2728" s="34">
        <v>22496.398298399999</v>
      </c>
      <c r="N2728" s="32" t="s">
        <v>8812</v>
      </c>
      <c r="O2728" s="43" t="e">
        <f>VLOOKUP(U:U,#REF!,5,FALSE)</f>
        <v>#REF!</v>
      </c>
      <c r="P2728" s="43" t="e">
        <f>VLOOKUP(U:U,#REF!,4,FALSE)</f>
        <v>#REF!</v>
      </c>
      <c r="Q2728" s="43" t="e">
        <f>VLOOKUP(U:U,#REF!,2,FALSE)</f>
        <v>#REF!</v>
      </c>
      <c r="S2728" s="35" t="str">
        <f>VLOOKUP(G:G,old!G:J,4,FALSE)</f>
        <v>Ct</v>
      </c>
      <c r="T2728" s="35" t="str">
        <f>VLOOKUP(G:G,old!G:K,5,FALSE)</f>
        <v>RID_area</v>
      </c>
      <c r="U2728" s="35" t="str">
        <f>VLOOKUP(G:G,old!G:L,6,FALSE)</f>
        <v>MAE NAM CHAO PHRAYA</v>
      </c>
      <c r="V2728" s="43" t="str">
        <f>VLOOKUP(G:G,old!G:M,7,FALSE)</f>
        <v>ct4</v>
      </c>
      <c r="X2728" s="43" t="str">
        <f>IFERROR(VLOOKUP(V:V,#REF!,3,FALSE),"0")</f>
        <v>0</v>
      </c>
      <c r="Y2728" s="19">
        <f t="shared" si="42"/>
        <v>0</v>
      </c>
      <c r="Z2728" s="19" t="str">
        <f>IFERROR(VLOOKUP(C:C,#REF!,19,FALSE),"0")</f>
        <v>0</v>
      </c>
    </row>
    <row r="2729" spans="1:26" x14ac:dyDescent="0.45">
      <c r="A2729" s="32" t="s">
        <v>8741</v>
      </c>
      <c r="B2729" s="32">
        <v>2</v>
      </c>
      <c r="C2729" s="32" t="s">
        <v>89</v>
      </c>
      <c r="D2729" s="32" t="s">
        <v>6158</v>
      </c>
      <c r="E2729" s="32" t="s">
        <v>8792</v>
      </c>
      <c r="F2729" s="32">
        <v>3</v>
      </c>
      <c r="G2729" s="78" t="s">
        <v>8793</v>
      </c>
      <c r="H2729" s="33" t="s">
        <v>8813</v>
      </c>
      <c r="I2729" s="32" t="s">
        <v>8814</v>
      </c>
      <c r="J2729" s="32" t="s">
        <v>8746</v>
      </c>
      <c r="K2729" s="32" t="s">
        <v>3818</v>
      </c>
      <c r="L2729" s="34">
        <v>26.1493166361</v>
      </c>
      <c r="M2729" s="34">
        <v>16343.322897599999</v>
      </c>
      <c r="N2729" s="32" t="s">
        <v>8815</v>
      </c>
      <c r="O2729" s="43" t="e">
        <f>VLOOKUP(U:U,#REF!,5,FALSE)</f>
        <v>#REF!</v>
      </c>
      <c r="P2729" s="43" t="e">
        <f>VLOOKUP(U:U,#REF!,4,FALSE)</f>
        <v>#REF!</v>
      </c>
      <c r="Q2729" s="43" t="e">
        <f>VLOOKUP(U:U,#REF!,2,FALSE)</f>
        <v>#REF!</v>
      </c>
      <c r="S2729" s="35" t="str">
        <f>VLOOKUP(G:G,old!G:J,4,FALSE)</f>
        <v>Ct</v>
      </c>
      <c r="T2729" s="35" t="str">
        <f>VLOOKUP(G:G,old!G:K,5,FALSE)</f>
        <v>RID_area</v>
      </c>
      <c r="U2729" s="35" t="str">
        <f>VLOOKUP(G:G,old!G:L,6,FALSE)</f>
        <v>MAE NAM CHAO PHRAYA</v>
      </c>
      <c r="V2729" s="43" t="str">
        <f>VLOOKUP(G:G,old!G:M,7,FALSE)</f>
        <v>ct4</v>
      </c>
      <c r="X2729" s="43" t="str">
        <f>IFERROR(VLOOKUP(V:V,#REF!,3,FALSE),"0")</f>
        <v>0</v>
      </c>
      <c r="Y2729" s="19">
        <f t="shared" si="42"/>
        <v>0</v>
      </c>
      <c r="Z2729" s="19" t="str">
        <f>IFERROR(VLOOKUP(C:C,#REF!,19,FALSE),"0")</f>
        <v>0</v>
      </c>
    </row>
    <row r="2730" spans="1:26" x14ac:dyDescent="0.45">
      <c r="A2730" s="32" t="s">
        <v>8741</v>
      </c>
      <c r="B2730" s="32">
        <v>2</v>
      </c>
      <c r="C2730" s="32" t="s">
        <v>89</v>
      </c>
      <c r="D2730" s="32" t="s">
        <v>6158</v>
      </c>
      <c r="E2730" s="32" t="s">
        <v>8792</v>
      </c>
      <c r="F2730" s="32">
        <v>3</v>
      </c>
      <c r="G2730" s="78" t="s">
        <v>8793</v>
      </c>
      <c r="H2730" s="33" t="s">
        <v>8816</v>
      </c>
      <c r="I2730" s="32" t="s">
        <v>8817</v>
      </c>
      <c r="J2730" s="32" t="s">
        <v>8746</v>
      </c>
      <c r="K2730" s="32" t="s">
        <v>3818</v>
      </c>
      <c r="L2730" s="34">
        <v>17.569968826699998</v>
      </c>
      <c r="M2730" s="34">
        <v>10981.230516699999</v>
      </c>
      <c r="N2730" s="32" t="s">
        <v>8818</v>
      </c>
      <c r="O2730" s="43" t="e">
        <f>VLOOKUP(U:U,#REF!,5,FALSE)</f>
        <v>#REF!</v>
      </c>
      <c r="P2730" s="43" t="e">
        <f>VLOOKUP(U:U,#REF!,4,FALSE)</f>
        <v>#REF!</v>
      </c>
      <c r="Q2730" s="43" t="e">
        <f>VLOOKUP(U:U,#REF!,2,FALSE)</f>
        <v>#REF!</v>
      </c>
      <c r="S2730" s="35" t="str">
        <f>VLOOKUP(G:G,old!G:J,4,FALSE)</f>
        <v>Ct</v>
      </c>
      <c r="T2730" s="35" t="str">
        <f>VLOOKUP(G:G,old!G:K,5,FALSE)</f>
        <v>RID_area</v>
      </c>
      <c r="U2730" s="35" t="str">
        <f>VLOOKUP(G:G,old!G:L,6,FALSE)</f>
        <v>MAE NAM CHAO PHRAYA</v>
      </c>
      <c r="V2730" s="43" t="str">
        <f>VLOOKUP(G:G,old!G:M,7,FALSE)</f>
        <v>ct4</v>
      </c>
      <c r="X2730" s="43" t="str">
        <f>IFERROR(VLOOKUP(V:V,#REF!,3,FALSE),"0")</f>
        <v>0</v>
      </c>
      <c r="Y2730" s="19">
        <f t="shared" si="42"/>
        <v>0</v>
      </c>
      <c r="Z2730" s="19" t="str">
        <f>IFERROR(VLOOKUP(C:C,#REF!,19,FALSE),"0")</f>
        <v>0</v>
      </c>
    </row>
    <row r="2731" spans="1:26" x14ac:dyDescent="0.45">
      <c r="A2731" s="32" t="s">
        <v>8741</v>
      </c>
      <c r="B2731" s="32">
        <v>2</v>
      </c>
      <c r="C2731" s="32" t="s">
        <v>89</v>
      </c>
      <c r="D2731" s="32" t="s">
        <v>6158</v>
      </c>
      <c r="E2731" s="32" t="s">
        <v>8819</v>
      </c>
      <c r="F2731" s="32">
        <v>3</v>
      </c>
      <c r="G2731" s="78" t="s">
        <v>8820</v>
      </c>
      <c r="H2731" s="33" t="s">
        <v>8821</v>
      </c>
      <c r="I2731" s="32" t="s">
        <v>8820</v>
      </c>
      <c r="J2731" s="32" t="s">
        <v>8746</v>
      </c>
      <c r="K2731" s="32" t="s">
        <v>3818</v>
      </c>
      <c r="L2731" s="34">
        <v>2.3771846496700002</v>
      </c>
      <c r="M2731" s="34">
        <v>1485.7404060399999</v>
      </c>
      <c r="N2731" s="32" t="s">
        <v>8822</v>
      </c>
      <c r="O2731" s="43" t="e">
        <f>VLOOKUP(U:U,#REF!,5,FALSE)</f>
        <v>#REF!</v>
      </c>
      <c r="P2731" s="43" t="e">
        <f>VLOOKUP(U:U,#REF!,4,FALSE)</f>
        <v>#REF!</v>
      </c>
      <c r="Q2731" s="43" t="e">
        <f>VLOOKUP(U:U,#REF!,2,FALSE)</f>
        <v>#REF!</v>
      </c>
      <c r="S2731" s="35" t="str">
        <f>VLOOKUP(G:G,old!G:J,4,FALSE)</f>
        <v>Ct</v>
      </c>
      <c r="T2731" s="35" t="str">
        <f>VLOOKUP(G:G,old!G:K,5,FALSE)</f>
        <v>RID_area</v>
      </c>
      <c r="U2731" s="35" t="str">
        <f>VLOOKUP(G:G,old!G:L,6,FALSE)</f>
        <v>MAE NAM CHAO PHRAYA</v>
      </c>
      <c r="V2731" s="43" t="str">
        <f>VLOOKUP(G:G,old!G:M,7,FALSE)</f>
        <v>N8A</v>
      </c>
      <c r="X2731" s="43" t="str">
        <f>IFERROR(VLOOKUP(V:V,#REF!,3,FALSE),"0")</f>
        <v>0</v>
      </c>
      <c r="Y2731" s="19">
        <f t="shared" si="42"/>
        <v>0</v>
      </c>
      <c r="Z2731" s="19" t="str">
        <f>IFERROR(VLOOKUP(C:C,#REF!,19,FALSE),"0")</f>
        <v>0</v>
      </c>
    </row>
    <row r="2732" spans="1:26" x14ac:dyDescent="0.45">
      <c r="A2732" s="32" t="s">
        <v>8741</v>
      </c>
      <c r="B2732" s="32">
        <v>2</v>
      </c>
      <c r="C2732" s="32" t="s">
        <v>89</v>
      </c>
      <c r="D2732" s="32" t="s">
        <v>6158</v>
      </c>
      <c r="E2732" s="32" t="s">
        <v>8819</v>
      </c>
      <c r="F2732" s="32">
        <v>3</v>
      </c>
      <c r="G2732" s="78" t="s">
        <v>8820</v>
      </c>
      <c r="H2732" s="33" t="s">
        <v>8823</v>
      </c>
      <c r="I2732" s="32" t="s">
        <v>8824</v>
      </c>
      <c r="J2732" s="32" t="s">
        <v>8746</v>
      </c>
      <c r="K2732" s="32" t="s">
        <v>3818</v>
      </c>
      <c r="L2732" s="34">
        <v>28.873140946700001</v>
      </c>
      <c r="M2732" s="34">
        <v>18045.713091699999</v>
      </c>
      <c r="N2732" s="32" t="s">
        <v>8825</v>
      </c>
      <c r="O2732" s="43" t="e">
        <f>VLOOKUP(U:U,#REF!,5,FALSE)</f>
        <v>#REF!</v>
      </c>
      <c r="P2732" s="43" t="e">
        <f>VLOOKUP(U:U,#REF!,4,FALSE)</f>
        <v>#REF!</v>
      </c>
      <c r="Q2732" s="43" t="e">
        <f>VLOOKUP(U:U,#REF!,2,FALSE)</f>
        <v>#REF!</v>
      </c>
      <c r="S2732" s="35" t="str">
        <f>VLOOKUP(G:G,old!G:J,4,FALSE)</f>
        <v>Ct</v>
      </c>
      <c r="T2732" s="35" t="str">
        <f>VLOOKUP(G:G,old!G:K,5,FALSE)</f>
        <v>RID_area</v>
      </c>
      <c r="U2732" s="35" t="str">
        <f>VLOOKUP(G:G,old!G:L,6,FALSE)</f>
        <v>MAE NAM CHAO PHRAYA</v>
      </c>
      <c r="V2732" s="43" t="str">
        <f>VLOOKUP(G:G,old!G:M,7,FALSE)</f>
        <v>N8A</v>
      </c>
      <c r="X2732" s="43" t="str">
        <f>IFERROR(VLOOKUP(V:V,#REF!,3,FALSE),"0")</f>
        <v>0</v>
      </c>
      <c r="Y2732" s="19">
        <f t="shared" si="42"/>
        <v>0</v>
      </c>
      <c r="Z2732" s="19" t="str">
        <f>IFERROR(VLOOKUP(C:C,#REF!,19,FALSE),"0")</f>
        <v>0</v>
      </c>
    </row>
    <row r="2733" spans="1:26" x14ac:dyDescent="0.45">
      <c r="A2733" s="32" t="s">
        <v>8741</v>
      </c>
      <c r="B2733" s="32">
        <v>2</v>
      </c>
      <c r="C2733" s="32" t="s">
        <v>89</v>
      </c>
      <c r="D2733" s="32" t="s">
        <v>6158</v>
      </c>
      <c r="E2733" s="32" t="s">
        <v>8819</v>
      </c>
      <c r="F2733" s="32">
        <v>3</v>
      </c>
      <c r="G2733" s="78" t="s">
        <v>8820</v>
      </c>
      <c r="H2733" s="33" t="s">
        <v>8826</v>
      </c>
      <c r="I2733" s="32" t="s">
        <v>8827</v>
      </c>
      <c r="J2733" s="32" t="s">
        <v>8746</v>
      </c>
      <c r="K2733" s="32" t="s">
        <v>3818</v>
      </c>
      <c r="L2733" s="34">
        <v>36.941189316600003</v>
      </c>
      <c r="M2733" s="34">
        <v>23088.243322900002</v>
      </c>
      <c r="N2733" s="32" t="s">
        <v>8828</v>
      </c>
      <c r="O2733" s="43" t="e">
        <f>VLOOKUP(U:U,#REF!,5,FALSE)</f>
        <v>#REF!</v>
      </c>
      <c r="P2733" s="43" t="e">
        <f>VLOOKUP(U:U,#REF!,4,FALSE)</f>
        <v>#REF!</v>
      </c>
      <c r="Q2733" s="43" t="e">
        <f>VLOOKUP(U:U,#REF!,2,FALSE)</f>
        <v>#REF!</v>
      </c>
      <c r="S2733" s="35" t="str">
        <f>VLOOKUP(G:G,old!G:J,4,FALSE)</f>
        <v>Ct</v>
      </c>
      <c r="T2733" s="35" t="str">
        <f>VLOOKUP(G:G,old!G:K,5,FALSE)</f>
        <v>RID_area</v>
      </c>
      <c r="U2733" s="35" t="str">
        <f>VLOOKUP(G:G,old!G:L,6,FALSE)</f>
        <v>MAE NAM CHAO PHRAYA</v>
      </c>
      <c r="V2733" s="43" t="str">
        <f>VLOOKUP(G:G,old!G:M,7,FALSE)</f>
        <v>N8A</v>
      </c>
      <c r="X2733" s="43" t="str">
        <f>IFERROR(VLOOKUP(V:V,#REF!,3,FALSE),"0")</f>
        <v>0</v>
      </c>
      <c r="Y2733" s="19">
        <f t="shared" si="42"/>
        <v>0</v>
      </c>
      <c r="Z2733" s="19" t="str">
        <f>IFERROR(VLOOKUP(C:C,#REF!,19,FALSE),"0")</f>
        <v>0</v>
      </c>
    </row>
    <row r="2734" spans="1:26" x14ac:dyDescent="0.45">
      <c r="A2734" s="32" t="s">
        <v>8741</v>
      </c>
      <c r="B2734" s="32">
        <v>2</v>
      </c>
      <c r="C2734" s="32" t="s">
        <v>89</v>
      </c>
      <c r="D2734" s="32" t="s">
        <v>6158</v>
      </c>
      <c r="E2734" s="32" t="s">
        <v>8819</v>
      </c>
      <c r="F2734" s="32">
        <v>3</v>
      </c>
      <c r="G2734" s="78" t="s">
        <v>8820</v>
      </c>
      <c r="H2734" s="33" t="s">
        <v>8829</v>
      </c>
      <c r="I2734" s="32" t="s">
        <v>8830</v>
      </c>
      <c r="J2734" s="32" t="s">
        <v>8746</v>
      </c>
      <c r="K2734" s="32" t="s">
        <v>3818</v>
      </c>
      <c r="L2734" s="34">
        <v>32.223828559799998</v>
      </c>
      <c r="M2734" s="34">
        <v>20139.892849899999</v>
      </c>
      <c r="N2734" s="32" t="s">
        <v>8831</v>
      </c>
      <c r="O2734" s="43" t="e">
        <f>VLOOKUP(U:U,#REF!,5,FALSE)</f>
        <v>#REF!</v>
      </c>
      <c r="P2734" s="43" t="e">
        <f>VLOOKUP(U:U,#REF!,4,FALSE)</f>
        <v>#REF!</v>
      </c>
      <c r="Q2734" s="43" t="e">
        <f>VLOOKUP(U:U,#REF!,2,FALSE)</f>
        <v>#REF!</v>
      </c>
      <c r="S2734" s="35" t="str">
        <f>VLOOKUP(G:G,old!G:J,4,FALSE)</f>
        <v>Ct</v>
      </c>
      <c r="T2734" s="35" t="str">
        <f>VLOOKUP(G:G,old!G:K,5,FALSE)</f>
        <v>RID_area</v>
      </c>
      <c r="U2734" s="35" t="str">
        <f>VLOOKUP(G:G,old!G:L,6,FALSE)</f>
        <v>MAE NAM CHAO PHRAYA</v>
      </c>
      <c r="V2734" s="43" t="str">
        <f>VLOOKUP(G:G,old!G:M,7,FALSE)</f>
        <v>N8A</v>
      </c>
      <c r="X2734" s="43" t="str">
        <f>IFERROR(VLOOKUP(V:V,#REF!,3,FALSE),"0")</f>
        <v>0</v>
      </c>
      <c r="Y2734" s="19">
        <f t="shared" si="42"/>
        <v>0</v>
      </c>
      <c r="Z2734" s="19" t="str">
        <f>IFERROR(VLOOKUP(C:C,#REF!,19,FALSE),"0")</f>
        <v>0</v>
      </c>
    </row>
    <row r="2735" spans="1:26" x14ac:dyDescent="0.45">
      <c r="A2735" s="32" t="s">
        <v>8741</v>
      </c>
      <c r="B2735" s="32">
        <v>2</v>
      </c>
      <c r="C2735" s="32" t="s">
        <v>89</v>
      </c>
      <c r="D2735" s="32" t="s">
        <v>6158</v>
      </c>
      <c r="E2735" s="32" t="s">
        <v>8819</v>
      </c>
      <c r="F2735" s="32">
        <v>3</v>
      </c>
      <c r="G2735" s="78" t="s">
        <v>8820</v>
      </c>
      <c r="H2735" s="33" t="s">
        <v>8832</v>
      </c>
      <c r="I2735" s="32" t="s">
        <v>8833</v>
      </c>
      <c r="J2735" s="32" t="s">
        <v>8746</v>
      </c>
      <c r="K2735" s="32" t="s">
        <v>3818</v>
      </c>
      <c r="L2735" s="34">
        <v>44.496175015399999</v>
      </c>
      <c r="M2735" s="34">
        <v>27810.1093846</v>
      </c>
      <c r="N2735" s="32" t="s">
        <v>8834</v>
      </c>
      <c r="O2735" s="43" t="e">
        <f>VLOOKUP(U:U,#REF!,5,FALSE)</f>
        <v>#REF!</v>
      </c>
      <c r="P2735" s="43" t="e">
        <f>VLOOKUP(U:U,#REF!,4,FALSE)</f>
        <v>#REF!</v>
      </c>
      <c r="Q2735" s="43" t="e">
        <f>VLOOKUP(U:U,#REF!,2,FALSE)</f>
        <v>#REF!</v>
      </c>
      <c r="S2735" s="35" t="str">
        <f>VLOOKUP(G:G,old!G:J,4,FALSE)</f>
        <v>Ct</v>
      </c>
      <c r="T2735" s="35" t="str">
        <f>VLOOKUP(G:G,old!G:K,5,FALSE)</f>
        <v>RID_area</v>
      </c>
      <c r="U2735" s="35" t="str">
        <f>VLOOKUP(G:G,old!G:L,6,FALSE)</f>
        <v>MAE NAM CHAO PHRAYA</v>
      </c>
      <c r="V2735" s="43" t="str">
        <f>VLOOKUP(G:G,old!G:M,7,FALSE)</f>
        <v>N8A</v>
      </c>
      <c r="X2735" s="43" t="str">
        <f>IFERROR(VLOOKUP(V:V,#REF!,3,FALSE),"0")</f>
        <v>0</v>
      </c>
      <c r="Y2735" s="19">
        <f t="shared" si="42"/>
        <v>0</v>
      </c>
      <c r="Z2735" s="19" t="str">
        <f>IFERROR(VLOOKUP(C:C,#REF!,19,FALSE),"0")</f>
        <v>0</v>
      </c>
    </row>
    <row r="2736" spans="1:26" x14ac:dyDescent="0.45">
      <c r="A2736" s="32" t="s">
        <v>8741</v>
      </c>
      <c r="B2736" s="32">
        <v>2</v>
      </c>
      <c r="C2736" s="32" t="s">
        <v>89</v>
      </c>
      <c r="D2736" s="32" t="s">
        <v>6158</v>
      </c>
      <c r="E2736" s="32" t="s">
        <v>8819</v>
      </c>
      <c r="F2736" s="32">
        <v>3</v>
      </c>
      <c r="G2736" s="78" t="s">
        <v>8820</v>
      </c>
      <c r="H2736" s="33" t="s">
        <v>8835</v>
      </c>
      <c r="I2736" s="32" t="s">
        <v>8836</v>
      </c>
      <c r="J2736" s="32" t="s">
        <v>8746</v>
      </c>
      <c r="K2736" s="32" t="s">
        <v>3818</v>
      </c>
      <c r="L2736" s="34">
        <v>88.586403841099994</v>
      </c>
      <c r="M2736" s="34">
        <v>55366.502400700003</v>
      </c>
      <c r="N2736" s="32" t="s">
        <v>8837</v>
      </c>
      <c r="O2736" s="43" t="e">
        <f>VLOOKUP(U:U,#REF!,5,FALSE)</f>
        <v>#REF!</v>
      </c>
      <c r="P2736" s="43" t="e">
        <f>VLOOKUP(U:U,#REF!,4,FALSE)</f>
        <v>#REF!</v>
      </c>
      <c r="Q2736" s="43" t="e">
        <f>VLOOKUP(U:U,#REF!,2,FALSE)</f>
        <v>#REF!</v>
      </c>
      <c r="S2736" s="35" t="str">
        <f>VLOOKUP(G:G,old!G:J,4,FALSE)</f>
        <v>Ct</v>
      </c>
      <c r="T2736" s="35" t="str">
        <f>VLOOKUP(G:G,old!G:K,5,FALSE)</f>
        <v>RID_area</v>
      </c>
      <c r="U2736" s="35" t="str">
        <f>VLOOKUP(G:G,old!G:L,6,FALSE)</f>
        <v>MAE NAM CHAO PHRAYA</v>
      </c>
      <c r="V2736" s="43" t="str">
        <f>VLOOKUP(G:G,old!G:M,7,FALSE)</f>
        <v>N8A</v>
      </c>
      <c r="X2736" s="43" t="str">
        <f>IFERROR(VLOOKUP(V:V,#REF!,3,FALSE),"0")</f>
        <v>0</v>
      </c>
      <c r="Y2736" s="19">
        <f t="shared" si="42"/>
        <v>0</v>
      </c>
      <c r="Z2736" s="19" t="str">
        <f>IFERROR(VLOOKUP(C:C,#REF!,19,FALSE),"0")</f>
        <v>0</v>
      </c>
    </row>
    <row r="2737" spans="1:26" x14ac:dyDescent="0.45">
      <c r="A2737" s="32" t="s">
        <v>8741</v>
      </c>
      <c r="B2737" s="32">
        <v>2</v>
      </c>
      <c r="C2737" s="32" t="s">
        <v>89</v>
      </c>
      <c r="D2737" s="32" t="s">
        <v>6158</v>
      </c>
      <c r="E2737" s="32" t="s">
        <v>8819</v>
      </c>
      <c r="F2737" s="32">
        <v>3</v>
      </c>
      <c r="G2737" s="78" t="s">
        <v>8820</v>
      </c>
      <c r="H2737" s="33" t="s">
        <v>8838</v>
      </c>
      <c r="I2737" s="32" t="s">
        <v>8839</v>
      </c>
      <c r="J2737" s="32" t="s">
        <v>8746</v>
      </c>
      <c r="K2737" s="32" t="s">
        <v>3818</v>
      </c>
      <c r="L2737" s="34">
        <v>83.4555532296</v>
      </c>
      <c r="M2737" s="34">
        <v>52159.720768500003</v>
      </c>
      <c r="N2737" s="32" t="s">
        <v>8840</v>
      </c>
      <c r="O2737" s="43" t="e">
        <f>VLOOKUP(U:U,#REF!,5,FALSE)</f>
        <v>#REF!</v>
      </c>
      <c r="P2737" s="43" t="e">
        <f>VLOOKUP(U:U,#REF!,4,FALSE)</f>
        <v>#REF!</v>
      </c>
      <c r="Q2737" s="43" t="e">
        <f>VLOOKUP(U:U,#REF!,2,FALSE)</f>
        <v>#REF!</v>
      </c>
      <c r="S2737" s="35" t="str">
        <f>VLOOKUP(G:G,old!G:J,4,FALSE)</f>
        <v>Ct</v>
      </c>
      <c r="T2737" s="35" t="str">
        <f>VLOOKUP(G:G,old!G:K,5,FALSE)</f>
        <v>RID_area</v>
      </c>
      <c r="U2737" s="35" t="str">
        <f>VLOOKUP(G:G,old!G:L,6,FALSE)</f>
        <v>MAE NAM CHAO PHRAYA</v>
      </c>
      <c r="V2737" s="43" t="str">
        <f>VLOOKUP(G:G,old!G:M,7,FALSE)</f>
        <v>N8A</v>
      </c>
      <c r="X2737" s="43" t="str">
        <f>IFERROR(VLOOKUP(V:V,#REF!,3,FALSE),"0")</f>
        <v>0</v>
      </c>
      <c r="Y2737" s="19">
        <f t="shared" si="42"/>
        <v>0</v>
      </c>
      <c r="Z2737" s="19" t="str">
        <f>IFERROR(VLOOKUP(C:C,#REF!,19,FALSE),"0")</f>
        <v>0</v>
      </c>
    </row>
    <row r="2738" spans="1:26" x14ac:dyDescent="0.45">
      <c r="A2738" s="32" t="s">
        <v>8741</v>
      </c>
      <c r="B2738" s="32">
        <v>2</v>
      </c>
      <c r="C2738" s="32" t="s">
        <v>89</v>
      </c>
      <c r="D2738" s="32" t="s">
        <v>6158</v>
      </c>
      <c r="E2738" s="32" t="s">
        <v>8819</v>
      </c>
      <c r="F2738" s="32">
        <v>3</v>
      </c>
      <c r="G2738" s="78" t="s">
        <v>8820</v>
      </c>
      <c r="H2738" s="33" t="s">
        <v>8841</v>
      </c>
      <c r="I2738" s="32" t="s">
        <v>8842</v>
      </c>
      <c r="J2738" s="32" t="s">
        <v>8746</v>
      </c>
      <c r="K2738" s="32" t="s">
        <v>3818</v>
      </c>
      <c r="L2738" s="34">
        <v>25.052275804299999</v>
      </c>
      <c r="M2738" s="34">
        <v>15657.672377700001</v>
      </c>
      <c r="N2738" s="32" t="s">
        <v>8843</v>
      </c>
      <c r="O2738" s="43" t="e">
        <f>VLOOKUP(U:U,#REF!,5,FALSE)</f>
        <v>#REF!</v>
      </c>
      <c r="P2738" s="43" t="e">
        <f>VLOOKUP(U:U,#REF!,4,FALSE)</f>
        <v>#REF!</v>
      </c>
      <c r="Q2738" s="43" t="e">
        <f>VLOOKUP(U:U,#REF!,2,FALSE)</f>
        <v>#REF!</v>
      </c>
      <c r="S2738" s="35" t="str">
        <f>VLOOKUP(G:G,old!G:J,4,FALSE)</f>
        <v>Ct</v>
      </c>
      <c r="T2738" s="35" t="str">
        <f>VLOOKUP(G:G,old!G:K,5,FALSE)</f>
        <v>RID_area</v>
      </c>
      <c r="U2738" s="35" t="str">
        <f>VLOOKUP(G:G,old!G:L,6,FALSE)</f>
        <v>MAE NAM CHAO PHRAYA</v>
      </c>
      <c r="V2738" s="43" t="str">
        <f>VLOOKUP(G:G,old!G:M,7,FALSE)</f>
        <v>N8A</v>
      </c>
      <c r="X2738" s="43" t="str">
        <f>IFERROR(VLOOKUP(V:V,#REF!,3,FALSE),"0")</f>
        <v>0</v>
      </c>
      <c r="Y2738" s="19">
        <f t="shared" si="42"/>
        <v>0</v>
      </c>
      <c r="Z2738" s="19" t="str">
        <f>IFERROR(VLOOKUP(C:C,#REF!,19,FALSE),"0")</f>
        <v>0</v>
      </c>
    </row>
    <row r="2739" spans="1:26" x14ac:dyDescent="0.45">
      <c r="A2739" s="32" t="s">
        <v>8741</v>
      </c>
      <c r="B2739" s="32">
        <v>2</v>
      </c>
      <c r="C2739" s="32" t="s">
        <v>89</v>
      </c>
      <c r="D2739" s="32" t="s">
        <v>6158</v>
      </c>
      <c r="E2739" s="32" t="s">
        <v>8819</v>
      </c>
      <c r="F2739" s="32">
        <v>3</v>
      </c>
      <c r="G2739" s="78" t="s">
        <v>8820</v>
      </c>
      <c r="H2739" s="33" t="s">
        <v>8844</v>
      </c>
      <c r="I2739" s="32" t="s">
        <v>8845</v>
      </c>
      <c r="J2739" s="32" t="s">
        <v>8746</v>
      </c>
      <c r="K2739" s="32" t="s">
        <v>3818</v>
      </c>
      <c r="L2739" s="34">
        <v>24.6813624113</v>
      </c>
      <c r="M2739" s="34">
        <v>15425.8515071</v>
      </c>
      <c r="N2739" s="32" t="s">
        <v>8846</v>
      </c>
      <c r="O2739" s="43" t="e">
        <f>VLOOKUP(U:U,#REF!,5,FALSE)</f>
        <v>#REF!</v>
      </c>
      <c r="P2739" s="43" t="e">
        <f>VLOOKUP(U:U,#REF!,4,FALSE)</f>
        <v>#REF!</v>
      </c>
      <c r="Q2739" s="43" t="e">
        <f>VLOOKUP(U:U,#REF!,2,FALSE)</f>
        <v>#REF!</v>
      </c>
      <c r="S2739" s="35" t="str">
        <f>VLOOKUP(G:G,old!G:J,4,FALSE)</f>
        <v>Ct</v>
      </c>
      <c r="T2739" s="35" t="str">
        <f>VLOOKUP(G:G,old!G:K,5,FALSE)</f>
        <v>RID_area</v>
      </c>
      <c r="U2739" s="35" t="str">
        <f>VLOOKUP(G:G,old!G:L,6,FALSE)</f>
        <v>MAE NAM CHAO PHRAYA</v>
      </c>
      <c r="V2739" s="43" t="str">
        <f>VLOOKUP(G:G,old!G:M,7,FALSE)</f>
        <v>N8A</v>
      </c>
      <c r="X2739" s="43" t="str">
        <f>IFERROR(VLOOKUP(V:V,#REF!,3,FALSE),"0")</f>
        <v>0</v>
      </c>
      <c r="Y2739" s="19">
        <f t="shared" si="42"/>
        <v>0</v>
      </c>
      <c r="Z2739" s="19" t="str">
        <f>IFERROR(VLOOKUP(C:C,#REF!,19,FALSE),"0")</f>
        <v>0</v>
      </c>
    </row>
    <row r="2740" spans="1:26" x14ac:dyDescent="0.45">
      <c r="A2740" s="32" t="s">
        <v>8741</v>
      </c>
      <c r="B2740" s="32">
        <v>2</v>
      </c>
      <c r="C2740" s="32" t="s">
        <v>89</v>
      </c>
      <c r="D2740" s="32" t="s">
        <v>6158</v>
      </c>
      <c r="E2740" s="32" t="s">
        <v>8819</v>
      </c>
      <c r="F2740" s="32">
        <v>3</v>
      </c>
      <c r="G2740" s="78" t="s">
        <v>8820</v>
      </c>
      <c r="H2740" s="33" t="s">
        <v>8847</v>
      </c>
      <c r="I2740" s="32" t="s">
        <v>8848</v>
      </c>
      <c r="J2740" s="32" t="s">
        <v>8746</v>
      </c>
      <c r="K2740" s="32" t="s">
        <v>3818</v>
      </c>
      <c r="L2740" s="34">
        <v>54.541577911499999</v>
      </c>
      <c r="M2740" s="34">
        <v>34088.486194700003</v>
      </c>
      <c r="N2740" s="32" t="s">
        <v>8849</v>
      </c>
      <c r="O2740" s="43" t="e">
        <f>VLOOKUP(U:U,#REF!,5,FALSE)</f>
        <v>#REF!</v>
      </c>
      <c r="P2740" s="43" t="e">
        <f>VLOOKUP(U:U,#REF!,4,FALSE)</f>
        <v>#REF!</v>
      </c>
      <c r="Q2740" s="43" t="e">
        <f>VLOOKUP(U:U,#REF!,2,FALSE)</f>
        <v>#REF!</v>
      </c>
      <c r="S2740" s="35" t="str">
        <f>VLOOKUP(G:G,old!G:J,4,FALSE)</f>
        <v>Ct</v>
      </c>
      <c r="T2740" s="35" t="str">
        <f>VLOOKUP(G:G,old!G:K,5,FALSE)</f>
        <v>RID_area</v>
      </c>
      <c r="U2740" s="35" t="str">
        <f>VLOOKUP(G:G,old!G:L,6,FALSE)</f>
        <v>MAE NAM CHAO PHRAYA</v>
      </c>
      <c r="V2740" s="43" t="str">
        <f>VLOOKUP(G:G,old!G:M,7,FALSE)</f>
        <v>N8A</v>
      </c>
      <c r="X2740" s="43" t="str">
        <f>IFERROR(VLOOKUP(V:V,#REF!,3,FALSE),"0")</f>
        <v>0</v>
      </c>
      <c r="Y2740" s="19">
        <f t="shared" si="42"/>
        <v>0</v>
      </c>
      <c r="Z2740" s="19" t="str">
        <f>IFERROR(VLOOKUP(C:C,#REF!,19,FALSE),"0")</f>
        <v>0</v>
      </c>
    </row>
    <row r="2741" spans="1:26" x14ac:dyDescent="0.45">
      <c r="A2741" s="32" t="s">
        <v>8741</v>
      </c>
      <c r="B2741" s="32">
        <v>2</v>
      </c>
      <c r="C2741" s="32" t="s">
        <v>89</v>
      </c>
      <c r="D2741" s="32" t="s">
        <v>6158</v>
      </c>
      <c r="E2741" s="32" t="s">
        <v>8819</v>
      </c>
      <c r="F2741" s="32">
        <v>3</v>
      </c>
      <c r="G2741" s="78" t="s">
        <v>8820</v>
      </c>
      <c r="H2741" s="33" t="s">
        <v>8850</v>
      </c>
      <c r="I2741" s="32" t="s">
        <v>8851</v>
      </c>
      <c r="J2741" s="32" t="s">
        <v>8746</v>
      </c>
      <c r="K2741" s="32" t="s">
        <v>3818</v>
      </c>
      <c r="L2741" s="34">
        <v>28.2804909872</v>
      </c>
      <c r="M2741" s="34">
        <v>17675.306866999999</v>
      </c>
      <c r="N2741" s="32" t="s">
        <v>8852</v>
      </c>
      <c r="O2741" s="43" t="e">
        <f>VLOOKUP(U:U,#REF!,5,FALSE)</f>
        <v>#REF!</v>
      </c>
      <c r="P2741" s="43" t="e">
        <f>VLOOKUP(U:U,#REF!,4,FALSE)</f>
        <v>#REF!</v>
      </c>
      <c r="Q2741" s="43" t="e">
        <f>VLOOKUP(U:U,#REF!,2,FALSE)</f>
        <v>#REF!</v>
      </c>
      <c r="S2741" s="35" t="str">
        <f>VLOOKUP(G:G,old!G:J,4,FALSE)</f>
        <v>Ct</v>
      </c>
      <c r="T2741" s="35" t="str">
        <f>VLOOKUP(G:G,old!G:K,5,FALSE)</f>
        <v>RID_area</v>
      </c>
      <c r="U2741" s="35" t="str">
        <f>VLOOKUP(G:G,old!G:L,6,FALSE)</f>
        <v>MAE NAM CHAO PHRAYA</v>
      </c>
      <c r="V2741" s="43" t="str">
        <f>VLOOKUP(G:G,old!G:M,7,FALSE)</f>
        <v>N8A</v>
      </c>
      <c r="X2741" s="43" t="str">
        <f>IFERROR(VLOOKUP(V:V,#REF!,3,FALSE),"0")</f>
        <v>0</v>
      </c>
      <c r="Y2741" s="19">
        <f t="shared" si="42"/>
        <v>0</v>
      </c>
      <c r="Z2741" s="19" t="str">
        <f>IFERROR(VLOOKUP(C:C,#REF!,19,FALSE),"0")</f>
        <v>0</v>
      </c>
    </row>
    <row r="2742" spans="1:26" x14ac:dyDescent="0.45">
      <c r="A2742" s="32" t="s">
        <v>8741</v>
      </c>
      <c r="B2742" s="32">
        <v>2</v>
      </c>
      <c r="C2742" s="32" t="s">
        <v>89</v>
      </c>
      <c r="D2742" s="32" t="s">
        <v>6158</v>
      </c>
      <c r="E2742" s="32" t="s">
        <v>8819</v>
      </c>
      <c r="F2742" s="32">
        <v>3</v>
      </c>
      <c r="G2742" s="78" t="s">
        <v>8820</v>
      </c>
      <c r="H2742" s="33" t="s">
        <v>8853</v>
      </c>
      <c r="I2742" s="32" t="s">
        <v>8854</v>
      </c>
      <c r="J2742" s="32" t="s">
        <v>8746</v>
      </c>
      <c r="K2742" s="32" t="s">
        <v>3818</v>
      </c>
      <c r="L2742" s="34">
        <v>113.858765891</v>
      </c>
      <c r="M2742" s="34">
        <v>71161.7286819</v>
      </c>
      <c r="N2742" s="32" t="s">
        <v>8855</v>
      </c>
      <c r="O2742" s="43" t="e">
        <f>VLOOKUP(U:U,#REF!,5,FALSE)</f>
        <v>#REF!</v>
      </c>
      <c r="P2742" s="43" t="e">
        <f>VLOOKUP(U:U,#REF!,4,FALSE)</f>
        <v>#REF!</v>
      </c>
      <c r="Q2742" s="43" t="e">
        <f>VLOOKUP(U:U,#REF!,2,FALSE)</f>
        <v>#REF!</v>
      </c>
      <c r="S2742" s="35" t="str">
        <f>VLOOKUP(G:G,old!G:J,4,FALSE)</f>
        <v>Ct</v>
      </c>
      <c r="T2742" s="35" t="str">
        <f>VLOOKUP(G:G,old!G:K,5,FALSE)</f>
        <v>RID_area</v>
      </c>
      <c r="U2742" s="35" t="str">
        <f>VLOOKUP(G:G,old!G:L,6,FALSE)</f>
        <v>MAE NAM CHAO PHRAYA</v>
      </c>
      <c r="V2742" s="43" t="str">
        <f>VLOOKUP(G:G,old!G:M,7,FALSE)</f>
        <v>N8A</v>
      </c>
      <c r="X2742" s="43" t="str">
        <f>IFERROR(VLOOKUP(V:V,#REF!,3,FALSE),"0")</f>
        <v>0</v>
      </c>
      <c r="Y2742" s="19">
        <f t="shared" si="42"/>
        <v>0</v>
      </c>
      <c r="Z2742" s="19" t="str">
        <f>IFERROR(VLOOKUP(C:C,#REF!,19,FALSE),"0")</f>
        <v>0</v>
      </c>
    </row>
    <row r="2743" spans="1:26" x14ac:dyDescent="0.45">
      <c r="A2743" s="32" t="s">
        <v>8741</v>
      </c>
      <c r="B2743" s="32">
        <v>2</v>
      </c>
      <c r="C2743" s="32" t="s">
        <v>89</v>
      </c>
      <c r="D2743" s="32" t="s">
        <v>6158</v>
      </c>
      <c r="E2743" s="32" t="s">
        <v>8856</v>
      </c>
      <c r="F2743" s="32">
        <v>3</v>
      </c>
      <c r="G2743" s="78" t="s">
        <v>2869</v>
      </c>
      <c r="H2743" s="33" t="s">
        <v>8857</v>
      </c>
      <c r="I2743" s="32" t="s">
        <v>2869</v>
      </c>
      <c r="J2743" s="32" t="s">
        <v>8746</v>
      </c>
      <c r="K2743" s="32" t="s">
        <v>3818</v>
      </c>
      <c r="L2743" s="34">
        <v>214.342698859</v>
      </c>
      <c r="M2743" s="34">
        <v>133964.18678700001</v>
      </c>
      <c r="N2743" s="32" t="s">
        <v>8858</v>
      </c>
      <c r="O2743" s="43" t="e">
        <f>VLOOKUP(U:U,#REF!,5,FALSE)</f>
        <v>#REF!</v>
      </c>
      <c r="P2743" s="43" t="e">
        <f>VLOOKUP(U:U,#REF!,4,FALSE)</f>
        <v>#REF!</v>
      </c>
      <c r="Q2743" s="43" t="e">
        <f>VLOOKUP(U:U,#REF!,2,FALSE)</f>
        <v>#REF!</v>
      </c>
      <c r="S2743" s="35" t="str">
        <f>VLOOKUP(G:G,old!G:J,4,FALSE)</f>
        <v>Ct</v>
      </c>
      <c r="T2743" s="35" t="str">
        <f>VLOOKUP(G:G,old!G:K,5,FALSE)</f>
        <v>DWR</v>
      </c>
      <c r="U2743" s="35" t="str">
        <f>VLOOKUP(G:G,old!G:L,6,FALSE)</f>
        <v>MAE NAM CHAO PHRAYA</v>
      </c>
      <c r="V2743" s="43">
        <f>VLOOKUP(G:G,old!G:M,7,FALSE)</f>
        <v>0</v>
      </c>
      <c r="X2743" s="43" t="str">
        <f>IFERROR(VLOOKUP(V:V,#REF!,3,FALSE),"0")</f>
        <v>0</v>
      </c>
      <c r="Y2743" s="19">
        <f t="shared" si="42"/>
        <v>0</v>
      </c>
      <c r="Z2743" s="19" t="str">
        <f>IFERROR(VLOOKUP(C:C,#REF!,19,FALSE),"0")</f>
        <v>0</v>
      </c>
    </row>
    <row r="2744" spans="1:26" x14ac:dyDescent="0.45">
      <c r="A2744" s="32" t="s">
        <v>8741</v>
      </c>
      <c r="B2744" s="32">
        <v>2</v>
      </c>
      <c r="C2744" s="32" t="s">
        <v>89</v>
      </c>
      <c r="D2744" s="32" t="s">
        <v>6158</v>
      </c>
      <c r="E2744" s="32" t="s">
        <v>8856</v>
      </c>
      <c r="F2744" s="32">
        <v>3</v>
      </c>
      <c r="G2744" s="78" t="s">
        <v>2869</v>
      </c>
      <c r="H2744" s="33" t="s">
        <v>8859</v>
      </c>
      <c r="I2744" s="32" t="s">
        <v>8860</v>
      </c>
      <c r="J2744" s="32" t="s">
        <v>8746</v>
      </c>
      <c r="K2744" s="32" t="s">
        <v>3818</v>
      </c>
      <c r="L2744" s="34">
        <v>133.387873496</v>
      </c>
      <c r="M2744" s="34">
        <v>83367.420935000002</v>
      </c>
      <c r="N2744" s="32" t="s">
        <v>8861</v>
      </c>
      <c r="O2744" s="43" t="e">
        <f>VLOOKUP(U:U,#REF!,5,FALSE)</f>
        <v>#REF!</v>
      </c>
      <c r="P2744" s="43" t="e">
        <f>VLOOKUP(U:U,#REF!,4,FALSE)</f>
        <v>#REF!</v>
      </c>
      <c r="Q2744" s="43" t="e">
        <f>VLOOKUP(U:U,#REF!,2,FALSE)</f>
        <v>#REF!</v>
      </c>
      <c r="S2744" s="35" t="str">
        <f>VLOOKUP(G:G,old!G:J,4,FALSE)</f>
        <v>Ct</v>
      </c>
      <c r="T2744" s="35" t="str">
        <f>VLOOKUP(G:G,old!G:K,5,FALSE)</f>
        <v>DWR</v>
      </c>
      <c r="U2744" s="35" t="str">
        <f>VLOOKUP(G:G,old!G:L,6,FALSE)</f>
        <v>MAE NAM CHAO PHRAYA</v>
      </c>
      <c r="V2744" s="43">
        <f>VLOOKUP(G:G,old!G:M,7,FALSE)</f>
        <v>0</v>
      </c>
      <c r="X2744" s="43" t="str">
        <f>IFERROR(VLOOKUP(V:V,#REF!,3,FALSE),"0")</f>
        <v>0</v>
      </c>
      <c r="Y2744" s="19">
        <f t="shared" si="42"/>
        <v>0</v>
      </c>
      <c r="Z2744" s="19" t="str">
        <f>IFERROR(VLOOKUP(C:C,#REF!,19,FALSE),"0")</f>
        <v>0</v>
      </c>
    </row>
    <row r="2745" spans="1:26" x14ac:dyDescent="0.45">
      <c r="A2745" s="32" t="s">
        <v>8741</v>
      </c>
      <c r="B2745" s="32">
        <v>2</v>
      </c>
      <c r="C2745" s="32" t="s">
        <v>89</v>
      </c>
      <c r="D2745" s="32" t="s">
        <v>6158</v>
      </c>
      <c r="E2745" s="32" t="s">
        <v>8856</v>
      </c>
      <c r="F2745" s="32">
        <v>3</v>
      </c>
      <c r="G2745" s="78" t="s">
        <v>2869</v>
      </c>
      <c r="H2745" s="33" t="s">
        <v>8862</v>
      </c>
      <c r="I2745" s="32" t="s">
        <v>8863</v>
      </c>
      <c r="J2745" s="32" t="s">
        <v>8746</v>
      </c>
      <c r="K2745" s="32" t="s">
        <v>3818</v>
      </c>
      <c r="L2745" s="34">
        <v>76.552592737400005</v>
      </c>
      <c r="M2745" s="34">
        <v>47845.370460899998</v>
      </c>
      <c r="N2745" s="32" t="s">
        <v>8864</v>
      </c>
      <c r="O2745" s="43" t="e">
        <f>VLOOKUP(U:U,#REF!,5,FALSE)</f>
        <v>#REF!</v>
      </c>
      <c r="P2745" s="43" t="e">
        <f>VLOOKUP(U:U,#REF!,4,FALSE)</f>
        <v>#REF!</v>
      </c>
      <c r="Q2745" s="43" t="e">
        <f>VLOOKUP(U:U,#REF!,2,FALSE)</f>
        <v>#REF!</v>
      </c>
      <c r="S2745" s="35" t="str">
        <f>VLOOKUP(G:G,old!G:J,4,FALSE)</f>
        <v>Ct</v>
      </c>
      <c r="T2745" s="35" t="str">
        <f>VLOOKUP(G:G,old!G:K,5,FALSE)</f>
        <v>DWR</v>
      </c>
      <c r="U2745" s="35" t="str">
        <f>VLOOKUP(G:G,old!G:L,6,FALSE)</f>
        <v>MAE NAM CHAO PHRAYA</v>
      </c>
      <c r="V2745" s="43">
        <f>VLOOKUP(G:G,old!G:M,7,FALSE)</f>
        <v>0</v>
      </c>
      <c r="X2745" s="43" t="str">
        <f>IFERROR(VLOOKUP(V:V,#REF!,3,FALSE),"0")</f>
        <v>0</v>
      </c>
      <c r="Y2745" s="19">
        <f t="shared" si="42"/>
        <v>0</v>
      </c>
      <c r="Z2745" s="19" t="str">
        <f>IFERROR(VLOOKUP(C:C,#REF!,19,FALSE),"0")</f>
        <v>0</v>
      </c>
    </row>
    <row r="2746" spans="1:26" x14ac:dyDescent="0.45">
      <c r="A2746" s="32" t="s">
        <v>8741</v>
      </c>
      <c r="B2746" s="32">
        <v>2</v>
      </c>
      <c r="C2746" s="32" t="s">
        <v>89</v>
      </c>
      <c r="D2746" s="32" t="s">
        <v>6158</v>
      </c>
      <c r="E2746" s="32" t="s">
        <v>8856</v>
      </c>
      <c r="F2746" s="32">
        <v>3</v>
      </c>
      <c r="G2746" s="78" t="s">
        <v>2869</v>
      </c>
      <c r="H2746" s="33" t="s">
        <v>8865</v>
      </c>
      <c r="I2746" s="32" t="s">
        <v>8866</v>
      </c>
      <c r="J2746" s="32" t="s">
        <v>8746</v>
      </c>
      <c r="K2746" s="32" t="s">
        <v>3818</v>
      </c>
      <c r="L2746" s="34">
        <v>64.2283616693</v>
      </c>
      <c r="M2746" s="34">
        <v>40142.726043299997</v>
      </c>
      <c r="N2746" s="32" t="s">
        <v>8867</v>
      </c>
      <c r="O2746" s="43" t="e">
        <f>VLOOKUP(U:U,#REF!,5,FALSE)</f>
        <v>#REF!</v>
      </c>
      <c r="P2746" s="43" t="e">
        <f>VLOOKUP(U:U,#REF!,4,FALSE)</f>
        <v>#REF!</v>
      </c>
      <c r="Q2746" s="43" t="e">
        <f>VLOOKUP(U:U,#REF!,2,FALSE)</f>
        <v>#REF!</v>
      </c>
      <c r="S2746" s="35" t="str">
        <f>VLOOKUP(G:G,old!G:J,4,FALSE)</f>
        <v>Ct</v>
      </c>
      <c r="T2746" s="35" t="str">
        <f>VLOOKUP(G:G,old!G:K,5,FALSE)</f>
        <v>DWR</v>
      </c>
      <c r="U2746" s="35" t="str">
        <f>VLOOKUP(G:G,old!G:L,6,FALSE)</f>
        <v>MAE NAM CHAO PHRAYA</v>
      </c>
      <c r="V2746" s="43">
        <f>VLOOKUP(G:G,old!G:M,7,FALSE)</f>
        <v>0</v>
      </c>
      <c r="X2746" s="43" t="str">
        <f>IFERROR(VLOOKUP(V:V,#REF!,3,FALSE),"0")</f>
        <v>0</v>
      </c>
      <c r="Y2746" s="19">
        <f t="shared" si="42"/>
        <v>0</v>
      </c>
      <c r="Z2746" s="19" t="str">
        <f>IFERROR(VLOOKUP(C:C,#REF!,19,FALSE),"0")</f>
        <v>0</v>
      </c>
    </row>
    <row r="2747" spans="1:26" x14ac:dyDescent="0.45">
      <c r="A2747" s="32" t="s">
        <v>8741</v>
      </c>
      <c r="B2747" s="32">
        <v>2</v>
      </c>
      <c r="C2747" s="32" t="s">
        <v>89</v>
      </c>
      <c r="D2747" s="32" t="s">
        <v>6158</v>
      </c>
      <c r="E2747" s="32" t="s">
        <v>8856</v>
      </c>
      <c r="F2747" s="32">
        <v>3</v>
      </c>
      <c r="G2747" s="78" t="s">
        <v>2869</v>
      </c>
      <c r="H2747" s="33" t="s">
        <v>8868</v>
      </c>
      <c r="I2747" s="32" t="s">
        <v>8869</v>
      </c>
      <c r="J2747" s="32" t="s">
        <v>8746</v>
      </c>
      <c r="K2747" s="32" t="s">
        <v>3818</v>
      </c>
      <c r="L2747" s="34">
        <v>29.219187446500001</v>
      </c>
      <c r="M2747" s="34">
        <v>18261.9921541</v>
      </c>
      <c r="N2747" s="32" t="s">
        <v>8870</v>
      </c>
      <c r="O2747" s="43" t="e">
        <f>VLOOKUP(U:U,#REF!,5,FALSE)</f>
        <v>#REF!</v>
      </c>
      <c r="P2747" s="43" t="e">
        <f>VLOOKUP(U:U,#REF!,4,FALSE)</f>
        <v>#REF!</v>
      </c>
      <c r="Q2747" s="43" t="e">
        <f>VLOOKUP(U:U,#REF!,2,FALSE)</f>
        <v>#REF!</v>
      </c>
      <c r="S2747" s="35" t="str">
        <f>VLOOKUP(G:G,old!G:J,4,FALSE)</f>
        <v>Ct</v>
      </c>
      <c r="T2747" s="35" t="str">
        <f>VLOOKUP(G:G,old!G:K,5,FALSE)</f>
        <v>DWR</v>
      </c>
      <c r="U2747" s="35" t="str">
        <f>VLOOKUP(G:G,old!G:L,6,FALSE)</f>
        <v>MAE NAM CHAO PHRAYA</v>
      </c>
      <c r="V2747" s="43">
        <f>VLOOKUP(G:G,old!G:M,7,FALSE)</f>
        <v>0</v>
      </c>
      <c r="X2747" s="43" t="str">
        <f>IFERROR(VLOOKUP(V:V,#REF!,3,FALSE),"0")</f>
        <v>0</v>
      </c>
      <c r="Y2747" s="19">
        <f t="shared" si="42"/>
        <v>0</v>
      </c>
      <c r="Z2747" s="19" t="str">
        <f>IFERROR(VLOOKUP(C:C,#REF!,19,FALSE),"0")</f>
        <v>0</v>
      </c>
    </row>
    <row r="2748" spans="1:26" x14ac:dyDescent="0.45">
      <c r="A2748" s="32" t="s">
        <v>8741</v>
      </c>
      <c r="B2748" s="32">
        <v>2</v>
      </c>
      <c r="C2748" s="32" t="s">
        <v>89</v>
      </c>
      <c r="D2748" s="32" t="s">
        <v>6158</v>
      </c>
      <c r="E2748" s="32" t="s">
        <v>8856</v>
      </c>
      <c r="F2748" s="32">
        <v>3</v>
      </c>
      <c r="G2748" s="78" t="s">
        <v>2869</v>
      </c>
      <c r="H2748" s="33" t="s">
        <v>8871</v>
      </c>
      <c r="I2748" s="32" t="s">
        <v>8872</v>
      </c>
      <c r="J2748" s="32" t="s">
        <v>8746</v>
      </c>
      <c r="K2748" s="32" t="s">
        <v>3818</v>
      </c>
      <c r="L2748" s="34">
        <v>24.343392217400002</v>
      </c>
      <c r="M2748" s="34">
        <v>15214.620135900001</v>
      </c>
      <c r="N2748" s="32" t="s">
        <v>8873</v>
      </c>
      <c r="O2748" s="43" t="e">
        <f>VLOOKUP(U:U,#REF!,5,FALSE)</f>
        <v>#REF!</v>
      </c>
      <c r="P2748" s="43" t="e">
        <f>VLOOKUP(U:U,#REF!,4,FALSE)</f>
        <v>#REF!</v>
      </c>
      <c r="Q2748" s="43" t="e">
        <f>VLOOKUP(U:U,#REF!,2,FALSE)</f>
        <v>#REF!</v>
      </c>
      <c r="S2748" s="35" t="str">
        <f>VLOOKUP(G:G,old!G:J,4,FALSE)</f>
        <v>Ct</v>
      </c>
      <c r="T2748" s="35" t="str">
        <f>VLOOKUP(G:G,old!G:K,5,FALSE)</f>
        <v>DWR</v>
      </c>
      <c r="U2748" s="35" t="str">
        <f>VLOOKUP(G:G,old!G:L,6,FALSE)</f>
        <v>MAE NAM CHAO PHRAYA</v>
      </c>
      <c r="V2748" s="43">
        <f>VLOOKUP(G:G,old!G:M,7,FALSE)</f>
        <v>0</v>
      </c>
      <c r="X2748" s="43" t="str">
        <f>IFERROR(VLOOKUP(V:V,#REF!,3,FALSE),"0")</f>
        <v>0</v>
      </c>
      <c r="Y2748" s="19">
        <f t="shared" si="42"/>
        <v>0</v>
      </c>
      <c r="Z2748" s="19" t="str">
        <f>IFERROR(VLOOKUP(C:C,#REF!,19,FALSE),"0")</f>
        <v>0</v>
      </c>
    </row>
    <row r="2749" spans="1:26" x14ac:dyDescent="0.45">
      <c r="A2749" s="32" t="s">
        <v>8741</v>
      </c>
      <c r="B2749" s="32">
        <v>2</v>
      </c>
      <c r="C2749" s="32" t="s">
        <v>89</v>
      </c>
      <c r="D2749" s="32" t="s">
        <v>6158</v>
      </c>
      <c r="E2749" s="32" t="s">
        <v>8856</v>
      </c>
      <c r="F2749" s="32">
        <v>3</v>
      </c>
      <c r="G2749" s="78" t="s">
        <v>2869</v>
      </c>
      <c r="H2749" s="33" t="s">
        <v>8874</v>
      </c>
      <c r="I2749" s="32" t="s">
        <v>5472</v>
      </c>
      <c r="J2749" s="32" t="s">
        <v>8746</v>
      </c>
      <c r="K2749" s="32" t="s">
        <v>3818</v>
      </c>
      <c r="L2749" s="34">
        <v>21.936714990500001</v>
      </c>
      <c r="M2749" s="34">
        <v>13710.4468691</v>
      </c>
      <c r="N2749" s="32" t="s">
        <v>8875</v>
      </c>
      <c r="O2749" s="43" t="e">
        <f>VLOOKUP(U:U,#REF!,5,FALSE)</f>
        <v>#REF!</v>
      </c>
      <c r="P2749" s="43" t="e">
        <f>VLOOKUP(U:U,#REF!,4,FALSE)</f>
        <v>#REF!</v>
      </c>
      <c r="Q2749" s="43" t="e">
        <f>VLOOKUP(U:U,#REF!,2,FALSE)</f>
        <v>#REF!</v>
      </c>
      <c r="S2749" s="35" t="str">
        <f>VLOOKUP(G:G,old!G:J,4,FALSE)</f>
        <v>Ct</v>
      </c>
      <c r="T2749" s="35" t="str">
        <f>VLOOKUP(G:G,old!G:K,5,FALSE)</f>
        <v>DWR</v>
      </c>
      <c r="U2749" s="35" t="str">
        <f>VLOOKUP(G:G,old!G:L,6,FALSE)</f>
        <v>MAE NAM CHAO PHRAYA</v>
      </c>
      <c r="V2749" s="43">
        <f>VLOOKUP(G:G,old!G:M,7,FALSE)</f>
        <v>0</v>
      </c>
      <c r="X2749" s="43" t="str">
        <f>IFERROR(VLOOKUP(V:V,#REF!,3,FALSE),"0")</f>
        <v>0</v>
      </c>
      <c r="Y2749" s="19">
        <f t="shared" si="42"/>
        <v>0</v>
      </c>
      <c r="Z2749" s="19" t="str">
        <f>IFERROR(VLOOKUP(C:C,#REF!,19,FALSE),"0")</f>
        <v>0</v>
      </c>
    </row>
    <row r="2750" spans="1:26" x14ac:dyDescent="0.45">
      <c r="A2750" s="32" t="s">
        <v>8741</v>
      </c>
      <c r="B2750" s="32">
        <v>2</v>
      </c>
      <c r="C2750" s="32" t="s">
        <v>89</v>
      </c>
      <c r="D2750" s="32" t="s">
        <v>6158</v>
      </c>
      <c r="E2750" s="32" t="s">
        <v>8856</v>
      </c>
      <c r="F2750" s="32">
        <v>3</v>
      </c>
      <c r="G2750" s="78" t="s">
        <v>2869</v>
      </c>
      <c r="H2750" s="33" t="s">
        <v>8876</v>
      </c>
      <c r="I2750" s="32" t="s">
        <v>8877</v>
      </c>
      <c r="J2750" s="32" t="s">
        <v>8746</v>
      </c>
      <c r="K2750" s="32" t="s">
        <v>3818</v>
      </c>
      <c r="L2750" s="34">
        <v>126.58567494</v>
      </c>
      <c r="M2750" s="34">
        <v>79116.046837500005</v>
      </c>
      <c r="N2750" s="32" t="s">
        <v>8878</v>
      </c>
      <c r="O2750" s="43" t="e">
        <f>VLOOKUP(U:U,#REF!,5,FALSE)</f>
        <v>#REF!</v>
      </c>
      <c r="P2750" s="43" t="e">
        <f>VLOOKUP(U:U,#REF!,4,FALSE)</f>
        <v>#REF!</v>
      </c>
      <c r="Q2750" s="43" t="e">
        <f>VLOOKUP(U:U,#REF!,2,FALSE)</f>
        <v>#REF!</v>
      </c>
      <c r="S2750" s="35" t="str">
        <f>VLOOKUP(G:G,old!G:J,4,FALSE)</f>
        <v>Ct</v>
      </c>
      <c r="T2750" s="35" t="str">
        <f>VLOOKUP(G:G,old!G:K,5,FALSE)</f>
        <v>DWR</v>
      </c>
      <c r="U2750" s="35" t="str">
        <f>VLOOKUP(G:G,old!G:L,6,FALSE)</f>
        <v>MAE NAM CHAO PHRAYA</v>
      </c>
      <c r="V2750" s="43">
        <f>VLOOKUP(G:G,old!G:M,7,FALSE)</f>
        <v>0</v>
      </c>
      <c r="X2750" s="43" t="str">
        <f>IFERROR(VLOOKUP(V:V,#REF!,3,FALSE),"0")</f>
        <v>0</v>
      </c>
      <c r="Y2750" s="19">
        <f t="shared" si="42"/>
        <v>0</v>
      </c>
      <c r="Z2750" s="19" t="str">
        <f>IFERROR(VLOOKUP(C:C,#REF!,19,FALSE),"0")</f>
        <v>0</v>
      </c>
    </row>
    <row r="2751" spans="1:26" x14ac:dyDescent="0.45">
      <c r="A2751" s="32" t="s">
        <v>8741</v>
      </c>
      <c r="B2751" s="32">
        <v>2</v>
      </c>
      <c r="C2751" s="32" t="s">
        <v>89</v>
      </c>
      <c r="D2751" s="32" t="s">
        <v>6158</v>
      </c>
      <c r="E2751" s="32" t="s">
        <v>8856</v>
      </c>
      <c r="F2751" s="32">
        <v>3</v>
      </c>
      <c r="G2751" s="78" t="s">
        <v>2869</v>
      </c>
      <c r="H2751" s="33" t="s">
        <v>8879</v>
      </c>
      <c r="I2751" s="32" t="s">
        <v>8880</v>
      </c>
      <c r="J2751" s="32" t="s">
        <v>8746</v>
      </c>
      <c r="K2751" s="32" t="s">
        <v>3818</v>
      </c>
      <c r="L2751" s="34">
        <v>131.25356850899999</v>
      </c>
      <c r="M2751" s="34">
        <v>82033.480318100002</v>
      </c>
      <c r="N2751" s="32" t="s">
        <v>8881</v>
      </c>
      <c r="O2751" s="43" t="e">
        <f>VLOOKUP(U:U,#REF!,5,FALSE)</f>
        <v>#REF!</v>
      </c>
      <c r="P2751" s="43" t="e">
        <f>VLOOKUP(U:U,#REF!,4,FALSE)</f>
        <v>#REF!</v>
      </c>
      <c r="Q2751" s="43" t="e">
        <f>VLOOKUP(U:U,#REF!,2,FALSE)</f>
        <v>#REF!</v>
      </c>
      <c r="S2751" s="35" t="str">
        <f>VLOOKUP(G:G,old!G:J,4,FALSE)</f>
        <v>Ct</v>
      </c>
      <c r="T2751" s="35" t="str">
        <f>VLOOKUP(G:G,old!G:K,5,FALSE)</f>
        <v>DWR</v>
      </c>
      <c r="U2751" s="35" t="str">
        <f>VLOOKUP(G:G,old!G:L,6,FALSE)</f>
        <v>MAE NAM CHAO PHRAYA</v>
      </c>
      <c r="V2751" s="43">
        <f>VLOOKUP(G:G,old!G:M,7,FALSE)</f>
        <v>0</v>
      </c>
      <c r="X2751" s="43" t="str">
        <f>IFERROR(VLOOKUP(V:V,#REF!,3,FALSE),"0")</f>
        <v>0</v>
      </c>
      <c r="Y2751" s="19">
        <f t="shared" si="42"/>
        <v>0</v>
      </c>
      <c r="Z2751" s="19" t="str">
        <f>IFERROR(VLOOKUP(C:C,#REF!,19,FALSE),"0")</f>
        <v>0</v>
      </c>
    </row>
    <row r="2752" spans="1:26" x14ac:dyDescent="0.45">
      <c r="A2752" s="32" t="s">
        <v>8741</v>
      </c>
      <c r="B2752" s="32">
        <v>2</v>
      </c>
      <c r="C2752" s="32" t="s">
        <v>89</v>
      </c>
      <c r="D2752" s="32" t="s">
        <v>6158</v>
      </c>
      <c r="E2752" s="32" t="s">
        <v>8882</v>
      </c>
      <c r="F2752" s="32">
        <v>3</v>
      </c>
      <c r="G2752" s="78" t="s">
        <v>8883</v>
      </c>
      <c r="H2752" s="33" t="s">
        <v>8884</v>
      </c>
      <c r="I2752" s="32" t="s">
        <v>493</v>
      </c>
      <c r="J2752" s="32" t="s">
        <v>8746</v>
      </c>
      <c r="K2752" s="32" t="s">
        <v>3818</v>
      </c>
      <c r="L2752" s="34">
        <v>42.555951656700003</v>
      </c>
      <c r="M2752" s="34">
        <v>26597.469785400001</v>
      </c>
      <c r="N2752" s="32" t="s">
        <v>8885</v>
      </c>
      <c r="O2752" s="43" t="e">
        <f>VLOOKUP(U:U,#REF!,5,FALSE)</f>
        <v>#REF!</v>
      </c>
      <c r="P2752" s="43" t="e">
        <f>VLOOKUP(U:U,#REF!,4,FALSE)</f>
        <v>#REF!</v>
      </c>
      <c r="Q2752" s="43" t="e">
        <f>VLOOKUP(U:U,#REF!,2,FALSE)</f>
        <v>#REF!</v>
      </c>
      <c r="S2752" s="35" t="str">
        <f>VLOOKUP(G:G,old!G:J,4,FALSE)</f>
        <v>Ct</v>
      </c>
      <c r="T2752" s="35" t="str">
        <f>VLOOKUP(G:G,old!G:K,5,FALSE)</f>
        <v>RID_area</v>
      </c>
      <c r="U2752" s="35" t="str">
        <f>VLOOKUP(G:G,old!G:L,6,FALSE)</f>
        <v>MAE NAM NAN</v>
      </c>
      <c r="V2752" s="43" t="str">
        <f>VLOOKUP(G:G,old!G:M,7,FALSE)</f>
        <v>P17</v>
      </c>
      <c r="X2752" s="43" t="str">
        <f>IFERROR(VLOOKUP(V:V,#REF!,3,FALSE),"0")</f>
        <v>0</v>
      </c>
      <c r="Y2752" s="19">
        <f t="shared" si="42"/>
        <v>0</v>
      </c>
      <c r="Z2752" s="19" t="str">
        <f>IFERROR(VLOOKUP(C:C,#REF!,19,FALSE),"0")</f>
        <v>0</v>
      </c>
    </row>
    <row r="2753" spans="1:26" x14ac:dyDescent="0.45">
      <c r="A2753" s="32" t="s">
        <v>8741</v>
      </c>
      <c r="B2753" s="32">
        <v>2</v>
      </c>
      <c r="C2753" s="32" t="s">
        <v>89</v>
      </c>
      <c r="D2753" s="32" t="s">
        <v>6158</v>
      </c>
      <c r="E2753" s="32" t="s">
        <v>8882</v>
      </c>
      <c r="F2753" s="32">
        <v>3</v>
      </c>
      <c r="G2753" s="78" t="s">
        <v>8883</v>
      </c>
      <c r="H2753" s="33" t="s">
        <v>8886</v>
      </c>
      <c r="I2753" s="32" t="s">
        <v>8887</v>
      </c>
      <c r="J2753" s="32" t="s">
        <v>8746</v>
      </c>
      <c r="K2753" s="32" t="s">
        <v>3818</v>
      </c>
      <c r="L2753" s="34">
        <v>33.945533299399997</v>
      </c>
      <c r="M2753" s="34">
        <v>21215.9583121</v>
      </c>
      <c r="N2753" s="32" t="s">
        <v>8888</v>
      </c>
      <c r="O2753" s="43" t="e">
        <f>VLOOKUP(U:U,#REF!,5,FALSE)</f>
        <v>#REF!</v>
      </c>
      <c r="P2753" s="43" t="e">
        <f>VLOOKUP(U:U,#REF!,4,FALSE)</f>
        <v>#REF!</v>
      </c>
      <c r="Q2753" s="43" t="e">
        <f>VLOOKUP(U:U,#REF!,2,FALSE)</f>
        <v>#REF!</v>
      </c>
      <c r="S2753" s="35" t="str">
        <f>VLOOKUP(G:G,old!G:J,4,FALSE)</f>
        <v>Ct</v>
      </c>
      <c r="T2753" s="35" t="str">
        <f>VLOOKUP(G:G,old!G:K,5,FALSE)</f>
        <v>RID_area</v>
      </c>
      <c r="U2753" s="35" t="str">
        <f>VLOOKUP(G:G,old!G:L,6,FALSE)</f>
        <v>MAE NAM NAN</v>
      </c>
      <c r="V2753" s="43" t="str">
        <f>VLOOKUP(G:G,old!G:M,7,FALSE)</f>
        <v>P17</v>
      </c>
      <c r="X2753" s="43" t="str">
        <f>IFERROR(VLOOKUP(V:V,#REF!,3,FALSE),"0")</f>
        <v>0</v>
      </c>
      <c r="Y2753" s="19">
        <f t="shared" si="42"/>
        <v>0</v>
      </c>
      <c r="Z2753" s="19" t="str">
        <f>IFERROR(VLOOKUP(C:C,#REF!,19,FALSE),"0")</f>
        <v>0</v>
      </c>
    </row>
    <row r="2754" spans="1:26" x14ac:dyDescent="0.45">
      <c r="A2754" s="32" t="s">
        <v>8741</v>
      </c>
      <c r="B2754" s="32">
        <v>2</v>
      </c>
      <c r="C2754" s="32" t="s">
        <v>89</v>
      </c>
      <c r="D2754" s="32" t="s">
        <v>6158</v>
      </c>
      <c r="E2754" s="32" t="s">
        <v>8882</v>
      </c>
      <c r="F2754" s="32">
        <v>3</v>
      </c>
      <c r="G2754" s="78" t="s">
        <v>8883</v>
      </c>
      <c r="H2754" s="33" t="s">
        <v>8889</v>
      </c>
      <c r="I2754" s="32" t="s">
        <v>8890</v>
      </c>
      <c r="J2754" s="32" t="s">
        <v>8746</v>
      </c>
      <c r="K2754" s="32" t="s">
        <v>3818</v>
      </c>
      <c r="L2754" s="34">
        <v>38.393029742800003</v>
      </c>
      <c r="M2754" s="34">
        <v>23995.643589300002</v>
      </c>
      <c r="N2754" s="32" t="s">
        <v>8891</v>
      </c>
      <c r="O2754" s="43" t="e">
        <f>VLOOKUP(U:U,#REF!,5,FALSE)</f>
        <v>#REF!</v>
      </c>
      <c r="P2754" s="43" t="e">
        <f>VLOOKUP(U:U,#REF!,4,FALSE)</f>
        <v>#REF!</v>
      </c>
      <c r="Q2754" s="43" t="e">
        <f>VLOOKUP(U:U,#REF!,2,FALSE)</f>
        <v>#REF!</v>
      </c>
      <c r="S2754" s="35" t="str">
        <f>VLOOKUP(G:G,old!G:J,4,FALSE)</f>
        <v>Ct</v>
      </c>
      <c r="T2754" s="35" t="str">
        <f>VLOOKUP(G:G,old!G:K,5,FALSE)</f>
        <v>RID_area</v>
      </c>
      <c r="U2754" s="35" t="str">
        <f>VLOOKUP(G:G,old!G:L,6,FALSE)</f>
        <v>MAE NAM NAN</v>
      </c>
      <c r="V2754" s="43" t="str">
        <f>VLOOKUP(G:G,old!G:M,7,FALSE)</f>
        <v>P17</v>
      </c>
      <c r="X2754" s="43" t="str">
        <f>IFERROR(VLOOKUP(V:V,#REF!,3,FALSE),"0")</f>
        <v>0</v>
      </c>
      <c r="Y2754" s="19">
        <f t="shared" si="42"/>
        <v>0</v>
      </c>
      <c r="Z2754" s="19" t="str">
        <f>IFERROR(VLOOKUP(C:C,#REF!,19,FALSE),"0")</f>
        <v>0</v>
      </c>
    </row>
    <row r="2755" spans="1:26" x14ac:dyDescent="0.45">
      <c r="A2755" s="32" t="s">
        <v>8741</v>
      </c>
      <c r="B2755" s="32">
        <v>2</v>
      </c>
      <c r="C2755" s="32" t="s">
        <v>89</v>
      </c>
      <c r="D2755" s="32" t="s">
        <v>6158</v>
      </c>
      <c r="E2755" s="32" t="s">
        <v>8882</v>
      </c>
      <c r="F2755" s="32">
        <v>3</v>
      </c>
      <c r="G2755" s="78" t="s">
        <v>8883</v>
      </c>
      <c r="H2755" s="33" t="s">
        <v>8892</v>
      </c>
      <c r="I2755" s="32" t="s">
        <v>345</v>
      </c>
      <c r="J2755" s="32" t="s">
        <v>8746</v>
      </c>
      <c r="K2755" s="32" t="s">
        <v>3818</v>
      </c>
      <c r="L2755" s="34">
        <v>34.357830795700004</v>
      </c>
      <c r="M2755" s="34">
        <v>21473.644247299999</v>
      </c>
      <c r="N2755" s="32" t="s">
        <v>8893</v>
      </c>
      <c r="O2755" s="43" t="e">
        <f>VLOOKUP(U:U,#REF!,5,FALSE)</f>
        <v>#REF!</v>
      </c>
      <c r="P2755" s="43" t="e">
        <f>VLOOKUP(U:U,#REF!,4,FALSE)</f>
        <v>#REF!</v>
      </c>
      <c r="Q2755" s="43" t="e">
        <f>VLOOKUP(U:U,#REF!,2,FALSE)</f>
        <v>#REF!</v>
      </c>
      <c r="S2755" s="35" t="str">
        <f>VLOOKUP(G:G,old!G:J,4,FALSE)</f>
        <v>Ct</v>
      </c>
      <c r="T2755" s="35" t="str">
        <f>VLOOKUP(G:G,old!G:K,5,FALSE)</f>
        <v>RID_area</v>
      </c>
      <c r="U2755" s="35" t="str">
        <f>VLOOKUP(G:G,old!G:L,6,FALSE)</f>
        <v>MAE NAM NAN</v>
      </c>
      <c r="V2755" s="43" t="str">
        <f>VLOOKUP(G:G,old!G:M,7,FALSE)</f>
        <v>P17</v>
      </c>
      <c r="X2755" s="43" t="str">
        <f>IFERROR(VLOOKUP(V:V,#REF!,3,FALSE),"0")</f>
        <v>0</v>
      </c>
      <c r="Y2755" s="19">
        <f t="shared" si="42"/>
        <v>0</v>
      </c>
      <c r="Z2755" s="19" t="str">
        <f>IFERROR(VLOOKUP(C:C,#REF!,19,FALSE),"0")</f>
        <v>0</v>
      </c>
    </row>
    <row r="2756" spans="1:26" x14ac:dyDescent="0.45">
      <c r="A2756" s="32" t="s">
        <v>8741</v>
      </c>
      <c r="B2756" s="32">
        <v>2</v>
      </c>
      <c r="C2756" s="32" t="s">
        <v>89</v>
      </c>
      <c r="D2756" s="32" t="s">
        <v>6158</v>
      </c>
      <c r="E2756" s="32" t="s">
        <v>8882</v>
      </c>
      <c r="F2756" s="32">
        <v>3</v>
      </c>
      <c r="G2756" s="78" t="s">
        <v>8883</v>
      </c>
      <c r="H2756" s="33" t="s">
        <v>8894</v>
      </c>
      <c r="I2756" s="32" t="s">
        <v>8895</v>
      </c>
      <c r="J2756" s="32" t="s">
        <v>8746</v>
      </c>
      <c r="K2756" s="32" t="s">
        <v>3818</v>
      </c>
      <c r="L2756" s="34">
        <v>64.791714981300004</v>
      </c>
      <c r="M2756" s="34">
        <v>40494.8218633</v>
      </c>
      <c r="N2756" s="32" t="s">
        <v>8896</v>
      </c>
      <c r="O2756" s="43" t="e">
        <f>VLOOKUP(U:U,#REF!,5,FALSE)</f>
        <v>#REF!</v>
      </c>
      <c r="P2756" s="43" t="e">
        <f>VLOOKUP(U:U,#REF!,4,FALSE)</f>
        <v>#REF!</v>
      </c>
      <c r="Q2756" s="43" t="e">
        <f>VLOOKUP(U:U,#REF!,2,FALSE)</f>
        <v>#REF!</v>
      </c>
      <c r="S2756" s="35" t="str">
        <f>VLOOKUP(G:G,old!G:J,4,FALSE)</f>
        <v>Ct</v>
      </c>
      <c r="T2756" s="35" t="str">
        <f>VLOOKUP(G:G,old!G:K,5,FALSE)</f>
        <v>RID_area</v>
      </c>
      <c r="U2756" s="35" t="str">
        <f>VLOOKUP(G:G,old!G:L,6,FALSE)</f>
        <v>MAE NAM NAN</v>
      </c>
      <c r="V2756" s="43" t="str">
        <f>VLOOKUP(G:G,old!G:M,7,FALSE)</f>
        <v>P17</v>
      </c>
      <c r="X2756" s="43" t="str">
        <f>IFERROR(VLOOKUP(V:V,#REF!,3,FALSE),"0")</f>
        <v>0</v>
      </c>
      <c r="Y2756" s="19">
        <f t="shared" ref="Y2756:Y2819" si="43">X2756*1</f>
        <v>0</v>
      </c>
      <c r="Z2756" s="19" t="str">
        <f>IFERROR(VLOOKUP(C:C,#REF!,19,FALSE),"0")</f>
        <v>0</v>
      </c>
    </row>
    <row r="2757" spans="1:26" x14ac:dyDescent="0.45">
      <c r="A2757" s="32" t="s">
        <v>8741</v>
      </c>
      <c r="B2757" s="32">
        <v>2</v>
      </c>
      <c r="C2757" s="32" t="s">
        <v>89</v>
      </c>
      <c r="D2757" s="32" t="s">
        <v>6158</v>
      </c>
      <c r="E2757" s="32" t="s">
        <v>8882</v>
      </c>
      <c r="F2757" s="32">
        <v>3</v>
      </c>
      <c r="G2757" s="78" t="s">
        <v>8883</v>
      </c>
      <c r="H2757" s="33" t="s">
        <v>8897</v>
      </c>
      <c r="I2757" s="32" t="s">
        <v>1840</v>
      </c>
      <c r="J2757" s="32" t="s">
        <v>8746</v>
      </c>
      <c r="K2757" s="32" t="s">
        <v>3818</v>
      </c>
      <c r="L2757" s="34">
        <v>36.728528245699998</v>
      </c>
      <c r="M2757" s="34">
        <v>22955.3301536</v>
      </c>
      <c r="N2757" s="32" t="s">
        <v>8898</v>
      </c>
      <c r="O2757" s="43" t="e">
        <f>VLOOKUP(U:U,#REF!,5,FALSE)</f>
        <v>#REF!</v>
      </c>
      <c r="P2757" s="43" t="e">
        <f>VLOOKUP(U:U,#REF!,4,FALSE)</f>
        <v>#REF!</v>
      </c>
      <c r="Q2757" s="43" t="e">
        <f>VLOOKUP(U:U,#REF!,2,FALSE)</f>
        <v>#REF!</v>
      </c>
      <c r="S2757" s="35" t="str">
        <f>VLOOKUP(G:G,old!G:J,4,FALSE)</f>
        <v>Ct</v>
      </c>
      <c r="T2757" s="35" t="str">
        <f>VLOOKUP(G:G,old!G:K,5,FALSE)</f>
        <v>RID_area</v>
      </c>
      <c r="U2757" s="35" t="str">
        <f>VLOOKUP(G:G,old!G:L,6,FALSE)</f>
        <v>MAE NAM NAN</v>
      </c>
      <c r="V2757" s="43" t="str">
        <f>VLOOKUP(G:G,old!G:M,7,FALSE)</f>
        <v>P17</v>
      </c>
      <c r="X2757" s="43" t="str">
        <f>IFERROR(VLOOKUP(V:V,#REF!,3,FALSE),"0")</f>
        <v>0</v>
      </c>
      <c r="Y2757" s="19">
        <f t="shared" si="43"/>
        <v>0</v>
      </c>
      <c r="Z2757" s="19" t="str">
        <f>IFERROR(VLOOKUP(C:C,#REF!,19,FALSE),"0")</f>
        <v>0</v>
      </c>
    </row>
    <row r="2758" spans="1:26" x14ac:dyDescent="0.45">
      <c r="A2758" s="32" t="s">
        <v>8741</v>
      </c>
      <c r="B2758" s="32">
        <v>2</v>
      </c>
      <c r="C2758" s="32" t="s">
        <v>89</v>
      </c>
      <c r="D2758" s="32" t="s">
        <v>6158</v>
      </c>
      <c r="E2758" s="32" t="s">
        <v>8882</v>
      </c>
      <c r="F2758" s="32">
        <v>3</v>
      </c>
      <c r="G2758" s="78" t="s">
        <v>8883</v>
      </c>
      <c r="H2758" s="33" t="s">
        <v>8899</v>
      </c>
      <c r="I2758" s="32" t="s">
        <v>8900</v>
      </c>
      <c r="J2758" s="32" t="s">
        <v>8746</v>
      </c>
      <c r="K2758" s="32" t="s">
        <v>3818</v>
      </c>
      <c r="L2758" s="34">
        <v>80.527949553499994</v>
      </c>
      <c r="M2758" s="34">
        <v>50329.968470899999</v>
      </c>
      <c r="N2758" s="32" t="s">
        <v>8901</v>
      </c>
      <c r="O2758" s="43" t="e">
        <f>VLOOKUP(U:U,#REF!,5,FALSE)</f>
        <v>#REF!</v>
      </c>
      <c r="P2758" s="43" t="e">
        <f>VLOOKUP(U:U,#REF!,4,FALSE)</f>
        <v>#REF!</v>
      </c>
      <c r="Q2758" s="43" t="e">
        <f>VLOOKUP(U:U,#REF!,2,FALSE)</f>
        <v>#REF!</v>
      </c>
      <c r="S2758" s="35" t="str">
        <f>VLOOKUP(G:G,old!G:J,4,FALSE)</f>
        <v>Ct</v>
      </c>
      <c r="T2758" s="35" t="str">
        <f>VLOOKUP(G:G,old!G:K,5,FALSE)</f>
        <v>RID_area</v>
      </c>
      <c r="U2758" s="35" t="str">
        <f>VLOOKUP(G:G,old!G:L,6,FALSE)</f>
        <v>MAE NAM NAN</v>
      </c>
      <c r="V2758" s="43" t="str">
        <f>VLOOKUP(G:G,old!G:M,7,FALSE)</f>
        <v>P17</v>
      </c>
      <c r="X2758" s="43" t="str">
        <f>IFERROR(VLOOKUP(V:V,#REF!,3,FALSE),"0")</f>
        <v>0</v>
      </c>
      <c r="Y2758" s="19">
        <f t="shared" si="43"/>
        <v>0</v>
      </c>
      <c r="Z2758" s="19" t="str">
        <f>IFERROR(VLOOKUP(C:C,#REF!,19,FALSE),"0")</f>
        <v>0</v>
      </c>
    </row>
    <row r="2759" spans="1:26" x14ac:dyDescent="0.45">
      <c r="A2759" s="32" t="s">
        <v>8741</v>
      </c>
      <c r="B2759" s="32">
        <v>2</v>
      </c>
      <c r="C2759" s="32" t="s">
        <v>89</v>
      </c>
      <c r="D2759" s="32" t="s">
        <v>6158</v>
      </c>
      <c r="E2759" s="32" t="s">
        <v>8882</v>
      </c>
      <c r="F2759" s="32">
        <v>3</v>
      </c>
      <c r="G2759" s="78" t="s">
        <v>8883</v>
      </c>
      <c r="H2759" s="33" t="s">
        <v>8902</v>
      </c>
      <c r="I2759" s="32" t="s">
        <v>8903</v>
      </c>
      <c r="J2759" s="32" t="s">
        <v>8746</v>
      </c>
      <c r="K2759" s="32" t="s">
        <v>3818</v>
      </c>
      <c r="L2759" s="34">
        <v>60.559983650500001</v>
      </c>
      <c r="M2759" s="34">
        <v>37849.989781600001</v>
      </c>
      <c r="N2759" s="32" t="s">
        <v>8904</v>
      </c>
      <c r="O2759" s="43" t="e">
        <f>VLOOKUP(U:U,#REF!,5,FALSE)</f>
        <v>#REF!</v>
      </c>
      <c r="P2759" s="43" t="e">
        <f>VLOOKUP(U:U,#REF!,4,FALSE)</f>
        <v>#REF!</v>
      </c>
      <c r="Q2759" s="43" t="e">
        <f>VLOOKUP(U:U,#REF!,2,FALSE)</f>
        <v>#REF!</v>
      </c>
      <c r="S2759" s="35" t="str">
        <f>VLOOKUP(G:G,old!G:J,4,FALSE)</f>
        <v>Ct</v>
      </c>
      <c r="T2759" s="35" t="str">
        <f>VLOOKUP(G:G,old!G:K,5,FALSE)</f>
        <v>RID_area</v>
      </c>
      <c r="U2759" s="35" t="str">
        <f>VLOOKUP(G:G,old!G:L,6,FALSE)</f>
        <v>MAE NAM NAN</v>
      </c>
      <c r="V2759" s="43" t="str">
        <f>VLOOKUP(G:G,old!G:M,7,FALSE)</f>
        <v>P17</v>
      </c>
      <c r="X2759" s="43" t="str">
        <f>IFERROR(VLOOKUP(V:V,#REF!,3,FALSE),"0")</f>
        <v>0</v>
      </c>
      <c r="Y2759" s="19">
        <f t="shared" si="43"/>
        <v>0</v>
      </c>
      <c r="Z2759" s="19" t="str">
        <f>IFERROR(VLOOKUP(C:C,#REF!,19,FALSE),"0")</f>
        <v>0</v>
      </c>
    </row>
    <row r="2760" spans="1:26" x14ac:dyDescent="0.45">
      <c r="A2760" s="32" t="s">
        <v>8741</v>
      </c>
      <c r="B2760" s="32">
        <v>2</v>
      </c>
      <c r="C2760" s="32" t="s">
        <v>89</v>
      </c>
      <c r="D2760" s="32" t="s">
        <v>6158</v>
      </c>
      <c r="E2760" s="32" t="s">
        <v>8882</v>
      </c>
      <c r="F2760" s="32">
        <v>3</v>
      </c>
      <c r="G2760" s="78" t="s">
        <v>8883</v>
      </c>
      <c r="H2760" s="33" t="s">
        <v>8905</v>
      </c>
      <c r="I2760" s="32" t="s">
        <v>8906</v>
      </c>
      <c r="J2760" s="32" t="s">
        <v>8746</v>
      </c>
      <c r="K2760" s="32" t="s">
        <v>3818</v>
      </c>
      <c r="L2760" s="34">
        <v>71.104460227199993</v>
      </c>
      <c r="M2760" s="34">
        <v>44440.287642000003</v>
      </c>
      <c r="N2760" s="32" t="s">
        <v>8907</v>
      </c>
      <c r="O2760" s="43" t="e">
        <f>VLOOKUP(U:U,#REF!,5,FALSE)</f>
        <v>#REF!</v>
      </c>
      <c r="P2760" s="43" t="e">
        <f>VLOOKUP(U:U,#REF!,4,FALSE)</f>
        <v>#REF!</v>
      </c>
      <c r="Q2760" s="43" t="e">
        <f>VLOOKUP(U:U,#REF!,2,FALSE)</f>
        <v>#REF!</v>
      </c>
      <c r="S2760" s="35" t="str">
        <f>VLOOKUP(G:G,old!G:J,4,FALSE)</f>
        <v>Ct</v>
      </c>
      <c r="T2760" s="35" t="str">
        <f>VLOOKUP(G:G,old!G:K,5,FALSE)</f>
        <v>RID_area</v>
      </c>
      <c r="U2760" s="35" t="str">
        <f>VLOOKUP(G:G,old!G:L,6,FALSE)</f>
        <v>MAE NAM NAN</v>
      </c>
      <c r="V2760" s="43" t="str">
        <f>VLOOKUP(G:G,old!G:M,7,FALSE)</f>
        <v>P17</v>
      </c>
      <c r="X2760" s="43" t="str">
        <f>IFERROR(VLOOKUP(V:V,#REF!,3,FALSE),"0")</f>
        <v>0</v>
      </c>
      <c r="Y2760" s="19">
        <f t="shared" si="43"/>
        <v>0</v>
      </c>
      <c r="Z2760" s="19" t="str">
        <f>IFERROR(VLOOKUP(C:C,#REF!,19,FALSE),"0")</f>
        <v>0</v>
      </c>
    </row>
    <row r="2761" spans="1:26" x14ac:dyDescent="0.45">
      <c r="A2761" s="32" t="s">
        <v>8741</v>
      </c>
      <c r="B2761" s="32">
        <v>2</v>
      </c>
      <c r="C2761" s="32" t="s">
        <v>89</v>
      </c>
      <c r="D2761" s="32" t="s">
        <v>6158</v>
      </c>
      <c r="E2761" s="32" t="s">
        <v>8882</v>
      </c>
      <c r="F2761" s="32">
        <v>3</v>
      </c>
      <c r="G2761" s="78" t="s">
        <v>8883</v>
      </c>
      <c r="H2761" s="33" t="s">
        <v>8908</v>
      </c>
      <c r="I2761" s="32" t="s">
        <v>8782</v>
      </c>
      <c r="J2761" s="32" t="s">
        <v>8746</v>
      </c>
      <c r="K2761" s="32" t="s">
        <v>3818</v>
      </c>
      <c r="L2761" s="34">
        <v>122.582686697</v>
      </c>
      <c r="M2761" s="34">
        <v>76614.179185600005</v>
      </c>
      <c r="N2761" s="32" t="s">
        <v>8909</v>
      </c>
      <c r="O2761" s="43" t="e">
        <f>VLOOKUP(U:U,#REF!,5,FALSE)</f>
        <v>#REF!</v>
      </c>
      <c r="P2761" s="43" t="e">
        <f>VLOOKUP(U:U,#REF!,4,FALSE)</f>
        <v>#REF!</v>
      </c>
      <c r="Q2761" s="43" t="e">
        <f>VLOOKUP(U:U,#REF!,2,FALSE)</f>
        <v>#REF!</v>
      </c>
      <c r="S2761" s="35" t="str">
        <f>VLOOKUP(G:G,old!G:J,4,FALSE)</f>
        <v>Ct</v>
      </c>
      <c r="T2761" s="35" t="str">
        <f>VLOOKUP(G:G,old!G:K,5,FALSE)</f>
        <v>RID_area</v>
      </c>
      <c r="U2761" s="35" t="str">
        <f>VLOOKUP(G:G,old!G:L,6,FALSE)</f>
        <v>MAE NAM NAN</v>
      </c>
      <c r="V2761" s="43" t="str">
        <f>VLOOKUP(G:G,old!G:M,7,FALSE)</f>
        <v>P17</v>
      </c>
      <c r="X2761" s="43" t="str">
        <f>IFERROR(VLOOKUP(V:V,#REF!,3,FALSE),"0")</f>
        <v>0</v>
      </c>
      <c r="Y2761" s="19">
        <f t="shared" si="43"/>
        <v>0</v>
      </c>
      <c r="Z2761" s="19" t="str">
        <f>IFERROR(VLOOKUP(C:C,#REF!,19,FALSE),"0")</f>
        <v>0</v>
      </c>
    </row>
    <row r="2762" spans="1:26" x14ac:dyDescent="0.45">
      <c r="A2762" s="32" t="s">
        <v>8741</v>
      </c>
      <c r="B2762" s="32">
        <v>2</v>
      </c>
      <c r="C2762" s="32" t="s">
        <v>89</v>
      </c>
      <c r="D2762" s="32" t="s">
        <v>6158</v>
      </c>
      <c r="E2762" s="32" t="s">
        <v>8882</v>
      </c>
      <c r="F2762" s="32">
        <v>3</v>
      </c>
      <c r="G2762" s="78" t="s">
        <v>8883</v>
      </c>
      <c r="H2762" s="33" t="s">
        <v>8910</v>
      </c>
      <c r="I2762" s="32" t="s">
        <v>8911</v>
      </c>
      <c r="J2762" s="32" t="s">
        <v>8746</v>
      </c>
      <c r="K2762" s="32" t="s">
        <v>3818</v>
      </c>
      <c r="L2762" s="34">
        <v>61.1473007305</v>
      </c>
      <c r="M2762" s="34">
        <v>38217.062956599999</v>
      </c>
      <c r="N2762" s="32" t="s">
        <v>8912</v>
      </c>
      <c r="O2762" s="43" t="e">
        <f>VLOOKUP(U:U,#REF!,5,FALSE)</f>
        <v>#REF!</v>
      </c>
      <c r="P2762" s="43" t="e">
        <f>VLOOKUP(U:U,#REF!,4,FALSE)</f>
        <v>#REF!</v>
      </c>
      <c r="Q2762" s="43" t="e">
        <f>VLOOKUP(U:U,#REF!,2,FALSE)</f>
        <v>#REF!</v>
      </c>
      <c r="S2762" s="35" t="str">
        <f>VLOOKUP(G:G,old!G:J,4,FALSE)</f>
        <v>Ct</v>
      </c>
      <c r="T2762" s="35" t="str">
        <f>VLOOKUP(G:G,old!G:K,5,FALSE)</f>
        <v>RID_area</v>
      </c>
      <c r="U2762" s="35" t="str">
        <f>VLOOKUP(G:G,old!G:L,6,FALSE)</f>
        <v>MAE NAM NAN</v>
      </c>
      <c r="V2762" s="43" t="str">
        <f>VLOOKUP(G:G,old!G:M,7,FALSE)</f>
        <v>P17</v>
      </c>
      <c r="X2762" s="43" t="str">
        <f>IFERROR(VLOOKUP(V:V,#REF!,3,FALSE),"0")</f>
        <v>0</v>
      </c>
      <c r="Y2762" s="19">
        <f t="shared" si="43"/>
        <v>0</v>
      </c>
      <c r="Z2762" s="19" t="str">
        <f>IFERROR(VLOOKUP(C:C,#REF!,19,FALSE),"0")</f>
        <v>0</v>
      </c>
    </row>
    <row r="2763" spans="1:26" x14ac:dyDescent="0.45">
      <c r="A2763" s="32" t="s">
        <v>8741</v>
      </c>
      <c r="B2763" s="32">
        <v>2</v>
      </c>
      <c r="C2763" s="32" t="s">
        <v>89</v>
      </c>
      <c r="D2763" s="32" t="s">
        <v>6158</v>
      </c>
      <c r="E2763" s="32" t="s">
        <v>8882</v>
      </c>
      <c r="F2763" s="32">
        <v>3</v>
      </c>
      <c r="G2763" s="78" t="s">
        <v>8883</v>
      </c>
      <c r="H2763" s="33" t="s">
        <v>8913</v>
      </c>
      <c r="I2763" s="32" t="s">
        <v>8914</v>
      </c>
      <c r="J2763" s="32" t="s">
        <v>8746</v>
      </c>
      <c r="K2763" s="32" t="s">
        <v>3818</v>
      </c>
      <c r="L2763" s="34">
        <v>36.624713542099997</v>
      </c>
      <c r="M2763" s="34">
        <v>22890.445963800001</v>
      </c>
      <c r="N2763" s="32" t="s">
        <v>8915</v>
      </c>
      <c r="O2763" s="43" t="e">
        <f>VLOOKUP(U:U,#REF!,5,FALSE)</f>
        <v>#REF!</v>
      </c>
      <c r="P2763" s="43" t="e">
        <f>VLOOKUP(U:U,#REF!,4,FALSE)</f>
        <v>#REF!</v>
      </c>
      <c r="Q2763" s="43" t="e">
        <f>VLOOKUP(U:U,#REF!,2,FALSE)</f>
        <v>#REF!</v>
      </c>
      <c r="S2763" s="35" t="str">
        <f>VLOOKUP(G:G,old!G:J,4,FALSE)</f>
        <v>Ct</v>
      </c>
      <c r="T2763" s="35" t="str">
        <f>VLOOKUP(G:G,old!G:K,5,FALSE)</f>
        <v>RID_area</v>
      </c>
      <c r="U2763" s="35" t="str">
        <f>VLOOKUP(G:G,old!G:L,6,FALSE)</f>
        <v>MAE NAM NAN</v>
      </c>
      <c r="V2763" s="43" t="str">
        <f>VLOOKUP(G:G,old!G:M,7,FALSE)</f>
        <v>P17</v>
      </c>
      <c r="X2763" s="43" t="str">
        <f>IFERROR(VLOOKUP(V:V,#REF!,3,FALSE),"0")</f>
        <v>0</v>
      </c>
      <c r="Y2763" s="19">
        <f t="shared" si="43"/>
        <v>0</v>
      </c>
      <c r="Z2763" s="19" t="str">
        <f>IFERROR(VLOOKUP(C:C,#REF!,19,FALSE),"0")</f>
        <v>0</v>
      </c>
    </row>
    <row r="2764" spans="1:26" x14ac:dyDescent="0.45">
      <c r="A2764" s="32" t="s">
        <v>8741</v>
      </c>
      <c r="B2764" s="32">
        <v>2</v>
      </c>
      <c r="C2764" s="32" t="s">
        <v>89</v>
      </c>
      <c r="D2764" s="32" t="s">
        <v>6158</v>
      </c>
      <c r="E2764" s="32" t="s">
        <v>8882</v>
      </c>
      <c r="F2764" s="32">
        <v>3</v>
      </c>
      <c r="G2764" s="78" t="s">
        <v>8883</v>
      </c>
      <c r="H2764" s="33" t="s">
        <v>8916</v>
      </c>
      <c r="I2764" s="32" t="s">
        <v>8917</v>
      </c>
      <c r="J2764" s="32" t="s">
        <v>8746</v>
      </c>
      <c r="K2764" s="32" t="s">
        <v>3818</v>
      </c>
      <c r="L2764" s="34">
        <v>37.531524865599998</v>
      </c>
      <c r="M2764" s="34">
        <v>23457.203041000001</v>
      </c>
      <c r="N2764" s="32" t="s">
        <v>8918</v>
      </c>
      <c r="O2764" s="43" t="e">
        <f>VLOOKUP(U:U,#REF!,5,FALSE)</f>
        <v>#REF!</v>
      </c>
      <c r="P2764" s="43" t="e">
        <f>VLOOKUP(U:U,#REF!,4,FALSE)</f>
        <v>#REF!</v>
      </c>
      <c r="Q2764" s="43" t="e">
        <f>VLOOKUP(U:U,#REF!,2,FALSE)</f>
        <v>#REF!</v>
      </c>
      <c r="S2764" s="35" t="str">
        <f>VLOOKUP(G:G,old!G:J,4,FALSE)</f>
        <v>Ct</v>
      </c>
      <c r="T2764" s="35" t="str">
        <f>VLOOKUP(G:G,old!G:K,5,FALSE)</f>
        <v>RID_area</v>
      </c>
      <c r="U2764" s="35" t="str">
        <f>VLOOKUP(G:G,old!G:L,6,FALSE)</f>
        <v>MAE NAM NAN</v>
      </c>
      <c r="V2764" s="43" t="str">
        <f>VLOOKUP(G:G,old!G:M,7,FALSE)</f>
        <v>P17</v>
      </c>
      <c r="X2764" s="43" t="str">
        <f>IFERROR(VLOOKUP(V:V,#REF!,3,FALSE),"0")</f>
        <v>0</v>
      </c>
      <c r="Y2764" s="19">
        <f t="shared" si="43"/>
        <v>0</v>
      </c>
      <c r="Z2764" s="19" t="str">
        <f>IFERROR(VLOOKUP(C:C,#REF!,19,FALSE),"0")</f>
        <v>0</v>
      </c>
    </row>
    <row r="2765" spans="1:26" x14ac:dyDescent="0.45">
      <c r="A2765" s="32" t="s">
        <v>8741</v>
      </c>
      <c r="B2765" s="32">
        <v>2</v>
      </c>
      <c r="C2765" s="32" t="s">
        <v>89</v>
      </c>
      <c r="D2765" s="32" t="s">
        <v>6158</v>
      </c>
      <c r="E2765" s="32" t="s">
        <v>8919</v>
      </c>
      <c r="F2765" s="32">
        <v>3</v>
      </c>
      <c r="G2765" s="78" t="s">
        <v>8920</v>
      </c>
      <c r="H2765" s="33" t="s">
        <v>8921</v>
      </c>
      <c r="I2765" s="32" t="s">
        <v>5466</v>
      </c>
      <c r="J2765" s="32" t="s">
        <v>8746</v>
      </c>
      <c r="K2765" s="32" t="s">
        <v>3818</v>
      </c>
      <c r="L2765" s="34">
        <v>16.607402829600002</v>
      </c>
      <c r="M2765" s="34">
        <v>10379.6267685</v>
      </c>
      <c r="N2765" s="32" t="s">
        <v>8922</v>
      </c>
      <c r="O2765" s="43" t="e">
        <f>VLOOKUP(U:U,#REF!,5,FALSE)</f>
        <v>#REF!</v>
      </c>
      <c r="P2765" s="43" t="e">
        <f>VLOOKUP(U:U,#REF!,4,FALSE)</f>
        <v>#REF!</v>
      </c>
      <c r="Q2765" s="43" t="e">
        <f>VLOOKUP(U:U,#REF!,2,FALSE)</f>
        <v>#REF!</v>
      </c>
      <c r="S2765" s="35" t="str">
        <f>VLOOKUP(G:G,old!G:J,4,FALSE)</f>
        <v>Ct</v>
      </c>
      <c r="T2765" s="35" t="str">
        <f>VLOOKUP(G:G,old!G:K,5,FALSE)</f>
        <v>RID_area</v>
      </c>
      <c r="U2765" s="35" t="str">
        <f>VLOOKUP(G:G,old!G:L,6,FALSE)</f>
        <v>MAE NAM PING</v>
      </c>
      <c r="V2765" s="43" t="str">
        <f>VLOOKUP(G:G,old!G:M,7,FALSE)</f>
        <v>P17</v>
      </c>
      <c r="X2765" s="43" t="str">
        <f>IFERROR(VLOOKUP(V:V,#REF!,3,FALSE),"0")</f>
        <v>0</v>
      </c>
      <c r="Y2765" s="19">
        <f t="shared" si="43"/>
        <v>0</v>
      </c>
      <c r="Z2765" s="19" t="str">
        <f>IFERROR(VLOOKUP(C:C,#REF!,19,FALSE),"0")</f>
        <v>0</v>
      </c>
    </row>
    <row r="2766" spans="1:26" x14ac:dyDescent="0.45">
      <c r="A2766" s="32" t="s">
        <v>8741</v>
      </c>
      <c r="B2766" s="32">
        <v>2</v>
      </c>
      <c r="C2766" s="32" t="s">
        <v>89</v>
      </c>
      <c r="D2766" s="32" t="s">
        <v>6158</v>
      </c>
      <c r="E2766" s="32" t="s">
        <v>8919</v>
      </c>
      <c r="F2766" s="32">
        <v>3</v>
      </c>
      <c r="G2766" s="78" t="s">
        <v>8920</v>
      </c>
      <c r="H2766" s="33" t="s">
        <v>8923</v>
      </c>
      <c r="I2766" s="32" t="s">
        <v>8920</v>
      </c>
      <c r="J2766" s="32" t="s">
        <v>8746</v>
      </c>
      <c r="K2766" s="32" t="s">
        <v>3818</v>
      </c>
      <c r="L2766" s="34">
        <v>12.7321463196</v>
      </c>
      <c r="M2766" s="34">
        <v>7957.5914497499998</v>
      </c>
      <c r="N2766" s="32" t="s">
        <v>8924</v>
      </c>
      <c r="O2766" s="43" t="e">
        <f>VLOOKUP(U:U,#REF!,5,FALSE)</f>
        <v>#REF!</v>
      </c>
      <c r="P2766" s="43" t="e">
        <f>VLOOKUP(U:U,#REF!,4,FALSE)</f>
        <v>#REF!</v>
      </c>
      <c r="Q2766" s="43" t="e">
        <f>VLOOKUP(U:U,#REF!,2,FALSE)</f>
        <v>#REF!</v>
      </c>
      <c r="S2766" s="35" t="str">
        <f>VLOOKUP(G:G,old!G:J,4,FALSE)</f>
        <v>Ct</v>
      </c>
      <c r="T2766" s="35" t="str">
        <f>VLOOKUP(G:G,old!G:K,5,FALSE)</f>
        <v>RID_area</v>
      </c>
      <c r="U2766" s="35" t="str">
        <f>VLOOKUP(G:G,old!G:L,6,FALSE)</f>
        <v>MAE NAM PING</v>
      </c>
      <c r="V2766" s="43" t="str">
        <f>VLOOKUP(G:G,old!G:M,7,FALSE)</f>
        <v>P17</v>
      </c>
      <c r="X2766" s="43" t="str">
        <f>IFERROR(VLOOKUP(V:V,#REF!,3,FALSE),"0")</f>
        <v>0</v>
      </c>
      <c r="Y2766" s="19">
        <f t="shared" si="43"/>
        <v>0</v>
      </c>
      <c r="Z2766" s="19" t="str">
        <f>IFERROR(VLOOKUP(C:C,#REF!,19,FALSE),"0")</f>
        <v>0</v>
      </c>
    </row>
    <row r="2767" spans="1:26" x14ac:dyDescent="0.45">
      <c r="A2767" s="32" t="s">
        <v>8741</v>
      </c>
      <c r="B2767" s="32">
        <v>2</v>
      </c>
      <c r="C2767" s="32" t="s">
        <v>89</v>
      </c>
      <c r="D2767" s="32" t="s">
        <v>6158</v>
      </c>
      <c r="E2767" s="32" t="s">
        <v>8919</v>
      </c>
      <c r="F2767" s="32">
        <v>3</v>
      </c>
      <c r="G2767" s="78" t="s">
        <v>8920</v>
      </c>
      <c r="H2767" s="33" t="s">
        <v>8925</v>
      </c>
      <c r="I2767" s="32" t="s">
        <v>5409</v>
      </c>
      <c r="J2767" s="32" t="s">
        <v>8746</v>
      </c>
      <c r="K2767" s="32" t="s">
        <v>3818</v>
      </c>
      <c r="L2767" s="34">
        <v>90.684997558099994</v>
      </c>
      <c r="M2767" s="34">
        <v>56678.123473799998</v>
      </c>
      <c r="N2767" s="32" t="s">
        <v>8926</v>
      </c>
      <c r="O2767" s="43" t="e">
        <f>VLOOKUP(U:U,#REF!,5,FALSE)</f>
        <v>#REF!</v>
      </c>
      <c r="P2767" s="43" t="e">
        <f>VLOOKUP(U:U,#REF!,4,FALSE)</f>
        <v>#REF!</v>
      </c>
      <c r="Q2767" s="43" t="e">
        <f>VLOOKUP(U:U,#REF!,2,FALSE)</f>
        <v>#REF!</v>
      </c>
      <c r="S2767" s="35" t="str">
        <f>VLOOKUP(G:G,old!G:J,4,FALSE)</f>
        <v>Ct</v>
      </c>
      <c r="T2767" s="35" t="str">
        <f>VLOOKUP(G:G,old!G:K,5,FALSE)</f>
        <v>RID_area</v>
      </c>
      <c r="U2767" s="35" t="str">
        <f>VLOOKUP(G:G,old!G:L,6,FALSE)</f>
        <v>MAE NAM PING</v>
      </c>
      <c r="V2767" s="43" t="str">
        <f>VLOOKUP(G:G,old!G:M,7,FALSE)</f>
        <v>P17</v>
      </c>
      <c r="X2767" s="43" t="str">
        <f>IFERROR(VLOOKUP(V:V,#REF!,3,FALSE),"0")</f>
        <v>0</v>
      </c>
      <c r="Y2767" s="19">
        <f t="shared" si="43"/>
        <v>0</v>
      </c>
      <c r="Z2767" s="19" t="str">
        <f>IFERROR(VLOOKUP(C:C,#REF!,19,FALSE),"0")</f>
        <v>0</v>
      </c>
    </row>
    <row r="2768" spans="1:26" x14ac:dyDescent="0.45">
      <c r="A2768" s="32" t="s">
        <v>8741</v>
      </c>
      <c r="B2768" s="32">
        <v>2</v>
      </c>
      <c r="C2768" s="32" t="s">
        <v>89</v>
      </c>
      <c r="D2768" s="32" t="s">
        <v>6158</v>
      </c>
      <c r="E2768" s="32" t="s">
        <v>8919</v>
      </c>
      <c r="F2768" s="32">
        <v>3</v>
      </c>
      <c r="G2768" s="78" t="s">
        <v>8920</v>
      </c>
      <c r="H2768" s="33" t="s">
        <v>8927</v>
      </c>
      <c r="I2768" s="32" t="s">
        <v>1036</v>
      </c>
      <c r="J2768" s="32" t="s">
        <v>8746</v>
      </c>
      <c r="K2768" s="32" t="s">
        <v>3818</v>
      </c>
      <c r="L2768" s="34">
        <v>37.020781849599999</v>
      </c>
      <c r="M2768" s="34">
        <v>23137.988656000001</v>
      </c>
      <c r="N2768" s="32" t="s">
        <v>8928</v>
      </c>
      <c r="O2768" s="43" t="e">
        <f>VLOOKUP(U:U,#REF!,5,FALSE)</f>
        <v>#REF!</v>
      </c>
      <c r="P2768" s="43" t="e">
        <f>VLOOKUP(U:U,#REF!,4,FALSE)</f>
        <v>#REF!</v>
      </c>
      <c r="Q2768" s="43" t="e">
        <f>VLOOKUP(U:U,#REF!,2,FALSE)</f>
        <v>#REF!</v>
      </c>
      <c r="S2768" s="35" t="str">
        <f>VLOOKUP(G:G,old!G:J,4,FALSE)</f>
        <v>Ct</v>
      </c>
      <c r="T2768" s="35" t="str">
        <f>VLOOKUP(G:G,old!G:K,5,FALSE)</f>
        <v>RID_area</v>
      </c>
      <c r="U2768" s="35" t="str">
        <f>VLOOKUP(G:G,old!G:L,6,FALSE)</f>
        <v>MAE NAM PING</v>
      </c>
      <c r="V2768" s="43" t="str">
        <f>VLOOKUP(G:G,old!G:M,7,FALSE)</f>
        <v>P17</v>
      </c>
      <c r="X2768" s="43" t="str">
        <f>IFERROR(VLOOKUP(V:V,#REF!,3,FALSE),"0")</f>
        <v>0</v>
      </c>
      <c r="Y2768" s="19">
        <f t="shared" si="43"/>
        <v>0</v>
      </c>
      <c r="Z2768" s="19" t="str">
        <f>IFERROR(VLOOKUP(C:C,#REF!,19,FALSE),"0")</f>
        <v>0</v>
      </c>
    </row>
    <row r="2769" spans="1:26" x14ac:dyDescent="0.45">
      <c r="A2769" s="32" t="s">
        <v>8741</v>
      </c>
      <c r="B2769" s="32">
        <v>2</v>
      </c>
      <c r="C2769" s="32" t="s">
        <v>89</v>
      </c>
      <c r="D2769" s="32" t="s">
        <v>6158</v>
      </c>
      <c r="E2769" s="32" t="s">
        <v>8919</v>
      </c>
      <c r="F2769" s="32">
        <v>3</v>
      </c>
      <c r="G2769" s="78" t="s">
        <v>8920</v>
      </c>
      <c r="H2769" s="33" t="s">
        <v>8929</v>
      </c>
      <c r="I2769" s="32" t="s">
        <v>8930</v>
      </c>
      <c r="J2769" s="32" t="s">
        <v>8746</v>
      </c>
      <c r="K2769" s="32" t="s">
        <v>3818</v>
      </c>
      <c r="L2769" s="34">
        <v>78.505085483399995</v>
      </c>
      <c r="M2769" s="34">
        <v>49065.6784271</v>
      </c>
      <c r="N2769" s="32" t="s">
        <v>8931</v>
      </c>
      <c r="O2769" s="43" t="e">
        <f>VLOOKUP(U:U,#REF!,5,FALSE)</f>
        <v>#REF!</v>
      </c>
      <c r="P2769" s="43" t="e">
        <f>VLOOKUP(U:U,#REF!,4,FALSE)</f>
        <v>#REF!</v>
      </c>
      <c r="Q2769" s="43" t="e">
        <f>VLOOKUP(U:U,#REF!,2,FALSE)</f>
        <v>#REF!</v>
      </c>
      <c r="S2769" s="35" t="str">
        <f>VLOOKUP(G:G,old!G:J,4,FALSE)</f>
        <v>Ct</v>
      </c>
      <c r="T2769" s="35" t="str">
        <f>VLOOKUP(G:G,old!G:K,5,FALSE)</f>
        <v>RID_area</v>
      </c>
      <c r="U2769" s="35" t="str">
        <f>VLOOKUP(G:G,old!G:L,6,FALSE)</f>
        <v>MAE NAM PING</v>
      </c>
      <c r="V2769" s="43" t="str">
        <f>VLOOKUP(G:G,old!G:M,7,FALSE)</f>
        <v>P17</v>
      </c>
      <c r="X2769" s="43" t="str">
        <f>IFERROR(VLOOKUP(V:V,#REF!,3,FALSE),"0")</f>
        <v>0</v>
      </c>
      <c r="Y2769" s="19">
        <f t="shared" si="43"/>
        <v>0</v>
      </c>
      <c r="Z2769" s="19" t="str">
        <f>IFERROR(VLOOKUP(C:C,#REF!,19,FALSE),"0")</f>
        <v>0</v>
      </c>
    </row>
    <row r="2770" spans="1:26" x14ac:dyDescent="0.45">
      <c r="A2770" s="32" t="s">
        <v>8741</v>
      </c>
      <c r="B2770" s="32">
        <v>2</v>
      </c>
      <c r="C2770" s="32" t="s">
        <v>89</v>
      </c>
      <c r="D2770" s="32" t="s">
        <v>6158</v>
      </c>
      <c r="E2770" s="32" t="s">
        <v>8932</v>
      </c>
      <c r="F2770" s="32">
        <v>3</v>
      </c>
      <c r="G2770" s="78" t="s">
        <v>8933</v>
      </c>
      <c r="H2770" s="33" t="s">
        <v>8934</v>
      </c>
      <c r="I2770" s="32" t="s">
        <v>8933</v>
      </c>
      <c r="J2770" s="32" t="s">
        <v>8746</v>
      </c>
      <c r="K2770" s="32" t="s">
        <v>3818</v>
      </c>
      <c r="L2770" s="34">
        <v>188.775997128</v>
      </c>
      <c r="M2770" s="34">
        <v>117984.998205</v>
      </c>
      <c r="N2770" s="32" t="s">
        <v>8935</v>
      </c>
      <c r="O2770" s="43" t="e">
        <f>VLOOKUP(U:U,#REF!,5,FALSE)</f>
        <v>#REF!</v>
      </c>
      <c r="P2770" s="43" t="e">
        <f>VLOOKUP(U:U,#REF!,4,FALSE)</f>
        <v>#REF!</v>
      </c>
      <c r="Q2770" s="43" t="e">
        <f>VLOOKUP(U:U,#REF!,2,FALSE)</f>
        <v>#REF!</v>
      </c>
      <c r="S2770" s="35" t="str">
        <f>VLOOKUP(G:G,old!G:J,4,FALSE)</f>
        <v>Ct</v>
      </c>
      <c r="T2770" s="35" t="str">
        <f>VLOOKUP(G:G,old!G:K,5,FALSE)</f>
        <v>RID_area</v>
      </c>
      <c r="U2770" s="35" t="str">
        <f>VLOOKUP(G:G,old!G:L,6,FALSE)</f>
        <v>MAE NAM CHAO PHRAYA</v>
      </c>
      <c r="V2770" s="43">
        <f>VLOOKUP(G:G,old!G:M,7,FALSE)</f>
        <v>0</v>
      </c>
      <c r="X2770" s="43" t="str">
        <f>IFERROR(VLOOKUP(V:V,#REF!,3,FALSE),"0")</f>
        <v>0</v>
      </c>
      <c r="Y2770" s="19">
        <f t="shared" si="43"/>
        <v>0</v>
      </c>
      <c r="Z2770" s="19" t="str">
        <f>IFERROR(VLOOKUP(C:C,#REF!,19,FALSE),"0")</f>
        <v>0</v>
      </c>
    </row>
    <row r="2771" spans="1:26" x14ac:dyDescent="0.45">
      <c r="A2771" s="32" t="s">
        <v>8741</v>
      </c>
      <c r="B2771" s="32">
        <v>2</v>
      </c>
      <c r="C2771" s="32" t="s">
        <v>89</v>
      </c>
      <c r="D2771" s="32" t="s">
        <v>6158</v>
      </c>
      <c r="E2771" s="32" t="s">
        <v>8932</v>
      </c>
      <c r="F2771" s="32">
        <v>3</v>
      </c>
      <c r="G2771" s="78" t="s">
        <v>8933</v>
      </c>
      <c r="H2771" s="33" t="s">
        <v>8936</v>
      </c>
      <c r="I2771" s="32" t="s">
        <v>8937</v>
      </c>
      <c r="J2771" s="32" t="s">
        <v>8746</v>
      </c>
      <c r="K2771" s="32" t="s">
        <v>3818</v>
      </c>
      <c r="L2771" s="34">
        <v>52.4338457112</v>
      </c>
      <c r="M2771" s="34">
        <v>32771.153569499998</v>
      </c>
      <c r="N2771" s="32" t="s">
        <v>8938</v>
      </c>
      <c r="O2771" s="43" t="e">
        <f>VLOOKUP(U:U,#REF!,5,FALSE)</f>
        <v>#REF!</v>
      </c>
      <c r="P2771" s="43" t="e">
        <f>VLOOKUP(U:U,#REF!,4,FALSE)</f>
        <v>#REF!</v>
      </c>
      <c r="Q2771" s="43" t="e">
        <f>VLOOKUP(U:U,#REF!,2,FALSE)</f>
        <v>#REF!</v>
      </c>
      <c r="S2771" s="35" t="str">
        <f>VLOOKUP(G:G,old!G:J,4,FALSE)</f>
        <v>Ct</v>
      </c>
      <c r="T2771" s="35" t="str">
        <f>VLOOKUP(G:G,old!G:K,5,FALSE)</f>
        <v>RID_area</v>
      </c>
      <c r="U2771" s="35" t="str">
        <f>VLOOKUP(G:G,old!G:L,6,FALSE)</f>
        <v>MAE NAM CHAO PHRAYA</v>
      </c>
      <c r="V2771" s="43">
        <f>VLOOKUP(G:G,old!G:M,7,FALSE)</f>
        <v>0</v>
      </c>
      <c r="X2771" s="43" t="str">
        <f>IFERROR(VLOOKUP(V:V,#REF!,3,FALSE),"0")</f>
        <v>0</v>
      </c>
      <c r="Y2771" s="19">
        <f t="shared" si="43"/>
        <v>0</v>
      </c>
      <c r="Z2771" s="19" t="str">
        <f>IFERROR(VLOOKUP(C:C,#REF!,19,FALSE),"0")</f>
        <v>0</v>
      </c>
    </row>
    <row r="2772" spans="1:26" x14ac:dyDescent="0.45">
      <c r="A2772" s="32" t="s">
        <v>8741</v>
      </c>
      <c r="B2772" s="32">
        <v>2</v>
      </c>
      <c r="C2772" s="32" t="s">
        <v>89</v>
      </c>
      <c r="D2772" s="32" t="s">
        <v>6158</v>
      </c>
      <c r="E2772" s="32" t="s">
        <v>8932</v>
      </c>
      <c r="F2772" s="32">
        <v>3</v>
      </c>
      <c r="G2772" s="78" t="s">
        <v>8933</v>
      </c>
      <c r="H2772" s="33" t="s">
        <v>8939</v>
      </c>
      <c r="I2772" s="32" t="s">
        <v>8940</v>
      </c>
      <c r="J2772" s="32" t="s">
        <v>8746</v>
      </c>
      <c r="K2772" s="32" t="s">
        <v>3818</v>
      </c>
      <c r="L2772" s="34">
        <v>54.244643224100002</v>
      </c>
      <c r="M2772" s="34">
        <v>33902.9020151</v>
      </c>
      <c r="N2772" s="32" t="s">
        <v>8941</v>
      </c>
      <c r="O2772" s="43" t="e">
        <f>VLOOKUP(U:U,#REF!,5,FALSE)</f>
        <v>#REF!</v>
      </c>
      <c r="P2772" s="43" t="e">
        <f>VLOOKUP(U:U,#REF!,4,FALSE)</f>
        <v>#REF!</v>
      </c>
      <c r="Q2772" s="43" t="e">
        <f>VLOOKUP(U:U,#REF!,2,FALSE)</f>
        <v>#REF!</v>
      </c>
      <c r="S2772" s="35" t="str">
        <f>VLOOKUP(G:G,old!G:J,4,FALSE)</f>
        <v>Ct</v>
      </c>
      <c r="T2772" s="35" t="str">
        <f>VLOOKUP(G:G,old!G:K,5,FALSE)</f>
        <v>RID_area</v>
      </c>
      <c r="U2772" s="35" t="str">
        <f>VLOOKUP(G:G,old!G:L,6,FALSE)</f>
        <v>MAE NAM CHAO PHRAYA</v>
      </c>
      <c r="V2772" s="43">
        <f>VLOOKUP(G:G,old!G:M,7,FALSE)</f>
        <v>0</v>
      </c>
      <c r="X2772" s="43" t="str">
        <f>IFERROR(VLOOKUP(V:V,#REF!,3,FALSE),"0")</f>
        <v>0</v>
      </c>
      <c r="Y2772" s="19">
        <f t="shared" si="43"/>
        <v>0</v>
      </c>
      <c r="Z2772" s="19" t="str">
        <f>IFERROR(VLOOKUP(C:C,#REF!,19,FALSE),"0")</f>
        <v>0</v>
      </c>
    </row>
    <row r="2773" spans="1:26" x14ac:dyDescent="0.45">
      <c r="A2773" s="32" t="s">
        <v>8741</v>
      </c>
      <c r="B2773" s="32">
        <v>2</v>
      </c>
      <c r="C2773" s="32" t="s">
        <v>89</v>
      </c>
      <c r="D2773" s="32" t="s">
        <v>6158</v>
      </c>
      <c r="E2773" s="32" t="s">
        <v>8932</v>
      </c>
      <c r="F2773" s="32">
        <v>3</v>
      </c>
      <c r="G2773" s="78" t="s">
        <v>8933</v>
      </c>
      <c r="H2773" s="33" t="s">
        <v>8942</v>
      </c>
      <c r="I2773" s="32" t="s">
        <v>8943</v>
      </c>
      <c r="J2773" s="32" t="s">
        <v>8746</v>
      </c>
      <c r="K2773" s="32" t="s">
        <v>3818</v>
      </c>
      <c r="L2773" s="34">
        <v>63.417516841599998</v>
      </c>
      <c r="M2773" s="34">
        <v>39635.948025999998</v>
      </c>
      <c r="N2773" s="32" t="s">
        <v>8944</v>
      </c>
      <c r="O2773" s="43" t="e">
        <f>VLOOKUP(U:U,#REF!,5,FALSE)</f>
        <v>#REF!</v>
      </c>
      <c r="P2773" s="43" t="e">
        <f>VLOOKUP(U:U,#REF!,4,FALSE)</f>
        <v>#REF!</v>
      </c>
      <c r="Q2773" s="43" t="e">
        <f>VLOOKUP(U:U,#REF!,2,FALSE)</f>
        <v>#REF!</v>
      </c>
      <c r="S2773" s="35" t="str">
        <f>VLOOKUP(G:G,old!G:J,4,FALSE)</f>
        <v>Ct</v>
      </c>
      <c r="T2773" s="35" t="str">
        <f>VLOOKUP(G:G,old!G:K,5,FALSE)</f>
        <v>RID_area</v>
      </c>
      <c r="U2773" s="35" t="str">
        <f>VLOOKUP(G:G,old!G:L,6,FALSE)</f>
        <v>MAE NAM CHAO PHRAYA</v>
      </c>
      <c r="V2773" s="43">
        <f>VLOOKUP(G:G,old!G:M,7,FALSE)</f>
        <v>0</v>
      </c>
      <c r="X2773" s="43" t="str">
        <f>IFERROR(VLOOKUP(V:V,#REF!,3,FALSE),"0")</f>
        <v>0</v>
      </c>
      <c r="Y2773" s="19">
        <f t="shared" si="43"/>
        <v>0</v>
      </c>
      <c r="Z2773" s="19" t="str">
        <f>IFERROR(VLOOKUP(C:C,#REF!,19,FALSE),"0")</f>
        <v>0</v>
      </c>
    </row>
    <row r="2774" spans="1:26" x14ac:dyDescent="0.45">
      <c r="A2774" s="32" t="s">
        <v>8741</v>
      </c>
      <c r="B2774" s="32">
        <v>2</v>
      </c>
      <c r="C2774" s="32" t="s">
        <v>89</v>
      </c>
      <c r="D2774" s="32" t="s">
        <v>6158</v>
      </c>
      <c r="E2774" s="32" t="s">
        <v>8932</v>
      </c>
      <c r="F2774" s="32">
        <v>3</v>
      </c>
      <c r="G2774" s="78" t="s">
        <v>8933</v>
      </c>
      <c r="H2774" s="33" t="s">
        <v>8945</v>
      </c>
      <c r="I2774" s="32" t="s">
        <v>8946</v>
      </c>
      <c r="J2774" s="32" t="s">
        <v>8746</v>
      </c>
      <c r="K2774" s="32" t="s">
        <v>3818</v>
      </c>
      <c r="L2774" s="34">
        <v>139.50468564400001</v>
      </c>
      <c r="M2774" s="34">
        <v>87190.4285275</v>
      </c>
      <c r="N2774" s="32" t="s">
        <v>8947</v>
      </c>
      <c r="O2774" s="43" t="e">
        <f>VLOOKUP(U:U,#REF!,5,FALSE)</f>
        <v>#REF!</v>
      </c>
      <c r="P2774" s="43" t="e">
        <f>VLOOKUP(U:U,#REF!,4,FALSE)</f>
        <v>#REF!</v>
      </c>
      <c r="Q2774" s="43" t="e">
        <f>VLOOKUP(U:U,#REF!,2,FALSE)</f>
        <v>#REF!</v>
      </c>
      <c r="S2774" s="35" t="str">
        <f>VLOOKUP(G:G,old!G:J,4,FALSE)</f>
        <v>Ct</v>
      </c>
      <c r="T2774" s="35" t="str">
        <f>VLOOKUP(G:G,old!G:K,5,FALSE)</f>
        <v>RID_area</v>
      </c>
      <c r="U2774" s="35" t="str">
        <f>VLOOKUP(G:G,old!G:L,6,FALSE)</f>
        <v>MAE NAM CHAO PHRAYA</v>
      </c>
      <c r="V2774" s="43">
        <f>VLOOKUP(G:G,old!G:M,7,FALSE)</f>
        <v>0</v>
      </c>
      <c r="X2774" s="43" t="str">
        <f>IFERROR(VLOOKUP(V:V,#REF!,3,FALSE),"0")</f>
        <v>0</v>
      </c>
      <c r="Y2774" s="19">
        <f t="shared" si="43"/>
        <v>0</v>
      </c>
      <c r="Z2774" s="19" t="str">
        <f>IFERROR(VLOOKUP(C:C,#REF!,19,FALSE),"0")</f>
        <v>0</v>
      </c>
    </row>
    <row r="2775" spans="1:26" x14ac:dyDescent="0.45">
      <c r="A2775" s="32" t="s">
        <v>8741</v>
      </c>
      <c r="B2775" s="32">
        <v>2</v>
      </c>
      <c r="C2775" s="32" t="s">
        <v>89</v>
      </c>
      <c r="D2775" s="32" t="s">
        <v>6158</v>
      </c>
      <c r="E2775" s="32" t="s">
        <v>8932</v>
      </c>
      <c r="F2775" s="32">
        <v>3</v>
      </c>
      <c r="G2775" s="78" t="s">
        <v>8933</v>
      </c>
      <c r="H2775" s="33" t="s">
        <v>8948</v>
      </c>
      <c r="I2775" s="32" t="s">
        <v>8949</v>
      </c>
      <c r="J2775" s="32" t="s">
        <v>8746</v>
      </c>
      <c r="K2775" s="32" t="s">
        <v>3818</v>
      </c>
      <c r="L2775" s="34">
        <v>93.1447924255</v>
      </c>
      <c r="M2775" s="34">
        <v>58215.495265899997</v>
      </c>
      <c r="N2775" s="32" t="s">
        <v>8950</v>
      </c>
      <c r="O2775" s="43" t="e">
        <f>VLOOKUP(U:U,#REF!,5,FALSE)</f>
        <v>#REF!</v>
      </c>
      <c r="P2775" s="43" t="e">
        <f>VLOOKUP(U:U,#REF!,4,FALSE)</f>
        <v>#REF!</v>
      </c>
      <c r="Q2775" s="43" t="e">
        <f>VLOOKUP(U:U,#REF!,2,FALSE)</f>
        <v>#REF!</v>
      </c>
      <c r="S2775" s="35" t="str">
        <f>VLOOKUP(G:G,old!G:J,4,FALSE)</f>
        <v>Ct</v>
      </c>
      <c r="T2775" s="35" t="str">
        <f>VLOOKUP(G:G,old!G:K,5,FALSE)</f>
        <v>RID_area</v>
      </c>
      <c r="U2775" s="35" t="str">
        <f>VLOOKUP(G:G,old!G:L,6,FALSE)</f>
        <v>MAE NAM CHAO PHRAYA</v>
      </c>
      <c r="V2775" s="43">
        <f>VLOOKUP(G:G,old!G:M,7,FALSE)</f>
        <v>0</v>
      </c>
      <c r="X2775" s="43" t="str">
        <f>IFERROR(VLOOKUP(V:V,#REF!,3,FALSE),"0")</f>
        <v>0</v>
      </c>
      <c r="Y2775" s="19">
        <f t="shared" si="43"/>
        <v>0</v>
      </c>
      <c r="Z2775" s="19" t="str">
        <f>IFERROR(VLOOKUP(C:C,#REF!,19,FALSE),"0")</f>
        <v>0</v>
      </c>
    </row>
    <row r="2776" spans="1:26" x14ac:dyDescent="0.45">
      <c r="A2776" s="32" t="s">
        <v>8741</v>
      </c>
      <c r="B2776" s="32">
        <v>2</v>
      </c>
      <c r="C2776" s="32" t="s">
        <v>89</v>
      </c>
      <c r="D2776" s="32" t="s">
        <v>6158</v>
      </c>
      <c r="E2776" s="32" t="s">
        <v>8932</v>
      </c>
      <c r="F2776" s="32">
        <v>3</v>
      </c>
      <c r="G2776" s="78" t="s">
        <v>8933</v>
      </c>
      <c r="H2776" s="33" t="s">
        <v>8951</v>
      </c>
      <c r="I2776" s="32" t="s">
        <v>8952</v>
      </c>
      <c r="J2776" s="32" t="s">
        <v>8746</v>
      </c>
      <c r="K2776" s="32" t="s">
        <v>3818</v>
      </c>
      <c r="L2776" s="34">
        <v>59.211037888299998</v>
      </c>
      <c r="M2776" s="34">
        <v>37006.8986802</v>
      </c>
      <c r="N2776" s="32" t="s">
        <v>8953</v>
      </c>
      <c r="O2776" s="43" t="e">
        <f>VLOOKUP(U:U,#REF!,5,FALSE)</f>
        <v>#REF!</v>
      </c>
      <c r="P2776" s="43" t="e">
        <f>VLOOKUP(U:U,#REF!,4,FALSE)</f>
        <v>#REF!</v>
      </c>
      <c r="Q2776" s="43" t="e">
        <f>VLOOKUP(U:U,#REF!,2,FALSE)</f>
        <v>#REF!</v>
      </c>
      <c r="S2776" s="35" t="str">
        <f>VLOOKUP(G:G,old!G:J,4,FALSE)</f>
        <v>Ct</v>
      </c>
      <c r="T2776" s="35" t="str">
        <f>VLOOKUP(G:G,old!G:K,5,FALSE)</f>
        <v>RID_area</v>
      </c>
      <c r="U2776" s="35" t="str">
        <f>VLOOKUP(G:G,old!G:L,6,FALSE)</f>
        <v>MAE NAM CHAO PHRAYA</v>
      </c>
      <c r="V2776" s="43">
        <f>VLOOKUP(G:G,old!G:M,7,FALSE)</f>
        <v>0</v>
      </c>
      <c r="X2776" s="43" t="str">
        <f>IFERROR(VLOOKUP(V:V,#REF!,3,FALSE),"0")</f>
        <v>0</v>
      </c>
      <c r="Y2776" s="19">
        <f t="shared" si="43"/>
        <v>0</v>
      </c>
      <c r="Z2776" s="19" t="str">
        <f>IFERROR(VLOOKUP(C:C,#REF!,19,FALSE),"0")</f>
        <v>0</v>
      </c>
    </row>
    <row r="2777" spans="1:26" x14ac:dyDescent="0.45">
      <c r="A2777" s="32" t="s">
        <v>8741</v>
      </c>
      <c r="B2777" s="32">
        <v>2</v>
      </c>
      <c r="C2777" s="32" t="s">
        <v>89</v>
      </c>
      <c r="D2777" s="32" t="s">
        <v>6158</v>
      </c>
      <c r="E2777" s="32" t="s">
        <v>8932</v>
      </c>
      <c r="F2777" s="32">
        <v>3</v>
      </c>
      <c r="G2777" s="78" t="s">
        <v>8933</v>
      </c>
      <c r="H2777" s="33" t="s">
        <v>8954</v>
      </c>
      <c r="I2777" s="32" t="s">
        <v>8955</v>
      </c>
      <c r="J2777" s="32" t="s">
        <v>8746</v>
      </c>
      <c r="K2777" s="32" t="s">
        <v>3818</v>
      </c>
      <c r="L2777" s="34">
        <v>68.647958453900003</v>
      </c>
      <c r="M2777" s="34">
        <v>42904.974033699997</v>
      </c>
      <c r="N2777" s="32" t="s">
        <v>8956</v>
      </c>
      <c r="O2777" s="43" t="e">
        <f>VLOOKUP(U:U,#REF!,5,FALSE)</f>
        <v>#REF!</v>
      </c>
      <c r="P2777" s="43" t="e">
        <f>VLOOKUP(U:U,#REF!,4,FALSE)</f>
        <v>#REF!</v>
      </c>
      <c r="Q2777" s="43" t="e">
        <f>VLOOKUP(U:U,#REF!,2,FALSE)</f>
        <v>#REF!</v>
      </c>
      <c r="S2777" s="35" t="str">
        <f>VLOOKUP(G:G,old!G:J,4,FALSE)</f>
        <v>Ct</v>
      </c>
      <c r="T2777" s="35" t="str">
        <f>VLOOKUP(G:G,old!G:K,5,FALSE)</f>
        <v>RID_area</v>
      </c>
      <c r="U2777" s="35" t="str">
        <f>VLOOKUP(G:G,old!G:L,6,FALSE)</f>
        <v>MAE NAM CHAO PHRAYA</v>
      </c>
      <c r="V2777" s="43">
        <f>VLOOKUP(G:G,old!G:M,7,FALSE)</f>
        <v>0</v>
      </c>
      <c r="X2777" s="43" t="str">
        <f>IFERROR(VLOOKUP(V:V,#REF!,3,FALSE),"0")</f>
        <v>0</v>
      </c>
      <c r="Y2777" s="19">
        <f t="shared" si="43"/>
        <v>0</v>
      </c>
      <c r="Z2777" s="19" t="str">
        <f>IFERROR(VLOOKUP(C:C,#REF!,19,FALSE),"0")</f>
        <v>0</v>
      </c>
    </row>
    <row r="2778" spans="1:26" x14ac:dyDescent="0.45">
      <c r="A2778" s="32" t="s">
        <v>8741</v>
      </c>
      <c r="B2778" s="32">
        <v>2</v>
      </c>
      <c r="C2778" s="32" t="s">
        <v>89</v>
      </c>
      <c r="D2778" s="32" t="s">
        <v>6158</v>
      </c>
      <c r="E2778" s="32" t="s">
        <v>8932</v>
      </c>
      <c r="F2778" s="32">
        <v>3</v>
      </c>
      <c r="G2778" s="78" t="s">
        <v>8933</v>
      </c>
      <c r="H2778" s="33" t="s">
        <v>8957</v>
      </c>
      <c r="I2778" s="32" t="s">
        <v>8958</v>
      </c>
      <c r="J2778" s="32" t="s">
        <v>8746</v>
      </c>
      <c r="K2778" s="32" t="s">
        <v>3818</v>
      </c>
      <c r="L2778" s="34">
        <v>91.551554408100003</v>
      </c>
      <c r="M2778" s="34">
        <v>57219.721505100002</v>
      </c>
      <c r="N2778" s="32" t="s">
        <v>8959</v>
      </c>
      <c r="O2778" s="43" t="e">
        <f>VLOOKUP(U:U,#REF!,5,FALSE)</f>
        <v>#REF!</v>
      </c>
      <c r="P2778" s="43" t="e">
        <f>VLOOKUP(U:U,#REF!,4,FALSE)</f>
        <v>#REF!</v>
      </c>
      <c r="Q2778" s="43" t="e">
        <f>VLOOKUP(U:U,#REF!,2,FALSE)</f>
        <v>#REF!</v>
      </c>
      <c r="S2778" s="35" t="str">
        <f>VLOOKUP(G:G,old!G:J,4,FALSE)</f>
        <v>Ct</v>
      </c>
      <c r="T2778" s="35" t="str">
        <f>VLOOKUP(G:G,old!G:K,5,FALSE)</f>
        <v>RID_area</v>
      </c>
      <c r="U2778" s="35" t="str">
        <f>VLOOKUP(G:G,old!G:L,6,FALSE)</f>
        <v>MAE NAM CHAO PHRAYA</v>
      </c>
      <c r="V2778" s="43">
        <f>VLOOKUP(G:G,old!G:M,7,FALSE)</f>
        <v>0</v>
      </c>
      <c r="X2778" s="43" t="str">
        <f>IFERROR(VLOOKUP(V:V,#REF!,3,FALSE),"0")</f>
        <v>0</v>
      </c>
      <c r="Y2778" s="19">
        <f t="shared" si="43"/>
        <v>0</v>
      </c>
      <c r="Z2778" s="19" t="str">
        <f>IFERROR(VLOOKUP(C:C,#REF!,19,FALSE),"0")</f>
        <v>0</v>
      </c>
    </row>
    <row r="2779" spans="1:26" x14ac:dyDescent="0.45">
      <c r="A2779" s="32" t="s">
        <v>8741</v>
      </c>
      <c r="B2779" s="32">
        <v>2</v>
      </c>
      <c r="C2779" s="32" t="s">
        <v>89</v>
      </c>
      <c r="D2779" s="32" t="s">
        <v>6158</v>
      </c>
      <c r="E2779" s="32" t="s">
        <v>8932</v>
      </c>
      <c r="F2779" s="32">
        <v>3</v>
      </c>
      <c r="G2779" s="78" t="s">
        <v>8933</v>
      </c>
      <c r="H2779" s="33" t="s">
        <v>8960</v>
      </c>
      <c r="I2779" s="32" t="s">
        <v>8961</v>
      </c>
      <c r="J2779" s="32" t="s">
        <v>8746</v>
      </c>
      <c r="K2779" s="32" t="s">
        <v>3818</v>
      </c>
      <c r="L2779" s="34">
        <v>19.524324838999998</v>
      </c>
      <c r="M2779" s="34">
        <v>12202.7030244</v>
      </c>
      <c r="N2779" s="32" t="s">
        <v>8962</v>
      </c>
      <c r="O2779" s="43" t="e">
        <f>VLOOKUP(U:U,#REF!,5,FALSE)</f>
        <v>#REF!</v>
      </c>
      <c r="P2779" s="43" t="e">
        <f>VLOOKUP(U:U,#REF!,4,FALSE)</f>
        <v>#REF!</v>
      </c>
      <c r="Q2779" s="43" t="e">
        <f>VLOOKUP(U:U,#REF!,2,FALSE)</f>
        <v>#REF!</v>
      </c>
      <c r="S2779" s="35" t="str">
        <f>VLOOKUP(G:G,old!G:J,4,FALSE)</f>
        <v>Ct</v>
      </c>
      <c r="T2779" s="35" t="str">
        <f>VLOOKUP(G:G,old!G:K,5,FALSE)</f>
        <v>RID_area</v>
      </c>
      <c r="U2779" s="35" t="str">
        <f>VLOOKUP(G:G,old!G:L,6,FALSE)</f>
        <v>MAE NAM CHAO PHRAYA</v>
      </c>
      <c r="V2779" s="43">
        <f>VLOOKUP(G:G,old!G:M,7,FALSE)</f>
        <v>0</v>
      </c>
      <c r="X2779" s="43" t="str">
        <f>IFERROR(VLOOKUP(V:V,#REF!,3,FALSE),"0")</f>
        <v>0</v>
      </c>
      <c r="Y2779" s="19">
        <f t="shared" si="43"/>
        <v>0</v>
      </c>
      <c r="Z2779" s="19" t="str">
        <f>IFERROR(VLOOKUP(C:C,#REF!,19,FALSE),"0")</f>
        <v>0</v>
      </c>
    </row>
    <row r="2780" spans="1:26" x14ac:dyDescent="0.45">
      <c r="A2780" s="32" t="s">
        <v>8741</v>
      </c>
      <c r="B2780" s="32">
        <v>2</v>
      </c>
      <c r="C2780" s="32" t="s">
        <v>89</v>
      </c>
      <c r="D2780" s="32" t="s">
        <v>6158</v>
      </c>
      <c r="E2780" s="32" t="s">
        <v>8963</v>
      </c>
      <c r="F2780" s="32">
        <v>3</v>
      </c>
      <c r="G2780" s="78" t="s">
        <v>8964</v>
      </c>
      <c r="H2780" s="33" t="s">
        <v>8965</v>
      </c>
      <c r="I2780" s="32" t="s">
        <v>8964</v>
      </c>
      <c r="J2780" s="32" t="s">
        <v>8746</v>
      </c>
      <c r="K2780" s="32" t="s">
        <v>3818</v>
      </c>
      <c r="L2780" s="34">
        <v>41.954411629799999</v>
      </c>
      <c r="M2780" s="34">
        <v>26221.507268599998</v>
      </c>
      <c r="N2780" s="32" t="s">
        <v>8966</v>
      </c>
      <c r="O2780" s="43" t="e">
        <f>VLOOKUP(U:U,#REF!,5,FALSE)</f>
        <v>#REF!</v>
      </c>
      <c r="P2780" s="43" t="e">
        <f>VLOOKUP(U:U,#REF!,4,FALSE)</f>
        <v>#REF!</v>
      </c>
      <c r="Q2780" s="43" t="e">
        <f>VLOOKUP(U:U,#REF!,2,FALSE)</f>
        <v>#REF!</v>
      </c>
      <c r="S2780" s="35" t="str">
        <f>VLOOKUP(G:G,old!G:J,4,FALSE)</f>
        <v>Ct</v>
      </c>
      <c r="T2780" s="35" t="str">
        <f>VLOOKUP(G:G,old!G:K,5,FALSE)</f>
        <v>DWR</v>
      </c>
      <c r="U2780" s="35" t="str">
        <f>VLOOKUP(G:G,old!G:L,6,FALSE)</f>
        <v>MAE NAM CHAO PHRAYA</v>
      </c>
      <c r="V2780" s="43">
        <f>VLOOKUP(G:G,old!G:M,7,FALSE)</f>
        <v>0</v>
      </c>
      <c r="X2780" s="43" t="str">
        <f>IFERROR(VLOOKUP(V:V,#REF!,3,FALSE),"0")</f>
        <v>0</v>
      </c>
      <c r="Y2780" s="19">
        <f t="shared" si="43"/>
        <v>0</v>
      </c>
      <c r="Z2780" s="19" t="str">
        <f>IFERROR(VLOOKUP(C:C,#REF!,19,FALSE),"0")</f>
        <v>0</v>
      </c>
    </row>
    <row r="2781" spans="1:26" x14ac:dyDescent="0.45">
      <c r="A2781" s="32" t="s">
        <v>8741</v>
      </c>
      <c r="B2781" s="32">
        <v>2</v>
      </c>
      <c r="C2781" s="32" t="s">
        <v>89</v>
      </c>
      <c r="D2781" s="32" t="s">
        <v>6158</v>
      </c>
      <c r="E2781" s="32" t="s">
        <v>8963</v>
      </c>
      <c r="F2781" s="32">
        <v>3</v>
      </c>
      <c r="G2781" s="78" t="s">
        <v>8964</v>
      </c>
      <c r="H2781" s="33" t="s">
        <v>8967</v>
      </c>
      <c r="I2781" s="32" t="s">
        <v>8968</v>
      </c>
      <c r="J2781" s="32" t="s">
        <v>8746</v>
      </c>
      <c r="K2781" s="32" t="s">
        <v>3818</v>
      </c>
      <c r="L2781" s="34">
        <v>99.791473350000004</v>
      </c>
      <c r="M2781" s="34">
        <v>62369.670843799999</v>
      </c>
      <c r="N2781" s="32" t="s">
        <v>8969</v>
      </c>
      <c r="O2781" s="43" t="e">
        <f>VLOOKUP(U:U,#REF!,5,FALSE)</f>
        <v>#REF!</v>
      </c>
      <c r="P2781" s="43" t="e">
        <f>VLOOKUP(U:U,#REF!,4,FALSE)</f>
        <v>#REF!</v>
      </c>
      <c r="Q2781" s="43" t="e">
        <f>VLOOKUP(U:U,#REF!,2,FALSE)</f>
        <v>#REF!</v>
      </c>
      <c r="S2781" s="35" t="str">
        <f>VLOOKUP(G:G,old!G:J,4,FALSE)</f>
        <v>Ct</v>
      </c>
      <c r="T2781" s="35" t="str">
        <f>VLOOKUP(G:G,old!G:K,5,FALSE)</f>
        <v>DWR</v>
      </c>
      <c r="U2781" s="35" t="str">
        <f>VLOOKUP(G:G,old!G:L,6,FALSE)</f>
        <v>MAE NAM CHAO PHRAYA</v>
      </c>
      <c r="V2781" s="43">
        <f>VLOOKUP(G:G,old!G:M,7,FALSE)</f>
        <v>0</v>
      </c>
      <c r="X2781" s="43" t="str">
        <f>IFERROR(VLOOKUP(V:V,#REF!,3,FALSE),"0")</f>
        <v>0</v>
      </c>
      <c r="Y2781" s="19">
        <f t="shared" si="43"/>
        <v>0</v>
      </c>
      <c r="Z2781" s="19" t="str">
        <f>IFERROR(VLOOKUP(C:C,#REF!,19,FALSE),"0")</f>
        <v>0</v>
      </c>
    </row>
    <row r="2782" spans="1:26" x14ac:dyDescent="0.45">
      <c r="A2782" s="32" t="s">
        <v>8741</v>
      </c>
      <c r="B2782" s="32">
        <v>2</v>
      </c>
      <c r="C2782" s="32" t="s">
        <v>89</v>
      </c>
      <c r="D2782" s="32" t="s">
        <v>6158</v>
      </c>
      <c r="E2782" s="32" t="s">
        <v>8963</v>
      </c>
      <c r="F2782" s="32">
        <v>3</v>
      </c>
      <c r="G2782" s="78" t="s">
        <v>8964</v>
      </c>
      <c r="H2782" s="33" t="s">
        <v>8970</v>
      </c>
      <c r="I2782" s="32" t="s">
        <v>8971</v>
      </c>
      <c r="J2782" s="32" t="s">
        <v>8746</v>
      </c>
      <c r="K2782" s="32" t="s">
        <v>3818</v>
      </c>
      <c r="L2782" s="34">
        <v>104.99157734000001</v>
      </c>
      <c r="M2782" s="34">
        <v>65619.735837500004</v>
      </c>
      <c r="N2782" s="32" t="s">
        <v>8972</v>
      </c>
      <c r="O2782" s="43" t="e">
        <f>VLOOKUP(U:U,#REF!,5,FALSE)</f>
        <v>#REF!</v>
      </c>
      <c r="P2782" s="43" t="e">
        <f>VLOOKUP(U:U,#REF!,4,FALSE)</f>
        <v>#REF!</v>
      </c>
      <c r="Q2782" s="43" t="e">
        <f>VLOOKUP(U:U,#REF!,2,FALSE)</f>
        <v>#REF!</v>
      </c>
      <c r="S2782" s="35" t="str">
        <f>VLOOKUP(G:G,old!G:J,4,FALSE)</f>
        <v>Ct</v>
      </c>
      <c r="T2782" s="35" t="str">
        <f>VLOOKUP(G:G,old!G:K,5,FALSE)</f>
        <v>DWR</v>
      </c>
      <c r="U2782" s="35" t="str">
        <f>VLOOKUP(G:G,old!G:L,6,FALSE)</f>
        <v>MAE NAM CHAO PHRAYA</v>
      </c>
      <c r="V2782" s="43">
        <f>VLOOKUP(G:G,old!G:M,7,FALSE)</f>
        <v>0</v>
      </c>
      <c r="X2782" s="43" t="str">
        <f>IFERROR(VLOOKUP(V:V,#REF!,3,FALSE),"0")</f>
        <v>0</v>
      </c>
      <c r="Y2782" s="19">
        <f t="shared" si="43"/>
        <v>0</v>
      </c>
      <c r="Z2782" s="19" t="str">
        <f>IFERROR(VLOOKUP(C:C,#REF!,19,FALSE),"0")</f>
        <v>0</v>
      </c>
    </row>
    <row r="2783" spans="1:26" x14ac:dyDescent="0.45">
      <c r="A2783" s="32" t="s">
        <v>8741</v>
      </c>
      <c r="B2783" s="32">
        <v>2</v>
      </c>
      <c r="C2783" s="32" t="s">
        <v>89</v>
      </c>
      <c r="D2783" s="32" t="s">
        <v>6158</v>
      </c>
      <c r="E2783" s="32" t="s">
        <v>8963</v>
      </c>
      <c r="F2783" s="32">
        <v>3</v>
      </c>
      <c r="G2783" s="78" t="s">
        <v>8964</v>
      </c>
      <c r="H2783" s="33" t="s">
        <v>8973</v>
      </c>
      <c r="I2783" s="32" t="s">
        <v>8974</v>
      </c>
      <c r="J2783" s="32" t="s">
        <v>8746</v>
      </c>
      <c r="K2783" s="32" t="s">
        <v>3818</v>
      </c>
      <c r="L2783" s="34">
        <v>75.778281679200006</v>
      </c>
      <c r="M2783" s="34">
        <v>47361.426049499998</v>
      </c>
      <c r="N2783" s="32" t="s">
        <v>8975</v>
      </c>
      <c r="O2783" s="43" t="e">
        <f>VLOOKUP(U:U,#REF!,5,FALSE)</f>
        <v>#REF!</v>
      </c>
      <c r="P2783" s="43" t="e">
        <f>VLOOKUP(U:U,#REF!,4,FALSE)</f>
        <v>#REF!</v>
      </c>
      <c r="Q2783" s="43" t="e">
        <f>VLOOKUP(U:U,#REF!,2,FALSE)</f>
        <v>#REF!</v>
      </c>
      <c r="S2783" s="35" t="str">
        <f>VLOOKUP(G:G,old!G:J,4,FALSE)</f>
        <v>Ct</v>
      </c>
      <c r="T2783" s="35" t="str">
        <f>VLOOKUP(G:G,old!G:K,5,FALSE)</f>
        <v>DWR</v>
      </c>
      <c r="U2783" s="35" t="str">
        <f>VLOOKUP(G:G,old!G:L,6,FALSE)</f>
        <v>MAE NAM CHAO PHRAYA</v>
      </c>
      <c r="V2783" s="43">
        <f>VLOOKUP(G:G,old!G:M,7,FALSE)</f>
        <v>0</v>
      </c>
      <c r="X2783" s="43" t="str">
        <f>IFERROR(VLOOKUP(V:V,#REF!,3,FALSE),"0")</f>
        <v>0</v>
      </c>
      <c r="Y2783" s="19">
        <f t="shared" si="43"/>
        <v>0</v>
      </c>
      <c r="Z2783" s="19" t="str">
        <f>IFERROR(VLOOKUP(C:C,#REF!,19,FALSE),"0")</f>
        <v>0</v>
      </c>
    </row>
    <row r="2784" spans="1:26" x14ac:dyDescent="0.45">
      <c r="A2784" s="32" t="s">
        <v>8741</v>
      </c>
      <c r="B2784" s="32">
        <v>2</v>
      </c>
      <c r="C2784" s="32" t="s">
        <v>89</v>
      </c>
      <c r="D2784" s="32" t="s">
        <v>6158</v>
      </c>
      <c r="E2784" s="32" t="s">
        <v>8963</v>
      </c>
      <c r="F2784" s="32">
        <v>3</v>
      </c>
      <c r="G2784" s="78" t="s">
        <v>8964</v>
      </c>
      <c r="H2784" s="33" t="s">
        <v>8976</v>
      </c>
      <c r="I2784" s="32" t="s">
        <v>8977</v>
      </c>
      <c r="J2784" s="32" t="s">
        <v>8746</v>
      </c>
      <c r="K2784" s="32" t="s">
        <v>3818</v>
      </c>
      <c r="L2784" s="34">
        <v>105.13211886400001</v>
      </c>
      <c r="M2784" s="34">
        <v>65707.574290000004</v>
      </c>
      <c r="N2784" s="32" t="s">
        <v>8978</v>
      </c>
      <c r="O2784" s="43" t="e">
        <f>VLOOKUP(U:U,#REF!,5,FALSE)</f>
        <v>#REF!</v>
      </c>
      <c r="P2784" s="43" t="e">
        <f>VLOOKUP(U:U,#REF!,4,FALSE)</f>
        <v>#REF!</v>
      </c>
      <c r="Q2784" s="43" t="e">
        <f>VLOOKUP(U:U,#REF!,2,FALSE)</f>
        <v>#REF!</v>
      </c>
      <c r="S2784" s="35" t="str">
        <f>VLOOKUP(G:G,old!G:J,4,FALSE)</f>
        <v>Ct</v>
      </c>
      <c r="T2784" s="35" t="str">
        <f>VLOOKUP(G:G,old!G:K,5,FALSE)</f>
        <v>DWR</v>
      </c>
      <c r="U2784" s="35" t="str">
        <f>VLOOKUP(G:G,old!G:L,6,FALSE)</f>
        <v>MAE NAM CHAO PHRAYA</v>
      </c>
      <c r="V2784" s="43">
        <f>VLOOKUP(G:G,old!G:M,7,FALSE)</f>
        <v>0</v>
      </c>
      <c r="X2784" s="43" t="str">
        <f>IFERROR(VLOOKUP(V:V,#REF!,3,FALSE),"0")</f>
        <v>0</v>
      </c>
      <c r="Y2784" s="19">
        <f t="shared" si="43"/>
        <v>0</v>
      </c>
      <c r="Z2784" s="19" t="str">
        <f>IFERROR(VLOOKUP(C:C,#REF!,19,FALSE),"0")</f>
        <v>0</v>
      </c>
    </row>
    <row r="2785" spans="1:26" x14ac:dyDescent="0.45">
      <c r="A2785" s="32" t="s">
        <v>8741</v>
      </c>
      <c r="B2785" s="32">
        <v>2</v>
      </c>
      <c r="C2785" s="32" t="s">
        <v>89</v>
      </c>
      <c r="D2785" s="32" t="s">
        <v>6158</v>
      </c>
      <c r="E2785" s="32" t="s">
        <v>8963</v>
      </c>
      <c r="F2785" s="32">
        <v>3</v>
      </c>
      <c r="G2785" s="78" t="s">
        <v>8964</v>
      </c>
      <c r="H2785" s="33" t="s">
        <v>8979</v>
      </c>
      <c r="I2785" s="32" t="s">
        <v>8980</v>
      </c>
      <c r="J2785" s="32" t="s">
        <v>8746</v>
      </c>
      <c r="K2785" s="32" t="s">
        <v>3818</v>
      </c>
      <c r="L2785" s="34">
        <v>116.298855704</v>
      </c>
      <c r="M2785" s="34">
        <v>72686.784815000006</v>
      </c>
      <c r="N2785" s="32" t="s">
        <v>8981</v>
      </c>
      <c r="O2785" s="43" t="e">
        <f>VLOOKUP(U:U,#REF!,5,FALSE)</f>
        <v>#REF!</v>
      </c>
      <c r="P2785" s="43" t="e">
        <f>VLOOKUP(U:U,#REF!,4,FALSE)</f>
        <v>#REF!</v>
      </c>
      <c r="Q2785" s="43" t="e">
        <f>VLOOKUP(U:U,#REF!,2,FALSE)</f>
        <v>#REF!</v>
      </c>
      <c r="S2785" s="35" t="str">
        <f>VLOOKUP(G:G,old!G:J,4,FALSE)</f>
        <v>Ct</v>
      </c>
      <c r="T2785" s="35" t="str">
        <f>VLOOKUP(G:G,old!G:K,5,FALSE)</f>
        <v>DWR</v>
      </c>
      <c r="U2785" s="35" t="str">
        <f>VLOOKUP(G:G,old!G:L,6,FALSE)</f>
        <v>MAE NAM CHAO PHRAYA</v>
      </c>
      <c r="V2785" s="43">
        <f>VLOOKUP(G:G,old!G:M,7,FALSE)</f>
        <v>0</v>
      </c>
      <c r="X2785" s="43" t="str">
        <f>IFERROR(VLOOKUP(V:V,#REF!,3,FALSE),"0")</f>
        <v>0</v>
      </c>
      <c r="Y2785" s="19">
        <f t="shared" si="43"/>
        <v>0</v>
      </c>
      <c r="Z2785" s="19" t="str">
        <f>IFERROR(VLOOKUP(C:C,#REF!,19,FALSE),"0")</f>
        <v>0</v>
      </c>
    </row>
    <row r="2786" spans="1:26" x14ac:dyDescent="0.45">
      <c r="A2786" s="32" t="s">
        <v>8741</v>
      </c>
      <c r="B2786" s="32">
        <v>2</v>
      </c>
      <c r="C2786" s="32" t="s">
        <v>89</v>
      </c>
      <c r="D2786" s="32" t="s">
        <v>6158</v>
      </c>
      <c r="E2786" s="32" t="s">
        <v>8963</v>
      </c>
      <c r="F2786" s="32">
        <v>3</v>
      </c>
      <c r="G2786" s="78" t="s">
        <v>8964</v>
      </c>
      <c r="H2786" s="33" t="s">
        <v>8982</v>
      </c>
      <c r="I2786" s="32" t="s">
        <v>2465</v>
      </c>
      <c r="J2786" s="32" t="s">
        <v>8746</v>
      </c>
      <c r="K2786" s="32" t="s">
        <v>3818</v>
      </c>
      <c r="L2786" s="34">
        <v>59.839006639700003</v>
      </c>
      <c r="M2786" s="34">
        <v>37399.379149799999</v>
      </c>
      <c r="N2786" s="32" t="s">
        <v>8983</v>
      </c>
      <c r="O2786" s="43" t="e">
        <f>VLOOKUP(U:U,#REF!,5,FALSE)</f>
        <v>#REF!</v>
      </c>
      <c r="P2786" s="43" t="e">
        <f>VLOOKUP(U:U,#REF!,4,FALSE)</f>
        <v>#REF!</v>
      </c>
      <c r="Q2786" s="43" t="e">
        <f>VLOOKUP(U:U,#REF!,2,FALSE)</f>
        <v>#REF!</v>
      </c>
      <c r="S2786" s="35" t="str">
        <f>VLOOKUP(G:G,old!G:J,4,FALSE)</f>
        <v>Ct</v>
      </c>
      <c r="T2786" s="35" t="str">
        <f>VLOOKUP(G:G,old!G:K,5,FALSE)</f>
        <v>DWR</v>
      </c>
      <c r="U2786" s="35" t="str">
        <f>VLOOKUP(G:G,old!G:L,6,FALSE)</f>
        <v>MAE NAM CHAO PHRAYA</v>
      </c>
      <c r="V2786" s="43">
        <f>VLOOKUP(G:G,old!G:M,7,FALSE)</f>
        <v>0</v>
      </c>
      <c r="X2786" s="43" t="str">
        <f>IFERROR(VLOOKUP(V:V,#REF!,3,FALSE),"0")</f>
        <v>0</v>
      </c>
      <c r="Y2786" s="19">
        <f t="shared" si="43"/>
        <v>0</v>
      </c>
      <c r="Z2786" s="19" t="str">
        <f>IFERROR(VLOOKUP(C:C,#REF!,19,FALSE),"0")</f>
        <v>0</v>
      </c>
    </row>
    <row r="2787" spans="1:26" x14ac:dyDescent="0.45">
      <c r="A2787" s="32" t="s">
        <v>8741</v>
      </c>
      <c r="B2787" s="32">
        <v>2</v>
      </c>
      <c r="C2787" s="32" t="s">
        <v>89</v>
      </c>
      <c r="D2787" s="32" t="s">
        <v>6158</v>
      </c>
      <c r="E2787" s="32" t="s">
        <v>8963</v>
      </c>
      <c r="F2787" s="32">
        <v>3</v>
      </c>
      <c r="G2787" s="78" t="s">
        <v>8964</v>
      </c>
      <c r="H2787" s="33" t="s">
        <v>8984</v>
      </c>
      <c r="I2787" s="32" t="s">
        <v>2257</v>
      </c>
      <c r="J2787" s="32" t="s">
        <v>8746</v>
      </c>
      <c r="K2787" s="32" t="s">
        <v>3818</v>
      </c>
      <c r="L2787" s="34">
        <v>61.3174234918</v>
      </c>
      <c r="M2787" s="34">
        <v>38323.389682399997</v>
      </c>
      <c r="N2787" s="32" t="s">
        <v>8985</v>
      </c>
      <c r="O2787" s="43" t="e">
        <f>VLOOKUP(U:U,#REF!,5,FALSE)</f>
        <v>#REF!</v>
      </c>
      <c r="P2787" s="43" t="e">
        <f>VLOOKUP(U:U,#REF!,4,FALSE)</f>
        <v>#REF!</v>
      </c>
      <c r="Q2787" s="43" t="e">
        <f>VLOOKUP(U:U,#REF!,2,FALSE)</f>
        <v>#REF!</v>
      </c>
      <c r="S2787" s="35" t="str">
        <f>VLOOKUP(G:G,old!G:J,4,FALSE)</f>
        <v>Ct</v>
      </c>
      <c r="T2787" s="35" t="str">
        <f>VLOOKUP(G:G,old!G:K,5,FALSE)</f>
        <v>DWR</v>
      </c>
      <c r="U2787" s="35" t="str">
        <f>VLOOKUP(G:G,old!G:L,6,FALSE)</f>
        <v>MAE NAM CHAO PHRAYA</v>
      </c>
      <c r="V2787" s="43">
        <f>VLOOKUP(G:G,old!G:M,7,FALSE)</f>
        <v>0</v>
      </c>
      <c r="X2787" s="43" t="str">
        <f>IFERROR(VLOOKUP(V:V,#REF!,3,FALSE),"0")</f>
        <v>0</v>
      </c>
      <c r="Y2787" s="19">
        <f t="shared" si="43"/>
        <v>0</v>
      </c>
      <c r="Z2787" s="19" t="str">
        <f>IFERROR(VLOOKUP(C:C,#REF!,19,FALSE),"0")</f>
        <v>0</v>
      </c>
    </row>
    <row r="2788" spans="1:26" x14ac:dyDescent="0.45">
      <c r="A2788" s="32" t="s">
        <v>8741</v>
      </c>
      <c r="B2788" s="32">
        <v>2</v>
      </c>
      <c r="C2788" s="32" t="s">
        <v>89</v>
      </c>
      <c r="D2788" s="32" t="s">
        <v>6158</v>
      </c>
      <c r="E2788" s="32" t="s">
        <v>8963</v>
      </c>
      <c r="F2788" s="32">
        <v>3</v>
      </c>
      <c r="G2788" s="78" t="s">
        <v>8964</v>
      </c>
      <c r="H2788" s="33" t="s">
        <v>8986</v>
      </c>
      <c r="I2788" s="32" t="s">
        <v>8987</v>
      </c>
      <c r="J2788" s="32" t="s">
        <v>8746</v>
      </c>
      <c r="K2788" s="32" t="s">
        <v>3818</v>
      </c>
      <c r="L2788" s="34">
        <v>67.052747624299997</v>
      </c>
      <c r="M2788" s="34">
        <v>41907.967265200001</v>
      </c>
      <c r="N2788" s="32" t="s">
        <v>8988</v>
      </c>
      <c r="O2788" s="43" t="e">
        <f>VLOOKUP(U:U,#REF!,5,FALSE)</f>
        <v>#REF!</v>
      </c>
      <c r="P2788" s="43" t="e">
        <f>VLOOKUP(U:U,#REF!,4,FALSE)</f>
        <v>#REF!</v>
      </c>
      <c r="Q2788" s="43" t="e">
        <f>VLOOKUP(U:U,#REF!,2,FALSE)</f>
        <v>#REF!</v>
      </c>
      <c r="S2788" s="35" t="str">
        <f>VLOOKUP(G:G,old!G:J,4,FALSE)</f>
        <v>Ct</v>
      </c>
      <c r="T2788" s="35" t="str">
        <f>VLOOKUP(G:G,old!G:K,5,FALSE)</f>
        <v>DWR</v>
      </c>
      <c r="U2788" s="35" t="str">
        <f>VLOOKUP(G:G,old!G:L,6,FALSE)</f>
        <v>MAE NAM CHAO PHRAYA</v>
      </c>
      <c r="V2788" s="43">
        <f>VLOOKUP(G:G,old!G:M,7,FALSE)</f>
        <v>0</v>
      </c>
      <c r="X2788" s="43" t="str">
        <f>IFERROR(VLOOKUP(V:V,#REF!,3,FALSE),"0")</f>
        <v>0</v>
      </c>
      <c r="Y2788" s="19">
        <f t="shared" si="43"/>
        <v>0</v>
      </c>
      <c r="Z2788" s="19" t="str">
        <f>IFERROR(VLOOKUP(C:C,#REF!,19,FALSE),"0")</f>
        <v>0</v>
      </c>
    </row>
    <row r="2789" spans="1:26" x14ac:dyDescent="0.45">
      <c r="A2789" s="32" t="s">
        <v>8741</v>
      </c>
      <c r="B2789" s="32">
        <v>2</v>
      </c>
      <c r="C2789" s="32" t="s">
        <v>89</v>
      </c>
      <c r="D2789" s="32" t="s">
        <v>6158</v>
      </c>
      <c r="E2789" s="32" t="s">
        <v>8963</v>
      </c>
      <c r="F2789" s="32">
        <v>3</v>
      </c>
      <c r="G2789" s="78" t="s">
        <v>8964</v>
      </c>
      <c r="H2789" s="33" t="s">
        <v>8989</v>
      </c>
      <c r="I2789" s="32" t="s">
        <v>8990</v>
      </c>
      <c r="J2789" s="32" t="s">
        <v>8746</v>
      </c>
      <c r="K2789" s="32" t="s">
        <v>3818</v>
      </c>
      <c r="L2789" s="34">
        <v>110.13379181800001</v>
      </c>
      <c r="M2789" s="34">
        <v>68833.619886300003</v>
      </c>
      <c r="N2789" s="32" t="s">
        <v>8991</v>
      </c>
      <c r="O2789" s="43" t="e">
        <f>VLOOKUP(U:U,#REF!,5,FALSE)</f>
        <v>#REF!</v>
      </c>
      <c r="P2789" s="43" t="e">
        <f>VLOOKUP(U:U,#REF!,4,FALSE)</f>
        <v>#REF!</v>
      </c>
      <c r="Q2789" s="43" t="e">
        <f>VLOOKUP(U:U,#REF!,2,FALSE)</f>
        <v>#REF!</v>
      </c>
      <c r="S2789" s="35" t="str">
        <f>VLOOKUP(G:G,old!G:J,4,FALSE)</f>
        <v>Ct</v>
      </c>
      <c r="T2789" s="35" t="str">
        <f>VLOOKUP(G:G,old!G:K,5,FALSE)</f>
        <v>DWR</v>
      </c>
      <c r="U2789" s="35" t="str">
        <f>VLOOKUP(G:G,old!G:L,6,FALSE)</f>
        <v>MAE NAM CHAO PHRAYA</v>
      </c>
      <c r="V2789" s="43">
        <f>VLOOKUP(G:G,old!G:M,7,FALSE)</f>
        <v>0</v>
      </c>
      <c r="X2789" s="43" t="str">
        <f>IFERROR(VLOOKUP(V:V,#REF!,3,FALSE),"0")</f>
        <v>0</v>
      </c>
      <c r="Y2789" s="19">
        <f t="shared" si="43"/>
        <v>0</v>
      </c>
      <c r="Z2789" s="19" t="str">
        <f>IFERROR(VLOOKUP(C:C,#REF!,19,FALSE),"0")</f>
        <v>0</v>
      </c>
    </row>
    <row r="2790" spans="1:26" x14ac:dyDescent="0.45">
      <c r="A2790" s="32" t="s">
        <v>8741</v>
      </c>
      <c r="B2790" s="32">
        <v>2</v>
      </c>
      <c r="C2790" s="32" t="s">
        <v>89</v>
      </c>
      <c r="D2790" s="32" t="s">
        <v>6158</v>
      </c>
      <c r="E2790" s="32" t="s">
        <v>8992</v>
      </c>
      <c r="F2790" s="32">
        <v>3</v>
      </c>
      <c r="G2790" s="78" t="s">
        <v>8993</v>
      </c>
      <c r="H2790" s="33" t="s">
        <v>8994</v>
      </c>
      <c r="I2790" s="32" t="s">
        <v>8995</v>
      </c>
      <c r="J2790" s="32" t="s">
        <v>8746</v>
      </c>
      <c r="K2790" s="32" t="s">
        <v>3818</v>
      </c>
      <c r="L2790" s="34">
        <v>76.934199715600002</v>
      </c>
      <c r="M2790" s="34">
        <v>48083.8748223</v>
      </c>
      <c r="N2790" s="32" t="s">
        <v>8996</v>
      </c>
      <c r="O2790" s="43" t="e">
        <f>VLOOKUP(U:U,#REF!,5,FALSE)</f>
        <v>#REF!</v>
      </c>
      <c r="P2790" s="43" t="e">
        <f>VLOOKUP(U:U,#REF!,4,FALSE)</f>
        <v>#REF!</v>
      </c>
      <c r="Q2790" s="43" t="e">
        <f>VLOOKUP(U:U,#REF!,2,FALSE)</f>
        <v>#REF!</v>
      </c>
      <c r="S2790" s="35" t="str">
        <f>VLOOKUP(G:G,old!G:J,4,FALSE)</f>
        <v>Ct</v>
      </c>
      <c r="T2790" s="35" t="str">
        <f>VLOOKUP(G:G,old!G:K,5,FALSE)</f>
        <v>DWR</v>
      </c>
      <c r="U2790" s="35" t="str">
        <f>VLOOKUP(G:G,old!G:L,6,FALSE)</f>
        <v>MAE NAM CHAO PHRAYA</v>
      </c>
      <c r="V2790" s="43">
        <f>VLOOKUP(G:G,old!G:M,7,FALSE)</f>
        <v>0</v>
      </c>
      <c r="X2790" s="43" t="str">
        <f>IFERROR(VLOOKUP(V:V,#REF!,3,FALSE),"0")</f>
        <v>0</v>
      </c>
      <c r="Y2790" s="19">
        <f t="shared" si="43"/>
        <v>0</v>
      </c>
      <c r="Z2790" s="19" t="str">
        <f>IFERROR(VLOOKUP(C:C,#REF!,19,FALSE),"0")</f>
        <v>0</v>
      </c>
    </row>
    <row r="2791" spans="1:26" x14ac:dyDescent="0.45">
      <c r="A2791" s="32" t="s">
        <v>8741</v>
      </c>
      <c r="B2791" s="32">
        <v>2</v>
      </c>
      <c r="C2791" s="32" t="s">
        <v>89</v>
      </c>
      <c r="D2791" s="32" t="s">
        <v>6158</v>
      </c>
      <c r="E2791" s="32" t="s">
        <v>8992</v>
      </c>
      <c r="F2791" s="32">
        <v>3</v>
      </c>
      <c r="G2791" s="78" t="s">
        <v>8993</v>
      </c>
      <c r="H2791" s="33" t="s">
        <v>8997</v>
      </c>
      <c r="I2791" s="32" t="s">
        <v>8998</v>
      </c>
      <c r="J2791" s="32" t="s">
        <v>8746</v>
      </c>
      <c r="K2791" s="32" t="s">
        <v>3818</v>
      </c>
      <c r="L2791" s="34">
        <v>161.636334436</v>
      </c>
      <c r="M2791" s="34">
        <v>101022.709023</v>
      </c>
      <c r="N2791" s="32" t="s">
        <v>8999</v>
      </c>
      <c r="O2791" s="43" t="e">
        <f>VLOOKUP(U:U,#REF!,5,FALSE)</f>
        <v>#REF!</v>
      </c>
      <c r="P2791" s="43" t="e">
        <f>VLOOKUP(U:U,#REF!,4,FALSE)</f>
        <v>#REF!</v>
      </c>
      <c r="Q2791" s="43" t="e">
        <f>VLOOKUP(U:U,#REF!,2,FALSE)</f>
        <v>#REF!</v>
      </c>
      <c r="S2791" s="35" t="str">
        <f>VLOOKUP(G:G,old!G:J,4,FALSE)</f>
        <v>Ct</v>
      </c>
      <c r="T2791" s="35" t="str">
        <f>VLOOKUP(G:G,old!G:K,5,FALSE)</f>
        <v>DWR</v>
      </c>
      <c r="U2791" s="35" t="str">
        <f>VLOOKUP(G:G,old!G:L,6,FALSE)</f>
        <v>MAE NAM CHAO PHRAYA</v>
      </c>
      <c r="V2791" s="43">
        <f>VLOOKUP(G:G,old!G:M,7,FALSE)</f>
        <v>0</v>
      </c>
      <c r="X2791" s="43" t="str">
        <f>IFERROR(VLOOKUP(V:V,#REF!,3,FALSE),"0")</f>
        <v>0</v>
      </c>
      <c r="Y2791" s="19">
        <f t="shared" si="43"/>
        <v>0</v>
      </c>
      <c r="Z2791" s="19" t="str">
        <f>IFERROR(VLOOKUP(C:C,#REF!,19,FALSE),"0")</f>
        <v>0</v>
      </c>
    </row>
    <row r="2792" spans="1:26" x14ac:dyDescent="0.45">
      <c r="A2792" s="32" t="s">
        <v>8741</v>
      </c>
      <c r="B2792" s="32">
        <v>2</v>
      </c>
      <c r="C2792" s="32" t="s">
        <v>89</v>
      </c>
      <c r="D2792" s="32" t="s">
        <v>6158</v>
      </c>
      <c r="E2792" s="32" t="s">
        <v>8992</v>
      </c>
      <c r="F2792" s="32">
        <v>3</v>
      </c>
      <c r="G2792" s="78" t="s">
        <v>8993</v>
      </c>
      <c r="H2792" s="33" t="s">
        <v>9000</v>
      </c>
      <c r="I2792" s="32" t="s">
        <v>9001</v>
      </c>
      <c r="J2792" s="32" t="s">
        <v>8746</v>
      </c>
      <c r="K2792" s="32" t="s">
        <v>3818</v>
      </c>
      <c r="L2792" s="34">
        <v>169.51145683799999</v>
      </c>
      <c r="M2792" s="34">
        <v>105944.66052400001</v>
      </c>
      <c r="N2792" s="32" t="s">
        <v>9002</v>
      </c>
      <c r="O2792" s="43" t="e">
        <f>VLOOKUP(U:U,#REF!,5,FALSE)</f>
        <v>#REF!</v>
      </c>
      <c r="P2792" s="43" t="e">
        <f>VLOOKUP(U:U,#REF!,4,FALSE)</f>
        <v>#REF!</v>
      </c>
      <c r="Q2792" s="43" t="e">
        <f>VLOOKUP(U:U,#REF!,2,FALSE)</f>
        <v>#REF!</v>
      </c>
      <c r="S2792" s="35" t="str">
        <f>VLOOKUP(G:G,old!G:J,4,FALSE)</f>
        <v>Ct</v>
      </c>
      <c r="T2792" s="35" t="str">
        <f>VLOOKUP(G:G,old!G:K,5,FALSE)</f>
        <v>DWR</v>
      </c>
      <c r="U2792" s="35" t="str">
        <f>VLOOKUP(G:G,old!G:L,6,FALSE)</f>
        <v>MAE NAM CHAO PHRAYA</v>
      </c>
      <c r="V2792" s="43">
        <f>VLOOKUP(G:G,old!G:M,7,FALSE)</f>
        <v>0</v>
      </c>
      <c r="X2792" s="43" t="str">
        <f>IFERROR(VLOOKUP(V:V,#REF!,3,FALSE),"0")</f>
        <v>0</v>
      </c>
      <c r="Y2792" s="19">
        <f t="shared" si="43"/>
        <v>0</v>
      </c>
      <c r="Z2792" s="19" t="str">
        <f>IFERROR(VLOOKUP(C:C,#REF!,19,FALSE),"0")</f>
        <v>0</v>
      </c>
    </row>
    <row r="2793" spans="1:26" x14ac:dyDescent="0.45">
      <c r="A2793" s="32" t="s">
        <v>8741</v>
      </c>
      <c r="B2793" s="32">
        <v>2</v>
      </c>
      <c r="C2793" s="32" t="s">
        <v>89</v>
      </c>
      <c r="D2793" s="32" t="s">
        <v>6158</v>
      </c>
      <c r="E2793" s="32" t="s">
        <v>8992</v>
      </c>
      <c r="F2793" s="32">
        <v>3</v>
      </c>
      <c r="G2793" s="78" t="s">
        <v>8993</v>
      </c>
      <c r="H2793" s="33" t="s">
        <v>9003</v>
      </c>
      <c r="I2793" s="32" t="s">
        <v>9004</v>
      </c>
      <c r="J2793" s="32" t="s">
        <v>8746</v>
      </c>
      <c r="K2793" s="32" t="s">
        <v>3818</v>
      </c>
      <c r="L2793" s="34">
        <v>78.4261260615</v>
      </c>
      <c r="M2793" s="34">
        <v>49016.328788400002</v>
      </c>
      <c r="N2793" s="32" t="s">
        <v>9005</v>
      </c>
      <c r="O2793" s="43" t="e">
        <f>VLOOKUP(U:U,#REF!,5,FALSE)</f>
        <v>#REF!</v>
      </c>
      <c r="P2793" s="43" t="e">
        <f>VLOOKUP(U:U,#REF!,4,FALSE)</f>
        <v>#REF!</v>
      </c>
      <c r="Q2793" s="43" t="e">
        <f>VLOOKUP(U:U,#REF!,2,FALSE)</f>
        <v>#REF!</v>
      </c>
      <c r="S2793" s="35" t="str">
        <f>VLOOKUP(G:G,old!G:J,4,FALSE)</f>
        <v>Ct</v>
      </c>
      <c r="T2793" s="35" t="str">
        <f>VLOOKUP(G:G,old!G:K,5,FALSE)</f>
        <v>DWR</v>
      </c>
      <c r="U2793" s="35" t="str">
        <f>VLOOKUP(G:G,old!G:L,6,FALSE)</f>
        <v>MAE NAM CHAO PHRAYA</v>
      </c>
      <c r="V2793" s="43">
        <f>VLOOKUP(G:G,old!G:M,7,FALSE)</f>
        <v>0</v>
      </c>
      <c r="X2793" s="43" t="str">
        <f>IFERROR(VLOOKUP(V:V,#REF!,3,FALSE),"0")</f>
        <v>0</v>
      </c>
      <c r="Y2793" s="19">
        <f t="shared" si="43"/>
        <v>0</v>
      </c>
      <c r="Z2793" s="19" t="str">
        <f>IFERROR(VLOOKUP(C:C,#REF!,19,FALSE),"0")</f>
        <v>0</v>
      </c>
    </row>
    <row r="2794" spans="1:26" x14ac:dyDescent="0.45">
      <c r="A2794" s="32" t="s">
        <v>8741</v>
      </c>
      <c r="B2794" s="32">
        <v>2</v>
      </c>
      <c r="C2794" s="32" t="s">
        <v>89</v>
      </c>
      <c r="D2794" s="32" t="s">
        <v>6158</v>
      </c>
      <c r="E2794" s="32" t="s">
        <v>8992</v>
      </c>
      <c r="F2794" s="32">
        <v>3</v>
      </c>
      <c r="G2794" s="78" t="s">
        <v>8993</v>
      </c>
      <c r="H2794" s="33" t="s">
        <v>9006</v>
      </c>
      <c r="I2794" s="32" t="s">
        <v>9007</v>
      </c>
      <c r="J2794" s="32" t="s">
        <v>8746</v>
      </c>
      <c r="K2794" s="32" t="s">
        <v>3818</v>
      </c>
      <c r="L2794" s="34">
        <v>127.846553773</v>
      </c>
      <c r="M2794" s="34">
        <v>79904.096108099999</v>
      </c>
      <c r="N2794" s="32" t="s">
        <v>9008</v>
      </c>
      <c r="O2794" s="43" t="e">
        <f>VLOOKUP(U:U,#REF!,5,FALSE)</f>
        <v>#REF!</v>
      </c>
      <c r="P2794" s="43" t="e">
        <f>VLOOKUP(U:U,#REF!,4,FALSE)</f>
        <v>#REF!</v>
      </c>
      <c r="Q2794" s="43" t="e">
        <f>VLOOKUP(U:U,#REF!,2,FALSE)</f>
        <v>#REF!</v>
      </c>
      <c r="S2794" s="35" t="str">
        <f>VLOOKUP(G:G,old!G:J,4,FALSE)</f>
        <v>Ct</v>
      </c>
      <c r="T2794" s="35" t="str">
        <f>VLOOKUP(G:G,old!G:K,5,FALSE)</f>
        <v>DWR</v>
      </c>
      <c r="U2794" s="35" t="str">
        <f>VLOOKUP(G:G,old!G:L,6,FALSE)</f>
        <v>MAE NAM CHAO PHRAYA</v>
      </c>
      <c r="V2794" s="43">
        <f>VLOOKUP(G:G,old!G:M,7,FALSE)</f>
        <v>0</v>
      </c>
      <c r="X2794" s="43" t="str">
        <f>IFERROR(VLOOKUP(V:V,#REF!,3,FALSE),"0")</f>
        <v>0</v>
      </c>
      <c r="Y2794" s="19">
        <f t="shared" si="43"/>
        <v>0</v>
      </c>
      <c r="Z2794" s="19" t="str">
        <f>IFERROR(VLOOKUP(C:C,#REF!,19,FALSE),"0")</f>
        <v>0</v>
      </c>
    </row>
    <row r="2795" spans="1:26" x14ac:dyDescent="0.45">
      <c r="A2795" s="32" t="s">
        <v>8741</v>
      </c>
      <c r="B2795" s="32">
        <v>2</v>
      </c>
      <c r="C2795" s="32" t="s">
        <v>89</v>
      </c>
      <c r="D2795" s="32" t="s">
        <v>6158</v>
      </c>
      <c r="E2795" s="32" t="s">
        <v>8992</v>
      </c>
      <c r="F2795" s="32">
        <v>3</v>
      </c>
      <c r="G2795" s="78" t="s">
        <v>8993</v>
      </c>
      <c r="H2795" s="33" t="s">
        <v>9009</v>
      </c>
      <c r="I2795" s="32" t="s">
        <v>9010</v>
      </c>
      <c r="J2795" s="32" t="s">
        <v>8746</v>
      </c>
      <c r="K2795" s="32" t="s">
        <v>3818</v>
      </c>
      <c r="L2795" s="34">
        <v>160.07208153799999</v>
      </c>
      <c r="M2795" s="34">
        <v>100045.050961</v>
      </c>
      <c r="N2795" s="32" t="s">
        <v>9011</v>
      </c>
      <c r="O2795" s="43" t="e">
        <f>VLOOKUP(U:U,#REF!,5,FALSE)</f>
        <v>#REF!</v>
      </c>
      <c r="P2795" s="43" t="e">
        <f>VLOOKUP(U:U,#REF!,4,FALSE)</f>
        <v>#REF!</v>
      </c>
      <c r="Q2795" s="43" t="e">
        <f>VLOOKUP(U:U,#REF!,2,FALSE)</f>
        <v>#REF!</v>
      </c>
      <c r="S2795" s="35" t="str">
        <f>VLOOKUP(G:G,old!G:J,4,FALSE)</f>
        <v>Ct</v>
      </c>
      <c r="T2795" s="35" t="str">
        <f>VLOOKUP(G:G,old!G:K,5,FALSE)</f>
        <v>DWR</v>
      </c>
      <c r="U2795" s="35" t="str">
        <f>VLOOKUP(G:G,old!G:L,6,FALSE)</f>
        <v>MAE NAM CHAO PHRAYA</v>
      </c>
      <c r="V2795" s="43">
        <f>VLOOKUP(G:G,old!G:M,7,FALSE)</f>
        <v>0</v>
      </c>
      <c r="X2795" s="43" t="str">
        <f>IFERROR(VLOOKUP(V:V,#REF!,3,FALSE),"0")</f>
        <v>0</v>
      </c>
      <c r="Y2795" s="19">
        <f t="shared" si="43"/>
        <v>0</v>
      </c>
      <c r="Z2795" s="19" t="str">
        <f>IFERROR(VLOOKUP(C:C,#REF!,19,FALSE),"0")</f>
        <v>0</v>
      </c>
    </row>
    <row r="2796" spans="1:26" x14ac:dyDescent="0.45">
      <c r="A2796" s="32" t="s">
        <v>8741</v>
      </c>
      <c r="B2796" s="32">
        <v>2</v>
      </c>
      <c r="C2796" s="32" t="s">
        <v>89</v>
      </c>
      <c r="D2796" s="32" t="s">
        <v>6158</v>
      </c>
      <c r="E2796" s="32" t="s">
        <v>8992</v>
      </c>
      <c r="F2796" s="32">
        <v>3</v>
      </c>
      <c r="G2796" s="78" t="s">
        <v>8993</v>
      </c>
      <c r="H2796" s="33" t="s">
        <v>9012</v>
      </c>
      <c r="I2796" s="32" t="s">
        <v>9013</v>
      </c>
      <c r="J2796" s="32" t="s">
        <v>8746</v>
      </c>
      <c r="K2796" s="32" t="s">
        <v>3818</v>
      </c>
      <c r="L2796" s="34">
        <v>92.016831526800004</v>
      </c>
      <c r="M2796" s="34">
        <v>57510.519704300001</v>
      </c>
      <c r="N2796" s="32" t="s">
        <v>9014</v>
      </c>
      <c r="O2796" s="43" t="e">
        <f>VLOOKUP(U:U,#REF!,5,FALSE)</f>
        <v>#REF!</v>
      </c>
      <c r="P2796" s="43" t="e">
        <f>VLOOKUP(U:U,#REF!,4,FALSE)</f>
        <v>#REF!</v>
      </c>
      <c r="Q2796" s="43" t="e">
        <f>VLOOKUP(U:U,#REF!,2,FALSE)</f>
        <v>#REF!</v>
      </c>
      <c r="S2796" s="35" t="str">
        <f>VLOOKUP(G:G,old!G:J,4,FALSE)</f>
        <v>Ct</v>
      </c>
      <c r="T2796" s="35" t="str">
        <f>VLOOKUP(G:G,old!G:K,5,FALSE)</f>
        <v>DWR</v>
      </c>
      <c r="U2796" s="35" t="str">
        <f>VLOOKUP(G:G,old!G:L,6,FALSE)</f>
        <v>MAE NAM CHAO PHRAYA</v>
      </c>
      <c r="V2796" s="43">
        <f>VLOOKUP(G:G,old!G:M,7,FALSE)</f>
        <v>0</v>
      </c>
      <c r="X2796" s="43" t="str">
        <f>IFERROR(VLOOKUP(V:V,#REF!,3,FALSE),"0")</f>
        <v>0</v>
      </c>
      <c r="Y2796" s="19">
        <f t="shared" si="43"/>
        <v>0</v>
      </c>
      <c r="Z2796" s="19" t="str">
        <f>IFERROR(VLOOKUP(C:C,#REF!,19,FALSE),"0")</f>
        <v>0</v>
      </c>
    </row>
    <row r="2797" spans="1:26" x14ac:dyDescent="0.45">
      <c r="A2797" s="32" t="s">
        <v>8741</v>
      </c>
      <c r="B2797" s="32">
        <v>2</v>
      </c>
      <c r="C2797" s="32" t="s">
        <v>89</v>
      </c>
      <c r="D2797" s="32" t="s">
        <v>6158</v>
      </c>
      <c r="E2797" s="32" t="s">
        <v>8992</v>
      </c>
      <c r="F2797" s="32">
        <v>3</v>
      </c>
      <c r="G2797" s="78" t="s">
        <v>8993</v>
      </c>
      <c r="H2797" s="33" t="s">
        <v>9015</v>
      </c>
      <c r="I2797" s="32" t="s">
        <v>8993</v>
      </c>
      <c r="J2797" s="32" t="s">
        <v>8746</v>
      </c>
      <c r="K2797" s="32" t="s">
        <v>3818</v>
      </c>
      <c r="L2797" s="34">
        <v>102.73290160099999</v>
      </c>
      <c r="M2797" s="34">
        <v>64208.063500600001</v>
      </c>
      <c r="N2797" s="32" t="s">
        <v>9016</v>
      </c>
      <c r="O2797" s="43" t="e">
        <f>VLOOKUP(U:U,#REF!,5,FALSE)</f>
        <v>#REF!</v>
      </c>
      <c r="P2797" s="43" t="e">
        <f>VLOOKUP(U:U,#REF!,4,FALSE)</f>
        <v>#REF!</v>
      </c>
      <c r="Q2797" s="43" t="e">
        <f>VLOOKUP(U:U,#REF!,2,FALSE)</f>
        <v>#REF!</v>
      </c>
      <c r="S2797" s="35" t="str">
        <f>VLOOKUP(G:G,old!G:J,4,FALSE)</f>
        <v>Ct</v>
      </c>
      <c r="T2797" s="35" t="str">
        <f>VLOOKUP(G:G,old!G:K,5,FALSE)</f>
        <v>DWR</v>
      </c>
      <c r="U2797" s="35" t="str">
        <f>VLOOKUP(G:G,old!G:L,6,FALSE)</f>
        <v>MAE NAM CHAO PHRAYA</v>
      </c>
      <c r="V2797" s="43">
        <f>VLOOKUP(G:G,old!G:M,7,FALSE)</f>
        <v>0</v>
      </c>
      <c r="X2797" s="43" t="str">
        <f>IFERROR(VLOOKUP(V:V,#REF!,3,FALSE),"0")</f>
        <v>0</v>
      </c>
      <c r="Y2797" s="19">
        <f t="shared" si="43"/>
        <v>0</v>
      </c>
      <c r="Z2797" s="19" t="str">
        <f>IFERROR(VLOOKUP(C:C,#REF!,19,FALSE),"0")</f>
        <v>0</v>
      </c>
    </row>
    <row r="2798" spans="1:26" x14ac:dyDescent="0.45">
      <c r="A2798" s="32" t="s">
        <v>8741</v>
      </c>
      <c r="B2798" s="32">
        <v>2</v>
      </c>
      <c r="C2798" s="32" t="s">
        <v>89</v>
      </c>
      <c r="D2798" s="32" t="s">
        <v>6158</v>
      </c>
      <c r="E2798" s="32" t="s">
        <v>9017</v>
      </c>
      <c r="F2798" s="32">
        <v>3</v>
      </c>
      <c r="G2798" s="78" t="s">
        <v>9018</v>
      </c>
      <c r="H2798" s="33" t="s">
        <v>9019</v>
      </c>
      <c r="I2798" s="32" t="s">
        <v>9020</v>
      </c>
      <c r="J2798" s="32" t="s">
        <v>8746</v>
      </c>
      <c r="K2798" s="32" t="s">
        <v>3818</v>
      </c>
      <c r="L2798" s="34">
        <v>21.397000881</v>
      </c>
      <c r="M2798" s="34">
        <v>13373.1255506</v>
      </c>
      <c r="N2798" s="32" t="s">
        <v>9021</v>
      </c>
      <c r="O2798" s="43" t="e">
        <f>VLOOKUP(U:U,#REF!,5,FALSE)</f>
        <v>#REF!</v>
      </c>
      <c r="P2798" s="43" t="e">
        <f>VLOOKUP(U:U,#REF!,4,FALSE)</f>
        <v>#REF!</v>
      </c>
      <c r="Q2798" s="43" t="e">
        <f>VLOOKUP(U:U,#REF!,2,FALSE)</f>
        <v>#REF!</v>
      </c>
      <c r="S2798" s="35" t="str">
        <f>VLOOKUP(G:G,old!G:J,4,FALSE)</f>
        <v>Ct</v>
      </c>
      <c r="T2798" s="35" t="str">
        <f>VLOOKUP(G:G,old!G:K,5,FALSE)</f>
        <v>RID_area</v>
      </c>
      <c r="U2798" s="35" t="str">
        <f>VLOOKUP(G:G,old!G:L,6,FALSE)</f>
        <v>MAE NAM CHAO PHRAYA</v>
      </c>
      <c r="V2798" s="43">
        <f>VLOOKUP(G:G,old!G:M,7,FALSE)</f>
        <v>0</v>
      </c>
      <c r="X2798" s="43" t="str">
        <f>IFERROR(VLOOKUP(V:V,#REF!,3,FALSE),"0")</f>
        <v>0</v>
      </c>
      <c r="Y2798" s="19">
        <f t="shared" si="43"/>
        <v>0</v>
      </c>
      <c r="Z2798" s="19" t="str">
        <f>IFERROR(VLOOKUP(C:C,#REF!,19,FALSE),"0")</f>
        <v>0</v>
      </c>
    </row>
    <row r="2799" spans="1:26" x14ac:dyDescent="0.45">
      <c r="A2799" s="32" t="s">
        <v>8741</v>
      </c>
      <c r="B2799" s="32">
        <v>2</v>
      </c>
      <c r="C2799" s="32" t="s">
        <v>89</v>
      </c>
      <c r="D2799" s="32" t="s">
        <v>6158</v>
      </c>
      <c r="E2799" s="32" t="s">
        <v>9017</v>
      </c>
      <c r="F2799" s="32">
        <v>3</v>
      </c>
      <c r="G2799" s="78" t="s">
        <v>9018</v>
      </c>
      <c r="H2799" s="33" t="s">
        <v>9022</v>
      </c>
      <c r="I2799" s="32" t="s">
        <v>9023</v>
      </c>
      <c r="J2799" s="32" t="s">
        <v>8746</v>
      </c>
      <c r="K2799" s="32" t="s">
        <v>3818</v>
      </c>
      <c r="L2799" s="34">
        <v>46.111029783699998</v>
      </c>
      <c r="M2799" s="34">
        <v>28819.393614799999</v>
      </c>
      <c r="N2799" s="32" t="s">
        <v>9024</v>
      </c>
      <c r="O2799" s="43" t="e">
        <f>VLOOKUP(U:U,#REF!,5,FALSE)</f>
        <v>#REF!</v>
      </c>
      <c r="P2799" s="43" t="e">
        <f>VLOOKUP(U:U,#REF!,4,FALSE)</f>
        <v>#REF!</v>
      </c>
      <c r="Q2799" s="43" t="e">
        <f>VLOOKUP(U:U,#REF!,2,FALSE)</f>
        <v>#REF!</v>
      </c>
      <c r="S2799" s="35" t="str">
        <f>VLOOKUP(G:G,old!G:J,4,FALSE)</f>
        <v>Ct</v>
      </c>
      <c r="T2799" s="35" t="str">
        <f>VLOOKUP(G:G,old!G:K,5,FALSE)</f>
        <v>RID_area</v>
      </c>
      <c r="U2799" s="35" t="str">
        <f>VLOOKUP(G:G,old!G:L,6,FALSE)</f>
        <v>MAE NAM CHAO PHRAYA</v>
      </c>
      <c r="V2799" s="43">
        <f>VLOOKUP(G:G,old!G:M,7,FALSE)</f>
        <v>0</v>
      </c>
      <c r="X2799" s="43" t="str">
        <f>IFERROR(VLOOKUP(V:V,#REF!,3,FALSE),"0")</f>
        <v>0</v>
      </c>
      <c r="Y2799" s="19">
        <f t="shared" si="43"/>
        <v>0</v>
      </c>
      <c r="Z2799" s="19" t="str">
        <f>IFERROR(VLOOKUP(C:C,#REF!,19,FALSE),"0")</f>
        <v>0</v>
      </c>
    </row>
    <row r="2800" spans="1:26" x14ac:dyDescent="0.45">
      <c r="A2800" s="32" t="s">
        <v>8741</v>
      </c>
      <c r="B2800" s="32">
        <v>2</v>
      </c>
      <c r="C2800" s="32" t="s">
        <v>89</v>
      </c>
      <c r="D2800" s="32" t="s">
        <v>6158</v>
      </c>
      <c r="E2800" s="32" t="s">
        <v>9017</v>
      </c>
      <c r="F2800" s="32">
        <v>3</v>
      </c>
      <c r="G2800" s="78" t="s">
        <v>9018</v>
      </c>
      <c r="H2800" s="33" t="s">
        <v>9025</v>
      </c>
      <c r="I2800" s="32" t="s">
        <v>9026</v>
      </c>
      <c r="J2800" s="32" t="s">
        <v>8746</v>
      </c>
      <c r="K2800" s="32" t="s">
        <v>3818</v>
      </c>
      <c r="L2800" s="34">
        <v>119.969060615</v>
      </c>
      <c r="M2800" s="34">
        <v>74980.662884399993</v>
      </c>
      <c r="N2800" s="32" t="s">
        <v>9027</v>
      </c>
      <c r="O2800" s="43" t="e">
        <f>VLOOKUP(U:U,#REF!,5,FALSE)</f>
        <v>#REF!</v>
      </c>
      <c r="P2800" s="43" t="e">
        <f>VLOOKUP(U:U,#REF!,4,FALSE)</f>
        <v>#REF!</v>
      </c>
      <c r="Q2800" s="43" t="e">
        <f>VLOOKUP(U:U,#REF!,2,FALSE)</f>
        <v>#REF!</v>
      </c>
      <c r="S2800" s="35" t="str">
        <f>VLOOKUP(G:G,old!G:J,4,FALSE)</f>
        <v>Ct</v>
      </c>
      <c r="T2800" s="35" t="str">
        <f>VLOOKUP(G:G,old!G:K,5,FALSE)</f>
        <v>RID_area</v>
      </c>
      <c r="U2800" s="35" t="str">
        <f>VLOOKUP(G:G,old!G:L,6,FALSE)</f>
        <v>MAE NAM CHAO PHRAYA</v>
      </c>
      <c r="V2800" s="43">
        <f>VLOOKUP(G:G,old!G:M,7,FALSE)</f>
        <v>0</v>
      </c>
      <c r="X2800" s="43" t="str">
        <f>IFERROR(VLOOKUP(V:V,#REF!,3,FALSE),"0")</f>
        <v>0</v>
      </c>
      <c r="Y2800" s="19">
        <f t="shared" si="43"/>
        <v>0</v>
      </c>
      <c r="Z2800" s="19" t="str">
        <f>IFERROR(VLOOKUP(C:C,#REF!,19,FALSE),"0")</f>
        <v>0</v>
      </c>
    </row>
    <row r="2801" spans="1:26" x14ac:dyDescent="0.45">
      <c r="A2801" s="32" t="s">
        <v>8741</v>
      </c>
      <c r="B2801" s="32">
        <v>2</v>
      </c>
      <c r="C2801" s="32" t="s">
        <v>89</v>
      </c>
      <c r="D2801" s="32" t="s">
        <v>6158</v>
      </c>
      <c r="E2801" s="32" t="s">
        <v>9017</v>
      </c>
      <c r="F2801" s="32">
        <v>3</v>
      </c>
      <c r="G2801" s="78" t="s">
        <v>9018</v>
      </c>
      <c r="H2801" s="33" t="s">
        <v>9028</v>
      </c>
      <c r="I2801" s="32" t="s">
        <v>9029</v>
      </c>
      <c r="J2801" s="32" t="s">
        <v>8746</v>
      </c>
      <c r="K2801" s="32" t="s">
        <v>3818</v>
      </c>
      <c r="L2801" s="34">
        <v>27.6463332165</v>
      </c>
      <c r="M2801" s="34">
        <v>17278.958260300002</v>
      </c>
      <c r="N2801" s="32" t="s">
        <v>9030</v>
      </c>
      <c r="O2801" s="43" t="e">
        <f>VLOOKUP(U:U,#REF!,5,FALSE)</f>
        <v>#REF!</v>
      </c>
      <c r="P2801" s="43" t="e">
        <f>VLOOKUP(U:U,#REF!,4,FALSE)</f>
        <v>#REF!</v>
      </c>
      <c r="Q2801" s="43" t="e">
        <f>VLOOKUP(U:U,#REF!,2,FALSE)</f>
        <v>#REF!</v>
      </c>
      <c r="S2801" s="35" t="str">
        <f>VLOOKUP(G:G,old!G:J,4,FALSE)</f>
        <v>Ct</v>
      </c>
      <c r="T2801" s="35" t="str">
        <f>VLOOKUP(G:G,old!G:K,5,FALSE)</f>
        <v>RID_area</v>
      </c>
      <c r="U2801" s="35" t="str">
        <f>VLOOKUP(G:G,old!G:L,6,FALSE)</f>
        <v>MAE NAM CHAO PHRAYA</v>
      </c>
      <c r="V2801" s="43">
        <f>VLOOKUP(G:G,old!G:M,7,FALSE)</f>
        <v>0</v>
      </c>
      <c r="X2801" s="43" t="str">
        <f>IFERROR(VLOOKUP(V:V,#REF!,3,FALSE),"0")</f>
        <v>0</v>
      </c>
      <c r="Y2801" s="19">
        <f t="shared" si="43"/>
        <v>0</v>
      </c>
      <c r="Z2801" s="19" t="str">
        <f>IFERROR(VLOOKUP(C:C,#REF!,19,FALSE),"0")</f>
        <v>0</v>
      </c>
    </row>
    <row r="2802" spans="1:26" x14ac:dyDescent="0.45">
      <c r="A2802" s="32" t="s">
        <v>8741</v>
      </c>
      <c r="B2802" s="32">
        <v>2</v>
      </c>
      <c r="C2802" s="32" t="s">
        <v>89</v>
      </c>
      <c r="D2802" s="32" t="s">
        <v>6158</v>
      </c>
      <c r="E2802" s="32" t="s">
        <v>9017</v>
      </c>
      <c r="F2802" s="32">
        <v>3</v>
      </c>
      <c r="G2802" s="78" t="s">
        <v>9018</v>
      </c>
      <c r="H2802" s="33" t="s">
        <v>9031</v>
      </c>
      <c r="I2802" s="32" t="s">
        <v>9032</v>
      </c>
      <c r="J2802" s="32" t="s">
        <v>8746</v>
      </c>
      <c r="K2802" s="32" t="s">
        <v>3818</v>
      </c>
      <c r="L2802" s="34">
        <v>37.996408215400002</v>
      </c>
      <c r="M2802" s="34">
        <v>23747.7551346</v>
      </c>
      <c r="N2802" s="32" t="s">
        <v>9033</v>
      </c>
      <c r="O2802" s="43" t="e">
        <f>VLOOKUP(U:U,#REF!,5,FALSE)</f>
        <v>#REF!</v>
      </c>
      <c r="P2802" s="43" t="e">
        <f>VLOOKUP(U:U,#REF!,4,FALSE)</f>
        <v>#REF!</v>
      </c>
      <c r="Q2802" s="43" t="e">
        <f>VLOOKUP(U:U,#REF!,2,FALSE)</f>
        <v>#REF!</v>
      </c>
      <c r="S2802" s="35" t="str">
        <f>VLOOKUP(G:G,old!G:J,4,FALSE)</f>
        <v>Ct</v>
      </c>
      <c r="T2802" s="35" t="str">
        <f>VLOOKUP(G:G,old!G:K,5,FALSE)</f>
        <v>RID_area</v>
      </c>
      <c r="U2802" s="35" t="str">
        <f>VLOOKUP(G:G,old!G:L,6,FALSE)</f>
        <v>MAE NAM CHAO PHRAYA</v>
      </c>
      <c r="V2802" s="43">
        <f>VLOOKUP(G:G,old!G:M,7,FALSE)</f>
        <v>0</v>
      </c>
      <c r="X2802" s="43" t="str">
        <f>IFERROR(VLOOKUP(V:V,#REF!,3,FALSE),"0")</f>
        <v>0</v>
      </c>
      <c r="Y2802" s="19">
        <f t="shared" si="43"/>
        <v>0</v>
      </c>
      <c r="Z2802" s="19" t="str">
        <f>IFERROR(VLOOKUP(C:C,#REF!,19,FALSE),"0")</f>
        <v>0</v>
      </c>
    </row>
    <row r="2803" spans="1:26" x14ac:dyDescent="0.45">
      <c r="A2803" s="32" t="s">
        <v>8741</v>
      </c>
      <c r="B2803" s="32">
        <v>2</v>
      </c>
      <c r="C2803" s="32" t="s">
        <v>89</v>
      </c>
      <c r="D2803" s="32" t="s">
        <v>6158</v>
      </c>
      <c r="E2803" s="32" t="s">
        <v>9017</v>
      </c>
      <c r="F2803" s="32">
        <v>3</v>
      </c>
      <c r="G2803" s="78" t="s">
        <v>9018</v>
      </c>
      <c r="H2803" s="33" t="s">
        <v>9034</v>
      </c>
      <c r="I2803" s="32" t="s">
        <v>9035</v>
      </c>
      <c r="J2803" s="32" t="s">
        <v>8746</v>
      </c>
      <c r="K2803" s="32" t="s">
        <v>3818</v>
      </c>
      <c r="L2803" s="34">
        <v>33.696253632199998</v>
      </c>
      <c r="M2803" s="34">
        <v>21060.158520100002</v>
      </c>
      <c r="N2803" s="32" t="s">
        <v>9036</v>
      </c>
      <c r="O2803" s="43" t="e">
        <f>VLOOKUP(U:U,#REF!,5,FALSE)</f>
        <v>#REF!</v>
      </c>
      <c r="P2803" s="43" t="e">
        <f>VLOOKUP(U:U,#REF!,4,FALSE)</f>
        <v>#REF!</v>
      </c>
      <c r="Q2803" s="43" t="e">
        <f>VLOOKUP(U:U,#REF!,2,FALSE)</f>
        <v>#REF!</v>
      </c>
      <c r="S2803" s="35" t="str">
        <f>VLOOKUP(G:G,old!G:J,4,FALSE)</f>
        <v>Ct</v>
      </c>
      <c r="T2803" s="35" t="str">
        <f>VLOOKUP(G:G,old!G:K,5,FALSE)</f>
        <v>RID_area</v>
      </c>
      <c r="U2803" s="35" t="str">
        <f>VLOOKUP(G:G,old!G:L,6,FALSE)</f>
        <v>MAE NAM CHAO PHRAYA</v>
      </c>
      <c r="V2803" s="43">
        <f>VLOOKUP(G:G,old!G:M,7,FALSE)</f>
        <v>0</v>
      </c>
      <c r="X2803" s="43" t="str">
        <f>IFERROR(VLOOKUP(V:V,#REF!,3,FALSE),"0")</f>
        <v>0</v>
      </c>
      <c r="Y2803" s="19">
        <f t="shared" si="43"/>
        <v>0</v>
      </c>
      <c r="Z2803" s="19" t="str">
        <f>IFERROR(VLOOKUP(C:C,#REF!,19,FALSE),"0")</f>
        <v>0</v>
      </c>
    </row>
    <row r="2804" spans="1:26" x14ac:dyDescent="0.45">
      <c r="A2804" s="32" t="s">
        <v>8741</v>
      </c>
      <c r="B2804" s="32">
        <v>2</v>
      </c>
      <c r="C2804" s="32" t="s">
        <v>89</v>
      </c>
      <c r="D2804" s="32" t="s">
        <v>6158</v>
      </c>
      <c r="E2804" s="32" t="s">
        <v>9017</v>
      </c>
      <c r="F2804" s="32">
        <v>3</v>
      </c>
      <c r="G2804" s="78" t="s">
        <v>9018</v>
      </c>
      <c r="H2804" s="33" t="s">
        <v>9037</v>
      </c>
      <c r="I2804" s="32" t="s">
        <v>1014</v>
      </c>
      <c r="J2804" s="32" t="s">
        <v>8746</v>
      </c>
      <c r="K2804" s="32" t="s">
        <v>3818</v>
      </c>
      <c r="L2804" s="34">
        <v>81.753158063200004</v>
      </c>
      <c r="M2804" s="34">
        <v>51095.7237895</v>
      </c>
      <c r="N2804" s="32" t="s">
        <v>9038</v>
      </c>
      <c r="O2804" s="43" t="e">
        <f>VLOOKUP(U:U,#REF!,5,FALSE)</f>
        <v>#REF!</v>
      </c>
      <c r="P2804" s="43" t="e">
        <f>VLOOKUP(U:U,#REF!,4,FALSE)</f>
        <v>#REF!</v>
      </c>
      <c r="Q2804" s="43" t="e">
        <f>VLOOKUP(U:U,#REF!,2,FALSE)</f>
        <v>#REF!</v>
      </c>
      <c r="S2804" s="35" t="str">
        <f>VLOOKUP(G:G,old!G:J,4,FALSE)</f>
        <v>Ct</v>
      </c>
      <c r="T2804" s="35" t="str">
        <f>VLOOKUP(G:G,old!G:K,5,FALSE)</f>
        <v>RID_area</v>
      </c>
      <c r="U2804" s="35" t="str">
        <f>VLOOKUP(G:G,old!G:L,6,FALSE)</f>
        <v>MAE NAM CHAO PHRAYA</v>
      </c>
      <c r="V2804" s="43">
        <f>VLOOKUP(G:G,old!G:M,7,FALSE)</f>
        <v>0</v>
      </c>
      <c r="X2804" s="43" t="str">
        <f>IFERROR(VLOOKUP(V:V,#REF!,3,FALSE),"0")</f>
        <v>0</v>
      </c>
      <c r="Y2804" s="19">
        <f t="shared" si="43"/>
        <v>0</v>
      </c>
      <c r="Z2804" s="19" t="str">
        <f>IFERROR(VLOOKUP(C:C,#REF!,19,FALSE),"0")</f>
        <v>0</v>
      </c>
    </row>
    <row r="2805" spans="1:26" x14ac:dyDescent="0.45">
      <c r="A2805" s="32" t="s">
        <v>8741</v>
      </c>
      <c r="B2805" s="32">
        <v>2</v>
      </c>
      <c r="C2805" s="32" t="s">
        <v>89</v>
      </c>
      <c r="D2805" s="32" t="s">
        <v>6158</v>
      </c>
      <c r="E2805" s="32" t="s">
        <v>9017</v>
      </c>
      <c r="F2805" s="32">
        <v>3</v>
      </c>
      <c r="G2805" s="78" t="s">
        <v>9018</v>
      </c>
      <c r="H2805" s="33" t="s">
        <v>9039</v>
      </c>
      <c r="I2805" s="32" t="s">
        <v>9040</v>
      </c>
      <c r="J2805" s="32" t="s">
        <v>8746</v>
      </c>
      <c r="K2805" s="32" t="s">
        <v>3818</v>
      </c>
      <c r="L2805" s="34">
        <v>23.107550997899999</v>
      </c>
      <c r="M2805" s="34">
        <v>14442.2193737</v>
      </c>
      <c r="N2805" s="32" t="s">
        <v>9041</v>
      </c>
      <c r="O2805" s="43" t="e">
        <f>VLOOKUP(U:U,#REF!,5,FALSE)</f>
        <v>#REF!</v>
      </c>
      <c r="P2805" s="43" t="e">
        <f>VLOOKUP(U:U,#REF!,4,FALSE)</f>
        <v>#REF!</v>
      </c>
      <c r="Q2805" s="43" t="e">
        <f>VLOOKUP(U:U,#REF!,2,FALSE)</f>
        <v>#REF!</v>
      </c>
      <c r="S2805" s="35" t="str">
        <f>VLOOKUP(G:G,old!G:J,4,FALSE)</f>
        <v>Ct</v>
      </c>
      <c r="T2805" s="35" t="str">
        <f>VLOOKUP(G:G,old!G:K,5,FALSE)</f>
        <v>RID_area</v>
      </c>
      <c r="U2805" s="35" t="str">
        <f>VLOOKUP(G:G,old!G:L,6,FALSE)</f>
        <v>MAE NAM CHAO PHRAYA</v>
      </c>
      <c r="V2805" s="43">
        <f>VLOOKUP(G:G,old!G:M,7,FALSE)</f>
        <v>0</v>
      </c>
      <c r="X2805" s="43" t="str">
        <f>IFERROR(VLOOKUP(V:V,#REF!,3,FALSE),"0")</f>
        <v>0</v>
      </c>
      <c r="Y2805" s="19">
        <f t="shared" si="43"/>
        <v>0</v>
      </c>
      <c r="Z2805" s="19" t="str">
        <f>IFERROR(VLOOKUP(C:C,#REF!,19,FALSE),"0")</f>
        <v>0</v>
      </c>
    </row>
    <row r="2806" spans="1:26" x14ac:dyDescent="0.45">
      <c r="A2806" s="32" t="s">
        <v>8741</v>
      </c>
      <c r="B2806" s="32">
        <v>2</v>
      </c>
      <c r="C2806" s="32" t="s">
        <v>89</v>
      </c>
      <c r="D2806" s="32" t="s">
        <v>6158</v>
      </c>
      <c r="E2806" s="32" t="s">
        <v>9017</v>
      </c>
      <c r="F2806" s="32">
        <v>3</v>
      </c>
      <c r="G2806" s="78" t="s">
        <v>9018</v>
      </c>
      <c r="H2806" s="33" t="s">
        <v>9042</v>
      </c>
      <c r="I2806" s="32" t="s">
        <v>9043</v>
      </c>
      <c r="J2806" s="32" t="s">
        <v>8746</v>
      </c>
      <c r="K2806" s="32" t="s">
        <v>3818</v>
      </c>
      <c r="L2806" s="34">
        <v>69.505558339800004</v>
      </c>
      <c r="M2806" s="34">
        <v>43440.973962399999</v>
      </c>
      <c r="N2806" s="32" t="s">
        <v>9044</v>
      </c>
      <c r="O2806" s="43" t="e">
        <f>VLOOKUP(U:U,#REF!,5,FALSE)</f>
        <v>#REF!</v>
      </c>
      <c r="P2806" s="43" t="e">
        <f>VLOOKUP(U:U,#REF!,4,FALSE)</f>
        <v>#REF!</v>
      </c>
      <c r="Q2806" s="43" t="e">
        <f>VLOOKUP(U:U,#REF!,2,FALSE)</f>
        <v>#REF!</v>
      </c>
      <c r="S2806" s="35" t="str">
        <f>VLOOKUP(G:G,old!G:J,4,FALSE)</f>
        <v>Ct</v>
      </c>
      <c r="T2806" s="35" t="str">
        <f>VLOOKUP(G:G,old!G:K,5,FALSE)</f>
        <v>RID_area</v>
      </c>
      <c r="U2806" s="35" t="str">
        <f>VLOOKUP(G:G,old!G:L,6,FALSE)</f>
        <v>MAE NAM CHAO PHRAYA</v>
      </c>
      <c r="V2806" s="43">
        <f>VLOOKUP(G:G,old!G:M,7,FALSE)</f>
        <v>0</v>
      </c>
      <c r="X2806" s="43" t="str">
        <f>IFERROR(VLOOKUP(V:V,#REF!,3,FALSE),"0")</f>
        <v>0</v>
      </c>
      <c r="Y2806" s="19">
        <f t="shared" si="43"/>
        <v>0</v>
      </c>
      <c r="Z2806" s="19" t="str">
        <f>IFERROR(VLOOKUP(C:C,#REF!,19,FALSE),"0")</f>
        <v>0</v>
      </c>
    </row>
    <row r="2807" spans="1:26" x14ac:dyDescent="0.45">
      <c r="A2807" s="32" t="s">
        <v>8741</v>
      </c>
      <c r="B2807" s="32">
        <v>2</v>
      </c>
      <c r="C2807" s="32" t="s">
        <v>89</v>
      </c>
      <c r="D2807" s="32" t="s">
        <v>6158</v>
      </c>
      <c r="E2807" s="32" t="s">
        <v>9017</v>
      </c>
      <c r="F2807" s="32">
        <v>3</v>
      </c>
      <c r="G2807" s="78" t="s">
        <v>9018</v>
      </c>
      <c r="H2807" s="33" t="s">
        <v>9045</v>
      </c>
      <c r="I2807" s="32" t="s">
        <v>9046</v>
      </c>
      <c r="J2807" s="32" t="s">
        <v>8746</v>
      </c>
      <c r="K2807" s="32" t="s">
        <v>3818</v>
      </c>
      <c r="L2807" s="34">
        <v>158.399048343</v>
      </c>
      <c r="M2807" s="34">
        <v>98999.405214400002</v>
      </c>
      <c r="N2807" s="32" t="s">
        <v>9047</v>
      </c>
      <c r="O2807" s="43" t="e">
        <f>VLOOKUP(U:U,#REF!,5,FALSE)</f>
        <v>#REF!</v>
      </c>
      <c r="P2807" s="43" t="e">
        <f>VLOOKUP(U:U,#REF!,4,FALSE)</f>
        <v>#REF!</v>
      </c>
      <c r="Q2807" s="43" t="e">
        <f>VLOOKUP(U:U,#REF!,2,FALSE)</f>
        <v>#REF!</v>
      </c>
      <c r="S2807" s="35" t="str">
        <f>VLOOKUP(G:G,old!G:J,4,FALSE)</f>
        <v>Ct</v>
      </c>
      <c r="T2807" s="35" t="str">
        <f>VLOOKUP(G:G,old!G:K,5,FALSE)</f>
        <v>RID_area</v>
      </c>
      <c r="U2807" s="35" t="str">
        <f>VLOOKUP(G:G,old!G:L,6,FALSE)</f>
        <v>MAE NAM CHAO PHRAYA</v>
      </c>
      <c r="V2807" s="43">
        <f>VLOOKUP(G:G,old!G:M,7,FALSE)</f>
        <v>0</v>
      </c>
      <c r="X2807" s="43" t="str">
        <f>IFERROR(VLOOKUP(V:V,#REF!,3,FALSE),"0")</f>
        <v>0</v>
      </c>
      <c r="Y2807" s="19">
        <f t="shared" si="43"/>
        <v>0</v>
      </c>
      <c r="Z2807" s="19" t="str">
        <f>IFERROR(VLOOKUP(C:C,#REF!,19,FALSE),"0")</f>
        <v>0</v>
      </c>
    </row>
    <row r="2808" spans="1:26" x14ac:dyDescent="0.45">
      <c r="A2808" s="32" t="s">
        <v>8741</v>
      </c>
      <c r="B2808" s="32">
        <v>2</v>
      </c>
      <c r="C2808" s="32" t="s">
        <v>89</v>
      </c>
      <c r="D2808" s="32" t="s">
        <v>6158</v>
      </c>
      <c r="E2808" s="32" t="s">
        <v>9017</v>
      </c>
      <c r="F2808" s="32">
        <v>3</v>
      </c>
      <c r="G2808" s="78" t="s">
        <v>9018</v>
      </c>
      <c r="H2808" s="33" t="s">
        <v>9048</v>
      </c>
      <c r="I2808" s="32" t="s">
        <v>9049</v>
      </c>
      <c r="J2808" s="32" t="s">
        <v>8746</v>
      </c>
      <c r="K2808" s="32" t="s">
        <v>3818</v>
      </c>
      <c r="L2808" s="34">
        <v>40.452924106099999</v>
      </c>
      <c r="M2808" s="34">
        <v>25283.077566299999</v>
      </c>
      <c r="N2808" s="32" t="s">
        <v>9050</v>
      </c>
      <c r="O2808" s="43" t="e">
        <f>VLOOKUP(U:U,#REF!,5,FALSE)</f>
        <v>#REF!</v>
      </c>
      <c r="P2808" s="43" t="e">
        <f>VLOOKUP(U:U,#REF!,4,FALSE)</f>
        <v>#REF!</v>
      </c>
      <c r="Q2808" s="43" t="e">
        <f>VLOOKUP(U:U,#REF!,2,FALSE)</f>
        <v>#REF!</v>
      </c>
      <c r="S2808" s="35" t="str">
        <f>VLOOKUP(G:G,old!G:J,4,FALSE)</f>
        <v>Ct</v>
      </c>
      <c r="T2808" s="35" t="str">
        <f>VLOOKUP(G:G,old!G:K,5,FALSE)</f>
        <v>RID_area</v>
      </c>
      <c r="U2808" s="35" t="str">
        <f>VLOOKUP(G:G,old!G:L,6,FALSE)</f>
        <v>MAE NAM CHAO PHRAYA</v>
      </c>
      <c r="V2808" s="43">
        <f>VLOOKUP(G:G,old!G:M,7,FALSE)</f>
        <v>0</v>
      </c>
      <c r="X2808" s="43" t="str">
        <f>IFERROR(VLOOKUP(V:V,#REF!,3,FALSE),"0")</f>
        <v>0</v>
      </c>
      <c r="Y2808" s="19">
        <f t="shared" si="43"/>
        <v>0</v>
      </c>
      <c r="Z2808" s="19" t="str">
        <f>IFERROR(VLOOKUP(C:C,#REF!,19,FALSE),"0")</f>
        <v>0</v>
      </c>
    </row>
    <row r="2809" spans="1:26" x14ac:dyDescent="0.45">
      <c r="A2809" s="32" t="s">
        <v>8741</v>
      </c>
      <c r="B2809" s="32">
        <v>2</v>
      </c>
      <c r="C2809" s="32" t="s">
        <v>89</v>
      </c>
      <c r="D2809" s="32" t="s">
        <v>6158</v>
      </c>
      <c r="E2809" s="32" t="s">
        <v>9051</v>
      </c>
      <c r="F2809" s="32">
        <v>3</v>
      </c>
      <c r="G2809" s="78" t="s">
        <v>3603</v>
      </c>
      <c r="H2809" s="33" t="s">
        <v>9052</v>
      </c>
      <c r="I2809" s="32" t="s">
        <v>3603</v>
      </c>
      <c r="J2809" s="32" t="s">
        <v>8746</v>
      </c>
      <c r="K2809" s="32" t="s">
        <v>3818</v>
      </c>
      <c r="L2809" s="34">
        <v>75.977664273800002</v>
      </c>
      <c r="M2809" s="34">
        <v>47486.040171100001</v>
      </c>
      <c r="N2809" s="32" t="s">
        <v>9053</v>
      </c>
      <c r="O2809" s="43" t="e">
        <f>VLOOKUP(U:U,#REF!,5,FALSE)</f>
        <v>#REF!</v>
      </c>
      <c r="P2809" s="43" t="e">
        <f>VLOOKUP(U:U,#REF!,4,FALSE)</f>
        <v>#REF!</v>
      </c>
      <c r="Q2809" s="43" t="e">
        <f>VLOOKUP(U:U,#REF!,2,FALSE)</f>
        <v>#REF!</v>
      </c>
      <c r="S2809" s="35" t="str">
        <f>VLOOKUP(G:G,old!G:J,4,FALSE)</f>
        <v>Ct</v>
      </c>
      <c r="T2809" s="35" t="str">
        <f>VLOOKUP(G:G,old!G:K,5,FALSE)</f>
        <v>RID_area</v>
      </c>
      <c r="U2809" s="35" t="str">
        <f>VLOOKUP(G:G,old!G:L,6,FALSE)</f>
        <v>MAE NAM CHAO PHRAYA</v>
      </c>
      <c r="V2809" s="43" t="str">
        <f>VLOOKUP(G:G,old!G:M,7,FALSE)</f>
        <v>ct4</v>
      </c>
      <c r="X2809" s="43" t="str">
        <f>IFERROR(VLOOKUP(V:V,#REF!,3,FALSE),"0")</f>
        <v>0</v>
      </c>
      <c r="Y2809" s="19">
        <f t="shared" si="43"/>
        <v>0</v>
      </c>
      <c r="Z2809" s="19" t="str">
        <f>IFERROR(VLOOKUP(C:C,#REF!,19,FALSE),"0")</f>
        <v>0</v>
      </c>
    </row>
    <row r="2810" spans="1:26" x14ac:dyDescent="0.45">
      <c r="A2810" s="32" t="s">
        <v>8741</v>
      </c>
      <c r="B2810" s="32">
        <v>2</v>
      </c>
      <c r="C2810" s="32" t="s">
        <v>89</v>
      </c>
      <c r="D2810" s="32" t="s">
        <v>6158</v>
      </c>
      <c r="E2810" s="32" t="s">
        <v>9051</v>
      </c>
      <c r="F2810" s="32">
        <v>3</v>
      </c>
      <c r="G2810" s="78" t="s">
        <v>3603</v>
      </c>
      <c r="H2810" s="33" t="s">
        <v>9054</v>
      </c>
      <c r="I2810" s="32" t="s">
        <v>9055</v>
      </c>
      <c r="J2810" s="32" t="s">
        <v>8746</v>
      </c>
      <c r="K2810" s="32" t="s">
        <v>3818</v>
      </c>
      <c r="L2810" s="34">
        <v>80.525347772700002</v>
      </c>
      <c r="M2810" s="34">
        <v>50328.342357900001</v>
      </c>
      <c r="N2810" s="32" t="s">
        <v>9056</v>
      </c>
      <c r="O2810" s="43" t="e">
        <f>VLOOKUP(U:U,#REF!,5,FALSE)</f>
        <v>#REF!</v>
      </c>
      <c r="P2810" s="43" t="e">
        <f>VLOOKUP(U:U,#REF!,4,FALSE)</f>
        <v>#REF!</v>
      </c>
      <c r="Q2810" s="43" t="e">
        <f>VLOOKUP(U:U,#REF!,2,FALSE)</f>
        <v>#REF!</v>
      </c>
      <c r="S2810" s="35" t="str">
        <f>VLOOKUP(G:G,old!G:J,4,FALSE)</f>
        <v>Ct</v>
      </c>
      <c r="T2810" s="35" t="str">
        <f>VLOOKUP(G:G,old!G:K,5,FALSE)</f>
        <v>RID_area</v>
      </c>
      <c r="U2810" s="35" t="str">
        <f>VLOOKUP(G:G,old!G:L,6,FALSE)</f>
        <v>MAE NAM CHAO PHRAYA</v>
      </c>
      <c r="V2810" s="43" t="str">
        <f>VLOOKUP(G:G,old!G:M,7,FALSE)</f>
        <v>ct4</v>
      </c>
      <c r="X2810" s="43" t="str">
        <f>IFERROR(VLOOKUP(V:V,#REF!,3,FALSE),"0")</f>
        <v>0</v>
      </c>
      <c r="Y2810" s="19">
        <f t="shared" si="43"/>
        <v>0</v>
      </c>
      <c r="Z2810" s="19" t="str">
        <f>IFERROR(VLOOKUP(C:C,#REF!,19,FALSE),"0")</f>
        <v>0</v>
      </c>
    </row>
    <row r="2811" spans="1:26" x14ac:dyDescent="0.45">
      <c r="A2811" s="32" t="s">
        <v>8741</v>
      </c>
      <c r="B2811" s="32">
        <v>2</v>
      </c>
      <c r="C2811" s="32" t="s">
        <v>89</v>
      </c>
      <c r="D2811" s="32" t="s">
        <v>6158</v>
      </c>
      <c r="E2811" s="32" t="s">
        <v>9051</v>
      </c>
      <c r="F2811" s="32">
        <v>3</v>
      </c>
      <c r="G2811" s="78" t="s">
        <v>3603</v>
      </c>
      <c r="H2811" s="33" t="s">
        <v>9057</v>
      </c>
      <c r="I2811" s="32" t="s">
        <v>9058</v>
      </c>
      <c r="J2811" s="32" t="s">
        <v>8746</v>
      </c>
      <c r="K2811" s="32" t="s">
        <v>3818</v>
      </c>
      <c r="L2811" s="34">
        <v>87.4637646571</v>
      </c>
      <c r="M2811" s="34">
        <v>54664.852910699999</v>
      </c>
      <c r="N2811" s="32" t="s">
        <v>9059</v>
      </c>
      <c r="O2811" s="43" t="e">
        <f>VLOOKUP(U:U,#REF!,5,FALSE)</f>
        <v>#REF!</v>
      </c>
      <c r="P2811" s="43" t="e">
        <f>VLOOKUP(U:U,#REF!,4,FALSE)</f>
        <v>#REF!</v>
      </c>
      <c r="Q2811" s="43" t="e">
        <f>VLOOKUP(U:U,#REF!,2,FALSE)</f>
        <v>#REF!</v>
      </c>
      <c r="S2811" s="35" t="str">
        <f>VLOOKUP(G:G,old!G:J,4,FALSE)</f>
        <v>Ct</v>
      </c>
      <c r="T2811" s="35" t="str">
        <f>VLOOKUP(G:G,old!G:K,5,FALSE)</f>
        <v>RID_area</v>
      </c>
      <c r="U2811" s="35" t="str">
        <f>VLOOKUP(G:G,old!G:L,6,FALSE)</f>
        <v>MAE NAM CHAO PHRAYA</v>
      </c>
      <c r="V2811" s="43" t="str">
        <f>VLOOKUP(G:G,old!G:M,7,FALSE)</f>
        <v>ct4</v>
      </c>
      <c r="X2811" s="43" t="str">
        <f>IFERROR(VLOOKUP(V:V,#REF!,3,FALSE),"0")</f>
        <v>0</v>
      </c>
      <c r="Y2811" s="19">
        <f t="shared" si="43"/>
        <v>0</v>
      </c>
      <c r="Z2811" s="19" t="str">
        <f>IFERROR(VLOOKUP(C:C,#REF!,19,FALSE),"0")</f>
        <v>0</v>
      </c>
    </row>
    <row r="2812" spans="1:26" x14ac:dyDescent="0.45">
      <c r="A2812" s="32" t="s">
        <v>8741</v>
      </c>
      <c r="B2812" s="32">
        <v>2</v>
      </c>
      <c r="C2812" s="32" t="s">
        <v>89</v>
      </c>
      <c r="D2812" s="32" t="s">
        <v>6158</v>
      </c>
      <c r="E2812" s="32" t="s">
        <v>9051</v>
      </c>
      <c r="F2812" s="32">
        <v>3</v>
      </c>
      <c r="G2812" s="78" t="s">
        <v>3603</v>
      </c>
      <c r="H2812" s="33" t="s">
        <v>9060</v>
      </c>
      <c r="I2812" s="32" t="s">
        <v>9061</v>
      </c>
      <c r="J2812" s="32" t="s">
        <v>8746</v>
      </c>
      <c r="K2812" s="32" t="s">
        <v>3818</v>
      </c>
      <c r="L2812" s="34">
        <v>33.530908744500003</v>
      </c>
      <c r="M2812" s="34">
        <v>20956.817965300001</v>
      </c>
      <c r="N2812" s="32" t="s">
        <v>9062</v>
      </c>
      <c r="O2812" s="43" t="e">
        <f>VLOOKUP(U:U,#REF!,5,FALSE)</f>
        <v>#REF!</v>
      </c>
      <c r="P2812" s="43" t="e">
        <f>VLOOKUP(U:U,#REF!,4,FALSE)</f>
        <v>#REF!</v>
      </c>
      <c r="Q2812" s="43" t="e">
        <f>VLOOKUP(U:U,#REF!,2,FALSE)</f>
        <v>#REF!</v>
      </c>
      <c r="S2812" s="35" t="str">
        <f>VLOOKUP(G:G,old!G:J,4,FALSE)</f>
        <v>Ct</v>
      </c>
      <c r="T2812" s="35" t="str">
        <f>VLOOKUP(G:G,old!G:K,5,FALSE)</f>
        <v>RID_area</v>
      </c>
      <c r="U2812" s="35" t="str">
        <f>VLOOKUP(G:G,old!G:L,6,FALSE)</f>
        <v>MAE NAM CHAO PHRAYA</v>
      </c>
      <c r="V2812" s="43" t="str">
        <f>VLOOKUP(G:G,old!G:M,7,FALSE)</f>
        <v>ct4</v>
      </c>
      <c r="X2812" s="43" t="str">
        <f>IFERROR(VLOOKUP(V:V,#REF!,3,FALSE),"0")</f>
        <v>0</v>
      </c>
      <c r="Y2812" s="19">
        <f t="shared" si="43"/>
        <v>0</v>
      </c>
      <c r="Z2812" s="19" t="str">
        <f>IFERROR(VLOOKUP(C:C,#REF!,19,FALSE),"0")</f>
        <v>0</v>
      </c>
    </row>
    <row r="2813" spans="1:26" x14ac:dyDescent="0.45">
      <c r="A2813" s="32" t="s">
        <v>8741</v>
      </c>
      <c r="B2813" s="32">
        <v>2</v>
      </c>
      <c r="C2813" s="32" t="s">
        <v>89</v>
      </c>
      <c r="D2813" s="32" t="s">
        <v>6158</v>
      </c>
      <c r="E2813" s="32" t="s">
        <v>9051</v>
      </c>
      <c r="F2813" s="32">
        <v>3</v>
      </c>
      <c r="G2813" s="78" t="s">
        <v>3603</v>
      </c>
      <c r="H2813" s="33" t="s">
        <v>9063</v>
      </c>
      <c r="I2813" s="32" t="s">
        <v>9064</v>
      </c>
      <c r="J2813" s="32" t="s">
        <v>8746</v>
      </c>
      <c r="K2813" s="32" t="s">
        <v>3818</v>
      </c>
      <c r="L2813" s="34">
        <v>27.476452265599999</v>
      </c>
      <c r="M2813" s="34">
        <v>17172.782665999999</v>
      </c>
      <c r="N2813" s="32" t="s">
        <v>9065</v>
      </c>
      <c r="O2813" s="43" t="e">
        <f>VLOOKUP(U:U,#REF!,5,FALSE)</f>
        <v>#REF!</v>
      </c>
      <c r="P2813" s="43" t="e">
        <f>VLOOKUP(U:U,#REF!,4,FALSE)</f>
        <v>#REF!</v>
      </c>
      <c r="Q2813" s="43" t="e">
        <f>VLOOKUP(U:U,#REF!,2,FALSE)</f>
        <v>#REF!</v>
      </c>
      <c r="S2813" s="35" t="str">
        <f>VLOOKUP(G:G,old!G:J,4,FALSE)</f>
        <v>Ct</v>
      </c>
      <c r="T2813" s="35" t="str">
        <f>VLOOKUP(G:G,old!G:K,5,FALSE)</f>
        <v>RID_area</v>
      </c>
      <c r="U2813" s="35" t="str">
        <f>VLOOKUP(G:G,old!G:L,6,FALSE)</f>
        <v>MAE NAM CHAO PHRAYA</v>
      </c>
      <c r="V2813" s="43" t="str">
        <f>VLOOKUP(G:G,old!G:M,7,FALSE)</f>
        <v>ct4</v>
      </c>
      <c r="X2813" s="43" t="str">
        <f>IFERROR(VLOOKUP(V:V,#REF!,3,FALSE),"0")</f>
        <v>0</v>
      </c>
      <c r="Y2813" s="19">
        <f t="shared" si="43"/>
        <v>0</v>
      </c>
      <c r="Z2813" s="19" t="str">
        <f>IFERROR(VLOOKUP(C:C,#REF!,19,FALSE),"0")</f>
        <v>0</v>
      </c>
    </row>
    <row r="2814" spans="1:26" x14ac:dyDescent="0.45">
      <c r="A2814" s="32" t="s">
        <v>8741</v>
      </c>
      <c r="B2814" s="32">
        <v>2</v>
      </c>
      <c r="C2814" s="32" t="s">
        <v>89</v>
      </c>
      <c r="D2814" s="32" t="s">
        <v>6158</v>
      </c>
      <c r="E2814" s="32" t="s">
        <v>9051</v>
      </c>
      <c r="F2814" s="32">
        <v>3</v>
      </c>
      <c r="G2814" s="78" t="s">
        <v>3603</v>
      </c>
      <c r="H2814" s="33" t="s">
        <v>9066</v>
      </c>
      <c r="I2814" s="32" t="s">
        <v>9067</v>
      </c>
      <c r="J2814" s="32" t="s">
        <v>8746</v>
      </c>
      <c r="K2814" s="32" t="s">
        <v>3818</v>
      </c>
      <c r="L2814" s="34">
        <v>34.778727182700003</v>
      </c>
      <c r="M2814" s="34">
        <v>21736.704489200001</v>
      </c>
      <c r="N2814" s="32" t="s">
        <v>9068</v>
      </c>
      <c r="O2814" s="43" t="e">
        <f>VLOOKUP(U:U,#REF!,5,FALSE)</f>
        <v>#REF!</v>
      </c>
      <c r="P2814" s="43" t="e">
        <f>VLOOKUP(U:U,#REF!,4,FALSE)</f>
        <v>#REF!</v>
      </c>
      <c r="Q2814" s="43" t="e">
        <f>VLOOKUP(U:U,#REF!,2,FALSE)</f>
        <v>#REF!</v>
      </c>
      <c r="S2814" s="35" t="str">
        <f>VLOOKUP(G:G,old!G:J,4,FALSE)</f>
        <v>Ct</v>
      </c>
      <c r="T2814" s="35" t="str">
        <f>VLOOKUP(G:G,old!G:K,5,FALSE)</f>
        <v>RID_area</v>
      </c>
      <c r="U2814" s="35" t="str">
        <f>VLOOKUP(G:G,old!G:L,6,FALSE)</f>
        <v>MAE NAM CHAO PHRAYA</v>
      </c>
      <c r="V2814" s="43" t="str">
        <f>VLOOKUP(G:G,old!G:M,7,FALSE)</f>
        <v>ct4</v>
      </c>
      <c r="X2814" s="43" t="str">
        <f>IFERROR(VLOOKUP(V:V,#REF!,3,FALSE),"0")</f>
        <v>0</v>
      </c>
      <c r="Y2814" s="19">
        <f t="shared" si="43"/>
        <v>0</v>
      </c>
      <c r="Z2814" s="19" t="str">
        <f>IFERROR(VLOOKUP(C:C,#REF!,19,FALSE),"0")</f>
        <v>0</v>
      </c>
    </row>
    <row r="2815" spans="1:26" x14ac:dyDescent="0.45">
      <c r="A2815" s="32" t="s">
        <v>8741</v>
      </c>
      <c r="B2815" s="32">
        <v>2</v>
      </c>
      <c r="C2815" s="32" t="s">
        <v>89</v>
      </c>
      <c r="D2815" s="32" t="s">
        <v>6158</v>
      </c>
      <c r="E2815" s="32" t="s">
        <v>9051</v>
      </c>
      <c r="F2815" s="32">
        <v>3</v>
      </c>
      <c r="G2815" s="78" t="s">
        <v>3603</v>
      </c>
      <c r="H2815" s="33" t="s">
        <v>9069</v>
      </c>
      <c r="I2815" s="32" t="s">
        <v>5844</v>
      </c>
      <c r="J2815" s="32" t="s">
        <v>8746</v>
      </c>
      <c r="K2815" s="32" t="s">
        <v>3818</v>
      </c>
      <c r="L2815" s="34">
        <v>36.706719519899998</v>
      </c>
      <c r="M2815" s="34">
        <v>22941.6996999</v>
      </c>
      <c r="N2815" s="32" t="s">
        <v>9070</v>
      </c>
      <c r="O2815" s="43" t="e">
        <f>VLOOKUP(U:U,#REF!,5,FALSE)</f>
        <v>#REF!</v>
      </c>
      <c r="P2815" s="43" t="e">
        <f>VLOOKUP(U:U,#REF!,4,FALSE)</f>
        <v>#REF!</v>
      </c>
      <c r="Q2815" s="43" t="e">
        <f>VLOOKUP(U:U,#REF!,2,FALSE)</f>
        <v>#REF!</v>
      </c>
      <c r="S2815" s="35" t="str">
        <f>VLOOKUP(G:G,old!G:J,4,FALSE)</f>
        <v>Ct</v>
      </c>
      <c r="T2815" s="35" t="str">
        <f>VLOOKUP(G:G,old!G:K,5,FALSE)</f>
        <v>RID_area</v>
      </c>
      <c r="U2815" s="35" t="str">
        <f>VLOOKUP(G:G,old!G:L,6,FALSE)</f>
        <v>MAE NAM CHAO PHRAYA</v>
      </c>
      <c r="V2815" s="43" t="str">
        <f>VLOOKUP(G:G,old!G:M,7,FALSE)</f>
        <v>ct4</v>
      </c>
      <c r="X2815" s="43" t="str">
        <f>IFERROR(VLOOKUP(V:V,#REF!,3,FALSE),"0")</f>
        <v>0</v>
      </c>
      <c r="Y2815" s="19">
        <f t="shared" si="43"/>
        <v>0</v>
      </c>
      <c r="Z2815" s="19" t="str">
        <f>IFERROR(VLOOKUP(C:C,#REF!,19,FALSE),"0")</f>
        <v>0</v>
      </c>
    </row>
    <row r="2816" spans="1:26" x14ac:dyDescent="0.45">
      <c r="A2816" s="32" t="s">
        <v>8741</v>
      </c>
      <c r="B2816" s="32">
        <v>2</v>
      </c>
      <c r="C2816" s="32" t="s">
        <v>89</v>
      </c>
      <c r="D2816" s="32" t="s">
        <v>6158</v>
      </c>
      <c r="E2816" s="32" t="s">
        <v>9051</v>
      </c>
      <c r="F2816" s="32">
        <v>3</v>
      </c>
      <c r="G2816" s="78" t="s">
        <v>3603</v>
      </c>
      <c r="H2816" s="33" t="s">
        <v>9071</v>
      </c>
      <c r="I2816" s="32" t="s">
        <v>9072</v>
      </c>
      <c r="J2816" s="32" t="s">
        <v>8746</v>
      </c>
      <c r="K2816" s="32" t="s">
        <v>3818</v>
      </c>
      <c r="L2816" s="34">
        <v>51.990734652299999</v>
      </c>
      <c r="M2816" s="34">
        <v>32494.209157699999</v>
      </c>
      <c r="N2816" s="32" t="s">
        <v>9073</v>
      </c>
      <c r="O2816" s="43" t="e">
        <f>VLOOKUP(U:U,#REF!,5,FALSE)</f>
        <v>#REF!</v>
      </c>
      <c r="P2816" s="43" t="e">
        <f>VLOOKUP(U:U,#REF!,4,FALSE)</f>
        <v>#REF!</v>
      </c>
      <c r="Q2816" s="43" t="e">
        <f>VLOOKUP(U:U,#REF!,2,FALSE)</f>
        <v>#REF!</v>
      </c>
      <c r="S2816" s="35" t="str">
        <f>VLOOKUP(G:G,old!G:J,4,FALSE)</f>
        <v>Ct</v>
      </c>
      <c r="T2816" s="35" t="str">
        <f>VLOOKUP(G:G,old!G:K,5,FALSE)</f>
        <v>RID_area</v>
      </c>
      <c r="U2816" s="35" t="str">
        <f>VLOOKUP(G:G,old!G:L,6,FALSE)</f>
        <v>MAE NAM CHAO PHRAYA</v>
      </c>
      <c r="V2816" s="43" t="str">
        <f>VLOOKUP(G:G,old!G:M,7,FALSE)</f>
        <v>ct4</v>
      </c>
      <c r="X2816" s="43" t="str">
        <f>IFERROR(VLOOKUP(V:V,#REF!,3,FALSE),"0")</f>
        <v>0</v>
      </c>
      <c r="Y2816" s="19">
        <f t="shared" si="43"/>
        <v>0</v>
      </c>
      <c r="Z2816" s="19" t="str">
        <f>IFERROR(VLOOKUP(C:C,#REF!,19,FALSE),"0")</f>
        <v>0</v>
      </c>
    </row>
    <row r="2817" spans="1:26" x14ac:dyDescent="0.45">
      <c r="A2817" s="32" t="s">
        <v>8741</v>
      </c>
      <c r="B2817" s="32">
        <v>2</v>
      </c>
      <c r="C2817" s="32" t="s">
        <v>89</v>
      </c>
      <c r="D2817" s="32" t="s">
        <v>6158</v>
      </c>
      <c r="E2817" s="32" t="s">
        <v>9051</v>
      </c>
      <c r="F2817" s="32">
        <v>3</v>
      </c>
      <c r="G2817" s="78" t="s">
        <v>3603</v>
      </c>
      <c r="H2817" s="33" t="s">
        <v>9074</v>
      </c>
      <c r="I2817" s="32" t="s">
        <v>9075</v>
      </c>
      <c r="J2817" s="32" t="s">
        <v>8746</v>
      </c>
      <c r="K2817" s="32" t="s">
        <v>3818</v>
      </c>
      <c r="L2817" s="34">
        <v>156.58247849899999</v>
      </c>
      <c r="M2817" s="34">
        <v>97864.049061900005</v>
      </c>
      <c r="N2817" s="32" t="s">
        <v>9076</v>
      </c>
      <c r="O2817" s="43" t="e">
        <f>VLOOKUP(U:U,#REF!,5,FALSE)</f>
        <v>#REF!</v>
      </c>
      <c r="P2817" s="43" t="e">
        <f>VLOOKUP(U:U,#REF!,4,FALSE)</f>
        <v>#REF!</v>
      </c>
      <c r="Q2817" s="43" t="e">
        <f>VLOOKUP(U:U,#REF!,2,FALSE)</f>
        <v>#REF!</v>
      </c>
      <c r="S2817" s="35" t="str">
        <f>VLOOKUP(G:G,old!G:J,4,FALSE)</f>
        <v>Ct</v>
      </c>
      <c r="T2817" s="35" t="str">
        <f>VLOOKUP(G:G,old!G:K,5,FALSE)</f>
        <v>RID_area</v>
      </c>
      <c r="U2817" s="35" t="str">
        <f>VLOOKUP(G:G,old!G:L,6,FALSE)</f>
        <v>MAE NAM CHAO PHRAYA</v>
      </c>
      <c r="V2817" s="43" t="str">
        <f>VLOOKUP(G:G,old!G:M,7,FALSE)</f>
        <v>ct4</v>
      </c>
      <c r="X2817" s="43" t="str">
        <f>IFERROR(VLOOKUP(V:V,#REF!,3,FALSE),"0")</f>
        <v>0</v>
      </c>
      <c r="Y2817" s="19">
        <f t="shared" si="43"/>
        <v>0</v>
      </c>
      <c r="Z2817" s="19" t="str">
        <f>IFERROR(VLOOKUP(C:C,#REF!,19,FALSE),"0")</f>
        <v>0</v>
      </c>
    </row>
    <row r="2818" spans="1:26" x14ac:dyDescent="0.45">
      <c r="A2818" s="32" t="s">
        <v>8741</v>
      </c>
      <c r="B2818" s="32">
        <v>2</v>
      </c>
      <c r="C2818" s="32" t="s">
        <v>89</v>
      </c>
      <c r="D2818" s="32" t="s">
        <v>6158</v>
      </c>
      <c r="E2818" s="32" t="s">
        <v>9051</v>
      </c>
      <c r="F2818" s="32">
        <v>3</v>
      </c>
      <c r="G2818" s="78" t="s">
        <v>3603</v>
      </c>
      <c r="H2818" s="33" t="s">
        <v>9077</v>
      </c>
      <c r="I2818" s="32" t="s">
        <v>9078</v>
      </c>
      <c r="J2818" s="32" t="s">
        <v>8746</v>
      </c>
      <c r="K2818" s="32" t="s">
        <v>3818</v>
      </c>
      <c r="L2818" s="34">
        <v>75.549569447099998</v>
      </c>
      <c r="M2818" s="34">
        <v>47218.480904399999</v>
      </c>
      <c r="N2818" s="32" t="s">
        <v>9079</v>
      </c>
      <c r="O2818" s="43" t="e">
        <f>VLOOKUP(U:U,#REF!,5,FALSE)</f>
        <v>#REF!</v>
      </c>
      <c r="P2818" s="43" t="e">
        <f>VLOOKUP(U:U,#REF!,4,FALSE)</f>
        <v>#REF!</v>
      </c>
      <c r="Q2818" s="43" t="e">
        <f>VLOOKUP(U:U,#REF!,2,FALSE)</f>
        <v>#REF!</v>
      </c>
      <c r="S2818" s="35" t="str">
        <f>VLOOKUP(G:G,old!G:J,4,FALSE)</f>
        <v>Ct</v>
      </c>
      <c r="T2818" s="35" t="str">
        <f>VLOOKUP(G:G,old!G:K,5,FALSE)</f>
        <v>RID_area</v>
      </c>
      <c r="U2818" s="35" t="str">
        <f>VLOOKUP(G:G,old!G:L,6,FALSE)</f>
        <v>MAE NAM CHAO PHRAYA</v>
      </c>
      <c r="V2818" s="43" t="str">
        <f>VLOOKUP(G:G,old!G:M,7,FALSE)</f>
        <v>ct4</v>
      </c>
      <c r="X2818" s="43" t="str">
        <f>IFERROR(VLOOKUP(V:V,#REF!,3,FALSE),"0")</f>
        <v>0</v>
      </c>
      <c r="Y2818" s="19">
        <f t="shared" si="43"/>
        <v>0</v>
      </c>
      <c r="Z2818" s="19" t="str">
        <f>IFERROR(VLOOKUP(C:C,#REF!,19,FALSE),"0")</f>
        <v>0</v>
      </c>
    </row>
    <row r="2819" spans="1:26" x14ac:dyDescent="0.45">
      <c r="A2819" s="32" t="s">
        <v>8741</v>
      </c>
      <c r="B2819" s="32">
        <v>2</v>
      </c>
      <c r="C2819" s="32" t="s">
        <v>89</v>
      </c>
      <c r="D2819" s="32" t="s">
        <v>6158</v>
      </c>
      <c r="E2819" s="32" t="s">
        <v>9051</v>
      </c>
      <c r="F2819" s="32">
        <v>3</v>
      </c>
      <c r="G2819" s="78" t="s">
        <v>3603</v>
      </c>
      <c r="H2819" s="33" t="s">
        <v>9080</v>
      </c>
      <c r="I2819" s="32" t="s">
        <v>9081</v>
      </c>
      <c r="J2819" s="32" t="s">
        <v>8746</v>
      </c>
      <c r="K2819" s="32" t="s">
        <v>3818</v>
      </c>
      <c r="L2819" s="34">
        <v>49.458033518000001</v>
      </c>
      <c r="M2819" s="34">
        <v>30911.2709488</v>
      </c>
      <c r="N2819" s="32" t="s">
        <v>9082</v>
      </c>
      <c r="O2819" s="43" t="e">
        <f>VLOOKUP(U:U,#REF!,5,FALSE)</f>
        <v>#REF!</v>
      </c>
      <c r="P2819" s="43" t="e">
        <f>VLOOKUP(U:U,#REF!,4,FALSE)</f>
        <v>#REF!</v>
      </c>
      <c r="Q2819" s="43" t="e">
        <f>VLOOKUP(U:U,#REF!,2,FALSE)</f>
        <v>#REF!</v>
      </c>
      <c r="S2819" s="35" t="str">
        <f>VLOOKUP(G:G,old!G:J,4,FALSE)</f>
        <v>Ct</v>
      </c>
      <c r="T2819" s="35" t="str">
        <f>VLOOKUP(G:G,old!G:K,5,FALSE)</f>
        <v>RID_area</v>
      </c>
      <c r="U2819" s="35" t="str">
        <f>VLOOKUP(G:G,old!G:L,6,FALSE)</f>
        <v>MAE NAM CHAO PHRAYA</v>
      </c>
      <c r="V2819" s="43" t="str">
        <f>VLOOKUP(G:G,old!G:M,7,FALSE)</f>
        <v>ct4</v>
      </c>
      <c r="X2819" s="43" t="str">
        <f>IFERROR(VLOOKUP(V:V,#REF!,3,FALSE),"0")</f>
        <v>0</v>
      </c>
      <c r="Y2819" s="19">
        <f t="shared" si="43"/>
        <v>0</v>
      </c>
      <c r="Z2819" s="19" t="str">
        <f>IFERROR(VLOOKUP(C:C,#REF!,19,FALSE),"0")</f>
        <v>0</v>
      </c>
    </row>
    <row r="2820" spans="1:26" x14ac:dyDescent="0.45">
      <c r="A2820" s="32" t="s">
        <v>8741</v>
      </c>
      <c r="B2820" s="32">
        <v>2</v>
      </c>
      <c r="C2820" s="32" t="s">
        <v>89</v>
      </c>
      <c r="D2820" s="32" t="s">
        <v>6158</v>
      </c>
      <c r="E2820" s="32" t="s">
        <v>9051</v>
      </c>
      <c r="F2820" s="32">
        <v>3</v>
      </c>
      <c r="G2820" s="78" t="s">
        <v>3603</v>
      </c>
      <c r="H2820" s="33" t="s">
        <v>9083</v>
      </c>
      <c r="I2820" s="32" t="s">
        <v>669</v>
      </c>
      <c r="J2820" s="32" t="s">
        <v>8746</v>
      </c>
      <c r="K2820" s="32" t="s">
        <v>3818</v>
      </c>
      <c r="L2820" s="34">
        <v>29.695198873500001</v>
      </c>
      <c r="M2820" s="34">
        <v>18559.499295900001</v>
      </c>
      <c r="N2820" s="32" t="s">
        <v>9084</v>
      </c>
      <c r="O2820" s="43" t="e">
        <f>VLOOKUP(U:U,#REF!,5,FALSE)</f>
        <v>#REF!</v>
      </c>
      <c r="P2820" s="43" t="e">
        <f>VLOOKUP(U:U,#REF!,4,FALSE)</f>
        <v>#REF!</v>
      </c>
      <c r="Q2820" s="43" t="e">
        <f>VLOOKUP(U:U,#REF!,2,FALSE)</f>
        <v>#REF!</v>
      </c>
      <c r="S2820" s="35" t="str">
        <f>VLOOKUP(G:G,old!G:J,4,FALSE)</f>
        <v>Ct</v>
      </c>
      <c r="T2820" s="35" t="str">
        <f>VLOOKUP(G:G,old!G:K,5,FALSE)</f>
        <v>RID_area</v>
      </c>
      <c r="U2820" s="35" t="str">
        <f>VLOOKUP(G:G,old!G:L,6,FALSE)</f>
        <v>MAE NAM CHAO PHRAYA</v>
      </c>
      <c r="V2820" s="43" t="str">
        <f>VLOOKUP(G:G,old!G:M,7,FALSE)</f>
        <v>ct4</v>
      </c>
      <c r="X2820" s="43" t="str">
        <f>IFERROR(VLOOKUP(V:V,#REF!,3,FALSE),"0")</f>
        <v>0</v>
      </c>
      <c r="Y2820" s="19">
        <f t="shared" ref="Y2820:Y2883" si="44">X2820*1</f>
        <v>0</v>
      </c>
      <c r="Z2820" s="19" t="str">
        <f>IFERROR(VLOOKUP(C:C,#REF!,19,FALSE),"0")</f>
        <v>0</v>
      </c>
    </row>
    <row r="2821" spans="1:26" x14ac:dyDescent="0.45">
      <c r="A2821" s="32" t="s">
        <v>8741</v>
      </c>
      <c r="B2821" s="32">
        <v>2</v>
      </c>
      <c r="C2821" s="32" t="s">
        <v>89</v>
      </c>
      <c r="D2821" s="32" t="s">
        <v>6158</v>
      </c>
      <c r="E2821" s="32" t="s">
        <v>9085</v>
      </c>
      <c r="F2821" s="32">
        <v>3</v>
      </c>
      <c r="G2821" s="78" t="s">
        <v>9086</v>
      </c>
      <c r="H2821" s="33" t="s">
        <v>9087</v>
      </c>
      <c r="I2821" s="32" t="s">
        <v>9086</v>
      </c>
      <c r="J2821" s="32" t="s">
        <v>8746</v>
      </c>
      <c r="K2821" s="32" t="s">
        <v>3818</v>
      </c>
      <c r="L2821" s="34">
        <v>48.519439372500003</v>
      </c>
      <c r="M2821" s="34">
        <v>30324.649607799998</v>
      </c>
      <c r="N2821" s="32" t="s">
        <v>9088</v>
      </c>
      <c r="O2821" s="43" t="e">
        <f>VLOOKUP(U:U,#REF!,5,FALSE)</f>
        <v>#REF!</v>
      </c>
      <c r="P2821" s="43" t="e">
        <f>VLOOKUP(U:U,#REF!,4,FALSE)</f>
        <v>#REF!</v>
      </c>
      <c r="Q2821" s="43" t="e">
        <f>VLOOKUP(U:U,#REF!,2,FALSE)</f>
        <v>#REF!</v>
      </c>
      <c r="S2821" s="35" t="str">
        <f>VLOOKUP(G:G,old!G:J,4,FALSE)</f>
        <v>Ct</v>
      </c>
      <c r="T2821" s="35" t="str">
        <f>VLOOKUP(G:G,old!G:K,5,FALSE)</f>
        <v>DWR</v>
      </c>
      <c r="U2821" s="35" t="str">
        <f>VLOOKUP(G:G,old!G:L,6,FALSE)</f>
        <v>MAE NAM CHAO PHRAYA</v>
      </c>
      <c r="V2821" s="43">
        <f>VLOOKUP(G:G,old!G:M,7,FALSE)</f>
        <v>0</v>
      </c>
      <c r="X2821" s="43" t="str">
        <f>IFERROR(VLOOKUP(V:V,#REF!,3,FALSE),"0")</f>
        <v>0</v>
      </c>
      <c r="Y2821" s="19">
        <f t="shared" si="44"/>
        <v>0</v>
      </c>
      <c r="Z2821" s="19" t="str">
        <f>IFERROR(VLOOKUP(C:C,#REF!,19,FALSE),"0")</f>
        <v>0</v>
      </c>
    </row>
    <row r="2822" spans="1:26" x14ac:dyDescent="0.45">
      <c r="A2822" s="32" t="s">
        <v>8741</v>
      </c>
      <c r="B2822" s="32">
        <v>2</v>
      </c>
      <c r="C2822" s="32" t="s">
        <v>89</v>
      </c>
      <c r="D2822" s="32" t="s">
        <v>6158</v>
      </c>
      <c r="E2822" s="32" t="s">
        <v>9085</v>
      </c>
      <c r="F2822" s="32">
        <v>3</v>
      </c>
      <c r="G2822" s="78" t="s">
        <v>9086</v>
      </c>
      <c r="H2822" s="33" t="s">
        <v>9089</v>
      </c>
      <c r="I2822" s="32" t="s">
        <v>9090</v>
      </c>
      <c r="J2822" s="32" t="s">
        <v>8746</v>
      </c>
      <c r="K2822" s="32" t="s">
        <v>3818</v>
      </c>
      <c r="L2822" s="34">
        <v>92.163506290699999</v>
      </c>
      <c r="M2822" s="34">
        <v>57602.191431699997</v>
      </c>
      <c r="N2822" s="32" t="s">
        <v>9091</v>
      </c>
      <c r="O2822" s="43" t="e">
        <f>VLOOKUP(U:U,#REF!,5,FALSE)</f>
        <v>#REF!</v>
      </c>
      <c r="P2822" s="43" t="e">
        <f>VLOOKUP(U:U,#REF!,4,FALSE)</f>
        <v>#REF!</v>
      </c>
      <c r="Q2822" s="43" t="e">
        <f>VLOOKUP(U:U,#REF!,2,FALSE)</f>
        <v>#REF!</v>
      </c>
      <c r="S2822" s="35" t="str">
        <f>VLOOKUP(G:G,old!G:J,4,FALSE)</f>
        <v>Ct</v>
      </c>
      <c r="T2822" s="35" t="str">
        <f>VLOOKUP(G:G,old!G:K,5,FALSE)</f>
        <v>DWR</v>
      </c>
      <c r="U2822" s="35" t="str">
        <f>VLOOKUP(G:G,old!G:L,6,FALSE)</f>
        <v>MAE NAM CHAO PHRAYA</v>
      </c>
      <c r="V2822" s="43">
        <f>VLOOKUP(G:G,old!G:M,7,FALSE)</f>
        <v>0</v>
      </c>
      <c r="X2822" s="43" t="str">
        <f>IFERROR(VLOOKUP(V:V,#REF!,3,FALSE),"0")</f>
        <v>0</v>
      </c>
      <c r="Y2822" s="19">
        <f t="shared" si="44"/>
        <v>0</v>
      </c>
      <c r="Z2822" s="19" t="str">
        <f>IFERROR(VLOOKUP(C:C,#REF!,19,FALSE),"0")</f>
        <v>0</v>
      </c>
    </row>
    <row r="2823" spans="1:26" x14ac:dyDescent="0.45">
      <c r="A2823" s="32" t="s">
        <v>8741</v>
      </c>
      <c r="B2823" s="32">
        <v>2</v>
      </c>
      <c r="C2823" s="32" t="s">
        <v>89</v>
      </c>
      <c r="D2823" s="32" t="s">
        <v>6158</v>
      </c>
      <c r="E2823" s="32" t="s">
        <v>9085</v>
      </c>
      <c r="F2823" s="32">
        <v>3</v>
      </c>
      <c r="G2823" s="78" t="s">
        <v>9086</v>
      </c>
      <c r="H2823" s="33" t="s">
        <v>9092</v>
      </c>
      <c r="I2823" s="32" t="s">
        <v>1887</v>
      </c>
      <c r="J2823" s="32" t="s">
        <v>8746</v>
      </c>
      <c r="K2823" s="32" t="s">
        <v>3818</v>
      </c>
      <c r="L2823" s="34">
        <v>57.8314384631</v>
      </c>
      <c r="M2823" s="34">
        <v>36144.649039399999</v>
      </c>
      <c r="N2823" s="32" t="s">
        <v>9093</v>
      </c>
      <c r="O2823" s="43" t="e">
        <f>VLOOKUP(U:U,#REF!,5,FALSE)</f>
        <v>#REF!</v>
      </c>
      <c r="P2823" s="43" t="e">
        <f>VLOOKUP(U:U,#REF!,4,FALSE)</f>
        <v>#REF!</v>
      </c>
      <c r="Q2823" s="43" t="e">
        <f>VLOOKUP(U:U,#REF!,2,FALSE)</f>
        <v>#REF!</v>
      </c>
      <c r="S2823" s="35" t="str">
        <f>VLOOKUP(G:G,old!G:J,4,FALSE)</f>
        <v>Ct</v>
      </c>
      <c r="T2823" s="35" t="str">
        <f>VLOOKUP(G:G,old!G:K,5,FALSE)</f>
        <v>DWR</v>
      </c>
      <c r="U2823" s="35" t="str">
        <f>VLOOKUP(G:G,old!G:L,6,FALSE)</f>
        <v>MAE NAM CHAO PHRAYA</v>
      </c>
      <c r="V2823" s="43">
        <f>VLOOKUP(G:G,old!G:M,7,FALSE)</f>
        <v>0</v>
      </c>
      <c r="X2823" s="43" t="str">
        <f>IFERROR(VLOOKUP(V:V,#REF!,3,FALSE),"0")</f>
        <v>0</v>
      </c>
      <c r="Y2823" s="19">
        <f t="shared" si="44"/>
        <v>0</v>
      </c>
      <c r="Z2823" s="19" t="str">
        <f>IFERROR(VLOOKUP(C:C,#REF!,19,FALSE),"0")</f>
        <v>0</v>
      </c>
    </row>
    <row r="2824" spans="1:26" x14ac:dyDescent="0.45">
      <c r="A2824" s="32" t="s">
        <v>8741</v>
      </c>
      <c r="B2824" s="32">
        <v>2</v>
      </c>
      <c r="C2824" s="32" t="s">
        <v>89</v>
      </c>
      <c r="D2824" s="32" t="s">
        <v>6158</v>
      </c>
      <c r="E2824" s="32" t="s">
        <v>9085</v>
      </c>
      <c r="F2824" s="32">
        <v>3</v>
      </c>
      <c r="G2824" s="78" t="s">
        <v>9086</v>
      </c>
      <c r="H2824" s="33" t="s">
        <v>9094</v>
      </c>
      <c r="I2824" s="32" t="s">
        <v>9095</v>
      </c>
      <c r="J2824" s="32" t="s">
        <v>8746</v>
      </c>
      <c r="K2824" s="32" t="s">
        <v>3818</v>
      </c>
      <c r="L2824" s="34">
        <v>37.044306624900003</v>
      </c>
      <c r="M2824" s="34">
        <v>23152.691640599998</v>
      </c>
      <c r="N2824" s="32" t="s">
        <v>9096</v>
      </c>
      <c r="O2824" s="43" t="e">
        <f>VLOOKUP(U:U,#REF!,5,FALSE)</f>
        <v>#REF!</v>
      </c>
      <c r="P2824" s="43" t="e">
        <f>VLOOKUP(U:U,#REF!,4,FALSE)</f>
        <v>#REF!</v>
      </c>
      <c r="Q2824" s="43" t="e">
        <f>VLOOKUP(U:U,#REF!,2,FALSE)</f>
        <v>#REF!</v>
      </c>
      <c r="S2824" s="35" t="str">
        <f>VLOOKUP(G:G,old!G:J,4,FALSE)</f>
        <v>Ct</v>
      </c>
      <c r="T2824" s="35" t="str">
        <f>VLOOKUP(G:G,old!G:K,5,FALSE)</f>
        <v>DWR</v>
      </c>
      <c r="U2824" s="35" t="str">
        <f>VLOOKUP(G:G,old!G:L,6,FALSE)</f>
        <v>MAE NAM CHAO PHRAYA</v>
      </c>
      <c r="V2824" s="43">
        <f>VLOOKUP(G:G,old!G:M,7,FALSE)</f>
        <v>0</v>
      </c>
      <c r="X2824" s="43" t="str">
        <f>IFERROR(VLOOKUP(V:V,#REF!,3,FALSE),"0")</f>
        <v>0</v>
      </c>
      <c r="Y2824" s="19">
        <f t="shared" si="44"/>
        <v>0</v>
      </c>
      <c r="Z2824" s="19" t="str">
        <f>IFERROR(VLOOKUP(C:C,#REF!,19,FALSE),"0")</f>
        <v>0</v>
      </c>
    </row>
    <row r="2825" spans="1:26" x14ac:dyDescent="0.45">
      <c r="A2825" s="32" t="s">
        <v>8741</v>
      </c>
      <c r="B2825" s="32">
        <v>2</v>
      </c>
      <c r="C2825" s="32" t="s">
        <v>89</v>
      </c>
      <c r="D2825" s="32" t="s">
        <v>6158</v>
      </c>
      <c r="E2825" s="32" t="s">
        <v>9085</v>
      </c>
      <c r="F2825" s="32">
        <v>3</v>
      </c>
      <c r="G2825" s="78" t="s">
        <v>9086</v>
      </c>
      <c r="H2825" s="33" t="s">
        <v>9097</v>
      </c>
      <c r="I2825" s="32" t="s">
        <v>9098</v>
      </c>
      <c r="J2825" s="32" t="s">
        <v>8746</v>
      </c>
      <c r="K2825" s="32" t="s">
        <v>3818</v>
      </c>
      <c r="L2825" s="34">
        <v>75.013175857700006</v>
      </c>
      <c r="M2825" s="34">
        <v>46883.2349111</v>
      </c>
      <c r="N2825" s="32" t="s">
        <v>9099</v>
      </c>
      <c r="O2825" s="43" t="e">
        <f>VLOOKUP(U:U,#REF!,5,FALSE)</f>
        <v>#REF!</v>
      </c>
      <c r="P2825" s="43" t="e">
        <f>VLOOKUP(U:U,#REF!,4,FALSE)</f>
        <v>#REF!</v>
      </c>
      <c r="Q2825" s="43" t="e">
        <f>VLOOKUP(U:U,#REF!,2,FALSE)</f>
        <v>#REF!</v>
      </c>
      <c r="S2825" s="35" t="str">
        <f>VLOOKUP(G:G,old!G:J,4,FALSE)</f>
        <v>Ct</v>
      </c>
      <c r="T2825" s="35" t="str">
        <f>VLOOKUP(G:G,old!G:K,5,FALSE)</f>
        <v>DWR</v>
      </c>
      <c r="U2825" s="35" t="str">
        <f>VLOOKUP(G:G,old!G:L,6,FALSE)</f>
        <v>MAE NAM CHAO PHRAYA</v>
      </c>
      <c r="V2825" s="43">
        <f>VLOOKUP(G:G,old!G:M,7,FALSE)</f>
        <v>0</v>
      </c>
      <c r="X2825" s="43" t="str">
        <f>IFERROR(VLOOKUP(V:V,#REF!,3,FALSE),"0")</f>
        <v>0</v>
      </c>
      <c r="Y2825" s="19">
        <f t="shared" si="44"/>
        <v>0</v>
      </c>
      <c r="Z2825" s="19" t="str">
        <f>IFERROR(VLOOKUP(C:C,#REF!,19,FALSE),"0")</f>
        <v>0</v>
      </c>
    </row>
    <row r="2826" spans="1:26" x14ac:dyDescent="0.45">
      <c r="A2826" s="32" t="s">
        <v>8741</v>
      </c>
      <c r="B2826" s="32">
        <v>2</v>
      </c>
      <c r="C2826" s="32" t="s">
        <v>89</v>
      </c>
      <c r="D2826" s="32" t="s">
        <v>6158</v>
      </c>
      <c r="E2826" s="32" t="s">
        <v>9085</v>
      </c>
      <c r="F2826" s="32">
        <v>3</v>
      </c>
      <c r="G2826" s="78" t="s">
        <v>9086</v>
      </c>
      <c r="H2826" s="33" t="s">
        <v>9100</v>
      </c>
      <c r="I2826" s="32" t="s">
        <v>9101</v>
      </c>
      <c r="J2826" s="32" t="s">
        <v>8746</v>
      </c>
      <c r="K2826" s="32" t="s">
        <v>3818</v>
      </c>
      <c r="L2826" s="34">
        <v>145.025375556</v>
      </c>
      <c r="M2826" s="34">
        <v>90640.859722499998</v>
      </c>
      <c r="N2826" s="32" t="s">
        <v>9102</v>
      </c>
      <c r="O2826" s="43" t="e">
        <f>VLOOKUP(U:U,#REF!,5,FALSE)</f>
        <v>#REF!</v>
      </c>
      <c r="P2826" s="43" t="e">
        <f>VLOOKUP(U:U,#REF!,4,FALSE)</f>
        <v>#REF!</v>
      </c>
      <c r="Q2826" s="43" t="e">
        <f>VLOOKUP(U:U,#REF!,2,FALSE)</f>
        <v>#REF!</v>
      </c>
      <c r="S2826" s="35" t="str">
        <f>VLOOKUP(G:G,old!G:J,4,FALSE)</f>
        <v>Ct</v>
      </c>
      <c r="T2826" s="35" t="str">
        <f>VLOOKUP(G:G,old!G:K,5,FALSE)</f>
        <v>DWR</v>
      </c>
      <c r="U2826" s="35" t="str">
        <f>VLOOKUP(G:G,old!G:L,6,FALSE)</f>
        <v>MAE NAM CHAO PHRAYA</v>
      </c>
      <c r="V2826" s="43">
        <f>VLOOKUP(G:G,old!G:M,7,FALSE)</f>
        <v>0</v>
      </c>
      <c r="X2826" s="43" t="str">
        <f>IFERROR(VLOOKUP(V:V,#REF!,3,FALSE),"0")</f>
        <v>0</v>
      </c>
      <c r="Y2826" s="19">
        <f t="shared" si="44"/>
        <v>0</v>
      </c>
      <c r="Z2826" s="19" t="str">
        <f>IFERROR(VLOOKUP(C:C,#REF!,19,FALSE),"0")</f>
        <v>0</v>
      </c>
    </row>
    <row r="2827" spans="1:26" x14ac:dyDescent="0.45">
      <c r="A2827" s="32" t="s">
        <v>8741</v>
      </c>
      <c r="B2827" s="32">
        <v>2</v>
      </c>
      <c r="C2827" s="32" t="s">
        <v>89</v>
      </c>
      <c r="D2827" s="32" t="s">
        <v>6158</v>
      </c>
      <c r="E2827" s="32" t="s">
        <v>9085</v>
      </c>
      <c r="F2827" s="32">
        <v>3</v>
      </c>
      <c r="G2827" s="78" t="s">
        <v>9086</v>
      </c>
      <c r="H2827" s="33" t="s">
        <v>9103</v>
      </c>
      <c r="I2827" s="32" t="s">
        <v>9104</v>
      </c>
      <c r="J2827" s="32" t="s">
        <v>8746</v>
      </c>
      <c r="K2827" s="32" t="s">
        <v>3818</v>
      </c>
      <c r="L2827" s="34">
        <v>43.066286278500002</v>
      </c>
      <c r="M2827" s="34">
        <v>26916.428924100001</v>
      </c>
      <c r="N2827" s="32" t="s">
        <v>9105</v>
      </c>
      <c r="O2827" s="43" t="e">
        <f>VLOOKUP(U:U,#REF!,5,FALSE)</f>
        <v>#REF!</v>
      </c>
      <c r="P2827" s="43" t="e">
        <f>VLOOKUP(U:U,#REF!,4,FALSE)</f>
        <v>#REF!</v>
      </c>
      <c r="Q2827" s="43" t="e">
        <f>VLOOKUP(U:U,#REF!,2,FALSE)</f>
        <v>#REF!</v>
      </c>
      <c r="S2827" s="35" t="str">
        <f>VLOOKUP(G:G,old!G:J,4,FALSE)</f>
        <v>Ct</v>
      </c>
      <c r="T2827" s="35" t="str">
        <f>VLOOKUP(G:G,old!G:K,5,FALSE)</f>
        <v>DWR</v>
      </c>
      <c r="U2827" s="35" t="str">
        <f>VLOOKUP(G:G,old!G:L,6,FALSE)</f>
        <v>MAE NAM CHAO PHRAYA</v>
      </c>
      <c r="V2827" s="43">
        <f>VLOOKUP(G:G,old!G:M,7,FALSE)</f>
        <v>0</v>
      </c>
      <c r="X2827" s="43" t="str">
        <f>IFERROR(VLOOKUP(V:V,#REF!,3,FALSE),"0")</f>
        <v>0</v>
      </c>
      <c r="Y2827" s="19">
        <f t="shared" si="44"/>
        <v>0</v>
      </c>
      <c r="Z2827" s="19" t="str">
        <f>IFERROR(VLOOKUP(C:C,#REF!,19,FALSE),"0")</f>
        <v>0</v>
      </c>
    </row>
    <row r="2828" spans="1:26" x14ac:dyDescent="0.45">
      <c r="A2828" s="32" t="s">
        <v>8741</v>
      </c>
      <c r="B2828" s="32">
        <v>2</v>
      </c>
      <c r="C2828" s="32" t="s">
        <v>89</v>
      </c>
      <c r="D2828" s="32" t="s">
        <v>6158</v>
      </c>
      <c r="E2828" s="32" t="s">
        <v>9106</v>
      </c>
      <c r="F2828" s="32">
        <v>3</v>
      </c>
      <c r="G2828" s="78" t="s">
        <v>9107</v>
      </c>
      <c r="H2828" s="33" t="s">
        <v>9108</v>
      </c>
      <c r="I2828" s="32" t="s">
        <v>9107</v>
      </c>
      <c r="J2828" s="32" t="s">
        <v>8746</v>
      </c>
      <c r="K2828" s="32" t="s">
        <v>3818</v>
      </c>
      <c r="L2828" s="34">
        <v>123.490262444</v>
      </c>
      <c r="M2828" s="34">
        <v>77181.414027499995</v>
      </c>
      <c r="N2828" s="32" t="s">
        <v>9109</v>
      </c>
      <c r="O2828" s="43" t="e">
        <f>VLOOKUP(U:U,#REF!,5,FALSE)</f>
        <v>#REF!</v>
      </c>
      <c r="P2828" s="43" t="e">
        <f>VLOOKUP(U:U,#REF!,4,FALSE)</f>
        <v>#REF!</v>
      </c>
      <c r="Q2828" s="43" t="e">
        <f>VLOOKUP(U:U,#REF!,2,FALSE)</f>
        <v>#REF!</v>
      </c>
      <c r="S2828" s="35" t="str">
        <f>VLOOKUP(G:G,old!G:J,4,FALSE)</f>
        <v>Ct</v>
      </c>
      <c r="T2828" s="35" t="str">
        <f>VLOOKUP(G:G,old!G:K,5,FALSE)</f>
        <v>DWR</v>
      </c>
      <c r="U2828" s="35" t="str">
        <f>VLOOKUP(G:G,old!G:L,6,FALSE)</f>
        <v>MAE NAM SAKAE KRANG</v>
      </c>
      <c r="V2828" s="43">
        <f>VLOOKUP(G:G,old!G:M,7,FALSE)</f>
        <v>0</v>
      </c>
      <c r="X2828" s="43" t="str">
        <f>IFERROR(VLOOKUP(V:V,#REF!,3,FALSE),"0")</f>
        <v>0</v>
      </c>
      <c r="Y2828" s="19">
        <f t="shared" si="44"/>
        <v>0</v>
      </c>
      <c r="Z2828" s="19" t="str">
        <f>IFERROR(VLOOKUP(C:C,#REF!,19,FALSE),"0")</f>
        <v>0</v>
      </c>
    </row>
    <row r="2829" spans="1:26" x14ac:dyDescent="0.45">
      <c r="A2829" s="32" t="s">
        <v>8741</v>
      </c>
      <c r="B2829" s="32">
        <v>2</v>
      </c>
      <c r="C2829" s="32" t="s">
        <v>89</v>
      </c>
      <c r="D2829" s="32" t="s">
        <v>6158</v>
      </c>
      <c r="E2829" s="32" t="s">
        <v>9106</v>
      </c>
      <c r="F2829" s="32">
        <v>3</v>
      </c>
      <c r="G2829" s="78" t="s">
        <v>9107</v>
      </c>
      <c r="H2829" s="33" t="s">
        <v>9110</v>
      </c>
      <c r="I2829" s="32" t="s">
        <v>9111</v>
      </c>
      <c r="J2829" s="32" t="s">
        <v>8746</v>
      </c>
      <c r="K2829" s="32" t="s">
        <v>3818</v>
      </c>
      <c r="L2829" s="34">
        <v>637.35781862299996</v>
      </c>
      <c r="M2829" s="34">
        <v>398348.63663899997</v>
      </c>
      <c r="N2829" s="32" t="s">
        <v>9112</v>
      </c>
      <c r="O2829" s="43" t="e">
        <f>VLOOKUP(U:U,#REF!,5,FALSE)</f>
        <v>#REF!</v>
      </c>
      <c r="P2829" s="43" t="e">
        <f>VLOOKUP(U:U,#REF!,4,FALSE)</f>
        <v>#REF!</v>
      </c>
      <c r="Q2829" s="43" t="e">
        <f>VLOOKUP(U:U,#REF!,2,FALSE)</f>
        <v>#REF!</v>
      </c>
      <c r="S2829" s="35" t="str">
        <f>VLOOKUP(G:G,old!G:J,4,FALSE)</f>
        <v>Ct</v>
      </c>
      <c r="T2829" s="35" t="str">
        <f>VLOOKUP(G:G,old!G:K,5,FALSE)</f>
        <v>DWR</v>
      </c>
      <c r="U2829" s="35" t="str">
        <f>VLOOKUP(G:G,old!G:L,6,FALSE)</f>
        <v>MAE NAM SAKAE KRANG</v>
      </c>
      <c r="V2829" s="43">
        <f>VLOOKUP(G:G,old!G:M,7,FALSE)</f>
        <v>0</v>
      </c>
      <c r="X2829" s="43" t="str">
        <f>IFERROR(VLOOKUP(V:V,#REF!,3,FALSE),"0")</f>
        <v>0</v>
      </c>
      <c r="Y2829" s="19">
        <f t="shared" si="44"/>
        <v>0</v>
      </c>
      <c r="Z2829" s="19" t="str">
        <f>IFERROR(VLOOKUP(C:C,#REF!,19,FALSE),"0")</f>
        <v>0</v>
      </c>
    </row>
    <row r="2830" spans="1:26" x14ac:dyDescent="0.45">
      <c r="A2830" s="32" t="s">
        <v>8741</v>
      </c>
      <c r="B2830" s="32">
        <v>2</v>
      </c>
      <c r="C2830" s="32" t="s">
        <v>89</v>
      </c>
      <c r="D2830" s="32" t="s">
        <v>6158</v>
      </c>
      <c r="E2830" s="32" t="s">
        <v>9106</v>
      </c>
      <c r="F2830" s="32">
        <v>3</v>
      </c>
      <c r="G2830" s="78" t="s">
        <v>9107</v>
      </c>
      <c r="H2830" s="33" t="s">
        <v>9113</v>
      </c>
      <c r="I2830" s="32" t="s">
        <v>9114</v>
      </c>
      <c r="J2830" s="32" t="s">
        <v>8746</v>
      </c>
      <c r="K2830" s="32" t="s">
        <v>3818</v>
      </c>
      <c r="L2830" s="34">
        <v>168.70448268800001</v>
      </c>
      <c r="M2830" s="34">
        <v>105440.30168</v>
      </c>
      <c r="N2830" s="32" t="s">
        <v>9115</v>
      </c>
      <c r="O2830" s="43" t="e">
        <f>VLOOKUP(U:U,#REF!,5,FALSE)</f>
        <v>#REF!</v>
      </c>
      <c r="P2830" s="43" t="e">
        <f>VLOOKUP(U:U,#REF!,4,FALSE)</f>
        <v>#REF!</v>
      </c>
      <c r="Q2830" s="43" t="e">
        <f>VLOOKUP(U:U,#REF!,2,FALSE)</f>
        <v>#REF!</v>
      </c>
      <c r="S2830" s="35" t="str">
        <f>VLOOKUP(G:G,old!G:J,4,FALSE)</f>
        <v>Ct</v>
      </c>
      <c r="T2830" s="35" t="str">
        <f>VLOOKUP(G:G,old!G:K,5,FALSE)</f>
        <v>DWR</v>
      </c>
      <c r="U2830" s="35" t="str">
        <f>VLOOKUP(G:G,old!G:L,6,FALSE)</f>
        <v>MAE NAM SAKAE KRANG</v>
      </c>
      <c r="V2830" s="43">
        <f>VLOOKUP(G:G,old!G:M,7,FALSE)</f>
        <v>0</v>
      </c>
      <c r="X2830" s="43" t="str">
        <f>IFERROR(VLOOKUP(V:V,#REF!,3,FALSE),"0")</f>
        <v>0</v>
      </c>
      <c r="Y2830" s="19">
        <f t="shared" si="44"/>
        <v>0</v>
      </c>
      <c r="Z2830" s="19" t="str">
        <f>IFERROR(VLOOKUP(C:C,#REF!,19,FALSE),"0")</f>
        <v>0</v>
      </c>
    </row>
    <row r="2831" spans="1:26" x14ac:dyDescent="0.45">
      <c r="A2831" s="32" t="s">
        <v>8741</v>
      </c>
      <c r="B2831" s="32">
        <v>2</v>
      </c>
      <c r="C2831" s="32" t="s">
        <v>89</v>
      </c>
      <c r="D2831" s="32" t="s">
        <v>6158</v>
      </c>
      <c r="E2831" s="32" t="s">
        <v>9106</v>
      </c>
      <c r="F2831" s="32">
        <v>3</v>
      </c>
      <c r="G2831" s="78" t="s">
        <v>9107</v>
      </c>
      <c r="H2831" s="33" t="s">
        <v>9116</v>
      </c>
      <c r="I2831" s="32" t="s">
        <v>9117</v>
      </c>
      <c r="J2831" s="32" t="s">
        <v>8746</v>
      </c>
      <c r="K2831" s="32" t="s">
        <v>3818</v>
      </c>
      <c r="L2831" s="34">
        <v>91.699551015300003</v>
      </c>
      <c r="M2831" s="34">
        <v>57312.219384600001</v>
      </c>
      <c r="N2831" s="32" t="s">
        <v>9118</v>
      </c>
      <c r="O2831" s="43" t="e">
        <f>VLOOKUP(U:U,#REF!,5,FALSE)</f>
        <v>#REF!</v>
      </c>
      <c r="P2831" s="43" t="e">
        <f>VLOOKUP(U:U,#REF!,4,FALSE)</f>
        <v>#REF!</v>
      </c>
      <c r="Q2831" s="43" t="e">
        <f>VLOOKUP(U:U,#REF!,2,FALSE)</f>
        <v>#REF!</v>
      </c>
      <c r="S2831" s="35" t="str">
        <f>VLOOKUP(G:G,old!G:J,4,FALSE)</f>
        <v>Ct</v>
      </c>
      <c r="T2831" s="35" t="str">
        <f>VLOOKUP(G:G,old!G:K,5,FALSE)</f>
        <v>DWR</v>
      </c>
      <c r="U2831" s="35" t="str">
        <f>VLOOKUP(G:G,old!G:L,6,FALSE)</f>
        <v>MAE NAM SAKAE KRANG</v>
      </c>
      <c r="V2831" s="43">
        <f>VLOOKUP(G:G,old!G:M,7,FALSE)</f>
        <v>0</v>
      </c>
      <c r="X2831" s="43" t="str">
        <f>IFERROR(VLOOKUP(V:V,#REF!,3,FALSE),"0")</f>
        <v>0</v>
      </c>
      <c r="Y2831" s="19">
        <f t="shared" si="44"/>
        <v>0</v>
      </c>
      <c r="Z2831" s="19" t="str">
        <f>IFERROR(VLOOKUP(C:C,#REF!,19,FALSE),"0")</f>
        <v>0</v>
      </c>
    </row>
    <row r="2832" spans="1:26" x14ac:dyDescent="0.45">
      <c r="A2832" s="32" t="s">
        <v>8741</v>
      </c>
      <c r="B2832" s="32">
        <v>2</v>
      </c>
      <c r="C2832" s="32" t="s">
        <v>89</v>
      </c>
      <c r="D2832" s="32" t="s">
        <v>6158</v>
      </c>
      <c r="E2832" s="32" t="s">
        <v>9119</v>
      </c>
      <c r="F2832" s="32">
        <v>3</v>
      </c>
      <c r="G2832" s="78" t="s">
        <v>9120</v>
      </c>
      <c r="H2832" s="33" t="s">
        <v>9121</v>
      </c>
      <c r="I2832" s="32" t="s">
        <v>9120</v>
      </c>
      <c r="J2832" s="32" t="s">
        <v>8746</v>
      </c>
      <c r="K2832" s="32" t="s">
        <v>3818</v>
      </c>
      <c r="L2832" s="34">
        <v>340.34123735899999</v>
      </c>
      <c r="M2832" s="34">
        <v>212713.273349</v>
      </c>
      <c r="N2832" s="32" t="s">
        <v>9122</v>
      </c>
      <c r="O2832" s="43" t="e">
        <f>VLOOKUP(U:U,#REF!,5,FALSE)</f>
        <v>#REF!</v>
      </c>
      <c r="P2832" s="43" t="e">
        <f>VLOOKUP(U:U,#REF!,4,FALSE)</f>
        <v>#REF!</v>
      </c>
      <c r="Q2832" s="43" t="e">
        <f>VLOOKUP(U:U,#REF!,2,FALSE)</f>
        <v>#REF!</v>
      </c>
      <c r="S2832" s="35" t="str">
        <f>VLOOKUP(G:G,old!G:J,4,FALSE)</f>
        <v>Ct</v>
      </c>
      <c r="T2832" s="35" t="str">
        <f>VLOOKUP(G:G,old!G:K,5,FALSE)</f>
        <v>DWR</v>
      </c>
      <c r="U2832" s="35" t="str">
        <f>VLOOKUP(G:G,old!G:L,6,FALSE)</f>
        <v>MAE NAM SAKAE KRANG</v>
      </c>
      <c r="V2832" s="43">
        <f>VLOOKUP(G:G,old!G:M,7,FALSE)</f>
        <v>0</v>
      </c>
      <c r="X2832" s="43" t="str">
        <f>IFERROR(VLOOKUP(V:V,#REF!,3,FALSE),"0")</f>
        <v>0</v>
      </c>
      <c r="Y2832" s="19">
        <f t="shared" si="44"/>
        <v>0</v>
      </c>
      <c r="Z2832" s="19" t="str">
        <f>IFERROR(VLOOKUP(C:C,#REF!,19,FALSE),"0")</f>
        <v>0</v>
      </c>
    </row>
    <row r="2833" spans="1:26" x14ac:dyDescent="0.45">
      <c r="A2833" s="32" t="s">
        <v>8741</v>
      </c>
      <c r="B2833" s="32">
        <v>2</v>
      </c>
      <c r="C2833" s="32" t="s">
        <v>89</v>
      </c>
      <c r="D2833" s="32" t="s">
        <v>6158</v>
      </c>
      <c r="E2833" s="32" t="s">
        <v>9123</v>
      </c>
      <c r="F2833" s="32">
        <v>3</v>
      </c>
      <c r="G2833" s="78" t="s">
        <v>9124</v>
      </c>
      <c r="H2833" s="33" t="s">
        <v>9125</v>
      </c>
      <c r="I2833" s="32" t="s">
        <v>9124</v>
      </c>
      <c r="J2833" s="32" t="s">
        <v>8746</v>
      </c>
      <c r="K2833" s="32" t="s">
        <v>3818</v>
      </c>
      <c r="L2833" s="34">
        <v>72.697651108800002</v>
      </c>
      <c r="M2833" s="34">
        <v>45436.031943000002</v>
      </c>
      <c r="N2833" s="32" t="s">
        <v>9126</v>
      </c>
      <c r="O2833" s="43" t="e">
        <f>VLOOKUP(U:U,#REF!,5,FALSE)</f>
        <v>#REF!</v>
      </c>
      <c r="P2833" s="43" t="e">
        <f>VLOOKUP(U:U,#REF!,4,FALSE)</f>
        <v>#REF!</v>
      </c>
      <c r="Q2833" s="43" t="e">
        <f>VLOOKUP(U:U,#REF!,2,FALSE)</f>
        <v>#REF!</v>
      </c>
      <c r="S2833" s="35" t="str">
        <f>VLOOKUP(G:G,old!G:J,4,FALSE)</f>
        <v>Ct</v>
      </c>
      <c r="T2833" s="35" t="str">
        <f>VLOOKUP(G:G,old!G:K,5,FALSE)</f>
        <v>DWR</v>
      </c>
      <c r="U2833" s="35" t="str">
        <f>VLOOKUP(G:G,old!G:L,6,FALSE)</f>
        <v>MAE NAM SAKAE KRANG</v>
      </c>
      <c r="V2833" s="43">
        <f>VLOOKUP(G:G,old!G:M,7,FALSE)</f>
        <v>0</v>
      </c>
      <c r="X2833" s="43" t="str">
        <f>IFERROR(VLOOKUP(V:V,#REF!,3,FALSE),"0")</f>
        <v>0</v>
      </c>
      <c r="Y2833" s="19">
        <f t="shared" si="44"/>
        <v>0</v>
      </c>
      <c r="Z2833" s="19" t="str">
        <f>IFERROR(VLOOKUP(C:C,#REF!,19,FALSE),"0")</f>
        <v>0</v>
      </c>
    </row>
    <row r="2834" spans="1:26" x14ac:dyDescent="0.45">
      <c r="A2834" s="32" t="s">
        <v>8741</v>
      </c>
      <c r="B2834" s="32">
        <v>2</v>
      </c>
      <c r="C2834" s="32" t="s">
        <v>89</v>
      </c>
      <c r="D2834" s="32" t="s">
        <v>6158</v>
      </c>
      <c r="E2834" s="32" t="s">
        <v>9123</v>
      </c>
      <c r="F2834" s="32">
        <v>3</v>
      </c>
      <c r="G2834" s="78" t="s">
        <v>9124</v>
      </c>
      <c r="H2834" s="33" t="s">
        <v>9127</v>
      </c>
      <c r="I2834" s="32" t="s">
        <v>9128</v>
      </c>
      <c r="J2834" s="32" t="s">
        <v>8746</v>
      </c>
      <c r="K2834" s="32" t="s">
        <v>3818</v>
      </c>
      <c r="L2834" s="34">
        <v>176.49699308800001</v>
      </c>
      <c r="M2834" s="34">
        <v>110310.62068000001</v>
      </c>
      <c r="N2834" s="32" t="s">
        <v>9129</v>
      </c>
      <c r="O2834" s="43" t="e">
        <f>VLOOKUP(U:U,#REF!,5,FALSE)</f>
        <v>#REF!</v>
      </c>
      <c r="P2834" s="43" t="e">
        <f>VLOOKUP(U:U,#REF!,4,FALSE)</f>
        <v>#REF!</v>
      </c>
      <c r="Q2834" s="43" t="e">
        <f>VLOOKUP(U:U,#REF!,2,FALSE)</f>
        <v>#REF!</v>
      </c>
      <c r="S2834" s="35" t="str">
        <f>VLOOKUP(G:G,old!G:J,4,FALSE)</f>
        <v>Ct</v>
      </c>
      <c r="T2834" s="35" t="str">
        <f>VLOOKUP(G:G,old!G:K,5,FALSE)</f>
        <v>DWR</v>
      </c>
      <c r="U2834" s="35" t="str">
        <f>VLOOKUP(G:G,old!G:L,6,FALSE)</f>
        <v>MAE NAM SAKAE KRANG</v>
      </c>
      <c r="V2834" s="43">
        <f>VLOOKUP(G:G,old!G:M,7,FALSE)</f>
        <v>0</v>
      </c>
      <c r="X2834" s="43" t="str">
        <f>IFERROR(VLOOKUP(V:V,#REF!,3,FALSE),"0")</f>
        <v>0</v>
      </c>
      <c r="Y2834" s="19">
        <f t="shared" si="44"/>
        <v>0</v>
      </c>
      <c r="Z2834" s="19" t="str">
        <f>IFERROR(VLOOKUP(C:C,#REF!,19,FALSE),"0")</f>
        <v>0</v>
      </c>
    </row>
    <row r="2835" spans="1:26" x14ac:dyDescent="0.45">
      <c r="A2835" s="32" t="s">
        <v>9130</v>
      </c>
      <c r="B2835" s="32">
        <v>2</v>
      </c>
      <c r="C2835" s="32" t="s">
        <v>9131</v>
      </c>
      <c r="D2835" s="32" t="s">
        <v>6158</v>
      </c>
      <c r="E2835" s="32" t="s">
        <v>9132</v>
      </c>
      <c r="F2835" s="32">
        <v>3</v>
      </c>
      <c r="G2835" s="78" t="s">
        <v>9133</v>
      </c>
      <c r="H2835" s="33" t="s">
        <v>9134</v>
      </c>
      <c r="I2835" s="32" t="s">
        <v>9135</v>
      </c>
      <c r="J2835" s="32" t="s">
        <v>9136</v>
      </c>
      <c r="K2835" s="32" t="s">
        <v>3818</v>
      </c>
      <c r="L2835" s="34">
        <v>9.4396394620499997</v>
      </c>
      <c r="M2835" s="34">
        <v>5899.7746637800001</v>
      </c>
      <c r="N2835" s="32" t="s">
        <v>9137</v>
      </c>
      <c r="O2835" s="43" t="e">
        <f>VLOOKUP(U:U,#REF!,5,FALSE)</f>
        <v>#REF!</v>
      </c>
      <c r="P2835" s="43" t="e">
        <f>VLOOKUP(U:U,#REF!,4,FALSE)</f>
        <v>#REF!</v>
      </c>
      <c r="Q2835" s="43" t="e">
        <f>VLOOKUP(U:U,#REF!,2,FALSE)</f>
        <v>#REF!</v>
      </c>
      <c r="S2835" s="35" t="str">
        <f>VLOOKUP(G:G,old!G:J,4,FALSE)</f>
        <v>Ct</v>
      </c>
      <c r="T2835" s="35" t="str">
        <f>VLOOKUP(G:G,old!G:K,5,FALSE)</f>
        <v>RID_area</v>
      </c>
      <c r="U2835" s="35" t="str">
        <f>VLOOKUP(G:G,old!G:L,6,FALSE)</f>
        <v>MAE NAM SAKAE KRANG</v>
      </c>
      <c r="V2835" s="43" t="str">
        <f>VLOOKUP(G:G,old!G:M,7,FALSE)</f>
        <v>ct19</v>
      </c>
      <c r="X2835" s="43" t="str">
        <f>IFERROR(VLOOKUP(V:V,#REF!,3,FALSE),"0")</f>
        <v>0</v>
      </c>
      <c r="Y2835" s="19">
        <f t="shared" si="44"/>
        <v>0</v>
      </c>
      <c r="Z2835" s="19" t="str">
        <f>IFERROR(VLOOKUP(C:C,#REF!,19,FALSE),"0")</f>
        <v>0</v>
      </c>
    </row>
    <row r="2836" spans="1:26" x14ac:dyDescent="0.45">
      <c r="A2836" s="32" t="s">
        <v>9130</v>
      </c>
      <c r="B2836" s="32">
        <v>2</v>
      </c>
      <c r="C2836" s="32" t="s">
        <v>9131</v>
      </c>
      <c r="D2836" s="32" t="s">
        <v>6158</v>
      </c>
      <c r="E2836" s="32" t="s">
        <v>9132</v>
      </c>
      <c r="F2836" s="32">
        <v>3</v>
      </c>
      <c r="G2836" s="78" t="s">
        <v>9133</v>
      </c>
      <c r="H2836" s="33" t="s">
        <v>9138</v>
      </c>
      <c r="I2836" s="32" t="s">
        <v>9139</v>
      </c>
      <c r="J2836" s="32" t="s">
        <v>9136</v>
      </c>
      <c r="K2836" s="32" t="s">
        <v>3818</v>
      </c>
      <c r="L2836" s="34">
        <v>23.074727534299999</v>
      </c>
      <c r="M2836" s="34">
        <v>14421.704708900001</v>
      </c>
      <c r="N2836" s="32" t="s">
        <v>9140</v>
      </c>
      <c r="O2836" s="43" t="e">
        <f>VLOOKUP(U:U,#REF!,5,FALSE)</f>
        <v>#REF!</v>
      </c>
      <c r="P2836" s="43" t="e">
        <f>VLOOKUP(U:U,#REF!,4,FALSE)</f>
        <v>#REF!</v>
      </c>
      <c r="Q2836" s="43" t="e">
        <f>VLOOKUP(U:U,#REF!,2,FALSE)</f>
        <v>#REF!</v>
      </c>
      <c r="S2836" s="35" t="str">
        <f>VLOOKUP(G:G,old!G:J,4,FALSE)</f>
        <v>Ct</v>
      </c>
      <c r="T2836" s="35" t="str">
        <f>VLOOKUP(G:G,old!G:K,5,FALSE)</f>
        <v>RID_area</v>
      </c>
      <c r="U2836" s="35" t="str">
        <f>VLOOKUP(G:G,old!G:L,6,FALSE)</f>
        <v>MAE NAM SAKAE KRANG</v>
      </c>
      <c r="V2836" s="43" t="str">
        <f>VLOOKUP(G:G,old!G:M,7,FALSE)</f>
        <v>ct19</v>
      </c>
      <c r="X2836" s="43" t="str">
        <f>IFERROR(VLOOKUP(V:V,#REF!,3,FALSE),"0")</f>
        <v>0</v>
      </c>
      <c r="Y2836" s="19">
        <f t="shared" si="44"/>
        <v>0</v>
      </c>
      <c r="Z2836" s="19" t="str">
        <f>IFERROR(VLOOKUP(C:C,#REF!,19,FALSE),"0")</f>
        <v>0</v>
      </c>
    </row>
    <row r="2837" spans="1:26" x14ac:dyDescent="0.45">
      <c r="A2837" s="32" t="s">
        <v>9130</v>
      </c>
      <c r="B2837" s="32">
        <v>2</v>
      </c>
      <c r="C2837" s="32" t="s">
        <v>9131</v>
      </c>
      <c r="D2837" s="32" t="s">
        <v>6158</v>
      </c>
      <c r="E2837" s="32" t="s">
        <v>9132</v>
      </c>
      <c r="F2837" s="32">
        <v>3</v>
      </c>
      <c r="G2837" s="78" t="s">
        <v>9133</v>
      </c>
      <c r="H2837" s="33" t="s">
        <v>9141</v>
      </c>
      <c r="I2837" s="32" t="s">
        <v>276</v>
      </c>
      <c r="J2837" s="32" t="s">
        <v>9136</v>
      </c>
      <c r="K2837" s="32" t="s">
        <v>3818</v>
      </c>
      <c r="L2837" s="34">
        <v>26.724090150799999</v>
      </c>
      <c r="M2837" s="34">
        <v>16702.556344199998</v>
      </c>
      <c r="N2837" s="32" t="s">
        <v>9142</v>
      </c>
      <c r="O2837" s="43" t="e">
        <f>VLOOKUP(U:U,#REF!,5,FALSE)</f>
        <v>#REF!</v>
      </c>
      <c r="P2837" s="43" t="e">
        <f>VLOOKUP(U:U,#REF!,4,FALSE)</f>
        <v>#REF!</v>
      </c>
      <c r="Q2837" s="43" t="e">
        <f>VLOOKUP(U:U,#REF!,2,FALSE)</f>
        <v>#REF!</v>
      </c>
      <c r="S2837" s="35" t="str">
        <f>VLOOKUP(G:G,old!G:J,4,FALSE)</f>
        <v>Ct</v>
      </c>
      <c r="T2837" s="35" t="str">
        <f>VLOOKUP(G:G,old!G:K,5,FALSE)</f>
        <v>RID_area</v>
      </c>
      <c r="U2837" s="35" t="str">
        <f>VLOOKUP(G:G,old!G:L,6,FALSE)</f>
        <v>MAE NAM SAKAE KRANG</v>
      </c>
      <c r="V2837" s="43" t="str">
        <f>VLOOKUP(G:G,old!G:M,7,FALSE)</f>
        <v>ct19</v>
      </c>
      <c r="X2837" s="43" t="str">
        <f>IFERROR(VLOOKUP(V:V,#REF!,3,FALSE),"0")</f>
        <v>0</v>
      </c>
      <c r="Y2837" s="19">
        <f t="shared" si="44"/>
        <v>0</v>
      </c>
      <c r="Z2837" s="19" t="str">
        <f>IFERROR(VLOOKUP(C:C,#REF!,19,FALSE),"0")</f>
        <v>0</v>
      </c>
    </row>
    <row r="2838" spans="1:26" x14ac:dyDescent="0.45">
      <c r="A2838" s="32" t="s">
        <v>9130</v>
      </c>
      <c r="B2838" s="32">
        <v>2</v>
      </c>
      <c r="C2838" s="32" t="s">
        <v>9131</v>
      </c>
      <c r="D2838" s="32" t="s">
        <v>6158</v>
      </c>
      <c r="E2838" s="32" t="s">
        <v>9132</v>
      </c>
      <c r="F2838" s="32">
        <v>3</v>
      </c>
      <c r="G2838" s="78" t="s">
        <v>9133</v>
      </c>
      <c r="H2838" s="33" t="s">
        <v>9143</v>
      </c>
      <c r="I2838" s="32" t="s">
        <v>9144</v>
      </c>
      <c r="J2838" s="32" t="s">
        <v>9136</v>
      </c>
      <c r="K2838" s="32" t="s">
        <v>3818</v>
      </c>
      <c r="L2838" s="34">
        <v>22.3636925136</v>
      </c>
      <c r="M2838" s="34">
        <v>13977.307821</v>
      </c>
      <c r="N2838" s="32" t="s">
        <v>9145</v>
      </c>
      <c r="O2838" s="43" t="e">
        <f>VLOOKUP(U:U,#REF!,5,FALSE)</f>
        <v>#REF!</v>
      </c>
      <c r="P2838" s="43" t="e">
        <f>VLOOKUP(U:U,#REF!,4,FALSE)</f>
        <v>#REF!</v>
      </c>
      <c r="Q2838" s="43" t="e">
        <f>VLOOKUP(U:U,#REF!,2,FALSE)</f>
        <v>#REF!</v>
      </c>
      <c r="S2838" s="35" t="str">
        <f>VLOOKUP(G:G,old!G:J,4,FALSE)</f>
        <v>Ct</v>
      </c>
      <c r="T2838" s="35" t="str">
        <f>VLOOKUP(G:G,old!G:K,5,FALSE)</f>
        <v>RID_area</v>
      </c>
      <c r="U2838" s="35" t="str">
        <f>VLOOKUP(G:G,old!G:L,6,FALSE)</f>
        <v>MAE NAM SAKAE KRANG</v>
      </c>
      <c r="V2838" s="43" t="str">
        <f>VLOOKUP(G:G,old!G:M,7,FALSE)</f>
        <v>ct19</v>
      </c>
      <c r="X2838" s="43" t="str">
        <f>IFERROR(VLOOKUP(V:V,#REF!,3,FALSE),"0")</f>
        <v>0</v>
      </c>
      <c r="Y2838" s="19">
        <f t="shared" si="44"/>
        <v>0</v>
      </c>
      <c r="Z2838" s="19" t="str">
        <f>IFERROR(VLOOKUP(C:C,#REF!,19,FALSE),"0")</f>
        <v>0</v>
      </c>
    </row>
    <row r="2839" spans="1:26" x14ac:dyDescent="0.45">
      <c r="A2839" s="32" t="s">
        <v>9130</v>
      </c>
      <c r="B2839" s="32">
        <v>2</v>
      </c>
      <c r="C2839" s="32" t="s">
        <v>9131</v>
      </c>
      <c r="D2839" s="32" t="s">
        <v>6158</v>
      </c>
      <c r="E2839" s="32" t="s">
        <v>9132</v>
      </c>
      <c r="F2839" s="32">
        <v>3</v>
      </c>
      <c r="G2839" s="78" t="s">
        <v>9133</v>
      </c>
      <c r="H2839" s="33" t="s">
        <v>9146</v>
      </c>
      <c r="I2839" s="32" t="s">
        <v>9147</v>
      </c>
      <c r="J2839" s="32" t="s">
        <v>9136</v>
      </c>
      <c r="K2839" s="32" t="s">
        <v>3818</v>
      </c>
      <c r="L2839" s="34">
        <v>12.2267801298</v>
      </c>
      <c r="M2839" s="34">
        <v>7641.73758112</v>
      </c>
      <c r="N2839" s="32" t="s">
        <v>9148</v>
      </c>
      <c r="O2839" s="43" t="e">
        <f>VLOOKUP(U:U,#REF!,5,FALSE)</f>
        <v>#REF!</v>
      </c>
      <c r="P2839" s="43" t="e">
        <f>VLOOKUP(U:U,#REF!,4,FALSE)</f>
        <v>#REF!</v>
      </c>
      <c r="Q2839" s="43" t="e">
        <f>VLOOKUP(U:U,#REF!,2,FALSE)</f>
        <v>#REF!</v>
      </c>
      <c r="S2839" s="35" t="str">
        <f>VLOOKUP(G:G,old!G:J,4,FALSE)</f>
        <v>Ct</v>
      </c>
      <c r="T2839" s="35" t="str">
        <f>VLOOKUP(G:G,old!G:K,5,FALSE)</f>
        <v>RID_area</v>
      </c>
      <c r="U2839" s="35" t="str">
        <f>VLOOKUP(G:G,old!G:L,6,FALSE)</f>
        <v>MAE NAM SAKAE KRANG</v>
      </c>
      <c r="V2839" s="43" t="str">
        <f>VLOOKUP(G:G,old!G:M,7,FALSE)</f>
        <v>ct19</v>
      </c>
      <c r="X2839" s="43" t="str">
        <f>IFERROR(VLOOKUP(V:V,#REF!,3,FALSE),"0")</f>
        <v>0</v>
      </c>
      <c r="Y2839" s="19">
        <f t="shared" si="44"/>
        <v>0</v>
      </c>
      <c r="Z2839" s="19" t="str">
        <f>IFERROR(VLOOKUP(C:C,#REF!,19,FALSE),"0")</f>
        <v>0</v>
      </c>
    </row>
    <row r="2840" spans="1:26" x14ac:dyDescent="0.45">
      <c r="A2840" s="32" t="s">
        <v>9130</v>
      </c>
      <c r="B2840" s="32">
        <v>2</v>
      </c>
      <c r="C2840" s="32" t="s">
        <v>9131</v>
      </c>
      <c r="D2840" s="32" t="s">
        <v>6158</v>
      </c>
      <c r="E2840" s="32" t="s">
        <v>9132</v>
      </c>
      <c r="F2840" s="32">
        <v>3</v>
      </c>
      <c r="G2840" s="78" t="s">
        <v>9133</v>
      </c>
      <c r="H2840" s="33" t="s">
        <v>9149</v>
      </c>
      <c r="I2840" s="32" t="s">
        <v>9150</v>
      </c>
      <c r="J2840" s="32" t="s">
        <v>9136</v>
      </c>
      <c r="K2840" s="32" t="s">
        <v>3818</v>
      </c>
      <c r="L2840" s="34">
        <v>9.7492893374899996</v>
      </c>
      <c r="M2840" s="34">
        <v>6093.3058359300003</v>
      </c>
      <c r="N2840" s="32" t="s">
        <v>9151</v>
      </c>
      <c r="O2840" s="43" t="e">
        <f>VLOOKUP(U:U,#REF!,5,FALSE)</f>
        <v>#REF!</v>
      </c>
      <c r="P2840" s="43" t="e">
        <f>VLOOKUP(U:U,#REF!,4,FALSE)</f>
        <v>#REF!</v>
      </c>
      <c r="Q2840" s="43" t="e">
        <f>VLOOKUP(U:U,#REF!,2,FALSE)</f>
        <v>#REF!</v>
      </c>
      <c r="S2840" s="35" t="str">
        <f>VLOOKUP(G:G,old!G:J,4,FALSE)</f>
        <v>Ct</v>
      </c>
      <c r="T2840" s="35" t="str">
        <f>VLOOKUP(G:G,old!G:K,5,FALSE)</f>
        <v>RID_area</v>
      </c>
      <c r="U2840" s="35" t="str">
        <f>VLOOKUP(G:G,old!G:L,6,FALSE)</f>
        <v>MAE NAM SAKAE KRANG</v>
      </c>
      <c r="V2840" s="43" t="str">
        <f>VLOOKUP(G:G,old!G:M,7,FALSE)</f>
        <v>ct19</v>
      </c>
      <c r="X2840" s="43" t="str">
        <f>IFERROR(VLOOKUP(V:V,#REF!,3,FALSE),"0")</f>
        <v>0</v>
      </c>
      <c r="Y2840" s="19">
        <f t="shared" si="44"/>
        <v>0</v>
      </c>
      <c r="Z2840" s="19" t="str">
        <f>IFERROR(VLOOKUP(C:C,#REF!,19,FALSE),"0")</f>
        <v>0</v>
      </c>
    </row>
    <row r="2841" spans="1:26" x14ac:dyDescent="0.45">
      <c r="A2841" s="32" t="s">
        <v>9130</v>
      </c>
      <c r="B2841" s="32">
        <v>2</v>
      </c>
      <c r="C2841" s="32" t="s">
        <v>9131</v>
      </c>
      <c r="D2841" s="32" t="s">
        <v>6158</v>
      </c>
      <c r="E2841" s="32" t="s">
        <v>9132</v>
      </c>
      <c r="F2841" s="32">
        <v>3</v>
      </c>
      <c r="G2841" s="78" t="s">
        <v>9133</v>
      </c>
      <c r="H2841" s="33" t="s">
        <v>9152</v>
      </c>
      <c r="I2841" s="32" t="s">
        <v>9153</v>
      </c>
      <c r="J2841" s="32" t="s">
        <v>9136</v>
      </c>
      <c r="K2841" s="32" t="s">
        <v>3818</v>
      </c>
      <c r="L2841" s="34">
        <v>31.911371856300001</v>
      </c>
      <c r="M2841" s="34">
        <v>19944.607410199998</v>
      </c>
      <c r="N2841" s="32" t="s">
        <v>9154</v>
      </c>
      <c r="O2841" s="43" t="e">
        <f>VLOOKUP(U:U,#REF!,5,FALSE)</f>
        <v>#REF!</v>
      </c>
      <c r="P2841" s="43" t="e">
        <f>VLOOKUP(U:U,#REF!,4,FALSE)</f>
        <v>#REF!</v>
      </c>
      <c r="Q2841" s="43" t="e">
        <f>VLOOKUP(U:U,#REF!,2,FALSE)</f>
        <v>#REF!</v>
      </c>
      <c r="S2841" s="35" t="str">
        <f>VLOOKUP(G:G,old!G:J,4,FALSE)</f>
        <v>Ct</v>
      </c>
      <c r="T2841" s="35" t="str">
        <f>VLOOKUP(G:G,old!G:K,5,FALSE)</f>
        <v>RID_area</v>
      </c>
      <c r="U2841" s="35" t="str">
        <f>VLOOKUP(G:G,old!G:L,6,FALSE)</f>
        <v>MAE NAM SAKAE KRANG</v>
      </c>
      <c r="V2841" s="43" t="str">
        <f>VLOOKUP(G:G,old!G:M,7,FALSE)</f>
        <v>ct19</v>
      </c>
      <c r="X2841" s="43" t="str">
        <f>IFERROR(VLOOKUP(V:V,#REF!,3,FALSE),"0")</f>
        <v>0</v>
      </c>
      <c r="Y2841" s="19">
        <f t="shared" si="44"/>
        <v>0</v>
      </c>
      <c r="Z2841" s="19" t="str">
        <f>IFERROR(VLOOKUP(C:C,#REF!,19,FALSE),"0")</f>
        <v>0</v>
      </c>
    </row>
    <row r="2842" spans="1:26" x14ac:dyDescent="0.45">
      <c r="A2842" s="32" t="s">
        <v>9130</v>
      </c>
      <c r="B2842" s="32">
        <v>2</v>
      </c>
      <c r="C2842" s="32" t="s">
        <v>9131</v>
      </c>
      <c r="D2842" s="32" t="s">
        <v>6158</v>
      </c>
      <c r="E2842" s="32" t="s">
        <v>9132</v>
      </c>
      <c r="F2842" s="32">
        <v>3</v>
      </c>
      <c r="G2842" s="78" t="s">
        <v>9133</v>
      </c>
      <c r="H2842" s="33" t="s">
        <v>9155</v>
      </c>
      <c r="I2842" s="32" t="s">
        <v>422</v>
      </c>
      <c r="J2842" s="32" t="s">
        <v>9136</v>
      </c>
      <c r="K2842" s="32" t="s">
        <v>3818</v>
      </c>
      <c r="L2842" s="34">
        <v>16.4940416514</v>
      </c>
      <c r="M2842" s="34">
        <v>10308.776032100001</v>
      </c>
      <c r="N2842" s="32" t="s">
        <v>9156</v>
      </c>
      <c r="O2842" s="43" t="e">
        <f>VLOOKUP(U:U,#REF!,5,FALSE)</f>
        <v>#REF!</v>
      </c>
      <c r="P2842" s="43" t="e">
        <f>VLOOKUP(U:U,#REF!,4,FALSE)</f>
        <v>#REF!</v>
      </c>
      <c r="Q2842" s="43" t="e">
        <f>VLOOKUP(U:U,#REF!,2,FALSE)</f>
        <v>#REF!</v>
      </c>
      <c r="S2842" s="35" t="str">
        <f>VLOOKUP(G:G,old!G:J,4,FALSE)</f>
        <v>Ct</v>
      </c>
      <c r="T2842" s="35" t="str">
        <f>VLOOKUP(G:G,old!G:K,5,FALSE)</f>
        <v>RID_area</v>
      </c>
      <c r="U2842" s="35" t="str">
        <f>VLOOKUP(G:G,old!G:L,6,FALSE)</f>
        <v>MAE NAM SAKAE KRANG</v>
      </c>
      <c r="V2842" s="43" t="str">
        <f>VLOOKUP(G:G,old!G:M,7,FALSE)</f>
        <v>ct19</v>
      </c>
      <c r="X2842" s="43" t="str">
        <f>IFERROR(VLOOKUP(V:V,#REF!,3,FALSE),"0")</f>
        <v>0</v>
      </c>
      <c r="Y2842" s="19">
        <f t="shared" si="44"/>
        <v>0</v>
      </c>
      <c r="Z2842" s="19" t="str">
        <f>IFERROR(VLOOKUP(C:C,#REF!,19,FALSE),"0")</f>
        <v>0</v>
      </c>
    </row>
    <row r="2843" spans="1:26" x14ac:dyDescent="0.45">
      <c r="A2843" s="32" t="s">
        <v>9130</v>
      </c>
      <c r="B2843" s="32">
        <v>2</v>
      </c>
      <c r="C2843" s="32" t="s">
        <v>9131</v>
      </c>
      <c r="D2843" s="32" t="s">
        <v>6158</v>
      </c>
      <c r="E2843" s="32" t="s">
        <v>9132</v>
      </c>
      <c r="F2843" s="32">
        <v>3</v>
      </c>
      <c r="G2843" s="78" t="s">
        <v>9133</v>
      </c>
      <c r="H2843" s="33" t="s">
        <v>9157</v>
      </c>
      <c r="I2843" s="32" t="s">
        <v>9158</v>
      </c>
      <c r="J2843" s="32" t="s">
        <v>9136</v>
      </c>
      <c r="K2843" s="32" t="s">
        <v>3818</v>
      </c>
      <c r="L2843" s="34">
        <v>9.7880062783399993</v>
      </c>
      <c r="M2843" s="34">
        <v>6117.5039239600001</v>
      </c>
      <c r="N2843" s="32" t="s">
        <v>9159</v>
      </c>
      <c r="O2843" s="43" t="e">
        <f>VLOOKUP(U:U,#REF!,5,FALSE)</f>
        <v>#REF!</v>
      </c>
      <c r="P2843" s="43" t="e">
        <f>VLOOKUP(U:U,#REF!,4,FALSE)</f>
        <v>#REF!</v>
      </c>
      <c r="Q2843" s="43" t="e">
        <f>VLOOKUP(U:U,#REF!,2,FALSE)</f>
        <v>#REF!</v>
      </c>
      <c r="S2843" s="35" t="str">
        <f>VLOOKUP(G:G,old!G:J,4,FALSE)</f>
        <v>Ct</v>
      </c>
      <c r="T2843" s="35" t="str">
        <f>VLOOKUP(G:G,old!G:K,5,FALSE)</f>
        <v>RID_area</v>
      </c>
      <c r="U2843" s="35" t="str">
        <f>VLOOKUP(G:G,old!G:L,6,FALSE)</f>
        <v>MAE NAM SAKAE KRANG</v>
      </c>
      <c r="V2843" s="43" t="str">
        <f>VLOOKUP(G:G,old!G:M,7,FALSE)</f>
        <v>ct19</v>
      </c>
      <c r="X2843" s="43" t="str">
        <f>IFERROR(VLOOKUP(V:V,#REF!,3,FALSE),"0")</f>
        <v>0</v>
      </c>
      <c r="Y2843" s="19">
        <f t="shared" si="44"/>
        <v>0</v>
      </c>
      <c r="Z2843" s="19" t="str">
        <f>IFERROR(VLOOKUP(C:C,#REF!,19,FALSE),"0")</f>
        <v>0</v>
      </c>
    </row>
    <row r="2844" spans="1:26" x14ac:dyDescent="0.45">
      <c r="A2844" s="32" t="s">
        <v>9130</v>
      </c>
      <c r="B2844" s="32">
        <v>2</v>
      </c>
      <c r="C2844" s="32" t="s">
        <v>9131</v>
      </c>
      <c r="D2844" s="32" t="s">
        <v>6158</v>
      </c>
      <c r="E2844" s="32" t="s">
        <v>9132</v>
      </c>
      <c r="F2844" s="32">
        <v>3</v>
      </c>
      <c r="G2844" s="78" t="s">
        <v>9133</v>
      </c>
      <c r="H2844" s="33" t="s">
        <v>9160</v>
      </c>
      <c r="I2844" s="32" t="s">
        <v>5409</v>
      </c>
      <c r="J2844" s="32" t="s">
        <v>9136</v>
      </c>
      <c r="K2844" s="32" t="s">
        <v>3818</v>
      </c>
      <c r="L2844" s="34">
        <v>6.93882834359</v>
      </c>
      <c r="M2844" s="34">
        <v>4336.76771474</v>
      </c>
      <c r="N2844" s="32" t="s">
        <v>9161</v>
      </c>
      <c r="O2844" s="43" t="e">
        <f>VLOOKUP(U:U,#REF!,5,FALSE)</f>
        <v>#REF!</v>
      </c>
      <c r="P2844" s="43" t="e">
        <f>VLOOKUP(U:U,#REF!,4,FALSE)</f>
        <v>#REF!</v>
      </c>
      <c r="Q2844" s="43" t="e">
        <f>VLOOKUP(U:U,#REF!,2,FALSE)</f>
        <v>#REF!</v>
      </c>
      <c r="S2844" s="35" t="str">
        <f>VLOOKUP(G:G,old!G:J,4,FALSE)</f>
        <v>Ct</v>
      </c>
      <c r="T2844" s="35" t="str">
        <f>VLOOKUP(G:G,old!G:K,5,FALSE)</f>
        <v>RID_area</v>
      </c>
      <c r="U2844" s="35" t="str">
        <f>VLOOKUP(G:G,old!G:L,6,FALSE)</f>
        <v>MAE NAM SAKAE KRANG</v>
      </c>
      <c r="V2844" s="43" t="str">
        <f>VLOOKUP(G:G,old!G:M,7,FALSE)</f>
        <v>ct19</v>
      </c>
      <c r="X2844" s="43" t="str">
        <f>IFERROR(VLOOKUP(V:V,#REF!,3,FALSE),"0")</f>
        <v>0</v>
      </c>
      <c r="Y2844" s="19">
        <f t="shared" si="44"/>
        <v>0</v>
      </c>
      <c r="Z2844" s="19" t="str">
        <f>IFERROR(VLOOKUP(C:C,#REF!,19,FALSE),"0")</f>
        <v>0</v>
      </c>
    </row>
    <row r="2845" spans="1:26" x14ac:dyDescent="0.45">
      <c r="A2845" s="32" t="s">
        <v>9130</v>
      </c>
      <c r="B2845" s="32">
        <v>2</v>
      </c>
      <c r="C2845" s="32" t="s">
        <v>9131</v>
      </c>
      <c r="D2845" s="32" t="s">
        <v>6158</v>
      </c>
      <c r="E2845" s="32" t="s">
        <v>9132</v>
      </c>
      <c r="F2845" s="32">
        <v>3</v>
      </c>
      <c r="G2845" s="78" t="s">
        <v>9133</v>
      </c>
      <c r="H2845" s="33" t="s">
        <v>9162</v>
      </c>
      <c r="I2845" s="32" t="s">
        <v>9163</v>
      </c>
      <c r="J2845" s="32" t="s">
        <v>9136</v>
      </c>
      <c r="K2845" s="32" t="s">
        <v>3818</v>
      </c>
      <c r="L2845" s="34">
        <v>20.878326282</v>
      </c>
      <c r="M2845" s="34">
        <v>13048.953926300001</v>
      </c>
      <c r="N2845" s="32" t="s">
        <v>9164</v>
      </c>
      <c r="O2845" s="43" t="e">
        <f>VLOOKUP(U:U,#REF!,5,FALSE)</f>
        <v>#REF!</v>
      </c>
      <c r="P2845" s="43" t="e">
        <f>VLOOKUP(U:U,#REF!,4,FALSE)</f>
        <v>#REF!</v>
      </c>
      <c r="Q2845" s="43" t="e">
        <f>VLOOKUP(U:U,#REF!,2,FALSE)</f>
        <v>#REF!</v>
      </c>
      <c r="S2845" s="35" t="str">
        <f>VLOOKUP(G:G,old!G:J,4,FALSE)</f>
        <v>Ct</v>
      </c>
      <c r="T2845" s="35" t="str">
        <f>VLOOKUP(G:G,old!G:K,5,FALSE)</f>
        <v>RID_area</v>
      </c>
      <c r="U2845" s="35" t="str">
        <f>VLOOKUP(G:G,old!G:L,6,FALSE)</f>
        <v>MAE NAM SAKAE KRANG</v>
      </c>
      <c r="V2845" s="43" t="str">
        <f>VLOOKUP(G:G,old!G:M,7,FALSE)</f>
        <v>ct19</v>
      </c>
      <c r="X2845" s="43" t="str">
        <f>IFERROR(VLOOKUP(V:V,#REF!,3,FALSE),"0")</f>
        <v>0</v>
      </c>
      <c r="Y2845" s="19">
        <f t="shared" si="44"/>
        <v>0</v>
      </c>
      <c r="Z2845" s="19" t="str">
        <f>IFERROR(VLOOKUP(C:C,#REF!,19,FALSE),"0")</f>
        <v>0</v>
      </c>
    </row>
    <row r="2846" spans="1:26" x14ac:dyDescent="0.45">
      <c r="A2846" s="32" t="s">
        <v>9130</v>
      </c>
      <c r="B2846" s="32">
        <v>2</v>
      </c>
      <c r="C2846" s="32" t="s">
        <v>9131</v>
      </c>
      <c r="D2846" s="32" t="s">
        <v>6158</v>
      </c>
      <c r="E2846" s="32" t="s">
        <v>9132</v>
      </c>
      <c r="F2846" s="32">
        <v>3</v>
      </c>
      <c r="G2846" s="78" t="s">
        <v>9133</v>
      </c>
      <c r="H2846" s="33" t="s">
        <v>9165</v>
      </c>
      <c r="I2846" s="32" t="s">
        <v>9166</v>
      </c>
      <c r="J2846" s="32" t="s">
        <v>9136</v>
      </c>
      <c r="K2846" s="32" t="s">
        <v>3818</v>
      </c>
      <c r="L2846" s="34">
        <v>14.275034570300001</v>
      </c>
      <c r="M2846" s="34">
        <v>8921.8966064399992</v>
      </c>
      <c r="N2846" s="32" t="s">
        <v>9167</v>
      </c>
      <c r="O2846" s="43" t="e">
        <f>VLOOKUP(U:U,#REF!,5,FALSE)</f>
        <v>#REF!</v>
      </c>
      <c r="P2846" s="43" t="e">
        <f>VLOOKUP(U:U,#REF!,4,FALSE)</f>
        <v>#REF!</v>
      </c>
      <c r="Q2846" s="43" t="e">
        <f>VLOOKUP(U:U,#REF!,2,FALSE)</f>
        <v>#REF!</v>
      </c>
      <c r="S2846" s="35" t="str">
        <f>VLOOKUP(G:G,old!G:J,4,FALSE)</f>
        <v>Ct</v>
      </c>
      <c r="T2846" s="35" t="str">
        <f>VLOOKUP(G:G,old!G:K,5,FALSE)</f>
        <v>RID_area</v>
      </c>
      <c r="U2846" s="35" t="str">
        <f>VLOOKUP(G:G,old!G:L,6,FALSE)</f>
        <v>MAE NAM SAKAE KRANG</v>
      </c>
      <c r="V2846" s="43" t="str">
        <f>VLOOKUP(G:G,old!G:M,7,FALSE)</f>
        <v>ct19</v>
      </c>
      <c r="X2846" s="43" t="str">
        <f>IFERROR(VLOOKUP(V:V,#REF!,3,FALSE),"0")</f>
        <v>0</v>
      </c>
      <c r="Y2846" s="19">
        <f t="shared" si="44"/>
        <v>0</v>
      </c>
      <c r="Z2846" s="19" t="str">
        <f>IFERROR(VLOOKUP(C:C,#REF!,19,FALSE),"0")</f>
        <v>0</v>
      </c>
    </row>
    <row r="2847" spans="1:26" x14ac:dyDescent="0.45">
      <c r="A2847" s="32" t="s">
        <v>9130</v>
      </c>
      <c r="B2847" s="32">
        <v>2</v>
      </c>
      <c r="C2847" s="32" t="s">
        <v>9131</v>
      </c>
      <c r="D2847" s="32" t="s">
        <v>6158</v>
      </c>
      <c r="E2847" s="32" t="s">
        <v>9132</v>
      </c>
      <c r="F2847" s="32">
        <v>3</v>
      </c>
      <c r="G2847" s="78" t="s">
        <v>9133</v>
      </c>
      <c r="H2847" s="33" t="s">
        <v>9168</v>
      </c>
      <c r="I2847" s="32" t="s">
        <v>736</v>
      </c>
      <c r="J2847" s="32" t="s">
        <v>9136</v>
      </c>
      <c r="K2847" s="32" t="s">
        <v>3818</v>
      </c>
      <c r="L2847" s="34">
        <v>11.956725351999999</v>
      </c>
      <c r="M2847" s="34">
        <v>7472.9533449999999</v>
      </c>
      <c r="N2847" s="32" t="s">
        <v>9169</v>
      </c>
      <c r="O2847" s="43" t="e">
        <f>VLOOKUP(U:U,#REF!,5,FALSE)</f>
        <v>#REF!</v>
      </c>
      <c r="P2847" s="43" t="e">
        <f>VLOOKUP(U:U,#REF!,4,FALSE)</f>
        <v>#REF!</v>
      </c>
      <c r="Q2847" s="43" t="e">
        <f>VLOOKUP(U:U,#REF!,2,FALSE)</f>
        <v>#REF!</v>
      </c>
      <c r="S2847" s="35" t="str">
        <f>VLOOKUP(G:G,old!G:J,4,FALSE)</f>
        <v>Ct</v>
      </c>
      <c r="T2847" s="35" t="str">
        <f>VLOOKUP(G:G,old!G:K,5,FALSE)</f>
        <v>RID_area</v>
      </c>
      <c r="U2847" s="35" t="str">
        <f>VLOOKUP(G:G,old!G:L,6,FALSE)</f>
        <v>MAE NAM SAKAE KRANG</v>
      </c>
      <c r="V2847" s="43" t="str">
        <f>VLOOKUP(G:G,old!G:M,7,FALSE)</f>
        <v>ct19</v>
      </c>
      <c r="X2847" s="43" t="str">
        <f>IFERROR(VLOOKUP(V:V,#REF!,3,FALSE),"0")</f>
        <v>0</v>
      </c>
      <c r="Y2847" s="19">
        <f t="shared" si="44"/>
        <v>0</v>
      </c>
      <c r="Z2847" s="19" t="str">
        <f>IFERROR(VLOOKUP(C:C,#REF!,19,FALSE),"0")</f>
        <v>0</v>
      </c>
    </row>
    <row r="2848" spans="1:26" x14ac:dyDescent="0.45">
      <c r="A2848" s="32" t="s">
        <v>9130</v>
      </c>
      <c r="B2848" s="32">
        <v>2</v>
      </c>
      <c r="C2848" s="32" t="s">
        <v>9131</v>
      </c>
      <c r="D2848" s="32" t="s">
        <v>6158</v>
      </c>
      <c r="E2848" s="32" t="s">
        <v>9132</v>
      </c>
      <c r="F2848" s="32">
        <v>3</v>
      </c>
      <c r="G2848" s="78" t="s">
        <v>9133</v>
      </c>
      <c r="H2848" s="33" t="s">
        <v>9170</v>
      </c>
      <c r="I2848" s="32" t="s">
        <v>9171</v>
      </c>
      <c r="J2848" s="32" t="s">
        <v>9136</v>
      </c>
      <c r="K2848" s="32" t="s">
        <v>3818</v>
      </c>
      <c r="L2848" s="34">
        <v>13.2491246846</v>
      </c>
      <c r="M2848" s="34">
        <v>8280.7029278699993</v>
      </c>
      <c r="N2848" s="32" t="s">
        <v>9172</v>
      </c>
      <c r="O2848" s="43" t="e">
        <f>VLOOKUP(U:U,#REF!,5,FALSE)</f>
        <v>#REF!</v>
      </c>
      <c r="P2848" s="43" t="e">
        <f>VLOOKUP(U:U,#REF!,4,FALSE)</f>
        <v>#REF!</v>
      </c>
      <c r="Q2848" s="43" t="e">
        <f>VLOOKUP(U:U,#REF!,2,FALSE)</f>
        <v>#REF!</v>
      </c>
      <c r="S2848" s="35" t="str">
        <f>VLOOKUP(G:G,old!G:J,4,FALSE)</f>
        <v>Ct</v>
      </c>
      <c r="T2848" s="35" t="str">
        <f>VLOOKUP(G:G,old!G:K,5,FALSE)</f>
        <v>RID_area</v>
      </c>
      <c r="U2848" s="35" t="str">
        <f>VLOOKUP(G:G,old!G:L,6,FALSE)</f>
        <v>MAE NAM SAKAE KRANG</v>
      </c>
      <c r="V2848" s="43" t="str">
        <f>VLOOKUP(G:G,old!G:M,7,FALSE)</f>
        <v>ct19</v>
      </c>
      <c r="X2848" s="43" t="str">
        <f>IFERROR(VLOOKUP(V:V,#REF!,3,FALSE),"0")</f>
        <v>0</v>
      </c>
      <c r="Y2848" s="19">
        <f t="shared" si="44"/>
        <v>0</v>
      </c>
      <c r="Z2848" s="19" t="str">
        <f>IFERROR(VLOOKUP(C:C,#REF!,19,FALSE),"0")</f>
        <v>0</v>
      </c>
    </row>
    <row r="2849" spans="1:26" x14ac:dyDescent="0.45">
      <c r="A2849" s="32" t="s">
        <v>9130</v>
      </c>
      <c r="B2849" s="32">
        <v>2</v>
      </c>
      <c r="C2849" s="32" t="s">
        <v>9131</v>
      </c>
      <c r="D2849" s="32" t="s">
        <v>6158</v>
      </c>
      <c r="E2849" s="32" t="s">
        <v>9173</v>
      </c>
      <c r="F2849" s="32">
        <v>3</v>
      </c>
      <c r="G2849" s="78" t="s">
        <v>9174</v>
      </c>
      <c r="H2849" s="33" t="s">
        <v>9175</v>
      </c>
      <c r="I2849" s="32" t="s">
        <v>9174</v>
      </c>
      <c r="J2849" s="32" t="s">
        <v>9136</v>
      </c>
      <c r="K2849" s="32" t="s">
        <v>3818</v>
      </c>
      <c r="L2849" s="34">
        <v>25.198222551200001</v>
      </c>
      <c r="M2849" s="34">
        <v>15748.8890945</v>
      </c>
      <c r="N2849" s="32" t="s">
        <v>9176</v>
      </c>
      <c r="O2849" s="43" t="e">
        <f>VLOOKUP(U:U,#REF!,5,FALSE)</f>
        <v>#REF!</v>
      </c>
      <c r="P2849" s="43" t="e">
        <f>VLOOKUP(U:U,#REF!,4,FALSE)</f>
        <v>#REF!</v>
      </c>
      <c r="Q2849" s="43" t="e">
        <f>VLOOKUP(U:U,#REF!,2,FALSE)</f>
        <v>#REF!</v>
      </c>
      <c r="S2849" s="35" t="str">
        <f>VLOOKUP(G:G,old!G:J,4,FALSE)</f>
        <v>Ct</v>
      </c>
      <c r="T2849" s="35" t="str">
        <f>VLOOKUP(G:G,old!G:K,5,FALSE)</f>
        <v>RID_area</v>
      </c>
      <c r="U2849" s="35" t="str">
        <f>VLOOKUP(G:G,old!G:L,6,FALSE)</f>
        <v>MAE NAM SAKAE KRANG</v>
      </c>
      <c r="V2849" s="43" t="str">
        <f>VLOOKUP(G:G,old!G:M,7,FALSE)</f>
        <v>ct19</v>
      </c>
      <c r="X2849" s="43" t="str">
        <f>IFERROR(VLOOKUP(V:V,#REF!,3,FALSE),"0")</f>
        <v>0</v>
      </c>
      <c r="Y2849" s="19">
        <f t="shared" si="44"/>
        <v>0</v>
      </c>
      <c r="Z2849" s="19" t="str">
        <f>IFERROR(VLOOKUP(C:C,#REF!,19,FALSE),"0")</f>
        <v>0</v>
      </c>
    </row>
    <row r="2850" spans="1:26" x14ac:dyDescent="0.45">
      <c r="A2850" s="32" t="s">
        <v>9130</v>
      </c>
      <c r="B2850" s="32">
        <v>2</v>
      </c>
      <c r="C2850" s="32" t="s">
        <v>9131</v>
      </c>
      <c r="D2850" s="32" t="s">
        <v>6158</v>
      </c>
      <c r="E2850" s="32" t="s">
        <v>9173</v>
      </c>
      <c r="F2850" s="32">
        <v>3</v>
      </c>
      <c r="G2850" s="78" t="s">
        <v>9174</v>
      </c>
      <c r="H2850" s="33" t="s">
        <v>9177</v>
      </c>
      <c r="I2850" s="32" t="s">
        <v>9178</v>
      </c>
      <c r="J2850" s="32" t="s">
        <v>9136</v>
      </c>
      <c r="K2850" s="32" t="s">
        <v>3818</v>
      </c>
      <c r="L2850" s="34">
        <v>11.222995278999999</v>
      </c>
      <c r="M2850" s="34">
        <v>7014.3720493700002</v>
      </c>
      <c r="N2850" s="32" t="s">
        <v>9179</v>
      </c>
      <c r="O2850" s="43" t="e">
        <f>VLOOKUP(U:U,#REF!,5,FALSE)</f>
        <v>#REF!</v>
      </c>
      <c r="P2850" s="43" t="e">
        <f>VLOOKUP(U:U,#REF!,4,FALSE)</f>
        <v>#REF!</v>
      </c>
      <c r="Q2850" s="43" t="e">
        <f>VLOOKUP(U:U,#REF!,2,FALSE)</f>
        <v>#REF!</v>
      </c>
      <c r="S2850" s="35" t="str">
        <f>VLOOKUP(G:G,old!G:J,4,FALSE)</f>
        <v>Ct</v>
      </c>
      <c r="T2850" s="35" t="str">
        <f>VLOOKUP(G:G,old!G:K,5,FALSE)</f>
        <v>RID_area</v>
      </c>
      <c r="U2850" s="35" t="str">
        <f>VLOOKUP(G:G,old!G:L,6,FALSE)</f>
        <v>MAE NAM SAKAE KRANG</v>
      </c>
      <c r="V2850" s="43" t="str">
        <f>VLOOKUP(G:G,old!G:M,7,FALSE)</f>
        <v>ct19</v>
      </c>
      <c r="X2850" s="43" t="str">
        <f>IFERROR(VLOOKUP(V:V,#REF!,3,FALSE),"0")</f>
        <v>0</v>
      </c>
      <c r="Y2850" s="19">
        <f t="shared" si="44"/>
        <v>0</v>
      </c>
      <c r="Z2850" s="19" t="str">
        <f>IFERROR(VLOOKUP(C:C,#REF!,19,FALSE),"0")</f>
        <v>0</v>
      </c>
    </row>
    <row r="2851" spans="1:26" x14ac:dyDescent="0.45">
      <c r="A2851" s="32" t="s">
        <v>9130</v>
      </c>
      <c r="B2851" s="32">
        <v>2</v>
      </c>
      <c r="C2851" s="32" t="s">
        <v>9131</v>
      </c>
      <c r="D2851" s="32" t="s">
        <v>6158</v>
      </c>
      <c r="E2851" s="32" t="s">
        <v>9173</v>
      </c>
      <c r="F2851" s="32">
        <v>3</v>
      </c>
      <c r="G2851" s="78" t="s">
        <v>9174</v>
      </c>
      <c r="H2851" s="33" t="s">
        <v>9180</v>
      </c>
      <c r="I2851" s="32" t="s">
        <v>9181</v>
      </c>
      <c r="J2851" s="32" t="s">
        <v>9136</v>
      </c>
      <c r="K2851" s="32" t="s">
        <v>3818</v>
      </c>
      <c r="L2851" s="34">
        <v>13.546050963600001</v>
      </c>
      <c r="M2851" s="34">
        <v>8466.2818522500002</v>
      </c>
      <c r="N2851" s="32" t="s">
        <v>9182</v>
      </c>
      <c r="O2851" s="43" t="e">
        <f>VLOOKUP(U:U,#REF!,5,FALSE)</f>
        <v>#REF!</v>
      </c>
      <c r="P2851" s="43" t="e">
        <f>VLOOKUP(U:U,#REF!,4,FALSE)</f>
        <v>#REF!</v>
      </c>
      <c r="Q2851" s="43" t="e">
        <f>VLOOKUP(U:U,#REF!,2,FALSE)</f>
        <v>#REF!</v>
      </c>
      <c r="S2851" s="35" t="str">
        <f>VLOOKUP(G:G,old!G:J,4,FALSE)</f>
        <v>Ct</v>
      </c>
      <c r="T2851" s="35" t="str">
        <f>VLOOKUP(G:G,old!G:K,5,FALSE)</f>
        <v>RID_area</v>
      </c>
      <c r="U2851" s="35" t="str">
        <f>VLOOKUP(G:G,old!G:L,6,FALSE)</f>
        <v>MAE NAM SAKAE KRANG</v>
      </c>
      <c r="V2851" s="43" t="str">
        <f>VLOOKUP(G:G,old!G:M,7,FALSE)</f>
        <v>ct19</v>
      </c>
      <c r="X2851" s="43" t="str">
        <f>IFERROR(VLOOKUP(V:V,#REF!,3,FALSE),"0")</f>
        <v>0</v>
      </c>
      <c r="Y2851" s="19">
        <f t="shared" si="44"/>
        <v>0</v>
      </c>
      <c r="Z2851" s="19" t="str">
        <f>IFERROR(VLOOKUP(C:C,#REF!,19,FALSE),"0")</f>
        <v>0</v>
      </c>
    </row>
    <row r="2852" spans="1:26" x14ac:dyDescent="0.45">
      <c r="A2852" s="32" t="s">
        <v>9130</v>
      </c>
      <c r="B2852" s="32">
        <v>2</v>
      </c>
      <c r="C2852" s="32" t="s">
        <v>9131</v>
      </c>
      <c r="D2852" s="32" t="s">
        <v>6158</v>
      </c>
      <c r="E2852" s="32" t="s">
        <v>9173</v>
      </c>
      <c r="F2852" s="32">
        <v>3</v>
      </c>
      <c r="G2852" s="78" t="s">
        <v>9174</v>
      </c>
      <c r="H2852" s="33" t="s">
        <v>9183</v>
      </c>
      <c r="I2852" s="32" t="s">
        <v>9184</v>
      </c>
      <c r="J2852" s="32" t="s">
        <v>9136</v>
      </c>
      <c r="K2852" s="32" t="s">
        <v>3818</v>
      </c>
      <c r="L2852" s="34">
        <v>17.769133012899999</v>
      </c>
      <c r="M2852" s="34">
        <v>11105.708133100001</v>
      </c>
      <c r="N2852" s="32" t="s">
        <v>9185</v>
      </c>
      <c r="O2852" s="43" t="e">
        <f>VLOOKUP(U:U,#REF!,5,FALSE)</f>
        <v>#REF!</v>
      </c>
      <c r="P2852" s="43" t="e">
        <f>VLOOKUP(U:U,#REF!,4,FALSE)</f>
        <v>#REF!</v>
      </c>
      <c r="Q2852" s="43" t="e">
        <f>VLOOKUP(U:U,#REF!,2,FALSE)</f>
        <v>#REF!</v>
      </c>
      <c r="S2852" s="35" t="str">
        <f>VLOOKUP(G:G,old!G:J,4,FALSE)</f>
        <v>Ct</v>
      </c>
      <c r="T2852" s="35" t="str">
        <f>VLOOKUP(G:G,old!G:K,5,FALSE)</f>
        <v>RID_area</v>
      </c>
      <c r="U2852" s="35" t="str">
        <f>VLOOKUP(G:G,old!G:L,6,FALSE)</f>
        <v>MAE NAM SAKAE KRANG</v>
      </c>
      <c r="V2852" s="43" t="str">
        <f>VLOOKUP(G:G,old!G:M,7,FALSE)</f>
        <v>ct19</v>
      </c>
      <c r="X2852" s="43" t="str">
        <f>IFERROR(VLOOKUP(V:V,#REF!,3,FALSE),"0")</f>
        <v>0</v>
      </c>
      <c r="Y2852" s="19">
        <f t="shared" si="44"/>
        <v>0</v>
      </c>
      <c r="Z2852" s="19" t="str">
        <f>IFERROR(VLOOKUP(C:C,#REF!,19,FALSE),"0")</f>
        <v>0</v>
      </c>
    </row>
    <row r="2853" spans="1:26" x14ac:dyDescent="0.45">
      <c r="A2853" s="32" t="s">
        <v>9130</v>
      </c>
      <c r="B2853" s="32">
        <v>2</v>
      </c>
      <c r="C2853" s="32" t="s">
        <v>9131</v>
      </c>
      <c r="D2853" s="32" t="s">
        <v>6158</v>
      </c>
      <c r="E2853" s="32" t="s">
        <v>9173</v>
      </c>
      <c r="F2853" s="32">
        <v>3</v>
      </c>
      <c r="G2853" s="78" t="s">
        <v>9174</v>
      </c>
      <c r="H2853" s="33" t="s">
        <v>9186</v>
      </c>
      <c r="I2853" s="32" t="s">
        <v>8845</v>
      </c>
      <c r="J2853" s="32" t="s">
        <v>9136</v>
      </c>
      <c r="K2853" s="32" t="s">
        <v>3818</v>
      </c>
      <c r="L2853" s="34">
        <v>48.862790096099999</v>
      </c>
      <c r="M2853" s="34">
        <v>30539.243810100001</v>
      </c>
      <c r="N2853" s="32" t="s">
        <v>9187</v>
      </c>
      <c r="O2853" s="43" t="e">
        <f>VLOOKUP(U:U,#REF!,5,FALSE)</f>
        <v>#REF!</v>
      </c>
      <c r="P2853" s="43" t="e">
        <f>VLOOKUP(U:U,#REF!,4,FALSE)</f>
        <v>#REF!</v>
      </c>
      <c r="Q2853" s="43" t="e">
        <f>VLOOKUP(U:U,#REF!,2,FALSE)</f>
        <v>#REF!</v>
      </c>
      <c r="S2853" s="35" t="str">
        <f>VLOOKUP(G:G,old!G:J,4,FALSE)</f>
        <v>Ct</v>
      </c>
      <c r="T2853" s="35" t="str">
        <f>VLOOKUP(G:G,old!G:K,5,FALSE)</f>
        <v>RID_area</v>
      </c>
      <c r="U2853" s="35" t="str">
        <f>VLOOKUP(G:G,old!G:L,6,FALSE)</f>
        <v>MAE NAM SAKAE KRANG</v>
      </c>
      <c r="V2853" s="43" t="str">
        <f>VLOOKUP(G:G,old!G:M,7,FALSE)</f>
        <v>ct19</v>
      </c>
      <c r="X2853" s="43" t="str">
        <f>IFERROR(VLOOKUP(V:V,#REF!,3,FALSE),"0")</f>
        <v>0</v>
      </c>
      <c r="Y2853" s="19">
        <f t="shared" si="44"/>
        <v>0</v>
      </c>
      <c r="Z2853" s="19" t="str">
        <f>IFERROR(VLOOKUP(C:C,#REF!,19,FALSE),"0")</f>
        <v>0</v>
      </c>
    </row>
    <row r="2854" spans="1:26" x14ac:dyDescent="0.45">
      <c r="A2854" s="32" t="s">
        <v>9130</v>
      </c>
      <c r="B2854" s="32">
        <v>2</v>
      </c>
      <c r="C2854" s="32" t="s">
        <v>9131</v>
      </c>
      <c r="D2854" s="32" t="s">
        <v>6158</v>
      </c>
      <c r="E2854" s="32" t="s">
        <v>9173</v>
      </c>
      <c r="F2854" s="32">
        <v>3</v>
      </c>
      <c r="G2854" s="78" t="s">
        <v>9174</v>
      </c>
      <c r="H2854" s="33" t="s">
        <v>9188</v>
      </c>
      <c r="I2854" s="32" t="s">
        <v>9189</v>
      </c>
      <c r="J2854" s="32" t="s">
        <v>9136</v>
      </c>
      <c r="K2854" s="32" t="s">
        <v>3818</v>
      </c>
      <c r="L2854" s="34">
        <v>36.436806230899997</v>
      </c>
      <c r="M2854" s="34">
        <v>22773.0038943</v>
      </c>
      <c r="N2854" s="32" t="s">
        <v>9190</v>
      </c>
      <c r="O2854" s="43" t="e">
        <f>VLOOKUP(U:U,#REF!,5,FALSE)</f>
        <v>#REF!</v>
      </c>
      <c r="P2854" s="43" t="e">
        <f>VLOOKUP(U:U,#REF!,4,FALSE)</f>
        <v>#REF!</v>
      </c>
      <c r="Q2854" s="43" t="e">
        <f>VLOOKUP(U:U,#REF!,2,FALSE)</f>
        <v>#REF!</v>
      </c>
      <c r="S2854" s="35" t="str">
        <f>VLOOKUP(G:G,old!G:J,4,FALSE)</f>
        <v>Ct</v>
      </c>
      <c r="T2854" s="35" t="str">
        <f>VLOOKUP(G:G,old!G:K,5,FALSE)</f>
        <v>RID_area</v>
      </c>
      <c r="U2854" s="35" t="str">
        <f>VLOOKUP(G:G,old!G:L,6,FALSE)</f>
        <v>MAE NAM SAKAE KRANG</v>
      </c>
      <c r="V2854" s="43" t="str">
        <f>VLOOKUP(G:G,old!G:M,7,FALSE)</f>
        <v>ct19</v>
      </c>
      <c r="X2854" s="43" t="str">
        <f>IFERROR(VLOOKUP(V:V,#REF!,3,FALSE),"0")</f>
        <v>0</v>
      </c>
      <c r="Y2854" s="19">
        <f t="shared" si="44"/>
        <v>0</v>
      </c>
      <c r="Z2854" s="19" t="str">
        <f>IFERROR(VLOOKUP(C:C,#REF!,19,FALSE),"0")</f>
        <v>0</v>
      </c>
    </row>
    <row r="2855" spans="1:26" x14ac:dyDescent="0.45">
      <c r="A2855" s="32" t="s">
        <v>9130</v>
      </c>
      <c r="B2855" s="32">
        <v>2</v>
      </c>
      <c r="C2855" s="32" t="s">
        <v>9131</v>
      </c>
      <c r="D2855" s="32" t="s">
        <v>6158</v>
      </c>
      <c r="E2855" s="32" t="s">
        <v>9173</v>
      </c>
      <c r="F2855" s="32">
        <v>3</v>
      </c>
      <c r="G2855" s="78" t="s">
        <v>9174</v>
      </c>
      <c r="H2855" s="33" t="s">
        <v>9191</v>
      </c>
      <c r="I2855" s="32" t="s">
        <v>9192</v>
      </c>
      <c r="J2855" s="32" t="s">
        <v>9136</v>
      </c>
      <c r="K2855" s="32" t="s">
        <v>3818</v>
      </c>
      <c r="L2855" s="34">
        <v>23.435470624499999</v>
      </c>
      <c r="M2855" s="34">
        <v>14647.1691403</v>
      </c>
      <c r="N2855" s="32" t="s">
        <v>9193</v>
      </c>
      <c r="O2855" s="43" t="e">
        <f>VLOOKUP(U:U,#REF!,5,FALSE)</f>
        <v>#REF!</v>
      </c>
      <c r="P2855" s="43" t="e">
        <f>VLOOKUP(U:U,#REF!,4,FALSE)</f>
        <v>#REF!</v>
      </c>
      <c r="Q2855" s="43" t="e">
        <f>VLOOKUP(U:U,#REF!,2,FALSE)</f>
        <v>#REF!</v>
      </c>
      <c r="S2855" s="35" t="str">
        <f>VLOOKUP(G:G,old!G:J,4,FALSE)</f>
        <v>Ct</v>
      </c>
      <c r="T2855" s="35" t="str">
        <f>VLOOKUP(G:G,old!G:K,5,FALSE)</f>
        <v>RID_area</v>
      </c>
      <c r="U2855" s="35" t="str">
        <f>VLOOKUP(G:G,old!G:L,6,FALSE)</f>
        <v>MAE NAM SAKAE KRANG</v>
      </c>
      <c r="V2855" s="43" t="str">
        <f>VLOOKUP(G:G,old!G:M,7,FALSE)</f>
        <v>ct19</v>
      </c>
      <c r="X2855" s="43" t="str">
        <f>IFERROR(VLOOKUP(V:V,#REF!,3,FALSE),"0")</f>
        <v>0</v>
      </c>
      <c r="Y2855" s="19">
        <f t="shared" si="44"/>
        <v>0</v>
      </c>
      <c r="Z2855" s="19" t="str">
        <f>IFERROR(VLOOKUP(C:C,#REF!,19,FALSE),"0")</f>
        <v>0</v>
      </c>
    </row>
    <row r="2856" spans="1:26" x14ac:dyDescent="0.45">
      <c r="A2856" s="32" t="s">
        <v>9130</v>
      </c>
      <c r="B2856" s="32">
        <v>2</v>
      </c>
      <c r="C2856" s="32" t="s">
        <v>9131</v>
      </c>
      <c r="D2856" s="32" t="s">
        <v>6158</v>
      </c>
      <c r="E2856" s="32" t="s">
        <v>9173</v>
      </c>
      <c r="F2856" s="32">
        <v>3</v>
      </c>
      <c r="G2856" s="78" t="s">
        <v>9174</v>
      </c>
      <c r="H2856" s="33" t="s">
        <v>9194</v>
      </c>
      <c r="I2856" s="32" t="s">
        <v>5596</v>
      </c>
      <c r="J2856" s="32" t="s">
        <v>9136</v>
      </c>
      <c r="K2856" s="32" t="s">
        <v>3818</v>
      </c>
      <c r="L2856" s="34">
        <v>111.24989896300001</v>
      </c>
      <c r="M2856" s="34">
        <v>69531.186851899998</v>
      </c>
      <c r="N2856" s="32" t="s">
        <v>9195</v>
      </c>
      <c r="O2856" s="43" t="e">
        <f>VLOOKUP(U:U,#REF!,5,FALSE)</f>
        <v>#REF!</v>
      </c>
      <c r="P2856" s="43" t="e">
        <f>VLOOKUP(U:U,#REF!,4,FALSE)</f>
        <v>#REF!</v>
      </c>
      <c r="Q2856" s="43" t="e">
        <f>VLOOKUP(U:U,#REF!,2,FALSE)</f>
        <v>#REF!</v>
      </c>
      <c r="S2856" s="35" t="str">
        <f>VLOOKUP(G:G,old!G:J,4,FALSE)</f>
        <v>Ct</v>
      </c>
      <c r="T2856" s="35" t="str">
        <f>VLOOKUP(G:G,old!G:K,5,FALSE)</f>
        <v>RID_area</v>
      </c>
      <c r="U2856" s="35" t="str">
        <f>VLOOKUP(G:G,old!G:L,6,FALSE)</f>
        <v>MAE NAM SAKAE KRANG</v>
      </c>
      <c r="V2856" s="43" t="str">
        <f>VLOOKUP(G:G,old!G:M,7,FALSE)</f>
        <v>ct19</v>
      </c>
      <c r="X2856" s="43" t="str">
        <f>IFERROR(VLOOKUP(V:V,#REF!,3,FALSE),"0")</f>
        <v>0</v>
      </c>
      <c r="Y2856" s="19">
        <f t="shared" si="44"/>
        <v>0</v>
      </c>
      <c r="Z2856" s="19" t="str">
        <f>IFERROR(VLOOKUP(C:C,#REF!,19,FALSE),"0")</f>
        <v>0</v>
      </c>
    </row>
    <row r="2857" spans="1:26" x14ac:dyDescent="0.45">
      <c r="A2857" s="32" t="s">
        <v>9130</v>
      </c>
      <c r="B2857" s="32">
        <v>2</v>
      </c>
      <c r="C2857" s="32" t="s">
        <v>9131</v>
      </c>
      <c r="D2857" s="32" t="s">
        <v>6158</v>
      </c>
      <c r="E2857" s="32" t="s">
        <v>9173</v>
      </c>
      <c r="F2857" s="32">
        <v>3</v>
      </c>
      <c r="G2857" s="78" t="s">
        <v>9174</v>
      </c>
      <c r="H2857" s="33" t="s">
        <v>9196</v>
      </c>
      <c r="I2857" s="32" t="s">
        <v>9197</v>
      </c>
      <c r="J2857" s="32" t="s">
        <v>9136</v>
      </c>
      <c r="K2857" s="32" t="s">
        <v>3818</v>
      </c>
      <c r="L2857" s="34">
        <v>24.111929925199998</v>
      </c>
      <c r="M2857" s="34">
        <v>15069.9562033</v>
      </c>
      <c r="N2857" s="32" t="s">
        <v>9198</v>
      </c>
      <c r="O2857" s="43" t="e">
        <f>VLOOKUP(U:U,#REF!,5,FALSE)</f>
        <v>#REF!</v>
      </c>
      <c r="P2857" s="43" t="e">
        <f>VLOOKUP(U:U,#REF!,4,FALSE)</f>
        <v>#REF!</v>
      </c>
      <c r="Q2857" s="43" t="e">
        <f>VLOOKUP(U:U,#REF!,2,FALSE)</f>
        <v>#REF!</v>
      </c>
      <c r="S2857" s="35" t="str">
        <f>VLOOKUP(G:G,old!G:J,4,FALSE)</f>
        <v>Ct</v>
      </c>
      <c r="T2857" s="35" t="str">
        <f>VLOOKUP(G:G,old!G:K,5,FALSE)</f>
        <v>RID_area</v>
      </c>
      <c r="U2857" s="35" t="str">
        <f>VLOOKUP(G:G,old!G:L,6,FALSE)</f>
        <v>MAE NAM SAKAE KRANG</v>
      </c>
      <c r="V2857" s="43" t="str">
        <f>VLOOKUP(G:G,old!G:M,7,FALSE)</f>
        <v>ct19</v>
      </c>
      <c r="X2857" s="43" t="str">
        <f>IFERROR(VLOOKUP(V:V,#REF!,3,FALSE),"0")</f>
        <v>0</v>
      </c>
      <c r="Y2857" s="19">
        <f t="shared" si="44"/>
        <v>0</v>
      </c>
      <c r="Z2857" s="19" t="str">
        <f>IFERROR(VLOOKUP(C:C,#REF!,19,FALSE),"0")</f>
        <v>0</v>
      </c>
    </row>
    <row r="2858" spans="1:26" x14ac:dyDescent="0.45">
      <c r="A2858" s="32" t="s">
        <v>9130</v>
      </c>
      <c r="B2858" s="32">
        <v>2</v>
      </c>
      <c r="C2858" s="32" t="s">
        <v>9131</v>
      </c>
      <c r="D2858" s="32" t="s">
        <v>6158</v>
      </c>
      <c r="E2858" s="32" t="s">
        <v>9173</v>
      </c>
      <c r="F2858" s="32">
        <v>3</v>
      </c>
      <c r="G2858" s="78" t="s">
        <v>9174</v>
      </c>
      <c r="H2858" s="33" t="s">
        <v>9199</v>
      </c>
      <c r="I2858" s="32" t="s">
        <v>9200</v>
      </c>
      <c r="J2858" s="32" t="s">
        <v>9136</v>
      </c>
      <c r="K2858" s="32" t="s">
        <v>3818</v>
      </c>
      <c r="L2858" s="34">
        <v>55.142062942700001</v>
      </c>
      <c r="M2858" s="34">
        <v>34463.789339199997</v>
      </c>
      <c r="N2858" s="32" t="s">
        <v>9201</v>
      </c>
      <c r="O2858" s="43" t="e">
        <f>VLOOKUP(U:U,#REF!,5,FALSE)</f>
        <v>#REF!</v>
      </c>
      <c r="P2858" s="43" t="e">
        <f>VLOOKUP(U:U,#REF!,4,FALSE)</f>
        <v>#REF!</v>
      </c>
      <c r="Q2858" s="43" t="e">
        <f>VLOOKUP(U:U,#REF!,2,FALSE)</f>
        <v>#REF!</v>
      </c>
      <c r="S2858" s="35" t="str">
        <f>VLOOKUP(G:G,old!G:J,4,FALSE)</f>
        <v>Ct</v>
      </c>
      <c r="T2858" s="35" t="str">
        <f>VLOOKUP(G:G,old!G:K,5,FALSE)</f>
        <v>RID_area</v>
      </c>
      <c r="U2858" s="35" t="str">
        <f>VLOOKUP(G:G,old!G:L,6,FALSE)</f>
        <v>MAE NAM SAKAE KRANG</v>
      </c>
      <c r="V2858" s="43" t="str">
        <f>VLOOKUP(G:G,old!G:M,7,FALSE)</f>
        <v>ct19</v>
      </c>
      <c r="X2858" s="43" t="str">
        <f>IFERROR(VLOOKUP(V:V,#REF!,3,FALSE),"0")</f>
        <v>0</v>
      </c>
      <c r="Y2858" s="19">
        <f t="shared" si="44"/>
        <v>0</v>
      </c>
      <c r="Z2858" s="19" t="str">
        <f>IFERROR(VLOOKUP(C:C,#REF!,19,FALSE),"0")</f>
        <v>0</v>
      </c>
    </row>
    <row r="2859" spans="1:26" x14ac:dyDescent="0.45">
      <c r="A2859" s="32" t="s">
        <v>9130</v>
      </c>
      <c r="B2859" s="32">
        <v>2</v>
      </c>
      <c r="C2859" s="32" t="s">
        <v>9131</v>
      </c>
      <c r="D2859" s="32" t="s">
        <v>6158</v>
      </c>
      <c r="E2859" s="32" t="s">
        <v>9202</v>
      </c>
      <c r="F2859" s="32">
        <v>3</v>
      </c>
      <c r="G2859" s="78" t="s">
        <v>8154</v>
      </c>
      <c r="H2859" s="33" t="s">
        <v>9203</v>
      </c>
      <c r="I2859" s="32" t="s">
        <v>8154</v>
      </c>
      <c r="J2859" s="32" t="s">
        <v>9136</v>
      </c>
      <c r="K2859" s="32" t="s">
        <v>3818</v>
      </c>
      <c r="L2859" s="34">
        <v>40.6026352397</v>
      </c>
      <c r="M2859" s="34">
        <v>25376.647024800001</v>
      </c>
      <c r="N2859" s="32" t="s">
        <v>9204</v>
      </c>
      <c r="O2859" s="43" t="e">
        <f>VLOOKUP(U:U,#REF!,5,FALSE)</f>
        <v>#REF!</v>
      </c>
      <c r="P2859" s="43" t="e">
        <f>VLOOKUP(U:U,#REF!,4,FALSE)</f>
        <v>#REF!</v>
      </c>
      <c r="Q2859" s="43" t="e">
        <f>VLOOKUP(U:U,#REF!,2,FALSE)</f>
        <v>#REF!</v>
      </c>
      <c r="S2859" s="35" t="str">
        <f>VLOOKUP(G:G,old!G:J,4,FALSE)</f>
        <v>Ct</v>
      </c>
      <c r="T2859" s="35" t="str">
        <f>VLOOKUP(G:G,old!G:K,5,FALSE)</f>
        <v>DWR</v>
      </c>
      <c r="U2859" s="35" t="str">
        <f>VLOOKUP(G:G,old!G:L,6,FALSE)</f>
        <v>MAE NAM SAKAE KRANG</v>
      </c>
      <c r="V2859" s="43" t="str">
        <f>VLOOKUP(G:G,old!G:M,7,FALSE)</f>
        <v>ct4</v>
      </c>
      <c r="X2859" s="43" t="str">
        <f>IFERROR(VLOOKUP(V:V,#REF!,3,FALSE),"0")</f>
        <v>0</v>
      </c>
      <c r="Y2859" s="19">
        <f t="shared" si="44"/>
        <v>0</v>
      </c>
      <c r="Z2859" s="19" t="str">
        <f>IFERROR(VLOOKUP(C:C,#REF!,19,FALSE),"0")</f>
        <v>0</v>
      </c>
    </row>
    <row r="2860" spans="1:26" x14ac:dyDescent="0.45">
      <c r="A2860" s="32" t="s">
        <v>9130</v>
      </c>
      <c r="B2860" s="32">
        <v>2</v>
      </c>
      <c r="C2860" s="32" t="s">
        <v>9131</v>
      </c>
      <c r="D2860" s="32" t="s">
        <v>6158</v>
      </c>
      <c r="E2860" s="32" t="s">
        <v>9202</v>
      </c>
      <c r="F2860" s="32">
        <v>3</v>
      </c>
      <c r="G2860" s="78" t="s">
        <v>8154</v>
      </c>
      <c r="H2860" s="33" t="s">
        <v>9205</v>
      </c>
      <c r="I2860" s="32" t="s">
        <v>8990</v>
      </c>
      <c r="J2860" s="32" t="s">
        <v>9136</v>
      </c>
      <c r="K2860" s="32" t="s">
        <v>3818</v>
      </c>
      <c r="L2860" s="34">
        <v>72.278417914200006</v>
      </c>
      <c r="M2860" s="34">
        <v>45174.011196400003</v>
      </c>
      <c r="N2860" s="32" t="s">
        <v>9206</v>
      </c>
      <c r="O2860" s="43" t="e">
        <f>VLOOKUP(U:U,#REF!,5,FALSE)</f>
        <v>#REF!</v>
      </c>
      <c r="P2860" s="43" t="e">
        <f>VLOOKUP(U:U,#REF!,4,FALSE)</f>
        <v>#REF!</v>
      </c>
      <c r="Q2860" s="43" t="e">
        <f>VLOOKUP(U:U,#REF!,2,FALSE)</f>
        <v>#REF!</v>
      </c>
      <c r="S2860" s="35" t="str">
        <f>VLOOKUP(G:G,old!G:J,4,FALSE)</f>
        <v>Ct</v>
      </c>
      <c r="T2860" s="35" t="str">
        <f>VLOOKUP(G:G,old!G:K,5,FALSE)</f>
        <v>DWR</v>
      </c>
      <c r="U2860" s="35" t="str">
        <f>VLOOKUP(G:G,old!G:L,6,FALSE)</f>
        <v>MAE NAM SAKAE KRANG</v>
      </c>
      <c r="V2860" s="43" t="str">
        <f>VLOOKUP(G:G,old!G:M,7,FALSE)</f>
        <v>ct4</v>
      </c>
      <c r="X2860" s="43" t="str">
        <f>IFERROR(VLOOKUP(V:V,#REF!,3,FALSE),"0")</f>
        <v>0</v>
      </c>
      <c r="Y2860" s="19">
        <f t="shared" si="44"/>
        <v>0</v>
      </c>
      <c r="Z2860" s="19" t="str">
        <f>IFERROR(VLOOKUP(C:C,#REF!,19,FALSE),"0")</f>
        <v>0</v>
      </c>
    </row>
    <row r="2861" spans="1:26" x14ac:dyDescent="0.45">
      <c r="A2861" s="32" t="s">
        <v>9130</v>
      </c>
      <c r="B2861" s="32">
        <v>2</v>
      </c>
      <c r="C2861" s="32" t="s">
        <v>9131</v>
      </c>
      <c r="D2861" s="32" t="s">
        <v>6158</v>
      </c>
      <c r="E2861" s="32" t="s">
        <v>9202</v>
      </c>
      <c r="F2861" s="32">
        <v>3</v>
      </c>
      <c r="G2861" s="78" t="s">
        <v>8154</v>
      </c>
      <c r="H2861" s="33" t="s">
        <v>9207</v>
      </c>
      <c r="I2861" s="32" t="s">
        <v>9208</v>
      </c>
      <c r="J2861" s="32" t="s">
        <v>9136</v>
      </c>
      <c r="K2861" s="32" t="s">
        <v>3818</v>
      </c>
      <c r="L2861" s="34">
        <v>73.184624002099994</v>
      </c>
      <c r="M2861" s="34">
        <v>45740.390001300002</v>
      </c>
      <c r="N2861" s="32" t="s">
        <v>9209</v>
      </c>
      <c r="O2861" s="43" t="e">
        <f>VLOOKUP(U:U,#REF!,5,FALSE)</f>
        <v>#REF!</v>
      </c>
      <c r="P2861" s="43" t="e">
        <f>VLOOKUP(U:U,#REF!,4,FALSE)</f>
        <v>#REF!</v>
      </c>
      <c r="Q2861" s="43" t="e">
        <f>VLOOKUP(U:U,#REF!,2,FALSE)</f>
        <v>#REF!</v>
      </c>
      <c r="S2861" s="35" t="str">
        <f>VLOOKUP(G:G,old!G:J,4,FALSE)</f>
        <v>Ct</v>
      </c>
      <c r="T2861" s="35" t="str">
        <f>VLOOKUP(G:G,old!G:K,5,FALSE)</f>
        <v>DWR</v>
      </c>
      <c r="U2861" s="35" t="str">
        <f>VLOOKUP(G:G,old!G:L,6,FALSE)</f>
        <v>MAE NAM SAKAE KRANG</v>
      </c>
      <c r="V2861" s="43" t="str">
        <f>VLOOKUP(G:G,old!G:M,7,FALSE)</f>
        <v>ct4</v>
      </c>
      <c r="X2861" s="43" t="str">
        <f>IFERROR(VLOOKUP(V:V,#REF!,3,FALSE),"0")</f>
        <v>0</v>
      </c>
      <c r="Y2861" s="19">
        <f t="shared" si="44"/>
        <v>0</v>
      </c>
      <c r="Z2861" s="19" t="str">
        <f>IFERROR(VLOOKUP(C:C,#REF!,19,FALSE),"0")</f>
        <v>0</v>
      </c>
    </row>
    <row r="2862" spans="1:26" x14ac:dyDescent="0.45">
      <c r="A2862" s="32" t="s">
        <v>9130</v>
      </c>
      <c r="B2862" s="32">
        <v>2</v>
      </c>
      <c r="C2862" s="32" t="s">
        <v>9131</v>
      </c>
      <c r="D2862" s="32" t="s">
        <v>6158</v>
      </c>
      <c r="E2862" s="32" t="s">
        <v>9202</v>
      </c>
      <c r="F2862" s="32">
        <v>3</v>
      </c>
      <c r="G2862" s="78" t="s">
        <v>8154</v>
      </c>
      <c r="H2862" s="33" t="s">
        <v>9210</v>
      </c>
      <c r="I2862" s="32" t="s">
        <v>9211</v>
      </c>
      <c r="J2862" s="32" t="s">
        <v>9136</v>
      </c>
      <c r="K2862" s="32" t="s">
        <v>3818</v>
      </c>
      <c r="L2862" s="34">
        <v>161.301572652</v>
      </c>
      <c r="M2862" s="34">
        <v>100813.48290800001</v>
      </c>
      <c r="N2862" s="32" t="s">
        <v>9212</v>
      </c>
      <c r="O2862" s="43" t="e">
        <f>VLOOKUP(U:U,#REF!,5,FALSE)</f>
        <v>#REF!</v>
      </c>
      <c r="P2862" s="43" t="e">
        <f>VLOOKUP(U:U,#REF!,4,FALSE)</f>
        <v>#REF!</v>
      </c>
      <c r="Q2862" s="43" t="e">
        <f>VLOOKUP(U:U,#REF!,2,FALSE)</f>
        <v>#REF!</v>
      </c>
      <c r="S2862" s="35" t="str">
        <f>VLOOKUP(G:G,old!G:J,4,FALSE)</f>
        <v>Ct</v>
      </c>
      <c r="T2862" s="35" t="str">
        <f>VLOOKUP(G:G,old!G:K,5,FALSE)</f>
        <v>DWR</v>
      </c>
      <c r="U2862" s="35" t="str">
        <f>VLOOKUP(G:G,old!G:L,6,FALSE)</f>
        <v>MAE NAM SAKAE KRANG</v>
      </c>
      <c r="V2862" s="43" t="str">
        <f>VLOOKUP(G:G,old!G:M,7,FALSE)</f>
        <v>ct4</v>
      </c>
      <c r="X2862" s="43" t="str">
        <f>IFERROR(VLOOKUP(V:V,#REF!,3,FALSE),"0")</f>
        <v>0</v>
      </c>
      <c r="Y2862" s="19">
        <f t="shared" si="44"/>
        <v>0</v>
      </c>
      <c r="Z2862" s="19" t="str">
        <f>IFERROR(VLOOKUP(C:C,#REF!,19,FALSE),"0")</f>
        <v>0</v>
      </c>
    </row>
    <row r="2863" spans="1:26" x14ac:dyDescent="0.45">
      <c r="A2863" s="32" t="s">
        <v>9130</v>
      </c>
      <c r="B2863" s="32">
        <v>2</v>
      </c>
      <c r="C2863" s="32" t="s">
        <v>9131</v>
      </c>
      <c r="D2863" s="32" t="s">
        <v>6158</v>
      </c>
      <c r="E2863" s="32" t="s">
        <v>9202</v>
      </c>
      <c r="F2863" s="32">
        <v>3</v>
      </c>
      <c r="G2863" s="78" t="s">
        <v>8154</v>
      </c>
      <c r="H2863" s="33" t="s">
        <v>9213</v>
      </c>
      <c r="I2863" s="32" t="s">
        <v>2115</v>
      </c>
      <c r="J2863" s="32" t="s">
        <v>9136</v>
      </c>
      <c r="K2863" s="32" t="s">
        <v>3818</v>
      </c>
      <c r="L2863" s="34">
        <v>87.378503567199999</v>
      </c>
      <c r="M2863" s="34">
        <v>54611.564729500002</v>
      </c>
      <c r="N2863" s="32" t="s">
        <v>9214</v>
      </c>
      <c r="O2863" s="43" t="e">
        <f>VLOOKUP(U:U,#REF!,5,FALSE)</f>
        <v>#REF!</v>
      </c>
      <c r="P2863" s="43" t="e">
        <f>VLOOKUP(U:U,#REF!,4,FALSE)</f>
        <v>#REF!</v>
      </c>
      <c r="Q2863" s="43" t="e">
        <f>VLOOKUP(U:U,#REF!,2,FALSE)</f>
        <v>#REF!</v>
      </c>
      <c r="S2863" s="35" t="str">
        <f>VLOOKUP(G:G,old!G:J,4,FALSE)</f>
        <v>Ct</v>
      </c>
      <c r="T2863" s="35" t="str">
        <f>VLOOKUP(G:G,old!G:K,5,FALSE)</f>
        <v>DWR</v>
      </c>
      <c r="U2863" s="35" t="str">
        <f>VLOOKUP(G:G,old!G:L,6,FALSE)</f>
        <v>MAE NAM SAKAE KRANG</v>
      </c>
      <c r="V2863" s="43" t="str">
        <f>VLOOKUP(G:G,old!G:M,7,FALSE)</f>
        <v>ct4</v>
      </c>
      <c r="X2863" s="43" t="str">
        <f>IFERROR(VLOOKUP(V:V,#REF!,3,FALSE),"0")</f>
        <v>0</v>
      </c>
      <c r="Y2863" s="19">
        <f t="shared" si="44"/>
        <v>0</v>
      </c>
      <c r="Z2863" s="19" t="str">
        <f>IFERROR(VLOOKUP(C:C,#REF!,19,FALSE),"0")</f>
        <v>0</v>
      </c>
    </row>
    <row r="2864" spans="1:26" x14ac:dyDescent="0.45">
      <c r="A2864" s="32" t="s">
        <v>9130</v>
      </c>
      <c r="B2864" s="32">
        <v>2</v>
      </c>
      <c r="C2864" s="32" t="s">
        <v>9131</v>
      </c>
      <c r="D2864" s="32" t="s">
        <v>6158</v>
      </c>
      <c r="E2864" s="32" t="s">
        <v>9215</v>
      </c>
      <c r="F2864" s="32">
        <v>3</v>
      </c>
      <c r="G2864" s="78" t="s">
        <v>9216</v>
      </c>
      <c r="H2864" s="33" t="s">
        <v>9217</v>
      </c>
      <c r="I2864" s="32" t="s">
        <v>9216</v>
      </c>
      <c r="J2864" s="32" t="s">
        <v>9136</v>
      </c>
      <c r="K2864" s="32" t="s">
        <v>3818</v>
      </c>
      <c r="L2864" s="34">
        <v>19.558725323899999</v>
      </c>
      <c r="M2864" s="34">
        <v>12224.2033274</v>
      </c>
      <c r="N2864" s="32" t="s">
        <v>9218</v>
      </c>
      <c r="O2864" s="43" t="e">
        <f>VLOOKUP(U:U,#REF!,5,FALSE)</f>
        <v>#REF!</v>
      </c>
      <c r="P2864" s="43" t="e">
        <f>VLOOKUP(U:U,#REF!,4,FALSE)</f>
        <v>#REF!</v>
      </c>
      <c r="Q2864" s="43" t="e">
        <f>VLOOKUP(U:U,#REF!,2,FALSE)</f>
        <v>#REF!</v>
      </c>
      <c r="S2864" s="35" t="str">
        <f>VLOOKUP(G:G,old!G:J,4,FALSE)</f>
        <v>Ct</v>
      </c>
      <c r="T2864" s="35" t="str">
        <f>VLOOKUP(G:G,old!G:K,5,FALSE)</f>
        <v>RID_area</v>
      </c>
      <c r="U2864" s="35" t="str">
        <f>VLOOKUP(G:G,old!G:L,6,FALSE)</f>
        <v>MAE NAM SAKAE KRANG</v>
      </c>
      <c r="V2864" s="43" t="str">
        <f>VLOOKUP(G:G,old!G:M,7,FALSE)</f>
        <v>ct9</v>
      </c>
      <c r="X2864" s="43" t="str">
        <f>IFERROR(VLOOKUP(V:V,#REF!,3,FALSE),"0")</f>
        <v>0</v>
      </c>
      <c r="Y2864" s="19">
        <f t="shared" si="44"/>
        <v>0</v>
      </c>
      <c r="Z2864" s="19" t="str">
        <f>IFERROR(VLOOKUP(C:C,#REF!,19,FALSE),"0")</f>
        <v>0</v>
      </c>
    </row>
    <row r="2865" spans="1:26" x14ac:dyDescent="0.45">
      <c r="A2865" s="32" t="s">
        <v>9130</v>
      </c>
      <c r="B2865" s="32">
        <v>2</v>
      </c>
      <c r="C2865" s="32" t="s">
        <v>9131</v>
      </c>
      <c r="D2865" s="32" t="s">
        <v>6158</v>
      </c>
      <c r="E2865" s="32" t="s">
        <v>9215</v>
      </c>
      <c r="F2865" s="32">
        <v>3</v>
      </c>
      <c r="G2865" s="78" t="s">
        <v>9216</v>
      </c>
      <c r="H2865" s="33" t="s">
        <v>9219</v>
      </c>
      <c r="I2865" s="32" t="s">
        <v>9220</v>
      </c>
      <c r="J2865" s="32" t="s">
        <v>9136</v>
      </c>
      <c r="K2865" s="32" t="s">
        <v>3818</v>
      </c>
      <c r="L2865" s="34">
        <v>44.032900113899998</v>
      </c>
      <c r="M2865" s="34">
        <v>27520.5625712</v>
      </c>
      <c r="N2865" s="32" t="s">
        <v>9221</v>
      </c>
      <c r="O2865" s="43" t="e">
        <f>VLOOKUP(U:U,#REF!,5,FALSE)</f>
        <v>#REF!</v>
      </c>
      <c r="P2865" s="43" t="e">
        <f>VLOOKUP(U:U,#REF!,4,FALSE)</f>
        <v>#REF!</v>
      </c>
      <c r="Q2865" s="43" t="e">
        <f>VLOOKUP(U:U,#REF!,2,FALSE)</f>
        <v>#REF!</v>
      </c>
      <c r="S2865" s="35" t="str">
        <f>VLOOKUP(G:G,old!G:J,4,FALSE)</f>
        <v>Ct</v>
      </c>
      <c r="T2865" s="35" t="str">
        <f>VLOOKUP(G:G,old!G:K,5,FALSE)</f>
        <v>RID_area</v>
      </c>
      <c r="U2865" s="35" t="str">
        <f>VLOOKUP(G:G,old!G:L,6,FALSE)</f>
        <v>MAE NAM SAKAE KRANG</v>
      </c>
      <c r="V2865" s="43" t="str">
        <f>VLOOKUP(G:G,old!G:M,7,FALSE)</f>
        <v>ct9</v>
      </c>
      <c r="X2865" s="43" t="str">
        <f>IFERROR(VLOOKUP(V:V,#REF!,3,FALSE),"0")</f>
        <v>0</v>
      </c>
      <c r="Y2865" s="19">
        <f t="shared" si="44"/>
        <v>0</v>
      </c>
      <c r="Z2865" s="19" t="str">
        <f>IFERROR(VLOOKUP(C:C,#REF!,19,FALSE),"0")</f>
        <v>0</v>
      </c>
    </row>
    <row r="2866" spans="1:26" x14ac:dyDescent="0.45">
      <c r="A2866" s="32" t="s">
        <v>9130</v>
      </c>
      <c r="B2866" s="32">
        <v>2</v>
      </c>
      <c r="C2866" s="32" t="s">
        <v>9131</v>
      </c>
      <c r="D2866" s="32" t="s">
        <v>6158</v>
      </c>
      <c r="E2866" s="32" t="s">
        <v>9215</v>
      </c>
      <c r="F2866" s="32">
        <v>3</v>
      </c>
      <c r="G2866" s="78" t="s">
        <v>9216</v>
      </c>
      <c r="H2866" s="33" t="s">
        <v>9222</v>
      </c>
      <c r="I2866" s="32" t="s">
        <v>9223</v>
      </c>
      <c r="J2866" s="32" t="s">
        <v>9136</v>
      </c>
      <c r="K2866" s="32" t="s">
        <v>3818</v>
      </c>
      <c r="L2866" s="34">
        <v>27.676196900899999</v>
      </c>
      <c r="M2866" s="34">
        <v>17297.6230631</v>
      </c>
      <c r="N2866" s="32" t="s">
        <v>9224</v>
      </c>
      <c r="O2866" s="43" t="e">
        <f>VLOOKUP(U:U,#REF!,5,FALSE)</f>
        <v>#REF!</v>
      </c>
      <c r="P2866" s="43" t="e">
        <f>VLOOKUP(U:U,#REF!,4,FALSE)</f>
        <v>#REF!</v>
      </c>
      <c r="Q2866" s="43" t="e">
        <f>VLOOKUP(U:U,#REF!,2,FALSE)</f>
        <v>#REF!</v>
      </c>
      <c r="S2866" s="35" t="str">
        <f>VLOOKUP(G:G,old!G:J,4,FALSE)</f>
        <v>Ct</v>
      </c>
      <c r="T2866" s="35" t="str">
        <f>VLOOKUP(G:G,old!G:K,5,FALSE)</f>
        <v>RID_area</v>
      </c>
      <c r="U2866" s="35" t="str">
        <f>VLOOKUP(G:G,old!G:L,6,FALSE)</f>
        <v>MAE NAM SAKAE KRANG</v>
      </c>
      <c r="V2866" s="43" t="str">
        <f>VLOOKUP(G:G,old!G:M,7,FALSE)</f>
        <v>ct9</v>
      </c>
      <c r="X2866" s="43" t="str">
        <f>IFERROR(VLOOKUP(V:V,#REF!,3,FALSE),"0")</f>
        <v>0</v>
      </c>
      <c r="Y2866" s="19">
        <f t="shared" si="44"/>
        <v>0</v>
      </c>
      <c r="Z2866" s="19" t="str">
        <f>IFERROR(VLOOKUP(C:C,#REF!,19,FALSE),"0")</f>
        <v>0</v>
      </c>
    </row>
    <row r="2867" spans="1:26" x14ac:dyDescent="0.45">
      <c r="A2867" s="32" t="s">
        <v>9130</v>
      </c>
      <c r="B2867" s="32">
        <v>2</v>
      </c>
      <c r="C2867" s="32" t="s">
        <v>9131</v>
      </c>
      <c r="D2867" s="32" t="s">
        <v>6158</v>
      </c>
      <c r="E2867" s="32" t="s">
        <v>9215</v>
      </c>
      <c r="F2867" s="32">
        <v>3</v>
      </c>
      <c r="G2867" s="78" t="s">
        <v>9216</v>
      </c>
      <c r="H2867" s="33" t="s">
        <v>9225</v>
      </c>
      <c r="I2867" s="32" t="s">
        <v>5967</v>
      </c>
      <c r="J2867" s="32" t="s">
        <v>9136</v>
      </c>
      <c r="K2867" s="32" t="s">
        <v>3818</v>
      </c>
      <c r="L2867" s="34">
        <v>10.532379414699999</v>
      </c>
      <c r="M2867" s="34">
        <v>6582.7371341899998</v>
      </c>
      <c r="N2867" s="32" t="s">
        <v>9226</v>
      </c>
      <c r="O2867" s="43" t="e">
        <f>VLOOKUP(U:U,#REF!,5,FALSE)</f>
        <v>#REF!</v>
      </c>
      <c r="P2867" s="43" t="e">
        <f>VLOOKUP(U:U,#REF!,4,FALSE)</f>
        <v>#REF!</v>
      </c>
      <c r="Q2867" s="43" t="e">
        <f>VLOOKUP(U:U,#REF!,2,FALSE)</f>
        <v>#REF!</v>
      </c>
      <c r="S2867" s="35" t="str">
        <f>VLOOKUP(G:G,old!G:J,4,FALSE)</f>
        <v>Ct</v>
      </c>
      <c r="T2867" s="35" t="str">
        <f>VLOOKUP(G:G,old!G:K,5,FALSE)</f>
        <v>RID_area</v>
      </c>
      <c r="U2867" s="35" t="str">
        <f>VLOOKUP(G:G,old!G:L,6,FALSE)</f>
        <v>MAE NAM SAKAE KRANG</v>
      </c>
      <c r="V2867" s="43" t="str">
        <f>VLOOKUP(G:G,old!G:M,7,FALSE)</f>
        <v>ct9</v>
      </c>
      <c r="X2867" s="43" t="str">
        <f>IFERROR(VLOOKUP(V:V,#REF!,3,FALSE),"0")</f>
        <v>0</v>
      </c>
      <c r="Y2867" s="19">
        <f t="shared" si="44"/>
        <v>0</v>
      </c>
      <c r="Z2867" s="19" t="str">
        <f>IFERROR(VLOOKUP(C:C,#REF!,19,FALSE),"0")</f>
        <v>0</v>
      </c>
    </row>
    <row r="2868" spans="1:26" x14ac:dyDescent="0.45">
      <c r="A2868" s="32" t="s">
        <v>9130</v>
      </c>
      <c r="B2868" s="32">
        <v>2</v>
      </c>
      <c r="C2868" s="32" t="s">
        <v>9131</v>
      </c>
      <c r="D2868" s="32" t="s">
        <v>6158</v>
      </c>
      <c r="E2868" s="32" t="s">
        <v>9215</v>
      </c>
      <c r="F2868" s="32">
        <v>3</v>
      </c>
      <c r="G2868" s="78" t="s">
        <v>9216</v>
      </c>
      <c r="H2868" s="33" t="s">
        <v>9227</v>
      </c>
      <c r="I2868" s="32" t="s">
        <v>9228</v>
      </c>
      <c r="J2868" s="32" t="s">
        <v>9136</v>
      </c>
      <c r="K2868" s="32" t="s">
        <v>3818</v>
      </c>
      <c r="L2868" s="34">
        <v>14.5873733549</v>
      </c>
      <c r="M2868" s="34">
        <v>9117.1083468100005</v>
      </c>
      <c r="N2868" s="32" t="s">
        <v>9229</v>
      </c>
      <c r="O2868" s="43" t="e">
        <f>VLOOKUP(U:U,#REF!,5,FALSE)</f>
        <v>#REF!</v>
      </c>
      <c r="P2868" s="43" t="e">
        <f>VLOOKUP(U:U,#REF!,4,FALSE)</f>
        <v>#REF!</v>
      </c>
      <c r="Q2868" s="43" t="e">
        <f>VLOOKUP(U:U,#REF!,2,FALSE)</f>
        <v>#REF!</v>
      </c>
      <c r="S2868" s="35" t="str">
        <f>VLOOKUP(G:G,old!G:J,4,FALSE)</f>
        <v>Ct</v>
      </c>
      <c r="T2868" s="35" t="str">
        <f>VLOOKUP(G:G,old!G:K,5,FALSE)</f>
        <v>RID_area</v>
      </c>
      <c r="U2868" s="35" t="str">
        <f>VLOOKUP(G:G,old!G:L,6,FALSE)</f>
        <v>MAE NAM SAKAE KRANG</v>
      </c>
      <c r="V2868" s="43" t="str">
        <f>VLOOKUP(G:G,old!G:M,7,FALSE)</f>
        <v>ct9</v>
      </c>
      <c r="X2868" s="43" t="str">
        <f>IFERROR(VLOOKUP(V:V,#REF!,3,FALSE),"0")</f>
        <v>0</v>
      </c>
      <c r="Y2868" s="19">
        <f t="shared" si="44"/>
        <v>0</v>
      </c>
      <c r="Z2868" s="19" t="str">
        <f>IFERROR(VLOOKUP(C:C,#REF!,19,FALSE),"0")</f>
        <v>0</v>
      </c>
    </row>
    <row r="2869" spans="1:26" x14ac:dyDescent="0.45">
      <c r="A2869" s="32" t="s">
        <v>9130</v>
      </c>
      <c r="B2869" s="32">
        <v>2</v>
      </c>
      <c r="C2869" s="32" t="s">
        <v>9131</v>
      </c>
      <c r="D2869" s="32" t="s">
        <v>6158</v>
      </c>
      <c r="E2869" s="32" t="s">
        <v>9215</v>
      </c>
      <c r="F2869" s="32">
        <v>3</v>
      </c>
      <c r="G2869" s="78" t="s">
        <v>9216</v>
      </c>
      <c r="H2869" s="33" t="s">
        <v>9230</v>
      </c>
      <c r="I2869" s="32" t="s">
        <v>9231</v>
      </c>
      <c r="J2869" s="32" t="s">
        <v>9136</v>
      </c>
      <c r="K2869" s="32" t="s">
        <v>3818</v>
      </c>
      <c r="L2869" s="34">
        <v>16.385912571999999</v>
      </c>
      <c r="M2869" s="34">
        <v>10241.195357500001</v>
      </c>
      <c r="N2869" s="32" t="s">
        <v>9232</v>
      </c>
      <c r="O2869" s="43" t="e">
        <f>VLOOKUP(U:U,#REF!,5,FALSE)</f>
        <v>#REF!</v>
      </c>
      <c r="P2869" s="43" t="e">
        <f>VLOOKUP(U:U,#REF!,4,FALSE)</f>
        <v>#REF!</v>
      </c>
      <c r="Q2869" s="43" t="e">
        <f>VLOOKUP(U:U,#REF!,2,FALSE)</f>
        <v>#REF!</v>
      </c>
      <c r="S2869" s="35" t="str">
        <f>VLOOKUP(G:G,old!G:J,4,FALSE)</f>
        <v>Ct</v>
      </c>
      <c r="T2869" s="35" t="str">
        <f>VLOOKUP(G:G,old!G:K,5,FALSE)</f>
        <v>RID_area</v>
      </c>
      <c r="U2869" s="35" t="str">
        <f>VLOOKUP(G:G,old!G:L,6,FALSE)</f>
        <v>MAE NAM SAKAE KRANG</v>
      </c>
      <c r="V2869" s="43" t="str">
        <f>VLOOKUP(G:G,old!G:M,7,FALSE)</f>
        <v>ct9</v>
      </c>
      <c r="X2869" s="43" t="str">
        <f>IFERROR(VLOOKUP(V:V,#REF!,3,FALSE),"0")</f>
        <v>0</v>
      </c>
      <c r="Y2869" s="19">
        <f t="shared" si="44"/>
        <v>0</v>
      </c>
      <c r="Z2869" s="19" t="str">
        <f>IFERROR(VLOOKUP(C:C,#REF!,19,FALSE),"0")</f>
        <v>0</v>
      </c>
    </row>
    <row r="2870" spans="1:26" x14ac:dyDescent="0.45">
      <c r="A2870" s="32" t="s">
        <v>9130</v>
      </c>
      <c r="B2870" s="32">
        <v>2</v>
      </c>
      <c r="C2870" s="32" t="s">
        <v>9131</v>
      </c>
      <c r="D2870" s="32" t="s">
        <v>6158</v>
      </c>
      <c r="E2870" s="32" t="s">
        <v>9215</v>
      </c>
      <c r="F2870" s="32">
        <v>3</v>
      </c>
      <c r="G2870" s="78" t="s">
        <v>9216</v>
      </c>
      <c r="H2870" s="33" t="s">
        <v>9233</v>
      </c>
      <c r="I2870" s="32" t="s">
        <v>9234</v>
      </c>
      <c r="J2870" s="32" t="s">
        <v>9136</v>
      </c>
      <c r="K2870" s="32" t="s">
        <v>3818</v>
      </c>
      <c r="L2870" s="34">
        <v>89.432103169000001</v>
      </c>
      <c r="M2870" s="34">
        <v>55895.064480599998</v>
      </c>
      <c r="N2870" s="32" t="s">
        <v>9235</v>
      </c>
      <c r="O2870" s="43" t="e">
        <f>VLOOKUP(U:U,#REF!,5,FALSE)</f>
        <v>#REF!</v>
      </c>
      <c r="P2870" s="43" t="e">
        <f>VLOOKUP(U:U,#REF!,4,FALSE)</f>
        <v>#REF!</v>
      </c>
      <c r="Q2870" s="43" t="e">
        <f>VLOOKUP(U:U,#REF!,2,FALSE)</f>
        <v>#REF!</v>
      </c>
      <c r="S2870" s="35" t="str">
        <f>VLOOKUP(G:G,old!G:J,4,FALSE)</f>
        <v>Ct</v>
      </c>
      <c r="T2870" s="35" t="str">
        <f>VLOOKUP(G:G,old!G:K,5,FALSE)</f>
        <v>RID_area</v>
      </c>
      <c r="U2870" s="35" t="str">
        <f>VLOOKUP(G:G,old!G:L,6,FALSE)</f>
        <v>MAE NAM SAKAE KRANG</v>
      </c>
      <c r="V2870" s="43" t="str">
        <f>VLOOKUP(G:G,old!G:M,7,FALSE)</f>
        <v>ct9</v>
      </c>
      <c r="X2870" s="43" t="str">
        <f>IFERROR(VLOOKUP(V:V,#REF!,3,FALSE),"0")</f>
        <v>0</v>
      </c>
      <c r="Y2870" s="19">
        <f t="shared" si="44"/>
        <v>0</v>
      </c>
      <c r="Z2870" s="19" t="str">
        <f>IFERROR(VLOOKUP(C:C,#REF!,19,FALSE),"0")</f>
        <v>0</v>
      </c>
    </row>
    <row r="2871" spans="1:26" x14ac:dyDescent="0.45">
      <c r="A2871" s="32" t="s">
        <v>9130</v>
      </c>
      <c r="B2871" s="32">
        <v>2</v>
      </c>
      <c r="C2871" s="32" t="s">
        <v>9131</v>
      </c>
      <c r="D2871" s="32" t="s">
        <v>6158</v>
      </c>
      <c r="E2871" s="32" t="s">
        <v>9215</v>
      </c>
      <c r="F2871" s="32">
        <v>3</v>
      </c>
      <c r="G2871" s="78" t="s">
        <v>9216</v>
      </c>
      <c r="H2871" s="33" t="s">
        <v>9236</v>
      </c>
      <c r="I2871" s="32" t="s">
        <v>9237</v>
      </c>
      <c r="J2871" s="32" t="s">
        <v>9136</v>
      </c>
      <c r="K2871" s="32" t="s">
        <v>3818</v>
      </c>
      <c r="L2871" s="34">
        <v>16.719275778899998</v>
      </c>
      <c r="M2871" s="34">
        <v>10449.5473618</v>
      </c>
      <c r="N2871" s="32" t="s">
        <v>9238</v>
      </c>
      <c r="O2871" s="43" t="e">
        <f>VLOOKUP(U:U,#REF!,5,FALSE)</f>
        <v>#REF!</v>
      </c>
      <c r="P2871" s="43" t="e">
        <f>VLOOKUP(U:U,#REF!,4,FALSE)</f>
        <v>#REF!</v>
      </c>
      <c r="Q2871" s="43" t="e">
        <f>VLOOKUP(U:U,#REF!,2,FALSE)</f>
        <v>#REF!</v>
      </c>
      <c r="S2871" s="35" t="str">
        <f>VLOOKUP(G:G,old!G:J,4,FALSE)</f>
        <v>Ct</v>
      </c>
      <c r="T2871" s="35" t="str">
        <f>VLOOKUP(G:G,old!G:K,5,FALSE)</f>
        <v>RID_area</v>
      </c>
      <c r="U2871" s="35" t="str">
        <f>VLOOKUP(G:G,old!G:L,6,FALSE)</f>
        <v>MAE NAM SAKAE KRANG</v>
      </c>
      <c r="V2871" s="43" t="str">
        <f>VLOOKUP(G:G,old!G:M,7,FALSE)</f>
        <v>ct9</v>
      </c>
      <c r="X2871" s="43" t="str">
        <f>IFERROR(VLOOKUP(V:V,#REF!,3,FALSE),"0")</f>
        <v>0</v>
      </c>
      <c r="Y2871" s="19">
        <f t="shared" si="44"/>
        <v>0</v>
      </c>
      <c r="Z2871" s="19" t="str">
        <f>IFERROR(VLOOKUP(C:C,#REF!,19,FALSE),"0")</f>
        <v>0</v>
      </c>
    </row>
    <row r="2872" spans="1:26" x14ac:dyDescent="0.45">
      <c r="A2872" s="32" t="s">
        <v>9130</v>
      </c>
      <c r="B2872" s="32">
        <v>2</v>
      </c>
      <c r="C2872" s="32" t="s">
        <v>9131</v>
      </c>
      <c r="D2872" s="32" t="s">
        <v>6158</v>
      </c>
      <c r="E2872" s="32" t="s">
        <v>9215</v>
      </c>
      <c r="F2872" s="32">
        <v>3</v>
      </c>
      <c r="G2872" s="78" t="s">
        <v>9216</v>
      </c>
      <c r="H2872" s="33" t="s">
        <v>9239</v>
      </c>
      <c r="I2872" s="32" t="s">
        <v>9240</v>
      </c>
      <c r="J2872" s="32" t="s">
        <v>9136</v>
      </c>
      <c r="K2872" s="32" t="s">
        <v>3818</v>
      </c>
      <c r="L2872" s="34">
        <v>38.528736416000001</v>
      </c>
      <c r="M2872" s="34">
        <v>24080.46026</v>
      </c>
      <c r="N2872" s="32" t="s">
        <v>9241</v>
      </c>
      <c r="O2872" s="43" t="e">
        <f>VLOOKUP(U:U,#REF!,5,FALSE)</f>
        <v>#REF!</v>
      </c>
      <c r="P2872" s="43" t="e">
        <f>VLOOKUP(U:U,#REF!,4,FALSE)</f>
        <v>#REF!</v>
      </c>
      <c r="Q2872" s="43" t="e">
        <f>VLOOKUP(U:U,#REF!,2,FALSE)</f>
        <v>#REF!</v>
      </c>
      <c r="S2872" s="35" t="str">
        <f>VLOOKUP(G:G,old!G:J,4,FALSE)</f>
        <v>Ct</v>
      </c>
      <c r="T2872" s="35" t="str">
        <f>VLOOKUP(G:G,old!G:K,5,FALSE)</f>
        <v>RID_area</v>
      </c>
      <c r="U2872" s="35" t="str">
        <f>VLOOKUP(G:G,old!G:L,6,FALSE)</f>
        <v>MAE NAM SAKAE KRANG</v>
      </c>
      <c r="V2872" s="43" t="str">
        <f>VLOOKUP(G:G,old!G:M,7,FALSE)</f>
        <v>ct9</v>
      </c>
      <c r="X2872" s="43" t="str">
        <f>IFERROR(VLOOKUP(V:V,#REF!,3,FALSE),"0")</f>
        <v>0</v>
      </c>
      <c r="Y2872" s="19">
        <f t="shared" si="44"/>
        <v>0</v>
      </c>
      <c r="Z2872" s="19" t="str">
        <f>IFERROR(VLOOKUP(C:C,#REF!,19,FALSE),"0")</f>
        <v>0</v>
      </c>
    </row>
    <row r="2873" spans="1:26" x14ac:dyDescent="0.45">
      <c r="A2873" s="32" t="s">
        <v>9130</v>
      </c>
      <c r="B2873" s="32">
        <v>2</v>
      </c>
      <c r="C2873" s="32" t="s">
        <v>9131</v>
      </c>
      <c r="D2873" s="32" t="s">
        <v>6158</v>
      </c>
      <c r="E2873" s="32" t="s">
        <v>9215</v>
      </c>
      <c r="F2873" s="32">
        <v>3</v>
      </c>
      <c r="G2873" s="78" t="s">
        <v>9216</v>
      </c>
      <c r="H2873" s="33" t="s">
        <v>9242</v>
      </c>
      <c r="I2873" s="32" t="s">
        <v>9243</v>
      </c>
      <c r="J2873" s="32" t="s">
        <v>9136</v>
      </c>
      <c r="K2873" s="32" t="s">
        <v>3818</v>
      </c>
      <c r="L2873" s="34">
        <v>67.686465491600003</v>
      </c>
      <c r="M2873" s="34">
        <v>42304.040932299999</v>
      </c>
      <c r="N2873" s="32" t="s">
        <v>9244</v>
      </c>
      <c r="O2873" s="43" t="e">
        <f>VLOOKUP(U:U,#REF!,5,FALSE)</f>
        <v>#REF!</v>
      </c>
      <c r="P2873" s="43" t="e">
        <f>VLOOKUP(U:U,#REF!,4,FALSE)</f>
        <v>#REF!</v>
      </c>
      <c r="Q2873" s="43" t="e">
        <f>VLOOKUP(U:U,#REF!,2,FALSE)</f>
        <v>#REF!</v>
      </c>
      <c r="S2873" s="35" t="str">
        <f>VLOOKUP(G:G,old!G:J,4,FALSE)</f>
        <v>Ct</v>
      </c>
      <c r="T2873" s="35" t="str">
        <f>VLOOKUP(G:G,old!G:K,5,FALSE)</f>
        <v>RID_area</v>
      </c>
      <c r="U2873" s="35" t="str">
        <f>VLOOKUP(G:G,old!G:L,6,FALSE)</f>
        <v>MAE NAM SAKAE KRANG</v>
      </c>
      <c r="V2873" s="43" t="str">
        <f>VLOOKUP(G:G,old!G:M,7,FALSE)</f>
        <v>ct9</v>
      </c>
      <c r="X2873" s="43" t="str">
        <f>IFERROR(VLOOKUP(V:V,#REF!,3,FALSE),"0")</f>
        <v>0</v>
      </c>
      <c r="Y2873" s="19">
        <f t="shared" si="44"/>
        <v>0</v>
      </c>
      <c r="Z2873" s="19" t="str">
        <f>IFERROR(VLOOKUP(C:C,#REF!,19,FALSE),"0")</f>
        <v>0</v>
      </c>
    </row>
    <row r="2874" spans="1:26" x14ac:dyDescent="0.45">
      <c r="A2874" s="32" t="s">
        <v>9130</v>
      </c>
      <c r="B2874" s="32">
        <v>2</v>
      </c>
      <c r="C2874" s="32" t="s">
        <v>9131</v>
      </c>
      <c r="D2874" s="32" t="s">
        <v>6158</v>
      </c>
      <c r="E2874" s="32" t="s">
        <v>9245</v>
      </c>
      <c r="F2874" s="32">
        <v>3</v>
      </c>
      <c r="G2874" s="78" t="s">
        <v>9246</v>
      </c>
      <c r="H2874" s="33" t="s">
        <v>9247</v>
      </c>
      <c r="I2874" s="32" t="s">
        <v>9246</v>
      </c>
      <c r="J2874" s="32" t="s">
        <v>9136</v>
      </c>
      <c r="K2874" s="32" t="s">
        <v>3818</v>
      </c>
      <c r="L2874" s="34">
        <v>32.541677679999999</v>
      </c>
      <c r="M2874" s="34">
        <v>20338.54855</v>
      </c>
      <c r="N2874" s="32" t="s">
        <v>9248</v>
      </c>
      <c r="O2874" s="43" t="e">
        <f>VLOOKUP(U:U,#REF!,5,FALSE)</f>
        <v>#REF!</v>
      </c>
      <c r="P2874" s="43" t="e">
        <f>VLOOKUP(U:U,#REF!,4,FALSE)</f>
        <v>#REF!</v>
      </c>
      <c r="Q2874" s="43" t="e">
        <f>VLOOKUP(U:U,#REF!,2,FALSE)</f>
        <v>#REF!</v>
      </c>
      <c r="S2874" s="35" t="str">
        <f>VLOOKUP(G:G,old!G:J,4,FALSE)</f>
        <v>Ct</v>
      </c>
      <c r="T2874" s="35" t="str">
        <f>VLOOKUP(G:G,old!G:K,5,FALSE)</f>
        <v>DWR</v>
      </c>
      <c r="U2874" s="35" t="str">
        <f>VLOOKUP(G:G,old!G:L,6,FALSE)</f>
        <v>MAE NAM SAKAE KRANG</v>
      </c>
      <c r="V2874" s="43" t="str">
        <f>VLOOKUP(G:G,old!G:M,7,FALSE)</f>
        <v>ct9</v>
      </c>
      <c r="X2874" s="43" t="str">
        <f>IFERROR(VLOOKUP(V:V,#REF!,3,FALSE),"0")</f>
        <v>0</v>
      </c>
      <c r="Y2874" s="19">
        <f t="shared" si="44"/>
        <v>0</v>
      </c>
      <c r="Z2874" s="19" t="str">
        <f>IFERROR(VLOOKUP(C:C,#REF!,19,FALSE),"0")</f>
        <v>0</v>
      </c>
    </row>
    <row r="2875" spans="1:26" x14ac:dyDescent="0.45">
      <c r="A2875" s="32" t="s">
        <v>9130</v>
      </c>
      <c r="B2875" s="32">
        <v>2</v>
      </c>
      <c r="C2875" s="32" t="s">
        <v>9131</v>
      </c>
      <c r="D2875" s="32" t="s">
        <v>6158</v>
      </c>
      <c r="E2875" s="32" t="s">
        <v>9245</v>
      </c>
      <c r="F2875" s="32">
        <v>3</v>
      </c>
      <c r="G2875" s="78" t="s">
        <v>9246</v>
      </c>
      <c r="H2875" s="33" t="s">
        <v>9249</v>
      </c>
      <c r="I2875" s="32" t="s">
        <v>9250</v>
      </c>
      <c r="J2875" s="32" t="s">
        <v>9136</v>
      </c>
      <c r="K2875" s="32" t="s">
        <v>3818</v>
      </c>
      <c r="L2875" s="34">
        <v>21.559517968200002</v>
      </c>
      <c r="M2875" s="34">
        <v>13474.698730100001</v>
      </c>
      <c r="N2875" s="32" t="s">
        <v>9251</v>
      </c>
      <c r="O2875" s="43" t="e">
        <f>VLOOKUP(U:U,#REF!,5,FALSE)</f>
        <v>#REF!</v>
      </c>
      <c r="P2875" s="43" t="e">
        <f>VLOOKUP(U:U,#REF!,4,FALSE)</f>
        <v>#REF!</v>
      </c>
      <c r="Q2875" s="43" t="e">
        <f>VLOOKUP(U:U,#REF!,2,FALSE)</f>
        <v>#REF!</v>
      </c>
      <c r="S2875" s="35" t="str">
        <f>VLOOKUP(G:G,old!G:J,4,FALSE)</f>
        <v>Ct</v>
      </c>
      <c r="T2875" s="35" t="str">
        <f>VLOOKUP(G:G,old!G:K,5,FALSE)</f>
        <v>DWR</v>
      </c>
      <c r="U2875" s="35" t="str">
        <f>VLOOKUP(G:G,old!G:L,6,FALSE)</f>
        <v>MAE NAM SAKAE KRANG</v>
      </c>
      <c r="V2875" s="43" t="str">
        <f>VLOOKUP(G:G,old!G:M,7,FALSE)</f>
        <v>ct9</v>
      </c>
      <c r="X2875" s="43" t="str">
        <f>IFERROR(VLOOKUP(V:V,#REF!,3,FALSE),"0")</f>
        <v>0</v>
      </c>
      <c r="Y2875" s="19">
        <f t="shared" si="44"/>
        <v>0</v>
      </c>
      <c r="Z2875" s="19" t="str">
        <f>IFERROR(VLOOKUP(C:C,#REF!,19,FALSE),"0")</f>
        <v>0</v>
      </c>
    </row>
    <row r="2876" spans="1:26" x14ac:dyDescent="0.45">
      <c r="A2876" s="32" t="s">
        <v>9130</v>
      </c>
      <c r="B2876" s="32">
        <v>2</v>
      </c>
      <c r="C2876" s="32" t="s">
        <v>9131</v>
      </c>
      <c r="D2876" s="32" t="s">
        <v>6158</v>
      </c>
      <c r="E2876" s="32" t="s">
        <v>9245</v>
      </c>
      <c r="F2876" s="32">
        <v>3</v>
      </c>
      <c r="G2876" s="78" t="s">
        <v>9246</v>
      </c>
      <c r="H2876" s="33" t="s">
        <v>9252</v>
      </c>
      <c r="I2876" s="32" t="s">
        <v>9253</v>
      </c>
      <c r="J2876" s="32" t="s">
        <v>9136</v>
      </c>
      <c r="K2876" s="32" t="s">
        <v>3818</v>
      </c>
      <c r="L2876" s="34">
        <v>17.271588400300001</v>
      </c>
      <c r="M2876" s="34">
        <v>10794.742750199999</v>
      </c>
      <c r="N2876" s="32" t="s">
        <v>9254</v>
      </c>
      <c r="O2876" s="43" t="e">
        <f>VLOOKUP(U:U,#REF!,5,FALSE)</f>
        <v>#REF!</v>
      </c>
      <c r="P2876" s="43" t="e">
        <f>VLOOKUP(U:U,#REF!,4,FALSE)</f>
        <v>#REF!</v>
      </c>
      <c r="Q2876" s="43" t="e">
        <f>VLOOKUP(U:U,#REF!,2,FALSE)</f>
        <v>#REF!</v>
      </c>
      <c r="S2876" s="35" t="str">
        <f>VLOOKUP(G:G,old!G:J,4,FALSE)</f>
        <v>Ct</v>
      </c>
      <c r="T2876" s="35" t="str">
        <f>VLOOKUP(G:G,old!G:K,5,FALSE)</f>
        <v>DWR</v>
      </c>
      <c r="U2876" s="35" t="str">
        <f>VLOOKUP(G:G,old!G:L,6,FALSE)</f>
        <v>MAE NAM SAKAE KRANG</v>
      </c>
      <c r="V2876" s="43" t="str">
        <f>VLOOKUP(G:G,old!G:M,7,FALSE)</f>
        <v>ct9</v>
      </c>
      <c r="X2876" s="43" t="str">
        <f>IFERROR(VLOOKUP(V:V,#REF!,3,FALSE),"0")</f>
        <v>0</v>
      </c>
      <c r="Y2876" s="19">
        <f t="shared" si="44"/>
        <v>0</v>
      </c>
      <c r="Z2876" s="19" t="str">
        <f>IFERROR(VLOOKUP(C:C,#REF!,19,FALSE),"0")</f>
        <v>0</v>
      </c>
    </row>
    <row r="2877" spans="1:26" x14ac:dyDescent="0.45">
      <c r="A2877" s="32" t="s">
        <v>9130</v>
      </c>
      <c r="B2877" s="32">
        <v>2</v>
      </c>
      <c r="C2877" s="32" t="s">
        <v>9131</v>
      </c>
      <c r="D2877" s="32" t="s">
        <v>6158</v>
      </c>
      <c r="E2877" s="32" t="s">
        <v>9245</v>
      </c>
      <c r="F2877" s="32">
        <v>3</v>
      </c>
      <c r="G2877" s="78" t="s">
        <v>9246</v>
      </c>
      <c r="H2877" s="33" t="s">
        <v>9255</v>
      </c>
      <c r="I2877" s="32" t="s">
        <v>9256</v>
      </c>
      <c r="J2877" s="32" t="s">
        <v>9136</v>
      </c>
      <c r="K2877" s="32" t="s">
        <v>3818</v>
      </c>
      <c r="L2877" s="34">
        <v>5.0345462566899997</v>
      </c>
      <c r="M2877" s="34">
        <v>3146.59141043</v>
      </c>
      <c r="N2877" s="32" t="s">
        <v>9257</v>
      </c>
      <c r="O2877" s="43" t="e">
        <f>VLOOKUP(U:U,#REF!,5,FALSE)</f>
        <v>#REF!</v>
      </c>
      <c r="P2877" s="43" t="e">
        <f>VLOOKUP(U:U,#REF!,4,FALSE)</f>
        <v>#REF!</v>
      </c>
      <c r="Q2877" s="43" t="e">
        <f>VLOOKUP(U:U,#REF!,2,FALSE)</f>
        <v>#REF!</v>
      </c>
      <c r="S2877" s="35" t="str">
        <f>VLOOKUP(G:G,old!G:J,4,FALSE)</f>
        <v>Ct</v>
      </c>
      <c r="T2877" s="35" t="str">
        <f>VLOOKUP(G:G,old!G:K,5,FALSE)</f>
        <v>DWR</v>
      </c>
      <c r="U2877" s="35" t="str">
        <f>VLOOKUP(G:G,old!G:L,6,FALSE)</f>
        <v>MAE NAM SAKAE KRANG</v>
      </c>
      <c r="V2877" s="43" t="str">
        <f>VLOOKUP(G:G,old!G:M,7,FALSE)</f>
        <v>ct9</v>
      </c>
      <c r="X2877" s="43" t="str">
        <f>IFERROR(VLOOKUP(V:V,#REF!,3,FALSE),"0")</f>
        <v>0</v>
      </c>
      <c r="Y2877" s="19">
        <f t="shared" si="44"/>
        <v>0</v>
      </c>
      <c r="Z2877" s="19" t="str">
        <f>IFERROR(VLOOKUP(C:C,#REF!,19,FALSE),"0")</f>
        <v>0</v>
      </c>
    </row>
    <row r="2878" spans="1:26" x14ac:dyDescent="0.45">
      <c r="A2878" s="32" t="s">
        <v>9130</v>
      </c>
      <c r="B2878" s="32">
        <v>2</v>
      </c>
      <c r="C2878" s="32" t="s">
        <v>9131</v>
      </c>
      <c r="D2878" s="32" t="s">
        <v>6158</v>
      </c>
      <c r="E2878" s="32" t="s">
        <v>9245</v>
      </c>
      <c r="F2878" s="32">
        <v>3</v>
      </c>
      <c r="G2878" s="78" t="s">
        <v>9246</v>
      </c>
      <c r="H2878" s="33" t="s">
        <v>9258</v>
      </c>
      <c r="I2878" s="32" t="s">
        <v>9259</v>
      </c>
      <c r="J2878" s="32" t="s">
        <v>9136</v>
      </c>
      <c r="K2878" s="32" t="s">
        <v>3818</v>
      </c>
      <c r="L2878" s="34">
        <v>17.412892190200001</v>
      </c>
      <c r="M2878" s="34">
        <v>10883.0576189</v>
      </c>
      <c r="N2878" s="32" t="s">
        <v>9260</v>
      </c>
      <c r="O2878" s="43" t="e">
        <f>VLOOKUP(U:U,#REF!,5,FALSE)</f>
        <v>#REF!</v>
      </c>
      <c r="P2878" s="43" t="e">
        <f>VLOOKUP(U:U,#REF!,4,FALSE)</f>
        <v>#REF!</v>
      </c>
      <c r="Q2878" s="43" t="e">
        <f>VLOOKUP(U:U,#REF!,2,FALSE)</f>
        <v>#REF!</v>
      </c>
      <c r="S2878" s="35" t="str">
        <f>VLOOKUP(G:G,old!G:J,4,FALSE)</f>
        <v>Ct</v>
      </c>
      <c r="T2878" s="35" t="str">
        <f>VLOOKUP(G:G,old!G:K,5,FALSE)</f>
        <v>DWR</v>
      </c>
      <c r="U2878" s="35" t="str">
        <f>VLOOKUP(G:G,old!G:L,6,FALSE)</f>
        <v>MAE NAM SAKAE KRANG</v>
      </c>
      <c r="V2878" s="43" t="str">
        <f>VLOOKUP(G:G,old!G:M,7,FALSE)</f>
        <v>ct9</v>
      </c>
      <c r="X2878" s="43" t="str">
        <f>IFERROR(VLOOKUP(V:V,#REF!,3,FALSE),"0")</f>
        <v>0</v>
      </c>
      <c r="Y2878" s="19">
        <f t="shared" si="44"/>
        <v>0</v>
      </c>
      <c r="Z2878" s="19" t="str">
        <f>IFERROR(VLOOKUP(C:C,#REF!,19,FALSE),"0")</f>
        <v>0</v>
      </c>
    </row>
    <row r="2879" spans="1:26" x14ac:dyDescent="0.45">
      <c r="A2879" s="32" t="s">
        <v>9130</v>
      </c>
      <c r="B2879" s="32">
        <v>2</v>
      </c>
      <c r="C2879" s="32" t="s">
        <v>9131</v>
      </c>
      <c r="D2879" s="32" t="s">
        <v>6158</v>
      </c>
      <c r="E2879" s="32" t="s">
        <v>9245</v>
      </c>
      <c r="F2879" s="32">
        <v>3</v>
      </c>
      <c r="G2879" s="78" t="s">
        <v>9246</v>
      </c>
      <c r="H2879" s="33" t="s">
        <v>9261</v>
      </c>
      <c r="I2879" s="32" t="s">
        <v>9262</v>
      </c>
      <c r="J2879" s="32" t="s">
        <v>9136</v>
      </c>
      <c r="K2879" s="32" t="s">
        <v>3818</v>
      </c>
      <c r="L2879" s="34">
        <v>9.8287432946800006</v>
      </c>
      <c r="M2879" s="34">
        <v>6142.9645591799999</v>
      </c>
      <c r="N2879" s="32" t="s">
        <v>9263</v>
      </c>
      <c r="O2879" s="43" t="e">
        <f>VLOOKUP(U:U,#REF!,5,FALSE)</f>
        <v>#REF!</v>
      </c>
      <c r="P2879" s="43" t="e">
        <f>VLOOKUP(U:U,#REF!,4,FALSE)</f>
        <v>#REF!</v>
      </c>
      <c r="Q2879" s="43" t="e">
        <f>VLOOKUP(U:U,#REF!,2,FALSE)</f>
        <v>#REF!</v>
      </c>
      <c r="S2879" s="35" t="str">
        <f>VLOOKUP(G:G,old!G:J,4,FALSE)</f>
        <v>Ct</v>
      </c>
      <c r="T2879" s="35" t="str">
        <f>VLOOKUP(G:G,old!G:K,5,FALSE)</f>
        <v>DWR</v>
      </c>
      <c r="U2879" s="35" t="str">
        <f>VLOOKUP(G:G,old!G:L,6,FALSE)</f>
        <v>MAE NAM SAKAE KRANG</v>
      </c>
      <c r="V2879" s="43" t="str">
        <f>VLOOKUP(G:G,old!G:M,7,FALSE)</f>
        <v>ct9</v>
      </c>
      <c r="X2879" s="43" t="str">
        <f>IFERROR(VLOOKUP(V:V,#REF!,3,FALSE),"0")</f>
        <v>0</v>
      </c>
      <c r="Y2879" s="19">
        <f t="shared" si="44"/>
        <v>0</v>
      </c>
      <c r="Z2879" s="19" t="str">
        <f>IFERROR(VLOOKUP(C:C,#REF!,19,FALSE),"0")</f>
        <v>0</v>
      </c>
    </row>
    <row r="2880" spans="1:26" x14ac:dyDescent="0.45">
      <c r="A2880" s="32" t="s">
        <v>9130</v>
      </c>
      <c r="B2880" s="32">
        <v>2</v>
      </c>
      <c r="C2880" s="32" t="s">
        <v>9131</v>
      </c>
      <c r="D2880" s="32" t="s">
        <v>6158</v>
      </c>
      <c r="E2880" s="32" t="s">
        <v>9245</v>
      </c>
      <c r="F2880" s="32">
        <v>3</v>
      </c>
      <c r="G2880" s="78" t="s">
        <v>9246</v>
      </c>
      <c r="H2880" s="33" t="s">
        <v>9264</v>
      </c>
      <c r="I2880" s="32" t="s">
        <v>9265</v>
      </c>
      <c r="J2880" s="32" t="s">
        <v>9136</v>
      </c>
      <c r="K2880" s="32" t="s">
        <v>3818</v>
      </c>
      <c r="L2880" s="34">
        <v>11.080870129799999</v>
      </c>
      <c r="M2880" s="34">
        <v>6925.5438311199996</v>
      </c>
      <c r="N2880" s="32" t="s">
        <v>9266</v>
      </c>
      <c r="O2880" s="43" t="e">
        <f>VLOOKUP(U:U,#REF!,5,FALSE)</f>
        <v>#REF!</v>
      </c>
      <c r="P2880" s="43" t="e">
        <f>VLOOKUP(U:U,#REF!,4,FALSE)</f>
        <v>#REF!</v>
      </c>
      <c r="Q2880" s="43" t="e">
        <f>VLOOKUP(U:U,#REF!,2,FALSE)</f>
        <v>#REF!</v>
      </c>
      <c r="S2880" s="35" t="str">
        <f>VLOOKUP(G:G,old!G:J,4,FALSE)</f>
        <v>Ct</v>
      </c>
      <c r="T2880" s="35" t="str">
        <f>VLOOKUP(G:G,old!G:K,5,FALSE)</f>
        <v>DWR</v>
      </c>
      <c r="U2880" s="35" t="str">
        <f>VLOOKUP(G:G,old!G:L,6,FALSE)</f>
        <v>MAE NAM SAKAE KRANG</v>
      </c>
      <c r="V2880" s="43" t="str">
        <f>VLOOKUP(G:G,old!G:M,7,FALSE)</f>
        <v>ct9</v>
      </c>
      <c r="X2880" s="43" t="str">
        <f>IFERROR(VLOOKUP(V:V,#REF!,3,FALSE),"0")</f>
        <v>0</v>
      </c>
      <c r="Y2880" s="19">
        <f t="shared" si="44"/>
        <v>0</v>
      </c>
      <c r="Z2880" s="19" t="str">
        <f>IFERROR(VLOOKUP(C:C,#REF!,19,FALSE),"0")</f>
        <v>0</v>
      </c>
    </row>
    <row r="2881" spans="1:26" x14ac:dyDescent="0.45">
      <c r="A2881" s="32" t="s">
        <v>9130</v>
      </c>
      <c r="B2881" s="32">
        <v>2</v>
      </c>
      <c r="C2881" s="32" t="s">
        <v>9131</v>
      </c>
      <c r="D2881" s="32" t="s">
        <v>6158</v>
      </c>
      <c r="E2881" s="32" t="s">
        <v>9245</v>
      </c>
      <c r="F2881" s="32">
        <v>3</v>
      </c>
      <c r="G2881" s="78" t="s">
        <v>9246</v>
      </c>
      <c r="H2881" s="33" t="s">
        <v>9267</v>
      </c>
      <c r="I2881" s="32" t="s">
        <v>9268</v>
      </c>
      <c r="J2881" s="32" t="s">
        <v>9136</v>
      </c>
      <c r="K2881" s="32" t="s">
        <v>3818</v>
      </c>
      <c r="L2881" s="34">
        <v>30.250289444100002</v>
      </c>
      <c r="M2881" s="34">
        <v>18906.430902600001</v>
      </c>
      <c r="N2881" s="32" t="s">
        <v>9269</v>
      </c>
      <c r="O2881" s="43" t="e">
        <f>VLOOKUP(U:U,#REF!,5,FALSE)</f>
        <v>#REF!</v>
      </c>
      <c r="P2881" s="43" t="e">
        <f>VLOOKUP(U:U,#REF!,4,FALSE)</f>
        <v>#REF!</v>
      </c>
      <c r="Q2881" s="43" t="e">
        <f>VLOOKUP(U:U,#REF!,2,FALSE)</f>
        <v>#REF!</v>
      </c>
      <c r="S2881" s="35" t="str">
        <f>VLOOKUP(G:G,old!G:J,4,FALSE)</f>
        <v>Ct</v>
      </c>
      <c r="T2881" s="35" t="str">
        <f>VLOOKUP(G:G,old!G:K,5,FALSE)</f>
        <v>DWR</v>
      </c>
      <c r="U2881" s="35" t="str">
        <f>VLOOKUP(G:G,old!G:L,6,FALSE)</f>
        <v>MAE NAM SAKAE KRANG</v>
      </c>
      <c r="V2881" s="43" t="str">
        <f>VLOOKUP(G:G,old!G:M,7,FALSE)</f>
        <v>ct9</v>
      </c>
      <c r="X2881" s="43" t="str">
        <f>IFERROR(VLOOKUP(V:V,#REF!,3,FALSE),"0")</f>
        <v>0</v>
      </c>
      <c r="Y2881" s="19">
        <f t="shared" si="44"/>
        <v>0</v>
      </c>
      <c r="Z2881" s="19" t="str">
        <f>IFERROR(VLOOKUP(C:C,#REF!,19,FALSE),"0")</f>
        <v>0</v>
      </c>
    </row>
    <row r="2882" spans="1:26" x14ac:dyDescent="0.45">
      <c r="A2882" s="32" t="s">
        <v>9130</v>
      </c>
      <c r="B2882" s="32">
        <v>2</v>
      </c>
      <c r="C2882" s="32" t="s">
        <v>9131</v>
      </c>
      <c r="D2882" s="32" t="s">
        <v>6158</v>
      </c>
      <c r="E2882" s="32" t="s">
        <v>9245</v>
      </c>
      <c r="F2882" s="32">
        <v>3</v>
      </c>
      <c r="G2882" s="78" t="s">
        <v>9246</v>
      </c>
      <c r="H2882" s="33" t="s">
        <v>9270</v>
      </c>
      <c r="I2882" s="32" t="s">
        <v>9271</v>
      </c>
      <c r="J2882" s="32" t="s">
        <v>9136</v>
      </c>
      <c r="K2882" s="32" t="s">
        <v>3818</v>
      </c>
      <c r="L2882" s="34">
        <v>22.515877704099999</v>
      </c>
      <c r="M2882" s="34">
        <v>14072.4235651</v>
      </c>
      <c r="N2882" s="32" t="s">
        <v>9272</v>
      </c>
      <c r="O2882" s="43" t="e">
        <f>VLOOKUP(U:U,#REF!,5,FALSE)</f>
        <v>#REF!</v>
      </c>
      <c r="P2882" s="43" t="e">
        <f>VLOOKUP(U:U,#REF!,4,FALSE)</f>
        <v>#REF!</v>
      </c>
      <c r="Q2882" s="43" t="e">
        <f>VLOOKUP(U:U,#REF!,2,FALSE)</f>
        <v>#REF!</v>
      </c>
      <c r="S2882" s="35" t="str">
        <f>VLOOKUP(G:G,old!G:J,4,FALSE)</f>
        <v>Ct</v>
      </c>
      <c r="T2882" s="35" t="str">
        <f>VLOOKUP(G:G,old!G:K,5,FALSE)</f>
        <v>DWR</v>
      </c>
      <c r="U2882" s="35" t="str">
        <f>VLOOKUP(G:G,old!G:L,6,FALSE)</f>
        <v>MAE NAM SAKAE KRANG</v>
      </c>
      <c r="V2882" s="43" t="str">
        <f>VLOOKUP(G:G,old!G:M,7,FALSE)</f>
        <v>ct9</v>
      </c>
      <c r="X2882" s="43" t="str">
        <f>IFERROR(VLOOKUP(V:V,#REF!,3,FALSE),"0")</f>
        <v>0</v>
      </c>
      <c r="Y2882" s="19">
        <f t="shared" si="44"/>
        <v>0</v>
      </c>
      <c r="Z2882" s="19" t="str">
        <f>IFERROR(VLOOKUP(C:C,#REF!,19,FALSE),"0")</f>
        <v>0</v>
      </c>
    </row>
    <row r="2883" spans="1:26" x14ac:dyDescent="0.45">
      <c r="A2883" s="32" t="s">
        <v>9130</v>
      </c>
      <c r="B2883" s="32">
        <v>2</v>
      </c>
      <c r="C2883" s="32" t="s">
        <v>9131</v>
      </c>
      <c r="D2883" s="32" t="s">
        <v>6158</v>
      </c>
      <c r="E2883" s="32" t="s">
        <v>9273</v>
      </c>
      <c r="F2883" s="32">
        <v>3</v>
      </c>
      <c r="G2883" s="78" t="s">
        <v>9075</v>
      </c>
      <c r="H2883" s="33" t="s">
        <v>9274</v>
      </c>
      <c r="I2883" s="32" t="s">
        <v>9075</v>
      </c>
      <c r="J2883" s="32" t="s">
        <v>9136</v>
      </c>
      <c r="K2883" s="32" t="s">
        <v>3818</v>
      </c>
      <c r="L2883" s="34">
        <v>178.495932791</v>
      </c>
      <c r="M2883" s="34">
        <v>111559.957994</v>
      </c>
      <c r="N2883" s="32" t="s">
        <v>9275</v>
      </c>
      <c r="O2883" s="43" t="e">
        <f>VLOOKUP(U:U,#REF!,5,FALSE)</f>
        <v>#REF!</v>
      </c>
      <c r="P2883" s="43" t="e">
        <f>VLOOKUP(U:U,#REF!,4,FALSE)</f>
        <v>#REF!</v>
      </c>
      <c r="Q2883" s="43" t="e">
        <f>VLOOKUP(U:U,#REF!,2,FALSE)</f>
        <v>#REF!</v>
      </c>
      <c r="S2883" s="35" t="str">
        <f>VLOOKUP(G:G,old!G:J,4,FALSE)</f>
        <v>Ct</v>
      </c>
      <c r="T2883" s="35" t="str">
        <f>VLOOKUP(G:G,old!G:K,5,FALSE)</f>
        <v>DWR</v>
      </c>
      <c r="U2883" s="35" t="str">
        <f>VLOOKUP(G:G,old!G:L,6,FALSE)</f>
        <v>MAE NAM MAE KLONG</v>
      </c>
      <c r="V2883" s="43" t="str">
        <f>VLOOKUP(G:G,old!G:M,7,FALSE)</f>
        <v>ct9</v>
      </c>
      <c r="X2883" s="43" t="str">
        <f>IFERROR(VLOOKUP(V:V,#REF!,3,FALSE),"0")</f>
        <v>0</v>
      </c>
      <c r="Y2883" s="19">
        <f t="shared" si="44"/>
        <v>0</v>
      </c>
      <c r="Z2883" s="19" t="str">
        <f>IFERROR(VLOOKUP(C:C,#REF!,19,FALSE),"0")</f>
        <v>0</v>
      </c>
    </row>
    <row r="2884" spans="1:26" x14ac:dyDescent="0.45">
      <c r="A2884" s="32" t="s">
        <v>9130</v>
      </c>
      <c r="B2884" s="32">
        <v>2</v>
      </c>
      <c r="C2884" s="32" t="s">
        <v>9131</v>
      </c>
      <c r="D2884" s="32" t="s">
        <v>6158</v>
      </c>
      <c r="E2884" s="32" t="s">
        <v>9273</v>
      </c>
      <c r="F2884" s="32">
        <v>3</v>
      </c>
      <c r="G2884" s="78" t="s">
        <v>9075</v>
      </c>
      <c r="H2884" s="33" t="s">
        <v>9276</v>
      </c>
      <c r="I2884" s="32" t="s">
        <v>9277</v>
      </c>
      <c r="J2884" s="32" t="s">
        <v>9136</v>
      </c>
      <c r="K2884" s="32" t="s">
        <v>3818</v>
      </c>
      <c r="L2884" s="34">
        <v>165.151871258</v>
      </c>
      <c r="M2884" s="34">
        <v>103219.919536</v>
      </c>
      <c r="N2884" s="32" t="s">
        <v>9278</v>
      </c>
      <c r="O2884" s="43" t="e">
        <f>VLOOKUP(U:U,#REF!,5,FALSE)</f>
        <v>#REF!</v>
      </c>
      <c r="P2884" s="43" t="e">
        <f>VLOOKUP(U:U,#REF!,4,FALSE)</f>
        <v>#REF!</v>
      </c>
      <c r="Q2884" s="43" t="e">
        <f>VLOOKUP(U:U,#REF!,2,FALSE)</f>
        <v>#REF!</v>
      </c>
      <c r="S2884" s="35" t="str">
        <f>VLOOKUP(G:G,old!G:J,4,FALSE)</f>
        <v>Ct</v>
      </c>
      <c r="T2884" s="35" t="str">
        <f>VLOOKUP(G:G,old!G:K,5,FALSE)</f>
        <v>DWR</v>
      </c>
      <c r="U2884" s="35" t="str">
        <f>VLOOKUP(G:G,old!G:L,6,FALSE)</f>
        <v>MAE NAM MAE KLONG</v>
      </c>
      <c r="V2884" s="43" t="str">
        <f>VLOOKUP(G:G,old!G:M,7,FALSE)</f>
        <v>ct9</v>
      </c>
      <c r="X2884" s="43" t="str">
        <f>IFERROR(VLOOKUP(V:V,#REF!,3,FALSE),"0")</f>
        <v>0</v>
      </c>
      <c r="Y2884" s="19">
        <f t="shared" ref="Y2884:Y2947" si="45">X2884*1</f>
        <v>0</v>
      </c>
      <c r="Z2884" s="19" t="str">
        <f>IFERROR(VLOOKUP(C:C,#REF!,19,FALSE),"0")</f>
        <v>0</v>
      </c>
    </row>
    <row r="2885" spans="1:26" x14ac:dyDescent="0.45">
      <c r="A2885" s="32" t="s">
        <v>9130</v>
      </c>
      <c r="B2885" s="32">
        <v>2</v>
      </c>
      <c r="C2885" s="32" t="s">
        <v>9131</v>
      </c>
      <c r="D2885" s="32" t="s">
        <v>6158</v>
      </c>
      <c r="E2885" s="32" t="s">
        <v>9273</v>
      </c>
      <c r="F2885" s="32">
        <v>3</v>
      </c>
      <c r="G2885" s="78" t="s">
        <v>9075</v>
      </c>
      <c r="H2885" s="33" t="s">
        <v>9279</v>
      </c>
      <c r="I2885" s="32" t="s">
        <v>5871</v>
      </c>
      <c r="J2885" s="32" t="s">
        <v>9136</v>
      </c>
      <c r="K2885" s="32" t="s">
        <v>3818</v>
      </c>
      <c r="L2885" s="34">
        <v>109.384369928</v>
      </c>
      <c r="M2885" s="34">
        <v>68365.231205000004</v>
      </c>
      <c r="N2885" s="32" t="s">
        <v>9280</v>
      </c>
      <c r="O2885" s="43" t="e">
        <f>VLOOKUP(U:U,#REF!,5,FALSE)</f>
        <v>#REF!</v>
      </c>
      <c r="P2885" s="43" t="e">
        <f>VLOOKUP(U:U,#REF!,4,FALSE)</f>
        <v>#REF!</v>
      </c>
      <c r="Q2885" s="43" t="e">
        <f>VLOOKUP(U:U,#REF!,2,FALSE)</f>
        <v>#REF!</v>
      </c>
      <c r="S2885" s="35" t="str">
        <f>VLOOKUP(G:G,old!G:J,4,FALSE)</f>
        <v>Ct</v>
      </c>
      <c r="T2885" s="35" t="str">
        <f>VLOOKUP(G:G,old!G:K,5,FALSE)</f>
        <v>DWR</v>
      </c>
      <c r="U2885" s="35" t="str">
        <f>VLOOKUP(G:G,old!G:L,6,FALSE)</f>
        <v>MAE NAM MAE KLONG</v>
      </c>
      <c r="V2885" s="43" t="str">
        <f>VLOOKUP(G:G,old!G:M,7,FALSE)</f>
        <v>ct9</v>
      </c>
      <c r="X2885" s="43" t="str">
        <f>IFERROR(VLOOKUP(V:V,#REF!,3,FALSE),"0")</f>
        <v>0</v>
      </c>
      <c r="Y2885" s="19">
        <f t="shared" si="45"/>
        <v>0</v>
      </c>
      <c r="Z2885" s="19" t="str">
        <f>IFERROR(VLOOKUP(C:C,#REF!,19,FALSE),"0")</f>
        <v>0</v>
      </c>
    </row>
    <row r="2886" spans="1:26" x14ac:dyDescent="0.45">
      <c r="A2886" s="32" t="s">
        <v>9130</v>
      </c>
      <c r="B2886" s="32">
        <v>2</v>
      </c>
      <c r="C2886" s="32" t="s">
        <v>9131</v>
      </c>
      <c r="D2886" s="32" t="s">
        <v>6158</v>
      </c>
      <c r="E2886" s="32" t="s">
        <v>9273</v>
      </c>
      <c r="F2886" s="32">
        <v>3</v>
      </c>
      <c r="G2886" s="78" t="s">
        <v>9075</v>
      </c>
      <c r="H2886" s="33" t="s">
        <v>9281</v>
      </c>
      <c r="I2886" s="32" t="s">
        <v>9282</v>
      </c>
      <c r="J2886" s="32" t="s">
        <v>9136</v>
      </c>
      <c r="K2886" s="32" t="s">
        <v>3818</v>
      </c>
      <c r="L2886" s="34">
        <v>357.86210458099998</v>
      </c>
      <c r="M2886" s="34">
        <v>223663.815363</v>
      </c>
      <c r="N2886" s="32" t="s">
        <v>9283</v>
      </c>
      <c r="O2886" s="43" t="e">
        <f>VLOOKUP(U:U,#REF!,5,FALSE)</f>
        <v>#REF!</v>
      </c>
      <c r="P2886" s="43" t="e">
        <f>VLOOKUP(U:U,#REF!,4,FALSE)</f>
        <v>#REF!</v>
      </c>
      <c r="Q2886" s="43" t="e">
        <f>VLOOKUP(U:U,#REF!,2,FALSE)</f>
        <v>#REF!</v>
      </c>
      <c r="S2886" s="35" t="str">
        <f>VLOOKUP(G:G,old!G:J,4,FALSE)</f>
        <v>Ct</v>
      </c>
      <c r="T2886" s="35" t="str">
        <f>VLOOKUP(G:G,old!G:K,5,FALSE)</f>
        <v>DWR</v>
      </c>
      <c r="U2886" s="35" t="str">
        <f>VLOOKUP(G:G,old!G:L,6,FALSE)</f>
        <v>MAE NAM MAE KLONG</v>
      </c>
      <c r="V2886" s="43" t="str">
        <f>VLOOKUP(G:G,old!G:M,7,FALSE)</f>
        <v>ct9</v>
      </c>
      <c r="X2886" s="43" t="str">
        <f>IFERROR(VLOOKUP(V:V,#REF!,3,FALSE),"0")</f>
        <v>0</v>
      </c>
      <c r="Y2886" s="19">
        <f t="shared" si="45"/>
        <v>0</v>
      </c>
      <c r="Z2886" s="19" t="str">
        <f>IFERROR(VLOOKUP(C:C,#REF!,19,FALSE),"0")</f>
        <v>0</v>
      </c>
    </row>
    <row r="2887" spans="1:26" x14ac:dyDescent="0.45">
      <c r="A2887" s="32" t="s">
        <v>9130</v>
      </c>
      <c r="B2887" s="32">
        <v>2</v>
      </c>
      <c r="C2887" s="32" t="s">
        <v>9131</v>
      </c>
      <c r="D2887" s="32" t="s">
        <v>6158</v>
      </c>
      <c r="E2887" s="32" t="s">
        <v>9273</v>
      </c>
      <c r="F2887" s="32">
        <v>3</v>
      </c>
      <c r="G2887" s="78" t="s">
        <v>9075</v>
      </c>
      <c r="H2887" s="33" t="s">
        <v>9284</v>
      </c>
      <c r="I2887" s="32" t="s">
        <v>909</v>
      </c>
      <c r="J2887" s="32" t="s">
        <v>9136</v>
      </c>
      <c r="K2887" s="32" t="s">
        <v>3818</v>
      </c>
      <c r="L2887" s="34">
        <v>35.826931198300002</v>
      </c>
      <c r="M2887" s="34">
        <v>22391.831998900001</v>
      </c>
      <c r="N2887" s="32" t="s">
        <v>9285</v>
      </c>
      <c r="O2887" s="43" t="e">
        <f>VLOOKUP(U:U,#REF!,5,FALSE)</f>
        <v>#REF!</v>
      </c>
      <c r="P2887" s="43" t="e">
        <f>VLOOKUP(U:U,#REF!,4,FALSE)</f>
        <v>#REF!</v>
      </c>
      <c r="Q2887" s="43" t="e">
        <f>VLOOKUP(U:U,#REF!,2,FALSE)</f>
        <v>#REF!</v>
      </c>
      <c r="S2887" s="35" t="str">
        <f>VLOOKUP(G:G,old!G:J,4,FALSE)</f>
        <v>Ct</v>
      </c>
      <c r="T2887" s="35" t="str">
        <f>VLOOKUP(G:G,old!G:K,5,FALSE)</f>
        <v>DWR</v>
      </c>
      <c r="U2887" s="35" t="str">
        <f>VLOOKUP(G:G,old!G:L,6,FALSE)</f>
        <v>MAE NAM MAE KLONG</v>
      </c>
      <c r="V2887" s="43" t="str">
        <f>VLOOKUP(G:G,old!G:M,7,FALSE)</f>
        <v>ct9</v>
      </c>
      <c r="X2887" s="43" t="str">
        <f>IFERROR(VLOOKUP(V:V,#REF!,3,FALSE),"0")</f>
        <v>0</v>
      </c>
      <c r="Y2887" s="19">
        <f t="shared" si="45"/>
        <v>0</v>
      </c>
      <c r="Z2887" s="19" t="str">
        <f>IFERROR(VLOOKUP(C:C,#REF!,19,FALSE),"0")</f>
        <v>0</v>
      </c>
    </row>
    <row r="2888" spans="1:26" x14ac:dyDescent="0.45">
      <c r="A2888" s="32" t="s">
        <v>9130</v>
      </c>
      <c r="B2888" s="32">
        <v>2</v>
      </c>
      <c r="C2888" s="32" t="s">
        <v>9131</v>
      </c>
      <c r="D2888" s="32" t="s">
        <v>6158</v>
      </c>
      <c r="E2888" s="32" t="s">
        <v>9273</v>
      </c>
      <c r="F2888" s="32">
        <v>3</v>
      </c>
      <c r="G2888" s="78" t="s">
        <v>9075</v>
      </c>
      <c r="H2888" s="33" t="s">
        <v>9286</v>
      </c>
      <c r="I2888" s="32" t="s">
        <v>9287</v>
      </c>
      <c r="J2888" s="32" t="s">
        <v>9136</v>
      </c>
      <c r="K2888" s="32" t="s">
        <v>3818</v>
      </c>
      <c r="L2888" s="34">
        <v>93.167896440899995</v>
      </c>
      <c r="M2888" s="34">
        <v>58229.935275600001</v>
      </c>
      <c r="N2888" s="32" t="s">
        <v>9288</v>
      </c>
      <c r="O2888" s="43" t="e">
        <f>VLOOKUP(U:U,#REF!,5,FALSE)</f>
        <v>#REF!</v>
      </c>
      <c r="P2888" s="43" t="e">
        <f>VLOOKUP(U:U,#REF!,4,FALSE)</f>
        <v>#REF!</v>
      </c>
      <c r="Q2888" s="43" t="e">
        <f>VLOOKUP(U:U,#REF!,2,FALSE)</f>
        <v>#REF!</v>
      </c>
      <c r="S2888" s="35" t="str">
        <f>VLOOKUP(G:G,old!G:J,4,FALSE)</f>
        <v>Ct</v>
      </c>
      <c r="T2888" s="35" t="str">
        <f>VLOOKUP(G:G,old!G:K,5,FALSE)</f>
        <v>DWR</v>
      </c>
      <c r="U2888" s="35" t="str">
        <f>VLOOKUP(G:G,old!G:L,6,FALSE)</f>
        <v>MAE NAM MAE KLONG</v>
      </c>
      <c r="V2888" s="43" t="str">
        <f>VLOOKUP(G:G,old!G:M,7,FALSE)</f>
        <v>ct9</v>
      </c>
      <c r="X2888" s="43" t="str">
        <f>IFERROR(VLOOKUP(V:V,#REF!,3,FALSE),"0")</f>
        <v>0</v>
      </c>
      <c r="Y2888" s="19">
        <f t="shared" si="45"/>
        <v>0</v>
      </c>
      <c r="Z2888" s="19" t="str">
        <f>IFERROR(VLOOKUP(C:C,#REF!,19,FALSE),"0")</f>
        <v>0</v>
      </c>
    </row>
    <row r="2889" spans="1:26" x14ac:dyDescent="0.45">
      <c r="A2889" s="32" t="s">
        <v>9130</v>
      </c>
      <c r="B2889" s="32">
        <v>2</v>
      </c>
      <c r="C2889" s="32" t="s">
        <v>9131</v>
      </c>
      <c r="D2889" s="32" t="s">
        <v>6158</v>
      </c>
      <c r="E2889" s="32" t="s">
        <v>9273</v>
      </c>
      <c r="F2889" s="32">
        <v>3</v>
      </c>
      <c r="G2889" s="78" t="s">
        <v>9075</v>
      </c>
      <c r="H2889" s="33" t="s">
        <v>9289</v>
      </c>
      <c r="I2889" s="32" t="s">
        <v>9290</v>
      </c>
      <c r="J2889" s="32" t="s">
        <v>9136</v>
      </c>
      <c r="K2889" s="32" t="s">
        <v>3818</v>
      </c>
      <c r="L2889" s="34">
        <v>1853.17382391</v>
      </c>
      <c r="M2889" s="34">
        <v>1158233.6399399999</v>
      </c>
      <c r="N2889" s="32" t="s">
        <v>9291</v>
      </c>
      <c r="O2889" s="43" t="e">
        <f>VLOOKUP(U:U,#REF!,5,FALSE)</f>
        <v>#REF!</v>
      </c>
      <c r="P2889" s="43" t="e">
        <f>VLOOKUP(U:U,#REF!,4,FALSE)</f>
        <v>#REF!</v>
      </c>
      <c r="Q2889" s="43" t="e">
        <f>VLOOKUP(U:U,#REF!,2,FALSE)</f>
        <v>#REF!</v>
      </c>
      <c r="S2889" s="35" t="str">
        <f>VLOOKUP(G:G,old!G:J,4,FALSE)</f>
        <v>Ct</v>
      </c>
      <c r="T2889" s="35" t="str">
        <f>VLOOKUP(G:G,old!G:K,5,FALSE)</f>
        <v>DWR</v>
      </c>
      <c r="U2889" s="35" t="str">
        <f>VLOOKUP(G:G,old!G:L,6,FALSE)</f>
        <v>MAE NAM MAE KLONG</v>
      </c>
      <c r="V2889" s="43" t="str">
        <f>VLOOKUP(G:G,old!G:M,7,FALSE)</f>
        <v>ct9</v>
      </c>
      <c r="X2889" s="43" t="str">
        <f>IFERROR(VLOOKUP(V:V,#REF!,3,FALSE),"0")</f>
        <v>0</v>
      </c>
      <c r="Y2889" s="19">
        <f t="shared" si="45"/>
        <v>0</v>
      </c>
      <c r="Z2889" s="19" t="str">
        <f>IFERROR(VLOOKUP(C:C,#REF!,19,FALSE),"0")</f>
        <v>0</v>
      </c>
    </row>
    <row r="2890" spans="1:26" x14ac:dyDescent="0.45">
      <c r="A2890" s="32" t="s">
        <v>9130</v>
      </c>
      <c r="B2890" s="32">
        <v>2</v>
      </c>
      <c r="C2890" s="32" t="s">
        <v>9131</v>
      </c>
      <c r="D2890" s="32" t="s">
        <v>6158</v>
      </c>
      <c r="E2890" s="32" t="s">
        <v>9273</v>
      </c>
      <c r="F2890" s="32">
        <v>3</v>
      </c>
      <c r="G2890" s="78" t="s">
        <v>9075</v>
      </c>
      <c r="H2890" s="33" t="s">
        <v>9292</v>
      </c>
      <c r="I2890" s="32" t="s">
        <v>3279</v>
      </c>
      <c r="J2890" s="32" t="s">
        <v>9136</v>
      </c>
      <c r="K2890" s="32" t="s">
        <v>3818</v>
      </c>
      <c r="L2890" s="34">
        <v>126.960806496</v>
      </c>
      <c r="M2890" s="34">
        <v>79350.504060000007</v>
      </c>
      <c r="N2890" s="32" t="s">
        <v>9293</v>
      </c>
      <c r="O2890" s="43" t="e">
        <f>VLOOKUP(U:U,#REF!,5,FALSE)</f>
        <v>#REF!</v>
      </c>
      <c r="P2890" s="43" t="e">
        <f>VLOOKUP(U:U,#REF!,4,FALSE)</f>
        <v>#REF!</v>
      </c>
      <c r="Q2890" s="43" t="e">
        <f>VLOOKUP(U:U,#REF!,2,FALSE)</f>
        <v>#REF!</v>
      </c>
      <c r="S2890" s="35" t="str">
        <f>VLOOKUP(G:G,old!G:J,4,FALSE)</f>
        <v>Ct</v>
      </c>
      <c r="T2890" s="35" t="str">
        <f>VLOOKUP(G:G,old!G:K,5,FALSE)</f>
        <v>DWR</v>
      </c>
      <c r="U2890" s="35" t="str">
        <f>VLOOKUP(G:G,old!G:L,6,FALSE)</f>
        <v>MAE NAM MAE KLONG</v>
      </c>
      <c r="V2890" s="43" t="str">
        <f>VLOOKUP(G:G,old!G:M,7,FALSE)</f>
        <v>ct9</v>
      </c>
      <c r="X2890" s="43" t="str">
        <f>IFERROR(VLOOKUP(V:V,#REF!,3,FALSE),"0")</f>
        <v>0</v>
      </c>
      <c r="Y2890" s="19">
        <f t="shared" si="45"/>
        <v>0</v>
      </c>
      <c r="Z2890" s="19" t="str">
        <f>IFERROR(VLOOKUP(C:C,#REF!,19,FALSE),"0")</f>
        <v>0</v>
      </c>
    </row>
    <row r="2891" spans="1:26" x14ac:dyDescent="0.45">
      <c r="A2891" s="32" t="s">
        <v>9130</v>
      </c>
      <c r="B2891" s="32">
        <v>2</v>
      </c>
      <c r="C2891" s="32" t="s">
        <v>9131</v>
      </c>
      <c r="D2891" s="32" t="s">
        <v>6158</v>
      </c>
      <c r="E2891" s="32" t="s">
        <v>9273</v>
      </c>
      <c r="F2891" s="32">
        <v>3</v>
      </c>
      <c r="G2891" s="78" t="s">
        <v>9075</v>
      </c>
      <c r="H2891" s="33" t="s">
        <v>9294</v>
      </c>
      <c r="I2891" s="32" t="s">
        <v>9295</v>
      </c>
      <c r="J2891" s="32" t="s">
        <v>9136</v>
      </c>
      <c r="K2891" s="32" t="s">
        <v>3818</v>
      </c>
      <c r="L2891" s="34">
        <v>72.207970714799998</v>
      </c>
      <c r="M2891" s="34">
        <v>45129.981696800001</v>
      </c>
      <c r="N2891" s="32" t="s">
        <v>9296</v>
      </c>
      <c r="O2891" s="43" t="e">
        <f>VLOOKUP(U:U,#REF!,5,FALSE)</f>
        <v>#REF!</v>
      </c>
      <c r="P2891" s="43" t="e">
        <f>VLOOKUP(U:U,#REF!,4,FALSE)</f>
        <v>#REF!</v>
      </c>
      <c r="Q2891" s="43" t="e">
        <f>VLOOKUP(U:U,#REF!,2,FALSE)</f>
        <v>#REF!</v>
      </c>
      <c r="S2891" s="35" t="str">
        <f>VLOOKUP(G:G,old!G:J,4,FALSE)</f>
        <v>Ct</v>
      </c>
      <c r="T2891" s="35" t="str">
        <f>VLOOKUP(G:G,old!G:K,5,FALSE)</f>
        <v>DWR</v>
      </c>
      <c r="U2891" s="35" t="str">
        <f>VLOOKUP(G:G,old!G:L,6,FALSE)</f>
        <v>MAE NAM MAE KLONG</v>
      </c>
      <c r="V2891" s="43" t="str">
        <f>VLOOKUP(G:G,old!G:M,7,FALSE)</f>
        <v>ct9</v>
      </c>
      <c r="X2891" s="43" t="str">
        <f>IFERROR(VLOOKUP(V:V,#REF!,3,FALSE),"0")</f>
        <v>0</v>
      </c>
      <c r="Y2891" s="19">
        <f t="shared" si="45"/>
        <v>0</v>
      </c>
      <c r="Z2891" s="19" t="str">
        <f>IFERROR(VLOOKUP(C:C,#REF!,19,FALSE),"0")</f>
        <v>0</v>
      </c>
    </row>
    <row r="2892" spans="1:26" x14ac:dyDescent="0.45">
      <c r="A2892" s="32" t="s">
        <v>9130</v>
      </c>
      <c r="B2892" s="32">
        <v>2</v>
      </c>
      <c r="C2892" s="32" t="s">
        <v>9131</v>
      </c>
      <c r="D2892" s="32" t="s">
        <v>6158</v>
      </c>
      <c r="E2892" s="32" t="s">
        <v>9273</v>
      </c>
      <c r="F2892" s="32">
        <v>3</v>
      </c>
      <c r="G2892" s="78" t="s">
        <v>9075</v>
      </c>
      <c r="H2892" s="33" t="s">
        <v>9297</v>
      </c>
      <c r="I2892" s="32" t="s">
        <v>9298</v>
      </c>
      <c r="J2892" s="32" t="s">
        <v>9136</v>
      </c>
      <c r="K2892" s="32" t="s">
        <v>3818</v>
      </c>
      <c r="L2892" s="34">
        <v>57.676328118699999</v>
      </c>
      <c r="M2892" s="34">
        <v>36047.705074199999</v>
      </c>
      <c r="N2892" s="32" t="s">
        <v>9299</v>
      </c>
      <c r="O2892" s="43" t="e">
        <f>VLOOKUP(U:U,#REF!,5,FALSE)</f>
        <v>#REF!</v>
      </c>
      <c r="P2892" s="43" t="e">
        <f>VLOOKUP(U:U,#REF!,4,FALSE)</f>
        <v>#REF!</v>
      </c>
      <c r="Q2892" s="43" t="e">
        <f>VLOOKUP(U:U,#REF!,2,FALSE)</f>
        <v>#REF!</v>
      </c>
      <c r="S2892" s="35" t="str">
        <f>VLOOKUP(G:G,old!G:J,4,FALSE)</f>
        <v>Ct</v>
      </c>
      <c r="T2892" s="35" t="str">
        <f>VLOOKUP(G:G,old!G:K,5,FALSE)</f>
        <v>DWR</v>
      </c>
      <c r="U2892" s="35" t="str">
        <f>VLOOKUP(G:G,old!G:L,6,FALSE)</f>
        <v>MAE NAM MAE KLONG</v>
      </c>
      <c r="V2892" s="43" t="str">
        <f>VLOOKUP(G:G,old!G:M,7,FALSE)</f>
        <v>ct9</v>
      </c>
      <c r="X2892" s="43" t="str">
        <f>IFERROR(VLOOKUP(V:V,#REF!,3,FALSE),"0")</f>
        <v>0</v>
      </c>
      <c r="Y2892" s="19">
        <f t="shared" si="45"/>
        <v>0</v>
      </c>
      <c r="Z2892" s="19" t="str">
        <f>IFERROR(VLOOKUP(C:C,#REF!,19,FALSE),"0")</f>
        <v>0</v>
      </c>
    </row>
    <row r="2893" spans="1:26" x14ac:dyDescent="0.45">
      <c r="A2893" s="32" t="s">
        <v>9130</v>
      </c>
      <c r="B2893" s="32">
        <v>2</v>
      </c>
      <c r="C2893" s="32" t="s">
        <v>9131</v>
      </c>
      <c r="D2893" s="32" t="s">
        <v>6158</v>
      </c>
      <c r="E2893" s="32" t="s">
        <v>9273</v>
      </c>
      <c r="F2893" s="32">
        <v>3</v>
      </c>
      <c r="G2893" s="78" t="s">
        <v>9075</v>
      </c>
      <c r="H2893" s="33" t="s">
        <v>9300</v>
      </c>
      <c r="I2893" s="32" t="s">
        <v>9301</v>
      </c>
      <c r="J2893" s="32" t="s">
        <v>9136</v>
      </c>
      <c r="K2893" s="32" t="s">
        <v>3818</v>
      </c>
      <c r="L2893" s="34">
        <v>35.204746919500003</v>
      </c>
      <c r="M2893" s="34">
        <v>22002.966824700001</v>
      </c>
      <c r="N2893" s="32" t="s">
        <v>9302</v>
      </c>
      <c r="O2893" s="43" t="e">
        <f>VLOOKUP(U:U,#REF!,5,FALSE)</f>
        <v>#REF!</v>
      </c>
      <c r="P2893" s="43" t="e">
        <f>VLOOKUP(U:U,#REF!,4,FALSE)</f>
        <v>#REF!</v>
      </c>
      <c r="Q2893" s="43" t="e">
        <f>VLOOKUP(U:U,#REF!,2,FALSE)</f>
        <v>#REF!</v>
      </c>
      <c r="S2893" s="35" t="str">
        <f>VLOOKUP(G:G,old!G:J,4,FALSE)</f>
        <v>Ct</v>
      </c>
      <c r="T2893" s="35" t="str">
        <f>VLOOKUP(G:G,old!G:K,5,FALSE)</f>
        <v>DWR</v>
      </c>
      <c r="U2893" s="35" t="str">
        <f>VLOOKUP(G:G,old!G:L,6,FALSE)</f>
        <v>MAE NAM MAE KLONG</v>
      </c>
      <c r="V2893" s="43" t="str">
        <f>VLOOKUP(G:G,old!G:M,7,FALSE)</f>
        <v>ct9</v>
      </c>
      <c r="X2893" s="43" t="str">
        <f>IFERROR(VLOOKUP(V:V,#REF!,3,FALSE),"0")</f>
        <v>0</v>
      </c>
      <c r="Y2893" s="19">
        <f t="shared" si="45"/>
        <v>0</v>
      </c>
      <c r="Z2893" s="19" t="str">
        <f>IFERROR(VLOOKUP(C:C,#REF!,19,FALSE),"0")</f>
        <v>0</v>
      </c>
    </row>
    <row r="2894" spans="1:26" x14ac:dyDescent="0.45">
      <c r="A2894" s="32" t="s">
        <v>9130</v>
      </c>
      <c r="B2894" s="32">
        <v>2</v>
      </c>
      <c r="C2894" s="32" t="s">
        <v>9131</v>
      </c>
      <c r="D2894" s="32" t="s">
        <v>6158</v>
      </c>
      <c r="E2894" s="32" t="s">
        <v>9273</v>
      </c>
      <c r="F2894" s="32">
        <v>3</v>
      </c>
      <c r="G2894" s="78" t="s">
        <v>9075</v>
      </c>
      <c r="H2894" s="33" t="s">
        <v>9303</v>
      </c>
      <c r="I2894" s="32" t="s">
        <v>9304</v>
      </c>
      <c r="J2894" s="32" t="s">
        <v>9136</v>
      </c>
      <c r="K2894" s="32" t="s">
        <v>3818</v>
      </c>
      <c r="L2894" s="34">
        <v>80.949827139000007</v>
      </c>
      <c r="M2894" s="34">
        <v>50593.641961900001</v>
      </c>
      <c r="N2894" s="32" t="s">
        <v>9305</v>
      </c>
      <c r="O2894" s="43" t="e">
        <f>VLOOKUP(U:U,#REF!,5,FALSE)</f>
        <v>#REF!</v>
      </c>
      <c r="P2894" s="43" t="e">
        <f>VLOOKUP(U:U,#REF!,4,FALSE)</f>
        <v>#REF!</v>
      </c>
      <c r="Q2894" s="43" t="e">
        <f>VLOOKUP(U:U,#REF!,2,FALSE)</f>
        <v>#REF!</v>
      </c>
      <c r="S2894" s="35" t="str">
        <f>VLOOKUP(G:G,old!G:J,4,FALSE)</f>
        <v>Ct</v>
      </c>
      <c r="T2894" s="35" t="str">
        <f>VLOOKUP(G:G,old!G:K,5,FALSE)</f>
        <v>DWR</v>
      </c>
      <c r="U2894" s="35" t="str">
        <f>VLOOKUP(G:G,old!G:L,6,FALSE)</f>
        <v>MAE NAM MAE KLONG</v>
      </c>
      <c r="V2894" s="43" t="str">
        <f>VLOOKUP(G:G,old!G:M,7,FALSE)</f>
        <v>ct9</v>
      </c>
      <c r="X2894" s="43" t="str">
        <f>IFERROR(VLOOKUP(V:V,#REF!,3,FALSE),"0")</f>
        <v>0</v>
      </c>
      <c r="Y2894" s="19">
        <f t="shared" si="45"/>
        <v>0</v>
      </c>
      <c r="Z2894" s="19" t="str">
        <f>IFERROR(VLOOKUP(C:C,#REF!,19,FALSE),"0")</f>
        <v>0</v>
      </c>
    </row>
    <row r="2895" spans="1:26" x14ac:dyDescent="0.45">
      <c r="A2895" s="32" t="s">
        <v>9130</v>
      </c>
      <c r="B2895" s="32">
        <v>2</v>
      </c>
      <c r="C2895" s="32" t="s">
        <v>9131</v>
      </c>
      <c r="D2895" s="32" t="s">
        <v>6158</v>
      </c>
      <c r="E2895" s="32" t="s">
        <v>9273</v>
      </c>
      <c r="F2895" s="32">
        <v>3</v>
      </c>
      <c r="G2895" s="78" t="s">
        <v>9075</v>
      </c>
      <c r="H2895" s="33" t="s">
        <v>9306</v>
      </c>
      <c r="I2895" s="32" t="s">
        <v>9307</v>
      </c>
      <c r="J2895" s="32" t="s">
        <v>9136</v>
      </c>
      <c r="K2895" s="32" t="s">
        <v>3818</v>
      </c>
      <c r="L2895" s="34">
        <v>121.097491546</v>
      </c>
      <c r="M2895" s="34">
        <v>75685.932216300003</v>
      </c>
      <c r="N2895" s="32" t="s">
        <v>9308</v>
      </c>
      <c r="O2895" s="43" t="e">
        <f>VLOOKUP(U:U,#REF!,5,FALSE)</f>
        <v>#REF!</v>
      </c>
      <c r="P2895" s="43" t="e">
        <f>VLOOKUP(U:U,#REF!,4,FALSE)</f>
        <v>#REF!</v>
      </c>
      <c r="Q2895" s="43" t="e">
        <f>VLOOKUP(U:U,#REF!,2,FALSE)</f>
        <v>#REF!</v>
      </c>
      <c r="S2895" s="35" t="str">
        <f>VLOOKUP(G:G,old!G:J,4,FALSE)</f>
        <v>Ct</v>
      </c>
      <c r="T2895" s="35" t="str">
        <f>VLOOKUP(G:G,old!G:K,5,FALSE)</f>
        <v>DWR</v>
      </c>
      <c r="U2895" s="35" t="str">
        <f>VLOOKUP(G:G,old!G:L,6,FALSE)</f>
        <v>MAE NAM MAE KLONG</v>
      </c>
      <c r="V2895" s="43" t="str">
        <f>VLOOKUP(G:G,old!G:M,7,FALSE)</f>
        <v>ct9</v>
      </c>
      <c r="X2895" s="43" t="str">
        <f>IFERROR(VLOOKUP(V:V,#REF!,3,FALSE),"0")</f>
        <v>0</v>
      </c>
      <c r="Y2895" s="19">
        <f t="shared" si="45"/>
        <v>0</v>
      </c>
      <c r="Z2895" s="19" t="str">
        <f>IFERROR(VLOOKUP(C:C,#REF!,19,FALSE),"0")</f>
        <v>0</v>
      </c>
    </row>
    <row r="2896" spans="1:26" x14ac:dyDescent="0.45">
      <c r="A2896" s="32" t="s">
        <v>9130</v>
      </c>
      <c r="B2896" s="32">
        <v>2</v>
      </c>
      <c r="C2896" s="32" t="s">
        <v>9131</v>
      </c>
      <c r="D2896" s="32" t="s">
        <v>6158</v>
      </c>
      <c r="E2896" s="32" t="s">
        <v>9309</v>
      </c>
      <c r="F2896" s="32">
        <v>3</v>
      </c>
      <c r="G2896" s="78" t="s">
        <v>9310</v>
      </c>
      <c r="H2896" s="33" t="s">
        <v>9311</v>
      </c>
      <c r="I2896" s="32" t="s">
        <v>9310</v>
      </c>
      <c r="J2896" s="32" t="s">
        <v>9136</v>
      </c>
      <c r="K2896" s="32" t="s">
        <v>3818</v>
      </c>
      <c r="L2896" s="34">
        <v>78.807865219600004</v>
      </c>
      <c r="M2896" s="34">
        <v>49254.915762199998</v>
      </c>
      <c r="N2896" s="32" t="s">
        <v>9312</v>
      </c>
      <c r="O2896" s="43" t="e">
        <f>VLOOKUP(U:U,#REF!,5,FALSE)</f>
        <v>#REF!</v>
      </c>
      <c r="P2896" s="43" t="e">
        <f>VLOOKUP(U:U,#REF!,4,FALSE)</f>
        <v>#REF!</v>
      </c>
      <c r="Q2896" s="43" t="e">
        <f>VLOOKUP(U:U,#REF!,2,FALSE)</f>
        <v>#REF!</v>
      </c>
      <c r="S2896" s="35" t="str">
        <f>VLOOKUP(G:G,old!G:J,4,FALSE)</f>
        <v>Ct</v>
      </c>
      <c r="T2896" s="35" t="str">
        <f>VLOOKUP(G:G,old!G:K,5,FALSE)</f>
        <v>DWR</v>
      </c>
      <c r="U2896" s="35" t="str">
        <f>VLOOKUP(G:G,old!G:L,6,FALSE)</f>
        <v>MAE NAM SAKAE KRANG</v>
      </c>
      <c r="V2896" s="43" t="str">
        <f>VLOOKUP(G:G,old!G:M,7,FALSE)</f>
        <v>Ct9</v>
      </c>
      <c r="X2896" s="43" t="str">
        <f>IFERROR(VLOOKUP(V:V,#REF!,3,FALSE),"0")</f>
        <v>0</v>
      </c>
      <c r="Y2896" s="19">
        <f t="shared" si="45"/>
        <v>0</v>
      </c>
      <c r="Z2896" s="19" t="str">
        <f>IFERROR(VLOOKUP(C:C,#REF!,19,FALSE),"0")</f>
        <v>0</v>
      </c>
    </row>
    <row r="2897" spans="1:26" x14ac:dyDescent="0.45">
      <c r="A2897" s="32" t="s">
        <v>9130</v>
      </c>
      <c r="B2897" s="32">
        <v>2</v>
      </c>
      <c r="C2897" s="32" t="s">
        <v>9131</v>
      </c>
      <c r="D2897" s="32" t="s">
        <v>6158</v>
      </c>
      <c r="E2897" s="32" t="s">
        <v>9309</v>
      </c>
      <c r="F2897" s="32">
        <v>3</v>
      </c>
      <c r="G2897" s="78" t="s">
        <v>9310</v>
      </c>
      <c r="H2897" s="33" t="s">
        <v>9313</v>
      </c>
      <c r="I2897" s="32" t="s">
        <v>9314</v>
      </c>
      <c r="J2897" s="32" t="s">
        <v>9136</v>
      </c>
      <c r="K2897" s="32" t="s">
        <v>3818</v>
      </c>
      <c r="L2897" s="34">
        <v>60.475622053099997</v>
      </c>
      <c r="M2897" s="34">
        <v>37797.263783199996</v>
      </c>
      <c r="N2897" s="32" t="s">
        <v>9315</v>
      </c>
      <c r="O2897" s="43" t="e">
        <f>VLOOKUP(U:U,#REF!,5,FALSE)</f>
        <v>#REF!</v>
      </c>
      <c r="P2897" s="43" t="e">
        <f>VLOOKUP(U:U,#REF!,4,FALSE)</f>
        <v>#REF!</v>
      </c>
      <c r="Q2897" s="43" t="e">
        <f>VLOOKUP(U:U,#REF!,2,FALSE)</f>
        <v>#REF!</v>
      </c>
      <c r="S2897" s="35" t="str">
        <f>VLOOKUP(G:G,old!G:J,4,FALSE)</f>
        <v>Ct</v>
      </c>
      <c r="T2897" s="35" t="str">
        <f>VLOOKUP(G:G,old!G:K,5,FALSE)</f>
        <v>DWR</v>
      </c>
      <c r="U2897" s="35" t="str">
        <f>VLOOKUP(G:G,old!G:L,6,FALSE)</f>
        <v>MAE NAM SAKAE KRANG</v>
      </c>
      <c r="V2897" s="43" t="str">
        <f>VLOOKUP(G:G,old!G:M,7,FALSE)</f>
        <v>Ct9</v>
      </c>
      <c r="X2897" s="43" t="str">
        <f>IFERROR(VLOOKUP(V:V,#REF!,3,FALSE),"0")</f>
        <v>0</v>
      </c>
      <c r="Y2897" s="19">
        <f t="shared" si="45"/>
        <v>0</v>
      </c>
      <c r="Z2897" s="19" t="str">
        <f>IFERROR(VLOOKUP(C:C,#REF!,19,FALSE),"0")</f>
        <v>0</v>
      </c>
    </row>
    <row r="2898" spans="1:26" x14ac:dyDescent="0.45">
      <c r="A2898" s="32" t="s">
        <v>9130</v>
      </c>
      <c r="B2898" s="32">
        <v>2</v>
      </c>
      <c r="C2898" s="32" t="s">
        <v>9131</v>
      </c>
      <c r="D2898" s="32" t="s">
        <v>6158</v>
      </c>
      <c r="E2898" s="32" t="s">
        <v>9309</v>
      </c>
      <c r="F2898" s="32">
        <v>3</v>
      </c>
      <c r="G2898" s="78" t="s">
        <v>9310</v>
      </c>
      <c r="H2898" s="33" t="s">
        <v>9316</v>
      </c>
      <c r="I2898" s="32" t="s">
        <v>9317</v>
      </c>
      <c r="J2898" s="32" t="s">
        <v>9136</v>
      </c>
      <c r="K2898" s="32" t="s">
        <v>3818</v>
      </c>
      <c r="L2898" s="34">
        <v>80.711455909099996</v>
      </c>
      <c r="M2898" s="34">
        <v>50444.6599432</v>
      </c>
      <c r="N2898" s="32" t="s">
        <v>9318</v>
      </c>
      <c r="O2898" s="43" t="e">
        <f>VLOOKUP(U:U,#REF!,5,FALSE)</f>
        <v>#REF!</v>
      </c>
      <c r="P2898" s="43" t="e">
        <f>VLOOKUP(U:U,#REF!,4,FALSE)</f>
        <v>#REF!</v>
      </c>
      <c r="Q2898" s="43" t="e">
        <f>VLOOKUP(U:U,#REF!,2,FALSE)</f>
        <v>#REF!</v>
      </c>
      <c r="S2898" s="35" t="str">
        <f>VLOOKUP(G:G,old!G:J,4,FALSE)</f>
        <v>Ct</v>
      </c>
      <c r="T2898" s="35" t="str">
        <f>VLOOKUP(G:G,old!G:K,5,FALSE)</f>
        <v>DWR</v>
      </c>
      <c r="U2898" s="35" t="str">
        <f>VLOOKUP(G:G,old!G:L,6,FALSE)</f>
        <v>MAE NAM SAKAE KRANG</v>
      </c>
      <c r="V2898" s="43" t="str">
        <f>VLOOKUP(G:G,old!G:M,7,FALSE)</f>
        <v>Ct9</v>
      </c>
      <c r="X2898" s="43" t="str">
        <f>IFERROR(VLOOKUP(V:V,#REF!,3,FALSE),"0")</f>
        <v>0</v>
      </c>
      <c r="Y2898" s="19">
        <f t="shared" si="45"/>
        <v>0</v>
      </c>
      <c r="Z2898" s="19" t="str">
        <f>IFERROR(VLOOKUP(C:C,#REF!,19,FALSE),"0")</f>
        <v>0</v>
      </c>
    </row>
    <row r="2899" spans="1:26" x14ac:dyDescent="0.45">
      <c r="A2899" s="32" t="s">
        <v>9130</v>
      </c>
      <c r="B2899" s="32">
        <v>2</v>
      </c>
      <c r="C2899" s="32" t="s">
        <v>9131</v>
      </c>
      <c r="D2899" s="32" t="s">
        <v>6158</v>
      </c>
      <c r="E2899" s="32" t="s">
        <v>9309</v>
      </c>
      <c r="F2899" s="32">
        <v>3</v>
      </c>
      <c r="G2899" s="78" t="s">
        <v>9310</v>
      </c>
      <c r="H2899" s="33" t="s">
        <v>9319</v>
      </c>
      <c r="I2899" s="32" t="s">
        <v>9320</v>
      </c>
      <c r="J2899" s="32" t="s">
        <v>9136</v>
      </c>
      <c r="K2899" s="32" t="s">
        <v>3818</v>
      </c>
      <c r="L2899" s="34">
        <v>990.34806770800003</v>
      </c>
      <c r="M2899" s="34">
        <v>618967.54231699998</v>
      </c>
      <c r="N2899" s="32" t="s">
        <v>9321</v>
      </c>
      <c r="O2899" s="43" t="e">
        <f>VLOOKUP(U:U,#REF!,5,FALSE)</f>
        <v>#REF!</v>
      </c>
      <c r="P2899" s="43" t="e">
        <f>VLOOKUP(U:U,#REF!,4,FALSE)</f>
        <v>#REF!</v>
      </c>
      <c r="Q2899" s="43" t="e">
        <f>VLOOKUP(U:U,#REF!,2,FALSE)</f>
        <v>#REF!</v>
      </c>
      <c r="S2899" s="35" t="str">
        <f>VLOOKUP(G:G,old!G:J,4,FALSE)</f>
        <v>Ct</v>
      </c>
      <c r="T2899" s="35" t="str">
        <f>VLOOKUP(G:G,old!G:K,5,FALSE)</f>
        <v>DWR</v>
      </c>
      <c r="U2899" s="35" t="str">
        <f>VLOOKUP(G:G,old!G:L,6,FALSE)</f>
        <v>MAE NAM SAKAE KRANG</v>
      </c>
      <c r="V2899" s="43" t="str">
        <f>VLOOKUP(G:G,old!G:M,7,FALSE)</f>
        <v>Ct9</v>
      </c>
      <c r="X2899" s="43" t="str">
        <f>IFERROR(VLOOKUP(V:V,#REF!,3,FALSE),"0")</f>
        <v>0</v>
      </c>
      <c r="Y2899" s="19">
        <f t="shared" si="45"/>
        <v>0</v>
      </c>
      <c r="Z2899" s="19" t="str">
        <f>IFERROR(VLOOKUP(C:C,#REF!,19,FALSE),"0")</f>
        <v>0</v>
      </c>
    </row>
    <row r="2900" spans="1:26" x14ac:dyDescent="0.45">
      <c r="A2900" s="32" t="s">
        <v>9130</v>
      </c>
      <c r="B2900" s="32">
        <v>2</v>
      </c>
      <c r="C2900" s="32" t="s">
        <v>9131</v>
      </c>
      <c r="D2900" s="32" t="s">
        <v>6158</v>
      </c>
      <c r="E2900" s="32" t="s">
        <v>9309</v>
      </c>
      <c r="F2900" s="32">
        <v>3</v>
      </c>
      <c r="G2900" s="78" t="s">
        <v>9310</v>
      </c>
      <c r="H2900" s="33" t="s">
        <v>9322</v>
      </c>
      <c r="I2900" s="32" t="s">
        <v>1759</v>
      </c>
      <c r="J2900" s="32" t="s">
        <v>9136</v>
      </c>
      <c r="K2900" s="32" t="s">
        <v>3818</v>
      </c>
      <c r="L2900" s="34">
        <v>147.88120352300001</v>
      </c>
      <c r="M2900" s="34">
        <v>92425.752201900003</v>
      </c>
      <c r="N2900" s="32" t="s">
        <v>9323</v>
      </c>
      <c r="O2900" s="43" t="e">
        <f>VLOOKUP(U:U,#REF!,5,FALSE)</f>
        <v>#REF!</v>
      </c>
      <c r="P2900" s="43" t="e">
        <f>VLOOKUP(U:U,#REF!,4,FALSE)</f>
        <v>#REF!</v>
      </c>
      <c r="Q2900" s="43" t="e">
        <f>VLOOKUP(U:U,#REF!,2,FALSE)</f>
        <v>#REF!</v>
      </c>
      <c r="S2900" s="35" t="str">
        <f>VLOOKUP(G:G,old!G:J,4,FALSE)</f>
        <v>Ct</v>
      </c>
      <c r="T2900" s="35" t="str">
        <f>VLOOKUP(G:G,old!G:K,5,FALSE)</f>
        <v>DWR</v>
      </c>
      <c r="U2900" s="35" t="str">
        <f>VLOOKUP(G:G,old!G:L,6,FALSE)</f>
        <v>MAE NAM SAKAE KRANG</v>
      </c>
      <c r="V2900" s="43" t="str">
        <f>VLOOKUP(G:G,old!G:M,7,FALSE)</f>
        <v>Ct9</v>
      </c>
      <c r="X2900" s="43" t="str">
        <f>IFERROR(VLOOKUP(V:V,#REF!,3,FALSE),"0")</f>
        <v>0</v>
      </c>
      <c r="Y2900" s="19">
        <f t="shared" si="45"/>
        <v>0</v>
      </c>
      <c r="Z2900" s="19" t="str">
        <f>IFERROR(VLOOKUP(C:C,#REF!,19,FALSE),"0")</f>
        <v>0</v>
      </c>
    </row>
    <row r="2901" spans="1:26" x14ac:dyDescent="0.45">
      <c r="A2901" s="32" t="s">
        <v>9130</v>
      </c>
      <c r="B2901" s="32">
        <v>2</v>
      </c>
      <c r="C2901" s="32" t="s">
        <v>9131</v>
      </c>
      <c r="D2901" s="32" t="s">
        <v>6158</v>
      </c>
      <c r="E2901" s="32" t="s">
        <v>9309</v>
      </c>
      <c r="F2901" s="32">
        <v>3</v>
      </c>
      <c r="G2901" s="78" t="s">
        <v>9310</v>
      </c>
      <c r="H2901" s="33" t="s">
        <v>9324</v>
      </c>
      <c r="I2901" s="32" t="s">
        <v>9325</v>
      </c>
      <c r="J2901" s="32" t="s">
        <v>9136</v>
      </c>
      <c r="K2901" s="32" t="s">
        <v>3818</v>
      </c>
      <c r="L2901" s="34">
        <v>85.050536232200002</v>
      </c>
      <c r="M2901" s="34">
        <v>53156.585145099998</v>
      </c>
      <c r="N2901" s="32" t="s">
        <v>9326</v>
      </c>
      <c r="O2901" s="43" t="e">
        <f>VLOOKUP(U:U,#REF!,5,FALSE)</f>
        <v>#REF!</v>
      </c>
      <c r="P2901" s="43" t="e">
        <f>VLOOKUP(U:U,#REF!,4,FALSE)</f>
        <v>#REF!</v>
      </c>
      <c r="Q2901" s="43" t="e">
        <f>VLOOKUP(U:U,#REF!,2,FALSE)</f>
        <v>#REF!</v>
      </c>
      <c r="S2901" s="35" t="str">
        <f>VLOOKUP(G:G,old!G:J,4,FALSE)</f>
        <v>Ct</v>
      </c>
      <c r="T2901" s="35" t="str">
        <f>VLOOKUP(G:G,old!G:K,5,FALSE)</f>
        <v>DWR</v>
      </c>
      <c r="U2901" s="35" t="str">
        <f>VLOOKUP(G:G,old!G:L,6,FALSE)</f>
        <v>MAE NAM SAKAE KRANG</v>
      </c>
      <c r="V2901" s="43" t="str">
        <f>VLOOKUP(G:G,old!G:M,7,FALSE)</f>
        <v>Ct9</v>
      </c>
      <c r="X2901" s="43" t="str">
        <f>IFERROR(VLOOKUP(V:V,#REF!,3,FALSE),"0")</f>
        <v>0</v>
      </c>
      <c r="Y2901" s="19">
        <f t="shared" si="45"/>
        <v>0</v>
      </c>
      <c r="Z2901" s="19" t="str">
        <f>IFERROR(VLOOKUP(C:C,#REF!,19,FALSE),"0")</f>
        <v>0</v>
      </c>
    </row>
    <row r="2902" spans="1:26" x14ac:dyDescent="0.45">
      <c r="A2902" s="32" t="s">
        <v>9130</v>
      </c>
      <c r="B2902" s="32">
        <v>2</v>
      </c>
      <c r="C2902" s="32" t="s">
        <v>9131</v>
      </c>
      <c r="D2902" s="32" t="s">
        <v>6158</v>
      </c>
      <c r="E2902" s="32" t="s">
        <v>9327</v>
      </c>
      <c r="F2902" s="32">
        <v>3</v>
      </c>
      <c r="G2902" s="78" t="s">
        <v>9328</v>
      </c>
      <c r="H2902" s="33" t="s">
        <v>9329</v>
      </c>
      <c r="I2902" s="32" t="s">
        <v>9330</v>
      </c>
      <c r="J2902" s="32" t="s">
        <v>9136</v>
      </c>
      <c r="K2902" s="32" t="s">
        <v>3818</v>
      </c>
      <c r="L2902" s="34">
        <v>64.699419837500002</v>
      </c>
      <c r="M2902" s="34">
        <v>40437.137398400002</v>
      </c>
      <c r="N2902" s="32" t="s">
        <v>9331</v>
      </c>
      <c r="O2902" s="43" t="e">
        <f>VLOOKUP(U:U,#REF!,5,FALSE)</f>
        <v>#REF!</v>
      </c>
      <c r="P2902" s="43" t="e">
        <f>VLOOKUP(U:U,#REF!,4,FALSE)</f>
        <v>#REF!</v>
      </c>
      <c r="Q2902" s="43" t="e">
        <f>VLOOKUP(U:U,#REF!,2,FALSE)</f>
        <v>#REF!</v>
      </c>
      <c r="S2902" s="35" t="str">
        <f>VLOOKUP(G:G,old!G:J,4,FALSE)</f>
        <v>Ct</v>
      </c>
      <c r="T2902" s="35" t="str">
        <f>VLOOKUP(G:G,old!G:K,5,FALSE)</f>
        <v>DWR</v>
      </c>
      <c r="U2902" s="35" t="str">
        <f>VLOOKUP(G:G,old!G:L,6,FALSE)</f>
        <v>MAE NAM THA CHIN</v>
      </c>
      <c r="V2902" s="43">
        <f>VLOOKUP(G:G,old!G:M,7,FALSE)</f>
        <v>0</v>
      </c>
      <c r="X2902" s="43" t="str">
        <f>IFERROR(VLOOKUP(V:V,#REF!,3,FALSE),"0")</f>
        <v>0</v>
      </c>
      <c r="Y2902" s="19">
        <f t="shared" si="45"/>
        <v>0</v>
      </c>
      <c r="Z2902" s="19" t="str">
        <f>IFERROR(VLOOKUP(C:C,#REF!,19,FALSE),"0")</f>
        <v>0</v>
      </c>
    </row>
    <row r="2903" spans="1:26" x14ac:dyDescent="0.45">
      <c r="A2903" s="32" t="s">
        <v>9130</v>
      </c>
      <c r="B2903" s="32">
        <v>2</v>
      </c>
      <c r="C2903" s="32" t="s">
        <v>9131</v>
      </c>
      <c r="D2903" s="32" t="s">
        <v>6158</v>
      </c>
      <c r="E2903" s="32" t="s">
        <v>9327</v>
      </c>
      <c r="F2903" s="32">
        <v>3</v>
      </c>
      <c r="G2903" s="78" t="s">
        <v>9328</v>
      </c>
      <c r="H2903" s="33" t="s">
        <v>9332</v>
      </c>
      <c r="I2903" s="32" t="s">
        <v>9333</v>
      </c>
      <c r="J2903" s="32" t="s">
        <v>9136</v>
      </c>
      <c r="K2903" s="32" t="s">
        <v>3818</v>
      </c>
      <c r="L2903" s="34">
        <v>233.32984940899999</v>
      </c>
      <c r="M2903" s="34">
        <v>145831.15588100001</v>
      </c>
      <c r="N2903" s="32" t="s">
        <v>9334</v>
      </c>
      <c r="O2903" s="43" t="e">
        <f>VLOOKUP(U:U,#REF!,5,FALSE)</f>
        <v>#REF!</v>
      </c>
      <c r="P2903" s="43" t="e">
        <f>VLOOKUP(U:U,#REF!,4,FALSE)</f>
        <v>#REF!</v>
      </c>
      <c r="Q2903" s="43" t="e">
        <f>VLOOKUP(U:U,#REF!,2,FALSE)</f>
        <v>#REF!</v>
      </c>
      <c r="S2903" s="35" t="str">
        <f>VLOOKUP(G:G,old!G:J,4,FALSE)</f>
        <v>Ct</v>
      </c>
      <c r="T2903" s="35" t="str">
        <f>VLOOKUP(G:G,old!G:K,5,FALSE)</f>
        <v>DWR</v>
      </c>
      <c r="U2903" s="35" t="str">
        <f>VLOOKUP(G:G,old!G:L,6,FALSE)</f>
        <v>MAE NAM THA CHIN</v>
      </c>
      <c r="V2903" s="43">
        <f>VLOOKUP(G:G,old!G:M,7,FALSE)</f>
        <v>0</v>
      </c>
      <c r="X2903" s="43" t="str">
        <f>IFERROR(VLOOKUP(V:V,#REF!,3,FALSE),"0")</f>
        <v>0</v>
      </c>
      <c r="Y2903" s="19">
        <f t="shared" si="45"/>
        <v>0</v>
      </c>
      <c r="Z2903" s="19" t="str">
        <f>IFERROR(VLOOKUP(C:C,#REF!,19,FALSE),"0")</f>
        <v>0</v>
      </c>
    </row>
    <row r="2904" spans="1:26" x14ac:dyDescent="0.45">
      <c r="A2904" s="32" t="s">
        <v>9130</v>
      </c>
      <c r="B2904" s="32">
        <v>2</v>
      </c>
      <c r="C2904" s="32" t="s">
        <v>9131</v>
      </c>
      <c r="D2904" s="32" t="s">
        <v>6158</v>
      </c>
      <c r="E2904" s="32" t="s">
        <v>9327</v>
      </c>
      <c r="F2904" s="32">
        <v>3</v>
      </c>
      <c r="G2904" s="78" t="s">
        <v>9328</v>
      </c>
      <c r="H2904" s="33" t="s">
        <v>9335</v>
      </c>
      <c r="I2904" s="32" t="s">
        <v>9328</v>
      </c>
      <c r="J2904" s="32" t="s">
        <v>9136</v>
      </c>
      <c r="K2904" s="32" t="s">
        <v>3818</v>
      </c>
      <c r="L2904" s="34">
        <v>78.3637909407</v>
      </c>
      <c r="M2904" s="34">
        <v>48977.369337900003</v>
      </c>
      <c r="N2904" s="32" t="s">
        <v>9336</v>
      </c>
      <c r="O2904" s="43" t="e">
        <f>VLOOKUP(U:U,#REF!,5,FALSE)</f>
        <v>#REF!</v>
      </c>
      <c r="P2904" s="43" t="e">
        <f>VLOOKUP(U:U,#REF!,4,FALSE)</f>
        <v>#REF!</v>
      </c>
      <c r="Q2904" s="43" t="e">
        <f>VLOOKUP(U:U,#REF!,2,FALSE)</f>
        <v>#REF!</v>
      </c>
      <c r="S2904" s="35" t="str">
        <f>VLOOKUP(G:G,old!G:J,4,FALSE)</f>
        <v>Ct</v>
      </c>
      <c r="T2904" s="35" t="str">
        <f>VLOOKUP(G:G,old!G:K,5,FALSE)</f>
        <v>DWR</v>
      </c>
      <c r="U2904" s="35" t="str">
        <f>VLOOKUP(G:G,old!G:L,6,FALSE)</f>
        <v>MAE NAM THA CHIN</v>
      </c>
      <c r="V2904" s="43">
        <f>VLOOKUP(G:G,old!G:M,7,FALSE)</f>
        <v>0</v>
      </c>
      <c r="X2904" s="43" t="str">
        <f>IFERROR(VLOOKUP(V:V,#REF!,3,FALSE),"0")</f>
        <v>0</v>
      </c>
      <c r="Y2904" s="19">
        <f t="shared" si="45"/>
        <v>0</v>
      </c>
      <c r="Z2904" s="19" t="str">
        <f>IFERROR(VLOOKUP(C:C,#REF!,19,FALSE),"0")</f>
        <v>0</v>
      </c>
    </row>
    <row r="2905" spans="1:26" x14ac:dyDescent="0.45">
      <c r="A2905" s="32" t="s">
        <v>9337</v>
      </c>
      <c r="B2905" s="32">
        <v>2</v>
      </c>
      <c r="C2905" s="32" t="s">
        <v>2340</v>
      </c>
      <c r="D2905" s="32" t="s">
        <v>6158</v>
      </c>
      <c r="E2905" s="32" t="s">
        <v>9338</v>
      </c>
      <c r="F2905" s="32">
        <v>3</v>
      </c>
      <c r="G2905" s="78" t="s">
        <v>9339</v>
      </c>
      <c r="H2905" s="33" t="s">
        <v>9340</v>
      </c>
      <c r="I2905" s="32" t="s">
        <v>461</v>
      </c>
      <c r="J2905" s="32" t="s">
        <v>9341</v>
      </c>
      <c r="K2905" s="32" t="s">
        <v>6164</v>
      </c>
      <c r="L2905" s="34">
        <v>14.911063692999999</v>
      </c>
      <c r="M2905" s="34">
        <v>9319.4148081200001</v>
      </c>
      <c r="N2905" s="32" t="s">
        <v>9342</v>
      </c>
      <c r="O2905" s="43" t="e">
        <f>VLOOKUP(U:U,#REF!,5,FALSE)</f>
        <v>#REF!</v>
      </c>
      <c r="P2905" s="43" t="e">
        <f>VLOOKUP(U:U,#REF!,4,FALSE)</f>
        <v>#REF!</v>
      </c>
      <c r="Q2905" s="43" t="e">
        <f>VLOOKUP(U:U,#REF!,2,FALSE)</f>
        <v>#REF!</v>
      </c>
      <c r="S2905" s="35" t="str">
        <f>VLOOKUP(G:G,old!G:J,4,FALSE)</f>
        <v>N</v>
      </c>
      <c r="T2905" s="35" t="str">
        <f>VLOOKUP(G:G,old!G:K,5,FALSE)</f>
        <v>DWR</v>
      </c>
      <c r="U2905" s="35" t="str">
        <f>VLOOKUP(G:G,old!G:L,6,FALSE)</f>
        <v>MAE NAM PING</v>
      </c>
      <c r="V2905" s="43" t="str">
        <f>VLOOKUP(G:G,old!G:M,7,FALSE)</f>
        <v>P7A</v>
      </c>
      <c r="X2905" s="43" t="str">
        <f>IFERROR(VLOOKUP(V:V,#REF!,3,FALSE),"0")</f>
        <v>0</v>
      </c>
      <c r="Y2905" s="19">
        <f t="shared" si="45"/>
        <v>0</v>
      </c>
      <c r="Z2905" s="19" t="str">
        <f>IFERROR(VLOOKUP(C:C,#REF!,19,FALSE),"0")</f>
        <v>0</v>
      </c>
    </row>
    <row r="2906" spans="1:26" x14ac:dyDescent="0.45">
      <c r="A2906" s="32" t="s">
        <v>9337</v>
      </c>
      <c r="B2906" s="32">
        <v>2</v>
      </c>
      <c r="C2906" s="32" t="s">
        <v>2340</v>
      </c>
      <c r="D2906" s="32" t="s">
        <v>6158</v>
      </c>
      <c r="E2906" s="32" t="s">
        <v>9338</v>
      </c>
      <c r="F2906" s="32">
        <v>3</v>
      </c>
      <c r="G2906" s="78" t="s">
        <v>9339</v>
      </c>
      <c r="H2906" s="33" t="s">
        <v>9343</v>
      </c>
      <c r="I2906" s="32" t="s">
        <v>9344</v>
      </c>
      <c r="J2906" s="32" t="s">
        <v>9341</v>
      </c>
      <c r="K2906" s="32" t="s">
        <v>6164</v>
      </c>
      <c r="L2906" s="34">
        <v>74.439244399700002</v>
      </c>
      <c r="M2906" s="34">
        <v>46524.5277498</v>
      </c>
      <c r="N2906" s="32" t="s">
        <v>9345</v>
      </c>
      <c r="O2906" s="43" t="e">
        <f>VLOOKUP(U:U,#REF!,5,FALSE)</f>
        <v>#REF!</v>
      </c>
      <c r="P2906" s="43" t="e">
        <f>VLOOKUP(U:U,#REF!,4,FALSE)</f>
        <v>#REF!</v>
      </c>
      <c r="Q2906" s="43" t="e">
        <f>VLOOKUP(U:U,#REF!,2,FALSE)</f>
        <v>#REF!</v>
      </c>
      <c r="S2906" s="35" t="str">
        <f>VLOOKUP(G:G,old!G:J,4,FALSE)</f>
        <v>N</v>
      </c>
      <c r="T2906" s="35" t="str">
        <f>VLOOKUP(G:G,old!G:K,5,FALSE)</f>
        <v>DWR</v>
      </c>
      <c r="U2906" s="35" t="str">
        <f>VLOOKUP(G:G,old!G:L,6,FALSE)</f>
        <v>MAE NAM PING</v>
      </c>
      <c r="V2906" s="43" t="str">
        <f>VLOOKUP(G:G,old!G:M,7,FALSE)</f>
        <v>P7A</v>
      </c>
      <c r="X2906" s="43" t="str">
        <f>IFERROR(VLOOKUP(V:V,#REF!,3,FALSE),"0")</f>
        <v>0</v>
      </c>
      <c r="Y2906" s="19">
        <f t="shared" si="45"/>
        <v>0</v>
      </c>
      <c r="Z2906" s="19" t="str">
        <f>IFERROR(VLOOKUP(C:C,#REF!,19,FALSE),"0")</f>
        <v>0</v>
      </c>
    </row>
    <row r="2907" spans="1:26" x14ac:dyDescent="0.45">
      <c r="A2907" s="32" t="s">
        <v>9337</v>
      </c>
      <c r="B2907" s="32">
        <v>2</v>
      </c>
      <c r="C2907" s="32" t="s">
        <v>2340</v>
      </c>
      <c r="D2907" s="32" t="s">
        <v>6158</v>
      </c>
      <c r="E2907" s="32" t="s">
        <v>9338</v>
      </c>
      <c r="F2907" s="32">
        <v>3</v>
      </c>
      <c r="G2907" s="78" t="s">
        <v>9339</v>
      </c>
      <c r="H2907" s="33" t="s">
        <v>9346</v>
      </c>
      <c r="I2907" s="32" t="s">
        <v>345</v>
      </c>
      <c r="J2907" s="32" t="s">
        <v>9341</v>
      </c>
      <c r="K2907" s="32" t="s">
        <v>6164</v>
      </c>
      <c r="L2907" s="34">
        <v>220.098284307</v>
      </c>
      <c r="M2907" s="34">
        <v>137561.427692</v>
      </c>
      <c r="N2907" s="32" t="s">
        <v>9347</v>
      </c>
      <c r="O2907" s="43" t="e">
        <f>VLOOKUP(U:U,#REF!,5,FALSE)</f>
        <v>#REF!</v>
      </c>
      <c r="P2907" s="43" t="e">
        <f>VLOOKUP(U:U,#REF!,4,FALSE)</f>
        <v>#REF!</v>
      </c>
      <c r="Q2907" s="43" t="e">
        <f>VLOOKUP(U:U,#REF!,2,FALSE)</f>
        <v>#REF!</v>
      </c>
      <c r="S2907" s="35" t="str">
        <f>VLOOKUP(G:G,old!G:J,4,FALSE)</f>
        <v>N</v>
      </c>
      <c r="T2907" s="35" t="str">
        <f>VLOOKUP(G:G,old!G:K,5,FALSE)</f>
        <v>DWR</v>
      </c>
      <c r="U2907" s="35" t="str">
        <f>VLOOKUP(G:G,old!G:L,6,FALSE)</f>
        <v>MAE NAM PING</v>
      </c>
      <c r="V2907" s="43" t="str">
        <f>VLOOKUP(G:G,old!G:M,7,FALSE)</f>
        <v>P7A</v>
      </c>
      <c r="X2907" s="43" t="str">
        <f>IFERROR(VLOOKUP(V:V,#REF!,3,FALSE),"0")</f>
        <v>0</v>
      </c>
      <c r="Y2907" s="19">
        <f t="shared" si="45"/>
        <v>0</v>
      </c>
      <c r="Z2907" s="19" t="str">
        <f>IFERROR(VLOOKUP(C:C,#REF!,19,FALSE),"0")</f>
        <v>0</v>
      </c>
    </row>
    <row r="2908" spans="1:26" x14ac:dyDescent="0.45">
      <c r="A2908" s="32" t="s">
        <v>9337</v>
      </c>
      <c r="B2908" s="32">
        <v>2</v>
      </c>
      <c r="C2908" s="32" t="s">
        <v>2340</v>
      </c>
      <c r="D2908" s="32" t="s">
        <v>6158</v>
      </c>
      <c r="E2908" s="32" t="s">
        <v>9338</v>
      </c>
      <c r="F2908" s="32">
        <v>3</v>
      </c>
      <c r="G2908" s="78" t="s">
        <v>9339</v>
      </c>
      <c r="H2908" s="33" t="s">
        <v>9348</v>
      </c>
      <c r="I2908" s="32" t="s">
        <v>9349</v>
      </c>
      <c r="J2908" s="32" t="s">
        <v>9341</v>
      </c>
      <c r="K2908" s="32" t="s">
        <v>6164</v>
      </c>
      <c r="L2908" s="34">
        <v>181.58116613300001</v>
      </c>
      <c r="M2908" s="34">
        <v>113488.228833</v>
      </c>
      <c r="N2908" s="32" t="s">
        <v>9350</v>
      </c>
      <c r="O2908" s="43" t="e">
        <f>VLOOKUP(U:U,#REF!,5,FALSE)</f>
        <v>#REF!</v>
      </c>
      <c r="P2908" s="43" t="e">
        <f>VLOOKUP(U:U,#REF!,4,FALSE)</f>
        <v>#REF!</v>
      </c>
      <c r="Q2908" s="43" t="e">
        <f>VLOOKUP(U:U,#REF!,2,FALSE)</f>
        <v>#REF!</v>
      </c>
      <c r="S2908" s="35" t="str">
        <f>VLOOKUP(G:G,old!G:J,4,FALSE)</f>
        <v>N</v>
      </c>
      <c r="T2908" s="35" t="str">
        <f>VLOOKUP(G:G,old!G:K,5,FALSE)</f>
        <v>DWR</v>
      </c>
      <c r="U2908" s="35" t="str">
        <f>VLOOKUP(G:G,old!G:L,6,FALSE)</f>
        <v>MAE NAM PING</v>
      </c>
      <c r="V2908" s="43" t="str">
        <f>VLOOKUP(G:G,old!G:M,7,FALSE)</f>
        <v>P7A</v>
      </c>
      <c r="X2908" s="43" t="str">
        <f>IFERROR(VLOOKUP(V:V,#REF!,3,FALSE),"0")</f>
        <v>0</v>
      </c>
      <c r="Y2908" s="19">
        <f t="shared" si="45"/>
        <v>0</v>
      </c>
      <c r="Z2908" s="19" t="str">
        <f>IFERROR(VLOOKUP(C:C,#REF!,19,FALSE),"0")</f>
        <v>0</v>
      </c>
    </row>
    <row r="2909" spans="1:26" x14ac:dyDescent="0.45">
      <c r="A2909" s="32" t="s">
        <v>9337</v>
      </c>
      <c r="B2909" s="32">
        <v>2</v>
      </c>
      <c r="C2909" s="32" t="s">
        <v>2340</v>
      </c>
      <c r="D2909" s="32" t="s">
        <v>6158</v>
      </c>
      <c r="E2909" s="32" t="s">
        <v>9338</v>
      </c>
      <c r="F2909" s="32">
        <v>3</v>
      </c>
      <c r="G2909" s="78" t="s">
        <v>9339</v>
      </c>
      <c r="H2909" s="33" t="s">
        <v>9351</v>
      </c>
      <c r="I2909" s="32" t="s">
        <v>9352</v>
      </c>
      <c r="J2909" s="32" t="s">
        <v>9341</v>
      </c>
      <c r="K2909" s="32" t="s">
        <v>6164</v>
      </c>
      <c r="L2909" s="34">
        <v>67.041414184999994</v>
      </c>
      <c r="M2909" s="34">
        <v>41900.883865600001</v>
      </c>
      <c r="N2909" s="32" t="s">
        <v>9353</v>
      </c>
      <c r="O2909" s="43" t="e">
        <f>VLOOKUP(U:U,#REF!,5,FALSE)</f>
        <v>#REF!</v>
      </c>
      <c r="P2909" s="43" t="e">
        <f>VLOOKUP(U:U,#REF!,4,FALSE)</f>
        <v>#REF!</v>
      </c>
      <c r="Q2909" s="43" t="e">
        <f>VLOOKUP(U:U,#REF!,2,FALSE)</f>
        <v>#REF!</v>
      </c>
      <c r="S2909" s="35" t="str">
        <f>VLOOKUP(G:G,old!G:J,4,FALSE)</f>
        <v>N</v>
      </c>
      <c r="T2909" s="35" t="str">
        <f>VLOOKUP(G:G,old!G:K,5,FALSE)</f>
        <v>DWR</v>
      </c>
      <c r="U2909" s="35" t="str">
        <f>VLOOKUP(G:G,old!G:L,6,FALSE)</f>
        <v>MAE NAM PING</v>
      </c>
      <c r="V2909" s="43" t="str">
        <f>VLOOKUP(G:G,old!G:M,7,FALSE)</f>
        <v>P7A</v>
      </c>
      <c r="X2909" s="43" t="str">
        <f>IFERROR(VLOOKUP(V:V,#REF!,3,FALSE),"0")</f>
        <v>0</v>
      </c>
      <c r="Y2909" s="19">
        <f t="shared" si="45"/>
        <v>0</v>
      </c>
      <c r="Z2909" s="19" t="str">
        <f>IFERROR(VLOOKUP(C:C,#REF!,19,FALSE),"0")</f>
        <v>0</v>
      </c>
    </row>
    <row r="2910" spans="1:26" x14ac:dyDescent="0.45">
      <c r="A2910" s="32" t="s">
        <v>9337</v>
      </c>
      <c r="B2910" s="32">
        <v>2</v>
      </c>
      <c r="C2910" s="32" t="s">
        <v>2340</v>
      </c>
      <c r="D2910" s="32" t="s">
        <v>6158</v>
      </c>
      <c r="E2910" s="32" t="s">
        <v>9338</v>
      </c>
      <c r="F2910" s="32">
        <v>3</v>
      </c>
      <c r="G2910" s="78" t="s">
        <v>9339</v>
      </c>
      <c r="H2910" s="33" t="s">
        <v>9354</v>
      </c>
      <c r="I2910" s="32" t="s">
        <v>9355</v>
      </c>
      <c r="J2910" s="32" t="s">
        <v>9341</v>
      </c>
      <c r="K2910" s="32" t="s">
        <v>6164</v>
      </c>
      <c r="L2910" s="34">
        <v>72.121878672299999</v>
      </c>
      <c r="M2910" s="34">
        <v>45076.1741702</v>
      </c>
      <c r="N2910" s="32" t="s">
        <v>9356</v>
      </c>
      <c r="O2910" s="43" t="e">
        <f>VLOOKUP(U:U,#REF!,5,FALSE)</f>
        <v>#REF!</v>
      </c>
      <c r="P2910" s="43" t="e">
        <f>VLOOKUP(U:U,#REF!,4,FALSE)</f>
        <v>#REF!</v>
      </c>
      <c r="Q2910" s="43" t="e">
        <f>VLOOKUP(U:U,#REF!,2,FALSE)</f>
        <v>#REF!</v>
      </c>
      <c r="S2910" s="35" t="str">
        <f>VLOOKUP(G:G,old!G:J,4,FALSE)</f>
        <v>N</v>
      </c>
      <c r="T2910" s="35" t="str">
        <f>VLOOKUP(G:G,old!G:K,5,FALSE)</f>
        <v>DWR</v>
      </c>
      <c r="U2910" s="35" t="str">
        <f>VLOOKUP(G:G,old!G:L,6,FALSE)</f>
        <v>MAE NAM PING</v>
      </c>
      <c r="V2910" s="43" t="str">
        <f>VLOOKUP(G:G,old!G:M,7,FALSE)</f>
        <v>P7A</v>
      </c>
      <c r="X2910" s="43" t="str">
        <f>IFERROR(VLOOKUP(V:V,#REF!,3,FALSE),"0")</f>
        <v>0</v>
      </c>
      <c r="Y2910" s="19">
        <f t="shared" si="45"/>
        <v>0</v>
      </c>
      <c r="Z2910" s="19" t="str">
        <f>IFERROR(VLOOKUP(C:C,#REF!,19,FALSE),"0")</f>
        <v>0</v>
      </c>
    </row>
    <row r="2911" spans="1:26" x14ac:dyDescent="0.45">
      <c r="A2911" s="32" t="s">
        <v>9337</v>
      </c>
      <c r="B2911" s="32">
        <v>2</v>
      </c>
      <c r="C2911" s="32" t="s">
        <v>2340</v>
      </c>
      <c r="D2911" s="32" t="s">
        <v>6158</v>
      </c>
      <c r="E2911" s="32" t="s">
        <v>9338</v>
      </c>
      <c r="F2911" s="32">
        <v>3</v>
      </c>
      <c r="G2911" s="78" t="s">
        <v>9339</v>
      </c>
      <c r="H2911" s="33" t="s">
        <v>9357</v>
      </c>
      <c r="I2911" s="32" t="s">
        <v>9358</v>
      </c>
      <c r="J2911" s="32" t="s">
        <v>9341</v>
      </c>
      <c r="K2911" s="32" t="s">
        <v>6164</v>
      </c>
      <c r="L2911" s="34">
        <v>71.937061362999998</v>
      </c>
      <c r="M2911" s="34">
        <v>44960.663351900002</v>
      </c>
      <c r="N2911" s="32" t="s">
        <v>9359</v>
      </c>
      <c r="O2911" s="43" t="e">
        <f>VLOOKUP(U:U,#REF!,5,FALSE)</f>
        <v>#REF!</v>
      </c>
      <c r="P2911" s="43" t="e">
        <f>VLOOKUP(U:U,#REF!,4,FALSE)</f>
        <v>#REF!</v>
      </c>
      <c r="Q2911" s="43" t="e">
        <f>VLOOKUP(U:U,#REF!,2,FALSE)</f>
        <v>#REF!</v>
      </c>
      <c r="S2911" s="35" t="str">
        <f>VLOOKUP(G:G,old!G:J,4,FALSE)</f>
        <v>N</v>
      </c>
      <c r="T2911" s="35" t="str">
        <f>VLOOKUP(G:G,old!G:K,5,FALSE)</f>
        <v>DWR</v>
      </c>
      <c r="U2911" s="35" t="str">
        <f>VLOOKUP(G:G,old!G:L,6,FALSE)</f>
        <v>MAE NAM PING</v>
      </c>
      <c r="V2911" s="43" t="str">
        <f>VLOOKUP(G:G,old!G:M,7,FALSE)</f>
        <v>P7A</v>
      </c>
      <c r="X2911" s="43" t="str">
        <f>IFERROR(VLOOKUP(V:V,#REF!,3,FALSE),"0")</f>
        <v>0</v>
      </c>
      <c r="Y2911" s="19">
        <f t="shared" si="45"/>
        <v>0</v>
      </c>
      <c r="Z2911" s="19" t="str">
        <f>IFERROR(VLOOKUP(C:C,#REF!,19,FALSE),"0")</f>
        <v>0</v>
      </c>
    </row>
    <row r="2912" spans="1:26" x14ac:dyDescent="0.45">
      <c r="A2912" s="32" t="s">
        <v>9337</v>
      </c>
      <c r="B2912" s="32">
        <v>2</v>
      </c>
      <c r="C2912" s="32" t="s">
        <v>2340</v>
      </c>
      <c r="D2912" s="32" t="s">
        <v>6158</v>
      </c>
      <c r="E2912" s="32" t="s">
        <v>9338</v>
      </c>
      <c r="F2912" s="32">
        <v>3</v>
      </c>
      <c r="G2912" s="78" t="s">
        <v>9339</v>
      </c>
      <c r="H2912" s="33" t="s">
        <v>9360</v>
      </c>
      <c r="I2912" s="32" t="s">
        <v>4437</v>
      </c>
      <c r="J2912" s="32" t="s">
        <v>9341</v>
      </c>
      <c r="K2912" s="32" t="s">
        <v>6164</v>
      </c>
      <c r="L2912" s="34">
        <v>92.159509189100007</v>
      </c>
      <c r="M2912" s="34">
        <v>57599.693243200003</v>
      </c>
      <c r="N2912" s="32" t="s">
        <v>9361</v>
      </c>
      <c r="O2912" s="43" t="e">
        <f>VLOOKUP(U:U,#REF!,5,FALSE)</f>
        <v>#REF!</v>
      </c>
      <c r="P2912" s="43" t="e">
        <f>VLOOKUP(U:U,#REF!,4,FALSE)</f>
        <v>#REF!</v>
      </c>
      <c r="Q2912" s="43" t="e">
        <f>VLOOKUP(U:U,#REF!,2,FALSE)</f>
        <v>#REF!</v>
      </c>
      <c r="S2912" s="35" t="str">
        <f>VLOOKUP(G:G,old!G:J,4,FALSE)</f>
        <v>N</v>
      </c>
      <c r="T2912" s="35" t="str">
        <f>VLOOKUP(G:G,old!G:K,5,FALSE)</f>
        <v>DWR</v>
      </c>
      <c r="U2912" s="35" t="str">
        <f>VLOOKUP(G:G,old!G:L,6,FALSE)</f>
        <v>MAE NAM PING</v>
      </c>
      <c r="V2912" s="43" t="str">
        <f>VLOOKUP(G:G,old!G:M,7,FALSE)</f>
        <v>P7A</v>
      </c>
      <c r="X2912" s="43" t="str">
        <f>IFERROR(VLOOKUP(V:V,#REF!,3,FALSE),"0")</f>
        <v>0</v>
      </c>
      <c r="Y2912" s="19">
        <f t="shared" si="45"/>
        <v>0</v>
      </c>
      <c r="Z2912" s="19" t="str">
        <f>IFERROR(VLOOKUP(C:C,#REF!,19,FALSE),"0")</f>
        <v>0</v>
      </c>
    </row>
    <row r="2913" spans="1:26" x14ac:dyDescent="0.45">
      <c r="A2913" s="32" t="s">
        <v>9337</v>
      </c>
      <c r="B2913" s="32">
        <v>2</v>
      </c>
      <c r="C2913" s="32" t="s">
        <v>2340</v>
      </c>
      <c r="D2913" s="32" t="s">
        <v>6158</v>
      </c>
      <c r="E2913" s="32" t="s">
        <v>9338</v>
      </c>
      <c r="F2913" s="32">
        <v>3</v>
      </c>
      <c r="G2913" s="78" t="s">
        <v>9339</v>
      </c>
      <c r="H2913" s="33" t="s">
        <v>9362</v>
      </c>
      <c r="I2913" s="32" t="s">
        <v>9363</v>
      </c>
      <c r="J2913" s="32" t="s">
        <v>9341</v>
      </c>
      <c r="K2913" s="32" t="s">
        <v>6164</v>
      </c>
      <c r="L2913" s="34">
        <v>89.591506696600007</v>
      </c>
      <c r="M2913" s="34">
        <v>55994.691685400001</v>
      </c>
      <c r="N2913" s="32" t="s">
        <v>9364</v>
      </c>
      <c r="O2913" s="43" t="e">
        <f>VLOOKUP(U:U,#REF!,5,FALSE)</f>
        <v>#REF!</v>
      </c>
      <c r="P2913" s="43" t="e">
        <f>VLOOKUP(U:U,#REF!,4,FALSE)</f>
        <v>#REF!</v>
      </c>
      <c r="Q2913" s="43" t="e">
        <f>VLOOKUP(U:U,#REF!,2,FALSE)</f>
        <v>#REF!</v>
      </c>
      <c r="S2913" s="35" t="str">
        <f>VLOOKUP(G:G,old!G:J,4,FALSE)</f>
        <v>N</v>
      </c>
      <c r="T2913" s="35" t="str">
        <f>VLOOKUP(G:G,old!G:K,5,FALSE)</f>
        <v>DWR</v>
      </c>
      <c r="U2913" s="35" t="str">
        <f>VLOOKUP(G:G,old!G:L,6,FALSE)</f>
        <v>MAE NAM PING</v>
      </c>
      <c r="V2913" s="43" t="str">
        <f>VLOOKUP(G:G,old!G:M,7,FALSE)</f>
        <v>P7A</v>
      </c>
      <c r="X2913" s="43" t="str">
        <f>IFERROR(VLOOKUP(V:V,#REF!,3,FALSE),"0")</f>
        <v>0</v>
      </c>
      <c r="Y2913" s="19">
        <f t="shared" si="45"/>
        <v>0</v>
      </c>
      <c r="Z2913" s="19" t="str">
        <f>IFERROR(VLOOKUP(C:C,#REF!,19,FALSE),"0")</f>
        <v>0</v>
      </c>
    </row>
    <row r="2914" spans="1:26" x14ac:dyDescent="0.45">
      <c r="A2914" s="32" t="s">
        <v>9337</v>
      </c>
      <c r="B2914" s="32">
        <v>2</v>
      </c>
      <c r="C2914" s="32" t="s">
        <v>2340</v>
      </c>
      <c r="D2914" s="32" t="s">
        <v>6158</v>
      </c>
      <c r="E2914" s="32" t="s">
        <v>9338</v>
      </c>
      <c r="F2914" s="32">
        <v>3</v>
      </c>
      <c r="G2914" s="78" t="s">
        <v>9339</v>
      </c>
      <c r="H2914" s="33" t="s">
        <v>9365</v>
      </c>
      <c r="I2914" s="32" t="s">
        <v>9366</v>
      </c>
      <c r="J2914" s="32" t="s">
        <v>9341</v>
      </c>
      <c r="K2914" s="32" t="s">
        <v>6164</v>
      </c>
      <c r="L2914" s="34">
        <v>70.292433294600002</v>
      </c>
      <c r="M2914" s="34">
        <v>43932.770809100002</v>
      </c>
      <c r="N2914" s="32" t="s">
        <v>9367</v>
      </c>
      <c r="O2914" s="43" t="e">
        <f>VLOOKUP(U:U,#REF!,5,FALSE)</f>
        <v>#REF!</v>
      </c>
      <c r="P2914" s="43" t="e">
        <f>VLOOKUP(U:U,#REF!,4,FALSE)</f>
        <v>#REF!</v>
      </c>
      <c r="Q2914" s="43" t="e">
        <f>VLOOKUP(U:U,#REF!,2,FALSE)</f>
        <v>#REF!</v>
      </c>
      <c r="S2914" s="35" t="str">
        <f>VLOOKUP(G:G,old!G:J,4,FALSE)</f>
        <v>N</v>
      </c>
      <c r="T2914" s="35" t="str">
        <f>VLOOKUP(G:G,old!G:K,5,FALSE)</f>
        <v>DWR</v>
      </c>
      <c r="U2914" s="35" t="str">
        <f>VLOOKUP(G:G,old!G:L,6,FALSE)</f>
        <v>MAE NAM PING</v>
      </c>
      <c r="V2914" s="43" t="str">
        <f>VLOOKUP(G:G,old!G:M,7,FALSE)</f>
        <v>P7A</v>
      </c>
      <c r="X2914" s="43" t="str">
        <f>IFERROR(VLOOKUP(V:V,#REF!,3,FALSE),"0")</f>
        <v>0</v>
      </c>
      <c r="Y2914" s="19">
        <f t="shared" si="45"/>
        <v>0</v>
      </c>
      <c r="Z2914" s="19" t="str">
        <f>IFERROR(VLOOKUP(C:C,#REF!,19,FALSE),"0")</f>
        <v>0</v>
      </c>
    </row>
    <row r="2915" spans="1:26" x14ac:dyDescent="0.45">
      <c r="A2915" s="32" t="s">
        <v>9337</v>
      </c>
      <c r="B2915" s="32">
        <v>2</v>
      </c>
      <c r="C2915" s="32" t="s">
        <v>2340</v>
      </c>
      <c r="D2915" s="32" t="s">
        <v>6158</v>
      </c>
      <c r="E2915" s="32" t="s">
        <v>9338</v>
      </c>
      <c r="F2915" s="32">
        <v>3</v>
      </c>
      <c r="G2915" s="78" t="s">
        <v>9339</v>
      </c>
      <c r="H2915" s="33" t="s">
        <v>9368</v>
      </c>
      <c r="I2915" s="32" t="s">
        <v>9369</v>
      </c>
      <c r="J2915" s="32" t="s">
        <v>9341</v>
      </c>
      <c r="K2915" s="32" t="s">
        <v>6164</v>
      </c>
      <c r="L2915" s="34">
        <v>177.43970392200001</v>
      </c>
      <c r="M2915" s="34">
        <v>110899.81495099999</v>
      </c>
      <c r="N2915" s="32" t="s">
        <v>9370</v>
      </c>
      <c r="O2915" s="43" t="e">
        <f>VLOOKUP(U:U,#REF!,5,FALSE)</f>
        <v>#REF!</v>
      </c>
      <c r="P2915" s="43" t="e">
        <f>VLOOKUP(U:U,#REF!,4,FALSE)</f>
        <v>#REF!</v>
      </c>
      <c r="Q2915" s="43" t="e">
        <f>VLOOKUP(U:U,#REF!,2,FALSE)</f>
        <v>#REF!</v>
      </c>
      <c r="S2915" s="35" t="str">
        <f>VLOOKUP(G:G,old!G:J,4,FALSE)</f>
        <v>N</v>
      </c>
      <c r="T2915" s="35" t="str">
        <f>VLOOKUP(G:G,old!G:K,5,FALSE)</f>
        <v>DWR</v>
      </c>
      <c r="U2915" s="35" t="str">
        <f>VLOOKUP(G:G,old!G:L,6,FALSE)</f>
        <v>MAE NAM PING</v>
      </c>
      <c r="V2915" s="43" t="str">
        <f>VLOOKUP(G:G,old!G:M,7,FALSE)</f>
        <v>P7A</v>
      </c>
      <c r="X2915" s="43" t="str">
        <f>IFERROR(VLOOKUP(V:V,#REF!,3,FALSE),"0")</f>
        <v>0</v>
      </c>
      <c r="Y2915" s="19">
        <f t="shared" si="45"/>
        <v>0</v>
      </c>
      <c r="Z2915" s="19" t="str">
        <f>IFERROR(VLOOKUP(C:C,#REF!,19,FALSE),"0")</f>
        <v>0</v>
      </c>
    </row>
    <row r="2916" spans="1:26" x14ac:dyDescent="0.45">
      <c r="A2916" s="32" t="s">
        <v>9337</v>
      </c>
      <c r="B2916" s="32">
        <v>2</v>
      </c>
      <c r="C2916" s="32" t="s">
        <v>2340</v>
      </c>
      <c r="D2916" s="32" t="s">
        <v>6158</v>
      </c>
      <c r="E2916" s="32" t="s">
        <v>9338</v>
      </c>
      <c r="F2916" s="32">
        <v>3</v>
      </c>
      <c r="G2916" s="78" t="s">
        <v>9339</v>
      </c>
      <c r="H2916" s="33" t="s">
        <v>9371</v>
      </c>
      <c r="I2916" s="32" t="s">
        <v>5487</v>
      </c>
      <c r="J2916" s="32" t="s">
        <v>9341</v>
      </c>
      <c r="K2916" s="32" t="s">
        <v>6164</v>
      </c>
      <c r="L2916" s="34">
        <v>66.676629487699998</v>
      </c>
      <c r="M2916" s="34">
        <v>41672.893429800002</v>
      </c>
      <c r="N2916" s="32" t="s">
        <v>9372</v>
      </c>
      <c r="O2916" s="43" t="e">
        <f>VLOOKUP(U:U,#REF!,5,FALSE)</f>
        <v>#REF!</v>
      </c>
      <c r="P2916" s="43" t="e">
        <f>VLOOKUP(U:U,#REF!,4,FALSE)</f>
        <v>#REF!</v>
      </c>
      <c r="Q2916" s="43" t="e">
        <f>VLOOKUP(U:U,#REF!,2,FALSE)</f>
        <v>#REF!</v>
      </c>
      <c r="S2916" s="35" t="str">
        <f>VLOOKUP(G:G,old!G:J,4,FALSE)</f>
        <v>N</v>
      </c>
      <c r="T2916" s="35" t="str">
        <f>VLOOKUP(G:G,old!G:K,5,FALSE)</f>
        <v>DWR</v>
      </c>
      <c r="U2916" s="35" t="str">
        <f>VLOOKUP(G:G,old!G:L,6,FALSE)</f>
        <v>MAE NAM PING</v>
      </c>
      <c r="V2916" s="43" t="str">
        <f>VLOOKUP(G:G,old!G:M,7,FALSE)</f>
        <v>P7A</v>
      </c>
      <c r="X2916" s="43" t="str">
        <f>IFERROR(VLOOKUP(V:V,#REF!,3,FALSE),"0")</f>
        <v>0</v>
      </c>
      <c r="Y2916" s="19">
        <f t="shared" si="45"/>
        <v>0</v>
      </c>
      <c r="Z2916" s="19" t="str">
        <f>IFERROR(VLOOKUP(C:C,#REF!,19,FALSE),"0")</f>
        <v>0</v>
      </c>
    </row>
    <row r="2917" spans="1:26" x14ac:dyDescent="0.45">
      <c r="A2917" s="32" t="s">
        <v>9337</v>
      </c>
      <c r="B2917" s="32">
        <v>2</v>
      </c>
      <c r="C2917" s="32" t="s">
        <v>2340</v>
      </c>
      <c r="D2917" s="32" t="s">
        <v>6158</v>
      </c>
      <c r="E2917" s="32" t="s">
        <v>9338</v>
      </c>
      <c r="F2917" s="32">
        <v>3</v>
      </c>
      <c r="G2917" s="78" t="s">
        <v>9339</v>
      </c>
      <c r="H2917" s="33" t="s">
        <v>9373</v>
      </c>
      <c r="I2917" s="32" t="s">
        <v>9374</v>
      </c>
      <c r="J2917" s="32" t="s">
        <v>9341</v>
      </c>
      <c r="K2917" s="32" t="s">
        <v>6164</v>
      </c>
      <c r="L2917" s="34">
        <v>42.215376188699999</v>
      </c>
      <c r="M2917" s="34">
        <v>26384.6101179</v>
      </c>
      <c r="N2917" s="32" t="s">
        <v>9375</v>
      </c>
      <c r="O2917" s="43" t="e">
        <f>VLOOKUP(U:U,#REF!,5,FALSE)</f>
        <v>#REF!</v>
      </c>
      <c r="P2917" s="43" t="e">
        <f>VLOOKUP(U:U,#REF!,4,FALSE)</f>
        <v>#REF!</v>
      </c>
      <c r="Q2917" s="43" t="e">
        <f>VLOOKUP(U:U,#REF!,2,FALSE)</f>
        <v>#REF!</v>
      </c>
      <c r="S2917" s="35" t="str">
        <f>VLOOKUP(G:G,old!G:J,4,FALSE)</f>
        <v>N</v>
      </c>
      <c r="T2917" s="35" t="str">
        <f>VLOOKUP(G:G,old!G:K,5,FALSE)</f>
        <v>DWR</v>
      </c>
      <c r="U2917" s="35" t="str">
        <f>VLOOKUP(G:G,old!G:L,6,FALSE)</f>
        <v>MAE NAM PING</v>
      </c>
      <c r="V2917" s="43" t="str">
        <f>VLOOKUP(G:G,old!G:M,7,FALSE)</f>
        <v>P7A</v>
      </c>
      <c r="X2917" s="43" t="str">
        <f>IFERROR(VLOOKUP(V:V,#REF!,3,FALSE),"0")</f>
        <v>0</v>
      </c>
      <c r="Y2917" s="19">
        <f t="shared" si="45"/>
        <v>0</v>
      </c>
      <c r="Z2917" s="19" t="str">
        <f>IFERROR(VLOOKUP(C:C,#REF!,19,FALSE),"0")</f>
        <v>0</v>
      </c>
    </row>
    <row r="2918" spans="1:26" x14ac:dyDescent="0.45">
      <c r="A2918" s="32" t="s">
        <v>9337</v>
      </c>
      <c r="B2918" s="32">
        <v>2</v>
      </c>
      <c r="C2918" s="32" t="s">
        <v>2340</v>
      </c>
      <c r="D2918" s="32" t="s">
        <v>6158</v>
      </c>
      <c r="E2918" s="32" t="s">
        <v>9338</v>
      </c>
      <c r="F2918" s="32">
        <v>3</v>
      </c>
      <c r="G2918" s="78" t="s">
        <v>9339</v>
      </c>
      <c r="H2918" s="33" t="s">
        <v>9376</v>
      </c>
      <c r="I2918" s="32" t="s">
        <v>9377</v>
      </c>
      <c r="J2918" s="32" t="s">
        <v>9341</v>
      </c>
      <c r="K2918" s="32" t="s">
        <v>6164</v>
      </c>
      <c r="L2918" s="34">
        <v>73.691522091500005</v>
      </c>
      <c r="M2918" s="34">
        <v>46057.201307199997</v>
      </c>
      <c r="N2918" s="32" t="s">
        <v>9378</v>
      </c>
      <c r="O2918" s="43" t="e">
        <f>VLOOKUP(U:U,#REF!,5,FALSE)</f>
        <v>#REF!</v>
      </c>
      <c r="P2918" s="43" t="e">
        <f>VLOOKUP(U:U,#REF!,4,FALSE)</f>
        <v>#REF!</v>
      </c>
      <c r="Q2918" s="43" t="e">
        <f>VLOOKUP(U:U,#REF!,2,FALSE)</f>
        <v>#REF!</v>
      </c>
      <c r="S2918" s="35" t="str">
        <f>VLOOKUP(G:G,old!G:J,4,FALSE)</f>
        <v>N</v>
      </c>
      <c r="T2918" s="35" t="str">
        <f>VLOOKUP(G:G,old!G:K,5,FALSE)</f>
        <v>DWR</v>
      </c>
      <c r="U2918" s="35" t="str">
        <f>VLOOKUP(G:G,old!G:L,6,FALSE)</f>
        <v>MAE NAM PING</v>
      </c>
      <c r="V2918" s="43" t="str">
        <f>VLOOKUP(G:G,old!G:M,7,FALSE)</f>
        <v>P7A</v>
      </c>
      <c r="X2918" s="43" t="str">
        <f>IFERROR(VLOOKUP(V:V,#REF!,3,FALSE),"0")</f>
        <v>0</v>
      </c>
      <c r="Y2918" s="19">
        <f t="shared" si="45"/>
        <v>0</v>
      </c>
      <c r="Z2918" s="19" t="str">
        <f>IFERROR(VLOOKUP(C:C,#REF!,19,FALSE),"0")</f>
        <v>0</v>
      </c>
    </row>
    <row r="2919" spans="1:26" x14ac:dyDescent="0.45">
      <c r="A2919" s="32" t="s">
        <v>9337</v>
      </c>
      <c r="B2919" s="32">
        <v>2</v>
      </c>
      <c r="C2919" s="32" t="s">
        <v>2340</v>
      </c>
      <c r="D2919" s="32" t="s">
        <v>6158</v>
      </c>
      <c r="E2919" s="32" t="s">
        <v>9338</v>
      </c>
      <c r="F2919" s="32">
        <v>3</v>
      </c>
      <c r="G2919" s="78" t="s">
        <v>9339</v>
      </c>
      <c r="H2919" s="33" t="s">
        <v>9379</v>
      </c>
      <c r="I2919" s="32" t="s">
        <v>9380</v>
      </c>
      <c r="J2919" s="32" t="s">
        <v>9341</v>
      </c>
      <c r="K2919" s="32" t="s">
        <v>6164</v>
      </c>
      <c r="L2919" s="34">
        <v>45.803612550799997</v>
      </c>
      <c r="M2919" s="34">
        <v>28627.257844200001</v>
      </c>
      <c r="N2919" s="32" t="s">
        <v>9381</v>
      </c>
      <c r="O2919" s="43" t="e">
        <f>VLOOKUP(U:U,#REF!,5,FALSE)</f>
        <v>#REF!</v>
      </c>
      <c r="P2919" s="43" t="e">
        <f>VLOOKUP(U:U,#REF!,4,FALSE)</f>
        <v>#REF!</v>
      </c>
      <c r="Q2919" s="43" t="e">
        <f>VLOOKUP(U:U,#REF!,2,FALSE)</f>
        <v>#REF!</v>
      </c>
      <c r="S2919" s="35" t="str">
        <f>VLOOKUP(G:G,old!G:J,4,FALSE)</f>
        <v>N</v>
      </c>
      <c r="T2919" s="35" t="str">
        <f>VLOOKUP(G:G,old!G:K,5,FALSE)</f>
        <v>DWR</v>
      </c>
      <c r="U2919" s="35" t="str">
        <f>VLOOKUP(G:G,old!G:L,6,FALSE)</f>
        <v>MAE NAM PING</v>
      </c>
      <c r="V2919" s="43" t="str">
        <f>VLOOKUP(G:G,old!G:M,7,FALSE)</f>
        <v>P7A</v>
      </c>
      <c r="X2919" s="43" t="str">
        <f>IFERROR(VLOOKUP(V:V,#REF!,3,FALSE),"0")</f>
        <v>0</v>
      </c>
      <c r="Y2919" s="19">
        <f t="shared" si="45"/>
        <v>0</v>
      </c>
      <c r="Z2919" s="19" t="str">
        <f>IFERROR(VLOOKUP(C:C,#REF!,19,FALSE),"0")</f>
        <v>0</v>
      </c>
    </row>
    <row r="2920" spans="1:26" x14ac:dyDescent="0.45">
      <c r="A2920" s="32" t="s">
        <v>9337</v>
      </c>
      <c r="B2920" s="32">
        <v>2</v>
      </c>
      <c r="C2920" s="32" t="s">
        <v>2340</v>
      </c>
      <c r="D2920" s="32" t="s">
        <v>6158</v>
      </c>
      <c r="E2920" s="32" t="s">
        <v>9338</v>
      </c>
      <c r="F2920" s="32">
        <v>3</v>
      </c>
      <c r="G2920" s="78" t="s">
        <v>9339</v>
      </c>
      <c r="H2920" s="33" t="s">
        <v>9382</v>
      </c>
      <c r="I2920" s="32" t="s">
        <v>669</v>
      </c>
      <c r="J2920" s="32" t="s">
        <v>9341</v>
      </c>
      <c r="K2920" s="32" t="s">
        <v>6164</v>
      </c>
      <c r="L2920" s="34">
        <v>114.114104043</v>
      </c>
      <c r="M2920" s="34">
        <v>71321.315026900003</v>
      </c>
      <c r="N2920" s="32" t="s">
        <v>9383</v>
      </c>
      <c r="O2920" s="43" t="e">
        <f>VLOOKUP(U:U,#REF!,5,FALSE)</f>
        <v>#REF!</v>
      </c>
      <c r="P2920" s="43" t="e">
        <f>VLOOKUP(U:U,#REF!,4,FALSE)</f>
        <v>#REF!</v>
      </c>
      <c r="Q2920" s="43" t="e">
        <f>VLOOKUP(U:U,#REF!,2,FALSE)</f>
        <v>#REF!</v>
      </c>
      <c r="S2920" s="35" t="str">
        <f>VLOOKUP(G:G,old!G:J,4,FALSE)</f>
        <v>N</v>
      </c>
      <c r="T2920" s="35" t="str">
        <f>VLOOKUP(G:G,old!G:K,5,FALSE)</f>
        <v>DWR</v>
      </c>
      <c r="U2920" s="35" t="str">
        <f>VLOOKUP(G:G,old!G:L,6,FALSE)</f>
        <v>MAE NAM PING</v>
      </c>
      <c r="V2920" s="43" t="str">
        <f>VLOOKUP(G:G,old!G:M,7,FALSE)</f>
        <v>P7A</v>
      </c>
      <c r="X2920" s="43" t="str">
        <f>IFERROR(VLOOKUP(V:V,#REF!,3,FALSE),"0")</f>
        <v>0</v>
      </c>
      <c r="Y2920" s="19">
        <f t="shared" si="45"/>
        <v>0</v>
      </c>
      <c r="Z2920" s="19" t="str">
        <f>IFERROR(VLOOKUP(C:C,#REF!,19,FALSE),"0")</f>
        <v>0</v>
      </c>
    </row>
    <row r="2921" spans="1:26" x14ac:dyDescent="0.45">
      <c r="A2921" s="32" t="s">
        <v>9337</v>
      </c>
      <c r="B2921" s="32">
        <v>2</v>
      </c>
      <c r="C2921" s="32" t="s">
        <v>2340</v>
      </c>
      <c r="D2921" s="32" t="s">
        <v>6158</v>
      </c>
      <c r="E2921" s="32" t="s">
        <v>9384</v>
      </c>
      <c r="F2921" s="32">
        <v>3</v>
      </c>
      <c r="G2921" s="78" t="s">
        <v>9385</v>
      </c>
      <c r="H2921" s="33" t="s">
        <v>9386</v>
      </c>
      <c r="I2921" s="32" t="s">
        <v>9385</v>
      </c>
      <c r="J2921" s="32" t="s">
        <v>9341</v>
      </c>
      <c r="K2921" s="32" t="s">
        <v>6164</v>
      </c>
      <c r="L2921" s="34">
        <v>74.478726692699993</v>
      </c>
      <c r="M2921" s="34">
        <v>46549.204182900001</v>
      </c>
      <c r="N2921" s="32" t="s">
        <v>9387</v>
      </c>
      <c r="O2921" s="43" t="e">
        <f>VLOOKUP(U:U,#REF!,5,FALSE)</f>
        <v>#REF!</v>
      </c>
      <c r="P2921" s="43" t="e">
        <f>VLOOKUP(U:U,#REF!,4,FALSE)</f>
        <v>#REF!</v>
      </c>
      <c r="Q2921" s="43" t="e">
        <f>VLOOKUP(U:U,#REF!,2,FALSE)</f>
        <v>#REF!</v>
      </c>
      <c r="S2921" s="35" t="str">
        <f>VLOOKUP(G:G,old!G:J,4,FALSE)</f>
        <v>N</v>
      </c>
      <c r="T2921" s="35" t="str">
        <f>VLOOKUP(G:G,old!G:K,5,FALSE)</f>
        <v>DWR</v>
      </c>
      <c r="U2921" s="35" t="str">
        <f>VLOOKUP(G:G,old!G:L,6,FALSE)</f>
        <v>MAE NAM YOM</v>
      </c>
      <c r="V2921" s="43" t="str">
        <f>VLOOKUP(G:G,old!G:M,7,FALSE)</f>
        <v>P16</v>
      </c>
      <c r="X2921" s="43" t="str">
        <f>IFERROR(VLOOKUP(V:V,#REF!,3,FALSE),"0")</f>
        <v>0</v>
      </c>
      <c r="Y2921" s="19">
        <f t="shared" si="45"/>
        <v>0</v>
      </c>
      <c r="Z2921" s="19" t="str">
        <f>IFERROR(VLOOKUP(C:C,#REF!,19,FALSE),"0")</f>
        <v>0</v>
      </c>
    </row>
    <row r="2922" spans="1:26" x14ac:dyDescent="0.45">
      <c r="A2922" s="32" t="s">
        <v>9337</v>
      </c>
      <c r="B2922" s="32">
        <v>2</v>
      </c>
      <c r="C2922" s="32" t="s">
        <v>2340</v>
      </c>
      <c r="D2922" s="32" t="s">
        <v>6158</v>
      </c>
      <c r="E2922" s="32" t="s">
        <v>9384</v>
      </c>
      <c r="F2922" s="32">
        <v>3</v>
      </c>
      <c r="G2922" s="78" t="s">
        <v>9385</v>
      </c>
      <c r="H2922" s="33" t="s">
        <v>9388</v>
      </c>
      <c r="I2922" s="32" t="s">
        <v>9389</v>
      </c>
      <c r="J2922" s="32" t="s">
        <v>9341</v>
      </c>
      <c r="K2922" s="32" t="s">
        <v>6164</v>
      </c>
      <c r="L2922" s="34">
        <v>70.178816519500003</v>
      </c>
      <c r="M2922" s="34">
        <v>43861.760324700001</v>
      </c>
      <c r="N2922" s="32" t="s">
        <v>9390</v>
      </c>
      <c r="O2922" s="43" t="e">
        <f>VLOOKUP(U:U,#REF!,5,FALSE)</f>
        <v>#REF!</v>
      </c>
      <c r="P2922" s="43" t="e">
        <f>VLOOKUP(U:U,#REF!,4,FALSE)</f>
        <v>#REF!</v>
      </c>
      <c r="Q2922" s="43" t="e">
        <f>VLOOKUP(U:U,#REF!,2,FALSE)</f>
        <v>#REF!</v>
      </c>
      <c r="S2922" s="35" t="str">
        <f>VLOOKUP(G:G,old!G:J,4,FALSE)</f>
        <v>N</v>
      </c>
      <c r="T2922" s="35" t="str">
        <f>VLOOKUP(G:G,old!G:K,5,FALSE)</f>
        <v>DWR</v>
      </c>
      <c r="U2922" s="35" t="str">
        <f>VLOOKUP(G:G,old!G:L,6,FALSE)</f>
        <v>MAE NAM YOM</v>
      </c>
      <c r="V2922" s="43" t="str">
        <f>VLOOKUP(G:G,old!G:M,7,FALSE)</f>
        <v>P16</v>
      </c>
      <c r="X2922" s="43" t="str">
        <f>IFERROR(VLOOKUP(V:V,#REF!,3,FALSE),"0")</f>
        <v>0</v>
      </c>
      <c r="Y2922" s="19">
        <f t="shared" si="45"/>
        <v>0</v>
      </c>
      <c r="Z2922" s="19" t="str">
        <f>IFERROR(VLOOKUP(C:C,#REF!,19,FALSE),"0")</f>
        <v>0</v>
      </c>
    </row>
    <row r="2923" spans="1:26" x14ac:dyDescent="0.45">
      <c r="A2923" s="32" t="s">
        <v>9337</v>
      </c>
      <c r="B2923" s="32">
        <v>2</v>
      </c>
      <c r="C2923" s="32" t="s">
        <v>2340</v>
      </c>
      <c r="D2923" s="32" t="s">
        <v>6158</v>
      </c>
      <c r="E2923" s="32" t="s">
        <v>9384</v>
      </c>
      <c r="F2923" s="32">
        <v>3</v>
      </c>
      <c r="G2923" s="78" t="s">
        <v>9385</v>
      </c>
      <c r="H2923" s="33" t="s">
        <v>9391</v>
      </c>
      <c r="I2923" s="32" t="s">
        <v>9392</v>
      </c>
      <c r="J2923" s="32" t="s">
        <v>9341</v>
      </c>
      <c r="K2923" s="32" t="s">
        <v>6164</v>
      </c>
      <c r="L2923" s="34">
        <v>80.628557578400006</v>
      </c>
      <c r="M2923" s="34">
        <v>50392.848486499999</v>
      </c>
      <c r="N2923" s="32" t="s">
        <v>9393</v>
      </c>
      <c r="O2923" s="43" t="e">
        <f>VLOOKUP(U:U,#REF!,5,FALSE)</f>
        <v>#REF!</v>
      </c>
      <c r="P2923" s="43" t="e">
        <f>VLOOKUP(U:U,#REF!,4,FALSE)</f>
        <v>#REF!</v>
      </c>
      <c r="Q2923" s="43" t="e">
        <f>VLOOKUP(U:U,#REF!,2,FALSE)</f>
        <v>#REF!</v>
      </c>
      <c r="S2923" s="35" t="str">
        <f>VLOOKUP(G:G,old!G:J,4,FALSE)</f>
        <v>N</v>
      </c>
      <c r="T2923" s="35" t="str">
        <f>VLOOKUP(G:G,old!G:K,5,FALSE)</f>
        <v>DWR</v>
      </c>
      <c r="U2923" s="35" t="str">
        <f>VLOOKUP(G:G,old!G:L,6,FALSE)</f>
        <v>MAE NAM YOM</v>
      </c>
      <c r="V2923" s="43" t="str">
        <f>VLOOKUP(G:G,old!G:M,7,FALSE)</f>
        <v>P16</v>
      </c>
      <c r="X2923" s="43" t="str">
        <f>IFERROR(VLOOKUP(V:V,#REF!,3,FALSE),"0")</f>
        <v>0</v>
      </c>
      <c r="Y2923" s="19">
        <f t="shared" si="45"/>
        <v>0</v>
      </c>
      <c r="Z2923" s="19" t="str">
        <f>IFERROR(VLOOKUP(C:C,#REF!,19,FALSE),"0")</f>
        <v>0</v>
      </c>
    </row>
    <row r="2924" spans="1:26" x14ac:dyDescent="0.45">
      <c r="A2924" s="32" t="s">
        <v>9337</v>
      </c>
      <c r="B2924" s="32">
        <v>2</v>
      </c>
      <c r="C2924" s="32" t="s">
        <v>2340</v>
      </c>
      <c r="D2924" s="32" t="s">
        <v>6158</v>
      </c>
      <c r="E2924" s="32" t="s">
        <v>9384</v>
      </c>
      <c r="F2924" s="32">
        <v>3</v>
      </c>
      <c r="G2924" s="78" t="s">
        <v>9385</v>
      </c>
      <c r="H2924" s="33" t="s">
        <v>9394</v>
      </c>
      <c r="I2924" s="32" t="s">
        <v>9395</v>
      </c>
      <c r="J2924" s="32" t="s">
        <v>9341</v>
      </c>
      <c r="K2924" s="32" t="s">
        <v>6164</v>
      </c>
      <c r="L2924" s="34">
        <v>76.732295998200001</v>
      </c>
      <c r="M2924" s="34">
        <v>47957.684998899997</v>
      </c>
      <c r="N2924" s="32" t="s">
        <v>9396</v>
      </c>
      <c r="O2924" s="43" t="e">
        <f>VLOOKUP(U:U,#REF!,5,FALSE)</f>
        <v>#REF!</v>
      </c>
      <c r="P2924" s="43" t="e">
        <f>VLOOKUP(U:U,#REF!,4,FALSE)</f>
        <v>#REF!</v>
      </c>
      <c r="Q2924" s="43" t="e">
        <f>VLOOKUP(U:U,#REF!,2,FALSE)</f>
        <v>#REF!</v>
      </c>
      <c r="S2924" s="35" t="str">
        <f>VLOOKUP(G:G,old!G:J,4,FALSE)</f>
        <v>N</v>
      </c>
      <c r="T2924" s="35" t="str">
        <f>VLOOKUP(G:G,old!G:K,5,FALSE)</f>
        <v>DWR</v>
      </c>
      <c r="U2924" s="35" t="str">
        <f>VLOOKUP(G:G,old!G:L,6,FALSE)</f>
        <v>MAE NAM YOM</v>
      </c>
      <c r="V2924" s="43" t="str">
        <f>VLOOKUP(G:G,old!G:M,7,FALSE)</f>
        <v>P16</v>
      </c>
      <c r="X2924" s="43" t="str">
        <f>IFERROR(VLOOKUP(V:V,#REF!,3,FALSE),"0")</f>
        <v>0</v>
      </c>
      <c r="Y2924" s="19">
        <f t="shared" si="45"/>
        <v>0</v>
      </c>
      <c r="Z2924" s="19" t="str">
        <f>IFERROR(VLOOKUP(C:C,#REF!,19,FALSE),"0")</f>
        <v>0</v>
      </c>
    </row>
    <row r="2925" spans="1:26" x14ac:dyDescent="0.45">
      <c r="A2925" s="32" t="s">
        <v>9337</v>
      </c>
      <c r="B2925" s="32">
        <v>2</v>
      </c>
      <c r="C2925" s="32" t="s">
        <v>2340</v>
      </c>
      <c r="D2925" s="32" t="s">
        <v>6158</v>
      </c>
      <c r="E2925" s="32" t="s">
        <v>9384</v>
      </c>
      <c r="F2925" s="32">
        <v>3</v>
      </c>
      <c r="G2925" s="78" t="s">
        <v>9385</v>
      </c>
      <c r="H2925" s="33" t="s">
        <v>9397</v>
      </c>
      <c r="I2925" s="32" t="s">
        <v>9398</v>
      </c>
      <c r="J2925" s="32" t="s">
        <v>9341</v>
      </c>
      <c r="K2925" s="32" t="s">
        <v>6164</v>
      </c>
      <c r="L2925" s="34">
        <v>78.684563586799996</v>
      </c>
      <c r="M2925" s="34">
        <v>49177.852241699999</v>
      </c>
      <c r="N2925" s="32" t="s">
        <v>9399</v>
      </c>
      <c r="O2925" s="43" t="e">
        <f>VLOOKUP(U:U,#REF!,5,FALSE)</f>
        <v>#REF!</v>
      </c>
      <c r="P2925" s="43" t="e">
        <f>VLOOKUP(U:U,#REF!,4,FALSE)</f>
        <v>#REF!</v>
      </c>
      <c r="Q2925" s="43" t="e">
        <f>VLOOKUP(U:U,#REF!,2,FALSE)</f>
        <v>#REF!</v>
      </c>
      <c r="S2925" s="35" t="str">
        <f>VLOOKUP(G:G,old!G:J,4,FALSE)</f>
        <v>N</v>
      </c>
      <c r="T2925" s="35" t="str">
        <f>VLOOKUP(G:G,old!G:K,5,FALSE)</f>
        <v>DWR</v>
      </c>
      <c r="U2925" s="35" t="str">
        <f>VLOOKUP(G:G,old!G:L,6,FALSE)</f>
        <v>MAE NAM YOM</v>
      </c>
      <c r="V2925" s="43" t="str">
        <f>VLOOKUP(G:G,old!G:M,7,FALSE)</f>
        <v>P16</v>
      </c>
      <c r="X2925" s="43" t="str">
        <f>IFERROR(VLOOKUP(V:V,#REF!,3,FALSE),"0")</f>
        <v>0</v>
      </c>
      <c r="Y2925" s="19">
        <f t="shared" si="45"/>
        <v>0</v>
      </c>
      <c r="Z2925" s="19" t="str">
        <f>IFERROR(VLOOKUP(C:C,#REF!,19,FALSE),"0")</f>
        <v>0</v>
      </c>
    </row>
    <row r="2926" spans="1:26" x14ac:dyDescent="0.45">
      <c r="A2926" s="32" t="s">
        <v>9337</v>
      </c>
      <c r="B2926" s="32">
        <v>2</v>
      </c>
      <c r="C2926" s="32" t="s">
        <v>2340</v>
      </c>
      <c r="D2926" s="32" t="s">
        <v>6158</v>
      </c>
      <c r="E2926" s="32" t="s">
        <v>9384</v>
      </c>
      <c r="F2926" s="32">
        <v>3</v>
      </c>
      <c r="G2926" s="78" t="s">
        <v>9385</v>
      </c>
      <c r="H2926" s="33" t="s">
        <v>9400</v>
      </c>
      <c r="I2926" s="32" t="s">
        <v>9401</v>
      </c>
      <c r="J2926" s="32" t="s">
        <v>9341</v>
      </c>
      <c r="K2926" s="32" t="s">
        <v>6164</v>
      </c>
      <c r="L2926" s="34">
        <v>73.4800137509</v>
      </c>
      <c r="M2926" s="34">
        <v>45925.008594300001</v>
      </c>
      <c r="N2926" s="32" t="s">
        <v>9402</v>
      </c>
      <c r="O2926" s="43" t="e">
        <f>VLOOKUP(U:U,#REF!,5,FALSE)</f>
        <v>#REF!</v>
      </c>
      <c r="P2926" s="43" t="e">
        <f>VLOOKUP(U:U,#REF!,4,FALSE)</f>
        <v>#REF!</v>
      </c>
      <c r="Q2926" s="43" t="e">
        <f>VLOOKUP(U:U,#REF!,2,FALSE)</f>
        <v>#REF!</v>
      </c>
      <c r="S2926" s="35" t="str">
        <f>VLOOKUP(G:G,old!G:J,4,FALSE)</f>
        <v>N</v>
      </c>
      <c r="T2926" s="35" t="str">
        <f>VLOOKUP(G:G,old!G:K,5,FALSE)</f>
        <v>DWR</v>
      </c>
      <c r="U2926" s="35" t="str">
        <f>VLOOKUP(G:G,old!G:L,6,FALSE)</f>
        <v>MAE NAM YOM</v>
      </c>
      <c r="V2926" s="43" t="str">
        <f>VLOOKUP(G:G,old!G:M,7,FALSE)</f>
        <v>P16</v>
      </c>
      <c r="X2926" s="43" t="str">
        <f>IFERROR(VLOOKUP(V:V,#REF!,3,FALSE),"0")</f>
        <v>0</v>
      </c>
      <c r="Y2926" s="19">
        <f t="shared" si="45"/>
        <v>0</v>
      </c>
      <c r="Z2926" s="19" t="str">
        <f>IFERROR(VLOOKUP(C:C,#REF!,19,FALSE),"0")</f>
        <v>0</v>
      </c>
    </row>
    <row r="2927" spans="1:26" x14ac:dyDescent="0.45">
      <c r="A2927" s="32" t="s">
        <v>9337</v>
      </c>
      <c r="B2927" s="32">
        <v>2</v>
      </c>
      <c r="C2927" s="32" t="s">
        <v>2340</v>
      </c>
      <c r="D2927" s="32" t="s">
        <v>6158</v>
      </c>
      <c r="E2927" s="32" t="s">
        <v>9384</v>
      </c>
      <c r="F2927" s="32">
        <v>3</v>
      </c>
      <c r="G2927" s="78" t="s">
        <v>9385</v>
      </c>
      <c r="H2927" s="33" t="s">
        <v>9403</v>
      </c>
      <c r="I2927" s="32" t="s">
        <v>9404</v>
      </c>
      <c r="J2927" s="32" t="s">
        <v>9341</v>
      </c>
      <c r="K2927" s="32" t="s">
        <v>6164</v>
      </c>
      <c r="L2927" s="34">
        <v>89.193215908499994</v>
      </c>
      <c r="M2927" s="34">
        <v>55745.759942800003</v>
      </c>
      <c r="N2927" s="32" t="s">
        <v>9405</v>
      </c>
      <c r="O2927" s="43" t="e">
        <f>VLOOKUP(U:U,#REF!,5,FALSE)</f>
        <v>#REF!</v>
      </c>
      <c r="P2927" s="43" t="e">
        <f>VLOOKUP(U:U,#REF!,4,FALSE)</f>
        <v>#REF!</v>
      </c>
      <c r="Q2927" s="43" t="e">
        <f>VLOOKUP(U:U,#REF!,2,FALSE)</f>
        <v>#REF!</v>
      </c>
      <c r="S2927" s="35" t="str">
        <f>VLOOKUP(G:G,old!G:J,4,FALSE)</f>
        <v>N</v>
      </c>
      <c r="T2927" s="35" t="str">
        <f>VLOOKUP(G:G,old!G:K,5,FALSE)</f>
        <v>DWR</v>
      </c>
      <c r="U2927" s="35" t="str">
        <f>VLOOKUP(G:G,old!G:L,6,FALSE)</f>
        <v>MAE NAM YOM</v>
      </c>
      <c r="V2927" s="43" t="str">
        <f>VLOOKUP(G:G,old!G:M,7,FALSE)</f>
        <v>P16</v>
      </c>
      <c r="X2927" s="43" t="str">
        <f>IFERROR(VLOOKUP(V:V,#REF!,3,FALSE),"0")</f>
        <v>0</v>
      </c>
      <c r="Y2927" s="19">
        <f t="shared" si="45"/>
        <v>0</v>
      </c>
      <c r="Z2927" s="19" t="str">
        <f>IFERROR(VLOOKUP(C:C,#REF!,19,FALSE),"0")</f>
        <v>0</v>
      </c>
    </row>
    <row r="2928" spans="1:26" x14ac:dyDescent="0.45">
      <c r="A2928" s="32" t="s">
        <v>9337</v>
      </c>
      <c r="B2928" s="32">
        <v>2</v>
      </c>
      <c r="C2928" s="32" t="s">
        <v>2340</v>
      </c>
      <c r="D2928" s="32" t="s">
        <v>6158</v>
      </c>
      <c r="E2928" s="32" t="s">
        <v>9406</v>
      </c>
      <c r="F2928" s="32">
        <v>3</v>
      </c>
      <c r="G2928" s="78" t="s">
        <v>9407</v>
      </c>
      <c r="H2928" s="33" t="s">
        <v>9408</v>
      </c>
      <c r="I2928" s="32" t="s">
        <v>9409</v>
      </c>
      <c r="J2928" s="32" t="s">
        <v>9341</v>
      </c>
      <c r="K2928" s="32" t="s">
        <v>6164</v>
      </c>
      <c r="L2928" s="34">
        <v>415.20559213500002</v>
      </c>
      <c r="M2928" s="34">
        <v>259503.49508399999</v>
      </c>
      <c r="N2928" s="32" t="s">
        <v>9410</v>
      </c>
      <c r="O2928" s="43" t="e">
        <f>VLOOKUP(U:U,#REF!,5,FALSE)</f>
        <v>#REF!</v>
      </c>
      <c r="P2928" s="43" t="e">
        <f>VLOOKUP(U:U,#REF!,4,FALSE)</f>
        <v>#REF!</v>
      </c>
      <c r="Q2928" s="43" t="e">
        <f>VLOOKUP(U:U,#REF!,2,FALSE)</f>
        <v>#REF!</v>
      </c>
      <c r="S2928" s="35" t="str">
        <f>VLOOKUP(G:G,old!G:J,4,FALSE)</f>
        <v>N</v>
      </c>
      <c r="T2928" s="35" t="str">
        <f>VLOOKUP(G:G,old!G:K,5,FALSE)</f>
        <v>DWR</v>
      </c>
      <c r="U2928" s="35" t="str">
        <f>VLOOKUP(G:G,old!G:L,6,FALSE)</f>
        <v>MAE NAM PING</v>
      </c>
      <c r="V2928" s="43" t="str">
        <f>VLOOKUP(G:G,old!G:M,7,FALSE)</f>
        <v>P16</v>
      </c>
      <c r="X2928" s="43" t="str">
        <f>IFERROR(VLOOKUP(V:V,#REF!,3,FALSE),"0")</f>
        <v>0</v>
      </c>
      <c r="Y2928" s="19">
        <f t="shared" si="45"/>
        <v>0</v>
      </c>
      <c r="Z2928" s="19" t="str">
        <f>IFERROR(VLOOKUP(C:C,#REF!,19,FALSE),"0")</f>
        <v>0</v>
      </c>
    </row>
    <row r="2929" spans="1:26" x14ac:dyDescent="0.45">
      <c r="A2929" s="32" t="s">
        <v>9337</v>
      </c>
      <c r="B2929" s="32">
        <v>2</v>
      </c>
      <c r="C2929" s="32" t="s">
        <v>2340</v>
      </c>
      <c r="D2929" s="32" t="s">
        <v>6158</v>
      </c>
      <c r="E2929" s="32" t="s">
        <v>9406</v>
      </c>
      <c r="F2929" s="32">
        <v>3</v>
      </c>
      <c r="G2929" s="78" t="s">
        <v>9407</v>
      </c>
      <c r="H2929" s="33" t="s">
        <v>9411</v>
      </c>
      <c r="I2929" s="32" t="s">
        <v>6426</v>
      </c>
      <c r="J2929" s="32" t="s">
        <v>9341</v>
      </c>
      <c r="K2929" s="32" t="s">
        <v>6164</v>
      </c>
      <c r="L2929" s="34">
        <v>505.28550595799999</v>
      </c>
      <c r="M2929" s="34">
        <v>315803.44122400001</v>
      </c>
      <c r="N2929" s="32" t="s">
        <v>9412</v>
      </c>
      <c r="O2929" s="43" t="e">
        <f>VLOOKUP(U:U,#REF!,5,FALSE)</f>
        <v>#REF!</v>
      </c>
      <c r="P2929" s="43" t="e">
        <f>VLOOKUP(U:U,#REF!,4,FALSE)</f>
        <v>#REF!</v>
      </c>
      <c r="Q2929" s="43" t="e">
        <f>VLOOKUP(U:U,#REF!,2,FALSE)</f>
        <v>#REF!</v>
      </c>
      <c r="S2929" s="35" t="str">
        <f>VLOOKUP(G:G,old!G:J,4,FALSE)</f>
        <v>N</v>
      </c>
      <c r="T2929" s="35" t="str">
        <f>VLOOKUP(G:G,old!G:K,5,FALSE)</f>
        <v>DWR</v>
      </c>
      <c r="U2929" s="35" t="str">
        <f>VLOOKUP(G:G,old!G:L,6,FALSE)</f>
        <v>MAE NAM PING</v>
      </c>
      <c r="V2929" s="43" t="str">
        <f>VLOOKUP(G:G,old!G:M,7,FALSE)</f>
        <v>P16</v>
      </c>
      <c r="X2929" s="43" t="str">
        <f>IFERROR(VLOOKUP(V:V,#REF!,3,FALSE),"0")</f>
        <v>0</v>
      </c>
      <c r="Y2929" s="19">
        <f t="shared" si="45"/>
        <v>0</v>
      </c>
      <c r="Z2929" s="19" t="str">
        <f>IFERROR(VLOOKUP(C:C,#REF!,19,FALSE),"0")</f>
        <v>0</v>
      </c>
    </row>
    <row r="2930" spans="1:26" x14ac:dyDescent="0.45">
      <c r="A2930" s="32" t="s">
        <v>9337</v>
      </c>
      <c r="B2930" s="32">
        <v>2</v>
      </c>
      <c r="C2930" s="32" t="s">
        <v>2340</v>
      </c>
      <c r="D2930" s="32" t="s">
        <v>6158</v>
      </c>
      <c r="E2930" s="32" t="s">
        <v>9406</v>
      </c>
      <c r="F2930" s="32">
        <v>3</v>
      </c>
      <c r="G2930" s="78" t="s">
        <v>9407</v>
      </c>
      <c r="H2930" s="33" t="s">
        <v>9413</v>
      </c>
      <c r="I2930" s="32" t="s">
        <v>9414</v>
      </c>
      <c r="J2930" s="32" t="s">
        <v>9341</v>
      </c>
      <c r="K2930" s="32" t="s">
        <v>6164</v>
      </c>
      <c r="L2930" s="34">
        <v>274.063061275</v>
      </c>
      <c r="M2930" s="34">
        <v>171289.41329699999</v>
      </c>
      <c r="N2930" s="32" t="s">
        <v>9415</v>
      </c>
      <c r="O2930" s="43" t="e">
        <f>VLOOKUP(U:U,#REF!,5,FALSE)</f>
        <v>#REF!</v>
      </c>
      <c r="P2930" s="43" t="e">
        <f>VLOOKUP(U:U,#REF!,4,FALSE)</f>
        <v>#REF!</v>
      </c>
      <c r="Q2930" s="43" t="e">
        <f>VLOOKUP(U:U,#REF!,2,FALSE)</f>
        <v>#REF!</v>
      </c>
      <c r="S2930" s="35" t="str">
        <f>VLOOKUP(G:G,old!G:J,4,FALSE)</f>
        <v>N</v>
      </c>
      <c r="T2930" s="35" t="str">
        <f>VLOOKUP(G:G,old!G:K,5,FALSE)</f>
        <v>DWR</v>
      </c>
      <c r="U2930" s="35" t="str">
        <f>VLOOKUP(G:G,old!G:L,6,FALSE)</f>
        <v>MAE NAM PING</v>
      </c>
      <c r="V2930" s="43" t="str">
        <f>VLOOKUP(G:G,old!G:M,7,FALSE)</f>
        <v>P16</v>
      </c>
      <c r="X2930" s="43" t="str">
        <f>IFERROR(VLOOKUP(V:V,#REF!,3,FALSE),"0")</f>
        <v>0</v>
      </c>
      <c r="Y2930" s="19">
        <f t="shared" si="45"/>
        <v>0</v>
      </c>
      <c r="Z2930" s="19" t="str">
        <f>IFERROR(VLOOKUP(C:C,#REF!,19,FALSE),"0")</f>
        <v>0</v>
      </c>
    </row>
    <row r="2931" spans="1:26" x14ac:dyDescent="0.45">
      <c r="A2931" s="32" t="s">
        <v>9337</v>
      </c>
      <c r="B2931" s="32">
        <v>2</v>
      </c>
      <c r="C2931" s="32" t="s">
        <v>2340</v>
      </c>
      <c r="D2931" s="32" t="s">
        <v>6158</v>
      </c>
      <c r="E2931" s="32" t="s">
        <v>9406</v>
      </c>
      <c r="F2931" s="32">
        <v>3</v>
      </c>
      <c r="G2931" s="78" t="s">
        <v>9407</v>
      </c>
      <c r="H2931" s="33" t="s">
        <v>9416</v>
      </c>
      <c r="I2931" s="32" t="s">
        <v>9417</v>
      </c>
      <c r="J2931" s="32" t="s">
        <v>9341</v>
      </c>
      <c r="K2931" s="32" t="s">
        <v>6164</v>
      </c>
      <c r="L2931" s="34">
        <v>255.914680597</v>
      </c>
      <c r="M2931" s="34">
        <v>159946.67537300001</v>
      </c>
      <c r="N2931" s="32" t="s">
        <v>9418</v>
      </c>
      <c r="O2931" s="43" t="e">
        <f>VLOOKUP(U:U,#REF!,5,FALSE)</f>
        <v>#REF!</v>
      </c>
      <c r="P2931" s="43" t="e">
        <f>VLOOKUP(U:U,#REF!,4,FALSE)</f>
        <v>#REF!</v>
      </c>
      <c r="Q2931" s="43" t="e">
        <f>VLOOKUP(U:U,#REF!,2,FALSE)</f>
        <v>#REF!</v>
      </c>
      <c r="S2931" s="35" t="str">
        <f>VLOOKUP(G:G,old!G:J,4,FALSE)</f>
        <v>N</v>
      </c>
      <c r="T2931" s="35" t="str">
        <f>VLOOKUP(G:G,old!G:K,5,FALSE)</f>
        <v>DWR</v>
      </c>
      <c r="U2931" s="35" t="str">
        <f>VLOOKUP(G:G,old!G:L,6,FALSE)</f>
        <v>MAE NAM PING</v>
      </c>
      <c r="V2931" s="43" t="str">
        <f>VLOOKUP(G:G,old!G:M,7,FALSE)</f>
        <v>P16</v>
      </c>
      <c r="X2931" s="43" t="str">
        <f>IFERROR(VLOOKUP(V:V,#REF!,3,FALSE),"0")</f>
        <v>0</v>
      </c>
      <c r="Y2931" s="19">
        <f t="shared" si="45"/>
        <v>0</v>
      </c>
      <c r="Z2931" s="19" t="str">
        <f>IFERROR(VLOOKUP(C:C,#REF!,19,FALSE),"0")</f>
        <v>0</v>
      </c>
    </row>
    <row r="2932" spans="1:26" x14ac:dyDescent="0.45">
      <c r="A2932" s="32" t="s">
        <v>9337</v>
      </c>
      <c r="B2932" s="32">
        <v>2</v>
      </c>
      <c r="C2932" s="32" t="s">
        <v>2340</v>
      </c>
      <c r="D2932" s="32" t="s">
        <v>6158</v>
      </c>
      <c r="E2932" s="32" t="s">
        <v>9419</v>
      </c>
      <c r="F2932" s="32">
        <v>3</v>
      </c>
      <c r="G2932" s="78" t="s">
        <v>9420</v>
      </c>
      <c r="H2932" s="33" t="s">
        <v>9421</v>
      </c>
      <c r="I2932" s="32" t="s">
        <v>9422</v>
      </c>
      <c r="J2932" s="32" t="s">
        <v>9341</v>
      </c>
      <c r="K2932" s="32" t="s">
        <v>6164</v>
      </c>
      <c r="L2932" s="34">
        <v>51.077199119100001</v>
      </c>
      <c r="M2932" s="34">
        <v>31923.249449399998</v>
      </c>
      <c r="N2932" s="32" t="s">
        <v>9423</v>
      </c>
      <c r="O2932" s="43" t="e">
        <f>VLOOKUP(U:U,#REF!,5,FALSE)</f>
        <v>#REF!</v>
      </c>
      <c r="P2932" s="43" t="e">
        <f>VLOOKUP(U:U,#REF!,4,FALSE)</f>
        <v>#REF!</v>
      </c>
      <c r="Q2932" s="43" t="e">
        <f>VLOOKUP(U:U,#REF!,2,FALSE)</f>
        <v>#REF!</v>
      </c>
      <c r="S2932" s="35" t="str">
        <f>VLOOKUP(G:G,old!G:J,4,FALSE)</f>
        <v>N</v>
      </c>
      <c r="T2932" s="35" t="str">
        <f>VLOOKUP(G:G,old!G:K,5,FALSE)</f>
        <v>DWR</v>
      </c>
      <c r="U2932" s="35" t="str">
        <f>VLOOKUP(G:G,old!G:L,6,FALSE)</f>
        <v>MAE NAM PING</v>
      </c>
      <c r="V2932" s="43" t="str">
        <f>VLOOKUP(G:G,old!G:M,7,FALSE)</f>
        <v>P16</v>
      </c>
      <c r="X2932" s="43" t="str">
        <f>IFERROR(VLOOKUP(V:V,#REF!,3,FALSE),"0")</f>
        <v>0</v>
      </c>
      <c r="Y2932" s="19">
        <f t="shared" si="45"/>
        <v>0</v>
      </c>
      <c r="Z2932" s="19" t="str">
        <f>IFERROR(VLOOKUP(C:C,#REF!,19,FALSE),"0")</f>
        <v>0</v>
      </c>
    </row>
    <row r="2933" spans="1:26" x14ac:dyDescent="0.45">
      <c r="A2933" s="32" t="s">
        <v>9337</v>
      </c>
      <c r="B2933" s="32">
        <v>2</v>
      </c>
      <c r="C2933" s="32" t="s">
        <v>2340</v>
      </c>
      <c r="D2933" s="32" t="s">
        <v>6158</v>
      </c>
      <c r="E2933" s="32" t="s">
        <v>9419</v>
      </c>
      <c r="F2933" s="32">
        <v>3</v>
      </c>
      <c r="G2933" s="78" t="s">
        <v>9420</v>
      </c>
      <c r="H2933" s="33" t="s">
        <v>9424</v>
      </c>
      <c r="I2933" s="32" t="s">
        <v>9425</v>
      </c>
      <c r="J2933" s="32" t="s">
        <v>9341</v>
      </c>
      <c r="K2933" s="32" t="s">
        <v>6164</v>
      </c>
      <c r="L2933" s="34">
        <v>83.801253880000004</v>
      </c>
      <c r="M2933" s="34">
        <v>52375.783674999999</v>
      </c>
      <c r="N2933" s="32" t="s">
        <v>9426</v>
      </c>
      <c r="O2933" s="43" t="e">
        <f>VLOOKUP(U:U,#REF!,5,FALSE)</f>
        <v>#REF!</v>
      </c>
      <c r="P2933" s="43" t="e">
        <f>VLOOKUP(U:U,#REF!,4,FALSE)</f>
        <v>#REF!</v>
      </c>
      <c r="Q2933" s="43" t="e">
        <f>VLOOKUP(U:U,#REF!,2,FALSE)</f>
        <v>#REF!</v>
      </c>
      <c r="S2933" s="35" t="str">
        <f>VLOOKUP(G:G,old!G:J,4,FALSE)</f>
        <v>N</v>
      </c>
      <c r="T2933" s="35" t="str">
        <f>VLOOKUP(G:G,old!G:K,5,FALSE)</f>
        <v>DWR</v>
      </c>
      <c r="U2933" s="35" t="str">
        <f>VLOOKUP(G:G,old!G:L,6,FALSE)</f>
        <v>MAE NAM PING</v>
      </c>
      <c r="V2933" s="43" t="str">
        <f>VLOOKUP(G:G,old!G:M,7,FALSE)</f>
        <v>P16</v>
      </c>
      <c r="X2933" s="43" t="str">
        <f>IFERROR(VLOOKUP(V:V,#REF!,3,FALSE),"0")</f>
        <v>0</v>
      </c>
      <c r="Y2933" s="19">
        <f t="shared" si="45"/>
        <v>0</v>
      </c>
      <c r="Z2933" s="19" t="str">
        <f>IFERROR(VLOOKUP(C:C,#REF!,19,FALSE),"0")</f>
        <v>0</v>
      </c>
    </row>
    <row r="2934" spans="1:26" x14ac:dyDescent="0.45">
      <c r="A2934" s="32" t="s">
        <v>9337</v>
      </c>
      <c r="B2934" s="32">
        <v>2</v>
      </c>
      <c r="C2934" s="32" t="s">
        <v>2340</v>
      </c>
      <c r="D2934" s="32" t="s">
        <v>6158</v>
      </c>
      <c r="E2934" s="32" t="s">
        <v>9419</v>
      </c>
      <c r="F2934" s="32">
        <v>3</v>
      </c>
      <c r="G2934" s="78" t="s">
        <v>9420</v>
      </c>
      <c r="H2934" s="33" t="s">
        <v>9427</v>
      </c>
      <c r="I2934" s="32" t="s">
        <v>7303</v>
      </c>
      <c r="J2934" s="32" t="s">
        <v>9341</v>
      </c>
      <c r="K2934" s="32" t="s">
        <v>6164</v>
      </c>
      <c r="L2934" s="34">
        <v>51.290208855700001</v>
      </c>
      <c r="M2934" s="34">
        <v>32056.380534799999</v>
      </c>
      <c r="N2934" s="32" t="s">
        <v>9428</v>
      </c>
      <c r="O2934" s="43" t="e">
        <f>VLOOKUP(U:U,#REF!,5,FALSE)</f>
        <v>#REF!</v>
      </c>
      <c r="P2934" s="43" t="e">
        <f>VLOOKUP(U:U,#REF!,4,FALSE)</f>
        <v>#REF!</v>
      </c>
      <c r="Q2934" s="43" t="e">
        <f>VLOOKUP(U:U,#REF!,2,FALSE)</f>
        <v>#REF!</v>
      </c>
      <c r="S2934" s="35" t="str">
        <f>VLOOKUP(G:G,old!G:J,4,FALSE)</f>
        <v>N</v>
      </c>
      <c r="T2934" s="35" t="str">
        <f>VLOOKUP(G:G,old!G:K,5,FALSE)</f>
        <v>DWR</v>
      </c>
      <c r="U2934" s="35" t="str">
        <f>VLOOKUP(G:G,old!G:L,6,FALSE)</f>
        <v>MAE NAM PING</v>
      </c>
      <c r="V2934" s="43" t="str">
        <f>VLOOKUP(G:G,old!G:M,7,FALSE)</f>
        <v>P16</v>
      </c>
      <c r="X2934" s="43" t="str">
        <f>IFERROR(VLOOKUP(V:V,#REF!,3,FALSE),"0")</f>
        <v>0</v>
      </c>
      <c r="Y2934" s="19">
        <f t="shared" si="45"/>
        <v>0</v>
      </c>
      <c r="Z2934" s="19" t="str">
        <f>IFERROR(VLOOKUP(C:C,#REF!,19,FALSE),"0")</f>
        <v>0</v>
      </c>
    </row>
    <row r="2935" spans="1:26" x14ac:dyDescent="0.45">
      <c r="A2935" s="32" t="s">
        <v>9337</v>
      </c>
      <c r="B2935" s="32">
        <v>2</v>
      </c>
      <c r="C2935" s="32" t="s">
        <v>2340</v>
      </c>
      <c r="D2935" s="32" t="s">
        <v>6158</v>
      </c>
      <c r="E2935" s="32" t="s">
        <v>9419</v>
      </c>
      <c r="F2935" s="32">
        <v>3</v>
      </c>
      <c r="G2935" s="78" t="s">
        <v>9420</v>
      </c>
      <c r="H2935" s="33" t="s">
        <v>9429</v>
      </c>
      <c r="I2935" s="32" t="s">
        <v>9430</v>
      </c>
      <c r="J2935" s="32" t="s">
        <v>9341</v>
      </c>
      <c r="K2935" s="32" t="s">
        <v>6164</v>
      </c>
      <c r="L2935" s="34">
        <v>54.373703979200002</v>
      </c>
      <c r="M2935" s="34">
        <v>33983.564986999998</v>
      </c>
      <c r="N2935" s="32" t="s">
        <v>9431</v>
      </c>
      <c r="O2935" s="43" t="e">
        <f>VLOOKUP(U:U,#REF!,5,FALSE)</f>
        <v>#REF!</v>
      </c>
      <c r="P2935" s="43" t="e">
        <f>VLOOKUP(U:U,#REF!,4,FALSE)</f>
        <v>#REF!</v>
      </c>
      <c r="Q2935" s="43" t="e">
        <f>VLOOKUP(U:U,#REF!,2,FALSE)</f>
        <v>#REF!</v>
      </c>
      <c r="S2935" s="35" t="str">
        <f>VLOOKUP(G:G,old!G:J,4,FALSE)</f>
        <v>N</v>
      </c>
      <c r="T2935" s="35" t="str">
        <f>VLOOKUP(G:G,old!G:K,5,FALSE)</f>
        <v>DWR</v>
      </c>
      <c r="U2935" s="35" t="str">
        <f>VLOOKUP(G:G,old!G:L,6,FALSE)</f>
        <v>MAE NAM PING</v>
      </c>
      <c r="V2935" s="43" t="str">
        <f>VLOOKUP(G:G,old!G:M,7,FALSE)</f>
        <v>P16</v>
      </c>
      <c r="X2935" s="43" t="str">
        <f>IFERROR(VLOOKUP(V:V,#REF!,3,FALSE),"0")</f>
        <v>0</v>
      </c>
      <c r="Y2935" s="19">
        <f t="shared" si="45"/>
        <v>0</v>
      </c>
      <c r="Z2935" s="19" t="str">
        <f>IFERROR(VLOOKUP(C:C,#REF!,19,FALSE),"0")</f>
        <v>0</v>
      </c>
    </row>
    <row r="2936" spans="1:26" x14ac:dyDescent="0.45">
      <c r="A2936" s="32" t="s">
        <v>9337</v>
      </c>
      <c r="B2936" s="32">
        <v>2</v>
      </c>
      <c r="C2936" s="32" t="s">
        <v>2340</v>
      </c>
      <c r="D2936" s="32" t="s">
        <v>6158</v>
      </c>
      <c r="E2936" s="32" t="s">
        <v>9419</v>
      </c>
      <c r="F2936" s="32">
        <v>3</v>
      </c>
      <c r="G2936" s="78" t="s">
        <v>9420</v>
      </c>
      <c r="H2936" s="33" t="s">
        <v>9432</v>
      </c>
      <c r="I2936" s="32" t="s">
        <v>9433</v>
      </c>
      <c r="J2936" s="32" t="s">
        <v>9341</v>
      </c>
      <c r="K2936" s="32" t="s">
        <v>6164</v>
      </c>
      <c r="L2936" s="34">
        <v>214.12638910800001</v>
      </c>
      <c r="M2936" s="34">
        <v>133828.993193</v>
      </c>
      <c r="N2936" s="32" t="s">
        <v>9434</v>
      </c>
      <c r="O2936" s="43" t="e">
        <f>VLOOKUP(U:U,#REF!,5,FALSE)</f>
        <v>#REF!</v>
      </c>
      <c r="P2936" s="43" t="e">
        <f>VLOOKUP(U:U,#REF!,4,FALSE)</f>
        <v>#REF!</v>
      </c>
      <c r="Q2936" s="43" t="e">
        <f>VLOOKUP(U:U,#REF!,2,FALSE)</f>
        <v>#REF!</v>
      </c>
      <c r="S2936" s="35" t="str">
        <f>VLOOKUP(G:G,old!G:J,4,FALSE)</f>
        <v>N</v>
      </c>
      <c r="T2936" s="35" t="str">
        <f>VLOOKUP(G:G,old!G:K,5,FALSE)</f>
        <v>DWR</v>
      </c>
      <c r="U2936" s="35" t="str">
        <f>VLOOKUP(G:G,old!G:L,6,FALSE)</f>
        <v>MAE NAM PING</v>
      </c>
      <c r="V2936" s="43" t="str">
        <f>VLOOKUP(G:G,old!G:M,7,FALSE)</f>
        <v>P16</v>
      </c>
      <c r="X2936" s="43" t="str">
        <f>IFERROR(VLOOKUP(V:V,#REF!,3,FALSE),"0")</f>
        <v>0</v>
      </c>
      <c r="Y2936" s="19">
        <f t="shared" si="45"/>
        <v>0</v>
      </c>
      <c r="Z2936" s="19" t="str">
        <f>IFERROR(VLOOKUP(C:C,#REF!,19,FALSE),"0")</f>
        <v>0</v>
      </c>
    </row>
    <row r="2937" spans="1:26" x14ac:dyDescent="0.45">
      <c r="A2937" s="32" t="s">
        <v>9337</v>
      </c>
      <c r="B2937" s="32">
        <v>2</v>
      </c>
      <c r="C2937" s="32" t="s">
        <v>2340</v>
      </c>
      <c r="D2937" s="32" t="s">
        <v>6158</v>
      </c>
      <c r="E2937" s="32" t="s">
        <v>9419</v>
      </c>
      <c r="F2937" s="32">
        <v>3</v>
      </c>
      <c r="G2937" s="78" t="s">
        <v>9420</v>
      </c>
      <c r="H2937" s="33" t="s">
        <v>9435</v>
      </c>
      <c r="I2937" s="32" t="s">
        <v>9436</v>
      </c>
      <c r="J2937" s="32" t="s">
        <v>9341</v>
      </c>
      <c r="K2937" s="32" t="s">
        <v>6164</v>
      </c>
      <c r="L2937" s="34">
        <v>62.158194026099999</v>
      </c>
      <c r="M2937" s="34">
        <v>38848.871266299997</v>
      </c>
      <c r="N2937" s="32" t="s">
        <v>9437</v>
      </c>
      <c r="O2937" s="43" t="e">
        <f>VLOOKUP(U:U,#REF!,5,FALSE)</f>
        <v>#REF!</v>
      </c>
      <c r="P2937" s="43" t="e">
        <f>VLOOKUP(U:U,#REF!,4,FALSE)</f>
        <v>#REF!</v>
      </c>
      <c r="Q2937" s="43" t="e">
        <f>VLOOKUP(U:U,#REF!,2,FALSE)</f>
        <v>#REF!</v>
      </c>
      <c r="S2937" s="35" t="str">
        <f>VLOOKUP(G:G,old!G:J,4,FALSE)</f>
        <v>N</v>
      </c>
      <c r="T2937" s="35" t="str">
        <f>VLOOKUP(G:G,old!G:K,5,FALSE)</f>
        <v>DWR</v>
      </c>
      <c r="U2937" s="35" t="str">
        <f>VLOOKUP(G:G,old!G:L,6,FALSE)</f>
        <v>MAE NAM PING</v>
      </c>
      <c r="V2937" s="43" t="str">
        <f>VLOOKUP(G:G,old!G:M,7,FALSE)</f>
        <v>P16</v>
      </c>
      <c r="X2937" s="43" t="str">
        <f>IFERROR(VLOOKUP(V:V,#REF!,3,FALSE),"0")</f>
        <v>0</v>
      </c>
      <c r="Y2937" s="19">
        <f t="shared" si="45"/>
        <v>0</v>
      </c>
      <c r="Z2937" s="19" t="str">
        <f>IFERROR(VLOOKUP(C:C,#REF!,19,FALSE),"0")</f>
        <v>0</v>
      </c>
    </row>
    <row r="2938" spans="1:26" x14ac:dyDescent="0.45">
      <c r="A2938" s="32" t="s">
        <v>9337</v>
      </c>
      <c r="B2938" s="32">
        <v>2</v>
      </c>
      <c r="C2938" s="32" t="s">
        <v>2340</v>
      </c>
      <c r="D2938" s="32" t="s">
        <v>6158</v>
      </c>
      <c r="E2938" s="32" t="s">
        <v>9419</v>
      </c>
      <c r="F2938" s="32">
        <v>3</v>
      </c>
      <c r="G2938" s="78" t="s">
        <v>9420</v>
      </c>
      <c r="H2938" s="33" t="s">
        <v>9438</v>
      </c>
      <c r="I2938" s="32" t="s">
        <v>9439</v>
      </c>
      <c r="J2938" s="32" t="s">
        <v>9341</v>
      </c>
      <c r="K2938" s="32" t="s">
        <v>6164</v>
      </c>
      <c r="L2938" s="34">
        <v>192.707542571</v>
      </c>
      <c r="M2938" s="34">
        <v>120442.21410700001</v>
      </c>
      <c r="N2938" s="32" t="s">
        <v>9440</v>
      </c>
      <c r="O2938" s="43" t="e">
        <f>VLOOKUP(U:U,#REF!,5,FALSE)</f>
        <v>#REF!</v>
      </c>
      <c r="P2938" s="43" t="e">
        <f>VLOOKUP(U:U,#REF!,4,FALSE)</f>
        <v>#REF!</v>
      </c>
      <c r="Q2938" s="43" t="e">
        <f>VLOOKUP(U:U,#REF!,2,FALSE)</f>
        <v>#REF!</v>
      </c>
      <c r="S2938" s="35" t="str">
        <f>VLOOKUP(G:G,old!G:J,4,FALSE)</f>
        <v>N</v>
      </c>
      <c r="T2938" s="35" t="str">
        <f>VLOOKUP(G:G,old!G:K,5,FALSE)</f>
        <v>DWR</v>
      </c>
      <c r="U2938" s="35" t="str">
        <f>VLOOKUP(G:G,old!G:L,6,FALSE)</f>
        <v>MAE NAM PING</v>
      </c>
      <c r="V2938" s="43" t="str">
        <f>VLOOKUP(G:G,old!G:M,7,FALSE)</f>
        <v>P16</v>
      </c>
      <c r="X2938" s="43" t="str">
        <f>IFERROR(VLOOKUP(V:V,#REF!,3,FALSE),"0")</f>
        <v>0</v>
      </c>
      <c r="Y2938" s="19">
        <f t="shared" si="45"/>
        <v>0</v>
      </c>
      <c r="Z2938" s="19" t="str">
        <f>IFERROR(VLOOKUP(C:C,#REF!,19,FALSE),"0")</f>
        <v>0</v>
      </c>
    </row>
    <row r="2939" spans="1:26" x14ac:dyDescent="0.45">
      <c r="A2939" s="32" t="s">
        <v>9337</v>
      </c>
      <c r="B2939" s="32">
        <v>2</v>
      </c>
      <c r="C2939" s="32" t="s">
        <v>2340</v>
      </c>
      <c r="D2939" s="32" t="s">
        <v>6158</v>
      </c>
      <c r="E2939" s="32" t="s">
        <v>9419</v>
      </c>
      <c r="F2939" s="32">
        <v>3</v>
      </c>
      <c r="G2939" s="78" t="s">
        <v>9420</v>
      </c>
      <c r="H2939" s="33" t="s">
        <v>9441</v>
      </c>
      <c r="I2939" s="32" t="s">
        <v>9442</v>
      </c>
      <c r="J2939" s="32" t="s">
        <v>9341</v>
      </c>
      <c r="K2939" s="32" t="s">
        <v>6164</v>
      </c>
      <c r="L2939" s="34">
        <v>74.3797378366</v>
      </c>
      <c r="M2939" s="34">
        <v>46487.336147900001</v>
      </c>
      <c r="N2939" s="32" t="s">
        <v>9443</v>
      </c>
      <c r="O2939" s="43" t="e">
        <f>VLOOKUP(U:U,#REF!,5,FALSE)</f>
        <v>#REF!</v>
      </c>
      <c r="P2939" s="43" t="e">
        <f>VLOOKUP(U:U,#REF!,4,FALSE)</f>
        <v>#REF!</v>
      </c>
      <c r="Q2939" s="43" t="e">
        <f>VLOOKUP(U:U,#REF!,2,FALSE)</f>
        <v>#REF!</v>
      </c>
      <c r="S2939" s="35" t="str">
        <f>VLOOKUP(G:G,old!G:J,4,FALSE)</f>
        <v>N</v>
      </c>
      <c r="T2939" s="35" t="str">
        <f>VLOOKUP(G:G,old!G:K,5,FALSE)</f>
        <v>DWR</v>
      </c>
      <c r="U2939" s="35" t="str">
        <f>VLOOKUP(G:G,old!G:L,6,FALSE)</f>
        <v>MAE NAM PING</v>
      </c>
      <c r="V2939" s="43" t="str">
        <f>VLOOKUP(G:G,old!G:M,7,FALSE)</f>
        <v>P16</v>
      </c>
      <c r="X2939" s="43" t="str">
        <f>IFERROR(VLOOKUP(V:V,#REF!,3,FALSE),"0")</f>
        <v>0</v>
      </c>
      <c r="Y2939" s="19">
        <f t="shared" si="45"/>
        <v>0</v>
      </c>
      <c r="Z2939" s="19" t="str">
        <f>IFERROR(VLOOKUP(C:C,#REF!,19,FALSE),"0")</f>
        <v>0</v>
      </c>
    </row>
    <row r="2940" spans="1:26" x14ac:dyDescent="0.45">
      <c r="A2940" s="32" t="s">
        <v>9337</v>
      </c>
      <c r="B2940" s="32">
        <v>2</v>
      </c>
      <c r="C2940" s="32" t="s">
        <v>2340</v>
      </c>
      <c r="D2940" s="32" t="s">
        <v>6158</v>
      </c>
      <c r="E2940" s="32" t="s">
        <v>9419</v>
      </c>
      <c r="F2940" s="32">
        <v>3</v>
      </c>
      <c r="G2940" s="78" t="s">
        <v>9420</v>
      </c>
      <c r="H2940" s="33" t="s">
        <v>9444</v>
      </c>
      <c r="I2940" s="32" t="s">
        <v>9445</v>
      </c>
      <c r="J2940" s="32" t="s">
        <v>9341</v>
      </c>
      <c r="K2940" s="32" t="s">
        <v>6164</v>
      </c>
      <c r="L2940" s="34">
        <v>222.20025672099999</v>
      </c>
      <c r="M2940" s="34">
        <v>138875.160451</v>
      </c>
      <c r="N2940" s="32" t="s">
        <v>9446</v>
      </c>
      <c r="O2940" s="43" t="e">
        <f>VLOOKUP(U:U,#REF!,5,FALSE)</f>
        <v>#REF!</v>
      </c>
      <c r="P2940" s="43" t="e">
        <f>VLOOKUP(U:U,#REF!,4,FALSE)</f>
        <v>#REF!</v>
      </c>
      <c r="Q2940" s="43" t="e">
        <f>VLOOKUP(U:U,#REF!,2,FALSE)</f>
        <v>#REF!</v>
      </c>
      <c r="S2940" s="35" t="str">
        <f>VLOOKUP(G:G,old!G:J,4,FALSE)</f>
        <v>N</v>
      </c>
      <c r="T2940" s="35" t="str">
        <f>VLOOKUP(G:G,old!G:K,5,FALSE)</f>
        <v>DWR</v>
      </c>
      <c r="U2940" s="35" t="str">
        <f>VLOOKUP(G:G,old!G:L,6,FALSE)</f>
        <v>MAE NAM PING</v>
      </c>
      <c r="V2940" s="43" t="str">
        <f>VLOOKUP(G:G,old!G:M,7,FALSE)</f>
        <v>P16</v>
      </c>
      <c r="X2940" s="43" t="str">
        <f>IFERROR(VLOOKUP(V:V,#REF!,3,FALSE),"0")</f>
        <v>0</v>
      </c>
      <c r="Y2940" s="19">
        <f t="shared" si="45"/>
        <v>0</v>
      </c>
      <c r="Z2940" s="19" t="str">
        <f>IFERROR(VLOOKUP(C:C,#REF!,19,FALSE),"0")</f>
        <v>0</v>
      </c>
    </row>
    <row r="2941" spans="1:26" x14ac:dyDescent="0.45">
      <c r="A2941" s="32" t="s">
        <v>9337</v>
      </c>
      <c r="B2941" s="32">
        <v>2</v>
      </c>
      <c r="C2941" s="32" t="s">
        <v>2340</v>
      </c>
      <c r="D2941" s="32" t="s">
        <v>6158</v>
      </c>
      <c r="E2941" s="32" t="s">
        <v>9419</v>
      </c>
      <c r="F2941" s="32">
        <v>3</v>
      </c>
      <c r="G2941" s="78" t="s">
        <v>9420</v>
      </c>
      <c r="H2941" s="33" t="s">
        <v>9447</v>
      </c>
      <c r="I2941" s="32" t="s">
        <v>9448</v>
      </c>
      <c r="J2941" s="32" t="s">
        <v>9341</v>
      </c>
      <c r="K2941" s="32" t="s">
        <v>6164</v>
      </c>
      <c r="L2941" s="34">
        <v>108.179709909</v>
      </c>
      <c r="M2941" s="34">
        <v>67612.318693099995</v>
      </c>
      <c r="N2941" s="32" t="s">
        <v>9449</v>
      </c>
      <c r="O2941" s="43" t="e">
        <f>VLOOKUP(U:U,#REF!,5,FALSE)</f>
        <v>#REF!</v>
      </c>
      <c r="P2941" s="43" t="e">
        <f>VLOOKUP(U:U,#REF!,4,FALSE)</f>
        <v>#REF!</v>
      </c>
      <c r="Q2941" s="43" t="e">
        <f>VLOOKUP(U:U,#REF!,2,FALSE)</f>
        <v>#REF!</v>
      </c>
      <c r="S2941" s="35" t="str">
        <f>VLOOKUP(G:G,old!G:J,4,FALSE)</f>
        <v>N</v>
      </c>
      <c r="T2941" s="35" t="str">
        <f>VLOOKUP(G:G,old!G:K,5,FALSE)</f>
        <v>DWR</v>
      </c>
      <c r="U2941" s="35" t="str">
        <f>VLOOKUP(G:G,old!G:L,6,FALSE)</f>
        <v>MAE NAM PING</v>
      </c>
      <c r="V2941" s="43" t="str">
        <f>VLOOKUP(G:G,old!G:M,7,FALSE)</f>
        <v>P16</v>
      </c>
      <c r="X2941" s="43" t="str">
        <f>IFERROR(VLOOKUP(V:V,#REF!,3,FALSE),"0")</f>
        <v>0</v>
      </c>
      <c r="Y2941" s="19">
        <f t="shared" si="45"/>
        <v>0</v>
      </c>
      <c r="Z2941" s="19" t="str">
        <f>IFERROR(VLOOKUP(C:C,#REF!,19,FALSE),"0")</f>
        <v>0</v>
      </c>
    </row>
    <row r="2942" spans="1:26" x14ac:dyDescent="0.45">
      <c r="A2942" s="32" t="s">
        <v>9337</v>
      </c>
      <c r="B2942" s="32">
        <v>2</v>
      </c>
      <c r="C2942" s="32" t="s">
        <v>2340</v>
      </c>
      <c r="D2942" s="32" t="s">
        <v>6158</v>
      </c>
      <c r="E2942" s="32" t="s">
        <v>9419</v>
      </c>
      <c r="F2942" s="32">
        <v>3</v>
      </c>
      <c r="G2942" s="78" t="s">
        <v>9420</v>
      </c>
      <c r="H2942" s="33" t="s">
        <v>9450</v>
      </c>
      <c r="I2942" s="32" t="s">
        <v>9451</v>
      </c>
      <c r="J2942" s="32" t="s">
        <v>9341</v>
      </c>
      <c r="K2942" s="32" t="s">
        <v>6164</v>
      </c>
      <c r="L2942" s="34">
        <v>47.168141820599999</v>
      </c>
      <c r="M2942" s="34">
        <v>29480.0886379</v>
      </c>
      <c r="N2942" s="32" t="s">
        <v>9452</v>
      </c>
      <c r="O2942" s="43" t="e">
        <f>VLOOKUP(U:U,#REF!,5,FALSE)</f>
        <v>#REF!</v>
      </c>
      <c r="P2942" s="43" t="e">
        <f>VLOOKUP(U:U,#REF!,4,FALSE)</f>
        <v>#REF!</v>
      </c>
      <c r="Q2942" s="43" t="e">
        <f>VLOOKUP(U:U,#REF!,2,FALSE)</f>
        <v>#REF!</v>
      </c>
      <c r="S2942" s="35" t="str">
        <f>VLOOKUP(G:G,old!G:J,4,FALSE)</f>
        <v>N</v>
      </c>
      <c r="T2942" s="35" t="str">
        <f>VLOOKUP(G:G,old!G:K,5,FALSE)</f>
        <v>DWR</v>
      </c>
      <c r="U2942" s="35" t="str">
        <f>VLOOKUP(G:G,old!G:L,6,FALSE)</f>
        <v>MAE NAM PING</v>
      </c>
      <c r="V2942" s="43" t="str">
        <f>VLOOKUP(G:G,old!G:M,7,FALSE)</f>
        <v>P16</v>
      </c>
      <c r="X2942" s="43" t="str">
        <f>IFERROR(VLOOKUP(V:V,#REF!,3,FALSE),"0")</f>
        <v>0</v>
      </c>
      <c r="Y2942" s="19">
        <f t="shared" si="45"/>
        <v>0</v>
      </c>
      <c r="Z2942" s="19" t="str">
        <f>IFERROR(VLOOKUP(C:C,#REF!,19,FALSE),"0")</f>
        <v>0</v>
      </c>
    </row>
    <row r="2943" spans="1:26" x14ac:dyDescent="0.45">
      <c r="A2943" s="32" t="s">
        <v>9337</v>
      </c>
      <c r="B2943" s="32">
        <v>2</v>
      </c>
      <c r="C2943" s="32" t="s">
        <v>2340</v>
      </c>
      <c r="D2943" s="32" t="s">
        <v>6158</v>
      </c>
      <c r="E2943" s="32" t="s">
        <v>9453</v>
      </c>
      <c r="F2943" s="32">
        <v>3</v>
      </c>
      <c r="G2943" s="78" t="s">
        <v>9454</v>
      </c>
      <c r="H2943" s="33" t="s">
        <v>9455</v>
      </c>
      <c r="I2943" s="32" t="s">
        <v>9454</v>
      </c>
      <c r="J2943" s="32" t="s">
        <v>9341</v>
      </c>
      <c r="K2943" s="32" t="s">
        <v>6164</v>
      </c>
      <c r="L2943" s="34">
        <v>97.036106615799994</v>
      </c>
      <c r="M2943" s="34">
        <v>60647.566634900002</v>
      </c>
      <c r="N2943" s="32" t="s">
        <v>9456</v>
      </c>
      <c r="O2943" s="43" t="e">
        <f>VLOOKUP(U:U,#REF!,5,FALSE)</f>
        <v>#REF!</v>
      </c>
      <c r="P2943" s="43" t="e">
        <f>VLOOKUP(U:U,#REF!,4,FALSE)</f>
        <v>#REF!</v>
      </c>
      <c r="Q2943" s="43" t="e">
        <f>VLOOKUP(U:U,#REF!,2,FALSE)</f>
        <v>#REF!</v>
      </c>
      <c r="S2943" s="35" t="str">
        <f>VLOOKUP(G:G,old!G:J,4,FALSE)</f>
        <v>N</v>
      </c>
      <c r="T2943" s="35" t="str">
        <f>VLOOKUP(G:G,old!G:K,5,FALSE)</f>
        <v>DWR</v>
      </c>
      <c r="U2943" s="35" t="str">
        <f>VLOOKUP(G:G,old!G:L,6,FALSE)</f>
        <v>MAE NAM PING</v>
      </c>
      <c r="V2943" s="43" t="str">
        <f>VLOOKUP(G:G,old!G:M,7,FALSE)</f>
        <v>P7A</v>
      </c>
      <c r="X2943" s="43" t="str">
        <f>IFERROR(VLOOKUP(V:V,#REF!,3,FALSE),"0")</f>
        <v>0</v>
      </c>
      <c r="Y2943" s="19">
        <f t="shared" si="45"/>
        <v>0</v>
      </c>
      <c r="Z2943" s="19" t="str">
        <f>IFERROR(VLOOKUP(C:C,#REF!,19,FALSE),"0")</f>
        <v>0</v>
      </c>
    </row>
    <row r="2944" spans="1:26" x14ac:dyDescent="0.45">
      <c r="A2944" s="32" t="s">
        <v>9337</v>
      </c>
      <c r="B2944" s="32">
        <v>2</v>
      </c>
      <c r="C2944" s="32" t="s">
        <v>2340</v>
      </c>
      <c r="D2944" s="32" t="s">
        <v>6158</v>
      </c>
      <c r="E2944" s="32" t="s">
        <v>9453</v>
      </c>
      <c r="F2944" s="32">
        <v>3</v>
      </c>
      <c r="G2944" s="78" t="s">
        <v>9454</v>
      </c>
      <c r="H2944" s="33" t="s">
        <v>9457</v>
      </c>
      <c r="I2944" s="32" t="s">
        <v>9458</v>
      </c>
      <c r="J2944" s="32" t="s">
        <v>9341</v>
      </c>
      <c r="K2944" s="32" t="s">
        <v>6164</v>
      </c>
      <c r="L2944" s="34">
        <v>49.868608543699999</v>
      </c>
      <c r="M2944" s="34">
        <v>31167.880339799998</v>
      </c>
      <c r="N2944" s="32" t="s">
        <v>9459</v>
      </c>
      <c r="O2944" s="43" t="e">
        <f>VLOOKUP(U:U,#REF!,5,FALSE)</f>
        <v>#REF!</v>
      </c>
      <c r="P2944" s="43" t="e">
        <f>VLOOKUP(U:U,#REF!,4,FALSE)</f>
        <v>#REF!</v>
      </c>
      <c r="Q2944" s="43" t="e">
        <f>VLOOKUP(U:U,#REF!,2,FALSE)</f>
        <v>#REF!</v>
      </c>
      <c r="S2944" s="35" t="str">
        <f>VLOOKUP(G:G,old!G:J,4,FALSE)</f>
        <v>N</v>
      </c>
      <c r="T2944" s="35" t="str">
        <f>VLOOKUP(G:G,old!G:K,5,FALSE)</f>
        <v>DWR</v>
      </c>
      <c r="U2944" s="35" t="str">
        <f>VLOOKUP(G:G,old!G:L,6,FALSE)</f>
        <v>MAE NAM PING</v>
      </c>
      <c r="V2944" s="43" t="str">
        <f>VLOOKUP(G:G,old!G:M,7,FALSE)</f>
        <v>P7A</v>
      </c>
      <c r="X2944" s="43" t="str">
        <f>IFERROR(VLOOKUP(V:V,#REF!,3,FALSE),"0")</f>
        <v>0</v>
      </c>
      <c r="Y2944" s="19">
        <f t="shared" si="45"/>
        <v>0</v>
      </c>
      <c r="Z2944" s="19" t="str">
        <f>IFERROR(VLOOKUP(C:C,#REF!,19,FALSE),"0")</f>
        <v>0</v>
      </c>
    </row>
    <row r="2945" spans="1:26" x14ac:dyDescent="0.45">
      <c r="A2945" s="32" t="s">
        <v>9337</v>
      </c>
      <c r="B2945" s="32">
        <v>2</v>
      </c>
      <c r="C2945" s="32" t="s">
        <v>2340</v>
      </c>
      <c r="D2945" s="32" t="s">
        <v>6158</v>
      </c>
      <c r="E2945" s="32" t="s">
        <v>9453</v>
      </c>
      <c r="F2945" s="32">
        <v>3</v>
      </c>
      <c r="G2945" s="78" t="s">
        <v>9454</v>
      </c>
      <c r="H2945" s="33" t="s">
        <v>9460</v>
      </c>
      <c r="I2945" s="32" t="s">
        <v>9461</v>
      </c>
      <c r="J2945" s="32" t="s">
        <v>9341</v>
      </c>
      <c r="K2945" s="32" t="s">
        <v>6164</v>
      </c>
      <c r="L2945" s="34">
        <v>31.7562561035</v>
      </c>
      <c r="M2945" s="34">
        <v>19847.660064700001</v>
      </c>
      <c r="N2945" s="32" t="s">
        <v>9462</v>
      </c>
      <c r="O2945" s="43" t="e">
        <f>VLOOKUP(U:U,#REF!,5,FALSE)</f>
        <v>#REF!</v>
      </c>
      <c r="P2945" s="43" t="e">
        <f>VLOOKUP(U:U,#REF!,4,FALSE)</f>
        <v>#REF!</v>
      </c>
      <c r="Q2945" s="43" t="e">
        <f>VLOOKUP(U:U,#REF!,2,FALSE)</f>
        <v>#REF!</v>
      </c>
      <c r="S2945" s="35" t="str">
        <f>VLOOKUP(G:G,old!G:J,4,FALSE)</f>
        <v>N</v>
      </c>
      <c r="T2945" s="35" t="str">
        <f>VLOOKUP(G:G,old!G:K,5,FALSE)</f>
        <v>DWR</v>
      </c>
      <c r="U2945" s="35" t="str">
        <f>VLOOKUP(G:G,old!G:L,6,FALSE)</f>
        <v>MAE NAM PING</v>
      </c>
      <c r="V2945" s="43" t="str">
        <f>VLOOKUP(G:G,old!G:M,7,FALSE)</f>
        <v>P7A</v>
      </c>
      <c r="X2945" s="43" t="str">
        <f>IFERROR(VLOOKUP(V:V,#REF!,3,FALSE),"0")</f>
        <v>0</v>
      </c>
      <c r="Y2945" s="19">
        <f t="shared" si="45"/>
        <v>0</v>
      </c>
      <c r="Z2945" s="19" t="str">
        <f>IFERROR(VLOOKUP(C:C,#REF!,19,FALSE),"0")</f>
        <v>0</v>
      </c>
    </row>
    <row r="2946" spans="1:26" x14ac:dyDescent="0.45">
      <c r="A2946" s="32" t="s">
        <v>9337</v>
      </c>
      <c r="B2946" s="32">
        <v>2</v>
      </c>
      <c r="C2946" s="32" t="s">
        <v>2340</v>
      </c>
      <c r="D2946" s="32" t="s">
        <v>6158</v>
      </c>
      <c r="E2946" s="32" t="s">
        <v>9453</v>
      </c>
      <c r="F2946" s="32">
        <v>3</v>
      </c>
      <c r="G2946" s="78" t="s">
        <v>9454</v>
      </c>
      <c r="H2946" s="33" t="s">
        <v>9463</v>
      </c>
      <c r="I2946" s="32" t="s">
        <v>9464</v>
      </c>
      <c r="J2946" s="32" t="s">
        <v>9341</v>
      </c>
      <c r="K2946" s="32" t="s">
        <v>6164</v>
      </c>
      <c r="L2946" s="34">
        <v>35.288884202699997</v>
      </c>
      <c r="M2946" s="34">
        <v>22055.552626699999</v>
      </c>
      <c r="N2946" s="32" t="s">
        <v>9465</v>
      </c>
      <c r="O2946" s="43" t="e">
        <f>VLOOKUP(U:U,#REF!,5,FALSE)</f>
        <v>#REF!</v>
      </c>
      <c r="P2946" s="43" t="e">
        <f>VLOOKUP(U:U,#REF!,4,FALSE)</f>
        <v>#REF!</v>
      </c>
      <c r="Q2946" s="43" t="e">
        <f>VLOOKUP(U:U,#REF!,2,FALSE)</f>
        <v>#REF!</v>
      </c>
      <c r="S2946" s="35" t="str">
        <f>VLOOKUP(G:G,old!G:J,4,FALSE)</f>
        <v>N</v>
      </c>
      <c r="T2946" s="35" t="str">
        <f>VLOOKUP(G:G,old!G:K,5,FALSE)</f>
        <v>DWR</v>
      </c>
      <c r="U2946" s="35" t="str">
        <f>VLOOKUP(G:G,old!G:L,6,FALSE)</f>
        <v>MAE NAM PING</v>
      </c>
      <c r="V2946" s="43" t="str">
        <f>VLOOKUP(G:G,old!G:M,7,FALSE)</f>
        <v>P7A</v>
      </c>
      <c r="X2946" s="43" t="str">
        <f>IFERROR(VLOOKUP(V:V,#REF!,3,FALSE),"0")</f>
        <v>0</v>
      </c>
      <c r="Y2946" s="19">
        <f t="shared" si="45"/>
        <v>0</v>
      </c>
      <c r="Z2946" s="19" t="str">
        <f>IFERROR(VLOOKUP(C:C,#REF!,19,FALSE),"0")</f>
        <v>0</v>
      </c>
    </row>
    <row r="2947" spans="1:26" x14ac:dyDescent="0.45">
      <c r="A2947" s="32" t="s">
        <v>9337</v>
      </c>
      <c r="B2947" s="32">
        <v>2</v>
      </c>
      <c r="C2947" s="32" t="s">
        <v>2340</v>
      </c>
      <c r="D2947" s="32" t="s">
        <v>6158</v>
      </c>
      <c r="E2947" s="32" t="s">
        <v>9453</v>
      </c>
      <c r="F2947" s="32">
        <v>3</v>
      </c>
      <c r="G2947" s="78" t="s">
        <v>9454</v>
      </c>
      <c r="H2947" s="33" t="s">
        <v>9466</v>
      </c>
      <c r="I2947" s="32" t="s">
        <v>9467</v>
      </c>
      <c r="J2947" s="32" t="s">
        <v>9341</v>
      </c>
      <c r="K2947" s="32" t="s">
        <v>6164</v>
      </c>
      <c r="L2947" s="34">
        <v>45.590946579099999</v>
      </c>
      <c r="M2947" s="34">
        <v>28494.341611899999</v>
      </c>
      <c r="N2947" s="32" t="s">
        <v>9468</v>
      </c>
      <c r="O2947" s="43" t="e">
        <f>VLOOKUP(U:U,#REF!,5,FALSE)</f>
        <v>#REF!</v>
      </c>
      <c r="P2947" s="43" t="e">
        <f>VLOOKUP(U:U,#REF!,4,FALSE)</f>
        <v>#REF!</v>
      </c>
      <c r="Q2947" s="43" t="e">
        <f>VLOOKUP(U:U,#REF!,2,FALSE)</f>
        <v>#REF!</v>
      </c>
      <c r="S2947" s="35" t="str">
        <f>VLOOKUP(G:G,old!G:J,4,FALSE)</f>
        <v>N</v>
      </c>
      <c r="T2947" s="35" t="str">
        <f>VLOOKUP(G:G,old!G:K,5,FALSE)</f>
        <v>DWR</v>
      </c>
      <c r="U2947" s="35" t="str">
        <f>VLOOKUP(G:G,old!G:L,6,FALSE)</f>
        <v>MAE NAM PING</v>
      </c>
      <c r="V2947" s="43" t="str">
        <f>VLOOKUP(G:G,old!G:M,7,FALSE)</f>
        <v>P7A</v>
      </c>
      <c r="X2947" s="43" t="str">
        <f>IFERROR(VLOOKUP(V:V,#REF!,3,FALSE),"0")</f>
        <v>0</v>
      </c>
      <c r="Y2947" s="19">
        <f t="shared" si="45"/>
        <v>0</v>
      </c>
      <c r="Z2947" s="19" t="str">
        <f>IFERROR(VLOOKUP(C:C,#REF!,19,FALSE),"0")</f>
        <v>0</v>
      </c>
    </row>
    <row r="2948" spans="1:26" x14ac:dyDescent="0.45">
      <c r="A2948" s="32" t="s">
        <v>9337</v>
      </c>
      <c r="B2948" s="32">
        <v>2</v>
      </c>
      <c r="C2948" s="32" t="s">
        <v>2340</v>
      </c>
      <c r="D2948" s="32" t="s">
        <v>6158</v>
      </c>
      <c r="E2948" s="32" t="s">
        <v>9453</v>
      </c>
      <c r="F2948" s="32">
        <v>3</v>
      </c>
      <c r="G2948" s="78" t="s">
        <v>9454</v>
      </c>
      <c r="H2948" s="33" t="s">
        <v>9469</v>
      </c>
      <c r="I2948" s="32" t="s">
        <v>9470</v>
      </c>
      <c r="J2948" s="32" t="s">
        <v>9341</v>
      </c>
      <c r="K2948" s="32" t="s">
        <v>6164</v>
      </c>
      <c r="L2948" s="34">
        <v>110.759813689</v>
      </c>
      <c r="M2948" s="34">
        <v>69224.883555599998</v>
      </c>
      <c r="N2948" s="32" t="s">
        <v>9471</v>
      </c>
      <c r="O2948" s="43" t="e">
        <f>VLOOKUP(U:U,#REF!,5,FALSE)</f>
        <v>#REF!</v>
      </c>
      <c r="P2948" s="43" t="e">
        <f>VLOOKUP(U:U,#REF!,4,FALSE)</f>
        <v>#REF!</v>
      </c>
      <c r="Q2948" s="43" t="e">
        <f>VLOOKUP(U:U,#REF!,2,FALSE)</f>
        <v>#REF!</v>
      </c>
      <c r="S2948" s="35" t="str">
        <f>VLOOKUP(G:G,old!G:J,4,FALSE)</f>
        <v>N</v>
      </c>
      <c r="T2948" s="35" t="str">
        <f>VLOOKUP(G:G,old!G:K,5,FALSE)</f>
        <v>DWR</v>
      </c>
      <c r="U2948" s="35" t="str">
        <f>VLOOKUP(G:G,old!G:L,6,FALSE)</f>
        <v>MAE NAM PING</v>
      </c>
      <c r="V2948" s="43" t="str">
        <f>VLOOKUP(G:G,old!G:M,7,FALSE)</f>
        <v>P7A</v>
      </c>
      <c r="X2948" s="43" t="str">
        <f>IFERROR(VLOOKUP(V:V,#REF!,3,FALSE),"0")</f>
        <v>0</v>
      </c>
      <c r="Y2948" s="19">
        <f t="shared" ref="Y2948:Y3011" si="46">X2948*1</f>
        <v>0</v>
      </c>
      <c r="Z2948" s="19" t="str">
        <f>IFERROR(VLOOKUP(C:C,#REF!,19,FALSE),"0")</f>
        <v>0</v>
      </c>
    </row>
    <row r="2949" spans="1:26" x14ac:dyDescent="0.45">
      <c r="A2949" s="32" t="s">
        <v>9337</v>
      </c>
      <c r="B2949" s="32">
        <v>2</v>
      </c>
      <c r="C2949" s="32" t="s">
        <v>2340</v>
      </c>
      <c r="D2949" s="32" t="s">
        <v>6158</v>
      </c>
      <c r="E2949" s="32" t="s">
        <v>9453</v>
      </c>
      <c r="F2949" s="32">
        <v>3</v>
      </c>
      <c r="G2949" s="78" t="s">
        <v>9454</v>
      </c>
      <c r="H2949" s="33" t="s">
        <v>9472</v>
      </c>
      <c r="I2949" s="32" t="s">
        <v>8971</v>
      </c>
      <c r="J2949" s="32" t="s">
        <v>9341</v>
      </c>
      <c r="K2949" s="32" t="s">
        <v>6164</v>
      </c>
      <c r="L2949" s="34">
        <v>47.431387645100003</v>
      </c>
      <c r="M2949" s="34">
        <v>29644.617278199999</v>
      </c>
      <c r="N2949" s="32" t="s">
        <v>9473</v>
      </c>
      <c r="O2949" s="43" t="e">
        <f>VLOOKUP(U:U,#REF!,5,FALSE)</f>
        <v>#REF!</v>
      </c>
      <c r="P2949" s="43" t="e">
        <f>VLOOKUP(U:U,#REF!,4,FALSE)</f>
        <v>#REF!</v>
      </c>
      <c r="Q2949" s="43" t="e">
        <f>VLOOKUP(U:U,#REF!,2,FALSE)</f>
        <v>#REF!</v>
      </c>
      <c r="S2949" s="35" t="str">
        <f>VLOOKUP(G:G,old!G:J,4,FALSE)</f>
        <v>N</v>
      </c>
      <c r="T2949" s="35" t="str">
        <f>VLOOKUP(G:G,old!G:K,5,FALSE)</f>
        <v>DWR</v>
      </c>
      <c r="U2949" s="35" t="str">
        <f>VLOOKUP(G:G,old!G:L,6,FALSE)</f>
        <v>MAE NAM PING</v>
      </c>
      <c r="V2949" s="43" t="str">
        <f>VLOOKUP(G:G,old!G:M,7,FALSE)</f>
        <v>P7A</v>
      </c>
      <c r="X2949" s="43" t="str">
        <f>IFERROR(VLOOKUP(V:V,#REF!,3,FALSE),"0")</f>
        <v>0</v>
      </c>
      <c r="Y2949" s="19">
        <f t="shared" si="46"/>
        <v>0</v>
      </c>
      <c r="Z2949" s="19" t="str">
        <f>IFERROR(VLOOKUP(C:C,#REF!,19,FALSE),"0")</f>
        <v>0</v>
      </c>
    </row>
    <row r="2950" spans="1:26" x14ac:dyDescent="0.45">
      <c r="A2950" s="32" t="s">
        <v>9337</v>
      </c>
      <c r="B2950" s="32">
        <v>2</v>
      </c>
      <c r="C2950" s="32" t="s">
        <v>2340</v>
      </c>
      <c r="D2950" s="32" t="s">
        <v>6158</v>
      </c>
      <c r="E2950" s="32" t="s">
        <v>9453</v>
      </c>
      <c r="F2950" s="32">
        <v>3</v>
      </c>
      <c r="G2950" s="78" t="s">
        <v>9454</v>
      </c>
      <c r="H2950" s="33" t="s">
        <v>9474</v>
      </c>
      <c r="I2950" s="32" t="s">
        <v>9475</v>
      </c>
      <c r="J2950" s="32" t="s">
        <v>9341</v>
      </c>
      <c r="K2950" s="32" t="s">
        <v>6164</v>
      </c>
      <c r="L2950" s="34">
        <v>134.57556333299999</v>
      </c>
      <c r="M2950" s="34">
        <v>84109.727083100006</v>
      </c>
      <c r="N2950" s="32" t="s">
        <v>9476</v>
      </c>
      <c r="O2950" s="43" t="e">
        <f>VLOOKUP(U:U,#REF!,5,FALSE)</f>
        <v>#REF!</v>
      </c>
      <c r="P2950" s="43" t="e">
        <f>VLOOKUP(U:U,#REF!,4,FALSE)</f>
        <v>#REF!</v>
      </c>
      <c r="Q2950" s="43" t="e">
        <f>VLOOKUP(U:U,#REF!,2,FALSE)</f>
        <v>#REF!</v>
      </c>
      <c r="S2950" s="35" t="str">
        <f>VLOOKUP(G:G,old!G:J,4,FALSE)</f>
        <v>N</v>
      </c>
      <c r="T2950" s="35" t="str">
        <f>VLOOKUP(G:G,old!G:K,5,FALSE)</f>
        <v>DWR</v>
      </c>
      <c r="U2950" s="35" t="str">
        <f>VLOOKUP(G:G,old!G:L,6,FALSE)</f>
        <v>MAE NAM PING</v>
      </c>
      <c r="V2950" s="43" t="str">
        <f>VLOOKUP(G:G,old!G:M,7,FALSE)</f>
        <v>P7A</v>
      </c>
      <c r="X2950" s="43" t="str">
        <f>IFERROR(VLOOKUP(V:V,#REF!,3,FALSE),"0")</f>
        <v>0</v>
      </c>
      <c r="Y2950" s="19">
        <f t="shared" si="46"/>
        <v>0</v>
      </c>
      <c r="Z2950" s="19" t="str">
        <f>IFERROR(VLOOKUP(C:C,#REF!,19,FALSE),"0")</f>
        <v>0</v>
      </c>
    </row>
    <row r="2951" spans="1:26" x14ac:dyDescent="0.45">
      <c r="A2951" s="32" t="s">
        <v>9337</v>
      </c>
      <c r="B2951" s="32">
        <v>2</v>
      </c>
      <c r="C2951" s="32" t="s">
        <v>2340</v>
      </c>
      <c r="D2951" s="32" t="s">
        <v>6158</v>
      </c>
      <c r="E2951" s="32" t="s">
        <v>9453</v>
      </c>
      <c r="F2951" s="32">
        <v>3</v>
      </c>
      <c r="G2951" s="78" t="s">
        <v>9454</v>
      </c>
      <c r="H2951" s="33" t="s">
        <v>9477</v>
      </c>
      <c r="I2951" s="32" t="s">
        <v>9478</v>
      </c>
      <c r="J2951" s="32" t="s">
        <v>9341</v>
      </c>
      <c r="K2951" s="32" t="s">
        <v>6164</v>
      </c>
      <c r="L2951" s="34">
        <v>61.368795744800003</v>
      </c>
      <c r="M2951" s="34">
        <v>38355.497340499998</v>
      </c>
      <c r="N2951" s="32" t="s">
        <v>9479</v>
      </c>
      <c r="O2951" s="43" t="e">
        <f>VLOOKUP(U:U,#REF!,5,FALSE)</f>
        <v>#REF!</v>
      </c>
      <c r="P2951" s="43" t="e">
        <f>VLOOKUP(U:U,#REF!,4,FALSE)</f>
        <v>#REF!</v>
      </c>
      <c r="Q2951" s="43" t="e">
        <f>VLOOKUP(U:U,#REF!,2,FALSE)</f>
        <v>#REF!</v>
      </c>
      <c r="S2951" s="35" t="str">
        <f>VLOOKUP(G:G,old!G:J,4,FALSE)</f>
        <v>N</v>
      </c>
      <c r="T2951" s="35" t="str">
        <f>VLOOKUP(G:G,old!G:K,5,FALSE)</f>
        <v>DWR</v>
      </c>
      <c r="U2951" s="35" t="str">
        <f>VLOOKUP(G:G,old!G:L,6,FALSE)</f>
        <v>MAE NAM PING</v>
      </c>
      <c r="V2951" s="43" t="str">
        <f>VLOOKUP(G:G,old!G:M,7,FALSE)</f>
        <v>P7A</v>
      </c>
      <c r="X2951" s="43" t="str">
        <f>IFERROR(VLOOKUP(V:V,#REF!,3,FALSE),"0")</f>
        <v>0</v>
      </c>
      <c r="Y2951" s="19">
        <f t="shared" si="46"/>
        <v>0</v>
      </c>
      <c r="Z2951" s="19" t="str">
        <f>IFERROR(VLOOKUP(C:C,#REF!,19,FALSE),"0")</f>
        <v>0</v>
      </c>
    </row>
    <row r="2952" spans="1:26" x14ac:dyDescent="0.45">
      <c r="A2952" s="32" t="s">
        <v>9337</v>
      </c>
      <c r="B2952" s="32">
        <v>2</v>
      </c>
      <c r="C2952" s="32" t="s">
        <v>2340</v>
      </c>
      <c r="D2952" s="32" t="s">
        <v>6158</v>
      </c>
      <c r="E2952" s="32" t="s">
        <v>9453</v>
      </c>
      <c r="F2952" s="32">
        <v>3</v>
      </c>
      <c r="G2952" s="78" t="s">
        <v>9454</v>
      </c>
      <c r="H2952" s="33" t="s">
        <v>9480</v>
      </c>
      <c r="I2952" s="32" t="s">
        <v>9481</v>
      </c>
      <c r="J2952" s="32" t="s">
        <v>9341</v>
      </c>
      <c r="K2952" s="32" t="s">
        <v>6164</v>
      </c>
      <c r="L2952" s="34">
        <v>99.975067640700004</v>
      </c>
      <c r="M2952" s="34">
        <v>62484.417275400003</v>
      </c>
      <c r="N2952" s="32" t="s">
        <v>9482</v>
      </c>
      <c r="O2952" s="43" t="e">
        <f>VLOOKUP(U:U,#REF!,5,FALSE)</f>
        <v>#REF!</v>
      </c>
      <c r="P2952" s="43" t="e">
        <f>VLOOKUP(U:U,#REF!,4,FALSE)</f>
        <v>#REF!</v>
      </c>
      <c r="Q2952" s="43" t="e">
        <f>VLOOKUP(U:U,#REF!,2,FALSE)</f>
        <v>#REF!</v>
      </c>
      <c r="S2952" s="35" t="str">
        <f>VLOOKUP(G:G,old!G:J,4,FALSE)</f>
        <v>N</v>
      </c>
      <c r="T2952" s="35" t="str">
        <f>VLOOKUP(G:G,old!G:K,5,FALSE)</f>
        <v>DWR</v>
      </c>
      <c r="U2952" s="35" t="str">
        <f>VLOOKUP(G:G,old!G:L,6,FALSE)</f>
        <v>MAE NAM PING</v>
      </c>
      <c r="V2952" s="43" t="str">
        <f>VLOOKUP(G:G,old!G:M,7,FALSE)</f>
        <v>P7A</v>
      </c>
      <c r="X2952" s="43" t="str">
        <f>IFERROR(VLOOKUP(V:V,#REF!,3,FALSE),"0")</f>
        <v>0</v>
      </c>
      <c r="Y2952" s="19">
        <f t="shared" si="46"/>
        <v>0</v>
      </c>
      <c r="Z2952" s="19" t="str">
        <f>IFERROR(VLOOKUP(C:C,#REF!,19,FALSE),"0")</f>
        <v>0</v>
      </c>
    </row>
    <row r="2953" spans="1:26" x14ac:dyDescent="0.45">
      <c r="A2953" s="32" t="s">
        <v>9337</v>
      </c>
      <c r="B2953" s="32">
        <v>2</v>
      </c>
      <c r="C2953" s="32" t="s">
        <v>2340</v>
      </c>
      <c r="D2953" s="32" t="s">
        <v>6158</v>
      </c>
      <c r="E2953" s="32" t="s">
        <v>9483</v>
      </c>
      <c r="F2953" s="32">
        <v>3</v>
      </c>
      <c r="G2953" s="78" t="s">
        <v>9484</v>
      </c>
      <c r="H2953" s="33" t="s">
        <v>9485</v>
      </c>
      <c r="I2953" s="32" t="s">
        <v>9484</v>
      </c>
      <c r="J2953" s="32" t="s">
        <v>9341</v>
      </c>
      <c r="K2953" s="32" t="s">
        <v>6164</v>
      </c>
      <c r="L2953" s="34">
        <v>94.154757833399998</v>
      </c>
      <c r="M2953" s="34">
        <v>58846.723645899998</v>
      </c>
      <c r="N2953" s="32" t="s">
        <v>9486</v>
      </c>
      <c r="O2953" s="43" t="e">
        <f>VLOOKUP(U:U,#REF!,5,FALSE)</f>
        <v>#REF!</v>
      </c>
      <c r="P2953" s="43" t="e">
        <f>VLOOKUP(U:U,#REF!,4,FALSE)</f>
        <v>#REF!</v>
      </c>
      <c r="Q2953" s="43" t="e">
        <f>VLOOKUP(U:U,#REF!,2,FALSE)</f>
        <v>#REF!</v>
      </c>
      <c r="S2953" s="35" t="str">
        <f>VLOOKUP(G:G,old!G:J,4,FALSE)</f>
        <v>N</v>
      </c>
      <c r="T2953" s="35" t="str">
        <f>VLOOKUP(G:G,old!G:K,5,FALSE)</f>
        <v>RID_area</v>
      </c>
      <c r="U2953" s="35" t="str">
        <f>VLOOKUP(G:G,old!G:L,6,FALSE)</f>
        <v>MAE NAM PING</v>
      </c>
      <c r="V2953" s="43" t="str">
        <f>VLOOKUP(G:G,old!G:M,7,FALSE)</f>
        <v>P16</v>
      </c>
      <c r="X2953" s="43" t="str">
        <f>IFERROR(VLOOKUP(V:V,#REF!,3,FALSE),"0")</f>
        <v>0</v>
      </c>
      <c r="Y2953" s="19">
        <f t="shared" si="46"/>
        <v>0</v>
      </c>
      <c r="Z2953" s="19" t="str">
        <f>IFERROR(VLOOKUP(C:C,#REF!,19,FALSE),"0")</f>
        <v>0</v>
      </c>
    </row>
    <row r="2954" spans="1:26" x14ac:dyDescent="0.45">
      <c r="A2954" s="32" t="s">
        <v>9337</v>
      </c>
      <c r="B2954" s="32">
        <v>2</v>
      </c>
      <c r="C2954" s="32" t="s">
        <v>2340</v>
      </c>
      <c r="D2954" s="32" t="s">
        <v>6158</v>
      </c>
      <c r="E2954" s="32" t="s">
        <v>9483</v>
      </c>
      <c r="F2954" s="32">
        <v>3</v>
      </c>
      <c r="G2954" s="78" t="s">
        <v>9484</v>
      </c>
      <c r="H2954" s="33" t="s">
        <v>9487</v>
      </c>
      <c r="I2954" s="32" t="s">
        <v>9488</v>
      </c>
      <c r="J2954" s="32" t="s">
        <v>9341</v>
      </c>
      <c r="K2954" s="32" t="s">
        <v>6164</v>
      </c>
      <c r="L2954" s="34">
        <v>62.688704058299997</v>
      </c>
      <c r="M2954" s="34">
        <v>39180.440036400003</v>
      </c>
      <c r="N2954" s="32" t="s">
        <v>9489</v>
      </c>
      <c r="O2954" s="43" t="e">
        <f>VLOOKUP(U:U,#REF!,5,FALSE)</f>
        <v>#REF!</v>
      </c>
      <c r="P2954" s="43" t="e">
        <f>VLOOKUP(U:U,#REF!,4,FALSE)</f>
        <v>#REF!</v>
      </c>
      <c r="Q2954" s="43" t="e">
        <f>VLOOKUP(U:U,#REF!,2,FALSE)</f>
        <v>#REF!</v>
      </c>
      <c r="S2954" s="35" t="str">
        <f>VLOOKUP(G:G,old!G:J,4,FALSE)</f>
        <v>N</v>
      </c>
      <c r="T2954" s="35" t="str">
        <f>VLOOKUP(G:G,old!G:K,5,FALSE)</f>
        <v>RID_area</v>
      </c>
      <c r="U2954" s="35" t="str">
        <f>VLOOKUP(G:G,old!G:L,6,FALSE)</f>
        <v>MAE NAM PING</v>
      </c>
      <c r="V2954" s="43" t="str">
        <f>VLOOKUP(G:G,old!G:M,7,FALSE)</f>
        <v>P16</v>
      </c>
      <c r="X2954" s="43" t="str">
        <f>IFERROR(VLOOKUP(V:V,#REF!,3,FALSE),"0")</f>
        <v>0</v>
      </c>
      <c r="Y2954" s="19">
        <f t="shared" si="46"/>
        <v>0</v>
      </c>
      <c r="Z2954" s="19" t="str">
        <f>IFERROR(VLOOKUP(C:C,#REF!,19,FALSE),"0")</f>
        <v>0</v>
      </c>
    </row>
    <row r="2955" spans="1:26" x14ac:dyDescent="0.45">
      <c r="A2955" s="32" t="s">
        <v>9337</v>
      </c>
      <c r="B2955" s="32">
        <v>2</v>
      </c>
      <c r="C2955" s="32" t="s">
        <v>2340</v>
      </c>
      <c r="D2955" s="32" t="s">
        <v>6158</v>
      </c>
      <c r="E2955" s="32" t="s">
        <v>9483</v>
      </c>
      <c r="F2955" s="32">
        <v>3</v>
      </c>
      <c r="G2955" s="78" t="s">
        <v>9484</v>
      </c>
      <c r="H2955" s="33" t="s">
        <v>9490</v>
      </c>
      <c r="I2955" s="32" t="s">
        <v>8833</v>
      </c>
      <c r="J2955" s="32" t="s">
        <v>9341</v>
      </c>
      <c r="K2955" s="32" t="s">
        <v>6164</v>
      </c>
      <c r="L2955" s="34">
        <v>185.617980708</v>
      </c>
      <c r="M2955" s="34">
        <v>116011.237943</v>
      </c>
      <c r="N2955" s="32" t="s">
        <v>9491</v>
      </c>
      <c r="O2955" s="43" t="e">
        <f>VLOOKUP(U:U,#REF!,5,FALSE)</f>
        <v>#REF!</v>
      </c>
      <c r="P2955" s="43" t="e">
        <f>VLOOKUP(U:U,#REF!,4,FALSE)</f>
        <v>#REF!</v>
      </c>
      <c r="Q2955" s="43" t="e">
        <f>VLOOKUP(U:U,#REF!,2,FALSE)</f>
        <v>#REF!</v>
      </c>
      <c r="S2955" s="35" t="str">
        <f>VLOOKUP(G:G,old!G:J,4,FALSE)</f>
        <v>N</v>
      </c>
      <c r="T2955" s="35" t="str">
        <f>VLOOKUP(G:G,old!G:K,5,FALSE)</f>
        <v>RID_area</v>
      </c>
      <c r="U2955" s="35" t="str">
        <f>VLOOKUP(G:G,old!G:L,6,FALSE)</f>
        <v>MAE NAM PING</v>
      </c>
      <c r="V2955" s="43" t="str">
        <f>VLOOKUP(G:G,old!G:M,7,FALSE)</f>
        <v>P16</v>
      </c>
      <c r="X2955" s="43" t="str">
        <f>IFERROR(VLOOKUP(V:V,#REF!,3,FALSE),"0")</f>
        <v>0</v>
      </c>
      <c r="Y2955" s="19">
        <f t="shared" si="46"/>
        <v>0</v>
      </c>
      <c r="Z2955" s="19" t="str">
        <f>IFERROR(VLOOKUP(C:C,#REF!,19,FALSE),"0")</f>
        <v>0</v>
      </c>
    </row>
    <row r="2956" spans="1:26" x14ac:dyDescent="0.45">
      <c r="A2956" s="32" t="s">
        <v>9337</v>
      </c>
      <c r="B2956" s="32">
        <v>2</v>
      </c>
      <c r="C2956" s="32" t="s">
        <v>2340</v>
      </c>
      <c r="D2956" s="32" t="s">
        <v>6158</v>
      </c>
      <c r="E2956" s="32" t="s">
        <v>9483</v>
      </c>
      <c r="F2956" s="32">
        <v>3</v>
      </c>
      <c r="G2956" s="78" t="s">
        <v>9484</v>
      </c>
      <c r="H2956" s="33" t="s">
        <v>9492</v>
      </c>
      <c r="I2956" s="32" t="s">
        <v>9493</v>
      </c>
      <c r="J2956" s="32" t="s">
        <v>9341</v>
      </c>
      <c r="K2956" s="32" t="s">
        <v>6164</v>
      </c>
      <c r="L2956" s="34">
        <v>191.77063615599999</v>
      </c>
      <c r="M2956" s="34">
        <v>119856.647597</v>
      </c>
      <c r="N2956" s="32" t="s">
        <v>9494</v>
      </c>
      <c r="O2956" s="43" t="e">
        <f>VLOOKUP(U:U,#REF!,5,FALSE)</f>
        <v>#REF!</v>
      </c>
      <c r="P2956" s="43" t="e">
        <f>VLOOKUP(U:U,#REF!,4,FALSE)</f>
        <v>#REF!</v>
      </c>
      <c r="Q2956" s="43" t="e">
        <f>VLOOKUP(U:U,#REF!,2,FALSE)</f>
        <v>#REF!</v>
      </c>
      <c r="S2956" s="35" t="str">
        <f>VLOOKUP(G:G,old!G:J,4,FALSE)</f>
        <v>N</v>
      </c>
      <c r="T2956" s="35" t="str">
        <f>VLOOKUP(G:G,old!G:K,5,FALSE)</f>
        <v>RID_area</v>
      </c>
      <c r="U2956" s="35" t="str">
        <f>VLOOKUP(G:G,old!G:L,6,FALSE)</f>
        <v>MAE NAM PING</v>
      </c>
      <c r="V2956" s="43" t="str">
        <f>VLOOKUP(G:G,old!G:M,7,FALSE)</f>
        <v>P16</v>
      </c>
      <c r="X2956" s="43" t="str">
        <f>IFERROR(VLOOKUP(V:V,#REF!,3,FALSE),"0")</f>
        <v>0</v>
      </c>
      <c r="Y2956" s="19">
        <f t="shared" si="46"/>
        <v>0</v>
      </c>
      <c r="Z2956" s="19" t="str">
        <f>IFERROR(VLOOKUP(C:C,#REF!,19,FALSE),"0")</f>
        <v>0</v>
      </c>
    </row>
    <row r="2957" spans="1:26" x14ac:dyDescent="0.45">
      <c r="A2957" s="32" t="s">
        <v>9337</v>
      </c>
      <c r="B2957" s="32">
        <v>2</v>
      </c>
      <c r="C2957" s="32" t="s">
        <v>2340</v>
      </c>
      <c r="D2957" s="32" t="s">
        <v>6158</v>
      </c>
      <c r="E2957" s="32" t="s">
        <v>9483</v>
      </c>
      <c r="F2957" s="32">
        <v>3</v>
      </c>
      <c r="G2957" s="78" t="s">
        <v>9484</v>
      </c>
      <c r="H2957" s="33" t="s">
        <v>9495</v>
      </c>
      <c r="I2957" s="32" t="s">
        <v>9496</v>
      </c>
      <c r="J2957" s="32" t="s">
        <v>9341</v>
      </c>
      <c r="K2957" s="32" t="s">
        <v>6164</v>
      </c>
      <c r="L2957" s="34">
        <v>60.9686075579</v>
      </c>
      <c r="M2957" s="34">
        <v>38105.379723700004</v>
      </c>
      <c r="N2957" s="32" t="s">
        <v>9497</v>
      </c>
      <c r="O2957" s="43" t="e">
        <f>VLOOKUP(U:U,#REF!,5,FALSE)</f>
        <v>#REF!</v>
      </c>
      <c r="P2957" s="43" t="e">
        <f>VLOOKUP(U:U,#REF!,4,FALSE)</f>
        <v>#REF!</v>
      </c>
      <c r="Q2957" s="43" t="e">
        <f>VLOOKUP(U:U,#REF!,2,FALSE)</f>
        <v>#REF!</v>
      </c>
      <c r="S2957" s="35" t="str">
        <f>VLOOKUP(G:G,old!G:J,4,FALSE)</f>
        <v>N</v>
      </c>
      <c r="T2957" s="35" t="str">
        <f>VLOOKUP(G:G,old!G:K,5,FALSE)</f>
        <v>RID_area</v>
      </c>
      <c r="U2957" s="35" t="str">
        <f>VLOOKUP(G:G,old!G:L,6,FALSE)</f>
        <v>MAE NAM PING</v>
      </c>
      <c r="V2957" s="43" t="str">
        <f>VLOOKUP(G:G,old!G:M,7,FALSE)</f>
        <v>P16</v>
      </c>
      <c r="X2957" s="43" t="str">
        <f>IFERROR(VLOOKUP(V:V,#REF!,3,FALSE),"0")</f>
        <v>0</v>
      </c>
      <c r="Y2957" s="19">
        <f t="shared" si="46"/>
        <v>0</v>
      </c>
      <c r="Z2957" s="19" t="str">
        <f>IFERROR(VLOOKUP(C:C,#REF!,19,FALSE),"0")</f>
        <v>0</v>
      </c>
    </row>
    <row r="2958" spans="1:26" x14ac:dyDescent="0.45">
      <c r="A2958" s="32" t="s">
        <v>9337</v>
      </c>
      <c r="B2958" s="32">
        <v>2</v>
      </c>
      <c r="C2958" s="32" t="s">
        <v>2340</v>
      </c>
      <c r="D2958" s="32" t="s">
        <v>6158</v>
      </c>
      <c r="E2958" s="32" t="s">
        <v>9483</v>
      </c>
      <c r="F2958" s="32">
        <v>3</v>
      </c>
      <c r="G2958" s="78" t="s">
        <v>9484</v>
      </c>
      <c r="H2958" s="33" t="s">
        <v>9498</v>
      </c>
      <c r="I2958" s="32" t="s">
        <v>9499</v>
      </c>
      <c r="J2958" s="32" t="s">
        <v>9341</v>
      </c>
      <c r="K2958" s="32" t="s">
        <v>6164</v>
      </c>
      <c r="L2958" s="34">
        <v>112.72021276700001</v>
      </c>
      <c r="M2958" s="34">
        <v>70450.132979400005</v>
      </c>
      <c r="N2958" s="32" t="s">
        <v>9500</v>
      </c>
      <c r="O2958" s="43" t="e">
        <f>VLOOKUP(U:U,#REF!,5,FALSE)</f>
        <v>#REF!</v>
      </c>
      <c r="P2958" s="43" t="e">
        <f>VLOOKUP(U:U,#REF!,4,FALSE)</f>
        <v>#REF!</v>
      </c>
      <c r="Q2958" s="43" t="e">
        <f>VLOOKUP(U:U,#REF!,2,FALSE)</f>
        <v>#REF!</v>
      </c>
      <c r="S2958" s="35" t="str">
        <f>VLOOKUP(G:G,old!G:J,4,FALSE)</f>
        <v>N</v>
      </c>
      <c r="T2958" s="35" t="str">
        <f>VLOOKUP(G:G,old!G:K,5,FALSE)</f>
        <v>RID_area</v>
      </c>
      <c r="U2958" s="35" t="str">
        <f>VLOOKUP(G:G,old!G:L,6,FALSE)</f>
        <v>MAE NAM PING</v>
      </c>
      <c r="V2958" s="43" t="str">
        <f>VLOOKUP(G:G,old!G:M,7,FALSE)</f>
        <v>P16</v>
      </c>
      <c r="X2958" s="43" t="str">
        <f>IFERROR(VLOOKUP(V:V,#REF!,3,FALSE),"0")</f>
        <v>0</v>
      </c>
      <c r="Y2958" s="19">
        <f t="shared" si="46"/>
        <v>0</v>
      </c>
      <c r="Z2958" s="19" t="str">
        <f>IFERROR(VLOOKUP(C:C,#REF!,19,FALSE),"0")</f>
        <v>0</v>
      </c>
    </row>
    <row r="2959" spans="1:26" x14ac:dyDescent="0.45">
      <c r="A2959" s="32" t="s">
        <v>9337</v>
      </c>
      <c r="B2959" s="32">
        <v>2</v>
      </c>
      <c r="C2959" s="32" t="s">
        <v>2340</v>
      </c>
      <c r="D2959" s="32" t="s">
        <v>6158</v>
      </c>
      <c r="E2959" s="32" t="s">
        <v>9483</v>
      </c>
      <c r="F2959" s="32">
        <v>3</v>
      </c>
      <c r="G2959" s="78" t="s">
        <v>9484</v>
      </c>
      <c r="H2959" s="33" t="s">
        <v>9501</v>
      </c>
      <c r="I2959" s="32" t="s">
        <v>9502</v>
      </c>
      <c r="J2959" s="32" t="s">
        <v>9341</v>
      </c>
      <c r="K2959" s="32" t="s">
        <v>6164</v>
      </c>
      <c r="L2959" s="34">
        <v>55.483746845399999</v>
      </c>
      <c r="M2959" s="34">
        <v>34677.341778399998</v>
      </c>
      <c r="N2959" s="32" t="s">
        <v>9503</v>
      </c>
      <c r="O2959" s="43" t="e">
        <f>VLOOKUP(U:U,#REF!,5,FALSE)</f>
        <v>#REF!</v>
      </c>
      <c r="P2959" s="43" t="e">
        <f>VLOOKUP(U:U,#REF!,4,FALSE)</f>
        <v>#REF!</v>
      </c>
      <c r="Q2959" s="43" t="e">
        <f>VLOOKUP(U:U,#REF!,2,FALSE)</f>
        <v>#REF!</v>
      </c>
      <c r="S2959" s="35" t="str">
        <f>VLOOKUP(G:G,old!G:J,4,FALSE)</f>
        <v>N</v>
      </c>
      <c r="T2959" s="35" t="str">
        <f>VLOOKUP(G:G,old!G:K,5,FALSE)</f>
        <v>RID_area</v>
      </c>
      <c r="U2959" s="35" t="str">
        <f>VLOOKUP(G:G,old!G:L,6,FALSE)</f>
        <v>MAE NAM PING</v>
      </c>
      <c r="V2959" s="43" t="str">
        <f>VLOOKUP(G:G,old!G:M,7,FALSE)</f>
        <v>P16</v>
      </c>
      <c r="X2959" s="43" t="str">
        <f>IFERROR(VLOOKUP(V:V,#REF!,3,FALSE),"0")</f>
        <v>0</v>
      </c>
      <c r="Y2959" s="19">
        <f t="shared" si="46"/>
        <v>0</v>
      </c>
      <c r="Z2959" s="19" t="str">
        <f>IFERROR(VLOOKUP(C:C,#REF!,19,FALSE),"0")</f>
        <v>0</v>
      </c>
    </row>
    <row r="2960" spans="1:26" x14ac:dyDescent="0.45">
      <c r="A2960" s="32" t="s">
        <v>9337</v>
      </c>
      <c r="B2960" s="32">
        <v>2</v>
      </c>
      <c r="C2960" s="32" t="s">
        <v>2340</v>
      </c>
      <c r="D2960" s="32" t="s">
        <v>6158</v>
      </c>
      <c r="E2960" s="32" t="s">
        <v>9483</v>
      </c>
      <c r="F2960" s="32">
        <v>3</v>
      </c>
      <c r="G2960" s="78" t="s">
        <v>9484</v>
      </c>
      <c r="H2960" s="33" t="s">
        <v>9504</v>
      </c>
      <c r="I2960" s="32" t="s">
        <v>9505</v>
      </c>
      <c r="J2960" s="32" t="s">
        <v>9341</v>
      </c>
      <c r="K2960" s="32" t="s">
        <v>6164</v>
      </c>
      <c r="L2960" s="34">
        <v>28.371542335099999</v>
      </c>
      <c r="M2960" s="34">
        <v>17732.2139594</v>
      </c>
      <c r="N2960" s="32" t="s">
        <v>9506</v>
      </c>
      <c r="O2960" s="43" t="e">
        <f>VLOOKUP(U:U,#REF!,5,FALSE)</f>
        <v>#REF!</v>
      </c>
      <c r="P2960" s="43" t="e">
        <f>VLOOKUP(U:U,#REF!,4,FALSE)</f>
        <v>#REF!</v>
      </c>
      <c r="Q2960" s="43" t="e">
        <f>VLOOKUP(U:U,#REF!,2,FALSE)</f>
        <v>#REF!</v>
      </c>
      <c r="S2960" s="35" t="str">
        <f>VLOOKUP(G:G,old!G:J,4,FALSE)</f>
        <v>N</v>
      </c>
      <c r="T2960" s="35" t="str">
        <f>VLOOKUP(G:G,old!G:K,5,FALSE)</f>
        <v>RID_area</v>
      </c>
      <c r="U2960" s="35" t="str">
        <f>VLOOKUP(G:G,old!G:L,6,FALSE)</f>
        <v>MAE NAM PING</v>
      </c>
      <c r="V2960" s="43" t="str">
        <f>VLOOKUP(G:G,old!G:M,7,FALSE)</f>
        <v>P16</v>
      </c>
      <c r="X2960" s="43" t="str">
        <f>IFERROR(VLOOKUP(V:V,#REF!,3,FALSE),"0")</f>
        <v>0</v>
      </c>
      <c r="Y2960" s="19">
        <f t="shared" si="46"/>
        <v>0</v>
      </c>
      <c r="Z2960" s="19" t="str">
        <f>IFERROR(VLOOKUP(C:C,#REF!,19,FALSE),"0")</f>
        <v>0</v>
      </c>
    </row>
    <row r="2961" spans="1:26" x14ac:dyDescent="0.45">
      <c r="A2961" s="32" t="s">
        <v>9337</v>
      </c>
      <c r="B2961" s="32">
        <v>2</v>
      </c>
      <c r="C2961" s="32" t="s">
        <v>2340</v>
      </c>
      <c r="D2961" s="32" t="s">
        <v>6158</v>
      </c>
      <c r="E2961" s="32" t="s">
        <v>9483</v>
      </c>
      <c r="F2961" s="32">
        <v>3</v>
      </c>
      <c r="G2961" s="78" t="s">
        <v>9484</v>
      </c>
      <c r="H2961" s="33" t="s">
        <v>9507</v>
      </c>
      <c r="I2961" s="32" t="s">
        <v>9508</v>
      </c>
      <c r="J2961" s="32" t="s">
        <v>9341</v>
      </c>
      <c r="K2961" s="32" t="s">
        <v>6164</v>
      </c>
      <c r="L2961" s="34">
        <v>137.92807754200001</v>
      </c>
      <c r="M2961" s="34">
        <v>86205.048463800005</v>
      </c>
      <c r="N2961" s="32" t="s">
        <v>9509</v>
      </c>
      <c r="O2961" s="43" t="e">
        <f>VLOOKUP(U:U,#REF!,5,FALSE)</f>
        <v>#REF!</v>
      </c>
      <c r="P2961" s="43" t="e">
        <f>VLOOKUP(U:U,#REF!,4,FALSE)</f>
        <v>#REF!</v>
      </c>
      <c r="Q2961" s="43" t="e">
        <f>VLOOKUP(U:U,#REF!,2,FALSE)</f>
        <v>#REF!</v>
      </c>
      <c r="S2961" s="35" t="str">
        <f>VLOOKUP(G:G,old!G:J,4,FALSE)</f>
        <v>N</v>
      </c>
      <c r="T2961" s="35" t="str">
        <f>VLOOKUP(G:G,old!G:K,5,FALSE)</f>
        <v>RID_area</v>
      </c>
      <c r="U2961" s="35" t="str">
        <f>VLOOKUP(G:G,old!G:L,6,FALSE)</f>
        <v>MAE NAM PING</v>
      </c>
      <c r="V2961" s="43" t="str">
        <f>VLOOKUP(G:G,old!G:M,7,FALSE)</f>
        <v>P16</v>
      </c>
      <c r="X2961" s="43" t="str">
        <f>IFERROR(VLOOKUP(V:V,#REF!,3,FALSE),"0")</f>
        <v>0</v>
      </c>
      <c r="Y2961" s="19">
        <f t="shared" si="46"/>
        <v>0</v>
      </c>
      <c r="Z2961" s="19" t="str">
        <f>IFERROR(VLOOKUP(C:C,#REF!,19,FALSE),"0")</f>
        <v>0</v>
      </c>
    </row>
    <row r="2962" spans="1:26" x14ac:dyDescent="0.45">
      <c r="A2962" s="32" t="s">
        <v>9337</v>
      </c>
      <c r="B2962" s="32">
        <v>2</v>
      </c>
      <c r="C2962" s="32" t="s">
        <v>2340</v>
      </c>
      <c r="D2962" s="32" t="s">
        <v>6158</v>
      </c>
      <c r="E2962" s="32" t="s">
        <v>9483</v>
      </c>
      <c r="F2962" s="32">
        <v>3</v>
      </c>
      <c r="G2962" s="78" t="s">
        <v>9484</v>
      </c>
      <c r="H2962" s="33" t="s">
        <v>9510</v>
      </c>
      <c r="I2962" s="32" t="s">
        <v>9511</v>
      </c>
      <c r="J2962" s="32" t="s">
        <v>9341</v>
      </c>
      <c r="K2962" s="32" t="s">
        <v>6164</v>
      </c>
      <c r="L2962" s="34">
        <v>61.480025007499997</v>
      </c>
      <c r="M2962" s="34">
        <v>38425.015629699999</v>
      </c>
      <c r="N2962" s="32" t="s">
        <v>9512</v>
      </c>
      <c r="O2962" s="43" t="e">
        <f>VLOOKUP(U:U,#REF!,5,FALSE)</f>
        <v>#REF!</v>
      </c>
      <c r="P2962" s="43" t="e">
        <f>VLOOKUP(U:U,#REF!,4,FALSE)</f>
        <v>#REF!</v>
      </c>
      <c r="Q2962" s="43" t="e">
        <f>VLOOKUP(U:U,#REF!,2,FALSE)</f>
        <v>#REF!</v>
      </c>
      <c r="S2962" s="35" t="str">
        <f>VLOOKUP(G:G,old!G:J,4,FALSE)</f>
        <v>N</v>
      </c>
      <c r="T2962" s="35" t="str">
        <f>VLOOKUP(G:G,old!G:K,5,FALSE)</f>
        <v>RID_area</v>
      </c>
      <c r="U2962" s="35" t="str">
        <f>VLOOKUP(G:G,old!G:L,6,FALSE)</f>
        <v>MAE NAM PING</v>
      </c>
      <c r="V2962" s="43" t="str">
        <f>VLOOKUP(G:G,old!G:M,7,FALSE)</f>
        <v>P16</v>
      </c>
      <c r="X2962" s="43" t="str">
        <f>IFERROR(VLOOKUP(V:V,#REF!,3,FALSE),"0")</f>
        <v>0</v>
      </c>
      <c r="Y2962" s="19">
        <f t="shared" si="46"/>
        <v>0</v>
      </c>
      <c r="Z2962" s="19" t="str">
        <f>IFERROR(VLOOKUP(C:C,#REF!,19,FALSE),"0")</f>
        <v>0</v>
      </c>
    </row>
    <row r="2963" spans="1:26" x14ac:dyDescent="0.45">
      <c r="A2963" s="32" t="s">
        <v>9337</v>
      </c>
      <c r="B2963" s="32">
        <v>2</v>
      </c>
      <c r="C2963" s="32" t="s">
        <v>2340</v>
      </c>
      <c r="D2963" s="32" t="s">
        <v>6158</v>
      </c>
      <c r="E2963" s="32" t="s">
        <v>9513</v>
      </c>
      <c r="F2963" s="32">
        <v>3</v>
      </c>
      <c r="G2963" s="78" t="s">
        <v>9514</v>
      </c>
      <c r="H2963" s="33" t="s">
        <v>9515</v>
      </c>
      <c r="I2963" s="32" t="s">
        <v>9514</v>
      </c>
      <c r="J2963" s="32" t="s">
        <v>9341</v>
      </c>
      <c r="K2963" s="32" t="s">
        <v>6164</v>
      </c>
      <c r="L2963" s="34">
        <v>58.715942503500003</v>
      </c>
      <c r="M2963" s="34">
        <v>36697.464064699998</v>
      </c>
      <c r="N2963" s="32" t="s">
        <v>9516</v>
      </c>
      <c r="O2963" s="43" t="e">
        <f>VLOOKUP(U:U,#REF!,5,FALSE)</f>
        <v>#REF!</v>
      </c>
      <c r="P2963" s="43" t="e">
        <f>VLOOKUP(U:U,#REF!,4,FALSE)</f>
        <v>#REF!</v>
      </c>
      <c r="Q2963" s="43" t="e">
        <f>VLOOKUP(U:U,#REF!,2,FALSE)</f>
        <v>#REF!</v>
      </c>
      <c r="S2963" s="35" t="str">
        <f>VLOOKUP(G:G,old!G:J,4,FALSE)</f>
        <v>N</v>
      </c>
      <c r="T2963" s="35" t="str">
        <f>VLOOKUP(G:G,old!G:K,5,FALSE)</f>
        <v>DWR</v>
      </c>
      <c r="U2963" s="35" t="str">
        <f>VLOOKUP(G:G,old!G:L,6,FALSE)</f>
        <v>MAE NAM YOM</v>
      </c>
      <c r="V2963" s="43" t="str">
        <f>VLOOKUP(G:G,old!G:M,7,FALSE)</f>
        <v>P16</v>
      </c>
      <c r="X2963" s="43" t="str">
        <f>IFERROR(VLOOKUP(V:V,#REF!,3,FALSE),"0")</f>
        <v>0</v>
      </c>
      <c r="Y2963" s="19">
        <f t="shared" si="46"/>
        <v>0</v>
      </c>
      <c r="Z2963" s="19" t="str">
        <f>IFERROR(VLOOKUP(C:C,#REF!,19,FALSE),"0")</f>
        <v>0</v>
      </c>
    </row>
    <row r="2964" spans="1:26" x14ac:dyDescent="0.45">
      <c r="A2964" s="32" t="s">
        <v>9337</v>
      </c>
      <c r="B2964" s="32">
        <v>2</v>
      </c>
      <c r="C2964" s="32" t="s">
        <v>2340</v>
      </c>
      <c r="D2964" s="32" t="s">
        <v>6158</v>
      </c>
      <c r="E2964" s="32" t="s">
        <v>9513</v>
      </c>
      <c r="F2964" s="32">
        <v>3</v>
      </c>
      <c r="G2964" s="78" t="s">
        <v>9514</v>
      </c>
      <c r="H2964" s="33" t="s">
        <v>9517</v>
      </c>
      <c r="I2964" s="32" t="s">
        <v>9518</v>
      </c>
      <c r="J2964" s="32" t="s">
        <v>9341</v>
      </c>
      <c r="K2964" s="32" t="s">
        <v>6164</v>
      </c>
      <c r="L2964" s="34">
        <v>61.356771604000002</v>
      </c>
      <c r="M2964" s="34">
        <v>38347.982252499998</v>
      </c>
      <c r="N2964" s="32" t="s">
        <v>9519</v>
      </c>
      <c r="O2964" s="43" t="e">
        <f>VLOOKUP(U:U,#REF!,5,FALSE)</f>
        <v>#REF!</v>
      </c>
      <c r="P2964" s="43" t="e">
        <f>VLOOKUP(U:U,#REF!,4,FALSE)</f>
        <v>#REF!</v>
      </c>
      <c r="Q2964" s="43" t="e">
        <f>VLOOKUP(U:U,#REF!,2,FALSE)</f>
        <v>#REF!</v>
      </c>
      <c r="S2964" s="35" t="str">
        <f>VLOOKUP(G:G,old!G:J,4,FALSE)</f>
        <v>N</v>
      </c>
      <c r="T2964" s="35" t="str">
        <f>VLOOKUP(G:G,old!G:K,5,FALSE)</f>
        <v>DWR</v>
      </c>
      <c r="U2964" s="35" t="str">
        <f>VLOOKUP(G:G,old!G:L,6,FALSE)</f>
        <v>MAE NAM YOM</v>
      </c>
      <c r="V2964" s="43" t="str">
        <f>VLOOKUP(G:G,old!G:M,7,FALSE)</f>
        <v>P16</v>
      </c>
      <c r="X2964" s="43" t="str">
        <f>IFERROR(VLOOKUP(V:V,#REF!,3,FALSE),"0")</f>
        <v>0</v>
      </c>
      <c r="Y2964" s="19">
        <f t="shared" si="46"/>
        <v>0</v>
      </c>
      <c r="Z2964" s="19" t="str">
        <f>IFERROR(VLOOKUP(C:C,#REF!,19,FALSE),"0")</f>
        <v>0</v>
      </c>
    </row>
    <row r="2965" spans="1:26" x14ac:dyDescent="0.45">
      <c r="A2965" s="32" t="s">
        <v>9337</v>
      </c>
      <c r="B2965" s="32">
        <v>2</v>
      </c>
      <c r="C2965" s="32" t="s">
        <v>2340</v>
      </c>
      <c r="D2965" s="32" t="s">
        <v>6158</v>
      </c>
      <c r="E2965" s="32" t="s">
        <v>9513</v>
      </c>
      <c r="F2965" s="32">
        <v>3</v>
      </c>
      <c r="G2965" s="78" t="s">
        <v>9514</v>
      </c>
      <c r="H2965" s="33" t="s">
        <v>9520</v>
      </c>
      <c r="I2965" s="32" t="s">
        <v>8990</v>
      </c>
      <c r="J2965" s="32" t="s">
        <v>9341</v>
      </c>
      <c r="K2965" s="32" t="s">
        <v>6164</v>
      </c>
      <c r="L2965" s="34">
        <v>93.628359628799998</v>
      </c>
      <c r="M2965" s="34">
        <v>58517.724768</v>
      </c>
      <c r="N2965" s="32" t="s">
        <v>9521</v>
      </c>
      <c r="O2965" s="43" t="e">
        <f>VLOOKUP(U:U,#REF!,5,FALSE)</f>
        <v>#REF!</v>
      </c>
      <c r="P2965" s="43" t="e">
        <f>VLOOKUP(U:U,#REF!,4,FALSE)</f>
        <v>#REF!</v>
      </c>
      <c r="Q2965" s="43" t="e">
        <f>VLOOKUP(U:U,#REF!,2,FALSE)</f>
        <v>#REF!</v>
      </c>
      <c r="S2965" s="35" t="str">
        <f>VLOOKUP(G:G,old!G:J,4,FALSE)</f>
        <v>N</v>
      </c>
      <c r="T2965" s="35" t="str">
        <f>VLOOKUP(G:G,old!G:K,5,FALSE)</f>
        <v>DWR</v>
      </c>
      <c r="U2965" s="35" t="str">
        <f>VLOOKUP(G:G,old!G:L,6,FALSE)</f>
        <v>MAE NAM YOM</v>
      </c>
      <c r="V2965" s="43" t="str">
        <f>VLOOKUP(G:G,old!G:M,7,FALSE)</f>
        <v>P16</v>
      </c>
      <c r="X2965" s="43" t="str">
        <f>IFERROR(VLOOKUP(V:V,#REF!,3,FALSE),"0")</f>
        <v>0</v>
      </c>
      <c r="Y2965" s="19">
        <f t="shared" si="46"/>
        <v>0</v>
      </c>
      <c r="Z2965" s="19" t="str">
        <f>IFERROR(VLOOKUP(C:C,#REF!,19,FALSE),"0")</f>
        <v>0</v>
      </c>
    </row>
    <row r="2966" spans="1:26" x14ac:dyDescent="0.45">
      <c r="A2966" s="32" t="s">
        <v>9337</v>
      </c>
      <c r="B2966" s="32">
        <v>2</v>
      </c>
      <c r="C2966" s="32" t="s">
        <v>2340</v>
      </c>
      <c r="D2966" s="32" t="s">
        <v>6158</v>
      </c>
      <c r="E2966" s="32" t="s">
        <v>9513</v>
      </c>
      <c r="F2966" s="32">
        <v>3</v>
      </c>
      <c r="G2966" s="78" t="s">
        <v>9514</v>
      </c>
      <c r="H2966" s="33" t="s">
        <v>9522</v>
      </c>
      <c r="I2966" s="32" t="s">
        <v>9523</v>
      </c>
      <c r="J2966" s="32" t="s">
        <v>9341</v>
      </c>
      <c r="K2966" s="32" t="s">
        <v>6164</v>
      </c>
      <c r="L2966" s="34">
        <v>52.6381131626</v>
      </c>
      <c r="M2966" s="34">
        <v>32898.820726600003</v>
      </c>
      <c r="N2966" s="32" t="s">
        <v>9524</v>
      </c>
      <c r="O2966" s="43" t="e">
        <f>VLOOKUP(U:U,#REF!,5,FALSE)</f>
        <v>#REF!</v>
      </c>
      <c r="P2966" s="43" t="e">
        <f>VLOOKUP(U:U,#REF!,4,FALSE)</f>
        <v>#REF!</v>
      </c>
      <c r="Q2966" s="43" t="e">
        <f>VLOOKUP(U:U,#REF!,2,FALSE)</f>
        <v>#REF!</v>
      </c>
      <c r="S2966" s="35" t="str">
        <f>VLOOKUP(G:G,old!G:J,4,FALSE)</f>
        <v>N</v>
      </c>
      <c r="T2966" s="35" t="str">
        <f>VLOOKUP(G:G,old!G:K,5,FALSE)</f>
        <v>DWR</v>
      </c>
      <c r="U2966" s="35" t="str">
        <f>VLOOKUP(G:G,old!G:L,6,FALSE)</f>
        <v>MAE NAM YOM</v>
      </c>
      <c r="V2966" s="43" t="str">
        <f>VLOOKUP(G:G,old!G:M,7,FALSE)</f>
        <v>P16</v>
      </c>
      <c r="X2966" s="43" t="str">
        <f>IFERROR(VLOOKUP(V:V,#REF!,3,FALSE),"0")</f>
        <v>0</v>
      </c>
      <c r="Y2966" s="19">
        <f t="shared" si="46"/>
        <v>0</v>
      </c>
      <c r="Z2966" s="19" t="str">
        <f>IFERROR(VLOOKUP(C:C,#REF!,19,FALSE),"0")</f>
        <v>0</v>
      </c>
    </row>
    <row r="2967" spans="1:26" x14ac:dyDescent="0.45">
      <c r="A2967" s="32" t="s">
        <v>9337</v>
      </c>
      <c r="B2967" s="32">
        <v>2</v>
      </c>
      <c r="C2967" s="32" t="s">
        <v>2340</v>
      </c>
      <c r="D2967" s="32" t="s">
        <v>6158</v>
      </c>
      <c r="E2967" s="32" t="s">
        <v>9513</v>
      </c>
      <c r="F2967" s="32">
        <v>3</v>
      </c>
      <c r="G2967" s="78" t="s">
        <v>9514</v>
      </c>
      <c r="H2967" s="33" t="s">
        <v>9525</v>
      </c>
      <c r="I2967" s="32" t="s">
        <v>9526</v>
      </c>
      <c r="J2967" s="32" t="s">
        <v>9341</v>
      </c>
      <c r="K2967" s="32" t="s">
        <v>6164</v>
      </c>
      <c r="L2967" s="34">
        <v>42.495113913499999</v>
      </c>
      <c r="M2967" s="34">
        <v>26559.4461959</v>
      </c>
      <c r="N2967" s="32" t="s">
        <v>9527</v>
      </c>
      <c r="O2967" s="43" t="e">
        <f>VLOOKUP(U:U,#REF!,5,FALSE)</f>
        <v>#REF!</v>
      </c>
      <c r="P2967" s="43" t="e">
        <f>VLOOKUP(U:U,#REF!,4,FALSE)</f>
        <v>#REF!</v>
      </c>
      <c r="Q2967" s="43" t="e">
        <f>VLOOKUP(U:U,#REF!,2,FALSE)</f>
        <v>#REF!</v>
      </c>
      <c r="S2967" s="35" t="str">
        <f>VLOOKUP(G:G,old!G:J,4,FALSE)</f>
        <v>N</v>
      </c>
      <c r="T2967" s="35" t="str">
        <f>VLOOKUP(G:G,old!G:K,5,FALSE)</f>
        <v>DWR</v>
      </c>
      <c r="U2967" s="35" t="str">
        <f>VLOOKUP(G:G,old!G:L,6,FALSE)</f>
        <v>MAE NAM YOM</v>
      </c>
      <c r="V2967" s="43" t="str">
        <f>VLOOKUP(G:G,old!G:M,7,FALSE)</f>
        <v>P16</v>
      </c>
      <c r="X2967" s="43" t="str">
        <f>IFERROR(VLOOKUP(V:V,#REF!,3,FALSE),"0")</f>
        <v>0</v>
      </c>
      <c r="Y2967" s="19">
        <f t="shared" si="46"/>
        <v>0</v>
      </c>
      <c r="Z2967" s="19" t="str">
        <f>IFERROR(VLOOKUP(C:C,#REF!,19,FALSE),"0")</f>
        <v>0</v>
      </c>
    </row>
    <row r="2968" spans="1:26" x14ac:dyDescent="0.45">
      <c r="A2968" s="32" t="s">
        <v>9337</v>
      </c>
      <c r="B2968" s="32">
        <v>2</v>
      </c>
      <c r="C2968" s="32" t="s">
        <v>2340</v>
      </c>
      <c r="D2968" s="32" t="s">
        <v>6158</v>
      </c>
      <c r="E2968" s="32" t="s">
        <v>9513</v>
      </c>
      <c r="F2968" s="32">
        <v>3</v>
      </c>
      <c r="G2968" s="78" t="s">
        <v>9514</v>
      </c>
      <c r="H2968" s="33" t="s">
        <v>9528</v>
      </c>
      <c r="I2968" s="32" t="s">
        <v>9529</v>
      </c>
      <c r="J2968" s="32" t="s">
        <v>9341</v>
      </c>
      <c r="K2968" s="32" t="s">
        <v>6164</v>
      </c>
      <c r="L2968" s="34">
        <v>50.291531745199997</v>
      </c>
      <c r="M2968" s="34">
        <v>31432.207340699999</v>
      </c>
      <c r="N2968" s="32" t="s">
        <v>9530</v>
      </c>
      <c r="O2968" s="43" t="e">
        <f>VLOOKUP(U:U,#REF!,5,FALSE)</f>
        <v>#REF!</v>
      </c>
      <c r="P2968" s="43" t="e">
        <f>VLOOKUP(U:U,#REF!,4,FALSE)</f>
        <v>#REF!</v>
      </c>
      <c r="Q2968" s="43" t="e">
        <f>VLOOKUP(U:U,#REF!,2,FALSE)</f>
        <v>#REF!</v>
      </c>
      <c r="S2968" s="35" t="str">
        <f>VLOOKUP(G:G,old!G:J,4,FALSE)</f>
        <v>N</v>
      </c>
      <c r="T2968" s="35" t="str">
        <f>VLOOKUP(G:G,old!G:K,5,FALSE)</f>
        <v>DWR</v>
      </c>
      <c r="U2968" s="35" t="str">
        <f>VLOOKUP(G:G,old!G:L,6,FALSE)</f>
        <v>MAE NAM YOM</v>
      </c>
      <c r="V2968" s="43" t="str">
        <f>VLOOKUP(G:G,old!G:M,7,FALSE)</f>
        <v>P16</v>
      </c>
      <c r="X2968" s="43" t="str">
        <f>IFERROR(VLOOKUP(V:V,#REF!,3,FALSE),"0")</f>
        <v>0</v>
      </c>
      <c r="Y2968" s="19">
        <f t="shared" si="46"/>
        <v>0</v>
      </c>
      <c r="Z2968" s="19" t="str">
        <f>IFERROR(VLOOKUP(C:C,#REF!,19,FALSE),"0")</f>
        <v>0</v>
      </c>
    </row>
    <row r="2969" spans="1:26" x14ac:dyDescent="0.45">
      <c r="A2969" s="32" t="s">
        <v>9337</v>
      </c>
      <c r="B2969" s="32">
        <v>2</v>
      </c>
      <c r="C2969" s="32" t="s">
        <v>2340</v>
      </c>
      <c r="D2969" s="32" t="s">
        <v>6158</v>
      </c>
      <c r="E2969" s="32" t="s">
        <v>9513</v>
      </c>
      <c r="F2969" s="32">
        <v>3</v>
      </c>
      <c r="G2969" s="78" t="s">
        <v>9514</v>
      </c>
      <c r="H2969" s="33" t="s">
        <v>9531</v>
      </c>
      <c r="I2969" s="32" t="s">
        <v>9532</v>
      </c>
      <c r="J2969" s="32" t="s">
        <v>9341</v>
      </c>
      <c r="K2969" s="32" t="s">
        <v>6164</v>
      </c>
      <c r="L2969" s="34">
        <v>48.439119511199998</v>
      </c>
      <c r="M2969" s="34">
        <v>30274.449694499999</v>
      </c>
      <c r="N2969" s="32" t="s">
        <v>9533</v>
      </c>
      <c r="O2969" s="43" t="e">
        <f>VLOOKUP(U:U,#REF!,5,FALSE)</f>
        <v>#REF!</v>
      </c>
      <c r="P2969" s="43" t="e">
        <f>VLOOKUP(U:U,#REF!,4,FALSE)</f>
        <v>#REF!</v>
      </c>
      <c r="Q2969" s="43" t="e">
        <f>VLOOKUP(U:U,#REF!,2,FALSE)</f>
        <v>#REF!</v>
      </c>
      <c r="S2969" s="35" t="str">
        <f>VLOOKUP(G:G,old!G:J,4,FALSE)</f>
        <v>N</v>
      </c>
      <c r="T2969" s="35" t="str">
        <f>VLOOKUP(G:G,old!G:K,5,FALSE)</f>
        <v>DWR</v>
      </c>
      <c r="U2969" s="35" t="str">
        <f>VLOOKUP(G:G,old!G:L,6,FALSE)</f>
        <v>MAE NAM YOM</v>
      </c>
      <c r="V2969" s="43" t="str">
        <f>VLOOKUP(G:G,old!G:M,7,FALSE)</f>
        <v>P16</v>
      </c>
      <c r="X2969" s="43" t="str">
        <f>IFERROR(VLOOKUP(V:V,#REF!,3,FALSE),"0")</f>
        <v>0</v>
      </c>
      <c r="Y2969" s="19">
        <f t="shared" si="46"/>
        <v>0</v>
      </c>
      <c r="Z2969" s="19" t="str">
        <f>IFERROR(VLOOKUP(C:C,#REF!,19,FALSE),"0")</f>
        <v>0</v>
      </c>
    </row>
    <row r="2970" spans="1:26" x14ac:dyDescent="0.45">
      <c r="A2970" s="32" t="s">
        <v>9337</v>
      </c>
      <c r="B2970" s="32">
        <v>2</v>
      </c>
      <c r="C2970" s="32" t="s">
        <v>2340</v>
      </c>
      <c r="D2970" s="32" t="s">
        <v>6158</v>
      </c>
      <c r="E2970" s="32" t="s">
        <v>9534</v>
      </c>
      <c r="F2970" s="32">
        <v>3</v>
      </c>
      <c r="G2970" s="78" t="s">
        <v>9535</v>
      </c>
      <c r="H2970" s="33" t="s">
        <v>9536</v>
      </c>
      <c r="I2970" s="32" t="s">
        <v>9537</v>
      </c>
      <c r="J2970" s="32" t="s">
        <v>9341</v>
      </c>
      <c r="K2970" s="32" t="s">
        <v>6164</v>
      </c>
      <c r="L2970" s="34">
        <v>82.460658128600002</v>
      </c>
      <c r="M2970" s="34">
        <v>51537.911330399998</v>
      </c>
      <c r="N2970" s="32" t="s">
        <v>9538</v>
      </c>
      <c r="O2970" s="43" t="e">
        <f>VLOOKUP(U:U,#REF!,5,FALSE)</f>
        <v>#REF!</v>
      </c>
      <c r="P2970" s="43" t="e">
        <f>VLOOKUP(U:U,#REF!,4,FALSE)</f>
        <v>#REF!</v>
      </c>
      <c r="Q2970" s="43" t="e">
        <f>VLOOKUP(U:U,#REF!,2,FALSE)</f>
        <v>#REF!</v>
      </c>
      <c r="S2970" s="35" t="str">
        <f>VLOOKUP(G:G,old!G:J,4,FALSE)</f>
        <v>N</v>
      </c>
      <c r="T2970" s="35" t="str">
        <f>VLOOKUP(G:G,old!G:K,5,FALSE)</f>
        <v>DWR</v>
      </c>
      <c r="U2970" s="35" t="str">
        <f>VLOOKUP(G:G,old!G:L,6,FALSE)</f>
        <v>MAE NAM NAN</v>
      </c>
      <c r="V2970" s="43" t="str">
        <f>VLOOKUP(G:G,old!G:M,7,FALSE)</f>
        <v>P16</v>
      </c>
      <c r="X2970" s="43" t="str">
        <f>IFERROR(VLOOKUP(V:V,#REF!,3,FALSE),"0")</f>
        <v>0</v>
      </c>
      <c r="Y2970" s="19">
        <f t="shared" si="46"/>
        <v>0</v>
      </c>
      <c r="Z2970" s="19" t="str">
        <f>IFERROR(VLOOKUP(C:C,#REF!,19,FALSE),"0")</f>
        <v>0</v>
      </c>
    </row>
    <row r="2971" spans="1:26" x14ac:dyDescent="0.45">
      <c r="A2971" s="32" t="s">
        <v>9337</v>
      </c>
      <c r="B2971" s="32">
        <v>2</v>
      </c>
      <c r="C2971" s="32" t="s">
        <v>2340</v>
      </c>
      <c r="D2971" s="32" t="s">
        <v>6158</v>
      </c>
      <c r="E2971" s="32" t="s">
        <v>9534</v>
      </c>
      <c r="F2971" s="32">
        <v>3</v>
      </c>
      <c r="G2971" s="78" t="s">
        <v>9535</v>
      </c>
      <c r="H2971" s="33" t="s">
        <v>9539</v>
      </c>
      <c r="I2971" s="32" t="s">
        <v>8877</v>
      </c>
      <c r="J2971" s="32" t="s">
        <v>9341</v>
      </c>
      <c r="K2971" s="32" t="s">
        <v>6164</v>
      </c>
      <c r="L2971" s="34">
        <v>56.6387220059</v>
      </c>
      <c r="M2971" s="34">
        <v>35399.201253699997</v>
      </c>
      <c r="N2971" s="32" t="s">
        <v>9540</v>
      </c>
      <c r="O2971" s="43" t="e">
        <f>VLOOKUP(U:U,#REF!,5,FALSE)</f>
        <v>#REF!</v>
      </c>
      <c r="P2971" s="43" t="e">
        <f>VLOOKUP(U:U,#REF!,4,FALSE)</f>
        <v>#REF!</v>
      </c>
      <c r="Q2971" s="43" t="e">
        <f>VLOOKUP(U:U,#REF!,2,FALSE)</f>
        <v>#REF!</v>
      </c>
      <c r="S2971" s="35" t="str">
        <f>VLOOKUP(G:G,old!G:J,4,FALSE)</f>
        <v>N</v>
      </c>
      <c r="T2971" s="35" t="str">
        <f>VLOOKUP(G:G,old!G:K,5,FALSE)</f>
        <v>DWR</v>
      </c>
      <c r="U2971" s="35" t="str">
        <f>VLOOKUP(G:G,old!G:L,6,FALSE)</f>
        <v>MAE NAM NAN</v>
      </c>
      <c r="V2971" s="43" t="str">
        <f>VLOOKUP(G:G,old!G:M,7,FALSE)</f>
        <v>P16</v>
      </c>
      <c r="X2971" s="43" t="str">
        <f>IFERROR(VLOOKUP(V:V,#REF!,3,FALSE),"0")</f>
        <v>0</v>
      </c>
      <c r="Y2971" s="19">
        <f t="shared" si="46"/>
        <v>0</v>
      </c>
      <c r="Z2971" s="19" t="str">
        <f>IFERROR(VLOOKUP(C:C,#REF!,19,FALSE),"0")</f>
        <v>0</v>
      </c>
    </row>
    <row r="2972" spans="1:26" x14ac:dyDescent="0.45">
      <c r="A2972" s="32" t="s">
        <v>9337</v>
      </c>
      <c r="B2972" s="32">
        <v>2</v>
      </c>
      <c r="C2972" s="32" t="s">
        <v>2340</v>
      </c>
      <c r="D2972" s="32" t="s">
        <v>6158</v>
      </c>
      <c r="E2972" s="32" t="s">
        <v>9534</v>
      </c>
      <c r="F2972" s="32">
        <v>3</v>
      </c>
      <c r="G2972" s="78" t="s">
        <v>9535</v>
      </c>
      <c r="H2972" s="33" t="s">
        <v>9541</v>
      </c>
      <c r="I2972" s="32" t="s">
        <v>9542</v>
      </c>
      <c r="J2972" s="32" t="s">
        <v>9341</v>
      </c>
      <c r="K2972" s="32" t="s">
        <v>6164</v>
      </c>
      <c r="L2972" s="34">
        <v>66.678903576400003</v>
      </c>
      <c r="M2972" s="34">
        <v>41674.314735300002</v>
      </c>
      <c r="N2972" s="32" t="s">
        <v>9543</v>
      </c>
      <c r="O2972" s="43" t="e">
        <f>VLOOKUP(U:U,#REF!,5,FALSE)</f>
        <v>#REF!</v>
      </c>
      <c r="P2972" s="43" t="e">
        <f>VLOOKUP(U:U,#REF!,4,FALSE)</f>
        <v>#REF!</v>
      </c>
      <c r="Q2972" s="43" t="e">
        <f>VLOOKUP(U:U,#REF!,2,FALSE)</f>
        <v>#REF!</v>
      </c>
      <c r="S2972" s="35" t="str">
        <f>VLOOKUP(G:G,old!G:J,4,FALSE)</f>
        <v>N</v>
      </c>
      <c r="T2972" s="35" t="str">
        <f>VLOOKUP(G:G,old!G:K,5,FALSE)</f>
        <v>DWR</v>
      </c>
      <c r="U2972" s="35" t="str">
        <f>VLOOKUP(G:G,old!G:L,6,FALSE)</f>
        <v>MAE NAM NAN</v>
      </c>
      <c r="V2972" s="43" t="str">
        <f>VLOOKUP(G:G,old!G:M,7,FALSE)</f>
        <v>P16</v>
      </c>
      <c r="X2972" s="43" t="str">
        <f>IFERROR(VLOOKUP(V:V,#REF!,3,FALSE),"0")</f>
        <v>0</v>
      </c>
      <c r="Y2972" s="19">
        <f t="shared" si="46"/>
        <v>0</v>
      </c>
      <c r="Z2972" s="19" t="str">
        <f>IFERROR(VLOOKUP(C:C,#REF!,19,FALSE),"0")</f>
        <v>0</v>
      </c>
    </row>
    <row r="2973" spans="1:26" x14ac:dyDescent="0.45">
      <c r="A2973" s="32" t="s">
        <v>9337</v>
      </c>
      <c r="B2973" s="32">
        <v>2</v>
      </c>
      <c r="C2973" s="32" t="s">
        <v>2340</v>
      </c>
      <c r="D2973" s="32" t="s">
        <v>6158</v>
      </c>
      <c r="E2973" s="32" t="s">
        <v>9544</v>
      </c>
      <c r="F2973" s="32">
        <v>3</v>
      </c>
      <c r="G2973" s="78" t="s">
        <v>9545</v>
      </c>
      <c r="H2973" s="33" t="s">
        <v>9546</v>
      </c>
      <c r="I2973" s="32" t="s">
        <v>684</v>
      </c>
      <c r="J2973" s="32" t="s">
        <v>9341</v>
      </c>
      <c r="K2973" s="32" t="s">
        <v>6164</v>
      </c>
      <c r="L2973" s="34">
        <v>112.725169217</v>
      </c>
      <c r="M2973" s="34">
        <v>70453.230760599996</v>
      </c>
      <c r="N2973" s="32" t="s">
        <v>9547</v>
      </c>
      <c r="O2973" s="43" t="e">
        <f>VLOOKUP(U:U,#REF!,5,FALSE)</f>
        <v>#REF!</v>
      </c>
      <c r="P2973" s="43" t="e">
        <f>VLOOKUP(U:U,#REF!,4,FALSE)</f>
        <v>#REF!</v>
      </c>
      <c r="Q2973" s="43" t="e">
        <f>VLOOKUP(U:U,#REF!,2,FALSE)</f>
        <v>#REF!</v>
      </c>
      <c r="S2973" s="35" t="str">
        <f>VLOOKUP(G:G,old!G:J,4,FALSE)</f>
        <v>N</v>
      </c>
      <c r="T2973" s="35" t="str">
        <f>VLOOKUP(G:G,old!G:K,5,FALSE)</f>
        <v>DWR</v>
      </c>
      <c r="U2973" s="35" t="str">
        <f>VLOOKUP(G:G,old!G:L,6,FALSE)</f>
        <v>MAE NAM PING</v>
      </c>
      <c r="V2973" s="43" t="str">
        <f>VLOOKUP(G:G,old!G:M,7,FALSE)</f>
        <v>P16</v>
      </c>
      <c r="X2973" s="43" t="str">
        <f>IFERROR(VLOOKUP(V:V,#REF!,3,FALSE),"0")</f>
        <v>0</v>
      </c>
      <c r="Y2973" s="19">
        <f t="shared" si="46"/>
        <v>0</v>
      </c>
      <c r="Z2973" s="19" t="str">
        <f>IFERROR(VLOOKUP(C:C,#REF!,19,FALSE),"0")</f>
        <v>0</v>
      </c>
    </row>
    <row r="2974" spans="1:26" x14ac:dyDescent="0.45">
      <c r="A2974" s="32" t="s">
        <v>9337</v>
      </c>
      <c r="B2974" s="32">
        <v>2</v>
      </c>
      <c r="C2974" s="32" t="s">
        <v>2340</v>
      </c>
      <c r="D2974" s="32" t="s">
        <v>6158</v>
      </c>
      <c r="E2974" s="32" t="s">
        <v>9544</v>
      </c>
      <c r="F2974" s="32">
        <v>3</v>
      </c>
      <c r="G2974" s="78" t="s">
        <v>9545</v>
      </c>
      <c r="H2974" s="33" t="s">
        <v>9548</v>
      </c>
      <c r="I2974" s="32" t="s">
        <v>9549</v>
      </c>
      <c r="J2974" s="32" t="s">
        <v>9341</v>
      </c>
      <c r="K2974" s="32" t="s">
        <v>6164</v>
      </c>
      <c r="L2974" s="34">
        <v>102.23005440999999</v>
      </c>
      <c r="M2974" s="34">
        <v>63893.784006200003</v>
      </c>
      <c r="N2974" s="32" t="s">
        <v>9550</v>
      </c>
      <c r="O2974" s="43" t="e">
        <f>VLOOKUP(U:U,#REF!,5,FALSE)</f>
        <v>#REF!</v>
      </c>
      <c r="P2974" s="43" t="e">
        <f>VLOOKUP(U:U,#REF!,4,FALSE)</f>
        <v>#REF!</v>
      </c>
      <c r="Q2974" s="43" t="e">
        <f>VLOOKUP(U:U,#REF!,2,FALSE)</f>
        <v>#REF!</v>
      </c>
      <c r="S2974" s="35" t="str">
        <f>VLOOKUP(G:G,old!G:J,4,FALSE)</f>
        <v>N</v>
      </c>
      <c r="T2974" s="35" t="str">
        <f>VLOOKUP(G:G,old!G:K,5,FALSE)</f>
        <v>DWR</v>
      </c>
      <c r="U2974" s="35" t="str">
        <f>VLOOKUP(G:G,old!G:L,6,FALSE)</f>
        <v>MAE NAM PING</v>
      </c>
      <c r="V2974" s="43" t="str">
        <f>VLOOKUP(G:G,old!G:M,7,FALSE)</f>
        <v>P16</v>
      </c>
      <c r="X2974" s="43" t="str">
        <f>IFERROR(VLOOKUP(V:V,#REF!,3,FALSE),"0")</f>
        <v>0</v>
      </c>
      <c r="Y2974" s="19">
        <f t="shared" si="46"/>
        <v>0</v>
      </c>
      <c r="Z2974" s="19" t="str">
        <f>IFERROR(VLOOKUP(C:C,#REF!,19,FALSE),"0")</f>
        <v>0</v>
      </c>
    </row>
    <row r="2975" spans="1:26" x14ac:dyDescent="0.45">
      <c r="A2975" s="32" t="s">
        <v>9337</v>
      </c>
      <c r="B2975" s="32">
        <v>2</v>
      </c>
      <c r="C2975" s="32" t="s">
        <v>2340</v>
      </c>
      <c r="D2975" s="32" t="s">
        <v>6158</v>
      </c>
      <c r="E2975" s="32" t="s">
        <v>9544</v>
      </c>
      <c r="F2975" s="32">
        <v>3</v>
      </c>
      <c r="G2975" s="78" t="s">
        <v>9545</v>
      </c>
      <c r="H2975" s="33" t="s">
        <v>9551</v>
      </c>
      <c r="I2975" s="32" t="s">
        <v>9552</v>
      </c>
      <c r="J2975" s="32" t="s">
        <v>9341</v>
      </c>
      <c r="K2975" s="32" t="s">
        <v>6164</v>
      </c>
      <c r="L2975" s="34">
        <v>533.51649999200004</v>
      </c>
      <c r="M2975" s="34">
        <v>333447.81249500002</v>
      </c>
      <c r="N2975" s="32" t="s">
        <v>9553</v>
      </c>
      <c r="O2975" s="43" t="e">
        <f>VLOOKUP(U:U,#REF!,5,FALSE)</f>
        <v>#REF!</v>
      </c>
      <c r="P2975" s="43" t="e">
        <f>VLOOKUP(U:U,#REF!,4,FALSE)</f>
        <v>#REF!</v>
      </c>
      <c r="Q2975" s="43" t="e">
        <f>VLOOKUP(U:U,#REF!,2,FALSE)</f>
        <v>#REF!</v>
      </c>
      <c r="S2975" s="35" t="str">
        <f>VLOOKUP(G:G,old!G:J,4,FALSE)</f>
        <v>N</v>
      </c>
      <c r="T2975" s="35" t="str">
        <f>VLOOKUP(G:G,old!G:K,5,FALSE)</f>
        <v>DWR</v>
      </c>
      <c r="U2975" s="35" t="str">
        <f>VLOOKUP(G:G,old!G:L,6,FALSE)</f>
        <v>MAE NAM PING</v>
      </c>
      <c r="V2975" s="43" t="str">
        <f>VLOOKUP(G:G,old!G:M,7,FALSE)</f>
        <v>P16</v>
      </c>
      <c r="X2975" s="43" t="str">
        <f>IFERROR(VLOOKUP(V:V,#REF!,3,FALSE),"0")</f>
        <v>0</v>
      </c>
      <c r="Y2975" s="19">
        <f t="shared" si="46"/>
        <v>0</v>
      </c>
      <c r="Z2975" s="19" t="str">
        <f>IFERROR(VLOOKUP(C:C,#REF!,19,FALSE),"0")</f>
        <v>0</v>
      </c>
    </row>
    <row r="2976" spans="1:26" x14ac:dyDescent="0.45">
      <c r="A2976" s="32" t="s">
        <v>9337</v>
      </c>
      <c r="B2976" s="32">
        <v>2</v>
      </c>
      <c r="C2976" s="32" t="s">
        <v>2340</v>
      </c>
      <c r="D2976" s="32" t="s">
        <v>6158</v>
      </c>
      <c r="E2976" s="32" t="s">
        <v>9554</v>
      </c>
      <c r="F2976" s="32">
        <v>3</v>
      </c>
      <c r="G2976" s="78" t="s">
        <v>9555</v>
      </c>
      <c r="H2976" s="33" t="s">
        <v>9556</v>
      </c>
      <c r="I2976" s="32" t="s">
        <v>9555</v>
      </c>
      <c r="J2976" s="32" t="s">
        <v>9341</v>
      </c>
      <c r="K2976" s="32" t="s">
        <v>6164</v>
      </c>
      <c r="L2976" s="34">
        <v>80.5405750993</v>
      </c>
      <c r="M2976" s="34">
        <v>50337.8594371</v>
      </c>
      <c r="N2976" s="32" t="s">
        <v>9557</v>
      </c>
      <c r="O2976" s="43" t="e">
        <f>VLOOKUP(U:U,#REF!,5,FALSE)</f>
        <v>#REF!</v>
      </c>
      <c r="P2976" s="43" t="e">
        <f>VLOOKUP(U:U,#REF!,4,FALSE)</f>
        <v>#REF!</v>
      </c>
      <c r="Q2976" s="43" t="e">
        <f>VLOOKUP(U:U,#REF!,2,FALSE)</f>
        <v>#REF!</v>
      </c>
      <c r="S2976" s="35" t="str">
        <f>VLOOKUP(G:G,old!G:J,4,FALSE)</f>
        <v>N</v>
      </c>
      <c r="T2976" s="35" t="str">
        <f>VLOOKUP(G:G,old!G:K,5,FALSE)</f>
        <v>RID_area</v>
      </c>
      <c r="U2976" s="35" t="str">
        <f>VLOOKUP(G:G,old!G:L,6,FALSE)</f>
        <v>MAE NAM NAN</v>
      </c>
      <c r="V2976" s="43" t="str">
        <f>VLOOKUP(G:G,old!G:M,7,FALSE)</f>
        <v>P16</v>
      </c>
      <c r="X2976" s="43" t="str">
        <f>IFERROR(VLOOKUP(V:V,#REF!,3,FALSE),"0")</f>
        <v>0</v>
      </c>
      <c r="Y2976" s="19">
        <f t="shared" si="46"/>
        <v>0</v>
      </c>
      <c r="Z2976" s="19" t="str">
        <f>IFERROR(VLOOKUP(C:C,#REF!,19,FALSE),"0")</f>
        <v>0</v>
      </c>
    </row>
    <row r="2977" spans="1:26" x14ac:dyDescent="0.45">
      <c r="A2977" s="32" t="s">
        <v>9337</v>
      </c>
      <c r="B2977" s="32">
        <v>2</v>
      </c>
      <c r="C2977" s="32" t="s">
        <v>2340</v>
      </c>
      <c r="D2977" s="32" t="s">
        <v>6158</v>
      </c>
      <c r="E2977" s="32" t="s">
        <v>9554</v>
      </c>
      <c r="F2977" s="32">
        <v>3</v>
      </c>
      <c r="G2977" s="78" t="s">
        <v>9555</v>
      </c>
      <c r="H2977" s="33" t="s">
        <v>9558</v>
      </c>
      <c r="I2977" s="32" t="s">
        <v>9559</v>
      </c>
      <c r="J2977" s="32" t="s">
        <v>9341</v>
      </c>
      <c r="K2977" s="32" t="s">
        <v>6164</v>
      </c>
      <c r="L2977" s="34">
        <v>98.399477165799993</v>
      </c>
      <c r="M2977" s="34">
        <v>61499.673228599997</v>
      </c>
      <c r="N2977" s="32" t="s">
        <v>9560</v>
      </c>
      <c r="O2977" s="43" t="e">
        <f>VLOOKUP(U:U,#REF!,5,FALSE)</f>
        <v>#REF!</v>
      </c>
      <c r="P2977" s="43" t="e">
        <f>VLOOKUP(U:U,#REF!,4,FALSE)</f>
        <v>#REF!</v>
      </c>
      <c r="Q2977" s="43" t="e">
        <f>VLOOKUP(U:U,#REF!,2,FALSE)</f>
        <v>#REF!</v>
      </c>
      <c r="S2977" s="35" t="str">
        <f>VLOOKUP(G:G,old!G:J,4,FALSE)</f>
        <v>N</v>
      </c>
      <c r="T2977" s="35" t="str">
        <f>VLOOKUP(G:G,old!G:K,5,FALSE)</f>
        <v>RID_area</v>
      </c>
      <c r="U2977" s="35" t="str">
        <f>VLOOKUP(G:G,old!G:L,6,FALSE)</f>
        <v>MAE NAM NAN</v>
      </c>
      <c r="V2977" s="43" t="str">
        <f>VLOOKUP(G:G,old!G:M,7,FALSE)</f>
        <v>P16</v>
      </c>
      <c r="X2977" s="43" t="str">
        <f>IFERROR(VLOOKUP(V:V,#REF!,3,FALSE),"0")</f>
        <v>0</v>
      </c>
      <c r="Y2977" s="19">
        <f t="shared" si="46"/>
        <v>0</v>
      </c>
      <c r="Z2977" s="19" t="str">
        <f>IFERROR(VLOOKUP(C:C,#REF!,19,FALSE),"0")</f>
        <v>0</v>
      </c>
    </row>
    <row r="2978" spans="1:26" x14ac:dyDescent="0.45">
      <c r="A2978" s="32" t="s">
        <v>9337</v>
      </c>
      <c r="B2978" s="32">
        <v>2</v>
      </c>
      <c r="C2978" s="32" t="s">
        <v>2340</v>
      </c>
      <c r="D2978" s="32" t="s">
        <v>6158</v>
      </c>
      <c r="E2978" s="32" t="s">
        <v>9554</v>
      </c>
      <c r="F2978" s="32">
        <v>3</v>
      </c>
      <c r="G2978" s="78" t="s">
        <v>9555</v>
      </c>
      <c r="H2978" s="33" t="s">
        <v>9561</v>
      </c>
      <c r="I2978" s="32" t="s">
        <v>9562</v>
      </c>
      <c r="J2978" s="32" t="s">
        <v>9341</v>
      </c>
      <c r="K2978" s="32" t="s">
        <v>6164</v>
      </c>
      <c r="L2978" s="34">
        <v>37.1964062857</v>
      </c>
      <c r="M2978" s="34">
        <v>23247.753928599999</v>
      </c>
      <c r="N2978" s="32" t="s">
        <v>9563</v>
      </c>
      <c r="O2978" s="43" t="e">
        <f>VLOOKUP(U:U,#REF!,5,FALSE)</f>
        <v>#REF!</v>
      </c>
      <c r="P2978" s="43" t="e">
        <f>VLOOKUP(U:U,#REF!,4,FALSE)</f>
        <v>#REF!</v>
      </c>
      <c r="Q2978" s="43" t="e">
        <f>VLOOKUP(U:U,#REF!,2,FALSE)</f>
        <v>#REF!</v>
      </c>
      <c r="S2978" s="35" t="str">
        <f>VLOOKUP(G:G,old!G:J,4,FALSE)</f>
        <v>N</v>
      </c>
      <c r="T2978" s="35" t="str">
        <f>VLOOKUP(G:G,old!G:K,5,FALSE)</f>
        <v>RID_area</v>
      </c>
      <c r="U2978" s="35" t="str">
        <f>VLOOKUP(G:G,old!G:L,6,FALSE)</f>
        <v>MAE NAM NAN</v>
      </c>
      <c r="V2978" s="43" t="str">
        <f>VLOOKUP(G:G,old!G:M,7,FALSE)</f>
        <v>P16</v>
      </c>
      <c r="X2978" s="43" t="str">
        <f>IFERROR(VLOOKUP(V:V,#REF!,3,FALSE),"0")</f>
        <v>0</v>
      </c>
      <c r="Y2978" s="19">
        <f t="shared" si="46"/>
        <v>0</v>
      </c>
      <c r="Z2978" s="19" t="str">
        <f>IFERROR(VLOOKUP(C:C,#REF!,19,FALSE),"0")</f>
        <v>0</v>
      </c>
    </row>
    <row r="2979" spans="1:26" x14ac:dyDescent="0.45">
      <c r="A2979" s="32" t="s">
        <v>9337</v>
      </c>
      <c r="B2979" s="32">
        <v>2</v>
      </c>
      <c r="C2979" s="32" t="s">
        <v>2340</v>
      </c>
      <c r="D2979" s="32" t="s">
        <v>6158</v>
      </c>
      <c r="E2979" s="32" t="s">
        <v>9554</v>
      </c>
      <c r="F2979" s="32">
        <v>3</v>
      </c>
      <c r="G2979" s="78" t="s">
        <v>9555</v>
      </c>
      <c r="H2979" s="33" t="s">
        <v>9564</v>
      </c>
      <c r="I2979" s="32" t="s">
        <v>3166</v>
      </c>
      <c r="J2979" s="32" t="s">
        <v>9341</v>
      </c>
      <c r="K2979" s="32" t="s">
        <v>6164</v>
      </c>
      <c r="L2979" s="34">
        <v>60.426120349000001</v>
      </c>
      <c r="M2979" s="34">
        <v>37766.325218099999</v>
      </c>
      <c r="N2979" s="32" t="s">
        <v>9565</v>
      </c>
      <c r="O2979" s="43" t="e">
        <f>VLOOKUP(U:U,#REF!,5,FALSE)</f>
        <v>#REF!</v>
      </c>
      <c r="P2979" s="43" t="e">
        <f>VLOOKUP(U:U,#REF!,4,FALSE)</f>
        <v>#REF!</v>
      </c>
      <c r="Q2979" s="43" t="e">
        <f>VLOOKUP(U:U,#REF!,2,FALSE)</f>
        <v>#REF!</v>
      </c>
      <c r="S2979" s="35" t="str">
        <f>VLOOKUP(G:G,old!G:J,4,FALSE)</f>
        <v>N</v>
      </c>
      <c r="T2979" s="35" t="str">
        <f>VLOOKUP(G:G,old!G:K,5,FALSE)</f>
        <v>RID_area</v>
      </c>
      <c r="U2979" s="35" t="str">
        <f>VLOOKUP(G:G,old!G:L,6,FALSE)</f>
        <v>MAE NAM NAN</v>
      </c>
      <c r="V2979" s="43" t="str">
        <f>VLOOKUP(G:G,old!G:M,7,FALSE)</f>
        <v>P16</v>
      </c>
      <c r="X2979" s="43" t="str">
        <f>IFERROR(VLOOKUP(V:V,#REF!,3,FALSE),"0")</f>
        <v>0</v>
      </c>
      <c r="Y2979" s="19">
        <f t="shared" si="46"/>
        <v>0</v>
      </c>
      <c r="Z2979" s="19" t="str">
        <f>IFERROR(VLOOKUP(C:C,#REF!,19,FALSE),"0")</f>
        <v>0</v>
      </c>
    </row>
    <row r="2980" spans="1:26" x14ac:dyDescent="0.45">
      <c r="A2980" s="32" t="s">
        <v>9337</v>
      </c>
      <c r="B2980" s="32">
        <v>2</v>
      </c>
      <c r="C2980" s="32" t="s">
        <v>2340</v>
      </c>
      <c r="D2980" s="32" t="s">
        <v>6158</v>
      </c>
      <c r="E2980" s="32" t="s">
        <v>9566</v>
      </c>
      <c r="F2980" s="32">
        <v>3</v>
      </c>
      <c r="G2980" s="78" t="s">
        <v>9567</v>
      </c>
      <c r="H2980" s="33" t="s">
        <v>9568</v>
      </c>
      <c r="I2980" s="32" t="s">
        <v>9569</v>
      </c>
      <c r="J2980" s="32" t="s">
        <v>9341</v>
      </c>
      <c r="K2980" s="32" t="s">
        <v>6164</v>
      </c>
      <c r="L2980" s="34">
        <v>390.88779717199998</v>
      </c>
      <c r="M2980" s="34">
        <v>244304.87323200001</v>
      </c>
      <c r="N2980" s="32" t="s">
        <v>9570</v>
      </c>
      <c r="O2980" s="43" t="e">
        <f>VLOOKUP(U:U,#REF!,5,FALSE)</f>
        <v>#REF!</v>
      </c>
      <c r="P2980" s="43" t="e">
        <f>VLOOKUP(U:U,#REF!,4,FALSE)</f>
        <v>#REF!</v>
      </c>
      <c r="Q2980" s="43" t="e">
        <f>VLOOKUP(U:U,#REF!,2,FALSE)</f>
        <v>#REF!</v>
      </c>
      <c r="S2980" s="35" t="str">
        <f>VLOOKUP(G:G,old!G:J,4,FALSE)</f>
        <v>N</v>
      </c>
      <c r="T2980" s="35" t="str">
        <f>VLOOKUP(G:G,old!G:K,5,FALSE)</f>
        <v>DWR</v>
      </c>
      <c r="U2980" s="35" t="str">
        <f>VLOOKUP(G:G,old!G:L,6,FALSE)</f>
        <v>MAE NAM PING</v>
      </c>
      <c r="V2980" s="43" t="str">
        <f>VLOOKUP(G:G,old!G:M,7,FALSE)</f>
        <v>P2A</v>
      </c>
      <c r="X2980" s="43" t="str">
        <f>IFERROR(VLOOKUP(V:V,#REF!,3,FALSE),"0")</f>
        <v>0</v>
      </c>
      <c r="Y2980" s="19">
        <f t="shared" si="46"/>
        <v>0</v>
      </c>
      <c r="Z2980" s="19" t="str">
        <f>IFERROR(VLOOKUP(C:C,#REF!,19,FALSE),"0")</f>
        <v>0</v>
      </c>
    </row>
    <row r="2981" spans="1:26" x14ac:dyDescent="0.45">
      <c r="A2981" s="32" t="s">
        <v>9337</v>
      </c>
      <c r="B2981" s="32">
        <v>2</v>
      </c>
      <c r="C2981" s="32" t="s">
        <v>2340</v>
      </c>
      <c r="D2981" s="32" t="s">
        <v>6158</v>
      </c>
      <c r="E2981" s="32" t="s">
        <v>9566</v>
      </c>
      <c r="F2981" s="32">
        <v>3</v>
      </c>
      <c r="G2981" s="78" t="s">
        <v>9567</v>
      </c>
      <c r="H2981" s="33" t="s">
        <v>9571</v>
      </c>
      <c r="I2981" s="32" t="s">
        <v>9572</v>
      </c>
      <c r="J2981" s="32" t="s">
        <v>9341</v>
      </c>
      <c r="K2981" s="32" t="s">
        <v>6164</v>
      </c>
      <c r="L2981" s="34">
        <v>104.701858888</v>
      </c>
      <c r="M2981" s="34">
        <v>65438.661805000003</v>
      </c>
      <c r="N2981" s="32" t="s">
        <v>9573</v>
      </c>
      <c r="O2981" s="43" t="e">
        <f>VLOOKUP(U:U,#REF!,5,FALSE)</f>
        <v>#REF!</v>
      </c>
      <c r="P2981" s="43" t="e">
        <f>VLOOKUP(U:U,#REF!,4,FALSE)</f>
        <v>#REF!</v>
      </c>
      <c r="Q2981" s="43" t="e">
        <f>VLOOKUP(U:U,#REF!,2,FALSE)</f>
        <v>#REF!</v>
      </c>
      <c r="S2981" s="35" t="str">
        <f>VLOOKUP(G:G,old!G:J,4,FALSE)</f>
        <v>N</v>
      </c>
      <c r="T2981" s="35" t="str">
        <f>VLOOKUP(G:G,old!G:K,5,FALSE)</f>
        <v>DWR</v>
      </c>
      <c r="U2981" s="35" t="str">
        <f>VLOOKUP(G:G,old!G:L,6,FALSE)</f>
        <v>MAE NAM PING</v>
      </c>
      <c r="V2981" s="43" t="str">
        <f>VLOOKUP(G:G,old!G:M,7,FALSE)</f>
        <v>P2A</v>
      </c>
      <c r="X2981" s="43" t="str">
        <f>IFERROR(VLOOKUP(V:V,#REF!,3,FALSE),"0")</f>
        <v>0</v>
      </c>
      <c r="Y2981" s="19">
        <f t="shared" si="46"/>
        <v>0</v>
      </c>
      <c r="Z2981" s="19" t="str">
        <f>IFERROR(VLOOKUP(C:C,#REF!,19,FALSE),"0")</f>
        <v>0</v>
      </c>
    </row>
    <row r="2982" spans="1:26" x14ac:dyDescent="0.45">
      <c r="A2982" s="32" t="s">
        <v>9337</v>
      </c>
      <c r="B2982" s="32">
        <v>2</v>
      </c>
      <c r="C2982" s="32" t="s">
        <v>2340</v>
      </c>
      <c r="D2982" s="32" t="s">
        <v>6158</v>
      </c>
      <c r="E2982" s="32" t="s">
        <v>9566</v>
      </c>
      <c r="F2982" s="32">
        <v>3</v>
      </c>
      <c r="G2982" s="78" t="s">
        <v>9567</v>
      </c>
      <c r="H2982" s="33" t="s">
        <v>9574</v>
      </c>
      <c r="I2982" s="32" t="s">
        <v>9575</v>
      </c>
      <c r="J2982" s="32" t="s">
        <v>9341</v>
      </c>
      <c r="K2982" s="32" t="s">
        <v>6164</v>
      </c>
      <c r="L2982" s="34">
        <v>46.152664649199998</v>
      </c>
      <c r="M2982" s="34">
        <v>28845.415405700001</v>
      </c>
      <c r="N2982" s="32" t="s">
        <v>9576</v>
      </c>
      <c r="O2982" s="43" t="e">
        <f>VLOOKUP(U:U,#REF!,5,FALSE)</f>
        <v>#REF!</v>
      </c>
      <c r="P2982" s="43" t="e">
        <f>VLOOKUP(U:U,#REF!,4,FALSE)</f>
        <v>#REF!</v>
      </c>
      <c r="Q2982" s="43" t="e">
        <f>VLOOKUP(U:U,#REF!,2,FALSE)</f>
        <v>#REF!</v>
      </c>
      <c r="S2982" s="35" t="str">
        <f>VLOOKUP(G:G,old!G:J,4,FALSE)</f>
        <v>N</v>
      </c>
      <c r="T2982" s="35" t="str">
        <f>VLOOKUP(G:G,old!G:K,5,FALSE)</f>
        <v>DWR</v>
      </c>
      <c r="U2982" s="35" t="str">
        <f>VLOOKUP(G:G,old!G:L,6,FALSE)</f>
        <v>MAE NAM PING</v>
      </c>
      <c r="V2982" s="43" t="str">
        <f>VLOOKUP(G:G,old!G:M,7,FALSE)</f>
        <v>P2A</v>
      </c>
      <c r="X2982" s="43" t="str">
        <f>IFERROR(VLOOKUP(V:V,#REF!,3,FALSE),"0")</f>
        <v>0</v>
      </c>
      <c r="Y2982" s="19">
        <f t="shared" si="46"/>
        <v>0</v>
      </c>
      <c r="Z2982" s="19" t="str">
        <f>IFERROR(VLOOKUP(C:C,#REF!,19,FALSE),"0")</f>
        <v>0</v>
      </c>
    </row>
    <row r="2983" spans="1:26" x14ac:dyDescent="0.45">
      <c r="A2983" s="32" t="s">
        <v>9577</v>
      </c>
      <c r="B2983" s="32">
        <v>2</v>
      </c>
      <c r="C2983" s="32" t="s">
        <v>9578</v>
      </c>
      <c r="D2983" s="32" t="s">
        <v>6158</v>
      </c>
      <c r="E2983" s="32" t="s">
        <v>9579</v>
      </c>
      <c r="F2983" s="32">
        <v>3</v>
      </c>
      <c r="G2983" s="78" t="s">
        <v>9580</v>
      </c>
      <c r="H2983" s="33" t="s">
        <v>9581</v>
      </c>
      <c r="I2983" s="32" t="s">
        <v>4243</v>
      </c>
      <c r="J2983" s="32" t="s">
        <v>9582</v>
      </c>
      <c r="K2983" s="32" t="s">
        <v>6164</v>
      </c>
      <c r="L2983" s="34">
        <v>2.8290707803699999</v>
      </c>
      <c r="M2983" s="34">
        <v>1768.1692377300001</v>
      </c>
      <c r="N2983" s="32" t="s">
        <v>9583</v>
      </c>
      <c r="O2983" s="43" t="e">
        <f>VLOOKUP(U:U,#REF!,5,FALSE)</f>
        <v>#REF!</v>
      </c>
      <c r="P2983" s="43" t="e">
        <f>VLOOKUP(U:U,#REF!,4,FALSE)</f>
        <v>#REF!</v>
      </c>
      <c r="Q2983" s="43" t="e">
        <f>VLOOKUP(U:U,#REF!,2,FALSE)</f>
        <v>#REF!</v>
      </c>
      <c r="S2983" s="35" t="str">
        <f>VLOOKUP(G:G,old!G:J,4,FALSE)</f>
        <v>N</v>
      </c>
      <c r="T2983" s="35" t="str">
        <f>VLOOKUP(G:G,old!G:K,5,FALSE)</f>
        <v>DWR</v>
      </c>
      <c r="U2983" s="35" t="str">
        <f>VLOOKUP(G:G,old!G:L,6,FALSE)</f>
        <v>MAE NAM PING</v>
      </c>
      <c r="V2983" s="43" t="str">
        <f>VLOOKUP(G:G,old!G:M,7,FALSE)</f>
        <v>P2A</v>
      </c>
      <c r="X2983" s="43" t="str">
        <f>IFERROR(VLOOKUP(V:V,#REF!,3,FALSE),"0")</f>
        <v>0</v>
      </c>
      <c r="Y2983" s="19">
        <f t="shared" si="46"/>
        <v>0</v>
      </c>
      <c r="Z2983" s="19" t="str">
        <f>IFERROR(VLOOKUP(C:C,#REF!,19,FALSE),"0")</f>
        <v>0</v>
      </c>
    </row>
    <row r="2984" spans="1:26" x14ac:dyDescent="0.45">
      <c r="A2984" s="32" t="s">
        <v>9577</v>
      </c>
      <c r="B2984" s="32">
        <v>2</v>
      </c>
      <c r="C2984" s="32" t="s">
        <v>9578</v>
      </c>
      <c r="D2984" s="32" t="s">
        <v>6158</v>
      </c>
      <c r="E2984" s="32" t="s">
        <v>9579</v>
      </c>
      <c r="F2984" s="32">
        <v>3</v>
      </c>
      <c r="G2984" s="78" t="s">
        <v>9580</v>
      </c>
      <c r="H2984" s="33" t="s">
        <v>9584</v>
      </c>
      <c r="I2984" s="32" t="s">
        <v>8990</v>
      </c>
      <c r="J2984" s="32" t="s">
        <v>9582</v>
      </c>
      <c r="K2984" s="32" t="s">
        <v>6164</v>
      </c>
      <c r="L2984" s="34">
        <v>1.77849340142</v>
      </c>
      <c r="M2984" s="34">
        <v>1111.55837589</v>
      </c>
      <c r="N2984" s="32" t="s">
        <v>9585</v>
      </c>
      <c r="O2984" s="43" t="e">
        <f>VLOOKUP(U:U,#REF!,5,FALSE)</f>
        <v>#REF!</v>
      </c>
      <c r="P2984" s="43" t="e">
        <f>VLOOKUP(U:U,#REF!,4,FALSE)</f>
        <v>#REF!</v>
      </c>
      <c r="Q2984" s="43" t="e">
        <f>VLOOKUP(U:U,#REF!,2,FALSE)</f>
        <v>#REF!</v>
      </c>
      <c r="S2984" s="35" t="str">
        <f>VLOOKUP(G:G,old!G:J,4,FALSE)</f>
        <v>N</v>
      </c>
      <c r="T2984" s="35" t="str">
        <f>VLOOKUP(G:G,old!G:K,5,FALSE)</f>
        <v>DWR</v>
      </c>
      <c r="U2984" s="35" t="str">
        <f>VLOOKUP(G:G,old!G:L,6,FALSE)</f>
        <v>MAE NAM PING</v>
      </c>
      <c r="V2984" s="43" t="str">
        <f>VLOOKUP(G:G,old!G:M,7,FALSE)</f>
        <v>P2A</v>
      </c>
      <c r="X2984" s="43" t="str">
        <f>IFERROR(VLOOKUP(V:V,#REF!,3,FALSE),"0")</f>
        <v>0</v>
      </c>
      <c r="Y2984" s="19">
        <f t="shared" si="46"/>
        <v>0</v>
      </c>
      <c r="Z2984" s="19" t="str">
        <f>IFERROR(VLOOKUP(C:C,#REF!,19,FALSE),"0")</f>
        <v>0</v>
      </c>
    </row>
    <row r="2985" spans="1:26" x14ac:dyDescent="0.45">
      <c r="A2985" s="32" t="s">
        <v>9577</v>
      </c>
      <c r="B2985" s="32">
        <v>2</v>
      </c>
      <c r="C2985" s="32" t="s">
        <v>9578</v>
      </c>
      <c r="D2985" s="32" t="s">
        <v>6158</v>
      </c>
      <c r="E2985" s="32" t="s">
        <v>9579</v>
      </c>
      <c r="F2985" s="32">
        <v>3</v>
      </c>
      <c r="G2985" s="78" t="s">
        <v>9580</v>
      </c>
      <c r="H2985" s="33" t="s">
        <v>9586</v>
      </c>
      <c r="I2985" s="32" t="s">
        <v>9587</v>
      </c>
      <c r="J2985" s="32" t="s">
        <v>9582</v>
      </c>
      <c r="K2985" s="32" t="s">
        <v>6164</v>
      </c>
      <c r="L2985" s="34">
        <v>2.3355560172000001</v>
      </c>
      <c r="M2985" s="34">
        <v>1459.7225107500001</v>
      </c>
      <c r="N2985" s="32" t="s">
        <v>9588</v>
      </c>
      <c r="O2985" s="43" t="e">
        <f>VLOOKUP(U:U,#REF!,5,FALSE)</f>
        <v>#REF!</v>
      </c>
      <c r="P2985" s="43" t="e">
        <f>VLOOKUP(U:U,#REF!,4,FALSE)</f>
        <v>#REF!</v>
      </c>
      <c r="Q2985" s="43" t="e">
        <f>VLOOKUP(U:U,#REF!,2,FALSE)</f>
        <v>#REF!</v>
      </c>
      <c r="S2985" s="35" t="str">
        <f>VLOOKUP(G:G,old!G:J,4,FALSE)</f>
        <v>N</v>
      </c>
      <c r="T2985" s="35" t="str">
        <f>VLOOKUP(G:G,old!G:K,5,FALSE)</f>
        <v>DWR</v>
      </c>
      <c r="U2985" s="35" t="str">
        <f>VLOOKUP(G:G,old!G:L,6,FALSE)</f>
        <v>MAE NAM PING</v>
      </c>
      <c r="V2985" s="43" t="str">
        <f>VLOOKUP(G:G,old!G:M,7,FALSE)</f>
        <v>P2A</v>
      </c>
      <c r="X2985" s="43" t="str">
        <f>IFERROR(VLOOKUP(V:V,#REF!,3,FALSE),"0")</f>
        <v>0</v>
      </c>
      <c r="Y2985" s="19">
        <f t="shared" si="46"/>
        <v>0</v>
      </c>
      <c r="Z2985" s="19" t="str">
        <f>IFERROR(VLOOKUP(C:C,#REF!,19,FALSE),"0")</f>
        <v>0</v>
      </c>
    </row>
    <row r="2986" spans="1:26" x14ac:dyDescent="0.45">
      <c r="A2986" s="32" t="s">
        <v>9577</v>
      </c>
      <c r="B2986" s="32">
        <v>2</v>
      </c>
      <c r="C2986" s="32" t="s">
        <v>9578</v>
      </c>
      <c r="D2986" s="32" t="s">
        <v>6158</v>
      </c>
      <c r="E2986" s="32" t="s">
        <v>9579</v>
      </c>
      <c r="F2986" s="32">
        <v>3</v>
      </c>
      <c r="G2986" s="78" t="s">
        <v>9580</v>
      </c>
      <c r="H2986" s="33" t="s">
        <v>9589</v>
      </c>
      <c r="I2986" s="32" t="s">
        <v>9590</v>
      </c>
      <c r="J2986" s="32" t="s">
        <v>9582</v>
      </c>
      <c r="K2986" s="32" t="s">
        <v>6164</v>
      </c>
      <c r="L2986" s="34">
        <v>1.4031206136000001</v>
      </c>
      <c r="M2986" s="34">
        <v>876.95038350000004</v>
      </c>
      <c r="N2986" s="32" t="s">
        <v>9591</v>
      </c>
      <c r="O2986" s="43" t="e">
        <f>VLOOKUP(U:U,#REF!,5,FALSE)</f>
        <v>#REF!</v>
      </c>
      <c r="P2986" s="43" t="e">
        <f>VLOOKUP(U:U,#REF!,4,FALSE)</f>
        <v>#REF!</v>
      </c>
      <c r="Q2986" s="43" t="e">
        <f>VLOOKUP(U:U,#REF!,2,FALSE)</f>
        <v>#REF!</v>
      </c>
      <c r="S2986" s="35" t="str">
        <f>VLOOKUP(G:G,old!G:J,4,FALSE)</f>
        <v>N</v>
      </c>
      <c r="T2986" s="35" t="str">
        <f>VLOOKUP(G:G,old!G:K,5,FALSE)</f>
        <v>DWR</v>
      </c>
      <c r="U2986" s="35" t="str">
        <f>VLOOKUP(G:G,old!G:L,6,FALSE)</f>
        <v>MAE NAM PING</v>
      </c>
      <c r="V2986" s="43" t="str">
        <f>VLOOKUP(G:G,old!G:M,7,FALSE)</f>
        <v>P2A</v>
      </c>
      <c r="X2986" s="43" t="str">
        <f>IFERROR(VLOOKUP(V:V,#REF!,3,FALSE),"0")</f>
        <v>0</v>
      </c>
      <c r="Y2986" s="19">
        <f t="shared" si="46"/>
        <v>0</v>
      </c>
      <c r="Z2986" s="19" t="str">
        <f>IFERROR(VLOOKUP(C:C,#REF!,19,FALSE),"0")</f>
        <v>0</v>
      </c>
    </row>
    <row r="2987" spans="1:26" x14ac:dyDescent="0.45">
      <c r="A2987" s="32" t="s">
        <v>9577</v>
      </c>
      <c r="B2987" s="32">
        <v>2</v>
      </c>
      <c r="C2987" s="32" t="s">
        <v>9578</v>
      </c>
      <c r="D2987" s="32" t="s">
        <v>6158</v>
      </c>
      <c r="E2987" s="32" t="s">
        <v>9579</v>
      </c>
      <c r="F2987" s="32">
        <v>3</v>
      </c>
      <c r="G2987" s="78" t="s">
        <v>9580</v>
      </c>
      <c r="H2987" s="33" t="s">
        <v>9592</v>
      </c>
      <c r="I2987" s="32" t="s">
        <v>9593</v>
      </c>
      <c r="J2987" s="32" t="s">
        <v>9582</v>
      </c>
      <c r="K2987" s="32" t="s">
        <v>6164</v>
      </c>
      <c r="L2987" s="34">
        <v>82.083081549699997</v>
      </c>
      <c r="M2987" s="34">
        <v>51301.9259686</v>
      </c>
      <c r="N2987" s="32" t="s">
        <v>9594</v>
      </c>
      <c r="O2987" s="43" t="e">
        <f>VLOOKUP(U:U,#REF!,5,FALSE)</f>
        <v>#REF!</v>
      </c>
      <c r="P2987" s="43" t="e">
        <f>VLOOKUP(U:U,#REF!,4,FALSE)</f>
        <v>#REF!</v>
      </c>
      <c r="Q2987" s="43" t="e">
        <f>VLOOKUP(U:U,#REF!,2,FALSE)</f>
        <v>#REF!</v>
      </c>
      <c r="S2987" s="35" t="str">
        <f>VLOOKUP(G:G,old!G:J,4,FALSE)</f>
        <v>N</v>
      </c>
      <c r="T2987" s="35" t="str">
        <f>VLOOKUP(G:G,old!G:K,5,FALSE)</f>
        <v>DWR</v>
      </c>
      <c r="U2987" s="35" t="str">
        <f>VLOOKUP(G:G,old!G:L,6,FALSE)</f>
        <v>MAE NAM PING</v>
      </c>
      <c r="V2987" s="43" t="str">
        <f>VLOOKUP(G:G,old!G:M,7,FALSE)</f>
        <v>P2A</v>
      </c>
      <c r="X2987" s="43" t="str">
        <f>IFERROR(VLOOKUP(V:V,#REF!,3,FALSE),"0")</f>
        <v>0</v>
      </c>
      <c r="Y2987" s="19">
        <f t="shared" si="46"/>
        <v>0</v>
      </c>
      <c r="Z2987" s="19" t="str">
        <f>IFERROR(VLOOKUP(C:C,#REF!,19,FALSE),"0")</f>
        <v>0</v>
      </c>
    </row>
    <row r="2988" spans="1:26" x14ac:dyDescent="0.45">
      <c r="A2988" s="32" t="s">
        <v>9577</v>
      </c>
      <c r="B2988" s="32">
        <v>2</v>
      </c>
      <c r="C2988" s="32" t="s">
        <v>9578</v>
      </c>
      <c r="D2988" s="32" t="s">
        <v>6158</v>
      </c>
      <c r="E2988" s="32" t="s">
        <v>9579</v>
      </c>
      <c r="F2988" s="32">
        <v>3</v>
      </c>
      <c r="G2988" s="78" t="s">
        <v>9580</v>
      </c>
      <c r="H2988" s="33" t="s">
        <v>9595</v>
      </c>
      <c r="I2988" s="32" t="s">
        <v>9596</v>
      </c>
      <c r="J2988" s="32" t="s">
        <v>9582</v>
      </c>
      <c r="K2988" s="32" t="s">
        <v>6164</v>
      </c>
      <c r="L2988" s="34">
        <v>100.464227776</v>
      </c>
      <c r="M2988" s="34">
        <v>62790.142359999998</v>
      </c>
      <c r="N2988" s="32" t="s">
        <v>9597</v>
      </c>
      <c r="O2988" s="43" t="e">
        <f>VLOOKUP(U:U,#REF!,5,FALSE)</f>
        <v>#REF!</v>
      </c>
      <c r="P2988" s="43" t="e">
        <f>VLOOKUP(U:U,#REF!,4,FALSE)</f>
        <v>#REF!</v>
      </c>
      <c r="Q2988" s="43" t="e">
        <f>VLOOKUP(U:U,#REF!,2,FALSE)</f>
        <v>#REF!</v>
      </c>
      <c r="S2988" s="35" t="str">
        <f>VLOOKUP(G:G,old!G:J,4,FALSE)</f>
        <v>N</v>
      </c>
      <c r="T2988" s="35" t="str">
        <f>VLOOKUP(G:G,old!G:K,5,FALSE)</f>
        <v>DWR</v>
      </c>
      <c r="U2988" s="35" t="str">
        <f>VLOOKUP(G:G,old!G:L,6,FALSE)</f>
        <v>MAE NAM PING</v>
      </c>
      <c r="V2988" s="43" t="str">
        <f>VLOOKUP(G:G,old!G:M,7,FALSE)</f>
        <v>P2A</v>
      </c>
      <c r="X2988" s="43" t="str">
        <f>IFERROR(VLOOKUP(V:V,#REF!,3,FALSE),"0")</f>
        <v>0</v>
      </c>
      <c r="Y2988" s="19">
        <f t="shared" si="46"/>
        <v>0</v>
      </c>
      <c r="Z2988" s="19" t="str">
        <f>IFERROR(VLOOKUP(C:C,#REF!,19,FALSE),"0")</f>
        <v>0</v>
      </c>
    </row>
    <row r="2989" spans="1:26" x14ac:dyDescent="0.45">
      <c r="A2989" s="32" t="s">
        <v>9577</v>
      </c>
      <c r="B2989" s="32">
        <v>2</v>
      </c>
      <c r="C2989" s="32" t="s">
        <v>9578</v>
      </c>
      <c r="D2989" s="32" t="s">
        <v>6158</v>
      </c>
      <c r="E2989" s="32" t="s">
        <v>9579</v>
      </c>
      <c r="F2989" s="32">
        <v>3</v>
      </c>
      <c r="G2989" s="78" t="s">
        <v>9580</v>
      </c>
      <c r="H2989" s="33" t="s">
        <v>9598</v>
      </c>
      <c r="I2989" s="32" t="s">
        <v>9599</v>
      </c>
      <c r="J2989" s="32" t="s">
        <v>9582</v>
      </c>
      <c r="K2989" s="32" t="s">
        <v>6164</v>
      </c>
      <c r="L2989" s="34">
        <v>432.63580809799998</v>
      </c>
      <c r="M2989" s="34">
        <v>270397.380061</v>
      </c>
      <c r="N2989" s="32" t="s">
        <v>9600</v>
      </c>
      <c r="O2989" s="43" t="e">
        <f>VLOOKUP(U:U,#REF!,5,FALSE)</f>
        <v>#REF!</v>
      </c>
      <c r="P2989" s="43" t="e">
        <f>VLOOKUP(U:U,#REF!,4,FALSE)</f>
        <v>#REF!</v>
      </c>
      <c r="Q2989" s="43" t="e">
        <f>VLOOKUP(U:U,#REF!,2,FALSE)</f>
        <v>#REF!</v>
      </c>
      <c r="S2989" s="35" t="str">
        <f>VLOOKUP(G:G,old!G:J,4,FALSE)</f>
        <v>N</v>
      </c>
      <c r="T2989" s="35" t="str">
        <f>VLOOKUP(G:G,old!G:K,5,FALSE)</f>
        <v>DWR</v>
      </c>
      <c r="U2989" s="35" t="str">
        <f>VLOOKUP(G:G,old!G:L,6,FALSE)</f>
        <v>MAE NAM PING</v>
      </c>
      <c r="V2989" s="43" t="str">
        <f>VLOOKUP(G:G,old!G:M,7,FALSE)</f>
        <v>P2A</v>
      </c>
      <c r="X2989" s="43" t="str">
        <f>IFERROR(VLOOKUP(V:V,#REF!,3,FALSE),"0")</f>
        <v>0</v>
      </c>
      <c r="Y2989" s="19">
        <f t="shared" si="46"/>
        <v>0</v>
      </c>
      <c r="Z2989" s="19" t="str">
        <f>IFERROR(VLOOKUP(C:C,#REF!,19,FALSE),"0")</f>
        <v>0</v>
      </c>
    </row>
    <row r="2990" spans="1:26" x14ac:dyDescent="0.45">
      <c r="A2990" s="32" t="s">
        <v>9577</v>
      </c>
      <c r="B2990" s="32">
        <v>2</v>
      </c>
      <c r="C2990" s="32" t="s">
        <v>9578</v>
      </c>
      <c r="D2990" s="32" t="s">
        <v>6158</v>
      </c>
      <c r="E2990" s="32" t="s">
        <v>9579</v>
      </c>
      <c r="F2990" s="32">
        <v>3</v>
      </c>
      <c r="G2990" s="78" t="s">
        <v>9580</v>
      </c>
      <c r="H2990" s="33" t="s">
        <v>9601</v>
      </c>
      <c r="I2990" s="32" t="s">
        <v>9602</v>
      </c>
      <c r="J2990" s="32" t="s">
        <v>9582</v>
      </c>
      <c r="K2990" s="32" t="s">
        <v>6164</v>
      </c>
      <c r="L2990" s="34">
        <v>98.586779328800006</v>
      </c>
      <c r="M2990" s="34">
        <v>61616.737080500003</v>
      </c>
      <c r="N2990" s="32" t="s">
        <v>9603</v>
      </c>
      <c r="O2990" s="43" t="e">
        <f>VLOOKUP(U:U,#REF!,5,FALSE)</f>
        <v>#REF!</v>
      </c>
      <c r="P2990" s="43" t="e">
        <f>VLOOKUP(U:U,#REF!,4,FALSE)</f>
        <v>#REF!</v>
      </c>
      <c r="Q2990" s="43" t="e">
        <f>VLOOKUP(U:U,#REF!,2,FALSE)</f>
        <v>#REF!</v>
      </c>
      <c r="S2990" s="35" t="str">
        <f>VLOOKUP(G:G,old!G:J,4,FALSE)</f>
        <v>N</v>
      </c>
      <c r="T2990" s="35" t="str">
        <f>VLOOKUP(G:G,old!G:K,5,FALSE)</f>
        <v>DWR</v>
      </c>
      <c r="U2990" s="35" t="str">
        <f>VLOOKUP(G:G,old!G:L,6,FALSE)</f>
        <v>MAE NAM PING</v>
      </c>
      <c r="V2990" s="43" t="str">
        <f>VLOOKUP(G:G,old!G:M,7,FALSE)</f>
        <v>P2A</v>
      </c>
      <c r="X2990" s="43" t="str">
        <f>IFERROR(VLOOKUP(V:V,#REF!,3,FALSE),"0")</f>
        <v>0</v>
      </c>
      <c r="Y2990" s="19">
        <f t="shared" si="46"/>
        <v>0</v>
      </c>
      <c r="Z2990" s="19" t="str">
        <f>IFERROR(VLOOKUP(C:C,#REF!,19,FALSE),"0")</f>
        <v>0</v>
      </c>
    </row>
    <row r="2991" spans="1:26" x14ac:dyDescent="0.45">
      <c r="A2991" s="32" t="s">
        <v>9577</v>
      </c>
      <c r="B2991" s="32">
        <v>2</v>
      </c>
      <c r="C2991" s="32" t="s">
        <v>9578</v>
      </c>
      <c r="D2991" s="32" t="s">
        <v>6158</v>
      </c>
      <c r="E2991" s="32" t="s">
        <v>9579</v>
      </c>
      <c r="F2991" s="32">
        <v>3</v>
      </c>
      <c r="G2991" s="78" t="s">
        <v>9580</v>
      </c>
      <c r="H2991" s="33" t="s">
        <v>9604</v>
      </c>
      <c r="I2991" s="32" t="s">
        <v>909</v>
      </c>
      <c r="J2991" s="32" t="s">
        <v>9582</v>
      </c>
      <c r="K2991" s="32" t="s">
        <v>6164</v>
      </c>
      <c r="L2991" s="34">
        <v>166.34314041799999</v>
      </c>
      <c r="M2991" s="34">
        <v>103964.462761</v>
      </c>
      <c r="N2991" s="32" t="s">
        <v>9605</v>
      </c>
      <c r="O2991" s="43" t="e">
        <f>VLOOKUP(U:U,#REF!,5,FALSE)</f>
        <v>#REF!</v>
      </c>
      <c r="P2991" s="43" t="e">
        <f>VLOOKUP(U:U,#REF!,4,FALSE)</f>
        <v>#REF!</v>
      </c>
      <c r="Q2991" s="43" t="e">
        <f>VLOOKUP(U:U,#REF!,2,FALSE)</f>
        <v>#REF!</v>
      </c>
      <c r="S2991" s="35" t="str">
        <f>VLOOKUP(G:G,old!G:J,4,FALSE)</f>
        <v>N</v>
      </c>
      <c r="T2991" s="35" t="str">
        <f>VLOOKUP(G:G,old!G:K,5,FALSE)</f>
        <v>DWR</v>
      </c>
      <c r="U2991" s="35" t="str">
        <f>VLOOKUP(G:G,old!G:L,6,FALSE)</f>
        <v>MAE NAM PING</v>
      </c>
      <c r="V2991" s="43" t="str">
        <f>VLOOKUP(G:G,old!G:M,7,FALSE)</f>
        <v>P2A</v>
      </c>
      <c r="X2991" s="43" t="str">
        <f>IFERROR(VLOOKUP(V:V,#REF!,3,FALSE),"0")</f>
        <v>0</v>
      </c>
      <c r="Y2991" s="19">
        <f t="shared" si="46"/>
        <v>0</v>
      </c>
      <c r="Z2991" s="19" t="str">
        <f>IFERROR(VLOOKUP(C:C,#REF!,19,FALSE),"0")</f>
        <v>0</v>
      </c>
    </row>
    <row r="2992" spans="1:26" x14ac:dyDescent="0.45">
      <c r="A2992" s="32" t="s">
        <v>9577</v>
      </c>
      <c r="B2992" s="32">
        <v>2</v>
      </c>
      <c r="C2992" s="32" t="s">
        <v>9578</v>
      </c>
      <c r="D2992" s="32" t="s">
        <v>6158</v>
      </c>
      <c r="E2992" s="32" t="s">
        <v>9579</v>
      </c>
      <c r="F2992" s="32">
        <v>3</v>
      </c>
      <c r="G2992" s="78" t="s">
        <v>9580</v>
      </c>
      <c r="H2992" s="33" t="s">
        <v>9606</v>
      </c>
      <c r="I2992" s="32" t="s">
        <v>9607</v>
      </c>
      <c r="J2992" s="32" t="s">
        <v>9582</v>
      </c>
      <c r="K2992" s="32" t="s">
        <v>6164</v>
      </c>
      <c r="L2992" s="34">
        <v>543.698013382</v>
      </c>
      <c r="M2992" s="34">
        <v>339811.25836400001</v>
      </c>
      <c r="N2992" s="32" t="s">
        <v>9608</v>
      </c>
      <c r="O2992" s="43" t="e">
        <f>VLOOKUP(U:U,#REF!,5,FALSE)</f>
        <v>#REF!</v>
      </c>
      <c r="P2992" s="43" t="e">
        <f>VLOOKUP(U:U,#REF!,4,FALSE)</f>
        <v>#REF!</v>
      </c>
      <c r="Q2992" s="43" t="e">
        <f>VLOOKUP(U:U,#REF!,2,FALSE)</f>
        <v>#REF!</v>
      </c>
      <c r="S2992" s="35" t="str">
        <f>VLOOKUP(G:G,old!G:J,4,FALSE)</f>
        <v>N</v>
      </c>
      <c r="T2992" s="35" t="str">
        <f>VLOOKUP(G:G,old!G:K,5,FALSE)</f>
        <v>DWR</v>
      </c>
      <c r="U2992" s="35" t="str">
        <f>VLOOKUP(G:G,old!G:L,6,FALSE)</f>
        <v>MAE NAM PING</v>
      </c>
      <c r="V2992" s="43" t="str">
        <f>VLOOKUP(G:G,old!G:M,7,FALSE)</f>
        <v>P2A</v>
      </c>
      <c r="X2992" s="43" t="str">
        <f>IFERROR(VLOOKUP(V:V,#REF!,3,FALSE),"0")</f>
        <v>0</v>
      </c>
      <c r="Y2992" s="19">
        <f t="shared" si="46"/>
        <v>0</v>
      </c>
      <c r="Z2992" s="19" t="str">
        <f>IFERROR(VLOOKUP(C:C,#REF!,19,FALSE),"0")</f>
        <v>0</v>
      </c>
    </row>
    <row r="2993" spans="1:26" x14ac:dyDescent="0.45">
      <c r="A2993" s="32" t="s">
        <v>9577</v>
      </c>
      <c r="B2993" s="32">
        <v>2</v>
      </c>
      <c r="C2993" s="32" t="s">
        <v>9578</v>
      </c>
      <c r="D2993" s="32" t="s">
        <v>6158</v>
      </c>
      <c r="E2993" s="32" t="s">
        <v>9579</v>
      </c>
      <c r="F2993" s="32">
        <v>3</v>
      </c>
      <c r="G2993" s="78" t="s">
        <v>9580</v>
      </c>
      <c r="H2993" s="33" t="s">
        <v>9609</v>
      </c>
      <c r="I2993" s="32" t="s">
        <v>9610</v>
      </c>
      <c r="J2993" s="32" t="s">
        <v>9582</v>
      </c>
      <c r="K2993" s="32" t="s">
        <v>6164</v>
      </c>
      <c r="L2993" s="34">
        <v>39.288735260700001</v>
      </c>
      <c r="M2993" s="34">
        <v>24555.459537899998</v>
      </c>
      <c r="N2993" s="32" t="s">
        <v>9611</v>
      </c>
      <c r="O2993" s="43" t="e">
        <f>VLOOKUP(U:U,#REF!,5,FALSE)</f>
        <v>#REF!</v>
      </c>
      <c r="P2993" s="43" t="e">
        <f>VLOOKUP(U:U,#REF!,4,FALSE)</f>
        <v>#REF!</v>
      </c>
      <c r="Q2993" s="43" t="e">
        <f>VLOOKUP(U:U,#REF!,2,FALSE)</f>
        <v>#REF!</v>
      </c>
      <c r="S2993" s="35" t="str">
        <f>VLOOKUP(G:G,old!G:J,4,FALSE)</f>
        <v>N</v>
      </c>
      <c r="T2993" s="35" t="str">
        <f>VLOOKUP(G:G,old!G:K,5,FALSE)</f>
        <v>DWR</v>
      </c>
      <c r="U2993" s="35" t="str">
        <f>VLOOKUP(G:G,old!G:L,6,FALSE)</f>
        <v>MAE NAM PING</v>
      </c>
      <c r="V2993" s="43" t="str">
        <f>VLOOKUP(G:G,old!G:M,7,FALSE)</f>
        <v>P2A</v>
      </c>
      <c r="X2993" s="43" t="str">
        <f>IFERROR(VLOOKUP(V:V,#REF!,3,FALSE),"0")</f>
        <v>0</v>
      </c>
      <c r="Y2993" s="19">
        <f t="shared" si="46"/>
        <v>0</v>
      </c>
      <c r="Z2993" s="19" t="str">
        <f>IFERROR(VLOOKUP(C:C,#REF!,19,FALSE),"0")</f>
        <v>0</v>
      </c>
    </row>
    <row r="2994" spans="1:26" x14ac:dyDescent="0.45">
      <c r="A2994" s="32" t="s">
        <v>9577</v>
      </c>
      <c r="B2994" s="32">
        <v>2</v>
      </c>
      <c r="C2994" s="32" t="s">
        <v>9578</v>
      </c>
      <c r="D2994" s="32" t="s">
        <v>6158</v>
      </c>
      <c r="E2994" s="32" t="s">
        <v>9579</v>
      </c>
      <c r="F2994" s="32">
        <v>3</v>
      </c>
      <c r="G2994" s="78" t="s">
        <v>9580</v>
      </c>
      <c r="H2994" s="33" t="s">
        <v>9612</v>
      </c>
      <c r="I2994" s="32" t="s">
        <v>9613</v>
      </c>
      <c r="J2994" s="32" t="s">
        <v>9582</v>
      </c>
      <c r="K2994" s="32" t="s">
        <v>6164</v>
      </c>
      <c r="L2994" s="34">
        <v>94.337579365600007</v>
      </c>
      <c r="M2994" s="34">
        <v>58960.987103500003</v>
      </c>
      <c r="N2994" s="32" t="s">
        <v>9614</v>
      </c>
      <c r="O2994" s="43" t="e">
        <f>VLOOKUP(U:U,#REF!,5,FALSE)</f>
        <v>#REF!</v>
      </c>
      <c r="P2994" s="43" t="e">
        <f>VLOOKUP(U:U,#REF!,4,FALSE)</f>
        <v>#REF!</v>
      </c>
      <c r="Q2994" s="43" t="e">
        <f>VLOOKUP(U:U,#REF!,2,FALSE)</f>
        <v>#REF!</v>
      </c>
      <c r="S2994" s="35" t="str">
        <f>VLOOKUP(G:G,old!G:J,4,FALSE)</f>
        <v>N</v>
      </c>
      <c r="T2994" s="35" t="str">
        <f>VLOOKUP(G:G,old!G:K,5,FALSE)</f>
        <v>DWR</v>
      </c>
      <c r="U2994" s="35" t="str">
        <f>VLOOKUP(G:G,old!G:L,6,FALSE)</f>
        <v>MAE NAM PING</v>
      </c>
      <c r="V2994" s="43" t="str">
        <f>VLOOKUP(G:G,old!G:M,7,FALSE)</f>
        <v>P2A</v>
      </c>
      <c r="X2994" s="43" t="str">
        <f>IFERROR(VLOOKUP(V:V,#REF!,3,FALSE),"0")</f>
        <v>0</v>
      </c>
      <c r="Y2994" s="19">
        <f t="shared" si="46"/>
        <v>0</v>
      </c>
      <c r="Z2994" s="19" t="str">
        <f>IFERROR(VLOOKUP(C:C,#REF!,19,FALSE),"0")</f>
        <v>0</v>
      </c>
    </row>
    <row r="2995" spans="1:26" x14ac:dyDescent="0.45">
      <c r="A2995" s="32" t="s">
        <v>9577</v>
      </c>
      <c r="B2995" s="32">
        <v>2</v>
      </c>
      <c r="C2995" s="32" t="s">
        <v>9578</v>
      </c>
      <c r="D2995" s="32" t="s">
        <v>6158</v>
      </c>
      <c r="E2995" s="32" t="s">
        <v>9579</v>
      </c>
      <c r="F2995" s="32">
        <v>3</v>
      </c>
      <c r="G2995" s="78" t="s">
        <v>9580</v>
      </c>
      <c r="H2995" s="33" t="s">
        <v>9615</v>
      </c>
      <c r="I2995" s="32" t="s">
        <v>9616</v>
      </c>
      <c r="J2995" s="32" t="s">
        <v>9582</v>
      </c>
      <c r="K2995" s="32" t="s">
        <v>6164</v>
      </c>
      <c r="L2995" s="34">
        <v>260.89004875099999</v>
      </c>
      <c r="M2995" s="34">
        <v>163056.28046899999</v>
      </c>
      <c r="N2995" s="32" t="s">
        <v>9617</v>
      </c>
      <c r="O2995" s="43" t="e">
        <f>VLOOKUP(U:U,#REF!,5,FALSE)</f>
        <v>#REF!</v>
      </c>
      <c r="P2995" s="43" t="e">
        <f>VLOOKUP(U:U,#REF!,4,FALSE)</f>
        <v>#REF!</v>
      </c>
      <c r="Q2995" s="43" t="e">
        <f>VLOOKUP(U:U,#REF!,2,FALSE)</f>
        <v>#REF!</v>
      </c>
      <c r="S2995" s="35" t="str">
        <f>VLOOKUP(G:G,old!G:J,4,FALSE)</f>
        <v>N</v>
      </c>
      <c r="T2995" s="35" t="str">
        <f>VLOOKUP(G:G,old!G:K,5,FALSE)</f>
        <v>DWR</v>
      </c>
      <c r="U2995" s="35" t="str">
        <f>VLOOKUP(G:G,old!G:L,6,FALSE)</f>
        <v>MAE NAM PING</v>
      </c>
      <c r="V2995" s="43" t="str">
        <f>VLOOKUP(G:G,old!G:M,7,FALSE)</f>
        <v>P2A</v>
      </c>
      <c r="X2995" s="43" t="str">
        <f>IFERROR(VLOOKUP(V:V,#REF!,3,FALSE),"0")</f>
        <v>0</v>
      </c>
      <c r="Y2995" s="19">
        <f t="shared" si="46"/>
        <v>0</v>
      </c>
      <c r="Z2995" s="19" t="str">
        <f>IFERROR(VLOOKUP(C:C,#REF!,19,FALSE),"0")</f>
        <v>0</v>
      </c>
    </row>
    <row r="2996" spans="1:26" x14ac:dyDescent="0.45">
      <c r="A2996" s="32" t="s">
        <v>9577</v>
      </c>
      <c r="B2996" s="32">
        <v>2</v>
      </c>
      <c r="C2996" s="32" t="s">
        <v>9578</v>
      </c>
      <c r="D2996" s="32" t="s">
        <v>6158</v>
      </c>
      <c r="E2996" s="32" t="s">
        <v>9579</v>
      </c>
      <c r="F2996" s="32">
        <v>3</v>
      </c>
      <c r="G2996" s="78" t="s">
        <v>9580</v>
      </c>
      <c r="H2996" s="33" t="s">
        <v>9618</v>
      </c>
      <c r="I2996" s="32" t="s">
        <v>9619</v>
      </c>
      <c r="J2996" s="32" t="s">
        <v>9582</v>
      </c>
      <c r="K2996" s="32" t="s">
        <v>6164</v>
      </c>
      <c r="L2996" s="34">
        <v>97.930809097899996</v>
      </c>
      <c r="M2996" s="34">
        <v>61206.755686199998</v>
      </c>
      <c r="N2996" s="32" t="s">
        <v>9620</v>
      </c>
      <c r="O2996" s="43" t="e">
        <f>VLOOKUP(U:U,#REF!,5,FALSE)</f>
        <v>#REF!</v>
      </c>
      <c r="P2996" s="43" t="e">
        <f>VLOOKUP(U:U,#REF!,4,FALSE)</f>
        <v>#REF!</v>
      </c>
      <c r="Q2996" s="43" t="e">
        <f>VLOOKUP(U:U,#REF!,2,FALSE)</f>
        <v>#REF!</v>
      </c>
      <c r="S2996" s="35" t="str">
        <f>VLOOKUP(G:G,old!G:J,4,FALSE)</f>
        <v>N</v>
      </c>
      <c r="T2996" s="35" t="str">
        <f>VLOOKUP(G:G,old!G:K,5,FALSE)</f>
        <v>DWR</v>
      </c>
      <c r="U2996" s="35" t="str">
        <f>VLOOKUP(G:G,old!G:L,6,FALSE)</f>
        <v>MAE NAM PING</v>
      </c>
      <c r="V2996" s="43" t="str">
        <f>VLOOKUP(G:G,old!G:M,7,FALSE)</f>
        <v>P2A</v>
      </c>
      <c r="X2996" s="43" t="str">
        <f>IFERROR(VLOOKUP(V:V,#REF!,3,FALSE),"0")</f>
        <v>0</v>
      </c>
      <c r="Y2996" s="19">
        <f t="shared" si="46"/>
        <v>0</v>
      </c>
      <c r="Z2996" s="19" t="str">
        <f>IFERROR(VLOOKUP(C:C,#REF!,19,FALSE),"0")</f>
        <v>0</v>
      </c>
    </row>
    <row r="2997" spans="1:26" x14ac:dyDescent="0.45">
      <c r="A2997" s="32" t="s">
        <v>9577</v>
      </c>
      <c r="B2997" s="32">
        <v>2</v>
      </c>
      <c r="C2997" s="32" t="s">
        <v>9578</v>
      </c>
      <c r="D2997" s="32" t="s">
        <v>6158</v>
      </c>
      <c r="E2997" s="32" t="s">
        <v>9621</v>
      </c>
      <c r="F2997" s="32">
        <v>3</v>
      </c>
      <c r="G2997" s="78" t="s">
        <v>9622</v>
      </c>
      <c r="H2997" s="33" t="s">
        <v>9623</v>
      </c>
      <c r="I2997" s="32" t="s">
        <v>9624</v>
      </c>
      <c r="J2997" s="32" t="s">
        <v>9582</v>
      </c>
      <c r="K2997" s="32" t="s">
        <v>6164</v>
      </c>
      <c r="L2997" s="34">
        <v>101.46449395400001</v>
      </c>
      <c r="M2997" s="34">
        <v>63415.308721300004</v>
      </c>
      <c r="N2997" s="32" t="s">
        <v>9625</v>
      </c>
      <c r="O2997" s="43" t="e">
        <f>VLOOKUP(U:U,#REF!,5,FALSE)</f>
        <v>#REF!</v>
      </c>
      <c r="P2997" s="43" t="e">
        <f>VLOOKUP(U:U,#REF!,4,FALSE)</f>
        <v>#REF!</v>
      </c>
      <c r="Q2997" s="43" t="e">
        <f>VLOOKUP(U:U,#REF!,2,FALSE)</f>
        <v>#REF!</v>
      </c>
      <c r="S2997" s="35" t="str">
        <f>VLOOKUP(G:G,old!G:J,4,FALSE)</f>
        <v>N</v>
      </c>
      <c r="T2997" s="35" t="str">
        <f>VLOOKUP(G:G,old!G:K,5,FALSE)</f>
        <v>RID_area</v>
      </c>
      <c r="U2997" s="35" t="str">
        <f>VLOOKUP(G:G,old!G:L,6,FALSE)</f>
        <v>MAE NAM WANG</v>
      </c>
      <c r="V2997" s="43" t="str">
        <f>VLOOKUP(G:G,old!G:M,7,FALSE)</f>
        <v>W4A</v>
      </c>
      <c r="X2997" s="43" t="str">
        <f>IFERROR(VLOOKUP(V:V,#REF!,3,FALSE),"0")</f>
        <v>0</v>
      </c>
      <c r="Y2997" s="19">
        <f t="shared" si="46"/>
        <v>0</v>
      </c>
      <c r="Z2997" s="19" t="str">
        <f>IFERROR(VLOOKUP(C:C,#REF!,19,FALSE),"0")</f>
        <v>0</v>
      </c>
    </row>
    <row r="2998" spans="1:26" x14ac:dyDescent="0.45">
      <c r="A2998" s="32" t="s">
        <v>9577</v>
      </c>
      <c r="B2998" s="32">
        <v>2</v>
      </c>
      <c r="C2998" s="32" t="s">
        <v>9578</v>
      </c>
      <c r="D2998" s="32" t="s">
        <v>6158</v>
      </c>
      <c r="E2998" s="32" t="s">
        <v>9621</v>
      </c>
      <c r="F2998" s="32">
        <v>3</v>
      </c>
      <c r="G2998" s="78" t="s">
        <v>9622</v>
      </c>
      <c r="H2998" s="33" t="s">
        <v>9626</v>
      </c>
      <c r="I2998" s="32" t="s">
        <v>9627</v>
      </c>
      <c r="J2998" s="32" t="s">
        <v>9582</v>
      </c>
      <c r="K2998" s="32" t="s">
        <v>6164</v>
      </c>
      <c r="L2998" s="34">
        <v>89.720406952299996</v>
      </c>
      <c r="M2998" s="34">
        <v>56075.254345200003</v>
      </c>
      <c r="N2998" s="32" t="s">
        <v>9628</v>
      </c>
      <c r="O2998" s="43" t="e">
        <f>VLOOKUP(U:U,#REF!,5,FALSE)</f>
        <v>#REF!</v>
      </c>
      <c r="P2998" s="43" t="e">
        <f>VLOOKUP(U:U,#REF!,4,FALSE)</f>
        <v>#REF!</v>
      </c>
      <c r="Q2998" s="43" t="e">
        <f>VLOOKUP(U:U,#REF!,2,FALSE)</f>
        <v>#REF!</v>
      </c>
      <c r="S2998" s="35" t="str">
        <f>VLOOKUP(G:G,old!G:J,4,FALSE)</f>
        <v>N</v>
      </c>
      <c r="T2998" s="35" t="str">
        <f>VLOOKUP(G:G,old!G:K,5,FALSE)</f>
        <v>RID_area</v>
      </c>
      <c r="U2998" s="35" t="str">
        <f>VLOOKUP(G:G,old!G:L,6,FALSE)</f>
        <v>MAE NAM WANG</v>
      </c>
      <c r="V2998" s="43" t="str">
        <f>VLOOKUP(G:G,old!G:M,7,FALSE)</f>
        <v>W4A</v>
      </c>
      <c r="X2998" s="43" t="str">
        <f>IFERROR(VLOOKUP(V:V,#REF!,3,FALSE),"0")</f>
        <v>0</v>
      </c>
      <c r="Y2998" s="19">
        <f t="shared" si="46"/>
        <v>0</v>
      </c>
      <c r="Z2998" s="19" t="str">
        <f>IFERROR(VLOOKUP(C:C,#REF!,19,FALSE),"0")</f>
        <v>0</v>
      </c>
    </row>
    <row r="2999" spans="1:26" x14ac:dyDescent="0.45">
      <c r="A2999" s="32" t="s">
        <v>9577</v>
      </c>
      <c r="B2999" s="32">
        <v>2</v>
      </c>
      <c r="C2999" s="32" t="s">
        <v>9578</v>
      </c>
      <c r="D2999" s="32" t="s">
        <v>6158</v>
      </c>
      <c r="E2999" s="32" t="s">
        <v>9621</v>
      </c>
      <c r="F2999" s="32">
        <v>3</v>
      </c>
      <c r="G2999" s="78" t="s">
        <v>9622</v>
      </c>
      <c r="H2999" s="33" t="s">
        <v>9629</v>
      </c>
      <c r="I2999" s="32" t="s">
        <v>9630</v>
      </c>
      <c r="J2999" s="32" t="s">
        <v>9582</v>
      </c>
      <c r="K2999" s="32" t="s">
        <v>6164</v>
      </c>
      <c r="L2999" s="34">
        <v>324.411447119</v>
      </c>
      <c r="M2999" s="34">
        <v>202757.15444899999</v>
      </c>
      <c r="N2999" s="32" t="s">
        <v>9631</v>
      </c>
      <c r="O2999" s="43" t="e">
        <f>VLOOKUP(U:U,#REF!,5,FALSE)</f>
        <v>#REF!</v>
      </c>
      <c r="P2999" s="43" t="e">
        <f>VLOOKUP(U:U,#REF!,4,FALSE)</f>
        <v>#REF!</v>
      </c>
      <c r="Q2999" s="43" t="e">
        <f>VLOOKUP(U:U,#REF!,2,FALSE)</f>
        <v>#REF!</v>
      </c>
      <c r="S2999" s="35" t="str">
        <f>VLOOKUP(G:G,old!G:J,4,FALSE)</f>
        <v>N</v>
      </c>
      <c r="T2999" s="35" t="str">
        <f>VLOOKUP(G:G,old!G:K,5,FALSE)</f>
        <v>RID_area</v>
      </c>
      <c r="U2999" s="35" t="str">
        <f>VLOOKUP(G:G,old!G:L,6,FALSE)</f>
        <v>MAE NAM WANG</v>
      </c>
      <c r="V2999" s="43" t="str">
        <f>VLOOKUP(G:G,old!G:M,7,FALSE)</f>
        <v>W4A</v>
      </c>
      <c r="X2999" s="43" t="str">
        <f>IFERROR(VLOOKUP(V:V,#REF!,3,FALSE),"0")</f>
        <v>0</v>
      </c>
      <c r="Y2999" s="19">
        <f t="shared" si="46"/>
        <v>0</v>
      </c>
      <c r="Z2999" s="19" t="str">
        <f>IFERROR(VLOOKUP(C:C,#REF!,19,FALSE),"0")</f>
        <v>0</v>
      </c>
    </row>
    <row r="3000" spans="1:26" x14ac:dyDescent="0.45">
      <c r="A3000" s="32" t="s">
        <v>9577</v>
      </c>
      <c r="B3000" s="32">
        <v>2</v>
      </c>
      <c r="C3000" s="32" t="s">
        <v>9578</v>
      </c>
      <c r="D3000" s="32" t="s">
        <v>6158</v>
      </c>
      <c r="E3000" s="32" t="s">
        <v>9621</v>
      </c>
      <c r="F3000" s="32">
        <v>3</v>
      </c>
      <c r="G3000" s="78" t="s">
        <v>9622</v>
      </c>
      <c r="H3000" s="33" t="s">
        <v>9632</v>
      </c>
      <c r="I3000" s="32" t="s">
        <v>9633</v>
      </c>
      <c r="J3000" s="32" t="s">
        <v>9582</v>
      </c>
      <c r="K3000" s="32" t="s">
        <v>6164</v>
      </c>
      <c r="L3000" s="34">
        <v>47.5348573996</v>
      </c>
      <c r="M3000" s="34">
        <v>29709.285874699999</v>
      </c>
      <c r="N3000" s="32" t="s">
        <v>9634</v>
      </c>
      <c r="O3000" s="43" t="e">
        <f>VLOOKUP(U:U,#REF!,5,FALSE)</f>
        <v>#REF!</v>
      </c>
      <c r="P3000" s="43" t="e">
        <f>VLOOKUP(U:U,#REF!,4,FALSE)</f>
        <v>#REF!</v>
      </c>
      <c r="Q3000" s="43" t="e">
        <f>VLOOKUP(U:U,#REF!,2,FALSE)</f>
        <v>#REF!</v>
      </c>
      <c r="S3000" s="35" t="str">
        <f>VLOOKUP(G:G,old!G:J,4,FALSE)</f>
        <v>N</v>
      </c>
      <c r="T3000" s="35" t="str">
        <f>VLOOKUP(G:G,old!G:K,5,FALSE)</f>
        <v>RID_area</v>
      </c>
      <c r="U3000" s="35" t="str">
        <f>VLOOKUP(G:G,old!G:L,6,FALSE)</f>
        <v>MAE NAM WANG</v>
      </c>
      <c r="V3000" s="43" t="str">
        <f>VLOOKUP(G:G,old!G:M,7,FALSE)</f>
        <v>W4A</v>
      </c>
      <c r="X3000" s="43" t="str">
        <f>IFERROR(VLOOKUP(V:V,#REF!,3,FALSE),"0")</f>
        <v>0</v>
      </c>
      <c r="Y3000" s="19">
        <f t="shared" si="46"/>
        <v>0</v>
      </c>
      <c r="Z3000" s="19" t="str">
        <f>IFERROR(VLOOKUP(C:C,#REF!,19,FALSE),"0")</f>
        <v>0</v>
      </c>
    </row>
    <row r="3001" spans="1:26" x14ac:dyDescent="0.45">
      <c r="A3001" s="32" t="s">
        <v>9577</v>
      </c>
      <c r="B3001" s="32">
        <v>2</v>
      </c>
      <c r="C3001" s="32" t="s">
        <v>9578</v>
      </c>
      <c r="D3001" s="32" t="s">
        <v>6158</v>
      </c>
      <c r="E3001" s="32" t="s">
        <v>9621</v>
      </c>
      <c r="F3001" s="32">
        <v>3</v>
      </c>
      <c r="G3001" s="78" t="s">
        <v>9622</v>
      </c>
      <c r="H3001" s="33" t="s">
        <v>9635</v>
      </c>
      <c r="I3001" s="32" t="s">
        <v>9636</v>
      </c>
      <c r="J3001" s="32" t="s">
        <v>9582</v>
      </c>
      <c r="K3001" s="32" t="s">
        <v>6164</v>
      </c>
      <c r="L3001" s="34">
        <v>86.592070739099995</v>
      </c>
      <c r="M3001" s="34">
        <v>54120.0442119</v>
      </c>
      <c r="N3001" s="32" t="s">
        <v>9637</v>
      </c>
      <c r="O3001" s="43" t="e">
        <f>VLOOKUP(U:U,#REF!,5,FALSE)</f>
        <v>#REF!</v>
      </c>
      <c r="P3001" s="43" t="e">
        <f>VLOOKUP(U:U,#REF!,4,FALSE)</f>
        <v>#REF!</v>
      </c>
      <c r="Q3001" s="43" t="e">
        <f>VLOOKUP(U:U,#REF!,2,FALSE)</f>
        <v>#REF!</v>
      </c>
      <c r="S3001" s="35" t="str">
        <f>VLOOKUP(G:G,old!G:J,4,FALSE)</f>
        <v>N</v>
      </c>
      <c r="T3001" s="35" t="str">
        <f>VLOOKUP(G:G,old!G:K,5,FALSE)</f>
        <v>RID_area</v>
      </c>
      <c r="U3001" s="35" t="str">
        <f>VLOOKUP(G:G,old!G:L,6,FALSE)</f>
        <v>MAE NAM WANG</v>
      </c>
      <c r="V3001" s="43" t="str">
        <f>VLOOKUP(G:G,old!G:M,7,FALSE)</f>
        <v>W4A</v>
      </c>
      <c r="X3001" s="43" t="str">
        <f>IFERROR(VLOOKUP(V:V,#REF!,3,FALSE),"0")</f>
        <v>0</v>
      </c>
      <c r="Y3001" s="19">
        <f t="shared" si="46"/>
        <v>0</v>
      </c>
      <c r="Z3001" s="19" t="str">
        <f>IFERROR(VLOOKUP(C:C,#REF!,19,FALSE),"0")</f>
        <v>0</v>
      </c>
    </row>
    <row r="3002" spans="1:26" x14ac:dyDescent="0.45">
      <c r="A3002" s="32" t="s">
        <v>9577</v>
      </c>
      <c r="B3002" s="32">
        <v>2</v>
      </c>
      <c r="C3002" s="32" t="s">
        <v>9578</v>
      </c>
      <c r="D3002" s="32" t="s">
        <v>6158</v>
      </c>
      <c r="E3002" s="32" t="s">
        <v>9621</v>
      </c>
      <c r="F3002" s="32">
        <v>3</v>
      </c>
      <c r="G3002" s="78" t="s">
        <v>9622</v>
      </c>
      <c r="H3002" s="33" t="s">
        <v>9638</v>
      </c>
      <c r="I3002" s="32" t="s">
        <v>9639</v>
      </c>
      <c r="J3002" s="32" t="s">
        <v>9582</v>
      </c>
      <c r="K3002" s="32" t="s">
        <v>6164</v>
      </c>
      <c r="L3002" s="34">
        <v>150.627081154</v>
      </c>
      <c r="M3002" s="34">
        <v>94141.925721199994</v>
      </c>
      <c r="N3002" s="32" t="s">
        <v>9640</v>
      </c>
      <c r="O3002" s="43" t="e">
        <f>VLOOKUP(U:U,#REF!,5,FALSE)</f>
        <v>#REF!</v>
      </c>
      <c r="P3002" s="43" t="e">
        <f>VLOOKUP(U:U,#REF!,4,FALSE)</f>
        <v>#REF!</v>
      </c>
      <c r="Q3002" s="43" t="e">
        <f>VLOOKUP(U:U,#REF!,2,FALSE)</f>
        <v>#REF!</v>
      </c>
      <c r="S3002" s="35" t="str">
        <f>VLOOKUP(G:G,old!G:J,4,FALSE)</f>
        <v>N</v>
      </c>
      <c r="T3002" s="35" t="str">
        <f>VLOOKUP(G:G,old!G:K,5,FALSE)</f>
        <v>RID_area</v>
      </c>
      <c r="U3002" s="35" t="str">
        <f>VLOOKUP(G:G,old!G:L,6,FALSE)</f>
        <v>MAE NAM WANG</v>
      </c>
      <c r="V3002" s="43" t="str">
        <f>VLOOKUP(G:G,old!G:M,7,FALSE)</f>
        <v>W4A</v>
      </c>
      <c r="X3002" s="43" t="str">
        <f>IFERROR(VLOOKUP(V:V,#REF!,3,FALSE),"0")</f>
        <v>0</v>
      </c>
      <c r="Y3002" s="19">
        <f t="shared" si="46"/>
        <v>0</v>
      </c>
      <c r="Z3002" s="19" t="str">
        <f>IFERROR(VLOOKUP(C:C,#REF!,19,FALSE),"0")</f>
        <v>0</v>
      </c>
    </row>
    <row r="3003" spans="1:26" x14ac:dyDescent="0.45">
      <c r="A3003" s="32" t="s">
        <v>9577</v>
      </c>
      <c r="B3003" s="32">
        <v>2</v>
      </c>
      <c r="C3003" s="32" t="s">
        <v>9578</v>
      </c>
      <c r="D3003" s="32" t="s">
        <v>6158</v>
      </c>
      <c r="E3003" s="32" t="s">
        <v>9621</v>
      </c>
      <c r="F3003" s="32">
        <v>3</v>
      </c>
      <c r="G3003" s="78" t="s">
        <v>9622</v>
      </c>
      <c r="H3003" s="33" t="s">
        <v>9641</v>
      </c>
      <c r="I3003" s="32" t="s">
        <v>9642</v>
      </c>
      <c r="J3003" s="32" t="s">
        <v>9582</v>
      </c>
      <c r="K3003" s="32" t="s">
        <v>6164</v>
      </c>
      <c r="L3003" s="34">
        <v>227.42085646500001</v>
      </c>
      <c r="M3003" s="34">
        <v>142138.03529100001</v>
      </c>
      <c r="N3003" s="32" t="s">
        <v>9643</v>
      </c>
      <c r="O3003" s="43" t="e">
        <f>VLOOKUP(U:U,#REF!,5,FALSE)</f>
        <v>#REF!</v>
      </c>
      <c r="P3003" s="43" t="e">
        <f>VLOOKUP(U:U,#REF!,4,FALSE)</f>
        <v>#REF!</v>
      </c>
      <c r="Q3003" s="43" t="e">
        <f>VLOOKUP(U:U,#REF!,2,FALSE)</f>
        <v>#REF!</v>
      </c>
      <c r="S3003" s="35" t="str">
        <f>VLOOKUP(G:G,old!G:J,4,FALSE)</f>
        <v>N</v>
      </c>
      <c r="T3003" s="35" t="str">
        <f>VLOOKUP(G:G,old!G:K,5,FALSE)</f>
        <v>RID_area</v>
      </c>
      <c r="U3003" s="35" t="str">
        <f>VLOOKUP(G:G,old!G:L,6,FALSE)</f>
        <v>MAE NAM WANG</v>
      </c>
      <c r="V3003" s="43" t="str">
        <f>VLOOKUP(G:G,old!G:M,7,FALSE)</f>
        <v>W4A</v>
      </c>
      <c r="X3003" s="43" t="str">
        <f>IFERROR(VLOOKUP(V:V,#REF!,3,FALSE),"0")</f>
        <v>0</v>
      </c>
      <c r="Y3003" s="19">
        <f t="shared" si="46"/>
        <v>0</v>
      </c>
      <c r="Z3003" s="19" t="str">
        <f>IFERROR(VLOOKUP(C:C,#REF!,19,FALSE),"0")</f>
        <v>0</v>
      </c>
    </row>
    <row r="3004" spans="1:26" x14ac:dyDescent="0.45">
      <c r="A3004" s="32" t="s">
        <v>9577</v>
      </c>
      <c r="B3004" s="32">
        <v>2</v>
      </c>
      <c r="C3004" s="32" t="s">
        <v>9578</v>
      </c>
      <c r="D3004" s="32" t="s">
        <v>6158</v>
      </c>
      <c r="E3004" s="32" t="s">
        <v>9644</v>
      </c>
      <c r="F3004" s="32">
        <v>3</v>
      </c>
      <c r="G3004" s="78" t="s">
        <v>9645</v>
      </c>
      <c r="H3004" s="33" t="s">
        <v>9646</v>
      </c>
      <c r="I3004" s="32" t="s">
        <v>9645</v>
      </c>
      <c r="J3004" s="32" t="s">
        <v>9582</v>
      </c>
      <c r="K3004" s="32" t="s">
        <v>6164</v>
      </c>
      <c r="L3004" s="34">
        <v>48.290976810399997</v>
      </c>
      <c r="M3004" s="34">
        <v>30181.860506500001</v>
      </c>
      <c r="N3004" s="32" t="s">
        <v>9647</v>
      </c>
      <c r="O3004" s="43" t="e">
        <f>VLOOKUP(U:U,#REF!,5,FALSE)</f>
        <v>#REF!</v>
      </c>
      <c r="P3004" s="43" t="e">
        <f>VLOOKUP(U:U,#REF!,4,FALSE)</f>
        <v>#REF!</v>
      </c>
      <c r="Q3004" s="43" t="e">
        <f>VLOOKUP(U:U,#REF!,2,FALSE)</f>
        <v>#REF!</v>
      </c>
      <c r="S3004" s="35" t="str">
        <f>VLOOKUP(G:G,old!G:J,4,FALSE)</f>
        <v>N</v>
      </c>
      <c r="T3004" s="35" t="str">
        <f>VLOOKUP(G:G,old!G:K,5,FALSE)</f>
        <v>DWR</v>
      </c>
      <c r="U3004" s="35" t="str">
        <f>VLOOKUP(G:G,old!G:L,6,FALSE)</f>
        <v>MAE NAM PING</v>
      </c>
      <c r="V3004" s="43" t="str">
        <f>VLOOKUP(G:G,old!G:M,7,FALSE)</f>
        <v>W4A</v>
      </c>
      <c r="X3004" s="43" t="str">
        <f>IFERROR(VLOOKUP(V:V,#REF!,3,FALSE),"0")</f>
        <v>0</v>
      </c>
      <c r="Y3004" s="19">
        <f t="shared" si="46"/>
        <v>0</v>
      </c>
      <c r="Z3004" s="19" t="str">
        <f>IFERROR(VLOOKUP(C:C,#REF!,19,FALSE),"0")</f>
        <v>0</v>
      </c>
    </row>
    <row r="3005" spans="1:26" x14ac:dyDescent="0.45">
      <c r="A3005" s="32" t="s">
        <v>9577</v>
      </c>
      <c r="B3005" s="32">
        <v>2</v>
      </c>
      <c r="C3005" s="32" t="s">
        <v>9578</v>
      </c>
      <c r="D3005" s="32" t="s">
        <v>6158</v>
      </c>
      <c r="E3005" s="32" t="s">
        <v>9644</v>
      </c>
      <c r="F3005" s="32">
        <v>3</v>
      </c>
      <c r="G3005" s="78" t="s">
        <v>9645</v>
      </c>
      <c r="H3005" s="33" t="s">
        <v>9648</v>
      </c>
      <c r="I3005" s="32" t="s">
        <v>5729</v>
      </c>
      <c r="J3005" s="32" t="s">
        <v>9582</v>
      </c>
      <c r="K3005" s="32" t="s">
        <v>6164</v>
      </c>
      <c r="L3005" s="34">
        <v>64.314114236799995</v>
      </c>
      <c r="M3005" s="34">
        <v>40196.321398</v>
      </c>
      <c r="N3005" s="32" t="s">
        <v>9649</v>
      </c>
      <c r="O3005" s="43" t="e">
        <f>VLOOKUP(U:U,#REF!,5,FALSE)</f>
        <v>#REF!</v>
      </c>
      <c r="P3005" s="43" t="e">
        <f>VLOOKUP(U:U,#REF!,4,FALSE)</f>
        <v>#REF!</v>
      </c>
      <c r="Q3005" s="43" t="e">
        <f>VLOOKUP(U:U,#REF!,2,FALSE)</f>
        <v>#REF!</v>
      </c>
      <c r="S3005" s="35" t="str">
        <f>VLOOKUP(G:G,old!G:J,4,FALSE)</f>
        <v>N</v>
      </c>
      <c r="T3005" s="35" t="str">
        <f>VLOOKUP(G:G,old!G:K,5,FALSE)</f>
        <v>DWR</v>
      </c>
      <c r="U3005" s="35" t="str">
        <f>VLOOKUP(G:G,old!G:L,6,FALSE)</f>
        <v>MAE NAM PING</v>
      </c>
      <c r="V3005" s="43" t="str">
        <f>VLOOKUP(G:G,old!G:M,7,FALSE)</f>
        <v>W4A</v>
      </c>
      <c r="X3005" s="43" t="str">
        <f>IFERROR(VLOOKUP(V:V,#REF!,3,FALSE),"0")</f>
        <v>0</v>
      </c>
      <c r="Y3005" s="19">
        <f t="shared" si="46"/>
        <v>0</v>
      </c>
      <c r="Z3005" s="19" t="str">
        <f>IFERROR(VLOOKUP(C:C,#REF!,19,FALSE),"0")</f>
        <v>0</v>
      </c>
    </row>
    <row r="3006" spans="1:26" x14ac:dyDescent="0.45">
      <c r="A3006" s="32" t="s">
        <v>9577</v>
      </c>
      <c r="B3006" s="32">
        <v>2</v>
      </c>
      <c r="C3006" s="32" t="s">
        <v>9578</v>
      </c>
      <c r="D3006" s="32" t="s">
        <v>6158</v>
      </c>
      <c r="E3006" s="32" t="s">
        <v>9644</v>
      </c>
      <c r="F3006" s="32">
        <v>3</v>
      </c>
      <c r="G3006" s="78" t="s">
        <v>9645</v>
      </c>
      <c r="H3006" s="33" t="s">
        <v>9650</v>
      </c>
      <c r="I3006" s="32" t="s">
        <v>9651</v>
      </c>
      <c r="J3006" s="32" t="s">
        <v>9582</v>
      </c>
      <c r="K3006" s="32" t="s">
        <v>6164</v>
      </c>
      <c r="L3006" s="34">
        <v>296.04348372800001</v>
      </c>
      <c r="M3006" s="34">
        <v>185027.17733000001</v>
      </c>
      <c r="N3006" s="32" t="s">
        <v>9652</v>
      </c>
      <c r="O3006" s="43" t="e">
        <f>VLOOKUP(U:U,#REF!,5,FALSE)</f>
        <v>#REF!</v>
      </c>
      <c r="P3006" s="43" t="e">
        <f>VLOOKUP(U:U,#REF!,4,FALSE)</f>
        <v>#REF!</v>
      </c>
      <c r="Q3006" s="43" t="e">
        <f>VLOOKUP(U:U,#REF!,2,FALSE)</f>
        <v>#REF!</v>
      </c>
      <c r="S3006" s="35" t="str">
        <f>VLOOKUP(G:G,old!G:J,4,FALSE)</f>
        <v>N</v>
      </c>
      <c r="T3006" s="35" t="str">
        <f>VLOOKUP(G:G,old!G:K,5,FALSE)</f>
        <v>DWR</v>
      </c>
      <c r="U3006" s="35" t="str">
        <f>VLOOKUP(G:G,old!G:L,6,FALSE)</f>
        <v>MAE NAM PING</v>
      </c>
      <c r="V3006" s="43" t="str">
        <f>VLOOKUP(G:G,old!G:M,7,FALSE)</f>
        <v>W4A</v>
      </c>
      <c r="X3006" s="43" t="str">
        <f>IFERROR(VLOOKUP(V:V,#REF!,3,FALSE),"0")</f>
        <v>0</v>
      </c>
      <c r="Y3006" s="19">
        <f t="shared" si="46"/>
        <v>0</v>
      </c>
      <c r="Z3006" s="19" t="str">
        <f>IFERROR(VLOOKUP(C:C,#REF!,19,FALSE),"0")</f>
        <v>0</v>
      </c>
    </row>
    <row r="3007" spans="1:26" x14ac:dyDescent="0.45">
      <c r="A3007" s="32" t="s">
        <v>9577</v>
      </c>
      <c r="B3007" s="32">
        <v>2</v>
      </c>
      <c r="C3007" s="32" t="s">
        <v>9578</v>
      </c>
      <c r="D3007" s="32" t="s">
        <v>6158</v>
      </c>
      <c r="E3007" s="32" t="s">
        <v>9644</v>
      </c>
      <c r="F3007" s="32">
        <v>3</v>
      </c>
      <c r="G3007" s="78" t="s">
        <v>9645</v>
      </c>
      <c r="H3007" s="33" t="s">
        <v>9653</v>
      </c>
      <c r="I3007" s="32" t="s">
        <v>9654</v>
      </c>
      <c r="J3007" s="32" t="s">
        <v>9582</v>
      </c>
      <c r="K3007" s="32" t="s">
        <v>6164</v>
      </c>
      <c r="L3007" s="34">
        <v>95.019480656599995</v>
      </c>
      <c r="M3007" s="34">
        <v>59387.175410399999</v>
      </c>
      <c r="N3007" s="32" t="s">
        <v>9655</v>
      </c>
      <c r="O3007" s="43" t="e">
        <f>VLOOKUP(U:U,#REF!,5,FALSE)</f>
        <v>#REF!</v>
      </c>
      <c r="P3007" s="43" t="e">
        <f>VLOOKUP(U:U,#REF!,4,FALSE)</f>
        <v>#REF!</v>
      </c>
      <c r="Q3007" s="43" t="e">
        <f>VLOOKUP(U:U,#REF!,2,FALSE)</f>
        <v>#REF!</v>
      </c>
      <c r="S3007" s="35" t="str">
        <f>VLOOKUP(G:G,old!G:J,4,FALSE)</f>
        <v>N</v>
      </c>
      <c r="T3007" s="35" t="str">
        <f>VLOOKUP(G:G,old!G:K,5,FALSE)</f>
        <v>DWR</v>
      </c>
      <c r="U3007" s="35" t="str">
        <f>VLOOKUP(G:G,old!G:L,6,FALSE)</f>
        <v>MAE NAM PING</v>
      </c>
      <c r="V3007" s="43" t="str">
        <f>VLOOKUP(G:G,old!G:M,7,FALSE)</f>
        <v>W4A</v>
      </c>
      <c r="X3007" s="43" t="str">
        <f>IFERROR(VLOOKUP(V:V,#REF!,3,FALSE),"0")</f>
        <v>0</v>
      </c>
      <c r="Y3007" s="19">
        <f t="shared" si="46"/>
        <v>0</v>
      </c>
      <c r="Z3007" s="19" t="str">
        <f>IFERROR(VLOOKUP(C:C,#REF!,19,FALSE),"0")</f>
        <v>0</v>
      </c>
    </row>
    <row r="3008" spans="1:26" x14ac:dyDescent="0.45">
      <c r="A3008" s="32" t="s">
        <v>9577</v>
      </c>
      <c r="B3008" s="32">
        <v>2</v>
      </c>
      <c r="C3008" s="32" t="s">
        <v>9578</v>
      </c>
      <c r="D3008" s="32" t="s">
        <v>6158</v>
      </c>
      <c r="E3008" s="32" t="s">
        <v>9644</v>
      </c>
      <c r="F3008" s="32">
        <v>3</v>
      </c>
      <c r="G3008" s="78" t="s">
        <v>9645</v>
      </c>
      <c r="H3008" s="33" t="s">
        <v>9656</v>
      </c>
      <c r="I3008" s="32" t="s">
        <v>1665</v>
      </c>
      <c r="J3008" s="32" t="s">
        <v>9582</v>
      </c>
      <c r="K3008" s="32" t="s">
        <v>6164</v>
      </c>
      <c r="L3008" s="34">
        <v>2099.7497606299999</v>
      </c>
      <c r="M3008" s="34">
        <v>1312343.60039</v>
      </c>
      <c r="N3008" s="32" t="s">
        <v>9657</v>
      </c>
      <c r="O3008" s="43" t="e">
        <f>VLOOKUP(U:U,#REF!,5,FALSE)</f>
        <v>#REF!</v>
      </c>
      <c r="P3008" s="43" t="e">
        <f>VLOOKUP(U:U,#REF!,4,FALSE)</f>
        <v>#REF!</v>
      </c>
      <c r="Q3008" s="43" t="e">
        <f>VLOOKUP(U:U,#REF!,2,FALSE)</f>
        <v>#REF!</v>
      </c>
      <c r="S3008" s="35" t="str">
        <f>VLOOKUP(G:G,old!G:J,4,FALSE)</f>
        <v>N</v>
      </c>
      <c r="T3008" s="35" t="str">
        <f>VLOOKUP(G:G,old!G:K,5,FALSE)</f>
        <v>DWR</v>
      </c>
      <c r="U3008" s="35" t="str">
        <f>VLOOKUP(G:G,old!G:L,6,FALSE)</f>
        <v>MAE NAM PING</v>
      </c>
      <c r="V3008" s="43" t="str">
        <f>VLOOKUP(G:G,old!G:M,7,FALSE)</f>
        <v>W4A</v>
      </c>
      <c r="X3008" s="43" t="str">
        <f>IFERROR(VLOOKUP(V:V,#REF!,3,FALSE),"0")</f>
        <v>0</v>
      </c>
      <c r="Y3008" s="19">
        <f t="shared" si="46"/>
        <v>0</v>
      </c>
      <c r="Z3008" s="19" t="str">
        <f>IFERROR(VLOOKUP(C:C,#REF!,19,FALSE),"0")</f>
        <v>0</v>
      </c>
    </row>
    <row r="3009" spans="1:26" x14ac:dyDescent="0.45">
      <c r="A3009" s="32" t="s">
        <v>9577</v>
      </c>
      <c r="B3009" s="32">
        <v>2</v>
      </c>
      <c r="C3009" s="32" t="s">
        <v>9578</v>
      </c>
      <c r="D3009" s="32" t="s">
        <v>6158</v>
      </c>
      <c r="E3009" s="32" t="s">
        <v>9644</v>
      </c>
      <c r="F3009" s="32">
        <v>3</v>
      </c>
      <c r="G3009" s="78" t="s">
        <v>9645</v>
      </c>
      <c r="H3009" s="33" t="s">
        <v>9658</v>
      </c>
      <c r="I3009" s="32" t="s">
        <v>9659</v>
      </c>
      <c r="J3009" s="32" t="s">
        <v>9582</v>
      </c>
      <c r="K3009" s="32" t="s">
        <v>6164</v>
      </c>
      <c r="L3009" s="34">
        <v>173.575095734</v>
      </c>
      <c r="M3009" s="34">
        <v>108484.434834</v>
      </c>
      <c r="N3009" s="32" t="s">
        <v>9660</v>
      </c>
      <c r="O3009" s="43" t="e">
        <f>VLOOKUP(U:U,#REF!,5,FALSE)</f>
        <v>#REF!</v>
      </c>
      <c r="P3009" s="43" t="e">
        <f>VLOOKUP(U:U,#REF!,4,FALSE)</f>
        <v>#REF!</v>
      </c>
      <c r="Q3009" s="43" t="e">
        <f>VLOOKUP(U:U,#REF!,2,FALSE)</f>
        <v>#REF!</v>
      </c>
      <c r="S3009" s="35" t="str">
        <f>VLOOKUP(G:G,old!G:J,4,FALSE)</f>
        <v>N</v>
      </c>
      <c r="T3009" s="35" t="str">
        <f>VLOOKUP(G:G,old!G:K,5,FALSE)</f>
        <v>DWR</v>
      </c>
      <c r="U3009" s="35" t="str">
        <f>VLOOKUP(G:G,old!G:L,6,FALSE)</f>
        <v>MAE NAM PING</v>
      </c>
      <c r="V3009" s="43" t="str">
        <f>VLOOKUP(G:G,old!G:M,7,FALSE)</f>
        <v>W4A</v>
      </c>
      <c r="X3009" s="43" t="str">
        <f>IFERROR(VLOOKUP(V:V,#REF!,3,FALSE),"0")</f>
        <v>0</v>
      </c>
      <c r="Y3009" s="19">
        <f t="shared" si="46"/>
        <v>0</v>
      </c>
      <c r="Z3009" s="19" t="str">
        <f>IFERROR(VLOOKUP(C:C,#REF!,19,FALSE),"0")</f>
        <v>0</v>
      </c>
    </row>
    <row r="3010" spans="1:26" x14ac:dyDescent="0.45">
      <c r="A3010" s="32" t="s">
        <v>9577</v>
      </c>
      <c r="B3010" s="32">
        <v>2</v>
      </c>
      <c r="C3010" s="32" t="s">
        <v>9578</v>
      </c>
      <c r="D3010" s="32" t="s">
        <v>6158</v>
      </c>
      <c r="E3010" s="32" t="s">
        <v>9661</v>
      </c>
      <c r="F3010" s="32">
        <v>3</v>
      </c>
      <c r="G3010" s="78" t="s">
        <v>9662</v>
      </c>
      <c r="H3010" s="33" t="s">
        <v>9663</v>
      </c>
      <c r="I3010" s="32" t="s">
        <v>9662</v>
      </c>
      <c r="J3010" s="32" t="s">
        <v>9582</v>
      </c>
      <c r="K3010" s="32" t="s">
        <v>6164</v>
      </c>
      <c r="L3010" s="34">
        <v>63.3104732842</v>
      </c>
      <c r="M3010" s="34">
        <v>39569.045802599998</v>
      </c>
      <c r="N3010" s="32" t="s">
        <v>9664</v>
      </c>
      <c r="O3010" s="43" t="e">
        <f>VLOOKUP(U:U,#REF!,5,FALSE)</f>
        <v>#REF!</v>
      </c>
      <c r="P3010" s="43" t="e">
        <f>VLOOKUP(U:U,#REF!,4,FALSE)</f>
        <v>#REF!</v>
      </c>
      <c r="Q3010" s="43" t="e">
        <f>VLOOKUP(U:U,#REF!,2,FALSE)</f>
        <v>#REF!</v>
      </c>
      <c r="S3010" s="35" t="str">
        <f>VLOOKUP(G:G,old!G:J,4,FALSE)</f>
        <v>N</v>
      </c>
      <c r="T3010" s="35" t="str">
        <f>VLOOKUP(G:G,old!G:K,5,FALSE)</f>
        <v>RID_area</v>
      </c>
      <c r="U3010" s="35" t="str">
        <f>VLOOKUP(G:G,old!G:L,6,FALSE)</f>
        <v>MAE NAM SALAWIN</v>
      </c>
      <c r="V3010" s="43" t="str">
        <f>VLOOKUP(G:G,old!G:M,7,FALSE)</f>
        <v>P64</v>
      </c>
      <c r="X3010" s="43" t="str">
        <f>IFERROR(VLOOKUP(V:V,#REF!,3,FALSE),"0")</f>
        <v>0</v>
      </c>
      <c r="Y3010" s="19">
        <f t="shared" si="46"/>
        <v>0</v>
      </c>
      <c r="Z3010" s="19" t="str">
        <f>IFERROR(VLOOKUP(C:C,#REF!,19,FALSE),"0")</f>
        <v>0</v>
      </c>
    </row>
    <row r="3011" spans="1:26" x14ac:dyDescent="0.45">
      <c r="A3011" s="32" t="s">
        <v>9577</v>
      </c>
      <c r="B3011" s="32">
        <v>2</v>
      </c>
      <c r="C3011" s="32" t="s">
        <v>9578</v>
      </c>
      <c r="D3011" s="32" t="s">
        <v>6158</v>
      </c>
      <c r="E3011" s="32" t="s">
        <v>9661</v>
      </c>
      <c r="F3011" s="32">
        <v>3</v>
      </c>
      <c r="G3011" s="78" t="s">
        <v>9662</v>
      </c>
      <c r="H3011" s="33" t="s">
        <v>9665</v>
      </c>
      <c r="I3011" s="32" t="s">
        <v>9666</v>
      </c>
      <c r="J3011" s="32" t="s">
        <v>9582</v>
      </c>
      <c r="K3011" s="32" t="s">
        <v>6164</v>
      </c>
      <c r="L3011" s="34">
        <v>106.77476845299999</v>
      </c>
      <c r="M3011" s="34">
        <v>66734.230283099998</v>
      </c>
      <c r="N3011" s="32" t="s">
        <v>9667</v>
      </c>
      <c r="O3011" s="43" t="e">
        <f>VLOOKUP(U:U,#REF!,5,FALSE)</f>
        <v>#REF!</v>
      </c>
      <c r="P3011" s="43" t="e">
        <f>VLOOKUP(U:U,#REF!,4,FALSE)</f>
        <v>#REF!</v>
      </c>
      <c r="Q3011" s="43" t="e">
        <f>VLOOKUP(U:U,#REF!,2,FALSE)</f>
        <v>#REF!</v>
      </c>
      <c r="S3011" s="35" t="str">
        <f>VLOOKUP(G:G,old!G:J,4,FALSE)</f>
        <v>N</v>
      </c>
      <c r="T3011" s="35" t="str">
        <f>VLOOKUP(G:G,old!G:K,5,FALSE)</f>
        <v>RID_area</v>
      </c>
      <c r="U3011" s="35" t="str">
        <f>VLOOKUP(G:G,old!G:L,6,FALSE)</f>
        <v>MAE NAM SALAWIN</v>
      </c>
      <c r="V3011" s="43" t="str">
        <f>VLOOKUP(G:G,old!G:M,7,FALSE)</f>
        <v>P64</v>
      </c>
      <c r="X3011" s="43" t="str">
        <f>IFERROR(VLOOKUP(V:V,#REF!,3,FALSE),"0")</f>
        <v>0</v>
      </c>
      <c r="Y3011" s="19">
        <f t="shared" si="46"/>
        <v>0</v>
      </c>
      <c r="Z3011" s="19" t="str">
        <f>IFERROR(VLOOKUP(C:C,#REF!,19,FALSE),"0")</f>
        <v>0</v>
      </c>
    </row>
    <row r="3012" spans="1:26" x14ac:dyDescent="0.45">
      <c r="A3012" s="32" t="s">
        <v>9577</v>
      </c>
      <c r="B3012" s="32">
        <v>2</v>
      </c>
      <c r="C3012" s="32" t="s">
        <v>9578</v>
      </c>
      <c r="D3012" s="32" t="s">
        <v>6158</v>
      </c>
      <c r="E3012" s="32" t="s">
        <v>9661</v>
      </c>
      <c r="F3012" s="32">
        <v>3</v>
      </c>
      <c r="G3012" s="78" t="s">
        <v>9662</v>
      </c>
      <c r="H3012" s="33" t="s">
        <v>9668</v>
      </c>
      <c r="I3012" s="32" t="s">
        <v>9669</v>
      </c>
      <c r="J3012" s="32" t="s">
        <v>9582</v>
      </c>
      <c r="K3012" s="32" t="s">
        <v>6164</v>
      </c>
      <c r="L3012" s="34">
        <v>323.38091786299998</v>
      </c>
      <c r="M3012" s="34">
        <v>202113.073664</v>
      </c>
      <c r="N3012" s="32" t="s">
        <v>9670</v>
      </c>
      <c r="O3012" s="43" t="e">
        <f>VLOOKUP(U:U,#REF!,5,FALSE)</f>
        <v>#REF!</v>
      </c>
      <c r="P3012" s="43" t="e">
        <f>VLOOKUP(U:U,#REF!,4,FALSE)</f>
        <v>#REF!</v>
      </c>
      <c r="Q3012" s="43" t="e">
        <f>VLOOKUP(U:U,#REF!,2,FALSE)</f>
        <v>#REF!</v>
      </c>
      <c r="S3012" s="35" t="str">
        <f>VLOOKUP(G:G,old!G:J,4,FALSE)</f>
        <v>N</v>
      </c>
      <c r="T3012" s="35" t="str">
        <f>VLOOKUP(G:G,old!G:K,5,FALSE)</f>
        <v>RID_area</v>
      </c>
      <c r="U3012" s="35" t="str">
        <f>VLOOKUP(G:G,old!G:L,6,FALSE)</f>
        <v>MAE NAM SALAWIN</v>
      </c>
      <c r="V3012" s="43" t="str">
        <f>VLOOKUP(G:G,old!G:M,7,FALSE)</f>
        <v>P64</v>
      </c>
      <c r="X3012" s="43" t="str">
        <f>IFERROR(VLOOKUP(V:V,#REF!,3,FALSE),"0")</f>
        <v>0</v>
      </c>
      <c r="Y3012" s="19">
        <f t="shared" ref="Y3012:Y3075" si="47">X3012*1</f>
        <v>0</v>
      </c>
      <c r="Z3012" s="19" t="str">
        <f>IFERROR(VLOOKUP(C:C,#REF!,19,FALSE),"0")</f>
        <v>0</v>
      </c>
    </row>
    <row r="3013" spans="1:26" x14ac:dyDescent="0.45">
      <c r="A3013" s="32" t="s">
        <v>9577</v>
      </c>
      <c r="B3013" s="32">
        <v>2</v>
      </c>
      <c r="C3013" s="32" t="s">
        <v>9578</v>
      </c>
      <c r="D3013" s="32" t="s">
        <v>6158</v>
      </c>
      <c r="E3013" s="32" t="s">
        <v>9661</v>
      </c>
      <c r="F3013" s="32">
        <v>3</v>
      </c>
      <c r="G3013" s="78" t="s">
        <v>9662</v>
      </c>
      <c r="H3013" s="33" t="s">
        <v>9671</v>
      </c>
      <c r="I3013" s="32" t="s">
        <v>6659</v>
      </c>
      <c r="J3013" s="32" t="s">
        <v>9582</v>
      </c>
      <c r="K3013" s="32" t="s">
        <v>6164</v>
      </c>
      <c r="L3013" s="34">
        <v>426.08424751199999</v>
      </c>
      <c r="M3013" s="34">
        <v>266302.65469499998</v>
      </c>
      <c r="N3013" s="32" t="s">
        <v>9672</v>
      </c>
      <c r="O3013" s="43" t="e">
        <f>VLOOKUP(U:U,#REF!,5,FALSE)</f>
        <v>#REF!</v>
      </c>
      <c r="P3013" s="43" t="e">
        <f>VLOOKUP(U:U,#REF!,4,FALSE)</f>
        <v>#REF!</v>
      </c>
      <c r="Q3013" s="43" t="e">
        <f>VLOOKUP(U:U,#REF!,2,FALSE)</f>
        <v>#REF!</v>
      </c>
      <c r="S3013" s="35" t="str">
        <f>VLOOKUP(G:G,old!G:J,4,FALSE)</f>
        <v>N</v>
      </c>
      <c r="T3013" s="35" t="str">
        <f>VLOOKUP(G:G,old!G:K,5,FALSE)</f>
        <v>RID_area</v>
      </c>
      <c r="U3013" s="35" t="str">
        <f>VLOOKUP(G:G,old!G:L,6,FALSE)</f>
        <v>MAE NAM SALAWIN</v>
      </c>
      <c r="V3013" s="43" t="str">
        <f>VLOOKUP(G:G,old!G:M,7,FALSE)</f>
        <v>P64</v>
      </c>
      <c r="X3013" s="43" t="str">
        <f>IFERROR(VLOOKUP(V:V,#REF!,3,FALSE),"0")</f>
        <v>0</v>
      </c>
      <c r="Y3013" s="19">
        <f t="shared" si="47"/>
        <v>0</v>
      </c>
      <c r="Z3013" s="19" t="str">
        <f>IFERROR(VLOOKUP(C:C,#REF!,19,FALSE),"0")</f>
        <v>0</v>
      </c>
    </row>
    <row r="3014" spans="1:26" x14ac:dyDescent="0.45">
      <c r="A3014" s="32" t="s">
        <v>9577</v>
      </c>
      <c r="B3014" s="32">
        <v>2</v>
      </c>
      <c r="C3014" s="32" t="s">
        <v>9578</v>
      </c>
      <c r="D3014" s="32" t="s">
        <v>6158</v>
      </c>
      <c r="E3014" s="32" t="s">
        <v>9661</v>
      </c>
      <c r="F3014" s="32">
        <v>3</v>
      </c>
      <c r="G3014" s="78" t="s">
        <v>9662</v>
      </c>
      <c r="H3014" s="33" t="s">
        <v>9673</v>
      </c>
      <c r="I3014" s="32" t="s">
        <v>9674</v>
      </c>
      <c r="J3014" s="32" t="s">
        <v>9582</v>
      </c>
      <c r="K3014" s="32" t="s">
        <v>6164</v>
      </c>
      <c r="L3014" s="34">
        <v>415.12598073100003</v>
      </c>
      <c r="M3014" s="34">
        <v>259453.737957</v>
      </c>
      <c r="N3014" s="32" t="s">
        <v>9675</v>
      </c>
      <c r="O3014" s="43" t="e">
        <f>VLOOKUP(U:U,#REF!,5,FALSE)</f>
        <v>#REF!</v>
      </c>
      <c r="P3014" s="43" t="e">
        <f>VLOOKUP(U:U,#REF!,4,FALSE)</f>
        <v>#REF!</v>
      </c>
      <c r="Q3014" s="43" t="e">
        <f>VLOOKUP(U:U,#REF!,2,FALSE)</f>
        <v>#REF!</v>
      </c>
      <c r="S3014" s="35" t="str">
        <f>VLOOKUP(G:G,old!G:J,4,FALSE)</f>
        <v>N</v>
      </c>
      <c r="T3014" s="35" t="str">
        <f>VLOOKUP(G:G,old!G:K,5,FALSE)</f>
        <v>RID_area</v>
      </c>
      <c r="U3014" s="35" t="str">
        <f>VLOOKUP(G:G,old!G:L,6,FALSE)</f>
        <v>MAE NAM SALAWIN</v>
      </c>
      <c r="V3014" s="43" t="str">
        <f>VLOOKUP(G:G,old!G:M,7,FALSE)</f>
        <v>P64</v>
      </c>
      <c r="X3014" s="43" t="str">
        <f>IFERROR(VLOOKUP(V:V,#REF!,3,FALSE),"0")</f>
        <v>0</v>
      </c>
      <c r="Y3014" s="19">
        <f t="shared" si="47"/>
        <v>0</v>
      </c>
      <c r="Z3014" s="19" t="str">
        <f>IFERROR(VLOOKUP(C:C,#REF!,19,FALSE),"0")</f>
        <v>0</v>
      </c>
    </row>
    <row r="3015" spans="1:26" x14ac:dyDescent="0.45">
      <c r="A3015" s="32" t="s">
        <v>9577</v>
      </c>
      <c r="B3015" s="32">
        <v>2</v>
      </c>
      <c r="C3015" s="32" t="s">
        <v>9578</v>
      </c>
      <c r="D3015" s="32" t="s">
        <v>6158</v>
      </c>
      <c r="E3015" s="32" t="s">
        <v>9661</v>
      </c>
      <c r="F3015" s="32">
        <v>3</v>
      </c>
      <c r="G3015" s="78" t="s">
        <v>9662</v>
      </c>
      <c r="H3015" s="33" t="s">
        <v>9676</v>
      </c>
      <c r="I3015" s="32" t="s">
        <v>7932</v>
      </c>
      <c r="J3015" s="32" t="s">
        <v>9582</v>
      </c>
      <c r="K3015" s="32" t="s">
        <v>6164</v>
      </c>
      <c r="L3015" s="34">
        <v>187.17794778800001</v>
      </c>
      <c r="M3015" s="34">
        <v>116986.217368</v>
      </c>
      <c r="N3015" s="32" t="s">
        <v>9677</v>
      </c>
      <c r="O3015" s="43" t="e">
        <f>VLOOKUP(U:U,#REF!,5,FALSE)</f>
        <v>#REF!</v>
      </c>
      <c r="P3015" s="43" t="e">
        <f>VLOOKUP(U:U,#REF!,4,FALSE)</f>
        <v>#REF!</v>
      </c>
      <c r="Q3015" s="43" t="e">
        <f>VLOOKUP(U:U,#REF!,2,FALSE)</f>
        <v>#REF!</v>
      </c>
      <c r="S3015" s="35" t="str">
        <f>VLOOKUP(G:G,old!G:J,4,FALSE)</f>
        <v>N</v>
      </c>
      <c r="T3015" s="35" t="str">
        <f>VLOOKUP(G:G,old!G:K,5,FALSE)</f>
        <v>RID_area</v>
      </c>
      <c r="U3015" s="35" t="str">
        <f>VLOOKUP(G:G,old!G:L,6,FALSE)</f>
        <v>MAE NAM SALAWIN</v>
      </c>
      <c r="V3015" s="43" t="str">
        <f>VLOOKUP(G:G,old!G:M,7,FALSE)</f>
        <v>P64</v>
      </c>
      <c r="X3015" s="43" t="str">
        <f>IFERROR(VLOOKUP(V:V,#REF!,3,FALSE),"0")</f>
        <v>0</v>
      </c>
      <c r="Y3015" s="19">
        <f t="shared" si="47"/>
        <v>0</v>
      </c>
      <c r="Z3015" s="19" t="str">
        <f>IFERROR(VLOOKUP(C:C,#REF!,19,FALSE),"0")</f>
        <v>0</v>
      </c>
    </row>
    <row r="3016" spans="1:26" x14ac:dyDescent="0.45">
      <c r="A3016" s="32" t="s">
        <v>9577</v>
      </c>
      <c r="B3016" s="32">
        <v>2</v>
      </c>
      <c r="C3016" s="32" t="s">
        <v>9578</v>
      </c>
      <c r="D3016" s="32" t="s">
        <v>6158</v>
      </c>
      <c r="E3016" s="32" t="s">
        <v>9678</v>
      </c>
      <c r="F3016" s="32">
        <v>3</v>
      </c>
      <c r="G3016" s="78" t="s">
        <v>9679</v>
      </c>
      <c r="H3016" s="33" t="s">
        <v>9680</v>
      </c>
      <c r="I3016" s="32" t="s">
        <v>9679</v>
      </c>
      <c r="J3016" s="32" t="s">
        <v>9582</v>
      </c>
      <c r="K3016" s="32" t="s">
        <v>6164</v>
      </c>
      <c r="L3016" s="34">
        <v>316.90448536999997</v>
      </c>
      <c r="M3016" s="34">
        <v>198065.30335599999</v>
      </c>
      <c r="N3016" s="32" t="s">
        <v>9681</v>
      </c>
      <c r="O3016" s="43" t="e">
        <f>VLOOKUP(U:U,#REF!,5,FALSE)</f>
        <v>#REF!</v>
      </c>
      <c r="P3016" s="43" t="e">
        <f>VLOOKUP(U:U,#REF!,4,FALSE)</f>
        <v>#REF!</v>
      </c>
      <c r="Q3016" s="43" t="e">
        <f>VLOOKUP(U:U,#REF!,2,FALSE)</f>
        <v>#REF!</v>
      </c>
      <c r="S3016" s="35" t="str">
        <f>VLOOKUP(G:G,old!G:J,4,FALSE)</f>
        <v>N</v>
      </c>
      <c r="T3016" s="35" t="str">
        <f>VLOOKUP(G:G,old!G:K,5,FALSE)</f>
        <v>DWR</v>
      </c>
      <c r="U3016" s="35" t="str">
        <f>VLOOKUP(G:G,old!G:L,6,FALSE)</f>
        <v>MAE NAM SALAWIN</v>
      </c>
      <c r="V3016" s="43" t="str">
        <f>VLOOKUP(G:G,old!G:M,7,FALSE)</f>
        <v>P2A</v>
      </c>
      <c r="X3016" s="43" t="str">
        <f>IFERROR(VLOOKUP(V:V,#REF!,3,FALSE),"0")</f>
        <v>0</v>
      </c>
      <c r="Y3016" s="19">
        <f t="shared" si="47"/>
        <v>0</v>
      </c>
      <c r="Z3016" s="19" t="str">
        <f>IFERROR(VLOOKUP(C:C,#REF!,19,FALSE),"0")</f>
        <v>0</v>
      </c>
    </row>
    <row r="3017" spans="1:26" x14ac:dyDescent="0.45">
      <c r="A3017" s="32" t="s">
        <v>9577</v>
      </c>
      <c r="B3017" s="32">
        <v>2</v>
      </c>
      <c r="C3017" s="32" t="s">
        <v>9578</v>
      </c>
      <c r="D3017" s="32" t="s">
        <v>6158</v>
      </c>
      <c r="E3017" s="32" t="s">
        <v>9678</v>
      </c>
      <c r="F3017" s="32">
        <v>3</v>
      </c>
      <c r="G3017" s="78" t="s">
        <v>9679</v>
      </c>
      <c r="H3017" s="33" t="s">
        <v>9682</v>
      </c>
      <c r="I3017" s="32" t="s">
        <v>9683</v>
      </c>
      <c r="J3017" s="32" t="s">
        <v>9582</v>
      </c>
      <c r="K3017" s="32" t="s">
        <v>6164</v>
      </c>
      <c r="L3017" s="34">
        <v>175.452601305</v>
      </c>
      <c r="M3017" s="34">
        <v>109657.875816</v>
      </c>
      <c r="N3017" s="32" t="s">
        <v>9684</v>
      </c>
      <c r="O3017" s="43" t="e">
        <f>VLOOKUP(U:U,#REF!,5,FALSE)</f>
        <v>#REF!</v>
      </c>
      <c r="P3017" s="43" t="e">
        <f>VLOOKUP(U:U,#REF!,4,FALSE)</f>
        <v>#REF!</v>
      </c>
      <c r="Q3017" s="43" t="e">
        <f>VLOOKUP(U:U,#REF!,2,FALSE)</f>
        <v>#REF!</v>
      </c>
      <c r="S3017" s="35" t="str">
        <f>VLOOKUP(G:G,old!G:J,4,FALSE)</f>
        <v>N</v>
      </c>
      <c r="T3017" s="35" t="str">
        <f>VLOOKUP(G:G,old!G:K,5,FALSE)</f>
        <v>DWR</v>
      </c>
      <c r="U3017" s="35" t="str">
        <f>VLOOKUP(G:G,old!G:L,6,FALSE)</f>
        <v>MAE NAM SALAWIN</v>
      </c>
      <c r="V3017" s="43" t="str">
        <f>VLOOKUP(G:G,old!G:M,7,FALSE)</f>
        <v>P2A</v>
      </c>
      <c r="X3017" s="43" t="str">
        <f>IFERROR(VLOOKUP(V:V,#REF!,3,FALSE),"0")</f>
        <v>0</v>
      </c>
      <c r="Y3017" s="19">
        <f t="shared" si="47"/>
        <v>0</v>
      </c>
      <c r="Z3017" s="19" t="str">
        <f>IFERROR(VLOOKUP(C:C,#REF!,19,FALSE),"0")</f>
        <v>0</v>
      </c>
    </row>
    <row r="3018" spans="1:26" x14ac:dyDescent="0.45">
      <c r="A3018" s="32" t="s">
        <v>9577</v>
      </c>
      <c r="B3018" s="32">
        <v>2</v>
      </c>
      <c r="C3018" s="32" t="s">
        <v>9578</v>
      </c>
      <c r="D3018" s="32" t="s">
        <v>6158</v>
      </c>
      <c r="E3018" s="32" t="s">
        <v>9678</v>
      </c>
      <c r="F3018" s="32">
        <v>3</v>
      </c>
      <c r="G3018" s="78" t="s">
        <v>9679</v>
      </c>
      <c r="H3018" s="33" t="s">
        <v>9685</v>
      </c>
      <c r="I3018" s="32" t="s">
        <v>9686</v>
      </c>
      <c r="J3018" s="32" t="s">
        <v>9582</v>
      </c>
      <c r="K3018" s="32" t="s">
        <v>6164</v>
      </c>
      <c r="L3018" s="34">
        <v>465.15537579900001</v>
      </c>
      <c r="M3018" s="34">
        <v>290722.10987400002</v>
      </c>
      <c r="N3018" s="32" t="s">
        <v>9687</v>
      </c>
      <c r="O3018" s="43" t="e">
        <f>VLOOKUP(U:U,#REF!,5,FALSE)</f>
        <v>#REF!</v>
      </c>
      <c r="P3018" s="43" t="e">
        <f>VLOOKUP(U:U,#REF!,4,FALSE)</f>
        <v>#REF!</v>
      </c>
      <c r="Q3018" s="43" t="e">
        <f>VLOOKUP(U:U,#REF!,2,FALSE)</f>
        <v>#REF!</v>
      </c>
      <c r="S3018" s="35" t="str">
        <f>VLOOKUP(G:G,old!G:J,4,FALSE)</f>
        <v>N</v>
      </c>
      <c r="T3018" s="35" t="str">
        <f>VLOOKUP(G:G,old!G:K,5,FALSE)</f>
        <v>DWR</v>
      </c>
      <c r="U3018" s="35" t="str">
        <f>VLOOKUP(G:G,old!G:L,6,FALSE)</f>
        <v>MAE NAM SALAWIN</v>
      </c>
      <c r="V3018" s="43" t="str">
        <f>VLOOKUP(G:G,old!G:M,7,FALSE)</f>
        <v>P2A</v>
      </c>
      <c r="X3018" s="43" t="str">
        <f>IFERROR(VLOOKUP(V:V,#REF!,3,FALSE),"0")</f>
        <v>0</v>
      </c>
      <c r="Y3018" s="19">
        <f t="shared" si="47"/>
        <v>0</v>
      </c>
      <c r="Z3018" s="19" t="str">
        <f>IFERROR(VLOOKUP(C:C,#REF!,19,FALSE),"0")</f>
        <v>0</v>
      </c>
    </row>
    <row r="3019" spans="1:26" x14ac:dyDescent="0.45">
      <c r="A3019" s="32" t="s">
        <v>9577</v>
      </c>
      <c r="B3019" s="32">
        <v>2</v>
      </c>
      <c r="C3019" s="32" t="s">
        <v>9578</v>
      </c>
      <c r="D3019" s="32" t="s">
        <v>6158</v>
      </c>
      <c r="E3019" s="32" t="s">
        <v>9678</v>
      </c>
      <c r="F3019" s="32">
        <v>3</v>
      </c>
      <c r="G3019" s="78" t="s">
        <v>9679</v>
      </c>
      <c r="H3019" s="33" t="s">
        <v>9688</v>
      </c>
      <c r="I3019" s="32" t="s">
        <v>9689</v>
      </c>
      <c r="J3019" s="32" t="s">
        <v>9582</v>
      </c>
      <c r="K3019" s="32" t="s">
        <v>6164</v>
      </c>
      <c r="L3019" s="34">
        <v>255.250841571</v>
      </c>
      <c r="M3019" s="34">
        <v>159531.77598199999</v>
      </c>
      <c r="N3019" s="32" t="s">
        <v>9690</v>
      </c>
      <c r="O3019" s="43" t="e">
        <f>VLOOKUP(U:U,#REF!,5,FALSE)</f>
        <v>#REF!</v>
      </c>
      <c r="P3019" s="43" t="e">
        <f>VLOOKUP(U:U,#REF!,4,FALSE)</f>
        <v>#REF!</v>
      </c>
      <c r="Q3019" s="43" t="e">
        <f>VLOOKUP(U:U,#REF!,2,FALSE)</f>
        <v>#REF!</v>
      </c>
      <c r="S3019" s="35" t="str">
        <f>VLOOKUP(G:G,old!G:J,4,FALSE)</f>
        <v>N</v>
      </c>
      <c r="T3019" s="35" t="str">
        <f>VLOOKUP(G:G,old!G:K,5,FALSE)</f>
        <v>DWR</v>
      </c>
      <c r="U3019" s="35" t="str">
        <f>VLOOKUP(G:G,old!G:L,6,FALSE)</f>
        <v>MAE NAM SALAWIN</v>
      </c>
      <c r="V3019" s="43" t="str">
        <f>VLOOKUP(G:G,old!G:M,7,FALSE)</f>
        <v>P2A</v>
      </c>
      <c r="X3019" s="43" t="str">
        <f>IFERROR(VLOOKUP(V:V,#REF!,3,FALSE),"0")</f>
        <v>0</v>
      </c>
      <c r="Y3019" s="19">
        <f t="shared" si="47"/>
        <v>0</v>
      </c>
      <c r="Z3019" s="19" t="str">
        <f>IFERROR(VLOOKUP(C:C,#REF!,19,FALSE),"0")</f>
        <v>0</v>
      </c>
    </row>
    <row r="3020" spans="1:26" x14ac:dyDescent="0.45">
      <c r="A3020" s="32" t="s">
        <v>9577</v>
      </c>
      <c r="B3020" s="32">
        <v>2</v>
      </c>
      <c r="C3020" s="32" t="s">
        <v>9578</v>
      </c>
      <c r="D3020" s="32" t="s">
        <v>6158</v>
      </c>
      <c r="E3020" s="32" t="s">
        <v>9678</v>
      </c>
      <c r="F3020" s="32">
        <v>3</v>
      </c>
      <c r="G3020" s="78" t="s">
        <v>9679</v>
      </c>
      <c r="H3020" s="33" t="s">
        <v>9691</v>
      </c>
      <c r="I3020" s="32" t="s">
        <v>9692</v>
      </c>
      <c r="J3020" s="32" t="s">
        <v>9582</v>
      </c>
      <c r="K3020" s="32" t="s">
        <v>6164</v>
      </c>
      <c r="L3020" s="34">
        <v>406.39630660300003</v>
      </c>
      <c r="M3020" s="34">
        <v>253997.69162699999</v>
      </c>
      <c r="N3020" s="32" t="s">
        <v>9693</v>
      </c>
      <c r="O3020" s="43" t="e">
        <f>VLOOKUP(U:U,#REF!,5,FALSE)</f>
        <v>#REF!</v>
      </c>
      <c r="P3020" s="43" t="e">
        <f>VLOOKUP(U:U,#REF!,4,FALSE)</f>
        <v>#REF!</v>
      </c>
      <c r="Q3020" s="43" t="e">
        <f>VLOOKUP(U:U,#REF!,2,FALSE)</f>
        <v>#REF!</v>
      </c>
      <c r="S3020" s="35" t="str">
        <f>VLOOKUP(G:G,old!G:J,4,FALSE)</f>
        <v>N</v>
      </c>
      <c r="T3020" s="35" t="str">
        <f>VLOOKUP(G:G,old!G:K,5,FALSE)</f>
        <v>DWR</v>
      </c>
      <c r="U3020" s="35" t="str">
        <f>VLOOKUP(G:G,old!G:L,6,FALSE)</f>
        <v>MAE NAM SALAWIN</v>
      </c>
      <c r="V3020" s="43" t="str">
        <f>VLOOKUP(G:G,old!G:M,7,FALSE)</f>
        <v>P2A</v>
      </c>
      <c r="X3020" s="43" t="str">
        <f>IFERROR(VLOOKUP(V:V,#REF!,3,FALSE),"0")</f>
        <v>0</v>
      </c>
      <c r="Y3020" s="19">
        <f t="shared" si="47"/>
        <v>0</v>
      </c>
      <c r="Z3020" s="19" t="str">
        <f>IFERROR(VLOOKUP(C:C,#REF!,19,FALSE),"0")</f>
        <v>0</v>
      </c>
    </row>
    <row r="3021" spans="1:26" x14ac:dyDescent="0.45">
      <c r="A3021" s="32" t="s">
        <v>9577</v>
      </c>
      <c r="B3021" s="32">
        <v>2</v>
      </c>
      <c r="C3021" s="32" t="s">
        <v>9578</v>
      </c>
      <c r="D3021" s="32" t="s">
        <v>6158</v>
      </c>
      <c r="E3021" s="32" t="s">
        <v>9678</v>
      </c>
      <c r="F3021" s="32">
        <v>3</v>
      </c>
      <c r="G3021" s="78" t="s">
        <v>9679</v>
      </c>
      <c r="H3021" s="33" t="s">
        <v>9694</v>
      </c>
      <c r="I3021" s="32" t="s">
        <v>9695</v>
      </c>
      <c r="J3021" s="32" t="s">
        <v>9582</v>
      </c>
      <c r="K3021" s="32" t="s">
        <v>6164</v>
      </c>
      <c r="L3021" s="34">
        <v>326.51186369200002</v>
      </c>
      <c r="M3021" s="34">
        <v>204069.914808</v>
      </c>
      <c r="N3021" s="32" t="s">
        <v>9696</v>
      </c>
      <c r="O3021" s="43" t="e">
        <f>VLOOKUP(U:U,#REF!,5,FALSE)</f>
        <v>#REF!</v>
      </c>
      <c r="P3021" s="43" t="e">
        <f>VLOOKUP(U:U,#REF!,4,FALSE)</f>
        <v>#REF!</v>
      </c>
      <c r="Q3021" s="43" t="e">
        <f>VLOOKUP(U:U,#REF!,2,FALSE)</f>
        <v>#REF!</v>
      </c>
      <c r="S3021" s="35" t="str">
        <f>VLOOKUP(G:G,old!G:J,4,FALSE)</f>
        <v>N</v>
      </c>
      <c r="T3021" s="35" t="str">
        <f>VLOOKUP(G:G,old!G:K,5,FALSE)</f>
        <v>DWR</v>
      </c>
      <c r="U3021" s="35" t="str">
        <f>VLOOKUP(G:G,old!G:L,6,FALSE)</f>
        <v>MAE NAM SALAWIN</v>
      </c>
      <c r="V3021" s="43" t="str">
        <f>VLOOKUP(G:G,old!G:M,7,FALSE)</f>
        <v>P2A</v>
      </c>
      <c r="X3021" s="43" t="str">
        <f>IFERROR(VLOOKUP(V:V,#REF!,3,FALSE),"0")</f>
        <v>0</v>
      </c>
      <c r="Y3021" s="19">
        <f t="shared" si="47"/>
        <v>0</v>
      </c>
      <c r="Z3021" s="19" t="str">
        <f>IFERROR(VLOOKUP(C:C,#REF!,19,FALSE),"0")</f>
        <v>0</v>
      </c>
    </row>
    <row r="3022" spans="1:26" x14ac:dyDescent="0.45">
      <c r="A3022" s="32" t="s">
        <v>9577</v>
      </c>
      <c r="B3022" s="32">
        <v>2</v>
      </c>
      <c r="C3022" s="32" t="s">
        <v>9578</v>
      </c>
      <c r="D3022" s="32" t="s">
        <v>6158</v>
      </c>
      <c r="E3022" s="32" t="s">
        <v>9697</v>
      </c>
      <c r="F3022" s="32">
        <v>3</v>
      </c>
      <c r="G3022" s="78" t="s">
        <v>9698</v>
      </c>
      <c r="H3022" s="33" t="s">
        <v>9699</v>
      </c>
      <c r="I3022" s="32" t="s">
        <v>9698</v>
      </c>
      <c r="J3022" s="32" t="s">
        <v>9582</v>
      </c>
      <c r="K3022" s="32" t="s">
        <v>6164</v>
      </c>
      <c r="L3022" s="34">
        <v>18.1061869967</v>
      </c>
      <c r="M3022" s="34">
        <v>11316.3668729</v>
      </c>
      <c r="N3022" s="32" t="s">
        <v>9700</v>
      </c>
      <c r="O3022" s="43" t="e">
        <f>VLOOKUP(U:U,#REF!,5,FALSE)</f>
        <v>#REF!</v>
      </c>
      <c r="P3022" s="43" t="e">
        <f>VLOOKUP(U:U,#REF!,4,FALSE)</f>
        <v>#REF!</v>
      </c>
      <c r="Q3022" s="43" t="e">
        <f>VLOOKUP(U:U,#REF!,2,FALSE)</f>
        <v>#REF!</v>
      </c>
      <c r="S3022" s="35" t="str">
        <f>VLOOKUP(G:G,old!G:J,4,FALSE)</f>
        <v>N</v>
      </c>
      <c r="T3022" s="35" t="str">
        <f>VLOOKUP(G:G,old!G:K,5,FALSE)</f>
        <v>RID_area</v>
      </c>
      <c r="U3022" s="35" t="str">
        <f>VLOOKUP(G:G,old!G:L,6,FALSE)</f>
        <v>MAE NAM SALAWIN</v>
      </c>
      <c r="V3022" s="43" t="str">
        <f>VLOOKUP(G:G,old!G:M,7,FALSE)</f>
        <v>P2A</v>
      </c>
      <c r="X3022" s="43" t="str">
        <f>IFERROR(VLOOKUP(V:V,#REF!,3,FALSE),"0")</f>
        <v>0</v>
      </c>
      <c r="Y3022" s="19">
        <f t="shared" si="47"/>
        <v>0</v>
      </c>
      <c r="Z3022" s="19" t="str">
        <f>IFERROR(VLOOKUP(C:C,#REF!,19,FALSE),"0")</f>
        <v>0</v>
      </c>
    </row>
    <row r="3023" spans="1:26" x14ac:dyDescent="0.45">
      <c r="A3023" s="32" t="s">
        <v>9577</v>
      </c>
      <c r="B3023" s="32">
        <v>2</v>
      </c>
      <c r="C3023" s="32" t="s">
        <v>9578</v>
      </c>
      <c r="D3023" s="32" t="s">
        <v>6158</v>
      </c>
      <c r="E3023" s="32" t="s">
        <v>9697</v>
      </c>
      <c r="F3023" s="32">
        <v>3</v>
      </c>
      <c r="G3023" s="78" t="s">
        <v>9698</v>
      </c>
      <c r="H3023" s="33" t="s">
        <v>9701</v>
      </c>
      <c r="I3023" s="32" t="s">
        <v>9702</v>
      </c>
      <c r="J3023" s="32" t="s">
        <v>9582</v>
      </c>
      <c r="K3023" s="32" t="s">
        <v>6164</v>
      </c>
      <c r="L3023" s="34">
        <v>117.32592847700001</v>
      </c>
      <c r="M3023" s="34">
        <v>73328.705298100002</v>
      </c>
      <c r="N3023" s="32" t="s">
        <v>9703</v>
      </c>
      <c r="O3023" s="43" t="e">
        <f>VLOOKUP(U:U,#REF!,5,FALSE)</f>
        <v>#REF!</v>
      </c>
      <c r="P3023" s="43" t="e">
        <f>VLOOKUP(U:U,#REF!,4,FALSE)</f>
        <v>#REF!</v>
      </c>
      <c r="Q3023" s="43" t="e">
        <f>VLOOKUP(U:U,#REF!,2,FALSE)</f>
        <v>#REF!</v>
      </c>
      <c r="S3023" s="35" t="str">
        <f>VLOOKUP(G:G,old!G:J,4,FALSE)</f>
        <v>N</v>
      </c>
      <c r="T3023" s="35" t="str">
        <f>VLOOKUP(G:G,old!G:K,5,FALSE)</f>
        <v>RID_area</v>
      </c>
      <c r="U3023" s="35" t="str">
        <f>VLOOKUP(G:G,old!G:L,6,FALSE)</f>
        <v>MAE NAM SALAWIN</v>
      </c>
      <c r="V3023" s="43" t="str">
        <f>VLOOKUP(G:G,old!G:M,7,FALSE)</f>
        <v>P2A</v>
      </c>
      <c r="X3023" s="43" t="str">
        <f>IFERROR(VLOOKUP(V:V,#REF!,3,FALSE),"0")</f>
        <v>0</v>
      </c>
      <c r="Y3023" s="19">
        <f t="shared" si="47"/>
        <v>0</v>
      </c>
      <c r="Z3023" s="19" t="str">
        <f>IFERROR(VLOOKUP(C:C,#REF!,19,FALSE),"0")</f>
        <v>0</v>
      </c>
    </row>
    <row r="3024" spans="1:26" x14ac:dyDescent="0.45">
      <c r="A3024" s="32" t="s">
        <v>9577</v>
      </c>
      <c r="B3024" s="32">
        <v>2</v>
      </c>
      <c r="C3024" s="32" t="s">
        <v>9578</v>
      </c>
      <c r="D3024" s="32" t="s">
        <v>6158</v>
      </c>
      <c r="E3024" s="32" t="s">
        <v>9697</v>
      </c>
      <c r="F3024" s="32">
        <v>3</v>
      </c>
      <c r="G3024" s="78" t="s">
        <v>9698</v>
      </c>
      <c r="H3024" s="33" t="s">
        <v>9704</v>
      </c>
      <c r="I3024" s="32" t="s">
        <v>9705</v>
      </c>
      <c r="J3024" s="32" t="s">
        <v>9582</v>
      </c>
      <c r="K3024" s="32" t="s">
        <v>6164</v>
      </c>
      <c r="L3024" s="34">
        <v>551.11763206900002</v>
      </c>
      <c r="M3024" s="34">
        <v>344448.520043</v>
      </c>
      <c r="N3024" s="32" t="s">
        <v>9706</v>
      </c>
      <c r="O3024" s="43" t="e">
        <f>VLOOKUP(U:U,#REF!,5,FALSE)</f>
        <v>#REF!</v>
      </c>
      <c r="P3024" s="43" t="e">
        <f>VLOOKUP(U:U,#REF!,4,FALSE)</f>
        <v>#REF!</v>
      </c>
      <c r="Q3024" s="43" t="e">
        <f>VLOOKUP(U:U,#REF!,2,FALSE)</f>
        <v>#REF!</v>
      </c>
      <c r="S3024" s="35" t="str">
        <f>VLOOKUP(G:G,old!G:J,4,FALSE)</f>
        <v>N</v>
      </c>
      <c r="T3024" s="35" t="str">
        <f>VLOOKUP(G:G,old!G:K,5,FALSE)</f>
        <v>RID_area</v>
      </c>
      <c r="U3024" s="35" t="str">
        <f>VLOOKUP(G:G,old!G:L,6,FALSE)</f>
        <v>MAE NAM SALAWIN</v>
      </c>
      <c r="V3024" s="43" t="str">
        <f>VLOOKUP(G:G,old!G:M,7,FALSE)</f>
        <v>P2A</v>
      </c>
      <c r="X3024" s="43" t="str">
        <f>IFERROR(VLOOKUP(V:V,#REF!,3,FALSE),"0")</f>
        <v>0</v>
      </c>
      <c r="Y3024" s="19">
        <f t="shared" si="47"/>
        <v>0</v>
      </c>
      <c r="Z3024" s="19" t="str">
        <f>IFERROR(VLOOKUP(C:C,#REF!,19,FALSE),"0")</f>
        <v>0</v>
      </c>
    </row>
    <row r="3025" spans="1:26" x14ac:dyDescent="0.45">
      <c r="A3025" s="32" t="s">
        <v>9577</v>
      </c>
      <c r="B3025" s="32">
        <v>2</v>
      </c>
      <c r="C3025" s="32" t="s">
        <v>9578</v>
      </c>
      <c r="D3025" s="32" t="s">
        <v>6158</v>
      </c>
      <c r="E3025" s="32" t="s">
        <v>9697</v>
      </c>
      <c r="F3025" s="32">
        <v>3</v>
      </c>
      <c r="G3025" s="78" t="s">
        <v>9698</v>
      </c>
      <c r="H3025" s="33" t="s">
        <v>9707</v>
      </c>
      <c r="I3025" s="32" t="s">
        <v>9708</v>
      </c>
      <c r="J3025" s="32" t="s">
        <v>9582</v>
      </c>
      <c r="K3025" s="32" t="s">
        <v>6164</v>
      </c>
      <c r="L3025" s="34">
        <v>28.1223227702</v>
      </c>
      <c r="M3025" s="34">
        <v>17576.4517314</v>
      </c>
      <c r="N3025" s="32" t="s">
        <v>9709</v>
      </c>
      <c r="O3025" s="43" t="e">
        <f>VLOOKUP(U:U,#REF!,5,FALSE)</f>
        <v>#REF!</v>
      </c>
      <c r="P3025" s="43" t="e">
        <f>VLOOKUP(U:U,#REF!,4,FALSE)</f>
        <v>#REF!</v>
      </c>
      <c r="Q3025" s="43" t="e">
        <f>VLOOKUP(U:U,#REF!,2,FALSE)</f>
        <v>#REF!</v>
      </c>
      <c r="S3025" s="35" t="str">
        <f>VLOOKUP(G:G,old!G:J,4,FALSE)</f>
        <v>N</v>
      </c>
      <c r="T3025" s="35" t="str">
        <f>VLOOKUP(G:G,old!G:K,5,FALSE)</f>
        <v>RID_area</v>
      </c>
      <c r="U3025" s="35" t="str">
        <f>VLOOKUP(G:G,old!G:L,6,FALSE)</f>
        <v>MAE NAM SALAWIN</v>
      </c>
      <c r="V3025" s="43" t="str">
        <f>VLOOKUP(G:G,old!G:M,7,FALSE)</f>
        <v>P2A</v>
      </c>
      <c r="X3025" s="43" t="str">
        <f>IFERROR(VLOOKUP(V:V,#REF!,3,FALSE),"0")</f>
        <v>0</v>
      </c>
      <c r="Y3025" s="19">
        <f t="shared" si="47"/>
        <v>0</v>
      </c>
      <c r="Z3025" s="19" t="str">
        <f>IFERROR(VLOOKUP(C:C,#REF!,19,FALSE),"0")</f>
        <v>0</v>
      </c>
    </row>
    <row r="3026" spans="1:26" x14ac:dyDescent="0.45">
      <c r="A3026" s="32" t="s">
        <v>9577</v>
      </c>
      <c r="B3026" s="32">
        <v>2</v>
      </c>
      <c r="C3026" s="32" t="s">
        <v>9578</v>
      </c>
      <c r="D3026" s="32" t="s">
        <v>6158</v>
      </c>
      <c r="E3026" s="32" t="s">
        <v>9697</v>
      </c>
      <c r="F3026" s="32">
        <v>3</v>
      </c>
      <c r="G3026" s="78" t="s">
        <v>9698</v>
      </c>
      <c r="H3026" s="33" t="s">
        <v>9710</v>
      </c>
      <c r="I3026" s="32" t="s">
        <v>9711</v>
      </c>
      <c r="J3026" s="32" t="s">
        <v>9582</v>
      </c>
      <c r="K3026" s="32" t="s">
        <v>6164</v>
      </c>
      <c r="L3026" s="34">
        <v>265.93189994099998</v>
      </c>
      <c r="M3026" s="34">
        <v>166207.43746300001</v>
      </c>
      <c r="N3026" s="32" t="s">
        <v>9712</v>
      </c>
      <c r="O3026" s="43" t="e">
        <f>VLOOKUP(U:U,#REF!,5,FALSE)</f>
        <v>#REF!</v>
      </c>
      <c r="P3026" s="43" t="e">
        <f>VLOOKUP(U:U,#REF!,4,FALSE)</f>
        <v>#REF!</v>
      </c>
      <c r="Q3026" s="43" t="e">
        <f>VLOOKUP(U:U,#REF!,2,FALSE)</f>
        <v>#REF!</v>
      </c>
      <c r="S3026" s="35" t="str">
        <f>VLOOKUP(G:G,old!G:J,4,FALSE)</f>
        <v>N</v>
      </c>
      <c r="T3026" s="35" t="str">
        <f>VLOOKUP(G:G,old!G:K,5,FALSE)</f>
        <v>RID_area</v>
      </c>
      <c r="U3026" s="35" t="str">
        <f>VLOOKUP(G:G,old!G:L,6,FALSE)</f>
        <v>MAE NAM SALAWIN</v>
      </c>
      <c r="V3026" s="43" t="str">
        <f>VLOOKUP(G:G,old!G:M,7,FALSE)</f>
        <v>P2A</v>
      </c>
      <c r="X3026" s="43" t="str">
        <f>IFERROR(VLOOKUP(V:V,#REF!,3,FALSE),"0")</f>
        <v>0</v>
      </c>
      <c r="Y3026" s="19">
        <f t="shared" si="47"/>
        <v>0</v>
      </c>
      <c r="Z3026" s="19" t="str">
        <f>IFERROR(VLOOKUP(C:C,#REF!,19,FALSE),"0")</f>
        <v>0</v>
      </c>
    </row>
    <row r="3027" spans="1:26" x14ac:dyDescent="0.45">
      <c r="A3027" s="32" t="s">
        <v>9577</v>
      </c>
      <c r="B3027" s="32">
        <v>2</v>
      </c>
      <c r="C3027" s="32" t="s">
        <v>9578</v>
      </c>
      <c r="D3027" s="32" t="s">
        <v>6158</v>
      </c>
      <c r="E3027" s="32" t="s">
        <v>9697</v>
      </c>
      <c r="F3027" s="32">
        <v>3</v>
      </c>
      <c r="G3027" s="78" t="s">
        <v>9698</v>
      </c>
      <c r="H3027" s="33" t="s">
        <v>9713</v>
      </c>
      <c r="I3027" s="32" t="s">
        <v>9714</v>
      </c>
      <c r="J3027" s="32" t="s">
        <v>9582</v>
      </c>
      <c r="K3027" s="32" t="s">
        <v>6164</v>
      </c>
      <c r="L3027" s="34">
        <v>62.436881713799998</v>
      </c>
      <c r="M3027" s="34">
        <v>39023.051071100002</v>
      </c>
      <c r="N3027" s="32" t="s">
        <v>9715</v>
      </c>
      <c r="O3027" s="43" t="e">
        <f>VLOOKUP(U:U,#REF!,5,FALSE)</f>
        <v>#REF!</v>
      </c>
      <c r="P3027" s="43" t="e">
        <f>VLOOKUP(U:U,#REF!,4,FALSE)</f>
        <v>#REF!</v>
      </c>
      <c r="Q3027" s="43" t="e">
        <f>VLOOKUP(U:U,#REF!,2,FALSE)</f>
        <v>#REF!</v>
      </c>
      <c r="S3027" s="35" t="str">
        <f>VLOOKUP(G:G,old!G:J,4,FALSE)</f>
        <v>N</v>
      </c>
      <c r="T3027" s="35" t="str">
        <f>VLOOKUP(G:G,old!G:K,5,FALSE)</f>
        <v>RID_area</v>
      </c>
      <c r="U3027" s="35" t="str">
        <f>VLOOKUP(G:G,old!G:L,6,FALSE)</f>
        <v>MAE NAM SALAWIN</v>
      </c>
      <c r="V3027" s="43" t="str">
        <f>VLOOKUP(G:G,old!G:M,7,FALSE)</f>
        <v>P2A</v>
      </c>
      <c r="X3027" s="43" t="str">
        <f>IFERROR(VLOOKUP(V:V,#REF!,3,FALSE),"0")</f>
        <v>0</v>
      </c>
      <c r="Y3027" s="19">
        <f t="shared" si="47"/>
        <v>0</v>
      </c>
      <c r="Z3027" s="19" t="str">
        <f>IFERROR(VLOOKUP(C:C,#REF!,19,FALSE),"0")</f>
        <v>0</v>
      </c>
    </row>
    <row r="3028" spans="1:26" x14ac:dyDescent="0.45">
      <c r="A3028" s="32" t="s">
        <v>9577</v>
      </c>
      <c r="B3028" s="32">
        <v>2</v>
      </c>
      <c r="C3028" s="32" t="s">
        <v>9578</v>
      </c>
      <c r="D3028" s="32" t="s">
        <v>6158</v>
      </c>
      <c r="E3028" s="32" t="s">
        <v>9697</v>
      </c>
      <c r="F3028" s="32">
        <v>3</v>
      </c>
      <c r="G3028" s="78" t="s">
        <v>9698</v>
      </c>
      <c r="H3028" s="33" t="s">
        <v>9716</v>
      </c>
      <c r="I3028" s="32" t="s">
        <v>7149</v>
      </c>
      <c r="J3028" s="32" t="s">
        <v>9582</v>
      </c>
      <c r="K3028" s="32" t="s">
        <v>6164</v>
      </c>
      <c r="L3028" s="34">
        <v>101.66825957499999</v>
      </c>
      <c r="M3028" s="34">
        <v>63542.662234399999</v>
      </c>
      <c r="N3028" s="32" t="s">
        <v>9717</v>
      </c>
      <c r="O3028" s="43" t="e">
        <f>VLOOKUP(U:U,#REF!,5,FALSE)</f>
        <v>#REF!</v>
      </c>
      <c r="P3028" s="43" t="e">
        <f>VLOOKUP(U:U,#REF!,4,FALSE)</f>
        <v>#REF!</v>
      </c>
      <c r="Q3028" s="43" t="e">
        <f>VLOOKUP(U:U,#REF!,2,FALSE)</f>
        <v>#REF!</v>
      </c>
      <c r="S3028" s="35" t="str">
        <f>VLOOKUP(G:G,old!G:J,4,FALSE)</f>
        <v>N</v>
      </c>
      <c r="T3028" s="35" t="str">
        <f>VLOOKUP(G:G,old!G:K,5,FALSE)</f>
        <v>RID_area</v>
      </c>
      <c r="U3028" s="35" t="str">
        <f>VLOOKUP(G:G,old!G:L,6,FALSE)</f>
        <v>MAE NAM SALAWIN</v>
      </c>
      <c r="V3028" s="43" t="str">
        <f>VLOOKUP(G:G,old!G:M,7,FALSE)</f>
        <v>P2A</v>
      </c>
      <c r="X3028" s="43" t="str">
        <f>IFERROR(VLOOKUP(V:V,#REF!,3,FALSE),"0")</f>
        <v>0</v>
      </c>
      <c r="Y3028" s="19">
        <f t="shared" si="47"/>
        <v>0</v>
      </c>
      <c r="Z3028" s="19" t="str">
        <f>IFERROR(VLOOKUP(C:C,#REF!,19,FALSE),"0")</f>
        <v>0</v>
      </c>
    </row>
    <row r="3029" spans="1:26" x14ac:dyDescent="0.45">
      <c r="A3029" s="32" t="s">
        <v>9577</v>
      </c>
      <c r="B3029" s="32">
        <v>2</v>
      </c>
      <c r="C3029" s="32" t="s">
        <v>9578</v>
      </c>
      <c r="D3029" s="32" t="s">
        <v>6158</v>
      </c>
      <c r="E3029" s="32" t="s">
        <v>9697</v>
      </c>
      <c r="F3029" s="32">
        <v>3</v>
      </c>
      <c r="G3029" s="78" t="s">
        <v>9698</v>
      </c>
      <c r="H3029" s="33" t="s">
        <v>9718</v>
      </c>
      <c r="I3029" s="32" t="s">
        <v>9719</v>
      </c>
      <c r="J3029" s="32" t="s">
        <v>9582</v>
      </c>
      <c r="K3029" s="32" t="s">
        <v>6164</v>
      </c>
      <c r="L3029" s="34">
        <v>102.475417431</v>
      </c>
      <c r="M3029" s="34">
        <v>64047.135894400002</v>
      </c>
      <c r="N3029" s="32" t="s">
        <v>9720</v>
      </c>
      <c r="O3029" s="43" t="e">
        <f>VLOOKUP(U:U,#REF!,5,FALSE)</f>
        <v>#REF!</v>
      </c>
      <c r="P3029" s="43" t="e">
        <f>VLOOKUP(U:U,#REF!,4,FALSE)</f>
        <v>#REF!</v>
      </c>
      <c r="Q3029" s="43" t="e">
        <f>VLOOKUP(U:U,#REF!,2,FALSE)</f>
        <v>#REF!</v>
      </c>
      <c r="S3029" s="35" t="str">
        <f>VLOOKUP(G:G,old!G:J,4,FALSE)</f>
        <v>N</v>
      </c>
      <c r="T3029" s="35" t="str">
        <f>VLOOKUP(G:G,old!G:K,5,FALSE)</f>
        <v>RID_area</v>
      </c>
      <c r="U3029" s="35" t="str">
        <f>VLOOKUP(G:G,old!G:L,6,FALSE)</f>
        <v>MAE NAM SALAWIN</v>
      </c>
      <c r="V3029" s="43" t="str">
        <f>VLOOKUP(G:G,old!G:M,7,FALSE)</f>
        <v>P2A</v>
      </c>
      <c r="X3029" s="43" t="str">
        <f>IFERROR(VLOOKUP(V:V,#REF!,3,FALSE),"0")</f>
        <v>0</v>
      </c>
      <c r="Y3029" s="19">
        <f t="shared" si="47"/>
        <v>0</v>
      </c>
      <c r="Z3029" s="19" t="str">
        <f>IFERROR(VLOOKUP(C:C,#REF!,19,FALSE),"0")</f>
        <v>0</v>
      </c>
    </row>
    <row r="3030" spans="1:26" x14ac:dyDescent="0.45">
      <c r="A3030" s="32" t="s">
        <v>9577</v>
      </c>
      <c r="B3030" s="32">
        <v>2</v>
      </c>
      <c r="C3030" s="32" t="s">
        <v>9578</v>
      </c>
      <c r="D3030" s="32" t="s">
        <v>6158</v>
      </c>
      <c r="E3030" s="32" t="s">
        <v>9697</v>
      </c>
      <c r="F3030" s="32">
        <v>3</v>
      </c>
      <c r="G3030" s="78" t="s">
        <v>9698</v>
      </c>
      <c r="H3030" s="33" t="s">
        <v>9721</v>
      </c>
      <c r="I3030" s="32" t="s">
        <v>9722</v>
      </c>
      <c r="J3030" s="32" t="s">
        <v>9582</v>
      </c>
      <c r="K3030" s="32" t="s">
        <v>6164</v>
      </c>
      <c r="L3030" s="34">
        <v>249.42198136900001</v>
      </c>
      <c r="M3030" s="34">
        <v>155888.73835599999</v>
      </c>
      <c r="N3030" s="32" t="s">
        <v>9723</v>
      </c>
      <c r="O3030" s="43" t="e">
        <f>VLOOKUP(U:U,#REF!,5,FALSE)</f>
        <v>#REF!</v>
      </c>
      <c r="P3030" s="43" t="e">
        <f>VLOOKUP(U:U,#REF!,4,FALSE)</f>
        <v>#REF!</v>
      </c>
      <c r="Q3030" s="43" t="e">
        <f>VLOOKUP(U:U,#REF!,2,FALSE)</f>
        <v>#REF!</v>
      </c>
      <c r="S3030" s="35" t="str">
        <f>VLOOKUP(G:G,old!G:J,4,FALSE)</f>
        <v>N</v>
      </c>
      <c r="T3030" s="35" t="str">
        <f>VLOOKUP(G:G,old!G:K,5,FALSE)</f>
        <v>RID_area</v>
      </c>
      <c r="U3030" s="35" t="str">
        <f>VLOOKUP(G:G,old!G:L,6,FALSE)</f>
        <v>MAE NAM SALAWIN</v>
      </c>
      <c r="V3030" s="43" t="str">
        <f>VLOOKUP(G:G,old!G:M,7,FALSE)</f>
        <v>P2A</v>
      </c>
      <c r="X3030" s="43" t="str">
        <f>IFERROR(VLOOKUP(V:V,#REF!,3,FALSE),"0")</f>
        <v>0</v>
      </c>
      <c r="Y3030" s="19">
        <f t="shared" si="47"/>
        <v>0</v>
      </c>
      <c r="Z3030" s="19" t="str">
        <f>IFERROR(VLOOKUP(C:C,#REF!,19,FALSE),"0")</f>
        <v>0</v>
      </c>
    </row>
    <row r="3031" spans="1:26" x14ac:dyDescent="0.45">
      <c r="A3031" s="32" t="s">
        <v>9577</v>
      </c>
      <c r="B3031" s="32">
        <v>2</v>
      </c>
      <c r="C3031" s="32" t="s">
        <v>9578</v>
      </c>
      <c r="D3031" s="32" t="s">
        <v>6158</v>
      </c>
      <c r="E3031" s="32" t="s">
        <v>9697</v>
      </c>
      <c r="F3031" s="32">
        <v>3</v>
      </c>
      <c r="G3031" s="78" t="s">
        <v>9698</v>
      </c>
      <c r="H3031" s="33" t="s">
        <v>9724</v>
      </c>
      <c r="I3031" s="32" t="s">
        <v>9725</v>
      </c>
      <c r="J3031" s="32" t="s">
        <v>9582</v>
      </c>
      <c r="K3031" s="32" t="s">
        <v>6164</v>
      </c>
      <c r="L3031" s="34">
        <v>93.151316467000001</v>
      </c>
      <c r="M3031" s="34">
        <v>58219.572791899998</v>
      </c>
      <c r="N3031" s="32" t="s">
        <v>9726</v>
      </c>
      <c r="O3031" s="43" t="e">
        <f>VLOOKUP(U:U,#REF!,5,FALSE)</f>
        <v>#REF!</v>
      </c>
      <c r="P3031" s="43" t="e">
        <f>VLOOKUP(U:U,#REF!,4,FALSE)</f>
        <v>#REF!</v>
      </c>
      <c r="Q3031" s="43" t="e">
        <f>VLOOKUP(U:U,#REF!,2,FALSE)</f>
        <v>#REF!</v>
      </c>
      <c r="S3031" s="35" t="str">
        <f>VLOOKUP(G:G,old!G:J,4,FALSE)</f>
        <v>N</v>
      </c>
      <c r="T3031" s="35" t="str">
        <f>VLOOKUP(G:G,old!G:K,5,FALSE)</f>
        <v>RID_area</v>
      </c>
      <c r="U3031" s="35" t="str">
        <f>VLOOKUP(G:G,old!G:L,6,FALSE)</f>
        <v>MAE NAM SALAWIN</v>
      </c>
      <c r="V3031" s="43" t="str">
        <f>VLOOKUP(G:G,old!G:M,7,FALSE)</f>
        <v>P2A</v>
      </c>
      <c r="X3031" s="43" t="str">
        <f>IFERROR(VLOOKUP(V:V,#REF!,3,FALSE),"0")</f>
        <v>0</v>
      </c>
      <c r="Y3031" s="19">
        <f t="shared" si="47"/>
        <v>0</v>
      </c>
      <c r="Z3031" s="19" t="str">
        <f>IFERROR(VLOOKUP(C:C,#REF!,19,FALSE),"0")</f>
        <v>0</v>
      </c>
    </row>
    <row r="3032" spans="1:26" x14ac:dyDescent="0.45">
      <c r="A3032" s="32" t="s">
        <v>9577</v>
      </c>
      <c r="B3032" s="32">
        <v>2</v>
      </c>
      <c r="C3032" s="32" t="s">
        <v>9578</v>
      </c>
      <c r="D3032" s="32" t="s">
        <v>6158</v>
      </c>
      <c r="E3032" s="32" t="s">
        <v>9727</v>
      </c>
      <c r="F3032" s="32">
        <v>3</v>
      </c>
      <c r="G3032" s="78" t="s">
        <v>9728</v>
      </c>
      <c r="H3032" s="33" t="s">
        <v>9729</v>
      </c>
      <c r="I3032" s="32" t="s">
        <v>9728</v>
      </c>
      <c r="J3032" s="32" t="s">
        <v>9582</v>
      </c>
      <c r="K3032" s="32" t="s">
        <v>6164</v>
      </c>
      <c r="L3032" s="34">
        <v>98.600914537500003</v>
      </c>
      <c r="M3032" s="34">
        <v>61625.571585899997</v>
      </c>
      <c r="N3032" s="32" t="s">
        <v>9730</v>
      </c>
      <c r="O3032" s="43" t="e">
        <f>VLOOKUP(U:U,#REF!,5,FALSE)</f>
        <v>#REF!</v>
      </c>
      <c r="P3032" s="43" t="e">
        <f>VLOOKUP(U:U,#REF!,4,FALSE)</f>
        <v>#REF!</v>
      </c>
      <c r="Q3032" s="43" t="e">
        <f>VLOOKUP(U:U,#REF!,2,FALSE)</f>
        <v>#REF!</v>
      </c>
      <c r="S3032" s="35" t="str">
        <f>VLOOKUP(G:G,old!G:J,4,FALSE)</f>
        <v>N</v>
      </c>
      <c r="T3032" s="35" t="str">
        <f>VLOOKUP(G:G,old!G:K,5,FALSE)</f>
        <v>DWR</v>
      </c>
      <c r="U3032" s="35" t="str">
        <f>VLOOKUP(G:G,old!G:L,6,FALSE)</f>
        <v>MAE NAM SALAWIN</v>
      </c>
      <c r="V3032" s="43" t="str">
        <f>VLOOKUP(G:G,old!G:M,7,FALSE)</f>
        <v>P2A</v>
      </c>
      <c r="X3032" s="43" t="str">
        <f>IFERROR(VLOOKUP(V:V,#REF!,3,FALSE),"0")</f>
        <v>0</v>
      </c>
      <c r="Y3032" s="19">
        <f t="shared" si="47"/>
        <v>0</v>
      </c>
      <c r="Z3032" s="19" t="str">
        <f>IFERROR(VLOOKUP(C:C,#REF!,19,FALSE),"0")</f>
        <v>0</v>
      </c>
    </row>
    <row r="3033" spans="1:26" x14ac:dyDescent="0.45">
      <c r="A3033" s="32" t="s">
        <v>9577</v>
      </c>
      <c r="B3033" s="32">
        <v>2</v>
      </c>
      <c r="C3033" s="32" t="s">
        <v>9578</v>
      </c>
      <c r="D3033" s="32" t="s">
        <v>6158</v>
      </c>
      <c r="E3033" s="32" t="s">
        <v>9727</v>
      </c>
      <c r="F3033" s="32">
        <v>3</v>
      </c>
      <c r="G3033" s="78" t="s">
        <v>9728</v>
      </c>
      <c r="H3033" s="33" t="s">
        <v>9731</v>
      </c>
      <c r="I3033" s="32" t="s">
        <v>9732</v>
      </c>
      <c r="J3033" s="32" t="s">
        <v>9582</v>
      </c>
      <c r="K3033" s="32" t="s">
        <v>6164</v>
      </c>
      <c r="L3033" s="34">
        <v>202.31222722999999</v>
      </c>
      <c r="M3033" s="34">
        <v>126445.14201900001</v>
      </c>
      <c r="N3033" s="32" t="s">
        <v>9733</v>
      </c>
      <c r="O3033" s="43" t="e">
        <f>VLOOKUP(U:U,#REF!,5,FALSE)</f>
        <v>#REF!</v>
      </c>
      <c r="P3033" s="43" t="e">
        <f>VLOOKUP(U:U,#REF!,4,FALSE)</f>
        <v>#REF!</v>
      </c>
      <c r="Q3033" s="43" t="e">
        <f>VLOOKUP(U:U,#REF!,2,FALSE)</f>
        <v>#REF!</v>
      </c>
      <c r="S3033" s="35" t="str">
        <f>VLOOKUP(G:G,old!G:J,4,FALSE)</f>
        <v>N</v>
      </c>
      <c r="T3033" s="35" t="str">
        <f>VLOOKUP(G:G,old!G:K,5,FALSE)</f>
        <v>DWR</v>
      </c>
      <c r="U3033" s="35" t="str">
        <f>VLOOKUP(G:G,old!G:L,6,FALSE)</f>
        <v>MAE NAM SALAWIN</v>
      </c>
      <c r="V3033" s="43" t="str">
        <f>VLOOKUP(G:G,old!G:M,7,FALSE)</f>
        <v>P2A</v>
      </c>
      <c r="X3033" s="43" t="str">
        <f>IFERROR(VLOOKUP(V:V,#REF!,3,FALSE),"0")</f>
        <v>0</v>
      </c>
      <c r="Y3033" s="19">
        <f t="shared" si="47"/>
        <v>0</v>
      </c>
      <c r="Z3033" s="19" t="str">
        <f>IFERROR(VLOOKUP(C:C,#REF!,19,FALSE),"0")</f>
        <v>0</v>
      </c>
    </row>
    <row r="3034" spans="1:26" x14ac:dyDescent="0.45">
      <c r="A3034" s="32" t="s">
        <v>9577</v>
      </c>
      <c r="B3034" s="32">
        <v>2</v>
      </c>
      <c r="C3034" s="32" t="s">
        <v>9578</v>
      </c>
      <c r="D3034" s="32" t="s">
        <v>6158</v>
      </c>
      <c r="E3034" s="32" t="s">
        <v>9727</v>
      </c>
      <c r="F3034" s="32">
        <v>3</v>
      </c>
      <c r="G3034" s="78" t="s">
        <v>9728</v>
      </c>
      <c r="H3034" s="33" t="s">
        <v>9734</v>
      </c>
      <c r="I3034" s="32" t="s">
        <v>9735</v>
      </c>
      <c r="J3034" s="32" t="s">
        <v>9582</v>
      </c>
      <c r="K3034" s="32" t="s">
        <v>6164</v>
      </c>
      <c r="L3034" s="34">
        <v>506.09473702899999</v>
      </c>
      <c r="M3034" s="34">
        <v>316309.21064300003</v>
      </c>
      <c r="N3034" s="32" t="s">
        <v>9736</v>
      </c>
      <c r="O3034" s="43" t="e">
        <f>VLOOKUP(U:U,#REF!,5,FALSE)</f>
        <v>#REF!</v>
      </c>
      <c r="P3034" s="43" t="e">
        <f>VLOOKUP(U:U,#REF!,4,FALSE)</f>
        <v>#REF!</v>
      </c>
      <c r="Q3034" s="43" t="e">
        <f>VLOOKUP(U:U,#REF!,2,FALSE)</f>
        <v>#REF!</v>
      </c>
      <c r="S3034" s="35" t="str">
        <f>VLOOKUP(G:G,old!G:J,4,FALSE)</f>
        <v>N</v>
      </c>
      <c r="T3034" s="35" t="str">
        <f>VLOOKUP(G:G,old!G:K,5,FALSE)</f>
        <v>DWR</v>
      </c>
      <c r="U3034" s="35" t="str">
        <f>VLOOKUP(G:G,old!G:L,6,FALSE)</f>
        <v>MAE NAM SALAWIN</v>
      </c>
      <c r="V3034" s="43" t="str">
        <f>VLOOKUP(G:G,old!G:M,7,FALSE)</f>
        <v>P2A</v>
      </c>
      <c r="X3034" s="43" t="str">
        <f>IFERROR(VLOOKUP(V:V,#REF!,3,FALSE),"0")</f>
        <v>0</v>
      </c>
      <c r="Y3034" s="19">
        <f t="shared" si="47"/>
        <v>0</v>
      </c>
      <c r="Z3034" s="19" t="str">
        <f>IFERROR(VLOOKUP(C:C,#REF!,19,FALSE),"0")</f>
        <v>0</v>
      </c>
    </row>
    <row r="3035" spans="1:26" x14ac:dyDescent="0.45">
      <c r="A3035" s="32" t="s">
        <v>9577</v>
      </c>
      <c r="B3035" s="32">
        <v>2</v>
      </c>
      <c r="C3035" s="32" t="s">
        <v>9578</v>
      </c>
      <c r="D3035" s="32" t="s">
        <v>6158</v>
      </c>
      <c r="E3035" s="32" t="s">
        <v>9727</v>
      </c>
      <c r="F3035" s="32">
        <v>3</v>
      </c>
      <c r="G3035" s="78" t="s">
        <v>9728</v>
      </c>
      <c r="H3035" s="33" t="s">
        <v>9737</v>
      </c>
      <c r="I3035" s="32" t="s">
        <v>9738</v>
      </c>
      <c r="J3035" s="32" t="s">
        <v>9582</v>
      </c>
      <c r="K3035" s="32" t="s">
        <v>6164</v>
      </c>
      <c r="L3035" s="34">
        <v>78.369100933200002</v>
      </c>
      <c r="M3035" s="34">
        <v>48980.688083300003</v>
      </c>
      <c r="N3035" s="32" t="s">
        <v>9739</v>
      </c>
      <c r="O3035" s="43" t="e">
        <f>VLOOKUP(U:U,#REF!,5,FALSE)</f>
        <v>#REF!</v>
      </c>
      <c r="P3035" s="43" t="e">
        <f>VLOOKUP(U:U,#REF!,4,FALSE)</f>
        <v>#REF!</v>
      </c>
      <c r="Q3035" s="43" t="e">
        <f>VLOOKUP(U:U,#REF!,2,FALSE)</f>
        <v>#REF!</v>
      </c>
      <c r="S3035" s="35" t="str">
        <f>VLOOKUP(G:G,old!G:J,4,FALSE)</f>
        <v>N</v>
      </c>
      <c r="T3035" s="35" t="str">
        <f>VLOOKUP(G:G,old!G:K,5,FALSE)</f>
        <v>DWR</v>
      </c>
      <c r="U3035" s="35" t="str">
        <f>VLOOKUP(G:G,old!G:L,6,FALSE)</f>
        <v>MAE NAM SALAWIN</v>
      </c>
      <c r="V3035" s="43" t="str">
        <f>VLOOKUP(G:G,old!G:M,7,FALSE)</f>
        <v>P2A</v>
      </c>
      <c r="X3035" s="43" t="str">
        <f>IFERROR(VLOOKUP(V:V,#REF!,3,FALSE),"0")</f>
        <v>0</v>
      </c>
      <c r="Y3035" s="19">
        <f t="shared" si="47"/>
        <v>0</v>
      </c>
      <c r="Z3035" s="19" t="str">
        <f>IFERROR(VLOOKUP(C:C,#REF!,19,FALSE),"0")</f>
        <v>0</v>
      </c>
    </row>
    <row r="3036" spans="1:26" x14ac:dyDescent="0.45">
      <c r="A3036" s="32" t="s">
        <v>9577</v>
      </c>
      <c r="B3036" s="32">
        <v>2</v>
      </c>
      <c r="C3036" s="32" t="s">
        <v>9578</v>
      </c>
      <c r="D3036" s="32" t="s">
        <v>6158</v>
      </c>
      <c r="E3036" s="32" t="s">
        <v>9727</v>
      </c>
      <c r="F3036" s="32">
        <v>3</v>
      </c>
      <c r="G3036" s="78" t="s">
        <v>9728</v>
      </c>
      <c r="H3036" s="33" t="s">
        <v>9740</v>
      </c>
      <c r="I3036" s="32" t="s">
        <v>9741</v>
      </c>
      <c r="J3036" s="32" t="s">
        <v>9582</v>
      </c>
      <c r="K3036" s="32" t="s">
        <v>6164</v>
      </c>
      <c r="L3036" s="34">
        <v>100.186109687</v>
      </c>
      <c r="M3036" s="34">
        <v>62616.318554400001</v>
      </c>
      <c r="N3036" s="32" t="s">
        <v>9742</v>
      </c>
      <c r="O3036" s="43" t="e">
        <f>VLOOKUP(U:U,#REF!,5,FALSE)</f>
        <v>#REF!</v>
      </c>
      <c r="P3036" s="43" t="e">
        <f>VLOOKUP(U:U,#REF!,4,FALSE)</f>
        <v>#REF!</v>
      </c>
      <c r="Q3036" s="43" t="e">
        <f>VLOOKUP(U:U,#REF!,2,FALSE)</f>
        <v>#REF!</v>
      </c>
      <c r="S3036" s="35" t="str">
        <f>VLOOKUP(G:G,old!G:J,4,FALSE)</f>
        <v>N</v>
      </c>
      <c r="T3036" s="35" t="str">
        <f>VLOOKUP(G:G,old!G:K,5,FALSE)</f>
        <v>DWR</v>
      </c>
      <c r="U3036" s="35" t="str">
        <f>VLOOKUP(G:G,old!G:L,6,FALSE)</f>
        <v>MAE NAM SALAWIN</v>
      </c>
      <c r="V3036" s="43" t="str">
        <f>VLOOKUP(G:G,old!G:M,7,FALSE)</f>
        <v>P2A</v>
      </c>
      <c r="X3036" s="43" t="str">
        <f>IFERROR(VLOOKUP(V:V,#REF!,3,FALSE),"0")</f>
        <v>0</v>
      </c>
      <c r="Y3036" s="19">
        <f t="shared" si="47"/>
        <v>0</v>
      </c>
      <c r="Z3036" s="19" t="str">
        <f>IFERROR(VLOOKUP(C:C,#REF!,19,FALSE),"0")</f>
        <v>0</v>
      </c>
    </row>
    <row r="3037" spans="1:26" x14ac:dyDescent="0.45">
      <c r="A3037" s="32" t="s">
        <v>9577</v>
      </c>
      <c r="B3037" s="32">
        <v>2</v>
      </c>
      <c r="C3037" s="32" t="s">
        <v>9578</v>
      </c>
      <c r="D3037" s="32" t="s">
        <v>6158</v>
      </c>
      <c r="E3037" s="32" t="s">
        <v>9743</v>
      </c>
      <c r="F3037" s="32">
        <v>3</v>
      </c>
      <c r="G3037" s="78" t="s">
        <v>9744</v>
      </c>
      <c r="H3037" s="33" t="s">
        <v>9745</v>
      </c>
      <c r="I3037" s="32" t="s">
        <v>9744</v>
      </c>
      <c r="J3037" s="32" t="s">
        <v>9582</v>
      </c>
      <c r="K3037" s="32" t="s">
        <v>6164</v>
      </c>
      <c r="L3037" s="34">
        <v>445.521057515</v>
      </c>
      <c r="M3037" s="34">
        <v>278450.66094700003</v>
      </c>
      <c r="N3037" s="32" t="s">
        <v>9746</v>
      </c>
      <c r="O3037" s="43" t="e">
        <f>VLOOKUP(U:U,#REF!,5,FALSE)</f>
        <v>#REF!</v>
      </c>
      <c r="P3037" s="43" t="e">
        <f>VLOOKUP(U:U,#REF!,4,FALSE)</f>
        <v>#REF!</v>
      </c>
      <c r="Q3037" s="43" t="e">
        <f>VLOOKUP(U:U,#REF!,2,FALSE)</f>
        <v>#REF!</v>
      </c>
      <c r="S3037" s="35" t="str">
        <f>VLOOKUP(G:G,old!G:J,4,FALSE)</f>
        <v>N</v>
      </c>
      <c r="T3037" s="35" t="str">
        <f>VLOOKUP(G:G,old!G:K,5,FALSE)</f>
        <v>DWR</v>
      </c>
      <c r="U3037" s="35" t="str">
        <f>VLOOKUP(G:G,old!G:L,6,FALSE)</f>
        <v>MAE NAM MAE KLONG</v>
      </c>
      <c r="V3037" s="43" t="str">
        <f>VLOOKUP(G:G,old!G:M,7,FALSE)</f>
        <v>P2A</v>
      </c>
      <c r="X3037" s="43" t="str">
        <f>IFERROR(VLOOKUP(V:V,#REF!,3,FALSE),"0")</f>
        <v>0</v>
      </c>
      <c r="Y3037" s="19">
        <f t="shared" si="47"/>
        <v>0</v>
      </c>
      <c r="Z3037" s="19" t="str">
        <f>IFERROR(VLOOKUP(C:C,#REF!,19,FALSE),"0")</f>
        <v>0</v>
      </c>
    </row>
    <row r="3038" spans="1:26" x14ac:dyDescent="0.45">
      <c r="A3038" s="32" t="s">
        <v>9577</v>
      </c>
      <c r="B3038" s="32">
        <v>2</v>
      </c>
      <c r="C3038" s="32" t="s">
        <v>9578</v>
      </c>
      <c r="D3038" s="32" t="s">
        <v>6158</v>
      </c>
      <c r="E3038" s="32" t="s">
        <v>9743</v>
      </c>
      <c r="F3038" s="32">
        <v>3</v>
      </c>
      <c r="G3038" s="78" t="s">
        <v>9744</v>
      </c>
      <c r="H3038" s="33" t="s">
        <v>9747</v>
      </c>
      <c r="I3038" s="32" t="s">
        <v>8990</v>
      </c>
      <c r="J3038" s="32" t="s">
        <v>9582</v>
      </c>
      <c r="K3038" s="32" t="s">
        <v>6164</v>
      </c>
      <c r="L3038" s="34">
        <v>266.19690454900001</v>
      </c>
      <c r="M3038" s="34">
        <v>166373.06534299999</v>
      </c>
      <c r="N3038" s="32" t="s">
        <v>9748</v>
      </c>
      <c r="O3038" s="43" t="e">
        <f>VLOOKUP(U:U,#REF!,5,FALSE)</f>
        <v>#REF!</v>
      </c>
      <c r="P3038" s="43" t="e">
        <f>VLOOKUP(U:U,#REF!,4,FALSE)</f>
        <v>#REF!</v>
      </c>
      <c r="Q3038" s="43" t="e">
        <f>VLOOKUP(U:U,#REF!,2,FALSE)</f>
        <v>#REF!</v>
      </c>
      <c r="S3038" s="35" t="str">
        <f>VLOOKUP(G:G,old!G:J,4,FALSE)</f>
        <v>N</v>
      </c>
      <c r="T3038" s="35" t="str">
        <f>VLOOKUP(G:G,old!G:K,5,FALSE)</f>
        <v>DWR</v>
      </c>
      <c r="U3038" s="35" t="str">
        <f>VLOOKUP(G:G,old!G:L,6,FALSE)</f>
        <v>MAE NAM MAE KLONG</v>
      </c>
      <c r="V3038" s="43" t="str">
        <f>VLOOKUP(G:G,old!G:M,7,FALSE)</f>
        <v>P2A</v>
      </c>
      <c r="X3038" s="43" t="str">
        <f>IFERROR(VLOOKUP(V:V,#REF!,3,FALSE),"0")</f>
        <v>0</v>
      </c>
      <c r="Y3038" s="19">
        <f t="shared" si="47"/>
        <v>0</v>
      </c>
      <c r="Z3038" s="19" t="str">
        <f>IFERROR(VLOOKUP(C:C,#REF!,19,FALSE),"0")</f>
        <v>0</v>
      </c>
    </row>
    <row r="3039" spans="1:26" x14ac:dyDescent="0.45">
      <c r="A3039" s="32" t="s">
        <v>9577</v>
      </c>
      <c r="B3039" s="32">
        <v>2</v>
      </c>
      <c r="C3039" s="32" t="s">
        <v>9578</v>
      </c>
      <c r="D3039" s="32" t="s">
        <v>6158</v>
      </c>
      <c r="E3039" s="32" t="s">
        <v>9743</v>
      </c>
      <c r="F3039" s="32">
        <v>3</v>
      </c>
      <c r="G3039" s="78" t="s">
        <v>9744</v>
      </c>
      <c r="H3039" s="33" t="s">
        <v>9749</v>
      </c>
      <c r="I3039" s="32" t="s">
        <v>9750</v>
      </c>
      <c r="J3039" s="32" t="s">
        <v>9582</v>
      </c>
      <c r="K3039" s="32" t="s">
        <v>6164</v>
      </c>
      <c r="L3039" s="34">
        <v>582.91608090700004</v>
      </c>
      <c r="M3039" s="34">
        <v>364322.550567</v>
      </c>
      <c r="N3039" s="32" t="s">
        <v>9751</v>
      </c>
      <c r="O3039" s="43" t="e">
        <f>VLOOKUP(U:U,#REF!,5,FALSE)</f>
        <v>#REF!</v>
      </c>
      <c r="P3039" s="43" t="e">
        <f>VLOOKUP(U:U,#REF!,4,FALSE)</f>
        <v>#REF!</v>
      </c>
      <c r="Q3039" s="43" t="e">
        <f>VLOOKUP(U:U,#REF!,2,FALSE)</f>
        <v>#REF!</v>
      </c>
      <c r="S3039" s="35" t="str">
        <f>VLOOKUP(G:G,old!G:J,4,FALSE)</f>
        <v>N</v>
      </c>
      <c r="T3039" s="35" t="str">
        <f>VLOOKUP(G:G,old!G:K,5,FALSE)</f>
        <v>DWR</v>
      </c>
      <c r="U3039" s="35" t="str">
        <f>VLOOKUP(G:G,old!G:L,6,FALSE)</f>
        <v>MAE NAM MAE KLONG</v>
      </c>
      <c r="V3039" s="43" t="str">
        <f>VLOOKUP(G:G,old!G:M,7,FALSE)</f>
        <v>P2A</v>
      </c>
      <c r="X3039" s="43" t="str">
        <f>IFERROR(VLOOKUP(V:V,#REF!,3,FALSE),"0")</f>
        <v>0</v>
      </c>
      <c r="Y3039" s="19">
        <f t="shared" si="47"/>
        <v>0</v>
      </c>
      <c r="Z3039" s="19" t="str">
        <f>IFERROR(VLOOKUP(C:C,#REF!,19,FALSE),"0")</f>
        <v>0</v>
      </c>
    </row>
    <row r="3040" spans="1:26" x14ac:dyDescent="0.45">
      <c r="A3040" s="32" t="s">
        <v>9577</v>
      </c>
      <c r="B3040" s="32">
        <v>2</v>
      </c>
      <c r="C3040" s="32" t="s">
        <v>9578</v>
      </c>
      <c r="D3040" s="32" t="s">
        <v>6158</v>
      </c>
      <c r="E3040" s="32" t="s">
        <v>9743</v>
      </c>
      <c r="F3040" s="32">
        <v>3</v>
      </c>
      <c r="G3040" s="78" t="s">
        <v>9744</v>
      </c>
      <c r="H3040" s="33" t="s">
        <v>9752</v>
      </c>
      <c r="I3040" s="32" t="s">
        <v>8398</v>
      </c>
      <c r="J3040" s="32" t="s">
        <v>9582</v>
      </c>
      <c r="K3040" s="32" t="s">
        <v>6164</v>
      </c>
      <c r="L3040" s="34">
        <v>1426.50719082</v>
      </c>
      <c r="M3040" s="34">
        <v>891566.99426199996</v>
      </c>
      <c r="N3040" s="32" t="s">
        <v>9753</v>
      </c>
      <c r="O3040" s="43" t="e">
        <f>VLOOKUP(U:U,#REF!,5,FALSE)</f>
        <v>#REF!</v>
      </c>
      <c r="P3040" s="43" t="e">
        <f>VLOOKUP(U:U,#REF!,4,FALSE)</f>
        <v>#REF!</v>
      </c>
      <c r="Q3040" s="43" t="e">
        <f>VLOOKUP(U:U,#REF!,2,FALSE)</f>
        <v>#REF!</v>
      </c>
      <c r="S3040" s="35" t="str">
        <f>VLOOKUP(G:G,old!G:J,4,FALSE)</f>
        <v>N</v>
      </c>
      <c r="T3040" s="35" t="str">
        <f>VLOOKUP(G:G,old!G:K,5,FALSE)</f>
        <v>DWR</v>
      </c>
      <c r="U3040" s="35" t="str">
        <f>VLOOKUP(G:G,old!G:L,6,FALSE)</f>
        <v>MAE NAM MAE KLONG</v>
      </c>
      <c r="V3040" s="43" t="str">
        <f>VLOOKUP(G:G,old!G:M,7,FALSE)</f>
        <v>P2A</v>
      </c>
      <c r="X3040" s="43" t="str">
        <f>IFERROR(VLOOKUP(V:V,#REF!,3,FALSE),"0")</f>
        <v>0</v>
      </c>
      <c r="Y3040" s="19">
        <f t="shared" si="47"/>
        <v>0</v>
      </c>
      <c r="Z3040" s="19" t="str">
        <f>IFERROR(VLOOKUP(C:C,#REF!,19,FALSE),"0")</f>
        <v>0</v>
      </c>
    </row>
    <row r="3041" spans="1:26" x14ac:dyDescent="0.45">
      <c r="A3041" s="32" t="s">
        <v>9577</v>
      </c>
      <c r="B3041" s="32">
        <v>2</v>
      </c>
      <c r="C3041" s="32" t="s">
        <v>9578</v>
      </c>
      <c r="D3041" s="32" t="s">
        <v>6158</v>
      </c>
      <c r="E3041" s="32" t="s">
        <v>9743</v>
      </c>
      <c r="F3041" s="32">
        <v>3</v>
      </c>
      <c r="G3041" s="78" t="s">
        <v>9744</v>
      </c>
      <c r="H3041" s="33" t="s">
        <v>9754</v>
      </c>
      <c r="I3041" s="32" t="s">
        <v>9755</v>
      </c>
      <c r="J3041" s="32" t="s">
        <v>9582</v>
      </c>
      <c r="K3041" s="32" t="s">
        <v>6164</v>
      </c>
      <c r="L3041" s="34">
        <v>2040.7471522799999</v>
      </c>
      <c r="M3041" s="34">
        <v>1275466.9701700001</v>
      </c>
      <c r="N3041" s="32" t="s">
        <v>9756</v>
      </c>
      <c r="O3041" s="43" t="e">
        <f>VLOOKUP(U:U,#REF!,5,FALSE)</f>
        <v>#REF!</v>
      </c>
      <c r="P3041" s="43" t="e">
        <f>VLOOKUP(U:U,#REF!,4,FALSE)</f>
        <v>#REF!</v>
      </c>
      <c r="Q3041" s="43" t="e">
        <f>VLOOKUP(U:U,#REF!,2,FALSE)</f>
        <v>#REF!</v>
      </c>
      <c r="S3041" s="35" t="str">
        <f>VLOOKUP(G:G,old!G:J,4,FALSE)</f>
        <v>N</v>
      </c>
      <c r="T3041" s="35" t="str">
        <f>VLOOKUP(G:G,old!G:K,5,FALSE)</f>
        <v>DWR</v>
      </c>
      <c r="U3041" s="35" t="str">
        <f>VLOOKUP(G:G,old!G:L,6,FALSE)</f>
        <v>MAE NAM MAE KLONG</v>
      </c>
      <c r="V3041" s="43" t="str">
        <f>VLOOKUP(G:G,old!G:M,7,FALSE)</f>
        <v>P2A</v>
      </c>
      <c r="X3041" s="43" t="str">
        <f>IFERROR(VLOOKUP(V:V,#REF!,3,FALSE),"0")</f>
        <v>0</v>
      </c>
      <c r="Y3041" s="19">
        <f t="shared" si="47"/>
        <v>0</v>
      </c>
      <c r="Z3041" s="19" t="str">
        <f>IFERROR(VLOOKUP(C:C,#REF!,19,FALSE),"0")</f>
        <v>0</v>
      </c>
    </row>
    <row r="3042" spans="1:26" x14ac:dyDescent="0.45">
      <c r="A3042" s="32" t="s">
        <v>9577</v>
      </c>
      <c r="B3042" s="32">
        <v>2</v>
      </c>
      <c r="C3042" s="32" t="s">
        <v>9578</v>
      </c>
      <c r="D3042" s="32" t="s">
        <v>6158</v>
      </c>
      <c r="E3042" s="32" t="s">
        <v>9743</v>
      </c>
      <c r="F3042" s="32">
        <v>3</v>
      </c>
      <c r="G3042" s="78" t="s">
        <v>9744</v>
      </c>
      <c r="H3042" s="33" t="s">
        <v>9757</v>
      </c>
      <c r="I3042" s="32" t="s">
        <v>279</v>
      </c>
      <c r="J3042" s="32" t="s">
        <v>9582</v>
      </c>
      <c r="K3042" s="32" t="s">
        <v>6164</v>
      </c>
      <c r="L3042" s="34">
        <v>59.188154760000003</v>
      </c>
      <c r="M3042" s="34">
        <v>36992.596725000003</v>
      </c>
      <c r="N3042" s="32" t="s">
        <v>9758</v>
      </c>
      <c r="O3042" s="43" t="e">
        <f>VLOOKUP(U:U,#REF!,5,FALSE)</f>
        <v>#REF!</v>
      </c>
      <c r="P3042" s="43" t="e">
        <f>VLOOKUP(U:U,#REF!,4,FALSE)</f>
        <v>#REF!</v>
      </c>
      <c r="Q3042" s="43" t="e">
        <f>VLOOKUP(U:U,#REF!,2,FALSE)</f>
        <v>#REF!</v>
      </c>
      <c r="S3042" s="35" t="str">
        <f>VLOOKUP(G:G,old!G:J,4,FALSE)</f>
        <v>N</v>
      </c>
      <c r="T3042" s="35" t="str">
        <f>VLOOKUP(G:G,old!G:K,5,FALSE)</f>
        <v>DWR</v>
      </c>
      <c r="U3042" s="35" t="str">
        <f>VLOOKUP(G:G,old!G:L,6,FALSE)</f>
        <v>MAE NAM MAE KLONG</v>
      </c>
      <c r="V3042" s="43" t="str">
        <f>VLOOKUP(G:G,old!G:M,7,FALSE)</f>
        <v>P2A</v>
      </c>
      <c r="X3042" s="43" t="str">
        <f>IFERROR(VLOOKUP(V:V,#REF!,3,FALSE),"0")</f>
        <v>0</v>
      </c>
      <c r="Y3042" s="19">
        <f t="shared" si="47"/>
        <v>0</v>
      </c>
      <c r="Z3042" s="19" t="str">
        <f>IFERROR(VLOOKUP(C:C,#REF!,19,FALSE),"0")</f>
        <v>0</v>
      </c>
    </row>
    <row r="3043" spans="1:26" x14ac:dyDescent="0.45">
      <c r="A3043" s="32" t="s">
        <v>9577</v>
      </c>
      <c r="B3043" s="32">
        <v>2</v>
      </c>
      <c r="C3043" s="32" t="s">
        <v>9578</v>
      </c>
      <c r="D3043" s="32" t="s">
        <v>6158</v>
      </c>
      <c r="E3043" s="32" t="s">
        <v>9759</v>
      </c>
      <c r="F3043" s="32">
        <v>3</v>
      </c>
      <c r="G3043" s="78" t="s">
        <v>9760</v>
      </c>
      <c r="H3043" s="33" t="s">
        <v>9761</v>
      </c>
      <c r="I3043" s="32" t="s">
        <v>9762</v>
      </c>
      <c r="J3043" s="32" t="s">
        <v>9582</v>
      </c>
      <c r="K3043" s="32" t="s">
        <v>6164</v>
      </c>
      <c r="L3043" s="34">
        <v>484.87053348000001</v>
      </c>
      <c r="M3043" s="34">
        <v>303044.08342500002</v>
      </c>
      <c r="N3043" s="32" t="s">
        <v>9763</v>
      </c>
      <c r="O3043" s="43" t="e">
        <f>VLOOKUP(U:U,#REF!,5,FALSE)</f>
        <v>#REF!</v>
      </c>
      <c r="P3043" s="43" t="e">
        <f>VLOOKUP(U:U,#REF!,4,FALSE)</f>
        <v>#REF!</v>
      </c>
      <c r="Q3043" s="43" t="e">
        <f>VLOOKUP(U:U,#REF!,2,FALSE)</f>
        <v>#REF!</v>
      </c>
      <c r="S3043" s="35" t="str">
        <f>VLOOKUP(G:G,old!G:J,4,FALSE)</f>
        <v>N</v>
      </c>
      <c r="T3043" s="35" t="str">
        <f>VLOOKUP(G:G,old!G:K,5,FALSE)</f>
        <v>DWR</v>
      </c>
      <c r="U3043" s="35" t="str">
        <f>VLOOKUP(G:G,old!G:L,6,FALSE)</f>
        <v>MAE NAM PING</v>
      </c>
      <c r="V3043" s="43" t="str">
        <f>VLOOKUP(G:G,old!G:M,7,FALSE)</f>
        <v>P2A</v>
      </c>
      <c r="X3043" s="43" t="str">
        <f>IFERROR(VLOOKUP(V:V,#REF!,3,FALSE),"0")</f>
        <v>0</v>
      </c>
      <c r="Y3043" s="19">
        <f t="shared" si="47"/>
        <v>0</v>
      </c>
      <c r="Z3043" s="19" t="str">
        <f>IFERROR(VLOOKUP(C:C,#REF!,19,FALSE),"0")</f>
        <v>0</v>
      </c>
    </row>
    <row r="3044" spans="1:26" x14ac:dyDescent="0.45">
      <c r="A3044" s="32" t="s">
        <v>9577</v>
      </c>
      <c r="B3044" s="32">
        <v>2</v>
      </c>
      <c r="C3044" s="32" t="s">
        <v>9578</v>
      </c>
      <c r="D3044" s="32" t="s">
        <v>6158</v>
      </c>
      <c r="E3044" s="32" t="s">
        <v>9759</v>
      </c>
      <c r="F3044" s="32">
        <v>3</v>
      </c>
      <c r="G3044" s="78" t="s">
        <v>9760</v>
      </c>
      <c r="H3044" s="33" t="s">
        <v>9764</v>
      </c>
      <c r="I3044" s="32" t="s">
        <v>9765</v>
      </c>
      <c r="J3044" s="32" t="s">
        <v>9582</v>
      </c>
      <c r="K3044" s="32" t="s">
        <v>6164</v>
      </c>
      <c r="L3044" s="34">
        <v>177.054478281</v>
      </c>
      <c r="M3044" s="34">
        <v>110659.048926</v>
      </c>
      <c r="N3044" s="32" t="s">
        <v>9766</v>
      </c>
      <c r="O3044" s="43" t="e">
        <f>VLOOKUP(U:U,#REF!,5,FALSE)</f>
        <v>#REF!</v>
      </c>
      <c r="P3044" s="43" t="e">
        <f>VLOOKUP(U:U,#REF!,4,FALSE)</f>
        <v>#REF!</v>
      </c>
      <c r="Q3044" s="43" t="e">
        <f>VLOOKUP(U:U,#REF!,2,FALSE)</f>
        <v>#REF!</v>
      </c>
      <c r="S3044" s="35" t="str">
        <f>VLOOKUP(G:G,old!G:J,4,FALSE)</f>
        <v>N</v>
      </c>
      <c r="T3044" s="35" t="str">
        <f>VLOOKUP(G:G,old!G:K,5,FALSE)</f>
        <v>DWR</v>
      </c>
      <c r="U3044" s="35" t="str">
        <f>VLOOKUP(G:G,old!G:L,6,FALSE)</f>
        <v>MAE NAM PING</v>
      </c>
      <c r="V3044" s="43" t="str">
        <f>VLOOKUP(G:G,old!G:M,7,FALSE)</f>
        <v>P2A</v>
      </c>
      <c r="X3044" s="43" t="str">
        <f>IFERROR(VLOOKUP(V:V,#REF!,3,FALSE),"0")</f>
        <v>0</v>
      </c>
      <c r="Y3044" s="19">
        <f t="shared" si="47"/>
        <v>0</v>
      </c>
      <c r="Z3044" s="19" t="str">
        <f>IFERROR(VLOOKUP(C:C,#REF!,19,FALSE),"0")</f>
        <v>0</v>
      </c>
    </row>
    <row r="3045" spans="1:26" x14ac:dyDescent="0.45">
      <c r="A3045" s="32" t="s">
        <v>9577</v>
      </c>
      <c r="B3045" s="32">
        <v>2</v>
      </c>
      <c r="C3045" s="32" t="s">
        <v>9578</v>
      </c>
      <c r="D3045" s="32" t="s">
        <v>6158</v>
      </c>
      <c r="E3045" s="32" t="s">
        <v>9759</v>
      </c>
      <c r="F3045" s="32">
        <v>3</v>
      </c>
      <c r="G3045" s="78" t="s">
        <v>9760</v>
      </c>
      <c r="H3045" s="33" t="s">
        <v>9767</v>
      </c>
      <c r="I3045" s="32" t="s">
        <v>9768</v>
      </c>
      <c r="J3045" s="32" t="s">
        <v>9582</v>
      </c>
      <c r="K3045" s="32" t="s">
        <v>6164</v>
      </c>
      <c r="L3045" s="34">
        <v>55.254149202299999</v>
      </c>
      <c r="M3045" s="34">
        <v>34533.843251400001</v>
      </c>
      <c r="N3045" s="32" t="s">
        <v>9769</v>
      </c>
      <c r="O3045" s="43" t="e">
        <f>VLOOKUP(U:U,#REF!,5,FALSE)</f>
        <v>#REF!</v>
      </c>
      <c r="P3045" s="43" t="e">
        <f>VLOOKUP(U:U,#REF!,4,FALSE)</f>
        <v>#REF!</v>
      </c>
      <c r="Q3045" s="43" t="e">
        <f>VLOOKUP(U:U,#REF!,2,FALSE)</f>
        <v>#REF!</v>
      </c>
      <c r="S3045" s="35" t="str">
        <f>VLOOKUP(G:G,old!G:J,4,FALSE)</f>
        <v>N</v>
      </c>
      <c r="T3045" s="35" t="str">
        <f>VLOOKUP(G:G,old!G:K,5,FALSE)</f>
        <v>DWR</v>
      </c>
      <c r="U3045" s="35" t="str">
        <f>VLOOKUP(G:G,old!G:L,6,FALSE)</f>
        <v>MAE NAM PING</v>
      </c>
      <c r="V3045" s="43" t="str">
        <f>VLOOKUP(G:G,old!G:M,7,FALSE)</f>
        <v>P2A</v>
      </c>
      <c r="X3045" s="43" t="str">
        <f>IFERROR(VLOOKUP(V:V,#REF!,3,FALSE),"0")</f>
        <v>0</v>
      </c>
      <c r="Y3045" s="19">
        <f t="shared" si="47"/>
        <v>0</v>
      </c>
      <c r="Z3045" s="19" t="str">
        <f>IFERROR(VLOOKUP(C:C,#REF!,19,FALSE),"0")</f>
        <v>0</v>
      </c>
    </row>
    <row r="3046" spans="1:26" x14ac:dyDescent="0.45">
      <c r="A3046" s="32" t="s">
        <v>9770</v>
      </c>
      <c r="B3046" s="32">
        <v>2</v>
      </c>
      <c r="C3046" s="32" t="s">
        <v>9771</v>
      </c>
      <c r="D3046" s="32" t="s">
        <v>6158</v>
      </c>
      <c r="E3046" s="32" t="s">
        <v>9772</v>
      </c>
      <c r="F3046" s="32">
        <v>3</v>
      </c>
      <c r="G3046" s="78" t="s">
        <v>9773</v>
      </c>
      <c r="H3046" s="33" t="s">
        <v>9774</v>
      </c>
      <c r="I3046" s="32" t="s">
        <v>9775</v>
      </c>
      <c r="J3046" s="32" t="s">
        <v>9776</v>
      </c>
      <c r="K3046" s="32" t="s">
        <v>7266</v>
      </c>
      <c r="L3046" s="34">
        <v>4.35236654782</v>
      </c>
      <c r="M3046" s="34">
        <v>2720.22909239</v>
      </c>
      <c r="N3046" s="32" t="s">
        <v>9777</v>
      </c>
      <c r="O3046" s="43" t="e">
        <f>VLOOKUP(U:U,#REF!,5,FALSE)</f>
        <v>#REF!</v>
      </c>
      <c r="P3046" s="43" t="e">
        <f>VLOOKUP(U:U,#REF!,4,FALSE)</f>
        <v>#REF!</v>
      </c>
      <c r="Q3046" s="43" t="e">
        <f>VLOOKUP(U:U,#REF!,2,FALSE)</f>
        <v>#REF!</v>
      </c>
      <c r="S3046" s="35" t="str">
        <f>VLOOKUP(G:G,old!G:J,4,FALSE)</f>
        <v>N</v>
      </c>
      <c r="T3046" s="35" t="str">
        <f>VLOOKUP(G:G,old!G:K,5,FALSE)</f>
        <v>RID_area</v>
      </c>
      <c r="U3046" s="35" t="str">
        <f>VLOOKUP(G:G,old!G:L,6,FALSE)</f>
        <v>MAE NAM YOM</v>
      </c>
      <c r="V3046" s="43" t="str">
        <f>VLOOKUP(G:G,old!G:M,7,FALSE)</f>
        <v>Y37</v>
      </c>
      <c r="X3046" s="43" t="str">
        <f>IFERROR(VLOOKUP(V:V,#REF!,3,FALSE),"0")</f>
        <v>0</v>
      </c>
      <c r="Y3046" s="19">
        <f t="shared" si="47"/>
        <v>0</v>
      </c>
      <c r="Z3046" s="19" t="str">
        <f>IFERROR(VLOOKUP(C:C,#REF!,19,FALSE),"0")</f>
        <v>0</v>
      </c>
    </row>
    <row r="3047" spans="1:26" x14ac:dyDescent="0.45">
      <c r="A3047" s="32" t="s">
        <v>9770</v>
      </c>
      <c r="B3047" s="32">
        <v>2</v>
      </c>
      <c r="C3047" s="32" t="s">
        <v>9771</v>
      </c>
      <c r="D3047" s="32" t="s">
        <v>6158</v>
      </c>
      <c r="E3047" s="32" t="s">
        <v>9772</v>
      </c>
      <c r="F3047" s="32">
        <v>3</v>
      </c>
      <c r="G3047" s="78" t="s">
        <v>9773</v>
      </c>
      <c r="H3047" s="33" t="s">
        <v>9778</v>
      </c>
      <c r="I3047" s="32" t="s">
        <v>9779</v>
      </c>
      <c r="J3047" s="32" t="s">
        <v>9776</v>
      </c>
      <c r="K3047" s="32" t="s">
        <v>7266</v>
      </c>
      <c r="L3047" s="34">
        <v>64.423198446399994</v>
      </c>
      <c r="M3047" s="34">
        <v>40264.499028999999</v>
      </c>
      <c r="N3047" s="32" t="s">
        <v>9780</v>
      </c>
      <c r="O3047" s="43" t="e">
        <f>VLOOKUP(U:U,#REF!,5,FALSE)</f>
        <v>#REF!</v>
      </c>
      <c r="P3047" s="43" t="e">
        <f>VLOOKUP(U:U,#REF!,4,FALSE)</f>
        <v>#REF!</v>
      </c>
      <c r="Q3047" s="43" t="e">
        <f>VLOOKUP(U:U,#REF!,2,FALSE)</f>
        <v>#REF!</v>
      </c>
      <c r="S3047" s="35" t="str">
        <f>VLOOKUP(G:G,old!G:J,4,FALSE)</f>
        <v>N</v>
      </c>
      <c r="T3047" s="35" t="str">
        <f>VLOOKUP(G:G,old!G:K,5,FALSE)</f>
        <v>RID_area</v>
      </c>
      <c r="U3047" s="35" t="str">
        <f>VLOOKUP(G:G,old!G:L,6,FALSE)</f>
        <v>MAE NAM YOM</v>
      </c>
      <c r="V3047" s="43" t="str">
        <f>VLOOKUP(G:G,old!G:M,7,FALSE)</f>
        <v>Y37</v>
      </c>
      <c r="X3047" s="43" t="str">
        <f>IFERROR(VLOOKUP(V:V,#REF!,3,FALSE),"0")</f>
        <v>0</v>
      </c>
      <c r="Y3047" s="19">
        <f t="shared" si="47"/>
        <v>0</v>
      </c>
      <c r="Z3047" s="19" t="str">
        <f>IFERROR(VLOOKUP(C:C,#REF!,19,FALSE),"0")</f>
        <v>0</v>
      </c>
    </row>
    <row r="3048" spans="1:26" x14ac:dyDescent="0.45">
      <c r="A3048" s="32" t="s">
        <v>9770</v>
      </c>
      <c r="B3048" s="32">
        <v>2</v>
      </c>
      <c r="C3048" s="32" t="s">
        <v>9771</v>
      </c>
      <c r="D3048" s="32" t="s">
        <v>6158</v>
      </c>
      <c r="E3048" s="32" t="s">
        <v>9772</v>
      </c>
      <c r="F3048" s="32">
        <v>3</v>
      </c>
      <c r="G3048" s="78" t="s">
        <v>9773</v>
      </c>
      <c r="H3048" s="33" t="s">
        <v>9781</v>
      </c>
      <c r="I3048" s="32" t="s">
        <v>6103</v>
      </c>
      <c r="J3048" s="32" t="s">
        <v>9776</v>
      </c>
      <c r="K3048" s="32" t="s">
        <v>7266</v>
      </c>
      <c r="L3048" s="34">
        <v>159.38839000300001</v>
      </c>
      <c r="M3048" s="34">
        <v>99617.743751899994</v>
      </c>
      <c r="N3048" s="32" t="s">
        <v>9782</v>
      </c>
      <c r="O3048" s="43" t="e">
        <f>VLOOKUP(U:U,#REF!,5,FALSE)</f>
        <v>#REF!</v>
      </c>
      <c r="P3048" s="43" t="e">
        <f>VLOOKUP(U:U,#REF!,4,FALSE)</f>
        <v>#REF!</v>
      </c>
      <c r="Q3048" s="43" t="e">
        <f>VLOOKUP(U:U,#REF!,2,FALSE)</f>
        <v>#REF!</v>
      </c>
      <c r="S3048" s="35" t="str">
        <f>VLOOKUP(G:G,old!G:J,4,FALSE)</f>
        <v>N</v>
      </c>
      <c r="T3048" s="35" t="str">
        <f>VLOOKUP(G:G,old!G:K,5,FALSE)</f>
        <v>RID_area</v>
      </c>
      <c r="U3048" s="35" t="str">
        <f>VLOOKUP(G:G,old!G:L,6,FALSE)</f>
        <v>MAE NAM YOM</v>
      </c>
      <c r="V3048" s="43" t="str">
        <f>VLOOKUP(G:G,old!G:M,7,FALSE)</f>
        <v>Y37</v>
      </c>
      <c r="X3048" s="43" t="str">
        <f>IFERROR(VLOOKUP(V:V,#REF!,3,FALSE),"0")</f>
        <v>0</v>
      </c>
      <c r="Y3048" s="19">
        <f t="shared" si="47"/>
        <v>0</v>
      </c>
      <c r="Z3048" s="19" t="str">
        <f>IFERROR(VLOOKUP(C:C,#REF!,19,FALSE),"0")</f>
        <v>0</v>
      </c>
    </row>
    <row r="3049" spans="1:26" x14ac:dyDescent="0.45">
      <c r="A3049" s="32" t="s">
        <v>9770</v>
      </c>
      <c r="B3049" s="32">
        <v>2</v>
      </c>
      <c r="C3049" s="32" t="s">
        <v>9771</v>
      </c>
      <c r="D3049" s="32" t="s">
        <v>6158</v>
      </c>
      <c r="E3049" s="32" t="s">
        <v>9772</v>
      </c>
      <c r="F3049" s="32">
        <v>3</v>
      </c>
      <c r="G3049" s="78" t="s">
        <v>9773</v>
      </c>
      <c r="H3049" s="33" t="s">
        <v>9783</v>
      </c>
      <c r="I3049" s="32" t="s">
        <v>9784</v>
      </c>
      <c r="J3049" s="32" t="s">
        <v>9776</v>
      </c>
      <c r="K3049" s="32" t="s">
        <v>7266</v>
      </c>
      <c r="L3049" s="34">
        <v>18.330962042100001</v>
      </c>
      <c r="M3049" s="34">
        <v>11456.8512763</v>
      </c>
      <c r="N3049" s="32" t="s">
        <v>9785</v>
      </c>
      <c r="O3049" s="43" t="e">
        <f>VLOOKUP(U:U,#REF!,5,FALSE)</f>
        <v>#REF!</v>
      </c>
      <c r="P3049" s="43" t="e">
        <f>VLOOKUP(U:U,#REF!,4,FALSE)</f>
        <v>#REF!</v>
      </c>
      <c r="Q3049" s="43" t="e">
        <f>VLOOKUP(U:U,#REF!,2,FALSE)</f>
        <v>#REF!</v>
      </c>
      <c r="S3049" s="35" t="str">
        <f>VLOOKUP(G:G,old!G:J,4,FALSE)</f>
        <v>N</v>
      </c>
      <c r="T3049" s="35" t="str">
        <f>VLOOKUP(G:G,old!G:K,5,FALSE)</f>
        <v>RID_area</v>
      </c>
      <c r="U3049" s="35" t="str">
        <f>VLOOKUP(G:G,old!G:L,6,FALSE)</f>
        <v>MAE NAM YOM</v>
      </c>
      <c r="V3049" s="43" t="str">
        <f>VLOOKUP(G:G,old!G:M,7,FALSE)</f>
        <v>Y37</v>
      </c>
      <c r="X3049" s="43" t="str">
        <f>IFERROR(VLOOKUP(V:V,#REF!,3,FALSE),"0")</f>
        <v>0</v>
      </c>
      <c r="Y3049" s="19">
        <f t="shared" si="47"/>
        <v>0</v>
      </c>
      <c r="Z3049" s="19" t="str">
        <f>IFERROR(VLOOKUP(C:C,#REF!,19,FALSE),"0")</f>
        <v>0</v>
      </c>
    </row>
    <row r="3050" spans="1:26" x14ac:dyDescent="0.45">
      <c r="A3050" s="32" t="s">
        <v>9770</v>
      </c>
      <c r="B3050" s="32">
        <v>2</v>
      </c>
      <c r="C3050" s="32" t="s">
        <v>9771</v>
      </c>
      <c r="D3050" s="32" t="s">
        <v>6158</v>
      </c>
      <c r="E3050" s="32" t="s">
        <v>9772</v>
      </c>
      <c r="F3050" s="32">
        <v>3</v>
      </c>
      <c r="G3050" s="78" t="s">
        <v>9773</v>
      </c>
      <c r="H3050" s="33" t="s">
        <v>9786</v>
      </c>
      <c r="I3050" s="32" t="s">
        <v>9787</v>
      </c>
      <c r="J3050" s="32" t="s">
        <v>9776</v>
      </c>
      <c r="K3050" s="32" t="s">
        <v>7266</v>
      </c>
      <c r="L3050" s="34">
        <v>26.257543098399999</v>
      </c>
      <c r="M3050" s="34">
        <v>16410.964436499999</v>
      </c>
      <c r="N3050" s="32" t="s">
        <v>9788</v>
      </c>
      <c r="O3050" s="43" t="e">
        <f>VLOOKUP(U:U,#REF!,5,FALSE)</f>
        <v>#REF!</v>
      </c>
      <c r="P3050" s="43" t="e">
        <f>VLOOKUP(U:U,#REF!,4,FALSE)</f>
        <v>#REF!</v>
      </c>
      <c r="Q3050" s="43" t="e">
        <f>VLOOKUP(U:U,#REF!,2,FALSE)</f>
        <v>#REF!</v>
      </c>
      <c r="S3050" s="35" t="str">
        <f>VLOOKUP(G:G,old!G:J,4,FALSE)</f>
        <v>N</v>
      </c>
      <c r="T3050" s="35" t="str">
        <f>VLOOKUP(G:G,old!G:K,5,FALSE)</f>
        <v>RID_area</v>
      </c>
      <c r="U3050" s="35" t="str">
        <f>VLOOKUP(G:G,old!G:L,6,FALSE)</f>
        <v>MAE NAM YOM</v>
      </c>
      <c r="V3050" s="43" t="str">
        <f>VLOOKUP(G:G,old!G:M,7,FALSE)</f>
        <v>Y37</v>
      </c>
      <c r="X3050" s="43" t="str">
        <f>IFERROR(VLOOKUP(V:V,#REF!,3,FALSE),"0")</f>
        <v>0</v>
      </c>
      <c r="Y3050" s="19">
        <f t="shared" si="47"/>
        <v>0</v>
      </c>
      <c r="Z3050" s="19" t="str">
        <f>IFERROR(VLOOKUP(C:C,#REF!,19,FALSE),"0")</f>
        <v>0</v>
      </c>
    </row>
    <row r="3051" spans="1:26" x14ac:dyDescent="0.45">
      <c r="A3051" s="32" t="s">
        <v>9770</v>
      </c>
      <c r="B3051" s="32">
        <v>2</v>
      </c>
      <c r="C3051" s="32" t="s">
        <v>9771</v>
      </c>
      <c r="D3051" s="32" t="s">
        <v>6158</v>
      </c>
      <c r="E3051" s="32" t="s">
        <v>9772</v>
      </c>
      <c r="F3051" s="32">
        <v>3</v>
      </c>
      <c r="G3051" s="78" t="s">
        <v>9773</v>
      </c>
      <c r="H3051" s="33" t="s">
        <v>9789</v>
      </c>
      <c r="I3051" s="32" t="s">
        <v>5386</v>
      </c>
      <c r="J3051" s="32" t="s">
        <v>9776</v>
      </c>
      <c r="K3051" s="32" t="s">
        <v>7266</v>
      </c>
      <c r="L3051" s="34">
        <v>101.502548459</v>
      </c>
      <c r="M3051" s="34">
        <v>63439.092786900001</v>
      </c>
      <c r="N3051" s="32" t="s">
        <v>9790</v>
      </c>
      <c r="O3051" s="43" t="e">
        <f>VLOOKUP(U:U,#REF!,5,FALSE)</f>
        <v>#REF!</v>
      </c>
      <c r="P3051" s="43" t="e">
        <f>VLOOKUP(U:U,#REF!,4,FALSE)</f>
        <v>#REF!</v>
      </c>
      <c r="Q3051" s="43" t="e">
        <f>VLOOKUP(U:U,#REF!,2,FALSE)</f>
        <v>#REF!</v>
      </c>
      <c r="S3051" s="35" t="str">
        <f>VLOOKUP(G:G,old!G:J,4,FALSE)</f>
        <v>N</v>
      </c>
      <c r="T3051" s="35" t="str">
        <f>VLOOKUP(G:G,old!G:K,5,FALSE)</f>
        <v>RID_area</v>
      </c>
      <c r="U3051" s="35" t="str">
        <f>VLOOKUP(G:G,old!G:L,6,FALSE)</f>
        <v>MAE NAM YOM</v>
      </c>
      <c r="V3051" s="43" t="str">
        <f>VLOOKUP(G:G,old!G:M,7,FALSE)</f>
        <v>Y37</v>
      </c>
      <c r="X3051" s="43" t="str">
        <f>IFERROR(VLOOKUP(V:V,#REF!,3,FALSE),"0")</f>
        <v>0</v>
      </c>
      <c r="Y3051" s="19">
        <f t="shared" si="47"/>
        <v>0</v>
      </c>
      <c r="Z3051" s="19" t="str">
        <f>IFERROR(VLOOKUP(C:C,#REF!,19,FALSE),"0")</f>
        <v>0</v>
      </c>
    </row>
    <row r="3052" spans="1:26" x14ac:dyDescent="0.45">
      <c r="A3052" s="32" t="s">
        <v>9770</v>
      </c>
      <c r="B3052" s="32">
        <v>2</v>
      </c>
      <c r="C3052" s="32" t="s">
        <v>9771</v>
      </c>
      <c r="D3052" s="32" t="s">
        <v>6158</v>
      </c>
      <c r="E3052" s="32" t="s">
        <v>9772</v>
      </c>
      <c r="F3052" s="32">
        <v>3</v>
      </c>
      <c r="G3052" s="78" t="s">
        <v>9773</v>
      </c>
      <c r="H3052" s="33" t="s">
        <v>9791</v>
      </c>
      <c r="I3052" s="32" t="s">
        <v>9792</v>
      </c>
      <c r="J3052" s="32" t="s">
        <v>9776</v>
      </c>
      <c r="K3052" s="32" t="s">
        <v>7266</v>
      </c>
      <c r="L3052" s="34">
        <v>43.505491425400002</v>
      </c>
      <c r="M3052" s="34">
        <v>27190.9321409</v>
      </c>
      <c r="N3052" s="32" t="s">
        <v>9793</v>
      </c>
      <c r="O3052" s="43" t="e">
        <f>VLOOKUP(U:U,#REF!,5,FALSE)</f>
        <v>#REF!</v>
      </c>
      <c r="P3052" s="43" t="e">
        <f>VLOOKUP(U:U,#REF!,4,FALSE)</f>
        <v>#REF!</v>
      </c>
      <c r="Q3052" s="43" t="e">
        <f>VLOOKUP(U:U,#REF!,2,FALSE)</f>
        <v>#REF!</v>
      </c>
      <c r="S3052" s="35" t="str">
        <f>VLOOKUP(G:G,old!G:J,4,FALSE)</f>
        <v>N</v>
      </c>
      <c r="T3052" s="35" t="str">
        <f>VLOOKUP(G:G,old!G:K,5,FALSE)</f>
        <v>RID_area</v>
      </c>
      <c r="U3052" s="35" t="str">
        <f>VLOOKUP(G:G,old!G:L,6,FALSE)</f>
        <v>MAE NAM YOM</v>
      </c>
      <c r="V3052" s="43" t="str">
        <f>VLOOKUP(G:G,old!G:M,7,FALSE)</f>
        <v>Y37</v>
      </c>
      <c r="X3052" s="43" t="str">
        <f>IFERROR(VLOOKUP(V:V,#REF!,3,FALSE),"0")</f>
        <v>0</v>
      </c>
      <c r="Y3052" s="19">
        <f t="shared" si="47"/>
        <v>0</v>
      </c>
      <c r="Z3052" s="19" t="str">
        <f>IFERROR(VLOOKUP(C:C,#REF!,19,FALSE),"0")</f>
        <v>0</v>
      </c>
    </row>
    <row r="3053" spans="1:26" x14ac:dyDescent="0.45">
      <c r="A3053" s="32" t="s">
        <v>9770</v>
      </c>
      <c r="B3053" s="32">
        <v>2</v>
      </c>
      <c r="C3053" s="32" t="s">
        <v>9771</v>
      </c>
      <c r="D3053" s="32" t="s">
        <v>6158</v>
      </c>
      <c r="E3053" s="32" t="s">
        <v>9772</v>
      </c>
      <c r="F3053" s="32">
        <v>3</v>
      </c>
      <c r="G3053" s="78" t="s">
        <v>9773</v>
      </c>
      <c r="H3053" s="33" t="s">
        <v>9794</v>
      </c>
      <c r="I3053" s="32" t="s">
        <v>9795</v>
      </c>
      <c r="J3053" s="32" t="s">
        <v>9776</v>
      </c>
      <c r="K3053" s="32" t="s">
        <v>7266</v>
      </c>
      <c r="L3053" s="34">
        <v>26.961930177300001</v>
      </c>
      <c r="M3053" s="34">
        <v>16851.206360799999</v>
      </c>
      <c r="N3053" s="32" t="s">
        <v>9796</v>
      </c>
      <c r="O3053" s="43" t="e">
        <f>VLOOKUP(U:U,#REF!,5,FALSE)</f>
        <v>#REF!</v>
      </c>
      <c r="P3053" s="43" t="e">
        <f>VLOOKUP(U:U,#REF!,4,FALSE)</f>
        <v>#REF!</v>
      </c>
      <c r="Q3053" s="43" t="e">
        <f>VLOOKUP(U:U,#REF!,2,FALSE)</f>
        <v>#REF!</v>
      </c>
      <c r="S3053" s="35" t="str">
        <f>VLOOKUP(G:G,old!G:J,4,FALSE)</f>
        <v>N</v>
      </c>
      <c r="T3053" s="35" t="str">
        <f>VLOOKUP(G:G,old!G:K,5,FALSE)</f>
        <v>RID_area</v>
      </c>
      <c r="U3053" s="35" t="str">
        <f>VLOOKUP(G:G,old!G:L,6,FALSE)</f>
        <v>MAE NAM YOM</v>
      </c>
      <c r="V3053" s="43" t="str">
        <f>VLOOKUP(G:G,old!G:M,7,FALSE)</f>
        <v>Y37</v>
      </c>
      <c r="X3053" s="43" t="str">
        <f>IFERROR(VLOOKUP(V:V,#REF!,3,FALSE),"0")</f>
        <v>0</v>
      </c>
      <c r="Y3053" s="19">
        <f t="shared" si="47"/>
        <v>0</v>
      </c>
      <c r="Z3053" s="19" t="str">
        <f>IFERROR(VLOOKUP(C:C,#REF!,19,FALSE),"0")</f>
        <v>0</v>
      </c>
    </row>
    <row r="3054" spans="1:26" x14ac:dyDescent="0.45">
      <c r="A3054" s="32" t="s">
        <v>9770</v>
      </c>
      <c r="B3054" s="32">
        <v>2</v>
      </c>
      <c r="C3054" s="32" t="s">
        <v>9771</v>
      </c>
      <c r="D3054" s="32" t="s">
        <v>6158</v>
      </c>
      <c r="E3054" s="32" t="s">
        <v>9772</v>
      </c>
      <c r="F3054" s="32">
        <v>3</v>
      </c>
      <c r="G3054" s="78" t="s">
        <v>9773</v>
      </c>
      <c r="H3054" s="33" t="s">
        <v>9797</v>
      </c>
      <c r="I3054" s="32" t="s">
        <v>9798</v>
      </c>
      <c r="J3054" s="32" t="s">
        <v>9776</v>
      </c>
      <c r="K3054" s="32" t="s">
        <v>7266</v>
      </c>
      <c r="L3054" s="34">
        <v>40.2787980855</v>
      </c>
      <c r="M3054" s="34">
        <v>25174.248803400002</v>
      </c>
      <c r="N3054" s="32" t="s">
        <v>9799</v>
      </c>
      <c r="O3054" s="43" t="e">
        <f>VLOOKUP(U:U,#REF!,5,FALSE)</f>
        <v>#REF!</v>
      </c>
      <c r="P3054" s="43" t="e">
        <f>VLOOKUP(U:U,#REF!,4,FALSE)</f>
        <v>#REF!</v>
      </c>
      <c r="Q3054" s="43" t="e">
        <f>VLOOKUP(U:U,#REF!,2,FALSE)</f>
        <v>#REF!</v>
      </c>
      <c r="S3054" s="35" t="str">
        <f>VLOOKUP(G:G,old!G:J,4,FALSE)</f>
        <v>N</v>
      </c>
      <c r="T3054" s="35" t="str">
        <f>VLOOKUP(G:G,old!G:K,5,FALSE)</f>
        <v>RID_area</v>
      </c>
      <c r="U3054" s="35" t="str">
        <f>VLOOKUP(G:G,old!G:L,6,FALSE)</f>
        <v>MAE NAM YOM</v>
      </c>
      <c r="V3054" s="43" t="str">
        <f>VLOOKUP(G:G,old!G:M,7,FALSE)</f>
        <v>Y37</v>
      </c>
      <c r="X3054" s="43" t="str">
        <f>IFERROR(VLOOKUP(V:V,#REF!,3,FALSE),"0")</f>
        <v>0</v>
      </c>
      <c r="Y3054" s="19">
        <f t="shared" si="47"/>
        <v>0</v>
      </c>
      <c r="Z3054" s="19" t="str">
        <f>IFERROR(VLOOKUP(C:C,#REF!,19,FALSE),"0")</f>
        <v>0</v>
      </c>
    </row>
    <row r="3055" spans="1:26" x14ac:dyDescent="0.45">
      <c r="A3055" s="32" t="s">
        <v>9770</v>
      </c>
      <c r="B3055" s="32">
        <v>2</v>
      </c>
      <c r="C3055" s="32" t="s">
        <v>9771</v>
      </c>
      <c r="D3055" s="32" t="s">
        <v>6158</v>
      </c>
      <c r="E3055" s="32" t="s">
        <v>9772</v>
      </c>
      <c r="F3055" s="32">
        <v>3</v>
      </c>
      <c r="G3055" s="78" t="s">
        <v>9773</v>
      </c>
      <c r="H3055" s="33" t="s">
        <v>9800</v>
      </c>
      <c r="I3055" s="32" t="s">
        <v>9801</v>
      </c>
      <c r="J3055" s="32" t="s">
        <v>9776</v>
      </c>
      <c r="K3055" s="32" t="s">
        <v>7266</v>
      </c>
      <c r="L3055" s="34">
        <v>68.324871314099994</v>
      </c>
      <c r="M3055" s="34">
        <v>42703.044571300001</v>
      </c>
      <c r="N3055" s="32" t="s">
        <v>9802</v>
      </c>
      <c r="O3055" s="43" t="e">
        <f>VLOOKUP(U:U,#REF!,5,FALSE)</f>
        <v>#REF!</v>
      </c>
      <c r="P3055" s="43" t="e">
        <f>VLOOKUP(U:U,#REF!,4,FALSE)</f>
        <v>#REF!</v>
      </c>
      <c r="Q3055" s="43" t="e">
        <f>VLOOKUP(U:U,#REF!,2,FALSE)</f>
        <v>#REF!</v>
      </c>
      <c r="S3055" s="35" t="str">
        <f>VLOOKUP(G:G,old!G:J,4,FALSE)</f>
        <v>N</v>
      </c>
      <c r="T3055" s="35" t="str">
        <f>VLOOKUP(G:G,old!G:K,5,FALSE)</f>
        <v>RID_area</v>
      </c>
      <c r="U3055" s="35" t="str">
        <f>VLOOKUP(G:G,old!G:L,6,FALSE)</f>
        <v>MAE NAM YOM</v>
      </c>
      <c r="V3055" s="43" t="str">
        <f>VLOOKUP(G:G,old!G:M,7,FALSE)</f>
        <v>Y37</v>
      </c>
      <c r="X3055" s="43" t="str">
        <f>IFERROR(VLOOKUP(V:V,#REF!,3,FALSE),"0")</f>
        <v>0</v>
      </c>
      <c r="Y3055" s="19">
        <f t="shared" si="47"/>
        <v>0</v>
      </c>
      <c r="Z3055" s="19" t="str">
        <f>IFERROR(VLOOKUP(C:C,#REF!,19,FALSE),"0")</f>
        <v>0</v>
      </c>
    </row>
    <row r="3056" spans="1:26" x14ac:dyDescent="0.45">
      <c r="A3056" s="32" t="s">
        <v>9770</v>
      </c>
      <c r="B3056" s="32">
        <v>2</v>
      </c>
      <c r="C3056" s="32" t="s">
        <v>9771</v>
      </c>
      <c r="D3056" s="32" t="s">
        <v>6158</v>
      </c>
      <c r="E3056" s="32" t="s">
        <v>9803</v>
      </c>
      <c r="F3056" s="32">
        <v>3</v>
      </c>
      <c r="G3056" s="78" t="s">
        <v>9804</v>
      </c>
      <c r="H3056" s="33" t="s">
        <v>9805</v>
      </c>
      <c r="I3056" s="32" t="s">
        <v>9806</v>
      </c>
      <c r="J3056" s="32" t="s">
        <v>9776</v>
      </c>
      <c r="K3056" s="32" t="s">
        <v>7266</v>
      </c>
      <c r="L3056" s="34">
        <v>112.783098881</v>
      </c>
      <c r="M3056" s="34">
        <v>70489.4368006</v>
      </c>
      <c r="N3056" s="32" t="s">
        <v>9807</v>
      </c>
      <c r="O3056" s="43" t="e">
        <f>VLOOKUP(U:U,#REF!,5,FALSE)</f>
        <v>#REF!</v>
      </c>
      <c r="P3056" s="43" t="e">
        <f>VLOOKUP(U:U,#REF!,4,FALSE)</f>
        <v>#REF!</v>
      </c>
      <c r="Q3056" s="43" t="e">
        <f>VLOOKUP(U:U,#REF!,2,FALSE)</f>
        <v>#REF!</v>
      </c>
      <c r="S3056" s="35" t="str">
        <f>VLOOKUP(G:G,old!G:J,4,FALSE)</f>
        <v>N</v>
      </c>
      <c r="T3056" s="35" t="str">
        <f>VLOOKUP(G:G,old!G:K,5,FALSE)</f>
        <v>DWR</v>
      </c>
      <c r="U3056" s="35" t="str">
        <f>VLOOKUP(G:G,old!G:L,6,FALSE)</f>
        <v>MAE NAM YOM</v>
      </c>
      <c r="V3056" s="43">
        <f>VLOOKUP(G:G,old!G:M,7,FALSE)</f>
        <v>0</v>
      </c>
      <c r="X3056" s="43" t="str">
        <f>IFERROR(VLOOKUP(V:V,#REF!,3,FALSE),"0")</f>
        <v>0</v>
      </c>
      <c r="Y3056" s="19">
        <f t="shared" si="47"/>
        <v>0</v>
      </c>
      <c r="Z3056" s="19" t="str">
        <f>IFERROR(VLOOKUP(C:C,#REF!,19,FALSE),"0")</f>
        <v>0</v>
      </c>
    </row>
    <row r="3057" spans="1:26" x14ac:dyDescent="0.45">
      <c r="A3057" s="32" t="s">
        <v>9770</v>
      </c>
      <c r="B3057" s="32">
        <v>2</v>
      </c>
      <c r="C3057" s="32" t="s">
        <v>9771</v>
      </c>
      <c r="D3057" s="32" t="s">
        <v>6158</v>
      </c>
      <c r="E3057" s="32" t="s">
        <v>9803</v>
      </c>
      <c r="F3057" s="32">
        <v>3</v>
      </c>
      <c r="G3057" s="78" t="s">
        <v>9804</v>
      </c>
      <c r="H3057" s="33" t="s">
        <v>9808</v>
      </c>
      <c r="I3057" s="32" t="s">
        <v>7294</v>
      </c>
      <c r="J3057" s="32" t="s">
        <v>9776</v>
      </c>
      <c r="K3057" s="32" t="s">
        <v>7266</v>
      </c>
      <c r="L3057" s="34">
        <v>85.8669095029</v>
      </c>
      <c r="M3057" s="34">
        <v>53666.818439299997</v>
      </c>
      <c r="N3057" s="32" t="s">
        <v>9809</v>
      </c>
      <c r="O3057" s="43" t="e">
        <f>VLOOKUP(U:U,#REF!,5,FALSE)</f>
        <v>#REF!</v>
      </c>
      <c r="P3057" s="43" t="e">
        <f>VLOOKUP(U:U,#REF!,4,FALSE)</f>
        <v>#REF!</v>
      </c>
      <c r="Q3057" s="43" t="e">
        <f>VLOOKUP(U:U,#REF!,2,FALSE)</f>
        <v>#REF!</v>
      </c>
      <c r="S3057" s="35" t="str">
        <f>VLOOKUP(G:G,old!G:J,4,FALSE)</f>
        <v>N</v>
      </c>
      <c r="T3057" s="35" t="str">
        <f>VLOOKUP(G:G,old!G:K,5,FALSE)</f>
        <v>DWR</v>
      </c>
      <c r="U3057" s="35" t="str">
        <f>VLOOKUP(G:G,old!G:L,6,FALSE)</f>
        <v>MAE NAM YOM</v>
      </c>
      <c r="V3057" s="43">
        <f>VLOOKUP(G:G,old!G:M,7,FALSE)</f>
        <v>0</v>
      </c>
      <c r="X3057" s="43" t="str">
        <f>IFERROR(VLOOKUP(V:V,#REF!,3,FALSE),"0")</f>
        <v>0</v>
      </c>
      <c r="Y3057" s="19">
        <f t="shared" si="47"/>
        <v>0</v>
      </c>
      <c r="Z3057" s="19" t="str">
        <f>IFERROR(VLOOKUP(C:C,#REF!,19,FALSE),"0")</f>
        <v>0</v>
      </c>
    </row>
    <row r="3058" spans="1:26" x14ac:dyDescent="0.45">
      <c r="A3058" s="32" t="s">
        <v>9770</v>
      </c>
      <c r="B3058" s="32">
        <v>2</v>
      </c>
      <c r="C3058" s="32" t="s">
        <v>9771</v>
      </c>
      <c r="D3058" s="32" t="s">
        <v>6158</v>
      </c>
      <c r="E3058" s="32" t="s">
        <v>9803</v>
      </c>
      <c r="F3058" s="32">
        <v>3</v>
      </c>
      <c r="G3058" s="78" t="s">
        <v>9804</v>
      </c>
      <c r="H3058" s="33" t="s">
        <v>9810</v>
      </c>
      <c r="I3058" s="32" t="s">
        <v>9811</v>
      </c>
      <c r="J3058" s="32" t="s">
        <v>9776</v>
      </c>
      <c r="K3058" s="32" t="s">
        <v>7266</v>
      </c>
      <c r="L3058" s="34">
        <v>120.082979249</v>
      </c>
      <c r="M3058" s="34">
        <v>75051.862030599994</v>
      </c>
      <c r="N3058" s="32" t="s">
        <v>9812</v>
      </c>
      <c r="O3058" s="43" t="e">
        <f>VLOOKUP(U:U,#REF!,5,FALSE)</f>
        <v>#REF!</v>
      </c>
      <c r="P3058" s="43" t="e">
        <f>VLOOKUP(U:U,#REF!,4,FALSE)</f>
        <v>#REF!</v>
      </c>
      <c r="Q3058" s="43" t="e">
        <f>VLOOKUP(U:U,#REF!,2,FALSE)</f>
        <v>#REF!</v>
      </c>
      <c r="S3058" s="35" t="str">
        <f>VLOOKUP(G:G,old!G:J,4,FALSE)</f>
        <v>N</v>
      </c>
      <c r="T3058" s="35" t="str">
        <f>VLOOKUP(G:G,old!G:K,5,FALSE)</f>
        <v>DWR</v>
      </c>
      <c r="U3058" s="35" t="str">
        <f>VLOOKUP(G:G,old!G:L,6,FALSE)</f>
        <v>MAE NAM YOM</v>
      </c>
      <c r="V3058" s="43">
        <f>VLOOKUP(G:G,old!G:M,7,FALSE)</f>
        <v>0</v>
      </c>
      <c r="X3058" s="43" t="str">
        <f>IFERROR(VLOOKUP(V:V,#REF!,3,FALSE),"0")</f>
        <v>0</v>
      </c>
      <c r="Y3058" s="19">
        <f t="shared" si="47"/>
        <v>0</v>
      </c>
      <c r="Z3058" s="19" t="str">
        <f>IFERROR(VLOOKUP(C:C,#REF!,19,FALSE),"0")</f>
        <v>0</v>
      </c>
    </row>
    <row r="3059" spans="1:26" x14ac:dyDescent="0.45">
      <c r="A3059" s="32" t="s">
        <v>9770</v>
      </c>
      <c r="B3059" s="32">
        <v>2</v>
      </c>
      <c r="C3059" s="32" t="s">
        <v>9771</v>
      </c>
      <c r="D3059" s="32" t="s">
        <v>6158</v>
      </c>
      <c r="E3059" s="32" t="s">
        <v>9803</v>
      </c>
      <c r="F3059" s="32">
        <v>3</v>
      </c>
      <c r="G3059" s="78" t="s">
        <v>9804</v>
      </c>
      <c r="H3059" s="33" t="s">
        <v>9813</v>
      </c>
      <c r="I3059" s="32" t="s">
        <v>9814</v>
      </c>
      <c r="J3059" s="32" t="s">
        <v>9776</v>
      </c>
      <c r="K3059" s="32" t="s">
        <v>7266</v>
      </c>
      <c r="L3059" s="34">
        <v>114.24624568</v>
      </c>
      <c r="M3059" s="34">
        <v>71403.903550000003</v>
      </c>
      <c r="N3059" s="32" t="s">
        <v>9815</v>
      </c>
      <c r="O3059" s="43" t="e">
        <f>VLOOKUP(U:U,#REF!,5,FALSE)</f>
        <v>#REF!</v>
      </c>
      <c r="P3059" s="43" t="e">
        <f>VLOOKUP(U:U,#REF!,4,FALSE)</f>
        <v>#REF!</v>
      </c>
      <c r="Q3059" s="43" t="e">
        <f>VLOOKUP(U:U,#REF!,2,FALSE)</f>
        <v>#REF!</v>
      </c>
      <c r="S3059" s="35" t="str">
        <f>VLOOKUP(G:G,old!G:J,4,FALSE)</f>
        <v>N</v>
      </c>
      <c r="T3059" s="35" t="str">
        <f>VLOOKUP(G:G,old!G:K,5,FALSE)</f>
        <v>DWR</v>
      </c>
      <c r="U3059" s="35" t="str">
        <f>VLOOKUP(G:G,old!G:L,6,FALSE)</f>
        <v>MAE NAM YOM</v>
      </c>
      <c r="V3059" s="43">
        <f>VLOOKUP(G:G,old!G:M,7,FALSE)</f>
        <v>0</v>
      </c>
      <c r="X3059" s="43" t="str">
        <f>IFERROR(VLOOKUP(V:V,#REF!,3,FALSE),"0")</f>
        <v>0</v>
      </c>
      <c r="Y3059" s="19">
        <f t="shared" si="47"/>
        <v>0</v>
      </c>
      <c r="Z3059" s="19" t="str">
        <f>IFERROR(VLOOKUP(C:C,#REF!,19,FALSE),"0")</f>
        <v>0</v>
      </c>
    </row>
    <row r="3060" spans="1:26" x14ac:dyDescent="0.45">
      <c r="A3060" s="32" t="s">
        <v>9770</v>
      </c>
      <c r="B3060" s="32">
        <v>2</v>
      </c>
      <c r="C3060" s="32" t="s">
        <v>9771</v>
      </c>
      <c r="D3060" s="32" t="s">
        <v>6158</v>
      </c>
      <c r="E3060" s="32" t="s">
        <v>9803</v>
      </c>
      <c r="F3060" s="32">
        <v>3</v>
      </c>
      <c r="G3060" s="78" t="s">
        <v>9804</v>
      </c>
      <c r="H3060" s="33" t="s">
        <v>9816</v>
      </c>
      <c r="I3060" s="32" t="s">
        <v>681</v>
      </c>
      <c r="J3060" s="32" t="s">
        <v>9776</v>
      </c>
      <c r="K3060" s="32" t="s">
        <v>7266</v>
      </c>
      <c r="L3060" s="34">
        <v>338.49203047700001</v>
      </c>
      <c r="M3060" s="34">
        <v>211557.51904799999</v>
      </c>
      <c r="N3060" s="32" t="s">
        <v>9817</v>
      </c>
      <c r="O3060" s="43" t="e">
        <f>VLOOKUP(U:U,#REF!,5,FALSE)</f>
        <v>#REF!</v>
      </c>
      <c r="P3060" s="43" t="e">
        <f>VLOOKUP(U:U,#REF!,4,FALSE)</f>
        <v>#REF!</v>
      </c>
      <c r="Q3060" s="43" t="e">
        <f>VLOOKUP(U:U,#REF!,2,FALSE)</f>
        <v>#REF!</v>
      </c>
      <c r="S3060" s="35" t="str">
        <f>VLOOKUP(G:G,old!G:J,4,FALSE)</f>
        <v>N</v>
      </c>
      <c r="T3060" s="35" t="str">
        <f>VLOOKUP(G:G,old!G:K,5,FALSE)</f>
        <v>DWR</v>
      </c>
      <c r="U3060" s="35" t="str">
        <f>VLOOKUP(G:G,old!G:L,6,FALSE)</f>
        <v>MAE NAM YOM</v>
      </c>
      <c r="V3060" s="43">
        <f>VLOOKUP(G:G,old!G:M,7,FALSE)</f>
        <v>0</v>
      </c>
      <c r="X3060" s="43" t="str">
        <f>IFERROR(VLOOKUP(V:V,#REF!,3,FALSE),"0")</f>
        <v>0</v>
      </c>
      <c r="Y3060" s="19">
        <f t="shared" si="47"/>
        <v>0</v>
      </c>
      <c r="Z3060" s="19" t="str">
        <f>IFERROR(VLOOKUP(C:C,#REF!,19,FALSE),"0")</f>
        <v>0</v>
      </c>
    </row>
    <row r="3061" spans="1:26" x14ac:dyDescent="0.45">
      <c r="A3061" s="32" t="s">
        <v>9770</v>
      </c>
      <c r="B3061" s="32">
        <v>2</v>
      </c>
      <c r="C3061" s="32" t="s">
        <v>9771</v>
      </c>
      <c r="D3061" s="32" t="s">
        <v>6158</v>
      </c>
      <c r="E3061" s="32" t="s">
        <v>9803</v>
      </c>
      <c r="F3061" s="32">
        <v>3</v>
      </c>
      <c r="G3061" s="78" t="s">
        <v>9804</v>
      </c>
      <c r="H3061" s="33" t="s">
        <v>9818</v>
      </c>
      <c r="I3061" s="32" t="s">
        <v>9184</v>
      </c>
      <c r="J3061" s="32" t="s">
        <v>9776</v>
      </c>
      <c r="K3061" s="32" t="s">
        <v>7266</v>
      </c>
      <c r="L3061" s="34">
        <v>57.737919827799999</v>
      </c>
      <c r="M3061" s="34">
        <v>36086.1998924</v>
      </c>
      <c r="N3061" s="32" t="s">
        <v>9819</v>
      </c>
      <c r="O3061" s="43" t="e">
        <f>VLOOKUP(U:U,#REF!,5,FALSE)</f>
        <v>#REF!</v>
      </c>
      <c r="P3061" s="43" t="e">
        <f>VLOOKUP(U:U,#REF!,4,FALSE)</f>
        <v>#REF!</v>
      </c>
      <c r="Q3061" s="43" t="e">
        <f>VLOOKUP(U:U,#REF!,2,FALSE)</f>
        <v>#REF!</v>
      </c>
      <c r="S3061" s="35" t="str">
        <f>VLOOKUP(G:G,old!G:J,4,FALSE)</f>
        <v>N</v>
      </c>
      <c r="T3061" s="35" t="str">
        <f>VLOOKUP(G:G,old!G:K,5,FALSE)</f>
        <v>DWR</v>
      </c>
      <c r="U3061" s="35" t="str">
        <f>VLOOKUP(G:G,old!G:L,6,FALSE)</f>
        <v>MAE NAM YOM</v>
      </c>
      <c r="V3061" s="43">
        <f>VLOOKUP(G:G,old!G:M,7,FALSE)</f>
        <v>0</v>
      </c>
      <c r="X3061" s="43" t="str">
        <f>IFERROR(VLOOKUP(V:V,#REF!,3,FALSE),"0")</f>
        <v>0</v>
      </c>
      <c r="Y3061" s="19">
        <f t="shared" si="47"/>
        <v>0</v>
      </c>
      <c r="Z3061" s="19" t="str">
        <f>IFERROR(VLOOKUP(C:C,#REF!,19,FALSE),"0")</f>
        <v>0</v>
      </c>
    </row>
    <row r="3062" spans="1:26" x14ac:dyDescent="0.45">
      <c r="A3062" s="32" t="s">
        <v>9770</v>
      </c>
      <c r="B3062" s="32">
        <v>2</v>
      </c>
      <c r="C3062" s="32" t="s">
        <v>9771</v>
      </c>
      <c r="D3062" s="32" t="s">
        <v>6158</v>
      </c>
      <c r="E3062" s="32" t="s">
        <v>9803</v>
      </c>
      <c r="F3062" s="32">
        <v>3</v>
      </c>
      <c r="G3062" s="78" t="s">
        <v>9804</v>
      </c>
      <c r="H3062" s="33" t="s">
        <v>9820</v>
      </c>
      <c r="I3062" s="32" t="s">
        <v>9821</v>
      </c>
      <c r="J3062" s="32" t="s">
        <v>9776</v>
      </c>
      <c r="K3062" s="32" t="s">
        <v>7266</v>
      </c>
      <c r="L3062" s="34">
        <v>93.338081091199996</v>
      </c>
      <c r="M3062" s="34">
        <v>58336.300682000001</v>
      </c>
      <c r="N3062" s="32" t="s">
        <v>9822</v>
      </c>
      <c r="O3062" s="43" t="e">
        <f>VLOOKUP(U:U,#REF!,5,FALSE)</f>
        <v>#REF!</v>
      </c>
      <c r="P3062" s="43" t="e">
        <f>VLOOKUP(U:U,#REF!,4,FALSE)</f>
        <v>#REF!</v>
      </c>
      <c r="Q3062" s="43" t="e">
        <f>VLOOKUP(U:U,#REF!,2,FALSE)</f>
        <v>#REF!</v>
      </c>
      <c r="S3062" s="35" t="str">
        <f>VLOOKUP(G:G,old!G:J,4,FALSE)</f>
        <v>N</v>
      </c>
      <c r="T3062" s="35" t="str">
        <f>VLOOKUP(G:G,old!G:K,5,FALSE)</f>
        <v>DWR</v>
      </c>
      <c r="U3062" s="35" t="str">
        <f>VLOOKUP(G:G,old!G:L,6,FALSE)</f>
        <v>MAE NAM YOM</v>
      </c>
      <c r="V3062" s="43">
        <f>VLOOKUP(G:G,old!G:M,7,FALSE)</f>
        <v>0</v>
      </c>
      <c r="X3062" s="43" t="str">
        <f>IFERROR(VLOOKUP(V:V,#REF!,3,FALSE),"0")</f>
        <v>0</v>
      </c>
      <c r="Y3062" s="19">
        <f t="shared" si="47"/>
        <v>0</v>
      </c>
      <c r="Z3062" s="19" t="str">
        <f>IFERROR(VLOOKUP(C:C,#REF!,19,FALSE),"0")</f>
        <v>0</v>
      </c>
    </row>
    <row r="3063" spans="1:26" x14ac:dyDescent="0.45">
      <c r="A3063" s="32" t="s">
        <v>9770</v>
      </c>
      <c r="B3063" s="32">
        <v>2</v>
      </c>
      <c r="C3063" s="32" t="s">
        <v>9771</v>
      </c>
      <c r="D3063" s="32" t="s">
        <v>6158</v>
      </c>
      <c r="E3063" s="32" t="s">
        <v>9823</v>
      </c>
      <c r="F3063" s="32">
        <v>3</v>
      </c>
      <c r="G3063" s="78" t="s">
        <v>9824</v>
      </c>
      <c r="H3063" s="33" t="s">
        <v>9825</v>
      </c>
      <c r="I3063" s="32" t="s">
        <v>9826</v>
      </c>
      <c r="J3063" s="32" t="s">
        <v>9776</v>
      </c>
      <c r="K3063" s="32" t="s">
        <v>7266</v>
      </c>
      <c r="L3063" s="34">
        <v>47.958659349400001</v>
      </c>
      <c r="M3063" s="34">
        <v>29974.162093399998</v>
      </c>
      <c r="N3063" s="32" t="s">
        <v>9827</v>
      </c>
      <c r="O3063" s="43" t="e">
        <f>VLOOKUP(U:U,#REF!,5,FALSE)</f>
        <v>#REF!</v>
      </c>
      <c r="P3063" s="43" t="e">
        <f>VLOOKUP(U:U,#REF!,4,FALSE)</f>
        <v>#REF!</v>
      </c>
      <c r="Q3063" s="43" t="e">
        <f>VLOOKUP(U:U,#REF!,2,FALSE)</f>
        <v>#REF!</v>
      </c>
      <c r="S3063" s="35" t="str">
        <f>VLOOKUP(G:G,old!G:J,4,FALSE)</f>
        <v>N</v>
      </c>
      <c r="T3063" s="35" t="str">
        <f>VLOOKUP(G:G,old!G:K,5,FALSE)</f>
        <v>DWR</v>
      </c>
      <c r="U3063" s="35" t="str">
        <f>VLOOKUP(G:G,old!G:L,6,FALSE)</f>
        <v>MAE NAM YOM</v>
      </c>
      <c r="V3063" s="43">
        <f>VLOOKUP(G:G,old!G:M,7,FALSE)</f>
        <v>0</v>
      </c>
      <c r="X3063" s="43" t="str">
        <f>IFERROR(VLOOKUP(V:V,#REF!,3,FALSE),"0")</f>
        <v>0</v>
      </c>
      <c r="Y3063" s="19">
        <f t="shared" si="47"/>
        <v>0</v>
      </c>
      <c r="Z3063" s="19" t="str">
        <f>IFERROR(VLOOKUP(C:C,#REF!,19,FALSE),"0")</f>
        <v>0</v>
      </c>
    </row>
    <row r="3064" spans="1:26" x14ac:dyDescent="0.45">
      <c r="A3064" s="32" t="s">
        <v>9770</v>
      </c>
      <c r="B3064" s="32">
        <v>2</v>
      </c>
      <c r="C3064" s="32" t="s">
        <v>9771</v>
      </c>
      <c r="D3064" s="32" t="s">
        <v>6158</v>
      </c>
      <c r="E3064" s="32" t="s">
        <v>9823</v>
      </c>
      <c r="F3064" s="32">
        <v>3</v>
      </c>
      <c r="G3064" s="78" t="s">
        <v>9824</v>
      </c>
      <c r="H3064" s="33" t="s">
        <v>9828</v>
      </c>
      <c r="I3064" s="32" t="s">
        <v>1702</v>
      </c>
      <c r="J3064" s="32" t="s">
        <v>9776</v>
      </c>
      <c r="K3064" s="32" t="s">
        <v>7266</v>
      </c>
      <c r="L3064" s="34">
        <v>31.4368900009</v>
      </c>
      <c r="M3064" s="34">
        <v>19648.056250599999</v>
      </c>
      <c r="N3064" s="32" t="s">
        <v>9829</v>
      </c>
      <c r="O3064" s="43" t="e">
        <f>VLOOKUP(U:U,#REF!,5,FALSE)</f>
        <v>#REF!</v>
      </c>
      <c r="P3064" s="43" t="e">
        <f>VLOOKUP(U:U,#REF!,4,FALSE)</f>
        <v>#REF!</v>
      </c>
      <c r="Q3064" s="43" t="e">
        <f>VLOOKUP(U:U,#REF!,2,FALSE)</f>
        <v>#REF!</v>
      </c>
      <c r="S3064" s="35" t="str">
        <f>VLOOKUP(G:G,old!G:J,4,FALSE)</f>
        <v>N</v>
      </c>
      <c r="T3064" s="35" t="str">
        <f>VLOOKUP(G:G,old!G:K,5,FALSE)</f>
        <v>DWR</v>
      </c>
      <c r="U3064" s="35" t="str">
        <f>VLOOKUP(G:G,old!G:L,6,FALSE)</f>
        <v>MAE NAM YOM</v>
      </c>
      <c r="V3064" s="43">
        <f>VLOOKUP(G:G,old!G:M,7,FALSE)</f>
        <v>0</v>
      </c>
      <c r="X3064" s="43" t="str">
        <f>IFERROR(VLOOKUP(V:V,#REF!,3,FALSE),"0")</f>
        <v>0</v>
      </c>
      <c r="Y3064" s="19">
        <f t="shared" si="47"/>
        <v>0</v>
      </c>
      <c r="Z3064" s="19" t="str">
        <f>IFERROR(VLOOKUP(C:C,#REF!,19,FALSE),"0")</f>
        <v>0</v>
      </c>
    </row>
    <row r="3065" spans="1:26" x14ac:dyDescent="0.45">
      <c r="A3065" s="32" t="s">
        <v>9770</v>
      </c>
      <c r="B3065" s="32">
        <v>2</v>
      </c>
      <c r="C3065" s="32" t="s">
        <v>9771</v>
      </c>
      <c r="D3065" s="32" t="s">
        <v>6158</v>
      </c>
      <c r="E3065" s="32" t="s">
        <v>9823</v>
      </c>
      <c r="F3065" s="32">
        <v>3</v>
      </c>
      <c r="G3065" s="78" t="s">
        <v>9824</v>
      </c>
      <c r="H3065" s="33" t="s">
        <v>9830</v>
      </c>
      <c r="I3065" s="32" t="s">
        <v>4378</v>
      </c>
      <c r="J3065" s="32" t="s">
        <v>9776</v>
      </c>
      <c r="K3065" s="32" t="s">
        <v>7266</v>
      </c>
      <c r="L3065" s="34">
        <v>49.654887740500001</v>
      </c>
      <c r="M3065" s="34">
        <v>31034.304837799998</v>
      </c>
      <c r="N3065" s="32" t="s">
        <v>9831</v>
      </c>
      <c r="O3065" s="43" t="e">
        <f>VLOOKUP(U:U,#REF!,5,FALSE)</f>
        <v>#REF!</v>
      </c>
      <c r="P3065" s="43" t="e">
        <f>VLOOKUP(U:U,#REF!,4,FALSE)</f>
        <v>#REF!</v>
      </c>
      <c r="Q3065" s="43" t="e">
        <f>VLOOKUP(U:U,#REF!,2,FALSE)</f>
        <v>#REF!</v>
      </c>
      <c r="S3065" s="35" t="str">
        <f>VLOOKUP(G:G,old!G:J,4,FALSE)</f>
        <v>N</v>
      </c>
      <c r="T3065" s="35" t="str">
        <f>VLOOKUP(G:G,old!G:K,5,FALSE)</f>
        <v>DWR</v>
      </c>
      <c r="U3065" s="35" t="str">
        <f>VLOOKUP(G:G,old!G:L,6,FALSE)</f>
        <v>MAE NAM YOM</v>
      </c>
      <c r="V3065" s="43">
        <f>VLOOKUP(G:G,old!G:M,7,FALSE)</f>
        <v>0</v>
      </c>
      <c r="X3065" s="43" t="str">
        <f>IFERROR(VLOOKUP(V:V,#REF!,3,FALSE),"0")</f>
        <v>0</v>
      </c>
      <c r="Y3065" s="19">
        <f t="shared" si="47"/>
        <v>0</v>
      </c>
      <c r="Z3065" s="19" t="str">
        <f>IFERROR(VLOOKUP(C:C,#REF!,19,FALSE),"0")</f>
        <v>0</v>
      </c>
    </row>
    <row r="3066" spans="1:26" x14ac:dyDescent="0.45">
      <c r="A3066" s="32" t="s">
        <v>9770</v>
      </c>
      <c r="B3066" s="32">
        <v>2</v>
      </c>
      <c r="C3066" s="32" t="s">
        <v>9771</v>
      </c>
      <c r="D3066" s="32" t="s">
        <v>6158</v>
      </c>
      <c r="E3066" s="32" t="s">
        <v>9823</v>
      </c>
      <c r="F3066" s="32">
        <v>3</v>
      </c>
      <c r="G3066" s="78" t="s">
        <v>9824</v>
      </c>
      <c r="H3066" s="33" t="s">
        <v>9832</v>
      </c>
      <c r="I3066" s="32" t="s">
        <v>9833</v>
      </c>
      <c r="J3066" s="32" t="s">
        <v>9776</v>
      </c>
      <c r="K3066" s="32" t="s">
        <v>7266</v>
      </c>
      <c r="L3066" s="34">
        <v>35.982313658999999</v>
      </c>
      <c r="M3066" s="34">
        <v>22488.946036900001</v>
      </c>
      <c r="N3066" s="32" t="s">
        <v>9834</v>
      </c>
      <c r="O3066" s="43" t="e">
        <f>VLOOKUP(U:U,#REF!,5,FALSE)</f>
        <v>#REF!</v>
      </c>
      <c r="P3066" s="43" t="e">
        <f>VLOOKUP(U:U,#REF!,4,FALSE)</f>
        <v>#REF!</v>
      </c>
      <c r="Q3066" s="43" t="e">
        <f>VLOOKUP(U:U,#REF!,2,FALSE)</f>
        <v>#REF!</v>
      </c>
      <c r="S3066" s="35" t="str">
        <f>VLOOKUP(G:G,old!G:J,4,FALSE)</f>
        <v>N</v>
      </c>
      <c r="T3066" s="35" t="str">
        <f>VLOOKUP(G:G,old!G:K,5,FALSE)</f>
        <v>DWR</v>
      </c>
      <c r="U3066" s="35" t="str">
        <f>VLOOKUP(G:G,old!G:L,6,FALSE)</f>
        <v>MAE NAM YOM</v>
      </c>
      <c r="V3066" s="43">
        <f>VLOOKUP(G:G,old!G:M,7,FALSE)</f>
        <v>0</v>
      </c>
      <c r="X3066" s="43" t="str">
        <f>IFERROR(VLOOKUP(V:V,#REF!,3,FALSE),"0")</f>
        <v>0</v>
      </c>
      <c r="Y3066" s="19">
        <f t="shared" si="47"/>
        <v>0</v>
      </c>
      <c r="Z3066" s="19" t="str">
        <f>IFERROR(VLOOKUP(C:C,#REF!,19,FALSE),"0")</f>
        <v>0</v>
      </c>
    </row>
    <row r="3067" spans="1:26" x14ac:dyDescent="0.45">
      <c r="A3067" s="32" t="s">
        <v>9770</v>
      </c>
      <c r="B3067" s="32">
        <v>2</v>
      </c>
      <c r="C3067" s="32" t="s">
        <v>9771</v>
      </c>
      <c r="D3067" s="32" t="s">
        <v>6158</v>
      </c>
      <c r="E3067" s="32" t="s">
        <v>9823</v>
      </c>
      <c r="F3067" s="32">
        <v>3</v>
      </c>
      <c r="G3067" s="78" t="s">
        <v>9824</v>
      </c>
      <c r="H3067" s="33" t="s">
        <v>9835</v>
      </c>
      <c r="I3067" s="32" t="s">
        <v>9836</v>
      </c>
      <c r="J3067" s="32" t="s">
        <v>9776</v>
      </c>
      <c r="K3067" s="32" t="s">
        <v>7266</v>
      </c>
      <c r="L3067" s="34">
        <v>150.06897988</v>
      </c>
      <c r="M3067" s="34">
        <v>93793.112424999999</v>
      </c>
      <c r="N3067" s="32" t="s">
        <v>9837</v>
      </c>
      <c r="O3067" s="43" t="e">
        <f>VLOOKUP(U:U,#REF!,5,FALSE)</f>
        <v>#REF!</v>
      </c>
      <c r="P3067" s="43" t="e">
        <f>VLOOKUP(U:U,#REF!,4,FALSE)</f>
        <v>#REF!</v>
      </c>
      <c r="Q3067" s="43" t="e">
        <f>VLOOKUP(U:U,#REF!,2,FALSE)</f>
        <v>#REF!</v>
      </c>
      <c r="S3067" s="35" t="str">
        <f>VLOOKUP(G:G,old!G:J,4,FALSE)</f>
        <v>N</v>
      </c>
      <c r="T3067" s="35" t="str">
        <f>VLOOKUP(G:G,old!G:K,5,FALSE)</f>
        <v>DWR</v>
      </c>
      <c r="U3067" s="35" t="str">
        <f>VLOOKUP(G:G,old!G:L,6,FALSE)</f>
        <v>MAE NAM YOM</v>
      </c>
      <c r="V3067" s="43">
        <f>VLOOKUP(G:G,old!G:M,7,FALSE)</f>
        <v>0</v>
      </c>
      <c r="X3067" s="43" t="str">
        <f>IFERROR(VLOOKUP(V:V,#REF!,3,FALSE),"0")</f>
        <v>0</v>
      </c>
      <c r="Y3067" s="19">
        <f t="shared" si="47"/>
        <v>0</v>
      </c>
      <c r="Z3067" s="19" t="str">
        <f>IFERROR(VLOOKUP(C:C,#REF!,19,FALSE),"0")</f>
        <v>0</v>
      </c>
    </row>
    <row r="3068" spans="1:26" x14ac:dyDescent="0.45">
      <c r="A3068" s="32" t="s">
        <v>9770</v>
      </c>
      <c r="B3068" s="32">
        <v>2</v>
      </c>
      <c r="C3068" s="32" t="s">
        <v>9771</v>
      </c>
      <c r="D3068" s="32" t="s">
        <v>6158</v>
      </c>
      <c r="E3068" s="32" t="s">
        <v>9823</v>
      </c>
      <c r="F3068" s="32">
        <v>3</v>
      </c>
      <c r="G3068" s="78" t="s">
        <v>9824</v>
      </c>
      <c r="H3068" s="33" t="s">
        <v>9838</v>
      </c>
      <c r="I3068" s="32" t="s">
        <v>5937</v>
      </c>
      <c r="J3068" s="32" t="s">
        <v>9776</v>
      </c>
      <c r="K3068" s="32" t="s">
        <v>7266</v>
      </c>
      <c r="L3068" s="34">
        <v>84.115976341800007</v>
      </c>
      <c r="M3068" s="34">
        <v>52572.485213599997</v>
      </c>
      <c r="N3068" s="32" t="s">
        <v>9839</v>
      </c>
      <c r="O3068" s="43" t="e">
        <f>VLOOKUP(U:U,#REF!,5,FALSE)</f>
        <v>#REF!</v>
      </c>
      <c r="P3068" s="43" t="e">
        <f>VLOOKUP(U:U,#REF!,4,FALSE)</f>
        <v>#REF!</v>
      </c>
      <c r="Q3068" s="43" t="e">
        <f>VLOOKUP(U:U,#REF!,2,FALSE)</f>
        <v>#REF!</v>
      </c>
      <c r="S3068" s="35" t="str">
        <f>VLOOKUP(G:G,old!G:J,4,FALSE)</f>
        <v>N</v>
      </c>
      <c r="T3068" s="35" t="str">
        <f>VLOOKUP(G:G,old!G:K,5,FALSE)</f>
        <v>DWR</v>
      </c>
      <c r="U3068" s="35" t="str">
        <f>VLOOKUP(G:G,old!G:L,6,FALSE)</f>
        <v>MAE NAM YOM</v>
      </c>
      <c r="V3068" s="43">
        <f>VLOOKUP(G:G,old!G:M,7,FALSE)</f>
        <v>0</v>
      </c>
      <c r="X3068" s="43" t="str">
        <f>IFERROR(VLOOKUP(V:V,#REF!,3,FALSE),"0")</f>
        <v>0</v>
      </c>
      <c r="Y3068" s="19">
        <f t="shared" si="47"/>
        <v>0</v>
      </c>
      <c r="Z3068" s="19" t="str">
        <f>IFERROR(VLOOKUP(C:C,#REF!,19,FALSE),"0")</f>
        <v>0</v>
      </c>
    </row>
    <row r="3069" spans="1:26" x14ac:dyDescent="0.45">
      <c r="A3069" s="32" t="s">
        <v>9770</v>
      </c>
      <c r="B3069" s="32">
        <v>2</v>
      </c>
      <c r="C3069" s="32" t="s">
        <v>9771</v>
      </c>
      <c r="D3069" s="32" t="s">
        <v>6158</v>
      </c>
      <c r="E3069" s="32" t="s">
        <v>9823</v>
      </c>
      <c r="F3069" s="32">
        <v>3</v>
      </c>
      <c r="G3069" s="78" t="s">
        <v>9824</v>
      </c>
      <c r="H3069" s="33" t="s">
        <v>9840</v>
      </c>
      <c r="I3069" s="32" t="s">
        <v>9841</v>
      </c>
      <c r="J3069" s="32" t="s">
        <v>9776</v>
      </c>
      <c r="K3069" s="32" t="s">
        <v>7266</v>
      </c>
      <c r="L3069" s="34">
        <v>108.231172284</v>
      </c>
      <c r="M3069" s="34">
        <v>67644.482677499996</v>
      </c>
      <c r="N3069" s="32" t="s">
        <v>9842</v>
      </c>
      <c r="O3069" s="43" t="e">
        <f>VLOOKUP(U:U,#REF!,5,FALSE)</f>
        <v>#REF!</v>
      </c>
      <c r="P3069" s="43" t="e">
        <f>VLOOKUP(U:U,#REF!,4,FALSE)</f>
        <v>#REF!</v>
      </c>
      <c r="Q3069" s="43" t="e">
        <f>VLOOKUP(U:U,#REF!,2,FALSE)</f>
        <v>#REF!</v>
      </c>
      <c r="S3069" s="35" t="str">
        <f>VLOOKUP(G:G,old!G:J,4,FALSE)</f>
        <v>N</v>
      </c>
      <c r="T3069" s="35" t="str">
        <f>VLOOKUP(G:G,old!G:K,5,FALSE)</f>
        <v>DWR</v>
      </c>
      <c r="U3069" s="35" t="str">
        <f>VLOOKUP(G:G,old!G:L,6,FALSE)</f>
        <v>MAE NAM YOM</v>
      </c>
      <c r="V3069" s="43">
        <f>VLOOKUP(G:G,old!G:M,7,FALSE)</f>
        <v>0</v>
      </c>
      <c r="X3069" s="43" t="str">
        <f>IFERROR(VLOOKUP(V:V,#REF!,3,FALSE),"0")</f>
        <v>0</v>
      </c>
      <c r="Y3069" s="19">
        <f t="shared" si="47"/>
        <v>0</v>
      </c>
      <c r="Z3069" s="19" t="str">
        <f>IFERROR(VLOOKUP(C:C,#REF!,19,FALSE),"0")</f>
        <v>0</v>
      </c>
    </row>
    <row r="3070" spans="1:26" x14ac:dyDescent="0.45">
      <c r="A3070" s="32" t="s">
        <v>9770</v>
      </c>
      <c r="B3070" s="32">
        <v>2</v>
      </c>
      <c r="C3070" s="32" t="s">
        <v>9771</v>
      </c>
      <c r="D3070" s="32" t="s">
        <v>6158</v>
      </c>
      <c r="E3070" s="32" t="s">
        <v>9823</v>
      </c>
      <c r="F3070" s="32">
        <v>3</v>
      </c>
      <c r="G3070" s="78" t="s">
        <v>9824</v>
      </c>
      <c r="H3070" s="33" t="s">
        <v>9843</v>
      </c>
      <c r="I3070" s="32" t="s">
        <v>9844</v>
      </c>
      <c r="J3070" s="32" t="s">
        <v>9776</v>
      </c>
      <c r="K3070" s="32" t="s">
        <v>7266</v>
      </c>
      <c r="L3070" s="34">
        <v>44.613951975100001</v>
      </c>
      <c r="M3070" s="34">
        <v>27883.719984399999</v>
      </c>
      <c r="N3070" s="32" t="s">
        <v>9845</v>
      </c>
      <c r="O3070" s="43" t="e">
        <f>VLOOKUP(U:U,#REF!,5,FALSE)</f>
        <v>#REF!</v>
      </c>
      <c r="P3070" s="43" t="e">
        <f>VLOOKUP(U:U,#REF!,4,FALSE)</f>
        <v>#REF!</v>
      </c>
      <c r="Q3070" s="43" t="e">
        <f>VLOOKUP(U:U,#REF!,2,FALSE)</f>
        <v>#REF!</v>
      </c>
      <c r="S3070" s="35" t="str">
        <f>VLOOKUP(G:G,old!G:J,4,FALSE)</f>
        <v>N</v>
      </c>
      <c r="T3070" s="35" t="str">
        <f>VLOOKUP(G:G,old!G:K,5,FALSE)</f>
        <v>DWR</v>
      </c>
      <c r="U3070" s="35" t="str">
        <f>VLOOKUP(G:G,old!G:L,6,FALSE)</f>
        <v>MAE NAM YOM</v>
      </c>
      <c r="V3070" s="43">
        <f>VLOOKUP(G:G,old!G:M,7,FALSE)</f>
        <v>0</v>
      </c>
      <c r="X3070" s="43" t="str">
        <f>IFERROR(VLOOKUP(V:V,#REF!,3,FALSE),"0")</f>
        <v>0</v>
      </c>
      <c r="Y3070" s="19">
        <f t="shared" si="47"/>
        <v>0</v>
      </c>
      <c r="Z3070" s="19" t="str">
        <f>IFERROR(VLOOKUP(C:C,#REF!,19,FALSE),"0")</f>
        <v>0</v>
      </c>
    </row>
    <row r="3071" spans="1:26" x14ac:dyDescent="0.45">
      <c r="A3071" s="32" t="s">
        <v>9770</v>
      </c>
      <c r="B3071" s="32">
        <v>2</v>
      </c>
      <c r="C3071" s="32" t="s">
        <v>9771</v>
      </c>
      <c r="D3071" s="32" t="s">
        <v>6158</v>
      </c>
      <c r="E3071" s="32" t="s">
        <v>9823</v>
      </c>
      <c r="F3071" s="32">
        <v>3</v>
      </c>
      <c r="G3071" s="78" t="s">
        <v>9824</v>
      </c>
      <c r="H3071" s="33" t="s">
        <v>9846</v>
      </c>
      <c r="I3071" s="32" t="s">
        <v>9847</v>
      </c>
      <c r="J3071" s="32" t="s">
        <v>9776</v>
      </c>
      <c r="K3071" s="32" t="s">
        <v>7266</v>
      </c>
      <c r="L3071" s="34">
        <v>98.377784134400002</v>
      </c>
      <c r="M3071" s="34">
        <v>61486.115083999997</v>
      </c>
      <c r="N3071" s="32" t="s">
        <v>9848</v>
      </c>
      <c r="O3071" s="43" t="e">
        <f>VLOOKUP(U:U,#REF!,5,FALSE)</f>
        <v>#REF!</v>
      </c>
      <c r="P3071" s="43" t="e">
        <f>VLOOKUP(U:U,#REF!,4,FALSE)</f>
        <v>#REF!</v>
      </c>
      <c r="Q3071" s="43" t="e">
        <f>VLOOKUP(U:U,#REF!,2,FALSE)</f>
        <v>#REF!</v>
      </c>
      <c r="S3071" s="35" t="str">
        <f>VLOOKUP(G:G,old!G:J,4,FALSE)</f>
        <v>N</v>
      </c>
      <c r="T3071" s="35" t="str">
        <f>VLOOKUP(G:G,old!G:K,5,FALSE)</f>
        <v>DWR</v>
      </c>
      <c r="U3071" s="35" t="str">
        <f>VLOOKUP(G:G,old!G:L,6,FALSE)</f>
        <v>MAE NAM YOM</v>
      </c>
      <c r="V3071" s="43">
        <f>VLOOKUP(G:G,old!G:M,7,FALSE)</f>
        <v>0</v>
      </c>
      <c r="X3071" s="43" t="str">
        <f>IFERROR(VLOOKUP(V:V,#REF!,3,FALSE),"0")</f>
        <v>0</v>
      </c>
      <c r="Y3071" s="19">
        <f t="shared" si="47"/>
        <v>0</v>
      </c>
      <c r="Z3071" s="19" t="str">
        <f>IFERROR(VLOOKUP(C:C,#REF!,19,FALSE),"0")</f>
        <v>0</v>
      </c>
    </row>
    <row r="3072" spans="1:26" x14ac:dyDescent="0.45">
      <c r="A3072" s="32" t="s">
        <v>9770</v>
      </c>
      <c r="B3072" s="32">
        <v>2</v>
      </c>
      <c r="C3072" s="32" t="s">
        <v>9771</v>
      </c>
      <c r="D3072" s="32" t="s">
        <v>6158</v>
      </c>
      <c r="E3072" s="32" t="s">
        <v>9823</v>
      </c>
      <c r="F3072" s="32">
        <v>3</v>
      </c>
      <c r="G3072" s="78" t="s">
        <v>9824</v>
      </c>
      <c r="H3072" s="33" t="s">
        <v>9849</v>
      </c>
      <c r="I3072" s="32" t="s">
        <v>9850</v>
      </c>
      <c r="J3072" s="32" t="s">
        <v>9776</v>
      </c>
      <c r="K3072" s="32" t="s">
        <v>7266</v>
      </c>
      <c r="L3072" s="34">
        <v>29.583568346</v>
      </c>
      <c r="M3072" s="34">
        <v>18489.730216200001</v>
      </c>
      <c r="N3072" s="32" t="s">
        <v>9851</v>
      </c>
      <c r="O3072" s="43" t="e">
        <f>VLOOKUP(U:U,#REF!,5,FALSE)</f>
        <v>#REF!</v>
      </c>
      <c r="P3072" s="43" t="e">
        <f>VLOOKUP(U:U,#REF!,4,FALSE)</f>
        <v>#REF!</v>
      </c>
      <c r="Q3072" s="43" t="e">
        <f>VLOOKUP(U:U,#REF!,2,FALSE)</f>
        <v>#REF!</v>
      </c>
      <c r="S3072" s="35" t="str">
        <f>VLOOKUP(G:G,old!G:J,4,FALSE)</f>
        <v>N</v>
      </c>
      <c r="T3072" s="35" t="str">
        <f>VLOOKUP(G:G,old!G:K,5,FALSE)</f>
        <v>DWR</v>
      </c>
      <c r="U3072" s="35" t="str">
        <f>VLOOKUP(G:G,old!G:L,6,FALSE)</f>
        <v>MAE NAM YOM</v>
      </c>
      <c r="V3072" s="43">
        <f>VLOOKUP(G:G,old!G:M,7,FALSE)</f>
        <v>0</v>
      </c>
      <c r="X3072" s="43" t="str">
        <f>IFERROR(VLOOKUP(V:V,#REF!,3,FALSE),"0")</f>
        <v>0</v>
      </c>
      <c r="Y3072" s="19">
        <f t="shared" si="47"/>
        <v>0</v>
      </c>
      <c r="Z3072" s="19" t="str">
        <f>IFERROR(VLOOKUP(C:C,#REF!,19,FALSE),"0")</f>
        <v>0</v>
      </c>
    </row>
    <row r="3073" spans="1:26" x14ac:dyDescent="0.45">
      <c r="A3073" s="32" t="s">
        <v>9770</v>
      </c>
      <c r="B3073" s="32">
        <v>2</v>
      </c>
      <c r="C3073" s="32" t="s">
        <v>9771</v>
      </c>
      <c r="D3073" s="32" t="s">
        <v>6158</v>
      </c>
      <c r="E3073" s="32" t="s">
        <v>9852</v>
      </c>
      <c r="F3073" s="32">
        <v>3</v>
      </c>
      <c r="G3073" s="78" t="s">
        <v>9853</v>
      </c>
      <c r="H3073" s="33" t="s">
        <v>9854</v>
      </c>
      <c r="I3073" s="32" t="s">
        <v>9855</v>
      </c>
      <c r="J3073" s="32" t="s">
        <v>9776</v>
      </c>
      <c r="K3073" s="32" t="s">
        <v>7266</v>
      </c>
      <c r="L3073" s="34">
        <v>59.0835011713</v>
      </c>
      <c r="M3073" s="34">
        <v>36927.188232100001</v>
      </c>
      <c r="N3073" s="32" t="s">
        <v>9856</v>
      </c>
      <c r="O3073" s="43" t="e">
        <f>VLOOKUP(U:U,#REF!,5,FALSE)</f>
        <v>#REF!</v>
      </c>
      <c r="P3073" s="43" t="e">
        <f>VLOOKUP(U:U,#REF!,4,FALSE)</f>
        <v>#REF!</v>
      </c>
      <c r="Q3073" s="43" t="e">
        <f>VLOOKUP(U:U,#REF!,2,FALSE)</f>
        <v>#REF!</v>
      </c>
      <c r="S3073" s="35" t="str">
        <f>VLOOKUP(G:G,old!G:J,4,FALSE)</f>
        <v>N</v>
      </c>
      <c r="T3073" s="35" t="str">
        <f>VLOOKUP(G:G,old!G:K,5,FALSE)</f>
        <v>RID_area</v>
      </c>
      <c r="U3073" s="35" t="str">
        <f>VLOOKUP(G:G,old!G:L,6,FALSE)</f>
        <v>MAE NAM YOM</v>
      </c>
      <c r="V3073" s="43" t="str">
        <f>VLOOKUP(G:G,old!G:M,7,FALSE)</f>
        <v>Y37</v>
      </c>
      <c r="X3073" s="43" t="str">
        <f>IFERROR(VLOOKUP(V:V,#REF!,3,FALSE),"0")</f>
        <v>0</v>
      </c>
      <c r="Y3073" s="19">
        <f t="shared" si="47"/>
        <v>0</v>
      </c>
      <c r="Z3073" s="19" t="str">
        <f>IFERROR(VLOOKUP(C:C,#REF!,19,FALSE),"0")</f>
        <v>0</v>
      </c>
    </row>
    <row r="3074" spans="1:26" x14ac:dyDescent="0.45">
      <c r="A3074" s="32" t="s">
        <v>9770</v>
      </c>
      <c r="B3074" s="32">
        <v>2</v>
      </c>
      <c r="C3074" s="32" t="s">
        <v>9771</v>
      </c>
      <c r="D3074" s="32" t="s">
        <v>6158</v>
      </c>
      <c r="E3074" s="32" t="s">
        <v>9852</v>
      </c>
      <c r="F3074" s="32">
        <v>3</v>
      </c>
      <c r="G3074" s="78" t="s">
        <v>9853</v>
      </c>
      <c r="H3074" s="33" t="s">
        <v>9857</v>
      </c>
      <c r="I3074" s="32" t="s">
        <v>9858</v>
      </c>
      <c r="J3074" s="32" t="s">
        <v>9776</v>
      </c>
      <c r="K3074" s="32" t="s">
        <v>7266</v>
      </c>
      <c r="L3074" s="34">
        <v>11.669630956300001</v>
      </c>
      <c r="M3074" s="34">
        <v>7293.5193476900004</v>
      </c>
      <c r="N3074" s="32" t="s">
        <v>9859</v>
      </c>
      <c r="O3074" s="43" t="e">
        <f>VLOOKUP(U:U,#REF!,5,FALSE)</f>
        <v>#REF!</v>
      </c>
      <c r="P3074" s="43" t="e">
        <f>VLOOKUP(U:U,#REF!,4,FALSE)</f>
        <v>#REF!</v>
      </c>
      <c r="Q3074" s="43" t="e">
        <f>VLOOKUP(U:U,#REF!,2,FALSE)</f>
        <v>#REF!</v>
      </c>
      <c r="S3074" s="35" t="str">
        <f>VLOOKUP(G:G,old!G:J,4,FALSE)</f>
        <v>N</v>
      </c>
      <c r="T3074" s="35" t="str">
        <f>VLOOKUP(G:G,old!G:K,5,FALSE)</f>
        <v>RID_area</v>
      </c>
      <c r="U3074" s="35" t="str">
        <f>VLOOKUP(G:G,old!G:L,6,FALSE)</f>
        <v>MAE NAM YOM</v>
      </c>
      <c r="V3074" s="43" t="str">
        <f>VLOOKUP(G:G,old!G:M,7,FALSE)</f>
        <v>Y37</v>
      </c>
      <c r="X3074" s="43" t="str">
        <f>IFERROR(VLOOKUP(V:V,#REF!,3,FALSE),"0")</f>
        <v>0</v>
      </c>
      <c r="Y3074" s="19">
        <f t="shared" si="47"/>
        <v>0</v>
      </c>
      <c r="Z3074" s="19" t="str">
        <f>IFERROR(VLOOKUP(C:C,#REF!,19,FALSE),"0")</f>
        <v>0</v>
      </c>
    </row>
    <row r="3075" spans="1:26" x14ac:dyDescent="0.45">
      <c r="A3075" s="32" t="s">
        <v>9770</v>
      </c>
      <c r="B3075" s="32">
        <v>2</v>
      </c>
      <c r="C3075" s="32" t="s">
        <v>9771</v>
      </c>
      <c r="D3075" s="32" t="s">
        <v>6158</v>
      </c>
      <c r="E3075" s="32" t="s">
        <v>9852</v>
      </c>
      <c r="F3075" s="32">
        <v>3</v>
      </c>
      <c r="G3075" s="78" t="s">
        <v>9853</v>
      </c>
      <c r="H3075" s="33" t="s">
        <v>9860</v>
      </c>
      <c r="I3075" s="32" t="s">
        <v>9861</v>
      </c>
      <c r="J3075" s="32" t="s">
        <v>9776</v>
      </c>
      <c r="K3075" s="32" t="s">
        <v>7266</v>
      </c>
      <c r="L3075" s="34">
        <v>45.693588500899999</v>
      </c>
      <c r="M3075" s="34">
        <v>28558.492813100002</v>
      </c>
      <c r="N3075" s="32" t="s">
        <v>9862</v>
      </c>
      <c r="O3075" s="43" t="e">
        <f>VLOOKUP(U:U,#REF!,5,FALSE)</f>
        <v>#REF!</v>
      </c>
      <c r="P3075" s="43" t="e">
        <f>VLOOKUP(U:U,#REF!,4,FALSE)</f>
        <v>#REF!</v>
      </c>
      <c r="Q3075" s="43" t="e">
        <f>VLOOKUP(U:U,#REF!,2,FALSE)</f>
        <v>#REF!</v>
      </c>
      <c r="S3075" s="35" t="str">
        <f>VLOOKUP(G:G,old!G:J,4,FALSE)</f>
        <v>N</v>
      </c>
      <c r="T3075" s="35" t="str">
        <f>VLOOKUP(G:G,old!G:K,5,FALSE)</f>
        <v>RID_area</v>
      </c>
      <c r="U3075" s="35" t="str">
        <f>VLOOKUP(G:G,old!G:L,6,FALSE)</f>
        <v>MAE NAM YOM</v>
      </c>
      <c r="V3075" s="43" t="str">
        <f>VLOOKUP(G:G,old!G:M,7,FALSE)</f>
        <v>Y37</v>
      </c>
      <c r="X3075" s="43" t="str">
        <f>IFERROR(VLOOKUP(V:V,#REF!,3,FALSE),"0")</f>
        <v>0</v>
      </c>
      <c r="Y3075" s="19">
        <f t="shared" si="47"/>
        <v>0</v>
      </c>
      <c r="Z3075" s="19" t="str">
        <f>IFERROR(VLOOKUP(C:C,#REF!,19,FALSE),"0")</f>
        <v>0</v>
      </c>
    </row>
    <row r="3076" spans="1:26" x14ac:dyDescent="0.45">
      <c r="A3076" s="32" t="s">
        <v>9770</v>
      </c>
      <c r="B3076" s="32">
        <v>2</v>
      </c>
      <c r="C3076" s="32" t="s">
        <v>9771</v>
      </c>
      <c r="D3076" s="32" t="s">
        <v>6158</v>
      </c>
      <c r="E3076" s="32" t="s">
        <v>9852</v>
      </c>
      <c r="F3076" s="32">
        <v>3</v>
      </c>
      <c r="G3076" s="78" t="s">
        <v>9853</v>
      </c>
      <c r="H3076" s="33" t="s">
        <v>9863</v>
      </c>
      <c r="I3076" s="32" t="s">
        <v>9864</v>
      </c>
      <c r="J3076" s="32" t="s">
        <v>9776</v>
      </c>
      <c r="K3076" s="32" t="s">
        <v>7266</v>
      </c>
      <c r="L3076" s="34">
        <v>26.438769069399999</v>
      </c>
      <c r="M3076" s="34">
        <v>16524.2306684</v>
      </c>
      <c r="N3076" s="32" t="s">
        <v>9865</v>
      </c>
      <c r="O3076" s="43" t="e">
        <f>VLOOKUP(U:U,#REF!,5,FALSE)</f>
        <v>#REF!</v>
      </c>
      <c r="P3076" s="43" t="e">
        <f>VLOOKUP(U:U,#REF!,4,FALSE)</f>
        <v>#REF!</v>
      </c>
      <c r="Q3076" s="43" t="e">
        <f>VLOOKUP(U:U,#REF!,2,FALSE)</f>
        <v>#REF!</v>
      </c>
      <c r="S3076" s="35" t="str">
        <f>VLOOKUP(G:G,old!G:J,4,FALSE)</f>
        <v>N</v>
      </c>
      <c r="T3076" s="35" t="str">
        <f>VLOOKUP(G:G,old!G:K,5,FALSE)</f>
        <v>RID_area</v>
      </c>
      <c r="U3076" s="35" t="str">
        <f>VLOOKUP(G:G,old!G:L,6,FALSE)</f>
        <v>MAE NAM YOM</v>
      </c>
      <c r="V3076" s="43" t="str">
        <f>VLOOKUP(G:G,old!G:M,7,FALSE)</f>
        <v>Y37</v>
      </c>
      <c r="X3076" s="43" t="str">
        <f>IFERROR(VLOOKUP(V:V,#REF!,3,FALSE),"0")</f>
        <v>0</v>
      </c>
      <c r="Y3076" s="19">
        <f t="shared" ref="Y3076:Y3139" si="48">X3076*1</f>
        <v>0</v>
      </c>
      <c r="Z3076" s="19" t="str">
        <f>IFERROR(VLOOKUP(C:C,#REF!,19,FALSE),"0")</f>
        <v>0</v>
      </c>
    </row>
    <row r="3077" spans="1:26" x14ac:dyDescent="0.45">
      <c r="A3077" s="32" t="s">
        <v>9770</v>
      </c>
      <c r="B3077" s="32">
        <v>2</v>
      </c>
      <c r="C3077" s="32" t="s">
        <v>9771</v>
      </c>
      <c r="D3077" s="32" t="s">
        <v>6158</v>
      </c>
      <c r="E3077" s="32" t="s">
        <v>9852</v>
      </c>
      <c r="F3077" s="32">
        <v>3</v>
      </c>
      <c r="G3077" s="78" t="s">
        <v>9853</v>
      </c>
      <c r="H3077" s="33" t="s">
        <v>9866</v>
      </c>
      <c r="I3077" s="32" t="s">
        <v>9867</v>
      </c>
      <c r="J3077" s="32" t="s">
        <v>9776</v>
      </c>
      <c r="K3077" s="32" t="s">
        <v>7266</v>
      </c>
      <c r="L3077" s="34">
        <v>54.805440819799998</v>
      </c>
      <c r="M3077" s="34">
        <v>34253.400512400003</v>
      </c>
      <c r="N3077" s="32" t="s">
        <v>9868</v>
      </c>
      <c r="O3077" s="43" t="e">
        <f>VLOOKUP(U:U,#REF!,5,FALSE)</f>
        <v>#REF!</v>
      </c>
      <c r="P3077" s="43" t="e">
        <f>VLOOKUP(U:U,#REF!,4,FALSE)</f>
        <v>#REF!</v>
      </c>
      <c r="Q3077" s="43" t="e">
        <f>VLOOKUP(U:U,#REF!,2,FALSE)</f>
        <v>#REF!</v>
      </c>
      <c r="S3077" s="35" t="str">
        <f>VLOOKUP(G:G,old!G:J,4,FALSE)</f>
        <v>N</v>
      </c>
      <c r="T3077" s="35" t="str">
        <f>VLOOKUP(G:G,old!G:K,5,FALSE)</f>
        <v>RID_area</v>
      </c>
      <c r="U3077" s="35" t="str">
        <f>VLOOKUP(G:G,old!G:L,6,FALSE)</f>
        <v>MAE NAM YOM</v>
      </c>
      <c r="V3077" s="43" t="str">
        <f>VLOOKUP(G:G,old!G:M,7,FALSE)</f>
        <v>Y37</v>
      </c>
      <c r="X3077" s="43" t="str">
        <f>IFERROR(VLOOKUP(V:V,#REF!,3,FALSE),"0")</f>
        <v>0</v>
      </c>
      <c r="Y3077" s="19">
        <f t="shared" si="48"/>
        <v>0</v>
      </c>
      <c r="Z3077" s="19" t="str">
        <f>IFERROR(VLOOKUP(C:C,#REF!,19,FALSE),"0")</f>
        <v>0</v>
      </c>
    </row>
    <row r="3078" spans="1:26" x14ac:dyDescent="0.45">
      <c r="A3078" s="32" t="s">
        <v>9770</v>
      </c>
      <c r="B3078" s="32">
        <v>2</v>
      </c>
      <c r="C3078" s="32" t="s">
        <v>9771</v>
      </c>
      <c r="D3078" s="32" t="s">
        <v>6158</v>
      </c>
      <c r="E3078" s="32" t="s">
        <v>9852</v>
      </c>
      <c r="F3078" s="32">
        <v>3</v>
      </c>
      <c r="G3078" s="78" t="s">
        <v>9853</v>
      </c>
      <c r="H3078" s="33" t="s">
        <v>9869</v>
      </c>
      <c r="I3078" s="32" t="s">
        <v>9870</v>
      </c>
      <c r="J3078" s="32" t="s">
        <v>9776</v>
      </c>
      <c r="K3078" s="32" t="s">
        <v>7266</v>
      </c>
      <c r="L3078" s="34">
        <v>38.002783345600001</v>
      </c>
      <c r="M3078" s="34">
        <v>23751.739591000001</v>
      </c>
      <c r="N3078" s="32" t="s">
        <v>9871</v>
      </c>
      <c r="O3078" s="43" t="e">
        <f>VLOOKUP(U:U,#REF!,5,FALSE)</f>
        <v>#REF!</v>
      </c>
      <c r="P3078" s="43" t="e">
        <f>VLOOKUP(U:U,#REF!,4,FALSE)</f>
        <v>#REF!</v>
      </c>
      <c r="Q3078" s="43" t="e">
        <f>VLOOKUP(U:U,#REF!,2,FALSE)</f>
        <v>#REF!</v>
      </c>
      <c r="S3078" s="35" t="str">
        <f>VLOOKUP(G:G,old!G:J,4,FALSE)</f>
        <v>N</v>
      </c>
      <c r="T3078" s="35" t="str">
        <f>VLOOKUP(G:G,old!G:K,5,FALSE)</f>
        <v>RID_area</v>
      </c>
      <c r="U3078" s="35" t="str">
        <f>VLOOKUP(G:G,old!G:L,6,FALSE)</f>
        <v>MAE NAM YOM</v>
      </c>
      <c r="V3078" s="43" t="str">
        <f>VLOOKUP(G:G,old!G:M,7,FALSE)</f>
        <v>Y37</v>
      </c>
      <c r="X3078" s="43" t="str">
        <f>IFERROR(VLOOKUP(V:V,#REF!,3,FALSE),"0")</f>
        <v>0</v>
      </c>
      <c r="Y3078" s="19">
        <f t="shared" si="48"/>
        <v>0</v>
      </c>
      <c r="Z3078" s="19" t="str">
        <f>IFERROR(VLOOKUP(C:C,#REF!,19,FALSE),"0")</f>
        <v>0</v>
      </c>
    </row>
    <row r="3079" spans="1:26" x14ac:dyDescent="0.45">
      <c r="A3079" s="32" t="s">
        <v>9770</v>
      </c>
      <c r="B3079" s="32">
        <v>2</v>
      </c>
      <c r="C3079" s="32" t="s">
        <v>9771</v>
      </c>
      <c r="D3079" s="32" t="s">
        <v>6158</v>
      </c>
      <c r="E3079" s="32" t="s">
        <v>9852</v>
      </c>
      <c r="F3079" s="32">
        <v>3</v>
      </c>
      <c r="G3079" s="78" t="s">
        <v>9853</v>
      </c>
      <c r="H3079" s="33" t="s">
        <v>9872</v>
      </c>
      <c r="I3079" s="32" t="s">
        <v>8191</v>
      </c>
      <c r="J3079" s="32" t="s">
        <v>9776</v>
      </c>
      <c r="K3079" s="32" t="s">
        <v>7266</v>
      </c>
      <c r="L3079" s="34">
        <v>44.919839441400001</v>
      </c>
      <c r="M3079" s="34">
        <v>28074.899650899999</v>
      </c>
      <c r="N3079" s="32" t="s">
        <v>9873</v>
      </c>
      <c r="O3079" s="43" t="e">
        <f>VLOOKUP(U:U,#REF!,5,FALSE)</f>
        <v>#REF!</v>
      </c>
      <c r="P3079" s="43" t="e">
        <f>VLOOKUP(U:U,#REF!,4,FALSE)</f>
        <v>#REF!</v>
      </c>
      <c r="Q3079" s="43" t="e">
        <f>VLOOKUP(U:U,#REF!,2,FALSE)</f>
        <v>#REF!</v>
      </c>
      <c r="S3079" s="35" t="str">
        <f>VLOOKUP(G:G,old!G:J,4,FALSE)</f>
        <v>N</v>
      </c>
      <c r="T3079" s="35" t="str">
        <f>VLOOKUP(G:G,old!G:K,5,FALSE)</f>
        <v>RID_area</v>
      </c>
      <c r="U3079" s="35" t="str">
        <f>VLOOKUP(G:G,old!G:L,6,FALSE)</f>
        <v>MAE NAM YOM</v>
      </c>
      <c r="V3079" s="43" t="str">
        <f>VLOOKUP(G:G,old!G:M,7,FALSE)</f>
        <v>Y37</v>
      </c>
      <c r="X3079" s="43" t="str">
        <f>IFERROR(VLOOKUP(V:V,#REF!,3,FALSE),"0")</f>
        <v>0</v>
      </c>
      <c r="Y3079" s="19">
        <f t="shared" si="48"/>
        <v>0</v>
      </c>
      <c r="Z3079" s="19" t="str">
        <f>IFERROR(VLOOKUP(C:C,#REF!,19,FALSE),"0")</f>
        <v>0</v>
      </c>
    </row>
    <row r="3080" spans="1:26" x14ac:dyDescent="0.45">
      <c r="A3080" s="32" t="s">
        <v>9770</v>
      </c>
      <c r="B3080" s="32">
        <v>2</v>
      </c>
      <c r="C3080" s="32" t="s">
        <v>9771</v>
      </c>
      <c r="D3080" s="32" t="s">
        <v>6158</v>
      </c>
      <c r="E3080" s="32" t="s">
        <v>9852</v>
      </c>
      <c r="F3080" s="32">
        <v>3</v>
      </c>
      <c r="G3080" s="78" t="s">
        <v>9853</v>
      </c>
      <c r="H3080" s="33" t="s">
        <v>9874</v>
      </c>
      <c r="I3080" s="32" t="s">
        <v>9875</v>
      </c>
      <c r="J3080" s="32" t="s">
        <v>9776</v>
      </c>
      <c r="K3080" s="32" t="s">
        <v>7266</v>
      </c>
      <c r="L3080" s="34">
        <v>33.683711283900003</v>
      </c>
      <c r="M3080" s="34">
        <v>21052.3195524</v>
      </c>
      <c r="N3080" s="32" t="s">
        <v>9876</v>
      </c>
      <c r="O3080" s="43" t="e">
        <f>VLOOKUP(U:U,#REF!,5,FALSE)</f>
        <v>#REF!</v>
      </c>
      <c r="P3080" s="43" t="e">
        <f>VLOOKUP(U:U,#REF!,4,FALSE)</f>
        <v>#REF!</v>
      </c>
      <c r="Q3080" s="43" t="e">
        <f>VLOOKUP(U:U,#REF!,2,FALSE)</f>
        <v>#REF!</v>
      </c>
      <c r="S3080" s="35" t="str">
        <f>VLOOKUP(G:G,old!G:J,4,FALSE)</f>
        <v>N</v>
      </c>
      <c r="T3080" s="35" t="str">
        <f>VLOOKUP(G:G,old!G:K,5,FALSE)</f>
        <v>RID_area</v>
      </c>
      <c r="U3080" s="35" t="str">
        <f>VLOOKUP(G:G,old!G:L,6,FALSE)</f>
        <v>MAE NAM YOM</v>
      </c>
      <c r="V3080" s="43" t="str">
        <f>VLOOKUP(G:G,old!G:M,7,FALSE)</f>
        <v>Y37</v>
      </c>
      <c r="X3080" s="43" t="str">
        <f>IFERROR(VLOOKUP(V:V,#REF!,3,FALSE),"0")</f>
        <v>0</v>
      </c>
      <c r="Y3080" s="19">
        <f t="shared" si="48"/>
        <v>0</v>
      </c>
      <c r="Z3080" s="19" t="str">
        <f>IFERROR(VLOOKUP(C:C,#REF!,19,FALSE),"0")</f>
        <v>0</v>
      </c>
    </row>
    <row r="3081" spans="1:26" x14ac:dyDescent="0.45">
      <c r="A3081" s="32" t="s">
        <v>9770</v>
      </c>
      <c r="B3081" s="32">
        <v>2</v>
      </c>
      <c r="C3081" s="32" t="s">
        <v>9771</v>
      </c>
      <c r="D3081" s="32" t="s">
        <v>6158</v>
      </c>
      <c r="E3081" s="32" t="s">
        <v>9852</v>
      </c>
      <c r="F3081" s="32">
        <v>3</v>
      </c>
      <c r="G3081" s="78" t="s">
        <v>9853</v>
      </c>
      <c r="H3081" s="33" t="s">
        <v>9877</v>
      </c>
      <c r="I3081" s="32" t="s">
        <v>5700</v>
      </c>
      <c r="J3081" s="32" t="s">
        <v>9776</v>
      </c>
      <c r="K3081" s="32" t="s">
        <v>7266</v>
      </c>
      <c r="L3081" s="34">
        <v>67.420235037699996</v>
      </c>
      <c r="M3081" s="34">
        <v>42137.646898600004</v>
      </c>
      <c r="N3081" s="32" t="s">
        <v>9878</v>
      </c>
      <c r="O3081" s="43" t="e">
        <f>VLOOKUP(U:U,#REF!,5,FALSE)</f>
        <v>#REF!</v>
      </c>
      <c r="P3081" s="43" t="e">
        <f>VLOOKUP(U:U,#REF!,4,FALSE)</f>
        <v>#REF!</v>
      </c>
      <c r="Q3081" s="43" t="e">
        <f>VLOOKUP(U:U,#REF!,2,FALSE)</f>
        <v>#REF!</v>
      </c>
      <c r="S3081" s="35" t="str">
        <f>VLOOKUP(G:G,old!G:J,4,FALSE)</f>
        <v>N</v>
      </c>
      <c r="T3081" s="35" t="str">
        <f>VLOOKUP(G:G,old!G:K,5,FALSE)</f>
        <v>RID_area</v>
      </c>
      <c r="U3081" s="35" t="str">
        <f>VLOOKUP(G:G,old!G:L,6,FALSE)</f>
        <v>MAE NAM YOM</v>
      </c>
      <c r="V3081" s="43" t="str">
        <f>VLOOKUP(G:G,old!G:M,7,FALSE)</f>
        <v>Y37</v>
      </c>
      <c r="X3081" s="43" t="str">
        <f>IFERROR(VLOOKUP(V:V,#REF!,3,FALSE),"0")</f>
        <v>0</v>
      </c>
      <c r="Y3081" s="19">
        <f t="shared" si="48"/>
        <v>0</v>
      </c>
      <c r="Z3081" s="19" t="str">
        <f>IFERROR(VLOOKUP(C:C,#REF!,19,FALSE),"0")</f>
        <v>0</v>
      </c>
    </row>
    <row r="3082" spans="1:26" x14ac:dyDescent="0.45">
      <c r="A3082" s="32" t="s">
        <v>9770</v>
      </c>
      <c r="B3082" s="32">
        <v>2</v>
      </c>
      <c r="C3082" s="32" t="s">
        <v>9771</v>
      </c>
      <c r="D3082" s="32" t="s">
        <v>6158</v>
      </c>
      <c r="E3082" s="32" t="s">
        <v>9852</v>
      </c>
      <c r="F3082" s="32">
        <v>3</v>
      </c>
      <c r="G3082" s="78" t="s">
        <v>9853</v>
      </c>
      <c r="H3082" s="33" t="s">
        <v>9879</v>
      </c>
      <c r="I3082" s="32" t="s">
        <v>9880</v>
      </c>
      <c r="J3082" s="32" t="s">
        <v>9776</v>
      </c>
      <c r="K3082" s="32" t="s">
        <v>7266</v>
      </c>
      <c r="L3082" s="34">
        <v>33.051810678199999</v>
      </c>
      <c r="M3082" s="34">
        <v>20657.381673899999</v>
      </c>
      <c r="N3082" s="32" t="s">
        <v>9881</v>
      </c>
      <c r="O3082" s="43" t="e">
        <f>VLOOKUP(U:U,#REF!,5,FALSE)</f>
        <v>#REF!</v>
      </c>
      <c r="P3082" s="43" t="e">
        <f>VLOOKUP(U:U,#REF!,4,FALSE)</f>
        <v>#REF!</v>
      </c>
      <c r="Q3082" s="43" t="e">
        <f>VLOOKUP(U:U,#REF!,2,FALSE)</f>
        <v>#REF!</v>
      </c>
      <c r="S3082" s="35" t="str">
        <f>VLOOKUP(G:G,old!G:J,4,FALSE)</f>
        <v>N</v>
      </c>
      <c r="T3082" s="35" t="str">
        <f>VLOOKUP(G:G,old!G:K,5,FALSE)</f>
        <v>RID_area</v>
      </c>
      <c r="U3082" s="35" t="str">
        <f>VLOOKUP(G:G,old!G:L,6,FALSE)</f>
        <v>MAE NAM YOM</v>
      </c>
      <c r="V3082" s="43" t="str">
        <f>VLOOKUP(G:G,old!G:M,7,FALSE)</f>
        <v>Y37</v>
      </c>
      <c r="X3082" s="43" t="str">
        <f>IFERROR(VLOOKUP(V:V,#REF!,3,FALSE),"0")</f>
        <v>0</v>
      </c>
      <c r="Y3082" s="19">
        <f t="shared" si="48"/>
        <v>0</v>
      </c>
      <c r="Z3082" s="19" t="str">
        <f>IFERROR(VLOOKUP(C:C,#REF!,19,FALSE),"0")</f>
        <v>0</v>
      </c>
    </row>
    <row r="3083" spans="1:26" x14ac:dyDescent="0.45">
      <c r="A3083" s="32" t="s">
        <v>9770</v>
      </c>
      <c r="B3083" s="32">
        <v>2</v>
      </c>
      <c r="C3083" s="32" t="s">
        <v>9771</v>
      </c>
      <c r="D3083" s="32" t="s">
        <v>6158</v>
      </c>
      <c r="E3083" s="32" t="s">
        <v>9852</v>
      </c>
      <c r="F3083" s="32">
        <v>3</v>
      </c>
      <c r="G3083" s="78" t="s">
        <v>9853</v>
      </c>
      <c r="H3083" s="33" t="s">
        <v>9882</v>
      </c>
      <c r="I3083" s="32" t="s">
        <v>9883</v>
      </c>
      <c r="J3083" s="32" t="s">
        <v>9776</v>
      </c>
      <c r="K3083" s="32" t="s">
        <v>7266</v>
      </c>
      <c r="L3083" s="34">
        <v>34.323707433899997</v>
      </c>
      <c r="M3083" s="34">
        <v>21452.317146199999</v>
      </c>
      <c r="N3083" s="32" t="s">
        <v>9884</v>
      </c>
      <c r="O3083" s="43" t="e">
        <f>VLOOKUP(U:U,#REF!,5,FALSE)</f>
        <v>#REF!</v>
      </c>
      <c r="P3083" s="43" t="e">
        <f>VLOOKUP(U:U,#REF!,4,FALSE)</f>
        <v>#REF!</v>
      </c>
      <c r="Q3083" s="43" t="e">
        <f>VLOOKUP(U:U,#REF!,2,FALSE)</f>
        <v>#REF!</v>
      </c>
      <c r="S3083" s="35" t="str">
        <f>VLOOKUP(G:G,old!G:J,4,FALSE)</f>
        <v>N</v>
      </c>
      <c r="T3083" s="35" t="str">
        <f>VLOOKUP(G:G,old!G:K,5,FALSE)</f>
        <v>RID_area</v>
      </c>
      <c r="U3083" s="35" t="str">
        <f>VLOOKUP(G:G,old!G:L,6,FALSE)</f>
        <v>MAE NAM YOM</v>
      </c>
      <c r="V3083" s="43" t="str">
        <f>VLOOKUP(G:G,old!G:M,7,FALSE)</f>
        <v>Y37</v>
      </c>
      <c r="X3083" s="43" t="str">
        <f>IFERROR(VLOOKUP(V:V,#REF!,3,FALSE),"0")</f>
        <v>0</v>
      </c>
      <c r="Y3083" s="19">
        <f t="shared" si="48"/>
        <v>0</v>
      </c>
      <c r="Z3083" s="19" t="str">
        <f>IFERROR(VLOOKUP(C:C,#REF!,19,FALSE),"0")</f>
        <v>0</v>
      </c>
    </row>
    <row r="3084" spans="1:26" x14ac:dyDescent="0.45">
      <c r="A3084" s="32" t="s">
        <v>9770</v>
      </c>
      <c r="B3084" s="32">
        <v>2</v>
      </c>
      <c r="C3084" s="32" t="s">
        <v>9771</v>
      </c>
      <c r="D3084" s="32" t="s">
        <v>6158</v>
      </c>
      <c r="E3084" s="32" t="s">
        <v>9885</v>
      </c>
      <c r="F3084" s="32">
        <v>3</v>
      </c>
      <c r="G3084" s="78" t="s">
        <v>9886</v>
      </c>
      <c r="H3084" s="33" t="s">
        <v>9887</v>
      </c>
      <c r="I3084" s="32" t="s">
        <v>9888</v>
      </c>
      <c r="J3084" s="32" t="s">
        <v>9776</v>
      </c>
      <c r="K3084" s="32" t="s">
        <v>7266</v>
      </c>
      <c r="L3084" s="34">
        <v>45.810972931000002</v>
      </c>
      <c r="M3084" s="34">
        <v>28631.858081900002</v>
      </c>
      <c r="N3084" s="32" t="s">
        <v>9889</v>
      </c>
      <c r="O3084" s="43" t="e">
        <f>VLOOKUP(U:U,#REF!,5,FALSE)</f>
        <v>#REF!</v>
      </c>
      <c r="P3084" s="43" t="e">
        <f>VLOOKUP(U:U,#REF!,4,FALSE)</f>
        <v>#REF!</v>
      </c>
      <c r="Q3084" s="43" t="e">
        <f>VLOOKUP(U:U,#REF!,2,FALSE)</f>
        <v>#REF!</v>
      </c>
      <c r="S3084" s="35" t="str">
        <f>VLOOKUP(G:G,old!G:J,4,FALSE)</f>
        <v>N</v>
      </c>
      <c r="T3084" s="35" t="str">
        <f>VLOOKUP(G:G,old!G:K,5,FALSE)</f>
        <v>RID_area</v>
      </c>
      <c r="U3084" s="35" t="str">
        <f>VLOOKUP(G:G,old!G:L,6,FALSE)</f>
        <v>MAE NAM YOM</v>
      </c>
      <c r="V3084" s="43" t="str">
        <f>VLOOKUP(G:G,old!G:M,7,FALSE)</f>
        <v>Y37</v>
      </c>
      <c r="X3084" s="43" t="str">
        <f>IFERROR(VLOOKUP(V:V,#REF!,3,FALSE),"0")</f>
        <v>0</v>
      </c>
      <c r="Y3084" s="19">
        <f t="shared" si="48"/>
        <v>0</v>
      </c>
      <c r="Z3084" s="19" t="str">
        <f>IFERROR(VLOOKUP(C:C,#REF!,19,FALSE),"0")</f>
        <v>0</v>
      </c>
    </row>
    <row r="3085" spans="1:26" x14ac:dyDescent="0.45">
      <c r="A3085" s="32" t="s">
        <v>9770</v>
      </c>
      <c r="B3085" s="32">
        <v>2</v>
      </c>
      <c r="C3085" s="32" t="s">
        <v>9771</v>
      </c>
      <c r="D3085" s="32" t="s">
        <v>6158</v>
      </c>
      <c r="E3085" s="32" t="s">
        <v>9885</v>
      </c>
      <c r="F3085" s="32">
        <v>3</v>
      </c>
      <c r="G3085" s="78" t="s">
        <v>9886</v>
      </c>
      <c r="H3085" s="33" t="s">
        <v>9890</v>
      </c>
      <c r="I3085" s="32" t="s">
        <v>4945</v>
      </c>
      <c r="J3085" s="32" t="s">
        <v>9776</v>
      </c>
      <c r="K3085" s="32" t="s">
        <v>7266</v>
      </c>
      <c r="L3085" s="34">
        <v>63.546982486700003</v>
      </c>
      <c r="M3085" s="34">
        <v>39716.864054199999</v>
      </c>
      <c r="N3085" s="32" t="s">
        <v>9891</v>
      </c>
      <c r="O3085" s="43" t="e">
        <f>VLOOKUP(U:U,#REF!,5,FALSE)</f>
        <v>#REF!</v>
      </c>
      <c r="P3085" s="43" t="e">
        <f>VLOOKUP(U:U,#REF!,4,FALSE)</f>
        <v>#REF!</v>
      </c>
      <c r="Q3085" s="43" t="e">
        <f>VLOOKUP(U:U,#REF!,2,FALSE)</f>
        <v>#REF!</v>
      </c>
      <c r="S3085" s="35" t="str">
        <f>VLOOKUP(G:G,old!G:J,4,FALSE)</f>
        <v>N</v>
      </c>
      <c r="T3085" s="35" t="str">
        <f>VLOOKUP(G:G,old!G:K,5,FALSE)</f>
        <v>RID_area</v>
      </c>
      <c r="U3085" s="35" t="str">
        <f>VLOOKUP(G:G,old!G:L,6,FALSE)</f>
        <v>MAE NAM YOM</v>
      </c>
      <c r="V3085" s="43" t="str">
        <f>VLOOKUP(G:G,old!G:M,7,FALSE)</f>
        <v>Y37</v>
      </c>
      <c r="X3085" s="43" t="str">
        <f>IFERROR(VLOOKUP(V:V,#REF!,3,FALSE),"0")</f>
        <v>0</v>
      </c>
      <c r="Y3085" s="19">
        <f t="shared" si="48"/>
        <v>0</v>
      </c>
      <c r="Z3085" s="19" t="str">
        <f>IFERROR(VLOOKUP(C:C,#REF!,19,FALSE),"0")</f>
        <v>0</v>
      </c>
    </row>
    <row r="3086" spans="1:26" x14ac:dyDescent="0.45">
      <c r="A3086" s="32" t="s">
        <v>9770</v>
      </c>
      <c r="B3086" s="32">
        <v>2</v>
      </c>
      <c r="C3086" s="32" t="s">
        <v>9771</v>
      </c>
      <c r="D3086" s="32" t="s">
        <v>6158</v>
      </c>
      <c r="E3086" s="32" t="s">
        <v>9885</v>
      </c>
      <c r="F3086" s="32">
        <v>3</v>
      </c>
      <c r="G3086" s="78" t="s">
        <v>9886</v>
      </c>
      <c r="H3086" s="33" t="s">
        <v>9892</v>
      </c>
      <c r="I3086" s="32" t="s">
        <v>9893</v>
      </c>
      <c r="J3086" s="32" t="s">
        <v>9776</v>
      </c>
      <c r="K3086" s="32" t="s">
        <v>7266</v>
      </c>
      <c r="L3086" s="34">
        <v>296.38383616200002</v>
      </c>
      <c r="M3086" s="34">
        <v>185239.897601</v>
      </c>
      <c r="N3086" s="32" t="s">
        <v>9894</v>
      </c>
      <c r="O3086" s="43" t="e">
        <f>VLOOKUP(U:U,#REF!,5,FALSE)</f>
        <v>#REF!</v>
      </c>
      <c r="P3086" s="43" t="e">
        <f>VLOOKUP(U:U,#REF!,4,FALSE)</f>
        <v>#REF!</v>
      </c>
      <c r="Q3086" s="43" t="e">
        <f>VLOOKUP(U:U,#REF!,2,FALSE)</f>
        <v>#REF!</v>
      </c>
      <c r="S3086" s="35" t="str">
        <f>VLOOKUP(G:G,old!G:J,4,FALSE)</f>
        <v>N</v>
      </c>
      <c r="T3086" s="35" t="str">
        <f>VLOOKUP(G:G,old!G:K,5,FALSE)</f>
        <v>RID_area</v>
      </c>
      <c r="U3086" s="35" t="str">
        <f>VLOOKUP(G:G,old!G:L,6,FALSE)</f>
        <v>MAE NAM YOM</v>
      </c>
      <c r="V3086" s="43" t="str">
        <f>VLOOKUP(G:G,old!G:M,7,FALSE)</f>
        <v>Y37</v>
      </c>
      <c r="X3086" s="43" t="str">
        <f>IFERROR(VLOOKUP(V:V,#REF!,3,FALSE),"0")</f>
        <v>0</v>
      </c>
      <c r="Y3086" s="19">
        <f t="shared" si="48"/>
        <v>0</v>
      </c>
      <c r="Z3086" s="19" t="str">
        <f>IFERROR(VLOOKUP(C:C,#REF!,19,FALSE),"0")</f>
        <v>0</v>
      </c>
    </row>
    <row r="3087" spans="1:26" x14ac:dyDescent="0.45">
      <c r="A3087" s="32" t="s">
        <v>9770</v>
      </c>
      <c r="B3087" s="32">
        <v>2</v>
      </c>
      <c r="C3087" s="32" t="s">
        <v>9771</v>
      </c>
      <c r="D3087" s="32" t="s">
        <v>6158</v>
      </c>
      <c r="E3087" s="32" t="s">
        <v>9885</v>
      </c>
      <c r="F3087" s="32">
        <v>3</v>
      </c>
      <c r="G3087" s="78" t="s">
        <v>9886</v>
      </c>
      <c r="H3087" s="33" t="s">
        <v>9895</v>
      </c>
      <c r="I3087" s="32" t="s">
        <v>9896</v>
      </c>
      <c r="J3087" s="32" t="s">
        <v>9776</v>
      </c>
      <c r="K3087" s="32" t="s">
        <v>7266</v>
      </c>
      <c r="L3087" s="34">
        <v>601.23876387899998</v>
      </c>
      <c r="M3087" s="34">
        <v>375774.22742399998</v>
      </c>
      <c r="N3087" s="32" t="s">
        <v>9897</v>
      </c>
      <c r="O3087" s="43" t="e">
        <f>VLOOKUP(U:U,#REF!,5,FALSE)</f>
        <v>#REF!</v>
      </c>
      <c r="P3087" s="43" t="e">
        <f>VLOOKUP(U:U,#REF!,4,FALSE)</f>
        <v>#REF!</v>
      </c>
      <c r="Q3087" s="43" t="e">
        <f>VLOOKUP(U:U,#REF!,2,FALSE)</f>
        <v>#REF!</v>
      </c>
      <c r="S3087" s="35" t="str">
        <f>VLOOKUP(G:G,old!G:J,4,FALSE)</f>
        <v>N</v>
      </c>
      <c r="T3087" s="35" t="str">
        <f>VLOOKUP(G:G,old!G:K,5,FALSE)</f>
        <v>RID_area</v>
      </c>
      <c r="U3087" s="35" t="str">
        <f>VLOOKUP(G:G,old!G:L,6,FALSE)</f>
        <v>MAE NAM YOM</v>
      </c>
      <c r="V3087" s="43" t="str">
        <f>VLOOKUP(G:G,old!G:M,7,FALSE)</f>
        <v>Y37</v>
      </c>
      <c r="X3087" s="43" t="str">
        <f>IFERROR(VLOOKUP(V:V,#REF!,3,FALSE),"0")</f>
        <v>0</v>
      </c>
      <c r="Y3087" s="19">
        <f t="shared" si="48"/>
        <v>0</v>
      </c>
      <c r="Z3087" s="19" t="str">
        <f>IFERROR(VLOOKUP(C:C,#REF!,19,FALSE),"0")</f>
        <v>0</v>
      </c>
    </row>
    <row r="3088" spans="1:26" x14ac:dyDescent="0.45">
      <c r="A3088" s="32" t="s">
        <v>9770</v>
      </c>
      <c r="B3088" s="32">
        <v>2</v>
      </c>
      <c r="C3088" s="32" t="s">
        <v>9771</v>
      </c>
      <c r="D3088" s="32" t="s">
        <v>6158</v>
      </c>
      <c r="E3088" s="32" t="s">
        <v>9885</v>
      </c>
      <c r="F3088" s="32">
        <v>3</v>
      </c>
      <c r="G3088" s="78" t="s">
        <v>9886</v>
      </c>
      <c r="H3088" s="33" t="s">
        <v>9898</v>
      </c>
      <c r="I3088" s="32" t="s">
        <v>9899</v>
      </c>
      <c r="J3088" s="32" t="s">
        <v>9776</v>
      </c>
      <c r="K3088" s="32" t="s">
        <v>7266</v>
      </c>
      <c r="L3088" s="34">
        <v>276.316307236</v>
      </c>
      <c r="M3088" s="34">
        <v>172697.69202300001</v>
      </c>
      <c r="N3088" s="32" t="s">
        <v>9900</v>
      </c>
      <c r="O3088" s="43" t="e">
        <f>VLOOKUP(U:U,#REF!,5,FALSE)</f>
        <v>#REF!</v>
      </c>
      <c r="P3088" s="43" t="e">
        <f>VLOOKUP(U:U,#REF!,4,FALSE)</f>
        <v>#REF!</v>
      </c>
      <c r="Q3088" s="43" t="e">
        <f>VLOOKUP(U:U,#REF!,2,FALSE)</f>
        <v>#REF!</v>
      </c>
      <c r="S3088" s="35" t="str">
        <f>VLOOKUP(G:G,old!G:J,4,FALSE)</f>
        <v>N</v>
      </c>
      <c r="T3088" s="35" t="str">
        <f>VLOOKUP(G:G,old!G:K,5,FALSE)</f>
        <v>RID_area</v>
      </c>
      <c r="U3088" s="35" t="str">
        <f>VLOOKUP(G:G,old!G:L,6,FALSE)</f>
        <v>MAE NAM YOM</v>
      </c>
      <c r="V3088" s="43" t="str">
        <f>VLOOKUP(G:G,old!G:M,7,FALSE)</f>
        <v>Y37</v>
      </c>
      <c r="X3088" s="43" t="str">
        <f>IFERROR(VLOOKUP(V:V,#REF!,3,FALSE),"0")</f>
        <v>0</v>
      </c>
      <c r="Y3088" s="19">
        <f t="shared" si="48"/>
        <v>0</v>
      </c>
      <c r="Z3088" s="19" t="str">
        <f>IFERROR(VLOOKUP(C:C,#REF!,19,FALSE),"0")</f>
        <v>0</v>
      </c>
    </row>
    <row r="3089" spans="1:26" x14ac:dyDescent="0.45">
      <c r="A3089" s="32" t="s">
        <v>9770</v>
      </c>
      <c r="B3089" s="32">
        <v>2</v>
      </c>
      <c r="C3089" s="32" t="s">
        <v>9771</v>
      </c>
      <c r="D3089" s="32" t="s">
        <v>6158</v>
      </c>
      <c r="E3089" s="32" t="s">
        <v>9885</v>
      </c>
      <c r="F3089" s="32">
        <v>3</v>
      </c>
      <c r="G3089" s="78" t="s">
        <v>9886</v>
      </c>
      <c r="H3089" s="33" t="s">
        <v>9901</v>
      </c>
      <c r="I3089" s="32" t="s">
        <v>9902</v>
      </c>
      <c r="J3089" s="32" t="s">
        <v>9776</v>
      </c>
      <c r="K3089" s="32" t="s">
        <v>7266</v>
      </c>
      <c r="L3089" s="34">
        <v>82.677480364999994</v>
      </c>
      <c r="M3089" s="34">
        <v>51673.425228100001</v>
      </c>
      <c r="N3089" s="32" t="s">
        <v>9903</v>
      </c>
      <c r="O3089" s="43" t="e">
        <f>VLOOKUP(U:U,#REF!,5,FALSE)</f>
        <v>#REF!</v>
      </c>
      <c r="P3089" s="43" t="e">
        <f>VLOOKUP(U:U,#REF!,4,FALSE)</f>
        <v>#REF!</v>
      </c>
      <c r="Q3089" s="43" t="e">
        <f>VLOOKUP(U:U,#REF!,2,FALSE)</f>
        <v>#REF!</v>
      </c>
      <c r="S3089" s="35" t="str">
        <f>VLOOKUP(G:G,old!G:J,4,FALSE)</f>
        <v>N</v>
      </c>
      <c r="T3089" s="35" t="str">
        <f>VLOOKUP(G:G,old!G:K,5,FALSE)</f>
        <v>RID_area</v>
      </c>
      <c r="U3089" s="35" t="str">
        <f>VLOOKUP(G:G,old!G:L,6,FALSE)</f>
        <v>MAE NAM YOM</v>
      </c>
      <c r="V3089" s="43" t="str">
        <f>VLOOKUP(G:G,old!G:M,7,FALSE)</f>
        <v>Y37</v>
      </c>
      <c r="X3089" s="43" t="str">
        <f>IFERROR(VLOOKUP(V:V,#REF!,3,FALSE),"0")</f>
        <v>0</v>
      </c>
      <c r="Y3089" s="19">
        <f t="shared" si="48"/>
        <v>0</v>
      </c>
      <c r="Z3089" s="19" t="str">
        <f>IFERROR(VLOOKUP(C:C,#REF!,19,FALSE),"0")</f>
        <v>0</v>
      </c>
    </row>
    <row r="3090" spans="1:26" x14ac:dyDescent="0.45">
      <c r="A3090" s="32" t="s">
        <v>9770</v>
      </c>
      <c r="B3090" s="32">
        <v>2</v>
      </c>
      <c r="C3090" s="32" t="s">
        <v>9771</v>
      </c>
      <c r="D3090" s="32" t="s">
        <v>6158</v>
      </c>
      <c r="E3090" s="32" t="s">
        <v>9885</v>
      </c>
      <c r="F3090" s="32">
        <v>3</v>
      </c>
      <c r="G3090" s="78" t="s">
        <v>9886</v>
      </c>
      <c r="H3090" s="33" t="s">
        <v>9904</v>
      </c>
      <c r="I3090" s="32" t="s">
        <v>5669</v>
      </c>
      <c r="J3090" s="32" t="s">
        <v>9776</v>
      </c>
      <c r="K3090" s="32" t="s">
        <v>7266</v>
      </c>
      <c r="L3090" s="34">
        <v>106.137759989</v>
      </c>
      <c r="M3090" s="34">
        <v>66336.099993099997</v>
      </c>
      <c r="N3090" s="32" t="s">
        <v>9905</v>
      </c>
      <c r="O3090" s="43" t="e">
        <f>VLOOKUP(U:U,#REF!,5,FALSE)</f>
        <v>#REF!</v>
      </c>
      <c r="P3090" s="43" t="e">
        <f>VLOOKUP(U:U,#REF!,4,FALSE)</f>
        <v>#REF!</v>
      </c>
      <c r="Q3090" s="43" t="e">
        <f>VLOOKUP(U:U,#REF!,2,FALSE)</f>
        <v>#REF!</v>
      </c>
      <c r="S3090" s="35" t="str">
        <f>VLOOKUP(G:G,old!G:J,4,FALSE)</f>
        <v>N</v>
      </c>
      <c r="T3090" s="35" t="str">
        <f>VLOOKUP(G:G,old!G:K,5,FALSE)</f>
        <v>RID_area</v>
      </c>
      <c r="U3090" s="35" t="str">
        <f>VLOOKUP(G:G,old!G:L,6,FALSE)</f>
        <v>MAE NAM YOM</v>
      </c>
      <c r="V3090" s="43" t="str">
        <f>VLOOKUP(G:G,old!G:M,7,FALSE)</f>
        <v>Y37</v>
      </c>
      <c r="X3090" s="43" t="str">
        <f>IFERROR(VLOOKUP(V:V,#REF!,3,FALSE),"0")</f>
        <v>0</v>
      </c>
      <c r="Y3090" s="19">
        <f t="shared" si="48"/>
        <v>0</v>
      </c>
      <c r="Z3090" s="19" t="str">
        <f>IFERROR(VLOOKUP(C:C,#REF!,19,FALSE),"0")</f>
        <v>0</v>
      </c>
    </row>
    <row r="3091" spans="1:26" x14ac:dyDescent="0.45">
      <c r="A3091" s="32" t="s">
        <v>9770</v>
      </c>
      <c r="B3091" s="32">
        <v>2</v>
      </c>
      <c r="C3091" s="32" t="s">
        <v>9771</v>
      </c>
      <c r="D3091" s="32" t="s">
        <v>6158</v>
      </c>
      <c r="E3091" s="32" t="s">
        <v>9885</v>
      </c>
      <c r="F3091" s="32">
        <v>3</v>
      </c>
      <c r="G3091" s="78" t="s">
        <v>9886</v>
      </c>
      <c r="H3091" s="33" t="s">
        <v>9906</v>
      </c>
      <c r="I3091" s="32" t="s">
        <v>9886</v>
      </c>
      <c r="J3091" s="32" t="s">
        <v>9776</v>
      </c>
      <c r="K3091" s="32" t="s">
        <v>7266</v>
      </c>
      <c r="L3091" s="34">
        <v>28.536590262200001</v>
      </c>
      <c r="M3091" s="34">
        <v>17835.368913900002</v>
      </c>
      <c r="N3091" s="32" t="s">
        <v>9907</v>
      </c>
      <c r="O3091" s="43" t="e">
        <f>VLOOKUP(U:U,#REF!,5,FALSE)</f>
        <v>#REF!</v>
      </c>
      <c r="P3091" s="43" t="e">
        <f>VLOOKUP(U:U,#REF!,4,FALSE)</f>
        <v>#REF!</v>
      </c>
      <c r="Q3091" s="43" t="e">
        <f>VLOOKUP(U:U,#REF!,2,FALSE)</f>
        <v>#REF!</v>
      </c>
      <c r="S3091" s="35" t="str">
        <f>VLOOKUP(G:G,old!G:J,4,FALSE)</f>
        <v>N</v>
      </c>
      <c r="T3091" s="35" t="str">
        <f>VLOOKUP(G:G,old!G:K,5,FALSE)</f>
        <v>RID_area</v>
      </c>
      <c r="U3091" s="35" t="str">
        <f>VLOOKUP(G:G,old!G:L,6,FALSE)</f>
        <v>MAE NAM YOM</v>
      </c>
      <c r="V3091" s="43" t="str">
        <f>VLOOKUP(G:G,old!G:M,7,FALSE)</f>
        <v>Y37</v>
      </c>
      <c r="X3091" s="43" t="str">
        <f>IFERROR(VLOOKUP(V:V,#REF!,3,FALSE),"0")</f>
        <v>0</v>
      </c>
      <c r="Y3091" s="19">
        <f t="shared" si="48"/>
        <v>0</v>
      </c>
      <c r="Z3091" s="19" t="str">
        <f>IFERROR(VLOOKUP(C:C,#REF!,19,FALSE),"0")</f>
        <v>0</v>
      </c>
    </row>
    <row r="3092" spans="1:26" x14ac:dyDescent="0.45">
      <c r="A3092" s="32" t="s">
        <v>9770</v>
      </c>
      <c r="B3092" s="32">
        <v>2</v>
      </c>
      <c r="C3092" s="32" t="s">
        <v>9771</v>
      </c>
      <c r="D3092" s="32" t="s">
        <v>6158</v>
      </c>
      <c r="E3092" s="32" t="s">
        <v>9885</v>
      </c>
      <c r="F3092" s="32">
        <v>3</v>
      </c>
      <c r="G3092" s="78" t="s">
        <v>9886</v>
      </c>
      <c r="H3092" s="33" t="s">
        <v>9908</v>
      </c>
      <c r="I3092" s="32" t="s">
        <v>9909</v>
      </c>
      <c r="J3092" s="32" t="s">
        <v>9776</v>
      </c>
      <c r="K3092" s="32" t="s">
        <v>7266</v>
      </c>
      <c r="L3092" s="34">
        <v>77.305693555600001</v>
      </c>
      <c r="M3092" s="34">
        <v>48316.058472199999</v>
      </c>
      <c r="N3092" s="32" t="s">
        <v>9910</v>
      </c>
      <c r="O3092" s="43" t="e">
        <f>VLOOKUP(U:U,#REF!,5,FALSE)</f>
        <v>#REF!</v>
      </c>
      <c r="P3092" s="43" t="e">
        <f>VLOOKUP(U:U,#REF!,4,FALSE)</f>
        <v>#REF!</v>
      </c>
      <c r="Q3092" s="43" t="e">
        <f>VLOOKUP(U:U,#REF!,2,FALSE)</f>
        <v>#REF!</v>
      </c>
      <c r="S3092" s="35" t="str">
        <f>VLOOKUP(G:G,old!G:J,4,FALSE)</f>
        <v>N</v>
      </c>
      <c r="T3092" s="35" t="str">
        <f>VLOOKUP(G:G,old!G:K,5,FALSE)</f>
        <v>RID_area</v>
      </c>
      <c r="U3092" s="35" t="str">
        <f>VLOOKUP(G:G,old!G:L,6,FALSE)</f>
        <v>MAE NAM YOM</v>
      </c>
      <c r="V3092" s="43" t="str">
        <f>VLOOKUP(G:G,old!G:M,7,FALSE)</f>
        <v>Y37</v>
      </c>
      <c r="X3092" s="43" t="str">
        <f>IFERROR(VLOOKUP(V:V,#REF!,3,FALSE),"0")</f>
        <v>0</v>
      </c>
      <c r="Y3092" s="19">
        <f t="shared" si="48"/>
        <v>0</v>
      </c>
      <c r="Z3092" s="19" t="str">
        <f>IFERROR(VLOOKUP(C:C,#REF!,19,FALSE),"0")</f>
        <v>0</v>
      </c>
    </row>
    <row r="3093" spans="1:26" x14ac:dyDescent="0.45">
      <c r="A3093" s="32" t="s">
        <v>9770</v>
      </c>
      <c r="B3093" s="32">
        <v>2</v>
      </c>
      <c r="C3093" s="32" t="s">
        <v>9771</v>
      </c>
      <c r="D3093" s="32" t="s">
        <v>6158</v>
      </c>
      <c r="E3093" s="32" t="s">
        <v>9885</v>
      </c>
      <c r="F3093" s="32">
        <v>3</v>
      </c>
      <c r="G3093" s="78" t="s">
        <v>9886</v>
      </c>
      <c r="H3093" s="33" t="s">
        <v>9911</v>
      </c>
      <c r="I3093" s="32" t="s">
        <v>7319</v>
      </c>
      <c r="J3093" s="32" t="s">
        <v>9776</v>
      </c>
      <c r="K3093" s="32" t="s">
        <v>7266</v>
      </c>
      <c r="L3093" s="34">
        <v>479.28611865300002</v>
      </c>
      <c r="M3093" s="34">
        <v>299553.824158</v>
      </c>
      <c r="N3093" s="32" t="s">
        <v>9912</v>
      </c>
      <c r="O3093" s="43" t="e">
        <f>VLOOKUP(U:U,#REF!,5,FALSE)</f>
        <v>#REF!</v>
      </c>
      <c r="P3093" s="43" t="e">
        <f>VLOOKUP(U:U,#REF!,4,FALSE)</f>
        <v>#REF!</v>
      </c>
      <c r="Q3093" s="43" t="e">
        <f>VLOOKUP(U:U,#REF!,2,FALSE)</f>
        <v>#REF!</v>
      </c>
      <c r="S3093" s="35" t="str">
        <f>VLOOKUP(G:G,old!G:J,4,FALSE)</f>
        <v>N</v>
      </c>
      <c r="T3093" s="35" t="str">
        <f>VLOOKUP(G:G,old!G:K,5,FALSE)</f>
        <v>RID_area</v>
      </c>
      <c r="U3093" s="35" t="str">
        <f>VLOOKUP(G:G,old!G:L,6,FALSE)</f>
        <v>MAE NAM YOM</v>
      </c>
      <c r="V3093" s="43" t="str">
        <f>VLOOKUP(G:G,old!G:M,7,FALSE)</f>
        <v>Y37</v>
      </c>
      <c r="X3093" s="43" t="str">
        <f>IFERROR(VLOOKUP(V:V,#REF!,3,FALSE),"0")</f>
        <v>0</v>
      </c>
      <c r="Y3093" s="19">
        <f t="shared" si="48"/>
        <v>0</v>
      </c>
      <c r="Z3093" s="19" t="str">
        <f>IFERROR(VLOOKUP(C:C,#REF!,19,FALSE),"0")</f>
        <v>0</v>
      </c>
    </row>
    <row r="3094" spans="1:26" x14ac:dyDescent="0.45">
      <c r="A3094" s="32" t="s">
        <v>9770</v>
      </c>
      <c r="B3094" s="32">
        <v>2</v>
      </c>
      <c r="C3094" s="32" t="s">
        <v>9771</v>
      </c>
      <c r="D3094" s="32" t="s">
        <v>6158</v>
      </c>
      <c r="E3094" s="32" t="s">
        <v>9885</v>
      </c>
      <c r="F3094" s="32">
        <v>3</v>
      </c>
      <c r="G3094" s="78" t="s">
        <v>9886</v>
      </c>
      <c r="H3094" s="33" t="s">
        <v>9913</v>
      </c>
      <c r="I3094" s="32" t="s">
        <v>9914</v>
      </c>
      <c r="J3094" s="32" t="s">
        <v>9776</v>
      </c>
      <c r="K3094" s="32" t="s">
        <v>7266</v>
      </c>
      <c r="L3094" s="34">
        <v>55.8371851741</v>
      </c>
      <c r="M3094" s="34">
        <v>34898.240733799998</v>
      </c>
      <c r="N3094" s="32" t="s">
        <v>9915</v>
      </c>
      <c r="O3094" s="43" t="e">
        <f>VLOOKUP(U:U,#REF!,5,FALSE)</f>
        <v>#REF!</v>
      </c>
      <c r="P3094" s="43" t="e">
        <f>VLOOKUP(U:U,#REF!,4,FALSE)</f>
        <v>#REF!</v>
      </c>
      <c r="Q3094" s="43" t="e">
        <f>VLOOKUP(U:U,#REF!,2,FALSE)</f>
        <v>#REF!</v>
      </c>
      <c r="S3094" s="35" t="str">
        <f>VLOOKUP(G:G,old!G:J,4,FALSE)</f>
        <v>N</v>
      </c>
      <c r="T3094" s="35" t="str">
        <f>VLOOKUP(G:G,old!G:K,5,FALSE)</f>
        <v>RID_area</v>
      </c>
      <c r="U3094" s="35" t="str">
        <f>VLOOKUP(G:G,old!G:L,6,FALSE)</f>
        <v>MAE NAM YOM</v>
      </c>
      <c r="V3094" s="43" t="str">
        <f>VLOOKUP(G:G,old!G:M,7,FALSE)</f>
        <v>Y37</v>
      </c>
      <c r="X3094" s="43" t="str">
        <f>IFERROR(VLOOKUP(V:V,#REF!,3,FALSE),"0")</f>
        <v>0</v>
      </c>
      <c r="Y3094" s="19">
        <f t="shared" si="48"/>
        <v>0</v>
      </c>
      <c r="Z3094" s="19" t="str">
        <f>IFERROR(VLOOKUP(C:C,#REF!,19,FALSE),"0")</f>
        <v>0</v>
      </c>
    </row>
    <row r="3095" spans="1:26" x14ac:dyDescent="0.45">
      <c r="A3095" s="32" t="s">
        <v>9770</v>
      </c>
      <c r="B3095" s="32">
        <v>2</v>
      </c>
      <c r="C3095" s="32" t="s">
        <v>9771</v>
      </c>
      <c r="D3095" s="32" t="s">
        <v>6158</v>
      </c>
      <c r="E3095" s="32" t="s">
        <v>9916</v>
      </c>
      <c r="F3095" s="32">
        <v>3</v>
      </c>
      <c r="G3095" s="78" t="s">
        <v>9917</v>
      </c>
      <c r="H3095" s="33" t="s">
        <v>9918</v>
      </c>
      <c r="I3095" s="32" t="s">
        <v>9919</v>
      </c>
      <c r="J3095" s="32" t="s">
        <v>9776</v>
      </c>
      <c r="K3095" s="32" t="s">
        <v>7266</v>
      </c>
      <c r="L3095" s="34">
        <v>7.1874653044099999</v>
      </c>
      <c r="M3095" s="34">
        <v>4492.1658152600003</v>
      </c>
      <c r="N3095" s="32" t="s">
        <v>9920</v>
      </c>
      <c r="O3095" s="43" t="e">
        <f>VLOOKUP(U:U,#REF!,5,FALSE)</f>
        <v>#REF!</v>
      </c>
      <c r="P3095" s="43" t="e">
        <f>VLOOKUP(U:U,#REF!,4,FALSE)</f>
        <v>#REF!</v>
      </c>
      <c r="Q3095" s="43" t="e">
        <f>VLOOKUP(U:U,#REF!,2,FALSE)</f>
        <v>#REF!</v>
      </c>
      <c r="S3095" s="35" t="str">
        <f>VLOOKUP(G:G,old!G:J,4,FALSE)</f>
        <v>N</v>
      </c>
      <c r="T3095" s="35" t="str">
        <f>VLOOKUP(G:G,old!G:K,5,FALSE)</f>
        <v>DWR</v>
      </c>
      <c r="U3095" s="35" t="str">
        <f>VLOOKUP(G:G,old!G:L,6,FALSE)</f>
        <v>MAE NAM YOM</v>
      </c>
      <c r="V3095" s="43" t="str">
        <f>VLOOKUP(G:G,old!G:M,7,FALSE)</f>
        <v>Y33</v>
      </c>
      <c r="X3095" s="43" t="str">
        <f>IFERROR(VLOOKUP(V:V,#REF!,3,FALSE),"0")</f>
        <v>0</v>
      </c>
      <c r="Y3095" s="19">
        <f t="shared" si="48"/>
        <v>0</v>
      </c>
      <c r="Z3095" s="19" t="str">
        <f>IFERROR(VLOOKUP(C:C,#REF!,19,FALSE),"0")</f>
        <v>0</v>
      </c>
    </row>
    <row r="3096" spans="1:26" x14ac:dyDescent="0.45">
      <c r="A3096" s="32" t="s">
        <v>9770</v>
      </c>
      <c r="B3096" s="32">
        <v>2</v>
      </c>
      <c r="C3096" s="32" t="s">
        <v>9771</v>
      </c>
      <c r="D3096" s="32" t="s">
        <v>6158</v>
      </c>
      <c r="E3096" s="32" t="s">
        <v>9916</v>
      </c>
      <c r="F3096" s="32">
        <v>3</v>
      </c>
      <c r="G3096" s="78" t="s">
        <v>9917</v>
      </c>
      <c r="H3096" s="33" t="s">
        <v>9921</v>
      </c>
      <c r="I3096" s="32" t="s">
        <v>9821</v>
      </c>
      <c r="J3096" s="32" t="s">
        <v>9776</v>
      </c>
      <c r="K3096" s="32" t="s">
        <v>7266</v>
      </c>
      <c r="L3096" s="34">
        <v>17.1804916239</v>
      </c>
      <c r="M3096" s="34">
        <v>10737.807264900001</v>
      </c>
      <c r="N3096" s="32" t="s">
        <v>9922</v>
      </c>
      <c r="O3096" s="43" t="e">
        <f>VLOOKUP(U:U,#REF!,5,FALSE)</f>
        <v>#REF!</v>
      </c>
      <c r="P3096" s="43" t="e">
        <f>VLOOKUP(U:U,#REF!,4,FALSE)</f>
        <v>#REF!</v>
      </c>
      <c r="Q3096" s="43" t="e">
        <f>VLOOKUP(U:U,#REF!,2,FALSE)</f>
        <v>#REF!</v>
      </c>
      <c r="S3096" s="35" t="str">
        <f>VLOOKUP(G:G,old!G:J,4,FALSE)</f>
        <v>N</v>
      </c>
      <c r="T3096" s="35" t="str">
        <f>VLOOKUP(G:G,old!G:K,5,FALSE)</f>
        <v>DWR</v>
      </c>
      <c r="U3096" s="35" t="str">
        <f>VLOOKUP(G:G,old!G:L,6,FALSE)</f>
        <v>MAE NAM YOM</v>
      </c>
      <c r="V3096" s="43" t="str">
        <f>VLOOKUP(G:G,old!G:M,7,FALSE)</f>
        <v>Y33</v>
      </c>
      <c r="X3096" s="43" t="str">
        <f>IFERROR(VLOOKUP(V:V,#REF!,3,FALSE),"0")</f>
        <v>0</v>
      </c>
      <c r="Y3096" s="19">
        <f t="shared" si="48"/>
        <v>0</v>
      </c>
      <c r="Z3096" s="19" t="str">
        <f>IFERROR(VLOOKUP(C:C,#REF!,19,FALSE),"0")</f>
        <v>0</v>
      </c>
    </row>
    <row r="3097" spans="1:26" x14ac:dyDescent="0.45">
      <c r="A3097" s="32" t="s">
        <v>9770</v>
      </c>
      <c r="B3097" s="32">
        <v>2</v>
      </c>
      <c r="C3097" s="32" t="s">
        <v>9771</v>
      </c>
      <c r="D3097" s="32" t="s">
        <v>6158</v>
      </c>
      <c r="E3097" s="32" t="s">
        <v>9916</v>
      </c>
      <c r="F3097" s="32">
        <v>3</v>
      </c>
      <c r="G3097" s="78" t="s">
        <v>9917</v>
      </c>
      <c r="H3097" s="33" t="s">
        <v>9923</v>
      </c>
      <c r="I3097" s="32" t="s">
        <v>4586</v>
      </c>
      <c r="J3097" s="32" t="s">
        <v>9776</v>
      </c>
      <c r="K3097" s="32" t="s">
        <v>7266</v>
      </c>
      <c r="L3097" s="34">
        <v>21.879294508400001</v>
      </c>
      <c r="M3097" s="34">
        <v>13674.559067800001</v>
      </c>
      <c r="N3097" s="32" t="s">
        <v>9924</v>
      </c>
      <c r="O3097" s="43" t="e">
        <f>VLOOKUP(U:U,#REF!,5,FALSE)</f>
        <v>#REF!</v>
      </c>
      <c r="P3097" s="43" t="e">
        <f>VLOOKUP(U:U,#REF!,4,FALSE)</f>
        <v>#REF!</v>
      </c>
      <c r="Q3097" s="43" t="e">
        <f>VLOOKUP(U:U,#REF!,2,FALSE)</f>
        <v>#REF!</v>
      </c>
      <c r="S3097" s="35" t="str">
        <f>VLOOKUP(G:G,old!G:J,4,FALSE)</f>
        <v>N</v>
      </c>
      <c r="T3097" s="35" t="str">
        <f>VLOOKUP(G:G,old!G:K,5,FALSE)</f>
        <v>DWR</v>
      </c>
      <c r="U3097" s="35" t="str">
        <f>VLOOKUP(G:G,old!G:L,6,FALSE)</f>
        <v>MAE NAM YOM</v>
      </c>
      <c r="V3097" s="43" t="str">
        <f>VLOOKUP(G:G,old!G:M,7,FALSE)</f>
        <v>Y33</v>
      </c>
      <c r="X3097" s="43" t="str">
        <f>IFERROR(VLOOKUP(V:V,#REF!,3,FALSE),"0")</f>
        <v>0</v>
      </c>
      <c r="Y3097" s="19">
        <f t="shared" si="48"/>
        <v>0</v>
      </c>
      <c r="Z3097" s="19" t="str">
        <f>IFERROR(VLOOKUP(C:C,#REF!,19,FALSE),"0")</f>
        <v>0</v>
      </c>
    </row>
    <row r="3098" spans="1:26" x14ac:dyDescent="0.45">
      <c r="A3098" s="32" t="s">
        <v>9770</v>
      </c>
      <c r="B3098" s="32">
        <v>2</v>
      </c>
      <c r="C3098" s="32" t="s">
        <v>9771</v>
      </c>
      <c r="D3098" s="32" t="s">
        <v>6158</v>
      </c>
      <c r="E3098" s="32" t="s">
        <v>9916</v>
      </c>
      <c r="F3098" s="32">
        <v>3</v>
      </c>
      <c r="G3098" s="78" t="s">
        <v>9917</v>
      </c>
      <c r="H3098" s="33" t="s">
        <v>9925</v>
      </c>
      <c r="I3098" s="32" t="s">
        <v>1665</v>
      </c>
      <c r="J3098" s="32" t="s">
        <v>9776</v>
      </c>
      <c r="K3098" s="32" t="s">
        <v>7266</v>
      </c>
      <c r="L3098" s="34">
        <v>11.968750419999999</v>
      </c>
      <c r="M3098" s="34">
        <v>7480.4690124999997</v>
      </c>
      <c r="N3098" s="32" t="s">
        <v>9926</v>
      </c>
      <c r="O3098" s="43" t="e">
        <f>VLOOKUP(U:U,#REF!,5,FALSE)</f>
        <v>#REF!</v>
      </c>
      <c r="P3098" s="43" t="e">
        <f>VLOOKUP(U:U,#REF!,4,FALSE)</f>
        <v>#REF!</v>
      </c>
      <c r="Q3098" s="43" t="e">
        <f>VLOOKUP(U:U,#REF!,2,FALSE)</f>
        <v>#REF!</v>
      </c>
      <c r="S3098" s="35" t="str">
        <f>VLOOKUP(G:G,old!G:J,4,FALSE)</f>
        <v>N</v>
      </c>
      <c r="T3098" s="35" t="str">
        <f>VLOOKUP(G:G,old!G:K,5,FALSE)</f>
        <v>DWR</v>
      </c>
      <c r="U3098" s="35" t="str">
        <f>VLOOKUP(G:G,old!G:L,6,FALSE)</f>
        <v>MAE NAM YOM</v>
      </c>
      <c r="V3098" s="43" t="str">
        <f>VLOOKUP(G:G,old!G:M,7,FALSE)</f>
        <v>Y33</v>
      </c>
      <c r="X3098" s="43" t="str">
        <f>IFERROR(VLOOKUP(V:V,#REF!,3,FALSE),"0")</f>
        <v>0</v>
      </c>
      <c r="Y3098" s="19">
        <f t="shared" si="48"/>
        <v>0</v>
      </c>
      <c r="Z3098" s="19" t="str">
        <f>IFERROR(VLOOKUP(C:C,#REF!,19,FALSE),"0")</f>
        <v>0</v>
      </c>
    </row>
    <row r="3099" spans="1:26" x14ac:dyDescent="0.45">
      <c r="A3099" s="32" t="s">
        <v>9770</v>
      </c>
      <c r="B3099" s="32">
        <v>2</v>
      </c>
      <c r="C3099" s="32" t="s">
        <v>9771</v>
      </c>
      <c r="D3099" s="32" t="s">
        <v>6158</v>
      </c>
      <c r="E3099" s="32" t="s">
        <v>9916</v>
      </c>
      <c r="F3099" s="32">
        <v>3</v>
      </c>
      <c r="G3099" s="78" t="s">
        <v>9917</v>
      </c>
      <c r="H3099" s="33" t="s">
        <v>9927</v>
      </c>
      <c r="I3099" s="32" t="s">
        <v>5487</v>
      </c>
      <c r="J3099" s="32" t="s">
        <v>9776</v>
      </c>
      <c r="K3099" s="32" t="s">
        <v>7266</v>
      </c>
      <c r="L3099" s="34">
        <v>17.989882457899999</v>
      </c>
      <c r="M3099" s="34">
        <v>11243.676536200001</v>
      </c>
      <c r="N3099" s="32" t="s">
        <v>9928</v>
      </c>
      <c r="O3099" s="43" t="e">
        <f>VLOOKUP(U:U,#REF!,5,FALSE)</f>
        <v>#REF!</v>
      </c>
      <c r="P3099" s="43" t="e">
        <f>VLOOKUP(U:U,#REF!,4,FALSE)</f>
        <v>#REF!</v>
      </c>
      <c r="Q3099" s="43" t="e">
        <f>VLOOKUP(U:U,#REF!,2,FALSE)</f>
        <v>#REF!</v>
      </c>
      <c r="S3099" s="35" t="str">
        <f>VLOOKUP(G:G,old!G:J,4,FALSE)</f>
        <v>N</v>
      </c>
      <c r="T3099" s="35" t="str">
        <f>VLOOKUP(G:G,old!G:K,5,FALSE)</f>
        <v>DWR</v>
      </c>
      <c r="U3099" s="35" t="str">
        <f>VLOOKUP(G:G,old!G:L,6,FALSE)</f>
        <v>MAE NAM YOM</v>
      </c>
      <c r="V3099" s="43" t="str">
        <f>VLOOKUP(G:G,old!G:M,7,FALSE)</f>
        <v>Y33</v>
      </c>
      <c r="X3099" s="43" t="str">
        <f>IFERROR(VLOOKUP(V:V,#REF!,3,FALSE),"0")</f>
        <v>0</v>
      </c>
      <c r="Y3099" s="19">
        <f t="shared" si="48"/>
        <v>0</v>
      </c>
      <c r="Z3099" s="19" t="str">
        <f>IFERROR(VLOOKUP(C:C,#REF!,19,FALSE),"0")</f>
        <v>0</v>
      </c>
    </row>
    <row r="3100" spans="1:26" x14ac:dyDescent="0.45">
      <c r="A3100" s="32" t="s">
        <v>9770</v>
      </c>
      <c r="B3100" s="32">
        <v>2</v>
      </c>
      <c r="C3100" s="32" t="s">
        <v>9771</v>
      </c>
      <c r="D3100" s="32" t="s">
        <v>6158</v>
      </c>
      <c r="E3100" s="32" t="s">
        <v>9916</v>
      </c>
      <c r="F3100" s="32">
        <v>3</v>
      </c>
      <c r="G3100" s="78" t="s">
        <v>9917</v>
      </c>
      <c r="H3100" s="33" t="s">
        <v>9929</v>
      </c>
      <c r="I3100" s="32" t="s">
        <v>9930</v>
      </c>
      <c r="J3100" s="32" t="s">
        <v>9776</v>
      </c>
      <c r="K3100" s="32" t="s">
        <v>7266</v>
      </c>
      <c r="L3100" s="34">
        <v>197.16224130699999</v>
      </c>
      <c r="M3100" s="34">
        <v>123226.400817</v>
      </c>
      <c r="N3100" s="32" t="s">
        <v>9931</v>
      </c>
      <c r="O3100" s="43" t="e">
        <f>VLOOKUP(U:U,#REF!,5,FALSE)</f>
        <v>#REF!</v>
      </c>
      <c r="P3100" s="43" t="e">
        <f>VLOOKUP(U:U,#REF!,4,FALSE)</f>
        <v>#REF!</v>
      </c>
      <c r="Q3100" s="43" t="e">
        <f>VLOOKUP(U:U,#REF!,2,FALSE)</f>
        <v>#REF!</v>
      </c>
      <c r="S3100" s="35" t="str">
        <f>VLOOKUP(G:G,old!G:J,4,FALSE)</f>
        <v>N</v>
      </c>
      <c r="T3100" s="35" t="str">
        <f>VLOOKUP(G:G,old!G:K,5,FALSE)</f>
        <v>DWR</v>
      </c>
      <c r="U3100" s="35" t="str">
        <f>VLOOKUP(G:G,old!G:L,6,FALSE)</f>
        <v>MAE NAM YOM</v>
      </c>
      <c r="V3100" s="43" t="str">
        <f>VLOOKUP(G:G,old!G:M,7,FALSE)</f>
        <v>Y33</v>
      </c>
      <c r="X3100" s="43" t="str">
        <f>IFERROR(VLOOKUP(V:V,#REF!,3,FALSE),"0")</f>
        <v>0</v>
      </c>
      <c r="Y3100" s="19">
        <f t="shared" si="48"/>
        <v>0</v>
      </c>
      <c r="Z3100" s="19" t="str">
        <f>IFERROR(VLOOKUP(C:C,#REF!,19,FALSE),"0")</f>
        <v>0</v>
      </c>
    </row>
    <row r="3101" spans="1:26" x14ac:dyDescent="0.45">
      <c r="A3101" s="32" t="s">
        <v>9770</v>
      </c>
      <c r="B3101" s="32">
        <v>2</v>
      </c>
      <c r="C3101" s="32" t="s">
        <v>9771</v>
      </c>
      <c r="D3101" s="32" t="s">
        <v>6158</v>
      </c>
      <c r="E3101" s="32" t="s">
        <v>9916</v>
      </c>
      <c r="F3101" s="32">
        <v>3</v>
      </c>
      <c r="G3101" s="78" t="s">
        <v>9917</v>
      </c>
      <c r="H3101" s="33" t="s">
        <v>9932</v>
      </c>
      <c r="I3101" s="32" t="s">
        <v>9933</v>
      </c>
      <c r="J3101" s="32" t="s">
        <v>9776</v>
      </c>
      <c r="K3101" s="32" t="s">
        <v>7266</v>
      </c>
      <c r="L3101" s="34">
        <v>100.948279726</v>
      </c>
      <c r="M3101" s="34">
        <v>63092.674828700001</v>
      </c>
      <c r="N3101" s="32" t="s">
        <v>9934</v>
      </c>
      <c r="O3101" s="43" t="e">
        <f>VLOOKUP(U:U,#REF!,5,FALSE)</f>
        <v>#REF!</v>
      </c>
      <c r="P3101" s="43" t="e">
        <f>VLOOKUP(U:U,#REF!,4,FALSE)</f>
        <v>#REF!</v>
      </c>
      <c r="Q3101" s="43" t="e">
        <f>VLOOKUP(U:U,#REF!,2,FALSE)</f>
        <v>#REF!</v>
      </c>
      <c r="S3101" s="35" t="str">
        <f>VLOOKUP(G:G,old!G:J,4,FALSE)</f>
        <v>N</v>
      </c>
      <c r="T3101" s="35" t="str">
        <f>VLOOKUP(G:G,old!G:K,5,FALSE)</f>
        <v>DWR</v>
      </c>
      <c r="U3101" s="35" t="str">
        <f>VLOOKUP(G:G,old!G:L,6,FALSE)</f>
        <v>MAE NAM YOM</v>
      </c>
      <c r="V3101" s="43" t="str">
        <f>VLOOKUP(G:G,old!G:M,7,FALSE)</f>
        <v>Y33</v>
      </c>
      <c r="X3101" s="43" t="str">
        <f>IFERROR(VLOOKUP(V:V,#REF!,3,FALSE),"0")</f>
        <v>0</v>
      </c>
      <c r="Y3101" s="19">
        <f t="shared" si="48"/>
        <v>0</v>
      </c>
      <c r="Z3101" s="19" t="str">
        <f>IFERROR(VLOOKUP(C:C,#REF!,19,FALSE),"0")</f>
        <v>0</v>
      </c>
    </row>
    <row r="3102" spans="1:26" x14ac:dyDescent="0.45">
      <c r="A3102" s="32" t="s">
        <v>9770</v>
      </c>
      <c r="B3102" s="32">
        <v>2</v>
      </c>
      <c r="C3102" s="32" t="s">
        <v>9771</v>
      </c>
      <c r="D3102" s="32" t="s">
        <v>6158</v>
      </c>
      <c r="E3102" s="32" t="s">
        <v>9916</v>
      </c>
      <c r="F3102" s="32">
        <v>3</v>
      </c>
      <c r="G3102" s="78" t="s">
        <v>9917</v>
      </c>
      <c r="H3102" s="33" t="s">
        <v>9935</v>
      </c>
      <c r="I3102" s="32" t="s">
        <v>9936</v>
      </c>
      <c r="J3102" s="32" t="s">
        <v>9776</v>
      </c>
      <c r="K3102" s="32" t="s">
        <v>7266</v>
      </c>
      <c r="L3102" s="34">
        <v>19.7304960773</v>
      </c>
      <c r="M3102" s="34">
        <v>12331.5600483</v>
      </c>
      <c r="N3102" s="32" t="s">
        <v>9937</v>
      </c>
      <c r="O3102" s="43" t="e">
        <f>VLOOKUP(U:U,#REF!,5,FALSE)</f>
        <v>#REF!</v>
      </c>
      <c r="P3102" s="43" t="e">
        <f>VLOOKUP(U:U,#REF!,4,FALSE)</f>
        <v>#REF!</v>
      </c>
      <c r="Q3102" s="43" t="e">
        <f>VLOOKUP(U:U,#REF!,2,FALSE)</f>
        <v>#REF!</v>
      </c>
      <c r="S3102" s="35" t="str">
        <f>VLOOKUP(G:G,old!G:J,4,FALSE)</f>
        <v>N</v>
      </c>
      <c r="T3102" s="35" t="str">
        <f>VLOOKUP(G:G,old!G:K,5,FALSE)</f>
        <v>DWR</v>
      </c>
      <c r="U3102" s="35" t="str">
        <f>VLOOKUP(G:G,old!G:L,6,FALSE)</f>
        <v>MAE NAM YOM</v>
      </c>
      <c r="V3102" s="43" t="str">
        <f>VLOOKUP(G:G,old!G:M,7,FALSE)</f>
        <v>Y33</v>
      </c>
      <c r="X3102" s="43" t="str">
        <f>IFERROR(VLOOKUP(V:V,#REF!,3,FALSE),"0")</f>
        <v>0</v>
      </c>
      <c r="Y3102" s="19">
        <f t="shared" si="48"/>
        <v>0</v>
      </c>
      <c r="Z3102" s="19" t="str">
        <f>IFERROR(VLOOKUP(C:C,#REF!,19,FALSE),"0")</f>
        <v>0</v>
      </c>
    </row>
    <row r="3103" spans="1:26" x14ac:dyDescent="0.45">
      <c r="A3103" s="32" t="s">
        <v>9770</v>
      </c>
      <c r="B3103" s="32">
        <v>2</v>
      </c>
      <c r="C3103" s="32" t="s">
        <v>9771</v>
      </c>
      <c r="D3103" s="32" t="s">
        <v>6158</v>
      </c>
      <c r="E3103" s="32" t="s">
        <v>9916</v>
      </c>
      <c r="F3103" s="32">
        <v>3</v>
      </c>
      <c r="G3103" s="78" t="s">
        <v>9917</v>
      </c>
      <c r="H3103" s="33" t="s">
        <v>9938</v>
      </c>
      <c r="I3103" s="32" t="s">
        <v>9075</v>
      </c>
      <c r="J3103" s="32" t="s">
        <v>9776</v>
      </c>
      <c r="K3103" s="32" t="s">
        <v>7266</v>
      </c>
      <c r="L3103" s="34">
        <v>25.175689787900001</v>
      </c>
      <c r="M3103" s="34">
        <v>15734.806117399999</v>
      </c>
      <c r="N3103" s="32" t="s">
        <v>9939</v>
      </c>
      <c r="O3103" s="43" t="e">
        <f>VLOOKUP(U:U,#REF!,5,FALSE)</f>
        <v>#REF!</v>
      </c>
      <c r="P3103" s="43" t="e">
        <f>VLOOKUP(U:U,#REF!,4,FALSE)</f>
        <v>#REF!</v>
      </c>
      <c r="Q3103" s="43" t="e">
        <f>VLOOKUP(U:U,#REF!,2,FALSE)</f>
        <v>#REF!</v>
      </c>
      <c r="S3103" s="35" t="str">
        <f>VLOOKUP(G:G,old!G:J,4,FALSE)</f>
        <v>N</v>
      </c>
      <c r="T3103" s="35" t="str">
        <f>VLOOKUP(G:G,old!G:K,5,FALSE)</f>
        <v>DWR</v>
      </c>
      <c r="U3103" s="35" t="str">
        <f>VLOOKUP(G:G,old!G:L,6,FALSE)</f>
        <v>MAE NAM YOM</v>
      </c>
      <c r="V3103" s="43" t="str">
        <f>VLOOKUP(G:G,old!G:M,7,FALSE)</f>
        <v>Y33</v>
      </c>
      <c r="X3103" s="43" t="str">
        <f>IFERROR(VLOOKUP(V:V,#REF!,3,FALSE),"0")</f>
        <v>0</v>
      </c>
      <c r="Y3103" s="19">
        <f t="shared" si="48"/>
        <v>0</v>
      </c>
      <c r="Z3103" s="19" t="str">
        <f>IFERROR(VLOOKUP(C:C,#REF!,19,FALSE),"0")</f>
        <v>0</v>
      </c>
    </row>
    <row r="3104" spans="1:26" x14ac:dyDescent="0.45">
      <c r="A3104" s="32" t="s">
        <v>9770</v>
      </c>
      <c r="B3104" s="32">
        <v>2</v>
      </c>
      <c r="C3104" s="32" t="s">
        <v>9771</v>
      </c>
      <c r="D3104" s="32" t="s">
        <v>6158</v>
      </c>
      <c r="E3104" s="32" t="s">
        <v>9916</v>
      </c>
      <c r="F3104" s="32">
        <v>3</v>
      </c>
      <c r="G3104" s="78" t="s">
        <v>9917</v>
      </c>
      <c r="H3104" s="33" t="s">
        <v>9940</v>
      </c>
      <c r="I3104" s="32" t="s">
        <v>9941</v>
      </c>
      <c r="J3104" s="32" t="s">
        <v>9776</v>
      </c>
      <c r="K3104" s="32" t="s">
        <v>7266</v>
      </c>
      <c r="L3104" s="34">
        <v>19.757323963899999</v>
      </c>
      <c r="M3104" s="34">
        <v>12348.3274774</v>
      </c>
      <c r="N3104" s="32" t="s">
        <v>9942</v>
      </c>
      <c r="O3104" s="43" t="e">
        <f>VLOOKUP(U:U,#REF!,5,FALSE)</f>
        <v>#REF!</v>
      </c>
      <c r="P3104" s="43" t="e">
        <f>VLOOKUP(U:U,#REF!,4,FALSE)</f>
        <v>#REF!</v>
      </c>
      <c r="Q3104" s="43" t="e">
        <f>VLOOKUP(U:U,#REF!,2,FALSE)</f>
        <v>#REF!</v>
      </c>
      <c r="S3104" s="35" t="str">
        <f>VLOOKUP(G:G,old!G:J,4,FALSE)</f>
        <v>N</v>
      </c>
      <c r="T3104" s="35" t="str">
        <f>VLOOKUP(G:G,old!G:K,5,FALSE)</f>
        <v>DWR</v>
      </c>
      <c r="U3104" s="35" t="str">
        <f>VLOOKUP(G:G,old!G:L,6,FALSE)</f>
        <v>MAE NAM YOM</v>
      </c>
      <c r="V3104" s="43" t="str">
        <f>VLOOKUP(G:G,old!G:M,7,FALSE)</f>
        <v>Y33</v>
      </c>
      <c r="X3104" s="43" t="str">
        <f>IFERROR(VLOOKUP(V:V,#REF!,3,FALSE),"0")</f>
        <v>0</v>
      </c>
      <c r="Y3104" s="19">
        <f t="shared" si="48"/>
        <v>0</v>
      </c>
      <c r="Z3104" s="19" t="str">
        <f>IFERROR(VLOOKUP(C:C,#REF!,19,FALSE),"0")</f>
        <v>0</v>
      </c>
    </row>
    <row r="3105" spans="1:26" x14ac:dyDescent="0.45">
      <c r="A3105" s="32" t="s">
        <v>9770</v>
      </c>
      <c r="B3105" s="32">
        <v>2</v>
      </c>
      <c r="C3105" s="32" t="s">
        <v>9771</v>
      </c>
      <c r="D3105" s="32" t="s">
        <v>6158</v>
      </c>
      <c r="E3105" s="32" t="s">
        <v>9916</v>
      </c>
      <c r="F3105" s="32">
        <v>3</v>
      </c>
      <c r="G3105" s="78" t="s">
        <v>9917</v>
      </c>
      <c r="H3105" s="33" t="s">
        <v>9943</v>
      </c>
      <c r="I3105" s="32" t="s">
        <v>9944</v>
      </c>
      <c r="J3105" s="32" t="s">
        <v>9776</v>
      </c>
      <c r="K3105" s="32" t="s">
        <v>7266</v>
      </c>
      <c r="L3105" s="34">
        <v>21.7142887983</v>
      </c>
      <c r="M3105" s="34">
        <v>13571.430498899999</v>
      </c>
      <c r="N3105" s="32" t="s">
        <v>9945</v>
      </c>
      <c r="O3105" s="43" t="e">
        <f>VLOOKUP(U:U,#REF!,5,FALSE)</f>
        <v>#REF!</v>
      </c>
      <c r="P3105" s="43" t="e">
        <f>VLOOKUP(U:U,#REF!,4,FALSE)</f>
        <v>#REF!</v>
      </c>
      <c r="Q3105" s="43" t="e">
        <f>VLOOKUP(U:U,#REF!,2,FALSE)</f>
        <v>#REF!</v>
      </c>
      <c r="S3105" s="35" t="str">
        <f>VLOOKUP(G:G,old!G:J,4,FALSE)</f>
        <v>N</v>
      </c>
      <c r="T3105" s="35" t="str">
        <f>VLOOKUP(G:G,old!G:K,5,FALSE)</f>
        <v>DWR</v>
      </c>
      <c r="U3105" s="35" t="str">
        <f>VLOOKUP(G:G,old!G:L,6,FALSE)</f>
        <v>MAE NAM YOM</v>
      </c>
      <c r="V3105" s="43" t="str">
        <f>VLOOKUP(G:G,old!G:M,7,FALSE)</f>
        <v>Y33</v>
      </c>
      <c r="X3105" s="43" t="str">
        <f>IFERROR(VLOOKUP(V:V,#REF!,3,FALSE),"0")</f>
        <v>0</v>
      </c>
      <c r="Y3105" s="19">
        <f t="shared" si="48"/>
        <v>0</v>
      </c>
      <c r="Z3105" s="19" t="str">
        <f>IFERROR(VLOOKUP(C:C,#REF!,19,FALSE),"0")</f>
        <v>0</v>
      </c>
    </row>
    <row r="3106" spans="1:26" x14ac:dyDescent="0.45">
      <c r="A3106" s="32" t="s">
        <v>9770</v>
      </c>
      <c r="B3106" s="32">
        <v>2</v>
      </c>
      <c r="C3106" s="32" t="s">
        <v>9771</v>
      </c>
      <c r="D3106" s="32" t="s">
        <v>6158</v>
      </c>
      <c r="E3106" s="32" t="s">
        <v>9916</v>
      </c>
      <c r="F3106" s="32">
        <v>3</v>
      </c>
      <c r="G3106" s="78" t="s">
        <v>9917</v>
      </c>
      <c r="H3106" s="33" t="s">
        <v>9946</v>
      </c>
      <c r="I3106" s="32" t="s">
        <v>2257</v>
      </c>
      <c r="J3106" s="32" t="s">
        <v>9776</v>
      </c>
      <c r="K3106" s="32" t="s">
        <v>7266</v>
      </c>
      <c r="L3106" s="34">
        <v>39.985783054000002</v>
      </c>
      <c r="M3106" s="34">
        <v>24991.1144088</v>
      </c>
      <c r="N3106" s="32" t="s">
        <v>9947</v>
      </c>
      <c r="O3106" s="43" t="e">
        <f>VLOOKUP(U:U,#REF!,5,FALSE)</f>
        <v>#REF!</v>
      </c>
      <c r="P3106" s="43" t="e">
        <f>VLOOKUP(U:U,#REF!,4,FALSE)</f>
        <v>#REF!</v>
      </c>
      <c r="Q3106" s="43" t="e">
        <f>VLOOKUP(U:U,#REF!,2,FALSE)</f>
        <v>#REF!</v>
      </c>
      <c r="S3106" s="35" t="str">
        <f>VLOOKUP(G:G,old!G:J,4,FALSE)</f>
        <v>N</v>
      </c>
      <c r="T3106" s="35" t="str">
        <f>VLOOKUP(G:G,old!G:K,5,FALSE)</f>
        <v>DWR</v>
      </c>
      <c r="U3106" s="35" t="str">
        <f>VLOOKUP(G:G,old!G:L,6,FALSE)</f>
        <v>MAE NAM YOM</v>
      </c>
      <c r="V3106" s="43" t="str">
        <f>VLOOKUP(G:G,old!G:M,7,FALSE)</f>
        <v>Y33</v>
      </c>
      <c r="X3106" s="43" t="str">
        <f>IFERROR(VLOOKUP(V:V,#REF!,3,FALSE),"0")</f>
        <v>0</v>
      </c>
      <c r="Y3106" s="19">
        <f t="shared" si="48"/>
        <v>0</v>
      </c>
      <c r="Z3106" s="19" t="str">
        <f>IFERROR(VLOOKUP(C:C,#REF!,19,FALSE),"0")</f>
        <v>0</v>
      </c>
    </row>
    <row r="3107" spans="1:26" x14ac:dyDescent="0.45">
      <c r="A3107" s="32" t="s">
        <v>9770</v>
      </c>
      <c r="B3107" s="32">
        <v>2</v>
      </c>
      <c r="C3107" s="32" t="s">
        <v>9771</v>
      </c>
      <c r="D3107" s="32" t="s">
        <v>6158</v>
      </c>
      <c r="E3107" s="32" t="s">
        <v>9916</v>
      </c>
      <c r="F3107" s="32">
        <v>3</v>
      </c>
      <c r="G3107" s="78" t="s">
        <v>9917</v>
      </c>
      <c r="H3107" s="33" t="s">
        <v>9948</v>
      </c>
      <c r="I3107" s="32" t="s">
        <v>9949</v>
      </c>
      <c r="J3107" s="32" t="s">
        <v>9776</v>
      </c>
      <c r="K3107" s="32" t="s">
        <v>7266</v>
      </c>
      <c r="L3107" s="34">
        <v>57.888167681699997</v>
      </c>
      <c r="M3107" s="34">
        <v>36180.104801100002</v>
      </c>
      <c r="N3107" s="32" t="s">
        <v>9950</v>
      </c>
      <c r="O3107" s="43" t="e">
        <f>VLOOKUP(U:U,#REF!,5,FALSE)</f>
        <v>#REF!</v>
      </c>
      <c r="P3107" s="43" t="e">
        <f>VLOOKUP(U:U,#REF!,4,FALSE)</f>
        <v>#REF!</v>
      </c>
      <c r="Q3107" s="43" t="e">
        <f>VLOOKUP(U:U,#REF!,2,FALSE)</f>
        <v>#REF!</v>
      </c>
      <c r="S3107" s="35" t="str">
        <f>VLOOKUP(G:G,old!G:J,4,FALSE)</f>
        <v>N</v>
      </c>
      <c r="T3107" s="35" t="str">
        <f>VLOOKUP(G:G,old!G:K,5,FALSE)</f>
        <v>DWR</v>
      </c>
      <c r="U3107" s="35" t="str">
        <f>VLOOKUP(G:G,old!G:L,6,FALSE)</f>
        <v>MAE NAM YOM</v>
      </c>
      <c r="V3107" s="43" t="str">
        <f>VLOOKUP(G:G,old!G:M,7,FALSE)</f>
        <v>Y33</v>
      </c>
      <c r="X3107" s="43" t="str">
        <f>IFERROR(VLOOKUP(V:V,#REF!,3,FALSE),"0")</f>
        <v>0</v>
      </c>
      <c r="Y3107" s="19">
        <f t="shared" si="48"/>
        <v>0</v>
      </c>
      <c r="Z3107" s="19" t="str">
        <f>IFERROR(VLOOKUP(C:C,#REF!,19,FALSE),"0")</f>
        <v>0</v>
      </c>
    </row>
    <row r="3108" spans="1:26" x14ac:dyDescent="0.45">
      <c r="A3108" s="32" t="s">
        <v>9770</v>
      </c>
      <c r="B3108" s="32">
        <v>2</v>
      </c>
      <c r="C3108" s="32" t="s">
        <v>9771</v>
      </c>
      <c r="D3108" s="32" t="s">
        <v>6158</v>
      </c>
      <c r="E3108" s="32" t="s">
        <v>9951</v>
      </c>
      <c r="F3108" s="32">
        <v>3</v>
      </c>
      <c r="G3108" s="78" t="s">
        <v>9952</v>
      </c>
      <c r="H3108" s="33" t="s">
        <v>9953</v>
      </c>
      <c r="I3108" s="32" t="s">
        <v>9954</v>
      </c>
      <c r="J3108" s="32" t="s">
        <v>9776</v>
      </c>
      <c r="K3108" s="32" t="s">
        <v>7266</v>
      </c>
      <c r="L3108" s="34">
        <v>6.0049133006000002</v>
      </c>
      <c r="M3108" s="34">
        <v>3753.0708128800002</v>
      </c>
      <c r="N3108" s="32" t="s">
        <v>9955</v>
      </c>
      <c r="O3108" s="43" t="e">
        <f>VLOOKUP(U:U,#REF!,5,FALSE)</f>
        <v>#REF!</v>
      </c>
      <c r="P3108" s="43" t="e">
        <f>VLOOKUP(U:U,#REF!,4,FALSE)</f>
        <v>#REF!</v>
      </c>
      <c r="Q3108" s="43" t="e">
        <f>VLOOKUP(U:U,#REF!,2,FALSE)</f>
        <v>#REF!</v>
      </c>
      <c r="S3108" s="35" t="str">
        <f>VLOOKUP(G:G,old!G:J,4,FALSE)</f>
        <v>N</v>
      </c>
      <c r="T3108" s="35" t="str">
        <f>VLOOKUP(G:G,old!G:K,5,FALSE)</f>
        <v>RID_area</v>
      </c>
      <c r="U3108" s="35" t="str">
        <f>VLOOKUP(G:G,old!G:L,6,FALSE)</f>
        <v>MAE NAM YOM</v>
      </c>
      <c r="V3108" s="43" t="str">
        <f>VLOOKUP(G:G,old!G:M,7,FALSE)</f>
        <v>Y37</v>
      </c>
      <c r="X3108" s="43" t="str">
        <f>IFERROR(VLOOKUP(V:V,#REF!,3,FALSE),"0")</f>
        <v>0</v>
      </c>
      <c r="Y3108" s="19">
        <f t="shared" si="48"/>
        <v>0</v>
      </c>
      <c r="Z3108" s="19" t="str">
        <f>IFERROR(VLOOKUP(C:C,#REF!,19,FALSE),"0")</f>
        <v>0</v>
      </c>
    </row>
    <row r="3109" spans="1:26" x14ac:dyDescent="0.45">
      <c r="A3109" s="32" t="s">
        <v>9770</v>
      </c>
      <c r="B3109" s="32">
        <v>2</v>
      </c>
      <c r="C3109" s="32" t="s">
        <v>9771</v>
      </c>
      <c r="D3109" s="32" t="s">
        <v>6158</v>
      </c>
      <c r="E3109" s="32" t="s">
        <v>9951</v>
      </c>
      <c r="F3109" s="32">
        <v>3</v>
      </c>
      <c r="G3109" s="78" t="s">
        <v>9952</v>
      </c>
      <c r="H3109" s="33" t="s">
        <v>9956</v>
      </c>
      <c r="I3109" s="32" t="s">
        <v>461</v>
      </c>
      <c r="J3109" s="32" t="s">
        <v>9776</v>
      </c>
      <c r="K3109" s="32" t="s">
        <v>7266</v>
      </c>
      <c r="L3109" s="34">
        <v>59.347289952600001</v>
      </c>
      <c r="M3109" s="34">
        <v>37092.056220400002</v>
      </c>
      <c r="N3109" s="32" t="s">
        <v>9957</v>
      </c>
      <c r="O3109" s="43" t="e">
        <f>VLOOKUP(U:U,#REF!,5,FALSE)</f>
        <v>#REF!</v>
      </c>
      <c r="P3109" s="43" t="e">
        <f>VLOOKUP(U:U,#REF!,4,FALSE)</f>
        <v>#REF!</v>
      </c>
      <c r="Q3109" s="43" t="e">
        <f>VLOOKUP(U:U,#REF!,2,FALSE)</f>
        <v>#REF!</v>
      </c>
      <c r="S3109" s="35" t="str">
        <f>VLOOKUP(G:G,old!G:J,4,FALSE)</f>
        <v>N</v>
      </c>
      <c r="T3109" s="35" t="str">
        <f>VLOOKUP(G:G,old!G:K,5,FALSE)</f>
        <v>RID_area</v>
      </c>
      <c r="U3109" s="35" t="str">
        <f>VLOOKUP(G:G,old!G:L,6,FALSE)</f>
        <v>MAE NAM YOM</v>
      </c>
      <c r="V3109" s="43" t="str">
        <f>VLOOKUP(G:G,old!G:M,7,FALSE)</f>
        <v>Y37</v>
      </c>
      <c r="X3109" s="43" t="str">
        <f>IFERROR(VLOOKUP(V:V,#REF!,3,FALSE),"0")</f>
        <v>0</v>
      </c>
      <c r="Y3109" s="19">
        <f t="shared" si="48"/>
        <v>0</v>
      </c>
      <c r="Z3109" s="19" t="str">
        <f>IFERROR(VLOOKUP(C:C,#REF!,19,FALSE),"0")</f>
        <v>0</v>
      </c>
    </row>
    <row r="3110" spans="1:26" x14ac:dyDescent="0.45">
      <c r="A3110" s="32" t="s">
        <v>9770</v>
      </c>
      <c r="B3110" s="32">
        <v>2</v>
      </c>
      <c r="C3110" s="32" t="s">
        <v>9771</v>
      </c>
      <c r="D3110" s="32" t="s">
        <v>6158</v>
      </c>
      <c r="E3110" s="32" t="s">
        <v>9951</v>
      </c>
      <c r="F3110" s="32">
        <v>3</v>
      </c>
      <c r="G3110" s="78" t="s">
        <v>9952</v>
      </c>
      <c r="H3110" s="33" t="s">
        <v>9958</v>
      </c>
      <c r="I3110" s="32" t="s">
        <v>9959</v>
      </c>
      <c r="J3110" s="32" t="s">
        <v>9776</v>
      </c>
      <c r="K3110" s="32" t="s">
        <v>7266</v>
      </c>
      <c r="L3110" s="34">
        <v>28.028139035500001</v>
      </c>
      <c r="M3110" s="34">
        <v>17517.586897199999</v>
      </c>
      <c r="N3110" s="32" t="s">
        <v>9960</v>
      </c>
      <c r="O3110" s="43" t="e">
        <f>VLOOKUP(U:U,#REF!,5,FALSE)</f>
        <v>#REF!</v>
      </c>
      <c r="P3110" s="43" t="e">
        <f>VLOOKUP(U:U,#REF!,4,FALSE)</f>
        <v>#REF!</v>
      </c>
      <c r="Q3110" s="43" t="e">
        <f>VLOOKUP(U:U,#REF!,2,FALSE)</f>
        <v>#REF!</v>
      </c>
      <c r="S3110" s="35" t="str">
        <f>VLOOKUP(G:G,old!G:J,4,FALSE)</f>
        <v>N</v>
      </c>
      <c r="T3110" s="35" t="str">
        <f>VLOOKUP(G:G,old!G:K,5,FALSE)</f>
        <v>RID_area</v>
      </c>
      <c r="U3110" s="35" t="str">
        <f>VLOOKUP(G:G,old!G:L,6,FALSE)</f>
        <v>MAE NAM YOM</v>
      </c>
      <c r="V3110" s="43" t="str">
        <f>VLOOKUP(G:G,old!G:M,7,FALSE)</f>
        <v>Y37</v>
      </c>
      <c r="X3110" s="43" t="str">
        <f>IFERROR(VLOOKUP(V:V,#REF!,3,FALSE),"0")</f>
        <v>0</v>
      </c>
      <c r="Y3110" s="19">
        <f t="shared" si="48"/>
        <v>0</v>
      </c>
      <c r="Z3110" s="19" t="str">
        <f>IFERROR(VLOOKUP(C:C,#REF!,19,FALSE),"0")</f>
        <v>0</v>
      </c>
    </row>
    <row r="3111" spans="1:26" x14ac:dyDescent="0.45">
      <c r="A3111" s="32" t="s">
        <v>9770</v>
      </c>
      <c r="B3111" s="32">
        <v>2</v>
      </c>
      <c r="C3111" s="32" t="s">
        <v>9771</v>
      </c>
      <c r="D3111" s="32" t="s">
        <v>6158</v>
      </c>
      <c r="E3111" s="32" t="s">
        <v>9951</v>
      </c>
      <c r="F3111" s="32">
        <v>3</v>
      </c>
      <c r="G3111" s="78" t="s">
        <v>9952</v>
      </c>
      <c r="H3111" s="33" t="s">
        <v>9961</v>
      </c>
      <c r="I3111" s="32" t="s">
        <v>9962</v>
      </c>
      <c r="J3111" s="32" t="s">
        <v>9776</v>
      </c>
      <c r="K3111" s="32" t="s">
        <v>7266</v>
      </c>
      <c r="L3111" s="34">
        <v>8.5986809656100007</v>
      </c>
      <c r="M3111" s="34">
        <v>5374.1756035099997</v>
      </c>
      <c r="N3111" s="32" t="s">
        <v>9963</v>
      </c>
      <c r="O3111" s="43" t="e">
        <f>VLOOKUP(U:U,#REF!,5,FALSE)</f>
        <v>#REF!</v>
      </c>
      <c r="P3111" s="43" t="e">
        <f>VLOOKUP(U:U,#REF!,4,FALSE)</f>
        <v>#REF!</v>
      </c>
      <c r="Q3111" s="43" t="e">
        <f>VLOOKUP(U:U,#REF!,2,FALSE)</f>
        <v>#REF!</v>
      </c>
      <c r="S3111" s="35" t="str">
        <f>VLOOKUP(G:G,old!G:J,4,FALSE)</f>
        <v>N</v>
      </c>
      <c r="T3111" s="35" t="str">
        <f>VLOOKUP(G:G,old!G:K,5,FALSE)</f>
        <v>RID_area</v>
      </c>
      <c r="U3111" s="35" t="str">
        <f>VLOOKUP(G:G,old!G:L,6,FALSE)</f>
        <v>MAE NAM YOM</v>
      </c>
      <c r="V3111" s="43" t="str">
        <f>VLOOKUP(G:G,old!G:M,7,FALSE)</f>
        <v>Y37</v>
      </c>
      <c r="X3111" s="43" t="str">
        <f>IFERROR(VLOOKUP(V:V,#REF!,3,FALSE),"0")</f>
        <v>0</v>
      </c>
      <c r="Y3111" s="19">
        <f t="shared" si="48"/>
        <v>0</v>
      </c>
      <c r="Z3111" s="19" t="str">
        <f>IFERROR(VLOOKUP(C:C,#REF!,19,FALSE),"0")</f>
        <v>0</v>
      </c>
    </row>
    <row r="3112" spans="1:26" x14ac:dyDescent="0.45">
      <c r="A3112" s="32" t="s">
        <v>9770</v>
      </c>
      <c r="B3112" s="32">
        <v>2</v>
      </c>
      <c r="C3112" s="32" t="s">
        <v>9771</v>
      </c>
      <c r="D3112" s="32" t="s">
        <v>6158</v>
      </c>
      <c r="E3112" s="32" t="s">
        <v>9951</v>
      </c>
      <c r="F3112" s="32">
        <v>3</v>
      </c>
      <c r="G3112" s="78" t="s">
        <v>9952</v>
      </c>
      <c r="H3112" s="33" t="s">
        <v>9964</v>
      </c>
      <c r="I3112" s="32" t="s">
        <v>9965</v>
      </c>
      <c r="J3112" s="32" t="s">
        <v>9776</v>
      </c>
      <c r="K3112" s="32" t="s">
        <v>7266</v>
      </c>
      <c r="L3112" s="34">
        <v>18.0071134411</v>
      </c>
      <c r="M3112" s="34">
        <v>11254.4459007</v>
      </c>
      <c r="N3112" s="32" t="s">
        <v>9966</v>
      </c>
      <c r="O3112" s="43" t="e">
        <f>VLOOKUP(U:U,#REF!,5,FALSE)</f>
        <v>#REF!</v>
      </c>
      <c r="P3112" s="43" t="e">
        <f>VLOOKUP(U:U,#REF!,4,FALSE)</f>
        <v>#REF!</v>
      </c>
      <c r="Q3112" s="43" t="e">
        <f>VLOOKUP(U:U,#REF!,2,FALSE)</f>
        <v>#REF!</v>
      </c>
      <c r="S3112" s="35" t="str">
        <f>VLOOKUP(G:G,old!G:J,4,FALSE)</f>
        <v>N</v>
      </c>
      <c r="T3112" s="35" t="str">
        <f>VLOOKUP(G:G,old!G:K,5,FALSE)</f>
        <v>RID_area</v>
      </c>
      <c r="U3112" s="35" t="str">
        <f>VLOOKUP(G:G,old!G:L,6,FALSE)</f>
        <v>MAE NAM YOM</v>
      </c>
      <c r="V3112" s="43" t="str">
        <f>VLOOKUP(G:G,old!G:M,7,FALSE)</f>
        <v>Y37</v>
      </c>
      <c r="X3112" s="43" t="str">
        <f>IFERROR(VLOOKUP(V:V,#REF!,3,FALSE),"0")</f>
        <v>0</v>
      </c>
      <c r="Y3112" s="19">
        <f t="shared" si="48"/>
        <v>0</v>
      </c>
      <c r="Z3112" s="19" t="str">
        <f>IFERROR(VLOOKUP(C:C,#REF!,19,FALSE),"0")</f>
        <v>0</v>
      </c>
    </row>
    <row r="3113" spans="1:26" x14ac:dyDescent="0.45">
      <c r="A3113" s="32" t="s">
        <v>9770</v>
      </c>
      <c r="B3113" s="32">
        <v>2</v>
      </c>
      <c r="C3113" s="32" t="s">
        <v>9771</v>
      </c>
      <c r="D3113" s="32" t="s">
        <v>6158</v>
      </c>
      <c r="E3113" s="32" t="s">
        <v>9951</v>
      </c>
      <c r="F3113" s="32">
        <v>3</v>
      </c>
      <c r="G3113" s="78" t="s">
        <v>9952</v>
      </c>
      <c r="H3113" s="33" t="s">
        <v>9967</v>
      </c>
      <c r="I3113" s="32" t="s">
        <v>1568</v>
      </c>
      <c r="J3113" s="32" t="s">
        <v>9776</v>
      </c>
      <c r="K3113" s="32" t="s">
        <v>7266</v>
      </c>
      <c r="L3113" s="34">
        <v>36.038032723199997</v>
      </c>
      <c r="M3113" s="34">
        <v>22523.770452000001</v>
      </c>
      <c r="N3113" s="32" t="s">
        <v>9968</v>
      </c>
      <c r="O3113" s="43" t="e">
        <f>VLOOKUP(U:U,#REF!,5,FALSE)</f>
        <v>#REF!</v>
      </c>
      <c r="P3113" s="43" t="e">
        <f>VLOOKUP(U:U,#REF!,4,FALSE)</f>
        <v>#REF!</v>
      </c>
      <c r="Q3113" s="43" t="e">
        <f>VLOOKUP(U:U,#REF!,2,FALSE)</f>
        <v>#REF!</v>
      </c>
      <c r="S3113" s="35" t="str">
        <f>VLOOKUP(G:G,old!G:J,4,FALSE)</f>
        <v>N</v>
      </c>
      <c r="T3113" s="35" t="str">
        <f>VLOOKUP(G:G,old!G:K,5,FALSE)</f>
        <v>RID_area</v>
      </c>
      <c r="U3113" s="35" t="str">
        <f>VLOOKUP(G:G,old!G:L,6,FALSE)</f>
        <v>MAE NAM YOM</v>
      </c>
      <c r="V3113" s="43" t="str">
        <f>VLOOKUP(G:G,old!G:M,7,FALSE)</f>
        <v>Y37</v>
      </c>
      <c r="X3113" s="43" t="str">
        <f>IFERROR(VLOOKUP(V:V,#REF!,3,FALSE),"0")</f>
        <v>0</v>
      </c>
      <c r="Y3113" s="19">
        <f t="shared" si="48"/>
        <v>0</v>
      </c>
      <c r="Z3113" s="19" t="str">
        <f>IFERROR(VLOOKUP(C:C,#REF!,19,FALSE),"0")</f>
        <v>0</v>
      </c>
    </row>
    <row r="3114" spans="1:26" x14ac:dyDescent="0.45">
      <c r="A3114" s="32" t="s">
        <v>9770</v>
      </c>
      <c r="B3114" s="32">
        <v>2</v>
      </c>
      <c r="C3114" s="32" t="s">
        <v>9771</v>
      </c>
      <c r="D3114" s="32" t="s">
        <v>6158</v>
      </c>
      <c r="E3114" s="32" t="s">
        <v>9951</v>
      </c>
      <c r="F3114" s="32">
        <v>3</v>
      </c>
      <c r="G3114" s="78" t="s">
        <v>9952</v>
      </c>
      <c r="H3114" s="33" t="s">
        <v>9969</v>
      </c>
      <c r="I3114" s="32" t="s">
        <v>1910</v>
      </c>
      <c r="J3114" s="32" t="s">
        <v>9776</v>
      </c>
      <c r="K3114" s="32" t="s">
        <v>7266</v>
      </c>
      <c r="L3114" s="34">
        <v>63.5416196141</v>
      </c>
      <c r="M3114" s="34">
        <v>39713.512258800001</v>
      </c>
      <c r="N3114" s="32" t="s">
        <v>9970</v>
      </c>
      <c r="O3114" s="43" t="e">
        <f>VLOOKUP(U:U,#REF!,5,FALSE)</f>
        <v>#REF!</v>
      </c>
      <c r="P3114" s="43" t="e">
        <f>VLOOKUP(U:U,#REF!,4,FALSE)</f>
        <v>#REF!</v>
      </c>
      <c r="Q3114" s="43" t="e">
        <f>VLOOKUP(U:U,#REF!,2,FALSE)</f>
        <v>#REF!</v>
      </c>
      <c r="S3114" s="35" t="str">
        <f>VLOOKUP(G:G,old!G:J,4,FALSE)</f>
        <v>N</v>
      </c>
      <c r="T3114" s="35" t="str">
        <f>VLOOKUP(G:G,old!G:K,5,FALSE)</f>
        <v>RID_area</v>
      </c>
      <c r="U3114" s="35" t="str">
        <f>VLOOKUP(G:G,old!G:L,6,FALSE)</f>
        <v>MAE NAM YOM</v>
      </c>
      <c r="V3114" s="43" t="str">
        <f>VLOOKUP(G:G,old!G:M,7,FALSE)</f>
        <v>Y37</v>
      </c>
      <c r="X3114" s="43" t="str">
        <f>IFERROR(VLOOKUP(V:V,#REF!,3,FALSE),"0")</f>
        <v>0</v>
      </c>
      <c r="Y3114" s="19">
        <f t="shared" si="48"/>
        <v>0</v>
      </c>
      <c r="Z3114" s="19" t="str">
        <f>IFERROR(VLOOKUP(C:C,#REF!,19,FALSE),"0")</f>
        <v>0</v>
      </c>
    </row>
    <row r="3115" spans="1:26" x14ac:dyDescent="0.45">
      <c r="A3115" s="32" t="s">
        <v>9770</v>
      </c>
      <c r="B3115" s="32">
        <v>2</v>
      </c>
      <c r="C3115" s="32" t="s">
        <v>9771</v>
      </c>
      <c r="D3115" s="32" t="s">
        <v>6158</v>
      </c>
      <c r="E3115" s="32" t="s">
        <v>9951</v>
      </c>
      <c r="F3115" s="32">
        <v>3</v>
      </c>
      <c r="G3115" s="78" t="s">
        <v>9952</v>
      </c>
      <c r="H3115" s="33" t="s">
        <v>9971</v>
      </c>
      <c r="I3115" s="32" t="s">
        <v>1062</v>
      </c>
      <c r="J3115" s="32" t="s">
        <v>9776</v>
      </c>
      <c r="K3115" s="32" t="s">
        <v>7266</v>
      </c>
      <c r="L3115" s="34">
        <v>112.008707004</v>
      </c>
      <c r="M3115" s="34">
        <v>70005.441877499994</v>
      </c>
      <c r="N3115" s="32" t="s">
        <v>9972</v>
      </c>
      <c r="O3115" s="43" t="e">
        <f>VLOOKUP(U:U,#REF!,5,FALSE)</f>
        <v>#REF!</v>
      </c>
      <c r="P3115" s="43" t="e">
        <f>VLOOKUP(U:U,#REF!,4,FALSE)</f>
        <v>#REF!</v>
      </c>
      <c r="Q3115" s="43" t="e">
        <f>VLOOKUP(U:U,#REF!,2,FALSE)</f>
        <v>#REF!</v>
      </c>
      <c r="S3115" s="35" t="str">
        <f>VLOOKUP(G:G,old!G:J,4,FALSE)</f>
        <v>N</v>
      </c>
      <c r="T3115" s="35" t="str">
        <f>VLOOKUP(G:G,old!G:K,5,FALSE)</f>
        <v>RID_area</v>
      </c>
      <c r="U3115" s="35" t="str">
        <f>VLOOKUP(G:G,old!G:L,6,FALSE)</f>
        <v>MAE NAM YOM</v>
      </c>
      <c r="V3115" s="43" t="str">
        <f>VLOOKUP(G:G,old!G:M,7,FALSE)</f>
        <v>Y37</v>
      </c>
      <c r="X3115" s="43" t="str">
        <f>IFERROR(VLOOKUP(V:V,#REF!,3,FALSE),"0")</f>
        <v>0</v>
      </c>
      <c r="Y3115" s="19">
        <f t="shared" si="48"/>
        <v>0</v>
      </c>
      <c r="Z3115" s="19" t="str">
        <f>IFERROR(VLOOKUP(C:C,#REF!,19,FALSE),"0")</f>
        <v>0</v>
      </c>
    </row>
    <row r="3116" spans="1:26" x14ac:dyDescent="0.45">
      <c r="A3116" s="32" t="s">
        <v>9770</v>
      </c>
      <c r="B3116" s="32">
        <v>2</v>
      </c>
      <c r="C3116" s="32" t="s">
        <v>9771</v>
      </c>
      <c r="D3116" s="32" t="s">
        <v>6158</v>
      </c>
      <c r="E3116" s="32" t="s">
        <v>9951</v>
      </c>
      <c r="F3116" s="32">
        <v>3</v>
      </c>
      <c r="G3116" s="78" t="s">
        <v>9952</v>
      </c>
      <c r="H3116" s="33" t="s">
        <v>9973</v>
      </c>
      <c r="I3116" s="32" t="s">
        <v>9974</v>
      </c>
      <c r="J3116" s="32" t="s">
        <v>9776</v>
      </c>
      <c r="K3116" s="32" t="s">
        <v>7266</v>
      </c>
      <c r="L3116" s="34">
        <v>11.927424099</v>
      </c>
      <c r="M3116" s="34">
        <v>7454.64006187</v>
      </c>
      <c r="N3116" s="32" t="s">
        <v>9975</v>
      </c>
      <c r="O3116" s="43" t="e">
        <f>VLOOKUP(U:U,#REF!,5,FALSE)</f>
        <v>#REF!</v>
      </c>
      <c r="P3116" s="43" t="e">
        <f>VLOOKUP(U:U,#REF!,4,FALSE)</f>
        <v>#REF!</v>
      </c>
      <c r="Q3116" s="43" t="e">
        <f>VLOOKUP(U:U,#REF!,2,FALSE)</f>
        <v>#REF!</v>
      </c>
      <c r="S3116" s="35" t="str">
        <f>VLOOKUP(G:G,old!G:J,4,FALSE)</f>
        <v>N</v>
      </c>
      <c r="T3116" s="35" t="str">
        <f>VLOOKUP(G:G,old!G:K,5,FALSE)</f>
        <v>RID_area</v>
      </c>
      <c r="U3116" s="35" t="str">
        <f>VLOOKUP(G:G,old!G:L,6,FALSE)</f>
        <v>MAE NAM YOM</v>
      </c>
      <c r="V3116" s="43" t="str">
        <f>VLOOKUP(G:G,old!G:M,7,FALSE)</f>
        <v>Y37</v>
      </c>
      <c r="X3116" s="43" t="str">
        <f>IFERROR(VLOOKUP(V:V,#REF!,3,FALSE),"0")</f>
        <v>0</v>
      </c>
      <c r="Y3116" s="19">
        <f t="shared" si="48"/>
        <v>0</v>
      </c>
      <c r="Z3116" s="19" t="str">
        <f>IFERROR(VLOOKUP(C:C,#REF!,19,FALSE),"0")</f>
        <v>0</v>
      </c>
    </row>
    <row r="3117" spans="1:26" x14ac:dyDescent="0.45">
      <c r="A3117" s="32" t="s">
        <v>9770</v>
      </c>
      <c r="B3117" s="32">
        <v>2</v>
      </c>
      <c r="C3117" s="32" t="s">
        <v>9771</v>
      </c>
      <c r="D3117" s="32" t="s">
        <v>6158</v>
      </c>
      <c r="E3117" s="32" t="s">
        <v>9951</v>
      </c>
      <c r="F3117" s="32">
        <v>3</v>
      </c>
      <c r="G3117" s="78" t="s">
        <v>9952</v>
      </c>
      <c r="H3117" s="33" t="s">
        <v>9976</v>
      </c>
      <c r="I3117" s="32" t="s">
        <v>1425</v>
      </c>
      <c r="J3117" s="32" t="s">
        <v>9776</v>
      </c>
      <c r="K3117" s="32" t="s">
        <v>7266</v>
      </c>
      <c r="L3117" s="34">
        <v>12.1567200064</v>
      </c>
      <c r="M3117" s="34">
        <v>7597.9500040000003</v>
      </c>
      <c r="N3117" s="32" t="s">
        <v>9977</v>
      </c>
      <c r="O3117" s="43" t="e">
        <f>VLOOKUP(U:U,#REF!,5,FALSE)</f>
        <v>#REF!</v>
      </c>
      <c r="P3117" s="43" t="e">
        <f>VLOOKUP(U:U,#REF!,4,FALSE)</f>
        <v>#REF!</v>
      </c>
      <c r="Q3117" s="43" t="e">
        <f>VLOOKUP(U:U,#REF!,2,FALSE)</f>
        <v>#REF!</v>
      </c>
      <c r="S3117" s="35" t="str">
        <f>VLOOKUP(G:G,old!G:J,4,FALSE)</f>
        <v>N</v>
      </c>
      <c r="T3117" s="35" t="str">
        <f>VLOOKUP(G:G,old!G:K,5,FALSE)</f>
        <v>RID_area</v>
      </c>
      <c r="U3117" s="35" t="str">
        <f>VLOOKUP(G:G,old!G:L,6,FALSE)</f>
        <v>MAE NAM YOM</v>
      </c>
      <c r="V3117" s="43" t="str">
        <f>VLOOKUP(G:G,old!G:M,7,FALSE)</f>
        <v>Y37</v>
      </c>
      <c r="X3117" s="43" t="str">
        <f>IFERROR(VLOOKUP(V:V,#REF!,3,FALSE),"0")</f>
        <v>0</v>
      </c>
      <c r="Y3117" s="19">
        <f t="shared" si="48"/>
        <v>0</v>
      </c>
      <c r="Z3117" s="19" t="str">
        <f>IFERROR(VLOOKUP(C:C,#REF!,19,FALSE),"0")</f>
        <v>0</v>
      </c>
    </row>
    <row r="3118" spans="1:26" x14ac:dyDescent="0.45">
      <c r="A3118" s="32" t="s">
        <v>9770</v>
      </c>
      <c r="B3118" s="32">
        <v>2</v>
      </c>
      <c r="C3118" s="32" t="s">
        <v>9771</v>
      </c>
      <c r="D3118" s="32" t="s">
        <v>6158</v>
      </c>
      <c r="E3118" s="32" t="s">
        <v>9951</v>
      </c>
      <c r="F3118" s="32">
        <v>3</v>
      </c>
      <c r="G3118" s="78" t="s">
        <v>9952</v>
      </c>
      <c r="H3118" s="33" t="s">
        <v>9978</v>
      </c>
      <c r="I3118" s="32" t="s">
        <v>1000</v>
      </c>
      <c r="J3118" s="32" t="s">
        <v>9776</v>
      </c>
      <c r="K3118" s="32" t="s">
        <v>7266</v>
      </c>
      <c r="L3118" s="34">
        <v>85.399061017600005</v>
      </c>
      <c r="M3118" s="34">
        <v>53374.413136000003</v>
      </c>
      <c r="N3118" s="32" t="s">
        <v>9979</v>
      </c>
      <c r="O3118" s="43" t="e">
        <f>VLOOKUP(U:U,#REF!,5,FALSE)</f>
        <v>#REF!</v>
      </c>
      <c r="P3118" s="43" t="e">
        <f>VLOOKUP(U:U,#REF!,4,FALSE)</f>
        <v>#REF!</v>
      </c>
      <c r="Q3118" s="43" t="e">
        <f>VLOOKUP(U:U,#REF!,2,FALSE)</f>
        <v>#REF!</v>
      </c>
      <c r="S3118" s="35" t="str">
        <f>VLOOKUP(G:G,old!G:J,4,FALSE)</f>
        <v>N</v>
      </c>
      <c r="T3118" s="35" t="str">
        <f>VLOOKUP(G:G,old!G:K,5,FALSE)</f>
        <v>RID_area</v>
      </c>
      <c r="U3118" s="35" t="str">
        <f>VLOOKUP(G:G,old!G:L,6,FALSE)</f>
        <v>MAE NAM YOM</v>
      </c>
      <c r="V3118" s="43" t="str">
        <f>VLOOKUP(G:G,old!G:M,7,FALSE)</f>
        <v>Y37</v>
      </c>
      <c r="X3118" s="43" t="str">
        <f>IFERROR(VLOOKUP(V:V,#REF!,3,FALSE),"0")</f>
        <v>0</v>
      </c>
      <c r="Y3118" s="19">
        <f t="shared" si="48"/>
        <v>0</v>
      </c>
      <c r="Z3118" s="19" t="str">
        <f>IFERROR(VLOOKUP(C:C,#REF!,19,FALSE),"0")</f>
        <v>0</v>
      </c>
    </row>
    <row r="3119" spans="1:26" x14ac:dyDescent="0.45">
      <c r="A3119" s="32" t="s">
        <v>9770</v>
      </c>
      <c r="B3119" s="32">
        <v>2</v>
      </c>
      <c r="C3119" s="32" t="s">
        <v>9771</v>
      </c>
      <c r="D3119" s="32" t="s">
        <v>6158</v>
      </c>
      <c r="E3119" s="32" t="s">
        <v>9951</v>
      </c>
      <c r="F3119" s="32">
        <v>3</v>
      </c>
      <c r="G3119" s="78" t="s">
        <v>9952</v>
      </c>
      <c r="H3119" s="33" t="s">
        <v>9980</v>
      </c>
      <c r="I3119" s="32" t="s">
        <v>9981</v>
      </c>
      <c r="J3119" s="32" t="s">
        <v>9776</v>
      </c>
      <c r="K3119" s="32" t="s">
        <v>7266</v>
      </c>
      <c r="L3119" s="34">
        <v>67.475876690899995</v>
      </c>
      <c r="M3119" s="34">
        <v>42172.4229318</v>
      </c>
      <c r="N3119" s="32" t="s">
        <v>9982</v>
      </c>
      <c r="O3119" s="43" t="e">
        <f>VLOOKUP(U:U,#REF!,5,FALSE)</f>
        <v>#REF!</v>
      </c>
      <c r="P3119" s="43" t="e">
        <f>VLOOKUP(U:U,#REF!,4,FALSE)</f>
        <v>#REF!</v>
      </c>
      <c r="Q3119" s="43" t="e">
        <f>VLOOKUP(U:U,#REF!,2,FALSE)</f>
        <v>#REF!</v>
      </c>
      <c r="S3119" s="35" t="str">
        <f>VLOOKUP(G:G,old!G:J,4,FALSE)</f>
        <v>N</v>
      </c>
      <c r="T3119" s="35" t="str">
        <f>VLOOKUP(G:G,old!G:K,5,FALSE)</f>
        <v>RID_area</v>
      </c>
      <c r="U3119" s="35" t="str">
        <f>VLOOKUP(G:G,old!G:L,6,FALSE)</f>
        <v>MAE NAM YOM</v>
      </c>
      <c r="V3119" s="43" t="str">
        <f>VLOOKUP(G:G,old!G:M,7,FALSE)</f>
        <v>Y37</v>
      </c>
      <c r="X3119" s="43" t="str">
        <f>IFERROR(VLOOKUP(V:V,#REF!,3,FALSE),"0")</f>
        <v>0</v>
      </c>
      <c r="Y3119" s="19">
        <f t="shared" si="48"/>
        <v>0</v>
      </c>
      <c r="Z3119" s="19" t="str">
        <f>IFERROR(VLOOKUP(C:C,#REF!,19,FALSE),"0")</f>
        <v>0</v>
      </c>
    </row>
    <row r="3120" spans="1:26" x14ac:dyDescent="0.45">
      <c r="A3120" s="32" t="s">
        <v>9770</v>
      </c>
      <c r="B3120" s="32">
        <v>2</v>
      </c>
      <c r="C3120" s="32" t="s">
        <v>9771</v>
      </c>
      <c r="D3120" s="32" t="s">
        <v>6158</v>
      </c>
      <c r="E3120" s="32" t="s">
        <v>9951</v>
      </c>
      <c r="F3120" s="32">
        <v>3</v>
      </c>
      <c r="G3120" s="78" t="s">
        <v>9952</v>
      </c>
      <c r="H3120" s="33" t="s">
        <v>9983</v>
      </c>
      <c r="I3120" s="32" t="s">
        <v>9984</v>
      </c>
      <c r="J3120" s="32" t="s">
        <v>9776</v>
      </c>
      <c r="K3120" s="32" t="s">
        <v>7266</v>
      </c>
      <c r="L3120" s="34">
        <v>68.239640033800001</v>
      </c>
      <c r="M3120" s="34">
        <v>42649.775021100002</v>
      </c>
      <c r="N3120" s="32" t="s">
        <v>9985</v>
      </c>
      <c r="O3120" s="43" t="e">
        <f>VLOOKUP(U:U,#REF!,5,FALSE)</f>
        <v>#REF!</v>
      </c>
      <c r="P3120" s="43" t="e">
        <f>VLOOKUP(U:U,#REF!,4,FALSE)</f>
        <v>#REF!</v>
      </c>
      <c r="Q3120" s="43" t="e">
        <f>VLOOKUP(U:U,#REF!,2,FALSE)</f>
        <v>#REF!</v>
      </c>
      <c r="S3120" s="35" t="str">
        <f>VLOOKUP(G:G,old!G:J,4,FALSE)</f>
        <v>N</v>
      </c>
      <c r="T3120" s="35" t="str">
        <f>VLOOKUP(G:G,old!G:K,5,FALSE)</f>
        <v>RID_area</v>
      </c>
      <c r="U3120" s="35" t="str">
        <f>VLOOKUP(G:G,old!G:L,6,FALSE)</f>
        <v>MAE NAM YOM</v>
      </c>
      <c r="V3120" s="43" t="str">
        <f>VLOOKUP(G:G,old!G:M,7,FALSE)</f>
        <v>Y37</v>
      </c>
      <c r="X3120" s="43" t="str">
        <f>IFERROR(VLOOKUP(V:V,#REF!,3,FALSE),"0")</f>
        <v>0</v>
      </c>
      <c r="Y3120" s="19">
        <f t="shared" si="48"/>
        <v>0</v>
      </c>
      <c r="Z3120" s="19" t="str">
        <f>IFERROR(VLOOKUP(C:C,#REF!,19,FALSE),"0")</f>
        <v>0</v>
      </c>
    </row>
    <row r="3121" spans="1:26" x14ac:dyDescent="0.45">
      <c r="A3121" s="32" t="s">
        <v>9770</v>
      </c>
      <c r="B3121" s="32">
        <v>2</v>
      </c>
      <c r="C3121" s="32" t="s">
        <v>9771</v>
      </c>
      <c r="D3121" s="32" t="s">
        <v>6158</v>
      </c>
      <c r="E3121" s="32" t="s">
        <v>9951</v>
      </c>
      <c r="F3121" s="32">
        <v>3</v>
      </c>
      <c r="G3121" s="78" t="s">
        <v>9952</v>
      </c>
      <c r="H3121" s="33" t="s">
        <v>9986</v>
      </c>
      <c r="I3121" s="32" t="s">
        <v>8860</v>
      </c>
      <c r="J3121" s="32" t="s">
        <v>9776</v>
      </c>
      <c r="K3121" s="32" t="s">
        <v>7266</v>
      </c>
      <c r="L3121" s="34">
        <v>43.282729139499999</v>
      </c>
      <c r="M3121" s="34">
        <v>27051.705712200001</v>
      </c>
      <c r="N3121" s="32" t="s">
        <v>9987</v>
      </c>
      <c r="O3121" s="43" t="e">
        <f>VLOOKUP(U:U,#REF!,5,FALSE)</f>
        <v>#REF!</v>
      </c>
      <c r="P3121" s="43" t="e">
        <f>VLOOKUP(U:U,#REF!,4,FALSE)</f>
        <v>#REF!</v>
      </c>
      <c r="Q3121" s="43" t="e">
        <f>VLOOKUP(U:U,#REF!,2,FALSE)</f>
        <v>#REF!</v>
      </c>
      <c r="S3121" s="35" t="str">
        <f>VLOOKUP(G:G,old!G:J,4,FALSE)</f>
        <v>N</v>
      </c>
      <c r="T3121" s="35" t="str">
        <f>VLOOKUP(G:G,old!G:K,5,FALSE)</f>
        <v>RID_area</v>
      </c>
      <c r="U3121" s="35" t="str">
        <f>VLOOKUP(G:G,old!G:L,6,FALSE)</f>
        <v>MAE NAM YOM</v>
      </c>
      <c r="V3121" s="43" t="str">
        <f>VLOOKUP(G:G,old!G:M,7,FALSE)</f>
        <v>Y37</v>
      </c>
      <c r="X3121" s="43" t="str">
        <f>IFERROR(VLOOKUP(V:V,#REF!,3,FALSE),"0")</f>
        <v>0</v>
      </c>
      <c r="Y3121" s="19">
        <f t="shared" si="48"/>
        <v>0</v>
      </c>
      <c r="Z3121" s="19" t="str">
        <f>IFERROR(VLOOKUP(C:C,#REF!,19,FALSE),"0")</f>
        <v>0</v>
      </c>
    </row>
    <row r="3122" spans="1:26" x14ac:dyDescent="0.45">
      <c r="A3122" s="32" t="s">
        <v>9770</v>
      </c>
      <c r="B3122" s="32">
        <v>2</v>
      </c>
      <c r="C3122" s="32" t="s">
        <v>9771</v>
      </c>
      <c r="D3122" s="32" t="s">
        <v>6158</v>
      </c>
      <c r="E3122" s="32" t="s">
        <v>9988</v>
      </c>
      <c r="F3122" s="32">
        <v>3</v>
      </c>
      <c r="G3122" s="78" t="s">
        <v>9989</v>
      </c>
      <c r="H3122" s="33" t="s">
        <v>9990</v>
      </c>
      <c r="I3122" s="32" t="s">
        <v>9989</v>
      </c>
      <c r="J3122" s="32" t="s">
        <v>9776</v>
      </c>
      <c r="K3122" s="32" t="s">
        <v>7266</v>
      </c>
      <c r="L3122" s="34">
        <v>28.661274823999999</v>
      </c>
      <c r="M3122" s="34">
        <v>17913.296764999999</v>
      </c>
      <c r="N3122" s="32" t="s">
        <v>9991</v>
      </c>
      <c r="O3122" s="43" t="e">
        <f>VLOOKUP(U:U,#REF!,5,FALSE)</f>
        <v>#REF!</v>
      </c>
      <c r="P3122" s="43" t="e">
        <f>VLOOKUP(U:U,#REF!,4,FALSE)</f>
        <v>#REF!</v>
      </c>
      <c r="Q3122" s="43" t="e">
        <f>VLOOKUP(U:U,#REF!,2,FALSE)</f>
        <v>#REF!</v>
      </c>
      <c r="S3122" s="35" t="str">
        <f>VLOOKUP(G:G,old!G:J,4,FALSE)</f>
        <v>N</v>
      </c>
      <c r="T3122" s="35" t="str">
        <f>VLOOKUP(G:G,old!G:K,5,FALSE)</f>
        <v>RID_area</v>
      </c>
      <c r="U3122" s="35" t="str">
        <f>VLOOKUP(G:G,old!G:L,6,FALSE)</f>
        <v>MAE NAM YOM</v>
      </c>
      <c r="V3122" s="43" t="str">
        <f>VLOOKUP(G:G,old!G:M,7,FALSE)</f>
        <v>N24A</v>
      </c>
      <c r="X3122" s="43" t="str">
        <f>IFERROR(VLOOKUP(V:V,#REF!,3,FALSE),"0")</f>
        <v>0</v>
      </c>
      <c r="Y3122" s="19">
        <f t="shared" si="48"/>
        <v>0</v>
      </c>
      <c r="Z3122" s="19" t="str">
        <f>IFERROR(VLOOKUP(C:C,#REF!,19,FALSE),"0")</f>
        <v>0</v>
      </c>
    </row>
    <row r="3123" spans="1:26" x14ac:dyDescent="0.45">
      <c r="A3123" s="32" t="s">
        <v>9770</v>
      </c>
      <c r="B3123" s="32">
        <v>2</v>
      </c>
      <c r="C3123" s="32" t="s">
        <v>9771</v>
      </c>
      <c r="D3123" s="32" t="s">
        <v>6158</v>
      </c>
      <c r="E3123" s="32" t="s">
        <v>9988</v>
      </c>
      <c r="F3123" s="32">
        <v>3</v>
      </c>
      <c r="G3123" s="78" t="s">
        <v>9989</v>
      </c>
      <c r="H3123" s="33" t="s">
        <v>9992</v>
      </c>
      <c r="I3123" s="32" t="s">
        <v>9993</v>
      </c>
      <c r="J3123" s="32" t="s">
        <v>9776</v>
      </c>
      <c r="K3123" s="32" t="s">
        <v>7266</v>
      </c>
      <c r="L3123" s="34">
        <v>46.9800508374</v>
      </c>
      <c r="M3123" s="34">
        <v>29362.531773399998</v>
      </c>
      <c r="N3123" s="32" t="s">
        <v>9994</v>
      </c>
      <c r="O3123" s="43" t="e">
        <f>VLOOKUP(U:U,#REF!,5,FALSE)</f>
        <v>#REF!</v>
      </c>
      <c r="P3123" s="43" t="e">
        <f>VLOOKUP(U:U,#REF!,4,FALSE)</f>
        <v>#REF!</v>
      </c>
      <c r="Q3123" s="43" t="e">
        <f>VLOOKUP(U:U,#REF!,2,FALSE)</f>
        <v>#REF!</v>
      </c>
      <c r="S3123" s="35" t="str">
        <f>VLOOKUP(G:G,old!G:J,4,FALSE)</f>
        <v>N</v>
      </c>
      <c r="T3123" s="35" t="str">
        <f>VLOOKUP(G:G,old!G:K,5,FALSE)</f>
        <v>RID_area</v>
      </c>
      <c r="U3123" s="35" t="str">
        <f>VLOOKUP(G:G,old!G:L,6,FALSE)</f>
        <v>MAE NAM YOM</v>
      </c>
      <c r="V3123" s="43" t="str">
        <f>VLOOKUP(G:G,old!G:M,7,FALSE)</f>
        <v>N24A</v>
      </c>
      <c r="X3123" s="43" t="str">
        <f>IFERROR(VLOOKUP(V:V,#REF!,3,FALSE),"0")</f>
        <v>0</v>
      </c>
      <c r="Y3123" s="19">
        <f t="shared" si="48"/>
        <v>0</v>
      </c>
      <c r="Z3123" s="19" t="str">
        <f>IFERROR(VLOOKUP(C:C,#REF!,19,FALSE),"0")</f>
        <v>0</v>
      </c>
    </row>
    <row r="3124" spans="1:26" x14ac:dyDescent="0.45">
      <c r="A3124" s="32" t="s">
        <v>9770</v>
      </c>
      <c r="B3124" s="32">
        <v>2</v>
      </c>
      <c r="C3124" s="32" t="s">
        <v>9771</v>
      </c>
      <c r="D3124" s="32" t="s">
        <v>6158</v>
      </c>
      <c r="E3124" s="32" t="s">
        <v>9988</v>
      </c>
      <c r="F3124" s="32">
        <v>3</v>
      </c>
      <c r="G3124" s="78" t="s">
        <v>9989</v>
      </c>
      <c r="H3124" s="33" t="s">
        <v>9995</v>
      </c>
      <c r="I3124" s="32" t="s">
        <v>9996</v>
      </c>
      <c r="J3124" s="32" t="s">
        <v>9776</v>
      </c>
      <c r="K3124" s="32" t="s">
        <v>7266</v>
      </c>
      <c r="L3124" s="34">
        <v>35.143774131199997</v>
      </c>
      <c r="M3124" s="34">
        <v>21964.858832000002</v>
      </c>
      <c r="N3124" s="32" t="s">
        <v>9997</v>
      </c>
      <c r="O3124" s="43" t="e">
        <f>VLOOKUP(U:U,#REF!,5,FALSE)</f>
        <v>#REF!</v>
      </c>
      <c r="P3124" s="43" t="e">
        <f>VLOOKUP(U:U,#REF!,4,FALSE)</f>
        <v>#REF!</v>
      </c>
      <c r="Q3124" s="43" t="e">
        <f>VLOOKUP(U:U,#REF!,2,FALSE)</f>
        <v>#REF!</v>
      </c>
      <c r="S3124" s="35" t="str">
        <f>VLOOKUP(G:G,old!G:J,4,FALSE)</f>
        <v>N</v>
      </c>
      <c r="T3124" s="35" t="str">
        <f>VLOOKUP(G:G,old!G:K,5,FALSE)</f>
        <v>RID_area</v>
      </c>
      <c r="U3124" s="35" t="str">
        <f>VLOOKUP(G:G,old!G:L,6,FALSE)</f>
        <v>MAE NAM YOM</v>
      </c>
      <c r="V3124" s="43" t="str">
        <f>VLOOKUP(G:G,old!G:M,7,FALSE)</f>
        <v>N24A</v>
      </c>
      <c r="X3124" s="43" t="str">
        <f>IFERROR(VLOOKUP(V:V,#REF!,3,FALSE),"0")</f>
        <v>0</v>
      </c>
      <c r="Y3124" s="19">
        <f t="shared" si="48"/>
        <v>0</v>
      </c>
      <c r="Z3124" s="19" t="str">
        <f>IFERROR(VLOOKUP(C:C,#REF!,19,FALSE),"0")</f>
        <v>0</v>
      </c>
    </row>
    <row r="3125" spans="1:26" x14ac:dyDescent="0.45">
      <c r="A3125" s="32" t="s">
        <v>9770</v>
      </c>
      <c r="B3125" s="32">
        <v>2</v>
      </c>
      <c r="C3125" s="32" t="s">
        <v>9771</v>
      </c>
      <c r="D3125" s="32" t="s">
        <v>6158</v>
      </c>
      <c r="E3125" s="32" t="s">
        <v>9988</v>
      </c>
      <c r="F3125" s="32">
        <v>3</v>
      </c>
      <c r="G3125" s="78" t="s">
        <v>9989</v>
      </c>
      <c r="H3125" s="33" t="s">
        <v>9998</v>
      </c>
      <c r="I3125" s="32" t="s">
        <v>9999</v>
      </c>
      <c r="J3125" s="32" t="s">
        <v>9776</v>
      </c>
      <c r="K3125" s="32" t="s">
        <v>7266</v>
      </c>
      <c r="L3125" s="34">
        <v>41.087321914299999</v>
      </c>
      <c r="M3125" s="34">
        <v>25679.576196400001</v>
      </c>
      <c r="N3125" s="32" t="s">
        <v>10000</v>
      </c>
      <c r="O3125" s="43" t="e">
        <f>VLOOKUP(U:U,#REF!,5,FALSE)</f>
        <v>#REF!</v>
      </c>
      <c r="P3125" s="43" t="e">
        <f>VLOOKUP(U:U,#REF!,4,FALSE)</f>
        <v>#REF!</v>
      </c>
      <c r="Q3125" s="43" t="e">
        <f>VLOOKUP(U:U,#REF!,2,FALSE)</f>
        <v>#REF!</v>
      </c>
      <c r="S3125" s="35" t="str">
        <f>VLOOKUP(G:G,old!G:J,4,FALSE)</f>
        <v>N</v>
      </c>
      <c r="T3125" s="35" t="str">
        <f>VLOOKUP(G:G,old!G:K,5,FALSE)</f>
        <v>RID_area</v>
      </c>
      <c r="U3125" s="35" t="str">
        <f>VLOOKUP(G:G,old!G:L,6,FALSE)</f>
        <v>MAE NAM YOM</v>
      </c>
      <c r="V3125" s="43" t="str">
        <f>VLOOKUP(G:G,old!G:M,7,FALSE)</f>
        <v>N24A</v>
      </c>
      <c r="X3125" s="43" t="str">
        <f>IFERROR(VLOOKUP(V:V,#REF!,3,FALSE),"0")</f>
        <v>0</v>
      </c>
      <c r="Y3125" s="19">
        <f t="shared" si="48"/>
        <v>0</v>
      </c>
      <c r="Z3125" s="19" t="str">
        <f>IFERROR(VLOOKUP(C:C,#REF!,19,FALSE),"0")</f>
        <v>0</v>
      </c>
    </row>
    <row r="3126" spans="1:26" x14ac:dyDescent="0.45">
      <c r="A3126" s="32" t="s">
        <v>9770</v>
      </c>
      <c r="B3126" s="32">
        <v>2</v>
      </c>
      <c r="C3126" s="32" t="s">
        <v>9771</v>
      </c>
      <c r="D3126" s="32" t="s">
        <v>6158</v>
      </c>
      <c r="E3126" s="32" t="s">
        <v>9988</v>
      </c>
      <c r="F3126" s="32">
        <v>3</v>
      </c>
      <c r="G3126" s="78" t="s">
        <v>9989</v>
      </c>
      <c r="H3126" s="33" t="s">
        <v>10001</v>
      </c>
      <c r="I3126" s="32" t="s">
        <v>2869</v>
      </c>
      <c r="J3126" s="32" t="s">
        <v>9776</v>
      </c>
      <c r="K3126" s="32" t="s">
        <v>7266</v>
      </c>
      <c r="L3126" s="34">
        <v>28.584745545400001</v>
      </c>
      <c r="M3126" s="34">
        <v>17865.465965899999</v>
      </c>
      <c r="N3126" s="32" t="s">
        <v>10002</v>
      </c>
      <c r="O3126" s="43" t="e">
        <f>VLOOKUP(U:U,#REF!,5,FALSE)</f>
        <v>#REF!</v>
      </c>
      <c r="P3126" s="43" t="e">
        <f>VLOOKUP(U:U,#REF!,4,FALSE)</f>
        <v>#REF!</v>
      </c>
      <c r="Q3126" s="43" t="e">
        <f>VLOOKUP(U:U,#REF!,2,FALSE)</f>
        <v>#REF!</v>
      </c>
      <c r="S3126" s="35" t="str">
        <f>VLOOKUP(G:G,old!G:J,4,FALSE)</f>
        <v>N</v>
      </c>
      <c r="T3126" s="35" t="str">
        <f>VLOOKUP(G:G,old!G:K,5,FALSE)</f>
        <v>RID_area</v>
      </c>
      <c r="U3126" s="35" t="str">
        <f>VLOOKUP(G:G,old!G:L,6,FALSE)</f>
        <v>MAE NAM YOM</v>
      </c>
      <c r="V3126" s="43" t="str">
        <f>VLOOKUP(G:G,old!G:M,7,FALSE)</f>
        <v>N24A</v>
      </c>
      <c r="X3126" s="43" t="str">
        <f>IFERROR(VLOOKUP(V:V,#REF!,3,FALSE),"0")</f>
        <v>0</v>
      </c>
      <c r="Y3126" s="19">
        <f t="shared" si="48"/>
        <v>0</v>
      </c>
      <c r="Z3126" s="19" t="str">
        <f>IFERROR(VLOOKUP(C:C,#REF!,19,FALSE),"0")</f>
        <v>0</v>
      </c>
    </row>
    <row r="3127" spans="1:26" x14ac:dyDescent="0.45">
      <c r="A3127" s="32" t="s">
        <v>9770</v>
      </c>
      <c r="B3127" s="32">
        <v>2</v>
      </c>
      <c r="C3127" s="32" t="s">
        <v>9771</v>
      </c>
      <c r="D3127" s="32" t="s">
        <v>6158</v>
      </c>
      <c r="E3127" s="32" t="s">
        <v>10003</v>
      </c>
      <c r="F3127" s="32">
        <v>3</v>
      </c>
      <c r="G3127" s="78" t="s">
        <v>10004</v>
      </c>
      <c r="H3127" s="33" t="s">
        <v>10005</v>
      </c>
      <c r="I3127" s="32" t="s">
        <v>10006</v>
      </c>
      <c r="J3127" s="32" t="s">
        <v>9776</v>
      </c>
      <c r="K3127" s="32" t="s">
        <v>7266</v>
      </c>
      <c r="L3127" s="34">
        <v>99.273430991500007</v>
      </c>
      <c r="M3127" s="34">
        <v>62045.8943697</v>
      </c>
      <c r="N3127" s="32" t="s">
        <v>10007</v>
      </c>
      <c r="O3127" s="43" t="e">
        <f>VLOOKUP(U:U,#REF!,5,FALSE)</f>
        <v>#REF!</v>
      </c>
      <c r="P3127" s="43" t="e">
        <f>VLOOKUP(U:U,#REF!,4,FALSE)</f>
        <v>#REF!</v>
      </c>
      <c r="Q3127" s="43" t="e">
        <f>VLOOKUP(U:U,#REF!,2,FALSE)</f>
        <v>#REF!</v>
      </c>
      <c r="S3127" s="35" t="str">
        <f>VLOOKUP(G:G,old!G:J,4,FALSE)</f>
        <v>N</v>
      </c>
      <c r="T3127" s="35" t="str">
        <f>VLOOKUP(G:G,old!G:K,5,FALSE)</f>
        <v>DWR</v>
      </c>
      <c r="U3127" s="35" t="str">
        <f>VLOOKUP(G:G,old!G:L,6,FALSE)</f>
        <v>MAE NAM YOM</v>
      </c>
      <c r="V3127" s="43" t="str">
        <f>VLOOKUP(G:G,old!G:M,7,FALSE)</f>
        <v>N24A</v>
      </c>
      <c r="X3127" s="43" t="str">
        <f>IFERROR(VLOOKUP(V:V,#REF!,3,FALSE),"0")</f>
        <v>0</v>
      </c>
      <c r="Y3127" s="19">
        <f t="shared" si="48"/>
        <v>0</v>
      </c>
      <c r="Z3127" s="19" t="str">
        <f>IFERROR(VLOOKUP(C:C,#REF!,19,FALSE),"0")</f>
        <v>0</v>
      </c>
    </row>
    <row r="3128" spans="1:26" x14ac:dyDescent="0.45">
      <c r="A3128" s="32" t="s">
        <v>9770</v>
      </c>
      <c r="B3128" s="32">
        <v>2</v>
      </c>
      <c r="C3128" s="32" t="s">
        <v>9771</v>
      </c>
      <c r="D3128" s="32" t="s">
        <v>6158</v>
      </c>
      <c r="E3128" s="32" t="s">
        <v>10003</v>
      </c>
      <c r="F3128" s="32">
        <v>3</v>
      </c>
      <c r="G3128" s="78" t="s">
        <v>10004</v>
      </c>
      <c r="H3128" s="33" t="s">
        <v>10008</v>
      </c>
      <c r="I3128" s="32" t="s">
        <v>10009</v>
      </c>
      <c r="J3128" s="32" t="s">
        <v>9776</v>
      </c>
      <c r="K3128" s="32" t="s">
        <v>7266</v>
      </c>
      <c r="L3128" s="34">
        <v>88.222202491299996</v>
      </c>
      <c r="M3128" s="34">
        <v>55138.876557099997</v>
      </c>
      <c r="N3128" s="32" t="s">
        <v>10010</v>
      </c>
      <c r="O3128" s="43" t="e">
        <f>VLOOKUP(U:U,#REF!,5,FALSE)</f>
        <v>#REF!</v>
      </c>
      <c r="P3128" s="43" t="e">
        <f>VLOOKUP(U:U,#REF!,4,FALSE)</f>
        <v>#REF!</v>
      </c>
      <c r="Q3128" s="43" t="e">
        <f>VLOOKUP(U:U,#REF!,2,FALSE)</f>
        <v>#REF!</v>
      </c>
      <c r="S3128" s="35" t="str">
        <f>VLOOKUP(G:G,old!G:J,4,FALSE)</f>
        <v>N</v>
      </c>
      <c r="T3128" s="35" t="str">
        <f>VLOOKUP(G:G,old!G:K,5,FALSE)</f>
        <v>DWR</v>
      </c>
      <c r="U3128" s="35" t="str">
        <f>VLOOKUP(G:G,old!G:L,6,FALSE)</f>
        <v>MAE NAM YOM</v>
      </c>
      <c r="V3128" s="43" t="str">
        <f>VLOOKUP(G:G,old!G:M,7,FALSE)</f>
        <v>N24A</v>
      </c>
      <c r="X3128" s="43" t="str">
        <f>IFERROR(VLOOKUP(V:V,#REF!,3,FALSE),"0")</f>
        <v>0</v>
      </c>
      <c r="Y3128" s="19">
        <f t="shared" si="48"/>
        <v>0</v>
      </c>
      <c r="Z3128" s="19" t="str">
        <f>IFERROR(VLOOKUP(C:C,#REF!,19,FALSE),"0")</f>
        <v>0</v>
      </c>
    </row>
    <row r="3129" spans="1:26" x14ac:dyDescent="0.45">
      <c r="A3129" s="32" t="s">
        <v>9770</v>
      </c>
      <c r="B3129" s="32">
        <v>2</v>
      </c>
      <c r="C3129" s="32" t="s">
        <v>9771</v>
      </c>
      <c r="D3129" s="32" t="s">
        <v>6158</v>
      </c>
      <c r="E3129" s="32" t="s">
        <v>10003</v>
      </c>
      <c r="F3129" s="32">
        <v>3</v>
      </c>
      <c r="G3129" s="78" t="s">
        <v>10004</v>
      </c>
      <c r="H3129" s="33" t="s">
        <v>10011</v>
      </c>
      <c r="I3129" s="32" t="s">
        <v>10004</v>
      </c>
      <c r="J3129" s="32" t="s">
        <v>9776</v>
      </c>
      <c r="K3129" s="32" t="s">
        <v>7266</v>
      </c>
      <c r="L3129" s="34">
        <v>69.486122393299993</v>
      </c>
      <c r="M3129" s="34">
        <v>43428.8264958</v>
      </c>
      <c r="N3129" s="32" t="s">
        <v>10012</v>
      </c>
      <c r="O3129" s="43" t="e">
        <f>VLOOKUP(U:U,#REF!,5,FALSE)</f>
        <v>#REF!</v>
      </c>
      <c r="P3129" s="43" t="e">
        <f>VLOOKUP(U:U,#REF!,4,FALSE)</f>
        <v>#REF!</v>
      </c>
      <c r="Q3129" s="43" t="e">
        <f>VLOOKUP(U:U,#REF!,2,FALSE)</f>
        <v>#REF!</v>
      </c>
      <c r="S3129" s="35" t="str">
        <f>VLOOKUP(G:G,old!G:J,4,FALSE)</f>
        <v>N</v>
      </c>
      <c r="T3129" s="35" t="str">
        <f>VLOOKUP(G:G,old!G:K,5,FALSE)</f>
        <v>DWR</v>
      </c>
      <c r="U3129" s="35" t="str">
        <f>VLOOKUP(G:G,old!G:L,6,FALSE)</f>
        <v>MAE NAM YOM</v>
      </c>
      <c r="V3129" s="43" t="str">
        <f>VLOOKUP(G:G,old!G:M,7,FALSE)</f>
        <v>N24A</v>
      </c>
      <c r="X3129" s="43" t="str">
        <f>IFERROR(VLOOKUP(V:V,#REF!,3,FALSE),"0")</f>
        <v>0</v>
      </c>
      <c r="Y3129" s="19">
        <f t="shared" si="48"/>
        <v>0</v>
      </c>
      <c r="Z3129" s="19" t="str">
        <f>IFERROR(VLOOKUP(C:C,#REF!,19,FALSE),"0")</f>
        <v>0</v>
      </c>
    </row>
    <row r="3130" spans="1:26" x14ac:dyDescent="0.45">
      <c r="A3130" s="32" t="s">
        <v>9770</v>
      </c>
      <c r="B3130" s="32">
        <v>2</v>
      </c>
      <c r="C3130" s="32" t="s">
        <v>9771</v>
      </c>
      <c r="D3130" s="32" t="s">
        <v>6158</v>
      </c>
      <c r="E3130" s="32" t="s">
        <v>10003</v>
      </c>
      <c r="F3130" s="32">
        <v>3</v>
      </c>
      <c r="G3130" s="78" t="s">
        <v>10004</v>
      </c>
      <c r="H3130" s="33" t="s">
        <v>10013</v>
      </c>
      <c r="I3130" s="32" t="s">
        <v>10014</v>
      </c>
      <c r="J3130" s="32" t="s">
        <v>9776</v>
      </c>
      <c r="K3130" s="32" t="s">
        <v>7266</v>
      </c>
      <c r="L3130" s="34">
        <v>287.60568199900001</v>
      </c>
      <c r="M3130" s="34">
        <v>179753.55124900001</v>
      </c>
      <c r="N3130" s="32" t="s">
        <v>10015</v>
      </c>
      <c r="O3130" s="43" t="e">
        <f>VLOOKUP(U:U,#REF!,5,FALSE)</f>
        <v>#REF!</v>
      </c>
      <c r="P3130" s="43" t="e">
        <f>VLOOKUP(U:U,#REF!,4,FALSE)</f>
        <v>#REF!</v>
      </c>
      <c r="Q3130" s="43" t="e">
        <f>VLOOKUP(U:U,#REF!,2,FALSE)</f>
        <v>#REF!</v>
      </c>
      <c r="S3130" s="35" t="str">
        <f>VLOOKUP(G:G,old!G:J,4,FALSE)</f>
        <v>N</v>
      </c>
      <c r="T3130" s="35" t="str">
        <f>VLOOKUP(G:G,old!G:K,5,FALSE)</f>
        <v>DWR</v>
      </c>
      <c r="U3130" s="35" t="str">
        <f>VLOOKUP(G:G,old!G:L,6,FALSE)</f>
        <v>MAE NAM YOM</v>
      </c>
      <c r="V3130" s="43" t="str">
        <f>VLOOKUP(G:G,old!G:M,7,FALSE)</f>
        <v>N24A</v>
      </c>
      <c r="X3130" s="43" t="str">
        <f>IFERROR(VLOOKUP(V:V,#REF!,3,FALSE),"0")</f>
        <v>0</v>
      </c>
      <c r="Y3130" s="19">
        <f t="shared" si="48"/>
        <v>0</v>
      </c>
      <c r="Z3130" s="19" t="str">
        <f>IFERROR(VLOOKUP(C:C,#REF!,19,FALSE),"0")</f>
        <v>0</v>
      </c>
    </row>
    <row r="3131" spans="1:26" x14ac:dyDescent="0.45">
      <c r="A3131" s="32" t="s">
        <v>9770</v>
      </c>
      <c r="B3131" s="32">
        <v>2</v>
      </c>
      <c r="C3131" s="32" t="s">
        <v>9771</v>
      </c>
      <c r="D3131" s="32" t="s">
        <v>6158</v>
      </c>
      <c r="E3131" s="32" t="s">
        <v>10003</v>
      </c>
      <c r="F3131" s="32">
        <v>3</v>
      </c>
      <c r="G3131" s="78" t="s">
        <v>10004</v>
      </c>
      <c r="H3131" s="33" t="s">
        <v>10016</v>
      </c>
      <c r="I3131" s="32" t="s">
        <v>10017</v>
      </c>
      <c r="J3131" s="32" t="s">
        <v>9776</v>
      </c>
      <c r="K3131" s="32" t="s">
        <v>7266</v>
      </c>
      <c r="L3131" s="34">
        <v>39.191197049099998</v>
      </c>
      <c r="M3131" s="34">
        <v>24494.498155699999</v>
      </c>
      <c r="N3131" s="32" t="s">
        <v>10018</v>
      </c>
      <c r="O3131" s="43" t="e">
        <f>VLOOKUP(U:U,#REF!,5,FALSE)</f>
        <v>#REF!</v>
      </c>
      <c r="P3131" s="43" t="e">
        <f>VLOOKUP(U:U,#REF!,4,FALSE)</f>
        <v>#REF!</v>
      </c>
      <c r="Q3131" s="43" t="e">
        <f>VLOOKUP(U:U,#REF!,2,FALSE)</f>
        <v>#REF!</v>
      </c>
      <c r="S3131" s="35" t="str">
        <f>VLOOKUP(G:G,old!G:J,4,FALSE)</f>
        <v>N</v>
      </c>
      <c r="T3131" s="35" t="str">
        <f>VLOOKUP(G:G,old!G:K,5,FALSE)</f>
        <v>DWR</v>
      </c>
      <c r="U3131" s="35" t="str">
        <f>VLOOKUP(G:G,old!G:L,6,FALSE)</f>
        <v>MAE NAM YOM</v>
      </c>
      <c r="V3131" s="43" t="str">
        <f>VLOOKUP(G:G,old!G:M,7,FALSE)</f>
        <v>N24A</v>
      </c>
      <c r="X3131" s="43" t="str">
        <f>IFERROR(VLOOKUP(V:V,#REF!,3,FALSE),"0")</f>
        <v>0</v>
      </c>
      <c r="Y3131" s="19">
        <f t="shared" si="48"/>
        <v>0</v>
      </c>
      <c r="Z3131" s="19" t="str">
        <f>IFERROR(VLOOKUP(C:C,#REF!,19,FALSE),"0")</f>
        <v>0</v>
      </c>
    </row>
    <row r="3132" spans="1:26" x14ac:dyDescent="0.45">
      <c r="A3132" s="32" t="s">
        <v>10019</v>
      </c>
      <c r="B3132" s="32">
        <v>2</v>
      </c>
      <c r="C3132" s="32" t="s">
        <v>10020</v>
      </c>
      <c r="D3132" s="32" t="s">
        <v>6158</v>
      </c>
      <c r="E3132" s="32" t="s">
        <v>10021</v>
      </c>
      <c r="F3132" s="32">
        <v>3</v>
      </c>
      <c r="G3132" s="78" t="s">
        <v>10022</v>
      </c>
      <c r="H3132" s="33" t="s">
        <v>10023</v>
      </c>
      <c r="I3132" s="32" t="s">
        <v>461</v>
      </c>
      <c r="J3132" s="32" t="s">
        <v>10024</v>
      </c>
      <c r="K3132" s="32" t="s">
        <v>7266</v>
      </c>
      <c r="L3132" s="34">
        <v>15.3149366542</v>
      </c>
      <c r="M3132" s="34">
        <v>9571.8354088800006</v>
      </c>
      <c r="N3132" s="32" t="s">
        <v>10025</v>
      </c>
      <c r="O3132" s="43" t="e">
        <f>VLOOKUP(U:U,#REF!,5,FALSE)</f>
        <v>#REF!</v>
      </c>
      <c r="P3132" s="43" t="e">
        <f>VLOOKUP(U:U,#REF!,4,FALSE)</f>
        <v>#REF!</v>
      </c>
      <c r="Q3132" s="43" t="e">
        <f>VLOOKUP(U:U,#REF!,2,FALSE)</f>
        <v>#REF!</v>
      </c>
      <c r="S3132" s="35" t="str">
        <f>VLOOKUP(G:G,old!G:J,4,FALSE)</f>
        <v>N</v>
      </c>
      <c r="T3132" s="35" t="str">
        <f>VLOOKUP(G:G,old!G:K,5,FALSE)</f>
        <v>RID_area</v>
      </c>
      <c r="U3132" s="35" t="str">
        <f>VLOOKUP(G:G,old!G:L,6,FALSE)</f>
        <v>MAE NAM NAN</v>
      </c>
      <c r="V3132" s="43" t="str">
        <f>VLOOKUP(G:G,old!G:M,7,FALSE)</f>
        <v>N5A</v>
      </c>
      <c r="X3132" s="43" t="str">
        <f>IFERROR(VLOOKUP(V:V,#REF!,3,FALSE),"0")</f>
        <v>0</v>
      </c>
      <c r="Y3132" s="19">
        <f t="shared" si="48"/>
        <v>0</v>
      </c>
      <c r="Z3132" s="19" t="str">
        <f>IFERROR(VLOOKUP(C:C,#REF!,19,FALSE),"0")</f>
        <v>0</v>
      </c>
    </row>
    <row r="3133" spans="1:26" x14ac:dyDescent="0.45">
      <c r="A3133" s="32" t="s">
        <v>10019</v>
      </c>
      <c r="B3133" s="32">
        <v>2</v>
      </c>
      <c r="C3133" s="32" t="s">
        <v>10020</v>
      </c>
      <c r="D3133" s="32" t="s">
        <v>6158</v>
      </c>
      <c r="E3133" s="32" t="s">
        <v>10021</v>
      </c>
      <c r="F3133" s="32">
        <v>3</v>
      </c>
      <c r="G3133" s="78" t="s">
        <v>10022</v>
      </c>
      <c r="H3133" s="33" t="s">
        <v>10026</v>
      </c>
      <c r="I3133" s="32" t="s">
        <v>10027</v>
      </c>
      <c r="J3133" s="32" t="s">
        <v>10024</v>
      </c>
      <c r="K3133" s="32" t="s">
        <v>7266</v>
      </c>
      <c r="L3133" s="34">
        <v>27.6210203061</v>
      </c>
      <c r="M3133" s="34">
        <v>17263.137691299999</v>
      </c>
      <c r="N3133" s="32" t="s">
        <v>10028</v>
      </c>
      <c r="O3133" s="43" t="e">
        <f>VLOOKUP(U:U,#REF!,5,FALSE)</f>
        <v>#REF!</v>
      </c>
      <c r="P3133" s="43" t="e">
        <f>VLOOKUP(U:U,#REF!,4,FALSE)</f>
        <v>#REF!</v>
      </c>
      <c r="Q3133" s="43" t="e">
        <f>VLOOKUP(U:U,#REF!,2,FALSE)</f>
        <v>#REF!</v>
      </c>
      <c r="S3133" s="35" t="str">
        <f>VLOOKUP(G:G,old!G:J,4,FALSE)</f>
        <v>N</v>
      </c>
      <c r="T3133" s="35" t="str">
        <f>VLOOKUP(G:G,old!G:K,5,FALSE)</f>
        <v>RID_area</v>
      </c>
      <c r="U3133" s="35" t="str">
        <f>VLOOKUP(G:G,old!G:L,6,FALSE)</f>
        <v>MAE NAM NAN</v>
      </c>
      <c r="V3133" s="43" t="str">
        <f>VLOOKUP(G:G,old!G:M,7,FALSE)</f>
        <v>N5A</v>
      </c>
      <c r="X3133" s="43" t="str">
        <f>IFERROR(VLOOKUP(V:V,#REF!,3,FALSE),"0")</f>
        <v>0</v>
      </c>
      <c r="Y3133" s="19">
        <f t="shared" si="48"/>
        <v>0</v>
      </c>
      <c r="Z3133" s="19" t="str">
        <f>IFERROR(VLOOKUP(C:C,#REF!,19,FALSE),"0")</f>
        <v>0</v>
      </c>
    </row>
    <row r="3134" spans="1:26" x14ac:dyDescent="0.45">
      <c r="A3134" s="32" t="s">
        <v>10019</v>
      </c>
      <c r="B3134" s="32">
        <v>2</v>
      </c>
      <c r="C3134" s="32" t="s">
        <v>10020</v>
      </c>
      <c r="D3134" s="32" t="s">
        <v>6158</v>
      </c>
      <c r="E3134" s="32" t="s">
        <v>10021</v>
      </c>
      <c r="F3134" s="32">
        <v>3</v>
      </c>
      <c r="G3134" s="78" t="s">
        <v>10022</v>
      </c>
      <c r="H3134" s="33" t="s">
        <v>10029</v>
      </c>
      <c r="I3134" s="32" t="s">
        <v>2159</v>
      </c>
      <c r="J3134" s="32" t="s">
        <v>10024</v>
      </c>
      <c r="K3134" s="32" t="s">
        <v>7266</v>
      </c>
      <c r="L3134" s="34">
        <v>14.6339675971</v>
      </c>
      <c r="M3134" s="34">
        <v>9146.2297481900005</v>
      </c>
      <c r="N3134" s="32" t="s">
        <v>10030</v>
      </c>
      <c r="O3134" s="43" t="e">
        <f>VLOOKUP(U:U,#REF!,5,FALSE)</f>
        <v>#REF!</v>
      </c>
      <c r="P3134" s="43" t="e">
        <f>VLOOKUP(U:U,#REF!,4,FALSE)</f>
        <v>#REF!</v>
      </c>
      <c r="Q3134" s="43" t="e">
        <f>VLOOKUP(U:U,#REF!,2,FALSE)</f>
        <v>#REF!</v>
      </c>
      <c r="S3134" s="35" t="str">
        <f>VLOOKUP(G:G,old!G:J,4,FALSE)</f>
        <v>N</v>
      </c>
      <c r="T3134" s="35" t="str">
        <f>VLOOKUP(G:G,old!G:K,5,FALSE)</f>
        <v>RID_area</v>
      </c>
      <c r="U3134" s="35" t="str">
        <f>VLOOKUP(G:G,old!G:L,6,FALSE)</f>
        <v>MAE NAM NAN</v>
      </c>
      <c r="V3134" s="43" t="str">
        <f>VLOOKUP(G:G,old!G:M,7,FALSE)</f>
        <v>N5A</v>
      </c>
      <c r="X3134" s="43" t="str">
        <f>IFERROR(VLOOKUP(V:V,#REF!,3,FALSE),"0")</f>
        <v>0</v>
      </c>
      <c r="Y3134" s="19">
        <f t="shared" si="48"/>
        <v>0</v>
      </c>
      <c r="Z3134" s="19" t="str">
        <f>IFERROR(VLOOKUP(C:C,#REF!,19,FALSE),"0")</f>
        <v>0</v>
      </c>
    </row>
    <row r="3135" spans="1:26" x14ac:dyDescent="0.45">
      <c r="A3135" s="32" t="s">
        <v>10019</v>
      </c>
      <c r="B3135" s="32">
        <v>2</v>
      </c>
      <c r="C3135" s="32" t="s">
        <v>10020</v>
      </c>
      <c r="D3135" s="32" t="s">
        <v>6158</v>
      </c>
      <c r="E3135" s="32" t="s">
        <v>10021</v>
      </c>
      <c r="F3135" s="32">
        <v>3</v>
      </c>
      <c r="G3135" s="78" t="s">
        <v>10022</v>
      </c>
      <c r="H3135" s="33" t="s">
        <v>10031</v>
      </c>
      <c r="I3135" s="32" t="s">
        <v>10032</v>
      </c>
      <c r="J3135" s="32" t="s">
        <v>10024</v>
      </c>
      <c r="K3135" s="32" t="s">
        <v>7266</v>
      </c>
      <c r="L3135" s="34">
        <v>53.402476508500001</v>
      </c>
      <c r="M3135" s="34">
        <v>33376.547817799998</v>
      </c>
      <c r="N3135" s="32" t="s">
        <v>10033</v>
      </c>
      <c r="O3135" s="43" t="e">
        <f>VLOOKUP(U:U,#REF!,5,FALSE)</f>
        <v>#REF!</v>
      </c>
      <c r="P3135" s="43" t="e">
        <f>VLOOKUP(U:U,#REF!,4,FALSE)</f>
        <v>#REF!</v>
      </c>
      <c r="Q3135" s="43" t="e">
        <f>VLOOKUP(U:U,#REF!,2,FALSE)</f>
        <v>#REF!</v>
      </c>
      <c r="S3135" s="35" t="str">
        <f>VLOOKUP(G:G,old!G:J,4,FALSE)</f>
        <v>N</v>
      </c>
      <c r="T3135" s="35" t="str">
        <f>VLOOKUP(G:G,old!G:K,5,FALSE)</f>
        <v>RID_area</v>
      </c>
      <c r="U3135" s="35" t="str">
        <f>VLOOKUP(G:G,old!G:L,6,FALSE)</f>
        <v>MAE NAM NAN</v>
      </c>
      <c r="V3135" s="43" t="str">
        <f>VLOOKUP(G:G,old!G:M,7,FALSE)</f>
        <v>N5A</v>
      </c>
      <c r="X3135" s="43" t="str">
        <f>IFERROR(VLOOKUP(V:V,#REF!,3,FALSE),"0")</f>
        <v>0</v>
      </c>
      <c r="Y3135" s="19">
        <f t="shared" si="48"/>
        <v>0</v>
      </c>
      <c r="Z3135" s="19" t="str">
        <f>IFERROR(VLOOKUP(C:C,#REF!,19,FALSE),"0")</f>
        <v>0</v>
      </c>
    </row>
    <row r="3136" spans="1:26" x14ac:dyDescent="0.45">
      <c r="A3136" s="32" t="s">
        <v>10019</v>
      </c>
      <c r="B3136" s="32">
        <v>2</v>
      </c>
      <c r="C3136" s="32" t="s">
        <v>10020</v>
      </c>
      <c r="D3136" s="32" t="s">
        <v>6158</v>
      </c>
      <c r="E3136" s="32" t="s">
        <v>10021</v>
      </c>
      <c r="F3136" s="32">
        <v>3</v>
      </c>
      <c r="G3136" s="78" t="s">
        <v>10022</v>
      </c>
      <c r="H3136" s="33" t="s">
        <v>10034</v>
      </c>
      <c r="I3136" s="32" t="s">
        <v>1425</v>
      </c>
      <c r="J3136" s="32" t="s">
        <v>10024</v>
      </c>
      <c r="K3136" s="32" t="s">
        <v>7266</v>
      </c>
      <c r="L3136" s="34">
        <v>24.940501351399998</v>
      </c>
      <c r="M3136" s="34">
        <v>15587.813344599999</v>
      </c>
      <c r="N3136" s="32" t="s">
        <v>10035</v>
      </c>
      <c r="O3136" s="43" t="e">
        <f>VLOOKUP(U:U,#REF!,5,FALSE)</f>
        <v>#REF!</v>
      </c>
      <c r="P3136" s="43" t="e">
        <f>VLOOKUP(U:U,#REF!,4,FALSE)</f>
        <v>#REF!</v>
      </c>
      <c r="Q3136" s="43" t="e">
        <f>VLOOKUP(U:U,#REF!,2,FALSE)</f>
        <v>#REF!</v>
      </c>
      <c r="S3136" s="35" t="str">
        <f>VLOOKUP(G:G,old!G:J,4,FALSE)</f>
        <v>N</v>
      </c>
      <c r="T3136" s="35" t="str">
        <f>VLOOKUP(G:G,old!G:K,5,FALSE)</f>
        <v>RID_area</v>
      </c>
      <c r="U3136" s="35" t="str">
        <f>VLOOKUP(G:G,old!G:L,6,FALSE)</f>
        <v>MAE NAM NAN</v>
      </c>
      <c r="V3136" s="43" t="str">
        <f>VLOOKUP(G:G,old!G:M,7,FALSE)</f>
        <v>N5A</v>
      </c>
      <c r="X3136" s="43" t="str">
        <f>IFERROR(VLOOKUP(V:V,#REF!,3,FALSE),"0")</f>
        <v>0</v>
      </c>
      <c r="Y3136" s="19">
        <f t="shared" si="48"/>
        <v>0</v>
      </c>
      <c r="Z3136" s="19" t="str">
        <f>IFERROR(VLOOKUP(C:C,#REF!,19,FALSE),"0")</f>
        <v>0</v>
      </c>
    </row>
    <row r="3137" spans="1:26" x14ac:dyDescent="0.45">
      <c r="A3137" s="32" t="s">
        <v>10019</v>
      </c>
      <c r="B3137" s="32">
        <v>2</v>
      </c>
      <c r="C3137" s="32" t="s">
        <v>10020</v>
      </c>
      <c r="D3137" s="32" t="s">
        <v>6158</v>
      </c>
      <c r="E3137" s="32" t="s">
        <v>10021</v>
      </c>
      <c r="F3137" s="32">
        <v>3</v>
      </c>
      <c r="G3137" s="78" t="s">
        <v>10022</v>
      </c>
      <c r="H3137" s="33" t="s">
        <v>10036</v>
      </c>
      <c r="I3137" s="32" t="s">
        <v>2369</v>
      </c>
      <c r="J3137" s="32" t="s">
        <v>10024</v>
      </c>
      <c r="K3137" s="32" t="s">
        <v>7266</v>
      </c>
      <c r="L3137" s="34">
        <v>39.707013474900002</v>
      </c>
      <c r="M3137" s="34">
        <v>24816.883421800001</v>
      </c>
      <c r="N3137" s="32" t="s">
        <v>10037</v>
      </c>
      <c r="O3137" s="43" t="e">
        <f>VLOOKUP(U:U,#REF!,5,FALSE)</f>
        <v>#REF!</v>
      </c>
      <c r="P3137" s="43" t="e">
        <f>VLOOKUP(U:U,#REF!,4,FALSE)</f>
        <v>#REF!</v>
      </c>
      <c r="Q3137" s="43" t="e">
        <f>VLOOKUP(U:U,#REF!,2,FALSE)</f>
        <v>#REF!</v>
      </c>
      <c r="S3137" s="35" t="str">
        <f>VLOOKUP(G:G,old!G:J,4,FALSE)</f>
        <v>N</v>
      </c>
      <c r="T3137" s="35" t="str">
        <f>VLOOKUP(G:G,old!G:K,5,FALSE)</f>
        <v>RID_area</v>
      </c>
      <c r="U3137" s="35" t="str">
        <f>VLOOKUP(G:G,old!G:L,6,FALSE)</f>
        <v>MAE NAM NAN</v>
      </c>
      <c r="V3137" s="43" t="str">
        <f>VLOOKUP(G:G,old!G:M,7,FALSE)</f>
        <v>N5A</v>
      </c>
      <c r="X3137" s="43" t="str">
        <f>IFERROR(VLOOKUP(V:V,#REF!,3,FALSE),"0")</f>
        <v>0</v>
      </c>
      <c r="Y3137" s="19">
        <f t="shared" si="48"/>
        <v>0</v>
      </c>
      <c r="Z3137" s="19" t="str">
        <f>IFERROR(VLOOKUP(C:C,#REF!,19,FALSE),"0")</f>
        <v>0</v>
      </c>
    </row>
    <row r="3138" spans="1:26" x14ac:dyDescent="0.45">
      <c r="A3138" s="32" t="s">
        <v>10019</v>
      </c>
      <c r="B3138" s="32">
        <v>2</v>
      </c>
      <c r="C3138" s="32" t="s">
        <v>10020</v>
      </c>
      <c r="D3138" s="32" t="s">
        <v>6158</v>
      </c>
      <c r="E3138" s="32" t="s">
        <v>10021</v>
      </c>
      <c r="F3138" s="32">
        <v>3</v>
      </c>
      <c r="G3138" s="78" t="s">
        <v>10022</v>
      </c>
      <c r="H3138" s="33" t="s">
        <v>10038</v>
      </c>
      <c r="I3138" s="32" t="s">
        <v>10039</v>
      </c>
      <c r="J3138" s="32" t="s">
        <v>10024</v>
      </c>
      <c r="K3138" s="32" t="s">
        <v>7266</v>
      </c>
      <c r="L3138" s="34">
        <v>46.5527597305</v>
      </c>
      <c r="M3138" s="34">
        <v>29095.4748316</v>
      </c>
      <c r="N3138" s="32" t="s">
        <v>10040</v>
      </c>
      <c r="O3138" s="43" t="e">
        <f>VLOOKUP(U:U,#REF!,5,FALSE)</f>
        <v>#REF!</v>
      </c>
      <c r="P3138" s="43" t="e">
        <f>VLOOKUP(U:U,#REF!,4,FALSE)</f>
        <v>#REF!</v>
      </c>
      <c r="Q3138" s="43" t="e">
        <f>VLOOKUP(U:U,#REF!,2,FALSE)</f>
        <v>#REF!</v>
      </c>
      <c r="S3138" s="35" t="str">
        <f>VLOOKUP(G:G,old!G:J,4,FALSE)</f>
        <v>N</v>
      </c>
      <c r="T3138" s="35" t="str">
        <f>VLOOKUP(G:G,old!G:K,5,FALSE)</f>
        <v>RID_area</v>
      </c>
      <c r="U3138" s="35" t="str">
        <f>VLOOKUP(G:G,old!G:L,6,FALSE)</f>
        <v>MAE NAM NAN</v>
      </c>
      <c r="V3138" s="43" t="str">
        <f>VLOOKUP(G:G,old!G:M,7,FALSE)</f>
        <v>N5A</v>
      </c>
      <c r="X3138" s="43" t="str">
        <f>IFERROR(VLOOKUP(V:V,#REF!,3,FALSE),"0")</f>
        <v>0</v>
      </c>
      <c r="Y3138" s="19">
        <f t="shared" si="48"/>
        <v>0</v>
      </c>
      <c r="Z3138" s="19" t="str">
        <f>IFERROR(VLOOKUP(C:C,#REF!,19,FALSE),"0")</f>
        <v>0</v>
      </c>
    </row>
    <row r="3139" spans="1:26" x14ac:dyDescent="0.45">
      <c r="A3139" s="32" t="s">
        <v>10019</v>
      </c>
      <c r="B3139" s="32">
        <v>2</v>
      </c>
      <c r="C3139" s="32" t="s">
        <v>10020</v>
      </c>
      <c r="D3139" s="32" t="s">
        <v>6158</v>
      </c>
      <c r="E3139" s="32" t="s">
        <v>10021</v>
      </c>
      <c r="F3139" s="32">
        <v>3</v>
      </c>
      <c r="G3139" s="78" t="s">
        <v>10022</v>
      </c>
      <c r="H3139" s="33" t="s">
        <v>10041</v>
      </c>
      <c r="I3139" s="32" t="s">
        <v>4826</v>
      </c>
      <c r="J3139" s="32" t="s">
        <v>10024</v>
      </c>
      <c r="K3139" s="32" t="s">
        <v>7266</v>
      </c>
      <c r="L3139" s="34">
        <v>143.813074935</v>
      </c>
      <c r="M3139" s="34">
        <v>89883.171834399996</v>
      </c>
      <c r="N3139" s="32" t="s">
        <v>10042</v>
      </c>
      <c r="O3139" s="43" t="e">
        <f>VLOOKUP(U:U,#REF!,5,FALSE)</f>
        <v>#REF!</v>
      </c>
      <c r="P3139" s="43" t="e">
        <f>VLOOKUP(U:U,#REF!,4,FALSE)</f>
        <v>#REF!</v>
      </c>
      <c r="Q3139" s="43" t="e">
        <f>VLOOKUP(U:U,#REF!,2,FALSE)</f>
        <v>#REF!</v>
      </c>
      <c r="S3139" s="35" t="str">
        <f>VLOOKUP(G:G,old!G:J,4,FALSE)</f>
        <v>N</v>
      </c>
      <c r="T3139" s="35" t="str">
        <f>VLOOKUP(G:G,old!G:K,5,FALSE)</f>
        <v>RID_area</v>
      </c>
      <c r="U3139" s="35" t="str">
        <f>VLOOKUP(G:G,old!G:L,6,FALSE)</f>
        <v>MAE NAM NAN</v>
      </c>
      <c r="V3139" s="43" t="str">
        <f>VLOOKUP(G:G,old!G:M,7,FALSE)</f>
        <v>N5A</v>
      </c>
      <c r="X3139" s="43" t="str">
        <f>IFERROR(VLOOKUP(V:V,#REF!,3,FALSE),"0")</f>
        <v>0</v>
      </c>
      <c r="Y3139" s="19">
        <f t="shared" si="48"/>
        <v>0</v>
      </c>
      <c r="Z3139" s="19" t="str">
        <f>IFERROR(VLOOKUP(C:C,#REF!,19,FALSE),"0")</f>
        <v>0</v>
      </c>
    </row>
    <row r="3140" spans="1:26" x14ac:dyDescent="0.45">
      <c r="A3140" s="32" t="s">
        <v>10019</v>
      </c>
      <c r="B3140" s="32">
        <v>2</v>
      </c>
      <c r="C3140" s="32" t="s">
        <v>10020</v>
      </c>
      <c r="D3140" s="32" t="s">
        <v>6158</v>
      </c>
      <c r="E3140" s="32" t="s">
        <v>10021</v>
      </c>
      <c r="F3140" s="32">
        <v>3</v>
      </c>
      <c r="G3140" s="78" t="s">
        <v>10022</v>
      </c>
      <c r="H3140" s="33" t="s">
        <v>10043</v>
      </c>
      <c r="I3140" s="32" t="s">
        <v>5883</v>
      </c>
      <c r="J3140" s="32" t="s">
        <v>10024</v>
      </c>
      <c r="K3140" s="32" t="s">
        <v>7266</v>
      </c>
      <c r="L3140" s="34">
        <v>61.402663044999997</v>
      </c>
      <c r="M3140" s="34">
        <v>38376.664403100003</v>
      </c>
      <c r="N3140" s="32" t="s">
        <v>10044</v>
      </c>
      <c r="O3140" s="43" t="e">
        <f>VLOOKUP(U:U,#REF!,5,FALSE)</f>
        <v>#REF!</v>
      </c>
      <c r="P3140" s="43" t="e">
        <f>VLOOKUP(U:U,#REF!,4,FALSE)</f>
        <v>#REF!</v>
      </c>
      <c r="Q3140" s="43" t="e">
        <f>VLOOKUP(U:U,#REF!,2,FALSE)</f>
        <v>#REF!</v>
      </c>
      <c r="S3140" s="35" t="str">
        <f>VLOOKUP(G:G,old!G:J,4,FALSE)</f>
        <v>N</v>
      </c>
      <c r="T3140" s="35" t="str">
        <f>VLOOKUP(G:G,old!G:K,5,FALSE)</f>
        <v>RID_area</v>
      </c>
      <c r="U3140" s="35" t="str">
        <f>VLOOKUP(G:G,old!G:L,6,FALSE)</f>
        <v>MAE NAM NAN</v>
      </c>
      <c r="V3140" s="43" t="str">
        <f>VLOOKUP(G:G,old!G:M,7,FALSE)</f>
        <v>N5A</v>
      </c>
      <c r="X3140" s="43" t="str">
        <f>IFERROR(VLOOKUP(V:V,#REF!,3,FALSE),"0")</f>
        <v>0</v>
      </c>
      <c r="Y3140" s="19">
        <f t="shared" ref="Y3140:Y3203" si="49">X3140*1</f>
        <v>0</v>
      </c>
      <c r="Z3140" s="19" t="str">
        <f>IFERROR(VLOOKUP(C:C,#REF!,19,FALSE),"0")</f>
        <v>0</v>
      </c>
    </row>
    <row r="3141" spans="1:26" x14ac:dyDescent="0.45">
      <c r="A3141" s="32" t="s">
        <v>10019</v>
      </c>
      <c r="B3141" s="32">
        <v>2</v>
      </c>
      <c r="C3141" s="32" t="s">
        <v>10020</v>
      </c>
      <c r="D3141" s="32" t="s">
        <v>6158</v>
      </c>
      <c r="E3141" s="32" t="s">
        <v>10021</v>
      </c>
      <c r="F3141" s="32">
        <v>3</v>
      </c>
      <c r="G3141" s="78" t="s">
        <v>10022</v>
      </c>
      <c r="H3141" s="33" t="s">
        <v>10045</v>
      </c>
      <c r="I3141" s="32" t="s">
        <v>10046</v>
      </c>
      <c r="J3141" s="32" t="s">
        <v>10024</v>
      </c>
      <c r="K3141" s="32" t="s">
        <v>7266</v>
      </c>
      <c r="L3141" s="34">
        <v>15.433608206900001</v>
      </c>
      <c r="M3141" s="34">
        <v>9646.0051293100005</v>
      </c>
      <c r="N3141" s="32" t="s">
        <v>10047</v>
      </c>
      <c r="O3141" s="43" t="e">
        <f>VLOOKUP(U:U,#REF!,5,FALSE)</f>
        <v>#REF!</v>
      </c>
      <c r="P3141" s="43" t="e">
        <f>VLOOKUP(U:U,#REF!,4,FALSE)</f>
        <v>#REF!</v>
      </c>
      <c r="Q3141" s="43" t="e">
        <f>VLOOKUP(U:U,#REF!,2,FALSE)</f>
        <v>#REF!</v>
      </c>
      <c r="S3141" s="35" t="str">
        <f>VLOOKUP(G:G,old!G:J,4,FALSE)</f>
        <v>N</v>
      </c>
      <c r="T3141" s="35" t="str">
        <f>VLOOKUP(G:G,old!G:K,5,FALSE)</f>
        <v>RID_area</v>
      </c>
      <c r="U3141" s="35" t="str">
        <f>VLOOKUP(G:G,old!G:L,6,FALSE)</f>
        <v>MAE NAM NAN</v>
      </c>
      <c r="V3141" s="43" t="str">
        <f>VLOOKUP(G:G,old!G:M,7,FALSE)</f>
        <v>N5A</v>
      </c>
      <c r="X3141" s="43" t="str">
        <f>IFERROR(VLOOKUP(V:V,#REF!,3,FALSE),"0")</f>
        <v>0</v>
      </c>
      <c r="Y3141" s="19">
        <f t="shared" si="49"/>
        <v>0</v>
      </c>
      <c r="Z3141" s="19" t="str">
        <f>IFERROR(VLOOKUP(C:C,#REF!,19,FALSE),"0")</f>
        <v>0</v>
      </c>
    </row>
    <row r="3142" spans="1:26" x14ac:dyDescent="0.45">
      <c r="A3142" s="32" t="s">
        <v>10019</v>
      </c>
      <c r="B3142" s="32">
        <v>2</v>
      </c>
      <c r="C3142" s="32" t="s">
        <v>10020</v>
      </c>
      <c r="D3142" s="32" t="s">
        <v>6158</v>
      </c>
      <c r="E3142" s="32" t="s">
        <v>10021</v>
      </c>
      <c r="F3142" s="32">
        <v>3</v>
      </c>
      <c r="G3142" s="78" t="s">
        <v>10022</v>
      </c>
      <c r="H3142" s="33" t="s">
        <v>10048</v>
      </c>
      <c r="I3142" s="32" t="s">
        <v>4332</v>
      </c>
      <c r="J3142" s="32" t="s">
        <v>10024</v>
      </c>
      <c r="K3142" s="32" t="s">
        <v>7266</v>
      </c>
      <c r="L3142" s="34">
        <v>34.013004433100001</v>
      </c>
      <c r="M3142" s="34">
        <v>21258.127770700001</v>
      </c>
      <c r="N3142" s="32" t="s">
        <v>10049</v>
      </c>
      <c r="O3142" s="43" t="e">
        <f>VLOOKUP(U:U,#REF!,5,FALSE)</f>
        <v>#REF!</v>
      </c>
      <c r="P3142" s="43" t="e">
        <f>VLOOKUP(U:U,#REF!,4,FALSE)</f>
        <v>#REF!</v>
      </c>
      <c r="Q3142" s="43" t="e">
        <f>VLOOKUP(U:U,#REF!,2,FALSE)</f>
        <v>#REF!</v>
      </c>
      <c r="S3142" s="35" t="str">
        <f>VLOOKUP(G:G,old!G:J,4,FALSE)</f>
        <v>N</v>
      </c>
      <c r="T3142" s="35" t="str">
        <f>VLOOKUP(G:G,old!G:K,5,FALSE)</f>
        <v>RID_area</v>
      </c>
      <c r="U3142" s="35" t="str">
        <f>VLOOKUP(G:G,old!G:L,6,FALSE)</f>
        <v>MAE NAM NAN</v>
      </c>
      <c r="V3142" s="43" t="str">
        <f>VLOOKUP(G:G,old!G:M,7,FALSE)</f>
        <v>N5A</v>
      </c>
      <c r="X3142" s="43" t="str">
        <f>IFERROR(VLOOKUP(V:V,#REF!,3,FALSE),"0")</f>
        <v>0</v>
      </c>
      <c r="Y3142" s="19">
        <f t="shared" si="49"/>
        <v>0</v>
      </c>
      <c r="Z3142" s="19" t="str">
        <f>IFERROR(VLOOKUP(C:C,#REF!,19,FALSE),"0")</f>
        <v>0</v>
      </c>
    </row>
    <row r="3143" spans="1:26" x14ac:dyDescent="0.45">
      <c r="A3143" s="32" t="s">
        <v>10019</v>
      </c>
      <c r="B3143" s="32">
        <v>2</v>
      </c>
      <c r="C3143" s="32" t="s">
        <v>10020</v>
      </c>
      <c r="D3143" s="32" t="s">
        <v>6158</v>
      </c>
      <c r="E3143" s="32" t="s">
        <v>10021</v>
      </c>
      <c r="F3143" s="32">
        <v>3</v>
      </c>
      <c r="G3143" s="78" t="s">
        <v>10022</v>
      </c>
      <c r="H3143" s="33" t="s">
        <v>10050</v>
      </c>
      <c r="I3143" s="32" t="s">
        <v>3665</v>
      </c>
      <c r="J3143" s="32" t="s">
        <v>10024</v>
      </c>
      <c r="K3143" s="32" t="s">
        <v>7266</v>
      </c>
      <c r="L3143" s="34">
        <v>11.411622358500001</v>
      </c>
      <c r="M3143" s="34">
        <v>7132.2639740599998</v>
      </c>
      <c r="N3143" s="32" t="s">
        <v>10051</v>
      </c>
      <c r="O3143" s="43" t="e">
        <f>VLOOKUP(U:U,#REF!,5,FALSE)</f>
        <v>#REF!</v>
      </c>
      <c r="P3143" s="43" t="e">
        <f>VLOOKUP(U:U,#REF!,4,FALSE)</f>
        <v>#REF!</v>
      </c>
      <c r="Q3143" s="43" t="e">
        <f>VLOOKUP(U:U,#REF!,2,FALSE)</f>
        <v>#REF!</v>
      </c>
      <c r="S3143" s="35" t="str">
        <f>VLOOKUP(G:G,old!G:J,4,FALSE)</f>
        <v>N</v>
      </c>
      <c r="T3143" s="35" t="str">
        <f>VLOOKUP(G:G,old!G:K,5,FALSE)</f>
        <v>RID_area</v>
      </c>
      <c r="U3143" s="35" t="str">
        <f>VLOOKUP(G:G,old!G:L,6,FALSE)</f>
        <v>MAE NAM NAN</v>
      </c>
      <c r="V3143" s="43" t="str">
        <f>VLOOKUP(G:G,old!G:M,7,FALSE)</f>
        <v>N5A</v>
      </c>
      <c r="X3143" s="43" t="str">
        <f>IFERROR(VLOOKUP(V:V,#REF!,3,FALSE),"0")</f>
        <v>0</v>
      </c>
      <c r="Y3143" s="19">
        <f t="shared" si="49"/>
        <v>0</v>
      </c>
      <c r="Z3143" s="19" t="str">
        <f>IFERROR(VLOOKUP(C:C,#REF!,19,FALSE),"0")</f>
        <v>0</v>
      </c>
    </row>
    <row r="3144" spans="1:26" x14ac:dyDescent="0.45">
      <c r="A3144" s="32" t="s">
        <v>10019</v>
      </c>
      <c r="B3144" s="32">
        <v>2</v>
      </c>
      <c r="C3144" s="32" t="s">
        <v>10020</v>
      </c>
      <c r="D3144" s="32" t="s">
        <v>6158</v>
      </c>
      <c r="E3144" s="32" t="s">
        <v>10021</v>
      </c>
      <c r="F3144" s="32">
        <v>3</v>
      </c>
      <c r="G3144" s="78" t="s">
        <v>10022</v>
      </c>
      <c r="H3144" s="33" t="s">
        <v>10052</v>
      </c>
      <c r="I3144" s="32" t="s">
        <v>9858</v>
      </c>
      <c r="J3144" s="32" t="s">
        <v>10024</v>
      </c>
      <c r="K3144" s="32" t="s">
        <v>7266</v>
      </c>
      <c r="L3144" s="34">
        <v>57.379852664300003</v>
      </c>
      <c r="M3144" s="34">
        <v>35862.407915199998</v>
      </c>
      <c r="N3144" s="32" t="s">
        <v>10053</v>
      </c>
      <c r="O3144" s="43" t="e">
        <f>VLOOKUP(U:U,#REF!,5,FALSE)</f>
        <v>#REF!</v>
      </c>
      <c r="P3144" s="43" t="e">
        <f>VLOOKUP(U:U,#REF!,4,FALSE)</f>
        <v>#REF!</v>
      </c>
      <c r="Q3144" s="43" t="e">
        <f>VLOOKUP(U:U,#REF!,2,FALSE)</f>
        <v>#REF!</v>
      </c>
      <c r="S3144" s="35" t="str">
        <f>VLOOKUP(G:G,old!G:J,4,FALSE)</f>
        <v>N</v>
      </c>
      <c r="T3144" s="35" t="str">
        <f>VLOOKUP(G:G,old!G:K,5,FALSE)</f>
        <v>RID_area</v>
      </c>
      <c r="U3144" s="35" t="str">
        <f>VLOOKUP(G:G,old!G:L,6,FALSE)</f>
        <v>MAE NAM NAN</v>
      </c>
      <c r="V3144" s="43" t="str">
        <f>VLOOKUP(G:G,old!G:M,7,FALSE)</f>
        <v>N5A</v>
      </c>
      <c r="X3144" s="43" t="str">
        <f>IFERROR(VLOOKUP(V:V,#REF!,3,FALSE),"0")</f>
        <v>0</v>
      </c>
      <c r="Y3144" s="19">
        <f t="shared" si="49"/>
        <v>0</v>
      </c>
      <c r="Z3144" s="19" t="str">
        <f>IFERROR(VLOOKUP(C:C,#REF!,19,FALSE),"0")</f>
        <v>0</v>
      </c>
    </row>
    <row r="3145" spans="1:26" x14ac:dyDescent="0.45">
      <c r="A3145" s="32" t="s">
        <v>10019</v>
      </c>
      <c r="B3145" s="32">
        <v>2</v>
      </c>
      <c r="C3145" s="32" t="s">
        <v>10020</v>
      </c>
      <c r="D3145" s="32" t="s">
        <v>6158</v>
      </c>
      <c r="E3145" s="32" t="s">
        <v>10021</v>
      </c>
      <c r="F3145" s="32">
        <v>3</v>
      </c>
      <c r="G3145" s="78" t="s">
        <v>10022</v>
      </c>
      <c r="H3145" s="33" t="s">
        <v>10054</v>
      </c>
      <c r="I3145" s="32" t="s">
        <v>10055</v>
      </c>
      <c r="J3145" s="32" t="s">
        <v>10024</v>
      </c>
      <c r="K3145" s="32" t="s">
        <v>7266</v>
      </c>
      <c r="L3145" s="34">
        <v>8.7400812451400007</v>
      </c>
      <c r="M3145" s="34">
        <v>5462.5507782100003</v>
      </c>
      <c r="N3145" s="32" t="s">
        <v>10056</v>
      </c>
      <c r="O3145" s="43" t="e">
        <f>VLOOKUP(U:U,#REF!,5,FALSE)</f>
        <v>#REF!</v>
      </c>
      <c r="P3145" s="43" t="e">
        <f>VLOOKUP(U:U,#REF!,4,FALSE)</f>
        <v>#REF!</v>
      </c>
      <c r="Q3145" s="43" t="e">
        <f>VLOOKUP(U:U,#REF!,2,FALSE)</f>
        <v>#REF!</v>
      </c>
      <c r="S3145" s="35" t="str">
        <f>VLOOKUP(G:G,old!G:J,4,FALSE)</f>
        <v>N</v>
      </c>
      <c r="T3145" s="35" t="str">
        <f>VLOOKUP(G:G,old!G:K,5,FALSE)</f>
        <v>RID_area</v>
      </c>
      <c r="U3145" s="35" t="str">
        <f>VLOOKUP(G:G,old!G:L,6,FALSE)</f>
        <v>MAE NAM NAN</v>
      </c>
      <c r="V3145" s="43" t="str">
        <f>VLOOKUP(G:G,old!G:M,7,FALSE)</f>
        <v>N5A</v>
      </c>
      <c r="X3145" s="43" t="str">
        <f>IFERROR(VLOOKUP(V:V,#REF!,3,FALSE),"0")</f>
        <v>0</v>
      </c>
      <c r="Y3145" s="19">
        <f t="shared" si="49"/>
        <v>0</v>
      </c>
      <c r="Z3145" s="19" t="str">
        <f>IFERROR(VLOOKUP(C:C,#REF!,19,FALSE),"0")</f>
        <v>0</v>
      </c>
    </row>
    <row r="3146" spans="1:26" x14ac:dyDescent="0.45">
      <c r="A3146" s="32" t="s">
        <v>10019</v>
      </c>
      <c r="B3146" s="32">
        <v>2</v>
      </c>
      <c r="C3146" s="32" t="s">
        <v>10020</v>
      </c>
      <c r="D3146" s="32" t="s">
        <v>6158</v>
      </c>
      <c r="E3146" s="32" t="s">
        <v>10021</v>
      </c>
      <c r="F3146" s="32">
        <v>3</v>
      </c>
      <c r="G3146" s="78" t="s">
        <v>10022</v>
      </c>
      <c r="H3146" s="33" t="s">
        <v>10057</v>
      </c>
      <c r="I3146" s="32" t="s">
        <v>10058</v>
      </c>
      <c r="J3146" s="32" t="s">
        <v>10024</v>
      </c>
      <c r="K3146" s="32" t="s">
        <v>7266</v>
      </c>
      <c r="L3146" s="34">
        <v>14.5423697664</v>
      </c>
      <c r="M3146" s="34">
        <v>9088.9811040000004</v>
      </c>
      <c r="N3146" s="32" t="s">
        <v>10059</v>
      </c>
      <c r="O3146" s="43" t="e">
        <f>VLOOKUP(U:U,#REF!,5,FALSE)</f>
        <v>#REF!</v>
      </c>
      <c r="P3146" s="43" t="e">
        <f>VLOOKUP(U:U,#REF!,4,FALSE)</f>
        <v>#REF!</v>
      </c>
      <c r="Q3146" s="43" t="e">
        <f>VLOOKUP(U:U,#REF!,2,FALSE)</f>
        <v>#REF!</v>
      </c>
      <c r="S3146" s="35" t="str">
        <f>VLOOKUP(G:G,old!G:J,4,FALSE)</f>
        <v>N</v>
      </c>
      <c r="T3146" s="35" t="str">
        <f>VLOOKUP(G:G,old!G:K,5,FALSE)</f>
        <v>RID_area</v>
      </c>
      <c r="U3146" s="35" t="str">
        <f>VLOOKUP(G:G,old!G:L,6,FALSE)</f>
        <v>MAE NAM NAN</v>
      </c>
      <c r="V3146" s="43" t="str">
        <f>VLOOKUP(G:G,old!G:M,7,FALSE)</f>
        <v>N5A</v>
      </c>
      <c r="X3146" s="43" t="str">
        <f>IFERROR(VLOOKUP(V:V,#REF!,3,FALSE),"0")</f>
        <v>0</v>
      </c>
      <c r="Y3146" s="19">
        <f t="shared" si="49"/>
        <v>0</v>
      </c>
      <c r="Z3146" s="19" t="str">
        <f>IFERROR(VLOOKUP(C:C,#REF!,19,FALSE),"0")</f>
        <v>0</v>
      </c>
    </row>
    <row r="3147" spans="1:26" x14ac:dyDescent="0.45">
      <c r="A3147" s="32" t="s">
        <v>10019</v>
      </c>
      <c r="B3147" s="32">
        <v>2</v>
      </c>
      <c r="C3147" s="32" t="s">
        <v>10020</v>
      </c>
      <c r="D3147" s="32" t="s">
        <v>6158</v>
      </c>
      <c r="E3147" s="32" t="s">
        <v>10021</v>
      </c>
      <c r="F3147" s="32">
        <v>3</v>
      </c>
      <c r="G3147" s="78" t="s">
        <v>10022</v>
      </c>
      <c r="H3147" s="33" t="s">
        <v>10060</v>
      </c>
      <c r="I3147" s="32" t="s">
        <v>10061</v>
      </c>
      <c r="J3147" s="32" t="s">
        <v>10024</v>
      </c>
      <c r="K3147" s="32" t="s">
        <v>7266</v>
      </c>
      <c r="L3147" s="34">
        <v>20.7789376763</v>
      </c>
      <c r="M3147" s="34">
        <v>12986.836047700001</v>
      </c>
      <c r="N3147" s="32" t="s">
        <v>10062</v>
      </c>
      <c r="O3147" s="43" t="e">
        <f>VLOOKUP(U:U,#REF!,5,FALSE)</f>
        <v>#REF!</v>
      </c>
      <c r="P3147" s="43" t="e">
        <f>VLOOKUP(U:U,#REF!,4,FALSE)</f>
        <v>#REF!</v>
      </c>
      <c r="Q3147" s="43" t="e">
        <f>VLOOKUP(U:U,#REF!,2,FALSE)</f>
        <v>#REF!</v>
      </c>
      <c r="S3147" s="35" t="str">
        <f>VLOOKUP(G:G,old!G:J,4,FALSE)</f>
        <v>N</v>
      </c>
      <c r="T3147" s="35" t="str">
        <f>VLOOKUP(G:G,old!G:K,5,FALSE)</f>
        <v>RID_area</v>
      </c>
      <c r="U3147" s="35" t="str">
        <f>VLOOKUP(G:G,old!G:L,6,FALSE)</f>
        <v>MAE NAM NAN</v>
      </c>
      <c r="V3147" s="43" t="str">
        <f>VLOOKUP(G:G,old!G:M,7,FALSE)</f>
        <v>N5A</v>
      </c>
      <c r="X3147" s="43" t="str">
        <f>IFERROR(VLOOKUP(V:V,#REF!,3,FALSE),"0")</f>
        <v>0</v>
      </c>
      <c r="Y3147" s="19">
        <f t="shared" si="49"/>
        <v>0</v>
      </c>
      <c r="Z3147" s="19" t="str">
        <f>IFERROR(VLOOKUP(C:C,#REF!,19,FALSE),"0")</f>
        <v>0</v>
      </c>
    </row>
    <row r="3148" spans="1:26" x14ac:dyDescent="0.45">
      <c r="A3148" s="32" t="s">
        <v>10019</v>
      </c>
      <c r="B3148" s="32">
        <v>2</v>
      </c>
      <c r="C3148" s="32" t="s">
        <v>10020</v>
      </c>
      <c r="D3148" s="32" t="s">
        <v>6158</v>
      </c>
      <c r="E3148" s="32" t="s">
        <v>10021</v>
      </c>
      <c r="F3148" s="32">
        <v>3</v>
      </c>
      <c r="G3148" s="78" t="s">
        <v>10022</v>
      </c>
      <c r="H3148" s="33" t="s">
        <v>10063</v>
      </c>
      <c r="I3148" s="32" t="s">
        <v>10064</v>
      </c>
      <c r="J3148" s="32" t="s">
        <v>10024</v>
      </c>
      <c r="K3148" s="32" t="s">
        <v>7266</v>
      </c>
      <c r="L3148" s="34">
        <v>29.0185530129</v>
      </c>
      <c r="M3148" s="34">
        <v>18136.595633100002</v>
      </c>
      <c r="N3148" s="32" t="s">
        <v>10065</v>
      </c>
      <c r="O3148" s="43" t="e">
        <f>VLOOKUP(U:U,#REF!,5,FALSE)</f>
        <v>#REF!</v>
      </c>
      <c r="P3148" s="43" t="e">
        <f>VLOOKUP(U:U,#REF!,4,FALSE)</f>
        <v>#REF!</v>
      </c>
      <c r="Q3148" s="43" t="e">
        <f>VLOOKUP(U:U,#REF!,2,FALSE)</f>
        <v>#REF!</v>
      </c>
      <c r="S3148" s="35" t="str">
        <f>VLOOKUP(G:G,old!G:J,4,FALSE)</f>
        <v>N</v>
      </c>
      <c r="T3148" s="35" t="str">
        <f>VLOOKUP(G:G,old!G:K,5,FALSE)</f>
        <v>RID_area</v>
      </c>
      <c r="U3148" s="35" t="str">
        <f>VLOOKUP(G:G,old!G:L,6,FALSE)</f>
        <v>MAE NAM NAN</v>
      </c>
      <c r="V3148" s="43" t="str">
        <f>VLOOKUP(G:G,old!G:M,7,FALSE)</f>
        <v>N5A</v>
      </c>
      <c r="X3148" s="43" t="str">
        <f>IFERROR(VLOOKUP(V:V,#REF!,3,FALSE),"0")</f>
        <v>0</v>
      </c>
      <c r="Y3148" s="19">
        <f t="shared" si="49"/>
        <v>0</v>
      </c>
      <c r="Z3148" s="19" t="str">
        <f>IFERROR(VLOOKUP(C:C,#REF!,19,FALSE),"0")</f>
        <v>0</v>
      </c>
    </row>
    <row r="3149" spans="1:26" x14ac:dyDescent="0.45">
      <c r="A3149" s="32" t="s">
        <v>10019</v>
      </c>
      <c r="B3149" s="32">
        <v>2</v>
      </c>
      <c r="C3149" s="32" t="s">
        <v>10020</v>
      </c>
      <c r="D3149" s="32" t="s">
        <v>6158</v>
      </c>
      <c r="E3149" s="32" t="s">
        <v>10021</v>
      </c>
      <c r="F3149" s="32">
        <v>3</v>
      </c>
      <c r="G3149" s="78" t="s">
        <v>10022</v>
      </c>
      <c r="H3149" s="33" t="s">
        <v>10066</v>
      </c>
      <c r="I3149" s="32" t="s">
        <v>10067</v>
      </c>
      <c r="J3149" s="32" t="s">
        <v>10024</v>
      </c>
      <c r="K3149" s="32" t="s">
        <v>7266</v>
      </c>
      <c r="L3149" s="34">
        <v>36.164084335699997</v>
      </c>
      <c r="M3149" s="34">
        <v>22602.552709799998</v>
      </c>
      <c r="N3149" s="32" t="s">
        <v>10068</v>
      </c>
      <c r="O3149" s="43" t="e">
        <f>VLOOKUP(U:U,#REF!,5,FALSE)</f>
        <v>#REF!</v>
      </c>
      <c r="P3149" s="43" t="e">
        <f>VLOOKUP(U:U,#REF!,4,FALSE)</f>
        <v>#REF!</v>
      </c>
      <c r="Q3149" s="43" t="e">
        <f>VLOOKUP(U:U,#REF!,2,FALSE)</f>
        <v>#REF!</v>
      </c>
      <c r="S3149" s="35" t="str">
        <f>VLOOKUP(G:G,old!G:J,4,FALSE)</f>
        <v>N</v>
      </c>
      <c r="T3149" s="35" t="str">
        <f>VLOOKUP(G:G,old!G:K,5,FALSE)</f>
        <v>RID_area</v>
      </c>
      <c r="U3149" s="35" t="str">
        <f>VLOOKUP(G:G,old!G:L,6,FALSE)</f>
        <v>MAE NAM NAN</v>
      </c>
      <c r="V3149" s="43" t="str">
        <f>VLOOKUP(G:G,old!G:M,7,FALSE)</f>
        <v>N5A</v>
      </c>
      <c r="X3149" s="43" t="str">
        <f>IFERROR(VLOOKUP(V:V,#REF!,3,FALSE),"0")</f>
        <v>0</v>
      </c>
      <c r="Y3149" s="19">
        <f t="shared" si="49"/>
        <v>0</v>
      </c>
      <c r="Z3149" s="19" t="str">
        <f>IFERROR(VLOOKUP(C:C,#REF!,19,FALSE),"0")</f>
        <v>0</v>
      </c>
    </row>
    <row r="3150" spans="1:26" x14ac:dyDescent="0.45">
      <c r="A3150" s="32" t="s">
        <v>10019</v>
      </c>
      <c r="B3150" s="32">
        <v>2</v>
      </c>
      <c r="C3150" s="32" t="s">
        <v>10020</v>
      </c>
      <c r="D3150" s="32" t="s">
        <v>6158</v>
      </c>
      <c r="E3150" s="32" t="s">
        <v>10021</v>
      </c>
      <c r="F3150" s="32">
        <v>3</v>
      </c>
      <c r="G3150" s="78" t="s">
        <v>10022</v>
      </c>
      <c r="H3150" s="33" t="s">
        <v>10069</v>
      </c>
      <c r="I3150" s="32" t="s">
        <v>10070</v>
      </c>
      <c r="J3150" s="32" t="s">
        <v>10024</v>
      </c>
      <c r="K3150" s="32" t="s">
        <v>7266</v>
      </c>
      <c r="L3150" s="34">
        <v>38.467055624499999</v>
      </c>
      <c r="M3150" s="34">
        <v>24041.909765299999</v>
      </c>
      <c r="N3150" s="32" t="s">
        <v>10071</v>
      </c>
      <c r="O3150" s="43" t="e">
        <f>VLOOKUP(U:U,#REF!,5,FALSE)</f>
        <v>#REF!</v>
      </c>
      <c r="P3150" s="43" t="e">
        <f>VLOOKUP(U:U,#REF!,4,FALSE)</f>
        <v>#REF!</v>
      </c>
      <c r="Q3150" s="43" t="e">
        <f>VLOOKUP(U:U,#REF!,2,FALSE)</f>
        <v>#REF!</v>
      </c>
      <c r="S3150" s="35" t="str">
        <f>VLOOKUP(G:G,old!G:J,4,FALSE)</f>
        <v>N</v>
      </c>
      <c r="T3150" s="35" t="str">
        <f>VLOOKUP(G:G,old!G:K,5,FALSE)</f>
        <v>RID_area</v>
      </c>
      <c r="U3150" s="35" t="str">
        <f>VLOOKUP(G:G,old!G:L,6,FALSE)</f>
        <v>MAE NAM NAN</v>
      </c>
      <c r="V3150" s="43" t="str">
        <f>VLOOKUP(G:G,old!G:M,7,FALSE)</f>
        <v>N5A</v>
      </c>
      <c r="X3150" s="43" t="str">
        <f>IFERROR(VLOOKUP(V:V,#REF!,3,FALSE),"0")</f>
        <v>0</v>
      </c>
      <c r="Y3150" s="19">
        <f t="shared" si="49"/>
        <v>0</v>
      </c>
      <c r="Z3150" s="19" t="str">
        <f>IFERROR(VLOOKUP(C:C,#REF!,19,FALSE),"0")</f>
        <v>0</v>
      </c>
    </row>
    <row r="3151" spans="1:26" x14ac:dyDescent="0.45">
      <c r="A3151" s="32" t="s">
        <v>10019</v>
      </c>
      <c r="B3151" s="32">
        <v>2</v>
      </c>
      <c r="C3151" s="32" t="s">
        <v>10020</v>
      </c>
      <c r="D3151" s="32" t="s">
        <v>6158</v>
      </c>
      <c r="E3151" s="32" t="s">
        <v>10021</v>
      </c>
      <c r="F3151" s="32">
        <v>3</v>
      </c>
      <c r="G3151" s="78" t="s">
        <v>10022</v>
      </c>
      <c r="H3151" s="33" t="s">
        <v>10072</v>
      </c>
      <c r="I3151" s="32" t="s">
        <v>6084</v>
      </c>
      <c r="J3151" s="32" t="s">
        <v>10024</v>
      </c>
      <c r="K3151" s="32" t="s">
        <v>7266</v>
      </c>
      <c r="L3151" s="34">
        <v>23.029826987</v>
      </c>
      <c r="M3151" s="34">
        <v>14393.6418669</v>
      </c>
      <c r="N3151" s="32" t="s">
        <v>10073</v>
      </c>
      <c r="O3151" s="43" t="e">
        <f>VLOOKUP(U:U,#REF!,5,FALSE)</f>
        <v>#REF!</v>
      </c>
      <c r="P3151" s="43" t="e">
        <f>VLOOKUP(U:U,#REF!,4,FALSE)</f>
        <v>#REF!</v>
      </c>
      <c r="Q3151" s="43" t="e">
        <f>VLOOKUP(U:U,#REF!,2,FALSE)</f>
        <v>#REF!</v>
      </c>
      <c r="S3151" s="35" t="str">
        <f>VLOOKUP(G:G,old!G:J,4,FALSE)</f>
        <v>N</v>
      </c>
      <c r="T3151" s="35" t="str">
        <f>VLOOKUP(G:G,old!G:K,5,FALSE)</f>
        <v>RID_area</v>
      </c>
      <c r="U3151" s="35" t="str">
        <f>VLOOKUP(G:G,old!G:L,6,FALSE)</f>
        <v>MAE NAM NAN</v>
      </c>
      <c r="V3151" s="43" t="str">
        <f>VLOOKUP(G:G,old!G:M,7,FALSE)</f>
        <v>N5A</v>
      </c>
      <c r="X3151" s="43" t="str">
        <f>IFERROR(VLOOKUP(V:V,#REF!,3,FALSE),"0")</f>
        <v>0</v>
      </c>
      <c r="Y3151" s="19">
        <f t="shared" si="49"/>
        <v>0</v>
      </c>
      <c r="Z3151" s="19" t="str">
        <f>IFERROR(VLOOKUP(C:C,#REF!,19,FALSE),"0")</f>
        <v>0</v>
      </c>
    </row>
    <row r="3152" spans="1:26" x14ac:dyDescent="0.45">
      <c r="A3152" s="32" t="s">
        <v>10019</v>
      </c>
      <c r="B3152" s="32">
        <v>2</v>
      </c>
      <c r="C3152" s="32" t="s">
        <v>10020</v>
      </c>
      <c r="D3152" s="32" t="s">
        <v>6158</v>
      </c>
      <c r="E3152" s="32" t="s">
        <v>10074</v>
      </c>
      <c r="F3152" s="32">
        <v>3</v>
      </c>
      <c r="G3152" s="78" t="s">
        <v>10075</v>
      </c>
      <c r="H3152" s="33" t="s">
        <v>10076</v>
      </c>
      <c r="I3152" s="32" t="s">
        <v>10075</v>
      </c>
      <c r="J3152" s="32" t="s">
        <v>10024</v>
      </c>
      <c r="K3152" s="32" t="s">
        <v>7266</v>
      </c>
      <c r="L3152" s="34">
        <v>38.708371466599999</v>
      </c>
      <c r="M3152" s="34">
        <v>24192.732166599999</v>
      </c>
      <c r="N3152" s="32" t="s">
        <v>10077</v>
      </c>
      <c r="O3152" s="43" t="e">
        <f>VLOOKUP(U:U,#REF!,5,FALSE)</f>
        <v>#REF!</v>
      </c>
      <c r="P3152" s="43" t="e">
        <f>VLOOKUP(U:U,#REF!,4,FALSE)</f>
        <v>#REF!</v>
      </c>
      <c r="Q3152" s="43" t="e">
        <f>VLOOKUP(U:U,#REF!,2,FALSE)</f>
        <v>#REF!</v>
      </c>
      <c r="S3152" s="35" t="str">
        <f>VLOOKUP(G:G,old!G:J,4,FALSE)</f>
        <v>N</v>
      </c>
      <c r="T3152" s="35" t="str">
        <f>VLOOKUP(G:G,old!G:K,5,FALSE)</f>
        <v>DWR</v>
      </c>
      <c r="U3152" s="35" t="str">
        <f>VLOOKUP(G:G,old!G:L,6,FALSE)</f>
        <v>MAE NAM NAN</v>
      </c>
      <c r="V3152" s="43" t="str">
        <f>VLOOKUP(G:G,old!G:M,7,FALSE)</f>
        <v>N36</v>
      </c>
      <c r="X3152" s="43" t="str">
        <f>IFERROR(VLOOKUP(V:V,#REF!,3,FALSE),"0")</f>
        <v>0</v>
      </c>
      <c r="Y3152" s="19">
        <f t="shared" si="49"/>
        <v>0</v>
      </c>
      <c r="Z3152" s="19" t="str">
        <f>IFERROR(VLOOKUP(C:C,#REF!,19,FALSE),"0")</f>
        <v>0</v>
      </c>
    </row>
    <row r="3153" spans="1:26" x14ac:dyDescent="0.45">
      <c r="A3153" s="32" t="s">
        <v>10019</v>
      </c>
      <c r="B3153" s="32">
        <v>2</v>
      </c>
      <c r="C3153" s="32" t="s">
        <v>10020</v>
      </c>
      <c r="D3153" s="32" t="s">
        <v>6158</v>
      </c>
      <c r="E3153" s="32" t="s">
        <v>10074</v>
      </c>
      <c r="F3153" s="32">
        <v>3</v>
      </c>
      <c r="G3153" s="78" t="s">
        <v>10075</v>
      </c>
      <c r="H3153" s="33" t="s">
        <v>10078</v>
      </c>
      <c r="I3153" s="32" t="s">
        <v>10079</v>
      </c>
      <c r="J3153" s="32" t="s">
        <v>10024</v>
      </c>
      <c r="K3153" s="32" t="s">
        <v>7266</v>
      </c>
      <c r="L3153" s="34">
        <v>466.13839253700002</v>
      </c>
      <c r="M3153" s="34">
        <v>291336.49533599999</v>
      </c>
      <c r="N3153" s="32" t="s">
        <v>10080</v>
      </c>
      <c r="O3153" s="43" t="e">
        <f>VLOOKUP(U:U,#REF!,5,FALSE)</f>
        <v>#REF!</v>
      </c>
      <c r="P3153" s="43" t="e">
        <f>VLOOKUP(U:U,#REF!,4,FALSE)</f>
        <v>#REF!</v>
      </c>
      <c r="Q3153" s="43" t="e">
        <f>VLOOKUP(U:U,#REF!,2,FALSE)</f>
        <v>#REF!</v>
      </c>
      <c r="S3153" s="35" t="str">
        <f>VLOOKUP(G:G,old!G:J,4,FALSE)</f>
        <v>N</v>
      </c>
      <c r="T3153" s="35" t="str">
        <f>VLOOKUP(G:G,old!G:K,5,FALSE)</f>
        <v>DWR</v>
      </c>
      <c r="U3153" s="35" t="str">
        <f>VLOOKUP(G:G,old!G:L,6,FALSE)</f>
        <v>MAE NAM NAN</v>
      </c>
      <c r="V3153" s="43" t="str">
        <f>VLOOKUP(G:G,old!G:M,7,FALSE)</f>
        <v>N36</v>
      </c>
      <c r="X3153" s="43" t="str">
        <f>IFERROR(VLOOKUP(V:V,#REF!,3,FALSE),"0")</f>
        <v>0</v>
      </c>
      <c r="Y3153" s="19">
        <f t="shared" si="49"/>
        <v>0</v>
      </c>
      <c r="Z3153" s="19" t="str">
        <f>IFERROR(VLOOKUP(C:C,#REF!,19,FALSE),"0")</f>
        <v>0</v>
      </c>
    </row>
    <row r="3154" spans="1:26" x14ac:dyDescent="0.45">
      <c r="A3154" s="32" t="s">
        <v>10019</v>
      </c>
      <c r="B3154" s="32">
        <v>2</v>
      </c>
      <c r="C3154" s="32" t="s">
        <v>10020</v>
      </c>
      <c r="D3154" s="32" t="s">
        <v>6158</v>
      </c>
      <c r="E3154" s="32" t="s">
        <v>10074</v>
      </c>
      <c r="F3154" s="32">
        <v>3</v>
      </c>
      <c r="G3154" s="78" t="s">
        <v>10075</v>
      </c>
      <c r="H3154" s="33" t="s">
        <v>10081</v>
      </c>
      <c r="I3154" s="32" t="s">
        <v>10082</v>
      </c>
      <c r="J3154" s="32" t="s">
        <v>10024</v>
      </c>
      <c r="K3154" s="32" t="s">
        <v>7266</v>
      </c>
      <c r="L3154" s="34">
        <v>202.26132745999999</v>
      </c>
      <c r="M3154" s="34">
        <v>126413.329662</v>
      </c>
      <c r="N3154" s="32" t="s">
        <v>10083</v>
      </c>
      <c r="O3154" s="43" t="e">
        <f>VLOOKUP(U:U,#REF!,5,FALSE)</f>
        <v>#REF!</v>
      </c>
      <c r="P3154" s="43" t="e">
        <f>VLOOKUP(U:U,#REF!,4,FALSE)</f>
        <v>#REF!</v>
      </c>
      <c r="Q3154" s="43" t="e">
        <f>VLOOKUP(U:U,#REF!,2,FALSE)</f>
        <v>#REF!</v>
      </c>
      <c r="S3154" s="35" t="str">
        <f>VLOOKUP(G:G,old!G:J,4,FALSE)</f>
        <v>N</v>
      </c>
      <c r="T3154" s="35" t="str">
        <f>VLOOKUP(G:G,old!G:K,5,FALSE)</f>
        <v>DWR</v>
      </c>
      <c r="U3154" s="35" t="str">
        <f>VLOOKUP(G:G,old!G:L,6,FALSE)</f>
        <v>MAE NAM NAN</v>
      </c>
      <c r="V3154" s="43" t="str">
        <f>VLOOKUP(G:G,old!G:M,7,FALSE)</f>
        <v>N36</v>
      </c>
      <c r="X3154" s="43" t="str">
        <f>IFERROR(VLOOKUP(V:V,#REF!,3,FALSE),"0")</f>
        <v>0</v>
      </c>
      <c r="Y3154" s="19">
        <f t="shared" si="49"/>
        <v>0</v>
      </c>
      <c r="Z3154" s="19" t="str">
        <f>IFERROR(VLOOKUP(C:C,#REF!,19,FALSE),"0")</f>
        <v>0</v>
      </c>
    </row>
    <row r="3155" spans="1:26" x14ac:dyDescent="0.45">
      <c r="A3155" s="32" t="s">
        <v>10019</v>
      </c>
      <c r="B3155" s="32">
        <v>2</v>
      </c>
      <c r="C3155" s="32" t="s">
        <v>10020</v>
      </c>
      <c r="D3155" s="32" t="s">
        <v>6158</v>
      </c>
      <c r="E3155" s="32" t="s">
        <v>10074</v>
      </c>
      <c r="F3155" s="32">
        <v>3</v>
      </c>
      <c r="G3155" s="78" t="s">
        <v>10075</v>
      </c>
      <c r="H3155" s="33" t="s">
        <v>10084</v>
      </c>
      <c r="I3155" s="32" t="s">
        <v>10085</v>
      </c>
      <c r="J3155" s="32" t="s">
        <v>10024</v>
      </c>
      <c r="K3155" s="32" t="s">
        <v>7266</v>
      </c>
      <c r="L3155" s="34">
        <v>318.60910955200001</v>
      </c>
      <c r="M3155" s="34">
        <v>199130.69347</v>
      </c>
      <c r="N3155" s="32" t="s">
        <v>10086</v>
      </c>
      <c r="O3155" s="43" t="e">
        <f>VLOOKUP(U:U,#REF!,5,FALSE)</f>
        <v>#REF!</v>
      </c>
      <c r="P3155" s="43" t="e">
        <f>VLOOKUP(U:U,#REF!,4,FALSE)</f>
        <v>#REF!</v>
      </c>
      <c r="Q3155" s="43" t="e">
        <f>VLOOKUP(U:U,#REF!,2,FALSE)</f>
        <v>#REF!</v>
      </c>
      <c r="S3155" s="35" t="str">
        <f>VLOOKUP(G:G,old!G:J,4,FALSE)</f>
        <v>N</v>
      </c>
      <c r="T3155" s="35" t="str">
        <f>VLOOKUP(G:G,old!G:K,5,FALSE)</f>
        <v>DWR</v>
      </c>
      <c r="U3155" s="35" t="str">
        <f>VLOOKUP(G:G,old!G:L,6,FALSE)</f>
        <v>MAE NAM NAN</v>
      </c>
      <c r="V3155" s="43" t="str">
        <f>VLOOKUP(G:G,old!G:M,7,FALSE)</f>
        <v>N36</v>
      </c>
      <c r="X3155" s="43" t="str">
        <f>IFERROR(VLOOKUP(V:V,#REF!,3,FALSE),"0")</f>
        <v>0</v>
      </c>
      <c r="Y3155" s="19">
        <f t="shared" si="49"/>
        <v>0</v>
      </c>
      <c r="Z3155" s="19" t="str">
        <f>IFERROR(VLOOKUP(C:C,#REF!,19,FALSE),"0")</f>
        <v>0</v>
      </c>
    </row>
    <row r="3156" spans="1:26" x14ac:dyDescent="0.45">
      <c r="A3156" s="32" t="s">
        <v>10019</v>
      </c>
      <c r="B3156" s="32">
        <v>2</v>
      </c>
      <c r="C3156" s="32" t="s">
        <v>10020</v>
      </c>
      <c r="D3156" s="32" t="s">
        <v>6158</v>
      </c>
      <c r="E3156" s="32" t="s">
        <v>10074</v>
      </c>
      <c r="F3156" s="32">
        <v>3</v>
      </c>
      <c r="G3156" s="78" t="s">
        <v>10075</v>
      </c>
      <c r="H3156" s="33" t="s">
        <v>10087</v>
      </c>
      <c r="I3156" s="32" t="s">
        <v>10088</v>
      </c>
      <c r="J3156" s="32" t="s">
        <v>10024</v>
      </c>
      <c r="K3156" s="32" t="s">
        <v>7266</v>
      </c>
      <c r="L3156" s="34">
        <v>184.12490144700001</v>
      </c>
      <c r="M3156" s="34">
        <v>115078.063404</v>
      </c>
      <c r="N3156" s="32" t="s">
        <v>10089</v>
      </c>
      <c r="O3156" s="43" t="e">
        <f>VLOOKUP(U:U,#REF!,5,FALSE)</f>
        <v>#REF!</v>
      </c>
      <c r="P3156" s="43" t="e">
        <f>VLOOKUP(U:U,#REF!,4,FALSE)</f>
        <v>#REF!</v>
      </c>
      <c r="Q3156" s="43" t="e">
        <f>VLOOKUP(U:U,#REF!,2,FALSE)</f>
        <v>#REF!</v>
      </c>
      <c r="S3156" s="35" t="str">
        <f>VLOOKUP(G:G,old!G:J,4,FALSE)</f>
        <v>N</v>
      </c>
      <c r="T3156" s="35" t="str">
        <f>VLOOKUP(G:G,old!G:K,5,FALSE)</f>
        <v>DWR</v>
      </c>
      <c r="U3156" s="35" t="str">
        <f>VLOOKUP(G:G,old!G:L,6,FALSE)</f>
        <v>MAE NAM NAN</v>
      </c>
      <c r="V3156" s="43" t="str">
        <f>VLOOKUP(G:G,old!G:M,7,FALSE)</f>
        <v>N36</v>
      </c>
      <c r="X3156" s="43" t="str">
        <f>IFERROR(VLOOKUP(V:V,#REF!,3,FALSE),"0")</f>
        <v>0</v>
      </c>
      <c r="Y3156" s="19">
        <f t="shared" si="49"/>
        <v>0</v>
      </c>
      <c r="Z3156" s="19" t="str">
        <f>IFERROR(VLOOKUP(C:C,#REF!,19,FALSE),"0")</f>
        <v>0</v>
      </c>
    </row>
    <row r="3157" spans="1:26" x14ac:dyDescent="0.45">
      <c r="A3157" s="32" t="s">
        <v>10019</v>
      </c>
      <c r="B3157" s="32">
        <v>2</v>
      </c>
      <c r="C3157" s="32" t="s">
        <v>10020</v>
      </c>
      <c r="D3157" s="32" t="s">
        <v>6158</v>
      </c>
      <c r="E3157" s="32" t="s">
        <v>10074</v>
      </c>
      <c r="F3157" s="32">
        <v>3</v>
      </c>
      <c r="G3157" s="78" t="s">
        <v>10075</v>
      </c>
      <c r="H3157" s="33" t="s">
        <v>10090</v>
      </c>
      <c r="I3157" s="32" t="s">
        <v>9352</v>
      </c>
      <c r="J3157" s="32" t="s">
        <v>10024</v>
      </c>
      <c r="K3157" s="32" t="s">
        <v>7266</v>
      </c>
      <c r="L3157" s="34">
        <v>185.78940208700001</v>
      </c>
      <c r="M3157" s="34">
        <v>116118.376304</v>
      </c>
      <c r="N3157" s="32" t="s">
        <v>10091</v>
      </c>
      <c r="O3157" s="43" t="e">
        <f>VLOOKUP(U:U,#REF!,5,FALSE)</f>
        <v>#REF!</v>
      </c>
      <c r="P3157" s="43" t="e">
        <f>VLOOKUP(U:U,#REF!,4,FALSE)</f>
        <v>#REF!</v>
      </c>
      <c r="Q3157" s="43" t="e">
        <f>VLOOKUP(U:U,#REF!,2,FALSE)</f>
        <v>#REF!</v>
      </c>
      <c r="S3157" s="35" t="str">
        <f>VLOOKUP(G:G,old!G:J,4,FALSE)</f>
        <v>N</v>
      </c>
      <c r="T3157" s="35" t="str">
        <f>VLOOKUP(G:G,old!G:K,5,FALSE)</f>
        <v>DWR</v>
      </c>
      <c r="U3157" s="35" t="str">
        <f>VLOOKUP(G:G,old!G:L,6,FALSE)</f>
        <v>MAE NAM NAN</v>
      </c>
      <c r="V3157" s="43" t="str">
        <f>VLOOKUP(G:G,old!G:M,7,FALSE)</f>
        <v>N36</v>
      </c>
      <c r="X3157" s="43" t="str">
        <f>IFERROR(VLOOKUP(V:V,#REF!,3,FALSE),"0")</f>
        <v>0</v>
      </c>
      <c r="Y3157" s="19">
        <f t="shared" si="49"/>
        <v>0</v>
      </c>
      <c r="Z3157" s="19" t="str">
        <f>IFERROR(VLOOKUP(C:C,#REF!,19,FALSE),"0")</f>
        <v>0</v>
      </c>
    </row>
    <row r="3158" spans="1:26" x14ac:dyDescent="0.45">
      <c r="A3158" s="32" t="s">
        <v>10019</v>
      </c>
      <c r="B3158" s="32">
        <v>2</v>
      </c>
      <c r="C3158" s="32" t="s">
        <v>10020</v>
      </c>
      <c r="D3158" s="32" t="s">
        <v>6158</v>
      </c>
      <c r="E3158" s="32" t="s">
        <v>10074</v>
      </c>
      <c r="F3158" s="32">
        <v>3</v>
      </c>
      <c r="G3158" s="78" t="s">
        <v>10075</v>
      </c>
      <c r="H3158" s="33" t="s">
        <v>10092</v>
      </c>
      <c r="I3158" s="32" t="s">
        <v>10093</v>
      </c>
      <c r="J3158" s="32" t="s">
        <v>10024</v>
      </c>
      <c r="K3158" s="32" t="s">
        <v>7266</v>
      </c>
      <c r="L3158" s="34">
        <v>142.84499275900001</v>
      </c>
      <c r="M3158" s="34">
        <v>89278.120474399999</v>
      </c>
      <c r="N3158" s="32" t="s">
        <v>10094</v>
      </c>
      <c r="O3158" s="43" t="e">
        <f>VLOOKUP(U:U,#REF!,5,FALSE)</f>
        <v>#REF!</v>
      </c>
      <c r="P3158" s="43" t="e">
        <f>VLOOKUP(U:U,#REF!,4,FALSE)</f>
        <v>#REF!</v>
      </c>
      <c r="Q3158" s="43" t="e">
        <f>VLOOKUP(U:U,#REF!,2,FALSE)</f>
        <v>#REF!</v>
      </c>
      <c r="S3158" s="35" t="str">
        <f>VLOOKUP(G:G,old!G:J,4,FALSE)</f>
        <v>N</v>
      </c>
      <c r="T3158" s="35" t="str">
        <f>VLOOKUP(G:G,old!G:K,5,FALSE)</f>
        <v>DWR</v>
      </c>
      <c r="U3158" s="35" t="str">
        <f>VLOOKUP(G:G,old!G:L,6,FALSE)</f>
        <v>MAE NAM NAN</v>
      </c>
      <c r="V3158" s="43" t="str">
        <f>VLOOKUP(G:G,old!G:M,7,FALSE)</f>
        <v>N36</v>
      </c>
      <c r="X3158" s="43" t="str">
        <f>IFERROR(VLOOKUP(V:V,#REF!,3,FALSE),"0")</f>
        <v>0</v>
      </c>
      <c r="Y3158" s="19">
        <f t="shared" si="49"/>
        <v>0</v>
      </c>
      <c r="Z3158" s="19" t="str">
        <f>IFERROR(VLOOKUP(C:C,#REF!,19,FALSE),"0")</f>
        <v>0</v>
      </c>
    </row>
    <row r="3159" spans="1:26" x14ac:dyDescent="0.45">
      <c r="A3159" s="32" t="s">
        <v>10019</v>
      </c>
      <c r="B3159" s="32">
        <v>2</v>
      </c>
      <c r="C3159" s="32" t="s">
        <v>10020</v>
      </c>
      <c r="D3159" s="32" t="s">
        <v>6158</v>
      </c>
      <c r="E3159" s="32" t="s">
        <v>10074</v>
      </c>
      <c r="F3159" s="32">
        <v>3</v>
      </c>
      <c r="G3159" s="78" t="s">
        <v>10075</v>
      </c>
      <c r="H3159" s="33" t="s">
        <v>10095</v>
      </c>
      <c r="I3159" s="32" t="s">
        <v>10096</v>
      </c>
      <c r="J3159" s="32" t="s">
        <v>10024</v>
      </c>
      <c r="K3159" s="32" t="s">
        <v>7266</v>
      </c>
      <c r="L3159" s="34">
        <v>126.819656349</v>
      </c>
      <c r="M3159" s="34">
        <v>79262.285218100005</v>
      </c>
      <c r="N3159" s="32" t="s">
        <v>10097</v>
      </c>
      <c r="O3159" s="43" t="e">
        <f>VLOOKUP(U:U,#REF!,5,FALSE)</f>
        <v>#REF!</v>
      </c>
      <c r="P3159" s="43" t="e">
        <f>VLOOKUP(U:U,#REF!,4,FALSE)</f>
        <v>#REF!</v>
      </c>
      <c r="Q3159" s="43" t="e">
        <f>VLOOKUP(U:U,#REF!,2,FALSE)</f>
        <v>#REF!</v>
      </c>
      <c r="S3159" s="35" t="str">
        <f>VLOOKUP(G:G,old!G:J,4,FALSE)</f>
        <v>N</v>
      </c>
      <c r="T3159" s="35" t="str">
        <f>VLOOKUP(G:G,old!G:K,5,FALSE)</f>
        <v>DWR</v>
      </c>
      <c r="U3159" s="35" t="str">
        <f>VLOOKUP(G:G,old!G:L,6,FALSE)</f>
        <v>MAE NAM NAN</v>
      </c>
      <c r="V3159" s="43" t="str">
        <f>VLOOKUP(G:G,old!G:M,7,FALSE)</f>
        <v>N36</v>
      </c>
      <c r="X3159" s="43" t="str">
        <f>IFERROR(VLOOKUP(V:V,#REF!,3,FALSE),"0")</f>
        <v>0</v>
      </c>
      <c r="Y3159" s="19">
        <f t="shared" si="49"/>
        <v>0</v>
      </c>
      <c r="Z3159" s="19" t="str">
        <f>IFERROR(VLOOKUP(C:C,#REF!,19,FALSE),"0")</f>
        <v>0</v>
      </c>
    </row>
    <row r="3160" spans="1:26" x14ac:dyDescent="0.45">
      <c r="A3160" s="32" t="s">
        <v>10019</v>
      </c>
      <c r="B3160" s="32">
        <v>2</v>
      </c>
      <c r="C3160" s="32" t="s">
        <v>10020</v>
      </c>
      <c r="D3160" s="32" t="s">
        <v>6158</v>
      </c>
      <c r="E3160" s="32" t="s">
        <v>10074</v>
      </c>
      <c r="F3160" s="32">
        <v>3</v>
      </c>
      <c r="G3160" s="78" t="s">
        <v>10075</v>
      </c>
      <c r="H3160" s="33" t="s">
        <v>10098</v>
      </c>
      <c r="I3160" s="32" t="s">
        <v>10099</v>
      </c>
      <c r="J3160" s="32" t="s">
        <v>10024</v>
      </c>
      <c r="K3160" s="32" t="s">
        <v>7266</v>
      </c>
      <c r="L3160" s="34">
        <v>313.29780486599998</v>
      </c>
      <c r="M3160" s="34">
        <v>195811.12804099999</v>
      </c>
      <c r="N3160" s="32" t="s">
        <v>10100</v>
      </c>
      <c r="O3160" s="43" t="e">
        <f>VLOOKUP(U:U,#REF!,5,FALSE)</f>
        <v>#REF!</v>
      </c>
      <c r="P3160" s="43" t="e">
        <f>VLOOKUP(U:U,#REF!,4,FALSE)</f>
        <v>#REF!</v>
      </c>
      <c r="Q3160" s="43" t="e">
        <f>VLOOKUP(U:U,#REF!,2,FALSE)</f>
        <v>#REF!</v>
      </c>
      <c r="S3160" s="35" t="str">
        <f>VLOOKUP(G:G,old!G:J,4,FALSE)</f>
        <v>N</v>
      </c>
      <c r="T3160" s="35" t="str">
        <f>VLOOKUP(G:G,old!G:K,5,FALSE)</f>
        <v>DWR</v>
      </c>
      <c r="U3160" s="35" t="str">
        <f>VLOOKUP(G:G,old!G:L,6,FALSE)</f>
        <v>MAE NAM NAN</v>
      </c>
      <c r="V3160" s="43" t="str">
        <f>VLOOKUP(G:G,old!G:M,7,FALSE)</f>
        <v>N36</v>
      </c>
      <c r="X3160" s="43" t="str">
        <f>IFERROR(VLOOKUP(V:V,#REF!,3,FALSE),"0")</f>
        <v>0</v>
      </c>
      <c r="Y3160" s="19">
        <f t="shared" si="49"/>
        <v>0</v>
      </c>
      <c r="Z3160" s="19" t="str">
        <f>IFERROR(VLOOKUP(C:C,#REF!,19,FALSE),"0")</f>
        <v>0</v>
      </c>
    </row>
    <row r="3161" spans="1:26" x14ac:dyDescent="0.45">
      <c r="A3161" s="32" t="s">
        <v>10019</v>
      </c>
      <c r="B3161" s="32">
        <v>2</v>
      </c>
      <c r="C3161" s="32" t="s">
        <v>10020</v>
      </c>
      <c r="D3161" s="32" t="s">
        <v>6158</v>
      </c>
      <c r="E3161" s="32" t="s">
        <v>10074</v>
      </c>
      <c r="F3161" s="32">
        <v>3</v>
      </c>
      <c r="G3161" s="78" t="s">
        <v>10075</v>
      </c>
      <c r="H3161" s="33" t="s">
        <v>10101</v>
      </c>
      <c r="I3161" s="32" t="s">
        <v>3077</v>
      </c>
      <c r="J3161" s="32" t="s">
        <v>10024</v>
      </c>
      <c r="K3161" s="32" t="s">
        <v>7266</v>
      </c>
      <c r="L3161" s="34">
        <v>115.504559106</v>
      </c>
      <c r="M3161" s="34">
        <v>72190.349441300001</v>
      </c>
      <c r="N3161" s="32" t="s">
        <v>10102</v>
      </c>
      <c r="O3161" s="43" t="e">
        <f>VLOOKUP(U:U,#REF!,5,FALSE)</f>
        <v>#REF!</v>
      </c>
      <c r="P3161" s="43" t="e">
        <f>VLOOKUP(U:U,#REF!,4,FALSE)</f>
        <v>#REF!</v>
      </c>
      <c r="Q3161" s="43" t="e">
        <f>VLOOKUP(U:U,#REF!,2,FALSE)</f>
        <v>#REF!</v>
      </c>
      <c r="S3161" s="35" t="str">
        <f>VLOOKUP(G:G,old!G:J,4,FALSE)</f>
        <v>N</v>
      </c>
      <c r="T3161" s="35" t="str">
        <f>VLOOKUP(G:G,old!G:K,5,FALSE)</f>
        <v>DWR</v>
      </c>
      <c r="U3161" s="35" t="str">
        <f>VLOOKUP(G:G,old!G:L,6,FALSE)</f>
        <v>MAE NAM NAN</v>
      </c>
      <c r="V3161" s="43" t="str">
        <f>VLOOKUP(G:G,old!G:M,7,FALSE)</f>
        <v>N36</v>
      </c>
      <c r="X3161" s="43" t="str">
        <f>IFERROR(VLOOKUP(V:V,#REF!,3,FALSE),"0")</f>
        <v>0</v>
      </c>
      <c r="Y3161" s="19">
        <f t="shared" si="49"/>
        <v>0</v>
      </c>
      <c r="Z3161" s="19" t="str">
        <f>IFERROR(VLOOKUP(C:C,#REF!,19,FALSE),"0")</f>
        <v>0</v>
      </c>
    </row>
    <row r="3162" spans="1:26" x14ac:dyDescent="0.45">
      <c r="A3162" s="32" t="s">
        <v>10019</v>
      </c>
      <c r="B3162" s="32">
        <v>2</v>
      </c>
      <c r="C3162" s="32" t="s">
        <v>10020</v>
      </c>
      <c r="D3162" s="32" t="s">
        <v>6158</v>
      </c>
      <c r="E3162" s="32" t="s">
        <v>10074</v>
      </c>
      <c r="F3162" s="32">
        <v>3</v>
      </c>
      <c r="G3162" s="78" t="s">
        <v>10075</v>
      </c>
      <c r="H3162" s="33" t="s">
        <v>10103</v>
      </c>
      <c r="I3162" s="32" t="s">
        <v>10104</v>
      </c>
      <c r="J3162" s="32" t="s">
        <v>10024</v>
      </c>
      <c r="K3162" s="32" t="s">
        <v>7266</v>
      </c>
      <c r="L3162" s="34">
        <v>276.216796268</v>
      </c>
      <c r="M3162" s="34">
        <v>172635.49766699999</v>
      </c>
      <c r="N3162" s="32" t="s">
        <v>10105</v>
      </c>
      <c r="O3162" s="43" t="e">
        <f>VLOOKUP(U:U,#REF!,5,FALSE)</f>
        <v>#REF!</v>
      </c>
      <c r="P3162" s="43" t="e">
        <f>VLOOKUP(U:U,#REF!,4,FALSE)</f>
        <v>#REF!</v>
      </c>
      <c r="Q3162" s="43" t="e">
        <f>VLOOKUP(U:U,#REF!,2,FALSE)</f>
        <v>#REF!</v>
      </c>
      <c r="S3162" s="35" t="str">
        <f>VLOOKUP(G:G,old!G:J,4,FALSE)</f>
        <v>N</v>
      </c>
      <c r="T3162" s="35" t="str">
        <f>VLOOKUP(G:G,old!G:K,5,FALSE)</f>
        <v>DWR</v>
      </c>
      <c r="U3162" s="35" t="str">
        <f>VLOOKUP(G:G,old!G:L,6,FALSE)</f>
        <v>MAE NAM NAN</v>
      </c>
      <c r="V3162" s="43" t="str">
        <f>VLOOKUP(G:G,old!G:M,7,FALSE)</f>
        <v>N36</v>
      </c>
      <c r="X3162" s="43" t="str">
        <f>IFERROR(VLOOKUP(V:V,#REF!,3,FALSE),"0")</f>
        <v>0</v>
      </c>
      <c r="Y3162" s="19">
        <f t="shared" si="49"/>
        <v>0</v>
      </c>
      <c r="Z3162" s="19" t="str">
        <f>IFERROR(VLOOKUP(C:C,#REF!,19,FALSE),"0")</f>
        <v>0</v>
      </c>
    </row>
    <row r="3163" spans="1:26" x14ac:dyDescent="0.45">
      <c r="A3163" s="32" t="s">
        <v>10019</v>
      </c>
      <c r="B3163" s="32">
        <v>2</v>
      </c>
      <c r="C3163" s="32" t="s">
        <v>10020</v>
      </c>
      <c r="D3163" s="32" t="s">
        <v>6158</v>
      </c>
      <c r="E3163" s="32" t="s">
        <v>10106</v>
      </c>
      <c r="F3163" s="32">
        <v>3</v>
      </c>
      <c r="G3163" s="78" t="s">
        <v>10107</v>
      </c>
      <c r="H3163" s="33" t="s">
        <v>10108</v>
      </c>
      <c r="I3163" s="32" t="s">
        <v>7482</v>
      </c>
      <c r="J3163" s="32" t="s">
        <v>10024</v>
      </c>
      <c r="K3163" s="32" t="s">
        <v>7266</v>
      </c>
      <c r="L3163" s="34">
        <v>103.074197446</v>
      </c>
      <c r="M3163" s="34">
        <v>64421.373403700003</v>
      </c>
      <c r="N3163" s="32" t="s">
        <v>10109</v>
      </c>
      <c r="O3163" s="43" t="e">
        <f>VLOOKUP(U:U,#REF!,5,FALSE)</f>
        <v>#REF!</v>
      </c>
      <c r="P3163" s="43" t="e">
        <f>VLOOKUP(U:U,#REF!,4,FALSE)</f>
        <v>#REF!</v>
      </c>
      <c r="Q3163" s="43" t="e">
        <f>VLOOKUP(U:U,#REF!,2,FALSE)</f>
        <v>#REF!</v>
      </c>
      <c r="S3163" s="35" t="str">
        <f>VLOOKUP(G:G,old!G:J,4,FALSE)</f>
        <v>N</v>
      </c>
      <c r="T3163" s="35" t="str">
        <f>VLOOKUP(G:G,old!G:K,5,FALSE)</f>
        <v>RID_area</v>
      </c>
      <c r="U3163" s="35" t="str">
        <f>VLOOKUP(G:G,old!G:L,6,FALSE)</f>
        <v>MAE NAM NAN</v>
      </c>
      <c r="V3163" s="43" t="str">
        <f>VLOOKUP(G:G,old!G:M,7,FALSE)</f>
        <v>N55</v>
      </c>
      <c r="X3163" s="43" t="str">
        <f>IFERROR(VLOOKUP(V:V,#REF!,3,FALSE),"0")</f>
        <v>0</v>
      </c>
      <c r="Y3163" s="19">
        <f t="shared" si="49"/>
        <v>0</v>
      </c>
      <c r="Z3163" s="19" t="str">
        <f>IFERROR(VLOOKUP(C:C,#REF!,19,FALSE),"0")</f>
        <v>0</v>
      </c>
    </row>
    <row r="3164" spans="1:26" x14ac:dyDescent="0.45">
      <c r="A3164" s="32" t="s">
        <v>10019</v>
      </c>
      <c r="B3164" s="32">
        <v>2</v>
      </c>
      <c r="C3164" s="32" t="s">
        <v>10020</v>
      </c>
      <c r="D3164" s="32" t="s">
        <v>6158</v>
      </c>
      <c r="E3164" s="32" t="s">
        <v>10106</v>
      </c>
      <c r="F3164" s="32">
        <v>3</v>
      </c>
      <c r="G3164" s="78" t="s">
        <v>10107</v>
      </c>
      <c r="H3164" s="33" t="s">
        <v>10110</v>
      </c>
      <c r="I3164" s="32" t="s">
        <v>10107</v>
      </c>
      <c r="J3164" s="32" t="s">
        <v>10024</v>
      </c>
      <c r="K3164" s="32" t="s">
        <v>7266</v>
      </c>
      <c r="L3164" s="34">
        <v>241.47850374699999</v>
      </c>
      <c r="M3164" s="34">
        <v>150924.06484199999</v>
      </c>
      <c r="N3164" s="32" t="s">
        <v>10111</v>
      </c>
      <c r="O3164" s="43" t="e">
        <f>VLOOKUP(U:U,#REF!,5,FALSE)</f>
        <v>#REF!</v>
      </c>
      <c r="P3164" s="43" t="e">
        <f>VLOOKUP(U:U,#REF!,4,FALSE)</f>
        <v>#REF!</v>
      </c>
      <c r="Q3164" s="43" t="e">
        <f>VLOOKUP(U:U,#REF!,2,FALSE)</f>
        <v>#REF!</v>
      </c>
      <c r="S3164" s="35" t="str">
        <f>VLOOKUP(G:G,old!G:J,4,FALSE)</f>
        <v>N</v>
      </c>
      <c r="T3164" s="35" t="str">
        <f>VLOOKUP(G:G,old!G:K,5,FALSE)</f>
        <v>RID_area</v>
      </c>
      <c r="U3164" s="35" t="str">
        <f>VLOOKUP(G:G,old!G:L,6,FALSE)</f>
        <v>MAE NAM NAN</v>
      </c>
      <c r="V3164" s="43" t="str">
        <f>VLOOKUP(G:G,old!G:M,7,FALSE)</f>
        <v>N55</v>
      </c>
      <c r="X3164" s="43" t="str">
        <f>IFERROR(VLOOKUP(V:V,#REF!,3,FALSE),"0")</f>
        <v>0</v>
      </c>
      <c r="Y3164" s="19">
        <f t="shared" si="49"/>
        <v>0</v>
      </c>
      <c r="Z3164" s="19" t="str">
        <f>IFERROR(VLOOKUP(C:C,#REF!,19,FALSE),"0")</f>
        <v>0</v>
      </c>
    </row>
    <row r="3165" spans="1:26" x14ac:dyDescent="0.45">
      <c r="A3165" s="32" t="s">
        <v>10019</v>
      </c>
      <c r="B3165" s="32">
        <v>2</v>
      </c>
      <c r="C3165" s="32" t="s">
        <v>10020</v>
      </c>
      <c r="D3165" s="32" t="s">
        <v>6158</v>
      </c>
      <c r="E3165" s="32" t="s">
        <v>10106</v>
      </c>
      <c r="F3165" s="32">
        <v>3</v>
      </c>
      <c r="G3165" s="78" t="s">
        <v>10107</v>
      </c>
      <c r="H3165" s="33" t="s">
        <v>10112</v>
      </c>
      <c r="I3165" s="32" t="s">
        <v>10113</v>
      </c>
      <c r="J3165" s="32" t="s">
        <v>10024</v>
      </c>
      <c r="K3165" s="32" t="s">
        <v>7266</v>
      </c>
      <c r="L3165" s="34">
        <v>194.09609882000001</v>
      </c>
      <c r="M3165" s="34">
        <v>121310.06176300001</v>
      </c>
      <c r="N3165" s="32" t="s">
        <v>10114</v>
      </c>
      <c r="O3165" s="43" t="e">
        <f>VLOOKUP(U:U,#REF!,5,FALSE)</f>
        <v>#REF!</v>
      </c>
      <c r="P3165" s="43" t="e">
        <f>VLOOKUP(U:U,#REF!,4,FALSE)</f>
        <v>#REF!</v>
      </c>
      <c r="Q3165" s="43" t="e">
        <f>VLOOKUP(U:U,#REF!,2,FALSE)</f>
        <v>#REF!</v>
      </c>
      <c r="S3165" s="35" t="str">
        <f>VLOOKUP(G:G,old!G:J,4,FALSE)</f>
        <v>N</v>
      </c>
      <c r="T3165" s="35" t="str">
        <f>VLOOKUP(G:G,old!G:K,5,FALSE)</f>
        <v>RID_area</v>
      </c>
      <c r="U3165" s="35" t="str">
        <f>VLOOKUP(G:G,old!G:L,6,FALSE)</f>
        <v>MAE NAM NAN</v>
      </c>
      <c r="V3165" s="43" t="str">
        <f>VLOOKUP(G:G,old!G:M,7,FALSE)</f>
        <v>N55</v>
      </c>
      <c r="X3165" s="43" t="str">
        <f>IFERROR(VLOOKUP(V:V,#REF!,3,FALSE),"0")</f>
        <v>0</v>
      </c>
      <c r="Y3165" s="19">
        <f t="shared" si="49"/>
        <v>0</v>
      </c>
      <c r="Z3165" s="19" t="str">
        <f>IFERROR(VLOOKUP(C:C,#REF!,19,FALSE),"0")</f>
        <v>0</v>
      </c>
    </row>
    <row r="3166" spans="1:26" x14ac:dyDescent="0.45">
      <c r="A3166" s="32" t="s">
        <v>10019</v>
      </c>
      <c r="B3166" s="32">
        <v>2</v>
      </c>
      <c r="C3166" s="32" t="s">
        <v>10020</v>
      </c>
      <c r="D3166" s="32" t="s">
        <v>6158</v>
      </c>
      <c r="E3166" s="32" t="s">
        <v>10106</v>
      </c>
      <c r="F3166" s="32">
        <v>3</v>
      </c>
      <c r="G3166" s="78" t="s">
        <v>10107</v>
      </c>
      <c r="H3166" s="33" t="s">
        <v>10115</v>
      </c>
      <c r="I3166" s="32" t="s">
        <v>7010</v>
      </c>
      <c r="J3166" s="32" t="s">
        <v>10024</v>
      </c>
      <c r="K3166" s="32" t="s">
        <v>7266</v>
      </c>
      <c r="L3166" s="34">
        <v>359.47965858600003</v>
      </c>
      <c r="M3166" s="34">
        <v>224674.786616</v>
      </c>
      <c r="N3166" s="32" t="s">
        <v>10116</v>
      </c>
      <c r="O3166" s="43" t="e">
        <f>VLOOKUP(U:U,#REF!,5,FALSE)</f>
        <v>#REF!</v>
      </c>
      <c r="P3166" s="43" t="e">
        <f>VLOOKUP(U:U,#REF!,4,FALSE)</f>
        <v>#REF!</v>
      </c>
      <c r="Q3166" s="43" t="e">
        <f>VLOOKUP(U:U,#REF!,2,FALSE)</f>
        <v>#REF!</v>
      </c>
      <c r="S3166" s="35" t="str">
        <f>VLOOKUP(G:G,old!G:J,4,FALSE)</f>
        <v>N</v>
      </c>
      <c r="T3166" s="35" t="str">
        <f>VLOOKUP(G:G,old!G:K,5,FALSE)</f>
        <v>RID_area</v>
      </c>
      <c r="U3166" s="35" t="str">
        <f>VLOOKUP(G:G,old!G:L,6,FALSE)</f>
        <v>MAE NAM NAN</v>
      </c>
      <c r="V3166" s="43" t="str">
        <f>VLOOKUP(G:G,old!G:M,7,FALSE)</f>
        <v>N55</v>
      </c>
      <c r="X3166" s="43" t="str">
        <f>IFERROR(VLOOKUP(V:V,#REF!,3,FALSE),"0")</f>
        <v>0</v>
      </c>
      <c r="Y3166" s="19">
        <f t="shared" si="49"/>
        <v>0</v>
      </c>
      <c r="Z3166" s="19" t="str">
        <f>IFERROR(VLOOKUP(C:C,#REF!,19,FALSE),"0")</f>
        <v>0</v>
      </c>
    </row>
    <row r="3167" spans="1:26" x14ac:dyDescent="0.45">
      <c r="A3167" s="32" t="s">
        <v>10019</v>
      </c>
      <c r="B3167" s="32">
        <v>2</v>
      </c>
      <c r="C3167" s="32" t="s">
        <v>10020</v>
      </c>
      <c r="D3167" s="32" t="s">
        <v>6158</v>
      </c>
      <c r="E3167" s="32" t="s">
        <v>10106</v>
      </c>
      <c r="F3167" s="32">
        <v>3</v>
      </c>
      <c r="G3167" s="78" t="s">
        <v>10107</v>
      </c>
      <c r="H3167" s="33" t="s">
        <v>10117</v>
      </c>
      <c r="I3167" s="32" t="s">
        <v>10118</v>
      </c>
      <c r="J3167" s="32" t="s">
        <v>10024</v>
      </c>
      <c r="K3167" s="32" t="s">
        <v>7266</v>
      </c>
      <c r="L3167" s="34">
        <v>651.04130764499996</v>
      </c>
      <c r="M3167" s="34">
        <v>406900.817278</v>
      </c>
      <c r="N3167" s="32" t="s">
        <v>10119</v>
      </c>
      <c r="O3167" s="43" t="e">
        <f>VLOOKUP(U:U,#REF!,5,FALSE)</f>
        <v>#REF!</v>
      </c>
      <c r="P3167" s="43" t="e">
        <f>VLOOKUP(U:U,#REF!,4,FALSE)</f>
        <v>#REF!</v>
      </c>
      <c r="Q3167" s="43" t="e">
        <f>VLOOKUP(U:U,#REF!,2,FALSE)</f>
        <v>#REF!</v>
      </c>
      <c r="S3167" s="35" t="str">
        <f>VLOOKUP(G:G,old!G:J,4,FALSE)</f>
        <v>N</v>
      </c>
      <c r="T3167" s="35" t="str">
        <f>VLOOKUP(G:G,old!G:K,5,FALSE)</f>
        <v>RID_area</v>
      </c>
      <c r="U3167" s="35" t="str">
        <f>VLOOKUP(G:G,old!G:L,6,FALSE)</f>
        <v>MAE NAM NAN</v>
      </c>
      <c r="V3167" s="43" t="str">
        <f>VLOOKUP(G:G,old!G:M,7,FALSE)</f>
        <v>N55</v>
      </c>
      <c r="X3167" s="43" t="str">
        <f>IFERROR(VLOOKUP(V:V,#REF!,3,FALSE),"0")</f>
        <v>0</v>
      </c>
      <c r="Y3167" s="19">
        <f t="shared" si="49"/>
        <v>0</v>
      </c>
      <c r="Z3167" s="19" t="str">
        <f>IFERROR(VLOOKUP(C:C,#REF!,19,FALSE),"0")</f>
        <v>0</v>
      </c>
    </row>
    <row r="3168" spans="1:26" x14ac:dyDescent="0.45">
      <c r="A3168" s="32" t="s">
        <v>10019</v>
      </c>
      <c r="B3168" s="32">
        <v>2</v>
      </c>
      <c r="C3168" s="32" t="s">
        <v>10020</v>
      </c>
      <c r="D3168" s="32" t="s">
        <v>6158</v>
      </c>
      <c r="E3168" s="32" t="s">
        <v>10106</v>
      </c>
      <c r="F3168" s="32">
        <v>3</v>
      </c>
      <c r="G3168" s="78" t="s">
        <v>10107</v>
      </c>
      <c r="H3168" s="33" t="s">
        <v>10120</v>
      </c>
      <c r="I3168" s="32" t="s">
        <v>10121</v>
      </c>
      <c r="J3168" s="32" t="s">
        <v>10024</v>
      </c>
      <c r="K3168" s="32" t="s">
        <v>7266</v>
      </c>
      <c r="L3168" s="34">
        <v>103.004505757</v>
      </c>
      <c r="M3168" s="34">
        <v>64377.816098099996</v>
      </c>
      <c r="N3168" s="32" t="s">
        <v>10122</v>
      </c>
      <c r="O3168" s="43" t="e">
        <f>VLOOKUP(U:U,#REF!,5,FALSE)</f>
        <v>#REF!</v>
      </c>
      <c r="P3168" s="43" t="e">
        <f>VLOOKUP(U:U,#REF!,4,FALSE)</f>
        <v>#REF!</v>
      </c>
      <c r="Q3168" s="43" t="e">
        <f>VLOOKUP(U:U,#REF!,2,FALSE)</f>
        <v>#REF!</v>
      </c>
      <c r="S3168" s="35" t="str">
        <f>VLOOKUP(G:G,old!G:J,4,FALSE)</f>
        <v>N</v>
      </c>
      <c r="T3168" s="35" t="str">
        <f>VLOOKUP(G:G,old!G:K,5,FALSE)</f>
        <v>RID_area</v>
      </c>
      <c r="U3168" s="35" t="str">
        <f>VLOOKUP(G:G,old!G:L,6,FALSE)</f>
        <v>MAE NAM NAN</v>
      </c>
      <c r="V3168" s="43" t="str">
        <f>VLOOKUP(G:G,old!G:M,7,FALSE)</f>
        <v>N55</v>
      </c>
      <c r="X3168" s="43" t="str">
        <f>IFERROR(VLOOKUP(V:V,#REF!,3,FALSE),"0")</f>
        <v>0</v>
      </c>
      <c r="Y3168" s="19">
        <f t="shared" si="49"/>
        <v>0</v>
      </c>
      <c r="Z3168" s="19" t="str">
        <f>IFERROR(VLOOKUP(C:C,#REF!,19,FALSE),"0")</f>
        <v>0</v>
      </c>
    </row>
    <row r="3169" spans="1:26" x14ac:dyDescent="0.45">
      <c r="A3169" s="32" t="s">
        <v>10019</v>
      </c>
      <c r="B3169" s="32">
        <v>2</v>
      </c>
      <c r="C3169" s="32" t="s">
        <v>10020</v>
      </c>
      <c r="D3169" s="32" t="s">
        <v>6158</v>
      </c>
      <c r="E3169" s="32" t="s">
        <v>10123</v>
      </c>
      <c r="F3169" s="32">
        <v>3</v>
      </c>
      <c r="G3169" s="78" t="s">
        <v>4428</v>
      </c>
      <c r="H3169" s="33" t="s">
        <v>10124</v>
      </c>
      <c r="I3169" s="32" t="s">
        <v>4428</v>
      </c>
      <c r="J3169" s="32" t="s">
        <v>10024</v>
      </c>
      <c r="K3169" s="32" t="s">
        <v>7266</v>
      </c>
      <c r="L3169" s="34">
        <v>115.36947787699999</v>
      </c>
      <c r="M3169" s="34">
        <v>72105.923673099998</v>
      </c>
      <c r="N3169" s="32" t="s">
        <v>10125</v>
      </c>
      <c r="O3169" s="43" t="e">
        <f>VLOOKUP(U:U,#REF!,5,FALSE)</f>
        <v>#REF!</v>
      </c>
      <c r="P3169" s="43" t="e">
        <f>VLOOKUP(U:U,#REF!,4,FALSE)</f>
        <v>#REF!</v>
      </c>
      <c r="Q3169" s="43" t="e">
        <f>VLOOKUP(U:U,#REF!,2,FALSE)</f>
        <v>#REF!</v>
      </c>
      <c r="S3169" s="35" t="str">
        <f>VLOOKUP(G:G,old!G:J,4,FALSE)</f>
        <v>N</v>
      </c>
      <c r="T3169" s="35" t="str">
        <f>VLOOKUP(G:G,old!G:K,5,FALSE)</f>
        <v>RID_area</v>
      </c>
      <c r="U3169" s="35" t="str">
        <f>VLOOKUP(G:G,old!G:L,6,FALSE)</f>
        <v>MAE NAM YOM</v>
      </c>
      <c r="V3169" s="43" t="str">
        <f>VLOOKUP(G:G,old!G:M,7,FALSE)</f>
        <v>Y16</v>
      </c>
      <c r="X3169" s="43" t="str">
        <f>IFERROR(VLOOKUP(V:V,#REF!,3,FALSE),"0")</f>
        <v>0</v>
      </c>
      <c r="Y3169" s="19">
        <f t="shared" si="49"/>
        <v>0</v>
      </c>
      <c r="Z3169" s="19" t="str">
        <f>IFERROR(VLOOKUP(C:C,#REF!,19,FALSE),"0")</f>
        <v>0</v>
      </c>
    </row>
    <row r="3170" spans="1:26" x14ac:dyDescent="0.45">
      <c r="A3170" s="32" t="s">
        <v>10019</v>
      </c>
      <c r="B3170" s="32">
        <v>2</v>
      </c>
      <c r="C3170" s="32" t="s">
        <v>10020</v>
      </c>
      <c r="D3170" s="32" t="s">
        <v>6158</v>
      </c>
      <c r="E3170" s="32" t="s">
        <v>10123</v>
      </c>
      <c r="F3170" s="32">
        <v>3</v>
      </c>
      <c r="G3170" s="78" t="s">
        <v>4428</v>
      </c>
      <c r="H3170" s="33" t="s">
        <v>10126</v>
      </c>
      <c r="I3170" s="32" t="s">
        <v>10127</v>
      </c>
      <c r="J3170" s="32" t="s">
        <v>10024</v>
      </c>
      <c r="K3170" s="32" t="s">
        <v>7266</v>
      </c>
      <c r="L3170" s="34">
        <v>57.8653582341</v>
      </c>
      <c r="M3170" s="34">
        <v>36165.848896299998</v>
      </c>
      <c r="N3170" s="32" t="s">
        <v>10128</v>
      </c>
      <c r="O3170" s="43" t="e">
        <f>VLOOKUP(U:U,#REF!,5,FALSE)</f>
        <v>#REF!</v>
      </c>
      <c r="P3170" s="43" t="e">
        <f>VLOOKUP(U:U,#REF!,4,FALSE)</f>
        <v>#REF!</v>
      </c>
      <c r="Q3170" s="43" t="e">
        <f>VLOOKUP(U:U,#REF!,2,FALSE)</f>
        <v>#REF!</v>
      </c>
      <c r="S3170" s="35" t="str">
        <f>VLOOKUP(G:G,old!G:J,4,FALSE)</f>
        <v>N</v>
      </c>
      <c r="T3170" s="35" t="str">
        <f>VLOOKUP(G:G,old!G:K,5,FALSE)</f>
        <v>RID_area</v>
      </c>
      <c r="U3170" s="35" t="str">
        <f>VLOOKUP(G:G,old!G:L,6,FALSE)</f>
        <v>MAE NAM YOM</v>
      </c>
      <c r="V3170" s="43" t="str">
        <f>VLOOKUP(G:G,old!G:M,7,FALSE)</f>
        <v>Y16</v>
      </c>
      <c r="X3170" s="43" t="str">
        <f>IFERROR(VLOOKUP(V:V,#REF!,3,FALSE),"0")</f>
        <v>0</v>
      </c>
      <c r="Y3170" s="19">
        <f t="shared" si="49"/>
        <v>0</v>
      </c>
      <c r="Z3170" s="19" t="str">
        <f>IFERROR(VLOOKUP(C:C,#REF!,19,FALSE),"0")</f>
        <v>0</v>
      </c>
    </row>
    <row r="3171" spans="1:26" x14ac:dyDescent="0.45">
      <c r="A3171" s="32" t="s">
        <v>10019</v>
      </c>
      <c r="B3171" s="32">
        <v>2</v>
      </c>
      <c r="C3171" s="32" t="s">
        <v>10020</v>
      </c>
      <c r="D3171" s="32" t="s">
        <v>6158</v>
      </c>
      <c r="E3171" s="32" t="s">
        <v>10123</v>
      </c>
      <c r="F3171" s="32">
        <v>3</v>
      </c>
      <c r="G3171" s="78" t="s">
        <v>4428</v>
      </c>
      <c r="H3171" s="33" t="s">
        <v>10129</v>
      </c>
      <c r="I3171" s="32" t="s">
        <v>10130</v>
      </c>
      <c r="J3171" s="32" t="s">
        <v>10024</v>
      </c>
      <c r="K3171" s="32" t="s">
        <v>7266</v>
      </c>
      <c r="L3171" s="34">
        <v>68.265665802900003</v>
      </c>
      <c r="M3171" s="34">
        <v>42666.041126800003</v>
      </c>
      <c r="N3171" s="32" t="s">
        <v>10131</v>
      </c>
      <c r="O3171" s="43" t="e">
        <f>VLOOKUP(U:U,#REF!,5,FALSE)</f>
        <v>#REF!</v>
      </c>
      <c r="P3171" s="43" t="e">
        <f>VLOOKUP(U:U,#REF!,4,FALSE)</f>
        <v>#REF!</v>
      </c>
      <c r="Q3171" s="43" t="e">
        <f>VLOOKUP(U:U,#REF!,2,FALSE)</f>
        <v>#REF!</v>
      </c>
      <c r="S3171" s="35" t="str">
        <f>VLOOKUP(G:G,old!G:J,4,FALSE)</f>
        <v>N</v>
      </c>
      <c r="T3171" s="35" t="str">
        <f>VLOOKUP(G:G,old!G:K,5,FALSE)</f>
        <v>RID_area</v>
      </c>
      <c r="U3171" s="35" t="str">
        <f>VLOOKUP(G:G,old!G:L,6,FALSE)</f>
        <v>MAE NAM YOM</v>
      </c>
      <c r="V3171" s="43" t="str">
        <f>VLOOKUP(G:G,old!G:M,7,FALSE)</f>
        <v>Y16</v>
      </c>
      <c r="X3171" s="43" t="str">
        <f>IFERROR(VLOOKUP(V:V,#REF!,3,FALSE),"0")</f>
        <v>0</v>
      </c>
      <c r="Y3171" s="19">
        <f t="shared" si="49"/>
        <v>0</v>
      </c>
      <c r="Z3171" s="19" t="str">
        <f>IFERROR(VLOOKUP(C:C,#REF!,19,FALSE),"0")</f>
        <v>0</v>
      </c>
    </row>
    <row r="3172" spans="1:26" x14ac:dyDescent="0.45">
      <c r="A3172" s="32" t="s">
        <v>10019</v>
      </c>
      <c r="B3172" s="32">
        <v>2</v>
      </c>
      <c r="C3172" s="32" t="s">
        <v>10020</v>
      </c>
      <c r="D3172" s="32" t="s">
        <v>6158</v>
      </c>
      <c r="E3172" s="32" t="s">
        <v>10123</v>
      </c>
      <c r="F3172" s="32">
        <v>3</v>
      </c>
      <c r="G3172" s="78" t="s">
        <v>4428</v>
      </c>
      <c r="H3172" s="33" t="s">
        <v>10132</v>
      </c>
      <c r="I3172" s="32" t="s">
        <v>10133</v>
      </c>
      <c r="J3172" s="32" t="s">
        <v>10024</v>
      </c>
      <c r="K3172" s="32" t="s">
        <v>7266</v>
      </c>
      <c r="L3172" s="34">
        <v>45.559349978299998</v>
      </c>
      <c r="M3172" s="34">
        <v>28474.593736399998</v>
      </c>
      <c r="N3172" s="32" t="s">
        <v>10134</v>
      </c>
      <c r="O3172" s="43" t="e">
        <f>VLOOKUP(U:U,#REF!,5,FALSE)</f>
        <v>#REF!</v>
      </c>
      <c r="P3172" s="43" t="e">
        <f>VLOOKUP(U:U,#REF!,4,FALSE)</f>
        <v>#REF!</v>
      </c>
      <c r="Q3172" s="43" t="e">
        <f>VLOOKUP(U:U,#REF!,2,FALSE)</f>
        <v>#REF!</v>
      </c>
      <c r="S3172" s="35" t="str">
        <f>VLOOKUP(G:G,old!G:J,4,FALSE)</f>
        <v>N</v>
      </c>
      <c r="T3172" s="35" t="str">
        <f>VLOOKUP(G:G,old!G:K,5,FALSE)</f>
        <v>RID_area</v>
      </c>
      <c r="U3172" s="35" t="str">
        <f>VLOOKUP(G:G,old!G:L,6,FALSE)</f>
        <v>MAE NAM YOM</v>
      </c>
      <c r="V3172" s="43" t="str">
        <f>VLOOKUP(G:G,old!G:M,7,FALSE)</f>
        <v>Y16</v>
      </c>
      <c r="X3172" s="43" t="str">
        <f>IFERROR(VLOOKUP(V:V,#REF!,3,FALSE),"0")</f>
        <v>0</v>
      </c>
      <c r="Y3172" s="19">
        <f t="shared" si="49"/>
        <v>0</v>
      </c>
      <c r="Z3172" s="19" t="str">
        <f>IFERROR(VLOOKUP(C:C,#REF!,19,FALSE),"0")</f>
        <v>0</v>
      </c>
    </row>
    <row r="3173" spans="1:26" x14ac:dyDescent="0.45">
      <c r="A3173" s="32" t="s">
        <v>10019</v>
      </c>
      <c r="B3173" s="32">
        <v>2</v>
      </c>
      <c r="C3173" s="32" t="s">
        <v>10020</v>
      </c>
      <c r="D3173" s="32" t="s">
        <v>6158</v>
      </c>
      <c r="E3173" s="32" t="s">
        <v>10123</v>
      </c>
      <c r="F3173" s="32">
        <v>3</v>
      </c>
      <c r="G3173" s="78" t="s">
        <v>4428</v>
      </c>
      <c r="H3173" s="33" t="s">
        <v>10135</v>
      </c>
      <c r="I3173" s="32" t="s">
        <v>10136</v>
      </c>
      <c r="J3173" s="32" t="s">
        <v>10024</v>
      </c>
      <c r="K3173" s="32" t="s">
        <v>7266</v>
      </c>
      <c r="L3173" s="34">
        <v>84.655186457300005</v>
      </c>
      <c r="M3173" s="34">
        <v>52909.4915358</v>
      </c>
      <c r="N3173" s="32" t="s">
        <v>10137</v>
      </c>
      <c r="O3173" s="43" t="e">
        <f>VLOOKUP(U:U,#REF!,5,FALSE)</f>
        <v>#REF!</v>
      </c>
      <c r="P3173" s="43" t="e">
        <f>VLOOKUP(U:U,#REF!,4,FALSE)</f>
        <v>#REF!</v>
      </c>
      <c r="Q3173" s="43" t="e">
        <f>VLOOKUP(U:U,#REF!,2,FALSE)</f>
        <v>#REF!</v>
      </c>
      <c r="S3173" s="35" t="str">
        <f>VLOOKUP(G:G,old!G:J,4,FALSE)</f>
        <v>N</v>
      </c>
      <c r="T3173" s="35" t="str">
        <f>VLOOKUP(G:G,old!G:K,5,FALSE)</f>
        <v>RID_area</v>
      </c>
      <c r="U3173" s="35" t="str">
        <f>VLOOKUP(G:G,old!G:L,6,FALSE)</f>
        <v>MAE NAM YOM</v>
      </c>
      <c r="V3173" s="43" t="str">
        <f>VLOOKUP(G:G,old!G:M,7,FALSE)</f>
        <v>Y16</v>
      </c>
      <c r="X3173" s="43" t="str">
        <f>IFERROR(VLOOKUP(V:V,#REF!,3,FALSE),"0")</f>
        <v>0</v>
      </c>
      <c r="Y3173" s="19">
        <f t="shared" si="49"/>
        <v>0</v>
      </c>
      <c r="Z3173" s="19" t="str">
        <f>IFERROR(VLOOKUP(C:C,#REF!,19,FALSE),"0")</f>
        <v>0</v>
      </c>
    </row>
    <row r="3174" spans="1:26" x14ac:dyDescent="0.45">
      <c r="A3174" s="32" t="s">
        <v>10019</v>
      </c>
      <c r="B3174" s="32">
        <v>2</v>
      </c>
      <c r="C3174" s="32" t="s">
        <v>10020</v>
      </c>
      <c r="D3174" s="32" t="s">
        <v>6158</v>
      </c>
      <c r="E3174" s="32" t="s">
        <v>10123</v>
      </c>
      <c r="F3174" s="32">
        <v>3</v>
      </c>
      <c r="G3174" s="78" t="s">
        <v>4428</v>
      </c>
      <c r="H3174" s="33" t="s">
        <v>10138</v>
      </c>
      <c r="I3174" s="32" t="s">
        <v>10139</v>
      </c>
      <c r="J3174" s="32" t="s">
        <v>10024</v>
      </c>
      <c r="K3174" s="32" t="s">
        <v>7266</v>
      </c>
      <c r="L3174" s="34">
        <v>154.397843618</v>
      </c>
      <c r="M3174" s="34">
        <v>96498.652261199997</v>
      </c>
      <c r="N3174" s="32" t="s">
        <v>10140</v>
      </c>
      <c r="O3174" s="43" t="e">
        <f>VLOOKUP(U:U,#REF!,5,FALSE)</f>
        <v>#REF!</v>
      </c>
      <c r="P3174" s="43" t="e">
        <f>VLOOKUP(U:U,#REF!,4,FALSE)</f>
        <v>#REF!</v>
      </c>
      <c r="Q3174" s="43" t="e">
        <f>VLOOKUP(U:U,#REF!,2,FALSE)</f>
        <v>#REF!</v>
      </c>
      <c r="S3174" s="35" t="str">
        <f>VLOOKUP(G:G,old!G:J,4,FALSE)</f>
        <v>N</v>
      </c>
      <c r="T3174" s="35" t="str">
        <f>VLOOKUP(G:G,old!G:K,5,FALSE)</f>
        <v>RID_area</v>
      </c>
      <c r="U3174" s="35" t="str">
        <f>VLOOKUP(G:G,old!G:L,6,FALSE)</f>
        <v>MAE NAM YOM</v>
      </c>
      <c r="V3174" s="43" t="str">
        <f>VLOOKUP(G:G,old!G:M,7,FALSE)</f>
        <v>Y16</v>
      </c>
      <c r="X3174" s="43" t="str">
        <f>IFERROR(VLOOKUP(V:V,#REF!,3,FALSE),"0")</f>
        <v>0</v>
      </c>
      <c r="Y3174" s="19">
        <f t="shared" si="49"/>
        <v>0</v>
      </c>
      <c r="Z3174" s="19" t="str">
        <f>IFERROR(VLOOKUP(C:C,#REF!,19,FALSE),"0")</f>
        <v>0</v>
      </c>
    </row>
    <row r="3175" spans="1:26" x14ac:dyDescent="0.45">
      <c r="A3175" s="32" t="s">
        <v>10019</v>
      </c>
      <c r="B3175" s="32">
        <v>2</v>
      </c>
      <c r="C3175" s="32" t="s">
        <v>10020</v>
      </c>
      <c r="D3175" s="32" t="s">
        <v>6158</v>
      </c>
      <c r="E3175" s="32" t="s">
        <v>10123</v>
      </c>
      <c r="F3175" s="32">
        <v>3</v>
      </c>
      <c r="G3175" s="78" t="s">
        <v>4428</v>
      </c>
      <c r="H3175" s="33" t="s">
        <v>10141</v>
      </c>
      <c r="I3175" s="32" t="s">
        <v>10142</v>
      </c>
      <c r="J3175" s="32" t="s">
        <v>10024</v>
      </c>
      <c r="K3175" s="32" t="s">
        <v>7266</v>
      </c>
      <c r="L3175" s="34">
        <v>138.48884794599999</v>
      </c>
      <c r="M3175" s="34">
        <v>86555.529966200003</v>
      </c>
      <c r="N3175" s="32" t="s">
        <v>10143</v>
      </c>
      <c r="O3175" s="43" t="e">
        <f>VLOOKUP(U:U,#REF!,5,FALSE)</f>
        <v>#REF!</v>
      </c>
      <c r="P3175" s="43" t="e">
        <f>VLOOKUP(U:U,#REF!,4,FALSE)</f>
        <v>#REF!</v>
      </c>
      <c r="Q3175" s="43" t="e">
        <f>VLOOKUP(U:U,#REF!,2,FALSE)</f>
        <v>#REF!</v>
      </c>
      <c r="S3175" s="35" t="str">
        <f>VLOOKUP(G:G,old!G:J,4,FALSE)</f>
        <v>N</v>
      </c>
      <c r="T3175" s="35" t="str">
        <f>VLOOKUP(G:G,old!G:K,5,FALSE)</f>
        <v>RID_area</v>
      </c>
      <c r="U3175" s="35" t="str">
        <f>VLOOKUP(G:G,old!G:L,6,FALSE)</f>
        <v>MAE NAM YOM</v>
      </c>
      <c r="V3175" s="43" t="str">
        <f>VLOOKUP(G:G,old!G:M,7,FALSE)</f>
        <v>Y16</v>
      </c>
      <c r="X3175" s="43" t="str">
        <f>IFERROR(VLOOKUP(V:V,#REF!,3,FALSE),"0")</f>
        <v>0</v>
      </c>
      <c r="Y3175" s="19">
        <f t="shared" si="49"/>
        <v>0</v>
      </c>
      <c r="Z3175" s="19" t="str">
        <f>IFERROR(VLOOKUP(C:C,#REF!,19,FALSE),"0")</f>
        <v>0</v>
      </c>
    </row>
    <row r="3176" spans="1:26" x14ac:dyDescent="0.45">
      <c r="A3176" s="32" t="s">
        <v>10019</v>
      </c>
      <c r="B3176" s="32">
        <v>2</v>
      </c>
      <c r="C3176" s="32" t="s">
        <v>10020</v>
      </c>
      <c r="D3176" s="32" t="s">
        <v>6158</v>
      </c>
      <c r="E3176" s="32" t="s">
        <v>10123</v>
      </c>
      <c r="F3176" s="32">
        <v>3</v>
      </c>
      <c r="G3176" s="78" t="s">
        <v>4428</v>
      </c>
      <c r="H3176" s="33" t="s">
        <v>10144</v>
      </c>
      <c r="I3176" s="32" t="s">
        <v>2617</v>
      </c>
      <c r="J3176" s="32" t="s">
        <v>10024</v>
      </c>
      <c r="K3176" s="32" t="s">
        <v>7266</v>
      </c>
      <c r="L3176" s="34">
        <v>57.351169263099997</v>
      </c>
      <c r="M3176" s="34">
        <v>35844.480789399997</v>
      </c>
      <c r="N3176" s="32" t="s">
        <v>10145</v>
      </c>
      <c r="O3176" s="43" t="e">
        <f>VLOOKUP(U:U,#REF!,5,FALSE)</f>
        <v>#REF!</v>
      </c>
      <c r="P3176" s="43" t="e">
        <f>VLOOKUP(U:U,#REF!,4,FALSE)</f>
        <v>#REF!</v>
      </c>
      <c r="Q3176" s="43" t="e">
        <f>VLOOKUP(U:U,#REF!,2,FALSE)</f>
        <v>#REF!</v>
      </c>
      <c r="S3176" s="35" t="str">
        <f>VLOOKUP(G:G,old!G:J,4,FALSE)</f>
        <v>N</v>
      </c>
      <c r="T3176" s="35" t="str">
        <f>VLOOKUP(G:G,old!G:K,5,FALSE)</f>
        <v>RID_area</v>
      </c>
      <c r="U3176" s="35" t="str">
        <f>VLOOKUP(G:G,old!G:L,6,FALSE)</f>
        <v>MAE NAM YOM</v>
      </c>
      <c r="V3176" s="43" t="str">
        <f>VLOOKUP(G:G,old!G:M,7,FALSE)</f>
        <v>Y16</v>
      </c>
      <c r="X3176" s="43" t="str">
        <f>IFERROR(VLOOKUP(V:V,#REF!,3,FALSE),"0")</f>
        <v>0</v>
      </c>
      <c r="Y3176" s="19">
        <f t="shared" si="49"/>
        <v>0</v>
      </c>
      <c r="Z3176" s="19" t="str">
        <f>IFERROR(VLOOKUP(C:C,#REF!,19,FALSE),"0")</f>
        <v>0</v>
      </c>
    </row>
    <row r="3177" spans="1:26" x14ac:dyDescent="0.45">
      <c r="A3177" s="32" t="s">
        <v>10019</v>
      </c>
      <c r="B3177" s="32">
        <v>2</v>
      </c>
      <c r="C3177" s="32" t="s">
        <v>10020</v>
      </c>
      <c r="D3177" s="32" t="s">
        <v>6158</v>
      </c>
      <c r="E3177" s="32" t="s">
        <v>10123</v>
      </c>
      <c r="F3177" s="32">
        <v>3</v>
      </c>
      <c r="G3177" s="78" t="s">
        <v>4428</v>
      </c>
      <c r="H3177" s="33" t="s">
        <v>10146</v>
      </c>
      <c r="I3177" s="32" t="s">
        <v>5515</v>
      </c>
      <c r="J3177" s="32" t="s">
        <v>10024</v>
      </c>
      <c r="K3177" s="32" t="s">
        <v>7266</v>
      </c>
      <c r="L3177" s="34">
        <v>50.426288550400002</v>
      </c>
      <c r="M3177" s="34">
        <v>31516.430344</v>
      </c>
      <c r="N3177" s="32" t="s">
        <v>10147</v>
      </c>
      <c r="O3177" s="43" t="e">
        <f>VLOOKUP(U:U,#REF!,5,FALSE)</f>
        <v>#REF!</v>
      </c>
      <c r="P3177" s="43" t="e">
        <f>VLOOKUP(U:U,#REF!,4,FALSE)</f>
        <v>#REF!</v>
      </c>
      <c r="Q3177" s="43" t="e">
        <f>VLOOKUP(U:U,#REF!,2,FALSE)</f>
        <v>#REF!</v>
      </c>
      <c r="S3177" s="35" t="str">
        <f>VLOOKUP(G:G,old!G:J,4,FALSE)</f>
        <v>N</v>
      </c>
      <c r="T3177" s="35" t="str">
        <f>VLOOKUP(G:G,old!G:K,5,FALSE)</f>
        <v>RID_area</v>
      </c>
      <c r="U3177" s="35" t="str">
        <f>VLOOKUP(G:G,old!G:L,6,FALSE)</f>
        <v>MAE NAM YOM</v>
      </c>
      <c r="V3177" s="43" t="str">
        <f>VLOOKUP(G:G,old!G:M,7,FALSE)</f>
        <v>Y16</v>
      </c>
      <c r="X3177" s="43" t="str">
        <f>IFERROR(VLOOKUP(V:V,#REF!,3,FALSE),"0")</f>
        <v>0</v>
      </c>
      <c r="Y3177" s="19">
        <f t="shared" si="49"/>
        <v>0</v>
      </c>
      <c r="Z3177" s="19" t="str">
        <f>IFERROR(VLOOKUP(C:C,#REF!,19,FALSE),"0")</f>
        <v>0</v>
      </c>
    </row>
    <row r="3178" spans="1:26" x14ac:dyDescent="0.45">
      <c r="A3178" s="32" t="s">
        <v>10019</v>
      </c>
      <c r="B3178" s="32">
        <v>2</v>
      </c>
      <c r="C3178" s="32" t="s">
        <v>10020</v>
      </c>
      <c r="D3178" s="32" t="s">
        <v>6158</v>
      </c>
      <c r="E3178" s="32" t="s">
        <v>10123</v>
      </c>
      <c r="F3178" s="32">
        <v>3</v>
      </c>
      <c r="G3178" s="78" t="s">
        <v>4428</v>
      </c>
      <c r="H3178" s="33" t="s">
        <v>10148</v>
      </c>
      <c r="I3178" s="32" t="s">
        <v>10149</v>
      </c>
      <c r="J3178" s="32" t="s">
        <v>10024</v>
      </c>
      <c r="K3178" s="32" t="s">
        <v>7266</v>
      </c>
      <c r="L3178" s="34">
        <v>87.345709854999996</v>
      </c>
      <c r="M3178" s="34">
        <v>54591.0686594</v>
      </c>
      <c r="N3178" s="32" t="s">
        <v>10150</v>
      </c>
      <c r="O3178" s="43" t="e">
        <f>VLOOKUP(U:U,#REF!,5,FALSE)</f>
        <v>#REF!</v>
      </c>
      <c r="P3178" s="43" t="e">
        <f>VLOOKUP(U:U,#REF!,4,FALSE)</f>
        <v>#REF!</v>
      </c>
      <c r="Q3178" s="43" t="e">
        <f>VLOOKUP(U:U,#REF!,2,FALSE)</f>
        <v>#REF!</v>
      </c>
      <c r="S3178" s="35" t="str">
        <f>VLOOKUP(G:G,old!G:J,4,FALSE)</f>
        <v>N</v>
      </c>
      <c r="T3178" s="35" t="str">
        <f>VLOOKUP(G:G,old!G:K,5,FALSE)</f>
        <v>RID_area</v>
      </c>
      <c r="U3178" s="35" t="str">
        <f>VLOOKUP(G:G,old!G:L,6,FALSE)</f>
        <v>MAE NAM YOM</v>
      </c>
      <c r="V3178" s="43" t="str">
        <f>VLOOKUP(G:G,old!G:M,7,FALSE)</f>
        <v>Y16</v>
      </c>
      <c r="X3178" s="43" t="str">
        <f>IFERROR(VLOOKUP(V:V,#REF!,3,FALSE),"0")</f>
        <v>0</v>
      </c>
      <c r="Y3178" s="19">
        <f t="shared" si="49"/>
        <v>0</v>
      </c>
      <c r="Z3178" s="19" t="str">
        <f>IFERROR(VLOOKUP(C:C,#REF!,19,FALSE),"0")</f>
        <v>0</v>
      </c>
    </row>
    <row r="3179" spans="1:26" x14ac:dyDescent="0.45">
      <c r="A3179" s="32" t="s">
        <v>10019</v>
      </c>
      <c r="B3179" s="32">
        <v>2</v>
      </c>
      <c r="C3179" s="32" t="s">
        <v>10020</v>
      </c>
      <c r="D3179" s="32" t="s">
        <v>6158</v>
      </c>
      <c r="E3179" s="32" t="s">
        <v>10123</v>
      </c>
      <c r="F3179" s="32">
        <v>3</v>
      </c>
      <c r="G3179" s="78" t="s">
        <v>4428</v>
      </c>
      <c r="H3179" s="33" t="s">
        <v>10151</v>
      </c>
      <c r="I3179" s="32" t="s">
        <v>10152</v>
      </c>
      <c r="J3179" s="32" t="s">
        <v>10024</v>
      </c>
      <c r="K3179" s="32" t="s">
        <v>7266</v>
      </c>
      <c r="L3179" s="34">
        <v>109.384879039</v>
      </c>
      <c r="M3179" s="34">
        <v>68365.549399399999</v>
      </c>
      <c r="N3179" s="32" t="s">
        <v>10153</v>
      </c>
      <c r="O3179" s="43" t="e">
        <f>VLOOKUP(U:U,#REF!,5,FALSE)</f>
        <v>#REF!</v>
      </c>
      <c r="P3179" s="43" t="e">
        <f>VLOOKUP(U:U,#REF!,4,FALSE)</f>
        <v>#REF!</v>
      </c>
      <c r="Q3179" s="43" t="e">
        <f>VLOOKUP(U:U,#REF!,2,FALSE)</f>
        <v>#REF!</v>
      </c>
      <c r="S3179" s="35" t="str">
        <f>VLOOKUP(G:G,old!G:J,4,FALSE)</f>
        <v>N</v>
      </c>
      <c r="T3179" s="35" t="str">
        <f>VLOOKUP(G:G,old!G:K,5,FALSE)</f>
        <v>RID_area</v>
      </c>
      <c r="U3179" s="35" t="str">
        <f>VLOOKUP(G:G,old!G:L,6,FALSE)</f>
        <v>MAE NAM YOM</v>
      </c>
      <c r="V3179" s="43" t="str">
        <f>VLOOKUP(G:G,old!G:M,7,FALSE)</f>
        <v>Y16</v>
      </c>
      <c r="X3179" s="43" t="str">
        <f>IFERROR(VLOOKUP(V:V,#REF!,3,FALSE),"0")</f>
        <v>0</v>
      </c>
      <c r="Y3179" s="19">
        <f t="shared" si="49"/>
        <v>0</v>
      </c>
      <c r="Z3179" s="19" t="str">
        <f>IFERROR(VLOOKUP(C:C,#REF!,19,FALSE),"0")</f>
        <v>0</v>
      </c>
    </row>
    <row r="3180" spans="1:26" x14ac:dyDescent="0.45">
      <c r="A3180" s="32" t="s">
        <v>10019</v>
      </c>
      <c r="B3180" s="32">
        <v>2</v>
      </c>
      <c r="C3180" s="32" t="s">
        <v>10020</v>
      </c>
      <c r="D3180" s="32" t="s">
        <v>6158</v>
      </c>
      <c r="E3180" s="32" t="s">
        <v>10154</v>
      </c>
      <c r="F3180" s="32">
        <v>3</v>
      </c>
      <c r="G3180" s="78" t="s">
        <v>10155</v>
      </c>
      <c r="H3180" s="33" t="s">
        <v>10156</v>
      </c>
      <c r="I3180" s="32" t="s">
        <v>10155</v>
      </c>
      <c r="J3180" s="32" t="s">
        <v>10024</v>
      </c>
      <c r="K3180" s="32" t="s">
        <v>7266</v>
      </c>
      <c r="L3180" s="34">
        <v>34.065086158200003</v>
      </c>
      <c r="M3180" s="34">
        <v>21290.678848899999</v>
      </c>
      <c r="N3180" s="32" t="s">
        <v>10157</v>
      </c>
      <c r="O3180" s="43" t="e">
        <f>VLOOKUP(U:U,#REF!,5,FALSE)</f>
        <v>#REF!</v>
      </c>
      <c r="P3180" s="43" t="e">
        <f>VLOOKUP(U:U,#REF!,4,FALSE)</f>
        <v>#REF!</v>
      </c>
      <c r="Q3180" s="43" t="e">
        <f>VLOOKUP(U:U,#REF!,2,FALSE)</f>
        <v>#REF!</v>
      </c>
      <c r="S3180" s="35" t="str">
        <f>VLOOKUP(G:G,old!G:J,4,FALSE)</f>
        <v>N</v>
      </c>
      <c r="T3180" s="35" t="str">
        <f>VLOOKUP(G:G,old!G:K,5,FALSE)</f>
        <v>RID_area</v>
      </c>
      <c r="U3180" s="35" t="str">
        <f>VLOOKUP(G:G,old!G:L,6,FALSE)</f>
        <v>MAE NAM NAN</v>
      </c>
      <c r="V3180" s="43" t="str">
        <f>VLOOKUP(G:G,old!G:M,7,FALSE)</f>
        <v>N5A</v>
      </c>
      <c r="X3180" s="43" t="str">
        <f>IFERROR(VLOOKUP(V:V,#REF!,3,FALSE),"0")</f>
        <v>0</v>
      </c>
      <c r="Y3180" s="19">
        <f t="shared" si="49"/>
        <v>0</v>
      </c>
      <c r="Z3180" s="19" t="str">
        <f>IFERROR(VLOOKUP(C:C,#REF!,19,FALSE),"0")</f>
        <v>0</v>
      </c>
    </row>
    <row r="3181" spans="1:26" x14ac:dyDescent="0.45">
      <c r="A3181" s="32" t="s">
        <v>10019</v>
      </c>
      <c r="B3181" s="32">
        <v>2</v>
      </c>
      <c r="C3181" s="32" t="s">
        <v>10020</v>
      </c>
      <c r="D3181" s="32" t="s">
        <v>6158</v>
      </c>
      <c r="E3181" s="32" t="s">
        <v>10154</v>
      </c>
      <c r="F3181" s="32">
        <v>3</v>
      </c>
      <c r="G3181" s="78" t="s">
        <v>10155</v>
      </c>
      <c r="H3181" s="33" t="s">
        <v>10158</v>
      </c>
      <c r="I3181" s="32" t="s">
        <v>9075</v>
      </c>
      <c r="J3181" s="32" t="s">
        <v>10024</v>
      </c>
      <c r="K3181" s="32" t="s">
        <v>7266</v>
      </c>
      <c r="L3181" s="34">
        <v>27.604818042200002</v>
      </c>
      <c r="M3181" s="34">
        <v>17253.0112764</v>
      </c>
      <c r="N3181" s="32" t="s">
        <v>10159</v>
      </c>
      <c r="O3181" s="43" t="e">
        <f>VLOOKUP(U:U,#REF!,5,FALSE)</f>
        <v>#REF!</v>
      </c>
      <c r="P3181" s="43" t="e">
        <f>VLOOKUP(U:U,#REF!,4,FALSE)</f>
        <v>#REF!</v>
      </c>
      <c r="Q3181" s="43" t="e">
        <f>VLOOKUP(U:U,#REF!,2,FALSE)</f>
        <v>#REF!</v>
      </c>
      <c r="S3181" s="35" t="str">
        <f>VLOOKUP(G:G,old!G:J,4,FALSE)</f>
        <v>N</v>
      </c>
      <c r="T3181" s="35" t="str">
        <f>VLOOKUP(G:G,old!G:K,5,FALSE)</f>
        <v>RID_area</v>
      </c>
      <c r="U3181" s="35" t="str">
        <f>VLOOKUP(G:G,old!G:L,6,FALSE)</f>
        <v>MAE NAM NAN</v>
      </c>
      <c r="V3181" s="43" t="str">
        <f>VLOOKUP(G:G,old!G:M,7,FALSE)</f>
        <v>N5A</v>
      </c>
      <c r="X3181" s="43" t="str">
        <f>IFERROR(VLOOKUP(V:V,#REF!,3,FALSE),"0")</f>
        <v>0</v>
      </c>
      <c r="Y3181" s="19">
        <f t="shared" si="49"/>
        <v>0</v>
      </c>
      <c r="Z3181" s="19" t="str">
        <f>IFERROR(VLOOKUP(C:C,#REF!,19,FALSE),"0")</f>
        <v>0</v>
      </c>
    </row>
    <row r="3182" spans="1:26" x14ac:dyDescent="0.45">
      <c r="A3182" s="32" t="s">
        <v>10019</v>
      </c>
      <c r="B3182" s="32">
        <v>2</v>
      </c>
      <c r="C3182" s="32" t="s">
        <v>10020</v>
      </c>
      <c r="D3182" s="32" t="s">
        <v>6158</v>
      </c>
      <c r="E3182" s="32" t="s">
        <v>10154</v>
      </c>
      <c r="F3182" s="32">
        <v>3</v>
      </c>
      <c r="G3182" s="78" t="s">
        <v>10155</v>
      </c>
      <c r="H3182" s="33" t="s">
        <v>10160</v>
      </c>
      <c r="I3182" s="32" t="s">
        <v>5360</v>
      </c>
      <c r="J3182" s="32" t="s">
        <v>10024</v>
      </c>
      <c r="K3182" s="32" t="s">
        <v>7266</v>
      </c>
      <c r="L3182" s="34">
        <v>20.133938491599999</v>
      </c>
      <c r="M3182" s="34">
        <v>12583.7115572</v>
      </c>
      <c r="N3182" s="32" t="s">
        <v>10161</v>
      </c>
      <c r="O3182" s="43" t="e">
        <f>VLOOKUP(U:U,#REF!,5,FALSE)</f>
        <v>#REF!</v>
      </c>
      <c r="P3182" s="43" t="e">
        <f>VLOOKUP(U:U,#REF!,4,FALSE)</f>
        <v>#REF!</v>
      </c>
      <c r="Q3182" s="43" t="e">
        <f>VLOOKUP(U:U,#REF!,2,FALSE)</f>
        <v>#REF!</v>
      </c>
      <c r="S3182" s="35" t="str">
        <f>VLOOKUP(G:G,old!G:J,4,FALSE)</f>
        <v>N</v>
      </c>
      <c r="T3182" s="35" t="str">
        <f>VLOOKUP(G:G,old!G:K,5,FALSE)</f>
        <v>RID_area</v>
      </c>
      <c r="U3182" s="35" t="str">
        <f>VLOOKUP(G:G,old!G:L,6,FALSE)</f>
        <v>MAE NAM NAN</v>
      </c>
      <c r="V3182" s="43" t="str">
        <f>VLOOKUP(G:G,old!G:M,7,FALSE)</f>
        <v>N5A</v>
      </c>
      <c r="X3182" s="43" t="str">
        <f>IFERROR(VLOOKUP(V:V,#REF!,3,FALSE),"0")</f>
        <v>0</v>
      </c>
      <c r="Y3182" s="19">
        <f t="shared" si="49"/>
        <v>0</v>
      </c>
      <c r="Z3182" s="19" t="str">
        <f>IFERROR(VLOOKUP(C:C,#REF!,19,FALSE),"0")</f>
        <v>0</v>
      </c>
    </row>
    <row r="3183" spans="1:26" x14ac:dyDescent="0.45">
      <c r="A3183" s="32" t="s">
        <v>10019</v>
      </c>
      <c r="B3183" s="32">
        <v>2</v>
      </c>
      <c r="C3183" s="32" t="s">
        <v>10020</v>
      </c>
      <c r="D3183" s="32" t="s">
        <v>6158</v>
      </c>
      <c r="E3183" s="32" t="s">
        <v>10154</v>
      </c>
      <c r="F3183" s="32">
        <v>3</v>
      </c>
      <c r="G3183" s="78" t="s">
        <v>10155</v>
      </c>
      <c r="H3183" s="33" t="s">
        <v>10162</v>
      </c>
      <c r="I3183" s="32" t="s">
        <v>10163</v>
      </c>
      <c r="J3183" s="32" t="s">
        <v>10024</v>
      </c>
      <c r="K3183" s="32" t="s">
        <v>7266</v>
      </c>
      <c r="L3183" s="34">
        <v>23.357098562899999</v>
      </c>
      <c r="M3183" s="34">
        <v>14598.1866018</v>
      </c>
      <c r="N3183" s="32" t="s">
        <v>10164</v>
      </c>
      <c r="O3183" s="43" t="e">
        <f>VLOOKUP(U:U,#REF!,5,FALSE)</f>
        <v>#REF!</v>
      </c>
      <c r="P3183" s="43" t="e">
        <f>VLOOKUP(U:U,#REF!,4,FALSE)</f>
        <v>#REF!</v>
      </c>
      <c r="Q3183" s="43" t="e">
        <f>VLOOKUP(U:U,#REF!,2,FALSE)</f>
        <v>#REF!</v>
      </c>
      <c r="S3183" s="35" t="str">
        <f>VLOOKUP(G:G,old!G:J,4,FALSE)</f>
        <v>N</v>
      </c>
      <c r="T3183" s="35" t="str">
        <f>VLOOKUP(G:G,old!G:K,5,FALSE)</f>
        <v>RID_area</v>
      </c>
      <c r="U3183" s="35" t="str">
        <f>VLOOKUP(G:G,old!G:L,6,FALSE)</f>
        <v>MAE NAM NAN</v>
      </c>
      <c r="V3183" s="43" t="str">
        <f>VLOOKUP(G:G,old!G:M,7,FALSE)</f>
        <v>N5A</v>
      </c>
      <c r="X3183" s="43" t="str">
        <f>IFERROR(VLOOKUP(V:V,#REF!,3,FALSE),"0")</f>
        <v>0</v>
      </c>
      <c r="Y3183" s="19">
        <f t="shared" si="49"/>
        <v>0</v>
      </c>
      <c r="Z3183" s="19" t="str">
        <f>IFERROR(VLOOKUP(C:C,#REF!,19,FALSE),"0")</f>
        <v>0</v>
      </c>
    </row>
    <row r="3184" spans="1:26" x14ac:dyDescent="0.45">
      <c r="A3184" s="32" t="s">
        <v>10019</v>
      </c>
      <c r="B3184" s="32">
        <v>2</v>
      </c>
      <c r="C3184" s="32" t="s">
        <v>10020</v>
      </c>
      <c r="D3184" s="32" t="s">
        <v>6158</v>
      </c>
      <c r="E3184" s="32" t="s">
        <v>10154</v>
      </c>
      <c r="F3184" s="32">
        <v>3</v>
      </c>
      <c r="G3184" s="78" t="s">
        <v>10155</v>
      </c>
      <c r="H3184" s="33" t="s">
        <v>10165</v>
      </c>
      <c r="I3184" s="32" t="s">
        <v>10166</v>
      </c>
      <c r="J3184" s="32" t="s">
        <v>10024</v>
      </c>
      <c r="K3184" s="32" t="s">
        <v>7266</v>
      </c>
      <c r="L3184" s="34">
        <v>62.341452482599998</v>
      </c>
      <c r="M3184" s="34">
        <v>38963.407801599998</v>
      </c>
      <c r="N3184" s="32" t="s">
        <v>10167</v>
      </c>
      <c r="O3184" s="43" t="e">
        <f>VLOOKUP(U:U,#REF!,5,FALSE)</f>
        <v>#REF!</v>
      </c>
      <c r="P3184" s="43" t="e">
        <f>VLOOKUP(U:U,#REF!,4,FALSE)</f>
        <v>#REF!</v>
      </c>
      <c r="Q3184" s="43" t="e">
        <f>VLOOKUP(U:U,#REF!,2,FALSE)</f>
        <v>#REF!</v>
      </c>
      <c r="S3184" s="35" t="str">
        <f>VLOOKUP(G:G,old!G:J,4,FALSE)</f>
        <v>N</v>
      </c>
      <c r="T3184" s="35" t="str">
        <f>VLOOKUP(G:G,old!G:K,5,FALSE)</f>
        <v>RID_area</v>
      </c>
      <c r="U3184" s="35" t="str">
        <f>VLOOKUP(G:G,old!G:L,6,FALSE)</f>
        <v>MAE NAM NAN</v>
      </c>
      <c r="V3184" s="43" t="str">
        <f>VLOOKUP(G:G,old!G:M,7,FALSE)</f>
        <v>N5A</v>
      </c>
      <c r="X3184" s="43" t="str">
        <f>IFERROR(VLOOKUP(V:V,#REF!,3,FALSE),"0")</f>
        <v>0</v>
      </c>
      <c r="Y3184" s="19">
        <f t="shared" si="49"/>
        <v>0</v>
      </c>
      <c r="Z3184" s="19" t="str">
        <f>IFERROR(VLOOKUP(C:C,#REF!,19,FALSE),"0")</f>
        <v>0</v>
      </c>
    </row>
    <row r="3185" spans="1:26" x14ac:dyDescent="0.45">
      <c r="A3185" s="32" t="s">
        <v>10019</v>
      </c>
      <c r="B3185" s="32">
        <v>2</v>
      </c>
      <c r="C3185" s="32" t="s">
        <v>10020</v>
      </c>
      <c r="D3185" s="32" t="s">
        <v>6158</v>
      </c>
      <c r="E3185" s="32" t="s">
        <v>10154</v>
      </c>
      <c r="F3185" s="32">
        <v>3</v>
      </c>
      <c r="G3185" s="78" t="s">
        <v>10155</v>
      </c>
      <c r="H3185" s="33" t="s">
        <v>10168</v>
      </c>
      <c r="I3185" s="32" t="s">
        <v>4723</v>
      </c>
      <c r="J3185" s="32" t="s">
        <v>10024</v>
      </c>
      <c r="K3185" s="32" t="s">
        <v>7266</v>
      </c>
      <c r="L3185" s="34">
        <v>41.441617407800003</v>
      </c>
      <c r="M3185" s="34">
        <v>25901.010879900001</v>
      </c>
      <c r="N3185" s="32" t="s">
        <v>10169</v>
      </c>
      <c r="O3185" s="43" t="e">
        <f>VLOOKUP(U:U,#REF!,5,FALSE)</f>
        <v>#REF!</v>
      </c>
      <c r="P3185" s="43" t="e">
        <f>VLOOKUP(U:U,#REF!,4,FALSE)</f>
        <v>#REF!</v>
      </c>
      <c r="Q3185" s="43" t="e">
        <f>VLOOKUP(U:U,#REF!,2,FALSE)</f>
        <v>#REF!</v>
      </c>
      <c r="S3185" s="35" t="str">
        <f>VLOOKUP(G:G,old!G:J,4,FALSE)</f>
        <v>N</v>
      </c>
      <c r="T3185" s="35" t="str">
        <f>VLOOKUP(G:G,old!G:K,5,FALSE)</f>
        <v>RID_area</v>
      </c>
      <c r="U3185" s="35" t="str">
        <f>VLOOKUP(G:G,old!G:L,6,FALSE)</f>
        <v>MAE NAM NAN</v>
      </c>
      <c r="V3185" s="43" t="str">
        <f>VLOOKUP(G:G,old!G:M,7,FALSE)</f>
        <v>N5A</v>
      </c>
      <c r="X3185" s="43" t="str">
        <f>IFERROR(VLOOKUP(V:V,#REF!,3,FALSE),"0")</f>
        <v>0</v>
      </c>
      <c r="Y3185" s="19">
        <f t="shared" si="49"/>
        <v>0</v>
      </c>
      <c r="Z3185" s="19" t="str">
        <f>IFERROR(VLOOKUP(C:C,#REF!,19,FALSE),"0")</f>
        <v>0</v>
      </c>
    </row>
    <row r="3186" spans="1:26" x14ac:dyDescent="0.45">
      <c r="A3186" s="32" t="s">
        <v>10019</v>
      </c>
      <c r="B3186" s="32">
        <v>2</v>
      </c>
      <c r="C3186" s="32" t="s">
        <v>10020</v>
      </c>
      <c r="D3186" s="32" t="s">
        <v>6158</v>
      </c>
      <c r="E3186" s="32" t="s">
        <v>10154</v>
      </c>
      <c r="F3186" s="32">
        <v>3</v>
      </c>
      <c r="G3186" s="78" t="s">
        <v>10155</v>
      </c>
      <c r="H3186" s="33" t="s">
        <v>10170</v>
      </c>
      <c r="I3186" s="32" t="s">
        <v>10171</v>
      </c>
      <c r="J3186" s="32" t="s">
        <v>10024</v>
      </c>
      <c r="K3186" s="32" t="s">
        <v>7266</v>
      </c>
      <c r="L3186" s="34">
        <v>48.267869695400002</v>
      </c>
      <c r="M3186" s="34">
        <v>30167.418559599999</v>
      </c>
      <c r="N3186" s="32" t="s">
        <v>10172</v>
      </c>
      <c r="O3186" s="43" t="e">
        <f>VLOOKUP(U:U,#REF!,5,FALSE)</f>
        <v>#REF!</v>
      </c>
      <c r="P3186" s="43" t="e">
        <f>VLOOKUP(U:U,#REF!,4,FALSE)</f>
        <v>#REF!</v>
      </c>
      <c r="Q3186" s="43" t="e">
        <f>VLOOKUP(U:U,#REF!,2,FALSE)</f>
        <v>#REF!</v>
      </c>
      <c r="S3186" s="35" t="str">
        <f>VLOOKUP(G:G,old!G:J,4,FALSE)</f>
        <v>N</v>
      </c>
      <c r="T3186" s="35" t="str">
        <f>VLOOKUP(G:G,old!G:K,5,FALSE)</f>
        <v>RID_area</v>
      </c>
      <c r="U3186" s="35" t="str">
        <f>VLOOKUP(G:G,old!G:L,6,FALSE)</f>
        <v>MAE NAM NAN</v>
      </c>
      <c r="V3186" s="43" t="str">
        <f>VLOOKUP(G:G,old!G:M,7,FALSE)</f>
        <v>N5A</v>
      </c>
      <c r="X3186" s="43" t="str">
        <f>IFERROR(VLOOKUP(V:V,#REF!,3,FALSE),"0")</f>
        <v>0</v>
      </c>
      <c r="Y3186" s="19">
        <f t="shared" si="49"/>
        <v>0</v>
      </c>
      <c r="Z3186" s="19" t="str">
        <f>IFERROR(VLOOKUP(C:C,#REF!,19,FALSE),"0")</f>
        <v>0</v>
      </c>
    </row>
    <row r="3187" spans="1:26" x14ac:dyDescent="0.45">
      <c r="A3187" s="32" t="s">
        <v>10019</v>
      </c>
      <c r="B3187" s="32">
        <v>2</v>
      </c>
      <c r="C3187" s="32" t="s">
        <v>10020</v>
      </c>
      <c r="D3187" s="32" t="s">
        <v>6158</v>
      </c>
      <c r="E3187" s="32" t="s">
        <v>10154</v>
      </c>
      <c r="F3187" s="32">
        <v>3</v>
      </c>
      <c r="G3187" s="78" t="s">
        <v>10155</v>
      </c>
      <c r="H3187" s="33" t="s">
        <v>10173</v>
      </c>
      <c r="I3187" s="32" t="s">
        <v>10174</v>
      </c>
      <c r="J3187" s="32" t="s">
        <v>10024</v>
      </c>
      <c r="K3187" s="32" t="s">
        <v>7266</v>
      </c>
      <c r="L3187" s="34">
        <v>56.3855455964</v>
      </c>
      <c r="M3187" s="34">
        <v>35240.965997699997</v>
      </c>
      <c r="N3187" s="32" t="s">
        <v>10175</v>
      </c>
      <c r="O3187" s="43" t="e">
        <f>VLOOKUP(U:U,#REF!,5,FALSE)</f>
        <v>#REF!</v>
      </c>
      <c r="P3187" s="43" t="e">
        <f>VLOOKUP(U:U,#REF!,4,FALSE)</f>
        <v>#REF!</v>
      </c>
      <c r="Q3187" s="43" t="e">
        <f>VLOOKUP(U:U,#REF!,2,FALSE)</f>
        <v>#REF!</v>
      </c>
      <c r="S3187" s="35" t="str">
        <f>VLOOKUP(G:G,old!G:J,4,FALSE)</f>
        <v>N</v>
      </c>
      <c r="T3187" s="35" t="str">
        <f>VLOOKUP(G:G,old!G:K,5,FALSE)</f>
        <v>RID_area</v>
      </c>
      <c r="U3187" s="35" t="str">
        <f>VLOOKUP(G:G,old!G:L,6,FALSE)</f>
        <v>MAE NAM NAN</v>
      </c>
      <c r="V3187" s="43" t="str">
        <f>VLOOKUP(G:G,old!G:M,7,FALSE)</f>
        <v>N5A</v>
      </c>
      <c r="X3187" s="43" t="str">
        <f>IFERROR(VLOOKUP(V:V,#REF!,3,FALSE),"0")</f>
        <v>0</v>
      </c>
      <c r="Y3187" s="19">
        <f t="shared" si="49"/>
        <v>0</v>
      </c>
      <c r="Z3187" s="19" t="str">
        <f>IFERROR(VLOOKUP(C:C,#REF!,19,FALSE),"0")</f>
        <v>0</v>
      </c>
    </row>
    <row r="3188" spans="1:26" x14ac:dyDescent="0.45">
      <c r="A3188" s="32" t="s">
        <v>10019</v>
      </c>
      <c r="B3188" s="32">
        <v>2</v>
      </c>
      <c r="C3188" s="32" t="s">
        <v>10020</v>
      </c>
      <c r="D3188" s="32" t="s">
        <v>6158</v>
      </c>
      <c r="E3188" s="32" t="s">
        <v>10154</v>
      </c>
      <c r="F3188" s="32">
        <v>3</v>
      </c>
      <c r="G3188" s="78" t="s">
        <v>10155</v>
      </c>
      <c r="H3188" s="33" t="s">
        <v>10176</v>
      </c>
      <c r="I3188" s="32" t="s">
        <v>10177</v>
      </c>
      <c r="J3188" s="32" t="s">
        <v>10024</v>
      </c>
      <c r="K3188" s="32" t="s">
        <v>7266</v>
      </c>
      <c r="L3188" s="34">
        <v>40.171936201000001</v>
      </c>
      <c r="M3188" s="34">
        <v>25107.460125599999</v>
      </c>
      <c r="N3188" s="32" t="s">
        <v>10178</v>
      </c>
      <c r="O3188" s="43" t="e">
        <f>VLOOKUP(U:U,#REF!,5,FALSE)</f>
        <v>#REF!</v>
      </c>
      <c r="P3188" s="43" t="e">
        <f>VLOOKUP(U:U,#REF!,4,FALSE)</f>
        <v>#REF!</v>
      </c>
      <c r="Q3188" s="43" t="e">
        <f>VLOOKUP(U:U,#REF!,2,FALSE)</f>
        <v>#REF!</v>
      </c>
      <c r="S3188" s="35" t="str">
        <f>VLOOKUP(G:G,old!G:J,4,FALSE)</f>
        <v>N</v>
      </c>
      <c r="T3188" s="35" t="str">
        <f>VLOOKUP(G:G,old!G:K,5,FALSE)</f>
        <v>RID_area</v>
      </c>
      <c r="U3188" s="35" t="str">
        <f>VLOOKUP(G:G,old!G:L,6,FALSE)</f>
        <v>MAE NAM NAN</v>
      </c>
      <c r="V3188" s="43" t="str">
        <f>VLOOKUP(G:G,old!G:M,7,FALSE)</f>
        <v>N5A</v>
      </c>
      <c r="X3188" s="43" t="str">
        <f>IFERROR(VLOOKUP(V:V,#REF!,3,FALSE),"0")</f>
        <v>0</v>
      </c>
      <c r="Y3188" s="19">
        <f t="shared" si="49"/>
        <v>0</v>
      </c>
      <c r="Z3188" s="19" t="str">
        <f>IFERROR(VLOOKUP(C:C,#REF!,19,FALSE),"0")</f>
        <v>0</v>
      </c>
    </row>
    <row r="3189" spans="1:26" x14ac:dyDescent="0.45">
      <c r="A3189" s="32" t="s">
        <v>10019</v>
      </c>
      <c r="B3189" s="32">
        <v>2</v>
      </c>
      <c r="C3189" s="32" t="s">
        <v>10020</v>
      </c>
      <c r="D3189" s="32" t="s">
        <v>6158</v>
      </c>
      <c r="E3189" s="32" t="s">
        <v>10179</v>
      </c>
      <c r="F3189" s="32">
        <v>3</v>
      </c>
      <c r="G3189" s="78" t="s">
        <v>10180</v>
      </c>
      <c r="H3189" s="33" t="s">
        <v>10181</v>
      </c>
      <c r="I3189" s="32" t="s">
        <v>10180</v>
      </c>
      <c r="J3189" s="32" t="s">
        <v>10024</v>
      </c>
      <c r="K3189" s="32" t="s">
        <v>7266</v>
      </c>
      <c r="L3189" s="34">
        <v>89.234976368999995</v>
      </c>
      <c r="M3189" s="34">
        <v>55771.860230600003</v>
      </c>
      <c r="N3189" s="32" t="s">
        <v>10182</v>
      </c>
      <c r="O3189" s="43" t="e">
        <f>VLOOKUP(U:U,#REF!,5,FALSE)</f>
        <v>#REF!</v>
      </c>
      <c r="P3189" s="43" t="e">
        <f>VLOOKUP(U:U,#REF!,4,FALSE)</f>
        <v>#REF!</v>
      </c>
      <c r="Q3189" s="43" t="e">
        <f>VLOOKUP(U:U,#REF!,2,FALSE)</f>
        <v>#REF!</v>
      </c>
      <c r="S3189" s="35" t="str">
        <f>VLOOKUP(G:G,old!G:J,4,FALSE)</f>
        <v>N</v>
      </c>
      <c r="T3189" s="35" t="str">
        <f>VLOOKUP(G:G,old!G:K,5,FALSE)</f>
        <v>RID_area</v>
      </c>
      <c r="U3189" s="35" t="str">
        <f>VLOOKUP(G:G,old!G:L,6,FALSE)</f>
        <v>MAE NAM NAN</v>
      </c>
      <c r="V3189" s="43" t="str">
        <f>VLOOKUP(G:G,old!G:M,7,FALSE)</f>
        <v>N27A</v>
      </c>
      <c r="X3189" s="43" t="str">
        <f>IFERROR(VLOOKUP(V:V,#REF!,3,FALSE),"0")</f>
        <v>0</v>
      </c>
      <c r="Y3189" s="19">
        <f t="shared" si="49"/>
        <v>0</v>
      </c>
      <c r="Z3189" s="19" t="str">
        <f>IFERROR(VLOOKUP(C:C,#REF!,19,FALSE),"0")</f>
        <v>0</v>
      </c>
    </row>
    <row r="3190" spans="1:26" x14ac:dyDescent="0.45">
      <c r="A3190" s="32" t="s">
        <v>10019</v>
      </c>
      <c r="B3190" s="32">
        <v>2</v>
      </c>
      <c r="C3190" s="32" t="s">
        <v>10020</v>
      </c>
      <c r="D3190" s="32" t="s">
        <v>6158</v>
      </c>
      <c r="E3190" s="32" t="s">
        <v>10179</v>
      </c>
      <c r="F3190" s="32">
        <v>3</v>
      </c>
      <c r="G3190" s="78" t="s">
        <v>10180</v>
      </c>
      <c r="H3190" s="33" t="s">
        <v>10183</v>
      </c>
      <c r="I3190" s="32" t="s">
        <v>2448</v>
      </c>
      <c r="J3190" s="32" t="s">
        <v>10024</v>
      </c>
      <c r="K3190" s="32" t="s">
        <v>7266</v>
      </c>
      <c r="L3190" s="34">
        <v>68.704868872500001</v>
      </c>
      <c r="M3190" s="34">
        <v>42940.543045300001</v>
      </c>
      <c r="N3190" s="32" t="s">
        <v>10184</v>
      </c>
      <c r="O3190" s="43" t="e">
        <f>VLOOKUP(U:U,#REF!,5,FALSE)</f>
        <v>#REF!</v>
      </c>
      <c r="P3190" s="43" t="e">
        <f>VLOOKUP(U:U,#REF!,4,FALSE)</f>
        <v>#REF!</v>
      </c>
      <c r="Q3190" s="43" t="e">
        <f>VLOOKUP(U:U,#REF!,2,FALSE)</f>
        <v>#REF!</v>
      </c>
      <c r="S3190" s="35" t="str">
        <f>VLOOKUP(G:G,old!G:J,4,FALSE)</f>
        <v>N</v>
      </c>
      <c r="T3190" s="35" t="str">
        <f>VLOOKUP(G:G,old!G:K,5,FALSE)</f>
        <v>RID_area</v>
      </c>
      <c r="U3190" s="35" t="str">
        <f>VLOOKUP(G:G,old!G:L,6,FALSE)</f>
        <v>MAE NAM NAN</v>
      </c>
      <c r="V3190" s="43" t="str">
        <f>VLOOKUP(G:G,old!G:M,7,FALSE)</f>
        <v>N27A</v>
      </c>
      <c r="X3190" s="43" t="str">
        <f>IFERROR(VLOOKUP(V:V,#REF!,3,FALSE),"0")</f>
        <v>0</v>
      </c>
      <c r="Y3190" s="19">
        <f t="shared" si="49"/>
        <v>0</v>
      </c>
      <c r="Z3190" s="19" t="str">
        <f>IFERROR(VLOOKUP(C:C,#REF!,19,FALSE),"0")</f>
        <v>0</v>
      </c>
    </row>
    <row r="3191" spans="1:26" x14ac:dyDescent="0.45">
      <c r="A3191" s="32" t="s">
        <v>10019</v>
      </c>
      <c r="B3191" s="32">
        <v>2</v>
      </c>
      <c r="C3191" s="32" t="s">
        <v>10020</v>
      </c>
      <c r="D3191" s="32" t="s">
        <v>6158</v>
      </c>
      <c r="E3191" s="32" t="s">
        <v>10179</v>
      </c>
      <c r="F3191" s="32">
        <v>3</v>
      </c>
      <c r="G3191" s="78" t="s">
        <v>10180</v>
      </c>
      <c r="H3191" s="33" t="s">
        <v>10185</v>
      </c>
      <c r="I3191" s="32" t="s">
        <v>10186</v>
      </c>
      <c r="J3191" s="32" t="s">
        <v>10024</v>
      </c>
      <c r="K3191" s="32" t="s">
        <v>7266</v>
      </c>
      <c r="L3191" s="34">
        <v>55.437878785000002</v>
      </c>
      <c r="M3191" s="34">
        <v>34648.674240599998</v>
      </c>
      <c r="N3191" s="32" t="s">
        <v>10187</v>
      </c>
      <c r="O3191" s="43" t="e">
        <f>VLOOKUP(U:U,#REF!,5,FALSE)</f>
        <v>#REF!</v>
      </c>
      <c r="P3191" s="43" t="e">
        <f>VLOOKUP(U:U,#REF!,4,FALSE)</f>
        <v>#REF!</v>
      </c>
      <c r="Q3191" s="43" t="e">
        <f>VLOOKUP(U:U,#REF!,2,FALSE)</f>
        <v>#REF!</v>
      </c>
      <c r="S3191" s="35" t="str">
        <f>VLOOKUP(G:G,old!G:J,4,FALSE)</f>
        <v>N</v>
      </c>
      <c r="T3191" s="35" t="str">
        <f>VLOOKUP(G:G,old!G:K,5,FALSE)</f>
        <v>RID_area</v>
      </c>
      <c r="U3191" s="35" t="str">
        <f>VLOOKUP(G:G,old!G:L,6,FALSE)</f>
        <v>MAE NAM NAN</v>
      </c>
      <c r="V3191" s="43" t="str">
        <f>VLOOKUP(G:G,old!G:M,7,FALSE)</f>
        <v>N27A</v>
      </c>
      <c r="X3191" s="43" t="str">
        <f>IFERROR(VLOOKUP(V:V,#REF!,3,FALSE),"0")</f>
        <v>0</v>
      </c>
      <c r="Y3191" s="19">
        <f t="shared" si="49"/>
        <v>0</v>
      </c>
      <c r="Z3191" s="19" t="str">
        <f>IFERROR(VLOOKUP(C:C,#REF!,19,FALSE),"0")</f>
        <v>0</v>
      </c>
    </row>
    <row r="3192" spans="1:26" x14ac:dyDescent="0.45">
      <c r="A3192" s="32" t="s">
        <v>10019</v>
      </c>
      <c r="B3192" s="32">
        <v>2</v>
      </c>
      <c r="C3192" s="32" t="s">
        <v>10020</v>
      </c>
      <c r="D3192" s="32" t="s">
        <v>6158</v>
      </c>
      <c r="E3192" s="32" t="s">
        <v>10179</v>
      </c>
      <c r="F3192" s="32">
        <v>3</v>
      </c>
      <c r="G3192" s="78" t="s">
        <v>10180</v>
      </c>
      <c r="H3192" s="33" t="s">
        <v>10188</v>
      </c>
      <c r="I3192" s="32" t="s">
        <v>10189</v>
      </c>
      <c r="J3192" s="32" t="s">
        <v>10024</v>
      </c>
      <c r="K3192" s="32" t="s">
        <v>7266</v>
      </c>
      <c r="L3192" s="34">
        <v>24.6032961955</v>
      </c>
      <c r="M3192" s="34">
        <v>15377.0601222</v>
      </c>
      <c r="N3192" s="32" t="s">
        <v>10190</v>
      </c>
      <c r="O3192" s="43" t="e">
        <f>VLOOKUP(U:U,#REF!,5,FALSE)</f>
        <v>#REF!</v>
      </c>
      <c r="P3192" s="43" t="e">
        <f>VLOOKUP(U:U,#REF!,4,FALSE)</f>
        <v>#REF!</v>
      </c>
      <c r="Q3192" s="43" t="e">
        <f>VLOOKUP(U:U,#REF!,2,FALSE)</f>
        <v>#REF!</v>
      </c>
      <c r="S3192" s="35" t="str">
        <f>VLOOKUP(G:G,old!G:J,4,FALSE)</f>
        <v>N</v>
      </c>
      <c r="T3192" s="35" t="str">
        <f>VLOOKUP(G:G,old!G:K,5,FALSE)</f>
        <v>RID_area</v>
      </c>
      <c r="U3192" s="35" t="str">
        <f>VLOOKUP(G:G,old!G:L,6,FALSE)</f>
        <v>MAE NAM NAN</v>
      </c>
      <c r="V3192" s="43" t="str">
        <f>VLOOKUP(G:G,old!G:M,7,FALSE)</f>
        <v>N27A</v>
      </c>
      <c r="X3192" s="43" t="str">
        <f>IFERROR(VLOOKUP(V:V,#REF!,3,FALSE),"0")</f>
        <v>0</v>
      </c>
      <c r="Y3192" s="19">
        <f t="shared" si="49"/>
        <v>0</v>
      </c>
      <c r="Z3192" s="19" t="str">
        <f>IFERROR(VLOOKUP(C:C,#REF!,19,FALSE),"0")</f>
        <v>0</v>
      </c>
    </row>
    <row r="3193" spans="1:26" x14ac:dyDescent="0.45">
      <c r="A3193" s="32" t="s">
        <v>10019</v>
      </c>
      <c r="B3193" s="32">
        <v>2</v>
      </c>
      <c r="C3193" s="32" t="s">
        <v>10020</v>
      </c>
      <c r="D3193" s="32" t="s">
        <v>6158</v>
      </c>
      <c r="E3193" s="32" t="s">
        <v>10179</v>
      </c>
      <c r="F3193" s="32">
        <v>3</v>
      </c>
      <c r="G3193" s="78" t="s">
        <v>10180</v>
      </c>
      <c r="H3193" s="33" t="s">
        <v>10191</v>
      </c>
      <c r="I3193" s="32" t="s">
        <v>10192</v>
      </c>
      <c r="J3193" s="32" t="s">
        <v>10024</v>
      </c>
      <c r="K3193" s="32" t="s">
        <v>7266</v>
      </c>
      <c r="L3193" s="34">
        <v>52.402499363499999</v>
      </c>
      <c r="M3193" s="34">
        <v>32751.562102200001</v>
      </c>
      <c r="N3193" s="32" t="s">
        <v>10193</v>
      </c>
      <c r="O3193" s="43" t="e">
        <f>VLOOKUP(U:U,#REF!,5,FALSE)</f>
        <v>#REF!</v>
      </c>
      <c r="P3193" s="43" t="e">
        <f>VLOOKUP(U:U,#REF!,4,FALSE)</f>
        <v>#REF!</v>
      </c>
      <c r="Q3193" s="43" t="e">
        <f>VLOOKUP(U:U,#REF!,2,FALSE)</f>
        <v>#REF!</v>
      </c>
      <c r="S3193" s="35" t="str">
        <f>VLOOKUP(G:G,old!G:J,4,FALSE)</f>
        <v>N</v>
      </c>
      <c r="T3193" s="35" t="str">
        <f>VLOOKUP(G:G,old!G:K,5,FALSE)</f>
        <v>RID_area</v>
      </c>
      <c r="U3193" s="35" t="str">
        <f>VLOOKUP(G:G,old!G:L,6,FALSE)</f>
        <v>MAE NAM NAN</v>
      </c>
      <c r="V3193" s="43" t="str">
        <f>VLOOKUP(G:G,old!G:M,7,FALSE)</f>
        <v>N27A</v>
      </c>
      <c r="X3193" s="43" t="str">
        <f>IFERROR(VLOOKUP(V:V,#REF!,3,FALSE),"0")</f>
        <v>0</v>
      </c>
      <c r="Y3193" s="19">
        <f t="shared" si="49"/>
        <v>0</v>
      </c>
      <c r="Z3193" s="19" t="str">
        <f>IFERROR(VLOOKUP(C:C,#REF!,19,FALSE),"0")</f>
        <v>0</v>
      </c>
    </row>
    <row r="3194" spans="1:26" x14ac:dyDescent="0.45">
      <c r="A3194" s="32" t="s">
        <v>10019</v>
      </c>
      <c r="B3194" s="32">
        <v>2</v>
      </c>
      <c r="C3194" s="32" t="s">
        <v>10020</v>
      </c>
      <c r="D3194" s="32" t="s">
        <v>6158</v>
      </c>
      <c r="E3194" s="32" t="s">
        <v>10179</v>
      </c>
      <c r="F3194" s="32">
        <v>3</v>
      </c>
      <c r="G3194" s="78" t="s">
        <v>10180</v>
      </c>
      <c r="H3194" s="33" t="s">
        <v>10194</v>
      </c>
      <c r="I3194" s="32" t="s">
        <v>10195</v>
      </c>
      <c r="J3194" s="32" t="s">
        <v>10024</v>
      </c>
      <c r="K3194" s="32" t="s">
        <v>7266</v>
      </c>
      <c r="L3194" s="34">
        <v>94.067637919000006</v>
      </c>
      <c r="M3194" s="34">
        <v>58792.273699400001</v>
      </c>
      <c r="N3194" s="32" t="s">
        <v>10196</v>
      </c>
      <c r="O3194" s="43" t="e">
        <f>VLOOKUP(U:U,#REF!,5,FALSE)</f>
        <v>#REF!</v>
      </c>
      <c r="P3194" s="43" t="e">
        <f>VLOOKUP(U:U,#REF!,4,FALSE)</f>
        <v>#REF!</v>
      </c>
      <c r="Q3194" s="43" t="e">
        <f>VLOOKUP(U:U,#REF!,2,FALSE)</f>
        <v>#REF!</v>
      </c>
      <c r="S3194" s="35" t="str">
        <f>VLOOKUP(G:G,old!G:J,4,FALSE)</f>
        <v>N</v>
      </c>
      <c r="T3194" s="35" t="str">
        <f>VLOOKUP(G:G,old!G:K,5,FALSE)</f>
        <v>RID_area</v>
      </c>
      <c r="U3194" s="35" t="str">
        <f>VLOOKUP(G:G,old!G:L,6,FALSE)</f>
        <v>MAE NAM NAN</v>
      </c>
      <c r="V3194" s="43" t="str">
        <f>VLOOKUP(G:G,old!G:M,7,FALSE)</f>
        <v>N27A</v>
      </c>
      <c r="X3194" s="43" t="str">
        <f>IFERROR(VLOOKUP(V:V,#REF!,3,FALSE),"0")</f>
        <v>0</v>
      </c>
      <c r="Y3194" s="19">
        <f t="shared" si="49"/>
        <v>0</v>
      </c>
      <c r="Z3194" s="19" t="str">
        <f>IFERROR(VLOOKUP(C:C,#REF!,19,FALSE),"0")</f>
        <v>0</v>
      </c>
    </row>
    <row r="3195" spans="1:26" x14ac:dyDescent="0.45">
      <c r="A3195" s="32" t="s">
        <v>10019</v>
      </c>
      <c r="B3195" s="32">
        <v>2</v>
      </c>
      <c r="C3195" s="32" t="s">
        <v>10020</v>
      </c>
      <c r="D3195" s="32" t="s">
        <v>6158</v>
      </c>
      <c r="E3195" s="32" t="s">
        <v>10179</v>
      </c>
      <c r="F3195" s="32">
        <v>3</v>
      </c>
      <c r="G3195" s="78" t="s">
        <v>10180</v>
      </c>
      <c r="H3195" s="33" t="s">
        <v>10197</v>
      </c>
      <c r="I3195" s="32" t="s">
        <v>10198</v>
      </c>
      <c r="J3195" s="32" t="s">
        <v>10024</v>
      </c>
      <c r="K3195" s="32" t="s">
        <v>7266</v>
      </c>
      <c r="L3195" s="34">
        <v>78.507823551599998</v>
      </c>
      <c r="M3195" s="34">
        <v>49067.389719699997</v>
      </c>
      <c r="N3195" s="32" t="s">
        <v>10199</v>
      </c>
      <c r="O3195" s="43" t="e">
        <f>VLOOKUP(U:U,#REF!,5,FALSE)</f>
        <v>#REF!</v>
      </c>
      <c r="P3195" s="43" t="e">
        <f>VLOOKUP(U:U,#REF!,4,FALSE)</f>
        <v>#REF!</v>
      </c>
      <c r="Q3195" s="43" t="e">
        <f>VLOOKUP(U:U,#REF!,2,FALSE)</f>
        <v>#REF!</v>
      </c>
      <c r="S3195" s="35" t="str">
        <f>VLOOKUP(G:G,old!G:J,4,FALSE)</f>
        <v>N</v>
      </c>
      <c r="T3195" s="35" t="str">
        <f>VLOOKUP(G:G,old!G:K,5,FALSE)</f>
        <v>RID_area</v>
      </c>
      <c r="U3195" s="35" t="str">
        <f>VLOOKUP(G:G,old!G:L,6,FALSE)</f>
        <v>MAE NAM NAN</v>
      </c>
      <c r="V3195" s="43" t="str">
        <f>VLOOKUP(G:G,old!G:M,7,FALSE)</f>
        <v>N27A</v>
      </c>
      <c r="X3195" s="43" t="str">
        <f>IFERROR(VLOOKUP(V:V,#REF!,3,FALSE),"0")</f>
        <v>0</v>
      </c>
      <c r="Y3195" s="19">
        <f t="shared" si="49"/>
        <v>0</v>
      </c>
      <c r="Z3195" s="19" t="str">
        <f>IFERROR(VLOOKUP(C:C,#REF!,19,FALSE),"0")</f>
        <v>0</v>
      </c>
    </row>
    <row r="3196" spans="1:26" x14ac:dyDescent="0.45">
      <c r="A3196" s="32" t="s">
        <v>10019</v>
      </c>
      <c r="B3196" s="32">
        <v>2</v>
      </c>
      <c r="C3196" s="32" t="s">
        <v>10020</v>
      </c>
      <c r="D3196" s="32" t="s">
        <v>6158</v>
      </c>
      <c r="E3196" s="32" t="s">
        <v>10179</v>
      </c>
      <c r="F3196" s="32">
        <v>3</v>
      </c>
      <c r="G3196" s="78" t="s">
        <v>10180</v>
      </c>
      <c r="H3196" s="33" t="s">
        <v>10200</v>
      </c>
      <c r="I3196" s="32" t="s">
        <v>2680</v>
      </c>
      <c r="J3196" s="32" t="s">
        <v>10024</v>
      </c>
      <c r="K3196" s="32" t="s">
        <v>7266</v>
      </c>
      <c r="L3196" s="34">
        <v>62.078732756999997</v>
      </c>
      <c r="M3196" s="34">
        <v>38799.207973099998</v>
      </c>
      <c r="N3196" s="32" t="s">
        <v>10201</v>
      </c>
      <c r="O3196" s="43" t="e">
        <f>VLOOKUP(U:U,#REF!,5,FALSE)</f>
        <v>#REF!</v>
      </c>
      <c r="P3196" s="43" t="e">
        <f>VLOOKUP(U:U,#REF!,4,FALSE)</f>
        <v>#REF!</v>
      </c>
      <c r="Q3196" s="43" t="e">
        <f>VLOOKUP(U:U,#REF!,2,FALSE)</f>
        <v>#REF!</v>
      </c>
      <c r="S3196" s="35" t="str">
        <f>VLOOKUP(G:G,old!G:J,4,FALSE)</f>
        <v>N</v>
      </c>
      <c r="T3196" s="35" t="str">
        <f>VLOOKUP(G:G,old!G:K,5,FALSE)</f>
        <v>RID_area</v>
      </c>
      <c r="U3196" s="35" t="str">
        <f>VLOOKUP(G:G,old!G:L,6,FALSE)</f>
        <v>MAE NAM NAN</v>
      </c>
      <c r="V3196" s="43" t="str">
        <f>VLOOKUP(G:G,old!G:M,7,FALSE)</f>
        <v>N27A</v>
      </c>
      <c r="X3196" s="43" t="str">
        <f>IFERROR(VLOOKUP(V:V,#REF!,3,FALSE),"0")</f>
        <v>0</v>
      </c>
      <c r="Y3196" s="19">
        <f t="shared" si="49"/>
        <v>0</v>
      </c>
      <c r="Z3196" s="19" t="str">
        <f>IFERROR(VLOOKUP(C:C,#REF!,19,FALSE),"0")</f>
        <v>0</v>
      </c>
    </row>
    <row r="3197" spans="1:26" x14ac:dyDescent="0.45">
      <c r="A3197" s="32" t="s">
        <v>10019</v>
      </c>
      <c r="B3197" s="32">
        <v>2</v>
      </c>
      <c r="C3197" s="32" t="s">
        <v>10020</v>
      </c>
      <c r="D3197" s="32" t="s">
        <v>6158</v>
      </c>
      <c r="E3197" s="32" t="s">
        <v>10179</v>
      </c>
      <c r="F3197" s="32">
        <v>3</v>
      </c>
      <c r="G3197" s="78" t="s">
        <v>10180</v>
      </c>
      <c r="H3197" s="33" t="s">
        <v>10202</v>
      </c>
      <c r="I3197" s="32" t="s">
        <v>3539</v>
      </c>
      <c r="J3197" s="32" t="s">
        <v>10024</v>
      </c>
      <c r="K3197" s="32" t="s">
        <v>7266</v>
      </c>
      <c r="L3197" s="34">
        <v>50.417941150200001</v>
      </c>
      <c r="M3197" s="34">
        <v>31511.2132189</v>
      </c>
      <c r="N3197" s="32" t="s">
        <v>10203</v>
      </c>
      <c r="O3197" s="43" t="e">
        <f>VLOOKUP(U:U,#REF!,5,FALSE)</f>
        <v>#REF!</v>
      </c>
      <c r="P3197" s="43" t="e">
        <f>VLOOKUP(U:U,#REF!,4,FALSE)</f>
        <v>#REF!</v>
      </c>
      <c r="Q3197" s="43" t="e">
        <f>VLOOKUP(U:U,#REF!,2,FALSE)</f>
        <v>#REF!</v>
      </c>
      <c r="S3197" s="35" t="str">
        <f>VLOOKUP(G:G,old!G:J,4,FALSE)</f>
        <v>N</v>
      </c>
      <c r="T3197" s="35" t="str">
        <f>VLOOKUP(G:G,old!G:K,5,FALSE)</f>
        <v>RID_area</v>
      </c>
      <c r="U3197" s="35" t="str">
        <f>VLOOKUP(G:G,old!G:L,6,FALSE)</f>
        <v>MAE NAM NAN</v>
      </c>
      <c r="V3197" s="43" t="str">
        <f>VLOOKUP(G:G,old!G:M,7,FALSE)</f>
        <v>N27A</v>
      </c>
      <c r="X3197" s="43" t="str">
        <f>IFERROR(VLOOKUP(V:V,#REF!,3,FALSE),"0")</f>
        <v>0</v>
      </c>
      <c r="Y3197" s="19">
        <f t="shared" si="49"/>
        <v>0</v>
      </c>
      <c r="Z3197" s="19" t="str">
        <f>IFERROR(VLOOKUP(C:C,#REF!,19,FALSE),"0")</f>
        <v>0</v>
      </c>
    </row>
    <row r="3198" spans="1:26" x14ac:dyDescent="0.45">
      <c r="A3198" s="32" t="s">
        <v>10019</v>
      </c>
      <c r="B3198" s="32">
        <v>2</v>
      </c>
      <c r="C3198" s="32" t="s">
        <v>10020</v>
      </c>
      <c r="D3198" s="32" t="s">
        <v>6158</v>
      </c>
      <c r="E3198" s="32" t="s">
        <v>10179</v>
      </c>
      <c r="F3198" s="32">
        <v>3</v>
      </c>
      <c r="G3198" s="78" t="s">
        <v>10180</v>
      </c>
      <c r="H3198" s="33" t="s">
        <v>10204</v>
      </c>
      <c r="I3198" s="32" t="s">
        <v>10205</v>
      </c>
      <c r="J3198" s="32" t="s">
        <v>10024</v>
      </c>
      <c r="K3198" s="32" t="s">
        <v>7266</v>
      </c>
      <c r="L3198" s="34">
        <v>48.5835038727</v>
      </c>
      <c r="M3198" s="34">
        <v>30364.6899204</v>
      </c>
      <c r="N3198" s="32" t="s">
        <v>10206</v>
      </c>
      <c r="O3198" s="43" t="e">
        <f>VLOOKUP(U:U,#REF!,5,FALSE)</f>
        <v>#REF!</v>
      </c>
      <c r="P3198" s="43" t="e">
        <f>VLOOKUP(U:U,#REF!,4,FALSE)</f>
        <v>#REF!</v>
      </c>
      <c r="Q3198" s="43" t="e">
        <f>VLOOKUP(U:U,#REF!,2,FALSE)</f>
        <v>#REF!</v>
      </c>
      <c r="S3198" s="35" t="str">
        <f>VLOOKUP(G:G,old!G:J,4,FALSE)</f>
        <v>N</v>
      </c>
      <c r="T3198" s="35" t="str">
        <f>VLOOKUP(G:G,old!G:K,5,FALSE)</f>
        <v>RID_area</v>
      </c>
      <c r="U3198" s="35" t="str">
        <f>VLOOKUP(G:G,old!G:L,6,FALSE)</f>
        <v>MAE NAM NAN</v>
      </c>
      <c r="V3198" s="43" t="str">
        <f>VLOOKUP(G:G,old!G:M,7,FALSE)</f>
        <v>N27A</v>
      </c>
      <c r="X3198" s="43" t="str">
        <f>IFERROR(VLOOKUP(V:V,#REF!,3,FALSE),"0")</f>
        <v>0</v>
      </c>
      <c r="Y3198" s="19">
        <f t="shared" si="49"/>
        <v>0</v>
      </c>
      <c r="Z3198" s="19" t="str">
        <f>IFERROR(VLOOKUP(C:C,#REF!,19,FALSE),"0")</f>
        <v>0</v>
      </c>
    </row>
    <row r="3199" spans="1:26" x14ac:dyDescent="0.45">
      <c r="A3199" s="32" t="s">
        <v>10019</v>
      </c>
      <c r="B3199" s="32">
        <v>2</v>
      </c>
      <c r="C3199" s="32" t="s">
        <v>10020</v>
      </c>
      <c r="D3199" s="32" t="s">
        <v>6158</v>
      </c>
      <c r="E3199" s="32" t="s">
        <v>10179</v>
      </c>
      <c r="F3199" s="32">
        <v>3</v>
      </c>
      <c r="G3199" s="78" t="s">
        <v>10180</v>
      </c>
      <c r="H3199" s="33" t="s">
        <v>10207</v>
      </c>
      <c r="I3199" s="32" t="s">
        <v>10208</v>
      </c>
      <c r="J3199" s="32" t="s">
        <v>10024</v>
      </c>
      <c r="K3199" s="32" t="s">
        <v>7266</v>
      </c>
      <c r="L3199" s="34">
        <v>110.827595059</v>
      </c>
      <c r="M3199" s="34">
        <v>69267.246911900002</v>
      </c>
      <c r="N3199" s="32" t="s">
        <v>10209</v>
      </c>
      <c r="O3199" s="43" t="e">
        <f>VLOOKUP(U:U,#REF!,5,FALSE)</f>
        <v>#REF!</v>
      </c>
      <c r="P3199" s="43" t="e">
        <f>VLOOKUP(U:U,#REF!,4,FALSE)</f>
        <v>#REF!</v>
      </c>
      <c r="Q3199" s="43" t="e">
        <f>VLOOKUP(U:U,#REF!,2,FALSE)</f>
        <v>#REF!</v>
      </c>
      <c r="S3199" s="35" t="str">
        <f>VLOOKUP(G:G,old!G:J,4,FALSE)</f>
        <v>N</v>
      </c>
      <c r="T3199" s="35" t="str">
        <f>VLOOKUP(G:G,old!G:K,5,FALSE)</f>
        <v>RID_area</v>
      </c>
      <c r="U3199" s="35" t="str">
        <f>VLOOKUP(G:G,old!G:L,6,FALSE)</f>
        <v>MAE NAM NAN</v>
      </c>
      <c r="V3199" s="43" t="str">
        <f>VLOOKUP(G:G,old!G:M,7,FALSE)</f>
        <v>N27A</v>
      </c>
      <c r="X3199" s="43" t="str">
        <f>IFERROR(VLOOKUP(V:V,#REF!,3,FALSE),"0")</f>
        <v>0</v>
      </c>
      <c r="Y3199" s="19">
        <f t="shared" si="49"/>
        <v>0</v>
      </c>
      <c r="Z3199" s="19" t="str">
        <f>IFERROR(VLOOKUP(C:C,#REF!,19,FALSE),"0")</f>
        <v>0</v>
      </c>
    </row>
    <row r="3200" spans="1:26" x14ac:dyDescent="0.45">
      <c r="A3200" s="32" t="s">
        <v>10019</v>
      </c>
      <c r="B3200" s="32">
        <v>2</v>
      </c>
      <c r="C3200" s="32" t="s">
        <v>10020</v>
      </c>
      <c r="D3200" s="32" t="s">
        <v>6158</v>
      </c>
      <c r="E3200" s="32" t="s">
        <v>10179</v>
      </c>
      <c r="F3200" s="32">
        <v>3</v>
      </c>
      <c r="G3200" s="78" t="s">
        <v>10180</v>
      </c>
      <c r="H3200" s="33" t="s">
        <v>10210</v>
      </c>
      <c r="I3200" s="32" t="s">
        <v>10211</v>
      </c>
      <c r="J3200" s="32" t="s">
        <v>10024</v>
      </c>
      <c r="K3200" s="32" t="s">
        <v>7266</v>
      </c>
      <c r="L3200" s="34">
        <v>96.735893434999994</v>
      </c>
      <c r="M3200" s="34">
        <v>60459.9333969</v>
      </c>
      <c r="N3200" s="32" t="s">
        <v>10212</v>
      </c>
      <c r="O3200" s="43" t="e">
        <f>VLOOKUP(U:U,#REF!,5,FALSE)</f>
        <v>#REF!</v>
      </c>
      <c r="P3200" s="43" t="e">
        <f>VLOOKUP(U:U,#REF!,4,FALSE)</f>
        <v>#REF!</v>
      </c>
      <c r="Q3200" s="43" t="e">
        <f>VLOOKUP(U:U,#REF!,2,FALSE)</f>
        <v>#REF!</v>
      </c>
      <c r="S3200" s="35" t="str">
        <f>VLOOKUP(G:G,old!G:J,4,FALSE)</f>
        <v>N</v>
      </c>
      <c r="T3200" s="35" t="str">
        <f>VLOOKUP(G:G,old!G:K,5,FALSE)</f>
        <v>RID_area</v>
      </c>
      <c r="U3200" s="35" t="str">
        <f>VLOOKUP(G:G,old!G:L,6,FALSE)</f>
        <v>MAE NAM NAN</v>
      </c>
      <c r="V3200" s="43" t="str">
        <f>VLOOKUP(G:G,old!G:M,7,FALSE)</f>
        <v>N27A</v>
      </c>
      <c r="X3200" s="43" t="str">
        <f>IFERROR(VLOOKUP(V:V,#REF!,3,FALSE),"0")</f>
        <v>0</v>
      </c>
      <c r="Y3200" s="19">
        <f t="shared" si="49"/>
        <v>0</v>
      </c>
      <c r="Z3200" s="19" t="str">
        <f>IFERROR(VLOOKUP(C:C,#REF!,19,FALSE),"0")</f>
        <v>0</v>
      </c>
    </row>
    <row r="3201" spans="1:26" x14ac:dyDescent="0.45">
      <c r="A3201" s="32" t="s">
        <v>10019</v>
      </c>
      <c r="B3201" s="32">
        <v>2</v>
      </c>
      <c r="C3201" s="32" t="s">
        <v>10020</v>
      </c>
      <c r="D3201" s="32" t="s">
        <v>6158</v>
      </c>
      <c r="E3201" s="32" t="s">
        <v>10213</v>
      </c>
      <c r="F3201" s="32">
        <v>3</v>
      </c>
      <c r="G3201" s="78" t="s">
        <v>10214</v>
      </c>
      <c r="H3201" s="33" t="s">
        <v>10215</v>
      </c>
      <c r="I3201" s="32" t="s">
        <v>10214</v>
      </c>
      <c r="J3201" s="32" t="s">
        <v>10024</v>
      </c>
      <c r="K3201" s="32" t="s">
        <v>7266</v>
      </c>
      <c r="L3201" s="34">
        <v>46.161183280499998</v>
      </c>
      <c r="M3201" s="34">
        <v>28850.739550300001</v>
      </c>
      <c r="N3201" s="32" t="s">
        <v>10216</v>
      </c>
      <c r="O3201" s="43" t="e">
        <f>VLOOKUP(U:U,#REF!,5,FALSE)</f>
        <v>#REF!</v>
      </c>
      <c r="P3201" s="43" t="e">
        <f>VLOOKUP(U:U,#REF!,4,FALSE)</f>
        <v>#REF!</v>
      </c>
      <c r="Q3201" s="43" t="e">
        <f>VLOOKUP(U:U,#REF!,2,FALSE)</f>
        <v>#REF!</v>
      </c>
      <c r="S3201" s="35" t="str">
        <f>VLOOKUP(G:G,old!G:J,4,FALSE)</f>
        <v>N</v>
      </c>
      <c r="T3201" s="35" t="str">
        <f>VLOOKUP(G:G,old!G:K,5,FALSE)</f>
        <v>RID_area</v>
      </c>
      <c r="U3201" s="35" t="str">
        <f>VLOOKUP(G:G,old!G:L,6,FALSE)</f>
        <v>MAE NAM NAN</v>
      </c>
      <c r="V3201" s="43" t="str">
        <f>VLOOKUP(G:G,old!G:M,7,FALSE)</f>
        <v>N22</v>
      </c>
      <c r="X3201" s="43" t="str">
        <f>IFERROR(VLOOKUP(V:V,#REF!,3,FALSE),"0")</f>
        <v>0</v>
      </c>
      <c r="Y3201" s="19">
        <f t="shared" si="49"/>
        <v>0</v>
      </c>
      <c r="Z3201" s="19" t="str">
        <f>IFERROR(VLOOKUP(C:C,#REF!,19,FALSE),"0")</f>
        <v>0</v>
      </c>
    </row>
    <row r="3202" spans="1:26" x14ac:dyDescent="0.45">
      <c r="A3202" s="32" t="s">
        <v>10019</v>
      </c>
      <c r="B3202" s="32">
        <v>2</v>
      </c>
      <c r="C3202" s="32" t="s">
        <v>10020</v>
      </c>
      <c r="D3202" s="32" t="s">
        <v>6158</v>
      </c>
      <c r="E3202" s="32" t="s">
        <v>10213</v>
      </c>
      <c r="F3202" s="32">
        <v>3</v>
      </c>
      <c r="G3202" s="78" t="s">
        <v>10214</v>
      </c>
      <c r="H3202" s="33" t="s">
        <v>10217</v>
      </c>
      <c r="I3202" s="32" t="s">
        <v>5647</v>
      </c>
      <c r="J3202" s="32" t="s">
        <v>10024</v>
      </c>
      <c r="K3202" s="32" t="s">
        <v>7266</v>
      </c>
      <c r="L3202" s="34">
        <v>91.583635726500006</v>
      </c>
      <c r="M3202" s="34">
        <v>57239.7723291</v>
      </c>
      <c r="N3202" s="32" t="s">
        <v>10218</v>
      </c>
      <c r="O3202" s="43" t="e">
        <f>VLOOKUP(U:U,#REF!,5,FALSE)</f>
        <v>#REF!</v>
      </c>
      <c r="P3202" s="43" t="e">
        <f>VLOOKUP(U:U,#REF!,4,FALSE)</f>
        <v>#REF!</v>
      </c>
      <c r="Q3202" s="43" t="e">
        <f>VLOOKUP(U:U,#REF!,2,FALSE)</f>
        <v>#REF!</v>
      </c>
      <c r="S3202" s="35" t="str">
        <f>VLOOKUP(G:G,old!G:J,4,FALSE)</f>
        <v>N</v>
      </c>
      <c r="T3202" s="35" t="str">
        <f>VLOOKUP(G:G,old!G:K,5,FALSE)</f>
        <v>RID_area</v>
      </c>
      <c r="U3202" s="35" t="str">
        <f>VLOOKUP(G:G,old!G:L,6,FALSE)</f>
        <v>MAE NAM NAN</v>
      </c>
      <c r="V3202" s="43" t="str">
        <f>VLOOKUP(G:G,old!G:M,7,FALSE)</f>
        <v>N22</v>
      </c>
      <c r="X3202" s="43" t="str">
        <f>IFERROR(VLOOKUP(V:V,#REF!,3,FALSE),"0")</f>
        <v>0</v>
      </c>
      <c r="Y3202" s="19">
        <f t="shared" si="49"/>
        <v>0</v>
      </c>
      <c r="Z3202" s="19" t="str">
        <f>IFERROR(VLOOKUP(C:C,#REF!,19,FALSE),"0")</f>
        <v>0</v>
      </c>
    </row>
    <row r="3203" spans="1:26" x14ac:dyDescent="0.45">
      <c r="A3203" s="32" t="s">
        <v>10019</v>
      </c>
      <c r="B3203" s="32">
        <v>2</v>
      </c>
      <c r="C3203" s="32" t="s">
        <v>10020</v>
      </c>
      <c r="D3203" s="32" t="s">
        <v>6158</v>
      </c>
      <c r="E3203" s="32" t="s">
        <v>10213</v>
      </c>
      <c r="F3203" s="32">
        <v>3</v>
      </c>
      <c r="G3203" s="78" t="s">
        <v>10214</v>
      </c>
      <c r="H3203" s="33" t="s">
        <v>10219</v>
      </c>
      <c r="I3203" s="32" t="s">
        <v>10220</v>
      </c>
      <c r="J3203" s="32" t="s">
        <v>10024</v>
      </c>
      <c r="K3203" s="32" t="s">
        <v>7266</v>
      </c>
      <c r="L3203" s="34">
        <v>36.088960669000002</v>
      </c>
      <c r="M3203" s="34">
        <v>22555.600418099999</v>
      </c>
      <c r="N3203" s="32" t="s">
        <v>10221</v>
      </c>
      <c r="O3203" s="43" t="e">
        <f>VLOOKUP(U:U,#REF!,5,FALSE)</f>
        <v>#REF!</v>
      </c>
      <c r="P3203" s="43" t="e">
        <f>VLOOKUP(U:U,#REF!,4,FALSE)</f>
        <v>#REF!</v>
      </c>
      <c r="Q3203" s="43" t="e">
        <f>VLOOKUP(U:U,#REF!,2,FALSE)</f>
        <v>#REF!</v>
      </c>
      <c r="S3203" s="35" t="str">
        <f>VLOOKUP(G:G,old!G:J,4,FALSE)</f>
        <v>N</v>
      </c>
      <c r="T3203" s="35" t="str">
        <f>VLOOKUP(G:G,old!G:K,5,FALSE)</f>
        <v>RID_area</v>
      </c>
      <c r="U3203" s="35" t="str">
        <f>VLOOKUP(G:G,old!G:L,6,FALSE)</f>
        <v>MAE NAM NAN</v>
      </c>
      <c r="V3203" s="43" t="str">
        <f>VLOOKUP(G:G,old!G:M,7,FALSE)</f>
        <v>N22</v>
      </c>
      <c r="X3203" s="43" t="str">
        <f>IFERROR(VLOOKUP(V:V,#REF!,3,FALSE),"0")</f>
        <v>0</v>
      </c>
      <c r="Y3203" s="19">
        <f t="shared" si="49"/>
        <v>0</v>
      </c>
      <c r="Z3203" s="19" t="str">
        <f>IFERROR(VLOOKUP(C:C,#REF!,19,FALSE),"0")</f>
        <v>0</v>
      </c>
    </row>
    <row r="3204" spans="1:26" x14ac:dyDescent="0.45">
      <c r="A3204" s="32" t="s">
        <v>10019</v>
      </c>
      <c r="B3204" s="32">
        <v>2</v>
      </c>
      <c r="C3204" s="32" t="s">
        <v>10020</v>
      </c>
      <c r="D3204" s="32" t="s">
        <v>6158</v>
      </c>
      <c r="E3204" s="32" t="s">
        <v>10213</v>
      </c>
      <c r="F3204" s="32">
        <v>3</v>
      </c>
      <c r="G3204" s="78" t="s">
        <v>10214</v>
      </c>
      <c r="H3204" s="33" t="s">
        <v>10222</v>
      </c>
      <c r="I3204" s="32" t="s">
        <v>1556</v>
      </c>
      <c r="J3204" s="32" t="s">
        <v>10024</v>
      </c>
      <c r="K3204" s="32" t="s">
        <v>7266</v>
      </c>
      <c r="L3204" s="34">
        <v>194.673196029</v>
      </c>
      <c r="M3204" s="34">
        <v>121670.747518</v>
      </c>
      <c r="N3204" s="32" t="s">
        <v>10223</v>
      </c>
      <c r="O3204" s="43" t="e">
        <f>VLOOKUP(U:U,#REF!,5,FALSE)</f>
        <v>#REF!</v>
      </c>
      <c r="P3204" s="43" t="e">
        <f>VLOOKUP(U:U,#REF!,4,FALSE)</f>
        <v>#REF!</v>
      </c>
      <c r="Q3204" s="43" t="e">
        <f>VLOOKUP(U:U,#REF!,2,FALSE)</f>
        <v>#REF!</v>
      </c>
      <c r="S3204" s="35" t="str">
        <f>VLOOKUP(G:G,old!G:J,4,FALSE)</f>
        <v>N</v>
      </c>
      <c r="T3204" s="35" t="str">
        <f>VLOOKUP(G:G,old!G:K,5,FALSE)</f>
        <v>RID_area</v>
      </c>
      <c r="U3204" s="35" t="str">
        <f>VLOOKUP(G:G,old!G:L,6,FALSE)</f>
        <v>MAE NAM NAN</v>
      </c>
      <c r="V3204" s="43" t="str">
        <f>VLOOKUP(G:G,old!G:M,7,FALSE)</f>
        <v>N22</v>
      </c>
      <c r="X3204" s="43" t="str">
        <f>IFERROR(VLOOKUP(V:V,#REF!,3,FALSE),"0")</f>
        <v>0</v>
      </c>
      <c r="Y3204" s="19">
        <f t="shared" ref="Y3204:Y3267" si="50">X3204*1</f>
        <v>0</v>
      </c>
      <c r="Z3204" s="19" t="str">
        <f>IFERROR(VLOOKUP(C:C,#REF!,19,FALSE),"0")</f>
        <v>0</v>
      </c>
    </row>
    <row r="3205" spans="1:26" x14ac:dyDescent="0.45">
      <c r="A3205" s="32" t="s">
        <v>10019</v>
      </c>
      <c r="B3205" s="32">
        <v>2</v>
      </c>
      <c r="C3205" s="32" t="s">
        <v>10020</v>
      </c>
      <c r="D3205" s="32" t="s">
        <v>6158</v>
      </c>
      <c r="E3205" s="32" t="s">
        <v>10213</v>
      </c>
      <c r="F3205" s="32">
        <v>3</v>
      </c>
      <c r="G3205" s="78" t="s">
        <v>10214</v>
      </c>
      <c r="H3205" s="33" t="s">
        <v>10224</v>
      </c>
      <c r="I3205" s="32" t="s">
        <v>10225</v>
      </c>
      <c r="J3205" s="32" t="s">
        <v>10024</v>
      </c>
      <c r="K3205" s="32" t="s">
        <v>7266</v>
      </c>
      <c r="L3205" s="34">
        <v>116.89910784999999</v>
      </c>
      <c r="M3205" s="34">
        <v>73061.942406200003</v>
      </c>
      <c r="N3205" s="32" t="s">
        <v>10226</v>
      </c>
      <c r="O3205" s="43" t="e">
        <f>VLOOKUP(U:U,#REF!,5,FALSE)</f>
        <v>#REF!</v>
      </c>
      <c r="P3205" s="43" t="e">
        <f>VLOOKUP(U:U,#REF!,4,FALSE)</f>
        <v>#REF!</v>
      </c>
      <c r="Q3205" s="43" t="e">
        <f>VLOOKUP(U:U,#REF!,2,FALSE)</f>
        <v>#REF!</v>
      </c>
      <c r="S3205" s="35" t="str">
        <f>VLOOKUP(G:G,old!G:J,4,FALSE)</f>
        <v>N</v>
      </c>
      <c r="T3205" s="35" t="str">
        <f>VLOOKUP(G:G,old!G:K,5,FALSE)</f>
        <v>RID_area</v>
      </c>
      <c r="U3205" s="35" t="str">
        <f>VLOOKUP(G:G,old!G:L,6,FALSE)</f>
        <v>MAE NAM NAN</v>
      </c>
      <c r="V3205" s="43" t="str">
        <f>VLOOKUP(G:G,old!G:M,7,FALSE)</f>
        <v>N22</v>
      </c>
      <c r="X3205" s="43" t="str">
        <f>IFERROR(VLOOKUP(V:V,#REF!,3,FALSE),"0")</f>
        <v>0</v>
      </c>
      <c r="Y3205" s="19">
        <f t="shared" si="50"/>
        <v>0</v>
      </c>
      <c r="Z3205" s="19" t="str">
        <f>IFERROR(VLOOKUP(C:C,#REF!,19,FALSE),"0")</f>
        <v>0</v>
      </c>
    </row>
    <row r="3206" spans="1:26" x14ac:dyDescent="0.45">
      <c r="A3206" s="32" t="s">
        <v>10019</v>
      </c>
      <c r="B3206" s="32">
        <v>2</v>
      </c>
      <c r="C3206" s="32" t="s">
        <v>10020</v>
      </c>
      <c r="D3206" s="32" t="s">
        <v>6158</v>
      </c>
      <c r="E3206" s="32" t="s">
        <v>10213</v>
      </c>
      <c r="F3206" s="32">
        <v>3</v>
      </c>
      <c r="G3206" s="78" t="s">
        <v>10214</v>
      </c>
      <c r="H3206" s="33" t="s">
        <v>10227</v>
      </c>
      <c r="I3206" s="32" t="s">
        <v>10228</v>
      </c>
      <c r="J3206" s="32" t="s">
        <v>10024</v>
      </c>
      <c r="K3206" s="32" t="s">
        <v>7266</v>
      </c>
      <c r="L3206" s="34">
        <v>401.56255378399999</v>
      </c>
      <c r="M3206" s="34">
        <v>250976.59611499999</v>
      </c>
      <c r="N3206" s="32" t="s">
        <v>10229</v>
      </c>
      <c r="O3206" s="43" t="e">
        <f>VLOOKUP(U:U,#REF!,5,FALSE)</f>
        <v>#REF!</v>
      </c>
      <c r="P3206" s="43" t="e">
        <f>VLOOKUP(U:U,#REF!,4,FALSE)</f>
        <v>#REF!</v>
      </c>
      <c r="Q3206" s="43" t="e">
        <f>VLOOKUP(U:U,#REF!,2,FALSE)</f>
        <v>#REF!</v>
      </c>
      <c r="S3206" s="35" t="str">
        <f>VLOOKUP(G:G,old!G:J,4,FALSE)</f>
        <v>N</v>
      </c>
      <c r="T3206" s="35" t="str">
        <f>VLOOKUP(G:G,old!G:K,5,FALSE)</f>
        <v>RID_area</v>
      </c>
      <c r="U3206" s="35" t="str">
        <f>VLOOKUP(G:G,old!G:L,6,FALSE)</f>
        <v>MAE NAM NAN</v>
      </c>
      <c r="V3206" s="43" t="str">
        <f>VLOOKUP(G:G,old!G:M,7,FALSE)</f>
        <v>N22</v>
      </c>
      <c r="X3206" s="43" t="str">
        <f>IFERROR(VLOOKUP(V:V,#REF!,3,FALSE),"0")</f>
        <v>0</v>
      </c>
      <c r="Y3206" s="19">
        <f t="shared" si="50"/>
        <v>0</v>
      </c>
      <c r="Z3206" s="19" t="str">
        <f>IFERROR(VLOOKUP(C:C,#REF!,19,FALSE),"0")</f>
        <v>0</v>
      </c>
    </row>
    <row r="3207" spans="1:26" x14ac:dyDescent="0.45">
      <c r="A3207" s="32" t="s">
        <v>10019</v>
      </c>
      <c r="B3207" s="32">
        <v>2</v>
      </c>
      <c r="C3207" s="32" t="s">
        <v>10020</v>
      </c>
      <c r="D3207" s="32" t="s">
        <v>6158</v>
      </c>
      <c r="E3207" s="32" t="s">
        <v>10230</v>
      </c>
      <c r="F3207" s="32">
        <v>3</v>
      </c>
      <c r="G3207" s="78" t="s">
        <v>5487</v>
      </c>
      <c r="H3207" s="33" t="s">
        <v>10231</v>
      </c>
      <c r="I3207" s="32" t="s">
        <v>5487</v>
      </c>
      <c r="J3207" s="32" t="s">
        <v>10024</v>
      </c>
      <c r="K3207" s="32" t="s">
        <v>7266</v>
      </c>
      <c r="L3207" s="34">
        <v>57.356999838599997</v>
      </c>
      <c r="M3207" s="34">
        <v>35848.124899100003</v>
      </c>
      <c r="N3207" s="32" t="s">
        <v>10232</v>
      </c>
      <c r="O3207" s="43" t="e">
        <f>VLOOKUP(U:U,#REF!,5,FALSE)</f>
        <v>#REF!</v>
      </c>
      <c r="P3207" s="43" t="e">
        <f>VLOOKUP(U:U,#REF!,4,FALSE)</f>
        <v>#REF!</v>
      </c>
      <c r="Q3207" s="43" t="e">
        <f>VLOOKUP(U:U,#REF!,2,FALSE)</f>
        <v>#REF!</v>
      </c>
      <c r="S3207" s="35" t="str">
        <f>VLOOKUP(G:G,old!G:J,4,FALSE)</f>
        <v>N</v>
      </c>
      <c r="T3207" s="35" t="str">
        <f>VLOOKUP(G:G,old!G:K,5,FALSE)</f>
        <v>DWR</v>
      </c>
      <c r="U3207" s="35" t="str">
        <f>VLOOKUP(G:G,old!G:L,6,FALSE)</f>
        <v>MAE NAM NAN</v>
      </c>
      <c r="V3207" s="43" t="str">
        <f>VLOOKUP(G:G,old!G:M,7,FALSE)</f>
        <v>N24A</v>
      </c>
      <c r="X3207" s="43" t="str">
        <f>IFERROR(VLOOKUP(V:V,#REF!,3,FALSE),"0")</f>
        <v>0</v>
      </c>
      <c r="Y3207" s="19">
        <f t="shared" si="50"/>
        <v>0</v>
      </c>
      <c r="Z3207" s="19" t="str">
        <f>IFERROR(VLOOKUP(C:C,#REF!,19,FALSE),"0")</f>
        <v>0</v>
      </c>
    </row>
    <row r="3208" spans="1:26" x14ac:dyDescent="0.45">
      <c r="A3208" s="32" t="s">
        <v>10019</v>
      </c>
      <c r="B3208" s="32">
        <v>2</v>
      </c>
      <c r="C3208" s="32" t="s">
        <v>10020</v>
      </c>
      <c r="D3208" s="32" t="s">
        <v>6158</v>
      </c>
      <c r="E3208" s="32" t="s">
        <v>10230</v>
      </c>
      <c r="F3208" s="32">
        <v>3</v>
      </c>
      <c r="G3208" s="78" t="s">
        <v>5487</v>
      </c>
      <c r="H3208" s="33" t="s">
        <v>10233</v>
      </c>
      <c r="I3208" s="32" t="s">
        <v>10234</v>
      </c>
      <c r="J3208" s="32" t="s">
        <v>10024</v>
      </c>
      <c r="K3208" s="32" t="s">
        <v>7266</v>
      </c>
      <c r="L3208" s="34">
        <v>117.02913504199999</v>
      </c>
      <c r="M3208" s="34">
        <v>73143.209401300002</v>
      </c>
      <c r="N3208" s="32" t="s">
        <v>10235</v>
      </c>
      <c r="O3208" s="43" t="e">
        <f>VLOOKUP(U:U,#REF!,5,FALSE)</f>
        <v>#REF!</v>
      </c>
      <c r="P3208" s="43" t="e">
        <f>VLOOKUP(U:U,#REF!,4,FALSE)</f>
        <v>#REF!</v>
      </c>
      <c r="Q3208" s="43" t="e">
        <f>VLOOKUP(U:U,#REF!,2,FALSE)</f>
        <v>#REF!</v>
      </c>
      <c r="S3208" s="35" t="str">
        <f>VLOOKUP(G:G,old!G:J,4,FALSE)</f>
        <v>N</v>
      </c>
      <c r="T3208" s="35" t="str">
        <f>VLOOKUP(G:G,old!G:K,5,FALSE)</f>
        <v>DWR</v>
      </c>
      <c r="U3208" s="35" t="str">
        <f>VLOOKUP(G:G,old!G:L,6,FALSE)</f>
        <v>MAE NAM NAN</v>
      </c>
      <c r="V3208" s="43" t="str">
        <f>VLOOKUP(G:G,old!G:M,7,FALSE)</f>
        <v>N24A</v>
      </c>
      <c r="X3208" s="43" t="str">
        <f>IFERROR(VLOOKUP(V:V,#REF!,3,FALSE),"0")</f>
        <v>0</v>
      </c>
      <c r="Y3208" s="19">
        <f t="shared" si="50"/>
        <v>0</v>
      </c>
      <c r="Z3208" s="19" t="str">
        <f>IFERROR(VLOOKUP(C:C,#REF!,19,FALSE),"0")</f>
        <v>0</v>
      </c>
    </row>
    <row r="3209" spans="1:26" x14ac:dyDescent="0.45">
      <c r="A3209" s="32" t="s">
        <v>10019</v>
      </c>
      <c r="B3209" s="32">
        <v>2</v>
      </c>
      <c r="C3209" s="32" t="s">
        <v>10020</v>
      </c>
      <c r="D3209" s="32" t="s">
        <v>6158</v>
      </c>
      <c r="E3209" s="32" t="s">
        <v>10230</v>
      </c>
      <c r="F3209" s="32">
        <v>3</v>
      </c>
      <c r="G3209" s="78" t="s">
        <v>5487</v>
      </c>
      <c r="H3209" s="33" t="s">
        <v>10236</v>
      </c>
      <c r="I3209" s="32" t="s">
        <v>10237</v>
      </c>
      <c r="J3209" s="32" t="s">
        <v>10024</v>
      </c>
      <c r="K3209" s="32" t="s">
        <v>7266</v>
      </c>
      <c r="L3209" s="34">
        <v>74.527228961399999</v>
      </c>
      <c r="M3209" s="34">
        <v>46579.518100900001</v>
      </c>
      <c r="N3209" s="32" t="s">
        <v>10238</v>
      </c>
      <c r="O3209" s="43" t="e">
        <f>VLOOKUP(U:U,#REF!,5,FALSE)</f>
        <v>#REF!</v>
      </c>
      <c r="P3209" s="43" t="e">
        <f>VLOOKUP(U:U,#REF!,4,FALSE)</f>
        <v>#REF!</v>
      </c>
      <c r="Q3209" s="43" t="e">
        <f>VLOOKUP(U:U,#REF!,2,FALSE)</f>
        <v>#REF!</v>
      </c>
      <c r="S3209" s="35" t="str">
        <f>VLOOKUP(G:G,old!G:J,4,FALSE)</f>
        <v>N</v>
      </c>
      <c r="T3209" s="35" t="str">
        <f>VLOOKUP(G:G,old!G:K,5,FALSE)</f>
        <v>DWR</v>
      </c>
      <c r="U3209" s="35" t="str">
        <f>VLOOKUP(G:G,old!G:L,6,FALSE)</f>
        <v>MAE NAM NAN</v>
      </c>
      <c r="V3209" s="43" t="str">
        <f>VLOOKUP(G:G,old!G:M,7,FALSE)</f>
        <v>N24A</v>
      </c>
      <c r="X3209" s="43" t="str">
        <f>IFERROR(VLOOKUP(V:V,#REF!,3,FALSE),"0")</f>
        <v>0</v>
      </c>
      <c r="Y3209" s="19">
        <f t="shared" si="50"/>
        <v>0</v>
      </c>
      <c r="Z3209" s="19" t="str">
        <f>IFERROR(VLOOKUP(C:C,#REF!,19,FALSE),"0")</f>
        <v>0</v>
      </c>
    </row>
    <row r="3210" spans="1:26" x14ac:dyDescent="0.45">
      <c r="A3210" s="32" t="s">
        <v>10019</v>
      </c>
      <c r="B3210" s="32">
        <v>2</v>
      </c>
      <c r="C3210" s="32" t="s">
        <v>10020</v>
      </c>
      <c r="D3210" s="32" t="s">
        <v>6158</v>
      </c>
      <c r="E3210" s="32" t="s">
        <v>10230</v>
      </c>
      <c r="F3210" s="32">
        <v>3</v>
      </c>
      <c r="G3210" s="78" t="s">
        <v>5487</v>
      </c>
      <c r="H3210" s="33" t="s">
        <v>10239</v>
      </c>
      <c r="I3210" s="32" t="s">
        <v>598</v>
      </c>
      <c r="J3210" s="32" t="s">
        <v>10024</v>
      </c>
      <c r="K3210" s="32" t="s">
        <v>7266</v>
      </c>
      <c r="L3210" s="34">
        <v>329.27045355799999</v>
      </c>
      <c r="M3210" s="34">
        <v>205794.033474</v>
      </c>
      <c r="N3210" s="32" t="s">
        <v>10240</v>
      </c>
      <c r="O3210" s="43" t="e">
        <f>VLOOKUP(U:U,#REF!,5,FALSE)</f>
        <v>#REF!</v>
      </c>
      <c r="P3210" s="43" t="e">
        <f>VLOOKUP(U:U,#REF!,4,FALSE)</f>
        <v>#REF!</v>
      </c>
      <c r="Q3210" s="43" t="e">
        <f>VLOOKUP(U:U,#REF!,2,FALSE)</f>
        <v>#REF!</v>
      </c>
      <c r="S3210" s="35" t="str">
        <f>VLOOKUP(G:G,old!G:J,4,FALSE)</f>
        <v>N</v>
      </c>
      <c r="T3210" s="35" t="str">
        <f>VLOOKUP(G:G,old!G:K,5,FALSE)</f>
        <v>DWR</v>
      </c>
      <c r="U3210" s="35" t="str">
        <f>VLOOKUP(G:G,old!G:L,6,FALSE)</f>
        <v>MAE NAM NAN</v>
      </c>
      <c r="V3210" s="43" t="str">
        <f>VLOOKUP(G:G,old!G:M,7,FALSE)</f>
        <v>N24A</v>
      </c>
      <c r="X3210" s="43" t="str">
        <f>IFERROR(VLOOKUP(V:V,#REF!,3,FALSE),"0")</f>
        <v>0</v>
      </c>
      <c r="Y3210" s="19">
        <f t="shared" si="50"/>
        <v>0</v>
      </c>
      <c r="Z3210" s="19" t="str">
        <f>IFERROR(VLOOKUP(C:C,#REF!,19,FALSE),"0")</f>
        <v>0</v>
      </c>
    </row>
    <row r="3211" spans="1:26" x14ac:dyDescent="0.45">
      <c r="A3211" s="32" t="s">
        <v>10019</v>
      </c>
      <c r="B3211" s="32">
        <v>2</v>
      </c>
      <c r="C3211" s="32" t="s">
        <v>10020</v>
      </c>
      <c r="D3211" s="32" t="s">
        <v>6158</v>
      </c>
      <c r="E3211" s="32" t="s">
        <v>10230</v>
      </c>
      <c r="F3211" s="32">
        <v>3</v>
      </c>
      <c r="G3211" s="78" t="s">
        <v>5487</v>
      </c>
      <c r="H3211" s="33" t="s">
        <v>10241</v>
      </c>
      <c r="I3211" s="32" t="s">
        <v>10242</v>
      </c>
      <c r="J3211" s="32" t="s">
        <v>10024</v>
      </c>
      <c r="K3211" s="32" t="s">
        <v>7266</v>
      </c>
      <c r="L3211" s="34">
        <v>74.758039488700007</v>
      </c>
      <c r="M3211" s="34">
        <v>46723.774680399998</v>
      </c>
      <c r="N3211" s="32" t="s">
        <v>10243</v>
      </c>
      <c r="O3211" s="43" t="e">
        <f>VLOOKUP(U:U,#REF!,5,FALSE)</f>
        <v>#REF!</v>
      </c>
      <c r="P3211" s="43" t="e">
        <f>VLOOKUP(U:U,#REF!,4,FALSE)</f>
        <v>#REF!</v>
      </c>
      <c r="Q3211" s="43" t="e">
        <f>VLOOKUP(U:U,#REF!,2,FALSE)</f>
        <v>#REF!</v>
      </c>
      <c r="S3211" s="35" t="str">
        <f>VLOOKUP(G:G,old!G:J,4,FALSE)</f>
        <v>N</v>
      </c>
      <c r="T3211" s="35" t="str">
        <f>VLOOKUP(G:G,old!G:K,5,FALSE)</f>
        <v>DWR</v>
      </c>
      <c r="U3211" s="35" t="str">
        <f>VLOOKUP(G:G,old!G:L,6,FALSE)</f>
        <v>MAE NAM NAN</v>
      </c>
      <c r="V3211" s="43" t="str">
        <f>VLOOKUP(G:G,old!G:M,7,FALSE)</f>
        <v>N24A</v>
      </c>
      <c r="X3211" s="43" t="str">
        <f>IFERROR(VLOOKUP(V:V,#REF!,3,FALSE),"0")</f>
        <v>0</v>
      </c>
      <c r="Y3211" s="19">
        <f t="shared" si="50"/>
        <v>0</v>
      </c>
      <c r="Z3211" s="19" t="str">
        <f>IFERROR(VLOOKUP(C:C,#REF!,19,FALSE),"0")</f>
        <v>0</v>
      </c>
    </row>
    <row r="3212" spans="1:26" x14ac:dyDescent="0.45">
      <c r="A3212" s="32" t="s">
        <v>10019</v>
      </c>
      <c r="B3212" s="32">
        <v>2</v>
      </c>
      <c r="C3212" s="32" t="s">
        <v>10020</v>
      </c>
      <c r="D3212" s="32" t="s">
        <v>6158</v>
      </c>
      <c r="E3212" s="32" t="s">
        <v>10230</v>
      </c>
      <c r="F3212" s="32">
        <v>3</v>
      </c>
      <c r="G3212" s="78" t="s">
        <v>5487</v>
      </c>
      <c r="H3212" s="33" t="s">
        <v>10244</v>
      </c>
      <c r="I3212" s="32" t="s">
        <v>10245</v>
      </c>
      <c r="J3212" s="32" t="s">
        <v>10024</v>
      </c>
      <c r="K3212" s="32" t="s">
        <v>7266</v>
      </c>
      <c r="L3212" s="34">
        <v>138.13702924899999</v>
      </c>
      <c r="M3212" s="34">
        <v>86335.643280599994</v>
      </c>
      <c r="N3212" s="32" t="s">
        <v>10246</v>
      </c>
      <c r="O3212" s="43" t="e">
        <f>VLOOKUP(U:U,#REF!,5,FALSE)</f>
        <v>#REF!</v>
      </c>
      <c r="P3212" s="43" t="e">
        <f>VLOOKUP(U:U,#REF!,4,FALSE)</f>
        <v>#REF!</v>
      </c>
      <c r="Q3212" s="43" t="e">
        <f>VLOOKUP(U:U,#REF!,2,FALSE)</f>
        <v>#REF!</v>
      </c>
      <c r="S3212" s="35" t="str">
        <f>VLOOKUP(G:G,old!G:J,4,FALSE)</f>
        <v>N</v>
      </c>
      <c r="T3212" s="35" t="str">
        <f>VLOOKUP(G:G,old!G:K,5,FALSE)</f>
        <v>DWR</v>
      </c>
      <c r="U3212" s="35" t="str">
        <f>VLOOKUP(G:G,old!G:L,6,FALSE)</f>
        <v>MAE NAM NAN</v>
      </c>
      <c r="V3212" s="43" t="str">
        <f>VLOOKUP(G:G,old!G:M,7,FALSE)</f>
        <v>N24A</v>
      </c>
      <c r="X3212" s="43" t="str">
        <f>IFERROR(VLOOKUP(V:V,#REF!,3,FALSE),"0")</f>
        <v>0</v>
      </c>
      <c r="Y3212" s="19">
        <f t="shared" si="50"/>
        <v>0</v>
      </c>
      <c r="Z3212" s="19" t="str">
        <f>IFERROR(VLOOKUP(C:C,#REF!,19,FALSE),"0")</f>
        <v>0</v>
      </c>
    </row>
    <row r="3213" spans="1:26" x14ac:dyDescent="0.45">
      <c r="A3213" s="32" t="s">
        <v>10019</v>
      </c>
      <c r="B3213" s="32">
        <v>2</v>
      </c>
      <c r="C3213" s="32" t="s">
        <v>10020</v>
      </c>
      <c r="D3213" s="32" t="s">
        <v>6158</v>
      </c>
      <c r="E3213" s="32" t="s">
        <v>10230</v>
      </c>
      <c r="F3213" s="32">
        <v>3</v>
      </c>
      <c r="G3213" s="78" t="s">
        <v>5487</v>
      </c>
      <c r="H3213" s="33" t="s">
        <v>10247</v>
      </c>
      <c r="I3213" s="32" t="s">
        <v>10248</v>
      </c>
      <c r="J3213" s="32" t="s">
        <v>10024</v>
      </c>
      <c r="K3213" s="32" t="s">
        <v>7266</v>
      </c>
      <c r="L3213" s="34">
        <v>99.517791878099999</v>
      </c>
      <c r="M3213" s="34">
        <v>62198.619923799997</v>
      </c>
      <c r="N3213" s="32" t="s">
        <v>10249</v>
      </c>
      <c r="O3213" s="43" t="e">
        <f>VLOOKUP(U:U,#REF!,5,FALSE)</f>
        <v>#REF!</v>
      </c>
      <c r="P3213" s="43" t="e">
        <f>VLOOKUP(U:U,#REF!,4,FALSE)</f>
        <v>#REF!</v>
      </c>
      <c r="Q3213" s="43" t="e">
        <f>VLOOKUP(U:U,#REF!,2,FALSE)</f>
        <v>#REF!</v>
      </c>
      <c r="S3213" s="35" t="str">
        <f>VLOOKUP(G:G,old!G:J,4,FALSE)</f>
        <v>N</v>
      </c>
      <c r="T3213" s="35" t="str">
        <f>VLOOKUP(G:G,old!G:K,5,FALSE)</f>
        <v>DWR</v>
      </c>
      <c r="U3213" s="35" t="str">
        <f>VLOOKUP(G:G,old!G:L,6,FALSE)</f>
        <v>MAE NAM NAN</v>
      </c>
      <c r="V3213" s="43" t="str">
        <f>VLOOKUP(G:G,old!G:M,7,FALSE)</f>
        <v>N24A</v>
      </c>
      <c r="X3213" s="43" t="str">
        <f>IFERROR(VLOOKUP(V:V,#REF!,3,FALSE),"0")</f>
        <v>0</v>
      </c>
      <c r="Y3213" s="19">
        <f t="shared" si="50"/>
        <v>0</v>
      </c>
      <c r="Z3213" s="19" t="str">
        <f>IFERROR(VLOOKUP(C:C,#REF!,19,FALSE),"0")</f>
        <v>0</v>
      </c>
    </row>
    <row r="3214" spans="1:26" x14ac:dyDescent="0.45">
      <c r="A3214" s="32" t="s">
        <v>10019</v>
      </c>
      <c r="B3214" s="32">
        <v>2</v>
      </c>
      <c r="C3214" s="32" t="s">
        <v>10020</v>
      </c>
      <c r="D3214" s="32" t="s">
        <v>6158</v>
      </c>
      <c r="E3214" s="32" t="s">
        <v>10230</v>
      </c>
      <c r="F3214" s="32">
        <v>3</v>
      </c>
      <c r="G3214" s="78" t="s">
        <v>5487</v>
      </c>
      <c r="H3214" s="33" t="s">
        <v>10250</v>
      </c>
      <c r="I3214" s="32" t="s">
        <v>10251</v>
      </c>
      <c r="J3214" s="32" t="s">
        <v>10024</v>
      </c>
      <c r="K3214" s="32" t="s">
        <v>7266</v>
      </c>
      <c r="L3214" s="34">
        <v>657.42519382900002</v>
      </c>
      <c r="M3214" s="34">
        <v>410890.74614300003</v>
      </c>
      <c r="N3214" s="32" t="s">
        <v>10252</v>
      </c>
      <c r="O3214" s="43" t="e">
        <f>VLOOKUP(U:U,#REF!,5,FALSE)</f>
        <v>#REF!</v>
      </c>
      <c r="P3214" s="43" t="e">
        <f>VLOOKUP(U:U,#REF!,4,FALSE)</f>
        <v>#REF!</v>
      </c>
      <c r="Q3214" s="43" t="e">
        <f>VLOOKUP(U:U,#REF!,2,FALSE)</f>
        <v>#REF!</v>
      </c>
      <c r="S3214" s="35" t="str">
        <f>VLOOKUP(G:G,old!G:J,4,FALSE)</f>
        <v>N</v>
      </c>
      <c r="T3214" s="35" t="str">
        <f>VLOOKUP(G:G,old!G:K,5,FALSE)</f>
        <v>DWR</v>
      </c>
      <c r="U3214" s="35" t="str">
        <f>VLOOKUP(G:G,old!G:L,6,FALSE)</f>
        <v>MAE NAM NAN</v>
      </c>
      <c r="V3214" s="43" t="str">
        <f>VLOOKUP(G:G,old!G:M,7,FALSE)</f>
        <v>N24A</v>
      </c>
      <c r="X3214" s="43" t="str">
        <f>IFERROR(VLOOKUP(V:V,#REF!,3,FALSE),"0")</f>
        <v>0</v>
      </c>
      <c r="Y3214" s="19">
        <f t="shared" si="50"/>
        <v>0</v>
      </c>
      <c r="Z3214" s="19" t="str">
        <f>IFERROR(VLOOKUP(C:C,#REF!,19,FALSE),"0")</f>
        <v>0</v>
      </c>
    </row>
    <row r="3215" spans="1:26" x14ac:dyDescent="0.45">
      <c r="A3215" s="32" t="s">
        <v>10019</v>
      </c>
      <c r="B3215" s="32">
        <v>2</v>
      </c>
      <c r="C3215" s="32" t="s">
        <v>10020</v>
      </c>
      <c r="D3215" s="32" t="s">
        <v>6158</v>
      </c>
      <c r="E3215" s="32" t="s">
        <v>10230</v>
      </c>
      <c r="F3215" s="32">
        <v>3</v>
      </c>
      <c r="G3215" s="78" t="s">
        <v>5487</v>
      </c>
      <c r="H3215" s="33" t="s">
        <v>10253</v>
      </c>
      <c r="I3215" s="32" t="s">
        <v>10254</v>
      </c>
      <c r="J3215" s="32" t="s">
        <v>10024</v>
      </c>
      <c r="K3215" s="32" t="s">
        <v>7266</v>
      </c>
      <c r="L3215" s="34">
        <v>58.507739353600002</v>
      </c>
      <c r="M3215" s="34">
        <v>36567.337096000003</v>
      </c>
      <c r="N3215" s="32" t="s">
        <v>10255</v>
      </c>
      <c r="O3215" s="43" t="e">
        <f>VLOOKUP(U:U,#REF!,5,FALSE)</f>
        <v>#REF!</v>
      </c>
      <c r="P3215" s="43" t="e">
        <f>VLOOKUP(U:U,#REF!,4,FALSE)</f>
        <v>#REF!</v>
      </c>
      <c r="Q3215" s="43" t="e">
        <f>VLOOKUP(U:U,#REF!,2,FALSE)</f>
        <v>#REF!</v>
      </c>
      <c r="S3215" s="35" t="str">
        <f>VLOOKUP(G:G,old!G:J,4,FALSE)</f>
        <v>N</v>
      </c>
      <c r="T3215" s="35" t="str">
        <f>VLOOKUP(G:G,old!G:K,5,FALSE)</f>
        <v>DWR</v>
      </c>
      <c r="U3215" s="35" t="str">
        <f>VLOOKUP(G:G,old!G:L,6,FALSE)</f>
        <v>MAE NAM NAN</v>
      </c>
      <c r="V3215" s="43" t="str">
        <f>VLOOKUP(G:G,old!G:M,7,FALSE)</f>
        <v>N24A</v>
      </c>
      <c r="X3215" s="43" t="str">
        <f>IFERROR(VLOOKUP(V:V,#REF!,3,FALSE),"0")</f>
        <v>0</v>
      </c>
      <c r="Y3215" s="19">
        <f t="shared" si="50"/>
        <v>0</v>
      </c>
      <c r="Z3215" s="19" t="str">
        <f>IFERROR(VLOOKUP(C:C,#REF!,19,FALSE),"0")</f>
        <v>0</v>
      </c>
    </row>
    <row r="3216" spans="1:26" x14ac:dyDescent="0.45">
      <c r="A3216" s="32" t="s">
        <v>10019</v>
      </c>
      <c r="B3216" s="32">
        <v>2</v>
      </c>
      <c r="C3216" s="32" t="s">
        <v>10020</v>
      </c>
      <c r="D3216" s="32" t="s">
        <v>6158</v>
      </c>
      <c r="E3216" s="32" t="s">
        <v>10230</v>
      </c>
      <c r="F3216" s="32">
        <v>3</v>
      </c>
      <c r="G3216" s="78" t="s">
        <v>5487</v>
      </c>
      <c r="H3216" s="33" t="s">
        <v>10256</v>
      </c>
      <c r="I3216" s="32" t="s">
        <v>10257</v>
      </c>
      <c r="J3216" s="32" t="s">
        <v>10024</v>
      </c>
      <c r="K3216" s="32" t="s">
        <v>7266</v>
      </c>
      <c r="L3216" s="34">
        <v>45.504624710900003</v>
      </c>
      <c r="M3216" s="34">
        <v>28440.390444299999</v>
      </c>
      <c r="N3216" s="32" t="s">
        <v>10258</v>
      </c>
      <c r="O3216" s="43" t="e">
        <f>VLOOKUP(U:U,#REF!,5,FALSE)</f>
        <v>#REF!</v>
      </c>
      <c r="P3216" s="43" t="e">
        <f>VLOOKUP(U:U,#REF!,4,FALSE)</f>
        <v>#REF!</v>
      </c>
      <c r="Q3216" s="43" t="e">
        <f>VLOOKUP(U:U,#REF!,2,FALSE)</f>
        <v>#REF!</v>
      </c>
      <c r="S3216" s="35" t="str">
        <f>VLOOKUP(G:G,old!G:J,4,FALSE)</f>
        <v>N</v>
      </c>
      <c r="T3216" s="35" t="str">
        <f>VLOOKUP(G:G,old!G:K,5,FALSE)</f>
        <v>DWR</v>
      </c>
      <c r="U3216" s="35" t="str">
        <f>VLOOKUP(G:G,old!G:L,6,FALSE)</f>
        <v>MAE NAM NAN</v>
      </c>
      <c r="V3216" s="43" t="str">
        <f>VLOOKUP(G:G,old!G:M,7,FALSE)</f>
        <v>N24A</v>
      </c>
      <c r="X3216" s="43" t="str">
        <f>IFERROR(VLOOKUP(V:V,#REF!,3,FALSE),"0")</f>
        <v>0</v>
      </c>
      <c r="Y3216" s="19">
        <f t="shared" si="50"/>
        <v>0</v>
      </c>
      <c r="Z3216" s="19" t="str">
        <f>IFERROR(VLOOKUP(C:C,#REF!,19,FALSE),"0")</f>
        <v>0</v>
      </c>
    </row>
    <row r="3217" spans="1:26" x14ac:dyDescent="0.45">
      <c r="A3217" s="32" t="s">
        <v>10019</v>
      </c>
      <c r="B3217" s="32">
        <v>2</v>
      </c>
      <c r="C3217" s="32" t="s">
        <v>10020</v>
      </c>
      <c r="D3217" s="32" t="s">
        <v>6158</v>
      </c>
      <c r="E3217" s="32" t="s">
        <v>10230</v>
      </c>
      <c r="F3217" s="32">
        <v>3</v>
      </c>
      <c r="G3217" s="78" t="s">
        <v>5487</v>
      </c>
      <c r="H3217" s="33" t="s">
        <v>10259</v>
      </c>
      <c r="I3217" s="32" t="s">
        <v>10260</v>
      </c>
      <c r="J3217" s="32" t="s">
        <v>10024</v>
      </c>
      <c r="K3217" s="32" t="s">
        <v>7266</v>
      </c>
      <c r="L3217" s="34">
        <v>62.071044443799998</v>
      </c>
      <c r="M3217" s="34">
        <v>38794.402777399999</v>
      </c>
      <c r="N3217" s="32" t="s">
        <v>10261</v>
      </c>
      <c r="O3217" s="43" t="e">
        <f>VLOOKUP(U:U,#REF!,5,FALSE)</f>
        <v>#REF!</v>
      </c>
      <c r="P3217" s="43" t="e">
        <f>VLOOKUP(U:U,#REF!,4,FALSE)</f>
        <v>#REF!</v>
      </c>
      <c r="Q3217" s="43" t="e">
        <f>VLOOKUP(U:U,#REF!,2,FALSE)</f>
        <v>#REF!</v>
      </c>
      <c r="S3217" s="35" t="str">
        <f>VLOOKUP(G:G,old!G:J,4,FALSE)</f>
        <v>N</v>
      </c>
      <c r="T3217" s="35" t="str">
        <f>VLOOKUP(G:G,old!G:K,5,FALSE)</f>
        <v>DWR</v>
      </c>
      <c r="U3217" s="35" t="str">
        <f>VLOOKUP(G:G,old!G:L,6,FALSE)</f>
        <v>MAE NAM NAN</v>
      </c>
      <c r="V3217" s="43" t="str">
        <f>VLOOKUP(G:G,old!G:M,7,FALSE)</f>
        <v>N24A</v>
      </c>
      <c r="X3217" s="43" t="str">
        <f>IFERROR(VLOOKUP(V:V,#REF!,3,FALSE),"0")</f>
        <v>0</v>
      </c>
      <c r="Y3217" s="19">
        <f t="shared" si="50"/>
        <v>0</v>
      </c>
      <c r="Z3217" s="19" t="str">
        <f>IFERROR(VLOOKUP(C:C,#REF!,19,FALSE),"0")</f>
        <v>0</v>
      </c>
    </row>
    <row r="3218" spans="1:26" x14ac:dyDescent="0.45">
      <c r="A3218" s="32" t="s">
        <v>10019</v>
      </c>
      <c r="B3218" s="32">
        <v>2</v>
      </c>
      <c r="C3218" s="32" t="s">
        <v>10020</v>
      </c>
      <c r="D3218" s="32" t="s">
        <v>6158</v>
      </c>
      <c r="E3218" s="32" t="s">
        <v>10262</v>
      </c>
      <c r="F3218" s="32">
        <v>3</v>
      </c>
      <c r="G3218" s="78" t="s">
        <v>10263</v>
      </c>
      <c r="H3218" s="33" t="s">
        <v>10264</v>
      </c>
      <c r="I3218" s="32" t="s">
        <v>6969</v>
      </c>
      <c r="J3218" s="32" t="s">
        <v>10024</v>
      </c>
      <c r="K3218" s="32" t="s">
        <v>7266</v>
      </c>
      <c r="L3218" s="34">
        <v>487.70940681600001</v>
      </c>
      <c r="M3218" s="34">
        <v>304818.37926000002</v>
      </c>
      <c r="N3218" s="32" t="s">
        <v>10265</v>
      </c>
      <c r="O3218" s="43" t="e">
        <f>VLOOKUP(U:U,#REF!,5,FALSE)</f>
        <v>#REF!</v>
      </c>
      <c r="P3218" s="43" t="e">
        <f>VLOOKUP(U:U,#REF!,4,FALSE)</f>
        <v>#REF!</v>
      </c>
      <c r="Q3218" s="43" t="e">
        <f>VLOOKUP(U:U,#REF!,2,FALSE)</f>
        <v>#REF!</v>
      </c>
      <c r="S3218" s="35" t="str">
        <f>VLOOKUP(G:G,old!G:J,4,FALSE)</f>
        <v>N</v>
      </c>
      <c r="T3218" s="35" t="str">
        <f>VLOOKUP(G:G,old!G:K,5,FALSE)</f>
        <v>DWR</v>
      </c>
      <c r="U3218" s="35" t="str">
        <f>VLOOKUP(G:G,old!G:L,6,FALSE)</f>
        <v>MAE NAM NAN</v>
      </c>
      <c r="V3218" s="43">
        <f>VLOOKUP(G:G,old!G:M,7,FALSE)</f>
        <v>0</v>
      </c>
      <c r="X3218" s="43" t="str">
        <f>IFERROR(VLOOKUP(V:V,#REF!,3,FALSE),"0")</f>
        <v>0</v>
      </c>
      <c r="Y3218" s="19">
        <f t="shared" si="50"/>
        <v>0</v>
      </c>
      <c r="Z3218" s="19" t="str">
        <f>IFERROR(VLOOKUP(C:C,#REF!,19,FALSE),"0")</f>
        <v>0</v>
      </c>
    </row>
    <row r="3219" spans="1:26" x14ac:dyDescent="0.45">
      <c r="A3219" s="32" t="s">
        <v>10019</v>
      </c>
      <c r="B3219" s="32">
        <v>2</v>
      </c>
      <c r="C3219" s="32" t="s">
        <v>10020</v>
      </c>
      <c r="D3219" s="32" t="s">
        <v>6158</v>
      </c>
      <c r="E3219" s="32" t="s">
        <v>10262</v>
      </c>
      <c r="F3219" s="32">
        <v>3</v>
      </c>
      <c r="G3219" s="78" t="s">
        <v>10263</v>
      </c>
      <c r="H3219" s="33" t="s">
        <v>10266</v>
      </c>
      <c r="I3219" s="32" t="s">
        <v>10267</v>
      </c>
      <c r="J3219" s="32" t="s">
        <v>10024</v>
      </c>
      <c r="K3219" s="32" t="s">
        <v>7266</v>
      </c>
      <c r="L3219" s="34">
        <v>230.95475169700001</v>
      </c>
      <c r="M3219" s="34">
        <v>144346.71981099999</v>
      </c>
      <c r="N3219" s="32" t="s">
        <v>10268</v>
      </c>
      <c r="O3219" s="43" t="e">
        <f>VLOOKUP(U:U,#REF!,5,FALSE)</f>
        <v>#REF!</v>
      </c>
      <c r="P3219" s="43" t="e">
        <f>VLOOKUP(U:U,#REF!,4,FALSE)</f>
        <v>#REF!</v>
      </c>
      <c r="Q3219" s="43" t="e">
        <f>VLOOKUP(U:U,#REF!,2,FALSE)</f>
        <v>#REF!</v>
      </c>
      <c r="S3219" s="35" t="str">
        <f>VLOOKUP(G:G,old!G:J,4,FALSE)</f>
        <v>N</v>
      </c>
      <c r="T3219" s="35" t="str">
        <f>VLOOKUP(G:G,old!G:K,5,FALSE)</f>
        <v>DWR</v>
      </c>
      <c r="U3219" s="35" t="str">
        <f>VLOOKUP(G:G,old!G:L,6,FALSE)</f>
        <v>MAE NAM NAN</v>
      </c>
      <c r="V3219" s="43">
        <f>VLOOKUP(G:G,old!G:M,7,FALSE)</f>
        <v>0</v>
      </c>
      <c r="X3219" s="43" t="str">
        <f>IFERROR(VLOOKUP(V:V,#REF!,3,FALSE),"0")</f>
        <v>0</v>
      </c>
      <c r="Y3219" s="19">
        <f t="shared" si="50"/>
        <v>0</v>
      </c>
      <c r="Z3219" s="19" t="str">
        <f>IFERROR(VLOOKUP(C:C,#REF!,19,FALSE),"0")</f>
        <v>0</v>
      </c>
    </row>
    <row r="3220" spans="1:26" x14ac:dyDescent="0.45">
      <c r="A3220" s="32" t="s">
        <v>10019</v>
      </c>
      <c r="B3220" s="32">
        <v>2</v>
      </c>
      <c r="C3220" s="32" t="s">
        <v>10020</v>
      </c>
      <c r="D3220" s="32" t="s">
        <v>6158</v>
      </c>
      <c r="E3220" s="32" t="s">
        <v>10262</v>
      </c>
      <c r="F3220" s="32">
        <v>3</v>
      </c>
      <c r="G3220" s="78" t="s">
        <v>10263</v>
      </c>
      <c r="H3220" s="33" t="s">
        <v>10269</v>
      </c>
      <c r="I3220" s="32" t="s">
        <v>7637</v>
      </c>
      <c r="J3220" s="32" t="s">
        <v>10024</v>
      </c>
      <c r="K3220" s="32" t="s">
        <v>7266</v>
      </c>
      <c r="L3220" s="34">
        <v>86.913725942100001</v>
      </c>
      <c r="M3220" s="34">
        <v>54321.078713800001</v>
      </c>
      <c r="N3220" s="32" t="s">
        <v>10270</v>
      </c>
      <c r="O3220" s="43" t="e">
        <f>VLOOKUP(U:U,#REF!,5,FALSE)</f>
        <v>#REF!</v>
      </c>
      <c r="P3220" s="43" t="e">
        <f>VLOOKUP(U:U,#REF!,4,FALSE)</f>
        <v>#REF!</v>
      </c>
      <c r="Q3220" s="43" t="e">
        <f>VLOOKUP(U:U,#REF!,2,FALSE)</f>
        <v>#REF!</v>
      </c>
      <c r="S3220" s="35" t="str">
        <f>VLOOKUP(G:G,old!G:J,4,FALSE)</f>
        <v>N</v>
      </c>
      <c r="T3220" s="35" t="str">
        <f>VLOOKUP(G:G,old!G:K,5,FALSE)</f>
        <v>DWR</v>
      </c>
      <c r="U3220" s="35" t="str">
        <f>VLOOKUP(G:G,old!G:L,6,FALSE)</f>
        <v>MAE NAM NAN</v>
      </c>
      <c r="V3220" s="43">
        <f>VLOOKUP(G:G,old!G:M,7,FALSE)</f>
        <v>0</v>
      </c>
      <c r="X3220" s="43" t="str">
        <f>IFERROR(VLOOKUP(V:V,#REF!,3,FALSE),"0")</f>
        <v>0</v>
      </c>
      <c r="Y3220" s="19">
        <f t="shared" si="50"/>
        <v>0</v>
      </c>
      <c r="Z3220" s="19" t="str">
        <f>IFERROR(VLOOKUP(C:C,#REF!,19,FALSE),"0")</f>
        <v>0</v>
      </c>
    </row>
    <row r="3221" spans="1:26" x14ac:dyDescent="0.45">
      <c r="A3221" s="32" t="s">
        <v>10019</v>
      </c>
      <c r="B3221" s="32">
        <v>2</v>
      </c>
      <c r="C3221" s="32" t="s">
        <v>10020</v>
      </c>
      <c r="D3221" s="32" t="s">
        <v>6158</v>
      </c>
      <c r="E3221" s="32" t="s">
        <v>10262</v>
      </c>
      <c r="F3221" s="32">
        <v>3</v>
      </c>
      <c r="G3221" s="78" t="s">
        <v>10263</v>
      </c>
      <c r="H3221" s="33" t="s">
        <v>10271</v>
      </c>
      <c r="I3221" s="32" t="s">
        <v>10272</v>
      </c>
      <c r="J3221" s="32" t="s">
        <v>10024</v>
      </c>
      <c r="K3221" s="32" t="s">
        <v>7266</v>
      </c>
      <c r="L3221" s="34">
        <v>70.198011419899998</v>
      </c>
      <c r="M3221" s="34">
        <v>43873.757137400004</v>
      </c>
      <c r="N3221" s="32" t="s">
        <v>10273</v>
      </c>
      <c r="O3221" s="43" t="e">
        <f>VLOOKUP(U:U,#REF!,5,FALSE)</f>
        <v>#REF!</v>
      </c>
      <c r="P3221" s="43" t="e">
        <f>VLOOKUP(U:U,#REF!,4,FALSE)</f>
        <v>#REF!</v>
      </c>
      <c r="Q3221" s="43" t="e">
        <f>VLOOKUP(U:U,#REF!,2,FALSE)</f>
        <v>#REF!</v>
      </c>
      <c r="S3221" s="35" t="str">
        <f>VLOOKUP(G:G,old!G:J,4,FALSE)</f>
        <v>N</v>
      </c>
      <c r="T3221" s="35" t="str">
        <f>VLOOKUP(G:G,old!G:K,5,FALSE)</f>
        <v>DWR</v>
      </c>
      <c r="U3221" s="35" t="str">
        <f>VLOOKUP(G:G,old!G:L,6,FALSE)</f>
        <v>MAE NAM NAN</v>
      </c>
      <c r="V3221" s="43">
        <f>VLOOKUP(G:G,old!G:M,7,FALSE)</f>
        <v>0</v>
      </c>
      <c r="X3221" s="43" t="str">
        <f>IFERROR(VLOOKUP(V:V,#REF!,3,FALSE),"0")</f>
        <v>0</v>
      </c>
      <c r="Y3221" s="19">
        <f t="shared" si="50"/>
        <v>0</v>
      </c>
      <c r="Z3221" s="19" t="str">
        <f>IFERROR(VLOOKUP(C:C,#REF!,19,FALSE),"0")</f>
        <v>0</v>
      </c>
    </row>
    <row r="3222" spans="1:26" x14ac:dyDescent="0.45">
      <c r="A3222" s="32" t="s">
        <v>10019</v>
      </c>
      <c r="B3222" s="32">
        <v>2</v>
      </c>
      <c r="C3222" s="32" t="s">
        <v>10020</v>
      </c>
      <c r="D3222" s="32" t="s">
        <v>6158</v>
      </c>
      <c r="E3222" s="32" t="s">
        <v>10262</v>
      </c>
      <c r="F3222" s="32">
        <v>3</v>
      </c>
      <c r="G3222" s="78" t="s">
        <v>10263</v>
      </c>
      <c r="H3222" s="33" t="s">
        <v>10274</v>
      </c>
      <c r="I3222" s="32" t="s">
        <v>10275</v>
      </c>
      <c r="J3222" s="32" t="s">
        <v>10024</v>
      </c>
      <c r="K3222" s="32" t="s">
        <v>7266</v>
      </c>
      <c r="L3222" s="34">
        <v>68.195384904400001</v>
      </c>
      <c r="M3222" s="34">
        <v>42622.115565300002</v>
      </c>
      <c r="N3222" s="32" t="s">
        <v>10276</v>
      </c>
      <c r="O3222" s="43" t="e">
        <f>VLOOKUP(U:U,#REF!,5,FALSE)</f>
        <v>#REF!</v>
      </c>
      <c r="P3222" s="43" t="e">
        <f>VLOOKUP(U:U,#REF!,4,FALSE)</f>
        <v>#REF!</v>
      </c>
      <c r="Q3222" s="43" t="e">
        <f>VLOOKUP(U:U,#REF!,2,FALSE)</f>
        <v>#REF!</v>
      </c>
      <c r="S3222" s="35" t="str">
        <f>VLOOKUP(G:G,old!G:J,4,FALSE)</f>
        <v>N</v>
      </c>
      <c r="T3222" s="35" t="str">
        <f>VLOOKUP(G:G,old!G:K,5,FALSE)</f>
        <v>DWR</v>
      </c>
      <c r="U3222" s="35" t="str">
        <f>VLOOKUP(G:G,old!G:L,6,FALSE)</f>
        <v>MAE NAM NAN</v>
      </c>
      <c r="V3222" s="43">
        <f>VLOOKUP(G:G,old!G:M,7,FALSE)</f>
        <v>0</v>
      </c>
      <c r="X3222" s="43" t="str">
        <f>IFERROR(VLOOKUP(V:V,#REF!,3,FALSE),"0")</f>
        <v>0</v>
      </c>
      <c r="Y3222" s="19">
        <f t="shared" si="50"/>
        <v>0</v>
      </c>
      <c r="Z3222" s="19" t="str">
        <f>IFERROR(VLOOKUP(C:C,#REF!,19,FALSE),"0")</f>
        <v>0</v>
      </c>
    </row>
    <row r="3223" spans="1:26" x14ac:dyDescent="0.45">
      <c r="A3223" s="32" t="s">
        <v>10019</v>
      </c>
      <c r="B3223" s="32">
        <v>2</v>
      </c>
      <c r="C3223" s="32" t="s">
        <v>10020</v>
      </c>
      <c r="D3223" s="32" t="s">
        <v>6158</v>
      </c>
      <c r="E3223" s="32" t="s">
        <v>10262</v>
      </c>
      <c r="F3223" s="32">
        <v>3</v>
      </c>
      <c r="G3223" s="78" t="s">
        <v>10263</v>
      </c>
      <c r="H3223" s="33" t="s">
        <v>10277</v>
      </c>
      <c r="I3223" s="32" t="s">
        <v>10263</v>
      </c>
      <c r="J3223" s="32" t="s">
        <v>10024</v>
      </c>
      <c r="K3223" s="32" t="s">
        <v>7266</v>
      </c>
      <c r="L3223" s="34">
        <v>95.016880859099999</v>
      </c>
      <c r="M3223" s="34">
        <v>59385.550536900002</v>
      </c>
      <c r="N3223" s="32" t="s">
        <v>10278</v>
      </c>
      <c r="O3223" s="43" t="e">
        <f>VLOOKUP(U:U,#REF!,5,FALSE)</f>
        <v>#REF!</v>
      </c>
      <c r="P3223" s="43" t="e">
        <f>VLOOKUP(U:U,#REF!,4,FALSE)</f>
        <v>#REF!</v>
      </c>
      <c r="Q3223" s="43" t="e">
        <f>VLOOKUP(U:U,#REF!,2,FALSE)</f>
        <v>#REF!</v>
      </c>
      <c r="S3223" s="35" t="str">
        <f>VLOOKUP(G:G,old!G:J,4,FALSE)</f>
        <v>N</v>
      </c>
      <c r="T3223" s="35" t="str">
        <f>VLOOKUP(G:G,old!G:K,5,FALSE)</f>
        <v>DWR</v>
      </c>
      <c r="U3223" s="35" t="str">
        <f>VLOOKUP(G:G,old!G:L,6,FALSE)</f>
        <v>MAE NAM NAN</v>
      </c>
      <c r="V3223" s="43">
        <f>VLOOKUP(G:G,old!G:M,7,FALSE)</f>
        <v>0</v>
      </c>
      <c r="X3223" s="43" t="str">
        <f>IFERROR(VLOOKUP(V:V,#REF!,3,FALSE),"0")</f>
        <v>0</v>
      </c>
      <c r="Y3223" s="19">
        <f t="shared" si="50"/>
        <v>0</v>
      </c>
      <c r="Z3223" s="19" t="str">
        <f>IFERROR(VLOOKUP(C:C,#REF!,19,FALSE),"0")</f>
        <v>0</v>
      </c>
    </row>
    <row r="3224" spans="1:26" x14ac:dyDescent="0.45">
      <c r="A3224" s="32" t="s">
        <v>10019</v>
      </c>
      <c r="B3224" s="32">
        <v>2</v>
      </c>
      <c r="C3224" s="32" t="s">
        <v>10020</v>
      </c>
      <c r="D3224" s="32" t="s">
        <v>6158</v>
      </c>
      <c r="E3224" s="32" t="s">
        <v>10262</v>
      </c>
      <c r="F3224" s="32">
        <v>3</v>
      </c>
      <c r="G3224" s="78" t="s">
        <v>10263</v>
      </c>
      <c r="H3224" s="33" t="s">
        <v>10279</v>
      </c>
      <c r="I3224" s="32" t="s">
        <v>9467</v>
      </c>
      <c r="J3224" s="32" t="s">
        <v>10024</v>
      </c>
      <c r="K3224" s="32" t="s">
        <v>7266</v>
      </c>
      <c r="L3224" s="34">
        <v>71.977745069500003</v>
      </c>
      <c r="M3224" s="34">
        <v>44986.0906684</v>
      </c>
      <c r="N3224" s="32" t="s">
        <v>10280</v>
      </c>
      <c r="O3224" s="43" t="e">
        <f>VLOOKUP(U:U,#REF!,5,FALSE)</f>
        <v>#REF!</v>
      </c>
      <c r="P3224" s="43" t="e">
        <f>VLOOKUP(U:U,#REF!,4,FALSE)</f>
        <v>#REF!</v>
      </c>
      <c r="Q3224" s="43" t="e">
        <f>VLOOKUP(U:U,#REF!,2,FALSE)</f>
        <v>#REF!</v>
      </c>
      <c r="S3224" s="35" t="str">
        <f>VLOOKUP(G:G,old!G:J,4,FALSE)</f>
        <v>N</v>
      </c>
      <c r="T3224" s="35" t="str">
        <f>VLOOKUP(G:G,old!G:K,5,FALSE)</f>
        <v>DWR</v>
      </c>
      <c r="U3224" s="35" t="str">
        <f>VLOOKUP(G:G,old!G:L,6,FALSE)</f>
        <v>MAE NAM NAN</v>
      </c>
      <c r="V3224" s="43">
        <f>VLOOKUP(G:G,old!G:M,7,FALSE)</f>
        <v>0</v>
      </c>
      <c r="X3224" s="43" t="str">
        <f>IFERROR(VLOOKUP(V:V,#REF!,3,FALSE),"0")</f>
        <v>0</v>
      </c>
      <c r="Y3224" s="19">
        <f t="shared" si="50"/>
        <v>0</v>
      </c>
      <c r="Z3224" s="19" t="str">
        <f>IFERROR(VLOOKUP(C:C,#REF!,19,FALSE),"0")</f>
        <v>0</v>
      </c>
    </row>
    <row r="3225" spans="1:26" x14ac:dyDescent="0.45">
      <c r="A3225" s="32" t="s">
        <v>10281</v>
      </c>
      <c r="B3225" s="32">
        <v>2</v>
      </c>
      <c r="C3225" s="32" t="s">
        <v>2423</v>
      </c>
      <c r="D3225" s="32" t="s">
        <v>6158</v>
      </c>
      <c r="E3225" s="32" t="s">
        <v>10282</v>
      </c>
      <c r="F3225" s="32">
        <v>3</v>
      </c>
      <c r="G3225" s="78" t="s">
        <v>10283</v>
      </c>
      <c r="H3225" s="33" t="s">
        <v>10284</v>
      </c>
      <c r="I3225" s="32" t="s">
        <v>461</v>
      </c>
      <c r="J3225" s="32" t="s">
        <v>10285</v>
      </c>
      <c r="K3225" s="32" t="s">
        <v>7266</v>
      </c>
      <c r="L3225" s="34">
        <v>10.238093623599999</v>
      </c>
      <c r="M3225" s="34">
        <v>6398.8085147499996</v>
      </c>
      <c r="N3225" s="32" t="s">
        <v>10286</v>
      </c>
      <c r="O3225" s="43" t="e">
        <f>VLOOKUP(U:U,#REF!,5,FALSE)</f>
        <v>#REF!</v>
      </c>
      <c r="P3225" s="43" t="e">
        <f>VLOOKUP(U:U,#REF!,4,FALSE)</f>
        <v>#REF!</v>
      </c>
      <c r="Q3225" s="43" t="e">
        <f>VLOOKUP(U:U,#REF!,2,FALSE)</f>
        <v>#REF!</v>
      </c>
      <c r="S3225" s="35" t="str">
        <f>VLOOKUP(G:G,old!G:J,4,FALSE)</f>
        <v>N</v>
      </c>
      <c r="T3225" s="35" t="str">
        <f>VLOOKUP(G:G,old!G:K,5,FALSE)</f>
        <v>RID_area</v>
      </c>
      <c r="U3225" s="35" t="str">
        <f>VLOOKUP(G:G,old!G:L,6,FALSE)</f>
        <v>MAE NAM NAN</v>
      </c>
      <c r="V3225" s="43" t="str">
        <f>VLOOKUP(G:G,old!G:M,7,FALSE)</f>
        <v>N7A</v>
      </c>
      <c r="X3225" s="43" t="str">
        <f>IFERROR(VLOOKUP(V:V,#REF!,3,FALSE),"0")</f>
        <v>0</v>
      </c>
      <c r="Y3225" s="19">
        <f t="shared" si="50"/>
        <v>0</v>
      </c>
      <c r="Z3225" s="19" t="str">
        <f>IFERROR(VLOOKUP(C:C,#REF!,19,FALSE),"0")</f>
        <v>0</v>
      </c>
    </row>
    <row r="3226" spans="1:26" x14ac:dyDescent="0.45">
      <c r="A3226" s="32" t="s">
        <v>10281</v>
      </c>
      <c r="B3226" s="32">
        <v>2</v>
      </c>
      <c r="C3226" s="32" t="s">
        <v>2423</v>
      </c>
      <c r="D3226" s="32" t="s">
        <v>6158</v>
      </c>
      <c r="E3226" s="32" t="s">
        <v>10282</v>
      </c>
      <c r="F3226" s="32">
        <v>3</v>
      </c>
      <c r="G3226" s="78" t="s">
        <v>10283</v>
      </c>
      <c r="H3226" s="33" t="s">
        <v>10287</v>
      </c>
      <c r="I3226" s="32" t="s">
        <v>6017</v>
      </c>
      <c r="J3226" s="32" t="s">
        <v>10285</v>
      </c>
      <c r="K3226" s="32" t="s">
        <v>7266</v>
      </c>
      <c r="L3226" s="34">
        <v>20.548494419499999</v>
      </c>
      <c r="M3226" s="34">
        <v>12842.809012199999</v>
      </c>
      <c r="N3226" s="32" t="s">
        <v>10288</v>
      </c>
      <c r="O3226" s="43" t="e">
        <f>VLOOKUP(U:U,#REF!,5,FALSE)</f>
        <v>#REF!</v>
      </c>
      <c r="P3226" s="43" t="e">
        <f>VLOOKUP(U:U,#REF!,4,FALSE)</f>
        <v>#REF!</v>
      </c>
      <c r="Q3226" s="43" t="e">
        <f>VLOOKUP(U:U,#REF!,2,FALSE)</f>
        <v>#REF!</v>
      </c>
      <c r="S3226" s="35" t="str">
        <f>VLOOKUP(G:G,old!G:J,4,FALSE)</f>
        <v>N</v>
      </c>
      <c r="T3226" s="35" t="str">
        <f>VLOOKUP(G:G,old!G:K,5,FALSE)</f>
        <v>RID_area</v>
      </c>
      <c r="U3226" s="35" t="str">
        <f>VLOOKUP(G:G,old!G:L,6,FALSE)</f>
        <v>MAE NAM NAN</v>
      </c>
      <c r="V3226" s="43" t="str">
        <f>VLOOKUP(G:G,old!G:M,7,FALSE)</f>
        <v>N7A</v>
      </c>
      <c r="X3226" s="43" t="str">
        <f>IFERROR(VLOOKUP(V:V,#REF!,3,FALSE),"0")</f>
        <v>0</v>
      </c>
      <c r="Y3226" s="19">
        <f t="shared" si="50"/>
        <v>0</v>
      </c>
      <c r="Z3226" s="19" t="str">
        <f>IFERROR(VLOOKUP(C:C,#REF!,19,FALSE),"0")</f>
        <v>0</v>
      </c>
    </row>
    <row r="3227" spans="1:26" x14ac:dyDescent="0.45">
      <c r="A3227" s="32" t="s">
        <v>10281</v>
      </c>
      <c r="B3227" s="32">
        <v>2</v>
      </c>
      <c r="C3227" s="32" t="s">
        <v>2423</v>
      </c>
      <c r="D3227" s="32" t="s">
        <v>6158</v>
      </c>
      <c r="E3227" s="32" t="s">
        <v>10282</v>
      </c>
      <c r="F3227" s="32">
        <v>3</v>
      </c>
      <c r="G3227" s="78" t="s">
        <v>10283</v>
      </c>
      <c r="H3227" s="33" t="s">
        <v>10289</v>
      </c>
      <c r="I3227" s="32" t="s">
        <v>1568</v>
      </c>
      <c r="J3227" s="32" t="s">
        <v>10285</v>
      </c>
      <c r="K3227" s="32" t="s">
        <v>7266</v>
      </c>
      <c r="L3227" s="34">
        <v>21.225937184999999</v>
      </c>
      <c r="M3227" s="34">
        <v>13266.2107406</v>
      </c>
      <c r="N3227" s="32" t="s">
        <v>10290</v>
      </c>
      <c r="O3227" s="43" t="e">
        <f>VLOOKUP(U:U,#REF!,5,FALSE)</f>
        <v>#REF!</v>
      </c>
      <c r="P3227" s="43" t="e">
        <f>VLOOKUP(U:U,#REF!,4,FALSE)</f>
        <v>#REF!</v>
      </c>
      <c r="Q3227" s="43" t="e">
        <f>VLOOKUP(U:U,#REF!,2,FALSE)</f>
        <v>#REF!</v>
      </c>
      <c r="S3227" s="35" t="str">
        <f>VLOOKUP(G:G,old!G:J,4,FALSE)</f>
        <v>N</v>
      </c>
      <c r="T3227" s="35" t="str">
        <f>VLOOKUP(G:G,old!G:K,5,FALSE)</f>
        <v>RID_area</v>
      </c>
      <c r="U3227" s="35" t="str">
        <f>VLOOKUP(G:G,old!G:L,6,FALSE)</f>
        <v>MAE NAM NAN</v>
      </c>
      <c r="V3227" s="43" t="str">
        <f>VLOOKUP(G:G,old!G:M,7,FALSE)</f>
        <v>N7A</v>
      </c>
      <c r="X3227" s="43" t="str">
        <f>IFERROR(VLOOKUP(V:V,#REF!,3,FALSE),"0")</f>
        <v>0</v>
      </c>
      <c r="Y3227" s="19">
        <f t="shared" si="50"/>
        <v>0</v>
      </c>
      <c r="Z3227" s="19" t="str">
        <f>IFERROR(VLOOKUP(C:C,#REF!,19,FALSE),"0")</f>
        <v>0</v>
      </c>
    </row>
    <row r="3228" spans="1:26" x14ac:dyDescent="0.45">
      <c r="A3228" s="32" t="s">
        <v>10281</v>
      </c>
      <c r="B3228" s="32">
        <v>2</v>
      </c>
      <c r="C3228" s="32" t="s">
        <v>2423</v>
      </c>
      <c r="D3228" s="32" t="s">
        <v>6158</v>
      </c>
      <c r="E3228" s="32" t="s">
        <v>10282</v>
      </c>
      <c r="F3228" s="32">
        <v>3</v>
      </c>
      <c r="G3228" s="78" t="s">
        <v>10283</v>
      </c>
      <c r="H3228" s="33" t="s">
        <v>10291</v>
      </c>
      <c r="I3228" s="32" t="s">
        <v>10292</v>
      </c>
      <c r="J3228" s="32" t="s">
        <v>10285</v>
      </c>
      <c r="K3228" s="32" t="s">
        <v>7266</v>
      </c>
      <c r="L3228" s="34">
        <v>25.900975560399999</v>
      </c>
      <c r="M3228" s="34">
        <v>16188.109725300001</v>
      </c>
      <c r="N3228" s="32" t="s">
        <v>10293</v>
      </c>
      <c r="O3228" s="43" t="e">
        <f>VLOOKUP(U:U,#REF!,5,FALSE)</f>
        <v>#REF!</v>
      </c>
      <c r="P3228" s="43" t="e">
        <f>VLOOKUP(U:U,#REF!,4,FALSE)</f>
        <v>#REF!</v>
      </c>
      <c r="Q3228" s="43" t="e">
        <f>VLOOKUP(U:U,#REF!,2,FALSE)</f>
        <v>#REF!</v>
      </c>
      <c r="S3228" s="35" t="str">
        <f>VLOOKUP(G:G,old!G:J,4,FALSE)</f>
        <v>N</v>
      </c>
      <c r="T3228" s="35" t="str">
        <f>VLOOKUP(G:G,old!G:K,5,FALSE)</f>
        <v>RID_area</v>
      </c>
      <c r="U3228" s="35" t="str">
        <f>VLOOKUP(G:G,old!G:L,6,FALSE)</f>
        <v>MAE NAM NAN</v>
      </c>
      <c r="V3228" s="43" t="str">
        <f>VLOOKUP(G:G,old!G:M,7,FALSE)</f>
        <v>N7A</v>
      </c>
      <c r="X3228" s="43" t="str">
        <f>IFERROR(VLOOKUP(V:V,#REF!,3,FALSE),"0")</f>
        <v>0</v>
      </c>
      <c r="Y3228" s="19">
        <f t="shared" si="50"/>
        <v>0</v>
      </c>
      <c r="Z3228" s="19" t="str">
        <f>IFERROR(VLOOKUP(C:C,#REF!,19,FALSE),"0")</f>
        <v>0</v>
      </c>
    </row>
    <row r="3229" spans="1:26" x14ac:dyDescent="0.45">
      <c r="A3229" s="32" t="s">
        <v>10281</v>
      </c>
      <c r="B3229" s="32">
        <v>2</v>
      </c>
      <c r="C3229" s="32" t="s">
        <v>2423</v>
      </c>
      <c r="D3229" s="32" t="s">
        <v>6158</v>
      </c>
      <c r="E3229" s="32" t="s">
        <v>10282</v>
      </c>
      <c r="F3229" s="32">
        <v>3</v>
      </c>
      <c r="G3229" s="78" t="s">
        <v>10283</v>
      </c>
      <c r="H3229" s="33" t="s">
        <v>10294</v>
      </c>
      <c r="I3229" s="32" t="s">
        <v>10295</v>
      </c>
      <c r="J3229" s="32" t="s">
        <v>10285</v>
      </c>
      <c r="K3229" s="32" t="s">
        <v>7266</v>
      </c>
      <c r="L3229" s="34">
        <v>18.796067440000002</v>
      </c>
      <c r="M3229" s="34">
        <v>11747.542149999999</v>
      </c>
      <c r="N3229" s="32" t="s">
        <v>10296</v>
      </c>
      <c r="O3229" s="43" t="e">
        <f>VLOOKUP(U:U,#REF!,5,FALSE)</f>
        <v>#REF!</v>
      </c>
      <c r="P3229" s="43" t="e">
        <f>VLOOKUP(U:U,#REF!,4,FALSE)</f>
        <v>#REF!</v>
      </c>
      <c r="Q3229" s="43" t="e">
        <f>VLOOKUP(U:U,#REF!,2,FALSE)</f>
        <v>#REF!</v>
      </c>
      <c r="S3229" s="35" t="str">
        <f>VLOOKUP(G:G,old!G:J,4,FALSE)</f>
        <v>N</v>
      </c>
      <c r="T3229" s="35" t="str">
        <f>VLOOKUP(G:G,old!G:K,5,FALSE)</f>
        <v>RID_area</v>
      </c>
      <c r="U3229" s="35" t="str">
        <f>VLOOKUP(G:G,old!G:L,6,FALSE)</f>
        <v>MAE NAM NAN</v>
      </c>
      <c r="V3229" s="43" t="str">
        <f>VLOOKUP(G:G,old!G:M,7,FALSE)</f>
        <v>N7A</v>
      </c>
      <c r="X3229" s="43" t="str">
        <f>IFERROR(VLOOKUP(V:V,#REF!,3,FALSE),"0")</f>
        <v>0</v>
      </c>
      <c r="Y3229" s="19">
        <f t="shared" si="50"/>
        <v>0</v>
      </c>
      <c r="Z3229" s="19" t="str">
        <f>IFERROR(VLOOKUP(C:C,#REF!,19,FALSE),"0")</f>
        <v>0</v>
      </c>
    </row>
    <row r="3230" spans="1:26" x14ac:dyDescent="0.45">
      <c r="A3230" s="32" t="s">
        <v>10281</v>
      </c>
      <c r="B3230" s="32">
        <v>2</v>
      </c>
      <c r="C3230" s="32" t="s">
        <v>2423</v>
      </c>
      <c r="D3230" s="32" t="s">
        <v>6158</v>
      </c>
      <c r="E3230" s="32" t="s">
        <v>10282</v>
      </c>
      <c r="F3230" s="32">
        <v>3</v>
      </c>
      <c r="G3230" s="78" t="s">
        <v>10283</v>
      </c>
      <c r="H3230" s="33" t="s">
        <v>10297</v>
      </c>
      <c r="I3230" s="32" t="s">
        <v>10298</v>
      </c>
      <c r="J3230" s="32" t="s">
        <v>10285</v>
      </c>
      <c r="K3230" s="32" t="s">
        <v>7266</v>
      </c>
      <c r="L3230" s="34">
        <v>32.590145616900003</v>
      </c>
      <c r="M3230" s="34">
        <v>20368.841010600001</v>
      </c>
      <c r="N3230" s="32" t="s">
        <v>10299</v>
      </c>
      <c r="O3230" s="43" t="e">
        <f>VLOOKUP(U:U,#REF!,5,FALSE)</f>
        <v>#REF!</v>
      </c>
      <c r="P3230" s="43" t="e">
        <f>VLOOKUP(U:U,#REF!,4,FALSE)</f>
        <v>#REF!</v>
      </c>
      <c r="Q3230" s="43" t="e">
        <f>VLOOKUP(U:U,#REF!,2,FALSE)</f>
        <v>#REF!</v>
      </c>
      <c r="S3230" s="35" t="str">
        <f>VLOOKUP(G:G,old!G:J,4,FALSE)</f>
        <v>N</v>
      </c>
      <c r="T3230" s="35" t="str">
        <f>VLOOKUP(G:G,old!G:K,5,FALSE)</f>
        <v>RID_area</v>
      </c>
      <c r="U3230" s="35" t="str">
        <f>VLOOKUP(G:G,old!G:L,6,FALSE)</f>
        <v>MAE NAM NAN</v>
      </c>
      <c r="V3230" s="43" t="str">
        <f>VLOOKUP(G:G,old!G:M,7,FALSE)</f>
        <v>N7A</v>
      </c>
      <c r="X3230" s="43" t="str">
        <f>IFERROR(VLOOKUP(V:V,#REF!,3,FALSE),"0")</f>
        <v>0</v>
      </c>
      <c r="Y3230" s="19">
        <f t="shared" si="50"/>
        <v>0</v>
      </c>
      <c r="Z3230" s="19" t="str">
        <f>IFERROR(VLOOKUP(C:C,#REF!,19,FALSE),"0")</f>
        <v>0</v>
      </c>
    </row>
    <row r="3231" spans="1:26" x14ac:dyDescent="0.45">
      <c r="A3231" s="32" t="s">
        <v>10281</v>
      </c>
      <c r="B3231" s="32">
        <v>2</v>
      </c>
      <c r="C3231" s="32" t="s">
        <v>2423</v>
      </c>
      <c r="D3231" s="32" t="s">
        <v>6158</v>
      </c>
      <c r="E3231" s="32" t="s">
        <v>10282</v>
      </c>
      <c r="F3231" s="32">
        <v>3</v>
      </c>
      <c r="G3231" s="78" t="s">
        <v>10283</v>
      </c>
      <c r="H3231" s="33" t="s">
        <v>10300</v>
      </c>
      <c r="I3231" s="32" t="s">
        <v>4901</v>
      </c>
      <c r="J3231" s="32" t="s">
        <v>10285</v>
      </c>
      <c r="K3231" s="32" t="s">
        <v>7266</v>
      </c>
      <c r="L3231" s="34">
        <v>31.414618078499998</v>
      </c>
      <c r="M3231" s="34">
        <v>19634.136299099999</v>
      </c>
      <c r="N3231" s="32" t="s">
        <v>10301</v>
      </c>
      <c r="O3231" s="43" t="e">
        <f>VLOOKUP(U:U,#REF!,5,FALSE)</f>
        <v>#REF!</v>
      </c>
      <c r="P3231" s="43" t="e">
        <f>VLOOKUP(U:U,#REF!,4,FALSE)</f>
        <v>#REF!</v>
      </c>
      <c r="Q3231" s="43" t="e">
        <f>VLOOKUP(U:U,#REF!,2,FALSE)</f>
        <v>#REF!</v>
      </c>
      <c r="S3231" s="35" t="str">
        <f>VLOOKUP(G:G,old!G:J,4,FALSE)</f>
        <v>N</v>
      </c>
      <c r="T3231" s="35" t="str">
        <f>VLOOKUP(G:G,old!G:K,5,FALSE)</f>
        <v>RID_area</v>
      </c>
      <c r="U3231" s="35" t="str">
        <f>VLOOKUP(G:G,old!G:L,6,FALSE)</f>
        <v>MAE NAM NAN</v>
      </c>
      <c r="V3231" s="43" t="str">
        <f>VLOOKUP(G:G,old!G:M,7,FALSE)</f>
        <v>N7A</v>
      </c>
      <c r="X3231" s="43" t="str">
        <f>IFERROR(VLOOKUP(V:V,#REF!,3,FALSE),"0")</f>
        <v>0</v>
      </c>
      <c r="Y3231" s="19">
        <f t="shared" si="50"/>
        <v>0</v>
      </c>
      <c r="Z3231" s="19" t="str">
        <f>IFERROR(VLOOKUP(C:C,#REF!,19,FALSE),"0")</f>
        <v>0</v>
      </c>
    </row>
    <row r="3232" spans="1:26" x14ac:dyDescent="0.45">
      <c r="A3232" s="32" t="s">
        <v>10281</v>
      </c>
      <c r="B3232" s="32">
        <v>2</v>
      </c>
      <c r="C3232" s="32" t="s">
        <v>2423</v>
      </c>
      <c r="D3232" s="32" t="s">
        <v>6158</v>
      </c>
      <c r="E3232" s="32" t="s">
        <v>10282</v>
      </c>
      <c r="F3232" s="32">
        <v>3</v>
      </c>
      <c r="G3232" s="78" t="s">
        <v>10283</v>
      </c>
      <c r="H3232" s="33" t="s">
        <v>10302</v>
      </c>
      <c r="I3232" s="32" t="s">
        <v>6103</v>
      </c>
      <c r="J3232" s="32" t="s">
        <v>10285</v>
      </c>
      <c r="K3232" s="32" t="s">
        <v>7266</v>
      </c>
      <c r="L3232" s="34">
        <v>40.504032353699998</v>
      </c>
      <c r="M3232" s="34">
        <v>25315.0202211</v>
      </c>
      <c r="N3232" s="32" t="s">
        <v>10303</v>
      </c>
      <c r="O3232" s="43" t="e">
        <f>VLOOKUP(U:U,#REF!,5,FALSE)</f>
        <v>#REF!</v>
      </c>
      <c r="P3232" s="43" t="e">
        <f>VLOOKUP(U:U,#REF!,4,FALSE)</f>
        <v>#REF!</v>
      </c>
      <c r="Q3232" s="43" t="e">
        <f>VLOOKUP(U:U,#REF!,2,FALSE)</f>
        <v>#REF!</v>
      </c>
      <c r="S3232" s="35" t="str">
        <f>VLOOKUP(G:G,old!G:J,4,FALSE)</f>
        <v>N</v>
      </c>
      <c r="T3232" s="35" t="str">
        <f>VLOOKUP(G:G,old!G:K,5,FALSE)</f>
        <v>RID_area</v>
      </c>
      <c r="U3232" s="35" t="str">
        <f>VLOOKUP(G:G,old!G:L,6,FALSE)</f>
        <v>MAE NAM NAN</v>
      </c>
      <c r="V3232" s="43" t="str">
        <f>VLOOKUP(G:G,old!G:M,7,FALSE)</f>
        <v>N7A</v>
      </c>
      <c r="X3232" s="43" t="str">
        <f>IFERROR(VLOOKUP(V:V,#REF!,3,FALSE),"0")</f>
        <v>0</v>
      </c>
      <c r="Y3232" s="19">
        <f t="shared" si="50"/>
        <v>0</v>
      </c>
      <c r="Z3232" s="19" t="str">
        <f>IFERROR(VLOOKUP(C:C,#REF!,19,FALSE),"0")</f>
        <v>0</v>
      </c>
    </row>
    <row r="3233" spans="1:26" x14ac:dyDescent="0.45">
      <c r="A3233" s="32" t="s">
        <v>10281</v>
      </c>
      <c r="B3233" s="32">
        <v>2</v>
      </c>
      <c r="C3233" s="32" t="s">
        <v>2423</v>
      </c>
      <c r="D3233" s="32" t="s">
        <v>6158</v>
      </c>
      <c r="E3233" s="32" t="s">
        <v>10282</v>
      </c>
      <c r="F3233" s="32">
        <v>3</v>
      </c>
      <c r="G3233" s="78" t="s">
        <v>10283</v>
      </c>
      <c r="H3233" s="33" t="s">
        <v>10304</v>
      </c>
      <c r="I3233" s="32" t="s">
        <v>4390</v>
      </c>
      <c r="J3233" s="32" t="s">
        <v>10285</v>
      </c>
      <c r="K3233" s="32" t="s">
        <v>7266</v>
      </c>
      <c r="L3233" s="34">
        <v>24.4639130676</v>
      </c>
      <c r="M3233" s="34">
        <v>15289.9456673</v>
      </c>
      <c r="N3233" s="32" t="s">
        <v>10305</v>
      </c>
      <c r="O3233" s="43" t="e">
        <f>VLOOKUP(U:U,#REF!,5,FALSE)</f>
        <v>#REF!</v>
      </c>
      <c r="P3233" s="43" t="e">
        <f>VLOOKUP(U:U,#REF!,4,FALSE)</f>
        <v>#REF!</v>
      </c>
      <c r="Q3233" s="43" t="e">
        <f>VLOOKUP(U:U,#REF!,2,FALSE)</f>
        <v>#REF!</v>
      </c>
      <c r="S3233" s="35" t="str">
        <f>VLOOKUP(G:G,old!G:J,4,FALSE)</f>
        <v>N</v>
      </c>
      <c r="T3233" s="35" t="str">
        <f>VLOOKUP(G:G,old!G:K,5,FALSE)</f>
        <v>RID_area</v>
      </c>
      <c r="U3233" s="35" t="str">
        <f>VLOOKUP(G:G,old!G:L,6,FALSE)</f>
        <v>MAE NAM NAN</v>
      </c>
      <c r="V3233" s="43" t="str">
        <f>VLOOKUP(G:G,old!G:M,7,FALSE)</f>
        <v>N7A</v>
      </c>
      <c r="X3233" s="43" t="str">
        <f>IFERROR(VLOOKUP(V:V,#REF!,3,FALSE),"0")</f>
        <v>0</v>
      </c>
      <c r="Y3233" s="19">
        <f t="shared" si="50"/>
        <v>0</v>
      </c>
      <c r="Z3233" s="19" t="str">
        <f>IFERROR(VLOOKUP(C:C,#REF!,19,FALSE),"0")</f>
        <v>0</v>
      </c>
    </row>
    <row r="3234" spans="1:26" x14ac:dyDescent="0.45">
      <c r="A3234" s="32" t="s">
        <v>10281</v>
      </c>
      <c r="B3234" s="32">
        <v>2</v>
      </c>
      <c r="C3234" s="32" t="s">
        <v>2423</v>
      </c>
      <c r="D3234" s="32" t="s">
        <v>6158</v>
      </c>
      <c r="E3234" s="32" t="s">
        <v>10282</v>
      </c>
      <c r="F3234" s="32">
        <v>3</v>
      </c>
      <c r="G3234" s="78" t="s">
        <v>10283</v>
      </c>
      <c r="H3234" s="33" t="s">
        <v>10306</v>
      </c>
      <c r="I3234" s="32" t="s">
        <v>10307</v>
      </c>
      <c r="J3234" s="32" t="s">
        <v>10285</v>
      </c>
      <c r="K3234" s="32" t="s">
        <v>7266</v>
      </c>
      <c r="L3234" s="34">
        <v>57.907252057100003</v>
      </c>
      <c r="M3234" s="34">
        <v>36192.032535699997</v>
      </c>
      <c r="N3234" s="32" t="s">
        <v>10308</v>
      </c>
      <c r="O3234" s="43" t="e">
        <f>VLOOKUP(U:U,#REF!,5,FALSE)</f>
        <v>#REF!</v>
      </c>
      <c r="P3234" s="43" t="e">
        <f>VLOOKUP(U:U,#REF!,4,FALSE)</f>
        <v>#REF!</v>
      </c>
      <c r="Q3234" s="43" t="e">
        <f>VLOOKUP(U:U,#REF!,2,FALSE)</f>
        <v>#REF!</v>
      </c>
      <c r="S3234" s="35" t="str">
        <f>VLOOKUP(G:G,old!G:J,4,FALSE)</f>
        <v>N</v>
      </c>
      <c r="T3234" s="35" t="str">
        <f>VLOOKUP(G:G,old!G:K,5,FALSE)</f>
        <v>RID_area</v>
      </c>
      <c r="U3234" s="35" t="str">
        <f>VLOOKUP(G:G,old!G:L,6,FALSE)</f>
        <v>MAE NAM NAN</v>
      </c>
      <c r="V3234" s="43" t="str">
        <f>VLOOKUP(G:G,old!G:M,7,FALSE)</f>
        <v>N7A</v>
      </c>
      <c r="X3234" s="43" t="str">
        <f>IFERROR(VLOOKUP(V:V,#REF!,3,FALSE),"0")</f>
        <v>0</v>
      </c>
      <c r="Y3234" s="19">
        <f t="shared" si="50"/>
        <v>0</v>
      </c>
      <c r="Z3234" s="19" t="str">
        <f>IFERROR(VLOOKUP(C:C,#REF!,19,FALSE),"0")</f>
        <v>0</v>
      </c>
    </row>
    <row r="3235" spans="1:26" x14ac:dyDescent="0.45">
      <c r="A3235" s="32" t="s">
        <v>10281</v>
      </c>
      <c r="B3235" s="32">
        <v>2</v>
      </c>
      <c r="C3235" s="32" t="s">
        <v>2423</v>
      </c>
      <c r="D3235" s="32" t="s">
        <v>6158</v>
      </c>
      <c r="E3235" s="32" t="s">
        <v>10282</v>
      </c>
      <c r="F3235" s="32">
        <v>3</v>
      </c>
      <c r="G3235" s="78" t="s">
        <v>10283</v>
      </c>
      <c r="H3235" s="33" t="s">
        <v>10309</v>
      </c>
      <c r="I3235" s="32" t="s">
        <v>8851</v>
      </c>
      <c r="J3235" s="32" t="s">
        <v>10285</v>
      </c>
      <c r="K3235" s="32" t="s">
        <v>7266</v>
      </c>
      <c r="L3235" s="34">
        <v>29.939670982999999</v>
      </c>
      <c r="M3235" s="34">
        <v>18712.294364400001</v>
      </c>
      <c r="N3235" s="32" t="s">
        <v>10310</v>
      </c>
      <c r="O3235" s="43" t="e">
        <f>VLOOKUP(U:U,#REF!,5,FALSE)</f>
        <v>#REF!</v>
      </c>
      <c r="P3235" s="43" t="e">
        <f>VLOOKUP(U:U,#REF!,4,FALSE)</f>
        <v>#REF!</v>
      </c>
      <c r="Q3235" s="43" t="e">
        <f>VLOOKUP(U:U,#REF!,2,FALSE)</f>
        <v>#REF!</v>
      </c>
      <c r="S3235" s="35" t="str">
        <f>VLOOKUP(G:G,old!G:J,4,FALSE)</f>
        <v>N</v>
      </c>
      <c r="T3235" s="35" t="str">
        <f>VLOOKUP(G:G,old!G:K,5,FALSE)</f>
        <v>RID_area</v>
      </c>
      <c r="U3235" s="35" t="str">
        <f>VLOOKUP(G:G,old!G:L,6,FALSE)</f>
        <v>MAE NAM NAN</v>
      </c>
      <c r="V3235" s="43" t="str">
        <f>VLOOKUP(G:G,old!G:M,7,FALSE)</f>
        <v>N7A</v>
      </c>
      <c r="X3235" s="43" t="str">
        <f>IFERROR(VLOOKUP(V:V,#REF!,3,FALSE),"0")</f>
        <v>0</v>
      </c>
      <c r="Y3235" s="19">
        <f t="shared" si="50"/>
        <v>0</v>
      </c>
      <c r="Z3235" s="19" t="str">
        <f>IFERROR(VLOOKUP(C:C,#REF!,19,FALSE),"0")</f>
        <v>0</v>
      </c>
    </row>
    <row r="3236" spans="1:26" x14ac:dyDescent="0.45">
      <c r="A3236" s="32" t="s">
        <v>10281</v>
      </c>
      <c r="B3236" s="32">
        <v>2</v>
      </c>
      <c r="C3236" s="32" t="s">
        <v>2423</v>
      </c>
      <c r="D3236" s="32" t="s">
        <v>6158</v>
      </c>
      <c r="E3236" s="32" t="s">
        <v>10282</v>
      </c>
      <c r="F3236" s="32">
        <v>3</v>
      </c>
      <c r="G3236" s="78" t="s">
        <v>10283</v>
      </c>
      <c r="H3236" s="33" t="s">
        <v>10311</v>
      </c>
      <c r="I3236" s="32" t="s">
        <v>10312</v>
      </c>
      <c r="J3236" s="32" t="s">
        <v>10285</v>
      </c>
      <c r="K3236" s="32" t="s">
        <v>7266</v>
      </c>
      <c r="L3236" s="34">
        <v>51.637272974600002</v>
      </c>
      <c r="M3236" s="34">
        <v>32273.295609100001</v>
      </c>
      <c r="N3236" s="32" t="s">
        <v>10313</v>
      </c>
      <c r="O3236" s="43" t="e">
        <f>VLOOKUP(U:U,#REF!,5,FALSE)</f>
        <v>#REF!</v>
      </c>
      <c r="P3236" s="43" t="e">
        <f>VLOOKUP(U:U,#REF!,4,FALSE)</f>
        <v>#REF!</v>
      </c>
      <c r="Q3236" s="43" t="e">
        <f>VLOOKUP(U:U,#REF!,2,FALSE)</f>
        <v>#REF!</v>
      </c>
      <c r="S3236" s="35" t="str">
        <f>VLOOKUP(G:G,old!G:J,4,FALSE)</f>
        <v>N</v>
      </c>
      <c r="T3236" s="35" t="str">
        <f>VLOOKUP(G:G,old!G:K,5,FALSE)</f>
        <v>RID_area</v>
      </c>
      <c r="U3236" s="35" t="str">
        <f>VLOOKUP(G:G,old!G:L,6,FALSE)</f>
        <v>MAE NAM NAN</v>
      </c>
      <c r="V3236" s="43" t="str">
        <f>VLOOKUP(G:G,old!G:M,7,FALSE)</f>
        <v>N7A</v>
      </c>
      <c r="X3236" s="43" t="str">
        <f>IFERROR(VLOOKUP(V:V,#REF!,3,FALSE),"0")</f>
        <v>0</v>
      </c>
      <c r="Y3236" s="19">
        <f t="shared" si="50"/>
        <v>0</v>
      </c>
      <c r="Z3236" s="19" t="str">
        <f>IFERROR(VLOOKUP(C:C,#REF!,19,FALSE),"0")</f>
        <v>0</v>
      </c>
    </row>
    <row r="3237" spans="1:26" x14ac:dyDescent="0.45">
      <c r="A3237" s="32" t="s">
        <v>10281</v>
      </c>
      <c r="B3237" s="32">
        <v>2</v>
      </c>
      <c r="C3237" s="32" t="s">
        <v>2423</v>
      </c>
      <c r="D3237" s="32" t="s">
        <v>6158</v>
      </c>
      <c r="E3237" s="32" t="s">
        <v>10282</v>
      </c>
      <c r="F3237" s="32">
        <v>3</v>
      </c>
      <c r="G3237" s="78" t="s">
        <v>10283</v>
      </c>
      <c r="H3237" s="33" t="s">
        <v>10314</v>
      </c>
      <c r="I3237" s="32" t="s">
        <v>8930</v>
      </c>
      <c r="J3237" s="32" t="s">
        <v>10285</v>
      </c>
      <c r="K3237" s="32" t="s">
        <v>7266</v>
      </c>
      <c r="L3237" s="34">
        <v>59.524049210699999</v>
      </c>
      <c r="M3237" s="34">
        <v>37202.530756699998</v>
      </c>
      <c r="N3237" s="32" t="s">
        <v>10315</v>
      </c>
      <c r="O3237" s="43" t="e">
        <f>VLOOKUP(U:U,#REF!,5,FALSE)</f>
        <v>#REF!</v>
      </c>
      <c r="P3237" s="43" t="e">
        <f>VLOOKUP(U:U,#REF!,4,FALSE)</f>
        <v>#REF!</v>
      </c>
      <c r="Q3237" s="43" t="e">
        <f>VLOOKUP(U:U,#REF!,2,FALSE)</f>
        <v>#REF!</v>
      </c>
      <c r="S3237" s="35" t="str">
        <f>VLOOKUP(G:G,old!G:J,4,FALSE)</f>
        <v>N</v>
      </c>
      <c r="T3237" s="35" t="str">
        <f>VLOOKUP(G:G,old!G:K,5,FALSE)</f>
        <v>RID_area</v>
      </c>
      <c r="U3237" s="35" t="str">
        <f>VLOOKUP(G:G,old!G:L,6,FALSE)</f>
        <v>MAE NAM NAN</v>
      </c>
      <c r="V3237" s="43" t="str">
        <f>VLOOKUP(G:G,old!G:M,7,FALSE)</f>
        <v>N7A</v>
      </c>
      <c r="X3237" s="43" t="str">
        <f>IFERROR(VLOOKUP(V:V,#REF!,3,FALSE),"0")</f>
        <v>0</v>
      </c>
      <c r="Y3237" s="19">
        <f t="shared" si="50"/>
        <v>0</v>
      </c>
      <c r="Z3237" s="19" t="str">
        <f>IFERROR(VLOOKUP(C:C,#REF!,19,FALSE),"0")</f>
        <v>0</v>
      </c>
    </row>
    <row r="3238" spans="1:26" x14ac:dyDescent="0.45">
      <c r="A3238" s="32" t="s">
        <v>10281</v>
      </c>
      <c r="B3238" s="32">
        <v>2</v>
      </c>
      <c r="C3238" s="32" t="s">
        <v>2423</v>
      </c>
      <c r="D3238" s="32" t="s">
        <v>6158</v>
      </c>
      <c r="E3238" s="32" t="s">
        <v>10282</v>
      </c>
      <c r="F3238" s="32">
        <v>3</v>
      </c>
      <c r="G3238" s="78" t="s">
        <v>10283</v>
      </c>
      <c r="H3238" s="33" t="s">
        <v>10316</v>
      </c>
      <c r="I3238" s="32" t="s">
        <v>10317</v>
      </c>
      <c r="J3238" s="32" t="s">
        <v>10285</v>
      </c>
      <c r="K3238" s="32" t="s">
        <v>7266</v>
      </c>
      <c r="L3238" s="34">
        <v>61.782291372300001</v>
      </c>
      <c r="M3238" s="34">
        <v>38613.932107699999</v>
      </c>
      <c r="N3238" s="32" t="s">
        <v>10318</v>
      </c>
      <c r="O3238" s="43" t="e">
        <f>VLOOKUP(U:U,#REF!,5,FALSE)</f>
        <v>#REF!</v>
      </c>
      <c r="P3238" s="43" t="e">
        <f>VLOOKUP(U:U,#REF!,4,FALSE)</f>
        <v>#REF!</v>
      </c>
      <c r="Q3238" s="43" t="e">
        <f>VLOOKUP(U:U,#REF!,2,FALSE)</f>
        <v>#REF!</v>
      </c>
      <c r="S3238" s="35" t="str">
        <f>VLOOKUP(G:G,old!G:J,4,FALSE)</f>
        <v>N</v>
      </c>
      <c r="T3238" s="35" t="str">
        <f>VLOOKUP(G:G,old!G:K,5,FALSE)</f>
        <v>RID_area</v>
      </c>
      <c r="U3238" s="35" t="str">
        <f>VLOOKUP(G:G,old!G:L,6,FALSE)</f>
        <v>MAE NAM NAN</v>
      </c>
      <c r="V3238" s="43" t="str">
        <f>VLOOKUP(G:G,old!G:M,7,FALSE)</f>
        <v>N7A</v>
      </c>
      <c r="X3238" s="43" t="str">
        <f>IFERROR(VLOOKUP(V:V,#REF!,3,FALSE),"0")</f>
        <v>0</v>
      </c>
      <c r="Y3238" s="19">
        <f t="shared" si="50"/>
        <v>0</v>
      </c>
      <c r="Z3238" s="19" t="str">
        <f>IFERROR(VLOOKUP(C:C,#REF!,19,FALSE),"0")</f>
        <v>0</v>
      </c>
    </row>
    <row r="3239" spans="1:26" x14ac:dyDescent="0.45">
      <c r="A3239" s="32" t="s">
        <v>10281</v>
      </c>
      <c r="B3239" s="32">
        <v>2</v>
      </c>
      <c r="C3239" s="32" t="s">
        <v>2423</v>
      </c>
      <c r="D3239" s="32" t="s">
        <v>6158</v>
      </c>
      <c r="E3239" s="32" t="s">
        <v>10282</v>
      </c>
      <c r="F3239" s="32">
        <v>3</v>
      </c>
      <c r="G3239" s="78" t="s">
        <v>10283</v>
      </c>
      <c r="H3239" s="33" t="s">
        <v>10319</v>
      </c>
      <c r="I3239" s="32" t="s">
        <v>10320</v>
      </c>
      <c r="J3239" s="32" t="s">
        <v>10285</v>
      </c>
      <c r="K3239" s="32" t="s">
        <v>7266</v>
      </c>
      <c r="L3239" s="34">
        <v>33.463731874300002</v>
      </c>
      <c r="M3239" s="34">
        <v>20914.832421399999</v>
      </c>
      <c r="N3239" s="32" t="s">
        <v>10321</v>
      </c>
      <c r="O3239" s="43" t="e">
        <f>VLOOKUP(U:U,#REF!,5,FALSE)</f>
        <v>#REF!</v>
      </c>
      <c r="P3239" s="43" t="e">
        <f>VLOOKUP(U:U,#REF!,4,FALSE)</f>
        <v>#REF!</v>
      </c>
      <c r="Q3239" s="43" t="e">
        <f>VLOOKUP(U:U,#REF!,2,FALSE)</f>
        <v>#REF!</v>
      </c>
      <c r="S3239" s="35" t="str">
        <f>VLOOKUP(G:G,old!G:J,4,FALSE)</f>
        <v>N</v>
      </c>
      <c r="T3239" s="35" t="str">
        <f>VLOOKUP(G:G,old!G:K,5,FALSE)</f>
        <v>RID_area</v>
      </c>
      <c r="U3239" s="35" t="str">
        <f>VLOOKUP(G:G,old!G:L,6,FALSE)</f>
        <v>MAE NAM NAN</v>
      </c>
      <c r="V3239" s="43" t="str">
        <f>VLOOKUP(G:G,old!G:M,7,FALSE)</f>
        <v>N7A</v>
      </c>
      <c r="X3239" s="43" t="str">
        <f>IFERROR(VLOOKUP(V:V,#REF!,3,FALSE),"0")</f>
        <v>0</v>
      </c>
      <c r="Y3239" s="19">
        <f t="shared" si="50"/>
        <v>0</v>
      </c>
      <c r="Z3239" s="19" t="str">
        <f>IFERROR(VLOOKUP(C:C,#REF!,19,FALSE),"0")</f>
        <v>0</v>
      </c>
    </row>
    <row r="3240" spans="1:26" x14ac:dyDescent="0.45">
      <c r="A3240" s="32" t="s">
        <v>10281</v>
      </c>
      <c r="B3240" s="32">
        <v>2</v>
      </c>
      <c r="C3240" s="32" t="s">
        <v>2423</v>
      </c>
      <c r="D3240" s="32" t="s">
        <v>6158</v>
      </c>
      <c r="E3240" s="32" t="s">
        <v>10282</v>
      </c>
      <c r="F3240" s="32">
        <v>3</v>
      </c>
      <c r="G3240" s="78" t="s">
        <v>10283</v>
      </c>
      <c r="H3240" s="33" t="s">
        <v>10322</v>
      </c>
      <c r="I3240" s="32" t="s">
        <v>10323</v>
      </c>
      <c r="J3240" s="32" t="s">
        <v>10285</v>
      </c>
      <c r="K3240" s="32" t="s">
        <v>7266</v>
      </c>
      <c r="L3240" s="34">
        <v>27.165553029600002</v>
      </c>
      <c r="M3240" s="34">
        <v>16978.470643500001</v>
      </c>
      <c r="N3240" s="32" t="s">
        <v>10324</v>
      </c>
      <c r="O3240" s="43" t="e">
        <f>VLOOKUP(U:U,#REF!,5,FALSE)</f>
        <v>#REF!</v>
      </c>
      <c r="P3240" s="43" t="e">
        <f>VLOOKUP(U:U,#REF!,4,FALSE)</f>
        <v>#REF!</v>
      </c>
      <c r="Q3240" s="43" t="e">
        <f>VLOOKUP(U:U,#REF!,2,FALSE)</f>
        <v>#REF!</v>
      </c>
      <c r="S3240" s="35" t="str">
        <f>VLOOKUP(G:G,old!G:J,4,FALSE)</f>
        <v>N</v>
      </c>
      <c r="T3240" s="35" t="str">
        <f>VLOOKUP(G:G,old!G:K,5,FALSE)</f>
        <v>RID_area</v>
      </c>
      <c r="U3240" s="35" t="str">
        <f>VLOOKUP(G:G,old!G:L,6,FALSE)</f>
        <v>MAE NAM NAN</v>
      </c>
      <c r="V3240" s="43" t="str">
        <f>VLOOKUP(G:G,old!G:M,7,FALSE)</f>
        <v>N7A</v>
      </c>
      <c r="X3240" s="43" t="str">
        <f>IFERROR(VLOOKUP(V:V,#REF!,3,FALSE),"0")</f>
        <v>0</v>
      </c>
      <c r="Y3240" s="19">
        <f t="shared" si="50"/>
        <v>0</v>
      </c>
      <c r="Z3240" s="19" t="str">
        <f>IFERROR(VLOOKUP(C:C,#REF!,19,FALSE),"0")</f>
        <v>0</v>
      </c>
    </row>
    <row r="3241" spans="1:26" x14ac:dyDescent="0.45">
      <c r="A3241" s="32" t="s">
        <v>10281</v>
      </c>
      <c r="B3241" s="32">
        <v>2</v>
      </c>
      <c r="C3241" s="32" t="s">
        <v>2423</v>
      </c>
      <c r="D3241" s="32" t="s">
        <v>6158</v>
      </c>
      <c r="E3241" s="32" t="s">
        <v>10325</v>
      </c>
      <c r="F3241" s="32">
        <v>3</v>
      </c>
      <c r="G3241" s="78" t="s">
        <v>10326</v>
      </c>
      <c r="H3241" s="33" t="s">
        <v>10327</v>
      </c>
      <c r="I3241" s="32" t="s">
        <v>10326</v>
      </c>
      <c r="J3241" s="32" t="s">
        <v>10285</v>
      </c>
      <c r="K3241" s="32" t="s">
        <v>7266</v>
      </c>
      <c r="L3241" s="34">
        <v>63.686935945800002</v>
      </c>
      <c r="M3241" s="34">
        <v>39804.334966100003</v>
      </c>
      <c r="N3241" s="32" t="s">
        <v>10328</v>
      </c>
      <c r="O3241" s="43" t="e">
        <f>VLOOKUP(U:U,#REF!,5,FALSE)</f>
        <v>#REF!</v>
      </c>
      <c r="P3241" s="43" t="e">
        <f>VLOOKUP(U:U,#REF!,4,FALSE)</f>
        <v>#REF!</v>
      </c>
      <c r="Q3241" s="43" t="e">
        <f>VLOOKUP(U:U,#REF!,2,FALSE)</f>
        <v>#REF!</v>
      </c>
      <c r="S3241" s="35" t="str">
        <f>VLOOKUP(G:G,old!G:J,4,FALSE)</f>
        <v>N</v>
      </c>
      <c r="T3241" s="35" t="str">
        <f>VLOOKUP(G:G,old!G:K,5,FALSE)</f>
        <v>DWR</v>
      </c>
      <c r="U3241" s="35" t="str">
        <f>VLOOKUP(G:G,old!G:L,6,FALSE)</f>
        <v>MAE NAM NAN</v>
      </c>
      <c r="V3241" s="43">
        <f>VLOOKUP(G:G,old!G:M,7,FALSE)</f>
        <v>0</v>
      </c>
      <c r="X3241" s="43" t="str">
        <f>IFERROR(VLOOKUP(V:V,#REF!,3,FALSE),"0")</f>
        <v>0</v>
      </c>
      <c r="Y3241" s="19">
        <f t="shared" si="50"/>
        <v>0</v>
      </c>
      <c r="Z3241" s="19" t="str">
        <f>IFERROR(VLOOKUP(C:C,#REF!,19,FALSE),"0")</f>
        <v>0</v>
      </c>
    </row>
    <row r="3242" spans="1:26" x14ac:dyDescent="0.45">
      <c r="A3242" s="32" t="s">
        <v>10281</v>
      </c>
      <c r="B3242" s="32">
        <v>2</v>
      </c>
      <c r="C3242" s="32" t="s">
        <v>2423</v>
      </c>
      <c r="D3242" s="32" t="s">
        <v>6158</v>
      </c>
      <c r="E3242" s="32" t="s">
        <v>10325</v>
      </c>
      <c r="F3242" s="32">
        <v>3</v>
      </c>
      <c r="G3242" s="78" t="s">
        <v>10326</v>
      </c>
      <c r="H3242" s="33" t="s">
        <v>10329</v>
      </c>
      <c r="I3242" s="32" t="s">
        <v>5850</v>
      </c>
      <c r="J3242" s="32" t="s">
        <v>10285</v>
      </c>
      <c r="K3242" s="32" t="s">
        <v>7266</v>
      </c>
      <c r="L3242" s="34">
        <v>58.9346171332</v>
      </c>
      <c r="M3242" s="34">
        <v>36834.135708200003</v>
      </c>
      <c r="N3242" s="32" t="s">
        <v>10330</v>
      </c>
      <c r="O3242" s="43" t="e">
        <f>VLOOKUP(U:U,#REF!,5,FALSE)</f>
        <v>#REF!</v>
      </c>
      <c r="P3242" s="43" t="e">
        <f>VLOOKUP(U:U,#REF!,4,FALSE)</f>
        <v>#REF!</v>
      </c>
      <c r="Q3242" s="43" t="e">
        <f>VLOOKUP(U:U,#REF!,2,FALSE)</f>
        <v>#REF!</v>
      </c>
      <c r="S3242" s="35" t="str">
        <f>VLOOKUP(G:G,old!G:J,4,FALSE)</f>
        <v>N</v>
      </c>
      <c r="T3242" s="35" t="str">
        <f>VLOOKUP(G:G,old!G:K,5,FALSE)</f>
        <v>DWR</v>
      </c>
      <c r="U3242" s="35" t="str">
        <f>VLOOKUP(G:G,old!G:L,6,FALSE)</f>
        <v>MAE NAM NAN</v>
      </c>
      <c r="V3242" s="43">
        <f>VLOOKUP(G:G,old!G:M,7,FALSE)</f>
        <v>0</v>
      </c>
      <c r="X3242" s="43" t="str">
        <f>IFERROR(VLOOKUP(V:V,#REF!,3,FALSE),"0")</f>
        <v>0</v>
      </c>
      <c r="Y3242" s="19">
        <f t="shared" si="50"/>
        <v>0</v>
      </c>
      <c r="Z3242" s="19" t="str">
        <f>IFERROR(VLOOKUP(C:C,#REF!,19,FALSE),"0")</f>
        <v>0</v>
      </c>
    </row>
    <row r="3243" spans="1:26" x14ac:dyDescent="0.45">
      <c r="A3243" s="32" t="s">
        <v>10281</v>
      </c>
      <c r="B3243" s="32">
        <v>2</v>
      </c>
      <c r="C3243" s="32" t="s">
        <v>2423</v>
      </c>
      <c r="D3243" s="32" t="s">
        <v>6158</v>
      </c>
      <c r="E3243" s="32" t="s">
        <v>10325</v>
      </c>
      <c r="F3243" s="32">
        <v>3</v>
      </c>
      <c r="G3243" s="78" t="s">
        <v>10326</v>
      </c>
      <c r="H3243" s="33" t="s">
        <v>10331</v>
      </c>
      <c r="I3243" s="32" t="s">
        <v>10254</v>
      </c>
      <c r="J3243" s="32" t="s">
        <v>10285</v>
      </c>
      <c r="K3243" s="32" t="s">
        <v>7266</v>
      </c>
      <c r="L3243" s="34">
        <v>81.027836830599995</v>
      </c>
      <c r="M3243" s="34">
        <v>50642.398019100001</v>
      </c>
      <c r="N3243" s="32" t="s">
        <v>10332</v>
      </c>
      <c r="O3243" s="43" t="e">
        <f>VLOOKUP(U:U,#REF!,5,FALSE)</f>
        <v>#REF!</v>
      </c>
      <c r="P3243" s="43" t="e">
        <f>VLOOKUP(U:U,#REF!,4,FALSE)</f>
        <v>#REF!</v>
      </c>
      <c r="Q3243" s="43" t="e">
        <f>VLOOKUP(U:U,#REF!,2,FALSE)</f>
        <v>#REF!</v>
      </c>
      <c r="S3243" s="35" t="str">
        <f>VLOOKUP(G:G,old!G:J,4,FALSE)</f>
        <v>N</v>
      </c>
      <c r="T3243" s="35" t="str">
        <f>VLOOKUP(G:G,old!G:K,5,FALSE)</f>
        <v>DWR</v>
      </c>
      <c r="U3243" s="35" t="str">
        <f>VLOOKUP(G:G,old!G:L,6,FALSE)</f>
        <v>MAE NAM NAN</v>
      </c>
      <c r="V3243" s="43">
        <f>VLOOKUP(G:G,old!G:M,7,FALSE)</f>
        <v>0</v>
      </c>
      <c r="X3243" s="43" t="str">
        <f>IFERROR(VLOOKUP(V:V,#REF!,3,FALSE),"0")</f>
        <v>0</v>
      </c>
      <c r="Y3243" s="19">
        <f t="shared" si="50"/>
        <v>0</v>
      </c>
      <c r="Z3243" s="19" t="str">
        <f>IFERROR(VLOOKUP(C:C,#REF!,19,FALSE),"0")</f>
        <v>0</v>
      </c>
    </row>
    <row r="3244" spans="1:26" x14ac:dyDescent="0.45">
      <c r="A3244" s="32" t="s">
        <v>10281</v>
      </c>
      <c r="B3244" s="32">
        <v>2</v>
      </c>
      <c r="C3244" s="32" t="s">
        <v>2423</v>
      </c>
      <c r="D3244" s="32" t="s">
        <v>6158</v>
      </c>
      <c r="E3244" s="32" t="s">
        <v>10325</v>
      </c>
      <c r="F3244" s="32">
        <v>3</v>
      </c>
      <c r="G3244" s="78" t="s">
        <v>10326</v>
      </c>
      <c r="H3244" s="33" t="s">
        <v>10333</v>
      </c>
      <c r="I3244" s="32" t="s">
        <v>10334</v>
      </c>
      <c r="J3244" s="32" t="s">
        <v>10285</v>
      </c>
      <c r="K3244" s="32" t="s">
        <v>7266</v>
      </c>
      <c r="L3244" s="34">
        <v>52.708706690600003</v>
      </c>
      <c r="M3244" s="34">
        <v>32942.941681600001</v>
      </c>
      <c r="N3244" s="32" t="s">
        <v>10335</v>
      </c>
      <c r="O3244" s="43" t="e">
        <f>VLOOKUP(U:U,#REF!,5,FALSE)</f>
        <v>#REF!</v>
      </c>
      <c r="P3244" s="43" t="e">
        <f>VLOOKUP(U:U,#REF!,4,FALSE)</f>
        <v>#REF!</v>
      </c>
      <c r="Q3244" s="43" t="e">
        <f>VLOOKUP(U:U,#REF!,2,FALSE)</f>
        <v>#REF!</v>
      </c>
      <c r="S3244" s="35" t="str">
        <f>VLOOKUP(G:G,old!G:J,4,FALSE)</f>
        <v>N</v>
      </c>
      <c r="T3244" s="35" t="str">
        <f>VLOOKUP(G:G,old!G:K,5,FALSE)</f>
        <v>DWR</v>
      </c>
      <c r="U3244" s="35" t="str">
        <f>VLOOKUP(G:G,old!G:L,6,FALSE)</f>
        <v>MAE NAM NAN</v>
      </c>
      <c r="V3244" s="43">
        <f>VLOOKUP(G:G,old!G:M,7,FALSE)</f>
        <v>0</v>
      </c>
      <c r="X3244" s="43" t="str">
        <f>IFERROR(VLOOKUP(V:V,#REF!,3,FALSE),"0")</f>
        <v>0</v>
      </c>
      <c r="Y3244" s="19">
        <f t="shared" si="50"/>
        <v>0</v>
      </c>
      <c r="Z3244" s="19" t="str">
        <f>IFERROR(VLOOKUP(C:C,#REF!,19,FALSE),"0")</f>
        <v>0</v>
      </c>
    </row>
    <row r="3245" spans="1:26" x14ac:dyDescent="0.45">
      <c r="A3245" s="32" t="s">
        <v>10281</v>
      </c>
      <c r="B3245" s="32">
        <v>2</v>
      </c>
      <c r="C3245" s="32" t="s">
        <v>2423</v>
      </c>
      <c r="D3245" s="32" t="s">
        <v>6158</v>
      </c>
      <c r="E3245" s="32" t="s">
        <v>10336</v>
      </c>
      <c r="F3245" s="32">
        <v>3</v>
      </c>
      <c r="G3245" s="78" t="s">
        <v>10337</v>
      </c>
      <c r="H3245" s="33" t="s">
        <v>10338</v>
      </c>
      <c r="I3245" s="32" t="s">
        <v>10337</v>
      </c>
      <c r="J3245" s="32" t="s">
        <v>10285</v>
      </c>
      <c r="K3245" s="32" t="s">
        <v>7266</v>
      </c>
      <c r="L3245" s="34">
        <v>50.015848978500003</v>
      </c>
      <c r="M3245" s="34">
        <v>31259.905611599999</v>
      </c>
      <c r="N3245" s="32" t="s">
        <v>10339</v>
      </c>
      <c r="O3245" s="43" t="e">
        <f>VLOOKUP(U:U,#REF!,5,FALSE)</f>
        <v>#REF!</v>
      </c>
      <c r="P3245" s="43" t="e">
        <f>VLOOKUP(U:U,#REF!,4,FALSE)</f>
        <v>#REF!</v>
      </c>
      <c r="Q3245" s="43" t="e">
        <f>VLOOKUP(U:U,#REF!,2,FALSE)</f>
        <v>#REF!</v>
      </c>
      <c r="S3245" s="35" t="str">
        <f>VLOOKUP(G:G,old!G:J,4,FALSE)</f>
        <v>N</v>
      </c>
      <c r="T3245" s="35" t="str">
        <f>VLOOKUP(G:G,old!G:K,5,FALSE)</f>
        <v>DWR</v>
      </c>
      <c r="U3245" s="35" t="str">
        <f>VLOOKUP(G:G,old!G:L,6,FALSE)</f>
        <v>MAE NAM YOM</v>
      </c>
      <c r="V3245" s="43" t="str">
        <f>VLOOKUP(G:G,old!G:M,7,FALSE)</f>
        <v>Y17</v>
      </c>
      <c r="X3245" s="43" t="str">
        <f>IFERROR(VLOOKUP(V:V,#REF!,3,FALSE),"0")</f>
        <v>0</v>
      </c>
      <c r="Y3245" s="19">
        <f t="shared" si="50"/>
        <v>0</v>
      </c>
      <c r="Z3245" s="19" t="str">
        <f>IFERROR(VLOOKUP(C:C,#REF!,19,FALSE),"0")</f>
        <v>0</v>
      </c>
    </row>
    <row r="3246" spans="1:26" x14ac:dyDescent="0.45">
      <c r="A3246" s="32" t="s">
        <v>10281</v>
      </c>
      <c r="B3246" s="32">
        <v>2</v>
      </c>
      <c r="C3246" s="32" t="s">
        <v>2423</v>
      </c>
      <c r="D3246" s="32" t="s">
        <v>6158</v>
      </c>
      <c r="E3246" s="32" t="s">
        <v>10336</v>
      </c>
      <c r="F3246" s="32">
        <v>3</v>
      </c>
      <c r="G3246" s="78" t="s">
        <v>10337</v>
      </c>
      <c r="H3246" s="33" t="s">
        <v>10340</v>
      </c>
      <c r="I3246" s="32" t="s">
        <v>10341</v>
      </c>
      <c r="J3246" s="32" t="s">
        <v>10285</v>
      </c>
      <c r="K3246" s="32" t="s">
        <v>7266</v>
      </c>
      <c r="L3246" s="34">
        <v>49.478037178299999</v>
      </c>
      <c r="M3246" s="34">
        <v>30923.7732364</v>
      </c>
      <c r="N3246" s="32" t="s">
        <v>10342</v>
      </c>
      <c r="O3246" s="43" t="e">
        <f>VLOOKUP(U:U,#REF!,5,FALSE)</f>
        <v>#REF!</v>
      </c>
      <c r="P3246" s="43" t="e">
        <f>VLOOKUP(U:U,#REF!,4,FALSE)</f>
        <v>#REF!</v>
      </c>
      <c r="Q3246" s="43" t="e">
        <f>VLOOKUP(U:U,#REF!,2,FALSE)</f>
        <v>#REF!</v>
      </c>
      <c r="S3246" s="35" t="str">
        <f>VLOOKUP(G:G,old!G:J,4,FALSE)</f>
        <v>N</v>
      </c>
      <c r="T3246" s="35" t="str">
        <f>VLOOKUP(G:G,old!G:K,5,FALSE)</f>
        <v>DWR</v>
      </c>
      <c r="U3246" s="35" t="str">
        <f>VLOOKUP(G:G,old!G:L,6,FALSE)</f>
        <v>MAE NAM YOM</v>
      </c>
      <c r="V3246" s="43" t="str">
        <f>VLOOKUP(G:G,old!G:M,7,FALSE)</f>
        <v>Y17</v>
      </c>
      <c r="X3246" s="43" t="str">
        <f>IFERROR(VLOOKUP(V:V,#REF!,3,FALSE),"0")</f>
        <v>0</v>
      </c>
      <c r="Y3246" s="19">
        <f t="shared" si="50"/>
        <v>0</v>
      </c>
      <c r="Z3246" s="19" t="str">
        <f>IFERROR(VLOOKUP(C:C,#REF!,19,FALSE),"0")</f>
        <v>0</v>
      </c>
    </row>
    <row r="3247" spans="1:26" x14ac:dyDescent="0.45">
      <c r="A3247" s="32" t="s">
        <v>10281</v>
      </c>
      <c r="B3247" s="32">
        <v>2</v>
      </c>
      <c r="C3247" s="32" t="s">
        <v>2423</v>
      </c>
      <c r="D3247" s="32" t="s">
        <v>6158</v>
      </c>
      <c r="E3247" s="32" t="s">
        <v>10336</v>
      </c>
      <c r="F3247" s="32">
        <v>3</v>
      </c>
      <c r="G3247" s="78" t="s">
        <v>10337</v>
      </c>
      <c r="H3247" s="33" t="s">
        <v>10343</v>
      </c>
      <c r="I3247" s="32" t="s">
        <v>10344</v>
      </c>
      <c r="J3247" s="32" t="s">
        <v>10285</v>
      </c>
      <c r="K3247" s="32" t="s">
        <v>7266</v>
      </c>
      <c r="L3247" s="34">
        <v>44.435249583199997</v>
      </c>
      <c r="M3247" s="34">
        <v>27772.030989499999</v>
      </c>
      <c r="N3247" s="32" t="s">
        <v>10345</v>
      </c>
      <c r="O3247" s="43" t="e">
        <f>VLOOKUP(U:U,#REF!,5,FALSE)</f>
        <v>#REF!</v>
      </c>
      <c r="P3247" s="43" t="e">
        <f>VLOOKUP(U:U,#REF!,4,FALSE)</f>
        <v>#REF!</v>
      </c>
      <c r="Q3247" s="43" t="e">
        <f>VLOOKUP(U:U,#REF!,2,FALSE)</f>
        <v>#REF!</v>
      </c>
      <c r="S3247" s="35" t="str">
        <f>VLOOKUP(G:G,old!G:J,4,FALSE)</f>
        <v>N</v>
      </c>
      <c r="T3247" s="35" t="str">
        <f>VLOOKUP(G:G,old!G:K,5,FALSE)</f>
        <v>DWR</v>
      </c>
      <c r="U3247" s="35" t="str">
        <f>VLOOKUP(G:G,old!G:L,6,FALSE)</f>
        <v>MAE NAM YOM</v>
      </c>
      <c r="V3247" s="43" t="str">
        <f>VLOOKUP(G:G,old!G:M,7,FALSE)</f>
        <v>Y17</v>
      </c>
      <c r="X3247" s="43" t="str">
        <f>IFERROR(VLOOKUP(V:V,#REF!,3,FALSE),"0")</f>
        <v>0</v>
      </c>
      <c r="Y3247" s="19">
        <f t="shared" si="50"/>
        <v>0</v>
      </c>
      <c r="Z3247" s="19" t="str">
        <f>IFERROR(VLOOKUP(C:C,#REF!,19,FALSE),"0")</f>
        <v>0</v>
      </c>
    </row>
    <row r="3248" spans="1:26" x14ac:dyDescent="0.45">
      <c r="A3248" s="32" t="s">
        <v>10281</v>
      </c>
      <c r="B3248" s="32">
        <v>2</v>
      </c>
      <c r="C3248" s="32" t="s">
        <v>2423</v>
      </c>
      <c r="D3248" s="32" t="s">
        <v>6158</v>
      </c>
      <c r="E3248" s="32" t="s">
        <v>10336</v>
      </c>
      <c r="F3248" s="32">
        <v>3</v>
      </c>
      <c r="G3248" s="78" t="s">
        <v>10337</v>
      </c>
      <c r="H3248" s="33" t="s">
        <v>10346</v>
      </c>
      <c r="I3248" s="32" t="s">
        <v>10347</v>
      </c>
      <c r="J3248" s="32" t="s">
        <v>10285</v>
      </c>
      <c r="K3248" s="32" t="s">
        <v>7266</v>
      </c>
      <c r="L3248" s="34">
        <v>91.021275735200007</v>
      </c>
      <c r="M3248" s="34">
        <v>56888.297334499999</v>
      </c>
      <c r="N3248" s="32" t="s">
        <v>10348</v>
      </c>
      <c r="O3248" s="43" t="e">
        <f>VLOOKUP(U:U,#REF!,5,FALSE)</f>
        <v>#REF!</v>
      </c>
      <c r="P3248" s="43" t="e">
        <f>VLOOKUP(U:U,#REF!,4,FALSE)</f>
        <v>#REF!</v>
      </c>
      <c r="Q3248" s="43" t="e">
        <f>VLOOKUP(U:U,#REF!,2,FALSE)</f>
        <v>#REF!</v>
      </c>
      <c r="S3248" s="35" t="str">
        <f>VLOOKUP(G:G,old!G:J,4,FALSE)</f>
        <v>N</v>
      </c>
      <c r="T3248" s="35" t="str">
        <f>VLOOKUP(G:G,old!G:K,5,FALSE)</f>
        <v>DWR</v>
      </c>
      <c r="U3248" s="35" t="str">
        <f>VLOOKUP(G:G,old!G:L,6,FALSE)</f>
        <v>MAE NAM YOM</v>
      </c>
      <c r="V3248" s="43" t="str">
        <f>VLOOKUP(G:G,old!G:M,7,FALSE)</f>
        <v>Y17</v>
      </c>
      <c r="X3248" s="43" t="str">
        <f>IFERROR(VLOOKUP(V:V,#REF!,3,FALSE),"0")</f>
        <v>0</v>
      </c>
      <c r="Y3248" s="19">
        <f t="shared" si="50"/>
        <v>0</v>
      </c>
      <c r="Z3248" s="19" t="str">
        <f>IFERROR(VLOOKUP(C:C,#REF!,19,FALSE),"0")</f>
        <v>0</v>
      </c>
    </row>
    <row r="3249" spans="1:26" x14ac:dyDescent="0.45">
      <c r="A3249" s="32" t="s">
        <v>10281</v>
      </c>
      <c r="B3249" s="32">
        <v>2</v>
      </c>
      <c r="C3249" s="32" t="s">
        <v>2423</v>
      </c>
      <c r="D3249" s="32" t="s">
        <v>6158</v>
      </c>
      <c r="E3249" s="32" t="s">
        <v>10336</v>
      </c>
      <c r="F3249" s="32">
        <v>3</v>
      </c>
      <c r="G3249" s="78" t="s">
        <v>10337</v>
      </c>
      <c r="H3249" s="33" t="s">
        <v>10349</v>
      </c>
      <c r="I3249" s="32" t="s">
        <v>10350</v>
      </c>
      <c r="J3249" s="32" t="s">
        <v>10285</v>
      </c>
      <c r="K3249" s="32" t="s">
        <v>7266</v>
      </c>
      <c r="L3249" s="34">
        <v>45.417508869899997</v>
      </c>
      <c r="M3249" s="34">
        <v>28385.943043700001</v>
      </c>
      <c r="N3249" s="32" t="s">
        <v>10351</v>
      </c>
      <c r="O3249" s="43" t="e">
        <f>VLOOKUP(U:U,#REF!,5,FALSE)</f>
        <v>#REF!</v>
      </c>
      <c r="P3249" s="43" t="e">
        <f>VLOOKUP(U:U,#REF!,4,FALSE)</f>
        <v>#REF!</v>
      </c>
      <c r="Q3249" s="43" t="e">
        <f>VLOOKUP(U:U,#REF!,2,FALSE)</f>
        <v>#REF!</v>
      </c>
      <c r="S3249" s="35" t="str">
        <f>VLOOKUP(G:G,old!G:J,4,FALSE)</f>
        <v>N</v>
      </c>
      <c r="T3249" s="35" t="str">
        <f>VLOOKUP(G:G,old!G:K,5,FALSE)</f>
        <v>DWR</v>
      </c>
      <c r="U3249" s="35" t="str">
        <f>VLOOKUP(G:G,old!G:L,6,FALSE)</f>
        <v>MAE NAM YOM</v>
      </c>
      <c r="V3249" s="43" t="str">
        <f>VLOOKUP(G:G,old!G:M,7,FALSE)</f>
        <v>Y17</v>
      </c>
      <c r="X3249" s="43" t="str">
        <f>IFERROR(VLOOKUP(V:V,#REF!,3,FALSE),"0")</f>
        <v>0</v>
      </c>
      <c r="Y3249" s="19">
        <f t="shared" si="50"/>
        <v>0</v>
      </c>
      <c r="Z3249" s="19" t="str">
        <f>IFERROR(VLOOKUP(C:C,#REF!,19,FALSE),"0")</f>
        <v>0</v>
      </c>
    </row>
    <row r="3250" spans="1:26" x14ac:dyDescent="0.45">
      <c r="A3250" s="32" t="s">
        <v>10281</v>
      </c>
      <c r="B3250" s="32">
        <v>2</v>
      </c>
      <c r="C3250" s="32" t="s">
        <v>2423</v>
      </c>
      <c r="D3250" s="32" t="s">
        <v>6158</v>
      </c>
      <c r="E3250" s="32" t="s">
        <v>10336</v>
      </c>
      <c r="F3250" s="32">
        <v>3</v>
      </c>
      <c r="G3250" s="78" t="s">
        <v>10337</v>
      </c>
      <c r="H3250" s="33" t="s">
        <v>10352</v>
      </c>
      <c r="I3250" s="32" t="s">
        <v>10353</v>
      </c>
      <c r="J3250" s="32" t="s">
        <v>10285</v>
      </c>
      <c r="K3250" s="32" t="s">
        <v>7266</v>
      </c>
      <c r="L3250" s="34">
        <v>65.712697888899996</v>
      </c>
      <c r="M3250" s="34">
        <v>41070.436180600002</v>
      </c>
      <c r="N3250" s="32" t="s">
        <v>10354</v>
      </c>
      <c r="O3250" s="43" t="e">
        <f>VLOOKUP(U:U,#REF!,5,FALSE)</f>
        <v>#REF!</v>
      </c>
      <c r="P3250" s="43" t="e">
        <f>VLOOKUP(U:U,#REF!,4,FALSE)</f>
        <v>#REF!</v>
      </c>
      <c r="Q3250" s="43" t="e">
        <f>VLOOKUP(U:U,#REF!,2,FALSE)</f>
        <v>#REF!</v>
      </c>
      <c r="S3250" s="35" t="str">
        <f>VLOOKUP(G:G,old!G:J,4,FALSE)</f>
        <v>N</v>
      </c>
      <c r="T3250" s="35" t="str">
        <f>VLOOKUP(G:G,old!G:K,5,FALSE)</f>
        <v>DWR</v>
      </c>
      <c r="U3250" s="35" t="str">
        <f>VLOOKUP(G:G,old!G:L,6,FALSE)</f>
        <v>MAE NAM YOM</v>
      </c>
      <c r="V3250" s="43" t="str">
        <f>VLOOKUP(G:G,old!G:M,7,FALSE)</f>
        <v>Y17</v>
      </c>
      <c r="X3250" s="43" t="str">
        <f>IFERROR(VLOOKUP(V:V,#REF!,3,FALSE),"0")</f>
        <v>0</v>
      </c>
      <c r="Y3250" s="19">
        <f t="shared" si="50"/>
        <v>0</v>
      </c>
      <c r="Z3250" s="19" t="str">
        <f>IFERROR(VLOOKUP(C:C,#REF!,19,FALSE),"0")</f>
        <v>0</v>
      </c>
    </row>
    <row r="3251" spans="1:26" x14ac:dyDescent="0.45">
      <c r="A3251" s="32" t="s">
        <v>10281</v>
      </c>
      <c r="B3251" s="32">
        <v>2</v>
      </c>
      <c r="C3251" s="32" t="s">
        <v>2423</v>
      </c>
      <c r="D3251" s="32" t="s">
        <v>6158</v>
      </c>
      <c r="E3251" s="32" t="s">
        <v>10336</v>
      </c>
      <c r="F3251" s="32">
        <v>3</v>
      </c>
      <c r="G3251" s="78" t="s">
        <v>10337</v>
      </c>
      <c r="H3251" s="33" t="s">
        <v>10355</v>
      </c>
      <c r="I3251" s="32" t="s">
        <v>736</v>
      </c>
      <c r="J3251" s="32" t="s">
        <v>10285</v>
      </c>
      <c r="K3251" s="32" t="s">
        <v>7266</v>
      </c>
      <c r="L3251" s="34">
        <v>58.349416885499998</v>
      </c>
      <c r="M3251" s="34">
        <v>36468.385553400003</v>
      </c>
      <c r="N3251" s="32" t="s">
        <v>10356</v>
      </c>
      <c r="O3251" s="43" t="e">
        <f>VLOOKUP(U:U,#REF!,5,FALSE)</f>
        <v>#REF!</v>
      </c>
      <c r="P3251" s="43" t="e">
        <f>VLOOKUP(U:U,#REF!,4,FALSE)</f>
        <v>#REF!</v>
      </c>
      <c r="Q3251" s="43" t="e">
        <f>VLOOKUP(U:U,#REF!,2,FALSE)</f>
        <v>#REF!</v>
      </c>
      <c r="S3251" s="35" t="str">
        <f>VLOOKUP(G:G,old!G:J,4,FALSE)</f>
        <v>N</v>
      </c>
      <c r="T3251" s="35" t="str">
        <f>VLOOKUP(G:G,old!G:K,5,FALSE)</f>
        <v>DWR</v>
      </c>
      <c r="U3251" s="35" t="str">
        <f>VLOOKUP(G:G,old!G:L,6,FALSE)</f>
        <v>MAE NAM YOM</v>
      </c>
      <c r="V3251" s="43" t="str">
        <f>VLOOKUP(G:G,old!G:M,7,FALSE)</f>
        <v>Y17</v>
      </c>
      <c r="X3251" s="43" t="str">
        <f>IFERROR(VLOOKUP(V:V,#REF!,3,FALSE),"0")</f>
        <v>0</v>
      </c>
      <c r="Y3251" s="19">
        <f t="shared" si="50"/>
        <v>0</v>
      </c>
      <c r="Z3251" s="19" t="str">
        <f>IFERROR(VLOOKUP(C:C,#REF!,19,FALSE),"0")</f>
        <v>0</v>
      </c>
    </row>
    <row r="3252" spans="1:26" x14ac:dyDescent="0.45">
      <c r="A3252" s="32" t="s">
        <v>10281</v>
      </c>
      <c r="B3252" s="32">
        <v>2</v>
      </c>
      <c r="C3252" s="32" t="s">
        <v>2423</v>
      </c>
      <c r="D3252" s="32" t="s">
        <v>6158</v>
      </c>
      <c r="E3252" s="32" t="s">
        <v>10357</v>
      </c>
      <c r="F3252" s="32">
        <v>3</v>
      </c>
      <c r="G3252" s="78" t="s">
        <v>10358</v>
      </c>
      <c r="H3252" s="33" t="s">
        <v>10359</v>
      </c>
      <c r="I3252" s="32" t="s">
        <v>10358</v>
      </c>
      <c r="J3252" s="32" t="s">
        <v>10285</v>
      </c>
      <c r="K3252" s="32" t="s">
        <v>7266</v>
      </c>
      <c r="L3252" s="34">
        <v>4.4923628034599998</v>
      </c>
      <c r="M3252" s="34">
        <v>2807.7267521600002</v>
      </c>
      <c r="N3252" s="32" t="s">
        <v>10360</v>
      </c>
      <c r="O3252" s="43" t="e">
        <f>VLOOKUP(U:U,#REF!,5,FALSE)</f>
        <v>#REF!</v>
      </c>
      <c r="P3252" s="43" t="e">
        <f>VLOOKUP(U:U,#REF!,4,FALSE)</f>
        <v>#REF!</v>
      </c>
      <c r="Q3252" s="43" t="e">
        <f>VLOOKUP(U:U,#REF!,2,FALSE)</f>
        <v>#REF!</v>
      </c>
      <c r="S3252" s="35" t="str">
        <f>VLOOKUP(G:G,old!G:J,4,FALSE)</f>
        <v>N</v>
      </c>
      <c r="T3252" s="35" t="str">
        <f>VLOOKUP(G:G,old!G:K,5,FALSE)</f>
        <v>RID_area</v>
      </c>
      <c r="U3252" s="35" t="str">
        <f>VLOOKUP(G:G,old!G:L,6,FALSE)</f>
        <v>MAE NAM NAN</v>
      </c>
      <c r="V3252" s="43" t="str">
        <f>VLOOKUP(G:G,old!G:M,7,FALSE)</f>
        <v>N7A</v>
      </c>
      <c r="X3252" s="43" t="str">
        <f>IFERROR(VLOOKUP(V:V,#REF!,3,FALSE),"0")</f>
        <v>0</v>
      </c>
      <c r="Y3252" s="19">
        <f t="shared" si="50"/>
        <v>0</v>
      </c>
      <c r="Z3252" s="19" t="str">
        <f>IFERROR(VLOOKUP(C:C,#REF!,19,FALSE),"0")</f>
        <v>0</v>
      </c>
    </row>
    <row r="3253" spans="1:26" x14ac:dyDescent="0.45">
      <c r="A3253" s="32" t="s">
        <v>10281</v>
      </c>
      <c r="B3253" s="32">
        <v>2</v>
      </c>
      <c r="C3253" s="32" t="s">
        <v>2423</v>
      </c>
      <c r="D3253" s="32" t="s">
        <v>6158</v>
      </c>
      <c r="E3253" s="32" t="s">
        <v>10357</v>
      </c>
      <c r="F3253" s="32">
        <v>3</v>
      </c>
      <c r="G3253" s="78" t="s">
        <v>10358</v>
      </c>
      <c r="H3253" s="33" t="s">
        <v>10361</v>
      </c>
      <c r="I3253" s="32" t="s">
        <v>5184</v>
      </c>
      <c r="J3253" s="32" t="s">
        <v>10285</v>
      </c>
      <c r="K3253" s="32" t="s">
        <v>7266</v>
      </c>
      <c r="L3253" s="34">
        <v>46.491011751000002</v>
      </c>
      <c r="M3253" s="34">
        <v>29056.882344400001</v>
      </c>
      <c r="N3253" s="32" t="s">
        <v>10362</v>
      </c>
      <c r="O3253" s="43" t="e">
        <f>VLOOKUP(U:U,#REF!,5,FALSE)</f>
        <v>#REF!</v>
      </c>
      <c r="P3253" s="43" t="e">
        <f>VLOOKUP(U:U,#REF!,4,FALSE)</f>
        <v>#REF!</v>
      </c>
      <c r="Q3253" s="43" t="e">
        <f>VLOOKUP(U:U,#REF!,2,FALSE)</f>
        <v>#REF!</v>
      </c>
      <c r="S3253" s="35" t="str">
        <f>VLOOKUP(G:G,old!G:J,4,FALSE)</f>
        <v>N</v>
      </c>
      <c r="T3253" s="35" t="str">
        <f>VLOOKUP(G:G,old!G:K,5,FALSE)</f>
        <v>RID_area</v>
      </c>
      <c r="U3253" s="35" t="str">
        <f>VLOOKUP(G:G,old!G:L,6,FALSE)</f>
        <v>MAE NAM NAN</v>
      </c>
      <c r="V3253" s="43" t="str">
        <f>VLOOKUP(G:G,old!G:M,7,FALSE)</f>
        <v>N7A</v>
      </c>
      <c r="X3253" s="43" t="str">
        <f>IFERROR(VLOOKUP(V:V,#REF!,3,FALSE),"0")</f>
        <v>0</v>
      </c>
      <c r="Y3253" s="19">
        <f t="shared" si="50"/>
        <v>0</v>
      </c>
      <c r="Z3253" s="19" t="str">
        <f>IFERROR(VLOOKUP(C:C,#REF!,19,FALSE),"0")</f>
        <v>0</v>
      </c>
    </row>
    <row r="3254" spans="1:26" x14ac:dyDescent="0.45">
      <c r="A3254" s="32" t="s">
        <v>10281</v>
      </c>
      <c r="B3254" s="32">
        <v>2</v>
      </c>
      <c r="C3254" s="32" t="s">
        <v>2423</v>
      </c>
      <c r="D3254" s="32" t="s">
        <v>6158</v>
      </c>
      <c r="E3254" s="32" t="s">
        <v>10357</v>
      </c>
      <c r="F3254" s="32">
        <v>3</v>
      </c>
      <c r="G3254" s="78" t="s">
        <v>10358</v>
      </c>
      <c r="H3254" s="33" t="s">
        <v>10363</v>
      </c>
      <c r="I3254" s="32" t="s">
        <v>10364</v>
      </c>
      <c r="J3254" s="32" t="s">
        <v>10285</v>
      </c>
      <c r="K3254" s="32" t="s">
        <v>7266</v>
      </c>
      <c r="L3254" s="34">
        <v>26.3402201255</v>
      </c>
      <c r="M3254" s="34">
        <v>16462.637578400001</v>
      </c>
      <c r="N3254" s="32" t="s">
        <v>10365</v>
      </c>
      <c r="O3254" s="43" t="e">
        <f>VLOOKUP(U:U,#REF!,5,FALSE)</f>
        <v>#REF!</v>
      </c>
      <c r="P3254" s="43" t="e">
        <f>VLOOKUP(U:U,#REF!,4,FALSE)</f>
        <v>#REF!</v>
      </c>
      <c r="Q3254" s="43" t="e">
        <f>VLOOKUP(U:U,#REF!,2,FALSE)</f>
        <v>#REF!</v>
      </c>
      <c r="S3254" s="35" t="str">
        <f>VLOOKUP(G:G,old!G:J,4,FALSE)</f>
        <v>N</v>
      </c>
      <c r="T3254" s="35" t="str">
        <f>VLOOKUP(G:G,old!G:K,5,FALSE)</f>
        <v>RID_area</v>
      </c>
      <c r="U3254" s="35" t="str">
        <f>VLOOKUP(G:G,old!G:L,6,FALSE)</f>
        <v>MAE NAM NAN</v>
      </c>
      <c r="V3254" s="43" t="str">
        <f>VLOOKUP(G:G,old!G:M,7,FALSE)</f>
        <v>N7A</v>
      </c>
      <c r="X3254" s="43" t="str">
        <f>IFERROR(VLOOKUP(V:V,#REF!,3,FALSE),"0")</f>
        <v>0</v>
      </c>
      <c r="Y3254" s="19">
        <f t="shared" si="50"/>
        <v>0</v>
      </c>
      <c r="Z3254" s="19" t="str">
        <f>IFERROR(VLOOKUP(C:C,#REF!,19,FALSE),"0")</f>
        <v>0</v>
      </c>
    </row>
    <row r="3255" spans="1:26" x14ac:dyDescent="0.45">
      <c r="A3255" s="32" t="s">
        <v>10281</v>
      </c>
      <c r="B3255" s="32">
        <v>2</v>
      </c>
      <c r="C3255" s="32" t="s">
        <v>2423</v>
      </c>
      <c r="D3255" s="32" t="s">
        <v>6158</v>
      </c>
      <c r="E3255" s="32" t="s">
        <v>10357</v>
      </c>
      <c r="F3255" s="32">
        <v>3</v>
      </c>
      <c r="G3255" s="78" t="s">
        <v>10358</v>
      </c>
      <c r="H3255" s="33" t="s">
        <v>10366</v>
      </c>
      <c r="I3255" s="32" t="s">
        <v>10367</v>
      </c>
      <c r="J3255" s="32" t="s">
        <v>10285</v>
      </c>
      <c r="K3255" s="32" t="s">
        <v>7266</v>
      </c>
      <c r="L3255" s="34">
        <v>9.8547523109699995</v>
      </c>
      <c r="M3255" s="34">
        <v>6159.2201943600003</v>
      </c>
      <c r="N3255" s="32" t="s">
        <v>10368</v>
      </c>
      <c r="O3255" s="43" t="e">
        <f>VLOOKUP(U:U,#REF!,5,FALSE)</f>
        <v>#REF!</v>
      </c>
      <c r="P3255" s="43" t="e">
        <f>VLOOKUP(U:U,#REF!,4,FALSE)</f>
        <v>#REF!</v>
      </c>
      <c r="Q3255" s="43" t="e">
        <f>VLOOKUP(U:U,#REF!,2,FALSE)</f>
        <v>#REF!</v>
      </c>
      <c r="S3255" s="35" t="str">
        <f>VLOOKUP(G:G,old!G:J,4,FALSE)</f>
        <v>N</v>
      </c>
      <c r="T3255" s="35" t="str">
        <f>VLOOKUP(G:G,old!G:K,5,FALSE)</f>
        <v>RID_area</v>
      </c>
      <c r="U3255" s="35" t="str">
        <f>VLOOKUP(G:G,old!G:L,6,FALSE)</f>
        <v>MAE NAM NAN</v>
      </c>
      <c r="V3255" s="43" t="str">
        <f>VLOOKUP(G:G,old!G:M,7,FALSE)</f>
        <v>N7A</v>
      </c>
      <c r="X3255" s="43" t="str">
        <f>IFERROR(VLOOKUP(V:V,#REF!,3,FALSE),"0")</f>
        <v>0</v>
      </c>
      <c r="Y3255" s="19">
        <f t="shared" si="50"/>
        <v>0</v>
      </c>
      <c r="Z3255" s="19" t="str">
        <f>IFERROR(VLOOKUP(C:C,#REF!,19,FALSE),"0")</f>
        <v>0</v>
      </c>
    </row>
    <row r="3256" spans="1:26" x14ac:dyDescent="0.45">
      <c r="A3256" s="32" t="s">
        <v>10281</v>
      </c>
      <c r="B3256" s="32">
        <v>2</v>
      </c>
      <c r="C3256" s="32" t="s">
        <v>2423</v>
      </c>
      <c r="D3256" s="32" t="s">
        <v>6158</v>
      </c>
      <c r="E3256" s="32" t="s">
        <v>10357</v>
      </c>
      <c r="F3256" s="32">
        <v>3</v>
      </c>
      <c r="G3256" s="78" t="s">
        <v>10358</v>
      </c>
      <c r="H3256" s="33" t="s">
        <v>10369</v>
      </c>
      <c r="I3256" s="32" t="s">
        <v>10370</v>
      </c>
      <c r="J3256" s="32" t="s">
        <v>10285</v>
      </c>
      <c r="K3256" s="32" t="s">
        <v>7266</v>
      </c>
      <c r="L3256" s="34">
        <v>53.972696539499999</v>
      </c>
      <c r="M3256" s="34">
        <v>33732.935337199997</v>
      </c>
      <c r="N3256" s="32" t="s">
        <v>10371</v>
      </c>
      <c r="O3256" s="43" t="e">
        <f>VLOOKUP(U:U,#REF!,5,FALSE)</f>
        <v>#REF!</v>
      </c>
      <c r="P3256" s="43" t="e">
        <f>VLOOKUP(U:U,#REF!,4,FALSE)</f>
        <v>#REF!</v>
      </c>
      <c r="Q3256" s="43" t="e">
        <f>VLOOKUP(U:U,#REF!,2,FALSE)</f>
        <v>#REF!</v>
      </c>
      <c r="S3256" s="35" t="str">
        <f>VLOOKUP(G:G,old!G:J,4,FALSE)</f>
        <v>N</v>
      </c>
      <c r="T3256" s="35" t="str">
        <f>VLOOKUP(G:G,old!G:K,5,FALSE)</f>
        <v>RID_area</v>
      </c>
      <c r="U3256" s="35" t="str">
        <f>VLOOKUP(G:G,old!G:L,6,FALSE)</f>
        <v>MAE NAM NAN</v>
      </c>
      <c r="V3256" s="43" t="str">
        <f>VLOOKUP(G:G,old!G:M,7,FALSE)</f>
        <v>N7A</v>
      </c>
      <c r="X3256" s="43" t="str">
        <f>IFERROR(VLOOKUP(V:V,#REF!,3,FALSE),"0")</f>
        <v>0</v>
      </c>
      <c r="Y3256" s="19">
        <f t="shared" si="50"/>
        <v>0</v>
      </c>
      <c r="Z3256" s="19" t="str">
        <f>IFERROR(VLOOKUP(C:C,#REF!,19,FALSE),"0")</f>
        <v>0</v>
      </c>
    </row>
    <row r="3257" spans="1:26" x14ac:dyDescent="0.45">
      <c r="A3257" s="32" t="s">
        <v>10281</v>
      </c>
      <c r="B3257" s="32">
        <v>2</v>
      </c>
      <c r="C3257" s="32" t="s">
        <v>2423</v>
      </c>
      <c r="D3257" s="32" t="s">
        <v>6158</v>
      </c>
      <c r="E3257" s="32" t="s">
        <v>10357</v>
      </c>
      <c r="F3257" s="32">
        <v>3</v>
      </c>
      <c r="G3257" s="78" t="s">
        <v>10358</v>
      </c>
      <c r="H3257" s="33" t="s">
        <v>10372</v>
      </c>
      <c r="I3257" s="32" t="s">
        <v>936</v>
      </c>
      <c r="J3257" s="32" t="s">
        <v>10285</v>
      </c>
      <c r="K3257" s="32" t="s">
        <v>7266</v>
      </c>
      <c r="L3257" s="34">
        <v>24.121359671899999</v>
      </c>
      <c r="M3257" s="34">
        <v>15075.849794899999</v>
      </c>
      <c r="N3257" s="32" t="s">
        <v>10373</v>
      </c>
      <c r="O3257" s="43" t="e">
        <f>VLOOKUP(U:U,#REF!,5,FALSE)</f>
        <v>#REF!</v>
      </c>
      <c r="P3257" s="43" t="e">
        <f>VLOOKUP(U:U,#REF!,4,FALSE)</f>
        <v>#REF!</v>
      </c>
      <c r="Q3257" s="43" t="e">
        <f>VLOOKUP(U:U,#REF!,2,FALSE)</f>
        <v>#REF!</v>
      </c>
      <c r="S3257" s="35" t="str">
        <f>VLOOKUP(G:G,old!G:J,4,FALSE)</f>
        <v>N</v>
      </c>
      <c r="T3257" s="35" t="str">
        <f>VLOOKUP(G:G,old!G:K,5,FALSE)</f>
        <v>RID_area</v>
      </c>
      <c r="U3257" s="35" t="str">
        <f>VLOOKUP(G:G,old!G:L,6,FALSE)</f>
        <v>MAE NAM NAN</v>
      </c>
      <c r="V3257" s="43" t="str">
        <f>VLOOKUP(G:G,old!G:M,7,FALSE)</f>
        <v>N7A</v>
      </c>
      <c r="X3257" s="43" t="str">
        <f>IFERROR(VLOOKUP(V:V,#REF!,3,FALSE),"0")</f>
        <v>0</v>
      </c>
      <c r="Y3257" s="19">
        <f t="shared" si="50"/>
        <v>0</v>
      </c>
      <c r="Z3257" s="19" t="str">
        <f>IFERROR(VLOOKUP(C:C,#REF!,19,FALSE),"0")</f>
        <v>0</v>
      </c>
    </row>
    <row r="3258" spans="1:26" x14ac:dyDescent="0.45">
      <c r="A3258" s="32" t="s">
        <v>10281</v>
      </c>
      <c r="B3258" s="32">
        <v>2</v>
      </c>
      <c r="C3258" s="32" t="s">
        <v>2423</v>
      </c>
      <c r="D3258" s="32" t="s">
        <v>6158</v>
      </c>
      <c r="E3258" s="32" t="s">
        <v>10357</v>
      </c>
      <c r="F3258" s="32">
        <v>3</v>
      </c>
      <c r="G3258" s="78" t="s">
        <v>10358</v>
      </c>
      <c r="H3258" s="33" t="s">
        <v>10374</v>
      </c>
      <c r="I3258" s="32" t="s">
        <v>10375</v>
      </c>
      <c r="J3258" s="32" t="s">
        <v>10285</v>
      </c>
      <c r="K3258" s="32" t="s">
        <v>7266</v>
      </c>
      <c r="L3258" s="34">
        <v>38.236416898599998</v>
      </c>
      <c r="M3258" s="34">
        <v>23897.7605616</v>
      </c>
      <c r="N3258" s="32" t="s">
        <v>10376</v>
      </c>
      <c r="O3258" s="43" t="e">
        <f>VLOOKUP(U:U,#REF!,5,FALSE)</f>
        <v>#REF!</v>
      </c>
      <c r="P3258" s="43" t="e">
        <f>VLOOKUP(U:U,#REF!,4,FALSE)</f>
        <v>#REF!</v>
      </c>
      <c r="Q3258" s="43" t="e">
        <f>VLOOKUP(U:U,#REF!,2,FALSE)</f>
        <v>#REF!</v>
      </c>
      <c r="S3258" s="35" t="str">
        <f>VLOOKUP(G:G,old!G:J,4,FALSE)</f>
        <v>N</v>
      </c>
      <c r="T3258" s="35" t="str">
        <f>VLOOKUP(G:G,old!G:K,5,FALSE)</f>
        <v>RID_area</v>
      </c>
      <c r="U3258" s="35" t="str">
        <f>VLOOKUP(G:G,old!G:L,6,FALSE)</f>
        <v>MAE NAM NAN</v>
      </c>
      <c r="V3258" s="43" t="str">
        <f>VLOOKUP(G:G,old!G:M,7,FALSE)</f>
        <v>N7A</v>
      </c>
      <c r="X3258" s="43" t="str">
        <f>IFERROR(VLOOKUP(V:V,#REF!,3,FALSE),"0")</f>
        <v>0</v>
      </c>
      <c r="Y3258" s="19">
        <f t="shared" si="50"/>
        <v>0</v>
      </c>
      <c r="Z3258" s="19" t="str">
        <f>IFERROR(VLOOKUP(C:C,#REF!,19,FALSE),"0")</f>
        <v>0</v>
      </c>
    </row>
    <row r="3259" spans="1:26" x14ac:dyDescent="0.45">
      <c r="A3259" s="32" t="s">
        <v>10281</v>
      </c>
      <c r="B3259" s="32">
        <v>2</v>
      </c>
      <c r="C3259" s="32" t="s">
        <v>2423</v>
      </c>
      <c r="D3259" s="32" t="s">
        <v>6158</v>
      </c>
      <c r="E3259" s="32" t="s">
        <v>10357</v>
      </c>
      <c r="F3259" s="32">
        <v>3</v>
      </c>
      <c r="G3259" s="78" t="s">
        <v>10358</v>
      </c>
      <c r="H3259" s="33" t="s">
        <v>10377</v>
      </c>
      <c r="I3259" s="32" t="s">
        <v>10378</v>
      </c>
      <c r="J3259" s="32" t="s">
        <v>10285</v>
      </c>
      <c r="K3259" s="32" t="s">
        <v>7266</v>
      </c>
      <c r="L3259" s="34">
        <v>33.226853143200003</v>
      </c>
      <c r="M3259" s="34">
        <v>20766.783214499999</v>
      </c>
      <c r="N3259" s="32" t="s">
        <v>10379</v>
      </c>
      <c r="O3259" s="43" t="e">
        <f>VLOOKUP(U:U,#REF!,5,FALSE)</f>
        <v>#REF!</v>
      </c>
      <c r="P3259" s="43" t="e">
        <f>VLOOKUP(U:U,#REF!,4,FALSE)</f>
        <v>#REF!</v>
      </c>
      <c r="Q3259" s="43" t="e">
        <f>VLOOKUP(U:U,#REF!,2,FALSE)</f>
        <v>#REF!</v>
      </c>
      <c r="S3259" s="35" t="str">
        <f>VLOOKUP(G:G,old!G:J,4,FALSE)</f>
        <v>N</v>
      </c>
      <c r="T3259" s="35" t="str">
        <f>VLOOKUP(G:G,old!G:K,5,FALSE)</f>
        <v>RID_area</v>
      </c>
      <c r="U3259" s="35" t="str">
        <f>VLOOKUP(G:G,old!G:L,6,FALSE)</f>
        <v>MAE NAM NAN</v>
      </c>
      <c r="V3259" s="43" t="str">
        <f>VLOOKUP(G:G,old!G:M,7,FALSE)</f>
        <v>N7A</v>
      </c>
      <c r="X3259" s="43" t="str">
        <f>IFERROR(VLOOKUP(V:V,#REF!,3,FALSE),"0")</f>
        <v>0</v>
      </c>
      <c r="Y3259" s="19">
        <f t="shared" si="50"/>
        <v>0</v>
      </c>
      <c r="Z3259" s="19" t="str">
        <f>IFERROR(VLOOKUP(C:C,#REF!,19,FALSE),"0")</f>
        <v>0</v>
      </c>
    </row>
    <row r="3260" spans="1:26" x14ac:dyDescent="0.45">
      <c r="A3260" s="32" t="s">
        <v>10281</v>
      </c>
      <c r="B3260" s="32">
        <v>2</v>
      </c>
      <c r="C3260" s="32" t="s">
        <v>2423</v>
      </c>
      <c r="D3260" s="32" t="s">
        <v>6158</v>
      </c>
      <c r="E3260" s="32" t="s">
        <v>10357</v>
      </c>
      <c r="F3260" s="32">
        <v>3</v>
      </c>
      <c r="G3260" s="78" t="s">
        <v>10358</v>
      </c>
      <c r="H3260" s="33" t="s">
        <v>10380</v>
      </c>
      <c r="I3260" s="32" t="s">
        <v>10381</v>
      </c>
      <c r="J3260" s="32" t="s">
        <v>10285</v>
      </c>
      <c r="K3260" s="32" t="s">
        <v>7266</v>
      </c>
      <c r="L3260" s="34">
        <v>60.917758012</v>
      </c>
      <c r="M3260" s="34">
        <v>38073.598757500004</v>
      </c>
      <c r="N3260" s="32" t="s">
        <v>10382</v>
      </c>
      <c r="O3260" s="43" t="e">
        <f>VLOOKUP(U:U,#REF!,5,FALSE)</f>
        <v>#REF!</v>
      </c>
      <c r="P3260" s="43" t="e">
        <f>VLOOKUP(U:U,#REF!,4,FALSE)</f>
        <v>#REF!</v>
      </c>
      <c r="Q3260" s="43" t="e">
        <f>VLOOKUP(U:U,#REF!,2,FALSE)</f>
        <v>#REF!</v>
      </c>
      <c r="S3260" s="35" t="str">
        <f>VLOOKUP(G:G,old!G:J,4,FALSE)</f>
        <v>N</v>
      </c>
      <c r="T3260" s="35" t="str">
        <f>VLOOKUP(G:G,old!G:K,5,FALSE)</f>
        <v>RID_area</v>
      </c>
      <c r="U3260" s="35" t="str">
        <f>VLOOKUP(G:G,old!G:L,6,FALSE)</f>
        <v>MAE NAM NAN</v>
      </c>
      <c r="V3260" s="43" t="str">
        <f>VLOOKUP(G:G,old!G:M,7,FALSE)</f>
        <v>N7A</v>
      </c>
      <c r="X3260" s="43" t="str">
        <f>IFERROR(VLOOKUP(V:V,#REF!,3,FALSE),"0")</f>
        <v>0</v>
      </c>
      <c r="Y3260" s="19">
        <f t="shared" si="50"/>
        <v>0</v>
      </c>
      <c r="Z3260" s="19" t="str">
        <f>IFERROR(VLOOKUP(C:C,#REF!,19,FALSE),"0")</f>
        <v>0</v>
      </c>
    </row>
    <row r="3261" spans="1:26" x14ac:dyDescent="0.45">
      <c r="A3261" s="32" t="s">
        <v>10281</v>
      </c>
      <c r="B3261" s="32">
        <v>2</v>
      </c>
      <c r="C3261" s="32" t="s">
        <v>2423</v>
      </c>
      <c r="D3261" s="32" t="s">
        <v>6158</v>
      </c>
      <c r="E3261" s="32" t="s">
        <v>10357</v>
      </c>
      <c r="F3261" s="32">
        <v>3</v>
      </c>
      <c r="G3261" s="78" t="s">
        <v>10358</v>
      </c>
      <c r="H3261" s="33" t="s">
        <v>10383</v>
      </c>
      <c r="I3261" s="32" t="s">
        <v>10384</v>
      </c>
      <c r="J3261" s="32" t="s">
        <v>10285</v>
      </c>
      <c r="K3261" s="32" t="s">
        <v>7266</v>
      </c>
      <c r="L3261" s="34">
        <v>31.158327990699998</v>
      </c>
      <c r="M3261" s="34">
        <v>19473.954994200001</v>
      </c>
      <c r="N3261" s="32" t="s">
        <v>10385</v>
      </c>
      <c r="O3261" s="43" t="e">
        <f>VLOOKUP(U:U,#REF!,5,FALSE)</f>
        <v>#REF!</v>
      </c>
      <c r="P3261" s="43" t="e">
        <f>VLOOKUP(U:U,#REF!,4,FALSE)</f>
        <v>#REF!</v>
      </c>
      <c r="Q3261" s="43" t="e">
        <f>VLOOKUP(U:U,#REF!,2,FALSE)</f>
        <v>#REF!</v>
      </c>
      <c r="S3261" s="35" t="str">
        <f>VLOOKUP(G:G,old!G:J,4,FALSE)</f>
        <v>N</v>
      </c>
      <c r="T3261" s="35" t="str">
        <f>VLOOKUP(G:G,old!G:K,5,FALSE)</f>
        <v>RID_area</v>
      </c>
      <c r="U3261" s="35" t="str">
        <f>VLOOKUP(G:G,old!G:L,6,FALSE)</f>
        <v>MAE NAM NAN</v>
      </c>
      <c r="V3261" s="43" t="str">
        <f>VLOOKUP(G:G,old!G:M,7,FALSE)</f>
        <v>N7A</v>
      </c>
      <c r="X3261" s="43" t="str">
        <f>IFERROR(VLOOKUP(V:V,#REF!,3,FALSE),"0")</f>
        <v>0</v>
      </c>
      <c r="Y3261" s="19">
        <f t="shared" si="50"/>
        <v>0</v>
      </c>
      <c r="Z3261" s="19" t="str">
        <f>IFERROR(VLOOKUP(C:C,#REF!,19,FALSE),"0")</f>
        <v>0</v>
      </c>
    </row>
    <row r="3262" spans="1:26" x14ac:dyDescent="0.45">
      <c r="A3262" s="32" t="s">
        <v>10281</v>
      </c>
      <c r="B3262" s="32">
        <v>2</v>
      </c>
      <c r="C3262" s="32" t="s">
        <v>2423</v>
      </c>
      <c r="D3262" s="32" t="s">
        <v>6158</v>
      </c>
      <c r="E3262" s="32" t="s">
        <v>10357</v>
      </c>
      <c r="F3262" s="32">
        <v>3</v>
      </c>
      <c r="G3262" s="78" t="s">
        <v>10358</v>
      </c>
      <c r="H3262" s="33" t="s">
        <v>10386</v>
      </c>
      <c r="I3262" s="32" t="s">
        <v>10387</v>
      </c>
      <c r="J3262" s="32" t="s">
        <v>10285</v>
      </c>
      <c r="K3262" s="32" t="s">
        <v>7266</v>
      </c>
      <c r="L3262" s="34">
        <v>57.301750030800001</v>
      </c>
      <c r="M3262" s="34">
        <v>35813.593769300001</v>
      </c>
      <c r="N3262" s="32" t="s">
        <v>10388</v>
      </c>
      <c r="O3262" s="43" t="e">
        <f>VLOOKUP(U:U,#REF!,5,FALSE)</f>
        <v>#REF!</v>
      </c>
      <c r="P3262" s="43" t="e">
        <f>VLOOKUP(U:U,#REF!,4,FALSE)</f>
        <v>#REF!</v>
      </c>
      <c r="Q3262" s="43" t="e">
        <f>VLOOKUP(U:U,#REF!,2,FALSE)</f>
        <v>#REF!</v>
      </c>
      <c r="S3262" s="35" t="str">
        <f>VLOOKUP(G:G,old!G:J,4,FALSE)</f>
        <v>N</v>
      </c>
      <c r="T3262" s="35" t="str">
        <f>VLOOKUP(G:G,old!G:K,5,FALSE)</f>
        <v>RID_area</v>
      </c>
      <c r="U3262" s="35" t="str">
        <f>VLOOKUP(G:G,old!G:L,6,FALSE)</f>
        <v>MAE NAM NAN</v>
      </c>
      <c r="V3262" s="43" t="str">
        <f>VLOOKUP(G:G,old!G:M,7,FALSE)</f>
        <v>N7A</v>
      </c>
      <c r="X3262" s="43" t="str">
        <f>IFERROR(VLOOKUP(V:V,#REF!,3,FALSE),"0")</f>
        <v>0</v>
      </c>
      <c r="Y3262" s="19">
        <f t="shared" si="50"/>
        <v>0</v>
      </c>
      <c r="Z3262" s="19" t="str">
        <f>IFERROR(VLOOKUP(C:C,#REF!,19,FALSE),"0")</f>
        <v>0</v>
      </c>
    </row>
    <row r="3263" spans="1:26" x14ac:dyDescent="0.45">
      <c r="A3263" s="32" t="s">
        <v>10281</v>
      </c>
      <c r="B3263" s="32">
        <v>2</v>
      </c>
      <c r="C3263" s="32" t="s">
        <v>2423</v>
      </c>
      <c r="D3263" s="32" t="s">
        <v>6158</v>
      </c>
      <c r="E3263" s="32" t="s">
        <v>10357</v>
      </c>
      <c r="F3263" s="32">
        <v>3</v>
      </c>
      <c r="G3263" s="78" t="s">
        <v>10358</v>
      </c>
      <c r="H3263" s="33" t="s">
        <v>10389</v>
      </c>
      <c r="I3263" s="32" t="s">
        <v>10390</v>
      </c>
      <c r="J3263" s="32" t="s">
        <v>10285</v>
      </c>
      <c r="K3263" s="32" t="s">
        <v>7266</v>
      </c>
      <c r="L3263" s="34">
        <v>46.2029874017</v>
      </c>
      <c r="M3263" s="34">
        <v>28876.867126100002</v>
      </c>
      <c r="N3263" s="32" t="s">
        <v>10391</v>
      </c>
      <c r="O3263" s="43" t="e">
        <f>VLOOKUP(U:U,#REF!,5,FALSE)</f>
        <v>#REF!</v>
      </c>
      <c r="P3263" s="43" t="e">
        <f>VLOOKUP(U:U,#REF!,4,FALSE)</f>
        <v>#REF!</v>
      </c>
      <c r="Q3263" s="43" t="e">
        <f>VLOOKUP(U:U,#REF!,2,FALSE)</f>
        <v>#REF!</v>
      </c>
      <c r="S3263" s="35" t="str">
        <f>VLOOKUP(G:G,old!G:J,4,FALSE)</f>
        <v>N</v>
      </c>
      <c r="T3263" s="35" t="str">
        <f>VLOOKUP(G:G,old!G:K,5,FALSE)</f>
        <v>RID_area</v>
      </c>
      <c r="U3263" s="35" t="str">
        <f>VLOOKUP(G:G,old!G:L,6,FALSE)</f>
        <v>MAE NAM NAN</v>
      </c>
      <c r="V3263" s="43" t="str">
        <f>VLOOKUP(G:G,old!G:M,7,FALSE)</f>
        <v>N7A</v>
      </c>
      <c r="X3263" s="43" t="str">
        <f>IFERROR(VLOOKUP(V:V,#REF!,3,FALSE),"0")</f>
        <v>0</v>
      </c>
      <c r="Y3263" s="19">
        <f t="shared" si="50"/>
        <v>0</v>
      </c>
      <c r="Z3263" s="19" t="str">
        <f>IFERROR(VLOOKUP(C:C,#REF!,19,FALSE),"0")</f>
        <v>0</v>
      </c>
    </row>
    <row r="3264" spans="1:26" x14ac:dyDescent="0.45">
      <c r="A3264" s="32" t="s">
        <v>10281</v>
      </c>
      <c r="B3264" s="32">
        <v>2</v>
      </c>
      <c r="C3264" s="32" t="s">
        <v>2423</v>
      </c>
      <c r="D3264" s="32" t="s">
        <v>6158</v>
      </c>
      <c r="E3264" s="32" t="s">
        <v>10357</v>
      </c>
      <c r="F3264" s="32">
        <v>3</v>
      </c>
      <c r="G3264" s="78" t="s">
        <v>10358</v>
      </c>
      <c r="H3264" s="33" t="s">
        <v>10392</v>
      </c>
      <c r="I3264" s="32" t="s">
        <v>10393</v>
      </c>
      <c r="J3264" s="32" t="s">
        <v>10285</v>
      </c>
      <c r="K3264" s="32" t="s">
        <v>7266</v>
      </c>
      <c r="L3264" s="34">
        <v>10.002261775199999</v>
      </c>
      <c r="M3264" s="34">
        <v>6251.4136095000003</v>
      </c>
      <c r="N3264" s="32" t="s">
        <v>10394</v>
      </c>
      <c r="O3264" s="43" t="e">
        <f>VLOOKUP(U:U,#REF!,5,FALSE)</f>
        <v>#REF!</v>
      </c>
      <c r="P3264" s="43" t="e">
        <f>VLOOKUP(U:U,#REF!,4,FALSE)</f>
        <v>#REF!</v>
      </c>
      <c r="Q3264" s="43" t="e">
        <f>VLOOKUP(U:U,#REF!,2,FALSE)</f>
        <v>#REF!</v>
      </c>
      <c r="S3264" s="35" t="str">
        <f>VLOOKUP(G:G,old!G:J,4,FALSE)</f>
        <v>N</v>
      </c>
      <c r="T3264" s="35" t="str">
        <f>VLOOKUP(G:G,old!G:K,5,FALSE)</f>
        <v>RID_area</v>
      </c>
      <c r="U3264" s="35" t="str">
        <f>VLOOKUP(G:G,old!G:L,6,FALSE)</f>
        <v>MAE NAM NAN</v>
      </c>
      <c r="V3264" s="43" t="str">
        <f>VLOOKUP(G:G,old!G:M,7,FALSE)</f>
        <v>N7A</v>
      </c>
      <c r="X3264" s="43" t="str">
        <f>IFERROR(VLOOKUP(V:V,#REF!,3,FALSE),"0")</f>
        <v>0</v>
      </c>
      <c r="Y3264" s="19">
        <f t="shared" si="50"/>
        <v>0</v>
      </c>
      <c r="Z3264" s="19" t="str">
        <f>IFERROR(VLOOKUP(C:C,#REF!,19,FALSE),"0")</f>
        <v>0</v>
      </c>
    </row>
    <row r="3265" spans="1:26" x14ac:dyDescent="0.45">
      <c r="A3265" s="32" t="s">
        <v>10281</v>
      </c>
      <c r="B3265" s="32">
        <v>2</v>
      </c>
      <c r="C3265" s="32" t="s">
        <v>2423</v>
      </c>
      <c r="D3265" s="32" t="s">
        <v>6158</v>
      </c>
      <c r="E3265" s="32" t="s">
        <v>10395</v>
      </c>
      <c r="F3265" s="32">
        <v>3</v>
      </c>
      <c r="G3265" s="78" t="s">
        <v>10396</v>
      </c>
      <c r="H3265" s="33" t="s">
        <v>10397</v>
      </c>
      <c r="I3265" s="32" t="s">
        <v>10396</v>
      </c>
      <c r="J3265" s="32" t="s">
        <v>10285</v>
      </c>
      <c r="K3265" s="32" t="s">
        <v>7266</v>
      </c>
      <c r="L3265" s="34">
        <v>4.52679809276</v>
      </c>
      <c r="M3265" s="34">
        <v>2829.24880798</v>
      </c>
      <c r="N3265" s="32" t="s">
        <v>10398</v>
      </c>
      <c r="O3265" s="43" t="e">
        <f>VLOOKUP(U:U,#REF!,5,FALSE)</f>
        <v>#REF!</v>
      </c>
      <c r="P3265" s="43" t="e">
        <f>VLOOKUP(U:U,#REF!,4,FALSE)</f>
        <v>#REF!</v>
      </c>
      <c r="Q3265" s="43" t="e">
        <f>VLOOKUP(U:U,#REF!,2,FALSE)</f>
        <v>#REF!</v>
      </c>
      <c r="S3265" s="35" t="str">
        <f>VLOOKUP(G:G,old!G:J,4,FALSE)</f>
        <v>N</v>
      </c>
      <c r="T3265" s="35" t="str">
        <f>VLOOKUP(G:G,old!G:K,5,FALSE)</f>
        <v>RID_area</v>
      </c>
      <c r="U3265" s="35" t="str">
        <f>VLOOKUP(G:G,old!G:L,6,FALSE)</f>
        <v>MAE NAM NAN</v>
      </c>
      <c r="V3265" s="43" t="str">
        <f>VLOOKUP(G:G,old!G:M,7,FALSE)</f>
        <v>N8A</v>
      </c>
      <c r="X3265" s="43" t="str">
        <f>IFERROR(VLOOKUP(V:V,#REF!,3,FALSE),"0")</f>
        <v>0</v>
      </c>
      <c r="Y3265" s="19">
        <f t="shared" si="50"/>
        <v>0</v>
      </c>
      <c r="Z3265" s="19" t="str">
        <f>IFERROR(VLOOKUP(C:C,#REF!,19,FALSE),"0")</f>
        <v>0</v>
      </c>
    </row>
    <row r="3266" spans="1:26" x14ac:dyDescent="0.45">
      <c r="A3266" s="32" t="s">
        <v>10281</v>
      </c>
      <c r="B3266" s="32">
        <v>2</v>
      </c>
      <c r="C3266" s="32" t="s">
        <v>2423</v>
      </c>
      <c r="D3266" s="32" t="s">
        <v>6158</v>
      </c>
      <c r="E3266" s="32" t="s">
        <v>10395</v>
      </c>
      <c r="F3266" s="32">
        <v>3</v>
      </c>
      <c r="G3266" s="78" t="s">
        <v>10396</v>
      </c>
      <c r="H3266" s="33" t="s">
        <v>10399</v>
      </c>
      <c r="I3266" s="32" t="s">
        <v>3720</v>
      </c>
      <c r="J3266" s="32" t="s">
        <v>10285</v>
      </c>
      <c r="K3266" s="32" t="s">
        <v>7266</v>
      </c>
      <c r="L3266" s="34">
        <v>54.796894142699998</v>
      </c>
      <c r="M3266" s="34">
        <v>34248.058839199999</v>
      </c>
      <c r="N3266" s="32" t="s">
        <v>10400</v>
      </c>
      <c r="O3266" s="43" t="e">
        <f>VLOOKUP(U:U,#REF!,5,FALSE)</f>
        <v>#REF!</v>
      </c>
      <c r="P3266" s="43" t="e">
        <f>VLOOKUP(U:U,#REF!,4,FALSE)</f>
        <v>#REF!</v>
      </c>
      <c r="Q3266" s="43" t="e">
        <f>VLOOKUP(U:U,#REF!,2,FALSE)</f>
        <v>#REF!</v>
      </c>
      <c r="S3266" s="35" t="str">
        <f>VLOOKUP(G:G,old!G:J,4,FALSE)</f>
        <v>N</v>
      </c>
      <c r="T3266" s="35" t="str">
        <f>VLOOKUP(G:G,old!G:K,5,FALSE)</f>
        <v>RID_area</v>
      </c>
      <c r="U3266" s="35" t="str">
        <f>VLOOKUP(G:G,old!G:L,6,FALSE)</f>
        <v>MAE NAM NAN</v>
      </c>
      <c r="V3266" s="43" t="str">
        <f>VLOOKUP(G:G,old!G:M,7,FALSE)</f>
        <v>N8A</v>
      </c>
      <c r="X3266" s="43" t="str">
        <f>IFERROR(VLOOKUP(V:V,#REF!,3,FALSE),"0")</f>
        <v>0</v>
      </c>
      <c r="Y3266" s="19">
        <f t="shared" si="50"/>
        <v>0</v>
      </c>
      <c r="Z3266" s="19" t="str">
        <f>IFERROR(VLOOKUP(C:C,#REF!,19,FALSE),"0")</f>
        <v>0</v>
      </c>
    </row>
    <row r="3267" spans="1:26" x14ac:dyDescent="0.45">
      <c r="A3267" s="32" t="s">
        <v>10281</v>
      </c>
      <c r="B3267" s="32">
        <v>2</v>
      </c>
      <c r="C3267" s="32" t="s">
        <v>2423</v>
      </c>
      <c r="D3267" s="32" t="s">
        <v>6158</v>
      </c>
      <c r="E3267" s="32" t="s">
        <v>10395</v>
      </c>
      <c r="F3267" s="32">
        <v>3</v>
      </c>
      <c r="G3267" s="78" t="s">
        <v>10396</v>
      </c>
      <c r="H3267" s="33" t="s">
        <v>10401</v>
      </c>
      <c r="I3267" s="32" t="s">
        <v>10402</v>
      </c>
      <c r="J3267" s="32" t="s">
        <v>10285</v>
      </c>
      <c r="K3267" s="32" t="s">
        <v>7266</v>
      </c>
      <c r="L3267" s="34">
        <v>44.872779554200001</v>
      </c>
      <c r="M3267" s="34">
        <v>28045.487221399999</v>
      </c>
      <c r="N3267" s="32" t="s">
        <v>10403</v>
      </c>
      <c r="O3267" s="43" t="e">
        <f>VLOOKUP(U:U,#REF!,5,FALSE)</f>
        <v>#REF!</v>
      </c>
      <c r="P3267" s="43" t="e">
        <f>VLOOKUP(U:U,#REF!,4,FALSE)</f>
        <v>#REF!</v>
      </c>
      <c r="Q3267" s="43" t="e">
        <f>VLOOKUP(U:U,#REF!,2,FALSE)</f>
        <v>#REF!</v>
      </c>
      <c r="S3267" s="35" t="str">
        <f>VLOOKUP(G:G,old!G:J,4,FALSE)</f>
        <v>N</v>
      </c>
      <c r="T3267" s="35" t="str">
        <f>VLOOKUP(G:G,old!G:K,5,FALSE)</f>
        <v>RID_area</v>
      </c>
      <c r="U3267" s="35" t="str">
        <f>VLOOKUP(G:G,old!G:L,6,FALSE)</f>
        <v>MAE NAM NAN</v>
      </c>
      <c r="V3267" s="43" t="str">
        <f>VLOOKUP(G:G,old!G:M,7,FALSE)</f>
        <v>N8A</v>
      </c>
      <c r="X3267" s="43" t="str">
        <f>IFERROR(VLOOKUP(V:V,#REF!,3,FALSE),"0")</f>
        <v>0</v>
      </c>
      <c r="Y3267" s="19">
        <f t="shared" si="50"/>
        <v>0</v>
      </c>
      <c r="Z3267" s="19" t="str">
        <f>IFERROR(VLOOKUP(C:C,#REF!,19,FALSE),"0")</f>
        <v>0</v>
      </c>
    </row>
    <row r="3268" spans="1:26" x14ac:dyDescent="0.45">
      <c r="A3268" s="32" t="s">
        <v>10281</v>
      </c>
      <c r="B3268" s="32">
        <v>2</v>
      </c>
      <c r="C3268" s="32" t="s">
        <v>2423</v>
      </c>
      <c r="D3268" s="32" t="s">
        <v>6158</v>
      </c>
      <c r="E3268" s="32" t="s">
        <v>10395</v>
      </c>
      <c r="F3268" s="32">
        <v>3</v>
      </c>
      <c r="G3268" s="78" t="s">
        <v>10396</v>
      </c>
      <c r="H3268" s="33" t="s">
        <v>10404</v>
      </c>
      <c r="I3268" s="32" t="s">
        <v>9023</v>
      </c>
      <c r="J3268" s="32" t="s">
        <v>10285</v>
      </c>
      <c r="K3268" s="32" t="s">
        <v>7266</v>
      </c>
      <c r="L3268" s="34">
        <v>66.040950893399994</v>
      </c>
      <c r="M3268" s="34">
        <v>41275.594308400003</v>
      </c>
      <c r="N3268" s="32" t="s">
        <v>10405</v>
      </c>
      <c r="O3268" s="43" t="e">
        <f>VLOOKUP(U:U,#REF!,5,FALSE)</f>
        <v>#REF!</v>
      </c>
      <c r="P3268" s="43" t="e">
        <f>VLOOKUP(U:U,#REF!,4,FALSE)</f>
        <v>#REF!</v>
      </c>
      <c r="Q3268" s="43" t="e">
        <f>VLOOKUP(U:U,#REF!,2,FALSE)</f>
        <v>#REF!</v>
      </c>
      <c r="S3268" s="35" t="str">
        <f>VLOOKUP(G:G,old!G:J,4,FALSE)</f>
        <v>N</v>
      </c>
      <c r="T3268" s="35" t="str">
        <f>VLOOKUP(G:G,old!G:K,5,FALSE)</f>
        <v>RID_area</v>
      </c>
      <c r="U3268" s="35" t="str">
        <f>VLOOKUP(G:G,old!G:L,6,FALSE)</f>
        <v>MAE NAM NAN</v>
      </c>
      <c r="V3268" s="43" t="str">
        <f>VLOOKUP(G:G,old!G:M,7,FALSE)</f>
        <v>N8A</v>
      </c>
      <c r="X3268" s="43" t="str">
        <f>IFERROR(VLOOKUP(V:V,#REF!,3,FALSE),"0")</f>
        <v>0</v>
      </c>
      <c r="Y3268" s="19">
        <f t="shared" ref="Y3268:Y3331" si="51">X3268*1</f>
        <v>0</v>
      </c>
      <c r="Z3268" s="19" t="str">
        <f>IFERROR(VLOOKUP(C:C,#REF!,19,FALSE),"0")</f>
        <v>0</v>
      </c>
    </row>
    <row r="3269" spans="1:26" x14ac:dyDescent="0.45">
      <c r="A3269" s="32" t="s">
        <v>10281</v>
      </c>
      <c r="B3269" s="32">
        <v>2</v>
      </c>
      <c r="C3269" s="32" t="s">
        <v>2423</v>
      </c>
      <c r="D3269" s="32" t="s">
        <v>6158</v>
      </c>
      <c r="E3269" s="32" t="s">
        <v>10395</v>
      </c>
      <c r="F3269" s="32">
        <v>3</v>
      </c>
      <c r="G3269" s="78" t="s">
        <v>10396</v>
      </c>
      <c r="H3269" s="33" t="s">
        <v>10406</v>
      </c>
      <c r="I3269" s="32" t="s">
        <v>10381</v>
      </c>
      <c r="J3269" s="32" t="s">
        <v>10285</v>
      </c>
      <c r="K3269" s="32" t="s">
        <v>7266</v>
      </c>
      <c r="L3269" s="34">
        <v>65.232634171300006</v>
      </c>
      <c r="M3269" s="34">
        <v>40770.396357099999</v>
      </c>
      <c r="N3269" s="32" t="s">
        <v>10407</v>
      </c>
      <c r="O3269" s="43" t="e">
        <f>VLOOKUP(U:U,#REF!,5,FALSE)</f>
        <v>#REF!</v>
      </c>
      <c r="P3269" s="43" t="e">
        <f>VLOOKUP(U:U,#REF!,4,FALSE)</f>
        <v>#REF!</v>
      </c>
      <c r="Q3269" s="43" t="e">
        <f>VLOOKUP(U:U,#REF!,2,FALSE)</f>
        <v>#REF!</v>
      </c>
      <c r="S3269" s="35" t="str">
        <f>VLOOKUP(G:G,old!G:J,4,FALSE)</f>
        <v>N</v>
      </c>
      <c r="T3269" s="35" t="str">
        <f>VLOOKUP(G:G,old!G:K,5,FALSE)</f>
        <v>RID_area</v>
      </c>
      <c r="U3269" s="35" t="str">
        <f>VLOOKUP(G:G,old!G:L,6,FALSE)</f>
        <v>MAE NAM NAN</v>
      </c>
      <c r="V3269" s="43" t="str">
        <f>VLOOKUP(G:G,old!G:M,7,FALSE)</f>
        <v>N8A</v>
      </c>
      <c r="X3269" s="43" t="str">
        <f>IFERROR(VLOOKUP(V:V,#REF!,3,FALSE),"0")</f>
        <v>0</v>
      </c>
      <c r="Y3269" s="19">
        <f t="shared" si="51"/>
        <v>0</v>
      </c>
      <c r="Z3269" s="19" t="str">
        <f>IFERROR(VLOOKUP(C:C,#REF!,19,FALSE),"0")</f>
        <v>0</v>
      </c>
    </row>
    <row r="3270" spans="1:26" x14ac:dyDescent="0.45">
      <c r="A3270" s="32" t="s">
        <v>10281</v>
      </c>
      <c r="B3270" s="32">
        <v>2</v>
      </c>
      <c r="C3270" s="32" t="s">
        <v>2423</v>
      </c>
      <c r="D3270" s="32" t="s">
        <v>6158</v>
      </c>
      <c r="E3270" s="32" t="s">
        <v>10395</v>
      </c>
      <c r="F3270" s="32">
        <v>3</v>
      </c>
      <c r="G3270" s="78" t="s">
        <v>10396</v>
      </c>
      <c r="H3270" s="33" t="s">
        <v>10408</v>
      </c>
      <c r="I3270" s="32" t="s">
        <v>10409</v>
      </c>
      <c r="J3270" s="32" t="s">
        <v>10285</v>
      </c>
      <c r="K3270" s="32" t="s">
        <v>7266</v>
      </c>
      <c r="L3270" s="34">
        <v>30.638768378000002</v>
      </c>
      <c r="M3270" s="34">
        <v>19149.230236300002</v>
      </c>
      <c r="N3270" s="32" t="s">
        <v>10410</v>
      </c>
      <c r="O3270" s="43" t="e">
        <f>VLOOKUP(U:U,#REF!,5,FALSE)</f>
        <v>#REF!</v>
      </c>
      <c r="P3270" s="43" t="e">
        <f>VLOOKUP(U:U,#REF!,4,FALSE)</f>
        <v>#REF!</v>
      </c>
      <c r="Q3270" s="43" t="e">
        <f>VLOOKUP(U:U,#REF!,2,FALSE)</f>
        <v>#REF!</v>
      </c>
      <c r="S3270" s="35" t="str">
        <f>VLOOKUP(G:G,old!G:J,4,FALSE)</f>
        <v>N</v>
      </c>
      <c r="T3270" s="35" t="str">
        <f>VLOOKUP(G:G,old!G:K,5,FALSE)</f>
        <v>RID_area</v>
      </c>
      <c r="U3270" s="35" t="str">
        <f>VLOOKUP(G:G,old!G:L,6,FALSE)</f>
        <v>MAE NAM NAN</v>
      </c>
      <c r="V3270" s="43" t="str">
        <f>VLOOKUP(G:G,old!G:M,7,FALSE)</f>
        <v>N8A</v>
      </c>
      <c r="X3270" s="43" t="str">
        <f>IFERROR(VLOOKUP(V:V,#REF!,3,FALSE),"0")</f>
        <v>0</v>
      </c>
      <c r="Y3270" s="19">
        <f t="shared" si="51"/>
        <v>0</v>
      </c>
      <c r="Z3270" s="19" t="str">
        <f>IFERROR(VLOOKUP(C:C,#REF!,19,FALSE),"0")</f>
        <v>0</v>
      </c>
    </row>
    <row r="3271" spans="1:26" x14ac:dyDescent="0.45">
      <c r="A3271" s="32" t="s">
        <v>10281</v>
      </c>
      <c r="B3271" s="32">
        <v>2</v>
      </c>
      <c r="C3271" s="32" t="s">
        <v>2423</v>
      </c>
      <c r="D3271" s="32" t="s">
        <v>6158</v>
      </c>
      <c r="E3271" s="32" t="s">
        <v>10395</v>
      </c>
      <c r="F3271" s="32">
        <v>3</v>
      </c>
      <c r="G3271" s="78" t="s">
        <v>10396</v>
      </c>
      <c r="H3271" s="33" t="s">
        <v>10411</v>
      </c>
      <c r="I3271" s="32" t="s">
        <v>10412</v>
      </c>
      <c r="J3271" s="32" t="s">
        <v>10285</v>
      </c>
      <c r="K3271" s="32" t="s">
        <v>7266</v>
      </c>
      <c r="L3271" s="34">
        <v>35.449957406700001</v>
      </c>
      <c r="M3271" s="34">
        <v>22156.223379200001</v>
      </c>
      <c r="N3271" s="32" t="s">
        <v>10413</v>
      </c>
      <c r="O3271" s="43" t="e">
        <f>VLOOKUP(U:U,#REF!,5,FALSE)</f>
        <v>#REF!</v>
      </c>
      <c r="P3271" s="43" t="e">
        <f>VLOOKUP(U:U,#REF!,4,FALSE)</f>
        <v>#REF!</v>
      </c>
      <c r="Q3271" s="43" t="e">
        <f>VLOOKUP(U:U,#REF!,2,FALSE)</f>
        <v>#REF!</v>
      </c>
      <c r="S3271" s="35" t="str">
        <f>VLOOKUP(G:G,old!G:J,4,FALSE)</f>
        <v>N</v>
      </c>
      <c r="T3271" s="35" t="str">
        <f>VLOOKUP(G:G,old!G:K,5,FALSE)</f>
        <v>RID_area</v>
      </c>
      <c r="U3271" s="35" t="str">
        <f>VLOOKUP(G:G,old!G:L,6,FALSE)</f>
        <v>MAE NAM NAN</v>
      </c>
      <c r="V3271" s="43" t="str">
        <f>VLOOKUP(G:G,old!G:M,7,FALSE)</f>
        <v>N8A</v>
      </c>
      <c r="X3271" s="43" t="str">
        <f>IFERROR(VLOOKUP(V:V,#REF!,3,FALSE),"0")</f>
        <v>0</v>
      </c>
      <c r="Y3271" s="19">
        <f t="shared" si="51"/>
        <v>0</v>
      </c>
      <c r="Z3271" s="19" t="str">
        <f>IFERROR(VLOOKUP(C:C,#REF!,19,FALSE),"0")</f>
        <v>0</v>
      </c>
    </row>
    <row r="3272" spans="1:26" x14ac:dyDescent="0.45">
      <c r="A3272" s="32" t="s">
        <v>10281</v>
      </c>
      <c r="B3272" s="32">
        <v>2</v>
      </c>
      <c r="C3272" s="32" t="s">
        <v>2423</v>
      </c>
      <c r="D3272" s="32" t="s">
        <v>6158</v>
      </c>
      <c r="E3272" s="32" t="s">
        <v>10395</v>
      </c>
      <c r="F3272" s="32">
        <v>3</v>
      </c>
      <c r="G3272" s="78" t="s">
        <v>10396</v>
      </c>
      <c r="H3272" s="33" t="s">
        <v>10414</v>
      </c>
      <c r="I3272" s="32" t="s">
        <v>10415</v>
      </c>
      <c r="J3272" s="32" t="s">
        <v>10285</v>
      </c>
      <c r="K3272" s="32" t="s">
        <v>7266</v>
      </c>
      <c r="L3272" s="34">
        <v>6.1069415229299997</v>
      </c>
      <c r="M3272" s="34">
        <v>3816.8384518299999</v>
      </c>
      <c r="N3272" s="32" t="s">
        <v>10416</v>
      </c>
      <c r="O3272" s="43" t="e">
        <f>VLOOKUP(U:U,#REF!,5,FALSE)</f>
        <v>#REF!</v>
      </c>
      <c r="P3272" s="43" t="e">
        <f>VLOOKUP(U:U,#REF!,4,FALSE)</f>
        <v>#REF!</v>
      </c>
      <c r="Q3272" s="43" t="e">
        <f>VLOOKUP(U:U,#REF!,2,FALSE)</f>
        <v>#REF!</v>
      </c>
      <c r="S3272" s="35" t="str">
        <f>VLOOKUP(G:G,old!G:J,4,FALSE)</f>
        <v>N</v>
      </c>
      <c r="T3272" s="35" t="str">
        <f>VLOOKUP(G:G,old!G:K,5,FALSE)</f>
        <v>RID_area</v>
      </c>
      <c r="U3272" s="35" t="str">
        <f>VLOOKUP(G:G,old!G:L,6,FALSE)</f>
        <v>MAE NAM NAN</v>
      </c>
      <c r="V3272" s="43" t="str">
        <f>VLOOKUP(G:G,old!G:M,7,FALSE)</f>
        <v>N8A</v>
      </c>
      <c r="X3272" s="43" t="str">
        <f>IFERROR(VLOOKUP(V:V,#REF!,3,FALSE),"0")</f>
        <v>0</v>
      </c>
      <c r="Y3272" s="19">
        <f t="shared" si="51"/>
        <v>0</v>
      </c>
      <c r="Z3272" s="19" t="str">
        <f>IFERROR(VLOOKUP(C:C,#REF!,19,FALSE),"0")</f>
        <v>0</v>
      </c>
    </row>
    <row r="3273" spans="1:26" x14ac:dyDescent="0.45">
      <c r="A3273" s="32" t="s">
        <v>10281</v>
      </c>
      <c r="B3273" s="32">
        <v>2</v>
      </c>
      <c r="C3273" s="32" t="s">
        <v>2423</v>
      </c>
      <c r="D3273" s="32" t="s">
        <v>6158</v>
      </c>
      <c r="E3273" s="32" t="s">
        <v>10395</v>
      </c>
      <c r="F3273" s="32">
        <v>3</v>
      </c>
      <c r="G3273" s="78" t="s">
        <v>10396</v>
      </c>
      <c r="H3273" s="33" t="s">
        <v>10417</v>
      </c>
      <c r="I3273" s="32" t="s">
        <v>10418</v>
      </c>
      <c r="J3273" s="32" t="s">
        <v>10285</v>
      </c>
      <c r="K3273" s="32" t="s">
        <v>7266</v>
      </c>
      <c r="L3273" s="34">
        <v>44.567680020399997</v>
      </c>
      <c r="M3273" s="34">
        <v>27854.800012700001</v>
      </c>
      <c r="N3273" s="32" t="s">
        <v>10419</v>
      </c>
      <c r="O3273" s="43" t="e">
        <f>VLOOKUP(U:U,#REF!,5,FALSE)</f>
        <v>#REF!</v>
      </c>
      <c r="P3273" s="43" t="e">
        <f>VLOOKUP(U:U,#REF!,4,FALSE)</f>
        <v>#REF!</v>
      </c>
      <c r="Q3273" s="43" t="e">
        <f>VLOOKUP(U:U,#REF!,2,FALSE)</f>
        <v>#REF!</v>
      </c>
      <c r="S3273" s="35" t="str">
        <f>VLOOKUP(G:G,old!G:J,4,FALSE)</f>
        <v>N</v>
      </c>
      <c r="T3273" s="35" t="str">
        <f>VLOOKUP(G:G,old!G:K,5,FALSE)</f>
        <v>RID_area</v>
      </c>
      <c r="U3273" s="35" t="str">
        <f>VLOOKUP(G:G,old!G:L,6,FALSE)</f>
        <v>MAE NAM NAN</v>
      </c>
      <c r="V3273" s="43" t="str">
        <f>VLOOKUP(G:G,old!G:M,7,FALSE)</f>
        <v>N8A</v>
      </c>
      <c r="X3273" s="43" t="str">
        <f>IFERROR(VLOOKUP(V:V,#REF!,3,FALSE),"0")</f>
        <v>0</v>
      </c>
      <c r="Y3273" s="19">
        <f t="shared" si="51"/>
        <v>0</v>
      </c>
      <c r="Z3273" s="19" t="str">
        <f>IFERROR(VLOOKUP(C:C,#REF!,19,FALSE),"0")</f>
        <v>0</v>
      </c>
    </row>
    <row r="3274" spans="1:26" x14ac:dyDescent="0.45">
      <c r="A3274" s="32" t="s">
        <v>10281</v>
      </c>
      <c r="B3274" s="32">
        <v>2</v>
      </c>
      <c r="C3274" s="32" t="s">
        <v>2423</v>
      </c>
      <c r="D3274" s="32" t="s">
        <v>6158</v>
      </c>
      <c r="E3274" s="32" t="s">
        <v>10395</v>
      </c>
      <c r="F3274" s="32">
        <v>3</v>
      </c>
      <c r="G3274" s="78" t="s">
        <v>10396</v>
      </c>
      <c r="H3274" s="33" t="s">
        <v>10420</v>
      </c>
      <c r="I3274" s="32" t="s">
        <v>10421</v>
      </c>
      <c r="J3274" s="32" t="s">
        <v>10285</v>
      </c>
      <c r="K3274" s="32" t="s">
        <v>7266</v>
      </c>
      <c r="L3274" s="34">
        <v>39.701986294699999</v>
      </c>
      <c r="M3274" s="34">
        <v>24813.741434200001</v>
      </c>
      <c r="N3274" s="32" t="s">
        <v>10422</v>
      </c>
      <c r="O3274" s="43" t="e">
        <f>VLOOKUP(U:U,#REF!,5,FALSE)</f>
        <v>#REF!</v>
      </c>
      <c r="P3274" s="43" t="e">
        <f>VLOOKUP(U:U,#REF!,4,FALSE)</f>
        <v>#REF!</v>
      </c>
      <c r="Q3274" s="43" t="e">
        <f>VLOOKUP(U:U,#REF!,2,FALSE)</f>
        <v>#REF!</v>
      </c>
      <c r="S3274" s="35" t="str">
        <f>VLOOKUP(G:G,old!G:J,4,FALSE)</f>
        <v>N</v>
      </c>
      <c r="T3274" s="35" t="str">
        <f>VLOOKUP(G:G,old!G:K,5,FALSE)</f>
        <v>RID_area</v>
      </c>
      <c r="U3274" s="35" t="str">
        <f>VLOOKUP(G:G,old!G:L,6,FALSE)</f>
        <v>MAE NAM NAN</v>
      </c>
      <c r="V3274" s="43" t="str">
        <f>VLOOKUP(G:G,old!G:M,7,FALSE)</f>
        <v>N8A</v>
      </c>
      <c r="X3274" s="43" t="str">
        <f>IFERROR(VLOOKUP(V:V,#REF!,3,FALSE),"0")</f>
        <v>0</v>
      </c>
      <c r="Y3274" s="19">
        <f t="shared" si="51"/>
        <v>0</v>
      </c>
      <c r="Z3274" s="19" t="str">
        <f>IFERROR(VLOOKUP(C:C,#REF!,19,FALSE),"0")</f>
        <v>0</v>
      </c>
    </row>
    <row r="3275" spans="1:26" x14ac:dyDescent="0.45">
      <c r="A3275" s="32" t="s">
        <v>10281</v>
      </c>
      <c r="B3275" s="32">
        <v>2</v>
      </c>
      <c r="C3275" s="32" t="s">
        <v>2423</v>
      </c>
      <c r="D3275" s="32" t="s">
        <v>6158</v>
      </c>
      <c r="E3275" s="32" t="s">
        <v>10423</v>
      </c>
      <c r="F3275" s="32">
        <v>3</v>
      </c>
      <c r="G3275" s="78" t="s">
        <v>5583</v>
      </c>
      <c r="H3275" s="33" t="s">
        <v>10424</v>
      </c>
      <c r="I3275" s="32" t="s">
        <v>5583</v>
      </c>
      <c r="J3275" s="32" t="s">
        <v>10285</v>
      </c>
      <c r="K3275" s="32" t="s">
        <v>7266</v>
      </c>
      <c r="L3275" s="34">
        <v>35.718845610300001</v>
      </c>
      <c r="M3275" s="34">
        <v>22324.278506400002</v>
      </c>
      <c r="N3275" s="32" t="s">
        <v>10425</v>
      </c>
      <c r="O3275" s="43" t="e">
        <f>VLOOKUP(U:U,#REF!,5,FALSE)</f>
        <v>#REF!</v>
      </c>
      <c r="P3275" s="43" t="e">
        <f>VLOOKUP(U:U,#REF!,4,FALSE)</f>
        <v>#REF!</v>
      </c>
      <c r="Q3275" s="43" t="e">
        <f>VLOOKUP(U:U,#REF!,2,FALSE)</f>
        <v>#REF!</v>
      </c>
      <c r="S3275" s="35" t="str">
        <f>VLOOKUP(G:G,old!G:J,4,FALSE)</f>
        <v>N</v>
      </c>
      <c r="T3275" s="35" t="str">
        <f>VLOOKUP(G:G,old!G:K,5,FALSE)</f>
        <v>DWR</v>
      </c>
      <c r="U3275" s="35" t="str">
        <f>VLOOKUP(G:G,old!G:L,6,FALSE)</f>
        <v>MAE NAM NAN</v>
      </c>
      <c r="V3275" s="43">
        <f>VLOOKUP(G:G,old!G:M,7,FALSE)</f>
        <v>0</v>
      </c>
      <c r="X3275" s="43" t="str">
        <f>IFERROR(VLOOKUP(V:V,#REF!,3,FALSE),"0")</f>
        <v>0</v>
      </c>
      <c r="Y3275" s="19">
        <f t="shared" si="51"/>
        <v>0</v>
      </c>
      <c r="Z3275" s="19" t="str">
        <f>IFERROR(VLOOKUP(C:C,#REF!,19,FALSE),"0")</f>
        <v>0</v>
      </c>
    </row>
    <row r="3276" spans="1:26" x14ac:dyDescent="0.45">
      <c r="A3276" s="32" t="s">
        <v>10281</v>
      </c>
      <c r="B3276" s="32">
        <v>2</v>
      </c>
      <c r="C3276" s="32" t="s">
        <v>2423</v>
      </c>
      <c r="D3276" s="32" t="s">
        <v>6158</v>
      </c>
      <c r="E3276" s="32" t="s">
        <v>10423</v>
      </c>
      <c r="F3276" s="32">
        <v>3</v>
      </c>
      <c r="G3276" s="78" t="s">
        <v>5583</v>
      </c>
      <c r="H3276" s="33" t="s">
        <v>10426</v>
      </c>
      <c r="I3276" s="32" t="s">
        <v>10427</v>
      </c>
      <c r="J3276" s="32" t="s">
        <v>10285</v>
      </c>
      <c r="K3276" s="32" t="s">
        <v>7266</v>
      </c>
      <c r="L3276" s="34">
        <v>53.275120579300001</v>
      </c>
      <c r="M3276" s="34">
        <v>33296.950362099997</v>
      </c>
      <c r="N3276" s="32" t="s">
        <v>10428</v>
      </c>
      <c r="O3276" s="43" t="e">
        <f>VLOOKUP(U:U,#REF!,5,FALSE)</f>
        <v>#REF!</v>
      </c>
      <c r="P3276" s="43" t="e">
        <f>VLOOKUP(U:U,#REF!,4,FALSE)</f>
        <v>#REF!</v>
      </c>
      <c r="Q3276" s="43" t="e">
        <f>VLOOKUP(U:U,#REF!,2,FALSE)</f>
        <v>#REF!</v>
      </c>
      <c r="S3276" s="35" t="str">
        <f>VLOOKUP(G:G,old!G:J,4,FALSE)</f>
        <v>N</v>
      </c>
      <c r="T3276" s="35" t="str">
        <f>VLOOKUP(G:G,old!G:K,5,FALSE)</f>
        <v>DWR</v>
      </c>
      <c r="U3276" s="35" t="str">
        <f>VLOOKUP(G:G,old!G:L,6,FALSE)</f>
        <v>MAE NAM NAN</v>
      </c>
      <c r="V3276" s="43">
        <f>VLOOKUP(G:G,old!G:M,7,FALSE)</f>
        <v>0</v>
      </c>
      <c r="X3276" s="43" t="str">
        <f>IFERROR(VLOOKUP(V:V,#REF!,3,FALSE),"0")</f>
        <v>0</v>
      </c>
      <c r="Y3276" s="19">
        <f t="shared" si="51"/>
        <v>0</v>
      </c>
      <c r="Z3276" s="19" t="str">
        <f>IFERROR(VLOOKUP(C:C,#REF!,19,FALSE),"0")</f>
        <v>0</v>
      </c>
    </row>
    <row r="3277" spans="1:26" x14ac:dyDescent="0.45">
      <c r="A3277" s="32" t="s">
        <v>10281</v>
      </c>
      <c r="B3277" s="32">
        <v>2</v>
      </c>
      <c r="C3277" s="32" t="s">
        <v>2423</v>
      </c>
      <c r="D3277" s="32" t="s">
        <v>6158</v>
      </c>
      <c r="E3277" s="32" t="s">
        <v>10423</v>
      </c>
      <c r="F3277" s="32">
        <v>3</v>
      </c>
      <c r="G3277" s="78" t="s">
        <v>5583</v>
      </c>
      <c r="H3277" s="33" t="s">
        <v>10429</v>
      </c>
      <c r="I3277" s="32" t="s">
        <v>10430</v>
      </c>
      <c r="J3277" s="32" t="s">
        <v>10285</v>
      </c>
      <c r="K3277" s="32" t="s">
        <v>7266</v>
      </c>
      <c r="L3277" s="34">
        <v>78.302897438399995</v>
      </c>
      <c r="M3277" s="34">
        <v>48939.310898999996</v>
      </c>
      <c r="N3277" s="32" t="s">
        <v>10431</v>
      </c>
      <c r="O3277" s="43" t="e">
        <f>VLOOKUP(U:U,#REF!,5,FALSE)</f>
        <v>#REF!</v>
      </c>
      <c r="P3277" s="43" t="e">
        <f>VLOOKUP(U:U,#REF!,4,FALSE)</f>
        <v>#REF!</v>
      </c>
      <c r="Q3277" s="43" t="e">
        <f>VLOOKUP(U:U,#REF!,2,FALSE)</f>
        <v>#REF!</v>
      </c>
      <c r="S3277" s="35" t="str">
        <f>VLOOKUP(G:G,old!G:J,4,FALSE)</f>
        <v>N</v>
      </c>
      <c r="T3277" s="35" t="str">
        <f>VLOOKUP(G:G,old!G:K,5,FALSE)</f>
        <v>DWR</v>
      </c>
      <c r="U3277" s="35" t="str">
        <f>VLOOKUP(G:G,old!G:L,6,FALSE)</f>
        <v>MAE NAM NAN</v>
      </c>
      <c r="V3277" s="43">
        <f>VLOOKUP(G:G,old!G:M,7,FALSE)</f>
        <v>0</v>
      </c>
      <c r="X3277" s="43" t="str">
        <f>IFERROR(VLOOKUP(V:V,#REF!,3,FALSE),"0")</f>
        <v>0</v>
      </c>
      <c r="Y3277" s="19">
        <f t="shared" si="51"/>
        <v>0</v>
      </c>
      <c r="Z3277" s="19" t="str">
        <f>IFERROR(VLOOKUP(C:C,#REF!,19,FALSE),"0")</f>
        <v>0</v>
      </c>
    </row>
    <row r="3278" spans="1:26" x14ac:dyDescent="0.45">
      <c r="A3278" s="32" t="s">
        <v>10281</v>
      </c>
      <c r="B3278" s="32">
        <v>2</v>
      </c>
      <c r="C3278" s="32" t="s">
        <v>2423</v>
      </c>
      <c r="D3278" s="32" t="s">
        <v>6158</v>
      </c>
      <c r="E3278" s="32" t="s">
        <v>10423</v>
      </c>
      <c r="F3278" s="32">
        <v>3</v>
      </c>
      <c r="G3278" s="78" t="s">
        <v>5583</v>
      </c>
      <c r="H3278" s="33" t="s">
        <v>10432</v>
      </c>
      <c r="I3278" s="32" t="s">
        <v>10433</v>
      </c>
      <c r="J3278" s="32" t="s">
        <v>10285</v>
      </c>
      <c r="K3278" s="32" t="s">
        <v>7266</v>
      </c>
      <c r="L3278" s="34">
        <v>49.8398451228</v>
      </c>
      <c r="M3278" s="34">
        <v>31149.903201699999</v>
      </c>
      <c r="N3278" s="32" t="s">
        <v>10434</v>
      </c>
      <c r="O3278" s="43" t="e">
        <f>VLOOKUP(U:U,#REF!,5,FALSE)</f>
        <v>#REF!</v>
      </c>
      <c r="P3278" s="43" t="e">
        <f>VLOOKUP(U:U,#REF!,4,FALSE)</f>
        <v>#REF!</v>
      </c>
      <c r="Q3278" s="43" t="e">
        <f>VLOOKUP(U:U,#REF!,2,FALSE)</f>
        <v>#REF!</v>
      </c>
      <c r="S3278" s="35" t="str">
        <f>VLOOKUP(G:G,old!G:J,4,FALSE)</f>
        <v>N</v>
      </c>
      <c r="T3278" s="35" t="str">
        <f>VLOOKUP(G:G,old!G:K,5,FALSE)</f>
        <v>DWR</v>
      </c>
      <c r="U3278" s="35" t="str">
        <f>VLOOKUP(G:G,old!G:L,6,FALSE)</f>
        <v>MAE NAM NAN</v>
      </c>
      <c r="V3278" s="43">
        <f>VLOOKUP(G:G,old!G:M,7,FALSE)</f>
        <v>0</v>
      </c>
      <c r="X3278" s="43" t="str">
        <f>IFERROR(VLOOKUP(V:V,#REF!,3,FALSE),"0")</f>
        <v>0</v>
      </c>
      <c r="Y3278" s="19">
        <f t="shared" si="51"/>
        <v>0</v>
      </c>
      <c r="Z3278" s="19" t="str">
        <f>IFERROR(VLOOKUP(C:C,#REF!,19,FALSE),"0")</f>
        <v>0</v>
      </c>
    </row>
    <row r="3279" spans="1:26" x14ac:dyDescent="0.45">
      <c r="A3279" s="32" t="s">
        <v>10281</v>
      </c>
      <c r="B3279" s="32">
        <v>2</v>
      </c>
      <c r="C3279" s="32" t="s">
        <v>2423</v>
      </c>
      <c r="D3279" s="32" t="s">
        <v>6158</v>
      </c>
      <c r="E3279" s="32" t="s">
        <v>10423</v>
      </c>
      <c r="F3279" s="32">
        <v>3</v>
      </c>
      <c r="G3279" s="78" t="s">
        <v>5583</v>
      </c>
      <c r="H3279" s="33" t="s">
        <v>10435</v>
      </c>
      <c r="I3279" s="32" t="s">
        <v>10436</v>
      </c>
      <c r="J3279" s="32" t="s">
        <v>10285</v>
      </c>
      <c r="K3279" s="32" t="s">
        <v>7266</v>
      </c>
      <c r="L3279" s="34">
        <v>33.369354204700002</v>
      </c>
      <c r="M3279" s="34">
        <v>20855.846377900001</v>
      </c>
      <c r="N3279" s="32" t="s">
        <v>10437</v>
      </c>
      <c r="O3279" s="43" t="e">
        <f>VLOOKUP(U:U,#REF!,5,FALSE)</f>
        <v>#REF!</v>
      </c>
      <c r="P3279" s="43" t="e">
        <f>VLOOKUP(U:U,#REF!,4,FALSE)</f>
        <v>#REF!</v>
      </c>
      <c r="Q3279" s="43" t="e">
        <f>VLOOKUP(U:U,#REF!,2,FALSE)</f>
        <v>#REF!</v>
      </c>
      <c r="S3279" s="35" t="str">
        <f>VLOOKUP(G:G,old!G:J,4,FALSE)</f>
        <v>N</v>
      </c>
      <c r="T3279" s="35" t="str">
        <f>VLOOKUP(G:G,old!G:K,5,FALSE)</f>
        <v>DWR</v>
      </c>
      <c r="U3279" s="35" t="str">
        <f>VLOOKUP(G:G,old!G:L,6,FALSE)</f>
        <v>MAE NAM NAN</v>
      </c>
      <c r="V3279" s="43">
        <f>VLOOKUP(G:G,old!G:M,7,FALSE)</f>
        <v>0</v>
      </c>
      <c r="X3279" s="43" t="str">
        <f>IFERROR(VLOOKUP(V:V,#REF!,3,FALSE),"0")</f>
        <v>0</v>
      </c>
      <c r="Y3279" s="19">
        <f t="shared" si="51"/>
        <v>0</v>
      </c>
      <c r="Z3279" s="19" t="str">
        <f>IFERROR(VLOOKUP(C:C,#REF!,19,FALSE),"0")</f>
        <v>0</v>
      </c>
    </row>
    <row r="3280" spans="1:26" x14ac:dyDescent="0.45">
      <c r="A3280" s="32" t="s">
        <v>10281</v>
      </c>
      <c r="B3280" s="32">
        <v>2</v>
      </c>
      <c r="C3280" s="32" t="s">
        <v>2423</v>
      </c>
      <c r="D3280" s="32" t="s">
        <v>6158</v>
      </c>
      <c r="E3280" s="32" t="s">
        <v>10423</v>
      </c>
      <c r="F3280" s="32">
        <v>3</v>
      </c>
      <c r="G3280" s="78" t="s">
        <v>5583</v>
      </c>
      <c r="H3280" s="33" t="s">
        <v>10438</v>
      </c>
      <c r="I3280" s="32" t="s">
        <v>10439</v>
      </c>
      <c r="J3280" s="32" t="s">
        <v>10285</v>
      </c>
      <c r="K3280" s="32" t="s">
        <v>7266</v>
      </c>
      <c r="L3280" s="34">
        <v>83.800178285300007</v>
      </c>
      <c r="M3280" s="34">
        <v>52375.111428299999</v>
      </c>
      <c r="N3280" s="32" t="s">
        <v>10440</v>
      </c>
      <c r="O3280" s="43" t="e">
        <f>VLOOKUP(U:U,#REF!,5,FALSE)</f>
        <v>#REF!</v>
      </c>
      <c r="P3280" s="43" t="e">
        <f>VLOOKUP(U:U,#REF!,4,FALSE)</f>
        <v>#REF!</v>
      </c>
      <c r="Q3280" s="43" t="e">
        <f>VLOOKUP(U:U,#REF!,2,FALSE)</f>
        <v>#REF!</v>
      </c>
      <c r="S3280" s="35" t="str">
        <f>VLOOKUP(G:G,old!G:J,4,FALSE)</f>
        <v>N</v>
      </c>
      <c r="T3280" s="35" t="str">
        <f>VLOOKUP(G:G,old!G:K,5,FALSE)</f>
        <v>DWR</v>
      </c>
      <c r="U3280" s="35" t="str">
        <f>VLOOKUP(G:G,old!G:L,6,FALSE)</f>
        <v>MAE NAM NAN</v>
      </c>
      <c r="V3280" s="43">
        <f>VLOOKUP(G:G,old!G:M,7,FALSE)</f>
        <v>0</v>
      </c>
      <c r="X3280" s="43" t="str">
        <f>IFERROR(VLOOKUP(V:V,#REF!,3,FALSE),"0")</f>
        <v>0</v>
      </c>
      <c r="Y3280" s="19">
        <f t="shared" si="51"/>
        <v>0</v>
      </c>
      <c r="Z3280" s="19" t="str">
        <f>IFERROR(VLOOKUP(C:C,#REF!,19,FALSE),"0")</f>
        <v>0</v>
      </c>
    </row>
    <row r="3281" spans="1:26" x14ac:dyDescent="0.45">
      <c r="A3281" s="32" t="s">
        <v>10281</v>
      </c>
      <c r="B3281" s="32">
        <v>2</v>
      </c>
      <c r="C3281" s="32" t="s">
        <v>2423</v>
      </c>
      <c r="D3281" s="32" t="s">
        <v>6158</v>
      </c>
      <c r="E3281" s="32" t="s">
        <v>10423</v>
      </c>
      <c r="F3281" s="32">
        <v>3</v>
      </c>
      <c r="G3281" s="78" t="s">
        <v>5583</v>
      </c>
      <c r="H3281" s="33" t="s">
        <v>10441</v>
      </c>
      <c r="I3281" s="32" t="s">
        <v>7269</v>
      </c>
      <c r="J3281" s="32" t="s">
        <v>10285</v>
      </c>
      <c r="K3281" s="32" t="s">
        <v>7266</v>
      </c>
      <c r="L3281" s="34">
        <v>58.0849726577</v>
      </c>
      <c r="M3281" s="34">
        <v>36303.1079111</v>
      </c>
      <c r="N3281" s="32" t="s">
        <v>10442</v>
      </c>
      <c r="O3281" s="43" t="e">
        <f>VLOOKUP(U:U,#REF!,5,FALSE)</f>
        <v>#REF!</v>
      </c>
      <c r="P3281" s="43" t="e">
        <f>VLOOKUP(U:U,#REF!,4,FALSE)</f>
        <v>#REF!</v>
      </c>
      <c r="Q3281" s="43" t="e">
        <f>VLOOKUP(U:U,#REF!,2,FALSE)</f>
        <v>#REF!</v>
      </c>
      <c r="S3281" s="35" t="str">
        <f>VLOOKUP(G:G,old!G:J,4,FALSE)</f>
        <v>N</v>
      </c>
      <c r="T3281" s="35" t="str">
        <f>VLOOKUP(G:G,old!G:K,5,FALSE)</f>
        <v>DWR</v>
      </c>
      <c r="U3281" s="35" t="str">
        <f>VLOOKUP(G:G,old!G:L,6,FALSE)</f>
        <v>MAE NAM NAN</v>
      </c>
      <c r="V3281" s="43">
        <f>VLOOKUP(G:G,old!G:M,7,FALSE)</f>
        <v>0</v>
      </c>
      <c r="X3281" s="43" t="str">
        <f>IFERROR(VLOOKUP(V:V,#REF!,3,FALSE),"0")</f>
        <v>0</v>
      </c>
      <c r="Y3281" s="19">
        <f t="shared" si="51"/>
        <v>0</v>
      </c>
      <c r="Z3281" s="19" t="str">
        <f>IFERROR(VLOOKUP(C:C,#REF!,19,FALSE),"0")</f>
        <v>0</v>
      </c>
    </row>
    <row r="3282" spans="1:26" x14ac:dyDescent="0.45">
      <c r="A3282" s="32" t="s">
        <v>10281</v>
      </c>
      <c r="B3282" s="32">
        <v>2</v>
      </c>
      <c r="C3282" s="32" t="s">
        <v>2423</v>
      </c>
      <c r="D3282" s="32" t="s">
        <v>6158</v>
      </c>
      <c r="E3282" s="32" t="s">
        <v>10423</v>
      </c>
      <c r="F3282" s="32">
        <v>3</v>
      </c>
      <c r="G3282" s="78" t="s">
        <v>5583</v>
      </c>
      <c r="H3282" s="33" t="s">
        <v>10443</v>
      </c>
      <c r="I3282" s="32" t="s">
        <v>10444</v>
      </c>
      <c r="J3282" s="32" t="s">
        <v>10285</v>
      </c>
      <c r="K3282" s="32" t="s">
        <v>7266</v>
      </c>
      <c r="L3282" s="34">
        <v>29.804277138500002</v>
      </c>
      <c r="M3282" s="34">
        <v>18627.673211599998</v>
      </c>
      <c r="N3282" s="32" t="s">
        <v>10445</v>
      </c>
      <c r="O3282" s="43" t="e">
        <f>VLOOKUP(U:U,#REF!,5,FALSE)</f>
        <v>#REF!</v>
      </c>
      <c r="P3282" s="43" t="e">
        <f>VLOOKUP(U:U,#REF!,4,FALSE)</f>
        <v>#REF!</v>
      </c>
      <c r="Q3282" s="43" t="e">
        <f>VLOOKUP(U:U,#REF!,2,FALSE)</f>
        <v>#REF!</v>
      </c>
      <c r="S3282" s="35" t="str">
        <f>VLOOKUP(G:G,old!G:J,4,FALSE)</f>
        <v>N</v>
      </c>
      <c r="T3282" s="35" t="str">
        <f>VLOOKUP(G:G,old!G:K,5,FALSE)</f>
        <v>DWR</v>
      </c>
      <c r="U3282" s="35" t="str">
        <f>VLOOKUP(G:G,old!G:L,6,FALSE)</f>
        <v>MAE NAM NAN</v>
      </c>
      <c r="V3282" s="43">
        <f>VLOOKUP(G:G,old!G:M,7,FALSE)</f>
        <v>0</v>
      </c>
      <c r="X3282" s="43" t="str">
        <f>IFERROR(VLOOKUP(V:V,#REF!,3,FALSE),"0")</f>
        <v>0</v>
      </c>
      <c r="Y3282" s="19">
        <f t="shared" si="51"/>
        <v>0</v>
      </c>
      <c r="Z3282" s="19" t="str">
        <f>IFERROR(VLOOKUP(C:C,#REF!,19,FALSE),"0")</f>
        <v>0</v>
      </c>
    </row>
    <row r="3283" spans="1:26" x14ac:dyDescent="0.45">
      <c r="A3283" s="32" t="s">
        <v>10281</v>
      </c>
      <c r="B3283" s="32">
        <v>2</v>
      </c>
      <c r="C3283" s="32" t="s">
        <v>2423</v>
      </c>
      <c r="D3283" s="32" t="s">
        <v>6158</v>
      </c>
      <c r="E3283" s="32" t="s">
        <v>10423</v>
      </c>
      <c r="F3283" s="32">
        <v>3</v>
      </c>
      <c r="G3283" s="78" t="s">
        <v>5583</v>
      </c>
      <c r="H3283" s="33" t="s">
        <v>10446</v>
      </c>
      <c r="I3283" s="32" t="s">
        <v>10447</v>
      </c>
      <c r="J3283" s="32" t="s">
        <v>10285</v>
      </c>
      <c r="K3283" s="32" t="s">
        <v>7266</v>
      </c>
      <c r="L3283" s="34">
        <v>25.873188302300001</v>
      </c>
      <c r="M3283" s="34">
        <v>16170.7426889</v>
      </c>
      <c r="N3283" s="32" t="s">
        <v>10448</v>
      </c>
      <c r="O3283" s="43" t="e">
        <f>VLOOKUP(U:U,#REF!,5,FALSE)</f>
        <v>#REF!</v>
      </c>
      <c r="P3283" s="43" t="e">
        <f>VLOOKUP(U:U,#REF!,4,FALSE)</f>
        <v>#REF!</v>
      </c>
      <c r="Q3283" s="43" t="e">
        <f>VLOOKUP(U:U,#REF!,2,FALSE)</f>
        <v>#REF!</v>
      </c>
      <c r="S3283" s="35" t="str">
        <f>VLOOKUP(G:G,old!G:J,4,FALSE)</f>
        <v>N</v>
      </c>
      <c r="T3283" s="35" t="str">
        <f>VLOOKUP(G:G,old!G:K,5,FALSE)</f>
        <v>DWR</v>
      </c>
      <c r="U3283" s="35" t="str">
        <f>VLOOKUP(G:G,old!G:L,6,FALSE)</f>
        <v>MAE NAM NAN</v>
      </c>
      <c r="V3283" s="43">
        <f>VLOOKUP(G:G,old!G:M,7,FALSE)</f>
        <v>0</v>
      </c>
      <c r="X3283" s="43" t="str">
        <f>IFERROR(VLOOKUP(V:V,#REF!,3,FALSE),"0")</f>
        <v>0</v>
      </c>
      <c r="Y3283" s="19">
        <f t="shared" si="51"/>
        <v>0</v>
      </c>
      <c r="Z3283" s="19" t="str">
        <f>IFERROR(VLOOKUP(C:C,#REF!,19,FALSE),"0")</f>
        <v>0</v>
      </c>
    </row>
    <row r="3284" spans="1:26" x14ac:dyDescent="0.45">
      <c r="A3284" s="32" t="s">
        <v>10281</v>
      </c>
      <c r="B3284" s="32">
        <v>2</v>
      </c>
      <c r="C3284" s="32" t="s">
        <v>2423</v>
      </c>
      <c r="D3284" s="32" t="s">
        <v>6158</v>
      </c>
      <c r="E3284" s="32" t="s">
        <v>10423</v>
      </c>
      <c r="F3284" s="32">
        <v>3</v>
      </c>
      <c r="G3284" s="78" t="s">
        <v>5583</v>
      </c>
      <c r="H3284" s="33" t="s">
        <v>10449</v>
      </c>
      <c r="I3284" s="32" t="s">
        <v>10450</v>
      </c>
      <c r="J3284" s="32" t="s">
        <v>10285</v>
      </c>
      <c r="K3284" s="32" t="s">
        <v>7266</v>
      </c>
      <c r="L3284" s="34">
        <v>37.104687746899998</v>
      </c>
      <c r="M3284" s="34">
        <v>23190.4298418</v>
      </c>
      <c r="N3284" s="32" t="s">
        <v>10451</v>
      </c>
      <c r="O3284" s="43" t="e">
        <f>VLOOKUP(U:U,#REF!,5,FALSE)</f>
        <v>#REF!</v>
      </c>
      <c r="P3284" s="43" t="e">
        <f>VLOOKUP(U:U,#REF!,4,FALSE)</f>
        <v>#REF!</v>
      </c>
      <c r="Q3284" s="43" t="e">
        <f>VLOOKUP(U:U,#REF!,2,FALSE)</f>
        <v>#REF!</v>
      </c>
      <c r="S3284" s="35" t="str">
        <f>VLOOKUP(G:G,old!G:J,4,FALSE)</f>
        <v>N</v>
      </c>
      <c r="T3284" s="35" t="str">
        <f>VLOOKUP(G:G,old!G:K,5,FALSE)</f>
        <v>DWR</v>
      </c>
      <c r="U3284" s="35" t="str">
        <f>VLOOKUP(G:G,old!G:L,6,FALSE)</f>
        <v>MAE NAM NAN</v>
      </c>
      <c r="V3284" s="43">
        <f>VLOOKUP(G:G,old!G:M,7,FALSE)</f>
        <v>0</v>
      </c>
      <c r="X3284" s="43" t="str">
        <f>IFERROR(VLOOKUP(V:V,#REF!,3,FALSE),"0")</f>
        <v>0</v>
      </c>
      <c r="Y3284" s="19">
        <f t="shared" si="51"/>
        <v>0</v>
      </c>
      <c r="Z3284" s="19" t="str">
        <f>IFERROR(VLOOKUP(C:C,#REF!,19,FALSE),"0")</f>
        <v>0</v>
      </c>
    </row>
    <row r="3285" spans="1:26" x14ac:dyDescent="0.45">
      <c r="A3285" s="32" t="s">
        <v>10281</v>
      </c>
      <c r="B3285" s="32">
        <v>2</v>
      </c>
      <c r="C3285" s="32" t="s">
        <v>2423</v>
      </c>
      <c r="D3285" s="32" t="s">
        <v>6158</v>
      </c>
      <c r="E3285" s="32" t="s">
        <v>10423</v>
      </c>
      <c r="F3285" s="32">
        <v>3</v>
      </c>
      <c r="G3285" s="78" t="s">
        <v>5583</v>
      </c>
      <c r="H3285" s="33" t="s">
        <v>10452</v>
      </c>
      <c r="I3285" s="32" t="s">
        <v>10453</v>
      </c>
      <c r="J3285" s="32" t="s">
        <v>10285</v>
      </c>
      <c r="K3285" s="32" t="s">
        <v>7266</v>
      </c>
      <c r="L3285" s="34">
        <v>38.963313918799997</v>
      </c>
      <c r="M3285" s="34">
        <v>24352.0711993</v>
      </c>
      <c r="N3285" s="32" t="s">
        <v>10454</v>
      </c>
      <c r="O3285" s="43" t="e">
        <f>VLOOKUP(U:U,#REF!,5,FALSE)</f>
        <v>#REF!</v>
      </c>
      <c r="P3285" s="43" t="e">
        <f>VLOOKUP(U:U,#REF!,4,FALSE)</f>
        <v>#REF!</v>
      </c>
      <c r="Q3285" s="43" t="e">
        <f>VLOOKUP(U:U,#REF!,2,FALSE)</f>
        <v>#REF!</v>
      </c>
      <c r="S3285" s="35" t="str">
        <f>VLOOKUP(G:G,old!G:J,4,FALSE)</f>
        <v>N</v>
      </c>
      <c r="T3285" s="35" t="str">
        <f>VLOOKUP(G:G,old!G:K,5,FALSE)</f>
        <v>DWR</v>
      </c>
      <c r="U3285" s="35" t="str">
        <f>VLOOKUP(G:G,old!G:L,6,FALSE)</f>
        <v>MAE NAM NAN</v>
      </c>
      <c r="V3285" s="43">
        <f>VLOOKUP(G:G,old!G:M,7,FALSE)</f>
        <v>0</v>
      </c>
      <c r="X3285" s="43" t="str">
        <f>IFERROR(VLOOKUP(V:V,#REF!,3,FALSE),"0")</f>
        <v>0</v>
      </c>
      <c r="Y3285" s="19">
        <f t="shared" si="51"/>
        <v>0</v>
      </c>
      <c r="Z3285" s="19" t="str">
        <f>IFERROR(VLOOKUP(C:C,#REF!,19,FALSE),"0")</f>
        <v>0</v>
      </c>
    </row>
    <row r="3286" spans="1:26" x14ac:dyDescent="0.45">
      <c r="A3286" s="32" t="s">
        <v>10281</v>
      </c>
      <c r="B3286" s="32">
        <v>2</v>
      </c>
      <c r="C3286" s="32" t="s">
        <v>2423</v>
      </c>
      <c r="D3286" s="32" t="s">
        <v>6158</v>
      </c>
      <c r="E3286" s="32" t="s">
        <v>10455</v>
      </c>
      <c r="F3286" s="32">
        <v>3</v>
      </c>
      <c r="G3286" s="78" t="s">
        <v>5063</v>
      </c>
      <c r="H3286" s="33" t="s">
        <v>10456</v>
      </c>
      <c r="I3286" s="32" t="s">
        <v>5063</v>
      </c>
      <c r="J3286" s="32" t="s">
        <v>10285</v>
      </c>
      <c r="K3286" s="32" t="s">
        <v>7266</v>
      </c>
      <c r="L3286" s="34">
        <v>67.100901414899994</v>
      </c>
      <c r="M3286" s="34">
        <v>41938.063384300003</v>
      </c>
      <c r="N3286" s="32" t="s">
        <v>10457</v>
      </c>
      <c r="O3286" s="43" t="e">
        <f>VLOOKUP(U:U,#REF!,5,FALSE)</f>
        <v>#REF!</v>
      </c>
      <c r="P3286" s="43" t="e">
        <f>VLOOKUP(U:U,#REF!,4,FALSE)</f>
        <v>#REF!</v>
      </c>
      <c r="Q3286" s="43" t="e">
        <f>VLOOKUP(U:U,#REF!,2,FALSE)</f>
        <v>#REF!</v>
      </c>
      <c r="S3286" s="35" t="str">
        <f>VLOOKUP(G:G,old!G:J,4,FALSE)</f>
        <v>N</v>
      </c>
      <c r="T3286" s="35" t="str">
        <f>VLOOKUP(G:G,old!G:K,5,FALSE)</f>
        <v>DWR</v>
      </c>
      <c r="U3286" s="35" t="str">
        <f>VLOOKUP(G:G,old!G:L,6,FALSE)</f>
        <v>MAE NAM YOM</v>
      </c>
      <c r="V3286" s="43" t="str">
        <f>VLOOKUP(G:G,old!G:M,7,FALSE)</f>
        <v>Y17</v>
      </c>
      <c r="X3286" s="43" t="str">
        <f>IFERROR(VLOOKUP(V:V,#REF!,3,FALSE),"0")</f>
        <v>0</v>
      </c>
      <c r="Y3286" s="19">
        <f t="shared" si="51"/>
        <v>0</v>
      </c>
      <c r="Z3286" s="19" t="str">
        <f>IFERROR(VLOOKUP(C:C,#REF!,19,FALSE),"0")</f>
        <v>0</v>
      </c>
    </row>
    <row r="3287" spans="1:26" x14ac:dyDescent="0.45">
      <c r="A3287" s="32" t="s">
        <v>10281</v>
      </c>
      <c r="B3287" s="32">
        <v>2</v>
      </c>
      <c r="C3287" s="32" t="s">
        <v>2423</v>
      </c>
      <c r="D3287" s="32" t="s">
        <v>6158</v>
      </c>
      <c r="E3287" s="32" t="s">
        <v>10455</v>
      </c>
      <c r="F3287" s="32">
        <v>3</v>
      </c>
      <c r="G3287" s="78" t="s">
        <v>5063</v>
      </c>
      <c r="H3287" s="33" t="s">
        <v>10458</v>
      </c>
      <c r="I3287" s="32" t="s">
        <v>10459</v>
      </c>
      <c r="J3287" s="32" t="s">
        <v>10285</v>
      </c>
      <c r="K3287" s="32" t="s">
        <v>7266</v>
      </c>
      <c r="L3287" s="34">
        <v>55.649540504599997</v>
      </c>
      <c r="M3287" s="34">
        <v>34780.962815400002</v>
      </c>
      <c r="N3287" s="32" t="s">
        <v>10460</v>
      </c>
      <c r="O3287" s="43" t="e">
        <f>VLOOKUP(U:U,#REF!,5,FALSE)</f>
        <v>#REF!</v>
      </c>
      <c r="P3287" s="43" t="e">
        <f>VLOOKUP(U:U,#REF!,4,FALSE)</f>
        <v>#REF!</v>
      </c>
      <c r="Q3287" s="43" t="e">
        <f>VLOOKUP(U:U,#REF!,2,FALSE)</f>
        <v>#REF!</v>
      </c>
      <c r="S3287" s="35" t="str">
        <f>VLOOKUP(G:G,old!G:J,4,FALSE)</f>
        <v>N</v>
      </c>
      <c r="T3287" s="35" t="str">
        <f>VLOOKUP(G:G,old!G:K,5,FALSE)</f>
        <v>DWR</v>
      </c>
      <c r="U3287" s="35" t="str">
        <f>VLOOKUP(G:G,old!G:L,6,FALSE)</f>
        <v>MAE NAM YOM</v>
      </c>
      <c r="V3287" s="43" t="str">
        <f>VLOOKUP(G:G,old!G:M,7,FALSE)</f>
        <v>Y17</v>
      </c>
      <c r="X3287" s="43" t="str">
        <f>IFERROR(VLOOKUP(V:V,#REF!,3,FALSE),"0")</f>
        <v>0</v>
      </c>
      <c r="Y3287" s="19">
        <f t="shared" si="51"/>
        <v>0</v>
      </c>
      <c r="Z3287" s="19" t="str">
        <f>IFERROR(VLOOKUP(C:C,#REF!,19,FALSE),"0")</f>
        <v>0</v>
      </c>
    </row>
    <row r="3288" spans="1:26" x14ac:dyDescent="0.45">
      <c r="A3288" s="32" t="s">
        <v>10281</v>
      </c>
      <c r="B3288" s="32">
        <v>2</v>
      </c>
      <c r="C3288" s="32" t="s">
        <v>2423</v>
      </c>
      <c r="D3288" s="32" t="s">
        <v>6158</v>
      </c>
      <c r="E3288" s="32" t="s">
        <v>10455</v>
      </c>
      <c r="F3288" s="32">
        <v>3</v>
      </c>
      <c r="G3288" s="78" t="s">
        <v>5063</v>
      </c>
      <c r="H3288" s="33" t="s">
        <v>10461</v>
      </c>
      <c r="I3288" s="32" t="s">
        <v>10462</v>
      </c>
      <c r="J3288" s="32" t="s">
        <v>10285</v>
      </c>
      <c r="K3288" s="32" t="s">
        <v>7266</v>
      </c>
      <c r="L3288" s="34">
        <v>46.1090483973</v>
      </c>
      <c r="M3288" s="34">
        <v>28818.155248300001</v>
      </c>
      <c r="N3288" s="32" t="s">
        <v>10463</v>
      </c>
      <c r="O3288" s="43" t="e">
        <f>VLOOKUP(U:U,#REF!,5,FALSE)</f>
        <v>#REF!</v>
      </c>
      <c r="P3288" s="43" t="e">
        <f>VLOOKUP(U:U,#REF!,4,FALSE)</f>
        <v>#REF!</v>
      </c>
      <c r="Q3288" s="43" t="e">
        <f>VLOOKUP(U:U,#REF!,2,FALSE)</f>
        <v>#REF!</v>
      </c>
      <c r="S3288" s="35" t="str">
        <f>VLOOKUP(G:G,old!G:J,4,FALSE)</f>
        <v>N</v>
      </c>
      <c r="T3288" s="35" t="str">
        <f>VLOOKUP(G:G,old!G:K,5,FALSE)</f>
        <v>DWR</v>
      </c>
      <c r="U3288" s="35" t="str">
        <f>VLOOKUP(G:G,old!G:L,6,FALSE)</f>
        <v>MAE NAM YOM</v>
      </c>
      <c r="V3288" s="43" t="str">
        <f>VLOOKUP(G:G,old!G:M,7,FALSE)</f>
        <v>Y17</v>
      </c>
      <c r="X3288" s="43" t="str">
        <f>IFERROR(VLOOKUP(V:V,#REF!,3,FALSE),"0")</f>
        <v>0</v>
      </c>
      <c r="Y3288" s="19">
        <f t="shared" si="51"/>
        <v>0</v>
      </c>
      <c r="Z3288" s="19" t="str">
        <f>IFERROR(VLOOKUP(C:C,#REF!,19,FALSE),"0")</f>
        <v>0</v>
      </c>
    </row>
    <row r="3289" spans="1:26" x14ac:dyDescent="0.45">
      <c r="A3289" s="32" t="s">
        <v>10281</v>
      </c>
      <c r="B3289" s="32">
        <v>2</v>
      </c>
      <c r="C3289" s="32" t="s">
        <v>2423</v>
      </c>
      <c r="D3289" s="32" t="s">
        <v>6158</v>
      </c>
      <c r="E3289" s="32" t="s">
        <v>10455</v>
      </c>
      <c r="F3289" s="32">
        <v>3</v>
      </c>
      <c r="G3289" s="78" t="s">
        <v>5063</v>
      </c>
      <c r="H3289" s="33" t="s">
        <v>10464</v>
      </c>
      <c r="I3289" s="32" t="s">
        <v>10465</v>
      </c>
      <c r="J3289" s="32" t="s">
        <v>10285</v>
      </c>
      <c r="K3289" s="32" t="s">
        <v>7266</v>
      </c>
      <c r="L3289" s="34">
        <v>90.276551454499995</v>
      </c>
      <c r="M3289" s="34">
        <v>56422.844659100003</v>
      </c>
      <c r="N3289" s="32" t="s">
        <v>10466</v>
      </c>
      <c r="O3289" s="43" t="e">
        <f>VLOOKUP(U:U,#REF!,5,FALSE)</f>
        <v>#REF!</v>
      </c>
      <c r="P3289" s="43" t="e">
        <f>VLOOKUP(U:U,#REF!,4,FALSE)</f>
        <v>#REF!</v>
      </c>
      <c r="Q3289" s="43" t="e">
        <f>VLOOKUP(U:U,#REF!,2,FALSE)</f>
        <v>#REF!</v>
      </c>
      <c r="S3289" s="35" t="str">
        <f>VLOOKUP(G:G,old!G:J,4,FALSE)</f>
        <v>N</v>
      </c>
      <c r="T3289" s="35" t="str">
        <f>VLOOKUP(G:G,old!G:K,5,FALSE)</f>
        <v>DWR</v>
      </c>
      <c r="U3289" s="35" t="str">
        <f>VLOOKUP(G:G,old!G:L,6,FALSE)</f>
        <v>MAE NAM YOM</v>
      </c>
      <c r="V3289" s="43" t="str">
        <f>VLOOKUP(G:G,old!G:M,7,FALSE)</f>
        <v>Y17</v>
      </c>
      <c r="X3289" s="43" t="str">
        <f>IFERROR(VLOOKUP(V:V,#REF!,3,FALSE),"0")</f>
        <v>0</v>
      </c>
      <c r="Y3289" s="19">
        <f t="shared" si="51"/>
        <v>0</v>
      </c>
      <c r="Z3289" s="19" t="str">
        <f>IFERROR(VLOOKUP(C:C,#REF!,19,FALSE),"0")</f>
        <v>0</v>
      </c>
    </row>
    <row r="3290" spans="1:26" x14ac:dyDescent="0.45">
      <c r="A3290" s="32" t="s">
        <v>10281</v>
      </c>
      <c r="B3290" s="32">
        <v>2</v>
      </c>
      <c r="C3290" s="32" t="s">
        <v>2423</v>
      </c>
      <c r="D3290" s="32" t="s">
        <v>6158</v>
      </c>
      <c r="E3290" s="32" t="s">
        <v>10455</v>
      </c>
      <c r="F3290" s="32">
        <v>3</v>
      </c>
      <c r="G3290" s="78" t="s">
        <v>5063</v>
      </c>
      <c r="H3290" s="33" t="s">
        <v>10467</v>
      </c>
      <c r="I3290" s="32" t="s">
        <v>3102</v>
      </c>
      <c r="J3290" s="32" t="s">
        <v>10285</v>
      </c>
      <c r="K3290" s="32" t="s">
        <v>7266</v>
      </c>
      <c r="L3290" s="34">
        <v>105.078205829</v>
      </c>
      <c r="M3290" s="34">
        <v>65673.878643100004</v>
      </c>
      <c r="N3290" s="32" t="s">
        <v>10468</v>
      </c>
      <c r="O3290" s="43" t="e">
        <f>VLOOKUP(U:U,#REF!,5,FALSE)</f>
        <v>#REF!</v>
      </c>
      <c r="P3290" s="43" t="e">
        <f>VLOOKUP(U:U,#REF!,4,FALSE)</f>
        <v>#REF!</v>
      </c>
      <c r="Q3290" s="43" t="e">
        <f>VLOOKUP(U:U,#REF!,2,FALSE)</f>
        <v>#REF!</v>
      </c>
      <c r="S3290" s="35" t="str">
        <f>VLOOKUP(G:G,old!G:J,4,FALSE)</f>
        <v>N</v>
      </c>
      <c r="T3290" s="35" t="str">
        <f>VLOOKUP(G:G,old!G:K,5,FALSE)</f>
        <v>DWR</v>
      </c>
      <c r="U3290" s="35" t="str">
        <f>VLOOKUP(G:G,old!G:L,6,FALSE)</f>
        <v>MAE NAM YOM</v>
      </c>
      <c r="V3290" s="43" t="str">
        <f>VLOOKUP(G:G,old!G:M,7,FALSE)</f>
        <v>Y17</v>
      </c>
      <c r="X3290" s="43" t="str">
        <f>IFERROR(VLOOKUP(V:V,#REF!,3,FALSE),"0")</f>
        <v>0</v>
      </c>
      <c r="Y3290" s="19">
        <f t="shared" si="51"/>
        <v>0</v>
      </c>
      <c r="Z3290" s="19" t="str">
        <f>IFERROR(VLOOKUP(C:C,#REF!,19,FALSE),"0")</f>
        <v>0</v>
      </c>
    </row>
    <row r="3291" spans="1:26" x14ac:dyDescent="0.45">
      <c r="A3291" s="32" t="s">
        <v>10281</v>
      </c>
      <c r="B3291" s="32">
        <v>2</v>
      </c>
      <c r="C3291" s="32" t="s">
        <v>2423</v>
      </c>
      <c r="D3291" s="32" t="s">
        <v>6158</v>
      </c>
      <c r="E3291" s="32" t="s">
        <v>10469</v>
      </c>
      <c r="F3291" s="32">
        <v>3</v>
      </c>
      <c r="G3291" s="78" t="s">
        <v>10470</v>
      </c>
      <c r="H3291" s="33" t="s">
        <v>10471</v>
      </c>
      <c r="I3291" s="32" t="s">
        <v>10470</v>
      </c>
      <c r="J3291" s="32" t="s">
        <v>10285</v>
      </c>
      <c r="K3291" s="32" t="s">
        <v>7266</v>
      </c>
      <c r="L3291" s="34">
        <v>61.220514098700001</v>
      </c>
      <c r="M3291" s="34">
        <v>38262.821311699998</v>
      </c>
      <c r="N3291" s="32" t="s">
        <v>10472</v>
      </c>
      <c r="O3291" s="43" t="e">
        <f>VLOOKUP(U:U,#REF!,5,FALSE)</f>
        <v>#REF!</v>
      </c>
      <c r="P3291" s="43" t="e">
        <f>VLOOKUP(U:U,#REF!,4,FALSE)</f>
        <v>#REF!</v>
      </c>
      <c r="Q3291" s="43" t="e">
        <f>VLOOKUP(U:U,#REF!,2,FALSE)</f>
        <v>#REF!</v>
      </c>
      <c r="S3291" s="35" t="str">
        <f>VLOOKUP(G:G,old!G:J,4,FALSE)</f>
        <v>N</v>
      </c>
      <c r="T3291" s="35" t="str">
        <f>VLOOKUP(G:G,old!G:K,5,FALSE)</f>
        <v>RID_area</v>
      </c>
      <c r="U3291" s="35" t="str">
        <f>VLOOKUP(G:G,old!G:L,6,FALSE)</f>
        <v>MAE NAM NAN</v>
      </c>
      <c r="V3291" s="43">
        <f>VLOOKUP(G:G,old!G:M,7,FALSE)</f>
        <v>0</v>
      </c>
      <c r="X3291" s="43" t="str">
        <f>IFERROR(VLOOKUP(V:V,#REF!,3,FALSE),"0")</f>
        <v>0</v>
      </c>
      <c r="Y3291" s="19">
        <f t="shared" si="51"/>
        <v>0</v>
      </c>
      <c r="Z3291" s="19" t="str">
        <f>IFERROR(VLOOKUP(C:C,#REF!,19,FALSE),"0")</f>
        <v>0</v>
      </c>
    </row>
    <row r="3292" spans="1:26" x14ac:dyDescent="0.45">
      <c r="A3292" s="32" t="s">
        <v>10281</v>
      </c>
      <c r="B3292" s="32">
        <v>2</v>
      </c>
      <c r="C3292" s="32" t="s">
        <v>2423</v>
      </c>
      <c r="D3292" s="32" t="s">
        <v>6158</v>
      </c>
      <c r="E3292" s="32" t="s">
        <v>10469</v>
      </c>
      <c r="F3292" s="32">
        <v>3</v>
      </c>
      <c r="G3292" s="78" t="s">
        <v>10470</v>
      </c>
      <c r="H3292" s="33" t="s">
        <v>10473</v>
      </c>
      <c r="I3292" s="32" t="s">
        <v>10474</v>
      </c>
      <c r="J3292" s="32" t="s">
        <v>10285</v>
      </c>
      <c r="K3292" s="32" t="s">
        <v>7266</v>
      </c>
      <c r="L3292" s="34">
        <v>134.69096531400001</v>
      </c>
      <c r="M3292" s="34">
        <v>84181.853321300005</v>
      </c>
      <c r="N3292" s="32" t="s">
        <v>10475</v>
      </c>
      <c r="O3292" s="43" t="e">
        <f>VLOOKUP(U:U,#REF!,5,FALSE)</f>
        <v>#REF!</v>
      </c>
      <c r="P3292" s="43" t="e">
        <f>VLOOKUP(U:U,#REF!,4,FALSE)</f>
        <v>#REF!</v>
      </c>
      <c r="Q3292" s="43" t="e">
        <f>VLOOKUP(U:U,#REF!,2,FALSE)</f>
        <v>#REF!</v>
      </c>
      <c r="S3292" s="35" t="str">
        <f>VLOOKUP(G:G,old!G:J,4,FALSE)</f>
        <v>N</v>
      </c>
      <c r="T3292" s="35" t="str">
        <f>VLOOKUP(G:G,old!G:K,5,FALSE)</f>
        <v>RID_area</v>
      </c>
      <c r="U3292" s="35" t="str">
        <f>VLOOKUP(G:G,old!G:L,6,FALSE)</f>
        <v>MAE NAM NAN</v>
      </c>
      <c r="V3292" s="43">
        <f>VLOOKUP(G:G,old!G:M,7,FALSE)</f>
        <v>0</v>
      </c>
      <c r="X3292" s="43" t="str">
        <f>IFERROR(VLOOKUP(V:V,#REF!,3,FALSE),"0")</f>
        <v>0</v>
      </c>
      <c r="Y3292" s="19">
        <f t="shared" si="51"/>
        <v>0</v>
      </c>
      <c r="Z3292" s="19" t="str">
        <f>IFERROR(VLOOKUP(C:C,#REF!,19,FALSE),"0")</f>
        <v>0</v>
      </c>
    </row>
    <row r="3293" spans="1:26" x14ac:dyDescent="0.45">
      <c r="A3293" s="32" t="s">
        <v>10281</v>
      </c>
      <c r="B3293" s="32">
        <v>2</v>
      </c>
      <c r="C3293" s="32" t="s">
        <v>2423</v>
      </c>
      <c r="D3293" s="32" t="s">
        <v>6158</v>
      </c>
      <c r="E3293" s="32" t="s">
        <v>10469</v>
      </c>
      <c r="F3293" s="32">
        <v>3</v>
      </c>
      <c r="G3293" s="78" t="s">
        <v>10470</v>
      </c>
      <c r="H3293" s="33" t="s">
        <v>10476</v>
      </c>
      <c r="I3293" s="32" t="s">
        <v>10477</v>
      </c>
      <c r="J3293" s="32" t="s">
        <v>10285</v>
      </c>
      <c r="K3293" s="32" t="s">
        <v>7266</v>
      </c>
      <c r="L3293" s="34">
        <v>114.179566357</v>
      </c>
      <c r="M3293" s="34">
        <v>71362.228973100006</v>
      </c>
      <c r="N3293" s="32" t="s">
        <v>10478</v>
      </c>
      <c r="O3293" s="43" t="e">
        <f>VLOOKUP(U:U,#REF!,5,FALSE)</f>
        <v>#REF!</v>
      </c>
      <c r="P3293" s="43" t="e">
        <f>VLOOKUP(U:U,#REF!,4,FALSE)</f>
        <v>#REF!</v>
      </c>
      <c r="Q3293" s="43" t="e">
        <f>VLOOKUP(U:U,#REF!,2,FALSE)</f>
        <v>#REF!</v>
      </c>
      <c r="S3293" s="35" t="str">
        <f>VLOOKUP(G:G,old!G:J,4,FALSE)</f>
        <v>N</v>
      </c>
      <c r="T3293" s="35" t="str">
        <f>VLOOKUP(G:G,old!G:K,5,FALSE)</f>
        <v>RID_area</v>
      </c>
      <c r="U3293" s="35" t="str">
        <f>VLOOKUP(G:G,old!G:L,6,FALSE)</f>
        <v>MAE NAM NAN</v>
      </c>
      <c r="V3293" s="43">
        <f>VLOOKUP(G:G,old!G:M,7,FALSE)</f>
        <v>0</v>
      </c>
      <c r="X3293" s="43" t="str">
        <f>IFERROR(VLOOKUP(V:V,#REF!,3,FALSE),"0")</f>
        <v>0</v>
      </c>
      <c r="Y3293" s="19">
        <f t="shared" si="51"/>
        <v>0</v>
      </c>
      <c r="Z3293" s="19" t="str">
        <f>IFERROR(VLOOKUP(C:C,#REF!,19,FALSE),"0")</f>
        <v>0</v>
      </c>
    </row>
    <row r="3294" spans="1:26" x14ac:dyDescent="0.45">
      <c r="A3294" s="32" t="s">
        <v>10281</v>
      </c>
      <c r="B3294" s="32">
        <v>2</v>
      </c>
      <c r="C3294" s="32" t="s">
        <v>2423</v>
      </c>
      <c r="D3294" s="32" t="s">
        <v>6158</v>
      </c>
      <c r="E3294" s="32" t="s">
        <v>10469</v>
      </c>
      <c r="F3294" s="32">
        <v>3</v>
      </c>
      <c r="G3294" s="78" t="s">
        <v>10470</v>
      </c>
      <c r="H3294" s="33" t="s">
        <v>10479</v>
      </c>
      <c r="I3294" s="32" t="s">
        <v>10480</v>
      </c>
      <c r="J3294" s="32" t="s">
        <v>10285</v>
      </c>
      <c r="K3294" s="32" t="s">
        <v>7266</v>
      </c>
      <c r="L3294" s="34">
        <v>99.150317940500003</v>
      </c>
      <c r="M3294" s="34">
        <v>61968.948712799996</v>
      </c>
      <c r="N3294" s="32" t="s">
        <v>10481</v>
      </c>
      <c r="O3294" s="43" t="e">
        <f>VLOOKUP(U:U,#REF!,5,FALSE)</f>
        <v>#REF!</v>
      </c>
      <c r="P3294" s="43" t="e">
        <f>VLOOKUP(U:U,#REF!,4,FALSE)</f>
        <v>#REF!</v>
      </c>
      <c r="Q3294" s="43" t="e">
        <f>VLOOKUP(U:U,#REF!,2,FALSE)</f>
        <v>#REF!</v>
      </c>
      <c r="S3294" s="35" t="str">
        <f>VLOOKUP(G:G,old!G:J,4,FALSE)</f>
        <v>N</v>
      </c>
      <c r="T3294" s="35" t="str">
        <f>VLOOKUP(G:G,old!G:K,5,FALSE)</f>
        <v>RID_area</v>
      </c>
      <c r="U3294" s="35" t="str">
        <f>VLOOKUP(G:G,old!G:L,6,FALSE)</f>
        <v>MAE NAM NAN</v>
      </c>
      <c r="V3294" s="43">
        <f>VLOOKUP(G:G,old!G:M,7,FALSE)</f>
        <v>0</v>
      </c>
      <c r="X3294" s="43" t="str">
        <f>IFERROR(VLOOKUP(V:V,#REF!,3,FALSE),"0")</f>
        <v>0</v>
      </c>
      <c r="Y3294" s="19">
        <f t="shared" si="51"/>
        <v>0</v>
      </c>
      <c r="Z3294" s="19" t="str">
        <f>IFERROR(VLOOKUP(C:C,#REF!,19,FALSE),"0")</f>
        <v>0</v>
      </c>
    </row>
    <row r="3295" spans="1:26" x14ac:dyDescent="0.45">
      <c r="A3295" s="32" t="s">
        <v>10281</v>
      </c>
      <c r="B3295" s="32">
        <v>2</v>
      </c>
      <c r="C3295" s="32" t="s">
        <v>2423</v>
      </c>
      <c r="D3295" s="32" t="s">
        <v>6158</v>
      </c>
      <c r="E3295" s="32" t="s">
        <v>10482</v>
      </c>
      <c r="F3295" s="32">
        <v>3</v>
      </c>
      <c r="G3295" s="78" t="s">
        <v>10483</v>
      </c>
      <c r="H3295" s="33" t="s">
        <v>10484</v>
      </c>
      <c r="I3295" s="32" t="s">
        <v>10483</v>
      </c>
      <c r="J3295" s="32" t="s">
        <v>10285</v>
      </c>
      <c r="K3295" s="32" t="s">
        <v>7266</v>
      </c>
      <c r="L3295" s="34">
        <v>73.9214931076</v>
      </c>
      <c r="M3295" s="34">
        <v>46200.933192199998</v>
      </c>
      <c r="N3295" s="32" t="s">
        <v>10485</v>
      </c>
      <c r="O3295" s="43" t="e">
        <f>VLOOKUP(U:U,#REF!,5,FALSE)</f>
        <v>#REF!</v>
      </c>
      <c r="P3295" s="43" t="e">
        <f>VLOOKUP(U:U,#REF!,4,FALSE)</f>
        <v>#REF!</v>
      </c>
      <c r="Q3295" s="43" t="e">
        <f>VLOOKUP(U:U,#REF!,2,FALSE)</f>
        <v>#REF!</v>
      </c>
      <c r="S3295" s="35" t="str">
        <f>VLOOKUP(G:G,old!G:J,4,FALSE)</f>
        <v>N</v>
      </c>
      <c r="T3295" s="35" t="str">
        <f>VLOOKUP(G:G,old!G:K,5,FALSE)</f>
        <v>DWR</v>
      </c>
      <c r="U3295" s="35" t="str">
        <f>VLOOKUP(G:G,old!G:L,6,FALSE)</f>
        <v>MAE NAM NAN</v>
      </c>
      <c r="V3295" s="43">
        <f>VLOOKUP(G:G,old!G:M,7,FALSE)</f>
        <v>0</v>
      </c>
      <c r="X3295" s="43" t="str">
        <f>IFERROR(VLOOKUP(V:V,#REF!,3,FALSE),"0")</f>
        <v>0</v>
      </c>
      <c r="Y3295" s="19">
        <f t="shared" si="51"/>
        <v>0</v>
      </c>
      <c r="Z3295" s="19" t="str">
        <f>IFERROR(VLOOKUP(C:C,#REF!,19,FALSE),"0")</f>
        <v>0</v>
      </c>
    </row>
    <row r="3296" spans="1:26" x14ac:dyDescent="0.45">
      <c r="A3296" s="32" t="s">
        <v>10281</v>
      </c>
      <c r="B3296" s="32">
        <v>2</v>
      </c>
      <c r="C3296" s="32" t="s">
        <v>2423</v>
      </c>
      <c r="D3296" s="32" t="s">
        <v>6158</v>
      </c>
      <c r="E3296" s="32" t="s">
        <v>10482</v>
      </c>
      <c r="F3296" s="32">
        <v>3</v>
      </c>
      <c r="G3296" s="78" t="s">
        <v>10483</v>
      </c>
      <c r="H3296" s="33" t="s">
        <v>10486</v>
      </c>
      <c r="I3296" s="32" t="s">
        <v>10487</v>
      </c>
      <c r="J3296" s="32" t="s">
        <v>10285</v>
      </c>
      <c r="K3296" s="32" t="s">
        <v>7266</v>
      </c>
      <c r="L3296" s="34">
        <v>18.428499350799999</v>
      </c>
      <c r="M3296" s="34">
        <v>11517.812094200001</v>
      </c>
      <c r="N3296" s="32" t="s">
        <v>10488</v>
      </c>
      <c r="O3296" s="43" t="e">
        <f>VLOOKUP(U:U,#REF!,5,FALSE)</f>
        <v>#REF!</v>
      </c>
      <c r="P3296" s="43" t="e">
        <f>VLOOKUP(U:U,#REF!,4,FALSE)</f>
        <v>#REF!</v>
      </c>
      <c r="Q3296" s="43" t="e">
        <f>VLOOKUP(U:U,#REF!,2,FALSE)</f>
        <v>#REF!</v>
      </c>
      <c r="S3296" s="35" t="str">
        <f>VLOOKUP(G:G,old!G:J,4,FALSE)</f>
        <v>N</v>
      </c>
      <c r="T3296" s="35" t="str">
        <f>VLOOKUP(G:G,old!G:K,5,FALSE)</f>
        <v>DWR</v>
      </c>
      <c r="U3296" s="35" t="str">
        <f>VLOOKUP(G:G,old!G:L,6,FALSE)</f>
        <v>MAE NAM NAN</v>
      </c>
      <c r="V3296" s="43">
        <f>VLOOKUP(G:G,old!G:M,7,FALSE)</f>
        <v>0</v>
      </c>
      <c r="X3296" s="43" t="str">
        <f>IFERROR(VLOOKUP(V:V,#REF!,3,FALSE),"0")</f>
        <v>0</v>
      </c>
      <c r="Y3296" s="19">
        <f t="shared" si="51"/>
        <v>0</v>
      </c>
      <c r="Z3296" s="19" t="str">
        <f>IFERROR(VLOOKUP(C:C,#REF!,19,FALSE),"0")</f>
        <v>0</v>
      </c>
    </row>
    <row r="3297" spans="1:26" x14ac:dyDescent="0.45">
      <c r="A3297" s="32" t="s">
        <v>10281</v>
      </c>
      <c r="B3297" s="32">
        <v>2</v>
      </c>
      <c r="C3297" s="32" t="s">
        <v>2423</v>
      </c>
      <c r="D3297" s="32" t="s">
        <v>6158</v>
      </c>
      <c r="E3297" s="32" t="s">
        <v>10482</v>
      </c>
      <c r="F3297" s="32">
        <v>3</v>
      </c>
      <c r="G3297" s="78" t="s">
        <v>10483</v>
      </c>
      <c r="H3297" s="33" t="s">
        <v>10489</v>
      </c>
      <c r="I3297" s="32" t="s">
        <v>2220</v>
      </c>
      <c r="J3297" s="32" t="s">
        <v>10285</v>
      </c>
      <c r="K3297" s="32" t="s">
        <v>7266</v>
      </c>
      <c r="L3297" s="34">
        <v>20.372499001000001</v>
      </c>
      <c r="M3297" s="34">
        <v>12732.8118756</v>
      </c>
      <c r="N3297" s="32" t="s">
        <v>10490</v>
      </c>
      <c r="O3297" s="43" t="e">
        <f>VLOOKUP(U:U,#REF!,5,FALSE)</f>
        <v>#REF!</v>
      </c>
      <c r="P3297" s="43" t="e">
        <f>VLOOKUP(U:U,#REF!,4,FALSE)</f>
        <v>#REF!</v>
      </c>
      <c r="Q3297" s="43" t="e">
        <f>VLOOKUP(U:U,#REF!,2,FALSE)</f>
        <v>#REF!</v>
      </c>
      <c r="S3297" s="35" t="str">
        <f>VLOOKUP(G:G,old!G:J,4,FALSE)</f>
        <v>N</v>
      </c>
      <c r="T3297" s="35" t="str">
        <f>VLOOKUP(G:G,old!G:K,5,FALSE)</f>
        <v>DWR</v>
      </c>
      <c r="U3297" s="35" t="str">
        <f>VLOOKUP(G:G,old!G:L,6,FALSE)</f>
        <v>MAE NAM NAN</v>
      </c>
      <c r="V3297" s="43">
        <f>VLOOKUP(G:G,old!G:M,7,FALSE)</f>
        <v>0</v>
      </c>
      <c r="X3297" s="43" t="str">
        <f>IFERROR(VLOOKUP(V:V,#REF!,3,FALSE),"0")</f>
        <v>0</v>
      </c>
      <c r="Y3297" s="19">
        <f t="shared" si="51"/>
        <v>0</v>
      </c>
      <c r="Z3297" s="19" t="str">
        <f>IFERROR(VLOOKUP(C:C,#REF!,19,FALSE),"0")</f>
        <v>0</v>
      </c>
    </row>
    <row r="3298" spans="1:26" x14ac:dyDescent="0.45">
      <c r="A3298" s="32" t="s">
        <v>10281</v>
      </c>
      <c r="B3298" s="32">
        <v>2</v>
      </c>
      <c r="C3298" s="32" t="s">
        <v>2423</v>
      </c>
      <c r="D3298" s="32" t="s">
        <v>6158</v>
      </c>
      <c r="E3298" s="32" t="s">
        <v>10482</v>
      </c>
      <c r="F3298" s="32">
        <v>3</v>
      </c>
      <c r="G3298" s="78" t="s">
        <v>10483</v>
      </c>
      <c r="H3298" s="33" t="s">
        <v>10491</v>
      </c>
      <c r="I3298" s="32" t="s">
        <v>10492</v>
      </c>
      <c r="J3298" s="32" t="s">
        <v>10285</v>
      </c>
      <c r="K3298" s="32" t="s">
        <v>7266</v>
      </c>
      <c r="L3298" s="34">
        <v>25.7855013639</v>
      </c>
      <c r="M3298" s="34">
        <v>16115.9383524</v>
      </c>
      <c r="N3298" s="32" t="s">
        <v>10493</v>
      </c>
      <c r="O3298" s="43" t="e">
        <f>VLOOKUP(U:U,#REF!,5,FALSE)</f>
        <v>#REF!</v>
      </c>
      <c r="P3298" s="43" t="e">
        <f>VLOOKUP(U:U,#REF!,4,FALSE)</f>
        <v>#REF!</v>
      </c>
      <c r="Q3298" s="43" t="e">
        <f>VLOOKUP(U:U,#REF!,2,FALSE)</f>
        <v>#REF!</v>
      </c>
      <c r="S3298" s="35" t="str">
        <f>VLOOKUP(G:G,old!G:J,4,FALSE)</f>
        <v>N</v>
      </c>
      <c r="T3298" s="35" t="str">
        <f>VLOOKUP(G:G,old!G:K,5,FALSE)</f>
        <v>DWR</v>
      </c>
      <c r="U3298" s="35" t="str">
        <f>VLOOKUP(G:G,old!G:L,6,FALSE)</f>
        <v>MAE NAM NAN</v>
      </c>
      <c r="V3298" s="43">
        <f>VLOOKUP(G:G,old!G:M,7,FALSE)</f>
        <v>0</v>
      </c>
      <c r="X3298" s="43" t="str">
        <f>IFERROR(VLOOKUP(V:V,#REF!,3,FALSE),"0")</f>
        <v>0</v>
      </c>
      <c r="Y3298" s="19">
        <f t="shared" si="51"/>
        <v>0</v>
      </c>
      <c r="Z3298" s="19" t="str">
        <f>IFERROR(VLOOKUP(C:C,#REF!,19,FALSE),"0")</f>
        <v>0</v>
      </c>
    </row>
    <row r="3299" spans="1:26" x14ac:dyDescent="0.45">
      <c r="A3299" s="32" t="s">
        <v>10281</v>
      </c>
      <c r="B3299" s="32">
        <v>2</v>
      </c>
      <c r="C3299" s="32" t="s">
        <v>2423</v>
      </c>
      <c r="D3299" s="32" t="s">
        <v>6158</v>
      </c>
      <c r="E3299" s="32" t="s">
        <v>10482</v>
      </c>
      <c r="F3299" s="32">
        <v>3</v>
      </c>
      <c r="G3299" s="78" t="s">
        <v>10483</v>
      </c>
      <c r="H3299" s="33" t="s">
        <v>10494</v>
      </c>
      <c r="I3299" s="32" t="s">
        <v>10495</v>
      </c>
      <c r="J3299" s="32" t="s">
        <v>10285</v>
      </c>
      <c r="K3299" s="32" t="s">
        <v>7266</v>
      </c>
      <c r="L3299" s="34">
        <v>36.656108638600003</v>
      </c>
      <c r="M3299" s="34">
        <v>22910.067899099999</v>
      </c>
      <c r="N3299" s="32" t="s">
        <v>10496</v>
      </c>
      <c r="O3299" s="43" t="e">
        <f>VLOOKUP(U:U,#REF!,5,FALSE)</f>
        <v>#REF!</v>
      </c>
      <c r="P3299" s="43" t="e">
        <f>VLOOKUP(U:U,#REF!,4,FALSE)</f>
        <v>#REF!</v>
      </c>
      <c r="Q3299" s="43" t="e">
        <f>VLOOKUP(U:U,#REF!,2,FALSE)</f>
        <v>#REF!</v>
      </c>
      <c r="S3299" s="35" t="str">
        <f>VLOOKUP(G:G,old!G:J,4,FALSE)</f>
        <v>N</v>
      </c>
      <c r="T3299" s="35" t="str">
        <f>VLOOKUP(G:G,old!G:K,5,FALSE)</f>
        <v>DWR</v>
      </c>
      <c r="U3299" s="35" t="str">
        <f>VLOOKUP(G:G,old!G:L,6,FALSE)</f>
        <v>MAE NAM NAN</v>
      </c>
      <c r="V3299" s="43">
        <f>VLOOKUP(G:G,old!G:M,7,FALSE)</f>
        <v>0</v>
      </c>
      <c r="X3299" s="43" t="str">
        <f>IFERROR(VLOOKUP(V:V,#REF!,3,FALSE),"0")</f>
        <v>0</v>
      </c>
      <c r="Y3299" s="19">
        <f t="shared" si="51"/>
        <v>0</v>
      </c>
      <c r="Z3299" s="19" t="str">
        <f>IFERROR(VLOOKUP(C:C,#REF!,19,FALSE),"0")</f>
        <v>0</v>
      </c>
    </row>
    <row r="3300" spans="1:26" x14ac:dyDescent="0.45">
      <c r="A3300" s="32" t="s">
        <v>10281</v>
      </c>
      <c r="B3300" s="32">
        <v>2</v>
      </c>
      <c r="C3300" s="32" t="s">
        <v>2423</v>
      </c>
      <c r="D3300" s="32" t="s">
        <v>6158</v>
      </c>
      <c r="E3300" s="32" t="s">
        <v>10497</v>
      </c>
      <c r="F3300" s="32">
        <v>3</v>
      </c>
      <c r="G3300" s="78" t="s">
        <v>10498</v>
      </c>
      <c r="H3300" s="33" t="s">
        <v>10499</v>
      </c>
      <c r="I3300" s="32" t="s">
        <v>6758</v>
      </c>
      <c r="J3300" s="32" t="s">
        <v>10285</v>
      </c>
      <c r="K3300" s="32" t="s">
        <v>7266</v>
      </c>
      <c r="L3300" s="34">
        <v>47.822927969299997</v>
      </c>
      <c r="M3300" s="34">
        <v>29889.329980800001</v>
      </c>
      <c r="N3300" s="32" t="s">
        <v>10500</v>
      </c>
      <c r="O3300" s="43" t="e">
        <f>VLOOKUP(U:U,#REF!,5,FALSE)</f>
        <v>#REF!</v>
      </c>
      <c r="P3300" s="43" t="e">
        <f>VLOOKUP(U:U,#REF!,4,FALSE)</f>
        <v>#REF!</v>
      </c>
      <c r="Q3300" s="43" t="e">
        <f>VLOOKUP(U:U,#REF!,2,FALSE)</f>
        <v>#REF!</v>
      </c>
      <c r="S3300" s="35" t="str">
        <f>VLOOKUP(G:G,old!G:J,4,FALSE)</f>
        <v>N</v>
      </c>
      <c r="T3300" s="35" t="str">
        <f>VLOOKUP(G:G,old!G:K,5,FALSE)</f>
        <v>DWR</v>
      </c>
      <c r="U3300" s="35" t="str">
        <f>VLOOKUP(G:G,old!G:L,6,FALSE)</f>
        <v>MAE NAM YOM</v>
      </c>
      <c r="V3300" s="43">
        <f>VLOOKUP(G:G,old!G:M,7,FALSE)</f>
        <v>0</v>
      </c>
      <c r="X3300" s="43" t="str">
        <f>IFERROR(VLOOKUP(V:V,#REF!,3,FALSE),"0")</f>
        <v>0</v>
      </c>
      <c r="Y3300" s="19">
        <f t="shared" si="51"/>
        <v>0</v>
      </c>
      <c r="Z3300" s="19" t="str">
        <f>IFERROR(VLOOKUP(C:C,#REF!,19,FALSE),"0")</f>
        <v>0</v>
      </c>
    </row>
    <row r="3301" spans="1:26" x14ac:dyDescent="0.45">
      <c r="A3301" s="32" t="s">
        <v>10281</v>
      </c>
      <c r="B3301" s="32">
        <v>2</v>
      </c>
      <c r="C3301" s="32" t="s">
        <v>2423</v>
      </c>
      <c r="D3301" s="32" t="s">
        <v>6158</v>
      </c>
      <c r="E3301" s="32" t="s">
        <v>10497</v>
      </c>
      <c r="F3301" s="32">
        <v>3</v>
      </c>
      <c r="G3301" s="78" t="s">
        <v>10498</v>
      </c>
      <c r="H3301" s="33" t="s">
        <v>10501</v>
      </c>
      <c r="I3301" s="32" t="s">
        <v>10502</v>
      </c>
      <c r="J3301" s="32" t="s">
        <v>10285</v>
      </c>
      <c r="K3301" s="32" t="s">
        <v>7266</v>
      </c>
      <c r="L3301" s="34">
        <v>47.276959664899998</v>
      </c>
      <c r="M3301" s="34">
        <v>29548.099790600001</v>
      </c>
      <c r="N3301" s="32" t="s">
        <v>10503</v>
      </c>
      <c r="O3301" s="43" t="e">
        <f>VLOOKUP(U:U,#REF!,5,FALSE)</f>
        <v>#REF!</v>
      </c>
      <c r="P3301" s="43" t="e">
        <f>VLOOKUP(U:U,#REF!,4,FALSE)</f>
        <v>#REF!</v>
      </c>
      <c r="Q3301" s="43" t="e">
        <f>VLOOKUP(U:U,#REF!,2,FALSE)</f>
        <v>#REF!</v>
      </c>
      <c r="S3301" s="35" t="str">
        <f>VLOOKUP(G:G,old!G:J,4,FALSE)</f>
        <v>N</v>
      </c>
      <c r="T3301" s="35" t="str">
        <f>VLOOKUP(G:G,old!G:K,5,FALSE)</f>
        <v>DWR</v>
      </c>
      <c r="U3301" s="35" t="str">
        <f>VLOOKUP(G:G,old!G:L,6,FALSE)</f>
        <v>MAE NAM YOM</v>
      </c>
      <c r="V3301" s="43">
        <f>VLOOKUP(G:G,old!G:M,7,FALSE)</f>
        <v>0</v>
      </c>
      <c r="X3301" s="43" t="str">
        <f>IFERROR(VLOOKUP(V:V,#REF!,3,FALSE),"0")</f>
        <v>0</v>
      </c>
      <c r="Y3301" s="19">
        <f t="shared" si="51"/>
        <v>0</v>
      </c>
      <c r="Z3301" s="19" t="str">
        <f>IFERROR(VLOOKUP(C:C,#REF!,19,FALSE),"0")</f>
        <v>0</v>
      </c>
    </row>
    <row r="3302" spans="1:26" x14ac:dyDescent="0.45">
      <c r="A3302" s="32" t="s">
        <v>10281</v>
      </c>
      <c r="B3302" s="32">
        <v>2</v>
      </c>
      <c r="C3302" s="32" t="s">
        <v>2423</v>
      </c>
      <c r="D3302" s="32" t="s">
        <v>6158</v>
      </c>
      <c r="E3302" s="32" t="s">
        <v>10497</v>
      </c>
      <c r="F3302" s="32">
        <v>3</v>
      </c>
      <c r="G3302" s="78" t="s">
        <v>10498</v>
      </c>
      <c r="H3302" s="33" t="s">
        <v>10504</v>
      </c>
      <c r="I3302" s="32" t="s">
        <v>10505</v>
      </c>
      <c r="J3302" s="32" t="s">
        <v>10285</v>
      </c>
      <c r="K3302" s="32" t="s">
        <v>7266</v>
      </c>
      <c r="L3302" s="34">
        <v>84.629865921999993</v>
      </c>
      <c r="M3302" s="34">
        <v>52893.666201200002</v>
      </c>
      <c r="N3302" s="32" t="s">
        <v>10506</v>
      </c>
      <c r="O3302" s="43" t="e">
        <f>VLOOKUP(U:U,#REF!,5,FALSE)</f>
        <v>#REF!</v>
      </c>
      <c r="P3302" s="43" t="e">
        <f>VLOOKUP(U:U,#REF!,4,FALSE)</f>
        <v>#REF!</v>
      </c>
      <c r="Q3302" s="43" t="e">
        <f>VLOOKUP(U:U,#REF!,2,FALSE)</f>
        <v>#REF!</v>
      </c>
      <c r="S3302" s="35" t="str">
        <f>VLOOKUP(G:G,old!G:J,4,FALSE)</f>
        <v>N</v>
      </c>
      <c r="T3302" s="35" t="str">
        <f>VLOOKUP(G:G,old!G:K,5,FALSE)</f>
        <v>DWR</v>
      </c>
      <c r="U3302" s="35" t="str">
        <f>VLOOKUP(G:G,old!G:L,6,FALSE)</f>
        <v>MAE NAM YOM</v>
      </c>
      <c r="V3302" s="43">
        <f>VLOOKUP(G:G,old!G:M,7,FALSE)</f>
        <v>0</v>
      </c>
      <c r="X3302" s="43" t="str">
        <f>IFERROR(VLOOKUP(V:V,#REF!,3,FALSE),"0")</f>
        <v>0</v>
      </c>
      <c r="Y3302" s="19">
        <f t="shared" si="51"/>
        <v>0</v>
      </c>
      <c r="Z3302" s="19" t="str">
        <f>IFERROR(VLOOKUP(C:C,#REF!,19,FALSE),"0")</f>
        <v>0</v>
      </c>
    </row>
    <row r="3303" spans="1:26" x14ac:dyDescent="0.45">
      <c r="A3303" s="32" t="s">
        <v>10281</v>
      </c>
      <c r="B3303" s="32">
        <v>2</v>
      </c>
      <c r="C3303" s="32" t="s">
        <v>2423</v>
      </c>
      <c r="D3303" s="32" t="s">
        <v>6158</v>
      </c>
      <c r="E3303" s="32" t="s">
        <v>10497</v>
      </c>
      <c r="F3303" s="32">
        <v>3</v>
      </c>
      <c r="G3303" s="78" t="s">
        <v>10498</v>
      </c>
      <c r="H3303" s="33" t="s">
        <v>10507</v>
      </c>
      <c r="I3303" s="32" t="s">
        <v>10508</v>
      </c>
      <c r="J3303" s="32" t="s">
        <v>10285</v>
      </c>
      <c r="K3303" s="32" t="s">
        <v>7266</v>
      </c>
      <c r="L3303" s="34">
        <v>45.989314530599998</v>
      </c>
      <c r="M3303" s="34">
        <v>28743.321581600001</v>
      </c>
      <c r="N3303" s="32" t="s">
        <v>10509</v>
      </c>
      <c r="O3303" s="43" t="e">
        <f>VLOOKUP(U:U,#REF!,5,FALSE)</f>
        <v>#REF!</v>
      </c>
      <c r="P3303" s="43" t="e">
        <f>VLOOKUP(U:U,#REF!,4,FALSE)</f>
        <v>#REF!</v>
      </c>
      <c r="Q3303" s="43" t="e">
        <f>VLOOKUP(U:U,#REF!,2,FALSE)</f>
        <v>#REF!</v>
      </c>
      <c r="S3303" s="35" t="str">
        <f>VLOOKUP(G:G,old!G:J,4,FALSE)</f>
        <v>N</v>
      </c>
      <c r="T3303" s="35" t="str">
        <f>VLOOKUP(G:G,old!G:K,5,FALSE)</f>
        <v>DWR</v>
      </c>
      <c r="U3303" s="35" t="str">
        <f>VLOOKUP(G:G,old!G:L,6,FALSE)</f>
        <v>MAE NAM YOM</v>
      </c>
      <c r="V3303" s="43">
        <f>VLOOKUP(G:G,old!G:M,7,FALSE)</f>
        <v>0</v>
      </c>
      <c r="X3303" s="43" t="str">
        <f>IFERROR(VLOOKUP(V:V,#REF!,3,FALSE),"0")</f>
        <v>0</v>
      </c>
      <c r="Y3303" s="19">
        <f t="shared" si="51"/>
        <v>0</v>
      </c>
      <c r="Z3303" s="19" t="str">
        <f>IFERROR(VLOOKUP(C:C,#REF!,19,FALSE),"0")</f>
        <v>0</v>
      </c>
    </row>
    <row r="3304" spans="1:26" x14ac:dyDescent="0.45">
      <c r="A3304" s="32" t="s">
        <v>10281</v>
      </c>
      <c r="B3304" s="32">
        <v>2</v>
      </c>
      <c r="C3304" s="32" t="s">
        <v>2423</v>
      </c>
      <c r="D3304" s="32" t="s">
        <v>6158</v>
      </c>
      <c r="E3304" s="32" t="s">
        <v>10497</v>
      </c>
      <c r="F3304" s="32">
        <v>3</v>
      </c>
      <c r="G3304" s="78" t="s">
        <v>10498</v>
      </c>
      <c r="H3304" s="33" t="s">
        <v>10510</v>
      </c>
      <c r="I3304" s="32" t="s">
        <v>10498</v>
      </c>
      <c r="J3304" s="32" t="s">
        <v>10285</v>
      </c>
      <c r="K3304" s="32" t="s">
        <v>7266</v>
      </c>
      <c r="L3304" s="34">
        <v>68.801147711799999</v>
      </c>
      <c r="M3304" s="34">
        <v>43000.717319900003</v>
      </c>
      <c r="N3304" s="32" t="s">
        <v>10511</v>
      </c>
      <c r="O3304" s="43" t="e">
        <f>VLOOKUP(U:U,#REF!,5,FALSE)</f>
        <v>#REF!</v>
      </c>
      <c r="P3304" s="43" t="e">
        <f>VLOOKUP(U:U,#REF!,4,FALSE)</f>
        <v>#REF!</v>
      </c>
      <c r="Q3304" s="43" t="e">
        <f>VLOOKUP(U:U,#REF!,2,FALSE)</f>
        <v>#REF!</v>
      </c>
      <c r="S3304" s="35" t="str">
        <f>VLOOKUP(G:G,old!G:J,4,FALSE)</f>
        <v>N</v>
      </c>
      <c r="T3304" s="35" t="str">
        <f>VLOOKUP(G:G,old!G:K,5,FALSE)</f>
        <v>DWR</v>
      </c>
      <c r="U3304" s="35" t="str">
        <f>VLOOKUP(G:G,old!G:L,6,FALSE)</f>
        <v>MAE NAM YOM</v>
      </c>
      <c r="V3304" s="43">
        <f>VLOOKUP(G:G,old!G:M,7,FALSE)</f>
        <v>0</v>
      </c>
      <c r="X3304" s="43" t="str">
        <f>IFERROR(VLOOKUP(V:V,#REF!,3,FALSE),"0")</f>
        <v>0</v>
      </c>
      <c r="Y3304" s="19">
        <f t="shared" si="51"/>
        <v>0</v>
      </c>
      <c r="Z3304" s="19" t="str">
        <f>IFERROR(VLOOKUP(C:C,#REF!,19,FALSE),"0")</f>
        <v>0</v>
      </c>
    </row>
    <row r="3305" spans="1:26" x14ac:dyDescent="0.45">
      <c r="A3305" s="32" t="s">
        <v>10281</v>
      </c>
      <c r="B3305" s="32">
        <v>2</v>
      </c>
      <c r="C3305" s="32" t="s">
        <v>2423</v>
      </c>
      <c r="D3305" s="32" t="s">
        <v>6158</v>
      </c>
      <c r="E3305" s="32" t="s">
        <v>10512</v>
      </c>
      <c r="F3305" s="32">
        <v>3</v>
      </c>
      <c r="G3305" s="78" t="s">
        <v>10513</v>
      </c>
      <c r="H3305" s="33" t="s">
        <v>10514</v>
      </c>
      <c r="I3305" s="32" t="s">
        <v>10515</v>
      </c>
      <c r="J3305" s="32" t="s">
        <v>10285</v>
      </c>
      <c r="K3305" s="32" t="s">
        <v>7266</v>
      </c>
      <c r="L3305" s="34">
        <v>30.533330687599999</v>
      </c>
      <c r="M3305" s="34">
        <v>19083.331679800001</v>
      </c>
      <c r="N3305" s="32" t="s">
        <v>10516</v>
      </c>
      <c r="O3305" s="43" t="e">
        <f>VLOOKUP(U:U,#REF!,5,FALSE)</f>
        <v>#REF!</v>
      </c>
      <c r="P3305" s="43" t="e">
        <f>VLOOKUP(U:U,#REF!,4,FALSE)</f>
        <v>#REF!</v>
      </c>
      <c r="Q3305" s="43" t="e">
        <f>VLOOKUP(U:U,#REF!,2,FALSE)</f>
        <v>#REF!</v>
      </c>
      <c r="S3305" s="35" t="str">
        <f>VLOOKUP(G:G,old!G:J,4,FALSE)</f>
        <v>N</v>
      </c>
      <c r="T3305" s="35" t="str">
        <f>VLOOKUP(G:G,old!G:K,5,FALSE)</f>
        <v>RID_area</v>
      </c>
      <c r="U3305" s="35" t="str">
        <f>VLOOKUP(G:G,old!G:L,6,FALSE)</f>
        <v>MAE NAM NAN</v>
      </c>
      <c r="V3305" s="43">
        <f>VLOOKUP(G:G,old!G:M,7,FALSE)</f>
        <v>0</v>
      </c>
      <c r="X3305" s="43" t="str">
        <f>IFERROR(VLOOKUP(V:V,#REF!,3,FALSE),"0")</f>
        <v>0</v>
      </c>
      <c r="Y3305" s="19">
        <f t="shared" si="51"/>
        <v>0</v>
      </c>
      <c r="Z3305" s="19" t="str">
        <f>IFERROR(VLOOKUP(C:C,#REF!,19,FALSE),"0")</f>
        <v>0</v>
      </c>
    </row>
    <row r="3306" spans="1:26" x14ac:dyDescent="0.45">
      <c r="A3306" s="32" t="s">
        <v>10281</v>
      </c>
      <c r="B3306" s="32">
        <v>2</v>
      </c>
      <c r="C3306" s="32" t="s">
        <v>2423</v>
      </c>
      <c r="D3306" s="32" t="s">
        <v>6158</v>
      </c>
      <c r="E3306" s="32" t="s">
        <v>10512</v>
      </c>
      <c r="F3306" s="32">
        <v>3</v>
      </c>
      <c r="G3306" s="78" t="s">
        <v>10513</v>
      </c>
      <c r="H3306" s="33" t="s">
        <v>10517</v>
      </c>
      <c r="I3306" s="32" t="s">
        <v>10518</v>
      </c>
      <c r="J3306" s="32" t="s">
        <v>10285</v>
      </c>
      <c r="K3306" s="32" t="s">
        <v>7266</v>
      </c>
      <c r="L3306" s="34">
        <v>53.829561580799997</v>
      </c>
      <c r="M3306" s="34">
        <v>33643.475987999998</v>
      </c>
      <c r="N3306" s="32" t="s">
        <v>10519</v>
      </c>
      <c r="O3306" s="43" t="e">
        <f>VLOOKUP(U:U,#REF!,5,FALSE)</f>
        <v>#REF!</v>
      </c>
      <c r="P3306" s="43" t="e">
        <f>VLOOKUP(U:U,#REF!,4,FALSE)</f>
        <v>#REF!</v>
      </c>
      <c r="Q3306" s="43" t="e">
        <f>VLOOKUP(U:U,#REF!,2,FALSE)</f>
        <v>#REF!</v>
      </c>
      <c r="S3306" s="35" t="str">
        <f>VLOOKUP(G:G,old!G:J,4,FALSE)</f>
        <v>N</v>
      </c>
      <c r="T3306" s="35" t="str">
        <f>VLOOKUP(G:G,old!G:K,5,FALSE)</f>
        <v>RID_area</v>
      </c>
      <c r="U3306" s="35" t="str">
        <f>VLOOKUP(G:G,old!G:L,6,FALSE)</f>
        <v>MAE NAM NAN</v>
      </c>
      <c r="V3306" s="43">
        <f>VLOOKUP(G:G,old!G:M,7,FALSE)</f>
        <v>0</v>
      </c>
      <c r="X3306" s="43" t="str">
        <f>IFERROR(VLOOKUP(V:V,#REF!,3,FALSE),"0")</f>
        <v>0</v>
      </c>
      <c r="Y3306" s="19">
        <f t="shared" si="51"/>
        <v>0</v>
      </c>
      <c r="Z3306" s="19" t="str">
        <f>IFERROR(VLOOKUP(C:C,#REF!,19,FALSE),"0")</f>
        <v>0</v>
      </c>
    </row>
    <row r="3307" spans="1:26" x14ac:dyDescent="0.45">
      <c r="A3307" s="32" t="s">
        <v>10281</v>
      </c>
      <c r="B3307" s="32">
        <v>2</v>
      </c>
      <c r="C3307" s="32" t="s">
        <v>2423</v>
      </c>
      <c r="D3307" s="32" t="s">
        <v>6158</v>
      </c>
      <c r="E3307" s="32" t="s">
        <v>10512</v>
      </c>
      <c r="F3307" s="32">
        <v>3</v>
      </c>
      <c r="G3307" s="78" t="s">
        <v>10513</v>
      </c>
      <c r="H3307" s="33" t="s">
        <v>10520</v>
      </c>
      <c r="I3307" s="32" t="s">
        <v>8866</v>
      </c>
      <c r="J3307" s="32" t="s">
        <v>10285</v>
      </c>
      <c r="K3307" s="32" t="s">
        <v>7266</v>
      </c>
      <c r="L3307" s="34">
        <v>60.775247154200002</v>
      </c>
      <c r="M3307" s="34">
        <v>37984.529471399997</v>
      </c>
      <c r="N3307" s="32" t="s">
        <v>10521</v>
      </c>
      <c r="O3307" s="43" t="e">
        <f>VLOOKUP(U:U,#REF!,5,FALSE)</f>
        <v>#REF!</v>
      </c>
      <c r="P3307" s="43" t="e">
        <f>VLOOKUP(U:U,#REF!,4,FALSE)</f>
        <v>#REF!</v>
      </c>
      <c r="Q3307" s="43" t="e">
        <f>VLOOKUP(U:U,#REF!,2,FALSE)</f>
        <v>#REF!</v>
      </c>
      <c r="S3307" s="35" t="str">
        <f>VLOOKUP(G:G,old!G:J,4,FALSE)</f>
        <v>N</v>
      </c>
      <c r="T3307" s="35" t="str">
        <f>VLOOKUP(G:G,old!G:K,5,FALSE)</f>
        <v>RID_area</v>
      </c>
      <c r="U3307" s="35" t="str">
        <f>VLOOKUP(G:G,old!G:L,6,FALSE)</f>
        <v>MAE NAM NAN</v>
      </c>
      <c r="V3307" s="43">
        <f>VLOOKUP(G:G,old!G:M,7,FALSE)</f>
        <v>0</v>
      </c>
      <c r="X3307" s="43" t="str">
        <f>IFERROR(VLOOKUP(V:V,#REF!,3,FALSE),"0")</f>
        <v>0</v>
      </c>
      <c r="Y3307" s="19">
        <f t="shared" si="51"/>
        <v>0</v>
      </c>
      <c r="Z3307" s="19" t="str">
        <f>IFERROR(VLOOKUP(C:C,#REF!,19,FALSE),"0")</f>
        <v>0</v>
      </c>
    </row>
    <row r="3308" spans="1:26" x14ac:dyDescent="0.45">
      <c r="A3308" s="32" t="s">
        <v>10281</v>
      </c>
      <c r="B3308" s="32">
        <v>2</v>
      </c>
      <c r="C3308" s="32" t="s">
        <v>2423</v>
      </c>
      <c r="D3308" s="32" t="s">
        <v>6158</v>
      </c>
      <c r="E3308" s="32" t="s">
        <v>10512</v>
      </c>
      <c r="F3308" s="32">
        <v>3</v>
      </c>
      <c r="G3308" s="78" t="s">
        <v>10513</v>
      </c>
      <c r="H3308" s="33" t="s">
        <v>10522</v>
      </c>
      <c r="I3308" s="32" t="s">
        <v>10523</v>
      </c>
      <c r="J3308" s="32" t="s">
        <v>10285</v>
      </c>
      <c r="K3308" s="32" t="s">
        <v>7266</v>
      </c>
      <c r="L3308" s="34">
        <v>37.730941905000002</v>
      </c>
      <c r="M3308" s="34">
        <v>23581.838690600001</v>
      </c>
      <c r="N3308" s="32" t="s">
        <v>10524</v>
      </c>
      <c r="O3308" s="43" t="e">
        <f>VLOOKUP(U:U,#REF!,5,FALSE)</f>
        <v>#REF!</v>
      </c>
      <c r="P3308" s="43" t="e">
        <f>VLOOKUP(U:U,#REF!,4,FALSE)</f>
        <v>#REF!</v>
      </c>
      <c r="Q3308" s="43" t="e">
        <f>VLOOKUP(U:U,#REF!,2,FALSE)</f>
        <v>#REF!</v>
      </c>
      <c r="S3308" s="35" t="str">
        <f>VLOOKUP(G:G,old!G:J,4,FALSE)</f>
        <v>N</v>
      </c>
      <c r="T3308" s="35" t="str">
        <f>VLOOKUP(G:G,old!G:K,5,FALSE)</f>
        <v>RID_area</v>
      </c>
      <c r="U3308" s="35" t="str">
        <f>VLOOKUP(G:G,old!G:L,6,FALSE)</f>
        <v>MAE NAM NAN</v>
      </c>
      <c r="V3308" s="43">
        <f>VLOOKUP(G:G,old!G:M,7,FALSE)</f>
        <v>0</v>
      </c>
      <c r="X3308" s="43" t="str">
        <f>IFERROR(VLOOKUP(V:V,#REF!,3,FALSE),"0")</f>
        <v>0</v>
      </c>
      <c r="Y3308" s="19">
        <f t="shared" si="51"/>
        <v>0</v>
      </c>
      <c r="Z3308" s="19" t="str">
        <f>IFERROR(VLOOKUP(C:C,#REF!,19,FALSE),"0")</f>
        <v>0</v>
      </c>
    </row>
    <row r="3309" spans="1:26" x14ac:dyDescent="0.45">
      <c r="A3309" s="32" t="s">
        <v>10281</v>
      </c>
      <c r="B3309" s="32">
        <v>2</v>
      </c>
      <c r="C3309" s="32" t="s">
        <v>2423</v>
      </c>
      <c r="D3309" s="32" t="s">
        <v>6158</v>
      </c>
      <c r="E3309" s="32" t="s">
        <v>10512</v>
      </c>
      <c r="F3309" s="32">
        <v>3</v>
      </c>
      <c r="G3309" s="78" t="s">
        <v>10513</v>
      </c>
      <c r="H3309" s="33" t="s">
        <v>10525</v>
      </c>
      <c r="I3309" s="32" t="s">
        <v>10526</v>
      </c>
      <c r="J3309" s="32" t="s">
        <v>10285</v>
      </c>
      <c r="K3309" s="32" t="s">
        <v>7266</v>
      </c>
      <c r="L3309" s="34">
        <v>48.633482123299999</v>
      </c>
      <c r="M3309" s="34">
        <v>30395.926327100002</v>
      </c>
      <c r="N3309" s="32" t="s">
        <v>10527</v>
      </c>
      <c r="O3309" s="43" t="e">
        <f>VLOOKUP(U:U,#REF!,5,FALSE)</f>
        <v>#REF!</v>
      </c>
      <c r="P3309" s="43" t="e">
        <f>VLOOKUP(U:U,#REF!,4,FALSE)</f>
        <v>#REF!</v>
      </c>
      <c r="Q3309" s="43" t="e">
        <f>VLOOKUP(U:U,#REF!,2,FALSE)</f>
        <v>#REF!</v>
      </c>
      <c r="S3309" s="35" t="str">
        <f>VLOOKUP(G:G,old!G:J,4,FALSE)</f>
        <v>N</v>
      </c>
      <c r="T3309" s="35" t="str">
        <f>VLOOKUP(G:G,old!G:K,5,FALSE)</f>
        <v>RID_area</v>
      </c>
      <c r="U3309" s="35" t="str">
        <f>VLOOKUP(G:G,old!G:L,6,FALSE)</f>
        <v>MAE NAM NAN</v>
      </c>
      <c r="V3309" s="43">
        <f>VLOOKUP(G:G,old!G:M,7,FALSE)</f>
        <v>0</v>
      </c>
      <c r="X3309" s="43" t="str">
        <f>IFERROR(VLOOKUP(V:V,#REF!,3,FALSE),"0")</f>
        <v>0</v>
      </c>
      <c r="Y3309" s="19">
        <f t="shared" si="51"/>
        <v>0</v>
      </c>
      <c r="Z3309" s="19" t="str">
        <f>IFERROR(VLOOKUP(C:C,#REF!,19,FALSE),"0")</f>
        <v>0</v>
      </c>
    </row>
    <row r="3310" spans="1:26" x14ac:dyDescent="0.45">
      <c r="A3310" s="32" t="s">
        <v>10281</v>
      </c>
      <c r="B3310" s="32">
        <v>2</v>
      </c>
      <c r="C3310" s="32" t="s">
        <v>2423</v>
      </c>
      <c r="D3310" s="32" t="s">
        <v>6158</v>
      </c>
      <c r="E3310" s="32" t="s">
        <v>10528</v>
      </c>
      <c r="F3310" s="32">
        <v>3</v>
      </c>
      <c r="G3310" s="78" t="s">
        <v>10529</v>
      </c>
      <c r="H3310" s="33" t="s">
        <v>10530</v>
      </c>
      <c r="I3310" s="32" t="s">
        <v>1665</v>
      </c>
      <c r="J3310" s="32" t="s">
        <v>10285</v>
      </c>
      <c r="K3310" s="32" t="s">
        <v>7266</v>
      </c>
      <c r="L3310" s="34">
        <v>87.068710718999995</v>
      </c>
      <c r="M3310" s="34">
        <v>54417.944199400001</v>
      </c>
      <c r="N3310" s="32" t="s">
        <v>10531</v>
      </c>
      <c r="O3310" s="43" t="e">
        <f>VLOOKUP(U:U,#REF!,5,FALSE)</f>
        <v>#REF!</v>
      </c>
      <c r="P3310" s="43" t="e">
        <f>VLOOKUP(U:U,#REF!,4,FALSE)</f>
        <v>#REF!</v>
      </c>
      <c r="Q3310" s="43" t="e">
        <f>VLOOKUP(U:U,#REF!,2,FALSE)</f>
        <v>#REF!</v>
      </c>
      <c r="S3310" s="35" t="str">
        <f>VLOOKUP(G:G,old!G:J,4,FALSE)</f>
        <v>N</v>
      </c>
      <c r="T3310" s="35" t="str">
        <f>VLOOKUP(G:G,old!G:K,5,FALSE)</f>
        <v>DWR</v>
      </c>
      <c r="U3310" s="35" t="str">
        <f>VLOOKUP(G:G,old!G:L,6,FALSE)</f>
        <v>MAE NAM YOM</v>
      </c>
      <c r="V3310" s="43">
        <f>VLOOKUP(G:G,old!G:M,7,FALSE)</f>
        <v>0</v>
      </c>
      <c r="X3310" s="43" t="str">
        <f>IFERROR(VLOOKUP(V:V,#REF!,3,FALSE),"0")</f>
        <v>0</v>
      </c>
      <c r="Y3310" s="19">
        <f t="shared" si="51"/>
        <v>0</v>
      </c>
      <c r="Z3310" s="19" t="str">
        <f>IFERROR(VLOOKUP(C:C,#REF!,19,FALSE),"0")</f>
        <v>0</v>
      </c>
    </row>
    <row r="3311" spans="1:26" x14ac:dyDescent="0.45">
      <c r="A3311" s="32" t="s">
        <v>10281</v>
      </c>
      <c r="B3311" s="32">
        <v>2</v>
      </c>
      <c r="C3311" s="32" t="s">
        <v>2423</v>
      </c>
      <c r="D3311" s="32" t="s">
        <v>6158</v>
      </c>
      <c r="E3311" s="32" t="s">
        <v>10528</v>
      </c>
      <c r="F3311" s="32">
        <v>3</v>
      </c>
      <c r="G3311" s="78" t="s">
        <v>10529</v>
      </c>
      <c r="H3311" s="33" t="s">
        <v>10532</v>
      </c>
      <c r="I3311" s="32" t="s">
        <v>10533</v>
      </c>
      <c r="J3311" s="32" t="s">
        <v>10285</v>
      </c>
      <c r="K3311" s="32" t="s">
        <v>7266</v>
      </c>
      <c r="L3311" s="34">
        <v>80.204981941300005</v>
      </c>
      <c r="M3311" s="34">
        <v>50128.113713300001</v>
      </c>
      <c r="N3311" s="32" t="s">
        <v>10534</v>
      </c>
      <c r="O3311" s="43" t="e">
        <f>VLOOKUP(U:U,#REF!,5,FALSE)</f>
        <v>#REF!</v>
      </c>
      <c r="P3311" s="43" t="e">
        <f>VLOOKUP(U:U,#REF!,4,FALSE)</f>
        <v>#REF!</v>
      </c>
      <c r="Q3311" s="43" t="e">
        <f>VLOOKUP(U:U,#REF!,2,FALSE)</f>
        <v>#REF!</v>
      </c>
      <c r="S3311" s="35" t="str">
        <f>VLOOKUP(G:G,old!G:J,4,FALSE)</f>
        <v>N</v>
      </c>
      <c r="T3311" s="35" t="str">
        <f>VLOOKUP(G:G,old!G:K,5,FALSE)</f>
        <v>DWR</v>
      </c>
      <c r="U3311" s="35" t="str">
        <f>VLOOKUP(G:G,old!G:L,6,FALSE)</f>
        <v>MAE NAM YOM</v>
      </c>
      <c r="V3311" s="43">
        <f>VLOOKUP(G:G,old!G:M,7,FALSE)</f>
        <v>0</v>
      </c>
      <c r="X3311" s="43" t="str">
        <f>IFERROR(VLOOKUP(V:V,#REF!,3,FALSE),"0")</f>
        <v>0</v>
      </c>
      <c r="Y3311" s="19">
        <f t="shared" si="51"/>
        <v>0</v>
      </c>
      <c r="Z3311" s="19" t="str">
        <f>IFERROR(VLOOKUP(C:C,#REF!,19,FALSE),"0")</f>
        <v>0</v>
      </c>
    </row>
    <row r="3312" spans="1:26" x14ac:dyDescent="0.45">
      <c r="A3312" s="32" t="s">
        <v>10281</v>
      </c>
      <c r="B3312" s="32">
        <v>2</v>
      </c>
      <c r="C3312" s="32" t="s">
        <v>2423</v>
      </c>
      <c r="D3312" s="32" t="s">
        <v>6158</v>
      </c>
      <c r="E3312" s="32" t="s">
        <v>10528</v>
      </c>
      <c r="F3312" s="32">
        <v>3</v>
      </c>
      <c r="G3312" s="78" t="s">
        <v>10529</v>
      </c>
      <c r="H3312" s="33" t="s">
        <v>10535</v>
      </c>
      <c r="I3312" s="32" t="s">
        <v>10536</v>
      </c>
      <c r="J3312" s="32" t="s">
        <v>10285</v>
      </c>
      <c r="K3312" s="32" t="s">
        <v>7266</v>
      </c>
      <c r="L3312" s="34">
        <v>72.019568491200005</v>
      </c>
      <c r="M3312" s="34">
        <v>45012.230306999998</v>
      </c>
      <c r="N3312" s="32" t="s">
        <v>10537</v>
      </c>
      <c r="O3312" s="43" t="e">
        <f>VLOOKUP(U:U,#REF!,5,FALSE)</f>
        <v>#REF!</v>
      </c>
      <c r="P3312" s="43" t="e">
        <f>VLOOKUP(U:U,#REF!,4,FALSE)</f>
        <v>#REF!</v>
      </c>
      <c r="Q3312" s="43" t="e">
        <f>VLOOKUP(U:U,#REF!,2,FALSE)</f>
        <v>#REF!</v>
      </c>
      <c r="S3312" s="35" t="str">
        <f>VLOOKUP(G:G,old!G:J,4,FALSE)</f>
        <v>N</v>
      </c>
      <c r="T3312" s="35" t="str">
        <f>VLOOKUP(G:G,old!G:K,5,FALSE)</f>
        <v>DWR</v>
      </c>
      <c r="U3312" s="35" t="str">
        <f>VLOOKUP(G:G,old!G:L,6,FALSE)</f>
        <v>MAE NAM YOM</v>
      </c>
      <c r="V3312" s="43">
        <f>VLOOKUP(G:G,old!G:M,7,FALSE)</f>
        <v>0</v>
      </c>
      <c r="X3312" s="43" t="str">
        <f>IFERROR(VLOOKUP(V:V,#REF!,3,FALSE),"0")</f>
        <v>0</v>
      </c>
      <c r="Y3312" s="19">
        <f t="shared" si="51"/>
        <v>0</v>
      </c>
      <c r="Z3312" s="19" t="str">
        <f>IFERROR(VLOOKUP(C:C,#REF!,19,FALSE),"0")</f>
        <v>0</v>
      </c>
    </row>
    <row r="3313" spans="1:26" x14ac:dyDescent="0.45">
      <c r="A3313" s="32" t="s">
        <v>10281</v>
      </c>
      <c r="B3313" s="32">
        <v>2</v>
      </c>
      <c r="C3313" s="32" t="s">
        <v>2423</v>
      </c>
      <c r="D3313" s="32" t="s">
        <v>6158</v>
      </c>
      <c r="E3313" s="32" t="s">
        <v>10528</v>
      </c>
      <c r="F3313" s="32">
        <v>3</v>
      </c>
      <c r="G3313" s="78" t="s">
        <v>10529</v>
      </c>
      <c r="H3313" s="33" t="s">
        <v>10538</v>
      </c>
      <c r="I3313" s="32" t="s">
        <v>10539</v>
      </c>
      <c r="J3313" s="32" t="s">
        <v>10285</v>
      </c>
      <c r="K3313" s="32" t="s">
        <v>7266</v>
      </c>
      <c r="L3313" s="34">
        <v>38.074358846800003</v>
      </c>
      <c r="M3313" s="34">
        <v>23796.4742793</v>
      </c>
      <c r="N3313" s="32" t="s">
        <v>10540</v>
      </c>
      <c r="O3313" s="43" t="e">
        <f>VLOOKUP(U:U,#REF!,5,FALSE)</f>
        <v>#REF!</v>
      </c>
      <c r="P3313" s="43" t="e">
        <f>VLOOKUP(U:U,#REF!,4,FALSE)</f>
        <v>#REF!</v>
      </c>
      <c r="Q3313" s="43" t="e">
        <f>VLOOKUP(U:U,#REF!,2,FALSE)</f>
        <v>#REF!</v>
      </c>
      <c r="S3313" s="35" t="str">
        <f>VLOOKUP(G:G,old!G:J,4,FALSE)</f>
        <v>N</v>
      </c>
      <c r="T3313" s="35" t="str">
        <f>VLOOKUP(G:G,old!G:K,5,FALSE)</f>
        <v>DWR</v>
      </c>
      <c r="U3313" s="35" t="str">
        <f>VLOOKUP(G:G,old!G:L,6,FALSE)</f>
        <v>MAE NAM YOM</v>
      </c>
      <c r="V3313" s="43">
        <f>VLOOKUP(G:G,old!G:M,7,FALSE)</f>
        <v>0</v>
      </c>
      <c r="X3313" s="43" t="str">
        <f>IFERROR(VLOOKUP(V:V,#REF!,3,FALSE),"0")</f>
        <v>0</v>
      </c>
      <c r="Y3313" s="19">
        <f t="shared" si="51"/>
        <v>0</v>
      </c>
      <c r="Z3313" s="19" t="str">
        <f>IFERROR(VLOOKUP(C:C,#REF!,19,FALSE),"0")</f>
        <v>0</v>
      </c>
    </row>
    <row r="3314" spans="1:26" x14ac:dyDescent="0.45">
      <c r="A3314" s="32" t="s">
        <v>10541</v>
      </c>
      <c r="B3314" s="32">
        <v>2</v>
      </c>
      <c r="C3314" s="32" t="s">
        <v>10542</v>
      </c>
      <c r="D3314" s="32" t="s">
        <v>299</v>
      </c>
      <c r="E3314" s="32" t="s">
        <v>10543</v>
      </c>
      <c r="F3314" s="32">
        <v>3</v>
      </c>
      <c r="G3314" s="78" t="s">
        <v>10544</v>
      </c>
      <c r="H3314" s="33" t="s">
        <v>10545</v>
      </c>
      <c r="I3314" s="32" t="s">
        <v>1482</v>
      </c>
      <c r="J3314" s="32" t="s">
        <v>10546</v>
      </c>
      <c r="K3314" s="32" t="s">
        <v>304</v>
      </c>
      <c r="L3314" s="34">
        <v>12.9186533084</v>
      </c>
      <c r="M3314" s="34">
        <v>8074.1583177499997</v>
      </c>
      <c r="N3314" s="32" t="s">
        <v>10547</v>
      </c>
      <c r="O3314" s="43" t="e">
        <f>VLOOKUP(U:U,#REF!,5,FALSE)</f>
        <v>#REF!</v>
      </c>
      <c r="P3314" s="43" t="e">
        <f>VLOOKUP(U:U,#REF!,4,FALSE)</f>
        <v>#REF!</v>
      </c>
      <c r="Q3314" s="43" t="e">
        <f>VLOOKUP(U:U,#REF!,2,FALSE)</f>
        <v>#REF!</v>
      </c>
      <c r="S3314" s="35" t="str">
        <f>VLOOKUP(G:G,old!G:J,4,FALSE)</f>
        <v>Ct</v>
      </c>
      <c r="T3314" s="35" t="str">
        <f>VLOOKUP(G:G,old!G:K,5,FALSE)</f>
        <v>RID_area</v>
      </c>
      <c r="U3314" s="35" t="str">
        <f>VLOOKUP(G:G,old!G:L,6,FALSE)</f>
        <v>MAE NAM MAE KLONG</v>
      </c>
      <c r="V3314" s="43" t="str">
        <f>VLOOKUP(G:G,old!G:M,7,FALSE)</f>
        <v>K17</v>
      </c>
      <c r="X3314" s="43" t="str">
        <f>IFERROR(VLOOKUP(V:V,#REF!,3,FALSE),"0")</f>
        <v>0</v>
      </c>
      <c r="Y3314" s="19">
        <f t="shared" si="51"/>
        <v>0</v>
      </c>
      <c r="Z3314" s="19" t="str">
        <f>IFERROR(VLOOKUP(C:C,#REF!,19,FALSE),"0")</f>
        <v>0</v>
      </c>
    </row>
    <row r="3315" spans="1:26" x14ac:dyDescent="0.45">
      <c r="A3315" s="32" t="s">
        <v>10541</v>
      </c>
      <c r="B3315" s="32">
        <v>2</v>
      </c>
      <c r="C3315" s="32" t="s">
        <v>10542</v>
      </c>
      <c r="D3315" s="32" t="s">
        <v>299</v>
      </c>
      <c r="E3315" s="32" t="s">
        <v>10543</v>
      </c>
      <c r="F3315" s="32">
        <v>3</v>
      </c>
      <c r="G3315" s="78" t="s">
        <v>10544</v>
      </c>
      <c r="H3315" s="33" t="s">
        <v>10548</v>
      </c>
      <c r="I3315" s="32" t="s">
        <v>10549</v>
      </c>
      <c r="J3315" s="32" t="s">
        <v>10546</v>
      </c>
      <c r="K3315" s="32" t="s">
        <v>304</v>
      </c>
      <c r="L3315" s="34">
        <v>18.383264592300002</v>
      </c>
      <c r="M3315" s="34">
        <v>11489.5403702</v>
      </c>
      <c r="N3315" s="32" t="s">
        <v>10550</v>
      </c>
      <c r="O3315" s="43" t="e">
        <f>VLOOKUP(U:U,#REF!,5,FALSE)</f>
        <v>#REF!</v>
      </c>
      <c r="P3315" s="43" t="e">
        <f>VLOOKUP(U:U,#REF!,4,FALSE)</f>
        <v>#REF!</v>
      </c>
      <c r="Q3315" s="43" t="e">
        <f>VLOOKUP(U:U,#REF!,2,FALSE)</f>
        <v>#REF!</v>
      </c>
      <c r="S3315" s="35" t="str">
        <f>VLOOKUP(G:G,old!G:J,4,FALSE)</f>
        <v>Ct</v>
      </c>
      <c r="T3315" s="35" t="str">
        <f>VLOOKUP(G:G,old!G:K,5,FALSE)</f>
        <v>RID_area</v>
      </c>
      <c r="U3315" s="35" t="str">
        <f>VLOOKUP(G:G,old!G:L,6,FALSE)</f>
        <v>MAE NAM MAE KLONG</v>
      </c>
      <c r="V3315" s="43" t="str">
        <f>VLOOKUP(G:G,old!G:M,7,FALSE)</f>
        <v>K17</v>
      </c>
      <c r="X3315" s="43" t="str">
        <f>IFERROR(VLOOKUP(V:V,#REF!,3,FALSE),"0")</f>
        <v>0</v>
      </c>
      <c r="Y3315" s="19">
        <f t="shared" si="51"/>
        <v>0</v>
      </c>
      <c r="Z3315" s="19" t="str">
        <f>IFERROR(VLOOKUP(C:C,#REF!,19,FALSE),"0")</f>
        <v>0</v>
      </c>
    </row>
    <row r="3316" spans="1:26" x14ac:dyDescent="0.45">
      <c r="A3316" s="32" t="s">
        <v>10541</v>
      </c>
      <c r="B3316" s="32">
        <v>2</v>
      </c>
      <c r="C3316" s="32" t="s">
        <v>10542</v>
      </c>
      <c r="D3316" s="32" t="s">
        <v>299</v>
      </c>
      <c r="E3316" s="32" t="s">
        <v>10543</v>
      </c>
      <c r="F3316" s="32">
        <v>3</v>
      </c>
      <c r="G3316" s="78" t="s">
        <v>10544</v>
      </c>
      <c r="H3316" s="33" t="s">
        <v>10551</v>
      </c>
      <c r="I3316" s="32" t="s">
        <v>678</v>
      </c>
      <c r="J3316" s="32" t="s">
        <v>10546</v>
      </c>
      <c r="K3316" s="32" t="s">
        <v>304</v>
      </c>
      <c r="L3316" s="34">
        <v>17.7076188821</v>
      </c>
      <c r="M3316" s="34">
        <v>11067.261801299999</v>
      </c>
      <c r="N3316" s="32" t="s">
        <v>10552</v>
      </c>
      <c r="O3316" s="43" t="e">
        <f>VLOOKUP(U:U,#REF!,5,FALSE)</f>
        <v>#REF!</v>
      </c>
      <c r="P3316" s="43" t="e">
        <f>VLOOKUP(U:U,#REF!,4,FALSE)</f>
        <v>#REF!</v>
      </c>
      <c r="Q3316" s="43" t="e">
        <f>VLOOKUP(U:U,#REF!,2,FALSE)</f>
        <v>#REF!</v>
      </c>
      <c r="S3316" s="35" t="str">
        <f>VLOOKUP(G:G,old!G:J,4,FALSE)</f>
        <v>Ct</v>
      </c>
      <c r="T3316" s="35" t="str">
        <f>VLOOKUP(G:G,old!G:K,5,FALSE)</f>
        <v>RID_area</v>
      </c>
      <c r="U3316" s="35" t="str">
        <f>VLOOKUP(G:G,old!G:L,6,FALSE)</f>
        <v>MAE NAM MAE KLONG</v>
      </c>
      <c r="V3316" s="43" t="str">
        <f>VLOOKUP(G:G,old!G:M,7,FALSE)</f>
        <v>K17</v>
      </c>
      <c r="X3316" s="43" t="str">
        <f>IFERROR(VLOOKUP(V:V,#REF!,3,FALSE),"0")</f>
        <v>0</v>
      </c>
      <c r="Y3316" s="19">
        <f t="shared" si="51"/>
        <v>0</v>
      </c>
      <c r="Z3316" s="19" t="str">
        <f>IFERROR(VLOOKUP(C:C,#REF!,19,FALSE),"0")</f>
        <v>0</v>
      </c>
    </row>
    <row r="3317" spans="1:26" x14ac:dyDescent="0.45">
      <c r="A3317" s="32" t="s">
        <v>10541</v>
      </c>
      <c r="B3317" s="32">
        <v>2</v>
      </c>
      <c r="C3317" s="32" t="s">
        <v>10542</v>
      </c>
      <c r="D3317" s="32" t="s">
        <v>299</v>
      </c>
      <c r="E3317" s="32" t="s">
        <v>10543</v>
      </c>
      <c r="F3317" s="32">
        <v>3</v>
      </c>
      <c r="G3317" s="78" t="s">
        <v>10544</v>
      </c>
      <c r="H3317" s="33" t="s">
        <v>10553</v>
      </c>
      <c r="I3317" s="32" t="s">
        <v>10554</v>
      </c>
      <c r="J3317" s="32" t="s">
        <v>10546</v>
      </c>
      <c r="K3317" s="32" t="s">
        <v>304</v>
      </c>
      <c r="L3317" s="34">
        <v>10.2993934516</v>
      </c>
      <c r="M3317" s="34">
        <v>6437.1209072499996</v>
      </c>
      <c r="N3317" s="32" t="s">
        <v>10555</v>
      </c>
      <c r="O3317" s="43" t="e">
        <f>VLOOKUP(U:U,#REF!,5,FALSE)</f>
        <v>#REF!</v>
      </c>
      <c r="P3317" s="43" t="e">
        <f>VLOOKUP(U:U,#REF!,4,FALSE)</f>
        <v>#REF!</v>
      </c>
      <c r="Q3317" s="43" t="e">
        <f>VLOOKUP(U:U,#REF!,2,FALSE)</f>
        <v>#REF!</v>
      </c>
      <c r="S3317" s="35" t="str">
        <f>VLOOKUP(G:G,old!G:J,4,FALSE)</f>
        <v>Ct</v>
      </c>
      <c r="T3317" s="35" t="str">
        <f>VLOOKUP(G:G,old!G:K,5,FALSE)</f>
        <v>RID_area</v>
      </c>
      <c r="U3317" s="35" t="str">
        <f>VLOOKUP(G:G,old!G:L,6,FALSE)</f>
        <v>MAE NAM MAE KLONG</v>
      </c>
      <c r="V3317" s="43" t="str">
        <f>VLOOKUP(G:G,old!G:M,7,FALSE)</f>
        <v>K17</v>
      </c>
      <c r="X3317" s="43" t="str">
        <f>IFERROR(VLOOKUP(V:V,#REF!,3,FALSE),"0")</f>
        <v>0</v>
      </c>
      <c r="Y3317" s="19">
        <f t="shared" si="51"/>
        <v>0</v>
      </c>
      <c r="Z3317" s="19" t="str">
        <f>IFERROR(VLOOKUP(C:C,#REF!,19,FALSE),"0")</f>
        <v>0</v>
      </c>
    </row>
    <row r="3318" spans="1:26" x14ac:dyDescent="0.45">
      <c r="A3318" s="32" t="s">
        <v>10541</v>
      </c>
      <c r="B3318" s="32">
        <v>2</v>
      </c>
      <c r="C3318" s="32" t="s">
        <v>10542</v>
      </c>
      <c r="D3318" s="32" t="s">
        <v>299</v>
      </c>
      <c r="E3318" s="32" t="s">
        <v>10543</v>
      </c>
      <c r="F3318" s="32">
        <v>3</v>
      </c>
      <c r="G3318" s="78" t="s">
        <v>10544</v>
      </c>
      <c r="H3318" s="33" t="s">
        <v>10556</v>
      </c>
      <c r="I3318" s="32" t="s">
        <v>5088</v>
      </c>
      <c r="J3318" s="32" t="s">
        <v>10546</v>
      </c>
      <c r="K3318" s="32" t="s">
        <v>304</v>
      </c>
      <c r="L3318" s="34">
        <v>47.016804372700001</v>
      </c>
      <c r="M3318" s="34">
        <v>29385.5027329</v>
      </c>
      <c r="N3318" s="32" t="s">
        <v>10557</v>
      </c>
      <c r="O3318" s="43" t="e">
        <f>VLOOKUP(U:U,#REF!,5,FALSE)</f>
        <v>#REF!</v>
      </c>
      <c r="P3318" s="43" t="e">
        <f>VLOOKUP(U:U,#REF!,4,FALSE)</f>
        <v>#REF!</v>
      </c>
      <c r="Q3318" s="43" t="e">
        <f>VLOOKUP(U:U,#REF!,2,FALSE)</f>
        <v>#REF!</v>
      </c>
      <c r="S3318" s="35" t="str">
        <f>VLOOKUP(G:G,old!G:J,4,FALSE)</f>
        <v>Ct</v>
      </c>
      <c r="T3318" s="35" t="str">
        <f>VLOOKUP(G:G,old!G:K,5,FALSE)</f>
        <v>RID_area</v>
      </c>
      <c r="U3318" s="35" t="str">
        <f>VLOOKUP(G:G,old!G:L,6,FALSE)</f>
        <v>MAE NAM MAE KLONG</v>
      </c>
      <c r="V3318" s="43" t="str">
        <f>VLOOKUP(G:G,old!G:M,7,FALSE)</f>
        <v>K17</v>
      </c>
      <c r="X3318" s="43" t="str">
        <f>IFERROR(VLOOKUP(V:V,#REF!,3,FALSE),"0")</f>
        <v>0</v>
      </c>
      <c r="Y3318" s="19">
        <f t="shared" si="51"/>
        <v>0</v>
      </c>
      <c r="Z3318" s="19" t="str">
        <f>IFERROR(VLOOKUP(C:C,#REF!,19,FALSE),"0")</f>
        <v>0</v>
      </c>
    </row>
    <row r="3319" spans="1:26" x14ac:dyDescent="0.45">
      <c r="A3319" s="32" t="s">
        <v>10541</v>
      </c>
      <c r="B3319" s="32">
        <v>2</v>
      </c>
      <c r="C3319" s="32" t="s">
        <v>10542</v>
      </c>
      <c r="D3319" s="32" t="s">
        <v>299</v>
      </c>
      <c r="E3319" s="32" t="s">
        <v>10543</v>
      </c>
      <c r="F3319" s="32">
        <v>3</v>
      </c>
      <c r="G3319" s="78" t="s">
        <v>10544</v>
      </c>
      <c r="H3319" s="33" t="s">
        <v>10558</v>
      </c>
      <c r="I3319" s="32" t="s">
        <v>10559</v>
      </c>
      <c r="J3319" s="32" t="s">
        <v>10546</v>
      </c>
      <c r="K3319" s="32" t="s">
        <v>304</v>
      </c>
      <c r="L3319" s="34">
        <v>11.94398619</v>
      </c>
      <c r="M3319" s="34">
        <v>7464.9913687500002</v>
      </c>
      <c r="N3319" s="32" t="s">
        <v>10560</v>
      </c>
      <c r="O3319" s="43" t="e">
        <f>VLOOKUP(U:U,#REF!,5,FALSE)</f>
        <v>#REF!</v>
      </c>
      <c r="P3319" s="43" t="e">
        <f>VLOOKUP(U:U,#REF!,4,FALSE)</f>
        <v>#REF!</v>
      </c>
      <c r="Q3319" s="43" t="e">
        <f>VLOOKUP(U:U,#REF!,2,FALSE)</f>
        <v>#REF!</v>
      </c>
      <c r="S3319" s="35" t="str">
        <f>VLOOKUP(G:G,old!G:J,4,FALSE)</f>
        <v>Ct</v>
      </c>
      <c r="T3319" s="35" t="str">
        <f>VLOOKUP(G:G,old!G:K,5,FALSE)</f>
        <v>RID_area</v>
      </c>
      <c r="U3319" s="35" t="str">
        <f>VLOOKUP(G:G,old!G:L,6,FALSE)</f>
        <v>MAE NAM MAE KLONG</v>
      </c>
      <c r="V3319" s="43" t="str">
        <f>VLOOKUP(G:G,old!G:M,7,FALSE)</f>
        <v>K17</v>
      </c>
      <c r="X3319" s="43" t="str">
        <f>IFERROR(VLOOKUP(V:V,#REF!,3,FALSE),"0")</f>
        <v>0</v>
      </c>
      <c r="Y3319" s="19">
        <f t="shared" si="51"/>
        <v>0</v>
      </c>
      <c r="Z3319" s="19" t="str">
        <f>IFERROR(VLOOKUP(C:C,#REF!,19,FALSE),"0")</f>
        <v>0</v>
      </c>
    </row>
    <row r="3320" spans="1:26" x14ac:dyDescent="0.45">
      <c r="A3320" s="32" t="s">
        <v>10541</v>
      </c>
      <c r="B3320" s="32">
        <v>2</v>
      </c>
      <c r="C3320" s="32" t="s">
        <v>10542</v>
      </c>
      <c r="D3320" s="32" t="s">
        <v>299</v>
      </c>
      <c r="E3320" s="32" t="s">
        <v>10543</v>
      </c>
      <c r="F3320" s="32">
        <v>3</v>
      </c>
      <c r="G3320" s="78" t="s">
        <v>10544</v>
      </c>
      <c r="H3320" s="33" t="s">
        <v>10561</v>
      </c>
      <c r="I3320" s="32" t="s">
        <v>10562</v>
      </c>
      <c r="J3320" s="32" t="s">
        <v>10546</v>
      </c>
      <c r="K3320" s="32" t="s">
        <v>304</v>
      </c>
      <c r="L3320" s="34">
        <v>17.516233619899999</v>
      </c>
      <c r="M3320" s="34">
        <v>10947.6460124</v>
      </c>
      <c r="N3320" s="32" t="s">
        <v>10563</v>
      </c>
      <c r="O3320" s="43" t="e">
        <f>VLOOKUP(U:U,#REF!,5,FALSE)</f>
        <v>#REF!</v>
      </c>
      <c r="P3320" s="43" t="e">
        <f>VLOOKUP(U:U,#REF!,4,FALSE)</f>
        <v>#REF!</v>
      </c>
      <c r="Q3320" s="43" t="e">
        <f>VLOOKUP(U:U,#REF!,2,FALSE)</f>
        <v>#REF!</v>
      </c>
      <c r="S3320" s="35" t="str">
        <f>VLOOKUP(G:G,old!G:J,4,FALSE)</f>
        <v>Ct</v>
      </c>
      <c r="T3320" s="35" t="str">
        <f>VLOOKUP(G:G,old!G:K,5,FALSE)</f>
        <v>RID_area</v>
      </c>
      <c r="U3320" s="35" t="str">
        <f>VLOOKUP(G:G,old!G:L,6,FALSE)</f>
        <v>MAE NAM MAE KLONG</v>
      </c>
      <c r="V3320" s="43" t="str">
        <f>VLOOKUP(G:G,old!G:M,7,FALSE)</f>
        <v>K17</v>
      </c>
      <c r="X3320" s="43" t="str">
        <f>IFERROR(VLOOKUP(V:V,#REF!,3,FALSE),"0")</f>
        <v>0</v>
      </c>
      <c r="Y3320" s="19">
        <f t="shared" si="51"/>
        <v>0</v>
      </c>
      <c r="Z3320" s="19" t="str">
        <f>IFERROR(VLOOKUP(C:C,#REF!,19,FALSE),"0")</f>
        <v>0</v>
      </c>
    </row>
    <row r="3321" spans="1:26" x14ac:dyDescent="0.45">
      <c r="A3321" s="32" t="s">
        <v>10541</v>
      </c>
      <c r="B3321" s="32">
        <v>2</v>
      </c>
      <c r="C3321" s="32" t="s">
        <v>10542</v>
      </c>
      <c r="D3321" s="32" t="s">
        <v>299</v>
      </c>
      <c r="E3321" s="32" t="s">
        <v>10543</v>
      </c>
      <c r="F3321" s="32">
        <v>3</v>
      </c>
      <c r="G3321" s="78" t="s">
        <v>10544</v>
      </c>
      <c r="H3321" s="33" t="s">
        <v>10564</v>
      </c>
      <c r="I3321" s="32" t="s">
        <v>345</v>
      </c>
      <c r="J3321" s="32" t="s">
        <v>10546</v>
      </c>
      <c r="K3321" s="32" t="s">
        <v>304</v>
      </c>
      <c r="L3321" s="34">
        <v>18.349183425300001</v>
      </c>
      <c r="M3321" s="34">
        <v>11468.2396408</v>
      </c>
      <c r="N3321" s="32" t="s">
        <v>10565</v>
      </c>
      <c r="O3321" s="43" t="e">
        <f>VLOOKUP(U:U,#REF!,5,FALSE)</f>
        <v>#REF!</v>
      </c>
      <c r="P3321" s="43" t="e">
        <f>VLOOKUP(U:U,#REF!,4,FALSE)</f>
        <v>#REF!</v>
      </c>
      <c r="Q3321" s="43" t="e">
        <f>VLOOKUP(U:U,#REF!,2,FALSE)</f>
        <v>#REF!</v>
      </c>
      <c r="S3321" s="35" t="str">
        <f>VLOOKUP(G:G,old!G:J,4,FALSE)</f>
        <v>Ct</v>
      </c>
      <c r="T3321" s="35" t="str">
        <f>VLOOKUP(G:G,old!G:K,5,FALSE)</f>
        <v>RID_area</v>
      </c>
      <c r="U3321" s="35" t="str">
        <f>VLOOKUP(G:G,old!G:L,6,FALSE)</f>
        <v>MAE NAM MAE KLONG</v>
      </c>
      <c r="V3321" s="43" t="str">
        <f>VLOOKUP(G:G,old!G:M,7,FALSE)</f>
        <v>K17</v>
      </c>
      <c r="X3321" s="43" t="str">
        <f>IFERROR(VLOOKUP(V:V,#REF!,3,FALSE),"0")</f>
        <v>0</v>
      </c>
      <c r="Y3321" s="19">
        <f t="shared" si="51"/>
        <v>0</v>
      </c>
      <c r="Z3321" s="19" t="str">
        <f>IFERROR(VLOOKUP(C:C,#REF!,19,FALSE),"0")</f>
        <v>0</v>
      </c>
    </row>
    <row r="3322" spans="1:26" x14ac:dyDescent="0.45">
      <c r="A3322" s="32" t="s">
        <v>10541</v>
      </c>
      <c r="B3322" s="32">
        <v>2</v>
      </c>
      <c r="C3322" s="32" t="s">
        <v>10542</v>
      </c>
      <c r="D3322" s="32" t="s">
        <v>299</v>
      </c>
      <c r="E3322" s="32" t="s">
        <v>10543</v>
      </c>
      <c r="F3322" s="32">
        <v>3</v>
      </c>
      <c r="G3322" s="78" t="s">
        <v>10544</v>
      </c>
      <c r="H3322" s="33" t="s">
        <v>10566</v>
      </c>
      <c r="I3322" s="32" t="s">
        <v>8845</v>
      </c>
      <c r="J3322" s="32" t="s">
        <v>10546</v>
      </c>
      <c r="K3322" s="32" t="s">
        <v>304</v>
      </c>
      <c r="L3322" s="34">
        <v>10.0602888384</v>
      </c>
      <c r="M3322" s="34">
        <v>6287.6805240000003</v>
      </c>
      <c r="N3322" s="32" t="s">
        <v>10567</v>
      </c>
      <c r="O3322" s="43" t="e">
        <f>VLOOKUP(U:U,#REF!,5,FALSE)</f>
        <v>#REF!</v>
      </c>
      <c r="P3322" s="43" t="e">
        <f>VLOOKUP(U:U,#REF!,4,FALSE)</f>
        <v>#REF!</v>
      </c>
      <c r="Q3322" s="43" t="e">
        <f>VLOOKUP(U:U,#REF!,2,FALSE)</f>
        <v>#REF!</v>
      </c>
      <c r="S3322" s="35" t="str">
        <f>VLOOKUP(G:G,old!G:J,4,FALSE)</f>
        <v>Ct</v>
      </c>
      <c r="T3322" s="35" t="str">
        <f>VLOOKUP(G:G,old!G:K,5,FALSE)</f>
        <v>RID_area</v>
      </c>
      <c r="U3322" s="35" t="str">
        <f>VLOOKUP(G:G,old!G:L,6,FALSE)</f>
        <v>MAE NAM MAE KLONG</v>
      </c>
      <c r="V3322" s="43" t="str">
        <f>VLOOKUP(G:G,old!G:M,7,FALSE)</f>
        <v>K17</v>
      </c>
      <c r="X3322" s="43" t="str">
        <f>IFERROR(VLOOKUP(V:V,#REF!,3,FALSE),"0")</f>
        <v>0</v>
      </c>
      <c r="Y3322" s="19">
        <f t="shared" si="51"/>
        <v>0</v>
      </c>
      <c r="Z3322" s="19" t="str">
        <f>IFERROR(VLOOKUP(C:C,#REF!,19,FALSE),"0")</f>
        <v>0</v>
      </c>
    </row>
    <row r="3323" spans="1:26" x14ac:dyDescent="0.45">
      <c r="A3323" s="32" t="s">
        <v>10541</v>
      </c>
      <c r="B3323" s="32">
        <v>2</v>
      </c>
      <c r="C3323" s="32" t="s">
        <v>10542</v>
      </c>
      <c r="D3323" s="32" t="s">
        <v>299</v>
      </c>
      <c r="E3323" s="32" t="s">
        <v>10543</v>
      </c>
      <c r="F3323" s="32">
        <v>3</v>
      </c>
      <c r="G3323" s="78" t="s">
        <v>10544</v>
      </c>
      <c r="H3323" s="33" t="s">
        <v>10568</v>
      </c>
      <c r="I3323" s="32" t="s">
        <v>4586</v>
      </c>
      <c r="J3323" s="32" t="s">
        <v>10546</v>
      </c>
      <c r="K3323" s="32" t="s">
        <v>304</v>
      </c>
      <c r="L3323" s="34">
        <v>18.1147345499</v>
      </c>
      <c r="M3323" s="34">
        <v>11321.709093699999</v>
      </c>
      <c r="N3323" s="32" t="s">
        <v>10569</v>
      </c>
      <c r="O3323" s="43" t="e">
        <f>VLOOKUP(U:U,#REF!,5,FALSE)</f>
        <v>#REF!</v>
      </c>
      <c r="P3323" s="43" t="e">
        <f>VLOOKUP(U:U,#REF!,4,FALSE)</f>
        <v>#REF!</v>
      </c>
      <c r="Q3323" s="43" t="e">
        <f>VLOOKUP(U:U,#REF!,2,FALSE)</f>
        <v>#REF!</v>
      </c>
      <c r="S3323" s="35" t="str">
        <f>VLOOKUP(G:G,old!G:J,4,FALSE)</f>
        <v>Ct</v>
      </c>
      <c r="T3323" s="35" t="str">
        <f>VLOOKUP(G:G,old!G:K,5,FALSE)</f>
        <v>RID_area</v>
      </c>
      <c r="U3323" s="35" t="str">
        <f>VLOOKUP(G:G,old!G:L,6,FALSE)</f>
        <v>MAE NAM MAE KLONG</v>
      </c>
      <c r="V3323" s="43" t="str">
        <f>VLOOKUP(G:G,old!G:M,7,FALSE)</f>
        <v>K17</v>
      </c>
      <c r="X3323" s="43" t="str">
        <f>IFERROR(VLOOKUP(V:V,#REF!,3,FALSE),"0")</f>
        <v>0</v>
      </c>
      <c r="Y3323" s="19">
        <f t="shared" si="51"/>
        <v>0</v>
      </c>
      <c r="Z3323" s="19" t="str">
        <f>IFERROR(VLOOKUP(C:C,#REF!,19,FALSE),"0")</f>
        <v>0</v>
      </c>
    </row>
    <row r="3324" spans="1:26" x14ac:dyDescent="0.45">
      <c r="A3324" s="32" t="s">
        <v>10541</v>
      </c>
      <c r="B3324" s="32">
        <v>2</v>
      </c>
      <c r="C3324" s="32" t="s">
        <v>10542</v>
      </c>
      <c r="D3324" s="32" t="s">
        <v>299</v>
      </c>
      <c r="E3324" s="32" t="s">
        <v>10543</v>
      </c>
      <c r="F3324" s="32">
        <v>3</v>
      </c>
      <c r="G3324" s="78" t="s">
        <v>10544</v>
      </c>
      <c r="H3324" s="33" t="s">
        <v>10570</v>
      </c>
      <c r="I3324" s="32" t="s">
        <v>5629</v>
      </c>
      <c r="J3324" s="32" t="s">
        <v>10546</v>
      </c>
      <c r="K3324" s="32" t="s">
        <v>304</v>
      </c>
      <c r="L3324" s="34">
        <v>11.3952703877</v>
      </c>
      <c r="M3324" s="34">
        <v>7122.0439923100002</v>
      </c>
      <c r="N3324" s="32" t="s">
        <v>10571</v>
      </c>
      <c r="O3324" s="43" t="e">
        <f>VLOOKUP(U:U,#REF!,5,FALSE)</f>
        <v>#REF!</v>
      </c>
      <c r="P3324" s="43" t="e">
        <f>VLOOKUP(U:U,#REF!,4,FALSE)</f>
        <v>#REF!</v>
      </c>
      <c r="Q3324" s="43" t="e">
        <f>VLOOKUP(U:U,#REF!,2,FALSE)</f>
        <v>#REF!</v>
      </c>
      <c r="S3324" s="35" t="str">
        <f>VLOOKUP(G:G,old!G:J,4,FALSE)</f>
        <v>Ct</v>
      </c>
      <c r="T3324" s="35" t="str">
        <f>VLOOKUP(G:G,old!G:K,5,FALSE)</f>
        <v>RID_area</v>
      </c>
      <c r="U3324" s="35" t="str">
        <f>VLOOKUP(G:G,old!G:L,6,FALSE)</f>
        <v>MAE NAM MAE KLONG</v>
      </c>
      <c r="V3324" s="43" t="str">
        <f>VLOOKUP(G:G,old!G:M,7,FALSE)</f>
        <v>K17</v>
      </c>
      <c r="X3324" s="43" t="str">
        <f>IFERROR(VLOOKUP(V:V,#REF!,3,FALSE),"0")</f>
        <v>0</v>
      </c>
      <c r="Y3324" s="19">
        <f t="shared" si="51"/>
        <v>0</v>
      </c>
      <c r="Z3324" s="19" t="str">
        <f>IFERROR(VLOOKUP(C:C,#REF!,19,FALSE),"0")</f>
        <v>0</v>
      </c>
    </row>
    <row r="3325" spans="1:26" x14ac:dyDescent="0.45">
      <c r="A3325" s="32" t="s">
        <v>10541</v>
      </c>
      <c r="B3325" s="32">
        <v>2</v>
      </c>
      <c r="C3325" s="32" t="s">
        <v>10542</v>
      </c>
      <c r="D3325" s="32" t="s">
        <v>299</v>
      </c>
      <c r="E3325" s="32" t="s">
        <v>10543</v>
      </c>
      <c r="F3325" s="32">
        <v>3</v>
      </c>
      <c r="G3325" s="78" t="s">
        <v>10544</v>
      </c>
      <c r="H3325" s="33" t="s">
        <v>10572</v>
      </c>
      <c r="I3325" s="32" t="s">
        <v>1654</v>
      </c>
      <c r="J3325" s="32" t="s">
        <v>10546</v>
      </c>
      <c r="K3325" s="32" t="s">
        <v>304</v>
      </c>
      <c r="L3325" s="34">
        <v>66.584171874099994</v>
      </c>
      <c r="M3325" s="34">
        <v>41615.107421300003</v>
      </c>
      <c r="N3325" s="32" t="s">
        <v>10573</v>
      </c>
      <c r="O3325" s="43" t="e">
        <f>VLOOKUP(U:U,#REF!,5,FALSE)</f>
        <v>#REF!</v>
      </c>
      <c r="P3325" s="43" t="e">
        <f>VLOOKUP(U:U,#REF!,4,FALSE)</f>
        <v>#REF!</v>
      </c>
      <c r="Q3325" s="43" t="e">
        <f>VLOOKUP(U:U,#REF!,2,FALSE)</f>
        <v>#REF!</v>
      </c>
      <c r="S3325" s="35" t="str">
        <f>VLOOKUP(G:G,old!G:J,4,FALSE)</f>
        <v>Ct</v>
      </c>
      <c r="T3325" s="35" t="str">
        <f>VLOOKUP(G:G,old!G:K,5,FALSE)</f>
        <v>RID_area</v>
      </c>
      <c r="U3325" s="35" t="str">
        <f>VLOOKUP(G:G,old!G:L,6,FALSE)</f>
        <v>MAE NAM MAE KLONG</v>
      </c>
      <c r="V3325" s="43" t="str">
        <f>VLOOKUP(G:G,old!G:M,7,FALSE)</f>
        <v>K17</v>
      </c>
      <c r="X3325" s="43" t="str">
        <f>IFERROR(VLOOKUP(V:V,#REF!,3,FALSE),"0")</f>
        <v>0</v>
      </c>
      <c r="Y3325" s="19">
        <f t="shared" si="51"/>
        <v>0</v>
      </c>
      <c r="Z3325" s="19" t="str">
        <f>IFERROR(VLOOKUP(C:C,#REF!,19,FALSE),"0")</f>
        <v>0</v>
      </c>
    </row>
    <row r="3326" spans="1:26" x14ac:dyDescent="0.45">
      <c r="A3326" s="32" t="s">
        <v>10541</v>
      </c>
      <c r="B3326" s="32">
        <v>2</v>
      </c>
      <c r="C3326" s="32" t="s">
        <v>10542</v>
      </c>
      <c r="D3326" s="32" t="s">
        <v>299</v>
      </c>
      <c r="E3326" s="32" t="s">
        <v>10543</v>
      </c>
      <c r="F3326" s="32">
        <v>3</v>
      </c>
      <c r="G3326" s="78" t="s">
        <v>10544</v>
      </c>
      <c r="H3326" s="33" t="s">
        <v>10574</v>
      </c>
      <c r="I3326" s="32" t="s">
        <v>10575</v>
      </c>
      <c r="J3326" s="32" t="s">
        <v>10546</v>
      </c>
      <c r="K3326" s="32" t="s">
        <v>304</v>
      </c>
      <c r="L3326" s="34">
        <v>18.523613647000001</v>
      </c>
      <c r="M3326" s="34">
        <v>11577.2585294</v>
      </c>
      <c r="N3326" s="32" t="s">
        <v>10576</v>
      </c>
      <c r="O3326" s="43" t="e">
        <f>VLOOKUP(U:U,#REF!,5,FALSE)</f>
        <v>#REF!</v>
      </c>
      <c r="P3326" s="43" t="e">
        <f>VLOOKUP(U:U,#REF!,4,FALSE)</f>
        <v>#REF!</v>
      </c>
      <c r="Q3326" s="43" t="e">
        <f>VLOOKUP(U:U,#REF!,2,FALSE)</f>
        <v>#REF!</v>
      </c>
      <c r="S3326" s="35" t="str">
        <f>VLOOKUP(G:G,old!G:J,4,FALSE)</f>
        <v>Ct</v>
      </c>
      <c r="T3326" s="35" t="str">
        <f>VLOOKUP(G:G,old!G:K,5,FALSE)</f>
        <v>RID_area</v>
      </c>
      <c r="U3326" s="35" t="str">
        <f>VLOOKUP(G:G,old!G:L,6,FALSE)</f>
        <v>MAE NAM MAE KLONG</v>
      </c>
      <c r="V3326" s="43" t="str">
        <f>VLOOKUP(G:G,old!G:M,7,FALSE)</f>
        <v>K17</v>
      </c>
      <c r="X3326" s="43" t="str">
        <f>IFERROR(VLOOKUP(V:V,#REF!,3,FALSE),"0")</f>
        <v>0</v>
      </c>
      <c r="Y3326" s="19">
        <f t="shared" si="51"/>
        <v>0</v>
      </c>
      <c r="Z3326" s="19" t="str">
        <f>IFERROR(VLOOKUP(C:C,#REF!,19,FALSE),"0")</f>
        <v>0</v>
      </c>
    </row>
    <row r="3327" spans="1:26" x14ac:dyDescent="0.45">
      <c r="A3327" s="32" t="s">
        <v>10541</v>
      </c>
      <c r="B3327" s="32">
        <v>2</v>
      </c>
      <c r="C3327" s="32" t="s">
        <v>10542</v>
      </c>
      <c r="D3327" s="32" t="s">
        <v>299</v>
      </c>
      <c r="E3327" s="32" t="s">
        <v>10543</v>
      </c>
      <c r="F3327" s="32">
        <v>3</v>
      </c>
      <c r="G3327" s="78" t="s">
        <v>10544</v>
      </c>
      <c r="H3327" s="33" t="s">
        <v>10577</v>
      </c>
      <c r="I3327" s="32" t="s">
        <v>10578</v>
      </c>
      <c r="J3327" s="32" t="s">
        <v>10546</v>
      </c>
      <c r="K3327" s="32" t="s">
        <v>304</v>
      </c>
      <c r="L3327" s="34">
        <v>59.310889963400001</v>
      </c>
      <c r="M3327" s="34">
        <v>37069.306227100002</v>
      </c>
      <c r="N3327" s="32" t="s">
        <v>10579</v>
      </c>
      <c r="O3327" s="43" t="e">
        <f>VLOOKUP(U:U,#REF!,5,FALSE)</f>
        <v>#REF!</v>
      </c>
      <c r="P3327" s="43" t="e">
        <f>VLOOKUP(U:U,#REF!,4,FALSE)</f>
        <v>#REF!</v>
      </c>
      <c r="Q3327" s="43" t="e">
        <f>VLOOKUP(U:U,#REF!,2,FALSE)</f>
        <v>#REF!</v>
      </c>
      <c r="S3327" s="35" t="str">
        <f>VLOOKUP(G:G,old!G:J,4,FALSE)</f>
        <v>Ct</v>
      </c>
      <c r="T3327" s="35" t="str">
        <f>VLOOKUP(G:G,old!G:K,5,FALSE)</f>
        <v>RID_area</v>
      </c>
      <c r="U3327" s="35" t="str">
        <f>VLOOKUP(G:G,old!G:L,6,FALSE)</f>
        <v>MAE NAM MAE KLONG</v>
      </c>
      <c r="V3327" s="43" t="str">
        <f>VLOOKUP(G:G,old!G:M,7,FALSE)</f>
        <v>K17</v>
      </c>
      <c r="X3327" s="43" t="str">
        <f>IFERROR(VLOOKUP(V:V,#REF!,3,FALSE),"0")</f>
        <v>0</v>
      </c>
      <c r="Y3327" s="19">
        <f t="shared" si="51"/>
        <v>0</v>
      </c>
      <c r="Z3327" s="19" t="str">
        <f>IFERROR(VLOOKUP(C:C,#REF!,19,FALSE),"0")</f>
        <v>0</v>
      </c>
    </row>
    <row r="3328" spans="1:26" x14ac:dyDescent="0.45">
      <c r="A3328" s="32" t="s">
        <v>10541</v>
      </c>
      <c r="B3328" s="32">
        <v>2</v>
      </c>
      <c r="C3328" s="32" t="s">
        <v>10542</v>
      </c>
      <c r="D3328" s="32" t="s">
        <v>299</v>
      </c>
      <c r="E3328" s="32" t="s">
        <v>10543</v>
      </c>
      <c r="F3328" s="32">
        <v>3</v>
      </c>
      <c r="G3328" s="78" t="s">
        <v>10544</v>
      </c>
      <c r="H3328" s="33" t="s">
        <v>10580</v>
      </c>
      <c r="I3328" s="32" t="s">
        <v>10581</v>
      </c>
      <c r="J3328" s="32" t="s">
        <v>10546</v>
      </c>
      <c r="K3328" s="32" t="s">
        <v>304</v>
      </c>
      <c r="L3328" s="34">
        <v>18.9888764172</v>
      </c>
      <c r="M3328" s="34">
        <v>11868.0477608</v>
      </c>
      <c r="N3328" s="32" t="s">
        <v>10582</v>
      </c>
      <c r="O3328" s="43" t="e">
        <f>VLOOKUP(U:U,#REF!,5,FALSE)</f>
        <v>#REF!</v>
      </c>
      <c r="P3328" s="43" t="e">
        <f>VLOOKUP(U:U,#REF!,4,FALSE)</f>
        <v>#REF!</v>
      </c>
      <c r="Q3328" s="43" t="e">
        <f>VLOOKUP(U:U,#REF!,2,FALSE)</f>
        <v>#REF!</v>
      </c>
      <c r="S3328" s="35" t="str">
        <f>VLOOKUP(G:G,old!G:J,4,FALSE)</f>
        <v>Ct</v>
      </c>
      <c r="T3328" s="35" t="str">
        <f>VLOOKUP(G:G,old!G:K,5,FALSE)</f>
        <v>RID_area</v>
      </c>
      <c r="U3328" s="35" t="str">
        <f>VLOOKUP(G:G,old!G:L,6,FALSE)</f>
        <v>MAE NAM MAE KLONG</v>
      </c>
      <c r="V3328" s="43" t="str">
        <f>VLOOKUP(G:G,old!G:M,7,FALSE)</f>
        <v>K17</v>
      </c>
      <c r="X3328" s="43" t="str">
        <f>IFERROR(VLOOKUP(V:V,#REF!,3,FALSE),"0")</f>
        <v>0</v>
      </c>
      <c r="Y3328" s="19">
        <f t="shared" si="51"/>
        <v>0</v>
      </c>
      <c r="Z3328" s="19" t="str">
        <f>IFERROR(VLOOKUP(C:C,#REF!,19,FALSE),"0")</f>
        <v>0</v>
      </c>
    </row>
    <row r="3329" spans="1:26" x14ac:dyDescent="0.45">
      <c r="A3329" s="32" t="s">
        <v>10541</v>
      </c>
      <c r="B3329" s="32">
        <v>2</v>
      </c>
      <c r="C3329" s="32" t="s">
        <v>10542</v>
      </c>
      <c r="D3329" s="32" t="s">
        <v>299</v>
      </c>
      <c r="E3329" s="32" t="s">
        <v>10543</v>
      </c>
      <c r="F3329" s="32">
        <v>3</v>
      </c>
      <c r="G3329" s="78" t="s">
        <v>10544</v>
      </c>
      <c r="H3329" s="33" t="s">
        <v>10583</v>
      </c>
      <c r="I3329" s="32" t="s">
        <v>10584</v>
      </c>
      <c r="J3329" s="32" t="s">
        <v>10546</v>
      </c>
      <c r="K3329" s="32" t="s">
        <v>304</v>
      </c>
      <c r="L3329" s="34">
        <v>33.422296201499996</v>
      </c>
      <c r="M3329" s="34">
        <v>20888.9351259</v>
      </c>
      <c r="N3329" s="32" t="s">
        <v>10585</v>
      </c>
      <c r="O3329" s="43" t="e">
        <f>VLOOKUP(U:U,#REF!,5,FALSE)</f>
        <v>#REF!</v>
      </c>
      <c r="P3329" s="43" t="e">
        <f>VLOOKUP(U:U,#REF!,4,FALSE)</f>
        <v>#REF!</v>
      </c>
      <c r="Q3329" s="43" t="e">
        <f>VLOOKUP(U:U,#REF!,2,FALSE)</f>
        <v>#REF!</v>
      </c>
      <c r="S3329" s="35" t="str">
        <f>VLOOKUP(G:G,old!G:J,4,FALSE)</f>
        <v>Ct</v>
      </c>
      <c r="T3329" s="35" t="str">
        <f>VLOOKUP(G:G,old!G:K,5,FALSE)</f>
        <v>RID_area</v>
      </c>
      <c r="U3329" s="35" t="str">
        <f>VLOOKUP(G:G,old!G:L,6,FALSE)</f>
        <v>MAE NAM MAE KLONG</v>
      </c>
      <c r="V3329" s="43" t="str">
        <f>VLOOKUP(G:G,old!G:M,7,FALSE)</f>
        <v>K17</v>
      </c>
      <c r="X3329" s="43" t="str">
        <f>IFERROR(VLOOKUP(V:V,#REF!,3,FALSE),"0")</f>
        <v>0</v>
      </c>
      <c r="Y3329" s="19">
        <f t="shared" si="51"/>
        <v>0</v>
      </c>
      <c r="Z3329" s="19" t="str">
        <f>IFERROR(VLOOKUP(C:C,#REF!,19,FALSE),"0")</f>
        <v>0</v>
      </c>
    </row>
    <row r="3330" spans="1:26" x14ac:dyDescent="0.45">
      <c r="A3330" s="32" t="s">
        <v>10541</v>
      </c>
      <c r="B3330" s="32">
        <v>2</v>
      </c>
      <c r="C3330" s="32" t="s">
        <v>10542</v>
      </c>
      <c r="D3330" s="32" t="s">
        <v>299</v>
      </c>
      <c r="E3330" s="32" t="s">
        <v>10543</v>
      </c>
      <c r="F3330" s="32">
        <v>3</v>
      </c>
      <c r="G3330" s="78" t="s">
        <v>10544</v>
      </c>
      <c r="H3330" s="33" t="s">
        <v>10586</v>
      </c>
      <c r="I3330" s="32" t="s">
        <v>10587</v>
      </c>
      <c r="J3330" s="32" t="s">
        <v>10546</v>
      </c>
      <c r="K3330" s="32" t="s">
        <v>304</v>
      </c>
      <c r="L3330" s="34">
        <v>9.5451115941100007</v>
      </c>
      <c r="M3330" s="34">
        <v>5965.6947463200004</v>
      </c>
      <c r="N3330" s="32" t="s">
        <v>10588</v>
      </c>
      <c r="O3330" s="43" t="e">
        <f>VLOOKUP(U:U,#REF!,5,FALSE)</f>
        <v>#REF!</v>
      </c>
      <c r="P3330" s="43" t="e">
        <f>VLOOKUP(U:U,#REF!,4,FALSE)</f>
        <v>#REF!</v>
      </c>
      <c r="Q3330" s="43" t="e">
        <f>VLOOKUP(U:U,#REF!,2,FALSE)</f>
        <v>#REF!</v>
      </c>
      <c r="S3330" s="35" t="str">
        <f>VLOOKUP(G:G,old!G:J,4,FALSE)</f>
        <v>Ct</v>
      </c>
      <c r="T3330" s="35" t="str">
        <f>VLOOKUP(G:G,old!G:K,5,FALSE)</f>
        <v>RID_area</v>
      </c>
      <c r="U3330" s="35" t="str">
        <f>VLOOKUP(G:G,old!G:L,6,FALSE)</f>
        <v>MAE NAM MAE KLONG</v>
      </c>
      <c r="V3330" s="43" t="str">
        <f>VLOOKUP(G:G,old!G:M,7,FALSE)</f>
        <v>K17</v>
      </c>
      <c r="X3330" s="43" t="str">
        <f>IFERROR(VLOOKUP(V:V,#REF!,3,FALSE),"0")</f>
        <v>0</v>
      </c>
      <c r="Y3330" s="19">
        <f t="shared" si="51"/>
        <v>0</v>
      </c>
      <c r="Z3330" s="19" t="str">
        <f>IFERROR(VLOOKUP(C:C,#REF!,19,FALSE),"0")</f>
        <v>0</v>
      </c>
    </row>
    <row r="3331" spans="1:26" x14ac:dyDescent="0.45">
      <c r="A3331" s="32" t="s">
        <v>10541</v>
      </c>
      <c r="B3331" s="32">
        <v>2</v>
      </c>
      <c r="C3331" s="32" t="s">
        <v>10542</v>
      </c>
      <c r="D3331" s="32" t="s">
        <v>299</v>
      </c>
      <c r="E3331" s="32" t="s">
        <v>10543</v>
      </c>
      <c r="F3331" s="32">
        <v>3</v>
      </c>
      <c r="G3331" s="78" t="s">
        <v>10544</v>
      </c>
      <c r="H3331" s="33" t="s">
        <v>10589</v>
      </c>
      <c r="I3331" s="32" t="s">
        <v>10590</v>
      </c>
      <c r="J3331" s="32" t="s">
        <v>10546</v>
      </c>
      <c r="K3331" s="32" t="s">
        <v>304</v>
      </c>
      <c r="L3331" s="34">
        <v>18.540376436599999</v>
      </c>
      <c r="M3331" s="34">
        <v>11587.735272899999</v>
      </c>
      <c r="N3331" s="32" t="s">
        <v>10591</v>
      </c>
      <c r="O3331" s="43" t="e">
        <f>VLOOKUP(U:U,#REF!,5,FALSE)</f>
        <v>#REF!</v>
      </c>
      <c r="P3331" s="43" t="e">
        <f>VLOOKUP(U:U,#REF!,4,FALSE)</f>
        <v>#REF!</v>
      </c>
      <c r="Q3331" s="43" t="e">
        <f>VLOOKUP(U:U,#REF!,2,FALSE)</f>
        <v>#REF!</v>
      </c>
      <c r="S3331" s="35" t="str">
        <f>VLOOKUP(G:G,old!G:J,4,FALSE)</f>
        <v>Ct</v>
      </c>
      <c r="T3331" s="35" t="str">
        <f>VLOOKUP(G:G,old!G:K,5,FALSE)</f>
        <v>RID_area</v>
      </c>
      <c r="U3331" s="35" t="str">
        <f>VLOOKUP(G:G,old!G:L,6,FALSE)</f>
        <v>MAE NAM MAE KLONG</v>
      </c>
      <c r="V3331" s="43" t="str">
        <f>VLOOKUP(G:G,old!G:M,7,FALSE)</f>
        <v>K17</v>
      </c>
      <c r="X3331" s="43" t="str">
        <f>IFERROR(VLOOKUP(V:V,#REF!,3,FALSE),"0")</f>
        <v>0</v>
      </c>
      <c r="Y3331" s="19">
        <f t="shared" si="51"/>
        <v>0</v>
      </c>
      <c r="Z3331" s="19" t="str">
        <f>IFERROR(VLOOKUP(C:C,#REF!,19,FALSE),"0")</f>
        <v>0</v>
      </c>
    </row>
    <row r="3332" spans="1:26" x14ac:dyDescent="0.45">
      <c r="A3332" s="32" t="s">
        <v>10541</v>
      </c>
      <c r="B3332" s="32">
        <v>2</v>
      </c>
      <c r="C3332" s="32" t="s">
        <v>10542</v>
      </c>
      <c r="D3332" s="32" t="s">
        <v>299</v>
      </c>
      <c r="E3332" s="32" t="s">
        <v>10543</v>
      </c>
      <c r="F3332" s="32">
        <v>3</v>
      </c>
      <c r="G3332" s="78" t="s">
        <v>10544</v>
      </c>
      <c r="H3332" s="33" t="s">
        <v>10592</v>
      </c>
      <c r="I3332" s="32" t="s">
        <v>10593</v>
      </c>
      <c r="J3332" s="32" t="s">
        <v>10546</v>
      </c>
      <c r="K3332" s="32" t="s">
        <v>304</v>
      </c>
      <c r="L3332" s="34">
        <v>11.280968247700001</v>
      </c>
      <c r="M3332" s="34">
        <v>7050.6051548100004</v>
      </c>
      <c r="N3332" s="32" t="s">
        <v>10594</v>
      </c>
      <c r="O3332" s="43" t="e">
        <f>VLOOKUP(U:U,#REF!,5,FALSE)</f>
        <v>#REF!</v>
      </c>
      <c r="P3332" s="43" t="e">
        <f>VLOOKUP(U:U,#REF!,4,FALSE)</f>
        <v>#REF!</v>
      </c>
      <c r="Q3332" s="43" t="e">
        <f>VLOOKUP(U:U,#REF!,2,FALSE)</f>
        <v>#REF!</v>
      </c>
      <c r="S3332" s="35" t="str">
        <f>VLOOKUP(G:G,old!G:J,4,FALSE)</f>
        <v>Ct</v>
      </c>
      <c r="T3332" s="35" t="str">
        <f>VLOOKUP(G:G,old!G:K,5,FALSE)</f>
        <v>RID_area</v>
      </c>
      <c r="U3332" s="35" t="str">
        <f>VLOOKUP(G:G,old!G:L,6,FALSE)</f>
        <v>MAE NAM MAE KLONG</v>
      </c>
      <c r="V3332" s="43" t="str">
        <f>VLOOKUP(G:G,old!G:M,7,FALSE)</f>
        <v>K17</v>
      </c>
      <c r="X3332" s="43" t="str">
        <f>IFERROR(VLOOKUP(V:V,#REF!,3,FALSE),"0")</f>
        <v>0</v>
      </c>
      <c r="Y3332" s="19">
        <f t="shared" ref="Y3332:Y3395" si="52">X3332*1</f>
        <v>0</v>
      </c>
      <c r="Z3332" s="19" t="str">
        <f>IFERROR(VLOOKUP(C:C,#REF!,19,FALSE),"0")</f>
        <v>0</v>
      </c>
    </row>
    <row r="3333" spans="1:26" x14ac:dyDescent="0.45">
      <c r="A3333" s="32" t="s">
        <v>10541</v>
      </c>
      <c r="B3333" s="32">
        <v>2</v>
      </c>
      <c r="C3333" s="32" t="s">
        <v>10542</v>
      </c>
      <c r="D3333" s="32" t="s">
        <v>299</v>
      </c>
      <c r="E3333" s="32" t="s">
        <v>10543</v>
      </c>
      <c r="F3333" s="32">
        <v>3</v>
      </c>
      <c r="G3333" s="78" t="s">
        <v>10544</v>
      </c>
      <c r="H3333" s="33" t="s">
        <v>10595</v>
      </c>
      <c r="I3333" s="32" t="s">
        <v>10596</v>
      </c>
      <c r="J3333" s="32" t="s">
        <v>10546</v>
      </c>
      <c r="K3333" s="32" t="s">
        <v>304</v>
      </c>
      <c r="L3333" s="34">
        <v>24.740682356699999</v>
      </c>
      <c r="M3333" s="34">
        <v>15462.926472900001</v>
      </c>
      <c r="N3333" s="32" t="s">
        <v>10597</v>
      </c>
      <c r="O3333" s="43" t="e">
        <f>VLOOKUP(U:U,#REF!,5,FALSE)</f>
        <v>#REF!</v>
      </c>
      <c r="P3333" s="43" t="e">
        <f>VLOOKUP(U:U,#REF!,4,FALSE)</f>
        <v>#REF!</v>
      </c>
      <c r="Q3333" s="43" t="e">
        <f>VLOOKUP(U:U,#REF!,2,FALSE)</f>
        <v>#REF!</v>
      </c>
      <c r="S3333" s="35" t="str">
        <f>VLOOKUP(G:G,old!G:J,4,FALSE)</f>
        <v>Ct</v>
      </c>
      <c r="T3333" s="35" t="str">
        <f>VLOOKUP(G:G,old!G:K,5,FALSE)</f>
        <v>RID_area</v>
      </c>
      <c r="U3333" s="35" t="str">
        <f>VLOOKUP(G:G,old!G:L,6,FALSE)</f>
        <v>MAE NAM MAE KLONG</v>
      </c>
      <c r="V3333" s="43" t="str">
        <f>VLOOKUP(G:G,old!G:M,7,FALSE)</f>
        <v>K17</v>
      </c>
      <c r="X3333" s="43" t="str">
        <f>IFERROR(VLOOKUP(V:V,#REF!,3,FALSE),"0")</f>
        <v>0</v>
      </c>
      <c r="Y3333" s="19">
        <f t="shared" si="52"/>
        <v>0</v>
      </c>
      <c r="Z3333" s="19" t="str">
        <f>IFERROR(VLOOKUP(C:C,#REF!,19,FALSE),"0")</f>
        <v>0</v>
      </c>
    </row>
    <row r="3334" spans="1:26" x14ac:dyDescent="0.45">
      <c r="A3334" s="32" t="s">
        <v>10541</v>
      </c>
      <c r="B3334" s="32">
        <v>2</v>
      </c>
      <c r="C3334" s="32" t="s">
        <v>10542</v>
      </c>
      <c r="D3334" s="32" t="s">
        <v>299</v>
      </c>
      <c r="E3334" s="32" t="s">
        <v>10543</v>
      </c>
      <c r="F3334" s="32">
        <v>3</v>
      </c>
      <c r="G3334" s="78" t="s">
        <v>10544</v>
      </c>
      <c r="H3334" s="33" t="s">
        <v>10598</v>
      </c>
      <c r="I3334" s="32" t="s">
        <v>10599</v>
      </c>
      <c r="J3334" s="32" t="s">
        <v>10546</v>
      </c>
      <c r="K3334" s="32" t="s">
        <v>304</v>
      </c>
      <c r="L3334" s="34">
        <v>14.377854145500001</v>
      </c>
      <c r="M3334" s="34">
        <v>8986.1588409399992</v>
      </c>
      <c r="N3334" s="32" t="s">
        <v>10600</v>
      </c>
      <c r="O3334" s="43" t="e">
        <f>VLOOKUP(U:U,#REF!,5,FALSE)</f>
        <v>#REF!</v>
      </c>
      <c r="P3334" s="43" t="e">
        <f>VLOOKUP(U:U,#REF!,4,FALSE)</f>
        <v>#REF!</v>
      </c>
      <c r="Q3334" s="43" t="e">
        <f>VLOOKUP(U:U,#REF!,2,FALSE)</f>
        <v>#REF!</v>
      </c>
      <c r="S3334" s="35" t="str">
        <f>VLOOKUP(G:G,old!G:J,4,FALSE)</f>
        <v>Ct</v>
      </c>
      <c r="T3334" s="35" t="str">
        <f>VLOOKUP(G:G,old!G:K,5,FALSE)</f>
        <v>RID_area</v>
      </c>
      <c r="U3334" s="35" t="str">
        <f>VLOOKUP(G:G,old!G:L,6,FALSE)</f>
        <v>MAE NAM MAE KLONG</v>
      </c>
      <c r="V3334" s="43" t="str">
        <f>VLOOKUP(G:G,old!G:M,7,FALSE)</f>
        <v>K17</v>
      </c>
      <c r="X3334" s="43" t="str">
        <f>IFERROR(VLOOKUP(V:V,#REF!,3,FALSE),"0")</f>
        <v>0</v>
      </c>
      <c r="Y3334" s="19">
        <f t="shared" si="52"/>
        <v>0</v>
      </c>
      <c r="Z3334" s="19" t="str">
        <f>IFERROR(VLOOKUP(C:C,#REF!,19,FALSE),"0")</f>
        <v>0</v>
      </c>
    </row>
    <row r="3335" spans="1:26" x14ac:dyDescent="0.45">
      <c r="A3335" s="32" t="s">
        <v>10541</v>
      </c>
      <c r="B3335" s="32">
        <v>2</v>
      </c>
      <c r="C3335" s="32" t="s">
        <v>10542</v>
      </c>
      <c r="D3335" s="32" t="s">
        <v>299</v>
      </c>
      <c r="E3335" s="32" t="s">
        <v>10543</v>
      </c>
      <c r="F3335" s="32">
        <v>3</v>
      </c>
      <c r="G3335" s="78" t="s">
        <v>10544</v>
      </c>
      <c r="H3335" s="33" t="s">
        <v>10601</v>
      </c>
      <c r="I3335" s="32" t="s">
        <v>9075</v>
      </c>
      <c r="J3335" s="32" t="s">
        <v>10546</v>
      </c>
      <c r="K3335" s="32" t="s">
        <v>304</v>
      </c>
      <c r="L3335" s="34">
        <v>10.812914859299999</v>
      </c>
      <c r="M3335" s="34">
        <v>6758.0717870600001</v>
      </c>
      <c r="N3335" s="32" t="s">
        <v>10602</v>
      </c>
      <c r="O3335" s="43" t="e">
        <f>VLOOKUP(U:U,#REF!,5,FALSE)</f>
        <v>#REF!</v>
      </c>
      <c r="P3335" s="43" t="e">
        <f>VLOOKUP(U:U,#REF!,4,FALSE)</f>
        <v>#REF!</v>
      </c>
      <c r="Q3335" s="43" t="e">
        <f>VLOOKUP(U:U,#REF!,2,FALSE)</f>
        <v>#REF!</v>
      </c>
      <c r="S3335" s="35" t="str">
        <f>VLOOKUP(G:G,old!G:J,4,FALSE)</f>
        <v>Ct</v>
      </c>
      <c r="T3335" s="35" t="str">
        <f>VLOOKUP(G:G,old!G:K,5,FALSE)</f>
        <v>RID_area</v>
      </c>
      <c r="U3335" s="35" t="str">
        <f>VLOOKUP(G:G,old!G:L,6,FALSE)</f>
        <v>MAE NAM MAE KLONG</v>
      </c>
      <c r="V3335" s="43" t="str">
        <f>VLOOKUP(G:G,old!G:M,7,FALSE)</f>
        <v>K17</v>
      </c>
      <c r="X3335" s="43" t="str">
        <f>IFERROR(VLOOKUP(V:V,#REF!,3,FALSE),"0")</f>
        <v>0</v>
      </c>
      <c r="Y3335" s="19">
        <f t="shared" si="52"/>
        <v>0</v>
      </c>
      <c r="Z3335" s="19" t="str">
        <f>IFERROR(VLOOKUP(C:C,#REF!,19,FALSE),"0")</f>
        <v>0</v>
      </c>
    </row>
    <row r="3336" spans="1:26" x14ac:dyDescent="0.45">
      <c r="A3336" s="32" t="s">
        <v>10541</v>
      </c>
      <c r="B3336" s="32">
        <v>2</v>
      </c>
      <c r="C3336" s="32" t="s">
        <v>10542</v>
      </c>
      <c r="D3336" s="32" t="s">
        <v>299</v>
      </c>
      <c r="E3336" s="32" t="s">
        <v>10603</v>
      </c>
      <c r="F3336" s="32">
        <v>3</v>
      </c>
      <c r="G3336" s="78" t="s">
        <v>10604</v>
      </c>
      <c r="H3336" s="33" t="s">
        <v>10605</v>
      </c>
      <c r="I3336" s="32" t="s">
        <v>10604</v>
      </c>
      <c r="J3336" s="32" t="s">
        <v>10546</v>
      </c>
      <c r="K3336" s="32" t="s">
        <v>304</v>
      </c>
      <c r="L3336" s="34">
        <v>93.875488392400001</v>
      </c>
      <c r="M3336" s="34">
        <v>58672.180245199997</v>
      </c>
      <c r="N3336" s="32" t="s">
        <v>10606</v>
      </c>
      <c r="O3336" s="43" t="e">
        <f>VLOOKUP(U:U,#REF!,5,FALSE)</f>
        <v>#REF!</v>
      </c>
      <c r="P3336" s="43" t="e">
        <f>VLOOKUP(U:U,#REF!,4,FALSE)</f>
        <v>#REF!</v>
      </c>
      <c r="Q3336" s="43" t="e">
        <f>VLOOKUP(U:U,#REF!,2,FALSE)</f>
        <v>#REF!</v>
      </c>
      <c r="S3336" s="35" t="str">
        <f>VLOOKUP(G:G,old!G:J,4,FALSE)</f>
        <v>Ct</v>
      </c>
      <c r="T3336" s="35" t="str">
        <f>VLOOKUP(G:G,old!G:K,5,FALSE)</f>
        <v>RID_area</v>
      </c>
      <c r="U3336" s="35" t="str">
        <f>VLOOKUP(G:G,old!G:L,6,FALSE)</f>
        <v>MAE NAM MAE KLONG</v>
      </c>
      <c r="V3336" s="43" t="str">
        <f>VLOOKUP(G:G,old!G:M,7,FALSE)</f>
        <v>K17</v>
      </c>
      <c r="X3336" s="43" t="str">
        <f>IFERROR(VLOOKUP(V:V,#REF!,3,FALSE),"0")</f>
        <v>0</v>
      </c>
      <c r="Y3336" s="19">
        <f t="shared" si="52"/>
        <v>0</v>
      </c>
      <c r="Z3336" s="19" t="str">
        <f>IFERROR(VLOOKUP(C:C,#REF!,19,FALSE),"0")</f>
        <v>0</v>
      </c>
    </row>
    <row r="3337" spans="1:26" x14ac:dyDescent="0.45">
      <c r="A3337" s="32" t="s">
        <v>10541</v>
      </c>
      <c r="B3337" s="32">
        <v>2</v>
      </c>
      <c r="C3337" s="32" t="s">
        <v>10542</v>
      </c>
      <c r="D3337" s="32" t="s">
        <v>299</v>
      </c>
      <c r="E3337" s="32" t="s">
        <v>10603</v>
      </c>
      <c r="F3337" s="32">
        <v>3</v>
      </c>
      <c r="G3337" s="78" t="s">
        <v>10604</v>
      </c>
      <c r="H3337" s="33" t="s">
        <v>10607</v>
      </c>
      <c r="I3337" s="32" t="s">
        <v>10608</v>
      </c>
      <c r="J3337" s="32" t="s">
        <v>10546</v>
      </c>
      <c r="K3337" s="32" t="s">
        <v>304</v>
      </c>
      <c r="L3337" s="34">
        <v>107.135059004</v>
      </c>
      <c r="M3337" s="34">
        <v>66959.411877499995</v>
      </c>
      <c r="N3337" s="32" t="s">
        <v>10609</v>
      </c>
      <c r="O3337" s="43" t="e">
        <f>VLOOKUP(U:U,#REF!,5,FALSE)</f>
        <v>#REF!</v>
      </c>
      <c r="P3337" s="43" t="e">
        <f>VLOOKUP(U:U,#REF!,4,FALSE)</f>
        <v>#REF!</v>
      </c>
      <c r="Q3337" s="43" t="e">
        <f>VLOOKUP(U:U,#REF!,2,FALSE)</f>
        <v>#REF!</v>
      </c>
      <c r="S3337" s="35" t="str">
        <f>VLOOKUP(G:G,old!G:J,4,FALSE)</f>
        <v>Ct</v>
      </c>
      <c r="T3337" s="35" t="str">
        <f>VLOOKUP(G:G,old!G:K,5,FALSE)</f>
        <v>RID_area</v>
      </c>
      <c r="U3337" s="35" t="str">
        <f>VLOOKUP(G:G,old!G:L,6,FALSE)</f>
        <v>MAE NAM MAE KLONG</v>
      </c>
      <c r="V3337" s="43" t="str">
        <f>VLOOKUP(G:G,old!G:M,7,FALSE)</f>
        <v>K17</v>
      </c>
      <c r="X3337" s="43" t="str">
        <f>IFERROR(VLOOKUP(V:V,#REF!,3,FALSE),"0")</f>
        <v>0</v>
      </c>
      <c r="Y3337" s="19">
        <f t="shared" si="52"/>
        <v>0</v>
      </c>
      <c r="Z3337" s="19" t="str">
        <f>IFERROR(VLOOKUP(C:C,#REF!,19,FALSE),"0")</f>
        <v>0</v>
      </c>
    </row>
    <row r="3338" spans="1:26" x14ac:dyDescent="0.45">
      <c r="A3338" s="32" t="s">
        <v>10541</v>
      </c>
      <c r="B3338" s="32">
        <v>2</v>
      </c>
      <c r="C3338" s="32" t="s">
        <v>10542</v>
      </c>
      <c r="D3338" s="32" t="s">
        <v>299</v>
      </c>
      <c r="E3338" s="32" t="s">
        <v>10603</v>
      </c>
      <c r="F3338" s="32">
        <v>3</v>
      </c>
      <c r="G3338" s="78" t="s">
        <v>10604</v>
      </c>
      <c r="H3338" s="33" t="s">
        <v>10610</v>
      </c>
      <c r="I3338" s="32" t="s">
        <v>10611</v>
      </c>
      <c r="J3338" s="32" t="s">
        <v>10546</v>
      </c>
      <c r="K3338" s="32" t="s">
        <v>304</v>
      </c>
      <c r="L3338" s="34">
        <v>78.349331778999996</v>
      </c>
      <c r="M3338" s="34">
        <v>48968.3323619</v>
      </c>
      <c r="N3338" s="32" t="s">
        <v>10612</v>
      </c>
      <c r="O3338" s="43" t="e">
        <f>VLOOKUP(U:U,#REF!,5,FALSE)</f>
        <v>#REF!</v>
      </c>
      <c r="P3338" s="43" t="e">
        <f>VLOOKUP(U:U,#REF!,4,FALSE)</f>
        <v>#REF!</v>
      </c>
      <c r="Q3338" s="43" t="e">
        <f>VLOOKUP(U:U,#REF!,2,FALSE)</f>
        <v>#REF!</v>
      </c>
      <c r="S3338" s="35" t="str">
        <f>VLOOKUP(G:G,old!G:J,4,FALSE)</f>
        <v>Ct</v>
      </c>
      <c r="T3338" s="35" t="str">
        <f>VLOOKUP(G:G,old!G:K,5,FALSE)</f>
        <v>RID_area</v>
      </c>
      <c r="U3338" s="35" t="str">
        <f>VLOOKUP(G:G,old!G:L,6,FALSE)</f>
        <v>MAE NAM MAE KLONG</v>
      </c>
      <c r="V3338" s="43" t="str">
        <f>VLOOKUP(G:G,old!G:M,7,FALSE)</f>
        <v>K17</v>
      </c>
      <c r="X3338" s="43" t="str">
        <f>IFERROR(VLOOKUP(V:V,#REF!,3,FALSE),"0")</f>
        <v>0</v>
      </c>
      <c r="Y3338" s="19">
        <f t="shared" si="52"/>
        <v>0</v>
      </c>
      <c r="Z3338" s="19" t="str">
        <f>IFERROR(VLOOKUP(C:C,#REF!,19,FALSE),"0")</f>
        <v>0</v>
      </c>
    </row>
    <row r="3339" spans="1:26" x14ac:dyDescent="0.45">
      <c r="A3339" s="32" t="s">
        <v>10541</v>
      </c>
      <c r="B3339" s="32">
        <v>2</v>
      </c>
      <c r="C3339" s="32" t="s">
        <v>10542</v>
      </c>
      <c r="D3339" s="32" t="s">
        <v>299</v>
      </c>
      <c r="E3339" s="32" t="s">
        <v>10603</v>
      </c>
      <c r="F3339" s="32">
        <v>3</v>
      </c>
      <c r="G3339" s="78" t="s">
        <v>10604</v>
      </c>
      <c r="H3339" s="33" t="s">
        <v>10613</v>
      </c>
      <c r="I3339" s="32" t="s">
        <v>10614</v>
      </c>
      <c r="J3339" s="32" t="s">
        <v>10546</v>
      </c>
      <c r="K3339" s="32" t="s">
        <v>304</v>
      </c>
      <c r="L3339" s="34">
        <v>118.917863857</v>
      </c>
      <c r="M3339" s="34">
        <v>74323.664910599997</v>
      </c>
      <c r="N3339" s="32" t="s">
        <v>10615</v>
      </c>
      <c r="O3339" s="43" t="e">
        <f>VLOOKUP(U:U,#REF!,5,FALSE)</f>
        <v>#REF!</v>
      </c>
      <c r="P3339" s="43" t="e">
        <f>VLOOKUP(U:U,#REF!,4,FALSE)</f>
        <v>#REF!</v>
      </c>
      <c r="Q3339" s="43" t="e">
        <f>VLOOKUP(U:U,#REF!,2,FALSE)</f>
        <v>#REF!</v>
      </c>
      <c r="S3339" s="35" t="str">
        <f>VLOOKUP(G:G,old!G:J,4,FALSE)</f>
        <v>Ct</v>
      </c>
      <c r="T3339" s="35" t="str">
        <f>VLOOKUP(G:G,old!G:K,5,FALSE)</f>
        <v>RID_area</v>
      </c>
      <c r="U3339" s="35" t="str">
        <f>VLOOKUP(G:G,old!G:L,6,FALSE)</f>
        <v>MAE NAM MAE KLONG</v>
      </c>
      <c r="V3339" s="43" t="str">
        <f>VLOOKUP(G:G,old!G:M,7,FALSE)</f>
        <v>K17</v>
      </c>
      <c r="X3339" s="43" t="str">
        <f>IFERROR(VLOOKUP(V:V,#REF!,3,FALSE),"0")</f>
        <v>0</v>
      </c>
      <c r="Y3339" s="19">
        <f t="shared" si="52"/>
        <v>0</v>
      </c>
      <c r="Z3339" s="19" t="str">
        <f>IFERROR(VLOOKUP(C:C,#REF!,19,FALSE),"0")</f>
        <v>0</v>
      </c>
    </row>
    <row r="3340" spans="1:26" x14ac:dyDescent="0.45">
      <c r="A3340" s="32" t="s">
        <v>10541</v>
      </c>
      <c r="B3340" s="32">
        <v>2</v>
      </c>
      <c r="C3340" s="32" t="s">
        <v>10542</v>
      </c>
      <c r="D3340" s="32" t="s">
        <v>299</v>
      </c>
      <c r="E3340" s="32" t="s">
        <v>10603</v>
      </c>
      <c r="F3340" s="32">
        <v>3</v>
      </c>
      <c r="G3340" s="78" t="s">
        <v>10604</v>
      </c>
      <c r="H3340" s="33" t="s">
        <v>10616</v>
      </c>
      <c r="I3340" s="32" t="s">
        <v>10617</v>
      </c>
      <c r="J3340" s="32" t="s">
        <v>10546</v>
      </c>
      <c r="K3340" s="32" t="s">
        <v>304</v>
      </c>
      <c r="L3340" s="34">
        <v>164.542525052</v>
      </c>
      <c r="M3340" s="34">
        <v>102839.078158</v>
      </c>
      <c r="N3340" s="32" t="s">
        <v>10618</v>
      </c>
      <c r="O3340" s="43" t="e">
        <f>VLOOKUP(U:U,#REF!,5,FALSE)</f>
        <v>#REF!</v>
      </c>
      <c r="P3340" s="43" t="e">
        <f>VLOOKUP(U:U,#REF!,4,FALSE)</f>
        <v>#REF!</v>
      </c>
      <c r="Q3340" s="43" t="e">
        <f>VLOOKUP(U:U,#REF!,2,FALSE)</f>
        <v>#REF!</v>
      </c>
      <c r="S3340" s="35" t="str">
        <f>VLOOKUP(G:G,old!G:J,4,FALSE)</f>
        <v>Ct</v>
      </c>
      <c r="T3340" s="35" t="str">
        <f>VLOOKUP(G:G,old!G:K,5,FALSE)</f>
        <v>RID_area</v>
      </c>
      <c r="U3340" s="35" t="str">
        <f>VLOOKUP(G:G,old!G:L,6,FALSE)</f>
        <v>MAE NAM MAE KLONG</v>
      </c>
      <c r="V3340" s="43" t="str">
        <f>VLOOKUP(G:G,old!G:M,7,FALSE)</f>
        <v>K17</v>
      </c>
      <c r="X3340" s="43" t="str">
        <f>IFERROR(VLOOKUP(V:V,#REF!,3,FALSE),"0")</f>
        <v>0</v>
      </c>
      <c r="Y3340" s="19">
        <f t="shared" si="52"/>
        <v>0</v>
      </c>
      <c r="Z3340" s="19" t="str">
        <f>IFERROR(VLOOKUP(C:C,#REF!,19,FALSE),"0")</f>
        <v>0</v>
      </c>
    </row>
    <row r="3341" spans="1:26" x14ac:dyDescent="0.45">
      <c r="A3341" s="32" t="s">
        <v>10541</v>
      </c>
      <c r="B3341" s="32">
        <v>2</v>
      </c>
      <c r="C3341" s="32" t="s">
        <v>10542</v>
      </c>
      <c r="D3341" s="32" t="s">
        <v>299</v>
      </c>
      <c r="E3341" s="32" t="s">
        <v>10603</v>
      </c>
      <c r="F3341" s="32">
        <v>3</v>
      </c>
      <c r="G3341" s="78" t="s">
        <v>10604</v>
      </c>
      <c r="H3341" s="33" t="s">
        <v>10619</v>
      </c>
      <c r="I3341" s="32" t="s">
        <v>10620</v>
      </c>
      <c r="J3341" s="32" t="s">
        <v>10546</v>
      </c>
      <c r="K3341" s="32" t="s">
        <v>304</v>
      </c>
      <c r="L3341" s="34">
        <v>229.81909702300001</v>
      </c>
      <c r="M3341" s="34">
        <v>143636.935639</v>
      </c>
      <c r="N3341" s="32" t="s">
        <v>10621</v>
      </c>
      <c r="O3341" s="43" t="e">
        <f>VLOOKUP(U:U,#REF!,5,FALSE)</f>
        <v>#REF!</v>
      </c>
      <c r="P3341" s="43" t="e">
        <f>VLOOKUP(U:U,#REF!,4,FALSE)</f>
        <v>#REF!</v>
      </c>
      <c r="Q3341" s="43" t="e">
        <f>VLOOKUP(U:U,#REF!,2,FALSE)</f>
        <v>#REF!</v>
      </c>
      <c r="S3341" s="35" t="str">
        <f>VLOOKUP(G:G,old!G:J,4,FALSE)</f>
        <v>Ct</v>
      </c>
      <c r="T3341" s="35" t="str">
        <f>VLOOKUP(G:G,old!G:K,5,FALSE)</f>
        <v>RID_area</v>
      </c>
      <c r="U3341" s="35" t="str">
        <f>VLOOKUP(G:G,old!G:L,6,FALSE)</f>
        <v>MAE NAM MAE KLONG</v>
      </c>
      <c r="V3341" s="43" t="str">
        <f>VLOOKUP(G:G,old!G:M,7,FALSE)</f>
        <v>K17</v>
      </c>
      <c r="X3341" s="43" t="str">
        <f>IFERROR(VLOOKUP(V:V,#REF!,3,FALSE),"0")</f>
        <v>0</v>
      </c>
      <c r="Y3341" s="19">
        <f t="shared" si="52"/>
        <v>0</v>
      </c>
      <c r="Z3341" s="19" t="str">
        <f>IFERROR(VLOOKUP(C:C,#REF!,19,FALSE),"0")</f>
        <v>0</v>
      </c>
    </row>
    <row r="3342" spans="1:26" x14ac:dyDescent="0.45">
      <c r="A3342" s="32" t="s">
        <v>10541</v>
      </c>
      <c r="B3342" s="32">
        <v>2</v>
      </c>
      <c r="C3342" s="32" t="s">
        <v>10542</v>
      </c>
      <c r="D3342" s="32" t="s">
        <v>299</v>
      </c>
      <c r="E3342" s="32" t="s">
        <v>10622</v>
      </c>
      <c r="F3342" s="32">
        <v>3</v>
      </c>
      <c r="G3342" s="78" t="s">
        <v>10623</v>
      </c>
      <c r="H3342" s="33" t="s">
        <v>10624</v>
      </c>
      <c r="I3342" s="32" t="s">
        <v>10623</v>
      </c>
      <c r="J3342" s="32" t="s">
        <v>10546</v>
      </c>
      <c r="K3342" s="32" t="s">
        <v>304</v>
      </c>
      <c r="L3342" s="34">
        <v>417.597775867</v>
      </c>
      <c r="M3342" s="34">
        <v>260998.60991699999</v>
      </c>
      <c r="N3342" s="32" t="s">
        <v>10625</v>
      </c>
      <c r="O3342" s="43" t="e">
        <f>VLOOKUP(U:U,#REF!,5,FALSE)</f>
        <v>#REF!</v>
      </c>
      <c r="P3342" s="43" t="e">
        <f>VLOOKUP(U:U,#REF!,4,FALSE)</f>
        <v>#REF!</v>
      </c>
      <c r="Q3342" s="43" t="e">
        <f>VLOOKUP(U:U,#REF!,2,FALSE)</f>
        <v>#REF!</v>
      </c>
      <c r="S3342" s="35" t="str">
        <f>VLOOKUP(G:G,old!G:J,4,FALSE)</f>
        <v>Ct</v>
      </c>
      <c r="T3342" s="35" t="str">
        <f>VLOOKUP(G:G,old!G:K,5,FALSE)</f>
        <v>DWR</v>
      </c>
      <c r="U3342" s="35" t="str">
        <f>VLOOKUP(G:G,old!G:L,6,FALSE)</f>
        <v>MAE NAM MAE KLONG</v>
      </c>
      <c r="V3342" s="43" t="str">
        <f>VLOOKUP(G:G,old!G:M,7,FALSE)</f>
        <v>K17</v>
      </c>
      <c r="X3342" s="43" t="str">
        <f>IFERROR(VLOOKUP(V:V,#REF!,3,FALSE),"0")</f>
        <v>0</v>
      </c>
      <c r="Y3342" s="19">
        <f t="shared" si="52"/>
        <v>0</v>
      </c>
      <c r="Z3342" s="19" t="str">
        <f>IFERROR(VLOOKUP(C:C,#REF!,19,FALSE),"0")</f>
        <v>0</v>
      </c>
    </row>
    <row r="3343" spans="1:26" x14ac:dyDescent="0.45">
      <c r="A3343" s="32" t="s">
        <v>10541</v>
      </c>
      <c r="B3343" s="32">
        <v>2</v>
      </c>
      <c r="C3343" s="32" t="s">
        <v>10542</v>
      </c>
      <c r="D3343" s="32" t="s">
        <v>299</v>
      </c>
      <c r="E3343" s="32" t="s">
        <v>10622</v>
      </c>
      <c r="F3343" s="32">
        <v>3</v>
      </c>
      <c r="G3343" s="78" t="s">
        <v>10623</v>
      </c>
      <c r="H3343" s="33" t="s">
        <v>10626</v>
      </c>
      <c r="I3343" s="32" t="s">
        <v>10627</v>
      </c>
      <c r="J3343" s="32" t="s">
        <v>10546</v>
      </c>
      <c r="K3343" s="32" t="s">
        <v>304</v>
      </c>
      <c r="L3343" s="34">
        <v>185.322977382</v>
      </c>
      <c r="M3343" s="34">
        <v>115826.860864</v>
      </c>
      <c r="N3343" s="32" t="s">
        <v>10628</v>
      </c>
      <c r="O3343" s="43" t="e">
        <f>VLOOKUP(U:U,#REF!,5,FALSE)</f>
        <v>#REF!</v>
      </c>
      <c r="P3343" s="43" t="e">
        <f>VLOOKUP(U:U,#REF!,4,FALSE)</f>
        <v>#REF!</v>
      </c>
      <c r="Q3343" s="43" t="e">
        <f>VLOOKUP(U:U,#REF!,2,FALSE)</f>
        <v>#REF!</v>
      </c>
      <c r="S3343" s="35" t="str">
        <f>VLOOKUP(G:G,old!G:J,4,FALSE)</f>
        <v>Ct</v>
      </c>
      <c r="T3343" s="35" t="str">
        <f>VLOOKUP(G:G,old!G:K,5,FALSE)</f>
        <v>DWR</v>
      </c>
      <c r="U3343" s="35" t="str">
        <f>VLOOKUP(G:G,old!G:L,6,FALSE)</f>
        <v>MAE NAM MAE KLONG</v>
      </c>
      <c r="V3343" s="43" t="str">
        <f>VLOOKUP(G:G,old!G:M,7,FALSE)</f>
        <v>K17</v>
      </c>
      <c r="X3343" s="43" t="str">
        <f>IFERROR(VLOOKUP(V:V,#REF!,3,FALSE),"0")</f>
        <v>0</v>
      </c>
      <c r="Y3343" s="19">
        <f t="shared" si="52"/>
        <v>0</v>
      </c>
      <c r="Z3343" s="19" t="str">
        <f>IFERROR(VLOOKUP(C:C,#REF!,19,FALSE),"0")</f>
        <v>0</v>
      </c>
    </row>
    <row r="3344" spans="1:26" x14ac:dyDescent="0.45">
      <c r="A3344" s="32" t="s">
        <v>10541</v>
      </c>
      <c r="B3344" s="32">
        <v>2</v>
      </c>
      <c r="C3344" s="32" t="s">
        <v>10542</v>
      </c>
      <c r="D3344" s="32" t="s">
        <v>299</v>
      </c>
      <c r="E3344" s="32" t="s">
        <v>10622</v>
      </c>
      <c r="F3344" s="32">
        <v>3</v>
      </c>
      <c r="G3344" s="78" t="s">
        <v>10623</v>
      </c>
      <c r="H3344" s="33" t="s">
        <v>10629</v>
      </c>
      <c r="I3344" s="32" t="s">
        <v>1614</v>
      </c>
      <c r="J3344" s="32" t="s">
        <v>10546</v>
      </c>
      <c r="K3344" s="32" t="s">
        <v>304</v>
      </c>
      <c r="L3344" s="34">
        <v>87.891582277799998</v>
      </c>
      <c r="M3344" s="34">
        <v>54932.238923600002</v>
      </c>
      <c r="N3344" s="32" t="s">
        <v>10630</v>
      </c>
      <c r="O3344" s="43" t="e">
        <f>VLOOKUP(U:U,#REF!,5,FALSE)</f>
        <v>#REF!</v>
      </c>
      <c r="P3344" s="43" t="e">
        <f>VLOOKUP(U:U,#REF!,4,FALSE)</f>
        <v>#REF!</v>
      </c>
      <c r="Q3344" s="43" t="e">
        <f>VLOOKUP(U:U,#REF!,2,FALSE)</f>
        <v>#REF!</v>
      </c>
      <c r="S3344" s="35" t="str">
        <f>VLOOKUP(G:G,old!G:J,4,FALSE)</f>
        <v>Ct</v>
      </c>
      <c r="T3344" s="35" t="str">
        <f>VLOOKUP(G:G,old!G:K,5,FALSE)</f>
        <v>DWR</v>
      </c>
      <c r="U3344" s="35" t="str">
        <f>VLOOKUP(G:G,old!G:L,6,FALSE)</f>
        <v>MAE NAM MAE KLONG</v>
      </c>
      <c r="V3344" s="43" t="str">
        <f>VLOOKUP(G:G,old!G:M,7,FALSE)</f>
        <v>K17</v>
      </c>
      <c r="X3344" s="43" t="str">
        <f>IFERROR(VLOOKUP(V:V,#REF!,3,FALSE),"0")</f>
        <v>0</v>
      </c>
      <c r="Y3344" s="19">
        <f t="shared" si="52"/>
        <v>0</v>
      </c>
      <c r="Z3344" s="19" t="str">
        <f>IFERROR(VLOOKUP(C:C,#REF!,19,FALSE),"0")</f>
        <v>0</v>
      </c>
    </row>
    <row r="3345" spans="1:26" x14ac:dyDescent="0.45">
      <c r="A3345" s="32" t="s">
        <v>10541</v>
      </c>
      <c r="B3345" s="32">
        <v>2</v>
      </c>
      <c r="C3345" s="32" t="s">
        <v>10542</v>
      </c>
      <c r="D3345" s="32" t="s">
        <v>299</v>
      </c>
      <c r="E3345" s="32" t="s">
        <v>10622</v>
      </c>
      <c r="F3345" s="32">
        <v>3</v>
      </c>
      <c r="G3345" s="78" t="s">
        <v>10623</v>
      </c>
      <c r="H3345" s="33" t="s">
        <v>10631</v>
      </c>
      <c r="I3345" s="32" t="s">
        <v>10632</v>
      </c>
      <c r="J3345" s="32" t="s">
        <v>10546</v>
      </c>
      <c r="K3345" s="32" t="s">
        <v>304</v>
      </c>
      <c r="L3345" s="34">
        <v>304.65631803700001</v>
      </c>
      <c r="M3345" s="34">
        <v>190410.19877300001</v>
      </c>
      <c r="N3345" s="32" t="s">
        <v>10633</v>
      </c>
      <c r="O3345" s="43" t="e">
        <f>VLOOKUP(U:U,#REF!,5,FALSE)</f>
        <v>#REF!</v>
      </c>
      <c r="P3345" s="43" t="e">
        <f>VLOOKUP(U:U,#REF!,4,FALSE)</f>
        <v>#REF!</v>
      </c>
      <c r="Q3345" s="43" t="e">
        <f>VLOOKUP(U:U,#REF!,2,FALSE)</f>
        <v>#REF!</v>
      </c>
      <c r="S3345" s="35" t="str">
        <f>VLOOKUP(G:G,old!G:J,4,FALSE)</f>
        <v>Ct</v>
      </c>
      <c r="T3345" s="35" t="str">
        <f>VLOOKUP(G:G,old!G:K,5,FALSE)</f>
        <v>DWR</v>
      </c>
      <c r="U3345" s="35" t="str">
        <f>VLOOKUP(G:G,old!G:L,6,FALSE)</f>
        <v>MAE NAM MAE KLONG</v>
      </c>
      <c r="V3345" s="43" t="str">
        <f>VLOOKUP(G:G,old!G:M,7,FALSE)</f>
        <v>K17</v>
      </c>
      <c r="X3345" s="43" t="str">
        <f>IFERROR(VLOOKUP(V:V,#REF!,3,FALSE),"0")</f>
        <v>0</v>
      </c>
      <c r="Y3345" s="19">
        <f t="shared" si="52"/>
        <v>0</v>
      </c>
      <c r="Z3345" s="19" t="str">
        <f>IFERROR(VLOOKUP(C:C,#REF!,19,FALSE),"0")</f>
        <v>0</v>
      </c>
    </row>
    <row r="3346" spans="1:26" x14ac:dyDescent="0.45">
      <c r="A3346" s="32" t="s">
        <v>10541</v>
      </c>
      <c r="B3346" s="32">
        <v>2</v>
      </c>
      <c r="C3346" s="32" t="s">
        <v>10542</v>
      </c>
      <c r="D3346" s="32" t="s">
        <v>299</v>
      </c>
      <c r="E3346" s="32" t="s">
        <v>10634</v>
      </c>
      <c r="F3346" s="32">
        <v>3</v>
      </c>
      <c r="G3346" s="78" t="s">
        <v>10635</v>
      </c>
      <c r="H3346" s="33" t="s">
        <v>10636</v>
      </c>
      <c r="I3346" s="32" t="s">
        <v>10635</v>
      </c>
      <c r="J3346" s="32" t="s">
        <v>10546</v>
      </c>
      <c r="K3346" s="32" t="s">
        <v>304</v>
      </c>
      <c r="L3346" s="34">
        <v>5.4667781873200001</v>
      </c>
      <c r="M3346" s="34">
        <v>3416.73636708</v>
      </c>
      <c r="N3346" s="32" t="s">
        <v>10637</v>
      </c>
      <c r="O3346" s="43" t="e">
        <f>VLOOKUP(U:U,#REF!,5,FALSE)</f>
        <v>#REF!</v>
      </c>
      <c r="P3346" s="43" t="e">
        <f>VLOOKUP(U:U,#REF!,4,FALSE)</f>
        <v>#REF!</v>
      </c>
      <c r="Q3346" s="43" t="e">
        <f>VLOOKUP(U:U,#REF!,2,FALSE)</f>
        <v>#REF!</v>
      </c>
      <c r="S3346" s="35" t="str">
        <f>VLOOKUP(G:G,old!G:J,4,FALSE)</f>
        <v>Ct</v>
      </c>
      <c r="T3346" s="35" t="str">
        <f>VLOOKUP(G:G,old!G:K,5,FALSE)</f>
        <v>RID_area</v>
      </c>
      <c r="U3346" s="35" t="str">
        <f>VLOOKUP(G:G,old!G:L,6,FALSE)</f>
        <v>MAE NAM MAE KLONG</v>
      </c>
      <c r="V3346" s="43" t="str">
        <f>VLOOKUP(G:G,old!G:M,7,FALSE)</f>
        <v>K17</v>
      </c>
      <c r="X3346" s="43" t="str">
        <f>IFERROR(VLOOKUP(V:V,#REF!,3,FALSE),"0")</f>
        <v>0</v>
      </c>
      <c r="Y3346" s="19">
        <f t="shared" si="52"/>
        <v>0</v>
      </c>
      <c r="Z3346" s="19" t="str">
        <f>IFERROR(VLOOKUP(C:C,#REF!,19,FALSE),"0")</f>
        <v>0</v>
      </c>
    </row>
    <row r="3347" spans="1:26" x14ac:dyDescent="0.45">
      <c r="A3347" s="32" t="s">
        <v>10541</v>
      </c>
      <c r="B3347" s="32">
        <v>2</v>
      </c>
      <c r="C3347" s="32" t="s">
        <v>10542</v>
      </c>
      <c r="D3347" s="32" t="s">
        <v>299</v>
      </c>
      <c r="E3347" s="32" t="s">
        <v>10634</v>
      </c>
      <c r="F3347" s="32">
        <v>3</v>
      </c>
      <c r="G3347" s="78" t="s">
        <v>10635</v>
      </c>
      <c r="H3347" s="33" t="s">
        <v>10638</v>
      </c>
      <c r="I3347" s="32" t="s">
        <v>10639</v>
      </c>
      <c r="J3347" s="32" t="s">
        <v>10546</v>
      </c>
      <c r="K3347" s="32" t="s">
        <v>304</v>
      </c>
      <c r="L3347" s="34">
        <v>11.115420151</v>
      </c>
      <c r="M3347" s="34">
        <v>6947.1375943700004</v>
      </c>
      <c r="N3347" s="32" t="s">
        <v>10640</v>
      </c>
      <c r="O3347" s="43" t="e">
        <f>VLOOKUP(U:U,#REF!,5,FALSE)</f>
        <v>#REF!</v>
      </c>
      <c r="P3347" s="43" t="e">
        <f>VLOOKUP(U:U,#REF!,4,FALSE)</f>
        <v>#REF!</v>
      </c>
      <c r="Q3347" s="43" t="e">
        <f>VLOOKUP(U:U,#REF!,2,FALSE)</f>
        <v>#REF!</v>
      </c>
      <c r="S3347" s="35" t="str">
        <f>VLOOKUP(G:G,old!G:J,4,FALSE)</f>
        <v>Ct</v>
      </c>
      <c r="T3347" s="35" t="str">
        <f>VLOOKUP(G:G,old!G:K,5,FALSE)</f>
        <v>RID_area</v>
      </c>
      <c r="U3347" s="35" t="str">
        <f>VLOOKUP(G:G,old!G:L,6,FALSE)</f>
        <v>MAE NAM MAE KLONG</v>
      </c>
      <c r="V3347" s="43" t="str">
        <f>VLOOKUP(G:G,old!G:M,7,FALSE)</f>
        <v>K17</v>
      </c>
      <c r="X3347" s="43" t="str">
        <f>IFERROR(VLOOKUP(V:V,#REF!,3,FALSE),"0")</f>
        <v>0</v>
      </c>
      <c r="Y3347" s="19">
        <f t="shared" si="52"/>
        <v>0</v>
      </c>
      <c r="Z3347" s="19" t="str">
        <f>IFERROR(VLOOKUP(C:C,#REF!,19,FALSE),"0")</f>
        <v>0</v>
      </c>
    </row>
    <row r="3348" spans="1:26" x14ac:dyDescent="0.45">
      <c r="A3348" s="32" t="s">
        <v>10541</v>
      </c>
      <c r="B3348" s="32">
        <v>2</v>
      </c>
      <c r="C3348" s="32" t="s">
        <v>10542</v>
      </c>
      <c r="D3348" s="32" t="s">
        <v>299</v>
      </c>
      <c r="E3348" s="32" t="s">
        <v>10634</v>
      </c>
      <c r="F3348" s="32">
        <v>3</v>
      </c>
      <c r="G3348" s="78" t="s">
        <v>10635</v>
      </c>
      <c r="H3348" s="33" t="s">
        <v>10641</v>
      </c>
      <c r="I3348" s="32" t="s">
        <v>10642</v>
      </c>
      <c r="J3348" s="32" t="s">
        <v>10546</v>
      </c>
      <c r="K3348" s="32" t="s">
        <v>304</v>
      </c>
      <c r="L3348" s="34">
        <v>6.2882369054499998</v>
      </c>
      <c r="M3348" s="34">
        <v>3930.1480659099998</v>
      </c>
      <c r="N3348" s="32" t="s">
        <v>10643</v>
      </c>
      <c r="O3348" s="43" t="e">
        <f>VLOOKUP(U:U,#REF!,5,FALSE)</f>
        <v>#REF!</v>
      </c>
      <c r="P3348" s="43" t="e">
        <f>VLOOKUP(U:U,#REF!,4,FALSE)</f>
        <v>#REF!</v>
      </c>
      <c r="Q3348" s="43" t="e">
        <f>VLOOKUP(U:U,#REF!,2,FALSE)</f>
        <v>#REF!</v>
      </c>
      <c r="S3348" s="35" t="str">
        <f>VLOOKUP(G:G,old!G:J,4,FALSE)</f>
        <v>Ct</v>
      </c>
      <c r="T3348" s="35" t="str">
        <f>VLOOKUP(G:G,old!G:K,5,FALSE)</f>
        <v>RID_area</v>
      </c>
      <c r="U3348" s="35" t="str">
        <f>VLOOKUP(G:G,old!G:L,6,FALSE)</f>
        <v>MAE NAM MAE KLONG</v>
      </c>
      <c r="V3348" s="43" t="str">
        <f>VLOOKUP(G:G,old!G:M,7,FALSE)</f>
        <v>K17</v>
      </c>
      <c r="X3348" s="43" t="str">
        <f>IFERROR(VLOOKUP(V:V,#REF!,3,FALSE),"0")</f>
        <v>0</v>
      </c>
      <c r="Y3348" s="19">
        <f t="shared" si="52"/>
        <v>0</v>
      </c>
      <c r="Z3348" s="19" t="str">
        <f>IFERROR(VLOOKUP(C:C,#REF!,19,FALSE),"0")</f>
        <v>0</v>
      </c>
    </row>
    <row r="3349" spans="1:26" x14ac:dyDescent="0.45">
      <c r="A3349" s="32" t="s">
        <v>10541</v>
      </c>
      <c r="B3349" s="32">
        <v>2</v>
      </c>
      <c r="C3349" s="32" t="s">
        <v>10542</v>
      </c>
      <c r="D3349" s="32" t="s">
        <v>299</v>
      </c>
      <c r="E3349" s="32" t="s">
        <v>10634</v>
      </c>
      <c r="F3349" s="32">
        <v>3</v>
      </c>
      <c r="G3349" s="78" t="s">
        <v>10635</v>
      </c>
      <c r="H3349" s="33" t="s">
        <v>10644</v>
      </c>
      <c r="I3349" s="32" t="s">
        <v>10645</v>
      </c>
      <c r="J3349" s="32" t="s">
        <v>10546</v>
      </c>
      <c r="K3349" s="32" t="s">
        <v>304</v>
      </c>
      <c r="L3349" s="34">
        <v>7.0235920302399997</v>
      </c>
      <c r="M3349" s="34">
        <v>4389.7450189000001</v>
      </c>
      <c r="N3349" s="32" t="s">
        <v>10646</v>
      </c>
      <c r="O3349" s="43" t="e">
        <f>VLOOKUP(U:U,#REF!,5,FALSE)</f>
        <v>#REF!</v>
      </c>
      <c r="P3349" s="43" t="e">
        <f>VLOOKUP(U:U,#REF!,4,FALSE)</f>
        <v>#REF!</v>
      </c>
      <c r="Q3349" s="43" t="e">
        <f>VLOOKUP(U:U,#REF!,2,FALSE)</f>
        <v>#REF!</v>
      </c>
      <c r="S3349" s="35" t="str">
        <f>VLOOKUP(G:G,old!G:J,4,FALSE)</f>
        <v>Ct</v>
      </c>
      <c r="T3349" s="35" t="str">
        <f>VLOOKUP(G:G,old!G:K,5,FALSE)</f>
        <v>RID_area</v>
      </c>
      <c r="U3349" s="35" t="str">
        <f>VLOOKUP(G:G,old!G:L,6,FALSE)</f>
        <v>MAE NAM MAE KLONG</v>
      </c>
      <c r="V3349" s="43" t="str">
        <f>VLOOKUP(G:G,old!G:M,7,FALSE)</f>
        <v>K17</v>
      </c>
      <c r="X3349" s="43" t="str">
        <f>IFERROR(VLOOKUP(V:V,#REF!,3,FALSE),"0")</f>
        <v>0</v>
      </c>
      <c r="Y3349" s="19">
        <f t="shared" si="52"/>
        <v>0</v>
      </c>
      <c r="Z3349" s="19" t="str">
        <f>IFERROR(VLOOKUP(C:C,#REF!,19,FALSE),"0")</f>
        <v>0</v>
      </c>
    </row>
    <row r="3350" spans="1:26" x14ac:dyDescent="0.45">
      <c r="A3350" s="32" t="s">
        <v>10541</v>
      </c>
      <c r="B3350" s="32">
        <v>2</v>
      </c>
      <c r="C3350" s="32" t="s">
        <v>10542</v>
      </c>
      <c r="D3350" s="32" t="s">
        <v>299</v>
      </c>
      <c r="E3350" s="32" t="s">
        <v>10634</v>
      </c>
      <c r="F3350" s="32">
        <v>3</v>
      </c>
      <c r="G3350" s="78" t="s">
        <v>10635</v>
      </c>
      <c r="H3350" s="33" t="s">
        <v>10647</v>
      </c>
      <c r="I3350" s="32" t="s">
        <v>10648</v>
      </c>
      <c r="J3350" s="32" t="s">
        <v>10546</v>
      </c>
      <c r="K3350" s="32" t="s">
        <v>304</v>
      </c>
      <c r="L3350" s="34">
        <v>28.186858233100001</v>
      </c>
      <c r="M3350" s="34">
        <v>17616.786395700001</v>
      </c>
      <c r="N3350" s="32" t="s">
        <v>10649</v>
      </c>
      <c r="O3350" s="43" t="e">
        <f>VLOOKUP(U:U,#REF!,5,FALSE)</f>
        <v>#REF!</v>
      </c>
      <c r="P3350" s="43" t="e">
        <f>VLOOKUP(U:U,#REF!,4,FALSE)</f>
        <v>#REF!</v>
      </c>
      <c r="Q3350" s="43" t="e">
        <f>VLOOKUP(U:U,#REF!,2,FALSE)</f>
        <v>#REF!</v>
      </c>
      <c r="S3350" s="35" t="str">
        <f>VLOOKUP(G:G,old!G:J,4,FALSE)</f>
        <v>Ct</v>
      </c>
      <c r="T3350" s="35" t="str">
        <f>VLOOKUP(G:G,old!G:K,5,FALSE)</f>
        <v>RID_area</v>
      </c>
      <c r="U3350" s="35" t="str">
        <f>VLOOKUP(G:G,old!G:L,6,FALSE)</f>
        <v>MAE NAM MAE KLONG</v>
      </c>
      <c r="V3350" s="43" t="str">
        <f>VLOOKUP(G:G,old!G:M,7,FALSE)</f>
        <v>K17</v>
      </c>
      <c r="X3350" s="43" t="str">
        <f>IFERROR(VLOOKUP(V:V,#REF!,3,FALSE),"0")</f>
        <v>0</v>
      </c>
      <c r="Y3350" s="19">
        <f t="shared" si="52"/>
        <v>0</v>
      </c>
      <c r="Z3350" s="19" t="str">
        <f>IFERROR(VLOOKUP(C:C,#REF!,19,FALSE),"0")</f>
        <v>0</v>
      </c>
    </row>
    <row r="3351" spans="1:26" x14ac:dyDescent="0.45">
      <c r="A3351" s="32" t="s">
        <v>10541</v>
      </c>
      <c r="B3351" s="32">
        <v>2</v>
      </c>
      <c r="C3351" s="32" t="s">
        <v>10542</v>
      </c>
      <c r="D3351" s="32" t="s">
        <v>299</v>
      </c>
      <c r="E3351" s="32" t="s">
        <v>10634</v>
      </c>
      <c r="F3351" s="32">
        <v>3</v>
      </c>
      <c r="G3351" s="78" t="s">
        <v>10635</v>
      </c>
      <c r="H3351" s="33" t="s">
        <v>10650</v>
      </c>
      <c r="I3351" s="32" t="s">
        <v>10651</v>
      </c>
      <c r="J3351" s="32" t="s">
        <v>10546</v>
      </c>
      <c r="K3351" s="32" t="s">
        <v>304</v>
      </c>
      <c r="L3351" s="34">
        <v>19.210652967600002</v>
      </c>
      <c r="M3351" s="34">
        <v>12006.658104800001</v>
      </c>
      <c r="N3351" s="32" t="s">
        <v>10652</v>
      </c>
      <c r="O3351" s="43" t="e">
        <f>VLOOKUP(U:U,#REF!,5,FALSE)</f>
        <v>#REF!</v>
      </c>
      <c r="P3351" s="43" t="e">
        <f>VLOOKUP(U:U,#REF!,4,FALSE)</f>
        <v>#REF!</v>
      </c>
      <c r="Q3351" s="43" t="e">
        <f>VLOOKUP(U:U,#REF!,2,FALSE)</f>
        <v>#REF!</v>
      </c>
      <c r="S3351" s="35" t="str">
        <f>VLOOKUP(G:G,old!G:J,4,FALSE)</f>
        <v>Ct</v>
      </c>
      <c r="T3351" s="35" t="str">
        <f>VLOOKUP(G:G,old!G:K,5,FALSE)</f>
        <v>RID_area</v>
      </c>
      <c r="U3351" s="35" t="str">
        <f>VLOOKUP(G:G,old!G:L,6,FALSE)</f>
        <v>MAE NAM MAE KLONG</v>
      </c>
      <c r="V3351" s="43" t="str">
        <f>VLOOKUP(G:G,old!G:M,7,FALSE)</f>
        <v>K17</v>
      </c>
      <c r="X3351" s="43" t="str">
        <f>IFERROR(VLOOKUP(V:V,#REF!,3,FALSE),"0")</f>
        <v>0</v>
      </c>
      <c r="Y3351" s="19">
        <f t="shared" si="52"/>
        <v>0</v>
      </c>
      <c r="Z3351" s="19" t="str">
        <f>IFERROR(VLOOKUP(C:C,#REF!,19,FALSE),"0")</f>
        <v>0</v>
      </c>
    </row>
    <row r="3352" spans="1:26" x14ac:dyDescent="0.45">
      <c r="A3352" s="32" t="s">
        <v>10541</v>
      </c>
      <c r="B3352" s="32">
        <v>2</v>
      </c>
      <c r="C3352" s="32" t="s">
        <v>10542</v>
      </c>
      <c r="D3352" s="32" t="s">
        <v>299</v>
      </c>
      <c r="E3352" s="32" t="s">
        <v>10634</v>
      </c>
      <c r="F3352" s="32">
        <v>3</v>
      </c>
      <c r="G3352" s="78" t="s">
        <v>10635</v>
      </c>
      <c r="H3352" s="33" t="s">
        <v>10653</v>
      </c>
      <c r="I3352" s="32" t="s">
        <v>10654</v>
      </c>
      <c r="J3352" s="32" t="s">
        <v>10546</v>
      </c>
      <c r="K3352" s="32" t="s">
        <v>304</v>
      </c>
      <c r="L3352" s="34">
        <v>22.787169755800001</v>
      </c>
      <c r="M3352" s="34">
        <v>14241.981097399999</v>
      </c>
      <c r="N3352" s="32" t="s">
        <v>10655</v>
      </c>
      <c r="O3352" s="43" t="e">
        <f>VLOOKUP(U:U,#REF!,5,FALSE)</f>
        <v>#REF!</v>
      </c>
      <c r="P3352" s="43" t="e">
        <f>VLOOKUP(U:U,#REF!,4,FALSE)</f>
        <v>#REF!</v>
      </c>
      <c r="Q3352" s="43" t="e">
        <f>VLOOKUP(U:U,#REF!,2,FALSE)</f>
        <v>#REF!</v>
      </c>
      <c r="S3352" s="35" t="str">
        <f>VLOOKUP(G:G,old!G:J,4,FALSE)</f>
        <v>Ct</v>
      </c>
      <c r="T3352" s="35" t="str">
        <f>VLOOKUP(G:G,old!G:K,5,FALSE)</f>
        <v>RID_area</v>
      </c>
      <c r="U3352" s="35" t="str">
        <f>VLOOKUP(G:G,old!G:L,6,FALSE)</f>
        <v>MAE NAM MAE KLONG</v>
      </c>
      <c r="V3352" s="43" t="str">
        <f>VLOOKUP(G:G,old!G:M,7,FALSE)</f>
        <v>K17</v>
      </c>
      <c r="X3352" s="43" t="str">
        <f>IFERROR(VLOOKUP(V:V,#REF!,3,FALSE),"0")</f>
        <v>0</v>
      </c>
      <c r="Y3352" s="19">
        <f t="shared" si="52"/>
        <v>0</v>
      </c>
      <c r="Z3352" s="19" t="str">
        <f>IFERROR(VLOOKUP(C:C,#REF!,19,FALSE),"0")</f>
        <v>0</v>
      </c>
    </row>
    <row r="3353" spans="1:26" x14ac:dyDescent="0.45">
      <c r="A3353" s="32" t="s">
        <v>10541</v>
      </c>
      <c r="B3353" s="32">
        <v>2</v>
      </c>
      <c r="C3353" s="32" t="s">
        <v>10542</v>
      </c>
      <c r="D3353" s="32" t="s">
        <v>299</v>
      </c>
      <c r="E3353" s="32" t="s">
        <v>10634</v>
      </c>
      <c r="F3353" s="32">
        <v>3</v>
      </c>
      <c r="G3353" s="78" t="s">
        <v>10635</v>
      </c>
      <c r="H3353" s="33" t="s">
        <v>10656</v>
      </c>
      <c r="I3353" s="32" t="s">
        <v>9075</v>
      </c>
      <c r="J3353" s="32" t="s">
        <v>10546</v>
      </c>
      <c r="K3353" s="32" t="s">
        <v>304</v>
      </c>
      <c r="L3353" s="34">
        <v>20.238801242800001</v>
      </c>
      <c r="M3353" s="34">
        <v>12649.2507768</v>
      </c>
      <c r="N3353" s="32" t="s">
        <v>10657</v>
      </c>
      <c r="O3353" s="43" t="e">
        <f>VLOOKUP(U:U,#REF!,5,FALSE)</f>
        <v>#REF!</v>
      </c>
      <c r="P3353" s="43" t="e">
        <f>VLOOKUP(U:U,#REF!,4,FALSE)</f>
        <v>#REF!</v>
      </c>
      <c r="Q3353" s="43" t="e">
        <f>VLOOKUP(U:U,#REF!,2,FALSE)</f>
        <v>#REF!</v>
      </c>
      <c r="S3353" s="35" t="str">
        <f>VLOOKUP(G:G,old!G:J,4,FALSE)</f>
        <v>Ct</v>
      </c>
      <c r="T3353" s="35" t="str">
        <f>VLOOKUP(G:G,old!G:K,5,FALSE)</f>
        <v>RID_area</v>
      </c>
      <c r="U3353" s="35" t="str">
        <f>VLOOKUP(G:G,old!G:L,6,FALSE)</f>
        <v>MAE NAM MAE KLONG</v>
      </c>
      <c r="V3353" s="43" t="str">
        <f>VLOOKUP(G:G,old!G:M,7,FALSE)</f>
        <v>K17</v>
      </c>
      <c r="X3353" s="43" t="str">
        <f>IFERROR(VLOOKUP(V:V,#REF!,3,FALSE),"0")</f>
        <v>0</v>
      </c>
      <c r="Y3353" s="19">
        <f t="shared" si="52"/>
        <v>0</v>
      </c>
      <c r="Z3353" s="19" t="str">
        <f>IFERROR(VLOOKUP(C:C,#REF!,19,FALSE),"0")</f>
        <v>0</v>
      </c>
    </row>
    <row r="3354" spans="1:26" x14ac:dyDescent="0.45">
      <c r="A3354" s="32" t="s">
        <v>10541</v>
      </c>
      <c r="B3354" s="32">
        <v>2</v>
      </c>
      <c r="C3354" s="32" t="s">
        <v>10542</v>
      </c>
      <c r="D3354" s="32" t="s">
        <v>299</v>
      </c>
      <c r="E3354" s="32" t="s">
        <v>10634</v>
      </c>
      <c r="F3354" s="32">
        <v>3</v>
      </c>
      <c r="G3354" s="78" t="s">
        <v>10635</v>
      </c>
      <c r="H3354" s="33" t="s">
        <v>10658</v>
      </c>
      <c r="I3354" s="32" t="s">
        <v>10659</v>
      </c>
      <c r="J3354" s="32" t="s">
        <v>10546</v>
      </c>
      <c r="K3354" s="32" t="s">
        <v>304</v>
      </c>
      <c r="L3354" s="34">
        <v>36.1386678362</v>
      </c>
      <c r="M3354" s="34">
        <v>22586.667397599998</v>
      </c>
      <c r="N3354" s="32" t="s">
        <v>10660</v>
      </c>
      <c r="O3354" s="43" t="e">
        <f>VLOOKUP(U:U,#REF!,5,FALSE)</f>
        <v>#REF!</v>
      </c>
      <c r="P3354" s="43" t="e">
        <f>VLOOKUP(U:U,#REF!,4,FALSE)</f>
        <v>#REF!</v>
      </c>
      <c r="Q3354" s="43" t="e">
        <f>VLOOKUP(U:U,#REF!,2,FALSE)</f>
        <v>#REF!</v>
      </c>
      <c r="S3354" s="35" t="str">
        <f>VLOOKUP(G:G,old!G:J,4,FALSE)</f>
        <v>Ct</v>
      </c>
      <c r="T3354" s="35" t="str">
        <f>VLOOKUP(G:G,old!G:K,5,FALSE)</f>
        <v>RID_area</v>
      </c>
      <c r="U3354" s="35" t="str">
        <f>VLOOKUP(G:G,old!G:L,6,FALSE)</f>
        <v>MAE NAM MAE KLONG</v>
      </c>
      <c r="V3354" s="43" t="str">
        <f>VLOOKUP(G:G,old!G:M,7,FALSE)</f>
        <v>K17</v>
      </c>
      <c r="X3354" s="43" t="str">
        <f>IFERROR(VLOOKUP(V:V,#REF!,3,FALSE),"0")</f>
        <v>0</v>
      </c>
      <c r="Y3354" s="19">
        <f t="shared" si="52"/>
        <v>0</v>
      </c>
      <c r="Z3354" s="19" t="str">
        <f>IFERROR(VLOOKUP(C:C,#REF!,19,FALSE),"0")</f>
        <v>0</v>
      </c>
    </row>
    <row r="3355" spans="1:26" x14ac:dyDescent="0.45">
      <c r="A3355" s="32" t="s">
        <v>10541</v>
      </c>
      <c r="B3355" s="32">
        <v>2</v>
      </c>
      <c r="C3355" s="32" t="s">
        <v>10542</v>
      </c>
      <c r="D3355" s="32" t="s">
        <v>299</v>
      </c>
      <c r="E3355" s="32" t="s">
        <v>10634</v>
      </c>
      <c r="F3355" s="32">
        <v>3</v>
      </c>
      <c r="G3355" s="78" t="s">
        <v>10635</v>
      </c>
      <c r="H3355" s="33" t="s">
        <v>10661</v>
      </c>
      <c r="I3355" s="32" t="s">
        <v>10662</v>
      </c>
      <c r="J3355" s="32" t="s">
        <v>10546</v>
      </c>
      <c r="K3355" s="32" t="s">
        <v>304</v>
      </c>
      <c r="L3355" s="34">
        <v>8.9499521382899996</v>
      </c>
      <c r="M3355" s="34">
        <v>5593.7200864300003</v>
      </c>
      <c r="N3355" s="32" t="s">
        <v>10663</v>
      </c>
      <c r="O3355" s="43" t="e">
        <f>VLOOKUP(U:U,#REF!,5,FALSE)</f>
        <v>#REF!</v>
      </c>
      <c r="P3355" s="43" t="e">
        <f>VLOOKUP(U:U,#REF!,4,FALSE)</f>
        <v>#REF!</v>
      </c>
      <c r="Q3355" s="43" t="e">
        <f>VLOOKUP(U:U,#REF!,2,FALSE)</f>
        <v>#REF!</v>
      </c>
      <c r="S3355" s="35" t="str">
        <f>VLOOKUP(G:G,old!G:J,4,FALSE)</f>
        <v>Ct</v>
      </c>
      <c r="T3355" s="35" t="str">
        <f>VLOOKUP(G:G,old!G:K,5,FALSE)</f>
        <v>RID_area</v>
      </c>
      <c r="U3355" s="35" t="str">
        <f>VLOOKUP(G:G,old!G:L,6,FALSE)</f>
        <v>MAE NAM MAE KLONG</v>
      </c>
      <c r="V3355" s="43" t="str">
        <f>VLOOKUP(G:G,old!G:M,7,FALSE)</f>
        <v>K17</v>
      </c>
      <c r="X3355" s="43" t="str">
        <f>IFERROR(VLOOKUP(V:V,#REF!,3,FALSE),"0")</f>
        <v>0</v>
      </c>
      <c r="Y3355" s="19">
        <f t="shared" si="52"/>
        <v>0</v>
      </c>
      <c r="Z3355" s="19" t="str">
        <f>IFERROR(VLOOKUP(C:C,#REF!,19,FALSE),"0")</f>
        <v>0</v>
      </c>
    </row>
    <row r="3356" spans="1:26" x14ac:dyDescent="0.45">
      <c r="A3356" s="32" t="s">
        <v>10541</v>
      </c>
      <c r="B3356" s="32">
        <v>2</v>
      </c>
      <c r="C3356" s="32" t="s">
        <v>10542</v>
      </c>
      <c r="D3356" s="32" t="s">
        <v>299</v>
      </c>
      <c r="E3356" s="32" t="s">
        <v>10634</v>
      </c>
      <c r="F3356" s="32">
        <v>3</v>
      </c>
      <c r="G3356" s="78" t="s">
        <v>10635</v>
      </c>
      <c r="H3356" s="33" t="s">
        <v>10664</v>
      </c>
      <c r="I3356" s="32" t="s">
        <v>10665</v>
      </c>
      <c r="J3356" s="32" t="s">
        <v>10546</v>
      </c>
      <c r="K3356" s="32" t="s">
        <v>304</v>
      </c>
      <c r="L3356" s="34">
        <v>13.8905570483</v>
      </c>
      <c r="M3356" s="34">
        <v>8681.5981551900004</v>
      </c>
      <c r="N3356" s="32" t="s">
        <v>10666</v>
      </c>
      <c r="O3356" s="43" t="e">
        <f>VLOOKUP(U:U,#REF!,5,FALSE)</f>
        <v>#REF!</v>
      </c>
      <c r="P3356" s="43" t="e">
        <f>VLOOKUP(U:U,#REF!,4,FALSE)</f>
        <v>#REF!</v>
      </c>
      <c r="Q3356" s="43" t="e">
        <f>VLOOKUP(U:U,#REF!,2,FALSE)</f>
        <v>#REF!</v>
      </c>
      <c r="S3356" s="35" t="str">
        <f>VLOOKUP(G:G,old!G:J,4,FALSE)</f>
        <v>Ct</v>
      </c>
      <c r="T3356" s="35" t="str">
        <f>VLOOKUP(G:G,old!G:K,5,FALSE)</f>
        <v>RID_area</v>
      </c>
      <c r="U3356" s="35" t="str">
        <f>VLOOKUP(G:G,old!G:L,6,FALSE)</f>
        <v>MAE NAM MAE KLONG</v>
      </c>
      <c r="V3356" s="43" t="str">
        <f>VLOOKUP(G:G,old!G:M,7,FALSE)</f>
        <v>K17</v>
      </c>
      <c r="X3356" s="43" t="str">
        <f>IFERROR(VLOOKUP(V:V,#REF!,3,FALSE),"0")</f>
        <v>0</v>
      </c>
      <c r="Y3356" s="19">
        <f t="shared" si="52"/>
        <v>0</v>
      </c>
      <c r="Z3356" s="19" t="str">
        <f>IFERROR(VLOOKUP(C:C,#REF!,19,FALSE),"0")</f>
        <v>0</v>
      </c>
    </row>
    <row r="3357" spans="1:26" x14ac:dyDescent="0.45">
      <c r="A3357" s="32" t="s">
        <v>10541</v>
      </c>
      <c r="B3357" s="32">
        <v>2</v>
      </c>
      <c r="C3357" s="32" t="s">
        <v>10542</v>
      </c>
      <c r="D3357" s="32" t="s">
        <v>299</v>
      </c>
      <c r="E3357" s="32" t="s">
        <v>10634</v>
      </c>
      <c r="F3357" s="32">
        <v>3</v>
      </c>
      <c r="G3357" s="78" t="s">
        <v>10635</v>
      </c>
      <c r="H3357" s="33" t="s">
        <v>10667</v>
      </c>
      <c r="I3357" s="32" t="s">
        <v>10668</v>
      </c>
      <c r="J3357" s="32" t="s">
        <v>10546</v>
      </c>
      <c r="K3357" s="32" t="s">
        <v>304</v>
      </c>
      <c r="L3357" s="34">
        <v>15.139716316199999</v>
      </c>
      <c r="M3357" s="34">
        <v>9462.3226976200003</v>
      </c>
      <c r="N3357" s="32" t="s">
        <v>10669</v>
      </c>
      <c r="O3357" s="43" t="e">
        <f>VLOOKUP(U:U,#REF!,5,FALSE)</f>
        <v>#REF!</v>
      </c>
      <c r="P3357" s="43" t="e">
        <f>VLOOKUP(U:U,#REF!,4,FALSE)</f>
        <v>#REF!</v>
      </c>
      <c r="Q3357" s="43" t="e">
        <f>VLOOKUP(U:U,#REF!,2,FALSE)</f>
        <v>#REF!</v>
      </c>
      <c r="S3357" s="35" t="str">
        <f>VLOOKUP(G:G,old!G:J,4,FALSE)</f>
        <v>Ct</v>
      </c>
      <c r="T3357" s="35" t="str">
        <f>VLOOKUP(G:G,old!G:K,5,FALSE)</f>
        <v>RID_area</v>
      </c>
      <c r="U3357" s="35" t="str">
        <f>VLOOKUP(G:G,old!G:L,6,FALSE)</f>
        <v>MAE NAM MAE KLONG</v>
      </c>
      <c r="V3357" s="43" t="str">
        <f>VLOOKUP(G:G,old!G:M,7,FALSE)</f>
        <v>K17</v>
      </c>
      <c r="X3357" s="43" t="str">
        <f>IFERROR(VLOOKUP(V:V,#REF!,3,FALSE),"0")</f>
        <v>0</v>
      </c>
      <c r="Y3357" s="19">
        <f t="shared" si="52"/>
        <v>0</v>
      </c>
      <c r="Z3357" s="19" t="str">
        <f>IFERROR(VLOOKUP(C:C,#REF!,19,FALSE),"0")</f>
        <v>0</v>
      </c>
    </row>
    <row r="3358" spans="1:26" x14ac:dyDescent="0.45">
      <c r="A3358" s="32" t="s">
        <v>10541</v>
      </c>
      <c r="B3358" s="32">
        <v>2</v>
      </c>
      <c r="C3358" s="32" t="s">
        <v>10542</v>
      </c>
      <c r="D3358" s="32" t="s">
        <v>299</v>
      </c>
      <c r="E3358" s="32" t="s">
        <v>10634</v>
      </c>
      <c r="F3358" s="32">
        <v>3</v>
      </c>
      <c r="G3358" s="78" t="s">
        <v>10635</v>
      </c>
      <c r="H3358" s="33" t="s">
        <v>10670</v>
      </c>
      <c r="I3358" s="32" t="s">
        <v>10671</v>
      </c>
      <c r="J3358" s="32" t="s">
        <v>10546</v>
      </c>
      <c r="K3358" s="32" t="s">
        <v>304</v>
      </c>
      <c r="L3358" s="34">
        <v>16.160461205200001</v>
      </c>
      <c r="M3358" s="34">
        <v>10100.288253299999</v>
      </c>
      <c r="N3358" s="32" t="s">
        <v>10672</v>
      </c>
      <c r="O3358" s="43" t="e">
        <f>VLOOKUP(U:U,#REF!,5,FALSE)</f>
        <v>#REF!</v>
      </c>
      <c r="P3358" s="43" t="e">
        <f>VLOOKUP(U:U,#REF!,4,FALSE)</f>
        <v>#REF!</v>
      </c>
      <c r="Q3358" s="43" t="e">
        <f>VLOOKUP(U:U,#REF!,2,FALSE)</f>
        <v>#REF!</v>
      </c>
      <c r="S3358" s="35" t="str">
        <f>VLOOKUP(G:G,old!G:J,4,FALSE)</f>
        <v>Ct</v>
      </c>
      <c r="T3358" s="35" t="str">
        <f>VLOOKUP(G:G,old!G:K,5,FALSE)</f>
        <v>RID_area</v>
      </c>
      <c r="U3358" s="35" t="str">
        <f>VLOOKUP(G:G,old!G:L,6,FALSE)</f>
        <v>MAE NAM MAE KLONG</v>
      </c>
      <c r="V3358" s="43" t="str">
        <f>VLOOKUP(G:G,old!G:M,7,FALSE)</f>
        <v>K17</v>
      </c>
      <c r="X3358" s="43" t="str">
        <f>IFERROR(VLOOKUP(V:V,#REF!,3,FALSE),"0")</f>
        <v>0</v>
      </c>
      <c r="Y3358" s="19">
        <f t="shared" si="52"/>
        <v>0</v>
      </c>
      <c r="Z3358" s="19" t="str">
        <f>IFERROR(VLOOKUP(C:C,#REF!,19,FALSE),"0")</f>
        <v>0</v>
      </c>
    </row>
    <row r="3359" spans="1:26" x14ac:dyDescent="0.45">
      <c r="A3359" s="32" t="s">
        <v>10541</v>
      </c>
      <c r="B3359" s="32">
        <v>2</v>
      </c>
      <c r="C3359" s="32" t="s">
        <v>10542</v>
      </c>
      <c r="D3359" s="32" t="s">
        <v>299</v>
      </c>
      <c r="E3359" s="32" t="s">
        <v>10673</v>
      </c>
      <c r="F3359" s="32">
        <v>3</v>
      </c>
      <c r="G3359" s="78" t="s">
        <v>6464</v>
      </c>
      <c r="H3359" s="33" t="s">
        <v>10674</v>
      </c>
      <c r="I3359" s="32" t="s">
        <v>6464</v>
      </c>
      <c r="J3359" s="32" t="s">
        <v>10546</v>
      </c>
      <c r="K3359" s="32" t="s">
        <v>304</v>
      </c>
      <c r="L3359" s="34">
        <v>2.53394749956</v>
      </c>
      <c r="M3359" s="34">
        <v>1583.71718723</v>
      </c>
      <c r="N3359" s="32" t="s">
        <v>10675</v>
      </c>
      <c r="O3359" s="43" t="e">
        <f>VLOOKUP(U:U,#REF!,5,FALSE)</f>
        <v>#REF!</v>
      </c>
      <c r="P3359" s="43" t="e">
        <f>VLOOKUP(U:U,#REF!,4,FALSE)</f>
        <v>#REF!</v>
      </c>
      <c r="Q3359" s="43" t="e">
        <f>VLOOKUP(U:U,#REF!,2,FALSE)</f>
        <v>#REF!</v>
      </c>
      <c r="S3359" s="35" t="str">
        <f>VLOOKUP(G:G,old!G:J,4,FALSE)</f>
        <v>Ct</v>
      </c>
      <c r="T3359" s="35" t="str">
        <f>VLOOKUP(G:G,old!G:K,5,FALSE)</f>
        <v>RID_area</v>
      </c>
      <c r="U3359" s="35" t="str">
        <f>VLOOKUP(G:G,old!G:L,6,FALSE)</f>
        <v>MAE NAM MAE KLONG</v>
      </c>
      <c r="V3359" s="43" t="str">
        <f>VLOOKUP(G:G,old!G:M,7,FALSE)</f>
        <v>K17</v>
      </c>
      <c r="X3359" s="43" t="str">
        <f>IFERROR(VLOOKUP(V:V,#REF!,3,FALSE),"0")</f>
        <v>0</v>
      </c>
      <c r="Y3359" s="19">
        <f t="shared" si="52"/>
        <v>0</v>
      </c>
      <c r="Z3359" s="19" t="str">
        <f>IFERROR(VLOOKUP(C:C,#REF!,19,FALSE),"0")</f>
        <v>0</v>
      </c>
    </row>
    <row r="3360" spans="1:26" x14ac:dyDescent="0.45">
      <c r="A3360" s="32" t="s">
        <v>10541</v>
      </c>
      <c r="B3360" s="32">
        <v>2</v>
      </c>
      <c r="C3360" s="32" t="s">
        <v>10542</v>
      </c>
      <c r="D3360" s="32" t="s">
        <v>299</v>
      </c>
      <c r="E3360" s="32" t="s">
        <v>10673</v>
      </c>
      <c r="F3360" s="32">
        <v>3</v>
      </c>
      <c r="G3360" s="78" t="s">
        <v>6464</v>
      </c>
      <c r="H3360" s="33" t="s">
        <v>10676</v>
      </c>
      <c r="I3360" s="32" t="s">
        <v>6234</v>
      </c>
      <c r="J3360" s="32" t="s">
        <v>10546</v>
      </c>
      <c r="K3360" s="32" t="s">
        <v>304</v>
      </c>
      <c r="L3360" s="34">
        <v>30.025238953599999</v>
      </c>
      <c r="M3360" s="34">
        <v>18765.774345999998</v>
      </c>
      <c r="N3360" s="32" t="s">
        <v>10677</v>
      </c>
      <c r="O3360" s="43" t="e">
        <f>VLOOKUP(U:U,#REF!,5,FALSE)</f>
        <v>#REF!</v>
      </c>
      <c r="P3360" s="43" t="e">
        <f>VLOOKUP(U:U,#REF!,4,FALSE)</f>
        <v>#REF!</v>
      </c>
      <c r="Q3360" s="43" t="e">
        <f>VLOOKUP(U:U,#REF!,2,FALSE)</f>
        <v>#REF!</v>
      </c>
      <c r="S3360" s="35" t="str">
        <f>VLOOKUP(G:G,old!G:J,4,FALSE)</f>
        <v>Ct</v>
      </c>
      <c r="T3360" s="35" t="str">
        <f>VLOOKUP(G:G,old!G:K,5,FALSE)</f>
        <v>RID_area</v>
      </c>
      <c r="U3360" s="35" t="str">
        <f>VLOOKUP(G:G,old!G:L,6,FALSE)</f>
        <v>MAE NAM MAE KLONG</v>
      </c>
      <c r="V3360" s="43" t="str">
        <f>VLOOKUP(G:G,old!G:M,7,FALSE)</f>
        <v>K17</v>
      </c>
      <c r="X3360" s="43" t="str">
        <f>IFERROR(VLOOKUP(V:V,#REF!,3,FALSE),"0")</f>
        <v>0</v>
      </c>
      <c r="Y3360" s="19">
        <f t="shared" si="52"/>
        <v>0</v>
      </c>
      <c r="Z3360" s="19" t="str">
        <f>IFERROR(VLOOKUP(C:C,#REF!,19,FALSE),"0")</f>
        <v>0</v>
      </c>
    </row>
    <row r="3361" spans="1:26" x14ac:dyDescent="0.45">
      <c r="A3361" s="32" t="s">
        <v>10541</v>
      </c>
      <c r="B3361" s="32">
        <v>2</v>
      </c>
      <c r="C3361" s="32" t="s">
        <v>10542</v>
      </c>
      <c r="D3361" s="32" t="s">
        <v>299</v>
      </c>
      <c r="E3361" s="32" t="s">
        <v>10673</v>
      </c>
      <c r="F3361" s="32">
        <v>3</v>
      </c>
      <c r="G3361" s="78" t="s">
        <v>6464</v>
      </c>
      <c r="H3361" s="33" t="s">
        <v>10678</v>
      </c>
      <c r="I3361" s="32" t="s">
        <v>10679</v>
      </c>
      <c r="J3361" s="32" t="s">
        <v>10546</v>
      </c>
      <c r="K3361" s="32" t="s">
        <v>304</v>
      </c>
      <c r="L3361" s="34">
        <v>44.070117830500003</v>
      </c>
      <c r="M3361" s="34">
        <v>27543.823644100001</v>
      </c>
      <c r="N3361" s="32" t="s">
        <v>10680</v>
      </c>
      <c r="O3361" s="43" t="e">
        <f>VLOOKUP(U:U,#REF!,5,FALSE)</f>
        <v>#REF!</v>
      </c>
      <c r="P3361" s="43" t="e">
        <f>VLOOKUP(U:U,#REF!,4,FALSE)</f>
        <v>#REF!</v>
      </c>
      <c r="Q3361" s="43" t="e">
        <f>VLOOKUP(U:U,#REF!,2,FALSE)</f>
        <v>#REF!</v>
      </c>
      <c r="S3361" s="35" t="str">
        <f>VLOOKUP(G:G,old!G:J,4,FALSE)</f>
        <v>Ct</v>
      </c>
      <c r="T3361" s="35" t="str">
        <f>VLOOKUP(G:G,old!G:K,5,FALSE)</f>
        <v>RID_area</v>
      </c>
      <c r="U3361" s="35" t="str">
        <f>VLOOKUP(G:G,old!G:L,6,FALSE)</f>
        <v>MAE NAM MAE KLONG</v>
      </c>
      <c r="V3361" s="43" t="str">
        <f>VLOOKUP(G:G,old!G:M,7,FALSE)</f>
        <v>K17</v>
      </c>
      <c r="X3361" s="43" t="str">
        <f>IFERROR(VLOOKUP(V:V,#REF!,3,FALSE),"0")</f>
        <v>0</v>
      </c>
      <c r="Y3361" s="19">
        <f t="shared" si="52"/>
        <v>0</v>
      </c>
      <c r="Z3361" s="19" t="str">
        <f>IFERROR(VLOOKUP(C:C,#REF!,19,FALSE),"0")</f>
        <v>0</v>
      </c>
    </row>
    <row r="3362" spans="1:26" x14ac:dyDescent="0.45">
      <c r="A3362" s="32" t="s">
        <v>10541</v>
      </c>
      <c r="B3362" s="32">
        <v>2</v>
      </c>
      <c r="C3362" s="32" t="s">
        <v>10542</v>
      </c>
      <c r="D3362" s="32" t="s">
        <v>299</v>
      </c>
      <c r="E3362" s="32" t="s">
        <v>10673</v>
      </c>
      <c r="F3362" s="32">
        <v>3</v>
      </c>
      <c r="G3362" s="78" t="s">
        <v>6464</v>
      </c>
      <c r="H3362" s="33" t="s">
        <v>10681</v>
      </c>
      <c r="I3362" s="32" t="s">
        <v>10682</v>
      </c>
      <c r="J3362" s="32" t="s">
        <v>10546</v>
      </c>
      <c r="K3362" s="32" t="s">
        <v>304</v>
      </c>
      <c r="L3362" s="34">
        <v>16.257313536000002</v>
      </c>
      <c r="M3362" s="34">
        <v>10160.820959999999</v>
      </c>
      <c r="N3362" s="32" t="s">
        <v>10683</v>
      </c>
      <c r="O3362" s="43" t="e">
        <f>VLOOKUP(U:U,#REF!,5,FALSE)</f>
        <v>#REF!</v>
      </c>
      <c r="P3362" s="43" t="e">
        <f>VLOOKUP(U:U,#REF!,4,FALSE)</f>
        <v>#REF!</v>
      </c>
      <c r="Q3362" s="43" t="e">
        <f>VLOOKUP(U:U,#REF!,2,FALSE)</f>
        <v>#REF!</v>
      </c>
      <c r="S3362" s="35" t="str">
        <f>VLOOKUP(G:G,old!G:J,4,FALSE)</f>
        <v>Ct</v>
      </c>
      <c r="T3362" s="35" t="str">
        <f>VLOOKUP(G:G,old!G:K,5,FALSE)</f>
        <v>RID_area</v>
      </c>
      <c r="U3362" s="35" t="str">
        <f>VLOOKUP(G:G,old!G:L,6,FALSE)</f>
        <v>MAE NAM MAE KLONG</v>
      </c>
      <c r="V3362" s="43" t="str">
        <f>VLOOKUP(G:G,old!G:M,7,FALSE)</f>
        <v>K17</v>
      </c>
      <c r="X3362" s="43" t="str">
        <f>IFERROR(VLOOKUP(V:V,#REF!,3,FALSE),"0")</f>
        <v>0</v>
      </c>
      <c r="Y3362" s="19">
        <f t="shared" si="52"/>
        <v>0</v>
      </c>
      <c r="Z3362" s="19" t="str">
        <f>IFERROR(VLOOKUP(C:C,#REF!,19,FALSE),"0")</f>
        <v>0</v>
      </c>
    </row>
    <row r="3363" spans="1:26" x14ac:dyDescent="0.45">
      <c r="A3363" s="32" t="s">
        <v>10541</v>
      </c>
      <c r="B3363" s="32">
        <v>2</v>
      </c>
      <c r="C3363" s="32" t="s">
        <v>10542</v>
      </c>
      <c r="D3363" s="32" t="s">
        <v>299</v>
      </c>
      <c r="E3363" s="32" t="s">
        <v>10673</v>
      </c>
      <c r="F3363" s="32">
        <v>3</v>
      </c>
      <c r="G3363" s="78" t="s">
        <v>6464</v>
      </c>
      <c r="H3363" s="33" t="s">
        <v>10684</v>
      </c>
      <c r="I3363" s="32" t="s">
        <v>5985</v>
      </c>
      <c r="J3363" s="32" t="s">
        <v>10546</v>
      </c>
      <c r="K3363" s="32" t="s">
        <v>304</v>
      </c>
      <c r="L3363" s="34">
        <v>23.619090884799999</v>
      </c>
      <c r="M3363" s="34">
        <v>14761.931802999999</v>
      </c>
      <c r="N3363" s="32" t="s">
        <v>10685</v>
      </c>
      <c r="O3363" s="43" t="e">
        <f>VLOOKUP(U:U,#REF!,5,FALSE)</f>
        <v>#REF!</v>
      </c>
      <c r="P3363" s="43" t="e">
        <f>VLOOKUP(U:U,#REF!,4,FALSE)</f>
        <v>#REF!</v>
      </c>
      <c r="Q3363" s="43" t="e">
        <f>VLOOKUP(U:U,#REF!,2,FALSE)</f>
        <v>#REF!</v>
      </c>
      <c r="S3363" s="35" t="str">
        <f>VLOOKUP(G:G,old!G:J,4,FALSE)</f>
        <v>Ct</v>
      </c>
      <c r="T3363" s="35" t="str">
        <f>VLOOKUP(G:G,old!G:K,5,FALSE)</f>
        <v>RID_area</v>
      </c>
      <c r="U3363" s="35" t="str">
        <f>VLOOKUP(G:G,old!G:L,6,FALSE)</f>
        <v>MAE NAM MAE KLONG</v>
      </c>
      <c r="V3363" s="43" t="str">
        <f>VLOOKUP(G:G,old!G:M,7,FALSE)</f>
        <v>K17</v>
      </c>
      <c r="X3363" s="43" t="str">
        <f>IFERROR(VLOOKUP(V:V,#REF!,3,FALSE),"0")</f>
        <v>0</v>
      </c>
      <c r="Y3363" s="19">
        <f t="shared" si="52"/>
        <v>0</v>
      </c>
      <c r="Z3363" s="19" t="str">
        <f>IFERROR(VLOOKUP(C:C,#REF!,19,FALSE),"0")</f>
        <v>0</v>
      </c>
    </row>
    <row r="3364" spans="1:26" x14ac:dyDescent="0.45">
      <c r="A3364" s="32" t="s">
        <v>10541</v>
      </c>
      <c r="B3364" s="32">
        <v>2</v>
      </c>
      <c r="C3364" s="32" t="s">
        <v>10542</v>
      </c>
      <c r="D3364" s="32" t="s">
        <v>299</v>
      </c>
      <c r="E3364" s="32" t="s">
        <v>10673</v>
      </c>
      <c r="F3364" s="32">
        <v>3</v>
      </c>
      <c r="G3364" s="78" t="s">
        <v>6464</v>
      </c>
      <c r="H3364" s="33" t="s">
        <v>10686</v>
      </c>
      <c r="I3364" s="32" t="s">
        <v>9902</v>
      </c>
      <c r="J3364" s="32" t="s">
        <v>10546</v>
      </c>
      <c r="K3364" s="32" t="s">
        <v>304</v>
      </c>
      <c r="L3364" s="34">
        <v>22.607328261900001</v>
      </c>
      <c r="M3364" s="34">
        <v>14129.5801637</v>
      </c>
      <c r="N3364" s="32" t="s">
        <v>10687</v>
      </c>
      <c r="O3364" s="43" t="e">
        <f>VLOOKUP(U:U,#REF!,5,FALSE)</f>
        <v>#REF!</v>
      </c>
      <c r="P3364" s="43" t="e">
        <f>VLOOKUP(U:U,#REF!,4,FALSE)</f>
        <v>#REF!</v>
      </c>
      <c r="Q3364" s="43" t="e">
        <f>VLOOKUP(U:U,#REF!,2,FALSE)</f>
        <v>#REF!</v>
      </c>
      <c r="S3364" s="35" t="str">
        <f>VLOOKUP(G:G,old!G:J,4,FALSE)</f>
        <v>Ct</v>
      </c>
      <c r="T3364" s="35" t="str">
        <f>VLOOKUP(G:G,old!G:K,5,FALSE)</f>
        <v>RID_area</v>
      </c>
      <c r="U3364" s="35" t="str">
        <f>VLOOKUP(G:G,old!G:L,6,FALSE)</f>
        <v>MAE NAM MAE KLONG</v>
      </c>
      <c r="V3364" s="43" t="str">
        <f>VLOOKUP(G:G,old!G:M,7,FALSE)</f>
        <v>K17</v>
      </c>
      <c r="X3364" s="43" t="str">
        <f>IFERROR(VLOOKUP(V:V,#REF!,3,FALSE),"0")</f>
        <v>0</v>
      </c>
      <c r="Y3364" s="19">
        <f t="shared" si="52"/>
        <v>0</v>
      </c>
      <c r="Z3364" s="19" t="str">
        <f>IFERROR(VLOOKUP(C:C,#REF!,19,FALSE),"0")</f>
        <v>0</v>
      </c>
    </row>
    <row r="3365" spans="1:26" x14ac:dyDescent="0.45">
      <c r="A3365" s="32" t="s">
        <v>10541</v>
      </c>
      <c r="B3365" s="32">
        <v>2</v>
      </c>
      <c r="C3365" s="32" t="s">
        <v>10542</v>
      </c>
      <c r="D3365" s="32" t="s">
        <v>299</v>
      </c>
      <c r="E3365" s="32" t="s">
        <v>10673</v>
      </c>
      <c r="F3365" s="32">
        <v>3</v>
      </c>
      <c r="G3365" s="78" t="s">
        <v>6464</v>
      </c>
      <c r="H3365" s="33" t="s">
        <v>10688</v>
      </c>
      <c r="I3365" s="32" t="s">
        <v>10689</v>
      </c>
      <c r="J3365" s="32" t="s">
        <v>10546</v>
      </c>
      <c r="K3365" s="32" t="s">
        <v>304</v>
      </c>
      <c r="L3365" s="34">
        <v>12.280072712400001</v>
      </c>
      <c r="M3365" s="34">
        <v>7675.0454452499998</v>
      </c>
      <c r="N3365" s="32" t="s">
        <v>10690</v>
      </c>
      <c r="O3365" s="43" t="e">
        <f>VLOOKUP(U:U,#REF!,5,FALSE)</f>
        <v>#REF!</v>
      </c>
      <c r="P3365" s="43" t="e">
        <f>VLOOKUP(U:U,#REF!,4,FALSE)</f>
        <v>#REF!</v>
      </c>
      <c r="Q3365" s="43" t="e">
        <f>VLOOKUP(U:U,#REF!,2,FALSE)</f>
        <v>#REF!</v>
      </c>
      <c r="S3365" s="35" t="str">
        <f>VLOOKUP(G:G,old!G:J,4,FALSE)</f>
        <v>Ct</v>
      </c>
      <c r="T3365" s="35" t="str">
        <f>VLOOKUP(G:G,old!G:K,5,FALSE)</f>
        <v>RID_area</v>
      </c>
      <c r="U3365" s="35" t="str">
        <f>VLOOKUP(G:G,old!G:L,6,FALSE)</f>
        <v>MAE NAM MAE KLONG</v>
      </c>
      <c r="V3365" s="43" t="str">
        <f>VLOOKUP(G:G,old!G:M,7,FALSE)</f>
        <v>K17</v>
      </c>
      <c r="X3365" s="43" t="str">
        <f>IFERROR(VLOOKUP(V:V,#REF!,3,FALSE),"0")</f>
        <v>0</v>
      </c>
      <c r="Y3365" s="19">
        <f t="shared" si="52"/>
        <v>0</v>
      </c>
      <c r="Z3365" s="19" t="str">
        <f>IFERROR(VLOOKUP(C:C,#REF!,19,FALSE),"0")</f>
        <v>0</v>
      </c>
    </row>
    <row r="3366" spans="1:26" x14ac:dyDescent="0.45">
      <c r="A3366" s="32" t="s">
        <v>10541</v>
      </c>
      <c r="B3366" s="32">
        <v>2</v>
      </c>
      <c r="C3366" s="32" t="s">
        <v>10542</v>
      </c>
      <c r="D3366" s="32" t="s">
        <v>299</v>
      </c>
      <c r="E3366" s="32" t="s">
        <v>10673</v>
      </c>
      <c r="F3366" s="32">
        <v>3</v>
      </c>
      <c r="G3366" s="78" t="s">
        <v>6464</v>
      </c>
      <c r="H3366" s="33" t="s">
        <v>10691</v>
      </c>
      <c r="I3366" s="32" t="s">
        <v>10692</v>
      </c>
      <c r="J3366" s="32" t="s">
        <v>10546</v>
      </c>
      <c r="K3366" s="32" t="s">
        <v>304</v>
      </c>
      <c r="L3366" s="34">
        <v>7.2819398580500003</v>
      </c>
      <c r="M3366" s="34">
        <v>4551.2124112800002</v>
      </c>
      <c r="N3366" s="32" t="s">
        <v>10693</v>
      </c>
      <c r="O3366" s="43" t="e">
        <f>VLOOKUP(U:U,#REF!,5,FALSE)</f>
        <v>#REF!</v>
      </c>
      <c r="P3366" s="43" t="e">
        <f>VLOOKUP(U:U,#REF!,4,FALSE)</f>
        <v>#REF!</v>
      </c>
      <c r="Q3366" s="43" t="e">
        <f>VLOOKUP(U:U,#REF!,2,FALSE)</f>
        <v>#REF!</v>
      </c>
      <c r="S3366" s="35" t="str">
        <f>VLOOKUP(G:G,old!G:J,4,FALSE)</f>
        <v>Ct</v>
      </c>
      <c r="T3366" s="35" t="str">
        <f>VLOOKUP(G:G,old!G:K,5,FALSE)</f>
        <v>RID_area</v>
      </c>
      <c r="U3366" s="35" t="str">
        <f>VLOOKUP(G:G,old!G:L,6,FALSE)</f>
        <v>MAE NAM MAE KLONG</v>
      </c>
      <c r="V3366" s="43" t="str">
        <f>VLOOKUP(G:G,old!G:M,7,FALSE)</f>
        <v>K17</v>
      </c>
      <c r="X3366" s="43" t="str">
        <f>IFERROR(VLOOKUP(V:V,#REF!,3,FALSE),"0")</f>
        <v>0</v>
      </c>
      <c r="Y3366" s="19">
        <f t="shared" si="52"/>
        <v>0</v>
      </c>
      <c r="Z3366" s="19" t="str">
        <f>IFERROR(VLOOKUP(C:C,#REF!,19,FALSE),"0")</f>
        <v>0</v>
      </c>
    </row>
    <row r="3367" spans="1:26" x14ac:dyDescent="0.45">
      <c r="A3367" s="32" t="s">
        <v>10541</v>
      </c>
      <c r="B3367" s="32">
        <v>2</v>
      </c>
      <c r="C3367" s="32" t="s">
        <v>10542</v>
      </c>
      <c r="D3367" s="32" t="s">
        <v>299</v>
      </c>
      <c r="E3367" s="32" t="s">
        <v>10673</v>
      </c>
      <c r="F3367" s="32">
        <v>3</v>
      </c>
      <c r="G3367" s="78" t="s">
        <v>6464</v>
      </c>
      <c r="H3367" s="33" t="s">
        <v>10694</v>
      </c>
      <c r="I3367" s="32" t="s">
        <v>10695</v>
      </c>
      <c r="J3367" s="32" t="s">
        <v>10546</v>
      </c>
      <c r="K3367" s="32" t="s">
        <v>304</v>
      </c>
      <c r="L3367" s="34">
        <v>12.553209885999999</v>
      </c>
      <c r="M3367" s="34">
        <v>7845.7561787499999</v>
      </c>
      <c r="N3367" s="32" t="s">
        <v>10696</v>
      </c>
      <c r="O3367" s="43" t="e">
        <f>VLOOKUP(U:U,#REF!,5,FALSE)</f>
        <v>#REF!</v>
      </c>
      <c r="P3367" s="43" t="e">
        <f>VLOOKUP(U:U,#REF!,4,FALSE)</f>
        <v>#REF!</v>
      </c>
      <c r="Q3367" s="43" t="e">
        <f>VLOOKUP(U:U,#REF!,2,FALSE)</f>
        <v>#REF!</v>
      </c>
      <c r="S3367" s="35" t="str">
        <f>VLOOKUP(G:G,old!G:J,4,FALSE)</f>
        <v>Ct</v>
      </c>
      <c r="T3367" s="35" t="str">
        <f>VLOOKUP(G:G,old!G:K,5,FALSE)</f>
        <v>RID_area</v>
      </c>
      <c r="U3367" s="35" t="str">
        <f>VLOOKUP(G:G,old!G:L,6,FALSE)</f>
        <v>MAE NAM MAE KLONG</v>
      </c>
      <c r="V3367" s="43" t="str">
        <f>VLOOKUP(G:G,old!G:M,7,FALSE)</f>
        <v>K17</v>
      </c>
      <c r="X3367" s="43" t="str">
        <f>IFERROR(VLOOKUP(V:V,#REF!,3,FALSE),"0")</f>
        <v>0</v>
      </c>
      <c r="Y3367" s="19">
        <f t="shared" si="52"/>
        <v>0</v>
      </c>
      <c r="Z3367" s="19" t="str">
        <f>IFERROR(VLOOKUP(C:C,#REF!,19,FALSE),"0")</f>
        <v>0</v>
      </c>
    </row>
    <row r="3368" spans="1:26" x14ac:dyDescent="0.45">
      <c r="A3368" s="32" t="s">
        <v>10541</v>
      </c>
      <c r="B3368" s="32">
        <v>2</v>
      </c>
      <c r="C3368" s="32" t="s">
        <v>10542</v>
      </c>
      <c r="D3368" s="32" t="s">
        <v>299</v>
      </c>
      <c r="E3368" s="32" t="s">
        <v>10673</v>
      </c>
      <c r="F3368" s="32">
        <v>3</v>
      </c>
      <c r="G3368" s="78" t="s">
        <v>6464</v>
      </c>
      <c r="H3368" s="33" t="s">
        <v>10697</v>
      </c>
      <c r="I3368" s="32" t="s">
        <v>10698</v>
      </c>
      <c r="J3368" s="32" t="s">
        <v>10546</v>
      </c>
      <c r="K3368" s="32" t="s">
        <v>304</v>
      </c>
      <c r="L3368" s="34">
        <v>14.874970821</v>
      </c>
      <c r="M3368" s="34">
        <v>9296.8567631299993</v>
      </c>
      <c r="N3368" s="32" t="s">
        <v>10699</v>
      </c>
      <c r="O3368" s="43" t="e">
        <f>VLOOKUP(U:U,#REF!,5,FALSE)</f>
        <v>#REF!</v>
      </c>
      <c r="P3368" s="43" t="e">
        <f>VLOOKUP(U:U,#REF!,4,FALSE)</f>
        <v>#REF!</v>
      </c>
      <c r="Q3368" s="43" t="e">
        <f>VLOOKUP(U:U,#REF!,2,FALSE)</f>
        <v>#REF!</v>
      </c>
      <c r="S3368" s="35" t="str">
        <f>VLOOKUP(G:G,old!G:J,4,FALSE)</f>
        <v>Ct</v>
      </c>
      <c r="T3368" s="35" t="str">
        <f>VLOOKUP(G:G,old!G:K,5,FALSE)</f>
        <v>RID_area</v>
      </c>
      <c r="U3368" s="35" t="str">
        <f>VLOOKUP(G:G,old!G:L,6,FALSE)</f>
        <v>MAE NAM MAE KLONG</v>
      </c>
      <c r="V3368" s="43" t="str">
        <f>VLOOKUP(G:G,old!G:M,7,FALSE)</f>
        <v>K17</v>
      </c>
      <c r="X3368" s="43" t="str">
        <f>IFERROR(VLOOKUP(V:V,#REF!,3,FALSE),"0")</f>
        <v>0</v>
      </c>
      <c r="Y3368" s="19">
        <f t="shared" si="52"/>
        <v>0</v>
      </c>
      <c r="Z3368" s="19" t="str">
        <f>IFERROR(VLOOKUP(C:C,#REF!,19,FALSE),"0")</f>
        <v>0</v>
      </c>
    </row>
    <row r="3369" spans="1:26" x14ac:dyDescent="0.45">
      <c r="A3369" s="32" t="s">
        <v>10541</v>
      </c>
      <c r="B3369" s="32">
        <v>2</v>
      </c>
      <c r="C3369" s="32" t="s">
        <v>10542</v>
      </c>
      <c r="D3369" s="32" t="s">
        <v>299</v>
      </c>
      <c r="E3369" s="32" t="s">
        <v>10673</v>
      </c>
      <c r="F3369" s="32">
        <v>3</v>
      </c>
      <c r="G3369" s="78" t="s">
        <v>6464</v>
      </c>
      <c r="H3369" s="33" t="s">
        <v>10700</v>
      </c>
      <c r="I3369" s="32" t="s">
        <v>10701</v>
      </c>
      <c r="J3369" s="32" t="s">
        <v>10546</v>
      </c>
      <c r="K3369" s="32" t="s">
        <v>304</v>
      </c>
      <c r="L3369" s="34">
        <v>20.8374265773</v>
      </c>
      <c r="M3369" s="34">
        <v>13023.391610799999</v>
      </c>
      <c r="N3369" s="32" t="s">
        <v>10702</v>
      </c>
      <c r="O3369" s="43" t="e">
        <f>VLOOKUP(U:U,#REF!,5,FALSE)</f>
        <v>#REF!</v>
      </c>
      <c r="P3369" s="43" t="e">
        <f>VLOOKUP(U:U,#REF!,4,FALSE)</f>
        <v>#REF!</v>
      </c>
      <c r="Q3369" s="43" t="e">
        <f>VLOOKUP(U:U,#REF!,2,FALSE)</f>
        <v>#REF!</v>
      </c>
      <c r="S3369" s="35" t="str">
        <f>VLOOKUP(G:G,old!G:J,4,FALSE)</f>
        <v>Ct</v>
      </c>
      <c r="T3369" s="35" t="str">
        <f>VLOOKUP(G:G,old!G:K,5,FALSE)</f>
        <v>RID_area</v>
      </c>
      <c r="U3369" s="35" t="str">
        <f>VLOOKUP(G:G,old!G:L,6,FALSE)</f>
        <v>MAE NAM MAE KLONG</v>
      </c>
      <c r="V3369" s="43" t="str">
        <f>VLOOKUP(G:G,old!G:M,7,FALSE)</f>
        <v>K17</v>
      </c>
      <c r="X3369" s="43" t="str">
        <f>IFERROR(VLOOKUP(V:V,#REF!,3,FALSE),"0")</f>
        <v>0</v>
      </c>
      <c r="Y3369" s="19">
        <f t="shared" si="52"/>
        <v>0</v>
      </c>
      <c r="Z3369" s="19" t="str">
        <f>IFERROR(VLOOKUP(C:C,#REF!,19,FALSE),"0")</f>
        <v>0</v>
      </c>
    </row>
    <row r="3370" spans="1:26" x14ac:dyDescent="0.45">
      <c r="A3370" s="32" t="s">
        <v>10541</v>
      </c>
      <c r="B3370" s="32">
        <v>2</v>
      </c>
      <c r="C3370" s="32" t="s">
        <v>10542</v>
      </c>
      <c r="D3370" s="32" t="s">
        <v>299</v>
      </c>
      <c r="E3370" s="32" t="s">
        <v>10673</v>
      </c>
      <c r="F3370" s="32">
        <v>3</v>
      </c>
      <c r="G3370" s="78" t="s">
        <v>6464</v>
      </c>
      <c r="H3370" s="33" t="s">
        <v>10703</v>
      </c>
      <c r="I3370" s="32" t="s">
        <v>5946</v>
      </c>
      <c r="J3370" s="32" t="s">
        <v>10546</v>
      </c>
      <c r="K3370" s="32" t="s">
        <v>304</v>
      </c>
      <c r="L3370" s="34">
        <v>33.147605398000003</v>
      </c>
      <c r="M3370" s="34">
        <v>20717.253373799998</v>
      </c>
      <c r="N3370" s="32" t="s">
        <v>10704</v>
      </c>
      <c r="O3370" s="43" t="e">
        <f>VLOOKUP(U:U,#REF!,5,FALSE)</f>
        <v>#REF!</v>
      </c>
      <c r="P3370" s="43" t="e">
        <f>VLOOKUP(U:U,#REF!,4,FALSE)</f>
        <v>#REF!</v>
      </c>
      <c r="Q3370" s="43" t="e">
        <f>VLOOKUP(U:U,#REF!,2,FALSE)</f>
        <v>#REF!</v>
      </c>
      <c r="S3370" s="35" t="str">
        <f>VLOOKUP(G:G,old!G:J,4,FALSE)</f>
        <v>Ct</v>
      </c>
      <c r="T3370" s="35" t="str">
        <f>VLOOKUP(G:G,old!G:K,5,FALSE)</f>
        <v>RID_area</v>
      </c>
      <c r="U3370" s="35" t="str">
        <f>VLOOKUP(G:G,old!G:L,6,FALSE)</f>
        <v>MAE NAM MAE KLONG</v>
      </c>
      <c r="V3370" s="43" t="str">
        <f>VLOOKUP(G:G,old!G:M,7,FALSE)</f>
        <v>K17</v>
      </c>
      <c r="X3370" s="43" t="str">
        <f>IFERROR(VLOOKUP(V:V,#REF!,3,FALSE),"0")</f>
        <v>0</v>
      </c>
      <c r="Y3370" s="19">
        <f t="shared" si="52"/>
        <v>0</v>
      </c>
      <c r="Z3370" s="19" t="str">
        <f>IFERROR(VLOOKUP(C:C,#REF!,19,FALSE),"0")</f>
        <v>0</v>
      </c>
    </row>
    <row r="3371" spans="1:26" x14ac:dyDescent="0.45">
      <c r="A3371" s="32" t="s">
        <v>10541</v>
      </c>
      <c r="B3371" s="32">
        <v>2</v>
      </c>
      <c r="C3371" s="32" t="s">
        <v>10542</v>
      </c>
      <c r="D3371" s="32" t="s">
        <v>299</v>
      </c>
      <c r="E3371" s="32" t="s">
        <v>10673</v>
      </c>
      <c r="F3371" s="32">
        <v>3</v>
      </c>
      <c r="G3371" s="78" t="s">
        <v>6464</v>
      </c>
      <c r="H3371" s="33" t="s">
        <v>10705</v>
      </c>
      <c r="I3371" s="32" t="s">
        <v>10706</v>
      </c>
      <c r="J3371" s="32" t="s">
        <v>10546</v>
      </c>
      <c r="K3371" s="32" t="s">
        <v>304</v>
      </c>
      <c r="L3371" s="34">
        <v>82.929191354500006</v>
      </c>
      <c r="M3371" s="34">
        <v>51830.744596600001</v>
      </c>
      <c r="N3371" s="32" t="s">
        <v>10707</v>
      </c>
      <c r="O3371" s="43" t="e">
        <f>VLOOKUP(U:U,#REF!,5,FALSE)</f>
        <v>#REF!</v>
      </c>
      <c r="P3371" s="43" t="e">
        <f>VLOOKUP(U:U,#REF!,4,FALSE)</f>
        <v>#REF!</v>
      </c>
      <c r="Q3371" s="43" t="e">
        <f>VLOOKUP(U:U,#REF!,2,FALSE)</f>
        <v>#REF!</v>
      </c>
      <c r="S3371" s="35" t="str">
        <f>VLOOKUP(G:G,old!G:J,4,FALSE)</f>
        <v>Ct</v>
      </c>
      <c r="T3371" s="35" t="str">
        <f>VLOOKUP(G:G,old!G:K,5,FALSE)</f>
        <v>RID_area</v>
      </c>
      <c r="U3371" s="35" t="str">
        <f>VLOOKUP(G:G,old!G:L,6,FALSE)</f>
        <v>MAE NAM MAE KLONG</v>
      </c>
      <c r="V3371" s="43" t="str">
        <f>VLOOKUP(G:G,old!G:M,7,FALSE)</f>
        <v>K17</v>
      </c>
      <c r="X3371" s="43" t="str">
        <f>IFERROR(VLOOKUP(V:V,#REF!,3,FALSE),"0")</f>
        <v>0</v>
      </c>
      <c r="Y3371" s="19">
        <f t="shared" si="52"/>
        <v>0</v>
      </c>
      <c r="Z3371" s="19" t="str">
        <f>IFERROR(VLOOKUP(C:C,#REF!,19,FALSE),"0")</f>
        <v>0</v>
      </c>
    </row>
    <row r="3372" spans="1:26" x14ac:dyDescent="0.45">
      <c r="A3372" s="32" t="s">
        <v>10541</v>
      </c>
      <c r="B3372" s="32">
        <v>2</v>
      </c>
      <c r="C3372" s="32" t="s">
        <v>10542</v>
      </c>
      <c r="D3372" s="32" t="s">
        <v>299</v>
      </c>
      <c r="E3372" s="32" t="s">
        <v>10673</v>
      </c>
      <c r="F3372" s="32">
        <v>3</v>
      </c>
      <c r="G3372" s="78" t="s">
        <v>6464</v>
      </c>
      <c r="H3372" s="33" t="s">
        <v>10708</v>
      </c>
      <c r="I3372" s="32" t="s">
        <v>10611</v>
      </c>
      <c r="J3372" s="32" t="s">
        <v>10546</v>
      </c>
      <c r="K3372" s="32" t="s">
        <v>304</v>
      </c>
      <c r="L3372" s="34">
        <v>16.570447074299999</v>
      </c>
      <c r="M3372" s="34">
        <v>10356.529421400001</v>
      </c>
      <c r="N3372" s="32" t="s">
        <v>10709</v>
      </c>
      <c r="O3372" s="43" t="e">
        <f>VLOOKUP(U:U,#REF!,5,FALSE)</f>
        <v>#REF!</v>
      </c>
      <c r="P3372" s="43" t="e">
        <f>VLOOKUP(U:U,#REF!,4,FALSE)</f>
        <v>#REF!</v>
      </c>
      <c r="Q3372" s="43" t="e">
        <f>VLOOKUP(U:U,#REF!,2,FALSE)</f>
        <v>#REF!</v>
      </c>
      <c r="S3372" s="35" t="str">
        <f>VLOOKUP(G:G,old!G:J,4,FALSE)</f>
        <v>Ct</v>
      </c>
      <c r="T3372" s="35" t="str">
        <f>VLOOKUP(G:G,old!G:K,5,FALSE)</f>
        <v>RID_area</v>
      </c>
      <c r="U3372" s="35" t="str">
        <f>VLOOKUP(G:G,old!G:L,6,FALSE)</f>
        <v>MAE NAM MAE KLONG</v>
      </c>
      <c r="V3372" s="43" t="str">
        <f>VLOOKUP(G:G,old!G:M,7,FALSE)</f>
        <v>K17</v>
      </c>
      <c r="X3372" s="43" t="str">
        <f>IFERROR(VLOOKUP(V:V,#REF!,3,FALSE),"0")</f>
        <v>0</v>
      </c>
      <c r="Y3372" s="19">
        <f t="shared" si="52"/>
        <v>0</v>
      </c>
      <c r="Z3372" s="19" t="str">
        <f>IFERROR(VLOOKUP(C:C,#REF!,19,FALSE),"0")</f>
        <v>0</v>
      </c>
    </row>
    <row r="3373" spans="1:26" x14ac:dyDescent="0.45">
      <c r="A3373" s="32" t="s">
        <v>10541</v>
      </c>
      <c r="B3373" s="32">
        <v>2</v>
      </c>
      <c r="C3373" s="32" t="s">
        <v>10542</v>
      </c>
      <c r="D3373" s="32" t="s">
        <v>299</v>
      </c>
      <c r="E3373" s="32" t="s">
        <v>10673</v>
      </c>
      <c r="F3373" s="32">
        <v>3</v>
      </c>
      <c r="G3373" s="78" t="s">
        <v>6464</v>
      </c>
      <c r="H3373" s="33" t="s">
        <v>10710</v>
      </c>
      <c r="I3373" s="32" t="s">
        <v>10711</v>
      </c>
      <c r="J3373" s="32" t="s">
        <v>10546</v>
      </c>
      <c r="K3373" s="32" t="s">
        <v>304</v>
      </c>
      <c r="L3373" s="34">
        <v>9.2220696627199992</v>
      </c>
      <c r="M3373" s="34">
        <v>5763.7935391999999</v>
      </c>
      <c r="N3373" s="32" t="s">
        <v>10712</v>
      </c>
      <c r="O3373" s="43" t="e">
        <f>VLOOKUP(U:U,#REF!,5,FALSE)</f>
        <v>#REF!</v>
      </c>
      <c r="P3373" s="43" t="e">
        <f>VLOOKUP(U:U,#REF!,4,FALSE)</f>
        <v>#REF!</v>
      </c>
      <c r="Q3373" s="43" t="e">
        <f>VLOOKUP(U:U,#REF!,2,FALSE)</f>
        <v>#REF!</v>
      </c>
      <c r="S3373" s="35" t="str">
        <f>VLOOKUP(G:G,old!G:J,4,FALSE)</f>
        <v>Ct</v>
      </c>
      <c r="T3373" s="35" t="str">
        <f>VLOOKUP(G:G,old!G:K,5,FALSE)</f>
        <v>RID_area</v>
      </c>
      <c r="U3373" s="35" t="str">
        <f>VLOOKUP(G:G,old!G:L,6,FALSE)</f>
        <v>MAE NAM MAE KLONG</v>
      </c>
      <c r="V3373" s="43" t="str">
        <f>VLOOKUP(G:G,old!G:M,7,FALSE)</f>
        <v>K17</v>
      </c>
      <c r="X3373" s="43" t="str">
        <f>IFERROR(VLOOKUP(V:V,#REF!,3,FALSE),"0")</f>
        <v>0</v>
      </c>
      <c r="Y3373" s="19">
        <f t="shared" si="52"/>
        <v>0</v>
      </c>
      <c r="Z3373" s="19" t="str">
        <f>IFERROR(VLOOKUP(C:C,#REF!,19,FALSE),"0")</f>
        <v>0</v>
      </c>
    </row>
    <row r="3374" spans="1:26" x14ac:dyDescent="0.45">
      <c r="A3374" s="32" t="s">
        <v>10541</v>
      </c>
      <c r="B3374" s="32">
        <v>2</v>
      </c>
      <c r="C3374" s="32" t="s">
        <v>10542</v>
      </c>
      <c r="D3374" s="32" t="s">
        <v>299</v>
      </c>
      <c r="E3374" s="32" t="s">
        <v>10713</v>
      </c>
      <c r="F3374" s="32">
        <v>3</v>
      </c>
      <c r="G3374" s="78" t="s">
        <v>10714</v>
      </c>
      <c r="H3374" s="33" t="s">
        <v>10715</v>
      </c>
      <c r="I3374" s="32" t="s">
        <v>10714</v>
      </c>
      <c r="J3374" s="32" t="s">
        <v>10546</v>
      </c>
      <c r="K3374" s="32" t="s">
        <v>304</v>
      </c>
      <c r="L3374" s="34">
        <v>35.001837749000003</v>
      </c>
      <c r="M3374" s="34">
        <v>21876.148593099999</v>
      </c>
      <c r="N3374" s="32" t="s">
        <v>10716</v>
      </c>
      <c r="O3374" s="43" t="e">
        <f>VLOOKUP(U:U,#REF!,5,FALSE)</f>
        <v>#REF!</v>
      </c>
      <c r="P3374" s="43" t="e">
        <f>VLOOKUP(U:U,#REF!,4,FALSE)</f>
        <v>#REF!</v>
      </c>
      <c r="Q3374" s="43" t="e">
        <f>VLOOKUP(U:U,#REF!,2,FALSE)</f>
        <v>#REF!</v>
      </c>
      <c r="S3374" s="35" t="str">
        <f>VLOOKUP(G:G,old!G:J,4,FALSE)</f>
        <v>Ct</v>
      </c>
      <c r="T3374" s="35" t="str">
        <f>VLOOKUP(G:G,old!G:K,5,FALSE)</f>
        <v>RID_area</v>
      </c>
      <c r="U3374" s="35" t="str">
        <f>VLOOKUP(G:G,old!G:L,6,FALSE)</f>
        <v>MAE NAM MAE KLONG</v>
      </c>
      <c r="V3374" s="43">
        <f>VLOOKUP(G:G,old!G:M,7,FALSE)</f>
        <v>0</v>
      </c>
      <c r="X3374" s="43" t="str">
        <f>IFERROR(VLOOKUP(V:V,#REF!,3,FALSE),"0")</f>
        <v>0</v>
      </c>
      <c r="Y3374" s="19">
        <f t="shared" si="52"/>
        <v>0</v>
      </c>
      <c r="Z3374" s="19" t="str">
        <f>IFERROR(VLOOKUP(C:C,#REF!,19,FALSE),"0")</f>
        <v>0</v>
      </c>
    </row>
    <row r="3375" spans="1:26" x14ac:dyDescent="0.45">
      <c r="A3375" s="32" t="s">
        <v>10541</v>
      </c>
      <c r="B3375" s="32">
        <v>2</v>
      </c>
      <c r="C3375" s="32" t="s">
        <v>10542</v>
      </c>
      <c r="D3375" s="32" t="s">
        <v>299</v>
      </c>
      <c r="E3375" s="32" t="s">
        <v>10713</v>
      </c>
      <c r="F3375" s="32">
        <v>3</v>
      </c>
      <c r="G3375" s="78" t="s">
        <v>10714</v>
      </c>
      <c r="H3375" s="33" t="s">
        <v>10717</v>
      </c>
      <c r="I3375" s="32" t="s">
        <v>10718</v>
      </c>
      <c r="J3375" s="32" t="s">
        <v>10546</v>
      </c>
      <c r="K3375" s="32" t="s">
        <v>304</v>
      </c>
      <c r="L3375" s="34">
        <v>22.686888035199999</v>
      </c>
      <c r="M3375" s="34">
        <v>14179.305022</v>
      </c>
      <c r="N3375" s="32" t="s">
        <v>10719</v>
      </c>
      <c r="O3375" s="43" t="e">
        <f>VLOOKUP(U:U,#REF!,5,FALSE)</f>
        <v>#REF!</v>
      </c>
      <c r="P3375" s="43" t="e">
        <f>VLOOKUP(U:U,#REF!,4,FALSE)</f>
        <v>#REF!</v>
      </c>
      <c r="Q3375" s="43" t="e">
        <f>VLOOKUP(U:U,#REF!,2,FALSE)</f>
        <v>#REF!</v>
      </c>
      <c r="S3375" s="35" t="str">
        <f>VLOOKUP(G:G,old!G:J,4,FALSE)</f>
        <v>Ct</v>
      </c>
      <c r="T3375" s="35" t="str">
        <f>VLOOKUP(G:G,old!G:K,5,FALSE)</f>
        <v>RID_area</v>
      </c>
      <c r="U3375" s="35" t="str">
        <f>VLOOKUP(G:G,old!G:L,6,FALSE)</f>
        <v>MAE NAM MAE KLONG</v>
      </c>
      <c r="V3375" s="43">
        <f>VLOOKUP(G:G,old!G:M,7,FALSE)</f>
        <v>0</v>
      </c>
      <c r="X3375" s="43" t="str">
        <f>IFERROR(VLOOKUP(V:V,#REF!,3,FALSE),"0")</f>
        <v>0</v>
      </c>
      <c r="Y3375" s="19">
        <f t="shared" si="52"/>
        <v>0</v>
      </c>
      <c r="Z3375" s="19" t="str">
        <f>IFERROR(VLOOKUP(C:C,#REF!,19,FALSE),"0")</f>
        <v>0</v>
      </c>
    </row>
    <row r="3376" spans="1:26" x14ac:dyDescent="0.45">
      <c r="A3376" s="32" t="s">
        <v>10541</v>
      </c>
      <c r="B3376" s="32">
        <v>2</v>
      </c>
      <c r="C3376" s="32" t="s">
        <v>10542</v>
      </c>
      <c r="D3376" s="32" t="s">
        <v>299</v>
      </c>
      <c r="E3376" s="32" t="s">
        <v>10713</v>
      </c>
      <c r="F3376" s="32">
        <v>3</v>
      </c>
      <c r="G3376" s="78" t="s">
        <v>10714</v>
      </c>
      <c r="H3376" s="33" t="s">
        <v>10720</v>
      </c>
      <c r="I3376" s="32" t="s">
        <v>10721</v>
      </c>
      <c r="J3376" s="32" t="s">
        <v>10546</v>
      </c>
      <c r="K3376" s="32" t="s">
        <v>304</v>
      </c>
      <c r="L3376" s="34">
        <v>15.608493449999999</v>
      </c>
      <c r="M3376" s="34">
        <v>9755.3084062500002</v>
      </c>
      <c r="N3376" s="32" t="s">
        <v>10722</v>
      </c>
      <c r="O3376" s="43" t="e">
        <f>VLOOKUP(U:U,#REF!,5,FALSE)</f>
        <v>#REF!</v>
      </c>
      <c r="P3376" s="43" t="e">
        <f>VLOOKUP(U:U,#REF!,4,FALSE)</f>
        <v>#REF!</v>
      </c>
      <c r="Q3376" s="43" t="e">
        <f>VLOOKUP(U:U,#REF!,2,FALSE)</f>
        <v>#REF!</v>
      </c>
      <c r="S3376" s="35" t="str">
        <f>VLOOKUP(G:G,old!G:J,4,FALSE)</f>
        <v>Ct</v>
      </c>
      <c r="T3376" s="35" t="str">
        <f>VLOOKUP(G:G,old!G:K,5,FALSE)</f>
        <v>RID_area</v>
      </c>
      <c r="U3376" s="35" t="str">
        <f>VLOOKUP(G:G,old!G:L,6,FALSE)</f>
        <v>MAE NAM MAE KLONG</v>
      </c>
      <c r="V3376" s="43">
        <f>VLOOKUP(G:G,old!G:M,7,FALSE)</f>
        <v>0</v>
      </c>
      <c r="X3376" s="43" t="str">
        <f>IFERROR(VLOOKUP(V:V,#REF!,3,FALSE),"0")</f>
        <v>0</v>
      </c>
      <c r="Y3376" s="19">
        <f t="shared" si="52"/>
        <v>0</v>
      </c>
      <c r="Z3376" s="19" t="str">
        <f>IFERROR(VLOOKUP(C:C,#REF!,19,FALSE),"0")</f>
        <v>0</v>
      </c>
    </row>
    <row r="3377" spans="1:26" x14ac:dyDescent="0.45">
      <c r="A3377" s="32" t="s">
        <v>10541</v>
      </c>
      <c r="B3377" s="32">
        <v>2</v>
      </c>
      <c r="C3377" s="32" t="s">
        <v>10542</v>
      </c>
      <c r="D3377" s="32" t="s">
        <v>299</v>
      </c>
      <c r="E3377" s="32" t="s">
        <v>10713</v>
      </c>
      <c r="F3377" s="32">
        <v>3</v>
      </c>
      <c r="G3377" s="78" t="s">
        <v>10714</v>
      </c>
      <c r="H3377" s="33" t="s">
        <v>10723</v>
      </c>
      <c r="I3377" s="32" t="s">
        <v>10724</v>
      </c>
      <c r="J3377" s="32" t="s">
        <v>10546</v>
      </c>
      <c r="K3377" s="32" t="s">
        <v>304</v>
      </c>
      <c r="L3377" s="34">
        <v>23.6769969299</v>
      </c>
      <c r="M3377" s="34">
        <v>14798.123081199999</v>
      </c>
      <c r="N3377" s="32" t="s">
        <v>10725</v>
      </c>
      <c r="O3377" s="43" t="e">
        <f>VLOOKUP(U:U,#REF!,5,FALSE)</f>
        <v>#REF!</v>
      </c>
      <c r="P3377" s="43" t="e">
        <f>VLOOKUP(U:U,#REF!,4,FALSE)</f>
        <v>#REF!</v>
      </c>
      <c r="Q3377" s="43" t="e">
        <f>VLOOKUP(U:U,#REF!,2,FALSE)</f>
        <v>#REF!</v>
      </c>
      <c r="S3377" s="35" t="str">
        <f>VLOOKUP(G:G,old!G:J,4,FALSE)</f>
        <v>Ct</v>
      </c>
      <c r="T3377" s="35" t="str">
        <f>VLOOKUP(G:G,old!G:K,5,FALSE)</f>
        <v>RID_area</v>
      </c>
      <c r="U3377" s="35" t="str">
        <f>VLOOKUP(G:G,old!G:L,6,FALSE)</f>
        <v>MAE NAM MAE KLONG</v>
      </c>
      <c r="V3377" s="43">
        <f>VLOOKUP(G:G,old!G:M,7,FALSE)</f>
        <v>0</v>
      </c>
      <c r="X3377" s="43" t="str">
        <f>IFERROR(VLOOKUP(V:V,#REF!,3,FALSE),"0")</f>
        <v>0</v>
      </c>
      <c r="Y3377" s="19">
        <f t="shared" si="52"/>
        <v>0</v>
      </c>
      <c r="Z3377" s="19" t="str">
        <f>IFERROR(VLOOKUP(C:C,#REF!,19,FALSE),"0")</f>
        <v>0</v>
      </c>
    </row>
    <row r="3378" spans="1:26" x14ac:dyDescent="0.45">
      <c r="A3378" s="32" t="s">
        <v>10541</v>
      </c>
      <c r="B3378" s="32">
        <v>2</v>
      </c>
      <c r="C3378" s="32" t="s">
        <v>10542</v>
      </c>
      <c r="D3378" s="32" t="s">
        <v>299</v>
      </c>
      <c r="E3378" s="32" t="s">
        <v>10713</v>
      </c>
      <c r="F3378" s="32">
        <v>3</v>
      </c>
      <c r="G3378" s="78" t="s">
        <v>10714</v>
      </c>
      <c r="H3378" s="33" t="s">
        <v>10726</v>
      </c>
      <c r="I3378" s="32" t="s">
        <v>10727</v>
      </c>
      <c r="J3378" s="32" t="s">
        <v>10546</v>
      </c>
      <c r="K3378" s="32" t="s">
        <v>304</v>
      </c>
      <c r="L3378" s="34">
        <v>35.725454483</v>
      </c>
      <c r="M3378" s="34">
        <v>22328.409051899998</v>
      </c>
      <c r="N3378" s="32" t="s">
        <v>10728</v>
      </c>
      <c r="O3378" s="43" t="e">
        <f>VLOOKUP(U:U,#REF!,5,FALSE)</f>
        <v>#REF!</v>
      </c>
      <c r="P3378" s="43" t="e">
        <f>VLOOKUP(U:U,#REF!,4,FALSE)</f>
        <v>#REF!</v>
      </c>
      <c r="Q3378" s="43" t="e">
        <f>VLOOKUP(U:U,#REF!,2,FALSE)</f>
        <v>#REF!</v>
      </c>
      <c r="S3378" s="35" t="str">
        <f>VLOOKUP(G:G,old!G:J,4,FALSE)</f>
        <v>Ct</v>
      </c>
      <c r="T3378" s="35" t="str">
        <f>VLOOKUP(G:G,old!G:K,5,FALSE)</f>
        <v>RID_area</v>
      </c>
      <c r="U3378" s="35" t="str">
        <f>VLOOKUP(G:G,old!G:L,6,FALSE)</f>
        <v>MAE NAM MAE KLONG</v>
      </c>
      <c r="V3378" s="43">
        <f>VLOOKUP(G:G,old!G:M,7,FALSE)</f>
        <v>0</v>
      </c>
      <c r="X3378" s="43" t="str">
        <f>IFERROR(VLOOKUP(V:V,#REF!,3,FALSE),"0")</f>
        <v>0</v>
      </c>
      <c r="Y3378" s="19">
        <f t="shared" si="52"/>
        <v>0</v>
      </c>
      <c r="Z3378" s="19" t="str">
        <f>IFERROR(VLOOKUP(C:C,#REF!,19,FALSE),"0")</f>
        <v>0</v>
      </c>
    </row>
    <row r="3379" spans="1:26" x14ac:dyDescent="0.45">
      <c r="A3379" s="32" t="s">
        <v>10541</v>
      </c>
      <c r="B3379" s="32">
        <v>2</v>
      </c>
      <c r="C3379" s="32" t="s">
        <v>10542</v>
      </c>
      <c r="D3379" s="32" t="s">
        <v>299</v>
      </c>
      <c r="E3379" s="32" t="s">
        <v>10713</v>
      </c>
      <c r="F3379" s="32">
        <v>3</v>
      </c>
      <c r="G3379" s="78" t="s">
        <v>10714</v>
      </c>
      <c r="H3379" s="33" t="s">
        <v>10729</v>
      </c>
      <c r="I3379" s="32" t="s">
        <v>8980</v>
      </c>
      <c r="J3379" s="32" t="s">
        <v>10546</v>
      </c>
      <c r="K3379" s="32" t="s">
        <v>304</v>
      </c>
      <c r="L3379" s="34">
        <v>23.286441094099999</v>
      </c>
      <c r="M3379" s="34">
        <v>14554.0256838</v>
      </c>
      <c r="N3379" s="32" t="s">
        <v>10730</v>
      </c>
      <c r="O3379" s="43" t="e">
        <f>VLOOKUP(U:U,#REF!,5,FALSE)</f>
        <v>#REF!</v>
      </c>
      <c r="P3379" s="43" t="e">
        <f>VLOOKUP(U:U,#REF!,4,FALSE)</f>
        <v>#REF!</v>
      </c>
      <c r="Q3379" s="43" t="e">
        <f>VLOOKUP(U:U,#REF!,2,FALSE)</f>
        <v>#REF!</v>
      </c>
      <c r="S3379" s="35" t="str">
        <f>VLOOKUP(G:G,old!G:J,4,FALSE)</f>
        <v>Ct</v>
      </c>
      <c r="T3379" s="35" t="str">
        <f>VLOOKUP(G:G,old!G:K,5,FALSE)</f>
        <v>RID_area</v>
      </c>
      <c r="U3379" s="35" t="str">
        <f>VLOOKUP(G:G,old!G:L,6,FALSE)</f>
        <v>MAE NAM MAE KLONG</v>
      </c>
      <c r="V3379" s="43">
        <f>VLOOKUP(G:G,old!G:M,7,FALSE)</f>
        <v>0</v>
      </c>
      <c r="X3379" s="43" t="str">
        <f>IFERROR(VLOOKUP(V:V,#REF!,3,FALSE),"0")</f>
        <v>0</v>
      </c>
      <c r="Y3379" s="19">
        <f t="shared" si="52"/>
        <v>0</v>
      </c>
      <c r="Z3379" s="19" t="str">
        <f>IFERROR(VLOOKUP(C:C,#REF!,19,FALSE),"0")</f>
        <v>0</v>
      </c>
    </row>
    <row r="3380" spans="1:26" x14ac:dyDescent="0.45">
      <c r="A3380" s="32" t="s">
        <v>10541</v>
      </c>
      <c r="B3380" s="32">
        <v>2</v>
      </c>
      <c r="C3380" s="32" t="s">
        <v>10542</v>
      </c>
      <c r="D3380" s="32" t="s">
        <v>299</v>
      </c>
      <c r="E3380" s="32" t="s">
        <v>10713</v>
      </c>
      <c r="F3380" s="32">
        <v>3</v>
      </c>
      <c r="G3380" s="78" t="s">
        <v>10714</v>
      </c>
      <c r="H3380" s="33" t="s">
        <v>10731</v>
      </c>
      <c r="I3380" s="32" t="s">
        <v>10732</v>
      </c>
      <c r="J3380" s="32" t="s">
        <v>10546</v>
      </c>
      <c r="K3380" s="32" t="s">
        <v>304</v>
      </c>
      <c r="L3380" s="34">
        <v>26.407666793200001</v>
      </c>
      <c r="M3380" s="34">
        <v>16504.791745800001</v>
      </c>
      <c r="N3380" s="32" t="s">
        <v>10733</v>
      </c>
      <c r="O3380" s="43" t="e">
        <f>VLOOKUP(U:U,#REF!,5,FALSE)</f>
        <v>#REF!</v>
      </c>
      <c r="P3380" s="43" t="e">
        <f>VLOOKUP(U:U,#REF!,4,FALSE)</f>
        <v>#REF!</v>
      </c>
      <c r="Q3380" s="43" t="e">
        <f>VLOOKUP(U:U,#REF!,2,FALSE)</f>
        <v>#REF!</v>
      </c>
      <c r="S3380" s="35" t="str">
        <f>VLOOKUP(G:G,old!G:J,4,FALSE)</f>
        <v>Ct</v>
      </c>
      <c r="T3380" s="35" t="str">
        <f>VLOOKUP(G:G,old!G:K,5,FALSE)</f>
        <v>RID_area</v>
      </c>
      <c r="U3380" s="35" t="str">
        <f>VLOOKUP(G:G,old!G:L,6,FALSE)</f>
        <v>MAE NAM MAE KLONG</v>
      </c>
      <c r="V3380" s="43">
        <f>VLOOKUP(G:G,old!G:M,7,FALSE)</f>
        <v>0</v>
      </c>
      <c r="X3380" s="43" t="str">
        <f>IFERROR(VLOOKUP(V:V,#REF!,3,FALSE),"0")</f>
        <v>0</v>
      </c>
      <c r="Y3380" s="19">
        <f t="shared" si="52"/>
        <v>0</v>
      </c>
      <c r="Z3380" s="19" t="str">
        <f>IFERROR(VLOOKUP(C:C,#REF!,19,FALSE),"0")</f>
        <v>0</v>
      </c>
    </row>
    <row r="3381" spans="1:26" x14ac:dyDescent="0.45">
      <c r="A3381" s="32" t="s">
        <v>10541</v>
      </c>
      <c r="B3381" s="32">
        <v>2</v>
      </c>
      <c r="C3381" s="32" t="s">
        <v>10542</v>
      </c>
      <c r="D3381" s="32" t="s">
        <v>299</v>
      </c>
      <c r="E3381" s="32" t="s">
        <v>10734</v>
      </c>
      <c r="F3381" s="32">
        <v>3</v>
      </c>
      <c r="G3381" s="78" t="s">
        <v>10735</v>
      </c>
      <c r="H3381" s="33" t="s">
        <v>10736</v>
      </c>
      <c r="I3381" s="32" t="s">
        <v>10735</v>
      </c>
      <c r="J3381" s="32" t="s">
        <v>10546</v>
      </c>
      <c r="K3381" s="32" t="s">
        <v>304</v>
      </c>
      <c r="L3381" s="34">
        <v>3.5345979941899999</v>
      </c>
      <c r="M3381" s="34">
        <v>2209.1237463699999</v>
      </c>
      <c r="N3381" s="32" t="s">
        <v>10737</v>
      </c>
      <c r="O3381" s="43" t="e">
        <f>VLOOKUP(U:U,#REF!,5,FALSE)</f>
        <v>#REF!</v>
      </c>
      <c r="P3381" s="43" t="e">
        <f>VLOOKUP(U:U,#REF!,4,FALSE)</f>
        <v>#REF!</v>
      </c>
      <c r="Q3381" s="43" t="e">
        <f>VLOOKUP(U:U,#REF!,2,FALSE)</f>
        <v>#REF!</v>
      </c>
      <c r="S3381" s="35" t="str">
        <f>VLOOKUP(G:G,old!G:J,4,FALSE)</f>
        <v>Ct</v>
      </c>
      <c r="T3381" s="35" t="str">
        <f>VLOOKUP(G:G,old!G:K,5,FALSE)</f>
        <v>RID_area</v>
      </c>
      <c r="U3381" s="35" t="str">
        <f>VLOOKUP(G:G,old!G:L,6,FALSE)</f>
        <v>MAE NAM MAE KLONG</v>
      </c>
      <c r="V3381" s="43" t="str">
        <f>VLOOKUP(G:G,old!G:M,7,FALSE)</f>
        <v>K17</v>
      </c>
      <c r="X3381" s="43" t="str">
        <f>IFERROR(VLOOKUP(V:V,#REF!,3,FALSE),"0")</f>
        <v>0</v>
      </c>
      <c r="Y3381" s="19">
        <f t="shared" si="52"/>
        <v>0</v>
      </c>
      <c r="Z3381" s="19" t="str">
        <f>IFERROR(VLOOKUP(C:C,#REF!,19,FALSE),"0")</f>
        <v>0</v>
      </c>
    </row>
    <row r="3382" spans="1:26" x14ac:dyDescent="0.45">
      <c r="A3382" s="32" t="s">
        <v>10541</v>
      </c>
      <c r="B3382" s="32">
        <v>2</v>
      </c>
      <c r="C3382" s="32" t="s">
        <v>10542</v>
      </c>
      <c r="D3382" s="32" t="s">
        <v>299</v>
      </c>
      <c r="E3382" s="32" t="s">
        <v>10734</v>
      </c>
      <c r="F3382" s="32">
        <v>3</v>
      </c>
      <c r="G3382" s="78" t="s">
        <v>10735</v>
      </c>
      <c r="H3382" s="33" t="s">
        <v>10738</v>
      </c>
      <c r="I3382" s="32" t="s">
        <v>10689</v>
      </c>
      <c r="J3382" s="32" t="s">
        <v>10546</v>
      </c>
      <c r="K3382" s="32" t="s">
        <v>304</v>
      </c>
      <c r="L3382" s="34">
        <v>8.9373594242499994</v>
      </c>
      <c r="M3382" s="34">
        <v>5585.8496401599996</v>
      </c>
      <c r="N3382" s="32" t="s">
        <v>10739</v>
      </c>
      <c r="O3382" s="43" t="e">
        <f>VLOOKUP(U:U,#REF!,5,FALSE)</f>
        <v>#REF!</v>
      </c>
      <c r="P3382" s="43" t="e">
        <f>VLOOKUP(U:U,#REF!,4,FALSE)</f>
        <v>#REF!</v>
      </c>
      <c r="Q3382" s="43" t="e">
        <f>VLOOKUP(U:U,#REF!,2,FALSE)</f>
        <v>#REF!</v>
      </c>
      <c r="S3382" s="35" t="str">
        <f>VLOOKUP(G:G,old!G:J,4,FALSE)</f>
        <v>Ct</v>
      </c>
      <c r="T3382" s="35" t="str">
        <f>VLOOKUP(G:G,old!G:K,5,FALSE)</f>
        <v>RID_area</v>
      </c>
      <c r="U3382" s="35" t="str">
        <f>VLOOKUP(G:G,old!G:L,6,FALSE)</f>
        <v>MAE NAM MAE KLONG</v>
      </c>
      <c r="V3382" s="43" t="str">
        <f>VLOOKUP(G:G,old!G:M,7,FALSE)</f>
        <v>K17</v>
      </c>
      <c r="X3382" s="43" t="str">
        <f>IFERROR(VLOOKUP(V:V,#REF!,3,FALSE),"0")</f>
        <v>0</v>
      </c>
      <c r="Y3382" s="19">
        <f t="shared" si="52"/>
        <v>0</v>
      </c>
      <c r="Z3382" s="19" t="str">
        <f>IFERROR(VLOOKUP(C:C,#REF!,19,FALSE),"0")</f>
        <v>0</v>
      </c>
    </row>
    <row r="3383" spans="1:26" x14ac:dyDescent="0.45">
      <c r="A3383" s="32" t="s">
        <v>10541</v>
      </c>
      <c r="B3383" s="32">
        <v>2</v>
      </c>
      <c r="C3383" s="32" t="s">
        <v>10542</v>
      </c>
      <c r="D3383" s="32" t="s">
        <v>299</v>
      </c>
      <c r="E3383" s="32" t="s">
        <v>10734</v>
      </c>
      <c r="F3383" s="32">
        <v>3</v>
      </c>
      <c r="G3383" s="78" t="s">
        <v>10735</v>
      </c>
      <c r="H3383" s="33" t="s">
        <v>10740</v>
      </c>
      <c r="I3383" s="32" t="s">
        <v>8949</v>
      </c>
      <c r="J3383" s="32" t="s">
        <v>10546</v>
      </c>
      <c r="K3383" s="32" t="s">
        <v>304</v>
      </c>
      <c r="L3383" s="34">
        <v>10.386424126</v>
      </c>
      <c r="M3383" s="34">
        <v>6491.5150787499997</v>
      </c>
      <c r="N3383" s="32" t="s">
        <v>10741</v>
      </c>
      <c r="O3383" s="43" t="e">
        <f>VLOOKUP(U:U,#REF!,5,FALSE)</f>
        <v>#REF!</v>
      </c>
      <c r="P3383" s="43" t="e">
        <f>VLOOKUP(U:U,#REF!,4,FALSE)</f>
        <v>#REF!</v>
      </c>
      <c r="Q3383" s="43" t="e">
        <f>VLOOKUP(U:U,#REF!,2,FALSE)</f>
        <v>#REF!</v>
      </c>
      <c r="S3383" s="35" t="str">
        <f>VLOOKUP(G:G,old!G:J,4,FALSE)</f>
        <v>Ct</v>
      </c>
      <c r="T3383" s="35" t="str">
        <f>VLOOKUP(G:G,old!G:K,5,FALSE)</f>
        <v>RID_area</v>
      </c>
      <c r="U3383" s="35" t="str">
        <f>VLOOKUP(G:G,old!G:L,6,FALSE)</f>
        <v>MAE NAM MAE KLONG</v>
      </c>
      <c r="V3383" s="43" t="str">
        <f>VLOOKUP(G:G,old!G:M,7,FALSE)</f>
        <v>K17</v>
      </c>
      <c r="X3383" s="43" t="str">
        <f>IFERROR(VLOOKUP(V:V,#REF!,3,FALSE),"0")</f>
        <v>0</v>
      </c>
      <c r="Y3383" s="19">
        <f t="shared" si="52"/>
        <v>0</v>
      </c>
      <c r="Z3383" s="19" t="str">
        <f>IFERROR(VLOOKUP(C:C,#REF!,19,FALSE),"0")</f>
        <v>0</v>
      </c>
    </row>
    <row r="3384" spans="1:26" x14ac:dyDescent="0.45">
      <c r="A3384" s="32" t="s">
        <v>10541</v>
      </c>
      <c r="B3384" s="32">
        <v>2</v>
      </c>
      <c r="C3384" s="32" t="s">
        <v>10542</v>
      </c>
      <c r="D3384" s="32" t="s">
        <v>299</v>
      </c>
      <c r="E3384" s="32" t="s">
        <v>10734</v>
      </c>
      <c r="F3384" s="32">
        <v>3</v>
      </c>
      <c r="G3384" s="78" t="s">
        <v>10735</v>
      </c>
      <c r="H3384" s="33" t="s">
        <v>10742</v>
      </c>
      <c r="I3384" s="32" t="s">
        <v>10743</v>
      </c>
      <c r="J3384" s="32" t="s">
        <v>10546</v>
      </c>
      <c r="K3384" s="32" t="s">
        <v>304</v>
      </c>
      <c r="L3384" s="34">
        <v>18.152245452999999</v>
      </c>
      <c r="M3384" s="34">
        <v>11345.153408100001</v>
      </c>
      <c r="N3384" s="32" t="s">
        <v>10744</v>
      </c>
      <c r="O3384" s="43" t="e">
        <f>VLOOKUP(U:U,#REF!,5,FALSE)</f>
        <v>#REF!</v>
      </c>
      <c r="P3384" s="43" t="e">
        <f>VLOOKUP(U:U,#REF!,4,FALSE)</f>
        <v>#REF!</v>
      </c>
      <c r="Q3384" s="43" t="e">
        <f>VLOOKUP(U:U,#REF!,2,FALSE)</f>
        <v>#REF!</v>
      </c>
      <c r="S3384" s="35" t="str">
        <f>VLOOKUP(G:G,old!G:J,4,FALSE)</f>
        <v>Ct</v>
      </c>
      <c r="T3384" s="35" t="str">
        <f>VLOOKUP(G:G,old!G:K,5,FALSE)</f>
        <v>RID_area</v>
      </c>
      <c r="U3384" s="35" t="str">
        <f>VLOOKUP(G:G,old!G:L,6,FALSE)</f>
        <v>MAE NAM MAE KLONG</v>
      </c>
      <c r="V3384" s="43" t="str">
        <f>VLOOKUP(G:G,old!G:M,7,FALSE)</f>
        <v>K17</v>
      </c>
      <c r="X3384" s="43" t="str">
        <f>IFERROR(VLOOKUP(V:V,#REF!,3,FALSE),"0")</f>
        <v>0</v>
      </c>
      <c r="Y3384" s="19">
        <f t="shared" si="52"/>
        <v>0</v>
      </c>
      <c r="Z3384" s="19" t="str">
        <f>IFERROR(VLOOKUP(C:C,#REF!,19,FALSE),"0")</f>
        <v>0</v>
      </c>
    </row>
    <row r="3385" spans="1:26" x14ac:dyDescent="0.45">
      <c r="A3385" s="32" t="s">
        <v>10541</v>
      </c>
      <c r="B3385" s="32">
        <v>2</v>
      </c>
      <c r="C3385" s="32" t="s">
        <v>10542</v>
      </c>
      <c r="D3385" s="32" t="s">
        <v>299</v>
      </c>
      <c r="E3385" s="32" t="s">
        <v>10734</v>
      </c>
      <c r="F3385" s="32">
        <v>3</v>
      </c>
      <c r="G3385" s="78" t="s">
        <v>10735</v>
      </c>
      <c r="H3385" s="33" t="s">
        <v>10745</v>
      </c>
      <c r="I3385" s="32" t="s">
        <v>10746</v>
      </c>
      <c r="J3385" s="32" t="s">
        <v>10546</v>
      </c>
      <c r="K3385" s="32" t="s">
        <v>304</v>
      </c>
      <c r="L3385" s="34">
        <v>27.510394392599999</v>
      </c>
      <c r="M3385" s="34">
        <v>17193.996495399999</v>
      </c>
      <c r="N3385" s="32" t="s">
        <v>10747</v>
      </c>
      <c r="O3385" s="43" t="e">
        <f>VLOOKUP(U:U,#REF!,5,FALSE)</f>
        <v>#REF!</v>
      </c>
      <c r="P3385" s="43" t="e">
        <f>VLOOKUP(U:U,#REF!,4,FALSE)</f>
        <v>#REF!</v>
      </c>
      <c r="Q3385" s="43" t="e">
        <f>VLOOKUP(U:U,#REF!,2,FALSE)</f>
        <v>#REF!</v>
      </c>
      <c r="S3385" s="35" t="str">
        <f>VLOOKUP(G:G,old!G:J,4,FALSE)</f>
        <v>Ct</v>
      </c>
      <c r="T3385" s="35" t="str">
        <f>VLOOKUP(G:G,old!G:K,5,FALSE)</f>
        <v>RID_area</v>
      </c>
      <c r="U3385" s="35" t="str">
        <f>VLOOKUP(G:G,old!G:L,6,FALSE)</f>
        <v>MAE NAM MAE KLONG</v>
      </c>
      <c r="V3385" s="43" t="str">
        <f>VLOOKUP(G:G,old!G:M,7,FALSE)</f>
        <v>K17</v>
      </c>
      <c r="X3385" s="43" t="str">
        <f>IFERROR(VLOOKUP(V:V,#REF!,3,FALSE),"0")</f>
        <v>0</v>
      </c>
      <c r="Y3385" s="19">
        <f t="shared" si="52"/>
        <v>0</v>
      </c>
      <c r="Z3385" s="19" t="str">
        <f>IFERROR(VLOOKUP(C:C,#REF!,19,FALSE),"0")</f>
        <v>0</v>
      </c>
    </row>
    <row r="3386" spans="1:26" x14ac:dyDescent="0.45">
      <c r="A3386" s="32" t="s">
        <v>10541</v>
      </c>
      <c r="B3386" s="32">
        <v>2</v>
      </c>
      <c r="C3386" s="32" t="s">
        <v>10542</v>
      </c>
      <c r="D3386" s="32" t="s">
        <v>299</v>
      </c>
      <c r="E3386" s="32" t="s">
        <v>10734</v>
      </c>
      <c r="F3386" s="32">
        <v>3</v>
      </c>
      <c r="G3386" s="78" t="s">
        <v>10735</v>
      </c>
      <c r="H3386" s="33" t="s">
        <v>10748</v>
      </c>
      <c r="I3386" s="32" t="s">
        <v>10749</v>
      </c>
      <c r="J3386" s="32" t="s">
        <v>10546</v>
      </c>
      <c r="K3386" s="32" t="s">
        <v>304</v>
      </c>
      <c r="L3386" s="34">
        <v>11.2744580957</v>
      </c>
      <c r="M3386" s="34">
        <v>7046.5363098099997</v>
      </c>
      <c r="N3386" s="32" t="s">
        <v>10750</v>
      </c>
      <c r="O3386" s="43" t="e">
        <f>VLOOKUP(U:U,#REF!,5,FALSE)</f>
        <v>#REF!</v>
      </c>
      <c r="P3386" s="43" t="e">
        <f>VLOOKUP(U:U,#REF!,4,FALSE)</f>
        <v>#REF!</v>
      </c>
      <c r="Q3386" s="43" t="e">
        <f>VLOOKUP(U:U,#REF!,2,FALSE)</f>
        <v>#REF!</v>
      </c>
      <c r="S3386" s="35" t="str">
        <f>VLOOKUP(G:G,old!G:J,4,FALSE)</f>
        <v>Ct</v>
      </c>
      <c r="T3386" s="35" t="str">
        <f>VLOOKUP(G:G,old!G:K,5,FALSE)</f>
        <v>RID_area</v>
      </c>
      <c r="U3386" s="35" t="str">
        <f>VLOOKUP(G:G,old!G:L,6,FALSE)</f>
        <v>MAE NAM MAE KLONG</v>
      </c>
      <c r="V3386" s="43" t="str">
        <f>VLOOKUP(G:G,old!G:M,7,FALSE)</f>
        <v>K17</v>
      </c>
      <c r="X3386" s="43" t="str">
        <f>IFERROR(VLOOKUP(V:V,#REF!,3,FALSE),"0")</f>
        <v>0</v>
      </c>
      <c r="Y3386" s="19">
        <f t="shared" si="52"/>
        <v>0</v>
      </c>
      <c r="Z3386" s="19" t="str">
        <f>IFERROR(VLOOKUP(C:C,#REF!,19,FALSE),"0")</f>
        <v>0</v>
      </c>
    </row>
    <row r="3387" spans="1:26" x14ac:dyDescent="0.45">
      <c r="A3387" s="32" t="s">
        <v>10541</v>
      </c>
      <c r="B3387" s="32">
        <v>2</v>
      </c>
      <c r="C3387" s="32" t="s">
        <v>10542</v>
      </c>
      <c r="D3387" s="32" t="s">
        <v>299</v>
      </c>
      <c r="E3387" s="32" t="s">
        <v>10734</v>
      </c>
      <c r="F3387" s="32">
        <v>3</v>
      </c>
      <c r="G3387" s="78" t="s">
        <v>10735</v>
      </c>
      <c r="H3387" s="33" t="s">
        <v>10751</v>
      </c>
      <c r="I3387" s="32" t="s">
        <v>10752</v>
      </c>
      <c r="J3387" s="32" t="s">
        <v>10546</v>
      </c>
      <c r="K3387" s="32" t="s">
        <v>304</v>
      </c>
      <c r="L3387" s="34">
        <v>23.430230539899998</v>
      </c>
      <c r="M3387" s="34">
        <v>14643.8940874</v>
      </c>
      <c r="N3387" s="32" t="s">
        <v>10753</v>
      </c>
      <c r="O3387" s="43" t="e">
        <f>VLOOKUP(U:U,#REF!,5,FALSE)</f>
        <v>#REF!</v>
      </c>
      <c r="P3387" s="43" t="e">
        <f>VLOOKUP(U:U,#REF!,4,FALSE)</f>
        <v>#REF!</v>
      </c>
      <c r="Q3387" s="43" t="e">
        <f>VLOOKUP(U:U,#REF!,2,FALSE)</f>
        <v>#REF!</v>
      </c>
      <c r="S3387" s="35" t="str">
        <f>VLOOKUP(G:G,old!G:J,4,FALSE)</f>
        <v>Ct</v>
      </c>
      <c r="T3387" s="35" t="str">
        <f>VLOOKUP(G:G,old!G:K,5,FALSE)</f>
        <v>RID_area</v>
      </c>
      <c r="U3387" s="35" t="str">
        <f>VLOOKUP(G:G,old!G:L,6,FALSE)</f>
        <v>MAE NAM MAE KLONG</v>
      </c>
      <c r="V3387" s="43" t="str">
        <f>VLOOKUP(G:G,old!G:M,7,FALSE)</f>
        <v>K17</v>
      </c>
      <c r="X3387" s="43" t="str">
        <f>IFERROR(VLOOKUP(V:V,#REF!,3,FALSE),"0")</f>
        <v>0</v>
      </c>
      <c r="Y3387" s="19">
        <f t="shared" si="52"/>
        <v>0</v>
      </c>
      <c r="Z3387" s="19" t="str">
        <f>IFERROR(VLOOKUP(C:C,#REF!,19,FALSE),"0")</f>
        <v>0</v>
      </c>
    </row>
    <row r="3388" spans="1:26" x14ac:dyDescent="0.45">
      <c r="A3388" s="32" t="s">
        <v>10541</v>
      </c>
      <c r="B3388" s="32">
        <v>2</v>
      </c>
      <c r="C3388" s="32" t="s">
        <v>10542</v>
      </c>
      <c r="D3388" s="32" t="s">
        <v>299</v>
      </c>
      <c r="E3388" s="32" t="s">
        <v>10734</v>
      </c>
      <c r="F3388" s="32">
        <v>3</v>
      </c>
      <c r="G3388" s="78" t="s">
        <v>10735</v>
      </c>
      <c r="H3388" s="33" t="s">
        <v>10754</v>
      </c>
      <c r="I3388" s="32" t="s">
        <v>2996</v>
      </c>
      <c r="J3388" s="32" t="s">
        <v>10546</v>
      </c>
      <c r="K3388" s="32" t="s">
        <v>304</v>
      </c>
      <c r="L3388" s="34">
        <v>13.0473971509</v>
      </c>
      <c r="M3388" s="34">
        <v>8154.6232193100004</v>
      </c>
      <c r="N3388" s="32" t="s">
        <v>10755</v>
      </c>
      <c r="O3388" s="43" t="e">
        <f>VLOOKUP(U:U,#REF!,5,FALSE)</f>
        <v>#REF!</v>
      </c>
      <c r="P3388" s="43" t="e">
        <f>VLOOKUP(U:U,#REF!,4,FALSE)</f>
        <v>#REF!</v>
      </c>
      <c r="Q3388" s="43" t="e">
        <f>VLOOKUP(U:U,#REF!,2,FALSE)</f>
        <v>#REF!</v>
      </c>
      <c r="S3388" s="35" t="str">
        <f>VLOOKUP(G:G,old!G:J,4,FALSE)</f>
        <v>Ct</v>
      </c>
      <c r="T3388" s="35" t="str">
        <f>VLOOKUP(G:G,old!G:K,5,FALSE)</f>
        <v>RID_area</v>
      </c>
      <c r="U3388" s="35" t="str">
        <f>VLOOKUP(G:G,old!G:L,6,FALSE)</f>
        <v>MAE NAM MAE KLONG</v>
      </c>
      <c r="V3388" s="43" t="str">
        <f>VLOOKUP(G:G,old!G:M,7,FALSE)</f>
        <v>K17</v>
      </c>
      <c r="X3388" s="43" t="str">
        <f>IFERROR(VLOOKUP(V:V,#REF!,3,FALSE),"0")</f>
        <v>0</v>
      </c>
      <c r="Y3388" s="19">
        <f t="shared" si="52"/>
        <v>0</v>
      </c>
      <c r="Z3388" s="19" t="str">
        <f>IFERROR(VLOOKUP(C:C,#REF!,19,FALSE),"0")</f>
        <v>0</v>
      </c>
    </row>
    <row r="3389" spans="1:26" x14ac:dyDescent="0.45">
      <c r="A3389" s="32" t="s">
        <v>10541</v>
      </c>
      <c r="B3389" s="32">
        <v>2</v>
      </c>
      <c r="C3389" s="32" t="s">
        <v>10542</v>
      </c>
      <c r="D3389" s="32" t="s">
        <v>299</v>
      </c>
      <c r="E3389" s="32" t="s">
        <v>10734</v>
      </c>
      <c r="F3389" s="32">
        <v>3</v>
      </c>
      <c r="G3389" s="78" t="s">
        <v>10735</v>
      </c>
      <c r="H3389" s="33" t="s">
        <v>10756</v>
      </c>
      <c r="I3389" s="32" t="s">
        <v>10757</v>
      </c>
      <c r="J3389" s="32" t="s">
        <v>10546</v>
      </c>
      <c r="K3389" s="32" t="s">
        <v>304</v>
      </c>
      <c r="L3389" s="34">
        <v>12.864459426</v>
      </c>
      <c r="M3389" s="34">
        <v>8040.2871412499999</v>
      </c>
      <c r="N3389" s="32" t="s">
        <v>10758</v>
      </c>
      <c r="O3389" s="43" t="e">
        <f>VLOOKUP(U:U,#REF!,5,FALSE)</f>
        <v>#REF!</v>
      </c>
      <c r="P3389" s="43" t="e">
        <f>VLOOKUP(U:U,#REF!,4,FALSE)</f>
        <v>#REF!</v>
      </c>
      <c r="Q3389" s="43" t="e">
        <f>VLOOKUP(U:U,#REF!,2,FALSE)</f>
        <v>#REF!</v>
      </c>
      <c r="S3389" s="35" t="str">
        <f>VLOOKUP(G:G,old!G:J,4,FALSE)</f>
        <v>Ct</v>
      </c>
      <c r="T3389" s="35" t="str">
        <f>VLOOKUP(G:G,old!G:K,5,FALSE)</f>
        <v>RID_area</v>
      </c>
      <c r="U3389" s="35" t="str">
        <f>VLOOKUP(G:G,old!G:L,6,FALSE)</f>
        <v>MAE NAM MAE KLONG</v>
      </c>
      <c r="V3389" s="43" t="str">
        <f>VLOOKUP(G:G,old!G:M,7,FALSE)</f>
        <v>K17</v>
      </c>
      <c r="X3389" s="43" t="str">
        <f>IFERROR(VLOOKUP(V:V,#REF!,3,FALSE),"0")</f>
        <v>0</v>
      </c>
      <c r="Y3389" s="19">
        <f t="shared" si="52"/>
        <v>0</v>
      </c>
      <c r="Z3389" s="19" t="str">
        <f>IFERROR(VLOOKUP(C:C,#REF!,19,FALSE),"0")</f>
        <v>0</v>
      </c>
    </row>
    <row r="3390" spans="1:26" x14ac:dyDescent="0.45">
      <c r="A3390" s="32" t="s">
        <v>10541</v>
      </c>
      <c r="B3390" s="32">
        <v>2</v>
      </c>
      <c r="C3390" s="32" t="s">
        <v>10542</v>
      </c>
      <c r="D3390" s="32" t="s">
        <v>299</v>
      </c>
      <c r="E3390" s="32" t="s">
        <v>10734</v>
      </c>
      <c r="F3390" s="32">
        <v>3</v>
      </c>
      <c r="G3390" s="78" t="s">
        <v>10735</v>
      </c>
      <c r="H3390" s="33" t="s">
        <v>10759</v>
      </c>
      <c r="I3390" s="32" t="s">
        <v>4123</v>
      </c>
      <c r="J3390" s="32" t="s">
        <v>10546</v>
      </c>
      <c r="K3390" s="32" t="s">
        <v>304</v>
      </c>
      <c r="L3390" s="34">
        <v>6.8554870876600003</v>
      </c>
      <c r="M3390" s="34">
        <v>4284.6794297899996</v>
      </c>
      <c r="N3390" s="32" t="s">
        <v>10760</v>
      </c>
      <c r="O3390" s="43" t="e">
        <f>VLOOKUP(U:U,#REF!,5,FALSE)</f>
        <v>#REF!</v>
      </c>
      <c r="P3390" s="43" t="e">
        <f>VLOOKUP(U:U,#REF!,4,FALSE)</f>
        <v>#REF!</v>
      </c>
      <c r="Q3390" s="43" t="e">
        <f>VLOOKUP(U:U,#REF!,2,FALSE)</f>
        <v>#REF!</v>
      </c>
      <c r="S3390" s="35" t="str">
        <f>VLOOKUP(G:G,old!G:J,4,FALSE)</f>
        <v>Ct</v>
      </c>
      <c r="T3390" s="35" t="str">
        <f>VLOOKUP(G:G,old!G:K,5,FALSE)</f>
        <v>RID_area</v>
      </c>
      <c r="U3390" s="35" t="str">
        <f>VLOOKUP(G:G,old!G:L,6,FALSE)</f>
        <v>MAE NAM MAE KLONG</v>
      </c>
      <c r="V3390" s="43" t="str">
        <f>VLOOKUP(G:G,old!G:M,7,FALSE)</f>
        <v>K17</v>
      </c>
      <c r="X3390" s="43" t="str">
        <f>IFERROR(VLOOKUP(V:V,#REF!,3,FALSE),"0")</f>
        <v>0</v>
      </c>
      <c r="Y3390" s="19">
        <f t="shared" si="52"/>
        <v>0</v>
      </c>
      <c r="Z3390" s="19" t="str">
        <f>IFERROR(VLOOKUP(C:C,#REF!,19,FALSE),"0")</f>
        <v>0</v>
      </c>
    </row>
    <row r="3391" spans="1:26" x14ac:dyDescent="0.45">
      <c r="A3391" s="32" t="s">
        <v>10541</v>
      </c>
      <c r="B3391" s="32">
        <v>2</v>
      </c>
      <c r="C3391" s="32" t="s">
        <v>10542</v>
      </c>
      <c r="D3391" s="32" t="s">
        <v>299</v>
      </c>
      <c r="E3391" s="32" t="s">
        <v>10734</v>
      </c>
      <c r="F3391" s="32">
        <v>3</v>
      </c>
      <c r="G3391" s="78" t="s">
        <v>10735</v>
      </c>
      <c r="H3391" s="33" t="s">
        <v>10761</v>
      </c>
      <c r="I3391" s="32" t="s">
        <v>10762</v>
      </c>
      <c r="J3391" s="32" t="s">
        <v>10546</v>
      </c>
      <c r="K3391" s="32" t="s">
        <v>304</v>
      </c>
      <c r="L3391" s="34">
        <v>17.508926358099998</v>
      </c>
      <c r="M3391" s="34">
        <v>10943.0789738</v>
      </c>
      <c r="N3391" s="32" t="s">
        <v>10763</v>
      </c>
      <c r="O3391" s="43" t="e">
        <f>VLOOKUP(U:U,#REF!,5,FALSE)</f>
        <v>#REF!</v>
      </c>
      <c r="P3391" s="43" t="e">
        <f>VLOOKUP(U:U,#REF!,4,FALSE)</f>
        <v>#REF!</v>
      </c>
      <c r="Q3391" s="43" t="e">
        <f>VLOOKUP(U:U,#REF!,2,FALSE)</f>
        <v>#REF!</v>
      </c>
      <c r="S3391" s="35" t="str">
        <f>VLOOKUP(G:G,old!G:J,4,FALSE)</f>
        <v>Ct</v>
      </c>
      <c r="T3391" s="35" t="str">
        <f>VLOOKUP(G:G,old!G:K,5,FALSE)</f>
        <v>RID_area</v>
      </c>
      <c r="U3391" s="35" t="str">
        <f>VLOOKUP(G:G,old!G:L,6,FALSE)</f>
        <v>MAE NAM MAE KLONG</v>
      </c>
      <c r="V3391" s="43" t="str">
        <f>VLOOKUP(G:G,old!G:M,7,FALSE)</f>
        <v>K17</v>
      </c>
      <c r="X3391" s="43" t="str">
        <f>IFERROR(VLOOKUP(V:V,#REF!,3,FALSE),"0")</f>
        <v>0</v>
      </c>
      <c r="Y3391" s="19">
        <f t="shared" si="52"/>
        <v>0</v>
      </c>
      <c r="Z3391" s="19" t="str">
        <f>IFERROR(VLOOKUP(C:C,#REF!,19,FALSE),"0")</f>
        <v>0</v>
      </c>
    </row>
    <row r="3392" spans="1:26" x14ac:dyDescent="0.45">
      <c r="A3392" s="32" t="s">
        <v>10541</v>
      </c>
      <c r="B3392" s="32">
        <v>2</v>
      </c>
      <c r="C3392" s="32" t="s">
        <v>10542</v>
      </c>
      <c r="D3392" s="32" t="s">
        <v>299</v>
      </c>
      <c r="E3392" s="32" t="s">
        <v>10734</v>
      </c>
      <c r="F3392" s="32">
        <v>3</v>
      </c>
      <c r="G3392" s="78" t="s">
        <v>10735</v>
      </c>
      <c r="H3392" s="33" t="s">
        <v>10764</v>
      </c>
      <c r="I3392" s="32" t="s">
        <v>10765</v>
      </c>
      <c r="J3392" s="32" t="s">
        <v>10546</v>
      </c>
      <c r="K3392" s="32" t="s">
        <v>304</v>
      </c>
      <c r="L3392" s="34">
        <v>12.4091305187</v>
      </c>
      <c r="M3392" s="34">
        <v>7755.7065741899996</v>
      </c>
      <c r="N3392" s="32" t="s">
        <v>10766</v>
      </c>
      <c r="O3392" s="43" t="e">
        <f>VLOOKUP(U:U,#REF!,5,FALSE)</f>
        <v>#REF!</v>
      </c>
      <c r="P3392" s="43" t="e">
        <f>VLOOKUP(U:U,#REF!,4,FALSE)</f>
        <v>#REF!</v>
      </c>
      <c r="Q3392" s="43" t="e">
        <f>VLOOKUP(U:U,#REF!,2,FALSE)</f>
        <v>#REF!</v>
      </c>
      <c r="S3392" s="35" t="str">
        <f>VLOOKUP(G:G,old!G:J,4,FALSE)</f>
        <v>Ct</v>
      </c>
      <c r="T3392" s="35" t="str">
        <f>VLOOKUP(G:G,old!G:K,5,FALSE)</f>
        <v>RID_area</v>
      </c>
      <c r="U3392" s="35" t="str">
        <f>VLOOKUP(G:G,old!G:L,6,FALSE)</f>
        <v>MAE NAM MAE KLONG</v>
      </c>
      <c r="V3392" s="43" t="str">
        <f>VLOOKUP(G:G,old!G:M,7,FALSE)</f>
        <v>K17</v>
      </c>
      <c r="X3392" s="43" t="str">
        <f>IFERROR(VLOOKUP(V:V,#REF!,3,FALSE),"0")</f>
        <v>0</v>
      </c>
      <c r="Y3392" s="19">
        <f t="shared" si="52"/>
        <v>0</v>
      </c>
      <c r="Z3392" s="19" t="str">
        <f>IFERROR(VLOOKUP(C:C,#REF!,19,FALSE),"0")</f>
        <v>0</v>
      </c>
    </row>
    <row r="3393" spans="1:26" x14ac:dyDescent="0.45">
      <c r="A3393" s="32" t="s">
        <v>10541</v>
      </c>
      <c r="B3393" s="32">
        <v>2</v>
      </c>
      <c r="C3393" s="32" t="s">
        <v>10542</v>
      </c>
      <c r="D3393" s="32" t="s">
        <v>299</v>
      </c>
      <c r="E3393" s="32" t="s">
        <v>10734</v>
      </c>
      <c r="F3393" s="32">
        <v>3</v>
      </c>
      <c r="G3393" s="78" t="s">
        <v>10735</v>
      </c>
      <c r="H3393" s="33" t="s">
        <v>10767</v>
      </c>
      <c r="I3393" s="32" t="s">
        <v>10768</v>
      </c>
      <c r="J3393" s="32" t="s">
        <v>10546</v>
      </c>
      <c r="K3393" s="32" t="s">
        <v>304</v>
      </c>
      <c r="L3393" s="34">
        <v>17.4109526198</v>
      </c>
      <c r="M3393" s="34">
        <v>10881.845387400001</v>
      </c>
      <c r="N3393" s="32" t="s">
        <v>10769</v>
      </c>
      <c r="O3393" s="43" t="e">
        <f>VLOOKUP(U:U,#REF!,5,FALSE)</f>
        <v>#REF!</v>
      </c>
      <c r="P3393" s="43" t="e">
        <f>VLOOKUP(U:U,#REF!,4,FALSE)</f>
        <v>#REF!</v>
      </c>
      <c r="Q3393" s="43" t="e">
        <f>VLOOKUP(U:U,#REF!,2,FALSE)</f>
        <v>#REF!</v>
      </c>
      <c r="S3393" s="35" t="str">
        <f>VLOOKUP(G:G,old!G:J,4,FALSE)</f>
        <v>Ct</v>
      </c>
      <c r="T3393" s="35" t="str">
        <f>VLOOKUP(G:G,old!G:K,5,FALSE)</f>
        <v>RID_area</v>
      </c>
      <c r="U3393" s="35" t="str">
        <f>VLOOKUP(G:G,old!G:L,6,FALSE)</f>
        <v>MAE NAM MAE KLONG</v>
      </c>
      <c r="V3393" s="43" t="str">
        <f>VLOOKUP(G:G,old!G:M,7,FALSE)</f>
        <v>K17</v>
      </c>
      <c r="X3393" s="43" t="str">
        <f>IFERROR(VLOOKUP(V:V,#REF!,3,FALSE),"0")</f>
        <v>0</v>
      </c>
      <c r="Y3393" s="19">
        <f t="shared" si="52"/>
        <v>0</v>
      </c>
      <c r="Z3393" s="19" t="str">
        <f>IFERROR(VLOOKUP(C:C,#REF!,19,FALSE),"0")</f>
        <v>0</v>
      </c>
    </row>
    <row r="3394" spans="1:26" x14ac:dyDescent="0.45">
      <c r="A3394" s="32" t="s">
        <v>10541</v>
      </c>
      <c r="B3394" s="32">
        <v>2</v>
      </c>
      <c r="C3394" s="32" t="s">
        <v>10542</v>
      </c>
      <c r="D3394" s="32" t="s">
        <v>299</v>
      </c>
      <c r="E3394" s="32" t="s">
        <v>10734</v>
      </c>
      <c r="F3394" s="32">
        <v>3</v>
      </c>
      <c r="G3394" s="78" t="s">
        <v>10735</v>
      </c>
      <c r="H3394" s="33" t="s">
        <v>10770</v>
      </c>
      <c r="I3394" s="32" t="s">
        <v>10771</v>
      </c>
      <c r="J3394" s="32" t="s">
        <v>10546</v>
      </c>
      <c r="K3394" s="32" t="s">
        <v>304</v>
      </c>
      <c r="L3394" s="34">
        <v>20.369891608500001</v>
      </c>
      <c r="M3394" s="34">
        <v>12731.1822553</v>
      </c>
      <c r="N3394" s="32" t="s">
        <v>10772</v>
      </c>
      <c r="O3394" s="43" t="e">
        <f>VLOOKUP(U:U,#REF!,5,FALSE)</f>
        <v>#REF!</v>
      </c>
      <c r="P3394" s="43" t="e">
        <f>VLOOKUP(U:U,#REF!,4,FALSE)</f>
        <v>#REF!</v>
      </c>
      <c r="Q3394" s="43" t="e">
        <f>VLOOKUP(U:U,#REF!,2,FALSE)</f>
        <v>#REF!</v>
      </c>
      <c r="S3394" s="35" t="str">
        <f>VLOOKUP(G:G,old!G:J,4,FALSE)</f>
        <v>Ct</v>
      </c>
      <c r="T3394" s="35" t="str">
        <f>VLOOKUP(G:G,old!G:K,5,FALSE)</f>
        <v>RID_area</v>
      </c>
      <c r="U3394" s="35" t="str">
        <f>VLOOKUP(G:G,old!G:L,6,FALSE)</f>
        <v>MAE NAM MAE KLONG</v>
      </c>
      <c r="V3394" s="43" t="str">
        <f>VLOOKUP(G:G,old!G:M,7,FALSE)</f>
        <v>K17</v>
      </c>
      <c r="X3394" s="43" t="str">
        <f>IFERROR(VLOOKUP(V:V,#REF!,3,FALSE),"0")</f>
        <v>0</v>
      </c>
      <c r="Y3394" s="19">
        <f t="shared" si="52"/>
        <v>0</v>
      </c>
      <c r="Z3394" s="19" t="str">
        <f>IFERROR(VLOOKUP(C:C,#REF!,19,FALSE),"0")</f>
        <v>0</v>
      </c>
    </row>
    <row r="3395" spans="1:26" x14ac:dyDescent="0.45">
      <c r="A3395" s="32" t="s">
        <v>10541</v>
      </c>
      <c r="B3395" s="32">
        <v>2</v>
      </c>
      <c r="C3395" s="32" t="s">
        <v>10542</v>
      </c>
      <c r="D3395" s="32" t="s">
        <v>299</v>
      </c>
      <c r="E3395" s="32" t="s">
        <v>10734</v>
      </c>
      <c r="F3395" s="32">
        <v>3</v>
      </c>
      <c r="G3395" s="78" t="s">
        <v>10735</v>
      </c>
      <c r="H3395" s="33" t="s">
        <v>10773</v>
      </c>
      <c r="I3395" s="32" t="s">
        <v>5895</v>
      </c>
      <c r="J3395" s="32" t="s">
        <v>10546</v>
      </c>
      <c r="K3395" s="32" t="s">
        <v>304</v>
      </c>
      <c r="L3395" s="34">
        <v>37.675346999299997</v>
      </c>
      <c r="M3395" s="34">
        <v>23547.091874599999</v>
      </c>
      <c r="N3395" s="32" t="s">
        <v>10774</v>
      </c>
      <c r="O3395" s="43" t="e">
        <f>VLOOKUP(U:U,#REF!,5,FALSE)</f>
        <v>#REF!</v>
      </c>
      <c r="P3395" s="43" t="e">
        <f>VLOOKUP(U:U,#REF!,4,FALSE)</f>
        <v>#REF!</v>
      </c>
      <c r="Q3395" s="43" t="e">
        <f>VLOOKUP(U:U,#REF!,2,FALSE)</f>
        <v>#REF!</v>
      </c>
      <c r="S3395" s="35" t="str">
        <f>VLOOKUP(G:G,old!G:J,4,FALSE)</f>
        <v>Ct</v>
      </c>
      <c r="T3395" s="35" t="str">
        <f>VLOOKUP(G:G,old!G:K,5,FALSE)</f>
        <v>RID_area</v>
      </c>
      <c r="U3395" s="35" t="str">
        <f>VLOOKUP(G:G,old!G:L,6,FALSE)</f>
        <v>MAE NAM MAE KLONG</v>
      </c>
      <c r="V3395" s="43" t="str">
        <f>VLOOKUP(G:G,old!G:M,7,FALSE)</f>
        <v>K17</v>
      </c>
      <c r="X3395" s="43" t="str">
        <f>IFERROR(VLOOKUP(V:V,#REF!,3,FALSE),"0")</f>
        <v>0</v>
      </c>
      <c r="Y3395" s="19">
        <f t="shared" si="52"/>
        <v>0</v>
      </c>
      <c r="Z3395" s="19" t="str">
        <f>IFERROR(VLOOKUP(C:C,#REF!,19,FALSE),"0")</f>
        <v>0</v>
      </c>
    </row>
    <row r="3396" spans="1:26" x14ac:dyDescent="0.45">
      <c r="A3396" s="32" t="s">
        <v>10541</v>
      </c>
      <c r="B3396" s="32">
        <v>2</v>
      </c>
      <c r="C3396" s="32" t="s">
        <v>10542</v>
      </c>
      <c r="D3396" s="32" t="s">
        <v>299</v>
      </c>
      <c r="E3396" s="32" t="s">
        <v>10734</v>
      </c>
      <c r="F3396" s="32">
        <v>3</v>
      </c>
      <c r="G3396" s="78" t="s">
        <v>10735</v>
      </c>
      <c r="H3396" s="33" t="s">
        <v>10775</v>
      </c>
      <c r="I3396" s="32" t="s">
        <v>10776</v>
      </c>
      <c r="J3396" s="32" t="s">
        <v>10546</v>
      </c>
      <c r="K3396" s="32" t="s">
        <v>304</v>
      </c>
      <c r="L3396" s="34">
        <v>18.921194060099999</v>
      </c>
      <c r="M3396" s="34">
        <v>11825.746287600001</v>
      </c>
      <c r="N3396" s="32" t="s">
        <v>10777</v>
      </c>
      <c r="O3396" s="43" t="e">
        <f>VLOOKUP(U:U,#REF!,5,FALSE)</f>
        <v>#REF!</v>
      </c>
      <c r="P3396" s="43" t="e">
        <f>VLOOKUP(U:U,#REF!,4,FALSE)</f>
        <v>#REF!</v>
      </c>
      <c r="Q3396" s="43" t="e">
        <f>VLOOKUP(U:U,#REF!,2,FALSE)</f>
        <v>#REF!</v>
      </c>
      <c r="S3396" s="35" t="str">
        <f>VLOOKUP(G:G,old!G:J,4,FALSE)</f>
        <v>Ct</v>
      </c>
      <c r="T3396" s="35" t="str">
        <f>VLOOKUP(G:G,old!G:K,5,FALSE)</f>
        <v>RID_area</v>
      </c>
      <c r="U3396" s="35" t="str">
        <f>VLOOKUP(G:G,old!G:L,6,FALSE)</f>
        <v>MAE NAM MAE KLONG</v>
      </c>
      <c r="V3396" s="43" t="str">
        <f>VLOOKUP(G:G,old!G:M,7,FALSE)</f>
        <v>K17</v>
      </c>
      <c r="X3396" s="43" t="str">
        <f>IFERROR(VLOOKUP(V:V,#REF!,3,FALSE),"0")</f>
        <v>0</v>
      </c>
      <c r="Y3396" s="19">
        <f t="shared" ref="Y3396:Y3459" si="53">X3396*1</f>
        <v>0</v>
      </c>
      <c r="Z3396" s="19" t="str">
        <f>IFERROR(VLOOKUP(C:C,#REF!,19,FALSE),"0")</f>
        <v>0</v>
      </c>
    </row>
    <row r="3397" spans="1:26" x14ac:dyDescent="0.45">
      <c r="A3397" s="32" t="s">
        <v>10541</v>
      </c>
      <c r="B3397" s="32">
        <v>2</v>
      </c>
      <c r="C3397" s="32" t="s">
        <v>10542</v>
      </c>
      <c r="D3397" s="32" t="s">
        <v>299</v>
      </c>
      <c r="E3397" s="32" t="s">
        <v>10734</v>
      </c>
      <c r="F3397" s="32">
        <v>3</v>
      </c>
      <c r="G3397" s="78" t="s">
        <v>10735</v>
      </c>
      <c r="H3397" s="33" t="s">
        <v>10778</v>
      </c>
      <c r="I3397" s="32" t="s">
        <v>10779</v>
      </c>
      <c r="J3397" s="32" t="s">
        <v>10546</v>
      </c>
      <c r="K3397" s="32" t="s">
        <v>304</v>
      </c>
      <c r="L3397" s="34">
        <v>47.552571005600001</v>
      </c>
      <c r="M3397" s="34">
        <v>29720.356878499999</v>
      </c>
      <c r="N3397" s="32" t="s">
        <v>10780</v>
      </c>
      <c r="O3397" s="43" t="e">
        <f>VLOOKUP(U:U,#REF!,5,FALSE)</f>
        <v>#REF!</v>
      </c>
      <c r="P3397" s="43" t="e">
        <f>VLOOKUP(U:U,#REF!,4,FALSE)</f>
        <v>#REF!</v>
      </c>
      <c r="Q3397" s="43" t="e">
        <f>VLOOKUP(U:U,#REF!,2,FALSE)</f>
        <v>#REF!</v>
      </c>
      <c r="S3397" s="35" t="str">
        <f>VLOOKUP(G:G,old!G:J,4,FALSE)</f>
        <v>Ct</v>
      </c>
      <c r="T3397" s="35" t="str">
        <f>VLOOKUP(G:G,old!G:K,5,FALSE)</f>
        <v>RID_area</v>
      </c>
      <c r="U3397" s="35" t="str">
        <f>VLOOKUP(G:G,old!G:L,6,FALSE)</f>
        <v>MAE NAM MAE KLONG</v>
      </c>
      <c r="V3397" s="43" t="str">
        <f>VLOOKUP(G:G,old!G:M,7,FALSE)</f>
        <v>K17</v>
      </c>
      <c r="X3397" s="43" t="str">
        <f>IFERROR(VLOOKUP(V:V,#REF!,3,FALSE),"0")</f>
        <v>0</v>
      </c>
      <c r="Y3397" s="19">
        <f t="shared" si="53"/>
        <v>0</v>
      </c>
      <c r="Z3397" s="19" t="str">
        <f>IFERROR(VLOOKUP(C:C,#REF!,19,FALSE),"0")</f>
        <v>0</v>
      </c>
    </row>
    <row r="3398" spans="1:26" x14ac:dyDescent="0.45">
      <c r="A3398" s="32" t="s">
        <v>10541</v>
      </c>
      <c r="B3398" s="32">
        <v>2</v>
      </c>
      <c r="C3398" s="32" t="s">
        <v>10542</v>
      </c>
      <c r="D3398" s="32" t="s">
        <v>299</v>
      </c>
      <c r="E3398" s="32" t="s">
        <v>10734</v>
      </c>
      <c r="F3398" s="32">
        <v>3</v>
      </c>
      <c r="G3398" s="78" t="s">
        <v>10735</v>
      </c>
      <c r="H3398" s="33" t="s">
        <v>10781</v>
      </c>
      <c r="I3398" s="32" t="s">
        <v>10782</v>
      </c>
      <c r="J3398" s="32" t="s">
        <v>10546</v>
      </c>
      <c r="K3398" s="32" t="s">
        <v>304</v>
      </c>
      <c r="L3398" s="34">
        <v>90.144368507500005</v>
      </c>
      <c r="M3398" s="34">
        <v>56340.230317200003</v>
      </c>
      <c r="N3398" s="32" t="s">
        <v>10783</v>
      </c>
      <c r="O3398" s="43" t="e">
        <f>VLOOKUP(U:U,#REF!,5,FALSE)</f>
        <v>#REF!</v>
      </c>
      <c r="P3398" s="43" t="e">
        <f>VLOOKUP(U:U,#REF!,4,FALSE)</f>
        <v>#REF!</v>
      </c>
      <c r="Q3398" s="43" t="e">
        <f>VLOOKUP(U:U,#REF!,2,FALSE)</f>
        <v>#REF!</v>
      </c>
      <c r="S3398" s="35" t="str">
        <f>VLOOKUP(G:G,old!G:J,4,FALSE)</f>
        <v>Ct</v>
      </c>
      <c r="T3398" s="35" t="str">
        <f>VLOOKUP(G:G,old!G:K,5,FALSE)</f>
        <v>RID_area</v>
      </c>
      <c r="U3398" s="35" t="str">
        <f>VLOOKUP(G:G,old!G:L,6,FALSE)</f>
        <v>MAE NAM MAE KLONG</v>
      </c>
      <c r="V3398" s="43" t="str">
        <f>VLOOKUP(G:G,old!G:M,7,FALSE)</f>
        <v>K17</v>
      </c>
      <c r="X3398" s="43" t="str">
        <f>IFERROR(VLOOKUP(V:V,#REF!,3,FALSE),"0")</f>
        <v>0</v>
      </c>
      <c r="Y3398" s="19">
        <f t="shared" si="53"/>
        <v>0</v>
      </c>
      <c r="Z3398" s="19" t="str">
        <f>IFERROR(VLOOKUP(C:C,#REF!,19,FALSE),"0")</f>
        <v>0</v>
      </c>
    </row>
    <row r="3399" spans="1:26" x14ac:dyDescent="0.45">
      <c r="A3399" s="32" t="s">
        <v>10541</v>
      </c>
      <c r="B3399" s="32">
        <v>2</v>
      </c>
      <c r="C3399" s="32" t="s">
        <v>10542</v>
      </c>
      <c r="D3399" s="32" t="s">
        <v>299</v>
      </c>
      <c r="E3399" s="32" t="s">
        <v>10734</v>
      </c>
      <c r="F3399" s="32">
        <v>3</v>
      </c>
      <c r="G3399" s="78" t="s">
        <v>10735</v>
      </c>
      <c r="H3399" s="33" t="s">
        <v>10784</v>
      </c>
      <c r="I3399" s="32" t="s">
        <v>10785</v>
      </c>
      <c r="J3399" s="32" t="s">
        <v>10546</v>
      </c>
      <c r="K3399" s="32" t="s">
        <v>304</v>
      </c>
      <c r="L3399" s="34">
        <v>87.014118214500002</v>
      </c>
      <c r="M3399" s="34">
        <v>54383.823884099998</v>
      </c>
      <c r="N3399" s="32" t="s">
        <v>10786</v>
      </c>
      <c r="O3399" s="43" t="e">
        <f>VLOOKUP(U:U,#REF!,5,FALSE)</f>
        <v>#REF!</v>
      </c>
      <c r="P3399" s="43" t="e">
        <f>VLOOKUP(U:U,#REF!,4,FALSE)</f>
        <v>#REF!</v>
      </c>
      <c r="Q3399" s="43" t="e">
        <f>VLOOKUP(U:U,#REF!,2,FALSE)</f>
        <v>#REF!</v>
      </c>
      <c r="S3399" s="35" t="str">
        <f>VLOOKUP(G:G,old!G:J,4,FALSE)</f>
        <v>Ct</v>
      </c>
      <c r="T3399" s="35" t="str">
        <f>VLOOKUP(G:G,old!G:K,5,FALSE)</f>
        <v>RID_area</v>
      </c>
      <c r="U3399" s="35" t="str">
        <f>VLOOKUP(G:G,old!G:L,6,FALSE)</f>
        <v>MAE NAM MAE KLONG</v>
      </c>
      <c r="V3399" s="43" t="str">
        <f>VLOOKUP(G:G,old!G:M,7,FALSE)</f>
        <v>K17</v>
      </c>
      <c r="X3399" s="43" t="str">
        <f>IFERROR(VLOOKUP(V:V,#REF!,3,FALSE),"0")</f>
        <v>0</v>
      </c>
      <c r="Y3399" s="19">
        <f t="shared" si="53"/>
        <v>0</v>
      </c>
      <c r="Z3399" s="19" t="str">
        <f>IFERROR(VLOOKUP(C:C,#REF!,19,FALSE),"0")</f>
        <v>0</v>
      </c>
    </row>
    <row r="3400" spans="1:26" x14ac:dyDescent="0.45">
      <c r="A3400" s="32" t="s">
        <v>10541</v>
      </c>
      <c r="B3400" s="32">
        <v>2</v>
      </c>
      <c r="C3400" s="32" t="s">
        <v>10542</v>
      </c>
      <c r="D3400" s="32" t="s">
        <v>299</v>
      </c>
      <c r="E3400" s="32" t="s">
        <v>10787</v>
      </c>
      <c r="F3400" s="32">
        <v>3</v>
      </c>
      <c r="G3400" s="78" t="s">
        <v>10788</v>
      </c>
      <c r="H3400" s="33" t="s">
        <v>10789</v>
      </c>
      <c r="I3400" s="32" t="s">
        <v>1702</v>
      </c>
      <c r="J3400" s="32" t="s">
        <v>10546</v>
      </c>
      <c r="K3400" s="32" t="s">
        <v>304</v>
      </c>
      <c r="L3400" s="34">
        <v>136.08937844499999</v>
      </c>
      <c r="M3400" s="34">
        <v>85055.861528099995</v>
      </c>
      <c r="N3400" s="32" t="s">
        <v>10790</v>
      </c>
      <c r="O3400" s="43" t="e">
        <f>VLOOKUP(U:U,#REF!,5,FALSE)</f>
        <v>#REF!</v>
      </c>
      <c r="P3400" s="43" t="e">
        <f>VLOOKUP(U:U,#REF!,4,FALSE)</f>
        <v>#REF!</v>
      </c>
      <c r="Q3400" s="43" t="e">
        <f>VLOOKUP(U:U,#REF!,2,FALSE)</f>
        <v>#REF!</v>
      </c>
      <c r="S3400" s="35" t="str">
        <f>VLOOKUP(G:G,old!G:J,4,FALSE)</f>
        <v>Ct</v>
      </c>
      <c r="T3400" s="35" t="str">
        <f>VLOOKUP(G:G,old!G:K,5,FALSE)</f>
        <v>RID_area</v>
      </c>
      <c r="U3400" s="35" t="str">
        <f>VLOOKUP(G:G,old!G:L,6,FALSE)</f>
        <v>MAE NAM PHETCHABURI</v>
      </c>
      <c r="V3400" s="43" t="str">
        <f>VLOOKUP(G:G,old!G:M,7,FALSE)</f>
        <v>K17</v>
      </c>
      <c r="X3400" s="43" t="str">
        <f>IFERROR(VLOOKUP(V:V,#REF!,3,FALSE),"0")</f>
        <v>0</v>
      </c>
      <c r="Y3400" s="19">
        <f t="shared" si="53"/>
        <v>0</v>
      </c>
      <c r="Z3400" s="19" t="str">
        <f>IFERROR(VLOOKUP(C:C,#REF!,19,FALSE),"0")</f>
        <v>0</v>
      </c>
    </row>
    <row r="3401" spans="1:26" x14ac:dyDescent="0.45">
      <c r="A3401" s="32" t="s">
        <v>10541</v>
      </c>
      <c r="B3401" s="32">
        <v>2</v>
      </c>
      <c r="C3401" s="32" t="s">
        <v>10542</v>
      </c>
      <c r="D3401" s="32" t="s">
        <v>299</v>
      </c>
      <c r="E3401" s="32" t="s">
        <v>10787</v>
      </c>
      <c r="F3401" s="32">
        <v>3</v>
      </c>
      <c r="G3401" s="78" t="s">
        <v>10788</v>
      </c>
      <c r="H3401" s="33" t="s">
        <v>10791</v>
      </c>
      <c r="I3401" s="32" t="s">
        <v>10792</v>
      </c>
      <c r="J3401" s="32" t="s">
        <v>10546</v>
      </c>
      <c r="K3401" s="32" t="s">
        <v>304</v>
      </c>
      <c r="L3401" s="34">
        <v>16.9999512883</v>
      </c>
      <c r="M3401" s="34">
        <v>10624.969555199999</v>
      </c>
      <c r="N3401" s="32" t="s">
        <v>10793</v>
      </c>
      <c r="O3401" s="43" t="e">
        <f>VLOOKUP(U:U,#REF!,5,FALSE)</f>
        <v>#REF!</v>
      </c>
      <c r="P3401" s="43" t="e">
        <f>VLOOKUP(U:U,#REF!,4,FALSE)</f>
        <v>#REF!</v>
      </c>
      <c r="Q3401" s="43" t="e">
        <f>VLOOKUP(U:U,#REF!,2,FALSE)</f>
        <v>#REF!</v>
      </c>
      <c r="S3401" s="35" t="str">
        <f>VLOOKUP(G:G,old!G:J,4,FALSE)</f>
        <v>Ct</v>
      </c>
      <c r="T3401" s="35" t="str">
        <f>VLOOKUP(G:G,old!G:K,5,FALSE)</f>
        <v>RID_area</v>
      </c>
      <c r="U3401" s="35" t="str">
        <f>VLOOKUP(G:G,old!G:L,6,FALSE)</f>
        <v>MAE NAM PHETCHABURI</v>
      </c>
      <c r="V3401" s="43" t="str">
        <f>VLOOKUP(G:G,old!G:M,7,FALSE)</f>
        <v>K17</v>
      </c>
      <c r="X3401" s="43" t="str">
        <f>IFERROR(VLOOKUP(V:V,#REF!,3,FALSE),"0")</f>
        <v>0</v>
      </c>
      <c r="Y3401" s="19">
        <f t="shared" si="53"/>
        <v>0</v>
      </c>
      <c r="Z3401" s="19" t="str">
        <f>IFERROR(VLOOKUP(C:C,#REF!,19,FALSE),"0")</f>
        <v>0</v>
      </c>
    </row>
    <row r="3402" spans="1:26" x14ac:dyDescent="0.45">
      <c r="A3402" s="32" t="s">
        <v>10541</v>
      </c>
      <c r="B3402" s="32">
        <v>2</v>
      </c>
      <c r="C3402" s="32" t="s">
        <v>10542</v>
      </c>
      <c r="D3402" s="32" t="s">
        <v>299</v>
      </c>
      <c r="E3402" s="32" t="s">
        <v>10787</v>
      </c>
      <c r="F3402" s="32">
        <v>3</v>
      </c>
      <c r="G3402" s="78" t="s">
        <v>10788</v>
      </c>
      <c r="H3402" s="33" t="s">
        <v>10794</v>
      </c>
      <c r="I3402" s="32" t="s">
        <v>2996</v>
      </c>
      <c r="J3402" s="32" t="s">
        <v>10546</v>
      </c>
      <c r="K3402" s="32" t="s">
        <v>304</v>
      </c>
      <c r="L3402" s="34">
        <v>45.2668449831</v>
      </c>
      <c r="M3402" s="34">
        <v>28291.7781144</v>
      </c>
      <c r="N3402" s="32" t="s">
        <v>10795</v>
      </c>
      <c r="O3402" s="43" t="e">
        <f>VLOOKUP(U:U,#REF!,5,FALSE)</f>
        <v>#REF!</v>
      </c>
      <c r="P3402" s="43" t="e">
        <f>VLOOKUP(U:U,#REF!,4,FALSE)</f>
        <v>#REF!</v>
      </c>
      <c r="Q3402" s="43" t="e">
        <f>VLOOKUP(U:U,#REF!,2,FALSE)</f>
        <v>#REF!</v>
      </c>
      <c r="S3402" s="35" t="str">
        <f>VLOOKUP(G:G,old!G:J,4,FALSE)</f>
        <v>Ct</v>
      </c>
      <c r="T3402" s="35" t="str">
        <f>VLOOKUP(G:G,old!G:K,5,FALSE)</f>
        <v>RID_area</v>
      </c>
      <c r="U3402" s="35" t="str">
        <f>VLOOKUP(G:G,old!G:L,6,FALSE)</f>
        <v>MAE NAM PHETCHABURI</v>
      </c>
      <c r="V3402" s="43" t="str">
        <f>VLOOKUP(G:G,old!G:M,7,FALSE)</f>
        <v>K17</v>
      </c>
      <c r="X3402" s="43" t="str">
        <f>IFERROR(VLOOKUP(V:V,#REF!,3,FALSE),"0")</f>
        <v>0</v>
      </c>
      <c r="Y3402" s="19">
        <f t="shared" si="53"/>
        <v>0</v>
      </c>
      <c r="Z3402" s="19" t="str">
        <f>IFERROR(VLOOKUP(C:C,#REF!,19,FALSE),"0")</f>
        <v>0</v>
      </c>
    </row>
    <row r="3403" spans="1:26" x14ac:dyDescent="0.45">
      <c r="A3403" s="32" t="s">
        <v>10541</v>
      </c>
      <c r="B3403" s="32">
        <v>2</v>
      </c>
      <c r="C3403" s="32" t="s">
        <v>10542</v>
      </c>
      <c r="D3403" s="32" t="s">
        <v>299</v>
      </c>
      <c r="E3403" s="32" t="s">
        <v>10787</v>
      </c>
      <c r="F3403" s="32">
        <v>3</v>
      </c>
      <c r="G3403" s="78" t="s">
        <v>10788</v>
      </c>
      <c r="H3403" s="33" t="s">
        <v>10796</v>
      </c>
      <c r="I3403" s="32" t="s">
        <v>5596</v>
      </c>
      <c r="J3403" s="32" t="s">
        <v>10546</v>
      </c>
      <c r="K3403" s="32" t="s">
        <v>304</v>
      </c>
      <c r="L3403" s="34">
        <v>28.574063951799999</v>
      </c>
      <c r="M3403" s="34">
        <v>17858.789969900001</v>
      </c>
      <c r="N3403" s="32" t="s">
        <v>10797</v>
      </c>
      <c r="O3403" s="43" t="e">
        <f>VLOOKUP(U:U,#REF!,5,FALSE)</f>
        <v>#REF!</v>
      </c>
      <c r="P3403" s="43" t="e">
        <f>VLOOKUP(U:U,#REF!,4,FALSE)</f>
        <v>#REF!</v>
      </c>
      <c r="Q3403" s="43" t="e">
        <f>VLOOKUP(U:U,#REF!,2,FALSE)</f>
        <v>#REF!</v>
      </c>
      <c r="S3403" s="35" t="str">
        <f>VLOOKUP(G:G,old!G:J,4,FALSE)</f>
        <v>Ct</v>
      </c>
      <c r="T3403" s="35" t="str">
        <f>VLOOKUP(G:G,old!G:K,5,FALSE)</f>
        <v>RID_area</v>
      </c>
      <c r="U3403" s="35" t="str">
        <f>VLOOKUP(G:G,old!G:L,6,FALSE)</f>
        <v>MAE NAM PHETCHABURI</v>
      </c>
      <c r="V3403" s="43" t="str">
        <f>VLOOKUP(G:G,old!G:M,7,FALSE)</f>
        <v>K17</v>
      </c>
      <c r="X3403" s="43" t="str">
        <f>IFERROR(VLOOKUP(V:V,#REF!,3,FALSE),"0")</f>
        <v>0</v>
      </c>
      <c r="Y3403" s="19">
        <f t="shared" si="53"/>
        <v>0</v>
      </c>
      <c r="Z3403" s="19" t="str">
        <f>IFERROR(VLOOKUP(C:C,#REF!,19,FALSE),"0")</f>
        <v>0</v>
      </c>
    </row>
    <row r="3404" spans="1:26" x14ac:dyDescent="0.45">
      <c r="A3404" s="32" t="s">
        <v>10541</v>
      </c>
      <c r="B3404" s="32">
        <v>2</v>
      </c>
      <c r="C3404" s="32" t="s">
        <v>10542</v>
      </c>
      <c r="D3404" s="32" t="s">
        <v>299</v>
      </c>
      <c r="E3404" s="32" t="s">
        <v>10787</v>
      </c>
      <c r="F3404" s="32">
        <v>3</v>
      </c>
      <c r="G3404" s="78" t="s">
        <v>10788</v>
      </c>
      <c r="H3404" s="33" t="s">
        <v>10798</v>
      </c>
      <c r="I3404" s="32" t="s">
        <v>10788</v>
      </c>
      <c r="J3404" s="32" t="s">
        <v>10546</v>
      </c>
      <c r="K3404" s="32" t="s">
        <v>304</v>
      </c>
      <c r="L3404" s="34">
        <v>11.0762694744</v>
      </c>
      <c r="M3404" s="34">
        <v>6922.6684214999996</v>
      </c>
      <c r="N3404" s="32" t="s">
        <v>10799</v>
      </c>
      <c r="O3404" s="43" t="e">
        <f>VLOOKUP(U:U,#REF!,5,FALSE)</f>
        <v>#REF!</v>
      </c>
      <c r="P3404" s="43" t="e">
        <f>VLOOKUP(U:U,#REF!,4,FALSE)</f>
        <v>#REF!</v>
      </c>
      <c r="Q3404" s="43" t="e">
        <f>VLOOKUP(U:U,#REF!,2,FALSE)</f>
        <v>#REF!</v>
      </c>
      <c r="S3404" s="35" t="str">
        <f>VLOOKUP(G:G,old!G:J,4,FALSE)</f>
        <v>Ct</v>
      </c>
      <c r="T3404" s="35" t="str">
        <f>VLOOKUP(G:G,old!G:K,5,FALSE)</f>
        <v>RID_area</v>
      </c>
      <c r="U3404" s="35" t="str">
        <f>VLOOKUP(G:G,old!G:L,6,FALSE)</f>
        <v>MAE NAM PHETCHABURI</v>
      </c>
      <c r="V3404" s="43" t="str">
        <f>VLOOKUP(G:G,old!G:M,7,FALSE)</f>
        <v>K17</v>
      </c>
      <c r="X3404" s="43" t="str">
        <f>IFERROR(VLOOKUP(V:V,#REF!,3,FALSE),"0")</f>
        <v>0</v>
      </c>
      <c r="Y3404" s="19">
        <f t="shared" si="53"/>
        <v>0</v>
      </c>
      <c r="Z3404" s="19" t="str">
        <f>IFERROR(VLOOKUP(C:C,#REF!,19,FALSE),"0")</f>
        <v>0</v>
      </c>
    </row>
    <row r="3405" spans="1:26" x14ac:dyDescent="0.45">
      <c r="A3405" s="32" t="s">
        <v>10541</v>
      </c>
      <c r="B3405" s="32">
        <v>2</v>
      </c>
      <c r="C3405" s="32" t="s">
        <v>10542</v>
      </c>
      <c r="D3405" s="32" t="s">
        <v>299</v>
      </c>
      <c r="E3405" s="32" t="s">
        <v>10787</v>
      </c>
      <c r="F3405" s="32">
        <v>3</v>
      </c>
      <c r="G3405" s="78" t="s">
        <v>10788</v>
      </c>
      <c r="H3405" s="33" t="s">
        <v>10800</v>
      </c>
      <c r="I3405" s="32" t="s">
        <v>10801</v>
      </c>
      <c r="J3405" s="32" t="s">
        <v>10546</v>
      </c>
      <c r="K3405" s="32" t="s">
        <v>304</v>
      </c>
      <c r="L3405" s="34">
        <v>10.998604776800001</v>
      </c>
      <c r="M3405" s="34">
        <v>6874.1279855000002</v>
      </c>
      <c r="N3405" s="32" t="s">
        <v>10802</v>
      </c>
      <c r="O3405" s="43" t="e">
        <f>VLOOKUP(U:U,#REF!,5,FALSE)</f>
        <v>#REF!</v>
      </c>
      <c r="P3405" s="43" t="e">
        <f>VLOOKUP(U:U,#REF!,4,FALSE)</f>
        <v>#REF!</v>
      </c>
      <c r="Q3405" s="43" t="e">
        <f>VLOOKUP(U:U,#REF!,2,FALSE)</f>
        <v>#REF!</v>
      </c>
      <c r="S3405" s="35" t="str">
        <f>VLOOKUP(G:G,old!G:J,4,FALSE)</f>
        <v>Ct</v>
      </c>
      <c r="T3405" s="35" t="str">
        <f>VLOOKUP(G:G,old!G:K,5,FALSE)</f>
        <v>RID_area</v>
      </c>
      <c r="U3405" s="35" t="str">
        <f>VLOOKUP(G:G,old!G:L,6,FALSE)</f>
        <v>MAE NAM PHETCHABURI</v>
      </c>
      <c r="V3405" s="43" t="str">
        <f>VLOOKUP(G:G,old!G:M,7,FALSE)</f>
        <v>K17</v>
      </c>
      <c r="X3405" s="43" t="str">
        <f>IFERROR(VLOOKUP(V:V,#REF!,3,FALSE),"0")</f>
        <v>0</v>
      </c>
      <c r="Y3405" s="19">
        <f t="shared" si="53"/>
        <v>0</v>
      </c>
      <c r="Z3405" s="19" t="str">
        <f>IFERROR(VLOOKUP(C:C,#REF!,19,FALSE),"0")</f>
        <v>0</v>
      </c>
    </row>
    <row r="3406" spans="1:26" x14ac:dyDescent="0.45">
      <c r="A3406" s="32" t="s">
        <v>10541</v>
      </c>
      <c r="B3406" s="32">
        <v>2</v>
      </c>
      <c r="C3406" s="32" t="s">
        <v>10542</v>
      </c>
      <c r="D3406" s="32" t="s">
        <v>299</v>
      </c>
      <c r="E3406" s="32" t="s">
        <v>10787</v>
      </c>
      <c r="F3406" s="32">
        <v>3</v>
      </c>
      <c r="G3406" s="78" t="s">
        <v>10788</v>
      </c>
      <c r="H3406" s="33" t="s">
        <v>10803</v>
      </c>
      <c r="I3406" s="32" t="s">
        <v>10804</v>
      </c>
      <c r="J3406" s="32" t="s">
        <v>10546</v>
      </c>
      <c r="K3406" s="32" t="s">
        <v>304</v>
      </c>
      <c r="L3406" s="34">
        <v>11.606910822</v>
      </c>
      <c r="M3406" s="34">
        <v>7254.3192637499997</v>
      </c>
      <c r="N3406" s="32" t="s">
        <v>10805</v>
      </c>
      <c r="O3406" s="43" t="e">
        <f>VLOOKUP(U:U,#REF!,5,FALSE)</f>
        <v>#REF!</v>
      </c>
      <c r="P3406" s="43" t="e">
        <f>VLOOKUP(U:U,#REF!,4,FALSE)</f>
        <v>#REF!</v>
      </c>
      <c r="Q3406" s="43" t="e">
        <f>VLOOKUP(U:U,#REF!,2,FALSE)</f>
        <v>#REF!</v>
      </c>
      <c r="S3406" s="35" t="str">
        <f>VLOOKUP(G:G,old!G:J,4,FALSE)</f>
        <v>Ct</v>
      </c>
      <c r="T3406" s="35" t="str">
        <f>VLOOKUP(G:G,old!G:K,5,FALSE)</f>
        <v>RID_area</v>
      </c>
      <c r="U3406" s="35" t="str">
        <f>VLOOKUP(G:G,old!G:L,6,FALSE)</f>
        <v>MAE NAM PHETCHABURI</v>
      </c>
      <c r="V3406" s="43" t="str">
        <f>VLOOKUP(G:G,old!G:M,7,FALSE)</f>
        <v>K17</v>
      </c>
      <c r="X3406" s="43" t="str">
        <f>IFERROR(VLOOKUP(V:V,#REF!,3,FALSE),"0")</f>
        <v>0</v>
      </c>
      <c r="Y3406" s="19">
        <f t="shared" si="53"/>
        <v>0</v>
      </c>
      <c r="Z3406" s="19" t="str">
        <f>IFERROR(VLOOKUP(C:C,#REF!,19,FALSE),"0")</f>
        <v>0</v>
      </c>
    </row>
    <row r="3407" spans="1:26" x14ac:dyDescent="0.45">
      <c r="A3407" s="32" t="s">
        <v>10541</v>
      </c>
      <c r="B3407" s="32">
        <v>2</v>
      </c>
      <c r="C3407" s="32" t="s">
        <v>10542</v>
      </c>
      <c r="D3407" s="32" t="s">
        <v>299</v>
      </c>
      <c r="E3407" s="32" t="s">
        <v>10787</v>
      </c>
      <c r="F3407" s="32">
        <v>3</v>
      </c>
      <c r="G3407" s="78" t="s">
        <v>10788</v>
      </c>
      <c r="H3407" s="33" t="s">
        <v>10806</v>
      </c>
      <c r="I3407" s="32" t="s">
        <v>10807</v>
      </c>
      <c r="J3407" s="32" t="s">
        <v>10546</v>
      </c>
      <c r="K3407" s="32" t="s">
        <v>304</v>
      </c>
      <c r="L3407" s="34">
        <v>139.248514489</v>
      </c>
      <c r="M3407" s="34">
        <v>87030.321555600007</v>
      </c>
      <c r="N3407" s="32" t="s">
        <v>10808</v>
      </c>
      <c r="O3407" s="43" t="e">
        <f>VLOOKUP(U:U,#REF!,5,FALSE)</f>
        <v>#REF!</v>
      </c>
      <c r="P3407" s="43" t="e">
        <f>VLOOKUP(U:U,#REF!,4,FALSE)</f>
        <v>#REF!</v>
      </c>
      <c r="Q3407" s="43" t="e">
        <f>VLOOKUP(U:U,#REF!,2,FALSE)</f>
        <v>#REF!</v>
      </c>
      <c r="S3407" s="35" t="str">
        <f>VLOOKUP(G:G,old!G:J,4,FALSE)</f>
        <v>Ct</v>
      </c>
      <c r="T3407" s="35" t="str">
        <f>VLOOKUP(G:G,old!G:K,5,FALSE)</f>
        <v>RID_area</v>
      </c>
      <c r="U3407" s="35" t="str">
        <f>VLOOKUP(G:G,old!G:L,6,FALSE)</f>
        <v>MAE NAM PHETCHABURI</v>
      </c>
      <c r="V3407" s="43" t="str">
        <f>VLOOKUP(G:G,old!G:M,7,FALSE)</f>
        <v>K17</v>
      </c>
      <c r="X3407" s="43" t="str">
        <f>IFERROR(VLOOKUP(V:V,#REF!,3,FALSE),"0")</f>
        <v>0</v>
      </c>
      <c r="Y3407" s="19">
        <f t="shared" si="53"/>
        <v>0</v>
      </c>
      <c r="Z3407" s="19" t="str">
        <f>IFERROR(VLOOKUP(C:C,#REF!,19,FALSE),"0")</f>
        <v>0</v>
      </c>
    </row>
    <row r="3408" spans="1:26" x14ac:dyDescent="0.45">
      <c r="A3408" s="32" t="s">
        <v>10541</v>
      </c>
      <c r="B3408" s="32">
        <v>2</v>
      </c>
      <c r="C3408" s="32" t="s">
        <v>10542</v>
      </c>
      <c r="D3408" s="32" t="s">
        <v>299</v>
      </c>
      <c r="E3408" s="32" t="s">
        <v>10787</v>
      </c>
      <c r="F3408" s="32">
        <v>3</v>
      </c>
      <c r="G3408" s="78" t="s">
        <v>10788</v>
      </c>
      <c r="H3408" s="33" t="s">
        <v>10809</v>
      </c>
      <c r="I3408" s="32" t="s">
        <v>10810</v>
      </c>
      <c r="J3408" s="32" t="s">
        <v>10546</v>
      </c>
      <c r="K3408" s="32" t="s">
        <v>304</v>
      </c>
      <c r="L3408" s="34">
        <v>17.4665672261</v>
      </c>
      <c r="M3408" s="34">
        <v>10916.6045163</v>
      </c>
      <c r="N3408" s="32" t="s">
        <v>10811</v>
      </c>
      <c r="O3408" s="43" t="e">
        <f>VLOOKUP(U:U,#REF!,5,FALSE)</f>
        <v>#REF!</v>
      </c>
      <c r="P3408" s="43" t="e">
        <f>VLOOKUP(U:U,#REF!,4,FALSE)</f>
        <v>#REF!</v>
      </c>
      <c r="Q3408" s="43" t="e">
        <f>VLOOKUP(U:U,#REF!,2,FALSE)</f>
        <v>#REF!</v>
      </c>
      <c r="S3408" s="35" t="str">
        <f>VLOOKUP(G:G,old!G:J,4,FALSE)</f>
        <v>Ct</v>
      </c>
      <c r="T3408" s="35" t="str">
        <f>VLOOKUP(G:G,old!G:K,5,FALSE)</f>
        <v>RID_area</v>
      </c>
      <c r="U3408" s="35" t="str">
        <f>VLOOKUP(G:G,old!G:L,6,FALSE)</f>
        <v>MAE NAM PHETCHABURI</v>
      </c>
      <c r="V3408" s="43" t="str">
        <f>VLOOKUP(G:G,old!G:M,7,FALSE)</f>
        <v>K17</v>
      </c>
      <c r="X3408" s="43" t="str">
        <f>IFERROR(VLOOKUP(V:V,#REF!,3,FALSE),"0")</f>
        <v>0</v>
      </c>
      <c r="Y3408" s="19">
        <f t="shared" si="53"/>
        <v>0</v>
      </c>
      <c r="Z3408" s="19" t="str">
        <f>IFERROR(VLOOKUP(C:C,#REF!,19,FALSE),"0")</f>
        <v>0</v>
      </c>
    </row>
    <row r="3409" spans="1:26" x14ac:dyDescent="0.45">
      <c r="A3409" s="32" t="s">
        <v>10541</v>
      </c>
      <c r="B3409" s="32">
        <v>2</v>
      </c>
      <c r="C3409" s="32" t="s">
        <v>10542</v>
      </c>
      <c r="D3409" s="32" t="s">
        <v>299</v>
      </c>
      <c r="E3409" s="32" t="s">
        <v>10787</v>
      </c>
      <c r="F3409" s="32">
        <v>3</v>
      </c>
      <c r="G3409" s="78" t="s">
        <v>10788</v>
      </c>
      <c r="H3409" s="33" t="s">
        <v>10812</v>
      </c>
      <c r="I3409" s="32" t="s">
        <v>10813</v>
      </c>
      <c r="J3409" s="32" t="s">
        <v>10546</v>
      </c>
      <c r="K3409" s="32" t="s">
        <v>304</v>
      </c>
      <c r="L3409" s="34">
        <v>317.737854599</v>
      </c>
      <c r="M3409" s="34">
        <v>198586.159124</v>
      </c>
      <c r="N3409" s="32" t="s">
        <v>10814</v>
      </c>
      <c r="O3409" s="43" t="e">
        <f>VLOOKUP(U:U,#REF!,5,FALSE)</f>
        <v>#REF!</v>
      </c>
      <c r="P3409" s="43" t="e">
        <f>VLOOKUP(U:U,#REF!,4,FALSE)</f>
        <v>#REF!</v>
      </c>
      <c r="Q3409" s="43" t="e">
        <f>VLOOKUP(U:U,#REF!,2,FALSE)</f>
        <v>#REF!</v>
      </c>
      <c r="S3409" s="35" t="str">
        <f>VLOOKUP(G:G,old!G:J,4,FALSE)</f>
        <v>Ct</v>
      </c>
      <c r="T3409" s="35" t="str">
        <f>VLOOKUP(G:G,old!G:K,5,FALSE)</f>
        <v>RID_area</v>
      </c>
      <c r="U3409" s="35" t="str">
        <f>VLOOKUP(G:G,old!G:L,6,FALSE)</f>
        <v>MAE NAM PHETCHABURI</v>
      </c>
      <c r="V3409" s="43" t="str">
        <f>VLOOKUP(G:G,old!G:M,7,FALSE)</f>
        <v>K17</v>
      </c>
      <c r="X3409" s="43" t="str">
        <f>IFERROR(VLOOKUP(V:V,#REF!,3,FALSE),"0")</f>
        <v>0</v>
      </c>
      <c r="Y3409" s="19">
        <f t="shared" si="53"/>
        <v>0</v>
      </c>
      <c r="Z3409" s="19" t="str">
        <f>IFERROR(VLOOKUP(C:C,#REF!,19,FALSE),"0")</f>
        <v>0</v>
      </c>
    </row>
    <row r="3410" spans="1:26" x14ac:dyDescent="0.45">
      <c r="A3410" s="32" t="s">
        <v>10541</v>
      </c>
      <c r="B3410" s="32">
        <v>2</v>
      </c>
      <c r="C3410" s="32" t="s">
        <v>10542</v>
      </c>
      <c r="D3410" s="32" t="s">
        <v>299</v>
      </c>
      <c r="E3410" s="32" t="s">
        <v>10787</v>
      </c>
      <c r="F3410" s="32">
        <v>3</v>
      </c>
      <c r="G3410" s="78" t="s">
        <v>10788</v>
      </c>
      <c r="H3410" s="33" t="s">
        <v>10815</v>
      </c>
      <c r="I3410" s="32" t="s">
        <v>10816</v>
      </c>
      <c r="J3410" s="32" t="s">
        <v>10546</v>
      </c>
      <c r="K3410" s="32" t="s">
        <v>304</v>
      </c>
      <c r="L3410" s="34">
        <v>7.4751809800400002</v>
      </c>
      <c r="M3410" s="34">
        <v>4671.9881125299999</v>
      </c>
      <c r="N3410" s="32" t="s">
        <v>10817</v>
      </c>
      <c r="O3410" s="43" t="e">
        <f>VLOOKUP(U:U,#REF!,5,FALSE)</f>
        <v>#REF!</v>
      </c>
      <c r="P3410" s="43" t="e">
        <f>VLOOKUP(U:U,#REF!,4,FALSE)</f>
        <v>#REF!</v>
      </c>
      <c r="Q3410" s="43" t="e">
        <f>VLOOKUP(U:U,#REF!,2,FALSE)</f>
        <v>#REF!</v>
      </c>
      <c r="S3410" s="35" t="str">
        <f>VLOOKUP(G:G,old!G:J,4,FALSE)</f>
        <v>Ct</v>
      </c>
      <c r="T3410" s="35" t="str">
        <f>VLOOKUP(G:G,old!G:K,5,FALSE)</f>
        <v>RID_area</v>
      </c>
      <c r="U3410" s="35" t="str">
        <f>VLOOKUP(G:G,old!G:L,6,FALSE)</f>
        <v>MAE NAM PHETCHABURI</v>
      </c>
      <c r="V3410" s="43" t="str">
        <f>VLOOKUP(G:G,old!G:M,7,FALSE)</f>
        <v>K17</v>
      </c>
      <c r="X3410" s="43" t="str">
        <f>IFERROR(VLOOKUP(V:V,#REF!,3,FALSE),"0")</f>
        <v>0</v>
      </c>
      <c r="Y3410" s="19">
        <f t="shared" si="53"/>
        <v>0</v>
      </c>
      <c r="Z3410" s="19" t="str">
        <f>IFERROR(VLOOKUP(C:C,#REF!,19,FALSE),"0")</f>
        <v>0</v>
      </c>
    </row>
    <row r="3411" spans="1:26" x14ac:dyDescent="0.45">
      <c r="A3411" s="32" t="s">
        <v>10541</v>
      </c>
      <c r="B3411" s="32">
        <v>2</v>
      </c>
      <c r="C3411" s="32" t="s">
        <v>10542</v>
      </c>
      <c r="D3411" s="32" t="s">
        <v>299</v>
      </c>
      <c r="E3411" s="32" t="s">
        <v>10787</v>
      </c>
      <c r="F3411" s="32">
        <v>3</v>
      </c>
      <c r="G3411" s="78" t="s">
        <v>10788</v>
      </c>
      <c r="H3411" s="33" t="s">
        <v>10818</v>
      </c>
      <c r="I3411" s="32" t="s">
        <v>10819</v>
      </c>
      <c r="J3411" s="32" t="s">
        <v>10546</v>
      </c>
      <c r="K3411" s="32" t="s">
        <v>304</v>
      </c>
      <c r="L3411" s="34">
        <v>62.741712840700004</v>
      </c>
      <c r="M3411" s="34">
        <v>39213.570525399999</v>
      </c>
      <c r="N3411" s="32" t="s">
        <v>10820</v>
      </c>
      <c r="O3411" s="43" t="e">
        <f>VLOOKUP(U:U,#REF!,5,FALSE)</f>
        <v>#REF!</v>
      </c>
      <c r="P3411" s="43" t="e">
        <f>VLOOKUP(U:U,#REF!,4,FALSE)</f>
        <v>#REF!</v>
      </c>
      <c r="Q3411" s="43" t="e">
        <f>VLOOKUP(U:U,#REF!,2,FALSE)</f>
        <v>#REF!</v>
      </c>
      <c r="S3411" s="35" t="str">
        <f>VLOOKUP(G:G,old!G:J,4,FALSE)</f>
        <v>Ct</v>
      </c>
      <c r="T3411" s="35" t="str">
        <f>VLOOKUP(G:G,old!G:K,5,FALSE)</f>
        <v>RID_area</v>
      </c>
      <c r="U3411" s="35" t="str">
        <f>VLOOKUP(G:G,old!G:L,6,FALSE)</f>
        <v>MAE NAM PHETCHABURI</v>
      </c>
      <c r="V3411" s="43" t="str">
        <f>VLOOKUP(G:G,old!G:M,7,FALSE)</f>
        <v>K17</v>
      </c>
      <c r="X3411" s="43" t="str">
        <f>IFERROR(VLOOKUP(V:V,#REF!,3,FALSE),"0")</f>
        <v>0</v>
      </c>
      <c r="Y3411" s="19">
        <f t="shared" si="53"/>
        <v>0</v>
      </c>
      <c r="Z3411" s="19" t="str">
        <f>IFERROR(VLOOKUP(C:C,#REF!,19,FALSE),"0")</f>
        <v>0</v>
      </c>
    </row>
    <row r="3412" spans="1:26" x14ac:dyDescent="0.45">
      <c r="A3412" s="32" t="s">
        <v>10541</v>
      </c>
      <c r="B3412" s="32">
        <v>2</v>
      </c>
      <c r="C3412" s="32" t="s">
        <v>10542</v>
      </c>
      <c r="D3412" s="32" t="s">
        <v>299</v>
      </c>
      <c r="E3412" s="32" t="s">
        <v>10821</v>
      </c>
      <c r="F3412" s="32">
        <v>3</v>
      </c>
      <c r="G3412" s="78" t="s">
        <v>10822</v>
      </c>
      <c r="H3412" s="33" t="s">
        <v>10823</v>
      </c>
      <c r="I3412" s="32" t="s">
        <v>10824</v>
      </c>
      <c r="J3412" s="32" t="s">
        <v>10546</v>
      </c>
      <c r="K3412" s="32" t="s">
        <v>304</v>
      </c>
      <c r="L3412" s="34">
        <v>14.269769520200001</v>
      </c>
      <c r="M3412" s="34">
        <v>8918.6059501300006</v>
      </c>
      <c r="N3412" s="32" t="s">
        <v>10825</v>
      </c>
      <c r="O3412" s="43" t="e">
        <f>VLOOKUP(U:U,#REF!,5,FALSE)</f>
        <v>#REF!</v>
      </c>
      <c r="P3412" s="43" t="e">
        <f>VLOOKUP(U:U,#REF!,4,FALSE)</f>
        <v>#REF!</v>
      </c>
      <c r="Q3412" s="43" t="e">
        <f>VLOOKUP(U:U,#REF!,2,FALSE)</f>
        <v>#REF!</v>
      </c>
      <c r="S3412" s="35" t="str">
        <f>VLOOKUP(G:G,old!G:J,4,FALSE)</f>
        <v>Ct</v>
      </c>
      <c r="T3412" s="35" t="str">
        <f>VLOOKUP(G:G,old!G:K,5,FALSE)</f>
        <v>DWR</v>
      </c>
      <c r="U3412" s="35" t="str">
        <f>VLOOKUP(G:G,old!G:L,6,FALSE)</f>
        <v>MAE NAM MAE KLONG</v>
      </c>
      <c r="V3412" s="43">
        <f>VLOOKUP(G:G,old!G:M,7,FALSE)</f>
        <v>0</v>
      </c>
      <c r="X3412" s="43" t="str">
        <f>IFERROR(VLOOKUP(V:V,#REF!,3,FALSE),"0")</f>
        <v>0</v>
      </c>
      <c r="Y3412" s="19">
        <f t="shared" si="53"/>
        <v>0</v>
      </c>
      <c r="Z3412" s="19" t="str">
        <f>IFERROR(VLOOKUP(C:C,#REF!,19,FALSE),"0")</f>
        <v>0</v>
      </c>
    </row>
    <row r="3413" spans="1:26" x14ac:dyDescent="0.45">
      <c r="A3413" s="32" t="s">
        <v>10541</v>
      </c>
      <c r="B3413" s="32">
        <v>2</v>
      </c>
      <c r="C3413" s="32" t="s">
        <v>10542</v>
      </c>
      <c r="D3413" s="32" t="s">
        <v>299</v>
      </c>
      <c r="E3413" s="32" t="s">
        <v>10821</v>
      </c>
      <c r="F3413" s="32">
        <v>3</v>
      </c>
      <c r="G3413" s="78" t="s">
        <v>10822</v>
      </c>
      <c r="H3413" s="33" t="s">
        <v>10826</v>
      </c>
      <c r="I3413" s="32" t="s">
        <v>10827</v>
      </c>
      <c r="J3413" s="32" t="s">
        <v>10546</v>
      </c>
      <c r="K3413" s="32" t="s">
        <v>304</v>
      </c>
      <c r="L3413" s="34">
        <v>12.500770968399999</v>
      </c>
      <c r="M3413" s="34">
        <v>7812.9818552500001</v>
      </c>
      <c r="N3413" s="32" t="s">
        <v>10828</v>
      </c>
      <c r="O3413" s="43" t="e">
        <f>VLOOKUP(U:U,#REF!,5,FALSE)</f>
        <v>#REF!</v>
      </c>
      <c r="P3413" s="43" t="e">
        <f>VLOOKUP(U:U,#REF!,4,FALSE)</f>
        <v>#REF!</v>
      </c>
      <c r="Q3413" s="43" t="e">
        <f>VLOOKUP(U:U,#REF!,2,FALSE)</f>
        <v>#REF!</v>
      </c>
      <c r="S3413" s="35" t="str">
        <f>VLOOKUP(G:G,old!G:J,4,FALSE)</f>
        <v>Ct</v>
      </c>
      <c r="T3413" s="35" t="str">
        <f>VLOOKUP(G:G,old!G:K,5,FALSE)</f>
        <v>DWR</v>
      </c>
      <c r="U3413" s="35" t="str">
        <f>VLOOKUP(G:G,old!G:L,6,FALSE)</f>
        <v>MAE NAM MAE KLONG</v>
      </c>
      <c r="V3413" s="43">
        <f>VLOOKUP(G:G,old!G:M,7,FALSE)</f>
        <v>0</v>
      </c>
      <c r="X3413" s="43" t="str">
        <f>IFERROR(VLOOKUP(V:V,#REF!,3,FALSE),"0")</f>
        <v>0</v>
      </c>
      <c r="Y3413" s="19">
        <f t="shared" si="53"/>
        <v>0</v>
      </c>
      <c r="Z3413" s="19" t="str">
        <f>IFERROR(VLOOKUP(C:C,#REF!,19,FALSE),"0")</f>
        <v>0</v>
      </c>
    </row>
    <row r="3414" spans="1:26" x14ac:dyDescent="0.45">
      <c r="A3414" s="32" t="s">
        <v>10541</v>
      </c>
      <c r="B3414" s="32">
        <v>2</v>
      </c>
      <c r="C3414" s="32" t="s">
        <v>10542</v>
      </c>
      <c r="D3414" s="32" t="s">
        <v>299</v>
      </c>
      <c r="E3414" s="32" t="s">
        <v>10821</v>
      </c>
      <c r="F3414" s="32">
        <v>3</v>
      </c>
      <c r="G3414" s="78" t="s">
        <v>10822</v>
      </c>
      <c r="H3414" s="33" t="s">
        <v>10829</v>
      </c>
      <c r="I3414" s="32" t="s">
        <v>10822</v>
      </c>
      <c r="J3414" s="32" t="s">
        <v>10546</v>
      </c>
      <c r="K3414" s="32" t="s">
        <v>304</v>
      </c>
      <c r="L3414" s="34">
        <v>10.702860705399999</v>
      </c>
      <c r="M3414" s="34">
        <v>6689.2879408700001</v>
      </c>
      <c r="N3414" s="32" t="s">
        <v>10830</v>
      </c>
      <c r="O3414" s="43" t="e">
        <f>VLOOKUP(U:U,#REF!,5,FALSE)</f>
        <v>#REF!</v>
      </c>
      <c r="P3414" s="43" t="e">
        <f>VLOOKUP(U:U,#REF!,4,FALSE)</f>
        <v>#REF!</v>
      </c>
      <c r="Q3414" s="43" t="e">
        <f>VLOOKUP(U:U,#REF!,2,FALSE)</f>
        <v>#REF!</v>
      </c>
      <c r="S3414" s="35" t="str">
        <f>VLOOKUP(G:G,old!G:J,4,FALSE)</f>
        <v>Ct</v>
      </c>
      <c r="T3414" s="35" t="str">
        <f>VLOOKUP(G:G,old!G:K,5,FALSE)</f>
        <v>DWR</v>
      </c>
      <c r="U3414" s="35" t="str">
        <f>VLOOKUP(G:G,old!G:L,6,FALSE)</f>
        <v>MAE NAM MAE KLONG</v>
      </c>
      <c r="V3414" s="43">
        <f>VLOOKUP(G:G,old!G:M,7,FALSE)</f>
        <v>0</v>
      </c>
      <c r="X3414" s="43" t="str">
        <f>IFERROR(VLOOKUP(V:V,#REF!,3,FALSE),"0")</f>
        <v>0</v>
      </c>
      <c r="Y3414" s="19">
        <f t="shared" si="53"/>
        <v>0</v>
      </c>
      <c r="Z3414" s="19" t="str">
        <f>IFERROR(VLOOKUP(C:C,#REF!,19,FALSE),"0")</f>
        <v>0</v>
      </c>
    </row>
    <row r="3415" spans="1:26" x14ac:dyDescent="0.45">
      <c r="A3415" s="32" t="s">
        <v>10541</v>
      </c>
      <c r="B3415" s="32">
        <v>2</v>
      </c>
      <c r="C3415" s="32" t="s">
        <v>10542</v>
      </c>
      <c r="D3415" s="32" t="s">
        <v>299</v>
      </c>
      <c r="E3415" s="32" t="s">
        <v>10831</v>
      </c>
      <c r="F3415" s="32">
        <v>3</v>
      </c>
      <c r="G3415" s="78" t="s">
        <v>10832</v>
      </c>
      <c r="H3415" s="33" t="s">
        <v>10833</v>
      </c>
      <c r="I3415" s="32" t="s">
        <v>10832</v>
      </c>
      <c r="J3415" s="32" t="s">
        <v>10546</v>
      </c>
      <c r="K3415" s="32" t="s">
        <v>304</v>
      </c>
      <c r="L3415" s="34">
        <v>150.06268195199999</v>
      </c>
      <c r="M3415" s="34">
        <v>93789.176219999994</v>
      </c>
      <c r="N3415" s="32" t="s">
        <v>10834</v>
      </c>
      <c r="O3415" s="43" t="e">
        <f>VLOOKUP(U:U,#REF!,5,FALSE)</f>
        <v>#REF!</v>
      </c>
      <c r="P3415" s="43" t="e">
        <f>VLOOKUP(U:U,#REF!,4,FALSE)</f>
        <v>#REF!</v>
      </c>
      <c r="Q3415" s="43" t="e">
        <f>VLOOKUP(U:U,#REF!,2,FALSE)</f>
        <v>#REF!</v>
      </c>
      <c r="S3415" s="35" t="str">
        <f>VLOOKUP(G:G,old!G:J,4,FALSE)</f>
        <v>Ct</v>
      </c>
      <c r="T3415" s="35" t="str">
        <f>VLOOKUP(G:G,old!G:K,5,FALSE)</f>
        <v>DWR</v>
      </c>
      <c r="U3415" s="35" t="str">
        <f>VLOOKUP(G:G,old!G:L,6,FALSE)</f>
        <v>MAE NAM MAE KLONG</v>
      </c>
      <c r="V3415" s="43">
        <f>VLOOKUP(G:G,old!G:M,7,FALSE)</f>
        <v>0</v>
      </c>
      <c r="X3415" s="43" t="str">
        <f>IFERROR(VLOOKUP(V:V,#REF!,3,FALSE),"0")</f>
        <v>0</v>
      </c>
      <c r="Y3415" s="19">
        <f t="shared" si="53"/>
        <v>0</v>
      </c>
      <c r="Z3415" s="19" t="str">
        <f>IFERROR(VLOOKUP(C:C,#REF!,19,FALSE),"0")</f>
        <v>0</v>
      </c>
    </row>
    <row r="3416" spans="1:26" x14ac:dyDescent="0.45">
      <c r="A3416" s="32" t="s">
        <v>10541</v>
      </c>
      <c r="B3416" s="32">
        <v>2</v>
      </c>
      <c r="C3416" s="32" t="s">
        <v>10542</v>
      </c>
      <c r="D3416" s="32" t="s">
        <v>299</v>
      </c>
      <c r="E3416" s="32" t="s">
        <v>10831</v>
      </c>
      <c r="F3416" s="32">
        <v>3</v>
      </c>
      <c r="G3416" s="78" t="s">
        <v>10832</v>
      </c>
      <c r="H3416" s="33" t="s">
        <v>10835</v>
      </c>
      <c r="I3416" s="32" t="s">
        <v>9298</v>
      </c>
      <c r="J3416" s="32" t="s">
        <v>10546</v>
      </c>
      <c r="K3416" s="32" t="s">
        <v>304</v>
      </c>
      <c r="L3416" s="34">
        <v>591.93362273399998</v>
      </c>
      <c r="M3416" s="34">
        <v>369958.51420899999</v>
      </c>
      <c r="N3416" s="32" t="s">
        <v>10836</v>
      </c>
      <c r="O3416" s="43" t="e">
        <f>VLOOKUP(U:U,#REF!,5,FALSE)</f>
        <v>#REF!</v>
      </c>
      <c r="P3416" s="43" t="e">
        <f>VLOOKUP(U:U,#REF!,4,FALSE)</f>
        <v>#REF!</v>
      </c>
      <c r="Q3416" s="43" t="e">
        <f>VLOOKUP(U:U,#REF!,2,FALSE)</f>
        <v>#REF!</v>
      </c>
      <c r="S3416" s="35" t="str">
        <f>VLOOKUP(G:G,old!G:J,4,FALSE)</f>
        <v>Ct</v>
      </c>
      <c r="T3416" s="35" t="str">
        <f>VLOOKUP(G:G,old!G:K,5,FALSE)</f>
        <v>DWR</v>
      </c>
      <c r="U3416" s="35" t="str">
        <f>VLOOKUP(G:G,old!G:L,6,FALSE)</f>
        <v>MAE NAM MAE KLONG</v>
      </c>
      <c r="V3416" s="43">
        <f>VLOOKUP(G:G,old!G:M,7,FALSE)</f>
        <v>0</v>
      </c>
      <c r="X3416" s="43" t="str">
        <f>IFERROR(VLOOKUP(V:V,#REF!,3,FALSE),"0")</f>
        <v>0</v>
      </c>
      <c r="Y3416" s="19">
        <f t="shared" si="53"/>
        <v>0</v>
      </c>
      <c r="Z3416" s="19" t="str">
        <f>IFERROR(VLOOKUP(C:C,#REF!,19,FALSE),"0")</f>
        <v>0</v>
      </c>
    </row>
    <row r="3417" spans="1:26" x14ac:dyDescent="0.45">
      <c r="A3417" s="32" t="s">
        <v>10541</v>
      </c>
      <c r="B3417" s="32">
        <v>2</v>
      </c>
      <c r="C3417" s="32" t="s">
        <v>10542</v>
      </c>
      <c r="D3417" s="32" t="s">
        <v>299</v>
      </c>
      <c r="E3417" s="32" t="s">
        <v>10831</v>
      </c>
      <c r="F3417" s="32">
        <v>3</v>
      </c>
      <c r="G3417" s="78" t="s">
        <v>10832</v>
      </c>
      <c r="H3417" s="33" t="s">
        <v>10837</v>
      </c>
      <c r="I3417" s="32" t="s">
        <v>10838</v>
      </c>
      <c r="J3417" s="32" t="s">
        <v>10546</v>
      </c>
      <c r="K3417" s="32" t="s">
        <v>304</v>
      </c>
      <c r="L3417" s="34">
        <v>105.18068514700001</v>
      </c>
      <c r="M3417" s="34">
        <v>65737.928216900007</v>
      </c>
      <c r="N3417" s="32" t="s">
        <v>10839</v>
      </c>
      <c r="O3417" s="43" t="e">
        <f>VLOOKUP(U:U,#REF!,5,FALSE)</f>
        <v>#REF!</v>
      </c>
      <c r="P3417" s="43" t="e">
        <f>VLOOKUP(U:U,#REF!,4,FALSE)</f>
        <v>#REF!</v>
      </c>
      <c r="Q3417" s="43" t="e">
        <f>VLOOKUP(U:U,#REF!,2,FALSE)</f>
        <v>#REF!</v>
      </c>
      <c r="S3417" s="35" t="str">
        <f>VLOOKUP(G:G,old!G:J,4,FALSE)</f>
        <v>Ct</v>
      </c>
      <c r="T3417" s="35" t="str">
        <f>VLOOKUP(G:G,old!G:K,5,FALSE)</f>
        <v>DWR</v>
      </c>
      <c r="U3417" s="35" t="str">
        <f>VLOOKUP(G:G,old!G:L,6,FALSE)</f>
        <v>MAE NAM MAE KLONG</v>
      </c>
      <c r="V3417" s="43">
        <f>VLOOKUP(G:G,old!G:M,7,FALSE)</f>
        <v>0</v>
      </c>
      <c r="X3417" s="43" t="str">
        <f>IFERROR(VLOOKUP(V:V,#REF!,3,FALSE),"0")</f>
        <v>0</v>
      </c>
      <c r="Y3417" s="19">
        <f t="shared" si="53"/>
        <v>0</v>
      </c>
      <c r="Z3417" s="19" t="str">
        <f>IFERROR(VLOOKUP(C:C,#REF!,19,FALSE),"0")</f>
        <v>0</v>
      </c>
    </row>
    <row r="3418" spans="1:26" x14ac:dyDescent="0.45">
      <c r="A3418" s="32" t="s">
        <v>10840</v>
      </c>
      <c r="B3418" s="32">
        <v>2</v>
      </c>
      <c r="C3418" s="32" t="s">
        <v>10841</v>
      </c>
      <c r="D3418" s="32" t="s">
        <v>299</v>
      </c>
      <c r="E3418" s="32" t="s">
        <v>10842</v>
      </c>
      <c r="F3418" s="32">
        <v>3</v>
      </c>
      <c r="G3418" s="78" t="s">
        <v>10843</v>
      </c>
      <c r="H3418" s="33" t="s">
        <v>10844</v>
      </c>
      <c r="I3418" s="32" t="s">
        <v>10845</v>
      </c>
      <c r="J3418" s="32" t="s">
        <v>10846</v>
      </c>
      <c r="K3418" s="32" t="s">
        <v>304</v>
      </c>
      <c r="L3418" s="34">
        <v>8.5094647500700002</v>
      </c>
      <c r="M3418" s="34">
        <v>5318.41546879</v>
      </c>
      <c r="N3418" s="32" t="s">
        <v>10847</v>
      </c>
      <c r="O3418" s="43" t="e">
        <f>VLOOKUP(U:U,#REF!,5,FALSE)</f>
        <v>#REF!</v>
      </c>
      <c r="P3418" s="43" t="e">
        <f>VLOOKUP(U:U,#REF!,4,FALSE)</f>
        <v>#REF!</v>
      </c>
      <c r="Q3418" s="43" t="e">
        <f>VLOOKUP(U:U,#REF!,2,FALSE)</f>
        <v>#REF!</v>
      </c>
      <c r="S3418" s="35" t="str">
        <f>VLOOKUP(G:G,old!G:J,4,FALSE)</f>
        <v>W</v>
      </c>
      <c r="T3418" s="35" t="str">
        <f>VLOOKUP(G:G,old!G:K,5,FALSE)</f>
        <v>DWR</v>
      </c>
      <c r="U3418" s="35" t="str">
        <f>VLOOKUP(G:G,old!G:L,6,FALSE)</f>
        <v>MAE NAM MAE KLONG</v>
      </c>
      <c r="V3418" s="43" t="str">
        <f>VLOOKUP(G:G,old!G:M,7,FALSE)</f>
        <v>K37</v>
      </c>
      <c r="X3418" s="43" t="str">
        <f>IFERROR(VLOOKUP(V:V,#REF!,3,FALSE),"0")</f>
        <v>0</v>
      </c>
      <c r="Y3418" s="19">
        <f t="shared" si="53"/>
        <v>0</v>
      </c>
      <c r="Z3418" s="19" t="str">
        <f>IFERROR(VLOOKUP(C:C,#REF!,19,FALSE),"0")</f>
        <v>0</v>
      </c>
    </row>
    <row r="3419" spans="1:26" x14ac:dyDescent="0.45">
      <c r="A3419" s="32" t="s">
        <v>10840</v>
      </c>
      <c r="B3419" s="32">
        <v>2</v>
      </c>
      <c r="C3419" s="32" t="s">
        <v>10841</v>
      </c>
      <c r="D3419" s="32" t="s">
        <v>299</v>
      </c>
      <c r="E3419" s="32" t="s">
        <v>10842</v>
      </c>
      <c r="F3419" s="32">
        <v>3</v>
      </c>
      <c r="G3419" s="78" t="s">
        <v>10843</v>
      </c>
      <c r="H3419" s="33" t="s">
        <v>10848</v>
      </c>
      <c r="I3419" s="32" t="s">
        <v>1498</v>
      </c>
      <c r="J3419" s="32" t="s">
        <v>10846</v>
      </c>
      <c r="K3419" s="32" t="s">
        <v>304</v>
      </c>
      <c r="L3419" s="34">
        <v>10.3115228832</v>
      </c>
      <c r="M3419" s="34">
        <v>6444.7018019999996</v>
      </c>
      <c r="N3419" s="32" t="s">
        <v>10849</v>
      </c>
      <c r="O3419" s="43" t="e">
        <f>VLOOKUP(U:U,#REF!,5,FALSE)</f>
        <v>#REF!</v>
      </c>
      <c r="P3419" s="43" t="e">
        <f>VLOOKUP(U:U,#REF!,4,FALSE)</f>
        <v>#REF!</v>
      </c>
      <c r="Q3419" s="43" t="e">
        <f>VLOOKUP(U:U,#REF!,2,FALSE)</f>
        <v>#REF!</v>
      </c>
      <c r="S3419" s="35" t="str">
        <f>VLOOKUP(G:G,old!G:J,4,FALSE)</f>
        <v>W</v>
      </c>
      <c r="T3419" s="35" t="str">
        <f>VLOOKUP(G:G,old!G:K,5,FALSE)</f>
        <v>DWR</v>
      </c>
      <c r="U3419" s="35" t="str">
        <f>VLOOKUP(G:G,old!G:L,6,FALSE)</f>
        <v>MAE NAM MAE KLONG</v>
      </c>
      <c r="V3419" s="43" t="str">
        <f>VLOOKUP(G:G,old!G:M,7,FALSE)</f>
        <v>K37</v>
      </c>
      <c r="X3419" s="43" t="str">
        <f>IFERROR(VLOOKUP(V:V,#REF!,3,FALSE),"0")</f>
        <v>0</v>
      </c>
      <c r="Y3419" s="19">
        <f t="shared" si="53"/>
        <v>0</v>
      </c>
      <c r="Z3419" s="19" t="str">
        <f>IFERROR(VLOOKUP(C:C,#REF!,19,FALSE),"0")</f>
        <v>0</v>
      </c>
    </row>
    <row r="3420" spans="1:26" x14ac:dyDescent="0.45">
      <c r="A3420" s="32" t="s">
        <v>10840</v>
      </c>
      <c r="B3420" s="32">
        <v>2</v>
      </c>
      <c r="C3420" s="32" t="s">
        <v>10841</v>
      </c>
      <c r="D3420" s="32" t="s">
        <v>299</v>
      </c>
      <c r="E3420" s="32" t="s">
        <v>10842</v>
      </c>
      <c r="F3420" s="32">
        <v>3</v>
      </c>
      <c r="G3420" s="78" t="s">
        <v>10843</v>
      </c>
      <c r="H3420" s="33" t="s">
        <v>10850</v>
      </c>
      <c r="I3420" s="32" t="s">
        <v>385</v>
      </c>
      <c r="J3420" s="32" t="s">
        <v>10846</v>
      </c>
      <c r="K3420" s="32" t="s">
        <v>304</v>
      </c>
      <c r="L3420" s="34">
        <v>45.625319257000001</v>
      </c>
      <c r="M3420" s="34">
        <v>28515.824535600001</v>
      </c>
      <c r="N3420" s="32" t="s">
        <v>10851</v>
      </c>
      <c r="O3420" s="43" t="e">
        <f>VLOOKUP(U:U,#REF!,5,FALSE)</f>
        <v>#REF!</v>
      </c>
      <c r="P3420" s="43" t="e">
        <f>VLOOKUP(U:U,#REF!,4,FALSE)</f>
        <v>#REF!</v>
      </c>
      <c r="Q3420" s="43" t="e">
        <f>VLOOKUP(U:U,#REF!,2,FALSE)</f>
        <v>#REF!</v>
      </c>
      <c r="S3420" s="35" t="str">
        <f>VLOOKUP(G:G,old!G:J,4,FALSE)</f>
        <v>W</v>
      </c>
      <c r="T3420" s="35" t="str">
        <f>VLOOKUP(G:G,old!G:K,5,FALSE)</f>
        <v>DWR</v>
      </c>
      <c r="U3420" s="35" t="str">
        <f>VLOOKUP(G:G,old!G:L,6,FALSE)</f>
        <v>MAE NAM MAE KLONG</v>
      </c>
      <c r="V3420" s="43" t="str">
        <f>VLOOKUP(G:G,old!G:M,7,FALSE)</f>
        <v>K37</v>
      </c>
      <c r="X3420" s="43" t="str">
        <f>IFERROR(VLOOKUP(V:V,#REF!,3,FALSE),"0")</f>
        <v>0</v>
      </c>
      <c r="Y3420" s="19">
        <f t="shared" si="53"/>
        <v>0</v>
      </c>
      <c r="Z3420" s="19" t="str">
        <f>IFERROR(VLOOKUP(C:C,#REF!,19,FALSE),"0")</f>
        <v>0</v>
      </c>
    </row>
    <row r="3421" spans="1:26" x14ac:dyDescent="0.45">
      <c r="A3421" s="32" t="s">
        <v>10840</v>
      </c>
      <c r="B3421" s="32">
        <v>2</v>
      </c>
      <c r="C3421" s="32" t="s">
        <v>10841</v>
      </c>
      <c r="D3421" s="32" t="s">
        <v>299</v>
      </c>
      <c r="E3421" s="32" t="s">
        <v>10842</v>
      </c>
      <c r="F3421" s="32">
        <v>3</v>
      </c>
      <c r="G3421" s="78" t="s">
        <v>10843</v>
      </c>
      <c r="H3421" s="33" t="s">
        <v>10852</v>
      </c>
      <c r="I3421" s="32" t="s">
        <v>10853</v>
      </c>
      <c r="J3421" s="32" t="s">
        <v>10846</v>
      </c>
      <c r="K3421" s="32" t="s">
        <v>304</v>
      </c>
      <c r="L3421" s="34">
        <v>28.704370306800001</v>
      </c>
      <c r="M3421" s="34">
        <v>17940.231441799999</v>
      </c>
      <c r="N3421" s="32" t="s">
        <v>10854</v>
      </c>
      <c r="O3421" s="43" t="e">
        <f>VLOOKUP(U:U,#REF!,5,FALSE)</f>
        <v>#REF!</v>
      </c>
      <c r="P3421" s="43" t="e">
        <f>VLOOKUP(U:U,#REF!,4,FALSE)</f>
        <v>#REF!</v>
      </c>
      <c r="Q3421" s="43" t="e">
        <f>VLOOKUP(U:U,#REF!,2,FALSE)</f>
        <v>#REF!</v>
      </c>
      <c r="S3421" s="35" t="str">
        <f>VLOOKUP(G:G,old!G:J,4,FALSE)</f>
        <v>W</v>
      </c>
      <c r="T3421" s="35" t="str">
        <f>VLOOKUP(G:G,old!G:K,5,FALSE)</f>
        <v>DWR</v>
      </c>
      <c r="U3421" s="35" t="str">
        <f>VLOOKUP(G:G,old!G:L,6,FALSE)</f>
        <v>MAE NAM MAE KLONG</v>
      </c>
      <c r="V3421" s="43" t="str">
        <f>VLOOKUP(G:G,old!G:M,7,FALSE)</f>
        <v>K37</v>
      </c>
      <c r="X3421" s="43" t="str">
        <f>IFERROR(VLOOKUP(V:V,#REF!,3,FALSE),"0")</f>
        <v>0</v>
      </c>
      <c r="Y3421" s="19">
        <f t="shared" si="53"/>
        <v>0</v>
      </c>
      <c r="Z3421" s="19" t="str">
        <f>IFERROR(VLOOKUP(C:C,#REF!,19,FALSE),"0")</f>
        <v>0</v>
      </c>
    </row>
    <row r="3422" spans="1:26" x14ac:dyDescent="0.45">
      <c r="A3422" s="32" t="s">
        <v>10840</v>
      </c>
      <c r="B3422" s="32">
        <v>2</v>
      </c>
      <c r="C3422" s="32" t="s">
        <v>10841</v>
      </c>
      <c r="D3422" s="32" t="s">
        <v>299</v>
      </c>
      <c r="E3422" s="32" t="s">
        <v>10842</v>
      </c>
      <c r="F3422" s="32">
        <v>3</v>
      </c>
      <c r="G3422" s="78" t="s">
        <v>10843</v>
      </c>
      <c r="H3422" s="33" t="s">
        <v>10855</v>
      </c>
      <c r="I3422" s="32" t="s">
        <v>10856</v>
      </c>
      <c r="J3422" s="32" t="s">
        <v>10846</v>
      </c>
      <c r="K3422" s="32" t="s">
        <v>304</v>
      </c>
      <c r="L3422" s="34">
        <v>99.367784604600004</v>
      </c>
      <c r="M3422" s="34">
        <v>62104.865377900001</v>
      </c>
      <c r="N3422" s="32" t="s">
        <v>10857</v>
      </c>
      <c r="O3422" s="43" t="e">
        <f>VLOOKUP(U:U,#REF!,5,FALSE)</f>
        <v>#REF!</v>
      </c>
      <c r="P3422" s="43" t="e">
        <f>VLOOKUP(U:U,#REF!,4,FALSE)</f>
        <v>#REF!</v>
      </c>
      <c r="Q3422" s="43" t="e">
        <f>VLOOKUP(U:U,#REF!,2,FALSE)</f>
        <v>#REF!</v>
      </c>
      <c r="S3422" s="35" t="str">
        <f>VLOOKUP(G:G,old!G:J,4,FALSE)</f>
        <v>W</v>
      </c>
      <c r="T3422" s="35" t="str">
        <f>VLOOKUP(G:G,old!G:K,5,FALSE)</f>
        <v>DWR</v>
      </c>
      <c r="U3422" s="35" t="str">
        <f>VLOOKUP(G:G,old!G:L,6,FALSE)</f>
        <v>MAE NAM MAE KLONG</v>
      </c>
      <c r="V3422" s="43" t="str">
        <f>VLOOKUP(G:G,old!G:M,7,FALSE)</f>
        <v>K37</v>
      </c>
      <c r="X3422" s="43" t="str">
        <f>IFERROR(VLOOKUP(V:V,#REF!,3,FALSE),"0")</f>
        <v>0</v>
      </c>
      <c r="Y3422" s="19">
        <f t="shared" si="53"/>
        <v>0</v>
      </c>
      <c r="Z3422" s="19" t="str">
        <f>IFERROR(VLOOKUP(C:C,#REF!,19,FALSE),"0")</f>
        <v>0</v>
      </c>
    </row>
    <row r="3423" spans="1:26" x14ac:dyDescent="0.45">
      <c r="A3423" s="32" t="s">
        <v>10840</v>
      </c>
      <c r="B3423" s="32">
        <v>2</v>
      </c>
      <c r="C3423" s="32" t="s">
        <v>10841</v>
      </c>
      <c r="D3423" s="32" t="s">
        <v>299</v>
      </c>
      <c r="E3423" s="32" t="s">
        <v>10842</v>
      </c>
      <c r="F3423" s="32">
        <v>3</v>
      </c>
      <c r="G3423" s="78" t="s">
        <v>10843</v>
      </c>
      <c r="H3423" s="33" t="s">
        <v>10858</v>
      </c>
      <c r="I3423" s="32" t="s">
        <v>2869</v>
      </c>
      <c r="J3423" s="32" t="s">
        <v>10846</v>
      </c>
      <c r="K3423" s="32" t="s">
        <v>304</v>
      </c>
      <c r="L3423" s="34">
        <v>81.221511458600006</v>
      </c>
      <c r="M3423" s="34">
        <v>50763.444661599999</v>
      </c>
      <c r="N3423" s="32" t="s">
        <v>10859</v>
      </c>
      <c r="O3423" s="43" t="e">
        <f>VLOOKUP(U:U,#REF!,5,FALSE)</f>
        <v>#REF!</v>
      </c>
      <c r="P3423" s="43" t="e">
        <f>VLOOKUP(U:U,#REF!,4,FALSE)</f>
        <v>#REF!</v>
      </c>
      <c r="Q3423" s="43" t="e">
        <f>VLOOKUP(U:U,#REF!,2,FALSE)</f>
        <v>#REF!</v>
      </c>
      <c r="S3423" s="35" t="str">
        <f>VLOOKUP(G:G,old!G:J,4,FALSE)</f>
        <v>W</v>
      </c>
      <c r="T3423" s="35" t="str">
        <f>VLOOKUP(G:G,old!G:K,5,FALSE)</f>
        <v>DWR</v>
      </c>
      <c r="U3423" s="35" t="str">
        <f>VLOOKUP(G:G,old!G:L,6,FALSE)</f>
        <v>MAE NAM MAE KLONG</v>
      </c>
      <c r="V3423" s="43" t="str">
        <f>VLOOKUP(G:G,old!G:M,7,FALSE)</f>
        <v>K37</v>
      </c>
      <c r="X3423" s="43" t="str">
        <f>IFERROR(VLOOKUP(V:V,#REF!,3,FALSE),"0")</f>
        <v>0</v>
      </c>
      <c r="Y3423" s="19">
        <f t="shared" si="53"/>
        <v>0</v>
      </c>
      <c r="Z3423" s="19" t="str">
        <f>IFERROR(VLOOKUP(C:C,#REF!,19,FALSE),"0")</f>
        <v>0</v>
      </c>
    </row>
    <row r="3424" spans="1:26" x14ac:dyDescent="0.45">
      <c r="A3424" s="32" t="s">
        <v>10840</v>
      </c>
      <c r="B3424" s="32">
        <v>2</v>
      </c>
      <c r="C3424" s="32" t="s">
        <v>10841</v>
      </c>
      <c r="D3424" s="32" t="s">
        <v>299</v>
      </c>
      <c r="E3424" s="32" t="s">
        <v>10842</v>
      </c>
      <c r="F3424" s="32">
        <v>3</v>
      </c>
      <c r="G3424" s="78" t="s">
        <v>10843</v>
      </c>
      <c r="H3424" s="33" t="s">
        <v>10860</v>
      </c>
      <c r="I3424" s="32" t="s">
        <v>10861</v>
      </c>
      <c r="J3424" s="32" t="s">
        <v>10846</v>
      </c>
      <c r="K3424" s="32" t="s">
        <v>304</v>
      </c>
      <c r="L3424" s="34">
        <v>129.732309063</v>
      </c>
      <c r="M3424" s="34">
        <v>81082.6931644</v>
      </c>
      <c r="N3424" s="32" t="s">
        <v>10862</v>
      </c>
      <c r="O3424" s="43" t="e">
        <f>VLOOKUP(U:U,#REF!,5,FALSE)</f>
        <v>#REF!</v>
      </c>
      <c r="P3424" s="43" t="e">
        <f>VLOOKUP(U:U,#REF!,4,FALSE)</f>
        <v>#REF!</v>
      </c>
      <c r="Q3424" s="43" t="e">
        <f>VLOOKUP(U:U,#REF!,2,FALSE)</f>
        <v>#REF!</v>
      </c>
      <c r="S3424" s="35" t="str">
        <f>VLOOKUP(G:G,old!G:J,4,FALSE)</f>
        <v>W</v>
      </c>
      <c r="T3424" s="35" t="str">
        <f>VLOOKUP(G:G,old!G:K,5,FALSE)</f>
        <v>DWR</v>
      </c>
      <c r="U3424" s="35" t="str">
        <f>VLOOKUP(G:G,old!G:L,6,FALSE)</f>
        <v>MAE NAM MAE KLONG</v>
      </c>
      <c r="V3424" s="43" t="str">
        <f>VLOOKUP(G:G,old!G:M,7,FALSE)</f>
        <v>K37</v>
      </c>
      <c r="X3424" s="43" t="str">
        <f>IFERROR(VLOOKUP(V:V,#REF!,3,FALSE),"0")</f>
        <v>0</v>
      </c>
      <c r="Y3424" s="19">
        <f t="shared" si="53"/>
        <v>0</v>
      </c>
      <c r="Z3424" s="19" t="str">
        <f>IFERROR(VLOOKUP(C:C,#REF!,19,FALSE),"0")</f>
        <v>0</v>
      </c>
    </row>
    <row r="3425" spans="1:26" x14ac:dyDescent="0.45">
      <c r="A3425" s="32" t="s">
        <v>10840</v>
      </c>
      <c r="B3425" s="32">
        <v>2</v>
      </c>
      <c r="C3425" s="32" t="s">
        <v>10841</v>
      </c>
      <c r="D3425" s="32" t="s">
        <v>299</v>
      </c>
      <c r="E3425" s="32" t="s">
        <v>10842</v>
      </c>
      <c r="F3425" s="32">
        <v>3</v>
      </c>
      <c r="G3425" s="78" t="s">
        <v>10843</v>
      </c>
      <c r="H3425" s="33" t="s">
        <v>10863</v>
      </c>
      <c r="I3425" s="32" t="s">
        <v>10864</v>
      </c>
      <c r="J3425" s="32" t="s">
        <v>10846</v>
      </c>
      <c r="K3425" s="32" t="s">
        <v>304</v>
      </c>
      <c r="L3425" s="34">
        <v>271.48161470999997</v>
      </c>
      <c r="M3425" s="34">
        <v>169676.00919400001</v>
      </c>
      <c r="N3425" s="32" t="s">
        <v>10865</v>
      </c>
      <c r="O3425" s="43" t="e">
        <f>VLOOKUP(U:U,#REF!,5,FALSE)</f>
        <v>#REF!</v>
      </c>
      <c r="P3425" s="43" t="e">
        <f>VLOOKUP(U:U,#REF!,4,FALSE)</f>
        <v>#REF!</v>
      </c>
      <c r="Q3425" s="43" t="e">
        <f>VLOOKUP(U:U,#REF!,2,FALSE)</f>
        <v>#REF!</v>
      </c>
      <c r="S3425" s="35" t="str">
        <f>VLOOKUP(G:G,old!G:J,4,FALSE)</f>
        <v>W</v>
      </c>
      <c r="T3425" s="35" t="str">
        <f>VLOOKUP(G:G,old!G:K,5,FALSE)</f>
        <v>DWR</v>
      </c>
      <c r="U3425" s="35" t="str">
        <f>VLOOKUP(G:G,old!G:L,6,FALSE)</f>
        <v>MAE NAM MAE KLONG</v>
      </c>
      <c r="V3425" s="43" t="str">
        <f>VLOOKUP(G:G,old!G:M,7,FALSE)</f>
        <v>K37</v>
      </c>
      <c r="X3425" s="43" t="str">
        <f>IFERROR(VLOOKUP(V:V,#REF!,3,FALSE),"0")</f>
        <v>0</v>
      </c>
      <c r="Y3425" s="19">
        <f t="shared" si="53"/>
        <v>0</v>
      </c>
      <c r="Z3425" s="19" t="str">
        <f>IFERROR(VLOOKUP(C:C,#REF!,19,FALSE),"0")</f>
        <v>0</v>
      </c>
    </row>
    <row r="3426" spans="1:26" x14ac:dyDescent="0.45">
      <c r="A3426" s="32" t="s">
        <v>10840</v>
      </c>
      <c r="B3426" s="32">
        <v>2</v>
      </c>
      <c r="C3426" s="32" t="s">
        <v>10841</v>
      </c>
      <c r="D3426" s="32" t="s">
        <v>299</v>
      </c>
      <c r="E3426" s="32" t="s">
        <v>10842</v>
      </c>
      <c r="F3426" s="32">
        <v>3</v>
      </c>
      <c r="G3426" s="78" t="s">
        <v>10843</v>
      </c>
      <c r="H3426" s="33" t="s">
        <v>10866</v>
      </c>
      <c r="I3426" s="32" t="s">
        <v>10867</v>
      </c>
      <c r="J3426" s="32" t="s">
        <v>10846</v>
      </c>
      <c r="K3426" s="32" t="s">
        <v>304</v>
      </c>
      <c r="L3426" s="34">
        <v>275.00803400900003</v>
      </c>
      <c r="M3426" s="34">
        <v>171880.02125600001</v>
      </c>
      <c r="N3426" s="32" t="s">
        <v>10868</v>
      </c>
      <c r="O3426" s="43" t="e">
        <f>VLOOKUP(U:U,#REF!,5,FALSE)</f>
        <v>#REF!</v>
      </c>
      <c r="P3426" s="43" t="e">
        <f>VLOOKUP(U:U,#REF!,4,FALSE)</f>
        <v>#REF!</v>
      </c>
      <c r="Q3426" s="43" t="e">
        <f>VLOOKUP(U:U,#REF!,2,FALSE)</f>
        <v>#REF!</v>
      </c>
      <c r="S3426" s="35" t="str">
        <f>VLOOKUP(G:G,old!G:J,4,FALSE)</f>
        <v>W</v>
      </c>
      <c r="T3426" s="35" t="str">
        <f>VLOOKUP(G:G,old!G:K,5,FALSE)</f>
        <v>DWR</v>
      </c>
      <c r="U3426" s="35" t="str">
        <f>VLOOKUP(G:G,old!G:L,6,FALSE)</f>
        <v>MAE NAM MAE KLONG</v>
      </c>
      <c r="V3426" s="43" t="str">
        <f>VLOOKUP(G:G,old!G:M,7,FALSE)</f>
        <v>K37</v>
      </c>
      <c r="X3426" s="43" t="str">
        <f>IFERROR(VLOOKUP(V:V,#REF!,3,FALSE),"0")</f>
        <v>0</v>
      </c>
      <c r="Y3426" s="19">
        <f t="shared" si="53"/>
        <v>0</v>
      </c>
      <c r="Z3426" s="19" t="str">
        <f>IFERROR(VLOOKUP(C:C,#REF!,19,FALSE),"0")</f>
        <v>0</v>
      </c>
    </row>
    <row r="3427" spans="1:26" x14ac:dyDescent="0.45">
      <c r="A3427" s="32" t="s">
        <v>10840</v>
      </c>
      <c r="B3427" s="32">
        <v>2</v>
      </c>
      <c r="C3427" s="32" t="s">
        <v>10841</v>
      </c>
      <c r="D3427" s="32" t="s">
        <v>299</v>
      </c>
      <c r="E3427" s="32" t="s">
        <v>10842</v>
      </c>
      <c r="F3427" s="32">
        <v>3</v>
      </c>
      <c r="G3427" s="78" t="s">
        <v>10843</v>
      </c>
      <c r="H3427" s="33" t="s">
        <v>10869</v>
      </c>
      <c r="I3427" s="32" t="s">
        <v>10870</v>
      </c>
      <c r="J3427" s="32" t="s">
        <v>10846</v>
      </c>
      <c r="K3427" s="32" t="s">
        <v>304</v>
      </c>
      <c r="L3427" s="34">
        <v>81.442734802000004</v>
      </c>
      <c r="M3427" s="34">
        <v>50901.709251300003</v>
      </c>
      <c r="N3427" s="32" t="s">
        <v>10871</v>
      </c>
      <c r="O3427" s="43" t="e">
        <f>VLOOKUP(U:U,#REF!,5,FALSE)</f>
        <v>#REF!</v>
      </c>
      <c r="P3427" s="43" t="e">
        <f>VLOOKUP(U:U,#REF!,4,FALSE)</f>
        <v>#REF!</v>
      </c>
      <c r="Q3427" s="43" t="e">
        <f>VLOOKUP(U:U,#REF!,2,FALSE)</f>
        <v>#REF!</v>
      </c>
      <c r="S3427" s="35" t="str">
        <f>VLOOKUP(G:G,old!G:J,4,FALSE)</f>
        <v>W</v>
      </c>
      <c r="T3427" s="35" t="str">
        <f>VLOOKUP(G:G,old!G:K,5,FALSE)</f>
        <v>DWR</v>
      </c>
      <c r="U3427" s="35" t="str">
        <f>VLOOKUP(G:G,old!G:L,6,FALSE)</f>
        <v>MAE NAM MAE KLONG</v>
      </c>
      <c r="V3427" s="43" t="str">
        <f>VLOOKUP(G:G,old!G:M,7,FALSE)</f>
        <v>K37</v>
      </c>
      <c r="X3427" s="43" t="str">
        <f>IFERROR(VLOOKUP(V:V,#REF!,3,FALSE),"0")</f>
        <v>0</v>
      </c>
      <c r="Y3427" s="19">
        <f t="shared" si="53"/>
        <v>0</v>
      </c>
      <c r="Z3427" s="19" t="str">
        <f>IFERROR(VLOOKUP(C:C,#REF!,19,FALSE),"0")</f>
        <v>0</v>
      </c>
    </row>
    <row r="3428" spans="1:26" x14ac:dyDescent="0.45">
      <c r="A3428" s="32" t="s">
        <v>10840</v>
      </c>
      <c r="B3428" s="32">
        <v>2</v>
      </c>
      <c r="C3428" s="32" t="s">
        <v>10841</v>
      </c>
      <c r="D3428" s="32" t="s">
        <v>299</v>
      </c>
      <c r="E3428" s="32" t="s">
        <v>10842</v>
      </c>
      <c r="F3428" s="32">
        <v>3</v>
      </c>
      <c r="G3428" s="78" t="s">
        <v>10843</v>
      </c>
      <c r="H3428" s="33" t="s">
        <v>10872</v>
      </c>
      <c r="I3428" s="32" t="s">
        <v>10873</v>
      </c>
      <c r="J3428" s="32" t="s">
        <v>10846</v>
      </c>
      <c r="K3428" s="32" t="s">
        <v>304</v>
      </c>
      <c r="L3428" s="34">
        <v>71.704210002699995</v>
      </c>
      <c r="M3428" s="34">
        <v>44815.131251699997</v>
      </c>
      <c r="N3428" s="32" t="s">
        <v>10874</v>
      </c>
      <c r="O3428" s="43" t="e">
        <f>VLOOKUP(U:U,#REF!,5,FALSE)</f>
        <v>#REF!</v>
      </c>
      <c r="P3428" s="43" t="e">
        <f>VLOOKUP(U:U,#REF!,4,FALSE)</f>
        <v>#REF!</v>
      </c>
      <c r="Q3428" s="43" t="e">
        <f>VLOOKUP(U:U,#REF!,2,FALSE)</f>
        <v>#REF!</v>
      </c>
      <c r="S3428" s="35" t="str">
        <f>VLOOKUP(G:G,old!G:J,4,FALSE)</f>
        <v>W</v>
      </c>
      <c r="T3428" s="35" t="str">
        <f>VLOOKUP(G:G,old!G:K,5,FALSE)</f>
        <v>DWR</v>
      </c>
      <c r="U3428" s="35" t="str">
        <f>VLOOKUP(G:G,old!G:L,6,FALSE)</f>
        <v>MAE NAM MAE KLONG</v>
      </c>
      <c r="V3428" s="43" t="str">
        <f>VLOOKUP(G:G,old!G:M,7,FALSE)</f>
        <v>K37</v>
      </c>
      <c r="X3428" s="43" t="str">
        <f>IFERROR(VLOOKUP(V:V,#REF!,3,FALSE),"0")</f>
        <v>0</v>
      </c>
      <c r="Y3428" s="19">
        <f t="shared" si="53"/>
        <v>0</v>
      </c>
      <c r="Z3428" s="19" t="str">
        <f>IFERROR(VLOOKUP(C:C,#REF!,19,FALSE),"0")</f>
        <v>0</v>
      </c>
    </row>
    <row r="3429" spans="1:26" x14ac:dyDescent="0.45">
      <c r="A3429" s="32" t="s">
        <v>10840</v>
      </c>
      <c r="B3429" s="32">
        <v>2</v>
      </c>
      <c r="C3429" s="32" t="s">
        <v>10841</v>
      </c>
      <c r="D3429" s="32" t="s">
        <v>299</v>
      </c>
      <c r="E3429" s="32" t="s">
        <v>10842</v>
      </c>
      <c r="F3429" s="32">
        <v>3</v>
      </c>
      <c r="G3429" s="78" t="s">
        <v>10843</v>
      </c>
      <c r="H3429" s="33" t="s">
        <v>10875</v>
      </c>
      <c r="I3429" s="32" t="s">
        <v>9228</v>
      </c>
      <c r="J3429" s="32" t="s">
        <v>10846</v>
      </c>
      <c r="K3429" s="32" t="s">
        <v>304</v>
      </c>
      <c r="L3429" s="34">
        <v>330.75640721799999</v>
      </c>
      <c r="M3429" s="34">
        <v>206722.75451100001</v>
      </c>
      <c r="N3429" s="32" t="s">
        <v>10876</v>
      </c>
      <c r="O3429" s="43" t="e">
        <f>VLOOKUP(U:U,#REF!,5,FALSE)</f>
        <v>#REF!</v>
      </c>
      <c r="P3429" s="43" t="e">
        <f>VLOOKUP(U:U,#REF!,4,FALSE)</f>
        <v>#REF!</v>
      </c>
      <c r="Q3429" s="43" t="e">
        <f>VLOOKUP(U:U,#REF!,2,FALSE)</f>
        <v>#REF!</v>
      </c>
      <c r="S3429" s="35" t="str">
        <f>VLOOKUP(G:G,old!G:J,4,FALSE)</f>
        <v>W</v>
      </c>
      <c r="T3429" s="35" t="str">
        <f>VLOOKUP(G:G,old!G:K,5,FALSE)</f>
        <v>DWR</v>
      </c>
      <c r="U3429" s="35" t="str">
        <f>VLOOKUP(G:G,old!G:L,6,FALSE)</f>
        <v>MAE NAM MAE KLONG</v>
      </c>
      <c r="V3429" s="43" t="str">
        <f>VLOOKUP(G:G,old!G:M,7,FALSE)</f>
        <v>K37</v>
      </c>
      <c r="X3429" s="43" t="str">
        <f>IFERROR(VLOOKUP(V:V,#REF!,3,FALSE),"0")</f>
        <v>0</v>
      </c>
      <c r="Y3429" s="19">
        <f t="shared" si="53"/>
        <v>0</v>
      </c>
      <c r="Z3429" s="19" t="str">
        <f>IFERROR(VLOOKUP(C:C,#REF!,19,FALSE),"0")</f>
        <v>0</v>
      </c>
    </row>
    <row r="3430" spans="1:26" x14ac:dyDescent="0.45">
      <c r="A3430" s="32" t="s">
        <v>10840</v>
      </c>
      <c r="B3430" s="32">
        <v>2</v>
      </c>
      <c r="C3430" s="32" t="s">
        <v>10841</v>
      </c>
      <c r="D3430" s="32" t="s">
        <v>299</v>
      </c>
      <c r="E3430" s="32" t="s">
        <v>10842</v>
      </c>
      <c r="F3430" s="32">
        <v>3</v>
      </c>
      <c r="G3430" s="78" t="s">
        <v>10843</v>
      </c>
      <c r="H3430" s="33" t="s">
        <v>10877</v>
      </c>
      <c r="I3430" s="32" t="s">
        <v>10718</v>
      </c>
      <c r="J3430" s="32" t="s">
        <v>10846</v>
      </c>
      <c r="K3430" s="32" t="s">
        <v>304</v>
      </c>
      <c r="L3430" s="34">
        <v>53.628111048999997</v>
      </c>
      <c r="M3430" s="34">
        <v>33517.569405599999</v>
      </c>
      <c r="N3430" s="32" t="s">
        <v>10878</v>
      </c>
      <c r="O3430" s="43" t="e">
        <f>VLOOKUP(U:U,#REF!,5,FALSE)</f>
        <v>#REF!</v>
      </c>
      <c r="P3430" s="43" t="e">
        <f>VLOOKUP(U:U,#REF!,4,FALSE)</f>
        <v>#REF!</v>
      </c>
      <c r="Q3430" s="43" t="e">
        <f>VLOOKUP(U:U,#REF!,2,FALSE)</f>
        <v>#REF!</v>
      </c>
      <c r="S3430" s="35" t="str">
        <f>VLOOKUP(G:G,old!G:J,4,FALSE)</f>
        <v>W</v>
      </c>
      <c r="T3430" s="35" t="str">
        <f>VLOOKUP(G:G,old!G:K,5,FALSE)</f>
        <v>DWR</v>
      </c>
      <c r="U3430" s="35" t="str">
        <f>VLOOKUP(G:G,old!G:L,6,FALSE)</f>
        <v>MAE NAM MAE KLONG</v>
      </c>
      <c r="V3430" s="43" t="str">
        <f>VLOOKUP(G:G,old!G:M,7,FALSE)</f>
        <v>K37</v>
      </c>
      <c r="X3430" s="43" t="str">
        <f>IFERROR(VLOOKUP(V:V,#REF!,3,FALSE),"0")</f>
        <v>0</v>
      </c>
      <c r="Y3430" s="19">
        <f t="shared" si="53"/>
        <v>0</v>
      </c>
      <c r="Z3430" s="19" t="str">
        <f>IFERROR(VLOOKUP(C:C,#REF!,19,FALSE),"0")</f>
        <v>0</v>
      </c>
    </row>
    <row r="3431" spans="1:26" x14ac:dyDescent="0.45">
      <c r="A3431" s="32" t="s">
        <v>10840</v>
      </c>
      <c r="B3431" s="32">
        <v>2</v>
      </c>
      <c r="C3431" s="32" t="s">
        <v>10841</v>
      </c>
      <c r="D3431" s="32" t="s">
        <v>299</v>
      </c>
      <c r="E3431" s="32" t="s">
        <v>10879</v>
      </c>
      <c r="F3431" s="32">
        <v>3</v>
      </c>
      <c r="G3431" s="78" t="s">
        <v>10880</v>
      </c>
      <c r="H3431" s="33" t="s">
        <v>10881</v>
      </c>
      <c r="I3431" s="32" t="s">
        <v>10882</v>
      </c>
      <c r="J3431" s="32" t="s">
        <v>10846</v>
      </c>
      <c r="K3431" s="32" t="s">
        <v>304</v>
      </c>
      <c r="L3431" s="34">
        <v>156.014795005</v>
      </c>
      <c r="M3431" s="34">
        <v>97509.246878100006</v>
      </c>
      <c r="N3431" s="32" t="s">
        <v>10883</v>
      </c>
      <c r="O3431" s="43" t="e">
        <f>VLOOKUP(U:U,#REF!,5,FALSE)</f>
        <v>#REF!</v>
      </c>
      <c r="P3431" s="43" t="e">
        <f>VLOOKUP(U:U,#REF!,4,FALSE)</f>
        <v>#REF!</v>
      </c>
      <c r="Q3431" s="43" t="e">
        <f>VLOOKUP(U:U,#REF!,2,FALSE)</f>
        <v>#REF!</v>
      </c>
      <c r="S3431" s="35" t="str">
        <f>VLOOKUP(G:G,old!G:J,4,FALSE)</f>
        <v>W</v>
      </c>
      <c r="T3431" s="35" t="str">
        <f>VLOOKUP(G:G,old!G:K,5,FALSE)</f>
        <v>DWR</v>
      </c>
      <c r="U3431" s="35" t="str">
        <f>VLOOKUP(G:G,old!G:L,6,FALSE)</f>
        <v>MAE NAM MAE KLONG</v>
      </c>
      <c r="V3431" s="43" t="str">
        <f>VLOOKUP(G:G,old!G:M,7,FALSE)</f>
        <v>K10</v>
      </c>
      <c r="X3431" s="43" t="str">
        <f>IFERROR(VLOOKUP(V:V,#REF!,3,FALSE),"0")</f>
        <v>0</v>
      </c>
      <c r="Y3431" s="19">
        <f t="shared" si="53"/>
        <v>0</v>
      </c>
      <c r="Z3431" s="19" t="str">
        <f>IFERROR(VLOOKUP(C:C,#REF!,19,FALSE),"0")</f>
        <v>0</v>
      </c>
    </row>
    <row r="3432" spans="1:26" x14ac:dyDescent="0.45">
      <c r="A3432" s="32" t="s">
        <v>10840</v>
      </c>
      <c r="B3432" s="32">
        <v>2</v>
      </c>
      <c r="C3432" s="32" t="s">
        <v>10841</v>
      </c>
      <c r="D3432" s="32" t="s">
        <v>299</v>
      </c>
      <c r="E3432" s="32" t="s">
        <v>10879</v>
      </c>
      <c r="F3432" s="32">
        <v>3</v>
      </c>
      <c r="G3432" s="78" t="s">
        <v>10880</v>
      </c>
      <c r="H3432" s="33" t="s">
        <v>10884</v>
      </c>
      <c r="I3432" s="32" t="s">
        <v>7269</v>
      </c>
      <c r="J3432" s="32" t="s">
        <v>10846</v>
      </c>
      <c r="K3432" s="32" t="s">
        <v>304</v>
      </c>
      <c r="L3432" s="34">
        <v>348.79266437400003</v>
      </c>
      <c r="M3432" s="34">
        <v>217995.41523399999</v>
      </c>
      <c r="N3432" s="32" t="s">
        <v>10885</v>
      </c>
      <c r="O3432" s="43" t="e">
        <f>VLOOKUP(U:U,#REF!,5,FALSE)</f>
        <v>#REF!</v>
      </c>
      <c r="P3432" s="43" t="e">
        <f>VLOOKUP(U:U,#REF!,4,FALSE)</f>
        <v>#REF!</v>
      </c>
      <c r="Q3432" s="43" t="e">
        <f>VLOOKUP(U:U,#REF!,2,FALSE)</f>
        <v>#REF!</v>
      </c>
      <c r="S3432" s="35" t="str">
        <f>VLOOKUP(G:G,old!G:J,4,FALSE)</f>
        <v>W</v>
      </c>
      <c r="T3432" s="35" t="str">
        <f>VLOOKUP(G:G,old!G:K,5,FALSE)</f>
        <v>DWR</v>
      </c>
      <c r="U3432" s="35" t="str">
        <f>VLOOKUP(G:G,old!G:L,6,FALSE)</f>
        <v>MAE NAM MAE KLONG</v>
      </c>
      <c r="V3432" s="43" t="str">
        <f>VLOOKUP(G:G,old!G:M,7,FALSE)</f>
        <v>K10</v>
      </c>
      <c r="X3432" s="43" t="str">
        <f>IFERROR(VLOOKUP(V:V,#REF!,3,FALSE),"0")</f>
        <v>0</v>
      </c>
      <c r="Y3432" s="19">
        <f t="shared" si="53"/>
        <v>0</v>
      </c>
      <c r="Z3432" s="19" t="str">
        <f>IFERROR(VLOOKUP(C:C,#REF!,19,FALSE),"0")</f>
        <v>0</v>
      </c>
    </row>
    <row r="3433" spans="1:26" x14ac:dyDescent="0.45">
      <c r="A3433" s="32" t="s">
        <v>10840</v>
      </c>
      <c r="B3433" s="32">
        <v>2</v>
      </c>
      <c r="C3433" s="32" t="s">
        <v>10841</v>
      </c>
      <c r="D3433" s="32" t="s">
        <v>299</v>
      </c>
      <c r="E3433" s="32" t="s">
        <v>10879</v>
      </c>
      <c r="F3433" s="32">
        <v>3</v>
      </c>
      <c r="G3433" s="78" t="s">
        <v>10880</v>
      </c>
      <c r="H3433" s="33" t="s">
        <v>10886</v>
      </c>
      <c r="I3433" s="32" t="s">
        <v>5558</v>
      </c>
      <c r="J3433" s="32" t="s">
        <v>10846</v>
      </c>
      <c r="K3433" s="32" t="s">
        <v>304</v>
      </c>
      <c r="L3433" s="34">
        <v>111.86142507</v>
      </c>
      <c r="M3433" s="34">
        <v>69913.390668699998</v>
      </c>
      <c r="N3433" s="32" t="s">
        <v>10887</v>
      </c>
      <c r="O3433" s="43" t="e">
        <f>VLOOKUP(U:U,#REF!,5,FALSE)</f>
        <v>#REF!</v>
      </c>
      <c r="P3433" s="43" t="e">
        <f>VLOOKUP(U:U,#REF!,4,FALSE)</f>
        <v>#REF!</v>
      </c>
      <c r="Q3433" s="43" t="e">
        <f>VLOOKUP(U:U,#REF!,2,FALSE)</f>
        <v>#REF!</v>
      </c>
      <c r="S3433" s="35" t="str">
        <f>VLOOKUP(G:G,old!G:J,4,FALSE)</f>
        <v>W</v>
      </c>
      <c r="T3433" s="35" t="str">
        <f>VLOOKUP(G:G,old!G:K,5,FALSE)</f>
        <v>DWR</v>
      </c>
      <c r="U3433" s="35" t="str">
        <f>VLOOKUP(G:G,old!G:L,6,FALSE)</f>
        <v>MAE NAM MAE KLONG</v>
      </c>
      <c r="V3433" s="43" t="str">
        <f>VLOOKUP(G:G,old!G:M,7,FALSE)</f>
        <v>K10</v>
      </c>
      <c r="X3433" s="43" t="str">
        <f>IFERROR(VLOOKUP(V:V,#REF!,3,FALSE),"0")</f>
        <v>0</v>
      </c>
      <c r="Y3433" s="19">
        <f t="shared" si="53"/>
        <v>0</v>
      </c>
      <c r="Z3433" s="19" t="str">
        <f>IFERROR(VLOOKUP(C:C,#REF!,19,FALSE),"0")</f>
        <v>0</v>
      </c>
    </row>
    <row r="3434" spans="1:26" x14ac:dyDescent="0.45">
      <c r="A3434" s="32" t="s">
        <v>10840</v>
      </c>
      <c r="B3434" s="32">
        <v>2</v>
      </c>
      <c r="C3434" s="32" t="s">
        <v>10841</v>
      </c>
      <c r="D3434" s="32" t="s">
        <v>299</v>
      </c>
      <c r="E3434" s="32" t="s">
        <v>10879</v>
      </c>
      <c r="F3434" s="32">
        <v>3</v>
      </c>
      <c r="G3434" s="78" t="s">
        <v>10880</v>
      </c>
      <c r="H3434" s="33" t="s">
        <v>10888</v>
      </c>
      <c r="I3434" s="32" t="s">
        <v>10880</v>
      </c>
      <c r="J3434" s="32" t="s">
        <v>10846</v>
      </c>
      <c r="K3434" s="32" t="s">
        <v>304</v>
      </c>
      <c r="L3434" s="34">
        <v>906.79104002500003</v>
      </c>
      <c r="M3434" s="34">
        <v>566744.40001600003</v>
      </c>
      <c r="N3434" s="32" t="s">
        <v>10889</v>
      </c>
      <c r="O3434" s="43" t="e">
        <f>VLOOKUP(U:U,#REF!,5,FALSE)</f>
        <v>#REF!</v>
      </c>
      <c r="P3434" s="43" t="e">
        <f>VLOOKUP(U:U,#REF!,4,FALSE)</f>
        <v>#REF!</v>
      </c>
      <c r="Q3434" s="43" t="e">
        <f>VLOOKUP(U:U,#REF!,2,FALSE)</f>
        <v>#REF!</v>
      </c>
      <c r="S3434" s="35" t="str">
        <f>VLOOKUP(G:G,old!G:J,4,FALSE)</f>
        <v>W</v>
      </c>
      <c r="T3434" s="35" t="str">
        <f>VLOOKUP(G:G,old!G:K,5,FALSE)</f>
        <v>DWR</v>
      </c>
      <c r="U3434" s="35" t="str">
        <f>VLOOKUP(G:G,old!G:L,6,FALSE)</f>
        <v>MAE NAM MAE KLONG</v>
      </c>
      <c r="V3434" s="43" t="str">
        <f>VLOOKUP(G:G,old!G:M,7,FALSE)</f>
        <v>K10</v>
      </c>
      <c r="X3434" s="43" t="str">
        <f>IFERROR(VLOOKUP(V:V,#REF!,3,FALSE),"0")</f>
        <v>0</v>
      </c>
      <c r="Y3434" s="19">
        <f t="shared" si="53"/>
        <v>0</v>
      </c>
      <c r="Z3434" s="19" t="str">
        <f>IFERROR(VLOOKUP(C:C,#REF!,19,FALSE),"0")</f>
        <v>0</v>
      </c>
    </row>
    <row r="3435" spans="1:26" x14ac:dyDescent="0.45">
      <c r="A3435" s="32" t="s">
        <v>10840</v>
      </c>
      <c r="B3435" s="32">
        <v>2</v>
      </c>
      <c r="C3435" s="32" t="s">
        <v>10841</v>
      </c>
      <c r="D3435" s="32" t="s">
        <v>299</v>
      </c>
      <c r="E3435" s="32" t="s">
        <v>10879</v>
      </c>
      <c r="F3435" s="32">
        <v>3</v>
      </c>
      <c r="G3435" s="78" t="s">
        <v>10880</v>
      </c>
      <c r="H3435" s="33" t="s">
        <v>10890</v>
      </c>
      <c r="I3435" s="32" t="s">
        <v>3114</v>
      </c>
      <c r="J3435" s="32" t="s">
        <v>10846</v>
      </c>
      <c r="K3435" s="32" t="s">
        <v>304</v>
      </c>
      <c r="L3435" s="34">
        <v>584.54235606099996</v>
      </c>
      <c r="M3435" s="34">
        <v>365338.97253799997</v>
      </c>
      <c r="N3435" s="32" t="s">
        <v>10891</v>
      </c>
      <c r="O3435" s="43" t="e">
        <f>VLOOKUP(U:U,#REF!,5,FALSE)</f>
        <v>#REF!</v>
      </c>
      <c r="P3435" s="43" t="e">
        <f>VLOOKUP(U:U,#REF!,4,FALSE)</f>
        <v>#REF!</v>
      </c>
      <c r="Q3435" s="43" t="e">
        <f>VLOOKUP(U:U,#REF!,2,FALSE)</f>
        <v>#REF!</v>
      </c>
      <c r="S3435" s="35" t="str">
        <f>VLOOKUP(G:G,old!G:J,4,FALSE)</f>
        <v>W</v>
      </c>
      <c r="T3435" s="35" t="str">
        <f>VLOOKUP(G:G,old!G:K,5,FALSE)</f>
        <v>DWR</v>
      </c>
      <c r="U3435" s="35" t="str">
        <f>VLOOKUP(G:G,old!G:L,6,FALSE)</f>
        <v>MAE NAM MAE KLONG</v>
      </c>
      <c r="V3435" s="43" t="str">
        <f>VLOOKUP(G:G,old!G:M,7,FALSE)</f>
        <v>K10</v>
      </c>
      <c r="X3435" s="43" t="str">
        <f>IFERROR(VLOOKUP(V:V,#REF!,3,FALSE),"0")</f>
        <v>0</v>
      </c>
      <c r="Y3435" s="19">
        <f t="shared" si="53"/>
        <v>0</v>
      </c>
      <c r="Z3435" s="19" t="str">
        <f>IFERROR(VLOOKUP(C:C,#REF!,19,FALSE),"0")</f>
        <v>0</v>
      </c>
    </row>
    <row r="3436" spans="1:26" x14ac:dyDescent="0.45">
      <c r="A3436" s="32" t="s">
        <v>10840</v>
      </c>
      <c r="B3436" s="32">
        <v>2</v>
      </c>
      <c r="C3436" s="32" t="s">
        <v>10841</v>
      </c>
      <c r="D3436" s="32" t="s">
        <v>299</v>
      </c>
      <c r="E3436" s="32" t="s">
        <v>10879</v>
      </c>
      <c r="F3436" s="32">
        <v>3</v>
      </c>
      <c r="G3436" s="78" t="s">
        <v>10880</v>
      </c>
      <c r="H3436" s="33" t="s">
        <v>10892</v>
      </c>
      <c r="I3436" s="32" t="s">
        <v>10893</v>
      </c>
      <c r="J3436" s="32" t="s">
        <v>10846</v>
      </c>
      <c r="K3436" s="32" t="s">
        <v>304</v>
      </c>
      <c r="L3436" s="34">
        <v>291.03682035100002</v>
      </c>
      <c r="M3436" s="34">
        <v>181898.01271899999</v>
      </c>
      <c r="N3436" s="32" t="s">
        <v>10894</v>
      </c>
      <c r="O3436" s="43" t="e">
        <f>VLOOKUP(U:U,#REF!,5,FALSE)</f>
        <v>#REF!</v>
      </c>
      <c r="P3436" s="43" t="e">
        <f>VLOOKUP(U:U,#REF!,4,FALSE)</f>
        <v>#REF!</v>
      </c>
      <c r="Q3436" s="43" t="e">
        <f>VLOOKUP(U:U,#REF!,2,FALSE)</f>
        <v>#REF!</v>
      </c>
      <c r="S3436" s="35" t="str">
        <f>VLOOKUP(G:G,old!G:J,4,FALSE)</f>
        <v>W</v>
      </c>
      <c r="T3436" s="35" t="str">
        <f>VLOOKUP(G:G,old!G:K,5,FALSE)</f>
        <v>DWR</v>
      </c>
      <c r="U3436" s="35" t="str">
        <f>VLOOKUP(G:G,old!G:L,6,FALSE)</f>
        <v>MAE NAM MAE KLONG</v>
      </c>
      <c r="V3436" s="43" t="str">
        <f>VLOOKUP(G:G,old!G:M,7,FALSE)</f>
        <v>K10</v>
      </c>
      <c r="X3436" s="43" t="str">
        <f>IFERROR(VLOOKUP(V:V,#REF!,3,FALSE),"0")</f>
        <v>0</v>
      </c>
      <c r="Y3436" s="19">
        <f t="shared" si="53"/>
        <v>0</v>
      </c>
      <c r="Z3436" s="19" t="str">
        <f>IFERROR(VLOOKUP(C:C,#REF!,19,FALSE),"0")</f>
        <v>0</v>
      </c>
    </row>
    <row r="3437" spans="1:26" x14ac:dyDescent="0.45">
      <c r="A3437" s="32" t="s">
        <v>10840</v>
      </c>
      <c r="B3437" s="32">
        <v>2</v>
      </c>
      <c r="C3437" s="32" t="s">
        <v>10841</v>
      </c>
      <c r="D3437" s="32" t="s">
        <v>299</v>
      </c>
      <c r="E3437" s="32" t="s">
        <v>10879</v>
      </c>
      <c r="F3437" s="32">
        <v>3</v>
      </c>
      <c r="G3437" s="78" t="s">
        <v>10880</v>
      </c>
      <c r="H3437" s="33" t="s">
        <v>10895</v>
      </c>
      <c r="I3437" s="32" t="s">
        <v>10896</v>
      </c>
      <c r="J3437" s="32" t="s">
        <v>10846</v>
      </c>
      <c r="K3437" s="32" t="s">
        <v>304</v>
      </c>
      <c r="L3437" s="34">
        <v>187.20793424499999</v>
      </c>
      <c r="M3437" s="34">
        <v>117004.95890300001</v>
      </c>
      <c r="N3437" s="32" t="s">
        <v>10897</v>
      </c>
      <c r="O3437" s="43" t="e">
        <f>VLOOKUP(U:U,#REF!,5,FALSE)</f>
        <v>#REF!</v>
      </c>
      <c r="P3437" s="43" t="e">
        <f>VLOOKUP(U:U,#REF!,4,FALSE)</f>
        <v>#REF!</v>
      </c>
      <c r="Q3437" s="43" t="e">
        <f>VLOOKUP(U:U,#REF!,2,FALSE)</f>
        <v>#REF!</v>
      </c>
      <c r="S3437" s="35" t="str">
        <f>VLOOKUP(G:G,old!G:J,4,FALSE)</f>
        <v>W</v>
      </c>
      <c r="T3437" s="35" t="str">
        <f>VLOOKUP(G:G,old!G:K,5,FALSE)</f>
        <v>DWR</v>
      </c>
      <c r="U3437" s="35" t="str">
        <f>VLOOKUP(G:G,old!G:L,6,FALSE)</f>
        <v>MAE NAM MAE KLONG</v>
      </c>
      <c r="V3437" s="43" t="str">
        <f>VLOOKUP(G:G,old!G:M,7,FALSE)</f>
        <v>K10</v>
      </c>
      <c r="X3437" s="43" t="str">
        <f>IFERROR(VLOOKUP(V:V,#REF!,3,FALSE),"0")</f>
        <v>0</v>
      </c>
      <c r="Y3437" s="19">
        <f t="shared" si="53"/>
        <v>0</v>
      </c>
      <c r="Z3437" s="19" t="str">
        <f>IFERROR(VLOOKUP(C:C,#REF!,19,FALSE),"0")</f>
        <v>0</v>
      </c>
    </row>
    <row r="3438" spans="1:26" x14ac:dyDescent="0.45">
      <c r="A3438" s="32" t="s">
        <v>10840</v>
      </c>
      <c r="B3438" s="32">
        <v>2</v>
      </c>
      <c r="C3438" s="32" t="s">
        <v>10841</v>
      </c>
      <c r="D3438" s="32" t="s">
        <v>299</v>
      </c>
      <c r="E3438" s="32" t="s">
        <v>10898</v>
      </c>
      <c r="F3438" s="32">
        <v>3</v>
      </c>
      <c r="G3438" s="78" t="s">
        <v>3174</v>
      </c>
      <c r="H3438" s="33" t="s">
        <v>10899</v>
      </c>
      <c r="I3438" s="32" t="s">
        <v>3174</v>
      </c>
      <c r="J3438" s="32" t="s">
        <v>10846</v>
      </c>
      <c r="K3438" s="32" t="s">
        <v>304</v>
      </c>
      <c r="L3438" s="34">
        <v>201.003493351</v>
      </c>
      <c r="M3438" s="34">
        <v>125627.183344</v>
      </c>
      <c r="N3438" s="32" t="s">
        <v>10900</v>
      </c>
      <c r="O3438" s="43" t="e">
        <f>VLOOKUP(U:U,#REF!,5,FALSE)</f>
        <v>#REF!</v>
      </c>
      <c r="P3438" s="43" t="e">
        <f>VLOOKUP(U:U,#REF!,4,FALSE)</f>
        <v>#REF!</v>
      </c>
      <c r="Q3438" s="43" t="e">
        <f>VLOOKUP(U:U,#REF!,2,FALSE)</f>
        <v>#REF!</v>
      </c>
      <c r="S3438" s="35" t="str">
        <f>VLOOKUP(G:G,old!G:J,4,FALSE)</f>
        <v>W</v>
      </c>
      <c r="T3438" s="35" t="str">
        <f>VLOOKUP(G:G,old!G:K,5,FALSE)</f>
        <v>DWR</v>
      </c>
      <c r="U3438" s="35" t="str">
        <f>VLOOKUP(G:G,old!G:L,6,FALSE)</f>
        <v>MAE NAM MAE KLONG</v>
      </c>
      <c r="V3438" s="43">
        <f>VLOOKUP(G:G,old!G:M,7,FALSE)</f>
        <v>0</v>
      </c>
      <c r="X3438" s="43" t="str">
        <f>IFERROR(VLOOKUP(V:V,#REF!,3,FALSE),"0")</f>
        <v>0</v>
      </c>
      <c r="Y3438" s="19">
        <f t="shared" si="53"/>
        <v>0</v>
      </c>
      <c r="Z3438" s="19" t="str">
        <f>IFERROR(VLOOKUP(C:C,#REF!,19,FALSE),"0")</f>
        <v>0</v>
      </c>
    </row>
    <row r="3439" spans="1:26" x14ac:dyDescent="0.45">
      <c r="A3439" s="32" t="s">
        <v>10840</v>
      </c>
      <c r="B3439" s="32">
        <v>2</v>
      </c>
      <c r="C3439" s="32" t="s">
        <v>10841</v>
      </c>
      <c r="D3439" s="32" t="s">
        <v>299</v>
      </c>
      <c r="E3439" s="32" t="s">
        <v>10898</v>
      </c>
      <c r="F3439" s="32">
        <v>3</v>
      </c>
      <c r="G3439" s="78" t="s">
        <v>3174</v>
      </c>
      <c r="H3439" s="33" t="s">
        <v>10901</v>
      </c>
      <c r="I3439" s="32" t="s">
        <v>10902</v>
      </c>
      <c r="J3439" s="32" t="s">
        <v>10846</v>
      </c>
      <c r="K3439" s="32" t="s">
        <v>304</v>
      </c>
      <c r="L3439" s="34">
        <v>285.47336741700002</v>
      </c>
      <c r="M3439" s="34">
        <v>178420.854636</v>
      </c>
      <c r="N3439" s="32" t="s">
        <v>10903</v>
      </c>
      <c r="O3439" s="43" t="e">
        <f>VLOOKUP(U:U,#REF!,5,FALSE)</f>
        <v>#REF!</v>
      </c>
      <c r="P3439" s="43" t="e">
        <f>VLOOKUP(U:U,#REF!,4,FALSE)</f>
        <v>#REF!</v>
      </c>
      <c r="Q3439" s="43" t="e">
        <f>VLOOKUP(U:U,#REF!,2,FALSE)</f>
        <v>#REF!</v>
      </c>
      <c r="S3439" s="35" t="str">
        <f>VLOOKUP(G:G,old!G:J,4,FALSE)</f>
        <v>W</v>
      </c>
      <c r="T3439" s="35" t="str">
        <f>VLOOKUP(G:G,old!G:K,5,FALSE)</f>
        <v>DWR</v>
      </c>
      <c r="U3439" s="35" t="str">
        <f>VLOOKUP(G:G,old!G:L,6,FALSE)</f>
        <v>MAE NAM MAE KLONG</v>
      </c>
      <c r="V3439" s="43">
        <f>VLOOKUP(G:G,old!G:M,7,FALSE)</f>
        <v>0</v>
      </c>
      <c r="X3439" s="43" t="str">
        <f>IFERROR(VLOOKUP(V:V,#REF!,3,FALSE),"0")</f>
        <v>0</v>
      </c>
      <c r="Y3439" s="19">
        <f t="shared" si="53"/>
        <v>0</v>
      </c>
      <c r="Z3439" s="19" t="str">
        <f>IFERROR(VLOOKUP(C:C,#REF!,19,FALSE),"0")</f>
        <v>0</v>
      </c>
    </row>
    <row r="3440" spans="1:26" x14ac:dyDescent="0.45">
      <c r="A3440" s="32" t="s">
        <v>10840</v>
      </c>
      <c r="B3440" s="32">
        <v>2</v>
      </c>
      <c r="C3440" s="32" t="s">
        <v>10841</v>
      </c>
      <c r="D3440" s="32" t="s">
        <v>299</v>
      </c>
      <c r="E3440" s="32" t="s">
        <v>10898</v>
      </c>
      <c r="F3440" s="32">
        <v>3</v>
      </c>
      <c r="G3440" s="78" t="s">
        <v>3174</v>
      </c>
      <c r="H3440" s="33" t="s">
        <v>10904</v>
      </c>
      <c r="I3440" s="32" t="s">
        <v>5500</v>
      </c>
      <c r="J3440" s="32" t="s">
        <v>10846</v>
      </c>
      <c r="K3440" s="32" t="s">
        <v>304</v>
      </c>
      <c r="L3440" s="34">
        <v>316.13190236100002</v>
      </c>
      <c r="M3440" s="34">
        <v>197582.438976</v>
      </c>
      <c r="N3440" s="32" t="s">
        <v>10905</v>
      </c>
      <c r="O3440" s="43" t="e">
        <f>VLOOKUP(U:U,#REF!,5,FALSE)</f>
        <v>#REF!</v>
      </c>
      <c r="P3440" s="43" t="e">
        <f>VLOOKUP(U:U,#REF!,4,FALSE)</f>
        <v>#REF!</v>
      </c>
      <c r="Q3440" s="43" t="e">
        <f>VLOOKUP(U:U,#REF!,2,FALSE)</f>
        <v>#REF!</v>
      </c>
      <c r="S3440" s="35" t="str">
        <f>VLOOKUP(G:G,old!G:J,4,FALSE)</f>
        <v>W</v>
      </c>
      <c r="T3440" s="35" t="str">
        <f>VLOOKUP(G:G,old!G:K,5,FALSE)</f>
        <v>DWR</v>
      </c>
      <c r="U3440" s="35" t="str">
        <f>VLOOKUP(G:G,old!G:L,6,FALSE)</f>
        <v>MAE NAM MAE KLONG</v>
      </c>
      <c r="V3440" s="43">
        <f>VLOOKUP(G:G,old!G:M,7,FALSE)</f>
        <v>0</v>
      </c>
      <c r="X3440" s="43" t="str">
        <f>IFERROR(VLOOKUP(V:V,#REF!,3,FALSE),"0")</f>
        <v>0</v>
      </c>
      <c r="Y3440" s="19">
        <f t="shared" si="53"/>
        <v>0</v>
      </c>
      <c r="Z3440" s="19" t="str">
        <f>IFERROR(VLOOKUP(C:C,#REF!,19,FALSE),"0")</f>
        <v>0</v>
      </c>
    </row>
    <row r="3441" spans="1:26" x14ac:dyDescent="0.45">
      <c r="A3441" s="32" t="s">
        <v>10840</v>
      </c>
      <c r="B3441" s="32">
        <v>2</v>
      </c>
      <c r="C3441" s="32" t="s">
        <v>10841</v>
      </c>
      <c r="D3441" s="32" t="s">
        <v>299</v>
      </c>
      <c r="E3441" s="32" t="s">
        <v>10898</v>
      </c>
      <c r="F3441" s="32">
        <v>3</v>
      </c>
      <c r="G3441" s="78" t="s">
        <v>3174</v>
      </c>
      <c r="H3441" s="33" t="s">
        <v>10906</v>
      </c>
      <c r="I3441" s="32" t="s">
        <v>10907</v>
      </c>
      <c r="J3441" s="32" t="s">
        <v>10846</v>
      </c>
      <c r="K3441" s="32" t="s">
        <v>304</v>
      </c>
      <c r="L3441" s="34">
        <v>134.24983706800001</v>
      </c>
      <c r="M3441" s="34">
        <v>83906.148167499996</v>
      </c>
      <c r="N3441" s="32" t="s">
        <v>10908</v>
      </c>
      <c r="O3441" s="43" t="e">
        <f>VLOOKUP(U:U,#REF!,5,FALSE)</f>
        <v>#REF!</v>
      </c>
      <c r="P3441" s="43" t="e">
        <f>VLOOKUP(U:U,#REF!,4,FALSE)</f>
        <v>#REF!</v>
      </c>
      <c r="Q3441" s="43" t="e">
        <f>VLOOKUP(U:U,#REF!,2,FALSE)</f>
        <v>#REF!</v>
      </c>
      <c r="S3441" s="35" t="str">
        <f>VLOOKUP(G:G,old!G:J,4,FALSE)</f>
        <v>W</v>
      </c>
      <c r="T3441" s="35" t="str">
        <f>VLOOKUP(G:G,old!G:K,5,FALSE)</f>
        <v>DWR</v>
      </c>
      <c r="U3441" s="35" t="str">
        <f>VLOOKUP(G:G,old!G:L,6,FALSE)</f>
        <v>MAE NAM MAE KLONG</v>
      </c>
      <c r="V3441" s="43">
        <f>VLOOKUP(G:G,old!G:M,7,FALSE)</f>
        <v>0</v>
      </c>
      <c r="X3441" s="43" t="str">
        <f>IFERROR(VLOOKUP(V:V,#REF!,3,FALSE),"0")</f>
        <v>0</v>
      </c>
      <c r="Y3441" s="19">
        <f t="shared" si="53"/>
        <v>0</v>
      </c>
      <c r="Z3441" s="19" t="str">
        <f>IFERROR(VLOOKUP(C:C,#REF!,19,FALSE),"0")</f>
        <v>0</v>
      </c>
    </row>
    <row r="3442" spans="1:26" x14ac:dyDescent="0.45">
      <c r="A3442" s="32" t="s">
        <v>10840</v>
      </c>
      <c r="B3442" s="32">
        <v>2</v>
      </c>
      <c r="C3442" s="32" t="s">
        <v>10841</v>
      </c>
      <c r="D3442" s="32" t="s">
        <v>299</v>
      </c>
      <c r="E3442" s="32" t="s">
        <v>10898</v>
      </c>
      <c r="F3442" s="32">
        <v>3</v>
      </c>
      <c r="G3442" s="78" t="s">
        <v>3174</v>
      </c>
      <c r="H3442" s="33" t="s">
        <v>10909</v>
      </c>
      <c r="I3442" s="32" t="s">
        <v>10910</v>
      </c>
      <c r="J3442" s="32" t="s">
        <v>10846</v>
      </c>
      <c r="K3442" s="32" t="s">
        <v>304</v>
      </c>
      <c r="L3442" s="34">
        <v>244.68052836800001</v>
      </c>
      <c r="M3442" s="34">
        <v>152925.33022999999</v>
      </c>
      <c r="N3442" s="32" t="s">
        <v>10911</v>
      </c>
      <c r="O3442" s="43" t="e">
        <f>VLOOKUP(U:U,#REF!,5,FALSE)</f>
        <v>#REF!</v>
      </c>
      <c r="P3442" s="43" t="e">
        <f>VLOOKUP(U:U,#REF!,4,FALSE)</f>
        <v>#REF!</v>
      </c>
      <c r="Q3442" s="43" t="e">
        <f>VLOOKUP(U:U,#REF!,2,FALSE)</f>
        <v>#REF!</v>
      </c>
      <c r="S3442" s="35" t="str">
        <f>VLOOKUP(G:G,old!G:J,4,FALSE)</f>
        <v>W</v>
      </c>
      <c r="T3442" s="35" t="str">
        <f>VLOOKUP(G:G,old!G:K,5,FALSE)</f>
        <v>DWR</v>
      </c>
      <c r="U3442" s="35" t="str">
        <f>VLOOKUP(G:G,old!G:L,6,FALSE)</f>
        <v>MAE NAM MAE KLONG</v>
      </c>
      <c r="V3442" s="43">
        <f>VLOOKUP(G:G,old!G:M,7,FALSE)</f>
        <v>0</v>
      </c>
      <c r="X3442" s="43" t="str">
        <f>IFERROR(VLOOKUP(V:V,#REF!,3,FALSE),"0")</f>
        <v>0</v>
      </c>
      <c r="Y3442" s="19">
        <f t="shared" si="53"/>
        <v>0</v>
      </c>
      <c r="Z3442" s="19" t="str">
        <f>IFERROR(VLOOKUP(C:C,#REF!,19,FALSE),"0")</f>
        <v>0</v>
      </c>
    </row>
    <row r="3443" spans="1:26" x14ac:dyDescent="0.45">
      <c r="A3443" s="32" t="s">
        <v>10840</v>
      </c>
      <c r="B3443" s="32">
        <v>2</v>
      </c>
      <c r="C3443" s="32" t="s">
        <v>10841</v>
      </c>
      <c r="D3443" s="32" t="s">
        <v>299</v>
      </c>
      <c r="E3443" s="32" t="s">
        <v>10898</v>
      </c>
      <c r="F3443" s="32">
        <v>3</v>
      </c>
      <c r="G3443" s="78" t="s">
        <v>3174</v>
      </c>
      <c r="H3443" s="33" t="s">
        <v>10912</v>
      </c>
      <c r="I3443" s="32" t="s">
        <v>10913</v>
      </c>
      <c r="J3443" s="32" t="s">
        <v>10846</v>
      </c>
      <c r="K3443" s="32" t="s">
        <v>304</v>
      </c>
      <c r="L3443" s="34">
        <v>59.928270344300003</v>
      </c>
      <c r="M3443" s="34">
        <v>37455.168965199999</v>
      </c>
      <c r="N3443" s="32" t="s">
        <v>10914</v>
      </c>
      <c r="O3443" s="43" t="e">
        <f>VLOOKUP(U:U,#REF!,5,FALSE)</f>
        <v>#REF!</v>
      </c>
      <c r="P3443" s="43" t="e">
        <f>VLOOKUP(U:U,#REF!,4,FALSE)</f>
        <v>#REF!</v>
      </c>
      <c r="Q3443" s="43" t="e">
        <f>VLOOKUP(U:U,#REF!,2,FALSE)</f>
        <v>#REF!</v>
      </c>
      <c r="S3443" s="35" t="str">
        <f>VLOOKUP(G:G,old!G:J,4,FALSE)</f>
        <v>W</v>
      </c>
      <c r="T3443" s="35" t="str">
        <f>VLOOKUP(G:G,old!G:K,5,FALSE)</f>
        <v>DWR</v>
      </c>
      <c r="U3443" s="35" t="str">
        <f>VLOOKUP(G:G,old!G:L,6,FALSE)</f>
        <v>MAE NAM MAE KLONG</v>
      </c>
      <c r="V3443" s="43">
        <f>VLOOKUP(G:G,old!G:M,7,FALSE)</f>
        <v>0</v>
      </c>
      <c r="X3443" s="43" t="str">
        <f>IFERROR(VLOOKUP(V:V,#REF!,3,FALSE),"0")</f>
        <v>0</v>
      </c>
      <c r="Y3443" s="19">
        <f t="shared" si="53"/>
        <v>0</v>
      </c>
      <c r="Z3443" s="19" t="str">
        <f>IFERROR(VLOOKUP(C:C,#REF!,19,FALSE),"0")</f>
        <v>0</v>
      </c>
    </row>
    <row r="3444" spans="1:26" x14ac:dyDescent="0.45">
      <c r="A3444" s="32" t="s">
        <v>10840</v>
      </c>
      <c r="B3444" s="32">
        <v>2</v>
      </c>
      <c r="C3444" s="32" t="s">
        <v>10841</v>
      </c>
      <c r="D3444" s="32" t="s">
        <v>299</v>
      </c>
      <c r="E3444" s="32" t="s">
        <v>10915</v>
      </c>
      <c r="F3444" s="32">
        <v>3</v>
      </c>
      <c r="G3444" s="78" t="s">
        <v>10916</v>
      </c>
      <c r="H3444" s="33" t="s">
        <v>10917</v>
      </c>
      <c r="I3444" s="32" t="s">
        <v>10918</v>
      </c>
      <c r="J3444" s="32" t="s">
        <v>10846</v>
      </c>
      <c r="K3444" s="32" t="s">
        <v>304</v>
      </c>
      <c r="L3444" s="34">
        <v>661.72292396800003</v>
      </c>
      <c r="M3444" s="34">
        <v>413576.82747999998</v>
      </c>
      <c r="N3444" s="32" t="s">
        <v>10919</v>
      </c>
      <c r="O3444" s="43" t="e">
        <f>VLOOKUP(U:U,#REF!,5,FALSE)</f>
        <v>#REF!</v>
      </c>
      <c r="P3444" s="43" t="e">
        <f>VLOOKUP(U:U,#REF!,4,FALSE)</f>
        <v>#REF!</v>
      </c>
      <c r="Q3444" s="43" t="e">
        <f>VLOOKUP(U:U,#REF!,2,FALSE)</f>
        <v>#REF!</v>
      </c>
      <c r="S3444" s="35" t="str">
        <f>VLOOKUP(G:G,old!G:J,4,FALSE)</f>
        <v>W</v>
      </c>
      <c r="T3444" s="35" t="str">
        <f>VLOOKUP(G:G,old!G:K,5,FALSE)</f>
        <v>DWR</v>
      </c>
      <c r="U3444" s="35" t="str">
        <f>VLOOKUP(G:G,old!G:L,6,FALSE)</f>
        <v>MAE NAM MAE KLONG</v>
      </c>
      <c r="V3444" s="43" t="str">
        <f>VLOOKUP(G:G,old!G:M,7,FALSE)</f>
        <v>K11A</v>
      </c>
      <c r="X3444" s="43" t="str">
        <f>IFERROR(VLOOKUP(V:V,#REF!,3,FALSE),"0")</f>
        <v>0</v>
      </c>
      <c r="Y3444" s="19">
        <f t="shared" si="53"/>
        <v>0</v>
      </c>
      <c r="Z3444" s="19" t="str">
        <f>IFERROR(VLOOKUP(C:C,#REF!,19,FALSE),"0")</f>
        <v>0</v>
      </c>
    </row>
    <row r="3445" spans="1:26" x14ac:dyDescent="0.45">
      <c r="A3445" s="32" t="s">
        <v>10840</v>
      </c>
      <c r="B3445" s="32">
        <v>2</v>
      </c>
      <c r="C3445" s="32" t="s">
        <v>10841</v>
      </c>
      <c r="D3445" s="32" t="s">
        <v>299</v>
      </c>
      <c r="E3445" s="32" t="s">
        <v>10915</v>
      </c>
      <c r="F3445" s="32">
        <v>3</v>
      </c>
      <c r="G3445" s="78" t="s">
        <v>10916</v>
      </c>
      <c r="H3445" s="33" t="s">
        <v>10920</v>
      </c>
      <c r="I3445" s="32" t="s">
        <v>10921</v>
      </c>
      <c r="J3445" s="32" t="s">
        <v>10846</v>
      </c>
      <c r="K3445" s="32" t="s">
        <v>304</v>
      </c>
      <c r="L3445" s="34">
        <v>703.625612789</v>
      </c>
      <c r="M3445" s="34">
        <v>439766.00799299998</v>
      </c>
      <c r="N3445" s="32" t="s">
        <v>10922</v>
      </c>
      <c r="O3445" s="43" t="e">
        <f>VLOOKUP(U:U,#REF!,5,FALSE)</f>
        <v>#REF!</v>
      </c>
      <c r="P3445" s="43" t="e">
        <f>VLOOKUP(U:U,#REF!,4,FALSE)</f>
        <v>#REF!</v>
      </c>
      <c r="Q3445" s="43" t="e">
        <f>VLOOKUP(U:U,#REF!,2,FALSE)</f>
        <v>#REF!</v>
      </c>
      <c r="S3445" s="35" t="str">
        <f>VLOOKUP(G:G,old!G:J,4,FALSE)</f>
        <v>W</v>
      </c>
      <c r="T3445" s="35" t="str">
        <f>VLOOKUP(G:G,old!G:K,5,FALSE)</f>
        <v>DWR</v>
      </c>
      <c r="U3445" s="35" t="str">
        <f>VLOOKUP(G:G,old!G:L,6,FALSE)</f>
        <v>MAE NAM MAE KLONG</v>
      </c>
      <c r="V3445" s="43" t="str">
        <f>VLOOKUP(G:G,old!G:M,7,FALSE)</f>
        <v>K11A</v>
      </c>
      <c r="X3445" s="43" t="str">
        <f>IFERROR(VLOOKUP(V:V,#REF!,3,FALSE),"0")</f>
        <v>0</v>
      </c>
      <c r="Y3445" s="19">
        <f t="shared" si="53"/>
        <v>0</v>
      </c>
      <c r="Z3445" s="19" t="str">
        <f>IFERROR(VLOOKUP(C:C,#REF!,19,FALSE),"0")</f>
        <v>0</v>
      </c>
    </row>
    <row r="3446" spans="1:26" x14ac:dyDescent="0.45">
      <c r="A3446" s="32" t="s">
        <v>10840</v>
      </c>
      <c r="B3446" s="32">
        <v>2</v>
      </c>
      <c r="C3446" s="32" t="s">
        <v>10841</v>
      </c>
      <c r="D3446" s="32" t="s">
        <v>299</v>
      </c>
      <c r="E3446" s="32" t="s">
        <v>10915</v>
      </c>
      <c r="F3446" s="32">
        <v>3</v>
      </c>
      <c r="G3446" s="78" t="s">
        <v>10916</v>
      </c>
      <c r="H3446" s="33" t="s">
        <v>10923</v>
      </c>
      <c r="I3446" s="32" t="s">
        <v>10924</v>
      </c>
      <c r="J3446" s="32" t="s">
        <v>10846</v>
      </c>
      <c r="K3446" s="32" t="s">
        <v>304</v>
      </c>
      <c r="L3446" s="34">
        <v>188.19479400099999</v>
      </c>
      <c r="M3446" s="34">
        <v>117621.746251</v>
      </c>
      <c r="N3446" s="32" t="s">
        <v>10925</v>
      </c>
      <c r="O3446" s="43" t="e">
        <f>VLOOKUP(U:U,#REF!,5,FALSE)</f>
        <v>#REF!</v>
      </c>
      <c r="P3446" s="43" t="e">
        <f>VLOOKUP(U:U,#REF!,4,FALSE)</f>
        <v>#REF!</v>
      </c>
      <c r="Q3446" s="43" t="e">
        <f>VLOOKUP(U:U,#REF!,2,FALSE)</f>
        <v>#REF!</v>
      </c>
      <c r="S3446" s="35" t="str">
        <f>VLOOKUP(G:G,old!G:J,4,FALSE)</f>
        <v>W</v>
      </c>
      <c r="T3446" s="35" t="str">
        <f>VLOOKUP(G:G,old!G:K,5,FALSE)</f>
        <v>DWR</v>
      </c>
      <c r="U3446" s="35" t="str">
        <f>VLOOKUP(G:G,old!G:L,6,FALSE)</f>
        <v>MAE NAM MAE KLONG</v>
      </c>
      <c r="V3446" s="43" t="str">
        <f>VLOOKUP(G:G,old!G:M,7,FALSE)</f>
        <v>K11A</v>
      </c>
      <c r="X3446" s="43" t="str">
        <f>IFERROR(VLOOKUP(V:V,#REF!,3,FALSE),"0")</f>
        <v>0</v>
      </c>
      <c r="Y3446" s="19">
        <f t="shared" si="53"/>
        <v>0</v>
      </c>
      <c r="Z3446" s="19" t="str">
        <f>IFERROR(VLOOKUP(C:C,#REF!,19,FALSE),"0")</f>
        <v>0</v>
      </c>
    </row>
    <row r="3447" spans="1:26" x14ac:dyDescent="0.45">
      <c r="A3447" s="32" t="s">
        <v>10840</v>
      </c>
      <c r="B3447" s="32">
        <v>2</v>
      </c>
      <c r="C3447" s="32" t="s">
        <v>10841</v>
      </c>
      <c r="D3447" s="32" t="s">
        <v>299</v>
      </c>
      <c r="E3447" s="32" t="s">
        <v>10915</v>
      </c>
      <c r="F3447" s="32">
        <v>3</v>
      </c>
      <c r="G3447" s="78" t="s">
        <v>10916</v>
      </c>
      <c r="H3447" s="33" t="s">
        <v>10926</v>
      </c>
      <c r="I3447" s="32" t="s">
        <v>1565</v>
      </c>
      <c r="J3447" s="32" t="s">
        <v>10846</v>
      </c>
      <c r="K3447" s="32" t="s">
        <v>304</v>
      </c>
      <c r="L3447" s="34">
        <v>454.64625696899998</v>
      </c>
      <c r="M3447" s="34">
        <v>284153.91060599999</v>
      </c>
      <c r="N3447" s="32" t="s">
        <v>10927</v>
      </c>
      <c r="O3447" s="43" t="e">
        <f>VLOOKUP(U:U,#REF!,5,FALSE)</f>
        <v>#REF!</v>
      </c>
      <c r="P3447" s="43" t="e">
        <f>VLOOKUP(U:U,#REF!,4,FALSE)</f>
        <v>#REF!</v>
      </c>
      <c r="Q3447" s="43" t="e">
        <f>VLOOKUP(U:U,#REF!,2,FALSE)</f>
        <v>#REF!</v>
      </c>
      <c r="S3447" s="35" t="str">
        <f>VLOOKUP(G:G,old!G:J,4,FALSE)</f>
        <v>W</v>
      </c>
      <c r="T3447" s="35" t="str">
        <f>VLOOKUP(G:G,old!G:K,5,FALSE)</f>
        <v>DWR</v>
      </c>
      <c r="U3447" s="35" t="str">
        <f>VLOOKUP(G:G,old!G:L,6,FALSE)</f>
        <v>MAE NAM MAE KLONG</v>
      </c>
      <c r="V3447" s="43" t="str">
        <f>VLOOKUP(G:G,old!G:M,7,FALSE)</f>
        <v>K11A</v>
      </c>
      <c r="X3447" s="43" t="str">
        <f>IFERROR(VLOOKUP(V:V,#REF!,3,FALSE),"0")</f>
        <v>0</v>
      </c>
      <c r="Y3447" s="19">
        <f t="shared" si="53"/>
        <v>0</v>
      </c>
      <c r="Z3447" s="19" t="str">
        <f>IFERROR(VLOOKUP(C:C,#REF!,19,FALSE),"0")</f>
        <v>0</v>
      </c>
    </row>
    <row r="3448" spans="1:26" x14ac:dyDescent="0.45">
      <c r="A3448" s="32" t="s">
        <v>10840</v>
      </c>
      <c r="B3448" s="32">
        <v>2</v>
      </c>
      <c r="C3448" s="32" t="s">
        <v>10841</v>
      </c>
      <c r="D3448" s="32" t="s">
        <v>299</v>
      </c>
      <c r="E3448" s="32" t="s">
        <v>10915</v>
      </c>
      <c r="F3448" s="32">
        <v>3</v>
      </c>
      <c r="G3448" s="78" t="s">
        <v>10916</v>
      </c>
      <c r="H3448" s="33" t="s">
        <v>10928</v>
      </c>
      <c r="I3448" s="32" t="s">
        <v>10929</v>
      </c>
      <c r="J3448" s="32" t="s">
        <v>10846</v>
      </c>
      <c r="K3448" s="32" t="s">
        <v>304</v>
      </c>
      <c r="L3448" s="34">
        <v>674.68406796700003</v>
      </c>
      <c r="M3448" s="34">
        <v>421677.542479</v>
      </c>
      <c r="N3448" s="32" t="s">
        <v>10930</v>
      </c>
      <c r="O3448" s="43" t="e">
        <f>VLOOKUP(U:U,#REF!,5,FALSE)</f>
        <v>#REF!</v>
      </c>
      <c r="P3448" s="43" t="e">
        <f>VLOOKUP(U:U,#REF!,4,FALSE)</f>
        <v>#REF!</v>
      </c>
      <c r="Q3448" s="43" t="e">
        <f>VLOOKUP(U:U,#REF!,2,FALSE)</f>
        <v>#REF!</v>
      </c>
      <c r="S3448" s="35" t="str">
        <f>VLOOKUP(G:G,old!G:J,4,FALSE)</f>
        <v>W</v>
      </c>
      <c r="T3448" s="35" t="str">
        <f>VLOOKUP(G:G,old!G:K,5,FALSE)</f>
        <v>DWR</v>
      </c>
      <c r="U3448" s="35" t="str">
        <f>VLOOKUP(G:G,old!G:L,6,FALSE)</f>
        <v>MAE NAM MAE KLONG</v>
      </c>
      <c r="V3448" s="43" t="str">
        <f>VLOOKUP(G:G,old!G:M,7,FALSE)</f>
        <v>K11A</v>
      </c>
      <c r="X3448" s="43" t="str">
        <f>IFERROR(VLOOKUP(V:V,#REF!,3,FALSE),"0")</f>
        <v>0</v>
      </c>
      <c r="Y3448" s="19">
        <f t="shared" si="53"/>
        <v>0</v>
      </c>
      <c r="Z3448" s="19" t="str">
        <f>IFERROR(VLOOKUP(C:C,#REF!,19,FALSE),"0")</f>
        <v>0</v>
      </c>
    </row>
    <row r="3449" spans="1:26" x14ac:dyDescent="0.45">
      <c r="A3449" s="32" t="s">
        <v>10840</v>
      </c>
      <c r="B3449" s="32">
        <v>2</v>
      </c>
      <c r="C3449" s="32" t="s">
        <v>10841</v>
      </c>
      <c r="D3449" s="32" t="s">
        <v>299</v>
      </c>
      <c r="E3449" s="32" t="s">
        <v>10915</v>
      </c>
      <c r="F3449" s="32">
        <v>3</v>
      </c>
      <c r="G3449" s="78" t="s">
        <v>10916</v>
      </c>
      <c r="H3449" s="33" t="s">
        <v>10931</v>
      </c>
      <c r="I3449" s="32" t="s">
        <v>10932</v>
      </c>
      <c r="J3449" s="32" t="s">
        <v>10846</v>
      </c>
      <c r="K3449" s="32" t="s">
        <v>304</v>
      </c>
      <c r="L3449" s="34">
        <v>262.93204119000001</v>
      </c>
      <c r="M3449" s="34">
        <v>164332.52574400001</v>
      </c>
      <c r="N3449" s="32" t="s">
        <v>10933</v>
      </c>
      <c r="O3449" s="43" t="e">
        <f>VLOOKUP(U:U,#REF!,5,FALSE)</f>
        <v>#REF!</v>
      </c>
      <c r="P3449" s="43" t="e">
        <f>VLOOKUP(U:U,#REF!,4,FALSE)</f>
        <v>#REF!</v>
      </c>
      <c r="Q3449" s="43" t="e">
        <f>VLOOKUP(U:U,#REF!,2,FALSE)</f>
        <v>#REF!</v>
      </c>
      <c r="S3449" s="35" t="str">
        <f>VLOOKUP(G:G,old!G:J,4,FALSE)</f>
        <v>W</v>
      </c>
      <c r="T3449" s="35" t="str">
        <f>VLOOKUP(G:G,old!G:K,5,FALSE)</f>
        <v>DWR</v>
      </c>
      <c r="U3449" s="35" t="str">
        <f>VLOOKUP(G:G,old!G:L,6,FALSE)</f>
        <v>MAE NAM MAE KLONG</v>
      </c>
      <c r="V3449" s="43" t="str">
        <f>VLOOKUP(G:G,old!G:M,7,FALSE)</f>
        <v>K11A</v>
      </c>
      <c r="X3449" s="43" t="str">
        <f>IFERROR(VLOOKUP(V:V,#REF!,3,FALSE),"0")</f>
        <v>0</v>
      </c>
      <c r="Y3449" s="19">
        <f t="shared" si="53"/>
        <v>0</v>
      </c>
      <c r="Z3449" s="19" t="str">
        <f>IFERROR(VLOOKUP(C:C,#REF!,19,FALSE),"0")</f>
        <v>0</v>
      </c>
    </row>
    <row r="3450" spans="1:26" x14ac:dyDescent="0.45">
      <c r="A3450" s="32" t="s">
        <v>10840</v>
      </c>
      <c r="B3450" s="32">
        <v>2</v>
      </c>
      <c r="C3450" s="32" t="s">
        <v>10841</v>
      </c>
      <c r="D3450" s="32" t="s">
        <v>299</v>
      </c>
      <c r="E3450" s="32" t="s">
        <v>10934</v>
      </c>
      <c r="F3450" s="32">
        <v>3</v>
      </c>
      <c r="G3450" s="78" t="s">
        <v>10935</v>
      </c>
      <c r="H3450" s="33" t="s">
        <v>10936</v>
      </c>
      <c r="I3450" s="32" t="s">
        <v>10937</v>
      </c>
      <c r="J3450" s="32" t="s">
        <v>10846</v>
      </c>
      <c r="K3450" s="32" t="s">
        <v>304</v>
      </c>
      <c r="L3450" s="34">
        <v>19.223836865199999</v>
      </c>
      <c r="M3450" s="34">
        <v>12014.898040800001</v>
      </c>
      <c r="N3450" s="32" t="s">
        <v>10938</v>
      </c>
      <c r="O3450" s="43" t="e">
        <f>VLOOKUP(U:U,#REF!,5,FALSE)</f>
        <v>#REF!</v>
      </c>
      <c r="P3450" s="43" t="e">
        <f>VLOOKUP(U:U,#REF!,4,FALSE)</f>
        <v>#REF!</v>
      </c>
      <c r="Q3450" s="43" t="e">
        <f>VLOOKUP(U:U,#REF!,2,FALSE)</f>
        <v>#REF!</v>
      </c>
      <c r="S3450" s="35" t="str">
        <f>VLOOKUP(G:G,old!G:J,4,FALSE)</f>
        <v>W</v>
      </c>
      <c r="T3450" s="35" t="str">
        <f>VLOOKUP(G:G,old!G:K,5,FALSE)</f>
        <v>RID_area</v>
      </c>
      <c r="U3450" s="35" t="str">
        <f>VLOOKUP(G:G,old!G:L,6,FALSE)</f>
        <v>MAE NAM MAE KLONG</v>
      </c>
      <c r="V3450" s="43" t="str">
        <f>VLOOKUP(G:G,old!G:M,7,FALSE)</f>
        <v>K11A</v>
      </c>
      <c r="X3450" s="43" t="str">
        <f>IFERROR(VLOOKUP(V:V,#REF!,3,FALSE),"0")</f>
        <v>0</v>
      </c>
      <c r="Y3450" s="19">
        <f t="shared" si="53"/>
        <v>0</v>
      </c>
      <c r="Z3450" s="19" t="str">
        <f>IFERROR(VLOOKUP(C:C,#REF!,19,FALSE),"0")</f>
        <v>0</v>
      </c>
    </row>
    <row r="3451" spans="1:26" x14ac:dyDescent="0.45">
      <c r="A3451" s="32" t="s">
        <v>10840</v>
      </c>
      <c r="B3451" s="32">
        <v>2</v>
      </c>
      <c r="C3451" s="32" t="s">
        <v>10841</v>
      </c>
      <c r="D3451" s="32" t="s">
        <v>299</v>
      </c>
      <c r="E3451" s="32" t="s">
        <v>10934</v>
      </c>
      <c r="F3451" s="32">
        <v>3</v>
      </c>
      <c r="G3451" s="78" t="s">
        <v>10935</v>
      </c>
      <c r="H3451" s="33" t="s">
        <v>10939</v>
      </c>
      <c r="I3451" s="32" t="s">
        <v>10940</v>
      </c>
      <c r="J3451" s="32" t="s">
        <v>10846</v>
      </c>
      <c r="K3451" s="32" t="s">
        <v>304</v>
      </c>
      <c r="L3451" s="34">
        <v>21.383645633899999</v>
      </c>
      <c r="M3451" s="34">
        <v>13364.7785212</v>
      </c>
      <c r="N3451" s="32" t="s">
        <v>10941</v>
      </c>
      <c r="O3451" s="43" t="e">
        <f>VLOOKUP(U:U,#REF!,5,FALSE)</f>
        <v>#REF!</v>
      </c>
      <c r="P3451" s="43" t="e">
        <f>VLOOKUP(U:U,#REF!,4,FALSE)</f>
        <v>#REF!</v>
      </c>
      <c r="Q3451" s="43" t="e">
        <f>VLOOKUP(U:U,#REF!,2,FALSE)</f>
        <v>#REF!</v>
      </c>
      <c r="S3451" s="35" t="str">
        <f>VLOOKUP(G:G,old!G:J,4,FALSE)</f>
        <v>W</v>
      </c>
      <c r="T3451" s="35" t="str">
        <f>VLOOKUP(G:G,old!G:K,5,FALSE)</f>
        <v>RID_area</v>
      </c>
      <c r="U3451" s="35" t="str">
        <f>VLOOKUP(G:G,old!G:L,6,FALSE)</f>
        <v>MAE NAM MAE KLONG</v>
      </c>
      <c r="V3451" s="43" t="str">
        <f>VLOOKUP(G:G,old!G:M,7,FALSE)</f>
        <v>K11A</v>
      </c>
      <c r="X3451" s="43" t="str">
        <f>IFERROR(VLOOKUP(V:V,#REF!,3,FALSE),"0")</f>
        <v>0</v>
      </c>
      <c r="Y3451" s="19">
        <f t="shared" si="53"/>
        <v>0</v>
      </c>
      <c r="Z3451" s="19" t="str">
        <f>IFERROR(VLOOKUP(C:C,#REF!,19,FALSE),"0")</f>
        <v>0</v>
      </c>
    </row>
    <row r="3452" spans="1:26" x14ac:dyDescent="0.45">
      <c r="A3452" s="32" t="s">
        <v>10840</v>
      </c>
      <c r="B3452" s="32">
        <v>2</v>
      </c>
      <c r="C3452" s="32" t="s">
        <v>10841</v>
      </c>
      <c r="D3452" s="32" t="s">
        <v>299</v>
      </c>
      <c r="E3452" s="32" t="s">
        <v>10934</v>
      </c>
      <c r="F3452" s="32">
        <v>3</v>
      </c>
      <c r="G3452" s="78" t="s">
        <v>10935</v>
      </c>
      <c r="H3452" s="33" t="s">
        <v>10942</v>
      </c>
      <c r="I3452" s="32" t="s">
        <v>10943</v>
      </c>
      <c r="J3452" s="32" t="s">
        <v>10846</v>
      </c>
      <c r="K3452" s="32" t="s">
        <v>304</v>
      </c>
      <c r="L3452" s="34">
        <v>26.133039480299999</v>
      </c>
      <c r="M3452" s="34">
        <v>16333.1496752</v>
      </c>
      <c r="N3452" s="32" t="s">
        <v>10944</v>
      </c>
      <c r="O3452" s="43" t="e">
        <f>VLOOKUP(U:U,#REF!,5,FALSE)</f>
        <v>#REF!</v>
      </c>
      <c r="P3452" s="43" t="e">
        <f>VLOOKUP(U:U,#REF!,4,FALSE)</f>
        <v>#REF!</v>
      </c>
      <c r="Q3452" s="43" t="e">
        <f>VLOOKUP(U:U,#REF!,2,FALSE)</f>
        <v>#REF!</v>
      </c>
      <c r="S3452" s="35" t="str">
        <f>VLOOKUP(G:G,old!G:J,4,FALSE)</f>
        <v>W</v>
      </c>
      <c r="T3452" s="35" t="str">
        <f>VLOOKUP(G:G,old!G:K,5,FALSE)</f>
        <v>RID_area</v>
      </c>
      <c r="U3452" s="35" t="str">
        <f>VLOOKUP(G:G,old!G:L,6,FALSE)</f>
        <v>MAE NAM MAE KLONG</v>
      </c>
      <c r="V3452" s="43" t="str">
        <f>VLOOKUP(G:G,old!G:M,7,FALSE)</f>
        <v>K11A</v>
      </c>
      <c r="X3452" s="43" t="str">
        <f>IFERROR(VLOOKUP(V:V,#REF!,3,FALSE),"0")</f>
        <v>0</v>
      </c>
      <c r="Y3452" s="19">
        <f t="shared" si="53"/>
        <v>0</v>
      </c>
      <c r="Z3452" s="19" t="str">
        <f>IFERROR(VLOOKUP(C:C,#REF!,19,FALSE),"0")</f>
        <v>0</v>
      </c>
    </row>
    <row r="3453" spans="1:26" x14ac:dyDescent="0.45">
      <c r="A3453" s="32" t="s">
        <v>10840</v>
      </c>
      <c r="B3453" s="32">
        <v>2</v>
      </c>
      <c r="C3453" s="32" t="s">
        <v>10841</v>
      </c>
      <c r="D3453" s="32" t="s">
        <v>299</v>
      </c>
      <c r="E3453" s="32" t="s">
        <v>10934</v>
      </c>
      <c r="F3453" s="32">
        <v>3</v>
      </c>
      <c r="G3453" s="78" t="s">
        <v>10935</v>
      </c>
      <c r="H3453" s="33" t="s">
        <v>10945</v>
      </c>
      <c r="I3453" s="32" t="s">
        <v>8833</v>
      </c>
      <c r="J3453" s="32" t="s">
        <v>10846</v>
      </c>
      <c r="K3453" s="32" t="s">
        <v>304</v>
      </c>
      <c r="L3453" s="34">
        <v>16.616698723700001</v>
      </c>
      <c r="M3453" s="34">
        <v>10385.4367023</v>
      </c>
      <c r="N3453" s="32" t="s">
        <v>10946</v>
      </c>
      <c r="O3453" s="43" t="e">
        <f>VLOOKUP(U:U,#REF!,5,FALSE)</f>
        <v>#REF!</v>
      </c>
      <c r="P3453" s="43" t="e">
        <f>VLOOKUP(U:U,#REF!,4,FALSE)</f>
        <v>#REF!</v>
      </c>
      <c r="Q3453" s="43" t="e">
        <f>VLOOKUP(U:U,#REF!,2,FALSE)</f>
        <v>#REF!</v>
      </c>
      <c r="S3453" s="35" t="str">
        <f>VLOOKUP(G:G,old!G:J,4,FALSE)</f>
        <v>W</v>
      </c>
      <c r="T3453" s="35" t="str">
        <f>VLOOKUP(G:G,old!G:K,5,FALSE)</f>
        <v>RID_area</v>
      </c>
      <c r="U3453" s="35" t="str">
        <f>VLOOKUP(G:G,old!G:L,6,FALSE)</f>
        <v>MAE NAM MAE KLONG</v>
      </c>
      <c r="V3453" s="43" t="str">
        <f>VLOOKUP(G:G,old!G:M,7,FALSE)</f>
        <v>K11A</v>
      </c>
      <c r="X3453" s="43" t="str">
        <f>IFERROR(VLOOKUP(V:V,#REF!,3,FALSE),"0")</f>
        <v>0</v>
      </c>
      <c r="Y3453" s="19">
        <f t="shared" si="53"/>
        <v>0</v>
      </c>
      <c r="Z3453" s="19" t="str">
        <f>IFERROR(VLOOKUP(C:C,#REF!,19,FALSE),"0")</f>
        <v>0</v>
      </c>
    </row>
    <row r="3454" spans="1:26" x14ac:dyDescent="0.45">
      <c r="A3454" s="32" t="s">
        <v>10840</v>
      </c>
      <c r="B3454" s="32">
        <v>2</v>
      </c>
      <c r="C3454" s="32" t="s">
        <v>10841</v>
      </c>
      <c r="D3454" s="32" t="s">
        <v>299</v>
      </c>
      <c r="E3454" s="32" t="s">
        <v>10934</v>
      </c>
      <c r="F3454" s="32">
        <v>3</v>
      </c>
      <c r="G3454" s="78" t="s">
        <v>10935</v>
      </c>
      <c r="H3454" s="33" t="s">
        <v>10947</v>
      </c>
      <c r="I3454" s="32" t="s">
        <v>10948</v>
      </c>
      <c r="J3454" s="32" t="s">
        <v>10846</v>
      </c>
      <c r="K3454" s="32" t="s">
        <v>304</v>
      </c>
      <c r="L3454" s="34">
        <v>58.311994808100003</v>
      </c>
      <c r="M3454" s="34">
        <v>36444.996755100001</v>
      </c>
      <c r="N3454" s="32" t="s">
        <v>10949</v>
      </c>
      <c r="O3454" s="43" t="e">
        <f>VLOOKUP(U:U,#REF!,5,FALSE)</f>
        <v>#REF!</v>
      </c>
      <c r="P3454" s="43" t="e">
        <f>VLOOKUP(U:U,#REF!,4,FALSE)</f>
        <v>#REF!</v>
      </c>
      <c r="Q3454" s="43" t="e">
        <f>VLOOKUP(U:U,#REF!,2,FALSE)</f>
        <v>#REF!</v>
      </c>
      <c r="S3454" s="35" t="str">
        <f>VLOOKUP(G:G,old!G:J,4,FALSE)</f>
        <v>W</v>
      </c>
      <c r="T3454" s="35" t="str">
        <f>VLOOKUP(G:G,old!G:K,5,FALSE)</f>
        <v>RID_area</v>
      </c>
      <c r="U3454" s="35" t="str">
        <f>VLOOKUP(G:G,old!G:L,6,FALSE)</f>
        <v>MAE NAM MAE KLONG</v>
      </c>
      <c r="V3454" s="43" t="str">
        <f>VLOOKUP(G:G,old!G:M,7,FALSE)</f>
        <v>K11A</v>
      </c>
      <c r="X3454" s="43" t="str">
        <f>IFERROR(VLOOKUP(V:V,#REF!,3,FALSE),"0")</f>
        <v>0</v>
      </c>
      <c r="Y3454" s="19">
        <f t="shared" si="53"/>
        <v>0</v>
      </c>
      <c r="Z3454" s="19" t="str">
        <f>IFERROR(VLOOKUP(C:C,#REF!,19,FALSE),"0")</f>
        <v>0</v>
      </c>
    </row>
    <row r="3455" spans="1:26" x14ac:dyDescent="0.45">
      <c r="A3455" s="32" t="s">
        <v>10840</v>
      </c>
      <c r="B3455" s="32">
        <v>2</v>
      </c>
      <c r="C3455" s="32" t="s">
        <v>10841</v>
      </c>
      <c r="D3455" s="32" t="s">
        <v>299</v>
      </c>
      <c r="E3455" s="32" t="s">
        <v>10934</v>
      </c>
      <c r="F3455" s="32">
        <v>3</v>
      </c>
      <c r="G3455" s="78" t="s">
        <v>10935</v>
      </c>
      <c r="H3455" s="33" t="s">
        <v>10950</v>
      </c>
      <c r="I3455" s="32" t="s">
        <v>10935</v>
      </c>
      <c r="J3455" s="32" t="s">
        <v>10846</v>
      </c>
      <c r="K3455" s="32" t="s">
        <v>304</v>
      </c>
      <c r="L3455" s="34">
        <v>21.329084802600001</v>
      </c>
      <c r="M3455" s="34">
        <v>13330.678001599999</v>
      </c>
      <c r="N3455" s="32" t="s">
        <v>10951</v>
      </c>
      <c r="O3455" s="43" t="e">
        <f>VLOOKUP(U:U,#REF!,5,FALSE)</f>
        <v>#REF!</v>
      </c>
      <c r="P3455" s="43" t="e">
        <f>VLOOKUP(U:U,#REF!,4,FALSE)</f>
        <v>#REF!</v>
      </c>
      <c r="Q3455" s="43" t="e">
        <f>VLOOKUP(U:U,#REF!,2,FALSE)</f>
        <v>#REF!</v>
      </c>
      <c r="S3455" s="35" t="str">
        <f>VLOOKUP(G:G,old!G:J,4,FALSE)</f>
        <v>W</v>
      </c>
      <c r="T3455" s="35" t="str">
        <f>VLOOKUP(G:G,old!G:K,5,FALSE)</f>
        <v>RID_area</v>
      </c>
      <c r="U3455" s="35" t="str">
        <f>VLOOKUP(G:G,old!G:L,6,FALSE)</f>
        <v>MAE NAM MAE KLONG</v>
      </c>
      <c r="V3455" s="43" t="str">
        <f>VLOOKUP(G:G,old!G:M,7,FALSE)</f>
        <v>K11A</v>
      </c>
      <c r="X3455" s="43" t="str">
        <f>IFERROR(VLOOKUP(V:V,#REF!,3,FALSE),"0")</f>
        <v>0</v>
      </c>
      <c r="Y3455" s="19">
        <f t="shared" si="53"/>
        <v>0</v>
      </c>
      <c r="Z3455" s="19" t="str">
        <f>IFERROR(VLOOKUP(C:C,#REF!,19,FALSE),"0")</f>
        <v>0</v>
      </c>
    </row>
    <row r="3456" spans="1:26" x14ac:dyDescent="0.45">
      <c r="A3456" s="32" t="s">
        <v>10840</v>
      </c>
      <c r="B3456" s="32">
        <v>2</v>
      </c>
      <c r="C3456" s="32" t="s">
        <v>10841</v>
      </c>
      <c r="D3456" s="32" t="s">
        <v>299</v>
      </c>
      <c r="E3456" s="32" t="s">
        <v>10934</v>
      </c>
      <c r="F3456" s="32">
        <v>3</v>
      </c>
      <c r="G3456" s="78" t="s">
        <v>10935</v>
      </c>
      <c r="H3456" s="33" t="s">
        <v>10952</v>
      </c>
      <c r="I3456" s="32" t="s">
        <v>508</v>
      </c>
      <c r="J3456" s="32" t="s">
        <v>10846</v>
      </c>
      <c r="K3456" s="32" t="s">
        <v>304</v>
      </c>
      <c r="L3456" s="34">
        <v>2.9622343277200001</v>
      </c>
      <c r="M3456" s="34">
        <v>1851.39645483</v>
      </c>
      <c r="N3456" s="32" t="s">
        <v>10953</v>
      </c>
      <c r="O3456" s="43" t="e">
        <f>VLOOKUP(U:U,#REF!,5,FALSE)</f>
        <v>#REF!</v>
      </c>
      <c r="P3456" s="43" t="e">
        <f>VLOOKUP(U:U,#REF!,4,FALSE)</f>
        <v>#REF!</v>
      </c>
      <c r="Q3456" s="43" t="e">
        <f>VLOOKUP(U:U,#REF!,2,FALSE)</f>
        <v>#REF!</v>
      </c>
      <c r="S3456" s="35" t="str">
        <f>VLOOKUP(G:G,old!G:J,4,FALSE)</f>
        <v>W</v>
      </c>
      <c r="T3456" s="35" t="str">
        <f>VLOOKUP(G:G,old!G:K,5,FALSE)</f>
        <v>RID_area</v>
      </c>
      <c r="U3456" s="35" t="str">
        <f>VLOOKUP(G:G,old!G:L,6,FALSE)</f>
        <v>MAE NAM MAE KLONG</v>
      </c>
      <c r="V3456" s="43" t="str">
        <f>VLOOKUP(G:G,old!G:M,7,FALSE)</f>
        <v>K11A</v>
      </c>
      <c r="X3456" s="43" t="str">
        <f>IFERROR(VLOOKUP(V:V,#REF!,3,FALSE),"0")</f>
        <v>0</v>
      </c>
      <c r="Y3456" s="19">
        <f t="shared" si="53"/>
        <v>0</v>
      </c>
      <c r="Z3456" s="19" t="str">
        <f>IFERROR(VLOOKUP(C:C,#REF!,19,FALSE),"0")</f>
        <v>0</v>
      </c>
    </row>
    <row r="3457" spans="1:26" x14ac:dyDescent="0.45">
      <c r="A3457" s="32" t="s">
        <v>10840</v>
      </c>
      <c r="B3457" s="32">
        <v>2</v>
      </c>
      <c r="C3457" s="32" t="s">
        <v>10841</v>
      </c>
      <c r="D3457" s="32" t="s">
        <v>299</v>
      </c>
      <c r="E3457" s="32" t="s">
        <v>10934</v>
      </c>
      <c r="F3457" s="32">
        <v>3</v>
      </c>
      <c r="G3457" s="78" t="s">
        <v>10935</v>
      </c>
      <c r="H3457" s="33" t="s">
        <v>10954</v>
      </c>
      <c r="I3457" s="32" t="s">
        <v>10955</v>
      </c>
      <c r="J3457" s="32" t="s">
        <v>10846</v>
      </c>
      <c r="K3457" s="32" t="s">
        <v>304</v>
      </c>
      <c r="L3457" s="34">
        <v>27.345252767200002</v>
      </c>
      <c r="M3457" s="34">
        <v>17090.7829795</v>
      </c>
      <c r="N3457" s="32" t="s">
        <v>10956</v>
      </c>
      <c r="O3457" s="43" t="e">
        <f>VLOOKUP(U:U,#REF!,5,FALSE)</f>
        <v>#REF!</v>
      </c>
      <c r="P3457" s="43" t="e">
        <f>VLOOKUP(U:U,#REF!,4,FALSE)</f>
        <v>#REF!</v>
      </c>
      <c r="Q3457" s="43" t="e">
        <f>VLOOKUP(U:U,#REF!,2,FALSE)</f>
        <v>#REF!</v>
      </c>
      <c r="S3457" s="35" t="str">
        <f>VLOOKUP(G:G,old!G:J,4,FALSE)</f>
        <v>W</v>
      </c>
      <c r="T3457" s="35" t="str">
        <f>VLOOKUP(G:G,old!G:K,5,FALSE)</f>
        <v>RID_area</v>
      </c>
      <c r="U3457" s="35" t="str">
        <f>VLOOKUP(G:G,old!G:L,6,FALSE)</f>
        <v>MAE NAM MAE KLONG</v>
      </c>
      <c r="V3457" s="43" t="str">
        <f>VLOOKUP(G:G,old!G:M,7,FALSE)</f>
        <v>K11A</v>
      </c>
      <c r="X3457" s="43" t="str">
        <f>IFERROR(VLOOKUP(V:V,#REF!,3,FALSE),"0")</f>
        <v>0</v>
      </c>
      <c r="Y3457" s="19">
        <f t="shared" si="53"/>
        <v>0</v>
      </c>
      <c r="Z3457" s="19" t="str">
        <f>IFERROR(VLOOKUP(C:C,#REF!,19,FALSE),"0")</f>
        <v>0</v>
      </c>
    </row>
    <row r="3458" spans="1:26" x14ac:dyDescent="0.45">
      <c r="A3458" s="32" t="s">
        <v>10840</v>
      </c>
      <c r="B3458" s="32">
        <v>2</v>
      </c>
      <c r="C3458" s="32" t="s">
        <v>10841</v>
      </c>
      <c r="D3458" s="32" t="s">
        <v>299</v>
      </c>
      <c r="E3458" s="32" t="s">
        <v>10934</v>
      </c>
      <c r="F3458" s="32">
        <v>3</v>
      </c>
      <c r="G3458" s="78" t="s">
        <v>10935</v>
      </c>
      <c r="H3458" s="33" t="s">
        <v>10957</v>
      </c>
      <c r="I3458" s="32" t="s">
        <v>10958</v>
      </c>
      <c r="J3458" s="32" t="s">
        <v>10846</v>
      </c>
      <c r="K3458" s="32" t="s">
        <v>304</v>
      </c>
      <c r="L3458" s="34">
        <v>10.8939009651</v>
      </c>
      <c r="M3458" s="34">
        <v>6808.6881031900002</v>
      </c>
      <c r="N3458" s="32" t="s">
        <v>10959</v>
      </c>
      <c r="O3458" s="43" t="e">
        <f>VLOOKUP(U:U,#REF!,5,FALSE)</f>
        <v>#REF!</v>
      </c>
      <c r="P3458" s="43" t="e">
        <f>VLOOKUP(U:U,#REF!,4,FALSE)</f>
        <v>#REF!</v>
      </c>
      <c r="Q3458" s="43" t="e">
        <f>VLOOKUP(U:U,#REF!,2,FALSE)</f>
        <v>#REF!</v>
      </c>
      <c r="S3458" s="35" t="str">
        <f>VLOOKUP(G:G,old!G:J,4,FALSE)</f>
        <v>W</v>
      </c>
      <c r="T3458" s="35" t="str">
        <f>VLOOKUP(G:G,old!G:K,5,FALSE)</f>
        <v>RID_area</v>
      </c>
      <c r="U3458" s="35" t="str">
        <f>VLOOKUP(G:G,old!G:L,6,FALSE)</f>
        <v>MAE NAM MAE KLONG</v>
      </c>
      <c r="V3458" s="43" t="str">
        <f>VLOOKUP(G:G,old!G:M,7,FALSE)</f>
        <v>K11A</v>
      </c>
      <c r="X3458" s="43" t="str">
        <f>IFERROR(VLOOKUP(V:V,#REF!,3,FALSE),"0")</f>
        <v>0</v>
      </c>
      <c r="Y3458" s="19">
        <f t="shared" si="53"/>
        <v>0</v>
      </c>
      <c r="Z3458" s="19" t="str">
        <f>IFERROR(VLOOKUP(C:C,#REF!,19,FALSE),"0")</f>
        <v>0</v>
      </c>
    </row>
    <row r="3459" spans="1:26" x14ac:dyDescent="0.45">
      <c r="A3459" s="32" t="s">
        <v>10840</v>
      </c>
      <c r="B3459" s="32">
        <v>2</v>
      </c>
      <c r="C3459" s="32" t="s">
        <v>10841</v>
      </c>
      <c r="D3459" s="32" t="s">
        <v>299</v>
      </c>
      <c r="E3459" s="32" t="s">
        <v>10934</v>
      </c>
      <c r="F3459" s="32">
        <v>3</v>
      </c>
      <c r="G3459" s="78" t="s">
        <v>10935</v>
      </c>
      <c r="H3459" s="33" t="s">
        <v>10960</v>
      </c>
      <c r="I3459" s="32" t="s">
        <v>10961</v>
      </c>
      <c r="J3459" s="32" t="s">
        <v>10846</v>
      </c>
      <c r="K3459" s="32" t="s">
        <v>304</v>
      </c>
      <c r="L3459" s="34">
        <v>41.076444801800001</v>
      </c>
      <c r="M3459" s="34">
        <v>25672.7780011</v>
      </c>
      <c r="N3459" s="32" t="s">
        <v>10962</v>
      </c>
      <c r="O3459" s="43" t="e">
        <f>VLOOKUP(U:U,#REF!,5,FALSE)</f>
        <v>#REF!</v>
      </c>
      <c r="P3459" s="43" t="e">
        <f>VLOOKUP(U:U,#REF!,4,FALSE)</f>
        <v>#REF!</v>
      </c>
      <c r="Q3459" s="43" t="e">
        <f>VLOOKUP(U:U,#REF!,2,FALSE)</f>
        <v>#REF!</v>
      </c>
      <c r="S3459" s="35" t="str">
        <f>VLOOKUP(G:G,old!G:J,4,FALSE)</f>
        <v>W</v>
      </c>
      <c r="T3459" s="35" t="str">
        <f>VLOOKUP(G:G,old!G:K,5,FALSE)</f>
        <v>RID_area</v>
      </c>
      <c r="U3459" s="35" t="str">
        <f>VLOOKUP(G:G,old!G:L,6,FALSE)</f>
        <v>MAE NAM MAE KLONG</v>
      </c>
      <c r="V3459" s="43" t="str">
        <f>VLOOKUP(G:G,old!G:M,7,FALSE)</f>
        <v>K11A</v>
      </c>
      <c r="X3459" s="43" t="str">
        <f>IFERROR(VLOOKUP(V:V,#REF!,3,FALSE),"0")</f>
        <v>0</v>
      </c>
      <c r="Y3459" s="19">
        <f t="shared" si="53"/>
        <v>0</v>
      </c>
      <c r="Z3459" s="19" t="str">
        <f>IFERROR(VLOOKUP(C:C,#REF!,19,FALSE),"0")</f>
        <v>0</v>
      </c>
    </row>
    <row r="3460" spans="1:26" x14ac:dyDescent="0.45">
      <c r="A3460" s="32" t="s">
        <v>10840</v>
      </c>
      <c r="B3460" s="32">
        <v>2</v>
      </c>
      <c r="C3460" s="32" t="s">
        <v>10841</v>
      </c>
      <c r="D3460" s="32" t="s">
        <v>299</v>
      </c>
      <c r="E3460" s="32" t="s">
        <v>10934</v>
      </c>
      <c r="F3460" s="32">
        <v>3</v>
      </c>
      <c r="G3460" s="78" t="s">
        <v>10935</v>
      </c>
      <c r="H3460" s="33" t="s">
        <v>10963</v>
      </c>
      <c r="I3460" s="32" t="s">
        <v>10964</v>
      </c>
      <c r="J3460" s="32" t="s">
        <v>10846</v>
      </c>
      <c r="K3460" s="32" t="s">
        <v>304</v>
      </c>
      <c r="L3460" s="34">
        <v>34.293766617599999</v>
      </c>
      <c r="M3460" s="34">
        <v>21433.604136000002</v>
      </c>
      <c r="N3460" s="32" t="s">
        <v>10965</v>
      </c>
      <c r="O3460" s="43" t="e">
        <f>VLOOKUP(U:U,#REF!,5,FALSE)</f>
        <v>#REF!</v>
      </c>
      <c r="P3460" s="43" t="e">
        <f>VLOOKUP(U:U,#REF!,4,FALSE)</f>
        <v>#REF!</v>
      </c>
      <c r="Q3460" s="43" t="e">
        <f>VLOOKUP(U:U,#REF!,2,FALSE)</f>
        <v>#REF!</v>
      </c>
      <c r="S3460" s="35" t="str">
        <f>VLOOKUP(G:G,old!G:J,4,FALSE)</f>
        <v>W</v>
      </c>
      <c r="T3460" s="35" t="str">
        <f>VLOOKUP(G:G,old!G:K,5,FALSE)</f>
        <v>RID_area</v>
      </c>
      <c r="U3460" s="35" t="str">
        <f>VLOOKUP(G:G,old!G:L,6,FALSE)</f>
        <v>MAE NAM MAE KLONG</v>
      </c>
      <c r="V3460" s="43" t="str">
        <f>VLOOKUP(G:G,old!G:M,7,FALSE)</f>
        <v>K11A</v>
      </c>
      <c r="X3460" s="43" t="str">
        <f>IFERROR(VLOOKUP(V:V,#REF!,3,FALSE),"0")</f>
        <v>0</v>
      </c>
      <c r="Y3460" s="19">
        <f t="shared" ref="Y3460:Y3523" si="54">X3460*1</f>
        <v>0</v>
      </c>
      <c r="Z3460" s="19" t="str">
        <f>IFERROR(VLOOKUP(C:C,#REF!,19,FALSE),"0")</f>
        <v>0</v>
      </c>
    </row>
    <row r="3461" spans="1:26" x14ac:dyDescent="0.45">
      <c r="A3461" s="32" t="s">
        <v>10840</v>
      </c>
      <c r="B3461" s="32">
        <v>2</v>
      </c>
      <c r="C3461" s="32" t="s">
        <v>10841</v>
      </c>
      <c r="D3461" s="32" t="s">
        <v>299</v>
      </c>
      <c r="E3461" s="32" t="s">
        <v>10934</v>
      </c>
      <c r="F3461" s="32">
        <v>3</v>
      </c>
      <c r="G3461" s="78" t="s">
        <v>10935</v>
      </c>
      <c r="H3461" s="33" t="s">
        <v>10966</v>
      </c>
      <c r="I3461" s="32" t="s">
        <v>10967</v>
      </c>
      <c r="J3461" s="32" t="s">
        <v>10846</v>
      </c>
      <c r="K3461" s="32" t="s">
        <v>304</v>
      </c>
      <c r="L3461" s="34">
        <v>28.8001263596</v>
      </c>
      <c r="M3461" s="34">
        <v>18000.078974700002</v>
      </c>
      <c r="N3461" s="32" t="s">
        <v>10968</v>
      </c>
      <c r="O3461" s="43" t="e">
        <f>VLOOKUP(U:U,#REF!,5,FALSE)</f>
        <v>#REF!</v>
      </c>
      <c r="P3461" s="43" t="e">
        <f>VLOOKUP(U:U,#REF!,4,FALSE)</f>
        <v>#REF!</v>
      </c>
      <c r="Q3461" s="43" t="e">
        <f>VLOOKUP(U:U,#REF!,2,FALSE)</f>
        <v>#REF!</v>
      </c>
      <c r="S3461" s="35" t="str">
        <f>VLOOKUP(G:G,old!G:J,4,FALSE)</f>
        <v>W</v>
      </c>
      <c r="T3461" s="35" t="str">
        <f>VLOOKUP(G:G,old!G:K,5,FALSE)</f>
        <v>RID_area</v>
      </c>
      <c r="U3461" s="35" t="str">
        <f>VLOOKUP(G:G,old!G:L,6,FALSE)</f>
        <v>MAE NAM MAE KLONG</v>
      </c>
      <c r="V3461" s="43" t="str">
        <f>VLOOKUP(G:G,old!G:M,7,FALSE)</f>
        <v>K11A</v>
      </c>
      <c r="X3461" s="43" t="str">
        <f>IFERROR(VLOOKUP(V:V,#REF!,3,FALSE),"0")</f>
        <v>0</v>
      </c>
      <c r="Y3461" s="19">
        <f t="shared" si="54"/>
        <v>0</v>
      </c>
      <c r="Z3461" s="19" t="str">
        <f>IFERROR(VLOOKUP(C:C,#REF!,19,FALSE),"0")</f>
        <v>0</v>
      </c>
    </row>
    <row r="3462" spans="1:26" x14ac:dyDescent="0.45">
      <c r="A3462" s="32" t="s">
        <v>10840</v>
      </c>
      <c r="B3462" s="32">
        <v>2</v>
      </c>
      <c r="C3462" s="32" t="s">
        <v>10841</v>
      </c>
      <c r="D3462" s="32" t="s">
        <v>299</v>
      </c>
      <c r="E3462" s="32" t="s">
        <v>10934</v>
      </c>
      <c r="F3462" s="32">
        <v>3</v>
      </c>
      <c r="G3462" s="78" t="s">
        <v>10935</v>
      </c>
      <c r="H3462" s="33" t="s">
        <v>10969</v>
      </c>
      <c r="I3462" s="32" t="s">
        <v>10970</v>
      </c>
      <c r="J3462" s="32" t="s">
        <v>10846</v>
      </c>
      <c r="K3462" s="32" t="s">
        <v>304</v>
      </c>
      <c r="L3462" s="34">
        <v>10.776426474999999</v>
      </c>
      <c r="M3462" s="34">
        <v>6735.2665468699997</v>
      </c>
      <c r="N3462" s="32" t="s">
        <v>10971</v>
      </c>
      <c r="O3462" s="43" t="e">
        <f>VLOOKUP(U:U,#REF!,5,FALSE)</f>
        <v>#REF!</v>
      </c>
      <c r="P3462" s="43" t="e">
        <f>VLOOKUP(U:U,#REF!,4,FALSE)</f>
        <v>#REF!</v>
      </c>
      <c r="Q3462" s="43" t="e">
        <f>VLOOKUP(U:U,#REF!,2,FALSE)</f>
        <v>#REF!</v>
      </c>
      <c r="S3462" s="35" t="str">
        <f>VLOOKUP(G:G,old!G:J,4,FALSE)</f>
        <v>W</v>
      </c>
      <c r="T3462" s="35" t="str">
        <f>VLOOKUP(G:G,old!G:K,5,FALSE)</f>
        <v>RID_area</v>
      </c>
      <c r="U3462" s="35" t="str">
        <f>VLOOKUP(G:G,old!G:L,6,FALSE)</f>
        <v>MAE NAM MAE KLONG</v>
      </c>
      <c r="V3462" s="43" t="str">
        <f>VLOOKUP(G:G,old!G:M,7,FALSE)</f>
        <v>K11A</v>
      </c>
      <c r="X3462" s="43" t="str">
        <f>IFERROR(VLOOKUP(V:V,#REF!,3,FALSE),"0")</f>
        <v>0</v>
      </c>
      <c r="Y3462" s="19">
        <f t="shared" si="54"/>
        <v>0</v>
      </c>
      <c r="Z3462" s="19" t="str">
        <f>IFERROR(VLOOKUP(C:C,#REF!,19,FALSE),"0")</f>
        <v>0</v>
      </c>
    </row>
    <row r="3463" spans="1:26" x14ac:dyDescent="0.45">
      <c r="A3463" s="32" t="s">
        <v>10840</v>
      </c>
      <c r="B3463" s="32">
        <v>2</v>
      </c>
      <c r="C3463" s="32" t="s">
        <v>10841</v>
      </c>
      <c r="D3463" s="32" t="s">
        <v>299</v>
      </c>
      <c r="E3463" s="32" t="s">
        <v>10934</v>
      </c>
      <c r="F3463" s="32">
        <v>3</v>
      </c>
      <c r="G3463" s="78" t="s">
        <v>10935</v>
      </c>
      <c r="H3463" s="33" t="s">
        <v>10972</v>
      </c>
      <c r="I3463" s="32" t="s">
        <v>7303</v>
      </c>
      <c r="J3463" s="32" t="s">
        <v>10846</v>
      </c>
      <c r="K3463" s="32" t="s">
        <v>304</v>
      </c>
      <c r="L3463" s="34">
        <v>22.816541470699999</v>
      </c>
      <c r="M3463" s="34">
        <v>14260.338419199999</v>
      </c>
      <c r="N3463" s="32" t="s">
        <v>10973</v>
      </c>
      <c r="O3463" s="43" t="e">
        <f>VLOOKUP(U:U,#REF!,5,FALSE)</f>
        <v>#REF!</v>
      </c>
      <c r="P3463" s="43" t="e">
        <f>VLOOKUP(U:U,#REF!,4,FALSE)</f>
        <v>#REF!</v>
      </c>
      <c r="Q3463" s="43" t="e">
        <f>VLOOKUP(U:U,#REF!,2,FALSE)</f>
        <v>#REF!</v>
      </c>
      <c r="S3463" s="35" t="str">
        <f>VLOOKUP(G:G,old!G:J,4,FALSE)</f>
        <v>W</v>
      </c>
      <c r="T3463" s="35" t="str">
        <f>VLOOKUP(G:G,old!G:K,5,FALSE)</f>
        <v>RID_area</v>
      </c>
      <c r="U3463" s="35" t="str">
        <f>VLOOKUP(G:G,old!G:L,6,FALSE)</f>
        <v>MAE NAM MAE KLONG</v>
      </c>
      <c r="V3463" s="43" t="str">
        <f>VLOOKUP(G:G,old!G:M,7,FALSE)</f>
        <v>K11A</v>
      </c>
      <c r="X3463" s="43" t="str">
        <f>IFERROR(VLOOKUP(V:V,#REF!,3,FALSE),"0")</f>
        <v>0</v>
      </c>
      <c r="Y3463" s="19">
        <f t="shared" si="54"/>
        <v>0</v>
      </c>
      <c r="Z3463" s="19" t="str">
        <f>IFERROR(VLOOKUP(C:C,#REF!,19,FALSE),"0")</f>
        <v>0</v>
      </c>
    </row>
    <row r="3464" spans="1:26" x14ac:dyDescent="0.45">
      <c r="A3464" s="32" t="s">
        <v>10840</v>
      </c>
      <c r="B3464" s="32">
        <v>2</v>
      </c>
      <c r="C3464" s="32" t="s">
        <v>10841</v>
      </c>
      <c r="D3464" s="32" t="s">
        <v>299</v>
      </c>
      <c r="E3464" s="32" t="s">
        <v>10934</v>
      </c>
      <c r="F3464" s="32">
        <v>3</v>
      </c>
      <c r="G3464" s="78" t="s">
        <v>10935</v>
      </c>
      <c r="H3464" s="33" t="s">
        <v>10974</v>
      </c>
      <c r="I3464" s="32" t="s">
        <v>10975</v>
      </c>
      <c r="J3464" s="32" t="s">
        <v>10846</v>
      </c>
      <c r="K3464" s="32" t="s">
        <v>304</v>
      </c>
      <c r="L3464" s="34">
        <v>19.620413070800002</v>
      </c>
      <c r="M3464" s="34">
        <v>12262.758169299999</v>
      </c>
      <c r="N3464" s="32" t="s">
        <v>10976</v>
      </c>
      <c r="O3464" s="43" t="e">
        <f>VLOOKUP(U:U,#REF!,5,FALSE)</f>
        <v>#REF!</v>
      </c>
      <c r="P3464" s="43" t="e">
        <f>VLOOKUP(U:U,#REF!,4,FALSE)</f>
        <v>#REF!</v>
      </c>
      <c r="Q3464" s="43" t="e">
        <f>VLOOKUP(U:U,#REF!,2,FALSE)</f>
        <v>#REF!</v>
      </c>
      <c r="S3464" s="35" t="str">
        <f>VLOOKUP(G:G,old!G:J,4,FALSE)</f>
        <v>W</v>
      </c>
      <c r="T3464" s="35" t="str">
        <f>VLOOKUP(G:G,old!G:K,5,FALSE)</f>
        <v>RID_area</v>
      </c>
      <c r="U3464" s="35" t="str">
        <f>VLOOKUP(G:G,old!G:L,6,FALSE)</f>
        <v>MAE NAM MAE KLONG</v>
      </c>
      <c r="V3464" s="43" t="str">
        <f>VLOOKUP(G:G,old!G:M,7,FALSE)</f>
        <v>K11A</v>
      </c>
      <c r="X3464" s="43" t="str">
        <f>IFERROR(VLOOKUP(V:V,#REF!,3,FALSE),"0")</f>
        <v>0</v>
      </c>
      <c r="Y3464" s="19">
        <f t="shared" si="54"/>
        <v>0</v>
      </c>
      <c r="Z3464" s="19" t="str">
        <f>IFERROR(VLOOKUP(C:C,#REF!,19,FALSE),"0")</f>
        <v>0</v>
      </c>
    </row>
    <row r="3465" spans="1:26" x14ac:dyDescent="0.45">
      <c r="A3465" s="32" t="s">
        <v>10840</v>
      </c>
      <c r="B3465" s="32">
        <v>2</v>
      </c>
      <c r="C3465" s="32" t="s">
        <v>10841</v>
      </c>
      <c r="D3465" s="32" t="s">
        <v>299</v>
      </c>
      <c r="E3465" s="32" t="s">
        <v>10934</v>
      </c>
      <c r="F3465" s="32">
        <v>3</v>
      </c>
      <c r="G3465" s="78" t="s">
        <v>10935</v>
      </c>
      <c r="H3465" s="33" t="s">
        <v>10977</v>
      </c>
      <c r="I3465" s="32" t="s">
        <v>7269</v>
      </c>
      <c r="J3465" s="32" t="s">
        <v>10846</v>
      </c>
      <c r="K3465" s="32" t="s">
        <v>304</v>
      </c>
      <c r="L3465" s="34">
        <v>16.2695761146</v>
      </c>
      <c r="M3465" s="34">
        <v>10168.4850716</v>
      </c>
      <c r="N3465" s="32" t="s">
        <v>10978</v>
      </c>
      <c r="O3465" s="43" t="e">
        <f>VLOOKUP(U:U,#REF!,5,FALSE)</f>
        <v>#REF!</v>
      </c>
      <c r="P3465" s="43" t="e">
        <f>VLOOKUP(U:U,#REF!,4,FALSE)</f>
        <v>#REF!</v>
      </c>
      <c r="Q3465" s="43" t="e">
        <f>VLOOKUP(U:U,#REF!,2,FALSE)</f>
        <v>#REF!</v>
      </c>
      <c r="S3465" s="35" t="str">
        <f>VLOOKUP(G:G,old!G:J,4,FALSE)</f>
        <v>W</v>
      </c>
      <c r="T3465" s="35" t="str">
        <f>VLOOKUP(G:G,old!G:K,5,FALSE)</f>
        <v>RID_area</v>
      </c>
      <c r="U3465" s="35" t="str">
        <f>VLOOKUP(G:G,old!G:L,6,FALSE)</f>
        <v>MAE NAM MAE KLONG</v>
      </c>
      <c r="V3465" s="43" t="str">
        <f>VLOOKUP(G:G,old!G:M,7,FALSE)</f>
        <v>K11A</v>
      </c>
      <c r="X3465" s="43" t="str">
        <f>IFERROR(VLOOKUP(V:V,#REF!,3,FALSE),"0")</f>
        <v>0</v>
      </c>
      <c r="Y3465" s="19">
        <f t="shared" si="54"/>
        <v>0</v>
      </c>
      <c r="Z3465" s="19" t="str">
        <f>IFERROR(VLOOKUP(C:C,#REF!,19,FALSE),"0")</f>
        <v>0</v>
      </c>
    </row>
    <row r="3466" spans="1:26" x14ac:dyDescent="0.45">
      <c r="A3466" s="32" t="s">
        <v>10840</v>
      </c>
      <c r="B3466" s="32">
        <v>2</v>
      </c>
      <c r="C3466" s="32" t="s">
        <v>10841</v>
      </c>
      <c r="D3466" s="32" t="s">
        <v>299</v>
      </c>
      <c r="E3466" s="32" t="s">
        <v>10934</v>
      </c>
      <c r="F3466" s="32">
        <v>3</v>
      </c>
      <c r="G3466" s="78" t="s">
        <v>10935</v>
      </c>
      <c r="H3466" s="33" t="s">
        <v>10979</v>
      </c>
      <c r="I3466" s="32" t="s">
        <v>10980</v>
      </c>
      <c r="J3466" s="32" t="s">
        <v>10846</v>
      </c>
      <c r="K3466" s="32" t="s">
        <v>304</v>
      </c>
      <c r="L3466" s="34">
        <v>19.148014351800001</v>
      </c>
      <c r="M3466" s="34">
        <v>11967.5089699</v>
      </c>
      <c r="N3466" s="32" t="s">
        <v>10981</v>
      </c>
      <c r="O3466" s="43" t="e">
        <f>VLOOKUP(U:U,#REF!,5,FALSE)</f>
        <v>#REF!</v>
      </c>
      <c r="P3466" s="43" t="e">
        <f>VLOOKUP(U:U,#REF!,4,FALSE)</f>
        <v>#REF!</v>
      </c>
      <c r="Q3466" s="43" t="e">
        <f>VLOOKUP(U:U,#REF!,2,FALSE)</f>
        <v>#REF!</v>
      </c>
      <c r="S3466" s="35" t="str">
        <f>VLOOKUP(G:G,old!G:J,4,FALSE)</f>
        <v>W</v>
      </c>
      <c r="T3466" s="35" t="str">
        <f>VLOOKUP(G:G,old!G:K,5,FALSE)</f>
        <v>RID_area</v>
      </c>
      <c r="U3466" s="35" t="str">
        <f>VLOOKUP(G:G,old!G:L,6,FALSE)</f>
        <v>MAE NAM MAE KLONG</v>
      </c>
      <c r="V3466" s="43" t="str">
        <f>VLOOKUP(G:G,old!G:M,7,FALSE)</f>
        <v>K11A</v>
      </c>
      <c r="X3466" s="43" t="str">
        <f>IFERROR(VLOOKUP(V:V,#REF!,3,FALSE),"0")</f>
        <v>0</v>
      </c>
      <c r="Y3466" s="19">
        <f t="shared" si="54"/>
        <v>0</v>
      </c>
      <c r="Z3466" s="19" t="str">
        <f>IFERROR(VLOOKUP(C:C,#REF!,19,FALSE),"0")</f>
        <v>0</v>
      </c>
    </row>
    <row r="3467" spans="1:26" x14ac:dyDescent="0.45">
      <c r="A3467" s="32" t="s">
        <v>10840</v>
      </c>
      <c r="B3467" s="32">
        <v>2</v>
      </c>
      <c r="C3467" s="32" t="s">
        <v>10841</v>
      </c>
      <c r="D3467" s="32" t="s">
        <v>299</v>
      </c>
      <c r="E3467" s="32" t="s">
        <v>10982</v>
      </c>
      <c r="F3467" s="32">
        <v>3</v>
      </c>
      <c r="G3467" s="78" t="s">
        <v>2254</v>
      </c>
      <c r="H3467" s="33" t="s">
        <v>10983</v>
      </c>
      <c r="I3467" s="32" t="s">
        <v>2254</v>
      </c>
      <c r="J3467" s="32" t="s">
        <v>10846</v>
      </c>
      <c r="K3467" s="32" t="s">
        <v>304</v>
      </c>
      <c r="L3467" s="34">
        <v>7.5316427776700001</v>
      </c>
      <c r="M3467" s="34">
        <v>4707.2767360400003</v>
      </c>
      <c r="N3467" s="32" t="s">
        <v>10984</v>
      </c>
      <c r="O3467" s="43" t="e">
        <f>VLOOKUP(U:U,#REF!,5,FALSE)</f>
        <v>#REF!</v>
      </c>
      <c r="P3467" s="43" t="e">
        <f>VLOOKUP(U:U,#REF!,4,FALSE)</f>
        <v>#REF!</v>
      </c>
      <c r="Q3467" s="43" t="e">
        <f>VLOOKUP(U:U,#REF!,2,FALSE)</f>
        <v>#REF!</v>
      </c>
      <c r="S3467" s="35" t="str">
        <f>VLOOKUP(G:G,old!G:J,4,FALSE)</f>
        <v>W</v>
      </c>
      <c r="T3467" s="35" t="str">
        <f>VLOOKUP(G:G,old!G:K,5,FALSE)</f>
        <v>RID_area</v>
      </c>
      <c r="U3467" s="35" t="str">
        <f>VLOOKUP(G:G,old!G:L,6,FALSE)</f>
        <v>MAE NAM MAE KLONG</v>
      </c>
      <c r="V3467" s="43" t="str">
        <f>VLOOKUP(G:G,old!G:M,7,FALSE)</f>
        <v>K11A</v>
      </c>
      <c r="X3467" s="43" t="str">
        <f>IFERROR(VLOOKUP(V:V,#REF!,3,FALSE),"0")</f>
        <v>0</v>
      </c>
      <c r="Y3467" s="19">
        <f t="shared" si="54"/>
        <v>0</v>
      </c>
      <c r="Z3467" s="19" t="str">
        <f>IFERROR(VLOOKUP(C:C,#REF!,19,FALSE),"0")</f>
        <v>0</v>
      </c>
    </row>
    <row r="3468" spans="1:26" x14ac:dyDescent="0.45">
      <c r="A3468" s="32" t="s">
        <v>10840</v>
      </c>
      <c r="B3468" s="32">
        <v>2</v>
      </c>
      <c r="C3468" s="32" t="s">
        <v>10841</v>
      </c>
      <c r="D3468" s="32" t="s">
        <v>299</v>
      </c>
      <c r="E3468" s="32" t="s">
        <v>10982</v>
      </c>
      <c r="F3468" s="32">
        <v>3</v>
      </c>
      <c r="G3468" s="78" t="s">
        <v>2254</v>
      </c>
      <c r="H3468" s="33" t="s">
        <v>10985</v>
      </c>
      <c r="I3468" s="32" t="s">
        <v>10986</v>
      </c>
      <c r="J3468" s="32" t="s">
        <v>10846</v>
      </c>
      <c r="K3468" s="32" t="s">
        <v>304</v>
      </c>
      <c r="L3468" s="34">
        <v>19.948515740400001</v>
      </c>
      <c r="M3468" s="34">
        <v>12467.8223378</v>
      </c>
      <c r="N3468" s="32" t="s">
        <v>10987</v>
      </c>
      <c r="O3468" s="43" t="e">
        <f>VLOOKUP(U:U,#REF!,5,FALSE)</f>
        <v>#REF!</v>
      </c>
      <c r="P3468" s="43" t="e">
        <f>VLOOKUP(U:U,#REF!,4,FALSE)</f>
        <v>#REF!</v>
      </c>
      <c r="Q3468" s="43" t="e">
        <f>VLOOKUP(U:U,#REF!,2,FALSE)</f>
        <v>#REF!</v>
      </c>
      <c r="S3468" s="35" t="str">
        <f>VLOOKUP(G:G,old!G:J,4,FALSE)</f>
        <v>W</v>
      </c>
      <c r="T3468" s="35" t="str">
        <f>VLOOKUP(G:G,old!G:K,5,FALSE)</f>
        <v>RID_area</v>
      </c>
      <c r="U3468" s="35" t="str">
        <f>VLOOKUP(G:G,old!G:L,6,FALSE)</f>
        <v>MAE NAM MAE KLONG</v>
      </c>
      <c r="V3468" s="43" t="str">
        <f>VLOOKUP(G:G,old!G:M,7,FALSE)</f>
        <v>K11A</v>
      </c>
      <c r="X3468" s="43" t="str">
        <f>IFERROR(VLOOKUP(V:V,#REF!,3,FALSE),"0")</f>
        <v>0</v>
      </c>
      <c r="Y3468" s="19">
        <f t="shared" si="54"/>
        <v>0</v>
      </c>
      <c r="Z3468" s="19" t="str">
        <f>IFERROR(VLOOKUP(C:C,#REF!,19,FALSE),"0")</f>
        <v>0</v>
      </c>
    </row>
    <row r="3469" spans="1:26" x14ac:dyDescent="0.45">
      <c r="A3469" s="32" t="s">
        <v>10840</v>
      </c>
      <c r="B3469" s="32">
        <v>2</v>
      </c>
      <c r="C3469" s="32" t="s">
        <v>10841</v>
      </c>
      <c r="D3469" s="32" t="s">
        <v>299</v>
      </c>
      <c r="E3469" s="32" t="s">
        <v>10982</v>
      </c>
      <c r="F3469" s="32">
        <v>3</v>
      </c>
      <c r="G3469" s="78" t="s">
        <v>2254</v>
      </c>
      <c r="H3469" s="33" t="s">
        <v>10988</v>
      </c>
      <c r="I3469" s="32" t="s">
        <v>10989</v>
      </c>
      <c r="J3469" s="32" t="s">
        <v>10846</v>
      </c>
      <c r="K3469" s="32" t="s">
        <v>304</v>
      </c>
      <c r="L3469" s="34">
        <v>35.6849511689</v>
      </c>
      <c r="M3469" s="34">
        <v>22303.094480600001</v>
      </c>
      <c r="N3469" s="32" t="s">
        <v>10990</v>
      </c>
      <c r="O3469" s="43" t="e">
        <f>VLOOKUP(U:U,#REF!,5,FALSE)</f>
        <v>#REF!</v>
      </c>
      <c r="P3469" s="43" t="e">
        <f>VLOOKUP(U:U,#REF!,4,FALSE)</f>
        <v>#REF!</v>
      </c>
      <c r="Q3469" s="43" t="e">
        <f>VLOOKUP(U:U,#REF!,2,FALSE)</f>
        <v>#REF!</v>
      </c>
      <c r="S3469" s="35" t="str">
        <f>VLOOKUP(G:G,old!G:J,4,FALSE)</f>
        <v>W</v>
      </c>
      <c r="T3469" s="35" t="str">
        <f>VLOOKUP(G:G,old!G:K,5,FALSE)</f>
        <v>RID_area</v>
      </c>
      <c r="U3469" s="35" t="str">
        <f>VLOOKUP(G:G,old!G:L,6,FALSE)</f>
        <v>MAE NAM MAE KLONG</v>
      </c>
      <c r="V3469" s="43" t="str">
        <f>VLOOKUP(G:G,old!G:M,7,FALSE)</f>
        <v>K11A</v>
      </c>
      <c r="X3469" s="43" t="str">
        <f>IFERROR(VLOOKUP(V:V,#REF!,3,FALSE),"0")</f>
        <v>0</v>
      </c>
      <c r="Y3469" s="19">
        <f t="shared" si="54"/>
        <v>0</v>
      </c>
      <c r="Z3469" s="19" t="str">
        <f>IFERROR(VLOOKUP(C:C,#REF!,19,FALSE),"0")</f>
        <v>0</v>
      </c>
    </row>
    <row r="3470" spans="1:26" x14ac:dyDescent="0.45">
      <c r="A3470" s="32" t="s">
        <v>10840</v>
      </c>
      <c r="B3470" s="32">
        <v>2</v>
      </c>
      <c r="C3470" s="32" t="s">
        <v>10841</v>
      </c>
      <c r="D3470" s="32" t="s">
        <v>299</v>
      </c>
      <c r="E3470" s="32" t="s">
        <v>10982</v>
      </c>
      <c r="F3470" s="32">
        <v>3</v>
      </c>
      <c r="G3470" s="78" t="s">
        <v>2254</v>
      </c>
      <c r="H3470" s="33" t="s">
        <v>10991</v>
      </c>
      <c r="I3470" s="32" t="s">
        <v>10992</v>
      </c>
      <c r="J3470" s="32" t="s">
        <v>10846</v>
      </c>
      <c r="K3470" s="32" t="s">
        <v>304</v>
      </c>
      <c r="L3470" s="34">
        <v>25.878591204399999</v>
      </c>
      <c r="M3470" s="34">
        <v>16174.1195028</v>
      </c>
      <c r="N3470" s="32" t="s">
        <v>10993</v>
      </c>
      <c r="O3470" s="43" t="e">
        <f>VLOOKUP(U:U,#REF!,5,FALSE)</f>
        <v>#REF!</v>
      </c>
      <c r="P3470" s="43" t="e">
        <f>VLOOKUP(U:U,#REF!,4,FALSE)</f>
        <v>#REF!</v>
      </c>
      <c r="Q3470" s="43" t="e">
        <f>VLOOKUP(U:U,#REF!,2,FALSE)</f>
        <v>#REF!</v>
      </c>
      <c r="S3470" s="35" t="str">
        <f>VLOOKUP(G:G,old!G:J,4,FALSE)</f>
        <v>W</v>
      </c>
      <c r="T3470" s="35" t="str">
        <f>VLOOKUP(G:G,old!G:K,5,FALSE)</f>
        <v>RID_area</v>
      </c>
      <c r="U3470" s="35" t="str">
        <f>VLOOKUP(G:G,old!G:L,6,FALSE)</f>
        <v>MAE NAM MAE KLONG</v>
      </c>
      <c r="V3470" s="43" t="str">
        <f>VLOOKUP(G:G,old!G:M,7,FALSE)</f>
        <v>K11A</v>
      </c>
      <c r="X3470" s="43" t="str">
        <f>IFERROR(VLOOKUP(V:V,#REF!,3,FALSE),"0")</f>
        <v>0</v>
      </c>
      <c r="Y3470" s="19">
        <f t="shared" si="54"/>
        <v>0</v>
      </c>
      <c r="Z3470" s="19" t="str">
        <f>IFERROR(VLOOKUP(C:C,#REF!,19,FALSE),"0")</f>
        <v>0</v>
      </c>
    </row>
    <row r="3471" spans="1:26" x14ac:dyDescent="0.45">
      <c r="A3471" s="32" t="s">
        <v>10840</v>
      </c>
      <c r="B3471" s="32">
        <v>2</v>
      </c>
      <c r="C3471" s="32" t="s">
        <v>10841</v>
      </c>
      <c r="D3471" s="32" t="s">
        <v>299</v>
      </c>
      <c r="E3471" s="32" t="s">
        <v>10982</v>
      </c>
      <c r="F3471" s="32">
        <v>3</v>
      </c>
      <c r="G3471" s="78" t="s">
        <v>2254</v>
      </c>
      <c r="H3471" s="33" t="s">
        <v>10994</v>
      </c>
      <c r="I3471" s="32" t="s">
        <v>10995</v>
      </c>
      <c r="J3471" s="32" t="s">
        <v>10846</v>
      </c>
      <c r="K3471" s="32" t="s">
        <v>304</v>
      </c>
      <c r="L3471" s="34">
        <v>87.730978114699994</v>
      </c>
      <c r="M3471" s="34">
        <v>54831.861321700002</v>
      </c>
      <c r="N3471" s="32" t="s">
        <v>10996</v>
      </c>
      <c r="O3471" s="43" t="e">
        <f>VLOOKUP(U:U,#REF!,5,FALSE)</f>
        <v>#REF!</v>
      </c>
      <c r="P3471" s="43" t="e">
        <f>VLOOKUP(U:U,#REF!,4,FALSE)</f>
        <v>#REF!</v>
      </c>
      <c r="Q3471" s="43" t="e">
        <f>VLOOKUP(U:U,#REF!,2,FALSE)</f>
        <v>#REF!</v>
      </c>
      <c r="S3471" s="35" t="str">
        <f>VLOOKUP(G:G,old!G:J,4,FALSE)</f>
        <v>W</v>
      </c>
      <c r="T3471" s="35" t="str">
        <f>VLOOKUP(G:G,old!G:K,5,FALSE)</f>
        <v>RID_area</v>
      </c>
      <c r="U3471" s="35" t="str">
        <f>VLOOKUP(G:G,old!G:L,6,FALSE)</f>
        <v>MAE NAM MAE KLONG</v>
      </c>
      <c r="V3471" s="43" t="str">
        <f>VLOOKUP(G:G,old!G:M,7,FALSE)</f>
        <v>K11A</v>
      </c>
      <c r="X3471" s="43" t="str">
        <f>IFERROR(VLOOKUP(V:V,#REF!,3,FALSE),"0")</f>
        <v>0</v>
      </c>
      <c r="Y3471" s="19">
        <f t="shared" si="54"/>
        <v>0</v>
      </c>
      <c r="Z3471" s="19" t="str">
        <f>IFERROR(VLOOKUP(C:C,#REF!,19,FALSE),"0")</f>
        <v>0</v>
      </c>
    </row>
    <row r="3472" spans="1:26" x14ac:dyDescent="0.45">
      <c r="A3472" s="32" t="s">
        <v>10840</v>
      </c>
      <c r="B3472" s="32">
        <v>2</v>
      </c>
      <c r="C3472" s="32" t="s">
        <v>10841</v>
      </c>
      <c r="D3472" s="32" t="s">
        <v>299</v>
      </c>
      <c r="E3472" s="32" t="s">
        <v>10982</v>
      </c>
      <c r="F3472" s="32">
        <v>3</v>
      </c>
      <c r="G3472" s="78" t="s">
        <v>2254</v>
      </c>
      <c r="H3472" s="33" t="s">
        <v>10997</v>
      </c>
      <c r="I3472" s="32" t="s">
        <v>8877</v>
      </c>
      <c r="J3472" s="32" t="s">
        <v>10846</v>
      </c>
      <c r="K3472" s="32" t="s">
        <v>304</v>
      </c>
      <c r="L3472" s="34">
        <v>23.852325307200001</v>
      </c>
      <c r="M3472" s="34">
        <v>14907.703317</v>
      </c>
      <c r="N3472" s="32" t="s">
        <v>10998</v>
      </c>
      <c r="O3472" s="43" t="e">
        <f>VLOOKUP(U:U,#REF!,5,FALSE)</f>
        <v>#REF!</v>
      </c>
      <c r="P3472" s="43" t="e">
        <f>VLOOKUP(U:U,#REF!,4,FALSE)</f>
        <v>#REF!</v>
      </c>
      <c r="Q3472" s="43" t="e">
        <f>VLOOKUP(U:U,#REF!,2,FALSE)</f>
        <v>#REF!</v>
      </c>
      <c r="S3472" s="35" t="str">
        <f>VLOOKUP(G:G,old!G:J,4,FALSE)</f>
        <v>W</v>
      </c>
      <c r="T3472" s="35" t="str">
        <f>VLOOKUP(G:G,old!G:K,5,FALSE)</f>
        <v>RID_area</v>
      </c>
      <c r="U3472" s="35" t="str">
        <f>VLOOKUP(G:G,old!G:L,6,FALSE)</f>
        <v>MAE NAM MAE KLONG</v>
      </c>
      <c r="V3472" s="43" t="str">
        <f>VLOOKUP(G:G,old!G:M,7,FALSE)</f>
        <v>K11A</v>
      </c>
      <c r="X3472" s="43" t="str">
        <f>IFERROR(VLOOKUP(V:V,#REF!,3,FALSE),"0")</f>
        <v>0</v>
      </c>
      <c r="Y3472" s="19">
        <f t="shared" si="54"/>
        <v>0</v>
      </c>
      <c r="Z3472" s="19" t="str">
        <f>IFERROR(VLOOKUP(C:C,#REF!,19,FALSE),"0")</f>
        <v>0</v>
      </c>
    </row>
    <row r="3473" spans="1:26" x14ac:dyDescent="0.45">
      <c r="A3473" s="32" t="s">
        <v>10840</v>
      </c>
      <c r="B3473" s="32">
        <v>2</v>
      </c>
      <c r="C3473" s="32" t="s">
        <v>10841</v>
      </c>
      <c r="D3473" s="32" t="s">
        <v>299</v>
      </c>
      <c r="E3473" s="32" t="s">
        <v>10982</v>
      </c>
      <c r="F3473" s="32">
        <v>3</v>
      </c>
      <c r="G3473" s="78" t="s">
        <v>2254</v>
      </c>
      <c r="H3473" s="33" t="s">
        <v>10999</v>
      </c>
      <c r="I3473" s="32" t="s">
        <v>403</v>
      </c>
      <c r="J3473" s="32" t="s">
        <v>10846</v>
      </c>
      <c r="K3473" s="32" t="s">
        <v>304</v>
      </c>
      <c r="L3473" s="34">
        <v>55.537439947599999</v>
      </c>
      <c r="M3473" s="34">
        <v>34710.899967199999</v>
      </c>
      <c r="N3473" s="32" t="s">
        <v>11000</v>
      </c>
      <c r="O3473" s="43" t="e">
        <f>VLOOKUP(U:U,#REF!,5,FALSE)</f>
        <v>#REF!</v>
      </c>
      <c r="P3473" s="43" t="e">
        <f>VLOOKUP(U:U,#REF!,4,FALSE)</f>
        <v>#REF!</v>
      </c>
      <c r="Q3473" s="43" t="e">
        <f>VLOOKUP(U:U,#REF!,2,FALSE)</f>
        <v>#REF!</v>
      </c>
      <c r="S3473" s="35" t="str">
        <f>VLOOKUP(G:G,old!G:J,4,FALSE)</f>
        <v>W</v>
      </c>
      <c r="T3473" s="35" t="str">
        <f>VLOOKUP(G:G,old!G:K,5,FALSE)</f>
        <v>RID_area</v>
      </c>
      <c r="U3473" s="35" t="str">
        <f>VLOOKUP(G:G,old!G:L,6,FALSE)</f>
        <v>MAE NAM MAE KLONG</v>
      </c>
      <c r="V3473" s="43" t="str">
        <f>VLOOKUP(G:G,old!G:M,7,FALSE)</f>
        <v>K11A</v>
      </c>
      <c r="X3473" s="43" t="str">
        <f>IFERROR(VLOOKUP(V:V,#REF!,3,FALSE),"0")</f>
        <v>0</v>
      </c>
      <c r="Y3473" s="19">
        <f t="shared" si="54"/>
        <v>0</v>
      </c>
      <c r="Z3473" s="19" t="str">
        <f>IFERROR(VLOOKUP(C:C,#REF!,19,FALSE),"0")</f>
        <v>0</v>
      </c>
    </row>
    <row r="3474" spans="1:26" x14ac:dyDescent="0.45">
      <c r="A3474" s="32" t="s">
        <v>10840</v>
      </c>
      <c r="B3474" s="32">
        <v>2</v>
      </c>
      <c r="C3474" s="32" t="s">
        <v>10841</v>
      </c>
      <c r="D3474" s="32" t="s">
        <v>299</v>
      </c>
      <c r="E3474" s="32" t="s">
        <v>10982</v>
      </c>
      <c r="F3474" s="32">
        <v>3</v>
      </c>
      <c r="G3474" s="78" t="s">
        <v>2254</v>
      </c>
      <c r="H3474" s="33" t="s">
        <v>11001</v>
      </c>
      <c r="I3474" s="32" t="s">
        <v>11002</v>
      </c>
      <c r="J3474" s="32" t="s">
        <v>10846</v>
      </c>
      <c r="K3474" s="32" t="s">
        <v>304</v>
      </c>
      <c r="L3474" s="34">
        <v>20.240486500500001</v>
      </c>
      <c r="M3474" s="34">
        <v>12650.3040628</v>
      </c>
      <c r="N3474" s="32" t="s">
        <v>11003</v>
      </c>
      <c r="O3474" s="43" t="e">
        <f>VLOOKUP(U:U,#REF!,5,FALSE)</f>
        <v>#REF!</v>
      </c>
      <c r="P3474" s="43" t="e">
        <f>VLOOKUP(U:U,#REF!,4,FALSE)</f>
        <v>#REF!</v>
      </c>
      <c r="Q3474" s="43" t="e">
        <f>VLOOKUP(U:U,#REF!,2,FALSE)</f>
        <v>#REF!</v>
      </c>
      <c r="S3474" s="35" t="str">
        <f>VLOOKUP(G:G,old!G:J,4,FALSE)</f>
        <v>W</v>
      </c>
      <c r="T3474" s="35" t="str">
        <f>VLOOKUP(G:G,old!G:K,5,FALSE)</f>
        <v>RID_area</v>
      </c>
      <c r="U3474" s="35" t="str">
        <f>VLOOKUP(G:G,old!G:L,6,FALSE)</f>
        <v>MAE NAM MAE KLONG</v>
      </c>
      <c r="V3474" s="43" t="str">
        <f>VLOOKUP(G:G,old!G:M,7,FALSE)</f>
        <v>K11A</v>
      </c>
      <c r="X3474" s="43" t="str">
        <f>IFERROR(VLOOKUP(V:V,#REF!,3,FALSE),"0")</f>
        <v>0</v>
      </c>
      <c r="Y3474" s="19">
        <f t="shared" si="54"/>
        <v>0</v>
      </c>
      <c r="Z3474" s="19" t="str">
        <f>IFERROR(VLOOKUP(C:C,#REF!,19,FALSE),"0")</f>
        <v>0</v>
      </c>
    </row>
    <row r="3475" spans="1:26" x14ac:dyDescent="0.45">
      <c r="A3475" s="32" t="s">
        <v>10840</v>
      </c>
      <c r="B3475" s="32">
        <v>2</v>
      </c>
      <c r="C3475" s="32" t="s">
        <v>10841</v>
      </c>
      <c r="D3475" s="32" t="s">
        <v>299</v>
      </c>
      <c r="E3475" s="32" t="s">
        <v>10982</v>
      </c>
      <c r="F3475" s="32">
        <v>3</v>
      </c>
      <c r="G3475" s="78" t="s">
        <v>2254</v>
      </c>
      <c r="H3475" s="33" t="s">
        <v>11004</v>
      </c>
      <c r="I3475" s="32" t="s">
        <v>775</v>
      </c>
      <c r="J3475" s="32" t="s">
        <v>10846</v>
      </c>
      <c r="K3475" s="32" t="s">
        <v>304</v>
      </c>
      <c r="L3475" s="34">
        <v>53.131705521400001</v>
      </c>
      <c r="M3475" s="34">
        <v>33207.315950900003</v>
      </c>
      <c r="N3475" s="32" t="s">
        <v>11005</v>
      </c>
      <c r="O3475" s="43" t="e">
        <f>VLOOKUP(U:U,#REF!,5,FALSE)</f>
        <v>#REF!</v>
      </c>
      <c r="P3475" s="43" t="e">
        <f>VLOOKUP(U:U,#REF!,4,FALSE)</f>
        <v>#REF!</v>
      </c>
      <c r="Q3475" s="43" t="e">
        <f>VLOOKUP(U:U,#REF!,2,FALSE)</f>
        <v>#REF!</v>
      </c>
      <c r="S3475" s="35" t="str">
        <f>VLOOKUP(G:G,old!G:J,4,FALSE)</f>
        <v>W</v>
      </c>
      <c r="T3475" s="35" t="str">
        <f>VLOOKUP(G:G,old!G:K,5,FALSE)</f>
        <v>RID_area</v>
      </c>
      <c r="U3475" s="35" t="str">
        <f>VLOOKUP(G:G,old!G:L,6,FALSE)</f>
        <v>MAE NAM MAE KLONG</v>
      </c>
      <c r="V3475" s="43" t="str">
        <f>VLOOKUP(G:G,old!G:M,7,FALSE)</f>
        <v>K11A</v>
      </c>
      <c r="X3475" s="43" t="str">
        <f>IFERROR(VLOOKUP(V:V,#REF!,3,FALSE),"0")</f>
        <v>0</v>
      </c>
      <c r="Y3475" s="19">
        <f t="shared" si="54"/>
        <v>0</v>
      </c>
      <c r="Z3475" s="19" t="str">
        <f>IFERROR(VLOOKUP(C:C,#REF!,19,FALSE),"0")</f>
        <v>0</v>
      </c>
    </row>
    <row r="3476" spans="1:26" x14ac:dyDescent="0.45">
      <c r="A3476" s="32" t="s">
        <v>10840</v>
      </c>
      <c r="B3476" s="32">
        <v>2</v>
      </c>
      <c r="C3476" s="32" t="s">
        <v>10841</v>
      </c>
      <c r="D3476" s="32" t="s">
        <v>299</v>
      </c>
      <c r="E3476" s="32" t="s">
        <v>10982</v>
      </c>
      <c r="F3476" s="32">
        <v>3</v>
      </c>
      <c r="G3476" s="78" t="s">
        <v>2254</v>
      </c>
      <c r="H3476" s="33" t="s">
        <v>11006</v>
      </c>
      <c r="I3476" s="32" t="s">
        <v>11007</v>
      </c>
      <c r="J3476" s="32" t="s">
        <v>10846</v>
      </c>
      <c r="K3476" s="32" t="s">
        <v>304</v>
      </c>
      <c r="L3476" s="34">
        <v>78.611015662</v>
      </c>
      <c r="M3476" s="34">
        <v>49131.884788800002</v>
      </c>
      <c r="N3476" s="32" t="s">
        <v>11008</v>
      </c>
      <c r="O3476" s="43" t="e">
        <f>VLOOKUP(U:U,#REF!,5,FALSE)</f>
        <v>#REF!</v>
      </c>
      <c r="P3476" s="43" t="e">
        <f>VLOOKUP(U:U,#REF!,4,FALSE)</f>
        <v>#REF!</v>
      </c>
      <c r="Q3476" s="43" t="e">
        <f>VLOOKUP(U:U,#REF!,2,FALSE)</f>
        <v>#REF!</v>
      </c>
      <c r="S3476" s="35" t="str">
        <f>VLOOKUP(G:G,old!G:J,4,FALSE)</f>
        <v>W</v>
      </c>
      <c r="T3476" s="35" t="str">
        <f>VLOOKUP(G:G,old!G:K,5,FALSE)</f>
        <v>RID_area</v>
      </c>
      <c r="U3476" s="35" t="str">
        <f>VLOOKUP(G:G,old!G:L,6,FALSE)</f>
        <v>MAE NAM MAE KLONG</v>
      </c>
      <c r="V3476" s="43" t="str">
        <f>VLOOKUP(G:G,old!G:M,7,FALSE)</f>
        <v>K11A</v>
      </c>
      <c r="X3476" s="43" t="str">
        <f>IFERROR(VLOOKUP(V:V,#REF!,3,FALSE),"0")</f>
        <v>0</v>
      </c>
      <c r="Y3476" s="19">
        <f t="shared" si="54"/>
        <v>0</v>
      </c>
      <c r="Z3476" s="19" t="str">
        <f>IFERROR(VLOOKUP(C:C,#REF!,19,FALSE),"0")</f>
        <v>0</v>
      </c>
    </row>
    <row r="3477" spans="1:26" x14ac:dyDescent="0.45">
      <c r="A3477" s="32" t="s">
        <v>10840</v>
      </c>
      <c r="B3477" s="32">
        <v>2</v>
      </c>
      <c r="C3477" s="32" t="s">
        <v>10841</v>
      </c>
      <c r="D3477" s="32" t="s">
        <v>299</v>
      </c>
      <c r="E3477" s="32" t="s">
        <v>10982</v>
      </c>
      <c r="F3477" s="32">
        <v>3</v>
      </c>
      <c r="G3477" s="78" t="s">
        <v>2254</v>
      </c>
      <c r="H3477" s="33" t="s">
        <v>11009</v>
      </c>
      <c r="I3477" s="32" t="s">
        <v>11010</v>
      </c>
      <c r="J3477" s="32" t="s">
        <v>10846</v>
      </c>
      <c r="K3477" s="32" t="s">
        <v>304</v>
      </c>
      <c r="L3477" s="34">
        <v>21.238625088199999</v>
      </c>
      <c r="M3477" s="34">
        <v>13274.140680099999</v>
      </c>
      <c r="N3477" s="32" t="s">
        <v>11011</v>
      </c>
      <c r="O3477" s="43" t="e">
        <f>VLOOKUP(U:U,#REF!,5,FALSE)</f>
        <v>#REF!</v>
      </c>
      <c r="P3477" s="43" t="e">
        <f>VLOOKUP(U:U,#REF!,4,FALSE)</f>
        <v>#REF!</v>
      </c>
      <c r="Q3477" s="43" t="e">
        <f>VLOOKUP(U:U,#REF!,2,FALSE)</f>
        <v>#REF!</v>
      </c>
      <c r="S3477" s="35" t="str">
        <f>VLOOKUP(G:G,old!G:J,4,FALSE)</f>
        <v>W</v>
      </c>
      <c r="T3477" s="35" t="str">
        <f>VLOOKUP(G:G,old!G:K,5,FALSE)</f>
        <v>RID_area</v>
      </c>
      <c r="U3477" s="35" t="str">
        <f>VLOOKUP(G:G,old!G:L,6,FALSE)</f>
        <v>MAE NAM MAE KLONG</v>
      </c>
      <c r="V3477" s="43" t="str">
        <f>VLOOKUP(G:G,old!G:M,7,FALSE)</f>
        <v>K11A</v>
      </c>
      <c r="X3477" s="43" t="str">
        <f>IFERROR(VLOOKUP(V:V,#REF!,3,FALSE),"0")</f>
        <v>0</v>
      </c>
      <c r="Y3477" s="19">
        <f t="shared" si="54"/>
        <v>0</v>
      </c>
      <c r="Z3477" s="19" t="str">
        <f>IFERROR(VLOOKUP(C:C,#REF!,19,FALSE),"0")</f>
        <v>0</v>
      </c>
    </row>
    <row r="3478" spans="1:26" x14ac:dyDescent="0.45">
      <c r="A3478" s="32" t="s">
        <v>10840</v>
      </c>
      <c r="B3478" s="32">
        <v>2</v>
      </c>
      <c r="C3478" s="32" t="s">
        <v>10841</v>
      </c>
      <c r="D3478" s="32" t="s">
        <v>299</v>
      </c>
      <c r="E3478" s="32" t="s">
        <v>10982</v>
      </c>
      <c r="F3478" s="32">
        <v>3</v>
      </c>
      <c r="G3478" s="78" t="s">
        <v>2254</v>
      </c>
      <c r="H3478" s="33" t="s">
        <v>11012</v>
      </c>
      <c r="I3478" s="32" t="s">
        <v>11013</v>
      </c>
      <c r="J3478" s="32" t="s">
        <v>10846</v>
      </c>
      <c r="K3478" s="32" t="s">
        <v>304</v>
      </c>
      <c r="L3478" s="34">
        <v>82.666152835000005</v>
      </c>
      <c r="M3478" s="34">
        <v>51666.345521900002</v>
      </c>
      <c r="N3478" s="32" t="s">
        <v>11014</v>
      </c>
      <c r="O3478" s="43" t="e">
        <f>VLOOKUP(U:U,#REF!,5,FALSE)</f>
        <v>#REF!</v>
      </c>
      <c r="P3478" s="43" t="e">
        <f>VLOOKUP(U:U,#REF!,4,FALSE)</f>
        <v>#REF!</v>
      </c>
      <c r="Q3478" s="43" t="e">
        <f>VLOOKUP(U:U,#REF!,2,FALSE)</f>
        <v>#REF!</v>
      </c>
      <c r="S3478" s="35" t="str">
        <f>VLOOKUP(G:G,old!G:J,4,FALSE)</f>
        <v>W</v>
      </c>
      <c r="T3478" s="35" t="str">
        <f>VLOOKUP(G:G,old!G:K,5,FALSE)</f>
        <v>RID_area</v>
      </c>
      <c r="U3478" s="35" t="str">
        <f>VLOOKUP(G:G,old!G:L,6,FALSE)</f>
        <v>MAE NAM MAE KLONG</v>
      </c>
      <c r="V3478" s="43" t="str">
        <f>VLOOKUP(G:G,old!G:M,7,FALSE)</f>
        <v>K11A</v>
      </c>
      <c r="X3478" s="43" t="str">
        <f>IFERROR(VLOOKUP(V:V,#REF!,3,FALSE),"0")</f>
        <v>0</v>
      </c>
      <c r="Y3478" s="19">
        <f t="shared" si="54"/>
        <v>0</v>
      </c>
      <c r="Z3478" s="19" t="str">
        <f>IFERROR(VLOOKUP(C:C,#REF!,19,FALSE),"0")</f>
        <v>0</v>
      </c>
    </row>
    <row r="3479" spans="1:26" x14ac:dyDescent="0.45">
      <c r="A3479" s="32" t="s">
        <v>10840</v>
      </c>
      <c r="B3479" s="32">
        <v>2</v>
      </c>
      <c r="C3479" s="32" t="s">
        <v>10841</v>
      </c>
      <c r="D3479" s="32" t="s">
        <v>299</v>
      </c>
      <c r="E3479" s="32" t="s">
        <v>10982</v>
      </c>
      <c r="F3479" s="32">
        <v>3</v>
      </c>
      <c r="G3479" s="78" t="s">
        <v>2254</v>
      </c>
      <c r="H3479" s="33" t="s">
        <v>11015</v>
      </c>
      <c r="I3479" s="32" t="s">
        <v>11016</v>
      </c>
      <c r="J3479" s="32" t="s">
        <v>10846</v>
      </c>
      <c r="K3479" s="32" t="s">
        <v>304</v>
      </c>
      <c r="L3479" s="34">
        <v>64.979398268099999</v>
      </c>
      <c r="M3479" s="34">
        <v>40612.123917600002</v>
      </c>
      <c r="N3479" s="32" t="s">
        <v>11017</v>
      </c>
      <c r="O3479" s="43" t="e">
        <f>VLOOKUP(U:U,#REF!,5,FALSE)</f>
        <v>#REF!</v>
      </c>
      <c r="P3479" s="43" t="e">
        <f>VLOOKUP(U:U,#REF!,4,FALSE)</f>
        <v>#REF!</v>
      </c>
      <c r="Q3479" s="43" t="e">
        <f>VLOOKUP(U:U,#REF!,2,FALSE)</f>
        <v>#REF!</v>
      </c>
      <c r="S3479" s="35" t="str">
        <f>VLOOKUP(G:G,old!G:J,4,FALSE)</f>
        <v>W</v>
      </c>
      <c r="T3479" s="35" t="str">
        <f>VLOOKUP(G:G,old!G:K,5,FALSE)</f>
        <v>RID_area</v>
      </c>
      <c r="U3479" s="35" t="str">
        <f>VLOOKUP(G:G,old!G:L,6,FALSE)</f>
        <v>MAE NAM MAE KLONG</v>
      </c>
      <c r="V3479" s="43" t="str">
        <f>VLOOKUP(G:G,old!G:M,7,FALSE)</f>
        <v>K11A</v>
      </c>
      <c r="X3479" s="43" t="str">
        <f>IFERROR(VLOOKUP(V:V,#REF!,3,FALSE),"0")</f>
        <v>0</v>
      </c>
      <c r="Y3479" s="19">
        <f t="shared" si="54"/>
        <v>0</v>
      </c>
      <c r="Z3479" s="19" t="str">
        <f>IFERROR(VLOOKUP(C:C,#REF!,19,FALSE),"0")</f>
        <v>0</v>
      </c>
    </row>
    <row r="3480" spans="1:26" x14ac:dyDescent="0.45">
      <c r="A3480" s="32" t="s">
        <v>10840</v>
      </c>
      <c r="B3480" s="32">
        <v>2</v>
      </c>
      <c r="C3480" s="32" t="s">
        <v>10841</v>
      </c>
      <c r="D3480" s="32" t="s">
        <v>299</v>
      </c>
      <c r="E3480" s="32" t="s">
        <v>11018</v>
      </c>
      <c r="F3480" s="32">
        <v>3</v>
      </c>
      <c r="G3480" s="78" t="s">
        <v>11019</v>
      </c>
      <c r="H3480" s="33" t="s">
        <v>11020</v>
      </c>
      <c r="I3480" s="32" t="s">
        <v>11021</v>
      </c>
      <c r="J3480" s="32" t="s">
        <v>10846</v>
      </c>
      <c r="K3480" s="32" t="s">
        <v>304</v>
      </c>
      <c r="L3480" s="34">
        <v>420.00969541900002</v>
      </c>
      <c r="M3480" s="34">
        <v>262506.05963700003</v>
      </c>
      <c r="N3480" s="32" t="s">
        <v>11022</v>
      </c>
      <c r="O3480" s="43" t="e">
        <f>VLOOKUP(U:U,#REF!,5,FALSE)</f>
        <v>#REF!</v>
      </c>
      <c r="P3480" s="43" t="e">
        <f>VLOOKUP(U:U,#REF!,4,FALSE)</f>
        <v>#REF!</v>
      </c>
      <c r="Q3480" s="43" t="e">
        <f>VLOOKUP(U:U,#REF!,2,FALSE)</f>
        <v>#REF!</v>
      </c>
      <c r="S3480" s="35" t="str">
        <f>VLOOKUP(G:G,old!G:J,4,FALSE)</f>
        <v>W</v>
      </c>
      <c r="T3480" s="35" t="str">
        <f>VLOOKUP(G:G,old!G:K,5,FALSE)</f>
        <v>DWR</v>
      </c>
      <c r="U3480" s="35" t="str">
        <f>VLOOKUP(G:G,old!G:L,6,FALSE)</f>
        <v>MAE NAM MAE KLONG</v>
      </c>
      <c r="V3480" s="43" t="str">
        <f>VLOOKUP(G:G,old!G:M,7,FALSE)</f>
        <v>K10</v>
      </c>
      <c r="X3480" s="43" t="str">
        <f>IFERROR(VLOOKUP(V:V,#REF!,3,FALSE),"0")</f>
        <v>0</v>
      </c>
      <c r="Y3480" s="19">
        <f t="shared" si="54"/>
        <v>0</v>
      </c>
      <c r="Z3480" s="19" t="str">
        <f>IFERROR(VLOOKUP(C:C,#REF!,19,FALSE),"0")</f>
        <v>0</v>
      </c>
    </row>
    <row r="3481" spans="1:26" x14ac:dyDescent="0.45">
      <c r="A3481" s="32" t="s">
        <v>10840</v>
      </c>
      <c r="B3481" s="32">
        <v>2</v>
      </c>
      <c r="C3481" s="32" t="s">
        <v>10841</v>
      </c>
      <c r="D3481" s="32" t="s">
        <v>299</v>
      </c>
      <c r="E3481" s="32" t="s">
        <v>11018</v>
      </c>
      <c r="F3481" s="32">
        <v>3</v>
      </c>
      <c r="G3481" s="78" t="s">
        <v>11019</v>
      </c>
      <c r="H3481" s="33" t="s">
        <v>11023</v>
      </c>
      <c r="I3481" s="32" t="s">
        <v>11024</v>
      </c>
      <c r="J3481" s="32" t="s">
        <v>10846</v>
      </c>
      <c r="K3481" s="32" t="s">
        <v>304</v>
      </c>
      <c r="L3481" s="34">
        <v>729.57915195500004</v>
      </c>
      <c r="M3481" s="34">
        <v>455986.96997199999</v>
      </c>
      <c r="N3481" s="32" t="s">
        <v>11025</v>
      </c>
      <c r="O3481" s="43" t="e">
        <f>VLOOKUP(U:U,#REF!,5,FALSE)</f>
        <v>#REF!</v>
      </c>
      <c r="P3481" s="43" t="e">
        <f>VLOOKUP(U:U,#REF!,4,FALSE)</f>
        <v>#REF!</v>
      </c>
      <c r="Q3481" s="43" t="e">
        <f>VLOOKUP(U:U,#REF!,2,FALSE)</f>
        <v>#REF!</v>
      </c>
      <c r="S3481" s="35" t="str">
        <f>VLOOKUP(G:G,old!G:J,4,FALSE)</f>
        <v>W</v>
      </c>
      <c r="T3481" s="35" t="str">
        <f>VLOOKUP(G:G,old!G:K,5,FALSE)</f>
        <v>DWR</v>
      </c>
      <c r="U3481" s="35" t="str">
        <f>VLOOKUP(G:G,old!G:L,6,FALSE)</f>
        <v>MAE NAM MAE KLONG</v>
      </c>
      <c r="V3481" s="43" t="str">
        <f>VLOOKUP(G:G,old!G:M,7,FALSE)</f>
        <v>K10</v>
      </c>
      <c r="X3481" s="43" t="str">
        <f>IFERROR(VLOOKUP(V:V,#REF!,3,FALSE),"0")</f>
        <v>0</v>
      </c>
      <c r="Y3481" s="19">
        <f t="shared" si="54"/>
        <v>0</v>
      </c>
      <c r="Z3481" s="19" t="str">
        <f>IFERROR(VLOOKUP(C:C,#REF!,19,FALSE),"0")</f>
        <v>0</v>
      </c>
    </row>
    <row r="3482" spans="1:26" x14ac:dyDescent="0.45">
      <c r="A3482" s="32" t="s">
        <v>10840</v>
      </c>
      <c r="B3482" s="32">
        <v>2</v>
      </c>
      <c r="C3482" s="32" t="s">
        <v>10841</v>
      </c>
      <c r="D3482" s="32" t="s">
        <v>299</v>
      </c>
      <c r="E3482" s="32" t="s">
        <v>11018</v>
      </c>
      <c r="F3482" s="32">
        <v>3</v>
      </c>
      <c r="G3482" s="78" t="s">
        <v>11019</v>
      </c>
      <c r="H3482" s="33" t="s">
        <v>11026</v>
      </c>
      <c r="I3482" s="32" t="s">
        <v>11027</v>
      </c>
      <c r="J3482" s="32" t="s">
        <v>10846</v>
      </c>
      <c r="K3482" s="32" t="s">
        <v>304</v>
      </c>
      <c r="L3482" s="34">
        <v>252.26005755599999</v>
      </c>
      <c r="M3482" s="34">
        <v>157662.53597200001</v>
      </c>
      <c r="N3482" s="32" t="s">
        <v>11028</v>
      </c>
      <c r="O3482" s="43" t="e">
        <f>VLOOKUP(U:U,#REF!,5,FALSE)</f>
        <v>#REF!</v>
      </c>
      <c r="P3482" s="43" t="e">
        <f>VLOOKUP(U:U,#REF!,4,FALSE)</f>
        <v>#REF!</v>
      </c>
      <c r="Q3482" s="43" t="e">
        <f>VLOOKUP(U:U,#REF!,2,FALSE)</f>
        <v>#REF!</v>
      </c>
      <c r="S3482" s="35" t="str">
        <f>VLOOKUP(G:G,old!G:J,4,FALSE)</f>
        <v>W</v>
      </c>
      <c r="T3482" s="35" t="str">
        <f>VLOOKUP(G:G,old!G:K,5,FALSE)</f>
        <v>DWR</v>
      </c>
      <c r="U3482" s="35" t="str">
        <f>VLOOKUP(G:G,old!G:L,6,FALSE)</f>
        <v>MAE NAM MAE KLONG</v>
      </c>
      <c r="V3482" s="43" t="str">
        <f>VLOOKUP(G:G,old!G:M,7,FALSE)</f>
        <v>K10</v>
      </c>
      <c r="X3482" s="43" t="str">
        <f>IFERROR(VLOOKUP(V:V,#REF!,3,FALSE),"0")</f>
        <v>0</v>
      </c>
      <c r="Y3482" s="19">
        <f t="shared" si="54"/>
        <v>0</v>
      </c>
      <c r="Z3482" s="19" t="str">
        <f>IFERROR(VLOOKUP(C:C,#REF!,19,FALSE),"0")</f>
        <v>0</v>
      </c>
    </row>
    <row r="3483" spans="1:26" x14ac:dyDescent="0.45">
      <c r="A3483" s="32" t="s">
        <v>10840</v>
      </c>
      <c r="B3483" s="32">
        <v>2</v>
      </c>
      <c r="C3483" s="32" t="s">
        <v>10841</v>
      </c>
      <c r="D3483" s="32" t="s">
        <v>299</v>
      </c>
      <c r="E3483" s="32" t="s">
        <v>11018</v>
      </c>
      <c r="F3483" s="32">
        <v>3</v>
      </c>
      <c r="G3483" s="78" t="s">
        <v>11019</v>
      </c>
      <c r="H3483" s="33" t="s">
        <v>11029</v>
      </c>
      <c r="I3483" s="32" t="s">
        <v>11030</v>
      </c>
      <c r="J3483" s="32" t="s">
        <v>10846</v>
      </c>
      <c r="K3483" s="32" t="s">
        <v>304</v>
      </c>
      <c r="L3483" s="34">
        <v>272.96548554899999</v>
      </c>
      <c r="M3483" s="34">
        <v>170603.428468</v>
      </c>
      <c r="N3483" s="32" t="s">
        <v>11031</v>
      </c>
      <c r="O3483" s="43" t="e">
        <f>VLOOKUP(U:U,#REF!,5,FALSE)</f>
        <v>#REF!</v>
      </c>
      <c r="P3483" s="43" t="e">
        <f>VLOOKUP(U:U,#REF!,4,FALSE)</f>
        <v>#REF!</v>
      </c>
      <c r="Q3483" s="43" t="e">
        <f>VLOOKUP(U:U,#REF!,2,FALSE)</f>
        <v>#REF!</v>
      </c>
      <c r="S3483" s="35" t="str">
        <f>VLOOKUP(G:G,old!G:J,4,FALSE)</f>
        <v>W</v>
      </c>
      <c r="T3483" s="35" t="str">
        <f>VLOOKUP(G:G,old!G:K,5,FALSE)</f>
        <v>DWR</v>
      </c>
      <c r="U3483" s="35" t="str">
        <f>VLOOKUP(G:G,old!G:L,6,FALSE)</f>
        <v>MAE NAM MAE KLONG</v>
      </c>
      <c r="V3483" s="43" t="str">
        <f>VLOOKUP(G:G,old!G:M,7,FALSE)</f>
        <v>K10</v>
      </c>
      <c r="X3483" s="43" t="str">
        <f>IFERROR(VLOOKUP(V:V,#REF!,3,FALSE),"0")</f>
        <v>0</v>
      </c>
      <c r="Y3483" s="19">
        <f t="shared" si="54"/>
        <v>0</v>
      </c>
      <c r="Z3483" s="19" t="str">
        <f>IFERROR(VLOOKUP(C:C,#REF!,19,FALSE),"0")</f>
        <v>0</v>
      </c>
    </row>
    <row r="3484" spans="1:26" x14ac:dyDescent="0.45">
      <c r="A3484" s="32" t="s">
        <v>10840</v>
      </c>
      <c r="B3484" s="32">
        <v>2</v>
      </c>
      <c r="C3484" s="32" t="s">
        <v>10841</v>
      </c>
      <c r="D3484" s="32" t="s">
        <v>299</v>
      </c>
      <c r="E3484" s="32" t="s">
        <v>11018</v>
      </c>
      <c r="F3484" s="32">
        <v>3</v>
      </c>
      <c r="G3484" s="78" t="s">
        <v>11019</v>
      </c>
      <c r="H3484" s="33" t="s">
        <v>11032</v>
      </c>
      <c r="I3484" s="32" t="s">
        <v>11033</v>
      </c>
      <c r="J3484" s="32" t="s">
        <v>10846</v>
      </c>
      <c r="K3484" s="32" t="s">
        <v>304</v>
      </c>
      <c r="L3484" s="34">
        <v>1681.7698917</v>
      </c>
      <c r="M3484" s="34">
        <v>1051106.1823100001</v>
      </c>
      <c r="N3484" s="32" t="s">
        <v>11034</v>
      </c>
      <c r="O3484" s="43" t="e">
        <f>VLOOKUP(U:U,#REF!,5,FALSE)</f>
        <v>#REF!</v>
      </c>
      <c r="P3484" s="43" t="e">
        <f>VLOOKUP(U:U,#REF!,4,FALSE)</f>
        <v>#REF!</v>
      </c>
      <c r="Q3484" s="43" t="e">
        <f>VLOOKUP(U:U,#REF!,2,FALSE)</f>
        <v>#REF!</v>
      </c>
      <c r="S3484" s="35" t="str">
        <f>VLOOKUP(G:G,old!G:J,4,FALSE)</f>
        <v>W</v>
      </c>
      <c r="T3484" s="35" t="str">
        <f>VLOOKUP(G:G,old!G:K,5,FALSE)</f>
        <v>DWR</v>
      </c>
      <c r="U3484" s="35" t="str">
        <f>VLOOKUP(G:G,old!G:L,6,FALSE)</f>
        <v>MAE NAM MAE KLONG</v>
      </c>
      <c r="V3484" s="43" t="str">
        <f>VLOOKUP(G:G,old!G:M,7,FALSE)</f>
        <v>K10</v>
      </c>
      <c r="X3484" s="43" t="str">
        <f>IFERROR(VLOOKUP(V:V,#REF!,3,FALSE),"0")</f>
        <v>0</v>
      </c>
      <c r="Y3484" s="19">
        <f t="shared" si="54"/>
        <v>0</v>
      </c>
      <c r="Z3484" s="19" t="str">
        <f>IFERROR(VLOOKUP(C:C,#REF!,19,FALSE),"0")</f>
        <v>0</v>
      </c>
    </row>
    <row r="3485" spans="1:26" x14ac:dyDescent="0.45">
      <c r="A3485" s="32" t="s">
        <v>10840</v>
      </c>
      <c r="B3485" s="32">
        <v>2</v>
      </c>
      <c r="C3485" s="32" t="s">
        <v>10841</v>
      </c>
      <c r="D3485" s="32" t="s">
        <v>299</v>
      </c>
      <c r="E3485" s="32" t="s">
        <v>11018</v>
      </c>
      <c r="F3485" s="32">
        <v>3</v>
      </c>
      <c r="G3485" s="78" t="s">
        <v>11019</v>
      </c>
      <c r="H3485" s="33" t="s">
        <v>11035</v>
      </c>
      <c r="I3485" s="32" t="s">
        <v>11036</v>
      </c>
      <c r="J3485" s="32" t="s">
        <v>10846</v>
      </c>
      <c r="K3485" s="32" t="s">
        <v>304</v>
      </c>
      <c r="L3485" s="34">
        <v>372.56992841800002</v>
      </c>
      <c r="M3485" s="34">
        <v>232856.205261</v>
      </c>
      <c r="N3485" s="32" t="s">
        <v>11037</v>
      </c>
      <c r="O3485" s="43" t="e">
        <f>VLOOKUP(U:U,#REF!,5,FALSE)</f>
        <v>#REF!</v>
      </c>
      <c r="P3485" s="43" t="e">
        <f>VLOOKUP(U:U,#REF!,4,FALSE)</f>
        <v>#REF!</v>
      </c>
      <c r="Q3485" s="43" t="e">
        <f>VLOOKUP(U:U,#REF!,2,FALSE)</f>
        <v>#REF!</v>
      </c>
      <c r="S3485" s="35" t="str">
        <f>VLOOKUP(G:G,old!G:J,4,FALSE)</f>
        <v>W</v>
      </c>
      <c r="T3485" s="35" t="str">
        <f>VLOOKUP(G:G,old!G:K,5,FALSE)</f>
        <v>DWR</v>
      </c>
      <c r="U3485" s="35" t="str">
        <f>VLOOKUP(G:G,old!G:L,6,FALSE)</f>
        <v>MAE NAM MAE KLONG</v>
      </c>
      <c r="V3485" s="43" t="str">
        <f>VLOOKUP(G:G,old!G:M,7,FALSE)</f>
        <v>K10</v>
      </c>
      <c r="X3485" s="43" t="str">
        <f>IFERROR(VLOOKUP(V:V,#REF!,3,FALSE),"0")</f>
        <v>0</v>
      </c>
      <c r="Y3485" s="19">
        <f t="shared" si="54"/>
        <v>0</v>
      </c>
      <c r="Z3485" s="19" t="str">
        <f>IFERROR(VLOOKUP(C:C,#REF!,19,FALSE),"0")</f>
        <v>0</v>
      </c>
    </row>
    <row r="3486" spans="1:26" x14ac:dyDescent="0.45">
      <c r="A3486" s="32" t="s">
        <v>10840</v>
      </c>
      <c r="B3486" s="32">
        <v>2</v>
      </c>
      <c r="C3486" s="32" t="s">
        <v>10841</v>
      </c>
      <c r="D3486" s="32" t="s">
        <v>299</v>
      </c>
      <c r="E3486" s="32" t="s">
        <v>11018</v>
      </c>
      <c r="F3486" s="32">
        <v>3</v>
      </c>
      <c r="G3486" s="78" t="s">
        <v>11019</v>
      </c>
      <c r="H3486" s="33" t="s">
        <v>11038</v>
      </c>
      <c r="I3486" s="32" t="s">
        <v>11039</v>
      </c>
      <c r="J3486" s="32" t="s">
        <v>10846</v>
      </c>
      <c r="K3486" s="32" t="s">
        <v>304</v>
      </c>
      <c r="L3486" s="34">
        <v>142.37044818199999</v>
      </c>
      <c r="M3486" s="34">
        <v>88981.530113700006</v>
      </c>
      <c r="N3486" s="32" t="s">
        <v>11040</v>
      </c>
      <c r="O3486" s="43" t="e">
        <f>VLOOKUP(U:U,#REF!,5,FALSE)</f>
        <v>#REF!</v>
      </c>
      <c r="P3486" s="43" t="e">
        <f>VLOOKUP(U:U,#REF!,4,FALSE)</f>
        <v>#REF!</v>
      </c>
      <c r="Q3486" s="43" t="e">
        <f>VLOOKUP(U:U,#REF!,2,FALSE)</f>
        <v>#REF!</v>
      </c>
      <c r="S3486" s="35" t="str">
        <f>VLOOKUP(G:G,old!G:J,4,FALSE)</f>
        <v>W</v>
      </c>
      <c r="T3486" s="35" t="str">
        <f>VLOOKUP(G:G,old!G:K,5,FALSE)</f>
        <v>DWR</v>
      </c>
      <c r="U3486" s="35" t="str">
        <f>VLOOKUP(G:G,old!G:L,6,FALSE)</f>
        <v>MAE NAM MAE KLONG</v>
      </c>
      <c r="V3486" s="43" t="str">
        <f>VLOOKUP(G:G,old!G:M,7,FALSE)</f>
        <v>K10</v>
      </c>
      <c r="X3486" s="43" t="str">
        <f>IFERROR(VLOOKUP(V:V,#REF!,3,FALSE),"0")</f>
        <v>0</v>
      </c>
      <c r="Y3486" s="19">
        <f t="shared" si="54"/>
        <v>0</v>
      </c>
      <c r="Z3486" s="19" t="str">
        <f>IFERROR(VLOOKUP(C:C,#REF!,19,FALSE),"0")</f>
        <v>0</v>
      </c>
    </row>
    <row r="3487" spans="1:26" x14ac:dyDescent="0.45">
      <c r="A3487" s="32" t="s">
        <v>10840</v>
      </c>
      <c r="B3487" s="32">
        <v>2</v>
      </c>
      <c r="C3487" s="32" t="s">
        <v>10841</v>
      </c>
      <c r="D3487" s="32" t="s">
        <v>299</v>
      </c>
      <c r="E3487" s="32" t="s">
        <v>11041</v>
      </c>
      <c r="F3487" s="32">
        <v>3</v>
      </c>
      <c r="G3487" s="78" t="s">
        <v>11042</v>
      </c>
      <c r="H3487" s="33" t="s">
        <v>11043</v>
      </c>
      <c r="I3487" s="32" t="s">
        <v>11044</v>
      </c>
      <c r="J3487" s="32" t="s">
        <v>10846</v>
      </c>
      <c r="K3487" s="32" t="s">
        <v>304</v>
      </c>
      <c r="L3487" s="34">
        <v>1099.7288636799999</v>
      </c>
      <c r="M3487" s="34">
        <v>687330.53980000003</v>
      </c>
      <c r="N3487" s="32" t="s">
        <v>11045</v>
      </c>
      <c r="O3487" s="43" t="e">
        <f>VLOOKUP(U:U,#REF!,5,FALSE)</f>
        <v>#REF!</v>
      </c>
      <c r="P3487" s="43" t="e">
        <f>VLOOKUP(U:U,#REF!,4,FALSE)</f>
        <v>#REF!</v>
      </c>
      <c r="Q3487" s="43" t="e">
        <f>VLOOKUP(U:U,#REF!,2,FALSE)</f>
        <v>#REF!</v>
      </c>
      <c r="S3487" s="35" t="str">
        <f>VLOOKUP(G:G,old!G:J,4,FALSE)</f>
        <v>W</v>
      </c>
      <c r="T3487" s="35" t="str">
        <f>VLOOKUP(G:G,old!G:K,5,FALSE)</f>
        <v>DWR</v>
      </c>
      <c r="U3487" s="35" t="str">
        <f>VLOOKUP(G:G,old!G:L,6,FALSE)</f>
        <v>MAE NAM MAE KLONG</v>
      </c>
      <c r="V3487" s="43" t="str">
        <f>VLOOKUP(G:G,old!G:M,7,FALSE)</f>
        <v>K10</v>
      </c>
      <c r="X3487" s="43" t="str">
        <f>IFERROR(VLOOKUP(V:V,#REF!,3,FALSE),"0")</f>
        <v>0</v>
      </c>
      <c r="Y3487" s="19">
        <f t="shared" si="54"/>
        <v>0</v>
      </c>
      <c r="Z3487" s="19" t="str">
        <f>IFERROR(VLOOKUP(C:C,#REF!,19,FALSE),"0")</f>
        <v>0</v>
      </c>
    </row>
    <row r="3488" spans="1:26" x14ac:dyDescent="0.45">
      <c r="A3488" s="32" t="s">
        <v>10840</v>
      </c>
      <c r="B3488" s="32">
        <v>2</v>
      </c>
      <c r="C3488" s="32" t="s">
        <v>10841</v>
      </c>
      <c r="D3488" s="32" t="s">
        <v>299</v>
      </c>
      <c r="E3488" s="32" t="s">
        <v>11041</v>
      </c>
      <c r="F3488" s="32">
        <v>3</v>
      </c>
      <c r="G3488" s="78" t="s">
        <v>11042</v>
      </c>
      <c r="H3488" s="33" t="s">
        <v>11046</v>
      </c>
      <c r="I3488" s="32" t="s">
        <v>11047</v>
      </c>
      <c r="J3488" s="32" t="s">
        <v>10846</v>
      </c>
      <c r="K3488" s="32" t="s">
        <v>304</v>
      </c>
      <c r="L3488" s="34">
        <v>555.15965763300005</v>
      </c>
      <c r="M3488" s="34">
        <v>346974.78602100001</v>
      </c>
      <c r="N3488" s="32" t="s">
        <v>11048</v>
      </c>
      <c r="O3488" s="43" t="e">
        <f>VLOOKUP(U:U,#REF!,5,FALSE)</f>
        <v>#REF!</v>
      </c>
      <c r="P3488" s="43" t="e">
        <f>VLOOKUP(U:U,#REF!,4,FALSE)</f>
        <v>#REF!</v>
      </c>
      <c r="Q3488" s="43" t="e">
        <f>VLOOKUP(U:U,#REF!,2,FALSE)</f>
        <v>#REF!</v>
      </c>
      <c r="S3488" s="35" t="str">
        <f>VLOOKUP(G:G,old!G:J,4,FALSE)</f>
        <v>W</v>
      </c>
      <c r="T3488" s="35" t="str">
        <f>VLOOKUP(G:G,old!G:K,5,FALSE)</f>
        <v>DWR</v>
      </c>
      <c r="U3488" s="35" t="str">
        <f>VLOOKUP(G:G,old!G:L,6,FALSE)</f>
        <v>MAE NAM MAE KLONG</v>
      </c>
      <c r="V3488" s="43" t="str">
        <f>VLOOKUP(G:G,old!G:M,7,FALSE)</f>
        <v>K10</v>
      </c>
      <c r="X3488" s="43" t="str">
        <f>IFERROR(VLOOKUP(V:V,#REF!,3,FALSE),"0")</f>
        <v>0</v>
      </c>
      <c r="Y3488" s="19">
        <f t="shared" si="54"/>
        <v>0</v>
      </c>
      <c r="Z3488" s="19" t="str">
        <f>IFERROR(VLOOKUP(C:C,#REF!,19,FALSE),"0")</f>
        <v>0</v>
      </c>
    </row>
    <row r="3489" spans="1:26" x14ac:dyDescent="0.45">
      <c r="A3489" s="32" t="s">
        <v>10840</v>
      </c>
      <c r="B3489" s="32">
        <v>2</v>
      </c>
      <c r="C3489" s="32" t="s">
        <v>10841</v>
      </c>
      <c r="D3489" s="32" t="s">
        <v>299</v>
      </c>
      <c r="E3489" s="32" t="s">
        <v>11041</v>
      </c>
      <c r="F3489" s="32">
        <v>3</v>
      </c>
      <c r="G3489" s="78" t="s">
        <v>11042</v>
      </c>
      <c r="H3489" s="33" t="s">
        <v>11049</v>
      </c>
      <c r="I3489" s="32" t="s">
        <v>11050</v>
      </c>
      <c r="J3489" s="32" t="s">
        <v>10846</v>
      </c>
      <c r="K3489" s="32" t="s">
        <v>304</v>
      </c>
      <c r="L3489" s="34">
        <v>1544.5521205499999</v>
      </c>
      <c r="M3489" s="34">
        <v>965345.07534400001</v>
      </c>
      <c r="N3489" s="32" t="s">
        <v>11051</v>
      </c>
      <c r="O3489" s="43" t="e">
        <f>VLOOKUP(U:U,#REF!,5,FALSE)</f>
        <v>#REF!</v>
      </c>
      <c r="P3489" s="43" t="e">
        <f>VLOOKUP(U:U,#REF!,4,FALSE)</f>
        <v>#REF!</v>
      </c>
      <c r="Q3489" s="43" t="e">
        <f>VLOOKUP(U:U,#REF!,2,FALSE)</f>
        <v>#REF!</v>
      </c>
      <c r="S3489" s="35" t="str">
        <f>VLOOKUP(G:G,old!G:J,4,FALSE)</f>
        <v>W</v>
      </c>
      <c r="T3489" s="35" t="str">
        <f>VLOOKUP(G:G,old!G:K,5,FALSE)</f>
        <v>DWR</v>
      </c>
      <c r="U3489" s="35" t="str">
        <f>VLOOKUP(G:G,old!G:L,6,FALSE)</f>
        <v>MAE NAM MAE KLONG</v>
      </c>
      <c r="V3489" s="43" t="str">
        <f>VLOOKUP(G:G,old!G:M,7,FALSE)</f>
        <v>K10</v>
      </c>
      <c r="X3489" s="43" t="str">
        <f>IFERROR(VLOOKUP(V:V,#REF!,3,FALSE),"0")</f>
        <v>0</v>
      </c>
      <c r="Y3489" s="19">
        <f t="shared" si="54"/>
        <v>0</v>
      </c>
      <c r="Z3489" s="19" t="str">
        <f>IFERROR(VLOOKUP(C:C,#REF!,19,FALSE),"0")</f>
        <v>0</v>
      </c>
    </row>
    <row r="3490" spans="1:26" x14ac:dyDescent="0.45">
      <c r="A3490" s="32" t="s">
        <v>10840</v>
      </c>
      <c r="B3490" s="32">
        <v>2</v>
      </c>
      <c r="C3490" s="32" t="s">
        <v>10841</v>
      </c>
      <c r="D3490" s="32" t="s">
        <v>299</v>
      </c>
      <c r="E3490" s="32" t="s">
        <v>11052</v>
      </c>
      <c r="F3490" s="32">
        <v>3</v>
      </c>
      <c r="G3490" s="78" t="s">
        <v>11053</v>
      </c>
      <c r="H3490" s="33" t="s">
        <v>11054</v>
      </c>
      <c r="I3490" s="32" t="s">
        <v>11053</v>
      </c>
      <c r="J3490" s="32" t="s">
        <v>10846</v>
      </c>
      <c r="K3490" s="32" t="s">
        <v>304</v>
      </c>
      <c r="L3490" s="34">
        <v>43.963993777299997</v>
      </c>
      <c r="M3490" s="34">
        <v>27477.496110799999</v>
      </c>
      <c r="N3490" s="32" t="s">
        <v>11055</v>
      </c>
      <c r="O3490" s="43" t="e">
        <f>VLOOKUP(U:U,#REF!,5,FALSE)</f>
        <v>#REF!</v>
      </c>
      <c r="P3490" s="43" t="e">
        <f>VLOOKUP(U:U,#REF!,4,FALSE)</f>
        <v>#REF!</v>
      </c>
      <c r="Q3490" s="43" t="e">
        <f>VLOOKUP(U:U,#REF!,2,FALSE)</f>
        <v>#REF!</v>
      </c>
      <c r="S3490" s="35" t="str">
        <f>VLOOKUP(G:G,old!G:J,4,FALSE)</f>
        <v>W</v>
      </c>
      <c r="T3490" s="35" t="str">
        <f>VLOOKUP(G:G,old!G:K,5,FALSE)</f>
        <v>RID_area</v>
      </c>
      <c r="U3490" s="35" t="str">
        <f>VLOOKUP(G:G,old!G:L,6,FALSE)</f>
        <v>MAE NAM THA CHIN</v>
      </c>
      <c r="V3490" s="43" t="str">
        <f>VLOOKUP(G:G,old!G:M,7,FALSE)</f>
        <v>K31</v>
      </c>
      <c r="X3490" s="43" t="str">
        <f>IFERROR(VLOOKUP(V:V,#REF!,3,FALSE),"0")</f>
        <v>0</v>
      </c>
      <c r="Y3490" s="19">
        <f t="shared" si="54"/>
        <v>0</v>
      </c>
      <c r="Z3490" s="19" t="str">
        <f>IFERROR(VLOOKUP(C:C,#REF!,19,FALSE),"0")</f>
        <v>0</v>
      </c>
    </row>
    <row r="3491" spans="1:26" x14ac:dyDescent="0.45">
      <c r="A3491" s="32" t="s">
        <v>10840</v>
      </c>
      <c r="B3491" s="32">
        <v>2</v>
      </c>
      <c r="C3491" s="32" t="s">
        <v>10841</v>
      </c>
      <c r="D3491" s="32" t="s">
        <v>299</v>
      </c>
      <c r="E3491" s="32" t="s">
        <v>11052</v>
      </c>
      <c r="F3491" s="32">
        <v>3</v>
      </c>
      <c r="G3491" s="78" t="s">
        <v>11053</v>
      </c>
      <c r="H3491" s="33" t="s">
        <v>11056</v>
      </c>
      <c r="I3491" s="32" t="s">
        <v>5951</v>
      </c>
      <c r="J3491" s="32" t="s">
        <v>10846</v>
      </c>
      <c r="K3491" s="32" t="s">
        <v>304</v>
      </c>
      <c r="L3491" s="34">
        <v>134.32186505600001</v>
      </c>
      <c r="M3491" s="34">
        <v>83951.165659999999</v>
      </c>
      <c r="N3491" s="32" t="s">
        <v>11057</v>
      </c>
      <c r="O3491" s="43" t="e">
        <f>VLOOKUP(U:U,#REF!,5,FALSE)</f>
        <v>#REF!</v>
      </c>
      <c r="P3491" s="43" t="e">
        <f>VLOOKUP(U:U,#REF!,4,FALSE)</f>
        <v>#REF!</v>
      </c>
      <c r="Q3491" s="43" t="e">
        <f>VLOOKUP(U:U,#REF!,2,FALSE)</f>
        <v>#REF!</v>
      </c>
      <c r="S3491" s="35" t="str">
        <f>VLOOKUP(G:G,old!G:J,4,FALSE)</f>
        <v>W</v>
      </c>
      <c r="T3491" s="35" t="str">
        <f>VLOOKUP(G:G,old!G:K,5,FALSE)</f>
        <v>RID_area</v>
      </c>
      <c r="U3491" s="35" t="str">
        <f>VLOOKUP(G:G,old!G:L,6,FALSE)</f>
        <v>MAE NAM THA CHIN</v>
      </c>
      <c r="V3491" s="43" t="str">
        <f>VLOOKUP(G:G,old!G:M,7,FALSE)</f>
        <v>K31</v>
      </c>
      <c r="X3491" s="43" t="str">
        <f>IFERROR(VLOOKUP(V:V,#REF!,3,FALSE),"0")</f>
        <v>0</v>
      </c>
      <c r="Y3491" s="19">
        <f t="shared" si="54"/>
        <v>0</v>
      </c>
      <c r="Z3491" s="19" t="str">
        <f>IFERROR(VLOOKUP(C:C,#REF!,19,FALSE),"0")</f>
        <v>0</v>
      </c>
    </row>
    <row r="3492" spans="1:26" x14ac:dyDescent="0.45">
      <c r="A3492" s="32" t="s">
        <v>10840</v>
      </c>
      <c r="B3492" s="32">
        <v>2</v>
      </c>
      <c r="C3492" s="32" t="s">
        <v>10841</v>
      </c>
      <c r="D3492" s="32" t="s">
        <v>299</v>
      </c>
      <c r="E3492" s="32" t="s">
        <v>11052</v>
      </c>
      <c r="F3492" s="32">
        <v>3</v>
      </c>
      <c r="G3492" s="78" t="s">
        <v>11053</v>
      </c>
      <c r="H3492" s="33" t="s">
        <v>11058</v>
      </c>
      <c r="I3492" s="32" t="s">
        <v>11059</v>
      </c>
      <c r="J3492" s="32" t="s">
        <v>10846</v>
      </c>
      <c r="K3492" s="32" t="s">
        <v>304</v>
      </c>
      <c r="L3492" s="34">
        <v>14.7011594451</v>
      </c>
      <c r="M3492" s="34">
        <v>9188.22465319</v>
      </c>
      <c r="N3492" s="32" t="s">
        <v>11060</v>
      </c>
      <c r="O3492" s="43" t="e">
        <f>VLOOKUP(U:U,#REF!,5,FALSE)</f>
        <v>#REF!</v>
      </c>
      <c r="P3492" s="43" t="e">
        <f>VLOOKUP(U:U,#REF!,4,FALSE)</f>
        <v>#REF!</v>
      </c>
      <c r="Q3492" s="43" t="e">
        <f>VLOOKUP(U:U,#REF!,2,FALSE)</f>
        <v>#REF!</v>
      </c>
      <c r="S3492" s="35" t="str">
        <f>VLOOKUP(G:G,old!G:J,4,FALSE)</f>
        <v>W</v>
      </c>
      <c r="T3492" s="35" t="str">
        <f>VLOOKUP(G:G,old!G:K,5,FALSE)</f>
        <v>RID_area</v>
      </c>
      <c r="U3492" s="35" t="str">
        <f>VLOOKUP(G:G,old!G:L,6,FALSE)</f>
        <v>MAE NAM THA CHIN</v>
      </c>
      <c r="V3492" s="43" t="str">
        <f>VLOOKUP(G:G,old!G:M,7,FALSE)</f>
        <v>K31</v>
      </c>
      <c r="X3492" s="43" t="str">
        <f>IFERROR(VLOOKUP(V:V,#REF!,3,FALSE),"0")</f>
        <v>0</v>
      </c>
      <c r="Y3492" s="19">
        <f t="shared" si="54"/>
        <v>0</v>
      </c>
      <c r="Z3492" s="19" t="str">
        <f>IFERROR(VLOOKUP(C:C,#REF!,19,FALSE),"0")</f>
        <v>0</v>
      </c>
    </row>
    <row r="3493" spans="1:26" x14ac:dyDescent="0.45">
      <c r="A3493" s="32" t="s">
        <v>10840</v>
      </c>
      <c r="B3493" s="32">
        <v>2</v>
      </c>
      <c r="C3493" s="32" t="s">
        <v>10841</v>
      </c>
      <c r="D3493" s="32" t="s">
        <v>299</v>
      </c>
      <c r="E3493" s="32" t="s">
        <v>11052</v>
      </c>
      <c r="F3493" s="32">
        <v>3</v>
      </c>
      <c r="G3493" s="78" t="s">
        <v>11053</v>
      </c>
      <c r="H3493" s="33" t="s">
        <v>11061</v>
      </c>
      <c r="I3493" s="32" t="s">
        <v>11062</v>
      </c>
      <c r="J3493" s="32" t="s">
        <v>10846</v>
      </c>
      <c r="K3493" s="32" t="s">
        <v>304</v>
      </c>
      <c r="L3493" s="34">
        <v>29.6825709059</v>
      </c>
      <c r="M3493" s="34">
        <v>18551.606816200001</v>
      </c>
      <c r="N3493" s="32" t="s">
        <v>11063</v>
      </c>
      <c r="O3493" s="43" t="e">
        <f>VLOOKUP(U:U,#REF!,5,FALSE)</f>
        <v>#REF!</v>
      </c>
      <c r="P3493" s="43" t="e">
        <f>VLOOKUP(U:U,#REF!,4,FALSE)</f>
        <v>#REF!</v>
      </c>
      <c r="Q3493" s="43" t="e">
        <f>VLOOKUP(U:U,#REF!,2,FALSE)</f>
        <v>#REF!</v>
      </c>
      <c r="S3493" s="35" t="str">
        <f>VLOOKUP(G:G,old!G:J,4,FALSE)</f>
        <v>W</v>
      </c>
      <c r="T3493" s="35" t="str">
        <f>VLOOKUP(G:G,old!G:K,5,FALSE)</f>
        <v>RID_area</v>
      </c>
      <c r="U3493" s="35" t="str">
        <f>VLOOKUP(G:G,old!G:L,6,FALSE)</f>
        <v>MAE NAM THA CHIN</v>
      </c>
      <c r="V3493" s="43" t="str">
        <f>VLOOKUP(G:G,old!G:M,7,FALSE)</f>
        <v>K31</v>
      </c>
      <c r="X3493" s="43" t="str">
        <f>IFERROR(VLOOKUP(V:V,#REF!,3,FALSE),"0")</f>
        <v>0</v>
      </c>
      <c r="Y3493" s="19">
        <f t="shared" si="54"/>
        <v>0</v>
      </c>
      <c r="Z3493" s="19" t="str">
        <f>IFERROR(VLOOKUP(C:C,#REF!,19,FALSE),"0")</f>
        <v>0</v>
      </c>
    </row>
    <row r="3494" spans="1:26" x14ac:dyDescent="0.45">
      <c r="A3494" s="32" t="s">
        <v>10840</v>
      </c>
      <c r="B3494" s="32">
        <v>2</v>
      </c>
      <c r="C3494" s="32" t="s">
        <v>10841</v>
      </c>
      <c r="D3494" s="32" t="s">
        <v>299</v>
      </c>
      <c r="E3494" s="32" t="s">
        <v>11052</v>
      </c>
      <c r="F3494" s="32">
        <v>3</v>
      </c>
      <c r="G3494" s="78" t="s">
        <v>11053</v>
      </c>
      <c r="H3494" s="33" t="s">
        <v>11064</v>
      </c>
      <c r="I3494" s="32" t="s">
        <v>11007</v>
      </c>
      <c r="J3494" s="32" t="s">
        <v>10846</v>
      </c>
      <c r="K3494" s="32" t="s">
        <v>304</v>
      </c>
      <c r="L3494" s="34">
        <v>39.054907138899999</v>
      </c>
      <c r="M3494" s="34">
        <v>24409.316961799999</v>
      </c>
      <c r="N3494" s="32" t="s">
        <v>11065</v>
      </c>
      <c r="O3494" s="43" t="e">
        <f>VLOOKUP(U:U,#REF!,5,FALSE)</f>
        <v>#REF!</v>
      </c>
      <c r="P3494" s="43" t="e">
        <f>VLOOKUP(U:U,#REF!,4,FALSE)</f>
        <v>#REF!</v>
      </c>
      <c r="Q3494" s="43" t="e">
        <f>VLOOKUP(U:U,#REF!,2,FALSE)</f>
        <v>#REF!</v>
      </c>
      <c r="S3494" s="35" t="str">
        <f>VLOOKUP(G:G,old!G:J,4,FALSE)</f>
        <v>W</v>
      </c>
      <c r="T3494" s="35" t="str">
        <f>VLOOKUP(G:G,old!G:K,5,FALSE)</f>
        <v>RID_area</v>
      </c>
      <c r="U3494" s="35" t="str">
        <f>VLOOKUP(G:G,old!G:L,6,FALSE)</f>
        <v>MAE NAM THA CHIN</v>
      </c>
      <c r="V3494" s="43" t="str">
        <f>VLOOKUP(G:G,old!G:M,7,FALSE)</f>
        <v>K31</v>
      </c>
      <c r="X3494" s="43" t="str">
        <f>IFERROR(VLOOKUP(V:V,#REF!,3,FALSE),"0")</f>
        <v>0</v>
      </c>
      <c r="Y3494" s="19">
        <f t="shared" si="54"/>
        <v>0</v>
      </c>
      <c r="Z3494" s="19" t="str">
        <f>IFERROR(VLOOKUP(C:C,#REF!,19,FALSE),"0")</f>
        <v>0</v>
      </c>
    </row>
    <row r="3495" spans="1:26" x14ac:dyDescent="0.45">
      <c r="A3495" s="32" t="s">
        <v>10840</v>
      </c>
      <c r="B3495" s="32">
        <v>2</v>
      </c>
      <c r="C3495" s="32" t="s">
        <v>10841</v>
      </c>
      <c r="D3495" s="32" t="s">
        <v>299</v>
      </c>
      <c r="E3495" s="32" t="s">
        <v>11052</v>
      </c>
      <c r="F3495" s="32">
        <v>3</v>
      </c>
      <c r="G3495" s="78" t="s">
        <v>11053</v>
      </c>
      <c r="H3495" s="33" t="s">
        <v>11066</v>
      </c>
      <c r="I3495" s="32" t="s">
        <v>11067</v>
      </c>
      <c r="J3495" s="32" t="s">
        <v>10846</v>
      </c>
      <c r="K3495" s="32" t="s">
        <v>304</v>
      </c>
      <c r="L3495" s="34">
        <v>78.335411803300005</v>
      </c>
      <c r="M3495" s="34">
        <v>48959.632377100002</v>
      </c>
      <c r="N3495" s="32" t="s">
        <v>11068</v>
      </c>
      <c r="O3495" s="43" t="e">
        <f>VLOOKUP(U:U,#REF!,5,FALSE)</f>
        <v>#REF!</v>
      </c>
      <c r="P3495" s="43" t="e">
        <f>VLOOKUP(U:U,#REF!,4,FALSE)</f>
        <v>#REF!</v>
      </c>
      <c r="Q3495" s="43" t="e">
        <f>VLOOKUP(U:U,#REF!,2,FALSE)</f>
        <v>#REF!</v>
      </c>
      <c r="S3495" s="35" t="str">
        <f>VLOOKUP(G:G,old!G:J,4,FALSE)</f>
        <v>W</v>
      </c>
      <c r="T3495" s="35" t="str">
        <f>VLOOKUP(G:G,old!G:K,5,FALSE)</f>
        <v>RID_area</v>
      </c>
      <c r="U3495" s="35" t="str">
        <f>VLOOKUP(G:G,old!G:L,6,FALSE)</f>
        <v>MAE NAM THA CHIN</v>
      </c>
      <c r="V3495" s="43" t="str">
        <f>VLOOKUP(G:G,old!G:M,7,FALSE)</f>
        <v>K31</v>
      </c>
      <c r="X3495" s="43" t="str">
        <f>IFERROR(VLOOKUP(V:V,#REF!,3,FALSE),"0")</f>
        <v>0</v>
      </c>
      <c r="Y3495" s="19">
        <f t="shared" si="54"/>
        <v>0</v>
      </c>
      <c r="Z3495" s="19" t="str">
        <f>IFERROR(VLOOKUP(C:C,#REF!,19,FALSE),"0")</f>
        <v>0</v>
      </c>
    </row>
    <row r="3496" spans="1:26" x14ac:dyDescent="0.45">
      <c r="A3496" s="32" t="s">
        <v>10840</v>
      </c>
      <c r="B3496" s="32">
        <v>2</v>
      </c>
      <c r="C3496" s="32" t="s">
        <v>10841</v>
      </c>
      <c r="D3496" s="32" t="s">
        <v>299</v>
      </c>
      <c r="E3496" s="32" t="s">
        <v>11052</v>
      </c>
      <c r="F3496" s="32">
        <v>3</v>
      </c>
      <c r="G3496" s="78" t="s">
        <v>11053</v>
      </c>
      <c r="H3496" s="33" t="s">
        <v>11069</v>
      </c>
      <c r="I3496" s="32" t="s">
        <v>11070</v>
      </c>
      <c r="J3496" s="32" t="s">
        <v>10846</v>
      </c>
      <c r="K3496" s="32" t="s">
        <v>304</v>
      </c>
      <c r="L3496" s="34">
        <v>27.342840359099998</v>
      </c>
      <c r="M3496" s="34">
        <v>17089.2752244</v>
      </c>
      <c r="N3496" s="32" t="s">
        <v>11071</v>
      </c>
      <c r="O3496" s="43" t="e">
        <f>VLOOKUP(U:U,#REF!,5,FALSE)</f>
        <v>#REF!</v>
      </c>
      <c r="P3496" s="43" t="e">
        <f>VLOOKUP(U:U,#REF!,4,FALSE)</f>
        <v>#REF!</v>
      </c>
      <c r="Q3496" s="43" t="e">
        <f>VLOOKUP(U:U,#REF!,2,FALSE)</f>
        <v>#REF!</v>
      </c>
      <c r="S3496" s="35" t="str">
        <f>VLOOKUP(G:G,old!G:J,4,FALSE)</f>
        <v>W</v>
      </c>
      <c r="T3496" s="35" t="str">
        <f>VLOOKUP(G:G,old!G:K,5,FALSE)</f>
        <v>RID_area</v>
      </c>
      <c r="U3496" s="35" t="str">
        <f>VLOOKUP(G:G,old!G:L,6,FALSE)</f>
        <v>MAE NAM THA CHIN</v>
      </c>
      <c r="V3496" s="43" t="str">
        <f>VLOOKUP(G:G,old!G:M,7,FALSE)</f>
        <v>K31</v>
      </c>
      <c r="X3496" s="43" t="str">
        <f>IFERROR(VLOOKUP(V:V,#REF!,3,FALSE),"0")</f>
        <v>0</v>
      </c>
      <c r="Y3496" s="19">
        <f t="shared" si="54"/>
        <v>0</v>
      </c>
      <c r="Z3496" s="19" t="str">
        <f>IFERROR(VLOOKUP(C:C,#REF!,19,FALSE),"0")</f>
        <v>0</v>
      </c>
    </row>
    <row r="3497" spans="1:26" x14ac:dyDescent="0.45">
      <c r="A3497" s="32" t="s">
        <v>10840</v>
      </c>
      <c r="B3497" s="32">
        <v>2</v>
      </c>
      <c r="C3497" s="32" t="s">
        <v>10841</v>
      </c>
      <c r="D3497" s="32" t="s">
        <v>299</v>
      </c>
      <c r="E3497" s="32" t="s">
        <v>11052</v>
      </c>
      <c r="F3497" s="32">
        <v>3</v>
      </c>
      <c r="G3497" s="78" t="s">
        <v>11053</v>
      </c>
      <c r="H3497" s="33" t="s">
        <v>11072</v>
      </c>
      <c r="I3497" s="32" t="s">
        <v>11073</v>
      </c>
      <c r="J3497" s="32" t="s">
        <v>10846</v>
      </c>
      <c r="K3497" s="32" t="s">
        <v>304</v>
      </c>
      <c r="L3497" s="34">
        <v>92.177484764499994</v>
      </c>
      <c r="M3497" s="34">
        <v>57610.927977799998</v>
      </c>
      <c r="N3497" s="32" t="s">
        <v>11074</v>
      </c>
      <c r="O3497" s="43" t="e">
        <f>VLOOKUP(U:U,#REF!,5,FALSE)</f>
        <v>#REF!</v>
      </c>
      <c r="P3497" s="43" t="e">
        <f>VLOOKUP(U:U,#REF!,4,FALSE)</f>
        <v>#REF!</v>
      </c>
      <c r="Q3497" s="43" t="e">
        <f>VLOOKUP(U:U,#REF!,2,FALSE)</f>
        <v>#REF!</v>
      </c>
      <c r="S3497" s="35" t="str">
        <f>VLOOKUP(G:G,old!G:J,4,FALSE)</f>
        <v>W</v>
      </c>
      <c r="T3497" s="35" t="str">
        <f>VLOOKUP(G:G,old!G:K,5,FALSE)</f>
        <v>RID_area</v>
      </c>
      <c r="U3497" s="35" t="str">
        <f>VLOOKUP(G:G,old!G:L,6,FALSE)</f>
        <v>MAE NAM THA CHIN</v>
      </c>
      <c r="V3497" s="43" t="str">
        <f>VLOOKUP(G:G,old!G:M,7,FALSE)</f>
        <v>K31</v>
      </c>
      <c r="X3497" s="43" t="str">
        <f>IFERROR(VLOOKUP(V:V,#REF!,3,FALSE),"0")</f>
        <v>0</v>
      </c>
      <c r="Y3497" s="19">
        <f t="shared" si="54"/>
        <v>0</v>
      </c>
      <c r="Z3497" s="19" t="str">
        <f>IFERROR(VLOOKUP(C:C,#REF!,19,FALSE),"0")</f>
        <v>0</v>
      </c>
    </row>
    <row r="3498" spans="1:26" x14ac:dyDescent="0.45">
      <c r="A3498" s="32" t="s">
        <v>10840</v>
      </c>
      <c r="B3498" s="32">
        <v>2</v>
      </c>
      <c r="C3498" s="32" t="s">
        <v>10841</v>
      </c>
      <c r="D3498" s="32" t="s">
        <v>299</v>
      </c>
      <c r="E3498" s="32" t="s">
        <v>11075</v>
      </c>
      <c r="F3498" s="32">
        <v>3</v>
      </c>
      <c r="G3498" s="78" t="s">
        <v>11076</v>
      </c>
      <c r="H3498" s="33" t="s">
        <v>11077</v>
      </c>
      <c r="I3498" s="32" t="s">
        <v>11076</v>
      </c>
      <c r="J3498" s="32" t="s">
        <v>10846</v>
      </c>
      <c r="K3498" s="32" t="s">
        <v>304</v>
      </c>
      <c r="L3498" s="34">
        <v>118.469516524</v>
      </c>
      <c r="M3498" s="34">
        <v>74043.4478275</v>
      </c>
      <c r="N3498" s="32" t="s">
        <v>11078</v>
      </c>
      <c r="O3498" s="43" t="e">
        <f>VLOOKUP(U:U,#REF!,5,FALSE)</f>
        <v>#REF!</v>
      </c>
      <c r="P3498" s="43" t="e">
        <f>VLOOKUP(U:U,#REF!,4,FALSE)</f>
        <v>#REF!</v>
      </c>
      <c r="Q3498" s="43" t="e">
        <f>VLOOKUP(U:U,#REF!,2,FALSE)</f>
        <v>#REF!</v>
      </c>
      <c r="S3498" s="35" t="str">
        <f>VLOOKUP(G:G,old!G:J,4,FALSE)</f>
        <v>W</v>
      </c>
      <c r="T3498" s="35" t="str">
        <f>VLOOKUP(G:G,old!G:K,5,FALSE)</f>
        <v>DWR</v>
      </c>
      <c r="U3498" s="35" t="str">
        <f>VLOOKUP(G:G,old!G:L,6,FALSE)</f>
        <v>MAE NAM THA CHIN</v>
      </c>
      <c r="V3498" s="43" t="str">
        <f>VLOOKUP(G:G,old!G:M,7,FALSE)</f>
        <v>K31</v>
      </c>
      <c r="X3498" s="43" t="str">
        <f>IFERROR(VLOOKUP(V:V,#REF!,3,FALSE),"0")</f>
        <v>0</v>
      </c>
      <c r="Y3498" s="19">
        <f t="shared" si="54"/>
        <v>0</v>
      </c>
      <c r="Z3498" s="19" t="str">
        <f>IFERROR(VLOOKUP(C:C,#REF!,19,FALSE),"0")</f>
        <v>0</v>
      </c>
    </row>
    <row r="3499" spans="1:26" x14ac:dyDescent="0.45">
      <c r="A3499" s="32" t="s">
        <v>10840</v>
      </c>
      <c r="B3499" s="32">
        <v>2</v>
      </c>
      <c r="C3499" s="32" t="s">
        <v>10841</v>
      </c>
      <c r="D3499" s="32" t="s">
        <v>299</v>
      </c>
      <c r="E3499" s="32" t="s">
        <v>11075</v>
      </c>
      <c r="F3499" s="32">
        <v>3</v>
      </c>
      <c r="G3499" s="78" t="s">
        <v>11076</v>
      </c>
      <c r="H3499" s="33" t="s">
        <v>11079</v>
      </c>
      <c r="I3499" s="32" t="s">
        <v>3102</v>
      </c>
      <c r="J3499" s="32" t="s">
        <v>10846</v>
      </c>
      <c r="K3499" s="32" t="s">
        <v>304</v>
      </c>
      <c r="L3499" s="34">
        <v>74.194462710400003</v>
      </c>
      <c r="M3499" s="34">
        <v>46371.539193999997</v>
      </c>
      <c r="N3499" s="32" t="s">
        <v>11080</v>
      </c>
      <c r="O3499" s="43" t="e">
        <f>VLOOKUP(U:U,#REF!,5,FALSE)</f>
        <v>#REF!</v>
      </c>
      <c r="P3499" s="43" t="e">
        <f>VLOOKUP(U:U,#REF!,4,FALSE)</f>
        <v>#REF!</v>
      </c>
      <c r="Q3499" s="43" t="e">
        <f>VLOOKUP(U:U,#REF!,2,FALSE)</f>
        <v>#REF!</v>
      </c>
      <c r="S3499" s="35" t="str">
        <f>VLOOKUP(G:G,old!G:J,4,FALSE)</f>
        <v>W</v>
      </c>
      <c r="T3499" s="35" t="str">
        <f>VLOOKUP(G:G,old!G:K,5,FALSE)</f>
        <v>DWR</v>
      </c>
      <c r="U3499" s="35" t="str">
        <f>VLOOKUP(G:G,old!G:L,6,FALSE)</f>
        <v>MAE NAM THA CHIN</v>
      </c>
      <c r="V3499" s="43" t="str">
        <f>VLOOKUP(G:G,old!G:M,7,FALSE)</f>
        <v>K31</v>
      </c>
      <c r="X3499" s="43" t="str">
        <f>IFERROR(VLOOKUP(V:V,#REF!,3,FALSE),"0")</f>
        <v>0</v>
      </c>
      <c r="Y3499" s="19">
        <f t="shared" si="54"/>
        <v>0</v>
      </c>
      <c r="Z3499" s="19" t="str">
        <f>IFERROR(VLOOKUP(C:C,#REF!,19,FALSE),"0")</f>
        <v>0</v>
      </c>
    </row>
    <row r="3500" spans="1:26" x14ac:dyDescent="0.45">
      <c r="A3500" s="32" t="s">
        <v>10840</v>
      </c>
      <c r="B3500" s="32">
        <v>2</v>
      </c>
      <c r="C3500" s="32" t="s">
        <v>10841</v>
      </c>
      <c r="D3500" s="32" t="s">
        <v>299</v>
      </c>
      <c r="E3500" s="32" t="s">
        <v>11075</v>
      </c>
      <c r="F3500" s="32">
        <v>3</v>
      </c>
      <c r="G3500" s="78" t="s">
        <v>11076</v>
      </c>
      <c r="H3500" s="33" t="s">
        <v>11081</v>
      </c>
      <c r="I3500" s="32" t="s">
        <v>11082</v>
      </c>
      <c r="J3500" s="32" t="s">
        <v>10846</v>
      </c>
      <c r="K3500" s="32" t="s">
        <v>304</v>
      </c>
      <c r="L3500" s="34">
        <v>186.32711487399999</v>
      </c>
      <c r="M3500" s="34">
        <v>116454.446796</v>
      </c>
      <c r="N3500" s="32" t="s">
        <v>11083</v>
      </c>
      <c r="O3500" s="43" t="e">
        <f>VLOOKUP(U:U,#REF!,5,FALSE)</f>
        <v>#REF!</v>
      </c>
      <c r="P3500" s="43" t="e">
        <f>VLOOKUP(U:U,#REF!,4,FALSE)</f>
        <v>#REF!</v>
      </c>
      <c r="Q3500" s="43" t="e">
        <f>VLOOKUP(U:U,#REF!,2,FALSE)</f>
        <v>#REF!</v>
      </c>
      <c r="S3500" s="35" t="str">
        <f>VLOOKUP(G:G,old!G:J,4,FALSE)</f>
        <v>W</v>
      </c>
      <c r="T3500" s="35" t="str">
        <f>VLOOKUP(G:G,old!G:K,5,FALSE)</f>
        <v>DWR</v>
      </c>
      <c r="U3500" s="35" t="str">
        <f>VLOOKUP(G:G,old!G:L,6,FALSE)</f>
        <v>MAE NAM THA CHIN</v>
      </c>
      <c r="V3500" s="43" t="str">
        <f>VLOOKUP(G:G,old!G:M,7,FALSE)</f>
        <v>K31</v>
      </c>
      <c r="X3500" s="43" t="str">
        <f>IFERROR(VLOOKUP(V:V,#REF!,3,FALSE),"0")</f>
        <v>0</v>
      </c>
      <c r="Y3500" s="19">
        <f t="shared" si="54"/>
        <v>0</v>
      </c>
      <c r="Z3500" s="19" t="str">
        <f>IFERROR(VLOOKUP(C:C,#REF!,19,FALSE),"0")</f>
        <v>0</v>
      </c>
    </row>
    <row r="3501" spans="1:26" x14ac:dyDescent="0.45">
      <c r="A3501" s="32" t="s">
        <v>10840</v>
      </c>
      <c r="B3501" s="32">
        <v>2</v>
      </c>
      <c r="C3501" s="32" t="s">
        <v>10841</v>
      </c>
      <c r="D3501" s="32" t="s">
        <v>299</v>
      </c>
      <c r="E3501" s="32" t="s">
        <v>11075</v>
      </c>
      <c r="F3501" s="32">
        <v>3</v>
      </c>
      <c r="G3501" s="78" t="s">
        <v>11076</v>
      </c>
      <c r="H3501" s="33" t="s">
        <v>11084</v>
      </c>
      <c r="I3501" s="32" t="s">
        <v>4437</v>
      </c>
      <c r="J3501" s="32" t="s">
        <v>10846</v>
      </c>
      <c r="K3501" s="32" t="s">
        <v>304</v>
      </c>
      <c r="L3501" s="34">
        <v>181.01814601500001</v>
      </c>
      <c r="M3501" s="34">
        <v>113136.34125899999</v>
      </c>
      <c r="N3501" s="32" t="s">
        <v>11085</v>
      </c>
      <c r="O3501" s="43" t="e">
        <f>VLOOKUP(U:U,#REF!,5,FALSE)</f>
        <v>#REF!</v>
      </c>
      <c r="P3501" s="43" t="e">
        <f>VLOOKUP(U:U,#REF!,4,FALSE)</f>
        <v>#REF!</v>
      </c>
      <c r="Q3501" s="43" t="e">
        <f>VLOOKUP(U:U,#REF!,2,FALSE)</f>
        <v>#REF!</v>
      </c>
      <c r="S3501" s="35" t="str">
        <f>VLOOKUP(G:G,old!G:J,4,FALSE)</f>
        <v>W</v>
      </c>
      <c r="T3501" s="35" t="str">
        <f>VLOOKUP(G:G,old!G:K,5,FALSE)</f>
        <v>DWR</v>
      </c>
      <c r="U3501" s="35" t="str">
        <f>VLOOKUP(G:G,old!G:L,6,FALSE)</f>
        <v>MAE NAM THA CHIN</v>
      </c>
      <c r="V3501" s="43" t="str">
        <f>VLOOKUP(G:G,old!G:M,7,FALSE)</f>
        <v>K31</v>
      </c>
      <c r="X3501" s="43" t="str">
        <f>IFERROR(VLOOKUP(V:V,#REF!,3,FALSE),"0")</f>
        <v>0</v>
      </c>
      <c r="Y3501" s="19">
        <f t="shared" si="54"/>
        <v>0</v>
      </c>
      <c r="Z3501" s="19" t="str">
        <f>IFERROR(VLOOKUP(C:C,#REF!,19,FALSE),"0")</f>
        <v>0</v>
      </c>
    </row>
    <row r="3502" spans="1:26" x14ac:dyDescent="0.45">
      <c r="A3502" s="32" t="s">
        <v>10840</v>
      </c>
      <c r="B3502" s="32">
        <v>2</v>
      </c>
      <c r="C3502" s="32" t="s">
        <v>10841</v>
      </c>
      <c r="D3502" s="32" t="s">
        <v>299</v>
      </c>
      <c r="E3502" s="32" t="s">
        <v>11075</v>
      </c>
      <c r="F3502" s="32">
        <v>3</v>
      </c>
      <c r="G3502" s="78" t="s">
        <v>11076</v>
      </c>
      <c r="H3502" s="33" t="s">
        <v>11086</v>
      </c>
      <c r="I3502" s="32" t="s">
        <v>11087</v>
      </c>
      <c r="J3502" s="32" t="s">
        <v>10846</v>
      </c>
      <c r="K3502" s="32" t="s">
        <v>304</v>
      </c>
      <c r="L3502" s="34">
        <v>131.091304673</v>
      </c>
      <c r="M3502" s="34">
        <v>81932.065420600004</v>
      </c>
      <c r="N3502" s="32" t="s">
        <v>11088</v>
      </c>
      <c r="O3502" s="43" t="e">
        <f>VLOOKUP(U:U,#REF!,5,FALSE)</f>
        <v>#REF!</v>
      </c>
      <c r="P3502" s="43" t="e">
        <f>VLOOKUP(U:U,#REF!,4,FALSE)</f>
        <v>#REF!</v>
      </c>
      <c r="Q3502" s="43" t="e">
        <f>VLOOKUP(U:U,#REF!,2,FALSE)</f>
        <v>#REF!</v>
      </c>
      <c r="S3502" s="35" t="str">
        <f>VLOOKUP(G:G,old!G:J,4,FALSE)</f>
        <v>W</v>
      </c>
      <c r="T3502" s="35" t="str">
        <f>VLOOKUP(G:G,old!G:K,5,FALSE)</f>
        <v>DWR</v>
      </c>
      <c r="U3502" s="35" t="str">
        <f>VLOOKUP(G:G,old!G:L,6,FALSE)</f>
        <v>MAE NAM THA CHIN</v>
      </c>
      <c r="V3502" s="43" t="str">
        <f>VLOOKUP(G:G,old!G:M,7,FALSE)</f>
        <v>K31</v>
      </c>
      <c r="X3502" s="43" t="str">
        <f>IFERROR(VLOOKUP(V:V,#REF!,3,FALSE),"0")</f>
        <v>0</v>
      </c>
      <c r="Y3502" s="19">
        <f t="shared" si="54"/>
        <v>0</v>
      </c>
      <c r="Z3502" s="19" t="str">
        <f>IFERROR(VLOOKUP(C:C,#REF!,19,FALSE),"0")</f>
        <v>0</v>
      </c>
    </row>
    <row r="3503" spans="1:26" x14ac:dyDescent="0.45">
      <c r="A3503" s="32" t="s">
        <v>10840</v>
      </c>
      <c r="B3503" s="32">
        <v>2</v>
      </c>
      <c r="C3503" s="32" t="s">
        <v>10841</v>
      </c>
      <c r="D3503" s="32" t="s">
        <v>299</v>
      </c>
      <c r="E3503" s="32" t="s">
        <v>11075</v>
      </c>
      <c r="F3503" s="32">
        <v>3</v>
      </c>
      <c r="G3503" s="78" t="s">
        <v>11076</v>
      </c>
      <c r="H3503" s="33" t="s">
        <v>11089</v>
      </c>
      <c r="I3503" s="32" t="s">
        <v>11090</v>
      </c>
      <c r="J3503" s="32" t="s">
        <v>10846</v>
      </c>
      <c r="K3503" s="32" t="s">
        <v>304</v>
      </c>
      <c r="L3503" s="34">
        <v>163.70964600600001</v>
      </c>
      <c r="M3503" s="34">
        <v>102318.528754</v>
      </c>
      <c r="N3503" s="32" t="s">
        <v>11091</v>
      </c>
      <c r="O3503" s="43" t="e">
        <f>VLOOKUP(U:U,#REF!,5,FALSE)</f>
        <v>#REF!</v>
      </c>
      <c r="P3503" s="43" t="e">
        <f>VLOOKUP(U:U,#REF!,4,FALSE)</f>
        <v>#REF!</v>
      </c>
      <c r="Q3503" s="43" t="e">
        <f>VLOOKUP(U:U,#REF!,2,FALSE)</f>
        <v>#REF!</v>
      </c>
      <c r="S3503" s="35" t="str">
        <f>VLOOKUP(G:G,old!G:J,4,FALSE)</f>
        <v>W</v>
      </c>
      <c r="T3503" s="35" t="str">
        <f>VLOOKUP(G:G,old!G:K,5,FALSE)</f>
        <v>DWR</v>
      </c>
      <c r="U3503" s="35" t="str">
        <f>VLOOKUP(G:G,old!G:L,6,FALSE)</f>
        <v>MAE NAM THA CHIN</v>
      </c>
      <c r="V3503" s="43" t="str">
        <f>VLOOKUP(G:G,old!G:M,7,FALSE)</f>
        <v>K31</v>
      </c>
      <c r="X3503" s="43" t="str">
        <f>IFERROR(VLOOKUP(V:V,#REF!,3,FALSE),"0")</f>
        <v>0</v>
      </c>
      <c r="Y3503" s="19">
        <f t="shared" si="54"/>
        <v>0</v>
      </c>
      <c r="Z3503" s="19" t="str">
        <f>IFERROR(VLOOKUP(C:C,#REF!,19,FALSE),"0")</f>
        <v>0</v>
      </c>
    </row>
    <row r="3504" spans="1:26" x14ac:dyDescent="0.45">
      <c r="A3504" s="32" t="s">
        <v>10840</v>
      </c>
      <c r="B3504" s="32">
        <v>2</v>
      </c>
      <c r="C3504" s="32" t="s">
        <v>10841</v>
      </c>
      <c r="D3504" s="32" t="s">
        <v>299</v>
      </c>
      <c r="E3504" s="32" t="s">
        <v>11075</v>
      </c>
      <c r="F3504" s="32">
        <v>3</v>
      </c>
      <c r="G3504" s="78" t="s">
        <v>11076</v>
      </c>
      <c r="H3504" s="33" t="s">
        <v>11092</v>
      </c>
      <c r="I3504" s="32" t="s">
        <v>11093</v>
      </c>
      <c r="J3504" s="32" t="s">
        <v>10846</v>
      </c>
      <c r="K3504" s="32" t="s">
        <v>304</v>
      </c>
      <c r="L3504" s="34">
        <v>143.09305672799999</v>
      </c>
      <c r="M3504" s="34">
        <v>89433.160455000005</v>
      </c>
      <c r="N3504" s="32" t="s">
        <v>11094</v>
      </c>
      <c r="O3504" s="43" t="e">
        <f>VLOOKUP(U:U,#REF!,5,FALSE)</f>
        <v>#REF!</v>
      </c>
      <c r="P3504" s="43" t="e">
        <f>VLOOKUP(U:U,#REF!,4,FALSE)</f>
        <v>#REF!</v>
      </c>
      <c r="Q3504" s="43" t="e">
        <f>VLOOKUP(U:U,#REF!,2,FALSE)</f>
        <v>#REF!</v>
      </c>
      <c r="S3504" s="35" t="str">
        <f>VLOOKUP(G:G,old!G:J,4,FALSE)</f>
        <v>W</v>
      </c>
      <c r="T3504" s="35" t="str">
        <f>VLOOKUP(G:G,old!G:K,5,FALSE)</f>
        <v>DWR</v>
      </c>
      <c r="U3504" s="35" t="str">
        <f>VLOOKUP(G:G,old!G:L,6,FALSE)</f>
        <v>MAE NAM THA CHIN</v>
      </c>
      <c r="V3504" s="43" t="str">
        <f>VLOOKUP(G:G,old!G:M,7,FALSE)</f>
        <v>K31</v>
      </c>
      <c r="X3504" s="43" t="str">
        <f>IFERROR(VLOOKUP(V:V,#REF!,3,FALSE),"0")</f>
        <v>0</v>
      </c>
      <c r="Y3504" s="19">
        <f t="shared" si="54"/>
        <v>0</v>
      </c>
      <c r="Z3504" s="19" t="str">
        <f>IFERROR(VLOOKUP(C:C,#REF!,19,FALSE),"0")</f>
        <v>0</v>
      </c>
    </row>
    <row r="3505" spans="1:26" x14ac:dyDescent="0.45">
      <c r="A3505" s="32" t="s">
        <v>10840</v>
      </c>
      <c r="B3505" s="32">
        <v>2</v>
      </c>
      <c r="C3505" s="32" t="s">
        <v>10841</v>
      </c>
      <c r="D3505" s="32" t="s">
        <v>299</v>
      </c>
      <c r="E3505" s="32" t="s">
        <v>11095</v>
      </c>
      <c r="F3505" s="32">
        <v>3</v>
      </c>
      <c r="G3505" s="78" t="s">
        <v>11096</v>
      </c>
      <c r="H3505" s="33" t="s">
        <v>11097</v>
      </c>
      <c r="I3505" s="32" t="s">
        <v>11096</v>
      </c>
      <c r="J3505" s="32" t="s">
        <v>10846</v>
      </c>
      <c r="K3505" s="32" t="s">
        <v>304</v>
      </c>
      <c r="L3505" s="34">
        <v>147.53701867199999</v>
      </c>
      <c r="M3505" s="34">
        <v>92210.636670000007</v>
      </c>
      <c r="N3505" s="32" t="s">
        <v>11098</v>
      </c>
      <c r="O3505" s="43" t="e">
        <f>VLOOKUP(U:U,#REF!,5,FALSE)</f>
        <v>#REF!</v>
      </c>
      <c r="P3505" s="43" t="e">
        <f>VLOOKUP(U:U,#REF!,4,FALSE)</f>
        <v>#REF!</v>
      </c>
      <c r="Q3505" s="43" t="e">
        <f>VLOOKUP(U:U,#REF!,2,FALSE)</f>
        <v>#REF!</v>
      </c>
      <c r="S3505" s="35" t="str">
        <f>VLOOKUP(G:G,old!G:J,4,FALSE)</f>
        <v>W</v>
      </c>
      <c r="T3505" s="35" t="str">
        <f>VLOOKUP(G:G,old!G:K,5,FALSE)</f>
        <v>DWR</v>
      </c>
      <c r="U3505" s="35" t="str">
        <f>VLOOKUP(G:G,old!G:L,6,FALSE)</f>
        <v>MAE NAM MAE KLONG</v>
      </c>
      <c r="V3505" s="43" t="str">
        <f>VLOOKUP(G:G,old!G:M,7,FALSE)</f>
        <v>K10</v>
      </c>
      <c r="X3505" s="43" t="str">
        <f>IFERROR(VLOOKUP(V:V,#REF!,3,FALSE),"0")</f>
        <v>0</v>
      </c>
      <c r="Y3505" s="19">
        <f t="shared" si="54"/>
        <v>0</v>
      </c>
      <c r="Z3505" s="19" t="str">
        <f>IFERROR(VLOOKUP(C:C,#REF!,19,FALSE),"0")</f>
        <v>0</v>
      </c>
    </row>
    <row r="3506" spans="1:26" x14ac:dyDescent="0.45">
      <c r="A3506" s="32" t="s">
        <v>10840</v>
      </c>
      <c r="B3506" s="32">
        <v>2</v>
      </c>
      <c r="C3506" s="32" t="s">
        <v>10841</v>
      </c>
      <c r="D3506" s="32" t="s">
        <v>299</v>
      </c>
      <c r="E3506" s="32" t="s">
        <v>11095</v>
      </c>
      <c r="F3506" s="32">
        <v>3</v>
      </c>
      <c r="G3506" s="78" t="s">
        <v>11096</v>
      </c>
      <c r="H3506" s="33" t="s">
        <v>11099</v>
      </c>
      <c r="I3506" s="32" t="s">
        <v>11100</v>
      </c>
      <c r="J3506" s="32" t="s">
        <v>10846</v>
      </c>
      <c r="K3506" s="32" t="s">
        <v>304</v>
      </c>
      <c r="L3506" s="34">
        <v>101.098736497</v>
      </c>
      <c r="M3506" s="34">
        <v>63186.7103106</v>
      </c>
      <c r="N3506" s="32" t="s">
        <v>11101</v>
      </c>
      <c r="O3506" s="43" t="e">
        <f>VLOOKUP(U:U,#REF!,5,FALSE)</f>
        <v>#REF!</v>
      </c>
      <c r="P3506" s="43" t="e">
        <f>VLOOKUP(U:U,#REF!,4,FALSE)</f>
        <v>#REF!</v>
      </c>
      <c r="Q3506" s="43" t="e">
        <f>VLOOKUP(U:U,#REF!,2,FALSE)</f>
        <v>#REF!</v>
      </c>
      <c r="S3506" s="35" t="str">
        <f>VLOOKUP(G:G,old!G:J,4,FALSE)</f>
        <v>W</v>
      </c>
      <c r="T3506" s="35" t="str">
        <f>VLOOKUP(G:G,old!G:K,5,FALSE)</f>
        <v>DWR</v>
      </c>
      <c r="U3506" s="35" t="str">
        <f>VLOOKUP(G:G,old!G:L,6,FALSE)</f>
        <v>MAE NAM MAE KLONG</v>
      </c>
      <c r="V3506" s="43" t="str">
        <f>VLOOKUP(G:G,old!G:M,7,FALSE)</f>
        <v>K10</v>
      </c>
      <c r="X3506" s="43" t="str">
        <f>IFERROR(VLOOKUP(V:V,#REF!,3,FALSE),"0")</f>
        <v>0</v>
      </c>
      <c r="Y3506" s="19">
        <f t="shared" si="54"/>
        <v>0</v>
      </c>
      <c r="Z3506" s="19" t="str">
        <f>IFERROR(VLOOKUP(C:C,#REF!,19,FALSE),"0")</f>
        <v>0</v>
      </c>
    </row>
    <row r="3507" spans="1:26" x14ac:dyDescent="0.45">
      <c r="A3507" s="32" t="s">
        <v>10840</v>
      </c>
      <c r="B3507" s="32">
        <v>2</v>
      </c>
      <c r="C3507" s="32" t="s">
        <v>10841</v>
      </c>
      <c r="D3507" s="32" t="s">
        <v>299</v>
      </c>
      <c r="E3507" s="32" t="s">
        <v>11095</v>
      </c>
      <c r="F3507" s="32">
        <v>3</v>
      </c>
      <c r="G3507" s="78" t="s">
        <v>11096</v>
      </c>
      <c r="H3507" s="33" t="s">
        <v>11102</v>
      </c>
      <c r="I3507" s="32" t="s">
        <v>11103</v>
      </c>
      <c r="J3507" s="32" t="s">
        <v>10846</v>
      </c>
      <c r="K3507" s="32" t="s">
        <v>304</v>
      </c>
      <c r="L3507" s="34">
        <v>286.17926456700002</v>
      </c>
      <c r="M3507" s="34">
        <v>178862.040354</v>
      </c>
      <c r="N3507" s="32" t="s">
        <v>11104</v>
      </c>
      <c r="O3507" s="43" t="e">
        <f>VLOOKUP(U:U,#REF!,5,FALSE)</f>
        <v>#REF!</v>
      </c>
      <c r="P3507" s="43" t="e">
        <f>VLOOKUP(U:U,#REF!,4,FALSE)</f>
        <v>#REF!</v>
      </c>
      <c r="Q3507" s="43" t="e">
        <f>VLOOKUP(U:U,#REF!,2,FALSE)</f>
        <v>#REF!</v>
      </c>
      <c r="S3507" s="35" t="str">
        <f>VLOOKUP(G:G,old!G:J,4,FALSE)</f>
        <v>W</v>
      </c>
      <c r="T3507" s="35" t="str">
        <f>VLOOKUP(G:G,old!G:K,5,FALSE)</f>
        <v>DWR</v>
      </c>
      <c r="U3507" s="35" t="str">
        <f>VLOOKUP(G:G,old!G:L,6,FALSE)</f>
        <v>MAE NAM MAE KLONG</v>
      </c>
      <c r="V3507" s="43" t="str">
        <f>VLOOKUP(G:G,old!G:M,7,FALSE)</f>
        <v>K10</v>
      </c>
      <c r="X3507" s="43" t="str">
        <f>IFERROR(VLOOKUP(V:V,#REF!,3,FALSE),"0")</f>
        <v>0</v>
      </c>
      <c r="Y3507" s="19">
        <f t="shared" si="54"/>
        <v>0</v>
      </c>
      <c r="Z3507" s="19" t="str">
        <f>IFERROR(VLOOKUP(C:C,#REF!,19,FALSE),"0")</f>
        <v>0</v>
      </c>
    </row>
    <row r="3508" spans="1:26" x14ac:dyDescent="0.45">
      <c r="A3508" s="32" t="s">
        <v>10840</v>
      </c>
      <c r="B3508" s="32">
        <v>2</v>
      </c>
      <c r="C3508" s="32" t="s">
        <v>10841</v>
      </c>
      <c r="D3508" s="32" t="s">
        <v>299</v>
      </c>
      <c r="E3508" s="32" t="s">
        <v>11095</v>
      </c>
      <c r="F3508" s="32">
        <v>3</v>
      </c>
      <c r="G3508" s="78" t="s">
        <v>11096</v>
      </c>
      <c r="H3508" s="33" t="s">
        <v>11105</v>
      </c>
      <c r="I3508" s="32" t="s">
        <v>9250</v>
      </c>
      <c r="J3508" s="32" t="s">
        <v>10846</v>
      </c>
      <c r="K3508" s="32" t="s">
        <v>304</v>
      </c>
      <c r="L3508" s="34">
        <v>54.020299245499999</v>
      </c>
      <c r="M3508" s="34">
        <v>33762.687028400003</v>
      </c>
      <c r="N3508" s="32" t="s">
        <v>11106</v>
      </c>
      <c r="O3508" s="43" t="e">
        <f>VLOOKUP(U:U,#REF!,5,FALSE)</f>
        <v>#REF!</v>
      </c>
      <c r="P3508" s="43" t="e">
        <f>VLOOKUP(U:U,#REF!,4,FALSE)</f>
        <v>#REF!</v>
      </c>
      <c r="Q3508" s="43" t="e">
        <f>VLOOKUP(U:U,#REF!,2,FALSE)</f>
        <v>#REF!</v>
      </c>
      <c r="S3508" s="35" t="str">
        <f>VLOOKUP(G:G,old!G:J,4,FALSE)</f>
        <v>W</v>
      </c>
      <c r="T3508" s="35" t="str">
        <f>VLOOKUP(G:G,old!G:K,5,FALSE)</f>
        <v>DWR</v>
      </c>
      <c r="U3508" s="35" t="str">
        <f>VLOOKUP(G:G,old!G:L,6,FALSE)</f>
        <v>MAE NAM MAE KLONG</v>
      </c>
      <c r="V3508" s="43" t="str">
        <f>VLOOKUP(G:G,old!G:M,7,FALSE)</f>
        <v>K10</v>
      </c>
      <c r="X3508" s="43" t="str">
        <f>IFERROR(VLOOKUP(V:V,#REF!,3,FALSE),"0")</f>
        <v>0</v>
      </c>
      <c r="Y3508" s="19">
        <f t="shared" si="54"/>
        <v>0</v>
      </c>
      <c r="Z3508" s="19" t="str">
        <f>IFERROR(VLOOKUP(C:C,#REF!,19,FALSE),"0")</f>
        <v>0</v>
      </c>
    </row>
    <row r="3509" spans="1:26" x14ac:dyDescent="0.45">
      <c r="A3509" s="32" t="s">
        <v>10840</v>
      </c>
      <c r="B3509" s="32">
        <v>2</v>
      </c>
      <c r="C3509" s="32" t="s">
        <v>10841</v>
      </c>
      <c r="D3509" s="32" t="s">
        <v>299</v>
      </c>
      <c r="E3509" s="32" t="s">
        <v>11107</v>
      </c>
      <c r="F3509" s="32">
        <v>3</v>
      </c>
      <c r="G3509" s="78" t="s">
        <v>2872</v>
      </c>
      <c r="H3509" s="33" t="s">
        <v>11108</v>
      </c>
      <c r="I3509" s="32" t="s">
        <v>2872</v>
      </c>
      <c r="J3509" s="32" t="s">
        <v>10846</v>
      </c>
      <c r="K3509" s="32" t="s">
        <v>304</v>
      </c>
      <c r="L3509" s="34">
        <v>283.33803346000002</v>
      </c>
      <c r="M3509" s="34">
        <v>177086.27091299999</v>
      </c>
      <c r="N3509" s="32" t="s">
        <v>11109</v>
      </c>
      <c r="O3509" s="43" t="e">
        <f>VLOOKUP(U:U,#REF!,5,FALSE)</f>
        <v>#REF!</v>
      </c>
      <c r="P3509" s="43" t="e">
        <f>VLOOKUP(U:U,#REF!,4,FALSE)</f>
        <v>#REF!</v>
      </c>
      <c r="Q3509" s="43" t="e">
        <f>VLOOKUP(U:U,#REF!,2,FALSE)</f>
        <v>#REF!</v>
      </c>
      <c r="S3509" s="35" t="str">
        <f>VLOOKUP(G:G,old!G:J,4,FALSE)</f>
        <v>W</v>
      </c>
      <c r="T3509" s="35" t="str">
        <f>VLOOKUP(G:G,old!G:K,5,FALSE)</f>
        <v>DWR</v>
      </c>
      <c r="U3509" s="35" t="str">
        <f>VLOOKUP(G:G,old!G:L,6,FALSE)</f>
        <v>MAE NAM MAE KLONG</v>
      </c>
      <c r="V3509" s="43" t="str">
        <f>VLOOKUP(G:G,old!G:M,7,FALSE)</f>
        <v>K10</v>
      </c>
      <c r="X3509" s="43" t="str">
        <f>IFERROR(VLOOKUP(V:V,#REF!,3,FALSE),"0")</f>
        <v>0</v>
      </c>
      <c r="Y3509" s="19">
        <f t="shared" si="54"/>
        <v>0</v>
      </c>
      <c r="Z3509" s="19" t="str">
        <f>IFERROR(VLOOKUP(C:C,#REF!,19,FALSE),"0")</f>
        <v>0</v>
      </c>
    </row>
    <row r="3510" spans="1:26" x14ac:dyDescent="0.45">
      <c r="A3510" s="32" t="s">
        <v>10840</v>
      </c>
      <c r="B3510" s="32">
        <v>2</v>
      </c>
      <c r="C3510" s="32" t="s">
        <v>10841</v>
      </c>
      <c r="D3510" s="32" t="s">
        <v>299</v>
      </c>
      <c r="E3510" s="32" t="s">
        <v>11107</v>
      </c>
      <c r="F3510" s="32">
        <v>3</v>
      </c>
      <c r="G3510" s="78" t="s">
        <v>2872</v>
      </c>
      <c r="H3510" s="33" t="s">
        <v>11110</v>
      </c>
      <c r="I3510" s="32" t="s">
        <v>5850</v>
      </c>
      <c r="J3510" s="32" t="s">
        <v>10846</v>
      </c>
      <c r="K3510" s="32" t="s">
        <v>304</v>
      </c>
      <c r="L3510" s="34">
        <v>104.83141790000001</v>
      </c>
      <c r="M3510" s="34">
        <v>65519.6361875</v>
      </c>
      <c r="N3510" s="32" t="s">
        <v>11111</v>
      </c>
      <c r="O3510" s="43" t="e">
        <f>VLOOKUP(U:U,#REF!,5,FALSE)</f>
        <v>#REF!</v>
      </c>
      <c r="P3510" s="43" t="e">
        <f>VLOOKUP(U:U,#REF!,4,FALSE)</f>
        <v>#REF!</v>
      </c>
      <c r="Q3510" s="43" t="e">
        <f>VLOOKUP(U:U,#REF!,2,FALSE)</f>
        <v>#REF!</v>
      </c>
      <c r="S3510" s="35" t="str">
        <f>VLOOKUP(G:G,old!G:J,4,FALSE)</f>
        <v>W</v>
      </c>
      <c r="T3510" s="35" t="str">
        <f>VLOOKUP(G:G,old!G:K,5,FALSE)</f>
        <v>DWR</v>
      </c>
      <c r="U3510" s="35" t="str">
        <f>VLOOKUP(G:G,old!G:L,6,FALSE)</f>
        <v>MAE NAM MAE KLONG</v>
      </c>
      <c r="V3510" s="43" t="str">
        <f>VLOOKUP(G:G,old!G:M,7,FALSE)</f>
        <v>K10</v>
      </c>
      <c r="X3510" s="43" t="str">
        <f>IFERROR(VLOOKUP(V:V,#REF!,3,FALSE),"0")</f>
        <v>0</v>
      </c>
      <c r="Y3510" s="19">
        <f t="shared" si="54"/>
        <v>0</v>
      </c>
      <c r="Z3510" s="19" t="str">
        <f>IFERROR(VLOOKUP(C:C,#REF!,19,FALSE),"0")</f>
        <v>0</v>
      </c>
    </row>
    <row r="3511" spans="1:26" x14ac:dyDescent="0.45">
      <c r="A3511" s="32" t="s">
        <v>10840</v>
      </c>
      <c r="B3511" s="32">
        <v>2</v>
      </c>
      <c r="C3511" s="32" t="s">
        <v>10841</v>
      </c>
      <c r="D3511" s="32" t="s">
        <v>299</v>
      </c>
      <c r="E3511" s="32" t="s">
        <v>11107</v>
      </c>
      <c r="F3511" s="32">
        <v>3</v>
      </c>
      <c r="G3511" s="78" t="s">
        <v>2872</v>
      </c>
      <c r="H3511" s="33" t="s">
        <v>11112</v>
      </c>
      <c r="I3511" s="32" t="s">
        <v>11113</v>
      </c>
      <c r="J3511" s="32" t="s">
        <v>10846</v>
      </c>
      <c r="K3511" s="32" t="s">
        <v>304</v>
      </c>
      <c r="L3511" s="34">
        <v>142.89591368200001</v>
      </c>
      <c r="M3511" s="34">
        <v>89309.946051299994</v>
      </c>
      <c r="N3511" s="32" t="s">
        <v>11114</v>
      </c>
      <c r="O3511" s="43" t="e">
        <f>VLOOKUP(U:U,#REF!,5,FALSE)</f>
        <v>#REF!</v>
      </c>
      <c r="P3511" s="43" t="e">
        <f>VLOOKUP(U:U,#REF!,4,FALSE)</f>
        <v>#REF!</v>
      </c>
      <c r="Q3511" s="43" t="e">
        <f>VLOOKUP(U:U,#REF!,2,FALSE)</f>
        <v>#REF!</v>
      </c>
      <c r="S3511" s="35" t="str">
        <f>VLOOKUP(G:G,old!G:J,4,FALSE)</f>
        <v>W</v>
      </c>
      <c r="T3511" s="35" t="str">
        <f>VLOOKUP(G:G,old!G:K,5,FALSE)</f>
        <v>DWR</v>
      </c>
      <c r="U3511" s="35" t="str">
        <f>VLOOKUP(G:G,old!G:L,6,FALSE)</f>
        <v>MAE NAM MAE KLONG</v>
      </c>
      <c r="V3511" s="43" t="str">
        <f>VLOOKUP(G:G,old!G:M,7,FALSE)</f>
        <v>K10</v>
      </c>
      <c r="X3511" s="43" t="str">
        <f>IFERROR(VLOOKUP(V:V,#REF!,3,FALSE),"0")</f>
        <v>0</v>
      </c>
      <c r="Y3511" s="19">
        <f t="shared" si="54"/>
        <v>0</v>
      </c>
      <c r="Z3511" s="19" t="str">
        <f>IFERROR(VLOOKUP(C:C,#REF!,19,FALSE),"0")</f>
        <v>0</v>
      </c>
    </row>
    <row r="3512" spans="1:26" x14ac:dyDescent="0.45">
      <c r="A3512" s="32" t="s">
        <v>10840</v>
      </c>
      <c r="B3512" s="32">
        <v>2</v>
      </c>
      <c r="C3512" s="32" t="s">
        <v>10841</v>
      </c>
      <c r="D3512" s="32" t="s">
        <v>299</v>
      </c>
      <c r="E3512" s="32" t="s">
        <v>11115</v>
      </c>
      <c r="F3512" s="32">
        <v>3</v>
      </c>
      <c r="G3512" s="78" t="s">
        <v>11116</v>
      </c>
      <c r="H3512" s="33" t="s">
        <v>11117</v>
      </c>
      <c r="I3512" s="32" t="s">
        <v>11116</v>
      </c>
      <c r="J3512" s="32" t="s">
        <v>10846</v>
      </c>
      <c r="K3512" s="32" t="s">
        <v>304</v>
      </c>
      <c r="L3512" s="34">
        <v>197.87931655</v>
      </c>
      <c r="M3512" s="34">
        <v>123674.57284399999</v>
      </c>
      <c r="N3512" s="32" t="s">
        <v>11118</v>
      </c>
      <c r="O3512" s="43" t="e">
        <f>VLOOKUP(U:U,#REF!,5,FALSE)</f>
        <v>#REF!</v>
      </c>
      <c r="P3512" s="43" t="e">
        <f>VLOOKUP(U:U,#REF!,4,FALSE)</f>
        <v>#REF!</v>
      </c>
      <c r="Q3512" s="43" t="e">
        <f>VLOOKUP(U:U,#REF!,2,FALSE)</f>
        <v>#REF!</v>
      </c>
      <c r="S3512" s="35" t="str">
        <f>VLOOKUP(G:G,old!G:J,4,FALSE)</f>
        <v>W</v>
      </c>
      <c r="T3512" s="35" t="str">
        <f>VLOOKUP(G:G,old!G:K,5,FALSE)</f>
        <v>DWR</v>
      </c>
      <c r="U3512" s="35" t="str">
        <f>VLOOKUP(G:G,old!G:L,6,FALSE)</f>
        <v>MAE NAM THA CHIN</v>
      </c>
      <c r="V3512" s="43" t="str">
        <f>VLOOKUP(G:G,old!G:M,7,FALSE)</f>
        <v>K10</v>
      </c>
      <c r="X3512" s="43" t="str">
        <f>IFERROR(VLOOKUP(V:V,#REF!,3,FALSE),"0")</f>
        <v>0</v>
      </c>
      <c r="Y3512" s="19">
        <f t="shared" si="54"/>
        <v>0</v>
      </c>
      <c r="Z3512" s="19" t="str">
        <f>IFERROR(VLOOKUP(C:C,#REF!,19,FALSE),"0")</f>
        <v>0</v>
      </c>
    </row>
    <row r="3513" spans="1:26" x14ac:dyDescent="0.45">
      <c r="A3513" s="32" t="s">
        <v>10840</v>
      </c>
      <c r="B3513" s="32">
        <v>2</v>
      </c>
      <c r="C3513" s="32" t="s">
        <v>10841</v>
      </c>
      <c r="D3513" s="32" t="s">
        <v>299</v>
      </c>
      <c r="E3513" s="32" t="s">
        <v>11115</v>
      </c>
      <c r="F3513" s="32">
        <v>3</v>
      </c>
      <c r="G3513" s="78" t="s">
        <v>11116</v>
      </c>
      <c r="H3513" s="33" t="s">
        <v>11119</v>
      </c>
      <c r="I3513" s="32" t="s">
        <v>1924</v>
      </c>
      <c r="J3513" s="32" t="s">
        <v>10846</v>
      </c>
      <c r="K3513" s="32" t="s">
        <v>304</v>
      </c>
      <c r="L3513" s="34">
        <v>122.53407135</v>
      </c>
      <c r="M3513" s="34">
        <v>76583.794593800005</v>
      </c>
      <c r="N3513" s="32" t="s">
        <v>11120</v>
      </c>
      <c r="O3513" s="43" t="e">
        <f>VLOOKUP(U:U,#REF!,5,FALSE)</f>
        <v>#REF!</v>
      </c>
      <c r="P3513" s="43" t="e">
        <f>VLOOKUP(U:U,#REF!,4,FALSE)</f>
        <v>#REF!</v>
      </c>
      <c r="Q3513" s="43" t="e">
        <f>VLOOKUP(U:U,#REF!,2,FALSE)</f>
        <v>#REF!</v>
      </c>
      <c r="S3513" s="35" t="str">
        <f>VLOOKUP(G:G,old!G:J,4,FALSE)</f>
        <v>W</v>
      </c>
      <c r="T3513" s="35" t="str">
        <f>VLOOKUP(G:G,old!G:K,5,FALSE)</f>
        <v>DWR</v>
      </c>
      <c r="U3513" s="35" t="str">
        <f>VLOOKUP(G:G,old!G:L,6,FALSE)</f>
        <v>MAE NAM THA CHIN</v>
      </c>
      <c r="V3513" s="43" t="str">
        <f>VLOOKUP(G:G,old!G:M,7,FALSE)</f>
        <v>K10</v>
      </c>
      <c r="X3513" s="43" t="str">
        <f>IFERROR(VLOOKUP(V:V,#REF!,3,FALSE),"0")</f>
        <v>0</v>
      </c>
      <c r="Y3513" s="19">
        <f t="shared" si="54"/>
        <v>0</v>
      </c>
      <c r="Z3513" s="19" t="str">
        <f>IFERROR(VLOOKUP(C:C,#REF!,19,FALSE),"0")</f>
        <v>0</v>
      </c>
    </row>
    <row r="3514" spans="1:26" x14ac:dyDescent="0.45">
      <c r="A3514" s="32" t="s">
        <v>10840</v>
      </c>
      <c r="B3514" s="32">
        <v>2</v>
      </c>
      <c r="C3514" s="32" t="s">
        <v>10841</v>
      </c>
      <c r="D3514" s="32" t="s">
        <v>299</v>
      </c>
      <c r="E3514" s="32" t="s">
        <v>11115</v>
      </c>
      <c r="F3514" s="32">
        <v>3</v>
      </c>
      <c r="G3514" s="78" t="s">
        <v>11116</v>
      </c>
      <c r="H3514" s="33" t="s">
        <v>11121</v>
      </c>
      <c r="I3514" s="32" t="s">
        <v>11122</v>
      </c>
      <c r="J3514" s="32" t="s">
        <v>10846</v>
      </c>
      <c r="K3514" s="32" t="s">
        <v>304</v>
      </c>
      <c r="L3514" s="34">
        <v>127.69960722</v>
      </c>
      <c r="M3514" s="34">
        <v>79812.254512500003</v>
      </c>
      <c r="N3514" s="32" t="s">
        <v>11123</v>
      </c>
      <c r="O3514" s="43" t="e">
        <f>VLOOKUP(U:U,#REF!,5,FALSE)</f>
        <v>#REF!</v>
      </c>
      <c r="P3514" s="43" t="e">
        <f>VLOOKUP(U:U,#REF!,4,FALSE)</f>
        <v>#REF!</v>
      </c>
      <c r="Q3514" s="43" t="e">
        <f>VLOOKUP(U:U,#REF!,2,FALSE)</f>
        <v>#REF!</v>
      </c>
      <c r="S3514" s="35" t="str">
        <f>VLOOKUP(G:G,old!G:J,4,FALSE)</f>
        <v>W</v>
      </c>
      <c r="T3514" s="35" t="str">
        <f>VLOOKUP(G:G,old!G:K,5,FALSE)</f>
        <v>DWR</v>
      </c>
      <c r="U3514" s="35" t="str">
        <f>VLOOKUP(G:G,old!G:L,6,FALSE)</f>
        <v>MAE NAM THA CHIN</v>
      </c>
      <c r="V3514" s="43" t="str">
        <f>VLOOKUP(G:G,old!G:M,7,FALSE)</f>
        <v>K10</v>
      </c>
      <c r="X3514" s="43" t="str">
        <f>IFERROR(VLOOKUP(V:V,#REF!,3,FALSE),"0")</f>
        <v>0</v>
      </c>
      <c r="Y3514" s="19">
        <f t="shared" si="54"/>
        <v>0</v>
      </c>
      <c r="Z3514" s="19" t="str">
        <f>IFERROR(VLOOKUP(C:C,#REF!,19,FALSE),"0")</f>
        <v>0</v>
      </c>
    </row>
    <row r="3515" spans="1:26" x14ac:dyDescent="0.45">
      <c r="A3515" s="32" t="s">
        <v>10840</v>
      </c>
      <c r="B3515" s="32">
        <v>2</v>
      </c>
      <c r="C3515" s="32" t="s">
        <v>10841</v>
      </c>
      <c r="D3515" s="32" t="s">
        <v>299</v>
      </c>
      <c r="E3515" s="32" t="s">
        <v>11115</v>
      </c>
      <c r="F3515" s="32">
        <v>3</v>
      </c>
      <c r="G3515" s="78" t="s">
        <v>11116</v>
      </c>
      <c r="H3515" s="33" t="s">
        <v>11124</v>
      </c>
      <c r="I3515" s="32" t="s">
        <v>11125</v>
      </c>
      <c r="J3515" s="32" t="s">
        <v>10846</v>
      </c>
      <c r="K3515" s="32" t="s">
        <v>304</v>
      </c>
      <c r="L3515" s="34">
        <v>95.237942403299996</v>
      </c>
      <c r="M3515" s="34">
        <v>59523.714002100001</v>
      </c>
      <c r="N3515" s="32" t="s">
        <v>11126</v>
      </c>
      <c r="O3515" s="43" t="e">
        <f>VLOOKUP(U:U,#REF!,5,FALSE)</f>
        <v>#REF!</v>
      </c>
      <c r="P3515" s="43" t="e">
        <f>VLOOKUP(U:U,#REF!,4,FALSE)</f>
        <v>#REF!</v>
      </c>
      <c r="Q3515" s="43" t="e">
        <f>VLOOKUP(U:U,#REF!,2,FALSE)</f>
        <v>#REF!</v>
      </c>
      <c r="S3515" s="35" t="str">
        <f>VLOOKUP(G:G,old!G:J,4,FALSE)</f>
        <v>W</v>
      </c>
      <c r="T3515" s="35" t="str">
        <f>VLOOKUP(G:G,old!G:K,5,FALSE)</f>
        <v>DWR</v>
      </c>
      <c r="U3515" s="35" t="str">
        <f>VLOOKUP(G:G,old!G:L,6,FALSE)</f>
        <v>MAE NAM THA CHIN</v>
      </c>
      <c r="V3515" s="43" t="str">
        <f>VLOOKUP(G:G,old!G:M,7,FALSE)</f>
        <v>K10</v>
      </c>
      <c r="X3515" s="43" t="str">
        <f>IFERROR(VLOOKUP(V:V,#REF!,3,FALSE),"0")</f>
        <v>0</v>
      </c>
      <c r="Y3515" s="19">
        <f t="shared" si="54"/>
        <v>0</v>
      </c>
      <c r="Z3515" s="19" t="str">
        <f>IFERROR(VLOOKUP(C:C,#REF!,19,FALSE),"0")</f>
        <v>0</v>
      </c>
    </row>
    <row r="3516" spans="1:26" x14ac:dyDescent="0.45">
      <c r="A3516" s="32" t="s">
        <v>11127</v>
      </c>
      <c r="B3516" s="32">
        <v>2</v>
      </c>
      <c r="C3516" s="32" t="s">
        <v>11128</v>
      </c>
      <c r="D3516" s="32" t="s">
        <v>299</v>
      </c>
      <c r="E3516" s="32" t="s">
        <v>11129</v>
      </c>
      <c r="F3516" s="32">
        <v>3</v>
      </c>
      <c r="G3516" s="78" t="s">
        <v>11130</v>
      </c>
      <c r="H3516" s="33" t="s">
        <v>11131</v>
      </c>
      <c r="I3516" s="32" t="s">
        <v>11132</v>
      </c>
      <c r="J3516" s="32" t="s">
        <v>11133</v>
      </c>
      <c r="K3516" s="32" t="s">
        <v>304</v>
      </c>
      <c r="L3516" s="34">
        <v>6.7195568078100001</v>
      </c>
      <c r="M3516" s="34">
        <v>4199.7230048800002</v>
      </c>
      <c r="N3516" s="32" t="s">
        <v>11134</v>
      </c>
      <c r="O3516" s="43" t="e">
        <f>VLOOKUP(U:U,#REF!,5,FALSE)</f>
        <v>#REF!</v>
      </c>
      <c r="P3516" s="43" t="e">
        <f>VLOOKUP(U:U,#REF!,4,FALSE)</f>
        <v>#REF!</v>
      </c>
      <c r="Q3516" s="43" t="e">
        <f>VLOOKUP(U:U,#REF!,2,FALSE)</f>
        <v>#REF!</v>
      </c>
      <c r="S3516" s="35" t="str">
        <f>VLOOKUP(G:G,old!G:J,4,FALSE)</f>
        <v>Ct</v>
      </c>
      <c r="T3516" s="35" t="str">
        <f>VLOOKUP(G:G,old!G:K,5,FALSE)</f>
        <v>RID_area</v>
      </c>
      <c r="U3516" s="35" t="str">
        <f>VLOOKUP(G:G,old!G:L,6,FALSE)</f>
        <v>MAE NAM THA CHIN</v>
      </c>
      <c r="V3516" s="43" t="str">
        <f>VLOOKUP(G:G,old!G:M,7,FALSE)</f>
        <v>T10</v>
      </c>
      <c r="X3516" s="43" t="str">
        <f>IFERROR(VLOOKUP(V:V,#REF!,3,FALSE),"0")</f>
        <v>0</v>
      </c>
      <c r="Y3516" s="19">
        <f t="shared" si="54"/>
        <v>0</v>
      </c>
      <c r="Z3516" s="19" t="str">
        <f>IFERROR(VLOOKUP(C:C,#REF!,19,FALSE),"0")</f>
        <v>0</v>
      </c>
    </row>
    <row r="3517" spans="1:26" x14ac:dyDescent="0.45">
      <c r="A3517" s="32" t="s">
        <v>11127</v>
      </c>
      <c r="B3517" s="32">
        <v>2</v>
      </c>
      <c r="C3517" s="32" t="s">
        <v>11128</v>
      </c>
      <c r="D3517" s="32" t="s">
        <v>299</v>
      </c>
      <c r="E3517" s="32" t="s">
        <v>11129</v>
      </c>
      <c r="F3517" s="32">
        <v>3</v>
      </c>
      <c r="G3517" s="78" t="s">
        <v>11130</v>
      </c>
      <c r="H3517" s="33" t="s">
        <v>11135</v>
      </c>
      <c r="I3517" s="32" t="s">
        <v>11136</v>
      </c>
      <c r="J3517" s="32" t="s">
        <v>11133</v>
      </c>
      <c r="K3517" s="32" t="s">
        <v>304</v>
      </c>
      <c r="L3517" s="34">
        <v>19.136425775199999</v>
      </c>
      <c r="M3517" s="34">
        <v>11960.2661095</v>
      </c>
      <c r="N3517" s="32" t="s">
        <v>11137</v>
      </c>
      <c r="O3517" s="43" t="e">
        <f>VLOOKUP(U:U,#REF!,5,FALSE)</f>
        <v>#REF!</v>
      </c>
      <c r="P3517" s="43" t="e">
        <f>VLOOKUP(U:U,#REF!,4,FALSE)</f>
        <v>#REF!</v>
      </c>
      <c r="Q3517" s="43" t="e">
        <f>VLOOKUP(U:U,#REF!,2,FALSE)</f>
        <v>#REF!</v>
      </c>
      <c r="S3517" s="35" t="str">
        <f>VLOOKUP(G:G,old!G:J,4,FALSE)</f>
        <v>Ct</v>
      </c>
      <c r="T3517" s="35" t="str">
        <f>VLOOKUP(G:G,old!G:K,5,FALSE)</f>
        <v>RID_area</v>
      </c>
      <c r="U3517" s="35" t="str">
        <f>VLOOKUP(G:G,old!G:L,6,FALSE)</f>
        <v>MAE NAM THA CHIN</v>
      </c>
      <c r="V3517" s="43" t="str">
        <f>VLOOKUP(G:G,old!G:M,7,FALSE)</f>
        <v>T10</v>
      </c>
      <c r="X3517" s="43" t="str">
        <f>IFERROR(VLOOKUP(V:V,#REF!,3,FALSE),"0")</f>
        <v>0</v>
      </c>
      <c r="Y3517" s="19">
        <f t="shared" si="54"/>
        <v>0</v>
      </c>
      <c r="Z3517" s="19" t="str">
        <f>IFERROR(VLOOKUP(C:C,#REF!,19,FALSE),"0")</f>
        <v>0</v>
      </c>
    </row>
    <row r="3518" spans="1:26" x14ac:dyDescent="0.45">
      <c r="A3518" s="32" t="s">
        <v>11127</v>
      </c>
      <c r="B3518" s="32">
        <v>2</v>
      </c>
      <c r="C3518" s="32" t="s">
        <v>11128</v>
      </c>
      <c r="D3518" s="32" t="s">
        <v>299</v>
      </c>
      <c r="E3518" s="32" t="s">
        <v>11129</v>
      </c>
      <c r="F3518" s="32">
        <v>3</v>
      </c>
      <c r="G3518" s="78" t="s">
        <v>11130</v>
      </c>
      <c r="H3518" s="33" t="s">
        <v>11138</v>
      </c>
      <c r="I3518" s="32" t="s">
        <v>11139</v>
      </c>
      <c r="J3518" s="32" t="s">
        <v>11133</v>
      </c>
      <c r="K3518" s="32" t="s">
        <v>304</v>
      </c>
      <c r="L3518" s="34">
        <v>9.7187208481400003</v>
      </c>
      <c r="M3518" s="34">
        <v>6074.20053009</v>
      </c>
      <c r="N3518" s="32" t="s">
        <v>11140</v>
      </c>
      <c r="O3518" s="43" t="e">
        <f>VLOOKUP(U:U,#REF!,5,FALSE)</f>
        <v>#REF!</v>
      </c>
      <c r="P3518" s="43" t="e">
        <f>VLOOKUP(U:U,#REF!,4,FALSE)</f>
        <v>#REF!</v>
      </c>
      <c r="Q3518" s="43" t="e">
        <f>VLOOKUP(U:U,#REF!,2,FALSE)</f>
        <v>#REF!</v>
      </c>
      <c r="S3518" s="35" t="str">
        <f>VLOOKUP(G:G,old!G:J,4,FALSE)</f>
        <v>Ct</v>
      </c>
      <c r="T3518" s="35" t="str">
        <f>VLOOKUP(G:G,old!G:K,5,FALSE)</f>
        <v>RID_area</v>
      </c>
      <c r="U3518" s="35" t="str">
        <f>VLOOKUP(G:G,old!G:L,6,FALSE)</f>
        <v>MAE NAM THA CHIN</v>
      </c>
      <c r="V3518" s="43" t="str">
        <f>VLOOKUP(G:G,old!G:M,7,FALSE)</f>
        <v>T10</v>
      </c>
      <c r="X3518" s="43" t="str">
        <f>IFERROR(VLOOKUP(V:V,#REF!,3,FALSE),"0")</f>
        <v>0</v>
      </c>
      <c r="Y3518" s="19">
        <f t="shared" si="54"/>
        <v>0</v>
      </c>
      <c r="Z3518" s="19" t="str">
        <f>IFERROR(VLOOKUP(C:C,#REF!,19,FALSE),"0")</f>
        <v>0</v>
      </c>
    </row>
    <row r="3519" spans="1:26" x14ac:dyDescent="0.45">
      <c r="A3519" s="32" t="s">
        <v>11127</v>
      </c>
      <c r="B3519" s="32">
        <v>2</v>
      </c>
      <c r="C3519" s="32" t="s">
        <v>11128</v>
      </c>
      <c r="D3519" s="32" t="s">
        <v>299</v>
      </c>
      <c r="E3519" s="32" t="s">
        <v>11129</v>
      </c>
      <c r="F3519" s="32">
        <v>3</v>
      </c>
      <c r="G3519" s="78" t="s">
        <v>11130</v>
      </c>
      <c r="H3519" s="33" t="s">
        <v>11141</v>
      </c>
      <c r="I3519" s="32" t="s">
        <v>11142</v>
      </c>
      <c r="J3519" s="32" t="s">
        <v>11133</v>
      </c>
      <c r="K3519" s="32" t="s">
        <v>304</v>
      </c>
      <c r="L3519" s="34">
        <v>19.457622428899999</v>
      </c>
      <c r="M3519" s="34">
        <v>12161.014018100001</v>
      </c>
      <c r="N3519" s="32" t="s">
        <v>11143</v>
      </c>
      <c r="O3519" s="43" t="e">
        <f>VLOOKUP(U:U,#REF!,5,FALSE)</f>
        <v>#REF!</v>
      </c>
      <c r="P3519" s="43" t="e">
        <f>VLOOKUP(U:U,#REF!,4,FALSE)</f>
        <v>#REF!</v>
      </c>
      <c r="Q3519" s="43" t="e">
        <f>VLOOKUP(U:U,#REF!,2,FALSE)</f>
        <v>#REF!</v>
      </c>
      <c r="S3519" s="35" t="str">
        <f>VLOOKUP(G:G,old!G:J,4,FALSE)</f>
        <v>Ct</v>
      </c>
      <c r="T3519" s="35" t="str">
        <f>VLOOKUP(G:G,old!G:K,5,FALSE)</f>
        <v>RID_area</v>
      </c>
      <c r="U3519" s="35" t="str">
        <f>VLOOKUP(G:G,old!G:L,6,FALSE)</f>
        <v>MAE NAM THA CHIN</v>
      </c>
      <c r="V3519" s="43" t="str">
        <f>VLOOKUP(G:G,old!G:M,7,FALSE)</f>
        <v>T10</v>
      </c>
      <c r="X3519" s="43" t="str">
        <f>IFERROR(VLOOKUP(V:V,#REF!,3,FALSE),"0")</f>
        <v>0</v>
      </c>
      <c r="Y3519" s="19">
        <f t="shared" si="54"/>
        <v>0</v>
      </c>
      <c r="Z3519" s="19" t="str">
        <f>IFERROR(VLOOKUP(C:C,#REF!,19,FALSE),"0")</f>
        <v>0</v>
      </c>
    </row>
    <row r="3520" spans="1:26" x14ac:dyDescent="0.45">
      <c r="A3520" s="32" t="s">
        <v>11127</v>
      </c>
      <c r="B3520" s="32">
        <v>2</v>
      </c>
      <c r="C3520" s="32" t="s">
        <v>11128</v>
      </c>
      <c r="D3520" s="32" t="s">
        <v>299</v>
      </c>
      <c r="E3520" s="32" t="s">
        <v>11129</v>
      </c>
      <c r="F3520" s="32">
        <v>3</v>
      </c>
      <c r="G3520" s="78" t="s">
        <v>11130</v>
      </c>
      <c r="H3520" s="33" t="s">
        <v>11144</v>
      </c>
      <c r="I3520" s="32" t="s">
        <v>6017</v>
      </c>
      <c r="J3520" s="32" t="s">
        <v>11133</v>
      </c>
      <c r="K3520" s="32" t="s">
        <v>304</v>
      </c>
      <c r="L3520" s="34">
        <v>12.311123218800001</v>
      </c>
      <c r="M3520" s="34">
        <v>7694.4520117499997</v>
      </c>
      <c r="N3520" s="32" t="s">
        <v>11145</v>
      </c>
      <c r="O3520" s="43" t="e">
        <f>VLOOKUP(U:U,#REF!,5,FALSE)</f>
        <v>#REF!</v>
      </c>
      <c r="P3520" s="43" t="e">
        <f>VLOOKUP(U:U,#REF!,4,FALSE)</f>
        <v>#REF!</v>
      </c>
      <c r="Q3520" s="43" t="e">
        <f>VLOOKUP(U:U,#REF!,2,FALSE)</f>
        <v>#REF!</v>
      </c>
      <c r="S3520" s="35" t="str">
        <f>VLOOKUP(G:G,old!G:J,4,FALSE)</f>
        <v>Ct</v>
      </c>
      <c r="T3520" s="35" t="str">
        <f>VLOOKUP(G:G,old!G:K,5,FALSE)</f>
        <v>RID_area</v>
      </c>
      <c r="U3520" s="35" t="str">
        <f>VLOOKUP(G:G,old!G:L,6,FALSE)</f>
        <v>MAE NAM THA CHIN</v>
      </c>
      <c r="V3520" s="43" t="str">
        <f>VLOOKUP(G:G,old!G:M,7,FALSE)</f>
        <v>T10</v>
      </c>
      <c r="X3520" s="43" t="str">
        <f>IFERROR(VLOOKUP(V:V,#REF!,3,FALSE),"0")</f>
        <v>0</v>
      </c>
      <c r="Y3520" s="19">
        <f t="shared" si="54"/>
        <v>0</v>
      </c>
      <c r="Z3520" s="19" t="str">
        <f>IFERROR(VLOOKUP(C:C,#REF!,19,FALSE),"0")</f>
        <v>0</v>
      </c>
    </row>
    <row r="3521" spans="1:26" x14ac:dyDescent="0.45">
      <c r="A3521" s="32" t="s">
        <v>11127</v>
      </c>
      <c r="B3521" s="32">
        <v>2</v>
      </c>
      <c r="C3521" s="32" t="s">
        <v>11128</v>
      </c>
      <c r="D3521" s="32" t="s">
        <v>299</v>
      </c>
      <c r="E3521" s="32" t="s">
        <v>11129</v>
      </c>
      <c r="F3521" s="32">
        <v>3</v>
      </c>
      <c r="G3521" s="78" t="s">
        <v>11130</v>
      </c>
      <c r="H3521" s="33" t="s">
        <v>11146</v>
      </c>
      <c r="I3521" s="32" t="s">
        <v>11147</v>
      </c>
      <c r="J3521" s="32" t="s">
        <v>11133</v>
      </c>
      <c r="K3521" s="32" t="s">
        <v>304</v>
      </c>
      <c r="L3521" s="34">
        <v>24.088690576099999</v>
      </c>
      <c r="M3521" s="34">
        <v>15055.4316101</v>
      </c>
      <c r="N3521" s="32" t="s">
        <v>11148</v>
      </c>
      <c r="O3521" s="43" t="e">
        <f>VLOOKUP(U:U,#REF!,5,FALSE)</f>
        <v>#REF!</v>
      </c>
      <c r="P3521" s="43" t="e">
        <f>VLOOKUP(U:U,#REF!,4,FALSE)</f>
        <v>#REF!</v>
      </c>
      <c r="Q3521" s="43" t="e">
        <f>VLOOKUP(U:U,#REF!,2,FALSE)</f>
        <v>#REF!</v>
      </c>
      <c r="S3521" s="35" t="str">
        <f>VLOOKUP(G:G,old!G:J,4,FALSE)</f>
        <v>Ct</v>
      </c>
      <c r="T3521" s="35" t="str">
        <f>VLOOKUP(G:G,old!G:K,5,FALSE)</f>
        <v>RID_area</v>
      </c>
      <c r="U3521" s="35" t="str">
        <f>VLOOKUP(G:G,old!G:L,6,FALSE)</f>
        <v>MAE NAM THA CHIN</v>
      </c>
      <c r="V3521" s="43" t="str">
        <f>VLOOKUP(G:G,old!G:M,7,FALSE)</f>
        <v>T10</v>
      </c>
      <c r="X3521" s="43" t="str">
        <f>IFERROR(VLOOKUP(V:V,#REF!,3,FALSE),"0")</f>
        <v>0</v>
      </c>
      <c r="Y3521" s="19">
        <f t="shared" si="54"/>
        <v>0</v>
      </c>
      <c r="Z3521" s="19" t="str">
        <f>IFERROR(VLOOKUP(C:C,#REF!,19,FALSE),"0")</f>
        <v>0</v>
      </c>
    </row>
    <row r="3522" spans="1:26" x14ac:dyDescent="0.45">
      <c r="A3522" s="32" t="s">
        <v>11127</v>
      </c>
      <c r="B3522" s="32">
        <v>2</v>
      </c>
      <c r="C3522" s="32" t="s">
        <v>11128</v>
      </c>
      <c r="D3522" s="32" t="s">
        <v>299</v>
      </c>
      <c r="E3522" s="32" t="s">
        <v>11129</v>
      </c>
      <c r="F3522" s="32">
        <v>3</v>
      </c>
      <c r="G3522" s="78" t="s">
        <v>11130</v>
      </c>
      <c r="H3522" s="33" t="s">
        <v>11149</v>
      </c>
      <c r="I3522" s="32" t="s">
        <v>11150</v>
      </c>
      <c r="J3522" s="32" t="s">
        <v>11133</v>
      </c>
      <c r="K3522" s="32" t="s">
        <v>304</v>
      </c>
      <c r="L3522" s="34">
        <v>21.8911961614</v>
      </c>
      <c r="M3522" s="34">
        <v>13681.9976009</v>
      </c>
      <c r="N3522" s="32" t="s">
        <v>11151</v>
      </c>
      <c r="O3522" s="43" t="e">
        <f>VLOOKUP(U:U,#REF!,5,FALSE)</f>
        <v>#REF!</v>
      </c>
      <c r="P3522" s="43" t="e">
        <f>VLOOKUP(U:U,#REF!,4,FALSE)</f>
        <v>#REF!</v>
      </c>
      <c r="Q3522" s="43" t="e">
        <f>VLOOKUP(U:U,#REF!,2,FALSE)</f>
        <v>#REF!</v>
      </c>
      <c r="S3522" s="35" t="str">
        <f>VLOOKUP(G:G,old!G:J,4,FALSE)</f>
        <v>Ct</v>
      </c>
      <c r="T3522" s="35" t="str">
        <f>VLOOKUP(G:G,old!G:K,5,FALSE)</f>
        <v>RID_area</v>
      </c>
      <c r="U3522" s="35" t="str">
        <f>VLOOKUP(G:G,old!G:L,6,FALSE)</f>
        <v>MAE NAM THA CHIN</v>
      </c>
      <c r="V3522" s="43" t="str">
        <f>VLOOKUP(G:G,old!G:M,7,FALSE)</f>
        <v>T10</v>
      </c>
      <c r="X3522" s="43" t="str">
        <f>IFERROR(VLOOKUP(V:V,#REF!,3,FALSE),"0")</f>
        <v>0</v>
      </c>
      <c r="Y3522" s="19">
        <f t="shared" si="54"/>
        <v>0</v>
      </c>
      <c r="Z3522" s="19" t="str">
        <f>IFERROR(VLOOKUP(C:C,#REF!,19,FALSE),"0")</f>
        <v>0</v>
      </c>
    </row>
    <row r="3523" spans="1:26" x14ac:dyDescent="0.45">
      <c r="A3523" s="32" t="s">
        <v>11127</v>
      </c>
      <c r="B3523" s="32">
        <v>2</v>
      </c>
      <c r="C3523" s="32" t="s">
        <v>11128</v>
      </c>
      <c r="D3523" s="32" t="s">
        <v>299</v>
      </c>
      <c r="E3523" s="32" t="s">
        <v>11129</v>
      </c>
      <c r="F3523" s="32">
        <v>3</v>
      </c>
      <c r="G3523" s="78" t="s">
        <v>11130</v>
      </c>
      <c r="H3523" s="33" t="s">
        <v>11152</v>
      </c>
      <c r="I3523" s="32" t="s">
        <v>11153</v>
      </c>
      <c r="J3523" s="32" t="s">
        <v>11133</v>
      </c>
      <c r="K3523" s="32" t="s">
        <v>304</v>
      </c>
      <c r="L3523" s="34">
        <v>22.9908702691</v>
      </c>
      <c r="M3523" s="34">
        <v>14369.293918199999</v>
      </c>
      <c r="N3523" s="32" t="s">
        <v>11154</v>
      </c>
      <c r="O3523" s="43" t="e">
        <f>VLOOKUP(U:U,#REF!,5,FALSE)</f>
        <v>#REF!</v>
      </c>
      <c r="P3523" s="43" t="e">
        <f>VLOOKUP(U:U,#REF!,4,FALSE)</f>
        <v>#REF!</v>
      </c>
      <c r="Q3523" s="43" t="e">
        <f>VLOOKUP(U:U,#REF!,2,FALSE)</f>
        <v>#REF!</v>
      </c>
      <c r="S3523" s="35" t="str">
        <f>VLOOKUP(G:G,old!G:J,4,FALSE)</f>
        <v>Ct</v>
      </c>
      <c r="T3523" s="35" t="str">
        <f>VLOOKUP(G:G,old!G:K,5,FALSE)</f>
        <v>RID_area</v>
      </c>
      <c r="U3523" s="35" t="str">
        <f>VLOOKUP(G:G,old!G:L,6,FALSE)</f>
        <v>MAE NAM THA CHIN</v>
      </c>
      <c r="V3523" s="43" t="str">
        <f>VLOOKUP(G:G,old!G:M,7,FALSE)</f>
        <v>T10</v>
      </c>
      <c r="X3523" s="43" t="str">
        <f>IFERROR(VLOOKUP(V:V,#REF!,3,FALSE),"0")</f>
        <v>0</v>
      </c>
      <c r="Y3523" s="19">
        <f t="shared" si="54"/>
        <v>0</v>
      </c>
      <c r="Z3523" s="19" t="str">
        <f>IFERROR(VLOOKUP(C:C,#REF!,19,FALSE),"0")</f>
        <v>0</v>
      </c>
    </row>
    <row r="3524" spans="1:26" x14ac:dyDescent="0.45">
      <c r="A3524" s="32" t="s">
        <v>11127</v>
      </c>
      <c r="B3524" s="32">
        <v>2</v>
      </c>
      <c r="C3524" s="32" t="s">
        <v>11128</v>
      </c>
      <c r="D3524" s="32" t="s">
        <v>299</v>
      </c>
      <c r="E3524" s="32" t="s">
        <v>11129</v>
      </c>
      <c r="F3524" s="32">
        <v>3</v>
      </c>
      <c r="G3524" s="78" t="s">
        <v>11130</v>
      </c>
      <c r="H3524" s="33" t="s">
        <v>11155</v>
      </c>
      <c r="I3524" s="32" t="s">
        <v>11156</v>
      </c>
      <c r="J3524" s="32" t="s">
        <v>11133</v>
      </c>
      <c r="K3524" s="32" t="s">
        <v>304</v>
      </c>
      <c r="L3524" s="34">
        <v>10.8014398319</v>
      </c>
      <c r="M3524" s="34">
        <v>6750.8998949400002</v>
      </c>
      <c r="N3524" s="32" t="s">
        <v>11157</v>
      </c>
      <c r="O3524" s="43" t="e">
        <f>VLOOKUP(U:U,#REF!,5,FALSE)</f>
        <v>#REF!</v>
      </c>
      <c r="P3524" s="43" t="e">
        <f>VLOOKUP(U:U,#REF!,4,FALSE)</f>
        <v>#REF!</v>
      </c>
      <c r="Q3524" s="43" t="e">
        <f>VLOOKUP(U:U,#REF!,2,FALSE)</f>
        <v>#REF!</v>
      </c>
      <c r="S3524" s="35" t="str">
        <f>VLOOKUP(G:G,old!G:J,4,FALSE)</f>
        <v>Ct</v>
      </c>
      <c r="T3524" s="35" t="str">
        <f>VLOOKUP(G:G,old!G:K,5,FALSE)</f>
        <v>RID_area</v>
      </c>
      <c r="U3524" s="35" t="str">
        <f>VLOOKUP(G:G,old!G:L,6,FALSE)</f>
        <v>MAE NAM THA CHIN</v>
      </c>
      <c r="V3524" s="43" t="str">
        <f>VLOOKUP(G:G,old!G:M,7,FALSE)</f>
        <v>T10</v>
      </c>
      <c r="X3524" s="43" t="str">
        <f>IFERROR(VLOOKUP(V:V,#REF!,3,FALSE),"0")</f>
        <v>0</v>
      </c>
      <c r="Y3524" s="19">
        <f t="shared" ref="Y3524:Y3587" si="55">X3524*1</f>
        <v>0</v>
      </c>
      <c r="Z3524" s="19" t="str">
        <f>IFERROR(VLOOKUP(C:C,#REF!,19,FALSE),"0")</f>
        <v>0</v>
      </c>
    </row>
    <row r="3525" spans="1:26" x14ac:dyDescent="0.45">
      <c r="A3525" s="32" t="s">
        <v>11127</v>
      </c>
      <c r="B3525" s="32">
        <v>2</v>
      </c>
      <c r="C3525" s="32" t="s">
        <v>11128</v>
      </c>
      <c r="D3525" s="32" t="s">
        <v>299</v>
      </c>
      <c r="E3525" s="32" t="s">
        <v>11129</v>
      </c>
      <c r="F3525" s="32">
        <v>3</v>
      </c>
      <c r="G3525" s="78" t="s">
        <v>11130</v>
      </c>
      <c r="H3525" s="33" t="s">
        <v>11158</v>
      </c>
      <c r="I3525" s="32" t="s">
        <v>11159</v>
      </c>
      <c r="J3525" s="32" t="s">
        <v>11133</v>
      </c>
      <c r="K3525" s="32" t="s">
        <v>304</v>
      </c>
      <c r="L3525" s="34">
        <v>26.837336707999999</v>
      </c>
      <c r="M3525" s="34">
        <v>16773.3354425</v>
      </c>
      <c r="N3525" s="32" t="s">
        <v>11160</v>
      </c>
      <c r="O3525" s="43" t="e">
        <f>VLOOKUP(U:U,#REF!,5,FALSE)</f>
        <v>#REF!</v>
      </c>
      <c r="P3525" s="43" t="e">
        <f>VLOOKUP(U:U,#REF!,4,FALSE)</f>
        <v>#REF!</v>
      </c>
      <c r="Q3525" s="43" t="e">
        <f>VLOOKUP(U:U,#REF!,2,FALSE)</f>
        <v>#REF!</v>
      </c>
      <c r="S3525" s="35" t="str">
        <f>VLOOKUP(G:G,old!G:J,4,FALSE)</f>
        <v>Ct</v>
      </c>
      <c r="T3525" s="35" t="str">
        <f>VLOOKUP(G:G,old!G:K,5,FALSE)</f>
        <v>RID_area</v>
      </c>
      <c r="U3525" s="35" t="str">
        <f>VLOOKUP(G:G,old!G:L,6,FALSE)</f>
        <v>MAE NAM THA CHIN</v>
      </c>
      <c r="V3525" s="43" t="str">
        <f>VLOOKUP(G:G,old!G:M,7,FALSE)</f>
        <v>T10</v>
      </c>
      <c r="X3525" s="43" t="str">
        <f>IFERROR(VLOOKUP(V:V,#REF!,3,FALSE),"0")</f>
        <v>0</v>
      </c>
      <c r="Y3525" s="19">
        <f t="shared" si="55"/>
        <v>0</v>
      </c>
      <c r="Z3525" s="19" t="str">
        <f>IFERROR(VLOOKUP(C:C,#REF!,19,FALSE),"0")</f>
        <v>0</v>
      </c>
    </row>
    <row r="3526" spans="1:26" x14ac:dyDescent="0.45">
      <c r="A3526" s="32" t="s">
        <v>11127</v>
      </c>
      <c r="B3526" s="32">
        <v>2</v>
      </c>
      <c r="C3526" s="32" t="s">
        <v>11128</v>
      </c>
      <c r="D3526" s="32" t="s">
        <v>299</v>
      </c>
      <c r="E3526" s="32" t="s">
        <v>11129</v>
      </c>
      <c r="F3526" s="32">
        <v>3</v>
      </c>
      <c r="G3526" s="78" t="s">
        <v>11130</v>
      </c>
      <c r="H3526" s="33" t="s">
        <v>11161</v>
      </c>
      <c r="I3526" s="32" t="s">
        <v>11162</v>
      </c>
      <c r="J3526" s="32" t="s">
        <v>11133</v>
      </c>
      <c r="K3526" s="32" t="s">
        <v>304</v>
      </c>
      <c r="L3526" s="34">
        <v>29.837347740199998</v>
      </c>
      <c r="M3526" s="34">
        <v>18648.342337599999</v>
      </c>
      <c r="N3526" s="32" t="s">
        <v>11163</v>
      </c>
      <c r="O3526" s="43" t="e">
        <f>VLOOKUP(U:U,#REF!,5,FALSE)</f>
        <v>#REF!</v>
      </c>
      <c r="P3526" s="43" t="e">
        <f>VLOOKUP(U:U,#REF!,4,FALSE)</f>
        <v>#REF!</v>
      </c>
      <c r="Q3526" s="43" t="e">
        <f>VLOOKUP(U:U,#REF!,2,FALSE)</f>
        <v>#REF!</v>
      </c>
      <c r="S3526" s="35" t="str">
        <f>VLOOKUP(G:G,old!G:J,4,FALSE)</f>
        <v>Ct</v>
      </c>
      <c r="T3526" s="35" t="str">
        <f>VLOOKUP(G:G,old!G:K,5,FALSE)</f>
        <v>RID_area</v>
      </c>
      <c r="U3526" s="35" t="str">
        <f>VLOOKUP(G:G,old!G:L,6,FALSE)</f>
        <v>MAE NAM THA CHIN</v>
      </c>
      <c r="V3526" s="43" t="str">
        <f>VLOOKUP(G:G,old!G:M,7,FALSE)</f>
        <v>T10</v>
      </c>
      <c r="X3526" s="43" t="str">
        <f>IFERROR(VLOOKUP(V:V,#REF!,3,FALSE),"0")</f>
        <v>0</v>
      </c>
      <c r="Y3526" s="19">
        <f t="shared" si="55"/>
        <v>0</v>
      </c>
      <c r="Z3526" s="19" t="str">
        <f>IFERROR(VLOOKUP(C:C,#REF!,19,FALSE),"0")</f>
        <v>0</v>
      </c>
    </row>
    <row r="3527" spans="1:26" x14ac:dyDescent="0.45">
      <c r="A3527" s="32" t="s">
        <v>11127</v>
      </c>
      <c r="B3527" s="32">
        <v>2</v>
      </c>
      <c r="C3527" s="32" t="s">
        <v>11128</v>
      </c>
      <c r="D3527" s="32" t="s">
        <v>299</v>
      </c>
      <c r="E3527" s="32" t="s">
        <v>11129</v>
      </c>
      <c r="F3527" s="32">
        <v>3</v>
      </c>
      <c r="G3527" s="78" t="s">
        <v>11130</v>
      </c>
      <c r="H3527" s="33" t="s">
        <v>11164</v>
      </c>
      <c r="I3527" s="32" t="s">
        <v>2659</v>
      </c>
      <c r="J3527" s="32" t="s">
        <v>11133</v>
      </c>
      <c r="K3527" s="32" t="s">
        <v>304</v>
      </c>
      <c r="L3527" s="34">
        <v>41.526956739500001</v>
      </c>
      <c r="M3527" s="34">
        <v>25954.347962200001</v>
      </c>
      <c r="N3527" s="32" t="s">
        <v>11165</v>
      </c>
      <c r="O3527" s="43" t="e">
        <f>VLOOKUP(U:U,#REF!,5,FALSE)</f>
        <v>#REF!</v>
      </c>
      <c r="P3527" s="43" t="e">
        <f>VLOOKUP(U:U,#REF!,4,FALSE)</f>
        <v>#REF!</v>
      </c>
      <c r="Q3527" s="43" t="e">
        <f>VLOOKUP(U:U,#REF!,2,FALSE)</f>
        <v>#REF!</v>
      </c>
      <c r="S3527" s="35" t="str">
        <f>VLOOKUP(G:G,old!G:J,4,FALSE)</f>
        <v>Ct</v>
      </c>
      <c r="T3527" s="35" t="str">
        <f>VLOOKUP(G:G,old!G:K,5,FALSE)</f>
        <v>RID_area</v>
      </c>
      <c r="U3527" s="35" t="str">
        <f>VLOOKUP(G:G,old!G:L,6,FALSE)</f>
        <v>MAE NAM THA CHIN</v>
      </c>
      <c r="V3527" s="43" t="str">
        <f>VLOOKUP(G:G,old!G:M,7,FALSE)</f>
        <v>T10</v>
      </c>
      <c r="X3527" s="43" t="str">
        <f>IFERROR(VLOOKUP(V:V,#REF!,3,FALSE),"0")</f>
        <v>0</v>
      </c>
      <c r="Y3527" s="19">
        <f t="shared" si="55"/>
        <v>0</v>
      </c>
      <c r="Z3527" s="19" t="str">
        <f>IFERROR(VLOOKUP(C:C,#REF!,19,FALSE),"0")</f>
        <v>0</v>
      </c>
    </row>
    <row r="3528" spans="1:26" x14ac:dyDescent="0.45">
      <c r="A3528" s="32" t="s">
        <v>11127</v>
      </c>
      <c r="B3528" s="32">
        <v>2</v>
      </c>
      <c r="C3528" s="32" t="s">
        <v>11128</v>
      </c>
      <c r="D3528" s="32" t="s">
        <v>299</v>
      </c>
      <c r="E3528" s="32" t="s">
        <v>11129</v>
      </c>
      <c r="F3528" s="32">
        <v>3</v>
      </c>
      <c r="G3528" s="78" t="s">
        <v>11130</v>
      </c>
      <c r="H3528" s="33" t="s">
        <v>11166</v>
      </c>
      <c r="I3528" s="32" t="s">
        <v>669</v>
      </c>
      <c r="J3528" s="32" t="s">
        <v>11133</v>
      </c>
      <c r="K3528" s="32" t="s">
        <v>304</v>
      </c>
      <c r="L3528" s="34">
        <v>43.937023771</v>
      </c>
      <c r="M3528" s="34">
        <v>27460.639856900001</v>
      </c>
      <c r="N3528" s="32" t="s">
        <v>11167</v>
      </c>
      <c r="O3528" s="43" t="e">
        <f>VLOOKUP(U:U,#REF!,5,FALSE)</f>
        <v>#REF!</v>
      </c>
      <c r="P3528" s="43" t="e">
        <f>VLOOKUP(U:U,#REF!,4,FALSE)</f>
        <v>#REF!</v>
      </c>
      <c r="Q3528" s="43" t="e">
        <f>VLOOKUP(U:U,#REF!,2,FALSE)</f>
        <v>#REF!</v>
      </c>
      <c r="S3528" s="35" t="str">
        <f>VLOOKUP(G:G,old!G:J,4,FALSE)</f>
        <v>Ct</v>
      </c>
      <c r="T3528" s="35" t="str">
        <f>VLOOKUP(G:G,old!G:K,5,FALSE)</f>
        <v>RID_area</v>
      </c>
      <c r="U3528" s="35" t="str">
        <f>VLOOKUP(G:G,old!G:L,6,FALSE)</f>
        <v>MAE NAM THA CHIN</v>
      </c>
      <c r="V3528" s="43" t="str">
        <f>VLOOKUP(G:G,old!G:M,7,FALSE)</f>
        <v>T10</v>
      </c>
      <c r="X3528" s="43" t="str">
        <f>IFERROR(VLOOKUP(V:V,#REF!,3,FALSE),"0")</f>
        <v>0</v>
      </c>
      <c r="Y3528" s="19">
        <f t="shared" si="55"/>
        <v>0</v>
      </c>
      <c r="Z3528" s="19" t="str">
        <f>IFERROR(VLOOKUP(C:C,#REF!,19,FALSE),"0")</f>
        <v>0</v>
      </c>
    </row>
    <row r="3529" spans="1:26" x14ac:dyDescent="0.45">
      <c r="A3529" s="32" t="s">
        <v>11127</v>
      </c>
      <c r="B3529" s="32">
        <v>2</v>
      </c>
      <c r="C3529" s="32" t="s">
        <v>11128</v>
      </c>
      <c r="D3529" s="32" t="s">
        <v>299</v>
      </c>
      <c r="E3529" s="32" t="s">
        <v>11129</v>
      </c>
      <c r="F3529" s="32">
        <v>3</v>
      </c>
      <c r="G3529" s="78" t="s">
        <v>11130</v>
      </c>
      <c r="H3529" s="33" t="s">
        <v>11168</v>
      </c>
      <c r="I3529" s="32" t="s">
        <v>681</v>
      </c>
      <c r="J3529" s="32" t="s">
        <v>11133</v>
      </c>
      <c r="K3529" s="32" t="s">
        <v>304</v>
      </c>
      <c r="L3529" s="34">
        <v>42.428293848999999</v>
      </c>
      <c r="M3529" s="34">
        <v>26517.683655600002</v>
      </c>
      <c r="N3529" s="32" t="s">
        <v>11169</v>
      </c>
      <c r="O3529" s="43" t="e">
        <f>VLOOKUP(U:U,#REF!,5,FALSE)</f>
        <v>#REF!</v>
      </c>
      <c r="P3529" s="43" t="e">
        <f>VLOOKUP(U:U,#REF!,4,FALSE)</f>
        <v>#REF!</v>
      </c>
      <c r="Q3529" s="43" t="e">
        <f>VLOOKUP(U:U,#REF!,2,FALSE)</f>
        <v>#REF!</v>
      </c>
      <c r="S3529" s="35" t="str">
        <f>VLOOKUP(G:G,old!G:J,4,FALSE)</f>
        <v>Ct</v>
      </c>
      <c r="T3529" s="35" t="str">
        <f>VLOOKUP(G:G,old!G:K,5,FALSE)</f>
        <v>RID_area</v>
      </c>
      <c r="U3529" s="35" t="str">
        <f>VLOOKUP(G:G,old!G:L,6,FALSE)</f>
        <v>MAE NAM THA CHIN</v>
      </c>
      <c r="V3529" s="43" t="str">
        <f>VLOOKUP(G:G,old!G:M,7,FALSE)</f>
        <v>T10</v>
      </c>
      <c r="X3529" s="43" t="str">
        <f>IFERROR(VLOOKUP(V:V,#REF!,3,FALSE),"0")</f>
        <v>0</v>
      </c>
      <c r="Y3529" s="19">
        <f t="shared" si="55"/>
        <v>0</v>
      </c>
      <c r="Z3529" s="19" t="str">
        <f>IFERROR(VLOOKUP(C:C,#REF!,19,FALSE),"0")</f>
        <v>0</v>
      </c>
    </row>
    <row r="3530" spans="1:26" x14ac:dyDescent="0.45">
      <c r="A3530" s="32" t="s">
        <v>11127</v>
      </c>
      <c r="B3530" s="32">
        <v>2</v>
      </c>
      <c r="C3530" s="32" t="s">
        <v>11128</v>
      </c>
      <c r="D3530" s="32" t="s">
        <v>299</v>
      </c>
      <c r="E3530" s="32" t="s">
        <v>11129</v>
      </c>
      <c r="F3530" s="32">
        <v>3</v>
      </c>
      <c r="G3530" s="78" t="s">
        <v>11130</v>
      </c>
      <c r="H3530" s="33" t="s">
        <v>11170</v>
      </c>
      <c r="I3530" s="32" t="s">
        <v>1414</v>
      </c>
      <c r="J3530" s="32" t="s">
        <v>11133</v>
      </c>
      <c r="K3530" s="32" t="s">
        <v>304</v>
      </c>
      <c r="L3530" s="34">
        <v>15.4482106676</v>
      </c>
      <c r="M3530" s="34">
        <v>9655.1316672499997</v>
      </c>
      <c r="N3530" s="32" t="s">
        <v>11171</v>
      </c>
      <c r="O3530" s="43" t="e">
        <f>VLOOKUP(U:U,#REF!,5,FALSE)</f>
        <v>#REF!</v>
      </c>
      <c r="P3530" s="43" t="e">
        <f>VLOOKUP(U:U,#REF!,4,FALSE)</f>
        <v>#REF!</v>
      </c>
      <c r="Q3530" s="43" t="e">
        <f>VLOOKUP(U:U,#REF!,2,FALSE)</f>
        <v>#REF!</v>
      </c>
      <c r="S3530" s="35" t="str">
        <f>VLOOKUP(G:G,old!G:J,4,FALSE)</f>
        <v>Ct</v>
      </c>
      <c r="T3530" s="35" t="str">
        <f>VLOOKUP(G:G,old!G:K,5,FALSE)</f>
        <v>RID_area</v>
      </c>
      <c r="U3530" s="35" t="str">
        <f>VLOOKUP(G:G,old!G:L,6,FALSE)</f>
        <v>MAE NAM THA CHIN</v>
      </c>
      <c r="V3530" s="43" t="str">
        <f>VLOOKUP(G:G,old!G:M,7,FALSE)</f>
        <v>T10</v>
      </c>
      <c r="X3530" s="43" t="str">
        <f>IFERROR(VLOOKUP(V:V,#REF!,3,FALSE),"0")</f>
        <v>0</v>
      </c>
      <c r="Y3530" s="19">
        <f t="shared" si="55"/>
        <v>0</v>
      </c>
      <c r="Z3530" s="19" t="str">
        <f>IFERROR(VLOOKUP(C:C,#REF!,19,FALSE),"0")</f>
        <v>0</v>
      </c>
    </row>
    <row r="3531" spans="1:26" x14ac:dyDescent="0.45">
      <c r="A3531" s="32" t="s">
        <v>11127</v>
      </c>
      <c r="B3531" s="32">
        <v>2</v>
      </c>
      <c r="C3531" s="32" t="s">
        <v>11128</v>
      </c>
      <c r="D3531" s="32" t="s">
        <v>299</v>
      </c>
      <c r="E3531" s="32" t="s">
        <v>11129</v>
      </c>
      <c r="F3531" s="32">
        <v>3</v>
      </c>
      <c r="G3531" s="78" t="s">
        <v>11130</v>
      </c>
      <c r="H3531" s="33" t="s">
        <v>11172</v>
      </c>
      <c r="I3531" s="32" t="s">
        <v>11173</v>
      </c>
      <c r="J3531" s="32" t="s">
        <v>11133</v>
      </c>
      <c r="K3531" s="32" t="s">
        <v>304</v>
      </c>
      <c r="L3531" s="34">
        <v>29.386806283999999</v>
      </c>
      <c r="M3531" s="34">
        <v>18366.753927500002</v>
      </c>
      <c r="N3531" s="32" t="s">
        <v>11174</v>
      </c>
      <c r="O3531" s="43" t="e">
        <f>VLOOKUP(U:U,#REF!,5,FALSE)</f>
        <v>#REF!</v>
      </c>
      <c r="P3531" s="43" t="e">
        <f>VLOOKUP(U:U,#REF!,4,FALSE)</f>
        <v>#REF!</v>
      </c>
      <c r="Q3531" s="43" t="e">
        <f>VLOOKUP(U:U,#REF!,2,FALSE)</f>
        <v>#REF!</v>
      </c>
      <c r="S3531" s="35" t="str">
        <f>VLOOKUP(G:G,old!G:J,4,FALSE)</f>
        <v>Ct</v>
      </c>
      <c r="T3531" s="35" t="str">
        <f>VLOOKUP(G:G,old!G:K,5,FALSE)</f>
        <v>RID_area</v>
      </c>
      <c r="U3531" s="35" t="str">
        <f>VLOOKUP(G:G,old!G:L,6,FALSE)</f>
        <v>MAE NAM THA CHIN</v>
      </c>
      <c r="V3531" s="43" t="str">
        <f>VLOOKUP(G:G,old!G:M,7,FALSE)</f>
        <v>T10</v>
      </c>
      <c r="X3531" s="43" t="str">
        <f>IFERROR(VLOOKUP(V:V,#REF!,3,FALSE),"0")</f>
        <v>0</v>
      </c>
      <c r="Y3531" s="19">
        <f t="shared" si="55"/>
        <v>0</v>
      </c>
      <c r="Z3531" s="19" t="str">
        <f>IFERROR(VLOOKUP(C:C,#REF!,19,FALSE),"0")</f>
        <v>0</v>
      </c>
    </row>
    <row r="3532" spans="1:26" x14ac:dyDescent="0.45">
      <c r="A3532" s="32" t="s">
        <v>11127</v>
      </c>
      <c r="B3532" s="32">
        <v>2</v>
      </c>
      <c r="C3532" s="32" t="s">
        <v>11128</v>
      </c>
      <c r="D3532" s="32" t="s">
        <v>299</v>
      </c>
      <c r="E3532" s="32" t="s">
        <v>11129</v>
      </c>
      <c r="F3532" s="32">
        <v>3</v>
      </c>
      <c r="G3532" s="78" t="s">
        <v>11130</v>
      </c>
      <c r="H3532" s="33" t="s">
        <v>11175</v>
      </c>
      <c r="I3532" s="32" t="s">
        <v>2045</v>
      </c>
      <c r="J3532" s="32" t="s">
        <v>11133</v>
      </c>
      <c r="K3532" s="32" t="s">
        <v>304</v>
      </c>
      <c r="L3532" s="34">
        <v>29.050615881399999</v>
      </c>
      <c r="M3532" s="34">
        <v>18156.634925900002</v>
      </c>
      <c r="N3532" s="32" t="s">
        <v>11176</v>
      </c>
      <c r="O3532" s="43" t="e">
        <f>VLOOKUP(U:U,#REF!,5,FALSE)</f>
        <v>#REF!</v>
      </c>
      <c r="P3532" s="43" t="e">
        <f>VLOOKUP(U:U,#REF!,4,FALSE)</f>
        <v>#REF!</v>
      </c>
      <c r="Q3532" s="43" t="e">
        <f>VLOOKUP(U:U,#REF!,2,FALSE)</f>
        <v>#REF!</v>
      </c>
      <c r="S3532" s="35" t="str">
        <f>VLOOKUP(G:G,old!G:J,4,FALSE)</f>
        <v>Ct</v>
      </c>
      <c r="T3532" s="35" t="str">
        <f>VLOOKUP(G:G,old!G:K,5,FALSE)</f>
        <v>RID_area</v>
      </c>
      <c r="U3532" s="35" t="str">
        <f>VLOOKUP(G:G,old!G:L,6,FALSE)</f>
        <v>MAE NAM THA CHIN</v>
      </c>
      <c r="V3532" s="43" t="str">
        <f>VLOOKUP(G:G,old!G:M,7,FALSE)</f>
        <v>T10</v>
      </c>
      <c r="X3532" s="43" t="str">
        <f>IFERROR(VLOOKUP(V:V,#REF!,3,FALSE),"0")</f>
        <v>0</v>
      </c>
      <c r="Y3532" s="19">
        <f t="shared" si="55"/>
        <v>0</v>
      </c>
      <c r="Z3532" s="19" t="str">
        <f>IFERROR(VLOOKUP(C:C,#REF!,19,FALSE),"0")</f>
        <v>0</v>
      </c>
    </row>
    <row r="3533" spans="1:26" x14ac:dyDescent="0.45">
      <c r="A3533" s="32" t="s">
        <v>11127</v>
      </c>
      <c r="B3533" s="32">
        <v>2</v>
      </c>
      <c r="C3533" s="32" t="s">
        <v>11128</v>
      </c>
      <c r="D3533" s="32" t="s">
        <v>299</v>
      </c>
      <c r="E3533" s="32" t="s">
        <v>11129</v>
      </c>
      <c r="F3533" s="32">
        <v>3</v>
      </c>
      <c r="G3533" s="78" t="s">
        <v>11130</v>
      </c>
      <c r="H3533" s="33" t="s">
        <v>11177</v>
      </c>
      <c r="I3533" s="32" t="s">
        <v>2142</v>
      </c>
      <c r="J3533" s="32" t="s">
        <v>11133</v>
      </c>
      <c r="K3533" s="32" t="s">
        <v>304</v>
      </c>
      <c r="L3533" s="34">
        <v>23.7786948432</v>
      </c>
      <c r="M3533" s="34">
        <v>14861.684277</v>
      </c>
      <c r="N3533" s="32" t="s">
        <v>11178</v>
      </c>
      <c r="O3533" s="43" t="e">
        <f>VLOOKUP(U:U,#REF!,5,FALSE)</f>
        <v>#REF!</v>
      </c>
      <c r="P3533" s="43" t="e">
        <f>VLOOKUP(U:U,#REF!,4,FALSE)</f>
        <v>#REF!</v>
      </c>
      <c r="Q3533" s="43" t="e">
        <f>VLOOKUP(U:U,#REF!,2,FALSE)</f>
        <v>#REF!</v>
      </c>
      <c r="S3533" s="35" t="str">
        <f>VLOOKUP(G:G,old!G:J,4,FALSE)</f>
        <v>Ct</v>
      </c>
      <c r="T3533" s="35" t="str">
        <f>VLOOKUP(G:G,old!G:K,5,FALSE)</f>
        <v>RID_area</v>
      </c>
      <c r="U3533" s="35" t="str">
        <f>VLOOKUP(G:G,old!G:L,6,FALSE)</f>
        <v>MAE NAM THA CHIN</v>
      </c>
      <c r="V3533" s="43" t="str">
        <f>VLOOKUP(G:G,old!G:M,7,FALSE)</f>
        <v>T10</v>
      </c>
      <c r="X3533" s="43" t="str">
        <f>IFERROR(VLOOKUP(V:V,#REF!,3,FALSE),"0")</f>
        <v>0</v>
      </c>
      <c r="Y3533" s="19">
        <f t="shared" si="55"/>
        <v>0</v>
      </c>
      <c r="Z3533" s="19" t="str">
        <f>IFERROR(VLOOKUP(C:C,#REF!,19,FALSE),"0")</f>
        <v>0</v>
      </c>
    </row>
    <row r="3534" spans="1:26" x14ac:dyDescent="0.45">
      <c r="A3534" s="32" t="s">
        <v>11127</v>
      </c>
      <c r="B3534" s="32">
        <v>2</v>
      </c>
      <c r="C3534" s="32" t="s">
        <v>11128</v>
      </c>
      <c r="D3534" s="32" t="s">
        <v>299</v>
      </c>
      <c r="E3534" s="32" t="s">
        <v>11129</v>
      </c>
      <c r="F3534" s="32">
        <v>3</v>
      </c>
      <c r="G3534" s="78" t="s">
        <v>11130</v>
      </c>
      <c r="H3534" s="33" t="s">
        <v>11179</v>
      </c>
      <c r="I3534" s="32" t="s">
        <v>11180</v>
      </c>
      <c r="J3534" s="32" t="s">
        <v>11133</v>
      </c>
      <c r="K3534" s="32" t="s">
        <v>304</v>
      </c>
      <c r="L3534" s="34">
        <v>15.319422367</v>
      </c>
      <c r="M3534" s="34">
        <v>9574.6389793800008</v>
      </c>
      <c r="N3534" s="32" t="s">
        <v>11181</v>
      </c>
      <c r="O3534" s="43" t="e">
        <f>VLOOKUP(U:U,#REF!,5,FALSE)</f>
        <v>#REF!</v>
      </c>
      <c r="P3534" s="43" t="e">
        <f>VLOOKUP(U:U,#REF!,4,FALSE)</f>
        <v>#REF!</v>
      </c>
      <c r="Q3534" s="43" t="e">
        <f>VLOOKUP(U:U,#REF!,2,FALSE)</f>
        <v>#REF!</v>
      </c>
      <c r="S3534" s="35" t="str">
        <f>VLOOKUP(G:G,old!G:J,4,FALSE)</f>
        <v>Ct</v>
      </c>
      <c r="T3534" s="35" t="str">
        <f>VLOOKUP(G:G,old!G:K,5,FALSE)</f>
        <v>RID_area</v>
      </c>
      <c r="U3534" s="35" t="str">
        <f>VLOOKUP(G:G,old!G:L,6,FALSE)</f>
        <v>MAE NAM THA CHIN</v>
      </c>
      <c r="V3534" s="43" t="str">
        <f>VLOOKUP(G:G,old!G:M,7,FALSE)</f>
        <v>T10</v>
      </c>
      <c r="X3534" s="43" t="str">
        <f>IFERROR(VLOOKUP(V:V,#REF!,3,FALSE),"0")</f>
        <v>0</v>
      </c>
      <c r="Y3534" s="19">
        <f t="shared" si="55"/>
        <v>0</v>
      </c>
      <c r="Z3534" s="19" t="str">
        <f>IFERROR(VLOOKUP(C:C,#REF!,19,FALSE),"0")</f>
        <v>0</v>
      </c>
    </row>
    <row r="3535" spans="1:26" x14ac:dyDescent="0.45">
      <c r="A3535" s="32" t="s">
        <v>11127</v>
      </c>
      <c r="B3535" s="32">
        <v>2</v>
      </c>
      <c r="C3535" s="32" t="s">
        <v>11128</v>
      </c>
      <c r="D3535" s="32" t="s">
        <v>299</v>
      </c>
      <c r="E3535" s="32" t="s">
        <v>11129</v>
      </c>
      <c r="F3535" s="32">
        <v>3</v>
      </c>
      <c r="G3535" s="78" t="s">
        <v>11130</v>
      </c>
      <c r="H3535" s="33" t="s">
        <v>11182</v>
      </c>
      <c r="I3535" s="32" t="s">
        <v>10163</v>
      </c>
      <c r="J3535" s="32" t="s">
        <v>11133</v>
      </c>
      <c r="K3535" s="32" t="s">
        <v>304</v>
      </c>
      <c r="L3535" s="34">
        <v>41.416675808299999</v>
      </c>
      <c r="M3535" s="34">
        <v>25885.422380200001</v>
      </c>
      <c r="N3535" s="32" t="s">
        <v>11183</v>
      </c>
      <c r="O3535" s="43" t="e">
        <f>VLOOKUP(U:U,#REF!,5,FALSE)</f>
        <v>#REF!</v>
      </c>
      <c r="P3535" s="43" t="e">
        <f>VLOOKUP(U:U,#REF!,4,FALSE)</f>
        <v>#REF!</v>
      </c>
      <c r="Q3535" s="43" t="e">
        <f>VLOOKUP(U:U,#REF!,2,FALSE)</f>
        <v>#REF!</v>
      </c>
      <c r="S3535" s="35" t="str">
        <f>VLOOKUP(G:G,old!G:J,4,FALSE)</f>
        <v>Ct</v>
      </c>
      <c r="T3535" s="35" t="str">
        <f>VLOOKUP(G:G,old!G:K,5,FALSE)</f>
        <v>RID_area</v>
      </c>
      <c r="U3535" s="35" t="str">
        <f>VLOOKUP(G:G,old!G:L,6,FALSE)</f>
        <v>MAE NAM THA CHIN</v>
      </c>
      <c r="V3535" s="43" t="str">
        <f>VLOOKUP(G:G,old!G:M,7,FALSE)</f>
        <v>T10</v>
      </c>
      <c r="X3535" s="43" t="str">
        <f>IFERROR(VLOOKUP(V:V,#REF!,3,FALSE),"0")</f>
        <v>0</v>
      </c>
      <c r="Y3535" s="19">
        <f t="shared" si="55"/>
        <v>0</v>
      </c>
      <c r="Z3535" s="19" t="str">
        <f>IFERROR(VLOOKUP(C:C,#REF!,19,FALSE),"0")</f>
        <v>0</v>
      </c>
    </row>
    <row r="3536" spans="1:26" x14ac:dyDescent="0.45">
      <c r="A3536" s="32" t="s">
        <v>11127</v>
      </c>
      <c r="B3536" s="32">
        <v>2</v>
      </c>
      <c r="C3536" s="32" t="s">
        <v>11128</v>
      </c>
      <c r="D3536" s="32" t="s">
        <v>299</v>
      </c>
      <c r="E3536" s="32" t="s">
        <v>11184</v>
      </c>
      <c r="F3536" s="32">
        <v>3</v>
      </c>
      <c r="G3536" s="78" t="s">
        <v>11185</v>
      </c>
      <c r="H3536" s="33" t="s">
        <v>11186</v>
      </c>
      <c r="I3536" s="32" t="s">
        <v>582</v>
      </c>
      <c r="J3536" s="32" t="s">
        <v>11133</v>
      </c>
      <c r="K3536" s="32" t="s">
        <v>304</v>
      </c>
      <c r="L3536" s="34">
        <v>27.535217939900001</v>
      </c>
      <c r="M3536" s="34">
        <v>17209.511212400001</v>
      </c>
      <c r="N3536" s="32" t="s">
        <v>11187</v>
      </c>
      <c r="O3536" s="43" t="e">
        <f>VLOOKUP(U:U,#REF!,5,FALSE)</f>
        <v>#REF!</v>
      </c>
      <c r="P3536" s="43" t="e">
        <f>VLOOKUP(U:U,#REF!,4,FALSE)</f>
        <v>#REF!</v>
      </c>
      <c r="Q3536" s="43" t="e">
        <f>VLOOKUP(U:U,#REF!,2,FALSE)</f>
        <v>#REF!</v>
      </c>
      <c r="S3536" s="35" t="str">
        <f>VLOOKUP(G:G,old!G:J,4,FALSE)</f>
        <v>Ct</v>
      </c>
      <c r="T3536" s="35" t="str">
        <f>VLOOKUP(G:G,old!G:K,5,FALSE)</f>
        <v>RID_area</v>
      </c>
      <c r="U3536" s="35" t="str">
        <f>VLOOKUP(G:G,old!G:L,6,FALSE)</f>
        <v>MAE NAM THA CHIN</v>
      </c>
      <c r="V3536" s="43" t="str">
        <f>VLOOKUP(G:G,old!G:M,7,FALSE)</f>
        <v>T10</v>
      </c>
      <c r="X3536" s="43" t="str">
        <f>IFERROR(VLOOKUP(V:V,#REF!,3,FALSE),"0")</f>
        <v>0</v>
      </c>
      <c r="Y3536" s="19">
        <f t="shared" si="55"/>
        <v>0</v>
      </c>
      <c r="Z3536" s="19" t="str">
        <f>IFERROR(VLOOKUP(C:C,#REF!,19,FALSE),"0")</f>
        <v>0</v>
      </c>
    </row>
    <row r="3537" spans="1:26" x14ac:dyDescent="0.45">
      <c r="A3537" s="32" t="s">
        <v>11127</v>
      </c>
      <c r="B3537" s="32">
        <v>2</v>
      </c>
      <c r="C3537" s="32" t="s">
        <v>11128</v>
      </c>
      <c r="D3537" s="32" t="s">
        <v>299</v>
      </c>
      <c r="E3537" s="32" t="s">
        <v>11184</v>
      </c>
      <c r="F3537" s="32">
        <v>3</v>
      </c>
      <c r="G3537" s="78" t="s">
        <v>11185</v>
      </c>
      <c r="H3537" s="33" t="s">
        <v>11188</v>
      </c>
      <c r="I3537" s="32" t="s">
        <v>11189</v>
      </c>
      <c r="J3537" s="32" t="s">
        <v>11133</v>
      </c>
      <c r="K3537" s="32" t="s">
        <v>304</v>
      </c>
      <c r="L3537" s="34">
        <v>35.336393156699998</v>
      </c>
      <c r="M3537" s="34">
        <v>22085.245722899999</v>
      </c>
      <c r="N3537" s="32" t="s">
        <v>11190</v>
      </c>
      <c r="O3537" s="43" t="e">
        <f>VLOOKUP(U:U,#REF!,5,FALSE)</f>
        <v>#REF!</v>
      </c>
      <c r="P3537" s="43" t="e">
        <f>VLOOKUP(U:U,#REF!,4,FALSE)</f>
        <v>#REF!</v>
      </c>
      <c r="Q3537" s="43" t="e">
        <f>VLOOKUP(U:U,#REF!,2,FALSE)</f>
        <v>#REF!</v>
      </c>
      <c r="S3537" s="35" t="str">
        <f>VLOOKUP(G:G,old!G:J,4,FALSE)</f>
        <v>Ct</v>
      </c>
      <c r="T3537" s="35" t="str">
        <f>VLOOKUP(G:G,old!G:K,5,FALSE)</f>
        <v>RID_area</v>
      </c>
      <c r="U3537" s="35" t="str">
        <f>VLOOKUP(G:G,old!G:L,6,FALSE)</f>
        <v>MAE NAM THA CHIN</v>
      </c>
      <c r="V3537" s="43" t="str">
        <f>VLOOKUP(G:G,old!G:M,7,FALSE)</f>
        <v>T10</v>
      </c>
      <c r="X3537" s="43" t="str">
        <f>IFERROR(VLOOKUP(V:V,#REF!,3,FALSE),"0")</f>
        <v>0</v>
      </c>
      <c r="Y3537" s="19">
        <f t="shared" si="55"/>
        <v>0</v>
      </c>
      <c r="Z3537" s="19" t="str">
        <f>IFERROR(VLOOKUP(C:C,#REF!,19,FALSE),"0")</f>
        <v>0</v>
      </c>
    </row>
    <row r="3538" spans="1:26" x14ac:dyDescent="0.45">
      <c r="A3538" s="32" t="s">
        <v>11127</v>
      </c>
      <c r="B3538" s="32">
        <v>2</v>
      </c>
      <c r="C3538" s="32" t="s">
        <v>11128</v>
      </c>
      <c r="D3538" s="32" t="s">
        <v>299</v>
      </c>
      <c r="E3538" s="32" t="s">
        <v>11184</v>
      </c>
      <c r="F3538" s="32">
        <v>3</v>
      </c>
      <c r="G3538" s="78" t="s">
        <v>11185</v>
      </c>
      <c r="H3538" s="33" t="s">
        <v>11191</v>
      </c>
      <c r="I3538" s="32" t="s">
        <v>11192</v>
      </c>
      <c r="J3538" s="32" t="s">
        <v>11133</v>
      </c>
      <c r="K3538" s="32" t="s">
        <v>304</v>
      </c>
      <c r="L3538" s="34">
        <v>31.925922289900001</v>
      </c>
      <c r="M3538" s="34">
        <v>19953.701431199999</v>
      </c>
      <c r="N3538" s="32" t="s">
        <v>11193</v>
      </c>
      <c r="O3538" s="43" t="e">
        <f>VLOOKUP(U:U,#REF!,5,FALSE)</f>
        <v>#REF!</v>
      </c>
      <c r="P3538" s="43" t="e">
        <f>VLOOKUP(U:U,#REF!,4,FALSE)</f>
        <v>#REF!</v>
      </c>
      <c r="Q3538" s="43" t="e">
        <f>VLOOKUP(U:U,#REF!,2,FALSE)</f>
        <v>#REF!</v>
      </c>
      <c r="S3538" s="35" t="str">
        <f>VLOOKUP(G:G,old!G:J,4,FALSE)</f>
        <v>Ct</v>
      </c>
      <c r="T3538" s="35" t="str">
        <f>VLOOKUP(G:G,old!G:K,5,FALSE)</f>
        <v>RID_area</v>
      </c>
      <c r="U3538" s="35" t="str">
        <f>VLOOKUP(G:G,old!G:L,6,FALSE)</f>
        <v>MAE NAM THA CHIN</v>
      </c>
      <c r="V3538" s="43" t="str">
        <f>VLOOKUP(G:G,old!G:M,7,FALSE)</f>
        <v>T10</v>
      </c>
      <c r="X3538" s="43" t="str">
        <f>IFERROR(VLOOKUP(V:V,#REF!,3,FALSE),"0")</f>
        <v>0</v>
      </c>
      <c r="Y3538" s="19">
        <f t="shared" si="55"/>
        <v>0</v>
      </c>
      <c r="Z3538" s="19" t="str">
        <f>IFERROR(VLOOKUP(C:C,#REF!,19,FALSE),"0")</f>
        <v>0</v>
      </c>
    </row>
    <row r="3539" spans="1:26" x14ac:dyDescent="0.45">
      <c r="A3539" s="32" t="s">
        <v>11127</v>
      </c>
      <c r="B3539" s="32">
        <v>2</v>
      </c>
      <c r="C3539" s="32" t="s">
        <v>11128</v>
      </c>
      <c r="D3539" s="32" t="s">
        <v>299</v>
      </c>
      <c r="E3539" s="32" t="s">
        <v>11184</v>
      </c>
      <c r="F3539" s="32">
        <v>3</v>
      </c>
      <c r="G3539" s="78" t="s">
        <v>11185</v>
      </c>
      <c r="H3539" s="33" t="s">
        <v>11194</v>
      </c>
      <c r="I3539" s="32" t="s">
        <v>1036</v>
      </c>
      <c r="J3539" s="32" t="s">
        <v>11133</v>
      </c>
      <c r="K3539" s="32" t="s">
        <v>304</v>
      </c>
      <c r="L3539" s="34">
        <v>33.573693903399999</v>
      </c>
      <c r="M3539" s="34">
        <v>20983.558689599999</v>
      </c>
      <c r="N3539" s="32" t="s">
        <v>11195</v>
      </c>
      <c r="O3539" s="43" t="e">
        <f>VLOOKUP(U:U,#REF!,5,FALSE)</f>
        <v>#REF!</v>
      </c>
      <c r="P3539" s="43" t="e">
        <f>VLOOKUP(U:U,#REF!,4,FALSE)</f>
        <v>#REF!</v>
      </c>
      <c r="Q3539" s="43" t="e">
        <f>VLOOKUP(U:U,#REF!,2,FALSE)</f>
        <v>#REF!</v>
      </c>
      <c r="S3539" s="35" t="str">
        <f>VLOOKUP(G:G,old!G:J,4,FALSE)</f>
        <v>Ct</v>
      </c>
      <c r="T3539" s="35" t="str">
        <f>VLOOKUP(G:G,old!G:K,5,FALSE)</f>
        <v>RID_area</v>
      </c>
      <c r="U3539" s="35" t="str">
        <f>VLOOKUP(G:G,old!G:L,6,FALSE)</f>
        <v>MAE NAM THA CHIN</v>
      </c>
      <c r="V3539" s="43" t="str">
        <f>VLOOKUP(G:G,old!G:M,7,FALSE)</f>
        <v>T10</v>
      </c>
      <c r="X3539" s="43" t="str">
        <f>IFERROR(VLOOKUP(V:V,#REF!,3,FALSE),"0")</f>
        <v>0</v>
      </c>
      <c r="Y3539" s="19">
        <f t="shared" si="55"/>
        <v>0</v>
      </c>
      <c r="Z3539" s="19" t="str">
        <f>IFERROR(VLOOKUP(C:C,#REF!,19,FALSE),"0")</f>
        <v>0</v>
      </c>
    </row>
    <row r="3540" spans="1:26" x14ac:dyDescent="0.45">
      <c r="A3540" s="32" t="s">
        <v>11127</v>
      </c>
      <c r="B3540" s="32">
        <v>2</v>
      </c>
      <c r="C3540" s="32" t="s">
        <v>11128</v>
      </c>
      <c r="D3540" s="32" t="s">
        <v>299</v>
      </c>
      <c r="E3540" s="32" t="s">
        <v>11184</v>
      </c>
      <c r="F3540" s="32">
        <v>3</v>
      </c>
      <c r="G3540" s="78" t="s">
        <v>11185</v>
      </c>
      <c r="H3540" s="33" t="s">
        <v>11196</v>
      </c>
      <c r="I3540" s="32" t="s">
        <v>1000</v>
      </c>
      <c r="J3540" s="32" t="s">
        <v>11133</v>
      </c>
      <c r="K3540" s="32" t="s">
        <v>304</v>
      </c>
      <c r="L3540" s="34">
        <v>38.284772857</v>
      </c>
      <c r="M3540" s="34">
        <v>23927.983035599998</v>
      </c>
      <c r="N3540" s="32" t="s">
        <v>11197</v>
      </c>
      <c r="O3540" s="43" t="e">
        <f>VLOOKUP(U:U,#REF!,5,FALSE)</f>
        <v>#REF!</v>
      </c>
      <c r="P3540" s="43" t="e">
        <f>VLOOKUP(U:U,#REF!,4,FALSE)</f>
        <v>#REF!</v>
      </c>
      <c r="Q3540" s="43" t="e">
        <f>VLOOKUP(U:U,#REF!,2,FALSE)</f>
        <v>#REF!</v>
      </c>
      <c r="S3540" s="35" t="str">
        <f>VLOOKUP(G:G,old!G:J,4,FALSE)</f>
        <v>Ct</v>
      </c>
      <c r="T3540" s="35" t="str">
        <f>VLOOKUP(G:G,old!G:K,5,FALSE)</f>
        <v>RID_area</v>
      </c>
      <c r="U3540" s="35" t="str">
        <f>VLOOKUP(G:G,old!G:L,6,FALSE)</f>
        <v>MAE NAM THA CHIN</v>
      </c>
      <c r="V3540" s="43" t="str">
        <f>VLOOKUP(G:G,old!G:M,7,FALSE)</f>
        <v>T10</v>
      </c>
      <c r="X3540" s="43" t="str">
        <f>IFERROR(VLOOKUP(V:V,#REF!,3,FALSE),"0")</f>
        <v>0</v>
      </c>
      <c r="Y3540" s="19">
        <f t="shared" si="55"/>
        <v>0</v>
      </c>
      <c r="Z3540" s="19" t="str">
        <f>IFERROR(VLOOKUP(C:C,#REF!,19,FALSE),"0")</f>
        <v>0</v>
      </c>
    </row>
    <row r="3541" spans="1:26" x14ac:dyDescent="0.45">
      <c r="A3541" s="32" t="s">
        <v>11127</v>
      </c>
      <c r="B3541" s="32">
        <v>2</v>
      </c>
      <c r="C3541" s="32" t="s">
        <v>11128</v>
      </c>
      <c r="D3541" s="32" t="s">
        <v>299</v>
      </c>
      <c r="E3541" s="32" t="s">
        <v>11184</v>
      </c>
      <c r="F3541" s="32">
        <v>3</v>
      </c>
      <c r="G3541" s="78" t="s">
        <v>11185</v>
      </c>
      <c r="H3541" s="33" t="s">
        <v>11198</v>
      </c>
      <c r="I3541" s="32" t="s">
        <v>11199</v>
      </c>
      <c r="J3541" s="32" t="s">
        <v>11133</v>
      </c>
      <c r="K3541" s="32" t="s">
        <v>304</v>
      </c>
      <c r="L3541" s="34">
        <v>37.7389563447</v>
      </c>
      <c r="M3541" s="34">
        <v>23586.847715399999</v>
      </c>
      <c r="N3541" s="32" t="s">
        <v>11200</v>
      </c>
      <c r="O3541" s="43" t="e">
        <f>VLOOKUP(U:U,#REF!,5,FALSE)</f>
        <v>#REF!</v>
      </c>
      <c r="P3541" s="43" t="e">
        <f>VLOOKUP(U:U,#REF!,4,FALSE)</f>
        <v>#REF!</v>
      </c>
      <c r="Q3541" s="43" t="e">
        <f>VLOOKUP(U:U,#REF!,2,FALSE)</f>
        <v>#REF!</v>
      </c>
      <c r="S3541" s="35" t="str">
        <f>VLOOKUP(G:G,old!G:J,4,FALSE)</f>
        <v>Ct</v>
      </c>
      <c r="T3541" s="35" t="str">
        <f>VLOOKUP(G:G,old!G:K,5,FALSE)</f>
        <v>RID_area</v>
      </c>
      <c r="U3541" s="35" t="str">
        <f>VLOOKUP(G:G,old!G:L,6,FALSE)</f>
        <v>MAE NAM THA CHIN</v>
      </c>
      <c r="V3541" s="43" t="str">
        <f>VLOOKUP(G:G,old!G:M,7,FALSE)</f>
        <v>T10</v>
      </c>
      <c r="X3541" s="43" t="str">
        <f>IFERROR(VLOOKUP(V:V,#REF!,3,FALSE),"0")</f>
        <v>0</v>
      </c>
      <c r="Y3541" s="19">
        <f t="shared" si="55"/>
        <v>0</v>
      </c>
      <c r="Z3541" s="19" t="str">
        <f>IFERROR(VLOOKUP(C:C,#REF!,19,FALSE),"0")</f>
        <v>0</v>
      </c>
    </row>
    <row r="3542" spans="1:26" x14ac:dyDescent="0.45">
      <c r="A3542" s="32" t="s">
        <v>11127</v>
      </c>
      <c r="B3542" s="32">
        <v>2</v>
      </c>
      <c r="C3542" s="32" t="s">
        <v>11128</v>
      </c>
      <c r="D3542" s="32" t="s">
        <v>299</v>
      </c>
      <c r="E3542" s="32" t="s">
        <v>11184</v>
      </c>
      <c r="F3542" s="32">
        <v>3</v>
      </c>
      <c r="G3542" s="78" t="s">
        <v>11185</v>
      </c>
      <c r="H3542" s="33" t="s">
        <v>11201</v>
      </c>
      <c r="I3542" s="32" t="s">
        <v>4509</v>
      </c>
      <c r="J3542" s="32" t="s">
        <v>11133</v>
      </c>
      <c r="K3542" s="32" t="s">
        <v>304</v>
      </c>
      <c r="L3542" s="34">
        <v>32.338043756099999</v>
      </c>
      <c r="M3542" s="34">
        <v>20211.2773476</v>
      </c>
      <c r="N3542" s="32" t="s">
        <v>11202</v>
      </c>
      <c r="O3542" s="43" t="e">
        <f>VLOOKUP(U:U,#REF!,5,FALSE)</f>
        <v>#REF!</v>
      </c>
      <c r="P3542" s="43" t="e">
        <f>VLOOKUP(U:U,#REF!,4,FALSE)</f>
        <v>#REF!</v>
      </c>
      <c r="Q3542" s="43" t="e">
        <f>VLOOKUP(U:U,#REF!,2,FALSE)</f>
        <v>#REF!</v>
      </c>
      <c r="S3542" s="35" t="str">
        <f>VLOOKUP(G:G,old!G:J,4,FALSE)</f>
        <v>Ct</v>
      </c>
      <c r="T3542" s="35" t="str">
        <f>VLOOKUP(G:G,old!G:K,5,FALSE)</f>
        <v>RID_area</v>
      </c>
      <c r="U3542" s="35" t="str">
        <f>VLOOKUP(G:G,old!G:L,6,FALSE)</f>
        <v>MAE NAM THA CHIN</v>
      </c>
      <c r="V3542" s="43" t="str">
        <f>VLOOKUP(G:G,old!G:M,7,FALSE)</f>
        <v>T10</v>
      </c>
      <c r="X3542" s="43" t="str">
        <f>IFERROR(VLOOKUP(V:V,#REF!,3,FALSE),"0")</f>
        <v>0</v>
      </c>
      <c r="Y3542" s="19">
        <f t="shared" si="55"/>
        <v>0</v>
      </c>
      <c r="Z3542" s="19" t="str">
        <f>IFERROR(VLOOKUP(C:C,#REF!,19,FALSE),"0")</f>
        <v>0</v>
      </c>
    </row>
    <row r="3543" spans="1:26" x14ac:dyDescent="0.45">
      <c r="A3543" s="32" t="s">
        <v>11127</v>
      </c>
      <c r="B3543" s="32">
        <v>2</v>
      </c>
      <c r="C3543" s="32" t="s">
        <v>11128</v>
      </c>
      <c r="D3543" s="32" t="s">
        <v>299</v>
      </c>
      <c r="E3543" s="32" t="s">
        <v>11184</v>
      </c>
      <c r="F3543" s="32">
        <v>3</v>
      </c>
      <c r="G3543" s="78" t="s">
        <v>11185</v>
      </c>
      <c r="H3543" s="33" t="s">
        <v>11203</v>
      </c>
      <c r="I3543" s="32" t="s">
        <v>2483</v>
      </c>
      <c r="J3543" s="32" t="s">
        <v>11133</v>
      </c>
      <c r="K3543" s="32" t="s">
        <v>304</v>
      </c>
      <c r="L3543" s="34">
        <v>56.372786529400003</v>
      </c>
      <c r="M3543" s="34">
        <v>35232.991580900001</v>
      </c>
      <c r="N3543" s="32" t="s">
        <v>11204</v>
      </c>
      <c r="O3543" s="43" t="e">
        <f>VLOOKUP(U:U,#REF!,5,FALSE)</f>
        <v>#REF!</v>
      </c>
      <c r="P3543" s="43" t="e">
        <f>VLOOKUP(U:U,#REF!,4,FALSE)</f>
        <v>#REF!</v>
      </c>
      <c r="Q3543" s="43" t="e">
        <f>VLOOKUP(U:U,#REF!,2,FALSE)</f>
        <v>#REF!</v>
      </c>
      <c r="S3543" s="35" t="str">
        <f>VLOOKUP(G:G,old!G:J,4,FALSE)</f>
        <v>Ct</v>
      </c>
      <c r="T3543" s="35" t="str">
        <f>VLOOKUP(G:G,old!G:K,5,FALSE)</f>
        <v>RID_area</v>
      </c>
      <c r="U3543" s="35" t="str">
        <f>VLOOKUP(G:G,old!G:L,6,FALSE)</f>
        <v>MAE NAM THA CHIN</v>
      </c>
      <c r="V3543" s="43" t="str">
        <f>VLOOKUP(G:G,old!G:M,7,FALSE)</f>
        <v>T10</v>
      </c>
      <c r="X3543" s="43" t="str">
        <f>IFERROR(VLOOKUP(V:V,#REF!,3,FALSE),"0")</f>
        <v>0</v>
      </c>
      <c r="Y3543" s="19">
        <f t="shared" si="55"/>
        <v>0</v>
      </c>
      <c r="Z3543" s="19" t="str">
        <f>IFERROR(VLOOKUP(C:C,#REF!,19,FALSE),"0")</f>
        <v>0</v>
      </c>
    </row>
    <row r="3544" spans="1:26" x14ac:dyDescent="0.45">
      <c r="A3544" s="32" t="s">
        <v>11127</v>
      </c>
      <c r="B3544" s="32">
        <v>2</v>
      </c>
      <c r="C3544" s="32" t="s">
        <v>11128</v>
      </c>
      <c r="D3544" s="32" t="s">
        <v>299</v>
      </c>
      <c r="E3544" s="32" t="s">
        <v>11184</v>
      </c>
      <c r="F3544" s="32">
        <v>3</v>
      </c>
      <c r="G3544" s="78" t="s">
        <v>11185</v>
      </c>
      <c r="H3544" s="33" t="s">
        <v>11205</v>
      </c>
      <c r="I3544" s="32" t="s">
        <v>11206</v>
      </c>
      <c r="J3544" s="32" t="s">
        <v>11133</v>
      </c>
      <c r="K3544" s="32" t="s">
        <v>304</v>
      </c>
      <c r="L3544" s="34">
        <v>38.3702760113</v>
      </c>
      <c r="M3544" s="34">
        <v>23981.4225071</v>
      </c>
      <c r="N3544" s="32" t="s">
        <v>11207</v>
      </c>
      <c r="O3544" s="43" t="e">
        <f>VLOOKUP(U:U,#REF!,5,FALSE)</f>
        <v>#REF!</v>
      </c>
      <c r="P3544" s="43" t="e">
        <f>VLOOKUP(U:U,#REF!,4,FALSE)</f>
        <v>#REF!</v>
      </c>
      <c r="Q3544" s="43" t="e">
        <f>VLOOKUP(U:U,#REF!,2,FALSE)</f>
        <v>#REF!</v>
      </c>
      <c r="S3544" s="35" t="str">
        <f>VLOOKUP(G:G,old!G:J,4,FALSE)</f>
        <v>Ct</v>
      </c>
      <c r="T3544" s="35" t="str">
        <f>VLOOKUP(G:G,old!G:K,5,FALSE)</f>
        <v>RID_area</v>
      </c>
      <c r="U3544" s="35" t="str">
        <f>VLOOKUP(G:G,old!G:L,6,FALSE)</f>
        <v>MAE NAM THA CHIN</v>
      </c>
      <c r="V3544" s="43" t="str">
        <f>VLOOKUP(G:G,old!G:M,7,FALSE)</f>
        <v>T10</v>
      </c>
      <c r="X3544" s="43" t="str">
        <f>IFERROR(VLOOKUP(V:V,#REF!,3,FALSE),"0")</f>
        <v>0</v>
      </c>
      <c r="Y3544" s="19">
        <f t="shared" si="55"/>
        <v>0</v>
      </c>
      <c r="Z3544" s="19" t="str">
        <f>IFERROR(VLOOKUP(C:C,#REF!,19,FALSE),"0")</f>
        <v>0</v>
      </c>
    </row>
    <row r="3545" spans="1:26" x14ac:dyDescent="0.45">
      <c r="A3545" s="32" t="s">
        <v>11127</v>
      </c>
      <c r="B3545" s="32">
        <v>2</v>
      </c>
      <c r="C3545" s="32" t="s">
        <v>11128</v>
      </c>
      <c r="D3545" s="32" t="s">
        <v>299</v>
      </c>
      <c r="E3545" s="32" t="s">
        <v>11184</v>
      </c>
      <c r="F3545" s="32">
        <v>3</v>
      </c>
      <c r="G3545" s="78" t="s">
        <v>11185</v>
      </c>
      <c r="H3545" s="33" t="s">
        <v>11208</v>
      </c>
      <c r="I3545" s="32" t="s">
        <v>11209</v>
      </c>
      <c r="J3545" s="32" t="s">
        <v>11133</v>
      </c>
      <c r="K3545" s="32" t="s">
        <v>304</v>
      </c>
      <c r="L3545" s="34">
        <v>38.827443528499998</v>
      </c>
      <c r="M3545" s="34">
        <v>24267.152205300001</v>
      </c>
      <c r="N3545" s="32" t="s">
        <v>11210</v>
      </c>
      <c r="O3545" s="43" t="e">
        <f>VLOOKUP(U:U,#REF!,5,FALSE)</f>
        <v>#REF!</v>
      </c>
      <c r="P3545" s="43" t="e">
        <f>VLOOKUP(U:U,#REF!,4,FALSE)</f>
        <v>#REF!</v>
      </c>
      <c r="Q3545" s="43" t="e">
        <f>VLOOKUP(U:U,#REF!,2,FALSE)</f>
        <v>#REF!</v>
      </c>
      <c r="S3545" s="35" t="str">
        <f>VLOOKUP(G:G,old!G:J,4,FALSE)</f>
        <v>Ct</v>
      </c>
      <c r="T3545" s="35" t="str">
        <f>VLOOKUP(G:G,old!G:K,5,FALSE)</f>
        <v>RID_area</v>
      </c>
      <c r="U3545" s="35" t="str">
        <f>VLOOKUP(G:G,old!G:L,6,FALSE)</f>
        <v>MAE NAM THA CHIN</v>
      </c>
      <c r="V3545" s="43" t="str">
        <f>VLOOKUP(G:G,old!G:M,7,FALSE)</f>
        <v>T10</v>
      </c>
      <c r="X3545" s="43" t="str">
        <f>IFERROR(VLOOKUP(V:V,#REF!,3,FALSE),"0")</f>
        <v>0</v>
      </c>
      <c r="Y3545" s="19">
        <f t="shared" si="55"/>
        <v>0</v>
      </c>
      <c r="Z3545" s="19" t="str">
        <f>IFERROR(VLOOKUP(C:C,#REF!,19,FALSE),"0")</f>
        <v>0</v>
      </c>
    </row>
    <row r="3546" spans="1:26" x14ac:dyDescent="0.45">
      <c r="A3546" s="32" t="s">
        <v>11127</v>
      </c>
      <c r="B3546" s="32">
        <v>2</v>
      </c>
      <c r="C3546" s="32" t="s">
        <v>11128</v>
      </c>
      <c r="D3546" s="32" t="s">
        <v>299</v>
      </c>
      <c r="E3546" s="32" t="s">
        <v>11184</v>
      </c>
      <c r="F3546" s="32">
        <v>3</v>
      </c>
      <c r="G3546" s="78" t="s">
        <v>11185</v>
      </c>
      <c r="H3546" s="33" t="s">
        <v>11211</v>
      </c>
      <c r="I3546" s="32" t="s">
        <v>11212</v>
      </c>
      <c r="J3546" s="32" t="s">
        <v>11133</v>
      </c>
      <c r="K3546" s="32" t="s">
        <v>304</v>
      </c>
      <c r="L3546" s="34">
        <v>6.6294182713399996</v>
      </c>
      <c r="M3546" s="34">
        <v>4143.3864195899996</v>
      </c>
      <c r="N3546" s="32" t="s">
        <v>11213</v>
      </c>
      <c r="O3546" s="43" t="e">
        <f>VLOOKUP(U:U,#REF!,5,FALSE)</f>
        <v>#REF!</v>
      </c>
      <c r="P3546" s="43" t="e">
        <f>VLOOKUP(U:U,#REF!,4,FALSE)</f>
        <v>#REF!</v>
      </c>
      <c r="Q3546" s="43" t="e">
        <f>VLOOKUP(U:U,#REF!,2,FALSE)</f>
        <v>#REF!</v>
      </c>
      <c r="S3546" s="35" t="str">
        <f>VLOOKUP(G:G,old!G:J,4,FALSE)</f>
        <v>Ct</v>
      </c>
      <c r="T3546" s="35" t="str">
        <f>VLOOKUP(G:G,old!G:K,5,FALSE)</f>
        <v>RID_area</v>
      </c>
      <c r="U3546" s="35" t="str">
        <f>VLOOKUP(G:G,old!G:L,6,FALSE)</f>
        <v>MAE NAM THA CHIN</v>
      </c>
      <c r="V3546" s="43" t="str">
        <f>VLOOKUP(G:G,old!G:M,7,FALSE)</f>
        <v>T10</v>
      </c>
      <c r="X3546" s="43" t="str">
        <f>IFERROR(VLOOKUP(V:V,#REF!,3,FALSE),"0")</f>
        <v>0</v>
      </c>
      <c r="Y3546" s="19">
        <f t="shared" si="55"/>
        <v>0</v>
      </c>
      <c r="Z3546" s="19" t="str">
        <f>IFERROR(VLOOKUP(C:C,#REF!,19,FALSE),"0")</f>
        <v>0</v>
      </c>
    </row>
    <row r="3547" spans="1:26" x14ac:dyDescent="0.45">
      <c r="A3547" s="32" t="s">
        <v>11127</v>
      </c>
      <c r="B3547" s="32">
        <v>2</v>
      </c>
      <c r="C3547" s="32" t="s">
        <v>11128</v>
      </c>
      <c r="D3547" s="32" t="s">
        <v>299</v>
      </c>
      <c r="E3547" s="32" t="s">
        <v>11184</v>
      </c>
      <c r="F3547" s="32">
        <v>3</v>
      </c>
      <c r="G3547" s="78" t="s">
        <v>11185</v>
      </c>
      <c r="H3547" s="33" t="s">
        <v>11214</v>
      </c>
      <c r="I3547" s="32" t="s">
        <v>11215</v>
      </c>
      <c r="J3547" s="32" t="s">
        <v>11133</v>
      </c>
      <c r="K3547" s="32" t="s">
        <v>304</v>
      </c>
      <c r="L3547" s="34">
        <v>8.0567587571000008</v>
      </c>
      <c r="M3547" s="34">
        <v>5035.47422319</v>
      </c>
      <c r="N3547" s="32" t="s">
        <v>11216</v>
      </c>
      <c r="O3547" s="43" t="e">
        <f>VLOOKUP(U:U,#REF!,5,FALSE)</f>
        <v>#REF!</v>
      </c>
      <c r="P3547" s="43" t="e">
        <f>VLOOKUP(U:U,#REF!,4,FALSE)</f>
        <v>#REF!</v>
      </c>
      <c r="Q3547" s="43" t="e">
        <f>VLOOKUP(U:U,#REF!,2,FALSE)</f>
        <v>#REF!</v>
      </c>
      <c r="S3547" s="35" t="str">
        <f>VLOOKUP(G:G,old!G:J,4,FALSE)</f>
        <v>Ct</v>
      </c>
      <c r="T3547" s="35" t="str">
        <f>VLOOKUP(G:G,old!G:K,5,FALSE)</f>
        <v>RID_area</v>
      </c>
      <c r="U3547" s="35" t="str">
        <f>VLOOKUP(G:G,old!G:L,6,FALSE)</f>
        <v>MAE NAM THA CHIN</v>
      </c>
      <c r="V3547" s="43" t="str">
        <f>VLOOKUP(G:G,old!G:M,7,FALSE)</f>
        <v>T10</v>
      </c>
      <c r="X3547" s="43" t="str">
        <f>IFERROR(VLOOKUP(V:V,#REF!,3,FALSE),"0")</f>
        <v>0</v>
      </c>
      <c r="Y3547" s="19">
        <f t="shared" si="55"/>
        <v>0</v>
      </c>
      <c r="Z3547" s="19" t="str">
        <f>IFERROR(VLOOKUP(C:C,#REF!,19,FALSE),"0")</f>
        <v>0</v>
      </c>
    </row>
    <row r="3548" spans="1:26" x14ac:dyDescent="0.45">
      <c r="A3548" s="32" t="s">
        <v>11127</v>
      </c>
      <c r="B3548" s="32">
        <v>2</v>
      </c>
      <c r="C3548" s="32" t="s">
        <v>11128</v>
      </c>
      <c r="D3548" s="32" t="s">
        <v>299</v>
      </c>
      <c r="E3548" s="32" t="s">
        <v>11184</v>
      </c>
      <c r="F3548" s="32">
        <v>3</v>
      </c>
      <c r="G3548" s="78" t="s">
        <v>11185</v>
      </c>
      <c r="H3548" s="33" t="s">
        <v>11217</v>
      </c>
      <c r="I3548" s="32" t="s">
        <v>11218</v>
      </c>
      <c r="J3548" s="32" t="s">
        <v>11133</v>
      </c>
      <c r="K3548" s="32" t="s">
        <v>304</v>
      </c>
      <c r="L3548" s="34">
        <v>33.187257788099998</v>
      </c>
      <c r="M3548" s="34">
        <v>20742.036117600001</v>
      </c>
      <c r="N3548" s="32" t="s">
        <v>11219</v>
      </c>
      <c r="O3548" s="43" t="e">
        <f>VLOOKUP(U:U,#REF!,5,FALSE)</f>
        <v>#REF!</v>
      </c>
      <c r="P3548" s="43" t="e">
        <f>VLOOKUP(U:U,#REF!,4,FALSE)</f>
        <v>#REF!</v>
      </c>
      <c r="Q3548" s="43" t="e">
        <f>VLOOKUP(U:U,#REF!,2,FALSE)</f>
        <v>#REF!</v>
      </c>
      <c r="S3548" s="35" t="str">
        <f>VLOOKUP(G:G,old!G:J,4,FALSE)</f>
        <v>Ct</v>
      </c>
      <c r="T3548" s="35" t="str">
        <f>VLOOKUP(G:G,old!G:K,5,FALSE)</f>
        <v>RID_area</v>
      </c>
      <c r="U3548" s="35" t="str">
        <f>VLOOKUP(G:G,old!G:L,6,FALSE)</f>
        <v>MAE NAM THA CHIN</v>
      </c>
      <c r="V3548" s="43" t="str">
        <f>VLOOKUP(G:G,old!G:M,7,FALSE)</f>
        <v>T10</v>
      </c>
      <c r="X3548" s="43" t="str">
        <f>IFERROR(VLOOKUP(V:V,#REF!,3,FALSE),"0")</f>
        <v>0</v>
      </c>
      <c r="Y3548" s="19">
        <f t="shared" si="55"/>
        <v>0</v>
      </c>
      <c r="Z3548" s="19" t="str">
        <f>IFERROR(VLOOKUP(C:C,#REF!,19,FALSE),"0")</f>
        <v>0</v>
      </c>
    </row>
    <row r="3549" spans="1:26" x14ac:dyDescent="0.45">
      <c r="A3549" s="32" t="s">
        <v>11127</v>
      </c>
      <c r="B3549" s="32">
        <v>2</v>
      </c>
      <c r="C3549" s="32" t="s">
        <v>11128</v>
      </c>
      <c r="D3549" s="32" t="s">
        <v>299</v>
      </c>
      <c r="E3549" s="32" t="s">
        <v>11184</v>
      </c>
      <c r="F3549" s="32">
        <v>3</v>
      </c>
      <c r="G3549" s="78" t="s">
        <v>11185</v>
      </c>
      <c r="H3549" s="33" t="s">
        <v>11220</v>
      </c>
      <c r="I3549" s="32" t="s">
        <v>5596</v>
      </c>
      <c r="J3549" s="32" t="s">
        <v>11133</v>
      </c>
      <c r="K3549" s="32" t="s">
        <v>304</v>
      </c>
      <c r="L3549" s="34">
        <v>89.211629105699998</v>
      </c>
      <c r="M3549" s="34">
        <v>55757.268191100004</v>
      </c>
      <c r="N3549" s="32" t="s">
        <v>11221</v>
      </c>
      <c r="O3549" s="43" t="e">
        <f>VLOOKUP(U:U,#REF!,5,FALSE)</f>
        <v>#REF!</v>
      </c>
      <c r="P3549" s="43" t="e">
        <f>VLOOKUP(U:U,#REF!,4,FALSE)</f>
        <v>#REF!</v>
      </c>
      <c r="Q3549" s="43" t="e">
        <f>VLOOKUP(U:U,#REF!,2,FALSE)</f>
        <v>#REF!</v>
      </c>
      <c r="S3549" s="35" t="str">
        <f>VLOOKUP(G:G,old!G:J,4,FALSE)</f>
        <v>Ct</v>
      </c>
      <c r="T3549" s="35" t="str">
        <f>VLOOKUP(G:G,old!G:K,5,FALSE)</f>
        <v>RID_area</v>
      </c>
      <c r="U3549" s="35" t="str">
        <f>VLOOKUP(G:G,old!G:L,6,FALSE)</f>
        <v>MAE NAM THA CHIN</v>
      </c>
      <c r="V3549" s="43" t="str">
        <f>VLOOKUP(G:G,old!G:M,7,FALSE)</f>
        <v>T10</v>
      </c>
      <c r="X3549" s="43" t="str">
        <f>IFERROR(VLOOKUP(V:V,#REF!,3,FALSE),"0")</f>
        <v>0</v>
      </c>
      <c r="Y3549" s="19">
        <f t="shared" si="55"/>
        <v>0</v>
      </c>
      <c r="Z3549" s="19" t="str">
        <f>IFERROR(VLOOKUP(C:C,#REF!,19,FALSE),"0")</f>
        <v>0</v>
      </c>
    </row>
    <row r="3550" spans="1:26" x14ac:dyDescent="0.45">
      <c r="A3550" s="32" t="s">
        <v>11127</v>
      </c>
      <c r="B3550" s="32">
        <v>2</v>
      </c>
      <c r="C3550" s="32" t="s">
        <v>11128</v>
      </c>
      <c r="D3550" s="32" t="s">
        <v>299</v>
      </c>
      <c r="E3550" s="32" t="s">
        <v>11222</v>
      </c>
      <c r="F3550" s="32">
        <v>3</v>
      </c>
      <c r="G3550" s="78" t="s">
        <v>8906</v>
      </c>
      <c r="H3550" s="33" t="s">
        <v>11223</v>
      </c>
      <c r="I3550" s="32" t="s">
        <v>11224</v>
      </c>
      <c r="J3550" s="32" t="s">
        <v>11133</v>
      </c>
      <c r="K3550" s="32" t="s">
        <v>304</v>
      </c>
      <c r="L3550" s="34">
        <v>125.286266924</v>
      </c>
      <c r="M3550" s="34">
        <v>78303.916827499997</v>
      </c>
      <c r="N3550" s="32" t="s">
        <v>11225</v>
      </c>
      <c r="O3550" s="43" t="e">
        <f>VLOOKUP(U:U,#REF!,5,FALSE)</f>
        <v>#REF!</v>
      </c>
      <c r="P3550" s="43" t="e">
        <f>VLOOKUP(U:U,#REF!,4,FALSE)</f>
        <v>#REF!</v>
      </c>
      <c r="Q3550" s="43" t="e">
        <f>VLOOKUP(U:U,#REF!,2,FALSE)</f>
        <v>#REF!</v>
      </c>
      <c r="S3550" s="35" t="str">
        <f>VLOOKUP(G:G,old!G:J,4,FALSE)</f>
        <v>Ct</v>
      </c>
      <c r="T3550" s="35" t="str">
        <f>VLOOKUP(G:G,old!G:K,5,FALSE)</f>
        <v>DWR</v>
      </c>
      <c r="U3550" s="35" t="str">
        <f>VLOOKUP(G:G,old!G:L,6,FALSE)</f>
        <v>MAE NAM THA CHIN</v>
      </c>
      <c r="V3550" s="43" t="str">
        <f>VLOOKUP(G:G,old!G:M,7,FALSE)</f>
        <v>T10</v>
      </c>
      <c r="X3550" s="43" t="str">
        <f>IFERROR(VLOOKUP(V:V,#REF!,3,FALSE),"0")</f>
        <v>0</v>
      </c>
      <c r="Y3550" s="19">
        <f t="shared" si="55"/>
        <v>0</v>
      </c>
      <c r="Z3550" s="19" t="str">
        <f>IFERROR(VLOOKUP(C:C,#REF!,19,FALSE),"0")</f>
        <v>0</v>
      </c>
    </row>
    <row r="3551" spans="1:26" x14ac:dyDescent="0.45">
      <c r="A3551" s="32" t="s">
        <v>11127</v>
      </c>
      <c r="B3551" s="32">
        <v>2</v>
      </c>
      <c r="C3551" s="32" t="s">
        <v>11128</v>
      </c>
      <c r="D3551" s="32" t="s">
        <v>299</v>
      </c>
      <c r="E3551" s="32" t="s">
        <v>11222</v>
      </c>
      <c r="F3551" s="32">
        <v>3</v>
      </c>
      <c r="G3551" s="78" t="s">
        <v>8906</v>
      </c>
      <c r="H3551" s="33" t="s">
        <v>11226</v>
      </c>
      <c r="I3551" s="32" t="s">
        <v>8906</v>
      </c>
      <c r="J3551" s="32" t="s">
        <v>11133</v>
      </c>
      <c r="K3551" s="32" t="s">
        <v>304</v>
      </c>
      <c r="L3551" s="34">
        <v>213.78385576700001</v>
      </c>
      <c r="M3551" s="34">
        <v>133614.909854</v>
      </c>
      <c r="N3551" s="32" t="s">
        <v>11227</v>
      </c>
      <c r="O3551" s="43" t="e">
        <f>VLOOKUP(U:U,#REF!,5,FALSE)</f>
        <v>#REF!</v>
      </c>
      <c r="P3551" s="43" t="e">
        <f>VLOOKUP(U:U,#REF!,4,FALSE)</f>
        <v>#REF!</v>
      </c>
      <c r="Q3551" s="43" t="e">
        <f>VLOOKUP(U:U,#REF!,2,FALSE)</f>
        <v>#REF!</v>
      </c>
      <c r="S3551" s="35" t="str">
        <f>VLOOKUP(G:G,old!G:J,4,FALSE)</f>
        <v>Ct</v>
      </c>
      <c r="T3551" s="35" t="str">
        <f>VLOOKUP(G:G,old!G:K,5,FALSE)</f>
        <v>DWR</v>
      </c>
      <c r="U3551" s="35" t="str">
        <f>VLOOKUP(G:G,old!G:L,6,FALSE)</f>
        <v>MAE NAM THA CHIN</v>
      </c>
      <c r="V3551" s="43" t="str">
        <f>VLOOKUP(G:G,old!G:M,7,FALSE)</f>
        <v>T10</v>
      </c>
      <c r="X3551" s="43" t="str">
        <f>IFERROR(VLOOKUP(V:V,#REF!,3,FALSE),"0")</f>
        <v>0</v>
      </c>
      <c r="Y3551" s="19">
        <f t="shared" si="55"/>
        <v>0</v>
      </c>
      <c r="Z3551" s="19" t="str">
        <f>IFERROR(VLOOKUP(C:C,#REF!,19,FALSE),"0")</f>
        <v>0</v>
      </c>
    </row>
    <row r="3552" spans="1:26" x14ac:dyDescent="0.45">
      <c r="A3552" s="32" t="s">
        <v>11127</v>
      </c>
      <c r="B3552" s="32">
        <v>2</v>
      </c>
      <c r="C3552" s="32" t="s">
        <v>11128</v>
      </c>
      <c r="D3552" s="32" t="s">
        <v>299</v>
      </c>
      <c r="E3552" s="32" t="s">
        <v>11222</v>
      </c>
      <c r="F3552" s="32">
        <v>3</v>
      </c>
      <c r="G3552" s="78" t="s">
        <v>8906</v>
      </c>
      <c r="H3552" s="33" t="s">
        <v>11228</v>
      </c>
      <c r="I3552" s="32" t="s">
        <v>5927</v>
      </c>
      <c r="J3552" s="32" t="s">
        <v>11133</v>
      </c>
      <c r="K3552" s="32" t="s">
        <v>304</v>
      </c>
      <c r="L3552" s="34">
        <v>177.193618456</v>
      </c>
      <c r="M3552" s="34">
        <v>110746.011535</v>
      </c>
      <c r="N3552" s="32" t="s">
        <v>11229</v>
      </c>
      <c r="O3552" s="43" t="e">
        <f>VLOOKUP(U:U,#REF!,5,FALSE)</f>
        <v>#REF!</v>
      </c>
      <c r="P3552" s="43" t="e">
        <f>VLOOKUP(U:U,#REF!,4,FALSE)</f>
        <v>#REF!</v>
      </c>
      <c r="Q3552" s="43" t="e">
        <f>VLOOKUP(U:U,#REF!,2,FALSE)</f>
        <v>#REF!</v>
      </c>
      <c r="S3552" s="35" t="str">
        <f>VLOOKUP(G:G,old!G:J,4,FALSE)</f>
        <v>Ct</v>
      </c>
      <c r="T3552" s="35" t="str">
        <f>VLOOKUP(G:G,old!G:K,5,FALSE)</f>
        <v>DWR</v>
      </c>
      <c r="U3552" s="35" t="str">
        <f>VLOOKUP(G:G,old!G:L,6,FALSE)</f>
        <v>MAE NAM THA CHIN</v>
      </c>
      <c r="V3552" s="43" t="str">
        <f>VLOOKUP(G:G,old!G:M,7,FALSE)</f>
        <v>T10</v>
      </c>
      <c r="X3552" s="43" t="str">
        <f>IFERROR(VLOOKUP(V:V,#REF!,3,FALSE),"0")</f>
        <v>0</v>
      </c>
      <c r="Y3552" s="19">
        <f t="shared" si="55"/>
        <v>0</v>
      </c>
      <c r="Z3552" s="19" t="str">
        <f>IFERROR(VLOOKUP(C:C,#REF!,19,FALSE),"0")</f>
        <v>0</v>
      </c>
    </row>
    <row r="3553" spans="1:26" x14ac:dyDescent="0.45">
      <c r="A3553" s="32" t="s">
        <v>11127</v>
      </c>
      <c r="B3553" s="32">
        <v>2</v>
      </c>
      <c r="C3553" s="32" t="s">
        <v>11128</v>
      </c>
      <c r="D3553" s="32" t="s">
        <v>299</v>
      </c>
      <c r="E3553" s="32" t="s">
        <v>11222</v>
      </c>
      <c r="F3553" s="32">
        <v>3</v>
      </c>
      <c r="G3553" s="78" t="s">
        <v>8906</v>
      </c>
      <c r="H3553" s="33" t="s">
        <v>11230</v>
      </c>
      <c r="I3553" s="32" t="s">
        <v>11231</v>
      </c>
      <c r="J3553" s="32" t="s">
        <v>11133</v>
      </c>
      <c r="K3553" s="32" t="s">
        <v>304</v>
      </c>
      <c r="L3553" s="34">
        <v>184.66167396899999</v>
      </c>
      <c r="M3553" s="34">
        <v>115413.546231</v>
      </c>
      <c r="N3553" s="32" t="s">
        <v>11232</v>
      </c>
      <c r="O3553" s="43" t="e">
        <f>VLOOKUP(U:U,#REF!,5,FALSE)</f>
        <v>#REF!</v>
      </c>
      <c r="P3553" s="43" t="e">
        <f>VLOOKUP(U:U,#REF!,4,FALSE)</f>
        <v>#REF!</v>
      </c>
      <c r="Q3553" s="43" t="e">
        <f>VLOOKUP(U:U,#REF!,2,FALSE)</f>
        <v>#REF!</v>
      </c>
      <c r="S3553" s="35" t="str">
        <f>VLOOKUP(G:G,old!G:J,4,FALSE)</f>
        <v>Ct</v>
      </c>
      <c r="T3553" s="35" t="str">
        <f>VLOOKUP(G:G,old!G:K,5,FALSE)</f>
        <v>DWR</v>
      </c>
      <c r="U3553" s="35" t="str">
        <f>VLOOKUP(G:G,old!G:L,6,FALSE)</f>
        <v>MAE NAM THA CHIN</v>
      </c>
      <c r="V3553" s="43" t="str">
        <f>VLOOKUP(G:G,old!G:M,7,FALSE)</f>
        <v>T10</v>
      </c>
      <c r="X3553" s="43" t="str">
        <f>IFERROR(VLOOKUP(V:V,#REF!,3,FALSE),"0")</f>
        <v>0</v>
      </c>
      <c r="Y3553" s="19">
        <f t="shared" si="55"/>
        <v>0</v>
      </c>
      <c r="Z3553" s="19" t="str">
        <f>IFERROR(VLOOKUP(C:C,#REF!,19,FALSE),"0")</f>
        <v>0</v>
      </c>
    </row>
    <row r="3554" spans="1:26" x14ac:dyDescent="0.45">
      <c r="A3554" s="32" t="s">
        <v>11127</v>
      </c>
      <c r="B3554" s="32">
        <v>2</v>
      </c>
      <c r="C3554" s="32" t="s">
        <v>11128</v>
      </c>
      <c r="D3554" s="32" t="s">
        <v>299</v>
      </c>
      <c r="E3554" s="32" t="s">
        <v>11222</v>
      </c>
      <c r="F3554" s="32">
        <v>3</v>
      </c>
      <c r="G3554" s="78" t="s">
        <v>8906</v>
      </c>
      <c r="H3554" s="33" t="s">
        <v>11233</v>
      </c>
      <c r="I3554" s="32" t="s">
        <v>11234</v>
      </c>
      <c r="J3554" s="32" t="s">
        <v>11133</v>
      </c>
      <c r="K3554" s="32" t="s">
        <v>304</v>
      </c>
      <c r="L3554" s="34">
        <v>86.668374448199998</v>
      </c>
      <c r="M3554" s="34">
        <v>54167.7340301</v>
      </c>
      <c r="N3554" s="32" t="s">
        <v>11235</v>
      </c>
      <c r="O3554" s="43" t="e">
        <f>VLOOKUP(U:U,#REF!,5,FALSE)</f>
        <v>#REF!</v>
      </c>
      <c r="P3554" s="43" t="e">
        <f>VLOOKUP(U:U,#REF!,4,FALSE)</f>
        <v>#REF!</v>
      </c>
      <c r="Q3554" s="43" t="e">
        <f>VLOOKUP(U:U,#REF!,2,FALSE)</f>
        <v>#REF!</v>
      </c>
      <c r="S3554" s="35" t="str">
        <f>VLOOKUP(G:G,old!G:J,4,FALSE)</f>
        <v>Ct</v>
      </c>
      <c r="T3554" s="35" t="str">
        <f>VLOOKUP(G:G,old!G:K,5,FALSE)</f>
        <v>DWR</v>
      </c>
      <c r="U3554" s="35" t="str">
        <f>VLOOKUP(G:G,old!G:L,6,FALSE)</f>
        <v>MAE NAM THA CHIN</v>
      </c>
      <c r="V3554" s="43" t="str">
        <f>VLOOKUP(G:G,old!G:M,7,FALSE)</f>
        <v>T10</v>
      </c>
      <c r="X3554" s="43" t="str">
        <f>IFERROR(VLOOKUP(V:V,#REF!,3,FALSE),"0")</f>
        <v>0</v>
      </c>
      <c r="Y3554" s="19">
        <f t="shared" si="55"/>
        <v>0</v>
      </c>
      <c r="Z3554" s="19" t="str">
        <f>IFERROR(VLOOKUP(C:C,#REF!,19,FALSE),"0")</f>
        <v>0</v>
      </c>
    </row>
    <row r="3555" spans="1:26" x14ac:dyDescent="0.45">
      <c r="A3555" s="32" t="s">
        <v>11127</v>
      </c>
      <c r="B3555" s="32">
        <v>2</v>
      </c>
      <c r="C3555" s="32" t="s">
        <v>11128</v>
      </c>
      <c r="D3555" s="32" t="s">
        <v>299</v>
      </c>
      <c r="E3555" s="32" t="s">
        <v>11222</v>
      </c>
      <c r="F3555" s="32">
        <v>3</v>
      </c>
      <c r="G3555" s="78" t="s">
        <v>8906</v>
      </c>
      <c r="H3555" s="33" t="s">
        <v>11236</v>
      </c>
      <c r="I3555" s="32" t="s">
        <v>11237</v>
      </c>
      <c r="J3555" s="32" t="s">
        <v>11133</v>
      </c>
      <c r="K3555" s="32" t="s">
        <v>304</v>
      </c>
      <c r="L3555" s="34">
        <v>103.594700961</v>
      </c>
      <c r="M3555" s="34">
        <v>64746.688100599997</v>
      </c>
      <c r="N3555" s="32" t="s">
        <v>11238</v>
      </c>
      <c r="O3555" s="43" t="e">
        <f>VLOOKUP(U:U,#REF!,5,FALSE)</f>
        <v>#REF!</v>
      </c>
      <c r="P3555" s="43" t="e">
        <f>VLOOKUP(U:U,#REF!,4,FALSE)</f>
        <v>#REF!</v>
      </c>
      <c r="Q3555" s="43" t="e">
        <f>VLOOKUP(U:U,#REF!,2,FALSE)</f>
        <v>#REF!</v>
      </c>
      <c r="S3555" s="35" t="str">
        <f>VLOOKUP(G:G,old!G:J,4,FALSE)</f>
        <v>Ct</v>
      </c>
      <c r="T3555" s="35" t="str">
        <f>VLOOKUP(G:G,old!G:K,5,FALSE)</f>
        <v>DWR</v>
      </c>
      <c r="U3555" s="35" t="str">
        <f>VLOOKUP(G:G,old!G:L,6,FALSE)</f>
        <v>MAE NAM THA CHIN</v>
      </c>
      <c r="V3555" s="43" t="str">
        <f>VLOOKUP(G:G,old!G:M,7,FALSE)</f>
        <v>T10</v>
      </c>
      <c r="X3555" s="43" t="str">
        <f>IFERROR(VLOOKUP(V:V,#REF!,3,FALSE),"0")</f>
        <v>0</v>
      </c>
      <c r="Y3555" s="19">
        <f t="shared" si="55"/>
        <v>0</v>
      </c>
      <c r="Z3555" s="19" t="str">
        <f>IFERROR(VLOOKUP(C:C,#REF!,19,FALSE),"0")</f>
        <v>0</v>
      </c>
    </row>
    <row r="3556" spans="1:26" x14ac:dyDescent="0.45">
      <c r="A3556" s="32" t="s">
        <v>11127</v>
      </c>
      <c r="B3556" s="32">
        <v>2</v>
      </c>
      <c r="C3556" s="32" t="s">
        <v>11128</v>
      </c>
      <c r="D3556" s="32" t="s">
        <v>299</v>
      </c>
      <c r="E3556" s="32" t="s">
        <v>11222</v>
      </c>
      <c r="F3556" s="32">
        <v>3</v>
      </c>
      <c r="G3556" s="78" t="s">
        <v>8906</v>
      </c>
      <c r="H3556" s="33" t="s">
        <v>11239</v>
      </c>
      <c r="I3556" s="32" t="s">
        <v>11240</v>
      </c>
      <c r="J3556" s="32" t="s">
        <v>11133</v>
      </c>
      <c r="K3556" s="32" t="s">
        <v>304</v>
      </c>
      <c r="L3556" s="34">
        <v>333.94247457099999</v>
      </c>
      <c r="M3556" s="34">
        <v>208714.046607</v>
      </c>
      <c r="N3556" s="32" t="s">
        <v>11241</v>
      </c>
      <c r="O3556" s="43" t="e">
        <f>VLOOKUP(U:U,#REF!,5,FALSE)</f>
        <v>#REF!</v>
      </c>
      <c r="P3556" s="43" t="e">
        <f>VLOOKUP(U:U,#REF!,4,FALSE)</f>
        <v>#REF!</v>
      </c>
      <c r="Q3556" s="43" t="e">
        <f>VLOOKUP(U:U,#REF!,2,FALSE)</f>
        <v>#REF!</v>
      </c>
      <c r="S3556" s="35" t="str">
        <f>VLOOKUP(G:G,old!G:J,4,FALSE)</f>
        <v>Ct</v>
      </c>
      <c r="T3556" s="35" t="str">
        <f>VLOOKUP(G:G,old!G:K,5,FALSE)</f>
        <v>DWR</v>
      </c>
      <c r="U3556" s="35" t="str">
        <f>VLOOKUP(G:G,old!G:L,6,FALSE)</f>
        <v>MAE NAM THA CHIN</v>
      </c>
      <c r="V3556" s="43" t="str">
        <f>VLOOKUP(G:G,old!G:M,7,FALSE)</f>
        <v>T10</v>
      </c>
      <c r="X3556" s="43" t="str">
        <f>IFERROR(VLOOKUP(V:V,#REF!,3,FALSE),"0")</f>
        <v>0</v>
      </c>
      <c r="Y3556" s="19">
        <f t="shared" si="55"/>
        <v>0</v>
      </c>
      <c r="Z3556" s="19" t="str">
        <f>IFERROR(VLOOKUP(C:C,#REF!,19,FALSE),"0")</f>
        <v>0</v>
      </c>
    </row>
    <row r="3557" spans="1:26" x14ac:dyDescent="0.45">
      <c r="A3557" s="32" t="s">
        <v>11127</v>
      </c>
      <c r="B3557" s="32">
        <v>2</v>
      </c>
      <c r="C3557" s="32" t="s">
        <v>11128</v>
      </c>
      <c r="D3557" s="32" t="s">
        <v>299</v>
      </c>
      <c r="E3557" s="32" t="s">
        <v>11242</v>
      </c>
      <c r="F3557" s="32">
        <v>3</v>
      </c>
      <c r="G3557" s="78" t="s">
        <v>11243</v>
      </c>
      <c r="H3557" s="33" t="s">
        <v>11244</v>
      </c>
      <c r="I3557" s="32" t="s">
        <v>11245</v>
      </c>
      <c r="J3557" s="32" t="s">
        <v>11133</v>
      </c>
      <c r="K3557" s="32" t="s">
        <v>304</v>
      </c>
      <c r="L3557" s="34">
        <v>36.724271776599998</v>
      </c>
      <c r="M3557" s="34">
        <v>22952.669860400001</v>
      </c>
      <c r="N3557" s="32" t="s">
        <v>11246</v>
      </c>
      <c r="O3557" s="43" t="e">
        <f>VLOOKUP(U:U,#REF!,5,FALSE)</f>
        <v>#REF!</v>
      </c>
      <c r="P3557" s="43" t="e">
        <f>VLOOKUP(U:U,#REF!,4,FALSE)</f>
        <v>#REF!</v>
      </c>
      <c r="Q3557" s="43" t="e">
        <f>VLOOKUP(U:U,#REF!,2,FALSE)</f>
        <v>#REF!</v>
      </c>
      <c r="S3557" s="35" t="str">
        <f>VLOOKUP(G:G,old!G:J,4,FALSE)</f>
        <v>Ct</v>
      </c>
      <c r="T3557" s="35" t="str">
        <f>VLOOKUP(G:G,old!G:K,5,FALSE)</f>
        <v>RID_area</v>
      </c>
      <c r="U3557" s="35" t="str">
        <f>VLOOKUP(G:G,old!G:L,6,FALSE)</f>
        <v>MAE NAM THA CHIN</v>
      </c>
      <c r="V3557" s="43" t="str">
        <f>VLOOKUP(G:G,old!G:M,7,FALSE)</f>
        <v>T10</v>
      </c>
      <c r="X3557" s="43" t="str">
        <f>IFERROR(VLOOKUP(V:V,#REF!,3,FALSE),"0")</f>
        <v>0</v>
      </c>
      <c r="Y3557" s="19">
        <f t="shared" si="55"/>
        <v>0</v>
      </c>
      <c r="Z3557" s="19" t="str">
        <f>IFERROR(VLOOKUP(C:C,#REF!,19,FALSE),"0")</f>
        <v>0</v>
      </c>
    </row>
    <row r="3558" spans="1:26" x14ac:dyDescent="0.45">
      <c r="A3558" s="32" t="s">
        <v>11127</v>
      </c>
      <c r="B3558" s="32">
        <v>2</v>
      </c>
      <c r="C3558" s="32" t="s">
        <v>11128</v>
      </c>
      <c r="D3558" s="32" t="s">
        <v>299</v>
      </c>
      <c r="E3558" s="32" t="s">
        <v>11242</v>
      </c>
      <c r="F3558" s="32">
        <v>3</v>
      </c>
      <c r="G3558" s="78" t="s">
        <v>11243</v>
      </c>
      <c r="H3558" s="33" t="s">
        <v>11247</v>
      </c>
      <c r="I3558" s="32" t="s">
        <v>11243</v>
      </c>
      <c r="J3558" s="32" t="s">
        <v>11133</v>
      </c>
      <c r="K3558" s="32" t="s">
        <v>304</v>
      </c>
      <c r="L3558" s="34">
        <v>30.148595334500001</v>
      </c>
      <c r="M3558" s="34">
        <v>18842.872084099999</v>
      </c>
      <c r="N3558" s="32" t="s">
        <v>11248</v>
      </c>
      <c r="O3558" s="43" t="e">
        <f>VLOOKUP(U:U,#REF!,5,FALSE)</f>
        <v>#REF!</v>
      </c>
      <c r="P3558" s="43" t="e">
        <f>VLOOKUP(U:U,#REF!,4,FALSE)</f>
        <v>#REF!</v>
      </c>
      <c r="Q3558" s="43" t="e">
        <f>VLOOKUP(U:U,#REF!,2,FALSE)</f>
        <v>#REF!</v>
      </c>
      <c r="S3558" s="35" t="str">
        <f>VLOOKUP(G:G,old!G:J,4,FALSE)</f>
        <v>Ct</v>
      </c>
      <c r="T3558" s="35" t="str">
        <f>VLOOKUP(G:G,old!G:K,5,FALSE)</f>
        <v>RID_area</v>
      </c>
      <c r="U3558" s="35" t="str">
        <f>VLOOKUP(G:G,old!G:L,6,FALSE)</f>
        <v>MAE NAM THA CHIN</v>
      </c>
      <c r="V3558" s="43" t="str">
        <f>VLOOKUP(G:G,old!G:M,7,FALSE)</f>
        <v>T10</v>
      </c>
      <c r="X3558" s="43" t="str">
        <f>IFERROR(VLOOKUP(V:V,#REF!,3,FALSE),"0")</f>
        <v>0</v>
      </c>
      <c r="Y3558" s="19">
        <f t="shared" si="55"/>
        <v>0</v>
      </c>
      <c r="Z3558" s="19" t="str">
        <f>IFERROR(VLOOKUP(C:C,#REF!,19,FALSE),"0")</f>
        <v>0</v>
      </c>
    </row>
    <row r="3559" spans="1:26" x14ac:dyDescent="0.45">
      <c r="A3559" s="32" t="s">
        <v>11127</v>
      </c>
      <c r="B3559" s="32">
        <v>2</v>
      </c>
      <c r="C3559" s="32" t="s">
        <v>11128</v>
      </c>
      <c r="D3559" s="32" t="s">
        <v>299</v>
      </c>
      <c r="E3559" s="32" t="s">
        <v>11242</v>
      </c>
      <c r="F3559" s="32">
        <v>3</v>
      </c>
      <c r="G3559" s="78" t="s">
        <v>11243</v>
      </c>
      <c r="H3559" s="33" t="s">
        <v>11249</v>
      </c>
      <c r="I3559" s="32" t="s">
        <v>11250</v>
      </c>
      <c r="J3559" s="32" t="s">
        <v>11133</v>
      </c>
      <c r="K3559" s="32" t="s">
        <v>304</v>
      </c>
      <c r="L3559" s="34">
        <v>35.088423689599999</v>
      </c>
      <c r="M3559" s="34">
        <v>21930.264805999999</v>
      </c>
      <c r="N3559" s="32" t="s">
        <v>11251</v>
      </c>
      <c r="O3559" s="43" t="e">
        <f>VLOOKUP(U:U,#REF!,5,FALSE)</f>
        <v>#REF!</v>
      </c>
      <c r="P3559" s="43" t="e">
        <f>VLOOKUP(U:U,#REF!,4,FALSE)</f>
        <v>#REF!</v>
      </c>
      <c r="Q3559" s="43" t="e">
        <f>VLOOKUP(U:U,#REF!,2,FALSE)</f>
        <v>#REF!</v>
      </c>
      <c r="S3559" s="35" t="str">
        <f>VLOOKUP(G:G,old!G:J,4,FALSE)</f>
        <v>Ct</v>
      </c>
      <c r="T3559" s="35" t="str">
        <f>VLOOKUP(G:G,old!G:K,5,FALSE)</f>
        <v>RID_area</v>
      </c>
      <c r="U3559" s="35" t="str">
        <f>VLOOKUP(G:G,old!G:L,6,FALSE)</f>
        <v>MAE NAM THA CHIN</v>
      </c>
      <c r="V3559" s="43" t="str">
        <f>VLOOKUP(G:G,old!G:M,7,FALSE)</f>
        <v>T10</v>
      </c>
      <c r="X3559" s="43" t="str">
        <f>IFERROR(VLOOKUP(V:V,#REF!,3,FALSE),"0")</f>
        <v>0</v>
      </c>
      <c r="Y3559" s="19">
        <f t="shared" si="55"/>
        <v>0</v>
      </c>
      <c r="Z3559" s="19" t="str">
        <f>IFERROR(VLOOKUP(C:C,#REF!,19,FALSE),"0")</f>
        <v>0</v>
      </c>
    </row>
    <row r="3560" spans="1:26" x14ac:dyDescent="0.45">
      <c r="A3560" s="32" t="s">
        <v>11127</v>
      </c>
      <c r="B3560" s="32">
        <v>2</v>
      </c>
      <c r="C3560" s="32" t="s">
        <v>11128</v>
      </c>
      <c r="D3560" s="32" t="s">
        <v>299</v>
      </c>
      <c r="E3560" s="32" t="s">
        <v>11242</v>
      </c>
      <c r="F3560" s="32">
        <v>3</v>
      </c>
      <c r="G3560" s="78" t="s">
        <v>11243</v>
      </c>
      <c r="H3560" s="33" t="s">
        <v>11252</v>
      </c>
      <c r="I3560" s="32" t="s">
        <v>1884</v>
      </c>
      <c r="J3560" s="32" t="s">
        <v>11133</v>
      </c>
      <c r="K3560" s="32" t="s">
        <v>304</v>
      </c>
      <c r="L3560" s="34">
        <v>28.528513054499999</v>
      </c>
      <c r="M3560" s="34">
        <v>17830.320659100002</v>
      </c>
      <c r="N3560" s="32" t="s">
        <v>11253</v>
      </c>
      <c r="O3560" s="43" t="e">
        <f>VLOOKUP(U:U,#REF!,5,FALSE)</f>
        <v>#REF!</v>
      </c>
      <c r="P3560" s="43" t="e">
        <f>VLOOKUP(U:U,#REF!,4,FALSE)</f>
        <v>#REF!</v>
      </c>
      <c r="Q3560" s="43" t="e">
        <f>VLOOKUP(U:U,#REF!,2,FALSE)</f>
        <v>#REF!</v>
      </c>
      <c r="S3560" s="35" t="str">
        <f>VLOOKUP(G:G,old!G:J,4,FALSE)</f>
        <v>Ct</v>
      </c>
      <c r="T3560" s="35" t="str">
        <f>VLOOKUP(G:G,old!G:K,5,FALSE)</f>
        <v>RID_area</v>
      </c>
      <c r="U3560" s="35" t="str">
        <f>VLOOKUP(G:G,old!G:L,6,FALSE)</f>
        <v>MAE NAM THA CHIN</v>
      </c>
      <c r="V3560" s="43" t="str">
        <f>VLOOKUP(G:G,old!G:M,7,FALSE)</f>
        <v>T10</v>
      </c>
      <c r="X3560" s="43" t="str">
        <f>IFERROR(VLOOKUP(V:V,#REF!,3,FALSE),"0")</f>
        <v>0</v>
      </c>
      <c r="Y3560" s="19">
        <f t="shared" si="55"/>
        <v>0</v>
      </c>
      <c r="Z3560" s="19" t="str">
        <f>IFERROR(VLOOKUP(C:C,#REF!,19,FALSE),"0")</f>
        <v>0</v>
      </c>
    </row>
    <row r="3561" spans="1:26" x14ac:dyDescent="0.45">
      <c r="A3561" s="32" t="s">
        <v>11127</v>
      </c>
      <c r="B3561" s="32">
        <v>2</v>
      </c>
      <c r="C3561" s="32" t="s">
        <v>11128</v>
      </c>
      <c r="D3561" s="32" t="s">
        <v>299</v>
      </c>
      <c r="E3561" s="32" t="s">
        <v>11242</v>
      </c>
      <c r="F3561" s="32">
        <v>3</v>
      </c>
      <c r="G3561" s="78" t="s">
        <v>11243</v>
      </c>
      <c r="H3561" s="33" t="s">
        <v>11254</v>
      </c>
      <c r="I3561" s="32" t="s">
        <v>11255</v>
      </c>
      <c r="J3561" s="32" t="s">
        <v>11133</v>
      </c>
      <c r="K3561" s="32" t="s">
        <v>304</v>
      </c>
      <c r="L3561" s="34">
        <v>29.0892600729</v>
      </c>
      <c r="M3561" s="34">
        <v>18180.7875456</v>
      </c>
      <c r="N3561" s="32" t="s">
        <v>11256</v>
      </c>
      <c r="O3561" s="43" t="e">
        <f>VLOOKUP(U:U,#REF!,5,FALSE)</f>
        <v>#REF!</v>
      </c>
      <c r="P3561" s="43" t="e">
        <f>VLOOKUP(U:U,#REF!,4,FALSE)</f>
        <v>#REF!</v>
      </c>
      <c r="Q3561" s="43" t="e">
        <f>VLOOKUP(U:U,#REF!,2,FALSE)</f>
        <v>#REF!</v>
      </c>
      <c r="S3561" s="35" t="str">
        <f>VLOOKUP(G:G,old!G:J,4,FALSE)</f>
        <v>Ct</v>
      </c>
      <c r="T3561" s="35" t="str">
        <f>VLOOKUP(G:G,old!G:K,5,FALSE)</f>
        <v>RID_area</v>
      </c>
      <c r="U3561" s="35" t="str">
        <f>VLOOKUP(G:G,old!G:L,6,FALSE)</f>
        <v>MAE NAM THA CHIN</v>
      </c>
      <c r="V3561" s="43" t="str">
        <f>VLOOKUP(G:G,old!G:M,7,FALSE)</f>
        <v>T10</v>
      </c>
      <c r="X3561" s="43" t="str">
        <f>IFERROR(VLOOKUP(V:V,#REF!,3,FALSE),"0")</f>
        <v>0</v>
      </c>
      <c r="Y3561" s="19">
        <f t="shared" si="55"/>
        <v>0</v>
      </c>
      <c r="Z3561" s="19" t="str">
        <f>IFERROR(VLOOKUP(C:C,#REF!,19,FALSE),"0")</f>
        <v>0</v>
      </c>
    </row>
    <row r="3562" spans="1:26" x14ac:dyDescent="0.45">
      <c r="A3562" s="32" t="s">
        <v>11127</v>
      </c>
      <c r="B3562" s="32">
        <v>2</v>
      </c>
      <c r="C3562" s="32" t="s">
        <v>11128</v>
      </c>
      <c r="D3562" s="32" t="s">
        <v>299</v>
      </c>
      <c r="E3562" s="32" t="s">
        <v>11242</v>
      </c>
      <c r="F3562" s="32">
        <v>3</v>
      </c>
      <c r="G3562" s="78" t="s">
        <v>11243</v>
      </c>
      <c r="H3562" s="33" t="s">
        <v>11257</v>
      </c>
      <c r="I3562" s="32" t="s">
        <v>11258</v>
      </c>
      <c r="J3562" s="32" t="s">
        <v>11133</v>
      </c>
      <c r="K3562" s="32" t="s">
        <v>304</v>
      </c>
      <c r="L3562" s="34">
        <v>50.438503324199999</v>
      </c>
      <c r="M3562" s="34">
        <v>31524.064577599998</v>
      </c>
      <c r="N3562" s="32" t="s">
        <v>11259</v>
      </c>
      <c r="O3562" s="43" t="e">
        <f>VLOOKUP(U:U,#REF!,5,FALSE)</f>
        <v>#REF!</v>
      </c>
      <c r="P3562" s="43" t="e">
        <f>VLOOKUP(U:U,#REF!,4,FALSE)</f>
        <v>#REF!</v>
      </c>
      <c r="Q3562" s="43" t="e">
        <f>VLOOKUP(U:U,#REF!,2,FALSE)</f>
        <v>#REF!</v>
      </c>
      <c r="S3562" s="35" t="str">
        <f>VLOOKUP(G:G,old!G:J,4,FALSE)</f>
        <v>Ct</v>
      </c>
      <c r="T3562" s="35" t="str">
        <f>VLOOKUP(G:G,old!G:K,5,FALSE)</f>
        <v>RID_area</v>
      </c>
      <c r="U3562" s="35" t="str">
        <f>VLOOKUP(G:G,old!G:L,6,FALSE)</f>
        <v>MAE NAM THA CHIN</v>
      </c>
      <c r="V3562" s="43" t="str">
        <f>VLOOKUP(G:G,old!G:M,7,FALSE)</f>
        <v>T10</v>
      </c>
      <c r="X3562" s="43" t="str">
        <f>IFERROR(VLOOKUP(V:V,#REF!,3,FALSE),"0")</f>
        <v>0</v>
      </c>
      <c r="Y3562" s="19">
        <f t="shared" si="55"/>
        <v>0</v>
      </c>
      <c r="Z3562" s="19" t="str">
        <f>IFERROR(VLOOKUP(C:C,#REF!,19,FALSE),"0")</f>
        <v>0</v>
      </c>
    </row>
    <row r="3563" spans="1:26" x14ac:dyDescent="0.45">
      <c r="A3563" s="32" t="s">
        <v>11127</v>
      </c>
      <c r="B3563" s="32">
        <v>2</v>
      </c>
      <c r="C3563" s="32" t="s">
        <v>11128</v>
      </c>
      <c r="D3563" s="32" t="s">
        <v>299</v>
      </c>
      <c r="E3563" s="32" t="s">
        <v>11242</v>
      </c>
      <c r="F3563" s="32">
        <v>3</v>
      </c>
      <c r="G3563" s="78" t="s">
        <v>11243</v>
      </c>
      <c r="H3563" s="33" t="s">
        <v>11260</v>
      </c>
      <c r="I3563" s="32" t="s">
        <v>11261</v>
      </c>
      <c r="J3563" s="32" t="s">
        <v>11133</v>
      </c>
      <c r="K3563" s="32" t="s">
        <v>304</v>
      </c>
      <c r="L3563" s="34">
        <v>16.601042075599999</v>
      </c>
      <c r="M3563" s="34">
        <v>10375.6512972</v>
      </c>
      <c r="N3563" s="32" t="s">
        <v>11262</v>
      </c>
      <c r="O3563" s="43" t="e">
        <f>VLOOKUP(U:U,#REF!,5,FALSE)</f>
        <v>#REF!</v>
      </c>
      <c r="P3563" s="43" t="e">
        <f>VLOOKUP(U:U,#REF!,4,FALSE)</f>
        <v>#REF!</v>
      </c>
      <c r="Q3563" s="43" t="e">
        <f>VLOOKUP(U:U,#REF!,2,FALSE)</f>
        <v>#REF!</v>
      </c>
      <c r="S3563" s="35" t="str">
        <f>VLOOKUP(G:G,old!G:J,4,FALSE)</f>
        <v>Ct</v>
      </c>
      <c r="T3563" s="35" t="str">
        <f>VLOOKUP(G:G,old!G:K,5,FALSE)</f>
        <v>RID_area</v>
      </c>
      <c r="U3563" s="35" t="str">
        <f>VLOOKUP(G:G,old!G:L,6,FALSE)</f>
        <v>MAE NAM THA CHIN</v>
      </c>
      <c r="V3563" s="43" t="str">
        <f>VLOOKUP(G:G,old!G:M,7,FALSE)</f>
        <v>T10</v>
      </c>
      <c r="X3563" s="43" t="str">
        <f>IFERROR(VLOOKUP(V:V,#REF!,3,FALSE),"0")</f>
        <v>0</v>
      </c>
      <c r="Y3563" s="19">
        <f t="shared" si="55"/>
        <v>0</v>
      </c>
      <c r="Z3563" s="19" t="str">
        <f>IFERROR(VLOOKUP(C:C,#REF!,19,FALSE),"0")</f>
        <v>0</v>
      </c>
    </row>
    <row r="3564" spans="1:26" x14ac:dyDescent="0.45">
      <c r="A3564" s="32" t="s">
        <v>11127</v>
      </c>
      <c r="B3564" s="32">
        <v>2</v>
      </c>
      <c r="C3564" s="32" t="s">
        <v>11128</v>
      </c>
      <c r="D3564" s="32" t="s">
        <v>299</v>
      </c>
      <c r="E3564" s="32" t="s">
        <v>11242</v>
      </c>
      <c r="F3564" s="32">
        <v>3</v>
      </c>
      <c r="G3564" s="78" t="s">
        <v>11243</v>
      </c>
      <c r="H3564" s="33" t="s">
        <v>11263</v>
      </c>
      <c r="I3564" s="32" t="s">
        <v>5048</v>
      </c>
      <c r="J3564" s="32" t="s">
        <v>11133</v>
      </c>
      <c r="K3564" s="32" t="s">
        <v>304</v>
      </c>
      <c r="L3564" s="34">
        <v>44.202686451799998</v>
      </c>
      <c r="M3564" s="34">
        <v>27626.679032399999</v>
      </c>
      <c r="N3564" s="32" t="s">
        <v>11264</v>
      </c>
      <c r="O3564" s="43" t="e">
        <f>VLOOKUP(U:U,#REF!,5,FALSE)</f>
        <v>#REF!</v>
      </c>
      <c r="P3564" s="43" t="e">
        <f>VLOOKUP(U:U,#REF!,4,FALSE)</f>
        <v>#REF!</v>
      </c>
      <c r="Q3564" s="43" t="e">
        <f>VLOOKUP(U:U,#REF!,2,FALSE)</f>
        <v>#REF!</v>
      </c>
      <c r="S3564" s="35" t="str">
        <f>VLOOKUP(G:G,old!G:J,4,FALSE)</f>
        <v>Ct</v>
      </c>
      <c r="T3564" s="35" t="str">
        <f>VLOOKUP(G:G,old!G:K,5,FALSE)</f>
        <v>RID_area</v>
      </c>
      <c r="U3564" s="35" t="str">
        <f>VLOOKUP(G:G,old!G:L,6,FALSE)</f>
        <v>MAE NAM THA CHIN</v>
      </c>
      <c r="V3564" s="43" t="str">
        <f>VLOOKUP(G:G,old!G:M,7,FALSE)</f>
        <v>T10</v>
      </c>
      <c r="X3564" s="43" t="str">
        <f>IFERROR(VLOOKUP(V:V,#REF!,3,FALSE),"0")</f>
        <v>0</v>
      </c>
      <c r="Y3564" s="19">
        <f t="shared" si="55"/>
        <v>0</v>
      </c>
      <c r="Z3564" s="19" t="str">
        <f>IFERROR(VLOOKUP(C:C,#REF!,19,FALSE),"0")</f>
        <v>0</v>
      </c>
    </row>
    <row r="3565" spans="1:26" x14ac:dyDescent="0.45">
      <c r="A3565" s="32" t="s">
        <v>11127</v>
      </c>
      <c r="B3565" s="32">
        <v>2</v>
      </c>
      <c r="C3565" s="32" t="s">
        <v>11128</v>
      </c>
      <c r="D3565" s="32" t="s">
        <v>299</v>
      </c>
      <c r="E3565" s="32" t="s">
        <v>11242</v>
      </c>
      <c r="F3565" s="32">
        <v>3</v>
      </c>
      <c r="G3565" s="78" t="s">
        <v>11243</v>
      </c>
      <c r="H3565" s="33" t="s">
        <v>11265</v>
      </c>
      <c r="I3565" s="32" t="s">
        <v>11266</v>
      </c>
      <c r="J3565" s="32" t="s">
        <v>11133</v>
      </c>
      <c r="K3565" s="32" t="s">
        <v>304</v>
      </c>
      <c r="L3565" s="34">
        <v>39.979290998400003</v>
      </c>
      <c r="M3565" s="34">
        <v>24987.056874000002</v>
      </c>
      <c r="N3565" s="32" t="s">
        <v>11267</v>
      </c>
      <c r="O3565" s="43" t="e">
        <f>VLOOKUP(U:U,#REF!,5,FALSE)</f>
        <v>#REF!</v>
      </c>
      <c r="P3565" s="43" t="e">
        <f>VLOOKUP(U:U,#REF!,4,FALSE)</f>
        <v>#REF!</v>
      </c>
      <c r="Q3565" s="43" t="e">
        <f>VLOOKUP(U:U,#REF!,2,FALSE)</f>
        <v>#REF!</v>
      </c>
      <c r="S3565" s="35" t="str">
        <f>VLOOKUP(G:G,old!G:J,4,FALSE)</f>
        <v>Ct</v>
      </c>
      <c r="T3565" s="35" t="str">
        <f>VLOOKUP(G:G,old!G:K,5,FALSE)</f>
        <v>RID_area</v>
      </c>
      <c r="U3565" s="35" t="str">
        <f>VLOOKUP(G:G,old!G:L,6,FALSE)</f>
        <v>MAE NAM THA CHIN</v>
      </c>
      <c r="V3565" s="43" t="str">
        <f>VLOOKUP(G:G,old!G:M,7,FALSE)</f>
        <v>T10</v>
      </c>
      <c r="X3565" s="43" t="str">
        <f>IFERROR(VLOOKUP(V:V,#REF!,3,FALSE),"0")</f>
        <v>0</v>
      </c>
      <c r="Y3565" s="19">
        <f t="shared" si="55"/>
        <v>0</v>
      </c>
      <c r="Z3565" s="19" t="str">
        <f>IFERROR(VLOOKUP(C:C,#REF!,19,FALSE),"0")</f>
        <v>0</v>
      </c>
    </row>
    <row r="3566" spans="1:26" x14ac:dyDescent="0.45">
      <c r="A3566" s="32" t="s">
        <v>11127</v>
      </c>
      <c r="B3566" s="32">
        <v>2</v>
      </c>
      <c r="C3566" s="32" t="s">
        <v>11128</v>
      </c>
      <c r="D3566" s="32" t="s">
        <v>299</v>
      </c>
      <c r="E3566" s="32" t="s">
        <v>11242</v>
      </c>
      <c r="F3566" s="32">
        <v>3</v>
      </c>
      <c r="G3566" s="78" t="s">
        <v>11243</v>
      </c>
      <c r="H3566" s="33" t="s">
        <v>11268</v>
      </c>
      <c r="I3566" s="32" t="s">
        <v>11269</v>
      </c>
      <c r="J3566" s="32" t="s">
        <v>11133</v>
      </c>
      <c r="K3566" s="32" t="s">
        <v>304</v>
      </c>
      <c r="L3566" s="34">
        <v>11.719318815299999</v>
      </c>
      <c r="M3566" s="34">
        <v>7324.5742595600004</v>
      </c>
      <c r="N3566" s="32" t="s">
        <v>11270</v>
      </c>
      <c r="O3566" s="43" t="e">
        <f>VLOOKUP(U:U,#REF!,5,FALSE)</f>
        <v>#REF!</v>
      </c>
      <c r="P3566" s="43" t="e">
        <f>VLOOKUP(U:U,#REF!,4,FALSE)</f>
        <v>#REF!</v>
      </c>
      <c r="Q3566" s="43" t="e">
        <f>VLOOKUP(U:U,#REF!,2,FALSE)</f>
        <v>#REF!</v>
      </c>
      <c r="S3566" s="35" t="str">
        <f>VLOOKUP(G:G,old!G:J,4,FALSE)</f>
        <v>Ct</v>
      </c>
      <c r="T3566" s="35" t="str">
        <f>VLOOKUP(G:G,old!G:K,5,FALSE)</f>
        <v>RID_area</v>
      </c>
      <c r="U3566" s="35" t="str">
        <f>VLOOKUP(G:G,old!G:L,6,FALSE)</f>
        <v>MAE NAM THA CHIN</v>
      </c>
      <c r="V3566" s="43" t="str">
        <f>VLOOKUP(G:G,old!G:M,7,FALSE)</f>
        <v>T10</v>
      </c>
      <c r="X3566" s="43" t="str">
        <f>IFERROR(VLOOKUP(V:V,#REF!,3,FALSE),"0")</f>
        <v>0</v>
      </c>
      <c r="Y3566" s="19">
        <f t="shared" si="55"/>
        <v>0</v>
      </c>
      <c r="Z3566" s="19" t="str">
        <f>IFERROR(VLOOKUP(C:C,#REF!,19,FALSE),"0")</f>
        <v>0</v>
      </c>
    </row>
    <row r="3567" spans="1:26" x14ac:dyDescent="0.45">
      <c r="A3567" s="32" t="s">
        <v>11127</v>
      </c>
      <c r="B3567" s="32">
        <v>2</v>
      </c>
      <c r="C3567" s="32" t="s">
        <v>11128</v>
      </c>
      <c r="D3567" s="32" t="s">
        <v>299</v>
      </c>
      <c r="E3567" s="32" t="s">
        <v>11242</v>
      </c>
      <c r="F3567" s="32">
        <v>3</v>
      </c>
      <c r="G3567" s="78" t="s">
        <v>11243</v>
      </c>
      <c r="H3567" s="33" t="s">
        <v>11271</v>
      </c>
      <c r="I3567" s="32" t="s">
        <v>11272</v>
      </c>
      <c r="J3567" s="32" t="s">
        <v>11133</v>
      </c>
      <c r="K3567" s="32" t="s">
        <v>304</v>
      </c>
      <c r="L3567" s="34">
        <v>32.990297310499997</v>
      </c>
      <c r="M3567" s="34">
        <v>20618.935819099999</v>
      </c>
      <c r="N3567" s="32" t="s">
        <v>11273</v>
      </c>
      <c r="O3567" s="43" t="e">
        <f>VLOOKUP(U:U,#REF!,5,FALSE)</f>
        <v>#REF!</v>
      </c>
      <c r="P3567" s="43" t="e">
        <f>VLOOKUP(U:U,#REF!,4,FALSE)</f>
        <v>#REF!</v>
      </c>
      <c r="Q3567" s="43" t="e">
        <f>VLOOKUP(U:U,#REF!,2,FALSE)</f>
        <v>#REF!</v>
      </c>
      <c r="S3567" s="35" t="str">
        <f>VLOOKUP(G:G,old!G:J,4,FALSE)</f>
        <v>Ct</v>
      </c>
      <c r="T3567" s="35" t="str">
        <f>VLOOKUP(G:G,old!G:K,5,FALSE)</f>
        <v>RID_area</v>
      </c>
      <c r="U3567" s="35" t="str">
        <f>VLOOKUP(G:G,old!G:L,6,FALSE)</f>
        <v>MAE NAM THA CHIN</v>
      </c>
      <c r="V3567" s="43" t="str">
        <f>VLOOKUP(G:G,old!G:M,7,FALSE)</f>
        <v>T10</v>
      </c>
      <c r="X3567" s="43" t="str">
        <f>IFERROR(VLOOKUP(V:V,#REF!,3,FALSE),"0")</f>
        <v>0</v>
      </c>
      <c r="Y3567" s="19">
        <f t="shared" si="55"/>
        <v>0</v>
      </c>
      <c r="Z3567" s="19" t="str">
        <f>IFERROR(VLOOKUP(C:C,#REF!,19,FALSE),"0")</f>
        <v>0</v>
      </c>
    </row>
    <row r="3568" spans="1:26" x14ac:dyDescent="0.45">
      <c r="A3568" s="32" t="s">
        <v>11127</v>
      </c>
      <c r="B3568" s="32">
        <v>2</v>
      </c>
      <c r="C3568" s="32" t="s">
        <v>11128</v>
      </c>
      <c r="D3568" s="32" t="s">
        <v>299</v>
      </c>
      <c r="E3568" s="32" t="s">
        <v>11242</v>
      </c>
      <c r="F3568" s="32">
        <v>3</v>
      </c>
      <c r="G3568" s="78" t="s">
        <v>11243</v>
      </c>
      <c r="H3568" s="33" t="s">
        <v>11274</v>
      </c>
      <c r="I3568" s="32" t="s">
        <v>5082</v>
      </c>
      <c r="J3568" s="32" t="s">
        <v>11133</v>
      </c>
      <c r="K3568" s="32" t="s">
        <v>304</v>
      </c>
      <c r="L3568" s="34">
        <v>30.514736441699998</v>
      </c>
      <c r="M3568" s="34">
        <v>19071.710276099999</v>
      </c>
      <c r="N3568" s="32" t="s">
        <v>11275</v>
      </c>
      <c r="O3568" s="43" t="e">
        <f>VLOOKUP(U:U,#REF!,5,FALSE)</f>
        <v>#REF!</v>
      </c>
      <c r="P3568" s="43" t="e">
        <f>VLOOKUP(U:U,#REF!,4,FALSE)</f>
        <v>#REF!</v>
      </c>
      <c r="Q3568" s="43" t="e">
        <f>VLOOKUP(U:U,#REF!,2,FALSE)</f>
        <v>#REF!</v>
      </c>
      <c r="S3568" s="35" t="str">
        <f>VLOOKUP(G:G,old!G:J,4,FALSE)</f>
        <v>Ct</v>
      </c>
      <c r="T3568" s="35" t="str">
        <f>VLOOKUP(G:G,old!G:K,5,FALSE)</f>
        <v>RID_area</v>
      </c>
      <c r="U3568" s="35" t="str">
        <f>VLOOKUP(G:G,old!G:L,6,FALSE)</f>
        <v>MAE NAM THA CHIN</v>
      </c>
      <c r="V3568" s="43" t="str">
        <f>VLOOKUP(G:G,old!G:M,7,FALSE)</f>
        <v>T10</v>
      </c>
      <c r="X3568" s="43" t="str">
        <f>IFERROR(VLOOKUP(V:V,#REF!,3,FALSE),"0")</f>
        <v>0</v>
      </c>
      <c r="Y3568" s="19">
        <f t="shared" si="55"/>
        <v>0</v>
      </c>
      <c r="Z3568" s="19" t="str">
        <f>IFERROR(VLOOKUP(C:C,#REF!,19,FALSE),"0")</f>
        <v>0</v>
      </c>
    </row>
    <row r="3569" spans="1:26" x14ac:dyDescent="0.45">
      <c r="A3569" s="32" t="s">
        <v>11127</v>
      </c>
      <c r="B3569" s="32">
        <v>2</v>
      </c>
      <c r="C3569" s="32" t="s">
        <v>11128</v>
      </c>
      <c r="D3569" s="32" t="s">
        <v>299</v>
      </c>
      <c r="E3569" s="32" t="s">
        <v>11242</v>
      </c>
      <c r="F3569" s="32">
        <v>3</v>
      </c>
      <c r="G3569" s="78" t="s">
        <v>11243</v>
      </c>
      <c r="H3569" s="33" t="s">
        <v>11276</v>
      </c>
      <c r="I3569" s="32" t="s">
        <v>10214</v>
      </c>
      <c r="J3569" s="32" t="s">
        <v>11133</v>
      </c>
      <c r="K3569" s="32" t="s">
        <v>304</v>
      </c>
      <c r="L3569" s="34">
        <v>56.392945275599999</v>
      </c>
      <c r="M3569" s="34">
        <v>35245.590797199999</v>
      </c>
      <c r="N3569" s="32" t="s">
        <v>11277</v>
      </c>
      <c r="O3569" s="43" t="e">
        <f>VLOOKUP(U:U,#REF!,5,FALSE)</f>
        <v>#REF!</v>
      </c>
      <c r="P3569" s="43" t="e">
        <f>VLOOKUP(U:U,#REF!,4,FALSE)</f>
        <v>#REF!</v>
      </c>
      <c r="Q3569" s="43" t="e">
        <f>VLOOKUP(U:U,#REF!,2,FALSE)</f>
        <v>#REF!</v>
      </c>
      <c r="S3569" s="35" t="str">
        <f>VLOOKUP(G:G,old!G:J,4,FALSE)</f>
        <v>Ct</v>
      </c>
      <c r="T3569" s="35" t="str">
        <f>VLOOKUP(G:G,old!G:K,5,FALSE)</f>
        <v>RID_area</v>
      </c>
      <c r="U3569" s="35" t="str">
        <f>VLOOKUP(G:G,old!G:L,6,FALSE)</f>
        <v>MAE NAM THA CHIN</v>
      </c>
      <c r="V3569" s="43" t="str">
        <f>VLOOKUP(G:G,old!G:M,7,FALSE)</f>
        <v>T10</v>
      </c>
      <c r="X3569" s="43" t="str">
        <f>IFERROR(VLOOKUP(V:V,#REF!,3,FALSE),"0")</f>
        <v>0</v>
      </c>
      <c r="Y3569" s="19">
        <f t="shared" si="55"/>
        <v>0</v>
      </c>
      <c r="Z3569" s="19" t="str">
        <f>IFERROR(VLOOKUP(C:C,#REF!,19,FALSE),"0")</f>
        <v>0</v>
      </c>
    </row>
    <row r="3570" spans="1:26" x14ac:dyDescent="0.45">
      <c r="A3570" s="32" t="s">
        <v>11127</v>
      </c>
      <c r="B3570" s="32">
        <v>2</v>
      </c>
      <c r="C3570" s="32" t="s">
        <v>11128</v>
      </c>
      <c r="D3570" s="32" t="s">
        <v>299</v>
      </c>
      <c r="E3570" s="32" t="s">
        <v>11242</v>
      </c>
      <c r="F3570" s="32">
        <v>3</v>
      </c>
      <c r="G3570" s="78" t="s">
        <v>11243</v>
      </c>
      <c r="H3570" s="33" t="s">
        <v>11278</v>
      </c>
      <c r="I3570" s="32" t="s">
        <v>11279</v>
      </c>
      <c r="J3570" s="32" t="s">
        <v>11133</v>
      </c>
      <c r="K3570" s="32" t="s">
        <v>304</v>
      </c>
      <c r="L3570" s="34">
        <v>43.783877187400002</v>
      </c>
      <c r="M3570" s="34">
        <v>27364.923242100002</v>
      </c>
      <c r="N3570" s="32" t="s">
        <v>11280</v>
      </c>
      <c r="O3570" s="43" t="e">
        <f>VLOOKUP(U:U,#REF!,5,FALSE)</f>
        <v>#REF!</v>
      </c>
      <c r="P3570" s="43" t="e">
        <f>VLOOKUP(U:U,#REF!,4,FALSE)</f>
        <v>#REF!</v>
      </c>
      <c r="Q3570" s="43" t="e">
        <f>VLOOKUP(U:U,#REF!,2,FALSE)</f>
        <v>#REF!</v>
      </c>
      <c r="S3570" s="35" t="str">
        <f>VLOOKUP(G:G,old!G:J,4,FALSE)</f>
        <v>Ct</v>
      </c>
      <c r="T3570" s="35" t="str">
        <f>VLOOKUP(G:G,old!G:K,5,FALSE)</f>
        <v>RID_area</v>
      </c>
      <c r="U3570" s="35" t="str">
        <f>VLOOKUP(G:G,old!G:L,6,FALSE)</f>
        <v>MAE NAM THA CHIN</v>
      </c>
      <c r="V3570" s="43" t="str">
        <f>VLOOKUP(G:G,old!G:M,7,FALSE)</f>
        <v>T10</v>
      </c>
      <c r="X3570" s="43" t="str">
        <f>IFERROR(VLOOKUP(V:V,#REF!,3,FALSE),"0")</f>
        <v>0</v>
      </c>
      <c r="Y3570" s="19">
        <f t="shared" si="55"/>
        <v>0</v>
      </c>
      <c r="Z3570" s="19" t="str">
        <f>IFERROR(VLOOKUP(C:C,#REF!,19,FALSE),"0")</f>
        <v>0</v>
      </c>
    </row>
    <row r="3571" spans="1:26" x14ac:dyDescent="0.45">
      <c r="A3571" s="32" t="s">
        <v>11127</v>
      </c>
      <c r="B3571" s="32">
        <v>2</v>
      </c>
      <c r="C3571" s="32" t="s">
        <v>11128</v>
      </c>
      <c r="D3571" s="32" t="s">
        <v>299</v>
      </c>
      <c r="E3571" s="32" t="s">
        <v>11281</v>
      </c>
      <c r="F3571" s="32">
        <v>3</v>
      </c>
      <c r="G3571" s="78" t="s">
        <v>11282</v>
      </c>
      <c r="H3571" s="33" t="s">
        <v>11283</v>
      </c>
      <c r="I3571" s="32" t="s">
        <v>11282</v>
      </c>
      <c r="J3571" s="32" t="s">
        <v>11133</v>
      </c>
      <c r="K3571" s="32" t="s">
        <v>304</v>
      </c>
      <c r="L3571" s="34">
        <v>31.152993871500001</v>
      </c>
      <c r="M3571" s="34">
        <v>19470.6211697</v>
      </c>
      <c r="N3571" s="32" t="s">
        <v>11284</v>
      </c>
      <c r="O3571" s="43" t="e">
        <f>VLOOKUP(U:U,#REF!,5,FALSE)</f>
        <v>#REF!</v>
      </c>
      <c r="P3571" s="43" t="e">
        <f>VLOOKUP(U:U,#REF!,4,FALSE)</f>
        <v>#REF!</v>
      </c>
      <c r="Q3571" s="43" t="e">
        <f>VLOOKUP(U:U,#REF!,2,FALSE)</f>
        <v>#REF!</v>
      </c>
      <c r="S3571" s="35" t="str">
        <f>VLOOKUP(G:G,old!G:J,4,FALSE)</f>
        <v>Ct</v>
      </c>
      <c r="T3571" s="35" t="str">
        <f>VLOOKUP(G:G,old!G:K,5,FALSE)</f>
        <v>RID_area</v>
      </c>
      <c r="U3571" s="35" t="str">
        <f>VLOOKUP(G:G,old!G:L,6,FALSE)</f>
        <v>MAE NAM THA CHIN</v>
      </c>
      <c r="V3571" s="43" t="str">
        <f>VLOOKUP(G:G,old!G:M,7,FALSE)</f>
        <v>T10</v>
      </c>
      <c r="X3571" s="43" t="str">
        <f>IFERROR(VLOOKUP(V:V,#REF!,3,FALSE),"0")</f>
        <v>0</v>
      </c>
      <c r="Y3571" s="19">
        <f t="shared" si="55"/>
        <v>0</v>
      </c>
      <c r="Z3571" s="19" t="str">
        <f>IFERROR(VLOOKUP(C:C,#REF!,19,FALSE),"0")</f>
        <v>0</v>
      </c>
    </row>
    <row r="3572" spans="1:26" x14ac:dyDescent="0.45">
      <c r="A3572" s="32" t="s">
        <v>11127</v>
      </c>
      <c r="B3572" s="32">
        <v>2</v>
      </c>
      <c r="C3572" s="32" t="s">
        <v>11128</v>
      </c>
      <c r="D3572" s="32" t="s">
        <v>299</v>
      </c>
      <c r="E3572" s="32" t="s">
        <v>11281</v>
      </c>
      <c r="F3572" s="32">
        <v>3</v>
      </c>
      <c r="G3572" s="78" t="s">
        <v>11282</v>
      </c>
      <c r="H3572" s="33" t="s">
        <v>11285</v>
      </c>
      <c r="I3572" s="32" t="s">
        <v>9858</v>
      </c>
      <c r="J3572" s="32" t="s">
        <v>11133</v>
      </c>
      <c r="K3572" s="32" t="s">
        <v>304</v>
      </c>
      <c r="L3572" s="34">
        <v>27.1481957978</v>
      </c>
      <c r="M3572" s="34">
        <v>16967.622373599999</v>
      </c>
      <c r="N3572" s="32" t="s">
        <v>11286</v>
      </c>
      <c r="O3572" s="43" t="e">
        <f>VLOOKUP(U:U,#REF!,5,FALSE)</f>
        <v>#REF!</v>
      </c>
      <c r="P3572" s="43" t="e">
        <f>VLOOKUP(U:U,#REF!,4,FALSE)</f>
        <v>#REF!</v>
      </c>
      <c r="Q3572" s="43" t="e">
        <f>VLOOKUP(U:U,#REF!,2,FALSE)</f>
        <v>#REF!</v>
      </c>
      <c r="S3572" s="35" t="str">
        <f>VLOOKUP(G:G,old!G:J,4,FALSE)</f>
        <v>Ct</v>
      </c>
      <c r="T3572" s="35" t="str">
        <f>VLOOKUP(G:G,old!G:K,5,FALSE)</f>
        <v>RID_area</v>
      </c>
      <c r="U3572" s="35" t="str">
        <f>VLOOKUP(G:G,old!G:L,6,FALSE)</f>
        <v>MAE NAM THA CHIN</v>
      </c>
      <c r="V3572" s="43" t="str">
        <f>VLOOKUP(G:G,old!G:M,7,FALSE)</f>
        <v>T10</v>
      </c>
      <c r="X3572" s="43" t="str">
        <f>IFERROR(VLOOKUP(V:V,#REF!,3,FALSE),"0")</f>
        <v>0</v>
      </c>
      <c r="Y3572" s="19">
        <f t="shared" si="55"/>
        <v>0</v>
      </c>
      <c r="Z3572" s="19" t="str">
        <f>IFERROR(VLOOKUP(C:C,#REF!,19,FALSE),"0")</f>
        <v>0</v>
      </c>
    </row>
    <row r="3573" spans="1:26" x14ac:dyDescent="0.45">
      <c r="A3573" s="32" t="s">
        <v>11127</v>
      </c>
      <c r="B3573" s="32">
        <v>2</v>
      </c>
      <c r="C3573" s="32" t="s">
        <v>11128</v>
      </c>
      <c r="D3573" s="32" t="s">
        <v>299</v>
      </c>
      <c r="E3573" s="32" t="s">
        <v>11281</v>
      </c>
      <c r="F3573" s="32">
        <v>3</v>
      </c>
      <c r="G3573" s="78" t="s">
        <v>11282</v>
      </c>
      <c r="H3573" s="33" t="s">
        <v>11287</v>
      </c>
      <c r="I3573" s="32" t="s">
        <v>11288</v>
      </c>
      <c r="J3573" s="32" t="s">
        <v>11133</v>
      </c>
      <c r="K3573" s="32" t="s">
        <v>304</v>
      </c>
      <c r="L3573" s="34">
        <v>24.548708383899999</v>
      </c>
      <c r="M3573" s="34">
        <v>15342.9427399</v>
      </c>
      <c r="N3573" s="32" t="s">
        <v>11289</v>
      </c>
      <c r="O3573" s="43" t="e">
        <f>VLOOKUP(U:U,#REF!,5,FALSE)</f>
        <v>#REF!</v>
      </c>
      <c r="P3573" s="43" t="e">
        <f>VLOOKUP(U:U,#REF!,4,FALSE)</f>
        <v>#REF!</v>
      </c>
      <c r="Q3573" s="43" t="e">
        <f>VLOOKUP(U:U,#REF!,2,FALSE)</f>
        <v>#REF!</v>
      </c>
      <c r="S3573" s="35" t="str">
        <f>VLOOKUP(G:G,old!G:J,4,FALSE)</f>
        <v>Ct</v>
      </c>
      <c r="T3573" s="35" t="str">
        <f>VLOOKUP(G:G,old!G:K,5,FALSE)</f>
        <v>RID_area</v>
      </c>
      <c r="U3573" s="35" t="str">
        <f>VLOOKUP(G:G,old!G:L,6,FALSE)</f>
        <v>MAE NAM THA CHIN</v>
      </c>
      <c r="V3573" s="43" t="str">
        <f>VLOOKUP(G:G,old!G:M,7,FALSE)</f>
        <v>T10</v>
      </c>
      <c r="X3573" s="43" t="str">
        <f>IFERROR(VLOOKUP(V:V,#REF!,3,FALSE),"0")</f>
        <v>0</v>
      </c>
      <c r="Y3573" s="19">
        <f t="shared" si="55"/>
        <v>0</v>
      </c>
      <c r="Z3573" s="19" t="str">
        <f>IFERROR(VLOOKUP(C:C,#REF!,19,FALSE),"0")</f>
        <v>0</v>
      </c>
    </row>
    <row r="3574" spans="1:26" x14ac:dyDescent="0.45">
      <c r="A3574" s="32" t="s">
        <v>11127</v>
      </c>
      <c r="B3574" s="32">
        <v>2</v>
      </c>
      <c r="C3574" s="32" t="s">
        <v>11128</v>
      </c>
      <c r="D3574" s="32" t="s">
        <v>299</v>
      </c>
      <c r="E3574" s="32" t="s">
        <v>11281</v>
      </c>
      <c r="F3574" s="32">
        <v>3</v>
      </c>
      <c r="G3574" s="78" t="s">
        <v>11282</v>
      </c>
      <c r="H3574" s="33" t="s">
        <v>11290</v>
      </c>
      <c r="I3574" s="32" t="s">
        <v>11291</v>
      </c>
      <c r="J3574" s="32" t="s">
        <v>11133</v>
      </c>
      <c r="K3574" s="32" t="s">
        <v>304</v>
      </c>
      <c r="L3574" s="34">
        <v>30.0805648328</v>
      </c>
      <c r="M3574" s="34">
        <v>18800.353020499999</v>
      </c>
      <c r="N3574" s="32" t="s">
        <v>11292</v>
      </c>
      <c r="O3574" s="43" t="e">
        <f>VLOOKUP(U:U,#REF!,5,FALSE)</f>
        <v>#REF!</v>
      </c>
      <c r="P3574" s="43" t="e">
        <f>VLOOKUP(U:U,#REF!,4,FALSE)</f>
        <v>#REF!</v>
      </c>
      <c r="Q3574" s="43" t="e">
        <f>VLOOKUP(U:U,#REF!,2,FALSE)</f>
        <v>#REF!</v>
      </c>
      <c r="S3574" s="35" t="str">
        <f>VLOOKUP(G:G,old!G:J,4,FALSE)</f>
        <v>Ct</v>
      </c>
      <c r="T3574" s="35" t="str">
        <f>VLOOKUP(G:G,old!G:K,5,FALSE)</f>
        <v>RID_area</v>
      </c>
      <c r="U3574" s="35" t="str">
        <f>VLOOKUP(G:G,old!G:L,6,FALSE)</f>
        <v>MAE NAM THA CHIN</v>
      </c>
      <c r="V3574" s="43" t="str">
        <f>VLOOKUP(G:G,old!G:M,7,FALSE)</f>
        <v>T10</v>
      </c>
      <c r="X3574" s="43" t="str">
        <f>IFERROR(VLOOKUP(V:V,#REF!,3,FALSE),"0")</f>
        <v>0</v>
      </c>
      <c r="Y3574" s="19">
        <f t="shared" si="55"/>
        <v>0</v>
      </c>
      <c r="Z3574" s="19" t="str">
        <f>IFERROR(VLOOKUP(C:C,#REF!,19,FALSE),"0")</f>
        <v>0</v>
      </c>
    </row>
    <row r="3575" spans="1:26" x14ac:dyDescent="0.45">
      <c r="A3575" s="32" t="s">
        <v>11127</v>
      </c>
      <c r="B3575" s="32">
        <v>2</v>
      </c>
      <c r="C3575" s="32" t="s">
        <v>11128</v>
      </c>
      <c r="D3575" s="32" t="s">
        <v>299</v>
      </c>
      <c r="E3575" s="32" t="s">
        <v>11281</v>
      </c>
      <c r="F3575" s="32">
        <v>3</v>
      </c>
      <c r="G3575" s="78" t="s">
        <v>11282</v>
      </c>
      <c r="H3575" s="33" t="s">
        <v>11293</v>
      </c>
      <c r="I3575" s="32" t="s">
        <v>11294</v>
      </c>
      <c r="J3575" s="32" t="s">
        <v>11133</v>
      </c>
      <c r="K3575" s="32" t="s">
        <v>304</v>
      </c>
      <c r="L3575" s="34">
        <v>42.843847301499999</v>
      </c>
      <c r="M3575" s="34">
        <v>26777.404563399999</v>
      </c>
      <c r="N3575" s="32" t="s">
        <v>11295</v>
      </c>
      <c r="O3575" s="43" t="e">
        <f>VLOOKUP(U:U,#REF!,5,FALSE)</f>
        <v>#REF!</v>
      </c>
      <c r="P3575" s="43" t="e">
        <f>VLOOKUP(U:U,#REF!,4,FALSE)</f>
        <v>#REF!</v>
      </c>
      <c r="Q3575" s="43" t="e">
        <f>VLOOKUP(U:U,#REF!,2,FALSE)</f>
        <v>#REF!</v>
      </c>
      <c r="S3575" s="35" t="str">
        <f>VLOOKUP(G:G,old!G:J,4,FALSE)</f>
        <v>Ct</v>
      </c>
      <c r="T3575" s="35" t="str">
        <f>VLOOKUP(G:G,old!G:K,5,FALSE)</f>
        <v>RID_area</v>
      </c>
      <c r="U3575" s="35" t="str">
        <f>VLOOKUP(G:G,old!G:L,6,FALSE)</f>
        <v>MAE NAM THA CHIN</v>
      </c>
      <c r="V3575" s="43" t="str">
        <f>VLOOKUP(G:G,old!G:M,7,FALSE)</f>
        <v>T10</v>
      </c>
      <c r="X3575" s="43" t="str">
        <f>IFERROR(VLOOKUP(V:V,#REF!,3,FALSE),"0")</f>
        <v>0</v>
      </c>
      <c r="Y3575" s="19">
        <f t="shared" si="55"/>
        <v>0</v>
      </c>
      <c r="Z3575" s="19" t="str">
        <f>IFERROR(VLOOKUP(C:C,#REF!,19,FALSE),"0")</f>
        <v>0</v>
      </c>
    </row>
    <row r="3576" spans="1:26" x14ac:dyDescent="0.45">
      <c r="A3576" s="32" t="s">
        <v>11127</v>
      </c>
      <c r="B3576" s="32">
        <v>2</v>
      </c>
      <c r="C3576" s="32" t="s">
        <v>11128</v>
      </c>
      <c r="D3576" s="32" t="s">
        <v>299</v>
      </c>
      <c r="E3576" s="32" t="s">
        <v>11281</v>
      </c>
      <c r="F3576" s="32">
        <v>3</v>
      </c>
      <c r="G3576" s="78" t="s">
        <v>11282</v>
      </c>
      <c r="H3576" s="33" t="s">
        <v>11296</v>
      </c>
      <c r="I3576" s="32" t="s">
        <v>11297</v>
      </c>
      <c r="J3576" s="32" t="s">
        <v>11133</v>
      </c>
      <c r="K3576" s="32" t="s">
        <v>304</v>
      </c>
      <c r="L3576" s="34">
        <v>42.300725735100002</v>
      </c>
      <c r="M3576" s="34">
        <v>26437.953584399998</v>
      </c>
      <c r="N3576" s="32" t="s">
        <v>11298</v>
      </c>
      <c r="O3576" s="43" t="e">
        <f>VLOOKUP(U:U,#REF!,5,FALSE)</f>
        <v>#REF!</v>
      </c>
      <c r="P3576" s="43" t="e">
        <f>VLOOKUP(U:U,#REF!,4,FALSE)</f>
        <v>#REF!</v>
      </c>
      <c r="Q3576" s="43" t="e">
        <f>VLOOKUP(U:U,#REF!,2,FALSE)</f>
        <v>#REF!</v>
      </c>
      <c r="S3576" s="35" t="str">
        <f>VLOOKUP(G:G,old!G:J,4,FALSE)</f>
        <v>Ct</v>
      </c>
      <c r="T3576" s="35" t="str">
        <f>VLOOKUP(G:G,old!G:K,5,FALSE)</f>
        <v>RID_area</v>
      </c>
      <c r="U3576" s="35" t="str">
        <f>VLOOKUP(G:G,old!G:L,6,FALSE)</f>
        <v>MAE NAM THA CHIN</v>
      </c>
      <c r="V3576" s="43" t="str">
        <f>VLOOKUP(G:G,old!G:M,7,FALSE)</f>
        <v>T10</v>
      </c>
      <c r="X3576" s="43" t="str">
        <f>IFERROR(VLOOKUP(V:V,#REF!,3,FALSE),"0")</f>
        <v>0</v>
      </c>
      <c r="Y3576" s="19">
        <f t="shared" si="55"/>
        <v>0</v>
      </c>
      <c r="Z3576" s="19" t="str">
        <f>IFERROR(VLOOKUP(C:C,#REF!,19,FALSE),"0")</f>
        <v>0</v>
      </c>
    </row>
    <row r="3577" spans="1:26" x14ac:dyDescent="0.45">
      <c r="A3577" s="32" t="s">
        <v>11127</v>
      </c>
      <c r="B3577" s="32">
        <v>2</v>
      </c>
      <c r="C3577" s="32" t="s">
        <v>11128</v>
      </c>
      <c r="D3577" s="32" t="s">
        <v>299</v>
      </c>
      <c r="E3577" s="32" t="s">
        <v>11281</v>
      </c>
      <c r="F3577" s="32">
        <v>3</v>
      </c>
      <c r="G3577" s="78" t="s">
        <v>11282</v>
      </c>
      <c r="H3577" s="33" t="s">
        <v>11299</v>
      </c>
      <c r="I3577" s="32" t="s">
        <v>10384</v>
      </c>
      <c r="J3577" s="32" t="s">
        <v>11133</v>
      </c>
      <c r="K3577" s="32" t="s">
        <v>304</v>
      </c>
      <c r="L3577" s="34">
        <v>22.659439257900001</v>
      </c>
      <c r="M3577" s="34">
        <v>14162.149536200001</v>
      </c>
      <c r="N3577" s="32" t="s">
        <v>11300</v>
      </c>
      <c r="O3577" s="43" t="e">
        <f>VLOOKUP(U:U,#REF!,5,FALSE)</f>
        <v>#REF!</v>
      </c>
      <c r="P3577" s="43" t="e">
        <f>VLOOKUP(U:U,#REF!,4,FALSE)</f>
        <v>#REF!</v>
      </c>
      <c r="Q3577" s="43" t="e">
        <f>VLOOKUP(U:U,#REF!,2,FALSE)</f>
        <v>#REF!</v>
      </c>
      <c r="S3577" s="35" t="str">
        <f>VLOOKUP(G:G,old!G:J,4,FALSE)</f>
        <v>Ct</v>
      </c>
      <c r="T3577" s="35" t="str">
        <f>VLOOKUP(G:G,old!G:K,5,FALSE)</f>
        <v>RID_area</v>
      </c>
      <c r="U3577" s="35" t="str">
        <f>VLOOKUP(G:G,old!G:L,6,FALSE)</f>
        <v>MAE NAM THA CHIN</v>
      </c>
      <c r="V3577" s="43" t="str">
        <f>VLOOKUP(G:G,old!G:M,7,FALSE)</f>
        <v>T10</v>
      </c>
      <c r="X3577" s="43" t="str">
        <f>IFERROR(VLOOKUP(V:V,#REF!,3,FALSE),"0")</f>
        <v>0</v>
      </c>
      <c r="Y3577" s="19">
        <f t="shared" si="55"/>
        <v>0</v>
      </c>
      <c r="Z3577" s="19" t="str">
        <f>IFERROR(VLOOKUP(C:C,#REF!,19,FALSE),"0")</f>
        <v>0</v>
      </c>
    </row>
    <row r="3578" spans="1:26" x14ac:dyDescent="0.45">
      <c r="A3578" s="32" t="s">
        <v>11127</v>
      </c>
      <c r="B3578" s="32">
        <v>2</v>
      </c>
      <c r="C3578" s="32" t="s">
        <v>11128</v>
      </c>
      <c r="D3578" s="32" t="s">
        <v>299</v>
      </c>
      <c r="E3578" s="32" t="s">
        <v>11281</v>
      </c>
      <c r="F3578" s="32">
        <v>3</v>
      </c>
      <c r="G3578" s="78" t="s">
        <v>11282</v>
      </c>
      <c r="H3578" s="33" t="s">
        <v>11301</v>
      </c>
      <c r="I3578" s="32" t="s">
        <v>11302</v>
      </c>
      <c r="J3578" s="32" t="s">
        <v>11133</v>
      </c>
      <c r="K3578" s="32" t="s">
        <v>304</v>
      </c>
      <c r="L3578" s="34">
        <v>22.969894579200002</v>
      </c>
      <c r="M3578" s="34">
        <v>14356.184112000001</v>
      </c>
      <c r="N3578" s="32" t="s">
        <v>11303</v>
      </c>
      <c r="O3578" s="43" t="e">
        <f>VLOOKUP(U:U,#REF!,5,FALSE)</f>
        <v>#REF!</v>
      </c>
      <c r="P3578" s="43" t="e">
        <f>VLOOKUP(U:U,#REF!,4,FALSE)</f>
        <v>#REF!</v>
      </c>
      <c r="Q3578" s="43" t="e">
        <f>VLOOKUP(U:U,#REF!,2,FALSE)</f>
        <v>#REF!</v>
      </c>
      <c r="S3578" s="35" t="str">
        <f>VLOOKUP(G:G,old!G:J,4,FALSE)</f>
        <v>Ct</v>
      </c>
      <c r="T3578" s="35" t="str">
        <f>VLOOKUP(G:G,old!G:K,5,FALSE)</f>
        <v>RID_area</v>
      </c>
      <c r="U3578" s="35" t="str">
        <f>VLOOKUP(G:G,old!G:L,6,FALSE)</f>
        <v>MAE NAM THA CHIN</v>
      </c>
      <c r="V3578" s="43" t="str">
        <f>VLOOKUP(G:G,old!G:M,7,FALSE)</f>
        <v>T10</v>
      </c>
      <c r="X3578" s="43" t="str">
        <f>IFERROR(VLOOKUP(V:V,#REF!,3,FALSE),"0")</f>
        <v>0</v>
      </c>
      <c r="Y3578" s="19">
        <f t="shared" si="55"/>
        <v>0</v>
      </c>
      <c r="Z3578" s="19" t="str">
        <f>IFERROR(VLOOKUP(C:C,#REF!,19,FALSE),"0")</f>
        <v>0</v>
      </c>
    </row>
    <row r="3579" spans="1:26" x14ac:dyDescent="0.45">
      <c r="A3579" s="32" t="s">
        <v>11127</v>
      </c>
      <c r="B3579" s="32">
        <v>2</v>
      </c>
      <c r="C3579" s="32" t="s">
        <v>11128</v>
      </c>
      <c r="D3579" s="32" t="s">
        <v>299</v>
      </c>
      <c r="E3579" s="32" t="s">
        <v>11281</v>
      </c>
      <c r="F3579" s="32">
        <v>3</v>
      </c>
      <c r="G3579" s="78" t="s">
        <v>11282</v>
      </c>
      <c r="H3579" s="33" t="s">
        <v>11304</v>
      </c>
      <c r="I3579" s="32" t="s">
        <v>9467</v>
      </c>
      <c r="J3579" s="32" t="s">
        <v>11133</v>
      </c>
      <c r="K3579" s="32" t="s">
        <v>304</v>
      </c>
      <c r="L3579" s="34">
        <v>34.152262499999999</v>
      </c>
      <c r="M3579" s="34">
        <v>21345.1640625</v>
      </c>
      <c r="N3579" s="32" t="s">
        <v>11305</v>
      </c>
      <c r="O3579" s="43" t="e">
        <f>VLOOKUP(U:U,#REF!,5,FALSE)</f>
        <v>#REF!</v>
      </c>
      <c r="P3579" s="43" t="e">
        <f>VLOOKUP(U:U,#REF!,4,FALSE)</f>
        <v>#REF!</v>
      </c>
      <c r="Q3579" s="43" t="e">
        <f>VLOOKUP(U:U,#REF!,2,FALSE)</f>
        <v>#REF!</v>
      </c>
      <c r="S3579" s="35" t="str">
        <f>VLOOKUP(G:G,old!G:J,4,FALSE)</f>
        <v>Ct</v>
      </c>
      <c r="T3579" s="35" t="str">
        <f>VLOOKUP(G:G,old!G:K,5,FALSE)</f>
        <v>RID_area</v>
      </c>
      <c r="U3579" s="35" t="str">
        <f>VLOOKUP(G:G,old!G:L,6,FALSE)</f>
        <v>MAE NAM THA CHIN</v>
      </c>
      <c r="V3579" s="43" t="str">
        <f>VLOOKUP(G:G,old!G:M,7,FALSE)</f>
        <v>T10</v>
      </c>
      <c r="X3579" s="43" t="str">
        <f>IFERROR(VLOOKUP(V:V,#REF!,3,FALSE),"0")</f>
        <v>0</v>
      </c>
      <c r="Y3579" s="19">
        <f t="shared" si="55"/>
        <v>0</v>
      </c>
      <c r="Z3579" s="19" t="str">
        <f>IFERROR(VLOOKUP(C:C,#REF!,19,FALSE),"0")</f>
        <v>0</v>
      </c>
    </row>
    <row r="3580" spans="1:26" x14ac:dyDescent="0.45">
      <c r="A3580" s="32" t="s">
        <v>11127</v>
      </c>
      <c r="B3580" s="32">
        <v>2</v>
      </c>
      <c r="C3580" s="32" t="s">
        <v>11128</v>
      </c>
      <c r="D3580" s="32" t="s">
        <v>299</v>
      </c>
      <c r="E3580" s="32" t="s">
        <v>11306</v>
      </c>
      <c r="F3580" s="32">
        <v>3</v>
      </c>
      <c r="G3580" s="78" t="s">
        <v>11062</v>
      </c>
      <c r="H3580" s="33" t="s">
        <v>11307</v>
      </c>
      <c r="I3580" s="32" t="s">
        <v>11062</v>
      </c>
      <c r="J3580" s="32" t="s">
        <v>11133</v>
      </c>
      <c r="K3580" s="32" t="s">
        <v>304</v>
      </c>
      <c r="L3580" s="34">
        <v>70.120770297199996</v>
      </c>
      <c r="M3580" s="34">
        <v>43825.4814358</v>
      </c>
      <c r="N3580" s="32" t="s">
        <v>11308</v>
      </c>
      <c r="O3580" s="43" t="e">
        <f>VLOOKUP(U:U,#REF!,5,FALSE)</f>
        <v>#REF!</v>
      </c>
      <c r="P3580" s="43" t="e">
        <f>VLOOKUP(U:U,#REF!,4,FALSE)</f>
        <v>#REF!</v>
      </c>
      <c r="Q3580" s="43" t="e">
        <f>VLOOKUP(U:U,#REF!,2,FALSE)</f>
        <v>#REF!</v>
      </c>
      <c r="S3580" s="35" t="str">
        <f>VLOOKUP(G:G,old!G:J,4,FALSE)</f>
        <v>Ct</v>
      </c>
      <c r="T3580" s="35" t="str">
        <f>VLOOKUP(G:G,old!G:K,5,FALSE)</f>
        <v>RID_area</v>
      </c>
      <c r="U3580" s="35" t="str">
        <f>VLOOKUP(G:G,old!G:L,6,FALSE)</f>
        <v>MAE NAM THA CHIN</v>
      </c>
      <c r="V3580" s="43" t="str">
        <f>VLOOKUP(G:G,old!G:M,7,FALSE)</f>
        <v>T10</v>
      </c>
      <c r="X3580" s="43" t="str">
        <f>IFERROR(VLOOKUP(V:V,#REF!,3,FALSE),"0")</f>
        <v>0</v>
      </c>
      <c r="Y3580" s="19">
        <f t="shared" si="55"/>
        <v>0</v>
      </c>
      <c r="Z3580" s="19" t="str">
        <f>IFERROR(VLOOKUP(C:C,#REF!,19,FALSE),"0")</f>
        <v>0</v>
      </c>
    </row>
    <row r="3581" spans="1:26" x14ac:dyDescent="0.45">
      <c r="A3581" s="32" t="s">
        <v>11127</v>
      </c>
      <c r="B3581" s="32">
        <v>2</v>
      </c>
      <c r="C3581" s="32" t="s">
        <v>11128</v>
      </c>
      <c r="D3581" s="32" t="s">
        <v>299</v>
      </c>
      <c r="E3581" s="32" t="s">
        <v>11306</v>
      </c>
      <c r="F3581" s="32">
        <v>3</v>
      </c>
      <c r="G3581" s="78" t="s">
        <v>11062</v>
      </c>
      <c r="H3581" s="33" t="s">
        <v>11309</v>
      </c>
      <c r="I3581" s="32" t="s">
        <v>11070</v>
      </c>
      <c r="J3581" s="32" t="s">
        <v>11133</v>
      </c>
      <c r="K3581" s="32" t="s">
        <v>304</v>
      </c>
      <c r="L3581" s="34">
        <v>53.769175079199997</v>
      </c>
      <c r="M3581" s="34">
        <v>33605.734424499999</v>
      </c>
      <c r="N3581" s="32" t="s">
        <v>11310</v>
      </c>
      <c r="O3581" s="43" t="e">
        <f>VLOOKUP(U:U,#REF!,5,FALSE)</f>
        <v>#REF!</v>
      </c>
      <c r="P3581" s="43" t="e">
        <f>VLOOKUP(U:U,#REF!,4,FALSE)</f>
        <v>#REF!</v>
      </c>
      <c r="Q3581" s="43" t="e">
        <f>VLOOKUP(U:U,#REF!,2,FALSE)</f>
        <v>#REF!</v>
      </c>
      <c r="S3581" s="35" t="str">
        <f>VLOOKUP(G:G,old!G:J,4,FALSE)</f>
        <v>Ct</v>
      </c>
      <c r="T3581" s="35" t="str">
        <f>VLOOKUP(G:G,old!G:K,5,FALSE)</f>
        <v>RID_area</v>
      </c>
      <c r="U3581" s="35" t="str">
        <f>VLOOKUP(G:G,old!G:L,6,FALSE)</f>
        <v>MAE NAM THA CHIN</v>
      </c>
      <c r="V3581" s="43" t="str">
        <f>VLOOKUP(G:G,old!G:M,7,FALSE)</f>
        <v>T10</v>
      </c>
      <c r="X3581" s="43" t="str">
        <f>IFERROR(VLOOKUP(V:V,#REF!,3,FALSE),"0")</f>
        <v>0</v>
      </c>
      <c r="Y3581" s="19">
        <f t="shared" si="55"/>
        <v>0</v>
      </c>
      <c r="Z3581" s="19" t="str">
        <f>IFERROR(VLOOKUP(C:C,#REF!,19,FALSE),"0")</f>
        <v>0</v>
      </c>
    </row>
    <row r="3582" spans="1:26" x14ac:dyDescent="0.45">
      <c r="A3582" s="32" t="s">
        <v>11127</v>
      </c>
      <c r="B3582" s="32">
        <v>2</v>
      </c>
      <c r="C3582" s="32" t="s">
        <v>11128</v>
      </c>
      <c r="D3582" s="32" t="s">
        <v>299</v>
      </c>
      <c r="E3582" s="32" t="s">
        <v>11306</v>
      </c>
      <c r="F3582" s="32">
        <v>3</v>
      </c>
      <c r="G3582" s="78" t="s">
        <v>11062</v>
      </c>
      <c r="H3582" s="33" t="s">
        <v>11311</v>
      </c>
      <c r="I3582" s="32" t="s">
        <v>11312</v>
      </c>
      <c r="J3582" s="32" t="s">
        <v>11133</v>
      </c>
      <c r="K3582" s="32" t="s">
        <v>304</v>
      </c>
      <c r="L3582" s="34">
        <v>42.081543598899998</v>
      </c>
      <c r="M3582" s="34">
        <v>26300.964749300001</v>
      </c>
      <c r="N3582" s="32" t="s">
        <v>11313</v>
      </c>
      <c r="O3582" s="43" t="e">
        <f>VLOOKUP(U:U,#REF!,5,FALSE)</f>
        <v>#REF!</v>
      </c>
      <c r="P3582" s="43" t="e">
        <f>VLOOKUP(U:U,#REF!,4,FALSE)</f>
        <v>#REF!</v>
      </c>
      <c r="Q3582" s="43" t="e">
        <f>VLOOKUP(U:U,#REF!,2,FALSE)</f>
        <v>#REF!</v>
      </c>
      <c r="S3582" s="35" t="str">
        <f>VLOOKUP(G:G,old!G:J,4,FALSE)</f>
        <v>Ct</v>
      </c>
      <c r="T3582" s="35" t="str">
        <f>VLOOKUP(G:G,old!G:K,5,FALSE)</f>
        <v>RID_area</v>
      </c>
      <c r="U3582" s="35" t="str">
        <f>VLOOKUP(G:G,old!G:L,6,FALSE)</f>
        <v>MAE NAM THA CHIN</v>
      </c>
      <c r="V3582" s="43" t="str">
        <f>VLOOKUP(G:G,old!G:M,7,FALSE)</f>
        <v>T10</v>
      </c>
      <c r="X3582" s="43" t="str">
        <f>IFERROR(VLOOKUP(V:V,#REF!,3,FALSE),"0")</f>
        <v>0</v>
      </c>
      <c r="Y3582" s="19">
        <f t="shared" si="55"/>
        <v>0</v>
      </c>
      <c r="Z3582" s="19" t="str">
        <f>IFERROR(VLOOKUP(C:C,#REF!,19,FALSE),"0")</f>
        <v>0</v>
      </c>
    </row>
    <row r="3583" spans="1:26" x14ac:dyDescent="0.45">
      <c r="A3583" s="32" t="s">
        <v>11127</v>
      </c>
      <c r="B3583" s="32">
        <v>2</v>
      </c>
      <c r="C3583" s="32" t="s">
        <v>11128</v>
      </c>
      <c r="D3583" s="32" t="s">
        <v>299</v>
      </c>
      <c r="E3583" s="32" t="s">
        <v>11306</v>
      </c>
      <c r="F3583" s="32">
        <v>3</v>
      </c>
      <c r="G3583" s="78" t="s">
        <v>11062</v>
      </c>
      <c r="H3583" s="33" t="s">
        <v>11314</v>
      </c>
      <c r="I3583" s="32" t="s">
        <v>11315</v>
      </c>
      <c r="J3583" s="32" t="s">
        <v>11133</v>
      </c>
      <c r="K3583" s="32" t="s">
        <v>304</v>
      </c>
      <c r="L3583" s="34">
        <v>80.958508928100002</v>
      </c>
      <c r="M3583" s="34">
        <v>50599.068080099998</v>
      </c>
      <c r="N3583" s="32" t="s">
        <v>11316</v>
      </c>
      <c r="O3583" s="43" t="e">
        <f>VLOOKUP(U:U,#REF!,5,FALSE)</f>
        <v>#REF!</v>
      </c>
      <c r="P3583" s="43" t="e">
        <f>VLOOKUP(U:U,#REF!,4,FALSE)</f>
        <v>#REF!</v>
      </c>
      <c r="Q3583" s="43" t="e">
        <f>VLOOKUP(U:U,#REF!,2,FALSE)</f>
        <v>#REF!</v>
      </c>
      <c r="S3583" s="35" t="str">
        <f>VLOOKUP(G:G,old!G:J,4,FALSE)</f>
        <v>Ct</v>
      </c>
      <c r="T3583" s="35" t="str">
        <f>VLOOKUP(G:G,old!G:K,5,FALSE)</f>
        <v>RID_area</v>
      </c>
      <c r="U3583" s="35" t="str">
        <f>VLOOKUP(G:G,old!G:L,6,FALSE)</f>
        <v>MAE NAM THA CHIN</v>
      </c>
      <c r="V3583" s="43" t="str">
        <f>VLOOKUP(G:G,old!G:M,7,FALSE)</f>
        <v>T10</v>
      </c>
      <c r="X3583" s="43" t="str">
        <f>IFERROR(VLOOKUP(V:V,#REF!,3,FALSE),"0")</f>
        <v>0</v>
      </c>
      <c r="Y3583" s="19">
        <f t="shared" si="55"/>
        <v>0</v>
      </c>
      <c r="Z3583" s="19" t="str">
        <f>IFERROR(VLOOKUP(C:C,#REF!,19,FALSE),"0")</f>
        <v>0</v>
      </c>
    </row>
    <row r="3584" spans="1:26" x14ac:dyDescent="0.45">
      <c r="A3584" s="32" t="s">
        <v>11127</v>
      </c>
      <c r="B3584" s="32">
        <v>2</v>
      </c>
      <c r="C3584" s="32" t="s">
        <v>11128</v>
      </c>
      <c r="D3584" s="32" t="s">
        <v>299</v>
      </c>
      <c r="E3584" s="32" t="s">
        <v>11306</v>
      </c>
      <c r="F3584" s="32">
        <v>3</v>
      </c>
      <c r="G3584" s="78" t="s">
        <v>11062</v>
      </c>
      <c r="H3584" s="33" t="s">
        <v>11317</v>
      </c>
      <c r="I3584" s="32" t="s">
        <v>11318</v>
      </c>
      <c r="J3584" s="32" t="s">
        <v>11133</v>
      </c>
      <c r="K3584" s="32" t="s">
        <v>304</v>
      </c>
      <c r="L3584" s="34">
        <v>74.715811408700006</v>
      </c>
      <c r="M3584" s="34">
        <v>46697.382130400001</v>
      </c>
      <c r="N3584" s="32" t="s">
        <v>11319</v>
      </c>
      <c r="O3584" s="43" t="e">
        <f>VLOOKUP(U:U,#REF!,5,FALSE)</f>
        <v>#REF!</v>
      </c>
      <c r="P3584" s="43" t="e">
        <f>VLOOKUP(U:U,#REF!,4,FALSE)</f>
        <v>#REF!</v>
      </c>
      <c r="Q3584" s="43" t="e">
        <f>VLOOKUP(U:U,#REF!,2,FALSE)</f>
        <v>#REF!</v>
      </c>
      <c r="S3584" s="35" t="str">
        <f>VLOOKUP(G:G,old!G:J,4,FALSE)</f>
        <v>Ct</v>
      </c>
      <c r="T3584" s="35" t="str">
        <f>VLOOKUP(G:G,old!G:K,5,FALSE)</f>
        <v>RID_area</v>
      </c>
      <c r="U3584" s="35" t="str">
        <f>VLOOKUP(G:G,old!G:L,6,FALSE)</f>
        <v>MAE NAM THA CHIN</v>
      </c>
      <c r="V3584" s="43" t="str">
        <f>VLOOKUP(G:G,old!G:M,7,FALSE)</f>
        <v>T10</v>
      </c>
      <c r="X3584" s="43" t="str">
        <f>IFERROR(VLOOKUP(V:V,#REF!,3,FALSE),"0")</f>
        <v>0</v>
      </c>
      <c r="Y3584" s="19">
        <f t="shared" si="55"/>
        <v>0</v>
      </c>
      <c r="Z3584" s="19" t="str">
        <f>IFERROR(VLOOKUP(C:C,#REF!,19,FALSE),"0")</f>
        <v>0</v>
      </c>
    </row>
    <row r="3585" spans="1:26" x14ac:dyDescent="0.45">
      <c r="A3585" s="32" t="s">
        <v>11127</v>
      </c>
      <c r="B3585" s="32">
        <v>2</v>
      </c>
      <c r="C3585" s="32" t="s">
        <v>11128</v>
      </c>
      <c r="D3585" s="32" t="s">
        <v>299</v>
      </c>
      <c r="E3585" s="32" t="s">
        <v>11320</v>
      </c>
      <c r="F3585" s="32">
        <v>3</v>
      </c>
      <c r="G3585" s="78" t="s">
        <v>1974</v>
      </c>
      <c r="H3585" s="33" t="s">
        <v>11321</v>
      </c>
      <c r="I3585" s="32" t="s">
        <v>1974</v>
      </c>
      <c r="J3585" s="32" t="s">
        <v>11133</v>
      </c>
      <c r="K3585" s="32" t="s">
        <v>304</v>
      </c>
      <c r="L3585" s="34">
        <v>14.036685349700001</v>
      </c>
      <c r="M3585" s="34">
        <v>8772.9283435599991</v>
      </c>
      <c r="N3585" s="32" t="s">
        <v>11322</v>
      </c>
      <c r="O3585" s="43" t="e">
        <f>VLOOKUP(U:U,#REF!,5,FALSE)</f>
        <v>#REF!</v>
      </c>
      <c r="P3585" s="43" t="e">
        <f>VLOOKUP(U:U,#REF!,4,FALSE)</f>
        <v>#REF!</v>
      </c>
      <c r="Q3585" s="43" t="e">
        <f>VLOOKUP(U:U,#REF!,2,FALSE)</f>
        <v>#REF!</v>
      </c>
      <c r="S3585" s="35" t="str">
        <f>VLOOKUP(G:G,old!G:J,4,FALSE)</f>
        <v>Ct</v>
      </c>
      <c r="T3585" s="35" t="str">
        <f>VLOOKUP(G:G,old!G:K,5,FALSE)</f>
        <v>RID_area</v>
      </c>
      <c r="U3585" s="35" t="str">
        <f>VLOOKUP(G:G,old!G:L,6,FALSE)</f>
        <v>MAE NAM THA CHIN</v>
      </c>
      <c r="V3585" s="43" t="str">
        <f>VLOOKUP(G:G,old!G:M,7,FALSE)</f>
        <v>T10</v>
      </c>
      <c r="X3585" s="43" t="str">
        <f>IFERROR(VLOOKUP(V:V,#REF!,3,FALSE),"0")</f>
        <v>0</v>
      </c>
      <c r="Y3585" s="19">
        <f t="shared" si="55"/>
        <v>0</v>
      </c>
      <c r="Z3585" s="19" t="str">
        <f>IFERROR(VLOOKUP(C:C,#REF!,19,FALSE),"0")</f>
        <v>0</v>
      </c>
    </row>
    <row r="3586" spans="1:26" x14ac:dyDescent="0.45">
      <c r="A3586" s="32" t="s">
        <v>11127</v>
      </c>
      <c r="B3586" s="32">
        <v>2</v>
      </c>
      <c r="C3586" s="32" t="s">
        <v>11128</v>
      </c>
      <c r="D3586" s="32" t="s">
        <v>299</v>
      </c>
      <c r="E3586" s="32" t="s">
        <v>11320</v>
      </c>
      <c r="F3586" s="32">
        <v>3</v>
      </c>
      <c r="G3586" s="78" t="s">
        <v>1974</v>
      </c>
      <c r="H3586" s="33" t="s">
        <v>11323</v>
      </c>
      <c r="I3586" s="32" t="s">
        <v>4041</v>
      </c>
      <c r="J3586" s="32" t="s">
        <v>11133</v>
      </c>
      <c r="K3586" s="32" t="s">
        <v>304</v>
      </c>
      <c r="L3586" s="34">
        <v>35.816248792099998</v>
      </c>
      <c r="M3586" s="34">
        <v>22385.1554951</v>
      </c>
      <c r="N3586" s="32" t="s">
        <v>11324</v>
      </c>
      <c r="O3586" s="43" t="e">
        <f>VLOOKUP(U:U,#REF!,5,FALSE)</f>
        <v>#REF!</v>
      </c>
      <c r="P3586" s="43" t="e">
        <f>VLOOKUP(U:U,#REF!,4,FALSE)</f>
        <v>#REF!</v>
      </c>
      <c r="Q3586" s="43" t="e">
        <f>VLOOKUP(U:U,#REF!,2,FALSE)</f>
        <v>#REF!</v>
      </c>
      <c r="S3586" s="35" t="str">
        <f>VLOOKUP(G:G,old!G:J,4,FALSE)</f>
        <v>Ct</v>
      </c>
      <c r="T3586" s="35" t="str">
        <f>VLOOKUP(G:G,old!G:K,5,FALSE)</f>
        <v>RID_area</v>
      </c>
      <c r="U3586" s="35" t="str">
        <f>VLOOKUP(G:G,old!G:L,6,FALSE)</f>
        <v>MAE NAM THA CHIN</v>
      </c>
      <c r="V3586" s="43" t="str">
        <f>VLOOKUP(G:G,old!G:M,7,FALSE)</f>
        <v>T10</v>
      </c>
      <c r="X3586" s="43" t="str">
        <f>IFERROR(VLOOKUP(V:V,#REF!,3,FALSE),"0")</f>
        <v>0</v>
      </c>
      <c r="Y3586" s="19">
        <f t="shared" si="55"/>
        <v>0</v>
      </c>
      <c r="Z3586" s="19" t="str">
        <f>IFERROR(VLOOKUP(C:C,#REF!,19,FALSE),"0")</f>
        <v>0</v>
      </c>
    </row>
    <row r="3587" spans="1:26" x14ac:dyDescent="0.45">
      <c r="A3587" s="32" t="s">
        <v>11127</v>
      </c>
      <c r="B3587" s="32">
        <v>2</v>
      </c>
      <c r="C3587" s="32" t="s">
        <v>11128</v>
      </c>
      <c r="D3587" s="32" t="s">
        <v>299</v>
      </c>
      <c r="E3587" s="32" t="s">
        <v>11320</v>
      </c>
      <c r="F3587" s="32">
        <v>3</v>
      </c>
      <c r="G3587" s="78" t="s">
        <v>1974</v>
      </c>
      <c r="H3587" s="33" t="s">
        <v>11325</v>
      </c>
      <c r="I3587" s="32" t="s">
        <v>11326</v>
      </c>
      <c r="J3587" s="32" t="s">
        <v>11133</v>
      </c>
      <c r="K3587" s="32" t="s">
        <v>304</v>
      </c>
      <c r="L3587" s="34">
        <v>102.089267995</v>
      </c>
      <c r="M3587" s="34">
        <v>63805.792496900001</v>
      </c>
      <c r="N3587" s="32" t="s">
        <v>11327</v>
      </c>
      <c r="O3587" s="43" t="e">
        <f>VLOOKUP(U:U,#REF!,5,FALSE)</f>
        <v>#REF!</v>
      </c>
      <c r="P3587" s="43" t="e">
        <f>VLOOKUP(U:U,#REF!,4,FALSE)</f>
        <v>#REF!</v>
      </c>
      <c r="Q3587" s="43" t="e">
        <f>VLOOKUP(U:U,#REF!,2,FALSE)</f>
        <v>#REF!</v>
      </c>
      <c r="S3587" s="35" t="str">
        <f>VLOOKUP(G:G,old!G:J,4,FALSE)</f>
        <v>Ct</v>
      </c>
      <c r="T3587" s="35" t="str">
        <f>VLOOKUP(G:G,old!G:K,5,FALSE)</f>
        <v>RID_area</v>
      </c>
      <c r="U3587" s="35" t="str">
        <f>VLOOKUP(G:G,old!G:L,6,FALSE)</f>
        <v>MAE NAM THA CHIN</v>
      </c>
      <c r="V3587" s="43" t="str">
        <f>VLOOKUP(G:G,old!G:M,7,FALSE)</f>
        <v>T10</v>
      </c>
      <c r="X3587" s="43" t="str">
        <f>IFERROR(VLOOKUP(V:V,#REF!,3,FALSE),"0")</f>
        <v>0</v>
      </c>
      <c r="Y3587" s="19">
        <f t="shared" si="55"/>
        <v>0</v>
      </c>
      <c r="Z3587" s="19" t="str">
        <f>IFERROR(VLOOKUP(C:C,#REF!,19,FALSE),"0")</f>
        <v>0</v>
      </c>
    </row>
    <row r="3588" spans="1:26" x14ac:dyDescent="0.45">
      <c r="A3588" s="32" t="s">
        <v>11127</v>
      </c>
      <c r="B3588" s="32">
        <v>2</v>
      </c>
      <c r="C3588" s="32" t="s">
        <v>11128</v>
      </c>
      <c r="D3588" s="32" t="s">
        <v>299</v>
      </c>
      <c r="E3588" s="32" t="s">
        <v>11320</v>
      </c>
      <c r="F3588" s="32">
        <v>3</v>
      </c>
      <c r="G3588" s="78" t="s">
        <v>1974</v>
      </c>
      <c r="H3588" s="33" t="s">
        <v>11328</v>
      </c>
      <c r="I3588" s="32" t="s">
        <v>11329</v>
      </c>
      <c r="J3588" s="32" t="s">
        <v>11133</v>
      </c>
      <c r="K3588" s="32" t="s">
        <v>304</v>
      </c>
      <c r="L3588" s="34">
        <v>25.274702307799998</v>
      </c>
      <c r="M3588" s="34">
        <v>15796.6889424</v>
      </c>
      <c r="N3588" s="32" t="s">
        <v>11330</v>
      </c>
      <c r="O3588" s="43" t="e">
        <f>VLOOKUP(U:U,#REF!,5,FALSE)</f>
        <v>#REF!</v>
      </c>
      <c r="P3588" s="43" t="e">
        <f>VLOOKUP(U:U,#REF!,4,FALSE)</f>
        <v>#REF!</v>
      </c>
      <c r="Q3588" s="43" t="e">
        <f>VLOOKUP(U:U,#REF!,2,FALSE)</f>
        <v>#REF!</v>
      </c>
      <c r="S3588" s="35" t="str">
        <f>VLOOKUP(G:G,old!G:J,4,FALSE)</f>
        <v>Ct</v>
      </c>
      <c r="T3588" s="35" t="str">
        <f>VLOOKUP(G:G,old!G:K,5,FALSE)</f>
        <v>RID_area</v>
      </c>
      <c r="U3588" s="35" t="str">
        <f>VLOOKUP(G:G,old!G:L,6,FALSE)</f>
        <v>MAE NAM THA CHIN</v>
      </c>
      <c r="V3588" s="43" t="str">
        <f>VLOOKUP(G:G,old!G:M,7,FALSE)</f>
        <v>T10</v>
      </c>
      <c r="X3588" s="43" t="str">
        <f>IFERROR(VLOOKUP(V:V,#REF!,3,FALSE),"0")</f>
        <v>0</v>
      </c>
      <c r="Y3588" s="19">
        <f t="shared" ref="Y3588:Y3651" si="56">X3588*1</f>
        <v>0</v>
      </c>
      <c r="Z3588" s="19" t="str">
        <f>IFERROR(VLOOKUP(C:C,#REF!,19,FALSE),"0")</f>
        <v>0</v>
      </c>
    </row>
    <row r="3589" spans="1:26" x14ac:dyDescent="0.45">
      <c r="A3589" s="32" t="s">
        <v>11127</v>
      </c>
      <c r="B3589" s="32">
        <v>2</v>
      </c>
      <c r="C3589" s="32" t="s">
        <v>11128</v>
      </c>
      <c r="D3589" s="32" t="s">
        <v>299</v>
      </c>
      <c r="E3589" s="32" t="s">
        <v>11320</v>
      </c>
      <c r="F3589" s="32">
        <v>3</v>
      </c>
      <c r="G3589" s="78" t="s">
        <v>1974</v>
      </c>
      <c r="H3589" s="33" t="s">
        <v>11331</v>
      </c>
      <c r="I3589" s="32" t="s">
        <v>4556</v>
      </c>
      <c r="J3589" s="32" t="s">
        <v>11133</v>
      </c>
      <c r="K3589" s="32" t="s">
        <v>304</v>
      </c>
      <c r="L3589" s="34">
        <v>17.994246564600001</v>
      </c>
      <c r="M3589" s="34">
        <v>11246.4041029</v>
      </c>
      <c r="N3589" s="32" t="s">
        <v>11332</v>
      </c>
      <c r="O3589" s="43" t="e">
        <f>VLOOKUP(U:U,#REF!,5,FALSE)</f>
        <v>#REF!</v>
      </c>
      <c r="P3589" s="43" t="e">
        <f>VLOOKUP(U:U,#REF!,4,FALSE)</f>
        <v>#REF!</v>
      </c>
      <c r="Q3589" s="43" t="e">
        <f>VLOOKUP(U:U,#REF!,2,FALSE)</f>
        <v>#REF!</v>
      </c>
      <c r="S3589" s="35" t="str">
        <f>VLOOKUP(G:G,old!G:J,4,FALSE)</f>
        <v>Ct</v>
      </c>
      <c r="T3589" s="35" t="str">
        <f>VLOOKUP(G:G,old!G:K,5,FALSE)</f>
        <v>RID_area</v>
      </c>
      <c r="U3589" s="35" t="str">
        <f>VLOOKUP(G:G,old!G:L,6,FALSE)</f>
        <v>MAE NAM THA CHIN</v>
      </c>
      <c r="V3589" s="43" t="str">
        <f>VLOOKUP(G:G,old!G:M,7,FALSE)</f>
        <v>T10</v>
      </c>
      <c r="X3589" s="43" t="str">
        <f>IFERROR(VLOOKUP(V:V,#REF!,3,FALSE),"0")</f>
        <v>0</v>
      </c>
      <c r="Y3589" s="19">
        <f t="shared" si="56"/>
        <v>0</v>
      </c>
      <c r="Z3589" s="19" t="str">
        <f>IFERROR(VLOOKUP(C:C,#REF!,19,FALSE),"0")</f>
        <v>0</v>
      </c>
    </row>
    <row r="3590" spans="1:26" x14ac:dyDescent="0.45">
      <c r="A3590" s="32" t="s">
        <v>11127</v>
      </c>
      <c r="B3590" s="32">
        <v>2</v>
      </c>
      <c r="C3590" s="32" t="s">
        <v>11128</v>
      </c>
      <c r="D3590" s="32" t="s">
        <v>299</v>
      </c>
      <c r="E3590" s="32" t="s">
        <v>11320</v>
      </c>
      <c r="F3590" s="32">
        <v>3</v>
      </c>
      <c r="G3590" s="78" t="s">
        <v>1974</v>
      </c>
      <c r="H3590" s="33" t="s">
        <v>11333</v>
      </c>
      <c r="I3590" s="32" t="s">
        <v>11334</v>
      </c>
      <c r="J3590" s="32" t="s">
        <v>11133</v>
      </c>
      <c r="K3590" s="32" t="s">
        <v>304</v>
      </c>
      <c r="L3590" s="34">
        <v>43.040900336900002</v>
      </c>
      <c r="M3590" s="34">
        <v>26900.562710599999</v>
      </c>
      <c r="N3590" s="32" t="s">
        <v>11335</v>
      </c>
      <c r="O3590" s="43" t="e">
        <f>VLOOKUP(U:U,#REF!,5,FALSE)</f>
        <v>#REF!</v>
      </c>
      <c r="P3590" s="43" t="e">
        <f>VLOOKUP(U:U,#REF!,4,FALSE)</f>
        <v>#REF!</v>
      </c>
      <c r="Q3590" s="43" t="e">
        <f>VLOOKUP(U:U,#REF!,2,FALSE)</f>
        <v>#REF!</v>
      </c>
      <c r="S3590" s="35" t="str">
        <f>VLOOKUP(G:G,old!G:J,4,FALSE)</f>
        <v>Ct</v>
      </c>
      <c r="T3590" s="35" t="str">
        <f>VLOOKUP(G:G,old!G:K,5,FALSE)</f>
        <v>RID_area</v>
      </c>
      <c r="U3590" s="35" t="str">
        <f>VLOOKUP(G:G,old!G:L,6,FALSE)</f>
        <v>MAE NAM THA CHIN</v>
      </c>
      <c r="V3590" s="43" t="str">
        <f>VLOOKUP(G:G,old!G:M,7,FALSE)</f>
        <v>T10</v>
      </c>
      <c r="X3590" s="43" t="str">
        <f>IFERROR(VLOOKUP(V:V,#REF!,3,FALSE),"0")</f>
        <v>0</v>
      </c>
      <c r="Y3590" s="19">
        <f t="shared" si="56"/>
        <v>0</v>
      </c>
      <c r="Z3590" s="19" t="str">
        <f>IFERROR(VLOOKUP(C:C,#REF!,19,FALSE),"0")</f>
        <v>0</v>
      </c>
    </row>
    <row r="3591" spans="1:26" x14ac:dyDescent="0.45">
      <c r="A3591" s="32" t="s">
        <v>11127</v>
      </c>
      <c r="B3591" s="32">
        <v>2</v>
      </c>
      <c r="C3591" s="32" t="s">
        <v>11128</v>
      </c>
      <c r="D3591" s="32" t="s">
        <v>299</v>
      </c>
      <c r="E3591" s="32" t="s">
        <v>11320</v>
      </c>
      <c r="F3591" s="32">
        <v>3</v>
      </c>
      <c r="G3591" s="78" t="s">
        <v>1974</v>
      </c>
      <c r="H3591" s="33" t="s">
        <v>11336</v>
      </c>
      <c r="I3591" s="32" t="s">
        <v>4126</v>
      </c>
      <c r="J3591" s="32" t="s">
        <v>11133</v>
      </c>
      <c r="K3591" s="32" t="s">
        <v>304</v>
      </c>
      <c r="L3591" s="34">
        <v>24.296255137700001</v>
      </c>
      <c r="M3591" s="34">
        <v>15185.1594611</v>
      </c>
      <c r="N3591" s="32" t="s">
        <v>11337</v>
      </c>
      <c r="O3591" s="43" t="e">
        <f>VLOOKUP(U:U,#REF!,5,FALSE)</f>
        <v>#REF!</v>
      </c>
      <c r="P3591" s="43" t="e">
        <f>VLOOKUP(U:U,#REF!,4,FALSE)</f>
        <v>#REF!</v>
      </c>
      <c r="Q3591" s="43" t="e">
        <f>VLOOKUP(U:U,#REF!,2,FALSE)</f>
        <v>#REF!</v>
      </c>
      <c r="S3591" s="35" t="str">
        <f>VLOOKUP(G:G,old!G:J,4,FALSE)</f>
        <v>Ct</v>
      </c>
      <c r="T3591" s="35" t="str">
        <f>VLOOKUP(G:G,old!G:K,5,FALSE)</f>
        <v>RID_area</v>
      </c>
      <c r="U3591" s="35" t="str">
        <f>VLOOKUP(G:G,old!G:L,6,FALSE)</f>
        <v>MAE NAM THA CHIN</v>
      </c>
      <c r="V3591" s="43" t="str">
        <f>VLOOKUP(G:G,old!G:M,7,FALSE)</f>
        <v>T10</v>
      </c>
      <c r="X3591" s="43" t="str">
        <f>IFERROR(VLOOKUP(V:V,#REF!,3,FALSE),"0")</f>
        <v>0</v>
      </c>
      <c r="Y3591" s="19">
        <f t="shared" si="56"/>
        <v>0</v>
      </c>
      <c r="Z3591" s="19" t="str">
        <f>IFERROR(VLOOKUP(C:C,#REF!,19,FALSE),"0")</f>
        <v>0</v>
      </c>
    </row>
    <row r="3592" spans="1:26" x14ac:dyDescent="0.45">
      <c r="A3592" s="32" t="s">
        <v>11127</v>
      </c>
      <c r="B3592" s="32">
        <v>2</v>
      </c>
      <c r="C3592" s="32" t="s">
        <v>11128</v>
      </c>
      <c r="D3592" s="32" t="s">
        <v>299</v>
      </c>
      <c r="E3592" s="32" t="s">
        <v>11320</v>
      </c>
      <c r="F3592" s="32">
        <v>3</v>
      </c>
      <c r="G3592" s="78" t="s">
        <v>1974</v>
      </c>
      <c r="H3592" s="33" t="s">
        <v>11338</v>
      </c>
      <c r="I3592" s="32" t="s">
        <v>11339</v>
      </c>
      <c r="J3592" s="32" t="s">
        <v>11133</v>
      </c>
      <c r="K3592" s="32" t="s">
        <v>304</v>
      </c>
      <c r="L3592" s="34">
        <v>26.781696768</v>
      </c>
      <c r="M3592" s="34">
        <v>16738.56048</v>
      </c>
      <c r="N3592" s="32" t="s">
        <v>11340</v>
      </c>
      <c r="O3592" s="43" t="e">
        <f>VLOOKUP(U:U,#REF!,5,FALSE)</f>
        <v>#REF!</v>
      </c>
      <c r="P3592" s="43" t="e">
        <f>VLOOKUP(U:U,#REF!,4,FALSE)</f>
        <v>#REF!</v>
      </c>
      <c r="Q3592" s="43" t="e">
        <f>VLOOKUP(U:U,#REF!,2,FALSE)</f>
        <v>#REF!</v>
      </c>
      <c r="S3592" s="35" t="str">
        <f>VLOOKUP(G:G,old!G:J,4,FALSE)</f>
        <v>Ct</v>
      </c>
      <c r="T3592" s="35" t="str">
        <f>VLOOKUP(G:G,old!G:K,5,FALSE)</f>
        <v>RID_area</v>
      </c>
      <c r="U3592" s="35" t="str">
        <f>VLOOKUP(G:G,old!G:L,6,FALSE)</f>
        <v>MAE NAM THA CHIN</v>
      </c>
      <c r="V3592" s="43" t="str">
        <f>VLOOKUP(G:G,old!G:M,7,FALSE)</f>
        <v>T10</v>
      </c>
      <c r="X3592" s="43" t="str">
        <f>IFERROR(VLOOKUP(V:V,#REF!,3,FALSE),"0")</f>
        <v>0</v>
      </c>
      <c r="Y3592" s="19">
        <f t="shared" si="56"/>
        <v>0</v>
      </c>
      <c r="Z3592" s="19" t="str">
        <f>IFERROR(VLOOKUP(C:C,#REF!,19,FALSE),"0")</f>
        <v>0</v>
      </c>
    </row>
    <row r="3593" spans="1:26" x14ac:dyDescent="0.45">
      <c r="A3593" s="32" t="s">
        <v>11127</v>
      </c>
      <c r="B3593" s="32">
        <v>2</v>
      </c>
      <c r="C3593" s="32" t="s">
        <v>11128</v>
      </c>
      <c r="D3593" s="32" t="s">
        <v>299</v>
      </c>
      <c r="E3593" s="32" t="s">
        <v>11320</v>
      </c>
      <c r="F3593" s="32">
        <v>3</v>
      </c>
      <c r="G3593" s="78" t="s">
        <v>1974</v>
      </c>
      <c r="H3593" s="33" t="s">
        <v>11341</v>
      </c>
      <c r="I3593" s="32" t="s">
        <v>4859</v>
      </c>
      <c r="J3593" s="32" t="s">
        <v>11133</v>
      </c>
      <c r="K3593" s="32" t="s">
        <v>304</v>
      </c>
      <c r="L3593" s="34">
        <v>29.424242517100001</v>
      </c>
      <c r="M3593" s="34">
        <v>18390.151573200001</v>
      </c>
      <c r="N3593" s="32" t="s">
        <v>11342</v>
      </c>
      <c r="O3593" s="43" t="e">
        <f>VLOOKUP(U:U,#REF!,5,FALSE)</f>
        <v>#REF!</v>
      </c>
      <c r="P3593" s="43" t="e">
        <f>VLOOKUP(U:U,#REF!,4,FALSE)</f>
        <v>#REF!</v>
      </c>
      <c r="Q3593" s="43" t="e">
        <f>VLOOKUP(U:U,#REF!,2,FALSE)</f>
        <v>#REF!</v>
      </c>
      <c r="S3593" s="35" t="str">
        <f>VLOOKUP(G:G,old!G:J,4,FALSE)</f>
        <v>Ct</v>
      </c>
      <c r="T3593" s="35" t="str">
        <f>VLOOKUP(G:G,old!G:K,5,FALSE)</f>
        <v>RID_area</v>
      </c>
      <c r="U3593" s="35" t="str">
        <f>VLOOKUP(G:G,old!G:L,6,FALSE)</f>
        <v>MAE NAM THA CHIN</v>
      </c>
      <c r="V3593" s="43" t="str">
        <f>VLOOKUP(G:G,old!G:M,7,FALSE)</f>
        <v>T10</v>
      </c>
      <c r="X3593" s="43" t="str">
        <f>IFERROR(VLOOKUP(V:V,#REF!,3,FALSE),"0")</f>
        <v>0</v>
      </c>
      <c r="Y3593" s="19">
        <f t="shared" si="56"/>
        <v>0</v>
      </c>
      <c r="Z3593" s="19" t="str">
        <f>IFERROR(VLOOKUP(C:C,#REF!,19,FALSE),"0")</f>
        <v>0</v>
      </c>
    </row>
    <row r="3594" spans="1:26" x14ac:dyDescent="0.45">
      <c r="A3594" s="32" t="s">
        <v>11127</v>
      </c>
      <c r="B3594" s="32">
        <v>2</v>
      </c>
      <c r="C3594" s="32" t="s">
        <v>11128</v>
      </c>
      <c r="D3594" s="32" t="s">
        <v>299</v>
      </c>
      <c r="E3594" s="32" t="s">
        <v>11320</v>
      </c>
      <c r="F3594" s="32">
        <v>3</v>
      </c>
      <c r="G3594" s="78" t="s">
        <v>1974</v>
      </c>
      <c r="H3594" s="33" t="s">
        <v>11343</v>
      </c>
      <c r="I3594" s="32" t="s">
        <v>6090</v>
      </c>
      <c r="J3594" s="32" t="s">
        <v>11133</v>
      </c>
      <c r="K3594" s="32" t="s">
        <v>304</v>
      </c>
      <c r="L3594" s="34">
        <v>24.269041595699999</v>
      </c>
      <c r="M3594" s="34">
        <v>15168.150997299999</v>
      </c>
      <c r="N3594" s="32" t="s">
        <v>11344</v>
      </c>
      <c r="O3594" s="43" t="e">
        <f>VLOOKUP(U:U,#REF!,5,FALSE)</f>
        <v>#REF!</v>
      </c>
      <c r="P3594" s="43" t="e">
        <f>VLOOKUP(U:U,#REF!,4,FALSE)</f>
        <v>#REF!</v>
      </c>
      <c r="Q3594" s="43" t="e">
        <f>VLOOKUP(U:U,#REF!,2,FALSE)</f>
        <v>#REF!</v>
      </c>
      <c r="S3594" s="35" t="str">
        <f>VLOOKUP(G:G,old!G:J,4,FALSE)</f>
        <v>Ct</v>
      </c>
      <c r="T3594" s="35" t="str">
        <f>VLOOKUP(G:G,old!G:K,5,FALSE)</f>
        <v>RID_area</v>
      </c>
      <c r="U3594" s="35" t="str">
        <f>VLOOKUP(G:G,old!G:L,6,FALSE)</f>
        <v>MAE NAM THA CHIN</v>
      </c>
      <c r="V3594" s="43" t="str">
        <f>VLOOKUP(G:G,old!G:M,7,FALSE)</f>
        <v>T10</v>
      </c>
      <c r="X3594" s="43" t="str">
        <f>IFERROR(VLOOKUP(V:V,#REF!,3,FALSE),"0")</f>
        <v>0</v>
      </c>
      <c r="Y3594" s="19">
        <f t="shared" si="56"/>
        <v>0</v>
      </c>
      <c r="Z3594" s="19" t="str">
        <f>IFERROR(VLOOKUP(C:C,#REF!,19,FALSE),"0")</f>
        <v>0</v>
      </c>
    </row>
    <row r="3595" spans="1:26" x14ac:dyDescent="0.45">
      <c r="A3595" s="32" t="s">
        <v>11127</v>
      </c>
      <c r="B3595" s="32">
        <v>2</v>
      </c>
      <c r="C3595" s="32" t="s">
        <v>11128</v>
      </c>
      <c r="D3595" s="32" t="s">
        <v>299</v>
      </c>
      <c r="E3595" s="32" t="s">
        <v>11320</v>
      </c>
      <c r="F3595" s="32">
        <v>3</v>
      </c>
      <c r="G3595" s="78" t="s">
        <v>1974</v>
      </c>
      <c r="H3595" s="33" t="s">
        <v>11345</v>
      </c>
      <c r="I3595" s="32" t="s">
        <v>11346</v>
      </c>
      <c r="J3595" s="32" t="s">
        <v>11133</v>
      </c>
      <c r="K3595" s="32" t="s">
        <v>304</v>
      </c>
      <c r="L3595" s="34">
        <v>50.278747737099998</v>
      </c>
      <c r="M3595" s="34">
        <v>31424.217335699999</v>
      </c>
      <c r="N3595" s="32" t="s">
        <v>11347</v>
      </c>
      <c r="O3595" s="43" t="e">
        <f>VLOOKUP(U:U,#REF!,5,FALSE)</f>
        <v>#REF!</v>
      </c>
      <c r="P3595" s="43" t="e">
        <f>VLOOKUP(U:U,#REF!,4,FALSE)</f>
        <v>#REF!</v>
      </c>
      <c r="Q3595" s="43" t="e">
        <f>VLOOKUP(U:U,#REF!,2,FALSE)</f>
        <v>#REF!</v>
      </c>
      <c r="S3595" s="35" t="str">
        <f>VLOOKUP(G:G,old!G:J,4,FALSE)</f>
        <v>Ct</v>
      </c>
      <c r="T3595" s="35" t="str">
        <f>VLOOKUP(G:G,old!G:K,5,FALSE)</f>
        <v>RID_area</v>
      </c>
      <c r="U3595" s="35" t="str">
        <f>VLOOKUP(G:G,old!G:L,6,FALSE)</f>
        <v>MAE NAM THA CHIN</v>
      </c>
      <c r="V3595" s="43" t="str">
        <f>VLOOKUP(G:G,old!G:M,7,FALSE)</f>
        <v>T10</v>
      </c>
      <c r="X3595" s="43" t="str">
        <f>IFERROR(VLOOKUP(V:V,#REF!,3,FALSE),"0")</f>
        <v>0</v>
      </c>
      <c r="Y3595" s="19">
        <f t="shared" si="56"/>
        <v>0</v>
      </c>
      <c r="Z3595" s="19" t="str">
        <f>IFERROR(VLOOKUP(C:C,#REF!,19,FALSE),"0")</f>
        <v>0</v>
      </c>
    </row>
    <row r="3596" spans="1:26" x14ac:dyDescent="0.45">
      <c r="A3596" s="32" t="s">
        <v>11127</v>
      </c>
      <c r="B3596" s="32">
        <v>2</v>
      </c>
      <c r="C3596" s="32" t="s">
        <v>11128</v>
      </c>
      <c r="D3596" s="32" t="s">
        <v>299</v>
      </c>
      <c r="E3596" s="32" t="s">
        <v>11320</v>
      </c>
      <c r="F3596" s="32">
        <v>3</v>
      </c>
      <c r="G3596" s="78" t="s">
        <v>1974</v>
      </c>
      <c r="H3596" s="33" t="s">
        <v>11348</v>
      </c>
      <c r="I3596" s="32" t="s">
        <v>11349</v>
      </c>
      <c r="J3596" s="32" t="s">
        <v>11133</v>
      </c>
      <c r="K3596" s="32" t="s">
        <v>304</v>
      </c>
      <c r="L3596" s="34">
        <v>63.692615148100003</v>
      </c>
      <c r="M3596" s="34">
        <v>39807.884467600001</v>
      </c>
      <c r="N3596" s="32" t="s">
        <v>11350</v>
      </c>
      <c r="O3596" s="43" t="e">
        <f>VLOOKUP(U:U,#REF!,5,FALSE)</f>
        <v>#REF!</v>
      </c>
      <c r="P3596" s="43" t="e">
        <f>VLOOKUP(U:U,#REF!,4,FALSE)</f>
        <v>#REF!</v>
      </c>
      <c r="Q3596" s="43" t="e">
        <f>VLOOKUP(U:U,#REF!,2,FALSE)</f>
        <v>#REF!</v>
      </c>
      <c r="S3596" s="35" t="str">
        <f>VLOOKUP(G:G,old!G:J,4,FALSE)</f>
        <v>Ct</v>
      </c>
      <c r="T3596" s="35" t="str">
        <f>VLOOKUP(G:G,old!G:K,5,FALSE)</f>
        <v>RID_area</v>
      </c>
      <c r="U3596" s="35" t="str">
        <f>VLOOKUP(G:G,old!G:L,6,FALSE)</f>
        <v>MAE NAM THA CHIN</v>
      </c>
      <c r="V3596" s="43" t="str">
        <f>VLOOKUP(G:G,old!G:M,7,FALSE)</f>
        <v>T10</v>
      </c>
      <c r="X3596" s="43" t="str">
        <f>IFERROR(VLOOKUP(V:V,#REF!,3,FALSE),"0")</f>
        <v>0</v>
      </c>
      <c r="Y3596" s="19">
        <f t="shared" si="56"/>
        <v>0</v>
      </c>
      <c r="Z3596" s="19" t="str">
        <f>IFERROR(VLOOKUP(C:C,#REF!,19,FALSE),"0")</f>
        <v>0</v>
      </c>
    </row>
    <row r="3597" spans="1:26" x14ac:dyDescent="0.45">
      <c r="A3597" s="32" t="s">
        <v>11127</v>
      </c>
      <c r="B3597" s="32">
        <v>2</v>
      </c>
      <c r="C3597" s="32" t="s">
        <v>11128</v>
      </c>
      <c r="D3597" s="32" t="s">
        <v>299</v>
      </c>
      <c r="E3597" s="32" t="s">
        <v>11320</v>
      </c>
      <c r="F3597" s="32">
        <v>3</v>
      </c>
      <c r="G3597" s="78" t="s">
        <v>1974</v>
      </c>
      <c r="H3597" s="33" t="s">
        <v>11351</v>
      </c>
      <c r="I3597" s="32" t="s">
        <v>2712</v>
      </c>
      <c r="J3597" s="32" t="s">
        <v>11133</v>
      </c>
      <c r="K3597" s="32" t="s">
        <v>304</v>
      </c>
      <c r="L3597" s="34">
        <v>53.788864206500001</v>
      </c>
      <c r="M3597" s="34">
        <v>33618.040129100002</v>
      </c>
      <c r="N3597" s="32" t="s">
        <v>11352</v>
      </c>
      <c r="O3597" s="43" t="e">
        <f>VLOOKUP(U:U,#REF!,5,FALSE)</f>
        <v>#REF!</v>
      </c>
      <c r="P3597" s="43" t="e">
        <f>VLOOKUP(U:U,#REF!,4,FALSE)</f>
        <v>#REF!</v>
      </c>
      <c r="Q3597" s="43" t="e">
        <f>VLOOKUP(U:U,#REF!,2,FALSE)</f>
        <v>#REF!</v>
      </c>
      <c r="S3597" s="35" t="str">
        <f>VLOOKUP(G:G,old!G:J,4,FALSE)</f>
        <v>Ct</v>
      </c>
      <c r="T3597" s="35" t="str">
        <f>VLOOKUP(G:G,old!G:K,5,FALSE)</f>
        <v>RID_area</v>
      </c>
      <c r="U3597" s="35" t="str">
        <f>VLOOKUP(G:G,old!G:L,6,FALSE)</f>
        <v>MAE NAM THA CHIN</v>
      </c>
      <c r="V3597" s="43" t="str">
        <f>VLOOKUP(G:G,old!G:M,7,FALSE)</f>
        <v>T10</v>
      </c>
      <c r="X3597" s="43" t="str">
        <f>IFERROR(VLOOKUP(V:V,#REF!,3,FALSE),"0")</f>
        <v>0</v>
      </c>
      <c r="Y3597" s="19">
        <f t="shared" si="56"/>
        <v>0</v>
      </c>
      <c r="Z3597" s="19" t="str">
        <f>IFERROR(VLOOKUP(C:C,#REF!,19,FALSE),"0")</f>
        <v>0</v>
      </c>
    </row>
    <row r="3598" spans="1:26" x14ac:dyDescent="0.45">
      <c r="A3598" s="32" t="s">
        <v>11127</v>
      </c>
      <c r="B3598" s="32">
        <v>2</v>
      </c>
      <c r="C3598" s="32" t="s">
        <v>11128</v>
      </c>
      <c r="D3598" s="32" t="s">
        <v>299</v>
      </c>
      <c r="E3598" s="32" t="s">
        <v>11320</v>
      </c>
      <c r="F3598" s="32">
        <v>3</v>
      </c>
      <c r="G3598" s="78" t="s">
        <v>1974</v>
      </c>
      <c r="H3598" s="33" t="s">
        <v>11353</v>
      </c>
      <c r="I3598" s="32" t="s">
        <v>11354</v>
      </c>
      <c r="J3598" s="32" t="s">
        <v>11133</v>
      </c>
      <c r="K3598" s="32" t="s">
        <v>304</v>
      </c>
      <c r="L3598" s="34">
        <v>177.30034873100001</v>
      </c>
      <c r="M3598" s="34">
        <v>110812.717957</v>
      </c>
      <c r="N3598" s="32" t="s">
        <v>11355</v>
      </c>
      <c r="O3598" s="43" t="e">
        <f>VLOOKUP(U:U,#REF!,5,FALSE)</f>
        <v>#REF!</v>
      </c>
      <c r="P3598" s="43" t="e">
        <f>VLOOKUP(U:U,#REF!,4,FALSE)</f>
        <v>#REF!</v>
      </c>
      <c r="Q3598" s="43" t="e">
        <f>VLOOKUP(U:U,#REF!,2,FALSE)</f>
        <v>#REF!</v>
      </c>
      <c r="S3598" s="35" t="str">
        <f>VLOOKUP(G:G,old!G:J,4,FALSE)</f>
        <v>Ct</v>
      </c>
      <c r="T3598" s="35" t="str">
        <f>VLOOKUP(G:G,old!G:K,5,FALSE)</f>
        <v>RID_area</v>
      </c>
      <c r="U3598" s="35" t="str">
        <f>VLOOKUP(G:G,old!G:L,6,FALSE)</f>
        <v>MAE NAM THA CHIN</v>
      </c>
      <c r="V3598" s="43" t="str">
        <f>VLOOKUP(G:G,old!G:M,7,FALSE)</f>
        <v>T10</v>
      </c>
      <c r="X3598" s="43" t="str">
        <f>IFERROR(VLOOKUP(V:V,#REF!,3,FALSE),"0")</f>
        <v>0</v>
      </c>
      <c r="Y3598" s="19">
        <f t="shared" si="56"/>
        <v>0</v>
      </c>
      <c r="Z3598" s="19" t="str">
        <f>IFERROR(VLOOKUP(C:C,#REF!,19,FALSE),"0")</f>
        <v>0</v>
      </c>
    </row>
    <row r="3599" spans="1:26" x14ac:dyDescent="0.45">
      <c r="A3599" s="32" t="s">
        <v>11127</v>
      </c>
      <c r="B3599" s="32">
        <v>2</v>
      </c>
      <c r="C3599" s="32" t="s">
        <v>11128</v>
      </c>
      <c r="D3599" s="32" t="s">
        <v>299</v>
      </c>
      <c r="E3599" s="32" t="s">
        <v>11320</v>
      </c>
      <c r="F3599" s="32">
        <v>3</v>
      </c>
      <c r="G3599" s="78" t="s">
        <v>1974</v>
      </c>
      <c r="H3599" s="33" t="s">
        <v>11356</v>
      </c>
      <c r="I3599" s="32" t="s">
        <v>11357</v>
      </c>
      <c r="J3599" s="32" t="s">
        <v>11133</v>
      </c>
      <c r="K3599" s="32" t="s">
        <v>304</v>
      </c>
      <c r="L3599" s="34">
        <v>29.8222580226</v>
      </c>
      <c r="M3599" s="34">
        <v>18638.911264099999</v>
      </c>
      <c r="N3599" s="32" t="s">
        <v>11358</v>
      </c>
      <c r="O3599" s="43" t="e">
        <f>VLOOKUP(U:U,#REF!,5,FALSE)</f>
        <v>#REF!</v>
      </c>
      <c r="P3599" s="43" t="e">
        <f>VLOOKUP(U:U,#REF!,4,FALSE)</f>
        <v>#REF!</v>
      </c>
      <c r="Q3599" s="43" t="e">
        <f>VLOOKUP(U:U,#REF!,2,FALSE)</f>
        <v>#REF!</v>
      </c>
      <c r="S3599" s="35" t="str">
        <f>VLOOKUP(G:G,old!G:J,4,FALSE)</f>
        <v>Ct</v>
      </c>
      <c r="T3599" s="35" t="str">
        <f>VLOOKUP(G:G,old!G:K,5,FALSE)</f>
        <v>RID_area</v>
      </c>
      <c r="U3599" s="35" t="str">
        <f>VLOOKUP(G:G,old!G:L,6,FALSE)</f>
        <v>MAE NAM THA CHIN</v>
      </c>
      <c r="V3599" s="43" t="str">
        <f>VLOOKUP(G:G,old!G:M,7,FALSE)</f>
        <v>T10</v>
      </c>
      <c r="X3599" s="43" t="str">
        <f>IFERROR(VLOOKUP(V:V,#REF!,3,FALSE),"0")</f>
        <v>0</v>
      </c>
      <c r="Y3599" s="19">
        <f t="shared" si="56"/>
        <v>0</v>
      </c>
      <c r="Z3599" s="19" t="str">
        <f>IFERROR(VLOOKUP(C:C,#REF!,19,FALSE),"0")</f>
        <v>0</v>
      </c>
    </row>
    <row r="3600" spans="1:26" x14ac:dyDescent="0.45">
      <c r="A3600" s="32" t="s">
        <v>11127</v>
      </c>
      <c r="B3600" s="32">
        <v>2</v>
      </c>
      <c r="C3600" s="32" t="s">
        <v>11128</v>
      </c>
      <c r="D3600" s="32" t="s">
        <v>299</v>
      </c>
      <c r="E3600" s="32" t="s">
        <v>11359</v>
      </c>
      <c r="F3600" s="32">
        <v>3</v>
      </c>
      <c r="G3600" s="78" t="s">
        <v>11360</v>
      </c>
      <c r="H3600" s="33" t="s">
        <v>11361</v>
      </c>
      <c r="I3600" s="32" t="s">
        <v>1568</v>
      </c>
      <c r="J3600" s="32" t="s">
        <v>11133</v>
      </c>
      <c r="K3600" s="32" t="s">
        <v>304</v>
      </c>
      <c r="L3600" s="34">
        <v>30.269870102799999</v>
      </c>
      <c r="M3600" s="34">
        <v>18918.668814199998</v>
      </c>
      <c r="N3600" s="32" t="s">
        <v>11362</v>
      </c>
      <c r="O3600" s="43" t="e">
        <f>VLOOKUP(U:U,#REF!,5,FALSE)</f>
        <v>#REF!</v>
      </c>
      <c r="P3600" s="43" t="e">
        <f>VLOOKUP(U:U,#REF!,4,FALSE)</f>
        <v>#REF!</v>
      </c>
      <c r="Q3600" s="43" t="e">
        <f>VLOOKUP(U:U,#REF!,2,FALSE)</f>
        <v>#REF!</v>
      </c>
      <c r="S3600" s="35" t="str">
        <f>VLOOKUP(G:G,old!G:J,4,FALSE)</f>
        <v>Ct</v>
      </c>
      <c r="T3600" s="35" t="str">
        <f>VLOOKUP(G:G,old!G:K,5,FALSE)</f>
        <v>RID_area</v>
      </c>
      <c r="U3600" s="35" t="str">
        <f>VLOOKUP(G:G,old!G:L,6,FALSE)</f>
        <v>MAE NAM THA CHIN</v>
      </c>
      <c r="V3600" s="43" t="str">
        <f>VLOOKUP(G:G,old!G:M,7,FALSE)</f>
        <v>T10</v>
      </c>
      <c r="X3600" s="43" t="str">
        <f>IFERROR(VLOOKUP(V:V,#REF!,3,FALSE),"0")</f>
        <v>0</v>
      </c>
      <c r="Y3600" s="19">
        <f t="shared" si="56"/>
        <v>0</v>
      </c>
      <c r="Z3600" s="19" t="str">
        <f>IFERROR(VLOOKUP(C:C,#REF!,19,FALSE),"0")</f>
        <v>0</v>
      </c>
    </row>
    <row r="3601" spans="1:26" x14ac:dyDescent="0.45">
      <c r="A3601" s="32" t="s">
        <v>11127</v>
      </c>
      <c r="B3601" s="32">
        <v>2</v>
      </c>
      <c r="C3601" s="32" t="s">
        <v>11128</v>
      </c>
      <c r="D3601" s="32" t="s">
        <v>299</v>
      </c>
      <c r="E3601" s="32" t="s">
        <v>11359</v>
      </c>
      <c r="F3601" s="32">
        <v>3</v>
      </c>
      <c r="G3601" s="78" t="s">
        <v>11360</v>
      </c>
      <c r="H3601" s="33" t="s">
        <v>11363</v>
      </c>
      <c r="I3601" s="32" t="s">
        <v>9821</v>
      </c>
      <c r="J3601" s="32" t="s">
        <v>11133</v>
      </c>
      <c r="K3601" s="32" t="s">
        <v>304</v>
      </c>
      <c r="L3601" s="34">
        <v>54.441595918700003</v>
      </c>
      <c r="M3601" s="34">
        <v>34025.997449199996</v>
      </c>
      <c r="N3601" s="32" t="s">
        <v>11364</v>
      </c>
      <c r="O3601" s="43" t="e">
        <f>VLOOKUP(U:U,#REF!,5,FALSE)</f>
        <v>#REF!</v>
      </c>
      <c r="P3601" s="43" t="e">
        <f>VLOOKUP(U:U,#REF!,4,FALSE)</f>
        <v>#REF!</v>
      </c>
      <c r="Q3601" s="43" t="e">
        <f>VLOOKUP(U:U,#REF!,2,FALSE)</f>
        <v>#REF!</v>
      </c>
      <c r="S3601" s="35" t="str">
        <f>VLOOKUP(G:G,old!G:J,4,FALSE)</f>
        <v>Ct</v>
      </c>
      <c r="T3601" s="35" t="str">
        <f>VLOOKUP(G:G,old!G:K,5,FALSE)</f>
        <v>RID_area</v>
      </c>
      <c r="U3601" s="35" t="str">
        <f>VLOOKUP(G:G,old!G:L,6,FALSE)</f>
        <v>MAE NAM THA CHIN</v>
      </c>
      <c r="V3601" s="43" t="str">
        <f>VLOOKUP(G:G,old!G:M,7,FALSE)</f>
        <v>T10</v>
      </c>
      <c r="X3601" s="43" t="str">
        <f>IFERROR(VLOOKUP(V:V,#REF!,3,FALSE),"0")</f>
        <v>0</v>
      </c>
      <c r="Y3601" s="19">
        <f t="shared" si="56"/>
        <v>0</v>
      </c>
      <c r="Z3601" s="19" t="str">
        <f>IFERROR(VLOOKUP(C:C,#REF!,19,FALSE),"0")</f>
        <v>0</v>
      </c>
    </row>
    <row r="3602" spans="1:26" x14ac:dyDescent="0.45">
      <c r="A3602" s="32" t="s">
        <v>11127</v>
      </c>
      <c r="B3602" s="32">
        <v>2</v>
      </c>
      <c r="C3602" s="32" t="s">
        <v>11128</v>
      </c>
      <c r="D3602" s="32" t="s">
        <v>299</v>
      </c>
      <c r="E3602" s="32" t="s">
        <v>11359</v>
      </c>
      <c r="F3602" s="32">
        <v>3</v>
      </c>
      <c r="G3602" s="78" t="s">
        <v>11360</v>
      </c>
      <c r="H3602" s="33" t="s">
        <v>11365</v>
      </c>
      <c r="I3602" s="32" t="s">
        <v>11360</v>
      </c>
      <c r="J3602" s="32" t="s">
        <v>11133</v>
      </c>
      <c r="K3602" s="32" t="s">
        <v>304</v>
      </c>
      <c r="L3602" s="34">
        <v>29.655126281299999</v>
      </c>
      <c r="M3602" s="34">
        <v>18534.4539258</v>
      </c>
      <c r="N3602" s="32" t="s">
        <v>11366</v>
      </c>
      <c r="O3602" s="43" t="e">
        <f>VLOOKUP(U:U,#REF!,5,FALSE)</f>
        <v>#REF!</v>
      </c>
      <c r="P3602" s="43" t="e">
        <f>VLOOKUP(U:U,#REF!,4,FALSE)</f>
        <v>#REF!</v>
      </c>
      <c r="Q3602" s="43" t="e">
        <f>VLOOKUP(U:U,#REF!,2,FALSE)</f>
        <v>#REF!</v>
      </c>
      <c r="S3602" s="35" t="str">
        <f>VLOOKUP(G:G,old!G:J,4,FALSE)</f>
        <v>Ct</v>
      </c>
      <c r="T3602" s="35" t="str">
        <f>VLOOKUP(G:G,old!G:K,5,FALSE)</f>
        <v>RID_area</v>
      </c>
      <c r="U3602" s="35" t="str">
        <f>VLOOKUP(G:G,old!G:L,6,FALSE)</f>
        <v>MAE NAM THA CHIN</v>
      </c>
      <c r="V3602" s="43" t="str">
        <f>VLOOKUP(G:G,old!G:M,7,FALSE)</f>
        <v>T10</v>
      </c>
      <c r="X3602" s="43" t="str">
        <f>IFERROR(VLOOKUP(V:V,#REF!,3,FALSE),"0")</f>
        <v>0</v>
      </c>
      <c r="Y3602" s="19">
        <f t="shared" si="56"/>
        <v>0</v>
      </c>
      <c r="Z3602" s="19" t="str">
        <f>IFERROR(VLOOKUP(C:C,#REF!,19,FALSE),"0")</f>
        <v>0</v>
      </c>
    </row>
    <row r="3603" spans="1:26" x14ac:dyDescent="0.45">
      <c r="A3603" s="32" t="s">
        <v>11127</v>
      </c>
      <c r="B3603" s="32">
        <v>2</v>
      </c>
      <c r="C3603" s="32" t="s">
        <v>11128</v>
      </c>
      <c r="D3603" s="32" t="s">
        <v>299</v>
      </c>
      <c r="E3603" s="32" t="s">
        <v>11359</v>
      </c>
      <c r="F3603" s="32">
        <v>3</v>
      </c>
      <c r="G3603" s="78" t="s">
        <v>11360</v>
      </c>
      <c r="H3603" s="33" t="s">
        <v>11367</v>
      </c>
      <c r="I3603" s="32" t="s">
        <v>11368</v>
      </c>
      <c r="J3603" s="32" t="s">
        <v>11133</v>
      </c>
      <c r="K3603" s="32" t="s">
        <v>304</v>
      </c>
      <c r="L3603" s="34">
        <v>56.537192157100002</v>
      </c>
      <c r="M3603" s="34">
        <v>35335.745098200001</v>
      </c>
      <c r="N3603" s="32" t="s">
        <v>11369</v>
      </c>
      <c r="O3603" s="43" t="e">
        <f>VLOOKUP(U:U,#REF!,5,FALSE)</f>
        <v>#REF!</v>
      </c>
      <c r="P3603" s="43" t="e">
        <f>VLOOKUP(U:U,#REF!,4,FALSE)</f>
        <v>#REF!</v>
      </c>
      <c r="Q3603" s="43" t="e">
        <f>VLOOKUP(U:U,#REF!,2,FALSE)</f>
        <v>#REF!</v>
      </c>
      <c r="S3603" s="35" t="str">
        <f>VLOOKUP(G:G,old!G:J,4,FALSE)</f>
        <v>Ct</v>
      </c>
      <c r="T3603" s="35" t="str">
        <f>VLOOKUP(G:G,old!G:K,5,FALSE)</f>
        <v>RID_area</v>
      </c>
      <c r="U3603" s="35" t="str">
        <f>VLOOKUP(G:G,old!G:L,6,FALSE)</f>
        <v>MAE NAM THA CHIN</v>
      </c>
      <c r="V3603" s="43" t="str">
        <f>VLOOKUP(G:G,old!G:M,7,FALSE)</f>
        <v>T10</v>
      </c>
      <c r="X3603" s="43" t="str">
        <f>IFERROR(VLOOKUP(V:V,#REF!,3,FALSE),"0")</f>
        <v>0</v>
      </c>
      <c r="Y3603" s="19">
        <f t="shared" si="56"/>
        <v>0</v>
      </c>
      <c r="Z3603" s="19" t="str">
        <f>IFERROR(VLOOKUP(C:C,#REF!,19,FALSE),"0")</f>
        <v>0</v>
      </c>
    </row>
    <row r="3604" spans="1:26" x14ac:dyDescent="0.45">
      <c r="A3604" s="32" t="s">
        <v>11127</v>
      </c>
      <c r="B3604" s="32">
        <v>2</v>
      </c>
      <c r="C3604" s="32" t="s">
        <v>11128</v>
      </c>
      <c r="D3604" s="32" t="s">
        <v>299</v>
      </c>
      <c r="E3604" s="32" t="s">
        <v>11359</v>
      </c>
      <c r="F3604" s="32">
        <v>3</v>
      </c>
      <c r="G3604" s="78" t="s">
        <v>11360</v>
      </c>
      <c r="H3604" s="33" t="s">
        <v>11370</v>
      </c>
      <c r="I3604" s="32" t="s">
        <v>11371</v>
      </c>
      <c r="J3604" s="32" t="s">
        <v>11133</v>
      </c>
      <c r="K3604" s="32" t="s">
        <v>304</v>
      </c>
      <c r="L3604" s="34">
        <v>54.532463017399998</v>
      </c>
      <c r="M3604" s="34">
        <v>34082.789385900003</v>
      </c>
      <c r="N3604" s="32" t="s">
        <v>11372</v>
      </c>
      <c r="O3604" s="43" t="e">
        <f>VLOOKUP(U:U,#REF!,5,FALSE)</f>
        <v>#REF!</v>
      </c>
      <c r="P3604" s="43" t="e">
        <f>VLOOKUP(U:U,#REF!,4,FALSE)</f>
        <v>#REF!</v>
      </c>
      <c r="Q3604" s="43" t="e">
        <f>VLOOKUP(U:U,#REF!,2,FALSE)</f>
        <v>#REF!</v>
      </c>
      <c r="S3604" s="35" t="str">
        <f>VLOOKUP(G:G,old!G:J,4,FALSE)</f>
        <v>Ct</v>
      </c>
      <c r="T3604" s="35" t="str">
        <f>VLOOKUP(G:G,old!G:K,5,FALSE)</f>
        <v>RID_area</v>
      </c>
      <c r="U3604" s="35" t="str">
        <f>VLOOKUP(G:G,old!G:L,6,FALSE)</f>
        <v>MAE NAM THA CHIN</v>
      </c>
      <c r="V3604" s="43" t="str">
        <f>VLOOKUP(G:G,old!G:M,7,FALSE)</f>
        <v>T10</v>
      </c>
      <c r="X3604" s="43" t="str">
        <f>IFERROR(VLOOKUP(V:V,#REF!,3,FALSE),"0")</f>
        <v>0</v>
      </c>
      <c r="Y3604" s="19">
        <f t="shared" si="56"/>
        <v>0</v>
      </c>
      <c r="Z3604" s="19" t="str">
        <f>IFERROR(VLOOKUP(C:C,#REF!,19,FALSE),"0")</f>
        <v>0</v>
      </c>
    </row>
    <row r="3605" spans="1:26" x14ac:dyDescent="0.45">
      <c r="A3605" s="32" t="s">
        <v>11127</v>
      </c>
      <c r="B3605" s="32">
        <v>2</v>
      </c>
      <c r="C3605" s="32" t="s">
        <v>11128</v>
      </c>
      <c r="D3605" s="32" t="s">
        <v>299</v>
      </c>
      <c r="E3605" s="32" t="s">
        <v>11359</v>
      </c>
      <c r="F3605" s="32">
        <v>3</v>
      </c>
      <c r="G3605" s="78" t="s">
        <v>11360</v>
      </c>
      <c r="H3605" s="33" t="s">
        <v>11373</v>
      </c>
      <c r="I3605" s="32" t="s">
        <v>11374</v>
      </c>
      <c r="J3605" s="32" t="s">
        <v>11133</v>
      </c>
      <c r="K3605" s="32" t="s">
        <v>304</v>
      </c>
      <c r="L3605" s="34">
        <v>42.754692839999997</v>
      </c>
      <c r="M3605" s="34">
        <v>26721.683024999998</v>
      </c>
      <c r="N3605" s="32" t="s">
        <v>11375</v>
      </c>
      <c r="O3605" s="43" t="e">
        <f>VLOOKUP(U:U,#REF!,5,FALSE)</f>
        <v>#REF!</v>
      </c>
      <c r="P3605" s="43" t="e">
        <f>VLOOKUP(U:U,#REF!,4,FALSE)</f>
        <v>#REF!</v>
      </c>
      <c r="Q3605" s="43" t="e">
        <f>VLOOKUP(U:U,#REF!,2,FALSE)</f>
        <v>#REF!</v>
      </c>
      <c r="S3605" s="35" t="str">
        <f>VLOOKUP(G:G,old!G:J,4,FALSE)</f>
        <v>Ct</v>
      </c>
      <c r="T3605" s="35" t="str">
        <f>VLOOKUP(G:G,old!G:K,5,FALSE)</f>
        <v>RID_area</v>
      </c>
      <c r="U3605" s="35" t="str">
        <f>VLOOKUP(G:G,old!G:L,6,FALSE)</f>
        <v>MAE NAM THA CHIN</v>
      </c>
      <c r="V3605" s="43" t="str">
        <f>VLOOKUP(G:G,old!G:M,7,FALSE)</f>
        <v>T10</v>
      </c>
      <c r="X3605" s="43" t="str">
        <f>IFERROR(VLOOKUP(V:V,#REF!,3,FALSE),"0")</f>
        <v>0</v>
      </c>
      <c r="Y3605" s="19">
        <f t="shared" si="56"/>
        <v>0</v>
      </c>
      <c r="Z3605" s="19" t="str">
        <f>IFERROR(VLOOKUP(C:C,#REF!,19,FALSE),"0")</f>
        <v>0</v>
      </c>
    </row>
    <row r="3606" spans="1:26" x14ac:dyDescent="0.45">
      <c r="A3606" s="32" t="s">
        <v>11127</v>
      </c>
      <c r="B3606" s="32">
        <v>2</v>
      </c>
      <c r="C3606" s="32" t="s">
        <v>11128</v>
      </c>
      <c r="D3606" s="32" t="s">
        <v>299</v>
      </c>
      <c r="E3606" s="32" t="s">
        <v>11359</v>
      </c>
      <c r="F3606" s="32">
        <v>3</v>
      </c>
      <c r="G3606" s="78" t="s">
        <v>11360</v>
      </c>
      <c r="H3606" s="33" t="s">
        <v>11376</v>
      </c>
      <c r="I3606" s="32" t="s">
        <v>11377</v>
      </c>
      <c r="J3606" s="32" t="s">
        <v>11133</v>
      </c>
      <c r="K3606" s="32" t="s">
        <v>304</v>
      </c>
      <c r="L3606" s="34">
        <v>30.458519497899999</v>
      </c>
      <c r="M3606" s="34">
        <v>19036.574686200001</v>
      </c>
      <c r="N3606" s="32" t="s">
        <v>11378</v>
      </c>
      <c r="O3606" s="43" t="e">
        <f>VLOOKUP(U:U,#REF!,5,FALSE)</f>
        <v>#REF!</v>
      </c>
      <c r="P3606" s="43" t="e">
        <f>VLOOKUP(U:U,#REF!,4,FALSE)</f>
        <v>#REF!</v>
      </c>
      <c r="Q3606" s="43" t="e">
        <f>VLOOKUP(U:U,#REF!,2,FALSE)</f>
        <v>#REF!</v>
      </c>
      <c r="S3606" s="35" t="str">
        <f>VLOOKUP(G:G,old!G:J,4,FALSE)</f>
        <v>Ct</v>
      </c>
      <c r="T3606" s="35" t="str">
        <f>VLOOKUP(G:G,old!G:K,5,FALSE)</f>
        <v>RID_area</v>
      </c>
      <c r="U3606" s="35" t="str">
        <f>VLOOKUP(G:G,old!G:L,6,FALSE)</f>
        <v>MAE NAM THA CHIN</v>
      </c>
      <c r="V3606" s="43" t="str">
        <f>VLOOKUP(G:G,old!G:M,7,FALSE)</f>
        <v>T10</v>
      </c>
      <c r="X3606" s="43" t="str">
        <f>IFERROR(VLOOKUP(V:V,#REF!,3,FALSE),"0")</f>
        <v>0</v>
      </c>
      <c r="Y3606" s="19">
        <f t="shared" si="56"/>
        <v>0</v>
      </c>
      <c r="Z3606" s="19" t="str">
        <f>IFERROR(VLOOKUP(C:C,#REF!,19,FALSE),"0")</f>
        <v>0</v>
      </c>
    </row>
    <row r="3607" spans="1:26" x14ac:dyDescent="0.45">
      <c r="A3607" s="32" t="s">
        <v>11127</v>
      </c>
      <c r="B3607" s="32">
        <v>2</v>
      </c>
      <c r="C3607" s="32" t="s">
        <v>11128</v>
      </c>
      <c r="D3607" s="32" t="s">
        <v>299</v>
      </c>
      <c r="E3607" s="32" t="s">
        <v>11379</v>
      </c>
      <c r="F3607" s="32">
        <v>3</v>
      </c>
      <c r="G3607" s="78" t="s">
        <v>11380</v>
      </c>
      <c r="H3607" s="33" t="s">
        <v>11381</v>
      </c>
      <c r="I3607" s="32" t="s">
        <v>11380</v>
      </c>
      <c r="J3607" s="32" t="s">
        <v>11133</v>
      </c>
      <c r="K3607" s="32" t="s">
        <v>304</v>
      </c>
      <c r="L3607" s="34">
        <v>35.322930377699997</v>
      </c>
      <c r="M3607" s="34">
        <v>22076.8314861</v>
      </c>
      <c r="N3607" s="32" t="s">
        <v>11382</v>
      </c>
      <c r="O3607" s="43" t="e">
        <f>VLOOKUP(U:U,#REF!,5,FALSE)</f>
        <v>#REF!</v>
      </c>
      <c r="P3607" s="43" t="e">
        <f>VLOOKUP(U:U,#REF!,4,FALSE)</f>
        <v>#REF!</v>
      </c>
      <c r="Q3607" s="43" t="e">
        <f>VLOOKUP(U:U,#REF!,2,FALSE)</f>
        <v>#REF!</v>
      </c>
      <c r="S3607" s="35" t="str">
        <f>VLOOKUP(G:G,old!G:J,4,FALSE)</f>
        <v>Ct</v>
      </c>
      <c r="T3607" s="35" t="str">
        <f>VLOOKUP(G:G,old!G:K,5,FALSE)</f>
        <v>RID_area</v>
      </c>
      <c r="U3607" s="35" t="str">
        <f>VLOOKUP(G:G,old!G:L,6,FALSE)</f>
        <v>MAE NAM THA CHIN</v>
      </c>
      <c r="V3607" s="43" t="str">
        <f>VLOOKUP(G:G,old!G:M,7,FALSE)</f>
        <v>T10</v>
      </c>
      <c r="X3607" s="43" t="str">
        <f>IFERROR(VLOOKUP(V:V,#REF!,3,FALSE),"0")</f>
        <v>0</v>
      </c>
      <c r="Y3607" s="19">
        <f t="shared" si="56"/>
        <v>0</v>
      </c>
      <c r="Z3607" s="19" t="str">
        <f>IFERROR(VLOOKUP(C:C,#REF!,19,FALSE),"0")</f>
        <v>0</v>
      </c>
    </row>
    <row r="3608" spans="1:26" x14ac:dyDescent="0.45">
      <c r="A3608" s="32" t="s">
        <v>11127</v>
      </c>
      <c r="B3608" s="32">
        <v>2</v>
      </c>
      <c r="C3608" s="32" t="s">
        <v>11128</v>
      </c>
      <c r="D3608" s="32" t="s">
        <v>299</v>
      </c>
      <c r="E3608" s="32" t="s">
        <v>11379</v>
      </c>
      <c r="F3608" s="32">
        <v>3</v>
      </c>
      <c r="G3608" s="78" t="s">
        <v>11380</v>
      </c>
      <c r="H3608" s="33" t="s">
        <v>11383</v>
      </c>
      <c r="I3608" s="32" t="s">
        <v>11384</v>
      </c>
      <c r="J3608" s="32" t="s">
        <v>11133</v>
      </c>
      <c r="K3608" s="32" t="s">
        <v>304</v>
      </c>
      <c r="L3608" s="34">
        <v>37.929727504799999</v>
      </c>
      <c r="M3608" s="34">
        <v>23706.079690499999</v>
      </c>
      <c r="N3608" s="32" t="s">
        <v>11385</v>
      </c>
      <c r="O3608" s="43" t="e">
        <f>VLOOKUP(U:U,#REF!,5,FALSE)</f>
        <v>#REF!</v>
      </c>
      <c r="P3608" s="43" t="e">
        <f>VLOOKUP(U:U,#REF!,4,FALSE)</f>
        <v>#REF!</v>
      </c>
      <c r="Q3608" s="43" t="e">
        <f>VLOOKUP(U:U,#REF!,2,FALSE)</f>
        <v>#REF!</v>
      </c>
      <c r="S3608" s="35" t="str">
        <f>VLOOKUP(G:G,old!G:J,4,FALSE)</f>
        <v>Ct</v>
      </c>
      <c r="T3608" s="35" t="str">
        <f>VLOOKUP(G:G,old!G:K,5,FALSE)</f>
        <v>RID_area</v>
      </c>
      <c r="U3608" s="35" t="str">
        <f>VLOOKUP(G:G,old!G:L,6,FALSE)</f>
        <v>MAE NAM THA CHIN</v>
      </c>
      <c r="V3608" s="43" t="str">
        <f>VLOOKUP(G:G,old!G:M,7,FALSE)</f>
        <v>T10</v>
      </c>
      <c r="X3608" s="43" t="str">
        <f>IFERROR(VLOOKUP(V:V,#REF!,3,FALSE),"0")</f>
        <v>0</v>
      </c>
      <c r="Y3608" s="19">
        <f t="shared" si="56"/>
        <v>0</v>
      </c>
      <c r="Z3608" s="19" t="str">
        <f>IFERROR(VLOOKUP(C:C,#REF!,19,FALSE),"0")</f>
        <v>0</v>
      </c>
    </row>
    <row r="3609" spans="1:26" x14ac:dyDescent="0.45">
      <c r="A3609" s="32" t="s">
        <v>11127</v>
      </c>
      <c r="B3609" s="32">
        <v>2</v>
      </c>
      <c r="C3609" s="32" t="s">
        <v>11128</v>
      </c>
      <c r="D3609" s="32" t="s">
        <v>299</v>
      </c>
      <c r="E3609" s="32" t="s">
        <v>11379</v>
      </c>
      <c r="F3609" s="32">
        <v>3</v>
      </c>
      <c r="G3609" s="78" t="s">
        <v>11380</v>
      </c>
      <c r="H3609" s="33" t="s">
        <v>11386</v>
      </c>
      <c r="I3609" s="32" t="s">
        <v>11387</v>
      </c>
      <c r="J3609" s="32" t="s">
        <v>11133</v>
      </c>
      <c r="K3609" s="32" t="s">
        <v>304</v>
      </c>
      <c r="L3609" s="34">
        <v>84.496748728599997</v>
      </c>
      <c r="M3609" s="34">
        <v>52810.467955400003</v>
      </c>
      <c r="N3609" s="32" t="s">
        <v>11388</v>
      </c>
      <c r="O3609" s="43" t="e">
        <f>VLOOKUP(U:U,#REF!,5,FALSE)</f>
        <v>#REF!</v>
      </c>
      <c r="P3609" s="43" t="e">
        <f>VLOOKUP(U:U,#REF!,4,FALSE)</f>
        <v>#REF!</v>
      </c>
      <c r="Q3609" s="43" t="e">
        <f>VLOOKUP(U:U,#REF!,2,FALSE)</f>
        <v>#REF!</v>
      </c>
      <c r="S3609" s="35" t="str">
        <f>VLOOKUP(G:G,old!G:J,4,FALSE)</f>
        <v>Ct</v>
      </c>
      <c r="T3609" s="35" t="str">
        <f>VLOOKUP(G:G,old!G:K,5,FALSE)</f>
        <v>RID_area</v>
      </c>
      <c r="U3609" s="35" t="str">
        <f>VLOOKUP(G:G,old!G:L,6,FALSE)</f>
        <v>MAE NAM THA CHIN</v>
      </c>
      <c r="V3609" s="43" t="str">
        <f>VLOOKUP(G:G,old!G:M,7,FALSE)</f>
        <v>T10</v>
      </c>
      <c r="X3609" s="43" t="str">
        <f>IFERROR(VLOOKUP(V:V,#REF!,3,FALSE),"0")</f>
        <v>0</v>
      </c>
      <c r="Y3609" s="19">
        <f t="shared" si="56"/>
        <v>0</v>
      </c>
      <c r="Z3609" s="19" t="str">
        <f>IFERROR(VLOOKUP(C:C,#REF!,19,FALSE),"0")</f>
        <v>0</v>
      </c>
    </row>
    <row r="3610" spans="1:26" x14ac:dyDescent="0.45">
      <c r="A3610" s="32" t="s">
        <v>11127</v>
      </c>
      <c r="B3610" s="32">
        <v>2</v>
      </c>
      <c r="C3610" s="32" t="s">
        <v>11128</v>
      </c>
      <c r="D3610" s="32" t="s">
        <v>299</v>
      </c>
      <c r="E3610" s="32" t="s">
        <v>11379</v>
      </c>
      <c r="F3610" s="32">
        <v>3</v>
      </c>
      <c r="G3610" s="78" t="s">
        <v>11380</v>
      </c>
      <c r="H3610" s="33" t="s">
        <v>11389</v>
      </c>
      <c r="I3610" s="32" t="s">
        <v>11390</v>
      </c>
      <c r="J3610" s="32" t="s">
        <v>11133</v>
      </c>
      <c r="K3610" s="32" t="s">
        <v>304</v>
      </c>
      <c r="L3610" s="34">
        <v>31.048004986199999</v>
      </c>
      <c r="M3610" s="34">
        <v>19405.003116399999</v>
      </c>
      <c r="N3610" s="32" t="s">
        <v>11391</v>
      </c>
      <c r="O3610" s="43" t="e">
        <f>VLOOKUP(U:U,#REF!,5,FALSE)</f>
        <v>#REF!</v>
      </c>
      <c r="P3610" s="43" t="e">
        <f>VLOOKUP(U:U,#REF!,4,FALSE)</f>
        <v>#REF!</v>
      </c>
      <c r="Q3610" s="43" t="e">
        <f>VLOOKUP(U:U,#REF!,2,FALSE)</f>
        <v>#REF!</v>
      </c>
      <c r="S3610" s="35" t="str">
        <f>VLOOKUP(G:G,old!G:J,4,FALSE)</f>
        <v>Ct</v>
      </c>
      <c r="T3610" s="35" t="str">
        <f>VLOOKUP(G:G,old!G:K,5,FALSE)</f>
        <v>RID_area</v>
      </c>
      <c r="U3610" s="35" t="str">
        <f>VLOOKUP(G:G,old!G:L,6,FALSE)</f>
        <v>MAE NAM THA CHIN</v>
      </c>
      <c r="V3610" s="43" t="str">
        <f>VLOOKUP(G:G,old!G:M,7,FALSE)</f>
        <v>T10</v>
      </c>
      <c r="X3610" s="43" t="str">
        <f>IFERROR(VLOOKUP(V:V,#REF!,3,FALSE),"0")</f>
        <v>0</v>
      </c>
      <c r="Y3610" s="19">
        <f t="shared" si="56"/>
        <v>0</v>
      </c>
      <c r="Z3610" s="19" t="str">
        <f>IFERROR(VLOOKUP(C:C,#REF!,19,FALSE),"0")</f>
        <v>0</v>
      </c>
    </row>
    <row r="3611" spans="1:26" x14ac:dyDescent="0.45">
      <c r="A3611" s="32" t="s">
        <v>11127</v>
      </c>
      <c r="B3611" s="32">
        <v>2</v>
      </c>
      <c r="C3611" s="32" t="s">
        <v>11128</v>
      </c>
      <c r="D3611" s="32" t="s">
        <v>299</v>
      </c>
      <c r="E3611" s="32" t="s">
        <v>11379</v>
      </c>
      <c r="F3611" s="32">
        <v>3</v>
      </c>
      <c r="G3611" s="78" t="s">
        <v>11380</v>
      </c>
      <c r="H3611" s="33" t="s">
        <v>11392</v>
      </c>
      <c r="I3611" s="32" t="s">
        <v>11393</v>
      </c>
      <c r="J3611" s="32" t="s">
        <v>11133</v>
      </c>
      <c r="K3611" s="32" t="s">
        <v>304</v>
      </c>
      <c r="L3611" s="34">
        <v>20.1095747024</v>
      </c>
      <c r="M3611" s="34">
        <v>12568.484189000001</v>
      </c>
      <c r="N3611" s="32" t="s">
        <v>11394</v>
      </c>
      <c r="O3611" s="43" t="e">
        <f>VLOOKUP(U:U,#REF!,5,FALSE)</f>
        <v>#REF!</v>
      </c>
      <c r="P3611" s="43" t="e">
        <f>VLOOKUP(U:U,#REF!,4,FALSE)</f>
        <v>#REF!</v>
      </c>
      <c r="Q3611" s="43" t="e">
        <f>VLOOKUP(U:U,#REF!,2,FALSE)</f>
        <v>#REF!</v>
      </c>
      <c r="S3611" s="35" t="str">
        <f>VLOOKUP(G:G,old!G:J,4,FALSE)</f>
        <v>Ct</v>
      </c>
      <c r="T3611" s="35" t="str">
        <f>VLOOKUP(G:G,old!G:K,5,FALSE)</f>
        <v>RID_area</v>
      </c>
      <c r="U3611" s="35" t="str">
        <f>VLOOKUP(G:G,old!G:L,6,FALSE)</f>
        <v>MAE NAM THA CHIN</v>
      </c>
      <c r="V3611" s="43" t="str">
        <f>VLOOKUP(G:G,old!G:M,7,FALSE)</f>
        <v>T10</v>
      </c>
      <c r="X3611" s="43" t="str">
        <f>IFERROR(VLOOKUP(V:V,#REF!,3,FALSE),"0")</f>
        <v>0</v>
      </c>
      <c r="Y3611" s="19">
        <f t="shared" si="56"/>
        <v>0</v>
      </c>
      <c r="Z3611" s="19" t="str">
        <f>IFERROR(VLOOKUP(C:C,#REF!,19,FALSE),"0")</f>
        <v>0</v>
      </c>
    </row>
    <row r="3612" spans="1:26" x14ac:dyDescent="0.45">
      <c r="A3612" s="32" t="s">
        <v>11127</v>
      </c>
      <c r="B3612" s="32">
        <v>2</v>
      </c>
      <c r="C3612" s="32" t="s">
        <v>11128</v>
      </c>
      <c r="D3612" s="32" t="s">
        <v>299</v>
      </c>
      <c r="E3612" s="32" t="s">
        <v>11379</v>
      </c>
      <c r="F3612" s="32">
        <v>3</v>
      </c>
      <c r="G3612" s="78" t="s">
        <v>11380</v>
      </c>
      <c r="H3612" s="33" t="s">
        <v>11395</v>
      </c>
      <c r="I3612" s="32" t="s">
        <v>11396</v>
      </c>
      <c r="J3612" s="32" t="s">
        <v>11133</v>
      </c>
      <c r="K3612" s="32" t="s">
        <v>304</v>
      </c>
      <c r="L3612" s="34">
        <v>23.376209743</v>
      </c>
      <c r="M3612" s="34">
        <v>14610.1310894</v>
      </c>
      <c r="N3612" s="32" t="s">
        <v>11397</v>
      </c>
      <c r="O3612" s="43" t="e">
        <f>VLOOKUP(U:U,#REF!,5,FALSE)</f>
        <v>#REF!</v>
      </c>
      <c r="P3612" s="43" t="e">
        <f>VLOOKUP(U:U,#REF!,4,FALSE)</f>
        <v>#REF!</v>
      </c>
      <c r="Q3612" s="43" t="e">
        <f>VLOOKUP(U:U,#REF!,2,FALSE)</f>
        <v>#REF!</v>
      </c>
      <c r="S3612" s="35" t="str">
        <f>VLOOKUP(G:G,old!G:J,4,FALSE)</f>
        <v>Ct</v>
      </c>
      <c r="T3612" s="35" t="str">
        <f>VLOOKUP(G:G,old!G:K,5,FALSE)</f>
        <v>RID_area</v>
      </c>
      <c r="U3612" s="35" t="str">
        <f>VLOOKUP(G:G,old!G:L,6,FALSE)</f>
        <v>MAE NAM THA CHIN</v>
      </c>
      <c r="V3612" s="43" t="str">
        <f>VLOOKUP(G:G,old!G:M,7,FALSE)</f>
        <v>T10</v>
      </c>
      <c r="X3612" s="43" t="str">
        <f>IFERROR(VLOOKUP(V:V,#REF!,3,FALSE),"0")</f>
        <v>0</v>
      </c>
      <c r="Y3612" s="19">
        <f t="shared" si="56"/>
        <v>0</v>
      </c>
      <c r="Z3612" s="19" t="str">
        <f>IFERROR(VLOOKUP(C:C,#REF!,19,FALSE),"0")</f>
        <v>0</v>
      </c>
    </row>
    <row r="3613" spans="1:26" x14ac:dyDescent="0.45">
      <c r="A3613" s="32" t="s">
        <v>11127</v>
      </c>
      <c r="B3613" s="32">
        <v>2</v>
      </c>
      <c r="C3613" s="32" t="s">
        <v>11128</v>
      </c>
      <c r="D3613" s="32" t="s">
        <v>299</v>
      </c>
      <c r="E3613" s="32" t="s">
        <v>11379</v>
      </c>
      <c r="F3613" s="32">
        <v>3</v>
      </c>
      <c r="G3613" s="78" t="s">
        <v>11380</v>
      </c>
      <c r="H3613" s="33" t="s">
        <v>11398</v>
      </c>
      <c r="I3613" s="32" t="s">
        <v>11399</v>
      </c>
      <c r="J3613" s="32" t="s">
        <v>11133</v>
      </c>
      <c r="K3613" s="32" t="s">
        <v>304</v>
      </c>
      <c r="L3613" s="34">
        <v>63.609786789799998</v>
      </c>
      <c r="M3613" s="34">
        <v>39756.116743600003</v>
      </c>
      <c r="N3613" s="32" t="s">
        <v>11400</v>
      </c>
      <c r="O3613" s="43" t="e">
        <f>VLOOKUP(U:U,#REF!,5,FALSE)</f>
        <v>#REF!</v>
      </c>
      <c r="P3613" s="43" t="e">
        <f>VLOOKUP(U:U,#REF!,4,FALSE)</f>
        <v>#REF!</v>
      </c>
      <c r="Q3613" s="43" t="e">
        <f>VLOOKUP(U:U,#REF!,2,FALSE)</f>
        <v>#REF!</v>
      </c>
      <c r="S3613" s="35" t="str">
        <f>VLOOKUP(G:G,old!G:J,4,FALSE)</f>
        <v>Ct</v>
      </c>
      <c r="T3613" s="35" t="str">
        <f>VLOOKUP(G:G,old!G:K,5,FALSE)</f>
        <v>RID_area</v>
      </c>
      <c r="U3613" s="35" t="str">
        <f>VLOOKUP(G:G,old!G:L,6,FALSE)</f>
        <v>MAE NAM THA CHIN</v>
      </c>
      <c r="V3613" s="43" t="str">
        <f>VLOOKUP(G:G,old!G:M,7,FALSE)</f>
        <v>T10</v>
      </c>
      <c r="X3613" s="43" t="str">
        <f>IFERROR(VLOOKUP(V:V,#REF!,3,FALSE),"0")</f>
        <v>0</v>
      </c>
      <c r="Y3613" s="19">
        <f t="shared" si="56"/>
        <v>0</v>
      </c>
      <c r="Z3613" s="19" t="str">
        <f>IFERROR(VLOOKUP(C:C,#REF!,19,FALSE),"0")</f>
        <v>0</v>
      </c>
    </row>
    <row r="3614" spans="1:26" x14ac:dyDescent="0.45">
      <c r="A3614" s="32" t="s">
        <v>11127</v>
      </c>
      <c r="B3614" s="32">
        <v>2</v>
      </c>
      <c r="C3614" s="32" t="s">
        <v>11128</v>
      </c>
      <c r="D3614" s="32" t="s">
        <v>299</v>
      </c>
      <c r="E3614" s="32" t="s">
        <v>11379</v>
      </c>
      <c r="F3614" s="32">
        <v>3</v>
      </c>
      <c r="G3614" s="78" t="s">
        <v>11380</v>
      </c>
      <c r="H3614" s="33" t="s">
        <v>11401</v>
      </c>
      <c r="I3614" s="32" t="s">
        <v>8980</v>
      </c>
      <c r="J3614" s="32" t="s">
        <v>11133</v>
      </c>
      <c r="K3614" s="32" t="s">
        <v>304</v>
      </c>
      <c r="L3614" s="34">
        <v>75.0092520253</v>
      </c>
      <c r="M3614" s="34">
        <v>46880.782515799998</v>
      </c>
      <c r="N3614" s="32" t="s">
        <v>11402</v>
      </c>
      <c r="O3614" s="43" t="e">
        <f>VLOOKUP(U:U,#REF!,5,FALSE)</f>
        <v>#REF!</v>
      </c>
      <c r="P3614" s="43" t="e">
        <f>VLOOKUP(U:U,#REF!,4,FALSE)</f>
        <v>#REF!</v>
      </c>
      <c r="Q3614" s="43" t="e">
        <f>VLOOKUP(U:U,#REF!,2,FALSE)</f>
        <v>#REF!</v>
      </c>
      <c r="S3614" s="35" t="str">
        <f>VLOOKUP(G:G,old!G:J,4,FALSE)</f>
        <v>Ct</v>
      </c>
      <c r="T3614" s="35" t="str">
        <f>VLOOKUP(G:G,old!G:K,5,FALSE)</f>
        <v>RID_area</v>
      </c>
      <c r="U3614" s="35" t="str">
        <f>VLOOKUP(G:G,old!G:L,6,FALSE)</f>
        <v>MAE NAM THA CHIN</v>
      </c>
      <c r="V3614" s="43" t="str">
        <f>VLOOKUP(G:G,old!G:M,7,FALSE)</f>
        <v>T10</v>
      </c>
      <c r="X3614" s="43" t="str">
        <f>IFERROR(VLOOKUP(V:V,#REF!,3,FALSE),"0")</f>
        <v>0</v>
      </c>
      <c r="Y3614" s="19">
        <f t="shared" si="56"/>
        <v>0</v>
      </c>
      <c r="Z3614" s="19" t="str">
        <f>IFERROR(VLOOKUP(C:C,#REF!,19,FALSE),"0")</f>
        <v>0</v>
      </c>
    </row>
    <row r="3615" spans="1:26" x14ac:dyDescent="0.45">
      <c r="A3615" s="32" t="s">
        <v>11127</v>
      </c>
      <c r="B3615" s="32">
        <v>2</v>
      </c>
      <c r="C3615" s="32" t="s">
        <v>11128</v>
      </c>
      <c r="D3615" s="32" t="s">
        <v>299</v>
      </c>
      <c r="E3615" s="32" t="s">
        <v>11379</v>
      </c>
      <c r="F3615" s="32">
        <v>3</v>
      </c>
      <c r="G3615" s="78" t="s">
        <v>11380</v>
      </c>
      <c r="H3615" s="33" t="s">
        <v>11403</v>
      </c>
      <c r="I3615" s="32" t="s">
        <v>11404</v>
      </c>
      <c r="J3615" s="32" t="s">
        <v>11133</v>
      </c>
      <c r="K3615" s="32" t="s">
        <v>304</v>
      </c>
      <c r="L3615" s="34">
        <v>106.680820121</v>
      </c>
      <c r="M3615" s="34">
        <v>66675.512575600005</v>
      </c>
      <c r="N3615" s="32" t="s">
        <v>11405</v>
      </c>
      <c r="O3615" s="43" t="e">
        <f>VLOOKUP(U:U,#REF!,5,FALSE)</f>
        <v>#REF!</v>
      </c>
      <c r="P3615" s="43" t="e">
        <f>VLOOKUP(U:U,#REF!,4,FALSE)</f>
        <v>#REF!</v>
      </c>
      <c r="Q3615" s="43" t="e">
        <f>VLOOKUP(U:U,#REF!,2,FALSE)</f>
        <v>#REF!</v>
      </c>
      <c r="S3615" s="35" t="str">
        <f>VLOOKUP(G:G,old!G:J,4,FALSE)</f>
        <v>Ct</v>
      </c>
      <c r="T3615" s="35" t="str">
        <f>VLOOKUP(G:G,old!G:K,5,FALSE)</f>
        <v>RID_area</v>
      </c>
      <c r="U3615" s="35" t="str">
        <f>VLOOKUP(G:G,old!G:L,6,FALSE)</f>
        <v>MAE NAM THA CHIN</v>
      </c>
      <c r="V3615" s="43" t="str">
        <f>VLOOKUP(G:G,old!G:M,7,FALSE)</f>
        <v>T10</v>
      </c>
      <c r="X3615" s="43" t="str">
        <f>IFERROR(VLOOKUP(V:V,#REF!,3,FALSE),"0")</f>
        <v>0</v>
      </c>
      <c r="Y3615" s="19">
        <f t="shared" si="56"/>
        <v>0</v>
      </c>
      <c r="Z3615" s="19" t="str">
        <f>IFERROR(VLOOKUP(C:C,#REF!,19,FALSE),"0")</f>
        <v>0</v>
      </c>
    </row>
    <row r="3616" spans="1:26" x14ac:dyDescent="0.45">
      <c r="A3616" s="32" t="s">
        <v>11127</v>
      </c>
      <c r="B3616" s="32">
        <v>2</v>
      </c>
      <c r="C3616" s="32" t="s">
        <v>11128</v>
      </c>
      <c r="D3616" s="32" t="s">
        <v>299</v>
      </c>
      <c r="E3616" s="32" t="s">
        <v>11379</v>
      </c>
      <c r="F3616" s="32">
        <v>3</v>
      </c>
      <c r="G3616" s="78" t="s">
        <v>11380</v>
      </c>
      <c r="H3616" s="33" t="s">
        <v>11406</v>
      </c>
      <c r="I3616" s="32" t="s">
        <v>11407</v>
      </c>
      <c r="J3616" s="32" t="s">
        <v>11133</v>
      </c>
      <c r="K3616" s="32" t="s">
        <v>304</v>
      </c>
      <c r="L3616" s="34">
        <v>89.494945679099999</v>
      </c>
      <c r="M3616" s="34">
        <v>55934.341049399998</v>
      </c>
      <c r="N3616" s="32" t="s">
        <v>11408</v>
      </c>
      <c r="O3616" s="43" t="e">
        <f>VLOOKUP(U:U,#REF!,5,FALSE)</f>
        <v>#REF!</v>
      </c>
      <c r="P3616" s="43" t="e">
        <f>VLOOKUP(U:U,#REF!,4,FALSE)</f>
        <v>#REF!</v>
      </c>
      <c r="Q3616" s="43" t="e">
        <f>VLOOKUP(U:U,#REF!,2,FALSE)</f>
        <v>#REF!</v>
      </c>
      <c r="S3616" s="35" t="str">
        <f>VLOOKUP(G:G,old!G:J,4,FALSE)</f>
        <v>Ct</v>
      </c>
      <c r="T3616" s="35" t="str">
        <f>VLOOKUP(G:G,old!G:K,5,FALSE)</f>
        <v>RID_area</v>
      </c>
      <c r="U3616" s="35" t="str">
        <f>VLOOKUP(G:G,old!G:L,6,FALSE)</f>
        <v>MAE NAM THA CHIN</v>
      </c>
      <c r="V3616" s="43" t="str">
        <f>VLOOKUP(G:G,old!G:M,7,FALSE)</f>
        <v>T10</v>
      </c>
      <c r="X3616" s="43" t="str">
        <f>IFERROR(VLOOKUP(V:V,#REF!,3,FALSE),"0")</f>
        <v>0</v>
      </c>
      <c r="Y3616" s="19">
        <f t="shared" si="56"/>
        <v>0</v>
      </c>
      <c r="Z3616" s="19" t="str">
        <f>IFERROR(VLOOKUP(C:C,#REF!,19,FALSE),"0")</f>
        <v>0</v>
      </c>
    </row>
    <row r="3617" spans="1:26" x14ac:dyDescent="0.45">
      <c r="A3617" s="32" t="s">
        <v>11127</v>
      </c>
      <c r="B3617" s="32">
        <v>2</v>
      </c>
      <c r="C3617" s="32" t="s">
        <v>11128</v>
      </c>
      <c r="D3617" s="32" t="s">
        <v>299</v>
      </c>
      <c r="E3617" s="32" t="s">
        <v>11379</v>
      </c>
      <c r="F3617" s="32">
        <v>3</v>
      </c>
      <c r="G3617" s="78" t="s">
        <v>11380</v>
      </c>
      <c r="H3617" s="33" t="s">
        <v>11409</v>
      </c>
      <c r="I3617" s="32" t="s">
        <v>11410</v>
      </c>
      <c r="J3617" s="32" t="s">
        <v>11133</v>
      </c>
      <c r="K3617" s="32" t="s">
        <v>304</v>
      </c>
      <c r="L3617" s="34">
        <v>23.5379279482</v>
      </c>
      <c r="M3617" s="34">
        <v>14711.204967600001</v>
      </c>
      <c r="N3617" s="32" t="s">
        <v>11411</v>
      </c>
      <c r="O3617" s="43" t="e">
        <f>VLOOKUP(U:U,#REF!,5,FALSE)</f>
        <v>#REF!</v>
      </c>
      <c r="P3617" s="43" t="e">
        <f>VLOOKUP(U:U,#REF!,4,FALSE)</f>
        <v>#REF!</v>
      </c>
      <c r="Q3617" s="43" t="e">
        <f>VLOOKUP(U:U,#REF!,2,FALSE)</f>
        <v>#REF!</v>
      </c>
      <c r="S3617" s="35" t="str">
        <f>VLOOKUP(G:G,old!G:J,4,FALSE)</f>
        <v>Ct</v>
      </c>
      <c r="T3617" s="35" t="str">
        <f>VLOOKUP(G:G,old!G:K,5,FALSE)</f>
        <v>RID_area</v>
      </c>
      <c r="U3617" s="35" t="str">
        <f>VLOOKUP(G:G,old!G:L,6,FALSE)</f>
        <v>MAE NAM THA CHIN</v>
      </c>
      <c r="V3617" s="43" t="str">
        <f>VLOOKUP(G:G,old!G:M,7,FALSE)</f>
        <v>T10</v>
      </c>
      <c r="X3617" s="43" t="str">
        <f>IFERROR(VLOOKUP(V:V,#REF!,3,FALSE),"0")</f>
        <v>0</v>
      </c>
      <c r="Y3617" s="19">
        <f t="shared" si="56"/>
        <v>0</v>
      </c>
      <c r="Z3617" s="19" t="str">
        <f>IFERROR(VLOOKUP(C:C,#REF!,19,FALSE),"0")</f>
        <v>0</v>
      </c>
    </row>
    <row r="3618" spans="1:26" x14ac:dyDescent="0.45">
      <c r="A3618" s="32" t="s">
        <v>11127</v>
      </c>
      <c r="B3618" s="32">
        <v>2</v>
      </c>
      <c r="C3618" s="32" t="s">
        <v>11128</v>
      </c>
      <c r="D3618" s="32" t="s">
        <v>299</v>
      </c>
      <c r="E3618" s="32" t="s">
        <v>11379</v>
      </c>
      <c r="F3618" s="32">
        <v>3</v>
      </c>
      <c r="G3618" s="78" t="s">
        <v>11380</v>
      </c>
      <c r="H3618" s="33" t="s">
        <v>11412</v>
      </c>
      <c r="I3618" s="32" t="s">
        <v>11413</v>
      </c>
      <c r="J3618" s="32" t="s">
        <v>11133</v>
      </c>
      <c r="K3618" s="32" t="s">
        <v>304</v>
      </c>
      <c r="L3618" s="34">
        <v>28.199624682500001</v>
      </c>
      <c r="M3618" s="34">
        <v>17624.765426599999</v>
      </c>
      <c r="N3618" s="32" t="s">
        <v>11414</v>
      </c>
      <c r="O3618" s="43" t="e">
        <f>VLOOKUP(U:U,#REF!,5,FALSE)</f>
        <v>#REF!</v>
      </c>
      <c r="P3618" s="43" t="e">
        <f>VLOOKUP(U:U,#REF!,4,FALSE)</f>
        <v>#REF!</v>
      </c>
      <c r="Q3618" s="43" t="e">
        <f>VLOOKUP(U:U,#REF!,2,FALSE)</f>
        <v>#REF!</v>
      </c>
      <c r="S3618" s="35" t="str">
        <f>VLOOKUP(G:G,old!G:J,4,FALSE)</f>
        <v>Ct</v>
      </c>
      <c r="T3618" s="35" t="str">
        <f>VLOOKUP(G:G,old!G:K,5,FALSE)</f>
        <v>RID_area</v>
      </c>
      <c r="U3618" s="35" t="str">
        <f>VLOOKUP(G:G,old!G:L,6,FALSE)</f>
        <v>MAE NAM THA CHIN</v>
      </c>
      <c r="V3618" s="43" t="str">
        <f>VLOOKUP(G:G,old!G:M,7,FALSE)</f>
        <v>T10</v>
      </c>
      <c r="X3618" s="43" t="str">
        <f>IFERROR(VLOOKUP(V:V,#REF!,3,FALSE),"0")</f>
        <v>0</v>
      </c>
      <c r="Y3618" s="19">
        <f t="shared" si="56"/>
        <v>0</v>
      </c>
      <c r="Z3618" s="19" t="str">
        <f>IFERROR(VLOOKUP(C:C,#REF!,19,FALSE),"0")</f>
        <v>0</v>
      </c>
    </row>
    <row r="3619" spans="1:26" x14ac:dyDescent="0.45">
      <c r="A3619" s="32" t="s">
        <v>11127</v>
      </c>
      <c r="B3619" s="32">
        <v>2</v>
      </c>
      <c r="C3619" s="32" t="s">
        <v>11128</v>
      </c>
      <c r="D3619" s="32" t="s">
        <v>299</v>
      </c>
      <c r="E3619" s="32" t="s">
        <v>11379</v>
      </c>
      <c r="F3619" s="32">
        <v>3</v>
      </c>
      <c r="G3619" s="78" t="s">
        <v>11380</v>
      </c>
      <c r="H3619" s="33" t="s">
        <v>11415</v>
      </c>
      <c r="I3619" s="32" t="s">
        <v>11416</v>
      </c>
      <c r="J3619" s="32" t="s">
        <v>11133</v>
      </c>
      <c r="K3619" s="32" t="s">
        <v>304</v>
      </c>
      <c r="L3619" s="34">
        <v>23.739547678400001</v>
      </c>
      <c r="M3619" s="34">
        <v>14837.217299</v>
      </c>
      <c r="N3619" s="32" t="s">
        <v>11417</v>
      </c>
      <c r="O3619" s="43" t="e">
        <f>VLOOKUP(U:U,#REF!,5,FALSE)</f>
        <v>#REF!</v>
      </c>
      <c r="P3619" s="43" t="e">
        <f>VLOOKUP(U:U,#REF!,4,FALSE)</f>
        <v>#REF!</v>
      </c>
      <c r="Q3619" s="43" t="e">
        <f>VLOOKUP(U:U,#REF!,2,FALSE)</f>
        <v>#REF!</v>
      </c>
      <c r="S3619" s="35" t="str">
        <f>VLOOKUP(G:G,old!G:J,4,FALSE)</f>
        <v>Ct</v>
      </c>
      <c r="T3619" s="35" t="str">
        <f>VLOOKUP(G:G,old!G:K,5,FALSE)</f>
        <v>RID_area</v>
      </c>
      <c r="U3619" s="35" t="str">
        <f>VLOOKUP(G:G,old!G:L,6,FALSE)</f>
        <v>MAE NAM THA CHIN</v>
      </c>
      <c r="V3619" s="43" t="str">
        <f>VLOOKUP(G:G,old!G:M,7,FALSE)</f>
        <v>T10</v>
      </c>
      <c r="X3619" s="43" t="str">
        <f>IFERROR(VLOOKUP(V:V,#REF!,3,FALSE),"0")</f>
        <v>0</v>
      </c>
      <c r="Y3619" s="19">
        <f t="shared" si="56"/>
        <v>0</v>
      </c>
      <c r="Z3619" s="19" t="str">
        <f>IFERROR(VLOOKUP(C:C,#REF!,19,FALSE),"0")</f>
        <v>0</v>
      </c>
    </row>
    <row r="3620" spans="1:26" x14ac:dyDescent="0.45">
      <c r="A3620" s="32" t="s">
        <v>11127</v>
      </c>
      <c r="B3620" s="32">
        <v>2</v>
      </c>
      <c r="C3620" s="32" t="s">
        <v>11128</v>
      </c>
      <c r="D3620" s="32" t="s">
        <v>299</v>
      </c>
      <c r="E3620" s="32" t="s">
        <v>11418</v>
      </c>
      <c r="F3620" s="32">
        <v>3</v>
      </c>
      <c r="G3620" s="78" t="s">
        <v>11419</v>
      </c>
      <c r="H3620" s="33" t="s">
        <v>11420</v>
      </c>
      <c r="I3620" s="32" t="s">
        <v>11419</v>
      </c>
      <c r="J3620" s="32" t="s">
        <v>11133</v>
      </c>
      <c r="K3620" s="32" t="s">
        <v>304</v>
      </c>
      <c r="L3620" s="34">
        <v>79.990401055600003</v>
      </c>
      <c r="M3620" s="34">
        <v>49994.000659800004</v>
      </c>
      <c r="N3620" s="32" t="s">
        <v>11421</v>
      </c>
      <c r="O3620" s="43" t="e">
        <f>VLOOKUP(U:U,#REF!,5,FALSE)</f>
        <v>#REF!</v>
      </c>
      <c r="P3620" s="43" t="e">
        <f>VLOOKUP(U:U,#REF!,4,FALSE)</f>
        <v>#REF!</v>
      </c>
      <c r="Q3620" s="43" t="e">
        <f>VLOOKUP(U:U,#REF!,2,FALSE)</f>
        <v>#REF!</v>
      </c>
      <c r="S3620" s="35" t="str">
        <f>VLOOKUP(G:G,old!G:J,4,FALSE)</f>
        <v>Ct</v>
      </c>
      <c r="T3620" s="35" t="str">
        <f>VLOOKUP(G:G,old!G:K,5,FALSE)</f>
        <v>RID_area</v>
      </c>
      <c r="U3620" s="35" t="str">
        <f>VLOOKUP(G:G,old!G:L,6,FALSE)</f>
        <v>MAE NAM THA CHIN</v>
      </c>
      <c r="V3620" s="43" t="str">
        <f>VLOOKUP(G:G,old!G:M,7,FALSE)</f>
        <v>T10</v>
      </c>
      <c r="X3620" s="43" t="str">
        <f>IFERROR(VLOOKUP(V:V,#REF!,3,FALSE),"0")</f>
        <v>0</v>
      </c>
      <c r="Y3620" s="19">
        <f t="shared" si="56"/>
        <v>0</v>
      </c>
      <c r="Z3620" s="19" t="str">
        <f>IFERROR(VLOOKUP(C:C,#REF!,19,FALSE),"0")</f>
        <v>0</v>
      </c>
    </row>
    <row r="3621" spans="1:26" x14ac:dyDescent="0.45">
      <c r="A3621" s="32" t="s">
        <v>11127</v>
      </c>
      <c r="B3621" s="32">
        <v>2</v>
      </c>
      <c r="C3621" s="32" t="s">
        <v>11128</v>
      </c>
      <c r="D3621" s="32" t="s">
        <v>299</v>
      </c>
      <c r="E3621" s="32" t="s">
        <v>11418</v>
      </c>
      <c r="F3621" s="32">
        <v>3</v>
      </c>
      <c r="G3621" s="78" t="s">
        <v>11419</v>
      </c>
      <c r="H3621" s="33" t="s">
        <v>11422</v>
      </c>
      <c r="I3621" s="32" t="s">
        <v>11423</v>
      </c>
      <c r="J3621" s="32" t="s">
        <v>11133</v>
      </c>
      <c r="K3621" s="32" t="s">
        <v>304</v>
      </c>
      <c r="L3621" s="34">
        <v>71.363918190500002</v>
      </c>
      <c r="M3621" s="34">
        <v>44602.448869100001</v>
      </c>
      <c r="N3621" s="32" t="s">
        <v>11424</v>
      </c>
      <c r="O3621" s="43" t="e">
        <f>VLOOKUP(U:U,#REF!,5,FALSE)</f>
        <v>#REF!</v>
      </c>
      <c r="P3621" s="43" t="e">
        <f>VLOOKUP(U:U,#REF!,4,FALSE)</f>
        <v>#REF!</v>
      </c>
      <c r="Q3621" s="43" t="e">
        <f>VLOOKUP(U:U,#REF!,2,FALSE)</f>
        <v>#REF!</v>
      </c>
      <c r="S3621" s="35" t="str">
        <f>VLOOKUP(G:G,old!G:J,4,FALSE)</f>
        <v>Ct</v>
      </c>
      <c r="T3621" s="35" t="str">
        <f>VLOOKUP(G:G,old!G:K,5,FALSE)</f>
        <v>RID_area</v>
      </c>
      <c r="U3621" s="35" t="str">
        <f>VLOOKUP(G:G,old!G:L,6,FALSE)</f>
        <v>MAE NAM THA CHIN</v>
      </c>
      <c r="V3621" s="43" t="str">
        <f>VLOOKUP(G:G,old!G:M,7,FALSE)</f>
        <v>T10</v>
      </c>
      <c r="X3621" s="43" t="str">
        <f>IFERROR(VLOOKUP(V:V,#REF!,3,FALSE),"0")</f>
        <v>0</v>
      </c>
      <c r="Y3621" s="19">
        <f t="shared" si="56"/>
        <v>0</v>
      </c>
      <c r="Z3621" s="19" t="str">
        <f>IFERROR(VLOOKUP(C:C,#REF!,19,FALSE),"0")</f>
        <v>0</v>
      </c>
    </row>
    <row r="3622" spans="1:26" x14ac:dyDescent="0.45">
      <c r="A3622" s="32" t="s">
        <v>11127</v>
      </c>
      <c r="B3622" s="32">
        <v>2</v>
      </c>
      <c r="C3622" s="32" t="s">
        <v>11128</v>
      </c>
      <c r="D3622" s="32" t="s">
        <v>299</v>
      </c>
      <c r="E3622" s="32" t="s">
        <v>11418</v>
      </c>
      <c r="F3622" s="32">
        <v>3</v>
      </c>
      <c r="G3622" s="78" t="s">
        <v>11419</v>
      </c>
      <c r="H3622" s="33" t="s">
        <v>11425</v>
      </c>
      <c r="I3622" s="32" t="s">
        <v>11426</v>
      </c>
      <c r="J3622" s="32" t="s">
        <v>11133</v>
      </c>
      <c r="K3622" s="32" t="s">
        <v>304</v>
      </c>
      <c r="L3622" s="34">
        <v>74.356818809299995</v>
      </c>
      <c r="M3622" s="34">
        <v>46473.011755799998</v>
      </c>
      <c r="N3622" s="32" t="s">
        <v>11427</v>
      </c>
      <c r="O3622" s="43" t="e">
        <f>VLOOKUP(U:U,#REF!,5,FALSE)</f>
        <v>#REF!</v>
      </c>
      <c r="P3622" s="43" t="e">
        <f>VLOOKUP(U:U,#REF!,4,FALSE)</f>
        <v>#REF!</v>
      </c>
      <c r="Q3622" s="43" t="e">
        <f>VLOOKUP(U:U,#REF!,2,FALSE)</f>
        <v>#REF!</v>
      </c>
      <c r="S3622" s="35" t="str">
        <f>VLOOKUP(G:G,old!G:J,4,FALSE)</f>
        <v>Ct</v>
      </c>
      <c r="T3622" s="35" t="str">
        <f>VLOOKUP(G:G,old!G:K,5,FALSE)</f>
        <v>RID_area</v>
      </c>
      <c r="U3622" s="35" t="str">
        <f>VLOOKUP(G:G,old!G:L,6,FALSE)</f>
        <v>MAE NAM THA CHIN</v>
      </c>
      <c r="V3622" s="43" t="str">
        <f>VLOOKUP(G:G,old!G:M,7,FALSE)</f>
        <v>T10</v>
      </c>
      <c r="X3622" s="43" t="str">
        <f>IFERROR(VLOOKUP(V:V,#REF!,3,FALSE),"0")</f>
        <v>0</v>
      </c>
      <c r="Y3622" s="19">
        <f t="shared" si="56"/>
        <v>0</v>
      </c>
      <c r="Z3622" s="19" t="str">
        <f>IFERROR(VLOOKUP(C:C,#REF!,19,FALSE),"0")</f>
        <v>0</v>
      </c>
    </row>
    <row r="3623" spans="1:26" x14ac:dyDescent="0.45">
      <c r="A3623" s="32" t="s">
        <v>11127</v>
      </c>
      <c r="B3623" s="32">
        <v>2</v>
      </c>
      <c r="C3623" s="32" t="s">
        <v>11128</v>
      </c>
      <c r="D3623" s="32" t="s">
        <v>299</v>
      </c>
      <c r="E3623" s="32" t="s">
        <v>11418</v>
      </c>
      <c r="F3623" s="32">
        <v>3</v>
      </c>
      <c r="G3623" s="78" t="s">
        <v>11419</v>
      </c>
      <c r="H3623" s="33" t="s">
        <v>11428</v>
      </c>
      <c r="I3623" s="32" t="s">
        <v>11429</v>
      </c>
      <c r="J3623" s="32" t="s">
        <v>11133</v>
      </c>
      <c r="K3623" s="32" t="s">
        <v>304</v>
      </c>
      <c r="L3623" s="34">
        <v>69.302063654999998</v>
      </c>
      <c r="M3623" s="34">
        <v>43313.789784400004</v>
      </c>
      <c r="N3623" s="32" t="s">
        <v>11430</v>
      </c>
      <c r="O3623" s="43" t="e">
        <f>VLOOKUP(U:U,#REF!,5,FALSE)</f>
        <v>#REF!</v>
      </c>
      <c r="P3623" s="43" t="e">
        <f>VLOOKUP(U:U,#REF!,4,FALSE)</f>
        <v>#REF!</v>
      </c>
      <c r="Q3623" s="43" t="e">
        <f>VLOOKUP(U:U,#REF!,2,FALSE)</f>
        <v>#REF!</v>
      </c>
      <c r="S3623" s="35" t="str">
        <f>VLOOKUP(G:G,old!G:J,4,FALSE)</f>
        <v>Ct</v>
      </c>
      <c r="T3623" s="35" t="str">
        <f>VLOOKUP(G:G,old!G:K,5,FALSE)</f>
        <v>RID_area</v>
      </c>
      <c r="U3623" s="35" t="str">
        <f>VLOOKUP(G:G,old!G:L,6,FALSE)</f>
        <v>MAE NAM THA CHIN</v>
      </c>
      <c r="V3623" s="43" t="str">
        <f>VLOOKUP(G:G,old!G:M,7,FALSE)</f>
        <v>T10</v>
      </c>
      <c r="X3623" s="43" t="str">
        <f>IFERROR(VLOOKUP(V:V,#REF!,3,FALSE),"0")</f>
        <v>0</v>
      </c>
      <c r="Y3623" s="19">
        <f t="shared" si="56"/>
        <v>0</v>
      </c>
      <c r="Z3623" s="19" t="str">
        <f>IFERROR(VLOOKUP(C:C,#REF!,19,FALSE),"0")</f>
        <v>0</v>
      </c>
    </row>
    <row r="3624" spans="1:26" x14ac:dyDescent="0.45">
      <c r="A3624" s="32" t="s">
        <v>11127</v>
      </c>
      <c r="B3624" s="32">
        <v>2</v>
      </c>
      <c r="C3624" s="32" t="s">
        <v>11128</v>
      </c>
      <c r="D3624" s="32" t="s">
        <v>299</v>
      </c>
      <c r="E3624" s="32" t="s">
        <v>11418</v>
      </c>
      <c r="F3624" s="32">
        <v>3</v>
      </c>
      <c r="G3624" s="78" t="s">
        <v>11419</v>
      </c>
      <c r="H3624" s="33" t="s">
        <v>11431</v>
      </c>
      <c r="I3624" s="32" t="s">
        <v>11432</v>
      </c>
      <c r="J3624" s="32" t="s">
        <v>11133</v>
      </c>
      <c r="K3624" s="32" t="s">
        <v>304</v>
      </c>
      <c r="L3624" s="34">
        <v>72.468347175800005</v>
      </c>
      <c r="M3624" s="34">
        <v>45292.716984899998</v>
      </c>
      <c r="N3624" s="32" t="s">
        <v>11433</v>
      </c>
      <c r="O3624" s="43" t="e">
        <f>VLOOKUP(U:U,#REF!,5,FALSE)</f>
        <v>#REF!</v>
      </c>
      <c r="P3624" s="43" t="e">
        <f>VLOOKUP(U:U,#REF!,4,FALSE)</f>
        <v>#REF!</v>
      </c>
      <c r="Q3624" s="43" t="e">
        <f>VLOOKUP(U:U,#REF!,2,FALSE)</f>
        <v>#REF!</v>
      </c>
      <c r="S3624" s="35" t="str">
        <f>VLOOKUP(G:G,old!G:J,4,FALSE)</f>
        <v>Ct</v>
      </c>
      <c r="T3624" s="35" t="str">
        <f>VLOOKUP(G:G,old!G:K,5,FALSE)</f>
        <v>RID_area</v>
      </c>
      <c r="U3624" s="35" t="str">
        <f>VLOOKUP(G:G,old!G:L,6,FALSE)</f>
        <v>MAE NAM THA CHIN</v>
      </c>
      <c r="V3624" s="43" t="str">
        <f>VLOOKUP(G:G,old!G:M,7,FALSE)</f>
        <v>T10</v>
      </c>
      <c r="X3624" s="43" t="str">
        <f>IFERROR(VLOOKUP(V:V,#REF!,3,FALSE),"0")</f>
        <v>0</v>
      </c>
      <c r="Y3624" s="19">
        <f t="shared" si="56"/>
        <v>0</v>
      </c>
      <c r="Z3624" s="19" t="str">
        <f>IFERROR(VLOOKUP(C:C,#REF!,19,FALSE),"0")</f>
        <v>0</v>
      </c>
    </row>
    <row r="3625" spans="1:26" x14ac:dyDescent="0.45">
      <c r="A3625" s="32" t="s">
        <v>11127</v>
      </c>
      <c r="B3625" s="32">
        <v>2</v>
      </c>
      <c r="C3625" s="32" t="s">
        <v>11128</v>
      </c>
      <c r="D3625" s="32" t="s">
        <v>299</v>
      </c>
      <c r="E3625" s="32" t="s">
        <v>11418</v>
      </c>
      <c r="F3625" s="32">
        <v>3</v>
      </c>
      <c r="G3625" s="78" t="s">
        <v>11419</v>
      </c>
      <c r="H3625" s="33" t="s">
        <v>11434</v>
      </c>
      <c r="I3625" s="32" t="s">
        <v>9277</v>
      </c>
      <c r="J3625" s="32" t="s">
        <v>11133</v>
      </c>
      <c r="K3625" s="32" t="s">
        <v>304</v>
      </c>
      <c r="L3625" s="34">
        <v>62.976297690199999</v>
      </c>
      <c r="M3625" s="34">
        <v>39360.186056400002</v>
      </c>
      <c r="N3625" s="32" t="s">
        <v>11435</v>
      </c>
      <c r="O3625" s="43" t="e">
        <f>VLOOKUP(U:U,#REF!,5,FALSE)</f>
        <v>#REF!</v>
      </c>
      <c r="P3625" s="43" t="e">
        <f>VLOOKUP(U:U,#REF!,4,FALSE)</f>
        <v>#REF!</v>
      </c>
      <c r="Q3625" s="43" t="e">
        <f>VLOOKUP(U:U,#REF!,2,FALSE)</f>
        <v>#REF!</v>
      </c>
      <c r="S3625" s="35" t="str">
        <f>VLOOKUP(G:G,old!G:J,4,FALSE)</f>
        <v>Ct</v>
      </c>
      <c r="T3625" s="35" t="str">
        <f>VLOOKUP(G:G,old!G:K,5,FALSE)</f>
        <v>RID_area</v>
      </c>
      <c r="U3625" s="35" t="str">
        <f>VLOOKUP(G:G,old!G:L,6,FALSE)</f>
        <v>MAE NAM THA CHIN</v>
      </c>
      <c r="V3625" s="43" t="str">
        <f>VLOOKUP(G:G,old!G:M,7,FALSE)</f>
        <v>T10</v>
      </c>
      <c r="X3625" s="43" t="str">
        <f>IFERROR(VLOOKUP(V:V,#REF!,3,FALSE),"0")</f>
        <v>0</v>
      </c>
      <c r="Y3625" s="19">
        <f t="shared" si="56"/>
        <v>0</v>
      </c>
      <c r="Z3625" s="19" t="str">
        <f>IFERROR(VLOOKUP(C:C,#REF!,19,FALSE),"0")</f>
        <v>0</v>
      </c>
    </row>
    <row r="3626" spans="1:26" x14ac:dyDescent="0.45">
      <c r="A3626" s="32" t="s">
        <v>11436</v>
      </c>
      <c r="B3626" s="32">
        <v>2</v>
      </c>
      <c r="C3626" s="32" t="s">
        <v>11437</v>
      </c>
      <c r="D3626" s="32" t="s">
        <v>299</v>
      </c>
      <c r="E3626" s="32" t="s">
        <v>11438</v>
      </c>
      <c r="F3626" s="32">
        <v>3</v>
      </c>
      <c r="G3626" s="78" t="s">
        <v>11439</v>
      </c>
      <c r="H3626" s="33" t="s">
        <v>11440</v>
      </c>
      <c r="I3626" s="32" t="s">
        <v>11441</v>
      </c>
      <c r="J3626" s="32" t="s">
        <v>11442</v>
      </c>
      <c r="K3626" s="32" t="s">
        <v>304</v>
      </c>
      <c r="L3626" s="34">
        <v>4.47490335122</v>
      </c>
      <c r="M3626" s="34">
        <v>2796.81459451</v>
      </c>
      <c r="N3626" s="32" t="s">
        <v>11443</v>
      </c>
      <c r="O3626" s="43" t="e">
        <f>VLOOKUP(U:U,#REF!,5,FALSE)</f>
        <v>#REF!</v>
      </c>
      <c r="P3626" s="43" t="e">
        <f>VLOOKUP(U:U,#REF!,4,FALSE)</f>
        <v>#REF!</v>
      </c>
      <c r="Q3626" s="43" t="e">
        <f>VLOOKUP(U:U,#REF!,2,FALSE)</f>
        <v>#REF!</v>
      </c>
      <c r="S3626" s="35" t="str">
        <f>VLOOKUP(G:G,old!G:J,4,FALSE)</f>
        <v>Ct</v>
      </c>
      <c r="T3626" s="35" t="str">
        <f>VLOOKUP(G:G,old!G:K,5,FALSE)</f>
        <v>RID_area</v>
      </c>
      <c r="U3626" s="35" t="str">
        <f>VLOOKUP(G:G,old!G:L,6,FALSE)</f>
        <v>MAE NAM MAE KLONG</v>
      </c>
      <c r="V3626" s="43" t="str">
        <f>VLOOKUP(G:G,old!G:M,7,FALSE)</f>
        <v>T1</v>
      </c>
      <c r="X3626" s="43" t="str">
        <f>IFERROR(VLOOKUP(V:V,#REF!,3,FALSE),"0")</f>
        <v>0</v>
      </c>
      <c r="Y3626" s="19">
        <f t="shared" si="56"/>
        <v>0</v>
      </c>
      <c r="Z3626" s="19" t="str">
        <f>IFERROR(VLOOKUP(C:C,#REF!,19,FALSE),"0")</f>
        <v>0</v>
      </c>
    </row>
    <row r="3627" spans="1:26" x14ac:dyDescent="0.45">
      <c r="A3627" s="32" t="s">
        <v>11436</v>
      </c>
      <c r="B3627" s="32">
        <v>2</v>
      </c>
      <c r="C3627" s="32" t="s">
        <v>11437</v>
      </c>
      <c r="D3627" s="32" t="s">
        <v>299</v>
      </c>
      <c r="E3627" s="32" t="s">
        <v>11438</v>
      </c>
      <c r="F3627" s="32">
        <v>3</v>
      </c>
      <c r="G3627" s="78" t="s">
        <v>11439</v>
      </c>
      <c r="H3627" s="33" t="s">
        <v>11444</v>
      </c>
      <c r="I3627" s="32" t="s">
        <v>11445</v>
      </c>
      <c r="J3627" s="32" t="s">
        <v>11442</v>
      </c>
      <c r="K3627" s="32" t="s">
        <v>304</v>
      </c>
      <c r="L3627" s="34">
        <v>28.6652984762</v>
      </c>
      <c r="M3627" s="34">
        <v>17915.811547599998</v>
      </c>
      <c r="N3627" s="32" t="s">
        <v>11446</v>
      </c>
      <c r="O3627" s="43" t="e">
        <f>VLOOKUP(U:U,#REF!,5,FALSE)</f>
        <v>#REF!</v>
      </c>
      <c r="P3627" s="43" t="e">
        <f>VLOOKUP(U:U,#REF!,4,FALSE)</f>
        <v>#REF!</v>
      </c>
      <c r="Q3627" s="43" t="e">
        <f>VLOOKUP(U:U,#REF!,2,FALSE)</f>
        <v>#REF!</v>
      </c>
      <c r="S3627" s="35" t="str">
        <f>VLOOKUP(G:G,old!G:J,4,FALSE)</f>
        <v>Ct</v>
      </c>
      <c r="T3627" s="35" t="str">
        <f>VLOOKUP(G:G,old!G:K,5,FALSE)</f>
        <v>RID_area</v>
      </c>
      <c r="U3627" s="35" t="str">
        <f>VLOOKUP(G:G,old!G:L,6,FALSE)</f>
        <v>MAE NAM MAE KLONG</v>
      </c>
      <c r="V3627" s="43" t="str">
        <f>VLOOKUP(G:G,old!G:M,7,FALSE)</f>
        <v>T1</v>
      </c>
      <c r="X3627" s="43" t="str">
        <f>IFERROR(VLOOKUP(V:V,#REF!,3,FALSE),"0")</f>
        <v>0</v>
      </c>
      <c r="Y3627" s="19">
        <f t="shared" si="56"/>
        <v>0</v>
      </c>
      <c r="Z3627" s="19" t="str">
        <f>IFERROR(VLOOKUP(C:C,#REF!,19,FALSE),"0")</f>
        <v>0</v>
      </c>
    </row>
    <row r="3628" spans="1:26" x14ac:dyDescent="0.45">
      <c r="A3628" s="32" t="s">
        <v>11436</v>
      </c>
      <c r="B3628" s="32">
        <v>2</v>
      </c>
      <c r="C3628" s="32" t="s">
        <v>11437</v>
      </c>
      <c r="D3628" s="32" t="s">
        <v>299</v>
      </c>
      <c r="E3628" s="32" t="s">
        <v>11438</v>
      </c>
      <c r="F3628" s="32">
        <v>3</v>
      </c>
      <c r="G3628" s="78" t="s">
        <v>11439</v>
      </c>
      <c r="H3628" s="33" t="s">
        <v>11447</v>
      </c>
      <c r="I3628" s="32" t="s">
        <v>11448</v>
      </c>
      <c r="J3628" s="32" t="s">
        <v>11442</v>
      </c>
      <c r="K3628" s="32" t="s">
        <v>304</v>
      </c>
      <c r="L3628" s="34">
        <v>5.7640039997199999</v>
      </c>
      <c r="M3628" s="34">
        <v>3602.50249983</v>
      </c>
      <c r="N3628" s="32" t="s">
        <v>11449</v>
      </c>
      <c r="O3628" s="43" t="e">
        <f>VLOOKUP(U:U,#REF!,5,FALSE)</f>
        <v>#REF!</v>
      </c>
      <c r="P3628" s="43" t="e">
        <f>VLOOKUP(U:U,#REF!,4,FALSE)</f>
        <v>#REF!</v>
      </c>
      <c r="Q3628" s="43" t="e">
        <f>VLOOKUP(U:U,#REF!,2,FALSE)</f>
        <v>#REF!</v>
      </c>
      <c r="S3628" s="35" t="str">
        <f>VLOOKUP(G:G,old!G:J,4,FALSE)</f>
        <v>Ct</v>
      </c>
      <c r="T3628" s="35" t="str">
        <f>VLOOKUP(G:G,old!G:K,5,FALSE)</f>
        <v>RID_area</v>
      </c>
      <c r="U3628" s="35" t="str">
        <f>VLOOKUP(G:G,old!G:L,6,FALSE)</f>
        <v>MAE NAM MAE KLONG</v>
      </c>
      <c r="V3628" s="43" t="str">
        <f>VLOOKUP(G:G,old!G:M,7,FALSE)</f>
        <v>T1</v>
      </c>
      <c r="X3628" s="43" t="str">
        <f>IFERROR(VLOOKUP(V:V,#REF!,3,FALSE),"0")</f>
        <v>0</v>
      </c>
      <c r="Y3628" s="19">
        <f t="shared" si="56"/>
        <v>0</v>
      </c>
      <c r="Z3628" s="19" t="str">
        <f>IFERROR(VLOOKUP(C:C,#REF!,19,FALSE),"0")</f>
        <v>0</v>
      </c>
    </row>
    <row r="3629" spans="1:26" x14ac:dyDescent="0.45">
      <c r="A3629" s="32" t="s">
        <v>11436</v>
      </c>
      <c r="B3629" s="32">
        <v>2</v>
      </c>
      <c r="C3629" s="32" t="s">
        <v>11437</v>
      </c>
      <c r="D3629" s="32" t="s">
        <v>299</v>
      </c>
      <c r="E3629" s="32" t="s">
        <v>11438</v>
      </c>
      <c r="F3629" s="32">
        <v>3</v>
      </c>
      <c r="G3629" s="78" t="s">
        <v>11439</v>
      </c>
      <c r="H3629" s="33" t="s">
        <v>11450</v>
      </c>
      <c r="I3629" s="32" t="s">
        <v>11451</v>
      </c>
      <c r="J3629" s="32" t="s">
        <v>11442</v>
      </c>
      <c r="K3629" s="32" t="s">
        <v>304</v>
      </c>
      <c r="L3629" s="34">
        <v>9.0394134737900007</v>
      </c>
      <c r="M3629" s="34">
        <v>5649.6334211200001</v>
      </c>
      <c r="N3629" s="32" t="s">
        <v>11452</v>
      </c>
      <c r="O3629" s="43" t="e">
        <f>VLOOKUP(U:U,#REF!,5,FALSE)</f>
        <v>#REF!</v>
      </c>
      <c r="P3629" s="43" t="e">
        <f>VLOOKUP(U:U,#REF!,4,FALSE)</f>
        <v>#REF!</v>
      </c>
      <c r="Q3629" s="43" t="e">
        <f>VLOOKUP(U:U,#REF!,2,FALSE)</f>
        <v>#REF!</v>
      </c>
      <c r="S3629" s="35" t="str">
        <f>VLOOKUP(G:G,old!G:J,4,FALSE)</f>
        <v>Ct</v>
      </c>
      <c r="T3629" s="35" t="str">
        <f>VLOOKUP(G:G,old!G:K,5,FALSE)</f>
        <v>RID_area</v>
      </c>
      <c r="U3629" s="35" t="str">
        <f>VLOOKUP(G:G,old!G:L,6,FALSE)</f>
        <v>MAE NAM MAE KLONG</v>
      </c>
      <c r="V3629" s="43" t="str">
        <f>VLOOKUP(G:G,old!G:M,7,FALSE)</f>
        <v>T1</v>
      </c>
      <c r="X3629" s="43" t="str">
        <f>IFERROR(VLOOKUP(V:V,#REF!,3,FALSE),"0")</f>
        <v>0</v>
      </c>
      <c r="Y3629" s="19">
        <f t="shared" si="56"/>
        <v>0</v>
      </c>
      <c r="Z3629" s="19" t="str">
        <f>IFERROR(VLOOKUP(C:C,#REF!,19,FALSE),"0")</f>
        <v>0</v>
      </c>
    </row>
    <row r="3630" spans="1:26" x14ac:dyDescent="0.45">
      <c r="A3630" s="32" t="s">
        <v>11436</v>
      </c>
      <c r="B3630" s="32">
        <v>2</v>
      </c>
      <c r="C3630" s="32" t="s">
        <v>11437</v>
      </c>
      <c r="D3630" s="32" t="s">
        <v>299</v>
      </c>
      <c r="E3630" s="32" t="s">
        <v>11438</v>
      </c>
      <c r="F3630" s="32">
        <v>3</v>
      </c>
      <c r="G3630" s="78" t="s">
        <v>11439</v>
      </c>
      <c r="H3630" s="33" t="s">
        <v>11453</v>
      </c>
      <c r="I3630" s="32" t="s">
        <v>11454</v>
      </c>
      <c r="J3630" s="32" t="s">
        <v>11442</v>
      </c>
      <c r="K3630" s="32" t="s">
        <v>304</v>
      </c>
      <c r="L3630" s="34">
        <v>13.975227905000001</v>
      </c>
      <c r="M3630" s="34">
        <v>8734.5174406299993</v>
      </c>
      <c r="N3630" s="32" t="s">
        <v>11455</v>
      </c>
      <c r="O3630" s="43" t="e">
        <f>VLOOKUP(U:U,#REF!,5,FALSE)</f>
        <v>#REF!</v>
      </c>
      <c r="P3630" s="43" t="e">
        <f>VLOOKUP(U:U,#REF!,4,FALSE)</f>
        <v>#REF!</v>
      </c>
      <c r="Q3630" s="43" t="e">
        <f>VLOOKUP(U:U,#REF!,2,FALSE)</f>
        <v>#REF!</v>
      </c>
      <c r="S3630" s="35" t="str">
        <f>VLOOKUP(G:G,old!G:J,4,FALSE)</f>
        <v>Ct</v>
      </c>
      <c r="T3630" s="35" t="str">
        <f>VLOOKUP(G:G,old!G:K,5,FALSE)</f>
        <v>RID_area</v>
      </c>
      <c r="U3630" s="35" t="str">
        <f>VLOOKUP(G:G,old!G:L,6,FALSE)</f>
        <v>MAE NAM MAE KLONG</v>
      </c>
      <c r="V3630" s="43" t="str">
        <f>VLOOKUP(G:G,old!G:M,7,FALSE)</f>
        <v>T1</v>
      </c>
      <c r="X3630" s="43" t="str">
        <f>IFERROR(VLOOKUP(V:V,#REF!,3,FALSE),"0")</f>
        <v>0</v>
      </c>
      <c r="Y3630" s="19">
        <f t="shared" si="56"/>
        <v>0</v>
      </c>
      <c r="Z3630" s="19" t="str">
        <f>IFERROR(VLOOKUP(C:C,#REF!,19,FALSE),"0")</f>
        <v>0</v>
      </c>
    </row>
    <row r="3631" spans="1:26" x14ac:dyDescent="0.45">
      <c r="A3631" s="32" t="s">
        <v>11436</v>
      </c>
      <c r="B3631" s="32">
        <v>2</v>
      </c>
      <c r="C3631" s="32" t="s">
        <v>11437</v>
      </c>
      <c r="D3631" s="32" t="s">
        <v>299</v>
      </c>
      <c r="E3631" s="32" t="s">
        <v>11438</v>
      </c>
      <c r="F3631" s="32">
        <v>3</v>
      </c>
      <c r="G3631" s="78" t="s">
        <v>11439</v>
      </c>
      <c r="H3631" s="33" t="s">
        <v>11456</v>
      </c>
      <c r="I3631" s="32" t="s">
        <v>11457</v>
      </c>
      <c r="J3631" s="32" t="s">
        <v>11442</v>
      </c>
      <c r="K3631" s="32" t="s">
        <v>304</v>
      </c>
      <c r="L3631" s="34">
        <v>16.157340512800001</v>
      </c>
      <c r="M3631" s="34">
        <v>10098.337820500001</v>
      </c>
      <c r="N3631" s="32" t="s">
        <v>11458</v>
      </c>
      <c r="O3631" s="43" t="e">
        <f>VLOOKUP(U:U,#REF!,5,FALSE)</f>
        <v>#REF!</v>
      </c>
      <c r="P3631" s="43" t="e">
        <f>VLOOKUP(U:U,#REF!,4,FALSE)</f>
        <v>#REF!</v>
      </c>
      <c r="Q3631" s="43" t="e">
        <f>VLOOKUP(U:U,#REF!,2,FALSE)</f>
        <v>#REF!</v>
      </c>
      <c r="S3631" s="35" t="str">
        <f>VLOOKUP(G:G,old!G:J,4,FALSE)</f>
        <v>Ct</v>
      </c>
      <c r="T3631" s="35" t="str">
        <f>VLOOKUP(G:G,old!G:K,5,FALSE)</f>
        <v>RID_area</v>
      </c>
      <c r="U3631" s="35" t="str">
        <f>VLOOKUP(G:G,old!G:L,6,FALSE)</f>
        <v>MAE NAM MAE KLONG</v>
      </c>
      <c r="V3631" s="43" t="str">
        <f>VLOOKUP(G:G,old!G:M,7,FALSE)</f>
        <v>T1</v>
      </c>
      <c r="X3631" s="43" t="str">
        <f>IFERROR(VLOOKUP(V:V,#REF!,3,FALSE),"0")</f>
        <v>0</v>
      </c>
      <c r="Y3631" s="19">
        <f t="shared" si="56"/>
        <v>0</v>
      </c>
      <c r="Z3631" s="19" t="str">
        <f>IFERROR(VLOOKUP(C:C,#REF!,19,FALSE),"0")</f>
        <v>0</v>
      </c>
    </row>
    <row r="3632" spans="1:26" x14ac:dyDescent="0.45">
      <c r="A3632" s="32" t="s">
        <v>11436</v>
      </c>
      <c r="B3632" s="32">
        <v>2</v>
      </c>
      <c r="C3632" s="32" t="s">
        <v>11437</v>
      </c>
      <c r="D3632" s="32" t="s">
        <v>299</v>
      </c>
      <c r="E3632" s="32" t="s">
        <v>11438</v>
      </c>
      <c r="F3632" s="32">
        <v>3</v>
      </c>
      <c r="G3632" s="78" t="s">
        <v>11439</v>
      </c>
      <c r="H3632" s="33" t="s">
        <v>11459</v>
      </c>
      <c r="I3632" s="32" t="s">
        <v>11460</v>
      </c>
      <c r="J3632" s="32" t="s">
        <v>11442</v>
      </c>
      <c r="K3632" s="32" t="s">
        <v>304</v>
      </c>
      <c r="L3632" s="34">
        <v>7.9739126247599996</v>
      </c>
      <c r="M3632" s="34">
        <v>4983.6953904700003</v>
      </c>
      <c r="N3632" s="32" t="s">
        <v>11461</v>
      </c>
      <c r="O3632" s="43" t="e">
        <f>VLOOKUP(U:U,#REF!,5,FALSE)</f>
        <v>#REF!</v>
      </c>
      <c r="P3632" s="43" t="e">
        <f>VLOOKUP(U:U,#REF!,4,FALSE)</f>
        <v>#REF!</v>
      </c>
      <c r="Q3632" s="43" t="e">
        <f>VLOOKUP(U:U,#REF!,2,FALSE)</f>
        <v>#REF!</v>
      </c>
      <c r="S3632" s="35" t="str">
        <f>VLOOKUP(G:G,old!G:J,4,FALSE)</f>
        <v>Ct</v>
      </c>
      <c r="T3632" s="35" t="str">
        <f>VLOOKUP(G:G,old!G:K,5,FALSE)</f>
        <v>RID_area</v>
      </c>
      <c r="U3632" s="35" t="str">
        <f>VLOOKUP(G:G,old!G:L,6,FALSE)</f>
        <v>MAE NAM MAE KLONG</v>
      </c>
      <c r="V3632" s="43" t="str">
        <f>VLOOKUP(G:G,old!G:M,7,FALSE)</f>
        <v>T1</v>
      </c>
      <c r="X3632" s="43" t="str">
        <f>IFERROR(VLOOKUP(V:V,#REF!,3,FALSE),"0")</f>
        <v>0</v>
      </c>
      <c r="Y3632" s="19">
        <f t="shared" si="56"/>
        <v>0</v>
      </c>
      <c r="Z3632" s="19" t="str">
        <f>IFERROR(VLOOKUP(C:C,#REF!,19,FALSE),"0")</f>
        <v>0</v>
      </c>
    </row>
    <row r="3633" spans="1:26" x14ac:dyDescent="0.45">
      <c r="A3633" s="32" t="s">
        <v>11436</v>
      </c>
      <c r="B3633" s="32">
        <v>2</v>
      </c>
      <c r="C3633" s="32" t="s">
        <v>11437</v>
      </c>
      <c r="D3633" s="32" t="s">
        <v>299</v>
      </c>
      <c r="E3633" s="32" t="s">
        <v>11438</v>
      </c>
      <c r="F3633" s="32">
        <v>3</v>
      </c>
      <c r="G3633" s="78" t="s">
        <v>11439</v>
      </c>
      <c r="H3633" s="33" t="s">
        <v>11462</v>
      </c>
      <c r="I3633" s="32" t="s">
        <v>11463</v>
      </c>
      <c r="J3633" s="32" t="s">
        <v>11442</v>
      </c>
      <c r="K3633" s="32" t="s">
        <v>304</v>
      </c>
      <c r="L3633" s="34">
        <v>44.634858223899997</v>
      </c>
      <c r="M3633" s="34">
        <v>27896.7863899</v>
      </c>
      <c r="N3633" s="32" t="s">
        <v>11464</v>
      </c>
      <c r="O3633" s="43" t="e">
        <f>VLOOKUP(U:U,#REF!,5,FALSE)</f>
        <v>#REF!</v>
      </c>
      <c r="P3633" s="43" t="e">
        <f>VLOOKUP(U:U,#REF!,4,FALSE)</f>
        <v>#REF!</v>
      </c>
      <c r="Q3633" s="43" t="e">
        <f>VLOOKUP(U:U,#REF!,2,FALSE)</f>
        <v>#REF!</v>
      </c>
      <c r="S3633" s="35" t="str">
        <f>VLOOKUP(G:G,old!G:J,4,FALSE)</f>
        <v>Ct</v>
      </c>
      <c r="T3633" s="35" t="str">
        <f>VLOOKUP(G:G,old!G:K,5,FALSE)</f>
        <v>RID_area</v>
      </c>
      <c r="U3633" s="35" t="str">
        <f>VLOOKUP(G:G,old!G:L,6,FALSE)</f>
        <v>MAE NAM MAE KLONG</v>
      </c>
      <c r="V3633" s="43" t="str">
        <f>VLOOKUP(G:G,old!G:M,7,FALSE)</f>
        <v>T1</v>
      </c>
      <c r="X3633" s="43" t="str">
        <f>IFERROR(VLOOKUP(V:V,#REF!,3,FALSE),"0")</f>
        <v>0</v>
      </c>
      <c r="Y3633" s="19">
        <f t="shared" si="56"/>
        <v>0</v>
      </c>
      <c r="Z3633" s="19" t="str">
        <f>IFERROR(VLOOKUP(C:C,#REF!,19,FALSE),"0")</f>
        <v>0</v>
      </c>
    </row>
    <row r="3634" spans="1:26" x14ac:dyDescent="0.45">
      <c r="A3634" s="32" t="s">
        <v>11436</v>
      </c>
      <c r="B3634" s="32">
        <v>2</v>
      </c>
      <c r="C3634" s="32" t="s">
        <v>11437</v>
      </c>
      <c r="D3634" s="32" t="s">
        <v>299</v>
      </c>
      <c r="E3634" s="32" t="s">
        <v>11438</v>
      </c>
      <c r="F3634" s="32">
        <v>3</v>
      </c>
      <c r="G3634" s="78" t="s">
        <v>11439</v>
      </c>
      <c r="H3634" s="33" t="s">
        <v>11465</v>
      </c>
      <c r="I3634" s="32" t="s">
        <v>11466</v>
      </c>
      <c r="J3634" s="32" t="s">
        <v>11442</v>
      </c>
      <c r="K3634" s="32" t="s">
        <v>304</v>
      </c>
      <c r="L3634" s="34">
        <v>19.386951055099999</v>
      </c>
      <c r="M3634" s="34">
        <v>12116.844409400001</v>
      </c>
      <c r="N3634" s="32" t="s">
        <v>11467</v>
      </c>
      <c r="O3634" s="43" t="e">
        <f>VLOOKUP(U:U,#REF!,5,FALSE)</f>
        <v>#REF!</v>
      </c>
      <c r="P3634" s="43" t="e">
        <f>VLOOKUP(U:U,#REF!,4,FALSE)</f>
        <v>#REF!</v>
      </c>
      <c r="Q3634" s="43" t="e">
        <f>VLOOKUP(U:U,#REF!,2,FALSE)</f>
        <v>#REF!</v>
      </c>
      <c r="S3634" s="35" t="str">
        <f>VLOOKUP(G:G,old!G:J,4,FALSE)</f>
        <v>Ct</v>
      </c>
      <c r="T3634" s="35" t="str">
        <f>VLOOKUP(G:G,old!G:K,5,FALSE)</f>
        <v>RID_area</v>
      </c>
      <c r="U3634" s="35" t="str">
        <f>VLOOKUP(G:G,old!G:L,6,FALSE)</f>
        <v>MAE NAM MAE KLONG</v>
      </c>
      <c r="V3634" s="43" t="str">
        <f>VLOOKUP(G:G,old!G:M,7,FALSE)</f>
        <v>T1</v>
      </c>
      <c r="X3634" s="43" t="str">
        <f>IFERROR(VLOOKUP(V:V,#REF!,3,FALSE),"0")</f>
        <v>0</v>
      </c>
      <c r="Y3634" s="19">
        <f t="shared" si="56"/>
        <v>0</v>
      </c>
      <c r="Z3634" s="19" t="str">
        <f>IFERROR(VLOOKUP(C:C,#REF!,19,FALSE),"0")</f>
        <v>0</v>
      </c>
    </row>
    <row r="3635" spans="1:26" x14ac:dyDescent="0.45">
      <c r="A3635" s="32" t="s">
        <v>11436</v>
      </c>
      <c r="B3635" s="32">
        <v>2</v>
      </c>
      <c r="C3635" s="32" t="s">
        <v>11437</v>
      </c>
      <c r="D3635" s="32" t="s">
        <v>299</v>
      </c>
      <c r="E3635" s="32" t="s">
        <v>11438</v>
      </c>
      <c r="F3635" s="32">
        <v>3</v>
      </c>
      <c r="G3635" s="78" t="s">
        <v>11439</v>
      </c>
      <c r="H3635" s="33" t="s">
        <v>11468</v>
      </c>
      <c r="I3635" s="32" t="s">
        <v>11469</v>
      </c>
      <c r="J3635" s="32" t="s">
        <v>11442</v>
      </c>
      <c r="K3635" s="32" t="s">
        <v>304</v>
      </c>
      <c r="L3635" s="34">
        <v>7.5068229835600002</v>
      </c>
      <c r="M3635" s="34">
        <v>4691.7643647200002</v>
      </c>
      <c r="N3635" s="32" t="s">
        <v>11470</v>
      </c>
      <c r="O3635" s="43" t="e">
        <f>VLOOKUP(U:U,#REF!,5,FALSE)</f>
        <v>#REF!</v>
      </c>
      <c r="P3635" s="43" t="e">
        <f>VLOOKUP(U:U,#REF!,4,FALSE)</f>
        <v>#REF!</v>
      </c>
      <c r="Q3635" s="43" t="e">
        <f>VLOOKUP(U:U,#REF!,2,FALSE)</f>
        <v>#REF!</v>
      </c>
      <c r="S3635" s="35" t="str">
        <f>VLOOKUP(G:G,old!G:J,4,FALSE)</f>
        <v>Ct</v>
      </c>
      <c r="T3635" s="35" t="str">
        <f>VLOOKUP(G:G,old!G:K,5,FALSE)</f>
        <v>RID_area</v>
      </c>
      <c r="U3635" s="35" t="str">
        <f>VLOOKUP(G:G,old!G:L,6,FALSE)</f>
        <v>MAE NAM MAE KLONG</v>
      </c>
      <c r="V3635" s="43" t="str">
        <f>VLOOKUP(G:G,old!G:M,7,FALSE)</f>
        <v>T1</v>
      </c>
      <c r="X3635" s="43" t="str">
        <f>IFERROR(VLOOKUP(V:V,#REF!,3,FALSE),"0")</f>
        <v>0</v>
      </c>
      <c r="Y3635" s="19">
        <f t="shared" si="56"/>
        <v>0</v>
      </c>
      <c r="Z3635" s="19" t="str">
        <f>IFERROR(VLOOKUP(C:C,#REF!,19,FALSE),"0")</f>
        <v>0</v>
      </c>
    </row>
    <row r="3636" spans="1:26" x14ac:dyDescent="0.45">
      <c r="A3636" s="32" t="s">
        <v>11436</v>
      </c>
      <c r="B3636" s="32">
        <v>2</v>
      </c>
      <c r="C3636" s="32" t="s">
        <v>11437</v>
      </c>
      <c r="D3636" s="32" t="s">
        <v>299</v>
      </c>
      <c r="E3636" s="32" t="s">
        <v>11438</v>
      </c>
      <c r="F3636" s="32">
        <v>3</v>
      </c>
      <c r="G3636" s="78" t="s">
        <v>11439</v>
      </c>
      <c r="H3636" s="33" t="s">
        <v>11471</v>
      </c>
      <c r="I3636" s="32" t="s">
        <v>11437</v>
      </c>
      <c r="J3636" s="32" t="s">
        <v>11442</v>
      </c>
      <c r="K3636" s="32" t="s">
        <v>304</v>
      </c>
      <c r="L3636" s="34">
        <v>13.3458137171</v>
      </c>
      <c r="M3636" s="34">
        <v>8341.1335731899999</v>
      </c>
      <c r="N3636" s="32" t="s">
        <v>11472</v>
      </c>
      <c r="O3636" s="43" t="e">
        <f>VLOOKUP(U:U,#REF!,5,FALSE)</f>
        <v>#REF!</v>
      </c>
      <c r="P3636" s="43" t="e">
        <f>VLOOKUP(U:U,#REF!,4,FALSE)</f>
        <v>#REF!</v>
      </c>
      <c r="Q3636" s="43" t="e">
        <f>VLOOKUP(U:U,#REF!,2,FALSE)</f>
        <v>#REF!</v>
      </c>
      <c r="S3636" s="35" t="str">
        <f>VLOOKUP(G:G,old!G:J,4,FALSE)</f>
        <v>Ct</v>
      </c>
      <c r="T3636" s="35" t="str">
        <f>VLOOKUP(G:G,old!G:K,5,FALSE)</f>
        <v>RID_area</v>
      </c>
      <c r="U3636" s="35" t="str">
        <f>VLOOKUP(G:G,old!G:L,6,FALSE)</f>
        <v>MAE NAM MAE KLONG</v>
      </c>
      <c r="V3636" s="43" t="str">
        <f>VLOOKUP(G:G,old!G:M,7,FALSE)</f>
        <v>T1</v>
      </c>
      <c r="X3636" s="43" t="str">
        <f>IFERROR(VLOOKUP(V:V,#REF!,3,FALSE),"0")</f>
        <v>0</v>
      </c>
      <c r="Y3636" s="19">
        <f t="shared" si="56"/>
        <v>0</v>
      </c>
      <c r="Z3636" s="19" t="str">
        <f>IFERROR(VLOOKUP(C:C,#REF!,19,FALSE),"0")</f>
        <v>0</v>
      </c>
    </row>
    <row r="3637" spans="1:26" x14ac:dyDescent="0.45">
      <c r="A3637" s="32" t="s">
        <v>11436</v>
      </c>
      <c r="B3637" s="32">
        <v>2</v>
      </c>
      <c r="C3637" s="32" t="s">
        <v>11437</v>
      </c>
      <c r="D3637" s="32" t="s">
        <v>299</v>
      </c>
      <c r="E3637" s="32" t="s">
        <v>11438</v>
      </c>
      <c r="F3637" s="32">
        <v>3</v>
      </c>
      <c r="G3637" s="78" t="s">
        <v>11439</v>
      </c>
      <c r="H3637" s="33" t="s">
        <v>11473</v>
      </c>
      <c r="I3637" s="32" t="s">
        <v>10418</v>
      </c>
      <c r="J3637" s="32" t="s">
        <v>11442</v>
      </c>
      <c r="K3637" s="32" t="s">
        <v>304</v>
      </c>
      <c r="L3637" s="34">
        <v>8.6656439762600002</v>
      </c>
      <c r="M3637" s="34">
        <v>5416.0274851599997</v>
      </c>
      <c r="N3637" s="32" t="s">
        <v>11474</v>
      </c>
      <c r="O3637" s="43" t="e">
        <f>VLOOKUP(U:U,#REF!,5,FALSE)</f>
        <v>#REF!</v>
      </c>
      <c r="P3637" s="43" t="e">
        <f>VLOOKUP(U:U,#REF!,4,FALSE)</f>
        <v>#REF!</v>
      </c>
      <c r="Q3637" s="43" t="e">
        <f>VLOOKUP(U:U,#REF!,2,FALSE)</f>
        <v>#REF!</v>
      </c>
      <c r="S3637" s="35" t="str">
        <f>VLOOKUP(G:G,old!G:J,4,FALSE)</f>
        <v>Ct</v>
      </c>
      <c r="T3637" s="35" t="str">
        <f>VLOOKUP(G:G,old!G:K,5,FALSE)</f>
        <v>RID_area</v>
      </c>
      <c r="U3637" s="35" t="str">
        <f>VLOOKUP(G:G,old!G:L,6,FALSE)</f>
        <v>MAE NAM MAE KLONG</v>
      </c>
      <c r="V3637" s="43" t="str">
        <f>VLOOKUP(G:G,old!G:M,7,FALSE)</f>
        <v>T1</v>
      </c>
      <c r="X3637" s="43" t="str">
        <f>IFERROR(VLOOKUP(V:V,#REF!,3,FALSE),"0")</f>
        <v>0</v>
      </c>
      <c r="Y3637" s="19">
        <f t="shared" si="56"/>
        <v>0</v>
      </c>
      <c r="Z3637" s="19" t="str">
        <f>IFERROR(VLOOKUP(C:C,#REF!,19,FALSE),"0")</f>
        <v>0</v>
      </c>
    </row>
    <row r="3638" spans="1:26" x14ac:dyDescent="0.45">
      <c r="A3638" s="32" t="s">
        <v>11436</v>
      </c>
      <c r="B3638" s="32">
        <v>2</v>
      </c>
      <c r="C3638" s="32" t="s">
        <v>11437</v>
      </c>
      <c r="D3638" s="32" t="s">
        <v>299</v>
      </c>
      <c r="E3638" s="32" t="s">
        <v>11438</v>
      </c>
      <c r="F3638" s="32">
        <v>3</v>
      </c>
      <c r="G3638" s="78" t="s">
        <v>11439</v>
      </c>
      <c r="H3638" s="33" t="s">
        <v>11475</v>
      </c>
      <c r="I3638" s="32" t="s">
        <v>11476</v>
      </c>
      <c r="J3638" s="32" t="s">
        <v>11442</v>
      </c>
      <c r="K3638" s="32" t="s">
        <v>304</v>
      </c>
      <c r="L3638" s="34">
        <v>14.2899399825</v>
      </c>
      <c r="M3638" s="34">
        <v>8931.2124890600007</v>
      </c>
      <c r="N3638" s="32" t="s">
        <v>11477</v>
      </c>
      <c r="O3638" s="43" t="e">
        <f>VLOOKUP(U:U,#REF!,5,FALSE)</f>
        <v>#REF!</v>
      </c>
      <c r="P3638" s="43" t="e">
        <f>VLOOKUP(U:U,#REF!,4,FALSE)</f>
        <v>#REF!</v>
      </c>
      <c r="Q3638" s="43" t="e">
        <f>VLOOKUP(U:U,#REF!,2,FALSE)</f>
        <v>#REF!</v>
      </c>
      <c r="S3638" s="35" t="str">
        <f>VLOOKUP(G:G,old!G:J,4,FALSE)</f>
        <v>Ct</v>
      </c>
      <c r="T3638" s="35" t="str">
        <f>VLOOKUP(G:G,old!G:K,5,FALSE)</f>
        <v>RID_area</v>
      </c>
      <c r="U3638" s="35" t="str">
        <f>VLOOKUP(G:G,old!G:L,6,FALSE)</f>
        <v>MAE NAM MAE KLONG</v>
      </c>
      <c r="V3638" s="43" t="str">
        <f>VLOOKUP(G:G,old!G:M,7,FALSE)</f>
        <v>T1</v>
      </c>
      <c r="X3638" s="43" t="str">
        <f>IFERROR(VLOOKUP(V:V,#REF!,3,FALSE),"0")</f>
        <v>0</v>
      </c>
      <c r="Y3638" s="19">
        <f t="shared" si="56"/>
        <v>0</v>
      </c>
      <c r="Z3638" s="19" t="str">
        <f>IFERROR(VLOOKUP(C:C,#REF!,19,FALSE),"0")</f>
        <v>0</v>
      </c>
    </row>
    <row r="3639" spans="1:26" x14ac:dyDescent="0.45">
      <c r="A3639" s="32" t="s">
        <v>11436</v>
      </c>
      <c r="B3639" s="32">
        <v>2</v>
      </c>
      <c r="C3639" s="32" t="s">
        <v>11437</v>
      </c>
      <c r="D3639" s="32" t="s">
        <v>299</v>
      </c>
      <c r="E3639" s="32" t="s">
        <v>11438</v>
      </c>
      <c r="F3639" s="32">
        <v>3</v>
      </c>
      <c r="G3639" s="78" t="s">
        <v>11439</v>
      </c>
      <c r="H3639" s="33" t="s">
        <v>11478</v>
      </c>
      <c r="I3639" s="32" t="s">
        <v>11479</v>
      </c>
      <c r="J3639" s="32" t="s">
        <v>11442</v>
      </c>
      <c r="K3639" s="32" t="s">
        <v>304</v>
      </c>
      <c r="L3639" s="34">
        <v>15.045251525999999</v>
      </c>
      <c r="M3639" s="34">
        <v>9403.2822037499991</v>
      </c>
      <c r="N3639" s="32" t="s">
        <v>11480</v>
      </c>
      <c r="O3639" s="43" t="e">
        <f>VLOOKUP(U:U,#REF!,5,FALSE)</f>
        <v>#REF!</v>
      </c>
      <c r="P3639" s="43" t="e">
        <f>VLOOKUP(U:U,#REF!,4,FALSE)</f>
        <v>#REF!</v>
      </c>
      <c r="Q3639" s="43" t="e">
        <f>VLOOKUP(U:U,#REF!,2,FALSE)</f>
        <v>#REF!</v>
      </c>
      <c r="S3639" s="35" t="str">
        <f>VLOOKUP(G:G,old!G:J,4,FALSE)</f>
        <v>Ct</v>
      </c>
      <c r="T3639" s="35" t="str">
        <f>VLOOKUP(G:G,old!G:K,5,FALSE)</f>
        <v>RID_area</v>
      </c>
      <c r="U3639" s="35" t="str">
        <f>VLOOKUP(G:G,old!G:L,6,FALSE)</f>
        <v>MAE NAM MAE KLONG</v>
      </c>
      <c r="V3639" s="43" t="str">
        <f>VLOOKUP(G:G,old!G:M,7,FALSE)</f>
        <v>T1</v>
      </c>
      <c r="X3639" s="43" t="str">
        <f>IFERROR(VLOOKUP(V:V,#REF!,3,FALSE),"0")</f>
        <v>0</v>
      </c>
      <c r="Y3639" s="19">
        <f t="shared" si="56"/>
        <v>0</v>
      </c>
      <c r="Z3639" s="19" t="str">
        <f>IFERROR(VLOOKUP(C:C,#REF!,19,FALSE),"0")</f>
        <v>0</v>
      </c>
    </row>
    <row r="3640" spans="1:26" x14ac:dyDescent="0.45">
      <c r="A3640" s="32" t="s">
        <v>11436</v>
      </c>
      <c r="B3640" s="32">
        <v>2</v>
      </c>
      <c r="C3640" s="32" t="s">
        <v>11437</v>
      </c>
      <c r="D3640" s="32" t="s">
        <v>299</v>
      </c>
      <c r="E3640" s="32" t="s">
        <v>11438</v>
      </c>
      <c r="F3640" s="32">
        <v>3</v>
      </c>
      <c r="G3640" s="78" t="s">
        <v>11439</v>
      </c>
      <c r="H3640" s="33" t="s">
        <v>11481</v>
      </c>
      <c r="I3640" s="32" t="s">
        <v>10436</v>
      </c>
      <c r="J3640" s="32" t="s">
        <v>11442</v>
      </c>
      <c r="K3640" s="32" t="s">
        <v>304</v>
      </c>
      <c r="L3640" s="34">
        <v>7.6321636929099999</v>
      </c>
      <c r="M3640" s="34">
        <v>4770.1023080699997</v>
      </c>
      <c r="N3640" s="32" t="s">
        <v>11482</v>
      </c>
      <c r="O3640" s="43" t="e">
        <f>VLOOKUP(U:U,#REF!,5,FALSE)</f>
        <v>#REF!</v>
      </c>
      <c r="P3640" s="43" t="e">
        <f>VLOOKUP(U:U,#REF!,4,FALSE)</f>
        <v>#REF!</v>
      </c>
      <c r="Q3640" s="43" t="e">
        <f>VLOOKUP(U:U,#REF!,2,FALSE)</f>
        <v>#REF!</v>
      </c>
      <c r="S3640" s="35" t="str">
        <f>VLOOKUP(G:G,old!G:J,4,FALSE)</f>
        <v>Ct</v>
      </c>
      <c r="T3640" s="35" t="str">
        <f>VLOOKUP(G:G,old!G:K,5,FALSE)</f>
        <v>RID_area</v>
      </c>
      <c r="U3640" s="35" t="str">
        <f>VLOOKUP(G:G,old!G:L,6,FALSE)</f>
        <v>MAE NAM MAE KLONG</v>
      </c>
      <c r="V3640" s="43" t="str">
        <f>VLOOKUP(G:G,old!G:M,7,FALSE)</f>
        <v>T1</v>
      </c>
      <c r="X3640" s="43" t="str">
        <f>IFERROR(VLOOKUP(V:V,#REF!,3,FALSE),"0")</f>
        <v>0</v>
      </c>
      <c r="Y3640" s="19">
        <f t="shared" si="56"/>
        <v>0</v>
      </c>
      <c r="Z3640" s="19" t="str">
        <f>IFERROR(VLOOKUP(C:C,#REF!,19,FALSE),"0")</f>
        <v>0</v>
      </c>
    </row>
    <row r="3641" spans="1:26" x14ac:dyDescent="0.45">
      <c r="A3641" s="32" t="s">
        <v>11436</v>
      </c>
      <c r="B3641" s="32">
        <v>2</v>
      </c>
      <c r="C3641" s="32" t="s">
        <v>11437</v>
      </c>
      <c r="D3641" s="32" t="s">
        <v>299</v>
      </c>
      <c r="E3641" s="32" t="s">
        <v>11438</v>
      </c>
      <c r="F3641" s="32">
        <v>3</v>
      </c>
      <c r="G3641" s="78" t="s">
        <v>11439</v>
      </c>
      <c r="H3641" s="33" t="s">
        <v>11483</v>
      </c>
      <c r="I3641" s="32" t="s">
        <v>11484</v>
      </c>
      <c r="J3641" s="32" t="s">
        <v>11442</v>
      </c>
      <c r="K3641" s="32" t="s">
        <v>304</v>
      </c>
      <c r="L3641" s="34">
        <v>16.357244028</v>
      </c>
      <c r="M3641" s="34">
        <v>10223.277517500001</v>
      </c>
      <c r="N3641" s="32" t="s">
        <v>11485</v>
      </c>
      <c r="O3641" s="43" t="e">
        <f>VLOOKUP(U:U,#REF!,5,FALSE)</f>
        <v>#REF!</v>
      </c>
      <c r="P3641" s="43" t="e">
        <f>VLOOKUP(U:U,#REF!,4,FALSE)</f>
        <v>#REF!</v>
      </c>
      <c r="Q3641" s="43" t="e">
        <f>VLOOKUP(U:U,#REF!,2,FALSE)</f>
        <v>#REF!</v>
      </c>
      <c r="S3641" s="35" t="str">
        <f>VLOOKUP(G:G,old!G:J,4,FALSE)</f>
        <v>Ct</v>
      </c>
      <c r="T3641" s="35" t="str">
        <f>VLOOKUP(G:G,old!G:K,5,FALSE)</f>
        <v>RID_area</v>
      </c>
      <c r="U3641" s="35" t="str">
        <f>VLOOKUP(G:G,old!G:L,6,FALSE)</f>
        <v>MAE NAM MAE KLONG</v>
      </c>
      <c r="V3641" s="43" t="str">
        <f>VLOOKUP(G:G,old!G:M,7,FALSE)</f>
        <v>T1</v>
      </c>
      <c r="X3641" s="43" t="str">
        <f>IFERROR(VLOOKUP(V:V,#REF!,3,FALSE),"0")</f>
        <v>0</v>
      </c>
      <c r="Y3641" s="19">
        <f t="shared" si="56"/>
        <v>0</v>
      </c>
      <c r="Z3641" s="19" t="str">
        <f>IFERROR(VLOOKUP(C:C,#REF!,19,FALSE),"0")</f>
        <v>0</v>
      </c>
    </row>
    <row r="3642" spans="1:26" x14ac:dyDescent="0.45">
      <c r="A3642" s="32" t="s">
        <v>11436</v>
      </c>
      <c r="B3642" s="32">
        <v>2</v>
      </c>
      <c r="C3642" s="32" t="s">
        <v>11437</v>
      </c>
      <c r="D3642" s="32" t="s">
        <v>299</v>
      </c>
      <c r="E3642" s="32" t="s">
        <v>11438</v>
      </c>
      <c r="F3642" s="32">
        <v>3</v>
      </c>
      <c r="G3642" s="78" t="s">
        <v>11439</v>
      </c>
      <c r="H3642" s="33" t="s">
        <v>11486</v>
      </c>
      <c r="I3642" s="32" t="s">
        <v>10718</v>
      </c>
      <c r="J3642" s="32" t="s">
        <v>11442</v>
      </c>
      <c r="K3642" s="32" t="s">
        <v>304</v>
      </c>
      <c r="L3642" s="34">
        <v>13.961209824499999</v>
      </c>
      <c r="M3642" s="34">
        <v>8725.7561403100008</v>
      </c>
      <c r="N3642" s="32" t="s">
        <v>11487</v>
      </c>
      <c r="O3642" s="43" t="e">
        <f>VLOOKUP(U:U,#REF!,5,FALSE)</f>
        <v>#REF!</v>
      </c>
      <c r="P3642" s="43" t="e">
        <f>VLOOKUP(U:U,#REF!,4,FALSE)</f>
        <v>#REF!</v>
      </c>
      <c r="Q3642" s="43" t="e">
        <f>VLOOKUP(U:U,#REF!,2,FALSE)</f>
        <v>#REF!</v>
      </c>
      <c r="S3642" s="35" t="str">
        <f>VLOOKUP(G:G,old!G:J,4,FALSE)</f>
        <v>Ct</v>
      </c>
      <c r="T3642" s="35" t="str">
        <f>VLOOKUP(G:G,old!G:K,5,FALSE)</f>
        <v>RID_area</v>
      </c>
      <c r="U3642" s="35" t="str">
        <f>VLOOKUP(G:G,old!G:L,6,FALSE)</f>
        <v>MAE NAM MAE KLONG</v>
      </c>
      <c r="V3642" s="43" t="str">
        <f>VLOOKUP(G:G,old!G:M,7,FALSE)</f>
        <v>T1</v>
      </c>
      <c r="X3642" s="43" t="str">
        <f>IFERROR(VLOOKUP(V:V,#REF!,3,FALSE),"0")</f>
        <v>0</v>
      </c>
      <c r="Y3642" s="19">
        <f t="shared" si="56"/>
        <v>0</v>
      </c>
      <c r="Z3642" s="19" t="str">
        <f>IFERROR(VLOOKUP(C:C,#REF!,19,FALSE),"0")</f>
        <v>0</v>
      </c>
    </row>
    <row r="3643" spans="1:26" x14ac:dyDescent="0.45">
      <c r="A3643" s="32" t="s">
        <v>11436</v>
      </c>
      <c r="B3643" s="32">
        <v>2</v>
      </c>
      <c r="C3643" s="32" t="s">
        <v>11437</v>
      </c>
      <c r="D3643" s="32" t="s">
        <v>299</v>
      </c>
      <c r="E3643" s="32" t="s">
        <v>11438</v>
      </c>
      <c r="F3643" s="32">
        <v>3</v>
      </c>
      <c r="G3643" s="78" t="s">
        <v>11439</v>
      </c>
      <c r="H3643" s="33" t="s">
        <v>11488</v>
      </c>
      <c r="I3643" s="32" t="s">
        <v>11489</v>
      </c>
      <c r="J3643" s="32" t="s">
        <v>11442</v>
      </c>
      <c r="K3643" s="32" t="s">
        <v>304</v>
      </c>
      <c r="L3643" s="34">
        <v>33.359401108</v>
      </c>
      <c r="M3643" s="34">
        <v>20849.625692500002</v>
      </c>
      <c r="N3643" s="32" t="s">
        <v>11490</v>
      </c>
      <c r="O3643" s="43" t="e">
        <f>VLOOKUP(U:U,#REF!,5,FALSE)</f>
        <v>#REF!</v>
      </c>
      <c r="P3643" s="43" t="e">
        <f>VLOOKUP(U:U,#REF!,4,FALSE)</f>
        <v>#REF!</v>
      </c>
      <c r="Q3643" s="43" t="e">
        <f>VLOOKUP(U:U,#REF!,2,FALSE)</f>
        <v>#REF!</v>
      </c>
      <c r="S3643" s="35" t="str">
        <f>VLOOKUP(G:G,old!G:J,4,FALSE)</f>
        <v>Ct</v>
      </c>
      <c r="T3643" s="35" t="str">
        <f>VLOOKUP(G:G,old!G:K,5,FALSE)</f>
        <v>RID_area</v>
      </c>
      <c r="U3643" s="35" t="str">
        <f>VLOOKUP(G:G,old!G:L,6,FALSE)</f>
        <v>MAE NAM MAE KLONG</v>
      </c>
      <c r="V3643" s="43" t="str">
        <f>VLOOKUP(G:G,old!G:M,7,FALSE)</f>
        <v>T1</v>
      </c>
      <c r="X3643" s="43" t="str">
        <f>IFERROR(VLOOKUP(V:V,#REF!,3,FALSE),"0")</f>
        <v>0</v>
      </c>
      <c r="Y3643" s="19">
        <f t="shared" si="56"/>
        <v>0</v>
      </c>
      <c r="Z3643" s="19" t="str">
        <f>IFERROR(VLOOKUP(C:C,#REF!,19,FALSE),"0")</f>
        <v>0</v>
      </c>
    </row>
    <row r="3644" spans="1:26" x14ac:dyDescent="0.45">
      <c r="A3644" s="32" t="s">
        <v>11436</v>
      </c>
      <c r="B3644" s="32">
        <v>2</v>
      </c>
      <c r="C3644" s="32" t="s">
        <v>11437</v>
      </c>
      <c r="D3644" s="32" t="s">
        <v>299</v>
      </c>
      <c r="E3644" s="32" t="s">
        <v>11438</v>
      </c>
      <c r="F3644" s="32">
        <v>3</v>
      </c>
      <c r="G3644" s="78" t="s">
        <v>11439</v>
      </c>
      <c r="H3644" s="33" t="s">
        <v>11491</v>
      </c>
      <c r="I3644" s="32" t="s">
        <v>11492</v>
      </c>
      <c r="J3644" s="32" t="s">
        <v>11442</v>
      </c>
      <c r="K3644" s="32" t="s">
        <v>304</v>
      </c>
      <c r="L3644" s="34">
        <v>9.1807988776199991</v>
      </c>
      <c r="M3644" s="34">
        <v>5737.9992985099998</v>
      </c>
      <c r="N3644" s="32" t="s">
        <v>11493</v>
      </c>
      <c r="O3644" s="43" t="e">
        <f>VLOOKUP(U:U,#REF!,5,FALSE)</f>
        <v>#REF!</v>
      </c>
      <c r="P3644" s="43" t="e">
        <f>VLOOKUP(U:U,#REF!,4,FALSE)</f>
        <v>#REF!</v>
      </c>
      <c r="Q3644" s="43" t="e">
        <f>VLOOKUP(U:U,#REF!,2,FALSE)</f>
        <v>#REF!</v>
      </c>
      <c r="S3644" s="35" t="str">
        <f>VLOOKUP(G:G,old!G:J,4,FALSE)</f>
        <v>Ct</v>
      </c>
      <c r="T3644" s="35" t="str">
        <f>VLOOKUP(G:G,old!G:K,5,FALSE)</f>
        <v>RID_area</v>
      </c>
      <c r="U3644" s="35" t="str">
        <f>VLOOKUP(G:G,old!G:L,6,FALSE)</f>
        <v>MAE NAM MAE KLONG</v>
      </c>
      <c r="V3644" s="43" t="str">
        <f>VLOOKUP(G:G,old!G:M,7,FALSE)</f>
        <v>T1</v>
      </c>
      <c r="X3644" s="43" t="str">
        <f>IFERROR(VLOOKUP(V:V,#REF!,3,FALSE),"0")</f>
        <v>0</v>
      </c>
      <c r="Y3644" s="19">
        <f t="shared" si="56"/>
        <v>0</v>
      </c>
      <c r="Z3644" s="19" t="str">
        <f>IFERROR(VLOOKUP(C:C,#REF!,19,FALSE),"0")</f>
        <v>0</v>
      </c>
    </row>
    <row r="3645" spans="1:26" x14ac:dyDescent="0.45">
      <c r="A3645" s="32" t="s">
        <v>11436</v>
      </c>
      <c r="B3645" s="32">
        <v>2</v>
      </c>
      <c r="C3645" s="32" t="s">
        <v>11437</v>
      </c>
      <c r="D3645" s="32" t="s">
        <v>299</v>
      </c>
      <c r="E3645" s="32" t="s">
        <v>11438</v>
      </c>
      <c r="F3645" s="32">
        <v>3</v>
      </c>
      <c r="G3645" s="78" t="s">
        <v>11439</v>
      </c>
      <c r="H3645" s="33" t="s">
        <v>11494</v>
      </c>
      <c r="I3645" s="32" t="s">
        <v>11495</v>
      </c>
      <c r="J3645" s="32" t="s">
        <v>11442</v>
      </c>
      <c r="K3645" s="32" t="s">
        <v>304</v>
      </c>
      <c r="L3645" s="34">
        <v>17.5381510705</v>
      </c>
      <c r="M3645" s="34">
        <v>10961.3444191</v>
      </c>
      <c r="N3645" s="32" t="s">
        <v>11496</v>
      </c>
      <c r="O3645" s="43" t="e">
        <f>VLOOKUP(U:U,#REF!,5,FALSE)</f>
        <v>#REF!</v>
      </c>
      <c r="P3645" s="43" t="e">
        <f>VLOOKUP(U:U,#REF!,4,FALSE)</f>
        <v>#REF!</v>
      </c>
      <c r="Q3645" s="43" t="e">
        <f>VLOOKUP(U:U,#REF!,2,FALSE)</f>
        <v>#REF!</v>
      </c>
      <c r="S3645" s="35" t="str">
        <f>VLOOKUP(G:G,old!G:J,4,FALSE)</f>
        <v>Ct</v>
      </c>
      <c r="T3645" s="35" t="str">
        <f>VLOOKUP(G:G,old!G:K,5,FALSE)</f>
        <v>RID_area</v>
      </c>
      <c r="U3645" s="35" t="str">
        <f>VLOOKUP(G:G,old!G:L,6,FALSE)</f>
        <v>MAE NAM MAE KLONG</v>
      </c>
      <c r="V3645" s="43" t="str">
        <f>VLOOKUP(G:G,old!G:M,7,FALSE)</f>
        <v>T1</v>
      </c>
      <c r="X3645" s="43" t="str">
        <f>IFERROR(VLOOKUP(V:V,#REF!,3,FALSE),"0")</f>
        <v>0</v>
      </c>
      <c r="Y3645" s="19">
        <f t="shared" si="56"/>
        <v>0</v>
      </c>
      <c r="Z3645" s="19" t="str">
        <f>IFERROR(VLOOKUP(C:C,#REF!,19,FALSE),"0")</f>
        <v>0</v>
      </c>
    </row>
    <row r="3646" spans="1:26" x14ac:dyDescent="0.45">
      <c r="A3646" s="32" t="s">
        <v>11436</v>
      </c>
      <c r="B3646" s="32">
        <v>2</v>
      </c>
      <c r="C3646" s="32" t="s">
        <v>11437</v>
      </c>
      <c r="D3646" s="32" t="s">
        <v>299</v>
      </c>
      <c r="E3646" s="32" t="s">
        <v>11438</v>
      </c>
      <c r="F3646" s="32">
        <v>3</v>
      </c>
      <c r="G3646" s="78" t="s">
        <v>11439</v>
      </c>
      <c r="H3646" s="33" t="s">
        <v>11497</v>
      </c>
      <c r="I3646" s="32" t="s">
        <v>11498</v>
      </c>
      <c r="J3646" s="32" t="s">
        <v>11442</v>
      </c>
      <c r="K3646" s="32" t="s">
        <v>304</v>
      </c>
      <c r="L3646" s="34">
        <v>12.682419277399999</v>
      </c>
      <c r="M3646" s="34">
        <v>7926.5120483700002</v>
      </c>
      <c r="N3646" s="32" t="s">
        <v>11499</v>
      </c>
      <c r="O3646" s="43" t="e">
        <f>VLOOKUP(U:U,#REF!,5,FALSE)</f>
        <v>#REF!</v>
      </c>
      <c r="P3646" s="43" t="e">
        <f>VLOOKUP(U:U,#REF!,4,FALSE)</f>
        <v>#REF!</v>
      </c>
      <c r="Q3646" s="43" t="e">
        <f>VLOOKUP(U:U,#REF!,2,FALSE)</f>
        <v>#REF!</v>
      </c>
      <c r="S3646" s="35" t="str">
        <f>VLOOKUP(G:G,old!G:J,4,FALSE)</f>
        <v>Ct</v>
      </c>
      <c r="T3646" s="35" t="str">
        <f>VLOOKUP(G:G,old!G:K,5,FALSE)</f>
        <v>RID_area</v>
      </c>
      <c r="U3646" s="35" t="str">
        <f>VLOOKUP(G:G,old!G:L,6,FALSE)</f>
        <v>MAE NAM MAE KLONG</v>
      </c>
      <c r="V3646" s="43" t="str">
        <f>VLOOKUP(G:G,old!G:M,7,FALSE)</f>
        <v>T1</v>
      </c>
      <c r="X3646" s="43" t="str">
        <f>IFERROR(VLOOKUP(V:V,#REF!,3,FALSE),"0")</f>
        <v>0</v>
      </c>
      <c r="Y3646" s="19">
        <f t="shared" si="56"/>
        <v>0</v>
      </c>
      <c r="Z3646" s="19" t="str">
        <f>IFERROR(VLOOKUP(C:C,#REF!,19,FALSE),"0")</f>
        <v>0</v>
      </c>
    </row>
    <row r="3647" spans="1:26" x14ac:dyDescent="0.45">
      <c r="A3647" s="32" t="s">
        <v>11436</v>
      </c>
      <c r="B3647" s="32">
        <v>2</v>
      </c>
      <c r="C3647" s="32" t="s">
        <v>11437</v>
      </c>
      <c r="D3647" s="32" t="s">
        <v>299</v>
      </c>
      <c r="E3647" s="32" t="s">
        <v>11438</v>
      </c>
      <c r="F3647" s="32">
        <v>3</v>
      </c>
      <c r="G3647" s="78" t="s">
        <v>11439</v>
      </c>
      <c r="H3647" s="33" t="s">
        <v>11500</v>
      </c>
      <c r="I3647" s="32" t="s">
        <v>11501</v>
      </c>
      <c r="J3647" s="32" t="s">
        <v>11442</v>
      </c>
      <c r="K3647" s="32" t="s">
        <v>304</v>
      </c>
      <c r="L3647" s="34">
        <v>6.3840472529200003</v>
      </c>
      <c r="M3647" s="34">
        <v>3990.02953308</v>
      </c>
      <c r="N3647" s="32" t="s">
        <v>11502</v>
      </c>
      <c r="O3647" s="43" t="e">
        <f>VLOOKUP(U:U,#REF!,5,FALSE)</f>
        <v>#REF!</v>
      </c>
      <c r="P3647" s="43" t="e">
        <f>VLOOKUP(U:U,#REF!,4,FALSE)</f>
        <v>#REF!</v>
      </c>
      <c r="Q3647" s="43" t="e">
        <f>VLOOKUP(U:U,#REF!,2,FALSE)</f>
        <v>#REF!</v>
      </c>
      <c r="S3647" s="35" t="str">
        <f>VLOOKUP(G:G,old!G:J,4,FALSE)</f>
        <v>Ct</v>
      </c>
      <c r="T3647" s="35" t="str">
        <f>VLOOKUP(G:G,old!G:K,5,FALSE)</f>
        <v>RID_area</v>
      </c>
      <c r="U3647" s="35" t="str">
        <f>VLOOKUP(G:G,old!G:L,6,FALSE)</f>
        <v>MAE NAM MAE KLONG</v>
      </c>
      <c r="V3647" s="43" t="str">
        <f>VLOOKUP(G:G,old!G:M,7,FALSE)</f>
        <v>T1</v>
      </c>
      <c r="X3647" s="43" t="str">
        <f>IFERROR(VLOOKUP(V:V,#REF!,3,FALSE),"0")</f>
        <v>0</v>
      </c>
      <c r="Y3647" s="19">
        <f t="shared" si="56"/>
        <v>0</v>
      </c>
      <c r="Z3647" s="19" t="str">
        <f>IFERROR(VLOOKUP(C:C,#REF!,19,FALSE),"0")</f>
        <v>0</v>
      </c>
    </row>
    <row r="3648" spans="1:26" x14ac:dyDescent="0.45">
      <c r="A3648" s="32" t="s">
        <v>11436</v>
      </c>
      <c r="B3648" s="32">
        <v>2</v>
      </c>
      <c r="C3648" s="32" t="s">
        <v>11437</v>
      </c>
      <c r="D3648" s="32" t="s">
        <v>299</v>
      </c>
      <c r="E3648" s="32" t="s">
        <v>11438</v>
      </c>
      <c r="F3648" s="32">
        <v>3</v>
      </c>
      <c r="G3648" s="78" t="s">
        <v>11439</v>
      </c>
      <c r="H3648" s="33" t="s">
        <v>11503</v>
      </c>
      <c r="I3648" s="32" t="s">
        <v>9277</v>
      </c>
      <c r="J3648" s="32" t="s">
        <v>11442</v>
      </c>
      <c r="K3648" s="32" t="s">
        <v>304</v>
      </c>
      <c r="L3648" s="34">
        <v>21.1333587335</v>
      </c>
      <c r="M3648" s="34">
        <v>13208.349208400001</v>
      </c>
      <c r="N3648" s="32" t="s">
        <v>11504</v>
      </c>
      <c r="O3648" s="43" t="e">
        <f>VLOOKUP(U:U,#REF!,5,FALSE)</f>
        <v>#REF!</v>
      </c>
      <c r="P3648" s="43" t="e">
        <f>VLOOKUP(U:U,#REF!,4,FALSE)</f>
        <v>#REF!</v>
      </c>
      <c r="Q3648" s="43" t="e">
        <f>VLOOKUP(U:U,#REF!,2,FALSE)</f>
        <v>#REF!</v>
      </c>
      <c r="S3648" s="35" t="str">
        <f>VLOOKUP(G:G,old!G:J,4,FALSE)</f>
        <v>Ct</v>
      </c>
      <c r="T3648" s="35" t="str">
        <f>VLOOKUP(G:G,old!G:K,5,FALSE)</f>
        <v>RID_area</v>
      </c>
      <c r="U3648" s="35" t="str">
        <f>VLOOKUP(G:G,old!G:L,6,FALSE)</f>
        <v>MAE NAM MAE KLONG</v>
      </c>
      <c r="V3648" s="43" t="str">
        <f>VLOOKUP(G:G,old!G:M,7,FALSE)</f>
        <v>T1</v>
      </c>
      <c r="X3648" s="43" t="str">
        <f>IFERROR(VLOOKUP(V:V,#REF!,3,FALSE),"0")</f>
        <v>0</v>
      </c>
      <c r="Y3648" s="19">
        <f t="shared" si="56"/>
        <v>0</v>
      </c>
      <c r="Z3648" s="19" t="str">
        <f>IFERROR(VLOOKUP(C:C,#REF!,19,FALSE),"0")</f>
        <v>0</v>
      </c>
    </row>
    <row r="3649" spans="1:26" x14ac:dyDescent="0.45">
      <c r="A3649" s="32" t="s">
        <v>11436</v>
      </c>
      <c r="B3649" s="32">
        <v>2</v>
      </c>
      <c r="C3649" s="32" t="s">
        <v>11437</v>
      </c>
      <c r="D3649" s="32" t="s">
        <v>299</v>
      </c>
      <c r="E3649" s="32" t="s">
        <v>11438</v>
      </c>
      <c r="F3649" s="32">
        <v>3</v>
      </c>
      <c r="G3649" s="78" t="s">
        <v>11439</v>
      </c>
      <c r="H3649" s="33" t="s">
        <v>11505</v>
      </c>
      <c r="I3649" s="32" t="s">
        <v>11506</v>
      </c>
      <c r="J3649" s="32" t="s">
        <v>11442</v>
      </c>
      <c r="K3649" s="32" t="s">
        <v>304</v>
      </c>
      <c r="L3649" s="34">
        <v>32.4203234346</v>
      </c>
      <c r="M3649" s="34">
        <v>20262.702146600001</v>
      </c>
      <c r="N3649" s="32" t="s">
        <v>11507</v>
      </c>
      <c r="O3649" s="43" t="e">
        <f>VLOOKUP(U:U,#REF!,5,FALSE)</f>
        <v>#REF!</v>
      </c>
      <c r="P3649" s="43" t="e">
        <f>VLOOKUP(U:U,#REF!,4,FALSE)</f>
        <v>#REF!</v>
      </c>
      <c r="Q3649" s="43" t="e">
        <f>VLOOKUP(U:U,#REF!,2,FALSE)</f>
        <v>#REF!</v>
      </c>
      <c r="S3649" s="35" t="str">
        <f>VLOOKUP(G:G,old!G:J,4,FALSE)</f>
        <v>Ct</v>
      </c>
      <c r="T3649" s="35" t="str">
        <f>VLOOKUP(G:G,old!G:K,5,FALSE)</f>
        <v>RID_area</v>
      </c>
      <c r="U3649" s="35" t="str">
        <f>VLOOKUP(G:G,old!G:L,6,FALSE)</f>
        <v>MAE NAM MAE KLONG</v>
      </c>
      <c r="V3649" s="43" t="str">
        <f>VLOOKUP(G:G,old!G:M,7,FALSE)</f>
        <v>T1</v>
      </c>
      <c r="X3649" s="43" t="str">
        <f>IFERROR(VLOOKUP(V:V,#REF!,3,FALSE),"0")</f>
        <v>0</v>
      </c>
      <c r="Y3649" s="19">
        <f t="shared" si="56"/>
        <v>0</v>
      </c>
      <c r="Z3649" s="19" t="str">
        <f>IFERROR(VLOOKUP(C:C,#REF!,19,FALSE),"0")</f>
        <v>0</v>
      </c>
    </row>
    <row r="3650" spans="1:26" x14ac:dyDescent="0.45">
      <c r="A3650" s="32" t="s">
        <v>11436</v>
      </c>
      <c r="B3650" s="32">
        <v>2</v>
      </c>
      <c r="C3650" s="32" t="s">
        <v>11437</v>
      </c>
      <c r="D3650" s="32" t="s">
        <v>299</v>
      </c>
      <c r="E3650" s="32" t="s">
        <v>11438</v>
      </c>
      <c r="F3650" s="32">
        <v>3</v>
      </c>
      <c r="G3650" s="78" t="s">
        <v>11439</v>
      </c>
      <c r="H3650" s="33" t="s">
        <v>11508</v>
      </c>
      <c r="I3650" s="32" t="s">
        <v>1556</v>
      </c>
      <c r="J3650" s="32" t="s">
        <v>11442</v>
      </c>
      <c r="K3650" s="32" t="s">
        <v>304</v>
      </c>
      <c r="L3650" s="34">
        <v>31.470676274999999</v>
      </c>
      <c r="M3650" s="34">
        <v>19669.1726719</v>
      </c>
      <c r="N3650" s="32" t="s">
        <v>11509</v>
      </c>
      <c r="O3650" s="43" t="e">
        <f>VLOOKUP(U:U,#REF!,5,FALSE)</f>
        <v>#REF!</v>
      </c>
      <c r="P3650" s="43" t="e">
        <f>VLOOKUP(U:U,#REF!,4,FALSE)</f>
        <v>#REF!</v>
      </c>
      <c r="Q3650" s="43" t="e">
        <f>VLOOKUP(U:U,#REF!,2,FALSE)</f>
        <v>#REF!</v>
      </c>
      <c r="S3650" s="35" t="str">
        <f>VLOOKUP(G:G,old!G:J,4,FALSE)</f>
        <v>Ct</v>
      </c>
      <c r="T3650" s="35" t="str">
        <f>VLOOKUP(G:G,old!G:K,5,FALSE)</f>
        <v>RID_area</v>
      </c>
      <c r="U3650" s="35" t="str">
        <f>VLOOKUP(G:G,old!G:L,6,FALSE)</f>
        <v>MAE NAM MAE KLONG</v>
      </c>
      <c r="V3650" s="43" t="str">
        <f>VLOOKUP(G:G,old!G:M,7,FALSE)</f>
        <v>T1</v>
      </c>
      <c r="X3650" s="43" t="str">
        <f>IFERROR(VLOOKUP(V:V,#REF!,3,FALSE),"0")</f>
        <v>0</v>
      </c>
      <c r="Y3650" s="19">
        <f t="shared" si="56"/>
        <v>0</v>
      </c>
      <c r="Z3650" s="19" t="str">
        <f>IFERROR(VLOOKUP(C:C,#REF!,19,FALSE),"0")</f>
        <v>0</v>
      </c>
    </row>
    <row r="3651" spans="1:26" x14ac:dyDescent="0.45">
      <c r="A3651" s="32" t="s">
        <v>11436</v>
      </c>
      <c r="B3651" s="32">
        <v>2</v>
      </c>
      <c r="C3651" s="32" t="s">
        <v>11437</v>
      </c>
      <c r="D3651" s="32" t="s">
        <v>299</v>
      </c>
      <c r="E3651" s="32" t="s">
        <v>11510</v>
      </c>
      <c r="F3651" s="32">
        <v>3</v>
      </c>
      <c r="G3651" s="78" t="s">
        <v>11511</v>
      </c>
      <c r="H3651" s="33" t="s">
        <v>11512</v>
      </c>
      <c r="I3651" s="32" t="s">
        <v>11513</v>
      </c>
      <c r="J3651" s="32" t="s">
        <v>11442</v>
      </c>
      <c r="K3651" s="32" t="s">
        <v>304</v>
      </c>
      <c r="L3651" s="34">
        <v>11.158813890399999</v>
      </c>
      <c r="M3651" s="34">
        <v>6974.2586815000004</v>
      </c>
      <c r="N3651" s="32" t="s">
        <v>11514</v>
      </c>
      <c r="O3651" s="43" t="e">
        <f>VLOOKUP(U:U,#REF!,5,FALSE)</f>
        <v>#REF!</v>
      </c>
      <c r="P3651" s="43" t="e">
        <f>VLOOKUP(U:U,#REF!,4,FALSE)</f>
        <v>#REF!</v>
      </c>
      <c r="Q3651" s="43" t="e">
        <f>VLOOKUP(U:U,#REF!,2,FALSE)</f>
        <v>#REF!</v>
      </c>
      <c r="S3651" s="35" t="str">
        <f>VLOOKUP(G:G,old!G:J,4,FALSE)</f>
        <v>Ct</v>
      </c>
      <c r="T3651" s="35" t="str">
        <f>VLOOKUP(G:G,old!G:K,5,FALSE)</f>
        <v>RID_area</v>
      </c>
      <c r="U3651" s="35" t="str">
        <f>VLOOKUP(G:G,old!G:L,6,FALSE)</f>
        <v>MAE NAM THA CHIN</v>
      </c>
      <c r="V3651" s="43" t="str">
        <f>VLOOKUP(G:G,old!G:M,7,FALSE)</f>
        <v>T1</v>
      </c>
      <c r="X3651" s="43" t="str">
        <f>IFERROR(VLOOKUP(V:V,#REF!,3,FALSE),"0")</f>
        <v>0</v>
      </c>
      <c r="Y3651" s="19">
        <f t="shared" si="56"/>
        <v>0</v>
      </c>
      <c r="Z3651" s="19" t="str">
        <f>IFERROR(VLOOKUP(C:C,#REF!,19,FALSE),"0")</f>
        <v>0</v>
      </c>
    </row>
    <row r="3652" spans="1:26" x14ac:dyDescent="0.45">
      <c r="A3652" s="32" t="s">
        <v>11436</v>
      </c>
      <c r="B3652" s="32">
        <v>2</v>
      </c>
      <c r="C3652" s="32" t="s">
        <v>11437</v>
      </c>
      <c r="D3652" s="32" t="s">
        <v>299</v>
      </c>
      <c r="E3652" s="32" t="s">
        <v>11510</v>
      </c>
      <c r="F3652" s="32">
        <v>3</v>
      </c>
      <c r="G3652" s="78" t="s">
        <v>11511</v>
      </c>
      <c r="H3652" s="33" t="s">
        <v>11515</v>
      </c>
      <c r="I3652" s="32" t="s">
        <v>11516</v>
      </c>
      <c r="J3652" s="32" t="s">
        <v>11442</v>
      </c>
      <c r="K3652" s="32" t="s">
        <v>304</v>
      </c>
      <c r="L3652" s="34">
        <v>41.070684455299997</v>
      </c>
      <c r="M3652" s="34">
        <v>25669.1777846</v>
      </c>
      <c r="N3652" s="32" t="s">
        <v>11517</v>
      </c>
      <c r="O3652" s="43" t="e">
        <f>VLOOKUP(U:U,#REF!,5,FALSE)</f>
        <v>#REF!</v>
      </c>
      <c r="P3652" s="43" t="e">
        <f>VLOOKUP(U:U,#REF!,4,FALSE)</f>
        <v>#REF!</v>
      </c>
      <c r="Q3652" s="43" t="e">
        <f>VLOOKUP(U:U,#REF!,2,FALSE)</f>
        <v>#REF!</v>
      </c>
      <c r="S3652" s="35" t="str">
        <f>VLOOKUP(G:G,old!G:J,4,FALSE)</f>
        <v>Ct</v>
      </c>
      <c r="T3652" s="35" t="str">
        <f>VLOOKUP(G:G,old!G:K,5,FALSE)</f>
        <v>RID_area</v>
      </c>
      <c r="U3652" s="35" t="str">
        <f>VLOOKUP(G:G,old!G:L,6,FALSE)</f>
        <v>MAE NAM THA CHIN</v>
      </c>
      <c r="V3652" s="43" t="str">
        <f>VLOOKUP(G:G,old!G:M,7,FALSE)</f>
        <v>T1</v>
      </c>
      <c r="X3652" s="43" t="str">
        <f>IFERROR(VLOOKUP(V:V,#REF!,3,FALSE),"0")</f>
        <v>0</v>
      </c>
      <c r="Y3652" s="19">
        <f t="shared" ref="Y3652:Y3715" si="57">X3652*1</f>
        <v>0</v>
      </c>
      <c r="Z3652" s="19" t="str">
        <f>IFERROR(VLOOKUP(C:C,#REF!,19,FALSE),"0")</f>
        <v>0</v>
      </c>
    </row>
    <row r="3653" spans="1:26" x14ac:dyDescent="0.45">
      <c r="A3653" s="32" t="s">
        <v>11436</v>
      </c>
      <c r="B3653" s="32">
        <v>2</v>
      </c>
      <c r="C3653" s="32" t="s">
        <v>11437</v>
      </c>
      <c r="D3653" s="32" t="s">
        <v>299</v>
      </c>
      <c r="E3653" s="32" t="s">
        <v>11510</v>
      </c>
      <c r="F3653" s="32">
        <v>3</v>
      </c>
      <c r="G3653" s="78" t="s">
        <v>11511</v>
      </c>
      <c r="H3653" s="33" t="s">
        <v>11518</v>
      </c>
      <c r="I3653" s="32" t="s">
        <v>11519</v>
      </c>
      <c r="J3653" s="32" t="s">
        <v>11442</v>
      </c>
      <c r="K3653" s="32" t="s">
        <v>304</v>
      </c>
      <c r="L3653" s="34">
        <v>72.803532627799996</v>
      </c>
      <c r="M3653" s="34">
        <v>45502.207892400002</v>
      </c>
      <c r="N3653" s="32" t="s">
        <v>11520</v>
      </c>
      <c r="O3653" s="43" t="e">
        <f>VLOOKUP(U:U,#REF!,5,FALSE)</f>
        <v>#REF!</v>
      </c>
      <c r="P3653" s="43" t="e">
        <f>VLOOKUP(U:U,#REF!,4,FALSE)</f>
        <v>#REF!</v>
      </c>
      <c r="Q3653" s="43" t="e">
        <f>VLOOKUP(U:U,#REF!,2,FALSE)</f>
        <v>#REF!</v>
      </c>
      <c r="S3653" s="35" t="str">
        <f>VLOOKUP(G:G,old!G:J,4,FALSE)</f>
        <v>Ct</v>
      </c>
      <c r="T3653" s="35" t="str">
        <f>VLOOKUP(G:G,old!G:K,5,FALSE)</f>
        <v>RID_area</v>
      </c>
      <c r="U3653" s="35" t="str">
        <f>VLOOKUP(G:G,old!G:L,6,FALSE)</f>
        <v>MAE NAM THA CHIN</v>
      </c>
      <c r="V3653" s="43" t="str">
        <f>VLOOKUP(G:G,old!G:M,7,FALSE)</f>
        <v>T1</v>
      </c>
      <c r="X3653" s="43" t="str">
        <f>IFERROR(VLOOKUP(V:V,#REF!,3,FALSE),"0")</f>
        <v>0</v>
      </c>
      <c r="Y3653" s="19">
        <f t="shared" si="57"/>
        <v>0</v>
      </c>
      <c r="Z3653" s="19" t="str">
        <f>IFERROR(VLOOKUP(C:C,#REF!,19,FALSE),"0")</f>
        <v>0</v>
      </c>
    </row>
    <row r="3654" spans="1:26" x14ac:dyDescent="0.45">
      <c r="A3654" s="32" t="s">
        <v>11436</v>
      </c>
      <c r="B3654" s="32">
        <v>2</v>
      </c>
      <c r="C3654" s="32" t="s">
        <v>11437</v>
      </c>
      <c r="D3654" s="32" t="s">
        <v>299</v>
      </c>
      <c r="E3654" s="32" t="s">
        <v>11510</v>
      </c>
      <c r="F3654" s="32">
        <v>3</v>
      </c>
      <c r="G3654" s="78" t="s">
        <v>11511</v>
      </c>
      <c r="H3654" s="33" t="s">
        <v>11521</v>
      </c>
      <c r="I3654" s="32" t="s">
        <v>3451</v>
      </c>
      <c r="J3654" s="32" t="s">
        <v>11442</v>
      </c>
      <c r="K3654" s="32" t="s">
        <v>304</v>
      </c>
      <c r="L3654" s="34">
        <v>36.460182464200003</v>
      </c>
      <c r="M3654" s="34">
        <v>22787.614040100001</v>
      </c>
      <c r="N3654" s="32" t="s">
        <v>11522</v>
      </c>
      <c r="O3654" s="43" t="e">
        <f>VLOOKUP(U:U,#REF!,5,FALSE)</f>
        <v>#REF!</v>
      </c>
      <c r="P3654" s="43" t="e">
        <f>VLOOKUP(U:U,#REF!,4,FALSE)</f>
        <v>#REF!</v>
      </c>
      <c r="Q3654" s="43" t="e">
        <f>VLOOKUP(U:U,#REF!,2,FALSE)</f>
        <v>#REF!</v>
      </c>
      <c r="S3654" s="35" t="str">
        <f>VLOOKUP(G:G,old!G:J,4,FALSE)</f>
        <v>Ct</v>
      </c>
      <c r="T3654" s="35" t="str">
        <f>VLOOKUP(G:G,old!G:K,5,FALSE)</f>
        <v>RID_area</v>
      </c>
      <c r="U3654" s="35" t="str">
        <f>VLOOKUP(G:G,old!G:L,6,FALSE)</f>
        <v>MAE NAM THA CHIN</v>
      </c>
      <c r="V3654" s="43" t="str">
        <f>VLOOKUP(G:G,old!G:M,7,FALSE)</f>
        <v>T1</v>
      </c>
      <c r="X3654" s="43" t="str">
        <f>IFERROR(VLOOKUP(V:V,#REF!,3,FALSE),"0")</f>
        <v>0</v>
      </c>
      <c r="Y3654" s="19">
        <f t="shared" si="57"/>
        <v>0</v>
      </c>
      <c r="Z3654" s="19" t="str">
        <f>IFERROR(VLOOKUP(C:C,#REF!,19,FALSE),"0")</f>
        <v>0</v>
      </c>
    </row>
    <row r="3655" spans="1:26" x14ac:dyDescent="0.45">
      <c r="A3655" s="32" t="s">
        <v>11436</v>
      </c>
      <c r="B3655" s="32">
        <v>2</v>
      </c>
      <c r="C3655" s="32" t="s">
        <v>11437</v>
      </c>
      <c r="D3655" s="32" t="s">
        <v>299</v>
      </c>
      <c r="E3655" s="32" t="s">
        <v>11510</v>
      </c>
      <c r="F3655" s="32">
        <v>3</v>
      </c>
      <c r="G3655" s="78" t="s">
        <v>11511</v>
      </c>
      <c r="H3655" s="33" t="s">
        <v>11523</v>
      </c>
      <c r="I3655" s="32" t="s">
        <v>11524</v>
      </c>
      <c r="J3655" s="32" t="s">
        <v>11442</v>
      </c>
      <c r="K3655" s="32" t="s">
        <v>304</v>
      </c>
      <c r="L3655" s="34">
        <v>23.974018988899999</v>
      </c>
      <c r="M3655" s="34">
        <v>14983.7618681</v>
      </c>
      <c r="N3655" s="32" t="s">
        <v>11525</v>
      </c>
      <c r="O3655" s="43" t="e">
        <f>VLOOKUP(U:U,#REF!,5,FALSE)</f>
        <v>#REF!</v>
      </c>
      <c r="P3655" s="43" t="e">
        <f>VLOOKUP(U:U,#REF!,4,FALSE)</f>
        <v>#REF!</v>
      </c>
      <c r="Q3655" s="43" t="e">
        <f>VLOOKUP(U:U,#REF!,2,FALSE)</f>
        <v>#REF!</v>
      </c>
      <c r="S3655" s="35" t="str">
        <f>VLOOKUP(G:G,old!G:J,4,FALSE)</f>
        <v>Ct</v>
      </c>
      <c r="T3655" s="35" t="str">
        <f>VLOOKUP(G:G,old!G:K,5,FALSE)</f>
        <v>RID_area</v>
      </c>
      <c r="U3655" s="35" t="str">
        <f>VLOOKUP(G:G,old!G:L,6,FALSE)</f>
        <v>MAE NAM THA CHIN</v>
      </c>
      <c r="V3655" s="43" t="str">
        <f>VLOOKUP(G:G,old!G:M,7,FALSE)</f>
        <v>T1</v>
      </c>
      <c r="X3655" s="43" t="str">
        <f>IFERROR(VLOOKUP(V:V,#REF!,3,FALSE),"0")</f>
        <v>0</v>
      </c>
      <c r="Y3655" s="19">
        <f t="shared" si="57"/>
        <v>0</v>
      </c>
      <c r="Z3655" s="19" t="str">
        <f>IFERROR(VLOOKUP(C:C,#REF!,19,FALSE),"0")</f>
        <v>0</v>
      </c>
    </row>
    <row r="3656" spans="1:26" x14ac:dyDescent="0.45">
      <c r="A3656" s="32" t="s">
        <v>11436</v>
      </c>
      <c r="B3656" s="32">
        <v>2</v>
      </c>
      <c r="C3656" s="32" t="s">
        <v>11437</v>
      </c>
      <c r="D3656" s="32" t="s">
        <v>299</v>
      </c>
      <c r="E3656" s="32" t="s">
        <v>11510</v>
      </c>
      <c r="F3656" s="32">
        <v>3</v>
      </c>
      <c r="G3656" s="78" t="s">
        <v>11511</v>
      </c>
      <c r="H3656" s="33" t="s">
        <v>11526</v>
      </c>
      <c r="I3656" s="32" t="s">
        <v>11527</v>
      </c>
      <c r="J3656" s="32" t="s">
        <v>11442</v>
      </c>
      <c r="K3656" s="32" t="s">
        <v>304</v>
      </c>
      <c r="L3656" s="34">
        <v>48.9028772721</v>
      </c>
      <c r="M3656" s="34">
        <v>30564.298295100001</v>
      </c>
      <c r="N3656" s="32" t="s">
        <v>11528</v>
      </c>
      <c r="O3656" s="43" t="e">
        <f>VLOOKUP(U:U,#REF!,5,FALSE)</f>
        <v>#REF!</v>
      </c>
      <c r="P3656" s="43" t="e">
        <f>VLOOKUP(U:U,#REF!,4,FALSE)</f>
        <v>#REF!</v>
      </c>
      <c r="Q3656" s="43" t="e">
        <f>VLOOKUP(U:U,#REF!,2,FALSE)</f>
        <v>#REF!</v>
      </c>
      <c r="S3656" s="35" t="str">
        <f>VLOOKUP(G:G,old!G:J,4,FALSE)</f>
        <v>Ct</v>
      </c>
      <c r="T3656" s="35" t="str">
        <f>VLOOKUP(G:G,old!G:K,5,FALSE)</f>
        <v>RID_area</v>
      </c>
      <c r="U3656" s="35" t="str">
        <f>VLOOKUP(G:G,old!G:L,6,FALSE)</f>
        <v>MAE NAM THA CHIN</v>
      </c>
      <c r="V3656" s="43" t="str">
        <f>VLOOKUP(G:G,old!G:M,7,FALSE)</f>
        <v>T1</v>
      </c>
      <c r="X3656" s="43" t="str">
        <f>IFERROR(VLOOKUP(V:V,#REF!,3,FALSE),"0")</f>
        <v>0</v>
      </c>
      <c r="Y3656" s="19">
        <f t="shared" si="57"/>
        <v>0</v>
      </c>
      <c r="Z3656" s="19" t="str">
        <f>IFERROR(VLOOKUP(C:C,#REF!,19,FALSE),"0")</f>
        <v>0</v>
      </c>
    </row>
    <row r="3657" spans="1:26" x14ac:dyDescent="0.45">
      <c r="A3657" s="32" t="s">
        <v>11436</v>
      </c>
      <c r="B3657" s="32">
        <v>2</v>
      </c>
      <c r="C3657" s="32" t="s">
        <v>11437</v>
      </c>
      <c r="D3657" s="32" t="s">
        <v>299</v>
      </c>
      <c r="E3657" s="32" t="s">
        <v>11510</v>
      </c>
      <c r="F3657" s="32">
        <v>3</v>
      </c>
      <c r="G3657" s="78" t="s">
        <v>11511</v>
      </c>
      <c r="H3657" s="33" t="s">
        <v>11529</v>
      </c>
      <c r="I3657" s="32" t="s">
        <v>11530</v>
      </c>
      <c r="J3657" s="32" t="s">
        <v>11442</v>
      </c>
      <c r="K3657" s="32" t="s">
        <v>304</v>
      </c>
      <c r="L3657" s="34">
        <v>23.974365527300002</v>
      </c>
      <c r="M3657" s="34">
        <v>14983.978454599999</v>
      </c>
      <c r="N3657" s="32" t="s">
        <v>11531</v>
      </c>
      <c r="O3657" s="43" t="e">
        <f>VLOOKUP(U:U,#REF!,5,FALSE)</f>
        <v>#REF!</v>
      </c>
      <c r="P3657" s="43" t="e">
        <f>VLOOKUP(U:U,#REF!,4,FALSE)</f>
        <v>#REF!</v>
      </c>
      <c r="Q3657" s="43" t="e">
        <f>VLOOKUP(U:U,#REF!,2,FALSE)</f>
        <v>#REF!</v>
      </c>
      <c r="S3657" s="35" t="str">
        <f>VLOOKUP(G:G,old!G:J,4,FALSE)</f>
        <v>Ct</v>
      </c>
      <c r="T3657" s="35" t="str">
        <f>VLOOKUP(G:G,old!G:K,5,FALSE)</f>
        <v>RID_area</v>
      </c>
      <c r="U3657" s="35" t="str">
        <f>VLOOKUP(G:G,old!G:L,6,FALSE)</f>
        <v>MAE NAM THA CHIN</v>
      </c>
      <c r="V3657" s="43" t="str">
        <f>VLOOKUP(G:G,old!G:M,7,FALSE)</f>
        <v>T1</v>
      </c>
      <c r="X3657" s="43" t="str">
        <f>IFERROR(VLOOKUP(V:V,#REF!,3,FALSE),"0")</f>
        <v>0</v>
      </c>
      <c r="Y3657" s="19">
        <f t="shared" si="57"/>
        <v>0</v>
      </c>
      <c r="Z3657" s="19" t="str">
        <f>IFERROR(VLOOKUP(C:C,#REF!,19,FALSE),"0")</f>
        <v>0</v>
      </c>
    </row>
    <row r="3658" spans="1:26" x14ac:dyDescent="0.45">
      <c r="A3658" s="32" t="s">
        <v>11436</v>
      </c>
      <c r="B3658" s="32">
        <v>2</v>
      </c>
      <c r="C3658" s="32" t="s">
        <v>11437</v>
      </c>
      <c r="D3658" s="32" t="s">
        <v>299</v>
      </c>
      <c r="E3658" s="32" t="s">
        <v>11510</v>
      </c>
      <c r="F3658" s="32">
        <v>3</v>
      </c>
      <c r="G3658" s="78" t="s">
        <v>11511</v>
      </c>
      <c r="H3658" s="33" t="s">
        <v>11532</v>
      </c>
      <c r="I3658" s="32" t="s">
        <v>11533</v>
      </c>
      <c r="J3658" s="32" t="s">
        <v>11442</v>
      </c>
      <c r="K3658" s="32" t="s">
        <v>304</v>
      </c>
      <c r="L3658" s="34">
        <v>29.527602986200002</v>
      </c>
      <c r="M3658" s="34">
        <v>18454.751866400002</v>
      </c>
      <c r="N3658" s="32" t="s">
        <v>11534</v>
      </c>
      <c r="O3658" s="43" t="e">
        <f>VLOOKUP(U:U,#REF!,5,FALSE)</f>
        <v>#REF!</v>
      </c>
      <c r="P3658" s="43" t="e">
        <f>VLOOKUP(U:U,#REF!,4,FALSE)</f>
        <v>#REF!</v>
      </c>
      <c r="Q3658" s="43" t="e">
        <f>VLOOKUP(U:U,#REF!,2,FALSE)</f>
        <v>#REF!</v>
      </c>
      <c r="S3658" s="35" t="str">
        <f>VLOOKUP(G:G,old!G:J,4,FALSE)</f>
        <v>Ct</v>
      </c>
      <c r="T3658" s="35" t="str">
        <f>VLOOKUP(G:G,old!G:K,5,FALSE)</f>
        <v>RID_area</v>
      </c>
      <c r="U3658" s="35" t="str">
        <f>VLOOKUP(G:G,old!G:L,6,FALSE)</f>
        <v>MAE NAM THA CHIN</v>
      </c>
      <c r="V3658" s="43" t="str">
        <f>VLOOKUP(G:G,old!G:M,7,FALSE)</f>
        <v>T1</v>
      </c>
      <c r="X3658" s="43" t="str">
        <f>IFERROR(VLOOKUP(V:V,#REF!,3,FALSE),"0")</f>
        <v>0</v>
      </c>
      <c r="Y3658" s="19">
        <f t="shared" si="57"/>
        <v>0</v>
      </c>
      <c r="Z3658" s="19" t="str">
        <f>IFERROR(VLOOKUP(C:C,#REF!,19,FALSE),"0")</f>
        <v>0</v>
      </c>
    </row>
    <row r="3659" spans="1:26" x14ac:dyDescent="0.45">
      <c r="A3659" s="32" t="s">
        <v>11436</v>
      </c>
      <c r="B3659" s="32">
        <v>2</v>
      </c>
      <c r="C3659" s="32" t="s">
        <v>11437</v>
      </c>
      <c r="D3659" s="32" t="s">
        <v>299</v>
      </c>
      <c r="E3659" s="32" t="s">
        <v>11510</v>
      </c>
      <c r="F3659" s="32">
        <v>3</v>
      </c>
      <c r="G3659" s="78" t="s">
        <v>11511</v>
      </c>
      <c r="H3659" s="33" t="s">
        <v>11535</v>
      </c>
      <c r="I3659" s="32" t="s">
        <v>11536</v>
      </c>
      <c r="J3659" s="32" t="s">
        <v>11442</v>
      </c>
      <c r="K3659" s="32" t="s">
        <v>304</v>
      </c>
      <c r="L3659" s="34">
        <v>30.289864962599999</v>
      </c>
      <c r="M3659" s="34">
        <v>18931.165601600002</v>
      </c>
      <c r="N3659" s="32" t="s">
        <v>11537</v>
      </c>
      <c r="O3659" s="43" t="e">
        <f>VLOOKUP(U:U,#REF!,5,FALSE)</f>
        <v>#REF!</v>
      </c>
      <c r="P3659" s="43" t="e">
        <f>VLOOKUP(U:U,#REF!,4,FALSE)</f>
        <v>#REF!</v>
      </c>
      <c r="Q3659" s="43" t="e">
        <f>VLOOKUP(U:U,#REF!,2,FALSE)</f>
        <v>#REF!</v>
      </c>
      <c r="S3659" s="35" t="str">
        <f>VLOOKUP(G:G,old!G:J,4,FALSE)</f>
        <v>Ct</v>
      </c>
      <c r="T3659" s="35" t="str">
        <f>VLOOKUP(G:G,old!G:K,5,FALSE)</f>
        <v>RID_area</v>
      </c>
      <c r="U3659" s="35" t="str">
        <f>VLOOKUP(G:G,old!G:L,6,FALSE)</f>
        <v>MAE NAM THA CHIN</v>
      </c>
      <c r="V3659" s="43" t="str">
        <f>VLOOKUP(G:G,old!G:M,7,FALSE)</f>
        <v>T1</v>
      </c>
      <c r="X3659" s="43" t="str">
        <f>IFERROR(VLOOKUP(V:V,#REF!,3,FALSE),"0")</f>
        <v>0</v>
      </c>
      <c r="Y3659" s="19">
        <f t="shared" si="57"/>
        <v>0</v>
      </c>
      <c r="Z3659" s="19" t="str">
        <f>IFERROR(VLOOKUP(C:C,#REF!,19,FALSE),"0")</f>
        <v>0</v>
      </c>
    </row>
    <row r="3660" spans="1:26" x14ac:dyDescent="0.45">
      <c r="A3660" s="32" t="s">
        <v>11436</v>
      </c>
      <c r="B3660" s="32">
        <v>2</v>
      </c>
      <c r="C3660" s="32" t="s">
        <v>11437</v>
      </c>
      <c r="D3660" s="32" t="s">
        <v>299</v>
      </c>
      <c r="E3660" s="32" t="s">
        <v>11510</v>
      </c>
      <c r="F3660" s="32">
        <v>3</v>
      </c>
      <c r="G3660" s="78" t="s">
        <v>11511</v>
      </c>
      <c r="H3660" s="33" t="s">
        <v>11538</v>
      </c>
      <c r="I3660" s="32" t="s">
        <v>11539</v>
      </c>
      <c r="J3660" s="32" t="s">
        <v>11442</v>
      </c>
      <c r="K3660" s="32" t="s">
        <v>304</v>
      </c>
      <c r="L3660" s="34">
        <v>32.479596570600002</v>
      </c>
      <c r="M3660" s="34">
        <v>20299.747856599999</v>
      </c>
      <c r="N3660" s="32" t="s">
        <v>11540</v>
      </c>
      <c r="O3660" s="43" t="e">
        <f>VLOOKUP(U:U,#REF!,5,FALSE)</f>
        <v>#REF!</v>
      </c>
      <c r="P3660" s="43" t="e">
        <f>VLOOKUP(U:U,#REF!,4,FALSE)</f>
        <v>#REF!</v>
      </c>
      <c r="Q3660" s="43" t="e">
        <f>VLOOKUP(U:U,#REF!,2,FALSE)</f>
        <v>#REF!</v>
      </c>
      <c r="S3660" s="35" t="str">
        <f>VLOOKUP(G:G,old!G:J,4,FALSE)</f>
        <v>Ct</v>
      </c>
      <c r="T3660" s="35" t="str">
        <f>VLOOKUP(G:G,old!G:K,5,FALSE)</f>
        <v>RID_area</v>
      </c>
      <c r="U3660" s="35" t="str">
        <f>VLOOKUP(G:G,old!G:L,6,FALSE)</f>
        <v>MAE NAM THA CHIN</v>
      </c>
      <c r="V3660" s="43" t="str">
        <f>VLOOKUP(G:G,old!G:M,7,FALSE)</f>
        <v>T1</v>
      </c>
      <c r="X3660" s="43" t="str">
        <f>IFERROR(VLOOKUP(V:V,#REF!,3,FALSE),"0")</f>
        <v>0</v>
      </c>
      <c r="Y3660" s="19">
        <f t="shared" si="57"/>
        <v>0</v>
      </c>
      <c r="Z3660" s="19" t="str">
        <f>IFERROR(VLOOKUP(C:C,#REF!,19,FALSE),"0")</f>
        <v>0</v>
      </c>
    </row>
    <row r="3661" spans="1:26" x14ac:dyDescent="0.45">
      <c r="A3661" s="32" t="s">
        <v>11436</v>
      </c>
      <c r="B3661" s="32">
        <v>2</v>
      </c>
      <c r="C3661" s="32" t="s">
        <v>11437</v>
      </c>
      <c r="D3661" s="32" t="s">
        <v>299</v>
      </c>
      <c r="E3661" s="32" t="s">
        <v>11510</v>
      </c>
      <c r="F3661" s="32">
        <v>3</v>
      </c>
      <c r="G3661" s="78" t="s">
        <v>11511</v>
      </c>
      <c r="H3661" s="33" t="s">
        <v>11541</v>
      </c>
      <c r="I3661" s="32" t="s">
        <v>11542</v>
      </c>
      <c r="J3661" s="32" t="s">
        <v>11442</v>
      </c>
      <c r="K3661" s="32" t="s">
        <v>304</v>
      </c>
      <c r="L3661" s="34">
        <v>34.5173894924</v>
      </c>
      <c r="M3661" s="34">
        <v>21573.368432800002</v>
      </c>
      <c r="N3661" s="32" t="s">
        <v>11543</v>
      </c>
      <c r="O3661" s="43" t="e">
        <f>VLOOKUP(U:U,#REF!,5,FALSE)</f>
        <v>#REF!</v>
      </c>
      <c r="P3661" s="43" t="e">
        <f>VLOOKUP(U:U,#REF!,4,FALSE)</f>
        <v>#REF!</v>
      </c>
      <c r="Q3661" s="43" t="e">
        <f>VLOOKUP(U:U,#REF!,2,FALSE)</f>
        <v>#REF!</v>
      </c>
      <c r="S3661" s="35" t="str">
        <f>VLOOKUP(G:G,old!G:J,4,FALSE)</f>
        <v>Ct</v>
      </c>
      <c r="T3661" s="35" t="str">
        <f>VLOOKUP(G:G,old!G:K,5,FALSE)</f>
        <v>RID_area</v>
      </c>
      <c r="U3661" s="35" t="str">
        <f>VLOOKUP(G:G,old!G:L,6,FALSE)</f>
        <v>MAE NAM THA CHIN</v>
      </c>
      <c r="V3661" s="43" t="str">
        <f>VLOOKUP(G:G,old!G:M,7,FALSE)</f>
        <v>T1</v>
      </c>
      <c r="X3661" s="43" t="str">
        <f>IFERROR(VLOOKUP(V:V,#REF!,3,FALSE),"0")</f>
        <v>0</v>
      </c>
      <c r="Y3661" s="19">
        <f t="shared" si="57"/>
        <v>0</v>
      </c>
      <c r="Z3661" s="19" t="str">
        <f>IFERROR(VLOOKUP(C:C,#REF!,19,FALSE),"0")</f>
        <v>0</v>
      </c>
    </row>
    <row r="3662" spans="1:26" x14ac:dyDescent="0.45">
      <c r="A3662" s="32" t="s">
        <v>11436</v>
      </c>
      <c r="B3662" s="32">
        <v>2</v>
      </c>
      <c r="C3662" s="32" t="s">
        <v>11437</v>
      </c>
      <c r="D3662" s="32" t="s">
        <v>299</v>
      </c>
      <c r="E3662" s="32" t="s">
        <v>11510</v>
      </c>
      <c r="F3662" s="32">
        <v>3</v>
      </c>
      <c r="G3662" s="78" t="s">
        <v>11511</v>
      </c>
      <c r="H3662" s="33" t="s">
        <v>11544</v>
      </c>
      <c r="I3662" s="32" t="s">
        <v>11511</v>
      </c>
      <c r="J3662" s="32" t="s">
        <v>11442</v>
      </c>
      <c r="K3662" s="32" t="s">
        <v>304</v>
      </c>
      <c r="L3662" s="34">
        <v>24.952939838999999</v>
      </c>
      <c r="M3662" s="34">
        <v>15595.587399399999</v>
      </c>
      <c r="N3662" s="32" t="s">
        <v>11545</v>
      </c>
      <c r="O3662" s="43" t="e">
        <f>VLOOKUP(U:U,#REF!,5,FALSE)</f>
        <v>#REF!</v>
      </c>
      <c r="P3662" s="43" t="e">
        <f>VLOOKUP(U:U,#REF!,4,FALSE)</f>
        <v>#REF!</v>
      </c>
      <c r="Q3662" s="43" t="e">
        <f>VLOOKUP(U:U,#REF!,2,FALSE)</f>
        <v>#REF!</v>
      </c>
      <c r="S3662" s="35" t="str">
        <f>VLOOKUP(G:G,old!G:J,4,FALSE)</f>
        <v>Ct</v>
      </c>
      <c r="T3662" s="35" t="str">
        <f>VLOOKUP(G:G,old!G:K,5,FALSE)</f>
        <v>RID_area</v>
      </c>
      <c r="U3662" s="35" t="str">
        <f>VLOOKUP(G:G,old!G:L,6,FALSE)</f>
        <v>MAE NAM THA CHIN</v>
      </c>
      <c r="V3662" s="43" t="str">
        <f>VLOOKUP(G:G,old!G:M,7,FALSE)</f>
        <v>T1</v>
      </c>
      <c r="X3662" s="43" t="str">
        <f>IFERROR(VLOOKUP(V:V,#REF!,3,FALSE),"0")</f>
        <v>0</v>
      </c>
      <c r="Y3662" s="19">
        <f t="shared" si="57"/>
        <v>0</v>
      </c>
      <c r="Z3662" s="19" t="str">
        <f>IFERROR(VLOOKUP(C:C,#REF!,19,FALSE),"0")</f>
        <v>0</v>
      </c>
    </row>
    <row r="3663" spans="1:26" x14ac:dyDescent="0.45">
      <c r="A3663" s="32" t="s">
        <v>11436</v>
      </c>
      <c r="B3663" s="32">
        <v>2</v>
      </c>
      <c r="C3663" s="32" t="s">
        <v>11437</v>
      </c>
      <c r="D3663" s="32" t="s">
        <v>299</v>
      </c>
      <c r="E3663" s="32" t="s">
        <v>11510</v>
      </c>
      <c r="F3663" s="32">
        <v>3</v>
      </c>
      <c r="G3663" s="78" t="s">
        <v>11511</v>
      </c>
      <c r="H3663" s="33" t="s">
        <v>11546</v>
      </c>
      <c r="I3663" s="32" t="s">
        <v>11547</v>
      </c>
      <c r="J3663" s="32" t="s">
        <v>11442</v>
      </c>
      <c r="K3663" s="32" t="s">
        <v>304</v>
      </c>
      <c r="L3663" s="34">
        <v>20.263446119800001</v>
      </c>
      <c r="M3663" s="34">
        <v>12664.6538249</v>
      </c>
      <c r="N3663" s="32" t="s">
        <v>11548</v>
      </c>
      <c r="O3663" s="43" t="e">
        <f>VLOOKUP(U:U,#REF!,5,FALSE)</f>
        <v>#REF!</v>
      </c>
      <c r="P3663" s="43" t="e">
        <f>VLOOKUP(U:U,#REF!,4,FALSE)</f>
        <v>#REF!</v>
      </c>
      <c r="Q3663" s="43" t="e">
        <f>VLOOKUP(U:U,#REF!,2,FALSE)</f>
        <v>#REF!</v>
      </c>
      <c r="S3663" s="35" t="str">
        <f>VLOOKUP(G:G,old!G:J,4,FALSE)</f>
        <v>Ct</v>
      </c>
      <c r="T3663" s="35" t="str">
        <f>VLOOKUP(G:G,old!G:K,5,FALSE)</f>
        <v>RID_area</v>
      </c>
      <c r="U3663" s="35" t="str">
        <f>VLOOKUP(G:G,old!G:L,6,FALSE)</f>
        <v>MAE NAM THA CHIN</v>
      </c>
      <c r="V3663" s="43" t="str">
        <f>VLOOKUP(G:G,old!G:M,7,FALSE)</f>
        <v>T1</v>
      </c>
      <c r="X3663" s="43" t="str">
        <f>IFERROR(VLOOKUP(V:V,#REF!,3,FALSE),"0")</f>
        <v>0</v>
      </c>
      <c r="Y3663" s="19">
        <f t="shared" si="57"/>
        <v>0</v>
      </c>
      <c r="Z3663" s="19" t="str">
        <f>IFERROR(VLOOKUP(C:C,#REF!,19,FALSE),"0")</f>
        <v>0</v>
      </c>
    </row>
    <row r="3664" spans="1:26" x14ac:dyDescent="0.45">
      <c r="A3664" s="32" t="s">
        <v>11436</v>
      </c>
      <c r="B3664" s="32">
        <v>2</v>
      </c>
      <c r="C3664" s="32" t="s">
        <v>11437</v>
      </c>
      <c r="D3664" s="32" t="s">
        <v>299</v>
      </c>
      <c r="E3664" s="32" t="s">
        <v>11510</v>
      </c>
      <c r="F3664" s="32">
        <v>3</v>
      </c>
      <c r="G3664" s="78" t="s">
        <v>11511</v>
      </c>
      <c r="H3664" s="33" t="s">
        <v>11549</v>
      </c>
      <c r="I3664" s="32" t="s">
        <v>5596</v>
      </c>
      <c r="J3664" s="32" t="s">
        <v>11442</v>
      </c>
      <c r="K3664" s="32" t="s">
        <v>304</v>
      </c>
      <c r="L3664" s="34">
        <v>31.962634461</v>
      </c>
      <c r="M3664" s="34">
        <v>19976.646538100002</v>
      </c>
      <c r="N3664" s="32" t="s">
        <v>11550</v>
      </c>
      <c r="O3664" s="43" t="e">
        <f>VLOOKUP(U:U,#REF!,5,FALSE)</f>
        <v>#REF!</v>
      </c>
      <c r="P3664" s="43" t="e">
        <f>VLOOKUP(U:U,#REF!,4,FALSE)</f>
        <v>#REF!</v>
      </c>
      <c r="Q3664" s="43" t="e">
        <f>VLOOKUP(U:U,#REF!,2,FALSE)</f>
        <v>#REF!</v>
      </c>
      <c r="S3664" s="35" t="str">
        <f>VLOOKUP(G:G,old!G:J,4,FALSE)</f>
        <v>Ct</v>
      </c>
      <c r="T3664" s="35" t="str">
        <f>VLOOKUP(G:G,old!G:K,5,FALSE)</f>
        <v>RID_area</v>
      </c>
      <c r="U3664" s="35" t="str">
        <f>VLOOKUP(G:G,old!G:L,6,FALSE)</f>
        <v>MAE NAM THA CHIN</v>
      </c>
      <c r="V3664" s="43" t="str">
        <f>VLOOKUP(G:G,old!G:M,7,FALSE)</f>
        <v>T1</v>
      </c>
      <c r="X3664" s="43" t="str">
        <f>IFERROR(VLOOKUP(V:V,#REF!,3,FALSE),"0")</f>
        <v>0</v>
      </c>
      <c r="Y3664" s="19">
        <f t="shared" si="57"/>
        <v>0</v>
      </c>
      <c r="Z3664" s="19" t="str">
        <f>IFERROR(VLOOKUP(C:C,#REF!,19,FALSE),"0")</f>
        <v>0</v>
      </c>
    </row>
    <row r="3665" spans="1:26" x14ac:dyDescent="0.45">
      <c r="A3665" s="32" t="s">
        <v>11436</v>
      </c>
      <c r="B3665" s="32">
        <v>2</v>
      </c>
      <c r="C3665" s="32" t="s">
        <v>11437</v>
      </c>
      <c r="D3665" s="32" t="s">
        <v>299</v>
      </c>
      <c r="E3665" s="32" t="s">
        <v>11510</v>
      </c>
      <c r="F3665" s="32">
        <v>3</v>
      </c>
      <c r="G3665" s="78" t="s">
        <v>11511</v>
      </c>
      <c r="H3665" s="33" t="s">
        <v>11551</v>
      </c>
      <c r="I3665" s="32" t="s">
        <v>11552</v>
      </c>
      <c r="J3665" s="32" t="s">
        <v>11442</v>
      </c>
      <c r="K3665" s="32" t="s">
        <v>304</v>
      </c>
      <c r="L3665" s="34">
        <v>19.8266897723</v>
      </c>
      <c r="M3665" s="34">
        <v>12391.6811077</v>
      </c>
      <c r="N3665" s="32" t="s">
        <v>11553</v>
      </c>
      <c r="O3665" s="43" t="e">
        <f>VLOOKUP(U:U,#REF!,5,FALSE)</f>
        <v>#REF!</v>
      </c>
      <c r="P3665" s="43" t="e">
        <f>VLOOKUP(U:U,#REF!,4,FALSE)</f>
        <v>#REF!</v>
      </c>
      <c r="Q3665" s="43" t="e">
        <f>VLOOKUP(U:U,#REF!,2,FALSE)</f>
        <v>#REF!</v>
      </c>
      <c r="S3665" s="35" t="str">
        <f>VLOOKUP(G:G,old!G:J,4,FALSE)</f>
        <v>Ct</v>
      </c>
      <c r="T3665" s="35" t="str">
        <f>VLOOKUP(G:G,old!G:K,5,FALSE)</f>
        <v>RID_area</v>
      </c>
      <c r="U3665" s="35" t="str">
        <f>VLOOKUP(G:G,old!G:L,6,FALSE)</f>
        <v>MAE NAM THA CHIN</v>
      </c>
      <c r="V3665" s="43" t="str">
        <f>VLOOKUP(G:G,old!G:M,7,FALSE)</f>
        <v>T1</v>
      </c>
      <c r="X3665" s="43" t="str">
        <f>IFERROR(VLOOKUP(V:V,#REF!,3,FALSE),"0")</f>
        <v>0</v>
      </c>
      <c r="Y3665" s="19">
        <f t="shared" si="57"/>
        <v>0</v>
      </c>
      <c r="Z3665" s="19" t="str">
        <f>IFERROR(VLOOKUP(C:C,#REF!,19,FALSE),"0")</f>
        <v>0</v>
      </c>
    </row>
    <row r="3666" spans="1:26" x14ac:dyDescent="0.45">
      <c r="A3666" s="32" t="s">
        <v>11436</v>
      </c>
      <c r="B3666" s="32">
        <v>2</v>
      </c>
      <c r="C3666" s="32" t="s">
        <v>11437</v>
      </c>
      <c r="D3666" s="32" t="s">
        <v>299</v>
      </c>
      <c r="E3666" s="32" t="s">
        <v>11554</v>
      </c>
      <c r="F3666" s="32">
        <v>3</v>
      </c>
      <c r="G3666" s="78" t="s">
        <v>11555</v>
      </c>
      <c r="H3666" s="33" t="s">
        <v>11556</v>
      </c>
      <c r="I3666" s="32" t="s">
        <v>11555</v>
      </c>
      <c r="J3666" s="32" t="s">
        <v>11442</v>
      </c>
      <c r="K3666" s="32" t="s">
        <v>304</v>
      </c>
      <c r="L3666" s="34">
        <v>2.8491558379800002</v>
      </c>
      <c r="M3666" s="34">
        <v>1780.72239874</v>
      </c>
      <c r="N3666" s="32" t="s">
        <v>11557</v>
      </c>
      <c r="O3666" s="43" t="e">
        <f>VLOOKUP(U:U,#REF!,5,FALSE)</f>
        <v>#REF!</v>
      </c>
      <c r="P3666" s="43" t="e">
        <f>VLOOKUP(U:U,#REF!,4,FALSE)</f>
        <v>#REF!</v>
      </c>
      <c r="Q3666" s="43" t="e">
        <f>VLOOKUP(U:U,#REF!,2,FALSE)</f>
        <v>#REF!</v>
      </c>
      <c r="S3666" s="35" t="str">
        <f>VLOOKUP(G:G,old!G:J,4,FALSE)</f>
        <v>Ct</v>
      </c>
      <c r="T3666" s="35" t="str">
        <f>VLOOKUP(G:G,old!G:K,5,FALSE)</f>
        <v>RID_area</v>
      </c>
      <c r="U3666" s="35" t="str">
        <f>VLOOKUP(G:G,old!G:L,6,FALSE)</f>
        <v>MAE NAM THA CHIN</v>
      </c>
      <c r="V3666" s="43" t="str">
        <f>VLOOKUP(G:G,old!G:M,7,FALSE)</f>
        <v>T1</v>
      </c>
      <c r="X3666" s="43" t="str">
        <f>IFERROR(VLOOKUP(V:V,#REF!,3,FALSE),"0")</f>
        <v>0</v>
      </c>
      <c r="Y3666" s="19">
        <f t="shared" si="57"/>
        <v>0</v>
      </c>
      <c r="Z3666" s="19" t="str">
        <f>IFERROR(VLOOKUP(C:C,#REF!,19,FALSE),"0")</f>
        <v>0</v>
      </c>
    </row>
    <row r="3667" spans="1:26" x14ac:dyDescent="0.45">
      <c r="A3667" s="32" t="s">
        <v>11436</v>
      </c>
      <c r="B3667" s="32">
        <v>2</v>
      </c>
      <c r="C3667" s="32" t="s">
        <v>11437</v>
      </c>
      <c r="D3667" s="32" t="s">
        <v>299</v>
      </c>
      <c r="E3667" s="32" t="s">
        <v>11554</v>
      </c>
      <c r="F3667" s="32">
        <v>3</v>
      </c>
      <c r="G3667" s="78" t="s">
        <v>11555</v>
      </c>
      <c r="H3667" s="33" t="s">
        <v>11558</v>
      </c>
      <c r="I3667" s="32" t="s">
        <v>11559</v>
      </c>
      <c r="J3667" s="32" t="s">
        <v>11442</v>
      </c>
      <c r="K3667" s="32" t="s">
        <v>304</v>
      </c>
      <c r="L3667" s="34">
        <v>3.3077849826699999</v>
      </c>
      <c r="M3667" s="34">
        <v>2067.3656141699998</v>
      </c>
      <c r="N3667" s="32" t="s">
        <v>11560</v>
      </c>
      <c r="O3667" s="43" t="e">
        <f>VLOOKUP(U:U,#REF!,5,FALSE)</f>
        <v>#REF!</v>
      </c>
      <c r="P3667" s="43" t="e">
        <f>VLOOKUP(U:U,#REF!,4,FALSE)</f>
        <v>#REF!</v>
      </c>
      <c r="Q3667" s="43" t="e">
        <f>VLOOKUP(U:U,#REF!,2,FALSE)</f>
        <v>#REF!</v>
      </c>
      <c r="S3667" s="35" t="str">
        <f>VLOOKUP(G:G,old!G:J,4,FALSE)</f>
        <v>Ct</v>
      </c>
      <c r="T3667" s="35" t="str">
        <f>VLOOKUP(G:G,old!G:K,5,FALSE)</f>
        <v>RID_area</v>
      </c>
      <c r="U3667" s="35" t="str">
        <f>VLOOKUP(G:G,old!G:L,6,FALSE)</f>
        <v>MAE NAM THA CHIN</v>
      </c>
      <c r="V3667" s="43" t="str">
        <f>VLOOKUP(G:G,old!G:M,7,FALSE)</f>
        <v>T1</v>
      </c>
      <c r="X3667" s="43" t="str">
        <f>IFERROR(VLOOKUP(V:V,#REF!,3,FALSE),"0")</f>
        <v>0</v>
      </c>
      <c r="Y3667" s="19">
        <f t="shared" si="57"/>
        <v>0</v>
      </c>
      <c r="Z3667" s="19" t="str">
        <f>IFERROR(VLOOKUP(C:C,#REF!,19,FALSE),"0")</f>
        <v>0</v>
      </c>
    </row>
    <row r="3668" spans="1:26" x14ac:dyDescent="0.45">
      <c r="A3668" s="32" t="s">
        <v>11436</v>
      </c>
      <c r="B3668" s="32">
        <v>2</v>
      </c>
      <c r="C3668" s="32" t="s">
        <v>11437</v>
      </c>
      <c r="D3668" s="32" t="s">
        <v>299</v>
      </c>
      <c r="E3668" s="32" t="s">
        <v>11554</v>
      </c>
      <c r="F3668" s="32">
        <v>3</v>
      </c>
      <c r="G3668" s="78" t="s">
        <v>11555</v>
      </c>
      <c r="H3668" s="33" t="s">
        <v>11561</v>
      </c>
      <c r="I3668" s="32" t="s">
        <v>11562</v>
      </c>
      <c r="J3668" s="32" t="s">
        <v>11442</v>
      </c>
      <c r="K3668" s="32" t="s">
        <v>304</v>
      </c>
      <c r="L3668" s="34">
        <v>3.60616419163</v>
      </c>
      <c r="M3668" s="34">
        <v>2253.8526197699998</v>
      </c>
      <c r="N3668" s="32" t="s">
        <v>11563</v>
      </c>
      <c r="O3668" s="43" t="e">
        <f>VLOOKUP(U:U,#REF!,5,FALSE)</f>
        <v>#REF!</v>
      </c>
      <c r="P3668" s="43" t="e">
        <f>VLOOKUP(U:U,#REF!,4,FALSE)</f>
        <v>#REF!</v>
      </c>
      <c r="Q3668" s="43" t="e">
        <f>VLOOKUP(U:U,#REF!,2,FALSE)</f>
        <v>#REF!</v>
      </c>
      <c r="S3668" s="35" t="str">
        <f>VLOOKUP(G:G,old!G:J,4,FALSE)</f>
        <v>Ct</v>
      </c>
      <c r="T3668" s="35" t="str">
        <f>VLOOKUP(G:G,old!G:K,5,FALSE)</f>
        <v>RID_area</v>
      </c>
      <c r="U3668" s="35" t="str">
        <f>VLOOKUP(G:G,old!G:L,6,FALSE)</f>
        <v>MAE NAM THA CHIN</v>
      </c>
      <c r="V3668" s="43" t="str">
        <f>VLOOKUP(G:G,old!G:M,7,FALSE)</f>
        <v>T1</v>
      </c>
      <c r="X3668" s="43" t="str">
        <f>IFERROR(VLOOKUP(V:V,#REF!,3,FALSE),"0")</f>
        <v>0</v>
      </c>
      <c r="Y3668" s="19">
        <f t="shared" si="57"/>
        <v>0</v>
      </c>
      <c r="Z3668" s="19" t="str">
        <f>IFERROR(VLOOKUP(C:C,#REF!,19,FALSE),"0")</f>
        <v>0</v>
      </c>
    </row>
    <row r="3669" spans="1:26" x14ac:dyDescent="0.45">
      <c r="A3669" s="32" t="s">
        <v>11436</v>
      </c>
      <c r="B3669" s="32">
        <v>2</v>
      </c>
      <c r="C3669" s="32" t="s">
        <v>11437</v>
      </c>
      <c r="D3669" s="32" t="s">
        <v>299</v>
      </c>
      <c r="E3669" s="32" t="s">
        <v>11554</v>
      </c>
      <c r="F3669" s="32">
        <v>3</v>
      </c>
      <c r="G3669" s="78" t="s">
        <v>11555</v>
      </c>
      <c r="H3669" s="33" t="s">
        <v>11564</v>
      </c>
      <c r="I3669" s="32" t="s">
        <v>11565</v>
      </c>
      <c r="J3669" s="32" t="s">
        <v>11442</v>
      </c>
      <c r="K3669" s="32" t="s">
        <v>304</v>
      </c>
      <c r="L3669" s="34">
        <v>8.5120143573499991</v>
      </c>
      <c r="M3669" s="34">
        <v>5320.00897334</v>
      </c>
      <c r="N3669" s="32" t="s">
        <v>11566</v>
      </c>
      <c r="O3669" s="43" t="e">
        <f>VLOOKUP(U:U,#REF!,5,FALSE)</f>
        <v>#REF!</v>
      </c>
      <c r="P3669" s="43" t="e">
        <f>VLOOKUP(U:U,#REF!,4,FALSE)</f>
        <v>#REF!</v>
      </c>
      <c r="Q3669" s="43" t="e">
        <f>VLOOKUP(U:U,#REF!,2,FALSE)</f>
        <v>#REF!</v>
      </c>
      <c r="S3669" s="35" t="str">
        <f>VLOOKUP(G:G,old!G:J,4,FALSE)</f>
        <v>Ct</v>
      </c>
      <c r="T3669" s="35" t="str">
        <f>VLOOKUP(G:G,old!G:K,5,FALSE)</f>
        <v>RID_area</v>
      </c>
      <c r="U3669" s="35" t="str">
        <f>VLOOKUP(G:G,old!G:L,6,FALSE)</f>
        <v>MAE NAM THA CHIN</v>
      </c>
      <c r="V3669" s="43" t="str">
        <f>VLOOKUP(G:G,old!G:M,7,FALSE)</f>
        <v>T1</v>
      </c>
      <c r="X3669" s="43" t="str">
        <f>IFERROR(VLOOKUP(V:V,#REF!,3,FALSE),"0")</f>
        <v>0</v>
      </c>
      <c r="Y3669" s="19">
        <f t="shared" si="57"/>
        <v>0</v>
      </c>
      <c r="Z3669" s="19" t="str">
        <f>IFERROR(VLOOKUP(C:C,#REF!,19,FALSE),"0")</f>
        <v>0</v>
      </c>
    </row>
    <row r="3670" spans="1:26" x14ac:dyDescent="0.45">
      <c r="A3670" s="32" t="s">
        <v>11436</v>
      </c>
      <c r="B3670" s="32">
        <v>2</v>
      </c>
      <c r="C3670" s="32" t="s">
        <v>11437</v>
      </c>
      <c r="D3670" s="32" t="s">
        <v>299</v>
      </c>
      <c r="E3670" s="32" t="s">
        <v>11554</v>
      </c>
      <c r="F3670" s="32">
        <v>3</v>
      </c>
      <c r="G3670" s="78" t="s">
        <v>11555</v>
      </c>
      <c r="H3670" s="33" t="s">
        <v>11567</v>
      </c>
      <c r="I3670" s="32" t="s">
        <v>1840</v>
      </c>
      <c r="J3670" s="32" t="s">
        <v>11442</v>
      </c>
      <c r="K3670" s="32" t="s">
        <v>304</v>
      </c>
      <c r="L3670" s="34">
        <v>8.1516659587299998</v>
      </c>
      <c r="M3670" s="34">
        <v>5094.7912242100001</v>
      </c>
      <c r="N3670" s="32" t="s">
        <v>11568</v>
      </c>
      <c r="O3670" s="43" t="e">
        <f>VLOOKUP(U:U,#REF!,5,FALSE)</f>
        <v>#REF!</v>
      </c>
      <c r="P3670" s="43" t="e">
        <f>VLOOKUP(U:U,#REF!,4,FALSE)</f>
        <v>#REF!</v>
      </c>
      <c r="Q3670" s="43" t="e">
        <f>VLOOKUP(U:U,#REF!,2,FALSE)</f>
        <v>#REF!</v>
      </c>
      <c r="S3670" s="35" t="str">
        <f>VLOOKUP(G:G,old!G:J,4,FALSE)</f>
        <v>Ct</v>
      </c>
      <c r="T3670" s="35" t="str">
        <f>VLOOKUP(G:G,old!G:K,5,FALSE)</f>
        <v>RID_area</v>
      </c>
      <c r="U3670" s="35" t="str">
        <f>VLOOKUP(G:G,old!G:L,6,FALSE)</f>
        <v>MAE NAM THA CHIN</v>
      </c>
      <c r="V3670" s="43" t="str">
        <f>VLOOKUP(G:G,old!G:M,7,FALSE)</f>
        <v>T1</v>
      </c>
      <c r="X3670" s="43" t="str">
        <f>IFERROR(VLOOKUP(V:V,#REF!,3,FALSE),"0")</f>
        <v>0</v>
      </c>
      <c r="Y3670" s="19">
        <f t="shared" si="57"/>
        <v>0</v>
      </c>
      <c r="Z3670" s="19" t="str">
        <f>IFERROR(VLOOKUP(C:C,#REF!,19,FALSE),"0")</f>
        <v>0</v>
      </c>
    </row>
    <row r="3671" spans="1:26" x14ac:dyDescent="0.45">
      <c r="A3671" s="32" t="s">
        <v>11436</v>
      </c>
      <c r="B3671" s="32">
        <v>2</v>
      </c>
      <c r="C3671" s="32" t="s">
        <v>11437</v>
      </c>
      <c r="D3671" s="32" t="s">
        <v>299</v>
      </c>
      <c r="E3671" s="32" t="s">
        <v>11554</v>
      </c>
      <c r="F3671" s="32">
        <v>3</v>
      </c>
      <c r="G3671" s="78" t="s">
        <v>11555</v>
      </c>
      <c r="H3671" s="33" t="s">
        <v>11569</v>
      </c>
      <c r="I3671" s="32" t="s">
        <v>11570</v>
      </c>
      <c r="J3671" s="32" t="s">
        <v>11442</v>
      </c>
      <c r="K3671" s="32" t="s">
        <v>304</v>
      </c>
      <c r="L3671" s="34">
        <v>8.1100625491600002</v>
      </c>
      <c r="M3671" s="34">
        <v>5068.7890932299997</v>
      </c>
      <c r="N3671" s="32" t="s">
        <v>11571</v>
      </c>
      <c r="O3671" s="43" t="e">
        <f>VLOOKUP(U:U,#REF!,5,FALSE)</f>
        <v>#REF!</v>
      </c>
      <c r="P3671" s="43" t="e">
        <f>VLOOKUP(U:U,#REF!,4,FALSE)</f>
        <v>#REF!</v>
      </c>
      <c r="Q3671" s="43" t="e">
        <f>VLOOKUP(U:U,#REF!,2,FALSE)</f>
        <v>#REF!</v>
      </c>
      <c r="S3671" s="35" t="str">
        <f>VLOOKUP(G:G,old!G:J,4,FALSE)</f>
        <v>Ct</v>
      </c>
      <c r="T3671" s="35" t="str">
        <f>VLOOKUP(G:G,old!G:K,5,FALSE)</f>
        <v>RID_area</v>
      </c>
      <c r="U3671" s="35" t="str">
        <f>VLOOKUP(G:G,old!G:L,6,FALSE)</f>
        <v>MAE NAM THA CHIN</v>
      </c>
      <c r="V3671" s="43" t="str">
        <f>VLOOKUP(G:G,old!G:M,7,FALSE)</f>
        <v>T1</v>
      </c>
      <c r="X3671" s="43" t="str">
        <f>IFERROR(VLOOKUP(V:V,#REF!,3,FALSE),"0")</f>
        <v>0</v>
      </c>
      <c r="Y3671" s="19">
        <f t="shared" si="57"/>
        <v>0</v>
      </c>
      <c r="Z3671" s="19" t="str">
        <f>IFERROR(VLOOKUP(C:C,#REF!,19,FALSE),"0")</f>
        <v>0</v>
      </c>
    </row>
    <row r="3672" spans="1:26" x14ac:dyDescent="0.45">
      <c r="A3672" s="32" t="s">
        <v>11436</v>
      </c>
      <c r="B3672" s="32">
        <v>2</v>
      </c>
      <c r="C3672" s="32" t="s">
        <v>11437</v>
      </c>
      <c r="D3672" s="32" t="s">
        <v>299</v>
      </c>
      <c r="E3672" s="32" t="s">
        <v>11554</v>
      </c>
      <c r="F3672" s="32">
        <v>3</v>
      </c>
      <c r="G3672" s="78" t="s">
        <v>11555</v>
      </c>
      <c r="H3672" s="33" t="s">
        <v>11572</v>
      </c>
      <c r="I3672" s="32" t="s">
        <v>11573</v>
      </c>
      <c r="J3672" s="32" t="s">
        <v>11442</v>
      </c>
      <c r="K3672" s="32" t="s">
        <v>304</v>
      </c>
      <c r="L3672" s="34">
        <v>8.1582827094100008</v>
      </c>
      <c r="M3672" s="34">
        <v>5098.92669338</v>
      </c>
      <c r="N3672" s="32" t="s">
        <v>11574</v>
      </c>
      <c r="O3672" s="43" t="e">
        <f>VLOOKUP(U:U,#REF!,5,FALSE)</f>
        <v>#REF!</v>
      </c>
      <c r="P3672" s="43" t="e">
        <f>VLOOKUP(U:U,#REF!,4,FALSE)</f>
        <v>#REF!</v>
      </c>
      <c r="Q3672" s="43" t="e">
        <f>VLOOKUP(U:U,#REF!,2,FALSE)</f>
        <v>#REF!</v>
      </c>
      <c r="S3672" s="35" t="str">
        <f>VLOOKUP(G:G,old!G:J,4,FALSE)</f>
        <v>Ct</v>
      </c>
      <c r="T3672" s="35" t="str">
        <f>VLOOKUP(G:G,old!G:K,5,FALSE)</f>
        <v>RID_area</v>
      </c>
      <c r="U3672" s="35" t="str">
        <f>VLOOKUP(G:G,old!G:L,6,FALSE)</f>
        <v>MAE NAM THA CHIN</v>
      </c>
      <c r="V3672" s="43" t="str">
        <f>VLOOKUP(G:G,old!G:M,7,FALSE)</f>
        <v>T1</v>
      </c>
      <c r="X3672" s="43" t="str">
        <f>IFERROR(VLOOKUP(V:V,#REF!,3,FALSE),"0")</f>
        <v>0</v>
      </c>
      <c r="Y3672" s="19">
        <f t="shared" si="57"/>
        <v>0</v>
      </c>
      <c r="Z3672" s="19" t="str">
        <f>IFERROR(VLOOKUP(C:C,#REF!,19,FALSE),"0")</f>
        <v>0</v>
      </c>
    </row>
    <row r="3673" spans="1:26" x14ac:dyDescent="0.45">
      <c r="A3673" s="32" t="s">
        <v>11436</v>
      </c>
      <c r="B3673" s="32">
        <v>2</v>
      </c>
      <c r="C3673" s="32" t="s">
        <v>11437</v>
      </c>
      <c r="D3673" s="32" t="s">
        <v>299</v>
      </c>
      <c r="E3673" s="32" t="s">
        <v>11554</v>
      </c>
      <c r="F3673" s="32">
        <v>3</v>
      </c>
      <c r="G3673" s="78" t="s">
        <v>11555</v>
      </c>
      <c r="H3673" s="33" t="s">
        <v>11575</v>
      </c>
      <c r="I3673" s="32" t="s">
        <v>11576</v>
      </c>
      <c r="J3673" s="32" t="s">
        <v>11442</v>
      </c>
      <c r="K3673" s="32" t="s">
        <v>304</v>
      </c>
      <c r="L3673" s="34">
        <v>10.423794260099999</v>
      </c>
      <c r="M3673" s="34">
        <v>6514.87141256</v>
      </c>
      <c r="N3673" s="32" t="s">
        <v>11577</v>
      </c>
      <c r="O3673" s="43" t="e">
        <f>VLOOKUP(U:U,#REF!,5,FALSE)</f>
        <v>#REF!</v>
      </c>
      <c r="P3673" s="43" t="e">
        <f>VLOOKUP(U:U,#REF!,4,FALSE)</f>
        <v>#REF!</v>
      </c>
      <c r="Q3673" s="43" t="e">
        <f>VLOOKUP(U:U,#REF!,2,FALSE)</f>
        <v>#REF!</v>
      </c>
      <c r="S3673" s="35" t="str">
        <f>VLOOKUP(G:G,old!G:J,4,FALSE)</f>
        <v>Ct</v>
      </c>
      <c r="T3673" s="35" t="str">
        <f>VLOOKUP(G:G,old!G:K,5,FALSE)</f>
        <v>RID_area</v>
      </c>
      <c r="U3673" s="35" t="str">
        <f>VLOOKUP(G:G,old!G:L,6,FALSE)</f>
        <v>MAE NAM THA CHIN</v>
      </c>
      <c r="V3673" s="43" t="str">
        <f>VLOOKUP(G:G,old!G:M,7,FALSE)</f>
        <v>T1</v>
      </c>
      <c r="X3673" s="43" t="str">
        <f>IFERROR(VLOOKUP(V:V,#REF!,3,FALSE),"0")</f>
        <v>0</v>
      </c>
      <c r="Y3673" s="19">
        <f t="shared" si="57"/>
        <v>0</v>
      </c>
      <c r="Z3673" s="19" t="str">
        <f>IFERROR(VLOOKUP(C:C,#REF!,19,FALSE),"0")</f>
        <v>0</v>
      </c>
    </row>
    <row r="3674" spans="1:26" x14ac:dyDescent="0.45">
      <c r="A3674" s="32" t="s">
        <v>11436</v>
      </c>
      <c r="B3674" s="32">
        <v>2</v>
      </c>
      <c r="C3674" s="32" t="s">
        <v>11437</v>
      </c>
      <c r="D3674" s="32" t="s">
        <v>299</v>
      </c>
      <c r="E3674" s="32" t="s">
        <v>11554</v>
      </c>
      <c r="F3674" s="32">
        <v>3</v>
      </c>
      <c r="G3674" s="78" t="s">
        <v>11555</v>
      </c>
      <c r="H3674" s="33" t="s">
        <v>11578</v>
      </c>
      <c r="I3674" s="32" t="s">
        <v>11579</v>
      </c>
      <c r="J3674" s="32" t="s">
        <v>11442</v>
      </c>
      <c r="K3674" s="32" t="s">
        <v>304</v>
      </c>
      <c r="L3674" s="34">
        <v>5.1638259583300004</v>
      </c>
      <c r="M3674" s="34">
        <v>3227.3912239599999</v>
      </c>
      <c r="N3674" s="32" t="s">
        <v>11580</v>
      </c>
      <c r="O3674" s="43" t="e">
        <f>VLOOKUP(U:U,#REF!,5,FALSE)</f>
        <v>#REF!</v>
      </c>
      <c r="P3674" s="43" t="e">
        <f>VLOOKUP(U:U,#REF!,4,FALSE)</f>
        <v>#REF!</v>
      </c>
      <c r="Q3674" s="43" t="e">
        <f>VLOOKUP(U:U,#REF!,2,FALSE)</f>
        <v>#REF!</v>
      </c>
      <c r="S3674" s="35" t="str">
        <f>VLOOKUP(G:G,old!G:J,4,FALSE)</f>
        <v>Ct</v>
      </c>
      <c r="T3674" s="35" t="str">
        <f>VLOOKUP(G:G,old!G:K,5,FALSE)</f>
        <v>RID_area</v>
      </c>
      <c r="U3674" s="35" t="str">
        <f>VLOOKUP(G:G,old!G:L,6,FALSE)</f>
        <v>MAE NAM THA CHIN</v>
      </c>
      <c r="V3674" s="43" t="str">
        <f>VLOOKUP(G:G,old!G:M,7,FALSE)</f>
        <v>T1</v>
      </c>
      <c r="X3674" s="43" t="str">
        <f>IFERROR(VLOOKUP(V:V,#REF!,3,FALSE),"0")</f>
        <v>0</v>
      </c>
      <c r="Y3674" s="19">
        <f t="shared" si="57"/>
        <v>0</v>
      </c>
      <c r="Z3674" s="19" t="str">
        <f>IFERROR(VLOOKUP(C:C,#REF!,19,FALSE),"0")</f>
        <v>0</v>
      </c>
    </row>
    <row r="3675" spans="1:26" x14ac:dyDescent="0.45">
      <c r="A3675" s="32" t="s">
        <v>11436</v>
      </c>
      <c r="B3675" s="32">
        <v>2</v>
      </c>
      <c r="C3675" s="32" t="s">
        <v>11437</v>
      </c>
      <c r="D3675" s="32" t="s">
        <v>299</v>
      </c>
      <c r="E3675" s="32" t="s">
        <v>11554</v>
      </c>
      <c r="F3675" s="32">
        <v>3</v>
      </c>
      <c r="G3675" s="78" t="s">
        <v>11555</v>
      </c>
      <c r="H3675" s="33" t="s">
        <v>11581</v>
      </c>
      <c r="I3675" s="32" t="s">
        <v>4428</v>
      </c>
      <c r="J3675" s="32" t="s">
        <v>11442</v>
      </c>
      <c r="K3675" s="32" t="s">
        <v>304</v>
      </c>
      <c r="L3675" s="34">
        <v>18.977115051799998</v>
      </c>
      <c r="M3675" s="34">
        <v>11860.696907400001</v>
      </c>
      <c r="N3675" s="32" t="s">
        <v>11582</v>
      </c>
      <c r="O3675" s="43" t="e">
        <f>VLOOKUP(U:U,#REF!,5,FALSE)</f>
        <v>#REF!</v>
      </c>
      <c r="P3675" s="43" t="e">
        <f>VLOOKUP(U:U,#REF!,4,FALSE)</f>
        <v>#REF!</v>
      </c>
      <c r="Q3675" s="43" t="e">
        <f>VLOOKUP(U:U,#REF!,2,FALSE)</f>
        <v>#REF!</v>
      </c>
      <c r="S3675" s="35" t="str">
        <f>VLOOKUP(G:G,old!G:J,4,FALSE)</f>
        <v>Ct</v>
      </c>
      <c r="T3675" s="35" t="str">
        <f>VLOOKUP(G:G,old!G:K,5,FALSE)</f>
        <v>RID_area</v>
      </c>
      <c r="U3675" s="35" t="str">
        <f>VLOOKUP(G:G,old!G:L,6,FALSE)</f>
        <v>MAE NAM THA CHIN</v>
      </c>
      <c r="V3675" s="43" t="str">
        <f>VLOOKUP(G:G,old!G:M,7,FALSE)</f>
        <v>T1</v>
      </c>
      <c r="X3675" s="43" t="str">
        <f>IFERROR(VLOOKUP(V:V,#REF!,3,FALSE),"0")</f>
        <v>0</v>
      </c>
      <c r="Y3675" s="19">
        <f t="shared" si="57"/>
        <v>0</v>
      </c>
      <c r="Z3675" s="19" t="str">
        <f>IFERROR(VLOOKUP(C:C,#REF!,19,FALSE),"0")</f>
        <v>0</v>
      </c>
    </row>
    <row r="3676" spans="1:26" x14ac:dyDescent="0.45">
      <c r="A3676" s="32" t="s">
        <v>11436</v>
      </c>
      <c r="B3676" s="32">
        <v>2</v>
      </c>
      <c r="C3676" s="32" t="s">
        <v>11437</v>
      </c>
      <c r="D3676" s="32" t="s">
        <v>299</v>
      </c>
      <c r="E3676" s="32" t="s">
        <v>11554</v>
      </c>
      <c r="F3676" s="32">
        <v>3</v>
      </c>
      <c r="G3676" s="78" t="s">
        <v>11555</v>
      </c>
      <c r="H3676" s="33" t="s">
        <v>11583</v>
      </c>
      <c r="I3676" s="32" t="s">
        <v>11584</v>
      </c>
      <c r="J3676" s="32" t="s">
        <v>11442</v>
      </c>
      <c r="K3676" s="32" t="s">
        <v>304</v>
      </c>
      <c r="L3676" s="34">
        <v>17.763708545699998</v>
      </c>
      <c r="M3676" s="34">
        <v>11102.317841100001</v>
      </c>
      <c r="N3676" s="32" t="s">
        <v>11585</v>
      </c>
      <c r="O3676" s="43" t="e">
        <f>VLOOKUP(U:U,#REF!,5,FALSE)</f>
        <v>#REF!</v>
      </c>
      <c r="P3676" s="43" t="e">
        <f>VLOOKUP(U:U,#REF!,4,FALSE)</f>
        <v>#REF!</v>
      </c>
      <c r="Q3676" s="43" t="e">
        <f>VLOOKUP(U:U,#REF!,2,FALSE)</f>
        <v>#REF!</v>
      </c>
      <c r="S3676" s="35" t="str">
        <f>VLOOKUP(G:G,old!G:J,4,FALSE)</f>
        <v>Ct</v>
      </c>
      <c r="T3676" s="35" t="str">
        <f>VLOOKUP(G:G,old!G:K,5,FALSE)</f>
        <v>RID_area</v>
      </c>
      <c r="U3676" s="35" t="str">
        <f>VLOOKUP(G:G,old!G:L,6,FALSE)</f>
        <v>MAE NAM THA CHIN</v>
      </c>
      <c r="V3676" s="43" t="str">
        <f>VLOOKUP(G:G,old!G:M,7,FALSE)</f>
        <v>T1</v>
      </c>
      <c r="X3676" s="43" t="str">
        <f>IFERROR(VLOOKUP(V:V,#REF!,3,FALSE),"0")</f>
        <v>0</v>
      </c>
      <c r="Y3676" s="19">
        <f t="shared" si="57"/>
        <v>0</v>
      </c>
      <c r="Z3676" s="19" t="str">
        <f>IFERROR(VLOOKUP(C:C,#REF!,19,FALSE),"0")</f>
        <v>0</v>
      </c>
    </row>
    <row r="3677" spans="1:26" x14ac:dyDescent="0.45">
      <c r="A3677" s="32" t="s">
        <v>11436</v>
      </c>
      <c r="B3677" s="32">
        <v>2</v>
      </c>
      <c r="C3677" s="32" t="s">
        <v>11437</v>
      </c>
      <c r="D3677" s="32" t="s">
        <v>299</v>
      </c>
      <c r="E3677" s="32" t="s">
        <v>11554</v>
      </c>
      <c r="F3677" s="32">
        <v>3</v>
      </c>
      <c r="G3677" s="78" t="s">
        <v>11555</v>
      </c>
      <c r="H3677" s="33" t="s">
        <v>11586</v>
      </c>
      <c r="I3677" s="32" t="s">
        <v>11587</v>
      </c>
      <c r="J3677" s="32" t="s">
        <v>11442</v>
      </c>
      <c r="K3677" s="32" t="s">
        <v>304</v>
      </c>
      <c r="L3677" s="34">
        <v>14.562300501199999</v>
      </c>
      <c r="M3677" s="34">
        <v>9101.4378132500005</v>
      </c>
      <c r="N3677" s="32" t="s">
        <v>11588</v>
      </c>
      <c r="O3677" s="43" t="e">
        <f>VLOOKUP(U:U,#REF!,5,FALSE)</f>
        <v>#REF!</v>
      </c>
      <c r="P3677" s="43" t="e">
        <f>VLOOKUP(U:U,#REF!,4,FALSE)</f>
        <v>#REF!</v>
      </c>
      <c r="Q3677" s="43" t="e">
        <f>VLOOKUP(U:U,#REF!,2,FALSE)</f>
        <v>#REF!</v>
      </c>
      <c r="S3677" s="35" t="str">
        <f>VLOOKUP(G:G,old!G:J,4,FALSE)</f>
        <v>Ct</v>
      </c>
      <c r="T3677" s="35" t="str">
        <f>VLOOKUP(G:G,old!G:K,5,FALSE)</f>
        <v>RID_area</v>
      </c>
      <c r="U3677" s="35" t="str">
        <f>VLOOKUP(G:G,old!G:L,6,FALSE)</f>
        <v>MAE NAM THA CHIN</v>
      </c>
      <c r="V3677" s="43" t="str">
        <f>VLOOKUP(G:G,old!G:M,7,FALSE)</f>
        <v>T1</v>
      </c>
      <c r="X3677" s="43" t="str">
        <f>IFERROR(VLOOKUP(V:V,#REF!,3,FALSE),"0")</f>
        <v>0</v>
      </c>
      <c r="Y3677" s="19">
        <f t="shared" si="57"/>
        <v>0</v>
      </c>
      <c r="Z3677" s="19" t="str">
        <f>IFERROR(VLOOKUP(C:C,#REF!,19,FALSE),"0")</f>
        <v>0</v>
      </c>
    </row>
    <row r="3678" spans="1:26" x14ac:dyDescent="0.45">
      <c r="A3678" s="32" t="s">
        <v>11436</v>
      </c>
      <c r="B3678" s="32">
        <v>2</v>
      </c>
      <c r="C3678" s="32" t="s">
        <v>11437</v>
      </c>
      <c r="D3678" s="32" t="s">
        <v>299</v>
      </c>
      <c r="E3678" s="32" t="s">
        <v>11554</v>
      </c>
      <c r="F3678" s="32">
        <v>3</v>
      </c>
      <c r="G3678" s="78" t="s">
        <v>11555</v>
      </c>
      <c r="H3678" s="33" t="s">
        <v>11589</v>
      </c>
      <c r="I3678" s="32" t="s">
        <v>11590</v>
      </c>
      <c r="J3678" s="32" t="s">
        <v>11442</v>
      </c>
      <c r="K3678" s="32" t="s">
        <v>304</v>
      </c>
      <c r="L3678" s="34">
        <v>25.703785012699999</v>
      </c>
      <c r="M3678" s="34">
        <v>16064.8656329</v>
      </c>
      <c r="N3678" s="32" t="s">
        <v>11591</v>
      </c>
      <c r="O3678" s="43" t="e">
        <f>VLOOKUP(U:U,#REF!,5,FALSE)</f>
        <v>#REF!</v>
      </c>
      <c r="P3678" s="43" t="e">
        <f>VLOOKUP(U:U,#REF!,4,FALSE)</f>
        <v>#REF!</v>
      </c>
      <c r="Q3678" s="43" t="e">
        <f>VLOOKUP(U:U,#REF!,2,FALSE)</f>
        <v>#REF!</v>
      </c>
      <c r="S3678" s="35" t="str">
        <f>VLOOKUP(G:G,old!G:J,4,FALSE)</f>
        <v>Ct</v>
      </c>
      <c r="T3678" s="35" t="str">
        <f>VLOOKUP(G:G,old!G:K,5,FALSE)</f>
        <v>RID_area</v>
      </c>
      <c r="U3678" s="35" t="str">
        <f>VLOOKUP(G:G,old!G:L,6,FALSE)</f>
        <v>MAE NAM THA CHIN</v>
      </c>
      <c r="V3678" s="43" t="str">
        <f>VLOOKUP(G:G,old!G:M,7,FALSE)</f>
        <v>T1</v>
      </c>
      <c r="X3678" s="43" t="str">
        <f>IFERROR(VLOOKUP(V:V,#REF!,3,FALSE),"0")</f>
        <v>0</v>
      </c>
      <c r="Y3678" s="19">
        <f t="shared" si="57"/>
        <v>0</v>
      </c>
      <c r="Z3678" s="19" t="str">
        <f>IFERROR(VLOOKUP(C:C,#REF!,19,FALSE),"0")</f>
        <v>0</v>
      </c>
    </row>
    <row r="3679" spans="1:26" x14ac:dyDescent="0.45">
      <c r="A3679" s="32" t="s">
        <v>11436</v>
      </c>
      <c r="B3679" s="32">
        <v>2</v>
      </c>
      <c r="C3679" s="32" t="s">
        <v>11437</v>
      </c>
      <c r="D3679" s="32" t="s">
        <v>299</v>
      </c>
      <c r="E3679" s="32" t="s">
        <v>11554</v>
      </c>
      <c r="F3679" s="32">
        <v>3</v>
      </c>
      <c r="G3679" s="78" t="s">
        <v>11555</v>
      </c>
      <c r="H3679" s="33" t="s">
        <v>11592</v>
      </c>
      <c r="I3679" s="32" t="s">
        <v>11593</v>
      </c>
      <c r="J3679" s="32" t="s">
        <v>11442</v>
      </c>
      <c r="K3679" s="32" t="s">
        <v>304</v>
      </c>
      <c r="L3679" s="34">
        <v>15.858252174</v>
      </c>
      <c r="M3679" s="34">
        <v>9911.4076087499998</v>
      </c>
      <c r="N3679" s="32" t="s">
        <v>11594</v>
      </c>
      <c r="O3679" s="43" t="e">
        <f>VLOOKUP(U:U,#REF!,5,FALSE)</f>
        <v>#REF!</v>
      </c>
      <c r="P3679" s="43" t="e">
        <f>VLOOKUP(U:U,#REF!,4,FALSE)</f>
        <v>#REF!</v>
      </c>
      <c r="Q3679" s="43" t="e">
        <f>VLOOKUP(U:U,#REF!,2,FALSE)</f>
        <v>#REF!</v>
      </c>
      <c r="S3679" s="35" t="str">
        <f>VLOOKUP(G:G,old!G:J,4,FALSE)</f>
        <v>Ct</v>
      </c>
      <c r="T3679" s="35" t="str">
        <f>VLOOKUP(G:G,old!G:K,5,FALSE)</f>
        <v>RID_area</v>
      </c>
      <c r="U3679" s="35" t="str">
        <f>VLOOKUP(G:G,old!G:L,6,FALSE)</f>
        <v>MAE NAM THA CHIN</v>
      </c>
      <c r="V3679" s="43" t="str">
        <f>VLOOKUP(G:G,old!G:M,7,FALSE)</f>
        <v>T1</v>
      </c>
      <c r="X3679" s="43" t="str">
        <f>IFERROR(VLOOKUP(V:V,#REF!,3,FALSE),"0")</f>
        <v>0</v>
      </c>
      <c r="Y3679" s="19">
        <f t="shared" si="57"/>
        <v>0</v>
      </c>
      <c r="Z3679" s="19" t="str">
        <f>IFERROR(VLOOKUP(C:C,#REF!,19,FALSE),"0")</f>
        <v>0</v>
      </c>
    </row>
    <row r="3680" spans="1:26" x14ac:dyDescent="0.45">
      <c r="A3680" s="32" t="s">
        <v>11436</v>
      </c>
      <c r="B3680" s="32">
        <v>2</v>
      </c>
      <c r="C3680" s="32" t="s">
        <v>11437</v>
      </c>
      <c r="D3680" s="32" t="s">
        <v>299</v>
      </c>
      <c r="E3680" s="32" t="s">
        <v>11554</v>
      </c>
      <c r="F3680" s="32">
        <v>3</v>
      </c>
      <c r="G3680" s="78" t="s">
        <v>11555</v>
      </c>
      <c r="H3680" s="33" t="s">
        <v>11595</v>
      </c>
      <c r="I3680" s="32" t="s">
        <v>11596</v>
      </c>
      <c r="J3680" s="32" t="s">
        <v>11442</v>
      </c>
      <c r="K3680" s="32" t="s">
        <v>304</v>
      </c>
      <c r="L3680" s="34">
        <v>10.252217637799999</v>
      </c>
      <c r="M3680" s="34">
        <v>6407.6360236199998</v>
      </c>
      <c r="N3680" s="32" t="s">
        <v>11597</v>
      </c>
      <c r="O3680" s="43" t="e">
        <f>VLOOKUP(U:U,#REF!,5,FALSE)</f>
        <v>#REF!</v>
      </c>
      <c r="P3680" s="43" t="e">
        <f>VLOOKUP(U:U,#REF!,4,FALSE)</f>
        <v>#REF!</v>
      </c>
      <c r="Q3680" s="43" t="e">
        <f>VLOOKUP(U:U,#REF!,2,FALSE)</f>
        <v>#REF!</v>
      </c>
      <c r="S3680" s="35" t="str">
        <f>VLOOKUP(G:G,old!G:J,4,FALSE)</f>
        <v>Ct</v>
      </c>
      <c r="T3680" s="35" t="str">
        <f>VLOOKUP(G:G,old!G:K,5,FALSE)</f>
        <v>RID_area</v>
      </c>
      <c r="U3680" s="35" t="str">
        <f>VLOOKUP(G:G,old!G:L,6,FALSE)</f>
        <v>MAE NAM THA CHIN</v>
      </c>
      <c r="V3680" s="43" t="str">
        <f>VLOOKUP(G:G,old!G:M,7,FALSE)</f>
        <v>T1</v>
      </c>
      <c r="X3680" s="43" t="str">
        <f>IFERROR(VLOOKUP(V:V,#REF!,3,FALSE),"0")</f>
        <v>0</v>
      </c>
      <c r="Y3680" s="19">
        <f t="shared" si="57"/>
        <v>0</v>
      </c>
      <c r="Z3680" s="19" t="str">
        <f>IFERROR(VLOOKUP(C:C,#REF!,19,FALSE),"0")</f>
        <v>0</v>
      </c>
    </row>
    <row r="3681" spans="1:26" x14ac:dyDescent="0.45">
      <c r="A3681" s="32" t="s">
        <v>11436</v>
      </c>
      <c r="B3681" s="32">
        <v>2</v>
      </c>
      <c r="C3681" s="32" t="s">
        <v>11437</v>
      </c>
      <c r="D3681" s="32" t="s">
        <v>299</v>
      </c>
      <c r="E3681" s="32" t="s">
        <v>11554</v>
      </c>
      <c r="F3681" s="32">
        <v>3</v>
      </c>
      <c r="G3681" s="78" t="s">
        <v>11555</v>
      </c>
      <c r="H3681" s="33" t="s">
        <v>11598</v>
      </c>
      <c r="I3681" s="32" t="s">
        <v>11599</v>
      </c>
      <c r="J3681" s="32" t="s">
        <v>11442</v>
      </c>
      <c r="K3681" s="32" t="s">
        <v>304</v>
      </c>
      <c r="L3681" s="34">
        <v>4.4895406329899998</v>
      </c>
      <c r="M3681" s="34">
        <v>2805.9628956199999</v>
      </c>
      <c r="N3681" s="32" t="s">
        <v>11600</v>
      </c>
      <c r="O3681" s="43" t="e">
        <f>VLOOKUP(U:U,#REF!,5,FALSE)</f>
        <v>#REF!</v>
      </c>
      <c r="P3681" s="43" t="e">
        <f>VLOOKUP(U:U,#REF!,4,FALSE)</f>
        <v>#REF!</v>
      </c>
      <c r="Q3681" s="43" t="e">
        <f>VLOOKUP(U:U,#REF!,2,FALSE)</f>
        <v>#REF!</v>
      </c>
      <c r="S3681" s="35" t="str">
        <f>VLOOKUP(G:G,old!G:J,4,FALSE)</f>
        <v>Ct</v>
      </c>
      <c r="T3681" s="35" t="str">
        <f>VLOOKUP(G:G,old!G:K,5,FALSE)</f>
        <v>RID_area</v>
      </c>
      <c r="U3681" s="35" t="str">
        <f>VLOOKUP(G:G,old!G:L,6,FALSE)</f>
        <v>MAE NAM THA CHIN</v>
      </c>
      <c r="V3681" s="43" t="str">
        <f>VLOOKUP(G:G,old!G:M,7,FALSE)</f>
        <v>T1</v>
      </c>
      <c r="X3681" s="43" t="str">
        <f>IFERROR(VLOOKUP(V:V,#REF!,3,FALSE),"0")</f>
        <v>0</v>
      </c>
      <c r="Y3681" s="19">
        <f t="shared" si="57"/>
        <v>0</v>
      </c>
      <c r="Z3681" s="19" t="str">
        <f>IFERROR(VLOOKUP(C:C,#REF!,19,FALSE),"0")</f>
        <v>0</v>
      </c>
    </row>
    <row r="3682" spans="1:26" x14ac:dyDescent="0.45">
      <c r="A3682" s="32" t="s">
        <v>11436</v>
      </c>
      <c r="B3682" s="32">
        <v>2</v>
      </c>
      <c r="C3682" s="32" t="s">
        <v>11437</v>
      </c>
      <c r="D3682" s="32" t="s">
        <v>299</v>
      </c>
      <c r="E3682" s="32" t="s">
        <v>11554</v>
      </c>
      <c r="F3682" s="32">
        <v>3</v>
      </c>
      <c r="G3682" s="78" t="s">
        <v>11555</v>
      </c>
      <c r="H3682" s="33" t="s">
        <v>11601</v>
      </c>
      <c r="I3682" s="32" t="s">
        <v>11602</v>
      </c>
      <c r="J3682" s="32" t="s">
        <v>11442</v>
      </c>
      <c r="K3682" s="32" t="s">
        <v>304</v>
      </c>
      <c r="L3682" s="34">
        <v>17.1480490818</v>
      </c>
      <c r="M3682" s="34">
        <v>10717.530676099999</v>
      </c>
      <c r="N3682" s="32" t="s">
        <v>11603</v>
      </c>
      <c r="O3682" s="43" t="e">
        <f>VLOOKUP(U:U,#REF!,5,FALSE)</f>
        <v>#REF!</v>
      </c>
      <c r="P3682" s="43" t="e">
        <f>VLOOKUP(U:U,#REF!,4,FALSE)</f>
        <v>#REF!</v>
      </c>
      <c r="Q3682" s="43" t="e">
        <f>VLOOKUP(U:U,#REF!,2,FALSE)</f>
        <v>#REF!</v>
      </c>
      <c r="S3682" s="35" t="str">
        <f>VLOOKUP(G:G,old!G:J,4,FALSE)</f>
        <v>Ct</v>
      </c>
      <c r="T3682" s="35" t="str">
        <f>VLOOKUP(G:G,old!G:K,5,FALSE)</f>
        <v>RID_area</v>
      </c>
      <c r="U3682" s="35" t="str">
        <f>VLOOKUP(G:G,old!G:L,6,FALSE)</f>
        <v>MAE NAM THA CHIN</v>
      </c>
      <c r="V3682" s="43" t="str">
        <f>VLOOKUP(G:G,old!G:M,7,FALSE)</f>
        <v>T1</v>
      </c>
      <c r="X3682" s="43" t="str">
        <f>IFERROR(VLOOKUP(V:V,#REF!,3,FALSE),"0")</f>
        <v>0</v>
      </c>
      <c r="Y3682" s="19">
        <f t="shared" si="57"/>
        <v>0</v>
      </c>
      <c r="Z3682" s="19" t="str">
        <f>IFERROR(VLOOKUP(C:C,#REF!,19,FALSE),"0")</f>
        <v>0</v>
      </c>
    </row>
    <row r="3683" spans="1:26" x14ac:dyDescent="0.45">
      <c r="A3683" s="32" t="s">
        <v>11436</v>
      </c>
      <c r="B3683" s="32">
        <v>2</v>
      </c>
      <c r="C3683" s="32" t="s">
        <v>11437</v>
      </c>
      <c r="D3683" s="32" t="s">
        <v>299</v>
      </c>
      <c r="E3683" s="32" t="s">
        <v>11554</v>
      </c>
      <c r="F3683" s="32">
        <v>3</v>
      </c>
      <c r="G3683" s="78" t="s">
        <v>11555</v>
      </c>
      <c r="H3683" s="33" t="s">
        <v>11604</v>
      </c>
      <c r="I3683" s="32" t="s">
        <v>11605</v>
      </c>
      <c r="J3683" s="32" t="s">
        <v>11442</v>
      </c>
      <c r="K3683" s="32" t="s">
        <v>304</v>
      </c>
      <c r="L3683" s="34">
        <v>11.327260649699999</v>
      </c>
      <c r="M3683" s="34">
        <v>7079.5379060599998</v>
      </c>
      <c r="N3683" s="32" t="s">
        <v>11606</v>
      </c>
      <c r="O3683" s="43" t="e">
        <f>VLOOKUP(U:U,#REF!,5,FALSE)</f>
        <v>#REF!</v>
      </c>
      <c r="P3683" s="43" t="e">
        <f>VLOOKUP(U:U,#REF!,4,FALSE)</f>
        <v>#REF!</v>
      </c>
      <c r="Q3683" s="43" t="e">
        <f>VLOOKUP(U:U,#REF!,2,FALSE)</f>
        <v>#REF!</v>
      </c>
      <c r="S3683" s="35" t="str">
        <f>VLOOKUP(G:G,old!G:J,4,FALSE)</f>
        <v>Ct</v>
      </c>
      <c r="T3683" s="35" t="str">
        <f>VLOOKUP(G:G,old!G:K,5,FALSE)</f>
        <v>RID_area</v>
      </c>
      <c r="U3683" s="35" t="str">
        <f>VLOOKUP(G:G,old!G:L,6,FALSE)</f>
        <v>MAE NAM THA CHIN</v>
      </c>
      <c r="V3683" s="43" t="str">
        <f>VLOOKUP(G:G,old!G:M,7,FALSE)</f>
        <v>T1</v>
      </c>
      <c r="X3683" s="43" t="str">
        <f>IFERROR(VLOOKUP(V:V,#REF!,3,FALSE),"0")</f>
        <v>0</v>
      </c>
      <c r="Y3683" s="19">
        <f t="shared" si="57"/>
        <v>0</v>
      </c>
      <c r="Z3683" s="19" t="str">
        <f>IFERROR(VLOOKUP(C:C,#REF!,19,FALSE),"0")</f>
        <v>0</v>
      </c>
    </row>
    <row r="3684" spans="1:26" x14ac:dyDescent="0.45">
      <c r="A3684" s="32" t="s">
        <v>11436</v>
      </c>
      <c r="B3684" s="32">
        <v>2</v>
      </c>
      <c r="C3684" s="32" t="s">
        <v>11437</v>
      </c>
      <c r="D3684" s="32" t="s">
        <v>299</v>
      </c>
      <c r="E3684" s="32" t="s">
        <v>11554</v>
      </c>
      <c r="F3684" s="32">
        <v>3</v>
      </c>
      <c r="G3684" s="78" t="s">
        <v>11555</v>
      </c>
      <c r="H3684" s="33" t="s">
        <v>11607</v>
      </c>
      <c r="I3684" s="32" t="s">
        <v>11608</v>
      </c>
      <c r="J3684" s="32" t="s">
        <v>11442</v>
      </c>
      <c r="K3684" s="32" t="s">
        <v>304</v>
      </c>
      <c r="L3684" s="34">
        <v>15.4965191848</v>
      </c>
      <c r="M3684" s="34">
        <v>9685.3244904999992</v>
      </c>
      <c r="N3684" s="32" t="s">
        <v>11609</v>
      </c>
      <c r="O3684" s="43" t="e">
        <f>VLOOKUP(U:U,#REF!,5,FALSE)</f>
        <v>#REF!</v>
      </c>
      <c r="P3684" s="43" t="e">
        <f>VLOOKUP(U:U,#REF!,4,FALSE)</f>
        <v>#REF!</v>
      </c>
      <c r="Q3684" s="43" t="e">
        <f>VLOOKUP(U:U,#REF!,2,FALSE)</f>
        <v>#REF!</v>
      </c>
      <c r="S3684" s="35" t="str">
        <f>VLOOKUP(G:G,old!G:J,4,FALSE)</f>
        <v>Ct</v>
      </c>
      <c r="T3684" s="35" t="str">
        <f>VLOOKUP(G:G,old!G:K,5,FALSE)</f>
        <v>RID_area</v>
      </c>
      <c r="U3684" s="35" t="str">
        <f>VLOOKUP(G:G,old!G:L,6,FALSE)</f>
        <v>MAE NAM THA CHIN</v>
      </c>
      <c r="V3684" s="43" t="str">
        <f>VLOOKUP(G:G,old!G:M,7,FALSE)</f>
        <v>T1</v>
      </c>
      <c r="X3684" s="43" t="str">
        <f>IFERROR(VLOOKUP(V:V,#REF!,3,FALSE),"0")</f>
        <v>0</v>
      </c>
      <c r="Y3684" s="19">
        <f t="shared" si="57"/>
        <v>0</v>
      </c>
      <c r="Z3684" s="19" t="str">
        <f>IFERROR(VLOOKUP(C:C,#REF!,19,FALSE),"0")</f>
        <v>0</v>
      </c>
    </row>
    <row r="3685" spans="1:26" x14ac:dyDescent="0.45">
      <c r="A3685" s="32" t="s">
        <v>11436</v>
      </c>
      <c r="B3685" s="32">
        <v>2</v>
      </c>
      <c r="C3685" s="32" t="s">
        <v>11437</v>
      </c>
      <c r="D3685" s="32" t="s">
        <v>299</v>
      </c>
      <c r="E3685" s="32" t="s">
        <v>11554</v>
      </c>
      <c r="F3685" s="32">
        <v>3</v>
      </c>
      <c r="G3685" s="78" t="s">
        <v>11555</v>
      </c>
      <c r="H3685" s="33" t="s">
        <v>11610</v>
      </c>
      <c r="I3685" s="32" t="s">
        <v>790</v>
      </c>
      <c r="J3685" s="32" t="s">
        <v>11442</v>
      </c>
      <c r="K3685" s="32" t="s">
        <v>304</v>
      </c>
      <c r="L3685" s="34">
        <v>11.3135260742</v>
      </c>
      <c r="M3685" s="34">
        <v>7070.9537963700004</v>
      </c>
      <c r="N3685" s="32" t="s">
        <v>11611</v>
      </c>
      <c r="O3685" s="43" t="e">
        <f>VLOOKUP(U:U,#REF!,5,FALSE)</f>
        <v>#REF!</v>
      </c>
      <c r="P3685" s="43" t="e">
        <f>VLOOKUP(U:U,#REF!,4,FALSE)</f>
        <v>#REF!</v>
      </c>
      <c r="Q3685" s="43" t="e">
        <f>VLOOKUP(U:U,#REF!,2,FALSE)</f>
        <v>#REF!</v>
      </c>
      <c r="S3685" s="35" t="str">
        <f>VLOOKUP(G:G,old!G:J,4,FALSE)</f>
        <v>Ct</v>
      </c>
      <c r="T3685" s="35" t="str">
        <f>VLOOKUP(G:G,old!G:K,5,FALSE)</f>
        <v>RID_area</v>
      </c>
      <c r="U3685" s="35" t="str">
        <f>VLOOKUP(G:G,old!G:L,6,FALSE)</f>
        <v>MAE NAM THA CHIN</v>
      </c>
      <c r="V3685" s="43" t="str">
        <f>VLOOKUP(G:G,old!G:M,7,FALSE)</f>
        <v>T1</v>
      </c>
      <c r="X3685" s="43" t="str">
        <f>IFERROR(VLOOKUP(V:V,#REF!,3,FALSE),"0")</f>
        <v>0</v>
      </c>
      <c r="Y3685" s="19">
        <f t="shared" si="57"/>
        <v>0</v>
      </c>
      <c r="Z3685" s="19" t="str">
        <f>IFERROR(VLOOKUP(C:C,#REF!,19,FALSE),"0")</f>
        <v>0</v>
      </c>
    </row>
    <row r="3686" spans="1:26" x14ac:dyDescent="0.45">
      <c r="A3686" s="32" t="s">
        <v>11436</v>
      </c>
      <c r="B3686" s="32">
        <v>2</v>
      </c>
      <c r="C3686" s="32" t="s">
        <v>11437</v>
      </c>
      <c r="D3686" s="32" t="s">
        <v>299</v>
      </c>
      <c r="E3686" s="32" t="s">
        <v>11554</v>
      </c>
      <c r="F3686" s="32">
        <v>3</v>
      </c>
      <c r="G3686" s="78" t="s">
        <v>11555</v>
      </c>
      <c r="H3686" s="33" t="s">
        <v>11612</v>
      </c>
      <c r="I3686" s="32" t="s">
        <v>11613</v>
      </c>
      <c r="J3686" s="32" t="s">
        <v>11442</v>
      </c>
      <c r="K3686" s="32" t="s">
        <v>304</v>
      </c>
      <c r="L3686" s="34">
        <v>10.4743030711</v>
      </c>
      <c r="M3686" s="34">
        <v>6546.4394194400002</v>
      </c>
      <c r="N3686" s="32" t="s">
        <v>11614</v>
      </c>
      <c r="O3686" s="43" t="e">
        <f>VLOOKUP(U:U,#REF!,5,FALSE)</f>
        <v>#REF!</v>
      </c>
      <c r="P3686" s="43" t="e">
        <f>VLOOKUP(U:U,#REF!,4,FALSE)</f>
        <v>#REF!</v>
      </c>
      <c r="Q3686" s="43" t="e">
        <f>VLOOKUP(U:U,#REF!,2,FALSE)</f>
        <v>#REF!</v>
      </c>
      <c r="S3686" s="35" t="str">
        <f>VLOOKUP(G:G,old!G:J,4,FALSE)</f>
        <v>Ct</v>
      </c>
      <c r="T3686" s="35" t="str">
        <f>VLOOKUP(G:G,old!G:K,5,FALSE)</f>
        <v>RID_area</v>
      </c>
      <c r="U3686" s="35" t="str">
        <f>VLOOKUP(G:G,old!G:L,6,FALSE)</f>
        <v>MAE NAM THA CHIN</v>
      </c>
      <c r="V3686" s="43" t="str">
        <f>VLOOKUP(G:G,old!G:M,7,FALSE)</f>
        <v>T1</v>
      </c>
      <c r="X3686" s="43" t="str">
        <f>IFERROR(VLOOKUP(V:V,#REF!,3,FALSE),"0")</f>
        <v>0</v>
      </c>
      <c r="Y3686" s="19">
        <f t="shared" si="57"/>
        <v>0</v>
      </c>
      <c r="Z3686" s="19" t="str">
        <f>IFERROR(VLOOKUP(C:C,#REF!,19,FALSE),"0")</f>
        <v>0</v>
      </c>
    </row>
    <row r="3687" spans="1:26" x14ac:dyDescent="0.45">
      <c r="A3687" s="32" t="s">
        <v>11436</v>
      </c>
      <c r="B3687" s="32">
        <v>2</v>
      </c>
      <c r="C3687" s="32" t="s">
        <v>11437</v>
      </c>
      <c r="D3687" s="32" t="s">
        <v>299</v>
      </c>
      <c r="E3687" s="32" t="s">
        <v>11554</v>
      </c>
      <c r="F3687" s="32">
        <v>3</v>
      </c>
      <c r="G3687" s="78" t="s">
        <v>11555</v>
      </c>
      <c r="H3687" s="33" t="s">
        <v>11615</v>
      </c>
      <c r="I3687" s="32" t="s">
        <v>11616</v>
      </c>
      <c r="J3687" s="32" t="s">
        <v>11442</v>
      </c>
      <c r="K3687" s="32" t="s">
        <v>304</v>
      </c>
      <c r="L3687" s="34">
        <v>15.0174968823</v>
      </c>
      <c r="M3687" s="34">
        <v>9385.9355514399995</v>
      </c>
      <c r="N3687" s="32" t="s">
        <v>11617</v>
      </c>
      <c r="O3687" s="43" t="e">
        <f>VLOOKUP(U:U,#REF!,5,FALSE)</f>
        <v>#REF!</v>
      </c>
      <c r="P3687" s="43" t="e">
        <f>VLOOKUP(U:U,#REF!,4,FALSE)</f>
        <v>#REF!</v>
      </c>
      <c r="Q3687" s="43" t="e">
        <f>VLOOKUP(U:U,#REF!,2,FALSE)</f>
        <v>#REF!</v>
      </c>
      <c r="S3687" s="35" t="str">
        <f>VLOOKUP(G:G,old!G:J,4,FALSE)</f>
        <v>Ct</v>
      </c>
      <c r="T3687" s="35" t="str">
        <f>VLOOKUP(G:G,old!G:K,5,FALSE)</f>
        <v>RID_area</v>
      </c>
      <c r="U3687" s="35" t="str">
        <f>VLOOKUP(G:G,old!G:L,6,FALSE)</f>
        <v>MAE NAM THA CHIN</v>
      </c>
      <c r="V3687" s="43" t="str">
        <f>VLOOKUP(G:G,old!G:M,7,FALSE)</f>
        <v>T1</v>
      </c>
      <c r="X3687" s="43" t="str">
        <f>IFERROR(VLOOKUP(V:V,#REF!,3,FALSE),"0")</f>
        <v>0</v>
      </c>
      <c r="Y3687" s="19">
        <f t="shared" si="57"/>
        <v>0</v>
      </c>
      <c r="Z3687" s="19" t="str">
        <f>IFERROR(VLOOKUP(C:C,#REF!,19,FALSE),"0")</f>
        <v>0</v>
      </c>
    </row>
    <row r="3688" spans="1:26" x14ac:dyDescent="0.45">
      <c r="A3688" s="32" t="s">
        <v>11436</v>
      </c>
      <c r="B3688" s="32">
        <v>2</v>
      </c>
      <c r="C3688" s="32" t="s">
        <v>11437</v>
      </c>
      <c r="D3688" s="32" t="s">
        <v>299</v>
      </c>
      <c r="E3688" s="32" t="s">
        <v>11554</v>
      </c>
      <c r="F3688" s="32">
        <v>3</v>
      </c>
      <c r="G3688" s="78" t="s">
        <v>11555</v>
      </c>
      <c r="H3688" s="33" t="s">
        <v>11618</v>
      </c>
      <c r="I3688" s="32" t="s">
        <v>5184</v>
      </c>
      <c r="J3688" s="32" t="s">
        <v>11442</v>
      </c>
      <c r="K3688" s="32" t="s">
        <v>304</v>
      </c>
      <c r="L3688" s="34">
        <v>4.7686347850299997</v>
      </c>
      <c r="M3688" s="34">
        <v>2980.3967406400002</v>
      </c>
      <c r="N3688" s="32" t="s">
        <v>11619</v>
      </c>
      <c r="O3688" s="43" t="e">
        <f>VLOOKUP(U:U,#REF!,5,FALSE)</f>
        <v>#REF!</v>
      </c>
      <c r="P3688" s="43" t="e">
        <f>VLOOKUP(U:U,#REF!,4,FALSE)</f>
        <v>#REF!</v>
      </c>
      <c r="Q3688" s="43" t="e">
        <f>VLOOKUP(U:U,#REF!,2,FALSE)</f>
        <v>#REF!</v>
      </c>
      <c r="S3688" s="35" t="str">
        <f>VLOOKUP(G:G,old!G:J,4,FALSE)</f>
        <v>Ct</v>
      </c>
      <c r="T3688" s="35" t="str">
        <f>VLOOKUP(G:G,old!G:K,5,FALSE)</f>
        <v>RID_area</v>
      </c>
      <c r="U3688" s="35" t="str">
        <f>VLOOKUP(G:G,old!G:L,6,FALSE)</f>
        <v>MAE NAM THA CHIN</v>
      </c>
      <c r="V3688" s="43" t="str">
        <f>VLOOKUP(G:G,old!G:M,7,FALSE)</f>
        <v>T1</v>
      </c>
      <c r="X3688" s="43" t="str">
        <f>IFERROR(VLOOKUP(V:V,#REF!,3,FALSE),"0")</f>
        <v>0</v>
      </c>
      <c r="Y3688" s="19">
        <f t="shared" si="57"/>
        <v>0</v>
      </c>
      <c r="Z3688" s="19" t="str">
        <f>IFERROR(VLOOKUP(C:C,#REF!,19,FALSE),"0")</f>
        <v>0</v>
      </c>
    </row>
    <row r="3689" spans="1:26" x14ac:dyDescent="0.45">
      <c r="A3689" s="32" t="s">
        <v>11436</v>
      </c>
      <c r="B3689" s="32">
        <v>2</v>
      </c>
      <c r="C3689" s="32" t="s">
        <v>11437</v>
      </c>
      <c r="D3689" s="32" t="s">
        <v>299</v>
      </c>
      <c r="E3689" s="32" t="s">
        <v>11554</v>
      </c>
      <c r="F3689" s="32">
        <v>3</v>
      </c>
      <c r="G3689" s="78" t="s">
        <v>11555</v>
      </c>
      <c r="H3689" s="33" t="s">
        <v>11620</v>
      </c>
      <c r="I3689" s="32" t="s">
        <v>11621</v>
      </c>
      <c r="J3689" s="32" t="s">
        <v>11442</v>
      </c>
      <c r="K3689" s="32" t="s">
        <v>304</v>
      </c>
      <c r="L3689" s="34">
        <v>9.9220028431100005</v>
      </c>
      <c r="M3689" s="34">
        <v>6201.2517769400001</v>
      </c>
      <c r="N3689" s="32" t="s">
        <v>11622</v>
      </c>
      <c r="O3689" s="43" t="e">
        <f>VLOOKUP(U:U,#REF!,5,FALSE)</f>
        <v>#REF!</v>
      </c>
      <c r="P3689" s="43" t="e">
        <f>VLOOKUP(U:U,#REF!,4,FALSE)</f>
        <v>#REF!</v>
      </c>
      <c r="Q3689" s="43" t="e">
        <f>VLOOKUP(U:U,#REF!,2,FALSE)</f>
        <v>#REF!</v>
      </c>
      <c r="S3689" s="35" t="str">
        <f>VLOOKUP(G:G,old!G:J,4,FALSE)</f>
        <v>Ct</v>
      </c>
      <c r="T3689" s="35" t="str">
        <f>VLOOKUP(G:G,old!G:K,5,FALSE)</f>
        <v>RID_area</v>
      </c>
      <c r="U3689" s="35" t="str">
        <f>VLOOKUP(G:G,old!G:L,6,FALSE)</f>
        <v>MAE NAM THA CHIN</v>
      </c>
      <c r="V3689" s="43" t="str">
        <f>VLOOKUP(G:G,old!G:M,7,FALSE)</f>
        <v>T1</v>
      </c>
      <c r="X3689" s="43" t="str">
        <f>IFERROR(VLOOKUP(V:V,#REF!,3,FALSE),"0")</f>
        <v>0</v>
      </c>
      <c r="Y3689" s="19">
        <f t="shared" si="57"/>
        <v>0</v>
      </c>
      <c r="Z3689" s="19" t="str">
        <f>IFERROR(VLOOKUP(C:C,#REF!,19,FALSE),"0")</f>
        <v>0</v>
      </c>
    </row>
    <row r="3690" spans="1:26" x14ac:dyDescent="0.45">
      <c r="A3690" s="32" t="s">
        <v>11436</v>
      </c>
      <c r="B3690" s="32">
        <v>2</v>
      </c>
      <c r="C3690" s="32" t="s">
        <v>11437</v>
      </c>
      <c r="D3690" s="32" t="s">
        <v>299</v>
      </c>
      <c r="E3690" s="32" t="s">
        <v>11623</v>
      </c>
      <c r="F3690" s="32">
        <v>3</v>
      </c>
      <c r="G3690" s="78" t="s">
        <v>11624</v>
      </c>
      <c r="H3690" s="33" t="s">
        <v>11625</v>
      </c>
      <c r="I3690" s="32" t="s">
        <v>5063</v>
      </c>
      <c r="J3690" s="32" t="s">
        <v>11442</v>
      </c>
      <c r="K3690" s="32" t="s">
        <v>304</v>
      </c>
      <c r="L3690" s="34">
        <v>26.148045857500001</v>
      </c>
      <c r="M3690" s="34">
        <v>16342.5286609</v>
      </c>
      <c r="N3690" s="32" t="s">
        <v>11626</v>
      </c>
      <c r="O3690" s="43" t="e">
        <f>VLOOKUP(U:U,#REF!,5,FALSE)</f>
        <v>#REF!</v>
      </c>
      <c r="P3690" s="43" t="e">
        <f>VLOOKUP(U:U,#REF!,4,FALSE)</f>
        <v>#REF!</v>
      </c>
      <c r="Q3690" s="43" t="e">
        <f>VLOOKUP(U:U,#REF!,2,FALSE)</f>
        <v>#REF!</v>
      </c>
      <c r="S3690" s="35" t="str">
        <f>VLOOKUP(G:G,old!G:J,4,FALSE)</f>
        <v>Ct</v>
      </c>
      <c r="T3690" s="35" t="str">
        <f>VLOOKUP(G:G,old!G:K,5,FALSE)</f>
        <v>RID_area</v>
      </c>
      <c r="U3690" s="35" t="str">
        <f>VLOOKUP(G:G,old!G:L,6,FALSE)</f>
        <v>MAE NAM THA CHIN</v>
      </c>
      <c r="V3690" s="43">
        <f>VLOOKUP(G:G,old!G:M,7,FALSE)</f>
        <v>0</v>
      </c>
      <c r="X3690" s="43" t="str">
        <f>IFERROR(VLOOKUP(V:V,#REF!,3,FALSE),"0")</f>
        <v>0</v>
      </c>
      <c r="Y3690" s="19">
        <f t="shared" si="57"/>
        <v>0</v>
      </c>
      <c r="Z3690" s="19" t="str">
        <f>IFERROR(VLOOKUP(C:C,#REF!,19,FALSE),"0")</f>
        <v>0</v>
      </c>
    </row>
    <row r="3691" spans="1:26" x14ac:dyDescent="0.45">
      <c r="A3691" s="32" t="s">
        <v>11436</v>
      </c>
      <c r="B3691" s="32">
        <v>2</v>
      </c>
      <c r="C3691" s="32" t="s">
        <v>11437</v>
      </c>
      <c r="D3691" s="32" t="s">
        <v>299</v>
      </c>
      <c r="E3691" s="32" t="s">
        <v>11623</v>
      </c>
      <c r="F3691" s="32">
        <v>3</v>
      </c>
      <c r="G3691" s="78" t="s">
        <v>11624</v>
      </c>
      <c r="H3691" s="33" t="s">
        <v>11627</v>
      </c>
      <c r="I3691" s="32" t="s">
        <v>11628</v>
      </c>
      <c r="J3691" s="32" t="s">
        <v>11442</v>
      </c>
      <c r="K3691" s="32" t="s">
        <v>304</v>
      </c>
      <c r="L3691" s="34">
        <v>25.620713024899999</v>
      </c>
      <c r="M3691" s="34">
        <v>16012.945640600001</v>
      </c>
      <c r="N3691" s="32" t="s">
        <v>11629</v>
      </c>
      <c r="O3691" s="43" t="e">
        <f>VLOOKUP(U:U,#REF!,5,FALSE)</f>
        <v>#REF!</v>
      </c>
      <c r="P3691" s="43" t="e">
        <f>VLOOKUP(U:U,#REF!,4,FALSE)</f>
        <v>#REF!</v>
      </c>
      <c r="Q3691" s="43" t="e">
        <f>VLOOKUP(U:U,#REF!,2,FALSE)</f>
        <v>#REF!</v>
      </c>
      <c r="S3691" s="35" t="str">
        <f>VLOOKUP(G:G,old!G:J,4,FALSE)</f>
        <v>Ct</v>
      </c>
      <c r="T3691" s="35" t="str">
        <f>VLOOKUP(G:G,old!G:K,5,FALSE)</f>
        <v>RID_area</v>
      </c>
      <c r="U3691" s="35" t="str">
        <f>VLOOKUP(G:G,old!G:L,6,FALSE)</f>
        <v>MAE NAM THA CHIN</v>
      </c>
      <c r="V3691" s="43">
        <f>VLOOKUP(G:G,old!G:M,7,FALSE)</f>
        <v>0</v>
      </c>
      <c r="X3691" s="43" t="str">
        <f>IFERROR(VLOOKUP(V:V,#REF!,3,FALSE),"0")</f>
        <v>0</v>
      </c>
      <c r="Y3691" s="19">
        <f t="shared" si="57"/>
        <v>0</v>
      </c>
      <c r="Z3691" s="19" t="str">
        <f>IFERROR(VLOOKUP(C:C,#REF!,19,FALSE),"0")</f>
        <v>0</v>
      </c>
    </row>
    <row r="3692" spans="1:26" x14ac:dyDescent="0.45">
      <c r="A3692" s="32" t="s">
        <v>11436</v>
      </c>
      <c r="B3692" s="32">
        <v>2</v>
      </c>
      <c r="C3692" s="32" t="s">
        <v>11437</v>
      </c>
      <c r="D3692" s="32" t="s">
        <v>299</v>
      </c>
      <c r="E3692" s="32" t="s">
        <v>11623</v>
      </c>
      <c r="F3692" s="32">
        <v>3</v>
      </c>
      <c r="G3692" s="78" t="s">
        <v>11624</v>
      </c>
      <c r="H3692" s="33" t="s">
        <v>11630</v>
      </c>
      <c r="I3692" s="32" t="s">
        <v>11631</v>
      </c>
      <c r="J3692" s="32" t="s">
        <v>11442</v>
      </c>
      <c r="K3692" s="32" t="s">
        <v>304</v>
      </c>
      <c r="L3692" s="34">
        <v>24.933635263900001</v>
      </c>
      <c r="M3692" s="34">
        <v>15583.522039900001</v>
      </c>
      <c r="N3692" s="32" t="s">
        <v>11632</v>
      </c>
      <c r="O3692" s="43" t="e">
        <f>VLOOKUP(U:U,#REF!,5,FALSE)</f>
        <v>#REF!</v>
      </c>
      <c r="P3692" s="43" t="e">
        <f>VLOOKUP(U:U,#REF!,4,FALSE)</f>
        <v>#REF!</v>
      </c>
      <c r="Q3692" s="43" t="e">
        <f>VLOOKUP(U:U,#REF!,2,FALSE)</f>
        <v>#REF!</v>
      </c>
      <c r="S3692" s="35" t="str">
        <f>VLOOKUP(G:G,old!G:J,4,FALSE)</f>
        <v>Ct</v>
      </c>
      <c r="T3692" s="35" t="str">
        <f>VLOOKUP(G:G,old!G:K,5,FALSE)</f>
        <v>RID_area</v>
      </c>
      <c r="U3692" s="35" t="str">
        <f>VLOOKUP(G:G,old!G:L,6,FALSE)</f>
        <v>MAE NAM THA CHIN</v>
      </c>
      <c r="V3692" s="43">
        <f>VLOOKUP(G:G,old!G:M,7,FALSE)</f>
        <v>0</v>
      </c>
      <c r="X3692" s="43" t="str">
        <f>IFERROR(VLOOKUP(V:V,#REF!,3,FALSE),"0")</f>
        <v>0</v>
      </c>
      <c r="Y3692" s="19">
        <f t="shared" si="57"/>
        <v>0</v>
      </c>
      <c r="Z3692" s="19" t="str">
        <f>IFERROR(VLOOKUP(C:C,#REF!,19,FALSE),"0")</f>
        <v>0</v>
      </c>
    </row>
    <row r="3693" spans="1:26" x14ac:dyDescent="0.45">
      <c r="A3693" s="32" t="s">
        <v>11436</v>
      </c>
      <c r="B3693" s="32">
        <v>2</v>
      </c>
      <c r="C3693" s="32" t="s">
        <v>11437</v>
      </c>
      <c r="D3693" s="32" t="s">
        <v>299</v>
      </c>
      <c r="E3693" s="32" t="s">
        <v>11623</v>
      </c>
      <c r="F3693" s="32">
        <v>3</v>
      </c>
      <c r="G3693" s="78" t="s">
        <v>11624</v>
      </c>
      <c r="H3693" s="33" t="s">
        <v>11633</v>
      </c>
      <c r="I3693" s="32" t="s">
        <v>11634</v>
      </c>
      <c r="J3693" s="32" t="s">
        <v>11442</v>
      </c>
      <c r="K3693" s="32" t="s">
        <v>304</v>
      </c>
      <c r="L3693" s="34">
        <v>18.375502747500001</v>
      </c>
      <c r="M3693" s="34">
        <v>11484.689217200001</v>
      </c>
      <c r="N3693" s="32" t="s">
        <v>11635</v>
      </c>
      <c r="O3693" s="43" t="e">
        <f>VLOOKUP(U:U,#REF!,5,FALSE)</f>
        <v>#REF!</v>
      </c>
      <c r="P3693" s="43" t="e">
        <f>VLOOKUP(U:U,#REF!,4,FALSE)</f>
        <v>#REF!</v>
      </c>
      <c r="Q3693" s="43" t="e">
        <f>VLOOKUP(U:U,#REF!,2,FALSE)</f>
        <v>#REF!</v>
      </c>
      <c r="S3693" s="35" t="str">
        <f>VLOOKUP(G:G,old!G:J,4,FALSE)</f>
        <v>Ct</v>
      </c>
      <c r="T3693" s="35" t="str">
        <f>VLOOKUP(G:G,old!G:K,5,FALSE)</f>
        <v>RID_area</v>
      </c>
      <c r="U3693" s="35" t="str">
        <f>VLOOKUP(G:G,old!G:L,6,FALSE)</f>
        <v>MAE NAM THA CHIN</v>
      </c>
      <c r="V3693" s="43">
        <f>VLOOKUP(G:G,old!G:M,7,FALSE)</f>
        <v>0</v>
      </c>
      <c r="X3693" s="43" t="str">
        <f>IFERROR(VLOOKUP(V:V,#REF!,3,FALSE),"0")</f>
        <v>0</v>
      </c>
      <c r="Y3693" s="19">
        <f t="shared" si="57"/>
        <v>0</v>
      </c>
      <c r="Z3693" s="19" t="str">
        <f>IFERROR(VLOOKUP(C:C,#REF!,19,FALSE),"0")</f>
        <v>0</v>
      </c>
    </row>
    <row r="3694" spans="1:26" x14ac:dyDescent="0.45">
      <c r="A3694" s="32" t="s">
        <v>11436</v>
      </c>
      <c r="B3694" s="32">
        <v>2</v>
      </c>
      <c r="C3694" s="32" t="s">
        <v>11437</v>
      </c>
      <c r="D3694" s="32" t="s">
        <v>299</v>
      </c>
      <c r="E3694" s="32" t="s">
        <v>11623</v>
      </c>
      <c r="F3694" s="32">
        <v>3</v>
      </c>
      <c r="G3694" s="78" t="s">
        <v>11624</v>
      </c>
      <c r="H3694" s="33" t="s">
        <v>11636</v>
      </c>
      <c r="I3694" s="32" t="s">
        <v>4829</v>
      </c>
      <c r="J3694" s="32" t="s">
        <v>11442</v>
      </c>
      <c r="K3694" s="32" t="s">
        <v>304</v>
      </c>
      <c r="L3694" s="34">
        <v>11.3367119263</v>
      </c>
      <c r="M3694" s="34">
        <v>7085.4449539400002</v>
      </c>
      <c r="N3694" s="32" t="s">
        <v>11637</v>
      </c>
      <c r="O3694" s="43" t="e">
        <f>VLOOKUP(U:U,#REF!,5,FALSE)</f>
        <v>#REF!</v>
      </c>
      <c r="P3694" s="43" t="e">
        <f>VLOOKUP(U:U,#REF!,4,FALSE)</f>
        <v>#REF!</v>
      </c>
      <c r="Q3694" s="43" t="e">
        <f>VLOOKUP(U:U,#REF!,2,FALSE)</f>
        <v>#REF!</v>
      </c>
      <c r="S3694" s="35" t="str">
        <f>VLOOKUP(G:G,old!G:J,4,FALSE)</f>
        <v>Ct</v>
      </c>
      <c r="T3694" s="35" t="str">
        <f>VLOOKUP(G:G,old!G:K,5,FALSE)</f>
        <v>RID_area</v>
      </c>
      <c r="U3694" s="35" t="str">
        <f>VLOOKUP(G:G,old!G:L,6,FALSE)</f>
        <v>MAE NAM THA CHIN</v>
      </c>
      <c r="V3694" s="43">
        <f>VLOOKUP(G:G,old!G:M,7,FALSE)</f>
        <v>0</v>
      </c>
      <c r="X3694" s="43" t="str">
        <f>IFERROR(VLOOKUP(V:V,#REF!,3,FALSE),"0")</f>
        <v>0</v>
      </c>
      <c r="Y3694" s="19">
        <f t="shared" si="57"/>
        <v>0</v>
      </c>
      <c r="Z3694" s="19" t="str">
        <f>IFERROR(VLOOKUP(C:C,#REF!,19,FALSE),"0")</f>
        <v>0</v>
      </c>
    </row>
    <row r="3695" spans="1:26" x14ac:dyDescent="0.45">
      <c r="A3695" s="32" t="s">
        <v>11436</v>
      </c>
      <c r="B3695" s="32">
        <v>2</v>
      </c>
      <c r="C3695" s="32" t="s">
        <v>11437</v>
      </c>
      <c r="D3695" s="32" t="s">
        <v>299</v>
      </c>
      <c r="E3695" s="32" t="s">
        <v>11623</v>
      </c>
      <c r="F3695" s="32">
        <v>3</v>
      </c>
      <c r="G3695" s="78" t="s">
        <v>11624</v>
      </c>
      <c r="H3695" s="33" t="s">
        <v>11638</v>
      </c>
      <c r="I3695" s="32" t="s">
        <v>11639</v>
      </c>
      <c r="J3695" s="32" t="s">
        <v>11442</v>
      </c>
      <c r="K3695" s="32" t="s">
        <v>304</v>
      </c>
      <c r="L3695" s="34">
        <v>11.1932277447</v>
      </c>
      <c r="M3695" s="34">
        <v>6995.7673404400002</v>
      </c>
      <c r="N3695" s="32" t="s">
        <v>11640</v>
      </c>
      <c r="O3695" s="43" t="e">
        <f>VLOOKUP(U:U,#REF!,5,FALSE)</f>
        <v>#REF!</v>
      </c>
      <c r="P3695" s="43" t="e">
        <f>VLOOKUP(U:U,#REF!,4,FALSE)</f>
        <v>#REF!</v>
      </c>
      <c r="Q3695" s="43" t="e">
        <f>VLOOKUP(U:U,#REF!,2,FALSE)</f>
        <v>#REF!</v>
      </c>
      <c r="S3695" s="35" t="str">
        <f>VLOOKUP(G:G,old!G:J,4,FALSE)</f>
        <v>Ct</v>
      </c>
      <c r="T3695" s="35" t="str">
        <f>VLOOKUP(G:G,old!G:K,5,FALSE)</f>
        <v>RID_area</v>
      </c>
      <c r="U3695" s="35" t="str">
        <f>VLOOKUP(G:G,old!G:L,6,FALSE)</f>
        <v>MAE NAM THA CHIN</v>
      </c>
      <c r="V3695" s="43">
        <f>VLOOKUP(G:G,old!G:M,7,FALSE)</f>
        <v>0</v>
      </c>
      <c r="X3695" s="43" t="str">
        <f>IFERROR(VLOOKUP(V:V,#REF!,3,FALSE),"0")</f>
        <v>0</v>
      </c>
      <c r="Y3695" s="19">
        <f t="shared" si="57"/>
        <v>0</v>
      </c>
      <c r="Z3695" s="19" t="str">
        <f>IFERROR(VLOOKUP(C:C,#REF!,19,FALSE),"0")</f>
        <v>0</v>
      </c>
    </row>
    <row r="3696" spans="1:26" x14ac:dyDescent="0.45">
      <c r="A3696" s="32" t="s">
        <v>11436</v>
      </c>
      <c r="B3696" s="32">
        <v>2</v>
      </c>
      <c r="C3696" s="32" t="s">
        <v>11437</v>
      </c>
      <c r="D3696" s="32" t="s">
        <v>299</v>
      </c>
      <c r="E3696" s="32" t="s">
        <v>11623</v>
      </c>
      <c r="F3696" s="32">
        <v>3</v>
      </c>
      <c r="G3696" s="78" t="s">
        <v>11624</v>
      </c>
      <c r="H3696" s="33" t="s">
        <v>11641</v>
      </c>
      <c r="I3696" s="32" t="s">
        <v>11642</v>
      </c>
      <c r="J3696" s="32" t="s">
        <v>11442</v>
      </c>
      <c r="K3696" s="32" t="s">
        <v>304</v>
      </c>
      <c r="L3696" s="34">
        <v>11.634061580199999</v>
      </c>
      <c r="M3696" s="34">
        <v>7271.2884876199996</v>
      </c>
      <c r="N3696" s="32" t="s">
        <v>11643</v>
      </c>
      <c r="O3696" s="43" t="e">
        <f>VLOOKUP(U:U,#REF!,5,FALSE)</f>
        <v>#REF!</v>
      </c>
      <c r="P3696" s="43" t="e">
        <f>VLOOKUP(U:U,#REF!,4,FALSE)</f>
        <v>#REF!</v>
      </c>
      <c r="Q3696" s="43" t="e">
        <f>VLOOKUP(U:U,#REF!,2,FALSE)</f>
        <v>#REF!</v>
      </c>
      <c r="S3696" s="35" t="str">
        <f>VLOOKUP(G:G,old!G:J,4,FALSE)</f>
        <v>Ct</v>
      </c>
      <c r="T3696" s="35" t="str">
        <f>VLOOKUP(G:G,old!G:K,5,FALSE)</f>
        <v>RID_area</v>
      </c>
      <c r="U3696" s="35" t="str">
        <f>VLOOKUP(G:G,old!G:L,6,FALSE)</f>
        <v>MAE NAM THA CHIN</v>
      </c>
      <c r="V3696" s="43">
        <f>VLOOKUP(G:G,old!G:M,7,FALSE)</f>
        <v>0</v>
      </c>
      <c r="X3696" s="43" t="str">
        <f>IFERROR(VLOOKUP(V:V,#REF!,3,FALSE),"0")</f>
        <v>0</v>
      </c>
      <c r="Y3696" s="19">
        <f t="shared" si="57"/>
        <v>0</v>
      </c>
      <c r="Z3696" s="19" t="str">
        <f>IFERROR(VLOOKUP(C:C,#REF!,19,FALSE),"0")</f>
        <v>0</v>
      </c>
    </row>
    <row r="3697" spans="1:26" x14ac:dyDescent="0.45">
      <c r="A3697" s="32" t="s">
        <v>11436</v>
      </c>
      <c r="B3697" s="32">
        <v>2</v>
      </c>
      <c r="C3697" s="32" t="s">
        <v>11437</v>
      </c>
      <c r="D3697" s="32" t="s">
        <v>299</v>
      </c>
      <c r="E3697" s="32" t="s">
        <v>11623</v>
      </c>
      <c r="F3697" s="32">
        <v>3</v>
      </c>
      <c r="G3697" s="78" t="s">
        <v>11624</v>
      </c>
      <c r="H3697" s="33" t="s">
        <v>11644</v>
      </c>
      <c r="I3697" s="32" t="s">
        <v>11645</v>
      </c>
      <c r="J3697" s="32" t="s">
        <v>11442</v>
      </c>
      <c r="K3697" s="32" t="s">
        <v>304</v>
      </c>
      <c r="L3697" s="34">
        <v>21.6017443657</v>
      </c>
      <c r="M3697" s="34">
        <v>13501.0902286</v>
      </c>
      <c r="N3697" s="32" t="s">
        <v>11646</v>
      </c>
      <c r="O3697" s="43" t="e">
        <f>VLOOKUP(U:U,#REF!,5,FALSE)</f>
        <v>#REF!</v>
      </c>
      <c r="P3697" s="43" t="e">
        <f>VLOOKUP(U:U,#REF!,4,FALSE)</f>
        <v>#REF!</v>
      </c>
      <c r="Q3697" s="43" t="e">
        <f>VLOOKUP(U:U,#REF!,2,FALSE)</f>
        <v>#REF!</v>
      </c>
      <c r="S3697" s="35" t="str">
        <f>VLOOKUP(G:G,old!G:J,4,FALSE)</f>
        <v>Ct</v>
      </c>
      <c r="T3697" s="35" t="str">
        <f>VLOOKUP(G:G,old!G:K,5,FALSE)</f>
        <v>RID_area</v>
      </c>
      <c r="U3697" s="35" t="str">
        <f>VLOOKUP(G:G,old!G:L,6,FALSE)</f>
        <v>MAE NAM THA CHIN</v>
      </c>
      <c r="V3697" s="43">
        <f>VLOOKUP(G:G,old!G:M,7,FALSE)</f>
        <v>0</v>
      </c>
      <c r="X3697" s="43" t="str">
        <f>IFERROR(VLOOKUP(V:V,#REF!,3,FALSE),"0")</f>
        <v>0</v>
      </c>
      <c r="Y3697" s="19">
        <f t="shared" si="57"/>
        <v>0</v>
      </c>
      <c r="Z3697" s="19" t="str">
        <f>IFERROR(VLOOKUP(C:C,#REF!,19,FALSE),"0")</f>
        <v>0</v>
      </c>
    </row>
    <row r="3698" spans="1:26" x14ac:dyDescent="0.45">
      <c r="A3698" s="32" t="s">
        <v>11436</v>
      </c>
      <c r="B3698" s="32">
        <v>2</v>
      </c>
      <c r="C3698" s="32" t="s">
        <v>11437</v>
      </c>
      <c r="D3698" s="32" t="s">
        <v>299</v>
      </c>
      <c r="E3698" s="32" t="s">
        <v>11647</v>
      </c>
      <c r="F3698" s="32">
        <v>3</v>
      </c>
      <c r="G3698" s="78" t="s">
        <v>4041</v>
      </c>
      <c r="H3698" s="33" t="s">
        <v>11648</v>
      </c>
      <c r="I3698" s="32" t="s">
        <v>4041</v>
      </c>
      <c r="J3698" s="32" t="s">
        <v>11442</v>
      </c>
      <c r="K3698" s="32" t="s">
        <v>304</v>
      </c>
      <c r="L3698" s="34">
        <v>33.587351175800002</v>
      </c>
      <c r="M3698" s="34">
        <v>20992.094484900001</v>
      </c>
      <c r="N3698" s="32" t="s">
        <v>11649</v>
      </c>
      <c r="O3698" s="43" t="e">
        <f>VLOOKUP(U:U,#REF!,5,FALSE)</f>
        <v>#REF!</v>
      </c>
      <c r="P3698" s="43" t="e">
        <f>VLOOKUP(U:U,#REF!,4,FALSE)</f>
        <v>#REF!</v>
      </c>
      <c r="Q3698" s="43" t="e">
        <f>VLOOKUP(U:U,#REF!,2,FALSE)</f>
        <v>#REF!</v>
      </c>
      <c r="S3698" s="35" t="str">
        <f>VLOOKUP(G:G,old!G:J,4,FALSE)</f>
        <v>Ct</v>
      </c>
      <c r="T3698" s="35" t="str">
        <f>VLOOKUP(G:G,old!G:K,5,FALSE)</f>
        <v>RID_area</v>
      </c>
      <c r="U3698" s="35" t="str">
        <f>VLOOKUP(G:G,old!G:L,6,FALSE)</f>
        <v>MAE NAM THA CHIN</v>
      </c>
      <c r="V3698" s="43" t="str">
        <f>VLOOKUP(G:G,old!G:M,7,FALSE)</f>
        <v>T13</v>
      </c>
      <c r="X3698" s="43" t="str">
        <f>IFERROR(VLOOKUP(V:V,#REF!,3,FALSE),"0")</f>
        <v>0</v>
      </c>
      <c r="Y3698" s="19">
        <f t="shared" si="57"/>
        <v>0</v>
      </c>
      <c r="Z3698" s="19" t="str">
        <f>IFERROR(VLOOKUP(C:C,#REF!,19,FALSE),"0")</f>
        <v>0</v>
      </c>
    </row>
    <row r="3699" spans="1:26" x14ac:dyDescent="0.45">
      <c r="A3699" s="32" t="s">
        <v>11436</v>
      </c>
      <c r="B3699" s="32">
        <v>2</v>
      </c>
      <c r="C3699" s="32" t="s">
        <v>11437</v>
      </c>
      <c r="D3699" s="32" t="s">
        <v>299</v>
      </c>
      <c r="E3699" s="32" t="s">
        <v>11647</v>
      </c>
      <c r="F3699" s="32">
        <v>3</v>
      </c>
      <c r="G3699" s="78" t="s">
        <v>4041</v>
      </c>
      <c r="H3699" s="33" t="s">
        <v>11650</v>
      </c>
      <c r="I3699" s="32" t="s">
        <v>3888</v>
      </c>
      <c r="J3699" s="32" t="s">
        <v>11442</v>
      </c>
      <c r="K3699" s="32" t="s">
        <v>304</v>
      </c>
      <c r="L3699" s="34">
        <v>28.924692225099999</v>
      </c>
      <c r="M3699" s="34">
        <v>18077.932640700001</v>
      </c>
      <c r="N3699" s="32" t="s">
        <v>11651</v>
      </c>
      <c r="O3699" s="43" t="e">
        <f>VLOOKUP(U:U,#REF!,5,FALSE)</f>
        <v>#REF!</v>
      </c>
      <c r="P3699" s="43" t="e">
        <f>VLOOKUP(U:U,#REF!,4,FALSE)</f>
        <v>#REF!</v>
      </c>
      <c r="Q3699" s="43" t="e">
        <f>VLOOKUP(U:U,#REF!,2,FALSE)</f>
        <v>#REF!</v>
      </c>
      <c r="S3699" s="35" t="str">
        <f>VLOOKUP(G:G,old!G:J,4,FALSE)</f>
        <v>Ct</v>
      </c>
      <c r="T3699" s="35" t="str">
        <f>VLOOKUP(G:G,old!G:K,5,FALSE)</f>
        <v>RID_area</v>
      </c>
      <c r="U3699" s="35" t="str">
        <f>VLOOKUP(G:G,old!G:L,6,FALSE)</f>
        <v>MAE NAM THA CHIN</v>
      </c>
      <c r="V3699" s="43" t="str">
        <f>VLOOKUP(G:G,old!G:M,7,FALSE)</f>
        <v>T13</v>
      </c>
      <c r="X3699" s="43" t="str">
        <f>IFERROR(VLOOKUP(V:V,#REF!,3,FALSE),"0")</f>
        <v>0</v>
      </c>
      <c r="Y3699" s="19">
        <f t="shared" si="57"/>
        <v>0</v>
      </c>
      <c r="Z3699" s="19" t="str">
        <f>IFERROR(VLOOKUP(C:C,#REF!,19,FALSE),"0")</f>
        <v>0</v>
      </c>
    </row>
    <row r="3700" spans="1:26" x14ac:dyDescent="0.45">
      <c r="A3700" s="32" t="s">
        <v>11436</v>
      </c>
      <c r="B3700" s="32">
        <v>2</v>
      </c>
      <c r="C3700" s="32" t="s">
        <v>11437</v>
      </c>
      <c r="D3700" s="32" t="s">
        <v>299</v>
      </c>
      <c r="E3700" s="32" t="s">
        <v>11647</v>
      </c>
      <c r="F3700" s="32">
        <v>3</v>
      </c>
      <c r="G3700" s="78" t="s">
        <v>4041</v>
      </c>
      <c r="H3700" s="33" t="s">
        <v>11652</v>
      </c>
      <c r="I3700" s="32" t="s">
        <v>4155</v>
      </c>
      <c r="J3700" s="32" t="s">
        <v>11442</v>
      </c>
      <c r="K3700" s="32" t="s">
        <v>304</v>
      </c>
      <c r="L3700" s="34">
        <v>61.638704855</v>
      </c>
      <c r="M3700" s="34">
        <v>38524.190534399997</v>
      </c>
      <c r="N3700" s="32" t="s">
        <v>11653</v>
      </c>
      <c r="O3700" s="43" t="e">
        <f>VLOOKUP(U:U,#REF!,5,FALSE)</f>
        <v>#REF!</v>
      </c>
      <c r="P3700" s="43" t="e">
        <f>VLOOKUP(U:U,#REF!,4,FALSE)</f>
        <v>#REF!</v>
      </c>
      <c r="Q3700" s="43" t="e">
        <f>VLOOKUP(U:U,#REF!,2,FALSE)</f>
        <v>#REF!</v>
      </c>
      <c r="S3700" s="35" t="str">
        <f>VLOOKUP(G:G,old!G:J,4,FALSE)</f>
        <v>Ct</v>
      </c>
      <c r="T3700" s="35" t="str">
        <f>VLOOKUP(G:G,old!G:K,5,FALSE)</f>
        <v>RID_area</v>
      </c>
      <c r="U3700" s="35" t="str">
        <f>VLOOKUP(G:G,old!G:L,6,FALSE)</f>
        <v>MAE NAM THA CHIN</v>
      </c>
      <c r="V3700" s="43" t="str">
        <f>VLOOKUP(G:G,old!G:M,7,FALSE)</f>
        <v>T13</v>
      </c>
      <c r="X3700" s="43" t="str">
        <f>IFERROR(VLOOKUP(V:V,#REF!,3,FALSE),"0")</f>
        <v>0</v>
      </c>
      <c r="Y3700" s="19">
        <f t="shared" si="57"/>
        <v>0</v>
      </c>
      <c r="Z3700" s="19" t="str">
        <f>IFERROR(VLOOKUP(C:C,#REF!,19,FALSE),"0")</f>
        <v>0</v>
      </c>
    </row>
    <row r="3701" spans="1:26" x14ac:dyDescent="0.45">
      <c r="A3701" s="32" t="s">
        <v>11436</v>
      </c>
      <c r="B3701" s="32">
        <v>2</v>
      </c>
      <c r="C3701" s="32" t="s">
        <v>11437</v>
      </c>
      <c r="D3701" s="32" t="s">
        <v>299</v>
      </c>
      <c r="E3701" s="32" t="s">
        <v>11647</v>
      </c>
      <c r="F3701" s="32">
        <v>3</v>
      </c>
      <c r="G3701" s="78" t="s">
        <v>4041</v>
      </c>
      <c r="H3701" s="33" t="s">
        <v>11654</v>
      </c>
      <c r="I3701" s="32" t="s">
        <v>11655</v>
      </c>
      <c r="J3701" s="32" t="s">
        <v>11442</v>
      </c>
      <c r="K3701" s="32" t="s">
        <v>304</v>
      </c>
      <c r="L3701" s="34">
        <v>42.384494003699999</v>
      </c>
      <c r="M3701" s="34">
        <v>26490.308752299999</v>
      </c>
      <c r="N3701" s="32" t="s">
        <v>11656</v>
      </c>
      <c r="O3701" s="43" t="e">
        <f>VLOOKUP(U:U,#REF!,5,FALSE)</f>
        <v>#REF!</v>
      </c>
      <c r="P3701" s="43" t="e">
        <f>VLOOKUP(U:U,#REF!,4,FALSE)</f>
        <v>#REF!</v>
      </c>
      <c r="Q3701" s="43" t="e">
        <f>VLOOKUP(U:U,#REF!,2,FALSE)</f>
        <v>#REF!</v>
      </c>
      <c r="S3701" s="35" t="str">
        <f>VLOOKUP(G:G,old!G:J,4,FALSE)</f>
        <v>Ct</v>
      </c>
      <c r="T3701" s="35" t="str">
        <f>VLOOKUP(G:G,old!G:K,5,FALSE)</f>
        <v>RID_area</v>
      </c>
      <c r="U3701" s="35" t="str">
        <f>VLOOKUP(G:G,old!G:L,6,FALSE)</f>
        <v>MAE NAM THA CHIN</v>
      </c>
      <c r="V3701" s="43" t="str">
        <f>VLOOKUP(G:G,old!G:M,7,FALSE)</f>
        <v>T13</v>
      </c>
      <c r="X3701" s="43" t="str">
        <f>IFERROR(VLOOKUP(V:V,#REF!,3,FALSE),"0")</f>
        <v>0</v>
      </c>
      <c r="Y3701" s="19">
        <f t="shared" si="57"/>
        <v>0</v>
      </c>
      <c r="Z3701" s="19" t="str">
        <f>IFERROR(VLOOKUP(C:C,#REF!,19,FALSE),"0")</f>
        <v>0</v>
      </c>
    </row>
    <row r="3702" spans="1:26" x14ac:dyDescent="0.45">
      <c r="A3702" s="32" t="s">
        <v>11436</v>
      </c>
      <c r="B3702" s="32">
        <v>2</v>
      </c>
      <c r="C3702" s="32" t="s">
        <v>11437</v>
      </c>
      <c r="D3702" s="32" t="s">
        <v>299</v>
      </c>
      <c r="E3702" s="32" t="s">
        <v>11647</v>
      </c>
      <c r="F3702" s="32">
        <v>3</v>
      </c>
      <c r="G3702" s="78" t="s">
        <v>4041</v>
      </c>
      <c r="H3702" s="33" t="s">
        <v>11657</v>
      </c>
      <c r="I3702" s="32" t="s">
        <v>4428</v>
      </c>
      <c r="J3702" s="32" t="s">
        <v>11442</v>
      </c>
      <c r="K3702" s="32" t="s">
        <v>304</v>
      </c>
      <c r="L3702" s="34">
        <v>37.6895951483</v>
      </c>
      <c r="M3702" s="34">
        <v>23555.996967700001</v>
      </c>
      <c r="N3702" s="32" t="s">
        <v>11658</v>
      </c>
      <c r="O3702" s="43" t="e">
        <f>VLOOKUP(U:U,#REF!,5,FALSE)</f>
        <v>#REF!</v>
      </c>
      <c r="P3702" s="43" t="e">
        <f>VLOOKUP(U:U,#REF!,4,FALSE)</f>
        <v>#REF!</v>
      </c>
      <c r="Q3702" s="43" t="e">
        <f>VLOOKUP(U:U,#REF!,2,FALSE)</f>
        <v>#REF!</v>
      </c>
      <c r="S3702" s="35" t="str">
        <f>VLOOKUP(G:G,old!G:J,4,FALSE)</f>
        <v>Ct</v>
      </c>
      <c r="T3702" s="35" t="str">
        <f>VLOOKUP(G:G,old!G:K,5,FALSE)</f>
        <v>RID_area</v>
      </c>
      <c r="U3702" s="35" t="str">
        <f>VLOOKUP(G:G,old!G:L,6,FALSE)</f>
        <v>MAE NAM THA CHIN</v>
      </c>
      <c r="V3702" s="43" t="str">
        <f>VLOOKUP(G:G,old!G:M,7,FALSE)</f>
        <v>T13</v>
      </c>
      <c r="X3702" s="43" t="str">
        <f>IFERROR(VLOOKUP(V:V,#REF!,3,FALSE),"0")</f>
        <v>0</v>
      </c>
      <c r="Y3702" s="19">
        <f t="shared" si="57"/>
        <v>0</v>
      </c>
      <c r="Z3702" s="19" t="str">
        <f>IFERROR(VLOOKUP(C:C,#REF!,19,FALSE),"0")</f>
        <v>0</v>
      </c>
    </row>
    <row r="3703" spans="1:26" x14ac:dyDescent="0.45">
      <c r="A3703" s="32" t="s">
        <v>11436</v>
      </c>
      <c r="B3703" s="32">
        <v>2</v>
      </c>
      <c r="C3703" s="32" t="s">
        <v>11437</v>
      </c>
      <c r="D3703" s="32" t="s">
        <v>299</v>
      </c>
      <c r="E3703" s="32" t="s">
        <v>11647</v>
      </c>
      <c r="F3703" s="32">
        <v>3</v>
      </c>
      <c r="G3703" s="78" t="s">
        <v>4041</v>
      </c>
      <c r="H3703" s="33" t="s">
        <v>11659</v>
      </c>
      <c r="I3703" s="32" t="s">
        <v>11660</v>
      </c>
      <c r="J3703" s="32" t="s">
        <v>11442</v>
      </c>
      <c r="K3703" s="32" t="s">
        <v>304</v>
      </c>
      <c r="L3703" s="34">
        <v>42.5306229977</v>
      </c>
      <c r="M3703" s="34">
        <v>26581.639373599999</v>
      </c>
      <c r="N3703" s="32" t="s">
        <v>11661</v>
      </c>
      <c r="O3703" s="43" t="e">
        <f>VLOOKUP(U:U,#REF!,5,FALSE)</f>
        <v>#REF!</v>
      </c>
      <c r="P3703" s="43" t="e">
        <f>VLOOKUP(U:U,#REF!,4,FALSE)</f>
        <v>#REF!</v>
      </c>
      <c r="Q3703" s="43" t="e">
        <f>VLOOKUP(U:U,#REF!,2,FALSE)</f>
        <v>#REF!</v>
      </c>
      <c r="S3703" s="35" t="str">
        <f>VLOOKUP(G:G,old!G:J,4,FALSE)</f>
        <v>Ct</v>
      </c>
      <c r="T3703" s="35" t="str">
        <f>VLOOKUP(G:G,old!G:K,5,FALSE)</f>
        <v>RID_area</v>
      </c>
      <c r="U3703" s="35" t="str">
        <f>VLOOKUP(G:G,old!G:L,6,FALSE)</f>
        <v>MAE NAM THA CHIN</v>
      </c>
      <c r="V3703" s="43" t="str">
        <f>VLOOKUP(G:G,old!G:M,7,FALSE)</f>
        <v>T13</v>
      </c>
      <c r="X3703" s="43" t="str">
        <f>IFERROR(VLOOKUP(V:V,#REF!,3,FALSE),"0")</f>
        <v>0</v>
      </c>
      <c r="Y3703" s="19">
        <f t="shared" si="57"/>
        <v>0</v>
      </c>
      <c r="Z3703" s="19" t="str">
        <f>IFERROR(VLOOKUP(C:C,#REF!,19,FALSE),"0")</f>
        <v>0</v>
      </c>
    </row>
    <row r="3704" spans="1:26" x14ac:dyDescent="0.45">
      <c r="A3704" s="32" t="s">
        <v>11436</v>
      </c>
      <c r="B3704" s="32">
        <v>2</v>
      </c>
      <c r="C3704" s="32" t="s">
        <v>11437</v>
      </c>
      <c r="D3704" s="32" t="s">
        <v>299</v>
      </c>
      <c r="E3704" s="32" t="s">
        <v>11647</v>
      </c>
      <c r="F3704" s="32">
        <v>3</v>
      </c>
      <c r="G3704" s="78" t="s">
        <v>4041</v>
      </c>
      <c r="H3704" s="33" t="s">
        <v>11662</v>
      </c>
      <c r="I3704" s="32" t="s">
        <v>11663</v>
      </c>
      <c r="J3704" s="32" t="s">
        <v>11442</v>
      </c>
      <c r="K3704" s="32" t="s">
        <v>304</v>
      </c>
      <c r="L3704" s="34">
        <v>33.133928024299998</v>
      </c>
      <c r="M3704" s="34">
        <v>20708.705015200001</v>
      </c>
      <c r="N3704" s="32" t="s">
        <v>11664</v>
      </c>
      <c r="O3704" s="43" t="e">
        <f>VLOOKUP(U:U,#REF!,5,FALSE)</f>
        <v>#REF!</v>
      </c>
      <c r="P3704" s="43" t="e">
        <f>VLOOKUP(U:U,#REF!,4,FALSE)</f>
        <v>#REF!</v>
      </c>
      <c r="Q3704" s="43" t="e">
        <f>VLOOKUP(U:U,#REF!,2,FALSE)</f>
        <v>#REF!</v>
      </c>
      <c r="S3704" s="35" t="str">
        <f>VLOOKUP(G:G,old!G:J,4,FALSE)</f>
        <v>Ct</v>
      </c>
      <c r="T3704" s="35" t="str">
        <f>VLOOKUP(G:G,old!G:K,5,FALSE)</f>
        <v>RID_area</v>
      </c>
      <c r="U3704" s="35" t="str">
        <f>VLOOKUP(G:G,old!G:L,6,FALSE)</f>
        <v>MAE NAM THA CHIN</v>
      </c>
      <c r="V3704" s="43" t="str">
        <f>VLOOKUP(G:G,old!G:M,7,FALSE)</f>
        <v>T13</v>
      </c>
      <c r="X3704" s="43" t="str">
        <f>IFERROR(VLOOKUP(V:V,#REF!,3,FALSE),"0")</f>
        <v>0</v>
      </c>
      <c r="Y3704" s="19">
        <f t="shared" si="57"/>
        <v>0</v>
      </c>
      <c r="Z3704" s="19" t="str">
        <f>IFERROR(VLOOKUP(C:C,#REF!,19,FALSE),"0")</f>
        <v>0</v>
      </c>
    </row>
    <row r="3705" spans="1:26" x14ac:dyDescent="0.45">
      <c r="A3705" s="32" t="s">
        <v>11436</v>
      </c>
      <c r="B3705" s="32">
        <v>2</v>
      </c>
      <c r="C3705" s="32" t="s">
        <v>11437</v>
      </c>
      <c r="D3705" s="32" t="s">
        <v>299</v>
      </c>
      <c r="E3705" s="32" t="s">
        <v>11647</v>
      </c>
      <c r="F3705" s="32">
        <v>3</v>
      </c>
      <c r="G3705" s="78" t="s">
        <v>4041</v>
      </c>
      <c r="H3705" s="33" t="s">
        <v>11665</v>
      </c>
      <c r="I3705" s="32" t="s">
        <v>9385</v>
      </c>
      <c r="J3705" s="32" t="s">
        <v>11442</v>
      </c>
      <c r="K3705" s="32" t="s">
        <v>304</v>
      </c>
      <c r="L3705" s="34">
        <v>42.363656149900002</v>
      </c>
      <c r="M3705" s="34">
        <v>26477.2850937</v>
      </c>
      <c r="N3705" s="32" t="s">
        <v>11666</v>
      </c>
      <c r="O3705" s="43" t="e">
        <f>VLOOKUP(U:U,#REF!,5,FALSE)</f>
        <v>#REF!</v>
      </c>
      <c r="P3705" s="43" t="e">
        <f>VLOOKUP(U:U,#REF!,4,FALSE)</f>
        <v>#REF!</v>
      </c>
      <c r="Q3705" s="43" t="e">
        <f>VLOOKUP(U:U,#REF!,2,FALSE)</f>
        <v>#REF!</v>
      </c>
      <c r="S3705" s="35" t="str">
        <f>VLOOKUP(G:G,old!G:J,4,FALSE)</f>
        <v>Ct</v>
      </c>
      <c r="T3705" s="35" t="str">
        <f>VLOOKUP(G:G,old!G:K,5,FALSE)</f>
        <v>RID_area</v>
      </c>
      <c r="U3705" s="35" t="str">
        <f>VLOOKUP(G:G,old!G:L,6,FALSE)</f>
        <v>MAE NAM THA CHIN</v>
      </c>
      <c r="V3705" s="43" t="str">
        <f>VLOOKUP(G:G,old!G:M,7,FALSE)</f>
        <v>T13</v>
      </c>
      <c r="X3705" s="43" t="str">
        <f>IFERROR(VLOOKUP(V:V,#REF!,3,FALSE),"0")</f>
        <v>0</v>
      </c>
      <c r="Y3705" s="19">
        <f t="shared" si="57"/>
        <v>0</v>
      </c>
      <c r="Z3705" s="19" t="str">
        <f>IFERROR(VLOOKUP(C:C,#REF!,19,FALSE),"0")</f>
        <v>0</v>
      </c>
    </row>
    <row r="3706" spans="1:26" x14ac:dyDescent="0.45">
      <c r="A3706" s="32" t="s">
        <v>11436</v>
      </c>
      <c r="B3706" s="32">
        <v>2</v>
      </c>
      <c r="C3706" s="32" t="s">
        <v>11437</v>
      </c>
      <c r="D3706" s="32" t="s">
        <v>299</v>
      </c>
      <c r="E3706" s="32" t="s">
        <v>11647</v>
      </c>
      <c r="F3706" s="32">
        <v>3</v>
      </c>
      <c r="G3706" s="78" t="s">
        <v>4041</v>
      </c>
      <c r="H3706" s="33" t="s">
        <v>11667</v>
      </c>
      <c r="I3706" s="32" t="s">
        <v>11624</v>
      </c>
      <c r="J3706" s="32" t="s">
        <v>11442</v>
      </c>
      <c r="K3706" s="32" t="s">
        <v>304</v>
      </c>
      <c r="L3706" s="34">
        <v>26.554322495600001</v>
      </c>
      <c r="M3706" s="34">
        <v>16596.451559699999</v>
      </c>
      <c r="N3706" s="32" t="s">
        <v>11668</v>
      </c>
      <c r="O3706" s="43" t="e">
        <f>VLOOKUP(U:U,#REF!,5,FALSE)</f>
        <v>#REF!</v>
      </c>
      <c r="P3706" s="43" t="e">
        <f>VLOOKUP(U:U,#REF!,4,FALSE)</f>
        <v>#REF!</v>
      </c>
      <c r="Q3706" s="43" t="e">
        <f>VLOOKUP(U:U,#REF!,2,FALSE)</f>
        <v>#REF!</v>
      </c>
      <c r="S3706" s="35" t="str">
        <f>VLOOKUP(G:G,old!G:J,4,FALSE)</f>
        <v>Ct</v>
      </c>
      <c r="T3706" s="35" t="str">
        <f>VLOOKUP(G:G,old!G:K,5,FALSE)</f>
        <v>RID_area</v>
      </c>
      <c r="U3706" s="35" t="str">
        <f>VLOOKUP(G:G,old!G:L,6,FALSE)</f>
        <v>MAE NAM THA CHIN</v>
      </c>
      <c r="V3706" s="43" t="str">
        <f>VLOOKUP(G:G,old!G:M,7,FALSE)</f>
        <v>T13</v>
      </c>
      <c r="X3706" s="43" t="str">
        <f>IFERROR(VLOOKUP(V:V,#REF!,3,FALSE),"0")</f>
        <v>0</v>
      </c>
      <c r="Y3706" s="19">
        <f t="shared" si="57"/>
        <v>0</v>
      </c>
      <c r="Z3706" s="19" t="str">
        <f>IFERROR(VLOOKUP(C:C,#REF!,19,FALSE),"0")</f>
        <v>0</v>
      </c>
    </row>
    <row r="3707" spans="1:26" x14ac:dyDescent="0.45">
      <c r="A3707" s="32" t="s">
        <v>11436</v>
      </c>
      <c r="B3707" s="32">
        <v>2</v>
      </c>
      <c r="C3707" s="32" t="s">
        <v>11437</v>
      </c>
      <c r="D3707" s="32" t="s">
        <v>299</v>
      </c>
      <c r="E3707" s="32" t="s">
        <v>11647</v>
      </c>
      <c r="F3707" s="32">
        <v>3</v>
      </c>
      <c r="G3707" s="78" t="s">
        <v>4041</v>
      </c>
      <c r="H3707" s="33" t="s">
        <v>11669</v>
      </c>
      <c r="I3707" s="32" t="s">
        <v>11670</v>
      </c>
      <c r="J3707" s="32" t="s">
        <v>11442</v>
      </c>
      <c r="K3707" s="32" t="s">
        <v>304</v>
      </c>
      <c r="L3707" s="34">
        <v>44.979121789799997</v>
      </c>
      <c r="M3707" s="34">
        <v>28111.951118600002</v>
      </c>
      <c r="N3707" s="32" t="s">
        <v>11671</v>
      </c>
      <c r="O3707" s="43" t="e">
        <f>VLOOKUP(U:U,#REF!,5,FALSE)</f>
        <v>#REF!</v>
      </c>
      <c r="P3707" s="43" t="e">
        <f>VLOOKUP(U:U,#REF!,4,FALSE)</f>
        <v>#REF!</v>
      </c>
      <c r="Q3707" s="43" t="e">
        <f>VLOOKUP(U:U,#REF!,2,FALSE)</f>
        <v>#REF!</v>
      </c>
      <c r="S3707" s="35" t="str">
        <f>VLOOKUP(G:G,old!G:J,4,FALSE)</f>
        <v>Ct</v>
      </c>
      <c r="T3707" s="35" t="str">
        <f>VLOOKUP(G:G,old!G:K,5,FALSE)</f>
        <v>RID_area</v>
      </c>
      <c r="U3707" s="35" t="str">
        <f>VLOOKUP(G:G,old!G:L,6,FALSE)</f>
        <v>MAE NAM THA CHIN</v>
      </c>
      <c r="V3707" s="43" t="str">
        <f>VLOOKUP(G:G,old!G:M,7,FALSE)</f>
        <v>T13</v>
      </c>
      <c r="X3707" s="43" t="str">
        <f>IFERROR(VLOOKUP(V:V,#REF!,3,FALSE),"0")</f>
        <v>0</v>
      </c>
      <c r="Y3707" s="19">
        <f t="shared" si="57"/>
        <v>0</v>
      </c>
      <c r="Z3707" s="19" t="str">
        <f>IFERROR(VLOOKUP(C:C,#REF!,19,FALSE),"0")</f>
        <v>0</v>
      </c>
    </row>
    <row r="3708" spans="1:26" x14ac:dyDescent="0.45">
      <c r="A3708" s="32" t="s">
        <v>11436</v>
      </c>
      <c r="B3708" s="32">
        <v>2</v>
      </c>
      <c r="C3708" s="32" t="s">
        <v>11437</v>
      </c>
      <c r="D3708" s="32" t="s">
        <v>299</v>
      </c>
      <c r="E3708" s="32" t="s">
        <v>11647</v>
      </c>
      <c r="F3708" s="32">
        <v>3</v>
      </c>
      <c r="G3708" s="78" t="s">
        <v>4041</v>
      </c>
      <c r="H3708" s="33" t="s">
        <v>11672</v>
      </c>
      <c r="I3708" s="32" t="s">
        <v>11673</v>
      </c>
      <c r="J3708" s="32" t="s">
        <v>11442</v>
      </c>
      <c r="K3708" s="32" t="s">
        <v>304</v>
      </c>
      <c r="L3708" s="34">
        <v>34.674744158000003</v>
      </c>
      <c r="M3708" s="34">
        <v>21671.715098799999</v>
      </c>
      <c r="N3708" s="32" t="s">
        <v>11674</v>
      </c>
      <c r="O3708" s="43" t="e">
        <f>VLOOKUP(U:U,#REF!,5,FALSE)</f>
        <v>#REF!</v>
      </c>
      <c r="P3708" s="43" t="e">
        <f>VLOOKUP(U:U,#REF!,4,FALSE)</f>
        <v>#REF!</v>
      </c>
      <c r="Q3708" s="43" t="e">
        <f>VLOOKUP(U:U,#REF!,2,FALSE)</f>
        <v>#REF!</v>
      </c>
      <c r="S3708" s="35" t="str">
        <f>VLOOKUP(G:G,old!G:J,4,FALSE)</f>
        <v>Ct</v>
      </c>
      <c r="T3708" s="35" t="str">
        <f>VLOOKUP(G:G,old!G:K,5,FALSE)</f>
        <v>RID_area</v>
      </c>
      <c r="U3708" s="35" t="str">
        <f>VLOOKUP(G:G,old!G:L,6,FALSE)</f>
        <v>MAE NAM THA CHIN</v>
      </c>
      <c r="V3708" s="43" t="str">
        <f>VLOOKUP(G:G,old!G:M,7,FALSE)</f>
        <v>T13</v>
      </c>
      <c r="X3708" s="43" t="str">
        <f>IFERROR(VLOOKUP(V:V,#REF!,3,FALSE),"0")</f>
        <v>0</v>
      </c>
      <c r="Y3708" s="19">
        <f t="shared" si="57"/>
        <v>0</v>
      </c>
      <c r="Z3708" s="19" t="str">
        <f>IFERROR(VLOOKUP(C:C,#REF!,19,FALSE),"0")</f>
        <v>0</v>
      </c>
    </row>
    <row r="3709" spans="1:26" x14ac:dyDescent="0.45">
      <c r="A3709" s="32" t="s">
        <v>11436</v>
      </c>
      <c r="B3709" s="32">
        <v>2</v>
      </c>
      <c r="C3709" s="32" t="s">
        <v>11437</v>
      </c>
      <c r="D3709" s="32" t="s">
        <v>299</v>
      </c>
      <c r="E3709" s="32" t="s">
        <v>11647</v>
      </c>
      <c r="F3709" s="32">
        <v>3</v>
      </c>
      <c r="G3709" s="78" t="s">
        <v>4041</v>
      </c>
      <c r="H3709" s="33" t="s">
        <v>11675</v>
      </c>
      <c r="I3709" s="32" t="s">
        <v>11676</v>
      </c>
      <c r="J3709" s="32" t="s">
        <v>11442</v>
      </c>
      <c r="K3709" s="32" t="s">
        <v>304</v>
      </c>
      <c r="L3709" s="34">
        <v>27.255357052000001</v>
      </c>
      <c r="M3709" s="34">
        <v>17034.598157500001</v>
      </c>
      <c r="N3709" s="32" t="s">
        <v>11677</v>
      </c>
      <c r="O3709" s="43" t="e">
        <f>VLOOKUP(U:U,#REF!,5,FALSE)</f>
        <v>#REF!</v>
      </c>
      <c r="P3709" s="43" t="e">
        <f>VLOOKUP(U:U,#REF!,4,FALSE)</f>
        <v>#REF!</v>
      </c>
      <c r="Q3709" s="43" t="e">
        <f>VLOOKUP(U:U,#REF!,2,FALSE)</f>
        <v>#REF!</v>
      </c>
      <c r="S3709" s="35" t="str">
        <f>VLOOKUP(G:G,old!G:J,4,FALSE)</f>
        <v>Ct</v>
      </c>
      <c r="T3709" s="35" t="str">
        <f>VLOOKUP(G:G,old!G:K,5,FALSE)</f>
        <v>RID_area</v>
      </c>
      <c r="U3709" s="35" t="str">
        <f>VLOOKUP(G:G,old!G:L,6,FALSE)</f>
        <v>MAE NAM THA CHIN</v>
      </c>
      <c r="V3709" s="43" t="str">
        <f>VLOOKUP(G:G,old!G:M,7,FALSE)</f>
        <v>T13</v>
      </c>
      <c r="X3709" s="43" t="str">
        <f>IFERROR(VLOOKUP(V:V,#REF!,3,FALSE),"0")</f>
        <v>0</v>
      </c>
      <c r="Y3709" s="19">
        <f t="shared" si="57"/>
        <v>0</v>
      </c>
      <c r="Z3709" s="19" t="str">
        <f>IFERROR(VLOOKUP(C:C,#REF!,19,FALSE),"0")</f>
        <v>0</v>
      </c>
    </row>
    <row r="3710" spans="1:26" x14ac:dyDescent="0.45">
      <c r="A3710" s="32" t="s">
        <v>11436</v>
      </c>
      <c r="B3710" s="32">
        <v>2</v>
      </c>
      <c r="C3710" s="32" t="s">
        <v>11437</v>
      </c>
      <c r="D3710" s="32" t="s">
        <v>299</v>
      </c>
      <c r="E3710" s="32" t="s">
        <v>11647</v>
      </c>
      <c r="F3710" s="32">
        <v>3</v>
      </c>
      <c r="G3710" s="78" t="s">
        <v>4041</v>
      </c>
      <c r="H3710" s="33" t="s">
        <v>11678</v>
      </c>
      <c r="I3710" s="32" t="s">
        <v>11679</v>
      </c>
      <c r="J3710" s="32" t="s">
        <v>11442</v>
      </c>
      <c r="K3710" s="32" t="s">
        <v>304</v>
      </c>
      <c r="L3710" s="34">
        <v>17.2342180172</v>
      </c>
      <c r="M3710" s="34">
        <v>10771.3862608</v>
      </c>
      <c r="N3710" s="32" t="s">
        <v>11680</v>
      </c>
      <c r="O3710" s="43" t="e">
        <f>VLOOKUP(U:U,#REF!,5,FALSE)</f>
        <v>#REF!</v>
      </c>
      <c r="P3710" s="43" t="e">
        <f>VLOOKUP(U:U,#REF!,4,FALSE)</f>
        <v>#REF!</v>
      </c>
      <c r="Q3710" s="43" t="e">
        <f>VLOOKUP(U:U,#REF!,2,FALSE)</f>
        <v>#REF!</v>
      </c>
      <c r="S3710" s="35" t="str">
        <f>VLOOKUP(G:G,old!G:J,4,FALSE)</f>
        <v>Ct</v>
      </c>
      <c r="T3710" s="35" t="str">
        <f>VLOOKUP(G:G,old!G:K,5,FALSE)</f>
        <v>RID_area</v>
      </c>
      <c r="U3710" s="35" t="str">
        <f>VLOOKUP(G:G,old!G:L,6,FALSE)</f>
        <v>MAE NAM THA CHIN</v>
      </c>
      <c r="V3710" s="43" t="str">
        <f>VLOOKUP(G:G,old!G:M,7,FALSE)</f>
        <v>T13</v>
      </c>
      <c r="X3710" s="43" t="str">
        <f>IFERROR(VLOOKUP(V:V,#REF!,3,FALSE),"0")</f>
        <v>0</v>
      </c>
      <c r="Y3710" s="19">
        <f t="shared" si="57"/>
        <v>0</v>
      </c>
      <c r="Z3710" s="19" t="str">
        <f>IFERROR(VLOOKUP(C:C,#REF!,19,FALSE),"0")</f>
        <v>0</v>
      </c>
    </row>
    <row r="3711" spans="1:26" x14ac:dyDescent="0.45">
      <c r="A3711" s="32" t="s">
        <v>11436</v>
      </c>
      <c r="B3711" s="32">
        <v>2</v>
      </c>
      <c r="C3711" s="32" t="s">
        <v>11437</v>
      </c>
      <c r="D3711" s="32" t="s">
        <v>299</v>
      </c>
      <c r="E3711" s="32" t="s">
        <v>11647</v>
      </c>
      <c r="F3711" s="32">
        <v>3</v>
      </c>
      <c r="G3711" s="78" t="s">
        <v>4041</v>
      </c>
      <c r="H3711" s="33" t="s">
        <v>11681</v>
      </c>
      <c r="I3711" s="32" t="s">
        <v>11682</v>
      </c>
      <c r="J3711" s="32" t="s">
        <v>11442</v>
      </c>
      <c r="K3711" s="32" t="s">
        <v>304</v>
      </c>
      <c r="L3711" s="34">
        <v>17.714105859699998</v>
      </c>
      <c r="M3711" s="34">
        <v>11071.3161623</v>
      </c>
      <c r="N3711" s="32" t="s">
        <v>11683</v>
      </c>
      <c r="O3711" s="43" t="e">
        <f>VLOOKUP(U:U,#REF!,5,FALSE)</f>
        <v>#REF!</v>
      </c>
      <c r="P3711" s="43" t="e">
        <f>VLOOKUP(U:U,#REF!,4,FALSE)</f>
        <v>#REF!</v>
      </c>
      <c r="Q3711" s="43" t="e">
        <f>VLOOKUP(U:U,#REF!,2,FALSE)</f>
        <v>#REF!</v>
      </c>
      <c r="S3711" s="35" t="str">
        <f>VLOOKUP(G:G,old!G:J,4,FALSE)</f>
        <v>Ct</v>
      </c>
      <c r="T3711" s="35" t="str">
        <f>VLOOKUP(G:G,old!G:K,5,FALSE)</f>
        <v>RID_area</v>
      </c>
      <c r="U3711" s="35" t="str">
        <f>VLOOKUP(G:G,old!G:L,6,FALSE)</f>
        <v>MAE NAM THA CHIN</v>
      </c>
      <c r="V3711" s="43" t="str">
        <f>VLOOKUP(G:G,old!G:M,7,FALSE)</f>
        <v>T13</v>
      </c>
      <c r="X3711" s="43" t="str">
        <f>IFERROR(VLOOKUP(V:V,#REF!,3,FALSE),"0")</f>
        <v>0</v>
      </c>
      <c r="Y3711" s="19">
        <f t="shared" si="57"/>
        <v>0</v>
      </c>
      <c r="Z3711" s="19" t="str">
        <f>IFERROR(VLOOKUP(C:C,#REF!,19,FALSE),"0")</f>
        <v>0</v>
      </c>
    </row>
    <row r="3712" spans="1:26" x14ac:dyDescent="0.45">
      <c r="A3712" s="32" t="s">
        <v>11436</v>
      </c>
      <c r="B3712" s="32">
        <v>2</v>
      </c>
      <c r="C3712" s="32" t="s">
        <v>11437</v>
      </c>
      <c r="D3712" s="32" t="s">
        <v>299</v>
      </c>
      <c r="E3712" s="32" t="s">
        <v>11647</v>
      </c>
      <c r="F3712" s="32">
        <v>3</v>
      </c>
      <c r="G3712" s="78" t="s">
        <v>4041</v>
      </c>
      <c r="H3712" s="33" t="s">
        <v>11684</v>
      </c>
      <c r="I3712" s="32" t="s">
        <v>11685</v>
      </c>
      <c r="J3712" s="32" t="s">
        <v>11442</v>
      </c>
      <c r="K3712" s="32" t="s">
        <v>304</v>
      </c>
      <c r="L3712" s="34">
        <v>34.144462673200003</v>
      </c>
      <c r="M3712" s="34">
        <v>21340.289170799999</v>
      </c>
      <c r="N3712" s="32" t="s">
        <v>11686</v>
      </c>
      <c r="O3712" s="43" t="e">
        <f>VLOOKUP(U:U,#REF!,5,FALSE)</f>
        <v>#REF!</v>
      </c>
      <c r="P3712" s="43" t="e">
        <f>VLOOKUP(U:U,#REF!,4,FALSE)</f>
        <v>#REF!</v>
      </c>
      <c r="Q3712" s="43" t="e">
        <f>VLOOKUP(U:U,#REF!,2,FALSE)</f>
        <v>#REF!</v>
      </c>
      <c r="S3712" s="35" t="str">
        <f>VLOOKUP(G:G,old!G:J,4,FALSE)</f>
        <v>Ct</v>
      </c>
      <c r="T3712" s="35" t="str">
        <f>VLOOKUP(G:G,old!G:K,5,FALSE)</f>
        <v>RID_area</v>
      </c>
      <c r="U3712" s="35" t="str">
        <f>VLOOKUP(G:G,old!G:L,6,FALSE)</f>
        <v>MAE NAM THA CHIN</v>
      </c>
      <c r="V3712" s="43" t="str">
        <f>VLOOKUP(G:G,old!G:M,7,FALSE)</f>
        <v>T13</v>
      </c>
      <c r="X3712" s="43" t="str">
        <f>IFERROR(VLOOKUP(V:V,#REF!,3,FALSE),"0")</f>
        <v>0</v>
      </c>
      <c r="Y3712" s="19">
        <f t="shared" si="57"/>
        <v>0</v>
      </c>
      <c r="Z3712" s="19" t="str">
        <f>IFERROR(VLOOKUP(C:C,#REF!,19,FALSE),"0")</f>
        <v>0</v>
      </c>
    </row>
    <row r="3713" spans="1:26" x14ac:dyDescent="0.45">
      <c r="A3713" s="32" t="s">
        <v>11436</v>
      </c>
      <c r="B3713" s="32">
        <v>2</v>
      </c>
      <c r="C3713" s="32" t="s">
        <v>11437</v>
      </c>
      <c r="D3713" s="32" t="s">
        <v>299</v>
      </c>
      <c r="E3713" s="32" t="s">
        <v>11687</v>
      </c>
      <c r="F3713" s="32">
        <v>3</v>
      </c>
      <c r="G3713" s="78" t="s">
        <v>11688</v>
      </c>
      <c r="H3713" s="33" t="s">
        <v>11689</v>
      </c>
      <c r="I3713" s="32" t="s">
        <v>1731</v>
      </c>
      <c r="J3713" s="32" t="s">
        <v>11442</v>
      </c>
      <c r="K3713" s="32" t="s">
        <v>304</v>
      </c>
      <c r="L3713" s="34">
        <v>6.1344402946500001</v>
      </c>
      <c r="M3713" s="34">
        <v>3834.0251841600002</v>
      </c>
      <c r="N3713" s="32" t="s">
        <v>11690</v>
      </c>
      <c r="O3713" s="43" t="e">
        <f>VLOOKUP(U:U,#REF!,5,FALSE)</f>
        <v>#REF!</v>
      </c>
      <c r="P3713" s="43" t="e">
        <f>VLOOKUP(U:U,#REF!,4,FALSE)</f>
        <v>#REF!</v>
      </c>
      <c r="Q3713" s="43" t="e">
        <f>VLOOKUP(U:U,#REF!,2,FALSE)</f>
        <v>#REF!</v>
      </c>
      <c r="S3713" s="35" t="str">
        <f>VLOOKUP(G:G,old!G:J,4,FALSE)</f>
        <v>Ct</v>
      </c>
      <c r="T3713" s="35" t="str">
        <f>VLOOKUP(G:G,old!G:K,5,FALSE)</f>
        <v>RID_area</v>
      </c>
      <c r="U3713" s="35" t="str">
        <f>VLOOKUP(G:G,old!G:L,6,FALSE)</f>
        <v>MAE NAM THA CHIN</v>
      </c>
      <c r="V3713" s="43" t="str">
        <f>VLOOKUP(G:G,old!G:M,7,FALSE)</f>
        <v>T14</v>
      </c>
      <c r="X3713" s="43" t="str">
        <f>IFERROR(VLOOKUP(V:V,#REF!,3,FALSE),"0")</f>
        <v>0</v>
      </c>
      <c r="Y3713" s="19">
        <f t="shared" si="57"/>
        <v>0</v>
      </c>
      <c r="Z3713" s="19" t="str">
        <f>IFERROR(VLOOKUP(C:C,#REF!,19,FALSE),"0")</f>
        <v>0</v>
      </c>
    </row>
    <row r="3714" spans="1:26" x14ac:dyDescent="0.45">
      <c r="A3714" s="32" t="s">
        <v>11436</v>
      </c>
      <c r="B3714" s="32">
        <v>2</v>
      </c>
      <c r="C3714" s="32" t="s">
        <v>11437</v>
      </c>
      <c r="D3714" s="32" t="s">
        <v>299</v>
      </c>
      <c r="E3714" s="32" t="s">
        <v>11687</v>
      </c>
      <c r="F3714" s="32">
        <v>3</v>
      </c>
      <c r="G3714" s="78" t="s">
        <v>11688</v>
      </c>
      <c r="H3714" s="33" t="s">
        <v>11691</v>
      </c>
      <c r="I3714" s="32" t="s">
        <v>3939</v>
      </c>
      <c r="J3714" s="32" t="s">
        <v>11442</v>
      </c>
      <c r="K3714" s="32" t="s">
        <v>304</v>
      </c>
      <c r="L3714" s="34">
        <v>8.2329287048000008</v>
      </c>
      <c r="M3714" s="34">
        <v>5145.5804404999999</v>
      </c>
      <c r="N3714" s="32" t="s">
        <v>11692</v>
      </c>
      <c r="O3714" s="43" t="e">
        <f>VLOOKUP(U:U,#REF!,5,FALSE)</f>
        <v>#REF!</v>
      </c>
      <c r="P3714" s="43" t="e">
        <f>VLOOKUP(U:U,#REF!,4,FALSE)</f>
        <v>#REF!</v>
      </c>
      <c r="Q3714" s="43" t="e">
        <f>VLOOKUP(U:U,#REF!,2,FALSE)</f>
        <v>#REF!</v>
      </c>
      <c r="S3714" s="35" t="str">
        <f>VLOOKUP(G:G,old!G:J,4,FALSE)</f>
        <v>Ct</v>
      </c>
      <c r="T3714" s="35" t="str">
        <f>VLOOKUP(G:G,old!G:K,5,FALSE)</f>
        <v>RID_area</v>
      </c>
      <c r="U3714" s="35" t="str">
        <f>VLOOKUP(G:G,old!G:L,6,FALSE)</f>
        <v>MAE NAM THA CHIN</v>
      </c>
      <c r="V3714" s="43" t="str">
        <f>VLOOKUP(G:G,old!G:M,7,FALSE)</f>
        <v>T14</v>
      </c>
      <c r="X3714" s="43" t="str">
        <f>IFERROR(VLOOKUP(V:V,#REF!,3,FALSE),"0")</f>
        <v>0</v>
      </c>
      <c r="Y3714" s="19">
        <f t="shared" si="57"/>
        <v>0</v>
      </c>
      <c r="Z3714" s="19" t="str">
        <f>IFERROR(VLOOKUP(C:C,#REF!,19,FALSE),"0")</f>
        <v>0</v>
      </c>
    </row>
    <row r="3715" spans="1:26" x14ac:dyDescent="0.45">
      <c r="A3715" s="32" t="s">
        <v>11436</v>
      </c>
      <c r="B3715" s="32">
        <v>2</v>
      </c>
      <c r="C3715" s="32" t="s">
        <v>11437</v>
      </c>
      <c r="D3715" s="32" t="s">
        <v>299</v>
      </c>
      <c r="E3715" s="32" t="s">
        <v>11687</v>
      </c>
      <c r="F3715" s="32">
        <v>3</v>
      </c>
      <c r="G3715" s="78" t="s">
        <v>11688</v>
      </c>
      <c r="H3715" s="33" t="s">
        <v>11693</v>
      </c>
      <c r="I3715" s="32" t="s">
        <v>11694</v>
      </c>
      <c r="J3715" s="32" t="s">
        <v>11442</v>
      </c>
      <c r="K3715" s="32" t="s">
        <v>304</v>
      </c>
      <c r="L3715" s="34">
        <v>15.667852830199999</v>
      </c>
      <c r="M3715" s="34">
        <v>9792.4080188700009</v>
      </c>
      <c r="N3715" s="32" t="s">
        <v>11695</v>
      </c>
      <c r="O3715" s="43" t="e">
        <f>VLOOKUP(U:U,#REF!,5,FALSE)</f>
        <v>#REF!</v>
      </c>
      <c r="P3715" s="43" t="e">
        <f>VLOOKUP(U:U,#REF!,4,FALSE)</f>
        <v>#REF!</v>
      </c>
      <c r="Q3715" s="43" t="e">
        <f>VLOOKUP(U:U,#REF!,2,FALSE)</f>
        <v>#REF!</v>
      </c>
      <c r="S3715" s="35" t="str">
        <f>VLOOKUP(G:G,old!G:J,4,FALSE)</f>
        <v>Ct</v>
      </c>
      <c r="T3715" s="35" t="str">
        <f>VLOOKUP(G:G,old!G:K,5,FALSE)</f>
        <v>RID_area</v>
      </c>
      <c r="U3715" s="35" t="str">
        <f>VLOOKUP(G:G,old!G:L,6,FALSE)</f>
        <v>MAE NAM THA CHIN</v>
      </c>
      <c r="V3715" s="43" t="str">
        <f>VLOOKUP(G:G,old!G:M,7,FALSE)</f>
        <v>T14</v>
      </c>
      <c r="X3715" s="43" t="str">
        <f>IFERROR(VLOOKUP(V:V,#REF!,3,FALSE),"0")</f>
        <v>0</v>
      </c>
      <c r="Y3715" s="19">
        <f t="shared" si="57"/>
        <v>0</v>
      </c>
      <c r="Z3715" s="19" t="str">
        <f>IFERROR(VLOOKUP(C:C,#REF!,19,FALSE),"0")</f>
        <v>0</v>
      </c>
    </row>
    <row r="3716" spans="1:26" x14ac:dyDescent="0.45">
      <c r="A3716" s="32" t="s">
        <v>11436</v>
      </c>
      <c r="B3716" s="32">
        <v>2</v>
      </c>
      <c r="C3716" s="32" t="s">
        <v>11437</v>
      </c>
      <c r="D3716" s="32" t="s">
        <v>299</v>
      </c>
      <c r="E3716" s="32" t="s">
        <v>11687</v>
      </c>
      <c r="F3716" s="32">
        <v>3</v>
      </c>
      <c r="G3716" s="78" t="s">
        <v>11688</v>
      </c>
      <c r="H3716" s="33" t="s">
        <v>11696</v>
      </c>
      <c r="I3716" s="32" t="s">
        <v>11697</v>
      </c>
      <c r="J3716" s="32" t="s">
        <v>11442</v>
      </c>
      <c r="K3716" s="32" t="s">
        <v>304</v>
      </c>
      <c r="L3716" s="34">
        <v>12.3696685242</v>
      </c>
      <c r="M3716" s="34">
        <v>7731.04282762</v>
      </c>
      <c r="N3716" s="32" t="s">
        <v>11698</v>
      </c>
      <c r="O3716" s="43" t="e">
        <f>VLOOKUP(U:U,#REF!,5,FALSE)</f>
        <v>#REF!</v>
      </c>
      <c r="P3716" s="43" t="e">
        <f>VLOOKUP(U:U,#REF!,4,FALSE)</f>
        <v>#REF!</v>
      </c>
      <c r="Q3716" s="43" t="e">
        <f>VLOOKUP(U:U,#REF!,2,FALSE)</f>
        <v>#REF!</v>
      </c>
      <c r="S3716" s="35" t="str">
        <f>VLOOKUP(G:G,old!G:J,4,FALSE)</f>
        <v>Ct</v>
      </c>
      <c r="T3716" s="35" t="str">
        <f>VLOOKUP(G:G,old!G:K,5,FALSE)</f>
        <v>RID_area</v>
      </c>
      <c r="U3716" s="35" t="str">
        <f>VLOOKUP(G:G,old!G:L,6,FALSE)</f>
        <v>MAE NAM THA CHIN</v>
      </c>
      <c r="V3716" s="43" t="str">
        <f>VLOOKUP(G:G,old!G:M,7,FALSE)</f>
        <v>T14</v>
      </c>
      <c r="X3716" s="43" t="str">
        <f>IFERROR(VLOOKUP(V:V,#REF!,3,FALSE),"0")</f>
        <v>0</v>
      </c>
      <c r="Y3716" s="19">
        <f t="shared" ref="Y3716:Y3779" si="58">X3716*1</f>
        <v>0</v>
      </c>
      <c r="Z3716" s="19" t="str">
        <f>IFERROR(VLOOKUP(C:C,#REF!,19,FALSE),"0")</f>
        <v>0</v>
      </c>
    </row>
    <row r="3717" spans="1:26" x14ac:dyDescent="0.45">
      <c r="A3717" s="32" t="s">
        <v>11436</v>
      </c>
      <c r="B3717" s="32">
        <v>2</v>
      </c>
      <c r="C3717" s="32" t="s">
        <v>11437</v>
      </c>
      <c r="D3717" s="32" t="s">
        <v>299</v>
      </c>
      <c r="E3717" s="32" t="s">
        <v>11687</v>
      </c>
      <c r="F3717" s="32">
        <v>3</v>
      </c>
      <c r="G3717" s="78" t="s">
        <v>11688</v>
      </c>
      <c r="H3717" s="33" t="s">
        <v>11699</v>
      </c>
      <c r="I3717" s="32" t="s">
        <v>1182</v>
      </c>
      <c r="J3717" s="32" t="s">
        <v>11442</v>
      </c>
      <c r="K3717" s="32" t="s">
        <v>304</v>
      </c>
      <c r="L3717" s="34">
        <v>10.6111455901</v>
      </c>
      <c r="M3717" s="34">
        <v>6631.9659938100003</v>
      </c>
      <c r="N3717" s="32" t="s">
        <v>11700</v>
      </c>
      <c r="O3717" s="43" t="e">
        <f>VLOOKUP(U:U,#REF!,5,FALSE)</f>
        <v>#REF!</v>
      </c>
      <c r="P3717" s="43" t="e">
        <f>VLOOKUP(U:U,#REF!,4,FALSE)</f>
        <v>#REF!</v>
      </c>
      <c r="Q3717" s="43" t="e">
        <f>VLOOKUP(U:U,#REF!,2,FALSE)</f>
        <v>#REF!</v>
      </c>
      <c r="S3717" s="35" t="str">
        <f>VLOOKUP(G:G,old!G:J,4,FALSE)</f>
        <v>Ct</v>
      </c>
      <c r="T3717" s="35" t="str">
        <f>VLOOKUP(G:G,old!G:K,5,FALSE)</f>
        <v>RID_area</v>
      </c>
      <c r="U3717" s="35" t="str">
        <f>VLOOKUP(G:G,old!G:L,6,FALSE)</f>
        <v>MAE NAM THA CHIN</v>
      </c>
      <c r="V3717" s="43" t="str">
        <f>VLOOKUP(G:G,old!G:M,7,FALSE)</f>
        <v>T14</v>
      </c>
      <c r="X3717" s="43" t="str">
        <f>IFERROR(VLOOKUP(V:V,#REF!,3,FALSE),"0")</f>
        <v>0</v>
      </c>
      <c r="Y3717" s="19">
        <f t="shared" si="58"/>
        <v>0</v>
      </c>
      <c r="Z3717" s="19" t="str">
        <f>IFERROR(VLOOKUP(C:C,#REF!,19,FALSE),"0")</f>
        <v>0</v>
      </c>
    </row>
    <row r="3718" spans="1:26" x14ac:dyDescent="0.45">
      <c r="A3718" s="32" t="s">
        <v>11436</v>
      </c>
      <c r="B3718" s="32">
        <v>2</v>
      </c>
      <c r="C3718" s="32" t="s">
        <v>11437</v>
      </c>
      <c r="D3718" s="32" t="s">
        <v>299</v>
      </c>
      <c r="E3718" s="32" t="s">
        <v>11687</v>
      </c>
      <c r="F3718" s="32">
        <v>3</v>
      </c>
      <c r="G3718" s="78" t="s">
        <v>11688</v>
      </c>
      <c r="H3718" s="33" t="s">
        <v>11701</v>
      </c>
      <c r="I3718" s="32" t="s">
        <v>11688</v>
      </c>
      <c r="J3718" s="32" t="s">
        <v>11442</v>
      </c>
      <c r="K3718" s="32" t="s">
        <v>304</v>
      </c>
      <c r="L3718" s="34">
        <v>9.1121317781000002</v>
      </c>
      <c r="M3718" s="34">
        <v>5695.0823613100001</v>
      </c>
      <c r="N3718" s="32" t="s">
        <v>11702</v>
      </c>
      <c r="O3718" s="43" t="e">
        <f>VLOOKUP(U:U,#REF!,5,FALSE)</f>
        <v>#REF!</v>
      </c>
      <c r="P3718" s="43" t="e">
        <f>VLOOKUP(U:U,#REF!,4,FALSE)</f>
        <v>#REF!</v>
      </c>
      <c r="Q3718" s="43" t="e">
        <f>VLOOKUP(U:U,#REF!,2,FALSE)</f>
        <v>#REF!</v>
      </c>
      <c r="S3718" s="35" t="str">
        <f>VLOOKUP(G:G,old!G:J,4,FALSE)</f>
        <v>Ct</v>
      </c>
      <c r="T3718" s="35" t="str">
        <f>VLOOKUP(G:G,old!G:K,5,FALSE)</f>
        <v>RID_area</v>
      </c>
      <c r="U3718" s="35" t="str">
        <f>VLOOKUP(G:G,old!G:L,6,FALSE)</f>
        <v>MAE NAM THA CHIN</v>
      </c>
      <c r="V3718" s="43" t="str">
        <f>VLOOKUP(G:G,old!G:M,7,FALSE)</f>
        <v>T14</v>
      </c>
      <c r="X3718" s="43" t="str">
        <f>IFERROR(VLOOKUP(V:V,#REF!,3,FALSE),"0")</f>
        <v>0</v>
      </c>
      <c r="Y3718" s="19">
        <f t="shared" si="58"/>
        <v>0</v>
      </c>
      <c r="Z3718" s="19" t="str">
        <f>IFERROR(VLOOKUP(C:C,#REF!,19,FALSE),"0")</f>
        <v>0</v>
      </c>
    </row>
    <row r="3719" spans="1:26" x14ac:dyDescent="0.45">
      <c r="A3719" s="32" t="s">
        <v>11436</v>
      </c>
      <c r="B3719" s="32">
        <v>2</v>
      </c>
      <c r="C3719" s="32" t="s">
        <v>11437</v>
      </c>
      <c r="D3719" s="32" t="s">
        <v>299</v>
      </c>
      <c r="E3719" s="32" t="s">
        <v>11687</v>
      </c>
      <c r="F3719" s="32">
        <v>3</v>
      </c>
      <c r="G3719" s="78" t="s">
        <v>11688</v>
      </c>
      <c r="H3719" s="33" t="s">
        <v>11703</v>
      </c>
      <c r="I3719" s="32" t="s">
        <v>11704</v>
      </c>
      <c r="J3719" s="32" t="s">
        <v>11442</v>
      </c>
      <c r="K3719" s="32" t="s">
        <v>304</v>
      </c>
      <c r="L3719" s="34">
        <v>18.870422392599998</v>
      </c>
      <c r="M3719" s="34">
        <v>11794.013995400001</v>
      </c>
      <c r="N3719" s="32" t="s">
        <v>11705</v>
      </c>
      <c r="O3719" s="43" t="e">
        <f>VLOOKUP(U:U,#REF!,5,FALSE)</f>
        <v>#REF!</v>
      </c>
      <c r="P3719" s="43" t="e">
        <f>VLOOKUP(U:U,#REF!,4,FALSE)</f>
        <v>#REF!</v>
      </c>
      <c r="Q3719" s="43" t="e">
        <f>VLOOKUP(U:U,#REF!,2,FALSE)</f>
        <v>#REF!</v>
      </c>
      <c r="S3719" s="35" t="str">
        <f>VLOOKUP(G:G,old!G:J,4,FALSE)</f>
        <v>Ct</v>
      </c>
      <c r="T3719" s="35" t="str">
        <f>VLOOKUP(G:G,old!G:K,5,FALSE)</f>
        <v>RID_area</v>
      </c>
      <c r="U3719" s="35" t="str">
        <f>VLOOKUP(G:G,old!G:L,6,FALSE)</f>
        <v>MAE NAM THA CHIN</v>
      </c>
      <c r="V3719" s="43" t="str">
        <f>VLOOKUP(G:G,old!G:M,7,FALSE)</f>
        <v>T14</v>
      </c>
      <c r="X3719" s="43" t="str">
        <f>IFERROR(VLOOKUP(V:V,#REF!,3,FALSE),"0")</f>
        <v>0</v>
      </c>
      <c r="Y3719" s="19">
        <f t="shared" si="58"/>
        <v>0</v>
      </c>
      <c r="Z3719" s="19" t="str">
        <f>IFERROR(VLOOKUP(C:C,#REF!,19,FALSE),"0")</f>
        <v>0</v>
      </c>
    </row>
    <row r="3720" spans="1:26" x14ac:dyDescent="0.45">
      <c r="A3720" s="32" t="s">
        <v>11436</v>
      </c>
      <c r="B3720" s="32">
        <v>2</v>
      </c>
      <c r="C3720" s="32" t="s">
        <v>11437</v>
      </c>
      <c r="D3720" s="32" t="s">
        <v>299</v>
      </c>
      <c r="E3720" s="32" t="s">
        <v>11687</v>
      </c>
      <c r="F3720" s="32">
        <v>3</v>
      </c>
      <c r="G3720" s="78" t="s">
        <v>11688</v>
      </c>
      <c r="H3720" s="33" t="s">
        <v>11706</v>
      </c>
      <c r="I3720" s="32" t="s">
        <v>11707</v>
      </c>
      <c r="J3720" s="32" t="s">
        <v>11442</v>
      </c>
      <c r="K3720" s="32" t="s">
        <v>304</v>
      </c>
      <c r="L3720" s="34">
        <v>25.3114537499</v>
      </c>
      <c r="M3720" s="34">
        <v>15819.6585937</v>
      </c>
      <c r="N3720" s="32" t="s">
        <v>11708</v>
      </c>
      <c r="O3720" s="43" t="e">
        <f>VLOOKUP(U:U,#REF!,5,FALSE)</f>
        <v>#REF!</v>
      </c>
      <c r="P3720" s="43" t="e">
        <f>VLOOKUP(U:U,#REF!,4,FALSE)</f>
        <v>#REF!</v>
      </c>
      <c r="Q3720" s="43" t="e">
        <f>VLOOKUP(U:U,#REF!,2,FALSE)</f>
        <v>#REF!</v>
      </c>
      <c r="S3720" s="35" t="str">
        <f>VLOOKUP(G:G,old!G:J,4,FALSE)</f>
        <v>Ct</v>
      </c>
      <c r="T3720" s="35" t="str">
        <f>VLOOKUP(G:G,old!G:K,5,FALSE)</f>
        <v>RID_area</v>
      </c>
      <c r="U3720" s="35" t="str">
        <f>VLOOKUP(G:G,old!G:L,6,FALSE)</f>
        <v>MAE NAM THA CHIN</v>
      </c>
      <c r="V3720" s="43" t="str">
        <f>VLOOKUP(G:G,old!G:M,7,FALSE)</f>
        <v>T14</v>
      </c>
      <c r="X3720" s="43" t="str">
        <f>IFERROR(VLOOKUP(V:V,#REF!,3,FALSE),"0")</f>
        <v>0</v>
      </c>
      <c r="Y3720" s="19">
        <f t="shared" si="58"/>
        <v>0</v>
      </c>
      <c r="Z3720" s="19" t="str">
        <f>IFERROR(VLOOKUP(C:C,#REF!,19,FALSE),"0")</f>
        <v>0</v>
      </c>
    </row>
    <row r="3721" spans="1:26" x14ac:dyDescent="0.45">
      <c r="A3721" s="32" t="s">
        <v>11436</v>
      </c>
      <c r="B3721" s="32">
        <v>2</v>
      </c>
      <c r="C3721" s="32" t="s">
        <v>11437</v>
      </c>
      <c r="D3721" s="32" t="s">
        <v>299</v>
      </c>
      <c r="E3721" s="32" t="s">
        <v>11687</v>
      </c>
      <c r="F3721" s="32">
        <v>3</v>
      </c>
      <c r="G3721" s="78" t="s">
        <v>11688</v>
      </c>
      <c r="H3721" s="33" t="s">
        <v>11709</v>
      </c>
      <c r="I3721" s="32" t="s">
        <v>11710</v>
      </c>
      <c r="J3721" s="32" t="s">
        <v>11442</v>
      </c>
      <c r="K3721" s="32" t="s">
        <v>304</v>
      </c>
      <c r="L3721" s="34">
        <v>10.5699379947</v>
      </c>
      <c r="M3721" s="34">
        <v>6606.2112466899998</v>
      </c>
      <c r="N3721" s="32" t="s">
        <v>11711</v>
      </c>
      <c r="O3721" s="43" t="e">
        <f>VLOOKUP(U:U,#REF!,5,FALSE)</f>
        <v>#REF!</v>
      </c>
      <c r="P3721" s="43" t="e">
        <f>VLOOKUP(U:U,#REF!,4,FALSE)</f>
        <v>#REF!</v>
      </c>
      <c r="Q3721" s="43" t="e">
        <f>VLOOKUP(U:U,#REF!,2,FALSE)</f>
        <v>#REF!</v>
      </c>
      <c r="S3721" s="35" t="str">
        <f>VLOOKUP(G:G,old!G:J,4,FALSE)</f>
        <v>Ct</v>
      </c>
      <c r="T3721" s="35" t="str">
        <f>VLOOKUP(G:G,old!G:K,5,FALSE)</f>
        <v>RID_area</v>
      </c>
      <c r="U3721" s="35" t="str">
        <f>VLOOKUP(G:G,old!G:L,6,FALSE)</f>
        <v>MAE NAM THA CHIN</v>
      </c>
      <c r="V3721" s="43" t="str">
        <f>VLOOKUP(G:G,old!G:M,7,FALSE)</f>
        <v>T14</v>
      </c>
      <c r="X3721" s="43" t="str">
        <f>IFERROR(VLOOKUP(V:V,#REF!,3,FALSE),"0")</f>
        <v>0</v>
      </c>
      <c r="Y3721" s="19">
        <f t="shared" si="58"/>
        <v>0</v>
      </c>
      <c r="Z3721" s="19" t="str">
        <f>IFERROR(VLOOKUP(C:C,#REF!,19,FALSE),"0")</f>
        <v>0</v>
      </c>
    </row>
    <row r="3722" spans="1:26" x14ac:dyDescent="0.45">
      <c r="A3722" s="32" t="s">
        <v>11436</v>
      </c>
      <c r="B3722" s="32">
        <v>2</v>
      </c>
      <c r="C3722" s="32" t="s">
        <v>11437</v>
      </c>
      <c r="D3722" s="32" t="s">
        <v>299</v>
      </c>
      <c r="E3722" s="32" t="s">
        <v>11687</v>
      </c>
      <c r="F3722" s="32">
        <v>3</v>
      </c>
      <c r="G3722" s="78" t="s">
        <v>11688</v>
      </c>
      <c r="H3722" s="33" t="s">
        <v>11712</v>
      </c>
      <c r="I3722" s="32" t="s">
        <v>11713</v>
      </c>
      <c r="J3722" s="32" t="s">
        <v>11442</v>
      </c>
      <c r="K3722" s="32" t="s">
        <v>304</v>
      </c>
      <c r="L3722" s="34">
        <v>9.6985138942300004</v>
      </c>
      <c r="M3722" s="34">
        <v>6061.5711838899997</v>
      </c>
      <c r="N3722" s="32" t="s">
        <v>11714</v>
      </c>
      <c r="O3722" s="43" t="e">
        <f>VLOOKUP(U:U,#REF!,5,FALSE)</f>
        <v>#REF!</v>
      </c>
      <c r="P3722" s="43" t="e">
        <f>VLOOKUP(U:U,#REF!,4,FALSE)</f>
        <v>#REF!</v>
      </c>
      <c r="Q3722" s="43" t="e">
        <f>VLOOKUP(U:U,#REF!,2,FALSE)</f>
        <v>#REF!</v>
      </c>
      <c r="S3722" s="35" t="str">
        <f>VLOOKUP(G:G,old!G:J,4,FALSE)</f>
        <v>Ct</v>
      </c>
      <c r="T3722" s="35" t="str">
        <f>VLOOKUP(G:G,old!G:K,5,FALSE)</f>
        <v>RID_area</v>
      </c>
      <c r="U3722" s="35" t="str">
        <f>VLOOKUP(G:G,old!G:L,6,FALSE)</f>
        <v>MAE NAM THA CHIN</v>
      </c>
      <c r="V3722" s="43" t="str">
        <f>VLOOKUP(G:G,old!G:M,7,FALSE)</f>
        <v>T14</v>
      </c>
      <c r="X3722" s="43" t="str">
        <f>IFERROR(VLOOKUP(V:V,#REF!,3,FALSE),"0")</f>
        <v>0</v>
      </c>
      <c r="Y3722" s="19">
        <f t="shared" si="58"/>
        <v>0</v>
      </c>
      <c r="Z3722" s="19" t="str">
        <f>IFERROR(VLOOKUP(C:C,#REF!,19,FALSE),"0")</f>
        <v>0</v>
      </c>
    </row>
    <row r="3723" spans="1:26" x14ac:dyDescent="0.45">
      <c r="A3723" s="32" t="s">
        <v>11436</v>
      </c>
      <c r="B3723" s="32">
        <v>2</v>
      </c>
      <c r="C3723" s="32" t="s">
        <v>11437</v>
      </c>
      <c r="D3723" s="32" t="s">
        <v>299</v>
      </c>
      <c r="E3723" s="32" t="s">
        <v>11687</v>
      </c>
      <c r="F3723" s="32">
        <v>3</v>
      </c>
      <c r="G3723" s="78" t="s">
        <v>11688</v>
      </c>
      <c r="H3723" s="33" t="s">
        <v>11715</v>
      </c>
      <c r="I3723" s="32" t="s">
        <v>11716</v>
      </c>
      <c r="J3723" s="32" t="s">
        <v>11442</v>
      </c>
      <c r="K3723" s="32" t="s">
        <v>304</v>
      </c>
      <c r="L3723" s="34">
        <v>14.210840425100001</v>
      </c>
      <c r="M3723" s="34">
        <v>8881.7752656899993</v>
      </c>
      <c r="N3723" s="32" t="s">
        <v>11717</v>
      </c>
      <c r="O3723" s="43" t="e">
        <f>VLOOKUP(U:U,#REF!,5,FALSE)</f>
        <v>#REF!</v>
      </c>
      <c r="P3723" s="43" t="e">
        <f>VLOOKUP(U:U,#REF!,4,FALSE)</f>
        <v>#REF!</v>
      </c>
      <c r="Q3723" s="43" t="e">
        <f>VLOOKUP(U:U,#REF!,2,FALSE)</f>
        <v>#REF!</v>
      </c>
      <c r="S3723" s="35" t="str">
        <f>VLOOKUP(G:G,old!G:J,4,FALSE)</f>
        <v>Ct</v>
      </c>
      <c r="T3723" s="35" t="str">
        <f>VLOOKUP(G:G,old!G:K,5,FALSE)</f>
        <v>RID_area</v>
      </c>
      <c r="U3723" s="35" t="str">
        <f>VLOOKUP(G:G,old!G:L,6,FALSE)</f>
        <v>MAE NAM THA CHIN</v>
      </c>
      <c r="V3723" s="43" t="str">
        <f>VLOOKUP(G:G,old!G:M,7,FALSE)</f>
        <v>T14</v>
      </c>
      <c r="X3723" s="43" t="str">
        <f>IFERROR(VLOOKUP(V:V,#REF!,3,FALSE),"0")</f>
        <v>0</v>
      </c>
      <c r="Y3723" s="19">
        <f t="shared" si="58"/>
        <v>0</v>
      </c>
      <c r="Z3723" s="19" t="str">
        <f>IFERROR(VLOOKUP(C:C,#REF!,19,FALSE),"0")</f>
        <v>0</v>
      </c>
    </row>
    <row r="3724" spans="1:26" x14ac:dyDescent="0.45">
      <c r="A3724" s="32" t="s">
        <v>11436</v>
      </c>
      <c r="B3724" s="32">
        <v>2</v>
      </c>
      <c r="C3724" s="32" t="s">
        <v>11437</v>
      </c>
      <c r="D3724" s="32" t="s">
        <v>299</v>
      </c>
      <c r="E3724" s="32" t="s">
        <v>11687</v>
      </c>
      <c r="F3724" s="32">
        <v>3</v>
      </c>
      <c r="G3724" s="78" t="s">
        <v>11688</v>
      </c>
      <c r="H3724" s="33" t="s">
        <v>11718</v>
      </c>
      <c r="I3724" s="32" t="s">
        <v>11719</v>
      </c>
      <c r="J3724" s="32" t="s">
        <v>11442</v>
      </c>
      <c r="K3724" s="32" t="s">
        <v>304</v>
      </c>
      <c r="L3724" s="34">
        <v>27.614680166300001</v>
      </c>
      <c r="M3724" s="34">
        <v>17259.175103900001</v>
      </c>
      <c r="N3724" s="32" t="s">
        <v>11720</v>
      </c>
      <c r="O3724" s="43" t="e">
        <f>VLOOKUP(U:U,#REF!,5,FALSE)</f>
        <v>#REF!</v>
      </c>
      <c r="P3724" s="43" t="e">
        <f>VLOOKUP(U:U,#REF!,4,FALSE)</f>
        <v>#REF!</v>
      </c>
      <c r="Q3724" s="43" t="e">
        <f>VLOOKUP(U:U,#REF!,2,FALSE)</f>
        <v>#REF!</v>
      </c>
      <c r="S3724" s="35" t="str">
        <f>VLOOKUP(G:G,old!G:J,4,FALSE)</f>
        <v>Ct</v>
      </c>
      <c r="T3724" s="35" t="str">
        <f>VLOOKUP(G:G,old!G:K,5,FALSE)</f>
        <v>RID_area</v>
      </c>
      <c r="U3724" s="35" t="str">
        <f>VLOOKUP(G:G,old!G:L,6,FALSE)</f>
        <v>MAE NAM THA CHIN</v>
      </c>
      <c r="V3724" s="43" t="str">
        <f>VLOOKUP(G:G,old!G:M,7,FALSE)</f>
        <v>T14</v>
      </c>
      <c r="X3724" s="43" t="str">
        <f>IFERROR(VLOOKUP(V:V,#REF!,3,FALSE),"0")</f>
        <v>0</v>
      </c>
      <c r="Y3724" s="19">
        <f t="shared" si="58"/>
        <v>0</v>
      </c>
      <c r="Z3724" s="19" t="str">
        <f>IFERROR(VLOOKUP(C:C,#REF!,19,FALSE),"0")</f>
        <v>0</v>
      </c>
    </row>
    <row r="3725" spans="1:26" x14ac:dyDescent="0.45">
      <c r="A3725" s="32" t="s">
        <v>11436</v>
      </c>
      <c r="B3725" s="32">
        <v>2</v>
      </c>
      <c r="C3725" s="32" t="s">
        <v>11437</v>
      </c>
      <c r="D3725" s="32" t="s">
        <v>299</v>
      </c>
      <c r="E3725" s="32" t="s">
        <v>11687</v>
      </c>
      <c r="F3725" s="32">
        <v>3</v>
      </c>
      <c r="G3725" s="78" t="s">
        <v>11688</v>
      </c>
      <c r="H3725" s="33" t="s">
        <v>11721</v>
      </c>
      <c r="I3725" s="32" t="s">
        <v>11722</v>
      </c>
      <c r="J3725" s="32" t="s">
        <v>11442</v>
      </c>
      <c r="K3725" s="32" t="s">
        <v>304</v>
      </c>
      <c r="L3725" s="34">
        <v>29.8180081468</v>
      </c>
      <c r="M3725" s="34">
        <v>18636.255091800002</v>
      </c>
      <c r="N3725" s="32" t="s">
        <v>11723</v>
      </c>
      <c r="O3725" s="43" t="e">
        <f>VLOOKUP(U:U,#REF!,5,FALSE)</f>
        <v>#REF!</v>
      </c>
      <c r="P3725" s="43" t="e">
        <f>VLOOKUP(U:U,#REF!,4,FALSE)</f>
        <v>#REF!</v>
      </c>
      <c r="Q3725" s="43" t="e">
        <f>VLOOKUP(U:U,#REF!,2,FALSE)</f>
        <v>#REF!</v>
      </c>
      <c r="S3725" s="35" t="str">
        <f>VLOOKUP(G:G,old!G:J,4,FALSE)</f>
        <v>Ct</v>
      </c>
      <c r="T3725" s="35" t="str">
        <f>VLOOKUP(G:G,old!G:K,5,FALSE)</f>
        <v>RID_area</v>
      </c>
      <c r="U3725" s="35" t="str">
        <f>VLOOKUP(G:G,old!G:L,6,FALSE)</f>
        <v>MAE NAM THA CHIN</v>
      </c>
      <c r="V3725" s="43" t="str">
        <f>VLOOKUP(G:G,old!G:M,7,FALSE)</f>
        <v>T14</v>
      </c>
      <c r="X3725" s="43" t="str">
        <f>IFERROR(VLOOKUP(V:V,#REF!,3,FALSE),"0")</f>
        <v>0</v>
      </c>
      <c r="Y3725" s="19">
        <f t="shared" si="58"/>
        <v>0</v>
      </c>
      <c r="Z3725" s="19" t="str">
        <f>IFERROR(VLOOKUP(C:C,#REF!,19,FALSE),"0")</f>
        <v>0</v>
      </c>
    </row>
    <row r="3726" spans="1:26" x14ac:dyDescent="0.45">
      <c r="A3726" s="32" t="s">
        <v>11436</v>
      </c>
      <c r="B3726" s="32">
        <v>2</v>
      </c>
      <c r="C3726" s="32" t="s">
        <v>11437</v>
      </c>
      <c r="D3726" s="32" t="s">
        <v>299</v>
      </c>
      <c r="E3726" s="32" t="s">
        <v>11687</v>
      </c>
      <c r="F3726" s="32">
        <v>3</v>
      </c>
      <c r="G3726" s="78" t="s">
        <v>11688</v>
      </c>
      <c r="H3726" s="33" t="s">
        <v>11724</v>
      </c>
      <c r="I3726" s="32" t="s">
        <v>11725</v>
      </c>
      <c r="J3726" s="32" t="s">
        <v>11442</v>
      </c>
      <c r="K3726" s="32" t="s">
        <v>304</v>
      </c>
      <c r="L3726" s="34">
        <v>6.8183966509299996</v>
      </c>
      <c r="M3726" s="34">
        <v>4261.4979068299999</v>
      </c>
      <c r="N3726" s="32" t="s">
        <v>11726</v>
      </c>
      <c r="O3726" s="43" t="e">
        <f>VLOOKUP(U:U,#REF!,5,FALSE)</f>
        <v>#REF!</v>
      </c>
      <c r="P3726" s="43" t="e">
        <f>VLOOKUP(U:U,#REF!,4,FALSE)</f>
        <v>#REF!</v>
      </c>
      <c r="Q3726" s="43" t="e">
        <f>VLOOKUP(U:U,#REF!,2,FALSE)</f>
        <v>#REF!</v>
      </c>
      <c r="S3726" s="35" t="str">
        <f>VLOOKUP(G:G,old!G:J,4,FALSE)</f>
        <v>Ct</v>
      </c>
      <c r="T3726" s="35" t="str">
        <f>VLOOKUP(G:G,old!G:K,5,FALSE)</f>
        <v>RID_area</v>
      </c>
      <c r="U3726" s="35" t="str">
        <f>VLOOKUP(G:G,old!G:L,6,FALSE)</f>
        <v>MAE NAM THA CHIN</v>
      </c>
      <c r="V3726" s="43" t="str">
        <f>VLOOKUP(G:G,old!G:M,7,FALSE)</f>
        <v>T14</v>
      </c>
      <c r="X3726" s="43" t="str">
        <f>IFERROR(VLOOKUP(V:V,#REF!,3,FALSE),"0")</f>
        <v>0</v>
      </c>
      <c r="Y3726" s="19">
        <f t="shared" si="58"/>
        <v>0</v>
      </c>
      <c r="Z3726" s="19" t="str">
        <f>IFERROR(VLOOKUP(C:C,#REF!,19,FALSE),"0")</f>
        <v>0</v>
      </c>
    </row>
    <row r="3727" spans="1:26" x14ac:dyDescent="0.45">
      <c r="A3727" s="32" t="s">
        <v>11436</v>
      </c>
      <c r="B3727" s="32">
        <v>2</v>
      </c>
      <c r="C3727" s="32" t="s">
        <v>11437</v>
      </c>
      <c r="D3727" s="32" t="s">
        <v>299</v>
      </c>
      <c r="E3727" s="32" t="s">
        <v>11687</v>
      </c>
      <c r="F3727" s="32">
        <v>3</v>
      </c>
      <c r="G3727" s="78" t="s">
        <v>11688</v>
      </c>
      <c r="H3727" s="33" t="s">
        <v>11727</v>
      </c>
      <c r="I3727" s="32" t="s">
        <v>775</v>
      </c>
      <c r="J3727" s="32" t="s">
        <v>11442</v>
      </c>
      <c r="K3727" s="32" t="s">
        <v>304</v>
      </c>
      <c r="L3727" s="34">
        <v>8.5128038644800004</v>
      </c>
      <c r="M3727" s="34">
        <v>5320.5024153000004</v>
      </c>
      <c r="N3727" s="32" t="s">
        <v>11728</v>
      </c>
      <c r="O3727" s="43" t="e">
        <f>VLOOKUP(U:U,#REF!,5,FALSE)</f>
        <v>#REF!</v>
      </c>
      <c r="P3727" s="43" t="e">
        <f>VLOOKUP(U:U,#REF!,4,FALSE)</f>
        <v>#REF!</v>
      </c>
      <c r="Q3727" s="43" t="e">
        <f>VLOOKUP(U:U,#REF!,2,FALSE)</f>
        <v>#REF!</v>
      </c>
      <c r="S3727" s="35" t="str">
        <f>VLOOKUP(G:G,old!G:J,4,FALSE)</f>
        <v>Ct</v>
      </c>
      <c r="T3727" s="35" t="str">
        <f>VLOOKUP(G:G,old!G:K,5,FALSE)</f>
        <v>RID_area</v>
      </c>
      <c r="U3727" s="35" t="str">
        <f>VLOOKUP(G:G,old!G:L,6,FALSE)</f>
        <v>MAE NAM THA CHIN</v>
      </c>
      <c r="V3727" s="43" t="str">
        <f>VLOOKUP(G:G,old!G:M,7,FALSE)</f>
        <v>T14</v>
      </c>
      <c r="X3727" s="43" t="str">
        <f>IFERROR(VLOOKUP(V:V,#REF!,3,FALSE),"0")</f>
        <v>0</v>
      </c>
      <c r="Y3727" s="19">
        <f t="shared" si="58"/>
        <v>0</v>
      </c>
      <c r="Z3727" s="19" t="str">
        <f>IFERROR(VLOOKUP(C:C,#REF!,19,FALSE),"0")</f>
        <v>0</v>
      </c>
    </row>
    <row r="3728" spans="1:26" x14ac:dyDescent="0.45">
      <c r="A3728" s="32" t="s">
        <v>11436</v>
      </c>
      <c r="B3728" s="32">
        <v>2</v>
      </c>
      <c r="C3728" s="32" t="s">
        <v>11437</v>
      </c>
      <c r="D3728" s="32" t="s">
        <v>299</v>
      </c>
      <c r="E3728" s="32" t="s">
        <v>11687</v>
      </c>
      <c r="F3728" s="32">
        <v>3</v>
      </c>
      <c r="G3728" s="78" t="s">
        <v>11688</v>
      </c>
      <c r="H3728" s="33" t="s">
        <v>11729</v>
      </c>
      <c r="I3728" s="32" t="s">
        <v>11730</v>
      </c>
      <c r="J3728" s="32" t="s">
        <v>11442</v>
      </c>
      <c r="K3728" s="32" t="s">
        <v>304</v>
      </c>
      <c r="L3728" s="34">
        <v>9.9117511674499994</v>
      </c>
      <c r="M3728" s="34">
        <v>6194.8444796599997</v>
      </c>
      <c r="N3728" s="32" t="s">
        <v>11731</v>
      </c>
      <c r="O3728" s="43" t="e">
        <f>VLOOKUP(U:U,#REF!,5,FALSE)</f>
        <v>#REF!</v>
      </c>
      <c r="P3728" s="43" t="e">
        <f>VLOOKUP(U:U,#REF!,4,FALSE)</f>
        <v>#REF!</v>
      </c>
      <c r="Q3728" s="43" t="e">
        <f>VLOOKUP(U:U,#REF!,2,FALSE)</f>
        <v>#REF!</v>
      </c>
      <c r="S3728" s="35" t="str">
        <f>VLOOKUP(G:G,old!G:J,4,FALSE)</f>
        <v>Ct</v>
      </c>
      <c r="T3728" s="35" t="str">
        <f>VLOOKUP(G:G,old!G:K,5,FALSE)</f>
        <v>RID_area</v>
      </c>
      <c r="U3728" s="35" t="str">
        <f>VLOOKUP(G:G,old!G:L,6,FALSE)</f>
        <v>MAE NAM THA CHIN</v>
      </c>
      <c r="V3728" s="43" t="str">
        <f>VLOOKUP(G:G,old!G:M,7,FALSE)</f>
        <v>T14</v>
      </c>
      <c r="X3728" s="43" t="str">
        <f>IFERROR(VLOOKUP(V:V,#REF!,3,FALSE),"0")</f>
        <v>0</v>
      </c>
      <c r="Y3728" s="19">
        <f t="shared" si="58"/>
        <v>0</v>
      </c>
      <c r="Z3728" s="19" t="str">
        <f>IFERROR(VLOOKUP(C:C,#REF!,19,FALSE),"0")</f>
        <v>0</v>
      </c>
    </row>
    <row r="3729" spans="1:26" x14ac:dyDescent="0.45">
      <c r="A3729" s="32" t="s">
        <v>11436</v>
      </c>
      <c r="B3729" s="32">
        <v>2</v>
      </c>
      <c r="C3729" s="32" t="s">
        <v>11437</v>
      </c>
      <c r="D3729" s="32" t="s">
        <v>299</v>
      </c>
      <c r="E3729" s="32" t="s">
        <v>11732</v>
      </c>
      <c r="F3729" s="32">
        <v>3</v>
      </c>
      <c r="G3729" s="78" t="s">
        <v>11733</v>
      </c>
      <c r="H3729" s="33" t="s">
        <v>11734</v>
      </c>
      <c r="I3729" s="32" t="s">
        <v>11735</v>
      </c>
      <c r="J3729" s="32" t="s">
        <v>11442</v>
      </c>
      <c r="K3729" s="32" t="s">
        <v>304</v>
      </c>
      <c r="L3729" s="34">
        <v>22.839694399900001</v>
      </c>
      <c r="M3729" s="34">
        <v>14274.8089999</v>
      </c>
      <c r="N3729" s="32" t="s">
        <v>11736</v>
      </c>
      <c r="O3729" s="43" t="e">
        <f>VLOOKUP(U:U,#REF!,5,FALSE)</f>
        <v>#REF!</v>
      </c>
      <c r="P3729" s="43" t="e">
        <f>VLOOKUP(U:U,#REF!,4,FALSE)</f>
        <v>#REF!</v>
      </c>
      <c r="Q3729" s="43" t="e">
        <f>VLOOKUP(U:U,#REF!,2,FALSE)</f>
        <v>#REF!</v>
      </c>
      <c r="S3729" s="35" t="str">
        <f>VLOOKUP(G:G,old!G:J,4,FALSE)</f>
        <v>Ct</v>
      </c>
      <c r="T3729" s="35" t="str">
        <f>VLOOKUP(G:G,old!G:K,5,FALSE)</f>
        <v>RID_area</v>
      </c>
      <c r="U3729" s="35" t="str">
        <f>VLOOKUP(G:G,old!G:L,6,FALSE)</f>
        <v>MAE NAM THA CHIN</v>
      </c>
      <c r="V3729" s="43">
        <f>VLOOKUP(G:G,old!G:M,7,FALSE)</f>
        <v>0</v>
      </c>
      <c r="X3729" s="43" t="str">
        <f>IFERROR(VLOOKUP(V:V,#REF!,3,FALSE),"0")</f>
        <v>0</v>
      </c>
      <c r="Y3729" s="19">
        <f t="shared" si="58"/>
        <v>0</v>
      </c>
      <c r="Z3729" s="19" t="str">
        <f>IFERROR(VLOOKUP(C:C,#REF!,19,FALSE),"0")</f>
        <v>0</v>
      </c>
    </row>
    <row r="3730" spans="1:26" x14ac:dyDescent="0.45">
      <c r="A3730" s="32" t="s">
        <v>11436</v>
      </c>
      <c r="B3730" s="32">
        <v>2</v>
      </c>
      <c r="C3730" s="32" t="s">
        <v>11437</v>
      </c>
      <c r="D3730" s="32" t="s">
        <v>299</v>
      </c>
      <c r="E3730" s="32" t="s">
        <v>11732</v>
      </c>
      <c r="F3730" s="32">
        <v>3</v>
      </c>
      <c r="G3730" s="78" t="s">
        <v>11733</v>
      </c>
      <c r="H3730" s="33" t="s">
        <v>11737</v>
      </c>
      <c r="I3730" s="32" t="s">
        <v>11738</v>
      </c>
      <c r="J3730" s="32" t="s">
        <v>11442</v>
      </c>
      <c r="K3730" s="32" t="s">
        <v>304</v>
      </c>
      <c r="L3730" s="34">
        <v>26.4589814136</v>
      </c>
      <c r="M3730" s="34">
        <v>16536.8633835</v>
      </c>
      <c r="N3730" s="32" t="s">
        <v>11739</v>
      </c>
      <c r="O3730" s="43" t="e">
        <f>VLOOKUP(U:U,#REF!,5,FALSE)</f>
        <v>#REF!</v>
      </c>
      <c r="P3730" s="43" t="e">
        <f>VLOOKUP(U:U,#REF!,4,FALSE)</f>
        <v>#REF!</v>
      </c>
      <c r="Q3730" s="43" t="e">
        <f>VLOOKUP(U:U,#REF!,2,FALSE)</f>
        <v>#REF!</v>
      </c>
      <c r="S3730" s="35" t="str">
        <f>VLOOKUP(G:G,old!G:J,4,FALSE)</f>
        <v>Ct</v>
      </c>
      <c r="T3730" s="35" t="str">
        <f>VLOOKUP(G:G,old!G:K,5,FALSE)</f>
        <v>RID_area</v>
      </c>
      <c r="U3730" s="35" t="str">
        <f>VLOOKUP(G:G,old!G:L,6,FALSE)</f>
        <v>MAE NAM THA CHIN</v>
      </c>
      <c r="V3730" s="43">
        <f>VLOOKUP(G:G,old!G:M,7,FALSE)</f>
        <v>0</v>
      </c>
      <c r="X3730" s="43" t="str">
        <f>IFERROR(VLOOKUP(V:V,#REF!,3,FALSE),"0")</f>
        <v>0</v>
      </c>
      <c r="Y3730" s="19">
        <f t="shared" si="58"/>
        <v>0</v>
      </c>
      <c r="Z3730" s="19" t="str">
        <f>IFERROR(VLOOKUP(C:C,#REF!,19,FALSE),"0")</f>
        <v>0</v>
      </c>
    </row>
    <row r="3731" spans="1:26" x14ac:dyDescent="0.45">
      <c r="A3731" s="32" t="s">
        <v>11436</v>
      </c>
      <c r="B3731" s="32">
        <v>2</v>
      </c>
      <c r="C3731" s="32" t="s">
        <v>11437</v>
      </c>
      <c r="D3731" s="32" t="s">
        <v>299</v>
      </c>
      <c r="E3731" s="32" t="s">
        <v>11732</v>
      </c>
      <c r="F3731" s="32">
        <v>3</v>
      </c>
      <c r="G3731" s="78" t="s">
        <v>11733</v>
      </c>
      <c r="H3731" s="33" t="s">
        <v>11740</v>
      </c>
      <c r="I3731" s="32" t="s">
        <v>4026</v>
      </c>
      <c r="J3731" s="32" t="s">
        <v>11442</v>
      </c>
      <c r="K3731" s="32" t="s">
        <v>304</v>
      </c>
      <c r="L3731" s="34">
        <v>13.6214068152</v>
      </c>
      <c r="M3731" s="34">
        <v>8513.3792594999995</v>
      </c>
      <c r="N3731" s="32" t="s">
        <v>11741</v>
      </c>
      <c r="O3731" s="43" t="e">
        <f>VLOOKUP(U:U,#REF!,5,FALSE)</f>
        <v>#REF!</v>
      </c>
      <c r="P3731" s="43" t="e">
        <f>VLOOKUP(U:U,#REF!,4,FALSE)</f>
        <v>#REF!</v>
      </c>
      <c r="Q3731" s="43" t="e">
        <f>VLOOKUP(U:U,#REF!,2,FALSE)</f>
        <v>#REF!</v>
      </c>
      <c r="S3731" s="35" t="str">
        <f>VLOOKUP(G:G,old!G:J,4,FALSE)</f>
        <v>Ct</v>
      </c>
      <c r="T3731" s="35" t="str">
        <f>VLOOKUP(G:G,old!G:K,5,FALSE)</f>
        <v>RID_area</v>
      </c>
      <c r="U3731" s="35" t="str">
        <f>VLOOKUP(G:G,old!G:L,6,FALSE)</f>
        <v>MAE NAM THA CHIN</v>
      </c>
      <c r="V3731" s="43">
        <f>VLOOKUP(G:G,old!G:M,7,FALSE)</f>
        <v>0</v>
      </c>
      <c r="X3731" s="43" t="str">
        <f>IFERROR(VLOOKUP(V:V,#REF!,3,FALSE),"0")</f>
        <v>0</v>
      </c>
      <c r="Y3731" s="19">
        <f t="shared" si="58"/>
        <v>0</v>
      </c>
      <c r="Z3731" s="19" t="str">
        <f>IFERROR(VLOOKUP(C:C,#REF!,19,FALSE),"0")</f>
        <v>0</v>
      </c>
    </row>
    <row r="3732" spans="1:26" x14ac:dyDescent="0.45">
      <c r="A3732" s="32" t="s">
        <v>11742</v>
      </c>
      <c r="B3732" s="32">
        <v>2</v>
      </c>
      <c r="C3732" s="32" t="s">
        <v>11743</v>
      </c>
      <c r="D3732" s="32" t="s">
        <v>299</v>
      </c>
      <c r="E3732" s="32" t="s">
        <v>11744</v>
      </c>
      <c r="F3732" s="32">
        <v>3</v>
      </c>
      <c r="G3732" s="78" t="s">
        <v>11745</v>
      </c>
      <c r="H3732" s="33" t="s">
        <v>11746</v>
      </c>
      <c r="I3732" s="32" t="s">
        <v>9398</v>
      </c>
      <c r="J3732" s="32" t="s">
        <v>11747</v>
      </c>
      <c r="K3732" s="32" t="s">
        <v>304</v>
      </c>
      <c r="L3732" s="34">
        <v>7.1210071174499996</v>
      </c>
      <c r="M3732" s="34">
        <v>4450.6294484099999</v>
      </c>
      <c r="N3732" s="32" t="s">
        <v>11748</v>
      </c>
      <c r="O3732" s="43" t="e">
        <f>VLOOKUP(U:U,#REF!,5,FALSE)</f>
        <v>#REF!</v>
      </c>
      <c r="P3732" s="43" t="e">
        <f>VLOOKUP(U:U,#REF!,4,FALSE)</f>
        <v>#REF!</v>
      </c>
      <c r="Q3732" s="43" t="e">
        <f>VLOOKUP(U:U,#REF!,2,FALSE)</f>
        <v>#REF!</v>
      </c>
      <c r="S3732" s="35" t="str">
        <f>VLOOKUP(G:G,old!G:J,4,FALSE)</f>
        <v>Ct</v>
      </c>
      <c r="T3732" s="35" t="str">
        <f>VLOOKUP(G:G,old!G:K,5,FALSE)</f>
        <v>RID_area</v>
      </c>
      <c r="U3732" s="35" t="str">
        <f>VLOOKUP(G:G,old!G:L,6,FALSE)</f>
        <v>MAE NAM THA CHIN</v>
      </c>
      <c r="V3732" s="43" t="str">
        <f>VLOOKUP(G:G,old!G:M,7,FALSE)</f>
        <v>T14</v>
      </c>
      <c r="X3732" s="43" t="str">
        <f>IFERROR(VLOOKUP(V:V,#REF!,3,FALSE),"0")</f>
        <v>0</v>
      </c>
      <c r="Y3732" s="19">
        <f t="shared" si="58"/>
        <v>0</v>
      </c>
      <c r="Z3732" s="19" t="str">
        <f>IFERROR(VLOOKUP(C:C,#REF!,19,FALSE),"0")</f>
        <v>0</v>
      </c>
    </row>
    <row r="3733" spans="1:26" x14ac:dyDescent="0.45">
      <c r="A3733" s="32" t="s">
        <v>11742</v>
      </c>
      <c r="B3733" s="32">
        <v>2</v>
      </c>
      <c r="C3733" s="32" t="s">
        <v>11743</v>
      </c>
      <c r="D3733" s="32" t="s">
        <v>299</v>
      </c>
      <c r="E3733" s="32" t="s">
        <v>11744</v>
      </c>
      <c r="F3733" s="32">
        <v>3</v>
      </c>
      <c r="G3733" s="78" t="s">
        <v>11745</v>
      </c>
      <c r="H3733" s="33" t="s">
        <v>11749</v>
      </c>
      <c r="I3733" s="32" t="s">
        <v>11750</v>
      </c>
      <c r="J3733" s="32" t="s">
        <v>11747</v>
      </c>
      <c r="K3733" s="32" t="s">
        <v>304</v>
      </c>
      <c r="L3733" s="34">
        <v>1.7754699144599999</v>
      </c>
      <c r="M3733" s="34">
        <v>1109.6686965399999</v>
      </c>
      <c r="N3733" s="32" t="s">
        <v>11751</v>
      </c>
      <c r="O3733" s="43" t="e">
        <f>VLOOKUP(U:U,#REF!,5,FALSE)</f>
        <v>#REF!</v>
      </c>
      <c r="P3733" s="43" t="e">
        <f>VLOOKUP(U:U,#REF!,4,FALSE)</f>
        <v>#REF!</v>
      </c>
      <c r="Q3733" s="43" t="e">
        <f>VLOOKUP(U:U,#REF!,2,FALSE)</f>
        <v>#REF!</v>
      </c>
      <c r="S3733" s="35" t="str">
        <f>VLOOKUP(G:G,old!G:J,4,FALSE)</f>
        <v>Ct</v>
      </c>
      <c r="T3733" s="35" t="str">
        <f>VLOOKUP(G:G,old!G:K,5,FALSE)</f>
        <v>RID_area</v>
      </c>
      <c r="U3733" s="35" t="str">
        <f>VLOOKUP(G:G,old!G:L,6,FALSE)</f>
        <v>MAE NAM THA CHIN</v>
      </c>
      <c r="V3733" s="43" t="str">
        <f>VLOOKUP(G:G,old!G:M,7,FALSE)</f>
        <v>T14</v>
      </c>
      <c r="X3733" s="43" t="str">
        <f>IFERROR(VLOOKUP(V:V,#REF!,3,FALSE),"0")</f>
        <v>0</v>
      </c>
      <c r="Y3733" s="19">
        <f t="shared" si="58"/>
        <v>0</v>
      </c>
      <c r="Z3733" s="19" t="str">
        <f>IFERROR(VLOOKUP(C:C,#REF!,19,FALSE),"0")</f>
        <v>0</v>
      </c>
    </row>
    <row r="3734" spans="1:26" x14ac:dyDescent="0.45">
      <c r="A3734" s="32" t="s">
        <v>11742</v>
      </c>
      <c r="B3734" s="32">
        <v>2</v>
      </c>
      <c r="C3734" s="32" t="s">
        <v>11743</v>
      </c>
      <c r="D3734" s="32" t="s">
        <v>299</v>
      </c>
      <c r="E3734" s="32" t="s">
        <v>11744</v>
      </c>
      <c r="F3734" s="32">
        <v>3</v>
      </c>
      <c r="G3734" s="78" t="s">
        <v>11745</v>
      </c>
      <c r="H3734" s="33" t="s">
        <v>11752</v>
      </c>
      <c r="I3734" s="32" t="s">
        <v>11753</v>
      </c>
      <c r="J3734" s="32" t="s">
        <v>11747</v>
      </c>
      <c r="K3734" s="32" t="s">
        <v>304</v>
      </c>
      <c r="L3734" s="34">
        <v>1.2098574392699999</v>
      </c>
      <c r="M3734" s="34">
        <v>756.16089954400002</v>
      </c>
      <c r="N3734" s="32" t="s">
        <v>11754</v>
      </c>
      <c r="O3734" s="43" t="e">
        <f>VLOOKUP(U:U,#REF!,5,FALSE)</f>
        <v>#REF!</v>
      </c>
      <c r="P3734" s="43" t="e">
        <f>VLOOKUP(U:U,#REF!,4,FALSE)</f>
        <v>#REF!</v>
      </c>
      <c r="Q3734" s="43" t="e">
        <f>VLOOKUP(U:U,#REF!,2,FALSE)</f>
        <v>#REF!</v>
      </c>
      <c r="S3734" s="35" t="str">
        <f>VLOOKUP(G:G,old!G:J,4,FALSE)</f>
        <v>Ct</v>
      </c>
      <c r="T3734" s="35" t="str">
        <f>VLOOKUP(G:G,old!G:K,5,FALSE)</f>
        <v>RID_area</v>
      </c>
      <c r="U3734" s="35" t="str">
        <f>VLOOKUP(G:G,old!G:L,6,FALSE)</f>
        <v>MAE NAM THA CHIN</v>
      </c>
      <c r="V3734" s="43" t="str">
        <f>VLOOKUP(G:G,old!G:M,7,FALSE)</f>
        <v>T14</v>
      </c>
      <c r="X3734" s="43" t="str">
        <f>IFERROR(VLOOKUP(V:V,#REF!,3,FALSE),"0")</f>
        <v>0</v>
      </c>
      <c r="Y3734" s="19">
        <f t="shared" si="58"/>
        <v>0</v>
      </c>
      <c r="Z3734" s="19" t="str">
        <f>IFERROR(VLOOKUP(C:C,#REF!,19,FALSE),"0")</f>
        <v>0</v>
      </c>
    </row>
    <row r="3735" spans="1:26" x14ac:dyDescent="0.45">
      <c r="A3735" s="32" t="s">
        <v>11742</v>
      </c>
      <c r="B3735" s="32">
        <v>2</v>
      </c>
      <c r="C3735" s="32" t="s">
        <v>11743</v>
      </c>
      <c r="D3735" s="32" t="s">
        <v>299</v>
      </c>
      <c r="E3735" s="32" t="s">
        <v>11744</v>
      </c>
      <c r="F3735" s="32">
        <v>3</v>
      </c>
      <c r="G3735" s="78" t="s">
        <v>11745</v>
      </c>
      <c r="H3735" s="33" t="s">
        <v>11755</v>
      </c>
      <c r="I3735" s="32" t="s">
        <v>11756</v>
      </c>
      <c r="J3735" s="32" t="s">
        <v>11747</v>
      </c>
      <c r="K3735" s="32" t="s">
        <v>304</v>
      </c>
      <c r="L3735" s="34">
        <v>18.398512306200001</v>
      </c>
      <c r="M3735" s="34">
        <v>11499.0701914</v>
      </c>
      <c r="N3735" s="32" t="s">
        <v>11757</v>
      </c>
      <c r="O3735" s="43" t="e">
        <f>VLOOKUP(U:U,#REF!,5,FALSE)</f>
        <v>#REF!</v>
      </c>
      <c r="P3735" s="43" t="e">
        <f>VLOOKUP(U:U,#REF!,4,FALSE)</f>
        <v>#REF!</v>
      </c>
      <c r="Q3735" s="43" t="e">
        <f>VLOOKUP(U:U,#REF!,2,FALSE)</f>
        <v>#REF!</v>
      </c>
      <c r="S3735" s="35" t="str">
        <f>VLOOKUP(G:G,old!G:J,4,FALSE)</f>
        <v>Ct</v>
      </c>
      <c r="T3735" s="35" t="str">
        <f>VLOOKUP(G:G,old!G:K,5,FALSE)</f>
        <v>RID_area</v>
      </c>
      <c r="U3735" s="35" t="str">
        <f>VLOOKUP(G:G,old!G:L,6,FALSE)</f>
        <v>MAE NAM THA CHIN</v>
      </c>
      <c r="V3735" s="43" t="str">
        <f>VLOOKUP(G:G,old!G:M,7,FALSE)</f>
        <v>T14</v>
      </c>
      <c r="X3735" s="43" t="str">
        <f>IFERROR(VLOOKUP(V:V,#REF!,3,FALSE),"0")</f>
        <v>0</v>
      </c>
      <c r="Y3735" s="19">
        <f t="shared" si="58"/>
        <v>0</v>
      </c>
      <c r="Z3735" s="19" t="str">
        <f>IFERROR(VLOOKUP(C:C,#REF!,19,FALSE),"0")</f>
        <v>0</v>
      </c>
    </row>
    <row r="3736" spans="1:26" x14ac:dyDescent="0.45">
      <c r="A3736" s="32" t="s">
        <v>11742</v>
      </c>
      <c r="B3736" s="32">
        <v>2</v>
      </c>
      <c r="C3736" s="32" t="s">
        <v>11743</v>
      </c>
      <c r="D3736" s="32" t="s">
        <v>299</v>
      </c>
      <c r="E3736" s="32" t="s">
        <v>11744</v>
      </c>
      <c r="F3736" s="32">
        <v>3</v>
      </c>
      <c r="G3736" s="78" t="s">
        <v>11745</v>
      </c>
      <c r="H3736" s="33" t="s">
        <v>11758</v>
      </c>
      <c r="I3736" s="32" t="s">
        <v>11759</v>
      </c>
      <c r="J3736" s="32" t="s">
        <v>11747</v>
      </c>
      <c r="K3736" s="32" t="s">
        <v>304</v>
      </c>
      <c r="L3736" s="34">
        <v>35.331600174099997</v>
      </c>
      <c r="M3736" s="34">
        <v>22082.250108799999</v>
      </c>
      <c r="N3736" s="32" t="s">
        <v>11760</v>
      </c>
      <c r="O3736" s="43" t="e">
        <f>VLOOKUP(U:U,#REF!,5,FALSE)</f>
        <v>#REF!</v>
      </c>
      <c r="P3736" s="43" t="e">
        <f>VLOOKUP(U:U,#REF!,4,FALSE)</f>
        <v>#REF!</v>
      </c>
      <c r="Q3736" s="43" t="e">
        <f>VLOOKUP(U:U,#REF!,2,FALSE)</f>
        <v>#REF!</v>
      </c>
      <c r="S3736" s="35" t="str">
        <f>VLOOKUP(G:G,old!G:J,4,FALSE)</f>
        <v>Ct</v>
      </c>
      <c r="T3736" s="35" t="str">
        <f>VLOOKUP(G:G,old!G:K,5,FALSE)</f>
        <v>RID_area</v>
      </c>
      <c r="U3736" s="35" t="str">
        <f>VLOOKUP(G:G,old!G:L,6,FALSE)</f>
        <v>MAE NAM THA CHIN</v>
      </c>
      <c r="V3736" s="43" t="str">
        <f>VLOOKUP(G:G,old!G:M,7,FALSE)</f>
        <v>T14</v>
      </c>
      <c r="X3736" s="43" t="str">
        <f>IFERROR(VLOOKUP(V:V,#REF!,3,FALSE),"0")</f>
        <v>0</v>
      </c>
      <c r="Y3736" s="19">
        <f t="shared" si="58"/>
        <v>0</v>
      </c>
      <c r="Z3736" s="19" t="str">
        <f>IFERROR(VLOOKUP(C:C,#REF!,19,FALSE),"0")</f>
        <v>0</v>
      </c>
    </row>
    <row r="3737" spans="1:26" x14ac:dyDescent="0.45">
      <c r="A3737" s="32" t="s">
        <v>11742</v>
      </c>
      <c r="B3737" s="32">
        <v>2</v>
      </c>
      <c r="C3737" s="32" t="s">
        <v>11743</v>
      </c>
      <c r="D3737" s="32" t="s">
        <v>299</v>
      </c>
      <c r="E3737" s="32" t="s">
        <v>11744</v>
      </c>
      <c r="F3737" s="32">
        <v>3</v>
      </c>
      <c r="G3737" s="78" t="s">
        <v>11745</v>
      </c>
      <c r="H3737" s="33" t="s">
        <v>11761</v>
      </c>
      <c r="I3737" s="32" t="s">
        <v>11762</v>
      </c>
      <c r="J3737" s="32" t="s">
        <v>11747</v>
      </c>
      <c r="K3737" s="32" t="s">
        <v>304</v>
      </c>
      <c r="L3737" s="34">
        <v>18.267453318600001</v>
      </c>
      <c r="M3737" s="34">
        <v>11417.158324100001</v>
      </c>
      <c r="N3737" s="32" t="s">
        <v>11763</v>
      </c>
      <c r="O3737" s="43" t="e">
        <f>VLOOKUP(U:U,#REF!,5,FALSE)</f>
        <v>#REF!</v>
      </c>
      <c r="P3737" s="43" t="e">
        <f>VLOOKUP(U:U,#REF!,4,FALSE)</f>
        <v>#REF!</v>
      </c>
      <c r="Q3737" s="43" t="e">
        <f>VLOOKUP(U:U,#REF!,2,FALSE)</f>
        <v>#REF!</v>
      </c>
      <c r="S3737" s="35" t="str">
        <f>VLOOKUP(G:G,old!G:J,4,FALSE)</f>
        <v>Ct</v>
      </c>
      <c r="T3737" s="35" t="str">
        <f>VLOOKUP(G:G,old!G:K,5,FALSE)</f>
        <v>RID_area</v>
      </c>
      <c r="U3737" s="35" t="str">
        <f>VLOOKUP(G:G,old!G:L,6,FALSE)</f>
        <v>MAE NAM THA CHIN</v>
      </c>
      <c r="V3737" s="43" t="str">
        <f>VLOOKUP(G:G,old!G:M,7,FALSE)</f>
        <v>T14</v>
      </c>
      <c r="X3737" s="43" t="str">
        <f>IFERROR(VLOOKUP(V:V,#REF!,3,FALSE),"0")</f>
        <v>0</v>
      </c>
      <c r="Y3737" s="19">
        <f t="shared" si="58"/>
        <v>0</v>
      </c>
      <c r="Z3737" s="19" t="str">
        <f>IFERROR(VLOOKUP(C:C,#REF!,19,FALSE),"0")</f>
        <v>0</v>
      </c>
    </row>
    <row r="3738" spans="1:26" x14ac:dyDescent="0.45">
      <c r="A3738" s="32" t="s">
        <v>11742</v>
      </c>
      <c r="B3738" s="32">
        <v>2</v>
      </c>
      <c r="C3738" s="32" t="s">
        <v>11743</v>
      </c>
      <c r="D3738" s="32" t="s">
        <v>299</v>
      </c>
      <c r="E3738" s="32" t="s">
        <v>11744</v>
      </c>
      <c r="F3738" s="32">
        <v>3</v>
      </c>
      <c r="G3738" s="78" t="s">
        <v>11745</v>
      </c>
      <c r="H3738" s="33" t="s">
        <v>11764</v>
      </c>
      <c r="I3738" s="32" t="s">
        <v>11765</v>
      </c>
      <c r="J3738" s="32" t="s">
        <v>11747</v>
      </c>
      <c r="K3738" s="32" t="s">
        <v>304</v>
      </c>
      <c r="L3738" s="34">
        <v>42.717697889500002</v>
      </c>
      <c r="M3738" s="34">
        <v>26698.5611809</v>
      </c>
      <c r="N3738" s="32" t="s">
        <v>11766</v>
      </c>
      <c r="O3738" s="43" t="e">
        <f>VLOOKUP(U:U,#REF!,5,FALSE)</f>
        <v>#REF!</v>
      </c>
      <c r="P3738" s="43" t="e">
        <f>VLOOKUP(U:U,#REF!,4,FALSE)</f>
        <v>#REF!</v>
      </c>
      <c r="Q3738" s="43" t="e">
        <f>VLOOKUP(U:U,#REF!,2,FALSE)</f>
        <v>#REF!</v>
      </c>
      <c r="S3738" s="35" t="str">
        <f>VLOOKUP(G:G,old!G:J,4,FALSE)</f>
        <v>Ct</v>
      </c>
      <c r="T3738" s="35" t="str">
        <f>VLOOKUP(G:G,old!G:K,5,FALSE)</f>
        <v>RID_area</v>
      </c>
      <c r="U3738" s="35" t="str">
        <f>VLOOKUP(G:G,old!G:L,6,FALSE)</f>
        <v>MAE NAM THA CHIN</v>
      </c>
      <c r="V3738" s="43" t="str">
        <f>VLOOKUP(G:G,old!G:M,7,FALSE)</f>
        <v>T14</v>
      </c>
      <c r="X3738" s="43" t="str">
        <f>IFERROR(VLOOKUP(V:V,#REF!,3,FALSE),"0")</f>
        <v>0</v>
      </c>
      <c r="Y3738" s="19">
        <f t="shared" si="58"/>
        <v>0</v>
      </c>
      <c r="Z3738" s="19" t="str">
        <f>IFERROR(VLOOKUP(C:C,#REF!,19,FALSE),"0")</f>
        <v>0</v>
      </c>
    </row>
    <row r="3739" spans="1:26" x14ac:dyDescent="0.45">
      <c r="A3739" s="32" t="s">
        <v>11742</v>
      </c>
      <c r="B3739" s="32">
        <v>2</v>
      </c>
      <c r="C3739" s="32" t="s">
        <v>11743</v>
      </c>
      <c r="D3739" s="32" t="s">
        <v>299</v>
      </c>
      <c r="E3739" s="32" t="s">
        <v>11744</v>
      </c>
      <c r="F3739" s="32">
        <v>3</v>
      </c>
      <c r="G3739" s="78" t="s">
        <v>11745</v>
      </c>
      <c r="H3739" s="33" t="s">
        <v>11767</v>
      </c>
      <c r="I3739" s="32" t="s">
        <v>278</v>
      </c>
      <c r="J3739" s="32" t="s">
        <v>11747</v>
      </c>
      <c r="K3739" s="32" t="s">
        <v>304</v>
      </c>
      <c r="L3739" s="34">
        <v>6.3367684982199997</v>
      </c>
      <c r="M3739" s="34">
        <v>3960.4803113900002</v>
      </c>
      <c r="N3739" s="32" t="s">
        <v>11768</v>
      </c>
      <c r="O3739" s="43" t="e">
        <f>VLOOKUP(U:U,#REF!,5,FALSE)</f>
        <v>#REF!</v>
      </c>
      <c r="P3739" s="43" t="e">
        <f>VLOOKUP(U:U,#REF!,4,FALSE)</f>
        <v>#REF!</v>
      </c>
      <c r="Q3739" s="43" t="e">
        <f>VLOOKUP(U:U,#REF!,2,FALSE)</f>
        <v>#REF!</v>
      </c>
      <c r="S3739" s="35" t="str">
        <f>VLOOKUP(G:G,old!G:J,4,FALSE)</f>
        <v>Ct</v>
      </c>
      <c r="T3739" s="35" t="str">
        <f>VLOOKUP(G:G,old!G:K,5,FALSE)</f>
        <v>RID_area</v>
      </c>
      <c r="U3739" s="35" t="str">
        <f>VLOOKUP(G:G,old!G:L,6,FALSE)</f>
        <v>MAE NAM THA CHIN</v>
      </c>
      <c r="V3739" s="43" t="str">
        <f>VLOOKUP(G:G,old!G:M,7,FALSE)</f>
        <v>T14</v>
      </c>
      <c r="X3739" s="43" t="str">
        <f>IFERROR(VLOOKUP(V:V,#REF!,3,FALSE),"0")</f>
        <v>0</v>
      </c>
      <c r="Y3739" s="19">
        <f t="shared" si="58"/>
        <v>0</v>
      </c>
      <c r="Z3739" s="19" t="str">
        <f>IFERROR(VLOOKUP(C:C,#REF!,19,FALSE),"0")</f>
        <v>0</v>
      </c>
    </row>
    <row r="3740" spans="1:26" x14ac:dyDescent="0.45">
      <c r="A3740" s="32" t="s">
        <v>11742</v>
      </c>
      <c r="B3740" s="32">
        <v>2</v>
      </c>
      <c r="C3740" s="32" t="s">
        <v>11743</v>
      </c>
      <c r="D3740" s="32" t="s">
        <v>299</v>
      </c>
      <c r="E3740" s="32" t="s">
        <v>11744</v>
      </c>
      <c r="F3740" s="32">
        <v>3</v>
      </c>
      <c r="G3740" s="78" t="s">
        <v>11745</v>
      </c>
      <c r="H3740" s="33" t="s">
        <v>11769</v>
      </c>
      <c r="I3740" s="32" t="s">
        <v>11770</v>
      </c>
      <c r="J3740" s="32" t="s">
        <v>11747</v>
      </c>
      <c r="K3740" s="32" t="s">
        <v>304</v>
      </c>
      <c r="L3740" s="34">
        <v>24.5282450011</v>
      </c>
      <c r="M3740" s="34">
        <v>15330.153125700001</v>
      </c>
      <c r="N3740" s="32" t="s">
        <v>11771</v>
      </c>
      <c r="O3740" s="43" t="e">
        <f>VLOOKUP(U:U,#REF!,5,FALSE)</f>
        <v>#REF!</v>
      </c>
      <c r="P3740" s="43" t="e">
        <f>VLOOKUP(U:U,#REF!,4,FALSE)</f>
        <v>#REF!</v>
      </c>
      <c r="Q3740" s="43" t="e">
        <f>VLOOKUP(U:U,#REF!,2,FALSE)</f>
        <v>#REF!</v>
      </c>
      <c r="S3740" s="35" t="str">
        <f>VLOOKUP(G:G,old!G:J,4,FALSE)</f>
        <v>Ct</v>
      </c>
      <c r="T3740" s="35" t="str">
        <f>VLOOKUP(G:G,old!G:K,5,FALSE)</f>
        <v>RID_area</v>
      </c>
      <c r="U3740" s="35" t="str">
        <f>VLOOKUP(G:G,old!G:L,6,FALSE)</f>
        <v>MAE NAM THA CHIN</v>
      </c>
      <c r="V3740" s="43" t="str">
        <f>VLOOKUP(G:G,old!G:M,7,FALSE)</f>
        <v>T14</v>
      </c>
      <c r="X3740" s="43" t="str">
        <f>IFERROR(VLOOKUP(V:V,#REF!,3,FALSE),"0")</f>
        <v>0</v>
      </c>
      <c r="Y3740" s="19">
        <f t="shared" si="58"/>
        <v>0</v>
      </c>
      <c r="Z3740" s="19" t="str">
        <f>IFERROR(VLOOKUP(C:C,#REF!,19,FALSE),"0")</f>
        <v>0</v>
      </c>
    </row>
    <row r="3741" spans="1:26" x14ac:dyDescent="0.45">
      <c r="A3741" s="32" t="s">
        <v>11742</v>
      </c>
      <c r="B3741" s="32">
        <v>2</v>
      </c>
      <c r="C3741" s="32" t="s">
        <v>11743</v>
      </c>
      <c r="D3741" s="32" t="s">
        <v>299</v>
      </c>
      <c r="E3741" s="32" t="s">
        <v>11744</v>
      </c>
      <c r="F3741" s="32">
        <v>3</v>
      </c>
      <c r="G3741" s="78" t="s">
        <v>11745</v>
      </c>
      <c r="H3741" s="33" t="s">
        <v>11772</v>
      </c>
      <c r="I3741" s="32" t="s">
        <v>3990</v>
      </c>
      <c r="J3741" s="32" t="s">
        <v>11747</v>
      </c>
      <c r="K3741" s="32" t="s">
        <v>304</v>
      </c>
      <c r="L3741" s="34">
        <v>27.3365925228</v>
      </c>
      <c r="M3741" s="34">
        <v>17085.370326699998</v>
      </c>
      <c r="N3741" s="32" t="s">
        <v>11773</v>
      </c>
      <c r="O3741" s="43" t="e">
        <f>VLOOKUP(U:U,#REF!,5,FALSE)</f>
        <v>#REF!</v>
      </c>
      <c r="P3741" s="43" t="e">
        <f>VLOOKUP(U:U,#REF!,4,FALSE)</f>
        <v>#REF!</v>
      </c>
      <c r="Q3741" s="43" t="e">
        <f>VLOOKUP(U:U,#REF!,2,FALSE)</f>
        <v>#REF!</v>
      </c>
      <c r="S3741" s="35" t="str">
        <f>VLOOKUP(G:G,old!G:J,4,FALSE)</f>
        <v>Ct</v>
      </c>
      <c r="T3741" s="35" t="str">
        <f>VLOOKUP(G:G,old!G:K,5,FALSE)</f>
        <v>RID_area</v>
      </c>
      <c r="U3741" s="35" t="str">
        <f>VLOOKUP(G:G,old!G:L,6,FALSE)</f>
        <v>MAE NAM THA CHIN</v>
      </c>
      <c r="V3741" s="43" t="str">
        <f>VLOOKUP(G:G,old!G:M,7,FALSE)</f>
        <v>T14</v>
      </c>
      <c r="X3741" s="43" t="str">
        <f>IFERROR(VLOOKUP(V:V,#REF!,3,FALSE),"0")</f>
        <v>0</v>
      </c>
      <c r="Y3741" s="19">
        <f t="shared" si="58"/>
        <v>0</v>
      </c>
      <c r="Z3741" s="19" t="str">
        <f>IFERROR(VLOOKUP(C:C,#REF!,19,FALSE),"0")</f>
        <v>0</v>
      </c>
    </row>
    <row r="3742" spans="1:26" x14ac:dyDescent="0.45">
      <c r="A3742" s="32" t="s">
        <v>11742</v>
      </c>
      <c r="B3742" s="32">
        <v>2</v>
      </c>
      <c r="C3742" s="32" t="s">
        <v>11743</v>
      </c>
      <c r="D3742" s="32" t="s">
        <v>299</v>
      </c>
      <c r="E3742" s="32" t="s">
        <v>11744</v>
      </c>
      <c r="F3742" s="32">
        <v>3</v>
      </c>
      <c r="G3742" s="78" t="s">
        <v>11745</v>
      </c>
      <c r="H3742" s="33" t="s">
        <v>11774</v>
      </c>
      <c r="I3742" s="32" t="s">
        <v>11775</v>
      </c>
      <c r="J3742" s="32" t="s">
        <v>11747</v>
      </c>
      <c r="K3742" s="32" t="s">
        <v>304</v>
      </c>
      <c r="L3742" s="34">
        <v>13.5209419426</v>
      </c>
      <c r="M3742" s="34">
        <v>8450.5887141300009</v>
      </c>
      <c r="N3742" s="32" t="s">
        <v>11776</v>
      </c>
      <c r="O3742" s="43" t="e">
        <f>VLOOKUP(U:U,#REF!,5,FALSE)</f>
        <v>#REF!</v>
      </c>
      <c r="P3742" s="43" t="e">
        <f>VLOOKUP(U:U,#REF!,4,FALSE)</f>
        <v>#REF!</v>
      </c>
      <c r="Q3742" s="43" t="e">
        <f>VLOOKUP(U:U,#REF!,2,FALSE)</f>
        <v>#REF!</v>
      </c>
      <c r="S3742" s="35" t="str">
        <f>VLOOKUP(G:G,old!G:J,4,FALSE)</f>
        <v>Ct</v>
      </c>
      <c r="T3742" s="35" t="str">
        <f>VLOOKUP(G:G,old!G:K,5,FALSE)</f>
        <v>RID_area</v>
      </c>
      <c r="U3742" s="35" t="str">
        <f>VLOOKUP(G:G,old!G:L,6,FALSE)</f>
        <v>MAE NAM THA CHIN</v>
      </c>
      <c r="V3742" s="43" t="str">
        <f>VLOOKUP(G:G,old!G:M,7,FALSE)</f>
        <v>T14</v>
      </c>
      <c r="X3742" s="43" t="str">
        <f>IFERROR(VLOOKUP(V:V,#REF!,3,FALSE),"0")</f>
        <v>0</v>
      </c>
      <c r="Y3742" s="19">
        <f t="shared" si="58"/>
        <v>0</v>
      </c>
      <c r="Z3742" s="19" t="str">
        <f>IFERROR(VLOOKUP(C:C,#REF!,19,FALSE),"0")</f>
        <v>0</v>
      </c>
    </row>
    <row r="3743" spans="1:26" x14ac:dyDescent="0.45">
      <c r="A3743" s="32" t="s">
        <v>11742</v>
      </c>
      <c r="B3743" s="32">
        <v>2</v>
      </c>
      <c r="C3743" s="32" t="s">
        <v>11743</v>
      </c>
      <c r="D3743" s="32" t="s">
        <v>299</v>
      </c>
      <c r="E3743" s="32" t="s">
        <v>11744</v>
      </c>
      <c r="F3743" s="32">
        <v>3</v>
      </c>
      <c r="G3743" s="78" t="s">
        <v>11745</v>
      </c>
      <c r="H3743" s="33" t="s">
        <v>11777</v>
      </c>
      <c r="I3743" s="32" t="s">
        <v>2022</v>
      </c>
      <c r="J3743" s="32" t="s">
        <v>11747</v>
      </c>
      <c r="K3743" s="32" t="s">
        <v>304</v>
      </c>
      <c r="L3743" s="34">
        <v>25.963152965500001</v>
      </c>
      <c r="M3743" s="34">
        <v>16226.970603399999</v>
      </c>
      <c r="N3743" s="32" t="s">
        <v>11778</v>
      </c>
      <c r="O3743" s="43" t="e">
        <f>VLOOKUP(U:U,#REF!,5,FALSE)</f>
        <v>#REF!</v>
      </c>
      <c r="P3743" s="43" t="e">
        <f>VLOOKUP(U:U,#REF!,4,FALSE)</f>
        <v>#REF!</v>
      </c>
      <c r="Q3743" s="43" t="e">
        <f>VLOOKUP(U:U,#REF!,2,FALSE)</f>
        <v>#REF!</v>
      </c>
      <c r="S3743" s="35" t="str">
        <f>VLOOKUP(G:G,old!G:J,4,FALSE)</f>
        <v>Ct</v>
      </c>
      <c r="T3743" s="35" t="str">
        <f>VLOOKUP(G:G,old!G:K,5,FALSE)</f>
        <v>RID_area</v>
      </c>
      <c r="U3743" s="35" t="str">
        <f>VLOOKUP(G:G,old!G:L,6,FALSE)</f>
        <v>MAE NAM THA CHIN</v>
      </c>
      <c r="V3743" s="43" t="str">
        <f>VLOOKUP(G:G,old!G:M,7,FALSE)</f>
        <v>T14</v>
      </c>
      <c r="X3743" s="43" t="str">
        <f>IFERROR(VLOOKUP(V:V,#REF!,3,FALSE),"0")</f>
        <v>0</v>
      </c>
      <c r="Y3743" s="19">
        <f t="shared" si="58"/>
        <v>0</v>
      </c>
      <c r="Z3743" s="19" t="str">
        <f>IFERROR(VLOOKUP(C:C,#REF!,19,FALSE),"0")</f>
        <v>0</v>
      </c>
    </row>
    <row r="3744" spans="1:26" x14ac:dyDescent="0.45">
      <c r="A3744" s="32" t="s">
        <v>11742</v>
      </c>
      <c r="B3744" s="32">
        <v>2</v>
      </c>
      <c r="C3744" s="32" t="s">
        <v>11743</v>
      </c>
      <c r="D3744" s="32" t="s">
        <v>299</v>
      </c>
      <c r="E3744" s="32" t="s">
        <v>11744</v>
      </c>
      <c r="F3744" s="32">
        <v>3</v>
      </c>
      <c r="G3744" s="78" t="s">
        <v>11745</v>
      </c>
      <c r="H3744" s="33" t="s">
        <v>11779</v>
      </c>
      <c r="I3744" s="32" t="s">
        <v>11780</v>
      </c>
      <c r="J3744" s="32" t="s">
        <v>11747</v>
      </c>
      <c r="K3744" s="32" t="s">
        <v>304</v>
      </c>
      <c r="L3744" s="34">
        <v>68.877416524899999</v>
      </c>
      <c r="M3744" s="34">
        <v>43048.385328099997</v>
      </c>
      <c r="N3744" s="32" t="s">
        <v>11781</v>
      </c>
      <c r="O3744" s="43" t="e">
        <f>VLOOKUP(U:U,#REF!,5,FALSE)</f>
        <v>#REF!</v>
      </c>
      <c r="P3744" s="43" t="e">
        <f>VLOOKUP(U:U,#REF!,4,FALSE)</f>
        <v>#REF!</v>
      </c>
      <c r="Q3744" s="43" t="e">
        <f>VLOOKUP(U:U,#REF!,2,FALSE)</f>
        <v>#REF!</v>
      </c>
      <c r="S3744" s="35" t="str">
        <f>VLOOKUP(G:G,old!G:J,4,FALSE)</f>
        <v>Ct</v>
      </c>
      <c r="T3744" s="35" t="str">
        <f>VLOOKUP(G:G,old!G:K,5,FALSE)</f>
        <v>RID_area</v>
      </c>
      <c r="U3744" s="35" t="str">
        <f>VLOOKUP(G:G,old!G:L,6,FALSE)</f>
        <v>MAE NAM THA CHIN</v>
      </c>
      <c r="V3744" s="43" t="str">
        <f>VLOOKUP(G:G,old!G:M,7,FALSE)</f>
        <v>T14</v>
      </c>
      <c r="X3744" s="43" t="str">
        <f>IFERROR(VLOOKUP(V:V,#REF!,3,FALSE),"0")</f>
        <v>0</v>
      </c>
      <c r="Y3744" s="19">
        <f t="shared" si="58"/>
        <v>0</v>
      </c>
      <c r="Z3744" s="19" t="str">
        <f>IFERROR(VLOOKUP(C:C,#REF!,19,FALSE),"0")</f>
        <v>0</v>
      </c>
    </row>
    <row r="3745" spans="1:26" x14ac:dyDescent="0.45">
      <c r="A3745" s="32" t="s">
        <v>11742</v>
      </c>
      <c r="B3745" s="32">
        <v>2</v>
      </c>
      <c r="C3745" s="32" t="s">
        <v>11743</v>
      </c>
      <c r="D3745" s="32" t="s">
        <v>299</v>
      </c>
      <c r="E3745" s="32" t="s">
        <v>11744</v>
      </c>
      <c r="F3745" s="32">
        <v>3</v>
      </c>
      <c r="G3745" s="78" t="s">
        <v>11745</v>
      </c>
      <c r="H3745" s="33" t="s">
        <v>11782</v>
      </c>
      <c r="I3745" s="32" t="s">
        <v>11783</v>
      </c>
      <c r="J3745" s="32" t="s">
        <v>11747</v>
      </c>
      <c r="K3745" s="32" t="s">
        <v>304</v>
      </c>
      <c r="L3745" s="34">
        <v>55.429540837099999</v>
      </c>
      <c r="M3745" s="34">
        <v>34643.463023199998</v>
      </c>
      <c r="N3745" s="32" t="s">
        <v>11784</v>
      </c>
      <c r="O3745" s="43" t="e">
        <f>VLOOKUP(U:U,#REF!,5,FALSE)</f>
        <v>#REF!</v>
      </c>
      <c r="P3745" s="43" t="e">
        <f>VLOOKUP(U:U,#REF!,4,FALSE)</f>
        <v>#REF!</v>
      </c>
      <c r="Q3745" s="43" t="e">
        <f>VLOOKUP(U:U,#REF!,2,FALSE)</f>
        <v>#REF!</v>
      </c>
      <c r="S3745" s="35" t="str">
        <f>VLOOKUP(G:G,old!G:J,4,FALSE)</f>
        <v>Ct</v>
      </c>
      <c r="T3745" s="35" t="str">
        <f>VLOOKUP(G:G,old!G:K,5,FALSE)</f>
        <v>RID_area</v>
      </c>
      <c r="U3745" s="35" t="str">
        <f>VLOOKUP(G:G,old!G:L,6,FALSE)</f>
        <v>MAE NAM THA CHIN</v>
      </c>
      <c r="V3745" s="43" t="str">
        <f>VLOOKUP(G:G,old!G:M,7,FALSE)</f>
        <v>T14</v>
      </c>
      <c r="X3745" s="43" t="str">
        <f>IFERROR(VLOOKUP(V:V,#REF!,3,FALSE),"0")</f>
        <v>0</v>
      </c>
      <c r="Y3745" s="19">
        <f t="shared" si="58"/>
        <v>0</v>
      </c>
      <c r="Z3745" s="19" t="str">
        <f>IFERROR(VLOOKUP(C:C,#REF!,19,FALSE),"0")</f>
        <v>0</v>
      </c>
    </row>
    <row r="3746" spans="1:26" x14ac:dyDescent="0.45">
      <c r="A3746" s="32" t="s">
        <v>11742</v>
      </c>
      <c r="B3746" s="32">
        <v>2</v>
      </c>
      <c r="C3746" s="32" t="s">
        <v>11743</v>
      </c>
      <c r="D3746" s="32" t="s">
        <v>299</v>
      </c>
      <c r="E3746" s="32" t="s">
        <v>11744</v>
      </c>
      <c r="F3746" s="32">
        <v>3</v>
      </c>
      <c r="G3746" s="78" t="s">
        <v>11745</v>
      </c>
      <c r="H3746" s="33" t="s">
        <v>11785</v>
      </c>
      <c r="I3746" s="32" t="s">
        <v>516</v>
      </c>
      <c r="J3746" s="32" t="s">
        <v>11747</v>
      </c>
      <c r="K3746" s="32" t="s">
        <v>304</v>
      </c>
      <c r="L3746" s="34">
        <v>27.710408861400001</v>
      </c>
      <c r="M3746" s="34">
        <v>17319.005538400001</v>
      </c>
      <c r="N3746" s="32" t="s">
        <v>11786</v>
      </c>
      <c r="O3746" s="43" t="e">
        <f>VLOOKUP(U:U,#REF!,5,FALSE)</f>
        <v>#REF!</v>
      </c>
      <c r="P3746" s="43" t="e">
        <f>VLOOKUP(U:U,#REF!,4,FALSE)</f>
        <v>#REF!</v>
      </c>
      <c r="Q3746" s="43" t="e">
        <f>VLOOKUP(U:U,#REF!,2,FALSE)</f>
        <v>#REF!</v>
      </c>
      <c r="S3746" s="35" t="str">
        <f>VLOOKUP(G:G,old!G:J,4,FALSE)</f>
        <v>Ct</v>
      </c>
      <c r="T3746" s="35" t="str">
        <f>VLOOKUP(G:G,old!G:K,5,FALSE)</f>
        <v>RID_area</v>
      </c>
      <c r="U3746" s="35" t="str">
        <f>VLOOKUP(G:G,old!G:L,6,FALSE)</f>
        <v>MAE NAM THA CHIN</v>
      </c>
      <c r="V3746" s="43" t="str">
        <f>VLOOKUP(G:G,old!G:M,7,FALSE)</f>
        <v>T14</v>
      </c>
      <c r="X3746" s="43" t="str">
        <f>IFERROR(VLOOKUP(V:V,#REF!,3,FALSE),"0")</f>
        <v>0</v>
      </c>
      <c r="Y3746" s="19">
        <f t="shared" si="58"/>
        <v>0</v>
      </c>
      <c r="Z3746" s="19" t="str">
        <f>IFERROR(VLOOKUP(C:C,#REF!,19,FALSE),"0")</f>
        <v>0</v>
      </c>
    </row>
    <row r="3747" spans="1:26" x14ac:dyDescent="0.45">
      <c r="A3747" s="32" t="s">
        <v>11742</v>
      </c>
      <c r="B3747" s="32">
        <v>2</v>
      </c>
      <c r="C3747" s="32" t="s">
        <v>11743</v>
      </c>
      <c r="D3747" s="32" t="s">
        <v>299</v>
      </c>
      <c r="E3747" s="32" t="s">
        <v>11744</v>
      </c>
      <c r="F3747" s="32">
        <v>3</v>
      </c>
      <c r="G3747" s="78" t="s">
        <v>11745</v>
      </c>
      <c r="H3747" s="33" t="s">
        <v>11787</v>
      </c>
      <c r="I3747" s="32" t="s">
        <v>11788</v>
      </c>
      <c r="J3747" s="32" t="s">
        <v>11747</v>
      </c>
      <c r="K3747" s="32" t="s">
        <v>304</v>
      </c>
      <c r="L3747" s="34">
        <v>34.222327518100002</v>
      </c>
      <c r="M3747" s="34">
        <v>21388.9546988</v>
      </c>
      <c r="N3747" s="32" t="s">
        <v>11789</v>
      </c>
      <c r="O3747" s="43" t="e">
        <f>VLOOKUP(U:U,#REF!,5,FALSE)</f>
        <v>#REF!</v>
      </c>
      <c r="P3747" s="43" t="e">
        <f>VLOOKUP(U:U,#REF!,4,FALSE)</f>
        <v>#REF!</v>
      </c>
      <c r="Q3747" s="43" t="e">
        <f>VLOOKUP(U:U,#REF!,2,FALSE)</f>
        <v>#REF!</v>
      </c>
      <c r="S3747" s="35" t="str">
        <f>VLOOKUP(G:G,old!G:J,4,FALSE)</f>
        <v>Ct</v>
      </c>
      <c r="T3747" s="35" t="str">
        <f>VLOOKUP(G:G,old!G:K,5,FALSE)</f>
        <v>RID_area</v>
      </c>
      <c r="U3747" s="35" t="str">
        <f>VLOOKUP(G:G,old!G:L,6,FALSE)</f>
        <v>MAE NAM THA CHIN</v>
      </c>
      <c r="V3747" s="43" t="str">
        <f>VLOOKUP(G:G,old!G:M,7,FALSE)</f>
        <v>T14</v>
      </c>
      <c r="X3747" s="43" t="str">
        <f>IFERROR(VLOOKUP(V:V,#REF!,3,FALSE),"0")</f>
        <v>0</v>
      </c>
      <c r="Y3747" s="19">
        <f t="shared" si="58"/>
        <v>0</v>
      </c>
      <c r="Z3747" s="19" t="str">
        <f>IFERROR(VLOOKUP(C:C,#REF!,19,FALSE),"0")</f>
        <v>0</v>
      </c>
    </row>
    <row r="3748" spans="1:26" x14ac:dyDescent="0.45">
      <c r="A3748" s="32" t="s">
        <v>11742</v>
      </c>
      <c r="B3748" s="32">
        <v>2</v>
      </c>
      <c r="C3748" s="32" t="s">
        <v>11743</v>
      </c>
      <c r="D3748" s="32" t="s">
        <v>299</v>
      </c>
      <c r="E3748" s="32" t="s">
        <v>11744</v>
      </c>
      <c r="F3748" s="32">
        <v>3</v>
      </c>
      <c r="G3748" s="78" t="s">
        <v>11745</v>
      </c>
      <c r="H3748" s="33" t="s">
        <v>11790</v>
      </c>
      <c r="I3748" s="32" t="s">
        <v>3915</v>
      </c>
      <c r="J3748" s="32" t="s">
        <v>11747</v>
      </c>
      <c r="K3748" s="32" t="s">
        <v>304</v>
      </c>
      <c r="L3748" s="34">
        <v>35.1194883565</v>
      </c>
      <c r="M3748" s="34">
        <v>21949.680222800002</v>
      </c>
      <c r="N3748" s="32" t="s">
        <v>11791</v>
      </c>
      <c r="O3748" s="43" t="e">
        <f>VLOOKUP(U:U,#REF!,5,FALSE)</f>
        <v>#REF!</v>
      </c>
      <c r="P3748" s="43" t="e">
        <f>VLOOKUP(U:U,#REF!,4,FALSE)</f>
        <v>#REF!</v>
      </c>
      <c r="Q3748" s="43" t="e">
        <f>VLOOKUP(U:U,#REF!,2,FALSE)</f>
        <v>#REF!</v>
      </c>
      <c r="S3748" s="35" t="str">
        <f>VLOOKUP(G:G,old!G:J,4,FALSE)</f>
        <v>Ct</v>
      </c>
      <c r="T3748" s="35" t="str">
        <f>VLOOKUP(G:G,old!G:K,5,FALSE)</f>
        <v>RID_area</v>
      </c>
      <c r="U3748" s="35" t="str">
        <f>VLOOKUP(G:G,old!G:L,6,FALSE)</f>
        <v>MAE NAM THA CHIN</v>
      </c>
      <c r="V3748" s="43" t="str">
        <f>VLOOKUP(G:G,old!G:M,7,FALSE)</f>
        <v>T14</v>
      </c>
      <c r="X3748" s="43" t="str">
        <f>IFERROR(VLOOKUP(V:V,#REF!,3,FALSE),"0")</f>
        <v>0</v>
      </c>
      <c r="Y3748" s="19">
        <f t="shared" si="58"/>
        <v>0</v>
      </c>
      <c r="Z3748" s="19" t="str">
        <f>IFERROR(VLOOKUP(C:C,#REF!,19,FALSE),"0")</f>
        <v>0</v>
      </c>
    </row>
    <row r="3749" spans="1:26" x14ac:dyDescent="0.45">
      <c r="A3749" s="32" t="s">
        <v>11742</v>
      </c>
      <c r="B3749" s="32">
        <v>2</v>
      </c>
      <c r="C3749" s="32" t="s">
        <v>11743</v>
      </c>
      <c r="D3749" s="32" t="s">
        <v>299</v>
      </c>
      <c r="E3749" s="32" t="s">
        <v>11744</v>
      </c>
      <c r="F3749" s="32">
        <v>3</v>
      </c>
      <c r="G3749" s="78" t="s">
        <v>11745</v>
      </c>
      <c r="H3749" s="33" t="s">
        <v>11792</v>
      </c>
      <c r="I3749" s="32" t="s">
        <v>11793</v>
      </c>
      <c r="J3749" s="32" t="s">
        <v>11747</v>
      </c>
      <c r="K3749" s="32" t="s">
        <v>304</v>
      </c>
      <c r="L3749" s="34">
        <v>17.896174825799999</v>
      </c>
      <c r="M3749" s="34">
        <v>11185.1092661</v>
      </c>
      <c r="N3749" s="32" t="s">
        <v>11794</v>
      </c>
      <c r="O3749" s="43" t="e">
        <f>VLOOKUP(U:U,#REF!,5,FALSE)</f>
        <v>#REF!</v>
      </c>
      <c r="P3749" s="43" t="e">
        <f>VLOOKUP(U:U,#REF!,4,FALSE)</f>
        <v>#REF!</v>
      </c>
      <c r="Q3749" s="43" t="e">
        <f>VLOOKUP(U:U,#REF!,2,FALSE)</f>
        <v>#REF!</v>
      </c>
      <c r="S3749" s="35" t="str">
        <f>VLOOKUP(G:G,old!G:J,4,FALSE)</f>
        <v>Ct</v>
      </c>
      <c r="T3749" s="35" t="str">
        <f>VLOOKUP(G:G,old!G:K,5,FALSE)</f>
        <v>RID_area</v>
      </c>
      <c r="U3749" s="35" t="str">
        <f>VLOOKUP(G:G,old!G:L,6,FALSE)</f>
        <v>MAE NAM THA CHIN</v>
      </c>
      <c r="V3749" s="43" t="str">
        <f>VLOOKUP(G:G,old!G:M,7,FALSE)</f>
        <v>T14</v>
      </c>
      <c r="X3749" s="43" t="str">
        <f>IFERROR(VLOOKUP(V:V,#REF!,3,FALSE),"0")</f>
        <v>0</v>
      </c>
      <c r="Y3749" s="19">
        <f t="shared" si="58"/>
        <v>0</v>
      </c>
      <c r="Z3749" s="19" t="str">
        <f>IFERROR(VLOOKUP(C:C,#REF!,19,FALSE),"0")</f>
        <v>0</v>
      </c>
    </row>
    <row r="3750" spans="1:26" x14ac:dyDescent="0.45">
      <c r="A3750" s="32" t="s">
        <v>11742</v>
      </c>
      <c r="B3750" s="32">
        <v>2</v>
      </c>
      <c r="C3750" s="32" t="s">
        <v>11743</v>
      </c>
      <c r="D3750" s="32" t="s">
        <v>299</v>
      </c>
      <c r="E3750" s="32" t="s">
        <v>11795</v>
      </c>
      <c r="F3750" s="32">
        <v>3</v>
      </c>
      <c r="G3750" s="78" t="s">
        <v>11796</v>
      </c>
      <c r="H3750" s="33" t="s">
        <v>11797</v>
      </c>
      <c r="I3750" s="32" t="s">
        <v>11798</v>
      </c>
      <c r="J3750" s="32" t="s">
        <v>11747</v>
      </c>
      <c r="K3750" s="32" t="s">
        <v>304</v>
      </c>
      <c r="L3750" s="34">
        <v>4.6449785014899998</v>
      </c>
      <c r="M3750" s="34">
        <v>2903.1115634299999</v>
      </c>
      <c r="N3750" s="32" t="s">
        <v>11799</v>
      </c>
      <c r="O3750" s="43" t="e">
        <f>VLOOKUP(U:U,#REF!,5,FALSE)</f>
        <v>#REF!</v>
      </c>
      <c r="P3750" s="43" t="e">
        <f>VLOOKUP(U:U,#REF!,4,FALSE)</f>
        <v>#REF!</v>
      </c>
      <c r="Q3750" s="43" t="e">
        <f>VLOOKUP(U:U,#REF!,2,FALSE)</f>
        <v>#REF!</v>
      </c>
      <c r="S3750" s="35" t="str">
        <f>VLOOKUP(G:G,old!G:J,4,FALSE)</f>
        <v>Ct</v>
      </c>
      <c r="T3750" s="35" t="str">
        <f>VLOOKUP(G:G,old!G:K,5,FALSE)</f>
        <v>RID_area</v>
      </c>
      <c r="U3750" s="35" t="str">
        <f>VLOOKUP(G:G,old!G:L,6,FALSE)</f>
        <v>MAE NAM THA CHIN</v>
      </c>
      <c r="V3750" s="43" t="str">
        <f>VLOOKUP(G:G,old!G:M,7,FALSE)</f>
        <v>T14</v>
      </c>
      <c r="X3750" s="43" t="str">
        <f>IFERROR(VLOOKUP(V:V,#REF!,3,FALSE),"0")</f>
        <v>0</v>
      </c>
      <c r="Y3750" s="19">
        <f t="shared" si="58"/>
        <v>0</v>
      </c>
      <c r="Z3750" s="19" t="str">
        <f>IFERROR(VLOOKUP(C:C,#REF!,19,FALSE),"0")</f>
        <v>0</v>
      </c>
    </row>
    <row r="3751" spans="1:26" x14ac:dyDescent="0.45">
      <c r="A3751" s="32" t="s">
        <v>11742</v>
      </c>
      <c r="B3751" s="32">
        <v>2</v>
      </c>
      <c r="C3751" s="32" t="s">
        <v>11743</v>
      </c>
      <c r="D3751" s="32" t="s">
        <v>299</v>
      </c>
      <c r="E3751" s="32" t="s">
        <v>11795</v>
      </c>
      <c r="F3751" s="32">
        <v>3</v>
      </c>
      <c r="G3751" s="78" t="s">
        <v>11796</v>
      </c>
      <c r="H3751" s="33" t="s">
        <v>11800</v>
      </c>
      <c r="I3751" s="32" t="s">
        <v>11801</v>
      </c>
      <c r="J3751" s="32" t="s">
        <v>11747</v>
      </c>
      <c r="K3751" s="32" t="s">
        <v>304</v>
      </c>
      <c r="L3751" s="34">
        <v>19.1033459756</v>
      </c>
      <c r="M3751" s="34">
        <v>11939.5912348</v>
      </c>
      <c r="N3751" s="32" t="s">
        <v>11802</v>
      </c>
      <c r="O3751" s="43" t="e">
        <f>VLOOKUP(U:U,#REF!,5,FALSE)</f>
        <v>#REF!</v>
      </c>
      <c r="P3751" s="43" t="e">
        <f>VLOOKUP(U:U,#REF!,4,FALSE)</f>
        <v>#REF!</v>
      </c>
      <c r="Q3751" s="43" t="e">
        <f>VLOOKUP(U:U,#REF!,2,FALSE)</f>
        <v>#REF!</v>
      </c>
      <c r="S3751" s="35" t="str">
        <f>VLOOKUP(G:G,old!G:J,4,FALSE)</f>
        <v>Ct</v>
      </c>
      <c r="T3751" s="35" t="str">
        <f>VLOOKUP(G:G,old!G:K,5,FALSE)</f>
        <v>RID_area</v>
      </c>
      <c r="U3751" s="35" t="str">
        <f>VLOOKUP(G:G,old!G:L,6,FALSE)</f>
        <v>MAE NAM THA CHIN</v>
      </c>
      <c r="V3751" s="43" t="str">
        <f>VLOOKUP(G:G,old!G:M,7,FALSE)</f>
        <v>T14</v>
      </c>
      <c r="X3751" s="43" t="str">
        <f>IFERROR(VLOOKUP(V:V,#REF!,3,FALSE),"0")</f>
        <v>0</v>
      </c>
      <c r="Y3751" s="19">
        <f t="shared" si="58"/>
        <v>0</v>
      </c>
      <c r="Z3751" s="19" t="str">
        <f>IFERROR(VLOOKUP(C:C,#REF!,19,FALSE),"0")</f>
        <v>0</v>
      </c>
    </row>
    <row r="3752" spans="1:26" x14ac:dyDescent="0.45">
      <c r="A3752" s="32" t="s">
        <v>11742</v>
      </c>
      <c r="B3752" s="32">
        <v>2</v>
      </c>
      <c r="C3752" s="32" t="s">
        <v>11743</v>
      </c>
      <c r="D3752" s="32" t="s">
        <v>299</v>
      </c>
      <c r="E3752" s="32" t="s">
        <v>11795</v>
      </c>
      <c r="F3752" s="32">
        <v>3</v>
      </c>
      <c r="G3752" s="78" t="s">
        <v>11796</v>
      </c>
      <c r="H3752" s="33" t="s">
        <v>11803</v>
      </c>
      <c r="I3752" s="32" t="s">
        <v>8833</v>
      </c>
      <c r="J3752" s="32" t="s">
        <v>11747</v>
      </c>
      <c r="K3752" s="32" t="s">
        <v>304</v>
      </c>
      <c r="L3752" s="34">
        <v>14.4664369002</v>
      </c>
      <c r="M3752" s="34">
        <v>9041.5230626199991</v>
      </c>
      <c r="N3752" s="32" t="s">
        <v>11804</v>
      </c>
      <c r="O3752" s="43" t="e">
        <f>VLOOKUP(U:U,#REF!,5,FALSE)</f>
        <v>#REF!</v>
      </c>
      <c r="P3752" s="43" t="e">
        <f>VLOOKUP(U:U,#REF!,4,FALSE)</f>
        <v>#REF!</v>
      </c>
      <c r="Q3752" s="43" t="e">
        <f>VLOOKUP(U:U,#REF!,2,FALSE)</f>
        <v>#REF!</v>
      </c>
      <c r="S3752" s="35" t="str">
        <f>VLOOKUP(G:G,old!G:J,4,FALSE)</f>
        <v>Ct</v>
      </c>
      <c r="T3752" s="35" t="str">
        <f>VLOOKUP(G:G,old!G:K,5,FALSE)</f>
        <v>RID_area</v>
      </c>
      <c r="U3752" s="35" t="str">
        <f>VLOOKUP(G:G,old!G:L,6,FALSE)</f>
        <v>MAE NAM THA CHIN</v>
      </c>
      <c r="V3752" s="43" t="str">
        <f>VLOOKUP(G:G,old!G:M,7,FALSE)</f>
        <v>T14</v>
      </c>
      <c r="X3752" s="43" t="str">
        <f>IFERROR(VLOOKUP(V:V,#REF!,3,FALSE),"0")</f>
        <v>0</v>
      </c>
      <c r="Y3752" s="19">
        <f t="shared" si="58"/>
        <v>0</v>
      </c>
      <c r="Z3752" s="19" t="str">
        <f>IFERROR(VLOOKUP(C:C,#REF!,19,FALSE),"0")</f>
        <v>0</v>
      </c>
    </row>
    <row r="3753" spans="1:26" x14ac:dyDescent="0.45">
      <c r="A3753" s="32" t="s">
        <v>11742</v>
      </c>
      <c r="B3753" s="32">
        <v>2</v>
      </c>
      <c r="C3753" s="32" t="s">
        <v>11743</v>
      </c>
      <c r="D3753" s="32" t="s">
        <v>299</v>
      </c>
      <c r="E3753" s="32" t="s">
        <v>11795</v>
      </c>
      <c r="F3753" s="32">
        <v>3</v>
      </c>
      <c r="G3753" s="78" t="s">
        <v>11796</v>
      </c>
      <c r="H3753" s="33" t="s">
        <v>11805</v>
      </c>
      <c r="I3753" s="32" t="s">
        <v>990</v>
      </c>
      <c r="J3753" s="32" t="s">
        <v>11747</v>
      </c>
      <c r="K3753" s="32" t="s">
        <v>304</v>
      </c>
      <c r="L3753" s="34">
        <v>23.779278099100001</v>
      </c>
      <c r="M3753" s="34">
        <v>14862.0488119</v>
      </c>
      <c r="N3753" s="32" t="s">
        <v>11806</v>
      </c>
      <c r="O3753" s="43" t="e">
        <f>VLOOKUP(U:U,#REF!,5,FALSE)</f>
        <v>#REF!</v>
      </c>
      <c r="P3753" s="43" t="e">
        <f>VLOOKUP(U:U,#REF!,4,FALSE)</f>
        <v>#REF!</v>
      </c>
      <c r="Q3753" s="43" t="e">
        <f>VLOOKUP(U:U,#REF!,2,FALSE)</f>
        <v>#REF!</v>
      </c>
      <c r="S3753" s="35" t="str">
        <f>VLOOKUP(G:G,old!G:J,4,FALSE)</f>
        <v>Ct</v>
      </c>
      <c r="T3753" s="35" t="str">
        <f>VLOOKUP(G:G,old!G:K,5,FALSE)</f>
        <v>RID_area</v>
      </c>
      <c r="U3753" s="35" t="str">
        <f>VLOOKUP(G:G,old!G:L,6,FALSE)</f>
        <v>MAE NAM THA CHIN</v>
      </c>
      <c r="V3753" s="43" t="str">
        <f>VLOOKUP(G:G,old!G:M,7,FALSE)</f>
        <v>T14</v>
      </c>
      <c r="X3753" s="43" t="str">
        <f>IFERROR(VLOOKUP(V:V,#REF!,3,FALSE),"0")</f>
        <v>0</v>
      </c>
      <c r="Y3753" s="19">
        <f t="shared" si="58"/>
        <v>0</v>
      </c>
      <c r="Z3753" s="19" t="str">
        <f>IFERROR(VLOOKUP(C:C,#REF!,19,FALSE),"0")</f>
        <v>0</v>
      </c>
    </row>
    <row r="3754" spans="1:26" x14ac:dyDescent="0.45">
      <c r="A3754" s="32" t="s">
        <v>11742</v>
      </c>
      <c r="B3754" s="32">
        <v>2</v>
      </c>
      <c r="C3754" s="32" t="s">
        <v>11743</v>
      </c>
      <c r="D3754" s="32" t="s">
        <v>299</v>
      </c>
      <c r="E3754" s="32" t="s">
        <v>11795</v>
      </c>
      <c r="F3754" s="32">
        <v>3</v>
      </c>
      <c r="G3754" s="78" t="s">
        <v>11796</v>
      </c>
      <c r="H3754" s="33" t="s">
        <v>11807</v>
      </c>
      <c r="I3754" s="32" t="s">
        <v>11808</v>
      </c>
      <c r="J3754" s="32" t="s">
        <v>11747</v>
      </c>
      <c r="K3754" s="32" t="s">
        <v>304</v>
      </c>
      <c r="L3754" s="34">
        <v>11.9121869822</v>
      </c>
      <c r="M3754" s="34">
        <v>7445.1168638700001</v>
      </c>
      <c r="N3754" s="32" t="s">
        <v>11809</v>
      </c>
      <c r="O3754" s="43" t="e">
        <f>VLOOKUP(U:U,#REF!,5,FALSE)</f>
        <v>#REF!</v>
      </c>
      <c r="P3754" s="43" t="e">
        <f>VLOOKUP(U:U,#REF!,4,FALSE)</f>
        <v>#REF!</v>
      </c>
      <c r="Q3754" s="43" t="e">
        <f>VLOOKUP(U:U,#REF!,2,FALSE)</f>
        <v>#REF!</v>
      </c>
      <c r="S3754" s="35" t="str">
        <f>VLOOKUP(G:G,old!G:J,4,FALSE)</f>
        <v>Ct</v>
      </c>
      <c r="T3754" s="35" t="str">
        <f>VLOOKUP(G:G,old!G:K,5,FALSE)</f>
        <v>RID_area</v>
      </c>
      <c r="U3754" s="35" t="str">
        <f>VLOOKUP(G:G,old!G:L,6,FALSE)</f>
        <v>MAE NAM THA CHIN</v>
      </c>
      <c r="V3754" s="43" t="str">
        <f>VLOOKUP(G:G,old!G:M,7,FALSE)</f>
        <v>T14</v>
      </c>
      <c r="X3754" s="43" t="str">
        <f>IFERROR(VLOOKUP(V:V,#REF!,3,FALSE),"0")</f>
        <v>0</v>
      </c>
      <c r="Y3754" s="19">
        <f t="shared" si="58"/>
        <v>0</v>
      </c>
      <c r="Z3754" s="19" t="str">
        <f>IFERROR(VLOOKUP(C:C,#REF!,19,FALSE),"0")</f>
        <v>0</v>
      </c>
    </row>
    <row r="3755" spans="1:26" x14ac:dyDescent="0.45">
      <c r="A3755" s="32" t="s">
        <v>11742</v>
      </c>
      <c r="B3755" s="32">
        <v>2</v>
      </c>
      <c r="C3755" s="32" t="s">
        <v>11743</v>
      </c>
      <c r="D3755" s="32" t="s">
        <v>299</v>
      </c>
      <c r="E3755" s="32" t="s">
        <v>11795</v>
      </c>
      <c r="F3755" s="32">
        <v>3</v>
      </c>
      <c r="G3755" s="78" t="s">
        <v>11796</v>
      </c>
      <c r="H3755" s="33" t="s">
        <v>11810</v>
      </c>
      <c r="I3755" s="32" t="s">
        <v>11811</v>
      </c>
      <c r="J3755" s="32" t="s">
        <v>11747</v>
      </c>
      <c r="K3755" s="32" t="s">
        <v>304</v>
      </c>
      <c r="L3755" s="34">
        <v>14.2580990532</v>
      </c>
      <c r="M3755" s="34">
        <v>8911.3119082499998</v>
      </c>
      <c r="N3755" s="32" t="s">
        <v>11812</v>
      </c>
      <c r="O3755" s="43" t="e">
        <f>VLOOKUP(U:U,#REF!,5,FALSE)</f>
        <v>#REF!</v>
      </c>
      <c r="P3755" s="43" t="e">
        <f>VLOOKUP(U:U,#REF!,4,FALSE)</f>
        <v>#REF!</v>
      </c>
      <c r="Q3755" s="43" t="e">
        <f>VLOOKUP(U:U,#REF!,2,FALSE)</f>
        <v>#REF!</v>
      </c>
      <c r="S3755" s="35" t="str">
        <f>VLOOKUP(G:G,old!G:J,4,FALSE)</f>
        <v>Ct</v>
      </c>
      <c r="T3755" s="35" t="str">
        <f>VLOOKUP(G:G,old!G:K,5,FALSE)</f>
        <v>RID_area</v>
      </c>
      <c r="U3755" s="35" t="str">
        <f>VLOOKUP(G:G,old!G:L,6,FALSE)</f>
        <v>MAE NAM THA CHIN</v>
      </c>
      <c r="V3755" s="43" t="str">
        <f>VLOOKUP(G:G,old!G:M,7,FALSE)</f>
        <v>T14</v>
      </c>
      <c r="X3755" s="43" t="str">
        <f>IFERROR(VLOOKUP(V:V,#REF!,3,FALSE),"0")</f>
        <v>0</v>
      </c>
      <c r="Y3755" s="19">
        <f t="shared" si="58"/>
        <v>0</v>
      </c>
      <c r="Z3755" s="19" t="str">
        <f>IFERROR(VLOOKUP(C:C,#REF!,19,FALSE),"0")</f>
        <v>0</v>
      </c>
    </row>
    <row r="3756" spans="1:26" x14ac:dyDescent="0.45">
      <c r="A3756" s="32" t="s">
        <v>11742</v>
      </c>
      <c r="B3756" s="32">
        <v>2</v>
      </c>
      <c r="C3756" s="32" t="s">
        <v>11743</v>
      </c>
      <c r="D3756" s="32" t="s">
        <v>299</v>
      </c>
      <c r="E3756" s="32" t="s">
        <v>11795</v>
      </c>
      <c r="F3756" s="32">
        <v>3</v>
      </c>
      <c r="G3756" s="78" t="s">
        <v>11796</v>
      </c>
      <c r="H3756" s="33" t="s">
        <v>11813</v>
      </c>
      <c r="I3756" s="32" t="s">
        <v>11814</v>
      </c>
      <c r="J3756" s="32" t="s">
        <v>11747</v>
      </c>
      <c r="K3756" s="32" t="s">
        <v>304</v>
      </c>
      <c r="L3756" s="34">
        <v>8.7655967145599991</v>
      </c>
      <c r="M3756" s="34">
        <v>5478.4979466000004</v>
      </c>
      <c r="N3756" s="32" t="s">
        <v>11815</v>
      </c>
      <c r="O3756" s="43" t="e">
        <f>VLOOKUP(U:U,#REF!,5,FALSE)</f>
        <v>#REF!</v>
      </c>
      <c r="P3756" s="43" t="e">
        <f>VLOOKUP(U:U,#REF!,4,FALSE)</f>
        <v>#REF!</v>
      </c>
      <c r="Q3756" s="43" t="e">
        <f>VLOOKUP(U:U,#REF!,2,FALSE)</f>
        <v>#REF!</v>
      </c>
      <c r="S3756" s="35" t="str">
        <f>VLOOKUP(G:G,old!G:J,4,FALSE)</f>
        <v>Ct</v>
      </c>
      <c r="T3756" s="35" t="str">
        <f>VLOOKUP(G:G,old!G:K,5,FALSE)</f>
        <v>RID_area</v>
      </c>
      <c r="U3756" s="35" t="str">
        <f>VLOOKUP(G:G,old!G:L,6,FALSE)</f>
        <v>MAE NAM THA CHIN</v>
      </c>
      <c r="V3756" s="43" t="str">
        <f>VLOOKUP(G:G,old!G:M,7,FALSE)</f>
        <v>T14</v>
      </c>
      <c r="X3756" s="43" t="str">
        <f>IFERROR(VLOOKUP(V:V,#REF!,3,FALSE),"0")</f>
        <v>0</v>
      </c>
      <c r="Y3756" s="19">
        <f t="shared" si="58"/>
        <v>0</v>
      </c>
      <c r="Z3756" s="19" t="str">
        <f>IFERROR(VLOOKUP(C:C,#REF!,19,FALSE),"0")</f>
        <v>0</v>
      </c>
    </row>
    <row r="3757" spans="1:26" x14ac:dyDescent="0.45">
      <c r="A3757" s="32" t="s">
        <v>11742</v>
      </c>
      <c r="B3757" s="32">
        <v>2</v>
      </c>
      <c r="C3757" s="32" t="s">
        <v>11743</v>
      </c>
      <c r="D3757" s="32" t="s">
        <v>299</v>
      </c>
      <c r="E3757" s="32" t="s">
        <v>11795</v>
      </c>
      <c r="F3757" s="32">
        <v>3</v>
      </c>
      <c r="G3757" s="78" t="s">
        <v>11796</v>
      </c>
      <c r="H3757" s="33" t="s">
        <v>11816</v>
      </c>
      <c r="I3757" s="32" t="s">
        <v>11817</v>
      </c>
      <c r="J3757" s="32" t="s">
        <v>11747</v>
      </c>
      <c r="K3757" s="32" t="s">
        <v>304</v>
      </c>
      <c r="L3757" s="34">
        <v>8.72675898514</v>
      </c>
      <c r="M3757" s="34">
        <v>5454.2243657099998</v>
      </c>
      <c r="N3757" s="32" t="s">
        <v>11818</v>
      </c>
      <c r="O3757" s="43" t="e">
        <f>VLOOKUP(U:U,#REF!,5,FALSE)</f>
        <v>#REF!</v>
      </c>
      <c r="P3757" s="43" t="e">
        <f>VLOOKUP(U:U,#REF!,4,FALSE)</f>
        <v>#REF!</v>
      </c>
      <c r="Q3757" s="43" t="e">
        <f>VLOOKUP(U:U,#REF!,2,FALSE)</f>
        <v>#REF!</v>
      </c>
      <c r="S3757" s="35" t="str">
        <f>VLOOKUP(G:G,old!G:J,4,FALSE)</f>
        <v>Ct</v>
      </c>
      <c r="T3757" s="35" t="str">
        <f>VLOOKUP(G:G,old!G:K,5,FALSE)</f>
        <v>RID_area</v>
      </c>
      <c r="U3757" s="35" t="str">
        <f>VLOOKUP(G:G,old!G:L,6,FALSE)</f>
        <v>MAE NAM THA CHIN</v>
      </c>
      <c r="V3757" s="43" t="str">
        <f>VLOOKUP(G:G,old!G:M,7,FALSE)</f>
        <v>T14</v>
      </c>
      <c r="X3757" s="43" t="str">
        <f>IFERROR(VLOOKUP(V:V,#REF!,3,FALSE),"0")</f>
        <v>0</v>
      </c>
      <c r="Y3757" s="19">
        <f t="shared" si="58"/>
        <v>0</v>
      </c>
      <c r="Z3757" s="19" t="str">
        <f>IFERROR(VLOOKUP(C:C,#REF!,19,FALSE),"0")</f>
        <v>0</v>
      </c>
    </row>
    <row r="3758" spans="1:26" x14ac:dyDescent="0.45">
      <c r="A3758" s="32" t="s">
        <v>11742</v>
      </c>
      <c r="B3758" s="32">
        <v>2</v>
      </c>
      <c r="C3758" s="32" t="s">
        <v>11743</v>
      </c>
      <c r="D3758" s="32" t="s">
        <v>299</v>
      </c>
      <c r="E3758" s="32" t="s">
        <v>11795</v>
      </c>
      <c r="F3758" s="32">
        <v>3</v>
      </c>
      <c r="G3758" s="78" t="s">
        <v>11796</v>
      </c>
      <c r="H3758" s="33" t="s">
        <v>11819</v>
      </c>
      <c r="I3758" s="32" t="s">
        <v>11820</v>
      </c>
      <c r="J3758" s="32" t="s">
        <v>11747</v>
      </c>
      <c r="K3758" s="32" t="s">
        <v>304</v>
      </c>
      <c r="L3758" s="34">
        <v>9.1094882891999998</v>
      </c>
      <c r="M3758" s="34">
        <v>5693.4301807499996</v>
      </c>
      <c r="N3758" s="32" t="s">
        <v>11821</v>
      </c>
      <c r="O3758" s="43" t="e">
        <f>VLOOKUP(U:U,#REF!,5,FALSE)</f>
        <v>#REF!</v>
      </c>
      <c r="P3758" s="43" t="e">
        <f>VLOOKUP(U:U,#REF!,4,FALSE)</f>
        <v>#REF!</v>
      </c>
      <c r="Q3758" s="43" t="e">
        <f>VLOOKUP(U:U,#REF!,2,FALSE)</f>
        <v>#REF!</v>
      </c>
      <c r="S3758" s="35" t="str">
        <f>VLOOKUP(G:G,old!G:J,4,FALSE)</f>
        <v>Ct</v>
      </c>
      <c r="T3758" s="35" t="str">
        <f>VLOOKUP(G:G,old!G:K,5,FALSE)</f>
        <v>RID_area</v>
      </c>
      <c r="U3758" s="35" t="str">
        <f>VLOOKUP(G:G,old!G:L,6,FALSE)</f>
        <v>MAE NAM THA CHIN</v>
      </c>
      <c r="V3758" s="43" t="str">
        <f>VLOOKUP(G:G,old!G:M,7,FALSE)</f>
        <v>T14</v>
      </c>
      <c r="X3758" s="43" t="str">
        <f>IFERROR(VLOOKUP(V:V,#REF!,3,FALSE),"0")</f>
        <v>0</v>
      </c>
      <c r="Y3758" s="19">
        <f t="shared" si="58"/>
        <v>0</v>
      </c>
      <c r="Z3758" s="19" t="str">
        <f>IFERROR(VLOOKUP(C:C,#REF!,19,FALSE),"0")</f>
        <v>0</v>
      </c>
    </row>
    <row r="3759" spans="1:26" x14ac:dyDescent="0.45">
      <c r="A3759" s="32" t="s">
        <v>11742</v>
      </c>
      <c r="B3759" s="32">
        <v>2</v>
      </c>
      <c r="C3759" s="32" t="s">
        <v>11743</v>
      </c>
      <c r="D3759" s="32" t="s">
        <v>299</v>
      </c>
      <c r="E3759" s="32" t="s">
        <v>11795</v>
      </c>
      <c r="F3759" s="32">
        <v>3</v>
      </c>
      <c r="G3759" s="78" t="s">
        <v>11796</v>
      </c>
      <c r="H3759" s="33" t="s">
        <v>11822</v>
      </c>
      <c r="I3759" s="32" t="s">
        <v>7269</v>
      </c>
      <c r="J3759" s="32" t="s">
        <v>11747</v>
      </c>
      <c r="K3759" s="32" t="s">
        <v>304</v>
      </c>
      <c r="L3759" s="34">
        <v>15.6135350387</v>
      </c>
      <c r="M3759" s="34">
        <v>9758.4593991900001</v>
      </c>
      <c r="N3759" s="32" t="s">
        <v>11823</v>
      </c>
      <c r="O3759" s="43" t="e">
        <f>VLOOKUP(U:U,#REF!,5,FALSE)</f>
        <v>#REF!</v>
      </c>
      <c r="P3759" s="43" t="e">
        <f>VLOOKUP(U:U,#REF!,4,FALSE)</f>
        <v>#REF!</v>
      </c>
      <c r="Q3759" s="43" t="e">
        <f>VLOOKUP(U:U,#REF!,2,FALSE)</f>
        <v>#REF!</v>
      </c>
      <c r="S3759" s="35" t="str">
        <f>VLOOKUP(G:G,old!G:J,4,FALSE)</f>
        <v>Ct</v>
      </c>
      <c r="T3759" s="35" t="str">
        <f>VLOOKUP(G:G,old!G:K,5,FALSE)</f>
        <v>RID_area</v>
      </c>
      <c r="U3759" s="35" t="str">
        <f>VLOOKUP(G:G,old!G:L,6,FALSE)</f>
        <v>MAE NAM THA CHIN</v>
      </c>
      <c r="V3759" s="43" t="str">
        <f>VLOOKUP(G:G,old!G:M,7,FALSE)</f>
        <v>T14</v>
      </c>
      <c r="X3759" s="43" t="str">
        <f>IFERROR(VLOOKUP(V:V,#REF!,3,FALSE),"0")</f>
        <v>0</v>
      </c>
      <c r="Y3759" s="19">
        <f t="shared" si="58"/>
        <v>0</v>
      </c>
      <c r="Z3759" s="19" t="str">
        <f>IFERROR(VLOOKUP(C:C,#REF!,19,FALSE),"0")</f>
        <v>0</v>
      </c>
    </row>
    <row r="3760" spans="1:26" x14ac:dyDescent="0.45">
      <c r="A3760" s="32" t="s">
        <v>11742</v>
      </c>
      <c r="B3760" s="32">
        <v>2</v>
      </c>
      <c r="C3760" s="32" t="s">
        <v>11743</v>
      </c>
      <c r="D3760" s="32" t="s">
        <v>299</v>
      </c>
      <c r="E3760" s="32" t="s">
        <v>11824</v>
      </c>
      <c r="F3760" s="32">
        <v>3</v>
      </c>
      <c r="G3760" s="78" t="s">
        <v>11825</v>
      </c>
      <c r="H3760" s="33" t="s">
        <v>11826</v>
      </c>
      <c r="I3760" s="32" t="s">
        <v>11825</v>
      </c>
      <c r="J3760" s="32" t="s">
        <v>11747</v>
      </c>
      <c r="K3760" s="32" t="s">
        <v>304</v>
      </c>
      <c r="L3760" s="34">
        <v>19.6643617324</v>
      </c>
      <c r="M3760" s="34">
        <v>12290.226082699999</v>
      </c>
      <c r="N3760" s="32" t="s">
        <v>11827</v>
      </c>
      <c r="O3760" s="43" t="e">
        <f>VLOOKUP(U:U,#REF!,5,FALSE)</f>
        <v>#REF!</v>
      </c>
      <c r="P3760" s="43" t="e">
        <f>VLOOKUP(U:U,#REF!,4,FALSE)</f>
        <v>#REF!</v>
      </c>
      <c r="Q3760" s="43" t="e">
        <f>VLOOKUP(U:U,#REF!,2,FALSE)</f>
        <v>#REF!</v>
      </c>
      <c r="S3760" s="35" t="str">
        <f>VLOOKUP(G:G,old!G:J,4,FALSE)</f>
        <v>Ct</v>
      </c>
      <c r="T3760" s="35" t="str">
        <f>VLOOKUP(G:G,old!G:K,5,FALSE)</f>
        <v>RID_area</v>
      </c>
      <c r="U3760" s="35" t="str">
        <f>VLOOKUP(G:G,old!G:L,6,FALSE)</f>
        <v>MAE NAM MAE KLONG</v>
      </c>
      <c r="V3760" s="43">
        <f>VLOOKUP(G:G,old!G:M,7,FALSE)</f>
        <v>0</v>
      </c>
      <c r="X3760" s="43" t="str">
        <f>IFERROR(VLOOKUP(V:V,#REF!,3,FALSE),"0")</f>
        <v>0</v>
      </c>
      <c r="Y3760" s="19">
        <f t="shared" si="58"/>
        <v>0</v>
      </c>
      <c r="Z3760" s="19" t="str">
        <f>IFERROR(VLOOKUP(C:C,#REF!,19,FALSE),"0")</f>
        <v>0</v>
      </c>
    </row>
    <row r="3761" spans="1:26" x14ac:dyDescent="0.45">
      <c r="A3761" s="32" t="s">
        <v>11742</v>
      </c>
      <c r="B3761" s="32">
        <v>2</v>
      </c>
      <c r="C3761" s="32" t="s">
        <v>11743</v>
      </c>
      <c r="D3761" s="32" t="s">
        <v>299</v>
      </c>
      <c r="E3761" s="32" t="s">
        <v>11824</v>
      </c>
      <c r="F3761" s="32">
        <v>3</v>
      </c>
      <c r="G3761" s="78" t="s">
        <v>11825</v>
      </c>
      <c r="H3761" s="33" t="s">
        <v>11828</v>
      </c>
      <c r="I3761" s="32" t="s">
        <v>11829</v>
      </c>
      <c r="J3761" s="32" t="s">
        <v>11747</v>
      </c>
      <c r="K3761" s="32" t="s">
        <v>304</v>
      </c>
      <c r="L3761" s="34">
        <v>39.307953237</v>
      </c>
      <c r="M3761" s="34">
        <v>24567.470773100002</v>
      </c>
      <c r="N3761" s="32" t="s">
        <v>11830</v>
      </c>
      <c r="O3761" s="43" t="e">
        <f>VLOOKUP(U:U,#REF!,5,FALSE)</f>
        <v>#REF!</v>
      </c>
      <c r="P3761" s="43" t="e">
        <f>VLOOKUP(U:U,#REF!,4,FALSE)</f>
        <v>#REF!</v>
      </c>
      <c r="Q3761" s="43" t="e">
        <f>VLOOKUP(U:U,#REF!,2,FALSE)</f>
        <v>#REF!</v>
      </c>
      <c r="S3761" s="35" t="str">
        <f>VLOOKUP(G:G,old!G:J,4,FALSE)</f>
        <v>Ct</v>
      </c>
      <c r="T3761" s="35" t="str">
        <f>VLOOKUP(G:G,old!G:K,5,FALSE)</f>
        <v>RID_area</v>
      </c>
      <c r="U3761" s="35" t="str">
        <f>VLOOKUP(G:G,old!G:L,6,FALSE)</f>
        <v>MAE NAM MAE KLONG</v>
      </c>
      <c r="V3761" s="43">
        <f>VLOOKUP(G:G,old!G:M,7,FALSE)</f>
        <v>0</v>
      </c>
      <c r="X3761" s="43" t="str">
        <f>IFERROR(VLOOKUP(V:V,#REF!,3,FALSE),"0")</f>
        <v>0</v>
      </c>
      <c r="Y3761" s="19">
        <f t="shared" si="58"/>
        <v>0</v>
      </c>
      <c r="Z3761" s="19" t="str">
        <f>IFERROR(VLOOKUP(C:C,#REF!,19,FALSE),"0")</f>
        <v>0</v>
      </c>
    </row>
    <row r="3762" spans="1:26" x14ac:dyDescent="0.45">
      <c r="A3762" s="32" t="s">
        <v>11742</v>
      </c>
      <c r="B3762" s="32">
        <v>2</v>
      </c>
      <c r="C3762" s="32" t="s">
        <v>11743</v>
      </c>
      <c r="D3762" s="32" t="s">
        <v>299</v>
      </c>
      <c r="E3762" s="32" t="s">
        <v>11824</v>
      </c>
      <c r="F3762" s="32">
        <v>3</v>
      </c>
      <c r="G3762" s="78" t="s">
        <v>11825</v>
      </c>
      <c r="H3762" s="33" t="s">
        <v>11831</v>
      </c>
      <c r="I3762" s="32" t="s">
        <v>9651</v>
      </c>
      <c r="J3762" s="32" t="s">
        <v>11747</v>
      </c>
      <c r="K3762" s="32" t="s">
        <v>304</v>
      </c>
      <c r="L3762" s="34">
        <v>27.837846394</v>
      </c>
      <c r="M3762" s="34">
        <v>17398.653996199999</v>
      </c>
      <c r="N3762" s="32" t="s">
        <v>11832</v>
      </c>
      <c r="O3762" s="43" t="e">
        <f>VLOOKUP(U:U,#REF!,5,FALSE)</f>
        <v>#REF!</v>
      </c>
      <c r="P3762" s="43" t="e">
        <f>VLOOKUP(U:U,#REF!,4,FALSE)</f>
        <v>#REF!</v>
      </c>
      <c r="Q3762" s="43" t="e">
        <f>VLOOKUP(U:U,#REF!,2,FALSE)</f>
        <v>#REF!</v>
      </c>
      <c r="S3762" s="35" t="str">
        <f>VLOOKUP(G:G,old!G:J,4,FALSE)</f>
        <v>Ct</v>
      </c>
      <c r="T3762" s="35" t="str">
        <f>VLOOKUP(G:G,old!G:K,5,FALSE)</f>
        <v>RID_area</v>
      </c>
      <c r="U3762" s="35" t="str">
        <f>VLOOKUP(G:G,old!G:L,6,FALSE)</f>
        <v>MAE NAM MAE KLONG</v>
      </c>
      <c r="V3762" s="43">
        <f>VLOOKUP(G:G,old!G:M,7,FALSE)</f>
        <v>0</v>
      </c>
      <c r="X3762" s="43" t="str">
        <f>IFERROR(VLOOKUP(V:V,#REF!,3,FALSE),"0")</f>
        <v>0</v>
      </c>
      <c r="Y3762" s="19">
        <f t="shared" si="58"/>
        <v>0</v>
      </c>
      <c r="Z3762" s="19" t="str">
        <f>IFERROR(VLOOKUP(C:C,#REF!,19,FALSE),"0")</f>
        <v>0</v>
      </c>
    </row>
    <row r="3763" spans="1:26" x14ac:dyDescent="0.45">
      <c r="A3763" s="32" t="s">
        <v>11742</v>
      </c>
      <c r="B3763" s="32">
        <v>2</v>
      </c>
      <c r="C3763" s="32" t="s">
        <v>11743</v>
      </c>
      <c r="D3763" s="32" t="s">
        <v>299</v>
      </c>
      <c r="E3763" s="32" t="s">
        <v>11824</v>
      </c>
      <c r="F3763" s="32">
        <v>3</v>
      </c>
      <c r="G3763" s="78" t="s">
        <v>11825</v>
      </c>
      <c r="H3763" s="33" t="s">
        <v>11833</v>
      </c>
      <c r="I3763" s="32" t="s">
        <v>11834</v>
      </c>
      <c r="J3763" s="32" t="s">
        <v>11747</v>
      </c>
      <c r="K3763" s="32" t="s">
        <v>304</v>
      </c>
      <c r="L3763" s="34">
        <v>48.189002602099997</v>
      </c>
      <c r="M3763" s="34">
        <v>30118.1266263</v>
      </c>
      <c r="N3763" s="32" t="s">
        <v>11835</v>
      </c>
      <c r="O3763" s="43" t="e">
        <f>VLOOKUP(U:U,#REF!,5,FALSE)</f>
        <v>#REF!</v>
      </c>
      <c r="P3763" s="43" t="e">
        <f>VLOOKUP(U:U,#REF!,4,FALSE)</f>
        <v>#REF!</v>
      </c>
      <c r="Q3763" s="43" t="e">
        <f>VLOOKUP(U:U,#REF!,2,FALSE)</f>
        <v>#REF!</v>
      </c>
      <c r="S3763" s="35" t="str">
        <f>VLOOKUP(G:G,old!G:J,4,FALSE)</f>
        <v>Ct</v>
      </c>
      <c r="T3763" s="35" t="str">
        <f>VLOOKUP(G:G,old!G:K,5,FALSE)</f>
        <v>RID_area</v>
      </c>
      <c r="U3763" s="35" t="str">
        <f>VLOOKUP(G:G,old!G:L,6,FALSE)</f>
        <v>MAE NAM MAE KLONG</v>
      </c>
      <c r="V3763" s="43">
        <f>VLOOKUP(G:G,old!G:M,7,FALSE)</f>
        <v>0</v>
      </c>
      <c r="X3763" s="43" t="str">
        <f>IFERROR(VLOOKUP(V:V,#REF!,3,FALSE),"0")</f>
        <v>0</v>
      </c>
      <c r="Y3763" s="19">
        <f t="shared" si="58"/>
        <v>0</v>
      </c>
      <c r="Z3763" s="19" t="str">
        <f>IFERROR(VLOOKUP(C:C,#REF!,19,FALSE),"0")</f>
        <v>0</v>
      </c>
    </row>
    <row r="3764" spans="1:26" x14ac:dyDescent="0.45">
      <c r="A3764" s="32" t="s">
        <v>11742</v>
      </c>
      <c r="B3764" s="32">
        <v>2</v>
      </c>
      <c r="C3764" s="32" t="s">
        <v>11743</v>
      </c>
      <c r="D3764" s="32" t="s">
        <v>299</v>
      </c>
      <c r="E3764" s="32" t="s">
        <v>11824</v>
      </c>
      <c r="F3764" s="32">
        <v>3</v>
      </c>
      <c r="G3764" s="78" t="s">
        <v>11825</v>
      </c>
      <c r="H3764" s="33" t="s">
        <v>11836</v>
      </c>
      <c r="I3764" s="32" t="s">
        <v>11837</v>
      </c>
      <c r="J3764" s="32" t="s">
        <v>11747</v>
      </c>
      <c r="K3764" s="32" t="s">
        <v>304</v>
      </c>
      <c r="L3764" s="34">
        <v>21.686778730099999</v>
      </c>
      <c r="M3764" s="34">
        <v>13554.2367063</v>
      </c>
      <c r="N3764" s="32" t="s">
        <v>11838</v>
      </c>
      <c r="O3764" s="43" t="e">
        <f>VLOOKUP(U:U,#REF!,5,FALSE)</f>
        <v>#REF!</v>
      </c>
      <c r="P3764" s="43" t="e">
        <f>VLOOKUP(U:U,#REF!,4,FALSE)</f>
        <v>#REF!</v>
      </c>
      <c r="Q3764" s="43" t="e">
        <f>VLOOKUP(U:U,#REF!,2,FALSE)</f>
        <v>#REF!</v>
      </c>
      <c r="S3764" s="35" t="str">
        <f>VLOOKUP(G:G,old!G:J,4,FALSE)</f>
        <v>Ct</v>
      </c>
      <c r="T3764" s="35" t="str">
        <f>VLOOKUP(G:G,old!G:K,5,FALSE)</f>
        <v>RID_area</v>
      </c>
      <c r="U3764" s="35" t="str">
        <f>VLOOKUP(G:G,old!G:L,6,FALSE)</f>
        <v>MAE NAM MAE KLONG</v>
      </c>
      <c r="V3764" s="43">
        <f>VLOOKUP(G:G,old!G:M,7,FALSE)</f>
        <v>0</v>
      </c>
      <c r="X3764" s="43" t="str">
        <f>IFERROR(VLOOKUP(V:V,#REF!,3,FALSE),"0")</f>
        <v>0</v>
      </c>
      <c r="Y3764" s="19">
        <f t="shared" si="58"/>
        <v>0</v>
      </c>
      <c r="Z3764" s="19" t="str">
        <f>IFERROR(VLOOKUP(C:C,#REF!,19,FALSE),"0")</f>
        <v>0</v>
      </c>
    </row>
    <row r="3765" spans="1:26" x14ac:dyDescent="0.45">
      <c r="A3765" s="32" t="s">
        <v>11742</v>
      </c>
      <c r="B3765" s="32">
        <v>2</v>
      </c>
      <c r="C3765" s="32" t="s">
        <v>11743</v>
      </c>
      <c r="D3765" s="32" t="s">
        <v>299</v>
      </c>
      <c r="E3765" s="32" t="s">
        <v>11824</v>
      </c>
      <c r="F3765" s="32">
        <v>3</v>
      </c>
      <c r="G3765" s="78" t="s">
        <v>11825</v>
      </c>
      <c r="H3765" s="33" t="s">
        <v>11839</v>
      </c>
      <c r="I3765" s="32" t="s">
        <v>2869</v>
      </c>
      <c r="J3765" s="32" t="s">
        <v>11747</v>
      </c>
      <c r="K3765" s="32" t="s">
        <v>304</v>
      </c>
      <c r="L3765" s="34">
        <v>23.9246011203</v>
      </c>
      <c r="M3765" s="34">
        <v>14952.8757002</v>
      </c>
      <c r="N3765" s="32" t="s">
        <v>11840</v>
      </c>
      <c r="O3765" s="43" t="e">
        <f>VLOOKUP(U:U,#REF!,5,FALSE)</f>
        <v>#REF!</v>
      </c>
      <c r="P3765" s="43" t="e">
        <f>VLOOKUP(U:U,#REF!,4,FALSE)</f>
        <v>#REF!</v>
      </c>
      <c r="Q3765" s="43" t="e">
        <f>VLOOKUP(U:U,#REF!,2,FALSE)</f>
        <v>#REF!</v>
      </c>
      <c r="S3765" s="35" t="str">
        <f>VLOOKUP(G:G,old!G:J,4,FALSE)</f>
        <v>Ct</v>
      </c>
      <c r="T3765" s="35" t="str">
        <f>VLOOKUP(G:G,old!G:K,5,FALSE)</f>
        <v>RID_area</v>
      </c>
      <c r="U3765" s="35" t="str">
        <f>VLOOKUP(G:G,old!G:L,6,FALSE)</f>
        <v>MAE NAM MAE KLONG</v>
      </c>
      <c r="V3765" s="43">
        <f>VLOOKUP(G:G,old!G:M,7,FALSE)</f>
        <v>0</v>
      </c>
      <c r="X3765" s="43" t="str">
        <f>IFERROR(VLOOKUP(V:V,#REF!,3,FALSE),"0")</f>
        <v>0</v>
      </c>
      <c r="Y3765" s="19">
        <f t="shared" si="58"/>
        <v>0</v>
      </c>
      <c r="Z3765" s="19" t="str">
        <f>IFERROR(VLOOKUP(C:C,#REF!,19,FALSE),"0")</f>
        <v>0</v>
      </c>
    </row>
    <row r="3766" spans="1:26" x14ac:dyDescent="0.45">
      <c r="A3766" s="32" t="s">
        <v>11742</v>
      </c>
      <c r="B3766" s="32">
        <v>2</v>
      </c>
      <c r="C3766" s="32" t="s">
        <v>11743</v>
      </c>
      <c r="D3766" s="32" t="s">
        <v>299</v>
      </c>
      <c r="E3766" s="32" t="s">
        <v>11824</v>
      </c>
      <c r="F3766" s="32">
        <v>3</v>
      </c>
      <c r="G3766" s="78" t="s">
        <v>11825</v>
      </c>
      <c r="H3766" s="33" t="s">
        <v>11841</v>
      </c>
      <c r="I3766" s="32" t="s">
        <v>3723</v>
      </c>
      <c r="J3766" s="32" t="s">
        <v>11747</v>
      </c>
      <c r="K3766" s="32" t="s">
        <v>304</v>
      </c>
      <c r="L3766" s="34">
        <v>14.1803730468</v>
      </c>
      <c r="M3766" s="34">
        <v>8862.7331542499996</v>
      </c>
      <c r="N3766" s="32" t="s">
        <v>11842</v>
      </c>
      <c r="O3766" s="43" t="e">
        <f>VLOOKUP(U:U,#REF!,5,FALSE)</f>
        <v>#REF!</v>
      </c>
      <c r="P3766" s="43" t="e">
        <f>VLOOKUP(U:U,#REF!,4,FALSE)</f>
        <v>#REF!</v>
      </c>
      <c r="Q3766" s="43" t="e">
        <f>VLOOKUP(U:U,#REF!,2,FALSE)</f>
        <v>#REF!</v>
      </c>
      <c r="S3766" s="35" t="str">
        <f>VLOOKUP(G:G,old!G:J,4,FALSE)</f>
        <v>Ct</v>
      </c>
      <c r="T3766" s="35" t="str">
        <f>VLOOKUP(G:G,old!G:K,5,FALSE)</f>
        <v>RID_area</v>
      </c>
      <c r="U3766" s="35" t="str">
        <f>VLOOKUP(G:G,old!G:L,6,FALSE)</f>
        <v>MAE NAM MAE KLONG</v>
      </c>
      <c r="V3766" s="43">
        <f>VLOOKUP(G:G,old!G:M,7,FALSE)</f>
        <v>0</v>
      </c>
      <c r="X3766" s="43" t="str">
        <f>IFERROR(VLOOKUP(V:V,#REF!,3,FALSE),"0")</f>
        <v>0</v>
      </c>
      <c r="Y3766" s="19">
        <f t="shared" si="58"/>
        <v>0</v>
      </c>
      <c r="Z3766" s="19" t="str">
        <f>IFERROR(VLOOKUP(C:C,#REF!,19,FALSE),"0")</f>
        <v>0</v>
      </c>
    </row>
    <row r="3767" spans="1:26" x14ac:dyDescent="0.45">
      <c r="A3767" s="32" t="s">
        <v>11742</v>
      </c>
      <c r="B3767" s="32">
        <v>2</v>
      </c>
      <c r="C3767" s="32" t="s">
        <v>11743</v>
      </c>
      <c r="D3767" s="32" t="s">
        <v>299</v>
      </c>
      <c r="E3767" s="32" t="s">
        <v>11824</v>
      </c>
      <c r="F3767" s="32">
        <v>3</v>
      </c>
      <c r="G3767" s="78" t="s">
        <v>11825</v>
      </c>
      <c r="H3767" s="33" t="s">
        <v>11843</v>
      </c>
      <c r="I3767" s="32" t="s">
        <v>11844</v>
      </c>
      <c r="J3767" s="32" t="s">
        <v>11747</v>
      </c>
      <c r="K3767" s="32" t="s">
        <v>304</v>
      </c>
      <c r="L3767" s="34">
        <v>13.3000122532</v>
      </c>
      <c r="M3767" s="34">
        <v>8312.5076582500005</v>
      </c>
      <c r="N3767" s="32" t="s">
        <v>11845</v>
      </c>
      <c r="O3767" s="43" t="e">
        <f>VLOOKUP(U:U,#REF!,5,FALSE)</f>
        <v>#REF!</v>
      </c>
      <c r="P3767" s="43" t="e">
        <f>VLOOKUP(U:U,#REF!,4,FALSE)</f>
        <v>#REF!</v>
      </c>
      <c r="Q3767" s="43" t="e">
        <f>VLOOKUP(U:U,#REF!,2,FALSE)</f>
        <v>#REF!</v>
      </c>
      <c r="S3767" s="35" t="str">
        <f>VLOOKUP(G:G,old!G:J,4,FALSE)</f>
        <v>Ct</v>
      </c>
      <c r="T3767" s="35" t="str">
        <f>VLOOKUP(G:G,old!G:K,5,FALSE)</f>
        <v>RID_area</v>
      </c>
      <c r="U3767" s="35" t="str">
        <f>VLOOKUP(G:G,old!G:L,6,FALSE)</f>
        <v>MAE NAM MAE KLONG</v>
      </c>
      <c r="V3767" s="43">
        <f>VLOOKUP(G:G,old!G:M,7,FALSE)</f>
        <v>0</v>
      </c>
      <c r="X3767" s="43" t="str">
        <f>IFERROR(VLOOKUP(V:V,#REF!,3,FALSE),"0")</f>
        <v>0</v>
      </c>
      <c r="Y3767" s="19">
        <f t="shared" si="58"/>
        <v>0</v>
      </c>
      <c r="Z3767" s="19" t="str">
        <f>IFERROR(VLOOKUP(C:C,#REF!,19,FALSE),"0")</f>
        <v>0</v>
      </c>
    </row>
    <row r="3768" spans="1:26" x14ac:dyDescent="0.45">
      <c r="A3768" s="32" t="s">
        <v>11742</v>
      </c>
      <c r="B3768" s="32">
        <v>2</v>
      </c>
      <c r="C3768" s="32" t="s">
        <v>11743</v>
      </c>
      <c r="D3768" s="32" t="s">
        <v>299</v>
      </c>
      <c r="E3768" s="32" t="s">
        <v>11824</v>
      </c>
      <c r="F3768" s="32">
        <v>3</v>
      </c>
      <c r="G3768" s="78" t="s">
        <v>11825</v>
      </c>
      <c r="H3768" s="33" t="s">
        <v>11846</v>
      </c>
      <c r="I3768" s="32" t="s">
        <v>3644</v>
      </c>
      <c r="J3768" s="32" t="s">
        <v>11747</v>
      </c>
      <c r="K3768" s="32" t="s">
        <v>304</v>
      </c>
      <c r="L3768" s="34">
        <v>13.9811613024</v>
      </c>
      <c r="M3768" s="34">
        <v>8738.2258139999994</v>
      </c>
      <c r="N3768" s="32" t="s">
        <v>11847</v>
      </c>
      <c r="O3768" s="43" t="e">
        <f>VLOOKUP(U:U,#REF!,5,FALSE)</f>
        <v>#REF!</v>
      </c>
      <c r="P3768" s="43" t="e">
        <f>VLOOKUP(U:U,#REF!,4,FALSE)</f>
        <v>#REF!</v>
      </c>
      <c r="Q3768" s="43" t="e">
        <f>VLOOKUP(U:U,#REF!,2,FALSE)</f>
        <v>#REF!</v>
      </c>
      <c r="S3768" s="35" t="str">
        <f>VLOOKUP(G:G,old!G:J,4,FALSE)</f>
        <v>Ct</v>
      </c>
      <c r="T3768" s="35" t="str">
        <f>VLOOKUP(G:G,old!G:K,5,FALSE)</f>
        <v>RID_area</v>
      </c>
      <c r="U3768" s="35" t="str">
        <f>VLOOKUP(G:G,old!G:L,6,FALSE)</f>
        <v>MAE NAM MAE KLONG</v>
      </c>
      <c r="V3768" s="43">
        <f>VLOOKUP(G:G,old!G:M,7,FALSE)</f>
        <v>0</v>
      </c>
      <c r="X3768" s="43" t="str">
        <f>IFERROR(VLOOKUP(V:V,#REF!,3,FALSE),"0")</f>
        <v>0</v>
      </c>
      <c r="Y3768" s="19">
        <f t="shared" si="58"/>
        <v>0</v>
      </c>
      <c r="Z3768" s="19" t="str">
        <f>IFERROR(VLOOKUP(C:C,#REF!,19,FALSE),"0")</f>
        <v>0</v>
      </c>
    </row>
    <row r="3769" spans="1:26" x14ac:dyDescent="0.45">
      <c r="A3769" s="32" t="s">
        <v>11742</v>
      </c>
      <c r="B3769" s="32">
        <v>2</v>
      </c>
      <c r="C3769" s="32" t="s">
        <v>11743</v>
      </c>
      <c r="D3769" s="32" t="s">
        <v>299</v>
      </c>
      <c r="E3769" s="32" t="s">
        <v>11824</v>
      </c>
      <c r="F3769" s="32">
        <v>3</v>
      </c>
      <c r="G3769" s="78" t="s">
        <v>11825</v>
      </c>
      <c r="H3769" s="33" t="s">
        <v>11848</v>
      </c>
      <c r="I3769" s="32" t="s">
        <v>11849</v>
      </c>
      <c r="J3769" s="32" t="s">
        <v>11747</v>
      </c>
      <c r="K3769" s="32" t="s">
        <v>304</v>
      </c>
      <c r="L3769" s="34">
        <v>20.4753415323</v>
      </c>
      <c r="M3769" s="34">
        <v>12797.0884577</v>
      </c>
      <c r="N3769" s="32" t="s">
        <v>11850</v>
      </c>
      <c r="O3769" s="43" t="e">
        <f>VLOOKUP(U:U,#REF!,5,FALSE)</f>
        <v>#REF!</v>
      </c>
      <c r="P3769" s="43" t="e">
        <f>VLOOKUP(U:U,#REF!,4,FALSE)</f>
        <v>#REF!</v>
      </c>
      <c r="Q3769" s="43" t="e">
        <f>VLOOKUP(U:U,#REF!,2,FALSE)</f>
        <v>#REF!</v>
      </c>
      <c r="S3769" s="35" t="str">
        <f>VLOOKUP(G:G,old!G:J,4,FALSE)</f>
        <v>Ct</v>
      </c>
      <c r="T3769" s="35" t="str">
        <f>VLOOKUP(G:G,old!G:K,5,FALSE)</f>
        <v>RID_area</v>
      </c>
      <c r="U3769" s="35" t="str">
        <f>VLOOKUP(G:G,old!G:L,6,FALSE)</f>
        <v>MAE NAM MAE KLONG</v>
      </c>
      <c r="V3769" s="43">
        <f>VLOOKUP(G:G,old!G:M,7,FALSE)</f>
        <v>0</v>
      </c>
      <c r="X3769" s="43" t="str">
        <f>IFERROR(VLOOKUP(V:V,#REF!,3,FALSE),"0")</f>
        <v>0</v>
      </c>
      <c r="Y3769" s="19">
        <f t="shared" si="58"/>
        <v>0</v>
      </c>
      <c r="Z3769" s="19" t="str">
        <f>IFERROR(VLOOKUP(C:C,#REF!,19,FALSE),"0")</f>
        <v>0</v>
      </c>
    </row>
    <row r="3770" spans="1:26" x14ac:dyDescent="0.45">
      <c r="A3770" s="32" t="s">
        <v>11742</v>
      </c>
      <c r="B3770" s="32">
        <v>2</v>
      </c>
      <c r="C3770" s="32" t="s">
        <v>11743</v>
      </c>
      <c r="D3770" s="32" t="s">
        <v>299</v>
      </c>
      <c r="E3770" s="32" t="s">
        <v>11824</v>
      </c>
      <c r="F3770" s="32">
        <v>3</v>
      </c>
      <c r="G3770" s="78" t="s">
        <v>11825</v>
      </c>
      <c r="H3770" s="33" t="s">
        <v>11851</v>
      </c>
      <c r="I3770" s="32" t="s">
        <v>11852</v>
      </c>
      <c r="J3770" s="32" t="s">
        <v>11747</v>
      </c>
      <c r="K3770" s="32" t="s">
        <v>304</v>
      </c>
      <c r="L3770" s="34">
        <v>20.790441250800001</v>
      </c>
      <c r="M3770" s="34">
        <v>12994.025781799999</v>
      </c>
      <c r="N3770" s="32" t="s">
        <v>11853</v>
      </c>
      <c r="O3770" s="43" t="e">
        <f>VLOOKUP(U:U,#REF!,5,FALSE)</f>
        <v>#REF!</v>
      </c>
      <c r="P3770" s="43" t="e">
        <f>VLOOKUP(U:U,#REF!,4,FALSE)</f>
        <v>#REF!</v>
      </c>
      <c r="Q3770" s="43" t="e">
        <f>VLOOKUP(U:U,#REF!,2,FALSE)</f>
        <v>#REF!</v>
      </c>
      <c r="S3770" s="35" t="str">
        <f>VLOOKUP(G:G,old!G:J,4,FALSE)</f>
        <v>Ct</v>
      </c>
      <c r="T3770" s="35" t="str">
        <f>VLOOKUP(G:G,old!G:K,5,FALSE)</f>
        <v>RID_area</v>
      </c>
      <c r="U3770" s="35" t="str">
        <f>VLOOKUP(G:G,old!G:L,6,FALSE)</f>
        <v>MAE NAM MAE KLONG</v>
      </c>
      <c r="V3770" s="43">
        <f>VLOOKUP(G:G,old!G:M,7,FALSE)</f>
        <v>0</v>
      </c>
      <c r="X3770" s="43" t="str">
        <f>IFERROR(VLOOKUP(V:V,#REF!,3,FALSE),"0")</f>
        <v>0</v>
      </c>
      <c r="Y3770" s="19">
        <f t="shared" si="58"/>
        <v>0</v>
      </c>
      <c r="Z3770" s="19" t="str">
        <f>IFERROR(VLOOKUP(C:C,#REF!,19,FALSE),"0")</f>
        <v>0</v>
      </c>
    </row>
    <row r="3771" spans="1:26" x14ac:dyDescent="0.45">
      <c r="A3771" s="32" t="s">
        <v>11742</v>
      </c>
      <c r="B3771" s="32">
        <v>2</v>
      </c>
      <c r="C3771" s="32" t="s">
        <v>11743</v>
      </c>
      <c r="D3771" s="32" t="s">
        <v>299</v>
      </c>
      <c r="E3771" s="32" t="s">
        <v>11824</v>
      </c>
      <c r="F3771" s="32">
        <v>3</v>
      </c>
      <c r="G3771" s="78" t="s">
        <v>11825</v>
      </c>
      <c r="H3771" s="33" t="s">
        <v>11854</v>
      </c>
      <c r="I3771" s="32" t="s">
        <v>11855</v>
      </c>
      <c r="J3771" s="32" t="s">
        <v>11747</v>
      </c>
      <c r="K3771" s="32" t="s">
        <v>304</v>
      </c>
      <c r="L3771" s="34">
        <v>16.5487201191</v>
      </c>
      <c r="M3771" s="34">
        <v>10342.9500744</v>
      </c>
      <c r="N3771" s="32" t="s">
        <v>11856</v>
      </c>
      <c r="O3771" s="43" t="e">
        <f>VLOOKUP(U:U,#REF!,5,FALSE)</f>
        <v>#REF!</v>
      </c>
      <c r="P3771" s="43" t="e">
        <f>VLOOKUP(U:U,#REF!,4,FALSE)</f>
        <v>#REF!</v>
      </c>
      <c r="Q3771" s="43" t="e">
        <f>VLOOKUP(U:U,#REF!,2,FALSE)</f>
        <v>#REF!</v>
      </c>
      <c r="S3771" s="35" t="str">
        <f>VLOOKUP(G:G,old!G:J,4,FALSE)</f>
        <v>Ct</v>
      </c>
      <c r="T3771" s="35" t="str">
        <f>VLOOKUP(G:G,old!G:K,5,FALSE)</f>
        <v>RID_area</v>
      </c>
      <c r="U3771" s="35" t="str">
        <f>VLOOKUP(G:G,old!G:L,6,FALSE)</f>
        <v>MAE NAM MAE KLONG</v>
      </c>
      <c r="V3771" s="43">
        <f>VLOOKUP(G:G,old!G:M,7,FALSE)</f>
        <v>0</v>
      </c>
      <c r="X3771" s="43" t="str">
        <f>IFERROR(VLOOKUP(V:V,#REF!,3,FALSE),"0")</f>
        <v>0</v>
      </c>
      <c r="Y3771" s="19">
        <f t="shared" si="58"/>
        <v>0</v>
      </c>
      <c r="Z3771" s="19" t="str">
        <f>IFERROR(VLOOKUP(C:C,#REF!,19,FALSE),"0")</f>
        <v>0</v>
      </c>
    </row>
    <row r="3772" spans="1:26" x14ac:dyDescent="0.45">
      <c r="A3772" s="32" t="s">
        <v>11857</v>
      </c>
      <c r="B3772" s="32">
        <v>2</v>
      </c>
      <c r="C3772" s="32" t="s">
        <v>11858</v>
      </c>
      <c r="D3772" s="32" t="s">
        <v>299</v>
      </c>
      <c r="E3772" s="32" t="s">
        <v>11859</v>
      </c>
      <c r="F3772" s="32">
        <v>3</v>
      </c>
      <c r="G3772" s="78" t="s">
        <v>11860</v>
      </c>
      <c r="H3772" s="33" t="s">
        <v>11861</v>
      </c>
      <c r="I3772" s="32" t="s">
        <v>279</v>
      </c>
      <c r="J3772" s="32" t="s">
        <v>11862</v>
      </c>
      <c r="K3772" s="32" t="s">
        <v>304</v>
      </c>
      <c r="L3772" s="34">
        <v>8.8771791343299995</v>
      </c>
      <c r="M3772" s="34">
        <v>5548.2369589600003</v>
      </c>
      <c r="N3772" s="32" t="s">
        <v>11863</v>
      </c>
      <c r="O3772" s="43" t="e">
        <f>VLOOKUP(U:U,#REF!,5,FALSE)</f>
        <v>#REF!</v>
      </c>
      <c r="P3772" s="43" t="e">
        <f>VLOOKUP(U:U,#REF!,4,FALSE)</f>
        <v>#REF!</v>
      </c>
      <c r="Q3772" s="43" t="e">
        <f>VLOOKUP(U:U,#REF!,2,FALSE)</f>
        <v>#REF!</v>
      </c>
      <c r="S3772" s="35" t="str">
        <f>VLOOKUP(G:G,old!G:J,4,FALSE)</f>
        <v>Ct</v>
      </c>
      <c r="T3772" s="35" t="str">
        <f>VLOOKUP(G:G,old!G:K,5,FALSE)</f>
        <v>RID_area</v>
      </c>
      <c r="U3772" s="35" t="str">
        <f>VLOOKUP(G:G,old!G:L,6,FALSE)</f>
        <v>MAE NAM MAE KLONG</v>
      </c>
      <c r="V3772" s="43" t="str">
        <f>VLOOKUP(G:G,old!G:M,7,FALSE)</f>
        <v>K37</v>
      </c>
      <c r="X3772" s="43" t="str">
        <f>IFERROR(VLOOKUP(V:V,#REF!,3,FALSE),"0")</f>
        <v>0</v>
      </c>
      <c r="Y3772" s="19">
        <f t="shared" si="58"/>
        <v>0</v>
      </c>
      <c r="Z3772" s="19" t="str">
        <f>IFERROR(VLOOKUP(C:C,#REF!,19,FALSE),"0")</f>
        <v>0</v>
      </c>
    </row>
    <row r="3773" spans="1:26" x14ac:dyDescent="0.45">
      <c r="A3773" s="32" t="s">
        <v>11857</v>
      </c>
      <c r="B3773" s="32">
        <v>2</v>
      </c>
      <c r="C3773" s="32" t="s">
        <v>11858</v>
      </c>
      <c r="D3773" s="32" t="s">
        <v>299</v>
      </c>
      <c r="E3773" s="32" t="s">
        <v>11859</v>
      </c>
      <c r="F3773" s="32">
        <v>3</v>
      </c>
      <c r="G3773" s="78" t="s">
        <v>11860</v>
      </c>
      <c r="H3773" s="33" t="s">
        <v>11864</v>
      </c>
      <c r="I3773" s="32" t="s">
        <v>11865</v>
      </c>
      <c r="J3773" s="32" t="s">
        <v>11862</v>
      </c>
      <c r="K3773" s="32" t="s">
        <v>304</v>
      </c>
      <c r="L3773" s="34">
        <v>12.9653725345</v>
      </c>
      <c r="M3773" s="34">
        <v>8103.3578340599997</v>
      </c>
      <c r="N3773" s="32" t="s">
        <v>11866</v>
      </c>
      <c r="O3773" s="43" t="e">
        <f>VLOOKUP(U:U,#REF!,5,FALSE)</f>
        <v>#REF!</v>
      </c>
      <c r="P3773" s="43" t="e">
        <f>VLOOKUP(U:U,#REF!,4,FALSE)</f>
        <v>#REF!</v>
      </c>
      <c r="Q3773" s="43" t="e">
        <f>VLOOKUP(U:U,#REF!,2,FALSE)</f>
        <v>#REF!</v>
      </c>
      <c r="S3773" s="35" t="str">
        <f>VLOOKUP(G:G,old!G:J,4,FALSE)</f>
        <v>Ct</v>
      </c>
      <c r="T3773" s="35" t="str">
        <f>VLOOKUP(G:G,old!G:K,5,FALSE)</f>
        <v>RID_area</v>
      </c>
      <c r="U3773" s="35" t="str">
        <f>VLOOKUP(G:G,old!G:L,6,FALSE)</f>
        <v>MAE NAM MAE KLONG</v>
      </c>
      <c r="V3773" s="43" t="str">
        <f>VLOOKUP(G:G,old!G:M,7,FALSE)</f>
        <v>K37</v>
      </c>
      <c r="X3773" s="43" t="str">
        <f>IFERROR(VLOOKUP(V:V,#REF!,3,FALSE),"0")</f>
        <v>0</v>
      </c>
      <c r="Y3773" s="19">
        <f t="shared" si="58"/>
        <v>0</v>
      </c>
      <c r="Z3773" s="19" t="str">
        <f>IFERROR(VLOOKUP(C:C,#REF!,19,FALSE),"0")</f>
        <v>0</v>
      </c>
    </row>
    <row r="3774" spans="1:26" x14ac:dyDescent="0.45">
      <c r="A3774" s="32" t="s">
        <v>11857</v>
      </c>
      <c r="B3774" s="32">
        <v>2</v>
      </c>
      <c r="C3774" s="32" t="s">
        <v>11858</v>
      </c>
      <c r="D3774" s="32" t="s">
        <v>299</v>
      </c>
      <c r="E3774" s="32" t="s">
        <v>11859</v>
      </c>
      <c r="F3774" s="32">
        <v>3</v>
      </c>
      <c r="G3774" s="78" t="s">
        <v>11860</v>
      </c>
      <c r="H3774" s="33" t="s">
        <v>11867</v>
      </c>
      <c r="I3774" s="32" t="s">
        <v>11868</v>
      </c>
      <c r="J3774" s="32" t="s">
        <v>11862</v>
      </c>
      <c r="K3774" s="32" t="s">
        <v>304</v>
      </c>
      <c r="L3774" s="34">
        <v>28.254946927999999</v>
      </c>
      <c r="M3774" s="34">
        <v>17659.341830000001</v>
      </c>
      <c r="N3774" s="32" t="s">
        <v>11869</v>
      </c>
      <c r="O3774" s="43" t="e">
        <f>VLOOKUP(U:U,#REF!,5,FALSE)</f>
        <v>#REF!</v>
      </c>
      <c r="P3774" s="43" t="e">
        <f>VLOOKUP(U:U,#REF!,4,FALSE)</f>
        <v>#REF!</v>
      </c>
      <c r="Q3774" s="43" t="e">
        <f>VLOOKUP(U:U,#REF!,2,FALSE)</f>
        <v>#REF!</v>
      </c>
      <c r="S3774" s="35" t="str">
        <f>VLOOKUP(G:G,old!G:J,4,FALSE)</f>
        <v>Ct</v>
      </c>
      <c r="T3774" s="35" t="str">
        <f>VLOOKUP(G:G,old!G:K,5,FALSE)</f>
        <v>RID_area</v>
      </c>
      <c r="U3774" s="35" t="str">
        <f>VLOOKUP(G:G,old!G:L,6,FALSE)</f>
        <v>MAE NAM MAE KLONG</v>
      </c>
      <c r="V3774" s="43" t="str">
        <f>VLOOKUP(G:G,old!G:M,7,FALSE)</f>
        <v>K37</v>
      </c>
      <c r="X3774" s="43" t="str">
        <f>IFERROR(VLOOKUP(V:V,#REF!,3,FALSE),"0")</f>
        <v>0</v>
      </c>
      <c r="Y3774" s="19">
        <f t="shared" si="58"/>
        <v>0</v>
      </c>
      <c r="Z3774" s="19" t="str">
        <f>IFERROR(VLOOKUP(C:C,#REF!,19,FALSE),"0")</f>
        <v>0</v>
      </c>
    </row>
    <row r="3775" spans="1:26" x14ac:dyDescent="0.45">
      <c r="A3775" s="32" t="s">
        <v>11857</v>
      </c>
      <c r="B3775" s="32">
        <v>2</v>
      </c>
      <c r="C3775" s="32" t="s">
        <v>11858</v>
      </c>
      <c r="D3775" s="32" t="s">
        <v>299</v>
      </c>
      <c r="E3775" s="32" t="s">
        <v>11859</v>
      </c>
      <c r="F3775" s="32">
        <v>3</v>
      </c>
      <c r="G3775" s="78" t="s">
        <v>11860</v>
      </c>
      <c r="H3775" s="33" t="s">
        <v>11870</v>
      </c>
      <c r="I3775" s="32" t="s">
        <v>11871</v>
      </c>
      <c r="J3775" s="32" t="s">
        <v>11862</v>
      </c>
      <c r="K3775" s="32" t="s">
        <v>304</v>
      </c>
      <c r="L3775" s="34">
        <v>6.6494677230399999</v>
      </c>
      <c r="M3775" s="34">
        <v>4155.9173269000003</v>
      </c>
      <c r="N3775" s="32" t="s">
        <v>11872</v>
      </c>
      <c r="O3775" s="43" t="e">
        <f>VLOOKUP(U:U,#REF!,5,FALSE)</f>
        <v>#REF!</v>
      </c>
      <c r="P3775" s="43" t="e">
        <f>VLOOKUP(U:U,#REF!,4,FALSE)</f>
        <v>#REF!</v>
      </c>
      <c r="Q3775" s="43" t="e">
        <f>VLOOKUP(U:U,#REF!,2,FALSE)</f>
        <v>#REF!</v>
      </c>
      <c r="S3775" s="35" t="str">
        <f>VLOOKUP(G:G,old!G:J,4,FALSE)</f>
        <v>Ct</v>
      </c>
      <c r="T3775" s="35" t="str">
        <f>VLOOKUP(G:G,old!G:K,5,FALSE)</f>
        <v>RID_area</v>
      </c>
      <c r="U3775" s="35" t="str">
        <f>VLOOKUP(G:G,old!G:L,6,FALSE)</f>
        <v>MAE NAM MAE KLONG</v>
      </c>
      <c r="V3775" s="43" t="str">
        <f>VLOOKUP(G:G,old!G:M,7,FALSE)</f>
        <v>K37</v>
      </c>
      <c r="X3775" s="43" t="str">
        <f>IFERROR(VLOOKUP(V:V,#REF!,3,FALSE),"0")</f>
        <v>0</v>
      </c>
      <c r="Y3775" s="19">
        <f t="shared" si="58"/>
        <v>0</v>
      </c>
      <c r="Z3775" s="19" t="str">
        <f>IFERROR(VLOOKUP(C:C,#REF!,19,FALSE),"0")</f>
        <v>0</v>
      </c>
    </row>
    <row r="3776" spans="1:26" x14ac:dyDescent="0.45">
      <c r="A3776" s="32" t="s">
        <v>11857</v>
      </c>
      <c r="B3776" s="32">
        <v>2</v>
      </c>
      <c r="C3776" s="32" t="s">
        <v>11858</v>
      </c>
      <c r="D3776" s="32" t="s">
        <v>299</v>
      </c>
      <c r="E3776" s="32" t="s">
        <v>11859</v>
      </c>
      <c r="F3776" s="32">
        <v>3</v>
      </c>
      <c r="G3776" s="78" t="s">
        <v>11860</v>
      </c>
      <c r="H3776" s="33" t="s">
        <v>11873</v>
      </c>
      <c r="I3776" s="32" t="s">
        <v>1840</v>
      </c>
      <c r="J3776" s="32" t="s">
        <v>11862</v>
      </c>
      <c r="K3776" s="32" t="s">
        <v>304</v>
      </c>
      <c r="L3776" s="34">
        <v>33.178910441200003</v>
      </c>
      <c r="M3776" s="34">
        <v>20736.8190258</v>
      </c>
      <c r="N3776" s="32" t="s">
        <v>11874</v>
      </c>
      <c r="O3776" s="43" t="e">
        <f>VLOOKUP(U:U,#REF!,5,FALSE)</f>
        <v>#REF!</v>
      </c>
      <c r="P3776" s="43" t="e">
        <f>VLOOKUP(U:U,#REF!,4,FALSE)</f>
        <v>#REF!</v>
      </c>
      <c r="Q3776" s="43" t="e">
        <f>VLOOKUP(U:U,#REF!,2,FALSE)</f>
        <v>#REF!</v>
      </c>
      <c r="S3776" s="35" t="str">
        <f>VLOOKUP(G:G,old!G:J,4,FALSE)</f>
        <v>Ct</v>
      </c>
      <c r="T3776" s="35" t="str">
        <f>VLOOKUP(G:G,old!G:K,5,FALSE)</f>
        <v>RID_area</v>
      </c>
      <c r="U3776" s="35" t="str">
        <f>VLOOKUP(G:G,old!G:L,6,FALSE)</f>
        <v>MAE NAM MAE KLONG</v>
      </c>
      <c r="V3776" s="43" t="str">
        <f>VLOOKUP(G:G,old!G:M,7,FALSE)</f>
        <v>K37</v>
      </c>
      <c r="X3776" s="43" t="str">
        <f>IFERROR(VLOOKUP(V:V,#REF!,3,FALSE),"0")</f>
        <v>0</v>
      </c>
      <c r="Y3776" s="19">
        <f t="shared" si="58"/>
        <v>0</v>
      </c>
      <c r="Z3776" s="19" t="str">
        <f>IFERROR(VLOOKUP(C:C,#REF!,19,FALSE),"0")</f>
        <v>0</v>
      </c>
    </row>
    <row r="3777" spans="1:26" x14ac:dyDescent="0.45">
      <c r="A3777" s="32" t="s">
        <v>11857</v>
      </c>
      <c r="B3777" s="32">
        <v>2</v>
      </c>
      <c r="C3777" s="32" t="s">
        <v>11858</v>
      </c>
      <c r="D3777" s="32" t="s">
        <v>299</v>
      </c>
      <c r="E3777" s="32" t="s">
        <v>11859</v>
      </c>
      <c r="F3777" s="32">
        <v>3</v>
      </c>
      <c r="G3777" s="78" t="s">
        <v>11860</v>
      </c>
      <c r="H3777" s="33" t="s">
        <v>11875</v>
      </c>
      <c r="I3777" s="32" t="s">
        <v>11876</v>
      </c>
      <c r="J3777" s="32" t="s">
        <v>11862</v>
      </c>
      <c r="K3777" s="32" t="s">
        <v>304</v>
      </c>
      <c r="L3777" s="34">
        <v>4.0088711762999996</v>
      </c>
      <c r="M3777" s="34">
        <v>2505.5444851900002</v>
      </c>
      <c r="N3777" s="32" t="s">
        <v>11877</v>
      </c>
      <c r="O3777" s="43" t="e">
        <f>VLOOKUP(U:U,#REF!,5,FALSE)</f>
        <v>#REF!</v>
      </c>
      <c r="P3777" s="43" t="e">
        <f>VLOOKUP(U:U,#REF!,4,FALSE)</f>
        <v>#REF!</v>
      </c>
      <c r="Q3777" s="43" t="e">
        <f>VLOOKUP(U:U,#REF!,2,FALSE)</f>
        <v>#REF!</v>
      </c>
      <c r="S3777" s="35" t="str">
        <f>VLOOKUP(G:G,old!G:J,4,FALSE)</f>
        <v>Ct</v>
      </c>
      <c r="T3777" s="35" t="str">
        <f>VLOOKUP(G:G,old!G:K,5,FALSE)</f>
        <v>RID_area</v>
      </c>
      <c r="U3777" s="35" t="str">
        <f>VLOOKUP(G:G,old!G:L,6,FALSE)</f>
        <v>MAE NAM MAE KLONG</v>
      </c>
      <c r="V3777" s="43" t="str">
        <f>VLOOKUP(G:G,old!G:M,7,FALSE)</f>
        <v>K37</v>
      </c>
      <c r="X3777" s="43" t="str">
        <f>IFERROR(VLOOKUP(V:V,#REF!,3,FALSE),"0")</f>
        <v>0</v>
      </c>
      <c r="Y3777" s="19">
        <f t="shared" si="58"/>
        <v>0</v>
      </c>
      <c r="Z3777" s="19" t="str">
        <f>IFERROR(VLOOKUP(C:C,#REF!,19,FALSE),"0")</f>
        <v>0</v>
      </c>
    </row>
    <row r="3778" spans="1:26" x14ac:dyDescent="0.45">
      <c r="A3778" s="32" t="s">
        <v>11857</v>
      </c>
      <c r="B3778" s="32">
        <v>2</v>
      </c>
      <c r="C3778" s="32" t="s">
        <v>11858</v>
      </c>
      <c r="D3778" s="32" t="s">
        <v>299</v>
      </c>
      <c r="E3778" s="32" t="s">
        <v>11859</v>
      </c>
      <c r="F3778" s="32">
        <v>3</v>
      </c>
      <c r="G3778" s="78" t="s">
        <v>11860</v>
      </c>
      <c r="H3778" s="33" t="s">
        <v>11878</v>
      </c>
      <c r="I3778" s="32" t="s">
        <v>11879</v>
      </c>
      <c r="J3778" s="32" t="s">
        <v>11862</v>
      </c>
      <c r="K3778" s="32" t="s">
        <v>304</v>
      </c>
      <c r="L3778" s="34">
        <v>16.2261529339</v>
      </c>
      <c r="M3778" s="34">
        <v>10141.3455837</v>
      </c>
      <c r="N3778" s="32" t="s">
        <v>11880</v>
      </c>
      <c r="O3778" s="43" t="e">
        <f>VLOOKUP(U:U,#REF!,5,FALSE)</f>
        <v>#REF!</v>
      </c>
      <c r="P3778" s="43" t="e">
        <f>VLOOKUP(U:U,#REF!,4,FALSE)</f>
        <v>#REF!</v>
      </c>
      <c r="Q3778" s="43" t="e">
        <f>VLOOKUP(U:U,#REF!,2,FALSE)</f>
        <v>#REF!</v>
      </c>
      <c r="S3778" s="35" t="str">
        <f>VLOOKUP(G:G,old!G:J,4,FALSE)</f>
        <v>Ct</v>
      </c>
      <c r="T3778" s="35" t="str">
        <f>VLOOKUP(G:G,old!G:K,5,FALSE)</f>
        <v>RID_area</v>
      </c>
      <c r="U3778" s="35" t="str">
        <f>VLOOKUP(G:G,old!G:L,6,FALSE)</f>
        <v>MAE NAM MAE KLONG</v>
      </c>
      <c r="V3778" s="43" t="str">
        <f>VLOOKUP(G:G,old!G:M,7,FALSE)</f>
        <v>K37</v>
      </c>
      <c r="X3778" s="43" t="str">
        <f>IFERROR(VLOOKUP(V:V,#REF!,3,FALSE),"0")</f>
        <v>0</v>
      </c>
      <c r="Y3778" s="19">
        <f t="shared" si="58"/>
        <v>0</v>
      </c>
      <c r="Z3778" s="19" t="str">
        <f>IFERROR(VLOOKUP(C:C,#REF!,19,FALSE),"0")</f>
        <v>0</v>
      </c>
    </row>
    <row r="3779" spans="1:26" x14ac:dyDescent="0.45">
      <c r="A3779" s="32" t="s">
        <v>11857</v>
      </c>
      <c r="B3779" s="32">
        <v>2</v>
      </c>
      <c r="C3779" s="32" t="s">
        <v>11858</v>
      </c>
      <c r="D3779" s="32" t="s">
        <v>299</v>
      </c>
      <c r="E3779" s="32" t="s">
        <v>11859</v>
      </c>
      <c r="F3779" s="32">
        <v>3</v>
      </c>
      <c r="G3779" s="78" t="s">
        <v>11860</v>
      </c>
      <c r="H3779" s="33" t="s">
        <v>11881</v>
      </c>
      <c r="I3779" s="32" t="s">
        <v>11882</v>
      </c>
      <c r="J3779" s="32" t="s">
        <v>11862</v>
      </c>
      <c r="K3779" s="32" t="s">
        <v>304</v>
      </c>
      <c r="L3779" s="34">
        <v>6.87795685692</v>
      </c>
      <c r="M3779" s="34">
        <v>4298.7230355700003</v>
      </c>
      <c r="N3779" s="32" t="s">
        <v>11883</v>
      </c>
      <c r="O3779" s="43" t="e">
        <f>VLOOKUP(U:U,#REF!,5,FALSE)</f>
        <v>#REF!</v>
      </c>
      <c r="P3779" s="43" t="e">
        <f>VLOOKUP(U:U,#REF!,4,FALSE)</f>
        <v>#REF!</v>
      </c>
      <c r="Q3779" s="43" t="e">
        <f>VLOOKUP(U:U,#REF!,2,FALSE)</f>
        <v>#REF!</v>
      </c>
      <c r="S3779" s="35" t="str">
        <f>VLOOKUP(G:G,old!G:J,4,FALSE)</f>
        <v>Ct</v>
      </c>
      <c r="T3779" s="35" t="str">
        <f>VLOOKUP(G:G,old!G:K,5,FALSE)</f>
        <v>RID_area</v>
      </c>
      <c r="U3779" s="35" t="str">
        <f>VLOOKUP(G:G,old!G:L,6,FALSE)</f>
        <v>MAE NAM MAE KLONG</v>
      </c>
      <c r="V3779" s="43" t="str">
        <f>VLOOKUP(G:G,old!G:M,7,FALSE)</f>
        <v>K37</v>
      </c>
      <c r="X3779" s="43" t="str">
        <f>IFERROR(VLOOKUP(V:V,#REF!,3,FALSE),"0")</f>
        <v>0</v>
      </c>
      <c r="Y3779" s="19">
        <f t="shared" si="58"/>
        <v>0</v>
      </c>
      <c r="Z3779" s="19" t="str">
        <f>IFERROR(VLOOKUP(C:C,#REF!,19,FALSE),"0")</f>
        <v>0</v>
      </c>
    </row>
    <row r="3780" spans="1:26" x14ac:dyDescent="0.45">
      <c r="A3780" s="32" t="s">
        <v>11857</v>
      </c>
      <c r="B3780" s="32">
        <v>2</v>
      </c>
      <c r="C3780" s="32" t="s">
        <v>11858</v>
      </c>
      <c r="D3780" s="32" t="s">
        <v>299</v>
      </c>
      <c r="E3780" s="32" t="s">
        <v>11859</v>
      </c>
      <c r="F3780" s="32">
        <v>3</v>
      </c>
      <c r="G3780" s="78" t="s">
        <v>11860</v>
      </c>
      <c r="H3780" s="33" t="s">
        <v>11884</v>
      </c>
      <c r="I3780" s="32" t="s">
        <v>11885</v>
      </c>
      <c r="J3780" s="32" t="s">
        <v>11862</v>
      </c>
      <c r="K3780" s="32" t="s">
        <v>304</v>
      </c>
      <c r="L3780" s="34">
        <v>37.949186858899999</v>
      </c>
      <c r="M3780" s="34">
        <v>23718.241786800001</v>
      </c>
      <c r="N3780" s="32" t="s">
        <v>11886</v>
      </c>
      <c r="O3780" s="43" t="e">
        <f>VLOOKUP(U:U,#REF!,5,FALSE)</f>
        <v>#REF!</v>
      </c>
      <c r="P3780" s="43" t="e">
        <f>VLOOKUP(U:U,#REF!,4,FALSE)</f>
        <v>#REF!</v>
      </c>
      <c r="Q3780" s="43" t="e">
        <f>VLOOKUP(U:U,#REF!,2,FALSE)</f>
        <v>#REF!</v>
      </c>
      <c r="S3780" s="35" t="str">
        <f>VLOOKUP(G:G,old!G:J,4,FALSE)</f>
        <v>Ct</v>
      </c>
      <c r="T3780" s="35" t="str">
        <f>VLOOKUP(G:G,old!G:K,5,FALSE)</f>
        <v>RID_area</v>
      </c>
      <c r="U3780" s="35" t="str">
        <f>VLOOKUP(G:G,old!G:L,6,FALSE)</f>
        <v>MAE NAM MAE KLONG</v>
      </c>
      <c r="V3780" s="43" t="str">
        <f>VLOOKUP(G:G,old!G:M,7,FALSE)</f>
        <v>K37</v>
      </c>
      <c r="X3780" s="43" t="str">
        <f>IFERROR(VLOOKUP(V:V,#REF!,3,FALSE),"0")</f>
        <v>0</v>
      </c>
      <c r="Y3780" s="19">
        <f t="shared" ref="Y3780:Y3843" si="59">X3780*1</f>
        <v>0</v>
      </c>
      <c r="Z3780" s="19" t="str">
        <f>IFERROR(VLOOKUP(C:C,#REF!,19,FALSE),"0")</f>
        <v>0</v>
      </c>
    </row>
    <row r="3781" spans="1:26" x14ac:dyDescent="0.45">
      <c r="A3781" s="32" t="s">
        <v>11857</v>
      </c>
      <c r="B3781" s="32">
        <v>2</v>
      </c>
      <c r="C3781" s="32" t="s">
        <v>11858</v>
      </c>
      <c r="D3781" s="32" t="s">
        <v>299</v>
      </c>
      <c r="E3781" s="32" t="s">
        <v>11859</v>
      </c>
      <c r="F3781" s="32">
        <v>3</v>
      </c>
      <c r="G3781" s="78" t="s">
        <v>11860</v>
      </c>
      <c r="H3781" s="33" t="s">
        <v>11887</v>
      </c>
      <c r="I3781" s="32" t="s">
        <v>11888</v>
      </c>
      <c r="J3781" s="32" t="s">
        <v>11862</v>
      </c>
      <c r="K3781" s="32" t="s">
        <v>304</v>
      </c>
      <c r="L3781" s="34">
        <v>14.942708813699999</v>
      </c>
      <c r="M3781" s="34">
        <v>9339.1930085599997</v>
      </c>
      <c r="N3781" s="32" t="s">
        <v>11889</v>
      </c>
      <c r="O3781" s="43" t="e">
        <f>VLOOKUP(U:U,#REF!,5,FALSE)</f>
        <v>#REF!</v>
      </c>
      <c r="P3781" s="43" t="e">
        <f>VLOOKUP(U:U,#REF!,4,FALSE)</f>
        <v>#REF!</v>
      </c>
      <c r="Q3781" s="43" t="e">
        <f>VLOOKUP(U:U,#REF!,2,FALSE)</f>
        <v>#REF!</v>
      </c>
      <c r="S3781" s="35" t="str">
        <f>VLOOKUP(G:G,old!G:J,4,FALSE)</f>
        <v>Ct</v>
      </c>
      <c r="T3781" s="35" t="str">
        <f>VLOOKUP(G:G,old!G:K,5,FALSE)</f>
        <v>RID_area</v>
      </c>
      <c r="U3781" s="35" t="str">
        <f>VLOOKUP(G:G,old!G:L,6,FALSE)</f>
        <v>MAE NAM MAE KLONG</v>
      </c>
      <c r="V3781" s="43" t="str">
        <f>VLOOKUP(G:G,old!G:M,7,FALSE)</f>
        <v>K37</v>
      </c>
      <c r="X3781" s="43" t="str">
        <f>IFERROR(VLOOKUP(V:V,#REF!,3,FALSE),"0")</f>
        <v>0</v>
      </c>
      <c r="Y3781" s="19">
        <f t="shared" si="59"/>
        <v>0</v>
      </c>
      <c r="Z3781" s="19" t="str">
        <f>IFERROR(VLOOKUP(C:C,#REF!,19,FALSE),"0")</f>
        <v>0</v>
      </c>
    </row>
    <row r="3782" spans="1:26" x14ac:dyDescent="0.45">
      <c r="A3782" s="32" t="s">
        <v>11857</v>
      </c>
      <c r="B3782" s="32">
        <v>2</v>
      </c>
      <c r="C3782" s="32" t="s">
        <v>11858</v>
      </c>
      <c r="D3782" s="32" t="s">
        <v>299</v>
      </c>
      <c r="E3782" s="32" t="s">
        <v>11859</v>
      </c>
      <c r="F3782" s="32">
        <v>3</v>
      </c>
      <c r="G3782" s="78" t="s">
        <v>11860</v>
      </c>
      <c r="H3782" s="33" t="s">
        <v>11890</v>
      </c>
      <c r="I3782" s="32" t="s">
        <v>11891</v>
      </c>
      <c r="J3782" s="32" t="s">
        <v>11862</v>
      </c>
      <c r="K3782" s="32" t="s">
        <v>304</v>
      </c>
      <c r="L3782" s="34">
        <v>6.77472858438</v>
      </c>
      <c r="M3782" s="34">
        <v>4234.20536524</v>
      </c>
      <c r="N3782" s="32" t="s">
        <v>11892</v>
      </c>
      <c r="O3782" s="43" t="e">
        <f>VLOOKUP(U:U,#REF!,5,FALSE)</f>
        <v>#REF!</v>
      </c>
      <c r="P3782" s="43" t="e">
        <f>VLOOKUP(U:U,#REF!,4,FALSE)</f>
        <v>#REF!</v>
      </c>
      <c r="Q3782" s="43" t="e">
        <f>VLOOKUP(U:U,#REF!,2,FALSE)</f>
        <v>#REF!</v>
      </c>
      <c r="S3782" s="35" t="str">
        <f>VLOOKUP(G:G,old!G:J,4,FALSE)</f>
        <v>Ct</v>
      </c>
      <c r="T3782" s="35" t="str">
        <f>VLOOKUP(G:G,old!G:K,5,FALSE)</f>
        <v>RID_area</v>
      </c>
      <c r="U3782" s="35" t="str">
        <f>VLOOKUP(G:G,old!G:L,6,FALSE)</f>
        <v>MAE NAM MAE KLONG</v>
      </c>
      <c r="V3782" s="43" t="str">
        <f>VLOOKUP(G:G,old!G:M,7,FALSE)</f>
        <v>K37</v>
      </c>
      <c r="X3782" s="43" t="str">
        <f>IFERROR(VLOOKUP(V:V,#REF!,3,FALSE),"0")</f>
        <v>0</v>
      </c>
      <c r="Y3782" s="19">
        <f t="shared" si="59"/>
        <v>0</v>
      </c>
      <c r="Z3782" s="19" t="str">
        <f>IFERROR(VLOOKUP(C:C,#REF!,19,FALSE),"0")</f>
        <v>0</v>
      </c>
    </row>
    <row r="3783" spans="1:26" x14ac:dyDescent="0.45">
      <c r="A3783" s="32" t="s">
        <v>11857</v>
      </c>
      <c r="B3783" s="32">
        <v>2</v>
      </c>
      <c r="C3783" s="32" t="s">
        <v>11858</v>
      </c>
      <c r="D3783" s="32" t="s">
        <v>299</v>
      </c>
      <c r="E3783" s="32" t="s">
        <v>11893</v>
      </c>
      <c r="F3783" s="32">
        <v>3</v>
      </c>
      <c r="G3783" s="78" t="s">
        <v>11894</v>
      </c>
      <c r="H3783" s="33" t="s">
        <v>11895</v>
      </c>
      <c r="I3783" s="32" t="s">
        <v>2139</v>
      </c>
      <c r="J3783" s="32" t="s">
        <v>11862</v>
      </c>
      <c r="K3783" s="32" t="s">
        <v>304</v>
      </c>
      <c r="L3783" s="34">
        <v>6.1402538459400002</v>
      </c>
      <c r="M3783" s="34">
        <v>3837.6586537100002</v>
      </c>
      <c r="N3783" s="32" t="s">
        <v>11896</v>
      </c>
      <c r="O3783" s="43" t="e">
        <f>VLOOKUP(U:U,#REF!,5,FALSE)</f>
        <v>#REF!</v>
      </c>
      <c r="P3783" s="43" t="e">
        <f>VLOOKUP(U:U,#REF!,4,FALSE)</f>
        <v>#REF!</v>
      </c>
      <c r="Q3783" s="43" t="e">
        <f>VLOOKUP(U:U,#REF!,2,FALSE)</f>
        <v>#REF!</v>
      </c>
      <c r="S3783" s="35" t="str">
        <f>VLOOKUP(G:G,old!G:J,4,FALSE)</f>
        <v>Ct</v>
      </c>
      <c r="T3783" s="35" t="str">
        <f>VLOOKUP(G:G,old!G:K,5,FALSE)</f>
        <v>DWR</v>
      </c>
      <c r="U3783" s="35" t="str">
        <f>VLOOKUP(G:G,old!G:L,6,FALSE)</f>
        <v>MAE NAM MAE KLONG</v>
      </c>
      <c r="V3783" s="43" t="str">
        <f>VLOOKUP(G:G,old!G:M,7,FALSE)</f>
        <v>K37</v>
      </c>
      <c r="X3783" s="43" t="str">
        <f>IFERROR(VLOOKUP(V:V,#REF!,3,FALSE),"0")</f>
        <v>0</v>
      </c>
      <c r="Y3783" s="19">
        <f t="shared" si="59"/>
        <v>0</v>
      </c>
      <c r="Z3783" s="19" t="str">
        <f>IFERROR(VLOOKUP(C:C,#REF!,19,FALSE),"0")</f>
        <v>0</v>
      </c>
    </row>
    <row r="3784" spans="1:26" x14ac:dyDescent="0.45">
      <c r="A3784" s="32" t="s">
        <v>11857</v>
      </c>
      <c r="B3784" s="32">
        <v>2</v>
      </c>
      <c r="C3784" s="32" t="s">
        <v>11858</v>
      </c>
      <c r="D3784" s="32" t="s">
        <v>299</v>
      </c>
      <c r="E3784" s="32" t="s">
        <v>11893</v>
      </c>
      <c r="F3784" s="32">
        <v>3</v>
      </c>
      <c r="G3784" s="78" t="s">
        <v>11894</v>
      </c>
      <c r="H3784" s="33" t="s">
        <v>11897</v>
      </c>
      <c r="I3784" s="32" t="s">
        <v>11898</v>
      </c>
      <c r="J3784" s="32" t="s">
        <v>11862</v>
      </c>
      <c r="K3784" s="32" t="s">
        <v>304</v>
      </c>
      <c r="L3784" s="34">
        <v>5.2551855271400001</v>
      </c>
      <c r="M3784" s="34">
        <v>3284.49095446</v>
      </c>
      <c r="N3784" s="32" t="s">
        <v>11899</v>
      </c>
      <c r="O3784" s="43" t="e">
        <f>VLOOKUP(U:U,#REF!,5,FALSE)</f>
        <v>#REF!</v>
      </c>
      <c r="P3784" s="43" t="e">
        <f>VLOOKUP(U:U,#REF!,4,FALSE)</f>
        <v>#REF!</v>
      </c>
      <c r="Q3784" s="43" t="e">
        <f>VLOOKUP(U:U,#REF!,2,FALSE)</f>
        <v>#REF!</v>
      </c>
      <c r="S3784" s="35" t="str">
        <f>VLOOKUP(G:G,old!G:J,4,FALSE)</f>
        <v>Ct</v>
      </c>
      <c r="T3784" s="35" t="str">
        <f>VLOOKUP(G:G,old!G:K,5,FALSE)</f>
        <v>DWR</v>
      </c>
      <c r="U3784" s="35" t="str">
        <f>VLOOKUP(G:G,old!G:L,6,FALSE)</f>
        <v>MAE NAM MAE KLONG</v>
      </c>
      <c r="V3784" s="43" t="str">
        <f>VLOOKUP(G:G,old!G:M,7,FALSE)</f>
        <v>K37</v>
      </c>
      <c r="X3784" s="43" t="str">
        <f>IFERROR(VLOOKUP(V:V,#REF!,3,FALSE),"0")</f>
        <v>0</v>
      </c>
      <c r="Y3784" s="19">
        <f t="shared" si="59"/>
        <v>0</v>
      </c>
      <c r="Z3784" s="19" t="str">
        <f>IFERROR(VLOOKUP(C:C,#REF!,19,FALSE),"0")</f>
        <v>0</v>
      </c>
    </row>
    <row r="3785" spans="1:26" x14ac:dyDescent="0.45">
      <c r="A3785" s="32" t="s">
        <v>11857</v>
      </c>
      <c r="B3785" s="32">
        <v>2</v>
      </c>
      <c r="C3785" s="32" t="s">
        <v>11858</v>
      </c>
      <c r="D3785" s="32" t="s">
        <v>299</v>
      </c>
      <c r="E3785" s="32" t="s">
        <v>11893</v>
      </c>
      <c r="F3785" s="32">
        <v>3</v>
      </c>
      <c r="G3785" s="78" t="s">
        <v>11894</v>
      </c>
      <c r="H3785" s="33" t="s">
        <v>11900</v>
      </c>
      <c r="I3785" s="32" t="s">
        <v>11901</v>
      </c>
      <c r="J3785" s="32" t="s">
        <v>11862</v>
      </c>
      <c r="K3785" s="32" t="s">
        <v>304</v>
      </c>
      <c r="L3785" s="34">
        <v>9.0799646868200004</v>
      </c>
      <c r="M3785" s="34">
        <v>5674.9779292599997</v>
      </c>
      <c r="N3785" s="32" t="s">
        <v>11902</v>
      </c>
      <c r="O3785" s="43" t="e">
        <f>VLOOKUP(U:U,#REF!,5,FALSE)</f>
        <v>#REF!</v>
      </c>
      <c r="P3785" s="43" t="e">
        <f>VLOOKUP(U:U,#REF!,4,FALSE)</f>
        <v>#REF!</v>
      </c>
      <c r="Q3785" s="43" t="e">
        <f>VLOOKUP(U:U,#REF!,2,FALSE)</f>
        <v>#REF!</v>
      </c>
      <c r="S3785" s="35" t="str">
        <f>VLOOKUP(G:G,old!G:J,4,FALSE)</f>
        <v>Ct</v>
      </c>
      <c r="T3785" s="35" t="str">
        <f>VLOOKUP(G:G,old!G:K,5,FALSE)</f>
        <v>DWR</v>
      </c>
      <c r="U3785" s="35" t="str">
        <f>VLOOKUP(G:G,old!G:L,6,FALSE)</f>
        <v>MAE NAM MAE KLONG</v>
      </c>
      <c r="V3785" s="43" t="str">
        <f>VLOOKUP(G:G,old!G:M,7,FALSE)</f>
        <v>K37</v>
      </c>
      <c r="X3785" s="43" t="str">
        <f>IFERROR(VLOOKUP(V:V,#REF!,3,FALSE),"0")</f>
        <v>0</v>
      </c>
      <c r="Y3785" s="19">
        <f t="shared" si="59"/>
        <v>0</v>
      </c>
      <c r="Z3785" s="19" t="str">
        <f>IFERROR(VLOOKUP(C:C,#REF!,19,FALSE),"0")</f>
        <v>0</v>
      </c>
    </row>
    <row r="3786" spans="1:26" x14ac:dyDescent="0.45">
      <c r="A3786" s="32" t="s">
        <v>11857</v>
      </c>
      <c r="B3786" s="32">
        <v>2</v>
      </c>
      <c r="C3786" s="32" t="s">
        <v>11858</v>
      </c>
      <c r="D3786" s="32" t="s">
        <v>299</v>
      </c>
      <c r="E3786" s="32" t="s">
        <v>11893</v>
      </c>
      <c r="F3786" s="32">
        <v>3</v>
      </c>
      <c r="G3786" s="78" t="s">
        <v>11894</v>
      </c>
      <c r="H3786" s="33" t="s">
        <v>11903</v>
      </c>
      <c r="I3786" s="32" t="s">
        <v>11904</v>
      </c>
      <c r="J3786" s="32" t="s">
        <v>11862</v>
      </c>
      <c r="K3786" s="32" t="s">
        <v>304</v>
      </c>
      <c r="L3786" s="34">
        <v>3.9199896588500001</v>
      </c>
      <c r="M3786" s="34">
        <v>2449.9935367799999</v>
      </c>
      <c r="N3786" s="32" t="s">
        <v>11905</v>
      </c>
      <c r="O3786" s="43" t="e">
        <f>VLOOKUP(U:U,#REF!,5,FALSE)</f>
        <v>#REF!</v>
      </c>
      <c r="P3786" s="43" t="e">
        <f>VLOOKUP(U:U,#REF!,4,FALSE)</f>
        <v>#REF!</v>
      </c>
      <c r="Q3786" s="43" t="e">
        <f>VLOOKUP(U:U,#REF!,2,FALSE)</f>
        <v>#REF!</v>
      </c>
      <c r="S3786" s="35" t="str">
        <f>VLOOKUP(G:G,old!G:J,4,FALSE)</f>
        <v>Ct</v>
      </c>
      <c r="T3786" s="35" t="str">
        <f>VLOOKUP(G:G,old!G:K,5,FALSE)</f>
        <v>DWR</v>
      </c>
      <c r="U3786" s="35" t="str">
        <f>VLOOKUP(G:G,old!G:L,6,FALSE)</f>
        <v>MAE NAM MAE KLONG</v>
      </c>
      <c r="V3786" s="43" t="str">
        <f>VLOOKUP(G:G,old!G:M,7,FALSE)</f>
        <v>K37</v>
      </c>
      <c r="X3786" s="43" t="str">
        <f>IFERROR(VLOOKUP(V:V,#REF!,3,FALSE),"0")</f>
        <v>0</v>
      </c>
      <c r="Y3786" s="19">
        <f t="shared" si="59"/>
        <v>0</v>
      </c>
      <c r="Z3786" s="19" t="str">
        <f>IFERROR(VLOOKUP(C:C,#REF!,19,FALSE),"0")</f>
        <v>0</v>
      </c>
    </row>
    <row r="3787" spans="1:26" x14ac:dyDescent="0.45">
      <c r="A3787" s="32" t="s">
        <v>11857</v>
      </c>
      <c r="B3787" s="32">
        <v>2</v>
      </c>
      <c r="C3787" s="32" t="s">
        <v>11858</v>
      </c>
      <c r="D3787" s="32" t="s">
        <v>299</v>
      </c>
      <c r="E3787" s="32" t="s">
        <v>11893</v>
      </c>
      <c r="F3787" s="32">
        <v>3</v>
      </c>
      <c r="G3787" s="78" t="s">
        <v>11894</v>
      </c>
      <c r="H3787" s="33" t="s">
        <v>11906</v>
      </c>
      <c r="I3787" s="32" t="s">
        <v>11894</v>
      </c>
      <c r="J3787" s="32" t="s">
        <v>11862</v>
      </c>
      <c r="K3787" s="32" t="s">
        <v>304</v>
      </c>
      <c r="L3787" s="34">
        <v>5.2181794782099997</v>
      </c>
      <c r="M3787" s="34">
        <v>3261.3621738799998</v>
      </c>
      <c r="N3787" s="32" t="s">
        <v>11907</v>
      </c>
      <c r="O3787" s="43" t="e">
        <f>VLOOKUP(U:U,#REF!,5,FALSE)</f>
        <v>#REF!</v>
      </c>
      <c r="P3787" s="43" t="e">
        <f>VLOOKUP(U:U,#REF!,4,FALSE)</f>
        <v>#REF!</v>
      </c>
      <c r="Q3787" s="43" t="e">
        <f>VLOOKUP(U:U,#REF!,2,FALSE)</f>
        <v>#REF!</v>
      </c>
      <c r="S3787" s="35" t="str">
        <f>VLOOKUP(G:G,old!G:J,4,FALSE)</f>
        <v>Ct</v>
      </c>
      <c r="T3787" s="35" t="str">
        <f>VLOOKUP(G:G,old!G:K,5,FALSE)</f>
        <v>DWR</v>
      </c>
      <c r="U3787" s="35" t="str">
        <f>VLOOKUP(G:G,old!G:L,6,FALSE)</f>
        <v>MAE NAM MAE KLONG</v>
      </c>
      <c r="V3787" s="43" t="str">
        <f>VLOOKUP(G:G,old!G:M,7,FALSE)</f>
        <v>K37</v>
      </c>
      <c r="X3787" s="43" t="str">
        <f>IFERROR(VLOOKUP(V:V,#REF!,3,FALSE),"0")</f>
        <v>0</v>
      </c>
      <c r="Y3787" s="19">
        <f t="shared" si="59"/>
        <v>0</v>
      </c>
      <c r="Z3787" s="19" t="str">
        <f>IFERROR(VLOOKUP(C:C,#REF!,19,FALSE),"0")</f>
        <v>0</v>
      </c>
    </row>
    <row r="3788" spans="1:26" x14ac:dyDescent="0.45">
      <c r="A3788" s="32" t="s">
        <v>11857</v>
      </c>
      <c r="B3788" s="32">
        <v>2</v>
      </c>
      <c r="C3788" s="32" t="s">
        <v>11858</v>
      </c>
      <c r="D3788" s="32" t="s">
        <v>299</v>
      </c>
      <c r="E3788" s="32" t="s">
        <v>11893</v>
      </c>
      <c r="F3788" s="32">
        <v>3</v>
      </c>
      <c r="G3788" s="78" t="s">
        <v>11894</v>
      </c>
      <c r="H3788" s="33" t="s">
        <v>11908</v>
      </c>
      <c r="I3788" s="32" t="s">
        <v>11909</v>
      </c>
      <c r="J3788" s="32" t="s">
        <v>11862</v>
      </c>
      <c r="K3788" s="32" t="s">
        <v>304</v>
      </c>
      <c r="L3788" s="34">
        <v>11.6553424976</v>
      </c>
      <c r="M3788" s="34">
        <v>7284.5890609999997</v>
      </c>
      <c r="N3788" s="32" t="s">
        <v>11910</v>
      </c>
      <c r="O3788" s="43" t="e">
        <f>VLOOKUP(U:U,#REF!,5,FALSE)</f>
        <v>#REF!</v>
      </c>
      <c r="P3788" s="43" t="e">
        <f>VLOOKUP(U:U,#REF!,4,FALSE)</f>
        <v>#REF!</v>
      </c>
      <c r="Q3788" s="43" t="e">
        <f>VLOOKUP(U:U,#REF!,2,FALSE)</f>
        <v>#REF!</v>
      </c>
      <c r="S3788" s="35" t="str">
        <f>VLOOKUP(G:G,old!G:J,4,FALSE)</f>
        <v>Ct</v>
      </c>
      <c r="T3788" s="35" t="str">
        <f>VLOOKUP(G:G,old!G:K,5,FALSE)</f>
        <v>DWR</v>
      </c>
      <c r="U3788" s="35" t="str">
        <f>VLOOKUP(G:G,old!G:L,6,FALSE)</f>
        <v>MAE NAM MAE KLONG</v>
      </c>
      <c r="V3788" s="43" t="str">
        <f>VLOOKUP(G:G,old!G:M,7,FALSE)</f>
        <v>K37</v>
      </c>
      <c r="X3788" s="43" t="str">
        <f>IFERROR(VLOOKUP(V:V,#REF!,3,FALSE),"0")</f>
        <v>0</v>
      </c>
      <c r="Y3788" s="19">
        <f t="shared" si="59"/>
        <v>0</v>
      </c>
      <c r="Z3788" s="19" t="str">
        <f>IFERROR(VLOOKUP(C:C,#REF!,19,FALSE),"0")</f>
        <v>0</v>
      </c>
    </row>
    <row r="3789" spans="1:26" x14ac:dyDescent="0.45">
      <c r="A3789" s="32" t="s">
        <v>11857</v>
      </c>
      <c r="B3789" s="32">
        <v>2</v>
      </c>
      <c r="C3789" s="32" t="s">
        <v>11858</v>
      </c>
      <c r="D3789" s="32" t="s">
        <v>299</v>
      </c>
      <c r="E3789" s="32" t="s">
        <v>11893</v>
      </c>
      <c r="F3789" s="32">
        <v>3</v>
      </c>
      <c r="G3789" s="78" t="s">
        <v>11894</v>
      </c>
      <c r="H3789" s="33" t="s">
        <v>11911</v>
      </c>
      <c r="I3789" s="32" t="s">
        <v>3484</v>
      </c>
      <c r="J3789" s="32" t="s">
        <v>11862</v>
      </c>
      <c r="K3789" s="32" t="s">
        <v>304</v>
      </c>
      <c r="L3789" s="34">
        <v>3.7603855798899999</v>
      </c>
      <c r="M3789" s="34">
        <v>2350.2409874300001</v>
      </c>
      <c r="N3789" s="32" t="s">
        <v>11912</v>
      </c>
      <c r="O3789" s="43" t="e">
        <f>VLOOKUP(U:U,#REF!,5,FALSE)</f>
        <v>#REF!</v>
      </c>
      <c r="P3789" s="43" t="e">
        <f>VLOOKUP(U:U,#REF!,4,FALSE)</f>
        <v>#REF!</v>
      </c>
      <c r="Q3789" s="43" t="e">
        <f>VLOOKUP(U:U,#REF!,2,FALSE)</f>
        <v>#REF!</v>
      </c>
      <c r="S3789" s="35" t="str">
        <f>VLOOKUP(G:G,old!G:J,4,FALSE)</f>
        <v>Ct</v>
      </c>
      <c r="T3789" s="35" t="str">
        <f>VLOOKUP(G:G,old!G:K,5,FALSE)</f>
        <v>DWR</v>
      </c>
      <c r="U3789" s="35" t="str">
        <f>VLOOKUP(G:G,old!G:L,6,FALSE)</f>
        <v>MAE NAM MAE KLONG</v>
      </c>
      <c r="V3789" s="43" t="str">
        <f>VLOOKUP(G:G,old!G:M,7,FALSE)</f>
        <v>K37</v>
      </c>
      <c r="X3789" s="43" t="str">
        <f>IFERROR(VLOOKUP(V:V,#REF!,3,FALSE),"0")</f>
        <v>0</v>
      </c>
      <c r="Y3789" s="19">
        <f t="shared" si="59"/>
        <v>0</v>
      </c>
      <c r="Z3789" s="19" t="str">
        <f>IFERROR(VLOOKUP(C:C,#REF!,19,FALSE),"0")</f>
        <v>0</v>
      </c>
    </row>
    <row r="3790" spans="1:26" x14ac:dyDescent="0.45">
      <c r="A3790" s="32" t="s">
        <v>11857</v>
      </c>
      <c r="B3790" s="32">
        <v>2</v>
      </c>
      <c r="C3790" s="32" t="s">
        <v>11858</v>
      </c>
      <c r="D3790" s="32" t="s">
        <v>299</v>
      </c>
      <c r="E3790" s="32" t="s">
        <v>11893</v>
      </c>
      <c r="F3790" s="32">
        <v>3</v>
      </c>
      <c r="G3790" s="78" t="s">
        <v>11894</v>
      </c>
      <c r="H3790" s="33" t="s">
        <v>11913</v>
      </c>
      <c r="I3790" s="32" t="s">
        <v>1414</v>
      </c>
      <c r="J3790" s="32" t="s">
        <v>11862</v>
      </c>
      <c r="K3790" s="32" t="s">
        <v>304</v>
      </c>
      <c r="L3790" s="34">
        <v>2.7940426614699998</v>
      </c>
      <c r="M3790" s="34">
        <v>1746.27666342</v>
      </c>
      <c r="N3790" s="32" t="s">
        <v>11914</v>
      </c>
      <c r="O3790" s="43" t="e">
        <f>VLOOKUP(U:U,#REF!,5,FALSE)</f>
        <v>#REF!</v>
      </c>
      <c r="P3790" s="43" t="e">
        <f>VLOOKUP(U:U,#REF!,4,FALSE)</f>
        <v>#REF!</v>
      </c>
      <c r="Q3790" s="43" t="e">
        <f>VLOOKUP(U:U,#REF!,2,FALSE)</f>
        <v>#REF!</v>
      </c>
      <c r="S3790" s="35" t="str">
        <f>VLOOKUP(G:G,old!G:J,4,FALSE)</f>
        <v>Ct</v>
      </c>
      <c r="T3790" s="35" t="str">
        <f>VLOOKUP(G:G,old!G:K,5,FALSE)</f>
        <v>DWR</v>
      </c>
      <c r="U3790" s="35" t="str">
        <f>VLOOKUP(G:G,old!G:L,6,FALSE)</f>
        <v>MAE NAM MAE KLONG</v>
      </c>
      <c r="V3790" s="43" t="str">
        <f>VLOOKUP(G:G,old!G:M,7,FALSE)</f>
        <v>K37</v>
      </c>
      <c r="X3790" s="43" t="str">
        <f>IFERROR(VLOOKUP(V:V,#REF!,3,FALSE),"0")</f>
        <v>0</v>
      </c>
      <c r="Y3790" s="19">
        <f t="shared" si="59"/>
        <v>0</v>
      </c>
      <c r="Z3790" s="19" t="str">
        <f>IFERROR(VLOOKUP(C:C,#REF!,19,FALSE),"0")</f>
        <v>0</v>
      </c>
    </row>
    <row r="3791" spans="1:26" x14ac:dyDescent="0.45">
      <c r="A3791" s="32" t="s">
        <v>11857</v>
      </c>
      <c r="B3791" s="32">
        <v>2</v>
      </c>
      <c r="C3791" s="32" t="s">
        <v>11858</v>
      </c>
      <c r="D3791" s="32" t="s">
        <v>299</v>
      </c>
      <c r="E3791" s="32" t="s">
        <v>11893</v>
      </c>
      <c r="F3791" s="32">
        <v>3</v>
      </c>
      <c r="G3791" s="78" t="s">
        <v>11894</v>
      </c>
      <c r="H3791" s="33" t="s">
        <v>11915</v>
      </c>
      <c r="I3791" s="32" t="s">
        <v>11916</v>
      </c>
      <c r="J3791" s="32" t="s">
        <v>11862</v>
      </c>
      <c r="K3791" s="32" t="s">
        <v>304</v>
      </c>
      <c r="L3791" s="34">
        <v>5.3303656050499999</v>
      </c>
      <c r="M3791" s="34">
        <v>3331.4785031599999</v>
      </c>
      <c r="N3791" s="32" t="s">
        <v>11917</v>
      </c>
      <c r="O3791" s="43" t="e">
        <f>VLOOKUP(U:U,#REF!,5,FALSE)</f>
        <v>#REF!</v>
      </c>
      <c r="P3791" s="43" t="e">
        <f>VLOOKUP(U:U,#REF!,4,FALSE)</f>
        <v>#REF!</v>
      </c>
      <c r="Q3791" s="43" t="e">
        <f>VLOOKUP(U:U,#REF!,2,FALSE)</f>
        <v>#REF!</v>
      </c>
      <c r="S3791" s="35" t="str">
        <f>VLOOKUP(G:G,old!G:J,4,FALSE)</f>
        <v>Ct</v>
      </c>
      <c r="T3791" s="35" t="str">
        <f>VLOOKUP(G:G,old!G:K,5,FALSE)</f>
        <v>DWR</v>
      </c>
      <c r="U3791" s="35" t="str">
        <f>VLOOKUP(G:G,old!G:L,6,FALSE)</f>
        <v>MAE NAM MAE KLONG</v>
      </c>
      <c r="V3791" s="43" t="str">
        <f>VLOOKUP(G:G,old!G:M,7,FALSE)</f>
        <v>K37</v>
      </c>
      <c r="X3791" s="43" t="str">
        <f>IFERROR(VLOOKUP(V:V,#REF!,3,FALSE),"0")</f>
        <v>0</v>
      </c>
      <c r="Y3791" s="19">
        <f t="shared" si="59"/>
        <v>0</v>
      </c>
      <c r="Z3791" s="19" t="str">
        <f>IFERROR(VLOOKUP(C:C,#REF!,19,FALSE),"0")</f>
        <v>0</v>
      </c>
    </row>
    <row r="3792" spans="1:26" x14ac:dyDescent="0.45">
      <c r="A3792" s="32" t="s">
        <v>11857</v>
      </c>
      <c r="B3792" s="32">
        <v>2</v>
      </c>
      <c r="C3792" s="32" t="s">
        <v>11858</v>
      </c>
      <c r="D3792" s="32" t="s">
        <v>299</v>
      </c>
      <c r="E3792" s="32" t="s">
        <v>11893</v>
      </c>
      <c r="F3792" s="32">
        <v>3</v>
      </c>
      <c r="G3792" s="78" t="s">
        <v>11894</v>
      </c>
      <c r="H3792" s="33" t="s">
        <v>11918</v>
      </c>
      <c r="I3792" s="32" t="s">
        <v>11919</v>
      </c>
      <c r="J3792" s="32" t="s">
        <v>11862</v>
      </c>
      <c r="K3792" s="32" t="s">
        <v>304</v>
      </c>
      <c r="L3792" s="34">
        <v>2.5654508162999998</v>
      </c>
      <c r="M3792" s="34">
        <v>1603.4067601900001</v>
      </c>
      <c r="N3792" s="32" t="s">
        <v>11920</v>
      </c>
      <c r="O3792" s="43" t="e">
        <f>VLOOKUP(U:U,#REF!,5,FALSE)</f>
        <v>#REF!</v>
      </c>
      <c r="P3792" s="43" t="e">
        <f>VLOOKUP(U:U,#REF!,4,FALSE)</f>
        <v>#REF!</v>
      </c>
      <c r="Q3792" s="43" t="e">
        <f>VLOOKUP(U:U,#REF!,2,FALSE)</f>
        <v>#REF!</v>
      </c>
      <c r="S3792" s="35" t="str">
        <f>VLOOKUP(G:G,old!G:J,4,FALSE)</f>
        <v>Ct</v>
      </c>
      <c r="T3792" s="35" t="str">
        <f>VLOOKUP(G:G,old!G:K,5,FALSE)</f>
        <v>DWR</v>
      </c>
      <c r="U3792" s="35" t="str">
        <f>VLOOKUP(G:G,old!G:L,6,FALSE)</f>
        <v>MAE NAM MAE KLONG</v>
      </c>
      <c r="V3792" s="43" t="str">
        <f>VLOOKUP(G:G,old!G:M,7,FALSE)</f>
        <v>K37</v>
      </c>
      <c r="X3792" s="43" t="str">
        <f>IFERROR(VLOOKUP(V:V,#REF!,3,FALSE),"0")</f>
        <v>0</v>
      </c>
      <c r="Y3792" s="19">
        <f t="shared" si="59"/>
        <v>0</v>
      </c>
      <c r="Z3792" s="19" t="str">
        <f>IFERROR(VLOOKUP(C:C,#REF!,19,FALSE),"0")</f>
        <v>0</v>
      </c>
    </row>
    <row r="3793" spans="1:26" x14ac:dyDescent="0.45">
      <c r="A3793" s="32" t="s">
        <v>11857</v>
      </c>
      <c r="B3793" s="32">
        <v>2</v>
      </c>
      <c r="C3793" s="32" t="s">
        <v>11858</v>
      </c>
      <c r="D3793" s="32" t="s">
        <v>299</v>
      </c>
      <c r="E3793" s="32" t="s">
        <v>11893</v>
      </c>
      <c r="F3793" s="32">
        <v>3</v>
      </c>
      <c r="G3793" s="78" t="s">
        <v>11894</v>
      </c>
      <c r="H3793" s="33" t="s">
        <v>11921</v>
      </c>
      <c r="I3793" s="32" t="s">
        <v>11922</v>
      </c>
      <c r="J3793" s="32" t="s">
        <v>11862</v>
      </c>
      <c r="K3793" s="32" t="s">
        <v>304</v>
      </c>
      <c r="L3793" s="34">
        <v>2.60469572435</v>
      </c>
      <c r="M3793" s="34">
        <v>1627.9348277199999</v>
      </c>
      <c r="N3793" s="32" t="s">
        <v>11923</v>
      </c>
      <c r="O3793" s="43" t="e">
        <f>VLOOKUP(U:U,#REF!,5,FALSE)</f>
        <v>#REF!</v>
      </c>
      <c r="P3793" s="43" t="e">
        <f>VLOOKUP(U:U,#REF!,4,FALSE)</f>
        <v>#REF!</v>
      </c>
      <c r="Q3793" s="43" t="e">
        <f>VLOOKUP(U:U,#REF!,2,FALSE)</f>
        <v>#REF!</v>
      </c>
      <c r="S3793" s="35" t="str">
        <f>VLOOKUP(G:G,old!G:J,4,FALSE)</f>
        <v>Ct</v>
      </c>
      <c r="T3793" s="35" t="str">
        <f>VLOOKUP(G:G,old!G:K,5,FALSE)</f>
        <v>DWR</v>
      </c>
      <c r="U3793" s="35" t="str">
        <f>VLOOKUP(G:G,old!G:L,6,FALSE)</f>
        <v>MAE NAM MAE KLONG</v>
      </c>
      <c r="V3793" s="43" t="str">
        <f>VLOOKUP(G:G,old!G:M,7,FALSE)</f>
        <v>K37</v>
      </c>
      <c r="X3793" s="43" t="str">
        <f>IFERROR(VLOOKUP(V:V,#REF!,3,FALSE),"0")</f>
        <v>0</v>
      </c>
      <c r="Y3793" s="19">
        <f t="shared" si="59"/>
        <v>0</v>
      </c>
      <c r="Z3793" s="19" t="str">
        <f>IFERROR(VLOOKUP(C:C,#REF!,19,FALSE),"0")</f>
        <v>0</v>
      </c>
    </row>
    <row r="3794" spans="1:26" x14ac:dyDescent="0.45">
      <c r="A3794" s="32" t="s">
        <v>11857</v>
      </c>
      <c r="B3794" s="32">
        <v>2</v>
      </c>
      <c r="C3794" s="32" t="s">
        <v>11858</v>
      </c>
      <c r="D3794" s="32" t="s">
        <v>299</v>
      </c>
      <c r="E3794" s="32" t="s">
        <v>11893</v>
      </c>
      <c r="F3794" s="32">
        <v>3</v>
      </c>
      <c r="G3794" s="78" t="s">
        <v>11894</v>
      </c>
      <c r="H3794" s="33" t="s">
        <v>11924</v>
      </c>
      <c r="I3794" s="32" t="s">
        <v>4314</v>
      </c>
      <c r="J3794" s="32" t="s">
        <v>11862</v>
      </c>
      <c r="K3794" s="32" t="s">
        <v>304</v>
      </c>
      <c r="L3794" s="34">
        <v>3.3405695085899998</v>
      </c>
      <c r="M3794" s="34">
        <v>2087.85594287</v>
      </c>
      <c r="N3794" s="32" t="s">
        <v>11925</v>
      </c>
      <c r="O3794" s="43" t="e">
        <f>VLOOKUP(U:U,#REF!,5,FALSE)</f>
        <v>#REF!</v>
      </c>
      <c r="P3794" s="43" t="e">
        <f>VLOOKUP(U:U,#REF!,4,FALSE)</f>
        <v>#REF!</v>
      </c>
      <c r="Q3794" s="43" t="e">
        <f>VLOOKUP(U:U,#REF!,2,FALSE)</f>
        <v>#REF!</v>
      </c>
      <c r="S3794" s="35" t="str">
        <f>VLOOKUP(G:G,old!G:J,4,FALSE)</f>
        <v>Ct</v>
      </c>
      <c r="T3794" s="35" t="str">
        <f>VLOOKUP(G:G,old!G:K,5,FALSE)</f>
        <v>DWR</v>
      </c>
      <c r="U3794" s="35" t="str">
        <f>VLOOKUP(G:G,old!G:L,6,FALSE)</f>
        <v>MAE NAM MAE KLONG</v>
      </c>
      <c r="V3794" s="43" t="str">
        <f>VLOOKUP(G:G,old!G:M,7,FALSE)</f>
        <v>K37</v>
      </c>
      <c r="X3794" s="43" t="str">
        <f>IFERROR(VLOOKUP(V:V,#REF!,3,FALSE),"0")</f>
        <v>0</v>
      </c>
      <c r="Y3794" s="19">
        <f t="shared" si="59"/>
        <v>0</v>
      </c>
      <c r="Z3794" s="19" t="str">
        <f>IFERROR(VLOOKUP(C:C,#REF!,19,FALSE),"0")</f>
        <v>0</v>
      </c>
    </row>
    <row r="3795" spans="1:26" x14ac:dyDescent="0.45">
      <c r="A3795" s="32" t="s">
        <v>11857</v>
      </c>
      <c r="B3795" s="32">
        <v>2</v>
      </c>
      <c r="C3795" s="32" t="s">
        <v>11858</v>
      </c>
      <c r="D3795" s="32" t="s">
        <v>299</v>
      </c>
      <c r="E3795" s="32" t="s">
        <v>11893</v>
      </c>
      <c r="F3795" s="32">
        <v>3</v>
      </c>
      <c r="G3795" s="78" t="s">
        <v>11894</v>
      </c>
      <c r="H3795" s="33" t="s">
        <v>11926</v>
      </c>
      <c r="I3795" s="32" t="s">
        <v>11927</v>
      </c>
      <c r="J3795" s="32" t="s">
        <v>11862</v>
      </c>
      <c r="K3795" s="32" t="s">
        <v>304</v>
      </c>
      <c r="L3795" s="34">
        <v>4.8577599952300003</v>
      </c>
      <c r="M3795" s="34">
        <v>3036.09999702</v>
      </c>
      <c r="N3795" s="32" t="s">
        <v>11928</v>
      </c>
      <c r="O3795" s="43" t="e">
        <f>VLOOKUP(U:U,#REF!,5,FALSE)</f>
        <v>#REF!</v>
      </c>
      <c r="P3795" s="43" t="e">
        <f>VLOOKUP(U:U,#REF!,4,FALSE)</f>
        <v>#REF!</v>
      </c>
      <c r="Q3795" s="43" t="e">
        <f>VLOOKUP(U:U,#REF!,2,FALSE)</f>
        <v>#REF!</v>
      </c>
      <c r="S3795" s="35" t="str">
        <f>VLOOKUP(G:G,old!G:J,4,FALSE)</f>
        <v>Ct</v>
      </c>
      <c r="T3795" s="35" t="str">
        <f>VLOOKUP(G:G,old!G:K,5,FALSE)</f>
        <v>DWR</v>
      </c>
      <c r="U3795" s="35" t="str">
        <f>VLOOKUP(G:G,old!G:L,6,FALSE)</f>
        <v>MAE NAM MAE KLONG</v>
      </c>
      <c r="V3795" s="43" t="str">
        <f>VLOOKUP(G:G,old!G:M,7,FALSE)</f>
        <v>K37</v>
      </c>
      <c r="X3795" s="43" t="str">
        <f>IFERROR(VLOOKUP(V:V,#REF!,3,FALSE),"0")</f>
        <v>0</v>
      </c>
      <c r="Y3795" s="19">
        <f t="shared" si="59"/>
        <v>0</v>
      </c>
      <c r="Z3795" s="19" t="str">
        <f>IFERROR(VLOOKUP(C:C,#REF!,19,FALSE),"0")</f>
        <v>0</v>
      </c>
    </row>
    <row r="3796" spans="1:26" x14ac:dyDescent="0.45">
      <c r="A3796" s="32" t="s">
        <v>11857</v>
      </c>
      <c r="B3796" s="32">
        <v>2</v>
      </c>
      <c r="C3796" s="32" t="s">
        <v>11858</v>
      </c>
      <c r="D3796" s="32" t="s">
        <v>299</v>
      </c>
      <c r="E3796" s="32" t="s">
        <v>11929</v>
      </c>
      <c r="F3796" s="32">
        <v>3</v>
      </c>
      <c r="G3796" s="78" t="s">
        <v>11930</v>
      </c>
      <c r="H3796" s="33" t="s">
        <v>11931</v>
      </c>
      <c r="I3796" s="32" t="s">
        <v>11930</v>
      </c>
      <c r="J3796" s="32" t="s">
        <v>11862</v>
      </c>
      <c r="K3796" s="32" t="s">
        <v>304</v>
      </c>
      <c r="L3796" s="34">
        <v>2.9461486098499998</v>
      </c>
      <c r="M3796" s="34">
        <v>1841.3428811599999</v>
      </c>
      <c r="N3796" s="32" t="s">
        <v>11932</v>
      </c>
      <c r="O3796" s="43" t="e">
        <f>VLOOKUP(U:U,#REF!,5,FALSE)</f>
        <v>#REF!</v>
      </c>
      <c r="P3796" s="43" t="e">
        <f>VLOOKUP(U:U,#REF!,4,FALSE)</f>
        <v>#REF!</v>
      </c>
      <c r="Q3796" s="43" t="e">
        <f>VLOOKUP(U:U,#REF!,2,FALSE)</f>
        <v>#REF!</v>
      </c>
      <c r="S3796" s="35" t="str">
        <f>VLOOKUP(G:G,old!G:J,4,FALSE)</f>
        <v>Ct</v>
      </c>
      <c r="T3796" s="35" t="str">
        <f>VLOOKUP(G:G,old!G:K,5,FALSE)</f>
        <v>RID_area</v>
      </c>
      <c r="U3796" s="35" t="str">
        <f>VLOOKUP(G:G,old!G:L,6,FALSE)</f>
        <v>MAE NAM PHETCHABURI</v>
      </c>
      <c r="V3796" s="43" t="str">
        <f>VLOOKUP(G:G,old!G:M,7,FALSE)</f>
        <v>K37</v>
      </c>
      <c r="X3796" s="43" t="str">
        <f>IFERROR(VLOOKUP(V:V,#REF!,3,FALSE),"0")</f>
        <v>0</v>
      </c>
      <c r="Y3796" s="19">
        <f t="shared" si="59"/>
        <v>0</v>
      </c>
      <c r="Z3796" s="19" t="str">
        <f>IFERROR(VLOOKUP(C:C,#REF!,19,FALSE),"0")</f>
        <v>0</v>
      </c>
    </row>
    <row r="3797" spans="1:26" x14ac:dyDescent="0.45">
      <c r="A3797" s="32" t="s">
        <v>11857</v>
      </c>
      <c r="B3797" s="32">
        <v>2</v>
      </c>
      <c r="C3797" s="32" t="s">
        <v>11858</v>
      </c>
      <c r="D3797" s="32" t="s">
        <v>299</v>
      </c>
      <c r="E3797" s="32" t="s">
        <v>11929</v>
      </c>
      <c r="F3797" s="32">
        <v>3</v>
      </c>
      <c r="G3797" s="78" t="s">
        <v>11930</v>
      </c>
      <c r="H3797" s="33" t="s">
        <v>11933</v>
      </c>
      <c r="I3797" s="32" t="s">
        <v>990</v>
      </c>
      <c r="J3797" s="32" t="s">
        <v>11862</v>
      </c>
      <c r="K3797" s="32" t="s">
        <v>304</v>
      </c>
      <c r="L3797" s="34">
        <v>5.6176344269299996</v>
      </c>
      <c r="M3797" s="34">
        <v>3511.0215168300001</v>
      </c>
      <c r="N3797" s="32" t="s">
        <v>11934</v>
      </c>
      <c r="O3797" s="43" t="e">
        <f>VLOOKUP(U:U,#REF!,5,FALSE)</f>
        <v>#REF!</v>
      </c>
      <c r="P3797" s="43" t="e">
        <f>VLOOKUP(U:U,#REF!,4,FALSE)</f>
        <v>#REF!</v>
      </c>
      <c r="Q3797" s="43" t="e">
        <f>VLOOKUP(U:U,#REF!,2,FALSE)</f>
        <v>#REF!</v>
      </c>
      <c r="S3797" s="35" t="str">
        <f>VLOOKUP(G:G,old!G:J,4,FALSE)</f>
        <v>Ct</v>
      </c>
      <c r="T3797" s="35" t="str">
        <f>VLOOKUP(G:G,old!G:K,5,FALSE)</f>
        <v>RID_area</v>
      </c>
      <c r="U3797" s="35" t="str">
        <f>VLOOKUP(G:G,old!G:L,6,FALSE)</f>
        <v>MAE NAM PHETCHABURI</v>
      </c>
      <c r="V3797" s="43" t="str">
        <f>VLOOKUP(G:G,old!G:M,7,FALSE)</f>
        <v>K37</v>
      </c>
      <c r="X3797" s="43" t="str">
        <f>IFERROR(VLOOKUP(V:V,#REF!,3,FALSE),"0")</f>
        <v>0</v>
      </c>
      <c r="Y3797" s="19">
        <f t="shared" si="59"/>
        <v>0</v>
      </c>
      <c r="Z3797" s="19" t="str">
        <f>IFERROR(VLOOKUP(C:C,#REF!,19,FALSE),"0")</f>
        <v>0</v>
      </c>
    </row>
    <row r="3798" spans="1:26" x14ac:dyDescent="0.45">
      <c r="A3798" s="32" t="s">
        <v>11857</v>
      </c>
      <c r="B3798" s="32">
        <v>2</v>
      </c>
      <c r="C3798" s="32" t="s">
        <v>11858</v>
      </c>
      <c r="D3798" s="32" t="s">
        <v>299</v>
      </c>
      <c r="E3798" s="32" t="s">
        <v>11929</v>
      </c>
      <c r="F3798" s="32">
        <v>3</v>
      </c>
      <c r="G3798" s="78" t="s">
        <v>11930</v>
      </c>
      <c r="H3798" s="33" t="s">
        <v>11935</v>
      </c>
      <c r="I3798" s="32" t="s">
        <v>11936</v>
      </c>
      <c r="J3798" s="32" t="s">
        <v>11862</v>
      </c>
      <c r="K3798" s="32" t="s">
        <v>304</v>
      </c>
      <c r="L3798" s="34">
        <v>11.7361702663</v>
      </c>
      <c r="M3798" s="34">
        <v>7335.1064164400004</v>
      </c>
      <c r="N3798" s="32" t="s">
        <v>11937</v>
      </c>
      <c r="O3798" s="43" t="e">
        <f>VLOOKUP(U:U,#REF!,5,FALSE)</f>
        <v>#REF!</v>
      </c>
      <c r="P3798" s="43" t="e">
        <f>VLOOKUP(U:U,#REF!,4,FALSE)</f>
        <v>#REF!</v>
      </c>
      <c r="Q3798" s="43" t="e">
        <f>VLOOKUP(U:U,#REF!,2,FALSE)</f>
        <v>#REF!</v>
      </c>
      <c r="S3798" s="35" t="str">
        <f>VLOOKUP(G:G,old!G:J,4,FALSE)</f>
        <v>Ct</v>
      </c>
      <c r="T3798" s="35" t="str">
        <f>VLOOKUP(G:G,old!G:K,5,FALSE)</f>
        <v>RID_area</v>
      </c>
      <c r="U3798" s="35" t="str">
        <f>VLOOKUP(G:G,old!G:L,6,FALSE)</f>
        <v>MAE NAM PHETCHABURI</v>
      </c>
      <c r="V3798" s="43" t="str">
        <f>VLOOKUP(G:G,old!G:M,7,FALSE)</f>
        <v>K37</v>
      </c>
      <c r="X3798" s="43" t="str">
        <f>IFERROR(VLOOKUP(V:V,#REF!,3,FALSE),"0")</f>
        <v>0</v>
      </c>
      <c r="Y3798" s="19">
        <f t="shared" si="59"/>
        <v>0</v>
      </c>
      <c r="Z3798" s="19" t="str">
        <f>IFERROR(VLOOKUP(C:C,#REF!,19,FALSE),"0")</f>
        <v>0</v>
      </c>
    </row>
    <row r="3799" spans="1:26" x14ac:dyDescent="0.45">
      <c r="A3799" s="32" t="s">
        <v>11857</v>
      </c>
      <c r="B3799" s="32">
        <v>2</v>
      </c>
      <c r="C3799" s="32" t="s">
        <v>11858</v>
      </c>
      <c r="D3799" s="32" t="s">
        <v>299</v>
      </c>
      <c r="E3799" s="32" t="s">
        <v>11929</v>
      </c>
      <c r="F3799" s="32">
        <v>3</v>
      </c>
      <c r="G3799" s="78" t="s">
        <v>11930</v>
      </c>
      <c r="H3799" s="33" t="s">
        <v>11938</v>
      </c>
      <c r="I3799" s="32" t="s">
        <v>1396</v>
      </c>
      <c r="J3799" s="32" t="s">
        <v>11862</v>
      </c>
      <c r="K3799" s="32" t="s">
        <v>304</v>
      </c>
      <c r="L3799" s="34">
        <v>15.9549045055</v>
      </c>
      <c r="M3799" s="34">
        <v>9971.8153159400008</v>
      </c>
      <c r="N3799" s="32" t="s">
        <v>11939</v>
      </c>
      <c r="O3799" s="43" t="e">
        <f>VLOOKUP(U:U,#REF!,5,FALSE)</f>
        <v>#REF!</v>
      </c>
      <c r="P3799" s="43" t="e">
        <f>VLOOKUP(U:U,#REF!,4,FALSE)</f>
        <v>#REF!</v>
      </c>
      <c r="Q3799" s="43" t="e">
        <f>VLOOKUP(U:U,#REF!,2,FALSE)</f>
        <v>#REF!</v>
      </c>
      <c r="S3799" s="35" t="str">
        <f>VLOOKUP(G:G,old!G:J,4,FALSE)</f>
        <v>Ct</v>
      </c>
      <c r="T3799" s="35" t="str">
        <f>VLOOKUP(G:G,old!G:K,5,FALSE)</f>
        <v>RID_area</v>
      </c>
      <c r="U3799" s="35" t="str">
        <f>VLOOKUP(G:G,old!G:L,6,FALSE)</f>
        <v>MAE NAM PHETCHABURI</v>
      </c>
      <c r="V3799" s="43" t="str">
        <f>VLOOKUP(G:G,old!G:M,7,FALSE)</f>
        <v>K37</v>
      </c>
      <c r="X3799" s="43" t="str">
        <f>IFERROR(VLOOKUP(V:V,#REF!,3,FALSE),"0")</f>
        <v>0</v>
      </c>
      <c r="Y3799" s="19">
        <f t="shared" si="59"/>
        <v>0</v>
      </c>
      <c r="Z3799" s="19" t="str">
        <f>IFERROR(VLOOKUP(C:C,#REF!,19,FALSE),"0")</f>
        <v>0</v>
      </c>
    </row>
    <row r="3800" spans="1:26" x14ac:dyDescent="0.45">
      <c r="A3800" s="32" t="s">
        <v>11857</v>
      </c>
      <c r="B3800" s="32">
        <v>2</v>
      </c>
      <c r="C3800" s="32" t="s">
        <v>11858</v>
      </c>
      <c r="D3800" s="32" t="s">
        <v>299</v>
      </c>
      <c r="E3800" s="32" t="s">
        <v>11929</v>
      </c>
      <c r="F3800" s="32">
        <v>3</v>
      </c>
      <c r="G3800" s="78" t="s">
        <v>11930</v>
      </c>
      <c r="H3800" s="33" t="s">
        <v>11940</v>
      </c>
      <c r="I3800" s="32" t="s">
        <v>11941</v>
      </c>
      <c r="J3800" s="32" t="s">
        <v>11862</v>
      </c>
      <c r="K3800" s="32" t="s">
        <v>304</v>
      </c>
      <c r="L3800" s="34">
        <v>11.4931231816</v>
      </c>
      <c r="M3800" s="34">
        <v>7183.2019885</v>
      </c>
      <c r="N3800" s="32" t="s">
        <v>11942</v>
      </c>
      <c r="O3800" s="43" t="e">
        <f>VLOOKUP(U:U,#REF!,5,FALSE)</f>
        <v>#REF!</v>
      </c>
      <c r="P3800" s="43" t="e">
        <f>VLOOKUP(U:U,#REF!,4,FALSE)</f>
        <v>#REF!</v>
      </c>
      <c r="Q3800" s="43" t="e">
        <f>VLOOKUP(U:U,#REF!,2,FALSE)</f>
        <v>#REF!</v>
      </c>
      <c r="S3800" s="35" t="str">
        <f>VLOOKUP(G:G,old!G:J,4,FALSE)</f>
        <v>Ct</v>
      </c>
      <c r="T3800" s="35" t="str">
        <f>VLOOKUP(G:G,old!G:K,5,FALSE)</f>
        <v>RID_area</v>
      </c>
      <c r="U3800" s="35" t="str">
        <f>VLOOKUP(G:G,old!G:L,6,FALSE)</f>
        <v>MAE NAM PHETCHABURI</v>
      </c>
      <c r="V3800" s="43" t="str">
        <f>VLOOKUP(G:G,old!G:M,7,FALSE)</f>
        <v>K37</v>
      </c>
      <c r="X3800" s="43" t="str">
        <f>IFERROR(VLOOKUP(V:V,#REF!,3,FALSE),"0")</f>
        <v>0</v>
      </c>
      <c r="Y3800" s="19">
        <f t="shared" si="59"/>
        <v>0</v>
      </c>
      <c r="Z3800" s="19" t="str">
        <f>IFERROR(VLOOKUP(C:C,#REF!,19,FALSE),"0")</f>
        <v>0</v>
      </c>
    </row>
    <row r="3801" spans="1:26" x14ac:dyDescent="0.45">
      <c r="A3801" s="32" t="s">
        <v>11857</v>
      </c>
      <c r="B3801" s="32">
        <v>2</v>
      </c>
      <c r="C3801" s="32" t="s">
        <v>11858</v>
      </c>
      <c r="D3801" s="32" t="s">
        <v>299</v>
      </c>
      <c r="E3801" s="32" t="s">
        <v>11929</v>
      </c>
      <c r="F3801" s="32">
        <v>3</v>
      </c>
      <c r="G3801" s="78" t="s">
        <v>11930</v>
      </c>
      <c r="H3801" s="33" t="s">
        <v>11943</v>
      </c>
      <c r="I3801" s="32" t="s">
        <v>11704</v>
      </c>
      <c r="J3801" s="32" t="s">
        <v>11862</v>
      </c>
      <c r="K3801" s="32" t="s">
        <v>304</v>
      </c>
      <c r="L3801" s="34">
        <v>4.7212848952500002</v>
      </c>
      <c r="M3801" s="34">
        <v>2950.8030595300002</v>
      </c>
      <c r="N3801" s="32" t="s">
        <v>11944</v>
      </c>
      <c r="O3801" s="43" t="e">
        <f>VLOOKUP(U:U,#REF!,5,FALSE)</f>
        <v>#REF!</v>
      </c>
      <c r="P3801" s="43" t="e">
        <f>VLOOKUP(U:U,#REF!,4,FALSE)</f>
        <v>#REF!</v>
      </c>
      <c r="Q3801" s="43" t="e">
        <f>VLOOKUP(U:U,#REF!,2,FALSE)</f>
        <v>#REF!</v>
      </c>
      <c r="S3801" s="35" t="str">
        <f>VLOOKUP(G:G,old!G:J,4,FALSE)</f>
        <v>Ct</v>
      </c>
      <c r="T3801" s="35" t="str">
        <f>VLOOKUP(G:G,old!G:K,5,FALSE)</f>
        <v>RID_area</v>
      </c>
      <c r="U3801" s="35" t="str">
        <f>VLOOKUP(G:G,old!G:L,6,FALSE)</f>
        <v>MAE NAM PHETCHABURI</v>
      </c>
      <c r="V3801" s="43" t="str">
        <f>VLOOKUP(G:G,old!G:M,7,FALSE)</f>
        <v>K37</v>
      </c>
      <c r="X3801" s="43" t="str">
        <f>IFERROR(VLOOKUP(V:V,#REF!,3,FALSE),"0")</f>
        <v>0</v>
      </c>
      <c r="Y3801" s="19">
        <f t="shared" si="59"/>
        <v>0</v>
      </c>
      <c r="Z3801" s="19" t="str">
        <f>IFERROR(VLOOKUP(C:C,#REF!,19,FALSE),"0")</f>
        <v>0</v>
      </c>
    </row>
    <row r="3802" spans="1:26" x14ac:dyDescent="0.45">
      <c r="A3802" s="32" t="s">
        <v>11857</v>
      </c>
      <c r="B3802" s="32">
        <v>2</v>
      </c>
      <c r="C3802" s="32" t="s">
        <v>11858</v>
      </c>
      <c r="D3802" s="32" t="s">
        <v>299</v>
      </c>
      <c r="E3802" s="32" t="s">
        <v>11929</v>
      </c>
      <c r="F3802" s="32">
        <v>3</v>
      </c>
      <c r="G3802" s="78" t="s">
        <v>11930</v>
      </c>
      <c r="H3802" s="33" t="s">
        <v>11945</v>
      </c>
      <c r="I3802" s="32" t="s">
        <v>11946</v>
      </c>
      <c r="J3802" s="32" t="s">
        <v>11862</v>
      </c>
      <c r="K3802" s="32" t="s">
        <v>304</v>
      </c>
      <c r="L3802" s="34">
        <v>3.3542820477299999</v>
      </c>
      <c r="M3802" s="34">
        <v>2096.4262798300001</v>
      </c>
      <c r="N3802" s="32" t="s">
        <v>11947</v>
      </c>
      <c r="O3802" s="43" t="e">
        <f>VLOOKUP(U:U,#REF!,5,FALSE)</f>
        <v>#REF!</v>
      </c>
      <c r="P3802" s="43" t="e">
        <f>VLOOKUP(U:U,#REF!,4,FALSE)</f>
        <v>#REF!</v>
      </c>
      <c r="Q3802" s="43" t="e">
        <f>VLOOKUP(U:U,#REF!,2,FALSE)</f>
        <v>#REF!</v>
      </c>
      <c r="S3802" s="35" t="str">
        <f>VLOOKUP(G:G,old!G:J,4,FALSE)</f>
        <v>Ct</v>
      </c>
      <c r="T3802" s="35" t="str">
        <f>VLOOKUP(G:G,old!G:K,5,FALSE)</f>
        <v>RID_area</v>
      </c>
      <c r="U3802" s="35" t="str">
        <f>VLOOKUP(G:G,old!G:L,6,FALSE)</f>
        <v>MAE NAM PHETCHABURI</v>
      </c>
      <c r="V3802" s="43" t="str">
        <f>VLOOKUP(G:G,old!G:M,7,FALSE)</f>
        <v>K37</v>
      </c>
      <c r="X3802" s="43" t="str">
        <f>IFERROR(VLOOKUP(V:V,#REF!,3,FALSE),"0")</f>
        <v>0</v>
      </c>
      <c r="Y3802" s="19">
        <f t="shared" si="59"/>
        <v>0</v>
      </c>
      <c r="Z3802" s="19" t="str">
        <f>IFERROR(VLOOKUP(C:C,#REF!,19,FALSE),"0")</f>
        <v>0</v>
      </c>
    </row>
    <row r="3803" spans="1:26" x14ac:dyDescent="0.45">
      <c r="A3803" s="32" t="s">
        <v>11857</v>
      </c>
      <c r="B3803" s="32">
        <v>2</v>
      </c>
      <c r="C3803" s="32" t="s">
        <v>11858</v>
      </c>
      <c r="D3803" s="32" t="s">
        <v>299</v>
      </c>
      <c r="E3803" s="32" t="s">
        <v>11929</v>
      </c>
      <c r="F3803" s="32">
        <v>3</v>
      </c>
      <c r="G3803" s="78" t="s">
        <v>11930</v>
      </c>
      <c r="H3803" s="33" t="s">
        <v>11948</v>
      </c>
      <c r="I3803" s="32" t="s">
        <v>11949</v>
      </c>
      <c r="J3803" s="32" t="s">
        <v>11862</v>
      </c>
      <c r="K3803" s="32" t="s">
        <v>304</v>
      </c>
      <c r="L3803" s="34">
        <v>13.406109600100001</v>
      </c>
      <c r="M3803" s="34">
        <v>8378.8185000600006</v>
      </c>
      <c r="N3803" s="32" t="s">
        <v>11950</v>
      </c>
      <c r="O3803" s="43" t="e">
        <f>VLOOKUP(U:U,#REF!,5,FALSE)</f>
        <v>#REF!</v>
      </c>
      <c r="P3803" s="43" t="e">
        <f>VLOOKUP(U:U,#REF!,4,FALSE)</f>
        <v>#REF!</v>
      </c>
      <c r="Q3803" s="43" t="e">
        <f>VLOOKUP(U:U,#REF!,2,FALSE)</f>
        <v>#REF!</v>
      </c>
      <c r="S3803" s="35" t="str">
        <f>VLOOKUP(G:G,old!G:J,4,FALSE)</f>
        <v>Ct</v>
      </c>
      <c r="T3803" s="35" t="str">
        <f>VLOOKUP(G:G,old!G:K,5,FALSE)</f>
        <v>RID_area</v>
      </c>
      <c r="U3803" s="35" t="str">
        <f>VLOOKUP(G:G,old!G:L,6,FALSE)</f>
        <v>MAE NAM PHETCHABURI</v>
      </c>
      <c r="V3803" s="43" t="str">
        <f>VLOOKUP(G:G,old!G:M,7,FALSE)</f>
        <v>K37</v>
      </c>
      <c r="X3803" s="43" t="str">
        <f>IFERROR(VLOOKUP(V:V,#REF!,3,FALSE),"0")</f>
        <v>0</v>
      </c>
      <c r="Y3803" s="19">
        <f t="shared" si="59"/>
        <v>0</v>
      </c>
      <c r="Z3803" s="19" t="str">
        <f>IFERROR(VLOOKUP(C:C,#REF!,19,FALSE),"0")</f>
        <v>0</v>
      </c>
    </row>
    <row r="3804" spans="1:26" x14ac:dyDescent="0.45">
      <c r="A3804" s="32" t="s">
        <v>11857</v>
      </c>
      <c r="B3804" s="32">
        <v>2</v>
      </c>
      <c r="C3804" s="32" t="s">
        <v>11858</v>
      </c>
      <c r="D3804" s="32" t="s">
        <v>299</v>
      </c>
      <c r="E3804" s="32" t="s">
        <v>11929</v>
      </c>
      <c r="F3804" s="32">
        <v>3</v>
      </c>
      <c r="G3804" s="78" t="s">
        <v>11930</v>
      </c>
      <c r="H3804" s="33" t="s">
        <v>11951</v>
      </c>
      <c r="I3804" s="32" t="s">
        <v>3714</v>
      </c>
      <c r="J3804" s="32" t="s">
        <v>11862</v>
      </c>
      <c r="K3804" s="32" t="s">
        <v>304</v>
      </c>
      <c r="L3804" s="34">
        <v>5.4881596317500003</v>
      </c>
      <c r="M3804" s="34">
        <v>3430.0997698400001</v>
      </c>
      <c r="N3804" s="32" t="s">
        <v>11952</v>
      </c>
      <c r="O3804" s="43" t="e">
        <f>VLOOKUP(U:U,#REF!,5,FALSE)</f>
        <v>#REF!</v>
      </c>
      <c r="P3804" s="43" t="e">
        <f>VLOOKUP(U:U,#REF!,4,FALSE)</f>
        <v>#REF!</v>
      </c>
      <c r="Q3804" s="43" t="e">
        <f>VLOOKUP(U:U,#REF!,2,FALSE)</f>
        <v>#REF!</v>
      </c>
      <c r="S3804" s="35" t="str">
        <f>VLOOKUP(G:G,old!G:J,4,FALSE)</f>
        <v>Ct</v>
      </c>
      <c r="T3804" s="35" t="str">
        <f>VLOOKUP(G:G,old!G:K,5,FALSE)</f>
        <v>RID_area</v>
      </c>
      <c r="U3804" s="35" t="str">
        <f>VLOOKUP(G:G,old!G:L,6,FALSE)</f>
        <v>MAE NAM PHETCHABURI</v>
      </c>
      <c r="V3804" s="43" t="str">
        <f>VLOOKUP(G:G,old!G:M,7,FALSE)</f>
        <v>K37</v>
      </c>
      <c r="X3804" s="43" t="str">
        <f>IFERROR(VLOOKUP(V:V,#REF!,3,FALSE),"0")</f>
        <v>0</v>
      </c>
      <c r="Y3804" s="19">
        <f t="shared" si="59"/>
        <v>0</v>
      </c>
      <c r="Z3804" s="19" t="str">
        <f>IFERROR(VLOOKUP(C:C,#REF!,19,FALSE),"0")</f>
        <v>0</v>
      </c>
    </row>
    <row r="3805" spans="1:26" x14ac:dyDescent="0.45">
      <c r="A3805" s="32" t="s">
        <v>11857</v>
      </c>
      <c r="B3805" s="32">
        <v>2</v>
      </c>
      <c r="C3805" s="32" t="s">
        <v>11858</v>
      </c>
      <c r="D3805" s="32" t="s">
        <v>299</v>
      </c>
      <c r="E3805" s="32" t="s">
        <v>11929</v>
      </c>
      <c r="F3805" s="32">
        <v>3</v>
      </c>
      <c r="G3805" s="78" t="s">
        <v>11930</v>
      </c>
      <c r="H3805" s="33" t="s">
        <v>11953</v>
      </c>
      <c r="I3805" s="32" t="s">
        <v>11954</v>
      </c>
      <c r="J3805" s="32" t="s">
        <v>11862</v>
      </c>
      <c r="K3805" s="32" t="s">
        <v>304</v>
      </c>
      <c r="L3805" s="34">
        <v>31.448020454800002</v>
      </c>
      <c r="M3805" s="34">
        <v>19655.012784300001</v>
      </c>
      <c r="N3805" s="32" t="s">
        <v>11955</v>
      </c>
      <c r="O3805" s="43" t="e">
        <f>VLOOKUP(U:U,#REF!,5,FALSE)</f>
        <v>#REF!</v>
      </c>
      <c r="P3805" s="43" t="e">
        <f>VLOOKUP(U:U,#REF!,4,FALSE)</f>
        <v>#REF!</v>
      </c>
      <c r="Q3805" s="43" t="e">
        <f>VLOOKUP(U:U,#REF!,2,FALSE)</f>
        <v>#REF!</v>
      </c>
      <c r="S3805" s="35" t="str">
        <f>VLOOKUP(G:G,old!G:J,4,FALSE)</f>
        <v>Ct</v>
      </c>
      <c r="T3805" s="35" t="str">
        <f>VLOOKUP(G:G,old!G:K,5,FALSE)</f>
        <v>RID_area</v>
      </c>
      <c r="U3805" s="35" t="str">
        <f>VLOOKUP(G:G,old!G:L,6,FALSE)</f>
        <v>MAE NAM PHETCHABURI</v>
      </c>
      <c r="V3805" s="43" t="str">
        <f>VLOOKUP(G:G,old!G:M,7,FALSE)</f>
        <v>K37</v>
      </c>
      <c r="X3805" s="43" t="str">
        <f>IFERROR(VLOOKUP(V:V,#REF!,3,FALSE),"0")</f>
        <v>0</v>
      </c>
      <c r="Y3805" s="19">
        <f t="shared" si="59"/>
        <v>0</v>
      </c>
      <c r="Z3805" s="19" t="str">
        <f>IFERROR(VLOOKUP(C:C,#REF!,19,FALSE),"0")</f>
        <v>0</v>
      </c>
    </row>
    <row r="3806" spans="1:26" x14ac:dyDescent="0.45">
      <c r="A3806" s="32" t="s">
        <v>11857</v>
      </c>
      <c r="B3806" s="32">
        <v>2</v>
      </c>
      <c r="C3806" s="32" t="s">
        <v>11858</v>
      </c>
      <c r="D3806" s="32" t="s">
        <v>299</v>
      </c>
      <c r="E3806" s="32" t="s">
        <v>11929</v>
      </c>
      <c r="F3806" s="32">
        <v>3</v>
      </c>
      <c r="G3806" s="78" t="s">
        <v>11930</v>
      </c>
      <c r="H3806" s="33" t="s">
        <v>11956</v>
      </c>
      <c r="I3806" s="32" t="s">
        <v>11957</v>
      </c>
      <c r="J3806" s="32" t="s">
        <v>11862</v>
      </c>
      <c r="K3806" s="32" t="s">
        <v>304</v>
      </c>
      <c r="L3806" s="34">
        <v>59.615061702399998</v>
      </c>
      <c r="M3806" s="34">
        <v>37259.413564000002</v>
      </c>
      <c r="N3806" s="32" t="s">
        <v>11958</v>
      </c>
      <c r="O3806" s="43" t="e">
        <f>VLOOKUP(U:U,#REF!,5,FALSE)</f>
        <v>#REF!</v>
      </c>
      <c r="P3806" s="43" t="e">
        <f>VLOOKUP(U:U,#REF!,4,FALSE)</f>
        <v>#REF!</v>
      </c>
      <c r="Q3806" s="43" t="e">
        <f>VLOOKUP(U:U,#REF!,2,FALSE)</f>
        <v>#REF!</v>
      </c>
      <c r="S3806" s="35" t="str">
        <f>VLOOKUP(G:G,old!G:J,4,FALSE)</f>
        <v>Ct</v>
      </c>
      <c r="T3806" s="35" t="str">
        <f>VLOOKUP(G:G,old!G:K,5,FALSE)</f>
        <v>RID_area</v>
      </c>
      <c r="U3806" s="35" t="str">
        <f>VLOOKUP(G:G,old!G:L,6,FALSE)</f>
        <v>MAE NAM PHETCHABURI</v>
      </c>
      <c r="V3806" s="43" t="str">
        <f>VLOOKUP(G:G,old!G:M,7,FALSE)</f>
        <v>K37</v>
      </c>
      <c r="X3806" s="43" t="str">
        <f>IFERROR(VLOOKUP(V:V,#REF!,3,FALSE),"0")</f>
        <v>0</v>
      </c>
      <c r="Y3806" s="19">
        <f t="shared" si="59"/>
        <v>0</v>
      </c>
      <c r="Z3806" s="19" t="str">
        <f>IFERROR(VLOOKUP(C:C,#REF!,19,FALSE),"0")</f>
        <v>0</v>
      </c>
    </row>
    <row r="3807" spans="1:26" x14ac:dyDescent="0.45">
      <c r="A3807" s="32" t="s">
        <v>11857</v>
      </c>
      <c r="B3807" s="32">
        <v>2</v>
      </c>
      <c r="C3807" s="32" t="s">
        <v>11858</v>
      </c>
      <c r="D3807" s="32" t="s">
        <v>299</v>
      </c>
      <c r="E3807" s="32" t="s">
        <v>11929</v>
      </c>
      <c r="F3807" s="32">
        <v>3</v>
      </c>
      <c r="G3807" s="78" t="s">
        <v>11930</v>
      </c>
      <c r="H3807" s="33" t="s">
        <v>11959</v>
      </c>
      <c r="I3807" s="32" t="s">
        <v>11960</v>
      </c>
      <c r="J3807" s="32" t="s">
        <v>11862</v>
      </c>
      <c r="K3807" s="32" t="s">
        <v>304</v>
      </c>
      <c r="L3807" s="34">
        <v>5.47525966136</v>
      </c>
      <c r="M3807" s="34">
        <v>3422.0372883499999</v>
      </c>
      <c r="N3807" s="32" t="s">
        <v>11961</v>
      </c>
      <c r="O3807" s="43" t="e">
        <f>VLOOKUP(U:U,#REF!,5,FALSE)</f>
        <v>#REF!</v>
      </c>
      <c r="P3807" s="43" t="e">
        <f>VLOOKUP(U:U,#REF!,4,FALSE)</f>
        <v>#REF!</v>
      </c>
      <c r="Q3807" s="43" t="e">
        <f>VLOOKUP(U:U,#REF!,2,FALSE)</f>
        <v>#REF!</v>
      </c>
      <c r="S3807" s="35" t="str">
        <f>VLOOKUP(G:G,old!G:J,4,FALSE)</f>
        <v>Ct</v>
      </c>
      <c r="T3807" s="35" t="str">
        <f>VLOOKUP(G:G,old!G:K,5,FALSE)</f>
        <v>RID_area</v>
      </c>
      <c r="U3807" s="35" t="str">
        <f>VLOOKUP(G:G,old!G:L,6,FALSE)</f>
        <v>MAE NAM PHETCHABURI</v>
      </c>
      <c r="V3807" s="43" t="str">
        <f>VLOOKUP(G:G,old!G:M,7,FALSE)</f>
        <v>K37</v>
      </c>
      <c r="X3807" s="43" t="str">
        <f>IFERROR(VLOOKUP(V:V,#REF!,3,FALSE),"0")</f>
        <v>0</v>
      </c>
      <c r="Y3807" s="19">
        <f t="shared" si="59"/>
        <v>0</v>
      </c>
      <c r="Z3807" s="19" t="str">
        <f>IFERROR(VLOOKUP(C:C,#REF!,19,FALSE),"0")</f>
        <v>0</v>
      </c>
    </row>
    <row r="3808" spans="1:26" x14ac:dyDescent="0.45">
      <c r="A3808" s="32" t="s">
        <v>11962</v>
      </c>
      <c r="B3808" s="32">
        <v>2</v>
      </c>
      <c r="C3808" s="32" t="s">
        <v>669</v>
      </c>
      <c r="D3808" s="32" t="s">
        <v>3091</v>
      </c>
      <c r="E3808" s="32" t="s">
        <v>11963</v>
      </c>
      <c r="F3808" s="32">
        <v>3</v>
      </c>
      <c r="G3808" s="78" t="s">
        <v>11964</v>
      </c>
      <c r="H3808" s="33" t="s">
        <v>11965</v>
      </c>
      <c r="I3808" s="32" t="s">
        <v>669</v>
      </c>
      <c r="J3808" s="32" t="s">
        <v>11966</v>
      </c>
      <c r="K3808" s="32" t="s">
        <v>3096</v>
      </c>
      <c r="L3808" s="34">
        <v>47.823010237600002</v>
      </c>
      <c r="M3808" s="34">
        <v>29889.381398500002</v>
      </c>
      <c r="N3808" s="32" t="s">
        <v>11967</v>
      </c>
      <c r="O3808" s="43" t="e">
        <f>VLOOKUP(U:U,#REF!,5,FALSE)</f>
        <v>#REF!</v>
      </c>
      <c r="P3808" s="43" t="e">
        <f>VLOOKUP(U:U,#REF!,4,FALSE)</f>
        <v>#REF!</v>
      </c>
      <c r="Q3808" s="43" t="e">
        <f>VLOOKUP(U:U,#REF!,2,FALSE)</f>
        <v>#REF!</v>
      </c>
      <c r="S3808" s="35" t="str">
        <f>VLOOKUP(G:G,old!G:J,4,FALSE)</f>
        <v>E</v>
      </c>
      <c r="T3808" s="35" t="str">
        <f>VLOOKUP(G:G,old!G:K,5,FALSE)</f>
        <v>DWR</v>
      </c>
      <c r="U3808" s="35" t="str">
        <f>VLOOKUP(G:G,old!G:L,6,FALSE)</f>
        <v>MAE NAM PRACHINBURI</v>
      </c>
      <c r="V3808" s="43" t="str">
        <f>VLOOKUP(G:G,old!G:M,7,FALSE)</f>
        <v>Kgt.10</v>
      </c>
      <c r="X3808" s="43" t="str">
        <f>IFERROR(VLOOKUP(V:V,#REF!,3,FALSE),"0")</f>
        <v>0</v>
      </c>
      <c r="Y3808" s="19">
        <f t="shared" si="59"/>
        <v>0</v>
      </c>
      <c r="Z3808" s="19" t="str">
        <f>IFERROR(VLOOKUP(C:C,#REF!,19,FALSE),"0")</f>
        <v>0</v>
      </c>
    </row>
    <row r="3809" spans="1:26" x14ac:dyDescent="0.45">
      <c r="A3809" s="32" t="s">
        <v>11962</v>
      </c>
      <c r="B3809" s="32">
        <v>2</v>
      </c>
      <c r="C3809" s="32" t="s">
        <v>669</v>
      </c>
      <c r="D3809" s="32" t="s">
        <v>3091</v>
      </c>
      <c r="E3809" s="32" t="s">
        <v>11963</v>
      </c>
      <c r="F3809" s="32">
        <v>3</v>
      </c>
      <c r="G3809" s="78" t="s">
        <v>11964</v>
      </c>
      <c r="H3809" s="33" t="s">
        <v>11968</v>
      </c>
      <c r="I3809" s="32" t="s">
        <v>6142</v>
      </c>
      <c r="J3809" s="32" t="s">
        <v>11966</v>
      </c>
      <c r="K3809" s="32" t="s">
        <v>3096</v>
      </c>
      <c r="L3809" s="34">
        <v>116.81740518300001</v>
      </c>
      <c r="M3809" s="34">
        <v>73010.878239400001</v>
      </c>
      <c r="N3809" s="32" t="s">
        <v>11969</v>
      </c>
      <c r="O3809" s="43" t="e">
        <f>VLOOKUP(U:U,#REF!,5,FALSE)</f>
        <v>#REF!</v>
      </c>
      <c r="P3809" s="43" t="e">
        <f>VLOOKUP(U:U,#REF!,4,FALSE)</f>
        <v>#REF!</v>
      </c>
      <c r="Q3809" s="43" t="e">
        <f>VLOOKUP(U:U,#REF!,2,FALSE)</f>
        <v>#REF!</v>
      </c>
      <c r="S3809" s="35" t="str">
        <f>VLOOKUP(G:G,old!G:J,4,FALSE)</f>
        <v>E</v>
      </c>
      <c r="T3809" s="35" t="str">
        <f>VLOOKUP(G:G,old!G:K,5,FALSE)</f>
        <v>DWR</v>
      </c>
      <c r="U3809" s="35" t="str">
        <f>VLOOKUP(G:G,old!G:L,6,FALSE)</f>
        <v>MAE NAM PRACHINBURI</v>
      </c>
      <c r="V3809" s="43" t="str">
        <f>VLOOKUP(G:G,old!G:M,7,FALSE)</f>
        <v>Kgt.10</v>
      </c>
      <c r="X3809" s="43" t="str">
        <f>IFERROR(VLOOKUP(V:V,#REF!,3,FALSE),"0")</f>
        <v>0</v>
      </c>
      <c r="Y3809" s="19">
        <f t="shared" si="59"/>
        <v>0</v>
      </c>
      <c r="Z3809" s="19" t="str">
        <f>IFERROR(VLOOKUP(C:C,#REF!,19,FALSE),"0")</f>
        <v>0</v>
      </c>
    </row>
    <row r="3810" spans="1:26" x14ac:dyDescent="0.45">
      <c r="A3810" s="32" t="s">
        <v>11962</v>
      </c>
      <c r="B3810" s="32">
        <v>2</v>
      </c>
      <c r="C3810" s="32" t="s">
        <v>669</v>
      </c>
      <c r="D3810" s="32" t="s">
        <v>3091</v>
      </c>
      <c r="E3810" s="32" t="s">
        <v>11963</v>
      </c>
      <c r="F3810" s="32">
        <v>3</v>
      </c>
      <c r="G3810" s="78" t="s">
        <v>11964</v>
      </c>
      <c r="H3810" s="33" t="s">
        <v>11970</v>
      </c>
      <c r="I3810" s="32" t="s">
        <v>11971</v>
      </c>
      <c r="J3810" s="32" t="s">
        <v>11966</v>
      </c>
      <c r="K3810" s="32" t="s">
        <v>3096</v>
      </c>
      <c r="L3810" s="34">
        <v>123.078498162</v>
      </c>
      <c r="M3810" s="34">
        <v>76924.061351199998</v>
      </c>
      <c r="N3810" s="32" t="s">
        <v>11972</v>
      </c>
      <c r="O3810" s="43" t="e">
        <f>VLOOKUP(U:U,#REF!,5,FALSE)</f>
        <v>#REF!</v>
      </c>
      <c r="P3810" s="43" t="e">
        <f>VLOOKUP(U:U,#REF!,4,FALSE)</f>
        <v>#REF!</v>
      </c>
      <c r="Q3810" s="43" t="e">
        <f>VLOOKUP(U:U,#REF!,2,FALSE)</f>
        <v>#REF!</v>
      </c>
      <c r="S3810" s="35" t="str">
        <f>VLOOKUP(G:G,old!G:J,4,FALSE)</f>
        <v>E</v>
      </c>
      <c r="T3810" s="35" t="str">
        <f>VLOOKUP(G:G,old!G:K,5,FALSE)</f>
        <v>DWR</v>
      </c>
      <c r="U3810" s="35" t="str">
        <f>VLOOKUP(G:G,old!G:L,6,FALSE)</f>
        <v>MAE NAM PRACHINBURI</v>
      </c>
      <c r="V3810" s="43" t="str">
        <f>VLOOKUP(G:G,old!G:M,7,FALSE)</f>
        <v>Kgt.10</v>
      </c>
      <c r="X3810" s="43" t="str">
        <f>IFERROR(VLOOKUP(V:V,#REF!,3,FALSE),"0")</f>
        <v>0</v>
      </c>
      <c r="Y3810" s="19">
        <f t="shared" si="59"/>
        <v>0</v>
      </c>
      <c r="Z3810" s="19" t="str">
        <f>IFERROR(VLOOKUP(C:C,#REF!,19,FALSE),"0")</f>
        <v>0</v>
      </c>
    </row>
    <row r="3811" spans="1:26" x14ac:dyDescent="0.45">
      <c r="A3811" s="32" t="s">
        <v>11962</v>
      </c>
      <c r="B3811" s="32">
        <v>2</v>
      </c>
      <c r="C3811" s="32" t="s">
        <v>669</v>
      </c>
      <c r="D3811" s="32" t="s">
        <v>3091</v>
      </c>
      <c r="E3811" s="32" t="s">
        <v>11963</v>
      </c>
      <c r="F3811" s="32">
        <v>3</v>
      </c>
      <c r="G3811" s="78" t="s">
        <v>11964</v>
      </c>
      <c r="H3811" s="33" t="s">
        <v>11973</v>
      </c>
      <c r="I3811" s="32" t="s">
        <v>11974</v>
      </c>
      <c r="J3811" s="32" t="s">
        <v>11966</v>
      </c>
      <c r="K3811" s="32" t="s">
        <v>3096</v>
      </c>
      <c r="L3811" s="34">
        <v>298.96709607600002</v>
      </c>
      <c r="M3811" s="34">
        <v>186854.43504800001</v>
      </c>
      <c r="N3811" s="32" t="s">
        <v>11975</v>
      </c>
      <c r="O3811" s="43" t="e">
        <f>VLOOKUP(U:U,#REF!,5,FALSE)</f>
        <v>#REF!</v>
      </c>
      <c r="P3811" s="43" t="e">
        <f>VLOOKUP(U:U,#REF!,4,FALSE)</f>
        <v>#REF!</v>
      </c>
      <c r="Q3811" s="43" t="e">
        <f>VLOOKUP(U:U,#REF!,2,FALSE)</f>
        <v>#REF!</v>
      </c>
      <c r="S3811" s="35" t="str">
        <f>VLOOKUP(G:G,old!G:J,4,FALSE)</f>
        <v>E</v>
      </c>
      <c r="T3811" s="35" t="str">
        <f>VLOOKUP(G:G,old!G:K,5,FALSE)</f>
        <v>DWR</v>
      </c>
      <c r="U3811" s="35" t="str">
        <f>VLOOKUP(G:G,old!G:L,6,FALSE)</f>
        <v>MAE NAM PRACHINBURI</v>
      </c>
      <c r="V3811" s="43" t="str">
        <f>VLOOKUP(G:G,old!G:M,7,FALSE)</f>
        <v>Kgt.10</v>
      </c>
      <c r="X3811" s="43" t="str">
        <f>IFERROR(VLOOKUP(V:V,#REF!,3,FALSE),"0")</f>
        <v>0</v>
      </c>
      <c r="Y3811" s="19">
        <f t="shared" si="59"/>
        <v>0</v>
      </c>
      <c r="Z3811" s="19" t="str">
        <f>IFERROR(VLOOKUP(C:C,#REF!,19,FALSE),"0")</f>
        <v>0</v>
      </c>
    </row>
    <row r="3812" spans="1:26" x14ac:dyDescent="0.45">
      <c r="A3812" s="32" t="s">
        <v>11962</v>
      </c>
      <c r="B3812" s="32">
        <v>2</v>
      </c>
      <c r="C3812" s="32" t="s">
        <v>669</v>
      </c>
      <c r="D3812" s="32" t="s">
        <v>3091</v>
      </c>
      <c r="E3812" s="32" t="s">
        <v>11963</v>
      </c>
      <c r="F3812" s="32">
        <v>3</v>
      </c>
      <c r="G3812" s="78" t="s">
        <v>11964</v>
      </c>
      <c r="H3812" s="33" t="s">
        <v>11976</v>
      </c>
      <c r="I3812" s="32" t="s">
        <v>11977</v>
      </c>
      <c r="J3812" s="32" t="s">
        <v>11966</v>
      </c>
      <c r="K3812" s="32" t="s">
        <v>3096</v>
      </c>
      <c r="L3812" s="34">
        <v>412.52823677200001</v>
      </c>
      <c r="M3812" s="34">
        <v>257830.147983</v>
      </c>
      <c r="N3812" s="32" t="s">
        <v>11978</v>
      </c>
      <c r="O3812" s="43" t="e">
        <f>VLOOKUP(U:U,#REF!,5,FALSE)</f>
        <v>#REF!</v>
      </c>
      <c r="P3812" s="43" t="e">
        <f>VLOOKUP(U:U,#REF!,4,FALSE)</f>
        <v>#REF!</v>
      </c>
      <c r="Q3812" s="43" t="e">
        <f>VLOOKUP(U:U,#REF!,2,FALSE)</f>
        <v>#REF!</v>
      </c>
      <c r="S3812" s="35" t="str">
        <f>VLOOKUP(G:G,old!G:J,4,FALSE)</f>
        <v>E</v>
      </c>
      <c r="T3812" s="35" t="str">
        <f>VLOOKUP(G:G,old!G:K,5,FALSE)</f>
        <v>DWR</v>
      </c>
      <c r="U3812" s="35" t="str">
        <f>VLOOKUP(G:G,old!G:L,6,FALSE)</f>
        <v>MAE NAM PRACHINBURI</v>
      </c>
      <c r="V3812" s="43" t="str">
        <f>VLOOKUP(G:G,old!G:M,7,FALSE)</f>
        <v>Kgt.10</v>
      </c>
      <c r="X3812" s="43" t="str">
        <f>IFERROR(VLOOKUP(V:V,#REF!,3,FALSE),"0")</f>
        <v>0</v>
      </c>
      <c r="Y3812" s="19">
        <f t="shared" si="59"/>
        <v>0</v>
      </c>
      <c r="Z3812" s="19" t="str">
        <f>IFERROR(VLOOKUP(C:C,#REF!,19,FALSE),"0")</f>
        <v>0</v>
      </c>
    </row>
    <row r="3813" spans="1:26" x14ac:dyDescent="0.45">
      <c r="A3813" s="32" t="s">
        <v>11962</v>
      </c>
      <c r="B3813" s="32">
        <v>2</v>
      </c>
      <c r="C3813" s="32" t="s">
        <v>669</v>
      </c>
      <c r="D3813" s="32" t="s">
        <v>3091</v>
      </c>
      <c r="E3813" s="32" t="s">
        <v>11963</v>
      </c>
      <c r="F3813" s="32">
        <v>3</v>
      </c>
      <c r="G3813" s="78" t="s">
        <v>11964</v>
      </c>
      <c r="H3813" s="33" t="s">
        <v>11979</v>
      </c>
      <c r="I3813" s="32" t="s">
        <v>11980</v>
      </c>
      <c r="J3813" s="32" t="s">
        <v>11966</v>
      </c>
      <c r="K3813" s="32" t="s">
        <v>3096</v>
      </c>
      <c r="L3813" s="34">
        <v>132.01197852300001</v>
      </c>
      <c r="M3813" s="34">
        <v>82507.486576900003</v>
      </c>
      <c r="N3813" s="32" t="s">
        <v>11981</v>
      </c>
      <c r="O3813" s="43" t="e">
        <f>VLOOKUP(U:U,#REF!,5,FALSE)</f>
        <v>#REF!</v>
      </c>
      <c r="P3813" s="43" t="e">
        <f>VLOOKUP(U:U,#REF!,4,FALSE)</f>
        <v>#REF!</v>
      </c>
      <c r="Q3813" s="43" t="e">
        <f>VLOOKUP(U:U,#REF!,2,FALSE)</f>
        <v>#REF!</v>
      </c>
      <c r="S3813" s="35" t="str">
        <f>VLOOKUP(G:G,old!G:J,4,FALSE)</f>
        <v>E</v>
      </c>
      <c r="T3813" s="35" t="str">
        <f>VLOOKUP(G:G,old!G:K,5,FALSE)</f>
        <v>DWR</v>
      </c>
      <c r="U3813" s="35" t="str">
        <f>VLOOKUP(G:G,old!G:L,6,FALSE)</f>
        <v>MAE NAM PRACHINBURI</v>
      </c>
      <c r="V3813" s="43" t="str">
        <f>VLOOKUP(G:G,old!G:M,7,FALSE)</f>
        <v>Kgt.10</v>
      </c>
      <c r="X3813" s="43" t="str">
        <f>IFERROR(VLOOKUP(V:V,#REF!,3,FALSE),"0")</f>
        <v>0</v>
      </c>
      <c r="Y3813" s="19">
        <f t="shared" si="59"/>
        <v>0</v>
      </c>
      <c r="Z3813" s="19" t="str">
        <f>IFERROR(VLOOKUP(C:C,#REF!,19,FALSE),"0")</f>
        <v>0</v>
      </c>
    </row>
    <row r="3814" spans="1:26" x14ac:dyDescent="0.45">
      <c r="A3814" s="32" t="s">
        <v>11962</v>
      </c>
      <c r="B3814" s="32">
        <v>2</v>
      </c>
      <c r="C3814" s="32" t="s">
        <v>669</v>
      </c>
      <c r="D3814" s="32" t="s">
        <v>3091</v>
      </c>
      <c r="E3814" s="32" t="s">
        <v>11963</v>
      </c>
      <c r="F3814" s="32">
        <v>3</v>
      </c>
      <c r="G3814" s="78" t="s">
        <v>11964</v>
      </c>
      <c r="H3814" s="33" t="s">
        <v>11982</v>
      </c>
      <c r="I3814" s="32" t="s">
        <v>11983</v>
      </c>
      <c r="J3814" s="32" t="s">
        <v>11966</v>
      </c>
      <c r="K3814" s="32" t="s">
        <v>3096</v>
      </c>
      <c r="L3814" s="34">
        <v>163.69236724000001</v>
      </c>
      <c r="M3814" s="34">
        <v>102307.729525</v>
      </c>
      <c r="N3814" s="32" t="s">
        <v>11984</v>
      </c>
      <c r="O3814" s="43" t="e">
        <f>VLOOKUP(U:U,#REF!,5,FALSE)</f>
        <v>#REF!</v>
      </c>
      <c r="P3814" s="43" t="e">
        <f>VLOOKUP(U:U,#REF!,4,FALSE)</f>
        <v>#REF!</v>
      </c>
      <c r="Q3814" s="43" t="e">
        <f>VLOOKUP(U:U,#REF!,2,FALSE)</f>
        <v>#REF!</v>
      </c>
      <c r="S3814" s="35" t="str">
        <f>VLOOKUP(G:G,old!G:J,4,FALSE)</f>
        <v>E</v>
      </c>
      <c r="T3814" s="35" t="str">
        <f>VLOOKUP(G:G,old!G:K,5,FALSE)</f>
        <v>DWR</v>
      </c>
      <c r="U3814" s="35" t="str">
        <f>VLOOKUP(G:G,old!G:L,6,FALSE)</f>
        <v>MAE NAM PRACHINBURI</v>
      </c>
      <c r="V3814" s="43" t="str">
        <f>VLOOKUP(G:G,old!G:M,7,FALSE)</f>
        <v>Kgt.10</v>
      </c>
      <c r="X3814" s="43" t="str">
        <f>IFERROR(VLOOKUP(V:V,#REF!,3,FALSE),"0")</f>
        <v>0</v>
      </c>
      <c r="Y3814" s="19">
        <f t="shared" si="59"/>
        <v>0</v>
      </c>
      <c r="Z3814" s="19" t="str">
        <f>IFERROR(VLOOKUP(C:C,#REF!,19,FALSE),"0")</f>
        <v>0</v>
      </c>
    </row>
    <row r="3815" spans="1:26" x14ac:dyDescent="0.45">
      <c r="A3815" s="32" t="s">
        <v>11962</v>
      </c>
      <c r="B3815" s="32">
        <v>2</v>
      </c>
      <c r="C3815" s="32" t="s">
        <v>669</v>
      </c>
      <c r="D3815" s="32" t="s">
        <v>3091</v>
      </c>
      <c r="E3815" s="32" t="s">
        <v>11963</v>
      </c>
      <c r="F3815" s="32">
        <v>3</v>
      </c>
      <c r="G3815" s="78" t="s">
        <v>11964</v>
      </c>
      <c r="H3815" s="33" t="s">
        <v>11985</v>
      </c>
      <c r="I3815" s="32" t="s">
        <v>3183</v>
      </c>
      <c r="J3815" s="32" t="s">
        <v>11966</v>
      </c>
      <c r="K3815" s="32" t="s">
        <v>3096</v>
      </c>
      <c r="L3815" s="34">
        <v>96.165238612600007</v>
      </c>
      <c r="M3815" s="34">
        <v>60103.274132899998</v>
      </c>
      <c r="N3815" s="32" t="s">
        <v>11986</v>
      </c>
      <c r="O3815" s="43" t="e">
        <f>VLOOKUP(U:U,#REF!,5,FALSE)</f>
        <v>#REF!</v>
      </c>
      <c r="P3815" s="43" t="e">
        <f>VLOOKUP(U:U,#REF!,4,FALSE)</f>
        <v>#REF!</v>
      </c>
      <c r="Q3815" s="43" t="e">
        <f>VLOOKUP(U:U,#REF!,2,FALSE)</f>
        <v>#REF!</v>
      </c>
      <c r="S3815" s="35" t="str">
        <f>VLOOKUP(G:G,old!G:J,4,FALSE)</f>
        <v>E</v>
      </c>
      <c r="T3815" s="35" t="str">
        <f>VLOOKUP(G:G,old!G:K,5,FALSE)</f>
        <v>DWR</v>
      </c>
      <c r="U3815" s="35" t="str">
        <f>VLOOKUP(G:G,old!G:L,6,FALSE)</f>
        <v>MAE NAM PRACHINBURI</v>
      </c>
      <c r="V3815" s="43" t="str">
        <f>VLOOKUP(G:G,old!G:M,7,FALSE)</f>
        <v>Kgt.10</v>
      </c>
      <c r="X3815" s="43" t="str">
        <f>IFERROR(VLOOKUP(V:V,#REF!,3,FALSE),"0")</f>
        <v>0</v>
      </c>
      <c r="Y3815" s="19">
        <f t="shared" si="59"/>
        <v>0</v>
      </c>
      <c r="Z3815" s="19" t="str">
        <f>IFERROR(VLOOKUP(C:C,#REF!,19,FALSE),"0")</f>
        <v>0</v>
      </c>
    </row>
    <row r="3816" spans="1:26" x14ac:dyDescent="0.45">
      <c r="A3816" s="32" t="s">
        <v>11962</v>
      </c>
      <c r="B3816" s="32">
        <v>2</v>
      </c>
      <c r="C3816" s="32" t="s">
        <v>669</v>
      </c>
      <c r="D3816" s="32" t="s">
        <v>3091</v>
      </c>
      <c r="E3816" s="32" t="s">
        <v>11987</v>
      </c>
      <c r="F3816" s="32">
        <v>3</v>
      </c>
      <c r="G3816" s="78" t="s">
        <v>11988</v>
      </c>
      <c r="H3816" s="33" t="s">
        <v>11989</v>
      </c>
      <c r="I3816" s="32" t="s">
        <v>11988</v>
      </c>
      <c r="J3816" s="32" t="s">
        <v>11966</v>
      </c>
      <c r="K3816" s="32" t="s">
        <v>3096</v>
      </c>
      <c r="L3816" s="34">
        <v>101.94964160799999</v>
      </c>
      <c r="M3816" s="34">
        <v>63718.526005</v>
      </c>
      <c r="N3816" s="32" t="s">
        <v>11990</v>
      </c>
      <c r="O3816" s="43" t="e">
        <f>VLOOKUP(U:U,#REF!,5,FALSE)</f>
        <v>#REF!</v>
      </c>
      <c r="P3816" s="43" t="e">
        <f>VLOOKUP(U:U,#REF!,4,FALSE)</f>
        <v>#REF!</v>
      </c>
      <c r="Q3816" s="43" t="e">
        <f>VLOOKUP(U:U,#REF!,2,FALSE)</f>
        <v>#REF!</v>
      </c>
      <c r="S3816" s="35" t="str">
        <f>VLOOKUP(G:G,old!G:J,4,FALSE)</f>
        <v>E</v>
      </c>
      <c r="T3816" s="35" t="str">
        <f>VLOOKUP(G:G,old!G:K,5,FALSE)</f>
        <v>DWR</v>
      </c>
      <c r="U3816" s="35" t="str">
        <f>VLOOKUP(G:G,old!G:L,6,FALSE)</f>
        <v>MAE NAM PRACHINBURI</v>
      </c>
      <c r="V3816" s="43">
        <f>VLOOKUP(G:G,old!G:M,7,FALSE)</f>
        <v>0</v>
      </c>
      <c r="X3816" s="43" t="str">
        <f>IFERROR(VLOOKUP(V:V,#REF!,3,FALSE),"0")</f>
        <v>0</v>
      </c>
      <c r="Y3816" s="19">
        <f t="shared" si="59"/>
        <v>0</v>
      </c>
      <c r="Z3816" s="19" t="str">
        <f>IFERROR(VLOOKUP(C:C,#REF!,19,FALSE),"0")</f>
        <v>0</v>
      </c>
    </row>
    <row r="3817" spans="1:26" x14ac:dyDescent="0.45">
      <c r="A3817" s="32" t="s">
        <v>11962</v>
      </c>
      <c r="B3817" s="32">
        <v>2</v>
      </c>
      <c r="C3817" s="32" t="s">
        <v>669</v>
      </c>
      <c r="D3817" s="32" t="s">
        <v>3091</v>
      </c>
      <c r="E3817" s="32" t="s">
        <v>11987</v>
      </c>
      <c r="F3817" s="32">
        <v>3</v>
      </c>
      <c r="G3817" s="78" t="s">
        <v>11988</v>
      </c>
      <c r="H3817" s="33" t="s">
        <v>11991</v>
      </c>
      <c r="I3817" s="32" t="s">
        <v>11992</v>
      </c>
      <c r="J3817" s="32" t="s">
        <v>11966</v>
      </c>
      <c r="K3817" s="32" t="s">
        <v>3096</v>
      </c>
      <c r="L3817" s="34">
        <v>60.114697596600003</v>
      </c>
      <c r="M3817" s="34">
        <v>37571.6859979</v>
      </c>
      <c r="N3817" s="32" t="s">
        <v>11993</v>
      </c>
      <c r="O3817" s="43" t="e">
        <f>VLOOKUP(U:U,#REF!,5,FALSE)</f>
        <v>#REF!</v>
      </c>
      <c r="P3817" s="43" t="e">
        <f>VLOOKUP(U:U,#REF!,4,FALSE)</f>
        <v>#REF!</v>
      </c>
      <c r="Q3817" s="43" t="e">
        <f>VLOOKUP(U:U,#REF!,2,FALSE)</f>
        <v>#REF!</v>
      </c>
      <c r="S3817" s="35" t="str">
        <f>VLOOKUP(G:G,old!G:J,4,FALSE)</f>
        <v>E</v>
      </c>
      <c r="T3817" s="35" t="str">
        <f>VLOOKUP(G:G,old!G:K,5,FALSE)</f>
        <v>DWR</v>
      </c>
      <c r="U3817" s="35" t="str">
        <f>VLOOKUP(G:G,old!G:L,6,FALSE)</f>
        <v>MAE NAM PRACHINBURI</v>
      </c>
      <c r="V3817" s="43">
        <f>VLOOKUP(G:G,old!G:M,7,FALSE)</f>
        <v>0</v>
      </c>
      <c r="X3817" s="43" t="str">
        <f>IFERROR(VLOOKUP(V:V,#REF!,3,FALSE),"0")</f>
        <v>0</v>
      </c>
      <c r="Y3817" s="19">
        <f t="shared" si="59"/>
        <v>0</v>
      </c>
      <c r="Z3817" s="19" t="str">
        <f>IFERROR(VLOOKUP(C:C,#REF!,19,FALSE),"0")</f>
        <v>0</v>
      </c>
    </row>
    <row r="3818" spans="1:26" x14ac:dyDescent="0.45">
      <c r="A3818" s="32" t="s">
        <v>11962</v>
      </c>
      <c r="B3818" s="32">
        <v>2</v>
      </c>
      <c r="C3818" s="32" t="s">
        <v>669</v>
      </c>
      <c r="D3818" s="32" t="s">
        <v>3091</v>
      </c>
      <c r="E3818" s="32" t="s">
        <v>11987</v>
      </c>
      <c r="F3818" s="32">
        <v>3</v>
      </c>
      <c r="G3818" s="78" t="s">
        <v>11988</v>
      </c>
      <c r="H3818" s="33" t="s">
        <v>11994</v>
      </c>
      <c r="I3818" s="32" t="s">
        <v>11995</v>
      </c>
      <c r="J3818" s="32" t="s">
        <v>11966</v>
      </c>
      <c r="K3818" s="32" t="s">
        <v>3096</v>
      </c>
      <c r="L3818" s="34">
        <v>51.7395533515</v>
      </c>
      <c r="M3818" s="34">
        <v>32337.220844700001</v>
      </c>
      <c r="N3818" s="32" t="s">
        <v>11996</v>
      </c>
      <c r="O3818" s="43" t="e">
        <f>VLOOKUP(U:U,#REF!,5,FALSE)</f>
        <v>#REF!</v>
      </c>
      <c r="P3818" s="43" t="e">
        <f>VLOOKUP(U:U,#REF!,4,FALSE)</f>
        <v>#REF!</v>
      </c>
      <c r="Q3818" s="43" t="e">
        <f>VLOOKUP(U:U,#REF!,2,FALSE)</f>
        <v>#REF!</v>
      </c>
      <c r="S3818" s="35" t="str">
        <f>VLOOKUP(G:G,old!G:J,4,FALSE)</f>
        <v>E</v>
      </c>
      <c r="T3818" s="35" t="str">
        <f>VLOOKUP(G:G,old!G:K,5,FALSE)</f>
        <v>DWR</v>
      </c>
      <c r="U3818" s="35" t="str">
        <f>VLOOKUP(G:G,old!G:L,6,FALSE)</f>
        <v>MAE NAM PRACHINBURI</v>
      </c>
      <c r="V3818" s="43">
        <f>VLOOKUP(G:G,old!G:M,7,FALSE)</f>
        <v>0</v>
      </c>
      <c r="X3818" s="43" t="str">
        <f>IFERROR(VLOOKUP(V:V,#REF!,3,FALSE),"0")</f>
        <v>0</v>
      </c>
      <c r="Y3818" s="19">
        <f t="shared" si="59"/>
        <v>0</v>
      </c>
      <c r="Z3818" s="19" t="str">
        <f>IFERROR(VLOOKUP(C:C,#REF!,19,FALSE),"0")</f>
        <v>0</v>
      </c>
    </row>
    <row r="3819" spans="1:26" x14ac:dyDescent="0.45">
      <c r="A3819" s="32" t="s">
        <v>11962</v>
      </c>
      <c r="B3819" s="32">
        <v>2</v>
      </c>
      <c r="C3819" s="32" t="s">
        <v>669</v>
      </c>
      <c r="D3819" s="32" t="s">
        <v>3091</v>
      </c>
      <c r="E3819" s="32" t="s">
        <v>11987</v>
      </c>
      <c r="F3819" s="32">
        <v>3</v>
      </c>
      <c r="G3819" s="78" t="s">
        <v>11988</v>
      </c>
      <c r="H3819" s="33" t="s">
        <v>11997</v>
      </c>
      <c r="I3819" s="32" t="s">
        <v>11998</v>
      </c>
      <c r="J3819" s="32" t="s">
        <v>11966</v>
      </c>
      <c r="K3819" s="32" t="s">
        <v>3096</v>
      </c>
      <c r="L3819" s="34">
        <v>64.168142670500004</v>
      </c>
      <c r="M3819" s="34">
        <v>40105.0891691</v>
      </c>
      <c r="N3819" s="32" t="s">
        <v>11999</v>
      </c>
      <c r="O3819" s="43" t="e">
        <f>VLOOKUP(U:U,#REF!,5,FALSE)</f>
        <v>#REF!</v>
      </c>
      <c r="P3819" s="43" t="e">
        <f>VLOOKUP(U:U,#REF!,4,FALSE)</f>
        <v>#REF!</v>
      </c>
      <c r="Q3819" s="43" t="e">
        <f>VLOOKUP(U:U,#REF!,2,FALSE)</f>
        <v>#REF!</v>
      </c>
      <c r="S3819" s="35" t="str">
        <f>VLOOKUP(G:G,old!G:J,4,FALSE)</f>
        <v>E</v>
      </c>
      <c r="T3819" s="35" t="str">
        <f>VLOOKUP(G:G,old!G:K,5,FALSE)</f>
        <v>DWR</v>
      </c>
      <c r="U3819" s="35" t="str">
        <f>VLOOKUP(G:G,old!G:L,6,FALSE)</f>
        <v>MAE NAM PRACHINBURI</v>
      </c>
      <c r="V3819" s="43">
        <f>VLOOKUP(G:G,old!G:M,7,FALSE)</f>
        <v>0</v>
      </c>
      <c r="X3819" s="43" t="str">
        <f>IFERROR(VLOOKUP(V:V,#REF!,3,FALSE),"0")</f>
        <v>0</v>
      </c>
      <c r="Y3819" s="19">
        <f t="shared" si="59"/>
        <v>0</v>
      </c>
      <c r="Z3819" s="19" t="str">
        <f>IFERROR(VLOOKUP(C:C,#REF!,19,FALSE),"0")</f>
        <v>0</v>
      </c>
    </row>
    <row r="3820" spans="1:26" x14ac:dyDescent="0.45">
      <c r="A3820" s="32" t="s">
        <v>11962</v>
      </c>
      <c r="B3820" s="32">
        <v>2</v>
      </c>
      <c r="C3820" s="32" t="s">
        <v>669</v>
      </c>
      <c r="D3820" s="32" t="s">
        <v>3091</v>
      </c>
      <c r="E3820" s="32" t="s">
        <v>11987</v>
      </c>
      <c r="F3820" s="32">
        <v>3</v>
      </c>
      <c r="G3820" s="78" t="s">
        <v>11988</v>
      </c>
      <c r="H3820" s="33" t="s">
        <v>12000</v>
      </c>
      <c r="I3820" s="32" t="s">
        <v>12001</v>
      </c>
      <c r="J3820" s="32" t="s">
        <v>11966</v>
      </c>
      <c r="K3820" s="32" t="s">
        <v>3096</v>
      </c>
      <c r="L3820" s="34">
        <v>94.528109119700005</v>
      </c>
      <c r="M3820" s="34">
        <v>59080.0681998</v>
      </c>
      <c r="N3820" s="32" t="s">
        <v>12002</v>
      </c>
      <c r="O3820" s="43" t="e">
        <f>VLOOKUP(U:U,#REF!,5,FALSE)</f>
        <v>#REF!</v>
      </c>
      <c r="P3820" s="43" t="e">
        <f>VLOOKUP(U:U,#REF!,4,FALSE)</f>
        <v>#REF!</v>
      </c>
      <c r="Q3820" s="43" t="e">
        <f>VLOOKUP(U:U,#REF!,2,FALSE)</f>
        <v>#REF!</v>
      </c>
      <c r="S3820" s="35" t="str">
        <f>VLOOKUP(G:G,old!G:J,4,FALSE)</f>
        <v>E</v>
      </c>
      <c r="T3820" s="35" t="str">
        <f>VLOOKUP(G:G,old!G:K,5,FALSE)</f>
        <v>DWR</v>
      </c>
      <c r="U3820" s="35" t="str">
        <f>VLOOKUP(G:G,old!G:L,6,FALSE)</f>
        <v>MAE NAM PRACHINBURI</v>
      </c>
      <c r="V3820" s="43">
        <f>VLOOKUP(G:G,old!G:M,7,FALSE)</f>
        <v>0</v>
      </c>
      <c r="X3820" s="43" t="str">
        <f>IFERROR(VLOOKUP(V:V,#REF!,3,FALSE),"0")</f>
        <v>0</v>
      </c>
      <c r="Y3820" s="19">
        <f t="shared" si="59"/>
        <v>0</v>
      </c>
      <c r="Z3820" s="19" t="str">
        <f>IFERROR(VLOOKUP(C:C,#REF!,19,FALSE),"0")</f>
        <v>0</v>
      </c>
    </row>
    <row r="3821" spans="1:26" x14ac:dyDescent="0.45">
      <c r="A3821" s="32" t="s">
        <v>11962</v>
      </c>
      <c r="B3821" s="32">
        <v>2</v>
      </c>
      <c r="C3821" s="32" t="s">
        <v>669</v>
      </c>
      <c r="D3821" s="32" t="s">
        <v>3091</v>
      </c>
      <c r="E3821" s="32" t="s">
        <v>11987</v>
      </c>
      <c r="F3821" s="32">
        <v>3</v>
      </c>
      <c r="G3821" s="78" t="s">
        <v>11988</v>
      </c>
      <c r="H3821" s="33" t="s">
        <v>12003</v>
      </c>
      <c r="I3821" s="32" t="s">
        <v>12004</v>
      </c>
      <c r="J3821" s="32" t="s">
        <v>11966</v>
      </c>
      <c r="K3821" s="32" t="s">
        <v>3096</v>
      </c>
      <c r="L3821" s="34">
        <v>52.369683682500003</v>
      </c>
      <c r="M3821" s="34">
        <v>32731.052301600001</v>
      </c>
      <c r="N3821" s="32" t="s">
        <v>12005</v>
      </c>
      <c r="O3821" s="43" t="e">
        <f>VLOOKUP(U:U,#REF!,5,FALSE)</f>
        <v>#REF!</v>
      </c>
      <c r="P3821" s="43" t="e">
        <f>VLOOKUP(U:U,#REF!,4,FALSE)</f>
        <v>#REF!</v>
      </c>
      <c r="Q3821" s="43" t="e">
        <f>VLOOKUP(U:U,#REF!,2,FALSE)</f>
        <v>#REF!</v>
      </c>
      <c r="S3821" s="35" t="str">
        <f>VLOOKUP(G:G,old!G:J,4,FALSE)</f>
        <v>E</v>
      </c>
      <c r="T3821" s="35" t="str">
        <f>VLOOKUP(G:G,old!G:K,5,FALSE)</f>
        <v>DWR</v>
      </c>
      <c r="U3821" s="35" t="str">
        <f>VLOOKUP(G:G,old!G:L,6,FALSE)</f>
        <v>MAE NAM PRACHINBURI</v>
      </c>
      <c r="V3821" s="43">
        <f>VLOOKUP(G:G,old!G:M,7,FALSE)</f>
        <v>0</v>
      </c>
      <c r="X3821" s="43" t="str">
        <f>IFERROR(VLOOKUP(V:V,#REF!,3,FALSE),"0")</f>
        <v>0</v>
      </c>
      <c r="Y3821" s="19">
        <f t="shared" si="59"/>
        <v>0</v>
      </c>
      <c r="Z3821" s="19" t="str">
        <f>IFERROR(VLOOKUP(C:C,#REF!,19,FALSE),"0")</f>
        <v>0</v>
      </c>
    </row>
    <row r="3822" spans="1:26" x14ac:dyDescent="0.45">
      <c r="A3822" s="32" t="s">
        <v>11962</v>
      </c>
      <c r="B3822" s="32">
        <v>2</v>
      </c>
      <c r="C3822" s="32" t="s">
        <v>669</v>
      </c>
      <c r="D3822" s="32" t="s">
        <v>3091</v>
      </c>
      <c r="E3822" s="32" t="s">
        <v>11987</v>
      </c>
      <c r="F3822" s="32">
        <v>3</v>
      </c>
      <c r="G3822" s="78" t="s">
        <v>11988</v>
      </c>
      <c r="H3822" s="33" t="s">
        <v>12006</v>
      </c>
      <c r="I3822" s="32" t="s">
        <v>1785</v>
      </c>
      <c r="J3822" s="32" t="s">
        <v>11966</v>
      </c>
      <c r="K3822" s="32" t="s">
        <v>3096</v>
      </c>
      <c r="L3822" s="34">
        <v>59.204084895400001</v>
      </c>
      <c r="M3822" s="34">
        <v>37002.553059600003</v>
      </c>
      <c r="N3822" s="32" t="s">
        <v>12007</v>
      </c>
      <c r="O3822" s="43" t="e">
        <f>VLOOKUP(U:U,#REF!,5,FALSE)</f>
        <v>#REF!</v>
      </c>
      <c r="P3822" s="43" t="e">
        <f>VLOOKUP(U:U,#REF!,4,FALSE)</f>
        <v>#REF!</v>
      </c>
      <c r="Q3822" s="43" t="e">
        <f>VLOOKUP(U:U,#REF!,2,FALSE)</f>
        <v>#REF!</v>
      </c>
      <c r="S3822" s="35" t="str">
        <f>VLOOKUP(G:G,old!G:J,4,FALSE)</f>
        <v>E</v>
      </c>
      <c r="T3822" s="35" t="str">
        <f>VLOOKUP(G:G,old!G:K,5,FALSE)</f>
        <v>DWR</v>
      </c>
      <c r="U3822" s="35" t="str">
        <f>VLOOKUP(G:G,old!G:L,6,FALSE)</f>
        <v>MAE NAM PRACHINBURI</v>
      </c>
      <c r="V3822" s="43">
        <f>VLOOKUP(G:G,old!G:M,7,FALSE)</f>
        <v>0</v>
      </c>
      <c r="X3822" s="43" t="str">
        <f>IFERROR(VLOOKUP(V:V,#REF!,3,FALSE),"0")</f>
        <v>0</v>
      </c>
      <c r="Y3822" s="19">
        <f t="shared" si="59"/>
        <v>0</v>
      </c>
      <c r="Z3822" s="19" t="str">
        <f>IFERROR(VLOOKUP(C:C,#REF!,19,FALSE),"0")</f>
        <v>0</v>
      </c>
    </row>
    <row r="3823" spans="1:26" x14ac:dyDescent="0.45">
      <c r="A3823" s="32" t="s">
        <v>11962</v>
      </c>
      <c r="B3823" s="32">
        <v>2</v>
      </c>
      <c r="C3823" s="32" t="s">
        <v>669</v>
      </c>
      <c r="D3823" s="32" t="s">
        <v>3091</v>
      </c>
      <c r="E3823" s="32" t="s">
        <v>12008</v>
      </c>
      <c r="F3823" s="32">
        <v>3</v>
      </c>
      <c r="G3823" s="78" t="s">
        <v>12009</v>
      </c>
      <c r="H3823" s="33" t="s">
        <v>12010</v>
      </c>
      <c r="I3823" s="32" t="s">
        <v>12009</v>
      </c>
      <c r="J3823" s="32" t="s">
        <v>11966</v>
      </c>
      <c r="K3823" s="32" t="s">
        <v>3096</v>
      </c>
      <c r="L3823" s="34">
        <v>207.55207258300001</v>
      </c>
      <c r="M3823" s="34">
        <v>129720.04536400001</v>
      </c>
      <c r="N3823" s="32" t="s">
        <v>12011</v>
      </c>
      <c r="O3823" s="43" t="e">
        <f>VLOOKUP(U:U,#REF!,5,FALSE)</f>
        <v>#REF!</v>
      </c>
      <c r="P3823" s="43" t="e">
        <f>VLOOKUP(U:U,#REF!,4,FALSE)</f>
        <v>#REF!</v>
      </c>
      <c r="Q3823" s="43" t="e">
        <f>VLOOKUP(U:U,#REF!,2,FALSE)</f>
        <v>#REF!</v>
      </c>
      <c r="S3823" s="35" t="str">
        <f>VLOOKUP(G:G,old!G:J,4,FALSE)</f>
        <v>E</v>
      </c>
      <c r="T3823" s="35" t="str">
        <f>VLOOKUP(G:G,old!G:K,5,FALSE)</f>
        <v>DWR</v>
      </c>
      <c r="U3823" s="35" t="str">
        <f>VLOOKUP(G:G,old!G:L,6,FALSE)</f>
        <v>TONLE SAP</v>
      </c>
      <c r="V3823" s="43">
        <f>VLOOKUP(G:G,old!G:M,7,FALSE)</f>
        <v>0</v>
      </c>
      <c r="X3823" s="43" t="str">
        <f>IFERROR(VLOOKUP(V:V,#REF!,3,FALSE),"0")</f>
        <v>0</v>
      </c>
      <c r="Y3823" s="19">
        <f t="shared" si="59"/>
        <v>0</v>
      </c>
      <c r="Z3823" s="19" t="str">
        <f>IFERROR(VLOOKUP(C:C,#REF!,19,FALSE),"0")</f>
        <v>0</v>
      </c>
    </row>
    <row r="3824" spans="1:26" x14ac:dyDescent="0.45">
      <c r="A3824" s="32" t="s">
        <v>11962</v>
      </c>
      <c r="B3824" s="32">
        <v>2</v>
      </c>
      <c r="C3824" s="32" t="s">
        <v>669</v>
      </c>
      <c r="D3824" s="32" t="s">
        <v>3091</v>
      </c>
      <c r="E3824" s="32" t="s">
        <v>12008</v>
      </c>
      <c r="F3824" s="32">
        <v>3</v>
      </c>
      <c r="G3824" s="78" t="s">
        <v>12009</v>
      </c>
      <c r="H3824" s="33" t="s">
        <v>12012</v>
      </c>
      <c r="I3824" s="32" t="s">
        <v>12013</v>
      </c>
      <c r="J3824" s="32" t="s">
        <v>11966</v>
      </c>
      <c r="K3824" s="32" t="s">
        <v>3096</v>
      </c>
      <c r="L3824" s="34">
        <v>94.249489589600003</v>
      </c>
      <c r="M3824" s="34">
        <v>58905.930993499998</v>
      </c>
      <c r="N3824" s="32" t="s">
        <v>12014</v>
      </c>
      <c r="O3824" s="43" t="e">
        <f>VLOOKUP(U:U,#REF!,5,FALSE)</f>
        <v>#REF!</v>
      </c>
      <c r="P3824" s="43" t="e">
        <f>VLOOKUP(U:U,#REF!,4,FALSE)</f>
        <v>#REF!</v>
      </c>
      <c r="Q3824" s="43" t="e">
        <f>VLOOKUP(U:U,#REF!,2,FALSE)</f>
        <v>#REF!</v>
      </c>
      <c r="S3824" s="35" t="str">
        <f>VLOOKUP(G:G,old!G:J,4,FALSE)</f>
        <v>E</v>
      </c>
      <c r="T3824" s="35" t="str">
        <f>VLOOKUP(G:G,old!G:K,5,FALSE)</f>
        <v>DWR</v>
      </c>
      <c r="U3824" s="35" t="str">
        <f>VLOOKUP(G:G,old!G:L,6,FALSE)</f>
        <v>TONLE SAP</v>
      </c>
      <c r="V3824" s="43">
        <f>VLOOKUP(G:G,old!G:M,7,FALSE)</f>
        <v>0</v>
      </c>
      <c r="X3824" s="43" t="str">
        <f>IFERROR(VLOOKUP(V:V,#REF!,3,FALSE),"0")</f>
        <v>0</v>
      </c>
      <c r="Y3824" s="19">
        <f t="shared" si="59"/>
        <v>0</v>
      </c>
      <c r="Z3824" s="19" t="str">
        <f>IFERROR(VLOOKUP(C:C,#REF!,19,FALSE),"0")</f>
        <v>0</v>
      </c>
    </row>
    <row r="3825" spans="1:26" x14ac:dyDescent="0.45">
      <c r="A3825" s="32" t="s">
        <v>11962</v>
      </c>
      <c r="B3825" s="32">
        <v>2</v>
      </c>
      <c r="C3825" s="32" t="s">
        <v>669</v>
      </c>
      <c r="D3825" s="32" t="s">
        <v>3091</v>
      </c>
      <c r="E3825" s="32" t="s">
        <v>12008</v>
      </c>
      <c r="F3825" s="32">
        <v>3</v>
      </c>
      <c r="G3825" s="78" t="s">
        <v>12009</v>
      </c>
      <c r="H3825" s="33" t="s">
        <v>12015</v>
      </c>
      <c r="I3825" s="32" t="s">
        <v>12016</v>
      </c>
      <c r="J3825" s="32" t="s">
        <v>11966</v>
      </c>
      <c r="K3825" s="32" t="s">
        <v>3096</v>
      </c>
      <c r="L3825" s="34">
        <v>406.40850105999999</v>
      </c>
      <c r="M3825" s="34">
        <v>254005.31316200001</v>
      </c>
      <c r="N3825" s="32" t="s">
        <v>12017</v>
      </c>
      <c r="O3825" s="43" t="e">
        <f>VLOOKUP(U:U,#REF!,5,FALSE)</f>
        <v>#REF!</v>
      </c>
      <c r="P3825" s="43" t="e">
        <f>VLOOKUP(U:U,#REF!,4,FALSE)</f>
        <v>#REF!</v>
      </c>
      <c r="Q3825" s="43" t="e">
        <f>VLOOKUP(U:U,#REF!,2,FALSE)</f>
        <v>#REF!</v>
      </c>
      <c r="S3825" s="35" t="str">
        <f>VLOOKUP(G:G,old!G:J,4,FALSE)</f>
        <v>E</v>
      </c>
      <c r="T3825" s="35" t="str">
        <f>VLOOKUP(G:G,old!G:K,5,FALSE)</f>
        <v>DWR</v>
      </c>
      <c r="U3825" s="35" t="str">
        <f>VLOOKUP(G:G,old!G:L,6,FALSE)</f>
        <v>TONLE SAP</v>
      </c>
      <c r="V3825" s="43">
        <f>VLOOKUP(G:G,old!G:M,7,FALSE)</f>
        <v>0</v>
      </c>
      <c r="X3825" s="43" t="str">
        <f>IFERROR(VLOOKUP(V:V,#REF!,3,FALSE),"0")</f>
        <v>0</v>
      </c>
      <c r="Y3825" s="19">
        <f t="shared" si="59"/>
        <v>0</v>
      </c>
      <c r="Z3825" s="19" t="str">
        <f>IFERROR(VLOOKUP(C:C,#REF!,19,FALSE),"0")</f>
        <v>0</v>
      </c>
    </row>
    <row r="3826" spans="1:26" x14ac:dyDescent="0.45">
      <c r="A3826" s="32" t="s">
        <v>11962</v>
      </c>
      <c r="B3826" s="32">
        <v>2</v>
      </c>
      <c r="C3826" s="32" t="s">
        <v>669</v>
      </c>
      <c r="D3826" s="32" t="s">
        <v>3091</v>
      </c>
      <c r="E3826" s="32" t="s">
        <v>12008</v>
      </c>
      <c r="F3826" s="32">
        <v>3</v>
      </c>
      <c r="G3826" s="78" t="s">
        <v>12009</v>
      </c>
      <c r="H3826" s="33" t="s">
        <v>12018</v>
      </c>
      <c r="I3826" s="32" t="s">
        <v>12019</v>
      </c>
      <c r="J3826" s="32" t="s">
        <v>11966</v>
      </c>
      <c r="K3826" s="32" t="s">
        <v>3096</v>
      </c>
      <c r="L3826" s="34">
        <v>158.02525198199999</v>
      </c>
      <c r="M3826" s="34">
        <v>98765.782488700002</v>
      </c>
      <c r="N3826" s="32" t="s">
        <v>12020</v>
      </c>
      <c r="O3826" s="43" t="e">
        <f>VLOOKUP(U:U,#REF!,5,FALSE)</f>
        <v>#REF!</v>
      </c>
      <c r="P3826" s="43" t="e">
        <f>VLOOKUP(U:U,#REF!,4,FALSE)</f>
        <v>#REF!</v>
      </c>
      <c r="Q3826" s="43" t="e">
        <f>VLOOKUP(U:U,#REF!,2,FALSE)</f>
        <v>#REF!</v>
      </c>
      <c r="S3826" s="35" t="str">
        <f>VLOOKUP(G:G,old!G:J,4,FALSE)</f>
        <v>E</v>
      </c>
      <c r="T3826" s="35" t="str">
        <f>VLOOKUP(G:G,old!G:K,5,FALSE)</f>
        <v>DWR</v>
      </c>
      <c r="U3826" s="35" t="str">
        <f>VLOOKUP(G:G,old!G:L,6,FALSE)</f>
        <v>TONLE SAP</v>
      </c>
      <c r="V3826" s="43">
        <f>VLOOKUP(G:G,old!G:M,7,FALSE)</f>
        <v>0</v>
      </c>
      <c r="X3826" s="43" t="str">
        <f>IFERROR(VLOOKUP(V:V,#REF!,3,FALSE),"0")</f>
        <v>0</v>
      </c>
      <c r="Y3826" s="19">
        <f t="shared" si="59"/>
        <v>0</v>
      </c>
      <c r="Z3826" s="19" t="str">
        <f>IFERROR(VLOOKUP(C:C,#REF!,19,FALSE),"0")</f>
        <v>0</v>
      </c>
    </row>
    <row r="3827" spans="1:26" x14ac:dyDescent="0.45">
      <c r="A3827" s="32" t="s">
        <v>11962</v>
      </c>
      <c r="B3827" s="32">
        <v>2</v>
      </c>
      <c r="C3827" s="32" t="s">
        <v>669</v>
      </c>
      <c r="D3827" s="32" t="s">
        <v>3091</v>
      </c>
      <c r="E3827" s="32" t="s">
        <v>12008</v>
      </c>
      <c r="F3827" s="32">
        <v>3</v>
      </c>
      <c r="G3827" s="78" t="s">
        <v>12009</v>
      </c>
      <c r="H3827" s="33" t="s">
        <v>12021</v>
      </c>
      <c r="I3827" s="32" t="s">
        <v>12022</v>
      </c>
      <c r="J3827" s="32" t="s">
        <v>11966</v>
      </c>
      <c r="K3827" s="32" t="s">
        <v>3096</v>
      </c>
      <c r="L3827" s="34">
        <v>102.212556584</v>
      </c>
      <c r="M3827" s="34">
        <v>63882.847865000003</v>
      </c>
      <c r="N3827" s="32" t="s">
        <v>12023</v>
      </c>
      <c r="O3827" s="43" t="e">
        <f>VLOOKUP(U:U,#REF!,5,FALSE)</f>
        <v>#REF!</v>
      </c>
      <c r="P3827" s="43" t="e">
        <f>VLOOKUP(U:U,#REF!,4,FALSE)</f>
        <v>#REF!</v>
      </c>
      <c r="Q3827" s="43" t="e">
        <f>VLOOKUP(U:U,#REF!,2,FALSE)</f>
        <v>#REF!</v>
      </c>
      <c r="S3827" s="35" t="str">
        <f>VLOOKUP(G:G,old!G:J,4,FALSE)</f>
        <v>E</v>
      </c>
      <c r="T3827" s="35" t="str">
        <f>VLOOKUP(G:G,old!G:K,5,FALSE)</f>
        <v>DWR</v>
      </c>
      <c r="U3827" s="35" t="str">
        <f>VLOOKUP(G:G,old!G:L,6,FALSE)</f>
        <v>TONLE SAP</v>
      </c>
      <c r="V3827" s="43">
        <f>VLOOKUP(G:G,old!G:M,7,FALSE)</f>
        <v>0</v>
      </c>
      <c r="X3827" s="43" t="str">
        <f>IFERROR(VLOOKUP(V:V,#REF!,3,FALSE),"0")</f>
        <v>0</v>
      </c>
      <c r="Y3827" s="19">
        <f t="shared" si="59"/>
        <v>0</v>
      </c>
      <c r="Z3827" s="19" t="str">
        <f>IFERROR(VLOOKUP(C:C,#REF!,19,FALSE),"0")</f>
        <v>0</v>
      </c>
    </row>
    <row r="3828" spans="1:26" x14ac:dyDescent="0.45">
      <c r="A3828" s="32" t="s">
        <v>11962</v>
      </c>
      <c r="B3828" s="32">
        <v>2</v>
      </c>
      <c r="C3828" s="32" t="s">
        <v>669</v>
      </c>
      <c r="D3828" s="32" t="s">
        <v>3091</v>
      </c>
      <c r="E3828" s="32" t="s">
        <v>12024</v>
      </c>
      <c r="F3828" s="32">
        <v>3</v>
      </c>
      <c r="G3828" s="78" t="s">
        <v>5082</v>
      </c>
      <c r="H3828" s="33" t="s">
        <v>12025</v>
      </c>
      <c r="I3828" s="32" t="s">
        <v>5082</v>
      </c>
      <c r="J3828" s="32" t="s">
        <v>11966</v>
      </c>
      <c r="K3828" s="32" t="s">
        <v>3096</v>
      </c>
      <c r="L3828" s="34">
        <v>82.518471184399999</v>
      </c>
      <c r="M3828" s="34">
        <v>51574.044490300003</v>
      </c>
      <c r="N3828" s="32" t="s">
        <v>12026</v>
      </c>
      <c r="O3828" s="43" t="e">
        <f>VLOOKUP(U:U,#REF!,5,FALSE)</f>
        <v>#REF!</v>
      </c>
      <c r="P3828" s="43" t="e">
        <f>VLOOKUP(U:U,#REF!,4,FALSE)</f>
        <v>#REF!</v>
      </c>
      <c r="Q3828" s="43" t="e">
        <f>VLOOKUP(U:U,#REF!,2,FALSE)</f>
        <v>#REF!</v>
      </c>
      <c r="S3828" s="35" t="str">
        <f>VLOOKUP(G:G,old!G:J,4,FALSE)</f>
        <v>E</v>
      </c>
      <c r="T3828" s="35" t="str">
        <f>VLOOKUP(G:G,old!G:K,5,FALSE)</f>
        <v>DWR</v>
      </c>
      <c r="U3828" s="35" t="str">
        <f>VLOOKUP(G:G,old!G:L,6,FALSE)</f>
        <v>MAE NAM PRACHINBURI</v>
      </c>
      <c r="V3828" s="43">
        <f>VLOOKUP(G:G,old!G:M,7,FALSE)</f>
        <v>0</v>
      </c>
      <c r="X3828" s="43" t="str">
        <f>IFERROR(VLOOKUP(V:V,#REF!,3,FALSE),"0")</f>
        <v>0</v>
      </c>
      <c r="Y3828" s="19">
        <f t="shared" si="59"/>
        <v>0</v>
      </c>
      <c r="Z3828" s="19" t="str">
        <f>IFERROR(VLOOKUP(C:C,#REF!,19,FALSE),"0")</f>
        <v>0</v>
      </c>
    </row>
    <row r="3829" spans="1:26" x14ac:dyDescent="0.45">
      <c r="A3829" s="32" t="s">
        <v>11962</v>
      </c>
      <c r="B3829" s="32">
        <v>2</v>
      </c>
      <c r="C3829" s="32" t="s">
        <v>669</v>
      </c>
      <c r="D3829" s="32" t="s">
        <v>3091</v>
      </c>
      <c r="E3829" s="32" t="s">
        <v>12024</v>
      </c>
      <c r="F3829" s="32">
        <v>3</v>
      </c>
      <c r="G3829" s="78" t="s">
        <v>5082</v>
      </c>
      <c r="H3829" s="33" t="s">
        <v>12027</v>
      </c>
      <c r="I3829" s="32" t="s">
        <v>12028</v>
      </c>
      <c r="J3829" s="32" t="s">
        <v>11966</v>
      </c>
      <c r="K3829" s="32" t="s">
        <v>3096</v>
      </c>
      <c r="L3829" s="34">
        <v>96.523883268000006</v>
      </c>
      <c r="M3829" s="34">
        <v>60327.4270425</v>
      </c>
      <c r="N3829" s="32" t="s">
        <v>12029</v>
      </c>
      <c r="O3829" s="43" t="e">
        <f>VLOOKUP(U:U,#REF!,5,FALSE)</f>
        <v>#REF!</v>
      </c>
      <c r="P3829" s="43" t="e">
        <f>VLOOKUP(U:U,#REF!,4,FALSE)</f>
        <v>#REF!</v>
      </c>
      <c r="Q3829" s="43" t="e">
        <f>VLOOKUP(U:U,#REF!,2,FALSE)</f>
        <v>#REF!</v>
      </c>
      <c r="S3829" s="35" t="str">
        <f>VLOOKUP(G:G,old!G:J,4,FALSE)</f>
        <v>E</v>
      </c>
      <c r="T3829" s="35" t="str">
        <f>VLOOKUP(G:G,old!G:K,5,FALSE)</f>
        <v>DWR</v>
      </c>
      <c r="U3829" s="35" t="str">
        <f>VLOOKUP(G:G,old!G:L,6,FALSE)</f>
        <v>MAE NAM PRACHINBURI</v>
      </c>
      <c r="V3829" s="43">
        <f>VLOOKUP(G:G,old!G:M,7,FALSE)</f>
        <v>0</v>
      </c>
      <c r="X3829" s="43" t="str">
        <f>IFERROR(VLOOKUP(V:V,#REF!,3,FALSE),"0")</f>
        <v>0</v>
      </c>
      <c r="Y3829" s="19">
        <f t="shared" si="59"/>
        <v>0</v>
      </c>
      <c r="Z3829" s="19" t="str">
        <f>IFERROR(VLOOKUP(C:C,#REF!,19,FALSE),"0")</f>
        <v>0</v>
      </c>
    </row>
    <row r="3830" spans="1:26" x14ac:dyDescent="0.45">
      <c r="A3830" s="32" t="s">
        <v>11962</v>
      </c>
      <c r="B3830" s="32">
        <v>2</v>
      </c>
      <c r="C3830" s="32" t="s">
        <v>669</v>
      </c>
      <c r="D3830" s="32" t="s">
        <v>3091</v>
      </c>
      <c r="E3830" s="32" t="s">
        <v>12024</v>
      </c>
      <c r="F3830" s="32">
        <v>3</v>
      </c>
      <c r="G3830" s="78" t="s">
        <v>5082</v>
      </c>
      <c r="H3830" s="33" t="s">
        <v>12030</v>
      </c>
      <c r="I3830" s="32" t="s">
        <v>12031</v>
      </c>
      <c r="J3830" s="32" t="s">
        <v>11966</v>
      </c>
      <c r="K3830" s="32" t="s">
        <v>3096</v>
      </c>
      <c r="L3830" s="34">
        <v>78.828863206700007</v>
      </c>
      <c r="M3830" s="34">
        <v>49268.039504200002</v>
      </c>
      <c r="N3830" s="32" t="s">
        <v>12032</v>
      </c>
      <c r="O3830" s="43" t="e">
        <f>VLOOKUP(U:U,#REF!,5,FALSE)</f>
        <v>#REF!</v>
      </c>
      <c r="P3830" s="43" t="e">
        <f>VLOOKUP(U:U,#REF!,4,FALSE)</f>
        <v>#REF!</v>
      </c>
      <c r="Q3830" s="43" t="e">
        <f>VLOOKUP(U:U,#REF!,2,FALSE)</f>
        <v>#REF!</v>
      </c>
      <c r="S3830" s="35" t="str">
        <f>VLOOKUP(G:G,old!G:J,4,FALSE)</f>
        <v>E</v>
      </c>
      <c r="T3830" s="35" t="str">
        <f>VLOOKUP(G:G,old!G:K,5,FALSE)</f>
        <v>DWR</v>
      </c>
      <c r="U3830" s="35" t="str">
        <f>VLOOKUP(G:G,old!G:L,6,FALSE)</f>
        <v>MAE NAM PRACHINBURI</v>
      </c>
      <c r="V3830" s="43">
        <f>VLOOKUP(G:G,old!G:M,7,FALSE)</f>
        <v>0</v>
      </c>
      <c r="X3830" s="43" t="str">
        <f>IFERROR(VLOOKUP(V:V,#REF!,3,FALSE),"0")</f>
        <v>0</v>
      </c>
      <c r="Y3830" s="19">
        <f t="shared" si="59"/>
        <v>0</v>
      </c>
      <c r="Z3830" s="19" t="str">
        <f>IFERROR(VLOOKUP(C:C,#REF!,19,FALSE),"0")</f>
        <v>0</v>
      </c>
    </row>
    <row r="3831" spans="1:26" x14ac:dyDescent="0.45">
      <c r="A3831" s="32" t="s">
        <v>11962</v>
      </c>
      <c r="B3831" s="32">
        <v>2</v>
      </c>
      <c r="C3831" s="32" t="s">
        <v>669</v>
      </c>
      <c r="D3831" s="32" t="s">
        <v>3091</v>
      </c>
      <c r="E3831" s="32" t="s">
        <v>12024</v>
      </c>
      <c r="F3831" s="32">
        <v>3</v>
      </c>
      <c r="G3831" s="78" t="s">
        <v>5082</v>
      </c>
      <c r="H3831" s="33" t="s">
        <v>12033</v>
      </c>
      <c r="I3831" s="32" t="s">
        <v>12034</v>
      </c>
      <c r="J3831" s="32" t="s">
        <v>11966</v>
      </c>
      <c r="K3831" s="32" t="s">
        <v>3096</v>
      </c>
      <c r="L3831" s="34">
        <v>173.92812306799999</v>
      </c>
      <c r="M3831" s="34">
        <v>108705.076917</v>
      </c>
      <c r="N3831" s="32" t="s">
        <v>12035</v>
      </c>
      <c r="O3831" s="43" t="e">
        <f>VLOOKUP(U:U,#REF!,5,FALSE)</f>
        <v>#REF!</v>
      </c>
      <c r="P3831" s="43" t="e">
        <f>VLOOKUP(U:U,#REF!,4,FALSE)</f>
        <v>#REF!</v>
      </c>
      <c r="Q3831" s="43" t="e">
        <f>VLOOKUP(U:U,#REF!,2,FALSE)</f>
        <v>#REF!</v>
      </c>
      <c r="S3831" s="35" t="str">
        <f>VLOOKUP(G:G,old!G:J,4,FALSE)</f>
        <v>E</v>
      </c>
      <c r="T3831" s="35" t="str">
        <f>VLOOKUP(G:G,old!G:K,5,FALSE)</f>
        <v>DWR</v>
      </c>
      <c r="U3831" s="35" t="str">
        <f>VLOOKUP(G:G,old!G:L,6,FALSE)</f>
        <v>MAE NAM PRACHINBURI</v>
      </c>
      <c r="V3831" s="43">
        <f>VLOOKUP(G:G,old!G:M,7,FALSE)</f>
        <v>0</v>
      </c>
      <c r="X3831" s="43" t="str">
        <f>IFERROR(VLOOKUP(V:V,#REF!,3,FALSE),"0")</f>
        <v>0</v>
      </c>
      <c r="Y3831" s="19">
        <f t="shared" si="59"/>
        <v>0</v>
      </c>
      <c r="Z3831" s="19" t="str">
        <f>IFERROR(VLOOKUP(C:C,#REF!,19,FALSE),"0")</f>
        <v>0</v>
      </c>
    </row>
    <row r="3832" spans="1:26" x14ac:dyDescent="0.45">
      <c r="A3832" s="32" t="s">
        <v>11962</v>
      </c>
      <c r="B3832" s="32">
        <v>2</v>
      </c>
      <c r="C3832" s="32" t="s">
        <v>669</v>
      </c>
      <c r="D3832" s="32" t="s">
        <v>3091</v>
      </c>
      <c r="E3832" s="32" t="s">
        <v>12036</v>
      </c>
      <c r="F3832" s="32">
        <v>3</v>
      </c>
      <c r="G3832" s="78" t="s">
        <v>12037</v>
      </c>
      <c r="H3832" s="33" t="s">
        <v>12038</v>
      </c>
      <c r="I3832" s="32" t="s">
        <v>12037</v>
      </c>
      <c r="J3832" s="32" t="s">
        <v>11966</v>
      </c>
      <c r="K3832" s="32" t="s">
        <v>3096</v>
      </c>
      <c r="L3832" s="34">
        <v>73.714825631599993</v>
      </c>
      <c r="M3832" s="34">
        <v>46071.7660197</v>
      </c>
      <c r="N3832" s="32" t="s">
        <v>12039</v>
      </c>
      <c r="O3832" s="43" t="e">
        <f>VLOOKUP(U:U,#REF!,5,FALSE)</f>
        <v>#REF!</v>
      </c>
      <c r="P3832" s="43" t="e">
        <f>VLOOKUP(U:U,#REF!,4,FALSE)</f>
        <v>#REF!</v>
      </c>
      <c r="Q3832" s="43" t="e">
        <f>VLOOKUP(U:U,#REF!,2,FALSE)</f>
        <v>#REF!</v>
      </c>
      <c r="S3832" s="35" t="str">
        <f>VLOOKUP(G:G,old!G:J,4,FALSE)</f>
        <v>E</v>
      </c>
      <c r="T3832" s="35" t="str">
        <f>VLOOKUP(G:G,old!G:K,5,FALSE)</f>
        <v>DWR</v>
      </c>
      <c r="U3832" s="35" t="str">
        <f>VLOOKUP(G:G,old!G:L,6,FALSE)</f>
        <v>MAE NAM PRACHINBURI</v>
      </c>
      <c r="V3832" s="43">
        <f>VLOOKUP(G:G,old!G:M,7,FALSE)</f>
        <v>0</v>
      </c>
      <c r="X3832" s="43" t="str">
        <f>IFERROR(VLOOKUP(V:V,#REF!,3,FALSE),"0")</f>
        <v>0</v>
      </c>
      <c r="Y3832" s="19">
        <f t="shared" si="59"/>
        <v>0</v>
      </c>
      <c r="Z3832" s="19" t="str">
        <f>IFERROR(VLOOKUP(C:C,#REF!,19,FALSE),"0")</f>
        <v>0</v>
      </c>
    </row>
    <row r="3833" spans="1:26" x14ac:dyDescent="0.45">
      <c r="A3833" s="32" t="s">
        <v>11962</v>
      </c>
      <c r="B3833" s="32">
        <v>2</v>
      </c>
      <c r="C3833" s="32" t="s">
        <v>669</v>
      </c>
      <c r="D3833" s="32" t="s">
        <v>3091</v>
      </c>
      <c r="E3833" s="32" t="s">
        <v>12036</v>
      </c>
      <c r="F3833" s="32">
        <v>3</v>
      </c>
      <c r="G3833" s="78" t="s">
        <v>12037</v>
      </c>
      <c r="H3833" s="33" t="s">
        <v>12040</v>
      </c>
      <c r="I3833" s="32" t="s">
        <v>12041</v>
      </c>
      <c r="J3833" s="32" t="s">
        <v>11966</v>
      </c>
      <c r="K3833" s="32" t="s">
        <v>3096</v>
      </c>
      <c r="L3833" s="34">
        <v>121.409505724</v>
      </c>
      <c r="M3833" s="34">
        <v>75880.9410775</v>
      </c>
      <c r="N3833" s="32" t="s">
        <v>12042</v>
      </c>
      <c r="O3833" s="43" t="e">
        <f>VLOOKUP(U:U,#REF!,5,FALSE)</f>
        <v>#REF!</v>
      </c>
      <c r="P3833" s="43" t="e">
        <f>VLOOKUP(U:U,#REF!,4,FALSE)</f>
        <v>#REF!</v>
      </c>
      <c r="Q3833" s="43" t="e">
        <f>VLOOKUP(U:U,#REF!,2,FALSE)</f>
        <v>#REF!</v>
      </c>
      <c r="S3833" s="35" t="str">
        <f>VLOOKUP(G:G,old!G:J,4,FALSE)</f>
        <v>E</v>
      </c>
      <c r="T3833" s="35" t="str">
        <f>VLOOKUP(G:G,old!G:K,5,FALSE)</f>
        <v>DWR</v>
      </c>
      <c r="U3833" s="35" t="str">
        <f>VLOOKUP(G:G,old!G:L,6,FALSE)</f>
        <v>MAE NAM PRACHINBURI</v>
      </c>
      <c r="V3833" s="43">
        <f>VLOOKUP(G:G,old!G:M,7,FALSE)</f>
        <v>0</v>
      </c>
      <c r="X3833" s="43" t="str">
        <f>IFERROR(VLOOKUP(V:V,#REF!,3,FALSE),"0")</f>
        <v>0</v>
      </c>
      <c r="Y3833" s="19">
        <f t="shared" si="59"/>
        <v>0</v>
      </c>
      <c r="Z3833" s="19" t="str">
        <f>IFERROR(VLOOKUP(C:C,#REF!,19,FALSE),"0")</f>
        <v>0</v>
      </c>
    </row>
    <row r="3834" spans="1:26" x14ac:dyDescent="0.45">
      <c r="A3834" s="32" t="s">
        <v>11962</v>
      </c>
      <c r="B3834" s="32">
        <v>2</v>
      </c>
      <c r="C3834" s="32" t="s">
        <v>669</v>
      </c>
      <c r="D3834" s="32" t="s">
        <v>3091</v>
      </c>
      <c r="E3834" s="32" t="s">
        <v>12036</v>
      </c>
      <c r="F3834" s="32">
        <v>3</v>
      </c>
      <c r="G3834" s="78" t="s">
        <v>12037</v>
      </c>
      <c r="H3834" s="33" t="s">
        <v>12043</v>
      </c>
      <c r="I3834" s="32" t="s">
        <v>12044</v>
      </c>
      <c r="J3834" s="32" t="s">
        <v>11966</v>
      </c>
      <c r="K3834" s="32" t="s">
        <v>3096</v>
      </c>
      <c r="L3834" s="34">
        <v>82.172521384199996</v>
      </c>
      <c r="M3834" s="34">
        <v>51357.8258651</v>
      </c>
      <c r="N3834" s="32" t="s">
        <v>12045</v>
      </c>
      <c r="O3834" s="43" t="e">
        <f>VLOOKUP(U:U,#REF!,5,FALSE)</f>
        <v>#REF!</v>
      </c>
      <c r="P3834" s="43" t="e">
        <f>VLOOKUP(U:U,#REF!,4,FALSE)</f>
        <v>#REF!</v>
      </c>
      <c r="Q3834" s="43" t="e">
        <f>VLOOKUP(U:U,#REF!,2,FALSE)</f>
        <v>#REF!</v>
      </c>
      <c r="S3834" s="35" t="str">
        <f>VLOOKUP(G:G,old!G:J,4,FALSE)</f>
        <v>E</v>
      </c>
      <c r="T3834" s="35" t="str">
        <f>VLOOKUP(G:G,old!G:K,5,FALSE)</f>
        <v>DWR</v>
      </c>
      <c r="U3834" s="35" t="str">
        <f>VLOOKUP(G:G,old!G:L,6,FALSE)</f>
        <v>MAE NAM PRACHINBURI</v>
      </c>
      <c r="V3834" s="43">
        <f>VLOOKUP(G:G,old!G:M,7,FALSE)</f>
        <v>0</v>
      </c>
      <c r="X3834" s="43" t="str">
        <f>IFERROR(VLOOKUP(V:V,#REF!,3,FALSE),"0")</f>
        <v>0</v>
      </c>
      <c r="Y3834" s="19">
        <f t="shared" si="59"/>
        <v>0</v>
      </c>
      <c r="Z3834" s="19" t="str">
        <f>IFERROR(VLOOKUP(C:C,#REF!,19,FALSE),"0")</f>
        <v>0</v>
      </c>
    </row>
    <row r="3835" spans="1:26" x14ac:dyDescent="0.45">
      <c r="A3835" s="32" t="s">
        <v>11962</v>
      </c>
      <c r="B3835" s="32">
        <v>2</v>
      </c>
      <c r="C3835" s="32" t="s">
        <v>669</v>
      </c>
      <c r="D3835" s="32" t="s">
        <v>3091</v>
      </c>
      <c r="E3835" s="32" t="s">
        <v>12036</v>
      </c>
      <c r="F3835" s="32">
        <v>3</v>
      </c>
      <c r="G3835" s="78" t="s">
        <v>12037</v>
      </c>
      <c r="H3835" s="33" t="s">
        <v>12046</v>
      </c>
      <c r="I3835" s="32" t="s">
        <v>12047</v>
      </c>
      <c r="J3835" s="32" t="s">
        <v>11966</v>
      </c>
      <c r="K3835" s="32" t="s">
        <v>3096</v>
      </c>
      <c r="L3835" s="34">
        <v>157.27065135699999</v>
      </c>
      <c r="M3835" s="34">
        <v>98294.157098099997</v>
      </c>
      <c r="N3835" s="32" t="s">
        <v>12048</v>
      </c>
      <c r="O3835" s="43" t="e">
        <f>VLOOKUP(U:U,#REF!,5,FALSE)</f>
        <v>#REF!</v>
      </c>
      <c r="P3835" s="43" t="e">
        <f>VLOOKUP(U:U,#REF!,4,FALSE)</f>
        <v>#REF!</v>
      </c>
      <c r="Q3835" s="43" t="e">
        <f>VLOOKUP(U:U,#REF!,2,FALSE)</f>
        <v>#REF!</v>
      </c>
      <c r="S3835" s="35" t="str">
        <f>VLOOKUP(G:G,old!G:J,4,FALSE)</f>
        <v>E</v>
      </c>
      <c r="T3835" s="35" t="str">
        <f>VLOOKUP(G:G,old!G:K,5,FALSE)</f>
        <v>DWR</v>
      </c>
      <c r="U3835" s="35" t="str">
        <f>VLOOKUP(G:G,old!G:L,6,FALSE)</f>
        <v>MAE NAM PRACHINBURI</v>
      </c>
      <c r="V3835" s="43">
        <f>VLOOKUP(G:G,old!G:M,7,FALSE)</f>
        <v>0</v>
      </c>
      <c r="X3835" s="43" t="str">
        <f>IFERROR(VLOOKUP(V:V,#REF!,3,FALSE),"0")</f>
        <v>0</v>
      </c>
      <c r="Y3835" s="19">
        <f t="shared" si="59"/>
        <v>0</v>
      </c>
      <c r="Z3835" s="19" t="str">
        <f>IFERROR(VLOOKUP(C:C,#REF!,19,FALSE),"0")</f>
        <v>0</v>
      </c>
    </row>
    <row r="3836" spans="1:26" x14ac:dyDescent="0.45">
      <c r="A3836" s="32" t="s">
        <v>11962</v>
      </c>
      <c r="B3836" s="32">
        <v>2</v>
      </c>
      <c r="C3836" s="32" t="s">
        <v>669</v>
      </c>
      <c r="D3836" s="32" t="s">
        <v>3091</v>
      </c>
      <c r="E3836" s="32" t="s">
        <v>12036</v>
      </c>
      <c r="F3836" s="32">
        <v>3</v>
      </c>
      <c r="G3836" s="78" t="s">
        <v>12037</v>
      </c>
      <c r="H3836" s="33" t="s">
        <v>12049</v>
      </c>
      <c r="I3836" s="32" t="s">
        <v>4717</v>
      </c>
      <c r="J3836" s="32" t="s">
        <v>11966</v>
      </c>
      <c r="K3836" s="32" t="s">
        <v>3096</v>
      </c>
      <c r="L3836" s="34">
        <v>64.709632920000004</v>
      </c>
      <c r="M3836" s="34">
        <v>40443.520575000002</v>
      </c>
      <c r="N3836" s="32" t="s">
        <v>12050</v>
      </c>
      <c r="O3836" s="43" t="e">
        <f>VLOOKUP(U:U,#REF!,5,FALSE)</f>
        <v>#REF!</v>
      </c>
      <c r="P3836" s="43" t="e">
        <f>VLOOKUP(U:U,#REF!,4,FALSE)</f>
        <v>#REF!</v>
      </c>
      <c r="Q3836" s="43" t="e">
        <f>VLOOKUP(U:U,#REF!,2,FALSE)</f>
        <v>#REF!</v>
      </c>
      <c r="S3836" s="35" t="str">
        <f>VLOOKUP(G:G,old!G:J,4,FALSE)</f>
        <v>E</v>
      </c>
      <c r="T3836" s="35" t="str">
        <f>VLOOKUP(G:G,old!G:K,5,FALSE)</f>
        <v>DWR</v>
      </c>
      <c r="U3836" s="35" t="str">
        <f>VLOOKUP(G:G,old!G:L,6,FALSE)</f>
        <v>MAE NAM PRACHINBURI</v>
      </c>
      <c r="V3836" s="43">
        <f>VLOOKUP(G:G,old!G:M,7,FALSE)</f>
        <v>0</v>
      </c>
      <c r="X3836" s="43" t="str">
        <f>IFERROR(VLOOKUP(V:V,#REF!,3,FALSE),"0")</f>
        <v>0</v>
      </c>
      <c r="Y3836" s="19">
        <f t="shared" si="59"/>
        <v>0</v>
      </c>
      <c r="Z3836" s="19" t="str">
        <f>IFERROR(VLOOKUP(C:C,#REF!,19,FALSE),"0")</f>
        <v>0</v>
      </c>
    </row>
    <row r="3837" spans="1:26" x14ac:dyDescent="0.45">
      <c r="A3837" s="32" t="s">
        <v>11962</v>
      </c>
      <c r="B3837" s="32">
        <v>2</v>
      </c>
      <c r="C3837" s="32" t="s">
        <v>669</v>
      </c>
      <c r="D3837" s="32" t="s">
        <v>3091</v>
      </c>
      <c r="E3837" s="32" t="s">
        <v>12036</v>
      </c>
      <c r="F3837" s="32">
        <v>3</v>
      </c>
      <c r="G3837" s="78" t="s">
        <v>12037</v>
      </c>
      <c r="H3837" s="33" t="s">
        <v>12051</v>
      </c>
      <c r="I3837" s="32" t="s">
        <v>12052</v>
      </c>
      <c r="J3837" s="32" t="s">
        <v>11966</v>
      </c>
      <c r="K3837" s="32" t="s">
        <v>3096</v>
      </c>
      <c r="L3837" s="34">
        <v>204.463829054</v>
      </c>
      <c r="M3837" s="34">
        <v>127789.893159</v>
      </c>
      <c r="N3837" s="32" t="s">
        <v>12053</v>
      </c>
      <c r="O3837" s="43" t="e">
        <f>VLOOKUP(U:U,#REF!,5,FALSE)</f>
        <v>#REF!</v>
      </c>
      <c r="P3837" s="43" t="e">
        <f>VLOOKUP(U:U,#REF!,4,FALSE)</f>
        <v>#REF!</v>
      </c>
      <c r="Q3837" s="43" t="e">
        <f>VLOOKUP(U:U,#REF!,2,FALSE)</f>
        <v>#REF!</v>
      </c>
      <c r="S3837" s="35" t="str">
        <f>VLOOKUP(G:G,old!G:J,4,FALSE)</f>
        <v>E</v>
      </c>
      <c r="T3837" s="35" t="str">
        <f>VLOOKUP(G:G,old!G:K,5,FALSE)</f>
        <v>DWR</v>
      </c>
      <c r="U3837" s="35" t="str">
        <f>VLOOKUP(G:G,old!G:L,6,FALSE)</f>
        <v>MAE NAM PRACHINBURI</v>
      </c>
      <c r="V3837" s="43">
        <f>VLOOKUP(G:G,old!G:M,7,FALSE)</f>
        <v>0</v>
      </c>
      <c r="X3837" s="43" t="str">
        <f>IFERROR(VLOOKUP(V:V,#REF!,3,FALSE),"0")</f>
        <v>0</v>
      </c>
      <c r="Y3837" s="19">
        <f t="shared" si="59"/>
        <v>0</v>
      </c>
      <c r="Z3837" s="19" t="str">
        <f>IFERROR(VLOOKUP(C:C,#REF!,19,FALSE),"0")</f>
        <v>0</v>
      </c>
    </row>
    <row r="3838" spans="1:26" x14ac:dyDescent="0.45">
      <c r="A3838" s="32" t="s">
        <v>11962</v>
      </c>
      <c r="B3838" s="32">
        <v>2</v>
      </c>
      <c r="C3838" s="32" t="s">
        <v>669</v>
      </c>
      <c r="D3838" s="32" t="s">
        <v>3091</v>
      </c>
      <c r="E3838" s="32" t="s">
        <v>12036</v>
      </c>
      <c r="F3838" s="32">
        <v>3</v>
      </c>
      <c r="G3838" s="78" t="s">
        <v>12037</v>
      </c>
      <c r="H3838" s="33" t="s">
        <v>12054</v>
      </c>
      <c r="I3838" s="32" t="s">
        <v>12055</v>
      </c>
      <c r="J3838" s="32" t="s">
        <v>11966</v>
      </c>
      <c r="K3838" s="32" t="s">
        <v>3096</v>
      </c>
      <c r="L3838" s="34">
        <v>48.724702161899998</v>
      </c>
      <c r="M3838" s="34">
        <v>30452.9388512</v>
      </c>
      <c r="N3838" s="32" t="s">
        <v>12056</v>
      </c>
      <c r="O3838" s="43" t="e">
        <f>VLOOKUP(U:U,#REF!,5,FALSE)</f>
        <v>#REF!</v>
      </c>
      <c r="P3838" s="43" t="e">
        <f>VLOOKUP(U:U,#REF!,4,FALSE)</f>
        <v>#REF!</v>
      </c>
      <c r="Q3838" s="43" t="e">
        <f>VLOOKUP(U:U,#REF!,2,FALSE)</f>
        <v>#REF!</v>
      </c>
      <c r="S3838" s="35" t="str">
        <f>VLOOKUP(G:G,old!G:J,4,FALSE)</f>
        <v>E</v>
      </c>
      <c r="T3838" s="35" t="str">
        <f>VLOOKUP(G:G,old!G:K,5,FALSE)</f>
        <v>DWR</v>
      </c>
      <c r="U3838" s="35" t="str">
        <f>VLOOKUP(G:G,old!G:L,6,FALSE)</f>
        <v>MAE NAM PRACHINBURI</v>
      </c>
      <c r="V3838" s="43">
        <f>VLOOKUP(G:G,old!G:M,7,FALSE)</f>
        <v>0</v>
      </c>
      <c r="X3838" s="43" t="str">
        <f>IFERROR(VLOOKUP(V:V,#REF!,3,FALSE),"0")</f>
        <v>0</v>
      </c>
      <c r="Y3838" s="19">
        <f t="shared" si="59"/>
        <v>0</v>
      </c>
      <c r="Z3838" s="19" t="str">
        <f>IFERROR(VLOOKUP(C:C,#REF!,19,FALSE),"0")</f>
        <v>0</v>
      </c>
    </row>
    <row r="3839" spans="1:26" x14ac:dyDescent="0.45">
      <c r="A3839" s="32" t="s">
        <v>11962</v>
      </c>
      <c r="B3839" s="32">
        <v>2</v>
      </c>
      <c r="C3839" s="32" t="s">
        <v>669</v>
      </c>
      <c r="D3839" s="32" t="s">
        <v>3091</v>
      </c>
      <c r="E3839" s="32" t="s">
        <v>12036</v>
      </c>
      <c r="F3839" s="32">
        <v>3</v>
      </c>
      <c r="G3839" s="78" t="s">
        <v>12037</v>
      </c>
      <c r="H3839" s="33" t="s">
        <v>12057</v>
      </c>
      <c r="I3839" s="32" t="s">
        <v>12058</v>
      </c>
      <c r="J3839" s="32" t="s">
        <v>11966</v>
      </c>
      <c r="K3839" s="32" t="s">
        <v>3096</v>
      </c>
      <c r="L3839" s="34">
        <v>206.79742840200001</v>
      </c>
      <c r="M3839" s="34">
        <v>129248.39275100001</v>
      </c>
      <c r="N3839" s="32" t="s">
        <v>12059</v>
      </c>
      <c r="O3839" s="43" t="e">
        <f>VLOOKUP(U:U,#REF!,5,FALSE)</f>
        <v>#REF!</v>
      </c>
      <c r="P3839" s="43" t="e">
        <f>VLOOKUP(U:U,#REF!,4,FALSE)</f>
        <v>#REF!</v>
      </c>
      <c r="Q3839" s="43" t="e">
        <f>VLOOKUP(U:U,#REF!,2,FALSE)</f>
        <v>#REF!</v>
      </c>
      <c r="S3839" s="35" t="str">
        <f>VLOOKUP(G:G,old!G:J,4,FALSE)</f>
        <v>E</v>
      </c>
      <c r="T3839" s="35" t="str">
        <f>VLOOKUP(G:G,old!G:K,5,FALSE)</f>
        <v>DWR</v>
      </c>
      <c r="U3839" s="35" t="str">
        <f>VLOOKUP(G:G,old!G:L,6,FALSE)</f>
        <v>MAE NAM PRACHINBURI</v>
      </c>
      <c r="V3839" s="43">
        <f>VLOOKUP(G:G,old!G:M,7,FALSE)</f>
        <v>0</v>
      </c>
      <c r="X3839" s="43" t="str">
        <f>IFERROR(VLOOKUP(V:V,#REF!,3,FALSE),"0")</f>
        <v>0</v>
      </c>
      <c r="Y3839" s="19">
        <f t="shared" si="59"/>
        <v>0</v>
      </c>
      <c r="Z3839" s="19" t="str">
        <f>IFERROR(VLOOKUP(C:C,#REF!,19,FALSE),"0")</f>
        <v>0</v>
      </c>
    </row>
    <row r="3840" spans="1:26" x14ac:dyDescent="0.45">
      <c r="A3840" s="32" t="s">
        <v>11962</v>
      </c>
      <c r="B3840" s="32">
        <v>2</v>
      </c>
      <c r="C3840" s="32" t="s">
        <v>669</v>
      </c>
      <c r="D3840" s="32" t="s">
        <v>3091</v>
      </c>
      <c r="E3840" s="32" t="s">
        <v>12036</v>
      </c>
      <c r="F3840" s="32">
        <v>3</v>
      </c>
      <c r="G3840" s="78" t="s">
        <v>12037</v>
      </c>
      <c r="H3840" s="33" t="s">
        <v>12060</v>
      </c>
      <c r="I3840" s="32" t="s">
        <v>12061</v>
      </c>
      <c r="J3840" s="32" t="s">
        <v>11966</v>
      </c>
      <c r="K3840" s="32" t="s">
        <v>3096</v>
      </c>
      <c r="L3840" s="34">
        <v>338.04172969699999</v>
      </c>
      <c r="M3840" s="34">
        <v>211276.081061</v>
      </c>
      <c r="N3840" s="32" t="s">
        <v>12062</v>
      </c>
      <c r="O3840" s="43" t="e">
        <f>VLOOKUP(U:U,#REF!,5,FALSE)</f>
        <v>#REF!</v>
      </c>
      <c r="P3840" s="43" t="e">
        <f>VLOOKUP(U:U,#REF!,4,FALSE)</f>
        <v>#REF!</v>
      </c>
      <c r="Q3840" s="43" t="e">
        <f>VLOOKUP(U:U,#REF!,2,FALSE)</f>
        <v>#REF!</v>
      </c>
      <c r="S3840" s="35" t="str">
        <f>VLOOKUP(G:G,old!G:J,4,FALSE)</f>
        <v>E</v>
      </c>
      <c r="T3840" s="35" t="str">
        <f>VLOOKUP(G:G,old!G:K,5,FALSE)</f>
        <v>DWR</v>
      </c>
      <c r="U3840" s="35" t="str">
        <f>VLOOKUP(G:G,old!G:L,6,FALSE)</f>
        <v>MAE NAM PRACHINBURI</v>
      </c>
      <c r="V3840" s="43">
        <f>VLOOKUP(G:G,old!G:M,7,FALSE)</f>
        <v>0</v>
      </c>
      <c r="X3840" s="43" t="str">
        <f>IFERROR(VLOOKUP(V:V,#REF!,3,FALSE),"0")</f>
        <v>0</v>
      </c>
      <c r="Y3840" s="19">
        <f t="shared" si="59"/>
        <v>0</v>
      </c>
      <c r="Z3840" s="19" t="str">
        <f>IFERROR(VLOOKUP(C:C,#REF!,19,FALSE),"0")</f>
        <v>0</v>
      </c>
    </row>
    <row r="3841" spans="1:26" x14ac:dyDescent="0.45">
      <c r="A3841" s="32" t="s">
        <v>11962</v>
      </c>
      <c r="B3841" s="32">
        <v>2</v>
      </c>
      <c r="C3841" s="32" t="s">
        <v>669</v>
      </c>
      <c r="D3841" s="32" t="s">
        <v>3091</v>
      </c>
      <c r="E3841" s="32" t="s">
        <v>12036</v>
      </c>
      <c r="F3841" s="32">
        <v>3</v>
      </c>
      <c r="G3841" s="78" t="s">
        <v>12037</v>
      </c>
      <c r="H3841" s="33" t="s">
        <v>12063</v>
      </c>
      <c r="I3841" s="32" t="s">
        <v>12064</v>
      </c>
      <c r="J3841" s="32" t="s">
        <v>11966</v>
      </c>
      <c r="K3841" s="32" t="s">
        <v>3096</v>
      </c>
      <c r="L3841" s="34">
        <v>117.198051941</v>
      </c>
      <c r="M3841" s="34">
        <v>73248.782463099997</v>
      </c>
      <c r="N3841" s="32" t="s">
        <v>12065</v>
      </c>
      <c r="O3841" s="43" t="e">
        <f>VLOOKUP(U:U,#REF!,5,FALSE)</f>
        <v>#REF!</v>
      </c>
      <c r="P3841" s="43" t="e">
        <f>VLOOKUP(U:U,#REF!,4,FALSE)</f>
        <v>#REF!</v>
      </c>
      <c r="Q3841" s="43" t="e">
        <f>VLOOKUP(U:U,#REF!,2,FALSE)</f>
        <v>#REF!</v>
      </c>
      <c r="S3841" s="35" t="str">
        <f>VLOOKUP(G:G,old!G:J,4,FALSE)</f>
        <v>E</v>
      </c>
      <c r="T3841" s="35" t="str">
        <f>VLOOKUP(G:G,old!G:K,5,FALSE)</f>
        <v>DWR</v>
      </c>
      <c r="U3841" s="35" t="str">
        <f>VLOOKUP(G:G,old!G:L,6,FALSE)</f>
        <v>MAE NAM PRACHINBURI</v>
      </c>
      <c r="V3841" s="43">
        <f>VLOOKUP(G:G,old!G:M,7,FALSE)</f>
        <v>0</v>
      </c>
      <c r="X3841" s="43" t="str">
        <f>IFERROR(VLOOKUP(V:V,#REF!,3,FALSE),"0")</f>
        <v>0</v>
      </c>
      <c r="Y3841" s="19">
        <f t="shared" si="59"/>
        <v>0</v>
      </c>
      <c r="Z3841" s="19" t="str">
        <f>IFERROR(VLOOKUP(C:C,#REF!,19,FALSE),"0")</f>
        <v>0</v>
      </c>
    </row>
    <row r="3842" spans="1:26" x14ac:dyDescent="0.45">
      <c r="A3842" s="32" t="s">
        <v>11962</v>
      </c>
      <c r="B3842" s="32">
        <v>2</v>
      </c>
      <c r="C3842" s="32" t="s">
        <v>669</v>
      </c>
      <c r="D3842" s="32" t="s">
        <v>3091</v>
      </c>
      <c r="E3842" s="32" t="s">
        <v>12036</v>
      </c>
      <c r="F3842" s="32">
        <v>3</v>
      </c>
      <c r="G3842" s="78" t="s">
        <v>12037</v>
      </c>
      <c r="H3842" s="33" t="s">
        <v>12066</v>
      </c>
      <c r="I3842" s="32" t="s">
        <v>12067</v>
      </c>
      <c r="J3842" s="32" t="s">
        <v>11966</v>
      </c>
      <c r="K3842" s="32" t="s">
        <v>3096</v>
      </c>
      <c r="L3842" s="34">
        <v>98.006921165400001</v>
      </c>
      <c r="M3842" s="34">
        <v>61254.325728399999</v>
      </c>
      <c r="N3842" s="32" t="s">
        <v>12068</v>
      </c>
      <c r="O3842" s="43" t="e">
        <f>VLOOKUP(U:U,#REF!,5,FALSE)</f>
        <v>#REF!</v>
      </c>
      <c r="P3842" s="43" t="e">
        <f>VLOOKUP(U:U,#REF!,4,FALSE)</f>
        <v>#REF!</v>
      </c>
      <c r="Q3842" s="43" t="e">
        <f>VLOOKUP(U:U,#REF!,2,FALSE)</f>
        <v>#REF!</v>
      </c>
      <c r="S3842" s="35" t="str">
        <f>VLOOKUP(G:G,old!G:J,4,FALSE)</f>
        <v>E</v>
      </c>
      <c r="T3842" s="35" t="str">
        <f>VLOOKUP(G:G,old!G:K,5,FALSE)</f>
        <v>DWR</v>
      </c>
      <c r="U3842" s="35" t="str">
        <f>VLOOKUP(G:G,old!G:L,6,FALSE)</f>
        <v>MAE NAM PRACHINBURI</v>
      </c>
      <c r="V3842" s="43">
        <f>VLOOKUP(G:G,old!G:M,7,FALSE)</f>
        <v>0</v>
      </c>
      <c r="X3842" s="43" t="str">
        <f>IFERROR(VLOOKUP(V:V,#REF!,3,FALSE),"0")</f>
        <v>0</v>
      </c>
      <c r="Y3842" s="19">
        <f t="shared" si="59"/>
        <v>0</v>
      </c>
      <c r="Z3842" s="19" t="str">
        <f>IFERROR(VLOOKUP(C:C,#REF!,19,FALSE),"0")</f>
        <v>0</v>
      </c>
    </row>
    <row r="3843" spans="1:26" x14ac:dyDescent="0.45">
      <c r="A3843" s="32" t="s">
        <v>11962</v>
      </c>
      <c r="B3843" s="32">
        <v>2</v>
      </c>
      <c r="C3843" s="32" t="s">
        <v>669</v>
      </c>
      <c r="D3843" s="32" t="s">
        <v>3091</v>
      </c>
      <c r="E3843" s="32" t="s">
        <v>12069</v>
      </c>
      <c r="F3843" s="32">
        <v>3</v>
      </c>
      <c r="G3843" s="78" t="s">
        <v>12070</v>
      </c>
      <c r="H3843" s="33" t="s">
        <v>12071</v>
      </c>
      <c r="I3843" s="32" t="s">
        <v>12070</v>
      </c>
      <c r="J3843" s="32" t="s">
        <v>11966</v>
      </c>
      <c r="K3843" s="32" t="s">
        <v>3096</v>
      </c>
      <c r="L3843" s="34">
        <v>9.1753273655399994</v>
      </c>
      <c r="M3843" s="34">
        <v>5734.5796034599998</v>
      </c>
      <c r="N3843" s="32" t="s">
        <v>12072</v>
      </c>
      <c r="O3843" s="43" t="e">
        <f>VLOOKUP(U:U,#REF!,5,FALSE)</f>
        <v>#REF!</v>
      </c>
      <c r="P3843" s="43" t="e">
        <f>VLOOKUP(U:U,#REF!,4,FALSE)</f>
        <v>#REF!</v>
      </c>
      <c r="Q3843" s="43" t="e">
        <f>VLOOKUP(U:U,#REF!,2,FALSE)</f>
        <v>#REF!</v>
      </c>
      <c r="S3843" s="35" t="str">
        <f>VLOOKUP(G:G,old!G:J,4,FALSE)</f>
        <v>E</v>
      </c>
      <c r="T3843" s="35" t="str">
        <f>VLOOKUP(G:G,old!G:K,5,FALSE)</f>
        <v>DWR</v>
      </c>
      <c r="U3843" s="35" t="str">
        <f>VLOOKUP(G:G,old!G:L,6,FALSE)</f>
        <v>TONLE SAP</v>
      </c>
      <c r="V3843" s="43">
        <f>VLOOKUP(G:G,old!G:M,7,FALSE)</f>
        <v>0</v>
      </c>
      <c r="X3843" s="43" t="str">
        <f>IFERROR(VLOOKUP(V:V,#REF!,3,FALSE),"0")</f>
        <v>0</v>
      </c>
      <c r="Y3843" s="19">
        <f t="shared" si="59"/>
        <v>0</v>
      </c>
      <c r="Z3843" s="19" t="str">
        <f>IFERROR(VLOOKUP(C:C,#REF!,19,FALSE),"0")</f>
        <v>0</v>
      </c>
    </row>
    <row r="3844" spans="1:26" x14ac:dyDescent="0.45">
      <c r="A3844" s="32" t="s">
        <v>11962</v>
      </c>
      <c r="B3844" s="32">
        <v>2</v>
      </c>
      <c r="C3844" s="32" t="s">
        <v>669</v>
      </c>
      <c r="D3844" s="32" t="s">
        <v>3091</v>
      </c>
      <c r="E3844" s="32" t="s">
        <v>12069</v>
      </c>
      <c r="F3844" s="32">
        <v>3</v>
      </c>
      <c r="G3844" s="78" t="s">
        <v>12070</v>
      </c>
      <c r="H3844" s="33" t="s">
        <v>12073</v>
      </c>
      <c r="I3844" s="32" t="s">
        <v>12074</v>
      </c>
      <c r="J3844" s="32" t="s">
        <v>11966</v>
      </c>
      <c r="K3844" s="32" t="s">
        <v>3096</v>
      </c>
      <c r="L3844" s="34">
        <v>35.587759205600001</v>
      </c>
      <c r="M3844" s="34">
        <v>22242.349503500001</v>
      </c>
      <c r="N3844" s="32" t="s">
        <v>12075</v>
      </c>
      <c r="O3844" s="43" t="e">
        <f>VLOOKUP(U:U,#REF!,5,FALSE)</f>
        <v>#REF!</v>
      </c>
      <c r="P3844" s="43" t="e">
        <f>VLOOKUP(U:U,#REF!,4,FALSE)</f>
        <v>#REF!</v>
      </c>
      <c r="Q3844" s="43" t="e">
        <f>VLOOKUP(U:U,#REF!,2,FALSE)</f>
        <v>#REF!</v>
      </c>
      <c r="S3844" s="35" t="str">
        <f>VLOOKUP(G:G,old!G:J,4,FALSE)</f>
        <v>E</v>
      </c>
      <c r="T3844" s="35" t="str">
        <f>VLOOKUP(G:G,old!G:K,5,FALSE)</f>
        <v>DWR</v>
      </c>
      <c r="U3844" s="35" t="str">
        <f>VLOOKUP(G:G,old!G:L,6,FALSE)</f>
        <v>TONLE SAP</v>
      </c>
      <c r="V3844" s="43">
        <f>VLOOKUP(G:G,old!G:M,7,FALSE)</f>
        <v>0</v>
      </c>
      <c r="X3844" s="43" t="str">
        <f>IFERROR(VLOOKUP(V:V,#REF!,3,FALSE),"0")</f>
        <v>0</v>
      </c>
      <c r="Y3844" s="19">
        <f t="shared" ref="Y3844:Y3907" si="60">X3844*1</f>
        <v>0</v>
      </c>
      <c r="Z3844" s="19" t="str">
        <f>IFERROR(VLOOKUP(C:C,#REF!,19,FALSE),"0")</f>
        <v>0</v>
      </c>
    </row>
    <row r="3845" spans="1:26" x14ac:dyDescent="0.45">
      <c r="A3845" s="32" t="s">
        <v>11962</v>
      </c>
      <c r="B3845" s="32">
        <v>2</v>
      </c>
      <c r="C3845" s="32" t="s">
        <v>669</v>
      </c>
      <c r="D3845" s="32" t="s">
        <v>3091</v>
      </c>
      <c r="E3845" s="32" t="s">
        <v>12069</v>
      </c>
      <c r="F3845" s="32">
        <v>3</v>
      </c>
      <c r="G3845" s="78" t="s">
        <v>12070</v>
      </c>
      <c r="H3845" s="33" t="s">
        <v>12076</v>
      </c>
      <c r="I3845" s="32" t="s">
        <v>12077</v>
      </c>
      <c r="J3845" s="32" t="s">
        <v>11966</v>
      </c>
      <c r="K3845" s="32" t="s">
        <v>3096</v>
      </c>
      <c r="L3845" s="34">
        <v>110.15209226</v>
      </c>
      <c r="M3845" s="34">
        <v>68845.057662499996</v>
      </c>
      <c r="N3845" s="32" t="s">
        <v>12078</v>
      </c>
      <c r="O3845" s="43" t="e">
        <f>VLOOKUP(U:U,#REF!,5,FALSE)</f>
        <v>#REF!</v>
      </c>
      <c r="P3845" s="43" t="e">
        <f>VLOOKUP(U:U,#REF!,4,FALSE)</f>
        <v>#REF!</v>
      </c>
      <c r="Q3845" s="43" t="e">
        <f>VLOOKUP(U:U,#REF!,2,FALSE)</f>
        <v>#REF!</v>
      </c>
      <c r="S3845" s="35" t="str">
        <f>VLOOKUP(G:G,old!G:J,4,FALSE)</f>
        <v>E</v>
      </c>
      <c r="T3845" s="35" t="str">
        <f>VLOOKUP(G:G,old!G:K,5,FALSE)</f>
        <v>DWR</v>
      </c>
      <c r="U3845" s="35" t="str">
        <f>VLOOKUP(G:G,old!G:L,6,FALSE)</f>
        <v>TONLE SAP</v>
      </c>
      <c r="V3845" s="43">
        <f>VLOOKUP(G:G,old!G:M,7,FALSE)</f>
        <v>0</v>
      </c>
      <c r="X3845" s="43" t="str">
        <f>IFERROR(VLOOKUP(V:V,#REF!,3,FALSE),"0")</f>
        <v>0</v>
      </c>
      <c r="Y3845" s="19">
        <f t="shared" si="60"/>
        <v>0</v>
      </c>
      <c r="Z3845" s="19" t="str">
        <f>IFERROR(VLOOKUP(C:C,#REF!,19,FALSE),"0")</f>
        <v>0</v>
      </c>
    </row>
    <row r="3846" spans="1:26" x14ac:dyDescent="0.45">
      <c r="A3846" s="32" t="s">
        <v>11962</v>
      </c>
      <c r="B3846" s="32">
        <v>2</v>
      </c>
      <c r="C3846" s="32" t="s">
        <v>669</v>
      </c>
      <c r="D3846" s="32" t="s">
        <v>3091</v>
      </c>
      <c r="E3846" s="32" t="s">
        <v>12069</v>
      </c>
      <c r="F3846" s="32">
        <v>3</v>
      </c>
      <c r="G3846" s="78" t="s">
        <v>12070</v>
      </c>
      <c r="H3846" s="33" t="s">
        <v>12079</v>
      </c>
      <c r="I3846" s="32" t="s">
        <v>12080</v>
      </c>
      <c r="J3846" s="32" t="s">
        <v>11966</v>
      </c>
      <c r="K3846" s="32" t="s">
        <v>3096</v>
      </c>
      <c r="L3846" s="34">
        <v>54.649767110699997</v>
      </c>
      <c r="M3846" s="34">
        <v>34156.104444199998</v>
      </c>
      <c r="N3846" s="32" t="s">
        <v>12081</v>
      </c>
      <c r="O3846" s="43" t="e">
        <f>VLOOKUP(U:U,#REF!,5,FALSE)</f>
        <v>#REF!</v>
      </c>
      <c r="P3846" s="43" t="e">
        <f>VLOOKUP(U:U,#REF!,4,FALSE)</f>
        <v>#REF!</v>
      </c>
      <c r="Q3846" s="43" t="e">
        <f>VLOOKUP(U:U,#REF!,2,FALSE)</f>
        <v>#REF!</v>
      </c>
      <c r="S3846" s="35" t="str">
        <f>VLOOKUP(G:G,old!G:J,4,FALSE)</f>
        <v>E</v>
      </c>
      <c r="T3846" s="35" t="str">
        <f>VLOOKUP(G:G,old!G:K,5,FALSE)</f>
        <v>DWR</v>
      </c>
      <c r="U3846" s="35" t="str">
        <f>VLOOKUP(G:G,old!G:L,6,FALSE)</f>
        <v>TONLE SAP</v>
      </c>
      <c r="V3846" s="43">
        <f>VLOOKUP(G:G,old!G:M,7,FALSE)</f>
        <v>0</v>
      </c>
      <c r="X3846" s="43" t="str">
        <f>IFERROR(VLOOKUP(V:V,#REF!,3,FALSE),"0")</f>
        <v>0</v>
      </c>
      <c r="Y3846" s="19">
        <f t="shared" si="60"/>
        <v>0</v>
      </c>
      <c r="Z3846" s="19" t="str">
        <f>IFERROR(VLOOKUP(C:C,#REF!,19,FALSE),"0")</f>
        <v>0</v>
      </c>
    </row>
    <row r="3847" spans="1:26" x14ac:dyDescent="0.45">
      <c r="A3847" s="32" t="s">
        <v>11962</v>
      </c>
      <c r="B3847" s="32">
        <v>2</v>
      </c>
      <c r="C3847" s="32" t="s">
        <v>669</v>
      </c>
      <c r="D3847" s="32" t="s">
        <v>3091</v>
      </c>
      <c r="E3847" s="32" t="s">
        <v>12069</v>
      </c>
      <c r="F3847" s="32">
        <v>3</v>
      </c>
      <c r="G3847" s="78" t="s">
        <v>12070</v>
      </c>
      <c r="H3847" s="33" t="s">
        <v>12082</v>
      </c>
      <c r="I3847" s="32" t="s">
        <v>1731</v>
      </c>
      <c r="J3847" s="32" t="s">
        <v>11966</v>
      </c>
      <c r="K3847" s="32" t="s">
        <v>3096</v>
      </c>
      <c r="L3847" s="34">
        <v>46.896896236000003</v>
      </c>
      <c r="M3847" s="34">
        <v>29310.5601475</v>
      </c>
      <c r="N3847" s="32" t="s">
        <v>12083</v>
      </c>
      <c r="O3847" s="43" t="e">
        <f>VLOOKUP(U:U,#REF!,5,FALSE)</f>
        <v>#REF!</v>
      </c>
      <c r="P3847" s="43" t="e">
        <f>VLOOKUP(U:U,#REF!,4,FALSE)</f>
        <v>#REF!</v>
      </c>
      <c r="Q3847" s="43" t="e">
        <f>VLOOKUP(U:U,#REF!,2,FALSE)</f>
        <v>#REF!</v>
      </c>
      <c r="S3847" s="35" t="str">
        <f>VLOOKUP(G:G,old!G:J,4,FALSE)</f>
        <v>E</v>
      </c>
      <c r="T3847" s="35" t="str">
        <f>VLOOKUP(G:G,old!G:K,5,FALSE)</f>
        <v>DWR</v>
      </c>
      <c r="U3847" s="35" t="str">
        <f>VLOOKUP(G:G,old!G:L,6,FALSE)</f>
        <v>TONLE SAP</v>
      </c>
      <c r="V3847" s="43">
        <f>VLOOKUP(G:G,old!G:M,7,FALSE)</f>
        <v>0</v>
      </c>
      <c r="X3847" s="43" t="str">
        <f>IFERROR(VLOOKUP(V:V,#REF!,3,FALSE),"0")</f>
        <v>0</v>
      </c>
      <c r="Y3847" s="19">
        <f t="shared" si="60"/>
        <v>0</v>
      </c>
      <c r="Z3847" s="19" t="str">
        <f>IFERROR(VLOOKUP(C:C,#REF!,19,FALSE),"0")</f>
        <v>0</v>
      </c>
    </row>
    <row r="3848" spans="1:26" x14ac:dyDescent="0.45">
      <c r="A3848" s="32" t="s">
        <v>11962</v>
      </c>
      <c r="B3848" s="32">
        <v>2</v>
      </c>
      <c r="C3848" s="32" t="s">
        <v>669</v>
      </c>
      <c r="D3848" s="32" t="s">
        <v>3091</v>
      </c>
      <c r="E3848" s="32" t="s">
        <v>12069</v>
      </c>
      <c r="F3848" s="32">
        <v>3</v>
      </c>
      <c r="G3848" s="78" t="s">
        <v>12070</v>
      </c>
      <c r="H3848" s="33" t="s">
        <v>12084</v>
      </c>
      <c r="I3848" s="32" t="s">
        <v>12085</v>
      </c>
      <c r="J3848" s="32" t="s">
        <v>11966</v>
      </c>
      <c r="K3848" s="32" t="s">
        <v>3096</v>
      </c>
      <c r="L3848" s="34">
        <v>100.321615526</v>
      </c>
      <c r="M3848" s="34">
        <v>62701.009703800002</v>
      </c>
      <c r="N3848" s="32" t="s">
        <v>12086</v>
      </c>
      <c r="O3848" s="43" t="e">
        <f>VLOOKUP(U:U,#REF!,5,FALSE)</f>
        <v>#REF!</v>
      </c>
      <c r="P3848" s="43" t="e">
        <f>VLOOKUP(U:U,#REF!,4,FALSE)</f>
        <v>#REF!</v>
      </c>
      <c r="Q3848" s="43" t="e">
        <f>VLOOKUP(U:U,#REF!,2,FALSE)</f>
        <v>#REF!</v>
      </c>
      <c r="S3848" s="35" t="str">
        <f>VLOOKUP(G:G,old!G:J,4,FALSE)</f>
        <v>E</v>
      </c>
      <c r="T3848" s="35" t="str">
        <f>VLOOKUP(G:G,old!G:K,5,FALSE)</f>
        <v>DWR</v>
      </c>
      <c r="U3848" s="35" t="str">
        <f>VLOOKUP(G:G,old!G:L,6,FALSE)</f>
        <v>TONLE SAP</v>
      </c>
      <c r="V3848" s="43">
        <f>VLOOKUP(G:G,old!G:M,7,FALSE)</f>
        <v>0</v>
      </c>
      <c r="X3848" s="43" t="str">
        <f>IFERROR(VLOOKUP(V:V,#REF!,3,FALSE),"0")</f>
        <v>0</v>
      </c>
      <c r="Y3848" s="19">
        <f t="shared" si="60"/>
        <v>0</v>
      </c>
      <c r="Z3848" s="19" t="str">
        <f>IFERROR(VLOOKUP(C:C,#REF!,19,FALSE),"0")</f>
        <v>0</v>
      </c>
    </row>
    <row r="3849" spans="1:26" x14ac:dyDescent="0.45">
      <c r="A3849" s="32" t="s">
        <v>11962</v>
      </c>
      <c r="B3849" s="32">
        <v>2</v>
      </c>
      <c r="C3849" s="32" t="s">
        <v>669</v>
      </c>
      <c r="D3849" s="32" t="s">
        <v>3091</v>
      </c>
      <c r="E3849" s="32" t="s">
        <v>12069</v>
      </c>
      <c r="F3849" s="32">
        <v>3</v>
      </c>
      <c r="G3849" s="78" t="s">
        <v>12070</v>
      </c>
      <c r="H3849" s="33" t="s">
        <v>12087</v>
      </c>
      <c r="I3849" s="32" t="s">
        <v>12088</v>
      </c>
      <c r="J3849" s="32" t="s">
        <v>11966</v>
      </c>
      <c r="K3849" s="32" t="s">
        <v>3096</v>
      </c>
      <c r="L3849" s="34">
        <v>42.6309819047</v>
      </c>
      <c r="M3849" s="34">
        <v>26644.363690400001</v>
      </c>
      <c r="N3849" s="32" t="s">
        <v>12089</v>
      </c>
      <c r="O3849" s="43" t="e">
        <f>VLOOKUP(U:U,#REF!,5,FALSE)</f>
        <v>#REF!</v>
      </c>
      <c r="P3849" s="43" t="e">
        <f>VLOOKUP(U:U,#REF!,4,FALSE)</f>
        <v>#REF!</v>
      </c>
      <c r="Q3849" s="43" t="e">
        <f>VLOOKUP(U:U,#REF!,2,FALSE)</f>
        <v>#REF!</v>
      </c>
      <c r="S3849" s="35" t="str">
        <f>VLOOKUP(G:G,old!G:J,4,FALSE)</f>
        <v>E</v>
      </c>
      <c r="T3849" s="35" t="str">
        <f>VLOOKUP(G:G,old!G:K,5,FALSE)</f>
        <v>DWR</v>
      </c>
      <c r="U3849" s="35" t="str">
        <f>VLOOKUP(G:G,old!G:L,6,FALSE)</f>
        <v>TONLE SAP</v>
      </c>
      <c r="V3849" s="43">
        <f>VLOOKUP(G:G,old!G:M,7,FALSE)</f>
        <v>0</v>
      </c>
      <c r="X3849" s="43" t="str">
        <f>IFERROR(VLOOKUP(V:V,#REF!,3,FALSE),"0")</f>
        <v>0</v>
      </c>
      <c r="Y3849" s="19">
        <f t="shared" si="60"/>
        <v>0</v>
      </c>
      <c r="Z3849" s="19" t="str">
        <f>IFERROR(VLOOKUP(C:C,#REF!,19,FALSE),"0")</f>
        <v>0</v>
      </c>
    </row>
    <row r="3850" spans="1:26" x14ac:dyDescent="0.45">
      <c r="A3850" s="32" t="s">
        <v>11962</v>
      </c>
      <c r="B3850" s="32">
        <v>2</v>
      </c>
      <c r="C3850" s="32" t="s">
        <v>669</v>
      </c>
      <c r="D3850" s="32" t="s">
        <v>3091</v>
      </c>
      <c r="E3850" s="32" t="s">
        <v>12069</v>
      </c>
      <c r="F3850" s="32">
        <v>3</v>
      </c>
      <c r="G3850" s="78" t="s">
        <v>12070</v>
      </c>
      <c r="H3850" s="33" t="s">
        <v>12090</v>
      </c>
      <c r="I3850" s="32" t="s">
        <v>12091</v>
      </c>
      <c r="J3850" s="32" t="s">
        <v>11966</v>
      </c>
      <c r="K3850" s="32" t="s">
        <v>3096</v>
      </c>
      <c r="L3850" s="34">
        <v>32.052689962499997</v>
      </c>
      <c r="M3850" s="34">
        <v>20032.931226600002</v>
      </c>
      <c r="N3850" s="32" t="s">
        <v>12092</v>
      </c>
      <c r="O3850" s="43" t="e">
        <f>VLOOKUP(U:U,#REF!,5,FALSE)</f>
        <v>#REF!</v>
      </c>
      <c r="P3850" s="43" t="e">
        <f>VLOOKUP(U:U,#REF!,4,FALSE)</f>
        <v>#REF!</v>
      </c>
      <c r="Q3850" s="43" t="e">
        <f>VLOOKUP(U:U,#REF!,2,FALSE)</f>
        <v>#REF!</v>
      </c>
      <c r="S3850" s="35" t="str">
        <f>VLOOKUP(G:G,old!G:J,4,FALSE)</f>
        <v>E</v>
      </c>
      <c r="T3850" s="35" t="str">
        <f>VLOOKUP(G:G,old!G:K,5,FALSE)</f>
        <v>DWR</v>
      </c>
      <c r="U3850" s="35" t="str">
        <f>VLOOKUP(G:G,old!G:L,6,FALSE)</f>
        <v>TONLE SAP</v>
      </c>
      <c r="V3850" s="43">
        <f>VLOOKUP(G:G,old!G:M,7,FALSE)</f>
        <v>0</v>
      </c>
      <c r="X3850" s="43" t="str">
        <f>IFERROR(VLOOKUP(V:V,#REF!,3,FALSE),"0")</f>
        <v>0</v>
      </c>
      <c r="Y3850" s="19">
        <f t="shared" si="60"/>
        <v>0</v>
      </c>
      <c r="Z3850" s="19" t="str">
        <f>IFERROR(VLOOKUP(C:C,#REF!,19,FALSE),"0")</f>
        <v>0</v>
      </c>
    </row>
    <row r="3851" spans="1:26" x14ac:dyDescent="0.45">
      <c r="A3851" s="32" t="s">
        <v>11962</v>
      </c>
      <c r="B3851" s="32">
        <v>2</v>
      </c>
      <c r="C3851" s="32" t="s">
        <v>669</v>
      </c>
      <c r="D3851" s="32" t="s">
        <v>3091</v>
      </c>
      <c r="E3851" s="32" t="s">
        <v>12069</v>
      </c>
      <c r="F3851" s="32">
        <v>3</v>
      </c>
      <c r="G3851" s="78" t="s">
        <v>12070</v>
      </c>
      <c r="H3851" s="33" t="s">
        <v>12093</v>
      </c>
      <c r="I3851" s="32" t="s">
        <v>12094</v>
      </c>
      <c r="J3851" s="32" t="s">
        <v>11966</v>
      </c>
      <c r="K3851" s="32" t="s">
        <v>3096</v>
      </c>
      <c r="L3851" s="34">
        <v>64.405393787899996</v>
      </c>
      <c r="M3851" s="34">
        <v>40253.371117399998</v>
      </c>
      <c r="N3851" s="32" t="s">
        <v>12095</v>
      </c>
      <c r="O3851" s="43" t="e">
        <f>VLOOKUP(U:U,#REF!,5,FALSE)</f>
        <v>#REF!</v>
      </c>
      <c r="P3851" s="43" t="e">
        <f>VLOOKUP(U:U,#REF!,4,FALSE)</f>
        <v>#REF!</v>
      </c>
      <c r="Q3851" s="43" t="e">
        <f>VLOOKUP(U:U,#REF!,2,FALSE)</f>
        <v>#REF!</v>
      </c>
      <c r="S3851" s="35" t="str">
        <f>VLOOKUP(G:G,old!G:J,4,FALSE)</f>
        <v>E</v>
      </c>
      <c r="T3851" s="35" t="str">
        <f>VLOOKUP(G:G,old!G:K,5,FALSE)</f>
        <v>DWR</v>
      </c>
      <c r="U3851" s="35" t="str">
        <f>VLOOKUP(G:G,old!G:L,6,FALSE)</f>
        <v>TONLE SAP</v>
      </c>
      <c r="V3851" s="43">
        <f>VLOOKUP(G:G,old!G:M,7,FALSE)</f>
        <v>0</v>
      </c>
      <c r="X3851" s="43" t="str">
        <f>IFERROR(VLOOKUP(V:V,#REF!,3,FALSE),"0")</f>
        <v>0</v>
      </c>
      <c r="Y3851" s="19">
        <f t="shared" si="60"/>
        <v>0</v>
      </c>
      <c r="Z3851" s="19" t="str">
        <f>IFERROR(VLOOKUP(C:C,#REF!,19,FALSE),"0")</f>
        <v>0</v>
      </c>
    </row>
    <row r="3852" spans="1:26" x14ac:dyDescent="0.45">
      <c r="A3852" s="32" t="s">
        <v>11962</v>
      </c>
      <c r="B3852" s="32">
        <v>2</v>
      </c>
      <c r="C3852" s="32" t="s">
        <v>669</v>
      </c>
      <c r="D3852" s="32" t="s">
        <v>3091</v>
      </c>
      <c r="E3852" s="32" t="s">
        <v>12069</v>
      </c>
      <c r="F3852" s="32">
        <v>3</v>
      </c>
      <c r="G3852" s="78" t="s">
        <v>12070</v>
      </c>
      <c r="H3852" s="33" t="s">
        <v>12096</v>
      </c>
      <c r="I3852" s="32" t="s">
        <v>12097</v>
      </c>
      <c r="J3852" s="32" t="s">
        <v>11966</v>
      </c>
      <c r="K3852" s="32" t="s">
        <v>3096</v>
      </c>
      <c r="L3852" s="34">
        <v>88.129169918299993</v>
      </c>
      <c r="M3852" s="34">
        <v>55080.731198900001</v>
      </c>
      <c r="N3852" s="32" t="s">
        <v>12098</v>
      </c>
      <c r="O3852" s="43" t="e">
        <f>VLOOKUP(U:U,#REF!,5,FALSE)</f>
        <v>#REF!</v>
      </c>
      <c r="P3852" s="43" t="e">
        <f>VLOOKUP(U:U,#REF!,4,FALSE)</f>
        <v>#REF!</v>
      </c>
      <c r="Q3852" s="43" t="e">
        <f>VLOOKUP(U:U,#REF!,2,FALSE)</f>
        <v>#REF!</v>
      </c>
      <c r="S3852" s="35" t="str">
        <f>VLOOKUP(G:G,old!G:J,4,FALSE)</f>
        <v>E</v>
      </c>
      <c r="T3852" s="35" t="str">
        <f>VLOOKUP(G:G,old!G:K,5,FALSE)</f>
        <v>DWR</v>
      </c>
      <c r="U3852" s="35" t="str">
        <f>VLOOKUP(G:G,old!G:L,6,FALSE)</f>
        <v>TONLE SAP</v>
      </c>
      <c r="V3852" s="43">
        <f>VLOOKUP(G:G,old!G:M,7,FALSE)</f>
        <v>0</v>
      </c>
      <c r="X3852" s="43" t="str">
        <f>IFERROR(VLOOKUP(V:V,#REF!,3,FALSE),"0")</f>
        <v>0</v>
      </c>
      <c r="Y3852" s="19">
        <f t="shared" si="60"/>
        <v>0</v>
      </c>
      <c r="Z3852" s="19" t="str">
        <f>IFERROR(VLOOKUP(C:C,#REF!,19,FALSE),"0")</f>
        <v>0</v>
      </c>
    </row>
    <row r="3853" spans="1:26" x14ac:dyDescent="0.45">
      <c r="A3853" s="32" t="s">
        <v>11962</v>
      </c>
      <c r="B3853" s="32">
        <v>2</v>
      </c>
      <c r="C3853" s="32" t="s">
        <v>669</v>
      </c>
      <c r="D3853" s="32" t="s">
        <v>3091</v>
      </c>
      <c r="E3853" s="32" t="s">
        <v>12069</v>
      </c>
      <c r="F3853" s="32">
        <v>3</v>
      </c>
      <c r="G3853" s="78" t="s">
        <v>12070</v>
      </c>
      <c r="H3853" s="33" t="s">
        <v>12099</v>
      </c>
      <c r="I3853" s="32" t="s">
        <v>12100</v>
      </c>
      <c r="J3853" s="32" t="s">
        <v>11966</v>
      </c>
      <c r="K3853" s="32" t="s">
        <v>3096</v>
      </c>
      <c r="L3853" s="34">
        <v>64.716067952399996</v>
      </c>
      <c r="M3853" s="34">
        <v>40447.542470200002</v>
      </c>
      <c r="N3853" s="32" t="s">
        <v>12101</v>
      </c>
      <c r="O3853" s="43" t="e">
        <f>VLOOKUP(U:U,#REF!,5,FALSE)</f>
        <v>#REF!</v>
      </c>
      <c r="P3853" s="43" t="e">
        <f>VLOOKUP(U:U,#REF!,4,FALSE)</f>
        <v>#REF!</v>
      </c>
      <c r="Q3853" s="43" t="e">
        <f>VLOOKUP(U:U,#REF!,2,FALSE)</f>
        <v>#REF!</v>
      </c>
      <c r="S3853" s="35" t="str">
        <f>VLOOKUP(G:G,old!G:J,4,FALSE)</f>
        <v>E</v>
      </c>
      <c r="T3853" s="35" t="str">
        <f>VLOOKUP(G:G,old!G:K,5,FALSE)</f>
        <v>DWR</v>
      </c>
      <c r="U3853" s="35" t="str">
        <f>VLOOKUP(G:G,old!G:L,6,FALSE)</f>
        <v>TONLE SAP</v>
      </c>
      <c r="V3853" s="43">
        <f>VLOOKUP(G:G,old!G:M,7,FALSE)</f>
        <v>0</v>
      </c>
      <c r="X3853" s="43" t="str">
        <f>IFERROR(VLOOKUP(V:V,#REF!,3,FALSE),"0")</f>
        <v>0</v>
      </c>
      <c r="Y3853" s="19">
        <f t="shared" si="60"/>
        <v>0</v>
      </c>
      <c r="Z3853" s="19" t="str">
        <f>IFERROR(VLOOKUP(C:C,#REF!,19,FALSE),"0")</f>
        <v>0</v>
      </c>
    </row>
    <row r="3854" spans="1:26" x14ac:dyDescent="0.45">
      <c r="A3854" s="32" t="s">
        <v>11962</v>
      </c>
      <c r="B3854" s="32">
        <v>2</v>
      </c>
      <c r="C3854" s="32" t="s">
        <v>669</v>
      </c>
      <c r="D3854" s="32" t="s">
        <v>3091</v>
      </c>
      <c r="E3854" s="32" t="s">
        <v>12069</v>
      </c>
      <c r="F3854" s="32">
        <v>3</v>
      </c>
      <c r="G3854" s="78" t="s">
        <v>12070</v>
      </c>
      <c r="H3854" s="33" t="s">
        <v>12102</v>
      </c>
      <c r="I3854" s="32" t="s">
        <v>12103</v>
      </c>
      <c r="J3854" s="32" t="s">
        <v>11966</v>
      </c>
      <c r="K3854" s="32" t="s">
        <v>3096</v>
      </c>
      <c r="L3854" s="34">
        <v>44.040722014899998</v>
      </c>
      <c r="M3854" s="34">
        <v>27525.4512593</v>
      </c>
      <c r="N3854" s="32" t="s">
        <v>12104</v>
      </c>
      <c r="O3854" s="43" t="e">
        <f>VLOOKUP(U:U,#REF!,5,FALSE)</f>
        <v>#REF!</v>
      </c>
      <c r="P3854" s="43" t="e">
        <f>VLOOKUP(U:U,#REF!,4,FALSE)</f>
        <v>#REF!</v>
      </c>
      <c r="Q3854" s="43" t="e">
        <f>VLOOKUP(U:U,#REF!,2,FALSE)</f>
        <v>#REF!</v>
      </c>
      <c r="S3854" s="35" t="str">
        <f>VLOOKUP(G:G,old!G:J,4,FALSE)</f>
        <v>E</v>
      </c>
      <c r="T3854" s="35" t="str">
        <f>VLOOKUP(G:G,old!G:K,5,FALSE)</f>
        <v>DWR</v>
      </c>
      <c r="U3854" s="35" t="str">
        <f>VLOOKUP(G:G,old!G:L,6,FALSE)</f>
        <v>TONLE SAP</v>
      </c>
      <c r="V3854" s="43">
        <f>VLOOKUP(G:G,old!G:M,7,FALSE)</f>
        <v>0</v>
      </c>
      <c r="X3854" s="43" t="str">
        <f>IFERROR(VLOOKUP(V:V,#REF!,3,FALSE),"0")</f>
        <v>0</v>
      </c>
      <c r="Y3854" s="19">
        <f t="shared" si="60"/>
        <v>0</v>
      </c>
      <c r="Z3854" s="19" t="str">
        <f>IFERROR(VLOOKUP(C:C,#REF!,19,FALSE),"0")</f>
        <v>0</v>
      </c>
    </row>
    <row r="3855" spans="1:26" x14ac:dyDescent="0.45">
      <c r="A3855" s="32" t="s">
        <v>11962</v>
      </c>
      <c r="B3855" s="32">
        <v>2</v>
      </c>
      <c r="C3855" s="32" t="s">
        <v>669</v>
      </c>
      <c r="D3855" s="32" t="s">
        <v>3091</v>
      </c>
      <c r="E3855" s="32" t="s">
        <v>12069</v>
      </c>
      <c r="F3855" s="32">
        <v>3</v>
      </c>
      <c r="G3855" s="78" t="s">
        <v>12070</v>
      </c>
      <c r="H3855" s="33" t="s">
        <v>12105</v>
      </c>
      <c r="I3855" s="32" t="s">
        <v>7294</v>
      </c>
      <c r="J3855" s="32" t="s">
        <v>11966</v>
      </c>
      <c r="K3855" s="32" t="s">
        <v>3096</v>
      </c>
      <c r="L3855" s="34">
        <v>42.689887071599998</v>
      </c>
      <c r="M3855" s="34">
        <v>26681.179419700002</v>
      </c>
      <c r="N3855" s="32" t="s">
        <v>12106</v>
      </c>
      <c r="O3855" s="43" t="e">
        <f>VLOOKUP(U:U,#REF!,5,FALSE)</f>
        <v>#REF!</v>
      </c>
      <c r="P3855" s="43" t="e">
        <f>VLOOKUP(U:U,#REF!,4,FALSE)</f>
        <v>#REF!</v>
      </c>
      <c r="Q3855" s="43" t="e">
        <f>VLOOKUP(U:U,#REF!,2,FALSE)</f>
        <v>#REF!</v>
      </c>
      <c r="S3855" s="35" t="str">
        <f>VLOOKUP(G:G,old!G:J,4,FALSE)</f>
        <v>E</v>
      </c>
      <c r="T3855" s="35" t="str">
        <f>VLOOKUP(G:G,old!G:K,5,FALSE)</f>
        <v>DWR</v>
      </c>
      <c r="U3855" s="35" t="str">
        <f>VLOOKUP(G:G,old!G:L,6,FALSE)</f>
        <v>TONLE SAP</v>
      </c>
      <c r="V3855" s="43">
        <f>VLOOKUP(G:G,old!G:M,7,FALSE)</f>
        <v>0</v>
      </c>
      <c r="X3855" s="43" t="str">
        <f>IFERROR(VLOOKUP(V:V,#REF!,3,FALSE),"0")</f>
        <v>0</v>
      </c>
      <c r="Y3855" s="19">
        <f t="shared" si="60"/>
        <v>0</v>
      </c>
      <c r="Z3855" s="19" t="str">
        <f>IFERROR(VLOOKUP(C:C,#REF!,19,FALSE),"0")</f>
        <v>0</v>
      </c>
    </row>
    <row r="3856" spans="1:26" x14ac:dyDescent="0.45">
      <c r="A3856" s="32" t="s">
        <v>11962</v>
      </c>
      <c r="B3856" s="32">
        <v>2</v>
      </c>
      <c r="C3856" s="32" t="s">
        <v>669</v>
      </c>
      <c r="D3856" s="32" t="s">
        <v>3091</v>
      </c>
      <c r="E3856" s="32" t="s">
        <v>12107</v>
      </c>
      <c r="F3856" s="32">
        <v>3</v>
      </c>
      <c r="G3856" s="78" t="s">
        <v>12108</v>
      </c>
      <c r="H3856" s="33" t="s">
        <v>12109</v>
      </c>
      <c r="I3856" s="32" t="s">
        <v>12108</v>
      </c>
      <c r="J3856" s="32" t="s">
        <v>11966</v>
      </c>
      <c r="K3856" s="32" t="s">
        <v>3096</v>
      </c>
      <c r="L3856" s="34">
        <v>38.615071733299999</v>
      </c>
      <c r="M3856" s="34">
        <v>24134.419833299999</v>
      </c>
      <c r="N3856" s="32" t="s">
        <v>12110</v>
      </c>
      <c r="O3856" s="43" t="e">
        <f>VLOOKUP(U:U,#REF!,5,FALSE)</f>
        <v>#REF!</v>
      </c>
      <c r="P3856" s="43" t="e">
        <f>VLOOKUP(U:U,#REF!,4,FALSE)</f>
        <v>#REF!</v>
      </c>
      <c r="Q3856" s="43" t="e">
        <f>VLOOKUP(U:U,#REF!,2,FALSE)</f>
        <v>#REF!</v>
      </c>
      <c r="S3856" s="35" t="str">
        <f>VLOOKUP(G:G,old!G:J,4,FALSE)</f>
        <v>E</v>
      </c>
      <c r="T3856" s="35" t="str">
        <f>VLOOKUP(G:G,old!G:K,5,FALSE)</f>
        <v>DWR</v>
      </c>
      <c r="U3856" s="35" t="str">
        <f>VLOOKUP(G:G,old!G:L,6,FALSE)</f>
        <v>MAE NAM PRACHINBURI</v>
      </c>
      <c r="V3856" s="43" t="str">
        <f>VLOOKUP(G:G,old!G:M,7,FALSE)</f>
        <v>Kgt.9</v>
      </c>
      <c r="X3856" s="43" t="str">
        <f>IFERROR(VLOOKUP(V:V,#REF!,3,FALSE),"0")</f>
        <v>0</v>
      </c>
      <c r="Y3856" s="19">
        <f t="shared" si="60"/>
        <v>0</v>
      </c>
      <c r="Z3856" s="19" t="str">
        <f>IFERROR(VLOOKUP(C:C,#REF!,19,FALSE),"0")</f>
        <v>0</v>
      </c>
    </row>
    <row r="3857" spans="1:26" x14ac:dyDescent="0.45">
      <c r="A3857" s="32" t="s">
        <v>11962</v>
      </c>
      <c r="B3857" s="32">
        <v>2</v>
      </c>
      <c r="C3857" s="32" t="s">
        <v>669</v>
      </c>
      <c r="D3857" s="32" t="s">
        <v>3091</v>
      </c>
      <c r="E3857" s="32" t="s">
        <v>12107</v>
      </c>
      <c r="F3857" s="32">
        <v>3</v>
      </c>
      <c r="G3857" s="78" t="s">
        <v>12108</v>
      </c>
      <c r="H3857" s="33" t="s">
        <v>12111</v>
      </c>
      <c r="I3857" s="32" t="s">
        <v>12112</v>
      </c>
      <c r="J3857" s="32" t="s">
        <v>11966</v>
      </c>
      <c r="K3857" s="32" t="s">
        <v>3096</v>
      </c>
      <c r="L3857" s="34">
        <v>186.80331856000001</v>
      </c>
      <c r="M3857" s="34">
        <v>116752.0741</v>
      </c>
      <c r="N3857" s="32" t="s">
        <v>12113</v>
      </c>
      <c r="O3857" s="43" t="e">
        <f>VLOOKUP(U:U,#REF!,5,FALSE)</f>
        <v>#REF!</v>
      </c>
      <c r="P3857" s="43" t="e">
        <f>VLOOKUP(U:U,#REF!,4,FALSE)</f>
        <v>#REF!</v>
      </c>
      <c r="Q3857" s="43" t="e">
        <f>VLOOKUP(U:U,#REF!,2,FALSE)</f>
        <v>#REF!</v>
      </c>
      <c r="S3857" s="35" t="str">
        <f>VLOOKUP(G:G,old!G:J,4,FALSE)</f>
        <v>E</v>
      </c>
      <c r="T3857" s="35" t="str">
        <f>VLOOKUP(G:G,old!G:K,5,FALSE)</f>
        <v>DWR</v>
      </c>
      <c r="U3857" s="35" t="str">
        <f>VLOOKUP(G:G,old!G:L,6,FALSE)</f>
        <v>MAE NAM PRACHINBURI</v>
      </c>
      <c r="V3857" s="43" t="str">
        <f>VLOOKUP(G:G,old!G:M,7,FALSE)</f>
        <v>Kgt.9</v>
      </c>
      <c r="X3857" s="43" t="str">
        <f>IFERROR(VLOOKUP(V:V,#REF!,3,FALSE),"0")</f>
        <v>0</v>
      </c>
      <c r="Y3857" s="19">
        <f t="shared" si="60"/>
        <v>0</v>
      </c>
      <c r="Z3857" s="19" t="str">
        <f>IFERROR(VLOOKUP(C:C,#REF!,19,FALSE),"0")</f>
        <v>0</v>
      </c>
    </row>
    <row r="3858" spans="1:26" x14ac:dyDescent="0.45">
      <c r="A3858" s="32" t="s">
        <v>11962</v>
      </c>
      <c r="B3858" s="32">
        <v>2</v>
      </c>
      <c r="C3858" s="32" t="s">
        <v>669</v>
      </c>
      <c r="D3858" s="32" t="s">
        <v>3091</v>
      </c>
      <c r="E3858" s="32" t="s">
        <v>12107</v>
      </c>
      <c r="F3858" s="32">
        <v>3</v>
      </c>
      <c r="G3858" s="78" t="s">
        <v>12108</v>
      </c>
      <c r="H3858" s="33" t="s">
        <v>12114</v>
      </c>
      <c r="I3858" s="32" t="s">
        <v>12115</v>
      </c>
      <c r="J3858" s="32" t="s">
        <v>11966</v>
      </c>
      <c r="K3858" s="32" t="s">
        <v>3096</v>
      </c>
      <c r="L3858" s="34">
        <v>158.32727124499999</v>
      </c>
      <c r="M3858" s="34">
        <v>98954.544528099999</v>
      </c>
      <c r="N3858" s="32" t="s">
        <v>12116</v>
      </c>
      <c r="O3858" s="43" t="e">
        <f>VLOOKUP(U:U,#REF!,5,FALSE)</f>
        <v>#REF!</v>
      </c>
      <c r="P3858" s="43" t="e">
        <f>VLOOKUP(U:U,#REF!,4,FALSE)</f>
        <v>#REF!</v>
      </c>
      <c r="Q3858" s="43" t="e">
        <f>VLOOKUP(U:U,#REF!,2,FALSE)</f>
        <v>#REF!</v>
      </c>
      <c r="S3858" s="35" t="str">
        <f>VLOOKUP(G:G,old!G:J,4,FALSE)</f>
        <v>E</v>
      </c>
      <c r="T3858" s="35" t="str">
        <f>VLOOKUP(G:G,old!G:K,5,FALSE)</f>
        <v>DWR</v>
      </c>
      <c r="U3858" s="35" t="str">
        <f>VLOOKUP(G:G,old!G:L,6,FALSE)</f>
        <v>MAE NAM PRACHINBURI</v>
      </c>
      <c r="V3858" s="43" t="str">
        <f>VLOOKUP(G:G,old!G:M,7,FALSE)</f>
        <v>Kgt.9</v>
      </c>
      <c r="X3858" s="43" t="str">
        <f>IFERROR(VLOOKUP(V:V,#REF!,3,FALSE),"0")</f>
        <v>0</v>
      </c>
      <c r="Y3858" s="19">
        <f t="shared" si="60"/>
        <v>0</v>
      </c>
      <c r="Z3858" s="19" t="str">
        <f>IFERROR(VLOOKUP(C:C,#REF!,19,FALSE),"0")</f>
        <v>0</v>
      </c>
    </row>
    <row r="3859" spans="1:26" x14ac:dyDescent="0.45">
      <c r="A3859" s="32" t="s">
        <v>11962</v>
      </c>
      <c r="B3859" s="32">
        <v>2</v>
      </c>
      <c r="C3859" s="32" t="s">
        <v>669</v>
      </c>
      <c r="D3859" s="32" t="s">
        <v>3091</v>
      </c>
      <c r="E3859" s="32" t="s">
        <v>12107</v>
      </c>
      <c r="F3859" s="32">
        <v>3</v>
      </c>
      <c r="G3859" s="78" t="s">
        <v>12108</v>
      </c>
      <c r="H3859" s="33" t="s">
        <v>12117</v>
      </c>
      <c r="I3859" s="32" t="s">
        <v>12118</v>
      </c>
      <c r="J3859" s="32" t="s">
        <v>11966</v>
      </c>
      <c r="K3859" s="32" t="s">
        <v>3096</v>
      </c>
      <c r="L3859" s="34">
        <v>78.795678833300002</v>
      </c>
      <c r="M3859" s="34">
        <v>49247.299270800002</v>
      </c>
      <c r="N3859" s="32" t="s">
        <v>12119</v>
      </c>
      <c r="O3859" s="43" t="e">
        <f>VLOOKUP(U:U,#REF!,5,FALSE)</f>
        <v>#REF!</v>
      </c>
      <c r="P3859" s="43" t="e">
        <f>VLOOKUP(U:U,#REF!,4,FALSE)</f>
        <v>#REF!</v>
      </c>
      <c r="Q3859" s="43" t="e">
        <f>VLOOKUP(U:U,#REF!,2,FALSE)</f>
        <v>#REF!</v>
      </c>
      <c r="S3859" s="35" t="str">
        <f>VLOOKUP(G:G,old!G:J,4,FALSE)</f>
        <v>E</v>
      </c>
      <c r="T3859" s="35" t="str">
        <f>VLOOKUP(G:G,old!G:K,5,FALSE)</f>
        <v>DWR</v>
      </c>
      <c r="U3859" s="35" t="str">
        <f>VLOOKUP(G:G,old!G:L,6,FALSE)</f>
        <v>MAE NAM PRACHINBURI</v>
      </c>
      <c r="V3859" s="43" t="str">
        <f>VLOOKUP(G:G,old!G:M,7,FALSE)</f>
        <v>Kgt.9</v>
      </c>
      <c r="X3859" s="43" t="str">
        <f>IFERROR(VLOOKUP(V:V,#REF!,3,FALSE),"0")</f>
        <v>0</v>
      </c>
      <c r="Y3859" s="19">
        <f t="shared" si="60"/>
        <v>0</v>
      </c>
      <c r="Z3859" s="19" t="str">
        <f>IFERROR(VLOOKUP(C:C,#REF!,19,FALSE),"0")</f>
        <v>0</v>
      </c>
    </row>
    <row r="3860" spans="1:26" x14ac:dyDescent="0.45">
      <c r="A3860" s="32" t="s">
        <v>11962</v>
      </c>
      <c r="B3860" s="32">
        <v>2</v>
      </c>
      <c r="C3860" s="32" t="s">
        <v>669</v>
      </c>
      <c r="D3860" s="32" t="s">
        <v>3091</v>
      </c>
      <c r="E3860" s="32" t="s">
        <v>12120</v>
      </c>
      <c r="F3860" s="32">
        <v>3</v>
      </c>
      <c r="G3860" s="78" t="s">
        <v>12121</v>
      </c>
      <c r="H3860" s="33" t="s">
        <v>12122</v>
      </c>
      <c r="I3860" s="32" t="s">
        <v>12121</v>
      </c>
      <c r="J3860" s="32" t="s">
        <v>11966</v>
      </c>
      <c r="K3860" s="32" t="s">
        <v>3096</v>
      </c>
      <c r="L3860" s="34">
        <v>46.453137263499997</v>
      </c>
      <c r="M3860" s="34">
        <v>29033.210789699999</v>
      </c>
      <c r="N3860" s="32" t="s">
        <v>12123</v>
      </c>
      <c r="O3860" s="43" t="e">
        <f>VLOOKUP(U:U,#REF!,5,FALSE)</f>
        <v>#REF!</v>
      </c>
      <c r="P3860" s="43" t="e">
        <f>VLOOKUP(U:U,#REF!,4,FALSE)</f>
        <v>#REF!</v>
      </c>
      <c r="Q3860" s="43" t="e">
        <f>VLOOKUP(U:U,#REF!,2,FALSE)</f>
        <v>#REF!</v>
      </c>
      <c r="S3860" s="35" t="str">
        <f>VLOOKUP(G:G,old!G:J,4,FALSE)</f>
        <v>E</v>
      </c>
      <c r="T3860" s="35" t="str">
        <f>VLOOKUP(G:G,old!G:K,5,FALSE)</f>
        <v>DWR</v>
      </c>
      <c r="U3860" s="35" t="str">
        <f>VLOOKUP(G:G,old!G:L,6,FALSE)</f>
        <v>TONLE SAP</v>
      </c>
      <c r="V3860" s="43">
        <f>VLOOKUP(G:G,old!G:M,7,FALSE)</f>
        <v>0</v>
      </c>
      <c r="X3860" s="43" t="str">
        <f>IFERROR(VLOOKUP(V:V,#REF!,3,FALSE),"0")</f>
        <v>0</v>
      </c>
      <c r="Y3860" s="19">
        <f t="shared" si="60"/>
        <v>0</v>
      </c>
      <c r="Z3860" s="19" t="str">
        <f>IFERROR(VLOOKUP(C:C,#REF!,19,FALSE),"0")</f>
        <v>0</v>
      </c>
    </row>
    <row r="3861" spans="1:26" x14ac:dyDescent="0.45">
      <c r="A3861" s="32" t="s">
        <v>11962</v>
      </c>
      <c r="B3861" s="32">
        <v>2</v>
      </c>
      <c r="C3861" s="32" t="s">
        <v>669</v>
      </c>
      <c r="D3861" s="32" t="s">
        <v>3091</v>
      </c>
      <c r="E3861" s="32" t="s">
        <v>12120</v>
      </c>
      <c r="F3861" s="32">
        <v>3</v>
      </c>
      <c r="G3861" s="78" t="s">
        <v>12121</v>
      </c>
      <c r="H3861" s="33" t="s">
        <v>12124</v>
      </c>
      <c r="I3861" s="32" t="s">
        <v>5511</v>
      </c>
      <c r="J3861" s="32" t="s">
        <v>11966</v>
      </c>
      <c r="K3861" s="32" t="s">
        <v>3096</v>
      </c>
      <c r="L3861" s="34">
        <v>108.872877014</v>
      </c>
      <c r="M3861" s="34">
        <v>68045.548133699995</v>
      </c>
      <c r="N3861" s="32" t="s">
        <v>12125</v>
      </c>
      <c r="O3861" s="43" t="e">
        <f>VLOOKUP(U:U,#REF!,5,FALSE)</f>
        <v>#REF!</v>
      </c>
      <c r="P3861" s="43" t="e">
        <f>VLOOKUP(U:U,#REF!,4,FALSE)</f>
        <v>#REF!</v>
      </c>
      <c r="Q3861" s="43" t="e">
        <f>VLOOKUP(U:U,#REF!,2,FALSE)</f>
        <v>#REF!</v>
      </c>
      <c r="S3861" s="35" t="str">
        <f>VLOOKUP(G:G,old!G:J,4,FALSE)</f>
        <v>E</v>
      </c>
      <c r="T3861" s="35" t="str">
        <f>VLOOKUP(G:G,old!G:K,5,FALSE)</f>
        <v>DWR</v>
      </c>
      <c r="U3861" s="35" t="str">
        <f>VLOOKUP(G:G,old!G:L,6,FALSE)</f>
        <v>TONLE SAP</v>
      </c>
      <c r="V3861" s="43">
        <f>VLOOKUP(G:G,old!G:M,7,FALSE)</f>
        <v>0</v>
      </c>
      <c r="X3861" s="43" t="str">
        <f>IFERROR(VLOOKUP(V:V,#REF!,3,FALSE),"0")</f>
        <v>0</v>
      </c>
      <c r="Y3861" s="19">
        <f t="shared" si="60"/>
        <v>0</v>
      </c>
      <c r="Z3861" s="19" t="str">
        <f>IFERROR(VLOOKUP(C:C,#REF!,19,FALSE),"0")</f>
        <v>0</v>
      </c>
    </row>
    <row r="3862" spans="1:26" x14ac:dyDescent="0.45">
      <c r="A3862" s="32" t="s">
        <v>11962</v>
      </c>
      <c r="B3862" s="32">
        <v>2</v>
      </c>
      <c r="C3862" s="32" t="s">
        <v>669</v>
      </c>
      <c r="D3862" s="32" t="s">
        <v>3091</v>
      </c>
      <c r="E3862" s="32" t="s">
        <v>12120</v>
      </c>
      <c r="F3862" s="32">
        <v>3</v>
      </c>
      <c r="G3862" s="78" t="s">
        <v>12121</v>
      </c>
      <c r="H3862" s="33" t="s">
        <v>12126</v>
      </c>
      <c r="I3862" s="32" t="s">
        <v>12055</v>
      </c>
      <c r="J3862" s="32" t="s">
        <v>11966</v>
      </c>
      <c r="K3862" s="32" t="s">
        <v>3096</v>
      </c>
      <c r="L3862" s="34">
        <v>107.68183578999999</v>
      </c>
      <c r="M3862" s="34">
        <v>67301.147368699996</v>
      </c>
      <c r="N3862" s="32" t="s">
        <v>12127</v>
      </c>
      <c r="O3862" s="43" t="e">
        <f>VLOOKUP(U:U,#REF!,5,FALSE)</f>
        <v>#REF!</v>
      </c>
      <c r="P3862" s="43" t="e">
        <f>VLOOKUP(U:U,#REF!,4,FALSE)</f>
        <v>#REF!</v>
      </c>
      <c r="Q3862" s="43" t="e">
        <f>VLOOKUP(U:U,#REF!,2,FALSE)</f>
        <v>#REF!</v>
      </c>
      <c r="S3862" s="35" t="str">
        <f>VLOOKUP(G:G,old!G:J,4,FALSE)</f>
        <v>E</v>
      </c>
      <c r="T3862" s="35" t="str">
        <f>VLOOKUP(G:G,old!G:K,5,FALSE)</f>
        <v>DWR</v>
      </c>
      <c r="U3862" s="35" t="str">
        <f>VLOOKUP(G:G,old!G:L,6,FALSE)</f>
        <v>TONLE SAP</v>
      </c>
      <c r="V3862" s="43">
        <f>VLOOKUP(G:G,old!G:M,7,FALSE)</f>
        <v>0</v>
      </c>
      <c r="X3862" s="43" t="str">
        <f>IFERROR(VLOOKUP(V:V,#REF!,3,FALSE),"0")</f>
        <v>0</v>
      </c>
      <c r="Y3862" s="19">
        <f t="shared" si="60"/>
        <v>0</v>
      </c>
      <c r="Z3862" s="19" t="str">
        <f>IFERROR(VLOOKUP(C:C,#REF!,19,FALSE),"0")</f>
        <v>0</v>
      </c>
    </row>
    <row r="3863" spans="1:26" x14ac:dyDescent="0.45">
      <c r="A3863" s="32" t="s">
        <v>11962</v>
      </c>
      <c r="B3863" s="32">
        <v>2</v>
      </c>
      <c r="C3863" s="32" t="s">
        <v>669</v>
      </c>
      <c r="D3863" s="32" t="s">
        <v>3091</v>
      </c>
      <c r="E3863" s="32" t="s">
        <v>12120</v>
      </c>
      <c r="F3863" s="32">
        <v>3</v>
      </c>
      <c r="G3863" s="78" t="s">
        <v>12121</v>
      </c>
      <c r="H3863" s="33" t="s">
        <v>12128</v>
      </c>
      <c r="I3863" s="32" t="s">
        <v>12129</v>
      </c>
      <c r="J3863" s="32" t="s">
        <v>11966</v>
      </c>
      <c r="K3863" s="32" t="s">
        <v>3096</v>
      </c>
      <c r="L3863" s="34">
        <v>78.627145882199997</v>
      </c>
      <c r="M3863" s="34">
        <v>49141.966176399997</v>
      </c>
      <c r="N3863" s="32" t="s">
        <v>12130</v>
      </c>
      <c r="O3863" s="43" t="e">
        <f>VLOOKUP(U:U,#REF!,5,FALSE)</f>
        <v>#REF!</v>
      </c>
      <c r="P3863" s="43" t="e">
        <f>VLOOKUP(U:U,#REF!,4,FALSE)</f>
        <v>#REF!</v>
      </c>
      <c r="Q3863" s="43" t="e">
        <f>VLOOKUP(U:U,#REF!,2,FALSE)</f>
        <v>#REF!</v>
      </c>
      <c r="S3863" s="35" t="str">
        <f>VLOOKUP(G:G,old!G:J,4,FALSE)</f>
        <v>E</v>
      </c>
      <c r="T3863" s="35" t="str">
        <f>VLOOKUP(G:G,old!G:K,5,FALSE)</f>
        <v>DWR</v>
      </c>
      <c r="U3863" s="35" t="str">
        <f>VLOOKUP(G:G,old!G:L,6,FALSE)</f>
        <v>TONLE SAP</v>
      </c>
      <c r="V3863" s="43">
        <f>VLOOKUP(G:G,old!G:M,7,FALSE)</f>
        <v>0</v>
      </c>
      <c r="X3863" s="43" t="str">
        <f>IFERROR(VLOOKUP(V:V,#REF!,3,FALSE),"0")</f>
        <v>0</v>
      </c>
      <c r="Y3863" s="19">
        <f t="shared" si="60"/>
        <v>0</v>
      </c>
      <c r="Z3863" s="19" t="str">
        <f>IFERROR(VLOOKUP(C:C,#REF!,19,FALSE),"0")</f>
        <v>0</v>
      </c>
    </row>
    <row r="3864" spans="1:26" x14ac:dyDescent="0.45">
      <c r="A3864" s="32" t="s">
        <v>11962</v>
      </c>
      <c r="B3864" s="32">
        <v>2</v>
      </c>
      <c r="C3864" s="32" t="s">
        <v>669</v>
      </c>
      <c r="D3864" s="32" t="s">
        <v>3091</v>
      </c>
      <c r="E3864" s="32" t="s">
        <v>12131</v>
      </c>
      <c r="F3864" s="32">
        <v>3</v>
      </c>
      <c r="G3864" s="78" t="s">
        <v>12132</v>
      </c>
      <c r="H3864" s="33" t="s">
        <v>12133</v>
      </c>
      <c r="I3864" s="32" t="s">
        <v>12132</v>
      </c>
      <c r="J3864" s="32" t="s">
        <v>11966</v>
      </c>
      <c r="K3864" s="32" t="s">
        <v>3096</v>
      </c>
      <c r="L3864" s="34">
        <v>150.11092526499999</v>
      </c>
      <c r="M3864" s="34">
        <v>93819.328290599995</v>
      </c>
      <c r="N3864" s="32" t="s">
        <v>12134</v>
      </c>
      <c r="O3864" s="43" t="e">
        <f>VLOOKUP(U:U,#REF!,5,FALSE)</f>
        <v>#REF!</v>
      </c>
      <c r="P3864" s="43" t="e">
        <f>VLOOKUP(U:U,#REF!,4,FALSE)</f>
        <v>#REF!</v>
      </c>
      <c r="Q3864" s="43" t="e">
        <f>VLOOKUP(U:U,#REF!,2,FALSE)</f>
        <v>#REF!</v>
      </c>
      <c r="S3864" s="35" t="str">
        <f>VLOOKUP(G:G,old!G:J,4,FALSE)</f>
        <v>E</v>
      </c>
      <c r="T3864" s="35" t="str">
        <f>VLOOKUP(G:G,old!G:K,5,FALSE)</f>
        <v>DWR</v>
      </c>
      <c r="U3864" s="35" t="str">
        <f>VLOOKUP(G:G,old!G:L,6,FALSE)</f>
        <v>MAE NAM PRACHINBURI</v>
      </c>
      <c r="V3864" s="43">
        <f>VLOOKUP(G:G,old!G:M,7,FALSE)</f>
        <v>0</v>
      </c>
      <c r="X3864" s="43" t="str">
        <f>IFERROR(VLOOKUP(V:V,#REF!,3,FALSE),"0")</f>
        <v>0</v>
      </c>
      <c r="Y3864" s="19">
        <f t="shared" si="60"/>
        <v>0</v>
      </c>
      <c r="Z3864" s="19" t="str">
        <f>IFERROR(VLOOKUP(C:C,#REF!,19,FALSE),"0")</f>
        <v>0</v>
      </c>
    </row>
    <row r="3865" spans="1:26" x14ac:dyDescent="0.45">
      <c r="A3865" s="32" t="s">
        <v>11962</v>
      </c>
      <c r="B3865" s="32">
        <v>2</v>
      </c>
      <c r="C3865" s="32" t="s">
        <v>669</v>
      </c>
      <c r="D3865" s="32" t="s">
        <v>3091</v>
      </c>
      <c r="E3865" s="32" t="s">
        <v>12131</v>
      </c>
      <c r="F3865" s="32">
        <v>3</v>
      </c>
      <c r="G3865" s="78" t="s">
        <v>12132</v>
      </c>
      <c r="H3865" s="33" t="s">
        <v>12135</v>
      </c>
      <c r="I3865" s="32" t="s">
        <v>1927</v>
      </c>
      <c r="J3865" s="32" t="s">
        <v>11966</v>
      </c>
      <c r="K3865" s="32" t="s">
        <v>3096</v>
      </c>
      <c r="L3865" s="34">
        <v>164.45662885799999</v>
      </c>
      <c r="M3865" s="34">
        <v>102785.39303599999</v>
      </c>
      <c r="N3865" s="32" t="s">
        <v>12136</v>
      </c>
      <c r="O3865" s="43" t="e">
        <f>VLOOKUP(U:U,#REF!,5,FALSE)</f>
        <v>#REF!</v>
      </c>
      <c r="P3865" s="43" t="e">
        <f>VLOOKUP(U:U,#REF!,4,FALSE)</f>
        <v>#REF!</v>
      </c>
      <c r="Q3865" s="43" t="e">
        <f>VLOOKUP(U:U,#REF!,2,FALSE)</f>
        <v>#REF!</v>
      </c>
      <c r="S3865" s="35" t="str">
        <f>VLOOKUP(G:G,old!G:J,4,FALSE)</f>
        <v>E</v>
      </c>
      <c r="T3865" s="35" t="str">
        <f>VLOOKUP(G:G,old!G:K,5,FALSE)</f>
        <v>DWR</v>
      </c>
      <c r="U3865" s="35" t="str">
        <f>VLOOKUP(G:G,old!G:L,6,FALSE)</f>
        <v>MAE NAM PRACHINBURI</v>
      </c>
      <c r="V3865" s="43">
        <f>VLOOKUP(G:G,old!G:M,7,FALSE)</f>
        <v>0</v>
      </c>
      <c r="X3865" s="43" t="str">
        <f>IFERROR(VLOOKUP(V:V,#REF!,3,FALSE),"0")</f>
        <v>0</v>
      </c>
      <c r="Y3865" s="19">
        <f t="shared" si="60"/>
        <v>0</v>
      </c>
      <c r="Z3865" s="19" t="str">
        <f>IFERROR(VLOOKUP(C:C,#REF!,19,FALSE),"0")</f>
        <v>0</v>
      </c>
    </row>
    <row r="3866" spans="1:26" x14ac:dyDescent="0.45">
      <c r="A3866" s="32" t="s">
        <v>11962</v>
      </c>
      <c r="B3866" s="32">
        <v>2</v>
      </c>
      <c r="C3866" s="32" t="s">
        <v>669</v>
      </c>
      <c r="D3866" s="32" t="s">
        <v>3091</v>
      </c>
      <c r="E3866" s="32" t="s">
        <v>12131</v>
      </c>
      <c r="F3866" s="32">
        <v>3</v>
      </c>
      <c r="G3866" s="78" t="s">
        <v>12132</v>
      </c>
      <c r="H3866" s="33" t="s">
        <v>12137</v>
      </c>
      <c r="I3866" s="32" t="s">
        <v>5487</v>
      </c>
      <c r="J3866" s="32" t="s">
        <v>11966</v>
      </c>
      <c r="K3866" s="32" t="s">
        <v>3096</v>
      </c>
      <c r="L3866" s="34">
        <v>225.91602793000001</v>
      </c>
      <c r="M3866" s="34">
        <v>141197.517456</v>
      </c>
      <c r="N3866" s="32" t="s">
        <v>12138</v>
      </c>
      <c r="O3866" s="43" t="e">
        <f>VLOOKUP(U:U,#REF!,5,FALSE)</f>
        <v>#REF!</v>
      </c>
      <c r="P3866" s="43" t="e">
        <f>VLOOKUP(U:U,#REF!,4,FALSE)</f>
        <v>#REF!</v>
      </c>
      <c r="Q3866" s="43" t="e">
        <f>VLOOKUP(U:U,#REF!,2,FALSE)</f>
        <v>#REF!</v>
      </c>
      <c r="S3866" s="35" t="str">
        <f>VLOOKUP(G:G,old!G:J,4,FALSE)</f>
        <v>E</v>
      </c>
      <c r="T3866" s="35" t="str">
        <f>VLOOKUP(G:G,old!G:K,5,FALSE)</f>
        <v>DWR</v>
      </c>
      <c r="U3866" s="35" t="str">
        <f>VLOOKUP(G:G,old!G:L,6,FALSE)</f>
        <v>MAE NAM PRACHINBURI</v>
      </c>
      <c r="V3866" s="43">
        <f>VLOOKUP(G:G,old!G:M,7,FALSE)</f>
        <v>0</v>
      </c>
      <c r="X3866" s="43" t="str">
        <f>IFERROR(VLOOKUP(V:V,#REF!,3,FALSE),"0")</f>
        <v>0</v>
      </c>
      <c r="Y3866" s="19">
        <f t="shared" si="60"/>
        <v>0</v>
      </c>
      <c r="Z3866" s="19" t="str">
        <f>IFERROR(VLOOKUP(C:C,#REF!,19,FALSE),"0")</f>
        <v>0</v>
      </c>
    </row>
    <row r="3867" spans="1:26" x14ac:dyDescent="0.45">
      <c r="A3867" s="32" t="s">
        <v>12139</v>
      </c>
      <c r="B3867" s="32">
        <v>2</v>
      </c>
      <c r="C3867" s="32" t="s">
        <v>12140</v>
      </c>
      <c r="D3867" s="32" t="s">
        <v>12141</v>
      </c>
      <c r="E3867" s="32" t="s">
        <v>12142</v>
      </c>
      <c r="F3867" s="32">
        <v>3</v>
      </c>
      <c r="G3867" s="78" t="s">
        <v>12143</v>
      </c>
      <c r="H3867" s="33" t="s">
        <v>12144</v>
      </c>
      <c r="I3867" s="32" t="s">
        <v>461</v>
      </c>
      <c r="J3867" s="32" t="s">
        <v>12145</v>
      </c>
      <c r="K3867" s="32" t="s">
        <v>12146</v>
      </c>
      <c r="L3867" s="34">
        <v>5.4795682912599997</v>
      </c>
      <c r="M3867" s="34">
        <v>3424.7301820399998</v>
      </c>
      <c r="N3867" s="32" t="s">
        <v>12147</v>
      </c>
      <c r="O3867" s="43" t="e">
        <f>VLOOKUP(U:U,#REF!,5,FALSE)</f>
        <v>#REF!</v>
      </c>
      <c r="P3867" s="43" t="e">
        <f>VLOOKUP(U:U,#REF!,4,FALSE)</f>
        <v>#REF!</v>
      </c>
      <c r="Q3867" s="43" t="e">
        <f>VLOOKUP(U:U,#REF!,2,FALSE)</f>
        <v>#REF!</v>
      </c>
      <c r="S3867" s="35" t="str">
        <f>VLOOKUP(G:G,old!G:J,4,FALSE)</f>
        <v>NE</v>
      </c>
      <c r="T3867" s="35" t="str">
        <f>VLOOKUP(G:G,old!G:K,5,FALSE)</f>
        <v>DWR</v>
      </c>
      <c r="U3867" s="35" t="str">
        <f>VLOOKUP(G:G,old!G:L,6,FALSE)</f>
        <v>MAE NAM MUN</v>
      </c>
      <c r="V3867" s="43">
        <f>VLOOKUP(G:G,old!G:M,7,FALSE)</f>
        <v>0</v>
      </c>
      <c r="X3867" s="43" t="str">
        <f>IFERROR(VLOOKUP(V:V,#REF!,3,FALSE),"0")</f>
        <v>0</v>
      </c>
      <c r="Y3867" s="19">
        <f t="shared" si="60"/>
        <v>0</v>
      </c>
      <c r="Z3867" s="19" t="str">
        <f>IFERROR(VLOOKUP(C:C,#REF!,19,FALSE),"0")</f>
        <v>0</v>
      </c>
    </row>
    <row r="3868" spans="1:26" x14ac:dyDescent="0.45">
      <c r="A3868" s="32" t="s">
        <v>12139</v>
      </c>
      <c r="B3868" s="32">
        <v>2</v>
      </c>
      <c r="C3868" s="32" t="s">
        <v>12140</v>
      </c>
      <c r="D3868" s="32" t="s">
        <v>12141</v>
      </c>
      <c r="E3868" s="32" t="s">
        <v>12142</v>
      </c>
      <c r="F3868" s="32">
        <v>3</v>
      </c>
      <c r="G3868" s="78" t="s">
        <v>12143</v>
      </c>
      <c r="H3868" s="33" t="s">
        <v>12148</v>
      </c>
      <c r="I3868" s="32" t="s">
        <v>12149</v>
      </c>
      <c r="J3868" s="32" t="s">
        <v>12145</v>
      </c>
      <c r="K3868" s="32" t="s">
        <v>12146</v>
      </c>
      <c r="L3868" s="34">
        <v>39.268217763000003</v>
      </c>
      <c r="M3868" s="34">
        <v>24542.6361019</v>
      </c>
      <c r="N3868" s="32" t="s">
        <v>12150</v>
      </c>
      <c r="O3868" s="43" t="e">
        <f>VLOOKUP(U:U,#REF!,5,FALSE)</f>
        <v>#REF!</v>
      </c>
      <c r="P3868" s="43" t="e">
        <f>VLOOKUP(U:U,#REF!,4,FALSE)</f>
        <v>#REF!</v>
      </c>
      <c r="Q3868" s="43" t="e">
        <f>VLOOKUP(U:U,#REF!,2,FALSE)</f>
        <v>#REF!</v>
      </c>
      <c r="S3868" s="35" t="str">
        <f>VLOOKUP(G:G,old!G:J,4,FALSE)</f>
        <v>NE</v>
      </c>
      <c r="T3868" s="35" t="str">
        <f>VLOOKUP(G:G,old!G:K,5,FALSE)</f>
        <v>DWR</v>
      </c>
      <c r="U3868" s="35" t="str">
        <f>VLOOKUP(G:G,old!G:L,6,FALSE)</f>
        <v>MAE NAM MUN</v>
      </c>
      <c r="V3868" s="43">
        <f>VLOOKUP(G:G,old!G:M,7,FALSE)</f>
        <v>0</v>
      </c>
      <c r="X3868" s="43" t="str">
        <f>IFERROR(VLOOKUP(V:V,#REF!,3,FALSE),"0")</f>
        <v>0</v>
      </c>
      <c r="Y3868" s="19">
        <f t="shared" si="60"/>
        <v>0</v>
      </c>
      <c r="Z3868" s="19" t="str">
        <f>IFERROR(VLOOKUP(C:C,#REF!,19,FALSE),"0")</f>
        <v>0</v>
      </c>
    </row>
    <row r="3869" spans="1:26" x14ac:dyDescent="0.45">
      <c r="A3869" s="32" t="s">
        <v>12139</v>
      </c>
      <c r="B3869" s="32">
        <v>2</v>
      </c>
      <c r="C3869" s="32" t="s">
        <v>12140</v>
      </c>
      <c r="D3869" s="32" t="s">
        <v>12141</v>
      </c>
      <c r="E3869" s="32" t="s">
        <v>12142</v>
      </c>
      <c r="F3869" s="32">
        <v>3</v>
      </c>
      <c r="G3869" s="78" t="s">
        <v>12143</v>
      </c>
      <c r="H3869" s="33" t="s">
        <v>12151</v>
      </c>
      <c r="I3869" s="32" t="s">
        <v>12152</v>
      </c>
      <c r="J3869" s="32" t="s">
        <v>12145</v>
      </c>
      <c r="K3869" s="32" t="s">
        <v>12146</v>
      </c>
      <c r="L3869" s="34">
        <v>83.707881743000002</v>
      </c>
      <c r="M3869" s="34">
        <v>52317.426089400004</v>
      </c>
      <c r="N3869" s="32" t="s">
        <v>12153</v>
      </c>
      <c r="O3869" s="43" t="e">
        <f>VLOOKUP(U:U,#REF!,5,FALSE)</f>
        <v>#REF!</v>
      </c>
      <c r="P3869" s="43" t="e">
        <f>VLOOKUP(U:U,#REF!,4,FALSE)</f>
        <v>#REF!</v>
      </c>
      <c r="Q3869" s="43" t="e">
        <f>VLOOKUP(U:U,#REF!,2,FALSE)</f>
        <v>#REF!</v>
      </c>
      <c r="S3869" s="35" t="str">
        <f>VLOOKUP(G:G,old!G:J,4,FALSE)</f>
        <v>NE</v>
      </c>
      <c r="T3869" s="35" t="str">
        <f>VLOOKUP(G:G,old!G:K,5,FALSE)</f>
        <v>DWR</v>
      </c>
      <c r="U3869" s="35" t="str">
        <f>VLOOKUP(G:G,old!G:L,6,FALSE)</f>
        <v>MAE NAM MUN</v>
      </c>
      <c r="V3869" s="43">
        <f>VLOOKUP(G:G,old!G:M,7,FALSE)</f>
        <v>0</v>
      </c>
      <c r="X3869" s="43" t="str">
        <f>IFERROR(VLOOKUP(V:V,#REF!,3,FALSE),"0")</f>
        <v>0</v>
      </c>
      <c r="Y3869" s="19">
        <f t="shared" si="60"/>
        <v>0</v>
      </c>
      <c r="Z3869" s="19" t="str">
        <f>IFERROR(VLOOKUP(C:C,#REF!,19,FALSE),"0")</f>
        <v>0</v>
      </c>
    </row>
    <row r="3870" spans="1:26" x14ac:dyDescent="0.45">
      <c r="A3870" s="32" t="s">
        <v>12139</v>
      </c>
      <c r="B3870" s="32">
        <v>2</v>
      </c>
      <c r="C3870" s="32" t="s">
        <v>12140</v>
      </c>
      <c r="D3870" s="32" t="s">
        <v>12141</v>
      </c>
      <c r="E3870" s="32" t="s">
        <v>12142</v>
      </c>
      <c r="F3870" s="32">
        <v>3</v>
      </c>
      <c r="G3870" s="78" t="s">
        <v>12143</v>
      </c>
      <c r="H3870" s="33" t="s">
        <v>12154</v>
      </c>
      <c r="I3870" s="32" t="s">
        <v>12155</v>
      </c>
      <c r="J3870" s="32" t="s">
        <v>12145</v>
      </c>
      <c r="K3870" s="32" t="s">
        <v>12146</v>
      </c>
      <c r="L3870" s="34">
        <v>51.577747465000002</v>
      </c>
      <c r="M3870" s="34">
        <v>32236.092165599999</v>
      </c>
      <c r="N3870" s="32" t="s">
        <v>12156</v>
      </c>
      <c r="O3870" s="43" t="e">
        <f>VLOOKUP(U:U,#REF!,5,FALSE)</f>
        <v>#REF!</v>
      </c>
      <c r="P3870" s="43" t="e">
        <f>VLOOKUP(U:U,#REF!,4,FALSE)</f>
        <v>#REF!</v>
      </c>
      <c r="Q3870" s="43" t="e">
        <f>VLOOKUP(U:U,#REF!,2,FALSE)</f>
        <v>#REF!</v>
      </c>
      <c r="S3870" s="35" t="str">
        <f>VLOOKUP(G:G,old!G:J,4,FALSE)</f>
        <v>NE</v>
      </c>
      <c r="T3870" s="35" t="str">
        <f>VLOOKUP(G:G,old!G:K,5,FALSE)</f>
        <v>DWR</v>
      </c>
      <c r="U3870" s="35" t="str">
        <f>VLOOKUP(G:G,old!G:L,6,FALSE)</f>
        <v>MAE NAM MUN</v>
      </c>
      <c r="V3870" s="43">
        <f>VLOOKUP(G:G,old!G:M,7,FALSE)</f>
        <v>0</v>
      </c>
      <c r="X3870" s="43" t="str">
        <f>IFERROR(VLOOKUP(V:V,#REF!,3,FALSE),"0")</f>
        <v>0</v>
      </c>
      <c r="Y3870" s="19">
        <f t="shared" si="60"/>
        <v>0</v>
      </c>
      <c r="Z3870" s="19" t="str">
        <f>IFERROR(VLOOKUP(C:C,#REF!,19,FALSE),"0")</f>
        <v>0</v>
      </c>
    </row>
    <row r="3871" spans="1:26" x14ac:dyDescent="0.45">
      <c r="A3871" s="32" t="s">
        <v>12139</v>
      </c>
      <c r="B3871" s="32">
        <v>2</v>
      </c>
      <c r="C3871" s="32" t="s">
        <v>12140</v>
      </c>
      <c r="D3871" s="32" t="s">
        <v>12141</v>
      </c>
      <c r="E3871" s="32" t="s">
        <v>12142</v>
      </c>
      <c r="F3871" s="32">
        <v>3</v>
      </c>
      <c r="G3871" s="78" t="s">
        <v>12143</v>
      </c>
      <c r="H3871" s="33" t="s">
        <v>12157</v>
      </c>
      <c r="I3871" s="32" t="s">
        <v>12158</v>
      </c>
      <c r="J3871" s="32" t="s">
        <v>12145</v>
      </c>
      <c r="K3871" s="32" t="s">
        <v>12146</v>
      </c>
      <c r="L3871" s="34">
        <v>74.6656499371</v>
      </c>
      <c r="M3871" s="34">
        <v>46666.031210699999</v>
      </c>
      <c r="N3871" s="32" t="s">
        <v>12159</v>
      </c>
      <c r="O3871" s="43" t="e">
        <f>VLOOKUP(U:U,#REF!,5,FALSE)</f>
        <v>#REF!</v>
      </c>
      <c r="P3871" s="43" t="e">
        <f>VLOOKUP(U:U,#REF!,4,FALSE)</f>
        <v>#REF!</v>
      </c>
      <c r="Q3871" s="43" t="e">
        <f>VLOOKUP(U:U,#REF!,2,FALSE)</f>
        <v>#REF!</v>
      </c>
      <c r="S3871" s="35" t="str">
        <f>VLOOKUP(G:G,old!G:J,4,FALSE)</f>
        <v>NE</v>
      </c>
      <c r="T3871" s="35" t="str">
        <f>VLOOKUP(G:G,old!G:K,5,FALSE)</f>
        <v>DWR</v>
      </c>
      <c r="U3871" s="35" t="str">
        <f>VLOOKUP(G:G,old!G:L,6,FALSE)</f>
        <v>MAE NAM MUN</v>
      </c>
      <c r="V3871" s="43">
        <f>VLOOKUP(G:G,old!G:M,7,FALSE)</f>
        <v>0</v>
      </c>
      <c r="X3871" s="43" t="str">
        <f>IFERROR(VLOOKUP(V:V,#REF!,3,FALSE),"0")</f>
        <v>0</v>
      </c>
      <c r="Y3871" s="19">
        <f t="shared" si="60"/>
        <v>0</v>
      </c>
      <c r="Z3871" s="19" t="str">
        <f>IFERROR(VLOOKUP(C:C,#REF!,19,FALSE),"0")</f>
        <v>0</v>
      </c>
    </row>
    <row r="3872" spans="1:26" x14ac:dyDescent="0.45">
      <c r="A3872" s="32" t="s">
        <v>12139</v>
      </c>
      <c r="B3872" s="32">
        <v>2</v>
      </c>
      <c r="C3872" s="32" t="s">
        <v>12140</v>
      </c>
      <c r="D3872" s="32" t="s">
        <v>12141</v>
      </c>
      <c r="E3872" s="32" t="s">
        <v>12142</v>
      </c>
      <c r="F3872" s="32">
        <v>3</v>
      </c>
      <c r="G3872" s="78" t="s">
        <v>12143</v>
      </c>
      <c r="H3872" s="33" t="s">
        <v>12160</v>
      </c>
      <c r="I3872" s="32" t="s">
        <v>12161</v>
      </c>
      <c r="J3872" s="32" t="s">
        <v>12145</v>
      </c>
      <c r="K3872" s="32" t="s">
        <v>12146</v>
      </c>
      <c r="L3872" s="34">
        <v>59.450246968999998</v>
      </c>
      <c r="M3872" s="34">
        <v>37156.404355600003</v>
      </c>
      <c r="N3872" s="32" t="s">
        <v>12162</v>
      </c>
      <c r="O3872" s="43" t="e">
        <f>VLOOKUP(U:U,#REF!,5,FALSE)</f>
        <v>#REF!</v>
      </c>
      <c r="P3872" s="43" t="e">
        <f>VLOOKUP(U:U,#REF!,4,FALSE)</f>
        <v>#REF!</v>
      </c>
      <c r="Q3872" s="43" t="e">
        <f>VLOOKUP(U:U,#REF!,2,FALSE)</f>
        <v>#REF!</v>
      </c>
      <c r="S3872" s="35" t="str">
        <f>VLOOKUP(G:G,old!G:J,4,FALSE)</f>
        <v>NE</v>
      </c>
      <c r="T3872" s="35" t="str">
        <f>VLOOKUP(G:G,old!G:K,5,FALSE)</f>
        <v>DWR</v>
      </c>
      <c r="U3872" s="35" t="str">
        <f>VLOOKUP(G:G,old!G:L,6,FALSE)</f>
        <v>MAE NAM MUN</v>
      </c>
      <c r="V3872" s="43">
        <f>VLOOKUP(G:G,old!G:M,7,FALSE)</f>
        <v>0</v>
      </c>
      <c r="X3872" s="43" t="str">
        <f>IFERROR(VLOOKUP(V:V,#REF!,3,FALSE),"0")</f>
        <v>0</v>
      </c>
      <c r="Y3872" s="19">
        <f t="shared" si="60"/>
        <v>0</v>
      </c>
      <c r="Z3872" s="19" t="str">
        <f>IFERROR(VLOOKUP(C:C,#REF!,19,FALSE),"0")</f>
        <v>0</v>
      </c>
    </row>
    <row r="3873" spans="1:26" x14ac:dyDescent="0.45">
      <c r="A3873" s="32" t="s">
        <v>12139</v>
      </c>
      <c r="B3873" s="32">
        <v>2</v>
      </c>
      <c r="C3873" s="32" t="s">
        <v>12140</v>
      </c>
      <c r="D3873" s="32" t="s">
        <v>12141</v>
      </c>
      <c r="E3873" s="32" t="s">
        <v>12142</v>
      </c>
      <c r="F3873" s="32">
        <v>3</v>
      </c>
      <c r="G3873" s="78" t="s">
        <v>12143</v>
      </c>
      <c r="H3873" s="33" t="s">
        <v>12163</v>
      </c>
      <c r="I3873" s="32" t="s">
        <v>1556</v>
      </c>
      <c r="J3873" s="32" t="s">
        <v>12145</v>
      </c>
      <c r="K3873" s="32" t="s">
        <v>12146</v>
      </c>
      <c r="L3873" s="34">
        <v>33.801757279699999</v>
      </c>
      <c r="M3873" s="34">
        <v>21126.0982998</v>
      </c>
      <c r="N3873" s="32" t="s">
        <v>12164</v>
      </c>
      <c r="O3873" s="43" t="e">
        <f>VLOOKUP(U:U,#REF!,5,FALSE)</f>
        <v>#REF!</v>
      </c>
      <c r="P3873" s="43" t="e">
        <f>VLOOKUP(U:U,#REF!,4,FALSE)</f>
        <v>#REF!</v>
      </c>
      <c r="Q3873" s="43" t="e">
        <f>VLOOKUP(U:U,#REF!,2,FALSE)</f>
        <v>#REF!</v>
      </c>
      <c r="S3873" s="35" t="str">
        <f>VLOOKUP(G:G,old!G:J,4,FALSE)</f>
        <v>NE</v>
      </c>
      <c r="T3873" s="35" t="str">
        <f>VLOOKUP(G:G,old!G:K,5,FALSE)</f>
        <v>DWR</v>
      </c>
      <c r="U3873" s="35" t="str">
        <f>VLOOKUP(G:G,old!G:L,6,FALSE)</f>
        <v>MAE NAM MUN</v>
      </c>
      <c r="V3873" s="43">
        <f>VLOOKUP(G:G,old!G:M,7,FALSE)</f>
        <v>0</v>
      </c>
      <c r="X3873" s="43" t="str">
        <f>IFERROR(VLOOKUP(V:V,#REF!,3,FALSE),"0")</f>
        <v>0</v>
      </c>
      <c r="Y3873" s="19">
        <f t="shared" si="60"/>
        <v>0</v>
      </c>
      <c r="Z3873" s="19" t="str">
        <f>IFERROR(VLOOKUP(C:C,#REF!,19,FALSE),"0")</f>
        <v>0</v>
      </c>
    </row>
    <row r="3874" spans="1:26" x14ac:dyDescent="0.45">
      <c r="A3874" s="32" t="s">
        <v>12139</v>
      </c>
      <c r="B3874" s="32">
        <v>2</v>
      </c>
      <c r="C3874" s="32" t="s">
        <v>12140</v>
      </c>
      <c r="D3874" s="32" t="s">
        <v>12141</v>
      </c>
      <c r="E3874" s="32" t="s">
        <v>12142</v>
      </c>
      <c r="F3874" s="32">
        <v>3</v>
      </c>
      <c r="G3874" s="78" t="s">
        <v>12143</v>
      </c>
      <c r="H3874" s="33" t="s">
        <v>12165</v>
      </c>
      <c r="I3874" s="32" t="s">
        <v>12166</v>
      </c>
      <c r="J3874" s="32" t="s">
        <v>12145</v>
      </c>
      <c r="K3874" s="32" t="s">
        <v>12146</v>
      </c>
      <c r="L3874" s="34">
        <v>35.812872113399997</v>
      </c>
      <c r="M3874" s="34">
        <v>22383.0450709</v>
      </c>
      <c r="N3874" s="32" t="s">
        <v>12167</v>
      </c>
      <c r="O3874" s="43" t="e">
        <f>VLOOKUP(U:U,#REF!,5,FALSE)</f>
        <v>#REF!</v>
      </c>
      <c r="P3874" s="43" t="e">
        <f>VLOOKUP(U:U,#REF!,4,FALSE)</f>
        <v>#REF!</v>
      </c>
      <c r="Q3874" s="43" t="e">
        <f>VLOOKUP(U:U,#REF!,2,FALSE)</f>
        <v>#REF!</v>
      </c>
      <c r="S3874" s="35" t="str">
        <f>VLOOKUP(G:G,old!G:J,4,FALSE)</f>
        <v>NE</v>
      </c>
      <c r="T3874" s="35" t="str">
        <f>VLOOKUP(G:G,old!G:K,5,FALSE)</f>
        <v>DWR</v>
      </c>
      <c r="U3874" s="35" t="str">
        <f>VLOOKUP(G:G,old!G:L,6,FALSE)</f>
        <v>MAE NAM MUN</v>
      </c>
      <c r="V3874" s="43">
        <f>VLOOKUP(G:G,old!G:M,7,FALSE)</f>
        <v>0</v>
      </c>
      <c r="X3874" s="43" t="str">
        <f>IFERROR(VLOOKUP(V:V,#REF!,3,FALSE),"0")</f>
        <v>0</v>
      </c>
      <c r="Y3874" s="19">
        <f t="shared" si="60"/>
        <v>0</v>
      </c>
      <c r="Z3874" s="19" t="str">
        <f>IFERROR(VLOOKUP(C:C,#REF!,19,FALSE),"0")</f>
        <v>0</v>
      </c>
    </row>
    <row r="3875" spans="1:26" x14ac:dyDescent="0.45">
      <c r="A3875" s="32" t="s">
        <v>12139</v>
      </c>
      <c r="B3875" s="32">
        <v>2</v>
      </c>
      <c r="C3875" s="32" t="s">
        <v>12140</v>
      </c>
      <c r="D3875" s="32" t="s">
        <v>12141</v>
      </c>
      <c r="E3875" s="32" t="s">
        <v>12142</v>
      </c>
      <c r="F3875" s="32">
        <v>3</v>
      </c>
      <c r="G3875" s="78" t="s">
        <v>12143</v>
      </c>
      <c r="H3875" s="33" t="s">
        <v>12168</v>
      </c>
      <c r="I3875" s="32" t="s">
        <v>5260</v>
      </c>
      <c r="J3875" s="32" t="s">
        <v>12145</v>
      </c>
      <c r="K3875" s="32" t="s">
        <v>12146</v>
      </c>
      <c r="L3875" s="34">
        <v>28.0323479692</v>
      </c>
      <c r="M3875" s="34">
        <v>17520.217480800002</v>
      </c>
      <c r="N3875" s="32" t="s">
        <v>12169</v>
      </c>
      <c r="O3875" s="43" t="e">
        <f>VLOOKUP(U:U,#REF!,5,FALSE)</f>
        <v>#REF!</v>
      </c>
      <c r="P3875" s="43" t="e">
        <f>VLOOKUP(U:U,#REF!,4,FALSE)</f>
        <v>#REF!</v>
      </c>
      <c r="Q3875" s="43" t="e">
        <f>VLOOKUP(U:U,#REF!,2,FALSE)</f>
        <v>#REF!</v>
      </c>
      <c r="S3875" s="35" t="str">
        <f>VLOOKUP(G:G,old!G:J,4,FALSE)</f>
        <v>NE</v>
      </c>
      <c r="T3875" s="35" t="str">
        <f>VLOOKUP(G:G,old!G:K,5,FALSE)</f>
        <v>DWR</v>
      </c>
      <c r="U3875" s="35" t="str">
        <f>VLOOKUP(G:G,old!G:L,6,FALSE)</f>
        <v>MAE NAM MUN</v>
      </c>
      <c r="V3875" s="43">
        <f>VLOOKUP(G:G,old!G:M,7,FALSE)</f>
        <v>0</v>
      </c>
      <c r="X3875" s="43" t="str">
        <f>IFERROR(VLOOKUP(V:V,#REF!,3,FALSE),"0")</f>
        <v>0</v>
      </c>
      <c r="Y3875" s="19">
        <f t="shared" si="60"/>
        <v>0</v>
      </c>
      <c r="Z3875" s="19" t="str">
        <f>IFERROR(VLOOKUP(C:C,#REF!,19,FALSE),"0")</f>
        <v>0</v>
      </c>
    </row>
    <row r="3876" spans="1:26" x14ac:dyDescent="0.45">
      <c r="A3876" s="32" t="s">
        <v>12139</v>
      </c>
      <c r="B3876" s="32">
        <v>2</v>
      </c>
      <c r="C3876" s="32" t="s">
        <v>12140</v>
      </c>
      <c r="D3876" s="32" t="s">
        <v>12141</v>
      </c>
      <c r="E3876" s="32" t="s">
        <v>12142</v>
      </c>
      <c r="F3876" s="32">
        <v>3</v>
      </c>
      <c r="G3876" s="78" t="s">
        <v>12143</v>
      </c>
      <c r="H3876" s="33" t="s">
        <v>12170</v>
      </c>
      <c r="I3876" s="32" t="s">
        <v>12171</v>
      </c>
      <c r="J3876" s="32" t="s">
        <v>12145</v>
      </c>
      <c r="K3876" s="32" t="s">
        <v>12146</v>
      </c>
      <c r="L3876" s="34">
        <v>57.611098376299999</v>
      </c>
      <c r="M3876" s="34">
        <v>36006.9364852</v>
      </c>
      <c r="N3876" s="32" t="s">
        <v>12172</v>
      </c>
      <c r="O3876" s="43" t="e">
        <f>VLOOKUP(U:U,#REF!,5,FALSE)</f>
        <v>#REF!</v>
      </c>
      <c r="P3876" s="43" t="e">
        <f>VLOOKUP(U:U,#REF!,4,FALSE)</f>
        <v>#REF!</v>
      </c>
      <c r="Q3876" s="43" t="e">
        <f>VLOOKUP(U:U,#REF!,2,FALSE)</f>
        <v>#REF!</v>
      </c>
      <c r="S3876" s="35" t="str">
        <f>VLOOKUP(G:G,old!G:J,4,FALSE)</f>
        <v>NE</v>
      </c>
      <c r="T3876" s="35" t="str">
        <f>VLOOKUP(G:G,old!G:K,5,FALSE)</f>
        <v>DWR</v>
      </c>
      <c r="U3876" s="35" t="str">
        <f>VLOOKUP(G:G,old!G:L,6,FALSE)</f>
        <v>MAE NAM MUN</v>
      </c>
      <c r="V3876" s="43">
        <f>VLOOKUP(G:G,old!G:M,7,FALSE)</f>
        <v>0</v>
      </c>
      <c r="X3876" s="43" t="str">
        <f>IFERROR(VLOOKUP(V:V,#REF!,3,FALSE),"0")</f>
        <v>0</v>
      </c>
      <c r="Y3876" s="19">
        <f t="shared" si="60"/>
        <v>0</v>
      </c>
      <c r="Z3876" s="19" t="str">
        <f>IFERROR(VLOOKUP(C:C,#REF!,19,FALSE),"0")</f>
        <v>0</v>
      </c>
    </row>
    <row r="3877" spans="1:26" x14ac:dyDescent="0.45">
      <c r="A3877" s="32" t="s">
        <v>12139</v>
      </c>
      <c r="B3877" s="32">
        <v>2</v>
      </c>
      <c r="C3877" s="32" t="s">
        <v>12140</v>
      </c>
      <c r="D3877" s="32" t="s">
        <v>12141</v>
      </c>
      <c r="E3877" s="32" t="s">
        <v>12142</v>
      </c>
      <c r="F3877" s="32">
        <v>3</v>
      </c>
      <c r="G3877" s="78" t="s">
        <v>12143</v>
      </c>
      <c r="H3877" s="33" t="s">
        <v>12173</v>
      </c>
      <c r="I3877" s="32" t="s">
        <v>12174</v>
      </c>
      <c r="J3877" s="32" t="s">
        <v>12145</v>
      </c>
      <c r="K3877" s="32" t="s">
        <v>12146</v>
      </c>
      <c r="L3877" s="34">
        <v>43.449921072800002</v>
      </c>
      <c r="M3877" s="34">
        <v>27156.200670499999</v>
      </c>
      <c r="N3877" s="32" t="s">
        <v>12175</v>
      </c>
      <c r="O3877" s="43" t="e">
        <f>VLOOKUP(U:U,#REF!,5,FALSE)</f>
        <v>#REF!</v>
      </c>
      <c r="P3877" s="43" t="e">
        <f>VLOOKUP(U:U,#REF!,4,FALSE)</f>
        <v>#REF!</v>
      </c>
      <c r="Q3877" s="43" t="e">
        <f>VLOOKUP(U:U,#REF!,2,FALSE)</f>
        <v>#REF!</v>
      </c>
      <c r="S3877" s="35" t="str">
        <f>VLOOKUP(G:G,old!G:J,4,FALSE)</f>
        <v>NE</v>
      </c>
      <c r="T3877" s="35" t="str">
        <f>VLOOKUP(G:G,old!G:K,5,FALSE)</f>
        <v>DWR</v>
      </c>
      <c r="U3877" s="35" t="str">
        <f>VLOOKUP(G:G,old!G:L,6,FALSE)</f>
        <v>MAE NAM MUN</v>
      </c>
      <c r="V3877" s="43">
        <f>VLOOKUP(G:G,old!G:M,7,FALSE)</f>
        <v>0</v>
      </c>
      <c r="X3877" s="43" t="str">
        <f>IFERROR(VLOOKUP(V:V,#REF!,3,FALSE),"0")</f>
        <v>0</v>
      </c>
      <c r="Y3877" s="19">
        <f t="shared" si="60"/>
        <v>0</v>
      </c>
      <c r="Z3877" s="19" t="str">
        <f>IFERROR(VLOOKUP(C:C,#REF!,19,FALSE),"0")</f>
        <v>0</v>
      </c>
    </row>
    <row r="3878" spans="1:26" x14ac:dyDescent="0.45">
      <c r="A3878" s="32" t="s">
        <v>12139</v>
      </c>
      <c r="B3878" s="32">
        <v>2</v>
      </c>
      <c r="C3878" s="32" t="s">
        <v>12140</v>
      </c>
      <c r="D3878" s="32" t="s">
        <v>12141</v>
      </c>
      <c r="E3878" s="32" t="s">
        <v>12142</v>
      </c>
      <c r="F3878" s="32">
        <v>3</v>
      </c>
      <c r="G3878" s="78" t="s">
        <v>12143</v>
      </c>
      <c r="H3878" s="33" t="s">
        <v>12176</v>
      </c>
      <c r="I3878" s="32" t="s">
        <v>4931</v>
      </c>
      <c r="J3878" s="32" t="s">
        <v>12145</v>
      </c>
      <c r="K3878" s="32" t="s">
        <v>12146</v>
      </c>
      <c r="L3878" s="34">
        <v>42.999559612600002</v>
      </c>
      <c r="M3878" s="34">
        <v>26874.7247579</v>
      </c>
      <c r="N3878" s="32" t="s">
        <v>12177</v>
      </c>
      <c r="O3878" s="43" t="e">
        <f>VLOOKUP(U:U,#REF!,5,FALSE)</f>
        <v>#REF!</v>
      </c>
      <c r="P3878" s="43" t="e">
        <f>VLOOKUP(U:U,#REF!,4,FALSE)</f>
        <v>#REF!</v>
      </c>
      <c r="Q3878" s="43" t="e">
        <f>VLOOKUP(U:U,#REF!,2,FALSE)</f>
        <v>#REF!</v>
      </c>
      <c r="S3878" s="35" t="str">
        <f>VLOOKUP(G:G,old!G:J,4,FALSE)</f>
        <v>NE</v>
      </c>
      <c r="T3878" s="35" t="str">
        <f>VLOOKUP(G:G,old!G:K,5,FALSE)</f>
        <v>DWR</v>
      </c>
      <c r="U3878" s="35" t="str">
        <f>VLOOKUP(G:G,old!G:L,6,FALSE)</f>
        <v>MAE NAM MUN</v>
      </c>
      <c r="V3878" s="43">
        <f>VLOOKUP(G:G,old!G:M,7,FALSE)</f>
        <v>0</v>
      </c>
      <c r="X3878" s="43" t="str">
        <f>IFERROR(VLOOKUP(V:V,#REF!,3,FALSE),"0")</f>
        <v>0</v>
      </c>
      <c r="Y3878" s="19">
        <f t="shared" si="60"/>
        <v>0</v>
      </c>
      <c r="Z3878" s="19" t="str">
        <f>IFERROR(VLOOKUP(C:C,#REF!,19,FALSE),"0")</f>
        <v>0</v>
      </c>
    </row>
    <row r="3879" spans="1:26" x14ac:dyDescent="0.45">
      <c r="A3879" s="32" t="s">
        <v>12139</v>
      </c>
      <c r="B3879" s="32">
        <v>2</v>
      </c>
      <c r="C3879" s="32" t="s">
        <v>12140</v>
      </c>
      <c r="D3879" s="32" t="s">
        <v>12141</v>
      </c>
      <c r="E3879" s="32" t="s">
        <v>12142</v>
      </c>
      <c r="F3879" s="32">
        <v>3</v>
      </c>
      <c r="G3879" s="78" t="s">
        <v>12143</v>
      </c>
      <c r="H3879" s="33" t="s">
        <v>12178</v>
      </c>
      <c r="I3879" s="32" t="s">
        <v>12179</v>
      </c>
      <c r="J3879" s="32" t="s">
        <v>12145</v>
      </c>
      <c r="K3879" s="32" t="s">
        <v>12146</v>
      </c>
      <c r="L3879" s="34">
        <v>27.287652512499999</v>
      </c>
      <c r="M3879" s="34">
        <v>17054.782820299999</v>
      </c>
      <c r="N3879" s="32" t="s">
        <v>12180</v>
      </c>
      <c r="O3879" s="43" t="e">
        <f>VLOOKUP(U:U,#REF!,5,FALSE)</f>
        <v>#REF!</v>
      </c>
      <c r="P3879" s="43" t="e">
        <f>VLOOKUP(U:U,#REF!,4,FALSE)</f>
        <v>#REF!</v>
      </c>
      <c r="Q3879" s="43" t="e">
        <f>VLOOKUP(U:U,#REF!,2,FALSE)</f>
        <v>#REF!</v>
      </c>
      <c r="S3879" s="35" t="str">
        <f>VLOOKUP(G:G,old!G:J,4,FALSE)</f>
        <v>NE</v>
      </c>
      <c r="T3879" s="35" t="str">
        <f>VLOOKUP(G:G,old!G:K,5,FALSE)</f>
        <v>DWR</v>
      </c>
      <c r="U3879" s="35" t="str">
        <f>VLOOKUP(G:G,old!G:L,6,FALSE)</f>
        <v>MAE NAM MUN</v>
      </c>
      <c r="V3879" s="43">
        <f>VLOOKUP(G:G,old!G:M,7,FALSE)</f>
        <v>0</v>
      </c>
      <c r="X3879" s="43" t="str">
        <f>IFERROR(VLOOKUP(V:V,#REF!,3,FALSE),"0")</f>
        <v>0</v>
      </c>
      <c r="Y3879" s="19">
        <f t="shared" si="60"/>
        <v>0</v>
      </c>
      <c r="Z3879" s="19" t="str">
        <f>IFERROR(VLOOKUP(C:C,#REF!,19,FALSE),"0")</f>
        <v>0</v>
      </c>
    </row>
    <row r="3880" spans="1:26" x14ac:dyDescent="0.45">
      <c r="A3880" s="32" t="s">
        <v>12139</v>
      </c>
      <c r="B3880" s="32">
        <v>2</v>
      </c>
      <c r="C3880" s="32" t="s">
        <v>12140</v>
      </c>
      <c r="D3880" s="32" t="s">
        <v>12141</v>
      </c>
      <c r="E3880" s="32" t="s">
        <v>12142</v>
      </c>
      <c r="F3880" s="32">
        <v>3</v>
      </c>
      <c r="G3880" s="78" t="s">
        <v>12143</v>
      </c>
      <c r="H3880" s="33" t="s">
        <v>12181</v>
      </c>
      <c r="I3880" s="32" t="s">
        <v>12182</v>
      </c>
      <c r="J3880" s="32" t="s">
        <v>12145</v>
      </c>
      <c r="K3880" s="32" t="s">
        <v>12146</v>
      </c>
      <c r="L3880" s="34">
        <v>45.175073986400001</v>
      </c>
      <c r="M3880" s="34">
        <v>28234.4212415</v>
      </c>
      <c r="N3880" s="32" t="s">
        <v>12183</v>
      </c>
      <c r="O3880" s="43" t="e">
        <f>VLOOKUP(U:U,#REF!,5,FALSE)</f>
        <v>#REF!</v>
      </c>
      <c r="P3880" s="43" t="e">
        <f>VLOOKUP(U:U,#REF!,4,FALSE)</f>
        <v>#REF!</v>
      </c>
      <c r="Q3880" s="43" t="e">
        <f>VLOOKUP(U:U,#REF!,2,FALSE)</f>
        <v>#REF!</v>
      </c>
      <c r="S3880" s="35" t="str">
        <f>VLOOKUP(G:G,old!G:J,4,FALSE)</f>
        <v>NE</v>
      </c>
      <c r="T3880" s="35" t="str">
        <f>VLOOKUP(G:G,old!G:K,5,FALSE)</f>
        <v>DWR</v>
      </c>
      <c r="U3880" s="35" t="str">
        <f>VLOOKUP(G:G,old!G:L,6,FALSE)</f>
        <v>MAE NAM MUN</v>
      </c>
      <c r="V3880" s="43">
        <f>VLOOKUP(G:G,old!G:M,7,FALSE)</f>
        <v>0</v>
      </c>
      <c r="X3880" s="43" t="str">
        <f>IFERROR(VLOOKUP(V:V,#REF!,3,FALSE),"0")</f>
        <v>0</v>
      </c>
      <c r="Y3880" s="19">
        <f t="shared" si="60"/>
        <v>0</v>
      </c>
      <c r="Z3880" s="19" t="str">
        <f>IFERROR(VLOOKUP(C:C,#REF!,19,FALSE),"0")</f>
        <v>0</v>
      </c>
    </row>
    <row r="3881" spans="1:26" x14ac:dyDescent="0.45">
      <c r="A3881" s="32" t="s">
        <v>12139</v>
      </c>
      <c r="B3881" s="32">
        <v>2</v>
      </c>
      <c r="C3881" s="32" t="s">
        <v>12140</v>
      </c>
      <c r="D3881" s="32" t="s">
        <v>12141</v>
      </c>
      <c r="E3881" s="32" t="s">
        <v>12142</v>
      </c>
      <c r="F3881" s="32">
        <v>3</v>
      </c>
      <c r="G3881" s="78" t="s">
        <v>12143</v>
      </c>
      <c r="H3881" s="33" t="s">
        <v>12184</v>
      </c>
      <c r="I3881" s="32" t="s">
        <v>12185</v>
      </c>
      <c r="J3881" s="32" t="s">
        <v>12145</v>
      </c>
      <c r="K3881" s="32" t="s">
        <v>12146</v>
      </c>
      <c r="L3881" s="34">
        <v>46.300536297800001</v>
      </c>
      <c r="M3881" s="34">
        <v>28937.835186100001</v>
      </c>
      <c r="N3881" s="32" t="s">
        <v>12186</v>
      </c>
      <c r="O3881" s="43" t="e">
        <f>VLOOKUP(U:U,#REF!,5,FALSE)</f>
        <v>#REF!</v>
      </c>
      <c r="P3881" s="43" t="e">
        <f>VLOOKUP(U:U,#REF!,4,FALSE)</f>
        <v>#REF!</v>
      </c>
      <c r="Q3881" s="43" t="e">
        <f>VLOOKUP(U:U,#REF!,2,FALSE)</f>
        <v>#REF!</v>
      </c>
      <c r="S3881" s="35" t="str">
        <f>VLOOKUP(G:G,old!G:J,4,FALSE)</f>
        <v>NE</v>
      </c>
      <c r="T3881" s="35" t="str">
        <f>VLOOKUP(G:G,old!G:K,5,FALSE)</f>
        <v>DWR</v>
      </c>
      <c r="U3881" s="35" t="str">
        <f>VLOOKUP(G:G,old!G:L,6,FALSE)</f>
        <v>MAE NAM MUN</v>
      </c>
      <c r="V3881" s="43">
        <f>VLOOKUP(G:G,old!G:M,7,FALSE)</f>
        <v>0</v>
      </c>
      <c r="X3881" s="43" t="str">
        <f>IFERROR(VLOOKUP(V:V,#REF!,3,FALSE),"0")</f>
        <v>0</v>
      </c>
      <c r="Y3881" s="19">
        <f t="shared" si="60"/>
        <v>0</v>
      </c>
      <c r="Z3881" s="19" t="str">
        <f>IFERROR(VLOOKUP(C:C,#REF!,19,FALSE),"0")</f>
        <v>0</v>
      </c>
    </row>
    <row r="3882" spans="1:26" x14ac:dyDescent="0.45">
      <c r="A3882" s="32" t="s">
        <v>12139</v>
      </c>
      <c r="B3882" s="32">
        <v>2</v>
      </c>
      <c r="C3882" s="32" t="s">
        <v>12140</v>
      </c>
      <c r="D3882" s="32" t="s">
        <v>12141</v>
      </c>
      <c r="E3882" s="32" t="s">
        <v>12142</v>
      </c>
      <c r="F3882" s="32">
        <v>3</v>
      </c>
      <c r="G3882" s="78" t="s">
        <v>12143</v>
      </c>
      <c r="H3882" s="33" t="s">
        <v>12187</v>
      </c>
      <c r="I3882" s="32" t="s">
        <v>12188</v>
      </c>
      <c r="J3882" s="32" t="s">
        <v>12145</v>
      </c>
      <c r="K3882" s="32" t="s">
        <v>12146</v>
      </c>
      <c r="L3882" s="34">
        <v>46.894546613199999</v>
      </c>
      <c r="M3882" s="34">
        <v>29309.091633200002</v>
      </c>
      <c r="N3882" s="32" t="s">
        <v>12189</v>
      </c>
      <c r="O3882" s="43" t="e">
        <f>VLOOKUP(U:U,#REF!,5,FALSE)</f>
        <v>#REF!</v>
      </c>
      <c r="P3882" s="43" t="e">
        <f>VLOOKUP(U:U,#REF!,4,FALSE)</f>
        <v>#REF!</v>
      </c>
      <c r="Q3882" s="43" t="e">
        <f>VLOOKUP(U:U,#REF!,2,FALSE)</f>
        <v>#REF!</v>
      </c>
      <c r="S3882" s="35" t="str">
        <f>VLOOKUP(G:G,old!G:J,4,FALSE)</f>
        <v>NE</v>
      </c>
      <c r="T3882" s="35" t="str">
        <f>VLOOKUP(G:G,old!G:K,5,FALSE)</f>
        <v>DWR</v>
      </c>
      <c r="U3882" s="35" t="str">
        <f>VLOOKUP(G:G,old!G:L,6,FALSE)</f>
        <v>MAE NAM MUN</v>
      </c>
      <c r="V3882" s="43">
        <f>VLOOKUP(G:G,old!G:M,7,FALSE)</f>
        <v>0</v>
      </c>
      <c r="X3882" s="43" t="str">
        <f>IFERROR(VLOOKUP(V:V,#REF!,3,FALSE),"0")</f>
        <v>0</v>
      </c>
      <c r="Y3882" s="19">
        <f t="shared" si="60"/>
        <v>0</v>
      </c>
      <c r="Z3882" s="19" t="str">
        <f>IFERROR(VLOOKUP(C:C,#REF!,19,FALSE),"0")</f>
        <v>0</v>
      </c>
    </row>
    <row r="3883" spans="1:26" x14ac:dyDescent="0.45">
      <c r="A3883" s="32" t="s">
        <v>12139</v>
      </c>
      <c r="B3883" s="32">
        <v>2</v>
      </c>
      <c r="C3883" s="32" t="s">
        <v>12140</v>
      </c>
      <c r="D3883" s="32" t="s">
        <v>12141</v>
      </c>
      <c r="E3883" s="32" t="s">
        <v>12142</v>
      </c>
      <c r="F3883" s="32">
        <v>3</v>
      </c>
      <c r="G3883" s="78" t="s">
        <v>12143</v>
      </c>
      <c r="H3883" s="33" t="s">
        <v>12190</v>
      </c>
      <c r="I3883" s="32" t="s">
        <v>12191</v>
      </c>
      <c r="J3883" s="32" t="s">
        <v>12145</v>
      </c>
      <c r="K3883" s="32" t="s">
        <v>12146</v>
      </c>
      <c r="L3883" s="34">
        <v>38.937790151900003</v>
      </c>
      <c r="M3883" s="34">
        <v>24336.1188449</v>
      </c>
      <c r="N3883" s="32" t="s">
        <v>12192</v>
      </c>
      <c r="O3883" s="43" t="e">
        <f>VLOOKUP(U:U,#REF!,5,FALSE)</f>
        <v>#REF!</v>
      </c>
      <c r="P3883" s="43" t="e">
        <f>VLOOKUP(U:U,#REF!,4,FALSE)</f>
        <v>#REF!</v>
      </c>
      <c r="Q3883" s="43" t="e">
        <f>VLOOKUP(U:U,#REF!,2,FALSE)</f>
        <v>#REF!</v>
      </c>
      <c r="S3883" s="35" t="str">
        <f>VLOOKUP(G:G,old!G:J,4,FALSE)</f>
        <v>NE</v>
      </c>
      <c r="T3883" s="35" t="str">
        <f>VLOOKUP(G:G,old!G:K,5,FALSE)</f>
        <v>DWR</v>
      </c>
      <c r="U3883" s="35" t="str">
        <f>VLOOKUP(G:G,old!G:L,6,FALSE)</f>
        <v>MAE NAM MUN</v>
      </c>
      <c r="V3883" s="43">
        <f>VLOOKUP(G:G,old!G:M,7,FALSE)</f>
        <v>0</v>
      </c>
      <c r="X3883" s="43" t="str">
        <f>IFERROR(VLOOKUP(V:V,#REF!,3,FALSE),"0")</f>
        <v>0</v>
      </c>
      <c r="Y3883" s="19">
        <f t="shared" si="60"/>
        <v>0</v>
      </c>
      <c r="Z3883" s="19" t="str">
        <f>IFERROR(VLOOKUP(C:C,#REF!,19,FALSE),"0")</f>
        <v>0</v>
      </c>
    </row>
    <row r="3884" spans="1:26" x14ac:dyDescent="0.45">
      <c r="A3884" s="32" t="s">
        <v>12139</v>
      </c>
      <c r="B3884" s="32">
        <v>2</v>
      </c>
      <c r="C3884" s="32" t="s">
        <v>12140</v>
      </c>
      <c r="D3884" s="32" t="s">
        <v>12141</v>
      </c>
      <c r="E3884" s="32" t="s">
        <v>12142</v>
      </c>
      <c r="F3884" s="32">
        <v>3</v>
      </c>
      <c r="G3884" s="78" t="s">
        <v>12143</v>
      </c>
      <c r="H3884" s="33" t="s">
        <v>12193</v>
      </c>
      <c r="I3884" s="32" t="s">
        <v>12194</v>
      </c>
      <c r="J3884" s="32" t="s">
        <v>12145</v>
      </c>
      <c r="K3884" s="32" t="s">
        <v>12146</v>
      </c>
      <c r="L3884" s="34">
        <v>29.589124698999999</v>
      </c>
      <c r="M3884" s="34">
        <v>18493.202936900001</v>
      </c>
      <c r="N3884" s="32" t="s">
        <v>12195</v>
      </c>
      <c r="O3884" s="43" t="e">
        <f>VLOOKUP(U:U,#REF!,5,FALSE)</f>
        <v>#REF!</v>
      </c>
      <c r="P3884" s="43" t="e">
        <f>VLOOKUP(U:U,#REF!,4,FALSE)</f>
        <v>#REF!</v>
      </c>
      <c r="Q3884" s="43" t="e">
        <f>VLOOKUP(U:U,#REF!,2,FALSE)</f>
        <v>#REF!</v>
      </c>
      <c r="S3884" s="35" t="str">
        <f>VLOOKUP(G:G,old!G:J,4,FALSE)</f>
        <v>NE</v>
      </c>
      <c r="T3884" s="35" t="str">
        <f>VLOOKUP(G:G,old!G:K,5,FALSE)</f>
        <v>DWR</v>
      </c>
      <c r="U3884" s="35" t="str">
        <f>VLOOKUP(G:G,old!G:L,6,FALSE)</f>
        <v>MAE NAM MUN</v>
      </c>
      <c r="V3884" s="43">
        <f>VLOOKUP(G:G,old!G:M,7,FALSE)</f>
        <v>0</v>
      </c>
      <c r="X3884" s="43" t="str">
        <f>IFERROR(VLOOKUP(V:V,#REF!,3,FALSE),"0")</f>
        <v>0</v>
      </c>
      <c r="Y3884" s="19">
        <f t="shared" si="60"/>
        <v>0</v>
      </c>
      <c r="Z3884" s="19" t="str">
        <f>IFERROR(VLOOKUP(C:C,#REF!,19,FALSE),"0")</f>
        <v>0</v>
      </c>
    </row>
    <row r="3885" spans="1:26" x14ac:dyDescent="0.45">
      <c r="A3885" s="32" t="s">
        <v>12139</v>
      </c>
      <c r="B3885" s="32">
        <v>2</v>
      </c>
      <c r="C3885" s="32" t="s">
        <v>12140</v>
      </c>
      <c r="D3885" s="32" t="s">
        <v>12141</v>
      </c>
      <c r="E3885" s="32" t="s">
        <v>12142</v>
      </c>
      <c r="F3885" s="32">
        <v>3</v>
      </c>
      <c r="G3885" s="78" t="s">
        <v>12143</v>
      </c>
      <c r="H3885" s="33" t="s">
        <v>12196</v>
      </c>
      <c r="I3885" s="32" t="s">
        <v>12197</v>
      </c>
      <c r="J3885" s="32" t="s">
        <v>12145</v>
      </c>
      <c r="K3885" s="32" t="s">
        <v>12146</v>
      </c>
      <c r="L3885" s="34">
        <v>40.528948981699997</v>
      </c>
      <c r="M3885" s="34">
        <v>25330.5931136</v>
      </c>
      <c r="N3885" s="32" t="s">
        <v>12198</v>
      </c>
      <c r="O3885" s="43" t="e">
        <f>VLOOKUP(U:U,#REF!,5,FALSE)</f>
        <v>#REF!</v>
      </c>
      <c r="P3885" s="43" t="e">
        <f>VLOOKUP(U:U,#REF!,4,FALSE)</f>
        <v>#REF!</v>
      </c>
      <c r="Q3885" s="43" t="e">
        <f>VLOOKUP(U:U,#REF!,2,FALSE)</f>
        <v>#REF!</v>
      </c>
      <c r="S3885" s="35" t="str">
        <f>VLOOKUP(G:G,old!G:J,4,FALSE)</f>
        <v>NE</v>
      </c>
      <c r="T3885" s="35" t="str">
        <f>VLOOKUP(G:G,old!G:K,5,FALSE)</f>
        <v>DWR</v>
      </c>
      <c r="U3885" s="35" t="str">
        <f>VLOOKUP(G:G,old!G:L,6,FALSE)</f>
        <v>MAE NAM MUN</v>
      </c>
      <c r="V3885" s="43">
        <f>VLOOKUP(G:G,old!G:M,7,FALSE)</f>
        <v>0</v>
      </c>
      <c r="X3885" s="43" t="str">
        <f>IFERROR(VLOOKUP(V:V,#REF!,3,FALSE),"0")</f>
        <v>0</v>
      </c>
      <c r="Y3885" s="19">
        <f t="shared" si="60"/>
        <v>0</v>
      </c>
      <c r="Z3885" s="19" t="str">
        <f>IFERROR(VLOOKUP(C:C,#REF!,19,FALSE),"0")</f>
        <v>0</v>
      </c>
    </row>
    <row r="3886" spans="1:26" x14ac:dyDescent="0.45">
      <c r="A3886" s="32" t="s">
        <v>12139</v>
      </c>
      <c r="B3886" s="32">
        <v>2</v>
      </c>
      <c r="C3886" s="32" t="s">
        <v>12140</v>
      </c>
      <c r="D3886" s="32" t="s">
        <v>12141</v>
      </c>
      <c r="E3886" s="32" t="s">
        <v>12199</v>
      </c>
      <c r="F3886" s="32">
        <v>3</v>
      </c>
      <c r="G3886" s="78" t="s">
        <v>12200</v>
      </c>
      <c r="H3886" s="33" t="s">
        <v>12201</v>
      </c>
      <c r="I3886" s="32" t="s">
        <v>12200</v>
      </c>
      <c r="J3886" s="32" t="s">
        <v>12145</v>
      </c>
      <c r="K3886" s="32" t="s">
        <v>12146</v>
      </c>
      <c r="L3886" s="34">
        <v>63.822490797199997</v>
      </c>
      <c r="M3886" s="34">
        <v>39889.056748199997</v>
      </c>
      <c r="N3886" s="32" t="s">
        <v>12202</v>
      </c>
      <c r="O3886" s="43" t="e">
        <f>VLOOKUP(U:U,#REF!,5,FALSE)</f>
        <v>#REF!</v>
      </c>
      <c r="P3886" s="43" t="e">
        <f>VLOOKUP(U:U,#REF!,4,FALSE)</f>
        <v>#REF!</v>
      </c>
      <c r="Q3886" s="43" t="e">
        <f>VLOOKUP(U:U,#REF!,2,FALSE)</f>
        <v>#REF!</v>
      </c>
      <c r="S3886" s="35" t="str">
        <f>VLOOKUP(G:G,old!G:J,4,FALSE)</f>
        <v>NE</v>
      </c>
      <c r="T3886" s="35" t="str">
        <f>VLOOKUP(G:G,old!G:K,5,FALSE)</f>
        <v>DWR</v>
      </c>
      <c r="U3886" s="35" t="str">
        <f>VLOOKUP(G:G,old!G:L,6,FALSE)</f>
        <v>MAE NAM MUN</v>
      </c>
      <c r="V3886" s="43" t="str">
        <f>VLOOKUP(G:G,old!G:M,7,FALSE)</f>
        <v>M2A</v>
      </c>
      <c r="X3886" s="43" t="str">
        <f>IFERROR(VLOOKUP(V:V,#REF!,3,FALSE),"0")</f>
        <v>0</v>
      </c>
      <c r="Y3886" s="19">
        <f t="shared" si="60"/>
        <v>0</v>
      </c>
      <c r="Z3886" s="19" t="str">
        <f>IFERROR(VLOOKUP(C:C,#REF!,19,FALSE),"0")</f>
        <v>0</v>
      </c>
    </row>
    <row r="3887" spans="1:26" x14ac:dyDescent="0.45">
      <c r="A3887" s="32" t="s">
        <v>12139</v>
      </c>
      <c r="B3887" s="32">
        <v>2</v>
      </c>
      <c r="C3887" s="32" t="s">
        <v>12140</v>
      </c>
      <c r="D3887" s="32" t="s">
        <v>12141</v>
      </c>
      <c r="E3887" s="32" t="s">
        <v>12199</v>
      </c>
      <c r="F3887" s="32">
        <v>3</v>
      </c>
      <c r="G3887" s="78" t="s">
        <v>12200</v>
      </c>
      <c r="H3887" s="33" t="s">
        <v>12203</v>
      </c>
      <c r="I3887" s="32" t="s">
        <v>12204</v>
      </c>
      <c r="J3887" s="32" t="s">
        <v>12145</v>
      </c>
      <c r="K3887" s="32" t="s">
        <v>12146</v>
      </c>
      <c r="L3887" s="34">
        <v>76.107592241099994</v>
      </c>
      <c r="M3887" s="34">
        <v>47567.245150700001</v>
      </c>
      <c r="N3887" s="32" t="s">
        <v>12205</v>
      </c>
      <c r="O3887" s="43" t="e">
        <f>VLOOKUP(U:U,#REF!,5,FALSE)</f>
        <v>#REF!</v>
      </c>
      <c r="P3887" s="43" t="e">
        <f>VLOOKUP(U:U,#REF!,4,FALSE)</f>
        <v>#REF!</v>
      </c>
      <c r="Q3887" s="43" t="e">
        <f>VLOOKUP(U:U,#REF!,2,FALSE)</f>
        <v>#REF!</v>
      </c>
      <c r="S3887" s="35" t="str">
        <f>VLOOKUP(G:G,old!G:J,4,FALSE)</f>
        <v>NE</v>
      </c>
      <c r="T3887" s="35" t="str">
        <f>VLOOKUP(G:G,old!G:K,5,FALSE)</f>
        <v>DWR</v>
      </c>
      <c r="U3887" s="35" t="str">
        <f>VLOOKUP(G:G,old!G:L,6,FALSE)</f>
        <v>MAE NAM MUN</v>
      </c>
      <c r="V3887" s="43" t="str">
        <f>VLOOKUP(G:G,old!G:M,7,FALSE)</f>
        <v>M2A</v>
      </c>
      <c r="X3887" s="43" t="str">
        <f>IFERROR(VLOOKUP(V:V,#REF!,3,FALSE),"0")</f>
        <v>0</v>
      </c>
      <c r="Y3887" s="19">
        <f t="shared" si="60"/>
        <v>0</v>
      </c>
      <c r="Z3887" s="19" t="str">
        <f>IFERROR(VLOOKUP(C:C,#REF!,19,FALSE),"0")</f>
        <v>0</v>
      </c>
    </row>
    <row r="3888" spans="1:26" x14ac:dyDescent="0.45">
      <c r="A3888" s="32" t="s">
        <v>12139</v>
      </c>
      <c r="B3888" s="32">
        <v>2</v>
      </c>
      <c r="C3888" s="32" t="s">
        <v>12140</v>
      </c>
      <c r="D3888" s="32" t="s">
        <v>12141</v>
      </c>
      <c r="E3888" s="32" t="s">
        <v>12199</v>
      </c>
      <c r="F3888" s="32">
        <v>3</v>
      </c>
      <c r="G3888" s="78" t="s">
        <v>12200</v>
      </c>
      <c r="H3888" s="33" t="s">
        <v>12206</v>
      </c>
      <c r="I3888" s="32" t="s">
        <v>12207</v>
      </c>
      <c r="J3888" s="32" t="s">
        <v>12145</v>
      </c>
      <c r="K3888" s="32" t="s">
        <v>12146</v>
      </c>
      <c r="L3888" s="34">
        <v>45.5405962297</v>
      </c>
      <c r="M3888" s="34">
        <v>28462.8726436</v>
      </c>
      <c r="N3888" s="32" t="s">
        <v>12208</v>
      </c>
      <c r="O3888" s="43" t="e">
        <f>VLOOKUP(U:U,#REF!,5,FALSE)</f>
        <v>#REF!</v>
      </c>
      <c r="P3888" s="43" t="e">
        <f>VLOOKUP(U:U,#REF!,4,FALSE)</f>
        <v>#REF!</v>
      </c>
      <c r="Q3888" s="43" t="e">
        <f>VLOOKUP(U:U,#REF!,2,FALSE)</f>
        <v>#REF!</v>
      </c>
      <c r="S3888" s="35" t="str">
        <f>VLOOKUP(G:G,old!G:J,4,FALSE)</f>
        <v>NE</v>
      </c>
      <c r="T3888" s="35" t="str">
        <f>VLOOKUP(G:G,old!G:K,5,FALSE)</f>
        <v>DWR</v>
      </c>
      <c r="U3888" s="35" t="str">
        <f>VLOOKUP(G:G,old!G:L,6,FALSE)</f>
        <v>MAE NAM MUN</v>
      </c>
      <c r="V3888" s="43" t="str">
        <f>VLOOKUP(G:G,old!G:M,7,FALSE)</f>
        <v>M2A</v>
      </c>
      <c r="X3888" s="43" t="str">
        <f>IFERROR(VLOOKUP(V:V,#REF!,3,FALSE),"0")</f>
        <v>0</v>
      </c>
      <c r="Y3888" s="19">
        <f t="shared" si="60"/>
        <v>0</v>
      </c>
      <c r="Z3888" s="19" t="str">
        <f>IFERROR(VLOOKUP(C:C,#REF!,19,FALSE),"0")</f>
        <v>0</v>
      </c>
    </row>
    <row r="3889" spans="1:26" x14ac:dyDescent="0.45">
      <c r="A3889" s="32" t="s">
        <v>12139</v>
      </c>
      <c r="B3889" s="32">
        <v>2</v>
      </c>
      <c r="C3889" s="32" t="s">
        <v>12140</v>
      </c>
      <c r="D3889" s="32" t="s">
        <v>12141</v>
      </c>
      <c r="E3889" s="32" t="s">
        <v>12199</v>
      </c>
      <c r="F3889" s="32">
        <v>3</v>
      </c>
      <c r="G3889" s="78" t="s">
        <v>12200</v>
      </c>
      <c r="H3889" s="33" t="s">
        <v>12209</v>
      </c>
      <c r="I3889" s="32" t="s">
        <v>12210</v>
      </c>
      <c r="J3889" s="32" t="s">
        <v>12145</v>
      </c>
      <c r="K3889" s="32" t="s">
        <v>12146</v>
      </c>
      <c r="L3889" s="34">
        <v>61.183854929299997</v>
      </c>
      <c r="M3889" s="34">
        <v>38239.909330800001</v>
      </c>
      <c r="N3889" s="32" t="s">
        <v>12211</v>
      </c>
      <c r="O3889" s="43" t="e">
        <f>VLOOKUP(U:U,#REF!,5,FALSE)</f>
        <v>#REF!</v>
      </c>
      <c r="P3889" s="43" t="e">
        <f>VLOOKUP(U:U,#REF!,4,FALSE)</f>
        <v>#REF!</v>
      </c>
      <c r="Q3889" s="43" t="e">
        <f>VLOOKUP(U:U,#REF!,2,FALSE)</f>
        <v>#REF!</v>
      </c>
      <c r="S3889" s="35" t="str">
        <f>VLOOKUP(G:G,old!G:J,4,FALSE)</f>
        <v>NE</v>
      </c>
      <c r="T3889" s="35" t="str">
        <f>VLOOKUP(G:G,old!G:K,5,FALSE)</f>
        <v>DWR</v>
      </c>
      <c r="U3889" s="35" t="str">
        <f>VLOOKUP(G:G,old!G:L,6,FALSE)</f>
        <v>MAE NAM MUN</v>
      </c>
      <c r="V3889" s="43" t="str">
        <f>VLOOKUP(G:G,old!G:M,7,FALSE)</f>
        <v>M2A</v>
      </c>
      <c r="X3889" s="43" t="str">
        <f>IFERROR(VLOOKUP(V:V,#REF!,3,FALSE),"0")</f>
        <v>0</v>
      </c>
      <c r="Y3889" s="19">
        <f t="shared" si="60"/>
        <v>0</v>
      </c>
      <c r="Z3889" s="19" t="str">
        <f>IFERROR(VLOOKUP(C:C,#REF!,19,FALSE),"0")</f>
        <v>0</v>
      </c>
    </row>
    <row r="3890" spans="1:26" x14ac:dyDescent="0.45">
      <c r="A3890" s="32" t="s">
        <v>12139</v>
      </c>
      <c r="B3890" s="32">
        <v>2</v>
      </c>
      <c r="C3890" s="32" t="s">
        <v>12140</v>
      </c>
      <c r="D3890" s="32" t="s">
        <v>12141</v>
      </c>
      <c r="E3890" s="32" t="s">
        <v>12199</v>
      </c>
      <c r="F3890" s="32">
        <v>3</v>
      </c>
      <c r="G3890" s="78" t="s">
        <v>12200</v>
      </c>
      <c r="H3890" s="33" t="s">
        <v>12212</v>
      </c>
      <c r="I3890" s="32" t="s">
        <v>425</v>
      </c>
      <c r="J3890" s="32" t="s">
        <v>12145</v>
      </c>
      <c r="K3890" s="32" t="s">
        <v>12146</v>
      </c>
      <c r="L3890" s="34">
        <v>66.363968215499995</v>
      </c>
      <c r="M3890" s="34">
        <v>41477.480134700003</v>
      </c>
      <c r="N3890" s="32" t="s">
        <v>12213</v>
      </c>
      <c r="O3890" s="43" t="e">
        <f>VLOOKUP(U:U,#REF!,5,FALSE)</f>
        <v>#REF!</v>
      </c>
      <c r="P3890" s="43" t="e">
        <f>VLOOKUP(U:U,#REF!,4,FALSE)</f>
        <v>#REF!</v>
      </c>
      <c r="Q3890" s="43" t="e">
        <f>VLOOKUP(U:U,#REF!,2,FALSE)</f>
        <v>#REF!</v>
      </c>
      <c r="S3890" s="35" t="str">
        <f>VLOOKUP(G:G,old!G:J,4,FALSE)</f>
        <v>NE</v>
      </c>
      <c r="T3890" s="35" t="str">
        <f>VLOOKUP(G:G,old!G:K,5,FALSE)</f>
        <v>DWR</v>
      </c>
      <c r="U3890" s="35" t="str">
        <f>VLOOKUP(G:G,old!G:L,6,FALSE)</f>
        <v>MAE NAM MUN</v>
      </c>
      <c r="V3890" s="43" t="str">
        <f>VLOOKUP(G:G,old!G:M,7,FALSE)</f>
        <v>M2A</v>
      </c>
      <c r="X3890" s="43" t="str">
        <f>IFERROR(VLOOKUP(V:V,#REF!,3,FALSE),"0")</f>
        <v>0</v>
      </c>
      <c r="Y3890" s="19">
        <f t="shared" si="60"/>
        <v>0</v>
      </c>
      <c r="Z3890" s="19" t="str">
        <f>IFERROR(VLOOKUP(C:C,#REF!,19,FALSE),"0")</f>
        <v>0</v>
      </c>
    </row>
    <row r="3891" spans="1:26" x14ac:dyDescent="0.45">
      <c r="A3891" s="32" t="s">
        <v>12139</v>
      </c>
      <c r="B3891" s="32">
        <v>2</v>
      </c>
      <c r="C3891" s="32" t="s">
        <v>12140</v>
      </c>
      <c r="D3891" s="32" t="s">
        <v>12141</v>
      </c>
      <c r="E3891" s="32" t="s">
        <v>12199</v>
      </c>
      <c r="F3891" s="32">
        <v>3</v>
      </c>
      <c r="G3891" s="78" t="s">
        <v>12200</v>
      </c>
      <c r="H3891" s="33" t="s">
        <v>12214</v>
      </c>
      <c r="I3891" s="32" t="s">
        <v>12215</v>
      </c>
      <c r="J3891" s="32" t="s">
        <v>12145</v>
      </c>
      <c r="K3891" s="32" t="s">
        <v>12146</v>
      </c>
      <c r="L3891" s="34">
        <v>56.546446538799998</v>
      </c>
      <c r="M3891" s="34">
        <v>35341.529086800001</v>
      </c>
      <c r="N3891" s="32" t="s">
        <v>12216</v>
      </c>
      <c r="O3891" s="43" t="e">
        <f>VLOOKUP(U:U,#REF!,5,FALSE)</f>
        <v>#REF!</v>
      </c>
      <c r="P3891" s="43" t="e">
        <f>VLOOKUP(U:U,#REF!,4,FALSE)</f>
        <v>#REF!</v>
      </c>
      <c r="Q3891" s="43" t="e">
        <f>VLOOKUP(U:U,#REF!,2,FALSE)</f>
        <v>#REF!</v>
      </c>
      <c r="S3891" s="35" t="str">
        <f>VLOOKUP(G:G,old!G:J,4,FALSE)</f>
        <v>NE</v>
      </c>
      <c r="T3891" s="35" t="str">
        <f>VLOOKUP(G:G,old!G:K,5,FALSE)</f>
        <v>DWR</v>
      </c>
      <c r="U3891" s="35" t="str">
        <f>VLOOKUP(G:G,old!G:L,6,FALSE)</f>
        <v>MAE NAM MUN</v>
      </c>
      <c r="V3891" s="43" t="str">
        <f>VLOOKUP(G:G,old!G:M,7,FALSE)</f>
        <v>M2A</v>
      </c>
      <c r="X3891" s="43" t="str">
        <f>IFERROR(VLOOKUP(V:V,#REF!,3,FALSE),"0")</f>
        <v>0</v>
      </c>
      <c r="Y3891" s="19">
        <f t="shared" si="60"/>
        <v>0</v>
      </c>
      <c r="Z3891" s="19" t="str">
        <f>IFERROR(VLOOKUP(C:C,#REF!,19,FALSE),"0")</f>
        <v>0</v>
      </c>
    </row>
    <row r="3892" spans="1:26" x14ac:dyDescent="0.45">
      <c r="A3892" s="32" t="s">
        <v>12139</v>
      </c>
      <c r="B3892" s="32">
        <v>2</v>
      </c>
      <c r="C3892" s="32" t="s">
        <v>12140</v>
      </c>
      <c r="D3892" s="32" t="s">
        <v>12141</v>
      </c>
      <c r="E3892" s="32" t="s">
        <v>12199</v>
      </c>
      <c r="F3892" s="32">
        <v>3</v>
      </c>
      <c r="G3892" s="78" t="s">
        <v>12200</v>
      </c>
      <c r="H3892" s="33" t="s">
        <v>12217</v>
      </c>
      <c r="I3892" s="32" t="s">
        <v>12218</v>
      </c>
      <c r="J3892" s="32" t="s">
        <v>12145</v>
      </c>
      <c r="K3892" s="32" t="s">
        <v>12146</v>
      </c>
      <c r="L3892" s="34">
        <v>68.621339832000004</v>
      </c>
      <c r="M3892" s="34">
        <v>42888.337395000002</v>
      </c>
      <c r="N3892" s="32" t="s">
        <v>12219</v>
      </c>
      <c r="O3892" s="43" t="e">
        <f>VLOOKUP(U:U,#REF!,5,FALSE)</f>
        <v>#REF!</v>
      </c>
      <c r="P3892" s="43" t="e">
        <f>VLOOKUP(U:U,#REF!,4,FALSE)</f>
        <v>#REF!</v>
      </c>
      <c r="Q3892" s="43" t="e">
        <f>VLOOKUP(U:U,#REF!,2,FALSE)</f>
        <v>#REF!</v>
      </c>
      <c r="S3892" s="35" t="str">
        <f>VLOOKUP(G:G,old!G:J,4,FALSE)</f>
        <v>NE</v>
      </c>
      <c r="T3892" s="35" t="str">
        <f>VLOOKUP(G:G,old!G:K,5,FALSE)</f>
        <v>DWR</v>
      </c>
      <c r="U3892" s="35" t="str">
        <f>VLOOKUP(G:G,old!G:L,6,FALSE)</f>
        <v>MAE NAM MUN</v>
      </c>
      <c r="V3892" s="43" t="str">
        <f>VLOOKUP(G:G,old!G:M,7,FALSE)</f>
        <v>M2A</v>
      </c>
      <c r="X3892" s="43" t="str">
        <f>IFERROR(VLOOKUP(V:V,#REF!,3,FALSE),"0")</f>
        <v>0</v>
      </c>
      <c r="Y3892" s="19">
        <f t="shared" si="60"/>
        <v>0</v>
      </c>
      <c r="Z3892" s="19" t="str">
        <f>IFERROR(VLOOKUP(C:C,#REF!,19,FALSE),"0")</f>
        <v>0</v>
      </c>
    </row>
    <row r="3893" spans="1:26" x14ac:dyDescent="0.45">
      <c r="A3893" s="32" t="s">
        <v>12139</v>
      </c>
      <c r="B3893" s="32">
        <v>2</v>
      </c>
      <c r="C3893" s="32" t="s">
        <v>12140</v>
      </c>
      <c r="D3893" s="32" t="s">
        <v>12141</v>
      </c>
      <c r="E3893" s="32" t="s">
        <v>12220</v>
      </c>
      <c r="F3893" s="32">
        <v>3</v>
      </c>
      <c r="G3893" s="78" t="s">
        <v>12194</v>
      </c>
      <c r="H3893" s="33" t="s">
        <v>12221</v>
      </c>
      <c r="I3893" s="32" t="s">
        <v>12194</v>
      </c>
      <c r="J3893" s="32" t="s">
        <v>12145</v>
      </c>
      <c r="K3893" s="32" t="s">
        <v>12146</v>
      </c>
      <c r="L3893" s="34">
        <v>68.434311751400003</v>
      </c>
      <c r="M3893" s="34">
        <v>42771.444844600002</v>
      </c>
      <c r="N3893" s="32" t="s">
        <v>12222</v>
      </c>
      <c r="O3893" s="43" t="e">
        <f>VLOOKUP(U:U,#REF!,5,FALSE)</f>
        <v>#REF!</v>
      </c>
      <c r="P3893" s="43" t="e">
        <f>VLOOKUP(U:U,#REF!,4,FALSE)</f>
        <v>#REF!</v>
      </c>
      <c r="Q3893" s="43" t="e">
        <f>VLOOKUP(U:U,#REF!,2,FALSE)</f>
        <v>#REF!</v>
      </c>
      <c r="S3893" s="35" t="str">
        <f>VLOOKUP(G:G,old!G:J,4,FALSE)</f>
        <v>NE</v>
      </c>
      <c r="T3893" s="35" t="str">
        <f>VLOOKUP(G:G,old!G:K,5,FALSE)</f>
        <v>DWR</v>
      </c>
      <c r="U3893" s="35" t="str">
        <f>VLOOKUP(G:G,old!G:L,6,FALSE)</f>
        <v>MAE NAM MUN</v>
      </c>
      <c r="V3893" s="43">
        <f>VLOOKUP(G:G,old!G:M,7,FALSE)</f>
        <v>0</v>
      </c>
      <c r="X3893" s="43" t="str">
        <f>IFERROR(VLOOKUP(V:V,#REF!,3,FALSE),"0")</f>
        <v>0</v>
      </c>
      <c r="Y3893" s="19">
        <f t="shared" si="60"/>
        <v>0</v>
      </c>
      <c r="Z3893" s="19" t="str">
        <f>IFERROR(VLOOKUP(C:C,#REF!,19,FALSE),"0")</f>
        <v>0</v>
      </c>
    </row>
    <row r="3894" spans="1:26" x14ac:dyDescent="0.45">
      <c r="A3894" s="32" t="s">
        <v>12139</v>
      </c>
      <c r="B3894" s="32">
        <v>2</v>
      </c>
      <c r="C3894" s="32" t="s">
        <v>12140</v>
      </c>
      <c r="D3894" s="32" t="s">
        <v>12141</v>
      </c>
      <c r="E3894" s="32" t="s">
        <v>12220</v>
      </c>
      <c r="F3894" s="32">
        <v>3</v>
      </c>
      <c r="G3894" s="78" t="s">
        <v>12194</v>
      </c>
      <c r="H3894" s="33" t="s">
        <v>12223</v>
      </c>
      <c r="I3894" s="32" t="s">
        <v>12224</v>
      </c>
      <c r="J3894" s="32" t="s">
        <v>12145</v>
      </c>
      <c r="K3894" s="32" t="s">
        <v>12146</v>
      </c>
      <c r="L3894" s="34">
        <v>75.706810557799997</v>
      </c>
      <c r="M3894" s="34">
        <v>47316.756598599997</v>
      </c>
      <c r="N3894" s="32" t="s">
        <v>12225</v>
      </c>
      <c r="O3894" s="43" t="e">
        <f>VLOOKUP(U:U,#REF!,5,FALSE)</f>
        <v>#REF!</v>
      </c>
      <c r="P3894" s="43" t="e">
        <f>VLOOKUP(U:U,#REF!,4,FALSE)</f>
        <v>#REF!</v>
      </c>
      <c r="Q3894" s="43" t="e">
        <f>VLOOKUP(U:U,#REF!,2,FALSE)</f>
        <v>#REF!</v>
      </c>
      <c r="S3894" s="35" t="str">
        <f>VLOOKUP(G:G,old!G:J,4,FALSE)</f>
        <v>NE</v>
      </c>
      <c r="T3894" s="35" t="str">
        <f>VLOOKUP(G:G,old!G:K,5,FALSE)</f>
        <v>DWR</v>
      </c>
      <c r="U3894" s="35" t="str">
        <f>VLOOKUP(G:G,old!G:L,6,FALSE)</f>
        <v>MAE NAM MUN</v>
      </c>
      <c r="V3894" s="43">
        <f>VLOOKUP(G:G,old!G:M,7,FALSE)</f>
        <v>0</v>
      </c>
      <c r="X3894" s="43" t="str">
        <f>IFERROR(VLOOKUP(V:V,#REF!,3,FALSE),"0")</f>
        <v>0</v>
      </c>
      <c r="Y3894" s="19">
        <f t="shared" si="60"/>
        <v>0</v>
      </c>
      <c r="Z3894" s="19" t="str">
        <f>IFERROR(VLOOKUP(C:C,#REF!,19,FALSE),"0")</f>
        <v>0</v>
      </c>
    </row>
    <row r="3895" spans="1:26" x14ac:dyDescent="0.45">
      <c r="A3895" s="32" t="s">
        <v>12139</v>
      </c>
      <c r="B3895" s="32">
        <v>2</v>
      </c>
      <c r="C3895" s="32" t="s">
        <v>12140</v>
      </c>
      <c r="D3895" s="32" t="s">
        <v>12141</v>
      </c>
      <c r="E3895" s="32" t="s">
        <v>12220</v>
      </c>
      <c r="F3895" s="32">
        <v>3</v>
      </c>
      <c r="G3895" s="78" t="s">
        <v>12194</v>
      </c>
      <c r="H3895" s="33" t="s">
        <v>12226</v>
      </c>
      <c r="I3895" s="32" t="s">
        <v>12227</v>
      </c>
      <c r="J3895" s="32" t="s">
        <v>12145</v>
      </c>
      <c r="K3895" s="32" t="s">
        <v>12146</v>
      </c>
      <c r="L3895" s="34">
        <v>78.586183243400001</v>
      </c>
      <c r="M3895" s="34">
        <v>49116.364527099999</v>
      </c>
      <c r="N3895" s="32" t="s">
        <v>12228</v>
      </c>
      <c r="O3895" s="43" t="e">
        <f>VLOOKUP(U:U,#REF!,5,FALSE)</f>
        <v>#REF!</v>
      </c>
      <c r="P3895" s="43" t="e">
        <f>VLOOKUP(U:U,#REF!,4,FALSE)</f>
        <v>#REF!</v>
      </c>
      <c r="Q3895" s="43" t="e">
        <f>VLOOKUP(U:U,#REF!,2,FALSE)</f>
        <v>#REF!</v>
      </c>
      <c r="S3895" s="35" t="str">
        <f>VLOOKUP(G:G,old!G:J,4,FALSE)</f>
        <v>NE</v>
      </c>
      <c r="T3895" s="35" t="str">
        <f>VLOOKUP(G:G,old!G:K,5,FALSE)</f>
        <v>DWR</v>
      </c>
      <c r="U3895" s="35" t="str">
        <f>VLOOKUP(G:G,old!G:L,6,FALSE)</f>
        <v>MAE NAM MUN</v>
      </c>
      <c r="V3895" s="43">
        <f>VLOOKUP(G:G,old!G:M,7,FALSE)</f>
        <v>0</v>
      </c>
      <c r="X3895" s="43" t="str">
        <f>IFERROR(VLOOKUP(V:V,#REF!,3,FALSE),"0")</f>
        <v>0</v>
      </c>
      <c r="Y3895" s="19">
        <f t="shared" si="60"/>
        <v>0</v>
      </c>
      <c r="Z3895" s="19" t="str">
        <f>IFERROR(VLOOKUP(C:C,#REF!,19,FALSE),"0")</f>
        <v>0</v>
      </c>
    </row>
    <row r="3896" spans="1:26" x14ac:dyDescent="0.45">
      <c r="A3896" s="32" t="s">
        <v>12139</v>
      </c>
      <c r="B3896" s="32">
        <v>2</v>
      </c>
      <c r="C3896" s="32" t="s">
        <v>12140</v>
      </c>
      <c r="D3896" s="32" t="s">
        <v>12141</v>
      </c>
      <c r="E3896" s="32" t="s">
        <v>12220</v>
      </c>
      <c r="F3896" s="32">
        <v>3</v>
      </c>
      <c r="G3896" s="78" t="s">
        <v>12194</v>
      </c>
      <c r="H3896" s="33" t="s">
        <v>12229</v>
      </c>
      <c r="I3896" s="32" t="s">
        <v>12230</v>
      </c>
      <c r="J3896" s="32" t="s">
        <v>12145</v>
      </c>
      <c r="K3896" s="32" t="s">
        <v>12146</v>
      </c>
      <c r="L3896" s="34">
        <v>68.206013040000002</v>
      </c>
      <c r="M3896" s="34">
        <v>42628.758150000001</v>
      </c>
      <c r="N3896" s="32" t="s">
        <v>12231</v>
      </c>
      <c r="O3896" s="43" t="e">
        <f>VLOOKUP(U:U,#REF!,5,FALSE)</f>
        <v>#REF!</v>
      </c>
      <c r="P3896" s="43" t="e">
        <f>VLOOKUP(U:U,#REF!,4,FALSE)</f>
        <v>#REF!</v>
      </c>
      <c r="Q3896" s="43" t="e">
        <f>VLOOKUP(U:U,#REF!,2,FALSE)</f>
        <v>#REF!</v>
      </c>
      <c r="S3896" s="35" t="str">
        <f>VLOOKUP(G:G,old!G:J,4,FALSE)</f>
        <v>NE</v>
      </c>
      <c r="T3896" s="35" t="str">
        <f>VLOOKUP(G:G,old!G:K,5,FALSE)</f>
        <v>DWR</v>
      </c>
      <c r="U3896" s="35" t="str">
        <f>VLOOKUP(G:G,old!G:L,6,FALSE)</f>
        <v>MAE NAM MUN</v>
      </c>
      <c r="V3896" s="43">
        <f>VLOOKUP(G:G,old!G:M,7,FALSE)</f>
        <v>0</v>
      </c>
      <c r="X3896" s="43" t="str">
        <f>IFERROR(VLOOKUP(V:V,#REF!,3,FALSE),"0")</f>
        <v>0</v>
      </c>
      <c r="Y3896" s="19">
        <f t="shared" si="60"/>
        <v>0</v>
      </c>
      <c r="Z3896" s="19" t="str">
        <f>IFERROR(VLOOKUP(C:C,#REF!,19,FALSE),"0")</f>
        <v>0</v>
      </c>
    </row>
    <row r="3897" spans="1:26" x14ac:dyDescent="0.45">
      <c r="A3897" s="32" t="s">
        <v>12139</v>
      </c>
      <c r="B3897" s="32">
        <v>2</v>
      </c>
      <c r="C3897" s="32" t="s">
        <v>12140</v>
      </c>
      <c r="D3897" s="32" t="s">
        <v>12141</v>
      </c>
      <c r="E3897" s="32" t="s">
        <v>12220</v>
      </c>
      <c r="F3897" s="32">
        <v>3</v>
      </c>
      <c r="G3897" s="78" t="s">
        <v>12194</v>
      </c>
      <c r="H3897" s="33" t="s">
        <v>12232</v>
      </c>
      <c r="I3897" s="32" t="s">
        <v>12233</v>
      </c>
      <c r="J3897" s="32" t="s">
        <v>12145</v>
      </c>
      <c r="K3897" s="32" t="s">
        <v>12146</v>
      </c>
      <c r="L3897" s="34">
        <v>69.424145808299997</v>
      </c>
      <c r="M3897" s="34">
        <v>43390.091130200002</v>
      </c>
      <c r="N3897" s="32" t="s">
        <v>12234</v>
      </c>
      <c r="O3897" s="43" t="e">
        <f>VLOOKUP(U:U,#REF!,5,FALSE)</f>
        <v>#REF!</v>
      </c>
      <c r="P3897" s="43" t="e">
        <f>VLOOKUP(U:U,#REF!,4,FALSE)</f>
        <v>#REF!</v>
      </c>
      <c r="Q3897" s="43" t="e">
        <f>VLOOKUP(U:U,#REF!,2,FALSE)</f>
        <v>#REF!</v>
      </c>
      <c r="S3897" s="35" t="str">
        <f>VLOOKUP(G:G,old!G:J,4,FALSE)</f>
        <v>NE</v>
      </c>
      <c r="T3897" s="35" t="str">
        <f>VLOOKUP(G:G,old!G:K,5,FALSE)</f>
        <v>DWR</v>
      </c>
      <c r="U3897" s="35" t="str">
        <f>VLOOKUP(G:G,old!G:L,6,FALSE)</f>
        <v>MAE NAM MUN</v>
      </c>
      <c r="V3897" s="43">
        <f>VLOOKUP(G:G,old!G:M,7,FALSE)</f>
        <v>0</v>
      </c>
      <c r="X3897" s="43" t="str">
        <f>IFERROR(VLOOKUP(V:V,#REF!,3,FALSE),"0")</f>
        <v>0</v>
      </c>
      <c r="Y3897" s="19">
        <f t="shared" si="60"/>
        <v>0</v>
      </c>
      <c r="Z3897" s="19" t="str">
        <f>IFERROR(VLOOKUP(C:C,#REF!,19,FALSE),"0")</f>
        <v>0</v>
      </c>
    </row>
    <row r="3898" spans="1:26" x14ac:dyDescent="0.45">
      <c r="A3898" s="32" t="s">
        <v>12139</v>
      </c>
      <c r="B3898" s="32">
        <v>2</v>
      </c>
      <c r="C3898" s="32" t="s">
        <v>12140</v>
      </c>
      <c r="D3898" s="32" t="s">
        <v>12141</v>
      </c>
      <c r="E3898" s="32" t="s">
        <v>12220</v>
      </c>
      <c r="F3898" s="32">
        <v>3</v>
      </c>
      <c r="G3898" s="78" t="s">
        <v>12194</v>
      </c>
      <c r="H3898" s="33" t="s">
        <v>12235</v>
      </c>
      <c r="I3898" s="32" t="s">
        <v>12074</v>
      </c>
      <c r="J3898" s="32" t="s">
        <v>12145</v>
      </c>
      <c r="K3898" s="32" t="s">
        <v>12146</v>
      </c>
      <c r="L3898" s="34">
        <v>38.0480805722</v>
      </c>
      <c r="M3898" s="34">
        <v>23780.050357600001</v>
      </c>
      <c r="N3898" s="32" t="s">
        <v>12236</v>
      </c>
      <c r="O3898" s="43" t="e">
        <f>VLOOKUP(U:U,#REF!,5,FALSE)</f>
        <v>#REF!</v>
      </c>
      <c r="P3898" s="43" t="e">
        <f>VLOOKUP(U:U,#REF!,4,FALSE)</f>
        <v>#REF!</v>
      </c>
      <c r="Q3898" s="43" t="e">
        <f>VLOOKUP(U:U,#REF!,2,FALSE)</f>
        <v>#REF!</v>
      </c>
      <c r="S3898" s="35" t="str">
        <f>VLOOKUP(G:G,old!G:J,4,FALSE)</f>
        <v>NE</v>
      </c>
      <c r="T3898" s="35" t="str">
        <f>VLOOKUP(G:G,old!G:K,5,FALSE)</f>
        <v>DWR</v>
      </c>
      <c r="U3898" s="35" t="str">
        <f>VLOOKUP(G:G,old!G:L,6,FALSE)</f>
        <v>MAE NAM MUN</v>
      </c>
      <c r="V3898" s="43">
        <f>VLOOKUP(G:G,old!G:M,7,FALSE)</f>
        <v>0</v>
      </c>
      <c r="X3898" s="43" t="str">
        <f>IFERROR(VLOOKUP(V:V,#REF!,3,FALSE),"0")</f>
        <v>0</v>
      </c>
      <c r="Y3898" s="19">
        <f t="shared" si="60"/>
        <v>0</v>
      </c>
      <c r="Z3898" s="19" t="str">
        <f>IFERROR(VLOOKUP(C:C,#REF!,19,FALSE),"0")</f>
        <v>0</v>
      </c>
    </row>
    <row r="3899" spans="1:26" x14ac:dyDescent="0.45">
      <c r="A3899" s="32" t="s">
        <v>12139</v>
      </c>
      <c r="B3899" s="32">
        <v>2</v>
      </c>
      <c r="C3899" s="32" t="s">
        <v>12140</v>
      </c>
      <c r="D3899" s="32" t="s">
        <v>12141</v>
      </c>
      <c r="E3899" s="32" t="s">
        <v>12220</v>
      </c>
      <c r="F3899" s="32">
        <v>3</v>
      </c>
      <c r="G3899" s="78" t="s">
        <v>12194</v>
      </c>
      <c r="H3899" s="33" t="s">
        <v>12237</v>
      </c>
      <c r="I3899" s="32" t="s">
        <v>8820</v>
      </c>
      <c r="J3899" s="32" t="s">
        <v>12145</v>
      </c>
      <c r="K3899" s="32" t="s">
        <v>12146</v>
      </c>
      <c r="L3899" s="34">
        <v>34.297745599000002</v>
      </c>
      <c r="M3899" s="34">
        <v>21436.090999399999</v>
      </c>
      <c r="N3899" s="32" t="s">
        <v>12238</v>
      </c>
      <c r="O3899" s="43" t="e">
        <f>VLOOKUP(U:U,#REF!,5,FALSE)</f>
        <v>#REF!</v>
      </c>
      <c r="P3899" s="43" t="e">
        <f>VLOOKUP(U:U,#REF!,4,FALSE)</f>
        <v>#REF!</v>
      </c>
      <c r="Q3899" s="43" t="e">
        <f>VLOOKUP(U:U,#REF!,2,FALSE)</f>
        <v>#REF!</v>
      </c>
      <c r="S3899" s="35" t="str">
        <f>VLOOKUP(G:G,old!G:J,4,FALSE)</f>
        <v>NE</v>
      </c>
      <c r="T3899" s="35" t="str">
        <f>VLOOKUP(G:G,old!G:K,5,FALSE)</f>
        <v>DWR</v>
      </c>
      <c r="U3899" s="35" t="str">
        <f>VLOOKUP(G:G,old!G:L,6,FALSE)</f>
        <v>MAE NAM MUN</v>
      </c>
      <c r="V3899" s="43">
        <f>VLOOKUP(G:G,old!G:M,7,FALSE)</f>
        <v>0</v>
      </c>
      <c r="X3899" s="43" t="str">
        <f>IFERROR(VLOOKUP(V:V,#REF!,3,FALSE),"0")</f>
        <v>0</v>
      </c>
      <c r="Y3899" s="19">
        <f t="shared" si="60"/>
        <v>0</v>
      </c>
      <c r="Z3899" s="19" t="str">
        <f>IFERROR(VLOOKUP(C:C,#REF!,19,FALSE),"0")</f>
        <v>0</v>
      </c>
    </row>
    <row r="3900" spans="1:26" x14ac:dyDescent="0.45">
      <c r="A3900" s="32" t="s">
        <v>12139</v>
      </c>
      <c r="B3900" s="32">
        <v>2</v>
      </c>
      <c r="C3900" s="32" t="s">
        <v>12140</v>
      </c>
      <c r="D3900" s="32" t="s">
        <v>12141</v>
      </c>
      <c r="E3900" s="32" t="s">
        <v>12220</v>
      </c>
      <c r="F3900" s="32">
        <v>3</v>
      </c>
      <c r="G3900" s="78" t="s">
        <v>12194</v>
      </c>
      <c r="H3900" s="33" t="s">
        <v>12239</v>
      </c>
      <c r="I3900" s="32" t="s">
        <v>12240</v>
      </c>
      <c r="J3900" s="32" t="s">
        <v>12145</v>
      </c>
      <c r="K3900" s="32" t="s">
        <v>12146</v>
      </c>
      <c r="L3900" s="34">
        <v>52.584984168699997</v>
      </c>
      <c r="M3900" s="34">
        <v>32865.6151054</v>
      </c>
      <c r="N3900" s="32" t="s">
        <v>12241</v>
      </c>
      <c r="O3900" s="43" t="e">
        <f>VLOOKUP(U:U,#REF!,5,FALSE)</f>
        <v>#REF!</v>
      </c>
      <c r="P3900" s="43" t="e">
        <f>VLOOKUP(U:U,#REF!,4,FALSE)</f>
        <v>#REF!</v>
      </c>
      <c r="Q3900" s="43" t="e">
        <f>VLOOKUP(U:U,#REF!,2,FALSE)</f>
        <v>#REF!</v>
      </c>
      <c r="S3900" s="35" t="str">
        <f>VLOOKUP(G:G,old!G:J,4,FALSE)</f>
        <v>NE</v>
      </c>
      <c r="T3900" s="35" t="str">
        <f>VLOOKUP(G:G,old!G:K,5,FALSE)</f>
        <v>DWR</v>
      </c>
      <c r="U3900" s="35" t="str">
        <f>VLOOKUP(G:G,old!G:L,6,FALSE)</f>
        <v>MAE NAM MUN</v>
      </c>
      <c r="V3900" s="43">
        <f>VLOOKUP(G:G,old!G:M,7,FALSE)</f>
        <v>0</v>
      </c>
      <c r="X3900" s="43" t="str">
        <f>IFERROR(VLOOKUP(V:V,#REF!,3,FALSE),"0")</f>
        <v>0</v>
      </c>
      <c r="Y3900" s="19">
        <f t="shared" si="60"/>
        <v>0</v>
      </c>
      <c r="Z3900" s="19" t="str">
        <f>IFERROR(VLOOKUP(C:C,#REF!,19,FALSE),"0")</f>
        <v>0</v>
      </c>
    </row>
    <row r="3901" spans="1:26" x14ac:dyDescent="0.45">
      <c r="A3901" s="32" t="s">
        <v>12139</v>
      </c>
      <c r="B3901" s="32">
        <v>2</v>
      </c>
      <c r="C3901" s="32" t="s">
        <v>12140</v>
      </c>
      <c r="D3901" s="32" t="s">
        <v>12141</v>
      </c>
      <c r="E3901" s="32" t="s">
        <v>12220</v>
      </c>
      <c r="F3901" s="32">
        <v>3</v>
      </c>
      <c r="G3901" s="78" t="s">
        <v>12194</v>
      </c>
      <c r="H3901" s="33" t="s">
        <v>12242</v>
      </c>
      <c r="I3901" s="32" t="s">
        <v>12243</v>
      </c>
      <c r="J3901" s="32" t="s">
        <v>12145</v>
      </c>
      <c r="K3901" s="32" t="s">
        <v>12146</v>
      </c>
      <c r="L3901" s="34">
        <v>57.713906843399997</v>
      </c>
      <c r="M3901" s="34">
        <v>36071.191777100001</v>
      </c>
      <c r="N3901" s="32" t="s">
        <v>12244</v>
      </c>
      <c r="O3901" s="43" t="e">
        <f>VLOOKUP(U:U,#REF!,5,FALSE)</f>
        <v>#REF!</v>
      </c>
      <c r="P3901" s="43" t="e">
        <f>VLOOKUP(U:U,#REF!,4,FALSE)</f>
        <v>#REF!</v>
      </c>
      <c r="Q3901" s="43" t="e">
        <f>VLOOKUP(U:U,#REF!,2,FALSE)</f>
        <v>#REF!</v>
      </c>
      <c r="S3901" s="35" t="str">
        <f>VLOOKUP(G:G,old!G:J,4,FALSE)</f>
        <v>NE</v>
      </c>
      <c r="T3901" s="35" t="str">
        <f>VLOOKUP(G:G,old!G:K,5,FALSE)</f>
        <v>DWR</v>
      </c>
      <c r="U3901" s="35" t="str">
        <f>VLOOKUP(G:G,old!G:L,6,FALSE)</f>
        <v>MAE NAM MUN</v>
      </c>
      <c r="V3901" s="43">
        <f>VLOOKUP(G:G,old!G:M,7,FALSE)</f>
        <v>0</v>
      </c>
      <c r="X3901" s="43" t="str">
        <f>IFERROR(VLOOKUP(V:V,#REF!,3,FALSE),"0")</f>
        <v>0</v>
      </c>
      <c r="Y3901" s="19">
        <f t="shared" si="60"/>
        <v>0</v>
      </c>
      <c r="Z3901" s="19" t="str">
        <f>IFERROR(VLOOKUP(C:C,#REF!,19,FALSE),"0")</f>
        <v>0</v>
      </c>
    </row>
    <row r="3902" spans="1:26" x14ac:dyDescent="0.45">
      <c r="A3902" s="32" t="s">
        <v>12139</v>
      </c>
      <c r="B3902" s="32">
        <v>2</v>
      </c>
      <c r="C3902" s="32" t="s">
        <v>12140</v>
      </c>
      <c r="D3902" s="32" t="s">
        <v>12141</v>
      </c>
      <c r="E3902" s="32" t="s">
        <v>12220</v>
      </c>
      <c r="F3902" s="32">
        <v>3</v>
      </c>
      <c r="G3902" s="78" t="s">
        <v>12194</v>
      </c>
      <c r="H3902" s="33" t="s">
        <v>12245</v>
      </c>
      <c r="I3902" s="32" t="s">
        <v>12246</v>
      </c>
      <c r="J3902" s="32" t="s">
        <v>12145</v>
      </c>
      <c r="K3902" s="32" t="s">
        <v>12146</v>
      </c>
      <c r="L3902" s="34">
        <v>53.503157945799998</v>
      </c>
      <c r="M3902" s="34">
        <v>33439.473716100001</v>
      </c>
      <c r="N3902" s="32" t="s">
        <v>12247</v>
      </c>
      <c r="O3902" s="43" t="e">
        <f>VLOOKUP(U:U,#REF!,5,FALSE)</f>
        <v>#REF!</v>
      </c>
      <c r="P3902" s="43" t="e">
        <f>VLOOKUP(U:U,#REF!,4,FALSE)</f>
        <v>#REF!</v>
      </c>
      <c r="Q3902" s="43" t="e">
        <f>VLOOKUP(U:U,#REF!,2,FALSE)</f>
        <v>#REF!</v>
      </c>
      <c r="S3902" s="35" t="str">
        <f>VLOOKUP(G:G,old!G:J,4,FALSE)</f>
        <v>NE</v>
      </c>
      <c r="T3902" s="35" t="str">
        <f>VLOOKUP(G:G,old!G:K,5,FALSE)</f>
        <v>DWR</v>
      </c>
      <c r="U3902" s="35" t="str">
        <f>VLOOKUP(G:G,old!G:L,6,FALSE)</f>
        <v>MAE NAM MUN</v>
      </c>
      <c r="V3902" s="43">
        <f>VLOOKUP(G:G,old!G:M,7,FALSE)</f>
        <v>0</v>
      </c>
      <c r="X3902" s="43" t="str">
        <f>IFERROR(VLOOKUP(V:V,#REF!,3,FALSE),"0")</f>
        <v>0</v>
      </c>
      <c r="Y3902" s="19">
        <f t="shared" si="60"/>
        <v>0</v>
      </c>
      <c r="Z3902" s="19" t="str">
        <f>IFERROR(VLOOKUP(C:C,#REF!,19,FALSE),"0")</f>
        <v>0</v>
      </c>
    </row>
    <row r="3903" spans="1:26" x14ac:dyDescent="0.45">
      <c r="A3903" s="32" t="s">
        <v>12139</v>
      </c>
      <c r="B3903" s="32">
        <v>2</v>
      </c>
      <c r="C3903" s="32" t="s">
        <v>12140</v>
      </c>
      <c r="D3903" s="32" t="s">
        <v>12141</v>
      </c>
      <c r="E3903" s="32" t="s">
        <v>12220</v>
      </c>
      <c r="F3903" s="32">
        <v>3</v>
      </c>
      <c r="G3903" s="78" t="s">
        <v>12194</v>
      </c>
      <c r="H3903" s="33" t="s">
        <v>12248</v>
      </c>
      <c r="I3903" s="32" t="s">
        <v>6162</v>
      </c>
      <c r="J3903" s="32" t="s">
        <v>12145</v>
      </c>
      <c r="K3903" s="32" t="s">
        <v>12146</v>
      </c>
      <c r="L3903" s="34">
        <v>27.985356441099999</v>
      </c>
      <c r="M3903" s="34">
        <v>17490.8477757</v>
      </c>
      <c r="N3903" s="32" t="s">
        <v>12249</v>
      </c>
      <c r="O3903" s="43" t="e">
        <f>VLOOKUP(U:U,#REF!,5,FALSE)</f>
        <v>#REF!</v>
      </c>
      <c r="P3903" s="43" t="e">
        <f>VLOOKUP(U:U,#REF!,4,FALSE)</f>
        <v>#REF!</v>
      </c>
      <c r="Q3903" s="43" t="e">
        <f>VLOOKUP(U:U,#REF!,2,FALSE)</f>
        <v>#REF!</v>
      </c>
      <c r="S3903" s="35" t="str">
        <f>VLOOKUP(G:G,old!G:J,4,FALSE)</f>
        <v>NE</v>
      </c>
      <c r="T3903" s="35" t="str">
        <f>VLOOKUP(G:G,old!G:K,5,FALSE)</f>
        <v>DWR</v>
      </c>
      <c r="U3903" s="35" t="str">
        <f>VLOOKUP(G:G,old!G:L,6,FALSE)</f>
        <v>MAE NAM MUN</v>
      </c>
      <c r="V3903" s="43">
        <f>VLOOKUP(G:G,old!G:M,7,FALSE)</f>
        <v>0</v>
      </c>
      <c r="X3903" s="43" t="str">
        <f>IFERROR(VLOOKUP(V:V,#REF!,3,FALSE),"0")</f>
        <v>0</v>
      </c>
      <c r="Y3903" s="19">
        <f t="shared" si="60"/>
        <v>0</v>
      </c>
      <c r="Z3903" s="19" t="str">
        <f>IFERROR(VLOOKUP(C:C,#REF!,19,FALSE),"0")</f>
        <v>0</v>
      </c>
    </row>
    <row r="3904" spans="1:26" x14ac:dyDescent="0.45">
      <c r="A3904" s="32" t="s">
        <v>12139</v>
      </c>
      <c r="B3904" s="32">
        <v>2</v>
      </c>
      <c r="C3904" s="32" t="s">
        <v>12140</v>
      </c>
      <c r="D3904" s="32" t="s">
        <v>12141</v>
      </c>
      <c r="E3904" s="32" t="s">
        <v>12250</v>
      </c>
      <c r="F3904" s="32">
        <v>3</v>
      </c>
      <c r="G3904" s="78" t="s">
        <v>12251</v>
      </c>
      <c r="H3904" s="33" t="s">
        <v>12252</v>
      </c>
      <c r="I3904" s="32" t="s">
        <v>12251</v>
      </c>
      <c r="J3904" s="32" t="s">
        <v>12145</v>
      </c>
      <c r="K3904" s="32" t="s">
        <v>12146</v>
      </c>
      <c r="L3904" s="34">
        <v>74.356610371100004</v>
      </c>
      <c r="M3904" s="34">
        <v>46472.881481900004</v>
      </c>
      <c r="N3904" s="32" t="s">
        <v>12253</v>
      </c>
      <c r="O3904" s="43" t="e">
        <f>VLOOKUP(U:U,#REF!,5,FALSE)</f>
        <v>#REF!</v>
      </c>
      <c r="P3904" s="43" t="e">
        <f>VLOOKUP(U:U,#REF!,4,FALSE)</f>
        <v>#REF!</v>
      </c>
      <c r="Q3904" s="43" t="e">
        <f>VLOOKUP(U:U,#REF!,2,FALSE)</f>
        <v>#REF!</v>
      </c>
      <c r="S3904" s="35" t="str">
        <f>VLOOKUP(G:G,old!G:J,4,FALSE)</f>
        <v>NE</v>
      </c>
      <c r="T3904" s="35" t="str">
        <f>VLOOKUP(G:G,old!G:K,5,FALSE)</f>
        <v>DWR</v>
      </c>
      <c r="U3904" s="35" t="str">
        <f>VLOOKUP(G:G,old!G:L,6,FALSE)</f>
        <v>MAE NAM MUN</v>
      </c>
      <c r="V3904" s="43">
        <f>VLOOKUP(G:G,old!G:M,7,FALSE)</f>
        <v>0</v>
      </c>
      <c r="X3904" s="43" t="str">
        <f>IFERROR(VLOOKUP(V:V,#REF!,3,FALSE),"0")</f>
        <v>0</v>
      </c>
      <c r="Y3904" s="19">
        <f t="shared" si="60"/>
        <v>0</v>
      </c>
      <c r="Z3904" s="19" t="str">
        <f>IFERROR(VLOOKUP(C:C,#REF!,19,FALSE),"0")</f>
        <v>0</v>
      </c>
    </row>
    <row r="3905" spans="1:26" x14ac:dyDescent="0.45">
      <c r="A3905" s="32" t="s">
        <v>12139</v>
      </c>
      <c r="B3905" s="32">
        <v>2</v>
      </c>
      <c r="C3905" s="32" t="s">
        <v>12140</v>
      </c>
      <c r="D3905" s="32" t="s">
        <v>12141</v>
      </c>
      <c r="E3905" s="32" t="s">
        <v>12250</v>
      </c>
      <c r="F3905" s="32">
        <v>3</v>
      </c>
      <c r="G3905" s="78" t="s">
        <v>12251</v>
      </c>
      <c r="H3905" s="33" t="s">
        <v>12254</v>
      </c>
      <c r="I3905" s="32" t="s">
        <v>2354</v>
      </c>
      <c r="J3905" s="32" t="s">
        <v>12145</v>
      </c>
      <c r="K3905" s="32" t="s">
        <v>12146</v>
      </c>
      <c r="L3905" s="34">
        <v>71.742195106599993</v>
      </c>
      <c r="M3905" s="34">
        <v>44838.871941600002</v>
      </c>
      <c r="N3905" s="32" t="s">
        <v>12255</v>
      </c>
      <c r="O3905" s="43" t="e">
        <f>VLOOKUP(U:U,#REF!,5,FALSE)</f>
        <v>#REF!</v>
      </c>
      <c r="P3905" s="43" t="e">
        <f>VLOOKUP(U:U,#REF!,4,FALSE)</f>
        <v>#REF!</v>
      </c>
      <c r="Q3905" s="43" t="e">
        <f>VLOOKUP(U:U,#REF!,2,FALSE)</f>
        <v>#REF!</v>
      </c>
      <c r="S3905" s="35" t="str">
        <f>VLOOKUP(G:G,old!G:J,4,FALSE)</f>
        <v>NE</v>
      </c>
      <c r="T3905" s="35" t="str">
        <f>VLOOKUP(G:G,old!G:K,5,FALSE)</f>
        <v>DWR</v>
      </c>
      <c r="U3905" s="35" t="str">
        <f>VLOOKUP(G:G,old!G:L,6,FALSE)</f>
        <v>MAE NAM MUN</v>
      </c>
      <c r="V3905" s="43">
        <f>VLOOKUP(G:G,old!G:M,7,FALSE)</f>
        <v>0</v>
      </c>
      <c r="X3905" s="43" t="str">
        <f>IFERROR(VLOOKUP(V:V,#REF!,3,FALSE),"0")</f>
        <v>0</v>
      </c>
      <c r="Y3905" s="19">
        <f t="shared" si="60"/>
        <v>0</v>
      </c>
      <c r="Z3905" s="19" t="str">
        <f>IFERROR(VLOOKUP(C:C,#REF!,19,FALSE),"0")</f>
        <v>0</v>
      </c>
    </row>
    <row r="3906" spans="1:26" x14ac:dyDescent="0.45">
      <c r="A3906" s="32" t="s">
        <v>12139</v>
      </c>
      <c r="B3906" s="32">
        <v>2</v>
      </c>
      <c r="C3906" s="32" t="s">
        <v>12140</v>
      </c>
      <c r="D3906" s="32" t="s">
        <v>12141</v>
      </c>
      <c r="E3906" s="32" t="s">
        <v>12250</v>
      </c>
      <c r="F3906" s="32">
        <v>3</v>
      </c>
      <c r="G3906" s="78" t="s">
        <v>12251</v>
      </c>
      <c r="H3906" s="33" t="s">
        <v>12256</v>
      </c>
      <c r="I3906" s="32" t="s">
        <v>8820</v>
      </c>
      <c r="J3906" s="32" t="s">
        <v>12145</v>
      </c>
      <c r="K3906" s="32" t="s">
        <v>12146</v>
      </c>
      <c r="L3906" s="34">
        <v>38.949496711999998</v>
      </c>
      <c r="M3906" s="34">
        <v>24343.435444999999</v>
      </c>
      <c r="N3906" s="32" t="s">
        <v>12257</v>
      </c>
      <c r="O3906" s="43" t="e">
        <f>VLOOKUP(U:U,#REF!,5,FALSE)</f>
        <v>#REF!</v>
      </c>
      <c r="P3906" s="43" t="e">
        <f>VLOOKUP(U:U,#REF!,4,FALSE)</f>
        <v>#REF!</v>
      </c>
      <c r="Q3906" s="43" t="e">
        <f>VLOOKUP(U:U,#REF!,2,FALSE)</f>
        <v>#REF!</v>
      </c>
      <c r="S3906" s="35" t="str">
        <f>VLOOKUP(G:G,old!G:J,4,FALSE)</f>
        <v>NE</v>
      </c>
      <c r="T3906" s="35" t="str">
        <f>VLOOKUP(G:G,old!G:K,5,FALSE)</f>
        <v>DWR</v>
      </c>
      <c r="U3906" s="35" t="str">
        <f>VLOOKUP(G:G,old!G:L,6,FALSE)</f>
        <v>MAE NAM MUN</v>
      </c>
      <c r="V3906" s="43">
        <f>VLOOKUP(G:G,old!G:M,7,FALSE)</f>
        <v>0</v>
      </c>
      <c r="X3906" s="43" t="str">
        <f>IFERROR(VLOOKUP(V:V,#REF!,3,FALSE),"0")</f>
        <v>0</v>
      </c>
      <c r="Y3906" s="19">
        <f t="shared" si="60"/>
        <v>0</v>
      </c>
      <c r="Z3906" s="19" t="str">
        <f>IFERROR(VLOOKUP(C:C,#REF!,19,FALSE),"0")</f>
        <v>0</v>
      </c>
    </row>
    <row r="3907" spans="1:26" x14ac:dyDescent="0.45">
      <c r="A3907" s="32" t="s">
        <v>12139</v>
      </c>
      <c r="B3907" s="32">
        <v>2</v>
      </c>
      <c r="C3907" s="32" t="s">
        <v>12140</v>
      </c>
      <c r="D3907" s="32" t="s">
        <v>12141</v>
      </c>
      <c r="E3907" s="32" t="s">
        <v>12250</v>
      </c>
      <c r="F3907" s="32">
        <v>3</v>
      </c>
      <c r="G3907" s="78" t="s">
        <v>12251</v>
      </c>
      <c r="H3907" s="33" t="s">
        <v>12258</v>
      </c>
      <c r="I3907" s="32" t="s">
        <v>12259</v>
      </c>
      <c r="J3907" s="32" t="s">
        <v>12145</v>
      </c>
      <c r="K3907" s="32" t="s">
        <v>12146</v>
      </c>
      <c r="L3907" s="34">
        <v>58.151790588499999</v>
      </c>
      <c r="M3907" s="34">
        <v>36344.869117800001</v>
      </c>
      <c r="N3907" s="32" t="s">
        <v>12260</v>
      </c>
      <c r="O3907" s="43" t="e">
        <f>VLOOKUP(U:U,#REF!,5,FALSE)</f>
        <v>#REF!</v>
      </c>
      <c r="P3907" s="43" t="e">
        <f>VLOOKUP(U:U,#REF!,4,FALSE)</f>
        <v>#REF!</v>
      </c>
      <c r="Q3907" s="43" t="e">
        <f>VLOOKUP(U:U,#REF!,2,FALSE)</f>
        <v>#REF!</v>
      </c>
      <c r="S3907" s="35" t="str">
        <f>VLOOKUP(G:G,old!G:J,4,FALSE)</f>
        <v>NE</v>
      </c>
      <c r="T3907" s="35" t="str">
        <f>VLOOKUP(G:G,old!G:K,5,FALSE)</f>
        <v>DWR</v>
      </c>
      <c r="U3907" s="35" t="str">
        <f>VLOOKUP(G:G,old!G:L,6,FALSE)</f>
        <v>MAE NAM MUN</v>
      </c>
      <c r="V3907" s="43">
        <f>VLOOKUP(G:G,old!G:M,7,FALSE)</f>
        <v>0</v>
      </c>
      <c r="X3907" s="43" t="str">
        <f>IFERROR(VLOOKUP(V:V,#REF!,3,FALSE),"0")</f>
        <v>0</v>
      </c>
      <c r="Y3907" s="19">
        <f t="shared" si="60"/>
        <v>0</v>
      </c>
      <c r="Z3907" s="19" t="str">
        <f>IFERROR(VLOOKUP(C:C,#REF!,19,FALSE),"0")</f>
        <v>0</v>
      </c>
    </row>
    <row r="3908" spans="1:26" x14ac:dyDescent="0.45">
      <c r="A3908" s="32" t="s">
        <v>12139</v>
      </c>
      <c r="B3908" s="32">
        <v>2</v>
      </c>
      <c r="C3908" s="32" t="s">
        <v>12140</v>
      </c>
      <c r="D3908" s="32" t="s">
        <v>12141</v>
      </c>
      <c r="E3908" s="32" t="s">
        <v>12250</v>
      </c>
      <c r="F3908" s="32">
        <v>3</v>
      </c>
      <c r="G3908" s="78" t="s">
        <v>12251</v>
      </c>
      <c r="H3908" s="33" t="s">
        <v>12261</v>
      </c>
      <c r="I3908" s="32" t="s">
        <v>12262</v>
      </c>
      <c r="J3908" s="32" t="s">
        <v>12145</v>
      </c>
      <c r="K3908" s="32" t="s">
        <v>12146</v>
      </c>
      <c r="L3908" s="34">
        <v>29.993148653799999</v>
      </c>
      <c r="M3908" s="34">
        <v>18745.7179086</v>
      </c>
      <c r="N3908" s="32" t="s">
        <v>12263</v>
      </c>
      <c r="O3908" s="43" t="e">
        <f>VLOOKUP(U:U,#REF!,5,FALSE)</f>
        <v>#REF!</v>
      </c>
      <c r="P3908" s="43" t="e">
        <f>VLOOKUP(U:U,#REF!,4,FALSE)</f>
        <v>#REF!</v>
      </c>
      <c r="Q3908" s="43" t="e">
        <f>VLOOKUP(U:U,#REF!,2,FALSE)</f>
        <v>#REF!</v>
      </c>
      <c r="S3908" s="35" t="str">
        <f>VLOOKUP(G:G,old!G:J,4,FALSE)</f>
        <v>NE</v>
      </c>
      <c r="T3908" s="35" t="str">
        <f>VLOOKUP(G:G,old!G:K,5,FALSE)</f>
        <v>DWR</v>
      </c>
      <c r="U3908" s="35" t="str">
        <f>VLOOKUP(G:G,old!G:L,6,FALSE)</f>
        <v>MAE NAM MUN</v>
      </c>
      <c r="V3908" s="43">
        <f>VLOOKUP(G:G,old!G:M,7,FALSE)</f>
        <v>0</v>
      </c>
      <c r="X3908" s="43" t="str">
        <f>IFERROR(VLOOKUP(V:V,#REF!,3,FALSE),"0")</f>
        <v>0</v>
      </c>
      <c r="Y3908" s="19">
        <f t="shared" ref="Y3908:Y3971" si="61">X3908*1</f>
        <v>0</v>
      </c>
      <c r="Z3908" s="19" t="str">
        <f>IFERROR(VLOOKUP(C:C,#REF!,19,FALSE),"0")</f>
        <v>0</v>
      </c>
    </row>
    <row r="3909" spans="1:26" x14ac:dyDescent="0.45">
      <c r="A3909" s="32" t="s">
        <v>12139</v>
      </c>
      <c r="B3909" s="32">
        <v>2</v>
      </c>
      <c r="C3909" s="32" t="s">
        <v>12140</v>
      </c>
      <c r="D3909" s="32" t="s">
        <v>12141</v>
      </c>
      <c r="E3909" s="32" t="s">
        <v>12250</v>
      </c>
      <c r="F3909" s="32">
        <v>3</v>
      </c>
      <c r="G3909" s="78" t="s">
        <v>12251</v>
      </c>
      <c r="H3909" s="33" t="s">
        <v>12264</v>
      </c>
      <c r="I3909" s="32" t="s">
        <v>12265</v>
      </c>
      <c r="J3909" s="32" t="s">
        <v>12145</v>
      </c>
      <c r="K3909" s="32" t="s">
        <v>12146</v>
      </c>
      <c r="L3909" s="34">
        <v>62.099302332900002</v>
      </c>
      <c r="M3909" s="34">
        <v>38812.0639581</v>
      </c>
      <c r="N3909" s="32" t="s">
        <v>12266</v>
      </c>
      <c r="O3909" s="43" t="e">
        <f>VLOOKUP(U:U,#REF!,5,FALSE)</f>
        <v>#REF!</v>
      </c>
      <c r="P3909" s="43" t="e">
        <f>VLOOKUP(U:U,#REF!,4,FALSE)</f>
        <v>#REF!</v>
      </c>
      <c r="Q3909" s="43" t="e">
        <f>VLOOKUP(U:U,#REF!,2,FALSE)</f>
        <v>#REF!</v>
      </c>
      <c r="S3909" s="35" t="str">
        <f>VLOOKUP(G:G,old!G:J,4,FALSE)</f>
        <v>NE</v>
      </c>
      <c r="T3909" s="35" t="str">
        <f>VLOOKUP(G:G,old!G:K,5,FALSE)</f>
        <v>DWR</v>
      </c>
      <c r="U3909" s="35" t="str">
        <f>VLOOKUP(G:G,old!G:L,6,FALSE)</f>
        <v>MAE NAM MUN</v>
      </c>
      <c r="V3909" s="43">
        <f>VLOOKUP(G:G,old!G:M,7,FALSE)</f>
        <v>0</v>
      </c>
      <c r="X3909" s="43" t="str">
        <f>IFERROR(VLOOKUP(V:V,#REF!,3,FALSE),"0")</f>
        <v>0</v>
      </c>
      <c r="Y3909" s="19">
        <f t="shared" si="61"/>
        <v>0</v>
      </c>
      <c r="Z3909" s="19" t="str">
        <f>IFERROR(VLOOKUP(C:C,#REF!,19,FALSE),"0")</f>
        <v>0</v>
      </c>
    </row>
    <row r="3910" spans="1:26" x14ac:dyDescent="0.45">
      <c r="A3910" s="32" t="s">
        <v>12139</v>
      </c>
      <c r="B3910" s="32">
        <v>2</v>
      </c>
      <c r="C3910" s="32" t="s">
        <v>12140</v>
      </c>
      <c r="D3910" s="32" t="s">
        <v>12141</v>
      </c>
      <c r="E3910" s="32" t="s">
        <v>12250</v>
      </c>
      <c r="F3910" s="32">
        <v>3</v>
      </c>
      <c r="G3910" s="78" t="s">
        <v>12251</v>
      </c>
      <c r="H3910" s="33" t="s">
        <v>12267</v>
      </c>
      <c r="I3910" s="32" t="s">
        <v>1768</v>
      </c>
      <c r="J3910" s="32" t="s">
        <v>12145</v>
      </c>
      <c r="K3910" s="32" t="s">
        <v>12146</v>
      </c>
      <c r="L3910" s="34">
        <v>57.192465436299997</v>
      </c>
      <c r="M3910" s="34">
        <v>35745.290897699997</v>
      </c>
      <c r="N3910" s="32" t="s">
        <v>12268</v>
      </c>
      <c r="O3910" s="43" t="e">
        <f>VLOOKUP(U:U,#REF!,5,FALSE)</f>
        <v>#REF!</v>
      </c>
      <c r="P3910" s="43" t="e">
        <f>VLOOKUP(U:U,#REF!,4,FALSE)</f>
        <v>#REF!</v>
      </c>
      <c r="Q3910" s="43" t="e">
        <f>VLOOKUP(U:U,#REF!,2,FALSE)</f>
        <v>#REF!</v>
      </c>
      <c r="S3910" s="35" t="str">
        <f>VLOOKUP(G:G,old!G:J,4,FALSE)</f>
        <v>NE</v>
      </c>
      <c r="T3910" s="35" t="str">
        <f>VLOOKUP(G:G,old!G:K,5,FALSE)</f>
        <v>DWR</v>
      </c>
      <c r="U3910" s="35" t="str">
        <f>VLOOKUP(G:G,old!G:L,6,FALSE)</f>
        <v>MAE NAM MUN</v>
      </c>
      <c r="V3910" s="43">
        <f>VLOOKUP(G:G,old!G:M,7,FALSE)</f>
        <v>0</v>
      </c>
      <c r="X3910" s="43" t="str">
        <f>IFERROR(VLOOKUP(V:V,#REF!,3,FALSE),"0")</f>
        <v>0</v>
      </c>
      <c r="Y3910" s="19">
        <f t="shared" si="61"/>
        <v>0</v>
      </c>
      <c r="Z3910" s="19" t="str">
        <f>IFERROR(VLOOKUP(C:C,#REF!,19,FALSE),"0")</f>
        <v>0</v>
      </c>
    </row>
    <row r="3911" spans="1:26" x14ac:dyDescent="0.45">
      <c r="A3911" s="32" t="s">
        <v>12139</v>
      </c>
      <c r="B3911" s="32">
        <v>2</v>
      </c>
      <c r="C3911" s="32" t="s">
        <v>12140</v>
      </c>
      <c r="D3911" s="32" t="s">
        <v>12141</v>
      </c>
      <c r="E3911" s="32" t="s">
        <v>12250</v>
      </c>
      <c r="F3911" s="32">
        <v>3</v>
      </c>
      <c r="G3911" s="78" t="s">
        <v>12251</v>
      </c>
      <c r="H3911" s="33" t="s">
        <v>12269</v>
      </c>
      <c r="I3911" s="32" t="s">
        <v>12270</v>
      </c>
      <c r="J3911" s="32" t="s">
        <v>12145</v>
      </c>
      <c r="K3911" s="32" t="s">
        <v>12146</v>
      </c>
      <c r="L3911" s="34">
        <v>54.521588785900001</v>
      </c>
      <c r="M3911" s="34">
        <v>34075.992991200001</v>
      </c>
      <c r="N3911" s="32" t="s">
        <v>12271</v>
      </c>
      <c r="O3911" s="43" t="e">
        <f>VLOOKUP(U:U,#REF!,5,FALSE)</f>
        <v>#REF!</v>
      </c>
      <c r="P3911" s="43" t="e">
        <f>VLOOKUP(U:U,#REF!,4,FALSE)</f>
        <v>#REF!</v>
      </c>
      <c r="Q3911" s="43" t="e">
        <f>VLOOKUP(U:U,#REF!,2,FALSE)</f>
        <v>#REF!</v>
      </c>
      <c r="S3911" s="35" t="str">
        <f>VLOOKUP(G:G,old!G:J,4,FALSE)</f>
        <v>NE</v>
      </c>
      <c r="T3911" s="35" t="str">
        <f>VLOOKUP(G:G,old!G:K,5,FALSE)</f>
        <v>DWR</v>
      </c>
      <c r="U3911" s="35" t="str">
        <f>VLOOKUP(G:G,old!G:L,6,FALSE)</f>
        <v>MAE NAM MUN</v>
      </c>
      <c r="V3911" s="43">
        <f>VLOOKUP(G:G,old!G:M,7,FALSE)</f>
        <v>0</v>
      </c>
      <c r="X3911" s="43" t="str">
        <f>IFERROR(VLOOKUP(V:V,#REF!,3,FALSE),"0")</f>
        <v>0</v>
      </c>
      <c r="Y3911" s="19">
        <f t="shared" si="61"/>
        <v>0</v>
      </c>
      <c r="Z3911" s="19" t="str">
        <f>IFERROR(VLOOKUP(C:C,#REF!,19,FALSE),"0")</f>
        <v>0</v>
      </c>
    </row>
    <row r="3912" spans="1:26" x14ac:dyDescent="0.45">
      <c r="A3912" s="32" t="s">
        <v>12139</v>
      </c>
      <c r="B3912" s="32">
        <v>2</v>
      </c>
      <c r="C3912" s="32" t="s">
        <v>12140</v>
      </c>
      <c r="D3912" s="32" t="s">
        <v>12141</v>
      </c>
      <c r="E3912" s="32" t="s">
        <v>12250</v>
      </c>
      <c r="F3912" s="32">
        <v>3</v>
      </c>
      <c r="G3912" s="78" t="s">
        <v>12251</v>
      </c>
      <c r="H3912" s="33" t="s">
        <v>12272</v>
      </c>
      <c r="I3912" s="32" t="s">
        <v>10752</v>
      </c>
      <c r="J3912" s="32" t="s">
        <v>12145</v>
      </c>
      <c r="K3912" s="32" t="s">
        <v>12146</v>
      </c>
      <c r="L3912" s="34">
        <v>43.6351845298</v>
      </c>
      <c r="M3912" s="34">
        <v>27271.990331100002</v>
      </c>
      <c r="N3912" s="32" t="s">
        <v>12273</v>
      </c>
      <c r="O3912" s="43" t="e">
        <f>VLOOKUP(U:U,#REF!,5,FALSE)</f>
        <v>#REF!</v>
      </c>
      <c r="P3912" s="43" t="e">
        <f>VLOOKUP(U:U,#REF!,4,FALSE)</f>
        <v>#REF!</v>
      </c>
      <c r="Q3912" s="43" t="e">
        <f>VLOOKUP(U:U,#REF!,2,FALSE)</f>
        <v>#REF!</v>
      </c>
      <c r="S3912" s="35" t="str">
        <f>VLOOKUP(G:G,old!G:J,4,FALSE)</f>
        <v>NE</v>
      </c>
      <c r="T3912" s="35" t="str">
        <f>VLOOKUP(G:G,old!G:K,5,FALSE)</f>
        <v>DWR</v>
      </c>
      <c r="U3912" s="35" t="str">
        <f>VLOOKUP(G:G,old!G:L,6,FALSE)</f>
        <v>MAE NAM MUN</v>
      </c>
      <c r="V3912" s="43">
        <f>VLOOKUP(G:G,old!G:M,7,FALSE)</f>
        <v>0</v>
      </c>
      <c r="X3912" s="43" t="str">
        <f>IFERROR(VLOOKUP(V:V,#REF!,3,FALSE),"0")</f>
        <v>0</v>
      </c>
      <c r="Y3912" s="19">
        <f t="shared" si="61"/>
        <v>0</v>
      </c>
      <c r="Z3912" s="19" t="str">
        <f>IFERROR(VLOOKUP(C:C,#REF!,19,FALSE),"0")</f>
        <v>0</v>
      </c>
    </row>
    <row r="3913" spans="1:26" x14ac:dyDescent="0.45">
      <c r="A3913" s="32" t="s">
        <v>12139</v>
      </c>
      <c r="B3913" s="32">
        <v>2</v>
      </c>
      <c r="C3913" s="32" t="s">
        <v>12140</v>
      </c>
      <c r="D3913" s="32" t="s">
        <v>12141</v>
      </c>
      <c r="E3913" s="32" t="s">
        <v>12250</v>
      </c>
      <c r="F3913" s="32">
        <v>3</v>
      </c>
      <c r="G3913" s="78" t="s">
        <v>12251</v>
      </c>
      <c r="H3913" s="33" t="s">
        <v>12274</v>
      </c>
      <c r="I3913" s="32" t="s">
        <v>12275</v>
      </c>
      <c r="J3913" s="32" t="s">
        <v>12145</v>
      </c>
      <c r="K3913" s="32" t="s">
        <v>12146</v>
      </c>
      <c r="L3913" s="34">
        <v>63.821507343699999</v>
      </c>
      <c r="M3913" s="34">
        <v>39888.442089800003</v>
      </c>
      <c r="N3913" s="32" t="s">
        <v>12276</v>
      </c>
      <c r="O3913" s="43" t="e">
        <f>VLOOKUP(U:U,#REF!,5,FALSE)</f>
        <v>#REF!</v>
      </c>
      <c r="P3913" s="43" t="e">
        <f>VLOOKUP(U:U,#REF!,4,FALSE)</f>
        <v>#REF!</v>
      </c>
      <c r="Q3913" s="43" t="e">
        <f>VLOOKUP(U:U,#REF!,2,FALSE)</f>
        <v>#REF!</v>
      </c>
      <c r="S3913" s="35" t="str">
        <f>VLOOKUP(G:G,old!G:J,4,FALSE)</f>
        <v>NE</v>
      </c>
      <c r="T3913" s="35" t="str">
        <f>VLOOKUP(G:G,old!G:K,5,FALSE)</f>
        <v>DWR</v>
      </c>
      <c r="U3913" s="35" t="str">
        <f>VLOOKUP(G:G,old!G:L,6,FALSE)</f>
        <v>MAE NAM MUN</v>
      </c>
      <c r="V3913" s="43">
        <f>VLOOKUP(G:G,old!G:M,7,FALSE)</f>
        <v>0</v>
      </c>
      <c r="X3913" s="43" t="str">
        <f>IFERROR(VLOOKUP(V:V,#REF!,3,FALSE),"0")</f>
        <v>0</v>
      </c>
      <c r="Y3913" s="19">
        <f t="shared" si="61"/>
        <v>0</v>
      </c>
      <c r="Z3913" s="19" t="str">
        <f>IFERROR(VLOOKUP(C:C,#REF!,19,FALSE),"0")</f>
        <v>0</v>
      </c>
    </row>
    <row r="3914" spans="1:26" x14ac:dyDescent="0.45">
      <c r="A3914" s="32" t="s">
        <v>12139</v>
      </c>
      <c r="B3914" s="32">
        <v>2</v>
      </c>
      <c r="C3914" s="32" t="s">
        <v>12140</v>
      </c>
      <c r="D3914" s="32" t="s">
        <v>12141</v>
      </c>
      <c r="E3914" s="32" t="s">
        <v>12250</v>
      </c>
      <c r="F3914" s="32">
        <v>3</v>
      </c>
      <c r="G3914" s="78" t="s">
        <v>12251</v>
      </c>
      <c r="H3914" s="33" t="s">
        <v>12277</v>
      </c>
      <c r="I3914" s="32" t="s">
        <v>12278</v>
      </c>
      <c r="J3914" s="32" t="s">
        <v>12145</v>
      </c>
      <c r="K3914" s="32" t="s">
        <v>12146</v>
      </c>
      <c r="L3914" s="34">
        <v>54.713610326900003</v>
      </c>
      <c r="M3914" s="34">
        <v>34196.006454299997</v>
      </c>
      <c r="N3914" s="32" t="s">
        <v>12279</v>
      </c>
      <c r="O3914" s="43" t="e">
        <f>VLOOKUP(U:U,#REF!,5,FALSE)</f>
        <v>#REF!</v>
      </c>
      <c r="P3914" s="43" t="e">
        <f>VLOOKUP(U:U,#REF!,4,FALSE)</f>
        <v>#REF!</v>
      </c>
      <c r="Q3914" s="43" t="e">
        <f>VLOOKUP(U:U,#REF!,2,FALSE)</f>
        <v>#REF!</v>
      </c>
      <c r="S3914" s="35" t="str">
        <f>VLOOKUP(G:G,old!G:J,4,FALSE)</f>
        <v>NE</v>
      </c>
      <c r="T3914" s="35" t="str">
        <f>VLOOKUP(G:G,old!G:K,5,FALSE)</f>
        <v>DWR</v>
      </c>
      <c r="U3914" s="35" t="str">
        <f>VLOOKUP(G:G,old!G:L,6,FALSE)</f>
        <v>MAE NAM MUN</v>
      </c>
      <c r="V3914" s="43">
        <f>VLOOKUP(G:G,old!G:M,7,FALSE)</f>
        <v>0</v>
      </c>
      <c r="X3914" s="43" t="str">
        <f>IFERROR(VLOOKUP(V:V,#REF!,3,FALSE),"0")</f>
        <v>0</v>
      </c>
      <c r="Y3914" s="19">
        <f t="shared" si="61"/>
        <v>0</v>
      </c>
      <c r="Z3914" s="19" t="str">
        <f>IFERROR(VLOOKUP(C:C,#REF!,19,FALSE),"0")</f>
        <v>0</v>
      </c>
    </row>
    <row r="3915" spans="1:26" x14ac:dyDescent="0.45">
      <c r="A3915" s="32" t="s">
        <v>12139</v>
      </c>
      <c r="B3915" s="32">
        <v>2</v>
      </c>
      <c r="C3915" s="32" t="s">
        <v>12140</v>
      </c>
      <c r="D3915" s="32" t="s">
        <v>12141</v>
      </c>
      <c r="E3915" s="32" t="s">
        <v>12250</v>
      </c>
      <c r="F3915" s="32">
        <v>3</v>
      </c>
      <c r="G3915" s="78" t="s">
        <v>12251</v>
      </c>
      <c r="H3915" s="33" t="s">
        <v>12280</v>
      </c>
      <c r="I3915" s="32" t="s">
        <v>12281</v>
      </c>
      <c r="J3915" s="32" t="s">
        <v>12145</v>
      </c>
      <c r="K3915" s="32" t="s">
        <v>12146</v>
      </c>
      <c r="L3915" s="34">
        <v>44.991857339399999</v>
      </c>
      <c r="M3915" s="34">
        <v>28119.9108371</v>
      </c>
      <c r="N3915" s="32" t="s">
        <v>12282</v>
      </c>
      <c r="O3915" s="43" t="e">
        <f>VLOOKUP(U:U,#REF!,5,FALSE)</f>
        <v>#REF!</v>
      </c>
      <c r="P3915" s="43" t="e">
        <f>VLOOKUP(U:U,#REF!,4,FALSE)</f>
        <v>#REF!</v>
      </c>
      <c r="Q3915" s="43" t="e">
        <f>VLOOKUP(U:U,#REF!,2,FALSE)</f>
        <v>#REF!</v>
      </c>
      <c r="S3915" s="35" t="str">
        <f>VLOOKUP(G:G,old!G:J,4,FALSE)</f>
        <v>NE</v>
      </c>
      <c r="T3915" s="35" t="str">
        <f>VLOOKUP(G:G,old!G:K,5,FALSE)</f>
        <v>DWR</v>
      </c>
      <c r="U3915" s="35" t="str">
        <f>VLOOKUP(G:G,old!G:L,6,FALSE)</f>
        <v>MAE NAM MUN</v>
      </c>
      <c r="V3915" s="43">
        <f>VLOOKUP(G:G,old!G:M,7,FALSE)</f>
        <v>0</v>
      </c>
      <c r="X3915" s="43" t="str">
        <f>IFERROR(VLOOKUP(V:V,#REF!,3,FALSE),"0")</f>
        <v>0</v>
      </c>
      <c r="Y3915" s="19">
        <f t="shared" si="61"/>
        <v>0</v>
      </c>
      <c r="Z3915" s="19" t="str">
        <f>IFERROR(VLOOKUP(C:C,#REF!,19,FALSE),"0")</f>
        <v>0</v>
      </c>
    </row>
    <row r="3916" spans="1:26" x14ac:dyDescent="0.45">
      <c r="A3916" s="32" t="s">
        <v>12139</v>
      </c>
      <c r="B3916" s="32">
        <v>2</v>
      </c>
      <c r="C3916" s="32" t="s">
        <v>12140</v>
      </c>
      <c r="D3916" s="32" t="s">
        <v>12141</v>
      </c>
      <c r="E3916" s="32" t="s">
        <v>12250</v>
      </c>
      <c r="F3916" s="32">
        <v>3</v>
      </c>
      <c r="G3916" s="78" t="s">
        <v>12251</v>
      </c>
      <c r="H3916" s="33" t="s">
        <v>12283</v>
      </c>
      <c r="I3916" s="32" t="s">
        <v>8971</v>
      </c>
      <c r="J3916" s="32" t="s">
        <v>12145</v>
      </c>
      <c r="K3916" s="32" t="s">
        <v>12146</v>
      </c>
      <c r="L3916" s="34">
        <v>50.6455673257</v>
      </c>
      <c r="M3916" s="34">
        <v>31653.4795786</v>
      </c>
      <c r="N3916" s="32" t="s">
        <v>12284</v>
      </c>
      <c r="O3916" s="43" t="e">
        <f>VLOOKUP(U:U,#REF!,5,FALSE)</f>
        <v>#REF!</v>
      </c>
      <c r="P3916" s="43" t="e">
        <f>VLOOKUP(U:U,#REF!,4,FALSE)</f>
        <v>#REF!</v>
      </c>
      <c r="Q3916" s="43" t="e">
        <f>VLOOKUP(U:U,#REF!,2,FALSE)</f>
        <v>#REF!</v>
      </c>
      <c r="S3916" s="35" t="str">
        <f>VLOOKUP(G:G,old!G:J,4,FALSE)</f>
        <v>NE</v>
      </c>
      <c r="T3916" s="35" t="str">
        <f>VLOOKUP(G:G,old!G:K,5,FALSE)</f>
        <v>DWR</v>
      </c>
      <c r="U3916" s="35" t="str">
        <f>VLOOKUP(G:G,old!G:L,6,FALSE)</f>
        <v>MAE NAM MUN</v>
      </c>
      <c r="V3916" s="43">
        <f>VLOOKUP(G:G,old!G:M,7,FALSE)</f>
        <v>0</v>
      </c>
      <c r="X3916" s="43" t="str">
        <f>IFERROR(VLOOKUP(V:V,#REF!,3,FALSE),"0")</f>
        <v>0</v>
      </c>
      <c r="Y3916" s="19">
        <f t="shared" si="61"/>
        <v>0</v>
      </c>
      <c r="Z3916" s="19" t="str">
        <f>IFERROR(VLOOKUP(C:C,#REF!,19,FALSE),"0")</f>
        <v>0</v>
      </c>
    </row>
    <row r="3917" spans="1:26" x14ac:dyDescent="0.45">
      <c r="A3917" s="32" t="s">
        <v>12139</v>
      </c>
      <c r="B3917" s="32">
        <v>2</v>
      </c>
      <c r="C3917" s="32" t="s">
        <v>12140</v>
      </c>
      <c r="D3917" s="32" t="s">
        <v>12141</v>
      </c>
      <c r="E3917" s="32" t="s">
        <v>12250</v>
      </c>
      <c r="F3917" s="32">
        <v>3</v>
      </c>
      <c r="G3917" s="78" t="s">
        <v>12251</v>
      </c>
      <c r="H3917" s="33" t="s">
        <v>12285</v>
      </c>
      <c r="I3917" s="32" t="s">
        <v>12286</v>
      </c>
      <c r="J3917" s="32" t="s">
        <v>12145</v>
      </c>
      <c r="K3917" s="32" t="s">
        <v>12146</v>
      </c>
      <c r="L3917" s="34">
        <v>17.4016104265</v>
      </c>
      <c r="M3917" s="34">
        <v>10876.0065166</v>
      </c>
      <c r="N3917" s="32" t="s">
        <v>12287</v>
      </c>
      <c r="O3917" s="43" t="e">
        <f>VLOOKUP(U:U,#REF!,5,FALSE)</f>
        <v>#REF!</v>
      </c>
      <c r="P3917" s="43" t="e">
        <f>VLOOKUP(U:U,#REF!,4,FALSE)</f>
        <v>#REF!</v>
      </c>
      <c r="Q3917" s="43" t="e">
        <f>VLOOKUP(U:U,#REF!,2,FALSE)</f>
        <v>#REF!</v>
      </c>
      <c r="S3917" s="35" t="str">
        <f>VLOOKUP(G:G,old!G:J,4,FALSE)</f>
        <v>NE</v>
      </c>
      <c r="T3917" s="35" t="str">
        <f>VLOOKUP(G:G,old!G:K,5,FALSE)</f>
        <v>DWR</v>
      </c>
      <c r="U3917" s="35" t="str">
        <f>VLOOKUP(G:G,old!G:L,6,FALSE)</f>
        <v>MAE NAM MUN</v>
      </c>
      <c r="V3917" s="43">
        <f>VLOOKUP(G:G,old!G:M,7,FALSE)</f>
        <v>0</v>
      </c>
      <c r="X3917" s="43" t="str">
        <f>IFERROR(VLOOKUP(V:V,#REF!,3,FALSE),"0")</f>
        <v>0</v>
      </c>
      <c r="Y3917" s="19">
        <f t="shared" si="61"/>
        <v>0</v>
      </c>
      <c r="Z3917" s="19" t="str">
        <f>IFERROR(VLOOKUP(C:C,#REF!,19,FALSE),"0")</f>
        <v>0</v>
      </c>
    </row>
    <row r="3918" spans="1:26" x14ac:dyDescent="0.45">
      <c r="A3918" s="32" t="s">
        <v>12139</v>
      </c>
      <c r="B3918" s="32">
        <v>2</v>
      </c>
      <c r="C3918" s="32" t="s">
        <v>12140</v>
      </c>
      <c r="D3918" s="32" t="s">
        <v>12141</v>
      </c>
      <c r="E3918" s="32" t="s">
        <v>12250</v>
      </c>
      <c r="F3918" s="32">
        <v>3</v>
      </c>
      <c r="G3918" s="78" t="s">
        <v>12251</v>
      </c>
      <c r="H3918" s="33" t="s">
        <v>12288</v>
      </c>
      <c r="I3918" s="32" t="s">
        <v>3102</v>
      </c>
      <c r="J3918" s="32" t="s">
        <v>12145</v>
      </c>
      <c r="K3918" s="32" t="s">
        <v>12146</v>
      </c>
      <c r="L3918" s="34">
        <v>46.065901168499998</v>
      </c>
      <c r="M3918" s="34">
        <v>28791.188230299998</v>
      </c>
      <c r="N3918" s="32" t="s">
        <v>12289</v>
      </c>
      <c r="O3918" s="43" t="e">
        <f>VLOOKUP(U:U,#REF!,5,FALSE)</f>
        <v>#REF!</v>
      </c>
      <c r="P3918" s="43" t="e">
        <f>VLOOKUP(U:U,#REF!,4,FALSE)</f>
        <v>#REF!</v>
      </c>
      <c r="Q3918" s="43" t="e">
        <f>VLOOKUP(U:U,#REF!,2,FALSE)</f>
        <v>#REF!</v>
      </c>
      <c r="S3918" s="35" t="str">
        <f>VLOOKUP(G:G,old!G:J,4,FALSE)</f>
        <v>NE</v>
      </c>
      <c r="T3918" s="35" t="str">
        <f>VLOOKUP(G:G,old!G:K,5,FALSE)</f>
        <v>DWR</v>
      </c>
      <c r="U3918" s="35" t="str">
        <f>VLOOKUP(G:G,old!G:L,6,FALSE)</f>
        <v>MAE NAM MUN</v>
      </c>
      <c r="V3918" s="43">
        <f>VLOOKUP(G:G,old!G:M,7,FALSE)</f>
        <v>0</v>
      </c>
      <c r="X3918" s="43" t="str">
        <f>IFERROR(VLOOKUP(V:V,#REF!,3,FALSE),"0")</f>
        <v>0</v>
      </c>
      <c r="Y3918" s="19">
        <f t="shared" si="61"/>
        <v>0</v>
      </c>
      <c r="Z3918" s="19" t="str">
        <f>IFERROR(VLOOKUP(C:C,#REF!,19,FALSE),"0")</f>
        <v>0</v>
      </c>
    </row>
    <row r="3919" spans="1:26" x14ac:dyDescent="0.45">
      <c r="A3919" s="32" t="s">
        <v>12139</v>
      </c>
      <c r="B3919" s="32">
        <v>2</v>
      </c>
      <c r="C3919" s="32" t="s">
        <v>12140</v>
      </c>
      <c r="D3919" s="32" t="s">
        <v>12141</v>
      </c>
      <c r="E3919" s="32" t="s">
        <v>12290</v>
      </c>
      <c r="F3919" s="32">
        <v>3</v>
      </c>
      <c r="G3919" s="78" t="s">
        <v>12291</v>
      </c>
      <c r="H3919" s="33" t="s">
        <v>12292</v>
      </c>
      <c r="I3919" s="32" t="s">
        <v>12291</v>
      </c>
      <c r="J3919" s="32" t="s">
        <v>12145</v>
      </c>
      <c r="K3919" s="32" t="s">
        <v>12146</v>
      </c>
      <c r="L3919" s="34">
        <v>19.5441592976</v>
      </c>
      <c r="M3919" s="34">
        <v>12215.099561000001</v>
      </c>
      <c r="N3919" s="32" t="s">
        <v>12293</v>
      </c>
      <c r="O3919" s="43" t="e">
        <f>VLOOKUP(U:U,#REF!,5,FALSE)</f>
        <v>#REF!</v>
      </c>
      <c r="P3919" s="43" t="e">
        <f>VLOOKUP(U:U,#REF!,4,FALSE)</f>
        <v>#REF!</v>
      </c>
      <c r="Q3919" s="43" t="e">
        <f>VLOOKUP(U:U,#REF!,2,FALSE)</f>
        <v>#REF!</v>
      </c>
      <c r="S3919" s="35" t="str">
        <f>VLOOKUP(G:G,old!G:J,4,FALSE)</f>
        <v>NE</v>
      </c>
      <c r="T3919" s="35" t="str">
        <f>VLOOKUP(G:G,old!G:K,5,FALSE)</f>
        <v>DWR</v>
      </c>
      <c r="U3919" s="35" t="str">
        <f>VLOOKUP(G:G,old!G:L,6,FALSE)</f>
        <v>MAE NAM MUN</v>
      </c>
      <c r="V3919" s="43" t="str">
        <f>VLOOKUP(G:G,old!G:M,7,FALSE)</f>
        <v>M104</v>
      </c>
      <c r="X3919" s="43" t="str">
        <f>IFERROR(VLOOKUP(V:V,#REF!,3,FALSE),"0")</f>
        <v>0</v>
      </c>
      <c r="Y3919" s="19">
        <f t="shared" si="61"/>
        <v>0</v>
      </c>
      <c r="Z3919" s="19" t="str">
        <f>IFERROR(VLOOKUP(C:C,#REF!,19,FALSE),"0")</f>
        <v>0</v>
      </c>
    </row>
    <row r="3920" spans="1:26" x14ac:dyDescent="0.45">
      <c r="A3920" s="32" t="s">
        <v>12139</v>
      </c>
      <c r="B3920" s="32">
        <v>2</v>
      </c>
      <c r="C3920" s="32" t="s">
        <v>12140</v>
      </c>
      <c r="D3920" s="32" t="s">
        <v>12141</v>
      </c>
      <c r="E3920" s="32" t="s">
        <v>12290</v>
      </c>
      <c r="F3920" s="32">
        <v>3</v>
      </c>
      <c r="G3920" s="78" t="s">
        <v>12291</v>
      </c>
      <c r="H3920" s="33" t="s">
        <v>12294</v>
      </c>
      <c r="I3920" s="32" t="s">
        <v>12295</v>
      </c>
      <c r="J3920" s="32" t="s">
        <v>12145</v>
      </c>
      <c r="K3920" s="32" t="s">
        <v>12146</v>
      </c>
      <c r="L3920" s="34">
        <v>43.474689749699998</v>
      </c>
      <c r="M3920" s="34">
        <v>27171.6810936</v>
      </c>
      <c r="N3920" s="32" t="s">
        <v>12296</v>
      </c>
      <c r="O3920" s="43" t="e">
        <f>VLOOKUP(U:U,#REF!,5,FALSE)</f>
        <v>#REF!</v>
      </c>
      <c r="P3920" s="43" t="e">
        <f>VLOOKUP(U:U,#REF!,4,FALSE)</f>
        <v>#REF!</v>
      </c>
      <c r="Q3920" s="43" t="e">
        <f>VLOOKUP(U:U,#REF!,2,FALSE)</f>
        <v>#REF!</v>
      </c>
      <c r="S3920" s="35" t="str">
        <f>VLOOKUP(G:G,old!G:J,4,FALSE)</f>
        <v>NE</v>
      </c>
      <c r="T3920" s="35" t="str">
        <f>VLOOKUP(G:G,old!G:K,5,FALSE)</f>
        <v>DWR</v>
      </c>
      <c r="U3920" s="35" t="str">
        <f>VLOOKUP(G:G,old!G:L,6,FALSE)</f>
        <v>MAE NAM MUN</v>
      </c>
      <c r="V3920" s="43" t="str">
        <f>VLOOKUP(G:G,old!G:M,7,FALSE)</f>
        <v>M104</v>
      </c>
      <c r="X3920" s="43" t="str">
        <f>IFERROR(VLOOKUP(V:V,#REF!,3,FALSE),"0")</f>
        <v>0</v>
      </c>
      <c r="Y3920" s="19">
        <f t="shared" si="61"/>
        <v>0</v>
      </c>
      <c r="Z3920" s="19" t="str">
        <f>IFERROR(VLOOKUP(C:C,#REF!,19,FALSE),"0")</f>
        <v>0</v>
      </c>
    </row>
    <row r="3921" spans="1:26" x14ac:dyDescent="0.45">
      <c r="A3921" s="32" t="s">
        <v>12139</v>
      </c>
      <c r="B3921" s="32">
        <v>2</v>
      </c>
      <c r="C3921" s="32" t="s">
        <v>12140</v>
      </c>
      <c r="D3921" s="32" t="s">
        <v>12141</v>
      </c>
      <c r="E3921" s="32" t="s">
        <v>12290</v>
      </c>
      <c r="F3921" s="32">
        <v>3</v>
      </c>
      <c r="G3921" s="78" t="s">
        <v>12291</v>
      </c>
      <c r="H3921" s="33" t="s">
        <v>12297</v>
      </c>
      <c r="I3921" s="32" t="s">
        <v>12074</v>
      </c>
      <c r="J3921" s="32" t="s">
        <v>12145</v>
      </c>
      <c r="K3921" s="32" t="s">
        <v>12146</v>
      </c>
      <c r="L3921" s="34">
        <v>68.864100257700002</v>
      </c>
      <c r="M3921" s="34">
        <v>43040.062661099997</v>
      </c>
      <c r="N3921" s="32" t="s">
        <v>12298</v>
      </c>
      <c r="O3921" s="43" t="e">
        <f>VLOOKUP(U:U,#REF!,5,FALSE)</f>
        <v>#REF!</v>
      </c>
      <c r="P3921" s="43" t="e">
        <f>VLOOKUP(U:U,#REF!,4,FALSE)</f>
        <v>#REF!</v>
      </c>
      <c r="Q3921" s="43" t="e">
        <f>VLOOKUP(U:U,#REF!,2,FALSE)</f>
        <v>#REF!</v>
      </c>
      <c r="S3921" s="35" t="str">
        <f>VLOOKUP(G:G,old!G:J,4,FALSE)</f>
        <v>NE</v>
      </c>
      <c r="T3921" s="35" t="str">
        <f>VLOOKUP(G:G,old!G:K,5,FALSE)</f>
        <v>DWR</v>
      </c>
      <c r="U3921" s="35" t="str">
        <f>VLOOKUP(G:G,old!G:L,6,FALSE)</f>
        <v>MAE NAM MUN</v>
      </c>
      <c r="V3921" s="43" t="str">
        <f>VLOOKUP(G:G,old!G:M,7,FALSE)</f>
        <v>M104</v>
      </c>
      <c r="X3921" s="43" t="str">
        <f>IFERROR(VLOOKUP(V:V,#REF!,3,FALSE),"0")</f>
        <v>0</v>
      </c>
      <c r="Y3921" s="19">
        <f t="shared" si="61"/>
        <v>0</v>
      </c>
      <c r="Z3921" s="19" t="str">
        <f>IFERROR(VLOOKUP(C:C,#REF!,19,FALSE),"0")</f>
        <v>0</v>
      </c>
    </row>
    <row r="3922" spans="1:26" x14ac:dyDescent="0.45">
      <c r="A3922" s="32" t="s">
        <v>12139</v>
      </c>
      <c r="B3922" s="32">
        <v>2</v>
      </c>
      <c r="C3922" s="32" t="s">
        <v>12140</v>
      </c>
      <c r="D3922" s="32" t="s">
        <v>12141</v>
      </c>
      <c r="E3922" s="32" t="s">
        <v>12290</v>
      </c>
      <c r="F3922" s="32">
        <v>3</v>
      </c>
      <c r="G3922" s="78" t="s">
        <v>12291</v>
      </c>
      <c r="H3922" s="33" t="s">
        <v>12299</v>
      </c>
      <c r="I3922" s="32" t="s">
        <v>12300</v>
      </c>
      <c r="J3922" s="32" t="s">
        <v>12145</v>
      </c>
      <c r="K3922" s="32" t="s">
        <v>12146</v>
      </c>
      <c r="L3922" s="34">
        <v>70.441854786199997</v>
      </c>
      <c r="M3922" s="34">
        <v>44026.159241399997</v>
      </c>
      <c r="N3922" s="32" t="s">
        <v>12301</v>
      </c>
      <c r="O3922" s="43" t="e">
        <f>VLOOKUP(U:U,#REF!,5,FALSE)</f>
        <v>#REF!</v>
      </c>
      <c r="P3922" s="43" t="e">
        <f>VLOOKUP(U:U,#REF!,4,FALSE)</f>
        <v>#REF!</v>
      </c>
      <c r="Q3922" s="43" t="e">
        <f>VLOOKUP(U:U,#REF!,2,FALSE)</f>
        <v>#REF!</v>
      </c>
      <c r="S3922" s="35" t="str">
        <f>VLOOKUP(G:G,old!G:J,4,FALSE)</f>
        <v>NE</v>
      </c>
      <c r="T3922" s="35" t="str">
        <f>VLOOKUP(G:G,old!G:K,5,FALSE)</f>
        <v>DWR</v>
      </c>
      <c r="U3922" s="35" t="str">
        <f>VLOOKUP(G:G,old!G:L,6,FALSE)</f>
        <v>MAE NAM MUN</v>
      </c>
      <c r="V3922" s="43" t="str">
        <f>VLOOKUP(G:G,old!G:M,7,FALSE)</f>
        <v>M104</v>
      </c>
      <c r="X3922" s="43" t="str">
        <f>IFERROR(VLOOKUP(V:V,#REF!,3,FALSE),"0")</f>
        <v>0</v>
      </c>
      <c r="Y3922" s="19">
        <f t="shared" si="61"/>
        <v>0</v>
      </c>
      <c r="Z3922" s="19" t="str">
        <f>IFERROR(VLOOKUP(C:C,#REF!,19,FALSE),"0")</f>
        <v>0</v>
      </c>
    </row>
    <row r="3923" spans="1:26" x14ac:dyDescent="0.45">
      <c r="A3923" s="32" t="s">
        <v>12139</v>
      </c>
      <c r="B3923" s="32">
        <v>2</v>
      </c>
      <c r="C3923" s="32" t="s">
        <v>12140</v>
      </c>
      <c r="D3923" s="32" t="s">
        <v>12141</v>
      </c>
      <c r="E3923" s="32" t="s">
        <v>12290</v>
      </c>
      <c r="F3923" s="32">
        <v>3</v>
      </c>
      <c r="G3923" s="78" t="s">
        <v>12291</v>
      </c>
      <c r="H3923" s="33" t="s">
        <v>12302</v>
      </c>
      <c r="I3923" s="32" t="s">
        <v>5838</v>
      </c>
      <c r="J3923" s="32" t="s">
        <v>12145</v>
      </c>
      <c r="K3923" s="32" t="s">
        <v>12146</v>
      </c>
      <c r="L3923" s="34">
        <v>61.650599307299998</v>
      </c>
      <c r="M3923" s="34">
        <v>38531.6245671</v>
      </c>
      <c r="N3923" s="32" t="s">
        <v>12303</v>
      </c>
      <c r="O3923" s="43" t="e">
        <f>VLOOKUP(U:U,#REF!,5,FALSE)</f>
        <v>#REF!</v>
      </c>
      <c r="P3923" s="43" t="e">
        <f>VLOOKUP(U:U,#REF!,4,FALSE)</f>
        <v>#REF!</v>
      </c>
      <c r="Q3923" s="43" t="e">
        <f>VLOOKUP(U:U,#REF!,2,FALSE)</f>
        <v>#REF!</v>
      </c>
      <c r="S3923" s="35" t="str">
        <f>VLOOKUP(G:G,old!G:J,4,FALSE)</f>
        <v>NE</v>
      </c>
      <c r="T3923" s="35" t="str">
        <f>VLOOKUP(G:G,old!G:K,5,FALSE)</f>
        <v>DWR</v>
      </c>
      <c r="U3923" s="35" t="str">
        <f>VLOOKUP(G:G,old!G:L,6,FALSE)</f>
        <v>MAE NAM MUN</v>
      </c>
      <c r="V3923" s="43" t="str">
        <f>VLOOKUP(G:G,old!G:M,7,FALSE)</f>
        <v>M104</v>
      </c>
      <c r="X3923" s="43" t="str">
        <f>IFERROR(VLOOKUP(V:V,#REF!,3,FALSE),"0")</f>
        <v>0</v>
      </c>
      <c r="Y3923" s="19">
        <f t="shared" si="61"/>
        <v>0</v>
      </c>
      <c r="Z3923" s="19" t="str">
        <f>IFERROR(VLOOKUP(C:C,#REF!,19,FALSE),"0")</f>
        <v>0</v>
      </c>
    </row>
    <row r="3924" spans="1:26" x14ac:dyDescent="0.45">
      <c r="A3924" s="32" t="s">
        <v>12139</v>
      </c>
      <c r="B3924" s="32">
        <v>2</v>
      </c>
      <c r="C3924" s="32" t="s">
        <v>12140</v>
      </c>
      <c r="D3924" s="32" t="s">
        <v>12141</v>
      </c>
      <c r="E3924" s="32" t="s">
        <v>12290</v>
      </c>
      <c r="F3924" s="32">
        <v>3</v>
      </c>
      <c r="G3924" s="78" t="s">
        <v>12291</v>
      </c>
      <c r="H3924" s="33" t="s">
        <v>12304</v>
      </c>
      <c r="I3924" s="32" t="s">
        <v>12305</v>
      </c>
      <c r="J3924" s="32" t="s">
        <v>12145</v>
      </c>
      <c r="K3924" s="32" t="s">
        <v>12146</v>
      </c>
      <c r="L3924" s="34">
        <v>37.588329227499997</v>
      </c>
      <c r="M3924" s="34">
        <v>23492.705767200001</v>
      </c>
      <c r="N3924" s="32" t="s">
        <v>12306</v>
      </c>
      <c r="O3924" s="43" t="e">
        <f>VLOOKUP(U:U,#REF!,5,FALSE)</f>
        <v>#REF!</v>
      </c>
      <c r="P3924" s="43" t="e">
        <f>VLOOKUP(U:U,#REF!,4,FALSE)</f>
        <v>#REF!</v>
      </c>
      <c r="Q3924" s="43" t="e">
        <f>VLOOKUP(U:U,#REF!,2,FALSE)</f>
        <v>#REF!</v>
      </c>
      <c r="S3924" s="35" t="str">
        <f>VLOOKUP(G:G,old!G:J,4,FALSE)</f>
        <v>NE</v>
      </c>
      <c r="T3924" s="35" t="str">
        <f>VLOOKUP(G:G,old!G:K,5,FALSE)</f>
        <v>DWR</v>
      </c>
      <c r="U3924" s="35" t="str">
        <f>VLOOKUP(G:G,old!G:L,6,FALSE)</f>
        <v>MAE NAM MUN</v>
      </c>
      <c r="V3924" s="43" t="str">
        <f>VLOOKUP(G:G,old!G:M,7,FALSE)</f>
        <v>M104</v>
      </c>
      <c r="X3924" s="43" t="str">
        <f>IFERROR(VLOOKUP(V:V,#REF!,3,FALSE),"0")</f>
        <v>0</v>
      </c>
      <c r="Y3924" s="19">
        <f t="shared" si="61"/>
        <v>0</v>
      </c>
      <c r="Z3924" s="19" t="str">
        <f>IFERROR(VLOOKUP(C:C,#REF!,19,FALSE),"0")</f>
        <v>0</v>
      </c>
    </row>
    <row r="3925" spans="1:26" x14ac:dyDescent="0.45">
      <c r="A3925" s="32" t="s">
        <v>12139</v>
      </c>
      <c r="B3925" s="32">
        <v>2</v>
      </c>
      <c r="C3925" s="32" t="s">
        <v>12140</v>
      </c>
      <c r="D3925" s="32" t="s">
        <v>12141</v>
      </c>
      <c r="E3925" s="32" t="s">
        <v>12290</v>
      </c>
      <c r="F3925" s="32">
        <v>3</v>
      </c>
      <c r="G3925" s="78" t="s">
        <v>12291</v>
      </c>
      <c r="H3925" s="33" t="s">
        <v>12307</v>
      </c>
      <c r="I3925" s="32" t="s">
        <v>12308</v>
      </c>
      <c r="J3925" s="32" t="s">
        <v>12145</v>
      </c>
      <c r="K3925" s="32" t="s">
        <v>12146</v>
      </c>
      <c r="L3925" s="34">
        <v>25.222430448299999</v>
      </c>
      <c r="M3925" s="34">
        <v>15764.019030199999</v>
      </c>
      <c r="N3925" s="32" t="s">
        <v>12309</v>
      </c>
      <c r="O3925" s="43" t="e">
        <f>VLOOKUP(U:U,#REF!,5,FALSE)</f>
        <v>#REF!</v>
      </c>
      <c r="P3925" s="43" t="e">
        <f>VLOOKUP(U:U,#REF!,4,FALSE)</f>
        <v>#REF!</v>
      </c>
      <c r="Q3925" s="43" t="e">
        <f>VLOOKUP(U:U,#REF!,2,FALSE)</f>
        <v>#REF!</v>
      </c>
      <c r="S3925" s="35" t="str">
        <f>VLOOKUP(G:G,old!G:J,4,FALSE)</f>
        <v>NE</v>
      </c>
      <c r="T3925" s="35" t="str">
        <f>VLOOKUP(G:G,old!G:K,5,FALSE)</f>
        <v>DWR</v>
      </c>
      <c r="U3925" s="35" t="str">
        <f>VLOOKUP(G:G,old!G:L,6,FALSE)</f>
        <v>MAE NAM MUN</v>
      </c>
      <c r="V3925" s="43" t="str">
        <f>VLOOKUP(G:G,old!G:M,7,FALSE)</f>
        <v>M104</v>
      </c>
      <c r="X3925" s="43" t="str">
        <f>IFERROR(VLOOKUP(V:V,#REF!,3,FALSE),"0")</f>
        <v>0</v>
      </c>
      <c r="Y3925" s="19">
        <f t="shared" si="61"/>
        <v>0</v>
      </c>
      <c r="Z3925" s="19" t="str">
        <f>IFERROR(VLOOKUP(C:C,#REF!,19,FALSE),"0")</f>
        <v>0</v>
      </c>
    </row>
    <row r="3926" spans="1:26" x14ac:dyDescent="0.45">
      <c r="A3926" s="32" t="s">
        <v>12139</v>
      </c>
      <c r="B3926" s="32">
        <v>2</v>
      </c>
      <c r="C3926" s="32" t="s">
        <v>12140</v>
      </c>
      <c r="D3926" s="32" t="s">
        <v>12141</v>
      </c>
      <c r="E3926" s="32" t="s">
        <v>12290</v>
      </c>
      <c r="F3926" s="32">
        <v>3</v>
      </c>
      <c r="G3926" s="78" t="s">
        <v>12291</v>
      </c>
      <c r="H3926" s="33" t="s">
        <v>12310</v>
      </c>
      <c r="I3926" s="32" t="s">
        <v>12311</v>
      </c>
      <c r="J3926" s="32" t="s">
        <v>12145</v>
      </c>
      <c r="K3926" s="32" t="s">
        <v>12146</v>
      </c>
      <c r="L3926" s="34">
        <v>33.799740420399999</v>
      </c>
      <c r="M3926" s="34">
        <v>21124.837762800002</v>
      </c>
      <c r="N3926" s="32" t="s">
        <v>12312</v>
      </c>
      <c r="O3926" s="43" t="e">
        <f>VLOOKUP(U:U,#REF!,5,FALSE)</f>
        <v>#REF!</v>
      </c>
      <c r="P3926" s="43" t="e">
        <f>VLOOKUP(U:U,#REF!,4,FALSE)</f>
        <v>#REF!</v>
      </c>
      <c r="Q3926" s="43" t="e">
        <f>VLOOKUP(U:U,#REF!,2,FALSE)</f>
        <v>#REF!</v>
      </c>
      <c r="S3926" s="35" t="str">
        <f>VLOOKUP(G:G,old!G:J,4,FALSE)</f>
        <v>NE</v>
      </c>
      <c r="T3926" s="35" t="str">
        <f>VLOOKUP(G:G,old!G:K,5,FALSE)</f>
        <v>DWR</v>
      </c>
      <c r="U3926" s="35" t="str">
        <f>VLOOKUP(G:G,old!G:L,6,FALSE)</f>
        <v>MAE NAM MUN</v>
      </c>
      <c r="V3926" s="43" t="str">
        <f>VLOOKUP(G:G,old!G:M,7,FALSE)</f>
        <v>M104</v>
      </c>
      <c r="X3926" s="43" t="str">
        <f>IFERROR(VLOOKUP(V:V,#REF!,3,FALSE),"0")</f>
        <v>0</v>
      </c>
      <c r="Y3926" s="19">
        <f t="shared" si="61"/>
        <v>0</v>
      </c>
      <c r="Z3926" s="19" t="str">
        <f>IFERROR(VLOOKUP(C:C,#REF!,19,FALSE),"0")</f>
        <v>0</v>
      </c>
    </row>
    <row r="3927" spans="1:26" x14ac:dyDescent="0.45">
      <c r="A3927" s="32" t="s">
        <v>12139</v>
      </c>
      <c r="B3927" s="32">
        <v>2</v>
      </c>
      <c r="C3927" s="32" t="s">
        <v>12140</v>
      </c>
      <c r="D3927" s="32" t="s">
        <v>12141</v>
      </c>
      <c r="E3927" s="32" t="s">
        <v>12290</v>
      </c>
      <c r="F3927" s="32">
        <v>3</v>
      </c>
      <c r="G3927" s="78" t="s">
        <v>12291</v>
      </c>
      <c r="H3927" s="33" t="s">
        <v>12313</v>
      </c>
      <c r="I3927" s="32" t="s">
        <v>12121</v>
      </c>
      <c r="J3927" s="32" t="s">
        <v>12145</v>
      </c>
      <c r="K3927" s="32" t="s">
        <v>12146</v>
      </c>
      <c r="L3927" s="34">
        <v>49.360348147300002</v>
      </c>
      <c r="M3927" s="34">
        <v>30850.217592100002</v>
      </c>
      <c r="N3927" s="32" t="s">
        <v>12314</v>
      </c>
      <c r="O3927" s="43" t="e">
        <f>VLOOKUP(U:U,#REF!,5,FALSE)</f>
        <v>#REF!</v>
      </c>
      <c r="P3927" s="43" t="e">
        <f>VLOOKUP(U:U,#REF!,4,FALSE)</f>
        <v>#REF!</v>
      </c>
      <c r="Q3927" s="43" t="e">
        <f>VLOOKUP(U:U,#REF!,2,FALSE)</f>
        <v>#REF!</v>
      </c>
      <c r="S3927" s="35" t="str">
        <f>VLOOKUP(G:G,old!G:J,4,FALSE)</f>
        <v>NE</v>
      </c>
      <c r="T3927" s="35" t="str">
        <f>VLOOKUP(G:G,old!G:K,5,FALSE)</f>
        <v>DWR</v>
      </c>
      <c r="U3927" s="35" t="str">
        <f>VLOOKUP(G:G,old!G:L,6,FALSE)</f>
        <v>MAE NAM MUN</v>
      </c>
      <c r="V3927" s="43" t="str">
        <f>VLOOKUP(G:G,old!G:M,7,FALSE)</f>
        <v>M104</v>
      </c>
      <c r="X3927" s="43" t="str">
        <f>IFERROR(VLOOKUP(V:V,#REF!,3,FALSE),"0")</f>
        <v>0</v>
      </c>
      <c r="Y3927" s="19">
        <f t="shared" si="61"/>
        <v>0</v>
      </c>
      <c r="Z3927" s="19" t="str">
        <f>IFERROR(VLOOKUP(C:C,#REF!,19,FALSE),"0")</f>
        <v>0</v>
      </c>
    </row>
    <row r="3928" spans="1:26" x14ac:dyDescent="0.45">
      <c r="A3928" s="32" t="s">
        <v>12139</v>
      </c>
      <c r="B3928" s="32">
        <v>2</v>
      </c>
      <c r="C3928" s="32" t="s">
        <v>12140</v>
      </c>
      <c r="D3928" s="32" t="s">
        <v>12141</v>
      </c>
      <c r="E3928" s="32" t="s">
        <v>12290</v>
      </c>
      <c r="F3928" s="32">
        <v>3</v>
      </c>
      <c r="G3928" s="78" t="s">
        <v>12291</v>
      </c>
      <c r="H3928" s="33" t="s">
        <v>12315</v>
      </c>
      <c r="I3928" s="32" t="s">
        <v>12316</v>
      </c>
      <c r="J3928" s="32" t="s">
        <v>12145</v>
      </c>
      <c r="K3928" s="32" t="s">
        <v>12146</v>
      </c>
      <c r="L3928" s="34">
        <v>35.112510198999999</v>
      </c>
      <c r="M3928" s="34">
        <v>21945.3188744</v>
      </c>
      <c r="N3928" s="32" t="s">
        <v>12317</v>
      </c>
      <c r="O3928" s="43" t="e">
        <f>VLOOKUP(U:U,#REF!,5,FALSE)</f>
        <v>#REF!</v>
      </c>
      <c r="P3928" s="43" t="e">
        <f>VLOOKUP(U:U,#REF!,4,FALSE)</f>
        <v>#REF!</v>
      </c>
      <c r="Q3928" s="43" t="e">
        <f>VLOOKUP(U:U,#REF!,2,FALSE)</f>
        <v>#REF!</v>
      </c>
      <c r="S3928" s="35" t="str">
        <f>VLOOKUP(G:G,old!G:J,4,FALSE)</f>
        <v>NE</v>
      </c>
      <c r="T3928" s="35" t="str">
        <f>VLOOKUP(G:G,old!G:K,5,FALSE)</f>
        <v>DWR</v>
      </c>
      <c r="U3928" s="35" t="str">
        <f>VLOOKUP(G:G,old!G:L,6,FALSE)</f>
        <v>MAE NAM MUN</v>
      </c>
      <c r="V3928" s="43" t="str">
        <f>VLOOKUP(G:G,old!G:M,7,FALSE)</f>
        <v>M104</v>
      </c>
      <c r="X3928" s="43" t="str">
        <f>IFERROR(VLOOKUP(V:V,#REF!,3,FALSE),"0")</f>
        <v>0</v>
      </c>
      <c r="Y3928" s="19">
        <f t="shared" si="61"/>
        <v>0</v>
      </c>
      <c r="Z3928" s="19" t="str">
        <f>IFERROR(VLOOKUP(C:C,#REF!,19,FALSE),"0")</f>
        <v>0</v>
      </c>
    </row>
    <row r="3929" spans="1:26" x14ac:dyDescent="0.45">
      <c r="A3929" s="32" t="s">
        <v>12139</v>
      </c>
      <c r="B3929" s="32">
        <v>2</v>
      </c>
      <c r="C3929" s="32" t="s">
        <v>12140</v>
      </c>
      <c r="D3929" s="32" t="s">
        <v>12141</v>
      </c>
      <c r="E3929" s="32" t="s">
        <v>12318</v>
      </c>
      <c r="F3929" s="32">
        <v>3</v>
      </c>
      <c r="G3929" s="78" t="s">
        <v>12319</v>
      </c>
      <c r="H3929" s="33" t="s">
        <v>12320</v>
      </c>
      <c r="I3929" s="32" t="s">
        <v>12319</v>
      </c>
      <c r="J3929" s="32" t="s">
        <v>12145</v>
      </c>
      <c r="K3929" s="32" t="s">
        <v>12146</v>
      </c>
      <c r="L3929" s="34">
        <v>53.229699457300001</v>
      </c>
      <c r="M3929" s="34">
        <v>33268.5621608</v>
      </c>
      <c r="N3929" s="32" t="s">
        <v>12321</v>
      </c>
      <c r="O3929" s="43" t="e">
        <f>VLOOKUP(U:U,#REF!,5,FALSE)</f>
        <v>#REF!</v>
      </c>
      <c r="P3929" s="43" t="e">
        <f>VLOOKUP(U:U,#REF!,4,FALSE)</f>
        <v>#REF!</v>
      </c>
      <c r="Q3929" s="43" t="e">
        <f>VLOOKUP(U:U,#REF!,2,FALSE)</f>
        <v>#REF!</v>
      </c>
      <c r="S3929" s="35" t="str">
        <f>VLOOKUP(G:G,old!G:J,4,FALSE)</f>
        <v>NE</v>
      </c>
      <c r="T3929" s="35" t="str">
        <f>VLOOKUP(G:G,old!G:K,5,FALSE)</f>
        <v>RID_area</v>
      </c>
      <c r="U3929" s="35" t="str">
        <f>VLOOKUP(G:G,old!G:L,6,FALSE)</f>
        <v>MAE NAM MUN</v>
      </c>
      <c r="V3929" s="43" t="str">
        <f>VLOOKUP(G:G,old!G:M,7,FALSE)</f>
        <v>M104</v>
      </c>
      <c r="X3929" s="43" t="str">
        <f>IFERROR(VLOOKUP(V:V,#REF!,3,FALSE),"0")</f>
        <v>0</v>
      </c>
      <c r="Y3929" s="19">
        <f t="shared" si="61"/>
        <v>0</v>
      </c>
      <c r="Z3929" s="19" t="str">
        <f>IFERROR(VLOOKUP(C:C,#REF!,19,FALSE),"0")</f>
        <v>0</v>
      </c>
    </row>
    <row r="3930" spans="1:26" x14ac:dyDescent="0.45">
      <c r="A3930" s="32" t="s">
        <v>12139</v>
      </c>
      <c r="B3930" s="32">
        <v>2</v>
      </c>
      <c r="C3930" s="32" t="s">
        <v>12140</v>
      </c>
      <c r="D3930" s="32" t="s">
        <v>12141</v>
      </c>
      <c r="E3930" s="32" t="s">
        <v>12318</v>
      </c>
      <c r="F3930" s="32">
        <v>3</v>
      </c>
      <c r="G3930" s="78" t="s">
        <v>12319</v>
      </c>
      <c r="H3930" s="33" t="s">
        <v>12322</v>
      </c>
      <c r="I3930" s="32" t="s">
        <v>12323</v>
      </c>
      <c r="J3930" s="32" t="s">
        <v>12145</v>
      </c>
      <c r="K3930" s="32" t="s">
        <v>12146</v>
      </c>
      <c r="L3930" s="34">
        <v>127.494238732</v>
      </c>
      <c r="M3930" s="34">
        <v>79683.899207499999</v>
      </c>
      <c r="N3930" s="32" t="s">
        <v>12324</v>
      </c>
      <c r="O3930" s="43" t="e">
        <f>VLOOKUP(U:U,#REF!,5,FALSE)</f>
        <v>#REF!</v>
      </c>
      <c r="P3930" s="43" t="e">
        <f>VLOOKUP(U:U,#REF!,4,FALSE)</f>
        <v>#REF!</v>
      </c>
      <c r="Q3930" s="43" t="e">
        <f>VLOOKUP(U:U,#REF!,2,FALSE)</f>
        <v>#REF!</v>
      </c>
      <c r="S3930" s="35" t="str">
        <f>VLOOKUP(G:G,old!G:J,4,FALSE)</f>
        <v>NE</v>
      </c>
      <c r="T3930" s="35" t="str">
        <f>VLOOKUP(G:G,old!G:K,5,FALSE)</f>
        <v>RID_area</v>
      </c>
      <c r="U3930" s="35" t="str">
        <f>VLOOKUP(G:G,old!G:L,6,FALSE)</f>
        <v>MAE NAM MUN</v>
      </c>
      <c r="V3930" s="43" t="str">
        <f>VLOOKUP(G:G,old!G:M,7,FALSE)</f>
        <v>M104</v>
      </c>
      <c r="X3930" s="43" t="str">
        <f>IFERROR(VLOOKUP(V:V,#REF!,3,FALSE),"0")</f>
        <v>0</v>
      </c>
      <c r="Y3930" s="19">
        <f t="shared" si="61"/>
        <v>0</v>
      </c>
      <c r="Z3930" s="19" t="str">
        <f>IFERROR(VLOOKUP(C:C,#REF!,19,FALSE),"0")</f>
        <v>0</v>
      </c>
    </row>
    <row r="3931" spans="1:26" x14ac:dyDescent="0.45">
      <c r="A3931" s="32" t="s">
        <v>12139</v>
      </c>
      <c r="B3931" s="32">
        <v>2</v>
      </c>
      <c r="C3931" s="32" t="s">
        <v>12140</v>
      </c>
      <c r="D3931" s="32" t="s">
        <v>12141</v>
      </c>
      <c r="E3931" s="32" t="s">
        <v>12318</v>
      </c>
      <c r="F3931" s="32">
        <v>3</v>
      </c>
      <c r="G3931" s="78" t="s">
        <v>12319</v>
      </c>
      <c r="H3931" s="33" t="s">
        <v>12325</v>
      </c>
      <c r="I3931" s="32" t="s">
        <v>12326</v>
      </c>
      <c r="J3931" s="32" t="s">
        <v>12145</v>
      </c>
      <c r="K3931" s="32" t="s">
        <v>12146</v>
      </c>
      <c r="L3931" s="34">
        <v>193.856964672</v>
      </c>
      <c r="M3931" s="34">
        <v>121160.60292</v>
      </c>
      <c r="N3931" s="32" t="s">
        <v>12327</v>
      </c>
      <c r="O3931" s="43" t="e">
        <f>VLOOKUP(U:U,#REF!,5,FALSE)</f>
        <v>#REF!</v>
      </c>
      <c r="P3931" s="43" t="e">
        <f>VLOOKUP(U:U,#REF!,4,FALSE)</f>
        <v>#REF!</v>
      </c>
      <c r="Q3931" s="43" t="e">
        <f>VLOOKUP(U:U,#REF!,2,FALSE)</f>
        <v>#REF!</v>
      </c>
      <c r="S3931" s="35" t="str">
        <f>VLOOKUP(G:G,old!G:J,4,FALSE)</f>
        <v>NE</v>
      </c>
      <c r="T3931" s="35" t="str">
        <f>VLOOKUP(G:G,old!G:K,5,FALSE)</f>
        <v>RID_area</v>
      </c>
      <c r="U3931" s="35" t="str">
        <f>VLOOKUP(G:G,old!G:L,6,FALSE)</f>
        <v>MAE NAM MUN</v>
      </c>
      <c r="V3931" s="43" t="str">
        <f>VLOOKUP(G:G,old!G:M,7,FALSE)</f>
        <v>M104</v>
      </c>
      <c r="X3931" s="43" t="str">
        <f>IFERROR(VLOOKUP(V:V,#REF!,3,FALSE),"0")</f>
        <v>0</v>
      </c>
      <c r="Y3931" s="19">
        <f t="shared" si="61"/>
        <v>0</v>
      </c>
      <c r="Z3931" s="19" t="str">
        <f>IFERROR(VLOOKUP(C:C,#REF!,19,FALSE),"0")</f>
        <v>0</v>
      </c>
    </row>
    <row r="3932" spans="1:26" x14ac:dyDescent="0.45">
      <c r="A3932" s="32" t="s">
        <v>12139</v>
      </c>
      <c r="B3932" s="32">
        <v>2</v>
      </c>
      <c r="C3932" s="32" t="s">
        <v>12140</v>
      </c>
      <c r="D3932" s="32" t="s">
        <v>12141</v>
      </c>
      <c r="E3932" s="32" t="s">
        <v>12318</v>
      </c>
      <c r="F3932" s="32">
        <v>3</v>
      </c>
      <c r="G3932" s="78" t="s">
        <v>12319</v>
      </c>
      <c r="H3932" s="33" t="s">
        <v>12328</v>
      </c>
      <c r="I3932" s="32" t="s">
        <v>12055</v>
      </c>
      <c r="J3932" s="32" t="s">
        <v>12145</v>
      </c>
      <c r="K3932" s="32" t="s">
        <v>12146</v>
      </c>
      <c r="L3932" s="34">
        <v>223.563267717</v>
      </c>
      <c r="M3932" s="34">
        <v>139727.042323</v>
      </c>
      <c r="N3932" s="32" t="s">
        <v>12329</v>
      </c>
      <c r="O3932" s="43" t="e">
        <f>VLOOKUP(U:U,#REF!,5,FALSE)</f>
        <v>#REF!</v>
      </c>
      <c r="P3932" s="43" t="e">
        <f>VLOOKUP(U:U,#REF!,4,FALSE)</f>
        <v>#REF!</v>
      </c>
      <c r="Q3932" s="43" t="e">
        <f>VLOOKUP(U:U,#REF!,2,FALSE)</f>
        <v>#REF!</v>
      </c>
      <c r="S3932" s="35" t="str">
        <f>VLOOKUP(G:G,old!G:J,4,FALSE)</f>
        <v>NE</v>
      </c>
      <c r="T3932" s="35" t="str">
        <f>VLOOKUP(G:G,old!G:K,5,FALSE)</f>
        <v>RID_area</v>
      </c>
      <c r="U3932" s="35" t="str">
        <f>VLOOKUP(G:G,old!G:L,6,FALSE)</f>
        <v>MAE NAM MUN</v>
      </c>
      <c r="V3932" s="43" t="str">
        <f>VLOOKUP(G:G,old!G:M,7,FALSE)</f>
        <v>M104</v>
      </c>
      <c r="X3932" s="43" t="str">
        <f>IFERROR(VLOOKUP(V:V,#REF!,3,FALSE),"0")</f>
        <v>0</v>
      </c>
      <c r="Y3932" s="19">
        <f t="shared" si="61"/>
        <v>0</v>
      </c>
      <c r="Z3932" s="19" t="str">
        <f>IFERROR(VLOOKUP(C:C,#REF!,19,FALSE),"0")</f>
        <v>0</v>
      </c>
    </row>
    <row r="3933" spans="1:26" x14ac:dyDescent="0.45">
      <c r="A3933" s="32" t="s">
        <v>12139</v>
      </c>
      <c r="B3933" s="32">
        <v>2</v>
      </c>
      <c r="C3933" s="32" t="s">
        <v>12140</v>
      </c>
      <c r="D3933" s="32" t="s">
        <v>12141</v>
      </c>
      <c r="E3933" s="32" t="s">
        <v>12318</v>
      </c>
      <c r="F3933" s="32">
        <v>3</v>
      </c>
      <c r="G3933" s="78" t="s">
        <v>12319</v>
      </c>
      <c r="H3933" s="33" t="s">
        <v>12330</v>
      </c>
      <c r="I3933" s="32" t="s">
        <v>12331</v>
      </c>
      <c r="J3933" s="32" t="s">
        <v>12145</v>
      </c>
      <c r="K3933" s="32" t="s">
        <v>12146</v>
      </c>
      <c r="L3933" s="34">
        <v>43.254662917099999</v>
      </c>
      <c r="M3933" s="34">
        <v>27034.164323199999</v>
      </c>
      <c r="N3933" s="32" t="s">
        <v>12332</v>
      </c>
      <c r="O3933" s="43" t="e">
        <f>VLOOKUP(U:U,#REF!,5,FALSE)</f>
        <v>#REF!</v>
      </c>
      <c r="P3933" s="43" t="e">
        <f>VLOOKUP(U:U,#REF!,4,FALSE)</f>
        <v>#REF!</v>
      </c>
      <c r="Q3933" s="43" t="e">
        <f>VLOOKUP(U:U,#REF!,2,FALSE)</f>
        <v>#REF!</v>
      </c>
      <c r="S3933" s="35" t="str">
        <f>VLOOKUP(G:G,old!G:J,4,FALSE)</f>
        <v>NE</v>
      </c>
      <c r="T3933" s="35" t="str">
        <f>VLOOKUP(G:G,old!G:K,5,FALSE)</f>
        <v>RID_area</v>
      </c>
      <c r="U3933" s="35" t="str">
        <f>VLOOKUP(G:G,old!G:L,6,FALSE)</f>
        <v>MAE NAM MUN</v>
      </c>
      <c r="V3933" s="43" t="str">
        <f>VLOOKUP(G:G,old!G:M,7,FALSE)</f>
        <v>M104</v>
      </c>
      <c r="X3933" s="43" t="str">
        <f>IFERROR(VLOOKUP(V:V,#REF!,3,FALSE),"0")</f>
        <v>0</v>
      </c>
      <c r="Y3933" s="19">
        <f t="shared" si="61"/>
        <v>0</v>
      </c>
      <c r="Z3933" s="19" t="str">
        <f>IFERROR(VLOOKUP(C:C,#REF!,19,FALSE),"0")</f>
        <v>0</v>
      </c>
    </row>
    <row r="3934" spans="1:26" x14ac:dyDescent="0.45">
      <c r="A3934" s="32" t="s">
        <v>12139</v>
      </c>
      <c r="B3934" s="32">
        <v>2</v>
      </c>
      <c r="C3934" s="32" t="s">
        <v>12140</v>
      </c>
      <c r="D3934" s="32" t="s">
        <v>12141</v>
      </c>
      <c r="E3934" s="32" t="s">
        <v>12318</v>
      </c>
      <c r="F3934" s="32">
        <v>3</v>
      </c>
      <c r="G3934" s="78" t="s">
        <v>12319</v>
      </c>
      <c r="H3934" s="33" t="s">
        <v>12333</v>
      </c>
      <c r="I3934" s="32" t="s">
        <v>12334</v>
      </c>
      <c r="J3934" s="32" t="s">
        <v>12145</v>
      </c>
      <c r="K3934" s="32" t="s">
        <v>12146</v>
      </c>
      <c r="L3934" s="34">
        <v>51.401253240000003</v>
      </c>
      <c r="M3934" s="34">
        <v>32125.783275000002</v>
      </c>
      <c r="N3934" s="32" t="s">
        <v>12335</v>
      </c>
      <c r="O3934" s="43" t="e">
        <f>VLOOKUP(U:U,#REF!,5,FALSE)</f>
        <v>#REF!</v>
      </c>
      <c r="P3934" s="43" t="e">
        <f>VLOOKUP(U:U,#REF!,4,FALSE)</f>
        <v>#REF!</v>
      </c>
      <c r="Q3934" s="43" t="e">
        <f>VLOOKUP(U:U,#REF!,2,FALSE)</f>
        <v>#REF!</v>
      </c>
      <c r="S3934" s="35" t="str">
        <f>VLOOKUP(G:G,old!G:J,4,FALSE)</f>
        <v>NE</v>
      </c>
      <c r="T3934" s="35" t="str">
        <f>VLOOKUP(G:G,old!G:K,5,FALSE)</f>
        <v>RID_area</v>
      </c>
      <c r="U3934" s="35" t="str">
        <f>VLOOKUP(G:G,old!G:L,6,FALSE)</f>
        <v>MAE NAM MUN</v>
      </c>
      <c r="V3934" s="43" t="str">
        <f>VLOOKUP(G:G,old!G:M,7,FALSE)</f>
        <v>M104</v>
      </c>
      <c r="X3934" s="43" t="str">
        <f>IFERROR(VLOOKUP(V:V,#REF!,3,FALSE),"0")</f>
        <v>0</v>
      </c>
      <c r="Y3934" s="19">
        <f t="shared" si="61"/>
        <v>0</v>
      </c>
      <c r="Z3934" s="19" t="str">
        <f>IFERROR(VLOOKUP(C:C,#REF!,19,FALSE),"0")</f>
        <v>0</v>
      </c>
    </row>
    <row r="3935" spans="1:26" x14ac:dyDescent="0.45">
      <c r="A3935" s="32" t="s">
        <v>12139</v>
      </c>
      <c r="B3935" s="32">
        <v>2</v>
      </c>
      <c r="C3935" s="32" t="s">
        <v>12140</v>
      </c>
      <c r="D3935" s="32" t="s">
        <v>12141</v>
      </c>
      <c r="E3935" s="32" t="s">
        <v>12336</v>
      </c>
      <c r="F3935" s="32">
        <v>3</v>
      </c>
      <c r="G3935" s="78" t="s">
        <v>12337</v>
      </c>
      <c r="H3935" s="33" t="s">
        <v>12338</v>
      </c>
      <c r="I3935" s="32" t="s">
        <v>12337</v>
      </c>
      <c r="J3935" s="32" t="s">
        <v>12145</v>
      </c>
      <c r="K3935" s="32" t="s">
        <v>12146</v>
      </c>
      <c r="L3935" s="34">
        <v>62.043571987100002</v>
      </c>
      <c r="M3935" s="34">
        <v>38777.232491900002</v>
      </c>
      <c r="N3935" s="32" t="s">
        <v>12339</v>
      </c>
      <c r="O3935" s="43" t="e">
        <f>VLOOKUP(U:U,#REF!,5,FALSE)</f>
        <v>#REF!</v>
      </c>
      <c r="P3935" s="43" t="e">
        <f>VLOOKUP(U:U,#REF!,4,FALSE)</f>
        <v>#REF!</v>
      </c>
      <c r="Q3935" s="43" t="e">
        <f>VLOOKUP(U:U,#REF!,2,FALSE)</f>
        <v>#REF!</v>
      </c>
      <c r="S3935" s="35" t="str">
        <f>VLOOKUP(G:G,old!G:J,4,FALSE)</f>
        <v>NE</v>
      </c>
      <c r="T3935" s="35" t="str">
        <f>VLOOKUP(G:G,old!G:K,5,FALSE)</f>
        <v>DWR</v>
      </c>
      <c r="U3935" s="35" t="str">
        <f>VLOOKUP(G:G,old!G:L,6,FALSE)</f>
        <v>MAE NAM MUN</v>
      </c>
      <c r="V3935" s="43" t="str">
        <f>VLOOKUP(G:G,old!G:M,7,FALSE)</f>
        <v>M104</v>
      </c>
      <c r="X3935" s="43" t="str">
        <f>IFERROR(VLOOKUP(V:V,#REF!,3,FALSE),"0")</f>
        <v>0</v>
      </c>
      <c r="Y3935" s="19">
        <f t="shared" si="61"/>
        <v>0</v>
      </c>
      <c r="Z3935" s="19" t="str">
        <f>IFERROR(VLOOKUP(C:C,#REF!,19,FALSE),"0")</f>
        <v>0</v>
      </c>
    </row>
    <row r="3936" spans="1:26" x14ac:dyDescent="0.45">
      <c r="A3936" s="32" t="s">
        <v>12139</v>
      </c>
      <c r="B3936" s="32">
        <v>2</v>
      </c>
      <c r="C3936" s="32" t="s">
        <v>12140</v>
      </c>
      <c r="D3936" s="32" t="s">
        <v>12141</v>
      </c>
      <c r="E3936" s="32" t="s">
        <v>12336</v>
      </c>
      <c r="F3936" s="32">
        <v>3</v>
      </c>
      <c r="G3936" s="78" t="s">
        <v>12337</v>
      </c>
      <c r="H3936" s="33" t="s">
        <v>12340</v>
      </c>
      <c r="I3936" s="32" t="s">
        <v>12341</v>
      </c>
      <c r="J3936" s="32" t="s">
        <v>12145</v>
      </c>
      <c r="K3936" s="32" t="s">
        <v>12146</v>
      </c>
      <c r="L3936" s="34">
        <v>59.950013398700001</v>
      </c>
      <c r="M3936" s="34">
        <v>37468.758374199999</v>
      </c>
      <c r="N3936" s="32" t="s">
        <v>12342</v>
      </c>
      <c r="O3936" s="43" t="e">
        <f>VLOOKUP(U:U,#REF!,5,FALSE)</f>
        <v>#REF!</v>
      </c>
      <c r="P3936" s="43" t="e">
        <f>VLOOKUP(U:U,#REF!,4,FALSE)</f>
        <v>#REF!</v>
      </c>
      <c r="Q3936" s="43" t="e">
        <f>VLOOKUP(U:U,#REF!,2,FALSE)</f>
        <v>#REF!</v>
      </c>
      <c r="S3936" s="35" t="str">
        <f>VLOOKUP(G:G,old!G:J,4,FALSE)</f>
        <v>NE</v>
      </c>
      <c r="T3936" s="35" t="str">
        <f>VLOOKUP(G:G,old!G:K,5,FALSE)</f>
        <v>DWR</v>
      </c>
      <c r="U3936" s="35" t="str">
        <f>VLOOKUP(G:G,old!G:L,6,FALSE)</f>
        <v>MAE NAM MUN</v>
      </c>
      <c r="V3936" s="43" t="str">
        <f>VLOOKUP(G:G,old!G:M,7,FALSE)</f>
        <v>M104</v>
      </c>
      <c r="X3936" s="43" t="str">
        <f>IFERROR(VLOOKUP(V:V,#REF!,3,FALSE),"0")</f>
        <v>0</v>
      </c>
      <c r="Y3936" s="19">
        <f t="shared" si="61"/>
        <v>0</v>
      </c>
      <c r="Z3936" s="19" t="str">
        <f>IFERROR(VLOOKUP(C:C,#REF!,19,FALSE),"0")</f>
        <v>0</v>
      </c>
    </row>
    <row r="3937" spans="1:26" x14ac:dyDescent="0.45">
      <c r="A3937" s="32" t="s">
        <v>12139</v>
      </c>
      <c r="B3937" s="32">
        <v>2</v>
      </c>
      <c r="C3937" s="32" t="s">
        <v>12140</v>
      </c>
      <c r="D3937" s="32" t="s">
        <v>12141</v>
      </c>
      <c r="E3937" s="32" t="s">
        <v>12336</v>
      </c>
      <c r="F3937" s="32">
        <v>3</v>
      </c>
      <c r="G3937" s="78" t="s">
        <v>12337</v>
      </c>
      <c r="H3937" s="33" t="s">
        <v>12343</v>
      </c>
      <c r="I3937" s="32" t="s">
        <v>12344</v>
      </c>
      <c r="J3937" s="32" t="s">
        <v>12145</v>
      </c>
      <c r="K3937" s="32" t="s">
        <v>12146</v>
      </c>
      <c r="L3937" s="34">
        <v>69.121482079399996</v>
      </c>
      <c r="M3937" s="34">
        <v>43200.926299600003</v>
      </c>
      <c r="N3937" s="32" t="s">
        <v>12345</v>
      </c>
      <c r="O3937" s="43" t="e">
        <f>VLOOKUP(U:U,#REF!,5,FALSE)</f>
        <v>#REF!</v>
      </c>
      <c r="P3937" s="43" t="e">
        <f>VLOOKUP(U:U,#REF!,4,FALSE)</f>
        <v>#REF!</v>
      </c>
      <c r="Q3937" s="43" t="e">
        <f>VLOOKUP(U:U,#REF!,2,FALSE)</f>
        <v>#REF!</v>
      </c>
      <c r="S3937" s="35" t="str">
        <f>VLOOKUP(G:G,old!G:J,4,FALSE)</f>
        <v>NE</v>
      </c>
      <c r="T3937" s="35" t="str">
        <f>VLOOKUP(G:G,old!G:K,5,FALSE)</f>
        <v>DWR</v>
      </c>
      <c r="U3937" s="35" t="str">
        <f>VLOOKUP(G:G,old!G:L,6,FALSE)</f>
        <v>MAE NAM MUN</v>
      </c>
      <c r="V3937" s="43" t="str">
        <f>VLOOKUP(G:G,old!G:M,7,FALSE)</f>
        <v>M104</v>
      </c>
      <c r="X3937" s="43" t="str">
        <f>IFERROR(VLOOKUP(V:V,#REF!,3,FALSE),"0")</f>
        <v>0</v>
      </c>
      <c r="Y3937" s="19">
        <f t="shared" si="61"/>
        <v>0</v>
      </c>
      <c r="Z3937" s="19" t="str">
        <f>IFERROR(VLOOKUP(C:C,#REF!,19,FALSE),"0")</f>
        <v>0</v>
      </c>
    </row>
    <row r="3938" spans="1:26" x14ac:dyDescent="0.45">
      <c r="A3938" s="32" t="s">
        <v>12139</v>
      </c>
      <c r="B3938" s="32">
        <v>2</v>
      </c>
      <c r="C3938" s="32" t="s">
        <v>12140</v>
      </c>
      <c r="D3938" s="32" t="s">
        <v>12141</v>
      </c>
      <c r="E3938" s="32" t="s">
        <v>12336</v>
      </c>
      <c r="F3938" s="32">
        <v>3</v>
      </c>
      <c r="G3938" s="78" t="s">
        <v>12337</v>
      </c>
      <c r="H3938" s="33" t="s">
        <v>12346</v>
      </c>
      <c r="I3938" s="32" t="s">
        <v>12347</v>
      </c>
      <c r="J3938" s="32" t="s">
        <v>12145</v>
      </c>
      <c r="K3938" s="32" t="s">
        <v>12146</v>
      </c>
      <c r="L3938" s="34">
        <v>42.631873965799997</v>
      </c>
      <c r="M3938" s="34">
        <v>26644.9212286</v>
      </c>
      <c r="N3938" s="32" t="s">
        <v>12348</v>
      </c>
      <c r="O3938" s="43" t="e">
        <f>VLOOKUP(U:U,#REF!,5,FALSE)</f>
        <v>#REF!</v>
      </c>
      <c r="P3938" s="43" t="e">
        <f>VLOOKUP(U:U,#REF!,4,FALSE)</f>
        <v>#REF!</v>
      </c>
      <c r="Q3938" s="43" t="e">
        <f>VLOOKUP(U:U,#REF!,2,FALSE)</f>
        <v>#REF!</v>
      </c>
      <c r="S3938" s="35" t="str">
        <f>VLOOKUP(G:G,old!G:J,4,FALSE)</f>
        <v>NE</v>
      </c>
      <c r="T3938" s="35" t="str">
        <f>VLOOKUP(G:G,old!G:K,5,FALSE)</f>
        <v>DWR</v>
      </c>
      <c r="U3938" s="35" t="str">
        <f>VLOOKUP(G:G,old!G:L,6,FALSE)</f>
        <v>MAE NAM MUN</v>
      </c>
      <c r="V3938" s="43" t="str">
        <f>VLOOKUP(G:G,old!G:M,7,FALSE)</f>
        <v>M104</v>
      </c>
      <c r="X3938" s="43" t="str">
        <f>IFERROR(VLOOKUP(V:V,#REF!,3,FALSE),"0")</f>
        <v>0</v>
      </c>
      <c r="Y3938" s="19">
        <f t="shared" si="61"/>
        <v>0</v>
      </c>
      <c r="Z3938" s="19" t="str">
        <f>IFERROR(VLOOKUP(C:C,#REF!,19,FALSE),"0")</f>
        <v>0</v>
      </c>
    </row>
    <row r="3939" spans="1:26" x14ac:dyDescent="0.45">
      <c r="A3939" s="32" t="s">
        <v>12139</v>
      </c>
      <c r="B3939" s="32">
        <v>2</v>
      </c>
      <c r="C3939" s="32" t="s">
        <v>12140</v>
      </c>
      <c r="D3939" s="32" t="s">
        <v>12141</v>
      </c>
      <c r="E3939" s="32" t="s">
        <v>12336</v>
      </c>
      <c r="F3939" s="32">
        <v>3</v>
      </c>
      <c r="G3939" s="78" t="s">
        <v>12337</v>
      </c>
      <c r="H3939" s="33" t="s">
        <v>12349</v>
      </c>
      <c r="I3939" s="32" t="s">
        <v>12350</v>
      </c>
      <c r="J3939" s="32" t="s">
        <v>12145</v>
      </c>
      <c r="K3939" s="32" t="s">
        <v>12146</v>
      </c>
      <c r="L3939" s="34">
        <v>72.037285022899994</v>
      </c>
      <c r="M3939" s="34">
        <v>45023.303139299998</v>
      </c>
      <c r="N3939" s="32" t="s">
        <v>12351</v>
      </c>
      <c r="O3939" s="43" t="e">
        <f>VLOOKUP(U:U,#REF!,5,FALSE)</f>
        <v>#REF!</v>
      </c>
      <c r="P3939" s="43" t="e">
        <f>VLOOKUP(U:U,#REF!,4,FALSE)</f>
        <v>#REF!</v>
      </c>
      <c r="Q3939" s="43" t="e">
        <f>VLOOKUP(U:U,#REF!,2,FALSE)</f>
        <v>#REF!</v>
      </c>
      <c r="S3939" s="35" t="str">
        <f>VLOOKUP(G:G,old!G:J,4,FALSE)</f>
        <v>NE</v>
      </c>
      <c r="T3939" s="35" t="str">
        <f>VLOOKUP(G:G,old!G:K,5,FALSE)</f>
        <v>DWR</v>
      </c>
      <c r="U3939" s="35" t="str">
        <f>VLOOKUP(G:G,old!G:L,6,FALSE)</f>
        <v>MAE NAM MUN</v>
      </c>
      <c r="V3939" s="43" t="str">
        <f>VLOOKUP(G:G,old!G:M,7,FALSE)</f>
        <v>M104</v>
      </c>
      <c r="X3939" s="43" t="str">
        <f>IFERROR(VLOOKUP(V:V,#REF!,3,FALSE),"0")</f>
        <v>0</v>
      </c>
      <c r="Y3939" s="19">
        <f t="shared" si="61"/>
        <v>0</v>
      </c>
      <c r="Z3939" s="19" t="str">
        <f>IFERROR(VLOOKUP(C:C,#REF!,19,FALSE),"0")</f>
        <v>0</v>
      </c>
    </row>
    <row r="3940" spans="1:26" x14ac:dyDescent="0.45">
      <c r="A3940" s="32" t="s">
        <v>12139</v>
      </c>
      <c r="B3940" s="32">
        <v>2</v>
      </c>
      <c r="C3940" s="32" t="s">
        <v>12140</v>
      </c>
      <c r="D3940" s="32" t="s">
        <v>12141</v>
      </c>
      <c r="E3940" s="32" t="s">
        <v>12336</v>
      </c>
      <c r="F3940" s="32">
        <v>3</v>
      </c>
      <c r="G3940" s="78" t="s">
        <v>12337</v>
      </c>
      <c r="H3940" s="33" t="s">
        <v>12352</v>
      </c>
      <c r="I3940" s="32" t="s">
        <v>12353</v>
      </c>
      <c r="J3940" s="32" t="s">
        <v>12145</v>
      </c>
      <c r="K3940" s="32" t="s">
        <v>12146</v>
      </c>
      <c r="L3940" s="34">
        <v>76.907597502000002</v>
      </c>
      <c r="M3940" s="34">
        <v>48067.248438800001</v>
      </c>
      <c r="N3940" s="32" t="s">
        <v>12354</v>
      </c>
      <c r="O3940" s="43" t="e">
        <f>VLOOKUP(U:U,#REF!,5,FALSE)</f>
        <v>#REF!</v>
      </c>
      <c r="P3940" s="43" t="e">
        <f>VLOOKUP(U:U,#REF!,4,FALSE)</f>
        <v>#REF!</v>
      </c>
      <c r="Q3940" s="43" t="e">
        <f>VLOOKUP(U:U,#REF!,2,FALSE)</f>
        <v>#REF!</v>
      </c>
      <c r="S3940" s="35" t="str">
        <f>VLOOKUP(G:G,old!G:J,4,FALSE)</f>
        <v>NE</v>
      </c>
      <c r="T3940" s="35" t="str">
        <f>VLOOKUP(G:G,old!G:K,5,FALSE)</f>
        <v>DWR</v>
      </c>
      <c r="U3940" s="35" t="str">
        <f>VLOOKUP(G:G,old!G:L,6,FALSE)</f>
        <v>MAE NAM MUN</v>
      </c>
      <c r="V3940" s="43" t="str">
        <f>VLOOKUP(G:G,old!G:M,7,FALSE)</f>
        <v>M104</v>
      </c>
      <c r="X3940" s="43" t="str">
        <f>IFERROR(VLOOKUP(V:V,#REF!,3,FALSE),"0")</f>
        <v>0</v>
      </c>
      <c r="Y3940" s="19">
        <f t="shared" si="61"/>
        <v>0</v>
      </c>
      <c r="Z3940" s="19" t="str">
        <f>IFERROR(VLOOKUP(C:C,#REF!,19,FALSE),"0")</f>
        <v>0</v>
      </c>
    </row>
    <row r="3941" spans="1:26" x14ac:dyDescent="0.45">
      <c r="A3941" s="32" t="s">
        <v>12139</v>
      </c>
      <c r="B3941" s="32">
        <v>2</v>
      </c>
      <c r="C3941" s="32" t="s">
        <v>12140</v>
      </c>
      <c r="D3941" s="32" t="s">
        <v>12141</v>
      </c>
      <c r="E3941" s="32" t="s">
        <v>12336</v>
      </c>
      <c r="F3941" s="32">
        <v>3</v>
      </c>
      <c r="G3941" s="78" t="s">
        <v>12337</v>
      </c>
      <c r="H3941" s="33" t="s">
        <v>12355</v>
      </c>
      <c r="I3941" s="32" t="s">
        <v>12356</v>
      </c>
      <c r="J3941" s="32" t="s">
        <v>12145</v>
      </c>
      <c r="K3941" s="32" t="s">
        <v>12146</v>
      </c>
      <c r="L3941" s="34">
        <v>32.230160074899999</v>
      </c>
      <c r="M3941" s="34">
        <v>20143.850046799998</v>
      </c>
      <c r="N3941" s="32" t="s">
        <v>12357</v>
      </c>
      <c r="O3941" s="43" t="e">
        <f>VLOOKUP(U:U,#REF!,5,FALSE)</f>
        <v>#REF!</v>
      </c>
      <c r="P3941" s="43" t="e">
        <f>VLOOKUP(U:U,#REF!,4,FALSE)</f>
        <v>#REF!</v>
      </c>
      <c r="Q3941" s="43" t="e">
        <f>VLOOKUP(U:U,#REF!,2,FALSE)</f>
        <v>#REF!</v>
      </c>
      <c r="S3941" s="35" t="str">
        <f>VLOOKUP(G:G,old!G:J,4,FALSE)</f>
        <v>NE</v>
      </c>
      <c r="T3941" s="35" t="str">
        <f>VLOOKUP(G:G,old!G:K,5,FALSE)</f>
        <v>DWR</v>
      </c>
      <c r="U3941" s="35" t="str">
        <f>VLOOKUP(G:G,old!G:L,6,FALSE)</f>
        <v>MAE NAM MUN</v>
      </c>
      <c r="V3941" s="43" t="str">
        <f>VLOOKUP(G:G,old!G:M,7,FALSE)</f>
        <v>M104</v>
      </c>
      <c r="X3941" s="43" t="str">
        <f>IFERROR(VLOOKUP(V:V,#REF!,3,FALSE),"0")</f>
        <v>0</v>
      </c>
      <c r="Y3941" s="19">
        <f t="shared" si="61"/>
        <v>0</v>
      </c>
      <c r="Z3941" s="19" t="str">
        <f>IFERROR(VLOOKUP(C:C,#REF!,19,FALSE),"0")</f>
        <v>0</v>
      </c>
    </row>
    <row r="3942" spans="1:26" x14ac:dyDescent="0.45">
      <c r="A3942" s="32" t="s">
        <v>12139</v>
      </c>
      <c r="B3942" s="32">
        <v>2</v>
      </c>
      <c r="C3942" s="32" t="s">
        <v>12140</v>
      </c>
      <c r="D3942" s="32" t="s">
        <v>12141</v>
      </c>
      <c r="E3942" s="32" t="s">
        <v>12336</v>
      </c>
      <c r="F3942" s="32">
        <v>3</v>
      </c>
      <c r="G3942" s="78" t="s">
        <v>12337</v>
      </c>
      <c r="H3942" s="33" t="s">
        <v>12358</v>
      </c>
      <c r="I3942" s="32" t="s">
        <v>12359</v>
      </c>
      <c r="J3942" s="32" t="s">
        <v>12145</v>
      </c>
      <c r="K3942" s="32" t="s">
        <v>12146</v>
      </c>
      <c r="L3942" s="34">
        <v>39.946188931800002</v>
      </c>
      <c r="M3942" s="34">
        <v>24966.3680824</v>
      </c>
      <c r="N3942" s="32" t="s">
        <v>12360</v>
      </c>
      <c r="O3942" s="43" t="e">
        <f>VLOOKUP(U:U,#REF!,5,FALSE)</f>
        <v>#REF!</v>
      </c>
      <c r="P3942" s="43" t="e">
        <f>VLOOKUP(U:U,#REF!,4,FALSE)</f>
        <v>#REF!</v>
      </c>
      <c r="Q3942" s="43" t="e">
        <f>VLOOKUP(U:U,#REF!,2,FALSE)</f>
        <v>#REF!</v>
      </c>
      <c r="S3942" s="35" t="str">
        <f>VLOOKUP(G:G,old!G:J,4,FALSE)</f>
        <v>NE</v>
      </c>
      <c r="T3942" s="35" t="str">
        <f>VLOOKUP(G:G,old!G:K,5,FALSE)</f>
        <v>DWR</v>
      </c>
      <c r="U3942" s="35" t="str">
        <f>VLOOKUP(G:G,old!G:L,6,FALSE)</f>
        <v>MAE NAM MUN</v>
      </c>
      <c r="V3942" s="43" t="str">
        <f>VLOOKUP(G:G,old!G:M,7,FALSE)</f>
        <v>M104</v>
      </c>
      <c r="X3942" s="43" t="str">
        <f>IFERROR(VLOOKUP(V:V,#REF!,3,FALSE),"0")</f>
        <v>0</v>
      </c>
      <c r="Y3942" s="19">
        <f t="shared" si="61"/>
        <v>0</v>
      </c>
      <c r="Z3942" s="19" t="str">
        <f>IFERROR(VLOOKUP(C:C,#REF!,19,FALSE),"0")</f>
        <v>0</v>
      </c>
    </row>
    <row r="3943" spans="1:26" x14ac:dyDescent="0.45">
      <c r="A3943" s="32" t="s">
        <v>12139</v>
      </c>
      <c r="B3943" s="32">
        <v>2</v>
      </c>
      <c r="C3943" s="32" t="s">
        <v>12140</v>
      </c>
      <c r="D3943" s="32" t="s">
        <v>12141</v>
      </c>
      <c r="E3943" s="32" t="s">
        <v>12336</v>
      </c>
      <c r="F3943" s="32">
        <v>3</v>
      </c>
      <c r="G3943" s="78" t="s">
        <v>12337</v>
      </c>
      <c r="H3943" s="33" t="s">
        <v>12361</v>
      </c>
      <c r="I3943" s="32" t="s">
        <v>12362</v>
      </c>
      <c r="J3943" s="32" t="s">
        <v>12145</v>
      </c>
      <c r="K3943" s="32" t="s">
        <v>12146</v>
      </c>
      <c r="L3943" s="34">
        <v>59.625617044599998</v>
      </c>
      <c r="M3943" s="34">
        <v>37266.010652899997</v>
      </c>
      <c r="N3943" s="32" t="s">
        <v>12363</v>
      </c>
      <c r="O3943" s="43" t="e">
        <f>VLOOKUP(U:U,#REF!,5,FALSE)</f>
        <v>#REF!</v>
      </c>
      <c r="P3943" s="43" t="e">
        <f>VLOOKUP(U:U,#REF!,4,FALSE)</f>
        <v>#REF!</v>
      </c>
      <c r="Q3943" s="43" t="e">
        <f>VLOOKUP(U:U,#REF!,2,FALSE)</f>
        <v>#REF!</v>
      </c>
      <c r="S3943" s="35" t="str">
        <f>VLOOKUP(G:G,old!G:J,4,FALSE)</f>
        <v>NE</v>
      </c>
      <c r="T3943" s="35" t="str">
        <f>VLOOKUP(G:G,old!G:K,5,FALSE)</f>
        <v>DWR</v>
      </c>
      <c r="U3943" s="35" t="str">
        <f>VLOOKUP(G:G,old!G:L,6,FALSE)</f>
        <v>MAE NAM MUN</v>
      </c>
      <c r="V3943" s="43" t="str">
        <f>VLOOKUP(G:G,old!G:M,7,FALSE)</f>
        <v>M104</v>
      </c>
      <c r="X3943" s="43" t="str">
        <f>IFERROR(VLOOKUP(V:V,#REF!,3,FALSE),"0")</f>
        <v>0</v>
      </c>
      <c r="Y3943" s="19">
        <f t="shared" si="61"/>
        <v>0</v>
      </c>
      <c r="Z3943" s="19" t="str">
        <f>IFERROR(VLOOKUP(C:C,#REF!,19,FALSE),"0")</f>
        <v>0</v>
      </c>
    </row>
    <row r="3944" spans="1:26" x14ac:dyDescent="0.45">
      <c r="A3944" s="32" t="s">
        <v>12139</v>
      </c>
      <c r="B3944" s="32">
        <v>2</v>
      </c>
      <c r="C3944" s="32" t="s">
        <v>12140</v>
      </c>
      <c r="D3944" s="32" t="s">
        <v>12141</v>
      </c>
      <c r="E3944" s="32" t="s">
        <v>12336</v>
      </c>
      <c r="F3944" s="32">
        <v>3</v>
      </c>
      <c r="G3944" s="78" t="s">
        <v>12337</v>
      </c>
      <c r="H3944" s="33" t="s">
        <v>12364</v>
      </c>
      <c r="I3944" s="32" t="s">
        <v>12365</v>
      </c>
      <c r="J3944" s="32" t="s">
        <v>12145</v>
      </c>
      <c r="K3944" s="32" t="s">
        <v>12146</v>
      </c>
      <c r="L3944" s="34">
        <v>57.546087099200001</v>
      </c>
      <c r="M3944" s="34">
        <v>35966.304436999999</v>
      </c>
      <c r="N3944" s="32" t="s">
        <v>12366</v>
      </c>
      <c r="O3944" s="43" t="e">
        <f>VLOOKUP(U:U,#REF!,5,FALSE)</f>
        <v>#REF!</v>
      </c>
      <c r="P3944" s="43" t="e">
        <f>VLOOKUP(U:U,#REF!,4,FALSE)</f>
        <v>#REF!</v>
      </c>
      <c r="Q3944" s="43" t="e">
        <f>VLOOKUP(U:U,#REF!,2,FALSE)</f>
        <v>#REF!</v>
      </c>
      <c r="S3944" s="35" t="str">
        <f>VLOOKUP(G:G,old!G:J,4,FALSE)</f>
        <v>NE</v>
      </c>
      <c r="T3944" s="35" t="str">
        <f>VLOOKUP(G:G,old!G:K,5,FALSE)</f>
        <v>DWR</v>
      </c>
      <c r="U3944" s="35" t="str">
        <f>VLOOKUP(G:G,old!G:L,6,FALSE)</f>
        <v>MAE NAM MUN</v>
      </c>
      <c r="V3944" s="43" t="str">
        <f>VLOOKUP(G:G,old!G:M,7,FALSE)</f>
        <v>M104</v>
      </c>
      <c r="X3944" s="43" t="str">
        <f>IFERROR(VLOOKUP(V:V,#REF!,3,FALSE),"0")</f>
        <v>0</v>
      </c>
      <c r="Y3944" s="19">
        <f t="shared" si="61"/>
        <v>0</v>
      </c>
      <c r="Z3944" s="19" t="str">
        <f>IFERROR(VLOOKUP(C:C,#REF!,19,FALSE),"0")</f>
        <v>0</v>
      </c>
    </row>
    <row r="3945" spans="1:26" x14ac:dyDescent="0.45">
      <c r="A3945" s="32" t="s">
        <v>12139</v>
      </c>
      <c r="B3945" s="32">
        <v>2</v>
      </c>
      <c r="C3945" s="32" t="s">
        <v>12140</v>
      </c>
      <c r="D3945" s="32" t="s">
        <v>12141</v>
      </c>
      <c r="E3945" s="32" t="s">
        <v>12336</v>
      </c>
      <c r="F3945" s="32">
        <v>3</v>
      </c>
      <c r="G3945" s="78" t="s">
        <v>12337</v>
      </c>
      <c r="H3945" s="33" t="s">
        <v>12367</v>
      </c>
      <c r="I3945" s="32" t="s">
        <v>12368</v>
      </c>
      <c r="J3945" s="32" t="s">
        <v>12145</v>
      </c>
      <c r="K3945" s="32" t="s">
        <v>12146</v>
      </c>
      <c r="L3945" s="34">
        <v>77.295483028700005</v>
      </c>
      <c r="M3945" s="34">
        <v>48309.676892900003</v>
      </c>
      <c r="N3945" s="32" t="s">
        <v>12369</v>
      </c>
      <c r="O3945" s="43" t="e">
        <f>VLOOKUP(U:U,#REF!,5,FALSE)</f>
        <v>#REF!</v>
      </c>
      <c r="P3945" s="43" t="e">
        <f>VLOOKUP(U:U,#REF!,4,FALSE)</f>
        <v>#REF!</v>
      </c>
      <c r="Q3945" s="43" t="e">
        <f>VLOOKUP(U:U,#REF!,2,FALSE)</f>
        <v>#REF!</v>
      </c>
      <c r="S3945" s="35" t="str">
        <f>VLOOKUP(G:G,old!G:J,4,FALSE)</f>
        <v>NE</v>
      </c>
      <c r="T3945" s="35" t="str">
        <f>VLOOKUP(G:G,old!G:K,5,FALSE)</f>
        <v>DWR</v>
      </c>
      <c r="U3945" s="35" t="str">
        <f>VLOOKUP(G:G,old!G:L,6,FALSE)</f>
        <v>MAE NAM MUN</v>
      </c>
      <c r="V3945" s="43" t="str">
        <f>VLOOKUP(G:G,old!G:M,7,FALSE)</f>
        <v>M104</v>
      </c>
      <c r="X3945" s="43" t="str">
        <f>IFERROR(VLOOKUP(V:V,#REF!,3,FALSE),"0")</f>
        <v>0</v>
      </c>
      <c r="Y3945" s="19">
        <f t="shared" si="61"/>
        <v>0</v>
      </c>
      <c r="Z3945" s="19" t="str">
        <f>IFERROR(VLOOKUP(C:C,#REF!,19,FALSE),"0")</f>
        <v>0</v>
      </c>
    </row>
    <row r="3946" spans="1:26" x14ac:dyDescent="0.45">
      <c r="A3946" s="32" t="s">
        <v>12139</v>
      </c>
      <c r="B3946" s="32">
        <v>2</v>
      </c>
      <c r="C3946" s="32" t="s">
        <v>12140</v>
      </c>
      <c r="D3946" s="32" t="s">
        <v>12141</v>
      </c>
      <c r="E3946" s="32" t="s">
        <v>12336</v>
      </c>
      <c r="F3946" s="32">
        <v>3</v>
      </c>
      <c r="G3946" s="78" t="s">
        <v>12337</v>
      </c>
      <c r="H3946" s="33" t="s">
        <v>12370</v>
      </c>
      <c r="I3946" s="32" t="s">
        <v>3183</v>
      </c>
      <c r="J3946" s="32" t="s">
        <v>12145</v>
      </c>
      <c r="K3946" s="32" t="s">
        <v>12146</v>
      </c>
      <c r="L3946" s="34">
        <v>49.479588214400003</v>
      </c>
      <c r="M3946" s="34">
        <v>30924.742633999998</v>
      </c>
      <c r="N3946" s="32" t="s">
        <v>12371</v>
      </c>
      <c r="O3946" s="43" t="e">
        <f>VLOOKUP(U:U,#REF!,5,FALSE)</f>
        <v>#REF!</v>
      </c>
      <c r="P3946" s="43" t="e">
        <f>VLOOKUP(U:U,#REF!,4,FALSE)</f>
        <v>#REF!</v>
      </c>
      <c r="Q3946" s="43" t="e">
        <f>VLOOKUP(U:U,#REF!,2,FALSE)</f>
        <v>#REF!</v>
      </c>
      <c r="S3946" s="35" t="str">
        <f>VLOOKUP(G:G,old!G:J,4,FALSE)</f>
        <v>NE</v>
      </c>
      <c r="T3946" s="35" t="str">
        <f>VLOOKUP(G:G,old!G:K,5,FALSE)</f>
        <v>DWR</v>
      </c>
      <c r="U3946" s="35" t="str">
        <f>VLOOKUP(G:G,old!G:L,6,FALSE)</f>
        <v>MAE NAM MUN</v>
      </c>
      <c r="V3946" s="43" t="str">
        <f>VLOOKUP(G:G,old!G:M,7,FALSE)</f>
        <v>M104</v>
      </c>
      <c r="X3946" s="43" t="str">
        <f>IFERROR(VLOOKUP(V:V,#REF!,3,FALSE),"0")</f>
        <v>0</v>
      </c>
      <c r="Y3946" s="19">
        <f t="shared" si="61"/>
        <v>0</v>
      </c>
      <c r="Z3946" s="19" t="str">
        <f>IFERROR(VLOOKUP(C:C,#REF!,19,FALSE),"0")</f>
        <v>0</v>
      </c>
    </row>
    <row r="3947" spans="1:26" x14ac:dyDescent="0.45">
      <c r="A3947" s="32" t="s">
        <v>12139</v>
      </c>
      <c r="B3947" s="32">
        <v>2</v>
      </c>
      <c r="C3947" s="32" t="s">
        <v>12140</v>
      </c>
      <c r="D3947" s="32" t="s">
        <v>12141</v>
      </c>
      <c r="E3947" s="32" t="s">
        <v>12336</v>
      </c>
      <c r="F3947" s="32">
        <v>3</v>
      </c>
      <c r="G3947" s="78" t="s">
        <v>12337</v>
      </c>
      <c r="H3947" s="33" t="s">
        <v>12372</v>
      </c>
      <c r="I3947" s="32" t="s">
        <v>12373</v>
      </c>
      <c r="J3947" s="32" t="s">
        <v>12145</v>
      </c>
      <c r="K3947" s="32" t="s">
        <v>12146</v>
      </c>
      <c r="L3947" s="34">
        <v>29.228368312699999</v>
      </c>
      <c r="M3947" s="34">
        <v>18267.7301954</v>
      </c>
      <c r="N3947" s="32" t="s">
        <v>12374</v>
      </c>
      <c r="O3947" s="43" t="e">
        <f>VLOOKUP(U:U,#REF!,5,FALSE)</f>
        <v>#REF!</v>
      </c>
      <c r="P3947" s="43" t="e">
        <f>VLOOKUP(U:U,#REF!,4,FALSE)</f>
        <v>#REF!</v>
      </c>
      <c r="Q3947" s="43" t="e">
        <f>VLOOKUP(U:U,#REF!,2,FALSE)</f>
        <v>#REF!</v>
      </c>
      <c r="S3947" s="35" t="str">
        <f>VLOOKUP(G:G,old!G:J,4,FALSE)</f>
        <v>NE</v>
      </c>
      <c r="T3947" s="35" t="str">
        <f>VLOOKUP(G:G,old!G:K,5,FALSE)</f>
        <v>DWR</v>
      </c>
      <c r="U3947" s="35" t="str">
        <f>VLOOKUP(G:G,old!G:L,6,FALSE)</f>
        <v>MAE NAM MUN</v>
      </c>
      <c r="V3947" s="43" t="str">
        <f>VLOOKUP(G:G,old!G:M,7,FALSE)</f>
        <v>M104</v>
      </c>
      <c r="X3947" s="43" t="str">
        <f>IFERROR(VLOOKUP(V:V,#REF!,3,FALSE),"0")</f>
        <v>0</v>
      </c>
      <c r="Y3947" s="19">
        <f t="shared" si="61"/>
        <v>0</v>
      </c>
      <c r="Z3947" s="19" t="str">
        <f>IFERROR(VLOOKUP(C:C,#REF!,19,FALSE),"0")</f>
        <v>0</v>
      </c>
    </row>
    <row r="3948" spans="1:26" x14ac:dyDescent="0.45">
      <c r="A3948" s="32" t="s">
        <v>12139</v>
      </c>
      <c r="B3948" s="32">
        <v>2</v>
      </c>
      <c r="C3948" s="32" t="s">
        <v>12140</v>
      </c>
      <c r="D3948" s="32" t="s">
        <v>12141</v>
      </c>
      <c r="E3948" s="32" t="s">
        <v>12336</v>
      </c>
      <c r="F3948" s="32">
        <v>3</v>
      </c>
      <c r="G3948" s="78" t="s">
        <v>12337</v>
      </c>
      <c r="H3948" s="33" t="s">
        <v>12375</v>
      </c>
      <c r="I3948" s="32" t="s">
        <v>5181</v>
      </c>
      <c r="J3948" s="32" t="s">
        <v>12145</v>
      </c>
      <c r="K3948" s="32" t="s">
        <v>12146</v>
      </c>
      <c r="L3948" s="34">
        <v>39.0314683143</v>
      </c>
      <c r="M3948" s="34">
        <v>24394.6676964</v>
      </c>
      <c r="N3948" s="32" t="s">
        <v>12376</v>
      </c>
      <c r="O3948" s="43" t="e">
        <f>VLOOKUP(U:U,#REF!,5,FALSE)</f>
        <v>#REF!</v>
      </c>
      <c r="P3948" s="43" t="e">
        <f>VLOOKUP(U:U,#REF!,4,FALSE)</f>
        <v>#REF!</v>
      </c>
      <c r="Q3948" s="43" t="e">
        <f>VLOOKUP(U:U,#REF!,2,FALSE)</f>
        <v>#REF!</v>
      </c>
      <c r="S3948" s="35" t="str">
        <f>VLOOKUP(G:G,old!G:J,4,FALSE)</f>
        <v>NE</v>
      </c>
      <c r="T3948" s="35" t="str">
        <f>VLOOKUP(G:G,old!G:K,5,FALSE)</f>
        <v>DWR</v>
      </c>
      <c r="U3948" s="35" t="str">
        <f>VLOOKUP(G:G,old!G:L,6,FALSE)</f>
        <v>MAE NAM MUN</v>
      </c>
      <c r="V3948" s="43" t="str">
        <f>VLOOKUP(G:G,old!G:M,7,FALSE)</f>
        <v>M104</v>
      </c>
      <c r="X3948" s="43" t="str">
        <f>IFERROR(VLOOKUP(V:V,#REF!,3,FALSE),"0")</f>
        <v>0</v>
      </c>
      <c r="Y3948" s="19">
        <f t="shared" si="61"/>
        <v>0</v>
      </c>
      <c r="Z3948" s="19" t="str">
        <f>IFERROR(VLOOKUP(C:C,#REF!,19,FALSE),"0")</f>
        <v>0</v>
      </c>
    </row>
    <row r="3949" spans="1:26" x14ac:dyDescent="0.45">
      <c r="A3949" s="32" t="s">
        <v>12139</v>
      </c>
      <c r="B3949" s="32">
        <v>2</v>
      </c>
      <c r="C3949" s="32" t="s">
        <v>12140</v>
      </c>
      <c r="D3949" s="32" t="s">
        <v>12141</v>
      </c>
      <c r="E3949" s="32" t="s">
        <v>12336</v>
      </c>
      <c r="F3949" s="32">
        <v>3</v>
      </c>
      <c r="G3949" s="78" t="s">
        <v>12337</v>
      </c>
      <c r="H3949" s="33" t="s">
        <v>12377</v>
      </c>
      <c r="I3949" s="32" t="s">
        <v>12378</v>
      </c>
      <c r="J3949" s="32" t="s">
        <v>12145</v>
      </c>
      <c r="K3949" s="32" t="s">
        <v>12146</v>
      </c>
      <c r="L3949" s="34">
        <v>27.7374623569</v>
      </c>
      <c r="M3949" s="34">
        <v>17335.9139731</v>
      </c>
      <c r="N3949" s="32" t="s">
        <v>12379</v>
      </c>
      <c r="O3949" s="43" t="e">
        <f>VLOOKUP(U:U,#REF!,5,FALSE)</f>
        <v>#REF!</v>
      </c>
      <c r="P3949" s="43" t="e">
        <f>VLOOKUP(U:U,#REF!,4,FALSE)</f>
        <v>#REF!</v>
      </c>
      <c r="Q3949" s="43" t="e">
        <f>VLOOKUP(U:U,#REF!,2,FALSE)</f>
        <v>#REF!</v>
      </c>
      <c r="S3949" s="35" t="str">
        <f>VLOOKUP(G:G,old!G:J,4,FALSE)</f>
        <v>NE</v>
      </c>
      <c r="T3949" s="35" t="str">
        <f>VLOOKUP(G:G,old!G:K,5,FALSE)</f>
        <v>DWR</v>
      </c>
      <c r="U3949" s="35" t="str">
        <f>VLOOKUP(G:G,old!G:L,6,FALSE)</f>
        <v>MAE NAM MUN</v>
      </c>
      <c r="V3949" s="43" t="str">
        <f>VLOOKUP(G:G,old!G:M,7,FALSE)</f>
        <v>M104</v>
      </c>
      <c r="X3949" s="43" t="str">
        <f>IFERROR(VLOOKUP(V:V,#REF!,3,FALSE),"0")</f>
        <v>0</v>
      </c>
      <c r="Y3949" s="19">
        <f t="shared" si="61"/>
        <v>0</v>
      </c>
      <c r="Z3949" s="19" t="str">
        <f>IFERROR(VLOOKUP(C:C,#REF!,19,FALSE),"0")</f>
        <v>0</v>
      </c>
    </row>
    <row r="3950" spans="1:26" x14ac:dyDescent="0.45">
      <c r="A3950" s="32" t="s">
        <v>12139</v>
      </c>
      <c r="B3950" s="32">
        <v>2</v>
      </c>
      <c r="C3950" s="32" t="s">
        <v>12140</v>
      </c>
      <c r="D3950" s="32" t="s">
        <v>12141</v>
      </c>
      <c r="E3950" s="32" t="s">
        <v>12336</v>
      </c>
      <c r="F3950" s="32">
        <v>3</v>
      </c>
      <c r="G3950" s="78" t="s">
        <v>12337</v>
      </c>
      <c r="H3950" s="33" t="s">
        <v>12380</v>
      </c>
      <c r="I3950" s="32" t="s">
        <v>12381</v>
      </c>
      <c r="J3950" s="32" t="s">
        <v>12145</v>
      </c>
      <c r="K3950" s="32" t="s">
        <v>12146</v>
      </c>
      <c r="L3950" s="34">
        <v>36.6270036234</v>
      </c>
      <c r="M3950" s="34">
        <v>22891.8772646</v>
      </c>
      <c r="N3950" s="32" t="s">
        <v>12382</v>
      </c>
      <c r="O3950" s="43" t="e">
        <f>VLOOKUP(U:U,#REF!,5,FALSE)</f>
        <v>#REF!</v>
      </c>
      <c r="P3950" s="43" t="e">
        <f>VLOOKUP(U:U,#REF!,4,FALSE)</f>
        <v>#REF!</v>
      </c>
      <c r="Q3950" s="43" t="e">
        <f>VLOOKUP(U:U,#REF!,2,FALSE)</f>
        <v>#REF!</v>
      </c>
      <c r="S3950" s="35" t="str">
        <f>VLOOKUP(G:G,old!G:J,4,FALSE)</f>
        <v>NE</v>
      </c>
      <c r="T3950" s="35" t="str">
        <f>VLOOKUP(G:G,old!G:K,5,FALSE)</f>
        <v>DWR</v>
      </c>
      <c r="U3950" s="35" t="str">
        <f>VLOOKUP(G:G,old!G:L,6,FALSE)</f>
        <v>MAE NAM MUN</v>
      </c>
      <c r="V3950" s="43" t="str">
        <f>VLOOKUP(G:G,old!G:M,7,FALSE)</f>
        <v>M104</v>
      </c>
      <c r="X3950" s="43" t="str">
        <f>IFERROR(VLOOKUP(V:V,#REF!,3,FALSE),"0")</f>
        <v>0</v>
      </c>
      <c r="Y3950" s="19">
        <f t="shared" si="61"/>
        <v>0</v>
      </c>
      <c r="Z3950" s="19" t="str">
        <f>IFERROR(VLOOKUP(C:C,#REF!,19,FALSE),"0")</f>
        <v>0</v>
      </c>
    </row>
    <row r="3951" spans="1:26" x14ac:dyDescent="0.45">
      <c r="A3951" s="32" t="s">
        <v>12139</v>
      </c>
      <c r="B3951" s="32">
        <v>2</v>
      </c>
      <c r="C3951" s="32" t="s">
        <v>12140</v>
      </c>
      <c r="D3951" s="32" t="s">
        <v>12141</v>
      </c>
      <c r="E3951" s="32" t="s">
        <v>12383</v>
      </c>
      <c r="F3951" s="32">
        <v>3</v>
      </c>
      <c r="G3951" s="78" t="s">
        <v>12384</v>
      </c>
      <c r="H3951" s="33" t="s">
        <v>12385</v>
      </c>
      <c r="I3951" s="32" t="s">
        <v>12384</v>
      </c>
      <c r="J3951" s="32" t="s">
        <v>12145</v>
      </c>
      <c r="K3951" s="32" t="s">
        <v>12146</v>
      </c>
      <c r="L3951" s="34">
        <v>39.610633438599997</v>
      </c>
      <c r="M3951" s="34">
        <v>24756.6458991</v>
      </c>
      <c r="N3951" s="32" t="s">
        <v>12386</v>
      </c>
      <c r="O3951" s="43" t="e">
        <f>VLOOKUP(U:U,#REF!,5,FALSE)</f>
        <v>#REF!</v>
      </c>
      <c r="P3951" s="43" t="e">
        <f>VLOOKUP(U:U,#REF!,4,FALSE)</f>
        <v>#REF!</v>
      </c>
      <c r="Q3951" s="43" t="e">
        <f>VLOOKUP(U:U,#REF!,2,FALSE)</f>
        <v>#REF!</v>
      </c>
      <c r="S3951" s="35" t="str">
        <f>VLOOKUP(G:G,old!G:J,4,FALSE)</f>
        <v>NE</v>
      </c>
      <c r="T3951" s="35" t="str">
        <f>VLOOKUP(G:G,old!G:K,5,FALSE)</f>
        <v>RID_area</v>
      </c>
      <c r="U3951" s="35" t="str">
        <f>VLOOKUP(G:G,old!G:L,6,FALSE)</f>
        <v>MAE NAM MUN</v>
      </c>
      <c r="V3951" s="43" t="str">
        <f>VLOOKUP(G:G,old!G:M,7,FALSE)</f>
        <v>M104</v>
      </c>
      <c r="X3951" s="43" t="str">
        <f>IFERROR(VLOOKUP(V:V,#REF!,3,FALSE),"0")</f>
        <v>0</v>
      </c>
      <c r="Y3951" s="19">
        <f t="shared" si="61"/>
        <v>0</v>
      </c>
      <c r="Z3951" s="19" t="str">
        <f>IFERROR(VLOOKUP(C:C,#REF!,19,FALSE),"0")</f>
        <v>0</v>
      </c>
    </row>
    <row r="3952" spans="1:26" x14ac:dyDescent="0.45">
      <c r="A3952" s="32" t="s">
        <v>12139</v>
      </c>
      <c r="B3952" s="32">
        <v>2</v>
      </c>
      <c r="C3952" s="32" t="s">
        <v>12140</v>
      </c>
      <c r="D3952" s="32" t="s">
        <v>12141</v>
      </c>
      <c r="E3952" s="32" t="s">
        <v>12383</v>
      </c>
      <c r="F3952" s="32">
        <v>3</v>
      </c>
      <c r="G3952" s="78" t="s">
        <v>12384</v>
      </c>
      <c r="H3952" s="33" t="s">
        <v>12387</v>
      </c>
      <c r="I3952" s="32" t="s">
        <v>12388</v>
      </c>
      <c r="J3952" s="32" t="s">
        <v>12145</v>
      </c>
      <c r="K3952" s="32" t="s">
        <v>12146</v>
      </c>
      <c r="L3952" s="34">
        <v>46.133878220699998</v>
      </c>
      <c r="M3952" s="34">
        <v>28833.6738879</v>
      </c>
      <c r="N3952" s="32" t="s">
        <v>12389</v>
      </c>
      <c r="O3952" s="43" t="e">
        <f>VLOOKUP(U:U,#REF!,5,FALSE)</f>
        <v>#REF!</v>
      </c>
      <c r="P3952" s="43" t="e">
        <f>VLOOKUP(U:U,#REF!,4,FALSE)</f>
        <v>#REF!</v>
      </c>
      <c r="Q3952" s="43" t="e">
        <f>VLOOKUP(U:U,#REF!,2,FALSE)</f>
        <v>#REF!</v>
      </c>
      <c r="S3952" s="35" t="str">
        <f>VLOOKUP(G:G,old!G:J,4,FALSE)</f>
        <v>NE</v>
      </c>
      <c r="T3952" s="35" t="str">
        <f>VLOOKUP(G:G,old!G:K,5,FALSE)</f>
        <v>RID_area</v>
      </c>
      <c r="U3952" s="35" t="str">
        <f>VLOOKUP(G:G,old!G:L,6,FALSE)</f>
        <v>MAE NAM MUN</v>
      </c>
      <c r="V3952" s="43" t="str">
        <f>VLOOKUP(G:G,old!G:M,7,FALSE)</f>
        <v>M104</v>
      </c>
      <c r="X3952" s="43" t="str">
        <f>IFERROR(VLOOKUP(V:V,#REF!,3,FALSE),"0")</f>
        <v>0</v>
      </c>
      <c r="Y3952" s="19">
        <f t="shared" si="61"/>
        <v>0</v>
      </c>
      <c r="Z3952" s="19" t="str">
        <f>IFERROR(VLOOKUP(C:C,#REF!,19,FALSE),"0")</f>
        <v>0</v>
      </c>
    </row>
    <row r="3953" spans="1:26" x14ac:dyDescent="0.45">
      <c r="A3953" s="32" t="s">
        <v>12139</v>
      </c>
      <c r="B3953" s="32">
        <v>2</v>
      </c>
      <c r="C3953" s="32" t="s">
        <v>12140</v>
      </c>
      <c r="D3953" s="32" t="s">
        <v>12141</v>
      </c>
      <c r="E3953" s="32" t="s">
        <v>12383</v>
      </c>
      <c r="F3953" s="32">
        <v>3</v>
      </c>
      <c r="G3953" s="78" t="s">
        <v>12384</v>
      </c>
      <c r="H3953" s="33" t="s">
        <v>12390</v>
      </c>
      <c r="I3953" s="32" t="s">
        <v>12391</v>
      </c>
      <c r="J3953" s="32" t="s">
        <v>12145</v>
      </c>
      <c r="K3953" s="32" t="s">
        <v>12146</v>
      </c>
      <c r="L3953" s="34">
        <v>96.399501817399994</v>
      </c>
      <c r="M3953" s="34">
        <v>60249.688635899998</v>
      </c>
      <c r="N3953" s="32" t="s">
        <v>12392</v>
      </c>
      <c r="O3953" s="43" t="e">
        <f>VLOOKUP(U:U,#REF!,5,FALSE)</f>
        <v>#REF!</v>
      </c>
      <c r="P3953" s="43" t="e">
        <f>VLOOKUP(U:U,#REF!,4,FALSE)</f>
        <v>#REF!</v>
      </c>
      <c r="Q3953" s="43" t="e">
        <f>VLOOKUP(U:U,#REF!,2,FALSE)</f>
        <v>#REF!</v>
      </c>
      <c r="S3953" s="35" t="str">
        <f>VLOOKUP(G:G,old!G:J,4,FALSE)</f>
        <v>NE</v>
      </c>
      <c r="T3953" s="35" t="str">
        <f>VLOOKUP(G:G,old!G:K,5,FALSE)</f>
        <v>RID_area</v>
      </c>
      <c r="U3953" s="35" t="str">
        <f>VLOOKUP(G:G,old!G:L,6,FALSE)</f>
        <v>MAE NAM MUN</v>
      </c>
      <c r="V3953" s="43" t="str">
        <f>VLOOKUP(G:G,old!G:M,7,FALSE)</f>
        <v>M104</v>
      </c>
      <c r="X3953" s="43" t="str">
        <f>IFERROR(VLOOKUP(V:V,#REF!,3,FALSE),"0")</f>
        <v>0</v>
      </c>
      <c r="Y3953" s="19">
        <f t="shared" si="61"/>
        <v>0</v>
      </c>
      <c r="Z3953" s="19" t="str">
        <f>IFERROR(VLOOKUP(C:C,#REF!,19,FALSE),"0")</f>
        <v>0</v>
      </c>
    </row>
    <row r="3954" spans="1:26" x14ac:dyDescent="0.45">
      <c r="A3954" s="32" t="s">
        <v>12139</v>
      </c>
      <c r="B3954" s="32">
        <v>2</v>
      </c>
      <c r="C3954" s="32" t="s">
        <v>12140</v>
      </c>
      <c r="D3954" s="32" t="s">
        <v>12141</v>
      </c>
      <c r="E3954" s="32" t="s">
        <v>12383</v>
      </c>
      <c r="F3954" s="32">
        <v>3</v>
      </c>
      <c r="G3954" s="78" t="s">
        <v>12384</v>
      </c>
      <c r="H3954" s="33" t="s">
        <v>12393</v>
      </c>
      <c r="I3954" s="32" t="s">
        <v>12394</v>
      </c>
      <c r="J3954" s="32" t="s">
        <v>12145</v>
      </c>
      <c r="K3954" s="32" t="s">
        <v>12146</v>
      </c>
      <c r="L3954" s="34">
        <v>82.1712475633</v>
      </c>
      <c r="M3954" s="34">
        <v>51357.029727100002</v>
      </c>
      <c r="N3954" s="32" t="s">
        <v>12395</v>
      </c>
      <c r="O3954" s="43" t="e">
        <f>VLOOKUP(U:U,#REF!,5,FALSE)</f>
        <v>#REF!</v>
      </c>
      <c r="P3954" s="43" t="e">
        <f>VLOOKUP(U:U,#REF!,4,FALSE)</f>
        <v>#REF!</v>
      </c>
      <c r="Q3954" s="43" t="e">
        <f>VLOOKUP(U:U,#REF!,2,FALSE)</f>
        <v>#REF!</v>
      </c>
      <c r="S3954" s="35" t="str">
        <f>VLOOKUP(G:G,old!G:J,4,FALSE)</f>
        <v>NE</v>
      </c>
      <c r="T3954" s="35" t="str">
        <f>VLOOKUP(G:G,old!G:K,5,FALSE)</f>
        <v>RID_area</v>
      </c>
      <c r="U3954" s="35" t="str">
        <f>VLOOKUP(G:G,old!G:L,6,FALSE)</f>
        <v>MAE NAM MUN</v>
      </c>
      <c r="V3954" s="43" t="str">
        <f>VLOOKUP(G:G,old!G:M,7,FALSE)</f>
        <v>M104</v>
      </c>
      <c r="X3954" s="43" t="str">
        <f>IFERROR(VLOOKUP(V:V,#REF!,3,FALSE),"0")</f>
        <v>0</v>
      </c>
      <c r="Y3954" s="19">
        <f t="shared" si="61"/>
        <v>0</v>
      </c>
      <c r="Z3954" s="19" t="str">
        <f>IFERROR(VLOOKUP(C:C,#REF!,19,FALSE),"0")</f>
        <v>0</v>
      </c>
    </row>
    <row r="3955" spans="1:26" x14ac:dyDescent="0.45">
      <c r="A3955" s="32" t="s">
        <v>12139</v>
      </c>
      <c r="B3955" s="32">
        <v>2</v>
      </c>
      <c r="C3955" s="32" t="s">
        <v>12140</v>
      </c>
      <c r="D3955" s="32" t="s">
        <v>12141</v>
      </c>
      <c r="E3955" s="32" t="s">
        <v>12383</v>
      </c>
      <c r="F3955" s="32">
        <v>3</v>
      </c>
      <c r="G3955" s="78" t="s">
        <v>12384</v>
      </c>
      <c r="H3955" s="33" t="s">
        <v>12396</v>
      </c>
      <c r="I3955" s="32" t="s">
        <v>12397</v>
      </c>
      <c r="J3955" s="32" t="s">
        <v>12145</v>
      </c>
      <c r="K3955" s="32" t="s">
        <v>12146</v>
      </c>
      <c r="L3955" s="34">
        <v>58.206633474699998</v>
      </c>
      <c r="M3955" s="34">
        <v>36379.145921700001</v>
      </c>
      <c r="N3955" s="32" t="s">
        <v>12398</v>
      </c>
      <c r="O3955" s="43" t="e">
        <f>VLOOKUP(U:U,#REF!,5,FALSE)</f>
        <v>#REF!</v>
      </c>
      <c r="P3955" s="43" t="e">
        <f>VLOOKUP(U:U,#REF!,4,FALSE)</f>
        <v>#REF!</v>
      </c>
      <c r="Q3955" s="43" t="e">
        <f>VLOOKUP(U:U,#REF!,2,FALSE)</f>
        <v>#REF!</v>
      </c>
      <c r="S3955" s="35" t="str">
        <f>VLOOKUP(G:G,old!G:J,4,FALSE)</f>
        <v>NE</v>
      </c>
      <c r="T3955" s="35" t="str">
        <f>VLOOKUP(G:G,old!G:K,5,FALSE)</f>
        <v>RID_area</v>
      </c>
      <c r="U3955" s="35" t="str">
        <f>VLOOKUP(G:G,old!G:L,6,FALSE)</f>
        <v>MAE NAM MUN</v>
      </c>
      <c r="V3955" s="43" t="str">
        <f>VLOOKUP(G:G,old!G:M,7,FALSE)</f>
        <v>M104</v>
      </c>
      <c r="X3955" s="43" t="str">
        <f>IFERROR(VLOOKUP(V:V,#REF!,3,FALSE),"0")</f>
        <v>0</v>
      </c>
      <c r="Y3955" s="19">
        <f t="shared" si="61"/>
        <v>0</v>
      </c>
      <c r="Z3955" s="19" t="str">
        <f>IFERROR(VLOOKUP(C:C,#REF!,19,FALSE),"0")</f>
        <v>0</v>
      </c>
    </row>
    <row r="3956" spans="1:26" x14ac:dyDescent="0.45">
      <c r="A3956" s="32" t="s">
        <v>12139</v>
      </c>
      <c r="B3956" s="32">
        <v>2</v>
      </c>
      <c r="C3956" s="32" t="s">
        <v>12140</v>
      </c>
      <c r="D3956" s="32" t="s">
        <v>12141</v>
      </c>
      <c r="E3956" s="32" t="s">
        <v>12383</v>
      </c>
      <c r="F3956" s="32">
        <v>3</v>
      </c>
      <c r="G3956" s="78" t="s">
        <v>12384</v>
      </c>
      <c r="H3956" s="33" t="s">
        <v>12399</v>
      </c>
      <c r="I3956" s="32" t="s">
        <v>10225</v>
      </c>
      <c r="J3956" s="32" t="s">
        <v>12145</v>
      </c>
      <c r="K3956" s="32" t="s">
        <v>12146</v>
      </c>
      <c r="L3956" s="34">
        <v>38.298535773499999</v>
      </c>
      <c r="M3956" s="34">
        <v>23936.584858400001</v>
      </c>
      <c r="N3956" s="32" t="s">
        <v>12400</v>
      </c>
      <c r="O3956" s="43" t="e">
        <f>VLOOKUP(U:U,#REF!,5,FALSE)</f>
        <v>#REF!</v>
      </c>
      <c r="P3956" s="43" t="e">
        <f>VLOOKUP(U:U,#REF!,4,FALSE)</f>
        <v>#REF!</v>
      </c>
      <c r="Q3956" s="43" t="e">
        <f>VLOOKUP(U:U,#REF!,2,FALSE)</f>
        <v>#REF!</v>
      </c>
      <c r="S3956" s="35" t="str">
        <f>VLOOKUP(G:G,old!G:J,4,FALSE)</f>
        <v>NE</v>
      </c>
      <c r="T3956" s="35" t="str">
        <f>VLOOKUP(G:G,old!G:K,5,FALSE)</f>
        <v>RID_area</v>
      </c>
      <c r="U3956" s="35" t="str">
        <f>VLOOKUP(G:G,old!G:L,6,FALSE)</f>
        <v>MAE NAM MUN</v>
      </c>
      <c r="V3956" s="43" t="str">
        <f>VLOOKUP(G:G,old!G:M,7,FALSE)</f>
        <v>M104</v>
      </c>
      <c r="X3956" s="43" t="str">
        <f>IFERROR(VLOOKUP(V:V,#REF!,3,FALSE),"0")</f>
        <v>0</v>
      </c>
      <c r="Y3956" s="19">
        <f t="shared" si="61"/>
        <v>0</v>
      </c>
      <c r="Z3956" s="19" t="str">
        <f>IFERROR(VLOOKUP(C:C,#REF!,19,FALSE),"0")</f>
        <v>0</v>
      </c>
    </row>
    <row r="3957" spans="1:26" x14ac:dyDescent="0.45">
      <c r="A3957" s="32" t="s">
        <v>12139</v>
      </c>
      <c r="B3957" s="32">
        <v>2</v>
      </c>
      <c r="C3957" s="32" t="s">
        <v>12140</v>
      </c>
      <c r="D3957" s="32" t="s">
        <v>12141</v>
      </c>
      <c r="E3957" s="32" t="s">
        <v>12383</v>
      </c>
      <c r="F3957" s="32">
        <v>3</v>
      </c>
      <c r="G3957" s="78" t="s">
        <v>12384</v>
      </c>
      <c r="H3957" s="33" t="s">
        <v>12401</v>
      </c>
      <c r="I3957" s="32" t="s">
        <v>12402</v>
      </c>
      <c r="J3957" s="32" t="s">
        <v>12145</v>
      </c>
      <c r="K3957" s="32" t="s">
        <v>12146</v>
      </c>
      <c r="L3957" s="34">
        <v>89.883984908900004</v>
      </c>
      <c r="M3957" s="34">
        <v>56177.490568100002</v>
      </c>
      <c r="N3957" s="32" t="s">
        <v>12403</v>
      </c>
      <c r="O3957" s="43" t="e">
        <f>VLOOKUP(U:U,#REF!,5,FALSE)</f>
        <v>#REF!</v>
      </c>
      <c r="P3957" s="43" t="e">
        <f>VLOOKUP(U:U,#REF!,4,FALSE)</f>
        <v>#REF!</v>
      </c>
      <c r="Q3957" s="43" t="e">
        <f>VLOOKUP(U:U,#REF!,2,FALSE)</f>
        <v>#REF!</v>
      </c>
      <c r="S3957" s="35" t="str">
        <f>VLOOKUP(G:G,old!G:J,4,FALSE)</f>
        <v>NE</v>
      </c>
      <c r="T3957" s="35" t="str">
        <f>VLOOKUP(G:G,old!G:K,5,FALSE)</f>
        <v>RID_area</v>
      </c>
      <c r="U3957" s="35" t="str">
        <f>VLOOKUP(G:G,old!G:L,6,FALSE)</f>
        <v>MAE NAM MUN</v>
      </c>
      <c r="V3957" s="43" t="str">
        <f>VLOOKUP(G:G,old!G:M,7,FALSE)</f>
        <v>M104</v>
      </c>
      <c r="X3957" s="43" t="str">
        <f>IFERROR(VLOOKUP(V:V,#REF!,3,FALSE),"0")</f>
        <v>0</v>
      </c>
      <c r="Y3957" s="19">
        <f t="shared" si="61"/>
        <v>0</v>
      </c>
      <c r="Z3957" s="19" t="str">
        <f>IFERROR(VLOOKUP(C:C,#REF!,19,FALSE),"0")</f>
        <v>0</v>
      </c>
    </row>
    <row r="3958" spans="1:26" x14ac:dyDescent="0.45">
      <c r="A3958" s="32" t="s">
        <v>12139</v>
      </c>
      <c r="B3958" s="32">
        <v>2</v>
      </c>
      <c r="C3958" s="32" t="s">
        <v>12140</v>
      </c>
      <c r="D3958" s="32" t="s">
        <v>12141</v>
      </c>
      <c r="E3958" s="32" t="s">
        <v>12383</v>
      </c>
      <c r="F3958" s="32">
        <v>3</v>
      </c>
      <c r="G3958" s="78" t="s">
        <v>12384</v>
      </c>
      <c r="H3958" s="33" t="s">
        <v>12404</v>
      </c>
      <c r="I3958" s="32" t="s">
        <v>12405</v>
      </c>
      <c r="J3958" s="32" t="s">
        <v>12145</v>
      </c>
      <c r="K3958" s="32" t="s">
        <v>12146</v>
      </c>
      <c r="L3958" s="34">
        <v>62.831751757100001</v>
      </c>
      <c r="M3958" s="34">
        <v>39269.844848200002</v>
      </c>
      <c r="N3958" s="32" t="s">
        <v>12406</v>
      </c>
      <c r="O3958" s="43" t="e">
        <f>VLOOKUP(U:U,#REF!,5,FALSE)</f>
        <v>#REF!</v>
      </c>
      <c r="P3958" s="43" t="e">
        <f>VLOOKUP(U:U,#REF!,4,FALSE)</f>
        <v>#REF!</v>
      </c>
      <c r="Q3958" s="43" t="e">
        <f>VLOOKUP(U:U,#REF!,2,FALSE)</f>
        <v>#REF!</v>
      </c>
      <c r="S3958" s="35" t="str">
        <f>VLOOKUP(G:G,old!G:J,4,FALSE)</f>
        <v>NE</v>
      </c>
      <c r="T3958" s="35" t="str">
        <f>VLOOKUP(G:G,old!G:K,5,FALSE)</f>
        <v>RID_area</v>
      </c>
      <c r="U3958" s="35" t="str">
        <f>VLOOKUP(G:G,old!G:L,6,FALSE)</f>
        <v>MAE NAM MUN</v>
      </c>
      <c r="V3958" s="43" t="str">
        <f>VLOOKUP(G:G,old!G:M,7,FALSE)</f>
        <v>M104</v>
      </c>
      <c r="X3958" s="43" t="str">
        <f>IFERROR(VLOOKUP(V:V,#REF!,3,FALSE),"0")</f>
        <v>0</v>
      </c>
      <c r="Y3958" s="19">
        <f t="shared" si="61"/>
        <v>0</v>
      </c>
      <c r="Z3958" s="19" t="str">
        <f>IFERROR(VLOOKUP(C:C,#REF!,19,FALSE),"0")</f>
        <v>0</v>
      </c>
    </row>
    <row r="3959" spans="1:26" x14ac:dyDescent="0.45">
      <c r="A3959" s="32" t="s">
        <v>12139</v>
      </c>
      <c r="B3959" s="32">
        <v>2</v>
      </c>
      <c r="C3959" s="32" t="s">
        <v>12140</v>
      </c>
      <c r="D3959" s="32" t="s">
        <v>12141</v>
      </c>
      <c r="E3959" s="32" t="s">
        <v>12383</v>
      </c>
      <c r="F3959" s="32">
        <v>3</v>
      </c>
      <c r="G3959" s="78" t="s">
        <v>12384</v>
      </c>
      <c r="H3959" s="33" t="s">
        <v>12407</v>
      </c>
      <c r="I3959" s="32" t="s">
        <v>12408</v>
      </c>
      <c r="J3959" s="32" t="s">
        <v>12145</v>
      </c>
      <c r="K3959" s="32" t="s">
        <v>12146</v>
      </c>
      <c r="L3959" s="34">
        <v>38.797121068400003</v>
      </c>
      <c r="M3959" s="34">
        <v>24248.2006678</v>
      </c>
      <c r="N3959" s="32" t="s">
        <v>12409</v>
      </c>
      <c r="O3959" s="43" t="e">
        <f>VLOOKUP(U:U,#REF!,5,FALSE)</f>
        <v>#REF!</v>
      </c>
      <c r="P3959" s="43" t="e">
        <f>VLOOKUP(U:U,#REF!,4,FALSE)</f>
        <v>#REF!</v>
      </c>
      <c r="Q3959" s="43" t="e">
        <f>VLOOKUP(U:U,#REF!,2,FALSE)</f>
        <v>#REF!</v>
      </c>
      <c r="S3959" s="35" t="str">
        <f>VLOOKUP(G:G,old!G:J,4,FALSE)</f>
        <v>NE</v>
      </c>
      <c r="T3959" s="35" t="str">
        <f>VLOOKUP(G:G,old!G:K,5,FALSE)</f>
        <v>RID_area</v>
      </c>
      <c r="U3959" s="35" t="str">
        <f>VLOOKUP(G:G,old!G:L,6,FALSE)</f>
        <v>MAE NAM MUN</v>
      </c>
      <c r="V3959" s="43" t="str">
        <f>VLOOKUP(G:G,old!G:M,7,FALSE)</f>
        <v>M104</v>
      </c>
      <c r="X3959" s="43" t="str">
        <f>IFERROR(VLOOKUP(V:V,#REF!,3,FALSE),"0")</f>
        <v>0</v>
      </c>
      <c r="Y3959" s="19">
        <f t="shared" si="61"/>
        <v>0</v>
      </c>
      <c r="Z3959" s="19" t="str">
        <f>IFERROR(VLOOKUP(C:C,#REF!,19,FALSE),"0")</f>
        <v>0</v>
      </c>
    </row>
    <row r="3960" spans="1:26" x14ac:dyDescent="0.45">
      <c r="A3960" s="32" t="s">
        <v>12139</v>
      </c>
      <c r="B3960" s="32">
        <v>2</v>
      </c>
      <c r="C3960" s="32" t="s">
        <v>12140</v>
      </c>
      <c r="D3960" s="32" t="s">
        <v>12141</v>
      </c>
      <c r="E3960" s="32" t="s">
        <v>12410</v>
      </c>
      <c r="F3960" s="32">
        <v>3</v>
      </c>
      <c r="G3960" s="78" t="s">
        <v>12411</v>
      </c>
      <c r="H3960" s="33" t="s">
        <v>12412</v>
      </c>
      <c r="I3960" s="32" t="s">
        <v>12411</v>
      </c>
      <c r="J3960" s="32" t="s">
        <v>12145</v>
      </c>
      <c r="K3960" s="32" t="s">
        <v>12146</v>
      </c>
      <c r="L3960" s="34">
        <v>49.881033784099998</v>
      </c>
      <c r="M3960" s="34">
        <v>31175.6461151</v>
      </c>
      <c r="N3960" s="32" t="s">
        <v>12413</v>
      </c>
      <c r="O3960" s="43" t="e">
        <f>VLOOKUP(U:U,#REF!,5,FALSE)</f>
        <v>#REF!</v>
      </c>
      <c r="P3960" s="43" t="e">
        <f>VLOOKUP(U:U,#REF!,4,FALSE)</f>
        <v>#REF!</v>
      </c>
      <c r="Q3960" s="43" t="e">
        <f>VLOOKUP(U:U,#REF!,2,FALSE)</f>
        <v>#REF!</v>
      </c>
      <c r="S3960" s="35" t="str">
        <f>VLOOKUP(G:G,old!G:J,4,FALSE)</f>
        <v>NE</v>
      </c>
      <c r="T3960" s="35" t="str">
        <f>VLOOKUP(G:G,old!G:K,5,FALSE)</f>
        <v>DWR</v>
      </c>
      <c r="U3960" s="35" t="str">
        <f>VLOOKUP(G:G,old!G:L,6,FALSE)</f>
        <v>MAE NAM MUN</v>
      </c>
      <c r="V3960" s="43" t="str">
        <f>VLOOKUP(G:G,old!G:M,7,FALSE)</f>
        <v>M104</v>
      </c>
      <c r="X3960" s="43" t="str">
        <f>IFERROR(VLOOKUP(V:V,#REF!,3,FALSE),"0")</f>
        <v>0</v>
      </c>
      <c r="Y3960" s="19">
        <f t="shared" si="61"/>
        <v>0</v>
      </c>
      <c r="Z3960" s="19" t="str">
        <f>IFERROR(VLOOKUP(C:C,#REF!,19,FALSE),"0")</f>
        <v>0</v>
      </c>
    </row>
    <row r="3961" spans="1:26" x14ac:dyDescent="0.45">
      <c r="A3961" s="32" t="s">
        <v>12139</v>
      </c>
      <c r="B3961" s="32">
        <v>2</v>
      </c>
      <c r="C3961" s="32" t="s">
        <v>12140</v>
      </c>
      <c r="D3961" s="32" t="s">
        <v>12141</v>
      </c>
      <c r="E3961" s="32" t="s">
        <v>12410</v>
      </c>
      <c r="F3961" s="32">
        <v>3</v>
      </c>
      <c r="G3961" s="78" t="s">
        <v>12411</v>
      </c>
      <c r="H3961" s="33" t="s">
        <v>12414</v>
      </c>
      <c r="I3961" s="32" t="s">
        <v>12415</v>
      </c>
      <c r="J3961" s="32" t="s">
        <v>12145</v>
      </c>
      <c r="K3961" s="32" t="s">
        <v>12146</v>
      </c>
      <c r="L3961" s="34">
        <v>47.466881288899998</v>
      </c>
      <c r="M3961" s="34">
        <v>29666.8008056</v>
      </c>
      <c r="N3961" s="32" t="s">
        <v>12416</v>
      </c>
      <c r="O3961" s="43" t="e">
        <f>VLOOKUP(U:U,#REF!,5,FALSE)</f>
        <v>#REF!</v>
      </c>
      <c r="P3961" s="43" t="e">
        <f>VLOOKUP(U:U,#REF!,4,FALSE)</f>
        <v>#REF!</v>
      </c>
      <c r="Q3961" s="43" t="e">
        <f>VLOOKUP(U:U,#REF!,2,FALSE)</f>
        <v>#REF!</v>
      </c>
      <c r="S3961" s="35" t="str">
        <f>VLOOKUP(G:G,old!G:J,4,FALSE)</f>
        <v>NE</v>
      </c>
      <c r="T3961" s="35" t="str">
        <f>VLOOKUP(G:G,old!G:K,5,FALSE)</f>
        <v>DWR</v>
      </c>
      <c r="U3961" s="35" t="str">
        <f>VLOOKUP(G:G,old!G:L,6,FALSE)</f>
        <v>MAE NAM MUN</v>
      </c>
      <c r="V3961" s="43" t="str">
        <f>VLOOKUP(G:G,old!G:M,7,FALSE)</f>
        <v>M104</v>
      </c>
      <c r="X3961" s="43" t="str">
        <f>IFERROR(VLOOKUP(V:V,#REF!,3,FALSE),"0")</f>
        <v>0</v>
      </c>
      <c r="Y3961" s="19">
        <f t="shared" si="61"/>
        <v>0</v>
      </c>
      <c r="Z3961" s="19" t="str">
        <f>IFERROR(VLOOKUP(C:C,#REF!,19,FALSE),"0")</f>
        <v>0</v>
      </c>
    </row>
    <row r="3962" spans="1:26" x14ac:dyDescent="0.45">
      <c r="A3962" s="32" t="s">
        <v>12139</v>
      </c>
      <c r="B3962" s="32">
        <v>2</v>
      </c>
      <c r="C3962" s="32" t="s">
        <v>12140</v>
      </c>
      <c r="D3962" s="32" t="s">
        <v>12141</v>
      </c>
      <c r="E3962" s="32" t="s">
        <v>12410</v>
      </c>
      <c r="F3962" s="32">
        <v>3</v>
      </c>
      <c r="G3962" s="78" t="s">
        <v>12411</v>
      </c>
      <c r="H3962" s="33" t="s">
        <v>12417</v>
      </c>
      <c r="I3962" s="32" t="s">
        <v>12418</v>
      </c>
      <c r="J3962" s="32" t="s">
        <v>12145</v>
      </c>
      <c r="K3962" s="32" t="s">
        <v>12146</v>
      </c>
      <c r="L3962" s="34">
        <v>53.885086070699998</v>
      </c>
      <c r="M3962" s="34">
        <v>33678.178794200001</v>
      </c>
      <c r="N3962" s="32" t="s">
        <v>12419</v>
      </c>
      <c r="O3962" s="43" t="e">
        <f>VLOOKUP(U:U,#REF!,5,FALSE)</f>
        <v>#REF!</v>
      </c>
      <c r="P3962" s="43" t="e">
        <f>VLOOKUP(U:U,#REF!,4,FALSE)</f>
        <v>#REF!</v>
      </c>
      <c r="Q3962" s="43" t="e">
        <f>VLOOKUP(U:U,#REF!,2,FALSE)</f>
        <v>#REF!</v>
      </c>
      <c r="S3962" s="35" t="str">
        <f>VLOOKUP(G:G,old!G:J,4,FALSE)</f>
        <v>NE</v>
      </c>
      <c r="T3962" s="35" t="str">
        <f>VLOOKUP(G:G,old!G:K,5,FALSE)</f>
        <v>DWR</v>
      </c>
      <c r="U3962" s="35" t="str">
        <f>VLOOKUP(G:G,old!G:L,6,FALSE)</f>
        <v>MAE NAM MUN</v>
      </c>
      <c r="V3962" s="43" t="str">
        <f>VLOOKUP(G:G,old!G:M,7,FALSE)</f>
        <v>M104</v>
      </c>
      <c r="X3962" s="43" t="str">
        <f>IFERROR(VLOOKUP(V:V,#REF!,3,FALSE),"0")</f>
        <v>0</v>
      </c>
      <c r="Y3962" s="19">
        <f t="shared" si="61"/>
        <v>0</v>
      </c>
      <c r="Z3962" s="19" t="str">
        <f>IFERROR(VLOOKUP(C:C,#REF!,19,FALSE),"0")</f>
        <v>0</v>
      </c>
    </row>
    <row r="3963" spans="1:26" x14ac:dyDescent="0.45">
      <c r="A3963" s="32" t="s">
        <v>12139</v>
      </c>
      <c r="B3963" s="32">
        <v>2</v>
      </c>
      <c r="C3963" s="32" t="s">
        <v>12140</v>
      </c>
      <c r="D3963" s="32" t="s">
        <v>12141</v>
      </c>
      <c r="E3963" s="32" t="s">
        <v>12410</v>
      </c>
      <c r="F3963" s="32">
        <v>3</v>
      </c>
      <c r="G3963" s="78" t="s">
        <v>12411</v>
      </c>
      <c r="H3963" s="33" t="s">
        <v>12420</v>
      </c>
      <c r="I3963" s="32" t="s">
        <v>6334</v>
      </c>
      <c r="J3963" s="32" t="s">
        <v>12145</v>
      </c>
      <c r="K3963" s="32" t="s">
        <v>12146</v>
      </c>
      <c r="L3963" s="34">
        <v>30.185659962399999</v>
      </c>
      <c r="M3963" s="34">
        <v>18866.037476500002</v>
      </c>
      <c r="N3963" s="32" t="s">
        <v>12421</v>
      </c>
      <c r="O3963" s="43" t="e">
        <f>VLOOKUP(U:U,#REF!,5,FALSE)</f>
        <v>#REF!</v>
      </c>
      <c r="P3963" s="43" t="e">
        <f>VLOOKUP(U:U,#REF!,4,FALSE)</f>
        <v>#REF!</v>
      </c>
      <c r="Q3963" s="43" t="e">
        <f>VLOOKUP(U:U,#REF!,2,FALSE)</f>
        <v>#REF!</v>
      </c>
      <c r="S3963" s="35" t="str">
        <f>VLOOKUP(G:G,old!G:J,4,FALSE)</f>
        <v>NE</v>
      </c>
      <c r="T3963" s="35" t="str">
        <f>VLOOKUP(G:G,old!G:K,5,FALSE)</f>
        <v>DWR</v>
      </c>
      <c r="U3963" s="35" t="str">
        <f>VLOOKUP(G:G,old!G:L,6,FALSE)</f>
        <v>MAE NAM MUN</v>
      </c>
      <c r="V3963" s="43" t="str">
        <f>VLOOKUP(G:G,old!G:M,7,FALSE)</f>
        <v>M104</v>
      </c>
      <c r="X3963" s="43" t="str">
        <f>IFERROR(VLOOKUP(V:V,#REF!,3,FALSE),"0")</f>
        <v>0</v>
      </c>
      <c r="Y3963" s="19">
        <f t="shared" si="61"/>
        <v>0</v>
      </c>
      <c r="Z3963" s="19" t="str">
        <f>IFERROR(VLOOKUP(C:C,#REF!,19,FALSE),"0")</f>
        <v>0</v>
      </c>
    </row>
    <row r="3964" spans="1:26" x14ac:dyDescent="0.45">
      <c r="A3964" s="32" t="s">
        <v>12139</v>
      </c>
      <c r="B3964" s="32">
        <v>2</v>
      </c>
      <c r="C3964" s="32" t="s">
        <v>12140</v>
      </c>
      <c r="D3964" s="32" t="s">
        <v>12141</v>
      </c>
      <c r="E3964" s="32" t="s">
        <v>12410</v>
      </c>
      <c r="F3964" s="32">
        <v>3</v>
      </c>
      <c r="G3964" s="78" t="s">
        <v>12411</v>
      </c>
      <c r="H3964" s="33" t="s">
        <v>12422</v>
      </c>
      <c r="I3964" s="32" t="s">
        <v>12423</v>
      </c>
      <c r="J3964" s="32" t="s">
        <v>12145</v>
      </c>
      <c r="K3964" s="32" t="s">
        <v>12146</v>
      </c>
      <c r="L3964" s="34">
        <v>33.805156949400001</v>
      </c>
      <c r="M3964" s="34">
        <v>21128.2230934</v>
      </c>
      <c r="N3964" s="32" t="s">
        <v>12424</v>
      </c>
      <c r="O3964" s="43" t="e">
        <f>VLOOKUP(U:U,#REF!,5,FALSE)</f>
        <v>#REF!</v>
      </c>
      <c r="P3964" s="43" t="e">
        <f>VLOOKUP(U:U,#REF!,4,FALSE)</f>
        <v>#REF!</v>
      </c>
      <c r="Q3964" s="43" t="e">
        <f>VLOOKUP(U:U,#REF!,2,FALSE)</f>
        <v>#REF!</v>
      </c>
      <c r="S3964" s="35" t="str">
        <f>VLOOKUP(G:G,old!G:J,4,FALSE)</f>
        <v>NE</v>
      </c>
      <c r="T3964" s="35" t="str">
        <f>VLOOKUP(G:G,old!G:K,5,FALSE)</f>
        <v>DWR</v>
      </c>
      <c r="U3964" s="35" t="str">
        <f>VLOOKUP(G:G,old!G:L,6,FALSE)</f>
        <v>MAE NAM MUN</v>
      </c>
      <c r="V3964" s="43" t="str">
        <f>VLOOKUP(G:G,old!G:M,7,FALSE)</f>
        <v>M104</v>
      </c>
      <c r="X3964" s="43" t="str">
        <f>IFERROR(VLOOKUP(V:V,#REF!,3,FALSE),"0")</f>
        <v>0</v>
      </c>
      <c r="Y3964" s="19">
        <f t="shared" si="61"/>
        <v>0</v>
      </c>
      <c r="Z3964" s="19" t="str">
        <f>IFERROR(VLOOKUP(C:C,#REF!,19,FALSE),"0")</f>
        <v>0</v>
      </c>
    </row>
    <row r="3965" spans="1:26" x14ac:dyDescent="0.45">
      <c r="A3965" s="32" t="s">
        <v>12139</v>
      </c>
      <c r="B3965" s="32">
        <v>2</v>
      </c>
      <c r="C3965" s="32" t="s">
        <v>12140</v>
      </c>
      <c r="D3965" s="32" t="s">
        <v>12141</v>
      </c>
      <c r="E3965" s="32" t="s">
        <v>12410</v>
      </c>
      <c r="F3965" s="32">
        <v>3</v>
      </c>
      <c r="G3965" s="78" t="s">
        <v>12411</v>
      </c>
      <c r="H3965" s="33" t="s">
        <v>12425</v>
      </c>
      <c r="I3965" s="32" t="s">
        <v>1556</v>
      </c>
      <c r="J3965" s="32" t="s">
        <v>12145</v>
      </c>
      <c r="K3965" s="32" t="s">
        <v>12146</v>
      </c>
      <c r="L3965" s="34">
        <v>61.869638209100003</v>
      </c>
      <c r="M3965" s="34">
        <v>38668.523880699999</v>
      </c>
      <c r="N3965" s="32" t="s">
        <v>12426</v>
      </c>
      <c r="O3965" s="43" t="e">
        <f>VLOOKUP(U:U,#REF!,5,FALSE)</f>
        <v>#REF!</v>
      </c>
      <c r="P3965" s="43" t="e">
        <f>VLOOKUP(U:U,#REF!,4,FALSE)</f>
        <v>#REF!</v>
      </c>
      <c r="Q3965" s="43" t="e">
        <f>VLOOKUP(U:U,#REF!,2,FALSE)</f>
        <v>#REF!</v>
      </c>
      <c r="S3965" s="35" t="str">
        <f>VLOOKUP(G:G,old!G:J,4,FALSE)</f>
        <v>NE</v>
      </c>
      <c r="T3965" s="35" t="str">
        <f>VLOOKUP(G:G,old!G:K,5,FALSE)</f>
        <v>DWR</v>
      </c>
      <c r="U3965" s="35" t="str">
        <f>VLOOKUP(G:G,old!G:L,6,FALSE)</f>
        <v>MAE NAM MUN</v>
      </c>
      <c r="V3965" s="43" t="str">
        <f>VLOOKUP(G:G,old!G:M,7,FALSE)</f>
        <v>M104</v>
      </c>
      <c r="X3965" s="43" t="str">
        <f>IFERROR(VLOOKUP(V:V,#REF!,3,FALSE),"0")</f>
        <v>0</v>
      </c>
      <c r="Y3965" s="19">
        <f t="shared" si="61"/>
        <v>0</v>
      </c>
      <c r="Z3965" s="19" t="str">
        <f>IFERROR(VLOOKUP(C:C,#REF!,19,FALSE),"0")</f>
        <v>0</v>
      </c>
    </row>
    <row r="3966" spans="1:26" x14ac:dyDescent="0.45">
      <c r="A3966" s="32" t="s">
        <v>12139</v>
      </c>
      <c r="B3966" s="32">
        <v>2</v>
      </c>
      <c r="C3966" s="32" t="s">
        <v>12140</v>
      </c>
      <c r="D3966" s="32" t="s">
        <v>12141</v>
      </c>
      <c r="E3966" s="32" t="s">
        <v>12410</v>
      </c>
      <c r="F3966" s="32">
        <v>3</v>
      </c>
      <c r="G3966" s="78" t="s">
        <v>12411</v>
      </c>
      <c r="H3966" s="33" t="s">
        <v>12427</v>
      </c>
      <c r="I3966" s="32" t="s">
        <v>12428</v>
      </c>
      <c r="J3966" s="32" t="s">
        <v>12145</v>
      </c>
      <c r="K3966" s="32" t="s">
        <v>12146</v>
      </c>
      <c r="L3966" s="34">
        <v>35.824296143700003</v>
      </c>
      <c r="M3966" s="34">
        <v>22390.185089800001</v>
      </c>
      <c r="N3966" s="32" t="s">
        <v>12429</v>
      </c>
      <c r="O3966" s="43" t="e">
        <f>VLOOKUP(U:U,#REF!,5,FALSE)</f>
        <v>#REF!</v>
      </c>
      <c r="P3966" s="43" t="e">
        <f>VLOOKUP(U:U,#REF!,4,FALSE)</f>
        <v>#REF!</v>
      </c>
      <c r="Q3966" s="43" t="e">
        <f>VLOOKUP(U:U,#REF!,2,FALSE)</f>
        <v>#REF!</v>
      </c>
      <c r="S3966" s="35" t="str">
        <f>VLOOKUP(G:G,old!G:J,4,FALSE)</f>
        <v>NE</v>
      </c>
      <c r="T3966" s="35" t="str">
        <f>VLOOKUP(G:G,old!G:K,5,FALSE)</f>
        <v>DWR</v>
      </c>
      <c r="U3966" s="35" t="str">
        <f>VLOOKUP(G:G,old!G:L,6,FALSE)</f>
        <v>MAE NAM MUN</v>
      </c>
      <c r="V3966" s="43" t="str">
        <f>VLOOKUP(G:G,old!G:M,7,FALSE)</f>
        <v>M104</v>
      </c>
      <c r="X3966" s="43" t="str">
        <f>IFERROR(VLOOKUP(V:V,#REF!,3,FALSE),"0")</f>
        <v>0</v>
      </c>
      <c r="Y3966" s="19">
        <f t="shared" si="61"/>
        <v>0</v>
      </c>
      <c r="Z3966" s="19" t="str">
        <f>IFERROR(VLOOKUP(C:C,#REF!,19,FALSE),"0")</f>
        <v>0</v>
      </c>
    </row>
    <row r="3967" spans="1:26" x14ac:dyDescent="0.45">
      <c r="A3967" s="32" t="s">
        <v>12139</v>
      </c>
      <c r="B3967" s="32">
        <v>2</v>
      </c>
      <c r="C3967" s="32" t="s">
        <v>12140</v>
      </c>
      <c r="D3967" s="32" t="s">
        <v>12141</v>
      </c>
      <c r="E3967" s="32" t="s">
        <v>12430</v>
      </c>
      <c r="F3967" s="32">
        <v>3</v>
      </c>
      <c r="G3967" s="78" t="s">
        <v>12431</v>
      </c>
      <c r="H3967" s="33" t="s">
        <v>12432</v>
      </c>
      <c r="I3967" s="32" t="s">
        <v>12431</v>
      </c>
      <c r="J3967" s="32" t="s">
        <v>12145</v>
      </c>
      <c r="K3967" s="32" t="s">
        <v>12146</v>
      </c>
      <c r="L3967" s="34">
        <v>11.055186018400001</v>
      </c>
      <c r="M3967" s="34">
        <v>6909.4912615000003</v>
      </c>
      <c r="N3967" s="32" t="s">
        <v>12433</v>
      </c>
      <c r="O3967" s="43" t="e">
        <f>VLOOKUP(U:U,#REF!,5,FALSE)</f>
        <v>#REF!</v>
      </c>
      <c r="P3967" s="43" t="e">
        <f>VLOOKUP(U:U,#REF!,4,FALSE)</f>
        <v>#REF!</v>
      </c>
      <c r="Q3967" s="43" t="e">
        <f>VLOOKUP(U:U,#REF!,2,FALSE)</f>
        <v>#REF!</v>
      </c>
      <c r="S3967" s="35" t="str">
        <f>VLOOKUP(G:G,old!G:J,4,FALSE)</f>
        <v>NE</v>
      </c>
      <c r="T3967" s="35" t="str">
        <f>VLOOKUP(G:G,old!G:K,5,FALSE)</f>
        <v>DWR</v>
      </c>
      <c r="U3967" s="35" t="str">
        <f>VLOOKUP(G:G,old!G:L,6,FALSE)</f>
        <v>MAE NAM MUN</v>
      </c>
      <c r="V3967" s="43">
        <f>VLOOKUP(G:G,old!G:M,7,FALSE)</f>
        <v>0</v>
      </c>
      <c r="X3967" s="43" t="str">
        <f>IFERROR(VLOOKUP(V:V,#REF!,3,FALSE),"0")</f>
        <v>0</v>
      </c>
      <c r="Y3967" s="19">
        <f t="shared" si="61"/>
        <v>0</v>
      </c>
      <c r="Z3967" s="19" t="str">
        <f>IFERROR(VLOOKUP(C:C,#REF!,19,FALSE),"0")</f>
        <v>0</v>
      </c>
    </row>
    <row r="3968" spans="1:26" x14ac:dyDescent="0.45">
      <c r="A3968" s="32" t="s">
        <v>12139</v>
      </c>
      <c r="B3968" s="32">
        <v>2</v>
      </c>
      <c r="C3968" s="32" t="s">
        <v>12140</v>
      </c>
      <c r="D3968" s="32" t="s">
        <v>12141</v>
      </c>
      <c r="E3968" s="32" t="s">
        <v>12430</v>
      </c>
      <c r="F3968" s="32">
        <v>3</v>
      </c>
      <c r="G3968" s="78" t="s">
        <v>12431</v>
      </c>
      <c r="H3968" s="33" t="s">
        <v>12434</v>
      </c>
      <c r="I3968" s="32" t="s">
        <v>12435</v>
      </c>
      <c r="J3968" s="32" t="s">
        <v>12145</v>
      </c>
      <c r="K3968" s="32" t="s">
        <v>12146</v>
      </c>
      <c r="L3968" s="34">
        <v>43.599952868899997</v>
      </c>
      <c r="M3968" s="34">
        <v>27249.9705431</v>
      </c>
      <c r="N3968" s="32" t="s">
        <v>12436</v>
      </c>
      <c r="O3968" s="43" t="e">
        <f>VLOOKUP(U:U,#REF!,5,FALSE)</f>
        <v>#REF!</v>
      </c>
      <c r="P3968" s="43" t="e">
        <f>VLOOKUP(U:U,#REF!,4,FALSE)</f>
        <v>#REF!</v>
      </c>
      <c r="Q3968" s="43" t="e">
        <f>VLOOKUP(U:U,#REF!,2,FALSE)</f>
        <v>#REF!</v>
      </c>
      <c r="S3968" s="35" t="str">
        <f>VLOOKUP(G:G,old!G:J,4,FALSE)</f>
        <v>NE</v>
      </c>
      <c r="T3968" s="35" t="str">
        <f>VLOOKUP(G:G,old!G:K,5,FALSE)</f>
        <v>DWR</v>
      </c>
      <c r="U3968" s="35" t="str">
        <f>VLOOKUP(G:G,old!G:L,6,FALSE)</f>
        <v>MAE NAM MUN</v>
      </c>
      <c r="V3968" s="43">
        <f>VLOOKUP(G:G,old!G:M,7,FALSE)</f>
        <v>0</v>
      </c>
      <c r="X3968" s="43" t="str">
        <f>IFERROR(VLOOKUP(V:V,#REF!,3,FALSE),"0")</f>
        <v>0</v>
      </c>
      <c r="Y3968" s="19">
        <f t="shared" si="61"/>
        <v>0</v>
      </c>
      <c r="Z3968" s="19" t="str">
        <f>IFERROR(VLOOKUP(C:C,#REF!,19,FALSE),"0")</f>
        <v>0</v>
      </c>
    </row>
    <row r="3969" spans="1:26" x14ac:dyDescent="0.45">
      <c r="A3969" s="32" t="s">
        <v>12139</v>
      </c>
      <c r="B3969" s="32">
        <v>2</v>
      </c>
      <c r="C3969" s="32" t="s">
        <v>12140</v>
      </c>
      <c r="D3969" s="32" t="s">
        <v>12141</v>
      </c>
      <c r="E3969" s="32" t="s">
        <v>12430</v>
      </c>
      <c r="F3969" s="32">
        <v>3</v>
      </c>
      <c r="G3969" s="78" t="s">
        <v>12431</v>
      </c>
      <c r="H3969" s="33" t="s">
        <v>12437</v>
      </c>
      <c r="I3969" s="32" t="s">
        <v>6130</v>
      </c>
      <c r="J3969" s="32" t="s">
        <v>12145</v>
      </c>
      <c r="K3969" s="32" t="s">
        <v>12146</v>
      </c>
      <c r="L3969" s="34">
        <v>62.125526196700001</v>
      </c>
      <c r="M3969" s="34">
        <v>38828.453872899998</v>
      </c>
      <c r="N3969" s="32" t="s">
        <v>12438</v>
      </c>
      <c r="O3969" s="43" t="e">
        <f>VLOOKUP(U:U,#REF!,5,FALSE)</f>
        <v>#REF!</v>
      </c>
      <c r="P3969" s="43" t="e">
        <f>VLOOKUP(U:U,#REF!,4,FALSE)</f>
        <v>#REF!</v>
      </c>
      <c r="Q3969" s="43" t="e">
        <f>VLOOKUP(U:U,#REF!,2,FALSE)</f>
        <v>#REF!</v>
      </c>
      <c r="S3969" s="35" t="str">
        <f>VLOOKUP(G:G,old!G:J,4,FALSE)</f>
        <v>NE</v>
      </c>
      <c r="T3969" s="35" t="str">
        <f>VLOOKUP(G:G,old!G:K,5,FALSE)</f>
        <v>DWR</v>
      </c>
      <c r="U3969" s="35" t="str">
        <f>VLOOKUP(G:G,old!G:L,6,FALSE)</f>
        <v>MAE NAM MUN</v>
      </c>
      <c r="V3969" s="43">
        <f>VLOOKUP(G:G,old!G:M,7,FALSE)</f>
        <v>0</v>
      </c>
      <c r="X3969" s="43" t="str">
        <f>IFERROR(VLOOKUP(V:V,#REF!,3,FALSE),"0")</f>
        <v>0</v>
      </c>
      <c r="Y3969" s="19">
        <f t="shared" si="61"/>
        <v>0</v>
      </c>
      <c r="Z3969" s="19" t="str">
        <f>IFERROR(VLOOKUP(C:C,#REF!,19,FALSE),"0")</f>
        <v>0</v>
      </c>
    </row>
    <row r="3970" spans="1:26" x14ac:dyDescent="0.45">
      <c r="A3970" s="32" t="s">
        <v>12139</v>
      </c>
      <c r="B3970" s="32">
        <v>2</v>
      </c>
      <c r="C3970" s="32" t="s">
        <v>12140</v>
      </c>
      <c r="D3970" s="32" t="s">
        <v>12141</v>
      </c>
      <c r="E3970" s="32" t="s">
        <v>12430</v>
      </c>
      <c r="F3970" s="32">
        <v>3</v>
      </c>
      <c r="G3970" s="78" t="s">
        <v>12431</v>
      </c>
      <c r="H3970" s="33" t="s">
        <v>12439</v>
      </c>
      <c r="I3970" s="32" t="s">
        <v>12440</v>
      </c>
      <c r="J3970" s="32" t="s">
        <v>12145</v>
      </c>
      <c r="K3970" s="32" t="s">
        <v>12146</v>
      </c>
      <c r="L3970" s="34">
        <v>57.994479012299998</v>
      </c>
      <c r="M3970" s="34">
        <v>36246.549382700003</v>
      </c>
      <c r="N3970" s="32" t="s">
        <v>12441</v>
      </c>
      <c r="O3970" s="43" t="e">
        <f>VLOOKUP(U:U,#REF!,5,FALSE)</f>
        <v>#REF!</v>
      </c>
      <c r="P3970" s="43" t="e">
        <f>VLOOKUP(U:U,#REF!,4,FALSE)</f>
        <v>#REF!</v>
      </c>
      <c r="Q3970" s="43" t="e">
        <f>VLOOKUP(U:U,#REF!,2,FALSE)</f>
        <v>#REF!</v>
      </c>
      <c r="S3970" s="35" t="str">
        <f>VLOOKUP(G:G,old!G:J,4,FALSE)</f>
        <v>NE</v>
      </c>
      <c r="T3970" s="35" t="str">
        <f>VLOOKUP(G:G,old!G:K,5,FALSE)</f>
        <v>DWR</v>
      </c>
      <c r="U3970" s="35" t="str">
        <f>VLOOKUP(G:G,old!G:L,6,FALSE)</f>
        <v>MAE NAM MUN</v>
      </c>
      <c r="V3970" s="43">
        <f>VLOOKUP(G:G,old!G:M,7,FALSE)</f>
        <v>0</v>
      </c>
      <c r="X3970" s="43" t="str">
        <f>IFERROR(VLOOKUP(V:V,#REF!,3,FALSE),"0")</f>
        <v>0</v>
      </c>
      <c r="Y3970" s="19">
        <f t="shared" si="61"/>
        <v>0</v>
      </c>
      <c r="Z3970" s="19" t="str">
        <f>IFERROR(VLOOKUP(C:C,#REF!,19,FALSE),"0")</f>
        <v>0</v>
      </c>
    </row>
    <row r="3971" spans="1:26" x14ac:dyDescent="0.45">
      <c r="A3971" s="32" t="s">
        <v>12139</v>
      </c>
      <c r="B3971" s="32">
        <v>2</v>
      </c>
      <c r="C3971" s="32" t="s">
        <v>12140</v>
      </c>
      <c r="D3971" s="32" t="s">
        <v>12141</v>
      </c>
      <c r="E3971" s="32" t="s">
        <v>12430</v>
      </c>
      <c r="F3971" s="32">
        <v>3</v>
      </c>
      <c r="G3971" s="78" t="s">
        <v>12431</v>
      </c>
      <c r="H3971" s="33" t="s">
        <v>12442</v>
      </c>
      <c r="I3971" s="32" t="s">
        <v>12443</v>
      </c>
      <c r="J3971" s="32" t="s">
        <v>12145</v>
      </c>
      <c r="K3971" s="32" t="s">
        <v>12146</v>
      </c>
      <c r="L3971" s="34">
        <v>39.866822741900002</v>
      </c>
      <c r="M3971" s="34">
        <v>24916.7642137</v>
      </c>
      <c r="N3971" s="32" t="s">
        <v>12444</v>
      </c>
      <c r="O3971" s="43" t="e">
        <f>VLOOKUP(U:U,#REF!,5,FALSE)</f>
        <v>#REF!</v>
      </c>
      <c r="P3971" s="43" t="e">
        <f>VLOOKUP(U:U,#REF!,4,FALSE)</f>
        <v>#REF!</v>
      </c>
      <c r="Q3971" s="43" t="e">
        <f>VLOOKUP(U:U,#REF!,2,FALSE)</f>
        <v>#REF!</v>
      </c>
      <c r="S3971" s="35" t="str">
        <f>VLOOKUP(G:G,old!G:J,4,FALSE)</f>
        <v>NE</v>
      </c>
      <c r="T3971" s="35" t="str">
        <f>VLOOKUP(G:G,old!G:K,5,FALSE)</f>
        <v>DWR</v>
      </c>
      <c r="U3971" s="35" t="str">
        <f>VLOOKUP(G:G,old!G:L,6,FALSE)</f>
        <v>MAE NAM MUN</v>
      </c>
      <c r="V3971" s="43">
        <f>VLOOKUP(G:G,old!G:M,7,FALSE)</f>
        <v>0</v>
      </c>
      <c r="X3971" s="43" t="str">
        <f>IFERROR(VLOOKUP(V:V,#REF!,3,FALSE),"0")</f>
        <v>0</v>
      </c>
      <c r="Y3971" s="19">
        <f t="shared" si="61"/>
        <v>0</v>
      </c>
      <c r="Z3971" s="19" t="str">
        <f>IFERROR(VLOOKUP(C:C,#REF!,19,FALSE),"0")</f>
        <v>0</v>
      </c>
    </row>
    <row r="3972" spans="1:26" x14ac:dyDescent="0.45">
      <c r="A3972" s="32" t="s">
        <v>12139</v>
      </c>
      <c r="B3972" s="32">
        <v>2</v>
      </c>
      <c r="C3972" s="32" t="s">
        <v>12140</v>
      </c>
      <c r="D3972" s="32" t="s">
        <v>12141</v>
      </c>
      <c r="E3972" s="32" t="s">
        <v>12430</v>
      </c>
      <c r="F3972" s="32">
        <v>3</v>
      </c>
      <c r="G3972" s="78" t="s">
        <v>12431</v>
      </c>
      <c r="H3972" s="33" t="s">
        <v>12445</v>
      </c>
      <c r="I3972" s="32" t="s">
        <v>12446</v>
      </c>
      <c r="J3972" s="32" t="s">
        <v>12145</v>
      </c>
      <c r="K3972" s="32" t="s">
        <v>12146</v>
      </c>
      <c r="L3972" s="34">
        <v>81.671021739099999</v>
      </c>
      <c r="M3972" s="34">
        <v>51044.388586900001</v>
      </c>
      <c r="N3972" s="32" t="s">
        <v>12447</v>
      </c>
      <c r="O3972" s="43" t="e">
        <f>VLOOKUP(U:U,#REF!,5,FALSE)</f>
        <v>#REF!</v>
      </c>
      <c r="P3972" s="43" t="e">
        <f>VLOOKUP(U:U,#REF!,4,FALSE)</f>
        <v>#REF!</v>
      </c>
      <c r="Q3972" s="43" t="e">
        <f>VLOOKUP(U:U,#REF!,2,FALSE)</f>
        <v>#REF!</v>
      </c>
      <c r="S3972" s="35" t="str">
        <f>VLOOKUP(G:G,old!G:J,4,FALSE)</f>
        <v>NE</v>
      </c>
      <c r="T3972" s="35" t="str">
        <f>VLOOKUP(G:G,old!G:K,5,FALSE)</f>
        <v>DWR</v>
      </c>
      <c r="U3972" s="35" t="str">
        <f>VLOOKUP(G:G,old!G:L,6,FALSE)</f>
        <v>MAE NAM MUN</v>
      </c>
      <c r="V3972" s="43">
        <f>VLOOKUP(G:G,old!G:M,7,FALSE)</f>
        <v>0</v>
      </c>
      <c r="X3972" s="43" t="str">
        <f>IFERROR(VLOOKUP(V:V,#REF!,3,FALSE),"0")</f>
        <v>0</v>
      </c>
      <c r="Y3972" s="19">
        <f t="shared" ref="Y3972:Y4035" si="62">X3972*1</f>
        <v>0</v>
      </c>
      <c r="Z3972" s="19" t="str">
        <f>IFERROR(VLOOKUP(C:C,#REF!,19,FALSE),"0")</f>
        <v>0</v>
      </c>
    </row>
    <row r="3973" spans="1:26" x14ac:dyDescent="0.45">
      <c r="A3973" s="32" t="s">
        <v>12139</v>
      </c>
      <c r="B3973" s="32">
        <v>2</v>
      </c>
      <c r="C3973" s="32" t="s">
        <v>12140</v>
      </c>
      <c r="D3973" s="32" t="s">
        <v>12141</v>
      </c>
      <c r="E3973" s="32" t="s">
        <v>12430</v>
      </c>
      <c r="F3973" s="32">
        <v>3</v>
      </c>
      <c r="G3973" s="78" t="s">
        <v>12431</v>
      </c>
      <c r="H3973" s="33" t="s">
        <v>12448</v>
      </c>
      <c r="I3973" s="32" t="s">
        <v>12449</v>
      </c>
      <c r="J3973" s="32" t="s">
        <v>12145</v>
      </c>
      <c r="K3973" s="32" t="s">
        <v>12146</v>
      </c>
      <c r="L3973" s="34">
        <v>84.453668770700006</v>
      </c>
      <c r="M3973" s="34">
        <v>52783.542981699997</v>
      </c>
      <c r="N3973" s="32" t="s">
        <v>12450</v>
      </c>
      <c r="O3973" s="43" t="e">
        <f>VLOOKUP(U:U,#REF!,5,FALSE)</f>
        <v>#REF!</v>
      </c>
      <c r="P3973" s="43" t="e">
        <f>VLOOKUP(U:U,#REF!,4,FALSE)</f>
        <v>#REF!</v>
      </c>
      <c r="Q3973" s="43" t="e">
        <f>VLOOKUP(U:U,#REF!,2,FALSE)</f>
        <v>#REF!</v>
      </c>
      <c r="S3973" s="35" t="str">
        <f>VLOOKUP(G:G,old!G:J,4,FALSE)</f>
        <v>NE</v>
      </c>
      <c r="T3973" s="35" t="str">
        <f>VLOOKUP(G:G,old!G:K,5,FALSE)</f>
        <v>DWR</v>
      </c>
      <c r="U3973" s="35" t="str">
        <f>VLOOKUP(G:G,old!G:L,6,FALSE)</f>
        <v>MAE NAM MUN</v>
      </c>
      <c r="V3973" s="43">
        <f>VLOOKUP(G:G,old!G:M,7,FALSE)</f>
        <v>0</v>
      </c>
      <c r="X3973" s="43" t="str">
        <f>IFERROR(VLOOKUP(V:V,#REF!,3,FALSE),"0")</f>
        <v>0</v>
      </c>
      <c r="Y3973" s="19">
        <f t="shared" si="62"/>
        <v>0</v>
      </c>
      <c r="Z3973" s="19" t="str">
        <f>IFERROR(VLOOKUP(C:C,#REF!,19,FALSE),"0")</f>
        <v>0</v>
      </c>
    </row>
    <row r="3974" spans="1:26" x14ac:dyDescent="0.45">
      <c r="A3974" s="32" t="s">
        <v>12139</v>
      </c>
      <c r="B3974" s="32">
        <v>2</v>
      </c>
      <c r="C3974" s="32" t="s">
        <v>12140</v>
      </c>
      <c r="D3974" s="32" t="s">
        <v>12141</v>
      </c>
      <c r="E3974" s="32" t="s">
        <v>12430</v>
      </c>
      <c r="F3974" s="32">
        <v>3</v>
      </c>
      <c r="G3974" s="78" t="s">
        <v>12431</v>
      </c>
      <c r="H3974" s="33" t="s">
        <v>12451</v>
      </c>
      <c r="I3974" s="32" t="s">
        <v>5991</v>
      </c>
      <c r="J3974" s="32" t="s">
        <v>12145</v>
      </c>
      <c r="K3974" s="32" t="s">
        <v>12146</v>
      </c>
      <c r="L3974" s="34">
        <v>49.574388659100002</v>
      </c>
      <c r="M3974" s="34">
        <v>30983.992911900001</v>
      </c>
      <c r="N3974" s="32" t="s">
        <v>12452</v>
      </c>
      <c r="O3974" s="43" t="e">
        <f>VLOOKUP(U:U,#REF!,5,FALSE)</f>
        <v>#REF!</v>
      </c>
      <c r="P3974" s="43" t="e">
        <f>VLOOKUP(U:U,#REF!,4,FALSE)</f>
        <v>#REF!</v>
      </c>
      <c r="Q3974" s="43" t="e">
        <f>VLOOKUP(U:U,#REF!,2,FALSE)</f>
        <v>#REF!</v>
      </c>
      <c r="S3974" s="35" t="str">
        <f>VLOOKUP(G:G,old!G:J,4,FALSE)</f>
        <v>NE</v>
      </c>
      <c r="T3974" s="35" t="str">
        <f>VLOOKUP(G:G,old!G:K,5,FALSE)</f>
        <v>DWR</v>
      </c>
      <c r="U3974" s="35" t="str">
        <f>VLOOKUP(G:G,old!G:L,6,FALSE)</f>
        <v>MAE NAM MUN</v>
      </c>
      <c r="V3974" s="43">
        <f>VLOOKUP(G:G,old!G:M,7,FALSE)</f>
        <v>0</v>
      </c>
      <c r="X3974" s="43" t="str">
        <f>IFERROR(VLOOKUP(V:V,#REF!,3,FALSE),"0")</f>
        <v>0</v>
      </c>
      <c r="Y3974" s="19">
        <f t="shared" si="62"/>
        <v>0</v>
      </c>
      <c r="Z3974" s="19" t="str">
        <f>IFERROR(VLOOKUP(C:C,#REF!,19,FALSE),"0")</f>
        <v>0</v>
      </c>
    </row>
    <row r="3975" spans="1:26" x14ac:dyDescent="0.45">
      <c r="A3975" s="32" t="s">
        <v>12139</v>
      </c>
      <c r="B3975" s="32">
        <v>2</v>
      </c>
      <c r="C3975" s="32" t="s">
        <v>12140</v>
      </c>
      <c r="D3975" s="32" t="s">
        <v>12141</v>
      </c>
      <c r="E3975" s="32" t="s">
        <v>12430</v>
      </c>
      <c r="F3975" s="32">
        <v>3</v>
      </c>
      <c r="G3975" s="78" t="s">
        <v>12431</v>
      </c>
      <c r="H3975" s="33" t="s">
        <v>12453</v>
      </c>
      <c r="I3975" s="32" t="s">
        <v>12454</v>
      </c>
      <c r="J3975" s="32" t="s">
        <v>12145</v>
      </c>
      <c r="K3975" s="32" t="s">
        <v>12146</v>
      </c>
      <c r="L3975" s="34">
        <v>61.241831440699997</v>
      </c>
      <c r="M3975" s="34">
        <v>38276.144650399998</v>
      </c>
      <c r="N3975" s="32" t="s">
        <v>12455</v>
      </c>
      <c r="O3975" s="43" t="e">
        <f>VLOOKUP(U:U,#REF!,5,FALSE)</f>
        <v>#REF!</v>
      </c>
      <c r="P3975" s="43" t="e">
        <f>VLOOKUP(U:U,#REF!,4,FALSE)</f>
        <v>#REF!</v>
      </c>
      <c r="Q3975" s="43" t="e">
        <f>VLOOKUP(U:U,#REF!,2,FALSE)</f>
        <v>#REF!</v>
      </c>
      <c r="S3975" s="35" t="str">
        <f>VLOOKUP(G:G,old!G:J,4,FALSE)</f>
        <v>NE</v>
      </c>
      <c r="T3975" s="35" t="str">
        <f>VLOOKUP(G:G,old!G:K,5,FALSE)</f>
        <v>DWR</v>
      </c>
      <c r="U3975" s="35" t="str">
        <f>VLOOKUP(G:G,old!G:L,6,FALSE)</f>
        <v>MAE NAM MUN</v>
      </c>
      <c r="V3975" s="43">
        <f>VLOOKUP(G:G,old!G:M,7,FALSE)</f>
        <v>0</v>
      </c>
      <c r="X3975" s="43" t="str">
        <f>IFERROR(VLOOKUP(V:V,#REF!,3,FALSE),"0")</f>
        <v>0</v>
      </c>
      <c r="Y3975" s="19">
        <f t="shared" si="62"/>
        <v>0</v>
      </c>
      <c r="Z3975" s="19" t="str">
        <f>IFERROR(VLOOKUP(C:C,#REF!,19,FALSE),"0")</f>
        <v>0</v>
      </c>
    </row>
    <row r="3976" spans="1:26" x14ac:dyDescent="0.45">
      <c r="A3976" s="32" t="s">
        <v>12139</v>
      </c>
      <c r="B3976" s="32">
        <v>2</v>
      </c>
      <c r="C3976" s="32" t="s">
        <v>12140</v>
      </c>
      <c r="D3976" s="32" t="s">
        <v>12141</v>
      </c>
      <c r="E3976" s="32" t="s">
        <v>12430</v>
      </c>
      <c r="F3976" s="32">
        <v>3</v>
      </c>
      <c r="G3976" s="78" t="s">
        <v>12431</v>
      </c>
      <c r="H3976" s="33" t="s">
        <v>12456</v>
      </c>
      <c r="I3976" s="32" t="s">
        <v>1556</v>
      </c>
      <c r="J3976" s="32" t="s">
        <v>12145</v>
      </c>
      <c r="K3976" s="32" t="s">
        <v>12146</v>
      </c>
      <c r="L3976" s="34">
        <v>60.8535066046</v>
      </c>
      <c r="M3976" s="34">
        <v>38033.4416279</v>
      </c>
      <c r="N3976" s="32" t="s">
        <v>12457</v>
      </c>
      <c r="O3976" s="43" t="e">
        <f>VLOOKUP(U:U,#REF!,5,FALSE)</f>
        <v>#REF!</v>
      </c>
      <c r="P3976" s="43" t="e">
        <f>VLOOKUP(U:U,#REF!,4,FALSE)</f>
        <v>#REF!</v>
      </c>
      <c r="Q3976" s="43" t="e">
        <f>VLOOKUP(U:U,#REF!,2,FALSE)</f>
        <v>#REF!</v>
      </c>
      <c r="S3976" s="35" t="str">
        <f>VLOOKUP(G:G,old!G:J,4,FALSE)</f>
        <v>NE</v>
      </c>
      <c r="T3976" s="35" t="str">
        <f>VLOOKUP(G:G,old!G:K,5,FALSE)</f>
        <v>DWR</v>
      </c>
      <c r="U3976" s="35" t="str">
        <f>VLOOKUP(G:G,old!G:L,6,FALSE)</f>
        <v>MAE NAM MUN</v>
      </c>
      <c r="V3976" s="43">
        <f>VLOOKUP(G:G,old!G:M,7,FALSE)</f>
        <v>0</v>
      </c>
      <c r="X3976" s="43" t="str">
        <f>IFERROR(VLOOKUP(V:V,#REF!,3,FALSE),"0")</f>
        <v>0</v>
      </c>
      <c r="Y3976" s="19">
        <f t="shared" si="62"/>
        <v>0</v>
      </c>
      <c r="Z3976" s="19" t="str">
        <f>IFERROR(VLOOKUP(C:C,#REF!,19,FALSE),"0")</f>
        <v>0</v>
      </c>
    </row>
    <row r="3977" spans="1:26" x14ac:dyDescent="0.45">
      <c r="A3977" s="32" t="s">
        <v>12139</v>
      </c>
      <c r="B3977" s="32">
        <v>2</v>
      </c>
      <c r="C3977" s="32" t="s">
        <v>12140</v>
      </c>
      <c r="D3977" s="32" t="s">
        <v>12141</v>
      </c>
      <c r="E3977" s="32" t="s">
        <v>12430</v>
      </c>
      <c r="F3977" s="32">
        <v>3</v>
      </c>
      <c r="G3977" s="78" t="s">
        <v>12431</v>
      </c>
      <c r="H3977" s="33" t="s">
        <v>12458</v>
      </c>
      <c r="I3977" s="32" t="s">
        <v>12459</v>
      </c>
      <c r="J3977" s="32" t="s">
        <v>12145</v>
      </c>
      <c r="K3977" s="32" t="s">
        <v>12146</v>
      </c>
      <c r="L3977" s="34">
        <v>49.044436709300001</v>
      </c>
      <c r="M3977" s="34">
        <v>30652.772943299999</v>
      </c>
      <c r="N3977" s="32" t="s">
        <v>12460</v>
      </c>
      <c r="O3977" s="43" t="e">
        <f>VLOOKUP(U:U,#REF!,5,FALSE)</f>
        <v>#REF!</v>
      </c>
      <c r="P3977" s="43" t="e">
        <f>VLOOKUP(U:U,#REF!,4,FALSE)</f>
        <v>#REF!</v>
      </c>
      <c r="Q3977" s="43" t="e">
        <f>VLOOKUP(U:U,#REF!,2,FALSE)</f>
        <v>#REF!</v>
      </c>
      <c r="S3977" s="35" t="str">
        <f>VLOOKUP(G:G,old!G:J,4,FALSE)</f>
        <v>NE</v>
      </c>
      <c r="T3977" s="35" t="str">
        <f>VLOOKUP(G:G,old!G:K,5,FALSE)</f>
        <v>DWR</v>
      </c>
      <c r="U3977" s="35" t="str">
        <f>VLOOKUP(G:G,old!G:L,6,FALSE)</f>
        <v>MAE NAM MUN</v>
      </c>
      <c r="V3977" s="43">
        <f>VLOOKUP(G:G,old!G:M,7,FALSE)</f>
        <v>0</v>
      </c>
      <c r="X3977" s="43" t="str">
        <f>IFERROR(VLOOKUP(V:V,#REF!,3,FALSE),"0")</f>
        <v>0</v>
      </c>
      <c r="Y3977" s="19">
        <f t="shared" si="62"/>
        <v>0</v>
      </c>
      <c r="Z3977" s="19" t="str">
        <f>IFERROR(VLOOKUP(C:C,#REF!,19,FALSE),"0")</f>
        <v>0</v>
      </c>
    </row>
    <row r="3978" spans="1:26" x14ac:dyDescent="0.45">
      <c r="A3978" s="32" t="s">
        <v>12139</v>
      </c>
      <c r="B3978" s="32">
        <v>2</v>
      </c>
      <c r="C3978" s="32" t="s">
        <v>12140</v>
      </c>
      <c r="D3978" s="32" t="s">
        <v>12141</v>
      </c>
      <c r="E3978" s="32" t="s">
        <v>12430</v>
      </c>
      <c r="F3978" s="32">
        <v>3</v>
      </c>
      <c r="G3978" s="78" t="s">
        <v>12431</v>
      </c>
      <c r="H3978" s="33" t="s">
        <v>12461</v>
      </c>
      <c r="I3978" s="32" t="s">
        <v>12462</v>
      </c>
      <c r="J3978" s="32" t="s">
        <v>12145</v>
      </c>
      <c r="K3978" s="32" t="s">
        <v>12146</v>
      </c>
      <c r="L3978" s="34">
        <v>67.531778476200003</v>
      </c>
      <c r="M3978" s="34">
        <v>42207.361547599998</v>
      </c>
      <c r="N3978" s="32" t="s">
        <v>12463</v>
      </c>
      <c r="O3978" s="43" t="e">
        <f>VLOOKUP(U:U,#REF!,5,FALSE)</f>
        <v>#REF!</v>
      </c>
      <c r="P3978" s="43" t="e">
        <f>VLOOKUP(U:U,#REF!,4,FALSE)</f>
        <v>#REF!</v>
      </c>
      <c r="Q3978" s="43" t="e">
        <f>VLOOKUP(U:U,#REF!,2,FALSE)</f>
        <v>#REF!</v>
      </c>
      <c r="S3978" s="35" t="str">
        <f>VLOOKUP(G:G,old!G:J,4,FALSE)</f>
        <v>NE</v>
      </c>
      <c r="T3978" s="35" t="str">
        <f>VLOOKUP(G:G,old!G:K,5,FALSE)</f>
        <v>DWR</v>
      </c>
      <c r="U3978" s="35" t="str">
        <f>VLOOKUP(G:G,old!G:L,6,FALSE)</f>
        <v>MAE NAM MUN</v>
      </c>
      <c r="V3978" s="43">
        <f>VLOOKUP(G:G,old!G:M,7,FALSE)</f>
        <v>0</v>
      </c>
      <c r="X3978" s="43" t="str">
        <f>IFERROR(VLOOKUP(V:V,#REF!,3,FALSE),"0")</f>
        <v>0</v>
      </c>
      <c r="Y3978" s="19">
        <f t="shared" si="62"/>
        <v>0</v>
      </c>
      <c r="Z3978" s="19" t="str">
        <f>IFERROR(VLOOKUP(C:C,#REF!,19,FALSE),"0")</f>
        <v>0</v>
      </c>
    </row>
    <row r="3979" spans="1:26" x14ac:dyDescent="0.45">
      <c r="A3979" s="32" t="s">
        <v>12139</v>
      </c>
      <c r="B3979" s="32">
        <v>2</v>
      </c>
      <c r="C3979" s="32" t="s">
        <v>12140</v>
      </c>
      <c r="D3979" s="32" t="s">
        <v>12141</v>
      </c>
      <c r="E3979" s="32" t="s">
        <v>12430</v>
      </c>
      <c r="F3979" s="32">
        <v>3</v>
      </c>
      <c r="G3979" s="78" t="s">
        <v>12431</v>
      </c>
      <c r="H3979" s="33" t="s">
        <v>12464</v>
      </c>
      <c r="I3979" s="32" t="s">
        <v>12465</v>
      </c>
      <c r="J3979" s="32" t="s">
        <v>12145</v>
      </c>
      <c r="K3979" s="32" t="s">
        <v>12146</v>
      </c>
      <c r="L3979" s="34">
        <v>47.246293289400001</v>
      </c>
      <c r="M3979" s="34">
        <v>29528.933305899998</v>
      </c>
      <c r="N3979" s="32" t="s">
        <v>12466</v>
      </c>
      <c r="O3979" s="43" t="e">
        <f>VLOOKUP(U:U,#REF!,5,FALSE)</f>
        <v>#REF!</v>
      </c>
      <c r="P3979" s="43" t="e">
        <f>VLOOKUP(U:U,#REF!,4,FALSE)</f>
        <v>#REF!</v>
      </c>
      <c r="Q3979" s="43" t="e">
        <f>VLOOKUP(U:U,#REF!,2,FALSE)</f>
        <v>#REF!</v>
      </c>
      <c r="S3979" s="35" t="str">
        <f>VLOOKUP(G:G,old!G:J,4,FALSE)</f>
        <v>NE</v>
      </c>
      <c r="T3979" s="35" t="str">
        <f>VLOOKUP(G:G,old!G:K,5,FALSE)</f>
        <v>DWR</v>
      </c>
      <c r="U3979" s="35" t="str">
        <f>VLOOKUP(G:G,old!G:L,6,FALSE)</f>
        <v>MAE NAM MUN</v>
      </c>
      <c r="V3979" s="43">
        <f>VLOOKUP(G:G,old!G:M,7,FALSE)</f>
        <v>0</v>
      </c>
      <c r="X3979" s="43" t="str">
        <f>IFERROR(VLOOKUP(V:V,#REF!,3,FALSE),"0")</f>
        <v>0</v>
      </c>
      <c r="Y3979" s="19">
        <f t="shared" si="62"/>
        <v>0</v>
      </c>
      <c r="Z3979" s="19" t="str">
        <f>IFERROR(VLOOKUP(C:C,#REF!,19,FALSE),"0")</f>
        <v>0</v>
      </c>
    </row>
    <row r="3980" spans="1:26" x14ac:dyDescent="0.45">
      <c r="A3980" s="32" t="s">
        <v>12139</v>
      </c>
      <c r="B3980" s="32">
        <v>2</v>
      </c>
      <c r="C3980" s="32" t="s">
        <v>12140</v>
      </c>
      <c r="D3980" s="32" t="s">
        <v>12141</v>
      </c>
      <c r="E3980" s="32" t="s">
        <v>12430</v>
      </c>
      <c r="F3980" s="32">
        <v>3</v>
      </c>
      <c r="G3980" s="78" t="s">
        <v>12431</v>
      </c>
      <c r="H3980" s="33" t="s">
        <v>12467</v>
      </c>
      <c r="I3980" s="32" t="s">
        <v>12468</v>
      </c>
      <c r="J3980" s="32" t="s">
        <v>12145</v>
      </c>
      <c r="K3980" s="32" t="s">
        <v>12146</v>
      </c>
      <c r="L3980" s="34">
        <v>44.971410525499998</v>
      </c>
      <c r="M3980" s="34">
        <v>28107.1315784</v>
      </c>
      <c r="N3980" s="32" t="s">
        <v>12469</v>
      </c>
      <c r="O3980" s="43" t="e">
        <f>VLOOKUP(U:U,#REF!,5,FALSE)</f>
        <v>#REF!</v>
      </c>
      <c r="P3980" s="43" t="e">
        <f>VLOOKUP(U:U,#REF!,4,FALSE)</f>
        <v>#REF!</v>
      </c>
      <c r="Q3980" s="43" t="e">
        <f>VLOOKUP(U:U,#REF!,2,FALSE)</f>
        <v>#REF!</v>
      </c>
      <c r="S3980" s="35" t="str">
        <f>VLOOKUP(G:G,old!G:J,4,FALSE)</f>
        <v>NE</v>
      </c>
      <c r="T3980" s="35" t="str">
        <f>VLOOKUP(G:G,old!G:K,5,FALSE)</f>
        <v>DWR</v>
      </c>
      <c r="U3980" s="35" t="str">
        <f>VLOOKUP(G:G,old!G:L,6,FALSE)</f>
        <v>MAE NAM MUN</v>
      </c>
      <c r="V3980" s="43">
        <f>VLOOKUP(G:G,old!G:M,7,FALSE)</f>
        <v>0</v>
      </c>
      <c r="X3980" s="43" t="str">
        <f>IFERROR(VLOOKUP(V:V,#REF!,3,FALSE),"0")</f>
        <v>0</v>
      </c>
      <c r="Y3980" s="19">
        <f t="shared" si="62"/>
        <v>0</v>
      </c>
      <c r="Z3980" s="19" t="str">
        <f>IFERROR(VLOOKUP(C:C,#REF!,19,FALSE),"0")</f>
        <v>0</v>
      </c>
    </row>
    <row r="3981" spans="1:26" x14ac:dyDescent="0.45">
      <c r="A3981" s="32" t="s">
        <v>12139</v>
      </c>
      <c r="B3981" s="32">
        <v>2</v>
      </c>
      <c r="C3981" s="32" t="s">
        <v>12140</v>
      </c>
      <c r="D3981" s="32" t="s">
        <v>12141</v>
      </c>
      <c r="E3981" s="32" t="s">
        <v>12430</v>
      </c>
      <c r="F3981" s="32">
        <v>3</v>
      </c>
      <c r="G3981" s="78" t="s">
        <v>12431</v>
      </c>
      <c r="H3981" s="33" t="s">
        <v>12470</v>
      </c>
      <c r="I3981" s="32" t="s">
        <v>12471</v>
      </c>
      <c r="J3981" s="32" t="s">
        <v>12145</v>
      </c>
      <c r="K3981" s="32" t="s">
        <v>12146</v>
      </c>
      <c r="L3981" s="34">
        <v>31.539855837600001</v>
      </c>
      <c r="M3981" s="34">
        <v>19712.409898499998</v>
      </c>
      <c r="N3981" s="32" t="s">
        <v>12472</v>
      </c>
      <c r="O3981" s="43" t="e">
        <f>VLOOKUP(U:U,#REF!,5,FALSE)</f>
        <v>#REF!</v>
      </c>
      <c r="P3981" s="43" t="e">
        <f>VLOOKUP(U:U,#REF!,4,FALSE)</f>
        <v>#REF!</v>
      </c>
      <c r="Q3981" s="43" t="e">
        <f>VLOOKUP(U:U,#REF!,2,FALSE)</f>
        <v>#REF!</v>
      </c>
      <c r="S3981" s="35" t="str">
        <f>VLOOKUP(G:G,old!G:J,4,FALSE)</f>
        <v>NE</v>
      </c>
      <c r="T3981" s="35" t="str">
        <f>VLOOKUP(G:G,old!G:K,5,FALSE)</f>
        <v>DWR</v>
      </c>
      <c r="U3981" s="35" t="str">
        <f>VLOOKUP(G:G,old!G:L,6,FALSE)</f>
        <v>MAE NAM MUN</v>
      </c>
      <c r="V3981" s="43">
        <f>VLOOKUP(G:G,old!G:M,7,FALSE)</f>
        <v>0</v>
      </c>
      <c r="X3981" s="43" t="str">
        <f>IFERROR(VLOOKUP(V:V,#REF!,3,FALSE),"0")</f>
        <v>0</v>
      </c>
      <c r="Y3981" s="19">
        <f t="shared" si="62"/>
        <v>0</v>
      </c>
      <c r="Z3981" s="19" t="str">
        <f>IFERROR(VLOOKUP(C:C,#REF!,19,FALSE),"0")</f>
        <v>0</v>
      </c>
    </row>
    <row r="3982" spans="1:26" x14ac:dyDescent="0.45">
      <c r="A3982" s="32" t="s">
        <v>12139</v>
      </c>
      <c r="B3982" s="32">
        <v>2</v>
      </c>
      <c r="C3982" s="32" t="s">
        <v>12140</v>
      </c>
      <c r="D3982" s="32" t="s">
        <v>12141</v>
      </c>
      <c r="E3982" s="32" t="s">
        <v>12430</v>
      </c>
      <c r="F3982" s="32">
        <v>3</v>
      </c>
      <c r="G3982" s="78" t="s">
        <v>12431</v>
      </c>
      <c r="H3982" s="33" t="s">
        <v>12473</v>
      </c>
      <c r="I3982" s="32" t="s">
        <v>6037</v>
      </c>
      <c r="J3982" s="32" t="s">
        <v>12145</v>
      </c>
      <c r="K3982" s="32" t="s">
        <v>12146</v>
      </c>
      <c r="L3982" s="34">
        <v>34.924888295400002</v>
      </c>
      <c r="M3982" s="34">
        <v>21828.055184600002</v>
      </c>
      <c r="N3982" s="32" t="s">
        <v>12474</v>
      </c>
      <c r="O3982" s="43" t="e">
        <f>VLOOKUP(U:U,#REF!,5,FALSE)</f>
        <v>#REF!</v>
      </c>
      <c r="P3982" s="43" t="e">
        <f>VLOOKUP(U:U,#REF!,4,FALSE)</f>
        <v>#REF!</v>
      </c>
      <c r="Q3982" s="43" t="e">
        <f>VLOOKUP(U:U,#REF!,2,FALSE)</f>
        <v>#REF!</v>
      </c>
      <c r="S3982" s="35" t="str">
        <f>VLOOKUP(G:G,old!G:J,4,FALSE)</f>
        <v>NE</v>
      </c>
      <c r="T3982" s="35" t="str">
        <f>VLOOKUP(G:G,old!G:K,5,FALSE)</f>
        <v>DWR</v>
      </c>
      <c r="U3982" s="35" t="str">
        <f>VLOOKUP(G:G,old!G:L,6,FALSE)</f>
        <v>MAE NAM MUN</v>
      </c>
      <c r="V3982" s="43">
        <f>VLOOKUP(G:G,old!G:M,7,FALSE)</f>
        <v>0</v>
      </c>
      <c r="X3982" s="43" t="str">
        <f>IFERROR(VLOOKUP(V:V,#REF!,3,FALSE),"0")</f>
        <v>0</v>
      </c>
      <c r="Y3982" s="19">
        <f t="shared" si="62"/>
        <v>0</v>
      </c>
      <c r="Z3982" s="19" t="str">
        <f>IFERROR(VLOOKUP(C:C,#REF!,19,FALSE),"0")</f>
        <v>0</v>
      </c>
    </row>
    <row r="3983" spans="1:26" x14ac:dyDescent="0.45">
      <c r="A3983" s="32" t="s">
        <v>12139</v>
      </c>
      <c r="B3983" s="32">
        <v>2</v>
      </c>
      <c r="C3983" s="32" t="s">
        <v>12140</v>
      </c>
      <c r="D3983" s="32" t="s">
        <v>12141</v>
      </c>
      <c r="E3983" s="32" t="s">
        <v>12475</v>
      </c>
      <c r="F3983" s="32">
        <v>3</v>
      </c>
      <c r="G3983" s="78" t="s">
        <v>12476</v>
      </c>
      <c r="H3983" s="33" t="s">
        <v>12477</v>
      </c>
      <c r="I3983" s="32" t="s">
        <v>12476</v>
      </c>
      <c r="J3983" s="32" t="s">
        <v>12145</v>
      </c>
      <c r="K3983" s="32" t="s">
        <v>12146</v>
      </c>
      <c r="L3983" s="34">
        <v>51.895817180500003</v>
      </c>
      <c r="M3983" s="34">
        <v>32434.885737799999</v>
      </c>
      <c r="N3983" s="32" t="s">
        <v>12478</v>
      </c>
      <c r="O3983" s="43" t="e">
        <f>VLOOKUP(U:U,#REF!,5,FALSE)</f>
        <v>#REF!</v>
      </c>
      <c r="P3983" s="43" t="e">
        <f>VLOOKUP(U:U,#REF!,4,FALSE)</f>
        <v>#REF!</v>
      </c>
      <c r="Q3983" s="43" t="e">
        <f>VLOOKUP(U:U,#REF!,2,FALSE)</f>
        <v>#REF!</v>
      </c>
      <c r="S3983" s="35" t="str">
        <f>VLOOKUP(G:G,old!G:J,4,FALSE)</f>
        <v>NE</v>
      </c>
      <c r="T3983" s="35" t="str">
        <f>VLOOKUP(G:G,old!G:K,5,FALSE)</f>
        <v>DWR</v>
      </c>
      <c r="U3983" s="35" t="str">
        <f>VLOOKUP(G:G,old!G:L,6,FALSE)</f>
        <v>MAE NAM MUN</v>
      </c>
      <c r="V3983" s="43" t="str">
        <f>VLOOKUP(G:G,old!G:M,7,FALSE)</f>
        <v>M6A</v>
      </c>
      <c r="X3983" s="43" t="str">
        <f>IFERROR(VLOOKUP(V:V,#REF!,3,FALSE),"0")</f>
        <v>0</v>
      </c>
      <c r="Y3983" s="19">
        <f t="shared" si="62"/>
        <v>0</v>
      </c>
      <c r="Z3983" s="19" t="str">
        <f>IFERROR(VLOOKUP(C:C,#REF!,19,FALSE),"0")</f>
        <v>0</v>
      </c>
    </row>
    <row r="3984" spans="1:26" x14ac:dyDescent="0.45">
      <c r="A3984" s="32" t="s">
        <v>12139</v>
      </c>
      <c r="B3984" s="32">
        <v>2</v>
      </c>
      <c r="C3984" s="32" t="s">
        <v>12140</v>
      </c>
      <c r="D3984" s="32" t="s">
        <v>12141</v>
      </c>
      <c r="E3984" s="32" t="s">
        <v>12475</v>
      </c>
      <c r="F3984" s="32">
        <v>3</v>
      </c>
      <c r="G3984" s="78" t="s">
        <v>12476</v>
      </c>
      <c r="H3984" s="33" t="s">
        <v>12479</v>
      </c>
      <c r="I3984" s="32" t="s">
        <v>12480</v>
      </c>
      <c r="J3984" s="32" t="s">
        <v>12145</v>
      </c>
      <c r="K3984" s="32" t="s">
        <v>12146</v>
      </c>
      <c r="L3984" s="34">
        <v>59.917353661299998</v>
      </c>
      <c r="M3984" s="34">
        <v>37448.346038299998</v>
      </c>
      <c r="N3984" s="32" t="s">
        <v>12481</v>
      </c>
      <c r="O3984" s="43" t="e">
        <f>VLOOKUP(U:U,#REF!,5,FALSE)</f>
        <v>#REF!</v>
      </c>
      <c r="P3984" s="43" t="e">
        <f>VLOOKUP(U:U,#REF!,4,FALSE)</f>
        <v>#REF!</v>
      </c>
      <c r="Q3984" s="43" t="e">
        <f>VLOOKUP(U:U,#REF!,2,FALSE)</f>
        <v>#REF!</v>
      </c>
      <c r="S3984" s="35" t="str">
        <f>VLOOKUP(G:G,old!G:J,4,FALSE)</f>
        <v>NE</v>
      </c>
      <c r="T3984" s="35" t="str">
        <f>VLOOKUP(G:G,old!G:K,5,FALSE)</f>
        <v>DWR</v>
      </c>
      <c r="U3984" s="35" t="str">
        <f>VLOOKUP(G:G,old!G:L,6,FALSE)</f>
        <v>MAE NAM MUN</v>
      </c>
      <c r="V3984" s="43" t="str">
        <f>VLOOKUP(G:G,old!G:M,7,FALSE)</f>
        <v>M6A</v>
      </c>
      <c r="X3984" s="43" t="str">
        <f>IFERROR(VLOOKUP(V:V,#REF!,3,FALSE),"0")</f>
        <v>0</v>
      </c>
      <c r="Y3984" s="19">
        <f t="shared" si="62"/>
        <v>0</v>
      </c>
      <c r="Z3984" s="19" t="str">
        <f>IFERROR(VLOOKUP(C:C,#REF!,19,FALSE),"0")</f>
        <v>0</v>
      </c>
    </row>
    <row r="3985" spans="1:26" x14ac:dyDescent="0.45">
      <c r="A3985" s="32" t="s">
        <v>12139</v>
      </c>
      <c r="B3985" s="32">
        <v>2</v>
      </c>
      <c r="C3985" s="32" t="s">
        <v>12140</v>
      </c>
      <c r="D3985" s="32" t="s">
        <v>12141</v>
      </c>
      <c r="E3985" s="32" t="s">
        <v>12475</v>
      </c>
      <c r="F3985" s="32">
        <v>3</v>
      </c>
      <c r="G3985" s="78" t="s">
        <v>12476</v>
      </c>
      <c r="H3985" s="33" t="s">
        <v>12482</v>
      </c>
      <c r="I3985" s="32" t="s">
        <v>12483</v>
      </c>
      <c r="J3985" s="32" t="s">
        <v>12145</v>
      </c>
      <c r="K3985" s="32" t="s">
        <v>12146</v>
      </c>
      <c r="L3985" s="34">
        <v>62.354995513900001</v>
      </c>
      <c r="M3985" s="34">
        <v>38971.872196199998</v>
      </c>
      <c r="N3985" s="32" t="s">
        <v>12484</v>
      </c>
      <c r="O3985" s="43" t="e">
        <f>VLOOKUP(U:U,#REF!,5,FALSE)</f>
        <v>#REF!</v>
      </c>
      <c r="P3985" s="43" t="e">
        <f>VLOOKUP(U:U,#REF!,4,FALSE)</f>
        <v>#REF!</v>
      </c>
      <c r="Q3985" s="43" t="e">
        <f>VLOOKUP(U:U,#REF!,2,FALSE)</f>
        <v>#REF!</v>
      </c>
      <c r="S3985" s="35" t="str">
        <f>VLOOKUP(G:G,old!G:J,4,FALSE)</f>
        <v>NE</v>
      </c>
      <c r="T3985" s="35" t="str">
        <f>VLOOKUP(G:G,old!G:K,5,FALSE)</f>
        <v>DWR</v>
      </c>
      <c r="U3985" s="35" t="str">
        <f>VLOOKUP(G:G,old!G:L,6,FALSE)</f>
        <v>MAE NAM MUN</v>
      </c>
      <c r="V3985" s="43" t="str">
        <f>VLOOKUP(G:G,old!G:M,7,FALSE)</f>
        <v>M6A</v>
      </c>
      <c r="X3985" s="43" t="str">
        <f>IFERROR(VLOOKUP(V:V,#REF!,3,FALSE),"0")</f>
        <v>0</v>
      </c>
      <c r="Y3985" s="19">
        <f t="shared" si="62"/>
        <v>0</v>
      </c>
      <c r="Z3985" s="19" t="str">
        <f>IFERROR(VLOOKUP(C:C,#REF!,19,FALSE),"0")</f>
        <v>0</v>
      </c>
    </row>
    <row r="3986" spans="1:26" x14ac:dyDescent="0.45">
      <c r="A3986" s="32" t="s">
        <v>12139</v>
      </c>
      <c r="B3986" s="32">
        <v>2</v>
      </c>
      <c r="C3986" s="32" t="s">
        <v>12140</v>
      </c>
      <c r="D3986" s="32" t="s">
        <v>12141</v>
      </c>
      <c r="E3986" s="32" t="s">
        <v>12475</v>
      </c>
      <c r="F3986" s="32">
        <v>3</v>
      </c>
      <c r="G3986" s="78" t="s">
        <v>12476</v>
      </c>
      <c r="H3986" s="33" t="s">
        <v>12485</v>
      </c>
      <c r="I3986" s="32" t="s">
        <v>12486</v>
      </c>
      <c r="J3986" s="32" t="s">
        <v>12145</v>
      </c>
      <c r="K3986" s="32" t="s">
        <v>12146</v>
      </c>
      <c r="L3986" s="34">
        <v>54.6797136968</v>
      </c>
      <c r="M3986" s="34">
        <v>34174.821060499999</v>
      </c>
      <c r="N3986" s="32" t="s">
        <v>12487</v>
      </c>
      <c r="O3986" s="43" t="e">
        <f>VLOOKUP(U:U,#REF!,5,FALSE)</f>
        <v>#REF!</v>
      </c>
      <c r="P3986" s="43" t="e">
        <f>VLOOKUP(U:U,#REF!,4,FALSE)</f>
        <v>#REF!</v>
      </c>
      <c r="Q3986" s="43" t="e">
        <f>VLOOKUP(U:U,#REF!,2,FALSE)</f>
        <v>#REF!</v>
      </c>
      <c r="S3986" s="35" t="str">
        <f>VLOOKUP(G:G,old!G:J,4,FALSE)</f>
        <v>NE</v>
      </c>
      <c r="T3986" s="35" t="str">
        <f>VLOOKUP(G:G,old!G:K,5,FALSE)</f>
        <v>DWR</v>
      </c>
      <c r="U3986" s="35" t="str">
        <f>VLOOKUP(G:G,old!G:L,6,FALSE)</f>
        <v>MAE NAM MUN</v>
      </c>
      <c r="V3986" s="43" t="str">
        <f>VLOOKUP(G:G,old!G:M,7,FALSE)</f>
        <v>M6A</v>
      </c>
      <c r="X3986" s="43" t="str">
        <f>IFERROR(VLOOKUP(V:V,#REF!,3,FALSE),"0")</f>
        <v>0</v>
      </c>
      <c r="Y3986" s="19">
        <f t="shared" si="62"/>
        <v>0</v>
      </c>
      <c r="Z3986" s="19" t="str">
        <f>IFERROR(VLOOKUP(C:C,#REF!,19,FALSE),"0")</f>
        <v>0</v>
      </c>
    </row>
    <row r="3987" spans="1:26" x14ac:dyDescent="0.45">
      <c r="A3987" s="32" t="s">
        <v>12139</v>
      </c>
      <c r="B3987" s="32">
        <v>2</v>
      </c>
      <c r="C3987" s="32" t="s">
        <v>12140</v>
      </c>
      <c r="D3987" s="32" t="s">
        <v>12141</v>
      </c>
      <c r="E3987" s="32" t="s">
        <v>12475</v>
      </c>
      <c r="F3987" s="32">
        <v>3</v>
      </c>
      <c r="G3987" s="78" t="s">
        <v>12476</v>
      </c>
      <c r="H3987" s="33" t="s">
        <v>12488</v>
      </c>
      <c r="I3987" s="32" t="s">
        <v>12489</v>
      </c>
      <c r="J3987" s="32" t="s">
        <v>12145</v>
      </c>
      <c r="K3987" s="32" t="s">
        <v>12146</v>
      </c>
      <c r="L3987" s="34">
        <v>39.2342817806</v>
      </c>
      <c r="M3987" s="34">
        <v>24521.426112900001</v>
      </c>
      <c r="N3987" s="32" t="s">
        <v>12490</v>
      </c>
      <c r="O3987" s="43" t="e">
        <f>VLOOKUP(U:U,#REF!,5,FALSE)</f>
        <v>#REF!</v>
      </c>
      <c r="P3987" s="43" t="e">
        <f>VLOOKUP(U:U,#REF!,4,FALSE)</f>
        <v>#REF!</v>
      </c>
      <c r="Q3987" s="43" t="e">
        <f>VLOOKUP(U:U,#REF!,2,FALSE)</f>
        <v>#REF!</v>
      </c>
      <c r="S3987" s="35" t="str">
        <f>VLOOKUP(G:G,old!G:J,4,FALSE)</f>
        <v>NE</v>
      </c>
      <c r="T3987" s="35" t="str">
        <f>VLOOKUP(G:G,old!G:K,5,FALSE)</f>
        <v>DWR</v>
      </c>
      <c r="U3987" s="35" t="str">
        <f>VLOOKUP(G:G,old!G:L,6,FALSE)</f>
        <v>MAE NAM MUN</v>
      </c>
      <c r="V3987" s="43" t="str">
        <f>VLOOKUP(G:G,old!G:M,7,FALSE)</f>
        <v>M6A</v>
      </c>
      <c r="X3987" s="43" t="str">
        <f>IFERROR(VLOOKUP(V:V,#REF!,3,FALSE),"0")</f>
        <v>0</v>
      </c>
      <c r="Y3987" s="19">
        <f t="shared" si="62"/>
        <v>0</v>
      </c>
      <c r="Z3987" s="19" t="str">
        <f>IFERROR(VLOOKUP(C:C,#REF!,19,FALSE),"0")</f>
        <v>0</v>
      </c>
    </row>
    <row r="3988" spans="1:26" x14ac:dyDescent="0.45">
      <c r="A3988" s="32" t="s">
        <v>12139</v>
      </c>
      <c r="B3988" s="32">
        <v>2</v>
      </c>
      <c r="C3988" s="32" t="s">
        <v>12140</v>
      </c>
      <c r="D3988" s="32" t="s">
        <v>12141</v>
      </c>
      <c r="E3988" s="32" t="s">
        <v>12475</v>
      </c>
      <c r="F3988" s="32">
        <v>3</v>
      </c>
      <c r="G3988" s="78" t="s">
        <v>12476</v>
      </c>
      <c r="H3988" s="33" t="s">
        <v>12491</v>
      </c>
      <c r="I3988" s="32" t="s">
        <v>368</v>
      </c>
      <c r="J3988" s="32" t="s">
        <v>12145</v>
      </c>
      <c r="K3988" s="32" t="s">
        <v>12146</v>
      </c>
      <c r="L3988" s="34">
        <v>83.507681860600002</v>
      </c>
      <c r="M3988" s="34">
        <v>52192.301162900003</v>
      </c>
      <c r="N3988" s="32" t="s">
        <v>12492</v>
      </c>
      <c r="O3988" s="43" t="e">
        <f>VLOOKUP(U:U,#REF!,5,FALSE)</f>
        <v>#REF!</v>
      </c>
      <c r="P3988" s="43" t="e">
        <f>VLOOKUP(U:U,#REF!,4,FALSE)</f>
        <v>#REF!</v>
      </c>
      <c r="Q3988" s="43" t="e">
        <f>VLOOKUP(U:U,#REF!,2,FALSE)</f>
        <v>#REF!</v>
      </c>
      <c r="S3988" s="35" t="str">
        <f>VLOOKUP(G:G,old!G:J,4,FALSE)</f>
        <v>NE</v>
      </c>
      <c r="T3988" s="35" t="str">
        <f>VLOOKUP(G:G,old!G:K,5,FALSE)</f>
        <v>DWR</v>
      </c>
      <c r="U3988" s="35" t="str">
        <f>VLOOKUP(G:G,old!G:L,6,FALSE)</f>
        <v>MAE NAM MUN</v>
      </c>
      <c r="V3988" s="43" t="str">
        <f>VLOOKUP(G:G,old!G:M,7,FALSE)</f>
        <v>M6A</v>
      </c>
      <c r="X3988" s="43" t="str">
        <f>IFERROR(VLOOKUP(V:V,#REF!,3,FALSE),"0")</f>
        <v>0</v>
      </c>
      <c r="Y3988" s="19">
        <f t="shared" si="62"/>
        <v>0</v>
      </c>
      <c r="Z3988" s="19" t="str">
        <f>IFERROR(VLOOKUP(C:C,#REF!,19,FALSE),"0")</f>
        <v>0</v>
      </c>
    </row>
    <row r="3989" spans="1:26" x14ac:dyDescent="0.45">
      <c r="A3989" s="32" t="s">
        <v>12139</v>
      </c>
      <c r="B3989" s="32">
        <v>2</v>
      </c>
      <c r="C3989" s="32" t="s">
        <v>12140</v>
      </c>
      <c r="D3989" s="32" t="s">
        <v>12141</v>
      </c>
      <c r="E3989" s="32" t="s">
        <v>12475</v>
      </c>
      <c r="F3989" s="32">
        <v>3</v>
      </c>
      <c r="G3989" s="78" t="s">
        <v>12476</v>
      </c>
      <c r="H3989" s="33" t="s">
        <v>12493</v>
      </c>
      <c r="I3989" s="32" t="s">
        <v>12494</v>
      </c>
      <c r="J3989" s="32" t="s">
        <v>12145</v>
      </c>
      <c r="K3989" s="32" t="s">
        <v>12146</v>
      </c>
      <c r="L3989" s="34">
        <v>30.6495788557</v>
      </c>
      <c r="M3989" s="34">
        <v>19155.986784799999</v>
      </c>
      <c r="N3989" s="32" t="s">
        <v>12495</v>
      </c>
      <c r="O3989" s="43" t="e">
        <f>VLOOKUP(U:U,#REF!,5,FALSE)</f>
        <v>#REF!</v>
      </c>
      <c r="P3989" s="43" t="e">
        <f>VLOOKUP(U:U,#REF!,4,FALSE)</f>
        <v>#REF!</v>
      </c>
      <c r="Q3989" s="43" t="e">
        <f>VLOOKUP(U:U,#REF!,2,FALSE)</f>
        <v>#REF!</v>
      </c>
      <c r="S3989" s="35" t="str">
        <f>VLOOKUP(G:G,old!G:J,4,FALSE)</f>
        <v>NE</v>
      </c>
      <c r="T3989" s="35" t="str">
        <f>VLOOKUP(G:G,old!G:K,5,FALSE)</f>
        <v>DWR</v>
      </c>
      <c r="U3989" s="35" t="str">
        <f>VLOOKUP(G:G,old!G:L,6,FALSE)</f>
        <v>MAE NAM MUN</v>
      </c>
      <c r="V3989" s="43" t="str">
        <f>VLOOKUP(G:G,old!G:M,7,FALSE)</f>
        <v>M6A</v>
      </c>
      <c r="X3989" s="43" t="str">
        <f>IFERROR(VLOOKUP(V:V,#REF!,3,FALSE),"0")</f>
        <v>0</v>
      </c>
      <c r="Y3989" s="19">
        <f t="shared" si="62"/>
        <v>0</v>
      </c>
      <c r="Z3989" s="19" t="str">
        <f>IFERROR(VLOOKUP(C:C,#REF!,19,FALSE),"0")</f>
        <v>0</v>
      </c>
    </row>
    <row r="3990" spans="1:26" x14ac:dyDescent="0.45">
      <c r="A3990" s="32" t="s">
        <v>12139</v>
      </c>
      <c r="B3990" s="32">
        <v>2</v>
      </c>
      <c r="C3990" s="32" t="s">
        <v>12140</v>
      </c>
      <c r="D3990" s="32" t="s">
        <v>12141</v>
      </c>
      <c r="E3990" s="32" t="s">
        <v>12475</v>
      </c>
      <c r="F3990" s="32">
        <v>3</v>
      </c>
      <c r="G3990" s="78" t="s">
        <v>12476</v>
      </c>
      <c r="H3990" s="33" t="s">
        <v>12496</v>
      </c>
      <c r="I3990" s="32" t="s">
        <v>8820</v>
      </c>
      <c r="J3990" s="32" t="s">
        <v>12145</v>
      </c>
      <c r="K3990" s="32" t="s">
        <v>12146</v>
      </c>
      <c r="L3990" s="34">
        <v>43.140122716599997</v>
      </c>
      <c r="M3990" s="34">
        <v>26962.5766979</v>
      </c>
      <c r="N3990" s="32" t="s">
        <v>12497</v>
      </c>
      <c r="O3990" s="43" t="e">
        <f>VLOOKUP(U:U,#REF!,5,FALSE)</f>
        <v>#REF!</v>
      </c>
      <c r="P3990" s="43" t="e">
        <f>VLOOKUP(U:U,#REF!,4,FALSE)</f>
        <v>#REF!</v>
      </c>
      <c r="Q3990" s="43" t="e">
        <f>VLOOKUP(U:U,#REF!,2,FALSE)</f>
        <v>#REF!</v>
      </c>
      <c r="S3990" s="35" t="str">
        <f>VLOOKUP(G:G,old!G:J,4,FALSE)</f>
        <v>NE</v>
      </c>
      <c r="T3990" s="35" t="str">
        <f>VLOOKUP(G:G,old!G:K,5,FALSE)</f>
        <v>DWR</v>
      </c>
      <c r="U3990" s="35" t="str">
        <f>VLOOKUP(G:G,old!G:L,6,FALSE)</f>
        <v>MAE NAM MUN</v>
      </c>
      <c r="V3990" s="43" t="str">
        <f>VLOOKUP(G:G,old!G:M,7,FALSE)</f>
        <v>M6A</v>
      </c>
      <c r="X3990" s="43" t="str">
        <f>IFERROR(VLOOKUP(V:V,#REF!,3,FALSE),"0")</f>
        <v>0</v>
      </c>
      <c r="Y3990" s="19">
        <f t="shared" si="62"/>
        <v>0</v>
      </c>
      <c r="Z3990" s="19" t="str">
        <f>IFERROR(VLOOKUP(C:C,#REF!,19,FALSE),"0")</f>
        <v>0</v>
      </c>
    </row>
    <row r="3991" spans="1:26" x14ac:dyDescent="0.45">
      <c r="A3991" s="32" t="s">
        <v>12139</v>
      </c>
      <c r="B3991" s="32">
        <v>2</v>
      </c>
      <c r="C3991" s="32" t="s">
        <v>12140</v>
      </c>
      <c r="D3991" s="32" t="s">
        <v>12141</v>
      </c>
      <c r="E3991" s="32" t="s">
        <v>12475</v>
      </c>
      <c r="F3991" s="32">
        <v>3</v>
      </c>
      <c r="G3991" s="78" t="s">
        <v>12476</v>
      </c>
      <c r="H3991" s="33" t="s">
        <v>12498</v>
      </c>
      <c r="I3991" s="32" t="s">
        <v>2254</v>
      </c>
      <c r="J3991" s="32" t="s">
        <v>12145</v>
      </c>
      <c r="K3991" s="32" t="s">
        <v>12146</v>
      </c>
      <c r="L3991" s="34">
        <v>59.825769492399999</v>
      </c>
      <c r="M3991" s="34">
        <v>37391.105932699997</v>
      </c>
      <c r="N3991" s="32" t="s">
        <v>12499</v>
      </c>
      <c r="O3991" s="43" t="e">
        <f>VLOOKUP(U:U,#REF!,5,FALSE)</f>
        <v>#REF!</v>
      </c>
      <c r="P3991" s="43" t="e">
        <f>VLOOKUP(U:U,#REF!,4,FALSE)</f>
        <v>#REF!</v>
      </c>
      <c r="Q3991" s="43" t="e">
        <f>VLOOKUP(U:U,#REF!,2,FALSE)</f>
        <v>#REF!</v>
      </c>
      <c r="S3991" s="35" t="str">
        <f>VLOOKUP(G:G,old!G:J,4,FALSE)</f>
        <v>NE</v>
      </c>
      <c r="T3991" s="35" t="str">
        <f>VLOOKUP(G:G,old!G:K,5,FALSE)</f>
        <v>DWR</v>
      </c>
      <c r="U3991" s="35" t="str">
        <f>VLOOKUP(G:G,old!G:L,6,FALSE)</f>
        <v>MAE NAM MUN</v>
      </c>
      <c r="V3991" s="43" t="str">
        <f>VLOOKUP(G:G,old!G:M,7,FALSE)</f>
        <v>M6A</v>
      </c>
      <c r="X3991" s="43" t="str">
        <f>IFERROR(VLOOKUP(V:V,#REF!,3,FALSE),"0")</f>
        <v>0</v>
      </c>
      <c r="Y3991" s="19">
        <f t="shared" si="62"/>
        <v>0</v>
      </c>
      <c r="Z3991" s="19" t="str">
        <f>IFERROR(VLOOKUP(C:C,#REF!,19,FALSE),"0")</f>
        <v>0</v>
      </c>
    </row>
    <row r="3992" spans="1:26" x14ac:dyDescent="0.45">
      <c r="A3992" s="32" t="s">
        <v>12139</v>
      </c>
      <c r="B3992" s="32">
        <v>2</v>
      </c>
      <c r="C3992" s="32" t="s">
        <v>12140</v>
      </c>
      <c r="D3992" s="32" t="s">
        <v>12141</v>
      </c>
      <c r="E3992" s="32" t="s">
        <v>12475</v>
      </c>
      <c r="F3992" s="32">
        <v>3</v>
      </c>
      <c r="G3992" s="78" t="s">
        <v>12476</v>
      </c>
      <c r="H3992" s="33" t="s">
        <v>12500</v>
      </c>
      <c r="I3992" s="32" t="s">
        <v>12501</v>
      </c>
      <c r="J3992" s="32" t="s">
        <v>12145</v>
      </c>
      <c r="K3992" s="32" t="s">
        <v>12146</v>
      </c>
      <c r="L3992" s="34">
        <v>59.788238359200001</v>
      </c>
      <c r="M3992" s="34">
        <v>37367.6489745</v>
      </c>
      <c r="N3992" s="32" t="s">
        <v>12502</v>
      </c>
      <c r="O3992" s="43" t="e">
        <f>VLOOKUP(U:U,#REF!,5,FALSE)</f>
        <v>#REF!</v>
      </c>
      <c r="P3992" s="43" t="e">
        <f>VLOOKUP(U:U,#REF!,4,FALSE)</f>
        <v>#REF!</v>
      </c>
      <c r="Q3992" s="43" t="e">
        <f>VLOOKUP(U:U,#REF!,2,FALSE)</f>
        <v>#REF!</v>
      </c>
      <c r="S3992" s="35" t="str">
        <f>VLOOKUP(G:G,old!G:J,4,FALSE)</f>
        <v>NE</v>
      </c>
      <c r="T3992" s="35" t="str">
        <f>VLOOKUP(G:G,old!G:K,5,FALSE)</f>
        <v>DWR</v>
      </c>
      <c r="U3992" s="35" t="str">
        <f>VLOOKUP(G:G,old!G:L,6,FALSE)</f>
        <v>MAE NAM MUN</v>
      </c>
      <c r="V3992" s="43" t="str">
        <f>VLOOKUP(G:G,old!G:M,7,FALSE)</f>
        <v>M6A</v>
      </c>
      <c r="X3992" s="43" t="str">
        <f>IFERROR(VLOOKUP(V:V,#REF!,3,FALSE),"0")</f>
        <v>0</v>
      </c>
      <c r="Y3992" s="19">
        <f t="shared" si="62"/>
        <v>0</v>
      </c>
      <c r="Z3992" s="19" t="str">
        <f>IFERROR(VLOOKUP(C:C,#REF!,19,FALSE),"0")</f>
        <v>0</v>
      </c>
    </row>
    <row r="3993" spans="1:26" x14ac:dyDescent="0.45">
      <c r="A3993" s="32" t="s">
        <v>12139</v>
      </c>
      <c r="B3993" s="32">
        <v>2</v>
      </c>
      <c r="C3993" s="32" t="s">
        <v>12140</v>
      </c>
      <c r="D3993" s="32" t="s">
        <v>12141</v>
      </c>
      <c r="E3993" s="32" t="s">
        <v>12475</v>
      </c>
      <c r="F3993" s="32">
        <v>3</v>
      </c>
      <c r="G3993" s="78" t="s">
        <v>12476</v>
      </c>
      <c r="H3993" s="33" t="s">
        <v>12503</v>
      </c>
      <c r="I3993" s="32" t="s">
        <v>2142</v>
      </c>
      <c r="J3993" s="32" t="s">
        <v>12145</v>
      </c>
      <c r="K3993" s="32" t="s">
        <v>12146</v>
      </c>
      <c r="L3993" s="34">
        <v>39.9060433832</v>
      </c>
      <c r="M3993" s="34">
        <v>24941.277114500001</v>
      </c>
      <c r="N3993" s="32" t="s">
        <v>12504</v>
      </c>
      <c r="O3993" s="43" t="e">
        <f>VLOOKUP(U:U,#REF!,5,FALSE)</f>
        <v>#REF!</v>
      </c>
      <c r="P3993" s="43" t="e">
        <f>VLOOKUP(U:U,#REF!,4,FALSE)</f>
        <v>#REF!</v>
      </c>
      <c r="Q3993" s="43" t="e">
        <f>VLOOKUP(U:U,#REF!,2,FALSE)</f>
        <v>#REF!</v>
      </c>
      <c r="S3993" s="35" t="str">
        <f>VLOOKUP(G:G,old!G:J,4,FALSE)</f>
        <v>NE</v>
      </c>
      <c r="T3993" s="35" t="str">
        <f>VLOOKUP(G:G,old!G:K,5,FALSE)</f>
        <v>DWR</v>
      </c>
      <c r="U3993" s="35" t="str">
        <f>VLOOKUP(G:G,old!G:L,6,FALSE)</f>
        <v>MAE NAM MUN</v>
      </c>
      <c r="V3993" s="43" t="str">
        <f>VLOOKUP(G:G,old!G:M,7,FALSE)</f>
        <v>M6A</v>
      </c>
      <c r="X3993" s="43" t="str">
        <f>IFERROR(VLOOKUP(V:V,#REF!,3,FALSE),"0")</f>
        <v>0</v>
      </c>
      <c r="Y3993" s="19">
        <f t="shared" si="62"/>
        <v>0</v>
      </c>
      <c r="Z3993" s="19" t="str">
        <f>IFERROR(VLOOKUP(C:C,#REF!,19,FALSE),"0")</f>
        <v>0</v>
      </c>
    </row>
    <row r="3994" spans="1:26" x14ac:dyDescent="0.45">
      <c r="A3994" s="32" t="s">
        <v>12139</v>
      </c>
      <c r="B3994" s="32">
        <v>2</v>
      </c>
      <c r="C3994" s="32" t="s">
        <v>12140</v>
      </c>
      <c r="D3994" s="32" t="s">
        <v>12141</v>
      </c>
      <c r="E3994" s="32" t="s">
        <v>12475</v>
      </c>
      <c r="F3994" s="32">
        <v>3</v>
      </c>
      <c r="G3994" s="78" t="s">
        <v>12476</v>
      </c>
      <c r="H3994" s="33" t="s">
        <v>12505</v>
      </c>
      <c r="I3994" s="32" t="s">
        <v>12194</v>
      </c>
      <c r="J3994" s="32" t="s">
        <v>12145</v>
      </c>
      <c r="K3994" s="32" t="s">
        <v>12146</v>
      </c>
      <c r="L3994" s="34">
        <v>32.234604467600001</v>
      </c>
      <c r="M3994" s="34">
        <v>20146.627792300002</v>
      </c>
      <c r="N3994" s="32" t="s">
        <v>12506</v>
      </c>
      <c r="O3994" s="43" t="e">
        <f>VLOOKUP(U:U,#REF!,5,FALSE)</f>
        <v>#REF!</v>
      </c>
      <c r="P3994" s="43" t="e">
        <f>VLOOKUP(U:U,#REF!,4,FALSE)</f>
        <v>#REF!</v>
      </c>
      <c r="Q3994" s="43" t="e">
        <f>VLOOKUP(U:U,#REF!,2,FALSE)</f>
        <v>#REF!</v>
      </c>
      <c r="S3994" s="35" t="str">
        <f>VLOOKUP(G:G,old!G:J,4,FALSE)</f>
        <v>NE</v>
      </c>
      <c r="T3994" s="35" t="str">
        <f>VLOOKUP(G:G,old!G:K,5,FALSE)</f>
        <v>DWR</v>
      </c>
      <c r="U3994" s="35" t="str">
        <f>VLOOKUP(G:G,old!G:L,6,FALSE)</f>
        <v>MAE NAM MUN</v>
      </c>
      <c r="V3994" s="43" t="str">
        <f>VLOOKUP(G:G,old!G:M,7,FALSE)</f>
        <v>M6A</v>
      </c>
      <c r="X3994" s="43" t="str">
        <f>IFERROR(VLOOKUP(V:V,#REF!,3,FALSE),"0")</f>
        <v>0</v>
      </c>
      <c r="Y3994" s="19">
        <f t="shared" si="62"/>
        <v>0</v>
      </c>
      <c r="Z3994" s="19" t="str">
        <f>IFERROR(VLOOKUP(C:C,#REF!,19,FALSE),"0")</f>
        <v>0</v>
      </c>
    </row>
    <row r="3995" spans="1:26" x14ac:dyDescent="0.45">
      <c r="A3995" s="32" t="s">
        <v>12139</v>
      </c>
      <c r="B3995" s="32">
        <v>2</v>
      </c>
      <c r="C3995" s="32" t="s">
        <v>12140</v>
      </c>
      <c r="D3995" s="32" t="s">
        <v>12141</v>
      </c>
      <c r="E3995" s="32" t="s">
        <v>12507</v>
      </c>
      <c r="F3995" s="32">
        <v>3</v>
      </c>
      <c r="G3995" s="78" t="s">
        <v>12508</v>
      </c>
      <c r="H3995" s="33" t="s">
        <v>12509</v>
      </c>
      <c r="I3995" s="32" t="s">
        <v>12508</v>
      </c>
      <c r="J3995" s="32" t="s">
        <v>12145</v>
      </c>
      <c r="K3995" s="32" t="s">
        <v>12146</v>
      </c>
      <c r="L3995" s="34">
        <v>50.920272789999999</v>
      </c>
      <c r="M3995" s="34">
        <v>31825.1704938</v>
      </c>
      <c r="N3995" s="32" t="s">
        <v>12510</v>
      </c>
      <c r="O3995" s="43" t="e">
        <f>VLOOKUP(U:U,#REF!,5,FALSE)</f>
        <v>#REF!</v>
      </c>
      <c r="P3995" s="43" t="e">
        <f>VLOOKUP(U:U,#REF!,4,FALSE)</f>
        <v>#REF!</v>
      </c>
      <c r="Q3995" s="43" t="e">
        <f>VLOOKUP(U:U,#REF!,2,FALSE)</f>
        <v>#REF!</v>
      </c>
      <c r="S3995" s="35" t="str">
        <f>VLOOKUP(G:G,old!G:J,4,FALSE)</f>
        <v>NE</v>
      </c>
      <c r="T3995" s="35" t="str">
        <f>VLOOKUP(G:G,old!G:K,5,FALSE)</f>
        <v>RID_area</v>
      </c>
      <c r="U3995" s="35" t="str">
        <f>VLOOKUP(G:G,old!G:L,6,FALSE)</f>
        <v>MAE NAM MUN</v>
      </c>
      <c r="V3995" s="43">
        <f>VLOOKUP(G:G,old!G:M,7,FALSE)</f>
        <v>0</v>
      </c>
      <c r="X3995" s="43" t="str">
        <f>IFERROR(VLOOKUP(V:V,#REF!,3,FALSE),"0")</f>
        <v>0</v>
      </c>
      <c r="Y3995" s="19">
        <f t="shared" si="62"/>
        <v>0</v>
      </c>
      <c r="Z3995" s="19" t="str">
        <f>IFERROR(VLOOKUP(C:C,#REF!,19,FALSE),"0")</f>
        <v>0</v>
      </c>
    </row>
    <row r="3996" spans="1:26" x14ac:dyDescent="0.45">
      <c r="A3996" s="32" t="s">
        <v>12139</v>
      </c>
      <c r="B3996" s="32">
        <v>2</v>
      </c>
      <c r="C3996" s="32" t="s">
        <v>12140</v>
      </c>
      <c r="D3996" s="32" t="s">
        <v>12141</v>
      </c>
      <c r="E3996" s="32" t="s">
        <v>12507</v>
      </c>
      <c r="F3996" s="32">
        <v>3</v>
      </c>
      <c r="G3996" s="78" t="s">
        <v>12508</v>
      </c>
      <c r="H3996" s="33" t="s">
        <v>12511</v>
      </c>
      <c r="I3996" s="32" t="s">
        <v>12512</v>
      </c>
      <c r="J3996" s="32" t="s">
        <v>12145</v>
      </c>
      <c r="K3996" s="32" t="s">
        <v>12146</v>
      </c>
      <c r="L3996" s="34">
        <v>34.773005221600002</v>
      </c>
      <c r="M3996" s="34">
        <v>21733.128263499999</v>
      </c>
      <c r="N3996" s="32" t="s">
        <v>12513</v>
      </c>
      <c r="O3996" s="43" t="e">
        <f>VLOOKUP(U:U,#REF!,5,FALSE)</f>
        <v>#REF!</v>
      </c>
      <c r="P3996" s="43" t="e">
        <f>VLOOKUP(U:U,#REF!,4,FALSE)</f>
        <v>#REF!</v>
      </c>
      <c r="Q3996" s="43" t="e">
        <f>VLOOKUP(U:U,#REF!,2,FALSE)</f>
        <v>#REF!</v>
      </c>
      <c r="S3996" s="35" t="str">
        <f>VLOOKUP(G:G,old!G:J,4,FALSE)</f>
        <v>NE</v>
      </c>
      <c r="T3996" s="35" t="str">
        <f>VLOOKUP(G:G,old!G:K,5,FALSE)</f>
        <v>RID_area</v>
      </c>
      <c r="U3996" s="35" t="str">
        <f>VLOOKUP(G:G,old!G:L,6,FALSE)</f>
        <v>MAE NAM MUN</v>
      </c>
      <c r="V3996" s="43">
        <f>VLOOKUP(G:G,old!G:M,7,FALSE)</f>
        <v>0</v>
      </c>
      <c r="X3996" s="43" t="str">
        <f>IFERROR(VLOOKUP(V:V,#REF!,3,FALSE),"0")</f>
        <v>0</v>
      </c>
      <c r="Y3996" s="19">
        <f t="shared" si="62"/>
        <v>0</v>
      </c>
      <c r="Z3996" s="19" t="str">
        <f>IFERROR(VLOOKUP(C:C,#REF!,19,FALSE),"0")</f>
        <v>0</v>
      </c>
    </row>
    <row r="3997" spans="1:26" x14ac:dyDescent="0.45">
      <c r="A3997" s="32" t="s">
        <v>12139</v>
      </c>
      <c r="B3997" s="32">
        <v>2</v>
      </c>
      <c r="C3997" s="32" t="s">
        <v>12140</v>
      </c>
      <c r="D3997" s="32" t="s">
        <v>12141</v>
      </c>
      <c r="E3997" s="32" t="s">
        <v>12507</v>
      </c>
      <c r="F3997" s="32">
        <v>3</v>
      </c>
      <c r="G3997" s="78" t="s">
        <v>12508</v>
      </c>
      <c r="H3997" s="33" t="s">
        <v>12514</v>
      </c>
      <c r="I3997" s="32" t="s">
        <v>2869</v>
      </c>
      <c r="J3997" s="32" t="s">
        <v>12145</v>
      </c>
      <c r="K3997" s="32" t="s">
        <v>12146</v>
      </c>
      <c r="L3997" s="34">
        <v>27.482215864400001</v>
      </c>
      <c r="M3997" s="34">
        <v>17176.384915300001</v>
      </c>
      <c r="N3997" s="32" t="s">
        <v>12515</v>
      </c>
      <c r="O3997" s="43" t="e">
        <f>VLOOKUP(U:U,#REF!,5,FALSE)</f>
        <v>#REF!</v>
      </c>
      <c r="P3997" s="43" t="e">
        <f>VLOOKUP(U:U,#REF!,4,FALSE)</f>
        <v>#REF!</v>
      </c>
      <c r="Q3997" s="43" t="e">
        <f>VLOOKUP(U:U,#REF!,2,FALSE)</f>
        <v>#REF!</v>
      </c>
      <c r="S3997" s="35" t="str">
        <f>VLOOKUP(G:G,old!G:J,4,FALSE)</f>
        <v>NE</v>
      </c>
      <c r="T3997" s="35" t="str">
        <f>VLOOKUP(G:G,old!G:K,5,FALSE)</f>
        <v>RID_area</v>
      </c>
      <c r="U3997" s="35" t="str">
        <f>VLOOKUP(G:G,old!G:L,6,FALSE)</f>
        <v>MAE NAM MUN</v>
      </c>
      <c r="V3997" s="43">
        <f>VLOOKUP(G:G,old!G:M,7,FALSE)</f>
        <v>0</v>
      </c>
      <c r="X3997" s="43" t="str">
        <f>IFERROR(VLOOKUP(V:V,#REF!,3,FALSE),"0")</f>
        <v>0</v>
      </c>
      <c r="Y3997" s="19">
        <f t="shared" si="62"/>
        <v>0</v>
      </c>
      <c r="Z3997" s="19" t="str">
        <f>IFERROR(VLOOKUP(C:C,#REF!,19,FALSE),"0")</f>
        <v>0</v>
      </c>
    </row>
    <row r="3998" spans="1:26" x14ac:dyDescent="0.45">
      <c r="A3998" s="32" t="s">
        <v>12139</v>
      </c>
      <c r="B3998" s="32">
        <v>2</v>
      </c>
      <c r="C3998" s="32" t="s">
        <v>12140</v>
      </c>
      <c r="D3998" s="32" t="s">
        <v>12141</v>
      </c>
      <c r="E3998" s="32" t="s">
        <v>12507</v>
      </c>
      <c r="F3998" s="32">
        <v>3</v>
      </c>
      <c r="G3998" s="78" t="s">
        <v>12508</v>
      </c>
      <c r="H3998" s="33" t="s">
        <v>12516</v>
      </c>
      <c r="I3998" s="32" t="s">
        <v>12517</v>
      </c>
      <c r="J3998" s="32" t="s">
        <v>12145</v>
      </c>
      <c r="K3998" s="32" t="s">
        <v>12146</v>
      </c>
      <c r="L3998" s="34">
        <v>126.778916478</v>
      </c>
      <c r="M3998" s="34">
        <v>79236.822798699999</v>
      </c>
      <c r="N3998" s="32" t="s">
        <v>12518</v>
      </c>
      <c r="O3998" s="43" t="e">
        <f>VLOOKUP(U:U,#REF!,5,FALSE)</f>
        <v>#REF!</v>
      </c>
      <c r="P3998" s="43" t="e">
        <f>VLOOKUP(U:U,#REF!,4,FALSE)</f>
        <v>#REF!</v>
      </c>
      <c r="Q3998" s="43" t="e">
        <f>VLOOKUP(U:U,#REF!,2,FALSE)</f>
        <v>#REF!</v>
      </c>
      <c r="S3998" s="35" t="str">
        <f>VLOOKUP(G:G,old!G:J,4,FALSE)</f>
        <v>NE</v>
      </c>
      <c r="T3998" s="35" t="str">
        <f>VLOOKUP(G:G,old!G:K,5,FALSE)</f>
        <v>RID_area</v>
      </c>
      <c r="U3998" s="35" t="str">
        <f>VLOOKUP(G:G,old!G:L,6,FALSE)</f>
        <v>MAE NAM MUN</v>
      </c>
      <c r="V3998" s="43">
        <f>VLOOKUP(G:G,old!G:M,7,FALSE)</f>
        <v>0</v>
      </c>
      <c r="X3998" s="43" t="str">
        <f>IFERROR(VLOOKUP(V:V,#REF!,3,FALSE),"0")</f>
        <v>0</v>
      </c>
      <c r="Y3998" s="19">
        <f t="shared" si="62"/>
        <v>0</v>
      </c>
      <c r="Z3998" s="19" t="str">
        <f>IFERROR(VLOOKUP(C:C,#REF!,19,FALSE),"0")</f>
        <v>0</v>
      </c>
    </row>
    <row r="3999" spans="1:26" x14ac:dyDescent="0.45">
      <c r="A3999" s="32" t="s">
        <v>12139</v>
      </c>
      <c r="B3999" s="32">
        <v>2</v>
      </c>
      <c r="C3999" s="32" t="s">
        <v>12140</v>
      </c>
      <c r="D3999" s="32" t="s">
        <v>12141</v>
      </c>
      <c r="E3999" s="32" t="s">
        <v>12507</v>
      </c>
      <c r="F3999" s="32">
        <v>3</v>
      </c>
      <c r="G3999" s="78" t="s">
        <v>12508</v>
      </c>
      <c r="H3999" s="33" t="s">
        <v>12519</v>
      </c>
      <c r="I3999" s="32" t="s">
        <v>12520</v>
      </c>
      <c r="J3999" s="32" t="s">
        <v>12145</v>
      </c>
      <c r="K3999" s="32" t="s">
        <v>12146</v>
      </c>
      <c r="L3999" s="34">
        <v>110.780447272</v>
      </c>
      <c r="M3999" s="34">
        <v>69237.779544999998</v>
      </c>
      <c r="N3999" s="32" t="s">
        <v>12521</v>
      </c>
      <c r="O3999" s="43" t="e">
        <f>VLOOKUP(U:U,#REF!,5,FALSE)</f>
        <v>#REF!</v>
      </c>
      <c r="P3999" s="43" t="e">
        <f>VLOOKUP(U:U,#REF!,4,FALSE)</f>
        <v>#REF!</v>
      </c>
      <c r="Q3999" s="43" t="e">
        <f>VLOOKUP(U:U,#REF!,2,FALSE)</f>
        <v>#REF!</v>
      </c>
      <c r="S3999" s="35" t="str">
        <f>VLOOKUP(G:G,old!G:J,4,FALSE)</f>
        <v>NE</v>
      </c>
      <c r="T3999" s="35" t="str">
        <f>VLOOKUP(G:G,old!G:K,5,FALSE)</f>
        <v>RID_area</v>
      </c>
      <c r="U3999" s="35" t="str">
        <f>VLOOKUP(G:G,old!G:L,6,FALSE)</f>
        <v>MAE NAM MUN</v>
      </c>
      <c r="V3999" s="43">
        <f>VLOOKUP(G:G,old!G:M,7,FALSE)</f>
        <v>0</v>
      </c>
      <c r="X3999" s="43" t="str">
        <f>IFERROR(VLOOKUP(V:V,#REF!,3,FALSE),"0")</f>
        <v>0</v>
      </c>
      <c r="Y3999" s="19">
        <f t="shared" si="62"/>
        <v>0</v>
      </c>
      <c r="Z3999" s="19" t="str">
        <f>IFERROR(VLOOKUP(C:C,#REF!,19,FALSE),"0")</f>
        <v>0</v>
      </c>
    </row>
    <row r="4000" spans="1:26" x14ac:dyDescent="0.45">
      <c r="A4000" s="32" t="s">
        <v>12139</v>
      </c>
      <c r="B4000" s="32">
        <v>2</v>
      </c>
      <c r="C4000" s="32" t="s">
        <v>12140</v>
      </c>
      <c r="D4000" s="32" t="s">
        <v>12141</v>
      </c>
      <c r="E4000" s="32" t="s">
        <v>12522</v>
      </c>
      <c r="F4000" s="32">
        <v>3</v>
      </c>
      <c r="G4000" s="78" t="s">
        <v>721</v>
      </c>
      <c r="H4000" s="33" t="s">
        <v>12523</v>
      </c>
      <c r="I4000" s="32" t="s">
        <v>721</v>
      </c>
      <c r="J4000" s="32" t="s">
        <v>12145</v>
      </c>
      <c r="K4000" s="32" t="s">
        <v>12146</v>
      </c>
      <c r="L4000" s="34">
        <v>45.171363632099997</v>
      </c>
      <c r="M4000" s="34">
        <v>28232.1022701</v>
      </c>
      <c r="N4000" s="32" t="s">
        <v>12524</v>
      </c>
      <c r="O4000" s="43" t="e">
        <f>VLOOKUP(U:U,#REF!,5,FALSE)</f>
        <v>#REF!</v>
      </c>
      <c r="P4000" s="43" t="e">
        <f>VLOOKUP(U:U,#REF!,4,FALSE)</f>
        <v>#REF!</v>
      </c>
      <c r="Q4000" s="43" t="e">
        <f>VLOOKUP(U:U,#REF!,2,FALSE)</f>
        <v>#REF!</v>
      </c>
      <c r="S4000" s="35" t="str">
        <f>VLOOKUP(G:G,old!G:J,4,FALSE)</f>
        <v>NE</v>
      </c>
      <c r="T4000" s="35" t="str">
        <f>VLOOKUP(G:G,old!G:K,5,FALSE)</f>
        <v>DWR</v>
      </c>
      <c r="U4000" s="35" t="str">
        <f>VLOOKUP(G:G,old!G:L,6,FALSE)</f>
        <v>MAE NAM MUN</v>
      </c>
      <c r="V4000" s="43">
        <f>VLOOKUP(G:G,old!G:M,7,FALSE)</f>
        <v>0</v>
      </c>
      <c r="X4000" s="43" t="str">
        <f>IFERROR(VLOOKUP(V:V,#REF!,3,FALSE),"0")</f>
        <v>0</v>
      </c>
      <c r="Y4000" s="19">
        <f t="shared" si="62"/>
        <v>0</v>
      </c>
      <c r="Z4000" s="19" t="str">
        <f>IFERROR(VLOOKUP(C:C,#REF!,19,FALSE),"0")</f>
        <v>0</v>
      </c>
    </row>
    <row r="4001" spans="1:26" x14ac:dyDescent="0.45">
      <c r="A4001" s="32" t="s">
        <v>12139</v>
      </c>
      <c r="B4001" s="32">
        <v>2</v>
      </c>
      <c r="C4001" s="32" t="s">
        <v>12140</v>
      </c>
      <c r="D4001" s="32" t="s">
        <v>12141</v>
      </c>
      <c r="E4001" s="32" t="s">
        <v>12522</v>
      </c>
      <c r="F4001" s="32">
        <v>3</v>
      </c>
      <c r="G4001" s="78" t="s">
        <v>721</v>
      </c>
      <c r="H4001" s="33" t="s">
        <v>12525</v>
      </c>
      <c r="I4001" s="32" t="s">
        <v>12526</v>
      </c>
      <c r="J4001" s="32" t="s">
        <v>12145</v>
      </c>
      <c r="K4001" s="32" t="s">
        <v>12146</v>
      </c>
      <c r="L4001" s="34">
        <v>49.216157469800002</v>
      </c>
      <c r="M4001" s="34">
        <v>30760.098418599999</v>
      </c>
      <c r="N4001" s="32" t="s">
        <v>12527</v>
      </c>
      <c r="O4001" s="43" t="e">
        <f>VLOOKUP(U:U,#REF!,5,FALSE)</f>
        <v>#REF!</v>
      </c>
      <c r="P4001" s="43" t="e">
        <f>VLOOKUP(U:U,#REF!,4,FALSE)</f>
        <v>#REF!</v>
      </c>
      <c r="Q4001" s="43" t="e">
        <f>VLOOKUP(U:U,#REF!,2,FALSE)</f>
        <v>#REF!</v>
      </c>
      <c r="S4001" s="35" t="str">
        <f>VLOOKUP(G:G,old!G:J,4,FALSE)</f>
        <v>NE</v>
      </c>
      <c r="T4001" s="35" t="str">
        <f>VLOOKUP(G:G,old!G:K,5,FALSE)</f>
        <v>DWR</v>
      </c>
      <c r="U4001" s="35" t="str">
        <f>VLOOKUP(G:G,old!G:L,6,FALSE)</f>
        <v>MAE NAM MUN</v>
      </c>
      <c r="V4001" s="43">
        <f>VLOOKUP(G:G,old!G:M,7,FALSE)</f>
        <v>0</v>
      </c>
      <c r="X4001" s="43" t="str">
        <f>IFERROR(VLOOKUP(V:V,#REF!,3,FALSE),"0")</f>
        <v>0</v>
      </c>
      <c r="Y4001" s="19">
        <f t="shared" si="62"/>
        <v>0</v>
      </c>
      <c r="Z4001" s="19" t="str">
        <f>IFERROR(VLOOKUP(C:C,#REF!,19,FALSE),"0")</f>
        <v>0</v>
      </c>
    </row>
    <row r="4002" spans="1:26" x14ac:dyDescent="0.45">
      <c r="A4002" s="32" t="s">
        <v>12139</v>
      </c>
      <c r="B4002" s="32">
        <v>2</v>
      </c>
      <c r="C4002" s="32" t="s">
        <v>12140</v>
      </c>
      <c r="D4002" s="32" t="s">
        <v>12141</v>
      </c>
      <c r="E4002" s="32" t="s">
        <v>12522</v>
      </c>
      <c r="F4002" s="32">
        <v>3</v>
      </c>
      <c r="G4002" s="78" t="s">
        <v>721</v>
      </c>
      <c r="H4002" s="33" t="s">
        <v>12528</v>
      </c>
      <c r="I4002" s="32" t="s">
        <v>8234</v>
      </c>
      <c r="J4002" s="32" t="s">
        <v>12145</v>
      </c>
      <c r="K4002" s="32" t="s">
        <v>12146</v>
      </c>
      <c r="L4002" s="34">
        <v>41.769673381300002</v>
      </c>
      <c r="M4002" s="34">
        <v>26106.045863300002</v>
      </c>
      <c r="N4002" s="32" t="s">
        <v>12529</v>
      </c>
      <c r="O4002" s="43" t="e">
        <f>VLOOKUP(U:U,#REF!,5,FALSE)</f>
        <v>#REF!</v>
      </c>
      <c r="P4002" s="43" t="e">
        <f>VLOOKUP(U:U,#REF!,4,FALSE)</f>
        <v>#REF!</v>
      </c>
      <c r="Q4002" s="43" t="e">
        <f>VLOOKUP(U:U,#REF!,2,FALSE)</f>
        <v>#REF!</v>
      </c>
      <c r="S4002" s="35" t="str">
        <f>VLOOKUP(G:G,old!G:J,4,FALSE)</f>
        <v>NE</v>
      </c>
      <c r="T4002" s="35" t="str">
        <f>VLOOKUP(G:G,old!G:K,5,FALSE)</f>
        <v>DWR</v>
      </c>
      <c r="U4002" s="35" t="str">
        <f>VLOOKUP(G:G,old!G:L,6,FALSE)</f>
        <v>MAE NAM MUN</v>
      </c>
      <c r="V4002" s="43">
        <f>VLOOKUP(G:G,old!G:M,7,FALSE)</f>
        <v>0</v>
      </c>
      <c r="X4002" s="43" t="str">
        <f>IFERROR(VLOOKUP(V:V,#REF!,3,FALSE),"0")</f>
        <v>0</v>
      </c>
      <c r="Y4002" s="19">
        <f t="shared" si="62"/>
        <v>0</v>
      </c>
      <c r="Z4002" s="19" t="str">
        <f>IFERROR(VLOOKUP(C:C,#REF!,19,FALSE),"0")</f>
        <v>0</v>
      </c>
    </row>
    <row r="4003" spans="1:26" x14ac:dyDescent="0.45">
      <c r="A4003" s="32" t="s">
        <v>12139</v>
      </c>
      <c r="B4003" s="32">
        <v>2</v>
      </c>
      <c r="C4003" s="32" t="s">
        <v>12140</v>
      </c>
      <c r="D4003" s="32" t="s">
        <v>12141</v>
      </c>
      <c r="E4003" s="32" t="s">
        <v>12522</v>
      </c>
      <c r="F4003" s="32">
        <v>3</v>
      </c>
      <c r="G4003" s="78" t="s">
        <v>721</v>
      </c>
      <c r="H4003" s="33" t="s">
        <v>12530</v>
      </c>
      <c r="I4003" s="32" t="s">
        <v>12531</v>
      </c>
      <c r="J4003" s="32" t="s">
        <v>12145</v>
      </c>
      <c r="K4003" s="32" t="s">
        <v>12146</v>
      </c>
      <c r="L4003" s="34">
        <v>38.492957515100002</v>
      </c>
      <c r="M4003" s="34">
        <v>24058.0984469</v>
      </c>
      <c r="N4003" s="32" t="s">
        <v>12532</v>
      </c>
      <c r="O4003" s="43" t="e">
        <f>VLOOKUP(U:U,#REF!,5,FALSE)</f>
        <v>#REF!</v>
      </c>
      <c r="P4003" s="43" t="e">
        <f>VLOOKUP(U:U,#REF!,4,FALSE)</f>
        <v>#REF!</v>
      </c>
      <c r="Q4003" s="43" t="e">
        <f>VLOOKUP(U:U,#REF!,2,FALSE)</f>
        <v>#REF!</v>
      </c>
      <c r="S4003" s="35" t="str">
        <f>VLOOKUP(G:G,old!G:J,4,FALSE)</f>
        <v>NE</v>
      </c>
      <c r="T4003" s="35" t="str">
        <f>VLOOKUP(G:G,old!G:K,5,FALSE)</f>
        <v>DWR</v>
      </c>
      <c r="U4003" s="35" t="str">
        <f>VLOOKUP(G:G,old!G:L,6,FALSE)</f>
        <v>MAE NAM MUN</v>
      </c>
      <c r="V4003" s="43">
        <f>VLOOKUP(G:G,old!G:M,7,FALSE)</f>
        <v>0</v>
      </c>
      <c r="X4003" s="43" t="str">
        <f>IFERROR(VLOOKUP(V:V,#REF!,3,FALSE),"0")</f>
        <v>0</v>
      </c>
      <c r="Y4003" s="19">
        <f t="shared" si="62"/>
        <v>0</v>
      </c>
      <c r="Z4003" s="19" t="str">
        <f>IFERROR(VLOOKUP(C:C,#REF!,19,FALSE),"0")</f>
        <v>0</v>
      </c>
    </row>
    <row r="4004" spans="1:26" x14ac:dyDescent="0.45">
      <c r="A4004" s="32" t="s">
        <v>12139</v>
      </c>
      <c r="B4004" s="32">
        <v>2</v>
      </c>
      <c r="C4004" s="32" t="s">
        <v>12140</v>
      </c>
      <c r="D4004" s="32" t="s">
        <v>12141</v>
      </c>
      <c r="E4004" s="32" t="s">
        <v>12522</v>
      </c>
      <c r="F4004" s="32">
        <v>3</v>
      </c>
      <c r="G4004" s="78" t="s">
        <v>721</v>
      </c>
      <c r="H4004" s="33" t="s">
        <v>12533</v>
      </c>
      <c r="I4004" s="32" t="s">
        <v>12534</v>
      </c>
      <c r="J4004" s="32" t="s">
        <v>12145</v>
      </c>
      <c r="K4004" s="32" t="s">
        <v>12146</v>
      </c>
      <c r="L4004" s="34">
        <v>35.340624938300003</v>
      </c>
      <c r="M4004" s="34">
        <v>22087.890586400001</v>
      </c>
      <c r="N4004" s="32" t="s">
        <v>12535</v>
      </c>
      <c r="O4004" s="43" t="e">
        <f>VLOOKUP(U:U,#REF!,5,FALSE)</f>
        <v>#REF!</v>
      </c>
      <c r="P4004" s="43" t="e">
        <f>VLOOKUP(U:U,#REF!,4,FALSE)</f>
        <v>#REF!</v>
      </c>
      <c r="Q4004" s="43" t="e">
        <f>VLOOKUP(U:U,#REF!,2,FALSE)</f>
        <v>#REF!</v>
      </c>
      <c r="S4004" s="35" t="str">
        <f>VLOOKUP(G:G,old!G:J,4,FALSE)</f>
        <v>NE</v>
      </c>
      <c r="T4004" s="35" t="str">
        <f>VLOOKUP(G:G,old!G:K,5,FALSE)</f>
        <v>DWR</v>
      </c>
      <c r="U4004" s="35" t="str">
        <f>VLOOKUP(G:G,old!G:L,6,FALSE)</f>
        <v>MAE NAM MUN</v>
      </c>
      <c r="V4004" s="43">
        <f>VLOOKUP(G:G,old!G:M,7,FALSE)</f>
        <v>0</v>
      </c>
      <c r="X4004" s="43" t="str">
        <f>IFERROR(VLOOKUP(V:V,#REF!,3,FALSE),"0")</f>
        <v>0</v>
      </c>
      <c r="Y4004" s="19">
        <f t="shared" si="62"/>
        <v>0</v>
      </c>
      <c r="Z4004" s="19" t="str">
        <f>IFERROR(VLOOKUP(C:C,#REF!,19,FALSE),"0")</f>
        <v>0</v>
      </c>
    </row>
    <row r="4005" spans="1:26" x14ac:dyDescent="0.45">
      <c r="A4005" s="32" t="s">
        <v>12139</v>
      </c>
      <c r="B4005" s="32">
        <v>2</v>
      </c>
      <c r="C4005" s="32" t="s">
        <v>12140</v>
      </c>
      <c r="D4005" s="32" t="s">
        <v>12141</v>
      </c>
      <c r="E4005" s="32" t="s">
        <v>12536</v>
      </c>
      <c r="F4005" s="32">
        <v>3</v>
      </c>
      <c r="G4005" s="78" t="s">
        <v>694</v>
      </c>
      <c r="H4005" s="33" t="s">
        <v>12537</v>
      </c>
      <c r="I4005" s="32" t="s">
        <v>669</v>
      </c>
      <c r="J4005" s="32" t="s">
        <v>12145</v>
      </c>
      <c r="K4005" s="32" t="s">
        <v>12146</v>
      </c>
      <c r="L4005" s="34">
        <v>28.054667549400001</v>
      </c>
      <c r="M4005" s="34">
        <v>17534.167218400002</v>
      </c>
      <c r="N4005" s="32" t="s">
        <v>12538</v>
      </c>
      <c r="O4005" s="43" t="e">
        <f>VLOOKUP(U:U,#REF!,5,FALSE)</f>
        <v>#REF!</v>
      </c>
      <c r="P4005" s="43" t="e">
        <f>VLOOKUP(U:U,#REF!,4,FALSE)</f>
        <v>#REF!</v>
      </c>
      <c r="Q4005" s="43" t="e">
        <f>VLOOKUP(U:U,#REF!,2,FALSE)</f>
        <v>#REF!</v>
      </c>
      <c r="S4005" s="35" t="str">
        <f>VLOOKUP(G:G,old!G:J,4,FALSE)</f>
        <v>NE</v>
      </c>
      <c r="T4005" s="35" t="str">
        <f>VLOOKUP(G:G,old!G:K,5,FALSE)</f>
        <v>DWR</v>
      </c>
      <c r="U4005" s="35" t="str">
        <f>VLOOKUP(G:G,old!G:L,6,FALSE)</f>
        <v>MAE NAM MUN</v>
      </c>
      <c r="V4005" s="43">
        <f>VLOOKUP(G:G,old!G:M,7,FALSE)</f>
        <v>0</v>
      </c>
      <c r="X4005" s="43" t="str">
        <f>IFERROR(VLOOKUP(V:V,#REF!,3,FALSE),"0")</f>
        <v>0</v>
      </c>
      <c r="Y4005" s="19">
        <f t="shared" si="62"/>
        <v>0</v>
      </c>
      <c r="Z4005" s="19" t="str">
        <f>IFERROR(VLOOKUP(C:C,#REF!,19,FALSE),"0")</f>
        <v>0</v>
      </c>
    </row>
    <row r="4006" spans="1:26" x14ac:dyDescent="0.45">
      <c r="A4006" s="32" t="s">
        <v>12139</v>
      </c>
      <c r="B4006" s="32">
        <v>2</v>
      </c>
      <c r="C4006" s="32" t="s">
        <v>12140</v>
      </c>
      <c r="D4006" s="32" t="s">
        <v>12141</v>
      </c>
      <c r="E4006" s="32" t="s">
        <v>12536</v>
      </c>
      <c r="F4006" s="32">
        <v>3</v>
      </c>
      <c r="G4006" s="78" t="s">
        <v>694</v>
      </c>
      <c r="H4006" s="33" t="s">
        <v>12539</v>
      </c>
      <c r="I4006" s="32" t="s">
        <v>5303</v>
      </c>
      <c r="J4006" s="32" t="s">
        <v>12145</v>
      </c>
      <c r="K4006" s="32" t="s">
        <v>12146</v>
      </c>
      <c r="L4006" s="34">
        <v>75.044364177899993</v>
      </c>
      <c r="M4006" s="34">
        <v>46902.727611200004</v>
      </c>
      <c r="N4006" s="32" t="s">
        <v>12540</v>
      </c>
      <c r="O4006" s="43" t="e">
        <f>VLOOKUP(U:U,#REF!,5,FALSE)</f>
        <v>#REF!</v>
      </c>
      <c r="P4006" s="43" t="e">
        <f>VLOOKUP(U:U,#REF!,4,FALSE)</f>
        <v>#REF!</v>
      </c>
      <c r="Q4006" s="43" t="e">
        <f>VLOOKUP(U:U,#REF!,2,FALSE)</f>
        <v>#REF!</v>
      </c>
      <c r="S4006" s="35" t="str">
        <f>VLOOKUP(G:G,old!G:J,4,FALSE)</f>
        <v>NE</v>
      </c>
      <c r="T4006" s="35" t="str">
        <f>VLOOKUP(G:G,old!G:K,5,FALSE)</f>
        <v>DWR</v>
      </c>
      <c r="U4006" s="35" t="str">
        <f>VLOOKUP(G:G,old!G:L,6,FALSE)</f>
        <v>MAE NAM MUN</v>
      </c>
      <c r="V4006" s="43">
        <f>VLOOKUP(G:G,old!G:M,7,FALSE)</f>
        <v>0</v>
      </c>
      <c r="X4006" s="43" t="str">
        <f>IFERROR(VLOOKUP(V:V,#REF!,3,FALSE),"0")</f>
        <v>0</v>
      </c>
      <c r="Y4006" s="19">
        <f t="shared" si="62"/>
        <v>0</v>
      </c>
      <c r="Z4006" s="19" t="str">
        <f>IFERROR(VLOOKUP(C:C,#REF!,19,FALSE),"0")</f>
        <v>0</v>
      </c>
    </row>
    <row r="4007" spans="1:26" x14ac:dyDescent="0.45">
      <c r="A4007" s="32" t="s">
        <v>12139</v>
      </c>
      <c r="B4007" s="32">
        <v>2</v>
      </c>
      <c r="C4007" s="32" t="s">
        <v>12140</v>
      </c>
      <c r="D4007" s="32" t="s">
        <v>12141</v>
      </c>
      <c r="E4007" s="32" t="s">
        <v>12536</v>
      </c>
      <c r="F4007" s="32">
        <v>3</v>
      </c>
      <c r="G4007" s="78" t="s">
        <v>694</v>
      </c>
      <c r="H4007" s="33" t="s">
        <v>12541</v>
      </c>
      <c r="I4007" s="32" t="s">
        <v>12542</v>
      </c>
      <c r="J4007" s="32" t="s">
        <v>12145</v>
      </c>
      <c r="K4007" s="32" t="s">
        <v>12146</v>
      </c>
      <c r="L4007" s="34">
        <v>53.520012023</v>
      </c>
      <c r="M4007" s="34">
        <v>33450.0075144</v>
      </c>
      <c r="N4007" s="32" t="s">
        <v>12543</v>
      </c>
      <c r="O4007" s="43" t="e">
        <f>VLOOKUP(U:U,#REF!,5,FALSE)</f>
        <v>#REF!</v>
      </c>
      <c r="P4007" s="43" t="e">
        <f>VLOOKUP(U:U,#REF!,4,FALSE)</f>
        <v>#REF!</v>
      </c>
      <c r="Q4007" s="43" t="e">
        <f>VLOOKUP(U:U,#REF!,2,FALSE)</f>
        <v>#REF!</v>
      </c>
      <c r="S4007" s="35" t="str">
        <f>VLOOKUP(G:G,old!G:J,4,FALSE)</f>
        <v>NE</v>
      </c>
      <c r="T4007" s="35" t="str">
        <f>VLOOKUP(G:G,old!G:K,5,FALSE)</f>
        <v>DWR</v>
      </c>
      <c r="U4007" s="35" t="str">
        <f>VLOOKUP(G:G,old!G:L,6,FALSE)</f>
        <v>MAE NAM MUN</v>
      </c>
      <c r="V4007" s="43">
        <f>VLOOKUP(G:G,old!G:M,7,FALSE)</f>
        <v>0</v>
      </c>
      <c r="X4007" s="43" t="str">
        <f>IFERROR(VLOOKUP(V:V,#REF!,3,FALSE),"0")</f>
        <v>0</v>
      </c>
      <c r="Y4007" s="19">
        <f t="shared" si="62"/>
        <v>0</v>
      </c>
      <c r="Z4007" s="19" t="str">
        <f>IFERROR(VLOOKUP(C:C,#REF!,19,FALSE),"0")</f>
        <v>0</v>
      </c>
    </row>
    <row r="4008" spans="1:26" x14ac:dyDescent="0.45">
      <c r="A4008" s="32" t="s">
        <v>12139</v>
      </c>
      <c r="B4008" s="32">
        <v>2</v>
      </c>
      <c r="C4008" s="32" t="s">
        <v>12140</v>
      </c>
      <c r="D4008" s="32" t="s">
        <v>12141</v>
      </c>
      <c r="E4008" s="32" t="s">
        <v>12536</v>
      </c>
      <c r="F4008" s="32">
        <v>3</v>
      </c>
      <c r="G4008" s="78" t="s">
        <v>694</v>
      </c>
      <c r="H4008" s="33" t="s">
        <v>12544</v>
      </c>
      <c r="I4008" s="32" t="s">
        <v>12545</v>
      </c>
      <c r="J4008" s="32" t="s">
        <v>12145</v>
      </c>
      <c r="K4008" s="32" t="s">
        <v>12146</v>
      </c>
      <c r="L4008" s="34">
        <v>34.216290076600004</v>
      </c>
      <c r="M4008" s="34">
        <v>21385.181297899999</v>
      </c>
      <c r="N4008" s="32" t="s">
        <v>12546</v>
      </c>
      <c r="O4008" s="43" t="e">
        <f>VLOOKUP(U:U,#REF!,5,FALSE)</f>
        <v>#REF!</v>
      </c>
      <c r="P4008" s="43" t="e">
        <f>VLOOKUP(U:U,#REF!,4,FALSE)</f>
        <v>#REF!</v>
      </c>
      <c r="Q4008" s="43" t="e">
        <f>VLOOKUP(U:U,#REF!,2,FALSE)</f>
        <v>#REF!</v>
      </c>
      <c r="S4008" s="35" t="str">
        <f>VLOOKUP(G:G,old!G:J,4,FALSE)</f>
        <v>NE</v>
      </c>
      <c r="T4008" s="35" t="str">
        <f>VLOOKUP(G:G,old!G:K,5,FALSE)</f>
        <v>DWR</v>
      </c>
      <c r="U4008" s="35" t="str">
        <f>VLOOKUP(G:G,old!G:L,6,FALSE)</f>
        <v>MAE NAM MUN</v>
      </c>
      <c r="V4008" s="43">
        <f>VLOOKUP(G:G,old!G:M,7,FALSE)</f>
        <v>0</v>
      </c>
      <c r="X4008" s="43" t="str">
        <f>IFERROR(VLOOKUP(V:V,#REF!,3,FALSE),"0")</f>
        <v>0</v>
      </c>
      <c r="Y4008" s="19">
        <f t="shared" si="62"/>
        <v>0</v>
      </c>
      <c r="Z4008" s="19" t="str">
        <f>IFERROR(VLOOKUP(C:C,#REF!,19,FALSE),"0")</f>
        <v>0</v>
      </c>
    </row>
    <row r="4009" spans="1:26" x14ac:dyDescent="0.45">
      <c r="A4009" s="32" t="s">
        <v>12139</v>
      </c>
      <c r="B4009" s="32">
        <v>2</v>
      </c>
      <c r="C4009" s="32" t="s">
        <v>12140</v>
      </c>
      <c r="D4009" s="32" t="s">
        <v>12141</v>
      </c>
      <c r="E4009" s="32" t="s">
        <v>12536</v>
      </c>
      <c r="F4009" s="32">
        <v>3</v>
      </c>
      <c r="G4009" s="78" t="s">
        <v>694</v>
      </c>
      <c r="H4009" s="33" t="s">
        <v>12547</v>
      </c>
      <c r="I4009" s="32" t="s">
        <v>12548</v>
      </c>
      <c r="J4009" s="32" t="s">
        <v>12145</v>
      </c>
      <c r="K4009" s="32" t="s">
        <v>12146</v>
      </c>
      <c r="L4009" s="34">
        <v>53.519568771000003</v>
      </c>
      <c r="M4009" s="34">
        <v>33449.730481899998</v>
      </c>
      <c r="N4009" s="32" t="s">
        <v>12549</v>
      </c>
      <c r="O4009" s="43" t="e">
        <f>VLOOKUP(U:U,#REF!,5,FALSE)</f>
        <v>#REF!</v>
      </c>
      <c r="P4009" s="43" t="e">
        <f>VLOOKUP(U:U,#REF!,4,FALSE)</f>
        <v>#REF!</v>
      </c>
      <c r="Q4009" s="43" t="e">
        <f>VLOOKUP(U:U,#REF!,2,FALSE)</f>
        <v>#REF!</v>
      </c>
      <c r="S4009" s="35" t="str">
        <f>VLOOKUP(G:G,old!G:J,4,FALSE)</f>
        <v>NE</v>
      </c>
      <c r="T4009" s="35" t="str">
        <f>VLOOKUP(G:G,old!G:K,5,FALSE)</f>
        <v>DWR</v>
      </c>
      <c r="U4009" s="35" t="str">
        <f>VLOOKUP(G:G,old!G:L,6,FALSE)</f>
        <v>MAE NAM MUN</v>
      </c>
      <c r="V4009" s="43">
        <f>VLOOKUP(G:G,old!G:M,7,FALSE)</f>
        <v>0</v>
      </c>
      <c r="X4009" s="43" t="str">
        <f>IFERROR(VLOOKUP(V:V,#REF!,3,FALSE),"0")</f>
        <v>0</v>
      </c>
      <c r="Y4009" s="19">
        <f t="shared" si="62"/>
        <v>0</v>
      </c>
      <c r="Z4009" s="19" t="str">
        <f>IFERROR(VLOOKUP(C:C,#REF!,19,FALSE),"0")</f>
        <v>0</v>
      </c>
    </row>
    <row r="4010" spans="1:26" x14ac:dyDescent="0.45">
      <c r="A4010" s="32" t="s">
        <v>12139</v>
      </c>
      <c r="B4010" s="32">
        <v>2</v>
      </c>
      <c r="C4010" s="32" t="s">
        <v>12140</v>
      </c>
      <c r="D4010" s="32" t="s">
        <v>12141</v>
      </c>
      <c r="E4010" s="32" t="s">
        <v>12536</v>
      </c>
      <c r="F4010" s="32">
        <v>3</v>
      </c>
      <c r="G4010" s="78" t="s">
        <v>694</v>
      </c>
      <c r="H4010" s="33" t="s">
        <v>12550</v>
      </c>
      <c r="I4010" s="32" t="s">
        <v>12551</v>
      </c>
      <c r="J4010" s="32" t="s">
        <v>12145</v>
      </c>
      <c r="K4010" s="32" t="s">
        <v>12146</v>
      </c>
      <c r="L4010" s="34">
        <v>44.749931339900002</v>
      </c>
      <c r="M4010" s="34">
        <v>27968.707087399998</v>
      </c>
      <c r="N4010" s="32" t="s">
        <v>12552</v>
      </c>
      <c r="O4010" s="43" t="e">
        <f>VLOOKUP(U:U,#REF!,5,FALSE)</f>
        <v>#REF!</v>
      </c>
      <c r="P4010" s="43" t="e">
        <f>VLOOKUP(U:U,#REF!,4,FALSE)</f>
        <v>#REF!</v>
      </c>
      <c r="Q4010" s="43" t="e">
        <f>VLOOKUP(U:U,#REF!,2,FALSE)</f>
        <v>#REF!</v>
      </c>
      <c r="S4010" s="35" t="str">
        <f>VLOOKUP(G:G,old!G:J,4,FALSE)</f>
        <v>NE</v>
      </c>
      <c r="T4010" s="35" t="str">
        <f>VLOOKUP(G:G,old!G:K,5,FALSE)</f>
        <v>DWR</v>
      </c>
      <c r="U4010" s="35" t="str">
        <f>VLOOKUP(G:G,old!G:L,6,FALSE)</f>
        <v>MAE NAM MUN</v>
      </c>
      <c r="V4010" s="43">
        <f>VLOOKUP(G:G,old!G:M,7,FALSE)</f>
        <v>0</v>
      </c>
      <c r="X4010" s="43" t="str">
        <f>IFERROR(VLOOKUP(V:V,#REF!,3,FALSE),"0")</f>
        <v>0</v>
      </c>
      <c r="Y4010" s="19">
        <f t="shared" si="62"/>
        <v>0</v>
      </c>
      <c r="Z4010" s="19" t="str">
        <f>IFERROR(VLOOKUP(C:C,#REF!,19,FALSE),"0")</f>
        <v>0</v>
      </c>
    </row>
    <row r="4011" spans="1:26" x14ac:dyDescent="0.45">
      <c r="A4011" s="32" t="s">
        <v>12139</v>
      </c>
      <c r="B4011" s="32">
        <v>2</v>
      </c>
      <c r="C4011" s="32" t="s">
        <v>12140</v>
      </c>
      <c r="D4011" s="32" t="s">
        <v>12141</v>
      </c>
      <c r="E4011" s="32" t="s">
        <v>12536</v>
      </c>
      <c r="F4011" s="32">
        <v>3</v>
      </c>
      <c r="G4011" s="78" t="s">
        <v>694</v>
      </c>
      <c r="H4011" s="33" t="s">
        <v>12553</v>
      </c>
      <c r="I4011" s="32" t="s">
        <v>12554</v>
      </c>
      <c r="J4011" s="32" t="s">
        <v>12145</v>
      </c>
      <c r="K4011" s="32" t="s">
        <v>12146</v>
      </c>
      <c r="L4011" s="34">
        <v>25.839215757200002</v>
      </c>
      <c r="M4011" s="34">
        <v>16149.5098483</v>
      </c>
      <c r="N4011" s="32" t="s">
        <v>12555</v>
      </c>
      <c r="O4011" s="43" t="e">
        <f>VLOOKUP(U:U,#REF!,5,FALSE)</f>
        <v>#REF!</v>
      </c>
      <c r="P4011" s="43" t="e">
        <f>VLOOKUP(U:U,#REF!,4,FALSE)</f>
        <v>#REF!</v>
      </c>
      <c r="Q4011" s="43" t="e">
        <f>VLOOKUP(U:U,#REF!,2,FALSE)</f>
        <v>#REF!</v>
      </c>
      <c r="S4011" s="35" t="str">
        <f>VLOOKUP(G:G,old!G:J,4,FALSE)</f>
        <v>NE</v>
      </c>
      <c r="T4011" s="35" t="str">
        <f>VLOOKUP(G:G,old!G:K,5,FALSE)</f>
        <v>DWR</v>
      </c>
      <c r="U4011" s="35" t="str">
        <f>VLOOKUP(G:G,old!G:L,6,FALSE)</f>
        <v>MAE NAM MUN</v>
      </c>
      <c r="V4011" s="43">
        <f>VLOOKUP(G:G,old!G:M,7,FALSE)</f>
        <v>0</v>
      </c>
      <c r="X4011" s="43" t="str">
        <f>IFERROR(VLOOKUP(V:V,#REF!,3,FALSE),"0")</f>
        <v>0</v>
      </c>
      <c r="Y4011" s="19">
        <f t="shared" si="62"/>
        <v>0</v>
      </c>
      <c r="Z4011" s="19" t="str">
        <f>IFERROR(VLOOKUP(C:C,#REF!,19,FALSE),"0")</f>
        <v>0</v>
      </c>
    </row>
    <row r="4012" spans="1:26" x14ac:dyDescent="0.45">
      <c r="A4012" s="32" t="s">
        <v>12139</v>
      </c>
      <c r="B4012" s="32">
        <v>2</v>
      </c>
      <c r="C4012" s="32" t="s">
        <v>12140</v>
      </c>
      <c r="D4012" s="32" t="s">
        <v>12141</v>
      </c>
      <c r="E4012" s="32" t="s">
        <v>12556</v>
      </c>
      <c r="F4012" s="32">
        <v>3</v>
      </c>
      <c r="G4012" s="78" t="s">
        <v>12557</v>
      </c>
      <c r="H4012" s="33" t="s">
        <v>12558</v>
      </c>
      <c r="I4012" s="32" t="s">
        <v>12559</v>
      </c>
      <c r="J4012" s="32" t="s">
        <v>12145</v>
      </c>
      <c r="K4012" s="32" t="s">
        <v>12146</v>
      </c>
      <c r="L4012" s="34">
        <v>61.058015429800001</v>
      </c>
      <c r="M4012" s="34">
        <v>38161.259643600002</v>
      </c>
      <c r="N4012" s="32" t="s">
        <v>12560</v>
      </c>
      <c r="O4012" s="43" t="e">
        <f>VLOOKUP(U:U,#REF!,5,FALSE)</f>
        <v>#REF!</v>
      </c>
      <c r="P4012" s="43" t="e">
        <f>VLOOKUP(U:U,#REF!,4,FALSE)</f>
        <v>#REF!</v>
      </c>
      <c r="Q4012" s="43" t="e">
        <f>VLOOKUP(U:U,#REF!,2,FALSE)</f>
        <v>#REF!</v>
      </c>
      <c r="S4012" s="35" t="str">
        <f>VLOOKUP(G:G,old!G:J,4,FALSE)</f>
        <v>NE</v>
      </c>
      <c r="T4012" s="35" t="str">
        <f>VLOOKUP(G:G,old!G:K,5,FALSE)</f>
        <v>DWR</v>
      </c>
      <c r="U4012" s="35" t="str">
        <f>VLOOKUP(G:G,old!G:L,6,FALSE)</f>
        <v>MAE NAM MUN</v>
      </c>
      <c r="V4012" s="43">
        <f>VLOOKUP(G:G,old!G:M,7,FALSE)</f>
        <v>0</v>
      </c>
      <c r="X4012" s="43" t="str">
        <f>IFERROR(VLOOKUP(V:V,#REF!,3,FALSE),"0")</f>
        <v>0</v>
      </c>
      <c r="Y4012" s="19">
        <f t="shared" si="62"/>
        <v>0</v>
      </c>
      <c r="Z4012" s="19" t="str">
        <f>IFERROR(VLOOKUP(C:C,#REF!,19,FALSE),"0")</f>
        <v>0</v>
      </c>
    </row>
    <row r="4013" spans="1:26" x14ac:dyDescent="0.45">
      <c r="A4013" s="32" t="s">
        <v>12139</v>
      </c>
      <c r="B4013" s="32">
        <v>2</v>
      </c>
      <c r="C4013" s="32" t="s">
        <v>12140</v>
      </c>
      <c r="D4013" s="32" t="s">
        <v>12141</v>
      </c>
      <c r="E4013" s="32" t="s">
        <v>12556</v>
      </c>
      <c r="F4013" s="32">
        <v>3</v>
      </c>
      <c r="G4013" s="78" t="s">
        <v>12557</v>
      </c>
      <c r="H4013" s="33" t="s">
        <v>12561</v>
      </c>
      <c r="I4013" s="32" t="s">
        <v>12562</v>
      </c>
      <c r="J4013" s="32" t="s">
        <v>12145</v>
      </c>
      <c r="K4013" s="32" t="s">
        <v>12146</v>
      </c>
      <c r="L4013" s="34">
        <v>56.479710738400001</v>
      </c>
      <c r="M4013" s="34">
        <v>35299.819211499998</v>
      </c>
      <c r="N4013" s="32" t="s">
        <v>12563</v>
      </c>
      <c r="O4013" s="43" t="e">
        <f>VLOOKUP(U:U,#REF!,5,FALSE)</f>
        <v>#REF!</v>
      </c>
      <c r="P4013" s="43" t="e">
        <f>VLOOKUP(U:U,#REF!,4,FALSE)</f>
        <v>#REF!</v>
      </c>
      <c r="Q4013" s="43" t="e">
        <f>VLOOKUP(U:U,#REF!,2,FALSE)</f>
        <v>#REF!</v>
      </c>
      <c r="S4013" s="35" t="str">
        <f>VLOOKUP(G:G,old!G:J,4,FALSE)</f>
        <v>NE</v>
      </c>
      <c r="T4013" s="35" t="str">
        <f>VLOOKUP(G:G,old!G:K,5,FALSE)</f>
        <v>DWR</v>
      </c>
      <c r="U4013" s="35" t="str">
        <f>VLOOKUP(G:G,old!G:L,6,FALSE)</f>
        <v>MAE NAM MUN</v>
      </c>
      <c r="V4013" s="43">
        <f>VLOOKUP(G:G,old!G:M,7,FALSE)</f>
        <v>0</v>
      </c>
      <c r="X4013" s="43" t="str">
        <f>IFERROR(VLOOKUP(V:V,#REF!,3,FALSE),"0")</f>
        <v>0</v>
      </c>
      <c r="Y4013" s="19">
        <f t="shared" si="62"/>
        <v>0</v>
      </c>
      <c r="Z4013" s="19" t="str">
        <f>IFERROR(VLOOKUP(C:C,#REF!,19,FALSE),"0")</f>
        <v>0</v>
      </c>
    </row>
    <row r="4014" spans="1:26" x14ac:dyDescent="0.45">
      <c r="A4014" s="32" t="s">
        <v>12139</v>
      </c>
      <c r="B4014" s="32">
        <v>2</v>
      </c>
      <c r="C4014" s="32" t="s">
        <v>12140</v>
      </c>
      <c r="D4014" s="32" t="s">
        <v>12141</v>
      </c>
      <c r="E4014" s="32" t="s">
        <v>12556</v>
      </c>
      <c r="F4014" s="32">
        <v>3</v>
      </c>
      <c r="G4014" s="78" t="s">
        <v>12557</v>
      </c>
      <c r="H4014" s="33" t="s">
        <v>12564</v>
      </c>
      <c r="I4014" s="32" t="s">
        <v>12565</v>
      </c>
      <c r="J4014" s="32" t="s">
        <v>12145</v>
      </c>
      <c r="K4014" s="32" t="s">
        <v>12146</v>
      </c>
      <c r="L4014" s="34">
        <v>43.215311036800003</v>
      </c>
      <c r="M4014" s="34">
        <v>27009.569398</v>
      </c>
      <c r="N4014" s="32" t="s">
        <v>12566</v>
      </c>
      <c r="O4014" s="43" t="e">
        <f>VLOOKUP(U:U,#REF!,5,FALSE)</f>
        <v>#REF!</v>
      </c>
      <c r="P4014" s="43" t="e">
        <f>VLOOKUP(U:U,#REF!,4,FALSE)</f>
        <v>#REF!</v>
      </c>
      <c r="Q4014" s="43" t="e">
        <f>VLOOKUP(U:U,#REF!,2,FALSE)</f>
        <v>#REF!</v>
      </c>
      <c r="S4014" s="35" t="str">
        <f>VLOOKUP(G:G,old!G:J,4,FALSE)</f>
        <v>NE</v>
      </c>
      <c r="T4014" s="35" t="str">
        <f>VLOOKUP(G:G,old!G:K,5,FALSE)</f>
        <v>DWR</v>
      </c>
      <c r="U4014" s="35" t="str">
        <f>VLOOKUP(G:G,old!G:L,6,FALSE)</f>
        <v>MAE NAM MUN</v>
      </c>
      <c r="V4014" s="43">
        <f>VLOOKUP(G:G,old!G:M,7,FALSE)</f>
        <v>0</v>
      </c>
      <c r="X4014" s="43" t="str">
        <f>IFERROR(VLOOKUP(V:V,#REF!,3,FALSE),"0")</f>
        <v>0</v>
      </c>
      <c r="Y4014" s="19">
        <f t="shared" si="62"/>
        <v>0</v>
      </c>
      <c r="Z4014" s="19" t="str">
        <f>IFERROR(VLOOKUP(C:C,#REF!,19,FALSE),"0")</f>
        <v>0</v>
      </c>
    </row>
    <row r="4015" spans="1:26" x14ac:dyDescent="0.45">
      <c r="A4015" s="32" t="s">
        <v>12139</v>
      </c>
      <c r="B4015" s="32">
        <v>2</v>
      </c>
      <c r="C4015" s="32" t="s">
        <v>12140</v>
      </c>
      <c r="D4015" s="32" t="s">
        <v>12141</v>
      </c>
      <c r="E4015" s="32" t="s">
        <v>12556</v>
      </c>
      <c r="F4015" s="32">
        <v>3</v>
      </c>
      <c r="G4015" s="78" t="s">
        <v>12557</v>
      </c>
      <c r="H4015" s="33" t="s">
        <v>12567</v>
      </c>
      <c r="I4015" s="32" t="s">
        <v>2354</v>
      </c>
      <c r="J4015" s="32" t="s">
        <v>12145</v>
      </c>
      <c r="K4015" s="32" t="s">
        <v>12146</v>
      </c>
      <c r="L4015" s="34">
        <v>52.2790966739</v>
      </c>
      <c r="M4015" s="34">
        <v>32674.4354212</v>
      </c>
      <c r="N4015" s="32" t="s">
        <v>12568</v>
      </c>
      <c r="O4015" s="43" t="e">
        <f>VLOOKUP(U:U,#REF!,5,FALSE)</f>
        <v>#REF!</v>
      </c>
      <c r="P4015" s="43" t="e">
        <f>VLOOKUP(U:U,#REF!,4,FALSE)</f>
        <v>#REF!</v>
      </c>
      <c r="Q4015" s="43" t="e">
        <f>VLOOKUP(U:U,#REF!,2,FALSE)</f>
        <v>#REF!</v>
      </c>
      <c r="S4015" s="35" t="str">
        <f>VLOOKUP(G:G,old!G:J,4,FALSE)</f>
        <v>NE</v>
      </c>
      <c r="T4015" s="35" t="str">
        <f>VLOOKUP(G:G,old!G:K,5,FALSE)</f>
        <v>DWR</v>
      </c>
      <c r="U4015" s="35" t="str">
        <f>VLOOKUP(G:G,old!G:L,6,FALSE)</f>
        <v>MAE NAM MUN</v>
      </c>
      <c r="V4015" s="43">
        <f>VLOOKUP(G:G,old!G:M,7,FALSE)</f>
        <v>0</v>
      </c>
      <c r="X4015" s="43" t="str">
        <f>IFERROR(VLOOKUP(V:V,#REF!,3,FALSE),"0")</f>
        <v>0</v>
      </c>
      <c r="Y4015" s="19">
        <f t="shared" si="62"/>
        <v>0</v>
      </c>
      <c r="Z4015" s="19" t="str">
        <f>IFERROR(VLOOKUP(C:C,#REF!,19,FALSE),"0")</f>
        <v>0</v>
      </c>
    </row>
    <row r="4016" spans="1:26" x14ac:dyDescent="0.45">
      <c r="A4016" s="32" t="s">
        <v>12139</v>
      </c>
      <c r="B4016" s="32">
        <v>2</v>
      </c>
      <c r="C4016" s="32" t="s">
        <v>12140</v>
      </c>
      <c r="D4016" s="32" t="s">
        <v>12141</v>
      </c>
      <c r="E4016" s="32" t="s">
        <v>12556</v>
      </c>
      <c r="F4016" s="32">
        <v>3</v>
      </c>
      <c r="G4016" s="78" t="s">
        <v>12557</v>
      </c>
      <c r="H4016" s="33" t="s">
        <v>12569</v>
      </c>
      <c r="I4016" s="32" t="s">
        <v>3942</v>
      </c>
      <c r="J4016" s="32" t="s">
        <v>12145</v>
      </c>
      <c r="K4016" s="32" t="s">
        <v>12146</v>
      </c>
      <c r="L4016" s="34">
        <v>50.026192209100003</v>
      </c>
      <c r="M4016" s="34">
        <v>31266.370130700001</v>
      </c>
      <c r="N4016" s="32" t="s">
        <v>12570</v>
      </c>
      <c r="O4016" s="43" t="e">
        <f>VLOOKUP(U:U,#REF!,5,FALSE)</f>
        <v>#REF!</v>
      </c>
      <c r="P4016" s="43" t="e">
        <f>VLOOKUP(U:U,#REF!,4,FALSE)</f>
        <v>#REF!</v>
      </c>
      <c r="Q4016" s="43" t="e">
        <f>VLOOKUP(U:U,#REF!,2,FALSE)</f>
        <v>#REF!</v>
      </c>
      <c r="S4016" s="35" t="str">
        <f>VLOOKUP(G:G,old!G:J,4,FALSE)</f>
        <v>NE</v>
      </c>
      <c r="T4016" s="35" t="str">
        <f>VLOOKUP(G:G,old!G:K,5,FALSE)</f>
        <v>DWR</v>
      </c>
      <c r="U4016" s="35" t="str">
        <f>VLOOKUP(G:G,old!G:L,6,FALSE)</f>
        <v>MAE NAM MUN</v>
      </c>
      <c r="V4016" s="43">
        <f>VLOOKUP(G:G,old!G:M,7,FALSE)</f>
        <v>0</v>
      </c>
      <c r="X4016" s="43" t="str">
        <f>IFERROR(VLOOKUP(V:V,#REF!,3,FALSE),"0")</f>
        <v>0</v>
      </c>
      <c r="Y4016" s="19">
        <f t="shared" si="62"/>
        <v>0</v>
      </c>
      <c r="Z4016" s="19" t="str">
        <f>IFERROR(VLOOKUP(C:C,#REF!,19,FALSE),"0")</f>
        <v>0</v>
      </c>
    </row>
    <row r="4017" spans="1:26" x14ac:dyDescent="0.45">
      <c r="A4017" s="32" t="s">
        <v>12139</v>
      </c>
      <c r="B4017" s="32">
        <v>2</v>
      </c>
      <c r="C4017" s="32" t="s">
        <v>12140</v>
      </c>
      <c r="D4017" s="32" t="s">
        <v>12141</v>
      </c>
      <c r="E4017" s="32" t="s">
        <v>12571</v>
      </c>
      <c r="F4017" s="32">
        <v>3</v>
      </c>
      <c r="G4017" s="78" t="s">
        <v>12572</v>
      </c>
      <c r="H4017" s="33" t="s">
        <v>12573</v>
      </c>
      <c r="I4017" s="32" t="s">
        <v>12572</v>
      </c>
      <c r="J4017" s="32" t="s">
        <v>12145</v>
      </c>
      <c r="K4017" s="32" t="s">
        <v>12146</v>
      </c>
      <c r="L4017" s="34">
        <v>13.8243864649</v>
      </c>
      <c r="M4017" s="34">
        <v>8640.2415405600004</v>
      </c>
      <c r="N4017" s="32" t="s">
        <v>12574</v>
      </c>
      <c r="O4017" s="43" t="e">
        <f>VLOOKUP(U:U,#REF!,5,FALSE)</f>
        <v>#REF!</v>
      </c>
      <c r="P4017" s="43" t="e">
        <f>VLOOKUP(U:U,#REF!,4,FALSE)</f>
        <v>#REF!</v>
      </c>
      <c r="Q4017" s="43" t="e">
        <f>VLOOKUP(U:U,#REF!,2,FALSE)</f>
        <v>#REF!</v>
      </c>
      <c r="S4017" s="35" t="str">
        <f>VLOOKUP(G:G,old!G:J,4,FALSE)</f>
        <v>NE</v>
      </c>
      <c r="T4017" s="35" t="str">
        <f>VLOOKUP(G:G,old!G:K,5,FALSE)</f>
        <v>DWR</v>
      </c>
      <c r="U4017" s="35" t="str">
        <f>VLOOKUP(G:G,old!G:L,6,FALSE)</f>
        <v>MAE NAM MUN</v>
      </c>
      <c r="V4017" s="43">
        <f>VLOOKUP(G:G,old!G:M,7,FALSE)</f>
        <v>0</v>
      </c>
      <c r="X4017" s="43" t="str">
        <f>IFERROR(VLOOKUP(V:V,#REF!,3,FALSE),"0")</f>
        <v>0</v>
      </c>
      <c r="Y4017" s="19">
        <f t="shared" si="62"/>
        <v>0</v>
      </c>
      <c r="Z4017" s="19" t="str">
        <f>IFERROR(VLOOKUP(C:C,#REF!,19,FALSE),"0")</f>
        <v>0</v>
      </c>
    </row>
    <row r="4018" spans="1:26" x14ac:dyDescent="0.45">
      <c r="A4018" s="32" t="s">
        <v>12139</v>
      </c>
      <c r="B4018" s="32">
        <v>2</v>
      </c>
      <c r="C4018" s="32" t="s">
        <v>12140</v>
      </c>
      <c r="D4018" s="32" t="s">
        <v>12141</v>
      </c>
      <c r="E4018" s="32" t="s">
        <v>12571</v>
      </c>
      <c r="F4018" s="32">
        <v>3</v>
      </c>
      <c r="G4018" s="78" t="s">
        <v>12572</v>
      </c>
      <c r="H4018" s="33" t="s">
        <v>12575</v>
      </c>
      <c r="I4018" s="32" t="s">
        <v>12576</v>
      </c>
      <c r="J4018" s="32" t="s">
        <v>12145</v>
      </c>
      <c r="K4018" s="32" t="s">
        <v>12146</v>
      </c>
      <c r="L4018" s="34">
        <v>14.858332299200001</v>
      </c>
      <c r="M4018" s="34">
        <v>9286.4576870000001</v>
      </c>
      <c r="N4018" s="32" t="s">
        <v>12577</v>
      </c>
      <c r="O4018" s="43" t="e">
        <f>VLOOKUP(U:U,#REF!,5,FALSE)</f>
        <v>#REF!</v>
      </c>
      <c r="P4018" s="43" t="e">
        <f>VLOOKUP(U:U,#REF!,4,FALSE)</f>
        <v>#REF!</v>
      </c>
      <c r="Q4018" s="43" t="e">
        <f>VLOOKUP(U:U,#REF!,2,FALSE)</f>
        <v>#REF!</v>
      </c>
      <c r="S4018" s="35" t="str">
        <f>VLOOKUP(G:G,old!G:J,4,FALSE)</f>
        <v>NE</v>
      </c>
      <c r="T4018" s="35" t="str">
        <f>VLOOKUP(G:G,old!G:K,5,FALSE)</f>
        <v>DWR</v>
      </c>
      <c r="U4018" s="35" t="str">
        <f>VLOOKUP(G:G,old!G:L,6,FALSE)</f>
        <v>MAE NAM MUN</v>
      </c>
      <c r="V4018" s="43">
        <f>VLOOKUP(G:G,old!G:M,7,FALSE)</f>
        <v>0</v>
      </c>
      <c r="X4018" s="43" t="str">
        <f>IFERROR(VLOOKUP(V:V,#REF!,3,FALSE),"0")</f>
        <v>0</v>
      </c>
      <c r="Y4018" s="19">
        <f t="shared" si="62"/>
        <v>0</v>
      </c>
      <c r="Z4018" s="19" t="str">
        <f>IFERROR(VLOOKUP(C:C,#REF!,19,FALSE),"0")</f>
        <v>0</v>
      </c>
    </row>
    <row r="4019" spans="1:26" x14ac:dyDescent="0.45">
      <c r="A4019" s="32" t="s">
        <v>12139</v>
      </c>
      <c r="B4019" s="32">
        <v>2</v>
      </c>
      <c r="C4019" s="32" t="s">
        <v>12140</v>
      </c>
      <c r="D4019" s="32" t="s">
        <v>12141</v>
      </c>
      <c r="E4019" s="32" t="s">
        <v>12571</v>
      </c>
      <c r="F4019" s="32">
        <v>3</v>
      </c>
      <c r="G4019" s="78" t="s">
        <v>12572</v>
      </c>
      <c r="H4019" s="33" t="s">
        <v>12578</v>
      </c>
      <c r="I4019" s="32" t="s">
        <v>12579</v>
      </c>
      <c r="J4019" s="32" t="s">
        <v>12145</v>
      </c>
      <c r="K4019" s="32" t="s">
        <v>12146</v>
      </c>
      <c r="L4019" s="34">
        <v>24.696294140999999</v>
      </c>
      <c r="M4019" s="34">
        <v>15435.1838381</v>
      </c>
      <c r="N4019" s="32" t="s">
        <v>12580</v>
      </c>
      <c r="O4019" s="43" t="e">
        <f>VLOOKUP(U:U,#REF!,5,FALSE)</f>
        <v>#REF!</v>
      </c>
      <c r="P4019" s="43" t="e">
        <f>VLOOKUP(U:U,#REF!,4,FALSE)</f>
        <v>#REF!</v>
      </c>
      <c r="Q4019" s="43" t="e">
        <f>VLOOKUP(U:U,#REF!,2,FALSE)</f>
        <v>#REF!</v>
      </c>
      <c r="S4019" s="35" t="str">
        <f>VLOOKUP(G:G,old!G:J,4,FALSE)</f>
        <v>NE</v>
      </c>
      <c r="T4019" s="35" t="str">
        <f>VLOOKUP(G:G,old!G:K,5,FALSE)</f>
        <v>DWR</v>
      </c>
      <c r="U4019" s="35" t="str">
        <f>VLOOKUP(G:G,old!G:L,6,FALSE)</f>
        <v>MAE NAM MUN</v>
      </c>
      <c r="V4019" s="43">
        <f>VLOOKUP(G:G,old!G:M,7,FALSE)</f>
        <v>0</v>
      </c>
      <c r="X4019" s="43" t="str">
        <f>IFERROR(VLOOKUP(V:V,#REF!,3,FALSE),"0")</f>
        <v>0</v>
      </c>
      <c r="Y4019" s="19">
        <f t="shared" si="62"/>
        <v>0</v>
      </c>
      <c r="Z4019" s="19" t="str">
        <f>IFERROR(VLOOKUP(C:C,#REF!,19,FALSE),"0")</f>
        <v>0</v>
      </c>
    </row>
    <row r="4020" spans="1:26" x14ac:dyDescent="0.45">
      <c r="A4020" s="32" t="s">
        <v>12139</v>
      </c>
      <c r="B4020" s="32">
        <v>2</v>
      </c>
      <c r="C4020" s="32" t="s">
        <v>12140</v>
      </c>
      <c r="D4020" s="32" t="s">
        <v>12141</v>
      </c>
      <c r="E4020" s="32" t="s">
        <v>12571</v>
      </c>
      <c r="F4020" s="32">
        <v>3</v>
      </c>
      <c r="G4020" s="78" t="s">
        <v>12572</v>
      </c>
      <c r="H4020" s="33" t="s">
        <v>12581</v>
      </c>
      <c r="I4020" s="32" t="s">
        <v>12582</v>
      </c>
      <c r="J4020" s="32" t="s">
        <v>12145</v>
      </c>
      <c r="K4020" s="32" t="s">
        <v>12146</v>
      </c>
      <c r="L4020" s="34">
        <v>27.022940588200001</v>
      </c>
      <c r="M4020" s="34">
        <v>16889.337867599999</v>
      </c>
      <c r="N4020" s="32" t="s">
        <v>12583</v>
      </c>
      <c r="O4020" s="43" t="e">
        <f>VLOOKUP(U:U,#REF!,5,FALSE)</f>
        <v>#REF!</v>
      </c>
      <c r="P4020" s="43" t="e">
        <f>VLOOKUP(U:U,#REF!,4,FALSE)</f>
        <v>#REF!</v>
      </c>
      <c r="Q4020" s="43" t="e">
        <f>VLOOKUP(U:U,#REF!,2,FALSE)</f>
        <v>#REF!</v>
      </c>
      <c r="S4020" s="35" t="str">
        <f>VLOOKUP(G:G,old!G:J,4,FALSE)</f>
        <v>NE</v>
      </c>
      <c r="T4020" s="35" t="str">
        <f>VLOOKUP(G:G,old!G:K,5,FALSE)</f>
        <v>DWR</v>
      </c>
      <c r="U4020" s="35" t="str">
        <f>VLOOKUP(G:G,old!G:L,6,FALSE)</f>
        <v>MAE NAM MUN</v>
      </c>
      <c r="V4020" s="43">
        <f>VLOOKUP(G:G,old!G:M,7,FALSE)</f>
        <v>0</v>
      </c>
      <c r="X4020" s="43" t="str">
        <f>IFERROR(VLOOKUP(V:V,#REF!,3,FALSE),"0")</f>
        <v>0</v>
      </c>
      <c r="Y4020" s="19">
        <f t="shared" si="62"/>
        <v>0</v>
      </c>
      <c r="Z4020" s="19" t="str">
        <f>IFERROR(VLOOKUP(C:C,#REF!,19,FALSE),"0")</f>
        <v>0</v>
      </c>
    </row>
    <row r="4021" spans="1:26" x14ac:dyDescent="0.45">
      <c r="A4021" s="32" t="s">
        <v>12139</v>
      </c>
      <c r="B4021" s="32">
        <v>2</v>
      </c>
      <c r="C4021" s="32" t="s">
        <v>12140</v>
      </c>
      <c r="D4021" s="32" t="s">
        <v>12141</v>
      </c>
      <c r="E4021" s="32" t="s">
        <v>12571</v>
      </c>
      <c r="F4021" s="32">
        <v>3</v>
      </c>
      <c r="G4021" s="78" t="s">
        <v>12572</v>
      </c>
      <c r="H4021" s="33" t="s">
        <v>12584</v>
      </c>
      <c r="I4021" s="32" t="s">
        <v>12585</v>
      </c>
      <c r="J4021" s="32" t="s">
        <v>12145</v>
      </c>
      <c r="K4021" s="32" t="s">
        <v>12146</v>
      </c>
      <c r="L4021" s="34">
        <v>29.2602593055</v>
      </c>
      <c r="M4021" s="34">
        <v>18287.6620659</v>
      </c>
      <c r="N4021" s="32" t="s">
        <v>12586</v>
      </c>
      <c r="O4021" s="43" t="e">
        <f>VLOOKUP(U:U,#REF!,5,FALSE)</f>
        <v>#REF!</v>
      </c>
      <c r="P4021" s="43" t="e">
        <f>VLOOKUP(U:U,#REF!,4,FALSE)</f>
        <v>#REF!</v>
      </c>
      <c r="Q4021" s="43" t="e">
        <f>VLOOKUP(U:U,#REF!,2,FALSE)</f>
        <v>#REF!</v>
      </c>
      <c r="S4021" s="35" t="str">
        <f>VLOOKUP(G:G,old!G:J,4,FALSE)</f>
        <v>NE</v>
      </c>
      <c r="T4021" s="35" t="str">
        <f>VLOOKUP(G:G,old!G:K,5,FALSE)</f>
        <v>DWR</v>
      </c>
      <c r="U4021" s="35" t="str">
        <f>VLOOKUP(G:G,old!G:L,6,FALSE)</f>
        <v>MAE NAM MUN</v>
      </c>
      <c r="V4021" s="43">
        <f>VLOOKUP(G:G,old!G:M,7,FALSE)</f>
        <v>0</v>
      </c>
      <c r="X4021" s="43" t="str">
        <f>IFERROR(VLOOKUP(V:V,#REF!,3,FALSE),"0")</f>
        <v>0</v>
      </c>
      <c r="Y4021" s="19">
        <f t="shared" si="62"/>
        <v>0</v>
      </c>
      <c r="Z4021" s="19" t="str">
        <f>IFERROR(VLOOKUP(C:C,#REF!,19,FALSE),"0")</f>
        <v>0</v>
      </c>
    </row>
    <row r="4022" spans="1:26" x14ac:dyDescent="0.45">
      <c r="A4022" s="32" t="s">
        <v>12139</v>
      </c>
      <c r="B4022" s="32">
        <v>2</v>
      </c>
      <c r="C4022" s="32" t="s">
        <v>12140</v>
      </c>
      <c r="D4022" s="32" t="s">
        <v>12141</v>
      </c>
      <c r="E4022" s="32" t="s">
        <v>12571</v>
      </c>
      <c r="F4022" s="32">
        <v>3</v>
      </c>
      <c r="G4022" s="78" t="s">
        <v>12572</v>
      </c>
      <c r="H4022" s="33" t="s">
        <v>12587</v>
      </c>
      <c r="I4022" s="32" t="s">
        <v>12588</v>
      </c>
      <c r="J4022" s="32" t="s">
        <v>12145</v>
      </c>
      <c r="K4022" s="32" t="s">
        <v>12146</v>
      </c>
      <c r="L4022" s="34">
        <v>30.278874719800001</v>
      </c>
      <c r="M4022" s="34">
        <v>18924.296699899998</v>
      </c>
      <c r="N4022" s="32" t="s">
        <v>12589</v>
      </c>
      <c r="O4022" s="43" t="e">
        <f>VLOOKUP(U:U,#REF!,5,FALSE)</f>
        <v>#REF!</v>
      </c>
      <c r="P4022" s="43" t="e">
        <f>VLOOKUP(U:U,#REF!,4,FALSE)</f>
        <v>#REF!</v>
      </c>
      <c r="Q4022" s="43" t="e">
        <f>VLOOKUP(U:U,#REF!,2,FALSE)</f>
        <v>#REF!</v>
      </c>
      <c r="S4022" s="35" t="str">
        <f>VLOOKUP(G:G,old!G:J,4,FALSE)</f>
        <v>NE</v>
      </c>
      <c r="T4022" s="35" t="str">
        <f>VLOOKUP(G:G,old!G:K,5,FALSE)</f>
        <v>DWR</v>
      </c>
      <c r="U4022" s="35" t="str">
        <f>VLOOKUP(G:G,old!G:L,6,FALSE)</f>
        <v>MAE NAM MUN</v>
      </c>
      <c r="V4022" s="43">
        <f>VLOOKUP(G:G,old!G:M,7,FALSE)</f>
        <v>0</v>
      </c>
      <c r="X4022" s="43" t="str">
        <f>IFERROR(VLOOKUP(V:V,#REF!,3,FALSE),"0")</f>
        <v>0</v>
      </c>
      <c r="Y4022" s="19">
        <f t="shared" si="62"/>
        <v>0</v>
      </c>
      <c r="Z4022" s="19" t="str">
        <f>IFERROR(VLOOKUP(C:C,#REF!,19,FALSE),"0")</f>
        <v>0</v>
      </c>
    </row>
    <row r="4023" spans="1:26" x14ac:dyDescent="0.45">
      <c r="A4023" s="32" t="s">
        <v>12139</v>
      </c>
      <c r="B4023" s="32">
        <v>2</v>
      </c>
      <c r="C4023" s="32" t="s">
        <v>12140</v>
      </c>
      <c r="D4023" s="32" t="s">
        <v>12141</v>
      </c>
      <c r="E4023" s="32" t="s">
        <v>12571</v>
      </c>
      <c r="F4023" s="32">
        <v>3</v>
      </c>
      <c r="G4023" s="78" t="s">
        <v>12572</v>
      </c>
      <c r="H4023" s="33" t="s">
        <v>12590</v>
      </c>
      <c r="I4023" s="32" t="s">
        <v>12591</v>
      </c>
      <c r="J4023" s="32" t="s">
        <v>12145</v>
      </c>
      <c r="K4023" s="32" t="s">
        <v>12146</v>
      </c>
      <c r="L4023" s="34">
        <v>22.0612530746</v>
      </c>
      <c r="M4023" s="34">
        <v>13788.2831716</v>
      </c>
      <c r="N4023" s="32" t="s">
        <v>12592</v>
      </c>
      <c r="O4023" s="43" t="e">
        <f>VLOOKUP(U:U,#REF!,5,FALSE)</f>
        <v>#REF!</v>
      </c>
      <c r="P4023" s="43" t="e">
        <f>VLOOKUP(U:U,#REF!,4,FALSE)</f>
        <v>#REF!</v>
      </c>
      <c r="Q4023" s="43" t="e">
        <f>VLOOKUP(U:U,#REF!,2,FALSE)</f>
        <v>#REF!</v>
      </c>
      <c r="S4023" s="35" t="str">
        <f>VLOOKUP(G:G,old!G:J,4,FALSE)</f>
        <v>NE</v>
      </c>
      <c r="T4023" s="35" t="str">
        <f>VLOOKUP(G:G,old!G:K,5,FALSE)</f>
        <v>DWR</v>
      </c>
      <c r="U4023" s="35" t="str">
        <f>VLOOKUP(G:G,old!G:L,6,FALSE)</f>
        <v>MAE NAM MUN</v>
      </c>
      <c r="V4023" s="43">
        <f>VLOOKUP(G:G,old!G:M,7,FALSE)</f>
        <v>0</v>
      </c>
      <c r="X4023" s="43" t="str">
        <f>IFERROR(VLOOKUP(V:V,#REF!,3,FALSE),"0")</f>
        <v>0</v>
      </c>
      <c r="Y4023" s="19">
        <f t="shared" si="62"/>
        <v>0</v>
      </c>
      <c r="Z4023" s="19" t="str">
        <f>IFERROR(VLOOKUP(C:C,#REF!,19,FALSE),"0")</f>
        <v>0</v>
      </c>
    </row>
    <row r="4024" spans="1:26" x14ac:dyDescent="0.45">
      <c r="A4024" s="32" t="s">
        <v>12139</v>
      </c>
      <c r="B4024" s="32">
        <v>2</v>
      </c>
      <c r="C4024" s="32" t="s">
        <v>12140</v>
      </c>
      <c r="D4024" s="32" t="s">
        <v>12141</v>
      </c>
      <c r="E4024" s="32" t="s">
        <v>12571</v>
      </c>
      <c r="F4024" s="32">
        <v>3</v>
      </c>
      <c r="G4024" s="78" t="s">
        <v>12572</v>
      </c>
      <c r="H4024" s="33" t="s">
        <v>12593</v>
      </c>
      <c r="I4024" s="32" t="s">
        <v>12594</v>
      </c>
      <c r="J4024" s="32" t="s">
        <v>12145</v>
      </c>
      <c r="K4024" s="32" t="s">
        <v>12146</v>
      </c>
      <c r="L4024" s="34">
        <v>12.662125534999999</v>
      </c>
      <c r="M4024" s="34">
        <v>7913.82845937</v>
      </c>
      <c r="N4024" s="32" t="s">
        <v>12595</v>
      </c>
      <c r="O4024" s="43" t="e">
        <f>VLOOKUP(U:U,#REF!,5,FALSE)</f>
        <v>#REF!</v>
      </c>
      <c r="P4024" s="43" t="e">
        <f>VLOOKUP(U:U,#REF!,4,FALSE)</f>
        <v>#REF!</v>
      </c>
      <c r="Q4024" s="43" t="e">
        <f>VLOOKUP(U:U,#REF!,2,FALSE)</f>
        <v>#REF!</v>
      </c>
      <c r="S4024" s="35" t="str">
        <f>VLOOKUP(G:G,old!G:J,4,FALSE)</f>
        <v>NE</v>
      </c>
      <c r="T4024" s="35" t="str">
        <f>VLOOKUP(G:G,old!G:K,5,FALSE)</f>
        <v>DWR</v>
      </c>
      <c r="U4024" s="35" t="str">
        <f>VLOOKUP(G:G,old!G:L,6,FALSE)</f>
        <v>MAE NAM MUN</v>
      </c>
      <c r="V4024" s="43">
        <f>VLOOKUP(G:G,old!G:M,7,FALSE)</f>
        <v>0</v>
      </c>
      <c r="X4024" s="43" t="str">
        <f>IFERROR(VLOOKUP(V:V,#REF!,3,FALSE),"0")</f>
        <v>0</v>
      </c>
      <c r="Y4024" s="19">
        <f t="shared" si="62"/>
        <v>0</v>
      </c>
      <c r="Z4024" s="19" t="str">
        <f>IFERROR(VLOOKUP(C:C,#REF!,19,FALSE),"0")</f>
        <v>0</v>
      </c>
    </row>
    <row r="4025" spans="1:26" x14ac:dyDescent="0.45">
      <c r="A4025" s="32" t="s">
        <v>12139</v>
      </c>
      <c r="B4025" s="32">
        <v>2</v>
      </c>
      <c r="C4025" s="32" t="s">
        <v>12140</v>
      </c>
      <c r="D4025" s="32" t="s">
        <v>12141</v>
      </c>
      <c r="E4025" s="32" t="s">
        <v>12596</v>
      </c>
      <c r="F4025" s="32">
        <v>3</v>
      </c>
      <c r="G4025" s="78" t="s">
        <v>12597</v>
      </c>
      <c r="H4025" s="33" t="s">
        <v>12598</v>
      </c>
      <c r="I4025" s="32" t="s">
        <v>12597</v>
      </c>
      <c r="J4025" s="32" t="s">
        <v>12145</v>
      </c>
      <c r="K4025" s="32" t="s">
        <v>12146</v>
      </c>
      <c r="L4025" s="34">
        <v>67.733738501399998</v>
      </c>
      <c r="M4025" s="34">
        <v>42333.5865634</v>
      </c>
      <c r="N4025" s="32" t="s">
        <v>12599</v>
      </c>
      <c r="O4025" s="43" t="e">
        <f>VLOOKUP(U:U,#REF!,5,FALSE)</f>
        <v>#REF!</v>
      </c>
      <c r="P4025" s="43" t="e">
        <f>VLOOKUP(U:U,#REF!,4,FALSE)</f>
        <v>#REF!</v>
      </c>
      <c r="Q4025" s="43" t="e">
        <f>VLOOKUP(U:U,#REF!,2,FALSE)</f>
        <v>#REF!</v>
      </c>
      <c r="S4025" s="35" t="str">
        <f>VLOOKUP(G:G,old!G:J,4,FALSE)</f>
        <v>NE</v>
      </c>
      <c r="T4025" s="35" t="str">
        <f>VLOOKUP(G:G,old!G:K,5,FALSE)</f>
        <v>DWR</v>
      </c>
      <c r="U4025" s="35" t="str">
        <f>VLOOKUP(G:G,old!G:L,6,FALSE)</f>
        <v>MAE NAM MUN</v>
      </c>
      <c r="V4025" s="43">
        <f>VLOOKUP(G:G,old!G:M,7,FALSE)</f>
        <v>0</v>
      </c>
      <c r="X4025" s="43" t="str">
        <f>IFERROR(VLOOKUP(V:V,#REF!,3,FALSE),"0")</f>
        <v>0</v>
      </c>
      <c r="Y4025" s="19">
        <f t="shared" si="62"/>
        <v>0</v>
      </c>
      <c r="Z4025" s="19" t="str">
        <f>IFERROR(VLOOKUP(C:C,#REF!,19,FALSE),"0")</f>
        <v>0</v>
      </c>
    </row>
    <row r="4026" spans="1:26" x14ac:dyDescent="0.45">
      <c r="A4026" s="32" t="s">
        <v>12139</v>
      </c>
      <c r="B4026" s="32">
        <v>2</v>
      </c>
      <c r="C4026" s="32" t="s">
        <v>12140</v>
      </c>
      <c r="D4026" s="32" t="s">
        <v>12141</v>
      </c>
      <c r="E4026" s="32" t="s">
        <v>12596</v>
      </c>
      <c r="F4026" s="32">
        <v>3</v>
      </c>
      <c r="G4026" s="78" t="s">
        <v>12597</v>
      </c>
      <c r="H4026" s="33" t="s">
        <v>12600</v>
      </c>
      <c r="I4026" s="32" t="s">
        <v>12601</v>
      </c>
      <c r="J4026" s="32" t="s">
        <v>12145</v>
      </c>
      <c r="K4026" s="32" t="s">
        <v>12146</v>
      </c>
      <c r="L4026" s="34">
        <v>49.584014447599998</v>
      </c>
      <c r="M4026" s="34">
        <v>30990.009029699999</v>
      </c>
      <c r="N4026" s="32" t="s">
        <v>12602</v>
      </c>
      <c r="O4026" s="43" t="e">
        <f>VLOOKUP(U:U,#REF!,5,FALSE)</f>
        <v>#REF!</v>
      </c>
      <c r="P4026" s="43" t="e">
        <f>VLOOKUP(U:U,#REF!,4,FALSE)</f>
        <v>#REF!</v>
      </c>
      <c r="Q4026" s="43" t="e">
        <f>VLOOKUP(U:U,#REF!,2,FALSE)</f>
        <v>#REF!</v>
      </c>
      <c r="S4026" s="35" t="str">
        <f>VLOOKUP(G:G,old!G:J,4,FALSE)</f>
        <v>NE</v>
      </c>
      <c r="T4026" s="35" t="str">
        <f>VLOOKUP(G:G,old!G:K,5,FALSE)</f>
        <v>DWR</v>
      </c>
      <c r="U4026" s="35" t="str">
        <f>VLOOKUP(G:G,old!G:L,6,FALSE)</f>
        <v>MAE NAM MUN</v>
      </c>
      <c r="V4026" s="43">
        <f>VLOOKUP(G:G,old!G:M,7,FALSE)</f>
        <v>0</v>
      </c>
      <c r="X4026" s="43" t="str">
        <f>IFERROR(VLOOKUP(V:V,#REF!,3,FALSE),"0")</f>
        <v>0</v>
      </c>
      <c r="Y4026" s="19">
        <f t="shared" si="62"/>
        <v>0</v>
      </c>
      <c r="Z4026" s="19" t="str">
        <f>IFERROR(VLOOKUP(C:C,#REF!,19,FALSE),"0")</f>
        <v>0</v>
      </c>
    </row>
    <row r="4027" spans="1:26" x14ac:dyDescent="0.45">
      <c r="A4027" s="32" t="s">
        <v>12139</v>
      </c>
      <c r="B4027" s="32">
        <v>2</v>
      </c>
      <c r="C4027" s="32" t="s">
        <v>12140</v>
      </c>
      <c r="D4027" s="32" t="s">
        <v>12141</v>
      </c>
      <c r="E4027" s="32" t="s">
        <v>12596</v>
      </c>
      <c r="F4027" s="32">
        <v>3</v>
      </c>
      <c r="G4027" s="78" t="s">
        <v>12597</v>
      </c>
      <c r="H4027" s="33" t="s">
        <v>12603</v>
      </c>
      <c r="I4027" s="32" t="s">
        <v>12604</v>
      </c>
      <c r="J4027" s="32" t="s">
        <v>12145</v>
      </c>
      <c r="K4027" s="32" t="s">
        <v>12146</v>
      </c>
      <c r="L4027" s="34">
        <v>33.770446295600003</v>
      </c>
      <c r="M4027" s="34">
        <v>21106.528934800001</v>
      </c>
      <c r="N4027" s="32" t="s">
        <v>12605</v>
      </c>
      <c r="O4027" s="43" t="e">
        <f>VLOOKUP(U:U,#REF!,5,FALSE)</f>
        <v>#REF!</v>
      </c>
      <c r="P4027" s="43" t="e">
        <f>VLOOKUP(U:U,#REF!,4,FALSE)</f>
        <v>#REF!</v>
      </c>
      <c r="Q4027" s="43" t="e">
        <f>VLOOKUP(U:U,#REF!,2,FALSE)</f>
        <v>#REF!</v>
      </c>
      <c r="S4027" s="35" t="str">
        <f>VLOOKUP(G:G,old!G:J,4,FALSE)</f>
        <v>NE</v>
      </c>
      <c r="T4027" s="35" t="str">
        <f>VLOOKUP(G:G,old!G:K,5,FALSE)</f>
        <v>DWR</v>
      </c>
      <c r="U4027" s="35" t="str">
        <f>VLOOKUP(G:G,old!G:L,6,FALSE)</f>
        <v>MAE NAM MUN</v>
      </c>
      <c r="V4027" s="43">
        <f>VLOOKUP(G:G,old!G:M,7,FALSE)</f>
        <v>0</v>
      </c>
      <c r="X4027" s="43" t="str">
        <f>IFERROR(VLOOKUP(V:V,#REF!,3,FALSE),"0")</f>
        <v>0</v>
      </c>
      <c r="Y4027" s="19">
        <f t="shared" si="62"/>
        <v>0</v>
      </c>
      <c r="Z4027" s="19" t="str">
        <f>IFERROR(VLOOKUP(C:C,#REF!,19,FALSE),"0")</f>
        <v>0</v>
      </c>
    </row>
    <row r="4028" spans="1:26" x14ac:dyDescent="0.45">
      <c r="A4028" s="32" t="s">
        <v>12139</v>
      </c>
      <c r="B4028" s="32">
        <v>2</v>
      </c>
      <c r="C4028" s="32" t="s">
        <v>12140</v>
      </c>
      <c r="D4028" s="32" t="s">
        <v>12141</v>
      </c>
      <c r="E4028" s="32" t="s">
        <v>12596</v>
      </c>
      <c r="F4028" s="32">
        <v>3</v>
      </c>
      <c r="G4028" s="78" t="s">
        <v>12597</v>
      </c>
      <c r="H4028" s="33" t="s">
        <v>12606</v>
      </c>
      <c r="I4028" s="32" t="s">
        <v>12607</v>
      </c>
      <c r="J4028" s="32" t="s">
        <v>12145</v>
      </c>
      <c r="K4028" s="32" t="s">
        <v>12146</v>
      </c>
      <c r="L4028" s="34">
        <v>48.279536204000003</v>
      </c>
      <c r="M4028" s="34">
        <v>30174.710127499999</v>
      </c>
      <c r="N4028" s="32" t="s">
        <v>12608</v>
      </c>
      <c r="O4028" s="43" t="e">
        <f>VLOOKUP(U:U,#REF!,5,FALSE)</f>
        <v>#REF!</v>
      </c>
      <c r="P4028" s="43" t="e">
        <f>VLOOKUP(U:U,#REF!,4,FALSE)</f>
        <v>#REF!</v>
      </c>
      <c r="Q4028" s="43" t="e">
        <f>VLOOKUP(U:U,#REF!,2,FALSE)</f>
        <v>#REF!</v>
      </c>
      <c r="S4028" s="35" t="str">
        <f>VLOOKUP(G:G,old!G:J,4,FALSE)</f>
        <v>NE</v>
      </c>
      <c r="T4028" s="35" t="str">
        <f>VLOOKUP(G:G,old!G:K,5,FALSE)</f>
        <v>DWR</v>
      </c>
      <c r="U4028" s="35" t="str">
        <f>VLOOKUP(G:G,old!G:L,6,FALSE)</f>
        <v>MAE NAM MUN</v>
      </c>
      <c r="V4028" s="43">
        <f>VLOOKUP(G:G,old!G:M,7,FALSE)</f>
        <v>0</v>
      </c>
      <c r="X4028" s="43" t="str">
        <f>IFERROR(VLOOKUP(V:V,#REF!,3,FALSE),"0")</f>
        <v>0</v>
      </c>
      <c r="Y4028" s="19">
        <f t="shared" si="62"/>
        <v>0</v>
      </c>
      <c r="Z4028" s="19" t="str">
        <f>IFERROR(VLOOKUP(C:C,#REF!,19,FALSE),"0")</f>
        <v>0</v>
      </c>
    </row>
    <row r="4029" spans="1:26" x14ac:dyDescent="0.45">
      <c r="A4029" s="32" t="s">
        <v>12139</v>
      </c>
      <c r="B4029" s="32">
        <v>2</v>
      </c>
      <c r="C4029" s="32" t="s">
        <v>12140</v>
      </c>
      <c r="D4029" s="32" t="s">
        <v>12141</v>
      </c>
      <c r="E4029" s="32" t="s">
        <v>12609</v>
      </c>
      <c r="F4029" s="32">
        <v>3</v>
      </c>
      <c r="G4029" s="78" t="s">
        <v>12610</v>
      </c>
      <c r="H4029" s="33" t="s">
        <v>12611</v>
      </c>
      <c r="I4029" s="32" t="s">
        <v>12610</v>
      </c>
      <c r="J4029" s="32" t="s">
        <v>12145</v>
      </c>
      <c r="K4029" s="32" t="s">
        <v>12146</v>
      </c>
      <c r="L4029" s="34">
        <v>27.515989956999999</v>
      </c>
      <c r="M4029" s="34">
        <v>17197.4937231</v>
      </c>
      <c r="N4029" s="32" t="s">
        <v>12612</v>
      </c>
      <c r="O4029" s="43" t="e">
        <f>VLOOKUP(U:U,#REF!,5,FALSE)</f>
        <v>#REF!</v>
      </c>
      <c r="P4029" s="43" t="e">
        <f>VLOOKUP(U:U,#REF!,4,FALSE)</f>
        <v>#REF!</v>
      </c>
      <c r="Q4029" s="43" t="e">
        <f>VLOOKUP(U:U,#REF!,2,FALSE)</f>
        <v>#REF!</v>
      </c>
      <c r="S4029" s="35" t="str">
        <f>VLOOKUP(G:G,old!G:J,4,FALSE)</f>
        <v>NE</v>
      </c>
      <c r="T4029" s="35" t="str">
        <f>VLOOKUP(G:G,old!G:K,5,FALSE)</f>
        <v>DWR</v>
      </c>
      <c r="U4029" s="35" t="str">
        <f>VLOOKUP(G:G,old!G:L,6,FALSE)</f>
        <v>MAE NAM MUN</v>
      </c>
      <c r="V4029" s="43">
        <f>VLOOKUP(G:G,old!G:M,7,FALSE)</f>
        <v>0</v>
      </c>
      <c r="X4029" s="43" t="str">
        <f>IFERROR(VLOOKUP(V:V,#REF!,3,FALSE),"0")</f>
        <v>0</v>
      </c>
      <c r="Y4029" s="19">
        <f t="shared" si="62"/>
        <v>0</v>
      </c>
      <c r="Z4029" s="19" t="str">
        <f>IFERROR(VLOOKUP(C:C,#REF!,19,FALSE),"0")</f>
        <v>0</v>
      </c>
    </row>
    <row r="4030" spans="1:26" x14ac:dyDescent="0.45">
      <c r="A4030" s="32" t="s">
        <v>12139</v>
      </c>
      <c r="B4030" s="32">
        <v>2</v>
      </c>
      <c r="C4030" s="32" t="s">
        <v>12140</v>
      </c>
      <c r="D4030" s="32" t="s">
        <v>12141</v>
      </c>
      <c r="E4030" s="32" t="s">
        <v>12609</v>
      </c>
      <c r="F4030" s="32">
        <v>3</v>
      </c>
      <c r="G4030" s="78" t="s">
        <v>12610</v>
      </c>
      <c r="H4030" s="33" t="s">
        <v>12613</v>
      </c>
      <c r="I4030" s="32" t="s">
        <v>12614</v>
      </c>
      <c r="J4030" s="32" t="s">
        <v>12145</v>
      </c>
      <c r="K4030" s="32" t="s">
        <v>12146</v>
      </c>
      <c r="L4030" s="34">
        <v>31.059318727800001</v>
      </c>
      <c r="M4030" s="34">
        <v>19412.0742049</v>
      </c>
      <c r="N4030" s="32" t="s">
        <v>12615</v>
      </c>
      <c r="O4030" s="43" t="e">
        <f>VLOOKUP(U:U,#REF!,5,FALSE)</f>
        <v>#REF!</v>
      </c>
      <c r="P4030" s="43" t="e">
        <f>VLOOKUP(U:U,#REF!,4,FALSE)</f>
        <v>#REF!</v>
      </c>
      <c r="Q4030" s="43" t="e">
        <f>VLOOKUP(U:U,#REF!,2,FALSE)</f>
        <v>#REF!</v>
      </c>
      <c r="S4030" s="35" t="str">
        <f>VLOOKUP(G:G,old!G:J,4,FALSE)</f>
        <v>NE</v>
      </c>
      <c r="T4030" s="35" t="str">
        <f>VLOOKUP(G:G,old!G:K,5,FALSE)</f>
        <v>DWR</v>
      </c>
      <c r="U4030" s="35" t="str">
        <f>VLOOKUP(G:G,old!G:L,6,FALSE)</f>
        <v>MAE NAM MUN</v>
      </c>
      <c r="V4030" s="43">
        <f>VLOOKUP(G:G,old!G:M,7,FALSE)</f>
        <v>0</v>
      </c>
      <c r="X4030" s="43" t="str">
        <f>IFERROR(VLOOKUP(V:V,#REF!,3,FALSE),"0")</f>
        <v>0</v>
      </c>
      <c r="Y4030" s="19">
        <f t="shared" si="62"/>
        <v>0</v>
      </c>
      <c r="Z4030" s="19" t="str">
        <f>IFERROR(VLOOKUP(C:C,#REF!,19,FALSE),"0")</f>
        <v>0</v>
      </c>
    </row>
    <row r="4031" spans="1:26" x14ac:dyDescent="0.45">
      <c r="A4031" s="32" t="s">
        <v>12139</v>
      </c>
      <c r="B4031" s="32">
        <v>2</v>
      </c>
      <c r="C4031" s="32" t="s">
        <v>12140</v>
      </c>
      <c r="D4031" s="32" t="s">
        <v>12141</v>
      </c>
      <c r="E4031" s="32" t="s">
        <v>12609</v>
      </c>
      <c r="F4031" s="32">
        <v>3</v>
      </c>
      <c r="G4031" s="78" t="s">
        <v>12610</v>
      </c>
      <c r="H4031" s="33" t="s">
        <v>12616</v>
      </c>
      <c r="I4031" s="32" t="s">
        <v>12617</v>
      </c>
      <c r="J4031" s="32" t="s">
        <v>12145</v>
      </c>
      <c r="K4031" s="32" t="s">
        <v>12146</v>
      </c>
      <c r="L4031" s="34">
        <v>53.328399446500001</v>
      </c>
      <c r="M4031" s="34">
        <v>33330.2496541</v>
      </c>
      <c r="N4031" s="32" t="s">
        <v>12618</v>
      </c>
      <c r="O4031" s="43" t="e">
        <f>VLOOKUP(U:U,#REF!,5,FALSE)</f>
        <v>#REF!</v>
      </c>
      <c r="P4031" s="43" t="e">
        <f>VLOOKUP(U:U,#REF!,4,FALSE)</f>
        <v>#REF!</v>
      </c>
      <c r="Q4031" s="43" t="e">
        <f>VLOOKUP(U:U,#REF!,2,FALSE)</f>
        <v>#REF!</v>
      </c>
      <c r="S4031" s="35" t="str">
        <f>VLOOKUP(G:G,old!G:J,4,FALSE)</f>
        <v>NE</v>
      </c>
      <c r="T4031" s="35" t="str">
        <f>VLOOKUP(G:G,old!G:K,5,FALSE)</f>
        <v>DWR</v>
      </c>
      <c r="U4031" s="35" t="str">
        <f>VLOOKUP(G:G,old!G:L,6,FALSE)</f>
        <v>MAE NAM MUN</v>
      </c>
      <c r="V4031" s="43">
        <f>VLOOKUP(G:G,old!G:M,7,FALSE)</f>
        <v>0</v>
      </c>
      <c r="X4031" s="43" t="str">
        <f>IFERROR(VLOOKUP(V:V,#REF!,3,FALSE),"0")</f>
        <v>0</v>
      </c>
      <c r="Y4031" s="19">
        <f t="shared" si="62"/>
        <v>0</v>
      </c>
      <c r="Z4031" s="19" t="str">
        <f>IFERROR(VLOOKUP(C:C,#REF!,19,FALSE),"0")</f>
        <v>0</v>
      </c>
    </row>
    <row r="4032" spans="1:26" x14ac:dyDescent="0.45">
      <c r="A4032" s="32" t="s">
        <v>12139</v>
      </c>
      <c r="B4032" s="32">
        <v>2</v>
      </c>
      <c r="C4032" s="32" t="s">
        <v>12140</v>
      </c>
      <c r="D4032" s="32" t="s">
        <v>12141</v>
      </c>
      <c r="E4032" s="32" t="s">
        <v>12609</v>
      </c>
      <c r="F4032" s="32">
        <v>3</v>
      </c>
      <c r="G4032" s="78" t="s">
        <v>12610</v>
      </c>
      <c r="H4032" s="33" t="s">
        <v>12619</v>
      </c>
      <c r="I4032" s="32" t="s">
        <v>12620</v>
      </c>
      <c r="J4032" s="32" t="s">
        <v>12145</v>
      </c>
      <c r="K4032" s="32" t="s">
        <v>12146</v>
      </c>
      <c r="L4032" s="34">
        <v>52.761916006299998</v>
      </c>
      <c r="M4032" s="34">
        <v>32976.197503900003</v>
      </c>
      <c r="N4032" s="32" t="s">
        <v>12621</v>
      </c>
      <c r="O4032" s="43" t="e">
        <f>VLOOKUP(U:U,#REF!,5,FALSE)</f>
        <v>#REF!</v>
      </c>
      <c r="P4032" s="43" t="e">
        <f>VLOOKUP(U:U,#REF!,4,FALSE)</f>
        <v>#REF!</v>
      </c>
      <c r="Q4032" s="43" t="e">
        <f>VLOOKUP(U:U,#REF!,2,FALSE)</f>
        <v>#REF!</v>
      </c>
      <c r="S4032" s="35" t="str">
        <f>VLOOKUP(G:G,old!G:J,4,FALSE)</f>
        <v>NE</v>
      </c>
      <c r="T4032" s="35" t="str">
        <f>VLOOKUP(G:G,old!G:K,5,FALSE)</f>
        <v>DWR</v>
      </c>
      <c r="U4032" s="35" t="str">
        <f>VLOOKUP(G:G,old!G:L,6,FALSE)</f>
        <v>MAE NAM MUN</v>
      </c>
      <c r="V4032" s="43">
        <f>VLOOKUP(G:G,old!G:M,7,FALSE)</f>
        <v>0</v>
      </c>
      <c r="X4032" s="43" t="str">
        <f>IFERROR(VLOOKUP(V:V,#REF!,3,FALSE),"0")</f>
        <v>0</v>
      </c>
      <c r="Y4032" s="19">
        <f t="shared" si="62"/>
        <v>0</v>
      </c>
      <c r="Z4032" s="19" t="str">
        <f>IFERROR(VLOOKUP(C:C,#REF!,19,FALSE),"0")</f>
        <v>0</v>
      </c>
    </row>
    <row r="4033" spans="1:26" x14ac:dyDescent="0.45">
      <c r="A4033" s="32" t="s">
        <v>12139</v>
      </c>
      <c r="B4033" s="32">
        <v>2</v>
      </c>
      <c r="C4033" s="32" t="s">
        <v>12140</v>
      </c>
      <c r="D4033" s="32" t="s">
        <v>12141</v>
      </c>
      <c r="E4033" s="32" t="s">
        <v>12609</v>
      </c>
      <c r="F4033" s="32">
        <v>3</v>
      </c>
      <c r="G4033" s="78" t="s">
        <v>12610</v>
      </c>
      <c r="H4033" s="33" t="s">
        <v>12622</v>
      </c>
      <c r="I4033" s="32" t="s">
        <v>12623</v>
      </c>
      <c r="J4033" s="32" t="s">
        <v>12145</v>
      </c>
      <c r="K4033" s="32" t="s">
        <v>12146</v>
      </c>
      <c r="L4033" s="34">
        <v>50.472168730999996</v>
      </c>
      <c r="M4033" s="34">
        <v>31545.105456900001</v>
      </c>
      <c r="N4033" s="32" t="s">
        <v>12624</v>
      </c>
      <c r="O4033" s="43" t="e">
        <f>VLOOKUP(U:U,#REF!,5,FALSE)</f>
        <v>#REF!</v>
      </c>
      <c r="P4033" s="43" t="e">
        <f>VLOOKUP(U:U,#REF!,4,FALSE)</f>
        <v>#REF!</v>
      </c>
      <c r="Q4033" s="43" t="e">
        <f>VLOOKUP(U:U,#REF!,2,FALSE)</f>
        <v>#REF!</v>
      </c>
      <c r="S4033" s="35" t="str">
        <f>VLOOKUP(G:G,old!G:J,4,FALSE)</f>
        <v>NE</v>
      </c>
      <c r="T4033" s="35" t="str">
        <f>VLOOKUP(G:G,old!G:K,5,FALSE)</f>
        <v>DWR</v>
      </c>
      <c r="U4033" s="35" t="str">
        <f>VLOOKUP(G:G,old!G:L,6,FALSE)</f>
        <v>MAE NAM MUN</v>
      </c>
      <c r="V4033" s="43">
        <f>VLOOKUP(G:G,old!G:M,7,FALSE)</f>
        <v>0</v>
      </c>
      <c r="X4033" s="43" t="str">
        <f>IFERROR(VLOOKUP(V:V,#REF!,3,FALSE),"0")</f>
        <v>0</v>
      </c>
      <c r="Y4033" s="19">
        <f t="shared" si="62"/>
        <v>0</v>
      </c>
      <c r="Z4033" s="19" t="str">
        <f>IFERROR(VLOOKUP(C:C,#REF!,19,FALSE),"0")</f>
        <v>0</v>
      </c>
    </row>
    <row r="4034" spans="1:26" x14ac:dyDescent="0.45">
      <c r="A4034" s="32" t="s">
        <v>12139</v>
      </c>
      <c r="B4034" s="32">
        <v>2</v>
      </c>
      <c r="C4034" s="32" t="s">
        <v>12140</v>
      </c>
      <c r="D4034" s="32" t="s">
        <v>12141</v>
      </c>
      <c r="E4034" s="32" t="s">
        <v>12609</v>
      </c>
      <c r="F4034" s="32">
        <v>3</v>
      </c>
      <c r="G4034" s="78" t="s">
        <v>12610</v>
      </c>
      <c r="H4034" s="33" t="s">
        <v>12625</v>
      </c>
      <c r="I4034" s="32" t="s">
        <v>12626</v>
      </c>
      <c r="J4034" s="32" t="s">
        <v>12145</v>
      </c>
      <c r="K4034" s="32" t="s">
        <v>12146</v>
      </c>
      <c r="L4034" s="34">
        <v>23.409321623099999</v>
      </c>
      <c r="M4034" s="34">
        <v>14630.8260144</v>
      </c>
      <c r="N4034" s="32" t="s">
        <v>12627</v>
      </c>
      <c r="O4034" s="43" t="e">
        <f>VLOOKUP(U:U,#REF!,5,FALSE)</f>
        <v>#REF!</v>
      </c>
      <c r="P4034" s="43" t="e">
        <f>VLOOKUP(U:U,#REF!,4,FALSE)</f>
        <v>#REF!</v>
      </c>
      <c r="Q4034" s="43" t="e">
        <f>VLOOKUP(U:U,#REF!,2,FALSE)</f>
        <v>#REF!</v>
      </c>
      <c r="S4034" s="35" t="str">
        <f>VLOOKUP(G:G,old!G:J,4,FALSE)</f>
        <v>NE</v>
      </c>
      <c r="T4034" s="35" t="str">
        <f>VLOOKUP(G:G,old!G:K,5,FALSE)</f>
        <v>DWR</v>
      </c>
      <c r="U4034" s="35" t="str">
        <f>VLOOKUP(G:G,old!G:L,6,FALSE)</f>
        <v>MAE NAM MUN</v>
      </c>
      <c r="V4034" s="43">
        <f>VLOOKUP(G:G,old!G:M,7,FALSE)</f>
        <v>0</v>
      </c>
      <c r="X4034" s="43" t="str">
        <f>IFERROR(VLOOKUP(V:V,#REF!,3,FALSE),"0")</f>
        <v>0</v>
      </c>
      <c r="Y4034" s="19">
        <f t="shared" si="62"/>
        <v>0</v>
      </c>
      <c r="Z4034" s="19" t="str">
        <f>IFERROR(VLOOKUP(C:C,#REF!,19,FALSE),"0")</f>
        <v>0</v>
      </c>
    </row>
    <row r="4035" spans="1:26" x14ac:dyDescent="0.45">
      <c r="A4035" s="32" t="s">
        <v>12139</v>
      </c>
      <c r="B4035" s="32">
        <v>2</v>
      </c>
      <c r="C4035" s="32" t="s">
        <v>12140</v>
      </c>
      <c r="D4035" s="32" t="s">
        <v>12141</v>
      </c>
      <c r="E4035" s="32" t="s">
        <v>12628</v>
      </c>
      <c r="F4035" s="32">
        <v>3</v>
      </c>
      <c r="G4035" s="78" t="s">
        <v>12629</v>
      </c>
      <c r="H4035" s="33" t="s">
        <v>12630</v>
      </c>
      <c r="I4035" s="32" t="s">
        <v>12055</v>
      </c>
      <c r="J4035" s="32" t="s">
        <v>12145</v>
      </c>
      <c r="K4035" s="32" t="s">
        <v>12146</v>
      </c>
      <c r="L4035" s="34">
        <v>43.871452368999996</v>
      </c>
      <c r="M4035" s="34">
        <v>27419.6577306</v>
      </c>
      <c r="N4035" s="32" t="s">
        <v>12631</v>
      </c>
      <c r="O4035" s="43" t="e">
        <f>VLOOKUP(U:U,#REF!,5,FALSE)</f>
        <v>#REF!</v>
      </c>
      <c r="P4035" s="43" t="e">
        <f>VLOOKUP(U:U,#REF!,4,FALSE)</f>
        <v>#REF!</v>
      </c>
      <c r="Q4035" s="43" t="e">
        <f>VLOOKUP(U:U,#REF!,2,FALSE)</f>
        <v>#REF!</v>
      </c>
      <c r="S4035" s="35" t="str">
        <f>VLOOKUP(G:G,old!G:J,4,FALSE)</f>
        <v>NE</v>
      </c>
      <c r="T4035" s="35" t="str">
        <f>VLOOKUP(G:G,old!G:K,5,FALSE)</f>
        <v>DWR</v>
      </c>
      <c r="U4035" s="35" t="str">
        <f>VLOOKUP(G:G,old!G:L,6,FALSE)</f>
        <v>MAE NAM MUN</v>
      </c>
      <c r="V4035" s="43">
        <f>VLOOKUP(G:G,old!G:M,7,FALSE)</f>
        <v>0</v>
      </c>
      <c r="X4035" s="43" t="str">
        <f>IFERROR(VLOOKUP(V:V,#REF!,3,FALSE),"0")</f>
        <v>0</v>
      </c>
      <c r="Y4035" s="19">
        <f t="shared" si="62"/>
        <v>0</v>
      </c>
      <c r="Z4035" s="19" t="str">
        <f>IFERROR(VLOOKUP(C:C,#REF!,19,FALSE),"0")</f>
        <v>0</v>
      </c>
    </row>
    <row r="4036" spans="1:26" x14ac:dyDescent="0.45">
      <c r="A4036" s="32" t="s">
        <v>12139</v>
      </c>
      <c r="B4036" s="32">
        <v>2</v>
      </c>
      <c r="C4036" s="32" t="s">
        <v>12140</v>
      </c>
      <c r="D4036" s="32" t="s">
        <v>12141</v>
      </c>
      <c r="E4036" s="32" t="s">
        <v>12628</v>
      </c>
      <c r="F4036" s="32">
        <v>3</v>
      </c>
      <c r="G4036" s="78" t="s">
        <v>12629</v>
      </c>
      <c r="H4036" s="33" t="s">
        <v>12632</v>
      </c>
      <c r="I4036" s="32" t="s">
        <v>9333</v>
      </c>
      <c r="J4036" s="32" t="s">
        <v>12145</v>
      </c>
      <c r="K4036" s="32" t="s">
        <v>12146</v>
      </c>
      <c r="L4036" s="34">
        <v>36.069048519299997</v>
      </c>
      <c r="M4036" s="34">
        <v>22543.1553246</v>
      </c>
      <c r="N4036" s="32" t="s">
        <v>12633</v>
      </c>
      <c r="O4036" s="43" t="e">
        <f>VLOOKUP(U:U,#REF!,5,FALSE)</f>
        <v>#REF!</v>
      </c>
      <c r="P4036" s="43" t="e">
        <f>VLOOKUP(U:U,#REF!,4,FALSE)</f>
        <v>#REF!</v>
      </c>
      <c r="Q4036" s="43" t="e">
        <f>VLOOKUP(U:U,#REF!,2,FALSE)</f>
        <v>#REF!</v>
      </c>
      <c r="S4036" s="35" t="str">
        <f>VLOOKUP(G:G,old!G:J,4,FALSE)</f>
        <v>NE</v>
      </c>
      <c r="T4036" s="35" t="str">
        <f>VLOOKUP(G:G,old!G:K,5,FALSE)</f>
        <v>DWR</v>
      </c>
      <c r="U4036" s="35" t="str">
        <f>VLOOKUP(G:G,old!G:L,6,FALSE)</f>
        <v>MAE NAM MUN</v>
      </c>
      <c r="V4036" s="43">
        <f>VLOOKUP(G:G,old!G:M,7,FALSE)</f>
        <v>0</v>
      </c>
      <c r="X4036" s="43" t="str">
        <f>IFERROR(VLOOKUP(V:V,#REF!,3,FALSE),"0")</f>
        <v>0</v>
      </c>
      <c r="Y4036" s="19">
        <f t="shared" ref="Y4036:Y4099" si="63">X4036*1</f>
        <v>0</v>
      </c>
      <c r="Z4036" s="19" t="str">
        <f>IFERROR(VLOOKUP(C:C,#REF!,19,FALSE),"0")</f>
        <v>0</v>
      </c>
    </row>
    <row r="4037" spans="1:26" x14ac:dyDescent="0.45">
      <c r="A4037" s="32" t="s">
        <v>12139</v>
      </c>
      <c r="B4037" s="32">
        <v>2</v>
      </c>
      <c r="C4037" s="32" t="s">
        <v>12140</v>
      </c>
      <c r="D4037" s="32" t="s">
        <v>12141</v>
      </c>
      <c r="E4037" s="32" t="s">
        <v>12628</v>
      </c>
      <c r="F4037" s="32">
        <v>3</v>
      </c>
      <c r="G4037" s="78" t="s">
        <v>12629</v>
      </c>
      <c r="H4037" s="33" t="s">
        <v>12634</v>
      </c>
      <c r="I4037" s="32" t="s">
        <v>12635</v>
      </c>
      <c r="J4037" s="32" t="s">
        <v>12145</v>
      </c>
      <c r="K4037" s="32" t="s">
        <v>12146</v>
      </c>
      <c r="L4037" s="34">
        <v>33.8860240359</v>
      </c>
      <c r="M4037" s="34">
        <v>21178.765022399999</v>
      </c>
      <c r="N4037" s="32" t="s">
        <v>12636</v>
      </c>
      <c r="O4037" s="43" t="e">
        <f>VLOOKUP(U:U,#REF!,5,FALSE)</f>
        <v>#REF!</v>
      </c>
      <c r="P4037" s="43" t="e">
        <f>VLOOKUP(U:U,#REF!,4,FALSE)</f>
        <v>#REF!</v>
      </c>
      <c r="Q4037" s="43" t="e">
        <f>VLOOKUP(U:U,#REF!,2,FALSE)</f>
        <v>#REF!</v>
      </c>
      <c r="S4037" s="35" t="str">
        <f>VLOOKUP(G:G,old!G:J,4,FALSE)</f>
        <v>NE</v>
      </c>
      <c r="T4037" s="35" t="str">
        <f>VLOOKUP(G:G,old!G:K,5,FALSE)</f>
        <v>DWR</v>
      </c>
      <c r="U4037" s="35" t="str">
        <f>VLOOKUP(G:G,old!G:L,6,FALSE)</f>
        <v>MAE NAM MUN</v>
      </c>
      <c r="V4037" s="43">
        <f>VLOOKUP(G:G,old!G:M,7,FALSE)</f>
        <v>0</v>
      </c>
      <c r="X4037" s="43" t="str">
        <f>IFERROR(VLOOKUP(V:V,#REF!,3,FALSE),"0")</f>
        <v>0</v>
      </c>
      <c r="Y4037" s="19">
        <f t="shared" si="63"/>
        <v>0</v>
      </c>
      <c r="Z4037" s="19" t="str">
        <f>IFERROR(VLOOKUP(C:C,#REF!,19,FALSE),"0")</f>
        <v>0</v>
      </c>
    </row>
    <row r="4038" spans="1:26" x14ac:dyDescent="0.45">
      <c r="A4038" s="32" t="s">
        <v>12139</v>
      </c>
      <c r="B4038" s="32">
        <v>2</v>
      </c>
      <c r="C4038" s="32" t="s">
        <v>12140</v>
      </c>
      <c r="D4038" s="32" t="s">
        <v>12141</v>
      </c>
      <c r="E4038" s="32" t="s">
        <v>12628</v>
      </c>
      <c r="F4038" s="32">
        <v>3</v>
      </c>
      <c r="G4038" s="78" t="s">
        <v>12629</v>
      </c>
      <c r="H4038" s="33" t="s">
        <v>12637</v>
      </c>
      <c r="I4038" s="32" t="s">
        <v>12638</v>
      </c>
      <c r="J4038" s="32" t="s">
        <v>12145</v>
      </c>
      <c r="K4038" s="32" t="s">
        <v>12146</v>
      </c>
      <c r="L4038" s="34">
        <v>26.730361138599999</v>
      </c>
      <c r="M4038" s="34">
        <v>16706.4757116</v>
      </c>
      <c r="N4038" s="32" t="s">
        <v>12639</v>
      </c>
      <c r="O4038" s="43" t="e">
        <f>VLOOKUP(U:U,#REF!,5,FALSE)</f>
        <v>#REF!</v>
      </c>
      <c r="P4038" s="43" t="e">
        <f>VLOOKUP(U:U,#REF!,4,FALSE)</f>
        <v>#REF!</v>
      </c>
      <c r="Q4038" s="43" t="e">
        <f>VLOOKUP(U:U,#REF!,2,FALSE)</f>
        <v>#REF!</v>
      </c>
      <c r="S4038" s="35" t="str">
        <f>VLOOKUP(G:G,old!G:J,4,FALSE)</f>
        <v>NE</v>
      </c>
      <c r="T4038" s="35" t="str">
        <f>VLOOKUP(G:G,old!G:K,5,FALSE)</f>
        <v>DWR</v>
      </c>
      <c r="U4038" s="35" t="str">
        <f>VLOOKUP(G:G,old!G:L,6,FALSE)</f>
        <v>MAE NAM MUN</v>
      </c>
      <c r="V4038" s="43">
        <f>VLOOKUP(G:G,old!G:M,7,FALSE)</f>
        <v>0</v>
      </c>
      <c r="X4038" s="43" t="str">
        <f>IFERROR(VLOOKUP(V:V,#REF!,3,FALSE),"0")</f>
        <v>0</v>
      </c>
      <c r="Y4038" s="19">
        <f t="shared" si="63"/>
        <v>0</v>
      </c>
      <c r="Z4038" s="19" t="str">
        <f>IFERROR(VLOOKUP(C:C,#REF!,19,FALSE),"0")</f>
        <v>0</v>
      </c>
    </row>
    <row r="4039" spans="1:26" x14ac:dyDescent="0.45">
      <c r="A4039" s="32" t="s">
        <v>12139</v>
      </c>
      <c r="B4039" s="32">
        <v>2</v>
      </c>
      <c r="C4039" s="32" t="s">
        <v>12140</v>
      </c>
      <c r="D4039" s="32" t="s">
        <v>12141</v>
      </c>
      <c r="E4039" s="32" t="s">
        <v>12628</v>
      </c>
      <c r="F4039" s="32">
        <v>3</v>
      </c>
      <c r="G4039" s="78" t="s">
        <v>12629</v>
      </c>
      <c r="H4039" s="33" t="s">
        <v>12640</v>
      </c>
      <c r="I4039" s="32" t="s">
        <v>12641</v>
      </c>
      <c r="J4039" s="32" t="s">
        <v>12145</v>
      </c>
      <c r="K4039" s="32" t="s">
        <v>12146</v>
      </c>
      <c r="L4039" s="34">
        <v>33.469019414400002</v>
      </c>
      <c r="M4039" s="34">
        <v>20918.137134000001</v>
      </c>
      <c r="N4039" s="32" t="s">
        <v>12642</v>
      </c>
      <c r="O4039" s="43" t="e">
        <f>VLOOKUP(U:U,#REF!,5,FALSE)</f>
        <v>#REF!</v>
      </c>
      <c r="P4039" s="43" t="e">
        <f>VLOOKUP(U:U,#REF!,4,FALSE)</f>
        <v>#REF!</v>
      </c>
      <c r="Q4039" s="43" t="e">
        <f>VLOOKUP(U:U,#REF!,2,FALSE)</f>
        <v>#REF!</v>
      </c>
      <c r="S4039" s="35" t="str">
        <f>VLOOKUP(G:G,old!G:J,4,FALSE)</f>
        <v>NE</v>
      </c>
      <c r="T4039" s="35" t="str">
        <f>VLOOKUP(G:G,old!G:K,5,FALSE)</f>
        <v>DWR</v>
      </c>
      <c r="U4039" s="35" t="str">
        <f>VLOOKUP(G:G,old!G:L,6,FALSE)</f>
        <v>MAE NAM MUN</v>
      </c>
      <c r="V4039" s="43">
        <f>VLOOKUP(G:G,old!G:M,7,FALSE)</f>
        <v>0</v>
      </c>
      <c r="X4039" s="43" t="str">
        <f>IFERROR(VLOOKUP(V:V,#REF!,3,FALSE),"0")</f>
        <v>0</v>
      </c>
      <c r="Y4039" s="19">
        <f t="shared" si="63"/>
        <v>0</v>
      </c>
      <c r="Z4039" s="19" t="str">
        <f>IFERROR(VLOOKUP(C:C,#REF!,19,FALSE),"0")</f>
        <v>0</v>
      </c>
    </row>
    <row r="4040" spans="1:26" x14ac:dyDescent="0.45">
      <c r="A4040" s="32" t="s">
        <v>12139</v>
      </c>
      <c r="B4040" s="32">
        <v>2</v>
      </c>
      <c r="C4040" s="32" t="s">
        <v>12140</v>
      </c>
      <c r="D4040" s="32" t="s">
        <v>12141</v>
      </c>
      <c r="E4040" s="32" t="s">
        <v>12643</v>
      </c>
      <c r="F4040" s="32">
        <v>3</v>
      </c>
      <c r="G4040" s="78" t="s">
        <v>12644</v>
      </c>
      <c r="H4040" s="33" t="s">
        <v>12645</v>
      </c>
      <c r="I4040" s="32" t="s">
        <v>12644</v>
      </c>
      <c r="J4040" s="32" t="s">
        <v>12145</v>
      </c>
      <c r="K4040" s="32" t="s">
        <v>12146</v>
      </c>
      <c r="L4040" s="34">
        <v>132.37766523900001</v>
      </c>
      <c r="M4040" s="34">
        <v>82736.040774399997</v>
      </c>
      <c r="N4040" s="32" t="s">
        <v>12646</v>
      </c>
      <c r="O4040" s="43" t="e">
        <f>VLOOKUP(U:U,#REF!,5,FALSE)</f>
        <v>#REF!</v>
      </c>
      <c r="P4040" s="43" t="e">
        <f>VLOOKUP(U:U,#REF!,4,FALSE)</f>
        <v>#REF!</v>
      </c>
      <c r="Q4040" s="43" t="e">
        <f>VLOOKUP(U:U,#REF!,2,FALSE)</f>
        <v>#REF!</v>
      </c>
      <c r="S4040" s="35" t="str">
        <f>VLOOKUP(G:G,old!G:J,4,FALSE)</f>
        <v>NE</v>
      </c>
      <c r="T4040" s="35" t="str">
        <f>VLOOKUP(G:G,old!G:K,5,FALSE)</f>
        <v>RID_area</v>
      </c>
      <c r="U4040" s="35" t="str">
        <f>VLOOKUP(G:G,old!G:L,6,FALSE)</f>
        <v>MAE NAM MUN</v>
      </c>
      <c r="V4040" s="43">
        <f>VLOOKUP(G:G,old!G:M,7,FALSE)</f>
        <v>0</v>
      </c>
      <c r="X4040" s="43" t="str">
        <f>IFERROR(VLOOKUP(V:V,#REF!,3,FALSE),"0")</f>
        <v>0</v>
      </c>
      <c r="Y4040" s="19">
        <f t="shared" si="63"/>
        <v>0</v>
      </c>
      <c r="Z4040" s="19" t="str">
        <f>IFERROR(VLOOKUP(C:C,#REF!,19,FALSE),"0")</f>
        <v>0</v>
      </c>
    </row>
    <row r="4041" spans="1:26" x14ac:dyDescent="0.45">
      <c r="A4041" s="32" t="s">
        <v>12139</v>
      </c>
      <c r="B4041" s="32">
        <v>2</v>
      </c>
      <c r="C4041" s="32" t="s">
        <v>12140</v>
      </c>
      <c r="D4041" s="32" t="s">
        <v>12141</v>
      </c>
      <c r="E4041" s="32" t="s">
        <v>12643</v>
      </c>
      <c r="F4041" s="32">
        <v>3</v>
      </c>
      <c r="G4041" s="78" t="s">
        <v>12644</v>
      </c>
      <c r="H4041" s="33" t="s">
        <v>12647</v>
      </c>
      <c r="I4041" s="32" t="s">
        <v>12648</v>
      </c>
      <c r="J4041" s="32" t="s">
        <v>12145</v>
      </c>
      <c r="K4041" s="32" t="s">
        <v>12146</v>
      </c>
      <c r="L4041" s="34">
        <v>28.986017027100001</v>
      </c>
      <c r="M4041" s="34">
        <v>18116.2606419</v>
      </c>
      <c r="N4041" s="32" t="s">
        <v>12649</v>
      </c>
      <c r="O4041" s="43" t="e">
        <f>VLOOKUP(U:U,#REF!,5,FALSE)</f>
        <v>#REF!</v>
      </c>
      <c r="P4041" s="43" t="e">
        <f>VLOOKUP(U:U,#REF!,4,FALSE)</f>
        <v>#REF!</v>
      </c>
      <c r="Q4041" s="43" t="e">
        <f>VLOOKUP(U:U,#REF!,2,FALSE)</f>
        <v>#REF!</v>
      </c>
      <c r="S4041" s="35" t="str">
        <f>VLOOKUP(G:G,old!G:J,4,FALSE)</f>
        <v>NE</v>
      </c>
      <c r="T4041" s="35" t="str">
        <f>VLOOKUP(G:G,old!G:K,5,FALSE)</f>
        <v>RID_area</v>
      </c>
      <c r="U4041" s="35" t="str">
        <f>VLOOKUP(G:G,old!G:L,6,FALSE)</f>
        <v>MAE NAM MUN</v>
      </c>
      <c r="V4041" s="43">
        <f>VLOOKUP(G:G,old!G:M,7,FALSE)</f>
        <v>0</v>
      </c>
      <c r="X4041" s="43" t="str">
        <f>IFERROR(VLOOKUP(V:V,#REF!,3,FALSE),"0")</f>
        <v>0</v>
      </c>
      <c r="Y4041" s="19">
        <f t="shared" si="63"/>
        <v>0</v>
      </c>
      <c r="Z4041" s="19" t="str">
        <f>IFERROR(VLOOKUP(C:C,#REF!,19,FALSE),"0")</f>
        <v>0</v>
      </c>
    </row>
    <row r="4042" spans="1:26" x14ac:dyDescent="0.45">
      <c r="A4042" s="32" t="s">
        <v>12139</v>
      </c>
      <c r="B4042" s="32">
        <v>2</v>
      </c>
      <c r="C4042" s="32" t="s">
        <v>12140</v>
      </c>
      <c r="D4042" s="32" t="s">
        <v>12141</v>
      </c>
      <c r="E4042" s="32" t="s">
        <v>12643</v>
      </c>
      <c r="F4042" s="32">
        <v>3</v>
      </c>
      <c r="G4042" s="78" t="s">
        <v>12644</v>
      </c>
      <c r="H4042" s="33" t="s">
        <v>12650</v>
      </c>
      <c r="I4042" s="32" t="s">
        <v>12651</v>
      </c>
      <c r="J4042" s="32" t="s">
        <v>12145</v>
      </c>
      <c r="K4042" s="32" t="s">
        <v>12146</v>
      </c>
      <c r="L4042" s="34">
        <v>375.57132509399997</v>
      </c>
      <c r="M4042" s="34">
        <v>234732.07818400001</v>
      </c>
      <c r="N4042" s="32" t="s">
        <v>12652</v>
      </c>
      <c r="O4042" s="43" t="e">
        <f>VLOOKUP(U:U,#REF!,5,FALSE)</f>
        <v>#REF!</v>
      </c>
      <c r="P4042" s="43" t="e">
        <f>VLOOKUP(U:U,#REF!,4,FALSE)</f>
        <v>#REF!</v>
      </c>
      <c r="Q4042" s="43" t="e">
        <f>VLOOKUP(U:U,#REF!,2,FALSE)</f>
        <v>#REF!</v>
      </c>
      <c r="S4042" s="35" t="str">
        <f>VLOOKUP(G:G,old!G:J,4,FALSE)</f>
        <v>NE</v>
      </c>
      <c r="T4042" s="35" t="str">
        <f>VLOOKUP(G:G,old!G:K,5,FALSE)</f>
        <v>RID_area</v>
      </c>
      <c r="U4042" s="35" t="str">
        <f>VLOOKUP(G:G,old!G:L,6,FALSE)</f>
        <v>MAE NAM MUN</v>
      </c>
      <c r="V4042" s="43">
        <f>VLOOKUP(G:G,old!G:M,7,FALSE)</f>
        <v>0</v>
      </c>
      <c r="X4042" s="43" t="str">
        <f>IFERROR(VLOOKUP(V:V,#REF!,3,FALSE),"0")</f>
        <v>0</v>
      </c>
      <c r="Y4042" s="19">
        <f t="shared" si="63"/>
        <v>0</v>
      </c>
      <c r="Z4042" s="19" t="str">
        <f>IFERROR(VLOOKUP(C:C,#REF!,19,FALSE),"0")</f>
        <v>0</v>
      </c>
    </row>
    <row r="4043" spans="1:26" x14ac:dyDescent="0.45">
      <c r="A4043" s="32" t="s">
        <v>12139</v>
      </c>
      <c r="B4043" s="32">
        <v>2</v>
      </c>
      <c r="C4043" s="32" t="s">
        <v>12140</v>
      </c>
      <c r="D4043" s="32" t="s">
        <v>12141</v>
      </c>
      <c r="E4043" s="32" t="s">
        <v>12653</v>
      </c>
      <c r="F4043" s="32">
        <v>3</v>
      </c>
      <c r="G4043" s="78" t="s">
        <v>7294</v>
      </c>
      <c r="H4043" s="33" t="s">
        <v>12654</v>
      </c>
      <c r="I4043" s="32" t="s">
        <v>7294</v>
      </c>
      <c r="J4043" s="32" t="s">
        <v>12145</v>
      </c>
      <c r="K4043" s="32" t="s">
        <v>12146</v>
      </c>
      <c r="L4043" s="34">
        <v>53.076384331</v>
      </c>
      <c r="M4043" s="34">
        <v>33172.740206900002</v>
      </c>
      <c r="N4043" s="32" t="s">
        <v>12655</v>
      </c>
      <c r="O4043" s="43" t="e">
        <f>VLOOKUP(U:U,#REF!,5,FALSE)</f>
        <v>#REF!</v>
      </c>
      <c r="P4043" s="43" t="e">
        <f>VLOOKUP(U:U,#REF!,4,FALSE)</f>
        <v>#REF!</v>
      </c>
      <c r="Q4043" s="43" t="e">
        <f>VLOOKUP(U:U,#REF!,2,FALSE)</f>
        <v>#REF!</v>
      </c>
      <c r="S4043" s="35" t="str">
        <f>VLOOKUP(G:G,old!G:J,4,FALSE)</f>
        <v>NE</v>
      </c>
      <c r="T4043" s="35" t="str">
        <f>VLOOKUP(G:G,old!G:K,5,FALSE)</f>
        <v>DWR</v>
      </c>
      <c r="U4043" s="35" t="str">
        <f>VLOOKUP(G:G,old!G:L,6,FALSE)</f>
        <v>MAE NAM MUN</v>
      </c>
      <c r="V4043" s="43">
        <f>VLOOKUP(G:G,old!G:M,7,FALSE)</f>
        <v>0</v>
      </c>
      <c r="X4043" s="43" t="str">
        <f>IFERROR(VLOOKUP(V:V,#REF!,3,FALSE),"0")</f>
        <v>0</v>
      </c>
      <c r="Y4043" s="19">
        <f t="shared" si="63"/>
        <v>0</v>
      </c>
      <c r="Z4043" s="19" t="str">
        <f>IFERROR(VLOOKUP(C:C,#REF!,19,FALSE),"0")</f>
        <v>0</v>
      </c>
    </row>
    <row r="4044" spans="1:26" x14ac:dyDescent="0.45">
      <c r="A4044" s="32" t="s">
        <v>12139</v>
      </c>
      <c r="B4044" s="32">
        <v>2</v>
      </c>
      <c r="C4044" s="32" t="s">
        <v>12140</v>
      </c>
      <c r="D4044" s="32" t="s">
        <v>12141</v>
      </c>
      <c r="E4044" s="32" t="s">
        <v>12653</v>
      </c>
      <c r="F4044" s="32">
        <v>3</v>
      </c>
      <c r="G4044" s="78" t="s">
        <v>7294</v>
      </c>
      <c r="H4044" s="33" t="s">
        <v>12656</v>
      </c>
      <c r="I4044" s="32" t="s">
        <v>12394</v>
      </c>
      <c r="J4044" s="32" t="s">
        <v>12145</v>
      </c>
      <c r="K4044" s="32" t="s">
        <v>12146</v>
      </c>
      <c r="L4044" s="34">
        <v>58.858673832100003</v>
      </c>
      <c r="M4044" s="34">
        <v>36786.671145100001</v>
      </c>
      <c r="N4044" s="32" t="s">
        <v>12657</v>
      </c>
      <c r="O4044" s="43" t="e">
        <f>VLOOKUP(U:U,#REF!,5,FALSE)</f>
        <v>#REF!</v>
      </c>
      <c r="P4044" s="43" t="e">
        <f>VLOOKUP(U:U,#REF!,4,FALSE)</f>
        <v>#REF!</v>
      </c>
      <c r="Q4044" s="43" t="e">
        <f>VLOOKUP(U:U,#REF!,2,FALSE)</f>
        <v>#REF!</v>
      </c>
      <c r="S4044" s="35" t="str">
        <f>VLOOKUP(G:G,old!G:J,4,FALSE)</f>
        <v>NE</v>
      </c>
      <c r="T4044" s="35" t="str">
        <f>VLOOKUP(G:G,old!G:K,5,FALSE)</f>
        <v>DWR</v>
      </c>
      <c r="U4044" s="35" t="str">
        <f>VLOOKUP(G:G,old!G:L,6,FALSE)</f>
        <v>MAE NAM MUN</v>
      </c>
      <c r="V4044" s="43">
        <f>VLOOKUP(G:G,old!G:M,7,FALSE)</f>
        <v>0</v>
      </c>
      <c r="X4044" s="43" t="str">
        <f>IFERROR(VLOOKUP(V:V,#REF!,3,FALSE),"0")</f>
        <v>0</v>
      </c>
      <c r="Y4044" s="19">
        <f t="shared" si="63"/>
        <v>0</v>
      </c>
      <c r="Z4044" s="19" t="str">
        <f>IFERROR(VLOOKUP(C:C,#REF!,19,FALSE),"0")</f>
        <v>0</v>
      </c>
    </row>
    <row r="4045" spans="1:26" x14ac:dyDescent="0.45">
      <c r="A4045" s="32" t="s">
        <v>12139</v>
      </c>
      <c r="B4045" s="32">
        <v>2</v>
      </c>
      <c r="C4045" s="32" t="s">
        <v>12140</v>
      </c>
      <c r="D4045" s="32" t="s">
        <v>12141</v>
      </c>
      <c r="E4045" s="32" t="s">
        <v>12653</v>
      </c>
      <c r="F4045" s="32">
        <v>3</v>
      </c>
      <c r="G4045" s="78" t="s">
        <v>7294</v>
      </c>
      <c r="H4045" s="33" t="s">
        <v>12658</v>
      </c>
      <c r="I4045" s="32" t="s">
        <v>7117</v>
      </c>
      <c r="J4045" s="32" t="s">
        <v>12145</v>
      </c>
      <c r="K4045" s="32" t="s">
        <v>12146</v>
      </c>
      <c r="L4045" s="34">
        <v>28.588677269200002</v>
      </c>
      <c r="M4045" s="34">
        <v>17867.923293299998</v>
      </c>
      <c r="N4045" s="32" t="s">
        <v>12659</v>
      </c>
      <c r="O4045" s="43" t="e">
        <f>VLOOKUP(U:U,#REF!,5,FALSE)</f>
        <v>#REF!</v>
      </c>
      <c r="P4045" s="43" t="e">
        <f>VLOOKUP(U:U,#REF!,4,FALSE)</f>
        <v>#REF!</v>
      </c>
      <c r="Q4045" s="43" t="e">
        <f>VLOOKUP(U:U,#REF!,2,FALSE)</f>
        <v>#REF!</v>
      </c>
      <c r="S4045" s="35" t="str">
        <f>VLOOKUP(G:G,old!G:J,4,FALSE)</f>
        <v>NE</v>
      </c>
      <c r="T4045" s="35" t="str">
        <f>VLOOKUP(G:G,old!G:K,5,FALSE)</f>
        <v>DWR</v>
      </c>
      <c r="U4045" s="35" t="str">
        <f>VLOOKUP(G:G,old!G:L,6,FALSE)</f>
        <v>MAE NAM MUN</v>
      </c>
      <c r="V4045" s="43">
        <f>VLOOKUP(G:G,old!G:M,7,FALSE)</f>
        <v>0</v>
      </c>
      <c r="X4045" s="43" t="str">
        <f>IFERROR(VLOOKUP(V:V,#REF!,3,FALSE),"0")</f>
        <v>0</v>
      </c>
      <c r="Y4045" s="19">
        <f t="shared" si="63"/>
        <v>0</v>
      </c>
      <c r="Z4045" s="19" t="str">
        <f>IFERROR(VLOOKUP(C:C,#REF!,19,FALSE),"0")</f>
        <v>0</v>
      </c>
    </row>
    <row r="4046" spans="1:26" x14ac:dyDescent="0.45">
      <c r="A4046" s="32" t="s">
        <v>12139</v>
      </c>
      <c r="B4046" s="32">
        <v>2</v>
      </c>
      <c r="C4046" s="32" t="s">
        <v>12140</v>
      </c>
      <c r="D4046" s="32" t="s">
        <v>12141</v>
      </c>
      <c r="E4046" s="32" t="s">
        <v>12653</v>
      </c>
      <c r="F4046" s="32">
        <v>3</v>
      </c>
      <c r="G4046" s="78" t="s">
        <v>7294</v>
      </c>
      <c r="H4046" s="33" t="s">
        <v>12660</v>
      </c>
      <c r="I4046" s="32" t="s">
        <v>12661</v>
      </c>
      <c r="J4046" s="32" t="s">
        <v>12145</v>
      </c>
      <c r="K4046" s="32" t="s">
        <v>12146</v>
      </c>
      <c r="L4046" s="34">
        <v>32.996264005699999</v>
      </c>
      <c r="M4046" s="34">
        <v>20622.665003599999</v>
      </c>
      <c r="N4046" s="32" t="s">
        <v>12662</v>
      </c>
      <c r="O4046" s="43" t="e">
        <f>VLOOKUP(U:U,#REF!,5,FALSE)</f>
        <v>#REF!</v>
      </c>
      <c r="P4046" s="43" t="e">
        <f>VLOOKUP(U:U,#REF!,4,FALSE)</f>
        <v>#REF!</v>
      </c>
      <c r="Q4046" s="43" t="e">
        <f>VLOOKUP(U:U,#REF!,2,FALSE)</f>
        <v>#REF!</v>
      </c>
      <c r="S4046" s="35" t="str">
        <f>VLOOKUP(G:G,old!G:J,4,FALSE)</f>
        <v>NE</v>
      </c>
      <c r="T4046" s="35" t="str">
        <f>VLOOKUP(G:G,old!G:K,5,FALSE)</f>
        <v>DWR</v>
      </c>
      <c r="U4046" s="35" t="str">
        <f>VLOOKUP(G:G,old!G:L,6,FALSE)</f>
        <v>MAE NAM MUN</v>
      </c>
      <c r="V4046" s="43">
        <f>VLOOKUP(G:G,old!G:M,7,FALSE)</f>
        <v>0</v>
      </c>
      <c r="X4046" s="43" t="str">
        <f>IFERROR(VLOOKUP(V:V,#REF!,3,FALSE),"0")</f>
        <v>0</v>
      </c>
      <c r="Y4046" s="19">
        <f t="shared" si="63"/>
        <v>0</v>
      </c>
      <c r="Z4046" s="19" t="str">
        <f>IFERROR(VLOOKUP(C:C,#REF!,19,FALSE),"0")</f>
        <v>0</v>
      </c>
    </row>
    <row r="4047" spans="1:26" x14ac:dyDescent="0.45">
      <c r="A4047" s="32" t="s">
        <v>12139</v>
      </c>
      <c r="B4047" s="32">
        <v>2</v>
      </c>
      <c r="C4047" s="32" t="s">
        <v>12140</v>
      </c>
      <c r="D4047" s="32" t="s">
        <v>12141</v>
      </c>
      <c r="E4047" s="32" t="s">
        <v>12663</v>
      </c>
      <c r="F4047" s="32">
        <v>3</v>
      </c>
      <c r="G4047" s="78" t="s">
        <v>12664</v>
      </c>
      <c r="H4047" s="33" t="s">
        <v>12665</v>
      </c>
      <c r="I4047" s="32" t="s">
        <v>12664</v>
      </c>
      <c r="J4047" s="32" t="s">
        <v>12145</v>
      </c>
      <c r="K4047" s="32" t="s">
        <v>12146</v>
      </c>
      <c r="L4047" s="34">
        <v>78.215407713700003</v>
      </c>
      <c r="M4047" s="34">
        <v>48884.629821100003</v>
      </c>
      <c r="N4047" s="32" t="s">
        <v>12666</v>
      </c>
      <c r="O4047" s="43" t="e">
        <f>VLOOKUP(U:U,#REF!,5,FALSE)</f>
        <v>#REF!</v>
      </c>
      <c r="P4047" s="43" t="e">
        <f>VLOOKUP(U:U,#REF!,4,FALSE)</f>
        <v>#REF!</v>
      </c>
      <c r="Q4047" s="43" t="e">
        <f>VLOOKUP(U:U,#REF!,2,FALSE)</f>
        <v>#REF!</v>
      </c>
      <c r="S4047" s="35" t="str">
        <f>VLOOKUP(G:G,old!G:J,4,FALSE)</f>
        <v>NE</v>
      </c>
      <c r="T4047" s="35" t="str">
        <f>VLOOKUP(G:G,old!G:K,5,FALSE)</f>
        <v>DWR</v>
      </c>
      <c r="U4047" s="35" t="str">
        <f>VLOOKUP(G:G,old!G:L,6,FALSE)</f>
        <v>MAE NAM MUN</v>
      </c>
      <c r="V4047" s="43" t="str">
        <f>VLOOKUP(G:G,old!G:M,7,FALSE)</f>
        <v>M104</v>
      </c>
      <c r="X4047" s="43" t="str">
        <f>IFERROR(VLOOKUP(V:V,#REF!,3,FALSE),"0")</f>
        <v>0</v>
      </c>
      <c r="Y4047" s="19">
        <f t="shared" si="63"/>
        <v>0</v>
      </c>
      <c r="Z4047" s="19" t="str">
        <f>IFERROR(VLOOKUP(C:C,#REF!,19,FALSE),"0")</f>
        <v>0</v>
      </c>
    </row>
    <row r="4048" spans="1:26" x14ac:dyDescent="0.45">
      <c r="A4048" s="32" t="s">
        <v>12139</v>
      </c>
      <c r="B4048" s="32">
        <v>2</v>
      </c>
      <c r="C4048" s="32" t="s">
        <v>12140</v>
      </c>
      <c r="D4048" s="32" t="s">
        <v>12141</v>
      </c>
      <c r="E4048" s="32" t="s">
        <v>12663</v>
      </c>
      <c r="F4048" s="32">
        <v>3</v>
      </c>
      <c r="G4048" s="78" t="s">
        <v>12664</v>
      </c>
      <c r="H4048" s="33" t="s">
        <v>12667</v>
      </c>
      <c r="I4048" s="32" t="s">
        <v>12668</v>
      </c>
      <c r="J4048" s="32" t="s">
        <v>12145</v>
      </c>
      <c r="K4048" s="32" t="s">
        <v>12146</v>
      </c>
      <c r="L4048" s="34">
        <v>51.0761824581</v>
      </c>
      <c r="M4048" s="34">
        <v>31922.614036300001</v>
      </c>
      <c r="N4048" s="32" t="s">
        <v>12669</v>
      </c>
      <c r="O4048" s="43" t="e">
        <f>VLOOKUP(U:U,#REF!,5,FALSE)</f>
        <v>#REF!</v>
      </c>
      <c r="P4048" s="43" t="e">
        <f>VLOOKUP(U:U,#REF!,4,FALSE)</f>
        <v>#REF!</v>
      </c>
      <c r="Q4048" s="43" t="e">
        <f>VLOOKUP(U:U,#REF!,2,FALSE)</f>
        <v>#REF!</v>
      </c>
      <c r="S4048" s="35" t="str">
        <f>VLOOKUP(G:G,old!G:J,4,FALSE)</f>
        <v>NE</v>
      </c>
      <c r="T4048" s="35" t="str">
        <f>VLOOKUP(G:G,old!G:K,5,FALSE)</f>
        <v>DWR</v>
      </c>
      <c r="U4048" s="35" t="str">
        <f>VLOOKUP(G:G,old!G:L,6,FALSE)</f>
        <v>MAE NAM MUN</v>
      </c>
      <c r="V4048" s="43" t="str">
        <f>VLOOKUP(G:G,old!G:M,7,FALSE)</f>
        <v>M104</v>
      </c>
      <c r="X4048" s="43" t="str">
        <f>IFERROR(VLOOKUP(V:V,#REF!,3,FALSE),"0")</f>
        <v>0</v>
      </c>
      <c r="Y4048" s="19">
        <f t="shared" si="63"/>
        <v>0</v>
      </c>
      <c r="Z4048" s="19" t="str">
        <f>IFERROR(VLOOKUP(C:C,#REF!,19,FALSE),"0")</f>
        <v>0</v>
      </c>
    </row>
    <row r="4049" spans="1:26" x14ac:dyDescent="0.45">
      <c r="A4049" s="32" t="s">
        <v>12139</v>
      </c>
      <c r="B4049" s="32">
        <v>2</v>
      </c>
      <c r="C4049" s="32" t="s">
        <v>12140</v>
      </c>
      <c r="D4049" s="32" t="s">
        <v>12141</v>
      </c>
      <c r="E4049" s="32" t="s">
        <v>12663</v>
      </c>
      <c r="F4049" s="32">
        <v>3</v>
      </c>
      <c r="G4049" s="78" t="s">
        <v>12664</v>
      </c>
      <c r="H4049" s="33" t="s">
        <v>12670</v>
      </c>
      <c r="I4049" s="32" t="s">
        <v>12671</v>
      </c>
      <c r="J4049" s="32" t="s">
        <v>12145</v>
      </c>
      <c r="K4049" s="32" t="s">
        <v>12146</v>
      </c>
      <c r="L4049" s="34">
        <v>84.090670922100003</v>
      </c>
      <c r="M4049" s="34">
        <v>52556.669326299998</v>
      </c>
      <c r="N4049" s="32" t="s">
        <v>12672</v>
      </c>
      <c r="O4049" s="43" t="e">
        <f>VLOOKUP(U:U,#REF!,5,FALSE)</f>
        <v>#REF!</v>
      </c>
      <c r="P4049" s="43" t="e">
        <f>VLOOKUP(U:U,#REF!,4,FALSE)</f>
        <v>#REF!</v>
      </c>
      <c r="Q4049" s="43" t="e">
        <f>VLOOKUP(U:U,#REF!,2,FALSE)</f>
        <v>#REF!</v>
      </c>
      <c r="S4049" s="35" t="str">
        <f>VLOOKUP(G:G,old!G:J,4,FALSE)</f>
        <v>NE</v>
      </c>
      <c r="T4049" s="35" t="str">
        <f>VLOOKUP(G:G,old!G:K,5,FALSE)</f>
        <v>DWR</v>
      </c>
      <c r="U4049" s="35" t="str">
        <f>VLOOKUP(G:G,old!G:L,6,FALSE)</f>
        <v>MAE NAM MUN</v>
      </c>
      <c r="V4049" s="43" t="str">
        <f>VLOOKUP(G:G,old!G:M,7,FALSE)</f>
        <v>M104</v>
      </c>
      <c r="X4049" s="43" t="str">
        <f>IFERROR(VLOOKUP(V:V,#REF!,3,FALSE),"0")</f>
        <v>0</v>
      </c>
      <c r="Y4049" s="19">
        <f t="shared" si="63"/>
        <v>0</v>
      </c>
      <c r="Z4049" s="19" t="str">
        <f>IFERROR(VLOOKUP(C:C,#REF!,19,FALSE),"0")</f>
        <v>0</v>
      </c>
    </row>
    <row r="4050" spans="1:26" x14ac:dyDescent="0.45">
      <c r="A4050" s="32" t="s">
        <v>12139</v>
      </c>
      <c r="B4050" s="32">
        <v>2</v>
      </c>
      <c r="C4050" s="32" t="s">
        <v>12140</v>
      </c>
      <c r="D4050" s="32" t="s">
        <v>12141</v>
      </c>
      <c r="E4050" s="32" t="s">
        <v>12663</v>
      </c>
      <c r="F4050" s="32">
        <v>3</v>
      </c>
      <c r="G4050" s="78" t="s">
        <v>12664</v>
      </c>
      <c r="H4050" s="33" t="s">
        <v>12673</v>
      </c>
      <c r="I4050" s="32" t="s">
        <v>7601</v>
      </c>
      <c r="J4050" s="32" t="s">
        <v>12145</v>
      </c>
      <c r="K4050" s="32" t="s">
        <v>12146</v>
      </c>
      <c r="L4050" s="34">
        <v>43.6908976689</v>
      </c>
      <c r="M4050" s="34">
        <v>27306.811043099999</v>
      </c>
      <c r="N4050" s="32" t="s">
        <v>12674</v>
      </c>
      <c r="O4050" s="43" t="e">
        <f>VLOOKUP(U:U,#REF!,5,FALSE)</f>
        <v>#REF!</v>
      </c>
      <c r="P4050" s="43" t="e">
        <f>VLOOKUP(U:U,#REF!,4,FALSE)</f>
        <v>#REF!</v>
      </c>
      <c r="Q4050" s="43" t="e">
        <f>VLOOKUP(U:U,#REF!,2,FALSE)</f>
        <v>#REF!</v>
      </c>
      <c r="S4050" s="35" t="str">
        <f>VLOOKUP(G:G,old!G:J,4,FALSE)</f>
        <v>NE</v>
      </c>
      <c r="T4050" s="35" t="str">
        <f>VLOOKUP(G:G,old!G:K,5,FALSE)</f>
        <v>DWR</v>
      </c>
      <c r="U4050" s="35" t="str">
        <f>VLOOKUP(G:G,old!G:L,6,FALSE)</f>
        <v>MAE NAM MUN</v>
      </c>
      <c r="V4050" s="43" t="str">
        <f>VLOOKUP(G:G,old!G:M,7,FALSE)</f>
        <v>M104</v>
      </c>
      <c r="X4050" s="43" t="str">
        <f>IFERROR(VLOOKUP(V:V,#REF!,3,FALSE),"0")</f>
        <v>0</v>
      </c>
      <c r="Y4050" s="19">
        <f t="shared" si="63"/>
        <v>0</v>
      </c>
      <c r="Z4050" s="19" t="str">
        <f>IFERROR(VLOOKUP(C:C,#REF!,19,FALSE),"0")</f>
        <v>0</v>
      </c>
    </row>
    <row r="4051" spans="1:26" x14ac:dyDescent="0.45">
      <c r="A4051" s="32" t="s">
        <v>12139</v>
      </c>
      <c r="B4051" s="32">
        <v>2</v>
      </c>
      <c r="C4051" s="32" t="s">
        <v>12140</v>
      </c>
      <c r="D4051" s="32" t="s">
        <v>12141</v>
      </c>
      <c r="E4051" s="32" t="s">
        <v>12675</v>
      </c>
      <c r="F4051" s="32">
        <v>3</v>
      </c>
      <c r="G4051" s="78" t="s">
        <v>982</v>
      </c>
      <c r="H4051" s="33" t="s">
        <v>12676</v>
      </c>
      <c r="I4051" s="32" t="s">
        <v>12677</v>
      </c>
      <c r="J4051" s="32" t="s">
        <v>12145</v>
      </c>
      <c r="K4051" s="32" t="s">
        <v>12146</v>
      </c>
      <c r="L4051" s="34">
        <v>45.616617333699999</v>
      </c>
      <c r="M4051" s="34">
        <v>28510.385833600001</v>
      </c>
      <c r="N4051" s="32" t="s">
        <v>12678</v>
      </c>
      <c r="O4051" s="43" t="e">
        <f>VLOOKUP(U:U,#REF!,5,FALSE)</f>
        <v>#REF!</v>
      </c>
      <c r="P4051" s="43" t="e">
        <f>VLOOKUP(U:U,#REF!,4,FALSE)</f>
        <v>#REF!</v>
      </c>
      <c r="Q4051" s="43" t="e">
        <f>VLOOKUP(U:U,#REF!,2,FALSE)</f>
        <v>#REF!</v>
      </c>
      <c r="S4051" s="35" t="str">
        <f>VLOOKUP(G:G,old!G:J,4,FALSE)</f>
        <v>Ct</v>
      </c>
      <c r="T4051" s="35" t="str">
        <f>VLOOKUP(G:G,old!G:K,5,FALSE)</f>
        <v>DWR</v>
      </c>
      <c r="U4051" s="35" t="str">
        <f>VLOOKUP(G:G,old!G:L,6,FALSE)</f>
        <v>MAE NAM PASAK</v>
      </c>
      <c r="V4051" s="43" t="str">
        <f>VLOOKUP(G:G,old!G:M,7,FALSE)</f>
        <v>S32</v>
      </c>
      <c r="X4051" s="43" t="str">
        <f>IFERROR(VLOOKUP(V:V,#REF!,3,FALSE),"0")</f>
        <v>0</v>
      </c>
      <c r="Y4051" s="19">
        <f t="shared" si="63"/>
        <v>0</v>
      </c>
      <c r="Z4051" s="19" t="str">
        <f>IFERROR(VLOOKUP(C:C,#REF!,19,FALSE),"0")</f>
        <v>0</v>
      </c>
    </row>
    <row r="4052" spans="1:26" x14ac:dyDescent="0.45">
      <c r="A4052" s="32" t="s">
        <v>12139</v>
      </c>
      <c r="B4052" s="32">
        <v>2</v>
      </c>
      <c r="C4052" s="32" t="s">
        <v>12140</v>
      </c>
      <c r="D4052" s="32" t="s">
        <v>12141</v>
      </c>
      <c r="E4052" s="32" t="s">
        <v>12675</v>
      </c>
      <c r="F4052" s="32">
        <v>3</v>
      </c>
      <c r="G4052" s="78" t="s">
        <v>982</v>
      </c>
      <c r="H4052" s="33" t="s">
        <v>12679</v>
      </c>
      <c r="I4052" s="32" t="s">
        <v>12680</v>
      </c>
      <c r="J4052" s="32" t="s">
        <v>12145</v>
      </c>
      <c r="K4052" s="32" t="s">
        <v>12146</v>
      </c>
      <c r="L4052" s="34">
        <v>50.820141837500003</v>
      </c>
      <c r="M4052" s="34">
        <v>31762.5886484</v>
      </c>
      <c r="N4052" s="32" t="s">
        <v>12681</v>
      </c>
      <c r="O4052" s="43" t="e">
        <f>VLOOKUP(U:U,#REF!,5,FALSE)</f>
        <v>#REF!</v>
      </c>
      <c r="P4052" s="43" t="e">
        <f>VLOOKUP(U:U,#REF!,4,FALSE)</f>
        <v>#REF!</v>
      </c>
      <c r="Q4052" s="43" t="e">
        <f>VLOOKUP(U:U,#REF!,2,FALSE)</f>
        <v>#REF!</v>
      </c>
      <c r="S4052" s="35" t="str">
        <f>VLOOKUP(G:G,old!G:J,4,FALSE)</f>
        <v>Ct</v>
      </c>
      <c r="T4052" s="35" t="str">
        <f>VLOOKUP(G:G,old!G:K,5,FALSE)</f>
        <v>DWR</v>
      </c>
      <c r="U4052" s="35" t="str">
        <f>VLOOKUP(G:G,old!G:L,6,FALSE)</f>
        <v>MAE NAM PASAK</v>
      </c>
      <c r="V4052" s="43" t="str">
        <f>VLOOKUP(G:G,old!G:M,7,FALSE)</f>
        <v>S32</v>
      </c>
      <c r="X4052" s="43" t="str">
        <f>IFERROR(VLOOKUP(V:V,#REF!,3,FALSE),"0")</f>
        <v>0</v>
      </c>
      <c r="Y4052" s="19">
        <f t="shared" si="63"/>
        <v>0</v>
      </c>
      <c r="Z4052" s="19" t="str">
        <f>IFERROR(VLOOKUP(C:C,#REF!,19,FALSE),"0")</f>
        <v>0</v>
      </c>
    </row>
    <row r="4053" spans="1:26" x14ac:dyDescent="0.45">
      <c r="A4053" s="32" t="s">
        <v>12139</v>
      </c>
      <c r="B4053" s="32">
        <v>2</v>
      </c>
      <c r="C4053" s="32" t="s">
        <v>12140</v>
      </c>
      <c r="D4053" s="32" t="s">
        <v>12141</v>
      </c>
      <c r="E4053" s="32" t="s">
        <v>12675</v>
      </c>
      <c r="F4053" s="32">
        <v>3</v>
      </c>
      <c r="G4053" s="78" t="s">
        <v>982</v>
      </c>
      <c r="H4053" s="33" t="s">
        <v>12682</v>
      </c>
      <c r="I4053" s="32" t="s">
        <v>12683</v>
      </c>
      <c r="J4053" s="32" t="s">
        <v>12145</v>
      </c>
      <c r="K4053" s="32" t="s">
        <v>12146</v>
      </c>
      <c r="L4053" s="34">
        <v>54.932440016900003</v>
      </c>
      <c r="M4053" s="34">
        <v>34332.775010600002</v>
      </c>
      <c r="N4053" s="32" t="s">
        <v>12684</v>
      </c>
      <c r="O4053" s="43" t="e">
        <f>VLOOKUP(U:U,#REF!,5,FALSE)</f>
        <v>#REF!</v>
      </c>
      <c r="P4053" s="43" t="e">
        <f>VLOOKUP(U:U,#REF!,4,FALSE)</f>
        <v>#REF!</v>
      </c>
      <c r="Q4053" s="43" t="e">
        <f>VLOOKUP(U:U,#REF!,2,FALSE)</f>
        <v>#REF!</v>
      </c>
      <c r="S4053" s="35" t="str">
        <f>VLOOKUP(G:G,old!G:J,4,FALSE)</f>
        <v>Ct</v>
      </c>
      <c r="T4053" s="35" t="str">
        <f>VLOOKUP(G:G,old!G:K,5,FALSE)</f>
        <v>DWR</v>
      </c>
      <c r="U4053" s="35" t="str">
        <f>VLOOKUP(G:G,old!G:L,6,FALSE)</f>
        <v>MAE NAM PASAK</v>
      </c>
      <c r="V4053" s="43" t="str">
        <f>VLOOKUP(G:G,old!G:M,7,FALSE)</f>
        <v>S32</v>
      </c>
      <c r="X4053" s="43" t="str">
        <f>IFERROR(VLOOKUP(V:V,#REF!,3,FALSE),"0")</f>
        <v>0</v>
      </c>
      <c r="Y4053" s="19">
        <f t="shared" si="63"/>
        <v>0</v>
      </c>
      <c r="Z4053" s="19" t="str">
        <f>IFERROR(VLOOKUP(C:C,#REF!,19,FALSE),"0")</f>
        <v>0</v>
      </c>
    </row>
    <row r="4054" spans="1:26" x14ac:dyDescent="0.45">
      <c r="A4054" s="32" t="s">
        <v>12139</v>
      </c>
      <c r="B4054" s="32">
        <v>2</v>
      </c>
      <c r="C4054" s="32" t="s">
        <v>12140</v>
      </c>
      <c r="D4054" s="32" t="s">
        <v>12141</v>
      </c>
      <c r="E4054" s="32" t="s">
        <v>12675</v>
      </c>
      <c r="F4054" s="32">
        <v>3</v>
      </c>
      <c r="G4054" s="78" t="s">
        <v>982</v>
      </c>
      <c r="H4054" s="33" t="s">
        <v>12685</v>
      </c>
      <c r="I4054" s="32" t="s">
        <v>12686</v>
      </c>
      <c r="J4054" s="32" t="s">
        <v>12145</v>
      </c>
      <c r="K4054" s="32" t="s">
        <v>12146</v>
      </c>
      <c r="L4054" s="34">
        <v>51.029945278600003</v>
      </c>
      <c r="M4054" s="34">
        <v>31893.715799099999</v>
      </c>
      <c r="N4054" s="32" t="s">
        <v>12687</v>
      </c>
      <c r="O4054" s="43" t="e">
        <f>VLOOKUP(U:U,#REF!,5,FALSE)</f>
        <v>#REF!</v>
      </c>
      <c r="P4054" s="43" t="e">
        <f>VLOOKUP(U:U,#REF!,4,FALSE)</f>
        <v>#REF!</v>
      </c>
      <c r="Q4054" s="43" t="e">
        <f>VLOOKUP(U:U,#REF!,2,FALSE)</f>
        <v>#REF!</v>
      </c>
      <c r="S4054" s="35" t="str">
        <f>VLOOKUP(G:G,old!G:J,4,FALSE)</f>
        <v>Ct</v>
      </c>
      <c r="T4054" s="35" t="str">
        <f>VLOOKUP(G:G,old!G:K,5,FALSE)</f>
        <v>DWR</v>
      </c>
      <c r="U4054" s="35" t="str">
        <f>VLOOKUP(G:G,old!G:L,6,FALSE)</f>
        <v>MAE NAM PASAK</v>
      </c>
      <c r="V4054" s="43" t="str">
        <f>VLOOKUP(G:G,old!G:M,7,FALSE)</f>
        <v>S32</v>
      </c>
      <c r="X4054" s="43" t="str">
        <f>IFERROR(VLOOKUP(V:V,#REF!,3,FALSE),"0")</f>
        <v>0</v>
      </c>
      <c r="Y4054" s="19">
        <f t="shared" si="63"/>
        <v>0</v>
      </c>
      <c r="Z4054" s="19" t="str">
        <f>IFERROR(VLOOKUP(C:C,#REF!,19,FALSE),"0")</f>
        <v>0</v>
      </c>
    </row>
    <row r="4055" spans="1:26" x14ac:dyDescent="0.45">
      <c r="A4055" s="32" t="s">
        <v>12139</v>
      </c>
      <c r="B4055" s="32">
        <v>2</v>
      </c>
      <c r="C4055" s="32" t="s">
        <v>12140</v>
      </c>
      <c r="D4055" s="32" t="s">
        <v>12141</v>
      </c>
      <c r="E4055" s="32" t="s">
        <v>12675</v>
      </c>
      <c r="F4055" s="32">
        <v>3</v>
      </c>
      <c r="G4055" s="78" t="s">
        <v>982</v>
      </c>
      <c r="H4055" s="33" t="s">
        <v>12688</v>
      </c>
      <c r="I4055" s="32" t="s">
        <v>12689</v>
      </c>
      <c r="J4055" s="32" t="s">
        <v>12145</v>
      </c>
      <c r="K4055" s="32" t="s">
        <v>12146</v>
      </c>
      <c r="L4055" s="34">
        <v>32.089074727899998</v>
      </c>
      <c r="M4055" s="34">
        <v>20055.6717049</v>
      </c>
      <c r="N4055" s="32" t="s">
        <v>12690</v>
      </c>
      <c r="O4055" s="43" t="e">
        <f>VLOOKUP(U:U,#REF!,5,FALSE)</f>
        <v>#REF!</v>
      </c>
      <c r="P4055" s="43" t="e">
        <f>VLOOKUP(U:U,#REF!,4,FALSE)</f>
        <v>#REF!</v>
      </c>
      <c r="Q4055" s="43" t="e">
        <f>VLOOKUP(U:U,#REF!,2,FALSE)</f>
        <v>#REF!</v>
      </c>
      <c r="S4055" s="35" t="str">
        <f>VLOOKUP(G:G,old!G:J,4,FALSE)</f>
        <v>Ct</v>
      </c>
      <c r="T4055" s="35" t="str">
        <f>VLOOKUP(G:G,old!G:K,5,FALSE)</f>
        <v>DWR</v>
      </c>
      <c r="U4055" s="35" t="str">
        <f>VLOOKUP(G:G,old!G:L,6,FALSE)</f>
        <v>MAE NAM PASAK</v>
      </c>
      <c r="V4055" s="43" t="str">
        <f>VLOOKUP(G:G,old!G:M,7,FALSE)</f>
        <v>S32</v>
      </c>
      <c r="X4055" s="43" t="str">
        <f>IFERROR(VLOOKUP(V:V,#REF!,3,FALSE),"0")</f>
        <v>0</v>
      </c>
      <c r="Y4055" s="19">
        <f t="shared" si="63"/>
        <v>0</v>
      </c>
      <c r="Z4055" s="19" t="str">
        <f>IFERROR(VLOOKUP(C:C,#REF!,19,FALSE),"0")</f>
        <v>0</v>
      </c>
    </row>
    <row r="4056" spans="1:26" x14ac:dyDescent="0.45">
      <c r="A4056" s="32" t="s">
        <v>12691</v>
      </c>
      <c r="B4056" s="32">
        <v>2</v>
      </c>
      <c r="C4056" s="32" t="s">
        <v>12692</v>
      </c>
      <c r="D4056" s="32" t="s">
        <v>12141</v>
      </c>
      <c r="E4056" s="32" t="s">
        <v>12693</v>
      </c>
      <c r="F4056" s="32">
        <v>3</v>
      </c>
      <c r="G4056" s="78" t="s">
        <v>12694</v>
      </c>
      <c r="H4056" s="33" t="s">
        <v>12695</v>
      </c>
      <c r="I4056" s="32" t="s">
        <v>461</v>
      </c>
      <c r="J4056" s="32" t="s">
        <v>12696</v>
      </c>
      <c r="K4056" s="32" t="s">
        <v>12146</v>
      </c>
      <c r="L4056" s="34">
        <v>13.8114040711</v>
      </c>
      <c r="M4056" s="34">
        <v>8632.1275444399998</v>
      </c>
      <c r="N4056" s="32" t="s">
        <v>12697</v>
      </c>
      <c r="O4056" s="43" t="e">
        <f>VLOOKUP(U:U,#REF!,5,FALSE)</f>
        <v>#REF!</v>
      </c>
      <c r="P4056" s="43" t="e">
        <f>VLOOKUP(U:U,#REF!,4,FALSE)</f>
        <v>#REF!</v>
      </c>
      <c r="Q4056" s="43" t="e">
        <f>VLOOKUP(U:U,#REF!,2,FALSE)</f>
        <v>#REF!</v>
      </c>
      <c r="S4056" s="35" t="str">
        <f>VLOOKUP(G:G,old!G:J,4,FALSE)</f>
        <v>NE</v>
      </c>
      <c r="T4056" s="35" t="str">
        <f>VLOOKUP(G:G,old!G:K,5,FALSE)</f>
        <v>RID_area</v>
      </c>
      <c r="U4056" s="35" t="str">
        <f>VLOOKUP(G:G,old!G:L,6,FALSE)</f>
        <v>MAE NAM MUN</v>
      </c>
      <c r="V4056" s="43" t="str">
        <f>VLOOKUP(G:G,old!G:M,7,FALSE)</f>
        <v>M187</v>
      </c>
      <c r="X4056" s="43" t="str">
        <f>IFERROR(VLOOKUP(V:V,#REF!,3,FALSE),"0")</f>
        <v>0</v>
      </c>
      <c r="Y4056" s="19">
        <f t="shared" si="63"/>
        <v>0</v>
      </c>
      <c r="Z4056" s="19" t="str">
        <f>IFERROR(VLOOKUP(C:C,#REF!,19,FALSE),"0")</f>
        <v>0</v>
      </c>
    </row>
    <row r="4057" spans="1:26" x14ac:dyDescent="0.45">
      <c r="A4057" s="32" t="s">
        <v>12691</v>
      </c>
      <c r="B4057" s="32">
        <v>2</v>
      </c>
      <c r="C4057" s="32" t="s">
        <v>12692</v>
      </c>
      <c r="D4057" s="32" t="s">
        <v>12141</v>
      </c>
      <c r="E4057" s="32" t="s">
        <v>12693</v>
      </c>
      <c r="F4057" s="32">
        <v>3</v>
      </c>
      <c r="G4057" s="78" t="s">
        <v>12694</v>
      </c>
      <c r="H4057" s="33" t="s">
        <v>12698</v>
      </c>
      <c r="I4057" s="32" t="s">
        <v>12699</v>
      </c>
      <c r="J4057" s="32" t="s">
        <v>12696</v>
      </c>
      <c r="K4057" s="32" t="s">
        <v>12146</v>
      </c>
      <c r="L4057" s="34">
        <v>34.413998643699998</v>
      </c>
      <c r="M4057" s="34">
        <v>21508.749152299999</v>
      </c>
      <c r="N4057" s="32" t="s">
        <v>12700</v>
      </c>
      <c r="O4057" s="43" t="e">
        <f>VLOOKUP(U:U,#REF!,5,FALSE)</f>
        <v>#REF!</v>
      </c>
      <c r="P4057" s="43" t="e">
        <f>VLOOKUP(U:U,#REF!,4,FALSE)</f>
        <v>#REF!</v>
      </c>
      <c r="Q4057" s="43" t="e">
        <f>VLOOKUP(U:U,#REF!,2,FALSE)</f>
        <v>#REF!</v>
      </c>
      <c r="S4057" s="35" t="str">
        <f>VLOOKUP(G:G,old!G:J,4,FALSE)</f>
        <v>NE</v>
      </c>
      <c r="T4057" s="35" t="str">
        <f>VLOOKUP(G:G,old!G:K,5,FALSE)</f>
        <v>RID_area</v>
      </c>
      <c r="U4057" s="35" t="str">
        <f>VLOOKUP(G:G,old!G:L,6,FALSE)</f>
        <v>MAE NAM MUN</v>
      </c>
      <c r="V4057" s="43" t="str">
        <f>VLOOKUP(G:G,old!G:M,7,FALSE)</f>
        <v>M187</v>
      </c>
      <c r="X4057" s="43" t="str">
        <f>IFERROR(VLOOKUP(V:V,#REF!,3,FALSE),"0")</f>
        <v>0</v>
      </c>
      <c r="Y4057" s="19">
        <f t="shared" si="63"/>
        <v>0</v>
      </c>
      <c r="Z4057" s="19" t="str">
        <f>IFERROR(VLOOKUP(C:C,#REF!,19,FALSE),"0")</f>
        <v>0</v>
      </c>
    </row>
    <row r="4058" spans="1:26" x14ac:dyDescent="0.45">
      <c r="A4058" s="32" t="s">
        <v>12691</v>
      </c>
      <c r="B4058" s="32">
        <v>2</v>
      </c>
      <c r="C4058" s="32" t="s">
        <v>12692</v>
      </c>
      <c r="D4058" s="32" t="s">
        <v>12141</v>
      </c>
      <c r="E4058" s="32" t="s">
        <v>12693</v>
      </c>
      <c r="F4058" s="32">
        <v>3</v>
      </c>
      <c r="G4058" s="78" t="s">
        <v>12694</v>
      </c>
      <c r="H4058" s="33" t="s">
        <v>12701</v>
      </c>
      <c r="I4058" s="32" t="s">
        <v>12702</v>
      </c>
      <c r="J4058" s="32" t="s">
        <v>12696</v>
      </c>
      <c r="K4058" s="32" t="s">
        <v>12146</v>
      </c>
      <c r="L4058" s="34">
        <v>51.406503984799997</v>
      </c>
      <c r="M4058" s="34">
        <v>32129.064990499999</v>
      </c>
      <c r="N4058" s="32" t="s">
        <v>12703</v>
      </c>
      <c r="O4058" s="43" t="e">
        <f>VLOOKUP(U:U,#REF!,5,FALSE)</f>
        <v>#REF!</v>
      </c>
      <c r="P4058" s="43" t="e">
        <f>VLOOKUP(U:U,#REF!,4,FALSE)</f>
        <v>#REF!</v>
      </c>
      <c r="Q4058" s="43" t="e">
        <f>VLOOKUP(U:U,#REF!,2,FALSE)</f>
        <v>#REF!</v>
      </c>
      <c r="S4058" s="35" t="str">
        <f>VLOOKUP(G:G,old!G:J,4,FALSE)</f>
        <v>NE</v>
      </c>
      <c r="T4058" s="35" t="str">
        <f>VLOOKUP(G:G,old!G:K,5,FALSE)</f>
        <v>RID_area</v>
      </c>
      <c r="U4058" s="35" t="str">
        <f>VLOOKUP(G:G,old!G:L,6,FALSE)</f>
        <v>MAE NAM MUN</v>
      </c>
      <c r="V4058" s="43" t="str">
        <f>VLOOKUP(G:G,old!G:M,7,FALSE)</f>
        <v>M187</v>
      </c>
      <c r="X4058" s="43" t="str">
        <f>IFERROR(VLOOKUP(V:V,#REF!,3,FALSE),"0")</f>
        <v>0</v>
      </c>
      <c r="Y4058" s="19">
        <f t="shared" si="63"/>
        <v>0</v>
      </c>
      <c r="Z4058" s="19" t="str">
        <f>IFERROR(VLOOKUP(C:C,#REF!,19,FALSE),"0")</f>
        <v>0</v>
      </c>
    </row>
    <row r="4059" spans="1:26" x14ac:dyDescent="0.45">
      <c r="A4059" s="32" t="s">
        <v>12691</v>
      </c>
      <c r="B4059" s="32">
        <v>2</v>
      </c>
      <c r="C4059" s="32" t="s">
        <v>12692</v>
      </c>
      <c r="D4059" s="32" t="s">
        <v>12141</v>
      </c>
      <c r="E4059" s="32" t="s">
        <v>12693</v>
      </c>
      <c r="F4059" s="32">
        <v>3</v>
      </c>
      <c r="G4059" s="78" t="s">
        <v>12694</v>
      </c>
      <c r="H4059" s="33" t="s">
        <v>12704</v>
      </c>
      <c r="I4059" s="32" t="s">
        <v>11770</v>
      </c>
      <c r="J4059" s="32" t="s">
        <v>12696</v>
      </c>
      <c r="K4059" s="32" t="s">
        <v>12146</v>
      </c>
      <c r="L4059" s="34">
        <v>74.721831478200002</v>
      </c>
      <c r="M4059" s="34">
        <v>46701.144673900002</v>
      </c>
      <c r="N4059" s="32" t="s">
        <v>12705</v>
      </c>
      <c r="O4059" s="43" t="e">
        <f>VLOOKUP(U:U,#REF!,5,FALSE)</f>
        <v>#REF!</v>
      </c>
      <c r="P4059" s="43" t="e">
        <f>VLOOKUP(U:U,#REF!,4,FALSE)</f>
        <v>#REF!</v>
      </c>
      <c r="Q4059" s="43" t="e">
        <f>VLOOKUP(U:U,#REF!,2,FALSE)</f>
        <v>#REF!</v>
      </c>
      <c r="S4059" s="35" t="str">
        <f>VLOOKUP(G:G,old!G:J,4,FALSE)</f>
        <v>NE</v>
      </c>
      <c r="T4059" s="35" t="str">
        <f>VLOOKUP(G:G,old!G:K,5,FALSE)</f>
        <v>RID_area</v>
      </c>
      <c r="U4059" s="35" t="str">
        <f>VLOOKUP(G:G,old!G:L,6,FALSE)</f>
        <v>MAE NAM MUN</v>
      </c>
      <c r="V4059" s="43" t="str">
        <f>VLOOKUP(G:G,old!G:M,7,FALSE)</f>
        <v>M187</v>
      </c>
      <c r="X4059" s="43" t="str">
        <f>IFERROR(VLOOKUP(V:V,#REF!,3,FALSE),"0")</f>
        <v>0</v>
      </c>
      <c r="Y4059" s="19">
        <f t="shared" si="63"/>
        <v>0</v>
      </c>
      <c r="Z4059" s="19" t="str">
        <f>IFERROR(VLOOKUP(C:C,#REF!,19,FALSE),"0")</f>
        <v>0</v>
      </c>
    </row>
    <row r="4060" spans="1:26" x14ac:dyDescent="0.45">
      <c r="A4060" s="32" t="s">
        <v>12691</v>
      </c>
      <c r="B4060" s="32">
        <v>2</v>
      </c>
      <c r="C4060" s="32" t="s">
        <v>12692</v>
      </c>
      <c r="D4060" s="32" t="s">
        <v>12141</v>
      </c>
      <c r="E4060" s="32" t="s">
        <v>12693</v>
      </c>
      <c r="F4060" s="32">
        <v>3</v>
      </c>
      <c r="G4060" s="78" t="s">
        <v>12694</v>
      </c>
      <c r="H4060" s="33" t="s">
        <v>12706</v>
      </c>
      <c r="I4060" s="32" t="s">
        <v>12707</v>
      </c>
      <c r="J4060" s="32" t="s">
        <v>12696</v>
      </c>
      <c r="K4060" s="32" t="s">
        <v>12146</v>
      </c>
      <c r="L4060" s="34">
        <v>77.335394743999998</v>
      </c>
      <c r="M4060" s="34">
        <v>48334.621715000001</v>
      </c>
      <c r="N4060" s="32" t="s">
        <v>12708</v>
      </c>
      <c r="O4060" s="43" t="e">
        <f>VLOOKUP(U:U,#REF!,5,FALSE)</f>
        <v>#REF!</v>
      </c>
      <c r="P4060" s="43" t="e">
        <f>VLOOKUP(U:U,#REF!,4,FALSE)</f>
        <v>#REF!</v>
      </c>
      <c r="Q4060" s="43" t="e">
        <f>VLOOKUP(U:U,#REF!,2,FALSE)</f>
        <v>#REF!</v>
      </c>
      <c r="S4060" s="35" t="str">
        <f>VLOOKUP(G:G,old!G:J,4,FALSE)</f>
        <v>NE</v>
      </c>
      <c r="T4060" s="35" t="str">
        <f>VLOOKUP(G:G,old!G:K,5,FALSE)</f>
        <v>RID_area</v>
      </c>
      <c r="U4060" s="35" t="str">
        <f>VLOOKUP(G:G,old!G:L,6,FALSE)</f>
        <v>MAE NAM MUN</v>
      </c>
      <c r="V4060" s="43" t="str">
        <f>VLOOKUP(G:G,old!G:M,7,FALSE)</f>
        <v>M187</v>
      </c>
      <c r="X4060" s="43" t="str">
        <f>IFERROR(VLOOKUP(V:V,#REF!,3,FALSE),"0")</f>
        <v>0</v>
      </c>
      <c r="Y4060" s="19">
        <f t="shared" si="63"/>
        <v>0</v>
      </c>
      <c r="Z4060" s="19" t="str">
        <f>IFERROR(VLOOKUP(C:C,#REF!,19,FALSE),"0")</f>
        <v>0</v>
      </c>
    </row>
    <row r="4061" spans="1:26" x14ac:dyDescent="0.45">
      <c r="A4061" s="32" t="s">
        <v>12691</v>
      </c>
      <c r="B4061" s="32">
        <v>2</v>
      </c>
      <c r="C4061" s="32" t="s">
        <v>12692</v>
      </c>
      <c r="D4061" s="32" t="s">
        <v>12141</v>
      </c>
      <c r="E4061" s="32" t="s">
        <v>12693</v>
      </c>
      <c r="F4061" s="32">
        <v>3</v>
      </c>
      <c r="G4061" s="78" t="s">
        <v>12694</v>
      </c>
      <c r="H4061" s="33" t="s">
        <v>12709</v>
      </c>
      <c r="I4061" s="32" t="s">
        <v>12710</v>
      </c>
      <c r="J4061" s="32" t="s">
        <v>12696</v>
      </c>
      <c r="K4061" s="32" t="s">
        <v>12146</v>
      </c>
      <c r="L4061" s="34">
        <v>54.188401161900003</v>
      </c>
      <c r="M4061" s="34">
        <v>33867.7507262</v>
      </c>
      <c r="N4061" s="32" t="s">
        <v>12711</v>
      </c>
      <c r="O4061" s="43" t="e">
        <f>VLOOKUP(U:U,#REF!,5,FALSE)</f>
        <v>#REF!</v>
      </c>
      <c r="P4061" s="43" t="e">
        <f>VLOOKUP(U:U,#REF!,4,FALSE)</f>
        <v>#REF!</v>
      </c>
      <c r="Q4061" s="43" t="e">
        <f>VLOOKUP(U:U,#REF!,2,FALSE)</f>
        <v>#REF!</v>
      </c>
      <c r="S4061" s="35" t="str">
        <f>VLOOKUP(G:G,old!G:J,4,FALSE)</f>
        <v>NE</v>
      </c>
      <c r="T4061" s="35" t="str">
        <f>VLOOKUP(G:G,old!G:K,5,FALSE)</f>
        <v>RID_area</v>
      </c>
      <c r="U4061" s="35" t="str">
        <f>VLOOKUP(G:G,old!G:L,6,FALSE)</f>
        <v>MAE NAM MUN</v>
      </c>
      <c r="V4061" s="43" t="str">
        <f>VLOOKUP(G:G,old!G:M,7,FALSE)</f>
        <v>M187</v>
      </c>
      <c r="X4061" s="43" t="str">
        <f>IFERROR(VLOOKUP(V:V,#REF!,3,FALSE),"0")</f>
        <v>0</v>
      </c>
      <c r="Y4061" s="19">
        <f t="shared" si="63"/>
        <v>0</v>
      </c>
      <c r="Z4061" s="19" t="str">
        <f>IFERROR(VLOOKUP(C:C,#REF!,19,FALSE),"0")</f>
        <v>0</v>
      </c>
    </row>
    <row r="4062" spans="1:26" x14ac:dyDescent="0.45">
      <c r="A4062" s="32" t="s">
        <v>12691</v>
      </c>
      <c r="B4062" s="32">
        <v>2</v>
      </c>
      <c r="C4062" s="32" t="s">
        <v>12692</v>
      </c>
      <c r="D4062" s="32" t="s">
        <v>12141</v>
      </c>
      <c r="E4062" s="32" t="s">
        <v>12693</v>
      </c>
      <c r="F4062" s="32">
        <v>3</v>
      </c>
      <c r="G4062" s="78" t="s">
        <v>12694</v>
      </c>
      <c r="H4062" s="33" t="s">
        <v>12712</v>
      </c>
      <c r="I4062" s="32" t="s">
        <v>12713</v>
      </c>
      <c r="J4062" s="32" t="s">
        <v>12696</v>
      </c>
      <c r="K4062" s="32" t="s">
        <v>12146</v>
      </c>
      <c r="L4062" s="34">
        <v>71.894197848000005</v>
      </c>
      <c r="M4062" s="34">
        <v>44933.873655000003</v>
      </c>
      <c r="N4062" s="32" t="s">
        <v>12714</v>
      </c>
      <c r="O4062" s="43" t="e">
        <f>VLOOKUP(U:U,#REF!,5,FALSE)</f>
        <v>#REF!</v>
      </c>
      <c r="P4062" s="43" t="e">
        <f>VLOOKUP(U:U,#REF!,4,FALSE)</f>
        <v>#REF!</v>
      </c>
      <c r="Q4062" s="43" t="e">
        <f>VLOOKUP(U:U,#REF!,2,FALSE)</f>
        <v>#REF!</v>
      </c>
      <c r="S4062" s="35" t="str">
        <f>VLOOKUP(G:G,old!G:J,4,FALSE)</f>
        <v>NE</v>
      </c>
      <c r="T4062" s="35" t="str">
        <f>VLOOKUP(G:G,old!G:K,5,FALSE)</f>
        <v>RID_area</v>
      </c>
      <c r="U4062" s="35" t="str">
        <f>VLOOKUP(G:G,old!G:L,6,FALSE)</f>
        <v>MAE NAM MUN</v>
      </c>
      <c r="V4062" s="43" t="str">
        <f>VLOOKUP(G:G,old!G:M,7,FALSE)</f>
        <v>M187</v>
      </c>
      <c r="X4062" s="43" t="str">
        <f>IFERROR(VLOOKUP(V:V,#REF!,3,FALSE),"0")</f>
        <v>0</v>
      </c>
      <c r="Y4062" s="19">
        <f t="shared" si="63"/>
        <v>0</v>
      </c>
      <c r="Z4062" s="19" t="str">
        <f>IFERROR(VLOOKUP(C:C,#REF!,19,FALSE),"0")</f>
        <v>0</v>
      </c>
    </row>
    <row r="4063" spans="1:26" x14ac:dyDescent="0.45">
      <c r="A4063" s="32" t="s">
        <v>12691</v>
      </c>
      <c r="B4063" s="32">
        <v>2</v>
      </c>
      <c r="C4063" s="32" t="s">
        <v>12692</v>
      </c>
      <c r="D4063" s="32" t="s">
        <v>12141</v>
      </c>
      <c r="E4063" s="32" t="s">
        <v>12693</v>
      </c>
      <c r="F4063" s="32">
        <v>3</v>
      </c>
      <c r="G4063" s="78" t="s">
        <v>12694</v>
      </c>
      <c r="H4063" s="33" t="s">
        <v>12715</v>
      </c>
      <c r="I4063" s="32" t="s">
        <v>3942</v>
      </c>
      <c r="J4063" s="32" t="s">
        <v>12696</v>
      </c>
      <c r="K4063" s="32" t="s">
        <v>12146</v>
      </c>
      <c r="L4063" s="34">
        <v>50.780342749900001</v>
      </c>
      <c r="M4063" s="34">
        <v>31737.714218699999</v>
      </c>
      <c r="N4063" s="32" t="s">
        <v>12716</v>
      </c>
      <c r="O4063" s="43" t="e">
        <f>VLOOKUP(U:U,#REF!,5,FALSE)</f>
        <v>#REF!</v>
      </c>
      <c r="P4063" s="43" t="e">
        <f>VLOOKUP(U:U,#REF!,4,FALSE)</f>
        <v>#REF!</v>
      </c>
      <c r="Q4063" s="43" t="e">
        <f>VLOOKUP(U:U,#REF!,2,FALSE)</f>
        <v>#REF!</v>
      </c>
      <c r="S4063" s="35" t="str">
        <f>VLOOKUP(G:G,old!G:J,4,FALSE)</f>
        <v>NE</v>
      </c>
      <c r="T4063" s="35" t="str">
        <f>VLOOKUP(G:G,old!G:K,5,FALSE)</f>
        <v>RID_area</v>
      </c>
      <c r="U4063" s="35" t="str">
        <f>VLOOKUP(G:G,old!G:L,6,FALSE)</f>
        <v>MAE NAM MUN</v>
      </c>
      <c r="V4063" s="43" t="str">
        <f>VLOOKUP(G:G,old!G:M,7,FALSE)</f>
        <v>M187</v>
      </c>
      <c r="X4063" s="43" t="str">
        <f>IFERROR(VLOOKUP(V:V,#REF!,3,FALSE),"0")</f>
        <v>0</v>
      </c>
      <c r="Y4063" s="19">
        <f t="shared" si="63"/>
        <v>0</v>
      </c>
      <c r="Z4063" s="19" t="str">
        <f>IFERROR(VLOOKUP(C:C,#REF!,19,FALSE),"0")</f>
        <v>0</v>
      </c>
    </row>
    <row r="4064" spans="1:26" x14ac:dyDescent="0.45">
      <c r="A4064" s="32" t="s">
        <v>12691</v>
      </c>
      <c r="B4064" s="32">
        <v>2</v>
      </c>
      <c r="C4064" s="32" t="s">
        <v>12692</v>
      </c>
      <c r="D4064" s="32" t="s">
        <v>12141</v>
      </c>
      <c r="E4064" s="32" t="s">
        <v>12693</v>
      </c>
      <c r="F4064" s="32">
        <v>3</v>
      </c>
      <c r="G4064" s="78" t="s">
        <v>12694</v>
      </c>
      <c r="H4064" s="33" t="s">
        <v>12717</v>
      </c>
      <c r="I4064" s="32" t="s">
        <v>12718</v>
      </c>
      <c r="J4064" s="32" t="s">
        <v>12696</v>
      </c>
      <c r="K4064" s="32" t="s">
        <v>12146</v>
      </c>
      <c r="L4064" s="34">
        <v>44.7836039325</v>
      </c>
      <c r="M4064" s="34">
        <v>27989.752457800001</v>
      </c>
      <c r="N4064" s="32" t="s">
        <v>12719</v>
      </c>
      <c r="O4064" s="43" t="e">
        <f>VLOOKUP(U:U,#REF!,5,FALSE)</f>
        <v>#REF!</v>
      </c>
      <c r="P4064" s="43" t="e">
        <f>VLOOKUP(U:U,#REF!,4,FALSE)</f>
        <v>#REF!</v>
      </c>
      <c r="Q4064" s="43" t="e">
        <f>VLOOKUP(U:U,#REF!,2,FALSE)</f>
        <v>#REF!</v>
      </c>
      <c r="S4064" s="35" t="str">
        <f>VLOOKUP(G:G,old!G:J,4,FALSE)</f>
        <v>NE</v>
      </c>
      <c r="T4064" s="35" t="str">
        <f>VLOOKUP(G:G,old!G:K,5,FALSE)</f>
        <v>RID_area</v>
      </c>
      <c r="U4064" s="35" t="str">
        <f>VLOOKUP(G:G,old!G:L,6,FALSE)</f>
        <v>MAE NAM MUN</v>
      </c>
      <c r="V4064" s="43" t="str">
        <f>VLOOKUP(G:G,old!G:M,7,FALSE)</f>
        <v>M187</v>
      </c>
      <c r="X4064" s="43" t="str">
        <f>IFERROR(VLOOKUP(V:V,#REF!,3,FALSE),"0")</f>
        <v>0</v>
      </c>
      <c r="Y4064" s="19">
        <f t="shared" si="63"/>
        <v>0</v>
      </c>
      <c r="Z4064" s="19" t="str">
        <f>IFERROR(VLOOKUP(C:C,#REF!,19,FALSE),"0")</f>
        <v>0</v>
      </c>
    </row>
    <row r="4065" spans="1:26" x14ac:dyDescent="0.45">
      <c r="A4065" s="32" t="s">
        <v>12691</v>
      </c>
      <c r="B4065" s="32">
        <v>2</v>
      </c>
      <c r="C4065" s="32" t="s">
        <v>12692</v>
      </c>
      <c r="D4065" s="32" t="s">
        <v>12141</v>
      </c>
      <c r="E4065" s="32" t="s">
        <v>12693</v>
      </c>
      <c r="F4065" s="32">
        <v>3</v>
      </c>
      <c r="G4065" s="78" t="s">
        <v>12694</v>
      </c>
      <c r="H4065" s="33" t="s">
        <v>12720</v>
      </c>
      <c r="I4065" s="32" t="s">
        <v>12721</v>
      </c>
      <c r="J4065" s="32" t="s">
        <v>12696</v>
      </c>
      <c r="K4065" s="32" t="s">
        <v>12146</v>
      </c>
      <c r="L4065" s="34">
        <v>44.753339568100003</v>
      </c>
      <c r="M4065" s="34">
        <v>27970.837230100002</v>
      </c>
      <c r="N4065" s="32" t="s">
        <v>12722</v>
      </c>
      <c r="O4065" s="43" t="e">
        <f>VLOOKUP(U:U,#REF!,5,FALSE)</f>
        <v>#REF!</v>
      </c>
      <c r="P4065" s="43" t="e">
        <f>VLOOKUP(U:U,#REF!,4,FALSE)</f>
        <v>#REF!</v>
      </c>
      <c r="Q4065" s="43" t="e">
        <f>VLOOKUP(U:U,#REF!,2,FALSE)</f>
        <v>#REF!</v>
      </c>
      <c r="S4065" s="35" t="str">
        <f>VLOOKUP(G:G,old!G:J,4,FALSE)</f>
        <v>NE</v>
      </c>
      <c r="T4065" s="35" t="str">
        <f>VLOOKUP(G:G,old!G:K,5,FALSE)</f>
        <v>RID_area</v>
      </c>
      <c r="U4065" s="35" t="str">
        <f>VLOOKUP(G:G,old!G:L,6,FALSE)</f>
        <v>MAE NAM MUN</v>
      </c>
      <c r="V4065" s="43" t="str">
        <f>VLOOKUP(G:G,old!G:M,7,FALSE)</f>
        <v>M187</v>
      </c>
      <c r="X4065" s="43" t="str">
        <f>IFERROR(VLOOKUP(V:V,#REF!,3,FALSE),"0")</f>
        <v>0</v>
      </c>
      <c r="Y4065" s="19">
        <f t="shared" si="63"/>
        <v>0</v>
      </c>
      <c r="Z4065" s="19" t="str">
        <f>IFERROR(VLOOKUP(C:C,#REF!,19,FALSE),"0")</f>
        <v>0</v>
      </c>
    </row>
    <row r="4066" spans="1:26" x14ac:dyDescent="0.45">
      <c r="A4066" s="32" t="s">
        <v>12691</v>
      </c>
      <c r="B4066" s="32">
        <v>2</v>
      </c>
      <c r="C4066" s="32" t="s">
        <v>12692</v>
      </c>
      <c r="D4066" s="32" t="s">
        <v>12141</v>
      </c>
      <c r="E4066" s="32" t="s">
        <v>12693</v>
      </c>
      <c r="F4066" s="32">
        <v>3</v>
      </c>
      <c r="G4066" s="78" t="s">
        <v>12694</v>
      </c>
      <c r="H4066" s="33" t="s">
        <v>12723</v>
      </c>
      <c r="I4066" s="32" t="s">
        <v>12724</v>
      </c>
      <c r="J4066" s="32" t="s">
        <v>12696</v>
      </c>
      <c r="K4066" s="32" t="s">
        <v>12146</v>
      </c>
      <c r="L4066" s="34">
        <v>35.293576171700003</v>
      </c>
      <c r="M4066" s="34">
        <v>22058.485107299999</v>
      </c>
      <c r="N4066" s="32" t="s">
        <v>12725</v>
      </c>
      <c r="O4066" s="43" t="e">
        <f>VLOOKUP(U:U,#REF!,5,FALSE)</f>
        <v>#REF!</v>
      </c>
      <c r="P4066" s="43" t="e">
        <f>VLOOKUP(U:U,#REF!,4,FALSE)</f>
        <v>#REF!</v>
      </c>
      <c r="Q4066" s="43" t="e">
        <f>VLOOKUP(U:U,#REF!,2,FALSE)</f>
        <v>#REF!</v>
      </c>
      <c r="S4066" s="35" t="str">
        <f>VLOOKUP(G:G,old!G:J,4,FALSE)</f>
        <v>NE</v>
      </c>
      <c r="T4066" s="35" t="str">
        <f>VLOOKUP(G:G,old!G:K,5,FALSE)</f>
        <v>RID_area</v>
      </c>
      <c r="U4066" s="35" t="str">
        <f>VLOOKUP(G:G,old!G:L,6,FALSE)</f>
        <v>MAE NAM MUN</v>
      </c>
      <c r="V4066" s="43" t="str">
        <f>VLOOKUP(G:G,old!G:M,7,FALSE)</f>
        <v>M187</v>
      </c>
      <c r="X4066" s="43" t="str">
        <f>IFERROR(VLOOKUP(V:V,#REF!,3,FALSE),"0")</f>
        <v>0</v>
      </c>
      <c r="Y4066" s="19">
        <f t="shared" si="63"/>
        <v>0</v>
      </c>
      <c r="Z4066" s="19" t="str">
        <f>IFERROR(VLOOKUP(C:C,#REF!,19,FALSE),"0")</f>
        <v>0</v>
      </c>
    </row>
    <row r="4067" spans="1:26" x14ac:dyDescent="0.45">
      <c r="A4067" s="32" t="s">
        <v>12691</v>
      </c>
      <c r="B4067" s="32">
        <v>2</v>
      </c>
      <c r="C4067" s="32" t="s">
        <v>12692</v>
      </c>
      <c r="D4067" s="32" t="s">
        <v>12141</v>
      </c>
      <c r="E4067" s="32" t="s">
        <v>12693</v>
      </c>
      <c r="F4067" s="32">
        <v>3</v>
      </c>
      <c r="G4067" s="78" t="s">
        <v>12694</v>
      </c>
      <c r="H4067" s="33" t="s">
        <v>12726</v>
      </c>
      <c r="I4067" s="32" t="s">
        <v>12727</v>
      </c>
      <c r="J4067" s="32" t="s">
        <v>12696</v>
      </c>
      <c r="K4067" s="32" t="s">
        <v>12146</v>
      </c>
      <c r="L4067" s="34">
        <v>72.813482889900001</v>
      </c>
      <c r="M4067" s="34">
        <v>45508.426806199997</v>
      </c>
      <c r="N4067" s="32" t="s">
        <v>12728</v>
      </c>
      <c r="O4067" s="43" t="e">
        <f>VLOOKUP(U:U,#REF!,5,FALSE)</f>
        <v>#REF!</v>
      </c>
      <c r="P4067" s="43" t="e">
        <f>VLOOKUP(U:U,#REF!,4,FALSE)</f>
        <v>#REF!</v>
      </c>
      <c r="Q4067" s="43" t="e">
        <f>VLOOKUP(U:U,#REF!,2,FALSE)</f>
        <v>#REF!</v>
      </c>
      <c r="S4067" s="35" t="str">
        <f>VLOOKUP(G:G,old!G:J,4,FALSE)</f>
        <v>NE</v>
      </c>
      <c r="T4067" s="35" t="str">
        <f>VLOOKUP(G:G,old!G:K,5,FALSE)</f>
        <v>RID_area</v>
      </c>
      <c r="U4067" s="35" t="str">
        <f>VLOOKUP(G:G,old!G:L,6,FALSE)</f>
        <v>MAE NAM MUN</v>
      </c>
      <c r="V4067" s="43" t="str">
        <f>VLOOKUP(G:G,old!G:M,7,FALSE)</f>
        <v>M187</v>
      </c>
      <c r="X4067" s="43" t="str">
        <f>IFERROR(VLOOKUP(V:V,#REF!,3,FALSE),"0")</f>
        <v>0</v>
      </c>
      <c r="Y4067" s="19">
        <f t="shared" si="63"/>
        <v>0</v>
      </c>
      <c r="Z4067" s="19" t="str">
        <f>IFERROR(VLOOKUP(C:C,#REF!,19,FALSE),"0")</f>
        <v>0</v>
      </c>
    </row>
    <row r="4068" spans="1:26" x14ac:dyDescent="0.45">
      <c r="A4068" s="32" t="s">
        <v>12691</v>
      </c>
      <c r="B4068" s="32">
        <v>2</v>
      </c>
      <c r="C4068" s="32" t="s">
        <v>12692</v>
      </c>
      <c r="D4068" s="32" t="s">
        <v>12141</v>
      </c>
      <c r="E4068" s="32" t="s">
        <v>12693</v>
      </c>
      <c r="F4068" s="32">
        <v>3</v>
      </c>
      <c r="G4068" s="78" t="s">
        <v>12694</v>
      </c>
      <c r="H4068" s="33" t="s">
        <v>12729</v>
      </c>
      <c r="I4068" s="32" t="s">
        <v>12730</v>
      </c>
      <c r="J4068" s="32" t="s">
        <v>12696</v>
      </c>
      <c r="K4068" s="32" t="s">
        <v>12146</v>
      </c>
      <c r="L4068" s="34">
        <v>71.763691645099996</v>
      </c>
      <c r="M4068" s="34">
        <v>44852.307278200002</v>
      </c>
      <c r="N4068" s="32" t="s">
        <v>12731</v>
      </c>
      <c r="O4068" s="43" t="e">
        <f>VLOOKUP(U:U,#REF!,5,FALSE)</f>
        <v>#REF!</v>
      </c>
      <c r="P4068" s="43" t="e">
        <f>VLOOKUP(U:U,#REF!,4,FALSE)</f>
        <v>#REF!</v>
      </c>
      <c r="Q4068" s="43" t="e">
        <f>VLOOKUP(U:U,#REF!,2,FALSE)</f>
        <v>#REF!</v>
      </c>
      <c r="S4068" s="35" t="str">
        <f>VLOOKUP(G:G,old!G:J,4,FALSE)</f>
        <v>NE</v>
      </c>
      <c r="T4068" s="35" t="str">
        <f>VLOOKUP(G:G,old!G:K,5,FALSE)</f>
        <v>RID_area</v>
      </c>
      <c r="U4068" s="35" t="str">
        <f>VLOOKUP(G:G,old!G:L,6,FALSE)</f>
        <v>MAE NAM MUN</v>
      </c>
      <c r="V4068" s="43" t="str">
        <f>VLOOKUP(G:G,old!G:M,7,FALSE)</f>
        <v>M187</v>
      </c>
      <c r="X4068" s="43" t="str">
        <f>IFERROR(VLOOKUP(V:V,#REF!,3,FALSE),"0")</f>
        <v>0</v>
      </c>
      <c r="Y4068" s="19">
        <f t="shared" si="63"/>
        <v>0</v>
      </c>
      <c r="Z4068" s="19" t="str">
        <f>IFERROR(VLOOKUP(C:C,#REF!,19,FALSE),"0")</f>
        <v>0</v>
      </c>
    </row>
    <row r="4069" spans="1:26" x14ac:dyDescent="0.45">
      <c r="A4069" s="32" t="s">
        <v>12691</v>
      </c>
      <c r="B4069" s="32">
        <v>2</v>
      </c>
      <c r="C4069" s="32" t="s">
        <v>12692</v>
      </c>
      <c r="D4069" s="32" t="s">
        <v>12141</v>
      </c>
      <c r="E4069" s="32" t="s">
        <v>12693</v>
      </c>
      <c r="F4069" s="32">
        <v>3</v>
      </c>
      <c r="G4069" s="78" t="s">
        <v>12694</v>
      </c>
      <c r="H4069" s="33" t="s">
        <v>12732</v>
      </c>
      <c r="I4069" s="32" t="s">
        <v>12733</v>
      </c>
      <c r="J4069" s="32" t="s">
        <v>12696</v>
      </c>
      <c r="K4069" s="32" t="s">
        <v>12146</v>
      </c>
      <c r="L4069" s="34">
        <v>68.094762853000006</v>
      </c>
      <c r="M4069" s="34">
        <v>42559.226783099999</v>
      </c>
      <c r="N4069" s="32" t="s">
        <v>12734</v>
      </c>
      <c r="O4069" s="43" t="e">
        <f>VLOOKUP(U:U,#REF!,5,FALSE)</f>
        <v>#REF!</v>
      </c>
      <c r="P4069" s="43" t="e">
        <f>VLOOKUP(U:U,#REF!,4,FALSE)</f>
        <v>#REF!</v>
      </c>
      <c r="Q4069" s="43" t="e">
        <f>VLOOKUP(U:U,#REF!,2,FALSE)</f>
        <v>#REF!</v>
      </c>
      <c r="S4069" s="35" t="str">
        <f>VLOOKUP(G:G,old!G:J,4,FALSE)</f>
        <v>NE</v>
      </c>
      <c r="T4069" s="35" t="str">
        <f>VLOOKUP(G:G,old!G:K,5,FALSE)</f>
        <v>RID_area</v>
      </c>
      <c r="U4069" s="35" t="str">
        <f>VLOOKUP(G:G,old!G:L,6,FALSE)</f>
        <v>MAE NAM MUN</v>
      </c>
      <c r="V4069" s="43" t="str">
        <f>VLOOKUP(G:G,old!G:M,7,FALSE)</f>
        <v>M187</v>
      </c>
      <c r="X4069" s="43" t="str">
        <f>IFERROR(VLOOKUP(V:V,#REF!,3,FALSE),"0")</f>
        <v>0</v>
      </c>
      <c r="Y4069" s="19">
        <f t="shared" si="63"/>
        <v>0</v>
      </c>
      <c r="Z4069" s="19" t="str">
        <f>IFERROR(VLOOKUP(C:C,#REF!,19,FALSE),"0")</f>
        <v>0</v>
      </c>
    </row>
    <row r="4070" spans="1:26" x14ac:dyDescent="0.45">
      <c r="A4070" s="32" t="s">
        <v>12691</v>
      </c>
      <c r="B4070" s="32">
        <v>2</v>
      </c>
      <c r="C4070" s="32" t="s">
        <v>12692</v>
      </c>
      <c r="D4070" s="32" t="s">
        <v>12141</v>
      </c>
      <c r="E4070" s="32" t="s">
        <v>12693</v>
      </c>
      <c r="F4070" s="32">
        <v>3</v>
      </c>
      <c r="G4070" s="78" t="s">
        <v>12694</v>
      </c>
      <c r="H4070" s="33" t="s">
        <v>12735</v>
      </c>
      <c r="I4070" s="32" t="s">
        <v>10088</v>
      </c>
      <c r="J4070" s="32" t="s">
        <v>12696</v>
      </c>
      <c r="K4070" s="32" t="s">
        <v>12146</v>
      </c>
      <c r="L4070" s="34">
        <v>69.671903658700003</v>
      </c>
      <c r="M4070" s="34">
        <v>43544.939786700001</v>
      </c>
      <c r="N4070" s="32" t="s">
        <v>12736</v>
      </c>
      <c r="O4070" s="43" t="e">
        <f>VLOOKUP(U:U,#REF!,5,FALSE)</f>
        <v>#REF!</v>
      </c>
      <c r="P4070" s="43" t="e">
        <f>VLOOKUP(U:U,#REF!,4,FALSE)</f>
        <v>#REF!</v>
      </c>
      <c r="Q4070" s="43" t="e">
        <f>VLOOKUP(U:U,#REF!,2,FALSE)</f>
        <v>#REF!</v>
      </c>
      <c r="S4070" s="35" t="str">
        <f>VLOOKUP(G:G,old!G:J,4,FALSE)</f>
        <v>NE</v>
      </c>
      <c r="T4070" s="35" t="str">
        <f>VLOOKUP(G:G,old!G:K,5,FALSE)</f>
        <v>RID_area</v>
      </c>
      <c r="U4070" s="35" t="str">
        <f>VLOOKUP(G:G,old!G:L,6,FALSE)</f>
        <v>MAE NAM MUN</v>
      </c>
      <c r="V4070" s="43" t="str">
        <f>VLOOKUP(G:G,old!G:M,7,FALSE)</f>
        <v>M187</v>
      </c>
      <c r="X4070" s="43" t="str">
        <f>IFERROR(VLOOKUP(V:V,#REF!,3,FALSE),"0")</f>
        <v>0</v>
      </c>
      <c r="Y4070" s="19">
        <f t="shared" si="63"/>
        <v>0</v>
      </c>
      <c r="Z4070" s="19" t="str">
        <f>IFERROR(VLOOKUP(C:C,#REF!,19,FALSE),"0")</f>
        <v>0</v>
      </c>
    </row>
    <row r="4071" spans="1:26" x14ac:dyDescent="0.45">
      <c r="A4071" s="32" t="s">
        <v>12691</v>
      </c>
      <c r="B4071" s="32">
        <v>2</v>
      </c>
      <c r="C4071" s="32" t="s">
        <v>12692</v>
      </c>
      <c r="D4071" s="32" t="s">
        <v>12141</v>
      </c>
      <c r="E4071" s="32" t="s">
        <v>12693</v>
      </c>
      <c r="F4071" s="32">
        <v>3</v>
      </c>
      <c r="G4071" s="78" t="s">
        <v>12694</v>
      </c>
      <c r="H4071" s="33" t="s">
        <v>12737</v>
      </c>
      <c r="I4071" s="32" t="s">
        <v>12738</v>
      </c>
      <c r="J4071" s="32" t="s">
        <v>12696</v>
      </c>
      <c r="K4071" s="32" t="s">
        <v>12146</v>
      </c>
      <c r="L4071" s="34">
        <v>53.446241951700003</v>
      </c>
      <c r="M4071" s="34">
        <v>33403.901219799998</v>
      </c>
      <c r="N4071" s="32" t="s">
        <v>12739</v>
      </c>
      <c r="O4071" s="43" t="e">
        <f>VLOOKUP(U:U,#REF!,5,FALSE)</f>
        <v>#REF!</v>
      </c>
      <c r="P4071" s="43" t="e">
        <f>VLOOKUP(U:U,#REF!,4,FALSE)</f>
        <v>#REF!</v>
      </c>
      <c r="Q4071" s="43" t="e">
        <f>VLOOKUP(U:U,#REF!,2,FALSE)</f>
        <v>#REF!</v>
      </c>
      <c r="S4071" s="35" t="str">
        <f>VLOOKUP(G:G,old!G:J,4,FALSE)</f>
        <v>NE</v>
      </c>
      <c r="T4071" s="35" t="str">
        <f>VLOOKUP(G:G,old!G:K,5,FALSE)</f>
        <v>RID_area</v>
      </c>
      <c r="U4071" s="35" t="str">
        <f>VLOOKUP(G:G,old!G:L,6,FALSE)</f>
        <v>MAE NAM MUN</v>
      </c>
      <c r="V4071" s="43" t="str">
        <f>VLOOKUP(G:G,old!G:M,7,FALSE)</f>
        <v>M187</v>
      </c>
      <c r="X4071" s="43" t="str">
        <f>IFERROR(VLOOKUP(V:V,#REF!,3,FALSE),"0")</f>
        <v>0</v>
      </c>
      <c r="Y4071" s="19">
        <f t="shared" si="63"/>
        <v>0</v>
      </c>
      <c r="Z4071" s="19" t="str">
        <f>IFERROR(VLOOKUP(C:C,#REF!,19,FALSE),"0")</f>
        <v>0</v>
      </c>
    </row>
    <row r="4072" spans="1:26" x14ac:dyDescent="0.45">
      <c r="A4072" s="32" t="s">
        <v>12691</v>
      </c>
      <c r="B4072" s="32">
        <v>2</v>
      </c>
      <c r="C4072" s="32" t="s">
        <v>12692</v>
      </c>
      <c r="D4072" s="32" t="s">
        <v>12141</v>
      </c>
      <c r="E4072" s="32" t="s">
        <v>12693</v>
      </c>
      <c r="F4072" s="32">
        <v>3</v>
      </c>
      <c r="G4072" s="78" t="s">
        <v>12694</v>
      </c>
      <c r="H4072" s="33" t="s">
        <v>12740</v>
      </c>
      <c r="I4072" s="32" t="s">
        <v>12741</v>
      </c>
      <c r="J4072" s="32" t="s">
        <v>12696</v>
      </c>
      <c r="K4072" s="32" t="s">
        <v>12146</v>
      </c>
      <c r="L4072" s="34">
        <v>43.8682201791</v>
      </c>
      <c r="M4072" s="34">
        <v>27417.637611900002</v>
      </c>
      <c r="N4072" s="32" t="s">
        <v>12742</v>
      </c>
      <c r="O4072" s="43" t="e">
        <f>VLOOKUP(U:U,#REF!,5,FALSE)</f>
        <v>#REF!</v>
      </c>
      <c r="P4072" s="43" t="e">
        <f>VLOOKUP(U:U,#REF!,4,FALSE)</f>
        <v>#REF!</v>
      </c>
      <c r="Q4072" s="43" t="e">
        <f>VLOOKUP(U:U,#REF!,2,FALSE)</f>
        <v>#REF!</v>
      </c>
      <c r="S4072" s="35" t="str">
        <f>VLOOKUP(G:G,old!G:J,4,FALSE)</f>
        <v>NE</v>
      </c>
      <c r="T4072" s="35" t="str">
        <f>VLOOKUP(G:G,old!G:K,5,FALSE)</f>
        <v>RID_area</v>
      </c>
      <c r="U4072" s="35" t="str">
        <f>VLOOKUP(G:G,old!G:L,6,FALSE)</f>
        <v>MAE NAM MUN</v>
      </c>
      <c r="V4072" s="43" t="str">
        <f>VLOOKUP(G:G,old!G:M,7,FALSE)</f>
        <v>M187</v>
      </c>
      <c r="X4072" s="43" t="str">
        <f>IFERROR(VLOOKUP(V:V,#REF!,3,FALSE),"0")</f>
        <v>0</v>
      </c>
      <c r="Y4072" s="19">
        <f t="shared" si="63"/>
        <v>0</v>
      </c>
      <c r="Z4072" s="19" t="str">
        <f>IFERROR(VLOOKUP(C:C,#REF!,19,FALSE),"0")</f>
        <v>0</v>
      </c>
    </row>
    <row r="4073" spans="1:26" x14ac:dyDescent="0.45">
      <c r="A4073" s="32" t="s">
        <v>12691</v>
      </c>
      <c r="B4073" s="32">
        <v>2</v>
      </c>
      <c r="C4073" s="32" t="s">
        <v>12692</v>
      </c>
      <c r="D4073" s="32" t="s">
        <v>12141</v>
      </c>
      <c r="E4073" s="32" t="s">
        <v>12693</v>
      </c>
      <c r="F4073" s="32">
        <v>3</v>
      </c>
      <c r="G4073" s="78" t="s">
        <v>12694</v>
      </c>
      <c r="H4073" s="33" t="s">
        <v>12743</v>
      </c>
      <c r="I4073" s="32" t="s">
        <v>12744</v>
      </c>
      <c r="J4073" s="32" t="s">
        <v>12696</v>
      </c>
      <c r="K4073" s="32" t="s">
        <v>12146</v>
      </c>
      <c r="L4073" s="34">
        <v>41.955761317300002</v>
      </c>
      <c r="M4073" s="34">
        <v>26222.350823299999</v>
      </c>
      <c r="N4073" s="32" t="s">
        <v>12745</v>
      </c>
      <c r="O4073" s="43" t="e">
        <f>VLOOKUP(U:U,#REF!,5,FALSE)</f>
        <v>#REF!</v>
      </c>
      <c r="P4073" s="43" t="e">
        <f>VLOOKUP(U:U,#REF!,4,FALSE)</f>
        <v>#REF!</v>
      </c>
      <c r="Q4073" s="43" t="e">
        <f>VLOOKUP(U:U,#REF!,2,FALSE)</f>
        <v>#REF!</v>
      </c>
      <c r="S4073" s="35" t="str">
        <f>VLOOKUP(G:G,old!G:J,4,FALSE)</f>
        <v>NE</v>
      </c>
      <c r="T4073" s="35" t="str">
        <f>VLOOKUP(G:G,old!G:K,5,FALSE)</f>
        <v>RID_area</v>
      </c>
      <c r="U4073" s="35" t="str">
        <f>VLOOKUP(G:G,old!G:L,6,FALSE)</f>
        <v>MAE NAM MUN</v>
      </c>
      <c r="V4073" s="43" t="str">
        <f>VLOOKUP(G:G,old!G:M,7,FALSE)</f>
        <v>M187</v>
      </c>
      <c r="X4073" s="43" t="str">
        <f>IFERROR(VLOOKUP(V:V,#REF!,3,FALSE),"0")</f>
        <v>0</v>
      </c>
      <c r="Y4073" s="19">
        <f t="shared" si="63"/>
        <v>0</v>
      </c>
      <c r="Z4073" s="19" t="str">
        <f>IFERROR(VLOOKUP(C:C,#REF!,19,FALSE),"0")</f>
        <v>0</v>
      </c>
    </row>
    <row r="4074" spans="1:26" x14ac:dyDescent="0.45">
      <c r="A4074" s="32" t="s">
        <v>12691</v>
      </c>
      <c r="B4074" s="32">
        <v>2</v>
      </c>
      <c r="C4074" s="32" t="s">
        <v>12692</v>
      </c>
      <c r="D4074" s="32" t="s">
        <v>12141</v>
      </c>
      <c r="E4074" s="32" t="s">
        <v>12693</v>
      </c>
      <c r="F4074" s="32">
        <v>3</v>
      </c>
      <c r="G4074" s="78" t="s">
        <v>12694</v>
      </c>
      <c r="H4074" s="33" t="s">
        <v>12746</v>
      </c>
      <c r="I4074" s="32" t="s">
        <v>12747</v>
      </c>
      <c r="J4074" s="32" t="s">
        <v>12696</v>
      </c>
      <c r="K4074" s="32" t="s">
        <v>12146</v>
      </c>
      <c r="L4074" s="34">
        <v>43.289558871799997</v>
      </c>
      <c r="M4074" s="34">
        <v>27055.974294899999</v>
      </c>
      <c r="N4074" s="32" t="s">
        <v>12748</v>
      </c>
      <c r="O4074" s="43" t="e">
        <f>VLOOKUP(U:U,#REF!,5,FALSE)</f>
        <v>#REF!</v>
      </c>
      <c r="P4074" s="43" t="e">
        <f>VLOOKUP(U:U,#REF!,4,FALSE)</f>
        <v>#REF!</v>
      </c>
      <c r="Q4074" s="43" t="e">
        <f>VLOOKUP(U:U,#REF!,2,FALSE)</f>
        <v>#REF!</v>
      </c>
      <c r="S4074" s="35" t="str">
        <f>VLOOKUP(G:G,old!G:J,4,FALSE)</f>
        <v>NE</v>
      </c>
      <c r="T4074" s="35" t="str">
        <f>VLOOKUP(G:G,old!G:K,5,FALSE)</f>
        <v>RID_area</v>
      </c>
      <c r="U4074" s="35" t="str">
        <f>VLOOKUP(G:G,old!G:L,6,FALSE)</f>
        <v>MAE NAM MUN</v>
      </c>
      <c r="V4074" s="43" t="str">
        <f>VLOOKUP(G:G,old!G:M,7,FALSE)</f>
        <v>M187</v>
      </c>
      <c r="X4074" s="43" t="str">
        <f>IFERROR(VLOOKUP(V:V,#REF!,3,FALSE),"0")</f>
        <v>0</v>
      </c>
      <c r="Y4074" s="19">
        <f t="shared" si="63"/>
        <v>0</v>
      </c>
      <c r="Z4074" s="19" t="str">
        <f>IFERROR(VLOOKUP(C:C,#REF!,19,FALSE),"0")</f>
        <v>0</v>
      </c>
    </row>
    <row r="4075" spans="1:26" x14ac:dyDescent="0.45">
      <c r="A4075" s="32" t="s">
        <v>12691</v>
      </c>
      <c r="B4075" s="32">
        <v>2</v>
      </c>
      <c r="C4075" s="32" t="s">
        <v>12692</v>
      </c>
      <c r="D4075" s="32" t="s">
        <v>12141</v>
      </c>
      <c r="E4075" s="32" t="s">
        <v>12693</v>
      </c>
      <c r="F4075" s="32">
        <v>3</v>
      </c>
      <c r="G4075" s="78" t="s">
        <v>12694</v>
      </c>
      <c r="H4075" s="33" t="s">
        <v>12749</v>
      </c>
      <c r="I4075" s="32" t="s">
        <v>12750</v>
      </c>
      <c r="J4075" s="32" t="s">
        <v>12696</v>
      </c>
      <c r="K4075" s="32" t="s">
        <v>12146</v>
      </c>
      <c r="L4075" s="34">
        <v>36.083620682800003</v>
      </c>
      <c r="M4075" s="34">
        <v>22552.262926799998</v>
      </c>
      <c r="N4075" s="32" t="s">
        <v>12751</v>
      </c>
      <c r="O4075" s="43" t="e">
        <f>VLOOKUP(U:U,#REF!,5,FALSE)</f>
        <v>#REF!</v>
      </c>
      <c r="P4075" s="43" t="e">
        <f>VLOOKUP(U:U,#REF!,4,FALSE)</f>
        <v>#REF!</v>
      </c>
      <c r="Q4075" s="43" t="e">
        <f>VLOOKUP(U:U,#REF!,2,FALSE)</f>
        <v>#REF!</v>
      </c>
      <c r="S4075" s="35" t="str">
        <f>VLOOKUP(G:G,old!G:J,4,FALSE)</f>
        <v>NE</v>
      </c>
      <c r="T4075" s="35" t="str">
        <f>VLOOKUP(G:G,old!G:K,5,FALSE)</f>
        <v>RID_area</v>
      </c>
      <c r="U4075" s="35" t="str">
        <f>VLOOKUP(G:G,old!G:L,6,FALSE)</f>
        <v>MAE NAM MUN</v>
      </c>
      <c r="V4075" s="43" t="str">
        <f>VLOOKUP(G:G,old!G:M,7,FALSE)</f>
        <v>M187</v>
      </c>
      <c r="X4075" s="43" t="str">
        <f>IFERROR(VLOOKUP(V:V,#REF!,3,FALSE),"0")</f>
        <v>0</v>
      </c>
      <c r="Y4075" s="19">
        <f t="shared" si="63"/>
        <v>0</v>
      </c>
      <c r="Z4075" s="19" t="str">
        <f>IFERROR(VLOOKUP(C:C,#REF!,19,FALSE),"0")</f>
        <v>0</v>
      </c>
    </row>
    <row r="4076" spans="1:26" x14ac:dyDescent="0.45">
      <c r="A4076" s="32" t="s">
        <v>12691</v>
      </c>
      <c r="B4076" s="32">
        <v>2</v>
      </c>
      <c r="C4076" s="32" t="s">
        <v>12692</v>
      </c>
      <c r="D4076" s="32" t="s">
        <v>12141</v>
      </c>
      <c r="E4076" s="32" t="s">
        <v>12693</v>
      </c>
      <c r="F4076" s="32">
        <v>3</v>
      </c>
      <c r="G4076" s="78" t="s">
        <v>12694</v>
      </c>
      <c r="H4076" s="33" t="s">
        <v>12752</v>
      </c>
      <c r="I4076" s="32" t="s">
        <v>12753</v>
      </c>
      <c r="J4076" s="32" t="s">
        <v>12696</v>
      </c>
      <c r="K4076" s="32" t="s">
        <v>12146</v>
      </c>
      <c r="L4076" s="34">
        <v>41.3907727538</v>
      </c>
      <c r="M4076" s="34">
        <v>25869.232971099998</v>
      </c>
      <c r="N4076" s="32" t="s">
        <v>12754</v>
      </c>
      <c r="O4076" s="43" t="e">
        <f>VLOOKUP(U:U,#REF!,5,FALSE)</f>
        <v>#REF!</v>
      </c>
      <c r="P4076" s="43" t="e">
        <f>VLOOKUP(U:U,#REF!,4,FALSE)</f>
        <v>#REF!</v>
      </c>
      <c r="Q4076" s="43" t="e">
        <f>VLOOKUP(U:U,#REF!,2,FALSE)</f>
        <v>#REF!</v>
      </c>
      <c r="S4076" s="35" t="str">
        <f>VLOOKUP(G:G,old!G:J,4,FALSE)</f>
        <v>NE</v>
      </c>
      <c r="T4076" s="35" t="str">
        <f>VLOOKUP(G:G,old!G:K,5,FALSE)</f>
        <v>RID_area</v>
      </c>
      <c r="U4076" s="35" t="str">
        <f>VLOOKUP(G:G,old!G:L,6,FALSE)</f>
        <v>MAE NAM MUN</v>
      </c>
      <c r="V4076" s="43" t="str">
        <f>VLOOKUP(G:G,old!G:M,7,FALSE)</f>
        <v>M187</v>
      </c>
      <c r="X4076" s="43" t="str">
        <f>IFERROR(VLOOKUP(V:V,#REF!,3,FALSE),"0")</f>
        <v>0</v>
      </c>
      <c r="Y4076" s="19">
        <f t="shared" si="63"/>
        <v>0</v>
      </c>
      <c r="Z4076" s="19" t="str">
        <f>IFERROR(VLOOKUP(C:C,#REF!,19,FALSE),"0")</f>
        <v>0</v>
      </c>
    </row>
    <row r="4077" spans="1:26" x14ac:dyDescent="0.45">
      <c r="A4077" s="32" t="s">
        <v>12691</v>
      </c>
      <c r="B4077" s="32">
        <v>2</v>
      </c>
      <c r="C4077" s="32" t="s">
        <v>12692</v>
      </c>
      <c r="D4077" s="32" t="s">
        <v>12141</v>
      </c>
      <c r="E4077" s="32" t="s">
        <v>12755</v>
      </c>
      <c r="F4077" s="32">
        <v>3</v>
      </c>
      <c r="G4077" s="78" t="s">
        <v>12756</v>
      </c>
      <c r="H4077" s="33" t="s">
        <v>12757</v>
      </c>
      <c r="I4077" s="32" t="s">
        <v>12756</v>
      </c>
      <c r="J4077" s="32" t="s">
        <v>12696</v>
      </c>
      <c r="K4077" s="32" t="s">
        <v>12146</v>
      </c>
      <c r="L4077" s="34">
        <v>127.790820666</v>
      </c>
      <c r="M4077" s="34">
        <v>79869.262916199994</v>
      </c>
      <c r="N4077" s="32" t="s">
        <v>12758</v>
      </c>
      <c r="O4077" s="43" t="e">
        <f>VLOOKUP(U:U,#REF!,5,FALSE)</f>
        <v>#REF!</v>
      </c>
      <c r="P4077" s="43" t="e">
        <f>VLOOKUP(U:U,#REF!,4,FALSE)</f>
        <v>#REF!</v>
      </c>
      <c r="Q4077" s="43" t="e">
        <f>VLOOKUP(U:U,#REF!,2,FALSE)</f>
        <v>#REF!</v>
      </c>
      <c r="S4077" s="35" t="str">
        <f>VLOOKUP(G:G,old!G:J,4,FALSE)</f>
        <v>NE</v>
      </c>
      <c r="T4077" s="35" t="str">
        <f>VLOOKUP(G:G,old!G:K,5,FALSE)</f>
        <v>DWR</v>
      </c>
      <c r="U4077" s="35" t="str">
        <f>VLOOKUP(G:G,old!G:L,6,FALSE)</f>
        <v>MAE NAM MUN</v>
      </c>
      <c r="V4077" s="43" t="str">
        <f>VLOOKUP(G:G,old!G:M,7,FALSE)</f>
        <v>M6A</v>
      </c>
      <c r="X4077" s="43" t="str">
        <f>IFERROR(VLOOKUP(V:V,#REF!,3,FALSE),"0")</f>
        <v>0</v>
      </c>
      <c r="Y4077" s="19">
        <f t="shared" si="63"/>
        <v>0</v>
      </c>
      <c r="Z4077" s="19" t="str">
        <f>IFERROR(VLOOKUP(C:C,#REF!,19,FALSE),"0")</f>
        <v>0</v>
      </c>
    </row>
    <row r="4078" spans="1:26" x14ac:dyDescent="0.45">
      <c r="A4078" s="32" t="s">
        <v>12691</v>
      </c>
      <c r="B4078" s="32">
        <v>2</v>
      </c>
      <c r="C4078" s="32" t="s">
        <v>12692</v>
      </c>
      <c r="D4078" s="32" t="s">
        <v>12141</v>
      </c>
      <c r="E4078" s="32" t="s">
        <v>12755</v>
      </c>
      <c r="F4078" s="32">
        <v>3</v>
      </c>
      <c r="G4078" s="78" t="s">
        <v>12756</v>
      </c>
      <c r="H4078" s="33" t="s">
        <v>12759</v>
      </c>
      <c r="I4078" s="32" t="s">
        <v>12760</v>
      </c>
      <c r="J4078" s="32" t="s">
        <v>12696</v>
      </c>
      <c r="K4078" s="32" t="s">
        <v>12146</v>
      </c>
      <c r="L4078" s="34">
        <v>101.86744611500001</v>
      </c>
      <c r="M4078" s="34">
        <v>63667.153821899999</v>
      </c>
      <c r="N4078" s="32" t="s">
        <v>12761</v>
      </c>
      <c r="O4078" s="43" t="e">
        <f>VLOOKUP(U:U,#REF!,5,FALSE)</f>
        <v>#REF!</v>
      </c>
      <c r="P4078" s="43" t="e">
        <f>VLOOKUP(U:U,#REF!,4,FALSE)</f>
        <v>#REF!</v>
      </c>
      <c r="Q4078" s="43" t="e">
        <f>VLOOKUP(U:U,#REF!,2,FALSE)</f>
        <v>#REF!</v>
      </c>
      <c r="S4078" s="35" t="str">
        <f>VLOOKUP(G:G,old!G:J,4,FALSE)</f>
        <v>NE</v>
      </c>
      <c r="T4078" s="35" t="str">
        <f>VLOOKUP(G:G,old!G:K,5,FALSE)</f>
        <v>DWR</v>
      </c>
      <c r="U4078" s="35" t="str">
        <f>VLOOKUP(G:G,old!G:L,6,FALSE)</f>
        <v>MAE NAM MUN</v>
      </c>
      <c r="V4078" s="43" t="str">
        <f>VLOOKUP(G:G,old!G:M,7,FALSE)</f>
        <v>M6A</v>
      </c>
      <c r="X4078" s="43" t="str">
        <f>IFERROR(VLOOKUP(V:V,#REF!,3,FALSE),"0")</f>
        <v>0</v>
      </c>
      <c r="Y4078" s="19">
        <f t="shared" si="63"/>
        <v>0</v>
      </c>
      <c r="Z4078" s="19" t="str">
        <f>IFERROR(VLOOKUP(C:C,#REF!,19,FALSE),"0")</f>
        <v>0</v>
      </c>
    </row>
    <row r="4079" spans="1:26" x14ac:dyDescent="0.45">
      <c r="A4079" s="32" t="s">
        <v>12691</v>
      </c>
      <c r="B4079" s="32">
        <v>2</v>
      </c>
      <c r="C4079" s="32" t="s">
        <v>12692</v>
      </c>
      <c r="D4079" s="32" t="s">
        <v>12141</v>
      </c>
      <c r="E4079" s="32" t="s">
        <v>12755</v>
      </c>
      <c r="F4079" s="32">
        <v>3</v>
      </c>
      <c r="G4079" s="78" t="s">
        <v>12756</v>
      </c>
      <c r="H4079" s="33" t="s">
        <v>12762</v>
      </c>
      <c r="I4079" s="32" t="s">
        <v>12763</v>
      </c>
      <c r="J4079" s="32" t="s">
        <v>12696</v>
      </c>
      <c r="K4079" s="32" t="s">
        <v>12146</v>
      </c>
      <c r="L4079" s="34">
        <v>86.998427797800005</v>
      </c>
      <c r="M4079" s="34">
        <v>54374.0173736</v>
      </c>
      <c r="N4079" s="32" t="s">
        <v>12764</v>
      </c>
      <c r="O4079" s="43" t="e">
        <f>VLOOKUP(U:U,#REF!,5,FALSE)</f>
        <v>#REF!</v>
      </c>
      <c r="P4079" s="43" t="e">
        <f>VLOOKUP(U:U,#REF!,4,FALSE)</f>
        <v>#REF!</v>
      </c>
      <c r="Q4079" s="43" t="e">
        <f>VLOOKUP(U:U,#REF!,2,FALSE)</f>
        <v>#REF!</v>
      </c>
      <c r="S4079" s="35" t="str">
        <f>VLOOKUP(G:G,old!G:J,4,FALSE)</f>
        <v>NE</v>
      </c>
      <c r="T4079" s="35" t="str">
        <f>VLOOKUP(G:G,old!G:K,5,FALSE)</f>
        <v>DWR</v>
      </c>
      <c r="U4079" s="35" t="str">
        <f>VLOOKUP(G:G,old!G:L,6,FALSE)</f>
        <v>MAE NAM MUN</v>
      </c>
      <c r="V4079" s="43" t="str">
        <f>VLOOKUP(G:G,old!G:M,7,FALSE)</f>
        <v>M6A</v>
      </c>
      <c r="X4079" s="43" t="str">
        <f>IFERROR(VLOOKUP(V:V,#REF!,3,FALSE),"0")</f>
        <v>0</v>
      </c>
      <c r="Y4079" s="19">
        <f t="shared" si="63"/>
        <v>0</v>
      </c>
      <c r="Z4079" s="19" t="str">
        <f>IFERROR(VLOOKUP(C:C,#REF!,19,FALSE),"0")</f>
        <v>0</v>
      </c>
    </row>
    <row r="4080" spans="1:26" x14ac:dyDescent="0.45">
      <c r="A4080" s="32" t="s">
        <v>12691</v>
      </c>
      <c r="B4080" s="32">
        <v>2</v>
      </c>
      <c r="C4080" s="32" t="s">
        <v>12692</v>
      </c>
      <c r="D4080" s="32" t="s">
        <v>12141</v>
      </c>
      <c r="E4080" s="32" t="s">
        <v>12755</v>
      </c>
      <c r="F4080" s="32">
        <v>3</v>
      </c>
      <c r="G4080" s="78" t="s">
        <v>12756</v>
      </c>
      <c r="H4080" s="33" t="s">
        <v>12765</v>
      </c>
      <c r="I4080" s="32" t="s">
        <v>12766</v>
      </c>
      <c r="J4080" s="32" t="s">
        <v>12696</v>
      </c>
      <c r="K4080" s="32" t="s">
        <v>12146</v>
      </c>
      <c r="L4080" s="34">
        <v>40.565508806700002</v>
      </c>
      <c r="M4080" s="34">
        <v>25353.443004199999</v>
      </c>
      <c r="N4080" s="32" t="s">
        <v>12767</v>
      </c>
      <c r="O4080" s="43" t="e">
        <f>VLOOKUP(U:U,#REF!,5,FALSE)</f>
        <v>#REF!</v>
      </c>
      <c r="P4080" s="43" t="e">
        <f>VLOOKUP(U:U,#REF!,4,FALSE)</f>
        <v>#REF!</v>
      </c>
      <c r="Q4080" s="43" t="e">
        <f>VLOOKUP(U:U,#REF!,2,FALSE)</f>
        <v>#REF!</v>
      </c>
      <c r="S4080" s="35" t="str">
        <f>VLOOKUP(G:G,old!G:J,4,FALSE)</f>
        <v>NE</v>
      </c>
      <c r="T4080" s="35" t="str">
        <f>VLOOKUP(G:G,old!G:K,5,FALSE)</f>
        <v>DWR</v>
      </c>
      <c r="U4080" s="35" t="str">
        <f>VLOOKUP(G:G,old!G:L,6,FALSE)</f>
        <v>MAE NAM MUN</v>
      </c>
      <c r="V4080" s="43" t="str">
        <f>VLOOKUP(G:G,old!G:M,7,FALSE)</f>
        <v>M6A</v>
      </c>
      <c r="X4080" s="43" t="str">
        <f>IFERROR(VLOOKUP(V:V,#REF!,3,FALSE),"0")</f>
        <v>0</v>
      </c>
      <c r="Y4080" s="19">
        <f t="shared" si="63"/>
        <v>0</v>
      </c>
      <c r="Z4080" s="19" t="str">
        <f>IFERROR(VLOOKUP(C:C,#REF!,19,FALSE),"0")</f>
        <v>0</v>
      </c>
    </row>
    <row r="4081" spans="1:26" x14ac:dyDescent="0.45">
      <c r="A4081" s="32" t="s">
        <v>12691</v>
      </c>
      <c r="B4081" s="32">
        <v>2</v>
      </c>
      <c r="C4081" s="32" t="s">
        <v>12692</v>
      </c>
      <c r="D4081" s="32" t="s">
        <v>12141</v>
      </c>
      <c r="E4081" s="32" t="s">
        <v>12755</v>
      </c>
      <c r="F4081" s="32">
        <v>3</v>
      </c>
      <c r="G4081" s="78" t="s">
        <v>12756</v>
      </c>
      <c r="H4081" s="33" t="s">
        <v>12768</v>
      </c>
      <c r="I4081" s="32" t="s">
        <v>12769</v>
      </c>
      <c r="J4081" s="32" t="s">
        <v>12696</v>
      </c>
      <c r="K4081" s="32" t="s">
        <v>12146</v>
      </c>
      <c r="L4081" s="34">
        <v>65.257614462899994</v>
      </c>
      <c r="M4081" s="34">
        <v>40786.009039299999</v>
      </c>
      <c r="N4081" s="32" t="s">
        <v>12770</v>
      </c>
      <c r="O4081" s="43" t="e">
        <f>VLOOKUP(U:U,#REF!,5,FALSE)</f>
        <v>#REF!</v>
      </c>
      <c r="P4081" s="43" t="e">
        <f>VLOOKUP(U:U,#REF!,4,FALSE)</f>
        <v>#REF!</v>
      </c>
      <c r="Q4081" s="43" t="e">
        <f>VLOOKUP(U:U,#REF!,2,FALSE)</f>
        <v>#REF!</v>
      </c>
      <c r="S4081" s="35" t="str">
        <f>VLOOKUP(G:G,old!G:J,4,FALSE)</f>
        <v>NE</v>
      </c>
      <c r="T4081" s="35" t="str">
        <f>VLOOKUP(G:G,old!G:K,5,FALSE)</f>
        <v>DWR</v>
      </c>
      <c r="U4081" s="35" t="str">
        <f>VLOOKUP(G:G,old!G:L,6,FALSE)</f>
        <v>MAE NAM MUN</v>
      </c>
      <c r="V4081" s="43" t="str">
        <f>VLOOKUP(G:G,old!G:M,7,FALSE)</f>
        <v>M6A</v>
      </c>
      <c r="X4081" s="43" t="str">
        <f>IFERROR(VLOOKUP(V:V,#REF!,3,FALSE),"0")</f>
        <v>0</v>
      </c>
      <c r="Y4081" s="19">
        <f t="shared" si="63"/>
        <v>0</v>
      </c>
      <c r="Z4081" s="19" t="str">
        <f>IFERROR(VLOOKUP(C:C,#REF!,19,FALSE),"0")</f>
        <v>0</v>
      </c>
    </row>
    <row r="4082" spans="1:26" x14ac:dyDescent="0.45">
      <c r="A4082" s="32" t="s">
        <v>12691</v>
      </c>
      <c r="B4082" s="32">
        <v>2</v>
      </c>
      <c r="C4082" s="32" t="s">
        <v>12692</v>
      </c>
      <c r="D4082" s="32" t="s">
        <v>12141</v>
      </c>
      <c r="E4082" s="32" t="s">
        <v>12755</v>
      </c>
      <c r="F4082" s="32">
        <v>3</v>
      </c>
      <c r="G4082" s="78" t="s">
        <v>12756</v>
      </c>
      <c r="H4082" s="33" t="s">
        <v>12771</v>
      </c>
      <c r="I4082" s="32" t="s">
        <v>12772</v>
      </c>
      <c r="J4082" s="32" t="s">
        <v>12696</v>
      </c>
      <c r="K4082" s="32" t="s">
        <v>12146</v>
      </c>
      <c r="L4082" s="34">
        <v>84.501210181100006</v>
      </c>
      <c r="M4082" s="34">
        <v>52813.256363200002</v>
      </c>
      <c r="N4082" s="32" t="s">
        <v>12773</v>
      </c>
      <c r="O4082" s="43" t="e">
        <f>VLOOKUP(U:U,#REF!,5,FALSE)</f>
        <v>#REF!</v>
      </c>
      <c r="P4082" s="43" t="e">
        <f>VLOOKUP(U:U,#REF!,4,FALSE)</f>
        <v>#REF!</v>
      </c>
      <c r="Q4082" s="43" t="e">
        <f>VLOOKUP(U:U,#REF!,2,FALSE)</f>
        <v>#REF!</v>
      </c>
      <c r="S4082" s="35" t="str">
        <f>VLOOKUP(G:G,old!G:J,4,FALSE)</f>
        <v>NE</v>
      </c>
      <c r="T4082" s="35" t="str">
        <f>VLOOKUP(G:G,old!G:K,5,FALSE)</f>
        <v>DWR</v>
      </c>
      <c r="U4082" s="35" t="str">
        <f>VLOOKUP(G:G,old!G:L,6,FALSE)</f>
        <v>MAE NAM MUN</v>
      </c>
      <c r="V4082" s="43" t="str">
        <f>VLOOKUP(G:G,old!G:M,7,FALSE)</f>
        <v>M6A</v>
      </c>
      <c r="X4082" s="43" t="str">
        <f>IFERROR(VLOOKUP(V:V,#REF!,3,FALSE),"0")</f>
        <v>0</v>
      </c>
      <c r="Y4082" s="19">
        <f t="shared" si="63"/>
        <v>0</v>
      </c>
      <c r="Z4082" s="19" t="str">
        <f>IFERROR(VLOOKUP(C:C,#REF!,19,FALSE),"0")</f>
        <v>0</v>
      </c>
    </row>
    <row r="4083" spans="1:26" x14ac:dyDescent="0.45">
      <c r="A4083" s="32" t="s">
        <v>12691</v>
      </c>
      <c r="B4083" s="32">
        <v>2</v>
      </c>
      <c r="C4083" s="32" t="s">
        <v>12692</v>
      </c>
      <c r="D4083" s="32" t="s">
        <v>12141</v>
      </c>
      <c r="E4083" s="32" t="s">
        <v>12755</v>
      </c>
      <c r="F4083" s="32">
        <v>3</v>
      </c>
      <c r="G4083" s="78" t="s">
        <v>12756</v>
      </c>
      <c r="H4083" s="33" t="s">
        <v>12774</v>
      </c>
      <c r="I4083" s="32" t="s">
        <v>12775</v>
      </c>
      <c r="J4083" s="32" t="s">
        <v>12696</v>
      </c>
      <c r="K4083" s="32" t="s">
        <v>12146</v>
      </c>
      <c r="L4083" s="34">
        <v>50.714803130299998</v>
      </c>
      <c r="M4083" s="34">
        <v>31696.751956399999</v>
      </c>
      <c r="N4083" s="32" t="s">
        <v>12776</v>
      </c>
      <c r="O4083" s="43" t="e">
        <f>VLOOKUP(U:U,#REF!,5,FALSE)</f>
        <v>#REF!</v>
      </c>
      <c r="P4083" s="43" t="e">
        <f>VLOOKUP(U:U,#REF!,4,FALSE)</f>
        <v>#REF!</v>
      </c>
      <c r="Q4083" s="43" t="e">
        <f>VLOOKUP(U:U,#REF!,2,FALSE)</f>
        <v>#REF!</v>
      </c>
      <c r="S4083" s="35" t="str">
        <f>VLOOKUP(G:G,old!G:J,4,FALSE)</f>
        <v>NE</v>
      </c>
      <c r="T4083" s="35" t="str">
        <f>VLOOKUP(G:G,old!G:K,5,FALSE)</f>
        <v>DWR</v>
      </c>
      <c r="U4083" s="35" t="str">
        <f>VLOOKUP(G:G,old!G:L,6,FALSE)</f>
        <v>MAE NAM MUN</v>
      </c>
      <c r="V4083" s="43" t="str">
        <f>VLOOKUP(G:G,old!G:M,7,FALSE)</f>
        <v>M6A</v>
      </c>
      <c r="X4083" s="43" t="str">
        <f>IFERROR(VLOOKUP(V:V,#REF!,3,FALSE),"0")</f>
        <v>0</v>
      </c>
      <c r="Y4083" s="19">
        <f t="shared" si="63"/>
        <v>0</v>
      </c>
      <c r="Z4083" s="19" t="str">
        <f>IFERROR(VLOOKUP(C:C,#REF!,19,FALSE),"0")</f>
        <v>0</v>
      </c>
    </row>
    <row r="4084" spans="1:26" x14ac:dyDescent="0.45">
      <c r="A4084" s="32" t="s">
        <v>12691</v>
      </c>
      <c r="B4084" s="32">
        <v>2</v>
      </c>
      <c r="C4084" s="32" t="s">
        <v>12692</v>
      </c>
      <c r="D4084" s="32" t="s">
        <v>12141</v>
      </c>
      <c r="E4084" s="32" t="s">
        <v>12755</v>
      </c>
      <c r="F4084" s="32">
        <v>3</v>
      </c>
      <c r="G4084" s="78" t="s">
        <v>12756</v>
      </c>
      <c r="H4084" s="33" t="s">
        <v>12777</v>
      </c>
      <c r="I4084" s="32" t="s">
        <v>12778</v>
      </c>
      <c r="J4084" s="32" t="s">
        <v>12696</v>
      </c>
      <c r="K4084" s="32" t="s">
        <v>12146</v>
      </c>
      <c r="L4084" s="34">
        <v>66.358252242000006</v>
      </c>
      <c r="M4084" s="34">
        <v>41473.907651300004</v>
      </c>
      <c r="N4084" s="32" t="s">
        <v>12779</v>
      </c>
      <c r="O4084" s="43" t="e">
        <f>VLOOKUP(U:U,#REF!,5,FALSE)</f>
        <v>#REF!</v>
      </c>
      <c r="P4084" s="43" t="e">
        <f>VLOOKUP(U:U,#REF!,4,FALSE)</f>
        <v>#REF!</v>
      </c>
      <c r="Q4084" s="43" t="e">
        <f>VLOOKUP(U:U,#REF!,2,FALSE)</f>
        <v>#REF!</v>
      </c>
      <c r="S4084" s="35" t="str">
        <f>VLOOKUP(G:G,old!G:J,4,FALSE)</f>
        <v>NE</v>
      </c>
      <c r="T4084" s="35" t="str">
        <f>VLOOKUP(G:G,old!G:K,5,FALSE)</f>
        <v>DWR</v>
      </c>
      <c r="U4084" s="35" t="str">
        <f>VLOOKUP(G:G,old!G:L,6,FALSE)</f>
        <v>MAE NAM MUN</v>
      </c>
      <c r="V4084" s="43" t="str">
        <f>VLOOKUP(G:G,old!G:M,7,FALSE)</f>
        <v>M6A</v>
      </c>
      <c r="X4084" s="43" t="str">
        <f>IFERROR(VLOOKUP(V:V,#REF!,3,FALSE),"0")</f>
        <v>0</v>
      </c>
      <c r="Y4084" s="19">
        <f t="shared" si="63"/>
        <v>0</v>
      </c>
      <c r="Z4084" s="19" t="str">
        <f>IFERROR(VLOOKUP(C:C,#REF!,19,FALSE),"0")</f>
        <v>0</v>
      </c>
    </row>
    <row r="4085" spans="1:26" x14ac:dyDescent="0.45">
      <c r="A4085" s="32" t="s">
        <v>12691</v>
      </c>
      <c r="B4085" s="32">
        <v>2</v>
      </c>
      <c r="C4085" s="32" t="s">
        <v>12692</v>
      </c>
      <c r="D4085" s="32" t="s">
        <v>12141</v>
      </c>
      <c r="E4085" s="32" t="s">
        <v>12755</v>
      </c>
      <c r="F4085" s="32">
        <v>3</v>
      </c>
      <c r="G4085" s="78" t="s">
        <v>12756</v>
      </c>
      <c r="H4085" s="33" t="s">
        <v>12780</v>
      </c>
      <c r="I4085" s="32" t="s">
        <v>12781</v>
      </c>
      <c r="J4085" s="32" t="s">
        <v>12696</v>
      </c>
      <c r="K4085" s="32" t="s">
        <v>12146</v>
      </c>
      <c r="L4085" s="34">
        <v>33.6054706563</v>
      </c>
      <c r="M4085" s="34">
        <v>21003.419160199999</v>
      </c>
      <c r="N4085" s="32" t="s">
        <v>12782</v>
      </c>
      <c r="O4085" s="43" t="e">
        <f>VLOOKUP(U:U,#REF!,5,FALSE)</f>
        <v>#REF!</v>
      </c>
      <c r="P4085" s="43" t="e">
        <f>VLOOKUP(U:U,#REF!,4,FALSE)</f>
        <v>#REF!</v>
      </c>
      <c r="Q4085" s="43" t="e">
        <f>VLOOKUP(U:U,#REF!,2,FALSE)</f>
        <v>#REF!</v>
      </c>
      <c r="S4085" s="35" t="str">
        <f>VLOOKUP(G:G,old!G:J,4,FALSE)</f>
        <v>NE</v>
      </c>
      <c r="T4085" s="35" t="str">
        <f>VLOOKUP(G:G,old!G:K,5,FALSE)</f>
        <v>DWR</v>
      </c>
      <c r="U4085" s="35" t="str">
        <f>VLOOKUP(G:G,old!G:L,6,FALSE)</f>
        <v>MAE NAM MUN</v>
      </c>
      <c r="V4085" s="43" t="str">
        <f>VLOOKUP(G:G,old!G:M,7,FALSE)</f>
        <v>M6A</v>
      </c>
      <c r="X4085" s="43" t="str">
        <f>IFERROR(VLOOKUP(V:V,#REF!,3,FALSE),"0")</f>
        <v>0</v>
      </c>
      <c r="Y4085" s="19">
        <f t="shared" si="63"/>
        <v>0</v>
      </c>
      <c r="Z4085" s="19" t="str">
        <f>IFERROR(VLOOKUP(C:C,#REF!,19,FALSE),"0")</f>
        <v>0</v>
      </c>
    </row>
    <row r="4086" spans="1:26" x14ac:dyDescent="0.45">
      <c r="A4086" s="32" t="s">
        <v>12691</v>
      </c>
      <c r="B4086" s="32">
        <v>2</v>
      </c>
      <c r="C4086" s="32" t="s">
        <v>12692</v>
      </c>
      <c r="D4086" s="32" t="s">
        <v>12141</v>
      </c>
      <c r="E4086" s="32" t="s">
        <v>12783</v>
      </c>
      <c r="F4086" s="32">
        <v>3</v>
      </c>
      <c r="G4086" s="78" t="s">
        <v>5886</v>
      </c>
      <c r="H4086" s="33" t="s">
        <v>12784</v>
      </c>
      <c r="I4086" s="32" t="s">
        <v>5886</v>
      </c>
      <c r="J4086" s="32" t="s">
        <v>12696</v>
      </c>
      <c r="K4086" s="32" t="s">
        <v>12146</v>
      </c>
      <c r="L4086" s="34">
        <v>93.080068816500003</v>
      </c>
      <c r="M4086" s="34">
        <v>58175.043010300004</v>
      </c>
      <c r="N4086" s="32" t="s">
        <v>12785</v>
      </c>
      <c r="O4086" s="43" t="e">
        <f>VLOOKUP(U:U,#REF!,5,FALSE)</f>
        <v>#REF!</v>
      </c>
      <c r="P4086" s="43" t="e">
        <f>VLOOKUP(U:U,#REF!,4,FALSE)</f>
        <v>#REF!</v>
      </c>
      <c r="Q4086" s="43" t="e">
        <f>VLOOKUP(U:U,#REF!,2,FALSE)</f>
        <v>#REF!</v>
      </c>
      <c r="S4086" s="35" t="str">
        <f>VLOOKUP(G:G,old!G:J,4,FALSE)</f>
        <v>NE</v>
      </c>
      <c r="T4086" s="35" t="str">
        <f>VLOOKUP(G:G,old!G:K,5,FALSE)</f>
        <v>RID_area</v>
      </c>
      <c r="U4086" s="35" t="str">
        <f>VLOOKUP(G:G,old!G:L,6,FALSE)</f>
        <v>MAE NAM MUN</v>
      </c>
      <c r="V4086" s="43" t="str">
        <f>VLOOKUP(G:G,old!G:M,7,FALSE)</f>
        <v>M6A</v>
      </c>
      <c r="X4086" s="43" t="str">
        <f>IFERROR(VLOOKUP(V:V,#REF!,3,FALSE),"0")</f>
        <v>0</v>
      </c>
      <c r="Y4086" s="19">
        <f t="shared" si="63"/>
        <v>0</v>
      </c>
      <c r="Z4086" s="19" t="str">
        <f>IFERROR(VLOOKUP(C:C,#REF!,19,FALSE),"0")</f>
        <v>0</v>
      </c>
    </row>
    <row r="4087" spans="1:26" x14ac:dyDescent="0.45">
      <c r="A4087" s="32" t="s">
        <v>12691</v>
      </c>
      <c r="B4087" s="32">
        <v>2</v>
      </c>
      <c r="C4087" s="32" t="s">
        <v>12692</v>
      </c>
      <c r="D4087" s="32" t="s">
        <v>12141</v>
      </c>
      <c r="E4087" s="32" t="s">
        <v>12783</v>
      </c>
      <c r="F4087" s="32">
        <v>3</v>
      </c>
      <c r="G4087" s="78" t="s">
        <v>5886</v>
      </c>
      <c r="H4087" s="33" t="s">
        <v>12786</v>
      </c>
      <c r="I4087" s="32" t="s">
        <v>12787</v>
      </c>
      <c r="J4087" s="32" t="s">
        <v>12696</v>
      </c>
      <c r="K4087" s="32" t="s">
        <v>12146</v>
      </c>
      <c r="L4087" s="34">
        <v>91.833375505299998</v>
      </c>
      <c r="M4087" s="34">
        <v>57395.859690800004</v>
      </c>
      <c r="N4087" s="32" t="s">
        <v>12788</v>
      </c>
      <c r="O4087" s="43" t="e">
        <f>VLOOKUP(U:U,#REF!,5,FALSE)</f>
        <v>#REF!</v>
      </c>
      <c r="P4087" s="43" t="e">
        <f>VLOOKUP(U:U,#REF!,4,FALSE)</f>
        <v>#REF!</v>
      </c>
      <c r="Q4087" s="43" t="e">
        <f>VLOOKUP(U:U,#REF!,2,FALSE)</f>
        <v>#REF!</v>
      </c>
      <c r="S4087" s="35" t="str">
        <f>VLOOKUP(G:G,old!G:J,4,FALSE)</f>
        <v>NE</v>
      </c>
      <c r="T4087" s="35" t="str">
        <f>VLOOKUP(G:G,old!G:K,5,FALSE)</f>
        <v>RID_area</v>
      </c>
      <c r="U4087" s="35" t="str">
        <f>VLOOKUP(G:G,old!G:L,6,FALSE)</f>
        <v>MAE NAM MUN</v>
      </c>
      <c r="V4087" s="43" t="str">
        <f>VLOOKUP(G:G,old!G:M,7,FALSE)</f>
        <v>M6A</v>
      </c>
      <c r="X4087" s="43" t="str">
        <f>IFERROR(VLOOKUP(V:V,#REF!,3,FALSE),"0")</f>
        <v>0</v>
      </c>
      <c r="Y4087" s="19">
        <f t="shared" si="63"/>
        <v>0</v>
      </c>
      <c r="Z4087" s="19" t="str">
        <f>IFERROR(VLOOKUP(C:C,#REF!,19,FALSE),"0")</f>
        <v>0</v>
      </c>
    </row>
    <row r="4088" spans="1:26" x14ac:dyDescent="0.45">
      <c r="A4088" s="32" t="s">
        <v>12691</v>
      </c>
      <c r="B4088" s="32">
        <v>2</v>
      </c>
      <c r="C4088" s="32" t="s">
        <v>12692</v>
      </c>
      <c r="D4088" s="32" t="s">
        <v>12141</v>
      </c>
      <c r="E4088" s="32" t="s">
        <v>12783</v>
      </c>
      <c r="F4088" s="32">
        <v>3</v>
      </c>
      <c r="G4088" s="78" t="s">
        <v>5886</v>
      </c>
      <c r="H4088" s="33" t="s">
        <v>12789</v>
      </c>
      <c r="I4088" s="32" t="s">
        <v>12790</v>
      </c>
      <c r="J4088" s="32" t="s">
        <v>12696</v>
      </c>
      <c r="K4088" s="32" t="s">
        <v>12146</v>
      </c>
      <c r="L4088" s="34">
        <v>72.829724303800006</v>
      </c>
      <c r="M4088" s="34">
        <v>45518.577689899997</v>
      </c>
      <c r="N4088" s="32" t="s">
        <v>12791</v>
      </c>
      <c r="O4088" s="43" t="e">
        <f>VLOOKUP(U:U,#REF!,5,FALSE)</f>
        <v>#REF!</v>
      </c>
      <c r="P4088" s="43" t="e">
        <f>VLOOKUP(U:U,#REF!,4,FALSE)</f>
        <v>#REF!</v>
      </c>
      <c r="Q4088" s="43" t="e">
        <f>VLOOKUP(U:U,#REF!,2,FALSE)</f>
        <v>#REF!</v>
      </c>
      <c r="S4088" s="35" t="str">
        <f>VLOOKUP(G:G,old!G:J,4,FALSE)</f>
        <v>NE</v>
      </c>
      <c r="T4088" s="35" t="str">
        <f>VLOOKUP(G:G,old!G:K,5,FALSE)</f>
        <v>RID_area</v>
      </c>
      <c r="U4088" s="35" t="str">
        <f>VLOOKUP(G:G,old!G:L,6,FALSE)</f>
        <v>MAE NAM MUN</v>
      </c>
      <c r="V4088" s="43" t="str">
        <f>VLOOKUP(G:G,old!G:M,7,FALSE)</f>
        <v>M6A</v>
      </c>
      <c r="X4088" s="43" t="str">
        <f>IFERROR(VLOOKUP(V:V,#REF!,3,FALSE),"0")</f>
        <v>0</v>
      </c>
      <c r="Y4088" s="19">
        <f t="shared" si="63"/>
        <v>0</v>
      </c>
      <c r="Z4088" s="19" t="str">
        <f>IFERROR(VLOOKUP(C:C,#REF!,19,FALSE),"0")</f>
        <v>0</v>
      </c>
    </row>
    <row r="4089" spans="1:26" x14ac:dyDescent="0.45">
      <c r="A4089" s="32" t="s">
        <v>12691</v>
      </c>
      <c r="B4089" s="32">
        <v>2</v>
      </c>
      <c r="C4089" s="32" t="s">
        <v>12692</v>
      </c>
      <c r="D4089" s="32" t="s">
        <v>12141</v>
      </c>
      <c r="E4089" s="32" t="s">
        <v>12783</v>
      </c>
      <c r="F4089" s="32">
        <v>3</v>
      </c>
      <c r="G4089" s="78" t="s">
        <v>5886</v>
      </c>
      <c r="H4089" s="33" t="s">
        <v>12792</v>
      </c>
      <c r="I4089" s="32" t="s">
        <v>12793</v>
      </c>
      <c r="J4089" s="32" t="s">
        <v>12696</v>
      </c>
      <c r="K4089" s="32" t="s">
        <v>12146</v>
      </c>
      <c r="L4089" s="34">
        <v>97.705507338299995</v>
      </c>
      <c r="M4089" s="34">
        <v>61065.942086399999</v>
      </c>
      <c r="N4089" s="32" t="s">
        <v>12794</v>
      </c>
      <c r="O4089" s="43" t="e">
        <f>VLOOKUP(U:U,#REF!,5,FALSE)</f>
        <v>#REF!</v>
      </c>
      <c r="P4089" s="43" t="e">
        <f>VLOOKUP(U:U,#REF!,4,FALSE)</f>
        <v>#REF!</v>
      </c>
      <c r="Q4089" s="43" t="e">
        <f>VLOOKUP(U:U,#REF!,2,FALSE)</f>
        <v>#REF!</v>
      </c>
      <c r="S4089" s="35" t="str">
        <f>VLOOKUP(G:G,old!G:J,4,FALSE)</f>
        <v>NE</v>
      </c>
      <c r="T4089" s="35" t="str">
        <f>VLOOKUP(G:G,old!G:K,5,FALSE)</f>
        <v>RID_area</v>
      </c>
      <c r="U4089" s="35" t="str">
        <f>VLOOKUP(G:G,old!G:L,6,FALSE)</f>
        <v>MAE NAM MUN</v>
      </c>
      <c r="V4089" s="43" t="str">
        <f>VLOOKUP(G:G,old!G:M,7,FALSE)</f>
        <v>M6A</v>
      </c>
      <c r="X4089" s="43" t="str">
        <f>IFERROR(VLOOKUP(V:V,#REF!,3,FALSE),"0")</f>
        <v>0</v>
      </c>
      <c r="Y4089" s="19">
        <f t="shared" si="63"/>
        <v>0</v>
      </c>
      <c r="Z4089" s="19" t="str">
        <f>IFERROR(VLOOKUP(C:C,#REF!,19,FALSE),"0")</f>
        <v>0</v>
      </c>
    </row>
    <row r="4090" spans="1:26" x14ac:dyDescent="0.45">
      <c r="A4090" s="32" t="s">
        <v>12691</v>
      </c>
      <c r="B4090" s="32">
        <v>2</v>
      </c>
      <c r="C4090" s="32" t="s">
        <v>12692</v>
      </c>
      <c r="D4090" s="32" t="s">
        <v>12141</v>
      </c>
      <c r="E4090" s="32" t="s">
        <v>12783</v>
      </c>
      <c r="F4090" s="32">
        <v>3</v>
      </c>
      <c r="G4090" s="78" t="s">
        <v>5886</v>
      </c>
      <c r="H4090" s="33" t="s">
        <v>12795</v>
      </c>
      <c r="I4090" s="32" t="s">
        <v>12486</v>
      </c>
      <c r="J4090" s="32" t="s">
        <v>12696</v>
      </c>
      <c r="K4090" s="32" t="s">
        <v>12146</v>
      </c>
      <c r="L4090" s="34">
        <v>50.040566935599998</v>
      </c>
      <c r="M4090" s="34">
        <v>31275.354334700001</v>
      </c>
      <c r="N4090" s="32" t="s">
        <v>12796</v>
      </c>
      <c r="O4090" s="43" t="e">
        <f>VLOOKUP(U:U,#REF!,5,FALSE)</f>
        <v>#REF!</v>
      </c>
      <c r="P4090" s="43" t="e">
        <f>VLOOKUP(U:U,#REF!,4,FALSE)</f>
        <v>#REF!</v>
      </c>
      <c r="Q4090" s="43" t="e">
        <f>VLOOKUP(U:U,#REF!,2,FALSE)</f>
        <v>#REF!</v>
      </c>
      <c r="S4090" s="35" t="str">
        <f>VLOOKUP(G:G,old!G:J,4,FALSE)</f>
        <v>NE</v>
      </c>
      <c r="T4090" s="35" t="str">
        <f>VLOOKUP(G:G,old!G:K,5,FALSE)</f>
        <v>RID_area</v>
      </c>
      <c r="U4090" s="35" t="str">
        <f>VLOOKUP(G:G,old!G:L,6,FALSE)</f>
        <v>MAE NAM MUN</v>
      </c>
      <c r="V4090" s="43" t="str">
        <f>VLOOKUP(G:G,old!G:M,7,FALSE)</f>
        <v>M6A</v>
      </c>
      <c r="X4090" s="43" t="str">
        <f>IFERROR(VLOOKUP(V:V,#REF!,3,FALSE),"0")</f>
        <v>0</v>
      </c>
      <c r="Y4090" s="19">
        <f t="shared" si="63"/>
        <v>0</v>
      </c>
      <c r="Z4090" s="19" t="str">
        <f>IFERROR(VLOOKUP(C:C,#REF!,19,FALSE),"0")</f>
        <v>0</v>
      </c>
    </row>
    <row r="4091" spans="1:26" x14ac:dyDescent="0.45">
      <c r="A4091" s="32" t="s">
        <v>12691</v>
      </c>
      <c r="B4091" s="32">
        <v>2</v>
      </c>
      <c r="C4091" s="32" t="s">
        <v>12692</v>
      </c>
      <c r="D4091" s="32" t="s">
        <v>12141</v>
      </c>
      <c r="E4091" s="32" t="s">
        <v>12783</v>
      </c>
      <c r="F4091" s="32">
        <v>3</v>
      </c>
      <c r="G4091" s="78" t="s">
        <v>5886</v>
      </c>
      <c r="H4091" s="33" t="s">
        <v>12797</v>
      </c>
      <c r="I4091" s="32" t="s">
        <v>12798</v>
      </c>
      <c r="J4091" s="32" t="s">
        <v>12696</v>
      </c>
      <c r="K4091" s="32" t="s">
        <v>12146</v>
      </c>
      <c r="L4091" s="34">
        <v>79.951459609200001</v>
      </c>
      <c r="M4091" s="34">
        <v>49969.662255800002</v>
      </c>
      <c r="N4091" s="32" t="s">
        <v>12799</v>
      </c>
      <c r="O4091" s="43" t="e">
        <f>VLOOKUP(U:U,#REF!,5,FALSE)</f>
        <v>#REF!</v>
      </c>
      <c r="P4091" s="43" t="e">
        <f>VLOOKUP(U:U,#REF!,4,FALSE)</f>
        <v>#REF!</v>
      </c>
      <c r="Q4091" s="43" t="e">
        <f>VLOOKUP(U:U,#REF!,2,FALSE)</f>
        <v>#REF!</v>
      </c>
      <c r="S4091" s="35" t="str">
        <f>VLOOKUP(G:G,old!G:J,4,FALSE)</f>
        <v>NE</v>
      </c>
      <c r="T4091" s="35" t="str">
        <f>VLOOKUP(G:G,old!G:K,5,FALSE)</f>
        <v>RID_area</v>
      </c>
      <c r="U4091" s="35" t="str">
        <f>VLOOKUP(G:G,old!G:L,6,FALSE)</f>
        <v>MAE NAM MUN</v>
      </c>
      <c r="V4091" s="43" t="str">
        <f>VLOOKUP(G:G,old!G:M,7,FALSE)</f>
        <v>M6A</v>
      </c>
      <c r="X4091" s="43" t="str">
        <f>IFERROR(VLOOKUP(V:V,#REF!,3,FALSE),"0")</f>
        <v>0</v>
      </c>
      <c r="Y4091" s="19">
        <f t="shared" si="63"/>
        <v>0</v>
      </c>
      <c r="Z4091" s="19" t="str">
        <f>IFERROR(VLOOKUP(C:C,#REF!,19,FALSE),"0")</f>
        <v>0</v>
      </c>
    </row>
    <row r="4092" spans="1:26" x14ac:dyDescent="0.45">
      <c r="A4092" s="32" t="s">
        <v>12691</v>
      </c>
      <c r="B4092" s="32">
        <v>2</v>
      </c>
      <c r="C4092" s="32" t="s">
        <v>12692</v>
      </c>
      <c r="D4092" s="32" t="s">
        <v>12141</v>
      </c>
      <c r="E4092" s="32" t="s">
        <v>12783</v>
      </c>
      <c r="F4092" s="32">
        <v>3</v>
      </c>
      <c r="G4092" s="78" t="s">
        <v>5886</v>
      </c>
      <c r="H4092" s="33" t="s">
        <v>12800</v>
      </c>
      <c r="I4092" s="32" t="s">
        <v>2869</v>
      </c>
      <c r="J4092" s="32" t="s">
        <v>12696</v>
      </c>
      <c r="K4092" s="32" t="s">
        <v>12146</v>
      </c>
      <c r="L4092" s="34">
        <v>39.241137595700003</v>
      </c>
      <c r="M4092" s="34">
        <v>24525.710997300001</v>
      </c>
      <c r="N4092" s="32" t="s">
        <v>12801</v>
      </c>
      <c r="O4092" s="43" t="e">
        <f>VLOOKUP(U:U,#REF!,5,FALSE)</f>
        <v>#REF!</v>
      </c>
      <c r="P4092" s="43" t="e">
        <f>VLOOKUP(U:U,#REF!,4,FALSE)</f>
        <v>#REF!</v>
      </c>
      <c r="Q4092" s="43" t="e">
        <f>VLOOKUP(U:U,#REF!,2,FALSE)</f>
        <v>#REF!</v>
      </c>
      <c r="S4092" s="35" t="str">
        <f>VLOOKUP(G:G,old!G:J,4,FALSE)</f>
        <v>NE</v>
      </c>
      <c r="T4092" s="35" t="str">
        <f>VLOOKUP(G:G,old!G:K,5,FALSE)</f>
        <v>RID_area</v>
      </c>
      <c r="U4092" s="35" t="str">
        <f>VLOOKUP(G:G,old!G:L,6,FALSE)</f>
        <v>MAE NAM MUN</v>
      </c>
      <c r="V4092" s="43" t="str">
        <f>VLOOKUP(G:G,old!G:M,7,FALSE)</f>
        <v>M6A</v>
      </c>
      <c r="X4092" s="43" t="str">
        <f>IFERROR(VLOOKUP(V:V,#REF!,3,FALSE),"0")</f>
        <v>0</v>
      </c>
      <c r="Y4092" s="19">
        <f t="shared" si="63"/>
        <v>0</v>
      </c>
      <c r="Z4092" s="19" t="str">
        <f>IFERROR(VLOOKUP(C:C,#REF!,19,FALSE),"0")</f>
        <v>0</v>
      </c>
    </row>
    <row r="4093" spans="1:26" x14ac:dyDescent="0.45">
      <c r="A4093" s="32" t="s">
        <v>12691</v>
      </c>
      <c r="B4093" s="32">
        <v>2</v>
      </c>
      <c r="C4093" s="32" t="s">
        <v>12692</v>
      </c>
      <c r="D4093" s="32" t="s">
        <v>12141</v>
      </c>
      <c r="E4093" s="32" t="s">
        <v>12783</v>
      </c>
      <c r="F4093" s="32">
        <v>3</v>
      </c>
      <c r="G4093" s="78" t="s">
        <v>5886</v>
      </c>
      <c r="H4093" s="33" t="s">
        <v>12802</v>
      </c>
      <c r="I4093" s="32" t="s">
        <v>12803</v>
      </c>
      <c r="J4093" s="32" t="s">
        <v>12696</v>
      </c>
      <c r="K4093" s="32" t="s">
        <v>12146</v>
      </c>
      <c r="L4093" s="34">
        <v>62.521047191999997</v>
      </c>
      <c r="M4093" s="34">
        <v>39075.654495000002</v>
      </c>
      <c r="N4093" s="32" t="s">
        <v>12804</v>
      </c>
      <c r="O4093" s="43" t="e">
        <f>VLOOKUP(U:U,#REF!,5,FALSE)</f>
        <v>#REF!</v>
      </c>
      <c r="P4093" s="43" t="e">
        <f>VLOOKUP(U:U,#REF!,4,FALSE)</f>
        <v>#REF!</v>
      </c>
      <c r="Q4093" s="43" t="e">
        <f>VLOOKUP(U:U,#REF!,2,FALSE)</f>
        <v>#REF!</v>
      </c>
      <c r="S4093" s="35" t="str">
        <f>VLOOKUP(G:G,old!G:J,4,FALSE)</f>
        <v>NE</v>
      </c>
      <c r="T4093" s="35" t="str">
        <f>VLOOKUP(G:G,old!G:K,5,FALSE)</f>
        <v>RID_area</v>
      </c>
      <c r="U4093" s="35" t="str">
        <f>VLOOKUP(G:G,old!G:L,6,FALSE)</f>
        <v>MAE NAM MUN</v>
      </c>
      <c r="V4093" s="43" t="str">
        <f>VLOOKUP(G:G,old!G:M,7,FALSE)</f>
        <v>M6A</v>
      </c>
      <c r="X4093" s="43" t="str">
        <f>IFERROR(VLOOKUP(V:V,#REF!,3,FALSE),"0")</f>
        <v>0</v>
      </c>
      <c r="Y4093" s="19">
        <f t="shared" si="63"/>
        <v>0</v>
      </c>
      <c r="Z4093" s="19" t="str">
        <f>IFERROR(VLOOKUP(C:C,#REF!,19,FALSE),"0")</f>
        <v>0</v>
      </c>
    </row>
    <row r="4094" spans="1:26" x14ac:dyDescent="0.45">
      <c r="A4094" s="32" t="s">
        <v>12691</v>
      </c>
      <c r="B4094" s="32">
        <v>2</v>
      </c>
      <c r="C4094" s="32" t="s">
        <v>12692</v>
      </c>
      <c r="D4094" s="32" t="s">
        <v>12141</v>
      </c>
      <c r="E4094" s="32" t="s">
        <v>12783</v>
      </c>
      <c r="F4094" s="32">
        <v>3</v>
      </c>
      <c r="G4094" s="78" t="s">
        <v>5886</v>
      </c>
      <c r="H4094" s="33" t="s">
        <v>12805</v>
      </c>
      <c r="I4094" s="32" t="s">
        <v>12806</v>
      </c>
      <c r="J4094" s="32" t="s">
        <v>12696</v>
      </c>
      <c r="K4094" s="32" t="s">
        <v>12146</v>
      </c>
      <c r="L4094" s="34">
        <v>35.075329931600002</v>
      </c>
      <c r="M4094" s="34">
        <v>21922.081207300002</v>
      </c>
      <c r="N4094" s="32" t="s">
        <v>12807</v>
      </c>
      <c r="O4094" s="43" t="e">
        <f>VLOOKUP(U:U,#REF!,5,FALSE)</f>
        <v>#REF!</v>
      </c>
      <c r="P4094" s="43" t="e">
        <f>VLOOKUP(U:U,#REF!,4,FALSE)</f>
        <v>#REF!</v>
      </c>
      <c r="Q4094" s="43" t="e">
        <f>VLOOKUP(U:U,#REF!,2,FALSE)</f>
        <v>#REF!</v>
      </c>
      <c r="S4094" s="35" t="str">
        <f>VLOOKUP(G:G,old!G:J,4,FALSE)</f>
        <v>NE</v>
      </c>
      <c r="T4094" s="35" t="str">
        <f>VLOOKUP(G:G,old!G:K,5,FALSE)</f>
        <v>RID_area</v>
      </c>
      <c r="U4094" s="35" t="str">
        <f>VLOOKUP(G:G,old!G:L,6,FALSE)</f>
        <v>MAE NAM MUN</v>
      </c>
      <c r="V4094" s="43" t="str">
        <f>VLOOKUP(G:G,old!G:M,7,FALSE)</f>
        <v>M6A</v>
      </c>
      <c r="X4094" s="43" t="str">
        <f>IFERROR(VLOOKUP(V:V,#REF!,3,FALSE),"0")</f>
        <v>0</v>
      </c>
      <c r="Y4094" s="19">
        <f t="shared" si="63"/>
        <v>0</v>
      </c>
      <c r="Z4094" s="19" t="str">
        <f>IFERROR(VLOOKUP(C:C,#REF!,19,FALSE),"0")</f>
        <v>0</v>
      </c>
    </row>
    <row r="4095" spans="1:26" x14ac:dyDescent="0.45">
      <c r="A4095" s="32" t="s">
        <v>12691</v>
      </c>
      <c r="B4095" s="32">
        <v>2</v>
      </c>
      <c r="C4095" s="32" t="s">
        <v>12692</v>
      </c>
      <c r="D4095" s="32" t="s">
        <v>12141</v>
      </c>
      <c r="E4095" s="32" t="s">
        <v>12783</v>
      </c>
      <c r="F4095" s="32">
        <v>3</v>
      </c>
      <c r="G4095" s="78" t="s">
        <v>5886</v>
      </c>
      <c r="H4095" s="33" t="s">
        <v>12808</v>
      </c>
      <c r="I4095" s="32" t="s">
        <v>12809</v>
      </c>
      <c r="J4095" s="32" t="s">
        <v>12696</v>
      </c>
      <c r="K4095" s="32" t="s">
        <v>12146</v>
      </c>
      <c r="L4095" s="34">
        <v>108.45500943</v>
      </c>
      <c r="M4095" s="34">
        <v>67784.3808938</v>
      </c>
      <c r="N4095" s="32" t="s">
        <v>12810</v>
      </c>
      <c r="O4095" s="43" t="e">
        <f>VLOOKUP(U:U,#REF!,5,FALSE)</f>
        <v>#REF!</v>
      </c>
      <c r="P4095" s="43" t="e">
        <f>VLOOKUP(U:U,#REF!,4,FALSE)</f>
        <v>#REF!</v>
      </c>
      <c r="Q4095" s="43" t="e">
        <f>VLOOKUP(U:U,#REF!,2,FALSE)</f>
        <v>#REF!</v>
      </c>
      <c r="S4095" s="35" t="str">
        <f>VLOOKUP(G:G,old!G:J,4,FALSE)</f>
        <v>NE</v>
      </c>
      <c r="T4095" s="35" t="str">
        <f>VLOOKUP(G:G,old!G:K,5,FALSE)</f>
        <v>RID_area</v>
      </c>
      <c r="U4095" s="35" t="str">
        <f>VLOOKUP(G:G,old!G:L,6,FALSE)</f>
        <v>MAE NAM MUN</v>
      </c>
      <c r="V4095" s="43" t="str">
        <f>VLOOKUP(G:G,old!G:M,7,FALSE)</f>
        <v>M6A</v>
      </c>
      <c r="X4095" s="43" t="str">
        <f>IFERROR(VLOOKUP(V:V,#REF!,3,FALSE),"0")</f>
        <v>0</v>
      </c>
      <c r="Y4095" s="19">
        <f t="shared" si="63"/>
        <v>0</v>
      </c>
      <c r="Z4095" s="19" t="str">
        <f>IFERROR(VLOOKUP(C:C,#REF!,19,FALSE),"0")</f>
        <v>0</v>
      </c>
    </row>
    <row r="4096" spans="1:26" x14ac:dyDescent="0.45">
      <c r="A4096" s="32" t="s">
        <v>12691</v>
      </c>
      <c r="B4096" s="32">
        <v>2</v>
      </c>
      <c r="C4096" s="32" t="s">
        <v>12692</v>
      </c>
      <c r="D4096" s="32" t="s">
        <v>12141</v>
      </c>
      <c r="E4096" s="32" t="s">
        <v>12811</v>
      </c>
      <c r="F4096" s="32">
        <v>3</v>
      </c>
      <c r="G4096" s="78" t="s">
        <v>7847</v>
      </c>
      <c r="H4096" s="33" t="s">
        <v>12812</v>
      </c>
      <c r="I4096" s="32" t="s">
        <v>7847</v>
      </c>
      <c r="J4096" s="32" t="s">
        <v>12696</v>
      </c>
      <c r="K4096" s="32" t="s">
        <v>12146</v>
      </c>
      <c r="L4096" s="34">
        <v>48.816965989300002</v>
      </c>
      <c r="M4096" s="34">
        <v>30510.603743299998</v>
      </c>
      <c r="N4096" s="32" t="s">
        <v>12813</v>
      </c>
      <c r="O4096" s="43" t="e">
        <f>VLOOKUP(U:U,#REF!,5,FALSE)</f>
        <v>#REF!</v>
      </c>
      <c r="P4096" s="43" t="e">
        <f>VLOOKUP(U:U,#REF!,4,FALSE)</f>
        <v>#REF!</v>
      </c>
      <c r="Q4096" s="43" t="e">
        <f>VLOOKUP(U:U,#REF!,2,FALSE)</f>
        <v>#REF!</v>
      </c>
      <c r="S4096" s="35" t="str">
        <f>VLOOKUP(G:G,old!G:J,4,FALSE)</f>
        <v>NE</v>
      </c>
      <c r="T4096" s="35" t="str">
        <f>VLOOKUP(G:G,old!G:K,5,FALSE)</f>
        <v>DWR</v>
      </c>
      <c r="U4096" s="35" t="str">
        <f>VLOOKUP(G:G,old!G:L,6,FALSE)</f>
        <v>MAE NAM MUN</v>
      </c>
      <c r="V4096" s="43" t="str">
        <f>VLOOKUP(G:G,old!G:M,7,FALSE)</f>
        <v>M159</v>
      </c>
      <c r="X4096" s="43" t="str">
        <f>IFERROR(VLOOKUP(V:V,#REF!,3,FALSE),"0")</f>
        <v>0</v>
      </c>
      <c r="Y4096" s="19">
        <f t="shared" si="63"/>
        <v>0</v>
      </c>
      <c r="Z4096" s="19" t="str">
        <f>IFERROR(VLOOKUP(C:C,#REF!,19,FALSE),"0")</f>
        <v>0</v>
      </c>
    </row>
    <row r="4097" spans="1:26" x14ac:dyDescent="0.45">
      <c r="A4097" s="32" t="s">
        <v>12691</v>
      </c>
      <c r="B4097" s="32">
        <v>2</v>
      </c>
      <c r="C4097" s="32" t="s">
        <v>12692</v>
      </c>
      <c r="D4097" s="32" t="s">
        <v>12141</v>
      </c>
      <c r="E4097" s="32" t="s">
        <v>12811</v>
      </c>
      <c r="F4097" s="32">
        <v>3</v>
      </c>
      <c r="G4097" s="78" t="s">
        <v>7847</v>
      </c>
      <c r="H4097" s="33" t="s">
        <v>12814</v>
      </c>
      <c r="I4097" s="32" t="s">
        <v>12815</v>
      </c>
      <c r="J4097" s="32" t="s">
        <v>12696</v>
      </c>
      <c r="K4097" s="32" t="s">
        <v>12146</v>
      </c>
      <c r="L4097" s="34">
        <v>68.090409649600005</v>
      </c>
      <c r="M4097" s="34">
        <v>42556.506030999997</v>
      </c>
      <c r="N4097" s="32" t="s">
        <v>12816</v>
      </c>
      <c r="O4097" s="43" t="e">
        <f>VLOOKUP(U:U,#REF!,5,FALSE)</f>
        <v>#REF!</v>
      </c>
      <c r="P4097" s="43" t="e">
        <f>VLOOKUP(U:U,#REF!,4,FALSE)</f>
        <v>#REF!</v>
      </c>
      <c r="Q4097" s="43" t="e">
        <f>VLOOKUP(U:U,#REF!,2,FALSE)</f>
        <v>#REF!</v>
      </c>
      <c r="S4097" s="35" t="str">
        <f>VLOOKUP(G:G,old!G:J,4,FALSE)</f>
        <v>NE</v>
      </c>
      <c r="T4097" s="35" t="str">
        <f>VLOOKUP(G:G,old!G:K,5,FALSE)</f>
        <v>DWR</v>
      </c>
      <c r="U4097" s="35" t="str">
        <f>VLOOKUP(G:G,old!G:L,6,FALSE)</f>
        <v>MAE NAM MUN</v>
      </c>
      <c r="V4097" s="43" t="str">
        <f>VLOOKUP(G:G,old!G:M,7,FALSE)</f>
        <v>M159</v>
      </c>
      <c r="X4097" s="43" t="str">
        <f>IFERROR(VLOOKUP(V:V,#REF!,3,FALSE),"0")</f>
        <v>0</v>
      </c>
      <c r="Y4097" s="19">
        <f t="shared" si="63"/>
        <v>0</v>
      </c>
      <c r="Z4097" s="19" t="str">
        <f>IFERROR(VLOOKUP(C:C,#REF!,19,FALSE),"0")</f>
        <v>0</v>
      </c>
    </row>
    <row r="4098" spans="1:26" x14ac:dyDescent="0.45">
      <c r="A4098" s="32" t="s">
        <v>12691</v>
      </c>
      <c r="B4098" s="32">
        <v>2</v>
      </c>
      <c r="C4098" s="32" t="s">
        <v>12692</v>
      </c>
      <c r="D4098" s="32" t="s">
        <v>12141</v>
      </c>
      <c r="E4098" s="32" t="s">
        <v>12811</v>
      </c>
      <c r="F4098" s="32">
        <v>3</v>
      </c>
      <c r="G4098" s="78" t="s">
        <v>7847</v>
      </c>
      <c r="H4098" s="33" t="s">
        <v>12817</v>
      </c>
      <c r="I4098" s="32" t="s">
        <v>12818</v>
      </c>
      <c r="J4098" s="32" t="s">
        <v>12696</v>
      </c>
      <c r="K4098" s="32" t="s">
        <v>12146</v>
      </c>
      <c r="L4098" s="34">
        <v>21.363254532100001</v>
      </c>
      <c r="M4098" s="34">
        <v>13352.034082599999</v>
      </c>
      <c r="N4098" s="32" t="s">
        <v>12819</v>
      </c>
      <c r="O4098" s="43" t="e">
        <f>VLOOKUP(U:U,#REF!,5,FALSE)</f>
        <v>#REF!</v>
      </c>
      <c r="P4098" s="43" t="e">
        <f>VLOOKUP(U:U,#REF!,4,FALSE)</f>
        <v>#REF!</v>
      </c>
      <c r="Q4098" s="43" t="e">
        <f>VLOOKUP(U:U,#REF!,2,FALSE)</f>
        <v>#REF!</v>
      </c>
      <c r="S4098" s="35" t="str">
        <f>VLOOKUP(G:G,old!G:J,4,FALSE)</f>
        <v>NE</v>
      </c>
      <c r="T4098" s="35" t="str">
        <f>VLOOKUP(G:G,old!G:K,5,FALSE)</f>
        <v>DWR</v>
      </c>
      <c r="U4098" s="35" t="str">
        <f>VLOOKUP(G:G,old!G:L,6,FALSE)</f>
        <v>MAE NAM MUN</v>
      </c>
      <c r="V4098" s="43" t="str">
        <f>VLOOKUP(G:G,old!G:M,7,FALSE)</f>
        <v>M159</v>
      </c>
      <c r="X4098" s="43" t="str">
        <f>IFERROR(VLOOKUP(V:V,#REF!,3,FALSE),"0")</f>
        <v>0</v>
      </c>
      <c r="Y4098" s="19">
        <f t="shared" si="63"/>
        <v>0</v>
      </c>
      <c r="Z4098" s="19" t="str">
        <f>IFERROR(VLOOKUP(C:C,#REF!,19,FALSE),"0")</f>
        <v>0</v>
      </c>
    </row>
    <row r="4099" spans="1:26" x14ac:dyDescent="0.45">
      <c r="A4099" s="32" t="s">
        <v>12691</v>
      </c>
      <c r="B4099" s="32">
        <v>2</v>
      </c>
      <c r="C4099" s="32" t="s">
        <v>12692</v>
      </c>
      <c r="D4099" s="32" t="s">
        <v>12141</v>
      </c>
      <c r="E4099" s="32" t="s">
        <v>12811</v>
      </c>
      <c r="F4099" s="32">
        <v>3</v>
      </c>
      <c r="G4099" s="78" t="s">
        <v>7847</v>
      </c>
      <c r="H4099" s="33" t="s">
        <v>12820</v>
      </c>
      <c r="I4099" s="32" t="s">
        <v>12821</v>
      </c>
      <c r="J4099" s="32" t="s">
        <v>12696</v>
      </c>
      <c r="K4099" s="32" t="s">
        <v>12146</v>
      </c>
      <c r="L4099" s="34">
        <v>42.295266723899999</v>
      </c>
      <c r="M4099" s="34">
        <v>26434.541702400002</v>
      </c>
      <c r="N4099" s="32" t="s">
        <v>12822</v>
      </c>
      <c r="O4099" s="43" t="e">
        <f>VLOOKUP(U:U,#REF!,5,FALSE)</f>
        <v>#REF!</v>
      </c>
      <c r="P4099" s="43" t="e">
        <f>VLOOKUP(U:U,#REF!,4,FALSE)</f>
        <v>#REF!</v>
      </c>
      <c r="Q4099" s="43" t="e">
        <f>VLOOKUP(U:U,#REF!,2,FALSE)</f>
        <v>#REF!</v>
      </c>
      <c r="S4099" s="35" t="str">
        <f>VLOOKUP(G:G,old!G:J,4,FALSE)</f>
        <v>NE</v>
      </c>
      <c r="T4099" s="35" t="str">
        <f>VLOOKUP(G:G,old!G:K,5,FALSE)</f>
        <v>DWR</v>
      </c>
      <c r="U4099" s="35" t="str">
        <f>VLOOKUP(G:G,old!G:L,6,FALSE)</f>
        <v>MAE NAM MUN</v>
      </c>
      <c r="V4099" s="43" t="str">
        <f>VLOOKUP(G:G,old!G:M,7,FALSE)</f>
        <v>M159</v>
      </c>
      <c r="X4099" s="43" t="str">
        <f>IFERROR(VLOOKUP(V:V,#REF!,3,FALSE),"0")</f>
        <v>0</v>
      </c>
      <c r="Y4099" s="19">
        <f t="shared" si="63"/>
        <v>0</v>
      </c>
      <c r="Z4099" s="19" t="str">
        <f>IFERROR(VLOOKUP(C:C,#REF!,19,FALSE),"0")</f>
        <v>0</v>
      </c>
    </row>
    <row r="4100" spans="1:26" x14ac:dyDescent="0.45">
      <c r="A4100" s="32" t="s">
        <v>12691</v>
      </c>
      <c r="B4100" s="32">
        <v>2</v>
      </c>
      <c r="C4100" s="32" t="s">
        <v>12692</v>
      </c>
      <c r="D4100" s="32" t="s">
        <v>12141</v>
      </c>
      <c r="E4100" s="32" t="s">
        <v>12811</v>
      </c>
      <c r="F4100" s="32">
        <v>3</v>
      </c>
      <c r="G4100" s="78" t="s">
        <v>7847</v>
      </c>
      <c r="H4100" s="33" t="s">
        <v>12823</v>
      </c>
      <c r="I4100" s="32" t="s">
        <v>12824</v>
      </c>
      <c r="J4100" s="32" t="s">
        <v>12696</v>
      </c>
      <c r="K4100" s="32" t="s">
        <v>12146</v>
      </c>
      <c r="L4100" s="34">
        <v>30.5178741442</v>
      </c>
      <c r="M4100" s="34">
        <v>19073.671340100002</v>
      </c>
      <c r="N4100" s="32" t="s">
        <v>12825</v>
      </c>
      <c r="O4100" s="43" t="e">
        <f>VLOOKUP(U:U,#REF!,5,FALSE)</f>
        <v>#REF!</v>
      </c>
      <c r="P4100" s="43" t="e">
        <f>VLOOKUP(U:U,#REF!,4,FALSE)</f>
        <v>#REF!</v>
      </c>
      <c r="Q4100" s="43" t="e">
        <f>VLOOKUP(U:U,#REF!,2,FALSE)</f>
        <v>#REF!</v>
      </c>
      <c r="S4100" s="35" t="str">
        <f>VLOOKUP(G:G,old!G:J,4,FALSE)</f>
        <v>NE</v>
      </c>
      <c r="T4100" s="35" t="str">
        <f>VLOOKUP(G:G,old!G:K,5,FALSE)</f>
        <v>DWR</v>
      </c>
      <c r="U4100" s="35" t="str">
        <f>VLOOKUP(G:G,old!G:L,6,FALSE)</f>
        <v>MAE NAM MUN</v>
      </c>
      <c r="V4100" s="43" t="str">
        <f>VLOOKUP(G:G,old!G:M,7,FALSE)</f>
        <v>M159</v>
      </c>
      <c r="X4100" s="43" t="str">
        <f>IFERROR(VLOOKUP(V:V,#REF!,3,FALSE),"0")</f>
        <v>0</v>
      </c>
      <c r="Y4100" s="19">
        <f t="shared" ref="Y4100:Y4163" si="64">X4100*1</f>
        <v>0</v>
      </c>
      <c r="Z4100" s="19" t="str">
        <f>IFERROR(VLOOKUP(C:C,#REF!,19,FALSE),"0")</f>
        <v>0</v>
      </c>
    </row>
    <row r="4101" spans="1:26" x14ac:dyDescent="0.45">
      <c r="A4101" s="32" t="s">
        <v>12691</v>
      </c>
      <c r="B4101" s="32">
        <v>2</v>
      </c>
      <c r="C4101" s="32" t="s">
        <v>12692</v>
      </c>
      <c r="D4101" s="32" t="s">
        <v>12141</v>
      </c>
      <c r="E4101" s="32" t="s">
        <v>12811</v>
      </c>
      <c r="F4101" s="32">
        <v>3</v>
      </c>
      <c r="G4101" s="78" t="s">
        <v>7847</v>
      </c>
      <c r="H4101" s="33" t="s">
        <v>12826</v>
      </c>
      <c r="I4101" s="32" t="s">
        <v>12827</v>
      </c>
      <c r="J4101" s="32" t="s">
        <v>12696</v>
      </c>
      <c r="K4101" s="32" t="s">
        <v>12146</v>
      </c>
      <c r="L4101" s="34">
        <v>35.258570067000001</v>
      </c>
      <c r="M4101" s="34">
        <v>22036.6062919</v>
      </c>
      <c r="N4101" s="32" t="s">
        <v>12828</v>
      </c>
      <c r="O4101" s="43" t="e">
        <f>VLOOKUP(U:U,#REF!,5,FALSE)</f>
        <v>#REF!</v>
      </c>
      <c r="P4101" s="43" t="e">
        <f>VLOOKUP(U:U,#REF!,4,FALSE)</f>
        <v>#REF!</v>
      </c>
      <c r="Q4101" s="43" t="e">
        <f>VLOOKUP(U:U,#REF!,2,FALSE)</f>
        <v>#REF!</v>
      </c>
      <c r="S4101" s="35" t="str">
        <f>VLOOKUP(G:G,old!G:J,4,FALSE)</f>
        <v>NE</v>
      </c>
      <c r="T4101" s="35" t="str">
        <f>VLOOKUP(G:G,old!G:K,5,FALSE)</f>
        <v>DWR</v>
      </c>
      <c r="U4101" s="35" t="str">
        <f>VLOOKUP(G:G,old!G:L,6,FALSE)</f>
        <v>MAE NAM MUN</v>
      </c>
      <c r="V4101" s="43" t="str">
        <f>VLOOKUP(G:G,old!G:M,7,FALSE)</f>
        <v>M159</v>
      </c>
      <c r="X4101" s="43" t="str">
        <f>IFERROR(VLOOKUP(V:V,#REF!,3,FALSE),"0")</f>
        <v>0</v>
      </c>
      <c r="Y4101" s="19">
        <f t="shared" si="64"/>
        <v>0</v>
      </c>
      <c r="Z4101" s="19" t="str">
        <f>IFERROR(VLOOKUP(C:C,#REF!,19,FALSE),"0")</f>
        <v>0</v>
      </c>
    </row>
    <row r="4102" spans="1:26" x14ac:dyDescent="0.45">
      <c r="A4102" s="32" t="s">
        <v>12691</v>
      </c>
      <c r="B4102" s="32">
        <v>2</v>
      </c>
      <c r="C4102" s="32" t="s">
        <v>12692</v>
      </c>
      <c r="D4102" s="32" t="s">
        <v>12141</v>
      </c>
      <c r="E4102" s="32" t="s">
        <v>12811</v>
      </c>
      <c r="F4102" s="32">
        <v>3</v>
      </c>
      <c r="G4102" s="78" t="s">
        <v>7847</v>
      </c>
      <c r="H4102" s="33" t="s">
        <v>12829</v>
      </c>
      <c r="I4102" s="32" t="s">
        <v>12830</v>
      </c>
      <c r="J4102" s="32" t="s">
        <v>12696</v>
      </c>
      <c r="K4102" s="32" t="s">
        <v>12146</v>
      </c>
      <c r="L4102" s="34">
        <v>27.201049363199999</v>
      </c>
      <c r="M4102" s="34">
        <v>17000.655852</v>
      </c>
      <c r="N4102" s="32" t="s">
        <v>12831</v>
      </c>
      <c r="O4102" s="43" t="e">
        <f>VLOOKUP(U:U,#REF!,5,FALSE)</f>
        <v>#REF!</v>
      </c>
      <c r="P4102" s="43" t="e">
        <f>VLOOKUP(U:U,#REF!,4,FALSE)</f>
        <v>#REF!</v>
      </c>
      <c r="Q4102" s="43" t="e">
        <f>VLOOKUP(U:U,#REF!,2,FALSE)</f>
        <v>#REF!</v>
      </c>
      <c r="S4102" s="35" t="str">
        <f>VLOOKUP(G:G,old!G:J,4,FALSE)</f>
        <v>NE</v>
      </c>
      <c r="T4102" s="35" t="str">
        <f>VLOOKUP(G:G,old!G:K,5,FALSE)</f>
        <v>DWR</v>
      </c>
      <c r="U4102" s="35" t="str">
        <f>VLOOKUP(G:G,old!G:L,6,FALSE)</f>
        <v>MAE NAM MUN</v>
      </c>
      <c r="V4102" s="43" t="str">
        <f>VLOOKUP(G:G,old!G:M,7,FALSE)</f>
        <v>M159</v>
      </c>
      <c r="X4102" s="43" t="str">
        <f>IFERROR(VLOOKUP(V:V,#REF!,3,FALSE),"0")</f>
        <v>0</v>
      </c>
      <c r="Y4102" s="19">
        <f t="shared" si="64"/>
        <v>0</v>
      </c>
      <c r="Z4102" s="19" t="str">
        <f>IFERROR(VLOOKUP(C:C,#REF!,19,FALSE),"0")</f>
        <v>0</v>
      </c>
    </row>
    <row r="4103" spans="1:26" x14ac:dyDescent="0.45">
      <c r="A4103" s="32" t="s">
        <v>12691</v>
      </c>
      <c r="B4103" s="32">
        <v>2</v>
      </c>
      <c r="C4103" s="32" t="s">
        <v>12692</v>
      </c>
      <c r="D4103" s="32" t="s">
        <v>12141</v>
      </c>
      <c r="E4103" s="32" t="s">
        <v>12811</v>
      </c>
      <c r="F4103" s="32">
        <v>3</v>
      </c>
      <c r="G4103" s="78" t="s">
        <v>7847</v>
      </c>
      <c r="H4103" s="33" t="s">
        <v>12832</v>
      </c>
      <c r="I4103" s="32" t="s">
        <v>8820</v>
      </c>
      <c r="J4103" s="32" t="s">
        <v>12696</v>
      </c>
      <c r="K4103" s="32" t="s">
        <v>12146</v>
      </c>
      <c r="L4103" s="34">
        <v>36.343946226299998</v>
      </c>
      <c r="M4103" s="34">
        <v>22714.966391400001</v>
      </c>
      <c r="N4103" s="32" t="s">
        <v>12833</v>
      </c>
      <c r="O4103" s="43" t="e">
        <f>VLOOKUP(U:U,#REF!,5,FALSE)</f>
        <v>#REF!</v>
      </c>
      <c r="P4103" s="43" t="e">
        <f>VLOOKUP(U:U,#REF!,4,FALSE)</f>
        <v>#REF!</v>
      </c>
      <c r="Q4103" s="43" t="e">
        <f>VLOOKUP(U:U,#REF!,2,FALSE)</f>
        <v>#REF!</v>
      </c>
      <c r="S4103" s="35" t="str">
        <f>VLOOKUP(G:G,old!G:J,4,FALSE)</f>
        <v>NE</v>
      </c>
      <c r="T4103" s="35" t="str">
        <f>VLOOKUP(G:G,old!G:K,5,FALSE)</f>
        <v>DWR</v>
      </c>
      <c r="U4103" s="35" t="str">
        <f>VLOOKUP(G:G,old!G:L,6,FALSE)</f>
        <v>MAE NAM MUN</v>
      </c>
      <c r="V4103" s="43" t="str">
        <f>VLOOKUP(G:G,old!G:M,7,FALSE)</f>
        <v>M159</v>
      </c>
      <c r="X4103" s="43" t="str">
        <f>IFERROR(VLOOKUP(V:V,#REF!,3,FALSE),"0")</f>
        <v>0</v>
      </c>
      <c r="Y4103" s="19">
        <f t="shared" si="64"/>
        <v>0</v>
      </c>
      <c r="Z4103" s="19" t="str">
        <f>IFERROR(VLOOKUP(C:C,#REF!,19,FALSE),"0")</f>
        <v>0</v>
      </c>
    </row>
    <row r="4104" spans="1:26" x14ac:dyDescent="0.45">
      <c r="A4104" s="32" t="s">
        <v>12691</v>
      </c>
      <c r="B4104" s="32">
        <v>2</v>
      </c>
      <c r="C4104" s="32" t="s">
        <v>12692</v>
      </c>
      <c r="D4104" s="32" t="s">
        <v>12141</v>
      </c>
      <c r="E4104" s="32" t="s">
        <v>12811</v>
      </c>
      <c r="F4104" s="32">
        <v>3</v>
      </c>
      <c r="G4104" s="78" t="s">
        <v>7847</v>
      </c>
      <c r="H4104" s="33" t="s">
        <v>12834</v>
      </c>
      <c r="I4104" s="32" t="s">
        <v>12835</v>
      </c>
      <c r="J4104" s="32" t="s">
        <v>12696</v>
      </c>
      <c r="K4104" s="32" t="s">
        <v>12146</v>
      </c>
      <c r="L4104" s="34">
        <v>19.14717512</v>
      </c>
      <c r="M4104" s="34">
        <v>11966.98445</v>
      </c>
      <c r="N4104" s="32" t="s">
        <v>12836</v>
      </c>
      <c r="O4104" s="43" t="e">
        <f>VLOOKUP(U:U,#REF!,5,FALSE)</f>
        <v>#REF!</v>
      </c>
      <c r="P4104" s="43" t="e">
        <f>VLOOKUP(U:U,#REF!,4,FALSE)</f>
        <v>#REF!</v>
      </c>
      <c r="Q4104" s="43" t="e">
        <f>VLOOKUP(U:U,#REF!,2,FALSE)</f>
        <v>#REF!</v>
      </c>
      <c r="S4104" s="35" t="str">
        <f>VLOOKUP(G:G,old!G:J,4,FALSE)</f>
        <v>NE</v>
      </c>
      <c r="T4104" s="35" t="str">
        <f>VLOOKUP(G:G,old!G:K,5,FALSE)</f>
        <v>DWR</v>
      </c>
      <c r="U4104" s="35" t="str">
        <f>VLOOKUP(G:G,old!G:L,6,FALSE)</f>
        <v>MAE NAM MUN</v>
      </c>
      <c r="V4104" s="43" t="str">
        <f>VLOOKUP(G:G,old!G:M,7,FALSE)</f>
        <v>M159</v>
      </c>
      <c r="X4104" s="43" t="str">
        <f>IFERROR(VLOOKUP(V:V,#REF!,3,FALSE),"0")</f>
        <v>0</v>
      </c>
      <c r="Y4104" s="19">
        <f t="shared" si="64"/>
        <v>0</v>
      </c>
      <c r="Z4104" s="19" t="str">
        <f>IFERROR(VLOOKUP(C:C,#REF!,19,FALSE),"0")</f>
        <v>0</v>
      </c>
    </row>
    <row r="4105" spans="1:26" x14ac:dyDescent="0.45">
      <c r="A4105" s="32" t="s">
        <v>12691</v>
      </c>
      <c r="B4105" s="32">
        <v>2</v>
      </c>
      <c r="C4105" s="32" t="s">
        <v>12692</v>
      </c>
      <c r="D4105" s="32" t="s">
        <v>12141</v>
      </c>
      <c r="E4105" s="32" t="s">
        <v>12837</v>
      </c>
      <c r="F4105" s="32">
        <v>3</v>
      </c>
      <c r="G4105" s="78" t="s">
        <v>12394</v>
      </c>
      <c r="H4105" s="33" t="s">
        <v>12838</v>
      </c>
      <c r="I4105" s="32" t="s">
        <v>12839</v>
      </c>
      <c r="J4105" s="32" t="s">
        <v>12696</v>
      </c>
      <c r="K4105" s="32" t="s">
        <v>12146</v>
      </c>
      <c r="L4105" s="34">
        <v>50.4811363094</v>
      </c>
      <c r="M4105" s="34">
        <v>31550.710193399998</v>
      </c>
      <c r="N4105" s="32" t="s">
        <v>12840</v>
      </c>
      <c r="O4105" s="43" t="e">
        <f>VLOOKUP(U:U,#REF!,5,FALSE)</f>
        <v>#REF!</v>
      </c>
      <c r="P4105" s="43" t="e">
        <f>VLOOKUP(U:U,#REF!,4,FALSE)</f>
        <v>#REF!</v>
      </c>
      <c r="Q4105" s="43" t="e">
        <f>VLOOKUP(U:U,#REF!,2,FALSE)</f>
        <v>#REF!</v>
      </c>
      <c r="S4105" s="35" t="str">
        <f>VLOOKUP(G:G,old!G:J,4,FALSE)</f>
        <v>NE</v>
      </c>
      <c r="T4105" s="35" t="str">
        <f>VLOOKUP(G:G,old!G:K,5,FALSE)</f>
        <v>DWR</v>
      </c>
      <c r="U4105" s="35" t="str">
        <f>VLOOKUP(G:G,old!G:L,6,FALSE)</f>
        <v>MAE NAM MUN</v>
      </c>
      <c r="V4105" s="43" t="str">
        <f>VLOOKUP(G:G,old!G:M,7,FALSE)</f>
        <v>M187</v>
      </c>
      <c r="X4105" s="43" t="str">
        <f>IFERROR(VLOOKUP(V:V,#REF!,3,FALSE),"0")</f>
        <v>0</v>
      </c>
      <c r="Y4105" s="19">
        <f t="shared" si="64"/>
        <v>0</v>
      </c>
      <c r="Z4105" s="19" t="str">
        <f>IFERROR(VLOOKUP(C:C,#REF!,19,FALSE),"0")</f>
        <v>0</v>
      </c>
    </row>
    <row r="4106" spans="1:26" x14ac:dyDescent="0.45">
      <c r="A4106" s="32" t="s">
        <v>12691</v>
      </c>
      <c r="B4106" s="32">
        <v>2</v>
      </c>
      <c r="C4106" s="32" t="s">
        <v>12692</v>
      </c>
      <c r="D4106" s="32" t="s">
        <v>12141</v>
      </c>
      <c r="E4106" s="32" t="s">
        <v>12837</v>
      </c>
      <c r="F4106" s="32">
        <v>3</v>
      </c>
      <c r="G4106" s="78" t="s">
        <v>12394</v>
      </c>
      <c r="H4106" s="33" t="s">
        <v>12841</v>
      </c>
      <c r="I4106" s="32" t="s">
        <v>12842</v>
      </c>
      <c r="J4106" s="32" t="s">
        <v>12696</v>
      </c>
      <c r="K4106" s="32" t="s">
        <v>12146</v>
      </c>
      <c r="L4106" s="34">
        <v>40.920668298700001</v>
      </c>
      <c r="M4106" s="34">
        <v>25575.417686699999</v>
      </c>
      <c r="N4106" s="32" t="s">
        <v>12843</v>
      </c>
      <c r="O4106" s="43" t="e">
        <f>VLOOKUP(U:U,#REF!,5,FALSE)</f>
        <v>#REF!</v>
      </c>
      <c r="P4106" s="43" t="e">
        <f>VLOOKUP(U:U,#REF!,4,FALSE)</f>
        <v>#REF!</v>
      </c>
      <c r="Q4106" s="43" t="e">
        <f>VLOOKUP(U:U,#REF!,2,FALSE)</f>
        <v>#REF!</v>
      </c>
      <c r="S4106" s="35" t="str">
        <f>VLOOKUP(G:G,old!G:J,4,FALSE)</f>
        <v>NE</v>
      </c>
      <c r="T4106" s="35" t="str">
        <f>VLOOKUP(G:G,old!G:K,5,FALSE)</f>
        <v>DWR</v>
      </c>
      <c r="U4106" s="35" t="str">
        <f>VLOOKUP(G:G,old!G:L,6,FALSE)</f>
        <v>MAE NAM MUN</v>
      </c>
      <c r="V4106" s="43" t="str">
        <f>VLOOKUP(G:G,old!G:M,7,FALSE)</f>
        <v>M187</v>
      </c>
      <c r="X4106" s="43" t="str">
        <f>IFERROR(VLOOKUP(V:V,#REF!,3,FALSE),"0")</f>
        <v>0</v>
      </c>
      <c r="Y4106" s="19">
        <f t="shared" si="64"/>
        <v>0</v>
      </c>
      <c r="Z4106" s="19" t="str">
        <f>IFERROR(VLOOKUP(C:C,#REF!,19,FALSE),"0")</f>
        <v>0</v>
      </c>
    </row>
    <row r="4107" spans="1:26" x14ac:dyDescent="0.45">
      <c r="A4107" s="32" t="s">
        <v>12691</v>
      </c>
      <c r="B4107" s="32">
        <v>2</v>
      </c>
      <c r="C4107" s="32" t="s">
        <v>12692</v>
      </c>
      <c r="D4107" s="32" t="s">
        <v>12141</v>
      </c>
      <c r="E4107" s="32" t="s">
        <v>12837</v>
      </c>
      <c r="F4107" s="32">
        <v>3</v>
      </c>
      <c r="G4107" s="78" t="s">
        <v>12394</v>
      </c>
      <c r="H4107" s="33" t="s">
        <v>12844</v>
      </c>
      <c r="I4107" s="32" t="s">
        <v>12845</v>
      </c>
      <c r="J4107" s="32" t="s">
        <v>12696</v>
      </c>
      <c r="K4107" s="32" t="s">
        <v>12146</v>
      </c>
      <c r="L4107" s="34">
        <v>22.865519130300001</v>
      </c>
      <c r="M4107" s="34">
        <v>14290.9494564</v>
      </c>
      <c r="N4107" s="32" t="s">
        <v>12846</v>
      </c>
      <c r="O4107" s="43" t="e">
        <f>VLOOKUP(U:U,#REF!,5,FALSE)</f>
        <v>#REF!</v>
      </c>
      <c r="P4107" s="43" t="e">
        <f>VLOOKUP(U:U,#REF!,4,FALSE)</f>
        <v>#REF!</v>
      </c>
      <c r="Q4107" s="43" t="e">
        <f>VLOOKUP(U:U,#REF!,2,FALSE)</f>
        <v>#REF!</v>
      </c>
      <c r="S4107" s="35" t="str">
        <f>VLOOKUP(G:G,old!G:J,4,FALSE)</f>
        <v>NE</v>
      </c>
      <c r="T4107" s="35" t="str">
        <f>VLOOKUP(G:G,old!G:K,5,FALSE)</f>
        <v>DWR</v>
      </c>
      <c r="U4107" s="35" t="str">
        <f>VLOOKUP(G:G,old!G:L,6,FALSE)</f>
        <v>MAE NAM MUN</v>
      </c>
      <c r="V4107" s="43" t="str">
        <f>VLOOKUP(G:G,old!G:M,7,FALSE)</f>
        <v>M187</v>
      </c>
      <c r="X4107" s="43" t="str">
        <f>IFERROR(VLOOKUP(V:V,#REF!,3,FALSE),"0")</f>
        <v>0</v>
      </c>
      <c r="Y4107" s="19">
        <f t="shared" si="64"/>
        <v>0</v>
      </c>
      <c r="Z4107" s="19" t="str">
        <f>IFERROR(VLOOKUP(C:C,#REF!,19,FALSE),"0")</f>
        <v>0</v>
      </c>
    </row>
    <row r="4108" spans="1:26" x14ac:dyDescent="0.45">
      <c r="A4108" s="32" t="s">
        <v>12691</v>
      </c>
      <c r="B4108" s="32">
        <v>2</v>
      </c>
      <c r="C4108" s="32" t="s">
        <v>12692</v>
      </c>
      <c r="D4108" s="32" t="s">
        <v>12141</v>
      </c>
      <c r="E4108" s="32" t="s">
        <v>12837</v>
      </c>
      <c r="F4108" s="32">
        <v>3</v>
      </c>
      <c r="G4108" s="78" t="s">
        <v>12394</v>
      </c>
      <c r="H4108" s="33" t="s">
        <v>12847</v>
      </c>
      <c r="I4108" s="32" t="s">
        <v>12848</v>
      </c>
      <c r="J4108" s="32" t="s">
        <v>12696</v>
      </c>
      <c r="K4108" s="32" t="s">
        <v>12146</v>
      </c>
      <c r="L4108" s="34">
        <v>74.523375816699996</v>
      </c>
      <c r="M4108" s="34">
        <v>46577.109885400001</v>
      </c>
      <c r="N4108" s="32" t="s">
        <v>12849</v>
      </c>
      <c r="O4108" s="43" t="e">
        <f>VLOOKUP(U:U,#REF!,5,FALSE)</f>
        <v>#REF!</v>
      </c>
      <c r="P4108" s="43" t="e">
        <f>VLOOKUP(U:U,#REF!,4,FALSE)</f>
        <v>#REF!</v>
      </c>
      <c r="Q4108" s="43" t="e">
        <f>VLOOKUP(U:U,#REF!,2,FALSE)</f>
        <v>#REF!</v>
      </c>
      <c r="S4108" s="35" t="str">
        <f>VLOOKUP(G:G,old!G:J,4,FALSE)</f>
        <v>NE</v>
      </c>
      <c r="T4108" s="35" t="str">
        <f>VLOOKUP(G:G,old!G:K,5,FALSE)</f>
        <v>DWR</v>
      </c>
      <c r="U4108" s="35" t="str">
        <f>VLOOKUP(G:G,old!G:L,6,FALSE)</f>
        <v>MAE NAM MUN</v>
      </c>
      <c r="V4108" s="43" t="str">
        <f>VLOOKUP(G:G,old!G:M,7,FALSE)</f>
        <v>M187</v>
      </c>
      <c r="X4108" s="43" t="str">
        <f>IFERROR(VLOOKUP(V:V,#REF!,3,FALSE),"0")</f>
        <v>0</v>
      </c>
      <c r="Y4108" s="19">
        <f t="shared" si="64"/>
        <v>0</v>
      </c>
      <c r="Z4108" s="19" t="str">
        <f>IFERROR(VLOOKUP(C:C,#REF!,19,FALSE),"0")</f>
        <v>0</v>
      </c>
    </row>
    <row r="4109" spans="1:26" x14ac:dyDescent="0.45">
      <c r="A4109" s="32" t="s">
        <v>12691</v>
      </c>
      <c r="B4109" s="32">
        <v>2</v>
      </c>
      <c r="C4109" s="32" t="s">
        <v>12692</v>
      </c>
      <c r="D4109" s="32" t="s">
        <v>12141</v>
      </c>
      <c r="E4109" s="32" t="s">
        <v>12837</v>
      </c>
      <c r="F4109" s="32">
        <v>3</v>
      </c>
      <c r="G4109" s="78" t="s">
        <v>12394</v>
      </c>
      <c r="H4109" s="33" t="s">
        <v>12850</v>
      </c>
      <c r="I4109" s="32" t="s">
        <v>12851</v>
      </c>
      <c r="J4109" s="32" t="s">
        <v>12696</v>
      </c>
      <c r="K4109" s="32" t="s">
        <v>12146</v>
      </c>
      <c r="L4109" s="34">
        <v>51.437415941600001</v>
      </c>
      <c r="M4109" s="34">
        <v>32148.384963500001</v>
      </c>
      <c r="N4109" s="32" t="s">
        <v>12852</v>
      </c>
      <c r="O4109" s="43" t="e">
        <f>VLOOKUP(U:U,#REF!,5,FALSE)</f>
        <v>#REF!</v>
      </c>
      <c r="P4109" s="43" t="e">
        <f>VLOOKUP(U:U,#REF!,4,FALSE)</f>
        <v>#REF!</v>
      </c>
      <c r="Q4109" s="43" t="e">
        <f>VLOOKUP(U:U,#REF!,2,FALSE)</f>
        <v>#REF!</v>
      </c>
      <c r="S4109" s="35" t="str">
        <f>VLOOKUP(G:G,old!G:J,4,FALSE)</f>
        <v>NE</v>
      </c>
      <c r="T4109" s="35" t="str">
        <f>VLOOKUP(G:G,old!G:K,5,FALSE)</f>
        <v>DWR</v>
      </c>
      <c r="U4109" s="35" t="str">
        <f>VLOOKUP(G:G,old!G:L,6,FALSE)</f>
        <v>MAE NAM MUN</v>
      </c>
      <c r="V4109" s="43" t="str">
        <f>VLOOKUP(G:G,old!G:M,7,FALSE)</f>
        <v>M187</v>
      </c>
      <c r="X4109" s="43" t="str">
        <f>IFERROR(VLOOKUP(V:V,#REF!,3,FALSE),"0")</f>
        <v>0</v>
      </c>
      <c r="Y4109" s="19">
        <f t="shared" si="64"/>
        <v>0</v>
      </c>
      <c r="Z4109" s="19" t="str">
        <f>IFERROR(VLOOKUP(C:C,#REF!,19,FALSE),"0")</f>
        <v>0</v>
      </c>
    </row>
    <row r="4110" spans="1:26" x14ac:dyDescent="0.45">
      <c r="A4110" s="32" t="s">
        <v>12691</v>
      </c>
      <c r="B4110" s="32">
        <v>2</v>
      </c>
      <c r="C4110" s="32" t="s">
        <v>12692</v>
      </c>
      <c r="D4110" s="32" t="s">
        <v>12141</v>
      </c>
      <c r="E4110" s="32" t="s">
        <v>12837</v>
      </c>
      <c r="F4110" s="32">
        <v>3</v>
      </c>
      <c r="G4110" s="78" t="s">
        <v>12394</v>
      </c>
      <c r="H4110" s="33" t="s">
        <v>12853</v>
      </c>
      <c r="I4110" s="32" t="s">
        <v>12854</v>
      </c>
      <c r="J4110" s="32" t="s">
        <v>12696</v>
      </c>
      <c r="K4110" s="32" t="s">
        <v>12146</v>
      </c>
      <c r="L4110" s="34">
        <v>77.2797211874</v>
      </c>
      <c r="M4110" s="34">
        <v>48299.825742100002</v>
      </c>
      <c r="N4110" s="32" t="s">
        <v>12855</v>
      </c>
      <c r="O4110" s="43" t="e">
        <f>VLOOKUP(U:U,#REF!,5,FALSE)</f>
        <v>#REF!</v>
      </c>
      <c r="P4110" s="43" t="e">
        <f>VLOOKUP(U:U,#REF!,4,FALSE)</f>
        <v>#REF!</v>
      </c>
      <c r="Q4110" s="43" t="e">
        <f>VLOOKUP(U:U,#REF!,2,FALSE)</f>
        <v>#REF!</v>
      </c>
      <c r="S4110" s="35" t="str">
        <f>VLOOKUP(G:G,old!G:J,4,FALSE)</f>
        <v>NE</v>
      </c>
      <c r="T4110" s="35" t="str">
        <f>VLOOKUP(G:G,old!G:K,5,FALSE)</f>
        <v>DWR</v>
      </c>
      <c r="U4110" s="35" t="str">
        <f>VLOOKUP(G:G,old!G:L,6,FALSE)</f>
        <v>MAE NAM MUN</v>
      </c>
      <c r="V4110" s="43" t="str">
        <f>VLOOKUP(G:G,old!G:M,7,FALSE)</f>
        <v>M187</v>
      </c>
      <c r="X4110" s="43" t="str">
        <f>IFERROR(VLOOKUP(V:V,#REF!,3,FALSE),"0")</f>
        <v>0</v>
      </c>
      <c r="Y4110" s="19">
        <f t="shared" si="64"/>
        <v>0</v>
      </c>
      <c r="Z4110" s="19" t="str">
        <f>IFERROR(VLOOKUP(C:C,#REF!,19,FALSE),"0")</f>
        <v>0</v>
      </c>
    </row>
    <row r="4111" spans="1:26" x14ac:dyDescent="0.45">
      <c r="A4111" s="32" t="s">
        <v>12691</v>
      </c>
      <c r="B4111" s="32">
        <v>2</v>
      </c>
      <c r="C4111" s="32" t="s">
        <v>12692</v>
      </c>
      <c r="D4111" s="32" t="s">
        <v>12141</v>
      </c>
      <c r="E4111" s="32" t="s">
        <v>12837</v>
      </c>
      <c r="F4111" s="32">
        <v>3</v>
      </c>
      <c r="G4111" s="78" t="s">
        <v>12394</v>
      </c>
      <c r="H4111" s="33" t="s">
        <v>12856</v>
      </c>
      <c r="I4111" s="32" t="s">
        <v>12489</v>
      </c>
      <c r="J4111" s="32" t="s">
        <v>12696</v>
      </c>
      <c r="K4111" s="32" t="s">
        <v>12146</v>
      </c>
      <c r="L4111" s="34">
        <v>71.7004693481</v>
      </c>
      <c r="M4111" s="34">
        <v>44812.793342600002</v>
      </c>
      <c r="N4111" s="32" t="s">
        <v>12857</v>
      </c>
      <c r="O4111" s="43" t="e">
        <f>VLOOKUP(U:U,#REF!,5,FALSE)</f>
        <v>#REF!</v>
      </c>
      <c r="P4111" s="43" t="e">
        <f>VLOOKUP(U:U,#REF!,4,FALSE)</f>
        <v>#REF!</v>
      </c>
      <c r="Q4111" s="43" t="e">
        <f>VLOOKUP(U:U,#REF!,2,FALSE)</f>
        <v>#REF!</v>
      </c>
      <c r="S4111" s="35" t="str">
        <f>VLOOKUP(G:G,old!G:J,4,FALSE)</f>
        <v>NE</v>
      </c>
      <c r="T4111" s="35" t="str">
        <f>VLOOKUP(G:G,old!G:K,5,FALSE)</f>
        <v>DWR</v>
      </c>
      <c r="U4111" s="35" t="str">
        <f>VLOOKUP(G:G,old!G:L,6,FALSE)</f>
        <v>MAE NAM MUN</v>
      </c>
      <c r="V4111" s="43" t="str">
        <f>VLOOKUP(G:G,old!G:M,7,FALSE)</f>
        <v>M187</v>
      </c>
      <c r="X4111" s="43" t="str">
        <f>IFERROR(VLOOKUP(V:V,#REF!,3,FALSE),"0")</f>
        <v>0</v>
      </c>
      <c r="Y4111" s="19">
        <f t="shared" si="64"/>
        <v>0</v>
      </c>
      <c r="Z4111" s="19" t="str">
        <f>IFERROR(VLOOKUP(C:C,#REF!,19,FALSE),"0")</f>
        <v>0</v>
      </c>
    </row>
    <row r="4112" spans="1:26" x14ac:dyDescent="0.45">
      <c r="A4112" s="32" t="s">
        <v>12691</v>
      </c>
      <c r="B4112" s="32">
        <v>2</v>
      </c>
      <c r="C4112" s="32" t="s">
        <v>12692</v>
      </c>
      <c r="D4112" s="32" t="s">
        <v>12141</v>
      </c>
      <c r="E4112" s="32" t="s">
        <v>12837</v>
      </c>
      <c r="F4112" s="32">
        <v>3</v>
      </c>
      <c r="G4112" s="78" t="s">
        <v>12394</v>
      </c>
      <c r="H4112" s="33" t="s">
        <v>12858</v>
      </c>
      <c r="I4112" s="32" t="s">
        <v>1157</v>
      </c>
      <c r="J4112" s="32" t="s">
        <v>12696</v>
      </c>
      <c r="K4112" s="32" t="s">
        <v>12146</v>
      </c>
      <c r="L4112" s="34">
        <v>102.04306078400001</v>
      </c>
      <c r="M4112" s="34">
        <v>63776.912989999997</v>
      </c>
      <c r="N4112" s="32" t="s">
        <v>12859</v>
      </c>
      <c r="O4112" s="43" t="e">
        <f>VLOOKUP(U:U,#REF!,5,FALSE)</f>
        <v>#REF!</v>
      </c>
      <c r="P4112" s="43" t="e">
        <f>VLOOKUP(U:U,#REF!,4,FALSE)</f>
        <v>#REF!</v>
      </c>
      <c r="Q4112" s="43" t="e">
        <f>VLOOKUP(U:U,#REF!,2,FALSE)</f>
        <v>#REF!</v>
      </c>
      <c r="S4112" s="35" t="str">
        <f>VLOOKUP(G:G,old!G:J,4,FALSE)</f>
        <v>NE</v>
      </c>
      <c r="T4112" s="35" t="str">
        <f>VLOOKUP(G:G,old!G:K,5,FALSE)</f>
        <v>DWR</v>
      </c>
      <c r="U4112" s="35" t="str">
        <f>VLOOKUP(G:G,old!G:L,6,FALSE)</f>
        <v>MAE NAM MUN</v>
      </c>
      <c r="V4112" s="43" t="str">
        <f>VLOOKUP(G:G,old!G:M,7,FALSE)</f>
        <v>M187</v>
      </c>
      <c r="X4112" s="43" t="str">
        <f>IFERROR(VLOOKUP(V:V,#REF!,3,FALSE),"0")</f>
        <v>0</v>
      </c>
      <c r="Y4112" s="19">
        <f t="shared" si="64"/>
        <v>0</v>
      </c>
      <c r="Z4112" s="19" t="str">
        <f>IFERROR(VLOOKUP(C:C,#REF!,19,FALSE),"0")</f>
        <v>0</v>
      </c>
    </row>
    <row r="4113" spans="1:26" x14ac:dyDescent="0.45">
      <c r="A4113" s="32" t="s">
        <v>12691</v>
      </c>
      <c r="B4113" s="32">
        <v>2</v>
      </c>
      <c r="C4113" s="32" t="s">
        <v>12692</v>
      </c>
      <c r="D4113" s="32" t="s">
        <v>12141</v>
      </c>
      <c r="E4113" s="32" t="s">
        <v>12837</v>
      </c>
      <c r="F4113" s="32">
        <v>3</v>
      </c>
      <c r="G4113" s="78" t="s">
        <v>12394</v>
      </c>
      <c r="H4113" s="33" t="s">
        <v>12860</v>
      </c>
      <c r="I4113" s="32" t="s">
        <v>5991</v>
      </c>
      <c r="J4113" s="32" t="s">
        <v>12696</v>
      </c>
      <c r="K4113" s="32" t="s">
        <v>12146</v>
      </c>
      <c r="L4113" s="34">
        <v>70.547192553800002</v>
      </c>
      <c r="M4113" s="34">
        <v>44091.995346099997</v>
      </c>
      <c r="N4113" s="32" t="s">
        <v>12861</v>
      </c>
      <c r="O4113" s="43" t="e">
        <f>VLOOKUP(U:U,#REF!,5,FALSE)</f>
        <v>#REF!</v>
      </c>
      <c r="P4113" s="43" t="e">
        <f>VLOOKUP(U:U,#REF!,4,FALSE)</f>
        <v>#REF!</v>
      </c>
      <c r="Q4113" s="43" t="e">
        <f>VLOOKUP(U:U,#REF!,2,FALSE)</f>
        <v>#REF!</v>
      </c>
      <c r="S4113" s="35" t="str">
        <f>VLOOKUP(G:G,old!G:J,4,FALSE)</f>
        <v>NE</v>
      </c>
      <c r="T4113" s="35" t="str">
        <f>VLOOKUP(G:G,old!G:K,5,FALSE)</f>
        <v>DWR</v>
      </c>
      <c r="U4113" s="35" t="str">
        <f>VLOOKUP(G:G,old!G:L,6,FALSE)</f>
        <v>MAE NAM MUN</v>
      </c>
      <c r="V4113" s="43" t="str">
        <f>VLOOKUP(G:G,old!G:M,7,FALSE)</f>
        <v>M187</v>
      </c>
      <c r="X4113" s="43" t="str">
        <f>IFERROR(VLOOKUP(V:V,#REF!,3,FALSE),"0")</f>
        <v>0</v>
      </c>
      <c r="Y4113" s="19">
        <f t="shared" si="64"/>
        <v>0</v>
      </c>
      <c r="Z4113" s="19" t="str">
        <f>IFERROR(VLOOKUP(C:C,#REF!,19,FALSE),"0")</f>
        <v>0</v>
      </c>
    </row>
    <row r="4114" spans="1:26" x14ac:dyDescent="0.45">
      <c r="A4114" s="32" t="s">
        <v>12691</v>
      </c>
      <c r="B4114" s="32">
        <v>2</v>
      </c>
      <c r="C4114" s="32" t="s">
        <v>12692</v>
      </c>
      <c r="D4114" s="32" t="s">
        <v>12141</v>
      </c>
      <c r="E4114" s="32" t="s">
        <v>12837</v>
      </c>
      <c r="F4114" s="32">
        <v>3</v>
      </c>
      <c r="G4114" s="78" t="s">
        <v>12394</v>
      </c>
      <c r="H4114" s="33" t="s">
        <v>12862</v>
      </c>
      <c r="I4114" s="32" t="s">
        <v>12344</v>
      </c>
      <c r="J4114" s="32" t="s">
        <v>12696</v>
      </c>
      <c r="K4114" s="32" t="s">
        <v>12146</v>
      </c>
      <c r="L4114" s="34">
        <v>60.9032182085</v>
      </c>
      <c r="M4114" s="34">
        <v>38064.511380299999</v>
      </c>
      <c r="N4114" s="32" t="s">
        <v>12863</v>
      </c>
      <c r="O4114" s="43" t="e">
        <f>VLOOKUP(U:U,#REF!,5,FALSE)</f>
        <v>#REF!</v>
      </c>
      <c r="P4114" s="43" t="e">
        <f>VLOOKUP(U:U,#REF!,4,FALSE)</f>
        <v>#REF!</v>
      </c>
      <c r="Q4114" s="43" t="e">
        <f>VLOOKUP(U:U,#REF!,2,FALSE)</f>
        <v>#REF!</v>
      </c>
      <c r="S4114" s="35" t="str">
        <f>VLOOKUP(G:G,old!G:J,4,FALSE)</f>
        <v>NE</v>
      </c>
      <c r="T4114" s="35" t="str">
        <f>VLOOKUP(G:G,old!G:K,5,FALSE)</f>
        <v>DWR</v>
      </c>
      <c r="U4114" s="35" t="str">
        <f>VLOOKUP(G:G,old!G:L,6,FALSE)</f>
        <v>MAE NAM MUN</v>
      </c>
      <c r="V4114" s="43" t="str">
        <f>VLOOKUP(G:G,old!G:M,7,FALSE)</f>
        <v>M187</v>
      </c>
      <c r="X4114" s="43" t="str">
        <f>IFERROR(VLOOKUP(V:V,#REF!,3,FALSE),"0")</f>
        <v>0</v>
      </c>
      <c r="Y4114" s="19">
        <f t="shared" si="64"/>
        <v>0</v>
      </c>
      <c r="Z4114" s="19" t="str">
        <f>IFERROR(VLOOKUP(C:C,#REF!,19,FALSE),"0")</f>
        <v>0</v>
      </c>
    </row>
    <row r="4115" spans="1:26" x14ac:dyDescent="0.45">
      <c r="A4115" s="32" t="s">
        <v>12691</v>
      </c>
      <c r="B4115" s="32">
        <v>2</v>
      </c>
      <c r="C4115" s="32" t="s">
        <v>12692</v>
      </c>
      <c r="D4115" s="32" t="s">
        <v>12141</v>
      </c>
      <c r="E4115" s="32" t="s">
        <v>12837</v>
      </c>
      <c r="F4115" s="32">
        <v>3</v>
      </c>
      <c r="G4115" s="78" t="s">
        <v>12394</v>
      </c>
      <c r="H4115" s="33" t="s">
        <v>12864</v>
      </c>
      <c r="I4115" s="32" t="s">
        <v>12865</v>
      </c>
      <c r="J4115" s="32" t="s">
        <v>12696</v>
      </c>
      <c r="K4115" s="32" t="s">
        <v>12146</v>
      </c>
      <c r="L4115" s="34">
        <v>86.003631917099995</v>
      </c>
      <c r="M4115" s="34">
        <v>53752.269948200003</v>
      </c>
      <c r="N4115" s="32" t="s">
        <v>12866</v>
      </c>
      <c r="O4115" s="43" t="e">
        <f>VLOOKUP(U:U,#REF!,5,FALSE)</f>
        <v>#REF!</v>
      </c>
      <c r="P4115" s="43" t="e">
        <f>VLOOKUP(U:U,#REF!,4,FALSE)</f>
        <v>#REF!</v>
      </c>
      <c r="Q4115" s="43" t="e">
        <f>VLOOKUP(U:U,#REF!,2,FALSE)</f>
        <v>#REF!</v>
      </c>
      <c r="S4115" s="35" t="str">
        <f>VLOOKUP(G:G,old!G:J,4,FALSE)</f>
        <v>NE</v>
      </c>
      <c r="T4115" s="35" t="str">
        <f>VLOOKUP(G:G,old!G:K,5,FALSE)</f>
        <v>DWR</v>
      </c>
      <c r="U4115" s="35" t="str">
        <f>VLOOKUP(G:G,old!G:L,6,FALSE)</f>
        <v>MAE NAM MUN</v>
      </c>
      <c r="V4115" s="43" t="str">
        <f>VLOOKUP(G:G,old!G:M,7,FALSE)</f>
        <v>M187</v>
      </c>
      <c r="X4115" s="43" t="str">
        <f>IFERROR(VLOOKUP(V:V,#REF!,3,FALSE),"0")</f>
        <v>0</v>
      </c>
      <c r="Y4115" s="19">
        <f t="shared" si="64"/>
        <v>0</v>
      </c>
      <c r="Z4115" s="19" t="str">
        <f>IFERROR(VLOOKUP(C:C,#REF!,19,FALSE),"0")</f>
        <v>0</v>
      </c>
    </row>
    <row r="4116" spans="1:26" x14ac:dyDescent="0.45">
      <c r="A4116" s="32" t="s">
        <v>12691</v>
      </c>
      <c r="B4116" s="32">
        <v>2</v>
      </c>
      <c r="C4116" s="32" t="s">
        <v>12692</v>
      </c>
      <c r="D4116" s="32" t="s">
        <v>12141</v>
      </c>
      <c r="E4116" s="32" t="s">
        <v>12837</v>
      </c>
      <c r="F4116" s="32">
        <v>3</v>
      </c>
      <c r="G4116" s="78" t="s">
        <v>12394</v>
      </c>
      <c r="H4116" s="33" t="s">
        <v>12867</v>
      </c>
      <c r="I4116" s="32" t="s">
        <v>12868</v>
      </c>
      <c r="J4116" s="32" t="s">
        <v>12696</v>
      </c>
      <c r="K4116" s="32" t="s">
        <v>12146</v>
      </c>
      <c r="L4116" s="34">
        <v>41.409263664400001</v>
      </c>
      <c r="M4116" s="34">
        <v>25880.789790300001</v>
      </c>
      <c r="N4116" s="32" t="s">
        <v>12869</v>
      </c>
      <c r="O4116" s="43" t="e">
        <f>VLOOKUP(U:U,#REF!,5,FALSE)</f>
        <v>#REF!</v>
      </c>
      <c r="P4116" s="43" t="e">
        <f>VLOOKUP(U:U,#REF!,4,FALSE)</f>
        <v>#REF!</v>
      </c>
      <c r="Q4116" s="43" t="e">
        <f>VLOOKUP(U:U,#REF!,2,FALSE)</f>
        <v>#REF!</v>
      </c>
      <c r="S4116" s="35" t="str">
        <f>VLOOKUP(G:G,old!G:J,4,FALSE)</f>
        <v>NE</v>
      </c>
      <c r="T4116" s="35" t="str">
        <f>VLOOKUP(G:G,old!G:K,5,FALSE)</f>
        <v>DWR</v>
      </c>
      <c r="U4116" s="35" t="str">
        <f>VLOOKUP(G:G,old!G:L,6,FALSE)</f>
        <v>MAE NAM MUN</v>
      </c>
      <c r="V4116" s="43" t="str">
        <f>VLOOKUP(G:G,old!G:M,7,FALSE)</f>
        <v>M187</v>
      </c>
      <c r="X4116" s="43" t="str">
        <f>IFERROR(VLOOKUP(V:V,#REF!,3,FALSE),"0")</f>
        <v>0</v>
      </c>
      <c r="Y4116" s="19">
        <f t="shared" si="64"/>
        <v>0</v>
      </c>
      <c r="Z4116" s="19" t="str">
        <f>IFERROR(VLOOKUP(C:C,#REF!,19,FALSE),"0")</f>
        <v>0</v>
      </c>
    </row>
    <row r="4117" spans="1:26" x14ac:dyDescent="0.45">
      <c r="A4117" s="32" t="s">
        <v>12691</v>
      </c>
      <c r="B4117" s="32">
        <v>2</v>
      </c>
      <c r="C4117" s="32" t="s">
        <v>12692</v>
      </c>
      <c r="D4117" s="32" t="s">
        <v>12141</v>
      </c>
      <c r="E4117" s="32" t="s">
        <v>12837</v>
      </c>
      <c r="F4117" s="32">
        <v>3</v>
      </c>
      <c r="G4117" s="78" t="s">
        <v>12394</v>
      </c>
      <c r="H4117" s="33" t="s">
        <v>12870</v>
      </c>
      <c r="I4117" s="32" t="s">
        <v>12871</v>
      </c>
      <c r="J4117" s="32" t="s">
        <v>12696</v>
      </c>
      <c r="K4117" s="32" t="s">
        <v>12146</v>
      </c>
      <c r="L4117" s="34">
        <v>28.836576274799999</v>
      </c>
      <c r="M4117" s="34">
        <v>18022.860171699998</v>
      </c>
      <c r="N4117" s="32" t="s">
        <v>12872</v>
      </c>
      <c r="O4117" s="43" t="e">
        <f>VLOOKUP(U:U,#REF!,5,FALSE)</f>
        <v>#REF!</v>
      </c>
      <c r="P4117" s="43" t="e">
        <f>VLOOKUP(U:U,#REF!,4,FALSE)</f>
        <v>#REF!</v>
      </c>
      <c r="Q4117" s="43" t="e">
        <f>VLOOKUP(U:U,#REF!,2,FALSE)</f>
        <v>#REF!</v>
      </c>
      <c r="S4117" s="35" t="str">
        <f>VLOOKUP(G:G,old!G:J,4,FALSE)</f>
        <v>NE</v>
      </c>
      <c r="T4117" s="35" t="str">
        <f>VLOOKUP(G:G,old!G:K,5,FALSE)</f>
        <v>DWR</v>
      </c>
      <c r="U4117" s="35" t="str">
        <f>VLOOKUP(G:G,old!G:L,6,FALSE)</f>
        <v>MAE NAM MUN</v>
      </c>
      <c r="V4117" s="43" t="str">
        <f>VLOOKUP(G:G,old!G:M,7,FALSE)</f>
        <v>M187</v>
      </c>
      <c r="X4117" s="43" t="str">
        <f>IFERROR(VLOOKUP(V:V,#REF!,3,FALSE),"0")</f>
        <v>0</v>
      </c>
      <c r="Y4117" s="19">
        <f t="shared" si="64"/>
        <v>0</v>
      </c>
      <c r="Z4117" s="19" t="str">
        <f>IFERROR(VLOOKUP(C:C,#REF!,19,FALSE),"0")</f>
        <v>0</v>
      </c>
    </row>
    <row r="4118" spans="1:26" x14ac:dyDescent="0.45">
      <c r="A4118" s="32" t="s">
        <v>12691</v>
      </c>
      <c r="B4118" s="32">
        <v>2</v>
      </c>
      <c r="C4118" s="32" t="s">
        <v>12692</v>
      </c>
      <c r="D4118" s="32" t="s">
        <v>12141</v>
      </c>
      <c r="E4118" s="32" t="s">
        <v>12837</v>
      </c>
      <c r="F4118" s="32">
        <v>3</v>
      </c>
      <c r="G4118" s="78" t="s">
        <v>12394</v>
      </c>
      <c r="H4118" s="33" t="s">
        <v>12873</v>
      </c>
      <c r="I4118" s="32" t="s">
        <v>12874</v>
      </c>
      <c r="J4118" s="32" t="s">
        <v>12696</v>
      </c>
      <c r="K4118" s="32" t="s">
        <v>12146</v>
      </c>
      <c r="L4118" s="34">
        <v>57.684266795900001</v>
      </c>
      <c r="M4118" s="34">
        <v>36052.666747399999</v>
      </c>
      <c r="N4118" s="32" t="s">
        <v>12875</v>
      </c>
      <c r="O4118" s="43" t="e">
        <f>VLOOKUP(U:U,#REF!,5,FALSE)</f>
        <v>#REF!</v>
      </c>
      <c r="P4118" s="43" t="e">
        <f>VLOOKUP(U:U,#REF!,4,FALSE)</f>
        <v>#REF!</v>
      </c>
      <c r="Q4118" s="43" t="e">
        <f>VLOOKUP(U:U,#REF!,2,FALSE)</f>
        <v>#REF!</v>
      </c>
      <c r="S4118" s="35" t="str">
        <f>VLOOKUP(G:G,old!G:J,4,FALSE)</f>
        <v>NE</v>
      </c>
      <c r="T4118" s="35" t="str">
        <f>VLOOKUP(G:G,old!G:K,5,FALSE)</f>
        <v>DWR</v>
      </c>
      <c r="U4118" s="35" t="str">
        <f>VLOOKUP(G:G,old!G:L,6,FALSE)</f>
        <v>MAE NAM MUN</v>
      </c>
      <c r="V4118" s="43" t="str">
        <f>VLOOKUP(G:G,old!G:M,7,FALSE)</f>
        <v>M187</v>
      </c>
      <c r="X4118" s="43" t="str">
        <f>IFERROR(VLOOKUP(V:V,#REF!,3,FALSE),"0")</f>
        <v>0</v>
      </c>
      <c r="Y4118" s="19">
        <f t="shared" si="64"/>
        <v>0</v>
      </c>
      <c r="Z4118" s="19" t="str">
        <f>IFERROR(VLOOKUP(C:C,#REF!,19,FALSE),"0")</f>
        <v>0</v>
      </c>
    </row>
    <row r="4119" spans="1:26" x14ac:dyDescent="0.45">
      <c r="A4119" s="32" t="s">
        <v>12691</v>
      </c>
      <c r="B4119" s="32">
        <v>2</v>
      </c>
      <c r="C4119" s="32" t="s">
        <v>12692</v>
      </c>
      <c r="D4119" s="32" t="s">
        <v>12141</v>
      </c>
      <c r="E4119" s="32" t="s">
        <v>12837</v>
      </c>
      <c r="F4119" s="32">
        <v>3</v>
      </c>
      <c r="G4119" s="78" t="s">
        <v>12394</v>
      </c>
      <c r="H4119" s="33" t="s">
        <v>12876</v>
      </c>
      <c r="I4119" s="32" t="s">
        <v>12877</v>
      </c>
      <c r="J4119" s="32" t="s">
        <v>12696</v>
      </c>
      <c r="K4119" s="32" t="s">
        <v>12146</v>
      </c>
      <c r="L4119" s="34">
        <v>45.0272397265</v>
      </c>
      <c r="M4119" s="34">
        <v>28142.024829099999</v>
      </c>
      <c r="N4119" s="32" t="s">
        <v>12878</v>
      </c>
      <c r="O4119" s="43" t="e">
        <f>VLOOKUP(U:U,#REF!,5,FALSE)</f>
        <v>#REF!</v>
      </c>
      <c r="P4119" s="43" t="e">
        <f>VLOOKUP(U:U,#REF!,4,FALSE)</f>
        <v>#REF!</v>
      </c>
      <c r="Q4119" s="43" t="e">
        <f>VLOOKUP(U:U,#REF!,2,FALSE)</f>
        <v>#REF!</v>
      </c>
      <c r="S4119" s="35" t="str">
        <f>VLOOKUP(G:G,old!G:J,4,FALSE)</f>
        <v>NE</v>
      </c>
      <c r="T4119" s="35" t="str">
        <f>VLOOKUP(G:G,old!G:K,5,FALSE)</f>
        <v>DWR</v>
      </c>
      <c r="U4119" s="35" t="str">
        <f>VLOOKUP(G:G,old!G:L,6,FALSE)</f>
        <v>MAE NAM MUN</v>
      </c>
      <c r="V4119" s="43" t="str">
        <f>VLOOKUP(G:G,old!G:M,7,FALSE)</f>
        <v>M187</v>
      </c>
      <c r="X4119" s="43" t="str">
        <f>IFERROR(VLOOKUP(V:V,#REF!,3,FALSE),"0")</f>
        <v>0</v>
      </c>
      <c r="Y4119" s="19">
        <f t="shared" si="64"/>
        <v>0</v>
      </c>
      <c r="Z4119" s="19" t="str">
        <f>IFERROR(VLOOKUP(C:C,#REF!,19,FALSE),"0")</f>
        <v>0</v>
      </c>
    </row>
    <row r="4120" spans="1:26" x14ac:dyDescent="0.45">
      <c r="A4120" s="32" t="s">
        <v>12691</v>
      </c>
      <c r="B4120" s="32">
        <v>2</v>
      </c>
      <c r="C4120" s="32" t="s">
        <v>12692</v>
      </c>
      <c r="D4120" s="32" t="s">
        <v>12141</v>
      </c>
      <c r="E4120" s="32" t="s">
        <v>12837</v>
      </c>
      <c r="F4120" s="32">
        <v>3</v>
      </c>
      <c r="G4120" s="78" t="s">
        <v>12394</v>
      </c>
      <c r="H4120" s="33" t="s">
        <v>12879</v>
      </c>
      <c r="I4120" s="32" t="s">
        <v>12880</v>
      </c>
      <c r="J4120" s="32" t="s">
        <v>12696</v>
      </c>
      <c r="K4120" s="32" t="s">
        <v>12146</v>
      </c>
      <c r="L4120" s="34">
        <v>42.2381323878</v>
      </c>
      <c r="M4120" s="34">
        <v>26398.832742400002</v>
      </c>
      <c r="N4120" s="32" t="s">
        <v>12881</v>
      </c>
      <c r="O4120" s="43" t="e">
        <f>VLOOKUP(U:U,#REF!,5,FALSE)</f>
        <v>#REF!</v>
      </c>
      <c r="P4120" s="43" t="e">
        <f>VLOOKUP(U:U,#REF!,4,FALSE)</f>
        <v>#REF!</v>
      </c>
      <c r="Q4120" s="43" t="e">
        <f>VLOOKUP(U:U,#REF!,2,FALSE)</f>
        <v>#REF!</v>
      </c>
      <c r="S4120" s="35" t="str">
        <f>VLOOKUP(G:G,old!G:J,4,FALSE)</f>
        <v>NE</v>
      </c>
      <c r="T4120" s="35" t="str">
        <f>VLOOKUP(G:G,old!G:K,5,FALSE)</f>
        <v>DWR</v>
      </c>
      <c r="U4120" s="35" t="str">
        <f>VLOOKUP(G:G,old!G:L,6,FALSE)</f>
        <v>MAE NAM MUN</v>
      </c>
      <c r="V4120" s="43" t="str">
        <f>VLOOKUP(G:G,old!G:M,7,FALSE)</f>
        <v>M187</v>
      </c>
      <c r="X4120" s="43" t="str">
        <f>IFERROR(VLOOKUP(V:V,#REF!,3,FALSE),"0")</f>
        <v>0</v>
      </c>
      <c r="Y4120" s="19">
        <f t="shared" si="64"/>
        <v>0</v>
      </c>
      <c r="Z4120" s="19" t="str">
        <f>IFERROR(VLOOKUP(C:C,#REF!,19,FALSE),"0")</f>
        <v>0</v>
      </c>
    </row>
    <row r="4121" spans="1:26" x14ac:dyDescent="0.45">
      <c r="A4121" s="32" t="s">
        <v>12691</v>
      </c>
      <c r="B4121" s="32">
        <v>2</v>
      </c>
      <c r="C4121" s="32" t="s">
        <v>12692</v>
      </c>
      <c r="D4121" s="32" t="s">
        <v>12141</v>
      </c>
      <c r="E4121" s="32" t="s">
        <v>12837</v>
      </c>
      <c r="F4121" s="32">
        <v>3</v>
      </c>
      <c r="G4121" s="78" t="s">
        <v>12394</v>
      </c>
      <c r="H4121" s="33" t="s">
        <v>12882</v>
      </c>
      <c r="I4121" s="32" t="s">
        <v>12883</v>
      </c>
      <c r="J4121" s="32" t="s">
        <v>12696</v>
      </c>
      <c r="K4121" s="32" t="s">
        <v>12146</v>
      </c>
      <c r="L4121" s="34">
        <v>26.5313051933</v>
      </c>
      <c r="M4121" s="34">
        <v>16582.065745799999</v>
      </c>
      <c r="N4121" s="32" t="s">
        <v>12884</v>
      </c>
      <c r="O4121" s="43" t="e">
        <f>VLOOKUP(U:U,#REF!,5,FALSE)</f>
        <v>#REF!</v>
      </c>
      <c r="P4121" s="43" t="e">
        <f>VLOOKUP(U:U,#REF!,4,FALSE)</f>
        <v>#REF!</v>
      </c>
      <c r="Q4121" s="43" t="e">
        <f>VLOOKUP(U:U,#REF!,2,FALSE)</f>
        <v>#REF!</v>
      </c>
      <c r="S4121" s="35" t="str">
        <f>VLOOKUP(G:G,old!G:J,4,FALSE)</f>
        <v>NE</v>
      </c>
      <c r="T4121" s="35" t="str">
        <f>VLOOKUP(G:G,old!G:K,5,FALSE)</f>
        <v>DWR</v>
      </c>
      <c r="U4121" s="35" t="str">
        <f>VLOOKUP(G:G,old!G:L,6,FALSE)</f>
        <v>MAE NAM MUN</v>
      </c>
      <c r="V4121" s="43" t="str">
        <f>VLOOKUP(G:G,old!G:M,7,FALSE)</f>
        <v>M187</v>
      </c>
      <c r="X4121" s="43" t="str">
        <f>IFERROR(VLOOKUP(V:V,#REF!,3,FALSE),"0")</f>
        <v>0</v>
      </c>
      <c r="Y4121" s="19">
        <f t="shared" si="64"/>
        <v>0</v>
      </c>
      <c r="Z4121" s="19" t="str">
        <f>IFERROR(VLOOKUP(C:C,#REF!,19,FALSE),"0")</f>
        <v>0</v>
      </c>
    </row>
    <row r="4122" spans="1:26" x14ac:dyDescent="0.45">
      <c r="A4122" s="32" t="s">
        <v>12691</v>
      </c>
      <c r="B4122" s="32">
        <v>2</v>
      </c>
      <c r="C4122" s="32" t="s">
        <v>12692</v>
      </c>
      <c r="D4122" s="32" t="s">
        <v>12141</v>
      </c>
      <c r="E4122" s="32" t="s">
        <v>12837</v>
      </c>
      <c r="F4122" s="32">
        <v>3</v>
      </c>
      <c r="G4122" s="78" t="s">
        <v>12394</v>
      </c>
      <c r="H4122" s="33" t="s">
        <v>12885</v>
      </c>
      <c r="I4122" s="32" t="s">
        <v>12378</v>
      </c>
      <c r="J4122" s="32" t="s">
        <v>12696</v>
      </c>
      <c r="K4122" s="32" t="s">
        <v>12146</v>
      </c>
      <c r="L4122" s="34">
        <v>29.4912866401</v>
      </c>
      <c r="M4122" s="34">
        <v>18432.054150100001</v>
      </c>
      <c r="N4122" s="32" t="s">
        <v>12886</v>
      </c>
      <c r="O4122" s="43" t="e">
        <f>VLOOKUP(U:U,#REF!,5,FALSE)</f>
        <v>#REF!</v>
      </c>
      <c r="P4122" s="43" t="e">
        <f>VLOOKUP(U:U,#REF!,4,FALSE)</f>
        <v>#REF!</v>
      </c>
      <c r="Q4122" s="43" t="e">
        <f>VLOOKUP(U:U,#REF!,2,FALSE)</f>
        <v>#REF!</v>
      </c>
      <c r="S4122" s="35" t="str">
        <f>VLOOKUP(G:G,old!G:J,4,FALSE)</f>
        <v>NE</v>
      </c>
      <c r="T4122" s="35" t="str">
        <f>VLOOKUP(G:G,old!G:K,5,FALSE)</f>
        <v>DWR</v>
      </c>
      <c r="U4122" s="35" t="str">
        <f>VLOOKUP(G:G,old!G:L,6,FALSE)</f>
        <v>MAE NAM MUN</v>
      </c>
      <c r="V4122" s="43" t="str">
        <f>VLOOKUP(G:G,old!G:M,7,FALSE)</f>
        <v>M187</v>
      </c>
      <c r="X4122" s="43" t="str">
        <f>IFERROR(VLOOKUP(V:V,#REF!,3,FALSE),"0")</f>
        <v>0</v>
      </c>
      <c r="Y4122" s="19">
        <f t="shared" si="64"/>
        <v>0</v>
      </c>
      <c r="Z4122" s="19" t="str">
        <f>IFERROR(VLOOKUP(C:C,#REF!,19,FALSE),"0")</f>
        <v>0</v>
      </c>
    </row>
    <row r="4123" spans="1:26" x14ac:dyDescent="0.45">
      <c r="A4123" s="32" t="s">
        <v>12691</v>
      </c>
      <c r="B4123" s="32">
        <v>2</v>
      </c>
      <c r="C4123" s="32" t="s">
        <v>12692</v>
      </c>
      <c r="D4123" s="32" t="s">
        <v>12141</v>
      </c>
      <c r="E4123" s="32" t="s">
        <v>12887</v>
      </c>
      <c r="F4123" s="32">
        <v>3</v>
      </c>
      <c r="G4123" s="78" t="s">
        <v>12888</v>
      </c>
      <c r="H4123" s="33" t="s">
        <v>12889</v>
      </c>
      <c r="I4123" s="32" t="s">
        <v>12888</v>
      </c>
      <c r="J4123" s="32" t="s">
        <v>12696</v>
      </c>
      <c r="K4123" s="32" t="s">
        <v>12146</v>
      </c>
      <c r="L4123" s="34">
        <v>115.872582639</v>
      </c>
      <c r="M4123" s="34">
        <v>72420.364149400004</v>
      </c>
      <c r="N4123" s="32" t="s">
        <v>12890</v>
      </c>
      <c r="O4123" s="43" t="e">
        <f>VLOOKUP(U:U,#REF!,5,FALSE)</f>
        <v>#REF!</v>
      </c>
      <c r="P4123" s="43" t="e">
        <f>VLOOKUP(U:U,#REF!,4,FALSE)</f>
        <v>#REF!</v>
      </c>
      <c r="Q4123" s="43" t="e">
        <f>VLOOKUP(U:U,#REF!,2,FALSE)</f>
        <v>#REF!</v>
      </c>
      <c r="S4123" s="35" t="str">
        <f>VLOOKUP(G:G,old!G:J,4,FALSE)</f>
        <v>NE</v>
      </c>
      <c r="T4123" s="35" t="str">
        <f>VLOOKUP(G:G,old!G:K,5,FALSE)</f>
        <v>DWR</v>
      </c>
      <c r="U4123" s="35" t="str">
        <f>VLOOKUP(G:G,old!G:L,6,FALSE)</f>
        <v>MAE NAM MUN</v>
      </c>
      <c r="V4123" s="43">
        <f>VLOOKUP(G:G,old!G:M,7,FALSE)</f>
        <v>0</v>
      </c>
      <c r="X4123" s="43" t="str">
        <f>IFERROR(VLOOKUP(V:V,#REF!,3,FALSE),"0")</f>
        <v>0</v>
      </c>
      <c r="Y4123" s="19">
        <f t="shared" si="64"/>
        <v>0</v>
      </c>
      <c r="Z4123" s="19" t="str">
        <f>IFERROR(VLOOKUP(C:C,#REF!,19,FALSE),"0")</f>
        <v>0</v>
      </c>
    </row>
    <row r="4124" spans="1:26" x14ac:dyDescent="0.45">
      <c r="A4124" s="32" t="s">
        <v>12691</v>
      </c>
      <c r="B4124" s="32">
        <v>2</v>
      </c>
      <c r="C4124" s="32" t="s">
        <v>12692</v>
      </c>
      <c r="D4124" s="32" t="s">
        <v>12141</v>
      </c>
      <c r="E4124" s="32" t="s">
        <v>12887</v>
      </c>
      <c r="F4124" s="32">
        <v>3</v>
      </c>
      <c r="G4124" s="78" t="s">
        <v>12888</v>
      </c>
      <c r="H4124" s="33" t="s">
        <v>12891</v>
      </c>
      <c r="I4124" s="32" t="s">
        <v>12892</v>
      </c>
      <c r="J4124" s="32" t="s">
        <v>12696</v>
      </c>
      <c r="K4124" s="32" t="s">
        <v>12146</v>
      </c>
      <c r="L4124" s="34">
        <v>38.956675178200001</v>
      </c>
      <c r="M4124" s="34">
        <v>24347.921986400001</v>
      </c>
      <c r="N4124" s="32" t="s">
        <v>12893</v>
      </c>
      <c r="O4124" s="43" t="e">
        <f>VLOOKUP(U:U,#REF!,5,FALSE)</f>
        <v>#REF!</v>
      </c>
      <c r="P4124" s="43" t="e">
        <f>VLOOKUP(U:U,#REF!,4,FALSE)</f>
        <v>#REF!</v>
      </c>
      <c r="Q4124" s="43" t="e">
        <f>VLOOKUP(U:U,#REF!,2,FALSE)</f>
        <v>#REF!</v>
      </c>
      <c r="S4124" s="35" t="str">
        <f>VLOOKUP(G:G,old!G:J,4,FALSE)</f>
        <v>NE</v>
      </c>
      <c r="T4124" s="35" t="str">
        <f>VLOOKUP(G:G,old!G:K,5,FALSE)</f>
        <v>DWR</v>
      </c>
      <c r="U4124" s="35" t="str">
        <f>VLOOKUP(G:G,old!G:L,6,FALSE)</f>
        <v>MAE NAM MUN</v>
      </c>
      <c r="V4124" s="43">
        <f>VLOOKUP(G:G,old!G:M,7,FALSE)</f>
        <v>0</v>
      </c>
      <c r="X4124" s="43" t="str">
        <f>IFERROR(VLOOKUP(V:V,#REF!,3,FALSE),"0")</f>
        <v>0</v>
      </c>
      <c r="Y4124" s="19">
        <f t="shared" si="64"/>
        <v>0</v>
      </c>
      <c r="Z4124" s="19" t="str">
        <f>IFERROR(VLOOKUP(C:C,#REF!,19,FALSE),"0")</f>
        <v>0</v>
      </c>
    </row>
    <row r="4125" spans="1:26" x14ac:dyDescent="0.45">
      <c r="A4125" s="32" t="s">
        <v>12691</v>
      </c>
      <c r="B4125" s="32">
        <v>2</v>
      </c>
      <c r="C4125" s="32" t="s">
        <v>12692</v>
      </c>
      <c r="D4125" s="32" t="s">
        <v>12141</v>
      </c>
      <c r="E4125" s="32" t="s">
        <v>12887</v>
      </c>
      <c r="F4125" s="32">
        <v>3</v>
      </c>
      <c r="G4125" s="78" t="s">
        <v>12888</v>
      </c>
      <c r="H4125" s="33" t="s">
        <v>12894</v>
      </c>
      <c r="I4125" s="32" t="s">
        <v>12895</v>
      </c>
      <c r="J4125" s="32" t="s">
        <v>12696</v>
      </c>
      <c r="K4125" s="32" t="s">
        <v>12146</v>
      </c>
      <c r="L4125" s="34">
        <v>100.945131035</v>
      </c>
      <c r="M4125" s="34">
        <v>63090.706896900003</v>
      </c>
      <c r="N4125" s="32" t="s">
        <v>12896</v>
      </c>
      <c r="O4125" s="43" t="e">
        <f>VLOOKUP(U:U,#REF!,5,FALSE)</f>
        <v>#REF!</v>
      </c>
      <c r="P4125" s="43" t="e">
        <f>VLOOKUP(U:U,#REF!,4,FALSE)</f>
        <v>#REF!</v>
      </c>
      <c r="Q4125" s="43" t="e">
        <f>VLOOKUP(U:U,#REF!,2,FALSE)</f>
        <v>#REF!</v>
      </c>
      <c r="S4125" s="35" t="str">
        <f>VLOOKUP(G:G,old!G:J,4,FALSE)</f>
        <v>NE</v>
      </c>
      <c r="T4125" s="35" t="str">
        <f>VLOOKUP(G:G,old!G:K,5,FALSE)</f>
        <v>DWR</v>
      </c>
      <c r="U4125" s="35" t="str">
        <f>VLOOKUP(G:G,old!G:L,6,FALSE)</f>
        <v>MAE NAM MUN</v>
      </c>
      <c r="V4125" s="43">
        <f>VLOOKUP(G:G,old!G:M,7,FALSE)</f>
        <v>0</v>
      </c>
      <c r="X4125" s="43" t="str">
        <f>IFERROR(VLOOKUP(V:V,#REF!,3,FALSE),"0")</f>
        <v>0</v>
      </c>
      <c r="Y4125" s="19">
        <f t="shared" si="64"/>
        <v>0</v>
      </c>
      <c r="Z4125" s="19" t="str">
        <f>IFERROR(VLOOKUP(C:C,#REF!,19,FALSE),"0")</f>
        <v>0</v>
      </c>
    </row>
    <row r="4126" spans="1:26" x14ac:dyDescent="0.45">
      <c r="A4126" s="32" t="s">
        <v>12691</v>
      </c>
      <c r="B4126" s="32">
        <v>2</v>
      </c>
      <c r="C4126" s="32" t="s">
        <v>12692</v>
      </c>
      <c r="D4126" s="32" t="s">
        <v>12141</v>
      </c>
      <c r="E4126" s="32" t="s">
        <v>12887</v>
      </c>
      <c r="F4126" s="32">
        <v>3</v>
      </c>
      <c r="G4126" s="78" t="s">
        <v>12888</v>
      </c>
      <c r="H4126" s="33" t="s">
        <v>12897</v>
      </c>
      <c r="I4126" s="32" t="s">
        <v>12898</v>
      </c>
      <c r="J4126" s="32" t="s">
        <v>12696</v>
      </c>
      <c r="K4126" s="32" t="s">
        <v>12146</v>
      </c>
      <c r="L4126" s="34">
        <v>115.008164885</v>
      </c>
      <c r="M4126" s="34">
        <v>71880.1030531</v>
      </c>
      <c r="N4126" s="32" t="s">
        <v>12899</v>
      </c>
      <c r="O4126" s="43" t="e">
        <f>VLOOKUP(U:U,#REF!,5,FALSE)</f>
        <v>#REF!</v>
      </c>
      <c r="P4126" s="43" t="e">
        <f>VLOOKUP(U:U,#REF!,4,FALSE)</f>
        <v>#REF!</v>
      </c>
      <c r="Q4126" s="43" t="e">
        <f>VLOOKUP(U:U,#REF!,2,FALSE)</f>
        <v>#REF!</v>
      </c>
      <c r="S4126" s="35" t="str">
        <f>VLOOKUP(G:G,old!G:J,4,FALSE)</f>
        <v>NE</v>
      </c>
      <c r="T4126" s="35" t="str">
        <f>VLOOKUP(G:G,old!G:K,5,FALSE)</f>
        <v>DWR</v>
      </c>
      <c r="U4126" s="35" t="str">
        <f>VLOOKUP(G:G,old!G:L,6,FALSE)</f>
        <v>MAE NAM MUN</v>
      </c>
      <c r="V4126" s="43">
        <f>VLOOKUP(G:G,old!G:M,7,FALSE)</f>
        <v>0</v>
      </c>
      <c r="X4126" s="43" t="str">
        <f>IFERROR(VLOOKUP(V:V,#REF!,3,FALSE),"0")</f>
        <v>0</v>
      </c>
      <c r="Y4126" s="19">
        <f t="shared" si="64"/>
        <v>0</v>
      </c>
      <c r="Z4126" s="19" t="str">
        <f>IFERROR(VLOOKUP(C:C,#REF!,19,FALSE),"0")</f>
        <v>0</v>
      </c>
    </row>
    <row r="4127" spans="1:26" x14ac:dyDescent="0.45">
      <c r="A4127" s="32" t="s">
        <v>12691</v>
      </c>
      <c r="B4127" s="32">
        <v>2</v>
      </c>
      <c r="C4127" s="32" t="s">
        <v>12692</v>
      </c>
      <c r="D4127" s="32" t="s">
        <v>12141</v>
      </c>
      <c r="E4127" s="32" t="s">
        <v>12887</v>
      </c>
      <c r="F4127" s="32">
        <v>3</v>
      </c>
      <c r="G4127" s="78" t="s">
        <v>12888</v>
      </c>
      <c r="H4127" s="33" t="s">
        <v>12900</v>
      </c>
      <c r="I4127" s="32" t="s">
        <v>12901</v>
      </c>
      <c r="J4127" s="32" t="s">
        <v>12696</v>
      </c>
      <c r="K4127" s="32" t="s">
        <v>12146</v>
      </c>
      <c r="L4127" s="34">
        <v>144.01422047599999</v>
      </c>
      <c r="M4127" s="34">
        <v>90008.887797500007</v>
      </c>
      <c r="N4127" s="32" t="s">
        <v>12902</v>
      </c>
      <c r="O4127" s="43" t="e">
        <f>VLOOKUP(U:U,#REF!,5,FALSE)</f>
        <v>#REF!</v>
      </c>
      <c r="P4127" s="43" t="e">
        <f>VLOOKUP(U:U,#REF!,4,FALSE)</f>
        <v>#REF!</v>
      </c>
      <c r="Q4127" s="43" t="e">
        <f>VLOOKUP(U:U,#REF!,2,FALSE)</f>
        <v>#REF!</v>
      </c>
      <c r="S4127" s="35" t="str">
        <f>VLOOKUP(G:G,old!G:J,4,FALSE)</f>
        <v>NE</v>
      </c>
      <c r="T4127" s="35" t="str">
        <f>VLOOKUP(G:G,old!G:K,5,FALSE)</f>
        <v>DWR</v>
      </c>
      <c r="U4127" s="35" t="str">
        <f>VLOOKUP(G:G,old!G:L,6,FALSE)</f>
        <v>MAE NAM MUN</v>
      </c>
      <c r="V4127" s="43">
        <f>VLOOKUP(G:G,old!G:M,7,FALSE)</f>
        <v>0</v>
      </c>
      <c r="X4127" s="43" t="str">
        <f>IFERROR(VLOOKUP(V:V,#REF!,3,FALSE),"0")</f>
        <v>0</v>
      </c>
      <c r="Y4127" s="19">
        <f t="shared" si="64"/>
        <v>0</v>
      </c>
      <c r="Z4127" s="19" t="str">
        <f>IFERROR(VLOOKUP(C:C,#REF!,19,FALSE),"0")</f>
        <v>0</v>
      </c>
    </row>
    <row r="4128" spans="1:26" x14ac:dyDescent="0.45">
      <c r="A4128" s="32" t="s">
        <v>12691</v>
      </c>
      <c r="B4128" s="32">
        <v>2</v>
      </c>
      <c r="C4128" s="32" t="s">
        <v>12692</v>
      </c>
      <c r="D4128" s="32" t="s">
        <v>12141</v>
      </c>
      <c r="E4128" s="32" t="s">
        <v>12887</v>
      </c>
      <c r="F4128" s="32">
        <v>3</v>
      </c>
      <c r="G4128" s="78" t="s">
        <v>12888</v>
      </c>
      <c r="H4128" s="33" t="s">
        <v>12903</v>
      </c>
      <c r="I4128" s="32" t="s">
        <v>12904</v>
      </c>
      <c r="J4128" s="32" t="s">
        <v>12696</v>
      </c>
      <c r="K4128" s="32" t="s">
        <v>12146</v>
      </c>
      <c r="L4128" s="34">
        <v>61.7059823381</v>
      </c>
      <c r="M4128" s="34">
        <v>38566.238961299998</v>
      </c>
      <c r="N4128" s="32" t="s">
        <v>12905</v>
      </c>
      <c r="O4128" s="43" t="e">
        <f>VLOOKUP(U:U,#REF!,5,FALSE)</f>
        <v>#REF!</v>
      </c>
      <c r="P4128" s="43" t="e">
        <f>VLOOKUP(U:U,#REF!,4,FALSE)</f>
        <v>#REF!</v>
      </c>
      <c r="Q4128" s="43" t="e">
        <f>VLOOKUP(U:U,#REF!,2,FALSE)</f>
        <v>#REF!</v>
      </c>
      <c r="S4128" s="35" t="str">
        <f>VLOOKUP(G:G,old!G:J,4,FALSE)</f>
        <v>NE</v>
      </c>
      <c r="T4128" s="35" t="str">
        <f>VLOOKUP(G:G,old!G:K,5,FALSE)</f>
        <v>DWR</v>
      </c>
      <c r="U4128" s="35" t="str">
        <f>VLOOKUP(G:G,old!G:L,6,FALSE)</f>
        <v>MAE NAM MUN</v>
      </c>
      <c r="V4128" s="43">
        <f>VLOOKUP(G:G,old!G:M,7,FALSE)</f>
        <v>0</v>
      </c>
      <c r="X4128" s="43" t="str">
        <f>IFERROR(VLOOKUP(V:V,#REF!,3,FALSE),"0")</f>
        <v>0</v>
      </c>
      <c r="Y4128" s="19">
        <f t="shared" si="64"/>
        <v>0</v>
      </c>
      <c r="Z4128" s="19" t="str">
        <f>IFERROR(VLOOKUP(C:C,#REF!,19,FALSE),"0")</f>
        <v>0</v>
      </c>
    </row>
    <row r="4129" spans="1:26" x14ac:dyDescent="0.45">
      <c r="A4129" s="32" t="s">
        <v>12691</v>
      </c>
      <c r="B4129" s="32">
        <v>2</v>
      </c>
      <c r="C4129" s="32" t="s">
        <v>12692</v>
      </c>
      <c r="D4129" s="32" t="s">
        <v>12141</v>
      </c>
      <c r="E4129" s="32" t="s">
        <v>12906</v>
      </c>
      <c r="F4129" s="32">
        <v>3</v>
      </c>
      <c r="G4129" s="78" t="s">
        <v>12907</v>
      </c>
      <c r="H4129" s="33" t="s">
        <v>12908</v>
      </c>
      <c r="I4129" s="32" t="s">
        <v>12907</v>
      </c>
      <c r="J4129" s="32" t="s">
        <v>12696</v>
      </c>
      <c r="K4129" s="32" t="s">
        <v>12146</v>
      </c>
      <c r="L4129" s="34">
        <v>51.023354578099998</v>
      </c>
      <c r="M4129" s="34">
        <v>31889.596611299999</v>
      </c>
      <c r="N4129" s="32" t="s">
        <v>12909</v>
      </c>
      <c r="O4129" s="43" t="e">
        <f>VLOOKUP(U:U,#REF!,5,FALSE)</f>
        <v>#REF!</v>
      </c>
      <c r="P4129" s="43" t="e">
        <f>VLOOKUP(U:U,#REF!,4,FALSE)</f>
        <v>#REF!</v>
      </c>
      <c r="Q4129" s="43" t="e">
        <f>VLOOKUP(U:U,#REF!,2,FALSE)</f>
        <v>#REF!</v>
      </c>
      <c r="S4129" s="35" t="str">
        <f>VLOOKUP(G:G,old!G:J,4,FALSE)</f>
        <v>NE</v>
      </c>
      <c r="T4129" s="35" t="str">
        <f>VLOOKUP(G:G,old!G:K,5,FALSE)</f>
        <v>RID_area</v>
      </c>
      <c r="U4129" s="35" t="str">
        <f>VLOOKUP(G:G,old!G:L,6,FALSE)</f>
        <v>MAE NAM MUN</v>
      </c>
      <c r="V4129" s="43" t="str">
        <f>VLOOKUP(G:G,old!G:M,7,FALSE)</f>
        <v>M4</v>
      </c>
      <c r="X4129" s="43" t="str">
        <f>IFERROR(VLOOKUP(V:V,#REF!,3,FALSE),"0")</f>
        <v>0</v>
      </c>
      <c r="Y4129" s="19">
        <f t="shared" si="64"/>
        <v>0</v>
      </c>
      <c r="Z4129" s="19" t="str">
        <f>IFERROR(VLOOKUP(C:C,#REF!,19,FALSE),"0")</f>
        <v>0</v>
      </c>
    </row>
    <row r="4130" spans="1:26" x14ac:dyDescent="0.45">
      <c r="A4130" s="32" t="s">
        <v>12691</v>
      </c>
      <c r="B4130" s="32">
        <v>2</v>
      </c>
      <c r="C4130" s="32" t="s">
        <v>12692</v>
      </c>
      <c r="D4130" s="32" t="s">
        <v>12141</v>
      </c>
      <c r="E4130" s="32" t="s">
        <v>12906</v>
      </c>
      <c r="F4130" s="32">
        <v>3</v>
      </c>
      <c r="G4130" s="78" t="s">
        <v>12907</v>
      </c>
      <c r="H4130" s="33" t="s">
        <v>12910</v>
      </c>
      <c r="I4130" s="32" t="s">
        <v>12911</v>
      </c>
      <c r="J4130" s="32" t="s">
        <v>12696</v>
      </c>
      <c r="K4130" s="32" t="s">
        <v>12146</v>
      </c>
      <c r="L4130" s="34">
        <v>30.8354530985</v>
      </c>
      <c r="M4130" s="34">
        <v>19272.158186600001</v>
      </c>
      <c r="N4130" s="32" t="s">
        <v>12912</v>
      </c>
      <c r="O4130" s="43" t="e">
        <f>VLOOKUP(U:U,#REF!,5,FALSE)</f>
        <v>#REF!</v>
      </c>
      <c r="P4130" s="43" t="e">
        <f>VLOOKUP(U:U,#REF!,4,FALSE)</f>
        <v>#REF!</v>
      </c>
      <c r="Q4130" s="43" t="e">
        <f>VLOOKUP(U:U,#REF!,2,FALSE)</f>
        <v>#REF!</v>
      </c>
      <c r="S4130" s="35" t="str">
        <f>VLOOKUP(G:G,old!G:J,4,FALSE)</f>
        <v>NE</v>
      </c>
      <c r="T4130" s="35" t="str">
        <f>VLOOKUP(G:G,old!G:K,5,FALSE)</f>
        <v>RID_area</v>
      </c>
      <c r="U4130" s="35" t="str">
        <f>VLOOKUP(G:G,old!G:L,6,FALSE)</f>
        <v>MAE NAM MUN</v>
      </c>
      <c r="V4130" s="43" t="str">
        <f>VLOOKUP(G:G,old!G:M,7,FALSE)</f>
        <v>M4</v>
      </c>
      <c r="X4130" s="43" t="str">
        <f>IFERROR(VLOOKUP(V:V,#REF!,3,FALSE),"0")</f>
        <v>0</v>
      </c>
      <c r="Y4130" s="19">
        <f t="shared" si="64"/>
        <v>0</v>
      </c>
      <c r="Z4130" s="19" t="str">
        <f>IFERROR(VLOOKUP(C:C,#REF!,19,FALSE),"0")</f>
        <v>0</v>
      </c>
    </row>
    <row r="4131" spans="1:26" x14ac:dyDescent="0.45">
      <c r="A4131" s="32" t="s">
        <v>12691</v>
      </c>
      <c r="B4131" s="32">
        <v>2</v>
      </c>
      <c r="C4131" s="32" t="s">
        <v>12692</v>
      </c>
      <c r="D4131" s="32" t="s">
        <v>12141</v>
      </c>
      <c r="E4131" s="32" t="s">
        <v>12906</v>
      </c>
      <c r="F4131" s="32">
        <v>3</v>
      </c>
      <c r="G4131" s="78" t="s">
        <v>12907</v>
      </c>
      <c r="H4131" s="33" t="s">
        <v>12913</v>
      </c>
      <c r="I4131" s="32" t="s">
        <v>12914</v>
      </c>
      <c r="J4131" s="32" t="s">
        <v>12696</v>
      </c>
      <c r="K4131" s="32" t="s">
        <v>12146</v>
      </c>
      <c r="L4131" s="34">
        <v>35.817632483099999</v>
      </c>
      <c r="M4131" s="34">
        <v>22386.0203019</v>
      </c>
      <c r="N4131" s="32" t="s">
        <v>12915</v>
      </c>
      <c r="O4131" s="43" t="e">
        <f>VLOOKUP(U:U,#REF!,5,FALSE)</f>
        <v>#REF!</v>
      </c>
      <c r="P4131" s="43" t="e">
        <f>VLOOKUP(U:U,#REF!,4,FALSE)</f>
        <v>#REF!</v>
      </c>
      <c r="Q4131" s="43" t="e">
        <f>VLOOKUP(U:U,#REF!,2,FALSE)</f>
        <v>#REF!</v>
      </c>
      <c r="S4131" s="35" t="str">
        <f>VLOOKUP(G:G,old!G:J,4,FALSE)</f>
        <v>NE</v>
      </c>
      <c r="T4131" s="35" t="str">
        <f>VLOOKUP(G:G,old!G:K,5,FALSE)</f>
        <v>RID_area</v>
      </c>
      <c r="U4131" s="35" t="str">
        <f>VLOOKUP(G:G,old!G:L,6,FALSE)</f>
        <v>MAE NAM MUN</v>
      </c>
      <c r="V4131" s="43" t="str">
        <f>VLOOKUP(G:G,old!G:M,7,FALSE)</f>
        <v>M4</v>
      </c>
      <c r="X4131" s="43" t="str">
        <f>IFERROR(VLOOKUP(V:V,#REF!,3,FALSE),"0")</f>
        <v>0</v>
      </c>
      <c r="Y4131" s="19">
        <f t="shared" si="64"/>
        <v>0</v>
      </c>
      <c r="Z4131" s="19" t="str">
        <f>IFERROR(VLOOKUP(C:C,#REF!,19,FALSE),"0")</f>
        <v>0</v>
      </c>
    </row>
    <row r="4132" spans="1:26" x14ac:dyDescent="0.45">
      <c r="A4132" s="32" t="s">
        <v>12691</v>
      </c>
      <c r="B4132" s="32">
        <v>2</v>
      </c>
      <c r="C4132" s="32" t="s">
        <v>12692</v>
      </c>
      <c r="D4132" s="32" t="s">
        <v>12141</v>
      </c>
      <c r="E4132" s="32" t="s">
        <v>12906</v>
      </c>
      <c r="F4132" s="32">
        <v>3</v>
      </c>
      <c r="G4132" s="78" t="s">
        <v>12907</v>
      </c>
      <c r="H4132" s="33" t="s">
        <v>12916</v>
      </c>
      <c r="I4132" s="32" t="s">
        <v>12917</v>
      </c>
      <c r="J4132" s="32" t="s">
        <v>12696</v>
      </c>
      <c r="K4132" s="32" t="s">
        <v>12146</v>
      </c>
      <c r="L4132" s="34">
        <v>103.487361056</v>
      </c>
      <c r="M4132" s="34">
        <v>64679.600659999996</v>
      </c>
      <c r="N4132" s="32" t="s">
        <v>12918</v>
      </c>
      <c r="O4132" s="43" t="e">
        <f>VLOOKUP(U:U,#REF!,5,FALSE)</f>
        <v>#REF!</v>
      </c>
      <c r="P4132" s="43" t="e">
        <f>VLOOKUP(U:U,#REF!,4,FALSE)</f>
        <v>#REF!</v>
      </c>
      <c r="Q4132" s="43" t="e">
        <f>VLOOKUP(U:U,#REF!,2,FALSE)</f>
        <v>#REF!</v>
      </c>
      <c r="S4132" s="35" t="str">
        <f>VLOOKUP(G:G,old!G:J,4,FALSE)</f>
        <v>NE</v>
      </c>
      <c r="T4132" s="35" t="str">
        <f>VLOOKUP(G:G,old!G:K,5,FALSE)</f>
        <v>RID_area</v>
      </c>
      <c r="U4132" s="35" t="str">
        <f>VLOOKUP(G:G,old!G:L,6,FALSE)</f>
        <v>MAE NAM MUN</v>
      </c>
      <c r="V4132" s="43" t="str">
        <f>VLOOKUP(G:G,old!G:M,7,FALSE)</f>
        <v>M4</v>
      </c>
      <c r="X4132" s="43" t="str">
        <f>IFERROR(VLOOKUP(V:V,#REF!,3,FALSE),"0")</f>
        <v>0</v>
      </c>
      <c r="Y4132" s="19">
        <f t="shared" si="64"/>
        <v>0</v>
      </c>
      <c r="Z4132" s="19" t="str">
        <f>IFERROR(VLOOKUP(C:C,#REF!,19,FALSE),"0")</f>
        <v>0</v>
      </c>
    </row>
    <row r="4133" spans="1:26" x14ac:dyDescent="0.45">
      <c r="A4133" s="32" t="s">
        <v>12691</v>
      </c>
      <c r="B4133" s="32">
        <v>2</v>
      </c>
      <c r="C4133" s="32" t="s">
        <v>12692</v>
      </c>
      <c r="D4133" s="32" t="s">
        <v>12141</v>
      </c>
      <c r="E4133" s="32" t="s">
        <v>12906</v>
      </c>
      <c r="F4133" s="32">
        <v>3</v>
      </c>
      <c r="G4133" s="78" t="s">
        <v>12907</v>
      </c>
      <c r="H4133" s="33" t="s">
        <v>12919</v>
      </c>
      <c r="I4133" s="32" t="s">
        <v>12920</v>
      </c>
      <c r="J4133" s="32" t="s">
        <v>12696</v>
      </c>
      <c r="K4133" s="32" t="s">
        <v>12146</v>
      </c>
      <c r="L4133" s="34">
        <v>37.420015827999997</v>
      </c>
      <c r="M4133" s="34">
        <v>23387.509892499998</v>
      </c>
      <c r="N4133" s="32" t="s">
        <v>12921</v>
      </c>
      <c r="O4133" s="43" t="e">
        <f>VLOOKUP(U:U,#REF!,5,FALSE)</f>
        <v>#REF!</v>
      </c>
      <c r="P4133" s="43" t="e">
        <f>VLOOKUP(U:U,#REF!,4,FALSE)</f>
        <v>#REF!</v>
      </c>
      <c r="Q4133" s="43" t="e">
        <f>VLOOKUP(U:U,#REF!,2,FALSE)</f>
        <v>#REF!</v>
      </c>
      <c r="S4133" s="35" t="str">
        <f>VLOOKUP(G:G,old!G:J,4,FALSE)</f>
        <v>NE</v>
      </c>
      <c r="T4133" s="35" t="str">
        <f>VLOOKUP(G:G,old!G:K,5,FALSE)</f>
        <v>RID_area</v>
      </c>
      <c r="U4133" s="35" t="str">
        <f>VLOOKUP(G:G,old!G:L,6,FALSE)</f>
        <v>MAE NAM MUN</v>
      </c>
      <c r="V4133" s="43" t="str">
        <f>VLOOKUP(G:G,old!G:M,7,FALSE)</f>
        <v>M4</v>
      </c>
      <c r="X4133" s="43" t="str">
        <f>IFERROR(VLOOKUP(V:V,#REF!,3,FALSE),"0")</f>
        <v>0</v>
      </c>
      <c r="Y4133" s="19">
        <f t="shared" si="64"/>
        <v>0</v>
      </c>
      <c r="Z4133" s="19" t="str">
        <f>IFERROR(VLOOKUP(C:C,#REF!,19,FALSE),"0")</f>
        <v>0</v>
      </c>
    </row>
    <row r="4134" spans="1:26" x14ac:dyDescent="0.45">
      <c r="A4134" s="32" t="s">
        <v>12691</v>
      </c>
      <c r="B4134" s="32">
        <v>2</v>
      </c>
      <c r="C4134" s="32" t="s">
        <v>12692</v>
      </c>
      <c r="D4134" s="32" t="s">
        <v>12141</v>
      </c>
      <c r="E4134" s="32" t="s">
        <v>12906</v>
      </c>
      <c r="F4134" s="32">
        <v>3</v>
      </c>
      <c r="G4134" s="78" t="s">
        <v>12907</v>
      </c>
      <c r="H4134" s="33" t="s">
        <v>12922</v>
      </c>
      <c r="I4134" s="32" t="s">
        <v>12923</v>
      </c>
      <c r="J4134" s="32" t="s">
        <v>12696</v>
      </c>
      <c r="K4134" s="32" t="s">
        <v>12146</v>
      </c>
      <c r="L4134" s="34">
        <v>49.483629093099999</v>
      </c>
      <c r="M4134" s="34">
        <v>30927.268183200002</v>
      </c>
      <c r="N4134" s="32" t="s">
        <v>12924</v>
      </c>
      <c r="O4134" s="43" t="e">
        <f>VLOOKUP(U:U,#REF!,5,FALSE)</f>
        <v>#REF!</v>
      </c>
      <c r="P4134" s="43" t="e">
        <f>VLOOKUP(U:U,#REF!,4,FALSE)</f>
        <v>#REF!</v>
      </c>
      <c r="Q4134" s="43" t="e">
        <f>VLOOKUP(U:U,#REF!,2,FALSE)</f>
        <v>#REF!</v>
      </c>
      <c r="S4134" s="35" t="str">
        <f>VLOOKUP(G:G,old!G:J,4,FALSE)</f>
        <v>NE</v>
      </c>
      <c r="T4134" s="35" t="str">
        <f>VLOOKUP(G:G,old!G:K,5,FALSE)</f>
        <v>RID_area</v>
      </c>
      <c r="U4134" s="35" t="str">
        <f>VLOOKUP(G:G,old!G:L,6,FALSE)</f>
        <v>MAE NAM MUN</v>
      </c>
      <c r="V4134" s="43" t="str">
        <f>VLOOKUP(G:G,old!G:M,7,FALSE)</f>
        <v>M4</v>
      </c>
      <c r="X4134" s="43" t="str">
        <f>IFERROR(VLOOKUP(V:V,#REF!,3,FALSE),"0")</f>
        <v>0</v>
      </c>
      <c r="Y4134" s="19">
        <f t="shared" si="64"/>
        <v>0</v>
      </c>
      <c r="Z4134" s="19" t="str">
        <f>IFERROR(VLOOKUP(C:C,#REF!,19,FALSE),"0")</f>
        <v>0</v>
      </c>
    </row>
    <row r="4135" spans="1:26" x14ac:dyDescent="0.45">
      <c r="A4135" s="32" t="s">
        <v>12691</v>
      </c>
      <c r="B4135" s="32">
        <v>2</v>
      </c>
      <c r="C4135" s="32" t="s">
        <v>12692</v>
      </c>
      <c r="D4135" s="32" t="s">
        <v>12141</v>
      </c>
      <c r="E4135" s="32" t="s">
        <v>12906</v>
      </c>
      <c r="F4135" s="32">
        <v>3</v>
      </c>
      <c r="G4135" s="78" t="s">
        <v>12907</v>
      </c>
      <c r="H4135" s="33" t="s">
        <v>12925</v>
      </c>
      <c r="I4135" s="32" t="s">
        <v>12926</v>
      </c>
      <c r="J4135" s="32" t="s">
        <v>12696</v>
      </c>
      <c r="K4135" s="32" t="s">
        <v>12146</v>
      </c>
      <c r="L4135" s="34">
        <v>50.260849480600001</v>
      </c>
      <c r="M4135" s="34">
        <v>31413.030925399999</v>
      </c>
      <c r="N4135" s="32" t="s">
        <v>12927</v>
      </c>
      <c r="O4135" s="43" t="e">
        <f>VLOOKUP(U:U,#REF!,5,FALSE)</f>
        <v>#REF!</v>
      </c>
      <c r="P4135" s="43" t="e">
        <f>VLOOKUP(U:U,#REF!,4,FALSE)</f>
        <v>#REF!</v>
      </c>
      <c r="Q4135" s="43" t="e">
        <f>VLOOKUP(U:U,#REF!,2,FALSE)</f>
        <v>#REF!</v>
      </c>
      <c r="S4135" s="35" t="str">
        <f>VLOOKUP(G:G,old!G:J,4,FALSE)</f>
        <v>NE</v>
      </c>
      <c r="T4135" s="35" t="str">
        <f>VLOOKUP(G:G,old!G:K,5,FALSE)</f>
        <v>RID_area</v>
      </c>
      <c r="U4135" s="35" t="str">
        <f>VLOOKUP(G:G,old!G:L,6,FALSE)</f>
        <v>MAE NAM MUN</v>
      </c>
      <c r="V4135" s="43" t="str">
        <f>VLOOKUP(G:G,old!G:M,7,FALSE)</f>
        <v>M4</v>
      </c>
      <c r="X4135" s="43" t="str">
        <f>IFERROR(VLOOKUP(V:V,#REF!,3,FALSE),"0")</f>
        <v>0</v>
      </c>
      <c r="Y4135" s="19">
        <f t="shared" si="64"/>
        <v>0</v>
      </c>
      <c r="Z4135" s="19" t="str">
        <f>IFERROR(VLOOKUP(C:C,#REF!,19,FALSE),"0")</f>
        <v>0</v>
      </c>
    </row>
    <row r="4136" spans="1:26" x14ac:dyDescent="0.45">
      <c r="A4136" s="32" t="s">
        <v>12691</v>
      </c>
      <c r="B4136" s="32">
        <v>2</v>
      </c>
      <c r="C4136" s="32" t="s">
        <v>12692</v>
      </c>
      <c r="D4136" s="32" t="s">
        <v>12141</v>
      </c>
      <c r="E4136" s="32" t="s">
        <v>12906</v>
      </c>
      <c r="F4136" s="32">
        <v>3</v>
      </c>
      <c r="G4136" s="78" t="s">
        <v>12907</v>
      </c>
      <c r="H4136" s="33" t="s">
        <v>12928</v>
      </c>
      <c r="I4136" s="32" t="s">
        <v>12929</v>
      </c>
      <c r="J4136" s="32" t="s">
        <v>12696</v>
      </c>
      <c r="K4136" s="32" t="s">
        <v>12146</v>
      </c>
      <c r="L4136" s="34">
        <v>38.820212548199997</v>
      </c>
      <c r="M4136" s="34">
        <v>24262.6328426</v>
      </c>
      <c r="N4136" s="32" t="s">
        <v>12930</v>
      </c>
      <c r="O4136" s="43" t="e">
        <f>VLOOKUP(U:U,#REF!,5,FALSE)</f>
        <v>#REF!</v>
      </c>
      <c r="P4136" s="43" t="e">
        <f>VLOOKUP(U:U,#REF!,4,FALSE)</f>
        <v>#REF!</v>
      </c>
      <c r="Q4136" s="43" t="e">
        <f>VLOOKUP(U:U,#REF!,2,FALSE)</f>
        <v>#REF!</v>
      </c>
      <c r="S4136" s="35" t="str">
        <f>VLOOKUP(G:G,old!G:J,4,FALSE)</f>
        <v>NE</v>
      </c>
      <c r="T4136" s="35" t="str">
        <f>VLOOKUP(G:G,old!G:K,5,FALSE)</f>
        <v>RID_area</v>
      </c>
      <c r="U4136" s="35" t="str">
        <f>VLOOKUP(G:G,old!G:L,6,FALSE)</f>
        <v>MAE NAM MUN</v>
      </c>
      <c r="V4136" s="43" t="str">
        <f>VLOOKUP(G:G,old!G:M,7,FALSE)</f>
        <v>M4</v>
      </c>
      <c r="X4136" s="43" t="str">
        <f>IFERROR(VLOOKUP(V:V,#REF!,3,FALSE),"0")</f>
        <v>0</v>
      </c>
      <c r="Y4136" s="19">
        <f t="shared" si="64"/>
        <v>0</v>
      </c>
      <c r="Z4136" s="19" t="str">
        <f>IFERROR(VLOOKUP(C:C,#REF!,19,FALSE),"0")</f>
        <v>0</v>
      </c>
    </row>
    <row r="4137" spans="1:26" x14ac:dyDescent="0.45">
      <c r="A4137" s="32" t="s">
        <v>12691</v>
      </c>
      <c r="B4137" s="32">
        <v>2</v>
      </c>
      <c r="C4137" s="32" t="s">
        <v>12692</v>
      </c>
      <c r="D4137" s="32" t="s">
        <v>12141</v>
      </c>
      <c r="E4137" s="32" t="s">
        <v>12906</v>
      </c>
      <c r="F4137" s="32">
        <v>3</v>
      </c>
      <c r="G4137" s="78" t="s">
        <v>12907</v>
      </c>
      <c r="H4137" s="33" t="s">
        <v>12931</v>
      </c>
      <c r="I4137" s="32" t="s">
        <v>12932</v>
      </c>
      <c r="J4137" s="32" t="s">
        <v>12696</v>
      </c>
      <c r="K4137" s="32" t="s">
        <v>12146</v>
      </c>
      <c r="L4137" s="34">
        <v>36.8502859906</v>
      </c>
      <c r="M4137" s="34">
        <v>23031.428744100001</v>
      </c>
      <c r="N4137" s="32" t="s">
        <v>12933</v>
      </c>
      <c r="O4137" s="43" t="e">
        <f>VLOOKUP(U:U,#REF!,5,FALSE)</f>
        <v>#REF!</v>
      </c>
      <c r="P4137" s="43" t="e">
        <f>VLOOKUP(U:U,#REF!,4,FALSE)</f>
        <v>#REF!</v>
      </c>
      <c r="Q4137" s="43" t="e">
        <f>VLOOKUP(U:U,#REF!,2,FALSE)</f>
        <v>#REF!</v>
      </c>
      <c r="S4137" s="35" t="str">
        <f>VLOOKUP(G:G,old!G:J,4,FALSE)</f>
        <v>NE</v>
      </c>
      <c r="T4137" s="35" t="str">
        <f>VLOOKUP(G:G,old!G:K,5,FALSE)</f>
        <v>RID_area</v>
      </c>
      <c r="U4137" s="35" t="str">
        <f>VLOOKUP(G:G,old!G:L,6,FALSE)</f>
        <v>MAE NAM MUN</v>
      </c>
      <c r="V4137" s="43" t="str">
        <f>VLOOKUP(G:G,old!G:M,7,FALSE)</f>
        <v>M4</v>
      </c>
      <c r="X4137" s="43" t="str">
        <f>IFERROR(VLOOKUP(V:V,#REF!,3,FALSE),"0")</f>
        <v>0</v>
      </c>
      <c r="Y4137" s="19">
        <f t="shared" si="64"/>
        <v>0</v>
      </c>
      <c r="Z4137" s="19" t="str">
        <f>IFERROR(VLOOKUP(C:C,#REF!,19,FALSE),"0")</f>
        <v>0</v>
      </c>
    </row>
    <row r="4138" spans="1:26" x14ac:dyDescent="0.45">
      <c r="A4138" s="32" t="s">
        <v>12691</v>
      </c>
      <c r="B4138" s="32">
        <v>2</v>
      </c>
      <c r="C4138" s="32" t="s">
        <v>12692</v>
      </c>
      <c r="D4138" s="32" t="s">
        <v>12141</v>
      </c>
      <c r="E4138" s="32" t="s">
        <v>12906</v>
      </c>
      <c r="F4138" s="32">
        <v>3</v>
      </c>
      <c r="G4138" s="78" t="s">
        <v>12907</v>
      </c>
      <c r="H4138" s="33" t="s">
        <v>12934</v>
      </c>
      <c r="I4138" s="32" t="s">
        <v>12935</v>
      </c>
      <c r="J4138" s="32" t="s">
        <v>12696</v>
      </c>
      <c r="K4138" s="32" t="s">
        <v>12146</v>
      </c>
      <c r="L4138" s="34">
        <v>52.9887458169</v>
      </c>
      <c r="M4138" s="34">
        <v>33117.9661356</v>
      </c>
      <c r="N4138" s="32" t="s">
        <v>12936</v>
      </c>
      <c r="O4138" s="43" t="e">
        <f>VLOOKUP(U:U,#REF!,5,FALSE)</f>
        <v>#REF!</v>
      </c>
      <c r="P4138" s="43" t="e">
        <f>VLOOKUP(U:U,#REF!,4,FALSE)</f>
        <v>#REF!</v>
      </c>
      <c r="Q4138" s="43" t="e">
        <f>VLOOKUP(U:U,#REF!,2,FALSE)</f>
        <v>#REF!</v>
      </c>
      <c r="S4138" s="35" t="str">
        <f>VLOOKUP(G:G,old!G:J,4,FALSE)</f>
        <v>NE</v>
      </c>
      <c r="T4138" s="35" t="str">
        <f>VLOOKUP(G:G,old!G:K,5,FALSE)</f>
        <v>RID_area</v>
      </c>
      <c r="U4138" s="35" t="str">
        <f>VLOOKUP(G:G,old!G:L,6,FALSE)</f>
        <v>MAE NAM MUN</v>
      </c>
      <c r="V4138" s="43" t="str">
        <f>VLOOKUP(G:G,old!G:M,7,FALSE)</f>
        <v>M4</v>
      </c>
      <c r="X4138" s="43" t="str">
        <f>IFERROR(VLOOKUP(V:V,#REF!,3,FALSE),"0")</f>
        <v>0</v>
      </c>
      <c r="Y4138" s="19">
        <f t="shared" si="64"/>
        <v>0</v>
      </c>
      <c r="Z4138" s="19" t="str">
        <f>IFERROR(VLOOKUP(C:C,#REF!,19,FALSE),"0")</f>
        <v>0</v>
      </c>
    </row>
    <row r="4139" spans="1:26" x14ac:dyDescent="0.45">
      <c r="A4139" s="32" t="s">
        <v>12691</v>
      </c>
      <c r="B4139" s="32">
        <v>2</v>
      </c>
      <c r="C4139" s="32" t="s">
        <v>12692</v>
      </c>
      <c r="D4139" s="32" t="s">
        <v>12141</v>
      </c>
      <c r="E4139" s="32" t="s">
        <v>12906</v>
      </c>
      <c r="F4139" s="32">
        <v>3</v>
      </c>
      <c r="G4139" s="78" t="s">
        <v>12907</v>
      </c>
      <c r="H4139" s="33" t="s">
        <v>12937</v>
      </c>
      <c r="I4139" s="32" t="s">
        <v>12938</v>
      </c>
      <c r="J4139" s="32" t="s">
        <v>12696</v>
      </c>
      <c r="K4139" s="32" t="s">
        <v>12146</v>
      </c>
      <c r="L4139" s="34">
        <v>35.893993276300002</v>
      </c>
      <c r="M4139" s="34">
        <v>22433.745797700001</v>
      </c>
      <c r="N4139" s="32" t="s">
        <v>12939</v>
      </c>
      <c r="O4139" s="43" t="e">
        <f>VLOOKUP(U:U,#REF!,5,FALSE)</f>
        <v>#REF!</v>
      </c>
      <c r="P4139" s="43" t="e">
        <f>VLOOKUP(U:U,#REF!,4,FALSE)</f>
        <v>#REF!</v>
      </c>
      <c r="Q4139" s="43" t="e">
        <f>VLOOKUP(U:U,#REF!,2,FALSE)</f>
        <v>#REF!</v>
      </c>
      <c r="S4139" s="35" t="str">
        <f>VLOOKUP(G:G,old!G:J,4,FALSE)</f>
        <v>NE</v>
      </c>
      <c r="T4139" s="35" t="str">
        <f>VLOOKUP(G:G,old!G:K,5,FALSE)</f>
        <v>RID_area</v>
      </c>
      <c r="U4139" s="35" t="str">
        <f>VLOOKUP(G:G,old!G:L,6,FALSE)</f>
        <v>MAE NAM MUN</v>
      </c>
      <c r="V4139" s="43" t="str">
        <f>VLOOKUP(G:G,old!G:M,7,FALSE)</f>
        <v>M4</v>
      </c>
      <c r="X4139" s="43" t="str">
        <f>IFERROR(VLOOKUP(V:V,#REF!,3,FALSE),"0")</f>
        <v>0</v>
      </c>
      <c r="Y4139" s="19">
        <f t="shared" si="64"/>
        <v>0</v>
      </c>
      <c r="Z4139" s="19" t="str">
        <f>IFERROR(VLOOKUP(C:C,#REF!,19,FALSE),"0")</f>
        <v>0</v>
      </c>
    </row>
    <row r="4140" spans="1:26" x14ac:dyDescent="0.45">
      <c r="A4140" s="32" t="s">
        <v>12691</v>
      </c>
      <c r="B4140" s="32">
        <v>2</v>
      </c>
      <c r="C4140" s="32" t="s">
        <v>12692</v>
      </c>
      <c r="D4140" s="32" t="s">
        <v>12141</v>
      </c>
      <c r="E4140" s="32" t="s">
        <v>12906</v>
      </c>
      <c r="F4140" s="32">
        <v>3</v>
      </c>
      <c r="G4140" s="78" t="s">
        <v>12907</v>
      </c>
      <c r="H4140" s="33" t="s">
        <v>12940</v>
      </c>
      <c r="I4140" s="32" t="s">
        <v>12941</v>
      </c>
      <c r="J4140" s="32" t="s">
        <v>12696</v>
      </c>
      <c r="K4140" s="32" t="s">
        <v>12146</v>
      </c>
      <c r="L4140" s="34">
        <v>50.490965747499999</v>
      </c>
      <c r="M4140" s="34">
        <v>31556.853592200001</v>
      </c>
      <c r="N4140" s="32" t="s">
        <v>12942</v>
      </c>
      <c r="O4140" s="43" t="e">
        <f>VLOOKUP(U:U,#REF!,5,FALSE)</f>
        <v>#REF!</v>
      </c>
      <c r="P4140" s="43" t="e">
        <f>VLOOKUP(U:U,#REF!,4,FALSE)</f>
        <v>#REF!</v>
      </c>
      <c r="Q4140" s="43" t="e">
        <f>VLOOKUP(U:U,#REF!,2,FALSE)</f>
        <v>#REF!</v>
      </c>
      <c r="S4140" s="35" t="str">
        <f>VLOOKUP(G:G,old!G:J,4,FALSE)</f>
        <v>NE</v>
      </c>
      <c r="T4140" s="35" t="str">
        <f>VLOOKUP(G:G,old!G:K,5,FALSE)</f>
        <v>RID_area</v>
      </c>
      <c r="U4140" s="35" t="str">
        <f>VLOOKUP(G:G,old!G:L,6,FALSE)</f>
        <v>MAE NAM MUN</v>
      </c>
      <c r="V4140" s="43" t="str">
        <f>VLOOKUP(G:G,old!G:M,7,FALSE)</f>
        <v>M4</v>
      </c>
      <c r="X4140" s="43" t="str">
        <f>IFERROR(VLOOKUP(V:V,#REF!,3,FALSE),"0")</f>
        <v>0</v>
      </c>
      <c r="Y4140" s="19">
        <f t="shared" si="64"/>
        <v>0</v>
      </c>
      <c r="Z4140" s="19" t="str">
        <f>IFERROR(VLOOKUP(C:C,#REF!,19,FALSE),"0")</f>
        <v>0</v>
      </c>
    </row>
    <row r="4141" spans="1:26" x14ac:dyDescent="0.45">
      <c r="A4141" s="32" t="s">
        <v>12691</v>
      </c>
      <c r="B4141" s="32">
        <v>2</v>
      </c>
      <c r="C4141" s="32" t="s">
        <v>12692</v>
      </c>
      <c r="D4141" s="32" t="s">
        <v>12141</v>
      </c>
      <c r="E4141" s="32" t="s">
        <v>12943</v>
      </c>
      <c r="F4141" s="32">
        <v>3</v>
      </c>
      <c r="G4141" s="78" t="s">
        <v>12944</v>
      </c>
      <c r="H4141" s="33" t="s">
        <v>12945</v>
      </c>
      <c r="I4141" s="32" t="s">
        <v>12944</v>
      </c>
      <c r="J4141" s="32" t="s">
        <v>12696</v>
      </c>
      <c r="K4141" s="32" t="s">
        <v>12146</v>
      </c>
      <c r="L4141" s="34">
        <v>37.891441566700003</v>
      </c>
      <c r="M4141" s="34">
        <v>23682.1509792</v>
      </c>
      <c r="N4141" s="32" t="s">
        <v>12946</v>
      </c>
      <c r="O4141" s="43" t="e">
        <f>VLOOKUP(U:U,#REF!,5,FALSE)</f>
        <v>#REF!</v>
      </c>
      <c r="P4141" s="43" t="e">
        <f>VLOOKUP(U:U,#REF!,4,FALSE)</f>
        <v>#REF!</v>
      </c>
      <c r="Q4141" s="43" t="e">
        <f>VLOOKUP(U:U,#REF!,2,FALSE)</f>
        <v>#REF!</v>
      </c>
      <c r="S4141" s="35" t="str">
        <f>VLOOKUP(G:G,old!G:J,4,FALSE)</f>
        <v>NE</v>
      </c>
      <c r="T4141" s="35" t="str">
        <f>VLOOKUP(G:G,old!G:K,5,FALSE)</f>
        <v>RID_area</v>
      </c>
      <c r="U4141" s="35" t="str">
        <f>VLOOKUP(G:G,old!G:L,6,FALSE)</f>
        <v>MAE NAM MUN</v>
      </c>
      <c r="V4141" s="43">
        <f>VLOOKUP(G:G,old!G:M,7,FALSE)</f>
        <v>0</v>
      </c>
      <c r="X4141" s="43" t="str">
        <f>IFERROR(VLOOKUP(V:V,#REF!,3,FALSE),"0")</f>
        <v>0</v>
      </c>
      <c r="Y4141" s="19">
        <f t="shared" si="64"/>
        <v>0</v>
      </c>
      <c r="Z4141" s="19" t="str">
        <f>IFERROR(VLOOKUP(C:C,#REF!,19,FALSE),"0")</f>
        <v>0</v>
      </c>
    </row>
    <row r="4142" spans="1:26" x14ac:dyDescent="0.45">
      <c r="A4142" s="32" t="s">
        <v>12691</v>
      </c>
      <c r="B4142" s="32">
        <v>2</v>
      </c>
      <c r="C4142" s="32" t="s">
        <v>12692</v>
      </c>
      <c r="D4142" s="32" t="s">
        <v>12141</v>
      </c>
      <c r="E4142" s="32" t="s">
        <v>12943</v>
      </c>
      <c r="F4142" s="32">
        <v>3</v>
      </c>
      <c r="G4142" s="78" t="s">
        <v>12944</v>
      </c>
      <c r="H4142" s="33" t="s">
        <v>12947</v>
      </c>
      <c r="I4142" s="32" t="s">
        <v>12948</v>
      </c>
      <c r="J4142" s="32" t="s">
        <v>12696</v>
      </c>
      <c r="K4142" s="32" t="s">
        <v>12146</v>
      </c>
      <c r="L4142" s="34">
        <v>42.054874193400003</v>
      </c>
      <c r="M4142" s="34">
        <v>26284.2963709</v>
      </c>
      <c r="N4142" s="32" t="s">
        <v>12949</v>
      </c>
      <c r="O4142" s="43" t="e">
        <f>VLOOKUP(U:U,#REF!,5,FALSE)</f>
        <v>#REF!</v>
      </c>
      <c r="P4142" s="43" t="e">
        <f>VLOOKUP(U:U,#REF!,4,FALSE)</f>
        <v>#REF!</v>
      </c>
      <c r="Q4142" s="43" t="e">
        <f>VLOOKUP(U:U,#REF!,2,FALSE)</f>
        <v>#REF!</v>
      </c>
      <c r="S4142" s="35" t="str">
        <f>VLOOKUP(G:G,old!G:J,4,FALSE)</f>
        <v>NE</v>
      </c>
      <c r="T4142" s="35" t="str">
        <f>VLOOKUP(G:G,old!G:K,5,FALSE)</f>
        <v>RID_area</v>
      </c>
      <c r="U4142" s="35" t="str">
        <f>VLOOKUP(G:G,old!G:L,6,FALSE)</f>
        <v>MAE NAM MUN</v>
      </c>
      <c r="V4142" s="43">
        <f>VLOOKUP(G:G,old!G:M,7,FALSE)</f>
        <v>0</v>
      </c>
      <c r="X4142" s="43" t="str">
        <f>IFERROR(VLOOKUP(V:V,#REF!,3,FALSE),"0")</f>
        <v>0</v>
      </c>
      <c r="Y4142" s="19">
        <f t="shared" si="64"/>
        <v>0</v>
      </c>
      <c r="Z4142" s="19" t="str">
        <f>IFERROR(VLOOKUP(C:C,#REF!,19,FALSE),"0")</f>
        <v>0</v>
      </c>
    </row>
    <row r="4143" spans="1:26" x14ac:dyDescent="0.45">
      <c r="A4143" s="32" t="s">
        <v>12691</v>
      </c>
      <c r="B4143" s="32">
        <v>2</v>
      </c>
      <c r="C4143" s="32" t="s">
        <v>12692</v>
      </c>
      <c r="D4143" s="32" t="s">
        <v>12141</v>
      </c>
      <c r="E4143" s="32" t="s">
        <v>12943</v>
      </c>
      <c r="F4143" s="32">
        <v>3</v>
      </c>
      <c r="G4143" s="78" t="s">
        <v>12944</v>
      </c>
      <c r="H4143" s="33" t="s">
        <v>12950</v>
      </c>
      <c r="I4143" s="32" t="s">
        <v>12951</v>
      </c>
      <c r="J4143" s="32" t="s">
        <v>12696</v>
      </c>
      <c r="K4143" s="32" t="s">
        <v>12146</v>
      </c>
      <c r="L4143" s="34">
        <v>23.072269566100001</v>
      </c>
      <c r="M4143" s="34">
        <v>14420.1684788</v>
      </c>
      <c r="N4143" s="32" t="s">
        <v>12952</v>
      </c>
      <c r="O4143" s="43" t="e">
        <f>VLOOKUP(U:U,#REF!,5,FALSE)</f>
        <v>#REF!</v>
      </c>
      <c r="P4143" s="43" t="e">
        <f>VLOOKUP(U:U,#REF!,4,FALSE)</f>
        <v>#REF!</v>
      </c>
      <c r="Q4143" s="43" t="e">
        <f>VLOOKUP(U:U,#REF!,2,FALSE)</f>
        <v>#REF!</v>
      </c>
      <c r="S4143" s="35" t="str">
        <f>VLOOKUP(G:G,old!G:J,4,FALSE)</f>
        <v>NE</v>
      </c>
      <c r="T4143" s="35" t="str">
        <f>VLOOKUP(G:G,old!G:K,5,FALSE)</f>
        <v>RID_area</v>
      </c>
      <c r="U4143" s="35" t="str">
        <f>VLOOKUP(G:G,old!G:L,6,FALSE)</f>
        <v>MAE NAM MUN</v>
      </c>
      <c r="V4143" s="43">
        <f>VLOOKUP(G:G,old!G:M,7,FALSE)</f>
        <v>0</v>
      </c>
      <c r="X4143" s="43" t="str">
        <f>IFERROR(VLOOKUP(V:V,#REF!,3,FALSE),"0")</f>
        <v>0</v>
      </c>
      <c r="Y4143" s="19">
        <f t="shared" si="64"/>
        <v>0</v>
      </c>
      <c r="Z4143" s="19" t="str">
        <f>IFERROR(VLOOKUP(C:C,#REF!,19,FALSE),"0")</f>
        <v>0</v>
      </c>
    </row>
    <row r="4144" spans="1:26" x14ac:dyDescent="0.45">
      <c r="A4144" s="32" t="s">
        <v>12691</v>
      </c>
      <c r="B4144" s="32">
        <v>2</v>
      </c>
      <c r="C4144" s="32" t="s">
        <v>12692</v>
      </c>
      <c r="D4144" s="32" t="s">
        <v>12141</v>
      </c>
      <c r="E4144" s="32" t="s">
        <v>12943</v>
      </c>
      <c r="F4144" s="32">
        <v>3</v>
      </c>
      <c r="G4144" s="78" t="s">
        <v>12944</v>
      </c>
      <c r="H4144" s="33" t="s">
        <v>12953</v>
      </c>
      <c r="I4144" s="32" t="s">
        <v>12954</v>
      </c>
      <c r="J4144" s="32" t="s">
        <v>12696</v>
      </c>
      <c r="K4144" s="32" t="s">
        <v>12146</v>
      </c>
      <c r="L4144" s="34">
        <v>33.146043053600003</v>
      </c>
      <c r="M4144" s="34">
        <v>20716.2769085</v>
      </c>
      <c r="N4144" s="32" t="s">
        <v>12955</v>
      </c>
      <c r="O4144" s="43" t="e">
        <f>VLOOKUP(U:U,#REF!,5,FALSE)</f>
        <v>#REF!</v>
      </c>
      <c r="P4144" s="43" t="e">
        <f>VLOOKUP(U:U,#REF!,4,FALSE)</f>
        <v>#REF!</v>
      </c>
      <c r="Q4144" s="43" t="e">
        <f>VLOOKUP(U:U,#REF!,2,FALSE)</f>
        <v>#REF!</v>
      </c>
      <c r="S4144" s="35" t="str">
        <f>VLOOKUP(G:G,old!G:J,4,FALSE)</f>
        <v>NE</v>
      </c>
      <c r="T4144" s="35" t="str">
        <f>VLOOKUP(G:G,old!G:K,5,FALSE)</f>
        <v>RID_area</v>
      </c>
      <c r="U4144" s="35" t="str">
        <f>VLOOKUP(G:G,old!G:L,6,FALSE)</f>
        <v>MAE NAM MUN</v>
      </c>
      <c r="V4144" s="43">
        <f>VLOOKUP(G:G,old!G:M,7,FALSE)</f>
        <v>0</v>
      </c>
      <c r="X4144" s="43" t="str">
        <f>IFERROR(VLOOKUP(V:V,#REF!,3,FALSE),"0")</f>
        <v>0</v>
      </c>
      <c r="Y4144" s="19">
        <f t="shared" si="64"/>
        <v>0</v>
      </c>
      <c r="Z4144" s="19" t="str">
        <f>IFERROR(VLOOKUP(C:C,#REF!,19,FALSE),"0")</f>
        <v>0</v>
      </c>
    </row>
    <row r="4145" spans="1:26" x14ac:dyDescent="0.45">
      <c r="A4145" s="32" t="s">
        <v>12691</v>
      </c>
      <c r="B4145" s="32">
        <v>2</v>
      </c>
      <c r="C4145" s="32" t="s">
        <v>12692</v>
      </c>
      <c r="D4145" s="32" t="s">
        <v>12141</v>
      </c>
      <c r="E4145" s="32" t="s">
        <v>12943</v>
      </c>
      <c r="F4145" s="32">
        <v>3</v>
      </c>
      <c r="G4145" s="78" t="s">
        <v>12944</v>
      </c>
      <c r="H4145" s="33" t="s">
        <v>12956</v>
      </c>
      <c r="I4145" s="32" t="s">
        <v>12957</v>
      </c>
      <c r="J4145" s="32" t="s">
        <v>12696</v>
      </c>
      <c r="K4145" s="32" t="s">
        <v>12146</v>
      </c>
      <c r="L4145" s="34">
        <v>34.808987875200003</v>
      </c>
      <c r="M4145" s="34">
        <v>21755.617421999999</v>
      </c>
      <c r="N4145" s="32" t="s">
        <v>12958</v>
      </c>
      <c r="O4145" s="43" t="e">
        <f>VLOOKUP(U:U,#REF!,5,FALSE)</f>
        <v>#REF!</v>
      </c>
      <c r="P4145" s="43" t="e">
        <f>VLOOKUP(U:U,#REF!,4,FALSE)</f>
        <v>#REF!</v>
      </c>
      <c r="Q4145" s="43" t="e">
        <f>VLOOKUP(U:U,#REF!,2,FALSE)</f>
        <v>#REF!</v>
      </c>
      <c r="S4145" s="35" t="str">
        <f>VLOOKUP(G:G,old!G:J,4,FALSE)</f>
        <v>NE</v>
      </c>
      <c r="T4145" s="35" t="str">
        <f>VLOOKUP(G:G,old!G:K,5,FALSE)</f>
        <v>RID_area</v>
      </c>
      <c r="U4145" s="35" t="str">
        <f>VLOOKUP(G:G,old!G:L,6,FALSE)</f>
        <v>MAE NAM MUN</v>
      </c>
      <c r="V4145" s="43">
        <f>VLOOKUP(G:G,old!G:M,7,FALSE)</f>
        <v>0</v>
      </c>
      <c r="X4145" s="43" t="str">
        <f>IFERROR(VLOOKUP(V:V,#REF!,3,FALSE),"0")</f>
        <v>0</v>
      </c>
      <c r="Y4145" s="19">
        <f t="shared" si="64"/>
        <v>0</v>
      </c>
      <c r="Z4145" s="19" t="str">
        <f>IFERROR(VLOOKUP(C:C,#REF!,19,FALSE),"0")</f>
        <v>0</v>
      </c>
    </row>
    <row r="4146" spans="1:26" x14ac:dyDescent="0.45">
      <c r="A4146" s="32" t="s">
        <v>12691</v>
      </c>
      <c r="B4146" s="32">
        <v>2</v>
      </c>
      <c r="C4146" s="32" t="s">
        <v>12692</v>
      </c>
      <c r="D4146" s="32" t="s">
        <v>12141</v>
      </c>
      <c r="E4146" s="32" t="s">
        <v>12943</v>
      </c>
      <c r="F4146" s="32">
        <v>3</v>
      </c>
      <c r="G4146" s="78" t="s">
        <v>12944</v>
      </c>
      <c r="H4146" s="33" t="s">
        <v>12959</v>
      </c>
      <c r="I4146" s="32" t="s">
        <v>12960</v>
      </c>
      <c r="J4146" s="32" t="s">
        <v>12696</v>
      </c>
      <c r="K4146" s="32" t="s">
        <v>12146</v>
      </c>
      <c r="L4146" s="34">
        <v>20.250469241600001</v>
      </c>
      <c r="M4146" s="34">
        <v>12656.543276</v>
      </c>
      <c r="N4146" s="32" t="s">
        <v>12961</v>
      </c>
      <c r="O4146" s="43" t="e">
        <f>VLOOKUP(U:U,#REF!,5,FALSE)</f>
        <v>#REF!</v>
      </c>
      <c r="P4146" s="43" t="e">
        <f>VLOOKUP(U:U,#REF!,4,FALSE)</f>
        <v>#REF!</v>
      </c>
      <c r="Q4146" s="43" t="e">
        <f>VLOOKUP(U:U,#REF!,2,FALSE)</f>
        <v>#REF!</v>
      </c>
      <c r="S4146" s="35" t="str">
        <f>VLOOKUP(G:G,old!G:J,4,FALSE)</f>
        <v>NE</v>
      </c>
      <c r="T4146" s="35" t="str">
        <f>VLOOKUP(G:G,old!G:K,5,FALSE)</f>
        <v>RID_area</v>
      </c>
      <c r="U4146" s="35" t="str">
        <f>VLOOKUP(G:G,old!G:L,6,FALSE)</f>
        <v>MAE NAM MUN</v>
      </c>
      <c r="V4146" s="43">
        <f>VLOOKUP(G:G,old!G:M,7,FALSE)</f>
        <v>0</v>
      </c>
      <c r="X4146" s="43" t="str">
        <f>IFERROR(VLOOKUP(V:V,#REF!,3,FALSE),"0")</f>
        <v>0</v>
      </c>
      <c r="Y4146" s="19">
        <f t="shared" si="64"/>
        <v>0</v>
      </c>
      <c r="Z4146" s="19" t="str">
        <f>IFERROR(VLOOKUP(C:C,#REF!,19,FALSE),"0")</f>
        <v>0</v>
      </c>
    </row>
    <row r="4147" spans="1:26" x14ac:dyDescent="0.45">
      <c r="A4147" s="32" t="s">
        <v>12691</v>
      </c>
      <c r="B4147" s="32">
        <v>2</v>
      </c>
      <c r="C4147" s="32" t="s">
        <v>12692</v>
      </c>
      <c r="D4147" s="32" t="s">
        <v>12141</v>
      </c>
      <c r="E4147" s="32" t="s">
        <v>12943</v>
      </c>
      <c r="F4147" s="32">
        <v>3</v>
      </c>
      <c r="G4147" s="78" t="s">
        <v>12944</v>
      </c>
      <c r="H4147" s="33" t="s">
        <v>12962</v>
      </c>
      <c r="I4147" s="32" t="s">
        <v>12963</v>
      </c>
      <c r="J4147" s="32" t="s">
        <v>12696</v>
      </c>
      <c r="K4147" s="32" t="s">
        <v>12146</v>
      </c>
      <c r="L4147" s="34">
        <v>22.9607922673</v>
      </c>
      <c r="M4147" s="34">
        <v>14350.4951671</v>
      </c>
      <c r="N4147" s="32" t="s">
        <v>12964</v>
      </c>
      <c r="O4147" s="43" t="e">
        <f>VLOOKUP(U:U,#REF!,5,FALSE)</f>
        <v>#REF!</v>
      </c>
      <c r="P4147" s="43" t="e">
        <f>VLOOKUP(U:U,#REF!,4,FALSE)</f>
        <v>#REF!</v>
      </c>
      <c r="Q4147" s="43" t="e">
        <f>VLOOKUP(U:U,#REF!,2,FALSE)</f>
        <v>#REF!</v>
      </c>
      <c r="S4147" s="35" t="str">
        <f>VLOOKUP(G:G,old!G:J,4,FALSE)</f>
        <v>NE</v>
      </c>
      <c r="T4147" s="35" t="str">
        <f>VLOOKUP(G:G,old!G:K,5,FALSE)</f>
        <v>RID_area</v>
      </c>
      <c r="U4147" s="35" t="str">
        <f>VLOOKUP(G:G,old!G:L,6,FALSE)</f>
        <v>MAE NAM MUN</v>
      </c>
      <c r="V4147" s="43">
        <f>VLOOKUP(G:G,old!G:M,7,FALSE)</f>
        <v>0</v>
      </c>
      <c r="X4147" s="43" t="str">
        <f>IFERROR(VLOOKUP(V:V,#REF!,3,FALSE),"0")</f>
        <v>0</v>
      </c>
      <c r="Y4147" s="19">
        <f t="shared" si="64"/>
        <v>0</v>
      </c>
      <c r="Z4147" s="19" t="str">
        <f>IFERROR(VLOOKUP(C:C,#REF!,19,FALSE),"0")</f>
        <v>0</v>
      </c>
    </row>
    <row r="4148" spans="1:26" x14ac:dyDescent="0.45">
      <c r="A4148" s="32" t="s">
        <v>12691</v>
      </c>
      <c r="B4148" s="32">
        <v>2</v>
      </c>
      <c r="C4148" s="32" t="s">
        <v>12692</v>
      </c>
      <c r="D4148" s="32" t="s">
        <v>12141</v>
      </c>
      <c r="E4148" s="32" t="s">
        <v>12965</v>
      </c>
      <c r="F4148" s="32">
        <v>3</v>
      </c>
      <c r="G4148" s="78" t="s">
        <v>12966</v>
      </c>
      <c r="H4148" s="33" t="s">
        <v>12967</v>
      </c>
      <c r="I4148" s="32" t="s">
        <v>12968</v>
      </c>
      <c r="J4148" s="32" t="s">
        <v>12696</v>
      </c>
      <c r="K4148" s="32" t="s">
        <v>12146</v>
      </c>
      <c r="L4148" s="34">
        <v>44.420341648099999</v>
      </c>
      <c r="M4148" s="34">
        <v>27762.713530100002</v>
      </c>
      <c r="N4148" s="32" t="s">
        <v>12969</v>
      </c>
      <c r="O4148" s="43" t="e">
        <f>VLOOKUP(U:U,#REF!,5,FALSE)</f>
        <v>#REF!</v>
      </c>
      <c r="P4148" s="43" t="e">
        <f>VLOOKUP(U:U,#REF!,4,FALSE)</f>
        <v>#REF!</v>
      </c>
      <c r="Q4148" s="43" t="e">
        <f>VLOOKUP(U:U,#REF!,2,FALSE)</f>
        <v>#REF!</v>
      </c>
      <c r="S4148" s="35" t="str">
        <f>VLOOKUP(G:G,old!G:J,4,FALSE)</f>
        <v>NE</v>
      </c>
      <c r="T4148" s="35" t="str">
        <f>VLOOKUP(G:G,old!G:K,5,FALSE)</f>
        <v>DWR</v>
      </c>
      <c r="U4148" s="35" t="str">
        <f>VLOOKUP(G:G,old!G:L,6,FALSE)</f>
        <v>MAE NAM MUN</v>
      </c>
      <c r="V4148" s="43">
        <f>VLOOKUP(G:G,old!G:M,7,FALSE)</f>
        <v>0</v>
      </c>
      <c r="X4148" s="43" t="str">
        <f>IFERROR(VLOOKUP(V:V,#REF!,3,FALSE),"0")</f>
        <v>0</v>
      </c>
      <c r="Y4148" s="19">
        <f t="shared" si="64"/>
        <v>0</v>
      </c>
      <c r="Z4148" s="19" t="str">
        <f>IFERROR(VLOOKUP(C:C,#REF!,19,FALSE),"0")</f>
        <v>0</v>
      </c>
    </row>
    <row r="4149" spans="1:26" x14ac:dyDescent="0.45">
      <c r="A4149" s="32" t="s">
        <v>12691</v>
      </c>
      <c r="B4149" s="32">
        <v>2</v>
      </c>
      <c r="C4149" s="32" t="s">
        <v>12692</v>
      </c>
      <c r="D4149" s="32" t="s">
        <v>12141</v>
      </c>
      <c r="E4149" s="32" t="s">
        <v>12965</v>
      </c>
      <c r="F4149" s="32">
        <v>3</v>
      </c>
      <c r="G4149" s="78" t="s">
        <v>12966</v>
      </c>
      <c r="H4149" s="33" t="s">
        <v>12970</v>
      </c>
      <c r="I4149" s="32" t="s">
        <v>12971</v>
      </c>
      <c r="J4149" s="32" t="s">
        <v>12696</v>
      </c>
      <c r="K4149" s="32" t="s">
        <v>12146</v>
      </c>
      <c r="L4149" s="34">
        <v>54.907332730999997</v>
      </c>
      <c r="M4149" s="34">
        <v>34317.082956899998</v>
      </c>
      <c r="N4149" s="32" t="s">
        <v>12972</v>
      </c>
      <c r="O4149" s="43" t="e">
        <f>VLOOKUP(U:U,#REF!,5,FALSE)</f>
        <v>#REF!</v>
      </c>
      <c r="P4149" s="43" t="e">
        <f>VLOOKUP(U:U,#REF!,4,FALSE)</f>
        <v>#REF!</v>
      </c>
      <c r="Q4149" s="43" t="e">
        <f>VLOOKUP(U:U,#REF!,2,FALSE)</f>
        <v>#REF!</v>
      </c>
      <c r="S4149" s="35" t="str">
        <f>VLOOKUP(G:G,old!G:J,4,FALSE)</f>
        <v>NE</v>
      </c>
      <c r="T4149" s="35" t="str">
        <f>VLOOKUP(G:G,old!G:K,5,FALSE)</f>
        <v>DWR</v>
      </c>
      <c r="U4149" s="35" t="str">
        <f>VLOOKUP(G:G,old!G:L,6,FALSE)</f>
        <v>MAE NAM MUN</v>
      </c>
      <c r="V4149" s="43">
        <f>VLOOKUP(G:G,old!G:M,7,FALSE)</f>
        <v>0</v>
      </c>
      <c r="X4149" s="43" t="str">
        <f>IFERROR(VLOOKUP(V:V,#REF!,3,FALSE),"0")</f>
        <v>0</v>
      </c>
      <c r="Y4149" s="19">
        <f t="shared" si="64"/>
        <v>0</v>
      </c>
      <c r="Z4149" s="19" t="str">
        <f>IFERROR(VLOOKUP(C:C,#REF!,19,FALSE),"0")</f>
        <v>0</v>
      </c>
    </row>
    <row r="4150" spans="1:26" x14ac:dyDescent="0.45">
      <c r="A4150" s="32" t="s">
        <v>12691</v>
      </c>
      <c r="B4150" s="32">
        <v>2</v>
      </c>
      <c r="C4150" s="32" t="s">
        <v>12692</v>
      </c>
      <c r="D4150" s="32" t="s">
        <v>12141</v>
      </c>
      <c r="E4150" s="32" t="s">
        <v>12965</v>
      </c>
      <c r="F4150" s="32">
        <v>3</v>
      </c>
      <c r="G4150" s="78" t="s">
        <v>12966</v>
      </c>
      <c r="H4150" s="33" t="s">
        <v>12973</v>
      </c>
      <c r="I4150" s="32" t="s">
        <v>12974</v>
      </c>
      <c r="J4150" s="32" t="s">
        <v>12696</v>
      </c>
      <c r="K4150" s="32" t="s">
        <v>12146</v>
      </c>
      <c r="L4150" s="34">
        <v>57.5792877262</v>
      </c>
      <c r="M4150" s="34">
        <v>35987.0548289</v>
      </c>
      <c r="N4150" s="32" t="s">
        <v>12975</v>
      </c>
      <c r="O4150" s="43" t="e">
        <f>VLOOKUP(U:U,#REF!,5,FALSE)</f>
        <v>#REF!</v>
      </c>
      <c r="P4150" s="43" t="e">
        <f>VLOOKUP(U:U,#REF!,4,FALSE)</f>
        <v>#REF!</v>
      </c>
      <c r="Q4150" s="43" t="e">
        <f>VLOOKUP(U:U,#REF!,2,FALSE)</f>
        <v>#REF!</v>
      </c>
      <c r="S4150" s="35" t="str">
        <f>VLOOKUP(G:G,old!G:J,4,FALSE)</f>
        <v>NE</v>
      </c>
      <c r="T4150" s="35" t="str">
        <f>VLOOKUP(G:G,old!G:K,5,FALSE)</f>
        <v>DWR</v>
      </c>
      <c r="U4150" s="35" t="str">
        <f>VLOOKUP(G:G,old!G:L,6,FALSE)</f>
        <v>MAE NAM MUN</v>
      </c>
      <c r="V4150" s="43">
        <f>VLOOKUP(G:G,old!G:M,7,FALSE)</f>
        <v>0</v>
      </c>
      <c r="X4150" s="43" t="str">
        <f>IFERROR(VLOOKUP(V:V,#REF!,3,FALSE),"0")</f>
        <v>0</v>
      </c>
      <c r="Y4150" s="19">
        <f t="shared" si="64"/>
        <v>0</v>
      </c>
      <c r="Z4150" s="19" t="str">
        <f>IFERROR(VLOOKUP(C:C,#REF!,19,FALSE),"0")</f>
        <v>0</v>
      </c>
    </row>
    <row r="4151" spans="1:26" x14ac:dyDescent="0.45">
      <c r="A4151" s="32" t="s">
        <v>12691</v>
      </c>
      <c r="B4151" s="32">
        <v>2</v>
      </c>
      <c r="C4151" s="32" t="s">
        <v>12692</v>
      </c>
      <c r="D4151" s="32" t="s">
        <v>12141</v>
      </c>
      <c r="E4151" s="32" t="s">
        <v>12965</v>
      </c>
      <c r="F4151" s="32">
        <v>3</v>
      </c>
      <c r="G4151" s="78" t="s">
        <v>12966</v>
      </c>
      <c r="H4151" s="33" t="s">
        <v>12976</v>
      </c>
      <c r="I4151" s="32" t="s">
        <v>12977</v>
      </c>
      <c r="J4151" s="32" t="s">
        <v>12696</v>
      </c>
      <c r="K4151" s="32" t="s">
        <v>12146</v>
      </c>
      <c r="L4151" s="34">
        <v>40.045061648699999</v>
      </c>
      <c r="M4151" s="34">
        <v>25028.163530400001</v>
      </c>
      <c r="N4151" s="32" t="s">
        <v>12978</v>
      </c>
      <c r="O4151" s="43" t="e">
        <f>VLOOKUP(U:U,#REF!,5,FALSE)</f>
        <v>#REF!</v>
      </c>
      <c r="P4151" s="43" t="e">
        <f>VLOOKUP(U:U,#REF!,4,FALSE)</f>
        <v>#REF!</v>
      </c>
      <c r="Q4151" s="43" t="e">
        <f>VLOOKUP(U:U,#REF!,2,FALSE)</f>
        <v>#REF!</v>
      </c>
      <c r="S4151" s="35" t="str">
        <f>VLOOKUP(G:G,old!G:J,4,FALSE)</f>
        <v>NE</v>
      </c>
      <c r="T4151" s="35" t="str">
        <f>VLOOKUP(G:G,old!G:K,5,FALSE)</f>
        <v>DWR</v>
      </c>
      <c r="U4151" s="35" t="str">
        <f>VLOOKUP(G:G,old!G:L,6,FALSE)</f>
        <v>MAE NAM MUN</v>
      </c>
      <c r="V4151" s="43">
        <f>VLOOKUP(G:G,old!G:M,7,FALSE)</f>
        <v>0</v>
      </c>
      <c r="X4151" s="43" t="str">
        <f>IFERROR(VLOOKUP(V:V,#REF!,3,FALSE),"0")</f>
        <v>0</v>
      </c>
      <c r="Y4151" s="19">
        <f t="shared" si="64"/>
        <v>0</v>
      </c>
      <c r="Z4151" s="19" t="str">
        <f>IFERROR(VLOOKUP(C:C,#REF!,19,FALSE),"0")</f>
        <v>0</v>
      </c>
    </row>
    <row r="4152" spans="1:26" x14ac:dyDescent="0.45">
      <c r="A4152" s="32" t="s">
        <v>12691</v>
      </c>
      <c r="B4152" s="32">
        <v>2</v>
      </c>
      <c r="C4152" s="32" t="s">
        <v>12692</v>
      </c>
      <c r="D4152" s="32" t="s">
        <v>12141</v>
      </c>
      <c r="E4152" s="32" t="s">
        <v>12965</v>
      </c>
      <c r="F4152" s="32">
        <v>3</v>
      </c>
      <c r="G4152" s="78" t="s">
        <v>12966</v>
      </c>
      <c r="H4152" s="33" t="s">
        <v>12979</v>
      </c>
      <c r="I4152" s="32" t="s">
        <v>12980</v>
      </c>
      <c r="J4152" s="32" t="s">
        <v>12696</v>
      </c>
      <c r="K4152" s="32" t="s">
        <v>12146</v>
      </c>
      <c r="L4152" s="34">
        <v>69.038188934999994</v>
      </c>
      <c r="M4152" s="34">
        <v>43148.868084399997</v>
      </c>
      <c r="N4152" s="32" t="s">
        <v>12981</v>
      </c>
      <c r="O4152" s="43" t="e">
        <f>VLOOKUP(U:U,#REF!,5,FALSE)</f>
        <v>#REF!</v>
      </c>
      <c r="P4152" s="43" t="e">
        <f>VLOOKUP(U:U,#REF!,4,FALSE)</f>
        <v>#REF!</v>
      </c>
      <c r="Q4152" s="43" t="e">
        <f>VLOOKUP(U:U,#REF!,2,FALSE)</f>
        <v>#REF!</v>
      </c>
      <c r="S4152" s="35" t="str">
        <f>VLOOKUP(G:G,old!G:J,4,FALSE)</f>
        <v>NE</v>
      </c>
      <c r="T4152" s="35" t="str">
        <f>VLOOKUP(G:G,old!G:K,5,FALSE)</f>
        <v>DWR</v>
      </c>
      <c r="U4152" s="35" t="str">
        <f>VLOOKUP(G:G,old!G:L,6,FALSE)</f>
        <v>MAE NAM MUN</v>
      </c>
      <c r="V4152" s="43">
        <f>VLOOKUP(G:G,old!G:M,7,FALSE)</f>
        <v>0</v>
      </c>
      <c r="X4152" s="43" t="str">
        <f>IFERROR(VLOOKUP(V:V,#REF!,3,FALSE),"0")</f>
        <v>0</v>
      </c>
      <c r="Y4152" s="19">
        <f t="shared" si="64"/>
        <v>0</v>
      </c>
      <c r="Z4152" s="19" t="str">
        <f>IFERROR(VLOOKUP(C:C,#REF!,19,FALSE),"0")</f>
        <v>0</v>
      </c>
    </row>
    <row r="4153" spans="1:26" x14ac:dyDescent="0.45">
      <c r="A4153" s="32" t="s">
        <v>12691</v>
      </c>
      <c r="B4153" s="32">
        <v>2</v>
      </c>
      <c r="C4153" s="32" t="s">
        <v>12692</v>
      </c>
      <c r="D4153" s="32" t="s">
        <v>12141</v>
      </c>
      <c r="E4153" s="32" t="s">
        <v>12965</v>
      </c>
      <c r="F4153" s="32">
        <v>3</v>
      </c>
      <c r="G4153" s="78" t="s">
        <v>12966</v>
      </c>
      <c r="H4153" s="33" t="s">
        <v>12982</v>
      </c>
      <c r="I4153" s="32" t="s">
        <v>2869</v>
      </c>
      <c r="J4153" s="32" t="s">
        <v>12696</v>
      </c>
      <c r="K4153" s="32" t="s">
        <v>12146</v>
      </c>
      <c r="L4153" s="34">
        <v>48.636663840099999</v>
      </c>
      <c r="M4153" s="34">
        <v>30397.914900100001</v>
      </c>
      <c r="N4153" s="32" t="s">
        <v>12983</v>
      </c>
      <c r="O4153" s="43" t="e">
        <f>VLOOKUP(U:U,#REF!,5,FALSE)</f>
        <v>#REF!</v>
      </c>
      <c r="P4153" s="43" t="e">
        <f>VLOOKUP(U:U,#REF!,4,FALSE)</f>
        <v>#REF!</v>
      </c>
      <c r="Q4153" s="43" t="e">
        <f>VLOOKUP(U:U,#REF!,2,FALSE)</f>
        <v>#REF!</v>
      </c>
      <c r="S4153" s="35" t="str">
        <f>VLOOKUP(G:G,old!G:J,4,FALSE)</f>
        <v>NE</v>
      </c>
      <c r="T4153" s="35" t="str">
        <f>VLOOKUP(G:G,old!G:K,5,FALSE)</f>
        <v>DWR</v>
      </c>
      <c r="U4153" s="35" t="str">
        <f>VLOOKUP(G:G,old!G:L,6,FALSE)</f>
        <v>MAE NAM MUN</v>
      </c>
      <c r="V4153" s="43">
        <f>VLOOKUP(G:G,old!G:M,7,FALSE)</f>
        <v>0</v>
      </c>
      <c r="X4153" s="43" t="str">
        <f>IFERROR(VLOOKUP(V:V,#REF!,3,FALSE),"0")</f>
        <v>0</v>
      </c>
      <c r="Y4153" s="19">
        <f t="shared" si="64"/>
        <v>0</v>
      </c>
      <c r="Z4153" s="19" t="str">
        <f>IFERROR(VLOOKUP(C:C,#REF!,19,FALSE),"0")</f>
        <v>0</v>
      </c>
    </row>
    <row r="4154" spans="1:26" x14ac:dyDescent="0.45">
      <c r="A4154" s="32" t="s">
        <v>12691</v>
      </c>
      <c r="B4154" s="32">
        <v>2</v>
      </c>
      <c r="C4154" s="32" t="s">
        <v>12692</v>
      </c>
      <c r="D4154" s="32" t="s">
        <v>12141</v>
      </c>
      <c r="E4154" s="32" t="s">
        <v>12965</v>
      </c>
      <c r="F4154" s="32">
        <v>3</v>
      </c>
      <c r="G4154" s="78" t="s">
        <v>12966</v>
      </c>
      <c r="H4154" s="33" t="s">
        <v>12984</v>
      </c>
      <c r="I4154" s="32" t="s">
        <v>12985</v>
      </c>
      <c r="J4154" s="32" t="s">
        <v>12696</v>
      </c>
      <c r="K4154" s="32" t="s">
        <v>12146</v>
      </c>
      <c r="L4154" s="34">
        <v>38.165267178999997</v>
      </c>
      <c r="M4154" s="34">
        <v>23853.2919869</v>
      </c>
      <c r="N4154" s="32" t="s">
        <v>12986</v>
      </c>
      <c r="O4154" s="43" t="e">
        <f>VLOOKUP(U:U,#REF!,5,FALSE)</f>
        <v>#REF!</v>
      </c>
      <c r="P4154" s="43" t="e">
        <f>VLOOKUP(U:U,#REF!,4,FALSE)</f>
        <v>#REF!</v>
      </c>
      <c r="Q4154" s="43" t="e">
        <f>VLOOKUP(U:U,#REF!,2,FALSE)</f>
        <v>#REF!</v>
      </c>
      <c r="S4154" s="35" t="str">
        <f>VLOOKUP(G:G,old!G:J,4,FALSE)</f>
        <v>NE</v>
      </c>
      <c r="T4154" s="35" t="str">
        <f>VLOOKUP(G:G,old!G:K,5,FALSE)</f>
        <v>DWR</v>
      </c>
      <c r="U4154" s="35" t="str">
        <f>VLOOKUP(G:G,old!G:L,6,FALSE)</f>
        <v>MAE NAM MUN</v>
      </c>
      <c r="V4154" s="43">
        <f>VLOOKUP(G:G,old!G:M,7,FALSE)</f>
        <v>0</v>
      </c>
      <c r="X4154" s="43" t="str">
        <f>IFERROR(VLOOKUP(V:V,#REF!,3,FALSE),"0")</f>
        <v>0</v>
      </c>
      <c r="Y4154" s="19">
        <f t="shared" si="64"/>
        <v>0</v>
      </c>
      <c r="Z4154" s="19" t="str">
        <f>IFERROR(VLOOKUP(C:C,#REF!,19,FALSE),"0")</f>
        <v>0</v>
      </c>
    </row>
    <row r="4155" spans="1:26" x14ac:dyDescent="0.45">
      <c r="A4155" s="32" t="s">
        <v>12691</v>
      </c>
      <c r="B4155" s="32">
        <v>2</v>
      </c>
      <c r="C4155" s="32" t="s">
        <v>12692</v>
      </c>
      <c r="D4155" s="32" t="s">
        <v>12141</v>
      </c>
      <c r="E4155" s="32" t="s">
        <v>12965</v>
      </c>
      <c r="F4155" s="32">
        <v>3</v>
      </c>
      <c r="G4155" s="78" t="s">
        <v>12966</v>
      </c>
      <c r="H4155" s="33" t="s">
        <v>12987</v>
      </c>
      <c r="I4155" s="32" t="s">
        <v>12988</v>
      </c>
      <c r="J4155" s="32" t="s">
        <v>12696</v>
      </c>
      <c r="K4155" s="32" t="s">
        <v>12146</v>
      </c>
      <c r="L4155" s="34">
        <v>67.494964727099998</v>
      </c>
      <c r="M4155" s="34">
        <v>42184.352954399998</v>
      </c>
      <c r="N4155" s="32" t="s">
        <v>12989</v>
      </c>
      <c r="O4155" s="43" t="e">
        <f>VLOOKUP(U:U,#REF!,5,FALSE)</f>
        <v>#REF!</v>
      </c>
      <c r="P4155" s="43" t="e">
        <f>VLOOKUP(U:U,#REF!,4,FALSE)</f>
        <v>#REF!</v>
      </c>
      <c r="Q4155" s="43" t="e">
        <f>VLOOKUP(U:U,#REF!,2,FALSE)</f>
        <v>#REF!</v>
      </c>
      <c r="S4155" s="35" t="str">
        <f>VLOOKUP(G:G,old!G:J,4,FALSE)</f>
        <v>NE</v>
      </c>
      <c r="T4155" s="35" t="str">
        <f>VLOOKUP(G:G,old!G:K,5,FALSE)</f>
        <v>DWR</v>
      </c>
      <c r="U4155" s="35" t="str">
        <f>VLOOKUP(G:G,old!G:L,6,FALSE)</f>
        <v>MAE NAM MUN</v>
      </c>
      <c r="V4155" s="43">
        <f>VLOOKUP(G:G,old!G:M,7,FALSE)</f>
        <v>0</v>
      </c>
      <c r="X4155" s="43" t="str">
        <f>IFERROR(VLOOKUP(V:V,#REF!,3,FALSE),"0")</f>
        <v>0</v>
      </c>
      <c r="Y4155" s="19">
        <f t="shared" si="64"/>
        <v>0</v>
      </c>
      <c r="Z4155" s="19" t="str">
        <f>IFERROR(VLOOKUP(C:C,#REF!,19,FALSE),"0")</f>
        <v>0</v>
      </c>
    </row>
    <row r="4156" spans="1:26" x14ac:dyDescent="0.45">
      <c r="A4156" s="32" t="s">
        <v>12691</v>
      </c>
      <c r="B4156" s="32">
        <v>2</v>
      </c>
      <c r="C4156" s="32" t="s">
        <v>12692</v>
      </c>
      <c r="D4156" s="32" t="s">
        <v>12141</v>
      </c>
      <c r="E4156" s="32" t="s">
        <v>12965</v>
      </c>
      <c r="F4156" s="32">
        <v>3</v>
      </c>
      <c r="G4156" s="78" t="s">
        <v>12966</v>
      </c>
      <c r="H4156" s="33" t="s">
        <v>12990</v>
      </c>
      <c r="I4156" s="32" t="s">
        <v>12991</v>
      </c>
      <c r="J4156" s="32" t="s">
        <v>12696</v>
      </c>
      <c r="K4156" s="32" t="s">
        <v>12146</v>
      </c>
      <c r="L4156" s="34">
        <v>42.472514909799997</v>
      </c>
      <c r="M4156" s="34">
        <v>26545.321818600001</v>
      </c>
      <c r="N4156" s="32" t="s">
        <v>12992</v>
      </c>
      <c r="O4156" s="43" t="e">
        <f>VLOOKUP(U:U,#REF!,5,FALSE)</f>
        <v>#REF!</v>
      </c>
      <c r="P4156" s="43" t="e">
        <f>VLOOKUP(U:U,#REF!,4,FALSE)</f>
        <v>#REF!</v>
      </c>
      <c r="Q4156" s="43" t="e">
        <f>VLOOKUP(U:U,#REF!,2,FALSE)</f>
        <v>#REF!</v>
      </c>
      <c r="S4156" s="35" t="str">
        <f>VLOOKUP(G:G,old!G:J,4,FALSE)</f>
        <v>NE</v>
      </c>
      <c r="T4156" s="35" t="str">
        <f>VLOOKUP(G:G,old!G:K,5,FALSE)</f>
        <v>DWR</v>
      </c>
      <c r="U4156" s="35" t="str">
        <f>VLOOKUP(G:G,old!G:L,6,FALSE)</f>
        <v>MAE NAM MUN</v>
      </c>
      <c r="V4156" s="43">
        <f>VLOOKUP(G:G,old!G:M,7,FALSE)</f>
        <v>0</v>
      </c>
      <c r="X4156" s="43" t="str">
        <f>IFERROR(VLOOKUP(V:V,#REF!,3,FALSE),"0")</f>
        <v>0</v>
      </c>
      <c r="Y4156" s="19">
        <f t="shared" si="64"/>
        <v>0</v>
      </c>
      <c r="Z4156" s="19" t="str">
        <f>IFERROR(VLOOKUP(C:C,#REF!,19,FALSE),"0")</f>
        <v>0</v>
      </c>
    </row>
    <row r="4157" spans="1:26" x14ac:dyDescent="0.45">
      <c r="A4157" s="32" t="s">
        <v>12691</v>
      </c>
      <c r="B4157" s="32">
        <v>2</v>
      </c>
      <c r="C4157" s="32" t="s">
        <v>12692</v>
      </c>
      <c r="D4157" s="32" t="s">
        <v>12141</v>
      </c>
      <c r="E4157" s="32" t="s">
        <v>12965</v>
      </c>
      <c r="F4157" s="32">
        <v>3</v>
      </c>
      <c r="G4157" s="78" t="s">
        <v>12966</v>
      </c>
      <c r="H4157" s="33" t="s">
        <v>12993</v>
      </c>
      <c r="I4157" s="32" t="s">
        <v>12994</v>
      </c>
      <c r="J4157" s="32" t="s">
        <v>12696</v>
      </c>
      <c r="K4157" s="32" t="s">
        <v>12146</v>
      </c>
      <c r="L4157" s="34">
        <v>56.245862034600002</v>
      </c>
      <c r="M4157" s="34">
        <v>35153.663771599997</v>
      </c>
      <c r="N4157" s="32" t="s">
        <v>12995</v>
      </c>
      <c r="O4157" s="43" t="e">
        <f>VLOOKUP(U:U,#REF!,5,FALSE)</f>
        <v>#REF!</v>
      </c>
      <c r="P4157" s="43" t="e">
        <f>VLOOKUP(U:U,#REF!,4,FALSE)</f>
        <v>#REF!</v>
      </c>
      <c r="Q4157" s="43" t="e">
        <f>VLOOKUP(U:U,#REF!,2,FALSE)</f>
        <v>#REF!</v>
      </c>
      <c r="S4157" s="35" t="str">
        <f>VLOOKUP(G:G,old!G:J,4,FALSE)</f>
        <v>NE</v>
      </c>
      <c r="T4157" s="35" t="str">
        <f>VLOOKUP(G:G,old!G:K,5,FALSE)</f>
        <v>DWR</v>
      </c>
      <c r="U4157" s="35" t="str">
        <f>VLOOKUP(G:G,old!G:L,6,FALSE)</f>
        <v>MAE NAM MUN</v>
      </c>
      <c r="V4157" s="43">
        <f>VLOOKUP(G:G,old!G:M,7,FALSE)</f>
        <v>0</v>
      </c>
      <c r="X4157" s="43" t="str">
        <f>IFERROR(VLOOKUP(V:V,#REF!,3,FALSE),"0")</f>
        <v>0</v>
      </c>
      <c r="Y4157" s="19">
        <f t="shared" si="64"/>
        <v>0</v>
      </c>
      <c r="Z4157" s="19" t="str">
        <f>IFERROR(VLOOKUP(C:C,#REF!,19,FALSE),"0")</f>
        <v>0</v>
      </c>
    </row>
    <row r="4158" spans="1:26" x14ac:dyDescent="0.45">
      <c r="A4158" s="32" t="s">
        <v>12691</v>
      </c>
      <c r="B4158" s="32">
        <v>2</v>
      </c>
      <c r="C4158" s="32" t="s">
        <v>12692</v>
      </c>
      <c r="D4158" s="32" t="s">
        <v>12141</v>
      </c>
      <c r="E4158" s="32" t="s">
        <v>12965</v>
      </c>
      <c r="F4158" s="32">
        <v>3</v>
      </c>
      <c r="G4158" s="78" t="s">
        <v>12966</v>
      </c>
      <c r="H4158" s="33" t="s">
        <v>12996</v>
      </c>
      <c r="I4158" s="32" t="s">
        <v>12997</v>
      </c>
      <c r="J4158" s="32" t="s">
        <v>12696</v>
      </c>
      <c r="K4158" s="32" t="s">
        <v>12146</v>
      </c>
      <c r="L4158" s="34">
        <v>47.373099967599998</v>
      </c>
      <c r="M4158" s="34">
        <v>29608.187479699998</v>
      </c>
      <c r="N4158" s="32" t="s">
        <v>12998</v>
      </c>
      <c r="O4158" s="43" t="e">
        <f>VLOOKUP(U:U,#REF!,5,FALSE)</f>
        <v>#REF!</v>
      </c>
      <c r="P4158" s="43" t="e">
        <f>VLOOKUP(U:U,#REF!,4,FALSE)</f>
        <v>#REF!</v>
      </c>
      <c r="Q4158" s="43" t="e">
        <f>VLOOKUP(U:U,#REF!,2,FALSE)</f>
        <v>#REF!</v>
      </c>
      <c r="S4158" s="35" t="str">
        <f>VLOOKUP(G:G,old!G:J,4,FALSE)</f>
        <v>NE</v>
      </c>
      <c r="T4158" s="35" t="str">
        <f>VLOOKUP(G:G,old!G:K,5,FALSE)</f>
        <v>DWR</v>
      </c>
      <c r="U4158" s="35" t="str">
        <f>VLOOKUP(G:G,old!G:L,6,FALSE)</f>
        <v>MAE NAM MUN</v>
      </c>
      <c r="V4158" s="43">
        <f>VLOOKUP(G:G,old!G:M,7,FALSE)</f>
        <v>0</v>
      </c>
      <c r="X4158" s="43" t="str">
        <f>IFERROR(VLOOKUP(V:V,#REF!,3,FALSE),"0")</f>
        <v>0</v>
      </c>
      <c r="Y4158" s="19">
        <f t="shared" si="64"/>
        <v>0</v>
      </c>
      <c r="Z4158" s="19" t="str">
        <f>IFERROR(VLOOKUP(C:C,#REF!,19,FALSE),"0")</f>
        <v>0</v>
      </c>
    </row>
    <row r="4159" spans="1:26" x14ac:dyDescent="0.45">
      <c r="A4159" s="32" t="s">
        <v>12691</v>
      </c>
      <c r="B4159" s="32">
        <v>2</v>
      </c>
      <c r="C4159" s="32" t="s">
        <v>12692</v>
      </c>
      <c r="D4159" s="32" t="s">
        <v>12141</v>
      </c>
      <c r="E4159" s="32" t="s">
        <v>12965</v>
      </c>
      <c r="F4159" s="32">
        <v>3</v>
      </c>
      <c r="G4159" s="78" t="s">
        <v>12966</v>
      </c>
      <c r="H4159" s="33" t="s">
        <v>12999</v>
      </c>
      <c r="I4159" s="32" t="s">
        <v>13000</v>
      </c>
      <c r="J4159" s="32" t="s">
        <v>12696</v>
      </c>
      <c r="K4159" s="32" t="s">
        <v>12146</v>
      </c>
      <c r="L4159" s="34">
        <v>37.497140569800003</v>
      </c>
      <c r="M4159" s="34">
        <v>23435.712856099999</v>
      </c>
      <c r="N4159" s="32" t="s">
        <v>13001</v>
      </c>
      <c r="O4159" s="43" t="e">
        <f>VLOOKUP(U:U,#REF!,5,FALSE)</f>
        <v>#REF!</v>
      </c>
      <c r="P4159" s="43" t="e">
        <f>VLOOKUP(U:U,#REF!,4,FALSE)</f>
        <v>#REF!</v>
      </c>
      <c r="Q4159" s="43" t="e">
        <f>VLOOKUP(U:U,#REF!,2,FALSE)</f>
        <v>#REF!</v>
      </c>
      <c r="S4159" s="35" t="str">
        <f>VLOOKUP(G:G,old!G:J,4,FALSE)</f>
        <v>NE</v>
      </c>
      <c r="T4159" s="35" t="str">
        <f>VLOOKUP(G:G,old!G:K,5,FALSE)</f>
        <v>DWR</v>
      </c>
      <c r="U4159" s="35" t="str">
        <f>VLOOKUP(G:G,old!G:L,6,FALSE)</f>
        <v>MAE NAM MUN</v>
      </c>
      <c r="V4159" s="43">
        <f>VLOOKUP(G:G,old!G:M,7,FALSE)</f>
        <v>0</v>
      </c>
      <c r="X4159" s="43" t="str">
        <f>IFERROR(VLOOKUP(V:V,#REF!,3,FALSE),"0")</f>
        <v>0</v>
      </c>
      <c r="Y4159" s="19">
        <f t="shared" si="64"/>
        <v>0</v>
      </c>
      <c r="Z4159" s="19" t="str">
        <f>IFERROR(VLOOKUP(C:C,#REF!,19,FALSE),"0")</f>
        <v>0</v>
      </c>
    </row>
    <row r="4160" spans="1:26" x14ac:dyDescent="0.45">
      <c r="A4160" s="32" t="s">
        <v>12691</v>
      </c>
      <c r="B4160" s="32">
        <v>2</v>
      </c>
      <c r="C4160" s="32" t="s">
        <v>12692</v>
      </c>
      <c r="D4160" s="32" t="s">
        <v>12141</v>
      </c>
      <c r="E4160" s="32" t="s">
        <v>12965</v>
      </c>
      <c r="F4160" s="32">
        <v>3</v>
      </c>
      <c r="G4160" s="78" t="s">
        <v>12966</v>
      </c>
      <c r="H4160" s="33" t="s">
        <v>13002</v>
      </c>
      <c r="I4160" s="32" t="s">
        <v>13003</v>
      </c>
      <c r="J4160" s="32" t="s">
        <v>12696</v>
      </c>
      <c r="K4160" s="32" t="s">
        <v>12146</v>
      </c>
      <c r="L4160" s="34">
        <v>32.791331913800001</v>
      </c>
      <c r="M4160" s="34">
        <v>20494.582446100001</v>
      </c>
      <c r="N4160" s="32" t="s">
        <v>13004</v>
      </c>
      <c r="O4160" s="43" t="e">
        <f>VLOOKUP(U:U,#REF!,5,FALSE)</f>
        <v>#REF!</v>
      </c>
      <c r="P4160" s="43" t="e">
        <f>VLOOKUP(U:U,#REF!,4,FALSE)</f>
        <v>#REF!</v>
      </c>
      <c r="Q4160" s="43" t="e">
        <f>VLOOKUP(U:U,#REF!,2,FALSE)</f>
        <v>#REF!</v>
      </c>
      <c r="S4160" s="35" t="str">
        <f>VLOOKUP(G:G,old!G:J,4,FALSE)</f>
        <v>NE</v>
      </c>
      <c r="T4160" s="35" t="str">
        <f>VLOOKUP(G:G,old!G:K,5,FALSE)</f>
        <v>DWR</v>
      </c>
      <c r="U4160" s="35" t="str">
        <f>VLOOKUP(G:G,old!G:L,6,FALSE)</f>
        <v>MAE NAM MUN</v>
      </c>
      <c r="V4160" s="43">
        <f>VLOOKUP(G:G,old!G:M,7,FALSE)</f>
        <v>0</v>
      </c>
      <c r="X4160" s="43" t="str">
        <f>IFERROR(VLOOKUP(V:V,#REF!,3,FALSE),"0")</f>
        <v>0</v>
      </c>
      <c r="Y4160" s="19">
        <f t="shared" si="64"/>
        <v>0</v>
      </c>
      <c r="Z4160" s="19" t="str">
        <f>IFERROR(VLOOKUP(C:C,#REF!,19,FALSE),"0")</f>
        <v>0</v>
      </c>
    </row>
    <row r="4161" spans="1:26" x14ac:dyDescent="0.45">
      <c r="A4161" s="32" t="s">
        <v>12691</v>
      </c>
      <c r="B4161" s="32">
        <v>2</v>
      </c>
      <c r="C4161" s="32" t="s">
        <v>12692</v>
      </c>
      <c r="D4161" s="32" t="s">
        <v>12141</v>
      </c>
      <c r="E4161" s="32" t="s">
        <v>12965</v>
      </c>
      <c r="F4161" s="32">
        <v>3</v>
      </c>
      <c r="G4161" s="78" t="s">
        <v>12966</v>
      </c>
      <c r="H4161" s="33" t="s">
        <v>13005</v>
      </c>
      <c r="I4161" s="32" t="s">
        <v>13006</v>
      </c>
      <c r="J4161" s="32" t="s">
        <v>12696</v>
      </c>
      <c r="K4161" s="32" t="s">
        <v>12146</v>
      </c>
      <c r="L4161" s="34">
        <v>56.137890864500001</v>
      </c>
      <c r="M4161" s="34">
        <v>35086.181790299997</v>
      </c>
      <c r="N4161" s="32" t="s">
        <v>13007</v>
      </c>
      <c r="O4161" s="43" t="e">
        <f>VLOOKUP(U:U,#REF!,5,FALSE)</f>
        <v>#REF!</v>
      </c>
      <c r="P4161" s="43" t="e">
        <f>VLOOKUP(U:U,#REF!,4,FALSE)</f>
        <v>#REF!</v>
      </c>
      <c r="Q4161" s="43" t="e">
        <f>VLOOKUP(U:U,#REF!,2,FALSE)</f>
        <v>#REF!</v>
      </c>
      <c r="S4161" s="35" t="str">
        <f>VLOOKUP(G:G,old!G:J,4,FALSE)</f>
        <v>NE</v>
      </c>
      <c r="T4161" s="35" t="str">
        <f>VLOOKUP(G:G,old!G:K,5,FALSE)</f>
        <v>DWR</v>
      </c>
      <c r="U4161" s="35" t="str">
        <f>VLOOKUP(G:G,old!G:L,6,FALSE)</f>
        <v>MAE NAM MUN</v>
      </c>
      <c r="V4161" s="43">
        <f>VLOOKUP(G:G,old!G:M,7,FALSE)</f>
        <v>0</v>
      </c>
      <c r="X4161" s="43" t="str">
        <f>IFERROR(VLOOKUP(V:V,#REF!,3,FALSE),"0")</f>
        <v>0</v>
      </c>
      <c r="Y4161" s="19">
        <f t="shared" si="64"/>
        <v>0</v>
      </c>
      <c r="Z4161" s="19" t="str">
        <f>IFERROR(VLOOKUP(C:C,#REF!,19,FALSE),"0")</f>
        <v>0</v>
      </c>
    </row>
    <row r="4162" spans="1:26" x14ac:dyDescent="0.45">
      <c r="A4162" s="32" t="s">
        <v>12691</v>
      </c>
      <c r="B4162" s="32">
        <v>2</v>
      </c>
      <c r="C4162" s="32" t="s">
        <v>12692</v>
      </c>
      <c r="D4162" s="32" t="s">
        <v>12141</v>
      </c>
      <c r="E4162" s="32" t="s">
        <v>12965</v>
      </c>
      <c r="F4162" s="32">
        <v>3</v>
      </c>
      <c r="G4162" s="78" t="s">
        <v>12966</v>
      </c>
      <c r="H4162" s="33" t="s">
        <v>13008</v>
      </c>
      <c r="I4162" s="32" t="s">
        <v>13009</v>
      </c>
      <c r="J4162" s="32" t="s">
        <v>12696</v>
      </c>
      <c r="K4162" s="32" t="s">
        <v>12146</v>
      </c>
      <c r="L4162" s="34">
        <v>41.130036047600001</v>
      </c>
      <c r="M4162" s="34">
        <v>25706.2725298</v>
      </c>
      <c r="N4162" s="32" t="s">
        <v>13010</v>
      </c>
      <c r="O4162" s="43" t="e">
        <f>VLOOKUP(U:U,#REF!,5,FALSE)</f>
        <v>#REF!</v>
      </c>
      <c r="P4162" s="43" t="e">
        <f>VLOOKUP(U:U,#REF!,4,FALSE)</f>
        <v>#REF!</v>
      </c>
      <c r="Q4162" s="43" t="e">
        <f>VLOOKUP(U:U,#REF!,2,FALSE)</f>
        <v>#REF!</v>
      </c>
      <c r="S4162" s="35" t="str">
        <f>VLOOKUP(G:G,old!G:J,4,FALSE)</f>
        <v>NE</v>
      </c>
      <c r="T4162" s="35" t="str">
        <f>VLOOKUP(G:G,old!G:K,5,FALSE)</f>
        <v>DWR</v>
      </c>
      <c r="U4162" s="35" t="str">
        <f>VLOOKUP(G:G,old!G:L,6,FALSE)</f>
        <v>MAE NAM MUN</v>
      </c>
      <c r="V4162" s="43">
        <f>VLOOKUP(G:G,old!G:M,7,FALSE)</f>
        <v>0</v>
      </c>
      <c r="X4162" s="43" t="str">
        <f>IFERROR(VLOOKUP(V:V,#REF!,3,FALSE),"0")</f>
        <v>0</v>
      </c>
      <c r="Y4162" s="19">
        <f t="shared" si="64"/>
        <v>0</v>
      </c>
      <c r="Z4162" s="19" t="str">
        <f>IFERROR(VLOOKUP(C:C,#REF!,19,FALSE),"0")</f>
        <v>0</v>
      </c>
    </row>
    <row r="4163" spans="1:26" x14ac:dyDescent="0.45">
      <c r="A4163" s="32" t="s">
        <v>12691</v>
      </c>
      <c r="B4163" s="32">
        <v>2</v>
      </c>
      <c r="C4163" s="32" t="s">
        <v>12692</v>
      </c>
      <c r="D4163" s="32" t="s">
        <v>12141</v>
      </c>
      <c r="E4163" s="32" t="s">
        <v>13011</v>
      </c>
      <c r="F4163" s="32">
        <v>3</v>
      </c>
      <c r="G4163" s="78" t="s">
        <v>13012</v>
      </c>
      <c r="H4163" s="33" t="s">
        <v>13013</v>
      </c>
      <c r="I4163" s="32" t="s">
        <v>13012</v>
      </c>
      <c r="J4163" s="32" t="s">
        <v>12696</v>
      </c>
      <c r="K4163" s="32" t="s">
        <v>12146</v>
      </c>
      <c r="L4163" s="34">
        <v>61.436400630599998</v>
      </c>
      <c r="M4163" s="34">
        <v>38397.750394100003</v>
      </c>
      <c r="N4163" s="32" t="s">
        <v>13014</v>
      </c>
      <c r="O4163" s="43" t="e">
        <f>VLOOKUP(U:U,#REF!,5,FALSE)</f>
        <v>#REF!</v>
      </c>
      <c r="P4163" s="43" t="e">
        <f>VLOOKUP(U:U,#REF!,4,FALSE)</f>
        <v>#REF!</v>
      </c>
      <c r="Q4163" s="43" t="e">
        <f>VLOOKUP(U:U,#REF!,2,FALSE)</f>
        <v>#REF!</v>
      </c>
      <c r="S4163" s="35" t="str">
        <f>VLOOKUP(G:G,old!G:J,4,FALSE)</f>
        <v>NE</v>
      </c>
      <c r="T4163" s="35" t="str">
        <f>VLOOKUP(G:G,old!G:K,5,FALSE)</f>
        <v>DWR</v>
      </c>
      <c r="U4163" s="35" t="str">
        <f>VLOOKUP(G:G,old!G:L,6,FALSE)</f>
        <v>MAE NAM MUN</v>
      </c>
      <c r="V4163" s="43">
        <f>VLOOKUP(G:G,old!G:M,7,FALSE)</f>
        <v>0</v>
      </c>
      <c r="X4163" s="43" t="str">
        <f>IFERROR(VLOOKUP(V:V,#REF!,3,FALSE),"0")</f>
        <v>0</v>
      </c>
      <c r="Y4163" s="19">
        <f t="shared" si="64"/>
        <v>0</v>
      </c>
      <c r="Z4163" s="19" t="str">
        <f>IFERROR(VLOOKUP(C:C,#REF!,19,FALSE),"0")</f>
        <v>0</v>
      </c>
    </row>
    <row r="4164" spans="1:26" x14ac:dyDescent="0.45">
      <c r="A4164" s="32" t="s">
        <v>12691</v>
      </c>
      <c r="B4164" s="32">
        <v>2</v>
      </c>
      <c r="C4164" s="32" t="s">
        <v>12692</v>
      </c>
      <c r="D4164" s="32" t="s">
        <v>12141</v>
      </c>
      <c r="E4164" s="32" t="s">
        <v>13011</v>
      </c>
      <c r="F4164" s="32">
        <v>3</v>
      </c>
      <c r="G4164" s="78" t="s">
        <v>13012</v>
      </c>
      <c r="H4164" s="33" t="s">
        <v>13015</v>
      </c>
      <c r="I4164" s="32" t="s">
        <v>13016</v>
      </c>
      <c r="J4164" s="32" t="s">
        <v>12696</v>
      </c>
      <c r="K4164" s="32" t="s">
        <v>12146</v>
      </c>
      <c r="L4164" s="34">
        <v>58.3228196333</v>
      </c>
      <c r="M4164" s="34">
        <v>36451.762270799998</v>
      </c>
      <c r="N4164" s="32" t="s">
        <v>13017</v>
      </c>
      <c r="O4164" s="43" t="e">
        <f>VLOOKUP(U:U,#REF!,5,FALSE)</f>
        <v>#REF!</v>
      </c>
      <c r="P4164" s="43" t="e">
        <f>VLOOKUP(U:U,#REF!,4,FALSE)</f>
        <v>#REF!</v>
      </c>
      <c r="Q4164" s="43" t="e">
        <f>VLOOKUP(U:U,#REF!,2,FALSE)</f>
        <v>#REF!</v>
      </c>
      <c r="S4164" s="35" t="str">
        <f>VLOOKUP(G:G,old!G:J,4,FALSE)</f>
        <v>NE</v>
      </c>
      <c r="T4164" s="35" t="str">
        <f>VLOOKUP(G:G,old!G:K,5,FALSE)</f>
        <v>DWR</v>
      </c>
      <c r="U4164" s="35" t="str">
        <f>VLOOKUP(G:G,old!G:L,6,FALSE)</f>
        <v>MAE NAM MUN</v>
      </c>
      <c r="V4164" s="43">
        <f>VLOOKUP(G:G,old!G:M,7,FALSE)</f>
        <v>0</v>
      </c>
      <c r="X4164" s="43" t="str">
        <f>IFERROR(VLOOKUP(V:V,#REF!,3,FALSE),"0")</f>
        <v>0</v>
      </c>
      <c r="Y4164" s="19">
        <f t="shared" ref="Y4164:Y4227" si="65">X4164*1</f>
        <v>0</v>
      </c>
      <c r="Z4164" s="19" t="str">
        <f>IFERROR(VLOOKUP(C:C,#REF!,19,FALSE),"0")</f>
        <v>0</v>
      </c>
    </row>
    <row r="4165" spans="1:26" x14ac:dyDescent="0.45">
      <c r="A4165" s="32" t="s">
        <v>12691</v>
      </c>
      <c r="B4165" s="32">
        <v>2</v>
      </c>
      <c r="C4165" s="32" t="s">
        <v>12692</v>
      </c>
      <c r="D4165" s="32" t="s">
        <v>12141</v>
      </c>
      <c r="E4165" s="32" t="s">
        <v>13011</v>
      </c>
      <c r="F4165" s="32">
        <v>3</v>
      </c>
      <c r="G4165" s="78" t="s">
        <v>13012</v>
      </c>
      <c r="H4165" s="33" t="s">
        <v>13018</v>
      </c>
      <c r="I4165" s="32" t="s">
        <v>13019</v>
      </c>
      <c r="J4165" s="32" t="s">
        <v>12696</v>
      </c>
      <c r="K4165" s="32" t="s">
        <v>12146</v>
      </c>
      <c r="L4165" s="34">
        <v>50.6169866619</v>
      </c>
      <c r="M4165" s="34">
        <v>31635.616663699999</v>
      </c>
      <c r="N4165" s="32" t="s">
        <v>13020</v>
      </c>
      <c r="O4165" s="43" t="e">
        <f>VLOOKUP(U:U,#REF!,5,FALSE)</f>
        <v>#REF!</v>
      </c>
      <c r="P4165" s="43" t="e">
        <f>VLOOKUP(U:U,#REF!,4,FALSE)</f>
        <v>#REF!</v>
      </c>
      <c r="Q4165" s="43" t="e">
        <f>VLOOKUP(U:U,#REF!,2,FALSE)</f>
        <v>#REF!</v>
      </c>
      <c r="S4165" s="35" t="str">
        <f>VLOOKUP(G:G,old!G:J,4,FALSE)</f>
        <v>NE</v>
      </c>
      <c r="T4165" s="35" t="str">
        <f>VLOOKUP(G:G,old!G:K,5,FALSE)</f>
        <v>DWR</v>
      </c>
      <c r="U4165" s="35" t="str">
        <f>VLOOKUP(G:G,old!G:L,6,FALSE)</f>
        <v>MAE NAM MUN</v>
      </c>
      <c r="V4165" s="43">
        <f>VLOOKUP(G:G,old!G:M,7,FALSE)</f>
        <v>0</v>
      </c>
      <c r="X4165" s="43" t="str">
        <f>IFERROR(VLOOKUP(V:V,#REF!,3,FALSE),"0")</f>
        <v>0</v>
      </c>
      <c r="Y4165" s="19">
        <f t="shared" si="65"/>
        <v>0</v>
      </c>
      <c r="Z4165" s="19" t="str">
        <f>IFERROR(VLOOKUP(C:C,#REF!,19,FALSE),"0")</f>
        <v>0</v>
      </c>
    </row>
    <row r="4166" spans="1:26" x14ac:dyDescent="0.45">
      <c r="A4166" s="32" t="s">
        <v>12691</v>
      </c>
      <c r="B4166" s="32">
        <v>2</v>
      </c>
      <c r="C4166" s="32" t="s">
        <v>12692</v>
      </c>
      <c r="D4166" s="32" t="s">
        <v>12141</v>
      </c>
      <c r="E4166" s="32" t="s">
        <v>13011</v>
      </c>
      <c r="F4166" s="32">
        <v>3</v>
      </c>
      <c r="G4166" s="78" t="s">
        <v>13012</v>
      </c>
      <c r="H4166" s="33" t="s">
        <v>13021</v>
      </c>
      <c r="I4166" s="32" t="s">
        <v>4729</v>
      </c>
      <c r="J4166" s="32" t="s">
        <v>12696</v>
      </c>
      <c r="K4166" s="32" t="s">
        <v>12146</v>
      </c>
      <c r="L4166" s="34">
        <v>76.750266941899994</v>
      </c>
      <c r="M4166" s="34">
        <v>47968.916838700003</v>
      </c>
      <c r="N4166" s="32" t="s">
        <v>13022</v>
      </c>
      <c r="O4166" s="43" t="e">
        <f>VLOOKUP(U:U,#REF!,5,FALSE)</f>
        <v>#REF!</v>
      </c>
      <c r="P4166" s="43" t="e">
        <f>VLOOKUP(U:U,#REF!,4,FALSE)</f>
        <v>#REF!</v>
      </c>
      <c r="Q4166" s="43" t="e">
        <f>VLOOKUP(U:U,#REF!,2,FALSE)</f>
        <v>#REF!</v>
      </c>
      <c r="S4166" s="35" t="str">
        <f>VLOOKUP(G:G,old!G:J,4,FALSE)</f>
        <v>NE</v>
      </c>
      <c r="T4166" s="35" t="str">
        <f>VLOOKUP(G:G,old!G:K,5,FALSE)</f>
        <v>DWR</v>
      </c>
      <c r="U4166" s="35" t="str">
        <f>VLOOKUP(G:G,old!G:L,6,FALSE)</f>
        <v>MAE NAM MUN</v>
      </c>
      <c r="V4166" s="43">
        <f>VLOOKUP(G:G,old!G:M,7,FALSE)</f>
        <v>0</v>
      </c>
      <c r="X4166" s="43" t="str">
        <f>IFERROR(VLOOKUP(V:V,#REF!,3,FALSE),"0")</f>
        <v>0</v>
      </c>
      <c r="Y4166" s="19">
        <f t="shared" si="65"/>
        <v>0</v>
      </c>
      <c r="Z4166" s="19" t="str">
        <f>IFERROR(VLOOKUP(C:C,#REF!,19,FALSE),"0")</f>
        <v>0</v>
      </c>
    </row>
    <row r="4167" spans="1:26" x14ac:dyDescent="0.45">
      <c r="A4167" s="32" t="s">
        <v>12691</v>
      </c>
      <c r="B4167" s="32">
        <v>2</v>
      </c>
      <c r="C4167" s="32" t="s">
        <v>12692</v>
      </c>
      <c r="D4167" s="32" t="s">
        <v>12141</v>
      </c>
      <c r="E4167" s="32" t="s">
        <v>13011</v>
      </c>
      <c r="F4167" s="32">
        <v>3</v>
      </c>
      <c r="G4167" s="78" t="s">
        <v>13012</v>
      </c>
      <c r="H4167" s="33" t="s">
        <v>13023</v>
      </c>
      <c r="I4167" s="32" t="s">
        <v>13024</v>
      </c>
      <c r="J4167" s="32" t="s">
        <v>12696</v>
      </c>
      <c r="K4167" s="32" t="s">
        <v>12146</v>
      </c>
      <c r="L4167" s="34">
        <v>74.874943521500001</v>
      </c>
      <c r="M4167" s="34">
        <v>46796.839700899996</v>
      </c>
      <c r="N4167" s="32" t="s">
        <v>13025</v>
      </c>
      <c r="O4167" s="43" t="e">
        <f>VLOOKUP(U:U,#REF!,5,FALSE)</f>
        <v>#REF!</v>
      </c>
      <c r="P4167" s="43" t="e">
        <f>VLOOKUP(U:U,#REF!,4,FALSE)</f>
        <v>#REF!</v>
      </c>
      <c r="Q4167" s="43" t="e">
        <f>VLOOKUP(U:U,#REF!,2,FALSE)</f>
        <v>#REF!</v>
      </c>
      <c r="S4167" s="35" t="str">
        <f>VLOOKUP(G:G,old!G:J,4,FALSE)</f>
        <v>NE</v>
      </c>
      <c r="T4167" s="35" t="str">
        <f>VLOOKUP(G:G,old!G:K,5,FALSE)</f>
        <v>DWR</v>
      </c>
      <c r="U4167" s="35" t="str">
        <f>VLOOKUP(G:G,old!G:L,6,FALSE)</f>
        <v>MAE NAM MUN</v>
      </c>
      <c r="V4167" s="43">
        <f>VLOOKUP(G:G,old!G:M,7,FALSE)</f>
        <v>0</v>
      </c>
      <c r="X4167" s="43" t="str">
        <f>IFERROR(VLOOKUP(V:V,#REF!,3,FALSE),"0")</f>
        <v>0</v>
      </c>
      <c r="Y4167" s="19">
        <f t="shared" si="65"/>
        <v>0</v>
      </c>
      <c r="Z4167" s="19" t="str">
        <f>IFERROR(VLOOKUP(C:C,#REF!,19,FALSE),"0")</f>
        <v>0</v>
      </c>
    </row>
    <row r="4168" spans="1:26" x14ac:dyDescent="0.45">
      <c r="A4168" s="32" t="s">
        <v>12691</v>
      </c>
      <c r="B4168" s="32">
        <v>2</v>
      </c>
      <c r="C4168" s="32" t="s">
        <v>12692</v>
      </c>
      <c r="D4168" s="32" t="s">
        <v>12141</v>
      </c>
      <c r="E4168" s="32" t="s">
        <v>13011</v>
      </c>
      <c r="F4168" s="32">
        <v>3</v>
      </c>
      <c r="G4168" s="78" t="s">
        <v>13012</v>
      </c>
      <c r="H4168" s="33" t="s">
        <v>13026</v>
      </c>
      <c r="I4168" s="32" t="s">
        <v>13027</v>
      </c>
      <c r="J4168" s="32" t="s">
        <v>12696</v>
      </c>
      <c r="K4168" s="32" t="s">
        <v>12146</v>
      </c>
      <c r="L4168" s="34">
        <v>86.824904428699995</v>
      </c>
      <c r="M4168" s="34">
        <v>54265.565267899998</v>
      </c>
      <c r="N4168" s="32" t="s">
        <v>13028</v>
      </c>
      <c r="O4168" s="43" t="e">
        <f>VLOOKUP(U:U,#REF!,5,FALSE)</f>
        <v>#REF!</v>
      </c>
      <c r="P4168" s="43" t="e">
        <f>VLOOKUP(U:U,#REF!,4,FALSE)</f>
        <v>#REF!</v>
      </c>
      <c r="Q4168" s="43" t="e">
        <f>VLOOKUP(U:U,#REF!,2,FALSE)</f>
        <v>#REF!</v>
      </c>
      <c r="S4168" s="35" t="str">
        <f>VLOOKUP(G:G,old!G:J,4,FALSE)</f>
        <v>NE</v>
      </c>
      <c r="T4168" s="35" t="str">
        <f>VLOOKUP(G:G,old!G:K,5,FALSE)</f>
        <v>DWR</v>
      </c>
      <c r="U4168" s="35" t="str">
        <f>VLOOKUP(G:G,old!G:L,6,FALSE)</f>
        <v>MAE NAM MUN</v>
      </c>
      <c r="V4168" s="43">
        <f>VLOOKUP(G:G,old!G:M,7,FALSE)</f>
        <v>0</v>
      </c>
      <c r="X4168" s="43" t="str">
        <f>IFERROR(VLOOKUP(V:V,#REF!,3,FALSE),"0")</f>
        <v>0</v>
      </c>
      <c r="Y4168" s="19">
        <f t="shared" si="65"/>
        <v>0</v>
      </c>
      <c r="Z4168" s="19" t="str">
        <f>IFERROR(VLOOKUP(C:C,#REF!,19,FALSE),"0")</f>
        <v>0</v>
      </c>
    </row>
    <row r="4169" spans="1:26" x14ac:dyDescent="0.45">
      <c r="A4169" s="32" t="s">
        <v>12691</v>
      </c>
      <c r="B4169" s="32">
        <v>2</v>
      </c>
      <c r="C4169" s="32" t="s">
        <v>12692</v>
      </c>
      <c r="D4169" s="32" t="s">
        <v>12141</v>
      </c>
      <c r="E4169" s="32" t="s">
        <v>13011</v>
      </c>
      <c r="F4169" s="32">
        <v>3</v>
      </c>
      <c r="G4169" s="78" t="s">
        <v>13012</v>
      </c>
      <c r="H4169" s="33" t="s">
        <v>13029</v>
      </c>
      <c r="I4169" s="32" t="s">
        <v>13030</v>
      </c>
      <c r="J4169" s="32" t="s">
        <v>12696</v>
      </c>
      <c r="K4169" s="32" t="s">
        <v>12146</v>
      </c>
      <c r="L4169" s="34">
        <v>52.7743923341</v>
      </c>
      <c r="M4169" s="34">
        <v>32983.995208799999</v>
      </c>
      <c r="N4169" s="32" t="s">
        <v>13031</v>
      </c>
      <c r="O4169" s="43" t="e">
        <f>VLOOKUP(U:U,#REF!,5,FALSE)</f>
        <v>#REF!</v>
      </c>
      <c r="P4169" s="43" t="e">
        <f>VLOOKUP(U:U,#REF!,4,FALSE)</f>
        <v>#REF!</v>
      </c>
      <c r="Q4169" s="43" t="e">
        <f>VLOOKUP(U:U,#REF!,2,FALSE)</f>
        <v>#REF!</v>
      </c>
      <c r="S4169" s="35" t="str">
        <f>VLOOKUP(G:G,old!G:J,4,FALSE)</f>
        <v>NE</v>
      </c>
      <c r="T4169" s="35" t="str">
        <f>VLOOKUP(G:G,old!G:K,5,FALSE)</f>
        <v>DWR</v>
      </c>
      <c r="U4169" s="35" t="str">
        <f>VLOOKUP(G:G,old!G:L,6,FALSE)</f>
        <v>MAE NAM MUN</v>
      </c>
      <c r="V4169" s="43">
        <f>VLOOKUP(G:G,old!G:M,7,FALSE)</f>
        <v>0</v>
      </c>
      <c r="X4169" s="43" t="str">
        <f>IFERROR(VLOOKUP(V:V,#REF!,3,FALSE),"0")</f>
        <v>0</v>
      </c>
      <c r="Y4169" s="19">
        <f t="shared" si="65"/>
        <v>0</v>
      </c>
      <c r="Z4169" s="19" t="str">
        <f>IFERROR(VLOOKUP(C:C,#REF!,19,FALSE),"0")</f>
        <v>0</v>
      </c>
    </row>
    <row r="4170" spans="1:26" x14ac:dyDescent="0.45">
      <c r="A4170" s="32" t="s">
        <v>12691</v>
      </c>
      <c r="B4170" s="32">
        <v>2</v>
      </c>
      <c r="C4170" s="32" t="s">
        <v>12692</v>
      </c>
      <c r="D4170" s="32" t="s">
        <v>12141</v>
      </c>
      <c r="E4170" s="32" t="s">
        <v>13011</v>
      </c>
      <c r="F4170" s="32">
        <v>3</v>
      </c>
      <c r="G4170" s="78" t="s">
        <v>13012</v>
      </c>
      <c r="H4170" s="33" t="s">
        <v>13032</v>
      </c>
      <c r="I4170" s="32" t="s">
        <v>13033</v>
      </c>
      <c r="J4170" s="32" t="s">
        <v>12696</v>
      </c>
      <c r="K4170" s="32" t="s">
        <v>12146</v>
      </c>
      <c r="L4170" s="34">
        <v>240.38654564399999</v>
      </c>
      <c r="M4170" s="34">
        <v>150241.59102699999</v>
      </c>
      <c r="N4170" s="32" t="s">
        <v>13034</v>
      </c>
      <c r="O4170" s="43" t="e">
        <f>VLOOKUP(U:U,#REF!,5,FALSE)</f>
        <v>#REF!</v>
      </c>
      <c r="P4170" s="43" t="e">
        <f>VLOOKUP(U:U,#REF!,4,FALSE)</f>
        <v>#REF!</v>
      </c>
      <c r="Q4170" s="43" t="e">
        <f>VLOOKUP(U:U,#REF!,2,FALSE)</f>
        <v>#REF!</v>
      </c>
      <c r="S4170" s="35" t="str">
        <f>VLOOKUP(G:G,old!G:J,4,FALSE)</f>
        <v>NE</v>
      </c>
      <c r="T4170" s="35" t="str">
        <f>VLOOKUP(G:G,old!G:K,5,FALSE)</f>
        <v>DWR</v>
      </c>
      <c r="U4170" s="35" t="str">
        <f>VLOOKUP(G:G,old!G:L,6,FALSE)</f>
        <v>MAE NAM MUN</v>
      </c>
      <c r="V4170" s="43">
        <f>VLOOKUP(G:G,old!G:M,7,FALSE)</f>
        <v>0</v>
      </c>
      <c r="X4170" s="43" t="str">
        <f>IFERROR(VLOOKUP(V:V,#REF!,3,FALSE),"0")</f>
        <v>0</v>
      </c>
      <c r="Y4170" s="19">
        <f t="shared" si="65"/>
        <v>0</v>
      </c>
      <c r="Z4170" s="19" t="str">
        <f>IFERROR(VLOOKUP(C:C,#REF!,19,FALSE),"0")</f>
        <v>0</v>
      </c>
    </row>
    <row r="4171" spans="1:26" x14ac:dyDescent="0.45">
      <c r="A4171" s="32" t="s">
        <v>12691</v>
      </c>
      <c r="B4171" s="32">
        <v>2</v>
      </c>
      <c r="C4171" s="32" t="s">
        <v>12692</v>
      </c>
      <c r="D4171" s="32" t="s">
        <v>12141</v>
      </c>
      <c r="E4171" s="32" t="s">
        <v>13011</v>
      </c>
      <c r="F4171" s="32">
        <v>3</v>
      </c>
      <c r="G4171" s="78" t="s">
        <v>13012</v>
      </c>
      <c r="H4171" s="33" t="s">
        <v>13035</v>
      </c>
      <c r="I4171" s="32" t="s">
        <v>13036</v>
      </c>
      <c r="J4171" s="32" t="s">
        <v>12696</v>
      </c>
      <c r="K4171" s="32" t="s">
        <v>12146</v>
      </c>
      <c r="L4171" s="34">
        <v>57.068383100600002</v>
      </c>
      <c r="M4171" s="34">
        <v>35667.739437900003</v>
      </c>
      <c r="N4171" s="32" t="s">
        <v>13037</v>
      </c>
      <c r="O4171" s="43" t="e">
        <f>VLOOKUP(U:U,#REF!,5,FALSE)</f>
        <v>#REF!</v>
      </c>
      <c r="P4171" s="43" t="e">
        <f>VLOOKUP(U:U,#REF!,4,FALSE)</f>
        <v>#REF!</v>
      </c>
      <c r="Q4171" s="43" t="e">
        <f>VLOOKUP(U:U,#REF!,2,FALSE)</f>
        <v>#REF!</v>
      </c>
      <c r="S4171" s="35" t="str">
        <f>VLOOKUP(G:G,old!G:J,4,FALSE)</f>
        <v>NE</v>
      </c>
      <c r="T4171" s="35" t="str">
        <f>VLOOKUP(G:G,old!G:K,5,FALSE)</f>
        <v>DWR</v>
      </c>
      <c r="U4171" s="35" t="str">
        <f>VLOOKUP(G:G,old!G:L,6,FALSE)</f>
        <v>MAE NAM MUN</v>
      </c>
      <c r="V4171" s="43">
        <f>VLOOKUP(G:G,old!G:M,7,FALSE)</f>
        <v>0</v>
      </c>
      <c r="X4171" s="43" t="str">
        <f>IFERROR(VLOOKUP(V:V,#REF!,3,FALSE),"0")</f>
        <v>0</v>
      </c>
      <c r="Y4171" s="19">
        <f t="shared" si="65"/>
        <v>0</v>
      </c>
      <c r="Z4171" s="19" t="str">
        <f>IFERROR(VLOOKUP(C:C,#REF!,19,FALSE),"0")</f>
        <v>0</v>
      </c>
    </row>
    <row r="4172" spans="1:26" x14ac:dyDescent="0.45">
      <c r="A4172" s="32" t="s">
        <v>12691</v>
      </c>
      <c r="B4172" s="32">
        <v>2</v>
      </c>
      <c r="C4172" s="32" t="s">
        <v>12692</v>
      </c>
      <c r="D4172" s="32" t="s">
        <v>12141</v>
      </c>
      <c r="E4172" s="32" t="s">
        <v>13011</v>
      </c>
      <c r="F4172" s="32">
        <v>3</v>
      </c>
      <c r="G4172" s="78" t="s">
        <v>13012</v>
      </c>
      <c r="H4172" s="33" t="s">
        <v>13038</v>
      </c>
      <c r="I4172" s="32" t="s">
        <v>13039</v>
      </c>
      <c r="J4172" s="32" t="s">
        <v>12696</v>
      </c>
      <c r="K4172" s="32" t="s">
        <v>12146</v>
      </c>
      <c r="L4172" s="34">
        <v>57.824622425900003</v>
      </c>
      <c r="M4172" s="34">
        <v>36140.389016200003</v>
      </c>
      <c r="N4172" s="32" t="s">
        <v>13040</v>
      </c>
      <c r="O4172" s="43" t="e">
        <f>VLOOKUP(U:U,#REF!,5,FALSE)</f>
        <v>#REF!</v>
      </c>
      <c r="P4172" s="43" t="e">
        <f>VLOOKUP(U:U,#REF!,4,FALSE)</f>
        <v>#REF!</v>
      </c>
      <c r="Q4172" s="43" t="e">
        <f>VLOOKUP(U:U,#REF!,2,FALSE)</f>
        <v>#REF!</v>
      </c>
      <c r="S4172" s="35" t="str">
        <f>VLOOKUP(G:G,old!G:J,4,FALSE)</f>
        <v>NE</v>
      </c>
      <c r="T4172" s="35" t="str">
        <f>VLOOKUP(G:G,old!G:K,5,FALSE)</f>
        <v>DWR</v>
      </c>
      <c r="U4172" s="35" t="str">
        <f>VLOOKUP(G:G,old!G:L,6,FALSE)</f>
        <v>MAE NAM MUN</v>
      </c>
      <c r="V4172" s="43">
        <f>VLOOKUP(G:G,old!G:M,7,FALSE)</f>
        <v>0</v>
      </c>
      <c r="X4172" s="43" t="str">
        <f>IFERROR(VLOOKUP(V:V,#REF!,3,FALSE),"0")</f>
        <v>0</v>
      </c>
      <c r="Y4172" s="19">
        <f t="shared" si="65"/>
        <v>0</v>
      </c>
      <c r="Z4172" s="19" t="str">
        <f>IFERROR(VLOOKUP(C:C,#REF!,19,FALSE),"0")</f>
        <v>0</v>
      </c>
    </row>
    <row r="4173" spans="1:26" x14ac:dyDescent="0.45">
      <c r="A4173" s="32" t="s">
        <v>12691</v>
      </c>
      <c r="B4173" s="32">
        <v>2</v>
      </c>
      <c r="C4173" s="32" t="s">
        <v>12692</v>
      </c>
      <c r="D4173" s="32" t="s">
        <v>12141</v>
      </c>
      <c r="E4173" s="32" t="s">
        <v>13011</v>
      </c>
      <c r="F4173" s="32">
        <v>3</v>
      </c>
      <c r="G4173" s="78" t="s">
        <v>13012</v>
      </c>
      <c r="H4173" s="33" t="s">
        <v>13041</v>
      </c>
      <c r="I4173" s="32" t="s">
        <v>13042</v>
      </c>
      <c r="J4173" s="32" t="s">
        <v>12696</v>
      </c>
      <c r="K4173" s="32" t="s">
        <v>12146</v>
      </c>
      <c r="L4173" s="34">
        <v>71.235680551399994</v>
      </c>
      <c r="M4173" s="34">
        <v>44522.3003446</v>
      </c>
      <c r="N4173" s="32" t="s">
        <v>13043</v>
      </c>
      <c r="O4173" s="43" t="e">
        <f>VLOOKUP(U:U,#REF!,5,FALSE)</f>
        <v>#REF!</v>
      </c>
      <c r="P4173" s="43" t="e">
        <f>VLOOKUP(U:U,#REF!,4,FALSE)</f>
        <v>#REF!</v>
      </c>
      <c r="Q4173" s="43" t="e">
        <f>VLOOKUP(U:U,#REF!,2,FALSE)</f>
        <v>#REF!</v>
      </c>
      <c r="S4173" s="35" t="str">
        <f>VLOOKUP(G:G,old!G:J,4,FALSE)</f>
        <v>NE</v>
      </c>
      <c r="T4173" s="35" t="str">
        <f>VLOOKUP(G:G,old!G:K,5,FALSE)</f>
        <v>DWR</v>
      </c>
      <c r="U4173" s="35" t="str">
        <f>VLOOKUP(G:G,old!G:L,6,FALSE)</f>
        <v>MAE NAM MUN</v>
      </c>
      <c r="V4173" s="43">
        <f>VLOOKUP(G:G,old!G:M,7,FALSE)</f>
        <v>0</v>
      </c>
      <c r="X4173" s="43" t="str">
        <f>IFERROR(VLOOKUP(V:V,#REF!,3,FALSE),"0")</f>
        <v>0</v>
      </c>
      <c r="Y4173" s="19">
        <f t="shared" si="65"/>
        <v>0</v>
      </c>
      <c r="Z4173" s="19" t="str">
        <f>IFERROR(VLOOKUP(C:C,#REF!,19,FALSE),"0")</f>
        <v>0</v>
      </c>
    </row>
    <row r="4174" spans="1:26" x14ac:dyDescent="0.45">
      <c r="A4174" s="32" t="s">
        <v>12691</v>
      </c>
      <c r="B4174" s="32">
        <v>2</v>
      </c>
      <c r="C4174" s="32" t="s">
        <v>12692</v>
      </c>
      <c r="D4174" s="32" t="s">
        <v>12141</v>
      </c>
      <c r="E4174" s="32" t="s">
        <v>13011</v>
      </c>
      <c r="F4174" s="32">
        <v>3</v>
      </c>
      <c r="G4174" s="78" t="s">
        <v>13012</v>
      </c>
      <c r="H4174" s="33" t="s">
        <v>13044</v>
      </c>
      <c r="I4174" s="32" t="s">
        <v>13045</v>
      </c>
      <c r="J4174" s="32" t="s">
        <v>12696</v>
      </c>
      <c r="K4174" s="32" t="s">
        <v>12146</v>
      </c>
      <c r="L4174" s="34">
        <v>104.436586593</v>
      </c>
      <c r="M4174" s="34">
        <v>65272.866620599998</v>
      </c>
      <c r="N4174" s="32" t="s">
        <v>13046</v>
      </c>
      <c r="O4174" s="43" t="e">
        <f>VLOOKUP(U:U,#REF!,5,FALSE)</f>
        <v>#REF!</v>
      </c>
      <c r="P4174" s="43" t="e">
        <f>VLOOKUP(U:U,#REF!,4,FALSE)</f>
        <v>#REF!</v>
      </c>
      <c r="Q4174" s="43" t="e">
        <f>VLOOKUP(U:U,#REF!,2,FALSE)</f>
        <v>#REF!</v>
      </c>
      <c r="S4174" s="35" t="str">
        <f>VLOOKUP(G:G,old!G:J,4,FALSE)</f>
        <v>NE</v>
      </c>
      <c r="T4174" s="35" t="str">
        <f>VLOOKUP(G:G,old!G:K,5,FALSE)</f>
        <v>DWR</v>
      </c>
      <c r="U4174" s="35" t="str">
        <f>VLOOKUP(G:G,old!G:L,6,FALSE)</f>
        <v>MAE NAM MUN</v>
      </c>
      <c r="V4174" s="43">
        <f>VLOOKUP(G:G,old!G:M,7,FALSE)</f>
        <v>0</v>
      </c>
      <c r="X4174" s="43" t="str">
        <f>IFERROR(VLOOKUP(V:V,#REF!,3,FALSE),"0")</f>
        <v>0</v>
      </c>
      <c r="Y4174" s="19">
        <f t="shared" si="65"/>
        <v>0</v>
      </c>
      <c r="Z4174" s="19" t="str">
        <f>IFERROR(VLOOKUP(C:C,#REF!,19,FALSE),"0")</f>
        <v>0</v>
      </c>
    </row>
    <row r="4175" spans="1:26" x14ac:dyDescent="0.45">
      <c r="A4175" s="32" t="s">
        <v>12691</v>
      </c>
      <c r="B4175" s="32">
        <v>2</v>
      </c>
      <c r="C4175" s="32" t="s">
        <v>12692</v>
      </c>
      <c r="D4175" s="32" t="s">
        <v>12141</v>
      </c>
      <c r="E4175" s="32" t="s">
        <v>13047</v>
      </c>
      <c r="F4175" s="32">
        <v>3</v>
      </c>
      <c r="G4175" s="78" t="s">
        <v>12224</v>
      </c>
      <c r="H4175" s="33" t="s">
        <v>13048</v>
      </c>
      <c r="I4175" s="32" t="s">
        <v>12224</v>
      </c>
      <c r="J4175" s="32" t="s">
        <v>12696</v>
      </c>
      <c r="K4175" s="32" t="s">
        <v>12146</v>
      </c>
      <c r="L4175" s="34">
        <v>51.712107933399999</v>
      </c>
      <c r="M4175" s="34">
        <v>32320.067458400001</v>
      </c>
      <c r="N4175" s="32" t="s">
        <v>13049</v>
      </c>
      <c r="O4175" s="43" t="e">
        <f>VLOOKUP(U:U,#REF!,5,FALSE)</f>
        <v>#REF!</v>
      </c>
      <c r="P4175" s="43" t="e">
        <f>VLOOKUP(U:U,#REF!,4,FALSE)</f>
        <v>#REF!</v>
      </c>
      <c r="Q4175" s="43" t="e">
        <f>VLOOKUP(U:U,#REF!,2,FALSE)</f>
        <v>#REF!</v>
      </c>
      <c r="S4175" s="35" t="str">
        <f>VLOOKUP(G:G,old!G:J,4,FALSE)</f>
        <v>NE</v>
      </c>
      <c r="T4175" s="35" t="str">
        <f>VLOOKUP(G:G,old!G:K,5,FALSE)</f>
        <v>DWR</v>
      </c>
      <c r="U4175" s="35" t="str">
        <f>VLOOKUP(G:G,old!G:L,6,FALSE)</f>
        <v>MAE NAM MUN</v>
      </c>
      <c r="V4175" s="43">
        <f>VLOOKUP(G:G,old!G:M,7,FALSE)</f>
        <v>0</v>
      </c>
      <c r="X4175" s="43" t="str">
        <f>IFERROR(VLOOKUP(V:V,#REF!,3,FALSE),"0")</f>
        <v>0</v>
      </c>
      <c r="Y4175" s="19">
        <f t="shared" si="65"/>
        <v>0</v>
      </c>
      <c r="Z4175" s="19" t="str">
        <f>IFERROR(VLOOKUP(C:C,#REF!,19,FALSE),"0")</f>
        <v>0</v>
      </c>
    </row>
    <row r="4176" spans="1:26" x14ac:dyDescent="0.45">
      <c r="A4176" s="32" t="s">
        <v>12691</v>
      </c>
      <c r="B4176" s="32">
        <v>2</v>
      </c>
      <c r="C4176" s="32" t="s">
        <v>12692</v>
      </c>
      <c r="D4176" s="32" t="s">
        <v>12141</v>
      </c>
      <c r="E4176" s="32" t="s">
        <v>13047</v>
      </c>
      <c r="F4176" s="32">
        <v>3</v>
      </c>
      <c r="G4176" s="78" t="s">
        <v>12224</v>
      </c>
      <c r="H4176" s="33" t="s">
        <v>13050</v>
      </c>
      <c r="I4176" s="32" t="s">
        <v>13051</v>
      </c>
      <c r="J4176" s="32" t="s">
        <v>12696</v>
      </c>
      <c r="K4176" s="32" t="s">
        <v>12146</v>
      </c>
      <c r="L4176" s="34">
        <v>43.067196444099999</v>
      </c>
      <c r="M4176" s="34">
        <v>26916.997777600001</v>
      </c>
      <c r="N4176" s="32" t="s">
        <v>13052</v>
      </c>
      <c r="O4176" s="43" t="e">
        <f>VLOOKUP(U:U,#REF!,5,FALSE)</f>
        <v>#REF!</v>
      </c>
      <c r="P4176" s="43" t="e">
        <f>VLOOKUP(U:U,#REF!,4,FALSE)</f>
        <v>#REF!</v>
      </c>
      <c r="Q4176" s="43" t="e">
        <f>VLOOKUP(U:U,#REF!,2,FALSE)</f>
        <v>#REF!</v>
      </c>
      <c r="S4176" s="35" t="str">
        <f>VLOOKUP(G:G,old!G:J,4,FALSE)</f>
        <v>NE</v>
      </c>
      <c r="T4176" s="35" t="str">
        <f>VLOOKUP(G:G,old!G:K,5,FALSE)</f>
        <v>DWR</v>
      </c>
      <c r="U4176" s="35" t="str">
        <f>VLOOKUP(G:G,old!G:L,6,FALSE)</f>
        <v>MAE NAM MUN</v>
      </c>
      <c r="V4176" s="43">
        <f>VLOOKUP(G:G,old!G:M,7,FALSE)</f>
        <v>0</v>
      </c>
      <c r="X4176" s="43" t="str">
        <f>IFERROR(VLOOKUP(V:V,#REF!,3,FALSE),"0")</f>
        <v>0</v>
      </c>
      <c r="Y4176" s="19">
        <f t="shared" si="65"/>
        <v>0</v>
      </c>
      <c r="Z4176" s="19" t="str">
        <f>IFERROR(VLOOKUP(C:C,#REF!,19,FALSE),"0")</f>
        <v>0</v>
      </c>
    </row>
    <row r="4177" spans="1:26" x14ac:dyDescent="0.45">
      <c r="A4177" s="32" t="s">
        <v>12691</v>
      </c>
      <c r="B4177" s="32">
        <v>2</v>
      </c>
      <c r="C4177" s="32" t="s">
        <v>12692</v>
      </c>
      <c r="D4177" s="32" t="s">
        <v>12141</v>
      </c>
      <c r="E4177" s="32" t="s">
        <v>13047</v>
      </c>
      <c r="F4177" s="32">
        <v>3</v>
      </c>
      <c r="G4177" s="78" t="s">
        <v>12224</v>
      </c>
      <c r="H4177" s="33" t="s">
        <v>13053</v>
      </c>
      <c r="I4177" s="32" t="s">
        <v>13054</v>
      </c>
      <c r="J4177" s="32" t="s">
        <v>12696</v>
      </c>
      <c r="K4177" s="32" t="s">
        <v>12146</v>
      </c>
      <c r="L4177" s="34">
        <v>53.597026683700001</v>
      </c>
      <c r="M4177" s="34">
        <v>33498.141677300002</v>
      </c>
      <c r="N4177" s="32" t="s">
        <v>13055</v>
      </c>
      <c r="O4177" s="43" t="e">
        <f>VLOOKUP(U:U,#REF!,5,FALSE)</f>
        <v>#REF!</v>
      </c>
      <c r="P4177" s="43" t="e">
        <f>VLOOKUP(U:U,#REF!,4,FALSE)</f>
        <v>#REF!</v>
      </c>
      <c r="Q4177" s="43" t="e">
        <f>VLOOKUP(U:U,#REF!,2,FALSE)</f>
        <v>#REF!</v>
      </c>
      <c r="S4177" s="35" t="str">
        <f>VLOOKUP(G:G,old!G:J,4,FALSE)</f>
        <v>NE</v>
      </c>
      <c r="T4177" s="35" t="str">
        <f>VLOOKUP(G:G,old!G:K,5,FALSE)</f>
        <v>DWR</v>
      </c>
      <c r="U4177" s="35" t="str">
        <f>VLOOKUP(G:G,old!G:L,6,FALSE)</f>
        <v>MAE NAM MUN</v>
      </c>
      <c r="V4177" s="43">
        <f>VLOOKUP(G:G,old!G:M,7,FALSE)</f>
        <v>0</v>
      </c>
      <c r="X4177" s="43" t="str">
        <f>IFERROR(VLOOKUP(V:V,#REF!,3,FALSE),"0")</f>
        <v>0</v>
      </c>
      <c r="Y4177" s="19">
        <f t="shared" si="65"/>
        <v>0</v>
      </c>
      <c r="Z4177" s="19" t="str">
        <f>IFERROR(VLOOKUP(C:C,#REF!,19,FALSE),"0")</f>
        <v>0</v>
      </c>
    </row>
    <row r="4178" spans="1:26" x14ac:dyDescent="0.45">
      <c r="A4178" s="32" t="s">
        <v>12691</v>
      </c>
      <c r="B4178" s="32">
        <v>2</v>
      </c>
      <c r="C4178" s="32" t="s">
        <v>12692</v>
      </c>
      <c r="D4178" s="32" t="s">
        <v>12141</v>
      </c>
      <c r="E4178" s="32" t="s">
        <v>13047</v>
      </c>
      <c r="F4178" s="32">
        <v>3</v>
      </c>
      <c r="G4178" s="78" t="s">
        <v>12224</v>
      </c>
      <c r="H4178" s="33" t="s">
        <v>13056</v>
      </c>
      <c r="I4178" s="32" t="s">
        <v>13057</v>
      </c>
      <c r="J4178" s="32" t="s">
        <v>12696</v>
      </c>
      <c r="K4178" s="32" t="s">
        <v>12146</v>
      </c>
      <c r="L4178" s="34">
        <v>35.389671930299997</v>
      </c>
      <c r="M4178" s="34">
        <v>22118.544956400001</v>
      </c>
      <c r="N4178" s="32" t="s">
        <v>13058</v>
      </c>
      <c r="O4178" s="43" t="e">
        <f>VLOOKUP(U:U,#REF!,5,FALSE)</f>
        <v>#REF!</v>
      </c>
      <c r="P4178" s="43" t="e">
        <f>VLOOKUP(U:U,#REF!,4,FALSE)</f>
        <v>#REF!</v>
      </c>
      <c r="Q4178" s="43" t="e">
        <f>VLOOKUP(U:U,#REF!,2,FALSE)</f>
        <v>#REF!</v>
      </c>
      <c r="S4178" s="35" t="str">
        <f>VLOOKUP(G:G,old!G:J,4,FALSE)</f>
        <v>NE</v>
      </c>
      <c r="T4178" s="35" t="str">
        <f>VLOOKUP(G:G,old!G:K,5,FALSE)</f>
        <v>DWR</v>
      </c>
      <c r="U4178" s="35" t="str">
        <f>VLOOKUP(G:G,old!G:L,6,FALSE)</f>
        <v>MAE NAM MUN</v>
      </c>
      <c r="V4178" s="43">
        <f>VLOOKUP(G:G,old!G:M,7,FALSE)</f>
        <v>0</v>
      </c>
      <c r="X4178" s="43" t="str">
        <f>IFERROR(VLOOKUP(V:V,#REF!,3,FALSE),"0")</f>
        <v>0</v>
      </c>
      <c r="Y4178" s="19">
        <f t="shared" si="65"/>
        <v>0</v>
      </c>
      <c r="Z4178" s="19" t="str">
        <f>IFERROR(VLOOKUP(C:C,#REF!,19,FALSE),"0")</f>
        <v>0</v>
      </c>
    </row>
    <row r="4179" spans="1:26" x14ac:dyDescent="0.45">
      <c r="A4179" s="32" t="s">
        <v>12691</v>
      </c>
      <c r="B4179" s="32">
        <v>2</v>
      </c>
      <c r="C4179" s="32" t="s">
        <v>12692</v>
      </c>
      <c r="D4179" s="32" t="s">
        <v>12141</v>
      </c>
      <c r="E4179" s="32" t="s">
        <v>13047</v>
      </c>
      <c r="F4179" s="32">
        <v>3</v>
      </c>
      <c r="G4179" s="78" t="s">
        <v>12224</v>
      </c>
      <c r="H4179" s="33" t="s">
        <v>13059</v>
      </c>
      <c r="I4179" s="32" t="s">
        <v>13060</v>
      </c>
      <c r="J4179" s="32" t="s">
        <v>12696</v>
      </c>
      <c r="K4179" s="32" t="s">
        <v>12146</v>
      </c>
      <c r="L4179" s="34">
        <v>34.466964505599996</v>
      </c>
      <c r="M4179" s="34">
        <v>21541.852815999999</v>
      </c>
      <c r="N4179" s="32" t="s">
        <v>13061</v>
      </c>
      <c r="O4179" s="43" t="e">
        <f>VLOOKUP(U:U,#REF!,5,FALSE)</f>
        <v>#REF!</v>
      </c>
      <c r="P4179" s="43" t="e">
        <f>VLOOKUP(U:U,#REF!,4,FALSE)</f>
        <v>#REF!</v>
      </c>
      <c r="Q4179" s="43" t="e">
        <f>VLOOKUP(U:U,#REF!,2,FALSE)</f>
        <v>#REF!</v>
      </c>
      <c r="S4179" s="35" t="str">
        <f>VLOOKUP(G:G,old!G:J,4,FALSE)</f>
        <v>NE</v>
      </c>
      <c r="T4179" s="35" t="str">
        <f>VLOOKUP(G:G,old!G:K,5,FALSE)</f>
        <v>DWR</v>
      </c>
      <c r="U4179" s="35" t="str">
        <f>VLOOKUP(G:G,old!G:L,6,FALSE)</f>
        <v>MAE NAM MUN</v>
      </c>
      <c r="V4179" s="43">
        <f>VLOOKUP(G:G,old!G:M,7,FALSE)</f>
        <v>0</v>
      </c>
      <c r="X4179" s="43" t="str">
        <f>IFERROR(VLOOKUP(V:V,#REF!,3,FALSE),"0")</f>
        <v>0</v>
      </c>
      <c r="Y4179" s="19">
        <f t="shared" si="65"/>
        <v>0</v>
      </c>
      <c r="Z4179" s="19" t="str">
        <f>IFERROR(VLOOKUP(C:C,#REF!,19,FALSE),"0")</f>
        <v>0</v>
      </c>
    </row>
    <row r="4180" spans="1:26" x14ac:dyDescent="0.45">
      <c r="A4180" s="32" t="s">
        <v>12691</v>
      </c>
      <c r="B4180" s="32">
        <v>2</v>
      </c>
      <c r="C4180" s="32" t="s">
        <v>12692</v>
      </c>
      <c r="D4180" s="32" t="s">
        <v>12141</v>
      </c>
      <c r="E4180" s="32" t="s">
        <v>13062</v>
      </c>
      <c r="F4180" s="32">
        <v>3</v>
      </c>
      <c r="G4180" s="78" t="s">
        <v>13063</v>
      </c>
      <c r="H4180" s="33" t="s">
        <v>13064</v>
      </c>
      <c r="I4180" s="32" t="s">
        <v>13063</v>
      </c>
      <c r="J4180" s="32" t="s">
        <v>12696</v>
      </c>
      <c r="K4180" s="32" t="s">
        <v>12146</v>
      </c>
      <c r="L4180" s="34">
        <v>32.299057670499998</v>
      </c>
      <c r="M4180" s="34">
        <v>20186.911044100001</v>
      </c>
      <c r="N4180" s="32" t="s">
        <v>13065</v>
      </c>
      <c r="O4180" s="43" t="e">
        <f>VLOOKUP(U:U,#REF!,5,FALSE)</f>
        <v>#REF!</v>
      </c>
      <c r="P4180" s="43" t="e">
        <f>VLOOKUP(U:U,#REF!,4,FALSE)</f>
        <v>#REF!</v>
      </c>
      <c r="Q4180" s="43" t="e">
        <f>VLOOKUP(U:U,#REF!,2,FALSE)</f>
        <v>#REF!</v>
      </c>
      <c r="S4180" s="35" t="str">
        <f>VLOOKUP(G:G,old!G:J,4,FALSE)</f>
        <v>NE</v>
      </c>
      <c r="T4180" s="35" t="str">
        <f>VLOOKUP(G:G,old!G:K,5,FALSE)</f>
        <v>DWR</v>
      </c>
      <c r="U4180" s="35" t="str">
        <f>VLOOKUP(G:G,old!G:L,6,FALSE)</f>
        <v>MAE NAM MUN</v>
      </c>
      <c r="V4180" s="43" t="str">
        <f>VLOOKUP(G:G,old!G:M,7,FALSE)</f>
        <v>M42</v>
      </c>
      <c r="X4180" s="43" t="str">
        <f>IFERROR(VLOOKUP(V:V,#REF!,3,FALSE),"0")</f>
        <v>0</v>
      </c>
      <c r="Y4180" s="19">
        <f t="shared" si="65"/>
        <v>0</v>
      </c>
      <c r="Z4180" s="19" t="str">
        <f>IFERROR(VLOOKUP(C:C,#REF!,19,FALSE),"0")</f>
        <v>0</v>
      </c>
    </row>
    <row r="4181" spans="1:26" x14ac:dyDescent="0.45">
      <c r="A4181" s="32" t="s">
        <v>12691</v>
      </c>
      <c r="B4181" s="32">
        <v>2</v>
      </c>
      <c r="C4181" s="32" t="s">
        <v>12692</v>
      </c>
      <c r="D4181" s="32" t="s">
        <v>12141</v>
      </c>
      <c r="E4181" s="32" t="s">
        <v>13062</v>
      </c>
      <c r="F4181" s="32">
        <v>3</v>
      </c>
      <c r="G4181" s="78" t="s">
        <v>13063</v>
      </c>
      <c r="H4181" s="33" t="s">
        <v>13066</v>
      </c>
      <c r="I4181" s="32" t="s">
        <v>13067</v>
      </c>
      <c r="J4181" s="32" t="s">
        <v>12696</v>
      </c>
      <c r="K4181" s="32" t="s">
        <v>12146</v>
      </c>
      <c r="L4181" s="34">
        <v>29.695626584799999</v>
      </c>
      <c r="M4181" s="34">
        <v>18559.766615500001</v>
      </c>
      <c r="N4181" s="32" t="s">
        <v>13068</v>
      </c>
      <c r="O4181" s="43" t="e">
        <f>VLOOKUP(U:U,#REF!,5,FALSE)</f>
        <v>#REF!</v>
      </c>
      <c r="P4181" s="43" t="e">
        <f>VLOOKUP(U:U,#REF!,4,FALSE)</f>
        <v>#REF!</v>
      </c>
      <c r="Q4181" s="43" t="e">
        <f>VLOOKUP(U:U,#REF!,2,FALSE)</f>
        <v>#REF!</v>
      </c>
      <c r="S4181" s="35" t="str">
        <f>VLOOKUP(G:G,old!G:J,4,FALSE)</f>
        <v>NE</v>
      </c>
      <c r="T4181" s="35" t="str">
        <f>VLOOKUP(G:G,old!G:K,5,FALSE)</f>
        <v>DWR</v>
      </c>
      <c r="U4181" s="35" t="str">
        <f>VLOOKUP(G:G,old!G:L,6,FALSE)</f>
        <v>MAE NAM MUN</v>
      </c>
      <c r="V4181" s="43" t="str">
        <f>VLOOKUP(G:G,old!G:M,7,FALSE)</f>
        <v>M42</v>
      </c>
      <c r="X4181" s="43" t="str">
        <f>IFERROR(VLOOKUP(V:V,#REF!,3,FALSE),"0")</f>
        <v>0</v>
      </c>
      <c r="Y4181" s="19">
        <f t="shared" si="65"/>
        <v>0</v>
      </c>
      <c r="Z4181" s="19" t="str">
        <f>IFERROR(VLOOKUP(C:C,#REF!,19,FALSE),"0")</f>
        <v>0</v>
      </c>
    </row>
    <row r="4182" spans="1:26" x14ac:dyDescent="0.45">
      <c r="A4182" s="32" t="s">
        <v>12691</v>
      </c>
      <c r="B4182" s="32">
        <v>2</v>
      </c>
      <c r="C4182" s="32" t="s">
        <v>12692</v>
      </c>
      <c r="D4182" s="32" t="s">
        <v>12141</v>
      </c>
      <c r="E4182" s="32" t="s">
        <v>13062</v>
      </c>
      <c r="F4182" s="32">
        <v>3</v>
      </c>
      <c r="G4182" s="78" t="s">
        <v>13063</v>
      </c>
      <c r="H4182" s="33" t="s">
        <v>13069</v>
      </c>
      <c r="I4182" s="32" t="s">
        <v>13070</v>
      </c>
      <c r="J4182" s="32" t="s">
        <v>12696</v>
      </c>
      <c r="K4182" s="32" t="s">
        <v>12146</v>
      </c>
      <c r="L4182" s="34">
        <v>31.107096437300001</v>
      </c>
      <c r="M4182" s="34">
        <v>19441.935273300001</v>
      </c>
      <c r="N4182" s="32" t="s">
        <v>13071</v>
      </c>
      <c r="O4182" s="43" t="e">
        <f>VLOOKUP(U:U,#REF!,5,FALSE)</f>
        <v>#REF!</v>
      </c>
      <c r="P4182" s="43" t="e">
        <f>VLOOKUP(U:U,#REF!,4,FALSE)</f>
        <v>#REF!</v>
      </c>
      <c r="Q4182" s="43" t="e">
        <f>VLOOKUP(U:U,#REF!,2,FALSE)</f>
        <v>#REF!</v>
      </c>
      <c r="S4182" s="35" t="str">
        <f>VLOOKUP(G:G,old!G:J,4,FALSE)</f>
        <v>NE</v>
      </c>
      <c r="T4182" s="35" t="str">
        <f>VLOOKUP(G:G,old!G:K,5,FALSE)</f>
        <v>DWR</v>
      </c>
      <c r="U4182" s="35" t="str">
        <f>VLOOKUP(G:G,old!G:L,6,FALSE)</f>
        <v>MAE NAM MUN</v>
      </c>
      <c r="V4182" s="43" t="str">
        <f>VLOOKUP(G:G,old!G:M,7,FALSE)</f>
        <v>M42</v>
      </c>
      <c r="X4182" s="43" t="str">
        <f>IFERROR(VLOOKUP(V:V,#REF!,3,FALSE),"0")</f>
        <v>0</v>
      </c>
      <c r="Y4182" s="19">
        <f t="shared" si="65"/>
        <v>0</v>
      </c>
      <c r="Z4182" s="19" t="str">
        <f>IFERROR(VLOOKUP(C:C,#REF!,19,FALSE),"0")</f>
        <v>0</v>
      </c>
    </row>
    <row r="4183" spans="1:26" x14ac:dyDescent="0.45">
      <c r="A4183" s="32" t="s">
        <v>12691</v>
      </c>
      <c r="B4183" s="32">
        <v>2</v>
      </c>
      <c r="C4183" s="32" t="s">
        <v>12692</v>
      </c>
      <c r="D4183" s="32" t="s">
        <v>12141</v>
      </c>
      <c r="E4183" s="32" t="s">
        <v>13062</v>
      </c>
      <c r="F4183" s="32">
        <v>3</v>
      </c>
      <c r="G4183" s="78" t="s">
        <v>13063</v>
      </c>
      <c r="H4183" s="33" t="s">
        <v>13072</v>
      </c>
      <c r="I4183" s="32" t="s">
        <v>13073</v>
      </c>
      <c r="J4183" s="32" t="s">
        <v>12696</v>
      </c>
      <c r="K4183" s="32" t="s">
        <v>12146</v>
      </c>
      <c r="L4183" s="34">
        <v>28.054498446099998</v>
      </c>
      <c r="M4183" s="34">
        <v>17534.061528800001</v>
      </c>
      <c r="N4183" s="32" t="s">
        <v>13074</v>
      </c>
      <c r="O4183" s="43" t="e">
        <f>VLOOKUP(U:U,#REF!,5,FALSE)</f>
        <v>#REF!</v>
      </c>
      <c r="P4183" s="43" t="e">
        <f>VLOOKUP(U:U,#REF!,4,FALSE)</f>
        <v>#REF!</v>
      </c>
      <c r="Q4183" s="43" t="e">
        <f>VLOOKUP(U:U,#REF!,2,FALSE)</f>
        <v>#REF!</v>
      </c>
      <c r="S4183" s="35" t="str">
        <f>VLOOKUP(G:G,old!G:J,4,FALSE)</f>
        <v>NE</v>
      </c>
      <c r="T4183" s="35" t="str">
        <f>VLOOKUP(G:G,old!G:K,5,FALSE)</f>
        <v>DWR</v>
      </c>
      <c r="U4183" s="35" t="str">
        <f>VLOOKUP(G:G,old!G:L,6,FALSE)</f>
        <v>MAE NAM MUN</v>
      </c>
      <c r="V4183" s="43" t="str">
        <f>VLOOKUP(G:G,old!G:M,7,FALSE)</f>
        <v>M42</v>
      </c>
      <c r="X4183" s="43" t="str">
        <f>IFERROR(VLOOKUP(V:V,#REF!,3,FALSE),"0")</f>
        <v>0</v>
      </c>
      <c r="Y4183" s="19">
        <f t="shared" si="65"/>
        <v>0</v>
      </c>
      <c r="Z4183" s="19" t="str">
        <f>IFERROR(VLOOKUP(C:C,#REF!,19,FALSE),"0")</f>
        <v>0</v>
      </c>
    </row>
    <row r="4184" spans="1:26" x14ac:dyDescent="0.45">
      <c r="A4184" s="32" t="s">
        <v>12691</v>
      </c>
      <c r="B4184" s="32">
        <v>2</v>
      </c>
      <c r="C4184" s="32" t="s">
        <v>12692</v>
      </c>
      <c r="D4184" s="32" t="s">
        <v>12141</v>
      </c>
      <c r="E4184" s="32" t="s">
        <v>13062</v>
      </c>
      <c r="F4184" s="32">
        <v>3</v>
      </c>
      <c r="G4184" s="78" t="s">
        <v>13063</v>
      </c>
      <c r="H4184" s="33" t="s">
        <v>13075</v>
      </c>
      <c r="I4184" s="32" t="s">
        <v>13076</v>
      </c>
      <c r="J4184" s="32" t="s">
        <v>12696</v>
      </c>
      <c r="K4184" s="32" t="s">
        <v>12146</v>
      </c>
      <c r="L4184" s="34">
        <v>22.959373143000001</v>
      </c>
      <c r="M4184" s="34">
        <v>14349.608214399999</v>
      </c>
      <c r="N4184" s="32" t="s">
        <v>13077</v>
      </c>
      <c r="O4184" s="43" t="e">
        <f>VLOOKUP(U:U,#REF!,5,FALSE)</f>
        <v>#REF!</v>
      </c>
      <c r="P4184" s="43" t="e">
        <f>VLOOKUP(U:U,#REF!,4,FALSE)</f>
        <v>#REF!</v>
      </c>
      <c r="Q4184" s="43" t="e">
        <f>VLOOKUP(U:U,#REF!,2,FALSE)</f>
        <v>#REF!</v>
      </c>
      <c r="S4184" s="35" t="str">
        <f>VLOOKUP(G:G,old!G:J,4,FALSE)</f>
        <v>NE</v>
      </c>
      <c r="T4184" s="35" t="str">
        <f>VLOOKUP(G:G,old!G:K,5,FALSE)</f>
        <v>DWR</v>
      </c>
      <c r="U4184" s="35" t="str">
        <f>VLOOKUP(G:G,old!G:L,6,FALSE)</f>
        <v>MAE NAM MUN</v>
      </c>
      <c r="V4184" s="43" t="str">
        <f>VLOOKUP(G:G,old!G:M,7,FALSE)</f>
        <v>M42</v>
      </c>
      <c r="X4184" s="43" t="str">
        <f>IFERROR(VLOOKUP(V:V,#REF!,3,FALSE),"0")</f>
        <v>0</v>
      </c>
      <c r="Y4184" s="19">
        <f t="shared" si="65"/>
        <v>0</v>
      </c>
      <c r="Z4184" s="19" t="str">
        <f>IFERROR(VLOOKUP(C:C,#REF!,19,FALSE),"0")</f>
        <v>0</v>
      </c>
    </row>
    <row r="4185" spans="1:26" x14ac:dyDescent="0.45">
      <c r="A4185" s="32" t="s">
        <v>12691</v>
      </c>
      <c r="B4185" s="32">
        <v>2</v>
      </c>
      <c r="C4185" s="32" t="s">
        <v>12692</v>
      </c>
      <c r="D4185" s="32" t="s">
        <v>12141</v>
      </c>
      <c r="E4185" s="32" t="s">
        <v>13062</v>
      </c>
      <c r="F4185" s="32">
        <v>3</v>
      </c>
      <c r="G4185" s="78" t="s">
        <v>13063</v>
      </c>
      <c r="H4185" s="33" t="s">
        <v>13078</v>
      </c>
      <c r="I4185" s="32" t="s">
        <v>1338</v>
      </c>
      <c r="J4185" s="32" t="s">
        <v>12696</v>
      </c>
      <c r="K4185" s="32" t="s">
        <v>12146</v>
      </c>
      <c r="L4185" s="34">
        <v>35.559753822300003</v>
      </c>
      <c r="M4185" s="34">
        <v>22224.8461389</v>
      </c>
      <c r="N4185" s="32" t="s">
        <v>13079</v>
      </c>
      <c r="O4185" s="43" t="e">
        <f>VLOOKUP(U:U,#REF!,5,FALSE)</f>
        <v>#REF!</v>
      </c>
      <c r="P4185" s="43" t="e">
        <f>VLOOKUP(U:U,#REF!,4,FALSE)</f>
        <v>#REF!</v>
      </c>
      <c r="Q4185" s="43" t="e">
        <f>VLOOKUP(U:U,#REF!,2,FALSE)</f>
        <v>#REF!</v>
      </c>
      <c r="S4185" s="35" t="str">
        <f>VLOOKUP(G:G,old!G:J,4,FALSE)</f>
        <v>NE</v>
      </c>
      <c r="T4185" s="35" t="str">
        <f>VLOOKUP(G:G,old!G:K,5,FALSE)</f>
        <v>DWR</v>
      </c>
      <c r="U4185" s="35" t="str">
        <f>VLOOKUP(G:G,old!G:L,6,FALSE)</f>
        <v>MAE NAM MUN</v>
      </c>
      <c r="V4185" s="43" t="str">
        <f>VLOOKUP(G:G,old!G:M,7,FALSE)</f>
        <v>M42</v>
      </c>
      <c r="X4185" s="43" t="str">
        <f>IFERROR(VLOOKUP(V:V,#REF!,3,FALSE),"0")</f>
        <v>0</v>
      </c>
      <c r="Y4185" s="19">
        <f t="shared" si="65"/>
        <v>0</v>
      </c>
      <c r="Z4185" s="19" t="str">
        <f>IFERROR(VLOOKUP(C:C,#REF!,19,FALSE),"0")</f>
        <v>0</v>
      </c>
    </row>
    <row r="4186" spans="1:26" x14ac:dyDescent="0.45">
      <c r="A4186" s="32" t="s">
        <v>12691</v>
      </c>
      <c r="B4186" s="32">
        <v>2</v>
      </c>
      <c r="C4186" s="32" t="s">
        <v>12692</v>
      </c>
      <c r="D4186" s="32" t="s">
        <v>12141</v>
      </c>
      <c r="E4186" s="32" t="s">
        <v>13062</v>
      </c>
      <c r="F4186" s="32">
        <v>3</v>
      </c>
      <c r="G4186" s="78" t="s">
        <v>13063</v>
      </c>
      <c r="H4186" s="33" t="s">
        <v>13080</v>
      </c>
      <c r="I4186" s="32" t="s">
        <v>13081</v>
      </c>
      <c r="J4186" s="32" t="s">
        <v>12696</v>
      </c>
      <c r="K4186" s="32" t="s">
        <v>12146</v>
      </c>
      <c r="L4186" s="34">
        <v>36.244123501099999</v>
      </c>
      <c r="M4186" s="34">
        <v>22652.577188200001</v>
      </c>
      <c r="N4186" s="32" t="s">
        <v>13082</v>
      </c>
      <c r="O4186" s="43" t="e">
        <f>VLOOKUP(U:U,#REF!,5,FALSE)</f>
        <v>#REF!</v>
      </c>
      <c r="P4186" s="43" t="e">
        <f>VLOOKUP(U:U,#REF!,4,FALSE)</f>
        <v>#REF!</v>
      </c>
      <c r="Q4186" s="43" t="e">
        <f>VLOOKUP(U:U,#REF!,2,FALSE)</f>
        <v>#REF!</v>
      </c>
      <c r="S4186" s="35" t="str">
        <f>VLOOKUP(G:G,old!G:J,4,FALSE)</f>
        <v>NE</v>
      </c>
      <c r="T4186" s="35" t="str">
        <f>VLOOKUP(G:G,old!G:K,5,FALSE)</f>
        <v>DWR</v>
      </c>
      <c r="U4186" s="35" t="str">
        <f>VLOOKUP(G:G,old!G:L,6,FALSE)</f>
        <v>MAE NAM MUN</v>
      </c>
      <c r="V4186" s="43" t="str">
        <f>VLOOKUP(G:G,old!G:M,7,FALSE)</f>
        <v>M42</v>
      </c>
      <c r="X4186" s="43" t="str">
        <f>IFERROR(VLOOKUP(V:V,#REF!,3,FALSE),"0")</f>
        <v>0</v>
      </c>
      <c r="Y4186" s="19">
        <f t="shared" si="65"/>
        <v>0</v>
      </c>
      <c r="Z4186" s="19" t="str">
        <f>IFERROR(VLOOKUP(C:C,#REF!,19,FALSE),"0")</f>
        <v>0</v>
      </c>
    </row>
    <row r="4187" spans="1:26" x14ac:dyDescent="0.45">
      <c r="A4187" s="32" t="s">
        <v>12691</v>
      </c>
      <c r="B4187" s="32">
        <v>2</v>
      </c>
      <c r="C4187" s="32" t="s">
        <v>12692</v>
      </c>
      <c r="D4187" s="32" t="s">
        <v>12141</v>
      </c>
      <c r="E4187" s="32" t="s">
        <v>13062</v>
      </c>
      <c r="F4187" s="32">
        <v>3</v>
      </c>
      <c r="G4187" s="78" t="s">
        <v>13063</v>
      </c>
      <c r="H4187" s="33" t="s">
        <v>13083</v>
      </c>
      <c r="I4187" s="32" t="s">
        <v>13084</v>
      </c>
      <c r="J4187" s="32" t="s">
        <v>12696</v>
      </c>
      <c r="K4187" s="32" t="s">
        <v>12146</v>
      </c>
      <c r="L4187" s="34">
        <v>16.348648181200002</v>
      </c>
      <c r="M4187" s="34">
        <v>10217.905113299999</v>
      </c>
      <c r="N4187" s="32" t="s">
        <v>13085</v>
      </c>
      <c r="O4187" s="43" t="e">
        <f>VLOOKUP(U:U,#REF!,5,FALSE)</f>
        <v>#REF!</v>
      </c>
      <c r="P4187" s="43" t="e">
        <f>VLOOKUP(U:U,#REF!,4,FALSE)</f>
        <v>#REF!</v>
      </c>
      <c r="Q4187" s="43" t="e">
        <f>VLOOKUP(U:U,#REF!,2,FALSE)</f>
        <v>#REF!</v>
      </c>
      <c r="S4187" s="35" t="str">
        <f>VLOOKUP(G:G,old!G:J,4,FALSE)</f>
        <v>NE</v>
      </c>
      <c r="T4187" s="35" t="str">
        <f>VLOOKUP(G:G,old!G:K,5,FALSE)</f>
        <v>DWR</v>
      </c>
      <c r="U4187" s="35" t="str">
        <f>VLOOKUP(G:G,old!G:L,6,FALSE)</f>
        <v>MAE NAM MUN</v>
      </c>
      <c r="V4187" s="43" t="str">
        <f>VLOOKUP(G:G,old!G:M,7,FALSE)</f>
        <v>M42</v>
      </c>
      <c r="X4187" s="43" t="str">
        <f>IFERROR(VLOOKUP(V:V,#REF!,3,FALSE),"0")</f>
        <v>0</v>
      </c>
      <c r="Y4187" s="19">
        <f t="shared" si="65"/>
        <v>0</v>
      </c>
      <c r="Z4187" s="19" t="str">
        <f>IFERROR(VLOOKUP(C:C,#REF!,19,FALSE),"0")</f>
        <v>0</v>
      </c>
    </row>
    <row r="4188" spans="1:26" x14ac:dyDescent="0.45">
      <c r="A4188" s="32" t="s">
        <v>12691</v>
      </c>
      <c r="B4188" s="32">
        <v>2</v>
      </c>
      <c r="C4188" s="32" t="s">
        <v>12692</v>
      </c>
      <c r="D4188" s="32" t="s">
        <v>12141</v>
      </c>
      <c r="E4188" s="32" t="s">
        <v>13062</v>
      </c>
      <c r="F4188" s="32">
        <v>3</v>
      </c>
      <c r="G4188" s="78" t="s">
        <v>13063</v>
      </c>
      <c r="H4188" s="33" t="s">
        <v>13086</v>
      </c>
      <c r="I4188" s="32" t="s">
        <v>13087</v>
      </c>
      <c r="J4188" s="32" t="s">
        <v>12696</v>
      </c>
      <c r="K4188" s="32" t="s">
        <v>12146</v>
      </c>
      <c r="L4188" s="34">
        <v>32.143912029500001</v>
      </c>
      <c r="M4188" s="34">
        <v>20089.945018400002</v>
      </c>
      <c r="N4188" s="32" t="s">
        <v>13088</v>
      </c>
      <c r="O4188" s="43" t="e">
        <f>VLOOKUP(U:U,#REF!,5,FALSE)</f>
        <v>#REF!</v>
      </c>
      <c r="P4188" s="43" t="e">
        <f>VLOOKUP(U:U,#REF!,4,FALSE)</f>
        <v>#REF!</v>
      </c>
      <c r="Q4188" s="43" t="e">
        <f>VLOOKUP(U:U,#REF!,2,FALSE)</f>
        <v>#REF!</v>
      </c>
      <c r="S4188" s="35" t="str">
        <f>VLOOKUP(G:G,old!G:J,4,FALSE)</f>
        <v>NE</v>
      </c>
      <c r="T4188" s="35" t="str">
        <f>VLOOKUP(G:G,old!G:K,5,FALSE)</f>
        <v>DWR</v>
      </c>
      <c r="U4188" s="35" t="str">
        <f>VLOOKUP(G:G,old!G:L,6,FALSE)</f>
        <v>MAE NAM MUN</v>
      </c>
      <c r="V4188" s="43" t="str">
        <f>VLOOKUP(G:G,old!G:M,7,FALSE)</f>
        <v>M42</v>
      </c>
      <c r="X4188" s="43" t="str">
        <f>IFERROR(VLOOKUP(V:V,#REF!,3,FALSE),"0")</f>
        <v>0</v>
      </c>
      <c r="Y4188" s="19">
        <f t="shared" si="65"/>
        <v>0</v>
      </c>
      <c r="Z4188" s="19" t="str">
        <f>IFERROR(VLOOKUP(C:C,#REF!,19,FALSE),"0")</f>
        <v>0</v>
      </c>
    </row>
    <row r="4189" spans="1:26" x14ac:dyDescent="0.45">
      <c r="A4189" s="32" t="s">
        <v>12691</v>
      </c>
      <c r="B4189" s="32">
        <v>2</v>
      </c>
      <c r="C4189" s="32" t="s">
        <v>12692</v>
      </c>
      <c r="D4189" s="32" t="s">
        <v>12141</v>
      </c>
      <c r="E4189" s="32" t="s">
        <v>13062</v>
      </c>
      <c r="F4189" s="32">
        <v>3</v>
      </c>
      <c r="G4189" s="78" t="s">
        <v>13063</v>
      </c>
      <c r="H4189" s="33" t="s">
        <v>13089</v>
      </c>
      <c r="I4189" s="32" t="s">
        <v>13090</v>
      </c>
      <c r="J4189" s="32" t="s">
        <v>12696</v>
      </c>
      <c r="K4189" s="32" t="s">
        <v>12146</v>
      </c>
      <c r="L4189" s="34">
        <v>16.6290651236</v>
      </c>
      <c r="M4189" s="34">
        <v>10393.165702300001</v>
      </c>
      <c r="N4189" s="32" t="s">
        <v>13091</v>
      </c>
      <c r="O4189" s="43" t="e">
        <f>VLOOKUP(U:U,#REF!,5,FALSE)</f>
        <v>#REF!</v>
      </c>
      <c r="P4189" s="43" t="e">
        <f>VLOOKUP(U:U,#REF!,4,FALSE)</f>
        <v>#REF!</v>
      </c>
      <c r="Q4189" s="43" t="e">
        <f>VLOOKUP(U:U,#REF!,2,FALSE)</f>
        <v>#REF!</v>
      </c>
      <c r="S4189" s="35" t="str">
        <f>VLOOKUP(G:G,old!G:J,4,FALSE)</f>
        <v>NE</v>
      </c>
      <c r="T4189" s="35" t="str">
        <f>VLOOKUP(G:G,old!G:K,5,FALSE)</f>
        <v>DWR</v>
      </c>
      <c r="U4189" s="35" t="str">
        <f>VLOOKUP(G:G,old!G:L,6,FALSE)</f>
        <v>MAE NAM MUN</v>
      </c>
      <c r="V4189" s="43" t="str">
        <f>VLOOKUP(G:G,old!G:M,7,FALSE)</f>
        <v>M42</v>
      </c>
      <c r="X4189" s="43" t="str">
        <f>IFERROR(VLOOKUP(V:V,#REF!,3,FALSE),"0")</f>
        <v>0</v>
      </c>
      <c r="Y4189" s="19">
        <f t="shared" si="65"/>
        <v>0</v>
      </c>
      <c r="Z4189" s="19" t="str">
        <f>IFERROR(VLOOKUP(C:C,#REF!,19,FALSE),"0")</f>
        <v>0</v>
      </c>
    </row>
    <row r="4190" spans="1:26" x14ac:dyDescent="0.45">
      <c r="A4190" s="32" t="s">
        <v>12691</v>
      </c>
      <c r="B4190" s="32">
        <v>2</v>
      </c>
      <c r="C4190" s="32" t="s">
        <v>12692</v>
      </c>
      <c r="D4190" s="32" t="s">
        <v>12141</v>
      </c>
      <c r="E4190" s="32" t="s">
        <v>13092</v>
      </c>
      <c r="F4190" s="32">
        <v>3</v>
      </c>
      <c r="G4190" s="78" t="s">
        <v>13093</v>
      </c>
      <c r="H4190" s="33" t="s">
        <v>13094</v>
      </c>
      <c r="I4190" s="32" t="s">
        <v>13093</v>
      </c>
      <c r="J4190" s="32" t="s">
        <v>12696</v>
      </c>
      <c r="K4190" s="32" t="s">
        <v>12146</v>
      </c>
      <c r="L4190" s="34">
        <v>56.276544691799998</v>
      </c>
      <c r="M4190" s="34">
        <v>35172.8404324</v>
      </c>
      <c r="N4190" s="32" t="s">
        <v>13095</v>
      </c>
      <c r="O4190" s="43" t="e">
        <f>VLOOKUP(U:U,#REF!,5,FALSE)</f>
        <v>#REF!</v>
      </c>
      <c r="P4190" s="43" t="e">
        <f>VLOOKUP(U:U,#REF!,4,FALSE)</f>
        <v>#REF!</v>
      </c>
      <c r="Q4190" s="43" t="e">
        <f>VLOOKUP(U:U,#REF!,2,FALSE)</f>
        <v>#REF!</v>
      </c>
      <c r="S4190" s="35" t="str">
        <f>VLOOKUP(G:G,old!G:J,4,FALSE)</f>
        <v>NE</v>
      </c>
      <c r="T4190" s="35" t="str">
        <f>VLOOKUP(G:G,old!G:K,5,FALSE)</f>
        <v>DWR</v>
      </c>
      <c r="U4190" s="35" t="str">
        <f>VLOOKUP(G:G,old!G:L,6,FALSE)</f>
        <v>MAE NAM MUN</v>
      </c>
      <c r="V4190" s="43">
        <f>VLOOKUP(G:G,old!G:M,7,FALSE)</f>
        <v>0</v>
      </c>
      <c r="X4190" s="43" t="str">
        <f>IFERROR(VLOOKUP(V:V,#REF!,3,FALSE),"0")</f>
        <v>0</v>
      </c>
      <c r="Y4190" s="19">
        <f t="shared" si="65"/>
        <v>0</v>
      </c>
      <c r="Z4190" s="19" t="str">
        <f>IFERROR(VLOOKUP(C:C,#REF!,19,FALSE),"0")</f>
        <v>0</v>
      </c>
    </row>
    <row r="4191" spans="1:26" x14ac:dyDescent="0.45">
      <c r="A4191" s="32" t="s">
        <v>12691</v>
      </c>
      <c r="B4191" s="32">
        <v>2</v>
      </c>
      <c r="C4191" s="32" t="s">
        <v>12692</v>
      </c>
      <c r="D4191" s="32" t="s">
        <v>12141</v>
      </c>
      <c r="E4191" s="32" t="s">
        <v>13092</v>
      </c>
      <c r="F4191" s="32">
        <v>3</v>
      </c>
      <c r="G4191" s="78" t="s">
        <v>13093</v>
      </c>
      <c r="H4191" s="33" t="s">
        <v>13096</v>
      </c>
      <c r="I4191" s="32" t="s">
        <v>2354</v>
      </c>
      <c r="J4191" s="32" t="s">
        <v>12696</v>
      </c>
      <c r="K4191" s="32" t="s">
        <v>12146</v>
      </c>
      <c r="L4191" s="34">
        <v>43.858329144899997</v>
      </c>
      <c r="M4191" s="34">
        <v>27411.455715600001</v>
      </c>
      <c r="N4191" s="32" t="s">
        <v>13097</v>
      </c>
      <c r="O4191" s="43" t="e">
        <f>VLOOKUP(U:U,#REF!,5,FALSE)</f>
        <v>#REF!</v>
      </c>
      <c r="P4191" s="43" t="e">
        <f>VLOOKUP(U:U,#REF!,4,FALSE)</f>
        <v>#REF!</v>
      </c>
      <c r="Q4191" s="43" t="e">
        <f>VLOOKUP(U:U,#REF!,2,FALSE)</f>
        <v>#REF!</v>
      </c>
      <c r="S4191" s="35" t="str">
        <f>VLOOKUP(G:G,old!G:J,4,FALSE)</f>
        <v>NE</v>
      </c>
      <c r="T4191" s="35" t="str">
        <f>VLOOKUP(G:G,old!G:K,5,FALSE)</f>
        <v>DWR</v>
      </c>
      <c r="U4191" s="35" t="str">
        <f>VLOOKUP(G:G,old!G:L,6,FALSE)</f>
        <v>MAE NAM MUN</v>
      </c>
      <c r="V4191" s="43">
        <f>VLOOKUP(G:G,old!G:M,7,FALSE)</f>
        <v>0</v>
      </c>
      <c r="X4191" s="43" t="str">
        <f>IFERROR(VLOOKUP(V:V,#REF!,3,FALSE),"0")</f>
        <v>0</v>
      </c>
      <c r="Y4191" s="19">
        <f t="shared" si="65"/>
        <v>0</v>
      </c>
      <c r="Z4191" s="19" t="str">
        <f>IFERROR(VLOOKUP(C:C,#REF!,19,FALSE),"0")</f>
        <v>0</v>
      </c>
    </row>
    <row r="4192" spans="1:26" x14ac:dyDescent="0.45">
      <c r="A4192" s="32" t="s">
        <v>12691</v>
      </c>
      <c r="B4192" s="32">
        <v>2</v>
      </c>
      <c r="C4192" s="32" t="s">
        <v>12692</v>
      </c>
      <c r="D4192" s="32" t="s">
        <v>12141</v>
      </c>
      <c r="E4192" s="32" t="s">
        <v>13092</v>
      </c>
      <c r="F4192" s="32">
        <v>3</v>
      </c>
      <c r="G4192" s="78" t="s">
        <v>13093</v>
      </c>
      <c r="H4192" s="33" t="s">
        <v>13098</v>
      </c>
      <c r="I4192" s="32" t="s">
        <v>13099</v>
      </c>
      <c r="J4192" s="32" t="s">
        <v>12696</v>
      </c>
      <c r="K4192" s="32" t="s">
        <v>12146</v>
      </c>
      <c r="L4192" s="34">
        <v>230.225256175</v>
      </c>
      <c r="M4192" s="34">
        <v>143890.78510899999</v>
      </c>
      <c r="N4192" s="32" t="s">
        <v>13100</v>
      </c>
      <c r="O4192" s="43" t="e">
        <f>VLOOKUP(U:U,#REF!,5,FALSE)</f>
        <v>#REF!</v>
      </c>
      <c r="P4192" s="43" t="e">
        <f>VLOOKUP(U:U,#REF!,4,FALSE)</f>
        <v>#REF!</v>
      </c>
      <c r="Q4192" s="43" t="e">
        <f>VLOOKUP(U:U,#REF!,2,FALSE)</f>
        <v>#REF!</v>
      </c>
      <c r="S4192" s="35" t="str">
        <f>VLOOKUP(G:G,old!G:J,4,FALSE)</f>
        <v>NE</v>
      </c>
      <c r="T4192" s="35" t="str">
        <f>VLOOKUP(G:G,old!G:K,5,FALSE)</f>
        <v>DWR</v>
      </c>
      <c r="U4192" s="35" t="str">
        <f>VLOOKUP(G:G,old!G:L,6,FALSE)</f>
        <v>MAE NAM MUN</v>
      </c>
      <c r="V4192" s="43">
        <f>VLOOKUP(G:G,old!G:M,7,FALSE)</f>
        <v>0</v>
      </c>
      <c r="X4192" s="43" t="str">
        <f>IFERROR(VLOOKUP(V:V,#REF!,3,FALSE),"0")</f>
        <v>0</v>
      </c>
      <c r="Y4192" s="19">
        <f t="shared" si="65"/>
        <v>0</v>
      </c>
      <c r="Z4192" s="19" t="str">
        <f>IFERROR(VLOOKUP(C:C,#REF!,19,FALSE),"0")</f>
        <v>0</v>
      </c>
    </row>
    <row r="4193" spans="1:26" x14ac:dyDescent="0.45">
      <c r="A4193" s="32" t="s">
        <v>12691</v>
      </c>
      <c r="B4193" s="32">
        <v>2</v>
      </c>
      <c r="C4193" s="32" t="s">
        <v>12692</v>
      </c>
      <c r="D4193" s="32" t="s">
        <v>12141</v>
      </c>
      <c r="E4193" s="32" t="s">
        <v>13092</v>
      </c>
      <c r="F4193" s="32">
        <v>3</v>
      </c>
      <c r="G4193" s="78" t="s">
        <v>13093</v>
      </c>
      <c r="H4193" s="33" t="s">
        <v>13101</v>
      </c>
      <c r="I4193" s="32" t="s">
        <v>13102</v>
      </c>
      <c r="J4193" s="32" t="s">
        <v>12696</v>
      </c>
      <c r="K4193" s="32" t="s">
        <v>12146</v>
      </c>
      <c r="L4193" s="34">
        <v>48.409362449600003</v>
      </c>
      <c r="M4193" s="34">
        <v>30255.851531</v>
      </c>
      <c r="N4193" s="32" t="s">
        <v>13103</v>
      </c>
      <c r="O4193" s="43" t="e">
        <f>VLOOKUP(U:U,#REF!,5,FALSE)</f>
        <v>#REF!</v>
      </c>
      <c r="P4193" s="43" t="e">
        <f>VLOOKUP(U:U,#REF!,4,FALSE)</f>
        <v>#REF!</v>
      </c>
      <c r="Q4193" s="43" t="e">
        <f>VLOOKUP(U:U,#REF!,2,FALSE)</f>
        <v>#REF!</v>
      </c>
      <c r="S4193" s="35" t="str">
        <f>VLOOKUP(G:G,old!G:J,4,FALSE)</f>
        <v>NE</v>
      </c>
      <c r="T4193" s="35" t="str">
        <f>VLOOKUP(G:G,old!G:K,5,FALSE)</f>
        <v>DWR</v>
      </c>
      <c r="U4193" s="35" t="str">
        <f>VLOOKUP(G:G,old!G:L,6,FALSE)</f>
        <v>MAE NAM MUN</v>
      </c>
      <c r="V4193" s="43">
        <f>VLOOKUP(G:G,old!G:M,7,FALSE)</f>
        <v>0</v>
      </c>
      <c r="X4193" s="43" t="str">
        <f>IFERROR(VLOOKUP(V:V,#REF!,3,FALSE),"0")</f>
        <v>0</v>
      </c>
      <c r="Y4193" s="19">
        <f t="shared" si="65"/>
        <v>0</v>
      </c>
      <c r="Z4193" s="19" t="str">
        <f>IFERROR(VLOOKUP(C:C,#REF!,19,FALSE),"0")</f>
        <v>0</v>
      </c>
    </row>
    <row r="4194" spans="1:26" x14ac:dyDescent="0.45">
      <c r="A4194" s="32" t="s">
        <v>12691</v>
      </c>
      <c r="B4194" s="32">
        <v>2</v>
      </c>
      <c r="C4194" s="32" t="s">
        <v>12692</v>
      </c>
      <c r="D4194" s="32" t="s">
        <v>12141</v>
      </c>
      <c r="E4194" s="32" t="s">
        <v>13092</v>
      </c>
      <c r="F4194" s="32">
        <v>3</v>
      </c>
      <c r="G4194" s="78" t="s">
        <v>13093</v>
      </c>
      <c r="H4194" s="33" t="s">
        <v>13104</v>
      </c>
      <c r="I4194" s="32" t="s">
        <v>13105</v>
      </c>
      <c r="J4194" s="32" t="s">
        <v>12696</v>
      </c>
      <c r="K4194" s="32" t="s">
        <v>12146</v>
      </c>
      <c r="L4194" s="34">
        <v>49.249079416900003</v>
      </c>
      <c r="M4194" s="34">
        <v>30780.6746356</v>
      </c>
      <c r="N4194" s="32" t="s">
        <v>13106</v>
      </c>
      <c r="O4194" s="43" t="e">
        <f>VLOOKUP(U:U,#REF!,5,FALSE)</f>
        <v>#REF!</v>
      </c>
      <c r="P4194" s="43" t="e">
        <f>VLOOKUP(U:U,#REF!,4,FALSE)</f>
        <v>#REF!</v>
      </c>
      <c r="Q4194" s="43" t="e">
        <f>VLOOKUP(U:U,#REF!,2,FALSE)</f>
        <v>#REF!</v>
      </c>
      <c r="S4194" s="35" t="str">
        <f>VLOOKUP(G:G,old!G:J,4,FALSE)</f>
        <v>NE</v>
      </c>
      <c r="T4194" s="35" t="str">
        <f>VLOOKUP(G:G,old!G:K,5,FALSE)</f>
        <v>DWR</v>
      </c>
      <c r="U4194" s="35" t="str">
        <f>VLOOKUP(G:G,old!G:L,6,FALSE)</f>
        <v>MAE NAM MUN</v>
      </c>
      <c r="V4194" s="43">
        <f>VLOOKUP(G:G,old!G:M,7,FALSE)</f>
        <v>0</v>
      </c>
      <c r="X4194" s="43" t="str">
        <f>IFERROR(VLOOKUP(V:V,#REF!,3,FALSE),"0")</f>
        <v>0</v>
      </c>
      <c r="Y4194" s="19">
        <f t="shared" si="65"/>
        <v>0</v>
      </c>
      <c r="Z4194" s="19" t="str">
        <f>IFERROR(VLOOKUP(C:C,#REF!,19,FALSE),"0")</f>
        <v>0</v>
      </c>
    </row>
    <row r="4195" spans="1:26" x14ac:dyDescent="0.45">
      <c r="A4195" s="32" t="s">
        <v>12691</v>
      </c>
      <c r="B4195" s="32">
        <v>2</v>
      </c>
      <c r="C4195" s="32" t="s">
        <v>12692</v>
      </c>
      <c r="D4195" s="32" t="s">
        <v>12141</v>
      </c>
      <c r="E4195" s="32" t="s">
        <v>13092</v>
      </c>
      <c r="F4195" s="32">
        <v>3</v>
      </c>
      <c r="G4195" s="78" t="s">
        <v>13093</v>
      </c>
      <c r="H4195" s="33" t="s">
        <v>13107</v>
      </c>
      <c r="I4195" s="32" t="s">
        <v>13108</v>
      </c>
      <c r="J4195" s="32" t="s">
        <v>12696</v>
      </c>
      <c r="K4195" s="32" t="s">
        <v>12146</v>
      </c>
      <c r="L4195" s="34">
        <v>47.180164474100003</v>
      </c>
      <c r="M4195" s="34">
        <v>29487.602796300002</v>
      </c>
      <c r="N4195" s="32" t="s">
        <v>13109</v>
      </c>
      <c r="O4195" s="43" t="e">
        <f>VLOOKUP(U:U,#REF!,5,FALSE)</f>
        <v>#REF!</v>
      </c>
      <c r="P4195" s="43" t="e">
        <f>VLOOKUP(U:U,#REF!,4,FALSE)</f>
        <v>#REF!</v>
      </c>
      <c r="Q4195" s="43" t="e">
        <f>VLOOKUP(U:U,#REF!,2,FALSE)</f>
        <v>#REF!</v>
      </c>
      <c r="S4195" s="35" t="str">
        <f>VLOOKUP(G:G,old!G:J,4,FALSE)</f>
        <v>NE</v>
      </c>
      <c r="T4195" s="35" t="str">
        <f>VLOOKUP(G:G,old!G:K,5,FALSE)</f>
        <v>DWR</v>
      </c>
      <c r="U4195" s="35" t="str">
        <f>VLOOKUP(G:G,old!G:L,6,FALSE)</f>
        <v>MAE NAM MUN</v>
      </c>
      <c r="V4195" s="43">
        <f>VLOOKUP(G:G,old!G:M,7,FALSE)</f>
        <v>0</v>
      </c>
      <c r="X4195" s="43" t="str">
        <f>IFERROR(VLOOKUP(V:V,#REF!,3,FALSE),"0")</f>
        <v>0</v>
      </c>
      <c r="Y4195" s="19">
        <f t="shared" si="65"/>
        <v>0</v>
      </c>
      <c r="Z4195" s="19" t="str">
        <f>IFERROR(VLOOKUP(C:C,#REF!,19,FALSE),"0")</f>
        <v>0</v>
      </c>
    </row>
    <row r="4196" spans="1:26" x14ac:dyDescent="0.45">
      <c r="A4196" s="32" t="s">
        <v>12691</v>
      </c>
      <c r="B4196" s="32">
        <v>2</v>
      </c>
      <c r="C4196" s="32" t="s">
        <v>12692</v>
      </c>
      <c r="D4196" s="32" t="s">
        <v>12141</v>
      </c>
      <c r="E4196" s="32" t="s">
        <v>13110</v>
      </c>
      <c r="F4196" s="32">
        <v>3</v>
      </c>
      <c r="G4196" s="78" t="s">
        <v>13111</v>
      </c>
      <c r="H4196" s="33" t="s">
        <v>13112</v>
      </c>
      <c r="I4196" s="32" t="s">
        <v>13113</v>
      </c>
      <c r="J4196" s="32" t="s">
        <v>12696</v>
      </c>
      <c r="K4196" s="32" t="s">
        <v>12146</v>
      </c>
      <c r="L4196" s="34">
        <v>143.97423996699999</v>
      </c>
      <c r="M4196" s="34">
        <v>89983.899979399997</v>
      </c>
      <c r="N4196" s="32" t="s">
        <v>13114</v>
      </c>
      <c r="O4196" s="43" t="e">
        <f>VLOOKUP(U:U,#REF!,5,FALSE)</f>
        <v>#REF!</v>
      </c>
      <c r="P4196" s="43" t="e">
        <f>VLOOKUP(U:U,#REF!,4,FALSE)</f>
        <v>#REF!</v>
      </c>
      <c r="Q4196" s="43" t="e">
        <f>VLOOKUP(U:U,#REF!,2,FALSE)</f>
        <v>#REF!</v>
      </c>
      <c r="S4196" s="35" t="str">
        <f>VLOOKUP(G:G,old!G:J,4,FALSE)</f>
        <v>NE</v>
      </c>
      <c r="T4196" s="35" t="str">
        <f>VLOOKUP(G:G,old!G:K,5,FALSE)</f>
        <v>DWR</v>
      </c>
      <c r="U4196" s="35" t="str">
        <f>VLOOKUP(G:G,old!G:L,6,FALSE)</f>
        <v>MAE NAM MUN</v>
      </c>
      <c r="V4196" s="43">
        <f>VLOOKUP(G:G,old!G:M,7,FALSE)</f>
        <v>0</v>
      </c>
      <c r="X4196" s="43" t="str">
        <f>IFERROR(VLOOKUP(V:V,#REF!,3,FALSE),"0")</f>
        <v>0</v>
      </c>
      <c r="Y4196" s="19">
        <f t="shared" si="65"/>
        <v>0</v>
      </c>
      <c r="Z4196" s="19" t="str">
        <f>IFERROR(VLOOKUP(C:C,#REF!,19,FALSE),"0")</f>
        <v>0</v>
      </c>
    </row>
    <row r="4197" spans="1:26" x14ac:dyDescent="0.45">
      <c r="A4197" s="32" t="s">
        <v>12691</v>
      </c>
      <c r="B4197" s="32">
        <v>2</v>
      </c>
      <c r="C4197" s="32" t="s">
        <v>12692</v>
      </c>
      <c r="D4197" s="32" t="s">
        <v>12141</v>
      </c>
      <c r="E4197" s="32" t="s">
        <v>13110</v>
      </c>
      <c r="F4197" s="32">
        <v>3</v>
      </c>
      <c r="G4197" s="78" t="s">
        <v>13111</v>
      </c>
      <c r="H4197" s="33" t="s">
        <v>13115</v>
      </c>
      <c r="I4197" s="32" t="s">
        <v>12449</v>
      </c>
      <c r="J4197" s="32" t="s">
        <v>12696</v>
      </c>
      <c r="K4197" s="32" t="s">
        <v>12146</v>
      </c>
      <c r="L4197" s="34">
        <v>48.307501218500001</v>
      </c>
      <c r="M4197" s="34">
        <v>30192.1882616</v>
      </c>
      <c r="N4197" s="32" t="s">
        <v>13116</v>
      </c>
      <c r="O4197" s="43" t="e">
        <f>VLOOKUP(U:U,#REF!,5,FALSE)</f>
        <v>#REF!</v>
      </c>
      <c r="P4197" s="43" t="e">
        <f>VLOOKUP(U:U,#REF!,4,FALSE)</f>
        <v>#REF!</v>
      </c>
      <c r="Q4197" s="43" t="e">
        <f>VLOOKUP(U:U,#REF!,2,FALSE)</f>
        <v>#REF!</v>
      </c>
      <c r="S4197" s="35" t="str">
        <f>VLOOKUP(G:G,old!G:J,4,FALSE)</f>
        <v>NE</v>
      </c>
      <c r="T4197" s="35" t="str">
        <f>VLOOKUP(G:G,old!G:K,5,FALSE)</f>
        <v>DWR</v>
      </c>
      <c r="U4197" s="35" t="str">
        <f>VLOOKUP(G:G,old!G:L,6,FALSE)</f>
        <v>MAE NAM MUN</v>
      </c>
      <c r="V4197" s="43">
        <f>VLOOKUP(G:G,old!G:M,7,FALSE)</f>
        <v>0</v>
      </c>
      <c r="X4197" s="43" t="str">
        <f>IFERROR(VLOOKUP(V:V,#REF!,3,FALSE),"0")</f>
        <v>0</v>
      </c>
      <c r="Y4197" s="19">
        <f t="shared" si="65"/>
        <v>0</v>
      </c>
      <c r="Z4197" s="19" t="str">
        <f>IFERROR(VLOOKUP(C:C,#REF!,19,FALSE),"0")</f>
        <v>0</v>
      </c>
    </row>
    <row r="4198" spans="1:26" x14ac:dyDescent="0.45">
      <c r="A4198" s="32" t="s">
        <v>12691</v>
      </c>
      <c r="B4198" s="32">
        <v>2</v>
      </c>
      <c r="C4198" s="32" t="s">
        <v>12692</v>
      </c>
      <c r="D4198" s="32" t="s">
        <v>12141</v>
      </c>
      <c r="E4198" s="32" t="s">
        <v>13110</v>
      </c>
      <c r="F4198" s="32">
        <v>3</v>
      </c>
      <c r="G4198" s="78" t="s">
        <v>13111</v>
      </c>
      <c r="H4198" s="33" t="s">
        <v>13117</v>
      </c>
      <c r="I4198" s="32" t="s">
        <v>13118</v>
      </c>
      <c r="J4198" s="32" t="s">
        <v>12696</v>
      </c>
      <c r="K4198" s="32" t="s">
        <v>12146</v>
      </c>
      <c r="L4198" s="34">
        <v>55.6162471305</v>
      </c>
      <c r="M4198" s="34">
        <v>34760.154456600001</v>
      </c>
      <c r="N4198" s="32" t="s">
        <v>13119</v>
      </c>
      <c r="O4198" s="43" t="e">
        <f>VLOOKUP(U:U,#REF!,5,FALSE)</f>
        <v>#REF!</v>
      </c>
      <c r="P4198" s="43" t="e">
        <f>VLOOKUP(U:U,#REF!,4,FALSE)</f>
        <v>#REF!</v>
      </c>
      <c r="Q4198" s="43" t="e">
        <f>VLOOKUP(U:U,#REF!,2,FALSE)</f>
        <v>#REF!</v>
      </c>
      <c r="S4198" s="35" t="str">
        <f>VLOOKUP(G:G,old!G:J,4,FALSE)</f>
        <v>NE</v>
      </c>
      <c r="T4198" s="35" t="str">
        <f>VLOOKUP(G:G,old!G:K,5,FALSE)</f>
        <v>DWR</v>
      </c>
      <c r="U4198" s="35" t="str">
        <f>VLOOKUP(G:G,old!G:L,6,FALSE)</f>
        <v>MAE NAM MUN</v>
      </c>
      <c r="V4198" s="43">
        <f>VLOOKUP(G:G,old!G:M,7,FALSE)</f>
        <v>0</v>
      </c>
      <c r="X4198" s="43" t="str">
        <f>IFERROR(VLOOKUP(V:V,#REF!,3,FALSE),"0")</f>
        <v>0</v>
      </c>
      <c r="Y4198" s="19">
        <f t="shared" si="65"/>
        <v>0</v>
      </c>
      <c r="Z4198" s="19" t="str">
        <f>IFERROR(VLOOKUP(C:C,#REF!,19,FALSE),"0")</f>
        <v>0</v>
      </c>
    </row>
    <row r="4199" spans="1:26" x14ac:dyDescent="0.45">
      <c r="A4199" s="32" t="s">
        <v>12691</v>
      </c>
      <c r="B4199" s="32">
        <v>2</v>
      </c>
      <c r="C4199" s="32" t="s">
        <v>12692</v>
      </c>
      <c r="D4199" s="32" t="s">
        <v>12141</v>
      </c>
      <c r="E4199" s="32" t="s">
        <v>13110</v>
      </c>
      <c r="F4199" s="32">
        <v>3</v>
      </c>
      <c r="G4199" s="78" t="s">
        <v>13111</v>
      </c>
      <c r="H4199" s="33" t="s">
        <v>13120</v>
      </c>
      <c r="I4199" s="32" t="s">
        <v>13121</v>
      </c>
      <c r="J4199" s="32" t="s">
        <v>12696</v>
      </c>
      <c r="K4199" s="32" t="s">
        <v>12146</v>
      </c>
      <c r="L4199" s="34">
        <v>74.985885642699998</v>
      </c>
      <c r="M4199" s="34">
        <v>46866.178526700001</v>
      </c>
      <c r="N4199" s="32" t="s">
        <v>13122</v>
      </c>
      <c r="O4199" s="43" t="e">
        <f>VLOOKUP(U:U,#REF!,5,FALSE)</f>
        <v>#REF!</v>
      </c>
      <c r="P4199" s="43" t="e">
        <f>VLOOKUP(U:U,#REF!,4,FALSE)</f>
        <v>#REF!</v>
      </c>
      <c r="Q4199" s="43" t="e">
        <f>VLOOKUP(U:U,#REF!,2,FALSE)</f>
        <v>#REF!</v>
      </c>
      <c r="S4199" s="35" t="str">
        <f>VLOOKUP(G:G,old!G:J,4,FALSE)</f>
        <v>NE</v>
      </c>
      <c r="T4199" s="35" t="str">
        <f>VLOOKUP(G:G,old!G:K,5,FALSE)</f>
        <v>DWR</v>
      </c>
      <c r="U4199" s="35" t="str">
        <f>VLOOKUP(G:G,old!G:L,6,FALSE)</f>
        <v>MAE NAM MUN</v>
      </c>
      <c r="V4199" s="43">
        <f>VLOOKUP(G:G,old!G:M,7,FALSE)</f>
        <v>0</v>
      </c>
      <c r="X4199" s="43" t="str">
        <f>IFERROR(VLOOKUP(V:V,#REF!,3,FALSE),"0")</f>
        <v>0</v>
      </c>
      <c r="Y4199" s="19">
        <f t="shared" si="65"/>
        <v>0</v>
      </c>
      <c r="Z4199" s="19" t="str">
        <f>IFERROR(VLOOKUP(C:C,#REF!,19,FALSE),"0")</f>
        <v>0</v>
      </c>
    </row>
    <row r="4200" spans="1:26" x14ac:dyDescent="0.45">
      <c r="A4200" s="32" t="s">
        <v>12691</v>
      </c>
      <c r="B4200" s="32">
        <v>2</v>
      </c>
      <c r="C4200" s="32" t="s">
        <v>12692</v>
      </c>
      <c r="D4200" s="32" t="s">
        <v>12141</v>
      </c>
      <c r="E4200" s="32" t="s">
        <v>13123</v>
      </c>
      <c r="F4200" s="32">
        <v>3</v>
      </c>
      <c r="G4200" s="78" t="s">
        <v>12766</v>
      </c>
      <c r="H4200" s="33" t="s">
        <v>13124</v>
      </c>
      <c r="I4200" s="32" t="s">
        <v>13125</v>
      </c>
      <c r="J4200" s="32" t="s">
        <v>12696</v>
      </c>
      <c r="K4200" s="32" t="s">
        <v>12146</v>
      </c>
      <c r="L4200" s="34">
        <v>56.548424322700001</v>
      </c>
      <c r="M4200" s="34">
        <v>35342.7652017</v>
      </c>
      <c r="N4200" s="32" t="s">
        <v>13126</v>
      </c>
      <c r="O4200" s="43" t="e">
        <f>VLOOKUP(U:U,#REF!,5,FALSE)</f>
        <v>#REF!</v>
      </c>
      <c r="P4200" s="43" t="e">
        <f>VLOOKUP(U:U,#REF!,4,FALSE)</f>
        <v>#REF!</v>
      </c>
      <c r="Q4200" s="43" t="e">
        <f>VLOOKUP(U:U,#REF!,2,FALSE)</f>
        <v>#REF!</v>
      </c>
      <c r="S4200" s="35" t="str">
        <f>VLOOKUP(G:G,old!G:J,4,FALSE)</f>
        <v>NE</v>
      </c>
      <c r="T4200" s="35" t="str">
        <f>VLOOKUP(G:G,old!G:K,5,FALSE)</f>
        <v>DWR</v>
      </c>
      <c r="U4200" s="35" t="str">
        <f>VLOOKUP(G:G,old!G:L,6,FALSE)</f>
        <v>MAE NAM MUN</v>
      </c>
      <c r="V4200" s="43">
        <f>VLOOKUP(G:G,old!G:M,7,FALSE)</f>
        <v>0</v>
      </c>
      <c r="X4200" s="43" t="str">
        <f>IFERROR(VLOOKUP(V:V,#REF!,3,FALSE),"0")</f>
        <v>0</v>
      </c>
      <c r="Y4200" s="19">
        <f t="shared" si="65"/>
        <v>0</v>
      </c>
      <c r="Z4200" s="19" t="str">
        <f>IFERROR(VLOOKUP(C:C,#REF!,19,FALSE),"0")</f>
        <v>0</v>
      </c>
    </row>
    <row r="4201" spans="1:26" x14ac:dyDescent="0.45">
      <c r="A4201" s="32" t="s">
        <v>12691</v>
      </c>
      <c r="B4201" s="32">
        <v>2</v>
      </c>
      <c r="C4201" s="32" t="s">
        <v>12692</v>
      </c>
      <c r="D4201" s="32" t="s">
        <v>12141</v>
      </c>
      <c r="E4201" s="32" t="s">
        <v>13123</v>
      </c>
      <c r="F4201" s="32">
        <v>3</v>
      </c>
      <c r="G4201" s="78" t="s">
        <v>12766</v>
      </c>
      <c r="H4201" s="33" t="s">
        <v>13127</v>
      </c>
      <c r="I4201" s="32" t="s">
        <v>13128</v>
      </c>
      <c r="J4201" s="32" t="s">
        <v>12696</v>
      </c>
      <c r="K4201" s="32" t="s">
        <v>12146</v>
      </c>
      <c r="L4201" s="34">
        <v>60.237837029399998</v>
      </c>
      <c r="M4201" s="34">
        <v>37648.648143400002</v>
      </c>
      <c r="N4201" s="32" t="s">
        <v>13129</v>
      </c>
      <c r="O4201" s="43" t="e">
        <f>VLOOKUP(U:U,#REF!,5,FALSE)</f>
        <v>#REF!</v>
      </c>
      <c r="P4201" s="43" t="e">
        <f>VLOOKUP(U:U,#REF!,4,FALSE)</f>
        <v>#REF!</v>
      </c>
      <c r="Q4201" s="43" t="e">
        <f>VLOOKUP(U:U,#REF!,2,FALSE)</f>
        <v>#REF!</v>
      </c>
      <c r="S4201" s="35" t="str">
        <f>VLOOKUP(G:G,old!G:J,4,FALSE)</f>
        <v>NE</v>
      </c>
      <c r="T4201" s="35" t="str">
        <f>VLOOKUP(G:G,old!G:K,5,FALSE)</f>
        <v>DWR</v>
      </c>
      <c r="U4201" s="35" t="str">
        <f>VLOOKUP(G:G,old!G:L,6,FALSE)</f>
        <v>MAE NAM MUN</v>
      </c>
      <c r="V4201" s="43">
        <f>VLOOKUP(G:G,old!G:M,7,FALSE)</f>
        <v>0</v>
      </c>
      <c r="X4201" s="43" t="str">
        <f>IFERROR(VLOOKUP(V:V,#REF!,3,FALSE),"0")</f>
        <v>0</v>
      </c>
      <c r="Y4201" s="19">
        <f t="shared" si="65"/>
        <v>0</v>
      </c>
      <c r="Z4201" s="19" t="str">
        <f>IFERROR(VLOOKUP(C:C,#REF!,19,FALSE),"0")</f>
        <v>0</v>
      </c>
    </row>
    <row r="4202" spans="1:26" x14ac:dyDescent="0.45">
      <c r="A4202" s="32" t="s">
        <v>12691</v>
      </c>
      <c r="B4202" s="32">
        <v>2</v>
      </c>
      <c r="C4202" s="32" t="s">
        <v>12692</v>
      </c>
      <c r="D4202" s="32" t="s">
        <v>12141</v>
      </c>
      <c r="E4202" s="32" t="s">
        <v>13123</v>
      </c>
      <c r="F4202" s="32">
        <v>3</v>
      </c>
      <c r="G4202" s="78" t="s">
        <v>12766</v>
      </c>
      <c r="H4202" s="33" t="s">
        <v>13130</v>
      </c>
      <c r="I4202" s="32" t="s">
        <v>13131</v>
      </c>
      <c r="J4202" s="32" t="s">
        <v>12696</v>
      </c>
      <c r="K4202" s="32" t="s">
        <v>12146</v>
      </c>
      <c r="L4202" s="34">
        <v>74.557519651099994</v>
      </c>
      <c r="M4202" s="34">
        <v>46598.449781900003</v>
      </c>
      <c r="N4202" s="32" t="s">
        <v>13132</v>
      </c>
      <c r="O4202" s="43" t="e">
        <f>VLOOKUP(U:U,#REF!,5,FALSE)</f>
        <v>#REF!</v>
      </c>
      <c r="P4202" s="43" t="e">
        <f>VLOOKUP(U:U,#REF!,4,FALSE)</f>
        <v>#REF!</v>
      </c>
      <c r="Q4202" s="43" t="e">
        <f>VLOOKUP(U:U,#REF!,2,FALSE)</f>
        <v>#REF!</v>
      </c>
      <c r="S4202" s="35" t="str">
        <f>VLOOKUP(G:G,old!G:J,4,FALSE)</f>
        <v>NE</v>
      </c>
      <c r="T4202" s="35" t="str">
        <f>VLOOKUP(G:G,old!G:K,5,FALSE)</f>
        <v>DWR</v>
      </c>
      <c r="U4202" s="35" t="str">
        <f>VLOOKUP(G:G,old!G:L,6,FALSE)</f>
        <v>MAE NAM MUN</v>
      </c>
      <c r="V4202" s="43">
        <f>VLOOKUP(G:G,old!G:M,7,FALSE)</f>
        <v>0</v>
      </c>
      <c r="X4202" s="43" t="str">
        <f>IFERROR(VLOOKUP(V:V,#REF!,3,FALSE),"0")</f>
        <v>0</v>
      </c>
      <c r="Y4202" s="19">
        <f t="shared" si="65"/>
        <v>0</v>
      </c>
      <c r="Z4202" s="19" t="str">
        <f>IFERROR(VLOOKUP(C:C,#REF!,19,FALSE),"0")</f>
        <v>0</v>
      </c>
    </row>
    <row r="4203" spans="1:26" x14ac:dyDescent="0.45">
      <c r="A4203" s="32" t="s">
        <v>12691</v>
      </c>
      <c r="B4203" s="32">
        <v>2</v>
      </c>
      <c r="C4203" s="32" t="s">
        <v>12692</v>
      </c>
      <c r="D4203" s="32" t="s">
        <v>12141</v>
      </c>
      <c r="E4203" s="32" t="s">
        <v>13123</v>
      </c>
      <c r="F4203" s="32">
        <v>3</v>
      </c>
      <c r="G4203" s="78" t="s">
        <v>12766</v>
      </c>
      <c r="H4203" s="33" t="s">
        <v>13133</v>
      </c>
      <c r="I4203" s="32" t="s">
        <v>12055</v>
      </c>
      <c r="J4203" s="32" t="s">
        <v>12696</v>
      </c>
      <c r="K4203" s="32" t="s">
        <v>12146</v>
      </c>
      <c r="L4203" s="34">
        <v>48.308785189799998</v>
      </c>
      <c r="M4203" s="34">
        <v>30192.990743599999</v>
      </c>
      <c r="N4203" s="32" t="s">
        <v>13134</v>
      </c>
      <c r="O4203" s="43" t="e">
        <f>VLOOKUP(U:U,#REF!,5,FALSE)</f>
        <v>#REF!</v>
      </c>
      <c r="P4203" s="43" t="e">
        <f>VLOOKUP(U:U,#REF!,4,FALSE)</f>
        <v>#REF!</v>
      </c>
      <c r="Q4203" s="43" t="e">
        <f>VLOOKUP(U:U,#REF!,2,FALSE)</f>
        <v>#REF!</v>
      </c>
      <c r="S4203" s="35" t="str">
        <f>VLOOKUP(G:G,old!G:J,4,FALSE)</f>
        <v>NE</v>
      </c>
      <c r="T4203" s="35" t="str">
        <f>VLOOKUP(G:G,old!G:K,5,FALSE)</f>
        <v>DWR</v>
      </c>
      <c r="U4203" s="35" t="str">
        <f>VLOOKUP(G:G,old!G:L,6,FALSE)</f>
        <v>MAE NAM MUN</v>
      </c>
      <c r="V4203" s="43">
        <f>VLOOKUP(G:G,old!G:M,7,FALSE)</f>
        <v>0</v>
      </c>
      <c r="X4203" s="43" t="str">
        <f>IFERROR(VLOOKUP(V:V,#REF!,3,FALSE),"0")</f>
        <v>0</v>
      </c>
      <c r="Y4203" s="19">
        <f t="shared" si="65"/>
        <v>0</v>
      </c>
      <c r="Z4203" s="19" t="str">
        <f>IFERROR(VLOOKUP(C:C,#REF!,19,FALSE),"0")</f>
        <v>0</v>
      </c>
    </row>
    <row r="4204" spans="1:26" x14ac:dyDescent="0.45">
      <c r="A4204" s="32" t="s">
        <v>12691</v>
      </c>
      <c r="B4204" s="32">
        <v>2</v>
      </c>
      <c r="C4204" s="32" t="s">
        <v>12692</v>
      </c>
      <c r="D4204" s="32" t="s">
        <v>12141</v>
      </c>
      <c r="E4204" s="32" t="s">
        <v>13123</v>
      </c>
      <c r="F4204" s="32">
        <v>3</v>
      </c>
      <c r="G4204" s="78" t="s">
        <v>12766</v>
      </c>
      <c r="H4204" s="33" t="s">
        <v>13135</v>
      </c>
      <c r="I4204" s="32" t="s">
        <v>13076</v>
      </c>
      <c r="J4204" s="32" t="s">
        <v>12696</v>
      </c>
      <c r="K4204" s="32" t="s">
        <v>12146</v>
      </c>
      <c r="L4204" s="34">
        <v>71.182040527699996</v>
      </c>
      <c r="M4204" s="34">
        <v>44488.775329800003</v>
      </c>
      <c r="N4204" s="32" t="s">
        <v>13136</v>
      </c>
      <c r="O4204" s="43" t="e">
        <f>VLOOKUP(U:U,#REF!,5,FALSE)</f>
        <v>#REF!</v>
      </c>
      <c r="P4204" s="43" t="e">
        <f>VLOOKUP(U:U,#REF!,4,FALSE)</f>
        <v>#REF!</v>
      </c>
      <c r="Q4204" s="43" t="e">
        <f>VLOOKUP(U:U,#REF!,2,FALSE)</f>
        <v>#REF!</v>
      </c>
      <c r="S4204" s="35" t="str">
        <f>VLOOKUP(G:G,old!G:J,4,FALSE)</f>
        <v>NE</v>
      </c>
      <c r="T4204" s="35" t="str">
        <f>VLOOKUP(G:G,old!G:K,5,FALSE)</f>
        <v>DWR</v>
      </c>
      <c r="U4204" s="35" t="str">
        <f>VLOOKUP(G:G,old!G:L,6,FALSE)</f>
        <v>MAE NAM MUN</v>
      </c>
      <c r="V4204" s="43">
        <f>VLOOKUP(G:G,old!G:M,7,FALSE)</f>
        <v>0</v>
      </c>
      <c r="X4204" s="43" t="str">
        <f>IFERROR(VLOOKUP(V:V,#REF!,3,FALSE),"0")</f>
        <v>0</v>
      </c>
      <c r="Y4204" s="19">
        <f t="shared" si="65"/>
        <v>0</v>
      </c>
      <c r="Z4204" s="19" t="str">
        <f>IFERROR(VLOOKUP(C:C,#REF!,19,FALSE),"0")</f>
        <v>0</v>
      </c>
    </row>
    <row r="4205" spans="1:26" x14ac:dyDescent="0.45">
      <c r="A4205" s="32" t="s">
        <v>12691</v>
      </c>
      <c r="B4205" s="32">
        <v>2</v>
      </c>
      <c r="C4205" s="32" t="s">
        <v>12692</v>
      </c>
      <c r="D4205" s="32" t="s">
        <v>12141</v>
      </c>
      <c r="E4205" s="32" t="s">
        <v>13137</v>
      </c>
      <c r="F4205" s="32">
        <v>3</v>
      </c>
      <c r="G4205" s="78" t="s">
        <v>13138</v>
      </c>
      <c r="H4205" s="33" t="s">
        <v>13139</v>
      </c>
      <c r="I4205" s="32" t="s">
        <v>13138</v>
      </c>
      <c r="J4205" s="32" t="s">
        <v>12696</v>
      </c>
      <c r="K4205" s="32" t="s">
        <v>12146</v>
      </c>
      <c r="L4205" s="34">
        <v>34.480575698800003</v>
      </c>
      <c r="M4205" s="34">
        <v>21550.359811800001</v>
      </c>
      <c r="N4205" s="32" t="s">
        <v>13140</v>
      </c>
      <c r="O4205" s="43" t="e">
        <f>VLOOKUP(U:U,#REF!,5,FALSE)</f>
        <v>#REF!</v>
      </c>
      <c r="P4205" s="43" t="e">
        <f>VLOOKUP(U:U,#REF!,4,FALSE)</f>
        <v>#REF!</v>
      </c>
      <c r="Q4205" s="43" t="e">
        <f>VLOOKUP(U:U,#REF!,2,FALSE)</f>
        <v>#REF!</v>
      </c>
      <c r="S4205" s="35" t="str">
        <f>VLOOKUP(G:G,old!G:J,4,FALSE)</f>
        <v>NE</v>
      </c>
      <c r="T4205" s="35" t="str">
        <f>VLOOKUP(G:G,old!G:K,5,FALSE)</f>
        <v>DWR</v>
      </c>
      <c r="U4205" s="35" t="str">
        <f>VLOOKUP(G:G,old!G:L,6,FALSE)</f>
        <v>MAE NAM MUN</v>
      </c>
      <c r="V4205" s="43">
        <f>VLOOKUP(G:G,old!G:M,7,FALSE)</f>
        <v>0</v>
      </c>
      <c r="X4205" s="43" t="str">
        <f>IFERROR(VLOOKUP(V:V,#REF!,3,FALSE),"0")</f>
        <v>0</v>
      </c>
      <c r="Y4205" s="19">
        <f t="shared" si="65"/>
        <v>0</v>
      </c>
      <c r="Z4205" s="19" t="str">
        <f>IFERROR(VLOOKUP(C:C,#REF!,19,FALSE),"0")</f>
        <v>0</v>
      </c>
    </row>
    <row r="4206" spans="1:26" x14ac:dyDescent="0.45">
      <c r="A4206" s="32" t="s">
        <v>12691</v>
      </c>
      <c r="B4206" s="32">
        <v>2</v>
      </c>
      <c r="C4206" s="32" t="s">
        <v>12692</v>
      </c>
      <c r="D4206" s="32" t="s">
        <v>12141</v>
      </c>
      <c r="E4206" s="32" t="s">
        <v>13137</v>
      </c>
      <c r="F4206" s="32">
        <v>3</v>
      </c>
      <c r="G4206" s="78" t="s">
        <v>13138</v>
      </c>
      <c r="H4206" s="33" t="s">
        <v>13141</v>
      </c>
      <c r="I4206" s="32" t="s">
        <v>13142</v>
      </c>
      <c r="J4206" s="32" t="s">
        <v>12696</v>
      </c>
      <c r="K4206" s="32" t="s">
        <v>12146</v>
      </c>
      <c r="L4206" s="34">
        <v>31.515288349199999</v>
      </c>
      <c r="M4206" s="34">
        <v>19697.0552183</v>
      </c>
      <c r="N4206" s="32" t="s">
        <v>13143</v>
      </c>
      <c r="O4206" s="43" t="e">
        <f>VLOOKUP(U:U,#REF!,5,FALSE)</f>
        <v>#REF!</v>
      </c>
      <c r="P4206" s="43" t="e">
        <f>VLOOKUP(U:U,#REF!,4,FALSE)</f>
        <v>#REF!</v>
      </c>
      <c r="Q4206" s="43" t="e">
        <f>VLOOKUP(U:U,#REF!,2,FALSE)</f>
        <v>#REF!</v>
      </c>
      <c r="S4206" s="35" t="str">
        <f>VLOOKUP(G:G,old!G:J,4,FALSE)</f>
        <v>NE</v>
      </c>
      <c r="T4206" s="35" t="str">
        <f>VLOOKUP(G:G,old!G:K,5,FALSE)</f>
        <v>DWR</v>
      </c>
      <c r="U4206" s="35" t="str">
        <f>VLOOKUP(G:G,old!G:L,6,FALSE)</f>
        <v>MAE NAM MUN</v>
      </c>
      <c r="V4206" s="43">
        <f>VLOOKUP(G:G,old!G:M,7,FALSE)</f>
        <v>0</v>
      </c>
      <c r="X4206" s="43" t="str">
        <f>IFERROR(VLOOKUP(V:V,#REF!,3,FALSE),"0")</f>
        <v>0</v>
      </c>
      <c r="Y4206" s="19">
        <f t="shared" si="65"/>
        <v>0</v>
      </c>
      <c r="Z4206" s="19" t="str">
        <f>IFERROR(VLOOKUP(C:C,#REF!,19,FALSE),"0")</f>
        <v>0</v>
      </c>
    </row>
    <row r="4207" spans="1:26" x14ac:dyDescent="0.45">
      <c r="A4207" s="32" t="s">
        <v>12691</v>
      </c>
      <c r="B4207" s="32">
        <v>2</v>
      </c>
      <c r="C4207" s="32" t="s">
        <v>12692</v>
      </c>
      <c r="D4207" s="32" t="s">
        <v>12141</v>
      </c>
      <c r="E4207" s="32" t="s">
        <v>13137</v>
      </c>
      <c r="F4207" s="32">
        <v>3</v>
      </c>
      <c r="G4207" s="78" t="s">
        <v>13138</v>
      </c>
      <c r="H4207" s="33" t="s">
        <v>13144</v>
      </c>
      <c r="I4207" s="32" t="s">
        <v>13145</v>
      </c>
      <c r="J4207" s="32" t="s">
        <v>12696</v>
      </c>
      <c r="K4207" s="32" t="s">
        <v>12146</v>
      </c>
      <c r="L4207" s="34">
        <v>37.843688755800002</v>
      </c>
      <c r="M4207" s="34">
        <v>23652.305472399999</v>
      </c>
      <c r="N4207" s="32" t="s">
        <v>13146</v>
      </c>
      <c r="O4207" s="43" t="e">
        <f>VLOOKUP(U:U,#REF!,5,FALSE)</f>
        <v>#REF!</v>
      </c>
      <c r="P4207" s="43" t="e">
        <f>VLOOKUP(U:U,#REF!,4,FALSE)</f>
        <v>#REF!</v>
      </c>
      <c r="Q4207" s="43" t="e">
        <f>VLOOKUP(U:U,#REF!,2,FALSE)</f>
        <v>#REF!</v>
      </c>
      <c r="S4207" s="35" t="str">
        <f>VLOOKUP(G:G,old!G:J,4,FALSE)</f>
        <v>NE</v>
      </c>
      <c r="T4207" s="35" t="str">
        <f>VLOOKUP(G:G,old!G:K,5,FALSE)</f>
        <v>DWR</v>
      </c>
      <c r="U4207" s="35" t="str">
        <f>VLOOKUP(G:G,old!G:L,6,FALSE)</f>
        <v>MAE NAM MUN</v>
      </c>
      <c r="V4207" s="43">
        <f>VLOOKUP(G:G,old!G:M,7,FALSE)</f>
        <v>0</v>
      </c>
      <c r="X4207" s="43" t="str">
        <f>IFERROR(VLOOKUP(V:V,#REF!,3,FALSE),"0")</f>
        <v>0</v>
      </c>
      <c r="Y4207" s="19">
        <f t="shared" si="65"/>
        <v>0</v>
      </c>
      <c r="Z4207" s="19" t="str">
        <f>IFERROR(VLOOKUP(C:C,#REF!,19,FALSE),"0")</f>
        <v>0</v>
      </c>
    </row>
    <row r="4208" spans="1:26" x14ac:dyDescent="0.45">
      <c r="A4208" s="32" t="s">
        <v>12691</v>
      </c>
      <c r="B4208" s="32">
        <v>2</v>
      </c>
      <c r="C4208" s="32" t="s">
        <v>12692</v>
      </c>
      <c r="D4208" s="32" t="s">
        <v>12141</v>
      </c>
      <c r="E4208" s="32" t="s">
        <v>13137</v>
      </c>
      <c r="F4208" s="32">
        <v>3</v>
      </c>
      <c r="G4208" s="78" t="s">
        <v>13138</v>
      </c>
      <c r="H4208" s="33" t="s">
        <v>13147</v>
      </c>
      <c r="I4208" s="32" t="s">
        <v>13148</v>
      </c>
      <c r="J4208" s="32" t="s">
        <v>12696</v>
      </c>
      <c r="K4208" s="32" t="s">
        <v>12146</v>
      </c>
      <c r="L4208" s="34">
        <v>45.893426079999998</v>
      </c>
      <c r="M4208" s="34">
        <v>28683.391299999999</v>
      </c>
      <c r="N4208" s="32" t="s">
        <v>13149</v>
      </c>
      <c r="O4208" s="43" t="e">
        <f>VLOOKUP(U:U,#REF!,5,FALSE)</f>
        <v>#REF!</v>
      </c>
      <c r="P4208" s="43" t="e">
        <f>VLOOKUP(U:U,#REF!,4,FALSE)</f>
        <v>#REF!</v>
      </c>
      <c r="Q4208" s="43" t="e">
        <f>VLOOKUP(U:U,#REF!,2,FALSE)</f>
        <v>#REF!</v>
      </c>
      <c r="S4208" s="35" t="str">
        <f>VLOOKUP(G:G,old!G:J,4,FALSE)</f>
        <v>NE</v>
      </c>
      <c r="T4208" s="35" t="str">
        <f>VLOOKUP(G:G,old!G:K,5,FALSE)</f>
        <v>DWR</v>
      </c>
      <c r="U4208" s="35" t="str">
        <f>VLOOKUP(G:G,old!G:L,6,FALSE)</f>
        <v>MAE NAM MUN</v>
      </c>
      <c r="V4208" s="43">
        <f>VLOOKUP(G:G,old!G:M,7,FALSE)</f>
        <v>0</v>
      </c>
      <c r="X4208" s="43" t="str">
        <f>IFERROR(VLOOKUP(V:V,#REF!,3,FALSE),"0")</f>
        <v>0</v>
      </c>
      <c r="Y4208" s="19">
        <f t="shared" si="65"/>
        <v>0</v>
      </c>
      <c r="Z4208" s="19" t="str">
        <f>IFERROR(VLOOKUP(C:C,#REF!,19,FALSE),"0")</f>
        <v>0</v>
      </c>
    </row>
    <row r="4209" spans="1:26" x14ac:dyDescent="0.45">
      <c r="A4209" s="32" t="s">
        <v>12691</v>
      </c>
      <c r="B4209" s="32">
        <v>2</v>
      </c>
      <c r="C4209" s="32" t="s">
        <v>12692</v>
      </c>
      <c r="D4209" s="32" t="s">
        <v>12141</v>
      </c>
      <c r="E4209" s="32" t="s">
        <v>13137</v>
      </c>
      <c r="F4209" s="32">
        <v>3</v>
      </c>
      <c r="G4209" s="78" t="s">
        <v>13138</v>
      </c>
      <c r="H4209" s="33" t="s">
        <v>13150</v>
      </c>
      <c r="I4209" s="32" t="s">
        <v>13151</v>
      </c>
      <c r="J4209" s="32" t="s">
        <v>12696</v>
      </c>
      <c r="K4209" s="32" t="s">
        <v>12146</v>
      </c>
      <c r="L4209" s="34">
        <v>33.531390298700003</v>
      </c>
      <c r="M4209" s="34">
        <v>20957.118936700001</v>
      </c>
      <c r="N4209" s="32" t="s">
        <v>13152</v>
      </c>
      <c r="O4209" s="43" t="e">
        <f>VLOOKUP(U:U,#REF!,5,FALSE)</f>
        <v>#REF!</v>
      </c>
      <c r="P4209" s="43" t="e">
        <f>VLOOKUP(U:U,#REF!,4,FALSE)</f>
        <v>#REF!</v>
      </c>
      <c r="Q4209" s="43" t="e">
        <f>VLOOKUP(U:U,#REF!,2,FALSE)</f>
        <v>#REF!</v>
      </c>
      <c r="S4209" s="35" t="str">
        <f>VLOOKUP(G:G,old!G:J,4,FALSE)</f>
        <v>NE</v>
      </c>
      <c r="T4209" s="35" t="str">
        <f>VLOOKUP(G:G,old!G:K,5,FALSE)</f>
        <v>DWR</v>
      </c>
      <c r="U4209" s="35" t="str">
        <f>VLOOKUP(G:G,old!G:L,6,FALSE)</f>
        <v>MAE NAM MUN</v>
      </c>
      <c r="V4209" s="43">
        <f>VLOOKUP(G:G,old!G:M,7,FALSE)</f>
        <v>0</v>
      </c>
      <c r="X4209" s="43" t="str">
        <f>IFERROR(VLOOKUP(V:V,#REF!,3,FALSE),"0")</f>
        <v>0</v>
      </c>
      <c r="Y4209" s="19">
        <f t="shared" si="65"/>
        <v>0</v>
      </c>
      <c r="Z4209" s="19" t="str">
        <f>IFERROR(VLOOKUP(C:C,#REF!,19,FALSE),"0")</f>
        <v>0</v>
      </c>
    </row>
    <row r="4210" spans="1:26" x14ac:dyDescent="0.45">
      <c r="A4210" s="32" t="s">
        <v>12691</v>
      </c>
      <c r="B4210" s="32">
        <v>2</v>
      </c>
      <c r="C4210" s="32" t="s">
        <v>12692</v>
      </c>
      <c r="D4210" s="32" t="s">
        <v>12141</v>
      </c>
      <c r="E4210" s="32" t="s">
        <v>13153</v>
      </c>
      <c r="F4210" s="32">
        <v>3</v>
      </c>
      <c r="G4210" s="78" t="s">
        <v>13154</v>
      </c>
      <c r="H4210" s="33" t="s">
        <v>13155</v>
      </c>
      <c r="I4210" s="32" t="s">
        <v>8990</v>
      </c>
      <c r="J4210" s="32" t="s">
        <v>12696</v>
      </c>
      <c r="K4210" s="32" t="s">
        <v>12146</v>
      </c>
      <c r="L4210" s="34">
        <v>23.388648050699999</v>
      </c>
      <c r="M4210" s="34">
        <v>14617.9050317</v>
      </c>
      <c r="N4210" s="32" t="s">
        <v>13156</v>
      </c>
      <c r="O4210" s="43" t="e">
        <f>VLOOKUP(U:U,#REF!,5,FALSE)</f>
        <v>#REF!</v>
      </c>
      <c r="P4210" s="43" t="e">
        <f>VLOOKUP(U:U,#REF!,4,FALSE)</f>
        <v>#REF!</v>
      </c>
      <c r="Q4210" s="43" t="e">
        <f>VLOOKUP(U:U,#REF!,2,FALSE)</f>
        <v>#REF!</v>
      </c>
      <c r="S4210" s="35" t="str">
        <f>VLOOKUP(G:G,old!G:J,4,FALSE)</f>
        <v>NE</v>
      </c>
      <c r="T4210" s="35" t="str">
        <f>VLOOKUP(G:G,old!G:K,5,FALSE)</f>
        <v>DWR</v>
      </c>
      <c r="U4210" s="35" t="str">
        <f>VLOOKUP(G:G,old!G:L,6,FALSE)</f>
        <v>MAE NAM MUN</v>
      </c>
      <c r="V4210" s="43" t="str">
        <f>VLOOKUP(G:G,old!G:M,7,FALSE)</f>
        <v>M42</v>
      </c>
      <c r="X4210" s="43" t="str">
        <f>IFERROR(VLOOKUP(V:V,#REF!,3,FALSE),"0")</f>
        <v>0</v>
      </c>
      <c r="Y4210" s="19">
        <f t="shared" si="65"/>
        <v>0</v>
      </c>
      <c r="Z4210" s="19" t="str">
        <f>IFERROR(VLOOKUP(C:C,#REF!,19,FALSE),"0")</f>
        <v>0</v>
      </c>
    </row>
    <row r="4211" spans="1:26" x14ac:dyDescent="0.45">
      <c r="A4211" s="32" t="s">
        <v>12691</v>
      </c>
      <c r="B4211" s="32">
        <v>2</v>
      </c>
      <c r="C4211" s="32" t="s">
        <v>12692</v>
      </c>
      <c r="D4211" s="32" t="s">
        <v>12141</v>
      </c>
      <c r="E4211" s="32" t="s">
        <v>13153</v>
      </c>
      <c r="F4211" s="32">
        <v>3</v>
      </c>
      <c r="G4211" s="78" t="s">
        <v>13154</v>
      </c>
      <c r="H4211" s="33" t="s">
        <v>13157</v>
      </c>
      <c r="I4211" s="32" t="s">
        <v>13158</v>
      </c>
      <c r="J4211" s="32" t="s">
        <v>12696</v>
      </c>
      <c r="K4211" s="32" t="s">
        <v>12146</v>
      </c>
      <c r="L4211" s="34">
        <v>38.876027303299999</v>
      </c>
      <c r="M4211" s="34">
        <v>24297.517064600001</v>
      </c>
      <c r="N4211" s="32" t="s">
        <v>13159</v>
      </c>
      <c r="O4211" s="43" t="e">
        <f>VLOOKUP(U:U,#REF!,5,FALSE)</f>
        <v>#REF!</v>
      </c>
      <c r="P4211" s="43" t="e">
        <f>VLOOKUP(U:U,#REF!,4,FALSE)</f>
        <v>#REF!</v>
      </c>
      <c r="Q4211" s="43" t="e">
        <f>VLOOKUP(U:U,#REF!,2,FALSE)</f>
        <v>#REF!</v>
      </c>
      <c r="S4211" s="35" t="str">
        <f>VLOOKUP(G:G,old!G:J,4,FALSE)</f>
        <v>NE</v>
      </c>
      <c r="T4211" s="35" t="str">
        <f>VLOOKUP(G:G,old!G:K,5,FALSE)</f>
        <v>DWR</v>
      </c>
      <c r="U4211" s="35" t="str">
        <f>VLOOKUP(G:G,old!G:L,6,FALSE)</f>
        <v>MAE NAM MUN</v>
      </c>
      <c r="V4211" s="43" t="str">
        <f>VLOOKUP(G:G,old!G:M,7,FALSE)</f>
        <v>M42</v>
      </c>
      <c r="X4211" s="43" t="str">
        <f>IFERROR(VLOOKUP(V:V,#REF!,3,FALSE),"0")</f>
        <v>0</v>
      </c>
      <c r="Y4211" s="19">
        <f t="shared" si="65"/>
        <v>0</v>
      </c>
      <c r="Z4211" s="19" t="str">
        <f>IFERROR(VLOOKUP(C:C,#REF!,19,FALSE),"0")</f>
        <v>0</v>
      </c>
    </row>
    <row r="4212" spans="1:26" x14ac:dyDescent="0.45">
      <c r="A4212" s="32" t="s">
        <v>12691</v>
      </c>
      <c r="B4212" s="32">
        <v>2</v>
      </c>
      <c r="C4212" s="32" t="s">
        <v>12692</v>
      </c>
      <c r="D4212" s="32" t="s">
        <v>12141</v>
      </c>
      <c r="E4212" s="32" t="s">
        <v>13153</v>
      </c>
      <c r="F4212" s="32">
        <v>3</v>
      </c>
      <c r="G4212" s="78" t="s">
        <v>13154</v>
      </c>
      <c r="H4212" s="33" t="s">
        <v>13160</v>
      </c>
      <c r="I4212" s="32" t="s">
        <v>13161</v>
      </c>
      <c r="J4212" s="32" t="s">
        <v>12696</v>
      </c>
      <c r="K4212" s="32" t="s">
        <v>12146</v>
      </c>
      <c r="L4212" s="34">
        <v>39.044162367399998</v>
      </c>
      <c r="M4212" s="34">
        <v>24402.601479600002</v>
      </c>
      <c r="N4212" s="32" t="s">
        <v>13162</v>
      </c>
      <c r="O4212" s="43" t="e">
        <f>VLOOKUP(U:U,#REF!,5,FALSE)</f>
        <v>#REF!</v>
      </c>
      <c r="P4212" s="43" t="e">
        <f>VLOOKUP(U:U,#REF!,4,FALSE)</f>
        <v>#REF!</v>
      </c>
      <c r="Q4212" s="43" t="e">
        <f>VLOOKUP(U:U,#REF!,2,FALSE)</f>
        <v>#REF!</v>
      </c>
      <c r="S4212" s="35" t="str">
        <f>VLOOKUP(G:G,old!G:J,4,FALSE)</f>
        <v>NE</v>
      </c>
      <c r="T4212" s="35" t="str">
        <f>VLOOKUP(G:G,old!G:K,5,FALSE)</f>
        <v>DWR</v>
      </c>
      <c r="U4212" s="35" t="str">
        <f>VLOOKUP(G:G,old!G:L,6,FALSE)</f>
        <v>MAE NAM MUN</v>
      </c>
      <c r="V4212" s="43" t="str">
        <f>VLOOKUP(G:G,old!G:M,7,FALSE)</f>
        <v>M42</v>
      </c>
      <c r="X4212" s="43" t="str">
        <f>IFERROR(VLOOKUP(V:V,#REF!,3,FALSE),"0")</f>
        <v>0</v>
      </c>
      <c r="Y4212" s="19">
        <f t="shared" si="65"/>
        <v>0</v>
      </c>
      <c r="Z4212" s="19" t="str">
        <f>IFERROR(VLOOKUP(C:C,#REF!,19,FALSE),"0")</f>
        <v>0</v>
      </c>
    </row>
    <row r="4213" spans="1:26" x14ac:dyDescent="0.45">
      <c r="A4213" s="32" t="s">
        <v>12691</v>
      </c>
      <c r="B4213" s="32">
        <v>2</v>
      </c>
      <c r="C4213" s="32" t="s">
        <v>12692</v>
      </c>
      <c r="D4213" s="32" t="s">
        <v>12141</v>
      </c>
      <c r="E4213" s="32" t="s">
        <v>13153</v>
      </c>
      <c r="F4213" s="32">
        <v>3</v>
      </c>
      <c r="G4213" s="78" t="s">
        <v>13154</v>
      </c>
      <c r="H4213" s="33" t="s">
        <v>13163</v>
      </c>
      <c r="I4213" s="32" t="s">
        <v>13164</v>
      </c>
      <c r="J4213" s="32" t="s">
        <v>12696</v>
      </c>
      <c r="K4213" s="32" t="s">
        <v>12146</v>
      </c>
      <c r="L4213" s="34">
        <v>43.259817969300002</v>
      </c>
      <c r="M4213" s="34">
        <v>27037.386230799999</v>
      </c>
      <c r="N4213" s="32" t="s">
        <v>13165</v>
      </c>
      <c r="O4213" s="43" t="e">
        <f>VLOOKUP(U:U,#REF!,5,FALSE)</f>
        <v>#REF!</v>
      </c>
      <c r="P4213" s="43" t="e">
        <f>VLOOKUP(U:U,#REF!,4,FALSE)</f>
        <v>#REF!</v>
      </c>
      <c r="Q4213" s="43" t="e">
        <f>VLOOKUP(U:U,#REF!,2,FALSE)</f>
        <v>#REF!</v>
      </c>
      <c r="S4213" s="35" t="str">
        <f>VLOOKUP(G:G,old!G:J,4,FALSE)</f>
        <v>NE</v>
      </c>
      <c r="T4213" s="35" t="str">
        <f>VLOOKUP(G:G,old!G:K,5,FALSE)</f>
        <v>DWR</v>
      </c>
      <c r="U4213" s="35" t="str">
        <f>VLOOKUP(G:G,old!G:L,6,FALSE)</f>
        <v>MAE NAM MUN</v>
      </c>
      <c r="V4213" s="43" t="str">
        <f>VLOOKUP(G:G,old!G:M,7,FALSE)</f>
        <v>M42</v>
      </c>
      <c r="X4213" s="43" t="str">
        <f>IFERROR(VLOOKUP(V:V,#REF!,3,FALSE),"0")</f>
        <v>0</v>
      </c>
      <c r="Y4213" s="19">
        <f t="shared" si="65"/>
        <v>0</v>
      </c>
      <c r="Z4213" s="19" t="str">
        <f>IFERROR(VLOOKUP(C:C,#REF!,19,FALSE),"0")</f>
        <v>0</v>
      </c>
    </row>
    <row r="4214" spans="1:26" x14ac:dyDescent="0.45">
      <c r="A4214" s="32" t="s">
        <v>12691</v>
      </c>
      <c r="B4214" s="32">
        <v>2</v>
      </c>
      <c r="C4214" s="32" t="s">
        <v>12692</v>
      </c>
      <c r="D4214" s="32" t="s">
        <v>12141</v>
      </c>
      <c r="E4214" s="32" t="s">
        <v>13153</v>
      </c>
      <c r="F4214" s="32">
        <v>3</v>
      </c>
      <c r="G4214" s="78" t="s">
        <v>13154</v>
      </c>
      <c r="H4214" s="33" t="s">
        <v>13166</v>
      </c>
      <c r="I4214" s="32" t="s">
        <v>13167</v>
      </c>
      <c r="J4214" s="32" t="s">
        <v>12696</v>
      </c>
      <c r="K4214" s="32" t="s">
        <v>12146</v>
      </c>
      <c r="L4214" s="34">
        <v>41.930427553400001</v>
      </c>
      <c r="M4214" s="34">
        <v>26206.517220900001</v>
      </c>
      <c r="N4214" s="32" t="s">
        <v>13168</v>
      </c>
      <c r="O4214" s="43" t="e">
        <f>VLOOKUP(U:U,#REF!,5,FALSE)</f>
        <v>#REF!</v>
      </c>
      <c r="P4214" s="43" t="e">
        <f>VLOOKUP(U:U,#REF!,4,FALSE)</f>
        <v>#REF!</v>
      </c>
      <c r="Q4214" s="43" t="e">
        <f>VLOOKUP(U:U,#REF!,2,FALSE)</f>
        <v>#REF!</v>
      </c>
      <c r="S4214" s="35" t="str">
        <f>VLOOKUP(G:G,old!G:J,4,FALSE)</f>
        <v>NE</v>
      </c>
      <c r="T4214" s="35" t="str">
        <f>VLOOKUP(G:G,old!G:K,5,FALSE)</f>
        <v>DWR</v>
      </c>
      <c r="U4214" s="35" t="str">
        <f>VLOOKUP(G:G,old!G:L,6,FALSE)</f>
        <v>MAE NAM MUN</v>
      </c>
      <c r="V4214" s="43" t="str">
        <f>VLOOKUP(G:G,old!G:M,7,FALSE)</f>
        <v>M42</v>
      </c>
      <c r="X4214" s="43" t="str">
        <f>IFERROR(VLOOKUP(V:V,#REF!,3,FALSE),"0")</f>
        <v>0</v>
      </c>
      <c r="Y4214" s="19">
        <f t="shared" si="65"/>
        <v>0</v>
      </c>
      <c r="Z4214" s="19" t="str">
        <f>IFERROR(VLOOKUP(C:C,#REF!,19,FALSE),"0")</f>
        <v>0</v>
      </c>
    </row>
    <row r="4215" spans="1:26" x14ac:dyDescent="0.45">
      <c r="A4215" s="32" t="s">
        <v>13169</v>
      </c>
      <c r="B4215" s="32">
        <v>2</v>
      </c>
      <c r="C4215" s="32" t="s">
        <v>13170</v>
      </c>
      <c r="D4215" s="32" t="s">
        <v>12141</v>
      </c>
      <c r="E4215" s="32" t="s">
        <v>13171</v>
      </c>
      <c r="F4215" s="32">
        <v>3</v>
      </c>
      <c r="G4215" s="78" t="s">
        <v>13172</v>
      </c>
      <c r="H4215" s="33" t="s">
        <v>13173</v>
      </c>
      <c r="I4215" s="32" t="s">
        <v>13174</v>
      </c>
      <c r="J4215" s="32" t="s">
        <v>13175</v>
      </c>
      <c r="K4215" s="32" t="s">
        <v>12146</v>
      </c>
      <c r="L4215" s="34">
        <v>14.778601094400001</v>
      </c>
      <c r="M4215" s="34">
        <v>9236.6256840000005</v>
      </c>
      <c r="N4215" s="32" t="s">
        <v>13176</v>
      </c>
      <c r="O4215" s="43" t="e">
        <f>VLOOKUP(U:U,#REF!,5,FALSE)</f>
        <v>#REF!</v>
      </c>
      <c r="P4215" s="43" t="e">
        <f>VLOOKUP(U:U,#REF!,4,FALSE)</f>
        <v>#REF!</v>
      </c>
      <c r="Q4215" s="43" t="e">
        <f>VLOOKUP(U:U,#REF!,2,FALSE)</f>
        <v>#REF!</v>
      </c>
      <c r="S4215" s="35" t="str">
        <f>VLOOKUP(G:G,old!G:J,4,FALSE)</f>
        <v>NE</v>
      </c>
      <c r="T4215" s="35" t="str">
        <f>VLOOKUP(G:G,old!G:K,5,FALSE)</f>
        <v>DWR</v>
      </c>
      <c r="U4215" s="35" t="str">
        <f>VLOOKUP(G:G,old!G:L,6,FALSE)</f>
        <v>MAE NAM MUN</v>
      </c>
      <c r="V4215" s="43" t="str">
        <f>VLOOKUP(G:G,old!G:M,7,FALSE)</f>
        <v>M9</v>
      </c>
      <c r="X4215" s="43" t="str">
        <f>IFERROR(VLOOKUP(V:V,#REF!,3,FALSE),"0")</f>
        <v>0</v>
      </c>
      <c r="Y4215" s="19">
        <f t="shared" si="65"/>
        <v>0</v>
      </c>
      <c r="Z4215" s="19" t="str">
        <f>IFERROR(VLOOKUP(C:C,#REF!,19,FALSE),"0")</f>
        <v>0</v>
      </c>
    </row>
    <row r="4216" spans="1:26" x14ac:dyDescent="0.45">
      <c r="A4216" s="32" t="s">
        <v>13169</v>
      </c>
      <c r="B4216" s="32">
        <v>2</v>
      </c>
      <c r="C4216" s="32" t="s">
        <v>13170</v>
      </c>
      <c r="D4216" s="32" t="s">
        <v>12141</v>
      </c>
      <c r="E4216" s="32" t="s">
        <v>13171</v>
      </c>
      <c r="F4216" s="32">
        <v>3</v>
      </c>
      <c r="G4216" s="78" t="s">
        <v>13172</v>
      </c>
      <c r="H4216" s="33" t="s">
        <v>13177</v>
      </c>
      <c r="I4216" s="32" t="s">
        <v>13178</v>
      </c>
      <c r="J4216" s="32" t="s">
        <v>13175</v>
      </c>
      <c r="K4216" s="32" t="s">
        <v>12146</v>
      </c>
      <c r="L4216" s="34">
        <v>12.7507410712</v>
      </c>
      <c r="M4216" s="34">
        <v>7969.2131694999998</v>
      </c>
      <c r="N4216" s="32" t="s">
        <v>13179</v>
      </c>
      <c r="O4216" s="43" t="e">
        <f>VLOOKUP(U:U,#REF!,5,FALSE)</f>
        <v>#REF!</v>
      </c>
      <c r="P4216" s="43" t="e">
        <f>VLOOKUP(U:U,#REF!,4,FALSE)</f>
        <v>#REF!</v>
      </c>
      <c r="Q4216" s="43" t="e">
        <f>VLOOKUP(U:U,#REF!,2,FALSE)</f>
        <v>#REF!</v>
      </c>
      <c r="S4216" s="35" t="str">
        <f>VLOOKUP(G:G,old!G:J,4,FALSE)</f>
        <v>NE</v>
      </c>
      <c r="T4216" s="35" t="str">
        <f>VLOOKUP(G:G,old!G:K,5,FALSE)</f>
        <v>DWR</v>
      </c>
      <c r="U4216" s="35" t="str">
        <f>VLOOKUP(G:G,old!G:L,6,FALSE)</f>
        <v>MAE NAM MUN</v>
      </c>
      <c r="V4216" s="43" t="str">
        <f>VLOOKUP(G:G,old!G:M,7,FALSE)</f>
        <v>M9</v>
      </c>
      <c r="X4216" s="43" t="str">
        <f>IFERROR(VLOOKUP(V:V,#REF!,3,FALSE),"0")</f>
        <v>0</v>
      </c>
      <c r="Y4216" s="19">
        <f t="shared" si="65"/>
        <v>0</v>
      </c>
      <c r="Z4216" s="19" t="str">
        <f>IFERROR(VLOOKUP(C:C,#REF!,19,FALSE),"0")</f>
        <v>0</v>
      </c>
    </row>
    <row r="4217" spans="1:26" x14ac:dyDescent="0.45">
      <c r="A4217" s="32" t="s">
        <v>13169</v>
      </c>
      <c r="B4217" s="32">
        <v>2</v>
      </c>
      <c r="C4217" s="32" t="s">
        <v>13170</v>
      </c>
      <c r="D4217" s="32" t="s">
        <v>12141</v>
      </c>
      <c r="E4217" s="32" t="s">
        <v>13171</v>
      </c>
      <c r="F4217" s="32">
        <v>3</v>
      </c>
      <c r="G4217" s="78" t="s">
        <v>13172</v>
      </c>
      <c r="H4217" s="33" t="s">
        <v>13180</v>
      </c>
      <c r="I4217" s="32" t="s">
        <v>13181</v>
      </c>
      <c r="J4217" s="32" t="s">
        <v>13175</v>
      </c>
      <c r="K4217" s="32" t="s">
        <v>12146</v>
      </c>
      <c r="L4217" s="34">
        <v>36.460204658599999</v>
      </c>
      <c r="M4217" s="34">
        <v>22787.627911600001</v>
      </c>
      <c r="N4217" s="32" t="s">
        <v>13182</v>
      </c>
      <c r="O4217" s="43" t="e">
        <f>VLOOKUP(U:U,#REF!,5,FALSE)</f>
        <v>#REF!</v>
      </c>
      <c r="P4217" s="43" t="e">
        <f>VLOOKUP(U:U,#REF!,4,FALSE)</f>
        <v>#REF!</v>
      </c>
      <c r="Q4217" s="43" t="e">
        <f>VLOOKUP(U:U,#REF!,2,FALSE)</f>
        <v>#REF!</v>
      </c>
      <c r="S4217" s="35" t="str">
        <f>VLOOKUP(G:G,old!G:J,4,FALSE)</f>
        <v>NE</v>
      </c>
      <c r="T4217" s="35" t="str">
        <f>VLOOKUP(G:G,old!G:K,5,FALSE)</f>
        <v>DWR</v>
      </c>
      <c r="U4217" s="35" t="str">
        <f>VLOOKUP(G:G,old!G:L,6,FALSE)</f>
        <v>MAE NAM MUN</v>
      </c>
      <c r="V4217" s="43" t="str">
        <f>VLOOKUP(G:G,old!G:M,7,FALSE)</f>
        <v>M9</v>
      </c>
      <c r="X4217" s="43" t="str">
        <f>IFERROR(VLOOKUP(V:V,#REF!,3,FALSE),"0")</f>
        <v>0</v>
      </c>
      <c r="Y4217" s="19">
        <f t="shared" si="65"/>
        <v>0</v>
      </c>
      <c r="Z4217" s="19" t="str">
        <f>IFERROR(VLOOKUP(C:C,#REF!,19,FALSE),"0")</f>
        <v>0</v>
      </c>
    </row>
    <row r="4218" spans="1:26" x14ac:dyDescent="0.45">
      <c r="A4218" s="32" t="s">
        <v>13169</v>
      </c>
      <c r="B4218" s="32">
        <v>2</v>
      </c>
      <c r="C4218" s="32" t="s">
        <v>13170</v>
      </c>
      <c r="D4218" s="32" t="s">
        <v>12141</v>
      </c>
      <c r="E4218" s="32" t="s">
        <v>13171</v>
      </c>
      <c r="F4218" s="32">
        <v>3</v>
      </c>
      <c r="G4218" s="78" t="s">
        <v>13172</v>
      </c>
      <c r="H4218" s="33" t="s">
        <v>13183</v>
      </c>
      <c r="I4218" s="32" t="s">
        <v>13184</v>
      </c>
      <c r="J4218" s="32" t="s">
        <v>13175</v>
      </c>
      <c r="K4218" s="32" t="s">
        <v>12146</v>
      </c>
      <c r="L4218" s="34">
        <v>34.767181476499999</v>
      </c>
      <c r="M4218" s="34">
        <v>21729.488422800001</v>
      </c>
      <c r="N4218" s="32" t="s">
        <v>13185</v>
      </c>
      <c r="O4218" s="43" t="e">
        <f>VLOOKUP(U:U,#REF!,5,FALSE)</f>
        <v>#REF!</v>
      </c>
      <c r="P4218" s="43" t="e">
        <f>VLOOKUP(U:U,#REF!,4,FALSE)</f>
        <v>#REF!</v>
      </c>
      <c r="Q4218" s="43" t="e">
        <f>VLOOKUP(U:U,#REF!,2,FALSE)</f>
        <v>#REF!</v>
      </c>
      <c r="S4218" s="35" t="str">
        <f>VLOOKUP(G:G,old!G:J,4,FALSE)</f>
        <v>NE</v>
      </c>
      <c r="T4218" s="35" t="str">
        <f>VLOOKUP(G:G,old!G:K,5,FALSE)</f>
        <v>DWR</v>
      </c>
      <c r="U4218" s="35" t="str">
        <f>VLOOKUP(G:G,old!G:L,6,FALSE)</f>
        <v>MAE NAM MUN</v>
      </c>
      <c r="V4218" s="43" t="str">
        <f>VLOOKUP(G:G,old!G:M,7,FALSE)</f>
        <v>M9</v>
      </c>
      <c r="X4218" s="43" t="str">
        <f>IFERROR(VLOOKUP(V:V,#REF!,3,FALSE),"0")</f>
        <v>0</v>
      </c>
      <c r="Y4218" s="19">
        <f t="shared" si="65"/>
        <v>0</v>
      </c>
      <c r="Z4218" s="19" t="str">
        <f>IFERROR(VLOOKUP(C:C,#REF!,19,FALSE),"0")</f>
        <v>0</v>
      </c>
    </row>
    <row r="4219" spans="1:26" x14ac:dyDescent="0.45">
      <c r="A4219" s="32" t="s">
        <v>13169</v>
      </c>
      <c r="B4219" s="32">
        <v>2</v>
      </c>
      <c r="C4219" s="32" t="s">
        <v>13170</v>
      </c>
      <c r="D4219" s="32" t="s">
        <v>12141</v>
      </c>
      <c r="E4219" s="32" t="s">
        <v>13171</v>
      </c>
      <c r="F4219" s="32">
        <v>3</v>
      </c>
      <c r="G4219" s="78" t="s">
        <v>13172</v>
      </c>
      <c r="H4219" s="33" t="s">
        <v>13186</v>
      </c>
      <c r="I4219" s="32" t="s">
        <v>13187</v>
      </c>
      <c r="J4219" s="32" t="s">
        <v>13175</v>
      </c>
      <c r="K4219" s="32" t="s">
        <v>12146</v>
      </c>
      <c r="L4219" s="34">
        <v>23.284778345900001</v>
      </c>
      <c r="M4219" s="34">
        <v>14552.9864662</v>
      </c>
      <c r="N4219" s="32" t="s">
        <v>13188</v>
      </c>
      <c r="O4219" s="43" t="e">
        <f>VLOOKUP(U:U,#REF!,5,FALSE)</f>
        <v>#REF!</v>
      </c>
      <c r="P4219" s="43" t="e">
        <f>VLOOKUP(U:U,#REF!,4,FALSE)</f>
        <v>#REF!</v>
      </c>
      <c r="Q4219" s="43" t="e">
        <f>VLOOKUP(U:U,#REF!,2,FALSE)</f>
        <v>#REF!</v>
      </c>
      <c r="S4219" s="35" t="str">
        <f>VLOOKUP(G:G,old!G:J,4,FALSE)</f>
        <v>NE</v>
      </c>
      <c r="T4219" s="35" t="str">
        <f>VLOOKUP(G:G,old!G:K,5,FALSE)</f>
        <v>DWR</v>
      </c>
      <c r="U4219" s="35" t="str">
        <f>VLOOKUP(G:G,old!G:L,6,FALSE)</f>
        <v>MAE NAM MUN</v>
      </c>
      <c r="V4219" s="43" t="str">
        <f>VLOOKUP(G:G,old!G:M,7,FALSE)</f>
        <v>M9</v>
      </c>
      <c r="X4219" s="43" t="str">
        <f>IFERROR(VLOOKUP(V:V,#REF!,3,FALSE),"0")</f>
        <v>0</v>
      </c>
      <c r="Y4219" s="19">
        <f t="shared" si="65"/>
        <v>0</v>
      </c>
      <c r="Z4219" s="19" t="str">
        <f>IFERROR(VLOOKUP(C:C,#REF!,19,FALSE),"0")</f>
        <v>0</v>
      </c>
    </row>
    <row r="4220" spans="1:26" x14ac:dyDescent="0.45">
      <c r="A4220" s="32" t="s">
        <v>13169</v>
      </c>
      <c r="B4220" s="32">
        <v>2</v>
      </c>
      <c r="C4220" s="32" t="s">
        <v>13170</v>
      </c>
      <c r="D4220" s="32" t="s">
        <v>12141</v>
      </c>
      <c r="E4220" s="32" t="s">
        <v>13171</v>
      </c>
      <c r="F4220" s="32">
        <v>3</v>
      </c>
      <c r="G4220" s="78" t="s">
        <v>13172</v>
      </c>
      <c r="H4220" s="33" t="s">
        <v>13189</v>
      </c>
      <c r="I4220" s="32" t="s">
        <v>13190</v>
      </c>
      <c r="J4220" s="32" t="s">
        <v>13175</v>
      </c>
      <c r="K4220" s="32" t="s">
        <v>12146</v>
      </c>
      <c r="L4220" s="34">
        <v>25.204992821299999</v>
      </c>
      <c r="M4220" s="34">
        <v>15753.1205133</v>
      </c>
      <c r="N4220" s="32" t="s">
        <v>13191</v>
      </c>
      <c r="O4220" s="43" t="e">
        <f>VLOOKUP(U:U,#REF!,5,FALSE)</f>
        <v>#REF!</v>
      </c>
      <c r="P4220" s="43" t="e">
        <f>VLOOKUP(U:U,#REF!,4,FALSE)</f>
        <v>#REF!</v>
      </c>
      <c r="Q4220" s="43" t="e">
        <f>VLOOKUP(U:U,#REF!,2,FALSE)</f>
        <v>#REF!</v>
      </c>
      <c r="S4220" s="35" t="str">
        <f>VLOOKUP(G:G,old!G:J,4,FALSE)</f>
        <v>NE</v>
      </c>
      <c r="T4220" s="35" t="str">
        <f>VLOOKUP(G:G,old!G:K,5,FALSE)</f>
        <v>DWR</v>
      </c>
      <c r="U4220" s="35" t="str">
        <f>VLOOKUP(G:G,old!G:L,6,FALSE)</f>
        <v>MAE NAM MUN</v>
      </c>
      <c r="V4220" s="43" t="str">
        <f>VLOOKUP(G:G,old!G:M,7,FALSE)</f>
        <v>M9</v>
      </c>
      <c r="X4220" s="43" t="str">
        <f>IFERROR(VLOOKUP(V:V,#REF!,3,FALSE),"0")</f>
        <v>0</v>
      </c>
      <c r="Y4220" s="19">
        <f t="shared" si="65"/>
        <v>0</v>
      </c>
      <c r="Z4220" s="19" t="str">
        <f>IFERROR(VLOOKUP(C:C,#REF!,19,FALSE),"0")</f>
        <v>0</v>
      </c>
    </row>
    <row r="4221" spans="1:26" x14ac:dyDescent="0.45">
      <c r="A4221" s="32" t="s">
        <v>13169</v>
      </c>
      <c r="B4221" s="32">
        <v>2</v>
      </c>
      <c r="C4221" s="32" t="s">
        <v>13170</v>
      </c>
      <c r="D4221" s="32" t="s">
        <v>12141</v>
      </c>
      <c r="E4221" s="32" t="s">
        <v>13171</v>
      </c>
      <c r="F4221" s="32">
        <v>3</v>
      </c>
      <c r="G4221" s="78" t="s">
        <v>13172</v>
      </c>
      <c r="H4221" s="33" t="s">
        <v>13192</v>
      </c>
      <c r="I4221" s="32" t="s">
        <v>13193</v>
      </c>
      <c r="J4221" s="32" t="s">
        <v>13175</v>
      </c>
      <c r="K4221" s="32" t="s">
        <v>12146</v>
      </c>
      <c r="L4221" s="34">
        <v>35.680890244700002</v>
      </c>
      <c r="M4221" s="34">
        <v>22300.556402900002</v>
      </c>
      <c r="N4221" s="32" t="s">
        <v>13194</v>
      </c>
      <c r="O4221" s="43" t="e">
        <f>VLOOKUP(U:U,#REF!,5,FALSE)</f>
        <v>#REF!</v>
      </c>
      <c r="P4221" s="43" t="e">
        <f>VLOOKUP(U:U,#REF!,4,FALSE)</f>
        <v>#REF!</v>
      </c>
      <c r="Q4221" s="43" t="e">
        <f>VLOOKUP(U:U,#REF!,2,FALSE)</f>
        <v>#REF!</v>
      </c>
      <c r="S4221" s="35" t="str">
        <f>VLOOKUP(G:G,old!G:J,4,FALSE)</f>
        <v>NE</v>
      </c>
      <c r="T4221" s="35" t="str">
        <f>VLOOKUP(G:G,old!G:K,5,FALSE)</f>
        <v>DWR</v>
      </c>
      <c r="U4221" s="35" t="str">
        <f>VLOOKUP(G:G,old!G:L,6,FALSE)</f>
        <v>MAE NAM MUN</v>
      </c>
      <c r="V4221" s="43" t="str">
        <f>VLOOKUP(G:G,old!G:M,7,FALSE)</f>
        <v>M9</v>
      </c>
      <c r="X4221" s="43" t="str">
        <f>IFERROR(VLOOKUP(V:V,#REF!,3,FALSE),"0")</f>
        <v>0</v>
      </c>
      <c r="Y4221" s="19">
        <f t="shared" si="65"/>
        <v>0</v>
      </c>
      <c r="Z4221" s="19" t="str">
        <f>IFERROR(VLOOKUP(C:C,#REF!,19,FALSE),"0")</f>
        <v>0</v>
      </c>
    </row>
    <row r="4222" spans="1:26" x14ac:dyDescent="0.45">
      <c r="A4222" s="32" t="s">
        <v>13169</v>
      </c>
      <c r="B4222" s="32">
        <v>2</v>
      </c>
      <c r="C4222" s="32" t="s">
        <v>13170</v>
      </c>
      <c r="D4222" s="32" t="s">
        <v>12141</v>
      </c>
      <c r="E4222" s="32" t="s">
        <v>13171</v>
      </c>
      <c r="F4222" s="32">
        <v>3</v>
      </c>
      <c r="G4222" s="78" t="s">
        <v>13172</v>
      </c>
      <c r="H4222" s="33" t="s">
        <v>13195</v>
      </c>
      <c r="I4222" s="32" t="s">
        <v>13196</v>
      </c>
      <c r="J4222" s="32" t="s">
        <v>13175</v>
      </c>
      <c r="K4222" s="32" t="s">
        <v>12146</v>
      </c>
      <c r="L4222" s="34">
        <v>30.718189315</v>
      </c>
      <c r="M4222" s="34">
        <v>19198.868321900001</v>
      </c>
      <c r="N4222" s="32" t="s">
        <v>13197</v>
      </c>
      <c r="O4222" s="43" t="e">
        <f>VLOOKUP(U:U,#REF!,5,FALSE)</f>
        <v>#REF!</v>
      </c>
      <c r="P4222" s="43" t="e">
        <f>VLOOKUP(U:U,#REF!,4,FALSE)</f>
        <v>#REF!</v>
      </c>
      <c r="Q4222" s="43" t="e">
        <f>VLOOKUP(U:U,#REF!,2,FALSE)</f>
        <v>#REF!</v>
      </c>
      <c r="S4222" s="35" t="str">
        <f>VLOOKUP(G:G,old!G:J,4,FALSE)</f>
        <v>NE</v>
      </c>
      <c r="T4222" s="35" t="str">
        <f>VLOOKUP(G:G,old!G:K,5,FALSE)</f>
        <v>DWR</v>
      </c>
      <c r="U4222" s="35" t="str">
        <f>VLOOKUP(G:G,old!G:L,6,FALSE)</f>
        <v>MAE NAM MUN</v>
      </c>
      <c r="V4222" s="43" t="str">
        <f>VLOOKUP(G:G,old!G:M,7,FALSE)</f>
        <v>M9</v>
      </c>
      <c r="X4222" s="43" t="str">
        <f>IFERROR(VLOOKUP(V:V,#REF!,3,FALSE),"0")</f>
        <v>0</v>
      </c>
      <c r="Y4222" s="19">
        <f t="shared" si="65"/>
        <v>0</v>
      </c>
      <c r="Z4222" s="19" t="str">
        <f>IFERROR(VLOOKUP(C:C,#REF!,19,FALSE),"0")</f>
        <v>0</v>
      </c>
    </row>
    <row r="4223" spans="1:26" x14ac:dyDescent="0.45">
      <c r="A4223" s="32" t="s">
        <v>13169</v>
      </c>
      <c r="B4223" s="32">
        <v>2</v>
      </c>
      <c r="C4223" s="32" t="s">
        <v>13170</v>
      </c>
      <c r="D4223" s="32" t="s">
        <v>12141</v>
      </c>
      <c r="E4223" s="32" t="s">
        <v>13171</v>
      </c>
      <c r="F4223" s="32">
        <v>3</v>
      </c>
      <c r="G4223" s="78" t="s">
        <v>13172</v>
      </c>
      <c r="H4223" s="33" t="s">
        <v>13198</v>
      </c>
      <c r="I4223" s="32" t="s">
        <v>13199</v>
      </c>
      <c r="J4223" s="32" t="s">
        <v>13175</v>
      </c>
      <c r="K4223" s="32" t="s">
        <v>12146</v>
      </c>
      <c r="L4223" s="34">
        <v>16.270969271199998</v>
      </c>
      <c r="M4223" s="34">
        <v>10169.355794499999</v>
      </c>
      <c r="N4223" s="32" t="s">
        <v>13200</v>
      </c>
      <c r="O4223" s="43" t="e">
        <f>VLOOKUP(U:U,#REF!,5,FALSE)</f>
        <v>#REF!</v>
      </c>
      <c r="P4223" s="43" t="e">
        <f>VLOOKUP(U:U,#REF!,4,FALSE)</f>
        <v>#REF!</v>
      </c>
      <c r="Q4223" s="43" t="e">
        <f>VLOOKUP(U:U,#REF!,2,FALSE)</f>
        <v>#REF!</v>
      </c>
      <c r="S4223" s="35" t="str">
        <f>VLOOKUP(G:G,old!G:J,4,FALSE)</f>
        <v>NE</v>
      </c>
      <c r="T4223" s="35" t="str">
        <f>VLOOKUP(G:G,old!G:K,5,FALSE)</f>
        <v>DWR</v>
      </c>
      <c r="U4223" s="35" t="str">
        <f>VLOOKUP(G:G,old!G:L,6,FALSE)</f>
        <v>MAE NAM MUN</v>
      </c>
      <c r="V4223" s="43" t="str">
        <f>VLOOKUP(G:G,old!G:M,7,FALSE)</f>
        <v>M9</v>
      </c>
      <c r="X4223" s="43" t="str">
        <f>IFERROR(VLOOKUP(V:V,#REF!,3,FALSE),"0")</f>
        <v>0</v>
      </c>
      <c r="Y4223" s="19">
        <f t="shared" si="65"/>
        <v>0</v>
      </c>
      <c r="Z4223" s="19" t="str">
        <f>IFERROR(VLOOKUP(C:C,#REF!,19,FALSE),"0")</f>
        <v>0</v>
      </c>
    </row>
    <row r="4224" spans="1:26" x14ac:dyDescent="0.45">
      <c r="A4224" s="32" t="s">
        <v>13169</v>
      </c>
      <c r="B4224" s="32">
        <v>2</v>
      </c>
      <c r="C4224" s="32" t="s">
        <v>13170</v>
      </c>
      <c r="D4224" s="32" t="s">
        <v>12141</v>
      </c>
      <c r="E4224" s="32" t="s">
        <v>13171</v>
      </c>
      <c r="F4224" s="32">
        <v>3</v>
      </c>
      <c r="G4224" s="78" t="s">
        <v>13172</v>
      </c>
      <c r="H4224" s="33" t="s">
        <v>13201</v>
      </c>
      <c r="I4224" s="32" t="s">
        <v>13202</v>
      </c>
      <c r="J4224" s="32" t="s">
        <v>13175</v>
      </c>
      <c r="K4224" s="32" t="s">
        <v>12146</v>
      </c>
      <c r="L4224" s="34">
        <v>27.534226198999999</v>
      </c>
      <c r="M4224" s="34">
        <v>17208.891374399998</v>
      </c>
      <c r="N4224" s="32" t="s">
        <v>13203</v>
      </c>
      <c r="O4224" s="43" t="e">
        <f>VLOOKUP(U:U,#REF!,5,FALSE)</f>
        <v>#REF!</v>
      </c>
      <c r="P4224" s="43" t="e">
        <f>VLOOKUP(U:U,#REF!,4,FALSE)</f>
        <v>#REF!</v>
      </c>
      <c r="Q4224" s="43" t="e">
        <f>VLOOKUP(U:U,#REF!,2,FALSE)</f>
        <v>#REF!</v>
      </c>
      <c r="S4224" s="35" t="str">
        <f>VLOOKUP(G:G,old!G:J,4,FALSE)</f>
        <v>NE</v>
      </c>
      <c r="T4224" s="35" t="str">
        <f>VLOOKUP(G:G,old!G:K,5,FALSE)</f>
        <v>DWR</v>
      </c>
      <c r="U4224" s="35" t="str">
        <f>VLOOKUP(G:G,old!G:L,6,FALSE)</f>
        <v>MAE NAM MUN</v>
      </c>
      <c r="V4224" s="43" t="str">
        <f>VLOOKUP(G:G,old!G:M,7,FALSE)</f>
        <v>M9</v>
      </c>
      <c r="X4224" s="43" t="str">
        <f>IFERROR(VLOOKUP(V:V,#REF!,3,FALSE),"0")</f>
        <v>0</v>
      </c>
      <c r="Y4224" s="19">
        <f t="shared" si="65"/>
        <v>0</v>
      </c>
      <c r="Z4224" s="19" t="str">
        <f>IFERROR(VLOOKUP(C:C,#REF!,19,FALSE),"0")</f>
        <v>0</v>
      </c>
    </row>
    <row r="4225" spans="1:26" x14ac:dyDescent="0.45">
      <c r="A4225" s="32" t="s">
        <v>13169</v>
      </c>
      <c r="B4225" s="32">
        <v>2</v>
      </c>
      <c r="C4225" s="32" t="s">
        <v>13170</v>
      </c>
      <c r="D4225" s="32" t="s">
        <v>12141</v>
      </c>
      <c r="E4225" s="32" t="s">
        <v>13171</v>
      </c>
      <c r="F4225" s="32">
        <v>3</v>
      </c>
      <c r="G4225" s="78" t="s">
        <v>13172</v>
      </c>
      <c r="H4225" s="33" t="s">
        <v>13204</v>
      </c>
      <c r="I4225" s="32" t="s">
        <v>13205</v>
      </c>
      <c r="J4225" s="32" t="s">
        <v>13175</v>
      </c>
      <c r="K4225" s="32" t="s">
        <v>12146</v>
      </c>
      <c r="L4225" s="34">
        <v>17.766196300699999</v>
      </c>
      <c r="M4225" s="34">
        <v>11103.872687900001</v>
      </c>
      <c r="N4225" s="32" t="s">
        <v>13206</v>
      </c>
      <c r="O4225" s="43" t="e">
        <f>VLOOKUP(U:U,#REF!,5,FALSE)</f>
        <v>#REF!</v>
      </c>
      <c r="P4225" s="43" t="e">
        <f>VLOOKUP(U:U,#REF!,4,FALSE)</f>
        <v>#REF!</v>
      </c>
      <c r="Q4225" s="43" t="e">
        <f>VLOOKUP(U:U,#REF!,2,FALSE)</f>
        <v>#REF!</v>
      </c>
      <c r="S4225" s="35" t="str">
        <f>VLOOKUP(G:G,old!G:J,4,FALSE)</f>
        <v>NE</v>
      </c>
      <c r="T4225" s="35" t="str">
        <f>VLOOKUP(G:G,old!G:K,5,FALSE)</f>
        <v>DWR</v>
      </c>
      <c r="U4225" s="35" t="str">
        <f>VLOOKUP(G:G,old!G:L,6,FALSE)</f>
        <v>MAE NAM MUN</v>
      </c>
      <c r="V4225" s="43" t="str">
        <f>VLOOKUP(G:G,old!G:M,7,FALSE)</f>
        <v>M9</v>
      </c>
      <c r="X4225" s="43" t="str">
        <f>IFERROR(VLOOKUP(V:V,#REF!,3,FALSE),"0")</f>
        <v>0</v>
      </c>
      <c r="Y4225" s="19">
        <f t="shared" si="65"/>
        <v>0</v>
      </c>
      <c r="Z4225" s="19" t="str">
        <f>IFERROR(VLOOKUP(C:C,#REF!,19,FALSE),"0")</f>
        <v>0</v>
      </c>
    </row>
    <row r="4226" spans="1:26" x14ac:dyDescent="0.45">
      <c r="A4226" s="32" t="s">
        <v>13169</v>
      </c>
      <c r="B4226" s="32">
        <v>2</v>
      </c>
      <c r="C4226" s="32" t="s">
        <v>13170</v>
      </c>
      <c r="D4226" s="32" t="s">
        <v>12141</v>
      </c>
      <c r="E4226" s="32" t="s">
        <v>13171</v>
      </c>
      <c r="F4226" s="32">
        <v>3</v>
      </c>
      <c r="G4226" s="78" t="s">
        <v>13172</v>
      </c>
      <c r="H4226" s="33" t="s">
        <v>13207</v>
      </c>
      <c r="I4226" s="32" t="s">
        <v>13208</v>
      </c>
      <c r="J4226" s="32" t="s">
        <v>13175</v>
      </c>
      <c r="K4226" s="32" t="s">
        <v>12146</v>
      </c>
      <c r="L4226" s="34">
        <v>41.962318238999998</v>
      </c>
      <c r="M4226" s="34">
        <v>26226.448899399998</v>
      </c>
      <c r="N4226" s="32" t="s">
        <v>13209</v>
      </c>
      <c r="O4226" s="43" t="e">
        <f>VLOOKUP(U:U,#REF!,5,FALSE)</f>
        <v>#REF!</v>
      </c>
      <c r="P4226" s="43" t="e">
        <f>VLOOKUP(U:U,#REF!,4,FALSE)</f>
        <v>#REF!</v>
      </c>
      <c r="Q4226" s="43" t="e">
        <f>VLOOKUP(U:U,#REF!,2,FALSE)</f>
        <v>#REF!</v>
      </c>
      <c r="S4226" s="35" t="str">
        <f>VLOOKUP(G:G,old!G:J,4,FALSE)</f>
        <v>NE</v>
      </c>
      <c r="T4226" s="35" t="str">
        <f>VLOOKUP(G:G,old!G:K,5,FALSE)</f>
        <v>DWR</v>
      </c>
      <c r="U4226" s="35" t="str">
        <f>VLOOKUP(G:G,old!G:L,6,FALSE)</f>
        <v>MAE NAM MUN</v>
      </c>
      <c r="V4226" s="43" t="str">
        <f>VLOOKUP(G:G,old!G:M,7,FALSE)</f>
        <v>M9</v>
      </c>
      <c r="X4226" s="43" t="str">
        <f>IFERROR(VLOOKUP(V:V,#REF!,3,FALSE),"0")</f>
        <v>0</v>
      </c>
      <c r="Y4226" s="19">
        <f t="shared" si="65"/>
        <v>0</v>
      </c>
      <c r="Z4226" s="19" t="str">
        <f>IFERROR(VLOOKUP(C:C,#REF!,19,FALSE),"0")</f>
        <v>0</v>
      </c>
    </row>
    <row r="4227" spans="1:26" x14ac:dyDescent="0.45">
      <c r="A4227" s="32" t="s">
        <v>13169</v>
      </c>
      <c r="B4227" s="32">
        <v>2</v>
      </c>
      <c r="C4227" s="32" t="s">
        <v>13170</v>
      </c>
      <c r="D4227" s="32" t="s">
        <v>12141</v>
      </c>
      <c r="E4227" s="32" t="s">
        <v>13171</v>
      </c>
      <c r="F4227" s="32">
        <v>3</v>
      </c>
      <c r="G4227" s="78" t="s">
        <v>13172</v>
      </c>
      <c r="H4227" s="33" t="s">
        <v>13210</v>
      </c>
      <c r="I4227" s="32" t="s">
        <v>13211</v>
      </c>
      <c r="J4227" s="32" t="s">
        <v>13175</v>
      </c>
      <c r="K4227" s="32" t="s">
        <v>12146</v>
      </c>
      <c r="L4227" s="34">
        <v>17.822325067000001</v>
      </c>
      <c r="M4227" s="34">
        <v>11138.953166900001</v>
      </c>
      <c r="N4227" s="32" t="s">
        <v>13212</v>
      </c>
      <c r="O4227" s="43" t="e">
        <f>VLOOKUP(U:U,#REF!,5,FALSE)</f>
        <v>#REF!</v>
      </c>
      <c r="P4227" s="43" t="e">
        <f>VLOOKUP(U:U,#REF!,4,FALSE)</f>
        <v>#REF!</v>
      </c>
      <c r="Q4227" s="43" t="e">
        <f>VLOOKUP(U:U,#REF!,2,FALSE)</f>
        <v>#REF!</v>
      </c>
      <c r="S4227" s="35" t="str">
        <f>VLOOKUP(G:G,old!G:J,4,FALSE)</f>
        <v>NE</v>
      </c>
      <c r="T4227" s="35" t="str">
        <f>VLOOKUP(G:G,old!G:K,5,FALSE)</f>
        <v>DWR</v>
      </c>
      <c r="U4227" s="35" t="str">
        <f>VLOOKUP(G:G,old!G:L,6,FALSE)</f>
        <v>MAE NAM MUN</v>
      </c>
      <c r="V4227" s="43" t="str">
        <f>VLOOKUP(G:G,old!G:M,7,FALSE)</f>
        <v>M9</v>
      </c>
      <c r="X4227" s="43" t="str">
        <f>IFERROR(VLOOKUP(V:V,#REF!,3,FALSE),"0")</f>
        <v>0</v>
      </c>
      <c r="Y4227" s="19">
        <f t="shared" si="65"/>
        <v>0</v>
      </c>
      <c r="Z4227" s="19" t="str">
        <f>IFERROR(VLOOKUP(C:C,#REF!,19,FALSE),"0")</f>
        <v>0</v>
      </c>
    </row>
    <row r="4228" spans="1:26" x14ac:dyDescent="0.45">
      <c r="A4228" s="32" t="s">
        <v>13169</v>
      </c>
      <c r="B4228" s="32">
        <v>2</v>
      </c>
      <c r="C4228" s="32" t="s">
        <v>13170</v>
      </c>
      <c r="D4228" s="32" t="s">
        <v>12141</v>
      </c>
      <c r="E4228" s="32" t="s">
        <v>13171</v>
      </c>
      <c r="F4228" s="32">
        <v>3</v>
      </c>
      <c r="G4228" s="78" t="s">
        <v>13172</v>
      </c>
      <c r="H4228" s="33" t="s">
        <v>13213</v>
      </c>
      <c r="I4228" s="32" t="s">
        <v>13214</v>
      </c>
      <c r="J4228" s="32" t="s">
        <v>13175</v>
      </c>
      <c r="K4228" s="32" t="s">
        <v>12146</v>
      </c>
      <c r="L4228" s="34">
        <v>42.533559489200002</v>
      </c>
      <c r="M4228" s="34">
        <v>26583.474680800002</v>
      </c>
      <c r="N4228" s="32" t="s">
        <v>13215</v>
      </c>
      <c r="O4228" s="43" t="e">
        <f>VLOOKUP(U:U,#REF!,5,FALSE)</f>
        <v>#REF!</v>
      </c>
      <c r="P4228" s="43" t="e">
        <f>VLOOKUP(U:U,#REF!,4,FALSE)</f>
        <v>#REF!</v>
      </c>
      <c r="Q4228" s="43" t="e">
        <f>VLOOKUP(U:U,#REF!,2,FALSE)</f>
        <v>#REF!</v>
      </c>
      <c r="S4228" s="35" t="str">
        <f>VLOOKUP(G:G,old!G:J,4,FALSE)</f>
        <v>NE</v>
      </c>
      <c r="T4228" s="35" t="str">
        <f>VLOOKUP(G:G,old!G:K,5,FALSE)</f>
        <v>DWR</v>
      </c>
      <c r="U4228" s="35" t="str">
        <f>VLOOKUP(G:G,old!G:L,6,FALSE)</f>
        <v>MAE NAM MUN</v>
      </c>
      <c r="V4228" s="43" t="str">
        <f>VLOOKUP(G:G,old!G:M,7,FALSE)</f>
        <v>M9</v>
      </c>
      <c r="X4228" s="43" t="str">
        <f>IFERROR(VLOOKUP(V:V,#REF!,3,FALSE),"0")</f>
        <v>0</v>
      </c>
      <c r="Y4228" s="19">
        <f t="shared" ref="Y4228:Y4291" si="66">X4228*1</f>
        <v>0</v>
      </c>
      <c r="Z4228" s="19" t="str">
        <f>IFERROR(VLOOKUP(C:C,#REF!,19,FALSE),"0")</f>
        <v>0</v>
      </c>
    </row>
    <row r="4229" spans="1:26" x14ac:dyDescent="0.45">
      <c r="A4229" s="32" t="s">
        <v>13169</v>
      </c>
      <c r="B4229" s="32">
        <v>2</v>
      </c>
      <c r="C4229" s="32" t="s">
        <v>13170</v>
      </c>
      <c r="D4229" s="32" t="s">
        <v>12141</v>
      </c>
      <c r="E4229" s="32" t="s">
        <v>13171</v>
      </c>
      <c r="F4229" s="32">
        <v>3</v>
      </c>
      <c r="G4229" s="78" t="s">
        <v>13172</v>
      </c>
      <c r="H4229" s="33" t="s">
        <v>13216</v>
      </c>
      <c r="I4229" s="32" t="s">
        <v>13217</v>
      </c>
      <c r="J4229" s="32" t="s">
        <v>13175</v>
      </c>
      <c r="K4229" s="32" t="s">
        <v>12146</v>
      </c>
      <c r="L4229" s="34">
        <v>67.314959928600004</v>
      </c>
      <c r="M4229" s="34">
        <v>42071.849955400001</v>
      </c>
      <c r="N4229" s="32" t="s">
        <v>13218</v>
      </c>
      <c r="O4229" s="43" t="e">
        <f>VLOOKUP(U:U,#REF!,5,FALSE)</f>
        <v>#REF!</v>
      </c>
      <c r="P4229" s="43" t="e">
        <f>VLOOKUP(U:U,#REF!,4,FALSE)</f>
        <v>#REF!</v>
      </c>
      <c r="Q4229" s="43" t="e">
        <f>VLOOKUP(U:U,#REF!,2,FALSE)</f>
        <v>#REF!</v>
      </c>
      <c r="S4229" s="35" t="str">
        <f>VLOOKUP(G:G,old!G:J,4,FALSE)</f>
        <v>NE</v>
      </c>
      <c r="T4229" s="35" t="str">
        <f>VLOOKUP(G:G,old!G:K,5,FALSE)</f>
        <v>DWR</v>
      </c>
      <c r="U4229" s="35" t="str">
        <f>VLOOKUP(G:G,old!G:L,6,FALSE)</f>
        <v>MAE NAM MUN</v>
      </c>
      <c r="V4229" s="43" t="str">
        <f>VLOOKUP(G:G,old!G:M,7,FALSE)</f>
        <v>M9</v>
      </c>
      <c r="X4229" s="43" t="str">
        <f>IFERROR(VLOOKUP(V:V,#REF!,3,FALSE),"0")</f>
        <v>0</v>
      </c>
      <c r="Y4229" s="19">
        <f t="shared" si="66"/>
        <v>0</v>
      </c>
      <c r="Z4229" s="19" t="str">
        <f>IFERROR(VLOOKUP(C:C,#REF!,19,FALSE),"0")</f>
        <v>0</v>
      </c>
    </row>
    <row r="4230" spans="1:26" x14ac:dyDescent="0.45">
      <c r="A4230" s="32" t="s">
        <v>13169</v>
      </c>
      <c r="B4230" s="32">
        <v>2</v>
      </c>
      <c r="C4230" s="32" t="s">
        <v>13170</v>
      </c>
      <c r="D4230" s="32" t="s">
        <v>12141</v>
      </c>
      <c r="E4230" s="32" t="s">
        <v>13171</v>
      </c>
      <c r="F4230" s="32">
        <v>3</v>
      </c>
      <c r="G4230" s="78" t="s">
        <v>13172</v>
      </c>
      <c r="H4230" s="33" t="s">
        <v>13219</v>
      </c>
      <c r="I4230" s="32" t="s">
        <v>13220</v>
      </c>
      <c r="J4230" s="32" t="s">
        <v>13175</v>
      </c>
      <c r="K4230" s="32" t="s">
        <v>12146</v>
      </c>
      <c r="L4230" s="34">
        <v>28.417966073399999</v>
      </c>
      <c r="M4230" s="34">
        <v>17761.228795899999</v>
      </c>
      <c r="N4230" s="32" t="s">
        <v>13221</v>
      </c>
      <c r="O4230" s="43" t="e">
        <f>VLOOKUP(U:U,#REF!,5,FALSE)</f>
        <v>#REF!</v>
      </c>
      <c r="P4230" s="43" t="e">
        <f>VLOOKUP(U:U,#REF!,4,FALSE)</f>
        <v>#REF!</v>
      </c>
      <c r="Q4230" s="43" t="e">
        <f>VLOOKUP(U:U,#REF!,2,FALSE)</f>
        <v>#REF!</v>
      </c>
      <c r="S4230" s="35" t="str">
        <f>VLOOKUP(G:G,old!G:J,4,FALSE)</f>
        <v>NE</v>
      </c>
      <c r="T4230" s="35" t="str">
        <f>VLOOKUP(G:G,old!G:K,5,FALSE)</f>
        <v>DWR</v>
      </c>
      <c r="U4230" s="35" t="str">
        <f>VLOOKUP(G:G,old!G:L,6,FALSE)</f>
        <v>MAE NAM MUN</v>
      </c>
      <c r="V4230" s="43" t="str">
        <f>VLOOKUP(G:G,old!G:M,7,FALSE)</f>
        <v>M9</v>
      </c>
      <c r="X4230" s="43" t="str">
        <f>IFERROR(VLOOKUP(V:V,#REF!,3,FALSE),"0")</f>
        <v>0</v>
      </c>
      <c r="Y4230" s="19">
        <f t="shared" si="66"/>
        <v>0</v>
      </c>
      <c r="Z4230" s="19" t="str">
        <f>IFERROR(VLOOKUP(C:C,#REF!,19,FALSE),"0")</f>
        <v>0</v>
      </c>
    </row>
    <row r="4231" spans="1:26" x14ac:dyDescent="0.45">
      <c r="A4231" s="32" t="s">
        <v>13169</v>
      </c>
      <c r="B4231" s="32">
        <v>2</v>
      </c>
      <c r="C4231" s="32" t="s">
        <v>13170</v>
      </c>
      <c r="D4231" s="32" t="s">
        <v>12141</v>
      </c>
      <c r="E4231" s="32" t="s">
        <v>13171</v>
      </c>
      <c r="F4231" s="32">
        <v>3</v>
      </c>
      <c r="G4231" s="78" t="s">
        <v>13172</v>
      </c>
      <c r="H4231" s="33" t="s">
        <v>13222</v>
      </c>
      <c r="I4231" s="32" t="s">
        <v>13223</v>
      </c>
      <c r="J4231" s="32" t="s">
        <v>13175</v>
      </c>
      <c r="K4231" s="32" t="s">
        <v>12146</v>
      </c>
      <c r="L4231" s="34">
        <v>39.824428769999997</v>
      </c>
      <c r="M4231" s="34">
        <v>24890.267981199999</v>
      </c>
      <c r="N4231" s="32" t="s">
        <v>13224</v>
      </c>
      <c r="O4231" s="43" t="e">
        <f>VLOOKUP(U:U,#REF!,5,FALSE)</f>
        <v>#REF!</v>
      </c>
      <c r="P4231" s="43" t="e">
        <f>VLOOKUP(U:U,#REF!,4,FALSE)</f>
        <v>#REF!</v>
      </c>
      <c r="Q4231" s="43" t="e">
        <f>VLOOKUP(U:U,#REF!,2,FALSE)</f>
        <v>#REF!</v>
      </c>
      <c r="S4231" s="35" t="str">
        <f>VLOOKUP(G:G,old!G:J,4,FALSE)</f>
        <v>NE</v>
      </c>
      <c r="T4231" s="35" t="str">
        <f>VLOOKUP(G:G,old!G:K,5,FALSE)</f>
        <v>DWR</v>
      </c>
      <c r="U4231" s="35" t="str">
        <f>VLOOKUP(G:G,old!G:L,6,FALSE)</f>
        <v>MAE NAM MUN</v>
      </c>
      <c r="V4231" s="43" t="str">
        <f>VLOOKUP(G:G,old!G:M,7,FALSE)</f>
        <v>M9</v>
      </c>
      <c r="X4231" s="43" t="str">
        <f>IFERROR(VLOOKUP(V:V,#REF!,3,FALSE),"0")</f>
        <v>0</v>
      </c>
      <c r="Y4231" s="19">
        <f t="shared" si="66"/>
        <v>0</v>
      </c>
      <c r="Z4231" s="19" t="str">
        <f>IFERROR(VLOOKUP(C:C,#REF!,19,FALSE),"0")</f>
        <v>0</v>
      </c>
    </row>
    <row r="4232" spans="1:26" x14ac:dyDescent="0.45">
      <c r="A4232" s="32" t="s">
        <v>13169</v>
      </c>
      <c r="B4232" s="32">
        <v>2</v>
      </c>
      <c r="C4232" s="32" t="s">
        <v>13170</v>
      </c>
      <c r="D4232" s="32" t="s">
        <v>12141</v>
      </c>
      <c r="E4232" s="32" t="s">
        <v>13171</v>
      </c>
      <c r="F4232" s="32">
        <v>3</v>
      </c>
      <c r="G4232" s="78" t="s">
        <v>13172</v>
      </c>
      <c r="H4232" s="33" t="s">
        <v>13225</v>
      </c>
      <c r="I4232" s="32" t="s">
        <v>9250</v>
      </c>
      <c r="J4232" s="32" t="s">
        <v>13175</v>
      </c>
      <c r="K4232" s="32" t="s">
        <v>12146</v>
      </c>
      <c r="L4232" s="34">
        <v>31.436064689999998</v>
      </c>
      <c r="M4232" s="34">
        <v>19647.5404313</v>
      </c>
      <c r="N4232" s="32" t="s">
        <v>13226</v>
      </c>
      <c r="O4232" s="43" t="e">
        <f>VLOOKUP(U:U,#REF!,5,FALSE)</f>
        <v>#REF!</v>
      </c>
      <c r="P4232" s="43" t="e">
        <f>VLOOKUP(U:U,#REF!,4,FALSE)</f>
        <v>#REF!</v>
      </c>
      <c r="Q4232" s="43" t="e">
        <f>VLOOKUP(U:U,#REF!,2,FALSE)</f>
        <v>#REF!</v>
      </c>
      <c r="S4232" s="35" t="str">
        <f>VLOOKUP(G:G,old!G:J,4,FALSE)</f>
        <v>NE</v>
      </c>
      <c r="T4232" s="35" t="str">
        <f>VLOOKUP(G:G,old!G:K,5,FALSE)</f>
        <v>DWR</v>
      </c>
      <c r="U4232" s="35" t="str">
        <f>VLOOKUP(G:G,old!G:L,6,FALSE)</f>
        <v>MAE NAM MUN</v>
      </c>
      <c r="V4232" s="43" t="str">
        <f>VLOOKUP(G:G,old!G:M,7,FALSE)</f>
        <v>M9</v>
      </c>
      <c r="X4232" s="43" t="str">
        <f>IFERROR(VLOOKUP(V:V,#REF!,3,FALSE),"0")</f>
        <v>0</v>
      </c>
      <c r="Y4232" s="19">
        <f t="shared" si="66"/>
        <v>0</v>
      </c>
      <c r="Z4232" s="19" t="str">
        <f>IFERROR(VLOOKUP(C:C,#REF!,19,FALSE),"0")</f>
        <v>0</v>
      </c>
    </row>
    <row r="4233" spans="1:26" x14ac:dyDescent="0.45">
      <c r="A4233" s="32" t="s">
        <v>13169</v>
      </c>
      <c r="B4233" s="32">
        <v>2</v>
      </c>
      <c r="C4233" s="32" t="s">
        <v>13170</v>
      </c>
      <c r="D4233" s="32" t="s">
        <v>12141</v>
      </c>
      <c r="E4233" s="32" t="s">
        <v>13227</v>
      </c>
      <c r="F4233" s="32">
        <v>3</v>
      </c>
      <c r="G4233" s="78" t="s">
        <v>13228</v>
      </c>
      <c r="H4233" s="33" t="s">
        <v>13229</v>
      </c>
      <c r="I4233" s="32" t="s">
        <v>13228</v>
      </c>
      <c r="J4233" s="32" t="s">
        <v>13175</v>
      </c>
      <c r="K4233" s="32" t="s">
        <v>12146</v>
      </c>
      <c r="L4233" s="34">
        <v>34.3076814219</v>
      </c>
      <c r="M4233" s="34">
        <v>21442.3008887</v>
      </c>
      <c r="N4233" s="32" t="s">
        <v>13230</v>
      </c>
      <c r="O4233" s="43" t="e">
        <f>VLOOKUP(U:U,#REF!,5,FALSE)</f>
        <v>#REF!</v>
      </c>
      <c r="P4233" s="43" t="e">
        <f>VLOOKUP(U:U,#REF!,4,FALSE)</f>
        <v>#REF!</v>
      </c>
      <c r="Q4233" s="43" t="e">
        <f>VLOOKUP(U:U,#REF!,2,FALSE)</f>
        <v>#REF!</v>
      </c>
      <c r="S4233" s="35" t="str">
        <f>VLOOKUP(G:G,old!G:J,4,FALSE)</f>
        <v>NE</v>
      </c>
      <c r="T4233" s="35" t="str">
        <f>VLOOKUP(G:G,old!G:K,5,FALSE)</f>
        <v>DWR</v>
      </c>
      <c r="U4233" s="35" t="str">
        <f>VLOOKUP(G:G,old!G:L,6,FALSE)</f>
        <v>MAE NAM MUN</v>
      </c>
      <c r="V4233" s="43" t="str">
        <f>VLOOKUP(G:G,old!G:M,7,FALSE)</f>
        <v>M5</v>
      </c>
      <c r="X4233" s="43" t="str">
        <f>IFERROR(VLOOKUP(V:V,#REF!,3,FALSE),"0")</f>
        <v>0</v>
      </c>
      <c r="Y4233" s="19">
        <f t="shared" si="66"/>
        <v>0</v>
      </c>
      <c r="Z4233" s="19" t="str">
        <f>IFERROR(VLOOKUP(C:C,#REF!,19,FALSE),"0")</f>
        <v>0</v>
      </c>
    </row>
    <row r="4234" spans="1:26" x14ac:dyDescent="0.45">
      <c r="A4234" s="32" t="s">
        <v>13169</v>
      </c>
      <c r="B4234" s="32">
        <v>2</v>
      </c>
      <c r="C4234" s="32" t="s">
        <v>13170</v>
      </c>
      <c r="D4234" s="32" t="s">
        <v>12141</v>
      </c>
      <c r="E4234" s="32" t="s">
        <v>13227</v>
      </c>
      <c r="F4234" s="32">
        <v>3</v>
      </c>
      <c r="G4234" s="78" t="s">
        <v>13228</v>
      </c>
      <c r="H4234" s="33" t="s">
        <v>13231</v>
      </c>
      <c r="I4234" s="32" t="s">
        <v>13232</v>
      </c>
      <c r="J4234" s="32" t="s">
        <v>13175</v>
      </c>
      <c r="K4234" s="32" t="s">
        <v>12146</v>
      </c>
      <c r="L4234" s="34">
        <v>35.488497257100001</v>
      </c>
      <c r="M4234" s="34">
        <v>22180.3107857</v>
      </c>
      <c r="N4234" s="32" t="s">
        <v>13233</v>
      </c>
      <c r="O4234" s="43" t="e">
        <f>VLOOKUP(U:U,#REF!,5,FALSE)</f>
        <v>#REF!</v>
      </c>
      <c r="P4234" s="43" t="e">
        <f>VLOOKUP(U:U,#REF!,4,FALSE)</f>
        <v>#REF!</v>
      </c>
      <c r="Q4234" s="43" t="e">
        <f>VLOOKUP(U:U,#REF!,2,FALSE)</f>
        <v>#REF!</v>
      </c>
      <c r="S4234" s="35" t="str">
        <f>VLOOKUP(G:G,old!G:J,4,FALSE)</f>
        <v>NE</v>
      </c>
      <c r="T4234" s="35" t="str">
        <f>VLOOKUP(G:G,old!G:K,5,FALSE)</f>
        <v>DWR</v>
      </c>
      <c r="U4234" s="35" t="str">
        <f>VLOOKUP(G:G,old!G:L,6,FALSE)</f>
        <v>MAE NAM MUN</v>
      </c>
      <c r="V4234" s="43" t="str">
        <f>VLOOKUP(G:G,old!G:M,7,FALSE)</f>
        <v>M5</v>
      </c>
      <c r="X4234" s="43" t="str">
        <f>IFERROR(VLOOKUP(V:V,#REF!,3,FALSE),"0")</f>
        <v>0</v>
      </c>
      <c r="Y4234" s="19">
        <f t="shared" si="66"/>
        <v>0</v>
      </c>
      <c r="Z4234" s="19" t="str">
        <f>IFERROR(VLOOKUP(C:C,#REF!,19,FALSE),"0")</f>
        <v>0</v>
      </c>
    </row>
    <row r="4235" spans="1:26" x14ac:dyDescent="0.45">
      <c r="A4235" s="32" t="s">
        <v>13169</v>
      </c>
      <c r="B4235" s="32">
        <v>2</v>
      </c>
      <c r="C4235" s="32" t="s">
        <v>13170</v>
      </c>
      <c r="D4235" s="32" t="s">
        <v>12141</v>
      </c>
      <c r="E4235" s="32" t="s">
        <v>13227</v>
      </c>
      <c r="F4235" s="32">
        <v>3</v>
      </c>
      <c r="G4235" s="78" t="s">
        <v>13228</v>
      </c>
      <c r="H4235" s="33" t="s">
        <v>13234</v>
      </c>
      <c r="I4235" s="32" t="s">
        <v>13235</v>
      </c>
      <c r="J4235" s="32" t="s">
        <v>13175</v>
      </c>
      <c r="K4235" s="32" t="s">
        <v>12146</v>
      </c>
      <c r="L4235" s="34">
        <v>32.231252419</v>
      </c>
      <c r="M4235" s="34">
        <v>20144.532761900002</v>
      </c>
      <c r="N4235" s="32" t="s">
        <v>13236</v>
      </c>
      <c r="O4235" s="43" t="e">
        <f>VLOOKUP(U:U,#REF!,5,FALSE)</f>
        <v>#REF!</v>
      </c>
      <c r="P4235" s="43" t="e">
        <f>VLOOKUP(U:U,#REF!,4,FALSE)</f>
        <v>#REF!</v>
      </c>
      <c r="Q4235" s="43" t="e">
        <f>VLOOKUP(U:U,#REF!,2,FALSE)</f>
        <v>#REF!</v>
      </c>
      <c r="S4235" s="35" t="str">
        <f>VLOOKUP(G:G,old!G:J,4,FALSE)</f>
        <v>NE</v>
      </c>
      <c r="T4235" s="35" t="str">
        <f>VLOOKUP(G:G,old!G:K,5,FALSE)</f>
        <v>DWR</v>
      </c>
      <c r="U4235" s="35" t="str">
        <f>VLOOKUP(G:G,old!G:L,6,FALSE)</f>
        <v>MAE NAM MUN</v>
      </c>
      <c r="V4235" s="43" t="str">
        <f>VLOOKUP(G:G,old!G:M,7,FALSE)</f>
        <v>M5</v>
      </c>
      <c r="X4235" s="43" t="str">
        <f>IFERROR(VLOOKUP(V:V,#REF!,3,FALSE),"0")</f>
        <v>0</v>
      </c>
      <c r="Y4235" s="19">
        <f t="shared" si="66"/>
        <v>0</v>
      </c>
      <c r="Z4235" s="19" t="str">
        <f>IFERROR(VLOOKUP(C:C,#REF!,19,FALSE),"0")</f>
        <v>0</v>
      </c>
    </row>
    <row r="4236" spans="1:26" x14ac:dyDescent="0.45">
      <c r="A4236" s="32" t="s">
        <v>13169</v>
      </c>
      <c r="B4236" s="32">
        <v>2</v>
      </c>
      <c r="C4236" s="32" t="s">
        <v>13170</v>
      </c>
      <c r="D4236" s="32" t="s">
        <v>12141</v>
      </c>
      <c r="E4236" s="32" t="s">
        <v>13227</v>
      </c>
      <c r="F4236" s="32">
        <v>3</v>
      </c>
      <c r="G4236" s="78" t="s">
        <v>13228</v>
      </c>
      <c r="H4236" s="33" t="s">
        <v>13237</v>
      </c>
      <c r="I4236" s="32" t="s">
        <v>13238</v>
      </c>
      <c r="J4236" s="32" t="s">
        <v>13175</v>
      </c>
      <c r="K4236" s="32" t="s">
        <v>12146</v>
      </c>
      <c r="L4236" s="34">
        <v>38.0342189168</v>
      </c>
      <c r="M4236" s="34">
        <v>23771.386823000001</v>
      </c>
      <c r="N4236" s="32" t="s">
        <v>13239</v>
      </c>
      <c r="O4236" s="43" t="e">
        <f>VLOOKUP(U:U,#REF!,5,FALSE)</f>
        <v>#REF!</v>
      </c>
      <c r="P4236" s="43" t="e">
        <f>VLOOKUP(U:U,#REF!,4,FALSE)</f>
        <v>#REF!</v>
      </c>
      <c r="Q4236" s="43" t="e">
        <f>VLOOKUP(U:U,#REF!,2,FALSE)</f>
        <v>#REF!</v>
      </c>
      <c r="S4236" s="35" t="str">
        <f>VLOOKUP(G:G,old!G:J,4,FALSE)</f>
        <v>NE</v>
      </c>
      <c r="T4236" s="35" t="str">
        <f>VLOOKUP(G:G,old!G:K,5,FALSE)</f>
        <v>DWR</v>
      </c>
      <c r="U4236" s="35" t="str">
        <f>VLOOKUP(G:G,old!G:L,6,FALSE)</f>
        <v>MAE NAM MUN</v>
      </c>
      <c r="V4236" s="43" t="str">
        <f>VLOOKUP(G:G,old!G:M,7,FALSE)</f>
        <v>M5</v>
      </c>
      <c r="X4236" s="43" t="str">
        <f>IFERROR(VLOOKUP(V:V,#REF!,3,FALSE),"0")</f>
        <v>0</v>
      </c>
      <c r="Y4236" s="19">
        <f t="shared" si="66"/>
        <v>0</v>
      </c>
      <c r="Z4236" s="19" t="str">
        <f>IFERROR(VLOOKUP(C:C,#REF!,19,FALSE),"0")</f>
        <v>0</v>
      </c>
    </row>
    <row r="4237" spans="1:26" x14ac:dyDescent="0.45">
      <c r="A4237" s="32" t="s">
        <v>13169</v>
      </c>
      <c r="B4237" s="32">
        <v>2</v>
      </c>
      <c r="C4237" s="32" t="s">
        <v>13170</v>
      </c>
      <c r="D4237" s="32" t="s">
        <v>12141</v>
      </c>
      <c r="E4237" s="32" t="s">
        <v>13227</v>
      </c>
      <c r="F4237" s="32">
        <v>3</v>
      </c>
      <c r="G4237" s="78" t="s">
        <v>13228</v>
      </c>
      <c r="H4237" s="33" t="s">
        <v>13240</v>
      </c>
      <c r="I4237" s="32" t="s">
        <v>13241</v>
      </c>
      <c r="J4237" s="32" t="s">
        <v>13175</v>
      </c>
      <c r="K4237" s="32" t="s">
        <v>12146</v>
      </c>
      <c r="L4237" s="34">
        <v>23.690810711099999</v>
      </c>
      <c r="M4237" s="34">
        <v>14806.756694399999</v>
      </c>
      <c r="N4237" s="32" t="s">
        <v>13242</v>
      </c>
      <c r="O4237" s="43" t="e">
        <f>VLOOKUP(U:U,#REF!,5,FALSE)</f>
        <v>#REF!</v>
      </c>
      <c r="P4237" s="43" t="e">
        <f>VLOOKUP(U:U,#REF!,4,FALSE)</f>
        <v>#REF!</v>
      </c>
      <c r="Q4237" s="43" t="e">
        <f>VLOOKUP(U:U,#REF!,2,FALSE)</f>
        <v>#REF!</v>
      </c>
      <c r="S4237" s="35" t="str">
        <f>VLOOKUP(G:G,old!G:J,4,FALSE)</f>
        <v>NE</v>
      </c>
      <c r="T4237" s="35" t="str">
        <f>VLOOKUP(G:G,old!G:K,5,FALSE)</f>
        <v>DWR</v>
      </c>
      <c r="U4237" s="35" t="str">
        <f>VLOOKUP(G:G,old!G:L,6,FALSE)</f>
        <v>MAE NAM MUN</v>
      </c>
      <c r="V4237" s="43" t="str">
        <f>VLOOKUP(G:G,old!G:M,7,FALSE)</f>
        <v>M5</v>
      </c>
      <c r="X4237" s="43" t="str">
        <f>IFERROR(VLOOKUP(V:V,#REF!,3,FALSE),"0")</f>
        <v>0</v>
      </c>
      <c r="Y4237" s="19">
        <f t="shared" si="66"/>
        <v>0</v>
      </c>
      <c r="Z4237" s="19" t="str">
        <f>IFERROR(VLOOKUP(C:C,#REF!,19,FALSE),"0")</f>
        <v>0</v>
      </c>
    </row>
    <row r="4238" spans="1:26" x14ac:dyDescent="0.45">
      <c r="A4238" s="32" t="s">
        <v>13169</v>
      </c>
      <c r="B4238" s="32">
        <v>2</v>
      </c>
      <c r="C4238" s="32" t="s">
        <v>13170</v>
      </c>
      <c r="D4238" s="32" t="s">
        <v>12141</v>
      </c>
      <c r="E4238" s="32" t="s">
        <v>13227</v>
      </c>
      <c r="F4238" s="32">
        <v>3</v>
      </c>
      <c r="G4238" s="78" t="s">
        <v>13228</v>
      </c>
      <c r="H4238" s="33" t="s">
        <v>13243</v>
      </c>
      <c r="I4238" s="32" t="s">
        <v>4223</v>
      </c>
      <c r="J4238" s="32" t="s">
        <v>13175</v>
      </c>
      <c r="K4238" s="32" t="s">
        <v>12146</v>
      </c>
      <c r="L4238" s="34">
        <v>33.847454657199997</v>
      </c>
      <c r="M4238" s="34">
        <v>21154.659160700001</v>
      </c>
      <c r="N4238" s="32" t="s">
        <v>13244</v>
      </c>
      <c r="O4238" s="43" t="e">
        <f>VLOOKUP(U:U,#REF!,5,FALSE)</f>
        <v>#REF!</v>
      </c>
      <c r="P4238" s="43" t="e">
        <f>VLOOKUP(U:U,#REF!,4,FALSE)</f>
        <v>#REF!</v>
      </c>
      <c r="Q4238" s="43" t="e">
        <f>VLOOKUP(U:U,#REF!,2,FALSE)</f>
        <v>#REF!</v>
      </c>
      <c r="S4238" s="35" t="str">
        <f>VLOOKUP(G:G,old!G:J,4,FALSE)</f>
        <v>NE</v>
      </c>
      <c r="T4238" s="35" t="str">
        <f>VLOOKUP(G:G,old!G:K,5,FALSE)</f>
        <v>DWR</v>
      </c>
      <c r="U4238" s="35" t="str">
        <f>VLOOKUP(G:G,old!G:L,6,FALSE)</f>
        <v>MAE NAM MUN</v>
      </c>
      <c r="V4238" s="43" t="str">
        <f>VLOOKUP(G:G,old!G:M,7,FALSE)</f>
        <v>M5</v>
      </c>
      <c r="X4238" s="43" t="str">
        <f>IFERROR(VLOOKUP(V:V,#REF!,3,FALSE),"0")</f>
        <v>0</v>
      </c>
      <c r="Y4238" s="19">
        <f t="shared" si="66"/>
        <v>0</v>
      </c>
      <c r="Z4238" s="19" t="str">
        <f>IFERROR(VLOOKUP(C:C,#REF!,19,FALSE),"0")</f>
        <v>0</v>
      </c>
    </row>
    <row r="4239" spans="1:26" x14ac:dyDescent="0.45">
      <c r="A4239" s="32" t="s">
        <v>13169</v>
      </c>
      <c r="B4239" s="32">
        <v>2</v>
      </c>
      <c r="C4239" s="32" t="s">
        <v>13170</v>
      </c>
      <c r="D4239" s="32" t="s">
        <v>12141</v>
      </c>
      <c r="E4239" s="32" t="s">
        <v>13227</v>
      </c>
      <c r="F4239" s="32">
        <v>3</v>
      </c>
      <c r="G4239" s="78" t="s">
        <v>13228</v>
      </c>
      <c r="H4239" s="33" t="s">
        <v>13245</v>
      </c>
      <c r="I4239" s="32" t="s">
        <v>13246</v>
      </c>
      <c r="J4239" s="32" t="s">
        <v>13175</v>
      </c>
      <c r="K4239" s="32" t="s">
        <v>12146</v>
      </c>
      <c r="L4239" s="34">
        <v>23.713148673799999</v>
      </c>
      <c r="M4239" s="34">
        <v>14820.7179211</v>
      </c>
      <c r="N4239" s="32" t="s">
        <v>13247</v>
      </c>
      <c r="O4239" s="43" t="e">
        <f>VLOOKUP(U:U,#REF!,5,FALSE)</f>
        <v>#REF!</v>
      </c>
      <c r="P4239" s="43" t="e">
        <f>VLOOKUP(U:U,#REF!,4,FALSE)</f>
        <v>#REF!</v>
      </c>
      <c r="Q4239" s="43" t="e">
        <f>VLOOKUP(U:U,#REF!,2,FALSE)</f>
        <v>#REF!</v>
      </c>
      <c r="S4239" s="35" t="str">
        <f>VLOOKUP(G:G,old!G:J,4,FALSE)</f>
        <v>NE</v>
      </c>
      <c r="T4239" s="35" t="str">
        <f>VLOOKUP(G:G,old!G:K,5,FALSE)</f>
        <v>DWR</v>
      </c>
      <c r="U4239" s="35" t="str">
        <f>VLOOKUP(G:G,old!G:L,6,FALSE)</f>
        <v>MAE NAM MUN</v>
      </c>
      <c r="V4239" s="43" t="str">
        <f>VLOOKUP(G:G,old!G:M,7,FALSE)</f>
        <v>M5</v>
      </c>
      <c r="X4239" s="43" t="str">
        <f>IFERROR(VLOOKUP(V:V,#REF!,3,FALSE),"0")</f>
        <v>0</v>
      </c>
      <c r="Y4239" s="19">
        <f t="shared" si="66"/>
        <v>0</v>
      </c>
      <c r="Z4239" s="19" t="str">
        <f>IFERROR(VLOOKUP(C:C,#REF!,19,FALSE),"0")</f>
        <v>0</v>
      </c>
    </row>
    <row r="4240" spans="1:26" x14ac:dyDescent="0.45">
      <c r="A4240" s="32" t="s">
        <v>13169</v>
      </c>
      <c r="B4240" s="32">
        <v>2</v>
      </c>
      <c r="C4240" s="32" t="s">
        <v>13170</v>
      </c>
      <c r="D4240" s="32" t="s">
        <v>12141</v>
      </c>
      <c r="E4240" s="32" t="s">
        <v>13248</v>
      </c>
      <c r="F4240" s="32">
        <v>3</v>
      </c>
      <c r="G4240" s="78" t="s">
        <v>12246</v>
      </c>
      <c r="H4240" s="33" t="s">
        <v>13249</v>
      </c>
      <c r="I4240" s="32" t="s">
        <v>13250</v>
      </c>
      <c r="J4240" s="32" t="s">
        <v>13175</v>
      </c>
      <c r="K4240" s="32" t="s">
        <v>12146</v>
      </c>
      <c r="L4240" s="34">
        <v>33.205644195600001</v>
      </c>
      <c r="M4240" s="34">
        <v>20753.5276223</v>
      </c>
      <c r="N4240" s="32" t="s">
        <v>13251</v>
      </c>
      <c r="O4240" s="43" t="e">
        <f>VLOOKUP(U:U,#REF!,5,FALSE)</f>
        <v>#REF!</v>
      </c>
      <c r="P4240" s="43" t="e">
        <f>VLOOKUP(U:U,#REF!,4,FALSE)</f>
        <v>#REF!</v>
      </c>
      <c r="Q4240" s="43" t="e">
        <f>VLOOKUP(U:U,#REF!,2,FALSE)</f>
        <v>#REF!</v>
      </c>
      <c r="S4240" s="35" t="str">
        <f>VLOOKUP(G:G,old!G:J,4,FALSE)</f>
        <v>NE</v>
      </c>
      <c r="T4240" s="35" t="str">
        <f>VLOOKUP(G:G,old!G:K,5,FALSE)</f>
        <v>DWR</v>
      </c>
      <c r="U4240" s="35" t="str">
        <f>VLOOKUP(G:G,old!G:L,6,FALSE)</f>
        <v>MAE NAM MUN</v>
      </c>
      <c r="V4240" s="43" t="str">
        <f>VLOOKUP(G:G,old!G:M,7,FALSE)</f>
        <v>M176</v>
      </c>
      <c r="X4240" s="43" t="str">
        <f>IFERROR(VLOOKUP(V:V,#REF!,3,FALSE),"0")</f>
        <v>0</v>
      </c>
      <c r="Y4240" s="19">
        <f t="shared" si="66"/>
        <v>0</v>
      </c>
      <c r="Z4240" s="19" t="str">
        <f>IFERROR(VLOOKUP(C:C,#REF!,19,FALSE),"0")</f>
        <v>0</v>
      </c>
    </row>
    <row r="4241" spans="1:26" x14ac:dyDescent="0.45">
      <c r="A4241" s="32" t="s">
        <v>13169</v>
      </c>
      <c r="B4241" s="32">
        <v>2</v>
      </c>
      <c r="C4241" s="32" t="s">
        <v>13170</v>
      </c>
      <c r="D4241" s="32" t="s">
        <v>12141</v>
      </c>
      <c r="E4241" s="32" t="s">
        <v>13248</v>
      </c>
      <c r="F4241" s="32">
        <v>3</v>
      </c>
      <c r="G4241" s="78" t="s">
        <v>12246</v>
      </c>
      <c r="H4241" s="33" t="s">
        <v>13252</v>
      </c>
      <c r="I4241" s="32" t="s">
        <v>13253</v>
      </c>
      <c r="J4241" s="32" t="s">
        <v>13175</v>
      </c>
      <c r="K4241" s="32" t="s">
        <v>12146</v>
      </c>
      <c r="L4241" s="34">
        <v>60.894432646399999</v>
      </c>
      <c r="M4241" s="34">
        <v>38059.020404000003</v>
      </c>
      <c r="N4241" s="32" t="s">
        <v>13254</v>
      </c>
      <c r="O4241" s="43" t="e">
        <f>VLOOKUP(U:U,#REF!,5,FALSE)</f>
        <v>#REF!</v>
      </c>
      <c r="P4241" s="43" t="e">
        <f>VLOOKUP(U:U,#REF!,4,FALSE)</f>
        <v>#REF!</v>
      </c>
      <c r="Q4241" s="43" t="e">
        <f>VLOOKUP(U:U,#REF!,2,FALSE)</f>
        <v>#REF!</v>
      </c>
      <c r="S4241" s="35" t="str">
        <f>VLOOKUP(G:G,old!G:J,4,FALSE)</f>
        <v>NE</v>
      </c>
      <c r="T4241" s="35" t="str">
        <f>VLOOKUP(G:G,old!G:K,5,FALSE)</f>
        <v>DWR</v>
      </c>
      <c r="U4241" s="35" t="str">
        <f>VLOOKUP(G:G,old!G:L,6,FALSE)</f>
        <v>MAE NAM MUN</v>
      </c>
      <c r="V4241" s="43" t="str">
        <f>VLOOKUP(G:G,old!G:M,7,FALSE)</f>
        <v>M176</v>
      </c>
      <c r="X4241" s="43" t="str">
        <f>IFERROR(VLOOKUP(V:V,#REF!,3,FALSE),"0")</f>
        <v>0</v>
      </c>
      <c r="Y4241" s="19">
        <f t="shared" si="66"/>
        <v>0</v>
      </c>
      <c r="Z4241" s="19" t="str">
        <f>IFERROR(VLOOKUP(C:C,#REF!,19,FALSE),"0")</f>
        <v>0</v>
      </c>
    </row>
    <row r="4242" spans="1:26" x14ac:dyDescent="0.45">
      <c r="A4242" s="32" t="s">
        <v>13169</v>
      </c>
      <c r="B4242" s="32">
        <v>2</v>
      </c>
      <c r="C4242" s="32" t="s">
        <v>13170</v>
      </c>
      <c r="D4242" s="32" t="s">
        <v>12141</v>
      </c>
      <c r="E4242" s="32" t="s">
        <v>13248</v>
      </c>
      <c r="F4242" s="32">
        <v>3</v>
      </c>
      <c r="G4242" s="78" t="s">
        <v>12246</v>
      </c>
      <c r="H4242" s="33" t="s">
        <v>13255</v>
      </c>
      <c r="I4242" s="32" t="s">
        <v>13256</v>
      </c>
      <c r="J4242" s="32" t="s">
        <v>13175</v>
      </c>
      <c r="K4242" s="32" t="s">
        <v>12146</v>
      </c>
      <c r="L4242" s="34">
        <v>56.149565517299997</v>
      </c>
      <c r="M4242" s="34">
        <v>35093.478448299997</v>
      </c>
      <c r="N4242" s="32" t="s">
        <v>13257</v>
      </c>
      <c r="O4242" s="43" t="e">
        <f>VLOOKUP(U:U,#REF!,5,FALSE)</f>
        <v>#REF!</v>
      </c>
      <c r="P4242" s="43" t="e">
        <f>VLOOKUP(U:U,#REF!,4,FALSE)</f>
        <v>#REF!</v>
      </c>
      <c r="Q4242" s="43" t="e">
        <f>VLOOKUP(U:U,#REF!,2,FALSE)</f>
        <v>#REF!</v>
      </c>
      <c r="S4242" s="35" t="str">
        <f>VLOOKUP(G:G,old!G:J,4,FALSE)</f>
        <v>NE</v>
      </c>
      <c r="T4242" s="35" t="str">
        <f>VLOOKUP(G:G,old!G:K,5,FALSE)</f>
        <v>DWR</v>
      </c>
      <c r="U4242" s="35" t="str">
        <f>VLOOKUP(G:G,old!G:L,6,FALSE)</f>
        <v>MAE NAM MUN</v>
      </c>
      <c r="V4242" s="43" t="str">
        <f>VLOOKUP(G:G,old!G:M,7,FALSE)</f>
        <v>M176</v>
      </c>
      <c r="X4242" s="43" t="str">
        <f>IFERROR(VLOOKUP(V:V,#REF!,3,FALSE),"0")</f>
        <v>0</v>
      </c>
      <c r="Y4242" s="19">
        <f t="shared" si="66"/>
        <v>0</v>
      </c>
      <c r="Z4242" s="19" t="str">
        <f>IFERROR(VLOOKUP(C:C,#REF!,19,FALSE),"0")</f>
        <v>0</v>
      </c>
    </row>
    <row r="4243" spans="1:26" x14ac:dyDescent="0.45">
      <c r="A4243" s="32" t="s">
        <v>13169</v>
      </c>
      <c r="B4243" s="32">
        <v>2</v>
      </c>
      <c r="C4243" s="32" t="s">
        <v>13170</v>
      </c>
      <c r="D4243" s="32" t="s">
        <v>12141</v>
      </c>
      <c r="E4243" s="32" t="s">
        <v>13248</v>
      </c>
      <c r="F4243" s="32">
        <v>3</v>
      </c>
      <c r="G4243" s="78" t="s">
        <v>12246</v>
      </c>
      <c r="H4243" s="33" t="s">
        <v>13258</v>
      </c>
      <c r="I4243" s="32" t="s">
        <v>12977</v>
      </c>
      <c r="J4243" s="32" t="s">
        <v>13175</v>
      </c>
      <c r="K4243" s="32" t="s">
        <v>12146</v>
      </c>
      <c r="L4243" s="34">
        <v>55.119337392399999</v>
      </c>
      <c r="M4243" s="34">
        <v>34449.585870199997</v>
      </c>
      <c r="N4243" s="32" t="s">
        <v>13259</v>
      </c>
      <c r="O4243" s="43" t="e">
        <f>VLOOKUP(U:U,#REF!,5,FALSE)</f>
        <v>#REF!</v>
      </c>
      <c r="P4243" s="43" t="e">
        <f>VLOOKUP(U:U,#REF!,4,FALSE)</f>
        <v>#REF!</v>
      </c>
      <c r="Q4243" s="43" t="e">
        <f>VLOOKUP(U:U,#REF!,2,FALSE)</f>
        <v>#REF!</v>
      </c>
      <c r="S4243" s="35" t="str">
        <f>VLOOKUP(G:G,old!G:J,4,FALSE)</f>
        <v>NE</v>
      </c>
      <c r="T4243" s="35" t="str">
        <f>VLOOKUP(G:G,old!G:K,5,FALSE)</f>
        <v>DWR</v>
      </c>
      <c r="U4243" s="35" t="str">
        <f>VLOOKUP(G:G,old!G:L,6,FALSE)</f>
        <v>MAE NAM MUN</v>
      </c>
      <c r="V4243" s="43" t="str">
        <f>VLOOKUP(G:G,old!G:M,7,FALSE)</f>
        <v>M176</v>
      </c>
      <c r="X4243" s="43" t="str">
        <f>IFERROR(VLOOKUP(V:V,#REF!,3,FALSE),"0")</f>
        <v>0</v>
      </c>
      <c r="Y4243" s="19">
        <f t="shared" si="66"/>
        <v>0</v>
      </c>
      <c r="Z4243" s="19" t="str">
        <f>IFERROR(VLOOKUP(C:C,#REF!,19,FALSE),"0")</f>
        <v>0</v>
      </c>
    </row>
    <row r="4244" spans="1:26" x14ac:dyDescent="0.45">
      <c r="A4244" s="32" t="s">
        <v>13169</v>
      </c>
      <c r="B4244" s="32">
        <v>2</v>
      </c>
      <c r="C4244" s="32" t="s">
        <v>13170</v>
      </c>
      <c r="D4244" s="32" t="s">
        <v>12141</v>
      </c>
      <c r="E4244" s="32" t="s">
        <v>13248</v>
      </c>
      <c r="F4244" s="32">
        <v>3</v>
      </c>
      <c r="G4244" s="78" t="s">
        <v>12246</v>
      </c>
      <c r="H4244" s="33" t="s">
        <v>13260</v>
      </c>
      <c r="I4244" s="32" t="s">
        <v>12055</v>
      </c>
      <c r="J4244" s="32" t="s">
        <v>13175</v>
      </c>
      <c r="K4244" s="32" t="s">
        <v>12146</v>
      </c>
      <c r="L4244" s="34">
        <v>49.650652762199996</v>
      </c>
      <c r="M4244" s="34">
        <v>31031.657976400002</v>
      </c>
      <c r="N4244" s="32" t="s">
        <v>13261</v>
      </c>
      <c r="O4244" s="43" t="e">
        <f>VLOOKUP(U:U,#REF!,5,FALSE)</f>
        <v>#REF!</v>
      </c>
      <c r="P4244" s="43" t="e">
        <f>VLOOKUP(U:U,#REF!,4,FALSE)</f>
        <v>#REF!</v>
      </c>
      <c r="Q4244" s="43" t="e">
        <f>VLOOKUP(U:U,#REF!,2,FALSE)</f>
        <v>#REF!</v>
      </c>
      <c r="S4244" s="35" t="str">
        <f>VLOOKUP(G:G,old!G:J,4,FALSE)</f>
        <v>NE</v>
      </c>
      <c r="T4244" s="35" t="str">
        <f>VLOOKUP(G:G,old!G:K,5,FALSE)</f>
        <v>DWR</v>
      </c>
      <c r="U4244" s="35" t="str">
        <f>VLOOKUP(G:G,old!G:L,6,FALSE)</f>
        <v>MAE NAM MUN</v>
      </c>
      <c r="V4244" s="43" t="str">
        <f>VLOOKUP(G:G,old!G:M,7,FALSE)</f>
        <v>M176</v>
      </c>
      <c r="X4244" s="43" t="str">
        <f>IFERROR(VLOOKUP(V:V,#REF!,3,FALSE),"0")</f>
        <v>0</v>
      </c>
      <c r="Y4244" s="19">
        <f t="shared" si="66"/>
        <v>0</v>
      </c>
      <c r="Z4244" s="19" t="str">
        <f>IFERROR(VLOOKUP(C:C,#REF!,19,FALSE),"0")</f>
        <v>0</v>
      </c>
    </row>
    <row r="4245" spans="1:26" x14ac:dyDescent="0.45">
      <c r="A4245" s="32" t="s">
        <v>13169</v>
      </c>
      <c r="B4245" s="32">
        <v>2</v>
      </c>
      <c r="C4245" s="32" t="s">
        <v>13170</v>
      </c>
      <c r="D4245" s="32" t="s">
        <v>12141</v>
      </c>
      <c r="E4245" s="32" t="s">
        <v>13248</v>
      </c>
      <c r="F4245" s="32">
        <v>3</v>
      </c>
      <c r="G4245" s="78" t="s">
        <v>12246</v>
      </c>
      <c r="H4245" s="33" t="s">
        <v>13262</v>
      </c>
      <c r="I4245" s="32" t="s">
        <v>13214</v>
      </c>
      <c r="J4245" s="32" t="s">
        <v>13175</v>
      </c>
      <c r="K4245" s="32" t="s">
        <v>12146</v>
      </c>
      <c r="L4245" s="34">
        <v>46.532700569299998</v>
      </c>
      <c r="M4245" s="34">
        <v>29082.937855799999</v>
      </c>
      <c r="N4245" s="32" t="s">
        <v>13263</v>
      </c>
      <c r="O4245" s="43" t="e">
        <f>VLOOKUP(U:U,#REF!,5,FALSE)</f>
        <v>#REF!</v>
      </c>
      <c r="P4245" s="43" t="e">
        <f>VLOOKUP(U:U,#REF!,4,FALSE)</f>
        <v>#REF!</v>
      </c>
      <c r="Q4245" s="43" t="e">
        <f>VLOOKUP(U:U,#REF!,2,FALSE)</f>
        <v>#REF!</v>
      </c>
      <c r="S4245" s="35" t="str">
        <f>VLOOKUP(G:G,old!G:J,4,FALSE)</f>
        <v>NE</v>
      </c>
      <c r="T4245" s="35" t="str">
        <f>VLOOKUP(G:G,old!G:K,5,FALSE)</f>
        <v>DWR</v>
      </c>
      <c r="U4245" s="35" t="str">
        <f>VLOOKUP(G:G,old!G:L,6,FALSE)</f>
        <v>MAE NAM MUN</v>
      </c>
      <c r="V4245" s="43" t="str">
        <f>VLOOKUP(G:G,old!G:M,7,FALSE)</f>
        <v>M176</v>
      </c>
      <c r="X4245" s="43" t="str">
        <f>IFERROR(VLOOKUP(V:V,#REF!,3,FALSE),"0")</f>
        <v>0</v>
      </c>
      <c r="Y4245" s="19">
        <f t="shared" si="66"/>
        <v>0</v>
      </c>
      <c r="Z4245" s="19" t="str">
        <f>IFERROR(VLOOKUP(C:C,#REF!,19,FALSE),"0")</f>
        <v>0</v>
      </c>
    </row>
    <row r="4246" spans="1:26" x14ac:dyDescent="0.45">
      <c r="A4246" s="32" t="s">
        <v>13169</v>
      </c>
      <c r="B4246" s="32">
        <v>2</v>
      </c>
      <c r="C4246" s="32" t="s">
        <v>13170</v>
      </c>
      <c r="D4246" s="32" t="s">
        <v>12141</v>
      </c>
      <c r="E4246" s="32" t="s">
        <v>13248</v>
      </c>
      <c r="F4246" s="32">
        <v>3</v>
      </c>
      <c r="G4246" s="78" t="s">
        <v>12246</v>
      </c>
      <c r="H4246" s="33" t="s">
        <v>13264</v>
      </c>
      <c r="I4246" s="32" t="s">
        <v>13265</v>
      </c>
      <c r="J4246" s="32" t="s">
        <v>13175</v>
      </c>
      <c r="K4246" s="32" t="s">
        <v>12146</v>
      </c>
      <c r="L4246" s="34">
        <v>44.766401789100001</v>
      </c>
      <c r="M4246" s="34">
        <v>27979.001118200002</v>
      </c>
      <c r="N4246" s="32" t="s">
        <v>13266</v>
      </c>
      <c r="O4246" s="43" t="e">
        <f>VLOOKUP(U:U,#REF!,5,FALSE)</f>
        <v>#REF!</v>
      </c>
      <c r="P4246" s="43" t="e">
        <f>VLOOKUP(U:U,#REF!,4,FALSE)</f>
        <v>#REF!</v>
      </c>
      <c r="Q4246" s="43" t="e">
        <f>VLOOKUP(U:U,#REF!,2,FALSE)</f>
        <v>#REF!</v>
      </c>
      <c r="S4246" s="35" t="str">
        <f>VLOOKUP(G:G,old!G:J,4,FALSE)</f>
        <v>NE</v>
      </c>
      <c r="T4246" s="35" t="str">
        <f>VLOOKUP(G:G,old!G:K,5,FALSE)</f>
        <v>DWR</v>
      </c>
      <c r="U4246" s="35" t="str">
        <f>VLOOKUP(G:G,old!G:L,6,FALSE)</f>
        <v>MAE NAM MUN</v>
      </c>
      <c r="V4246" s="43" t="str">
        <f>VLOOKUP(G:G,old!G:M,7,FALSE)</f>
        <v>M176</v>
      </c>
      <c r="X4246" s="43" t="str">
        <f>IFERROR(VLOOKUP(V:V,#REF!,3,FALSE),"0")</f>
        <v>0</v>
      </c>
      <c r="Y4246" s="19">
        <f t="shared" si="66"/>
        <v>0</v>
      </c>
      <c r="Z4246" s="19" t="str">
        <f>IFERROR(VLOOKUP(C:C,#REF!,19,FALSE),"0")</f>
        <v>0</v>
      </c>
    </row>
    <row r="4247" spans="1:26" x14ac:dyDescent="0.45">
      <c r="A4247" s="32" t="s">
        <v>13169</v>
      </c>
      <c r="B4247" s="32">
        <v>2</v>
      </c>
      <c r="C4247" s="32" t="s">
        <v>13170</v>
      </c>
      <c r="D4247" s="32" t="s">
        <v>12141</v>
      </c>
      <c r="E4247" s="32" t="s">
        <v>13248</v>
      </c>
      <c r="F4247" s="32">
        <v>3</v>
      </c>
      <c r="G4247" s="78" t="s">
        <v>12246</v>
      </c>
      <c r="H4247" s="33" t="s">
        <v>13267</v>
      </c>
      <c r="I4247" s="32" t="s">
        <v>13268</v>
      </c>
      <c r="J4247" s="32" t="s">
        <v>13175</v>
      </c>
      <c r="K4247" s="32" t="s">
        <v>12146</v>
      </c>
      <c r="L4247" s="34">
        <v>32.747980750399996</v>
      </c>
      <c r="M4247" s="34">
        <v>20467.487969000002</v>
      </c>
      <c r="N4247" s="32" t="s">
        <v>13269</v>
      </c>
      <c r="O4247" s="43" t="e">
        <f>VLOOKUP(U:U,#REF!,5,FALSE)</f>
        <v>#REF!</v>
      </c>
      <c r="P4247" s="43" t="e">
        <f>VLOOKUP(U:U,#REF!,4,FALSE)</f>
        <v>#REF!</v>
      </c>
      <c r="Q4247" s="43" t="e">
        <f>VLOOKUP(U:U,#REF!,2,FALSE)</f>
        <v>#REF!</v>
      </c>
      <c r="S4247" s="35" t="str">
        <f>VLOOKUP(G:G,old!G:J,4,FALSE)</f>
        <v>NE</v>
      </c>
      <c r="T4247" s="35" t="str">
        <f>VLOOKUP(G:G,old!G:K,5,FALSE)</f>
        <v>DWR</v>
      </c>
      <c r="U4247" s="35" t="str">
        <f>VLOOKUP(G:G,old!G:L,6,FALSE)</f>
        <v>MAE NAM MUN</v>
      </c>
      <c r="V4247" s="43" t="str">
        <f>VLOOKUP(G:G,old!G:M,7,FALSE)</f>
        <v>M176</v>
      </c>
      <c r="X4247" s="43" t="str">
        <f>IFERROR(VLOOKUP(V:V,#REF!,3,FALSE),"0")</f>
        <v>0</v>
      </c>
      <c r="Y4247" s="19">
        <f t="shared" si="66"/>
        <v>0</v>
      </c>
      <c r="Z4247" s="19" t="str">
        <f>IFERROR(VLOOKUP(C:C,#REF!,19,FALSE),"0")</f>
        <v>0</v>
      </c>
    </row>
    <row r="4248" spans="1:26" x14ac:dyDescent="0.45">
      <c r="A4248" s="32" t="s">
        <v>13169</v>
      </c>
      <c r="B4248" s="32">
        <v>2</v>
      </c>
      <c r="C4248" s="32" t="s">
        <v>13170</v>
      </c>
      <c r="D4248" s="32" t="s">
        <v>12141</v>
      </c>
      <c r="E4248" s="32" t="s">
        <v>13248</v>
      </c>
      <c r="F4248" s="32">
        <v>3</v>
      </c>
      <c r="G4248" s="78" t="s">
        <v>12246</v>
      </c>
      <c r="H4248" s="33" t="s">
        <v>13270</v>
      </c>
      <c r="I4248" s="32" t="s">
        <v>13271</v>
      </c>
      <c r="J4248" s="32" t="s">
        <v>13175</v>
      </c>
      <c r="K4248" s="32" t="s">
        <v>12146</v>
      </c>
      <c r="L4248" s="34">
        <v>59.146062345300003</v>
      </c>
      <c r="M4248" s="34">
        <v>36966.288965799999</v>
      </c>
      <c r="N4248" s="32" t="s">
        <v>13272</v>
      </c>
      <c r="O4248" s="43" t="e">
        <f>VLOOKUP(U:U,#REF!,5,FALSE)</f>
        <v>#REF!</v>
      </c>
      <c r="P4248" s="43" t="e">
        <f>VLOOKUP(U:U,#REF!,4,FALSE)</f>
        <v>#REF!</v>
      </c>
      <c r="Q4248" s="43" t="e">
        <f>VLOOKUP(U:U,#REF!,2,FALSE)</f>
        <v>#REF!</v>
      </c>
      <c r="S4248" s="35" t="str">
        <f>VLOOKUP(G:G,old!G:J,4,FALSE)</f>
        <v>NE</v>
      </c>
      <c r="T4248" s="35" t="str">
        <f>VLOOKUP(G:G,old!G:K,5,FALSE)</f>
        <v>DWR</v>
      </c>
      <c r="U4248" s="35" t="str">
        <f>VLOOKUP(G:G,old!G:L,6,FALSE)</f>
        <v>MAE NAM MUN</v>
      </c>
      <c r="V4248" s="43" t="str">
        <f>VLOOKUP(G:G,old!G:M,7,FALSE)</f>
        <v>M176</v>
      </c>
      <c r="X4248" s="43" t="str">
        <f>IFERROR(VLOOKUP(V:V,#REF!,3,FALSE),"0")</f>
        <v>0</v>
      </c>
      <c r="Y4248" s="19">
        <f t="shared" si="66"/>
        <v>0</v>
      </c>
      <c r="Z4248" s="19" t="str">
        <f>IFERROR(VLOOKUP(C:C,#REF!,19,FALSE),"0")</f>
        <v>0</v>
      </c>
    </row>
    <row r="4249" spans="1:26" x14ac:dyDescent="0.45">
      <c r="A4249" s="32" t="s">
        <v>13169</v>
      </c>
      <c r="B4249" s="32">
        <v>2</v>
      </c>
      <c r="C4249" s="32" t="s">
        <v>13170</v>
      </c>
      <c r="D4249" s="32" t="s">
        <v>12141</v>
      </c>
      <c r="E4249" s="32" t="s">
        <v>13248</v>
      </c>
      <c r="F4249" s="32">
        <v>3</v>
      </c>
      <c r="G4249" s="78" t="s">
        <v>12246</v>
      </c>
      <c r="H4249" s="33" t="s">
        <v>13273</v>
      </c>
      <c r="I4249" s="32" t="s">
        <v>13274</v>
      </c>
      <c r="J4249" s="32" t="s">
        <v>13175</v>
      </c>
      <c r="K4249" s="32" t="s">
        <v>12146</v>
      </c>
      <c r="L4249" s="34">
        <v>50.817075957999997</v>
      </c>
      <c r="M4249" s="34">
        <v>31760.6724737</v>
      </c>
      <c r="N4249" s="32" t="s">
        <v>13275</v>
      </c>
      <c r="O4249" s="43" t="e">
        <f>VLOOKUP(U:U,#REF!,5,FALSE)</f>
        <v>#REF!</v>
      </c>
      <c r="P4249" s="43" t="e">
        <f>VLOOKUP(U:U,#REF!,4,FALSE)</f>
        <v>#REF!</v>
      </c>
      <c r="Q4249" s="43" t="e">
        <f>VLOOKUP(U:U,#REF!,2,FALSE)</f>
        <v>#REF!</v>
      </c>
      <c r="S4249" s="35" t="str">
        <f>VLOOKUP(G:G,old!G:J,4,FALSE)</f>
        <v>NE</v>
      </c>
      <c r="T4249" s="35" t="str">
        <f>VLOOKUP(G:G,old!G:K,5,FALSE)</f>
        <v>DWR</v>
      </c>
      <c r="U4249" s="35" t="str">
        <f>VLOOKUP(G:G,old!G:L,6,FALSE)</f>
        <v>MAE NAM MUN</v>
      </c>
      <c r="V4249" s="43" t="str">
        <f>VLOOKUP(G:G,old!G:M,7,FALSE)</f>
        <v>M176</v>
      </c>
      <c r="X4249" s="43" t="str">
        <f>IFERROR(VLOOKUP(V:V,#REF!,3,FALSE),"0")</f>
        <v>0</v>
      </c>
      <c r="Y4249" s="19">
        <f t="shared" si="66"/>
        <v>0</v>
      </c>
      <c r="Z4249" s="19" t="str">
        <f>IFERROR(VLOOKUP(C:C,#REF!,19,FALSE),"0")</f>
        <v>0</v>
      </c>
    </row>
    <row r="4250" spans="1:26" x14ac:dyDescent="0.45">
      <c r="A4250" s="32" t="s">
        <v>13169</v>
      </c>
      <c r="B4250" s="32">
        <v>2</v>
      </c>
      <c r="C4250" s="32" t="s">
        <v>13170</v>
      </c>
      <c r="D4250" s="32" t="s">
        <v>12141</v>
      </c>
      <c r="E4250" s="32" t="s">
        <v>13248</v>
      </c>
      <c r="F4250" s="32">
        <v>3</v>
      </c>
      <c r="G4250" s="78" t="s">
        <v>12246</v>
      </c>
      <c r="H4250" s="33" t="s">
        <v>13276</v>
      </c>
      <c r="I4250" s="32" t="s">
        <v>13277</v>
      </c>
      <c r="J4250" s="32" t="s">
        <v>13175</v>
      </c>
      <c r="K4250" s="32" t="s">
        <v>12146</v>
      </c>
      <c r="L4250" s="34">
        <v>53.959643113699997</v>
      </c>
      <c r="M4250" s="34">
        <v>33724.776946099999</v>
      </c>
      <c r="N4250" s="32" t="s">
        <v>13278</v>
      </c>
      <c r="O4250" s="43" t="e">
        <f>VLOOKUP(U:U,#REF!,5,FALSE)</f>
        <v>#REF!</v>
      </c>
      <c r="P4250" s="43" t="e">
        <f>VLOOKUP(U:U,#REF!,4,FALSE)</f>
        <v>#REF!</v>
      </c>
      <c r="Q4250" s="43" t="e">
        <f>VLOOKUP(U:U,#REF!,2,FALSE)</f>
        <v>#REF!</v>
      </c>
      <c r="S4250" s="35" t="str">
        <f>VLOOKUP(G:G,old!G:J,4,FALSE)</f>
        <v>NE</v>
      </c>
      <c r="T4250" s="35" t="str">
        <f>VLOOKUP(G:G,old!G:K,5,FALSE)</f>
        <v>DWR</v>
      </c>
      <c r="U4250" s="35" t="str">
        <f>VLOOKUP(G:G,old!G:L,6,FALSE)</f>
        <v>MAE NAM MUN</v>
      </c>
      <c r="V4250" s="43" t="str">
        <f>VLOOKUP(G:G,old!G:M,7,FALSE)</f>
        <v>M176</v>
      </c>
      <c r="X4250" s="43" t="str">
        <f>IFERROR(VLOOKUP(V:V,#REF!,3,FALSE),"0")</f>
        <v>0</v>
      </c>
      <c r="Y4250" s="19">
        <f t="shared" si="66"/>
        <v>0</v>
      </c>
      <c r="Z4250" s="19" t="str">
        <f>IFERROR(VLOOKUP(C:C,#REF!,19,FALSE),"0")</f>
        <v>0</v>
      </c>
    </row>
    <row r="4251" spans="1:26" x14ac:dyDescent="0.45">
      <c r="A4251" s="32" t="s">
        <v>13169</v>
      </c>
      <c r="B4251" s="32">
        <v>2</v>
      </c>
      <c r="C4251" s="32" t="s">
        <v>13170</v>
      </c>
      <c r="D4251" s="32" t="s">
        <v>12141</v>
      </c>
      <c r="E4251" s="32" t="s">
        <v>13248</v>
      </c>
      <c r="F4251" s="32">
        <v>3</v>
      </c>
      <c r="G4251" s="78" t="s">
        <v>12246</v>
      </c>
      <c r="H4251" s="33" t="s">
        <v>13279</v>
      </c>
      <c r="I4251" s="32" t="s">
        <v>2869</v>
      </c>
      <c r="J4251" s="32" t="s">
        <v>13175</v>
      </c>
      <c r="K4251" s="32" t="s">
        <v>12146</v>
      </c>
      <c r="L4251" s="34">
        <v>36.865070262800003</v>
      </c>
      <c r="M4251" s="34">
        <v>23040.6689143</v>
      </c>
      <c r="N4251" s="32" t="s">
        <v>13280</v>
      </c>
      <c r="O4251" s="43" t="e">
        <f>VLOOKUP(U:U,#REF!,5,FALSE)</f>
        <v>#REF!</v>
      </c>
      <c r="P4251" s="43" t="e">
        <f>VLOOKUP(U:U,#REF!,4,FALSE)</f>
        <v>#REF!</v>
      </c>
      <c r="Q4251" s="43" t="e">
        <f>VLOOKUP(U:U,#REF!,2,FALSE)</f>
        <v>#REF!</v>
      </c>
      <c r="S4251" s="35" t="str">
        <f>VLOOKUP(G:G,old!G:J,4,FALSE)</f>
        <v>NE</v>
      </c>
      <c r="T4251" s="35" t="str">
        <f>VLOOKUP(G:G,old!G:K,5,FALSE)</f>
        <v>DWR</v>
      </c>
      <c r="U4251" s="35" t="str">
        <f>VLOOKUP(G:G,old!G:L,6,FALSE)</f>
        <v>MAE NAM MUN</v>
      </c>
      <c r="V4251" s="43" t="str">
        <f>VLOOKUP(G:G,old!G:M,7,FALSE)</f>
        <v>M176</v>
      </c>
      <c r="X4251" s="43" t="str">
        <f>IFERROR(VLOOKUP(V:V,#REF!,3,FALSE),"0")</f>
        <v>0</v>
      </c>
      <c r="Y4251" s="19">
        <f t="shared" si="66"/>
        <v>0</v>
      </c>
      <c r="Z4251" s="19" t="str">
        <f>IFERROR(VLOOKUP(C:C,#REF!,19,FALSE),"0")</f>
        <v>0</v>
      </c>
    </row>
    <row r="4252" spans="1:26" x14ac:dyDescent="0.45">
      <c r="A4252" s="32" t="s">
        <v>13169</v>
      </c>
      <c r="B4252" s="32">
        <v>2</v>
      </c>
      <c r="C4252" s="32" t="s">
        <v>13170</v>
      </c>
      <c r="D4252" s="32" t="s">
        <v>12141</v>
      </c>
      <c r="E4252" s="32" t="s">
        <v>13248</v>
      </c>
      <c r="F4252" s="32">
        <v>3</v>
      </c>
      <c r="G4252" s="78" t="s">
        <v>12246</v>
      </c>
      <c r="H4252" s="33" t="s">
        <v>13281</v>
      </c>
      <c r="I4252" s="32" t="s">
        <v>13282</v>
      </c>
      <c r="J4252" s="32" t="s">
        <v>13175</v>
      </c>
      <c r="K4252" s="32" t="s">
        <v>12146</v>
      </c>
      <c r="L4252" s="34">
        <v>22.050940137200001</v>
      </c>
      <c r="M4252" s="34">
        <v>13781.8375858</v>
      </c>
      <c r="N4252" s="32" t="s">
        <v>13283</v>
      </c>
      <c r="O4252" s="43" t="e">
        <f>VLOOKUP(U:U,#REF!,5,FALSE)</f>
        <v>#REF!</v>
      </c>
      <c r="P4252" s="43" t="e">
        <f>VLOOKUP(U:U,#REF!,4,FALSE)</f>
        <v>#REF!</v>
      </c>
      <c r="Q4252" s="43" t="e">
        <f>VLOOKUP(U:U,#REF!,2,FALSE)</f>
        <v>#REF!</v>
      </c>
      <c r="S4252" s="35" t="str">
        <f>VLOOKUP(G:G,old!G:J,4,FALSE)</f>
        <v>NE</v>
      </c>
      <c r="T4252" s="35" t="str">
        <f>VLOOKUP(G:G,old!G:K,5,FALSE)</f>
        <v>DWR</v>
      </c>
      <c r="U4252" s="35" t="str">
        <f>VLOOKUP(G:G,old!G:L,6,FALSE)</f>
        <v>MAE NAM MUN</v>
      </c>
      <c r="V4252" s="43" t="str">
        <f>VLOOKUP(G:G,old!G:M,7,FALSE)</f>
        <v>M176</v>
      </c>
      <c r="X4252" s="43" t="str">
        <f>IFERROR(VLOOKUP(V:V,#REF!,3,FALSE),"0")</f>
        <v>0</v>
      </c>
      <c r="Y4252" s="19">
        <f t="shared" si="66"/>
        <v>0</v>
      </c>
      <c r="Z4252" s="19" t="str">
        <f>IFERROR(VLOOKUP(C:C,#REF!,19,FALSE),"0")</f>
        <v>0</v>
      </c>
    </row>
    <row r="4253" spans="1:26" x14ac:dyDescent="0.45">
      <c r="A4253" s="32" t="s">
        <v>13169</v>
      </c>
      <c r="B4253" s="32">
        <v>2</v>
      </c>
      <c r="C4253" s="32" t="s">
        <v>13170</v>
      </c>
      <c r="D4253" s="32" t="s">
        <v>12141</v>
      </c>
      <c r="E4253" s="32" t="s">
        <v>13248</v>
      </c>
      <c r="F4253" s="32">
        <v>3</v>
      </c>
      <c r="G4253" s="78" t="s">
        <v>12246</v>
      </c>
      <c r="H4253" s="33" t="s">
        <v>13284</v>
      </c>
      <c r="I4253" s="32" t="s">
        <v>13285</v>
      </c>
      <c r="J4253" s="32" t="s">
        <v>13175</v>
      </c>
      <c r="K4253" s="32" t="s">
        <v>12146</v>
      </c>
      <c r="L4253" s="34">
        <v>46.905361074399998</v>
      </c>
      <c r="M4253" s="34">
        <v>29315.8506715</v>
      </c>
      <c r="N4253" s="32" t="s">
        <v>13286</v>
      </c>
      <c r="O4253" s="43" t="e">
        <f>VLOOKUP(U:U,#REF!,5,FALSE)</f>
        <v>#REF!</v>
      </c>
      <c r="P4253" s="43" t="e">
        <f>VLOOKUP(U:U,#REF!,4,FALSE)</f>
        <v>#REF!</v>
      </c>
      <c r="Q4253" s="43" t="e">
        <f>VLOOKUP(U:U,#REF!,2,FALSE)</f>
        <v>#REF!</v>
      </c>
      <c r="S4253" s="35" t="str">
        <f>VLOOKUP(G:G,old!G:J,4,FALSE)</f>
        <v>NE</v>
      </c>
      <c r="T4253" s="35" t="str">
        <f>VLOOKUP(G:G,old!G:K,5,FALSE)</f>
        <v>DWR</v>
      </c>
      <c r="U4253" s="35" t="str">
        <f>VLOOKUP(G:G,old!G:L,6,FALSE)</f>
        <v>MAE NAM MUN</v>
      </c>
      <c r="V4253" s="43" t="str">
        <f>VLOOKUP(G:G,old!G:M,7,FALSE)</f>
        <v>M176</v>
      </c>
      <c r="X4253" s="43" t="str">
        <f>IFERROR(VLOOKUP(V:V,#REF!,3,FALSE),"0")</f>
        <v>0</v>
      </c>
      <c r="Y4253" s="19">
        <f t="shared" si="66"/>
        <v>0</v>
      </c>
      <c r="Z4253" s="19" t="str">
        <f>IFERROR(VLOOKUP(C:C,#REF!,19,FALSE),"0")</f>
        <v>0</v>
      </c>
    </row>
    <row r="4254" spans="1:26" x14ac:dyDescent="0.45">
      <c r="A4254" s="32" t="s">
        <v>13169</v>
      </c>
      <c r="B4254" s="32">
        <v>2</v>
      </c>
      <c r="C4254" s="32" t="s">
        <v>13170</v>
      </c>
      <c r="D4254" s="32" t="s">
        <v>12141</v>
      </c>
      <c r="E4254" s="32" t="s">
        <v>13248</v>
      </c>
      <c r="F4254" s="32">
        <v>3</v>
      </c>
      <c r="G4254" s="78" t="s">
        <v>12246</v>
      </c>
      <c r="H4254" s="33" t="s">
        <v>13287</v>
      </c>
      <c r="I4254" s="32" t="s">
        <v>13187</v>
      </c>
      <c r="J4254" s="32" t="s">
        <v>13175</v>
      </c>
      <c r="K4254" s="32" t="s">
        <v>12146</v>
      </c>
      <c r="L4254" s="34">
        <v>46.154015516100003</v>
      </c>
      <c r="M4254" s="34">
        <v>28846.259697599999</v>
      </c>
      <c r="N4254" s="32" t="s">
        <v>13288</v>
      </c>
      <c r="O4254" s="43" t="e">
        <f>VLOOKUP(U:U,#REF!,5,FALSE)</f>
        <v>#REF!</v>
      </c>
      <c r="P4254" s="43" t="e">
        <f>VLOOKUP(U:U,#REF!,4,FALSE)</f>
        <v>#REF!</v>
      </c>
      <c r="Q4254" s="43" t="e">
        <f>VLOOKUP(U:U,#REF!,2,FALSE)</f>
        <v>#REF!</v>
      </c>
      <c r="S4254" s="35" t="str">
        <f>VLOOKUP(G:G,old!G:J,4,FALSE)</f>
        <v>NE</v>
      </c>
      <c r="T4254" s="35" t="str">
        <f>VLOOKUP(G:G,old!G:K,5,FALSE)</f>
        <v>DWR</v>
      </c>
      <c r="U4254" s="35" t="str">
        <f>VLOOKUP(G:G,old!G:L,6,FALSE)</f>
        <v>MAE NAM MUN</v>
      </c>
      <c r="V4254" s="43" t="str">
        <f>VLOOKUP(G:G,old!G:M,7,FALSE)</f>
        <v>M176</v>
      </c>
      <c r="X4254" s="43" t="str">
        <f>IFERROR(VLOOKUP(V:V,#REF!,3,FALSE),"0")</f>
        <v>0</v>
      </c>
      <c r="Y4254" s="19">
        <f t="shared" si="66"/>
        <v>0</v>
      </c>
      <c r="Z4254" s="19" t="str">
        <f>IFERROR(VLOOKUP(C:C,#REF!,19,FALSE),"0")</f>
        <v>0</v>
      </c>
    </row>
    <row r="4255" spans="1:26" x14ac:dyDescent="0.45">
      <c r="A4255" s="32" t="s">
        <v>13169</v>
      </c>
      <c r="B4255" s="32">
        <v>2</v>
      </c>
      <c r="C4255" s="32" t="s">
        <v>13170</v>
      </c>
      <c r="D4255" s="32" t="s">
        <v>12141</v>
      </c>
      <c r="E4255" s="32" t="s">
        <v>13248</v>
      </c>
      <c r="F4255" s="32">
        <v>3</v>
      </c>
      <c r="G4255" s="78" t="s">
        <v>12246</v>
      </c>
      <c r="H4255" s="33" t="s">
        <v>13289</v>
      </c>
      <c r="I4255" s="32" t="s">
        <v>13290</v>
      </c>
      <c r="J4255" s="32" t="s">
        <v>13175</v>
      </c>
      <c r="K4255" s="32" t="s">
        <v>12146</v>
      </c>
      <c r="L4255" s="34">
        <v>21.2351412461</v>
      </c>
      <c r="M4255" s="34">
        <v>13271.9632788</v>
      </c>
      <c r="N4255" s="32" t="s">
        <v>13291</v>
      </c>
      <c r="O4255" s="43" t="e">
        <f>VLOOKUP(U:U,#REF!,5,FALSE)</f>
        <v>#REF!</v>
      </c>
      <c r="P4255" s="43" t="e">
        <f>VLOOKUP(U:U,#REF!,4,FALSE)</f>
        <v>#REF!</v>
      </c>
      <c r="Q4255" s="43" t="e">
        <f>VLOOKUP(U:U,#REF!,2,FALSE)</f>
        <v>#REF!</v>
      </c>
      <c r="S4255" s="35" t="str">
        <f>VLOOKUP(G:G,old!G:J,4,FALSE)</f>
        <v>NE</v>
      </c>
      <c r="T4255" s="35" t="str">
        <f>VLOOKUP(G:G,old!G:K,5,FALSE)</f>
        <v>DWR</v>
      </c>
      <c r="U4255" s="35" t="str">
        <f>VLOOKUP(G:G,old!G:L,6,FALSE)</f>
        <v>MAE NAM MUN</v>
      </c>
      <c r="V4255" s="43" t="str">
        <f>VLOOKUP(G:G,old!G:M,7,FALSE)</f>
        <v>M176</v>
      </c>
      <c r="X4255" s="43" t="str">
        <f>IFERROR(VLOOKUP(V:V,#REF!,3,FALSE),"0")</f>
        <v>0</v>
      </c>
      <c r="Y4255" s="19">
        <f t="shared" si="66"/>
        <v>0</v>
      </c>
      <c r="Z4255" s="19" t="str">
        <f>IFERROR(VLOOKUP(C:C,#REF!,19,FALSE),"0")</f>
        <v>0</v>
      </c>
    </row>
    <row r="4256" spans="1:26" x14ac:dyDescent="0.45">
      <c r="A4256" s="32" t="s">
        <v>13169</v>
      </c>
      <c r="B4256" s="32">
        <v>2</v>
      </c>
      <c r="C4256" s="32" t="s">
        <v>13170</v>
      </c>
      <c r="D4256" s="32" t="s">
        <v>12141</v>
      </c>
      <c r="E4256" s="32" t="s">
        <v>13292</v>
      </c>
      <c r="F4256" s="32">
        <v>3</v>
      </c>
      <c r="G4256" s="78" t="s">
        <v>13293</v>
      </c>
      <c r="H4256" s="33" t="s">
        <v>13294</v>
      </c>
      <c r="I4256" s="32" t="s">
        <v>13295</v>
      </c>
      <c r="J4256" s="32" t="s">
        <v>13175</v>
      </c>
      <c r="K4256" s="32" t="s">
        <v>12146</v>
      </c>
      <c r="L4256" s="34">
        <v>102.389191701</v>
      </c>
      <c r="M4256" s="34">
        <v>63993.244813099998</v>
      </c>
      <c r="N4256" s="32" t="s">
        <v>13296</v>
      </c>
      <c r="O4256" s="43" t="e">
        <f>VLOOKUP(U:U,#REF!,5,FALSE)</f>
        <v>#REF!</v>
      </c>
      <c r="P4256" s="43" t="e">
        <f>VLOOKUP(U:U,#REF!,4,FALSE)</f>
        <v>#REF!</v>
      </c>
      <c r="Q4256" s="43" t="e">
        <f>VLOOKUP(U:U,#REF!,2,FALSE)</f>
        <v>#REF!</v>
      </c>
      <c r="S4256" s="35" t="str">
        <f>VLOOKUP(G:G,old!G:J,4,FALSE)</f>
        <v>NE</v>
      </c>
      <c r="T4256" s="35" t="str">
        <f>VLOOKUP(G:G,old!G:K,5,FALSE)</f>
        <v>DWR</v>
      </c>
      <c r="U4256" s="35" t="str">
        <f>VLOOKUP(G:G,old!G:L,6,FALSE)</f>
        <v>MAE NAM MUN</v>
      </c>
      <c r="V4256" s="43">
        <f>VLOOKUP(G:G,old!G:M,7,FALSE)</f>
        <v>0</v>
      </c>
      <c r="X4256" s="43" t="str">
        <f>IFERROR(VLOOKUP(V:V,#REF!,3,FALSE),"0")</f>
        <v>0</v>
      </c>
      <c r="Y4256" s="19">
        <f t="shared" si="66"/>
        <v>0</v>
      </c>
      <c r="Z4256" s="19" t="str">
        <f>IFERROR(VLOOKUP(C:C,#REF!,19,FALSE),"0")</f>
        <v>0</v>
      </c>
    </row>
    <row r="4257" spans="1:26" x14ac:dyDescent="0.45">
      <c r="A4257" s="32" t="s">
        <v>13169</v>
      </c>
      <c r="B4257" s="32">
        <v>2</v>
      </c>
      <c r="C4257" s="32" t="s">
        <v>13170</v>
      </c>
      <c r="D4257" s="32" t="s">
        <v>12141</v>
      </c>
      <c r="E4257" s="32" t="s">
        <v>13292</v>
      </c>
      <c r="F4257" s="32">
        <v>3</v>
      </c>
      <c r="G4257" s="78" t="s">
        <v>13293</v>
      </c>
      <c r="H4257" s="33" t="s">
        <v>13297</v>
      </c>
      <c r="I4257" s="32" t="s">
        <v>13298</v>
      </c>
      <c r="J4257" s="32" t="s">
        <v>13175</v>
      </c>
      <c r="K4257" s="32" t="s">
        <v>12146</v>
      </c>
      <c r="L4257" s="34">
        <v>73.266022070700004</v>
      </c>
      <c r="M4257" s="34">
        <v>45791.2637942</v>
      </c>
      <c r="N4257" s="32" t="s">
        <v>13299</v>
      </c>
      <c r="O4257" s="43" t="e">
        <f>VLOOKUP(U:U,#REF!,5,FALSE)</f>
        <v>#REF!</v>
      </c>
      <c r="P4257" s="43" t="e">
        <f>VLOOKUP(U:U,#REF!,4,FALSE)</f>
        <v>#REF!</v>
      </c>
      <c r="Q4257" s="43" t="e">
        <f>VLOOKUP(U:U,#REF!,2,FALSE)</f>
        <v>#REF!</v>
      </c>
      <c r="S4257" s="35" t="str">
        <f>VLOOKUP(G:G,old!G:J,4,FALSE)</f>
        <v>NE</v>
      </c>
      <c r="T4257" s="35" t="str">
        <f>VLOOKUP(G:G,old!G:K,5,FALSE)</f>
        <v>DWR</v>
      </c>
      <c r="U4257" s="35" t="str">
        <f>VLOOKUP(G:G,old!G:L,6,FALSE)</f>
        <v>MAE NAM MUN</v>
      </c>
      <c r="V4257" s="43">
        <f>VLOOKUP(G:G,old!G:M,7,FALSE)</f>
        <v>0</v>
      </c>
      <c r="X4257" s="43" t="str">
        <f>IFERROR(VLOOKUP(V:V,#REF!,3,FALSE),"0")</f>
        <v>0</v>
      </c>
      <c r="Y4257" s="19">
        <f t="shared" si="66"/>
        <v>0</v>
      </c>
      <c r="Z4257" s="19" t="str">
        <f>IFERROR(VLOOKUP(C:C,#REF!,19,FALSE),"0")</f>
        <v>0</v>
      </c>
    </row>
    <row r="4258" spans="1:26" x14ac:dyDescent="0.45">
      <c r="A4258" s="32" t="s">
        <v>13169</v>
      </c>
      <c r="B4258" s="32">
        <v>2</v>
      </c>
      <c r="C4258" s="32" t="s">
        <v>13170</v>
      </c>
      <c r="D4258" s="32" t="s">
        <v>12141</v>
      </c>
      <c r="E4258" s="32" t="s">
        <v>13292</v>
      </c>
      <c r="F4258" s="32">
        <v>3</v>
      </c>
      <c r="G4258" s="78" t="s">
        <v>13293</v>
      </c>
      <c r="H4258" s="33" t="s">
        <v>13300</v>
      </c>
      <c r="I4258" s="32" t="s">
        <v>13301</v>
      </c>
      <c r="J4258" s="32" t="s">
        <v>13175</v>
      </c>
      <c r="K4258" s="32" t="s">
        <v>12146</v>
      </c>
      <c r="L4258" s="34">
        <v>38.135694450099997</v>
      </c>
      <c r="M4258" s="34">
        <v>23834.809031299999</v>
      </c>
      <c r="N4258" s="32" t="s">
        <v>13302</v>
      </c>
      <c r="O4258" s="43" t="e">
        <f>VLOOKUP(U:U,#REF!,5,FALSE)</f>
        <v>#REF!</v>
      </c>
      <c r="P4258" s="43" t="e">
        <f>VLOOKUP(U:U,#REF!,4,FALSE)</f>
        <v>#REF!</v>
      </c>
      <c r="Q4258" s="43" t="e">
        <f>VLOOKUP(U:U,#REF!,2,FALSE)</f>
        <v>#REF!</v>
      </c>
      <c r="S4258" s="35" t="str">
        <f>VLOOKUP(G:G,old!G:J,4,FALSE)</f>
        <v>NE</v>
      </c>
      <c r="T4258" s="35" t="str">
        <f>VLOOKUP(G:G,old!G:K,5,FALSE)</f>
        <v>DWR</v>
      </c>
      <c r="U4258" s="35" t="str">
        <f>VLOOKUP(G:G,old!G:L,6,FALSE)</f>
        <v>MAE NAM MUN</v>
      </c>
      <c r="V4258" s="43">
        <f>VLOOKUP(G:G,old!G:M,7,FALSE)</f>
        <v>0</v>
      </c>
      <c r="X4258" s="43" t="str">
        <f>IFERROR(VLOOKUP(V:V,#REF!,3,FALSE),"0")</f>
        <v>0</v>
      </c>
      <c r="Y4258" s="19">
        <f t="shared" si="66"/>
        <v>0</v>
      </c>
      <c r="Z4258" s="19" t="str">
        <f>IFERROR(VLOOKUP(C:C,#REF!,19,FALSE),"0")</f>
        <v>0</v>
      </c>
    </row>
    <row r="4259" spans="1:26" x14ac:dyDescent="0.45">
      <c r="A4259" s="32" t="s">
        <v>13169</v>
      </c>
      <c r="B4259" s="32">
        <v>2</v>
      </c>
      <c r="C4259" s="32" t="s">
        <v>13170</v>
      </c>
      <c r="D4259" s="32" t="s">
        <v>12141</v>
      </c>
      <c r="E4259" s="32" t="s">
        <v>13292</v>
      </c>
      <c r="F4259" s="32">
        <v>3</v>
      </c>
      <c r="G4259" s="78" t="s">
        <v>13293</v>
      </c>
      <c r="H4259" s="33" t="s">
        <v>13303</v>
      </c>
      <c r="I4259" s="32" t="s">
        <v>13304</v>
      </c>
      <c r="J4259" s="32" t="s">
        <v>13175</v>
      </c>
      <c r="K4259" s="32" t="s">
        <v>12146</v>
      </c>
      <c r="L4259" s="34">
        <v>100.06813990400001</v>
      </c>
      <c r="M4259" s="34">
        <v>62542.587440000003</v>
      </c>
      <c r="N4259" s="32" t="s">
        <v>13305</v>
      </c>
      <c r="O4259" s="43" t="e">
        <f>VLOOKUP(U:U,#REF!,5,FALSE)</f>
        <v>#REF!</v>
      </c>
      <c r="P4259" s="43" t="e">
        <f>VLOOKUP(U:U,#REF!,4,FALSE)</f>
        <v>#REF!</v>
      </c>
      <c r="Q4259" s="43" t="e">
        <f>VLOOKUP(U:U,#REF!,2,FALSE)</f>
        <v>#REF!</v>
      </c>
      <c r="S4259" s="35" t="str">
        <f>VLOOKUP(G:G,old!G:J,4,FALSE)</f>
        <v>NE</v>
      </c>
      <c r="T4259" s="35" t="str">
        <f>VLOOKUP(G:G,old!G:K,5,FALSE)</f>
        <v>DWR</v>
      </c>
      <c r="U4259" s="35" t="str">
        <f>VLOOKUP(G:G,old!G:L,6,FALSE)</f>
        <v>MAE NAM MUN</v>
      </c>
      <c r="V4259" s="43">
        <f>VLOOKUP(G:G,old!G:M,7,FALSE)</f>
        <v>0</v>
      </c>
      <c r="X4259" s="43" t="str">
        <f>IFERROR(VLOOKUP(V:V,#REF!,3,FALSE),"0")</f>
        <v>0</v>
      </c>
      <c r="Y4259" s="19">
        <f t="shared" si="66"/>
        <v>0</v>
      </c>
      <c r="Z4259" s="19" t="str">
        <f>IFERROR(VLOOKUP(C:C,#REF!,19,FALSE),"0")</f>
        <v>0</v>
      </c>
    </row>
    <row r="4260" spans="1:26" x14ac:dyDescent="0.45">
      <c r="A4260" s="32" t="s">
        <v>13169</v>
      </c>
      <c r="B4260" s="32">
        <v>2</v>
      </c>
      <c r="C4260" s="32" t="s">
        <v>13170</v>
      </c>
      <c r="D4260" s="32" t="s">
        <v>12141</v>
      </c>
      <c r="E4260" s="32" t="s">
        <v>13292</v>
      </c>
      <c r="F4260" s="32">
        <v>3</v>
      </c>
      <c r="G4260" s="78" t="s">
        <v>13293</v>
      </c>
      <c r="H4260" s="33" t="s">
        <v>13306</v>
      </c>
      <c r="I4260" s="32" t="s">
        <v>13307</v>
      </c>
      <c r="J4260" s="32" t="s">
        <v>13175</v>
      </c>
      <c r="K4260" s="32" t="s">
        <v>12146</v>
      </c>
      <c r="L4260" s="34">
        <v>27.971293983199999</v>
      </c>
      <c r="M4260" s="34">
        <v>17482.0587395</v>
      </c>
      <c r="N4260" s="32" t="s">
        <v>13308</v>
      </c>
      <c r="O4260" s="43" t="e">
        <f>VLOOKUP(U:U,#REF!,5,FALSE)</f>
        <v>#REF!</v>
      </c>
      <c r="P4260" s="43" t="e">
        <f>VLOOKUP(U:U,#REF!,4,FALSE)</f>
        <v>#REF!</v>
      </c>
      <c r="Q4260" s="43" t="e">
        <f>VLOOKUP(U:U,#REF!,2,FALSE)</f>
        <v>#REF!</v>
      </c>
      <c r="S4260" s="35" t="str">
        <f>VLOOKUP(G:G,old!G:J,4,FALSE)</f>
        <v>NE</v>
      </c>
      <c r="T4260" s="35" t="str">
        <f>VLOOKUP(G:G,old!G:K,5,FALSE)</f>
        <v>DWR</v>
      </c>
      <c r="U4260" s="35" t="str">
        <f>VLOOKUP(G:G,old!G:L,6,FALSE)</f>
        <v>MAE NAM MUN</v>
      </c>
      <c r="V4260" s="43">
        <f>VLOOKUP(G:G,old!G:M,7,FALSE)</f>
        <v>0</v>
      </c>
      <c r="X4260" s="43" t="str">
        <f>IFERROR(VLOOKUP(V:V,#REF!,3,FALSE),"0")</f>
        <v>0</v>
      </c>
      <c r="Y4260" s="19">
        <f t="shared" si="66"/>
        <v>0</v>
      </c>
      <c r="Z4260" s="19" t="str">
        <f>IFERROR(VLOOKUP(C:C,#REF!,19,FALSE),"0")</f>
        <v>0</v>
      </c>
    </row>
    <row r="4261" spans="1:26" x14ac:dyDescent="0.45">
      <c r="A4261" s="32" t="s">
        <v>13169</v>
      </c>
      <c r="B4261" s="32">
        <v>2</v>
      </c>
      <c r="C4261" s="32" t="s">
        <v>13170</v>
      </c>
      <c r="D4261" s="32" t="s">
        <v>12141</v>
      </c>
      <c r="E4261" s="32" t="s">
        <v>13292</v>
      </c>
      <c r="F4261" s="32">
        <v>3</v>
      </c>
      <c r="G4261" s="78" t="s">
        <v>13293</v>
      </c>
      <c r="H4261" s="33" t="s">
        <v>13309</v>
      </c>
      <c r="I4261" s="32" t="s">
        <v>13310</v>
      </c>
      <c r="J4261" s="32" t="s">
        <v>13175</v>
      </c>
      <c r="K4261" s="32" t="s">
        <v>12146</v>
      </c>
      <c r="L4261" s="34">
        <v>207.41252248000001</v>
      </c>
      <c r="M4261" s="34">
        <v>129632.82655</v>
      </c>
      <c r="N4261" s="32" t="s">
        <v>13311</v>
      </c>
      <c r="O4261" s="43" t="e">
        <f>VLOOKUP(U:U,#REF!,5,FALSE)</f>
        <v>#REF!</v>
      </c>
      <c r="P4261" s="43" t="e">
        <f>VLOOKUP(U:U,#REF!,4,FALSE)</f>
        <v>#REF!</v>
      </c>
      <c r="Q4261" s="43" t="e">
        <f>VLOOKUP(U:U,#REF!,2,FALSE)</f>
        <v>#REF!</v>
      </c>
      <c r="S4261" s="35" t="str">
        <f>VLOOKUP(G:G,old!G:J,4,FALSE)</f>
        <v>NE</v>
      </c>
      <c r="T4261" s="35" t="str">
        <f>VLOOKUP(G:G,old!G:K,5,FALSE)</f>
        <v>DWR</v>
      </c>
      <c r="U4261" s="35" t="str">
        <f>VLOOKUP(G:G,old!G:L,6,FALSE)</f>
        <v>MAE NAM MUN</v>
      </c>
      <c r="V4261" s="43">
        <f>VLOOKUP(G:G,old!G:M,7,FALSE)</f>
        <v>0</v>
      </c>
      <c r="X4261" s="43" t="str">
        <f>IFERROR(VLOOKUP(V:V,#REF!,3,FALSE),"0")</f>
        <v>0</v>
      </c>
      <c r="Y4261" s="19">
        <f t="shared" si="66"/>
        <v>0</v>
      </c>
      <c r="Z4261" s="19" t="str">
        <f>IFERROR(VLOOKUP(C:C,#REF!,19,FALSE),"0")</f>
        <v>0</v>
      </c>
    </row>
    <row r="4262" spans="1:26" x14ac:dyDescent="0.45">
      <c r="A4262" s="32" t="s">
        <v>13169</v>
      </c>
      <c r="B4262" s="32">
        <v>2</v>
      </c>
      <c r="C4262" s="32" t="s">
        <v>13170</v>
      </c>
      <c r="D4262" s="32" t="s">
        <v>12141</v>
      </c>
      <c r="E4262" s="32" t="s">
        <v>13292</v>
      </c>
      <c r="F4262" s="32">
        <v>3</v>
      </c>
      <c r="G4262" s="78" t="s">
        <v>13293</v>
      </c>
      <c r="H4262" s="33" t="s">
        <v>13312</v>
      </c>
      <c r="I4262" s="32" t="s">
        <v>13313</v>
      </c>
      <c r="J4262" s="32" t="s">
        <v>13175</v>
      </c>
      <c r="K4262" s="32" t="s">
        <v>12146</v>
      </c>
      <c r="L4262" s="34">
        <v>82.501135080899999</v>
      </c>
      <c r="M4262" s="34">
        <v>51563.209425599998</v>
      </c>
      <c r="N4262" s="32" t="s">
        <v>13314</v>
      </c>
      <c r="O4262" s="43" t="e">
        <f>VLOOKUP(U:U,#REF!,5,FALSE)</f>
        <v>#REF!</v>
      </c>
      <c r="P4262" s="43" t="e">
        <f>VLOOKUP(U:U,#REF!,4,FALSE)</f>
        <v>#REF!</v>
      </c>
      <c r="Q4262" s="43" t="e">
        <f>VLOOKUP(U:U,#REF!,2,FALSE)</f>
        <v>#REF!</v>
      </c>
      <c r="S4262" s="35" t="str">
        <f>VLOOKUP(G:G,old!G:J,4,FALSE)</f>
        <v>NE</v>
      </c>
      <c r="T4262" s="35" t="str">
        <f>VLOOKUP(G:G,old!G:K,5,FALSE)</f>
        <v>DWR</v>
      </c>
      <c r="U4262" s="35" t="str">
        <f>VLOOKUP(G:G,old!G:L,6,FALSE)</f>
        <v>MAE NAM MUN</v>
      </c>
      <c r="V4262" s="43">
        <f>VLOOKUP(G:G,old!G:M,7,FALSE)</f>
        <v>0</v>
      </c>
      <c r="X4262" s="43" t="str">
        <f>IFERROR(VLOOKUP(V:V,#REF!,3,FALSE),"0")</f>
        <v>0</v>
      </c>
      <c r="Y4262" s="19">
        <f t="shared" si="66"/>
        <v>0</v>
      </c>
      <c r="Z4262" s="19" t="str">
        <f>IFERROR(VLOOKUP(C:C,#REF!,19,FALSE),"0")</f>
        <v>0</v>
      </c>
    </row>
    <row r="4263" spans="1:26" x14ac:dyDescent="0.45">
      <c r="A4263" s="32" t="s">
        <v>13169</v>
      </c>
      <c r="B4263" s="32">
        <v>2</v>
      </c>
      <c r="C4263" s="32" t="s">
        <v>13170</v>
      </c>
      <c r="D4263" s="32" t="s">
        <v>12141</v>
      </c>
      <c r="E4263" s="32" t="s">
        <v>13292</v>
      </c>
      <c r="F4263" s="32">
        <v>3</v>
      </c>
      <c r="G4263" s="78" t="s">
        <v>13293</v>
      </c>
      <c r="H4263" s="33" t="s">
        <v>13315</v>
      </c>
      <c r="I4263" s="32" t="s">
        <v>13316</v>
      </c>
      <c r="J4263" s="32" t="s">
        <v>13175</v>
      </c>
      <c r="K4263" s="32" t="s">
        <v>12146</v>
      </c>
      <c r="L4263" s="34">
        <v>35.611071743899998</v>
      </c>
      <c r="M4263" s="34">
        <v>22256.919839900002</v>
      </c>
      <c r="N4263" s="32" t="s">
        <v>13317</v>
      </c>
      <c r="O4263" s="43" t="e">
        <f>VLOOKUP(U:U,#REF!,5,FALSE)</f>
        <v>#REF!</v>
      </c>
      <c r="P4263" s="43" t="e">
        <f>VLOOKUP(U:U,#REF!,4,FALSE)</f>
        <v>#REF!</v>
      </c>
      <c r="Q4263" s="43" t="e">
        <f>VLOOKUP(U:U,#REF!,2,FALSE)</f>
        <v>#REF!</v>
      </c>
      <c r="S4263" s="35" t="str">
        <f>VLOOKUP(G:G,old!G:J,4,FALSE)</f>
        <v>NE</v>
      </c>
      <c r="T4263" s="35" t="str">
        <f>VLOOKUP(G:G,old!G:K,5,FALSE)</f>
        <v>DWR</v>
      </c>
      <c r="U4263" s="35" t="str">
        <f>VLOOKUP(G:G,old!G:L,6,FALSE)</f>
        <v>MAE NAM MUN</v>
      </c>
      <c r="V4263" s="43">
        <f>VLOOKUP(G:G,old!G:M,7,FALSE)</f>
        <v>0</v>
      </c>
      <c r="X4263" s="43" t="str">
        <f>IFERROR(VLOOKUP(V:V,#REF!,3,FALSE),"0")</f>
        <v>0</v>
      </c>
      <c r="Y4263" s="19">
        <f t="shared" si="66"/>
        <v>0</v>
      </c>
      <c r="Z4263" s="19" t="str">
        <f>IFERROR(VLOOKUP(C:C,#REF!,19,FALSE),"0")</f>
        <v>0</v>
      </c>
    </row>
    <row r="4264" spans="1:26" x14ac:dyDescent="0.45">
      <c r="A4264" s="32" t="s">
        <v>13169</v>
      </c>
      <c r="B4264" s="32">
        <v>2</v>
      </c>
      <c r="C4264" s="32" t="s">
        <v>13170</v>
      </c>
      <c r="D4264" s="32" t="s">
        <v>12141</v>
      </c>
      <c r="E4264" s="32" t="s">
        <v>13292</v>
      </c>
      <c r="F4264" s="32">
        <v>3</v>
      </c>
      <c r="G4264" s="78" t="s">
        <v>13293</v>
      </c>
      <c r="H4264" s="33" t="s">
        <v>13318</v>
      </c>
      <c r="I4264" s="32" t="s">
        <v>13319</v>
      </c>
      <c r="J4264" s="32" t="s">
        <v>13175</v>
      </c>
      <c r="K4264" s="32" t="s">
        <v>12146</v>
      </c>
      <c r="L4264" s="34">
        <v>67.565689663200004</v>
      </c>
      <c r="M4264" s="34">
        <v>42228.556039499999</v>
      </c>
      <c r="N4264" s="32" t="s">
        <v>13320</v>
      </c>
      <c r="O4264" s="43" t="e">
        <f>VLOOKUP(U:U,#REF!,5,FALSE)</f>
        <v>#REF!</v>
      </c>
      <c r="P4264" s="43" t="e">
        <f>VLOOKUP(U:U,#REF!,4,FALSE)</f>
        <v>#REF!</v>
      </c>
      <c r="Q4264" s="43" t="e">
        <f>VLOOKUP(U:U,#REF!,2,FALSE)</f>
        <v>#REF!</v>
      </c>
      <c r="S4264" s="35" t="str">
        <f>VLOOKUP(G:G,old!G:J,4,FALSE)</f>
        <v>NE</v>
      </c>
      <c r="T4264" s="35" t="str">
        <f>VLOOKUP(G:G,old!G:K,5,FALSE)</f>
        <v>DWR</v>
      </c>
      <c r="U4264" s="35" t="str">
        <f>VLOOKUP(G:G,old!G:L,6,FALSE)</f>
        <v>MAE NAM MUN</v>
      </c>
      <c r="V4264" s="43">
        <f>VLOOKUP(G:G,old!G:M,7,FALSE)</f>
        <v>0</v>
      </c>
      <c r="X4264" s="43" t="str">
        <f>IFERROR(VLOOKUP(V:V,#REF!,3,FALSE),"0")</f>
        <v>0</v>
      </c>
      <c r="Y4264" s="19">
        <f t="shared" si="66"/>
        <v>0</v>
      </c>
      <c r="Z4264" s="19" t="str">
        <f>IFERROR(VLOOKUP(C:C,#REF!,19,FALSE),"0")</f>
        <v>0</v>
      </c>
    </row>
    <row r="4265" spans="1:26" x14ac:dyDescent="0.45">
      <c r="A4265" s="32" t="s">
        <v>13169</v>
      </c>
      <c r="B4265" s="32">
        <v>2</v>
      </c>
      <c r="C4265" s="32" t="s">
        <v>13170</v>
      </c>
      <c r="D4265" s="32" t="s">
        <v>12141</v>
      </c>
      <c r="E4265" s="32" t="s">
        <v>13292</v>
      </c>
      <c r="F4265" s="32">
        <v>3</v>
      </c>
      <c r="G4265" s="78" t="s">
        <v>13293</v>
      </c>
      <c r="H4265" s="33" t="s">
        <v>13321</v>
      </c>
      <c r="I4265" s="32" t="s">
        <v>13322</v>
      </c>
      <c r="J4265" s="32" t="s">
        <v>13175</v>
      </c>
      <c r="K4265" s="32" t="s">
        <v>12146</v>
      </c>
      <c r="L4265" s="34">
        <v>74.910126035999994</v>
      </c>
      <c r="M4265" s="34">
        <v>46818.828772499997</v>
      </c>
      <c r="N4265" s="32" t="s">
        <v>13323</v>
      </c>
      <c r="O4265" s="43" t="e">
        <f>VLOOKUP(U:U,#REF!,5,FALSE)</f>
        <v>#REF!</v>
      </c>
      <c r="P4265" s="43" t="e">
        <f>VLOOKUP(U:U,#REF!,4,FALSE)</f>
        <v>#REF!</v>
      </c>
      <c r="Q4265" s="43" t="e">
        <f>VLOOKUP(U:U,#REF!,2,FALSE)</f>
        <v>#REF!</v>
      </c>
      <c r="S4265" s="35" t="str">
        <f>VLOOKUP(G:G,old!G:J,4,FALSE)</f>
        <v>NE</v>
      </c>
      <c r="T4265" s="35" t="str">
        <f>VLOOKUP(G:G,old!G:K,5,FALSE)</f>
        <v>DWR</v>
      </c>
      <c r="U4265" s="35" t="str">
        <f>VLOOKUP(G:G,old!G:L,6,FALSE)</f>
        <v>MAE NAM MUN</v>
      </c>
      <c r="V4265" s="43">
        <f>VLOOKUP(G:G,old!G:M,7,FALSE)</f>
        <v>0</v>
      </c>
      <c r="X4265" s="43" t="str">
        <f>IFERROR(VLOOKUP(V:V,#REF!,3,FALSE),"0")</f>
        <v>0</v>
      </c>
      <c r="Y4265" s="19">
        <f t="shared" si="66"/>
        <v>0</v>
      </c>
      <c r="Z4265" s="19" t="str">
        <f>IFERROR(VLOOKUP(C:C,#REF!,19,FALSE),"0")</f>
        <v>0</v>
      </c>
    </row>
    <row r="4266" spans="1:26" x14ac:dyDescent="0.45">
      <c r="A4266" s="32" t="s">
        <v>13169</v>
      </c>
      <c r="B4266" s="32">
        <v>2</v>
      </c>
      <c r="C4266" s="32" t="s">
        <v>13170</v>
      </c>
      <c r="D4266" s="32" t="s">
        <v>12141</v>
      </c>
      <c r="E4266" s="32" t="s">
        <v>13292</v>
      </c>
      <c r="F4266" s="32">
        <v>3</v>
      </c>
      <c r="G4266" s="78" t="s">
        <v>13293</v>
      </c>
      <c r="H4266" s="33" t="s">
        <v>13324</v>
      </c>
      <c r="I4266" s="32" t="s">
        <v>13325</v>
      </c>
      <c r="J4266" s="32" t="s">
        <v>13175</v>
      </c>
      <c r="K4266" s="32" t="s">
        <v>12146</v>
      </c>
      <c r="L4266" s="34">
        <v>44.937355412099997</v>
      </c>
      <c r="M4266" s="34">
        <v>28085.8471326</v>
      </c>
      <c r="N4266" s="32" t="s">
        <v>13326</v>
      </c>
      <c r="O4266" s="43" t="e">
        <f>VLOOKUP(U:U,#REF!,5,FALSE)</f>
        <v>#REF!</v>
      </c>
      <c r="P4266" s="43" t="e">
        <f>VLOOKUP(U:U,#REF!,4,FALSE)</f>
        <v>#REF!</v>
      </c>
      <c r="Q4266" s="43" t="e">
        <f>VLOOKUP(U:U,#REF!,2,FALSE)</f>
        <v>#REF!</v>
      </c>
      <c r="S4266" s="35" t="str">
        <f>VLOOKUP(G:G,old!G:J,4,FALSE)</f>
        <v>NE</v>
      </c>
      <c r="T4266" s="35" t="str">
        <f>VLOOKUP(G:G,old!G:K,5,FALSE)</f>
        <v>DWR</v>
      </c>
      <c r="U4266" s="35" t="str">
        <f>VLOOKUP(G:G,old!G:L,6,FALSE)</f>
        <v>MAE NAM MUN</v>
      </c>
      <c r="V4266" s="43">
        <f>VLOOKUP(G:G,old!G:M,7,FALSE)</f>
        <v>0</v>
      </c>
      <c r="X4266" s="43" t="str">
        <f>IFERROR(VLOOKUP(V:V,#REF!,3,FALSE),"0")</f>
        <v>0</v>
      </c>
      <c r="Y4266" s="19">
        <f t="shared" si="66"/>
        <v>0</v>
      </c>
      <c r="Z4266" s="19" t="str">
        <f>IFERROR(VLOOKUP(C:C,#REF!,19,FALSE),"0")</f>
        <v>0</v>
      </c>
    </row>
    <row r="4267" spans="1:26" x14ac:dyDescent="0.45">
      <c r="A4267" s="32" t="s">
        <v>13169</v>
      </c>
      <c r="B4267" s="32">
        <v>2</v>
      </c>
      <c r="C4267" s="32" t="s">
        <v>13170</v>
      </c>
      <c r="D4267" s="32" t="s">
        <v>12141</v>
      </c>
      <c r="E4267" s="32" t="s">
        <v>13292</v>
      </c>
      <c r="F4267" s="32">
        <v>3</v>
      </c>
      <c r="G4267" s="78" t="s">
        <v>13293</v>
      </c>
      <c r="H4267" s="33" t="s">
        <v>13327</v>
      </c>
      <c r="I4267" s="32" t="s">
        <v>4296</v>
      </c>
      <c r="J4267" s="32" t="s">
        <v>13175</v>
      </c>
      <c r="K4267" s="32" t="s">
        <v>12146</v>
      </c>
      <c r="L4267" s="34">
        <v>69.2115005255</v>
      </c>
      <c r="M4267" s="34">
        <v>43257.187828399998</v>
      </c>
      <c r="N4267" s="32" t="s">
        <v>13328</v>
      </c>
      <c r="O4267" s="43" t="e">
        <f>VLOOKUP(U:U,#REF!,5,FALSE)</f>
        <v>#REF!</v>
      </c>
      <c r="P4267" s="43" t="e">
        <f>VLOOKUP(U:U,#REF!,4,FALSE)</f>
        <v>#REF!</v>
      </c>
      <c r="Q4267" s="43" t="e">
        <f>VLOOKUP(U:U,#REF!,2,FALSE)</f>
        <v>#REF!</v>
      </c>
      <c r="S4267" s="35" t="str">
        <f>VLOOKUP(G:G,old!G:J,4,FALSE)</f>
        <v>NE</v>
      </c>
      <c r="T4267" s="35" t="str">
        <f>VLOOKUP(G:G,old!G:K,5,FALSE)</f>
        <v>DWR</v>
      </c>
      <c r="U4267" s="35" t="str">
        <f>VLOOKUP(G:G,old!G:L,6,FALSE)</f>
        <v>MAE NAM MUN</v>
      </c>
      <c r="V4267" s="43">
        <f>VLOOKUP(G:G,old!G:M,7,FALSE)</f>
        <v>0</v>
      </c>
      <c r="X4267" s="43" t="str">
        <f>IFERROR(VLOOKUP(V:V,#REF!,3,FALSE),"0")</f>
        <v>0</v>
      </c>
      <c r="Y4267" s="19">
        <f t="shared" si="66"/>
        <v>0</v>
      </c>
      <c r="Z4267" s="19" t="str">
        <f>IFERROR(VLOOKUP(C:C,#REF!,19,FALSE),"0")</f>
        <v>0</v>
      </c>
    </row>
    <row r="4268" spans="1:26" x14ac:dyDescent="0.45">
      <c r="A4268" s="32" t="s">
        <v>13169</v>
      </c>
      <c r="B4268" s="32">
        <v>2</v>
      </c>
      <c r="C4268" s="32" t="s">
        <v>13170</v>
      </c>
      <c r="D4268" s="32" t="s">
        <v>12141</v>
      </c>
      <c r="E4268" s="32" t="s">
        <v>13292</v>
      </c>
      <c r="F4268" s="32">
        <v>3</v>
      </c>
      <c r="G4268" s="78" t="s">
        <v>13293</v>
      </c>
      <c r="H4268" s="33" t="s">
        <v>13329</v>
      </c>
      <c r="I4268" s="32" t="s">
        <v>13330</v>
      </c>
      <c r="J4268" s="32" t="s">
        <v>13175</v>
      </c>
      <c r="K4268" s="32" t="s">
        <v>12146</v>
      </c>
      <c r="L4268" s="34">
        <v>50.463771344400001</v>
      </c>
      <c r="M4268" s="34">
        <v>31539.8570903</v>
      </c>
      <c r="N4268" s="32" t="s">
        <v>13331</v>
      </c>
      <c r="O4268" s="43" t="e">
        <f>VLOOKUP(U:U,#REF!,5,FALSE)</f>
        <v>#REF!</v>
      </c>
      <c r="P4268" s="43" t="e">
        <f>VLOOKUP(U:U,#REF!,4,FALSE)</f>
        <v>#REF!</v>
      </c>
      <c r="Q4268" s="43" t="e">
        <f>VLOOKUP(U:U,#REF!,2,FALSE)</f>
        <v>#REF!</v>
      </c>
      <c r="S4268" s="35" t="str">
        <f>VLOOKUP(G:G,old!G:J,4,FALSE)</f>
        <v>NE</v>
      </c>
      <c r="T4268" s="35" t="str">
        <f>VLOOKUP(G:G,old!G:K,5,FALSE)</f>
        <v>DWR</v>
      </c>
      <c r="U4268" s="35" t="str">
        <f>VLOOKUP(G:G,old!G:L,6,FALSE)</f>
        <v>MAE NAM MUN</v>
      </c>
      <c r="V4268" s="43">
        <f>VLOOKUP(G:G,old!G:M,7,FALSE)</f>
        <v>0</v>
      </c>
      <c r="X4268" s="43" t="str">
        <f>IFERROR(VLOOKUP(V:V,#REF!,3,FALSE),"0")</f>
        <v>0</v>
      </c>
      <c r="Y4268" s="19">
        <f t="shared" si="66"/>
        <v>0</v>
      </c>
      <c r="Z4268" s="19" t="str">
        <f>IFERROR(VLOOKUP(C:C,#REF!,19,FALSE),"0")</f>
        <v>0</v>
      </c>
    </row>
    <row r="4269" spans="1:26" x14ac:dyDescent="0.45">
      <c r="A4269" s="32" t="s">
        <v>13169</v>
      </c>
      <c r="B4269" s="32">
        <v>2</v>
      </c>
      <c r="C4269" s="32" t="s">
        <v>13170</v>
      </c>
      <c r="D4269" s="32" t="s">
        <v>12141</v>
      </c>
      <c r="E4269" s="32" t="s">
        <v>13292</v>
      </c>
      <c r="F4269" s="32">
        <v>3</v>
      </c>
      <c r="G4269" s="78" t="s">
        <v>13293</v>
      </c>
      <c r="H4269" s="33" t="s">
        <v>13332</v>
      </c>
      <c r="I4269" s="32" t="s">
        <v>13333</v>
      </c>
      <c r="J4269" s="32" t="s">
        <v>13175</v>
      </c>
      <c r="K4269" s="32" t="s">
        <v>12146</v>
      </c>
      <c r="L4269" s="34">
        <v>31.8394031618</v>
      </c>
      <c r="M4269" s="34">
        <v>19899.6269761</v>
      </c>
      <c r="N4269" s="32" t="s">
        <v>13334</v>
      </c>
      <c r="O4269" s="43" t="e">
        <f>VLOOKUP(U:U,#REF!,5,FALSE)</f>
        <v>#REF!</v>
      </c>
      <c r="P4269" s="43" t="e">
        <f>VLOOKUP(U:U,#REF!,4,FALSE)</f>
        <v>#REF!</v>
      </c>
      <c r="Q4269" s="43" t="e">
        <f>VLOOKUP(U:U,#REF!,2,FALSE)</f>
        <v>#REF!</v>
      </c>
      <c r="S4269" s="35" t="str">
        <f>VLOOKUP(G:G,old!G:J,4,FALSE)</f>
        <v>NE</v>
      </c>
      <c r="T4269" s="35" t="str">
        <f>VLOOKUP(G:G,old!G:K,5,FALSE)</f>
        <v>DWR</v>
      </c>
      <c r="U4269" s="35" t="str">
        <f>VLOOKUP(G:G,old!G:L,6,FALSE)</f>
        <v>MAE NAM MUN</v>
      </c>
      <c r="V4269" s="43">
        <f>VLOOKUP(G:G,old!G:M,7,FALSE)</f>
        <v>0</v>
      </c>
      <c r="X4269" s="43" t="str">
        <f>IFERROR(VLOOKUP(V:V,#REF!,3,FALSE),"0")</f>
        <v>0</v>
      </c>
      <c r="Y4269" s="19">
        <f t="shared" si="66"/>
        <v>0</v>
      </c>
      <c r="Z4269" s="19" t="str">
        <f>IFERROR(VLOOKUP(C:C,#REF!,19,FALSE),"0")</f>
        <v>0</v>
      </c>
    </row>
    <row r="4270" spans="1:26" x14ac:dyDescent="0.45">
      <c r="A4270" s="32" t="s">
        <v>13169</v>
      </c>
      <c r="B4270" s="32">
        <v>2</v>
      </c>
      <c r="C4270" s="32" t="s">
        <v>13170</v>
      </c>
      <c r="D4270" s="32" t="s">
        <v>12141</v>
      </c>
      <c r="E4270" s="32" t="s">
        <v>13292</v>
      </c>
      <c r="F4270" s="32">
        <v>3</v>
      </c>
      <c r="G4270" s="78" t="s">
        <v>13293</v>
      </c>
      <c r="H4270" s="33" t="s">
        <v>13335</v>
      </c>
      <c r="I4270" s="32" t="s">
        <v>13336</v>
      </c>
      <c r="J4270" s="32" t="s">
        <v>13175</v>
      </c>
      <c r="K4270" s="32" t="s">
        <v>12146</v>
      </c>
      <c r="L4270" s="34">
        <v>133.27409311100001</v>
      </c>
      <c r="M4270" s="34">
        <v>83296.308194400001</v>
      </c>
      <c r="N4270" s="32" t="s">
        <v>13337</v>
      </c>
      <c r="O4270" s="43" t="e">
        <f>VLOOKUP(U:U,#REF!,5,FALSE)</f>
        <v>#REF!</v>
      </c>
      <c r="P4270" s="43" t="e">
        <f>VLOOKUP(U:U,#REF!,4,FALSE)</f>
        <v>#REF!</v>
      </c>
      <c r="Q4270" s="43" t="e">
        <f>VLOOKUP(U:U,#REF!,2,FALSE)</f>
        <v>#REF!</v>
      </c>
      <c r="S4270" s="35" t="str">
        <f>VLOOKUP(G:G,old!G:J,4,FALSE)</f>
        <v>NE</v>
      </c>
      <c r="T4270" s="35" t="str">
        <f>VLOOKUP(G:G,old!G:K,5,FALSE)</f>
        <v>DWR</v>
      </c>
      <c r="U4270" s="35" t="str">
        <f>VLOOKUP(G:G,old!G:L,6,FALSE)</f>
        <v>MAE NAM MUN</v>
      </c>
      <c r="V4270" s="43">
        <f>VLOOKUP(G:G,old!G:M,7,FALSE)</f>
        <v>0</v>
      </c>
      <c r="X4270" s="43" t="str">
        <f>IFERROR(VLOOKUP(V:V,#REF!,3,FALSE),"0")</f>
        <v>0</v>
      </c>
      <c r="Y4270" s="19">
        <f t="shared" si="66"/>
        <v>0</v>
      </c>
      <c r="Z4270" s="19" t="str">
        <f>IFERROR(VLOOKUP(C:C,#REF!,19,FALSE),"0")</f>
        <v>0</v>
      </c>
    </row>
    <row r="4271" spans="1:26" x14ac:dyDescent="0.45">
      <c r="A4271" s="32" t="s">
        <v>13169</v>
      </c>
      <c r="B4271" s="32">
        <v>2</v>
      </c>
      <c r="C4271" s="32" t="s">
        <v>13170</v>
      </c>
      <c r="D4271" s="32" t="s">
        <v>12141</v>
      </c>
      <c r="E4271" s="32" t="s">
        <v>13292</v>
      </c>
      <c r="F4271" s="32">
        <v>3</v>
      </c>
      <c r="G4271" s="78" t="s">
        <v>13293</v>
      </c>
      <c r="H4271" s="33" t="s">
        <v>13338</v>
      </c>
      <c r="I4271" s="32" t="s">
        <v>13339</v>
      </c>
      <c r="J4271" s="32" t="s">
        <v>13175</v>
      </c>
      <c r="K4271" s="32" t="s">
        <v>12146</v>
      </c>
      <c r="L4271" s="34">
        <v>49.973419374999999</v>
      </c>
      <c r="M4271" s="34">
        <v>31233.387109399999</v>
      </c>
      <c r="N4271" s="32" t="s">
        <v>13340</v>
      </c>
      <c r="O4271" s="43" t="e">
        <f>VLOOKUP(U:U,#REF!,5,FALSE)</f>
        <v>#REF!</v>
      </c>
      <c r="P4271" s="43" t="e">
        <f>VLOOKUP(U:U,#REF!,4,FALSE)</f>
        <v>#REF!</v>
      </c>
      <c r="Q4271" s="43" t="e">
        <f>VLOOKUP(U:U,#REF!,2,FALSE)</f>
        <v>#REF!</v>
      </c>
      <c r="S4271" s="35" t="str">
        <f>VLOOKUP(G:G,old!G:J,4,FALSE)</f>
        <v>NE</v>
      </c>
      <c r="T4271" s="35" t="str">
        <f>VLOOKUP(G:G,old!G:K,5,FALSE)</f>
        <v>DWR</v>
      </c>
      <c r="U4271" s="35" t="str">
        <f>VLOOKUP(G:G,old!G:L,6,FALSE)</f>
        <v>MAE NAM MUN</v>
      </c>
      <c r="V4271" s="43">
        <f>VLOOKUP(G:G,old!G:M,7,FALSE)</f>
        <v>0</v>
      </c>
      <c r="X4271" s="43" t="str">
        <f>IFERROR(VLOOKUP(V:V,#REF!,3,FALSE),"0")</f>
        <v>0</v>
      </c>
      <c r="Y4271" s="19">
        <f t="shared" si="66"/>
        <v>0</v>
      </c>
      <c r="Z4271" s="19" t="str">
        <f>IFERROR(VLOOKUP(C:C,#REF!,19,FALSE),"0")</f>
        <v>0</v>
      </c>
    </row>
    <row r="4272" spans="1:26" x14ac:dyDescent="0.45">
      <c r="A4272" s="32" t="s">
        <v>13169</v>
      </c>
      <c r="B4272" s="32">
        <v>2</v>
      </c>
      <c r="C4272" s="32" t="s">
        <v>13170</v>
      </c>
      <c r="D4272" s="32" t="s">
        <v>12141</v>
      </c>
      <c r="E4272" s="32" t="s">
        <v>13292</v>
      </c>
      <c r="F4272" s="32">
        <v>3</v>
      </c>
      <c r="G4272" s="78" t="s">
        <v>13293</v>
      </c>
      <c r="H4272" s="33" t="s">
        <v>13341</v>
      </c>
      <c r="I4272" s="32" t="s">
        <v>10692</v>
      </c>
      <c r="J4272" s="32" t="s">
        <v>13175</v>
      </c>
      <c r="K4272" s="32" t="s">
        <v>12146</v>
      </c>
      <c r="L4272" s="34">
        <v>43.836678225199996</v>
      </c>
      <c r="M4272" s="34">
        <v>27397.9238907</v>
      </c>
      <c r="N4272" s="32" t="s">
        <v>13342</v>
      </c>
      <c r="O4272" s="43" t="e">
        <f>VLOOKUP(U:U,#REF!,5,FALSE)</f>
        <v>#REF!</v>
      </c>
      <c r="P4272" s="43" t="e">
        <f>VLOOKUP(U:U,#REF!,4,FALSE)</f>
        <v>#REF!</v>
      </c>
      <c r="Q4272" s="43" t="e">
        <f>VLOOKUP(U:U,#REF!,2,FALSE)</f>
        <v>#REF!</v>
      </c>
      <c r="S4272" s="35" t="str">
        <f>VLOOKUP(G:G,old!G:J,4,FALSE)</f>
        <v>NE</v>
      </c>
      <c r="T4272" s="35" t="str">
        <f>VLOOKUP(G:G,old!G:K,5,FALSE)</f>
        <v>DWR</v>
      </c>
      <c r="U4272" s="35" t="str">
        <f>VLOOKUP(G:G,old!G:L,6,FALSE)</f>
        <v>MAE NAM MUN</v>
      </c>
      <c r="V4272" s="43">
        <f>VLOOKUP(G:G,old!G:M,7,FALSE)</f>
        <v>0</v>
      </c>
      <c r="X4272" s="43" t="str">
        <f>IFERROR(VLOOKUP(V:V,#REF!,3,FALSE),"0")</f>
        <v>0</v>
      </c>
      <c r="Y4272" s="19">
        <f t="shared" si="66"/>
        <v>0</v>
      </c>
      <c r="Z4272" s="19" t="str">
        <f>IFERROR(VLOOKUP(C:C,#REF!,19,FALSE),"0")</f>
        <v>0</v>
      </c>
    </row>
    <row r="4273" spans="1:26" x14ac:dyDescent="0.45">
      <c r="A4273" s="32" t="s">
        <v>13169</v>
      </c>
      <c r="B4273" s="32">
        <v>2</v>
      </c>
      <c r="C4273" s="32" t="s">
        <v>13170</v>
      </c>
      <c r="D4273" s="32" t="s">
        <v>12141</v>
      </c>
      <c r="E4273" s="32" t="s">
        <v>13292</v>
      </c>
      <c r="F4273" s="32">
        <v>3</v>
      </c>
      <c r="G4273" s="78" t="s">
        <v>13293</v>
      </c>
      <c r="H4273" s="33" t="s">
        <v>13343</v>
      </c>
      <c r="I4273" s="32" t="s">
        <v>6954</v>
      </c>
      <c r="J4273" s="32" t="s">
        <v>13175</v>
      </c>
      <c r="K4273" s="32" t="s">
        <v>12146</v>
      </c>
      <c r="L4273" s="34">
        <v>29.7686099905</v>
      </c>
      <c r="M4273" s="34">
        <v>18605.381244100001</v>
      </c>
      <c r="N4273" s="32" t="s">
        <v>13344</v>
      </c>
      <c r="O4273" s="43" t="e">
        <f>VLOOKUP(U:U,#REF!,5,FALSE)</f>
        <v>#REF!</v>
      </c>
      <c r="P4273" s="43" t="e">
        <f>VLOOKUP(U:U,#REF!,4,FALSE)</f>
        <v>#REF!</v>
      </c>
      <c r="Q4273" s="43" t="e">
        <f>VLOOKUP(U:U,#REF!,2,FALSE)</f>
        <v>#REF!</v>
      </c>
      <c r="S4273" s="35" t="str">
        <f>VLOOKUP(G:G,old!G:J,4,FALSE)</f>
        <v>NE</v>
      </c>
      <c r="T4273" s="35" t="str">
        <f>VLOOKUP(G:G,old!G:K,5,FALSE)</f>
        <v>DWR</v>
      </c>
      <c r="U4273" s="35" t="str">
        <f>VLOOKUP(G:G,old!G:L,6,FALSE)</f>
        <v>MAE NAM MUN</v>
      </c>
      <c r="V4273" s="43">
        <f>VLOOKUP(G:G,old!G:M,7,FALSE)</f>
        <v>0</v>
      </c>
      <c r="X4273" s="43" t="str">
        <f>IFERROR(VLOOKUP(V:V,#REF!,3,FALSE),"0")</f>
        <v>0</v>
      </c>
      <c r="Y4273" s="19">
        <f t="shared" si="66"/>
        <v>0</v>
      </c>
      <c r="Z4273" s="19" t="str">
        <f>IFERROR(VLOOKUP(C:C,#REF!,19,FALSE),"0")</f>
        <v>0</v>
      </c>
    </row>
    <row r="4274" spans="1:26" x14ac:dyDescent="0.45">
      <c r="A4274" s="32" t="s">
        <v>13169</v>
      </c>
      <c r="B4274" s="32">
        <v>2</v>
      </c>
      <c r="C4274" s="32" t="s">
        <v>13170</v>
      </c>
      <c r="D4274" s="32" t="s">
        <v>12141</v>
      </c>
      <c r="E4274" s="32" t="s">
        <v>13292</v>
      </c>
      <c r="F4274" s="32">
        <v>3</v>
      </c>
      <c r="G4274" s="78" t="s">
        <v>13293</v>
      </c>
      <c r="H4274" s="33" t="s">
        <v>13345</v>
      </c>
      <c r="I4274" s="32" t="s">
        <v>736</v>
      </c>
      <c r="J4274" s="32" t="s">
        <v>13175</v>
      </c>
      <c r="K4274" s="32" t="s">
        <v>12146</v>
      </c>
      <c r="L4274" s="34">
        <v>55.893221565799998</v>
      </c>
      <c r="M4274" s="34">
        <v>34933.263478599998</v>
      </c>
      <c r="N4274" s="32" t="s">
        <v>13346</v>
      </c>
      <c r="O4274" s="43" t="e">
        <f>VLOOKUP(U:U,#REF!,5,FALSE)</f>
        <v>#REF!</v>
      </c>
      <c r="P4274" s="43" t="e">
        <f>VLOOKUP(U:U,#REF!,4,FALSE)</f>
        <v>#REF!</v>
      </c>
      <c r="Q4274" s="43" t="e">
        <f>VLOOKUP(U:U,#REF!,2,FALSE)</f>
        <v>#REF!</v>
      </c>
      <c r="S4274" s="35" t="str">
        <f>VLOOKUP(G:G,old!G:J,4,FALSE)</f>
        <v>NE</v>
      </c>
      <c r="T4274" s="35" t="str">
        <f>VLOOKUP(G:G,old!G:K,5,FALSE)</f>
        <v>DWR</v>
      </c>
      <c r="U4274" s="35" t="str">
        <f>VLOOKUP(G:G,old!G:L,6,FALSE)</f>
        <v>MAE NAM MUN</v>
      </c>
      <c r="V4274" s="43">
        <f>VLOOKUP(G:G,old!G:M,7,FALSE)</f>
        <v>0</v>
      </c>
      <c r="X4274" s="43" t="str">
        <f>IFERROR(VLOOKUP(V:V,#REF!,3,FALSE),"0")</f>
        <v>0</v>
      </c>
      <c r="Y4274" s="19">
        <f t="shared" si="66"/>
        <v>0</v>
      </c>
      <c r="Z4274" s="19" t="str">
        <f>IFERROR(VLOOKUP(C:C,#REF!,19,FALSE),"0")</f>
        <v>0</v>
      </c>
    </row>
    <row r="4275" spans="1:26" x14ac:dyDescent="0.45">
      <c r="A4275" s="32" t="s">
        <v>13169</v>
      </c>
      <c r="B4275" s="32">
        <v>2</v>
      </c>
      <c r="C4275" s="32" t="s">
        <v>13170</v>
      </c>
      <c r="D4275" s="32" t="s">
        <v>12141</v>
      </c>
      <c r="E4275" s="32" t="s">
        <v>13292</v>
      </c>
      <c r="F4275" s="32">
        <v>3</v>
      </c>
      <c r="G4275" s="78" t="s">
        <v>13293</v>
      </c>
      <c r="H4275" s="33" t="s">
        <v>13347</v>
      </c>
      <c r="I4275" s="32" t="s">
        <v>13348</v>
      </c>
      <c r="J4275" s="32" t="s">
        <v>13175</v>
      </c>
      <c r="K4275" s="32" t="s">
        <v>12146</v>
      </c>
      <c r="L4275" s="34">
        <v>68.6012240174</v>
      </c>
      <c r="M4275" s="34">
        <v>42875.765010900002</v>
      </c>
      <c r="N4275" s="32" t="s">
        <v>13349</v>
      </c>
      <c r="O4275" s="43" t="e">
        <f>VLOOKUP(U:U,#REF!,5,FALSE)</f>
        <v>#REF!</v>
      </c>
      <c r="P4275" s="43" t="e">
        <f>VLOOKUP(U:U,#REF!,4,FALSE)</f>
        <v>#REF!</v>
      </c>
      <c r="Q4275" s="43" t="e">
        <f>VLOOKUP(U:U,#REF!,2,FALSE)</f>
        <v>#REF!</v>
      </c>
      <c r="S4275" s="35" t="str">
        <f>VLOOKUP(G:G,old!G:J,4,FALSE)</f>
        <v>NE</v>
      </c>
      <c r="T4275" s="35" t="str">
        <f>VLOOKUP(G:G,old!G:K,5,FALSE)</f>
        <v>DWR</v>
      </c>
      <c r="U4275" s="35" t="str">
        <f>VLOOKUP(G:G,old!G:L,6,FALSE)</f>
        <v>MAE NAM MUN</v>
      </c>
      <c r="V4275" s="43">
        <f>VLOOKUP(G:G,old!G:M,7,FALSE)</f>
        <v>0</v>
      </c>
      <c r="X4275" s="43" t="str">
        <f>IFERROR(VLOOKUP(V:V,#REF!,3,FALSE),"0")</f>
        <v>0</v>
      </c>
      <c r="Y4275" s="19">
        <f t="shared" si="66"/>
        <v>0</v>
      </c>
      <c r="Z4275" s="19" t="str">
        <f>IFERROR(VLOOKUP(C:C,#REF!,19,FALSE),"0")</f>
        <v>0</v>
      </c>
    </row>
    <row r="4276" spans="1:26" x14ac:dyDescent="0.45">
      <c r="A4276" s="32" t="s">
        <v>13169</v>
      </c>
      <c r="B4276" s="32">
        <v>2</v>
      </c>
      <c r="C4276" s="32" t="s">
        <v>13170</v>
      </c>
      <c r="D4276" s="32" t="s">
        <v>12141</v>
      </c>
      <c r="E4276" s="32" t="s">
        <v>13350</v>
      </c>
      <c r="F4276" s="32">
        <v>3</v>
      </c>
      <c r="G4276" s="78" t="s">
        <v>13351</v>
      </c>
      <c r="H4276" s="33" t="s">
        <v>13352</v>
      </c>
      <c r="I4276" s="32" t="s">
        <v>12246</v>
      </c>
      <c r="J4276" s="32" t="s">
        <v>13175</v>
      </c>
      <c r="K4276" s="32" t="s">
        <v>12146</v>
      </c>
      <c r="L4276" s="34">
        <v>38.354210988699997</v>
      </c>
      <c r="M4276" s="34">
        <v>23971.3818679</v>
      </c>
      <c r="N4276" s="32" t="s">
        <v>13353</v>
      </c>
      <c r="O4276" s="43" t="e">
        <f>VLOOKUP(U:U,#REF!,5,FALSE)</f>
        <v>#REF!</v>
      </c>
      <c r="P4276" s="43" t="e">
        <f>VLOOKUP(U:U,#REF!,4,FALSE)</f>
        <v>#REF!</v>
      </c>
      <c r="Q4276" s="43" t="e">
        <f>VLOOKUP(U:U,#REF!,2,FALSE)</f>
        <v>#REF!</v>
      </c>
      <c r="S4276" s="35" t="str">
        <f>VLOOKUP(G:G,old!G:J,4,FALSE)</f>
        <v>NE</v>
      </c>
      <c r="T4276" s="35" t="str">
        <f>VLOOKUP(G:G,old!G:K,5,FALSE)</f>
        <v>DWR</v>
      </c>
      <c r="U4276" s="35" t="str">
        <f>VLOOKUP(G:G,old!G:L,6,FALSE)</f>
        <v>MAE NAM MUN</v>
      </c>
      <c r="V4276" s="43">
        <f>VLOOKUP(G:G,old!G:M,7,FALSE)</f>
        <v>0</v>
      </c>
      <c r="X4276" s="43" t="str">
        <f>IFERROR(VLOOKUP(V:V,#REF!,3,FALSE),"0")</f>
        <v>0</v>
      </c>
      <c r="Y4276" s="19">
        <f t="shared" si="66"/>
        <v>0</v>
      </c>
      <c r="Z4276" s="19" t="str">
        <f>IFERROR(VLOOKUP(C:C,#REF!,19,FALSE),"0")</f>
        <v>0</v>
      </c>
    </row>
    <row r="4277" spans="1:26" x14ac:dyDescent="0.45">
      <c r="A4277" s="32" t="s">
        <v>13169</v>
      </c>
      <c r="B4277" s="32">
        <v>2</v>
      </c>
      <c r="C4277" s="32" t="s">
        <v>13170</v>
      </c>
      <c r="D4277" s="32" t="s">
        <v>12141</v>
      </c>
      <c r="E4277" s="32" t="s">
        <v>13350</v>
      </c>
      <c r="F4277" s="32">
        <v>3</v>
      </c>
      <c r="G4277" s="78" t="s">
        <v>13351</v>
      </c>
      <c r="H4277" s="33" t="s">
        <v>13354</v>
      </c>
      <c r="I4277" s="32" t="s">
        <v>13355</v>
      </c>
      <c r="J4277" s="32" t="s">
        <v>13175</v>
      </c>
      <c r="K4277" s="32" t="s">
        <v>12146</v>
      </c>
      <c r="L4277" s="34">
        <v>42.734719223900001</v>
      </c>
      <c r="M4277" s="34">
        <v>26709.199514899999</v>
      </c>
      <c r="N4277" s="32" t="s">
        <v>13356</v>
      </c>
      <c r="O4277" s="43" t="e">
        <f>VLOOKUP(U:U,#REF!,5,FALSE)</f>
        <v>#REF!</v>
      </c>
      <c r="P4277" s="43" t="e">
        <f>VLOOKUP(U:U,#REF!,4,FALSE)</f>
        <v>#REF!</v>
      </c>
      <c r="Q4277" s="43" t="e">
        <f>VLOOKUP(U:U,#REF!,2,FALSE)</f>
        <v>#REF!</v>
      </c>
      <c r="S4277" s="35" t="str">
        <f>VLOOKUP(G:G,old!G:J,4,FALSE)</f>
        <v>NE</v>
      </c>
      <c r="T4277" s="35" t="str">
        <f>VLOOKUP(G:G,old!G:K,5,FALSE)</f>
        <v>DWR</v>
      </c>
      <c r="U4277" s="35" t="str">
        <f>VLOOKUP(G:G,old!G:L,6,FALSE)</f>
        <v>MAE NAM MUN</v>
      </c>
      <c r="V4277" s="43">
        <f>VLOOKUP(G:G,old!G:M,7,FALSE)</f>
        <v>0</v>
      </c>
      <c r="X4277" s="43" t="str">
        <f>IFERROR(VLOOKUP(V:V,#REF!,3,FALSE),"0")</f>
        <v>0</v>
      </c>
      <c r="Y4277" s="19">
        <f t="shared" si="66"/>
        <v>0</v>
      </c>
      <c r="Z4277" s="19" t="str">
        <f>IFERROR(VLOOKUP(C:C,#REF!,19,FALSE),"0")</f>
        <v>0</v>
      </c>
    </row>
    <row r="4278" spans="1:26" x14ac:dyDescent="0.45">
      <c r="A4278" s="32" t="s">
        <v>13169</v>
      </c>
      <c r="B4278" s="32">
        <v>2</v>
      </c>
      <c r="C4278" s="32" t="s">
        <v>13170</v>
      </c>
      <c r="D4278" s="32" t="s">
        <v>12141</v>
      </c>
      <c r="E4278" s="32" t="s">
        <v>13350</v>
      </c>
      <c r="F4278" s="32">
        <v>3</v>
      </c>
      <c r="G4278" s="78" t="s">
        <v>13351</v>
      </c>
      <c r="H4278" s="33" t="s">
        <v>13357</v>
      </c>
      <c r="I4278" s="32" t="s">
        <v>13358</v>
      </c>
      <c r="J4278" s="32" t="s">
        <v>13175</v>
      </c>
      <c r="K4278" s="32" t="s">
        <v>12146</v>
      </c>
      <c r="L4278" s="34">
        <v>37.823925235899999</v>
      </c>
      <c r="M4278" s="34">
        <v>23639.953272399998</v>
      </c>
      <c r="N4278" s="32" t="s">
        <v>13359</v>
      </c>
      <c r="O4278" s="43" t="e">
        <f>VLOOKUP(U:U,#REF!,5,FALSE)</f>
        <v>#REF!</v>
      </c>
      <c r="P4278" s="43" t="e">
        <f>VLOOKUP(U:U,#REF!,4,FALSE)</f>
        <v>#REF!</v>
      </c>
      <c r="Q4278" s="43" t="e">
        <f>VLOOKUP(U:U,#REF!,2,FALSE)</f>
        <v>#REF!</v>
      </c>
      <c r="S4278" s="35" t="str">
        <f>VLOOKUP(G:G,old!G:J,4,FALSE)</f>
        <v>NE</v>
      </c>
      <c r="T4278" s="35" t="str">
        <f>VLOOKUP(G:G,old!G:K,5,FALSE)</f>
        <v>DWR</v>
      </c>
      <c r="U4278" s="35" t="str">
        <f>VLOOKUP(G:G,old!G:L,6,FALSE)</f>
        <v>MAE NAM MUN</v>
      </c>
      <c r="V4278" s="43">
        <f>VLOOKUP(G:G,old!G:M,7,FALSE)</f>
        <v>0</v>
      </c>
      <c r="X4278" s="43" t="str">
        <f>IFERROR(VLOOKUP(V:V,#REF!,3,FALSE),"0")</f>
        <v>0</v>
      </c>
      <c r="Y4278" s="19">
        <f t="shared" si="66"/>
        <v>0</v>
      </c>
      <c r="Z4278" s="19" t="str">
        <f>IFERROR(VLOOKUP(C:C,#REF!,19,FALSE),"0")</f>
        <v>0</v>
      </c>
    </row>
    <row r="4279" spans="1:26" x14ac:dyDescent="0.45">
      <c r="A4279" s="32" t="s">
        <v>13169</v>
      </c>
      <c r="B4279" s="32">
        <v>2</v>
      </c>
      <c r="C4279" s="32" t="s">
        <v>13170</v>
      </c>
      <c r="D4279" s="32" t="s">
        <v>12141</v>
      </c>
      <c r="E4279" s="32" t="s">
        <v>13350</v>
      </c>
      <c r="F4279" s="32">
        <v>3</v>
      </c>
      <c r="G4279" s="78" t="s">
        <v>13351</v>
      </c>
      <c r="H4279" s="33" t="s">
        <v>13360</v>
      </c>
      <c r="I4279" s="32" t="s">
        <v>13361</v>
      </c>
      <c r="J4279" s="32" t="s">
        <v>13175</v>
      </c>
      <c r="K4279" s="32" t="s">
        <v>12146</v>
      </c>
      <c r="L4279" s="34">
        <v>35.287747684700001</v>
      </c>
      <c r="M4279" s="34">
        <v>22054.842302900001</v>
      </c>
      <c r="N4279" s="32" t="s">
        <v>13362</v>
      </c>
      <c r="O4279" s="43" t="e">
        <f>VLOOKUP(U:U,#REF!,5,FALSE)</f>
        <v>#REF!</v>
      </c>
      <c r="P4279" s="43" t="e">
        <f>VLOOKUP(U:U,#REF!,4,FALSE)</f>
        <v>#REF!</v>
      </c>
      <c r="Q4279" s="43" t="e">
        <f>VLOOKUP(U:U,#REF!,2,FALSE)</f>
        <v>#REF!</v>
      </c>
      <c r="S4279" s="35" t="str">
        <f>VLOOKUP(G:G,old!G:J,4,FALSE)</f>
        <v>NE</v>
      </c>
      <c r="T4279" s="35" t="str">
        <f>VLOOKUP(G:G,old!G:K,5,FALSE)</f>
        <v>DWR</v>
      </c>
      <c r="U4279" s="35" t="str">
        <f>VLOOKUP(G:G,old!G:L,6,FALSE)</f>
        <v>MAE NAM MUN</v>
      </c>
      <c r="V4279" s="43">
        <f>VLOOKUP(G:G,old!G:M,7,FALSE)</f>
        <v>0</v>
      </c>
      <c r="X4279" s="43" t="str">
        <f>IFERROR(VLOOKUP(V:V,#REF!,3,FALSE),"0")</f>
        <v>0</v>
      </c>
      <c r="Y4279" s="19">
        <f t="shared" si="66"/>
        <v>0</v>
      </c>
      <c r="Z4279" s="19" t="str">
        <f>IFERROR(VLOOKUP(C:C,#REF!,19,FALSE),"0")</f>
        <v>0</v>
      </c>
    </row>
    <row r="4280" spans="1:26" x14ac:dyDescent="0.45">
      <c r="A4280" s="32" t="s">
        <v>13169</v>
      </c>
      <c r="B4280" s="32">
        <v>2</v>
      </c>
      <c r="C4280" s="32" t="s">
        <v>13170</v>
      </c>
      <c r="D4280" s="32" t="s">
        <v>12141</v>
      </c>
      <c r="E4280" s="32" t="s">
        <v>13350</v>
      </c>
      <c r="F4280" s="32">
        <v>3</v>
      </c>
      <c r="G4280" s="78" t="s">
        <v>13351</v>
      </c>
      <c r="H4280" s="33" t="s">
        <v>13363</v>
      </c>
      <c r="I4280" s="32" t="s">
        <v>13364</v>
      </c>
      <c r="J4280" s="32" t="s">
        <v>13175</v>
      </c>
      <c r="K4280" s="32" t="s">
        <v>12146</v>
      </c>
      <c r="L4280" s="34">
        <v>76.492949610300002</v>
      </c>
      <c r="M4280" s="34">
        <v>47808.0935064</v>
      </c>
      <c r="N4280" s="32" t="s">
        <v>13365</v>
      </c>
      <c r="O4280" s="43" t="e">
        <f>VLOOKUP(U:U,#REF!,5,FALSE)</f>
        <v>#REF!</v>
      </c>
      <c r="P4280" s="43" t="e">
        <f>VLOOKUP(U:U,#REF!,4,FALSE)</f>
        <v>#REF!</v>
      </c>
      <c r="Q4280" s="43" t="e">
        <f>VLOOKUP(U:U,#REF!,2,FALSE)</f>
        <v>#REF!</v>
      </c>
      <c r="S4280" s="35" t="str">
        <f>VLOOKUP(G:G,old!G:J,4,FALSE)</f>
        <v>NE</v>
      </c>
      <c r="T4280" s="35" t="str">
        <f>VLOOKUP(G:G,old!G:K,5,FALSE)</f>
        <v>DWR</v>
      </c>
      <c r="U4280" s="35" t="str">
        <f>VLOOKUP(G:G,old!G:L,6,FALSE)</f>
        <v>MAE NAM MUN</v>
      </c>
      <c r="V4280" s="43">
        <f>VLOOKUP(G:G,old!G:M,7,FALSE)</f>
        <v>0</v>
      </c>
      <c r="X4280" s="43" t="str">
        <f>IFERROR(VLOOKUP(V:V,#REF!,3,FALSE),"0")</f>
        <v>0</v>
      </c>
      <c r="Y4280" s="19">
        <f t="shared" si="66"/>
        <v>0</v>
      </c>
      <c r="Z4280" s="19" t="str">
        <f>IFERROR(VLOOKUP(C:C,#REF!,19,FALSE),"0")</f>
        <v>0</v>
      </c>
    </row>
    <row r="4281" spans="1:26" x14ac:dyDescent="0.45">
      <c r="A4281" s="32" t="s">
        <v>13169</v>
      </c>
      <c r="B4281" s="32">
        <v>2</v>
      </c>
      <c r="C4281" s="32" t="s">
        <v>13170</v>
      </c>
      <c r="D4281" s="32" t="s">
        <v>12141</v>
      </c>
      <c r="E4281" s="32" t="s">
        <v>13350</v>
      </c>
      <c r="F4281" s="32">
        <v>3</v>
      </c>
      <c r="G4281" s="78" t="s">
        <v>13351</v>
      </c>
      <c r="H4281" s="33" t="s">
        <v>13366</v>
      </c>
      <c r="I4281" s="32" t="s">
        <v>13367</v>
      </c>
      <c r="J4281" s="32" t="s">
        <v>13175</v>
      </c>
      <c r="K4281" s="32" t="s">
        <v>12146</v>
      </c>
      <c r="L4281" s="34">
        <v>83.869993087200001</v>
      </c>
      <c r="M4281" s="34">
        <v>52418.745679500003</v>
      </c>
      <c r="N4281" s="32" t="s">
        <v>13368</v>
      </c>
      <c r="O4281" s="43" t="e">
        <f>VLOOKUP(U:U,#REF!,5,FALSE)</f>
        <v>#REF!</v>
      </c>
      <c r="P4281" s="43" t="e">
        <f>VLOOKUP(U:U,#REF!,4,FALSE)</f>
        <v>#REF!</v>
      </c>
      <c r="Q4281" s="43" t="e">
        <f>VLOOKUP(U:U,#REF!,2,FALSE)</f>
        <v>#REF!</v>
      </c>
      <c r="S4281" s="35" t="str">
        <f>VLOOKUP(G:G,old!G:J,4,FALSE)</f>
        <v>NE</v>
      </c>
      <c r="T4281" s="35" t="str">
        <f>VLOOKUP(G:G,old!G:K,5,FALSE)</f>
        <v>DWR</v>
      </c>
      <c r="U4281" s="35" t="str">
        <f>VLOOKUP(G:G,old!G:L,6,FALSE)</f>
        <v>MAE NAM MUN</v>
      </c>
      <c r="V4281" s="43">
        <f>VLOOKUP(G:G,old!G:M,7,FALSE)</f>
        <v>0</v>
      </c>
      <c r="X4281" s="43" t="str">
        <f>IFERROR(VLOOKUP(V:V,#REF!,3,FALSE),"0")</f>
        <v>0</v>
      </c>
      <c r="Y4281" s="19">
        <f t="shared" si="66"/>
        <v>0</v>
      </c>
      <c r="Z4281" s="19" t="str">
        <f>IFERROR(VLOOKUP(C:C,#REF!,19,FALSE),"0")</f>
        <v>0</v>
      </c>
    </row>
    <row r="4282" spans="1:26" x14ac:dyDescent="0.45">
      <c r="A4282" s="32" t="s">
        <v>13169</v>
      </c>
      <c r="B4282" s="32">
        <v>2</v>
      </c>
      <c r="C4282" s="32" t="s">
        <v>13170</v>
      </c>
      <c r="D4282" s="32" t="s">
        <v>12141</v>
      </c>
      <c r="E4282" s="32" t="s">
        <v>13350</v>
      </c>
      <c r="F4282" s="32">
        <v>3</v>
      </c>
      <c r="G4282" s="78" t="s">
        <v>13351</v>
      </c>
      <c r="H4282" s="33" t="s">
        <v>13369</v>
      </c>
      <c r="I4282" s="32" t="s">
        <v>13370</v>
      </c>
      <c r="J4282" s="32" t="s">
        <v>13175</v>
      </c>
      <c r="K4282" s="32" t="s">
        <v>12146</v>
      </c>
      <c r="L4282" s="34">
        <v>44.983734032500003</v>
      </c>
      <c r="M4282" s="34">
        <v>28114.8337703</v>
      </c>
      <c r="N4282" s="32" t="s">
        <v>13371</v>
      </c>
      <c r="O4282" s="43" t="e">
        <f>VLOOKUP(U:U,#REF!,5,FALSE)</f>
        <v>#REF!</v>
      </c>
      <c r="P4282" s="43" t="e">
        <f>VLOOKUP(U:U,#REF!,4,FALSE)</f>
        <v>#REF!</v>
      </c>
      <c r="Q4282" s="43" t="e">
        <f>VLOOKUP(U:U,#REF!,2,FALSE)</f>
        <v>#REF!</v>
      </c>
      <c r="S4282" s="35" t="str">
        <f>VLOOKUP(G:G,old!G:J,4,FALSE)</f>
        <v>NE</v>
      </c>
      <c r="T4282" s="35" t="str">
        <f>VLOOKUP(G:G,old!G:K,5,FALSE)</f>
        <v>DWR</v>
      </c>
      <c r="U4282" s="35" t="str">
        <f>VLOOKUP(G:G,old!G:L,6,FALSE)</f>
        <v>MAE NAM MUN</v>
      </c>
      <c r="V4282" s="43">
        <f>VLOOKUP(G:G,old!G:M,7,FALSE)</f>
        <v>0</v>
      </c>
      <c r="X4282" s="43" t="str">
        <f>IFERROR(VLOOKUP(V:V,#REF!,3,FALSE),"0")</f>
        <v>0</v>
      </c>
      <c r="Y4282" s="19">
        <f t="shared" si="66"/>
        <v>0</v>
      </c>
      <c r="Z4282" s="19" t="str">
        <f>IFERROR(VLOOKUP(C:C,#REF!,19,FALSE),"0")</f>
        <v>0</v>
      </c>
    </row>
    <row r="4283" spans="1:26" x14ac:dyDescent="0.45">
      <c r="A4283" s="32" t="s">
        <v>13169</v>
      </c>
      <c r="B4283" s="32">
        <v>2</v>
      </c>
      <c r="C4283" s="32" t="s">
        <v>13170</v>
      </c>
      <c r="D4283" s="32" t="s">
        <v>12141</v>
      </c>
      <c r="E4283" s="32" t="s">
        <v>13350</v>
      </c>
      <c r="F4283" s="32">
        <v>3</v>
      </c>
      <c r="G4283" s="78" t="s">
        <v>13351</v>
      </c>
      <c r="H4283" s="33" t="s">
        <v>13372</v>
      </c>
      <c r="I4283" s="32" t="s">
        <v>13373</v>
      </c>
      <c r="J4283" s="32" t="s">
        <v>13175</v>
      </c>
      <c r="K4283" s="32" t="s">
        <v>12146</v>
      </c>
      <c r="L4283" s="34">
        <v>12.525536334</v>
      </c>
      <c r="M4283" s="34">
        <v>7828.4602087499998</v>
      </c>
      <c r="N4283" s="32" t="s">
        <v>13374</v>
      </c>
      <c r="O4283" s="43" t="e">
        <f>VLOOKUP(U:U,#REF!,5,FALSE)</f>
        <v>#REF!</v>
      </c>
      <c r="P4283" s="43" t="e">
        <f>VLOOKUP(U:U,#REF!,4,FALSE)</f>
        <v>#REF!</v>
      </c>
      <c r="Q4283" s="43" t="e">
        <f>VLOOKUP(U:U,#REF!,2,FALSE)</f>
        <v>#REF!</v>
      </c>
      <c r="S4283" s="35" t="str">
        <f>VLOOKUP(G:G,old!G:J,4,FALSE)</f>
        <v>NE</v>
      </c>
      <c r="T4283" s="35" t="str">
        <f>VLOOKUP(G:G,old!G:K,5,FALSE)</f>
        <v>DWR</v>
      </c>
      <c r="U4283" s="35" t="str">
        <f>VLOOKUP(G:G,old!G:L,6,FALSE)</f>
        <v>MAE NAM MUN</v>
      </c>
      <c r="V4283" s="43">
        <f>VLOOKUP(G:G,old!G:M,7,FALSE)</f>
        <v>0</v>
      </c>
      <c r="X4283" s="43" t="str">
        <f>IFERROR(VLOOKUP(V:V,#REF!,3,FALSE),"0")</f>
        <v>0</v>
      </c>
      <c r="Y4283" s="19">
        <f t="shared" si="66"/>
        <v>0</v>
      </c>
      <c r="Z4283" s="19" t="str">
        <f>IFERROR(VLOOKUP(C:C,#REF!,19,FALSE),"0")</f>
        <v>0</v>
      </c>
    </row>
    <row r="4284" spans="1:26" x14ac:dyDescent="0.45">
      <c r="A4284" s="32" t="s">
        <v>13169</v>
      </c>
      <c r="B4284" s="32">
        <v>2</v>
      </c>
      <c r="C4284" s="32" t="s">
        <v>13170</v>
      </c>
      <c r="D4284" s="32" t="s">
        <v>12141</v>
      </c>
      <c r="E4284" s="32" t="s">
        <v>13350</v>
      </c>
      <c r="F4284" s="32">
        <v>3</v>
      </c>
      <c r="G4284" s="78" t="s">
        <v>13351</v>
      </c>
      <c r="H4284" s="33" t="s">
        <v>13375</v>
      </c>
      <c r="I4284" s="32" t="s">
        <v>13376</v>
      </c>
      <c r="J4284" s="32" t="s">
        <v>13175</v>
      </c>
      <c r="K4284" s="32" t="s">
        <v>12146</v>
      </c>
      <c r="L4284" s="34">
        <v>25.726030149100001</v>
      </c>
      <c r="M4284" s="34">
        <v>16078.7688432</v>
      </c>
      <c r="N4284" s="32" t="s">
        <v>13377</v>
      </c>
      <c r="O4284" s="43" t="e">
        <f>VLOOKUP(U:U,#REF!,5,FALSE)</f>
        <v>#REF!</v>
      </c>
      <c r="P4284" s="43" t="e">
        <f>VLOOKUP(U:U,#REF!,4,FALSE)</f>
        <v>#REF!</v>
      </c>
      <c r="Q4284" s="43" t="e">
        <f>VLOOKUP(U:U,#REF!,2,FALSE)</f>
        <v>#REF!</v>
      </c>
      <c r="S4284" s="35" t="str">
        <f>VLOOKUP(G:G,old!G:J,4,FALSE)</f>
        <v>NE</v>
      </c>
      <c r="T4284" s="35" t="str">
        <f>VLOOKUP(G:G,old!G:K,5,FALSE)</f>
        <v>DWR</v>
      </c>
      <c r="U4284" s="35" t="str">
        <f>VLOOKUP(G:G,old!G:L,6,FALSE)</f>
        <v>MAE NAM MUN</v>
      </c>
      <c r="V4284" s="43">
        <f>VLOOKUP(G:G,old!G:M,7,FALSE)</f>
        <v>0</v>
      </c>
      <c r="X4284" s="43" t="str">
        <f>IFERROR(VLOOKUP(V:V,#REF!,3,FALSE),"0")</f>
        <v>0</v>
      </c>
      <c r="Y4284" s="19">
        <f t="shared" si="66"/>
        <v>0</v>
      </c>
      <c r="Z4284" s="19" t="str">
        <f>IFERROR(VLOOKUP(C:C,#REF!,19,FALSE),"0")</f>
        <v>0</v>
      </c>
    </row>
    <row r="4285" spans="1:26" x14ac:dyDescent="0.45">
      <c r="A4285" s="32" t="s">
        <v>13169</v>
      </c>
      <c r="B4285" s="32">
        <v>2</v>
      </c>
      <c r="C4285" s="32" t="s">
        <v>13170</v>
      </c>
      <c r="D4285" s="32" t="s">
        <v>12141</v>
      </c>
      <c r="E4285" s="32" t="s">
        <v>13350</v>
      </c>
      <c r="F4285" s="32">
        <v>3</v>
      </c>
      <c r="G4285" s="78" t="s">
        <v>13351</v>
      </c>
      <c r="H4285" s="33" t="s">
        <v>13378</v>
      </c>
      <c r="I4285" s="32" t="s">
        <v>13379</v>
      </c>
      <c r="J4285" s="32" t="s">
        <v>13175</v>
      </c>
      <c r="K4285" s="32" t="s">
        <v>12146</v>
      </c>
      <c r="L4285" s="34">
        <v>35.876859117599999</v>
      </c>
      <c r="M4285" s="34">
        <v>22423.036948500001</v>
      </c>
      <c r="N4285" s="32" t="s">
        <v>13380</v>
      </c>
      <c r="O4285" s="43" t="e">
        <f>VLOOKUP(U:U,#REF!,5,FALSE)</f>
        <v>#REF!</v>
      </c>
      <c r="P4285" s="43" t="e">
        <f>VLOOKUP(U:U,#REF!,4,FALSE)</f>
        <v>#REF!</v>
      </c>
      <c r="Q4285" s="43" t="e">
        <f>VLOOKUP(U:U,#REF!,2,FALSE)</f>
        <v>#REF!</v>
      </c>
      <c r="S4285" s="35" t="str">
        <f>VLOOKUP(G:G,old!G:J,4,FALSE)</f>
        <v>NE</v>
      </c>
      <c r="T4285" s="35" t="str">
        <f>VLOOKUP(G:G,old!G:K,5,FALSE)</f>
        <v>DWR</v>
      </c>
      <c r="U4285" s="35" t="str">
        <f>VLOOKUP(G:G,old!G:L,6,FALSE)</f>
        <v>MAE NAM MUN</v>
      </c>
      <c r="V4285" s="43">
        <f>VLOOKUP(G:G,old!G:M,7,FALSE)</f>
        <v>0</v>
      </c>
      <c r="X4285" s="43" t="str">
        <f>IFERROR(VLOOKUP(V:V,#REF!,3,FALSE),"0")</f>
        <v>0</v>
      </c>
      <c r="Y4285" s="19">
        <f t="shared" si="66"/>
        <v>0</v>
      </c>
      <c r="Z4285" s="19" t="str">
        <f>IFERROR(VLOOKUP(C:C,#REF!,19,FALSE),"0")</f>
        <v>0</v>
      </c>
    </row>
    <row r="4286" spans="1:26" x14ac:dyDescent="0.45">
      <c r="A4286" s="32" t="s">
        <v>13169</v>
      </c>
      <c r="B4286" s="32">
        <v>2</v>
      </c>
      <c r="C4286" s="32" t="s">
        <v>13170</v>
      </c>
      <c r="D4286" s="32" t="s">
        <v>12141</v>
      </c>
      <c r="E4286" s="32" t="s">
        <v>13350</v>
      </c>
      <c r="F4286" s="32">
        <v>3</v>
      </c>
      <c r="G4286" s="78" t="s">
        <v>13351</v>
      </c>
      <c r="H4286" s="33" t="s">
        <v>13381</v>
      </c>
      <c r="I4286" s="32" t="s">
        <v>7201</v>
      </c>
      <c r="J4286" s="32" t="s">
        <v>13175</v>
      </c>
      <c r="K4286" s="32" t="s">
        <v>12146</v>
      </c>
      <c r="L4286" s="34">
        <v>43.393118620800003</v>
      </c>
      <c r="M4286" s="34">
        <v>27120.699138</v>
      </c>
      <c r="N4286" s="32" t="s">
        <v>13382</v>
      </c>
      <c r="O4286" s="43" t="e">
        <f>VLOOKUP(U:U,#REF!,5,FALSE)</f>
        <v>#REF!</v>
      </c>
      <c r="P4286" s="43" t="e">
        <f>VLOOKUP(U:U,#REF!,4,FALSE)</f>
        <v>#REF!</v>
      </c>
      <c r="Q4286" s="43" t="e">
        <f>VLOOKUP(U:U,#REF!,2,FALSE)</f>
        <v>#REF!</v>
      </c>
      <c r="S4286" s="35" t="str">
        <f>VLOOKUP(G:G,old!G:J,4,FALSE)</f>
        <v>NE</v>
      </c>
      <c r="T4286" s="35" t="str">
        <f>VLOOKUP(G:G,old!G:K,5,FALSE)</f>
        <v>DWR</v>
      </c>
      <c r="U4286" s="35" t="str">
        <f>VLOOKUP(G:G,old!G:L,6,FALSE)</f>
        <v>MAE NAM MUN</v>
      </c>
      <c r="V4286" s="43">
        <f>VLOOKUP(G:G,old!G:M,7,FALSE)</f>
        <v>0</v>
      </c>
      <c r="X4286" s="43" t="str">
        <f>IFERROR(VLOOKUP(V:V,#REF!,3,FALSE),"0")</f>
        <v>0</v>
      </c>
      <c r="Y4286" s="19">
        <f t="shared" si="66"/>
        <v>0</v>
      </c>
      <c r="Z4286" s="19" t="str">
        <f>IFERROR(VLOOKUP(C:C,#REF!,19,FALSE),"0")</f>
        <v>0</v>
      </c>
    </row>
    <row r="4287" spans="1:26" x14ac:dyDescent="0.45">
      <c r="A4287" s="32" t="s">
        <v>13169</v>
      </c>
      <c r="B4287" s="32">
        <v>2</v>
      </c>
      <c r="C4287" s="32" t="s">
        <v>13170</v>
      </c>
      <c r="D4287" s="32" t="s">
        <v>12141</v>
      </c>
      <c r="E4287" s="32" t="s">
        <v>13350</v>
      </c>
      <c r="F4287" s="32">
        <v>3</v>
      </c>
      <c r="G4287" s="78" t="s">
        <v>13351</v>
      </c>
      <c r="H4287" s="33" t="s">
        <v>13383</v>
      </c>
      <c r="I4287" s="32" t="s">
        <v>12904</v>
      </c>
      <c r="J4287" s="32" t="s">
        <v>13175</v>
      </c>
      <c r="K4287" s="32" t="s">
        <v>12146</v>
      </c>
      <c r="L4287" s="34">
        <v>24.911476581300001</v>
      </c>
      <c r="M4287" s="34">
        <v>15569.6728633</v>
      </c>
      <c r="N4287" s="32" t="s">
        <v>13384</v>
      </c>
      <c r="O4287" s="43" t="e">
        <f>VLOOKUP(U:U,#REF!,5,FALSE)</f>
        <v>#REF!</v>
      </c>
      <c r="P4287" s="43" t="e">
        <f>VLOOKUP(U:U,#REF!,4,FALSE)</f>
        <v>#REF!</v>
      </c>
      <c r="Q4287" s="43" t="e">
        <f>VLOOKUP(U:U,#REF!,2,FALSE)</f>
        <v>#REF!</v>
      </c>
      <c r="S4287" s="35" t="str">
        <f>VLOOKUP(G:G,old!G:J,4,FALSE)</f>
        <v>NE</v>
      </c>
      <c r="T4287" s="35" t="str">
        <f>VLOOKUP(G:G,old!G:K,5,FALSE)</f>
        <v>DWR</v>
      </c>
      <c r="U4287" s="35" t="str">
        <f>VLOOKUP(G:G,old!G:L,6,FALSE)</f>
        <v>MAE NAM MUN</v>
      </c>
      <c r="V4287" s="43">
        <f>VLOOKUP(G:G,old!G:M,7,FALSE)</f>
        <v>0</v>
      </c>
      <c r="X4287" s="43" t="str">
        <f>IFERROR(VLOOKUP(V:V,#REF!,3,FALSE),"0")</f>
        <v>0</v>
      </c>
      <c r="Y4287" s="19">
        <f t="shared" si="66"/>
        <v>0</v>
      </c>
      <c r="Z4287" s="19" t="str">
        <f>IFERROR(VLOOKUP(C:C,#REF!,19,FALSE),"0")</f>
        <v>0</v>
      </c>
    </row>
    <row r="4288" spans="1:26" x14ac:dyDescent="0.45">
      <c r="A4288" s="32" t="s">
        <v>13169</v>
      </c>
      <c r="B4288" s="32">
        <v>2</v>
      </c>
      <c r="C4288" s="32" t="s">
        <v>13170</v>
      </c>
      <c r="D4288" s="32" t="s">
        <v>12141</v>
      </c>
      <c r="E4288" s="32" t="s">
        <v>13350</v>
      </c>
      <c r="F4288" s="32">
        <v>3</v>
      </c>
      <c r="G4288" s="78" t="s">
        <v>13351</v>
      </c>
      <c r="H4288" s="33" t="s">
        <v>13385</v>
      </c>
      <c r="I4288" s="32" t="s">
        <v>2617</v>
      </c>
      <c r="J4288" s="32" t="s">
        <v>13175</v>
      </c>
      <c r="K4288" s="32" t="s">
        <v>12146</v>
      </c>
      <c r="L4288" s="34">
        <v>18.3154815623</v>
      </c>
      <c r="M4288" s="34">
        <v>11447.1759764</v>
      </c>
      <c r="N4288" s="32" t="s">
        <v>13386</v>
      </c>
      <c r="O4288" s="43" t="e">
        <f>VLOOKUP(U:U,#REF!,5,FALSE)</f>
        <v>#REF!</v>
      </c>
      <c r="P4288" s="43" t="e">
        <f>VLOOKUP(U:U,#REF!,4,FALSE)</f>
        <v>#REF!</v>
      </c>
      <c r="Q4288" s="43" t="e">
        <f>VLOOKUP(U:U,#REF!,2,FALSE)</f>
        <v>#REF!</v>
      </c>
      <c r="S4288" s="35" t="str">
        <f>VLOOKUP(G:G,old!G:J,4,FALSE)</f>
        <v>NE</v>
      </c>
      <c r="T4288" s="35" t="str">
        <f>VLOOKUP(G:G,old!G:K,5,FALSE)</f>
        <v>DWR</v>
      </c>
      <c r="U4288" s="35" t="str">
        <f>VLOOKUP(G:G,old!G:L,6,FALSE)</f>
        <v>MAE NAM MUN</v>
      </c>
      <c r="V4288" s="43">
        <f>VLOOKUP(G:G,old!G:M,7,FALSE)</f>
        <v>0</v>
      </c>
      <c r="X4288" s="43" t="str">
        <f>IFERROR(VLOOKUP(V:V,#REF!,3,FALSE),"0")</f>
        <v>0</v>
      </c>
      <c r="Y4288" s="19">
        <f t="shared" si="66"/>
        <v>0</v>
      </c>
      <c r="Z4288" s="19" t="str">
        <f>IFERROR(VLOOKUP(C:C,#REF!,19,FALSE),"0")</f>
        <v>0</v>
      </c>
    </row>
    <row r="4289" spans="1:26" x14ac:dyDescent="0.45">
      <c r="A4289" s="32" t="s">
        <v>13169</v>
      </c>
      <c r="B4289" s="32">
        <v>2</v>
      </c>
      <c r="C4289" s="32" t="s">
        <v>13170</v>
      </c>
      <c r="D4289" s="32" t="s">
        <v>12141</v>
      </c>
      <c r="E4289" s="32" t="s">
        <v>13350</v>
      </c>
      <c r="F4289" s="32">
        <v>3</v>
      </c>
      <c r="G4289" s="78" t="s">
        <v>13351</v>
      </c>
      <c r="H4289" s="33" t="s">
        <v>13387</v>
      </c>
      <c r="I4289" s="32" t="s">
        <v>13388</v>
      </c>
      <c r="J4289" s="32" t="s">
        <v>13175</v>
      </c>
      <c r="K4289" s="32" t="s">
        <v>12146</v>
      </c>
      <c r="L4289" s="34">
        <v>29.088324325599999</v>
      </c>
      <c r="M4289" s="34">
        <v>18180.202703499999</v>
      </c>
      <c r="N4289" s="32" t="s">
        <v>13389</v>
      </c>
      <c r="O4289" s="43" t="e">
        <f>VLOOKUP(U:U,#REF!,5,FALSE)</f>
        <v>#REF!</v>
      </c>
      <c r="P4289" s="43" t="e">
        <f>VLOOKUP(U:U,#REF!,4,FALSE)</f>
        <v>#REF!</v>
      </c>
      <c r="Q4289" s="43" t="e">
        <f>VLOOKUP(U:U,#REF!,2,FALSE)</f>
        <v>#REF!</v>
      </c>
      <c r="S4289" s="35" t="str">
        <f>VLOOKUP(G:G,old!G:J,4,FALSE)</f>
        <v>NE</v>
      </c>
      <c r="T4289" s="35" t="str">
        <f>VLOOKUP(G:G,old!G:K,5,FALSE)</f>
        <v>DWR</v>
      </c>
      <c r="U4289" s="35" t="str">
        <f>VLOOKUP(G:G,old!G:L,6,FALSE)</f>
        <v>MAE NAM MUN</v>
      </c>
      <c r="V4289" s="43">
        <f>VLOOKUP(G:G,old!G:M,7,FALSE)</f>
        <v>0</v>
      </c>
      <c r="X4289" s="43" t="str">
        <f>IFERROR(VLOOKUP(V:V,#REF!,3,FALSE),"0")</f>
        <v>0</v>
      </c>
      <c r="Y4289" s="19">
        <f t="shared" si="66"/>
        <v>0</v>
      </c>
      <c r="Z4289" s="19" t="str">
        <f>IFERROR(VLOOKUP(C:C,#REF!,19,FALSE),"0")</f>
        <v>0</v>
      </c>
    </row>
    <row r="4290" spans="1:26" x14ac:dyDescent="0.45">
      <c r="A4290" s="32" t="s">
        <v>13169</v>
      </c>
      <c r="B4290" s="32">
        <v>2</v>
      </c>
      <c r="C4290" s="32" t="s">
        <v>13170</v>
      </c>
      <c r="D4290" s="32" t="s">
        <v>12141</v>
      </c>
      <c r="E4290" s="32" t="s">
        <v>13350</v>
      </c>
      <c r="F4290" s="32">
        <v>3</v>
      </c>
      <c r="G4290" s="78" t="s">
        <v>13351</v>
      </c>
      <c r="H4290" s="33" t="s">
        <v>13390</v>
      </c>
      <c r="I4290" s="32" t="s">
        <v>12394</v>
      </c>
      <c r="J4290" s="32" t="s">
        <v>13175</v>
      </c>
      <c r="K4290" s="32" t="s">
        <v>12146</v>
      </c>
      <c r="L4290" s="34">
        <v>28.411354852300001</v>
      </c>
      <c r="M4290" s="34">
        <v>17757.096782699999</v>
      </c>
      <c r="N4290" s="32" t="s">
        <v>13391</v>
      </c>
      <c r="O4290" s="43" t="e">
        <f>VLOOKUP(U:U,#REF!,5,FALSE)</f>
        <v>#REF!</v>
      </c>
      <c r="P4290" s="43" t="e">
        <f>VLOOKUP(U:U,#REF!,4,FALSE)</f>
        <v>#REF!</v>
      </c>
      <c r="Q4290" s="43" t="e">
        <f>VLOOKUP(U:U,#REF!,2,FALSE)</f>
        <v>#REF!</v>
      </c>
      <c r="S4290" s="35" t="str">
        <f>VLOOKUP(G:G,old!G:J,4,FALSE)</f>
        <v>NE</v>
      </c>
      <c r="T4290" s="35" t="str">
        <f>VLOOKUP(G:G,old!G:K,5,FALSE)</f>
        <v>DWR</v>
      </c>
      <c r="U4290" s="35" t="str">
        <f>VLOOKUP(G:G,old!G:L,6,FALSE)</f>
        <v>MAE NAM MUN</v>
      </c>
      <c r="V4290" s="43">
        <f>VLOOKUP(G:G,old!G:M,7,FALSE)</f>
        <v>0</v>
      </c>
      <c r="X4290" s="43" t="str">
        <f>IFERROR(VLOOKUP(V:V,#REF!,3,FALSE),"0")</f>
        <v>0</v>
      </c>
      <c r="Y4290" s="19">
        <f t="shared" si="66"/>
        <v>0</v>
      </c>
      <c r="Z4290" s="19" t="str">
        <f>IFERROR(VLOOKUP(C:C,#REF!,19,FALSE),"0")</f>
        <v>0</v>
      </c>
    </row>
    <row r="4291" spans="1:26" x14ac:dyDescent="0.45">
      <c r="A4291" s="32" t="s">
        <v>13169</v>
      </c>
      <c r="B4291" s="32">
        <v>2</v>
      </c>
      <c r="C4291" s="32" t="s">
        <v>13170</v>
      </c>
      <c r="D4291" s="32" t="s">
        <v>12141</v>
      </c>
      <c r="E4291" s="32" t="s">
        <v>13350</v>
      </c>
      <c r="F4291" s="32">
        <v>3</v>
      </c>
      <c r="G4291" s="78" t="s">
        <v>13351</v>
      </c>
      <c r="H4291" s="33" t="s">
        <v>13392</v>
      </c>
      <c r="I4291" s="32" t="s">
        <v>13393</v>
      </c>
      <c r="J4291" s="32" t="s">
        <v>13175</v>
      </c>
      <c r="K4291" s="32" t="s">
        <v>12146</v>
      </c>
      <c r="L4291" s="34">
        <v>32.260630326300003</v>
      </c>
      <c r="M4291" s="34">
        <v>20162.893953899998</v>
      </c>
      <c r="N4291" s="32" t="s">
        <v>13394</v>
      </c>
      <c r="O4291" s="43" t="e">
        <f>VLOOKUP(U:U,#REF!,5,FALSE)</f>
        <v>#REF!</v>
      </c>
      <c r="P4291" s="43" t="e">
        <f>VLOOKUP(U:U,#REF!,4,FALSE)</f>
        <v>#REF!</v>
      </c>
      <c r="Q4291" s="43" t="e">
        <f>VLOOKUP(U:U,#REF!,2,FALSE)</f>
        <v>#REF!</v>
      </c>
      <c r="S4291" s="35" t="str">
        <f>VLOOKUP(G:G,old!G:J,4,FALSE)</f>
        <v>NE</v>
      </c>
      <c r="T4291" s="35" t="str">
        <f>VLOOKUP(G:G,old!G:K,5,FALSE)</f>
        <v>DWR</v>
      </c>
      <c r="U4291" s="35" t="str">
        <f>VLOOKUP(G:G,old!G:L,6,FALSE)</f>
        <v>MAE NAM MUN</v>
      </c>
      <c r="V4291" s="43">
        <f>VLOOKUP(G:G,old!G:M,7,FALSE)</f>
        <v>0</v>
      </c>
      <c r="X4291" s="43" t="str">
        <f>IFERROR(VLOOKUP(V:V,#REF!,3,FALSE),"0")</f>
        <v>0</v>
      </c>
      <c r="Y4291" s="19">
        <f t="shared" si="66"/>
        <v>0</v>
      </c>
      <c r="Z4291" s="19" t="str">
        <f>IFERROR(VLOOKUP(C:C,#REF!,19,FALSE),"0")</f>
        <v>0</v>
      </c>
    </row>
    <row r="4292" spans="1:26" x14ac:dyDescent="0.45">
      <c r="A4292" s="32" t="s">
        <v>13169</v>
      </c>
      <c r="B4292" s="32">
        <v>2</v>
      </c>
      <c r="C4292" s="32" t="s">
        <v>13170</v>
      </c>
      <c r="D4292" s="32" t="s">
        <v>12141</v>
      </c>
      <c r="E4292" s="32" t="s">
        <v>13350</v>
      </c>
      <c r="F4292" s="32">
        <v>3</v>
      </c>
      <c r="G4292" s="78" t="s">
        <v>13351</v>
      </c>
      <c r="H4292" s="33" t="s">
        <v>13395</v>
      </c>
      <c r="I4292" s="32" t="s">
        <v>12243</v>
      </c>
      <c r="J4292" s="32" t="s">
        <v>13175</v>
      </c>
      <c r="K4292" s="32" t="s">
        <v>12146</v>
      </c>
      <c r="L4292" s="34">
        <v>43.692603436900001</v>
      </c>
      <c r="M4292" s="34">
        <v>27307.8771481</v>
      </c>
      <c r="N4292" s="32" t="s">
        <v>13396</v>
      </c>
      <c r="O4292" s="43" t="e">
        <f>VLOOKUP(U:U,#REF!,5,FALSE)</f>
        <v>#REF!</v>
      </c>
      <c r="P4292" s="43" t="e">
        <f>VLOOKUP(U:U,#REF!,4,FALSE)</f>
        <v>#REF!</v>
      </c>
      <c r="Q4292" s="43" t="e">
        <f>VLOOKUP(U:U,#REF!,2,FALSE)</f>
        <v>#REF!</v>
      </c>
      <c r="S4292" s="35" t="str">
        <f>VLOOKUP(G:G,old!G:J,4,FALSE)</f>
        <v>NE</v>
      </c>
      <c r="T4292" s="35" t="str">
        <f>VLOOKUP(G:G,old!G:K,5,FALSE)</f>
        <v>DWR</v>
      </c>
      <c r="U4292" s="35" t="str">
        <f>VLOOKUP(G:G,old!G:L,6,FALSE)</f>
        <v>MAE NAM MUN</v>
      </c>
      <c r="V4292" s="43">
        <f>VLOOKUP(G:G,old!G:M,7,FALSE)</f>
        <v>0</v>
      </c>
      <c r="X4292" s="43" t="str">
        <f>IFERROR(VLOOKUP(V:V,#REF!,3,FALSE),"0")</f>
        <v>0</v>
      </c>
      <c r="Y4292" s="19">
        <f t="shared" ref="Y4292:Y4355" si="67">X4292*1</f>
        <v>0</v>
      </c>
      <c r="Z4292" s="19" t="str">
        <f>IFERROR(VLOOKUP(C:C,#REF!,19,FALSE),"0")</f>
        <v>0</v>
      </c>
    </row>
    <row r="4293" spans="1:26" x14ac:dyDescent="0.45">
      <c r="A4293" s="32" t="s">
        <v>13169</v>
      </c>
      <c r="B4293" s="32">
        <v>2</v>
      </c>
      <c r="C4293" s="32" t="s">
        <v>13170</v>
      </c>
      <c r="D4293" s="32" t="s">
        <v>12141</v>
      </c>
      <c r="E4293" s="32" t="s">
        <v>13350</v>
      </c>
      <c r="F4293" s="32">
        <v>3</v>
      </c>
      <c r="G4293" s="78" t="s">
        <v>13351</v>
      </c>
      <c r="H4293" s="33" t="s">
        <v>13397</v>
      </c>
      <c r="I4293" s="32" t="s">
        <v>11255</v>
      </c>
      <c r="J4293" s="32" t="s">
        <v>13175</v>
      </c>
      <c r="K4293" s="32" t="s">
        <v>12146</v>
      </c>
      <c r="L4293" s="34">
        <v>38.267714030199997</v>
      </c>
      <c r="M4293" s="34">
        <v>23917.321268899999</v>
      </c>
      <c r="N4293" s="32" t="s">
        <v>13398</v>
      </c>
      <c r="O4293" s="43" t="e">
        <f>VLOOKUP(U:U,#REF!,5,FALSE)</f>
        <v>#REF!</v>
      </c>
      <c r="P4293" s="43" t="e">
        <f>VLOOKUP(U:U,#REF!,4,FALSE)</f>
        <v>#REF!</v>
      </c>
      <c r="Q4293" s="43" t="e">
        <f>VLOOKUP(U:U,#REF!,2,FALSE)</f>
        <v>#REF!</v>
      </c>
      <c r="S4293" s="35" t="str">
        <f>VLOOKUP(G:G,old!G:J,4,FALSE)</f>
        <v>NE</v>
      </c>
      <c r="T4293" s="35" t="str">
        <f>VLOOKUP(G:G,old!G:K,5,FALSE)</f>
        <v>DWR</v>
      </c>
      <c r="U4293" s="35" t="str">
        <f>VLOOKUP(G:G,old!G:L,6,FALSE)</f>
        <v>MAE NAM MUN</v>
      </c>
      <c r="V4293" s="43">
        <f>VLOOKUP(G:G,old!G:M,7,FALSE)</f>
        <v>0</v>
      </c>
      <c r="X4293" s="43" t="str">
        <f>IFERROR(VLOOKUP(V:V,#REF!,3,FALSE),"0")</f>
        <v>0</v>
      </c>
      <c r="Y4293" s="19">
        <f t="shared" si="67"/>
        <v>0</v>
      </c>
      <c r="Z4293" s="19" t="str">
        <f>IFERROR(VLOOKUP(C:C,#REF!,19,FALSE),"0")</f>
        <v>0</v>
      </c>
    </row>
    <row r="4294" spans="1:26" x14ac:dyDescent="0.45">
      <c r="A4294" s="32" t="s">
        <v>13169</v>
      </c>
      <c r="B4294" s="32">
        <v>2</v>
      </c>
      <c r="C4294" s="32" t="s">
        <v>13170</v>
      </c>
      <c r="D4294" s="32" t="s">
        <v>12141</v>
      </c>
      <c r="E4294" s="32" t="s">
        <v>13350</v>
      </c>
      <c r="F4294" s="32">
        <v>3</v>
      </c>
      <c r="G4294" s="78" t="s">
        <v>13351</v>
      </c>
      <c r="H4294" s="33" t="s">
        <v>13399</v>
      </c>
      <c r="I4294" s="32" t="s">
        <v>13400</v>
      </c>
      <c r="J4294" s="32" t="s">
        <v>13175</v>
      </c>
      <c r="K4294" s="32" t="s">
        <v>12146</v>
      </c>
      <c r="L4294" s="34">
        <v>23.735014620499999</v>
      </c>
      <c r="M4294" s="34">
        <v>14834.3841378</v>
      </c>
      <c r="N4294" s="32" t="s">
        <v>13401</v>
      </c>
      <c r="O4294" s="43" t="e">
        <f>VLOOKUP(U:U,#REF!,5,FALSE)</f>
        <v>#REF!</v>
      </c>
      <c r="P4294" s="43" t="e">
        <f>VLOOKUP(U:U,#REF!,4,FALSE)</f>
        <v>#REF!</v>
      </c>
      <c r="Q4294" s="43" t="e">
        <f>VLOOKUP(U:U,#REF!,2,FALSE)</f>
        <v>#REF!</v>
      </c>
      <c r="S4294" s="35" t="str">
        <f>VLOOKUP(G:G,old!G:J,4,FALSE)</f>
        <v>NE</v>
      </c>
      <c r="T4294" s="35" t="str">
        <f>VLOOKUP(G:G,old!G:K,5,FALSE)</f>
        <v>DWR</v>
      </c>
      <c r="U4294" s="35" t="str">
        <f>VLOOKUP(G:G,old!G:L,6,FALSE)</f>
        <v>MAE NAM MUN</v>
      </c>
      <c r="V4294" s="43">
        <f>VLOOKUP(G:G,old!G:M,7,FALSE)</f>
        <v>0</v>
      </c>
      <c r="X4294" s="43" t="str">
        <f>IFERROR(VLOOKUP(V:V,#REF!,3,FALSE),"0")</f>
        <v>0</v>
      </c>
      <c r="Y4294" s="19">
        <f t="shared" si="67"/>
        <v>0</v>
      </c>
      <c r="Z4294" s="19" t="str">
        <f>IFERROR(VLOOKUP(C:C,#REF!,19,FALSE),"0")</f>
        <v>0</v>
      </c>
    </row>
    <row r="4295" spans="1:26" x14ac:dyDescent="0.45">
      <c r="A4295" s="32" t="s">
        <v>13169</v>
      </c>
      <c r="B4295" s="32">
        <v>2</v>
      </c>
      <c r="C4295" s="32" t="s">
        <v>13170</v>
      </c>
      <c r="D4295" s="32" t="s">
        <v>12141</v>
      </c>
      <c r="E4295" s="32" t="s">
        <v>13350</v>
      </c>
      <c r="F4295" s="32">
        <v>3</v>
      </c>
      <c r="G4295" s="78" t="s">
        <v>13351</v>
      </c>
      <c r="H4295" s="33" t="s">
        <v>13402</v>
      </c>
      <c r="I4295" s="32" t="s">
        <v>13403</v>
      </c>
      <c r="J4295" s="32" t="s">
        <v>13175</v>
      </c>
      <c r="K4295" s="32" t="s">
        <v>12146</v>
      </c>
      <c r="L4295" s="34">
        <v>24.855961003800001</v>
      </c>
      <c r="M4295" s="34">
        <v>15534.975627399999</v>
      </c>
      <c r="N4295" s="32" t="s">
        <v>13404</v>
      </c>
      <c r="O4295" s="43" t="e">
        <f>VLOOKUP(U:U,#REF!,5,FALSE)</f>
        <v>#REF!</v>
      </c>
      <c r="P4295" s="43" t="e">
        <f>VLOOKUP(U:U,#REF!,4,FALSE)</f>
        <v>#REF!</v>
      </c>
      <c r="Q4295" s="43" t="e">
        <f>VLOOKUP(U:U,#REF!,2,FALSE)</f>
        <v>#REF!</v>
      </c>
      <c r="S4295" s="35" t="str">
        <f>VLOOKUP(G:G,old!G:J,4,FALSE)</f>
        <v>NE</v>
      </c>
      <c r="T4295" s="35" t="str">
        <f>VLOOKUP(G:G,old!G:K,5,FALSE)</f>
        <v>DWR</v>
      </c>
      <c r="U4295" s="35" t="str">
        <f>VLOOKUP(G:G,old!G:L,6,FALSE)</f>
        <v>MAE NAM MUN</v>
      </c>
      <c r="V4295" s="43">
        <f>VLOOKUP(G:G,old!G:M,7,FALSE)</f>
        <v>0</v>
      </c>
      <c r="X4295" s="43" t="str">
        <f>IFERROR(VLOOKUP(V:V,#REF!,3,FALSE),"0")</f>
        <v>0</v>
      </c>
      <c r="Y4295" s="19">
        <f t="shared" si="67"/>
        <v>0</v>
      </c>
      <c r="Z4295" s="19" t="str">
        <f>IFERROR(VLOOKUP(C:C,#REF!,19,FALSE),"0")</f>
        <v>0</v>
      </c>
    </row>
    <row r="4296" spans="1:26" x14ac:dyDescent="0.45">
      <c r="A4296" s="32" t="s">
        <v>13169</v>
      </c>
      <c r="B4296" s="32">
        <v>2</v>
      </c>
      <c r="C4296" s="32" t="s">
        <v>13170</v>
      </c>
      <c r="D4296" s="32" t="s">
        <v>12141</v>
      </c>
      <c r="E4296" s="32" t="s">
        <v>13350</v>
      </c>
      <c r="F4296" s="32">
        <v>3</v>
      </c>
      <c r="G4296" s="78" t="s">
        <v>13351</v>
      </c>
      <c r="H4296" s="33" t="s">
        <v>13405</v>
      </c>
      <c r="I4296" s="32" t="s">
        <v>13406</v>
      </c>
      <c r="J4296" s="32" t="s">
        <v>13175</v>
      </c>
      <c r="K4296" s="32" t="s">
        <v>12146</v>
      </c>
      <c r="L4296" s="34">
        <v>20.542120749399999</v>
      </c>
      <c r="M4296" s="34">
        <v>12838.8254684</v>
      </c>
      <c r="N4296" s="32" t="s">
        <v>13407</v>
      </c>
      <c r="O4296" s="43" t="e">
        <f>VLOOKUP(U:U,#REF!,5,FALSE)</f>
        <v>#REF!</v>
      </c>
      <c r="P4296" s="43" t="e">
        <f>VLOOKUP(U:U,#REF!,4,FALSE)</f>
        <v>#REF!</v>
      </c>
      <c r="Q4296" s="43" t="e">
        <f>VLOOKUP(U:U,#REF!,2,FALSE)</f>
        <v>#REF!</v>
      </c>
      <c r="S4296" s="35" t="str">
        <f>VLOOKUP(G:G,old!G:J,4,FALSE)</f>
        <v>NE</v>
      </c>
      <c r="T4296" s="35" t="str">
        <f>VLOOKUP(G:G,old!G:K,5,FALSE)</f>
        <v>DWR</v>
      </c>
      <c r="U4296" s="35" t="str">
        <f>VLOOKUP(G:G,old!G:L,6,FALSE)</f>
        <v>MAE NAM MUN</v>
      </c>
      <c r="V4296" s="43">
        <f>VLOOKUP(G:G,old!G:M,7,FALSE)</f>
        <v>0</v>
      </c>
      <c r="X4296" s="43" t="str">
        <f>IFERROR(VLOOKUP(V:V,#REF!,3,FALSE),"0")</f>
        <v>0</v>
      </c>
      <c r="Y4296" s="19">
        <f t="shared" si="67"/>
        <v>0</v>
      </c>
      <c r="Z4296" s="19" t="str">
        <f>IFERROR(VLOOKUP(C:C,#REF!,19,FALSE),"0")</f>
        <v>0</v>
      </c>
    </row>
    <row r="4297" spans="1:26" x14ac:dyDescent="0.45">
      <c r="A4297" s="32" t="s">
        <v>13169</v>
      </c>
      <c r="B4297" s="32">
        <v>2</v>
      </c>
      <c r="C4297" s="32" t="s">
        <v>13170</v>
      </c>
      <c r="D4297" s="32" t="s">
        <v>12141</v>
      </c>
      <c r="E4297" s="32" t="s">
        <v>13350</v>
      </c>
      <c r="F4297" s="32">
        <v>3</v>
      </c>
      <c r="G4297" s="78" t="s">
        <v>13351</v>
      </c>
      <c r="H4297" s="33" t="s">
        <v>13408</v>
      </c>
      <c r="I4297" s="32" t="s">
        <v>13409</v>
      </c>
      <c r="J4297" s="32" t="s">
        <v>13175</v>
      </c>
      <c r="K4297" s="32" t="s">
        <v>12146</v>
      </c>
      <c r="L4297" s="34">
        <v>19.062999358999999</v>
      </c>
      <c r="M4297" s="34">
        <v>11914.3745994</v>
      </c>
      <c r="N4297" s="32" t="s">
        <v>13410</v>
      </c>
      <c r="O4297" s="43" t="e">
        <f>VLOOKUP(U:U,#REF!,5,FALSE)</f>
        <v>#REF!</v>
      </c>
      <c r="P4297" s="43" t="e">
        <f>VLOOKUP(U:U,#REF!,4,FALSE)</f>
        <v>#REF!</v>
      </c>
      <c r="Q4297" s="43" t="e">
        <f>VLOOKUP(U:U,#REF!,2,FALSE)</f>
        <v>#REF!</v>
      </c>
      <c r="S4297" s="35" t="str">
        <f>VLOOKUP(G:G,old!G:J,4,FALSE)</f>
        <v>NE</v>
      </c>
      <c r="T4297" s="35" t="str">
        <f>VLOOKUP(G:G,old!G:K,5,FALSE)</f>
        <v>DWR</v>
      </c>
      <c r="U4297" s="35" t="str">
        <f>VLOOKUP(G:G,old!G:L,6,FALSE)</f>
        <v>MAE NAM MUN</v>
      </c>
      <c r="V4297" s="43">
        <f>VLOOKUP(G:G,old!G:M,7,FALSE)</f>
        <v>0</v>
      </c>
      <c r="X4297" s="43" t="str">
        <f>IFERROR(VLOOKUP(V:V,#REF!,3,FALSE),"0")</f>
        <v>0</v>
      </c>
      <c r="Y4297" s="19">
        <f t="shared" si="67"/>
        <v>0</v>
      </c>
      <c r="Z4297" s="19" t="str">
        <f>IFERROR(VLOOKUP(C:C,#REF!,19,FALSE),"0")</f>
        <v>0</v>
      </c>
    </row>
    <row r="4298" spans="1:26" x14ac:dyDescent="0.45">
      <c r="A4298" s="32" t="s">
        <v>13169</v>
      </c>
      <c r="B4298" s="32">
        <v>2</v>
      </c>
      <c r="C4298" s="32" t="s">
        <v>13170</v>
      </c>
      <c r="D4298" s="32" t="s">
        <v>12141</v>
      </c>
      <c r="E4298" s="32" t="s">
        <v>13411</v>
      </c>
      <c r="F4298" s="32">
        <v>3</v>
      </c>
      <c r="G4298" s="78" t="s">
        <v>13412</v>
      </c>
      <c r="H4298" s="33" t="s">
        <v>13413</v>
      </c>
      <c r="I4298" s="32" t="s">
        <v>13412</v>
      </c>
      <c r="J4298" s="32" t="s">
        <v>13175</v>
      </c>
      <c r="K4298" s="32" t="s">
        <v>12146</v>
      </c>
      <c r="L4298" s="34">
        <v>81.787292205599996</v>
      </c>
      <c r="M4298" s="34">
        <v>51117.057628499999</v>
      </c>
      <c r="N4298" s="32" t="s">
        <v>13414</v>
      </c>
      <c r="O4298" s="43" t="e">
        <f>VLOOKUP(U:U,#REF!,5,FALSE)</f>
        <v>#REF!</v>
      </c>
      <c r="P4298" s="43" t="e">
        <f>VLOOKUP(U:U,#REF!,4,FALSE)</f>
        <v>#REF!</v>
      </c>
      <c r="Q4298" s="43" t="e">
        <f>VLOOKUP(U:U,#REF!,2,FALSE)</f>
        <v>#REF!</v>
      </c>
      <c r="S4298" s="35" t="str">
        <f>VLOOKUP(G:G,old!G:J,4,FALSE)</f>
        <v>NE</v>
      </c>
      <c r="T4298" s="35" t="str">
        <f>VLOOKUP(G:G,old!G:K,5,FALSE)</f>
        <v>DWR</v>
      </c>
      <c r="U4298" s="35" t="str">
        <f>VLOOKUP(G:G,old!G:L,6,FALSE)</f>
        <v>MAE NAM MUN</v>
      </c>
      <c r="V4298" s="43">
        <f>VLOOKUP(G:G,old!G:M,7,FALSE)</f>
        <v>0</v>
      </c>
      <c r="X4298" s="43" t="str">
        <f>IFERROR(VLOOKUP(V:V,#REF!,3,FALSE),"0")</f>
        <v>0</v>
      </c>
      <c r="Y4298" s="19">
        <f t="shared" si="67"/>
        <v>0</v>
      </c>
      <c r="Z4298" s="19" t="str">
        <f>IFERROR(VLOOKUP(C:C,#REF!,19,FALSE),"0")</f>
        <v>0</v>
      </c>
    </row>
    <row r="4299" spans="1:26" x14ac:dyDescent="0.45">
      <c r="A4299" s="32" t="s">
        <v>13169</v>
      </c>
      <c r="B4299" s="32">
        <v>2</v>
      </c>
      <c r="C4299" s="32" t="s">
        <v>13170</v>
      </c>
      <c r="D4299" s="32" t="s">
        <v>12141</v>
      </c>
      <c r="E4299" s="32" t="s">
        <v>13411</v>
      </c>
      <c r="F4299" s="32">
        <v>3</v>
      </c>
      <c r="G4299" s="78" t="s">
        <v>13412</v>
      </c>
      <c r="H4299" s="33" t="s">
        <v>13415</v>
      </c>
      <c r="I4299" s="32" t="s">
        <v>1141</v>
      </c>
      <c r="J4299" s="32" t="s">
        <v>13175</v>
      </c>
      <c r="K4299" s="32" t="s">
        <v>12146</v>
      </c>
      <c r="L4299" s="34">
        <v>33.489128665999999</v>
      </c>
      <c r="M4299" s="34">
        <v>20930.705416199999</v>
      </c>
      <c r="N4299" s="32" t="s">
        <v>13416</v>
      </c>
      <c r="O4299" s="43" t="e">
        <f>VLOOKUP(U:U,#REF!,5,FALSE)</f>
        <v>#REF!</v>
      </c>
      <c r="P4299" s="43" t="e">
        <f>VLOOKUP(U:U,#REF!,4,FALSE)</f>
        <v>#REF!</v>
      </c>
      <c r="Q4299" s="43" t="e">
        <f>VLOOKUP(U:U,#REF!,2,FALSE)</f>
        <v>#REF!</v>
      </c>
      <c r="S4299" s="35" t="str">
        <f>VLOOKUP(G:G,old!G:J,4,FALSE)</f>
        <v>NE</v>
      </c>
      <c r="T4299" s="35" t="str">
        <f>VLOOKUP(G:G,old!G:K,5,FALSE)</f>
        <v>DWR</v>
      </c>
      <c r="U4299" s="35" t="str">
        <f>VLOOKUP(G:G,old!G:L,6,FALSE)</f>
        <v>MAE NAM MUN</v>
      </c>
      <c r="V4299" s="43">
        <f>VLOOKUP(G:G,old!G:M,7,FALSE)</f>
        <v>0</v>
      </c>
      <c r="X4299" s="43" t="str">
        <f>IFERROR(VLOOKUP(V:V,#REF!,3,FALSE),"0")</f>
        <v>0</v>
      </c>
      <c r="Y4299" s="19">
        <f t="shared" si="67"/>
        <v>0</v>
      </c>
      <c r="Z4299" s="19" t="str">
        <f>IFERROR(VLOOKUP(C:C,#REF!,19,FALSE),"0")</f>
        <v>0</v>
      </c>
    </row>
    <row r="4300" spans="1:26" x14ac:dyDescent="0.45">
      <c r="A4300" s="32" t="s">
        <v>13169</v>
      </c>
      <c r="B4300" s="32">
        <v>2</v>
      </c>
      <c r="C4300" s="32" t="s">
        <v>13170</v>
      </c>
      <c r="D4300" s="32" t="s">
        <v>12141</v>
      </c>
      <c r="E4300" s="32" t="s">
        <v>13411</v>
      </c>
      <c r="F4300" s="32">
        <v>3</v>
      </c>
      <c r="G4300" s="78" t="s">
        <v>13412</v>
      </c>
      <c r="H4300" s="33" t="s">
        <v>13417</v>
      </c>
      <c r="I4300" s="32" t="s">
        <v>13418</v>
      </c>
      <c r="J4300" s="32" t="s">
        <v>13175</v>
      </c>
      <c r="K4300" s="32" t="s">
        <v>12146</v>
      </c>
      <c r="L4300" s="34">
        <v>30.484031590099999</v>
      </c>
      <c r="M4300" s="34">
        <v>19052.5197438</v>
      </c>
      <c r="N4300" s="32" t="s">
        <v>13419</v>
      </c>
      <c r="O4300" s="43" t="e">
        <f>VLOOKUP(U:U,#REF!,5,FALSE)</f>
        <v>#REF!</v>
      </c>
      <c r="P4300" s="43" t="e">
        <f>VLOOKUP(U:U,#REF!,4,FALSE)</f>
        <v>#REF!</v>
      </c>
      <c r="Q4300" s="43" t="e">
        <f>VLOOKUP(U:U,#REF!,2,FALSE)</f>
        <v>#REF!</v>
      </c>
      <c r="S4300" s="35" t="str">
        <f>VLOOKUP(G:G,old!G:J,4,FALSE)</f>
        <v>NE</v>
      </c>
      <c r="T4300" s="35" t="str">
        <f>VLOOKUP(G:G,old!G:K,5,FALSE)</f>
        <v>DWR</v>
      </c>
      <c r="U4300" s="35" t="str">
        <f>VLOOKUP(G:G,old!G:L,6,FALSE)</f>
        <v>MAE NAM MUN</v>
      </c>
      <c r="V4300" s="43">
        <f>VLOOKUP(G:G,old!G:M,7,FALSE)</f>
        <v>0</v>
      </c>
      <c r="X4300" s="43" t="str">
        <f>IFERROR(VLOOKUP(V:V,#REF!,3,FALSE),"0")</f>
        <v>0</v>
      </c>
      <c r="Y4300" s="19">
        <f t="shared" si="67"/>
        <v>0</v>
      </c>
      <c r="Z4300" s="19" t="str">
        <f>IFERROR(VLOOKUP(C:C,#REF!,19,FALSE),"0")</f>
        <v>0</v>
      </c>
    </row>
    <row r="4301" spans="1:26" x14ac:dyDescent="0.45">
      <c r="A4301" s="32" t="s">
        <v>13169</v>
      </c>
      <c r="B4301" s="32">
        <v>2</v>
      </c>
      <c r="C4301" s="32" t="s">
        <v>13170</v>
      </c>
      <c r="D4301" s="32" t="s">
        <v>12141</v>
      </c>
      <c r="E4301" s="32" t="s">
        <v>13411</v>
      </c>
      <c r="F4301" s="32">
        <v>3</v>
      </c>
      <c r="G4301" s="78" t="s">
        <v>13412</v>
      </c>
      <c r="H4301" s="33" t="s">
        <v>13420</v>
      </c>
      <c r="I4301" s="32" t="s">
        <v>13421</v>
      </c>
      <c r="J4301" s="32" t="s">
        <v>13175</v>
      </c>
      <c r="K4301" s="32" t="s">
        <v>12146</v>
      </c>
      <c r="L4301" s="34">
        <v>64.991906589400003</v>
      </c>
      <c r="M4301" s="34">
        <v>40619.9416184</v>
      </c>
      <c r="N4301" s="32" t="s">
        <v>13422</v>
      </c>
      <c r="O4301" s="43" t="e">
        <f>VLOOKUP(U:U,#REF!,5,FALSE)</f>
        <v>#REF!</v>
      </c>
      <c r="P4301" s="43" t="e">
        <f>VLOOKUP(U:U,#REF!,4,FALSE)</f>
        <v>#REF!</v>
      </c>
      <c r="Q4301" s="43" t="e">
        <f>VLOOKUP(U:U,#REF!,2,FALSE)</f>
        <v>#REF!</v>
      </c>
      <c r="S4301" s="35" t="str">
        <f>VLOOKUP(G:G,old!G:J,4,FALSE)</f>
        <v>NE</v>
      </c>
      <c r="T4301" s="35" t="str">
        <f>VLOOKUP(G:G,old!G:K,5,FALSE)</f>
        <v>DWR</v>
      </c>
      <c r="U4301" s="35" t="str">
        <f>VLOOKUP(G:G,old!G:L,6,FALSE)</f>
        <v>MAE NAM MUN</v>
      </c>
      <c r="V4301" s="43">
        <f>VLOOKUP(G:G,old!G:M,7,FALSE)</f>
        <v>0</v>
      </c>
      <c r="X4301" s="43" t="str">
        <f>IFERROR(VLOOKUP(V:V,#REF!,3,FALSE),"0")</f>
        <v>0</v>
      </c>
      <c r="Y4301" s="19">
        <f t="shared" si="67"/>
        <v>0</v>
      </c>
      <c r="Z4301" s="19" t="str">
        <f>IFERROR(VLOOKUP(C:C,#REF!,19,FALSE),"0")</f>
        <v>0</v>
      </c>
    </row>
    <row r="4302" spans="1:26" x14ac:dyDescent="0.45">
      <c r="A4302" s="32" t="s">
        <v>13169</v>
      </c>
      <c r="B4302" s="32">
        <v>2</v>
      </c>
      <c r="C4302" s="32" t="s">
        <v>13170</v>
      </c>
      <c r="D4302" s="32" t="s">
        <v>12141</v>
      </c>
      <c r="E4302" s="32" t="s">
        <v>13411</v>
      </c>
      <c r="F4302" s="32">
        <v>3</v>
      </c>
      <c r="G4302" s="78" t="s">
        <v>13412</v>
      </c>
      <c r="H4302" s="33" t="s">
        <v>13423</v>
      </c>
      <c r="I4302" s="32" t="s">
        <v>13424</v>
      </c>
      <c r="J4302" s="32" t="s">
        <v>13175</v>
      </c>
      <c r="K4302" s="32" t="s">
        <v>12146</v>
      </c>
      <c r="L4302" s="34">
        <v>37.0502743817</v>
      </c>
      <c r="M4302" s="34">
        <v>23156.421488600001</v>
      </c>
      <c r="N4302" s="32" t="s">
        <v>13425</v>
      </c>
      <c r="O4302" s="43" t="e">
        <f>VLOOKUP(U:U,#REF!,5,FALSE)</f>
        <v>#REF!</v>
      </c>
      <c r="P4302" s="43" t="e">
        <f>VLOOKUP(U:U,#REF!,4,FALSE)</f>
        <v>#REF!</v>
      </c>
      <c r="Q4302" s="43" t="e">
        <f>VLOOKUP(U:U,#REF!,2,FALSE)</f>
        <v>#REF!</v>
      </c>
      <c r="S4302" s="35" t="str">
        <f>VLOOKUP(G:G,old!G:J,4,FALSE)</f>
        <v>NE</v>
      </c>
      <c r="T4302" s="35" t="str">
        <f>VLOOKUP(G:G,old!G:K,5,FALSE)</f>
        <v>DWR</v>
      </c>
      <c r="U4302" s="35" t="str">
        <f>VLOOKUP(G:G,old!G:L,6,FALSE)</f>
        <v>MAE NAM MUN</v>
      </c>
      <c r="V4302" s="43">
        <f>VLOOKUP(G:G,old!G:M,7,FALSE)</f>
        <v>0</v>
      </c>
      <c r="X4302" s="43" t="str">
        <f>IFERROR(VLOOKUP(V:V,#REF!,3,FALSE),"0")</f>
        <v>0</v>
      </c>
      <c r="Y4302" s="19">
        <f t="shared" si="67"/>
        <v>0</v>
      </c>
      <c r="Z4302" s="19" t="str">
        <f>IFERROR(VLOOKUP(C:C,#REF!,19,FALSE),"0")</f>
        <v>0</v>
      </c>
    </row>
    <row r="4303" spans="1:26" x14ac:dyDescent="0.45">
      <c r="A4303" s="32" t="s">
        <v>13169</v>
      </c>
      <c r="B4303" s="32">
        <v>2</v>
      </c>
      <c r="C4303" s="32" t="s">
        <v>13170</v>
      </c>
      <c r="D4303" s="32" t="s">
        <v>12141</v>
      </c>
      <c r="E4303" s="32" t="s">
        <v>13411</v>
      </c>
      <c r="F4303" s="32">
        <v>3</v>
      </c>
      <c r="G4303" s="78" t="s">
        <v>13412</v>
      </c>
      <c r="H4303" s="33" t="s">
        <v>13426</v>
      </c>
      <c r="I4303" s="32" t="s">
        <v>13427</v>
      </c>
      <c r="J4303" s="32" t="s">
        <v>13175</v>
      </c>
      <c r="K4303" s="32" t="s">
        <v>12146</v>
      </c>
      <c r="L4303" s="34">
        <v>20.498970819299998</v>
      </c>
      <c r="M4303" s="34">
        <v>12811.8567621</v>
      </c>
      <c r="N4303" s="32" t="s">
        <v>13428</v>
      </c>
      <c r="O4303" s="43" t="e">
        <f>VLOOKUP(U:U,#REF!,5,FALSE)</f>
        <v>#REF!</v>
      </c>
      <c r="P4303" s="43" t="e">
        <f>VLOOKUP(U:U,#REF!,4,FALSE)</f>
        <v>#REF!</v>
      </c>
      <c r="Q4303" s="43" t="e">
        <f>VLOOKUP(U:U,#REF!,2,FALSE)</f>
        <v>#REF!</v>
      </c>
      <c r="S4303" s="35" t="str">
        <f>VLOOKUP(G:G,old!G:J,4,FALSE)</f>
        <v>NE</v>
      </c>
      <c r="T4303" s="35" t="str">
        <f>VLOOKUP(G:G,old!G:K,5,FALSE)</f>
        <v>DWR</v>
      </c>
      <c r="U4303" s="35" t="str">
        <f>VLOOKUP(G:G,old!G:L,6,FALSE)</f>
        <v>MAE NAM MUN</v>
      </c>
      <c r="V4303" s="43">
        <f>VLOOKUP(G:G,old!G:M,7,FALSE)</f>
        <v>0</v>
      </c>
      <c r="X4303" s="43" t="str">
        <f>IFERROR(VLOOKUP(V:V,#REF!,3,FALSE),"0")</f>
        <v>0</v>
      </c>
      <c r="Y4303" s="19">
        <f t="shared" si="67"/>
        <v>0</v>
      </c>
      <c r="Z4303" s="19" t="str">
        <f>IFERROR(VLOOKUP(C:C,#REF!,19,FALSE),"0")</f>
        <v>0</v>
      </c>
    </row>
    <row r="4304" spans="1:26" x14ac:dyDescent="0.45">
      <c r="A4304" s="32" t="s">
        <v>13169</v>
      </c>
      <c r="B4304" s="32">
        <v>2</v>
      </c>
      <c r="C4304" s="32" t="s">
        <v>13170</v>
      </c>
      <c r="D4304" s="32" t="s">
        <v>12141</v>
      </c>
      <c r="E4304" s="32" t="s">
        <v>13429</v>
      </c>
      <c r="F4304" s="32">
        <v>3</v>
      </c>
      <c r="G4304" s="78" t="s">
        <v>13430</v>
      </c>
      <c r="H4304" s="33" t="s">
        <v>13431</v>
      </c>
      <c r="I4304" s="32" t="s">
        <v>13432</v>
      </c>
      <c r="J4304" s="32" t="s">
        <v>13175</v>
      </c>
      <c r="K4304" s="32" t="s">
        <v>12146</v>
      </c>
      <c r="L4304" s="34">
        <v>28.760551573000001</v>
      </c>
      <c r="M4304" s="34">
        <v>17975.344733099999</v>
      </c>
      <c r="N4304" s="32" t="s">
        <v>13433</v>
      </c>
      <c r="O4304" s="43" t="e">
        <f>VLOOKUP(U:U,#REF!,5,FALSE)</f>
        <v>#REF!</v>
      </c>
      <c r="P4304" s="43" t="e">
        <f>VLOOKUP(U:U,#REF!,4,FALSE)</f>
        <v>#REF!</v>
      </c>
      <c r="Q4304" s="43" t="e">
        <f>VLOOKUP(U:U,#REF!,2,FALSE)</f>
        <v>#REF!</v>
      </c>
      <c r="S4304" s="35" t="str">
        <f>VLOOKUP(G:G,old!G:J,4,FALSE)</f>
        <v>NE</v>
      </c>
      <c r="T4304" s="35" t="str">
        <f>VLOOKUP(G:G,old!G:K,5,FALSE)</f>
        <v>DWR</v>
      </c>
      <c r="U4304" s="35" t="str">
        <f>VLOOKUP(G:G,old!G:L,6,FALSE)</f>
        <v>MAE NAM MUN</v>
      </c>
      <c r="V4304" s="43">
        <f>VLOOKUP(G:G,old!G:M,7,FALSE)</f>
        <v>0</v>
      </c>
      <c r="X4304" s="43" t="str">
        <f>IFERROR(VLOOKUP(V:V,#REF!,3,FALSE),"0")</f>
        <v>0</v>
      </c>
      <c r="Y4304" s="19">
        <f t="shared" si="67"/>
        <v>0</v>
      </c>
      <c r="Z4304" s="19" t="str">
        <f>IFERROR(VLOOKUP(C:C,#REF!,19,FALSE),"0")</f>
        <v>0</v>
      </c>
    </row>
    <row r="4305" spans="1:26" x14ac:dyDescent="0.45">
      <c r="A4305" s="32" t="s">
        <v>13169</v>
      </c>
      <c r="B4305" s="32">
        <v>2</v>
      </c>
      <c r="C4305" s="32" t="s">
        <v>13170</v>
      </c>
      <c r="D4305" s="32" t="s">
        <v>12141</v>
      </c>
      <c r="E4305" s="32" t="s">
        <v>13429</v>
      </c>
      <c r="F4305" s="32">
        <v>3</v>
      </c>
      <c r="G4305" s="78" t="s">
        <v>13430</v>
      </c>
      <c r="H4305" s="33" t="s">
        <v>13434</v>
      </c>
      <c r="I4305" s="32" t="s">
        <v>13435</v>
      </c>
      <c r="J4305" s="32" t="s">
        <v>13175</v>
      </c>
      <c r="K4305" s="32" t="s">
        <v>12146</v>
      </c>
      <c r="L4305" s="34">
        <v>71.079027741600001</v>
      </c>
      <c r="M4305" s="34">
        <v>44424.392338500002</v>
      </c>
      <c r="N4305" s="32" t="s">
        <v>13436</v>
      </c>
      <c r="O4305" s="43" t="e">
        <f>VLOOKUP(U:U,#REF!,5,FALSE)</f>
        <v>#REF!</v>
      </c>
      <c r="P4305" s="43" t="e">
        <f>VLOOKUP(U:U,#REF!,4,FALSE)</f>
        <v>#REF!</v>
      </c>
      <c r="Q4305" s="43" t="e">
        <f>VLOOKUP(U:U,#REF!,2,FALSE)</f>
        <v>#REF!</v>
      </c>
      <c r="S4305" s="35" t="str">
        <f>VLOOKUP(G:G,old!G:J,4,FALSE)</f>
        <v>NE</v>
      </c>
      <c r="T4305" s="35" t="str">
        <f>VLOOKUP(G:G,old!G:K,5,FALSE)</f>
        <v>DWR</v>
      </c>
      <c r="U4305" s="35" t="str">
        <f>VLOOKUP(G:G,old!G:L,6,FALSE)</f>
        <v>MAE NAM MUN</v>
      </c>
      <c r="V4305" s="43">
        <f>VLOOKUP(G:G,old!G:M,7,FALSE)</f>
        <v>0</v>
      </c>
      <c r="X4305" s="43" t="str">
        <f>IFERROR(VLOOKUP(V:V,#REF!,3,FALSE),"0")</f>
        <v>0</v>
      </c>
      <c r="Y4305" s="19">
        <f t="shared" si="67"/>
        <v>0</v>
      </c>
      <c r="Z4305" s="19" t="str">
        <f>IFERROR(VLOOKUP(C:C,#REF!,19,FALSE),"0")</f>
        <v>0</v>
      </c>
    </row>
    <row r="4306" spans="1:26" x14ac:dyDescent="0.45">
      <c r="A4306" s="32" t="s">
        <v>13169</v>
      </c>
      <c r="B4306" s="32">
        <v>2</v>
      </c>
      <c r="C4306" s="32" t="s">
        <v>13170</v>
      </c>
      <c r="D4306" s="32" t="s">
        <v>12141</v>
      </c>
      <c r="E4306" s="32" t="s">
        <v>13429</v>
      </c>
      <c r="F4306" s="32">
        <v>3</v>
      </c>
      <c r="G4306" s="78" t="s">
        <v>13430</v>
      </c>
      <c r="H4306" s="33" t="s">
        <v>13437</v>
      </c>
      <c r="I4306" s="32" t="s">
        <v>13438</v>
      </c>
      <c r="J4306" s="32" t="s">
        <v>13175</v>
      </c>
      <c r="K4306" s="32" t="s">
        <v>12146</v>
      </c>
      <c r="L4306" s="34">
        <v>47.368817136399997</v>
      </c>
      <c r="M4306" s="34">
        <v>29605.5107102</v>
      </c>
      <c r="N4306" s="32" t="s">
        <v>13439</v>
      </c>
      <c r="O4306" s="43" t="e">
        <f>VLOOKUP(U:U,#REF!,5,FALSE)</f>
        <v>#REF!</v>
      </c>
      <c r="P4306" s="43" t="e">
        <f>VLOOKUP(U:U,#REF!,4,FALSE)</f>
        <v>#REF!</v>
      </c>
      <c r="Q4306" s="43" t="e">
        <f>VLOOKUP(U:U,#REF!,2,FALSE)</f>
        <v>#REF!</v>
      </c>
      <c r="S4306" s="35" t="str">
        <f>VLOOKUP(G:G,old!G:J,4,FALSE)</f>
        <v>NE</v>
      </c>
      <c r="T4306" s="35" t="str">
        <f>VLOOKUP(G:G,old!G:K,5,FALSE)</f>
        <v>DWR</v>
      </c>
      <c r="U4306" s="35" t="str">
        <f>VLOOKUP(G:G,old!G:L,6,FALSE)</f>
        <v>MAE NAM MUN</v>
      </c>
      <c r="V4306" s="43">
        <f>VLOOKUP(G:G,old!G:M,7,FALSE)</f>
        <v>0</v>
      </c>
      <c r="X4306" s="43" t="str">
        <f>IFERROR(VLOOKUP(V:V,#REF!,3,FALSE),"0")</f>
        <v>0</v>
      </c>
      <c r="Y4306" s="19">
        <f t="shared" si="67"/>
        <v>0</v>
      </c>
      <c r="Z4306" s="19" t="str">
        <f>IFERROR(VLOOKUP(C:C,#REF!,19,FALSE),"0")</f>
        <v>0</v>
      </c>
    </row>
    <row r="4307" spans="1:26" x14ac:dyDescent="0.45">
      <c r="A4307" s="32" t="s">
        <v>13169</v>
      </c>
      <c r="B4307" s="32">
        <v>2</v>
      </c>
      <c r="C4307" s="32" t="s">
        <v>13170</v>
      </c>
      <c r="D4307" s="32" t="s">
        <v>12141</v>
      </c>
      <c r="E4307" s="32" t="s">
        <v>13429</v>
      </c>
      <c r="F4307" s="32">
        <v>3</v>
      </c>
      <c r="G4307" s="78" t="s">
        <v>13430</v>
      </c>
      <c r="H4307" s="33" t="s">
        <v>13440</v>
      </c>
      <c r="I4307" s="32" t="s">
        <v>13441</v>
      </c>
      <c r="J4307" s="32" t="s">
        <v>13175</v>
      </c>
      <c r="K4307" s="32" t="s">
        <v>12146</v>
      </c>
      <c r="L4307" s="34">
        <v>29.691443530800001</v>
      </c>
      <c r="M4307" s="34">
        <v>18557.152206800001</v>
      </c>
      <c r="N4307" s="32" t="s">
        <v>13442</v>
      </c>
      <c r="O4307" s="43" t="e">
        <f>VLOOKUP(U:U,#REF!,5,FALSE)</f>
        <v>#REF!</v>
      </c>
      <c r="P4307" s="43" t="e">
        <f>VLOOKUP(U:U,#REF!,4,FALSE)</f>
        <v>#REF!</v>
      </c>
      <c r="Q4307" s="43" t="e">
        <f>VLOOKUP(U:U,#REF!,2,FALSE)</f>
        <v>#REF!</v>
      </c>
      <c r="S4307" s="35" t="str">
        <f>VLOOKUP(G:G,old!G:J,4,FALSE)</f>
        <v>NE</v>
      </c>
      <c r="T4307" s="35" t="str">
        <f>VLOOKUP(G:G,old!G:K,5,FALSE)</f>
        <v>DWR</v>
      </c>
      <c r="U4307" s="35" t="str">
        <f>VLOOKUP(G:G,old!G:L,6,FALSE)</f>
        <v>MAE NAM MUN</v>
      </c>
      <c r="V4307" s="43">
        <f>VLOOKUP(G:G,old!G:M,7,FALSE)</f>
        <v>0</v>
      </c>
      <c r="X4307" s="43" t="str">
        <f>IFERROR(VLOOKUP(V:V,#REF!,3,FALSE),"0")</f>
        <v>0</v>
      </c>
      <c r="Y4307" s="19">
        <f t="shared" si="67"/>
        <v>0</v>
      </c>
      <c r="Z4307" s="19" t="str">
        <f>IFERROR(VLOOKUP(C:C,#REF!,19,FALSE),"0")</f>
        <v>0</v>
      </c>
    </row>
    <row r="4308" spans="1:26" x14ac:dyDescent="0.45">
      <c r="A4308" s="32" t="s">
        <v>13169</v>
      </c>
      <c r="B4308" s="32">
        <v>2</v>
      </c>
      <c r="C4308" s="32" t="s">
        <v>13170</v>
      </c>
      <c r="D4308" s="32" t="s">
        <v>12141</v>
      </c>
      <c r="E4308" s="32" t="s">
        <v>13429</v>
      </c>
      <c r="F4308" s="32">
        <v>3</v>
      </c>
      <c r="G4308" s="78" t="s">
        <v>13430</v>
      </c>
      <c r="H4308" s="33" t="s">
        <v>13443</v>
      </c>
      <c r="I4308" s="32" t="s">
        <v>13444</v>
      </c>
      <c r="J4308" s="32" t="s">
        <v>13175</v>
      </c>
      <c r="K4308" s="32" t="s">
        <v>12146</v>
      </c>
      <c r="L4308" s="34">
        <v>42.526991819300001</v>
      </c>
      <c r="M4308" s="34">
        <v>26579.369887100002</v>
      </c>
      <c r="N4308" s="32" t="s">
        <v>13445</v>
      </c>
      <c r="O4308" s="43" t="e">
        <f>VLOOKUP(U:U,#REF!,5,FALSE)</f>
        <v>#REF!</v>
      </c>
      <c r="P4308" s="43" t="e">
        <f>VLOOKUP(U:U,#REF!,4,FALSE)</f>
        <v>#REF!</v>
      </c>
      <c r="Q4308" s="43" t="e">
        <f>VLOOKUP(U:U,#REF!,2,FALSE)</f>
        <v>#REF!</v>
      </c>
      <c r="S4308" s="35" t="str">
        <f>VLOOKUP(G:G,old!G:J,4,FALSE)</f>
        <v>NE</v>
      </c>
      <c r="T4308" s="35" t="str">
        <f>VLOOKUP(G:G,old!G:K,5,FALSE)</f>
        <v>DWR</v>
      </c>
      <c r="U4308" s="35" t="str">
        <f>VLOOKUP(G:G,old!G:L,6,FALSE)</f>
        <v>MAE NAM MUN</v>
      </c>
      <c r="V4308" s="43">
        <f>VLOOKUP(G:G,old!G:M,7,FALSE)</f>
        <v>0</v>
      </c>
      <c r="X4308" s="43" t="str">
        <f>IFERROR(VLOOKUP(V:V,#REF!,3,FALSE),"0")</f>
        <v>0</v>
      </c>
      <c r="Y4308" s="19">
        <f t="shared" si="67"/>
        <v>0</v>
      </c>
      <c r="Z4308" s="19" t="str">
        <f>IFERROR(VLOOKUP(C:C,#REF!,19,FALSE),"0")</f>
        <v>0</v>
      </c>
    </row>
    <row r="4309" spans="1:26" x14ac:dyDescent="0.45">
      <c r="A4309" s="32" t="s">
        <v>13169</v>
      </c>
      <c r="B4309" s="32">
        <v>2</v>
      </c>
      <c r="C4309" s="32" t="s">
        <v>13170</v>
      </c>
      <c r="D4309" s="32" t="s">
        <v>12141</v>
      </c>
      <c r="E4309" s="32" t="s">
        <v>13429</v>
      </c>
      <c r="F4309" s="32">
        <v>3</v>
      </c>
      <c r="G4309" s="78" t="s">
        <v>13430</v>
      </c>
      <c r="H4309" s="33" t="s">
        <v>13446</v>
      </c>
      <c r="I4309" s="32" t="s">
        <v>13447</v>
      </c>
      <c r="J4309" s="32" t="s">
        <v>13175</v>
      </c>
      <c r="K4309" s="32" t="s">
        <v>12146</v>
      </c>
      <c r="L4309" s="34">
        <v>28.658075912200001</v>
      </c>
      <c r="M4309" s="34">
        <v>17911.297445100001</v>
      </c>
      <c r="N4309" s="32" t="s">
        <v>13448</v>
      </c>
      <c r="O4309" s="43" t="e">
        <f>VLOOKUP(U:U,#REF!,5,FALSE)</f>
        <v>#REF!</v>
      </c>
      <c r="P4309" s="43" t="e">
        <f>VLOOKUP(U:U,#REF!,4,FALSE)</f>
        <v>#REF!</v>
      </c>
      <c r="Q4309" s="43" t="e">
        <f>VLOOKUP(U:U,#REF!,2,FALSE)</f>
        <v>#REF!</v>
      </c>
      <c r="S4309" s="35" t="str">
        <f>VLOOKUP(G:G,old!G:J,4,FALSE)</f>
        <v>NE</v>
      </c>
      <c r="T4309" s="35" t="str">
        <f>VLOOKUP(G:G,old!G:K,5,FALSE)</f>
        <v>DWR</v>
      </c>
      <c r="U4309" s="35" t="str">
        <f>VLOOKUP(G:G,old!G:L,6,FALSE)</f>
        <v>MAE NAM MUN</v>
      </c>
      <c r="V4309" s="43">
        <f>VLOOKUP(G:G,old!G:M,7,FALSE)</f>
        <v>0</v>
      </c>
      <c r="X4309" s="43" t="str">
        <f>IFERROR(VLOOKUP(V:V,#REF!,3,FALSE),"0")</f>
        <v>0</v>
      </c>
      <c r="Y4309" s="19">
        <f t="shared" si="67"/>
        <v>0</v>
      </c>
      <c r="Z4309" s="19" t="str">
        <f>IFERROR(VLOOKUP(C:C,#REF!,19,FALSE),"0")</f>
        <v>0</v>
      </c>
    </row>
    <row r="4310" spans="1:26" x14ac:dyDescent="0.45">
      <c r="A4310" s="32" t="s">
        <v>13169</v>
      </c>
      <c r="B4310" s="32">
        <v>2</v>
      </c>
      <c r="C4310" s="32" t="s">
        <v>13170</v>
      </c>
      <c r="D4310" s="32" t="s">
        <v>12141</v>
      </c>
      <c r="E4310" s="32" t="s">
        <v>13429</v>
      </c>
      <c r="F4310" s="32">
        <v>3</v>
      </c>
      <c r="G4310" s="78" t="s">
        <v>13430</v>
      </c>
      <c r="H4310" s="33" t="s">
        <v>13449</v>
      </c>
      <c r="I4310" s="32" t="s">
        <v>13450</v>
      </c>
      <c r="J4310" s="32" t="s">
        <v>13175</v>
      </c>
      <c r="K4310" s="32" t="s">
        <v>12146</v>
      </c>
      <c r="L4310" s="34">
        <v>42.248709159599997</v>
      </c>
      <c r="M4310" s="34">
        <v>26405.4432247</v>
      </c>
      <c r="N4310" s="32" t="s">
        <v>13451</v>
      </c>
      <c r="O4310" s="43" t="e">
        <f>VLOOKUP(U:U,#REF!,5,FALSE)</f>
        <v>#REF!</v>
      </c>
      <c r="P4310" s="43" t="e">
        <f>VLOOKUP(U:U,#REF!,4,FALSE)</f>
        <v>#REF!</v>
      </c>
      <c r="Q4310" s="43" t="e">
        <f>VLOOKUP(U:U,#REF!,2,FALSE)</f>
        <v>#REF!</v>
      </c>
      <c r="S4310" s="35" t="str">
        <f>VLOOKUP(G:G,old!G:J,4,FALSE)</f>
        <v>NE</v>
      </c>
      <c r="T4310" s="35" t="str">
        <f>VLOOKUP(G:G,old!G:K,5,FALSE)</f>
        <v>DWR</v>
      </c>
      <c r="U4310" s="35" t="str">
        <f>VLOOKUP(G:G,old!G:L,6,FALSE)</f>
        <v>MAE NAM MUN</v>
      </c>
      <c r="V4310" s="43">
        <f>VLOOKUP(G:G,old!G:M,7,FALSE)</f>
        <v>0</v>
      </c>
      <c r="X4310" s="43" t="str">
        <f>IFERROR(VLOOKUP(V:V,#REF!,3,FALSE),"0")</f>
        <v>0</v>
      </c>
      <c r="Y4310" s="19">
        <f t="shared" si="67"/>
        <v>0</v>
      </c>
      <c r="Z4310" s="19" t="str">
        <f>IFERROR(VLOOKUP(C:C,#REF!,19,FALSE),"0")</f>
        <v>0</v>
      </c>
    </row>
    <row r="4311" spans="1:26" x14ac:dyDescent="0.45">
      <c r="A4311" s="32" t="s">
        <v>13169</v>
      </c>
      <c r="B4311" s="32">
        <v>2</v>
      </c>
      <c r="C4311" s="32" t="s">
        <v>13170</v>
      </c>
      <c r="D4311" s="32" t="s">
        <v>12141</v>
      </c>
      <c r="E4311" s="32" t="s">
        <v>13429</v>
      </c>
      <c r="F4311" s="32">
        <v>3</v>
      </c>
      <c r="G4311" s="78" t="s">
        <v>13430</v>
      </c>
      <c r="H4311" s="33" t="s">
        <v>13452</v>
      </c>
      <c r="I4311" s="32" t="s">
        <v>13282</v>
      </c>
      <c r="J4311" s="32" t="s">
        <v>13175</v>
      </c>
      <c r="K4311" s="32" t="s">
        <v>12146</v>
      </c>
      <c r="L4311" s="34">
        <v>45.812013754699997</v>
      </c>
      <c r="M4311" s="34">
        <v>28632.508596700001</v>
      </c>
      <c r="N4311" s="32" t="s">
        <v>13453</v>
      </c>
      <c r="O4311" s="43" t="e">
        <f>VLOOKUP(U:U,#REF!,5,FALSE)</f>
        <v>#REF!</v>
      </c>
      <c r="P4311" s="43" t="e">
        <f>VLOOKUP(U:U,#REF!,4,FALSE)</f>
        <v>#REF!</v>
      </c>
      <c r="Q4311" s="43" t="e">
        <f>VLOOKUP(U:U,#REF!,2,FALSE)</f>
        <v>#REF!</v>
      </c>
      <c r="S4311" s="35" t="str">
        <f>VLOOKUP(G:G,old!G:J,4,FALSE)</f>
        <v>NE</v>
      </c>
      <c r="T4311" s="35" t="str">
        <f>VLOOKUP(G:G,old!G:K,5,FALSE)</f>
        <v>DWR</v>
      </c>
      <c r="U4311" s="35" t="str">
        <f>VLOOKUP(G:G,old!G:L,6,FALSE)</f>
        <v>MAE NAM MUN</v>
      </c>
      <c r="V4311" s="43">
        <f>VLOOKUP(G:G,old!G:M,7,FALSE)</f>
        <v>0</v>
      </c>
      <c r="X4311" s="43" t="str">
        <f>IFERROR(VLOOKUP(V:V,#REF!,3,FALSE),"0")</f>
        <v>0</v>
      </c>
      <c r="Y4311" s="19">
        <f t="shared" si="67"/>
        <v>0</v>
      </c>
      <c r="Z4311" s="19" t="str">
        <f>IFERROR(VLOOKUP(C:C,#REF!,19,FALSE),"0")</f>
        <v>0</v>
      </c>
    </row>
    <row r="4312" spans="1:26" x14ac:dyDescent="0.45">
      <c r="A4312" s="32" t="s">
        <v>13169</v>
      </c>
      <c r="B4312" s="32">
        <v>2</v>
      </c>
      <c r="C4312" s="32" t="s">
        <v>13170</v>
      </c>
      <c r="D4312" s="32" t="s">
        <v>12141</v>
      </c>
      <c r="E4312" s="32" t="s">
        <v>13429</v>
      </c>
      <c r="F4312" s="32">
        <v>3</v>
      </c>
      <c r="G4312" s="78" t="s">
        <v>13430</v>
      </c>
      <c r="H4312" s="33" t="s">
        <v>13454</v>
      </c>
      <c r="I4312" s="32" t="s">
        <v>12727</v>
      </c>
      <c r="J4312" s="32" t="s">
        <v>13175</v>
      </c>
      <c r="K4312" s="32" t="s">
        <v>12146</v>
      </c>
      <c r="L4312" s="34">
        <v>24.654050869799999</v>
      </c>
      <c r="M4312" s="34">
        <v>15408.781793599999</v>
      </c>
      <c r="N4312" s="32" t="s">
        <v>13455</v>
      </c>
      <c r="O4312" s="43" t="e">
        <f>VLOOKUP(U:U,#REF!,5,FALSE)</f>
        <v>#REF!</v>
      </c>
      <c r="P4312" s="43" t="e">
        <f>VLOOKUP(U:U,#REF!,4,FALSE)</f>
        <v>#REF!</v>
      </c>
      <c r="Q4312" s="43" t="e">
        <f>VLOOKUP(U:U,#REF!,2,FALSE)</f>
        <v>#REF!</v>
      </c>
      <c r="S4312" s="35" t="str">
        <f>VLOOKUP(G:G,old!G:J,4,FALSE)</f>
        <v>NE</v>
      </c>
      <c r="T4312" s="35" t="str">
        <f>VLOOKUP(G:G,old!G:K,5,FALSE)</f>
        <v>DWR</v>
      </c>
      <c r="U4312" s="35" t="str">
        <f>VLOOKUP(G:G,old!G:L,6,FALSE)</f>
        <v>MAE NAM MUN</v>
      </c>
      <c r="V4312" s="43">
        <f>VLOOKUP(G:G,old!G:M,7,FALSE)</f>
        <v>0</v>
      </c>
      <c r="X4312" s="43" t="str">
        <f>IFERROR(VLOOKUP(V:V,#REF!,3,FALSE),"0")</f>
        <v>0</v>
      </c>
      <c r="Y4312" s="19">
        <f t="shared" si="67"/>
        <v>0</v>
      </c>
      <c r="Z4312" s="19" t="str">
        <f>IFERROR(VLOOKUP(C:C,#REF!,19,FALSE),"0")</f>
        <v>0</v>
      </c>
    </row>
    <row r="4313" spans="1:26" x14ac:dyDescent="0.45">
      <c r="A4313" s="32" t="s">
        <v>13169</v>
      </c>
      <c r="B4313" s="32">
        <v>2</v>
      </c>
      <c r="C4313" s="32" t="s">
        <v>13170</v>
      </c>
      <c r="D4313" s="32" t="s">
        <v>12141</v>
      </c>
      <c r="E4313" s="32" t="s">
        <v>13429</v>
      </c>
      <c r="F4313" s="32">
        <v>3</v>
      </c>
      <c r="G4313" s="78" t="s">
        <v>13430</v>
      </c>
      <c r="H4313" s="33" t="s">
        <v>13456</v>
      </c>
      <c r="I4313" s="32" t="s">
        <v>13457</v>
      </c>
      <c r="J4313" s="32" t="s">
        <v>13175</v>
      </c>
      <c r="K4313" s="32" t="s">
        <v>12146</v>
      </c>
      <c r="L4313" s="34">
        <v>25.390372159999998</v>
      </c>
      <c r="M4313" s="34">
        <v>15868.982599999999</v>
      </c>
      <c r="N4313" s="32" t="s">
        <v>13458</v>
      </c>
      <c r="O4313" s="43" t="e">
        <f>VLOOKUP(U:U,#REF!,5,FALSE)</f>
        <v>#REF!</v>
      </c>
      <c r="P4313" s="43" t="e">
        <f>VLOOKUP(U:U,#REF!,4,FALSE)</f>
        <v>#REF!</v>
      </c>
      <c r="Q4313" s="43" t="e">
        <f>VLOOKUP(U:U,#REF!,2,FALSE)</f>
        <v>#REF!</v>
      </c>
      <c r="S4313" s="35" t="str">
        <f>VLOOKUP(G:G,old!G:J,4,FALSE)</f>
        <v>NE</v>
      </c>
      <c r="T4313" s="35" t="str">
        <f>VLOOKUP(G:G,old!G:K,5,FALSE)</f>
        <v>DWR</v>
      </c>
      <c r="U4313" s="35" t="str">
        <f>VLOOKUP(G:G,old!G:L,6,FALSE)</f>
        <v>MAE NAM MUN</v>
      </c>
      <c r="V4313" s="43">
        <f>VLOOKUP(G:G,old!G:M,7,FALSE)</f>
        <v>0</v>
      </c>
      <c r="X4313" s="43" t="str">
        <f>IFERROR(VLOOKUP(V:V,#REF!,3,FALSE),"0")</f>
        <v>0</v>
      </c>
      <c r="Y4313" s="19">
        <f t="shared" si="67"/>
        <v>0</v>
      </c>
      <c r="Z4313" s="19" t="str">
        <f>IFERROR(VLOOKUP(C:C,#REF!,19,FALSE),"0")</f>
        <v>0</v>
      </c>
    </row>
    <row r="4314" spans="1:26" x14ac:dyDescent="0.45">
      <c r="A4314" s="32" t="s">
        <v>13169</v>
      </c>
      <c r="B4314" s="32">
        <v>2</v>
      </c>
      <c r="C4314" s="32" t="s">
        <v>13170</v>
      </c>
      <c r="D4314" s="32" t="s">
        <v>12141</v>
      </c>
      <c r="E4314" s="32" t="s">
        <v>13459</v>
      </c>
      <c r="F4314" s="32">
        <v>3</v>
      </c>
      <c r="G4314" s="78" t="s">
        <v>13460</v>
      </c>
      <c r="H4314" s="33" t="s">
        <v>13461</v>
      </c>
      <c r="I4314" s="32" t="s">
        <v>13462</v>
      </c>
      <c r="J4314" s="32" t="s">
        <v>13175</v>
      </c>
      <c r="K4314" s="32" t="s">
        <v>12146</v>
      </c>
      <c r="L4314" s="34">
        <v>27.596267954199998</v>
      </c>
      <c r="M4314" s="34">
        <v>17247.6674714</v>
      </c>
      <c r="N4314" s="32" t="s">
        <v>13463</v>
      </c>
      <c r="O4314" s="43" t="e">
        <f>VLOOKUP(U:U,#REF!,5,FALSE)</f>
        <v>#REF!</v>
      </c>
      <c r="P4314" s="43" t="e">
        <f>VLOOKUP(U:U,#REF!,4,FALSE)</f>
        <v>#REF!</v>
      </c>
      <c r="Q4314" s="43" t="e">
        <f>VLOOKUP(U:U,#REF!,2,FALSE)</f>
        <v>#REF!</v>
      </c>
      <c r="S4314" s="35" t="str">
        <f>VLOOKUP(G:G,old!G:J,4,FALSE)</f>
        <v>NE</v>
      </c>
      <c r="T4314" s="35" t="str">
        <f>VLOOKUP(G:G,old!G:K,5,FALSE)</f>
        <v>DWR</v>
      </c>
      <c r="U4314" s="35" t="str">
        <f>VLOOKUP(G:G,old!G:L,6,FALSE)</f>
        <v>MAE NAM MUN</v>
      </c>
      <c r="V4314" s="43">
        <f>VLOOKUP(G:G,old!G:M,7,FALSE)</f>
        <v>0</v>
      </c>
      <c r="X4314" s="43" t="str">
        <f>IFERROR(VLOOKUP(V:V,#REF!,3,FALSE),"0")</f>
        <v>0</v>
      </c>
      <c r="Y4314" s="19">
        <f t="shared" si="67"/>
        <v>0</v>
      </c>
      <c r="Z4314" s="19" t="str">
        <f>IFERROR(VLOOKUP(C:C,#REF!,19,FALSE),"0")</f>
        <v>0</v>
      </c>
    </row>
    <row r="4315" spans="1:26" x14ac:dyDescent="0.45">
      <c r="A4315" s="32" t="s">
        <v>13169</v>
      </c>
      <c r="B4315" s="32">
        <v>2</v>
      </c>
      <c r="C4315" s="32" t="s">
        <v>13170</v>
      </c>
      <c r="D4315" s="32" t="s">
        <v>12141</v>
      </c>
      <c r="E4315" s="32" t="s">
        <v>13459</v>
      </c>
      <c r="F4315" s="32">
        <v>3</v>
      </c>
      <c r="G4315" s="78" t="s">
        <v>13460</v>
      </c>
      <c r="H4315" s="33" t="s">
        <v>13464</v>
      </c>
      <c r="I4315" s="32" t="s">
        <v>13465</v>
      </c>
      <c r="J4315" s="32" t="s">
        <v>13175</v>
      </c>
      <c r="K4315" s="32" t="s">
        <v>12146</v>
      </c>
      <c r="L4315" s="34">
        <v>291.18959122400003</v>
      </c>
      <c r="M4315" s="34">
        <v>181993.494515</v>
      </c>
      <c r="N4315" s="32" t="s">
        <v>13466</v>
      </c>
      <c r="O4315" s="43" t="e">
        <f>VLOOKUP(U:U,#REF!,5,FALSE)</f>
        <v>#REF!</v>
      </c>
      <c r="P4315" s="43" t="e">
        <f>VLOOKUP(U:U,#REF!,4,FALSE)</f>
        <v>#REF!</v>
      </c>
      <c r="Q4315" s="43" t="e">
        <f>VLOOKUP(U:U,#REF!,2,FALSE)</f>
        <v>#REF!</v>
      </c>
      <c r="S4315" s="35" t="str">
        <f>VLOOKUP(G:G,old!G:J,4,FALSE)</f>
        <v>NE</v>
      </c>
      <c r="T4315" s="35" t="str">
        <f>VLOOKUP(G:G,old!G:K,5,FALSE)</f>
        <v>DWR</v>
      </c>
      <c r="U4315" s="35" t="str">
        <f>VLOOKUP(G:G,old!G:L,6,FALSE)</f>
        <v>MAE NAM MUN</v>
      </c>
      <c r="V4315" s="43">
        <f>VLOOKUP(G:G,old!G:M,7,FALSE)</f>
        <v>0</v>
      </c>
      <c r="X4315" s="43" t="str">
        <f>IFERROR(VLOOKUP(V:V,#REF!,3,FALSE),"0")</f>
        <v>0</v>
      </c>
      <c r="Y4315" s="19">
        <f t="shared" si="67"/>
        <v>0</v>
      </c>
      <c r="Z4315" s="19" t="str">
        <f>IFERROR(VLOOKUP(C:C,#REF!,19,FALSE),"0")</f>
        <v>0</v>
      </c>
    </row>
    <row r="4316" spans="1:26" x14ac:dyDescent="0.45">
      <c r="A4316" s="32" t="s">
        <v>13169</v>
      </c>
      <c r="B4316" s="32">
        <v>2</v>
      </c>
      <c r="C4316" s="32" t="s">
        <v>13170</v>
      </c>
      <c r="D4316" s="32" t="s">
        <v>12141</v>
      </c>
      <c r="E4316" s="32" t="s">
        <v>13459</v>
      </c>
      <c r="F4316" s="32">
        <v>3</v>
      </c>
      <c r="G4316" s="78" t="s">
        <v>13460</v>
      </c>
      <c r="H4316" s="33" t="s">
        <v>13467</v>
      </c>
      <c r="I4316" s="32" t="s">
        <v>13468</v>
      </c>
      <c r="J4316" s="32" t="s">
        <v>13175</v>
      </c>
      <c r="K4316" s="32" t="s">
        <v>12146</v>
      </c>
      <c r="L4316" s="34">
        <v>80.143841869799999</v>
      </c>
      <c r="M4316" s="34">
        <v>50089.901168600001</v>
      </c>
      <c r="N4316" s="32" t="s">
        <v>13469</v>
      </c>
      <c r="O4316" s="43" t="e">
        <f>VLOOKUP(U:U,#REF!,5,FALSE)</f>
        <v>#REF!</v>
      </c>
      <c r="P4316" s="43" t="e">
        <f>VLOOKUP(U:U,#REF!,4,FALSE)</f>
        <v>#REF!</v>
      </c>
      <c r="Q4316" s="43" t="e">
        <f>VLOOKUP(U:U,#REF!,2,FALSE)</f>
        <v>#REF!</v>
      </c>
      <c r="S4316" s="35" t="str">
        <f>VLOOKUP(G:G,old!G:J,4,FALSE)</f>
        <v>NE</v>
      </c>
      <c r="T4316" s="35" t="str">
        <f>VLOOKUP(G:G,old!G:K,5,FALSE)</f>
        <v>DWR</v>
      </c>
      <c r="U4316" s="35" t="str">
        <f>VLOOKUP(G:G,old!G:L,6,FALSE)</f>
        <v>MAE NAM MUN</v>
      </c>
      <c r="V4316" s="43">
        <f>VLOOKUP(G:G,old!G:M,7,FALSE)</f>
        <v>0</v>
      </c>
      <c r="X4316" s="43" t="str">
        <f>IFERROR(VLOOKUP(V:V,#REF!,3,FALSE),"0")</f>
        <v>0</v>
      </c>
      <c r="Y4316" s="19">
        <f t="shared" si="67"/>
        <v>0</v>
      </c>
      <c r="Z4316" s="19" t="str">
        <f>IFERROR(VLOOKUP(C:C,#REF!,19,FALSE),"0")</f>
        <v>0</v>
      </c>
    </row>
    <row r="4317" spans="1:26" x14ac:dyDescent="0.45">
      <c r="A4317" s="32" t="s">
        <v>13169</v>
      </c>
      <c r="B4317" s="32">
        <v>2</v>
      </c>
      <c r="C4317" s="32" t="s">
        <v>13170</v>
      </c>
      <c r="D4317" s="32" t="s">
        <v>12141</v>
      </c>
      <c r="E4317" s="32" t="s">
        <v>13459</v>
      </c>
      <c r="F4317" s="32">
        <v>3</v>
      </c>
      <c r="G4317" s="78" t="s">
        <v>13460</v>
      </c>
      <c r="H4317" s="33" t="s">
        <v>13470</v>
      </c>
      <c r="I4317" s="32" t="s">
        <v>13471</v>
      </c>
      <c r="J4317" s="32" t="s">
        <v>13175</v>
      </c>
      <c r="K4317" s="32" t="s">
        <v>12146</v>
      </c>
      <c r="L4317" s="34">
        <v>23.7972094468</v>
      </c>
      <c r="M4317" s="34">
        <v>14873.2559043</v>
      </c>
      <c r="N4317" s="32" t="s">
        <v>13472</v>
      </c>
      <c r="O4317" s="43" t="e">
        <f>VLOOKUP(U:U,#REF!,5,FALSE)</f>
        <v>#REF!</v>
      </c>
      <c r="P4317" s="43" t="e">
        <f>VLOOKUP(U:U,#REF!,4,FALSE)</f>
        <v>#REF!</v>
      </c>
      <c r="Q4317" s="43" t="e">
        <f>VLOOKUP(U:U,#REF!,2,FALSE)</f>
        <v>#REF!</v>
      </c>
      <c r="S4317" s="35" t="str">
        <f>VLOOKUP(G:G,old!G:J,4,FALSE)</f>
        <v>NE</v>
      </c>
      <c r="T4317" s="35" t="str">
        <f>VLOOKUP(G:G,old!G:K,5,FALSE)</f>
        <v>DWR</v>
      </c>
      <c r="U4317" s="35" t="str">
        <f>VLOOKUP(G:G,old!G:L,6,FALSE)</f>
        <v>MAE NAM MUN</v>
      </c>
      <c r="V4317" s="43">
        <f>VLOOKUP(G:G,old!G:M,7,FALSE)</f>
        <v>0</v>
      </c>
      <c r="X4317" s="43" t="str">
        <f>IFERROR(VLOOKUP(V:V,#REF!,3,FALSE),"0")</f>
        <v>0</v>
      </c>
      <c r="Y4317" s="19">
        <f t="shared" si="67"/>
        <v>0</v>
      </c>
      <c r="Z4317" s="19" t="str">
        <f>IFERROR(VLOOKUP(C:C,#REF!,19,FALSE),"0")</f>
        <v>0</v>
      </c>
    </row>
    <row r="4318" spans="1:26" x14ac:dyDescent="0.45">
      <c r="A4318" s="32" t="s">
        <v>13169</v>
      </c>
      <c r="B4318" s="32">
        <v>2</v>
      </c>
      <c r="C4318" s="32" t="s">
        <v>13170</v>
      </c>
      <c r="D4318" s="32" t="s">
        <v>12141</v>
      </c>
      <c r="E4318" s="32" t="s">
        <v>13459</v>
      </c>
      <c r="F4318" s="32">
        <v>3</v>
      </c>
      <c r="G4318" s="78" t="s">
        <v>13460</v>
      </c>
      <c r="H4318" s="33" t="s">
        <v>13473</v>
      </c>
      <c r="I4318" s="32" t="s">
        <v>13474</v>
      </c>
      <c r="J4318" s="32" t="s">
        <v>13175</v>
      </c>
      <c r="K4318" s="32" t="s">
        <v>12146</v>
      </c>
      <c r="L4318" s="34">
        <v>38.340056975800003</v>
      </c>
      <c r="M4318" s="34">
        <v>23962.535609899998</v>
      </c>
      <c r="N4318" s="32" t="s">
        <v>13475</v>
      </c>
      <c r="O4318" s="43" t="e">
        <f>VLOOKUP(U:U,#REF!,5,FALSE)</f>
        <v>#REF!</v>
      </c>
      <c r="P4318" s="43" t="e">
        <f>VLOOKUP(U:U,#REF!,4,FALSE)</f>
        <v>#REF!</v>
      </c>
      <c r="Q4318" s="43" t="e">
        <f>VLOOKUP(U:U,#REF!,2,FALSE)</f>
        <v>#REF!</v>
      </c>
      <c r="S4318" s="35" t="str">
        <f>VLOOKUP(G:G,old!G:J,4,FALSE)</f>
        <v>NE</v>
      </c>
      <c r="T4318" s="35" t="str">
        <f>VLOOKUP(G:G,old!G:K,5,FALSE)</f>
        <v>DWR</v>
      </c>
      <c r="U4318" s="35" t="str">
        <f>VLOOKUP(G:G,old!G:L,6,FALSE)</f>
        <v>MAE NAM MUN</v>
      </c>
      <c r="V4318" s="43">
        <f>VLOOKUP(G:G,old!G:M,7,FALSE)</f>
        <v>0</v>
      </c>
      <c r="X4318" s="43" t="str">
        <f>IFERROR(VLOOKUP(V:V,#REF!,3,FALSE),"0")</f>
        <v>0</v>
      </c>
      <c r="Y4318" s="19">
        <f t="shared" si="67"/>
        <v>0</v>
      </c>
      <c r="Z4318" s="19" t="str">
        <f>IFERROR(VLOOKUP(C:C,#REF!,19,FALSE),"0")</f>
        <v>0</v>
      </c>
    </row>
    <row r="4319" spans="1:26" x14ac:dyDescent="0.45">
      <c r="A4319" s="32" t="s">
        <v>13169</v>
      </c>
      <c r="B4319" s="32">
        <v>2</v>
      </c>
      <c r="C4319" s="32" t="s">
        <v>13170</v>
      </c>
      <c r="D4319" s="32" t="s">
        <v>12141</v>
      </c>
      <c r="E4319" s="32" t="s">
        <v>13459</v>
      </c>
      <c r="F4319" s="32">
        <v>3</v>
      </c>
      <c r="G4319" s="78" t="s">
        <v>13460</v>
      </c>
      <c r="H4319" s="33" t="s">
        <v>13476</v>
      </c>
      <c r="I4319" s="32" t="s">
        <v>13477</v>
      </c>
      <c r="J4319" s="32" t="s">
        <v>13175</v>
      </c>
      <c r="K4319" s="32" t="s">
        <v>12146</v>
      </c>
      <c r="L4319" s="34">
        <v>30.481307491300001</v>
      </c>
      <c r="M4319" s="34">
        <v>19050.8171821</v>
      </c>
      <c r="N4319" s="32" t="s">
        <v>13478</v>
      </c>
      <c r="O4319" s="43" t="e">
        <f>VLOOKUP(U:U,#REF!,5,FALSE)</f>
        <v>#REF!</v>
      </c>
      <c r="P4319" s="43" t="e">
        <f>VLOOKUP(U:U,#REF!,4,FALSE)</f>
        <v>#REF!</v>
      </c>
      <c r="Q4319" s="43" t="e">
        <f>VLOOKUP(U:U,#REF!,2,FALSE)</f>
        <v>#REF!</v>
      </c>
      <c r="S4319" s="35" t="str">
        <f>VLOOKUP(G:G,old!G:J,4,FALSE)</f>
        <v>NE</v>
      </c>
      <c r="T4319" s="35" t="str">
        <f>VLOOKUP(G:G,old!G:K,5,FALSE)</f>
        <v>DWR</v>
      </c>
      <c r="U4319" s="35" t="str">
        <f>VLOOKUP(G:G,old!G:L,6,FALSE)</f>
        <v>MAE NAM MUN</v>
      </c>
      <c r="V4319" s="43">
        <f>VLOOKUP(G:G,old!G:M,7,FALSE)</f>
        <v>0</v>
      </c>
      <c r="X4319" s="43" t="str">
        <f>IFERROR(VLOOKUP(V:V,#REF!,3,FALSE),"0")</f>
        <v>0</v>
      </c>
      <c r="Y4319" s="19">
        <f t="shared" si="67"/>
        <v>0</v>
      </c>
      <c r="Z4319" s="19" t="str">
        <f>IFERROR(VLOOKUP(C:C,#REF!,19,FALSE),"0")</f>
        <v>0</v>
      </c>
    </row>
    <row r="4320" spans="1:26" x14ac:dyDescent="0.45">
      <c r="A4320" s="32" t="s">
        <v>13169</v>
      </c>
      <c r="B4320" s="32">
        <v>2</v>
      </c>
      <c r="C4320" s="32" t="s">
        <v>13170</v>
      </c>
      <c r="D4320" s="32" t="s">
        <v>12141</v>
      </c>
      <c r="E4320" s="32" t="s">
        <v>13459</v>
      </c>
      <c r="F4320" s="32">
        <v>3</v>
      </c>
      <c r="G4320" s="78" t="s">
        <v>13460</v>
      </c>
      <c r="H4320" s="33" t="s">
        <v>13479</v>
      </c>
      <c r="I4320" s="32" t="s">
        <v>13460</v>
      </c>
      <c r="J4320" s="32" t="s">
        <v>13175</v>
      </c>
      <c r="K4320" s="32" t="s">
        <v>12146</v>
      </c>
      <c r="L4320" s="34">
        <v>19.9043056105</v>
      </c>
      <c r="M4320" s="34">
        <v>12440.1910066</v>
      </c>
      <c r="N4320" s="32" t="s">
        <v>13480</v>
      </c>
      <c r="O4320" s="43" t="e">
        <f>VLOOKUP(U:U,#REF!,5,FALSE)</f>
        <v>#REF!</v>
      </c>
      <c r="P4320" s="43" t="e">
        <f>VLOOKUP(U:U,#REF!,4,FALSE)</f>
        <v>#REF!</v>
      </c>
      <c r="Q4320" s="43" t="e">
        <f>VLOOKUP(U:U,#REF!,2,FALSE)</f>
        <v>#REF!</v>
      </c>
      <c r="S4320" s="35" t="str">
        <f>VLOOKUP(G:G,old!G:J,4,FALSE)</f>
        <v>NE</v>
      </c>
      <c r="T4320" s="35" t="str">
        <f>VLOOKUP(G:G,old!G:K,5,FALSE)</f>
        <v>DWR</v>
      </c>
      <c r="U4320" s="35" t="str">
        <f>VLOOKUP(G:G,old!G:L,6,FALSE)</f>
        <v>MAE NAM MUN</v>
      </c>
      <c r="V4320" s="43">
        <f>VLOOKUP(G:G,old!G:M,7,FALSE)</f>
        <v>0</v>
      </c>
      <c r="X4320" s="43" t="str">
        <f>IFERROR(VLOOKUP(V:V,#REF!,3,FALSE),"0")</f>
        <v>0</v>
      </c>
      <c r="Y4320" s="19">
        <f t="shared" si="67"/>
        <v>0</v>
      </c>
      <c r="Z4320" s="19" t="str">
        <f>IFERROR(VLOOKUP(C:C,#REF!,19,FALSE),"0")</f>
        <v>0</v>
      </c>
    </row>
    <row r="4321" spans="1:26" x14ac:dyDescent="0.45">
      <c r="A4321" s="32" t="s">
        <v>13169</v>
      </c>
      <c r="B4321" s="32">
        <v>2</v>
      </c>
      <c r="C4321" s="32" t="s">
        <v>13170</v>
      </c>
      <c r="D4321" s="32" t="s">
        <v>12141</v>
      </c>
      <c r="E4321" s="32" t="s">
        <v>13459</v>
      </c>
      <c r="F4321" s="32">
        <v>3</v>
      </c>
      <c r="G4321" s="78" t="s">
        <v>13460</v>
      </c>
      <c r="H4321" s="33" t="s">
        <v>13481</v>
      </c>
      <c r="I4321" s="32" t="s">
        <v>13482</v>
      </c>
      <c r="J4321" s="32" t="s">
        <v>13175</v>
      </c>
      <c r="K4321" s="32" t="s">
        <v>12146</v>
      </c>
      <c r="L4321" s="34">
        <v>34.425549807800003</v>
      </c>
      <c r="M4321" s="34">
        <v>21515.968629899999</v>
      </c>
      <c r="N4321" s="32" t="s">
        <v>13483</v>
      </c>
      <c r="O4321" s="43" t="e">
        <f>VLOOKUP(U:U,#REF!,5,FALSE)</f>
        <v>#REF!</v>
      </c>
      <c r="P4321" s="43" t="e">
        <f>VLOOKUP(U:U,#REF!,4,FALSE)</f>
        <v>#REF!</v>
      </c>
      <c r="Q4321" s="43" t="e">
        <f>VLOOKUP(U:U,#REF!,2,FALSE)</f>
        <v>#REF!</v>
      </c>
      <c r="S4321" s="35" t="str">
        <f>VLOOKUP(G:G,old!G:J,4,FALSE)</f>
        <v>NE</v>
      </c>
      <c r="T4321" s="35" t="str">
        <f>VLOOKUP(G:G,old!G:K,5,FALSE)</f>
        <v>DWR</v>
      </c>
      <c r="U4321" s="35" t="str">
        <f>VLOOKUP(G:G,old!G:L,6,FALSE)</f>
        <v>MAE NAM MUN</v>
      </c>
      <c r="V4321" s="43">
        <f>VLOOKUP(G:G,old!G:M,7,FALSE)</f>
        <v>0</v>
      </c>
      <c r="X4321" s="43" t="str">
        <f>IFERROR(VLOOKUP(V:V,#REF!,3,FALSE),"0")</f>
        <v>0</v>
      </c>
      <c r="Y4321" s="19">
        <f t="shared" si="67"/>
        <v>0</v>
      </c>
      <c r="Z4321" s="19" t="str">
        <f>IFERROR(VLOOKUP(C:C,#REF!,19,FALSE),"0")</f>
        <v>0</v>
      </c>
    </row>
    <row r="4322" spans="1:26" x14ac:dyDescent="0.45">
      <c r="A4322" s="32" t="s">
        <v>13169</v>
      </c>
      <c r="B4322" s="32">
        <v>2</v>
      </c>
      <c r="C4322" s="32" t="s">
        <v>13170</v>
      </c>
      <c r="D4322" s="32" t="s">
        <v>12141</v>
      </c>
      <c r="E4322" s="32" t="s">
        <v>13459</v>
      </c>
      <c r="F4322" s="32">
        <v>3</v>
      </c>
      <c r="G4322" s="78" t="s">
        <v>13460</v>
      </c>
      <c r="H4322" s="33" t="s">
        <v>13484</v>
      </c>
      <c r="I4322" s="32" t="s">
        <v>13485</v>
      </c>
      <c r="J4322" s="32" t="s">
        <v>13175</v>
      </c>
      <c r="K4322" s="32" t="s">
        <v>12146</v>
      </c>
      <c r="L4322" s="34">
        <v>161.575696604</v>
      </c>
      <c r="M4322" s="34">
        <v>100984.81037799999</v>
      </c>
      <c r="N4322" s="32" t="s">
        <v>13486</v>
      </c>
      <c r="O4322" s="43" t="e">
        <f>VLOOKUP(U:U,#REF!,5,FALSE)</f>
        <v>#REF!</v>
      </c>
      <c r="P4322" s="43" t="e">
        <f>VLOOKUP(U:U,#REF!,4,FALSE)</f>
        <v>#REF!</v>
      </c>
      <c r="Q4322" s="43" t="e">
        <f>VLOOKUP(U:U,#REF!,2,FALSE)</f>
        <v>#REF!</v>
      </c>
      <c r="S4322" s="35" t="str">
        <f>VLOOKUP(G:G,old!G:J,4,FALSE)</f>
        <v>NE</v>
      </c>
      <c r="T4322" s="35" t="str">
        <f>VLOOKUP(G:G,old!G:K,5,FALSE)</f>
        <v>DWR</v>
      </c>
      <c r="U4322" s="35" t="str">
        <f>VLOOKUP(G:G,old!G:L,6,FALSE)</f>
        <v>MAE NAM MUN</v>
      </c>
      <c r="V4322" s="43">
        <f>VLOOKUP(G:G,old!G:M,7,FALSE)</f>
        <v>0</v>
      </c>
      <c r="X4322" s="43" t="str">
        <f>IFERROR(VLOOKUP(V:V,#REF!,3,FALSE),"0")</f>
        <v>0</v>
      </c>
      <c r="Y4322" s="19">
        <f t="shared" si="67"/>
        <v>0</v>
      </c>
      <c r="Z4322" s="19" t="str">
        <f>IFERROR(VLOOKUP(C:C,#REF!,19,FALSE),"0")</f>
        <v>0</v>
      </c>
    </row>
    <row r="4323" spans="1:26" x14ac:dyDescent="0.45">
      <c r="A4323" s="32" t="s">
        <v>13169</v>
      </c>
      <c r="B4323" s="32">
        <v>2</v>
      </c>
      <c r="C4323" s="32" t="s">
        <v>13170</v>
      </c>
      <c r="D4323" s="32" t="s">
        <v>12141</v>
      </c>
      <c r="E4323" s="32" t="s">
        <v>13459</v>
      </c>
      <c r="F4323" s="32">
        <v>3</v>
      </c>
      <c r="G4323" s="78" t="s">
        <v>13460</v>
      </c>
      <c r="H4323" s="33" t="s">
        <v>13487</v>
      </c>
      <c r="I4323" s="32" t="s">
        <v>13488</v>
      </c>
      <c r="J4323" s="32" t="s">
        <v>13175</v>
      </c>
      <c r="K4323" s="32" t="s">
        <v>12146</v>
      </c>
      <c r="L4323" s="34">
        <v>42.836212343299998</v>
      </c>
      <c r="M4323" s="34">
        <v>26772.6327146</v>
      </c>
      <c r="N4323" s="32" t="s">
        <v>13489</v>
      </c>
      <c r="O4323" s="43" t="e">
        <f>VLOOKUP(U:U,#REF!,5,FALSE)</f>
        <v>#REF!</v>
      </c>
      <c r="P4323" s="43" t="e">
        <f>VLOOKUP(U:U,#REF!,4,FALSE)</f>
        <v>#REF!</v>
      </c>
      <c r="Q4323" s="43" t="e">
        <f>VLOOKUP(U:U,#REF!,2,FALSE)</f>
        <v>#REF!</v>
      </c>
      <c r="S4323" s="35" t="str">
        <f>VLOOKUP(G:G,old!G:J,4,FALSE)</f>
        <v>NE</v>
      </c>
      <c r="T4323" s="35" t="str">
        <f>VLOOKUP(G:G,old!G:K,5,FALSE)</f>
        <v>DWR</v>
      </c>
      <c r="U4323" s="35" t="str">
        <f>VLOOKUP(G:G,old!G:L,6,FALSE)</f>
        <v>MAE NAM MUN</v>
      </c>
      <c r="V4323" s="43">
        <f>VLOOKUP(G:G,old!G:M,7,FALSE)</f>
        <v>0</v>
      </c>
      <c r="X4323" s="43" t="str">
        <f>IFERROR(VLOOKUP(V:V,#REF!,3,FALSE),"0")</f>
        <v>0</v>
      </c>
      <c r="Y4323" s="19">
        <f t="shared" si="67"/>
        <v>0</v>
      </c>
      <c r="Z4323" s="19" t="str">
        <f>IFERROR(VLOOKUP(C:C,#REF!,19,FALSE),"0")</f>
        <v>0</v>
      </c>
    </row>
    <row r="4324" spans="1:26" x14ac:dyDescent="0.45">
      <c r="A4324" s="32" t="s">
        <v>13169</v>
      </c>
      <c r="B4324" s="32">
        <v>2</v>
      </c>
      <c r="C4324" s="32" t="s">
        <v>13170</v>
      </c>
      <c r="D4324" s="32" t="s">
        <v>12141</v>
      </c>
      <c r="E4324" s="32" t="s">
        <v>13459</v>
      </c>
      <c r="F4324" s="32">
        <v>3</v>
      </c>
      <c r="G4324" s="78" t="s">
        <v>13460</v>
      </c>
      <c r="H4324" s="33" t="s">
        <v>13490</v>
      </c>
      <c r="I4324" s="32" t="s">
        <v>13491</v>
      </c>
      <c r="J4324" s="32" t="s">
        <v>13175</v>
      </c>
      <c r="K4324" s="32" t="s">
        <v>12146</v>
      </c>
      <c r="L4324" s="34">
        <v>46.105584968999999</v>
      </c>
      <c r="M4324" s="34">
        <v>28815.9906056</v>
      </c>
      <c r="N4324" s="32" t="s">
        <v>13492</v>
      </c>
      <c r="O4324" s="43" t="e">
        <f>VLOOKUP(U:U,#REF!,5,FALSE)</f>
        <v>#REF!</v>
      </c>
      <c r="P4324" s="43" t="e">
        <f>VLOOKUP(U:U,#REF!,4,FALSE)</f>
        <v>#REF!</v>
      </c>
      <c r="Q4324" s="43" t="e">
        <f>VLOOKUP(U:U,#REF!,2,FALSE)</f>
        <v>#REF!</v>
      </c>
      <c r="S4324" s="35" t="str">
        <f>VLOOKUP(G:G,old!G:J,4,FALSE)</f>
        <v>NE</v>
      </c>
      <c r="T4324" s="35" t="str">
        <f>VLOOKUP(G:G,old!G:K,5,FALSE)</f>
        <v>DWR</v>
      </c>
      <c r="U4324" s="35" t="str">
        <f>VLOOKUP(G:G,old!G:L,6,FALSE)</f>
        <v>MAE NAM MUN</v>
      </c>
      <c r="V4324" s="43">
        <f>VLOOKUP(G:G,old!G:M,7,FALSE)</f>
        <v>0</v>
      </c>
      <c r="X4324" s="43" t="str">
        <f>IFERROR(VLOOKUP(V:V,#REF!,3,FALSE),"0")</f>
        <v>0</v>
      </c>
      <c r="Y4324" s="19">
        <f t="shared" si="67"/>
        <v>0</v>
      </c>
      <c r="Z4324" s="19" t="str">
        <f>IFERROR(VLOOKUP(C:C,#REF!,19,FALSE),"0")</f>
        <v>0</v>
      </c>
    </row>
    <row r="4325" spans="1:26" x14ac:dyDescent="0.45">
      <c r="A4325" s="32" t="s">
        <v>13169</v>
      </c>
      <c r="B4325" s="32">
        <v>2</v>
      </c>
      <c r="C4325" s="32" t="s">
        <v>13170</v>
      </c>
      <c r="D4325" s="32" t="s">
        <v>12141</v>
      </c>
      <c r="E4325" s="32" t="s">
        <v>13459</v>
      </c>
      <c r="F4325" s="32">
        <v>3</v>
      </c>
      <c r="G4325" s="78" t="s">
        <v>13460</v>
      </c>
      <c r="H4325" s="33" t="s">
        <v>13493</v>
      </c>
      <c r="I4325" s="32" t="s">
        <v>13494</v>
      </c>
      <c r="J4325" s="32" t="s">
        <v>13175</v>
      </c>
      <c r="K4325" s="32" t="s">
        <v>12146</v>
      </c>
      <c r="L4325" s="34">
        <v>123.573346775</v>
      </c>
      <c r="M4325" s="34">
        <v>77233.341734400004</v>
      </c>
      <c r="N4325" s="32" t="s">
        <v>13495</v>
      </c>
      <c r="O4325" s="43" t="e">
        <f>VLOOKUP(U:U,#REF!,5,FALSE)</f>
        <v>#REF!</v>
      </c>
      <c r="P4325" s="43" t="e">
        <f>VLOOKUP(U:U,#REF!,4,FALSE)</f>
        <v>#REF!</v>
      </c>
      <c r="Q4325" s="43" t="e">
        <f>VLOOKUP(U:U,#REF!,2,FALSE)</f>
        <v>#REF!</v>
      </c>
      <c r="S4325" s="35" t="str">
        <f>VLOOKUP(G:G,old!G:J,4,FALSE)</f>
        <v>NE</v>
      </c>
      <c r="T4325" s="35" t="str">
        <f>VLOOKUP(G:G,old!G:K,5,FALSE)</f>
        <v>DWR</v>
      </c>
      <c r="U4325" s="35" t="str">
        <f>VLOOKUP(G:G,old!G:L,6,FALSE)</f>
        <v>MAE NAM MUN</v>
      </c>
      <c r="V4325" s="43">
        <f>VLOOKUP(G:G,old!G:M,7,FALSE)</f>
        <v>0</v>
      </c>
      <c r="X4325" s="43" t="str">
        <f>IFERROR(VLOOKUP(V:V,#REF!,3,FALSE),"0")</f>
        <v>0</v>
      </c>
      <c r="Y4325" s="19">
        <f t="shared" si="67"/>
        <v>0</v>
      </c>
      <c r="Z4325" s="19" t="str">
        <f>IFERROR(VLOOKUP(C:C,#REF!,19,FALSE),"0")</f>
        <v>0</v>
      </c>
    </row>
    <row r="4326" spans="1:26" x14ac:dyDescent="0.45">
      <c r="A4326" s="32" t="s">
        <v>13169</v>
      </c>
      <c r="B4326" s="32">
        <v>2</v>
      </c>
      <c r="C4326" s="32" t="s">
        <v>13170</v>
      </c>
      <c r="D4326" s="32" t="s">
        <v>12141</v>
      </c>
      <c r="E4326" s="32" t="s">
        <v>13496</v>
      </c>
      <c r="F4326" s="32">
        <v>3</v>
      </c>
      <c r="G4326" s="78" t="s">
        <v>13497</v>
      </c>
      <c r="H4326" s="33" t="s">
        <v>13498</v>
      </c>
      <c r="I4326" s="32" t="s">
        <v>13499</v>
      </c>
      <c r="J4326" s="32" t="s">
        <v>13175</v>
      </c>
      <c r="K4326" s="32" t="s">
        <v>12146</v>
      </c>
      <c r="L4326" s="34">
        <v>23.2133399326</v>
      </c>
      <c r="M4326" s="34">
        <v>14508.337457899999</v>
      </c>
      <c r="N4326" s="32" t="s">
        <v>13500</v>
      </c>
      <c r="O4326" s="43" t="e">
        <f>VLOOKUP(U:U,#REF!,5,FALSE)</f>
        <v>#REF!</v>
      </c>
      <c r="P4326" s="43" t="e">
        <f>VLOOKUP(U:U,#REF!,4,FALSE)</f>
        <v>#REF!</v>
      </c>
      <c r="Q4326" s="43" t="e">
        <f>VLOOKUP(U:U,#REF!,2,FALSE)</f>
        <v>#REF!</v>
      </c>
      <c r="S4326" s="35" t="str">
        <f>VLOOKUP(G:G,old!G:J,4,FALSE)</f>
        <v>NE</v>
      </c>
      <c r="T4326" s="35" t="str">
        <f>VLOOKUP(G:G,old!G:K,5,FALSE)</f>
        <v>DWR</v>
      </c>
      <c r="U4326" s="35" t="str">
        <f>VLOOKUP(G:G,old!G:L,6,FALSE)</f>
        <v>MAE NAM MUN</v>
      </c>
      <c r="V4326" s="43" t="str">
        <f>VLOOKUP(G:G,old!G:M,7,FALSE)</f>
        <v>M4</v>
      </c>
      <c r="X4326" s="43" t="str">
        <f>IFERROR(VLOOKUP(V:V,#REF!,3,FALSE),"0")</f>
        <v>0</v>
      </c>
      <c r="Y4326" s="19">
        <f t="shared" si="67"/>
        <v>0</v>
      </c>
      <c r="Z4326" s="19" t="str">
        <f>IFERROR(VLOOKUP(C:C,#REF!,19,FALSE),"0")</f>
        <v>0</v>
      </c>
    </row>
    <row r="4327" spans="1:26" x14ac:dyDescent="0.45">
      <c r="A4327" s="32" t="s">
        <v>13169</v>
      </c>
      <c r="B4327" s="32">
        <v>2</v>
      </c>
      <c r="C4327" s="32" t="s">
        <v>13170</v>
      </c>
      <c r="D4327" s="32" t="s">
        <v>12141</v>
      </c>
      <c r="E4327" s="32" t="s">
        <v>13496</v>
      </c>
      <c r="F4327" s="32">
        <v>3</v>
      </c>
      <c r="G4327" s="78" t="s">
        <v>13497</v>
      </c>
      <c r="H4327" s="33" t="s">
        <v>13501</v>
      </c>
      <c r="I4327" s="32" t="s">
        <v>13502</v>
      </c>
      <c r="J4327" s="32" t="s">
        <v>13175</v>
      </c>
      <c r="K4327" s="32" t="s">
        <v>12146</v>
      </c>
      <c r="L4327" s="34">
        <v>48.712851045199997</v>
      </c>
      <c r="M4327" s="34">
        <v>30445.531903200001</v>
      </c>
      <c r="N4327" s="32" t="s">
        <v>13503</v>
      </c>
      <c r="O4327" s="43" t="e">
        <f>VLOOKUP(U:U,#REF!,5,FALSE)</f>
        <v>#REF!</v>
      </c>
      <c r="P4327" s="43" t="e">
        <f>VLOOKUP(U:U,#REF!,4,FALSE)</f>
        <v>#REF!</v>
      </c>
      <c r="Q4327" s="43" t="e">
        <f>VLOOKUP(U:U,#REF!,2,FALSE)</f>
        <v>#REF!</v>
      </c>
      <c r="S4327" s="35" t="str">
        <f>VLOOKUP(G:G,old!G:J,4,FALSE)</f>
        <v>NE</v>
      </c>
      <c r="T4327" s="35" t="str">
        <f>VLOOKUP(G:G,old!G:K,5,FALSE)</f>
        <v>DWR</v>
      </c>
      <c r="U4327" s="35" t="str">
        <f>VLOOKUP(G:G,old!G:L,6,FALSE)</f>
        <v>MAE NAM MUN</v>
      </c>
      <c r="V4327" s="43" t="str">
        <f>VLOOKUP(G:G,old!G:M,7,FALSE)</f>
        <v>M4</v>
      </c>
      <c r="X4327" s="43" t="str">
        <f>IFERROR(VLOOKUP(V:V,#REF!,3,FALSE),"0")</f>
        <v>0</v>
      </c>
      <c r="Y4327" s="19">
        <f t="shared" si="67"/>
        <v>0</v>
      </c>
      <c r="Z4327" s="19" t="str">
        <f>IFERROR(VLOOKUP(C:C,#REF!,19,FALSE),"0")</f>
        <v>0</v>
      </c>
    </row>
    <row r="4328" spans="1:26" x14ac:dyDescent="0.45">
      <c r="A4328" s="32" t="s">
        <v>13169</v>
      </c>
      <c r="B4328" s="32">
        <v>2</v>
      </c>
      <c r="C4328" s="32" t="s">
        <v>13170</v>
      </c>
      <c r="D4328" s="32" t="s">
        <v>12141</v>
      </c>
      <c r="E4328" s="32" t="s">
        <v>13496</v>
      </c>
      <c r="F4328" s="32">
        <v>3</v>
      </c>
      <c r="G4328" s="78" t="s">
        <v>13497</v>
      </c>
      <c r="H4328" s="33" t="s">
        <v>13504</v>
      </c>
      <c r="I4328" s="32" t="s">
        <v>5904</v>
      </c>
      <c r="J4328" s="32" t="s">
        <v>13175</v>
      </c>
      <c r="K4328" s="32" t="s">
        <v>12146</v>
      </c>
      <c r="L4328" s="34">
        <v>59.316370254900001</v>
      </c>
      <c r="M4328" s="34">
        <v>37072.731409300002</v>
      </c>
      <c r="N4328" s="32" t="s">
        <v>13505</v>
      </c>
      <c r="O4328" s="43" t="e">
        <f>VLOOKUP(U:U,#REF!,5,FALSE)</f>
        <v>#REF!</v>
      </c>
      <c r="P4328" s="43" t="e">
        <f>VLOOKUP(U:U,#REF!,4,FALSE)</f>
        <v>#REF!</v>
      </c>
      <c r="Q4328" s="43" t="e">
        <f>VLOOKUP(U:U,#REF!,2,FALSE)</f>
        <v>#REF!</v>
      </c>
      <c r="S4328" s="35" t="str">
        <f>VLOOKUP(G:G,old!G:J,4,FALSE)</f>
        <v>NE</v>
      </c>
      <c r="T4328" s="35" t="str">
        <f>VLOOKUP(G:G,old!G:K,5,FALSE)</f>
        <v>DWR</v>
      </c>
      <c r="U4328" s="35" t="str">
        <f>VLOOKUP(G:G,old!G:L,6,FALSE)</f>
        <v>MAE NAM MUN</v>
      </c>
      <c r="V4328" s="43" t="str">
        <f>VLOOKUP(G:G,old!G:M,7,FALSE)</f>
        <v>M4</v>
      </c>
      <c r="X4328" s="43" t="str">
        <f>IFERROR(VLOOKUP(V:V,#REF!,3,FALSE),"0")</f>
        <v>0</v>
      </c>
      <c r="Y4328" s="19">
        <f t="shared" si="67"/>
        <v>0</v>
      </c>
      <c r="Z4328" s="19" t="str">
        <f>IFERROR(VLOOKUP(C:C,#REF!,19,FALSE),"0")</f>
        <v>0</v>
      </c>
    </row>
    <row r="4329" spans="1:26" x14ac:dyDescent="0.45">
      <c r="A4329" s="32" t="s">
        <v>13169</v>
      </c>
      <c r="B4329" s="32">
        <v>2</v>
      </c>
      <c r="C4329" s="32" t="s">
        <v>13170</v>
      </c>
      <c r="D4329" s="32" t="s">
        <v>12141</v>
      </c>
      <c r="E4329" s="32" t="s">
        <v>13496</v>
      </c>
      <c r="F4329" s="32">
        <v>3</v>
      </c>
      <c r="G4329" s="78" t="s">
        <v>13497</v>
      </c>
      <c r="H4329" s="33" t="s">
        <v>13506</v>
      </c>
      <c r="I4329" s="32" t="s">
        <v>13507</v>
      </c>
      <c r="J4329" s="32" t="s">
        <v>13175</v>
      </c>
      <c r="K4329" s="32" t="s">
        <v>12146</v>
      </c>
      <c r="L4329" s="34">
        <v>28.1606138372</v>
      </c>
      <c r="M4329" s="34">
        <v>17600.383648300001</v>
      </c>
      <c r="N4329" s="32" t="s">
        <v>13508</v>
      </c>
      <c r="O4329" s="43" t="e">
        <f>VLOOKUP(U:U,#REF!,5,FALSE)</f>
        <v>#REF!</v>
      </c>
      <c r="P4329" s="43" t="e">
        <f>VLOOKUP(U:U,#REF!,4,FALSE)</f>
        <v>#REF!</v>
      </c>
      <c r="Q4329" s="43" t="e">
        <f>VLOOKUP(U:U,#REF!,2,FALSE)</f>
        <v>#REF!</v>
      </c>
      <c r="S4329" s="35" t="str">
        <f>VLOOKUP(G:G,old!G:J,4,FALSE)</f>
        <v>NE</v>
      </c>
      <c r="T4329" s="35" t="str">
        <f>VLOOKUP(G:G,old!G:K,5,FALSE)</f>
        <v>DWR</v>
      </c>
      <c r="U4329" s="35" t="str">
        <f>VLOOKUP(G:G,old!G:L,6,FALSE)</f>
        <v>MAE NAM MUN</v>
      </c>
      <c r="V4329" s="43" t="str">
        <f>VLOOKUP(G:G,old!G:M,7,FALSE)</f>
        <v>M4</v>
      </c>
      <c r="X4329" s="43" t="str">
        <f>IFERROR(VLOOKUP(V:V,#REF!,3,FALSE),"0")</f>
        <v>0</v>
      </c>
      <c r="Y4329" s="19">
        <f t="shared" si="67"/>
        <v>0</v>
      </c>
      <c r="Z4329" s="19" t="str">
        <f>IFERROR(VLOOKUP(C:C,#REF!,19,FALSE),"0")</f>
        <v>0</v>
      </c>
    </row>
    <row r="4330" spans="1:26" x14ac:dyDescent="0.45">
      <c r="A4330" s="32" t="s">
        <v>13169</v>
      </c>
      <c r="B4330" s="32">
        <v>2</v>
      </c>
      <c r="C4330" s="32" t="s">
        <v>13170</v>
      </c>
      <c r="D4330" s="32" t="s">
        <v>12141</v>
      </c>
      <c r="E4330" s="32" t="s">
        <v>13496</v>
      </c>
      <c r="F4330" s="32">
        <v>3</v>
      </c>
      <c r="G4330" s="78" t="s">
        <v>13497</v>
      </c>
      <c r="H4330" s="33" t="s">
        <v>13509</v>
      </c>
      <c r="I4330" s="32" t="s">
        <v>12895</v>
      </c>
      <c r="J4330" s="32" t="s">
        <v>13175</v>
      </c>
      <c r="K4330" s="32" t="s">
        <v>12146</v>
      </c>
      <c r="L4330" s="34">
        <v>31.657033406299998</v>
      </c>
      <c r="M4330" s="34">
        <v>19785.645878899999</v>
      </c>
      <c r="N4330" s="32" t="s">
        <v>13510</v>
      </c>
      <c r="O4330" s="43" t="e">
        <f>VLOOKUP(U:U,#REF!,5,FALSE)</f>
        <v>#REF!</v>
      </c>
      <c r="P4330" s="43" t="e">
        <f>VLOOKUP(U:U,#REF!,4,FALSE)</f>
        <v>#REF!</v>
      </c>
      <c r="Q4330" s="43" t="e">
        <f>VLOOKUP(U:U,#REF!,2,FALSE)</f>
        <v>#REF!</v>
      </c>
      <c r="S4330" s="35" t="str">
        <f>VLOOKUP(G:G,old!G:J,4,FALSE)</f>
        <v>NE</v>
      </c>
      <c r="T4330" s="35" t="str">
        <f>VLOOKUP(G:G,old!G:K,5,FALSE)</f>
        <v>DWR</v>
      </c>
      <c r="U4330" s="35" t="str">
        <f>VLOOKUP(G:G,old!G:L,6,FALSE)</f>
        <v>MAE NAM MUN</v>
      </c>
      <c r="V4330" s="43" t="str">
        <f>VLOOKUP(G:G,old!G:M,7,FALSE)</f>
        <v>M4</v>
      </c>
      <c r="X4330" s="43" t="str">
        <f>IFERROR(VLOOKUP(V:V,#REF!,3,FALSE),"0")</f>
        <v>0</v>
      </c>
      <c r="Y4330" s="19">
        <f t="shared" si="67"/>
        <v>0</v>
      </c>
      <c r="Z4330" s="19" t="str">
        <f>IFERROR(VLOOKUP(C:C,#REF!,19,FALSE),"0")</f>
        <v>0</v>
      </c>
    </row>
    <row r="4331" spans="1:26" x14ac:dyDescent="0.45">
      <c r="A4331" s="32" t="s">
        <v>13169</v>
      </c>
      <c r="B4331" s="32">
        <v>2</v>
      </c>
      <c r="C4331" s="32" t="s">
        <v>13170</v>
      </c>
      <c r="D4331" s="32" t="s">
        <v>12141</v>
      </c>
      <c r="E4331" s="32" t="s">
        <v>13496</v>
      </c>
      <c r="F4331" s="32">
        <v>3</v>
      </c>
      <c r="G4331" s="78" t="s">
        <v>13497</v>
      </c>
      <c r="H4331" s="33" t="s">
        <v>13511</v>
      </c>
      <c r="I4331" s="32" t="s">
        <v>13282</v>
      </c>
      <c r="J4331" s="32" t="s">
        <v>13175</v>
      </c>
      <c r="K4331" s="32" t="s">
        <v>12146</v>
      </c>
      <c r="L4331" s="34">
        <v>37.998599729699997</v>
      </c>
      <c r="M4331" s="34">
        <v>23749.124831100002</v>
      </c>
      <c r="N4331" s="32" t="s">
        <v>13512</v>
      </c>
      <c r="O4331" s="43" t="e">
        <f>VLOOKUP(U:U,#REF!,5,FALSE)</f>
        <v>#REF!</v>
      </c>
      <c r="P4331" s="43" t="e">
        <f>VLOOKUP(U:U,#REF!,4,FALSE)</f>
        <v>#REF!</v>
      </c>
      <c r="Q4331" s="43" t="e">
        <f>VLOOKUP(U:U,#REF!,2,FALSE)</f>
        <v>#REF!</v>
      </c>
      <c r="S4331" s="35" t="str">
        <f>VLOOKUP(G:G,old!G:J,4,FALSE)</f>
        <v>NE</v>
      </c>
      <c r="T4331" s="35" t="str">
        <f>VLOOKUP(G:G,old!G:K,5,FALSE)</f>
        <v>DWR</v>
      </c>
      <c r="U4331" s="35" t="str">
        <f>VLOOKUP(G:G,old!G:L,6,FALSE)</f>
        <v>MAE NAM MUN</v>
      </c>
      <c r="V4331" s="43" t="str">
        <f>VLOOKUP(G:G,old!G:M,7,FALSE)</f>
        <v>M4</v>
      </c>
      <c r="X4331" s="43" t="str">
        <f>IFERROR(VLOOKUP(V:V,#REF!,3,FALSE),"0")</f>
        <v>0</v>
      </c>
      <c r="Y4331" s="19">
        <f t="shared" si="67"/>
        <v>0</v>
      </c>
      <c r="Z4331" s="19" t="str">
        <f>IFERROR(VLOOKUP(C:C,#REF!,19,FALSE),"0")</f>
        <v>0</v>
      </c>
    </row>
    <row r="4332" spans="1:26" x14ac:dyDescent="0.45">
      <c r="A4332" s="32" t="s">
        <v>13169</v>
      </c>
      <c r="B4332" s="32">
        <v>2</v>
      </c>
      <c r="C4332" s="32" t="s">
        <v>13170</v>
      </c>
      <c r="D4332" s="32" t="s">
        <v>12141</v>
      </c>
      <c r="E4332" s="32" t="s">
        <v>13496</v>
      </c>
      <c r="F4332" s="32">
        <v>3</v>
      </c>
      <c r="G4332" s="78" t="s">
        <v>13497</v>
      </c>
      <c r="H4332" s="33" t="s">
        <v>13513</v>
      </c>
      <c r="I4332" s="32" t="s">
        <v>13514</v>
      </c>
      <c r="J4332" s="32" t="s">
        <v>13175</v>
      </c>
      <c r="K4332" s="32" t="s">
        <v>12146</v>
      </c>
      <c r="L4332" s="34">
        <v>62.329676079800002</v>
      </c>
      <c r="M4332" s="34">
        <v>38956.047549900002</v>
      </c>
      <c r="N4332" s="32" t="s">
        <v>13515</v>
      </c>
      <c r="O4332" s="43" t="e">
        <f>VLOOKUP(U:U,#REF!,5,FALSE)</f>
        <v>#REF!</v>
      </c>
      <c r="P4332" s="43" t="e">
        <f>VLOOKUP(U:U,#REF!,4,FALSE)</f>
        <v>#REF!</v>
      </c>
      <c r="Q4332" s="43" t="e">
        <f>VLOOKUP(U:U,#REF!,2,FALSE)</f>
        <v>#REF!</v>
      </c>
      <c r="S4332" s="35" t="str">
        <f>VLOOKUP(G:G,old!G:J,4,FALSE)</f>
        <v>NE</v>
      </c>
      <c r="T4332" s="35" t="str">
        <f>VLOOKUP(G:G,old!G:K,5,FALSE)</f>
        <v>DWR</v>
      </c>
      <c r="U4332" s="35" t="str">
        <f>VLOOKUP(G:G,old!G:L,6,FALSE)</f>
        <v>MAE NAM MUN</v>
      </c>
      <c r="V4332" s="43" t="str">
        <f>VLOOKUP(G:G,old!G:M,7,FALSE)</f>
        <v>M4</v>
      </c>
      <c r="X4332" s="43" t="str">
        <f>IFERROR(VLOOKUP(V:V,#REF!,3,FALSE),"0")</f>
        <v>0</v>
      </c>
      <c r="Y4332" s="19">
        <f t="shared" si="67"/>
        <v>0</v>
      </c>
      <c r="Z4332" s="19" t="str">
        <f>IFERROR(VLOOKUP(C:C,#REF!,19,FALSE),"0")</f>
        <v>0</v>
      </c>
    </row>
    <row r="4333" spans="1:26" x14ac:dyDescent="0.45">
      <c r="A4333" s="32" t="s">
        <v>13169</v>
      </c>
      <c r="B4333" s="32">
        <v>2</v>
      </c>
      <c r="C4333" s="32" t="s">
        <v>13170</v>
      </c>
      <c r="D4333" s="32" t="s">
        <v>12141</v>
      </c>
      <c r="E4333" s="32" t="s">
        <v>13496</v>
      </c>
      <c r="F4333" s="32">
        <v>3</v>
      </c>
      <c r="G4333" s="78" t="s">
        <v>13497</v>
      </c>
      <c r="H4333" s="33" t="s">
        <v>13516</v>
      </c>
      <c r="I4333" s="32" t="s">
        <v>13517</v>
      </c>
      <c r="J4333" s="32" t="s">
        <v>13175</v>
      </c>
      <c r="K4333" s="32" t="s">
        <v>12146</v>
      </c>
      <c r="L4333" s="34">
        <v>39.864193577000002</v>
      </c>
      <c r="M4333" s="34">
        <v>24915.120985599999</v>
      </c>
      <c r="N4333" s="32" t="s">
        <v>13518</v>
      </c>
      <c r="O4333" s="43" t="e">
        <f>VLOOKUP(U:U,#REF!,5,FALSE)</f>
        <v>#REF!</v>
      </c>
      <c r="P4333" s="43" t="e">
        <f>VLOOKUP(U:U,#REF!,4,FALSE)</f>
        <v>#REF!</v>
      </c>
      <c r="Q4333" s="43" t="e">
        <f>VLOOKUP(U:U,#REF!,2,FALSE)</f>
        <v>#REF!</v>
      </c>
      <c r="S4333" s="35" t="str">
        <f>VLOOKUP(G:G,old!G:J,4,FALSE)</f>
        <v>NE</v>
      </c>
      <c r="T4333" s="35" t="str">
        <f>VLOOKUP(G:G,old!G:K,5,FALSE)</f>
        <v>DWR</v>
      </c>
      <c r="U4333" s="35" t="str">
        <f>VLOOKUP(G:G,old!G:L,6,FALSE)</f>
        <v>MAE NAM MUN</v>
      </c>
      <c r="V4333" s="43" t="str">
        <f>VLOOKUP(G:G,old!G:M,7,FALSE)</f>
        <v>M4</v>
      </c>
      <c r="X4333" s="43" t="str">
        <f>IFERROR(VLOOKUP(V:V,#REF!,3,FALSE),"0")</f>
        <v>0</v>
      </c>
      <c r="Y4333" s="19">
        <f t="shared" si="67"/>
        <v>0</v>
      </c>
      <c r="Z4333" s="19" t="str">
        <f>IFERROR(VLOOKUP(C:C,#REF!,19,FALSE),"0")</f>
        <v>0</v>
      </c>
    </row>
    <row r="4334" spans="1:26" x14ac:dyDescent="0.45">
      <c r="A4334" s="32" t="s">
        <v>13169</v>
      </c>
      <c r="B4334" s="32">
        <v>2</v>
      </c>
      <c r="C4334" s="32" t="s">
        <v>13170</v>
      </c>
      <c r="D4334" s="32" t="s">
        <v>12141</v>
      </c>
      <c r="E4334" s="32" t="s">
        <v>13496</v>
      </c>
      <c r="F4334" s="32">
        <v>3</v>
      </c>
      <c r="G4334" s="78" t="s">
        <v>13497</v>
      </c>
      <c r="H4334" s="33" t="s">
        <v>13519</v>
      </c>
      <c r="I4334" s="32" t="s">
        <v>12926</v>
      </c>
      <c r="J4334" s="32" t="s">
        <v>13175</v>
      </c>
      <c r="K4334" s="32" t="s">
        <v>12146</v>
      </c>
      <c r="L4334" s="34">
        <v>32.122560666600002</v>
      </c>
      <c r="M4334" s="34">
        <v>20076.600416599998</v>
      </c>
      <c r="N4334" s="32" t="s">
        <v>13520</v>
      </c>
      <c r="O4334" s="43" t="e">
        <f>VLOOKUP(U:U,#REF!,5,FALSE)</f>
        <v>#REF!</v>
      </c>
      <c r="P4334" s="43" t="e">
        <f>VLOOKUP(U:U,#REF!,4,FALSE)</f>
        <v>#REF!</v>
      </c>
      <c r="Q4334" s="43" t="e">
        <f>VLOOKUP(U:U,#REF!,2,FALSE)</f>
        <v>#REF!</v>
      </c>
      <c r="S4334" s="35" t="str">
        <f>VLOOKUP(G:G,old!G:J,4,FALSE)</f>
        <v>NE</v>
      </c>
      <c r="T4334" s="35" t="str">
        <f>VLOOKUP(G:G,old!G:K,5,FALSE)</f>
        <v>DWR</v>
      </c>
      <c r="U4334" s="35" t="str">
        <f>VLOOKUP(G:G,old!G:L,6,FALSE)</f>
        <v>MAE NAM MUN</v>
      </c>
      <c r="V4334" s="43" t="str">
        <f>VLOOKUP(G:G,old!G:M,7,FALSE)</f>
        <v>M4</v>
      </c>
      <c r="X4334" s="43" t="str">
        <f>IFERROR(VLOOKUP(V:V,#REF!,3,FALSE),"0")</f>
        <v>0</v>
      </c>
      <c r="Y4334" s="19">
        <f t="shared" si="67"/>
        <v>0</v>
      </c>
      <c r="Z4334" s="19" t="str">
        <f>IFERROR(VLOOKUP(C:C,#REF!,19,FALSE),"0")</f>
        <v>0</v>
      </c>
    </row>
    <row r="4335" spans="1:26" x14ac:dyDescent="0.45">
      <c r="A4335" s="32" t="s">
        <v>13169</v>
      </c>
      <c r="B4335" s="32">
        <v>2</v>
      </c>
      <c r="C4335" s="32" t="s">
        <v>13170</v>
      </c>
      <c r="D4335" s="32" t="s">
        <v>12141</v>
      </c>
      <c r="E4335" s="32" t="s">
        <v>13496</v>
      </c>
      <c r="F4335" s="32">
        <v>3</v>
      </c>
      <c r="G4335" s="78" t="s">
        <v>13497</v>
      </c>
      <c r="H4335" s="33" t="s">
        <v>13521</v>
      </c>
      <c r="I4335" s="32" t="s">
        <v>12648</v>
      </c>
      <c r="J4335" s="32" t="s">
        <v>13175</v>
      </c>
      <c r="K4335" s="32" t="s">
        <v>12146</v>
      </c>
      <c r="L4335" s="34">
        <v>41.3308757848</v>
      </c>
      <c r="M4335" s="34">
        <v>25831.797365499999</v>
      </c>
      <c r="N4335" s="32" t="s">
        <v>13522</v>
      </c>
      <c r="O4335" s="43" t="e">
        <f>VLOOKUP(U:U,#REF!,5,FALSE)</f>
        <v>#REF!</v>
      </c>
      <c r="P4335" s="43" t="e">
        <f>VLOOKUP(U:U,#REF!,4,FALSE)</f>
        <v>#REF!</v>
      </c>
      <c r="Q4335" s="43" t="e">
        <f>VLOOKUP(U:U,#REF!,2,FALSE)</f>
        <v>#REF!</v>
      </c>
      <c r="S4335" s="35" t="str">
        <f>VLOOKUP(G:G,old!G:J,4,FALSE)</f>
        <v>NE</v>
      </c>
      <c r="T4335" s="35" t="str">
        <f>VLOOKUP(G:G,old!G:K,5,FALSE)</f>
        <v>DWR</v>
      </c>
      <c r="U4335" s="35" t="str">
        <f>VLOOKUP(G:G,old!G:L,6,FALSE)</f>
        <v>MAE NAM MUN</v>
      </c>
      <c r="V4335" s="43" t="str">
        <f>VLOOKUP(G:G,old!G:M,7,FALSE)</f>
        <v>M4</v>
      </c>
      <c r="X4335" s="43" t="str">
        <f>IFERROR(VLOOKUP(V:V,#REF!,3,FALSE),"0")</f>
        <v>0</v>
      </c>
      <c r="Y4335" s="19">
        <f t="shared" si="67"/>
        <v>0</v>
      </c>
      <c r="Z4335" s="19" t="str">
        <f>IFERROR(VLOOKUP(C:C,#REF!,19,FALSE),"0")</f>
        <v>0</v>
      </c>
    </row>
    <row r="4336" spans="1:26" x14ac:dyDescent="0.45">
      <c r="A4336" s="32" t="s">
        <v>13169</v>
      </c>
      <c r="B4336" s="32">
        <v>2</v>
      </c>
      <c r="C4336" s="32" t="s">
        <v>13170</v>
      </c>
      <c r="D4336" s="32" t="s">
        <v>12141</v>
      </c>
      <c r="E4336" s="32" t="s">
        <v>13496</v>
      </c>
      <c r="F4336" s="32">
        <v>3</v>
      </c>
      <c r="G4336" s="78" t="s">
        <v>13497</v>
      </c>
      <c r="H4336" s="33" t="s">
        <v>13523</v>
      </c>
      <c r="I4336" s="32" t="s">
        <v>13524</v>
      </c>
      <c r="J4336" s="32" t="s">
        <v>13175</v>
      </c>
      <c r="K4336" s="32" t="s">
        <v>12146</v>
      </c>
      <c r="L4336" s="34">
        <v>29.362182748999999</v>
      </c>
      <c r="M4336" s="34">
        <v>18351.3642181</v>
      </c>
      <c r="N4336" s="32" t="s">
        <v>13525</v>
      </c>
      <c r="O4336" s="43" t="e">
        <f>VLOOKUP(U:U,#REF!,5,FALSE)</f>
        <v>#REF!</v>
      </c>
      <c r="P4336" s="43" t="e">
        <f>VLOOKUP(U:U,#REF!,4,FALSE)</f>
        <v>#REF!</v>
      </c>
      <c r="Q4336" s="43" t="e">
        <f>VLOOKUP(U:U,#REF!,2,FALSE)</f>
        <v>#REF!</v>
      </c>
      <c r="S4336" s="35" t="str">
        <f>VLOOKUP(G:G,old!G:J,4,FALSE)</f>
        <v>NE</v>
      </c>
      <c r="T4336" s="35" t="str">
        <f>VLOOKUP(G:G,old!G:K,5,FALSE)</f>
        <v>DWR</v>
      </c>
      <c r="U4336" s="35" t="str">
        <f>VLOOKUP(G:G,old!G:L,6,FALSE)</f>
        <v>MAE NAM MUN</v>
      </c>
      <c r="V4336" s="43" t="str">
        <f>VLOOKUP(G:G,old!G:M,7,FALSE)</f>
        <v>M4</v>
      </c>
      <c r="X4336" s="43" t="str">
        <f>IFERROR(VLOOKUP(V:V,#REF!,3,FALSE),"0")</f>
        <v>0</v>
      </c>
      <c r="Y4336" s="19">
        <f t="shared" si="67"/>
        <v>0</v>
      </c>
      <c r="Z4336" s="19" t="str">
        <f>IFERROR(VLOOKUP(C:C,#REF!,19,FALSE),"0")</f>
        <v>0</v>
      </c>
    </row>
    <row r="4337" spans="1:26" x14ac:dyDescent="0.45">
      <c r="A4337" s="32" t="s">
        <v>13169</v>
      </c>
      <c r="B4337" s="32">
        <v>2</v>
      </c>
      <c r="C4337" s="32" t="s">
        <v>13170</v>
      </c>
      <c r="D4337" s="32" t="s">
        <v>12141</v>
      </c>
      <c r="E4337" s="32" t="s">
        <v>13496</v>
      </c>
      <c r="F4337" s="32">
        <v>3</v>
      </c>
      <c r="G4337" s="78" t="s">
        <v>13497</v>
      </c>
      <c r="H4337" s="33" t="s">
        <v>13526</v>
      </c>
      <c r="I4337" s="32" t="s">
        <v>13527</v>
      </c>
      <c r="J4337" s="32" t="s">
        <v>13175</v>
      </c>
      <c r="K4337" s="32" t="s">
        <v>12146</v>
      </c>
      <c r="L4337" s="34">
        <v>35.948659835000001</v>
      </c>
      <c r="M4337" s="34">
        <v>22467.912396899999</v>
      </c>
      <c r="N4337" s="32" t="s">
        <v>13528</v>
      </c>
      <c r="O4337" s="43" t="e">
        <f>VLOOKUP(U:U,#REF!,5,FALSE)</f>
        <v>#REF!</v>
      </c>
      <c r="P4337" s="43" t="e">
        <f>VLOOKUP(U:U,#REF!,4,FALSE)</f>
        <v>#REF!</v>
      </c>
      <c r="Q4337" s="43" t="e">
        <f>VLOOKUP(U:U,#REF!,2,FALSE)</f>
        <v>#REF!</v>
      </c>
      <c r="S4337" s="35" t="str">
        <f>VLOOKUP(G:G,old!G:J,4,FALSE)</f>
        <v>NE</v>
      </c>
      <c r="T4337" s="35" t="str">
        <f>VLOOKUP(G:G,old!G:K,5,FALSE)</f>
        <v>DWR</v>
      </c>
      <c r="U4337" s="35" t="str">
        <f>VLOOKUP(G:G,old!G:L,6,FALSE)</f>
        <v>MAE NAM MUN</v>
      </c>
      <c r="V4337" s="43" t="str">
        <f>VLOOKUP(G:G,old!G:M,7,FALSE)</f>
        <v>M4</v>
      </c>
      <c r="X4337" s="43" t="str">
        <f>IFERROR(VLOOKUP(V:V,#REF!,3,FALSE),"0")</f>
        <v>0</v>
      </c>
      <c r="Y4337" s="19">
        <f t="shared" si="67"/>
        <v>0</v>
      </c>
      <c r="Z4337" s="19" t="str">
        <f>IFERROR(VLOOKUP(C:C,#REF!,19,FALSE),"0")</f>
        <v>0</v>
      </c>
    </row>
    <row r="4338" spans="1:26" x14ac:dyDescent="0.45">
      <c r="A4338" s="32" t="s">
        <v>13169</v>
      </c>
      <c r="B4338" s="32">
        <v>2</v>
      </c>
      <c r="C4338" s="32" t="s">
        <v>13170</v>
      </c>
      <c r="D4338" s="32" t="s">
        <v>12141</v>
      </c>
      <c r="E4338" s="32" t="s">
        <v>13496</v>
      </c>
      <c r="F4338" s="32">
        <v>3</v>
      </c>
      <c r="G4338" s="78" t="s">
        <v>13497</v>
      </c>
      <c r="H4338" s="33" t="s">
        <v>13529</v>
      </c>
      <c r="I4338" s="32" t="s">
        <v>13530</v>
      </c>
      <c r="J4338" s="32" t="s">
        <v>13175</v>
      </c>
      <c r="K4338" s="32" t="s">
        <v>12146</v>
      </c>
      <c r="L4338" s="34">
        <v>40.764319781200001</v>
      </c>
      <c r="M4338" s="34">
        <v>25477.6998633</v>
      </c>
      <c r="N4338" s="32" t="s">
        <v>13531</v>
      </c>
      <c r="O4338" s="43" t="e">
        <f>VLOOKUP(U:U,#REF!,5,FALSE)</f>
        <v>#REF!</v>
      </c>
      <c r="P4338" s="43" t="e">
        <f>VLOOKUP(U:U,#REF!,4,FALSE)</f>
        <v>#REF!</v>
      </c>
      <c r="Q4338" s="43" t="e">
        <f>VLOOKUP(U:U,#REF!,2,FALSE)</f>
        <v>#REF!</v>
      </c>
      <c r="S4338" s="35" t="str">
        <f>VLOOKUP(G:G,old!G:J,4,FALSE)</f>
        <v>NE</v>
      </c>
      <c r="T4338" s="35" t="str">
        <f>VLOOKUP(G:G,old!G:K,5,FALSE)</f>
        <v>DWR</v>
      </c>
      <c r="U4338" s="35" t="str">
        <f>VLOOKUP(G:G,old!G:L,6,FALSE)</f>
        <v>MAE NAM MUN</v>
      </c>
      <c r="V4338" s="43" t="str">
        <f>VLOOKUP(G:G,old!G:M,7,FALSE)</f>
        <v>M4</v>
      </c>
      <c r="X4338" s="43" t="str">
        <f>IFERROR(VLOOKUP(V:V,#REF!,3,FALSE),"0")</f>
        <v>0</v>
      </c>
      <c r="Y4338" s="19">
        <f t="shared" si="67"/>
        <v>0</v>
      </c>
      <c r="Z4338" s="19" t="str">
        <f>IFERROR(VLOOKUP(C:C,#REF!,19,FALSE),"0")</f>
        <v>0</v>
      </c>
    </row>
    <row r="4339" spans="1:26" x14ac:dyDescent="0.45">
      <c r="A4339" s="32" t="s">
        <v>13169</v>
      </c>
      <c r="B4339" s="32">
        <v>2</v>
      </c>
      <c r="C4339" s="32" t="s">
        <v>13170</v>
      </c>
      <c r="D4339" s="32" t="s">
        <v>12141</v>
      </c>
      <c r="E4339" s="32" t="s">
        <v>13532</v>
      </c>
      <c r="F4339" s="32">
        <v>3</v>
      </c>
      <c r="G4339" s="78" t="s">
        <v>13533</v>
      </c>
      <c r="H4339" s="33" t="s">
        <v>13534</v>
      </c>
      <c r="I4339" s="32" t="s">
        <v>2581</v>
      </c>
      <c r="J4339" s="32" t="s">
        <v>13175</v>
      </c>
      <c r="K4339" s="32" t="s">
        <v>12146</v>
      </c>
      <c r="L4339" s="34">
        <v>13.9375623706</v>
      </c>
      <c r="M4339" s="34">
        <v>8710.9764816299994</v>
      </c>
      <c r="N4339" s="32" t="s">
        <v>13535</v>
      </c>
      <c r="O4339" s="43" t="e">
        <f>VLOOKUP(U:U,#REF!,5,FALSE)</f>
        <v>#REF!</v>
      </c>
      <c r="P4339" s="43" t="e">
        <f>VLOOKUP(U:U,#REF!,4,FALSE)</f>
        <v>#REF!</v>
      </c>
      <c r="Q4339" s="43" t="e">
        <f>VLOOKUP(U:U,#REF!,2,FALSE)</f>
        <v>#REF!</v>
      </c>
      <c r="S4339" s="35" t="str">
        <f>VLOOKUP(G:G,old!G:J,4,FALSE)</f>
        <v>NE</v>
      </c>
      <c r="T4339" s="35" t="str">
        <f>VLOOKUP(G:G,old!G:K,5,FALSE)</f>
        <v>DWR</v>
      </c>
      <c r="U4339" s="35" t="str">
        <f>VLOOKUP(G:G,old!G:L,6,FALSE)</f>
        <v>MAE NAM MUN</v>
      </c>
      <c r="V4339" s="43">
        <f>VLOOKUP(G:G,old!G:M,7,FALSE)</f>
        <v>0</v>
      </c>
      <c r="X4339" s="43" t="str">
        <f>IFERROR(VLOOKUP(V:V,#REF!,3,FALSE),"0")</f>
        <v>0</v>
      </c>
      <c r="Y4339" s="19">
        <f t="shared" si="67"/>
        <v>0</v>
      </c>
      <c r="Z4339" s="19" t="str">
        <f>IFERROR(VLOOKUP(C:C,#REF!,19,FALSE),"0")</f>
        <v>0</v>
      </c>
    </row>
    <row r="4340" spans="1:26" x14ac:dyDescent="0.45">
      <c r="A4340" s="32" t="s">
        <v>13169</v>
      </c>
      <c r="B4340" s="32">
        <v>2</v>
      </c>
      <c r="C4340" s="32" t="s">
        <v>13170</v>
      </c>
      <c r="D4340" s="32" t="s">
        <v>12141</v>
      </c>
      <c r="E4340" s="32" t="s">
        <v>13532</v>
      </c>
      <c r="F4340" s="32">
        <v>3</v>
      </c>
      <c r="G4340" s="78" t="s">
        <v>13533</v>
      </c>
      <c r="H4340" s="33" t="s">
        <v>13536</v>
      </c>
      <c r="I4340" s="32" t="s">
        <v>13537</v>
      </c>
      <c r="J4340" s="32" t="s">
        <v>13175</v>
      </c>
      <c r="K4340" s="32" t="s">
        <v>12146</v>
      </c>
      <c r="L4340" s="34">
        <v>18.2431344946</v>
      </c>
      <c r="M4340" s="34">
        <v>11401.9590591</v>
      </c>
      <c r="N4340" s="32" t="s">
        <v>13538</v>
      </c>
      <c r="O4340" s="43" t="e">
        <f>VLOOKUP(U:U,#REF!,5,FALSE)</f>
        <v>#REF!</v>
      </c>
      <c r="P4340" s="43" t="e">
        <f>VLOOKUP(U:U,#REF!,4,FALSE)</f>
        <v>#REF!</v>
      </c>
      <c r="Q4340" s="43" t="e">
        <f>VLOOKUP(U:U,#REF!,2,FALSE)</f>
        <v>#REF!</v>
      </c>
      <c r="S4340" s="35" t="str">
        <f>VLOOKUP(G:G,old!G:J,4,FALSE)</f>
        <v>NE</v>
      </c>
      <c r="T4340" s="35" t="str">
        <f>VLOOKUP(G:G,old!G:K,5,FALSE)</f>
        <v>DWR</v>
      </c>
      <c r="U4340" s="35" t="str">
        <f>VLOOKUP(G:G,old!G:L,6,FALSE)</f>
        <v>MAE NAM MUN</v>
      </c>
      <c r="V4340" s="43">
        <f>VLOOKUP(G:G,old!G:M,7,FALSE)</f>
        <v>0</v>
      </c>
      <c r="X4340" s="43" t="str">
        <f>IFERROR(VLOOKUP(V:V,#REF!,3,FALSE),"0")</f>
        <v>0</v>
      </c>
      <c r="Y4340" s="19">
        <f t="shared" si="67"/>
        <v>0</v>
      </c>
      <c r="Z4340" s="19" t="str">
        <f>IFERROR(VLOOKUP(C:C,#REF!,19,FALSE),"0")</f>
        <v>0</v>
      </c>
    </row>
    <row r="4341" spans="1:26" x14ac:dyDescent="0.45">
      <c r="A4341" s="32" t="s">
        <v>13169</v>
      </c>
      <c r="B4341" s="32">
        <v>2</v>
      </c>
      <c r="C4341" s="32" t="s">
        <v>13170</v>
      </c>
      <c r="D4341" s="32" t="s">
        <v>12141</v>
      </c>
      <c r="E4341" s="32" t="s">
        <v>13532</v>
      </c>
      <c r="F4341" s="32">
        <v>3</v>
      </c>
      <c r="G4341" s="78" t="s">
        <v>13533</v>
      </c>
      <c r="H4341" s="33" t="s">
        <v>13539</v>
      </c>
      <c r="I4341" s="32" t="s">
        <v>12270</v>
      </c>
      <c r="J4341" s="32" t="s">
        <v>13175</v>
      </c>
      <c r="K4341" s="32" t="s">
        <v>12146</v>
      </c>
      <c r="L4341" s="34">
        <v>31.186977170399999</v>
      </c>
      <c r="M4341" s="34">
        <v>19491.860731500001</v>
      </c>
      <c r="N4341" s="32" t="s">
        <v>13540</v>
      </c>
      <c r="O4341" s="43" t="e">
        <f>VLOOKUP(U:U,#REF!,5,FALSE)</f>
        <v>#REF!</v>
      </c>
      <c r="P4341" s="43" t="e">
        <f>VLOOKUP(U:U,#REF!,4,FALSE)</f>
        <v>#REF!</v>
      </c>
      <c r="Q4341" s="43" t="e">
        <f>VLOOKUP(U:U,#REF!,2,FALSE)</f>
        <v>#REF!</v>
      </c>
      <c r="S4341" s="35" t="str">
        <f>VLOOKUP(G:G,old!G:J,4,FALSE)</f>
        <v>NE</v>
      </c>
      <c r="T4341" s="35" t="str">
        <f>VLOOKUP(G:G,old!G:K,5,FALSE)</f>
        <v>DWR</v>
      </c>
      <c r="U4341" s="35" t="str">
        <f>VLOOKUP(G:G,old!G:L,6,FALSE)</f>
        <v>MAE NAM MUN</v>
      </c>
      <c r="V4341" s="43">
        <f>VLOOKUP(G:G,old!G:M,7,FALSE)</f>
        <v>0</v>
      </c>
      <c r="X4341" s="43" t="str">
        <f>IFERROR(VLOOKUP(V:V,#REF!,3,FALSE),"0")</f>
        <v>0</v>
      </c>
      <c r="Y4341" s="19">
        <f t="shared" si="67"/>
        <v>0</v>
      </c>
      <c r="Z4341" s="19" t="str">
        <f>IFERROR(VLOOKUP(C:C,#REF!,19,FALSE),"0")</f>
        <v>0</v>
      </c>
    </row>
    <row r="4342" spans="1:26" x14ac:dyDescent="0.45">
      <c r="A4342" s="32" t="s">
        <v>13169</v>
      </c>
      <c r="B4342" s="32">
        <v>2</v>
      </c>
      <c r="C4342" s="32" t="s">
        <v>13170</v>
      </c>
      <c r="D4342" s="32" t="s">
        <v>12141</v>
      </c>
      <c r="E4342" s="32" t="s">
        <v>13532</v>
      </c>
      <c r="F4342" s="32">
        <v>3</v>
      </c>
      <c r="G4342" s="78" t="s">
        <v>13533</v>
      </c>
      <c r="H4342" s="33" t="s">
        <v>13541</v>
      </c>
      <c r="I4342" s="32" t="s">
        <v>13542</v>
      </c>
      <c r="J4342" s="32" t="s">
        <v>13175</v>
      </c>
      <c r="K4342" s="32" t="s">
        <v>12146</v>
      </c>
      <c r="L4342" s="34">
        <v>23.975483926100001</v>
      </c>
      <c r="M4342" s="34">
        <v>14984.677453800001</v>
      </c>
      <c r="N4342" s="32" t="s">
        <v>13543</v>
      </c>
      <c r="O4342" s="43" t="e">
        <f>VLOOKUP(U:U,#REF!,5,FALSE)</f>
        <v>#REF!</v>
      </c>
      <c r="P4342" s="43" t="e">
        <f>VLOOKUP(U:U,#REF!,4,FALSE)</f>
        <v>#REF!</v>
      </c>
      <c r="Q4342" s="43" t="e">
        <f>VLOOKUP(U:U,#REF!,2,FALSE)</f>
        <v>#REF!</v>
      </c>
      <c r="S4342" s="35" t="str">
        <f>VLOOKUP(G:G,old!G:J,4,FALSE)</f>
        <v>NE</v>
      </c>
      <c r="T4342" s="35" t="str">
        <f>VLOOKUP(G:G,old!G:K,5,FALSE)</f>
        <v>DWR</v>
      </c>
      <c r="U4342" s="35" t="str">
        <f>VLOOKUP(G:G,old!G:L,6,FALSE)</f>
        <v>MAE NAM MUN</v>
      </c>
      <c r="V4342" s="43">
        <f>VLOOKUP(G:G,old!G:M,7,FALSE)</f>
        <v>0</v>
      </c>
      <c r="X4342" s="43" t="str">
        <f>IFERROR(VLOOKUP(V:V,#REF!,3,FALSE),"0")</f>
        <v>0</v>
      </c>
      <c r="Y4342" s="19">
        <f t="shared" si="67"/>
        <v>0</v>
      </c>
      <c r="Z4342" s="19" t="str">
        <f>IFERROR(VLOOKUP(C:C,#REF!,19,FALSE),"0")</f>
        <v>0</v>
      </c>
    </row>
    <row r="4343" spans="1:26" x14ac:dyDescent="0.45">
      <c r="A4343" s="32" t="s">
        <v>13169</v>
      </c>
      <c r="B4343" s="32">
        <v>2</v>
      </c>
      <c r="C4343" s="32" t="s">
        <v>13170</v>
      </c>
      <c r="D4343" s="32" t="s">
        <v>12141</v>
      </c>
      <c r="E4343" s="32" t="s">
        <v>13532</v>
      </c>
      <c r="F4343" s="32">
        <v>3</v>
      </c>
      <c r="G4343" s="78" t="s">
        <v>13533</v>
      </c>
      <c r="H4343" s="33" t="s">
        <v>13544</v>
      </c>
      <c r="I4343" s="32" t="s">
        <v>3942</v>
      </c>
      <c r="J4343" s="32" t="s">
        <v>13175</v>
      </c>
      <c r="K4343" s="32" t="s">
        <v>12146</v>
      </c>
      <c r="L4343" s="34">
        <v>26.281095912000001</v>
      </c>
      <c r="M4343" s="34">
        <v>16425.684945000001</v>
      </c>
      <c r="N4343" s="32" t="s">
        <v>13545</v>
      </c>
      <c r="O4343" s="43" t="e">
        <f>VLOOKUP(U:U,#REF!,5,FALSE)</f>
        <v>#REF!</v>
      </c>
      <c r="P4343" s="43" t="e">
        <f>VLOOKUP(U:U,#REF!,4,FALSE)</f>
        <v>#REF!</v>
      </c>
      <c r="Q4343" s="43" t="e">
        <f>VLOOKUP(U:U,#REF!,2,FALSE)</f>
        <v>#REF!</v>
      </c>
      <c r="S4343" s="35" t="str">
        <f>VLOOKUP(G:G,old!G:J,4,FALSE)</f>
        <v>NE</v>
      </c>
      <c r="T4343" s="35" t="str">
        <f>VLOOKUP(G:G,old!G:K,5,FALSE)</f>
        <v>DWR</v>
      </c>
      <c r="U4343" s="35" t="str">
        <f>VLOOKUP(G:G,old!G:L,6,FALSE)</f>
        <v>MAE NAM MUN</v>
      </c>
      <c r="V4343" s="43">
        <f>VLOOKUP(G:G,old!G:M,7,FALSE)</f>
        <v>0</v>
      </c>
      <c r="X4343" s="43" t="str">
        <f>IFERROR(VLOOKUP(V:V,#REF!,3,FALSE),"0")</f>
        <v>0</v>
      </c>
      <c r="Y4343" s="19">
        <f t="shared" si="67"/>
        <v>0</v>
      </c>
      <c r="Z4343" s="19" t="str">
        <f>IFERROR(VLOOKUP(C:C,#REF!,19,FALSE),"0")</f>
        <v>0</v>
      </c>
    </row>
    <row r="4344" spans="1:26" x14ac:dyDescent="0.45">
      <c r="A4344" s="32" t="s">
        <v>13169</v>
      </c>
      <c r="B4344" s="32">
        <v>2</v>
      </c>
      <c r="C4344" s="32" t="s">
        <v>13170</v>
      </c>
      <c r="D4344" s="32" t="s">
        <v>12141</v>
      </c>
      <c r="E4344" s="32" t="s">
        <v>13532</v>
      </c>
      <c r="F4344" s="32">
        <v>3</v>
      </c>
      <c r="G4344" s="78" t="s">
        <v>13533</v>
      </c>
      <c r="H4344" s="33" t="s">
        <v>13546</v>
      </c>
      <c r="I4344" s="32" t="s">
        <v>13547</v>
      </c>
      <c r="J4344" s="32" t="s">
        <v>13175</v>
      </c>
      <c r="K4344" s="32" t="s">
        <v>12146</v>
      </c>
      <c r="L4344" s="34">
        <v>24.2962885906</v>
      </c>
      <c r="M4344" s="34">
        <v>15185.1803691</v>
      </c>
      <c r="N4344" s="32" t="s">
        <v>13548</v>
      </c>
      <c r="O4344" s="43" t="e">
        <f>VLOOKUP(U:U,#REF!,5,FALSE)</f>
        <v>#REF!</v>
      </c>
      <c r="P4344" s="43" t="e">
        <f>VLOOKUP(U:U,#REF!,4,FALSE)</f>
        <v>#REF!</v>
      </c>
      <c r="Q4344" s="43" t="e">
        <f>VLOOKUP(U:U,#REF!,2,FALSE)</f>
        <v>#REF!</v>
      </c>
      <c r="S4344" s="35" t="str">
        <f>VLOOKUP(G:G,old!G:J,4,FALSE)</f>
        <v>NE</v>
      </c>
      <c r="T4344" s="35" t="str">
        <f>VLOOKUP(G:G,old!G:K,5,FALSE)</f>
        <v>DWR</v>
      </c>
      <c r="U4344" s="35" t="str">
        <f>VLOOKUP(G:G,old!G:L,6,FALSE)</f>
        <v>MAE NAM MUN</v>
      </c>
      <c r="V4344" s="43">
        <f>VLOOKUP(G:G,old!G:M,7,FALSE)</f>
        <v>0</v>
      </c>
      <c r="X4344" s="43" t="str">
        <f>IFERROR(VLOOKUP(V:V,#REF!,3,FALSE),"0")</f>
        <v>0</v>
      </c>
      <c r="Y4344" s="19">
        <f t="shared" si="67"/>
        <v>0</v>
      </c>
      <c r="Z4344" s="19" t="str">
        <f>IFERROR(VLOOKUP(C:C,#REF!,19,FALSE),"0")</f>
        <v>0</v>
      </c>
    </row>
    <row r="4345" spans="1:26" x14ac:dyDescent="0.45">
      <c r="A4345" s="32" t="s">
        <v>13169</v>
      </c>
      <c r="B4345" s="32">
        <v>2</v>
      </c>
      <c r="C4345" s="32" t="s">
        <v>13170</v>
      </c>
      <c r="D4345" s="32" t="s">
        <v>12141</v>
      </c>
      <c r="E4345" s="32" t="s">
        <v>13532</v>
      </c>
      <c r="F4345" s="32">
        <v>3</v>
      </c>
      <c r="G4345" s="78" t="s">
        <v>13533</v>
      </c>
      <c r="H4345" s="33" t="s">
        <v>13549</v>
      </c>
      <c r="I4345" s="32" t="s">
        <v>13211</v>
      </c>
      <c r="J4345" s="32" t="s">
        <v>13175</v>
      </c>
      <c r="K4345" s="32" t="s">
        <v>12146</v>
      </c>
      <c r="L4345" s="34">
        <v>25.7464619846</v>
      </c>
      <c r="M4345" s="34">
        <v>16091.538740399999</v>
      </c>
      <c r="N4345" s="32" t="s">
        <v>13550</v>
      </c>
      <c r="O4345" s="43" t="e">
        <f>VLOOKUP(U:U,#REF!,5,FALSE)</f>
        <v>#REF!</v>
      </c>
      <c r="P4345" s="43" t="e">
        <f>VLOOKUP(U:U,#REF!,4,FALSE)</f>
        <v>#REF!</v>
      </c>
      <c r="Q4345" s="43" t="e">
        <f>VLOOKUP(U:U,#REF!,2,FALSE)</f>
        <v>#REF!</v>
      </c>
      <c r="S4345" s="35" t="str">
        <f>VLOOKUP(G:G,old!G:J,4,FALSE)</f>
        <v>NE</v>
      </c>
      <c r="T4345" s="35" t="str">
        <f>VLOOKUP(G:G,old!G:K,5,FALSE)</f>
        <v>DWR</v>
      </c>
      <c r="U4345" s="35" t="str">
        <f>VLOOKUP(G:G,old!G:L,6,FALSE)</f>
        <v>MAE NAM MUN</v>
      </c>
      <c r="V4345" s="43">
        <f>VLOOKUP(G:G,old!G:M,7,FALSE)</f>
        <v>0</v>
      </c>
      <c r="X4345" s="43" t="str">
        <f>IFERROR(VLOOKUP(V:V,#REF!,3,FALSE),"0")</f>
        <v>0</v>
      </c>
      <c r="Y4345" s="19">
        <f t="shared" si="67"/>
        <v>0</v>
      </c>
      <c r="Z4345" s="19" t="str">
        <f>IFERROR(VLOOKUP(C:C,#REF!,19,FALSE),"0")</f>
        <v>0</v>
      </c>
    </row>
    <row r="4346" spans="1:26" x14ac:dyDescent="0.45">
      <c r="A4346" s="32" t="s">
        <v>13169</v>
      </c>
      <c r="B4346" s="32">
        <v>2</v>
      </c>
      <c r="C4346" s="32" t="s">
        <v>13170</v>
      </c>
      <c r="D4346" s="32" t="s">
        <v>12141</v>
      </c>
      <c r="E4346" s="32" t="s">
        <v>13532</v>
      </c>
      <c r="F4346" s="32">
        <v>3</v>
      </c>
      <c r="G4346" s="78" t="s">
        <v>13533</v>
      </c>
      <c r="H4346" s="33" t="s">
        <v>13551</v>
      </c>
      <c r="I4346" s="32" t="s">
        <v>13552</v>
      </c>
      <c r="J4346" s="32" t="s">
        <v>13175</v>
      </c>
      <c r="K4346" s="32" t="s">
        <v>12146</v>
      </c>
      <c r="L4346" s="34">
        <v>26.586128134100001</v>
      </c>
      <c r="M4346" s="34">
        <v>16616.3300838</v>
      </c>
      <c r="N4346" s="32" t="s">
        <v>13553</v>
      </c>
      <c r="O4346" s="43" t="e">
        <f>VLOOKUP(U:U,#REF!,5,FALSE)</f>
        <v>#REF!</v>
      </c>
      <c r="P4346" s="43" t="e">
        <f>VLOOKUP(U:U,#REF!,4,FALSE)</f>
        <v>#REF!</v>
      </c>
      <c r="Q4346" s="43" t="e">
        <f>VLOOKUP(U:U,#REF!,2,FALSE)</f>
        <v>#REF!</v>
      </c>
      <c r="S4346" s="35" t="str">
        <f>VLOOKUP(G:G,old!G:J,4,FALSE)</f>
        <v>NE</v>
      </c>
      <c r="T4346" s="35" t="str">
        <f>VLOOKUP(G:G,old!G:K,5,FALSE)</f>
        <v>DWR</v>
      </c>
      <c r="U4346" s="35" t="str">
        <f>VLOOKUP(G:G,old!G:L,6,FALSE)</f>
        <v>MAE NAM MUN</v>
      </c>
      <c r="V4346" s="43">
        <f>VLOOKUP(G:G,old!G:M,7,FALSE)</f>
        <v>0</v>
      </c>
      <c r="X4346" s="43" t="str">
        <f>IFERROR(VLOOKUP(V:V,#REF!,3,FALSE),"0")</f>
        <v>0</v>
      </c>
      <c r="Y4346" s="19">
        <f t="shared" si="67"/>
        <v>0</v>
      </c>
      <c r="Z4346" s="19" t="str">
        <f>IFERROR(VLOOKUP(C:C,#REF!,19,FALSE),"0")</f>
        <v>0</v>
      </c>
    </row>
    <row r="4347" spans="1:26" x14ac:dyDescent="0.45">
      <c r="A4347" s="32" t="s">
        <v>13169</v>
      </c>
      <c r="B4347" s="32">
        <v>2</v>
      </c>
      <c r="C4347" s="32" t="s">
        <v>13170</v>
      </c>
      <c r="D4347" s="32" t="s">
        <v>12141</v>
      </c>
      <c r="E4347" s="32" t="s">
        <v>13532</v>
      </c>
      <c r="F4347" s="32">
        <v>3</v>
      </c>
      <c r="G4347" s="78" t="s">
        <v>13533</v>
      </c>
      <c r="H4347" s="33" t="s">
        <v>13554</v>
      </c>
      <c r="I4347" s="32" t="s">
        <v>13555</v>
      </c>
      <c r="J4347" s="32" t="s">
        <v>13175</v>
      </c>
      <c r="K4347" s="32" t="s">
        <v>12146</v>
      </c>
      <c r="L4347" s="34">
        <v>18.206640391299999</v>
      </c>
      <c r="M4347" s="34">
        <v>11379.150244599999</v>
      </c>
      <c r="N4347" s="32" t="s">
        <v>13556</v>
      </c>
      <c r="O4347" s="43" t="e">
        <f>VLOOKUP(U:U,#REF!,5,FALSE)</f>
        <v>#REF!</v>
      </c>
      <c r="P4347" s="43" t="e">
        <f>VLOOKUP(U:U,#REF!,4,FALSE)</f>
        <v>#REF!</v>
      </c>
      <c r="Q4347" s="43" t="e">
        <f>VLOOKUP(U:U,#REF!,2,FALSE)</f>
        <v>#REF!</v>
      </c>
      <c r="S4347" s="35" t="str">
        <f>VLOOKUP(G:G,old!G:J,4,FALSE)</f>
        <v>NE</v>
      </c>
      <c r="T4347" s="35" t="str">
        <f>VLOOKUP(G:G,old!G:K,5,FALSE)</f>
        <v>DWR</v>
      </c>
      <c r="U4347" s="35" t="str">
        <f>VLOOKUP(G:G,old!G:L,6,FALSE)</f>
        <v>MAE NAM MUN</v>
      </c>
      <c r="V4347" s="43">
        <f>VLOOKUP(G:G,old!G:M,7,FALSE)</f>
        <v>0</v>
      </c>
      <c r="X4347" s="43" t="str">
        <f>IFERROR(VLOOKUP(V:V,#REF!,3,FALSE),"0")</f>
        <v>0</v>
      </c>
      <c r="Y4347" s="19">
        <f t="shared" si="67"/>
        <v>0</v>
      </c>
      <c r="Z4347" s="19" t="str">
        <f>IFERROR(VLOOKUP(C:C,#REF!,19,FALSE),"0")</f>
        <v>0</v>
      </c>
    </row>
    <row r="4348" spans="1:26" x14ac:dyDescent="0.45">
      <c r="A4348" s="32" t="s">
        <v>13169</v>
      </c>
      <c r="B4348" s="32">
        <v>2</v>
      </c>
      <c r="C4348" s="32" t="s">
        <v>13170</v>
      </c>
      <c r="D4348" s="32" t="s">
        <v>12141</v>
      </c>
      <c r="E4348" s="32" t="s">
        <v>13532</v>
      </c>
      <c r="F4348" s="32">
        <v>3</v>
      </c>
      <c r="G4348" s="78" t="s">
        <v>13533</v>
      </c>
      <c r="H4348" s="33" t="s">
        <v>13557</v>
      </c>
      <c r="I4348" s="32" t="s">
        <v>13558</v>
      </c>
      <c r="J4348" s="32" t="s">
        <v>13175</v>
      </c>
      <c r="K4348" s="32" t="s">
        <v>12146</v>
      </c>
      <c r="L4348" s="34">
        <v>23.725682252799999</v>
      </c>
      <c r="M4348" s="34">
        <v>14828.551407999999</v>
      </c>
      <c r="N4348" s="32" t="s">
        <v>13559</v>
      </c>
      <c r="O4348" s="43" t="e">
        <f>VLOOKUP(U:U,#REF!,5,FALSE)</f>
        <v>#REF!</v>
      </c>
      <c r="P4348" s="43" t="e">
        <f>VLOOKUP(U:U,#REF!,4,FALSE)</f>
        <v>#REF!</v>
      </c>
      <c r="Q4348" s="43" t="e">
        <f>VLOOKUP(U:U,#REF!,2,FALSE)</f>
        <v>#REF!</v>
      </c>
      <c r="S4348" s="35" t="str">
        <f>VLOOKUP(G:G,old!G:J,4,FALSE)</f>
        <v>NE</v>
      </c>
      <c r="T4348" s="35" t="str">
        <f>VLOOKUP(G:G,old!G:K,5,FALSE)</f>
        <v>DWR</v>
      </c>
      <c r="U4348" s="35" t="str">
        <f>VLOOKUP(G:G,old!G:L,6,FALSE)</f>
        <v>MAE NAM MUN</v>
      </c>
      <c r="V4348" s="43">
        <f>VLOOKUP(G:G,old!G:M,7,FALSE)</f>
        <v>0</v>
      </c>
      <c r="X4348" s="43" t="str">
        <f>IFERROR(VLOOKUP(V:V,#REF!,3,FALSE),"0")</f>
        <v>0</v>
      </c>
      <c r="Y4348" s="19">
        <f t="shared" si="67"/>
        <v>0</v>
      </c>
      <c r="Z4348" s="19" t="str">
        <f>IFERROR(VLOOKUP(C:C,#REF!,19,FALSE),"0")</f>
        <v>0</v>
      </c>
    </row>
    <row r="4349" spans="1:26" x14ac:dyDescent="0.45">
      <c r="A4349" s="32" t="s">
        <v>13169</v>
      </c>
      <c r="B4349" s="32">
        <v>2</v>
      </c>
      <c r="C4349" s="32" t="s">
        <v>13170</v>
      </c>
      <c r="D4349" s="32" t="s">
        <v>12141</v>
      </c>
      <c r="E4349" s="32" t="s">
        <v>13532</v>
      </c>
      <c r="F4349" s="32">
        <v>3</v>
      </c>
      <c r="G4349" s="78" t="s">
        <v>13533</v>
      </c>
      <c r="H4349" s="33" t="s">
        <v>13560</v>
      </c>
      <c r="I4349" s="32" t="s">
        <v>13561</v>
      </c>
      <c r="J4349" s="32" t="s">
        <v>13175</v>
      </c>
      <c r="K4349" s="32" t="s">
        <v>12146</v>
      </c>
      <c r="L4349" s="34">
        <v>33.994531957500001</v>
      </c>
      <c r="M4349" s="34">
        <v>21246.582473400002</v>
      </c>
      <c r="N4349" s="32" t="s">
        <v>13562</v>
      </c>
      <c r="O4349" s="43" t="e">
        <f>VLOOKUP(U:U,#REF!,5,FALSE)</f>
        <v>#REF!</v>
      </c>
      <c r="P4349" s="43" t="e">
        <f>VLOOKUP(U:U,#REF!,4,FALSE)</f>
        <v>#REF!</v>
      </c>
      <c r="Q4349" s="43" t="e">
        <f>VLOOKUP(U:U,#REF!,2,FALSE)</f>
        <v>#REF!</v>
      </c>
      <c r="S4349" s="35" t="str">
        <f>VLOOKUP(G:G,old!G:J,4,FALSE)</f>
        <v>NE</v>
      </c>
      <c r="T4349" s="35" t="str">
        <f>VLOOKUP(G:G,old!G:K,5,FALSE)</f>
        <v>DWR</v>
      </c>
      <c r="U4349" s="35" t="str">
        <f>VLOOKUP(G:G,old!G:L,6,FALSE)</f>
        <v>MAE NAM MUN</v>
      </c>
      <c r="V4349" s="43">
        <f>VLOOKUP(G:G,old!G:M,7,FALSE)</f>
        <v>0</v>
      </c>
      <c r="X4349" s="43" t="str">
        <f>IFERROR(VLOOKUP(V:V,#REF!,3,FALSE),"0")</f>
        <v>0</v>
      </c>
      <c r="Y4349" s="19">
        <f t="shared" si="67"/>
        <v>0</v>
      </c>
      <c r="Z4349" s="19" t="str">
        <f>IFERROR(VLOOKUP(C:C,#REF!,19,FALSE),"0")</f>
        <v>0</v>
      </c>
    </row>
    <row r="4350" spans="1:26" x14ac:dyDescent="0.45">
      <c r="A4350" s="32" t="s">
        <v>13169</v>
      </c>
      <c r="B4350" s="32">
        <v>2</v>
      </c>
      <c r="C4350" s="32" t="s">
        <v>13170</v>
      </c>
      <c r="D4350" s="32" t="s">
        <v>12141</v>
      </c>
      <c r="E4350" s="32" t="s">
        <v>13532</v>
      </c>
      <c r="F4350" s="32">
        <v>3</v>
      </c>
      <c r="G4350" s="78" t="s">
        <v>13533</v>
      </c>
      <c r="H4350" s="33" t="s">
        <v>13563</v>
      </c>
      <c r="I4350" s="32" t="s">
        <v>13564</v>
      </c>
      <c r="J4350" s="32" t="s">
        <v>13175</v>
      </c>
      <c r="K4350" s="32" t="s">
        <v>12146</v>
      </c>
      <c r="L4350" s="34">
        <v>11.258728564</v>
      </c>
      <c r="M4350" s="34">
        <v>7036.7053525000001</v>
      </c>
      <c r="N4350" s="32" t="s">
        <v>13565</v>
      </c>
      <c r="O4350" s="43" t="e">
        <f>VLOOKUP(U:U,#REF!,5,FALSE)</f>
        <v>#REF!</v>
      </c>
      <c r="P4350" s="43" t="e">
        <f>VLOOKUP(U:U,#REF!,4,FALSE)</f>
        <v>#REF!</v>
      </c>
      <c r="Q4350" s="43" t="e">
        <f>VLOOKUP(U:U,#REF!,2,FALSE)</f>
        <v>#REF!</v>
      </c>
      <c r="S4350" s="35" t="str">
        <f>VLOOKUP(G:G,old!G:J,4,FALSE)</f>
        <v>NE</v>
      </c>
      <c r="T4350" s="35" t="str">
        <f>VLOOKUP(G:G,old!G:K,5,FALSE)</f>
        <v>DWR</v>
      </c>
      <c r="U4350" s="35" t="str">
        <f>VLOOKUP(G:G,old!G:L,6,FALSE)</f>
        <v>MAE NAM MUN</v>
      </c>
      <c r="V4350" s="43">
        <f>VLOOKUP(G:G,old!G:M,7,FALSE)</f>
        <v>0</v>
      </c>
      <c r="X4350" s="43" t="str">
        <f>IFERROR(VLOOKUP(V:V,#REF!,3,FALSE),"0")</f>
        <v>0</v>
      </c>
      <c r="Y4350" s="19">
        <f t="shared" si="67"/>
        <v>0</v>
      </c>
      <c r="Z4350" s="19" t="str">
        <f>IFERROR(VLOOKUP(C:C,#REF!,19,FALSE),"0")</f>
        <v>0</v>
      </c>
    </row>
    <row r="4351" spans="1:26" x14ac:dyDescent="0.45">
      <c r="A4351" s="32" t="s">
        <v>13169</v>
      </c>
      <c r="B4351" s="32">
        <v>2</v>
      </c>
      <c r="C4351" s="32" t="s">
        <v>13170</v>
      </c>
      <c r="D4351" s="32" t="s">
        <v>12141</v>
      </c>
      <c r="E4351" s="32" t="s">
        <v>13532</v>
      </c>
      <c r="F4351" s="32">
        <v>3</v>
      </c>
      <c r="G4351" s="78" t="s">
        <v>13533</v>
      </c>
      <c r="H4351" s="33" t="s">
        <v>13566</v>
      </c>
      <c r="I4351" s="32" t="s">
        <v>13567</v>
      </c>
      <c r="J4351" s="32" t="s">
        <v>13175</v>
      </c>
      <c r="K4351" s="32" t="s">
        <v>12146</v>
      </c>
      <c r="L4351" s="34">
        <v>25.618118650100001</v>
      </c>
      <c r="M4351" s="34">
        <v>16011.324156299999</v>
      </c>
      <c r="N4351" s="32" t="s">
        <v>13568</v>
      </c>
      <c r="O4351" s="43" t="e">
        <f>VLOOKUP(U:U,#REF!,5,FALSE)</f>
        <v>#REF!</v>
      </c>
      <c r="P4351" s="43" t="e">
        <f>VLOOKUP(U:U,#REF!,4,FALSE)</f>
        <v>#REF!</v>
      </c>
      <c r="Q4351" s="43" t="e">
        <f>VLOOKUP(U:U,#REF!,2,FALSE)</f>
        <v>#REF!</v>
      </c>
      <c r="S4351" s="35" t="str">
        <f>VLOOKUP(G:G,old!G:J,4,FALSE)</f>
        <v>NE</v>
      </c>
      <c r="T4351" s="35" t="str">
        <f>VLOOKUP(G:G,old!G:K,5,FALSE)</f>
        <v>DWR</v>
      </c>
      <c r="U4351" s="35" t="str">
        <f>VLOOKUP(G:G,old!G:L,6,FALSE)</f>
        <v>MAE NAM MUN</v>
      </c>
      <c r="V4351" s="43">
        <f>VLOOKUP(G:G,old!G:M,7,FALSE)</f>
        <v>0</v>
      </c>
      <c r="X4351" s="43" t="str">
        <f>IFERROR(VLOOKUP(V:V,#REF!,3,FALSE),"0")</f>
        <v>0</v>
      </c>
      <c r="Y4351" s="19">
        <f t="shared" si="67"/>
        <v>0</v>
      </c>
      <c r="Z4351" s="19" t="str">
        <f>IFERROR(VLOOKUP(C:C,#REF!,19,FALSE),"0")</f>
        <v>0</v>
      </c>
    </row>
    <row r="4352" spans="1:26" x14ac:dyDescent="0.45">
      <c r="A4352" s="32" t="s">
        <v>13169</v>
      </c>
      <c r="B4352" s="32">
        <v>2</v>
      </c>
      <c r="C4352" s="32" t="s">
        <v>13170</v>
      </c>
      <c r="D4352" s="32" t="s">
        <v>12141</v>
      </c>
      <c r="E4352" s="32" t="s">
        <v>13532</v>
      </c>
      <c r="F4352" s="32">
        <v>3</v>
      </c>
      <c r="G4352" s="78" t="s">
        <v>13533</v>
      </c>
      <c r="H4352" s="33" t="s">
        <v>13569</v>
      </c>
      <c r="I4352" s="32" t="s">
        <v>5659</v>
      </c>
      <c r="J4352" s="32" t="s">
        <v>13175</v>
      </c>
      <c r="K4352" s="32" t="s">
        <v>12146</v>
      </c>
      <c r="L4352" s="34">
        <v>24.858406906199999</v>
      </c>
      <c r="M4352" s="34">
        <v>15536.5043164</v>
      </c>
      <c r="N4352" s="32" t="s">
        <v>13570</v>
      </c>
      <c r="O4352" s="43" t="e">
        <f>VLOOKUP(U:U,#REF!,5,FALSE)</f>
        <v>#REF!</v>
      </c>
      <c r="P4352" s="43" t="e">
        <f>VLOOKUP(U:U,#REF!,4,FALSE)</f>
        <v>#REF!</v>
      </c>
      <c r="Q4352" s="43" t="e">
        <f>VLOOKUP(U:U,#REF!,2,FALSE)</f>
        <v>#REF!</v>
      </c>
      <c r="S4352" s="35" t="str">
        <f>VLOOKUP(G:G,old!G:J,4,FALSE)</f>
        <v>NE</v>
      </c>
      <c r="T4352" s="35" t="str">
        <f>VLOOKUP(G:G,old!G:K,5,FALSE)</f>
        <v>DWR</v>
      </c>
      <c r="U4352" s="35" t="str">
        <f>VLOOKUP(G:G,old!G:L,6,FALSE)</f>
        <v>MAE NAM MUN</v>
      </c>
      <c r="V4352" s="43">
        <f>VLOOKUP(G:G,old!G:M,7,FALSE)</f>
        <v>0</v>
      </c>
      <c r="X4352" s="43" t="str">
        <f>IFERROR(VLOOKUP(V:V,#REF!,3,FALSE),"0")</f>
        <v>0</v>
      </c>
      <c r="Y4352" s="19">
        <f t="shared" si="67"/>
        <v>0</v>
      </c>
      <c r="Z4352" s="19" t="str">
        <f>IFERROR(VLOOKUP(C:C,#REF!,19,FALSE),"0")</f>
        <v>0</v>
      </c>
    </row>
    <row r="4353" spans="1:26" x14ac:dyDescent="0.45">
      <c r="A4353" s="32" t="s">
        <v>13169</v>
      </c>
      <c r="B4353" s="32">
        <v>2</v>
      </c>
      <c r="C4353" s="32" t="s">
        <v>13170</v>
      </c>
      <c r="D4353" s="32" t="s">
        <v>12141</v>
      </c>
      <c r="E4353" s="32" t="s">
        <v>13532</v>
      </c>
      <c r="F4353" s="32">
        <v>3</v>
      </c>
      <c r="G4353" s="78" t="s">
        <v>13533</v>
      </c>
      <c r="H4353" s="33" t="s">
        <v>13571</v>
      </c>
      <c r="I4353" s="32" t="s">
        <v>13572</v>
      </c>
      <c r="J4353" s="32" t="s">
        <v>13175</v>
      </c>
      <c r="K4353" s="32" t="s">
        <v>12146</v>
      </c>
      <c r="L4353" s="34">
        <v>28.145632170999999</v>
      </c>
      <c r="M4353" s="34">
        <v>17591.0201069</v>
      </c>
      <c r="N4353" s="32" t="s">
        <v>13573</v>
      </c>
      <c r="O4353" s="43" t="e">
        <f>VLOOKUP(U:U,#REF!,5,FALSE)</f>
        <v>#REF!</v>
      </c>
      <c r="P4353" s="43" t="e">
        <f>VLOOKUP(U:U,#REF!,4,FALSE)</f>
        <v>#REF!</v>
      </c>
      <c r="Q4353" s="43" t="e">
        <f>VLOOKUP(U:U,#REF!,2,FALSE)</f>
        <v>#REF!</v>
      </c>
      <c r="S4353" s="35" t="str">
        <f>VLOOKUP(G:G,old!G:J,4,FALSE)</f>
        <v>NE</v>
      </c>
      <c r="T4353" s="35" t="str">
        <f>VLOOKUP(G:G,old!G:K,5,FALSE)</f>
        <v>DWR</v>
      </c>
      <c r="U4353" s="35" t="str">
        <f>VLOOKUP(G:G,old!G:L,6,FALSE)</f>
        <v>MAE NAM MUN</v>
      </c>
      <c r="V4353" s="43">
        <f>VLOOKUP(G:G,old!G:M,7,FALSE)</f>
        <v>0</v>
      </c>
      <c r="X4353" s="43" t="str">
        <f>IFERROR(VLOOKUP(V:V,#REF!,3,FALSE),"0")</f>
        <v>0</v>
      </c>
      <c r="Y4353" s="19">
        <f t="shared" si="67"/>
        <v>0</v>
      </c>
      <c r="Z4353" s="19" t="str">
        <f>IFERROR(VLOOKUP(C:C,#REF!,19,FALSE),"0")</f>
        <v>0</v>
      </c>
    </row>
    <row r="4354" spans="1:26" x14ac:dyDescent="0.45">
      <c r="A4354" s="32" t="s">
        <v>13169</v>
      </c>
      <c r="B4354" s="32">
        <v>2</v>
      </c>
      <c r="C4354" s="32" t="s">
        <v>13170</v>
      </c>
      <c r="D4354" s="32" t="s">
        <v>12141</v>
      </c>
      <c r="E4354" s="32" t="s">
        <v>13532</v>
      </c>
      <c r="F4354" s="32">
        <v>3</v>
      </c>
      <c r="G4354" s="78" t="s">
        <v>13533</v>
      </c>
      <c r="H4354" s="33" t="s">
        <v>13574</v>
      </c>
      <c r="I4354" s="32" t="s">
        <v>13575</v>
      </c>
      <c r="J4354" s="32" t="s">
        <v>13175</v>
      </c>
      <c r="K4354" s="32" t="s">
        <v>12146</v>
      </c>
      <c r="L4354" s="34">
        <v>31.429886873000001</v>
      </c>
      <c r="M4354" s="34">
        <v>19643.679295599999</v>
      </c>
      <c r="N4354" s="32" t="s">
        <v>13576</v>
      </c>
      <c r="O4354" s="43" t="e">
        <f>VLOOKUP(U:U,#REF!,5,FALSE)</f>
        <v>#REF!</v>
      </c>
      <c r="P4354" s="43" t="e">
        <f>VLOOKUP(U:U,#REF!,4,FALSE)</f>
        <v>#REF!</v>
      </c>
      <c r="Q4354" s="43" t="e">
        <f>VLOOKUP(U:U,#REF!,2,FALSE)</f>
        <v>#REF!</v>
      </c>
      <c r="S4354" s="35" t="str">
        <f>VLOOKUP(G:G,old!G:J,4,FALSE)</f>
        <v>NE</v>
      </c>
      <c r="T4354" s="35" t="str">
        <f>VLOOKUP(G:G,old!G:K,5,FALSE)</f>
        <v>DWR</v>
      </c>
      <c r="U4354" s="35" t="str">
        <f>VLOOKUP(G:G,old!G:L,6,FALSE)</f>
        <v>MAE NAM MUN</v>
      </c>
      <c r="V4354" s="43">
        <f>VLOOKUP(G:G,old!G:M,7,FALSE)</f>
        <v>0</v>
      </c>
      <c r="X4354" s="43" t="str">
        <f>IFERROR(VLOOKUP(V:V,#REF!,3,FALSE),"0")</f>
        <v>0</v>
      </c>
      <c r="Y4354" s="19">
        <f t="shared" si="67"/>
        <v>0</v>
      </c>
      <c r="Z4354" s="19" t="str">
        <f>IFERROR(VLOOKUP(C:C,#REF!,19,FALSE),"0")</f>
        <v>0</v>
      </c>
    </row>
    <row r="4355" spans="1:26" x14ac:dyDescent="0.45">
      <c r="A4355" s="32" t="s">
        <v>13169</v>
      </c>
      <c r="B4355" s="32">
        <v>2</v>
      </c>
      <c r="C4355" s="32" t="s">
        <v>13170</v>
      </c>
      <c r="D4355" s="32" t="s">
        <v>12141</v>
      </c>
      <c r="E4355" s="32" t="s">
        <v>13532</v>
      </c>
      <c r="F4355" s="32">
        <v>3</v>
      </c>
      <c r="G4355" s="78" t="s">
        <v>13533</v>
      </c>
      <c r="H4355" s="33" t="s">
        <v>13577</v>
      </c>
      <c r="I4355" s="32" t="s">
        <v>13578</v>
      </c>
      <c r="J4355" s="32" t="s">
        <v>13175</v>
      </c>
      <c r="K4355" s="32" t="s">
        <v>12146</v>
      </c>
      <c r="L4355" s="34">
        <v>18.075071082000001</v>
      </c>
      <c r="M4355" s="34">
        <v>11296.919426300001</v>
      </c>
      <c r="N4355" s="32" t="s">
        <v>13579</v>
      </c>
      <c r="O4355" s="43" t="e">
        <f>VLOOKUP(U:U,#REF!,5,FALSE)</f>
        <v>#REF!</v>
      </c>
      <c r="P4355" s="43" t="e">
        <f>VLOOKUP(U:U,#REF!,4,FALSE)</f>
        <v>#REF!</v>
      </c>
      <c r="Q4355" s="43" t="e">
        <f>VLOOKUP(U:U,#REF!,2,FALSE)</f>
        <v>#REF!</v>
      </c>
      <c r="S4355" s="35" t="str">
        <f>VLOOKUP(G:G,old!G:J,4,FALSE)</f>
        <v>NE</v>
      </c>
      <c r="T4355" s="35" t="str">
        <f>VLOOKUP(G:G,old!G:K,5,FALSE)</f>
        <v>DWR</v>
      </c>
      <c r="U4355" s="35" t="str">
        <f>VLOOKUP(G:G,old!G:L,6,FALSE)</f>
        <v>MAE NAM MUN</v>
      </c>
      <c r="V4355" s="43">
        <f>VLOOKUP(G:G,old!G:M,7,FALSE)</f>
        <v>0</v>
      </c>
      <c r="X4355" s="43" t="str">
        <f>IFERROR(VLOOKUP(V:V,#REF!,3,FALSE),"0")</f>
        <v>0</v>
      </c>
      <c r="Y4355" s="19">
        <f t="shared" si="67"/>
        <v>0</v>
      </c>
      <c r="Z4355" s="19" t="str">
        <f>IFERROR(VLOOKUP(C:C,#REF!,19,FALSE),"0")</f>
        <v>0</v>
      </c>
    </row>
    <row r="4356" spans="1:26" x14ac:dyDescent="0.45">
      <c r="A4356" s="32" t="s">
        <v>13169</v>
      </c>
      <c r="B4356" s="32">
        <v>2</v>
      </c>
      <c r="C4356" s="32" t="s">
        <v>13170</v>
      </c>
      <c r="D4356" s="32" t="s">
        <v>12141</v>
      </c>
      <c r="E4356" s="32" t="s">
        <v>13532</v>
      </c>
      <c r="F4356" s="32">
        <v>3</v>
      </c>
      <c r="G4356" s="78" t="s">
        <v>13533</v>
      </c>
      <c r="H4356" s="33" t="s">
        <v>13580</v>
      </c>
      <c r="I4356" s="32" t="s">
        <v>13581</v>
      </c>
      <c r="J4356" s="32" t="s">
        <v>13175</v>
      </c>
      <c r="K4356" s="32" t="s">
        <v>12146</v>
      </c>
      <c r="L4356" s="34">
        <v>15.1553045872</v>
      </c>
      <c r="M4356" s="34">
        <v>9472.0653669999992</v>
      </c>
      <c r="N4356" s="32" t="s">
        <v>13582</v>
      </c>
      <c r="O4356" s="43" t="e">
        <f>VLOOKUP(U:U,#REF!,5,FALSE)</f>
        <v>#REF!</v>
      </c>
      <c r="P4356" s="43" t="e">
        <f>VLOOKUP(U:U,#REF!,4,FALSE)</f>
        <v>#REF!</v>
      </c>
      <c r="Q4356" s="43" t="e">
        <f>VLOOKUP(U:U,#REF!,2,FALSE)</f>
        <v>#REF!</v>
      </c>
      <c r="S4356" s="35" t="str">
        <f>VLOOKUP(G:G,old!G:J,4,FALSE)</f>
        <v>NE</v>
      </c>
      <c r="T4356" s="35" t="str">
        <f>VLOOKUP(G:G,old!G:K,5,FALSE)</f>
        <v>DWR</v>
      </c>
      <c r="U4356" s="35" t="str">
        <f>VLOOKUP(G:G,old!G:L,6,FALSE)</f>
        <v>MAE NAM MUN</v>
      </c>
      <c r="V4356" s="43">
        <f>VLOOKUP(G:G,old!G:M,7,FALSE)</f>
        <v>0</v>
      </c>
      <c r="X4356" s="43" t="str">
        <f>IFERROR(VLOOKUP(V:V,#REF!,3,FALSE),"0")</f>
        <v>0</v>
      </c>
      <c r="Y4356" s="19">
        <f t="shared" ref="Y4356:Y4419" si="68">X4356*1</f>
        <v>0</v>
      </c>
      <c r="Z4356" s="19" t="str">
        <f>IFERROR(VLOOKUP(C:C,#REF!,19,FALSE),"0")</f>
        <v>0</v>
      </c>
    </row>
    <row r="4357" spans="1:26" x14ac:dyDescent="0.45">
      <c r="A4357" s="32" t="s">
        <v>13169</v>
      </c>
      <c r="B4357" s="32">
        <v>2</v>
      </c>
      <c r="C4357" s="32" t="s">
        <v>13170</v>
      </c>
      <c r="D4357" s="32" t="s">
        <v>12141</v>
      </c>
      <c r="E4357" s="32" t="s">
        <v>13532</v>
      </c>
      <c r="F4357" s="32">
        <v>3</v>
      </c>
      <c r="G4357" s="78" t="s">
        <v>13533</v>
      </c>
      <c r="H4357" s="33" t="s">
        <v>13583</v>
      </c>
      <c r="I4357" s="32" t="s">
        <v>13584</v>
      </c>
      <c r="J4357" s="32" t="s">
        <v>13175</v>
      </c>
      <c r="K4357" s="32" t="s">
        <v>12146</v>
      </c>
      <c r="L4357" s="34">
        <v>20.9120988948</v>
      </c>
      <c r="M4357" s="34">
        <v>13070.0618092</v>
      </c>
      <c r="N4357" s="32" t="s">
        <v>13585</v>
      </c>
      <c r="O4357" s="43" t="e">
        <f>VLOOKUP(U:U,#REF!,5,FALSE)</f>
        <v>#REF!</v>
      </c>
      <c r="P4357" s="43" t="e">
        <f>VLOOKUP(U:U,#REF!,4,FALSE)</f>
        <v>#REF!</v>
      </c>
      <c r="Q4357" s="43" t="e">
        <f>VLOOKUP(U:U,#REF!,2,FALSE)</f>
        <v>#REF!</v>
      </c>
      <c r="S4357" s="35" t="str">
        <f>VLOOKUP(G:G,old!G:J,4,FALSE)</f>
        <v>NE</v>
      </c>
      <c r="T4357" s="35" t="str">
        <f>VLOOKUP(G:G,old!G:K,5,FALSE)</f>
        <v>DWR</v>
      </c>
      <c r="U4357" s="35" t="str">
        <f>VLOOKUP(G:G,old!G:L,6,FALSE)</f>
        <v>MAE NAM MUN</v>
      </c>
      <c r="V4357" s="43">
        <f>VLOOKUP(G:G,old!G:M,7,FALSE)</f>
        <v>0</v>
      </c>
      <c r="X4357" s="43" t="str">
        <f>IFERROR(VLOOKUP(V:V,#REF!,3,FALSE),"0")</f>
        <v>0</v>
      </c>
      <c r="Y4357" s="19">
        <f t="shared" si="68"/>
        <v>0</v>
      </c>
      <c r="Z4357" s="19" t="str">
        <f>IFERROR(VLOOKUP(C:C,#REF!,19,FALSE),"0")</f>
        <v>0</v>
      </c>
    </row>
    <row r="4358" spans="1:26" x14ac:dyDescent="0.45">
      <c r="A4358" s="32" t="s">
        <v>13169</v>
      </c>
      <c r="B4358" s="32">
        <v>2</v>
      </c>
      <c r="C4358" s="32" t="s">
        <v>13170</v>
      </c>
      <c r="D4358" s="32" t="s">
        <v>12141</v>
      </c>
      <c r="E4358" s="32" t="s">
        <v>13586</v>
      </c>
      <c r="F4358" s="32">
        <v>3</v>
      </c>
      <c r="G4358" s="78" t="s">
        <v>13587</v>
      </c>
      <c r="H4358" s="33" t="s">
        <v>13588</v>
      </c>
      <c r="I4358" s="32" t="s">
        <v>13589</v>
      </c>
      <c r="J4358" s="32" t="s">
        <v>13175</v>
      </c>
      <c r="K4358" s="32" t="s">
        <v>12146</v>
      </c>
      <c r="L4358" s="34">
        <v>38.953962490999999</v>
      </c>
      <c r="M4358" s="34">
        <v>24346.226556900001</v>
      </c>
      <c r="N4358" s="32" t="s">
        <v>13590</v>
      </c>
      <c r="O4358" s="43" t="e">
        <f>VLOOKUP(U:U,#REF!,5,FALSE)</f>
        <v>#REF!</v>
      </c>
      <c r="P4358" s="43" t="e">
        <f>VLOOKUP(U:U,#REF!,4,FALSE)</f>
        <v>#REF!</v>
      </c>
      <c r="Q4358" s="43" t="e">
        <f>VLOOKUP(U:U,#REF!,2,FALSE)</f>
        <v>#REF!</v>
      </c>
      <c r="S4358" s="35" t="str">
        <f>VLOOKUP(G:G,old!G:J,4,FALSE)</f>
        <v>NE</v>
      </c>
      <c r="T4358" s="35" t="str">
        <f>VLOOKUP(G:G,old!G:K,5,FALSE)</f>
        <v>DWR</v>
      </c>
      <c r="U4358" s="35" t="str">
        <f>VLOOKUP(G:G,old!G:L,6,FALSE)</f>
        <v>MAE NAM MUN</v>
      </c>
      <c r="V4358" s="43" t="str">
        <f>VLOOKUP(G:G,old!G:M,7,FALSE)</f>
        <v>M4</v>
      </c>
      <c r="X4358" s="43" t="str">
        <f>IFERROR(VLOOKUP(V:V,#REF!,3,FALSE),"0")</f>
        <v>0</v>
      </c>
      <c r="Y4358" s="19">
        <f t="shared" si="68"/>
        <v>0</v>
      </c>
      <c r="Z4358" s="19" t="str">
        <f>IFERROR(VLOOKUP(C:C,#REF!,19,FALSE),"0")</f>
        <v>0</v>
      </c>
    </row>
    <row r="4359" spans="1:26" x14ac:dyDescent="0.45">
      <c r="A4359" s="32" t="s">
        <v>13169</v>
      </c>
      <c r="B4359" s="32">
        <v>2</v>
      </c>
      <c r="C4359" s="32" t="s">
        <v>13170</v>
      </c>
      <c r="D4359" s="32" t="s">
        <v>12141</v>
      </c>
      <c r="E4359" s="32" t="s">
        <v>13586</v>
      </c>
      <c r="F4359" s="32">
        <v>3</v>
      </c>
      <c r="G4359" s="78" t="s">
        <v>13587</v>
      </c>
      <c r="H4359" s="33" t="s">
        <v>13591</v>
      </c>
      <c r="I4359" s="32" t="s">
        <v>13587</v>
      </c>
      <c r="J4359" s="32" t="s">
        <v>13175</v>
      </c>
      <c r="K4359" s="32" t="s">
        <v>12146</v>
      </c>
      <c r="L4359" s="34">
        <v>13.7429514594</v>
      </c>
      <c r="M4359" s="34">
        <v>8589.3446621300009</v>
      </c>
      <c r="N4359" s="32" t="s">
        <v>13592</v>
      </c>
      <c r="O4359" s="43" t="e">
        <f>VLOOKUP(U:U,#REF!,5,FALSE)</f>
        <v>#REF!</v>
      </c>
      <c r="P4359" s="43" t="e">
        <f>VLOOKUP(U:U,#REF!,4,FALSE)</f>
        <v>#REF!</v>
      </c>
      <c r="Q4359" s="43" t="e">
        <f>VLOOKUP(U:U,#REF!,2,FALSE)</f>
        <v>#REF!</v>
      </c>
      <c r="S4359" s="35" t="str">
        <f>VLOOKUP(G:G,old!G:J,4,FALSE)</f>
        <v>NE</v>
      </c>
      <c r="T4359" s="35" t="str">
        <f>VLOOKUP(G:G,old!G:K,5,FALSE)</f>
        <v>DWR</v>
      </c>
      <c r="U4359" s="35" t="str">
        <f>VLOOKUP(G:G,old!G:L,6,FALSE)</f>
        <v>MAE NAM MUN</v>
      </c>
      <c r="V4359" s="43" t="str">
        <f>VLOOKUP(G:G,old!G:M,7,FALSE)</f>
        <v>M4</v>
      </c>
      <c r="X4359" s="43" t="str">
        <f>IFERROR(VLOOKUP(V:V,#REF!,3,FALSE),"0")</f>
        <v>0</v>
      </c>
      <c r="Y4359" s="19">
        <f t="shared" si="68"/>
        <v>0</v>
      </c>
      <c r="Z4359" s="19" t="str">
        <f>IFERROR(VLOOKUP(C:C,#REF!,19,FALSE),"0")</f>
        <v>0</v>
      </c>
    </row>
    <row r="4360" spans="1:26" x14ac:dyDescent="0.45">
      <c r="A4360" s="32" t="s">
        <v>13169</v>
      </c>
      <c r="B4360" s="32">
        <v>2</v>
      </c>
      <c r="C4360" s="32" t="s">
        <v>13170</v>
      </c>
      <c r="D4360" s="32" t="s">
        <v>12141</v>
      </c>
      <c r="E4360" s="32" t="s">
        <v>13593</v>
      </c>
      <c r="F4360" s="32">
        <v>3</v>
      </c>
      <c r="G4360" s="78" t="s">
        <v>13594</v>
      </c>
      <c r="H4360" s="33" t="s">
        <v>13595</v>
      </c>
      <c r="I4360" s="32" t="s">
        <v>13594</v>
      </c>
      <c r="J4360" s="32" t="s">
        <v>13175</v>
      </c>
      <c r="K4360" s="32" t="s">
        <v>12146</v>
      </c>
      <c r="L4360" s="34">
        <v>28.281309132699999</v>
      </c>
      <c r="M4360" s="34">
        <v>17675.8182079</v>
      </c>
      <c r="N4360" s="32" t="s">
        <v>13596</v>
      </c>
      <c r="O4360" s="43" t="e">
        <f>VLOOKUP(U:U,#REF!,5,FALSE)</f>
        <v>#REF!</v>
      </c>
      <c r="P4360" s="43" t="e">
        <f>VLOOKUP(U:U,#REF!,4,FALSE)</f>
        <v>#REF!</v>
      </c>
      <c r="Q4360" s="43" t="e">
        <f>VLOOKUP(U:U,#REF!,2,FALSE)</f>
        <v>#REF!</v>
      </c>
      <c r="S4360" s="35" t="str">
        <f>VLOOKUP(G:G,old!G:J,4,FALSE)</f>
        <v>NE</v>
      </c>
      <c r="T4360" s="35" t="str">
        <f>VLOOKUP(G:G,old!G:K,5,FALSE)</f>
        <v>DWR</v>
      </c>
      <c r="U4360" s="35" t="str">
        <f>VLOOKUP(G:G,old!G:L,6,FALSE)</f>
        <v>MAE NAM MUN</v>
      </c>
      <c r="V4360" s="43" t="str">
        <f>VLOOKUP(G:G,old!G:M,7,FALSE)</f>
        <v>M42</v>
      </c>
      <c r="X4360" s="43" t="str">
        <f>IFERROR(VLOOKUP(V:V,#REF!,3,FALSE),"0")</f>
        <v>0</v>
      </c>
      <c r="Y4360" s="19">
        <f t="shared" si="68"/>
        <v>0</v>
      </c>
      <c r="Z4360" s="19" t="str">
        <f>IFERROR(VLOOKUP(C:C,#REF!,19,FALSE),"0")</f>
        <v>0</v>
      </c>
    </row>
    <row r="4361" spans="1:26" x14ac:dyDescent="0.45">
      <c r="A4361" s="32" t="s">
        <v>13169</v>
      </c>
      <c r="B4361" s="32">
        <v>2</v>
      </c>
      <c r="C4361" s="32" t="s">
        <v>13170</v>
      </c>
      <c r="D4361" s="32" t="s">
        <v>12141</v>
      </c>
      <c r="E4361" s="32" t="s">
        <v>13593</v>
      </c>
      <c r="F4361" s="32">
        <v>3</v>
      </c>
      <c r="G4361" s="78" t="s">
        <v>13594</v>
      </c>
      <c r="H4361" s="33" t="s">
        <v>13597</v>
      </c>
      <c r="I4361" s="32" t="s">
        <v>13598</v>
      </c>
      <c r="J4361" s="32" t="s">
        <v>13175</v>
      </c>
      <c r="K4361" s="32" t="s">
        <v>12146</v>
      </c>
      <c r="L4361" s="34">
        <v>48.490930967700002</v>
      </c>
      <c r="M4361" s="34">
        <v>30306.831854799999</v>
      </c>
      <c r="N4361" s="32" t="s">
        <v>13599</v>
      </c>
      <c r="O4361" s="43" t="e">
        <f>VLOOKUP(U:U,#REF!,5,FALSE)</f>
        <v>#REF!</v>
      </c>
      <c r="P4361" s="43" t="e">
        <f>VLOOKUP(U:U,#REF!,4,FALSE)</f>
        <v>#REF!</v>
      </c>
      <c r="Q4361" s="43" t="e">
        <f>VLOOKUP(U:U,#REF!,2,FALSE)</f>
        <v>#REF!</v>
      </c>
      <c r="S4361" s="35" t="str">
        <f>VLOOKUP(G:G,old!G:J,4,FALSE)</f>
        <v>NE</v>
      </c>
      <c r="T4361" s="35" t="str">
        <f>VLOOKUP(G:G,old!G:K,5,FALSE)</f>
        <v>DWR</v>
      </c>
      <c r="U4361" s="35" t="str">
        <f>VLOOKUP(G:G,old!G:L,6,FALSE)</f>
        <v>MAE NAM MUN</v>
      </c>
      <c r="V4361" s="43" t="str">
        <f>VLOOKUP(G:G,old!G:M,7,FALSE)</f>
        <v>M42</v>
      </c>
      <c r="X4361" s="43" t="str">
        <f>IFERROR(VLOOKUP(V:V,#REF!,3,FALSE),"0")</f>
        <v>0</v>
      </c>
      <c r="Y4361" s="19">
        <f t="shared" si="68"/>
        <v>0</v>
      </c>
      <c r="Z4361" s="19" t="str">
        <f>IFERROR(VLOOKUP(C:C,#REF!,19,FALSE),"0")</f>
        <v>0</v>
      </c>
    </row>
    <row r="4362" spans="1:26" x14ac:dyDescent="0.45">
      <c r="A4362" s="32" t="s">
        <v>13169</v>
      </c>
      <c r="B4362" s="32">
        <v>2</v>
      </c>
      <c r="C4362" s="32" t="s">
        <v>13170</v>
      </c>
      <c r="D4362" s="32" t="s">
        <v>12141</v>
      </c>
      <c r="E4362" s="32" t="s">
        <v>13593</v>
      </c>
      <c r="F4362" s="32">
        <v>3</v>
      </c>
      <c r="G4362" s="78" t="s">
        <v>13594</v>
      </c>
      <c r="H4362" s="33" t="s">
        <v>13600</v>
      </c>
      <c r="I4362" s="32" t="s">
        <v>13601</v>
      </c>
      <c r="J4362" s="32" t="s">
        <v>13175</v>
      </c>
      <c r="K4362" s="32" t="s">
        <v>12146</v>
      </c>
      <c r="L4362" s="34">
        <v>26.1532924411</v>
      </c>
      <c r="M4362" s="34">
        <v>16345.807775699999</v>
      </c>
      <c r="N4362" s="32" t="s">
        <v>13602</v>
      </c>
      <c r="O4362" s="43" t="e">
        <f>VLOOKUP(U:U,#REF!,5,FALSE)</f>
        <v>#REF!</v>
      </c>
      <c r="P4362" s="43" t="e">
        <f>VLOOKUP(U:U,#REF!,4,FALSE)</f>
        <v>#REF!</v>
      </c>
      <c r="Q4362" s="43" t="e">
        <f>VLOOKUP(U:U,#REF!,2,FALSE)</f>
        <v>#REF!</v>
      </c>
      <c r="S4362" s="35" t="str">
        <f>VLOOKUP(G:G,old!G:J,4,FALSE)</f>
        <v>NE</v>
      </c>
      <c r="T4362" s="35" t="str">
        <f>VLOOKUP(G:G,old!G:K,5,FALSE)</f>
        <v>DWR</v>
      </c>
      <c r="U4362" s="35" t="str">
        <f>VLOOKUP(G:G,old!G:L,6,FALSE)</f>
        <v>MAE NAM MUN</v>
      </c>
      <c r="V4362" s="43" t="str">
        <f>VLOOKUP(G:G,old!G:M,7,FALSE)</f>
        <v>M42</v>
      </c>
      <c r="X4362" s="43" t="str">
        <f>IFERROR(VLOOKUP(V:V,#REF!,3,FALSE),"0")</f>
        <v>0</v>
      </c>
      <c r="Y4362" s="19">
        <f t="shared" si="68"/>
        <v>0</v>
      </c>
      <c r="Z4362" s="19" t="str">
        <f>IFERROR(VLOOKUP(C:C,#REF!,19,FALSE),"0")</f>
        <v>0</v>
      </c>
    </row>
    <row r="4363" spans="1:26" x14ac:dyDescent="0.45">
      <c r="A4363" s="32" t="s">
        <v>13169</v>
      </c>
      <c r="B4363" s="32">
        <v>2</v>
      </c>
      <c r="C4363" s="32" t="s">
        <v>13170</v>
      </c>
      <c r="D4363" s="32" t="s">
        <v>12141</v>
      </c>
      <c r="E4363" s="32" t="s">
        <v>13593</v>
      </c>
      <c r="F4363" s="32">
        <v>3</v>
      </c>
      <c r="G4363" s="78" t="s">
        <v>13594</v>
      </c>
      <c r="H4363" s="33" t="s">
        <v>13603</v>
      </c>
      <c r="I4363" s="32" t="s">
        <v>13009</v>
      </c>
      <c r="J4363" s="32" t="s">
        <v>13175</v>
      </c>
      <c r="K4363" s="32" t="s">
        <v>12146</v>
      </c>
      <c r="L4363" s="34">
        <v>28.0852649799</v>
      </c>
      <c r="M4363" s="34">
        <v>17553.2906124</v>
      </c>
      <c r="N4363" s="32" t="s">
        <v>13604</v>
      </c>
      <c r="O4363" s="43" t="e">
        <f>VLOOKUP(U:U,#REF!,5,FALSE)</f>
        <v>#REF!</v>
      </c>
      <c r="P4363" s="43" t="e">
        <f>VLOOKUP(U:U,#REF!,4,FALSE)</f>
        <v>#REF!</v>
      </c>
      <c r="Q4363" s="43" t="e">
        <f>VLOOKUP(U:U,#REF!,2,FALSE)</f>
        <v>#REF!</v>
      </c>
      <c r="S4363" s="35" t="str">
        <f>VLOOKUP(G:G,old!G:J,4,FALSE)</f>
        <v>NE</v>
      </c>
      <c r="T4363" s="35" t="str">
        <f>VLOOKUP(G:G,old!G:K,5,FALSE)</f>
        <v>DWR</v>
      </c>
      <c r="U4363" s="35" t="str">
        <f>VLOOKUP(G:G,old!G:L,6,FALSE)</f>
        <v>MAE NAM MUN</v>
      </c>
      <c r="V4363" s="43" t="str">
        <f>VLOOKUP(G:G,old!G:M,7,FALSE)</f>
        <v>M42</v>
      </c>
      <c r="X4363" s="43" t="str">
        <f>IFERROR(VLOOKUP(V:V,#REF!,3,FALSE),"0")</f>
        <v>0</v>
      </c>
      <c r="Y4363" s="19">
        <f t="shared" si="68"/>
        <v>0</v>
      </c>
      <c r="Z4363" s="19" t="str">
        <f>IFERROR(VLOOKUP(C:C,#REF!,19,FALSE),"0")</f>
        <v>0</v>
      </c>
    </row>
    <row r="4364" spans="1:26" x14ac:dyDescent="0.45">
      <c r="A4364" s="32" t="s">
        <v>13169</v>
      </c>
      <c r="B4364" s="32">
        <v>2</v>
      </c>
      <c r="C4364" s="32" t="s">
        <v>13170</v>
      </c>
      <c r="D4364" s="32" t="s">
        <v>12141</v>
      </c>
      <c r="E4364" s="32" t="s">
        <v>13593</v>
      </c>
      <c r="F4364" s="32">
        <v>3</v>
      </c>
      <c r="G4364" s="78" t="s">
        <v>13594</v>
      </c>
      <c r="H4364" s="33" t="s">
        <v>13605</v>
      </c>
      <c r="I4364" s="32" t="s">
        <v>13606</v>
      </c>
      <c r="J4364" s="32" t="s">
        <v>13175</v>
      </c>
      <c r="K4364" s="32" t="s">
        <v>12146</v>
      </c>
      <c r="L4364" s="34">
        <v>39.517155269699998</v>
      </c>
      <c r="M4364" s="34">
        <v>24698.222043599999</v>
      </c>
      <c r="N4364" s="32" t="s">
        <v>13607</v>
      </c>
      <c r="O4364" s="43" t="e">
        <f>VLOOKUP(U:U,#REF!,5,FALSE)</f>
        <v>#REF!</v>
      </c>
      <c r="P4364" s="43" t="e">
        <f>VLOOKUP(U:U,#REF!,4,FALSE)</f>
        <v>#REF!</v>
      </c>
      <c r="Q4364" s="43" t="e">
        <f>VLOOKUP(U:U,#REF!,2,FALSE)</f>
        <v>#REF!</v>
      </c>
      <c r="S4364" s="35" t="str">
        <f>VLOOKUP(G:G,old!G:J,4,FALSE)</f>
        <v>NE</v>
      </c>
      <c r="T4364" s="35" t="str">
        <f>VLOOKUP(G:G,old!G:K,5,FALSE)</f>
        <v>DWR</v>
      </c>
      <c r="U4364" s="35" t="str">
        <f>VLOOKUP(G:G,old!G:L,6,FALSE)</f>
        <v>MAE NAM MUN</v>
      </c>
      <c r="V4364" s="43" t="str">
        <f>VLOOKUP(G:G,old!G:M,7,FALSE)</f>
        <v>M42</v>
      </c>
      <c r="X4364" s="43" t="str">
        <f>IFERROR(VLOOKUP(V:V,#REF!,3,FALSE),"0")</f>
        <v>0</v>
      </c>
      <c r="Y4364" s="19">
        <f t="shared" si="68"/>
        <v>0</v>
      </c>
      <c r="Z4364" s="19" t="str">
        <f>IFERROR(VLOOKUP(C:C,#REF!,19,FALSE),"0")</f>
        <v>0</v>
      </c>
    </row>
    <row r="4365" spans="1:26" x14ac:dyDescent="0.45">
      <c r="A4365" s="32" t="s">
        <v>13169</v>
      </c>
      <c r="B4365" s="32">
        <v>2</v>
      </c>
      <c r="C4365" s="32" t="s">
        <v>13170</v>
      </c>
      <c r="D4365" s="32" t="s">
        <v>12141</v>
      </c>
      <c r="E4365" s="32" t="s">
        <v>13593</v>
      </c>
      <c r="F4365" s="32">
        <v>3</v>
      </c>
      <c r="G4365" s="78" t="s">
        <v>13594</v>
      </c>
      <c r="H4365" s="33" t="s">
        <v>13608</v>
      </c>
      <c r="I4365" s="32" t="s">
        <v>12394</v>
      </c>
      <c r="J4365" s="32" t="s">
        <v>13175</v>
      </c>
      <c r="K4365" s="32" t="s">
        <v>12146</v>
      </c>
      <c r="L4365" s="34">
        <v>43.912769840899998</v>
      </c>
      <c r="M4365" s="34">
        <v>27445.481150600001</v>
      </c>
      <c r="N4365" s="32" t="s">
        <v>13609</v>
      </c>
      <c r="O4365" s="43" t="e">
        <f>VLOOKUP(U:U,#REF!,5,FALSE)</f>
        <v>#REF!</v>
      </c>
      <c r="P4365" s="43" t="e">
        <f>VLOOKUP(U:U,#REF!,4,FALSE)</f>
        <v>#REF!</v>
      </c>
      <c r="Q4365" s="43" t="e">
        <f>VLOOKUP(U:U,#REF!,2,FALSE)</f>
        <v>#REF!</v>
      </c>
      <c r="S4365" s="35" t="str">
        <f>VLOOKUP(G:G,old!G:J,4,FALSE)</f>
        <v>NE</v>
      </c>
      <c r="T4365" s="35" t="str">
        <f>VLOOKUP(G:G,old!G:K,5,FALSE)</f>
        <v>DWR</v>
      </c>
      <c r="U4365" s="35" t="str">
        <f>VLOOKUP(G:G,old!G:L,6,FALSE)</f>
        <v>MAE NAM MUN</v>
      </c>
      <c r="V4365" s="43" t="str">
        <f>VLOOKUP(G:G,old!G:M,7,FALSE)</f>
        <v>M42</v>
      </c>
      <c r="X4365" s="43" t="str">
        <f>IFERROR(VLOOKUP(V:V,#REF!,3,FALSE),"0")</f>
        <v>0</v>
      </c>
      <c r="Y4365" s="19">
        <f t="shared" si="68"/>
        <v>0</v>
      </c>
      <c r="Z4365" s="19" t="str">
        <f>IFERROR(VLOOKUP(C:C,#REF!,19,FALSE),"0")</f>
        <v>0</v>
      </c>
    </row>
    <row r="4366" spans="1:26" x14ac:dyDescent="0.45">
      <c r="A4366" s="32" t="s">
        <v>13169</v>
      </c>
      <c r="B4366" s="32">
        <v>2</v>
      </c>
      <c r="C4366" s="32" t="s">
        <v>13170</v>
      </c>
      <c r="D4366" s="32" t="s">
        <v>12141</v>
      </c>
      <c r="E4366" s="32" t="s">
        <v>13610</v>
      </c>
      <c r="F4366" s="32">
        <v>3</v>
      </c>
      <c r="G4366" s="78" t="s">
        <v>13238</v>
      </c>
      <c r="H4366" s="33" t="s">
        <v>13611</v>
      </c>
      <c r="I4366" s="32" t="s">
        <v>13612</v>
      </c>
      <c r="J4366" s="32" t="s">
        <v>13175</v>
      </c>
      <c r="K4366" s="32" t="s">
        <v>12146</v>
      </c>
      <c r="L4366" s="34">
        <v>63.499074597800004</v>
      </c>
      <c r="M4366" s="34">
        <v>39686.921623599999</v>
      </c>
      <c r="N4366" s="32" t="s">
        <v>13613</v>
      </c>
      <c r="O4366" s="43" t="e">
        <f>VLOOKUP(U:U,#REF!,5,FALSE)</f>
        <v>#REF!</v>
      </c>
      <c r="P4366" s="43" t="e">
        <f>VLOOKUP(U:U,#REF!,4,FALSE)</f>
        <v>#REF!</v>
      </c>
      <c r="Q4366" s="43" t="e">
        <f>VLOOKUP(U:U,#REF!,2,FALSE)</f>
        <v>#REF!</v>
      </c>
      <c r="S4366" s="35" t="str">
        <f>VLOOKUP(G:G,old!G:J,4,FALSE)</f>
        <v>NE</v>
      </c>
      <c r="T4366" s="35" t="str">
        <f>VLOOKUP(G:G,old!G:K,5,FALSE)</f>
        <v>DWR</v>
      </c>
      <c r="U4366" s="35" t="str">
        <f>VLOOKUP(G:G,old!G:L,6,FALSE)</f>
        <v>MAE NAM MUN</v>
      </c>
      <c r="V4366" s="43" t="str">
        <f>VLOOKUP(G:G,old!G:M,7,FALSE)</f>
        <v>M176</v>
      </c>
      <c r="X4366" s="43" t="str">
        <f>IFERROR(VLOOKUP(V:V,#REF!,3,FALSE),"0")</f>
        <v>0</v>
      </c>
      <c r="Y4366" s="19">
        <f t="shared" si="68"/>
        <v>0</v>
      </c>
      <c r="Z4366" s="19" t="str">
        <f>IFERROR(VLOOKUP(C:C,#REF!,19,FALSE),"0")</f>
        <v>0</v>
      </c>
    </row>
    <row r="4367" spans="1:26" x14ac:dyDescent="0.45">
      <c r="A4367" s="32" t="s">
        <v>13169</v>
      </c>
      <c r="B4367" s="32">
        <v>2</v>
      </c>
      <c r="C4367" s="32" t="s">
        <v>13170</v>
      </c>
      <c r="D4367" s="32" t="s">
        <v>12141</v>
      </c>
      <c r="E4367" s="32" t="s">
        <v>13610</v>
      </c>
      <c r="F4367" s="32">
        <v>3</v>
      </c>
      <c r="G4367" s="78" t="s">
        <v>13238</v>
      </c>
      <c r="H4367" s="33" t="s">
        <v>13614</v>
      </c>
      <c r="I4367" s="32" t="s">
        <v>13615</v>
      </c>
      <c r="J4367" s="32" t="s">
        <v>13175</v>
      </c>
      <c r="K4367" s="32" t="s">
        <v>12146</v>
      </c>
      <c r="L4367" s="34">
        <v>66.349280699199994</v>
      </c>
      <c r="M4367" s="34">
        <v>41468.300436999998</v>
      </c>
      <c r="N4367" s="32" t="s">
        <v>13616</v>
      </c>
      <c r="O4367" s="43" t="e">
        <f>VLOOKUP(U:U,#REF!,5,FALSE)</f>
        <v>#REF!</v>
      </c>
      <c r="P4367" s="43" t="e">
        <f>VLOOKUP(U:U,#REF!,4,FALSE)</f>
        <v>#REF!</v>
      </c>
      <c r="Q4367" s="43" t="e">
        <f>VLOOKUP(U:U,#REF!,2,FALSE)</f>
        <v>#REF!</v>
      </c>
      <c r="S4367" s="35" t="str">
        <f>VLOOKUP(G:G,old!G:J,4,FALSE)</f>
        <v>NE</v>
      </c>
      <c r="T4367" s="35" t="str">
        <f>VLOOKUP(G:G,old!G:K,5,FALSE)</f>
        <v>DWR</v>
      </c>
      <c r="U4367" s="35" t="str">
        <f>VLOOKUP(G:G,old!G:L,6,FALSE)</f>
        <v>MAE NAM MUN</v>
      </c>
      <c r="V4367" s="43" t="str">
        <f>VLOOKUP(G:G,old!G:M,7,FALSE)</f>
        <v>M176</v>
      </c>
      <c r="X4367" s="43" t="str">
        <f>IFERROR(VLOOKUP(V:V,#REF!,3,FALSE),"0")</f>
        <v>0</v>
      </c>
      <c r="Y4367" s="19">
        <f t="shared" si="68"/>
        <v>0</v>
      </c>
      <c r="Z4367" s="19" t="str">
        <f>IFERROR(VLOOKUP(C:C,#REF!,19,FALSE),"0")</f>
        <v>0</v>
      </c>
    </row>
    <row r="4368" spans="1:26" x14ac:dyDescent="0.45">
      <c r="A4368" s="32" t="s">
        <v>13169</v>
      </c>
      <c r="B4368" s="32">
        <v>2</v>
      </c>
      <c r="C4368" s="32" t="s">
        <v>13170</v>
      </c>
      <c r="D4368" s="32" t="s">
        <v>12141</v>
      </c>
      <c r="E4368" s="32" t="s">
        <v>13610</v>
      </c>
      <c r="F4368" s="32">
        <v>3</v>
      </c>
      <c r="G4368" s="78" t="s">
        <v>13238</v>
      </c>
      <c r="H4368" s="33" t="s">
        <v>13617</v>
      </c>
      <c r="I4368" s="32" t="s">
        <v>13220</v>
      </c>
      <c r="J4368" s="32" t="s">
        <v>13175</v>
      </c>
      <c r="K4368" s="32" t="s">
        <v>12146</v>
      </c>
      <c r="L4368" s="34">
        <v>36.126764248000001</v>
      </c>
      <c r="M4368" s="34">
        <v>22579.227654999999</v>
      </c>
      <c r="N4368" s="32" t="s">
        <v>13618</v>
      </c>
      <c r="O4368" s="43" t="e">
        <f>VLOOKUP(U:U,#REF!,5,FALSE)</f>
        <v>#REF!</v>
      </c>
      <c r="P4368" s="43" t="e">
        <f>VLOOKUP(U:U,#REF!,4,FALSE)</f>
        <v>#REF!</v>
      </c>
      <c r="Q4368" s="43" t="e">
        <f>VLOOKUP(U:U,#REF!,2,FALSE)</f>
        <v>#REF!</v>
      </c>
      <c r="S4368" s="35" t="str">
        <f>VLOOKUP(G:G,old!G:J,4,FALSE)</f>
        <v>NE</v>
      </c>
      <c r="T4368" s="35" t="str">
        <f>VLOOKUP(G:G,old!G:K,5,FALSE)</f>
        <v>DWR</v>
      </c>
      <c r="U4368" s="35" t="str">
        <f>VLOOKUP(G:G,old!G:L,6,FALSE)</f>
        <v>MAE NAM MUN</v>
      </c>
      <c r="V4368" s="43" t="str">
        <f>VLOOKUP(G:G,old!G:M,7,FALSE)</f>
        <v>M176</v>
      </c>
      <c r="X4368" s="43" t="str">
        <f>IFERROR(VLOOKUP(V:V,#REF!,3,FALSE),"0")</f>
        <v>0</v>
      </c>
      <c r="Y4368" s="19">
        <f t="shared" si="68"/>
        <v>0</v>
      </c>
      <c r="Z4368" s="19" t="str">
        <f>IFERROR(VLOOKUP(C:C,#REF!,19,FALSE),"0")</f>
        <v>0</v>
      </c>
    </row>
    <row r="4369" spans="1:26" x14ac:dyDescent="0.45">
      <c r="A4369" s="32" t="s">
        <v>13169</v>
      </c>
      <c r="B4369" s="32">
        <v>2</v>
      </c>
      <c r="C4369" s="32" t="s">
        <v>13170</v>
      </c>
      <c r="D4369" s="32" t="s">
        <v>12141</v>
      </c>
      <c r="E4369" s="32" t="s">
        <v>13610</v>
      </c>
      <c r="F4369" s="32">
        <v>3</v>
      </c>
      <c r="G4369" s="78" t="s">
        <v>13238</v>
      </c>
      <c r="H4369" s="33" t="s">
        <v>13619</v>
      </c>
      <c r="I4369" s="32" t="s">
        <v>13620</v>
      </c>
      <c r="J4369" s="32" t="s">
        <v>13175</v>
      </c>
      <c r="K4369" s="32" t="s">
        <v>12146</v>
      </c>
      <c r="L4369" s="34">
        <v>76.462266404800005</v>
      </c>
      <c r="M4369" s="34">
        <v>47788.916503</v>
      </c>
      <c r="N4369" s="32" t="s">
        <v>13621</v>
      </c>
      <c r="O4369" s="43" t="e">
        <f>VLOOKUP(U:U,#REF!,5,FALSE)</f>
        <v>#REF!</v>
      </c>
      <c r="P4369" s="43" t="e">
        <f>VLOOKUP(U:U,#REF!,4,FALSE)</f>
        <v>#REF!</v>
      </c>
      <c r="Q4369" s="43" t="e">
        <f>VLOOKUP(U:U,#REF!,2,FALSE)</f>
        <v>#REF!</v>
      </c>
      <c r="S4369" s="35" t="str">
        <f>VLOOKUP(G:G,old!G:J,4,FALSE)</f>
        <v>NE</v>
      </c>
      <c r="T4369" s="35" t="str">
        <f>VLOOKUP(G:G,old!G:K,5,FALSE)</f>
        <v>DWR</v>
      </c>
      <c r="U4369" s="35" t="str">
        <f>VLOOKUP(G:G,old!G:L,6,FALSE)</f>
        <v>MAE NAM MUN</v>
      </c>
      <c r="V4369" s="43" t="str">
        <f>VLOOKUP(G:G,old!G:M,7,FALSE)</f>
        <v>M176</v>
      </c>
      <c r="X4369" s="43" t="str">
        <f>IFERROR(VLOOKUP(V:V,#REF!,3,FALSE),"0")</f>
        <v>0</v>
      </c>
      <c r="Y4369" s="19">
        <f t="shared" si="68"/>
        <v>0</v>
      </c>
      <c r="Z4369" s="19" t="str">
        <f>IFERROR(VLOOKUP(C:C,#REF!,19,FALSE),"0")</f>
        <v>0</v>
      </c>
    </row>
    <row r="4370" spans="1:26" x14ac:dyDescent="0.45">
      <c r="A4370" s="32" t="s">
        <v>13169</v>
      </c>
      <c r="B4370" s="32">
        <v>2</v>
      </c>
      <c r="C4370" s="32" t="s">
        <v>13170</v>
      </c>
      <c r="D4370" s="32" t="s">
        <v>12141</v>
      </c>
      <c r="E4370" s="32" t="s">
        <v>13610</v>
      </c>
      <c r="F4370" s="32">
        <v>3</v>
      </c>
      <c r="G4370" s="78" t="s">
        <v>13238</v>
      </c>
      <c r="H4370" s="33" t="s">
        <v>13622</v>
      </c>
      <c r="I4370" s="32" t="s">
        <v>13623</v>
      </c>
      <c r="J4370" s="32" t="s">
        <v>13175</v>
      </c>
      <c r="K4370" s="32" t="s">
        <v>12146</v>
      </c>
      <c r="L4370" s="34">
        <v>36.833996126999999</v>
      </c>
      <c r="M4370" s="34">
        <v>23021.247579399998</v>
      </c>
      <c r="N4370" s="32" t="s">
        <v>13624</v>
      </c>
      <c r="O4370" s="43" t="e">
        <f>VLOOKUP(U:U,#REF!,5,FALSE)</f>
        <v>#REF!</v>
      </c>
      <c r="P4370" s="43" t="e">
        <f>VLOOKUP(U:U,#REF!,4,FALSE)</f>
        <v>#REF!</v>
      </c>
      <c r="Q4370" s="43" t="e">
        <f>VLOOKUP(U:U,#REF!,2,FALSE)</f>
        <v>#REF!</v>
      </c>
      <c r="S4370" s="35" t="str">
        <f>VLOOKUP(G:G,old!G:J,4,FALSE)</f>
        <v>NE</v>
      </c>
      <c r="T4370" s="35" t="str">
        <f>VLOOKUP(G:G,old!G:K,5,FALSE)</f>
        <v>DWR</v>
      </c>
      <c r="U4370" s="35" t="str">
        <f>VLOOKUP(G:G,old!G:L,6,FALSE)</f>
        <v>MAE NAM MUN</v>
      </c>
      <c r="V4370" s="43" t="str">
        <f>VLOOKUP(G:G,old!G:M,7,FALSE)</f>
        <v>M176</v>
      </c>
      <c r="X4370" s="43" t="str">
        <f>IFERROR(VLOOKUP(V:V,#REF!,3,FALSE),"0")</f>
        <v>0</v>
      </c>
      <c r="Y4370" s="19">
        <f t="shared" si="68"/>
        <v>0</v>
      </c>
      <c r="Z4370" s="19" t="str">
        <f>IFERROR(VLOOKUP(C:C,#REF!,19,FALSE),"0")</f>
        <v>0</v>
      </c>
    </row>
    <row r="4371" spans="1:26" x14ac:dyDescent="0.45">
      <c r="A4371" s="32" t="s">
        <v>13169</v>
      </c>
      <c r="B4371" s="32">
        <v>2</v>
      </c>
      <c r="C4371" s="32" t="s">
        <v>13170</v>
      </c>
      <c r="D4371" s="32" t="s">
        <v>12141</v>
      </c>
      <c r="E4371" s="32" t="s">
        <v>13625</v>
      </c>
      <c r="F4371" s="32">
        <v>3</v>
      </c>
      <c r="G4371" s="78" t="s">
        <v>13626</v>
      </c>
      <c r="H4371" s="33" t="s">
        <v>13627</v>
      </c>
      <c r="I4371" s="32" t="s">
        <v>13628</v>
      </c>
      <c r="J4371" s="32" t="s">
        <v>13175</v>
      </c>
      <c r="K4371" s="32" t="s">
        <v>12146</v>
      </c>
      <c r="L4371" s="34">
        <v>35.555192841900002</v>
      </c>
      <c r="M4371" s="34">
        <v>22221.9955262</v>
      </c>
      <c r="N4371" s="32" t="s">
        <v>13629</v>
      </c>
      <c r="O4371" s="43" t="e">
        <f>VLOOKUP(U:U,#REF!,5,FALSE)</f>
        <v>#REF!</v>
      </c>
      <c r="P4371" s="43" t="e">
        <f>VLOOKUP(U:U,#REF!,4,FALSE)</f>
        <v>#REF!</v>
      </c>
      <c r="Q4371" s="43" t="e">
        <f>VLOOKUP(U:U,#REF!,2,FALSE)</f>
        <v>#REF!</v>
      </c>
      <c r="S4371" s="35" t="str">
        <f>VLOOKUP(G:G,old!G:J,4,FALSE)</f>
        <v>NE</v>
      </c>
      <c r="T4371" s="35" t="str">
        <f>VLOOKUP(G:G,old!G:K,5,FALSE)</f>
        <v>DWR</v>
      </c>
      <c r="U4371" s="35" t="str">
        <f>VLOOKUP(G:G,old!G:L,6,FALSE)</f>
        <v>MAE NAM MUN</v>
      </c>
      <c r="V4371" s="43">
        <f>VLOOKUP(G:G,old!G:M,7,FALSE)</f>
        <v>0</v>
      </c>
      <c r="X4371" s="43" t="str">
        <f>IFERROR(VLOOKUP(V:V,#REF!,3,FALSE),"0")</f>
        <v>0</v>
      </c>
      <c r="Y4371" s="19">
        <f t="shared" si="68"/>
        <v>0</v>
      </c>
      <c r="Z4371" s="19" t="str">
        <f>IFERROR(VLOOKUP(C:C,#REF!,19,FALSE),"0")</f>
        <v>0</v>
      </c>
    </row>
    <row r="4372" spans="1:26" x14ac:dyDescent="0.45">
      <c r="A4372" s="32" t="s">
        <v>13169</v>
      </c>
      <c r="B4372" s="32">
        <v>2</v>
      </c>
      <c r="C4372" s="32" t="s">
        <v>13170</v>
      </c>
      <c r="D4372" s="32" t="s">
        <v>12141</v>
      </c>
      <c r="E4372" s="32" t="s">
        <v>13625</v>
      </c>
      <c r="F4372" s="32">
        <v>3</v>
      </c>
      <c r="G4372" s="78" t="s">
        <v>13626</v>
      </c>
      <c r="H4372" s="33" t="s">
        <v>13630</v>
      </c>
      <c r="I4372" s="32" t="s">
        <v>13631</v>
      </c>
      <c r="J4372" s="32" t="s">
        <v>13175</v>
      </c>
      <c r="K4372" s="32" t="s">
        <v>12146</v>
      </c>
      <c r="L4372" s="34">
        <v>33.819731489699997</v>
      </c>
      <c r="M4372" s="34">
        <v>21137.332181099999</v>
      </c>
      <c r="N4372" s="32" t="s">
        <v>13632</v>
      </c>
      <c r="O4372" s="43" t="e">
        <f>VLOOKUP(U:U,#REF!,5,FALSE)</f>
        <v>#REF!</v>
      </c>
      <c r="P4372" s="43" t="e">
        <f>VLOOKUP(U:U,#REF!,4,FALSE)</f>
        <v>#REF!</v>
      </c>
      <c r="Q4372" s="43" t="e">
        <f>VLOOKUP(U:U,#REF!,2,FALSE)</f>
        <v>#REF!</v>
      </c>
      <c r="S4372" s="35" t="str">
        <f>VLOOKUP(G:G,old!G:J,4,FALSE)</f>
        <v>NE</v>
      </c>
      <c r="T4372" s="35" t="str">
        <f>VLOOKUP(G:G,old!G:K,5,FALSE)</f>
        <v>DWR</v>
      </c>
      <c r="U4372" s="35" t="str">
        <f>VLOOKUP(G:G,old!G:L,6,FALSE)</f>
        <v>MAE NAM MUN</v>
      </c>
      <c r="V4372" s="43">
        <f>VLOOKUP(G:G,old!G:M,7,FALSE)</f>
        <v>0</v>
      </c>
      <c r="X4372" s="43" t="str">
        <f>IFERROR(VLOOKUP(V:V,#REF!,3,FALSE),"0")</f>
        <v>0</v>
      </c>
      <c r="Y4372" s="19">
        <f t="shared" si="68"/>
        <v>0</v>
      </c>
      <c r="Z4372" s="19" t="str">
        <f>IFERROR(VLOOKUP(C:C,#REF!,19,FALSE),"0")</f>
        <v>0</v>
      </c>
    </row>
    <row r="4373" spans="1:26" x14ac:dyDescent="0.45">
      <c r="A4373" s="32" t="s">
        <v>13169</v>
      </c>
      <c r="B4373" s="32">
        <v>2</v>
      </c>
      <c r="C4373" s="32" t="s">
        <v>13170</v>
      </c>
      <c r="D4373" s="32" t="s">
        <v>12141</v>
      </c>
      <c r="E4373" s="32" t="s">
        <v>13625</v>
      </c>
      <c r="F4373" s="32">
        <v>3</v>
      </c>
      <c r="G4373" s="78" t="s">
        <v>13626</v>
      </c>
      <c r="H4373" s="33" t="s">
        <v>13633</v>
      </c>
      <c r="I4373" s="32" t="s">
        <v>13634</v>
      </c>
      <c r="J4373" s="32" t="s">
        <v>13175</v>
      </c>
      <c r="K4373" s="32" t="s">
        <v>12146</v>
      </c>
      <c r="L4373" s="34">
        <v>36.0885140635</v>
      </c>
      <c r="M4373" s="34">
        <v>22555.321289700001</v>
      </c>
      <c r="N4373" s="32" t="s">
        <v>13635</v>
      </c>
      <c r="O4373" s="43" t="e">
        <f>VLOOKUP(U:U,#REF!,5,FALSE)</f>
        <v>#REF!</v>
      </c>
      <c r="P4373" s="43" t="e">
        <f>VLOOKUP(U:U,#REF!,4,FALSE)</f>
        <v>#REF!</v>
      </c>
      <c r="Q4373" s="43" t="e">
        <f>VLOOKUP(U:U,#REF!,2,FALSE)</f>
        <v>#REF!</v>
      </c>
      <c r="S4373" s="35" t="str">
        <f>VLOOKUP(G:G,old!G:J,4,FALSE)</f>
        <v>NE</v>
      </c>
      <c r="T4373" s="35" t="str">
        <f>VLOOKUP(G:G,old!G:K,5,FALSE)</f>
        <v>DWR</v>
      </c>
      <c r="U4373" s="35" t="str">
        <f>VLOOKUP(G:G,old!G:L,6,FALSE)</f>
        <v>MAE NAM MUN</v>
      </c>
      <c r="V4373" s="43">
        <f>VLOOKUP(G:G,old!G:M,7,FALSE)</f>
        <v>0</v>
      </c>
      <c r="X4373" s="43" t="str">
        <f>IFERROR(VLOOKUP(V:V,#REF!,3,FALSE),"0")</f>
        <v>0</v>
      </c>
      <c r="Y4373" s="19">
        <f t="shared" si="68"/>
        <v>0</v>
      </c>
      <c r="Z4373" s="19" t="str">
        <f>IFERROR(VLOOKUP(C:C,#REF!,19,FALSE),"0")</f>
        <v>0</v>
      </c>
    </row>
    <row r="4374" spans="1:26" x14ac:dyDescent="0.45">
      <c r="A4374" s="32" t="s">
        <v>13169</v>
      </c>
      <c r="B4374" s="32">
        <v>2</v>
      </c>
      <c r="C4374" s="32" t="s">
        <v>13170</v>
      </c>
      <c r="D4374" s="32" t="s">
        <v>12141</v>
      </c>
      <c r="E4374" s="32" t="s">
        <v>13625</v>
      </c>
      <c r="F4374" s="32">
        <v>3</v>
      </c>
      <c r="G4374" s="78" t="s">
        <v>13626</v>
      </c>
      <c r="H4374" s="33" t="s">
        <v>13636</v>
      </c>
      <c r="I4374" s="32" t="s">
        <v>13441</v>
      </c>
      <c r="J4374" s="32" t="s">
        <v>13175</v>
      </c>
      <c r="K4374" s="32" t="s">
        <v>12146</v>
      </c>
      <c r="L4374" s="34">
        <v>29.1795631751</v>
      </c>
      <c r="M4374" s="34">
        <v>18237.2269844</v>
      </c>
      <c r="N4374" s="32" t="s">
        <v>13637</v>
      </c>
      <c r="O4374" s="43" t="e">
        <f>VLOOKUP(U:U,#REF!,5,FALSE)</f>
        <v>#REF!</v>
      </c>
      <c r="P4374" s="43" t="e">
        <f>VLOOKUP(U:U,#REF!,4,FALSE)</f>
        <v>#REF!</v>
      </c>
      <c r="Q4374" s="43" t="e">
        <f>VLOOKUP(U:U,#REF!,2,FALSE)</f>
        <v>#REF!</v>
      </c>
      <c r="S4374" s="35" t="str">
        <f>VLOOKUP(G:G,old!G:J,4,FALSE)</f>
        <v>NE</v>
      </c>
      <c r="T4374" s="35" t="str">
        <f>VLOOKUP(G:G,old!G:K,5,FALSE)</f>
        <v>DWR</v>
      </c>
      <c r="U4374" s="35" t="str">
        <f>VLOOKUP(G:G,old!G:L,6,FALSE)</f>
        <v>MAE NAM MUN</v>
      </c>
      <c r="V4374" s="43">
        <f>VLOOKUP(G:G,old!G:M,7,FALSE)</f>
        <v>0</v>
      </c>
      <c r="X4374" s="43" t="str">
        <f>IFERROR(VLOOKUP(V:V,#REF!,3,FALSE),"0")</f>
        <v>0</v>
      </c>
      <c r="Y4374" s="19">
        <f t="shared" si="68"/>
        <v>0</v>
      </c>
      <c r="Z4374" s="19" t="str">
        <f>IFERROR(VLOOKUP(C:C,#REF!,19,FALSE),"0")</f>
        <v>0</v>
      </c>
    </row>
    <row r="4375" spans="1:26" x14ac:dyDescent="0.45">
      <c r="A4375" s="32" t="s">
        <v>13169</v>
      </c>
      <c r="B4375" s="32">
        <v>2</v>
      </c>
      <c r="C4375" s="32" t="s">
        <v>13170</v>
      </c>
      <c r="D4375" s="32" t="s">
        <v>12141</v>
      </c>
      <c r="E4375" s="32" t="s">
        <v>13625</v>
      </c>
      <c r="F4375" s="32">
        <v>3</v>
      </c>
      <c r="G4375" s="78" t="s">
        <v>13626</v>
      </c>
      <c r="H4375" s="33" t="s">
        <v>13638</v>
      </c>
      <c r="I4375" s="32" t="s">
        <v>13639</v>
      </c>
      <c r="J4375" s="32" t="s">
        <v>13175</v>
      </c>
      <c r="K4375" s="32" t="s">
        <v>12146</v>
      </c>
      <c r="L4375" s="34">
        <v>37.507250948299998</v>
      </c>
      <c r="M4375" s="34">
        <v>23442.031842699998</v>
      </c>
      <c r="N4375" s="32" t="s">
        <v>13640</v>
      </c>
      <c r="O4375" s="43" t="e">
        <f>VLOOKUP(U:U,#REF!,5,FALSE)</f>
        <v>#REF!</v>
      </c>
      <c r="P4375" s="43" t="e">
        <f>VLOOKUP(U:U,#REF!,4,FALSE)</f>
        <v>#REF!</v>
      </c>
      <c r="Q4375" s="43" t="e">
        <f>VLOOKUP(U:U,#REF!,2,FALSE)</f>
        <v>#REF!</v>
      </c>
      <c r="S4375" s="35" t="str">
        <f>VLOOKUP(G:G,old!G:J,4,FALSE)</f>
        <v>NE</v>
      </c>
      <c r="T4375" s="35" t="str">
        <f>VLOOKUP(G:G,old!G:K,5,FALSE)</f>
        <v>DWR</v>
      </c>
      <c r="U4375" s="35" t="str">
        <f>VLOOKUP(G:G,old!G:L,6,FALSE)</f>
        <v>MAE NAM MUN</v>
      </c>
      <c r="V4375" s="43">
        <f>VLOOKUP(G:G,old!G:M,7,FALSE)</f>
        <v>0</v>
      </c>
      <c r="X4375" s="43" t="str">
        <f>IFERROR(VLOOKUP(V:V,#REF!,3,FALSE),"0")</f>
        <v>0</v>
      </c>
      <c r="Y4375" s="19">
        <f t="shared" si="68"/>
        <v>0</v>
      </c>
      <c r="Z4375" s="19" t="str">
        <f>IFERROR(VLOOKUP(C:C,#REF!,19,FALSE),"0")</f>
        <v>0</v>
      </c>
    </row>
    <row r="4376" spans="1:26" x14ac:dyDescent="0.45">
      <c r="A4376" s="32" t="s">
        <v>13169</v>
      </c>
      <c r="B4376" s="32">
        <v>2</v>
      </c>
      <c r="C4376" s="32" t="s">
        <v>13170</v>
      </c>
      <c r="D4376" s="32" t="s">
        <v>12141</v>
      </c>
      <c r="E4376" s="32" t="s">
        <v>13625</v>
      </c>
      <c r="F4376" s="32">
        <v>3</v>
      </c>
      <c r="G4376" s="78" t="s">
        <v>13626</v>
      </c>
      <c r="H4376" s="33" t="s">
        <v>13641</v>
      </c>
      <c r="I4376" s="32" t="s">
        <v>13642</v>
      </c>
      <c r="J4376" s="32" t="s">
        <v>13175</v>
      </c>
      <c r="K4376" s="32" t="s">
        <v>12146</v>
      </c>
      <c r="L4376" s="34">
        <v>28.728570769600001</v>
      </c>
      <c r="M4376" s="34">
        <v>17955.356731</v>
      </c>
      <c r="N4376" s="32" t="s">
        <v>13643</v>
      </c>
      <c r="O4376" s="43" t="e">
        <f>VLOOKUP(U:U,#REF!,5,FALSE)</f>
        <v>#REF!</v>
      </c>
      <c r="P4376" s="43" t="e">
        <f>VLOOKUP(U:U,#REF!,4,FALSE)</f>
        <v>#REF!</v>
      </c>
      <c r="Q4376" s="43" t="e">
        <f>VLOOKUP(U:U,#REF!,2,FALSE)</f>
        <v>#REF!</v>
      </c>
      <c r="S4376" s="35" t="str">
        <f>VLOOKUP(G:G,old!G:J,4,FALSE)</f>
        <v>NE</v>
      </c>
      <c r="T4376" s="35" t="str">
        <f>VLOOKUP(G:G,old!G:K,5,FALSE)</f>
        <v>DWR</v>
      </c>
      <c r="U4376" s="35" t="str">
        <f>VLOOKUP(G:G,old!G:L,6,FALSE)</f>
        <v>MAE NAM MUN</v>
      </c>
      <c r="V4376" s="43">
        <f>VLOOKUP(G:G,old!G:M,7,FALSE)</f>
        <v>0</v>
      </c>
      <c r="X4376" s="43" t="str">
        <f>IFERROR(VLOOKUP(V:V,#REF!,3,FALSE),"0")</f>
        <v>0</v>
      </c>
      <c r="Y4376" s="19">
        <f t="shared" si="68"/>
        <v>0</v>
      </c>
      <c r="Z4376" s="19" t="str">
        <f>IFERROR(VLOOKUP(C:C,#REF!,19,FALSE),"0")</f>
        <v>0</v>
      </c>
    </row>
    <row r="4377" spans="1:26" x14ac:dyDescent="0.45">
      <c r="A4377" s="32" t="s">
        <v>13169</v>
      </c>
      <c r="B4377" s="32">
        <v>2</v>
      </c>
      <c r="C4377" s="32" t="s">
        <v>13170</v>
      </c>
      <c r="D4377" s="32" t="s">
        <v>12141</v>
      </c>
      <c r="E4377" s="32" t="s">
        <v>13625</v>
      </c>
      <c r="F4377" s="32">
        <v>3</v>
      </c>
      <c r="G4377" s="78" t="s">
        <v>13626</v>
      </c>
      <c r="H4377" s="33" t="s">
        <v>13644</v>
      </c>
      <c r="I4377" s="32" t="s">
        <v>13645</v>
      </c>
      <c r="J4377" s="32" t="s">
        <v>13175</v>
      </c>
      <c r="K4377" s="32" t="s">
        <v>12146</v>
      </c>
      <c r="L4377" s="34">
        <v>30.042898553600001</v>
      </c>
      <c r="M4377" s="34">
        <v>18776.811596</v>
      </c>
      <c r="N4377" s="32" t="s">
        <v>13646</v>
      </c>
      <c r="O4377" s="43" t="e">
        <f>VLOOKUP(U:U,#REF!,5,FALSE)</f>
        <v>#REF!</v>
      </c>
      <c r="P4377" s="43" t="e">
        <f>VLOOKUP(U:U,#REF!,4,FALSE)</f>
        <v>#REF!</v>
      </c>
      <c r="Q4377" s="43" t="e">
        <f>VLOOKUP(U:U,#REF!,2,FALSE)</f>
        <v>#REF!</v>
      </c>
      <c r="S4377" s="35" t="str">
        <f>VLOOKUP(G:G,old!G:J,4,FALSE)</f>
        <v>NE</v>
      </c>
      <c r="T4377" s="35" t="str">
        <f>VLOOKUP(G:G,old!G:K,5,FALSE)</f>
        <v>DWR</v>
      </c>
      <c r="U4377" s="35" t="str">
        <f>VLOOKUP(G:G,old!G:L,6,FALSE)</f>
        <v>MAE NAM MUN</v>
      </c>
      <c r="V4377" s="43">
        <f>VLOOKUP(G:G,old!G:M,7,FALSE)</f>
        <v>0</v>
      </c>
      <c r="X4377" s="43" t="str">
        <f>IFERROR(VLOOKUP(V:V,#REF!,3,FALSE),"0")</f>
        <v>0</v>
      </c>
      <c r="Y4377" s="19">
        <f t="shared" si="68"/>
        <v>0</v>
      </c>
      <c r="Z4377" s="19" t="str">
        <f>IFERROR(VLOOKUP(C:C,#REF!,19,FALSE),"0")</f>
        <v>0</v>
      </c>
    </row>
    <row r="4378" spans="1:26" x14ac:dyDescent="0.45">
      <c r="A4378" s="32" t="s">
        <v>13169</v>
      </c>
      <c r="B4378" s="32">
        <v>2</v>
      </c>
      <c r="C4378" s="32" t="s">
        <v>13170</v>
      </c>
      <c r="D4378" s="32" t="s">
        <v>12141</v>
      </c>
      <c r="E4378" s="32" t="s">
        <v>13647</v>
      </c>
      <c r="F4378" s="32">
        <v>3</v>
      </c>
      <c r="G4378" s="78" t="s">
        <v>13648</v>
      </c>
      <c r="H4378" s="33" t="s">
        <v>13649</v>
      </c>
      <c r="I4378" s="32" t="s">
        <v>13648</v>
      </c>
      <c r="J4378" s="32" t="s">
        <v>13175</v>
      </c>
      <c r="K4378" s="32" t="s">
        <v>12146</v>
      </c>
      <c r="L4378" s="34">
        <v>59.892673905000002</v>
      </c>
      <c r="M4378" s="34">
        <v>37432.921190599998</v>
      </c>
      <c r="N4378" s="32" t="s">
        <v>13650</v>
      </c>
      <c r="O4378" s="43" t="e">
        <f>VLOOKUP(U:U,#REF!,5,FALSE)</f>
        <v>#REF!</v>
      </c>
      <c r="P4378" s="43" t="e">
        <f>VLOOKUP(U:U,#REF!,4,FALSE)</f>
        <v>#REF!</v>
      </c>
      <c r="Q4378" s="43" t="e">
        <f>VLOOKUP(U:U,#REF!,2,FALSE)</f>
        <v>#REF!</v>
      </c>
      <c r="S4378" s="35" t="str">
        <f>VLOOKUP(G:G,old!G:J,4,FALSE)</f>
        <v>NE</v>
      </c>
      <c r="T4378" s="35" t="str">
        <f>VLOOKUP(G:G,old!G:K,5,FALSE)</f>
        <v>DWR</v>
      </c>
      <c r="U4378" s="35" t="str">
        <f>VLOOKUP(G:G,old!G:L,6,FALSE)</f>
        <v>MAE NAM MUN</v>
      </c>
      <c r="V4378" s="43">
        <f>VLOOKUP(G:G,old!G:M,7,FALSE)</f>
        <v>0</v>
      </c>
      <c r="X4378" s="43" t="str">
        <f>IFERROR(VLOOKUP(V:V,#REF!,3,FALSE),"0")</f>
        <v>0</v>
      </c>
      <c r="Y4378" s="19">
        <f t="shared" si="68"/>
        <v>0</v>
      </c>
      <c r="Z4378" s="19" t="str">
        <f>IFERROR(VLOOKUP(C:C,#REF!,19,FALSE),"0")</f>
        <v>0</v>
      </c>
    </row>
    <row r="4379" spans="1:26" x14ac:dyDescent="0.45">
      <c r="A4379" s="32" t="s">
        <v>13169</v>
      </c>
      <c r="B4379" s="32">
        <v>2</v>
      </c>
      <c r="C4379" s="32" t="s">
        <v>13170</v>
      </c>
      <c r="D4379" s="32" t="s">
        <v>12141</v>
      </c>
      <c r="E4379" s="32" t="s">
        <v>13647</v>
      </c>
      <c r="F4379" s="32">
        <v>3</v>
      </c>
      <c r="G4379" s="78" t="s">
        <v>13648</v>
      </c>
      <c r="H4379" s="33" t="s">
        <v>13651</v>
      </c>
      <c r="I4379" s="32" t="s">
        <v>13652</v>
      </c>
      <c r="J4379" s="32" t="s">
        <v>13175</v>
      </c>
      <c r="K4379" s="32" t="s">
        <v>12146</v>
      </c>
      <c r="L4379" s="34">
        <v>32.259824709100002</v>
      </c>
      <c r="M4379" s="34">
        <v>20162.390443200002</v>
      </c>
      <c r="N4379" s="32" t="s">
        <v>13653</v>
      </c>
      <c r="O4379" s="43" t="e">
        <f>VLOOKUP(U:U,#REF!,5,FALSE)</f>
        <v>#REF!</v>
      </c>
      <c r="P4379" s="43" t="e">
        <f>VLOOKUP(U:U,#REF!,4,FALSE)</f>
        <v>#REF!</v>
      </c>
      <c r="Q4379" s="43" t="e">
        <f>VLOOKUP(U:U,#REF!,2,FALSE)</f>
        <v>#REF!</v>
      </c>
      <c r="S4379" s="35" t="str">
        <f>VLOOKUP(G:G,old!G:J,4,FALSE)</f>
        <v>NE</v>
      </c>
      <c r="T4379" s="35" t="str">
        <f>VLOOKUP(G:G,old!G:K,5,FALSE)</f>
        <v>DWR</v>
      </c>
      <c r="U4379" s="35" t="str">
        <f>VLOOKUP(G:G,old!G:L,6,FALSE)</f>
        <v>MAE NAM MUN</v>
      </c>
      <c r="V4379" s="43">
        <f>VLOOKUP(G:G,old!G:M,7,FALSE)</f>
        <v>0</v>
      </c>
      <c r="X4379" s="43" t="str">
        <f>IFERROR(VLOOKUP(V:V,#REF!,3,FALSE),"0")</f>
        <v>0</v>
      </c>
      <c r="Y4379" s="19">
        <f t="shared" si="68"/>
        <v>0</v>
      </c>
      <c r="Z4379" s="19" t="str">
        <f>IFERROR(VLOOKUP(C:C,#REF!,19,FALSE),"0")</f>
        <v>0</v>
      </c>
    </row>
    <row r="4380" spans="1:26" x14ac:dyDescent="0.45">
      <c r="A4380" s="32" t="s">
        <v>13169</v>
      </c>
      <c r="B4380" s="32">
        <v>2</v>
      </c>
      <c r="C4380" s="32" t="s">
        <v>13170</v>
      </c>
      <c r="D4380" s="32" t="s">
        <v>12141</v>
      </c>
      <c r="E4380" s="32" t="s">
        <v>13647</v>
      </c>
      <c r="F4380" s="32">
        <v>3</v>
      </c>
      <c r="G4380" s="78" t="s">
        <v>13648</v>
      </c>
      <c r="H4380" s="33" t="s">
        <v>13654</v>
      </c>
      <c r="I4380" s="32" t="s">
        <v>13655</v>
      </c>
      <c r="J4380" s="32" t="s">
        <v>13175</v>
      </c>
      <c r="K4380" s="32" t="s">
        <v>12146</v>
      </c>
      <c r="L4380" s="34">
        <v>35.525048042100003</v>
      </c>
      <c r="M4380" s="34">
        <v>22203.155026299999</v>
      </c>
      <c r="N4380" s="32" t="s">
        <v>13656</v>
      </c>
      <c r="O4380" s="43" t="e">
        <f>VLOOKUP(U:U,#REF!,5,FALSE)</f>
        <v>#REF!</v>
      </c>
      <c r="P4380" s="43" t="e">
        <f>VLOOKUP(U:U,#REF!,4,FALSE)</f>
        <v>#REF!</v>
      </c>
      <c r="Q4380" s="43" t="e">
        <f>VLOOKUP(U:U,#REF!,2,FALSE)</f>
        <v>#REF!</v>
      </c>
      <c r="S4380" s="35" t="str">
        <f>VLOOKUP(G:G,old!G:J,4,FALSE)</f>
        <v>NE</v>
      </c>
      <c r="T4380" s="35" t="str">
        <f>VLOOKUP(G:G,old!G:K,5,FALSE)</f>
        <v>DWR</v>
      </c>
      <c r="U4380" s="35" t="str">
        <f>VLOOKUP(G:G,old!G:L,6,FALSE)</f>
        <v>MAE NAM MUN</v>
      </c>
      <c r="V4380" s="43">
        <f>VLOOKUP(G:G,old!G:M,7,FALSE)</f>
        <v>0</v>
      </c>
      <c r="X4380" s="43" t="str">
        <f>IFERROR(VLOOKUP(V:V,#REF!,3,FALSE),"0")</f>
        <v>0</v>
      </c>
      <c r="Y4380" s="19">
        <f t="shared" si="68"/>
        <v>0</v>
      </c>
      <c r="Z4380" s="19" t="str">
        <f>IFERROR(VLOOKUP(C:C,#REF!,19,FALSE),"0")</f>
        <v>0</v>
      </c>
    </row>
    <row r="4381" spans="1:26" x14ac:dyDescent="0.45">
      <c r="A4381" s="32" t="s">
        <v>13169</v>
      </c>
      <c r="B4381" s="32">
        <v>2</v>
      </c>
      <c r="C4381" s="32" t="s">
        <v>13170</v>
      </c>
      <c r="D4381" s="32" t="s">
        <v>12141</v>
      </c>
      <c r="E4381" s="32" t="s">
        <v>13647</v>
      </c>
      <c r="F4381" s="32">
        <v>3</v>
      </c>
      <c r="G4381" s="78" t="s">
        <v>13648</v>
      </c>
      <c r="H4381" s="33" t="s">
        <v>13657</v>
      </c>
      <c r="I4381" s="32" t="s">
        <v>13658</v>
      </c>
      <c r="J4381" s="32" t="s">
        <v>13175</v>
      </c>
      <c r="K4381" s="32" t="s">
        <v>12146</v>
      </c>
      <c r="L4381" s="34">
        <v>46.599400525100002</v>
      </c>
      <c r="M4381" s="34">
        <v>29124.6253282</v>
      </c>
      <c r="N4381" s="32" t="s">
        <v>13659</v>
      </c>
      <c r="O4381" s="43" t="e">
        <f>VLOOKUP(U:U,#REF!,5,FALSE)</f>
        <v>#REF!</v>
      </c>
      <c r="P4381" s="43" t="e">
        <f>VLOOKUP(U:U,#REF!,4,FALSE)</f>
        <v>#REF!</v>
      </c>
      <c r="Q4381" s="43" t="e">
        <f>VLOOKUP(U:U,#REF!,2,FALSE)</f>
        <v>#REF!</v>
      </c>
      <c r="S4381" s="35" t="str">
        <f>VLOOKUP(G:G,old!G:J,4,FALSE)</f>
        <v>NE</v>
      </c>
      <c r="T4381" s="35" t="str">
        <f>VLOOKUP(G:G,old!G:K,5,FALSE)</f>
        <v>DWR</v>
      </c>
      <c r="U4381" s="35" t="str">
        <f>VLOOKUP(G:G,old!G:L,6,FALSE)</f>
        <v>MAE NAM MUN</v>
      </c>
      <c r="V4381" s="43">
        <f>VLOOKUP(G:G,old!G:M,7,FALSE)</f>
        <v>0</v>
      </c>
      <c r="X4381" s="43" t="str">
        <f>IFERROR(VLOOKUP(V:V,#REF!,3,FALSE),"0")</f>
        <v>0</v>
      </c>
      <c r="Y4381" s="19">
        <f t="shared" si="68"/>
        <v>0</v>
      </c>
      <c r="Z4381" s="19" t="str">
        <f>IFERROR(VLOOKUP(C:C,#REF!,19,FALSE),"0")</f>
        <v>0</v>
      </c>
    </row>
    <row r="4382" spans="1:26" x14ac:dyDescent="0.45">
      <c r="A4382" s="32" t="s">
        <v>13169</v>
      </c>
      <c r="B4382" s="32">
        <v>2</v>
      </c>
      <c r="C4382" s="32" t="s">
        <v>13170</v>
      </c>
      <c r="D4382" s="32" t="s">
        <v>12141</v>
      </c>
      <c r="E4382" s="32" t="s">
        <v>13647</v>
      </c>
      <c r="F4382" s="32">
        <v>3</v>
      </c>
      <c r="G4382" s="78" t="s">
        <v>13648</v>
      </c>
      <c r="H4382" s="33" t="s">
        <v>13660</v>
      </c>
      <c r="I4382" s="32" t="s">
        <v>13661</v>
      </c>
      <c r="J4382" s="32" t="s">
        <v>13175</v>
      </c>
      <c r="K4382" s="32" t="s">
        <v>12146</v>
      </c>
      <c r="L4382" s="34">
        <v>49.7621528066</v>
      </c>
      <c r="M4382" s="34">
        <v>31101.345504100002</v>
      </c>
      <c r="N4382" s="32" t="s">
        <v>13662</v>
      </c>
      <c r="O4382" s="43" t="e">
        <f>VLOOKUP(U:U,#REF!,5,FALSE)</f>
        <v>#REF!</v>
      </c>
      <c r="P4382" s="43" t="e">
        <f>VLOOKUP(U:U,#REF!,4,FALSE)</f>
        <v>#REF!</v>
      </c>
      <c r="Q4382" s="43" t="e">
        <f>VLOOKUP(U:U,#REF!,2,FALSE)</f>
        <v>#REF!</v>
      </c>
      <c r="S4382" s="35" t="str">
        <f>VLOOKUP(G:G,old!G:J,4,FALSE)</f>
        <v>NE</v>
      </c>
      <c r="T4382" s="35" t="str">
        <f>VLOOKUP(G:G,old!G:K,5,FALSE)</f>
        <v>DWR</v>
      </c>
      <c r="U4382" s="35" t="str">
        <f>VLOOKUP(G:G,old!G:L,6,FALSE)</f>
        <v>MAE NAM MUN</v>
      </c>
      <c r="V4382" s="43">
        <f>VLOOKUP(G:G,old!G:M,7,FALSE)</f>
        <v>0</v>
      </c>
      <c r="X4382" s="43" t="str">
        <f>IFERROR(VLOOKUP(V:V,#REF!,3,FALSE),"0")</f>
        <v>0</v>
      </c>
      <c r="Y4382" s="19">
        <f t="shared" si="68"/>
        <v>0</v>
      </c>
      <c r="Z4382" s="19" t="str">
        <f>IFERROR(VLOOKUP(C:C,#REF!,19,FALSE),"0")</f>
        <v>0</v>
      </c>
    </row>
    <row r="4383" spans="1:26" x14ac:dyDescent="0.45">
      <c r="A4383" s="32" t="s">
        <v>13169</v>
      </c>
      <c r="B4383" s="32">
        <v>2</v>
      </c>
      <c r="C4383" s="32" t="s">
        <v>13170</v>
      </c>
      <c r="D4383" s="32" t="s">
        <v>12141</v>
      </c>
      <c r="E4383" s="32" t="s">
        <v>13647</v>
      </c>
      <c r="F4383" s="32">
        <v>3</v>
      </c>
      <c r="G4383" s="78" t="s">
        <v>13648</v>
      </c>
      <c r="H4383" s="33" t="s">
        <v>13663</v>
      </c>
      <c r="I4383" s="32" t="s">
        <v>13664</v>
      </c>
      <c r="J4383" s="32" t="s">
        <v>13175</v>
      </c>
      <c r="K4383" s="32" t="s">
        <v>12146</v>
      </c>
      <c r="L4383" s="34">
        <v>54.934359448599999</v>
      </c>
      <c r="M4383" s="34">
        <v>34333.974655400001</v>
      </c>
      <c r="N4383" s="32" t="s">
        <v>13665</v>
      </c>
      <c r="O4383" s="43" t="e">
        <f>VLOOKUP(U:U,#REF!,5,FALSE)</f>
        <v>#REF!</v>
      </c>
      <c r="P4383" s="43" t="e">
        <f>VLOOKUP(U:U,#REF!,4,FALSE)</f>
        <v>#REF!</v>
      </c>
      <c r="Q4383" s="43" t="e">
        <f>VLOOKUP(U:U,#REF!,2,FALSE)</f>
        <v>#REF!</v>
      </c>
      <c r="S4383" s="35" t="str">
        <f>VLOOKUP(G:G,old!G:J,4,FALSE)</f>
        <v>NE</v>
      </c>
      <c r="T4383" s="35" t="str">
        <f>VLOOKUP(G:G,old!G:K,5,FALSE)</f>
        <v>DWR</v>
      </c>
      <c r="U4383" s="35" t="str">
        <f>VLOOKUP(G:G,old!G:L,6,FALSE)</f>
        <v>MAE NAM MUN</v>
      </c>
      <c r="V4383" s="43">
        <f>VLOOKUP(G:G,old!G:M,7,FALSE)</f>
        <v>0</v>
      </c>
      <c r="X4383" s="43" t="str">
        <f>IFERROR(VLOOKUP(V:V,#REF!,3,FALSE),"0")</f>
        <v>0</v>
      </c>
      <c r="Y4383" s="19">
        <f t="shared" si="68"/>
        <v>0</v>
      </c>
      <c r="Z4383" s="19" t="str">
        <f>IFERROR(VLOOKUP(C:C,#REF!,19,FALSE),"0")</f>
        <v>0</v>
      </c>
    </row>
    <row r="4384" spans="1:26" x14ac:dyDescent="0.45">
      <c r="A4384" s="32" t="s">
        <v>13169</v>
      </c>
      <c r="B4384" s="32">
        <v>2</v>
      </c>
      <c r="C4384" s="32" t="s">
        <v>13170</v>
      </c>
      <c r="D4384" s="32" t="s">
        <v>12141</v>
      </c>
      <c r="E4384" s="32" t="s">
        <v>13666</v>
      </c>
      <c r="F4384" s="32">
        <v>3</v>
      </c>
      <c r="G4384" s="78" t="s">
        <v>909</v>
      </c>
      <c r="H4384" s="33" t="s">
        <v>13667</v>
      </c>
      <c r="I4384" s="32" t="s">
        <v>13668</v>
      </c>
      <c r="J4384" s="32" t="s">
        <v>13175</v>
      </c>
      <c r="K4384" s="32" t="s">
        <v>12146</v>
      </c>
      <c r="L4384" s="34">
        <v>53.3171063952</v>
      </c>
      <c r="M4384" s="34">
        <v>33323.191497</v>
      </c>
      <c r="N4384" s="32" t="s">
        <v>13669</v>
      </c>
      <c r="O4384" s="43" t="e">
        <f>VLOOKUP(U:U,#REF!,5,FALSE)</f>
        <v>#REF!</v>
      </c>
      <c r="P4384" s="43" t="e">
        <f>VLOOKUP(U:U,#REF!,4,FALSE)</f>
        <v>#REF!</v>
      </c>
      <c r="Q4384" s="43" t="e">
        <f>VLOOKUP(U:U,#REF!,2,FALSE)</f>
        <v>#REF!</v>
      </c>
      <c r="S4384" s="35" t="str">
        <f>VLOOKUP(G:G,old!G:J,4,FALSE)</f>
        <v>NE</v>
      </c>
      <c r="T4384" s="35" t="str">
        <f>VLOOKUP(G:G,old!G:K,5,FALSE)</f>
        <v>DWR</v>
      </c>
      <c r="U4384" s="35" t="str">
        <f>VLOOKUP(G:G,old!G:L,6,FALSE)</f>
        <v>MAE NAM MUN</v>
      </c>
      <c r="V4384" s="43">
        <f>VLOOKUP(G:G,old!G:M,7,FALSE)</f>
        <v>0</v>
      </c>
      <c r="X4384" s="43" t="str">
        <f>IFERROR(VLOOKUP(V:V,#REF!,3,FALSE),"0")</f>
        <v>0</v>
      </c>
      <c r="Y4384" s="19">
        <f t="shared" si="68"/>
        <v>0</v>
      </c>
      <c r="Z4384" s="19" t="str">
        <f>IFERROR(VLOOKUP(C:C,#REF!,19,FALSE),"0")</f>
        <v>0</v>
      </c>
    </row>
    <row r="4385" spans="1:26" x14ac:dyDescent="0.45">
      <c r="A4385" s="32" t="s">
        <v>13169</v>
      </c>
      <c r="B4385" s="32">
        <v>2</v>
      </c>
      <c r="C4385" s="32" t="s">
        <v>13170</v>
      </c>
      <c r="D4385" s="32" t="s">
        <v>12141</v>
      </c>
      <c r="E4385" s="32" t="s">
        <v>13666</v>
      </c>
      <c r="F4385" s="32">
        <v>3</v>
      </c>
      <c r="G4385" s="78" t="s">
        <v>909</v>
      </c>
      <c r="H4385" s="33" t="s">
        <v>13670</v>
      </c>
      <c r="I4385" s="32" t="s">
        <v>12911</v>
      </c>
      <c r="J4385" s="32" t="s">
        <v>13175</v>
      </c>
      <c r="K4385" s="32" t="s">
        <v>12146</v>
      </c>
      <c r="L4385" s="34">
        <v>42.718197885000002</v>
      </c>
      <c r="M4385" s="34">
        <v>26698.873678100001</v>
      </c>
      <c r="N4385" s="32" t="s">
        <v>13671</v>
      </c>
      <c r="O4385" s="43" t="e">
        <f>VLOOKUP(U:U,#REF!,5,FALSE)</f>
        <v>#REF!</v>
      </c>
      <c r="P4385" s="43" t="e">
        <f>VLOOKUP(U:U,#REF!,4,FALSE)</f>
        <v>#REF!</v>
      </c>
      <c r="Q4385" s="43" t="e">
        <f>VLOOKUP(U:U,#REF!,2,FALSE)</f>
        <v>#REF!</v>
      </c>
      <c r="S4385" s="35" t="str">
        <f>VLOOKUP(G:G,old!G:J,4,FALSE)</f>
        <v>NE</v>
      </c>
      <c r="T4385" s="35" t="str">
        <f>VLOOKUP(G:G,old!G:K,5,FALSE)</f>
        <v>DWR</v>
      </c>
      <c r="U4385" s="35" t="str">
        <f>VLOOKUP(G:G,old!G:L,6,FALSE)</f>
        <v>MAE NAM MUN</v>
      </c>
      <c r="V4385" s="43">
        <f>VLOOKUP(G:G,old!G:M,7,FALSE)</f>
        <v>0</v>
      </c>
      <c r="X4385" s="43" t="str">
        <f>IFERROR(VLOOKUP(V:V,#REF!,3,FALSE),"0")</f>
        <v>0</v>
      </c>
      <c r="Y4385" s="19">
        <f t="shared" si="68"/>
        <v>0</v>
      </c>
      <c r="Z4385" s="19" t="str">
        <f>IFERROR(VLOOKUP(C:C,#REF!,19,FALSE),"0")</f>
        <v>0</v>
      </c>
    </row>
    <row r="4386" spans="1:26" x14ac:dyDescent="0.45">
      <c r="A4386" s="32" t="s">
        <v>13169</v>
      </c>
      <c r="B4386" s="32">
        <v>2</v>
      </c>
      <c r="C4386" s="32" t="s">
        <v>13170</v>
      </c>
      <c r="D4386" s="32" t="s">
        <v>12141</v>
      </c>
      <c r="E4386" s="32" t="s">
        <v>13666</v>
      </c>
      <c r="F4386" s="32">
        <v>3</v>
      </c>
      <c r="G4386" s="78" t="s">
        <v>909</v>
      </c>
      <c r="H4386" s="33" t="s">
        <v>13672</v>
      </c>
      <c r="I4386" s="32" t="s">
        <v>13673</v>
      </c>
      <c r="J4386" s="32" t="s">
        <v>13175</v>
      </c>
      <c r="K4386" s="32" t="s">
        <v>12146</v>
      </c>
      <c r="L4386" s="34">
        <v>35.892344357500001</v>
      </c>
      <c r="M4386" s="34">
        <v>22432.715223399999</v>
      </c>
      <c r="N4386" s="32" t="s">
        <v>13674</v>
      </c>
      <c r="O4386" s="43" t="e">
        <f>VLOOKUP(U:U,#REF!,5,FALSE)</f>
        <v>#REF!</v>
      </c>
      <c r="P4386" s="43" t="e">
        <f>VLOOKUP(U:U,#REF!,4,FALSE)</f>
        <v>#REF!</v>
      </c>
      <c r="Q4386" s="43" t="e">
        <f>VLOOKUP(U:U,#REF!,2,FALSE)</f>
        <v>#REF!</v>
      </c>
      <c r="S4386" s="35" t="str">
        <f>VLOOKUP(G:G,old!G:J,4,FALSE)</f>
        <v>NE</v>
      </c>
      <c r="T4386" s="35" t="str">
        <f>VLOOKUP(G:G,old!G:K,5,FALSE)</f>
        <v>DWR</v>
      </c>
      <c r="U4386" s="35" t="str">
        <f>VLOOKUP(G:G,old!G:L,6,FALSE)</f>
        <v>MAE NAM MUN</v>
      </c>
      <c r="V4386" s="43">
        <f>VLOOKUP(G:G,old!G:M,7,FALSE)</f>
        <v>0</v>
      </c>
      <c r="X4386" s="43" t="str">
        <f>IFERROR(VLOOKUP(V:V,#REF!,3,FALSE),"0")</f>
        <v>0</v>
      </c>
      <c r="Y4386" s="19">
        <f t="shared" si="68"/>
        <v>0</v>
      </c>
      <c r="Z4386" s="19" t="str">
        <f>IFERROR(VLOOKUP(C:C,#REF!,19,FALSE),"0")</f>
        <v>0</v>
      </c>
    </row>
    <row r="4387" spans="1:26" x14ac:dyDescent="0.45">
      <c r="A4387" s="32" t="s">
        <v>13169</v>
      </c>
      <c r="B4387" s="32">
        <v>2</v>
      </c>
      <c r="C4387" s="32" t="s">
        <v>13170</v>
      </c>
      <c r="D4387" s="32" t="s">
        <v>12141</v>
      </c>
      <c r="E4387" s="32" t="s">
        <v>13666</v>
      </c>
      <c r="F4387" s="32">
        <v>3</v>
      </c>
      <c r="G4387" s="78" t="s">
        <v>909</v>
      </c>
      <c r="H4387" s="33" t="s">
        <v>13675</v>
      </c>
      <c r="I4387" s="32" t="s">
        <v>6398</v>
      </c>
      <c r="J4387" s="32" t="s">
        <v>13175</v>
      </c>
      <c r="K4387" s="32" t="s">
        <v>12146</v>
      </c>
      <c r="L4387" s="34">
        <v>32.995295691800003</v>
      </c>
      <c r="M4387" s="34">
        <v>20622.059807400001</v>
      </c>
      <c r="N4387" s="32" t="s">
        <v>13676</v>
      </c>
      <c r="O4387" s="43" t="e">
        <f>VLOOKUP(U:U,#REF!,5,FALSE)</f>
        <v>#REF!</v>
      </c>
      <c r="P4387" s="43" t="e">
        <f>VLOOKUP(U:U,#REF!,4,FALSE)</f>
        <v>#REF!</v>
      </c>
      <c r="Q4387" s="43" t="e">
        <f>VLOOKUP(U:U,#REF!,2,FALSE)</f>
        <v>#REF!</v>
      </c>
      <c r="S4387" s="35" t="str">
        <f>VLOOKUP(G:G,old!G:J,4,FALSE)</f>
        <v>NE</v>
      </c>
      <c r="T4387" s="35" t="str">
        <f>VLOOKUP(G:G,old!G:K,5,FALSE)</f>
        <v>DWR</v>
      </c>
      <c r="U4387" s="35" t="str">
        <f>VLOOKUP(G:G,old!G:L,6,FALSE)</f>
        <v>MAE NAM MUN</v>
      </c>
      <c r="V4387" s="43">
        <f>VLOOKUP(G:G,old!G:M,7,FALSE)</f>
        <v>0</v>
      </c>
      <c r="X4387" s="43" t="str">
        <f>IFERROR(VLOOKUP(V:V,#REF!,3,FALSE),"0")</f>
        <v>0</v>
      </c>
      <c r="Y4387" s="19">
        <f t="shared" si="68"/>
        <v>0</v>
      </c>
      <c r="Z4387" s="19" t="str">
        <f>IFERROR(VLOOKUP(C:C,#REF!,19,FALSE),"0")</f>
        <v>0</v>
      </c>
    </row>
    <row r="4388" spans="1:26" x14ac:dyDescent="0.45">
      <c r="A4388" s="32" t="s">
        <v>13169</v>
      </c>
      <c r="B4388" s="32">
        <v>2</v>
      </c>
      <c r="C4388" s="32" t="s">
        <v>13170</v>
      </c>
      <c r="D4388" s="32" t="s">
        <v>12141</v>
      </c>
      <c r="E4388" s="32" t="s">
        <v>13666</v>
      </c>
      <c r="F4388" s="32">
        <v>3</v>
      </c>
      <c r="G4388" s="78" t="s">
        <v>909</v>
      </c>
      <c r="H4388" s="33" t="s">
        <v>13677</v>
      </c>
      <c r="I4388" s="32" t="s">
        <v>11346</v>
      </c>
      <c r="J4388" s="32" t="s">
        <v>13175</v>
      </c>
      <c r="K4388" s="32" t="s">
        <v>12146</v>
      </c>
      <c r="L4388" s="34">
        <v>29.3277716202</v>
      </c>
      <c r="M4388" s="34">
        <v>18329.857262599999</v>
      </c>
      <c r="N4388" s="32" t="s">
        <v>13678</v>
      </c>
      <c r="O4388" s="43" t="e">
        <f>VLOOKUP(U:U,#REF!,5,FALSE)</f>
        <v>#REF!</v>
      </c>
      <c r="P4388" s="43" t="e">
        <f>VLOOKUP(U:U,#REF!,4,FALSE)</f>
        <v>#REF!</v>
      </c>
      <c r="Q4388" s="43" t="e">
        <f>VLOOKUP(U:U,#REF!,2,FALSE)</f>
        <v>#REF!</v>
      </c>
      <c r="S4388" s="35" t="str">
        <f>VLOOKUP(G:G,old!G:J,4,FALSE)</f>
        <v>NE</v>
      </c>
      <c r="T4388" s="35" t="str">
        <f>VLOOKUP(G:G,old!G:K,5,FALSE)</f>
        <v>DWR</v>
      </c>
      <c r="U4388" s="35" t="str">
        <f>VLOOKUP(G:G,old!G:L,6,FALSE)</f>
        <v>MAE NAM MUN</v>
      </c>
      <c r="V4388" s="43">
        <f>VLOOKUP(G:G,old!G:M,7,FALSE)</f>
        <v>0</v>
      </c>
      <c r="X4388" s="43" t="str">
        <f>IFERROR(VLOOKUP(V:V,#REF!,3,FALSE),"0")</f>
        <v>0</v>
      </c>
      <c r="Y4388" s="19">
        <f t="shared" si="68"/>
        <v>0</v>
      </c>
      <c r="Z4388" s="19" t="str">
        <f>IFERROR(VLOOKUP(C:C,#REF!,19,FALSE),"0")</f>
        <v>0</v>
      </c>
    </row>
    <row r="4389" spans="1:26" x14ac:dyDescent="0.45">
      <c r="A4389" s="32" t="s">
        <v>13169</v>
      </c>
      <c r="B4389" s="32">
        <v>2</v>
      </c>
      <c r="C4389" s="32" t="s">
        <v>13170</v>
      </c>
      <c r="D4389" s="32" t="s">
        <v>12141</v>
      </c>
      <c r="E4389" s="32" t="s">
        <v>13666</v>
      </c>
      <c r="F4389" s="32">
        <v>3</v>
      </c>
      <c r="G4389" s="78" t="s">
        <v>909</v>
      </c>
      <c r="H4389" s="33" t="s">
        <v>13679</v>
      </c>
      <c r="I4389" s="32" t="s">
        <v>13680</v>
      </c>
      <c r="J4389" s="32" t="s">
        <v>13175</v>
      </c>
      <c r="K4389" s="32" t="s">
        <v>12146</v>
      </c>
      <c r="L4389" s="34">
        <v>44.078200671200001</v>
      </c>
      <c r="M4389" s="34">
        <v>27548.8754195</v>
      </c>
      <c r="N4389" s="32" t="s">
        <v>13681</v>
      </c>
      <c r="O4389" s="43" t="e">
        <f>VLOOKUP(U:U,#REF!,5,FALSE)</f>
        <v>#REF!</v>
      </c>
      <c r="P4389" s="43" t="e">
        <f>VLOOKUP(U:U,#REF!,4,FALSE)</f>
        <v>#REF!</v>
      </c>
      <c r="Q4389" s="43" t="e">
        <f>VLOOKUP(U:U,#REF!,2,FALSE)</f>
        <v>#REF!</v>
      </c>
      <c r="S4389" s="35" t="str">
        <f>VLOOKUP(G:G,old!G:J,4,FALSE)</f>
        <v>NE</v>
      </c>
      <c r="T4389" s="35" t="str">
        <f>VLOOKUP(G:G,old!G:K,5,FALSE)</f>
        <v>DWR</v>
      </c>
      <c r="U4389" s="35" t="str">
        <f>VLOOKUP(G:G,old!G:L,6,FALSE)</f>
        <v>MAE NAM MUN</v>
      </c>
      <c r="V4389" s="43">
        <f>VLOOKUP(G:G,old!G:M,7,FALSE)</f>
        <v>0</v>
      </c>
      <c r="X4389" s="43" t="str">
        <f>IFERROR(VLOOKUP(V:V,#REF!,3,FALSE),"0")</f>
        <v>0</v>
      </c>
      <c r="Y4389" s="19">
        <f t="shared" si="68"/>
        <v>0</v>
      </c>
      <c r="Z4389" s="19" t="str">
        <f>IFERROR(VLOOKUP(C:C,#REF!,19,FALSE),"0")</f>
        <v>0</v>
      </c>
    </row>
    <row r="4390" spans="1:26" x14ac:dyDescent="0.45">
      <c r="A4390" s="32" t="s">
        <v>13169</v>
      </c>
      <c r="B4390" s="32">
        <v>2</v>
      </c>
      <c r="C4390" s="32" t="s">
        <v>13170</v>
      </c>
      <c r="D4390" s="32" t="s">
        <v>12141</v>
      </c>
      <c r="E4390" s="32" t="s">
        <v>13666</v>
      </c>
      <c r="F4390" s="32">
        <v>3</v>
      </c>
      <c r="G4390" s="78" t="s">
        <v>909</v>
      </c>
      <c r="H4390" s="33" t="s">
        <v>13682</v>
      </c>
      <c r="I4390" s="32" t="s">
        <v>909</v>
      </c>
      <c r="J4390" s="32" t="s">
        <v>13175</v>
      </c>
      <c r="K4390" s="32" t="s">
        <v>12146</v>
      </c>
      <c r="L4390" s="34">
        <v>30.839715077000001</v>
      </c>
      <c r="M4390" s="34">
        <v>19274.8219231</v>
      </c>
      <c r="N4390" s="32" t="s">
        <v>13683</v>
      </c>
      <c r="O4390" s="43" t="e">
        <f>VLOOKUP(U:U,#REF!,5,FALSE)</f>
        <v>#REF!</v>
      </c>
      <c r="P4390" s="43" t="e">
        <f>VLOOKUP(U:U,#REF!,4,FALSE)</f>
        <v>#REF!</v>
      </c>
      <c r="Q4390" s="43" t="e">
        <f>VLOOKUP(U:U,#REF!,2,FALSE)</f>
        <v>#REF!</v>
      </c>
      <c r="S4390" s="35" t="str">
        <f>VLOOKUP(G:G,old!G:J,4,FALSE)</f>
        <v>NE</v>
      </c>
      <c r="T4390" s="35" t="str">
        <f>VLOOKUP(G:G,old!G:K,5,FALSE)</f>
        <v>DWR</v>
      </c>
      <c r="U4390" s="35" t="str">
        <f>VLOOKUP(G:G,old!G:L,6,FALSE)</f>
        <v>MAE NAM MUN</v>
      </c>
      <c r="V4390" s="43">
        <f>VLOOKUP(G:G,old!G:M,7,FALSE)</f>
        <v>0</v>
      </c>
      <c r="X4390" s="43" t="str">
        <f>IFERROR(VLOOKUP(V:V,#REF!,3,FALSE),"0")</f>
        <v>0</v>
      </c>
      <c r="Y4390" s="19">
        <f t="shared" si="68"/>
        <v>0</v>
      </c>
      <c r="Z4390" s="19" t="str">
        <f>IFERROR(VLOOKUP(C:C,#REF!,19,FALSE),"0")</f>
        <v>0</v>
      </c>
    </row>
    <row r="4391" spans="1:26" x14ac:dyDescent="0.45">
      <c r="A4391" s="32" t="s">
        <v>13169</v>
      </c>
      <c r="B4391" s="32">
        <v>2</v>
      </c>
      <c r="C4391" s="32" t="s">
        <v>13170</v>
      </c>
      <c r="D4391" s="32" t="s">
        <v>12141</v>
      </c>
      <c r="E4391" s="32" t="s">
        <v>13666</v>
      </c>
      <c r="F4391" s="32">
        <v>3</v>
      </c>
      <c r="G4391" s="78" t="s">
        <v>909</v>
      </c>
      <c r="H4391" s="33" t="s">
        <v>13684</v>
      </c>
      <c r="I4391" s="32" t="s">
        <v>13685</v>
      </c>
      <c r="J4391" s="32" t="s">
        <v>13175</v>
      </c>
      <c r="K4391" s="32" t="s">
        <v>12146</v>
      </c>
      <c r="L4391" s="34">
        <v>21.8370644572</v>
      </c>
      <c r="M4391" s="34">
        <v>13648.165285700001</v>
      </c>
      <c r="N4391" s="32" t="s">
        <v>13686</v>
      </c>
      <c r="O4391" s="43" t="e">
        <f>VLOOKUP(U:U,#REF!,5,FALSE)</f>
        <v>#REF!</v>
      </c>
      <c r="P4391" s="43" t="e">
        <f>VLOOKUP(U:U,#REF!,4,FALSE)</f>
        <v>#REF!</v>
      </c>
      <c r="Q4391" s="43" t="e">
        <f>VLOOKUP(U:U,#REF!,2,FALSE)</f>
        <v>#REF!</v>
      </c>
      <c r="S4391" s="35" t="str">
        <f>VLOOKUP(G:G,old!G:J,4,FALSE)</f>
        <v>NE</v>
      </c>
      <c r="T4391" s="35" t="str">
        <f>VLOOKUP(G:G,old!G:K,5,FALSE)</f>
        <v>DWR</v>
      </c>
      <c r="U4391" s="35" t="str">
        <f>VLOOKUP(G:G,old!G:L,6,FALSE)</f>
        <v>MAE NAM MUN</v>
      </c>
      <c r="V4391" s="43">
        <f>VLOOKUP(G:G,old!G:M,7,FALSE)</f>
        <v>0</v>
      </c>
      <c r="X4391" s="43" t="str">
        <f>IFERROR(VLOOKUP(V:V,#REF!,3,FALSE),"0")</f>
        <v>0</v>
      </c>
      <c r="Y4391" s="19">
        <f t="shared" si="68"/>
        <v>0</v>
      </c>
      <c r="Z4391" s="19" t="str">
        <f>IFERROR(VLOOKUP(C:C,#REF!,19,FALSE),"0")</f>
        <v>0</v>
      </c>
    </row>
    <row r="4392" spans="1:26" x14ac:dyDescent="0.45">
      <c r="A4392" s="32" t="s">
        <v>13169</v>
      </c>
      <c r="B4392" s="32">
        <v>2</v>
      </c>
      <c r="C4392" s="32" t="s">
        <v>13170</v>
      </c>
      <c r="D4392" s="32" t="s">
        <v>12141</v>
      </c>
      <c r="E4392" s="32" t="s">
        <v>13687</v>
      </c>
      <c r="F4392" s="32">
        <v>3</v>
      </c>
      <c r="G4392" s="78" t="s">
        <v>13688</v>
      </c>
      <c r="H4392" s="33" t="s">
        <v>13689</v>
      </c>
      <c r="I4392" s="32" t="s">
        <v>13690</v>
      </c>
      <c r="J4392" s="32" t="s">
        <v>13175</v>
      </c>
      <c r="K4392" s="32" t="s">
        <v>12146</v>
      </c>
      <c r="L4392" s="34">
        <v>77.4368888427</v>
      </c>
      <c r="M4392" s="34">
        <v>48398.055526700002</v>
      </c>
      <c r="N4392" s="32" t="s">
        <v>13691</v>
      </c>
      <c r="O4392" s="43" t="e">
        <f>VLOOKUP(U:U,#REF!,5,FALSE)</f>
        <v>#REF!</v>
      </c>
      <c r="P4392" s="43" t="e">
        <f>VLOOKUP(U:U,#REF!,4,FALSE)</f>
        <v>#REF!</v>
      </c>
      <c r="Q4392" s="43" t="e">
        <f>VLOOKUP(U:U,#REF!,2,FALSE)</f>
        <v>#REF!</v>
      </c>
      <c r="S4392" s="35" t="str">
        <f>VLOOKUP(G:G,old!G:J,4,FALSE)</f>
        <v>NE</v>
      </c>
      <c r="T4392" s="35" t="str">
        <f>VLOOKUP(G:G,old!G:K,5,FALSE)</f>
        <v>DWR</v>
      </c>
      <c r="U4392" s="35" t="str">
        <f>VLOOKUP(G:G,old!G:L,6,FALSE)</f>
        <v>MAE NAM MUN</v>
      </c>
      <c r="V4392" s="43">
        <f>VLOOKUP(G:G,old!G:M,7,FALSE)</f>
        <v>0</v>
      </c>
      <c r="X4392" s="43" t="str">
        <f>IFERROR(VLOOKUP(V:V,#REF!,3,FALSE),"0")</f>
        <v>0</v>
      </c>
      <c r="Y4392" s="19">
        <f t="shared" si="68"/>
        <v>0</v>
      </c>
      <c r="Z4392" s="19" t="str">
        <f>IFERROR(VLOOKUP(C:C,#REF!,19,FALSE),"0")</f>
        <v>0</v>
      </c>
    </row>
    <row r="4393" spans="1:26" x14ac:dyDescent="0.45">
      <c r="A4393" s="32" t="s">
        <v>13169</v>
      </c>
      <c r="B4393" s="32">
        <v>2</v>
      </c>
      <c r="C4393" s="32" t="s">
        <v>13170</v>
      </c>
      <c r="D4393" s="32" t="s">
        <v>12141</v>
      </c>
      <c r="E4393" s="32" t="s">
        <v>13687</v>
      </c>
      <c r="F4393" s="32">
        <v>3</v>
      </c>
      <c r="G4393" s="78" t="s">
        <v>13688</v>
      </c>
      <c r="H4393" s="33" t="s">
        <v>13692</v>
      </c>
      <c r="I4393" s="32" t="s">
        <v>13693</v>
      </c>
      <c r="J4393" s="32" t="s">
        <v>13175</v>
      </c>
      <c r="K4393" s="32" t="s">
        <v>12146</v>
      </c>
      <c r="L4393" s="34">
        <v>51.075946776400002</v>
      </c>
      <c r="M4393" s="34">
        <v>31922.4667353</v>
      </c>
      <c r="N4393" s="32" t="s">
        <v>13694</v>
      </c>
      <c r="O4393" s="43" t="e">
        <f>VLOOKUP(U:U,#REF!,5,FALSE)</f>
        <v>#REF!</v>
      </c>
      <c r="P4393" s="43" t="e">
        <f>VLOOKUP(U:U,#REF!,4,FALSE)</f>
        <v>#REF!</v>
      </c>
      <c r="Q4393" s="43" t="e">
        <f>VLOOKUP(U:U,#REF!,2,FALSE)</f>
        <v>#REF!</v>
      </c>
      <c r="S4393" s="35" t="str">
        <f>VLOOKUP(G:G,old!G:J,4,FALSE)</f>
        <v>NE</v>
      </c>
      <c r="T4393" s="35" t="str">
        <f>VLOOKUP(G:G,old!G:K,5,FALSE)</f>
        <v>DWR</v>
      </c>
      <c r="U4393" s="35" t="str">
        <f>VLOOKUP(G:G,old!G:L,6,FALSE)</f>
        <v>MAE NAM MUN</v>
      </c>
      <c r="V4393" s="43">
        <f>VLOOKUP(G:G,old!G:M,7,FALSE)</f>
        <v>0</v>
      </c>
      <c r="X4393" s="43" t="str">
        <f>IFERROR(VLOOKUP(V:V,#REF!,3,FALSE),"0")</f>
        <v>0</v>
      </c>
      <c r="Y4393" s="19">
        <f t="shared" si="68"/>
        <v>0</v>
      </c>
      <c r="Z4393" s="19" t="str">
        <f>IFERROR(VLOOKUP(C:C,#REF!,19,FALSE),"0")</f>
        <v>0</v>
      </c>
    </row>
    <row r="4394" spans="1:26" x14ac:dyDescent="0.45">
      <c r="A4394" s="32" t="s">
        <v>13169</v>
      </c>
      <c r="B4394" s="32">
        <v>2</v>
      </c>
      <c r="C4394" s="32" t="s">
        <v>13170</v>
      </c>
      <c r="D4394" s="32" t="s">
        <v>12141</v>
      </c>
      <c r="E4394" s="32" t="s">
        <v>13687</v>
      </c>
      <c r="F4394" s="32">
        <v>3</v>
      </c>
      <c r="G4394" s="78" t="s">
        <v>13688</v>
      </c>
      <c r="H4394" s="33" t="s">
        <v>13695</v>
      </c>
      <c r="I4394" s="32" t="s">
        <v>13696</v>
      </c>
      <c r="J4394" s="32" t="s">
        <v>13175</v>
      </c>
      <c r="K4394" s="32" t="s">
        <v>12146</v>
      </c>
      <c r="L4394" s="34">
        <v>66.610991811700003</v>
      </c>
      <c r="M4394" s="34">
        <v>41631.869882300001</v>
      </c>
      <c r="N4394" s="32" t="s">
        <v>13697</v>
      </c>
      <c r="O4394" s="43" t="e">
        <f>VLOOKUP(U:U,#REF!,5,FALSE)</f>
        <v>#REF!</v>
      </c>
      <c r="P4394" s="43" t="e">
        <f>VLOOKUP(U:U,#REF!,4,FALSE)</f>
        <v>#REF!</v>
      </c>
      <c r="Q4394" s="43" t="e">
        <f>VLOOKUP(U:U,#REF!,2,FALSE)</f>
        <v>#REF!</v>
      </c>
      <c r="S4394" s="35" t="str">
        <f>VLOOKUP(G:G,old!G:J,4,FALSE)</f>
        <v>NE</v>
      </c>
      <c r="T4394" s="35" t="str">
        <f>VLOOKUP(G:G,old!G:K,5,FALSE)</f>
        <v>DWR</v>
      </c>
      <c r="U4394" s="35" t="str">
        <f>VLOOKUP(G:G,old!G:L,6,FALSE)</f>
        <v>MAE NAM MUN</v>
      </c>
      <c r="V4394" s="43">
        <f>VLOOKUP(G:G,old!G:M,7,FALSE)</f>
        <v>0</v>
      </c>
      <c r="X4394" s="43" t="str">
        <f>IFERROR(VLOOKUP(V:V,#REF!,3,FALSE),"0")</f>
        <v>0</v>
      </c>
      <c r="Y4394" s="19">
        <f t="shared" si="68"/>
        <v>0</v>
      </c>
      <c r="Z4394" s="19" t="str">
        <f>IFERROR(VLOOKUP(C:C,#REF!,19,FALSE),"0")</f>
        <v>0</v>
      </c>
    </row>
    <row r="4395" spans="1:26" x14ac:dyDescent="0.45">
      <c r="A4395" s="32" t="s">
        <v>13169</v>
      </c>
      <c r="B4395" s="32">
        <v>2</v>
      </c>
      <c r="C4395" s="32" t="s">
        <v>13170</v>
      </c>
      <c r="D4395" s="32" t="s">
        <v>12141</v>
      </c>
      <c r="E4395" s="32" t="s">
        <v>13687</v>
      </c>
      <c r="F4395" s="32">
        <v>3</v>
      </c>
      <c r="G4395" s="78" t="s">
        <v>13688</v>
      </c>
      <c r="H4395" s="33" t="s">
        <v>13698</v>
      </c>
      <c r="I4395" s="32" t="s">
        <v>13699</v>
      </c>
      <c r="J4395" s="32" t="s">
        <v>13175</v>
      </c>
      <c r="K4395" s="32" t="s">
        <v>12146</v>
      </c>
      <c r="L4395" s="34">
        <v>34.791333399899997</v>
      </c>
      <c r="M4395" s="34">
        <v>21744.583374900001</v>
      </c>
      <c r="N4395" s="32" t="s">
        <v>13700</v>
      </c>
      <c r="O4395" s="43" t="e">
        <f>VLOOKUP(U:U,#REF!,5,FALSE)</f>
        <v>#REF!</v>
      </c>
      <c r="P4395" s="43" t="e">
        <f>VLOOKUP(U:U,#REF!,4,FALSE)</f>
        <v>#REF!</v>
      </c>
      <c r="Q4395" s="43" t="e">
        <f>VLOOKUP(U:U,#REF!,2,FALSE)</f>
        <v>#REF!</v>
      </c>
      <c r="S4395" s="35" t="str">
        <f>VLOOKUP(G:G,old!G:J,4,FALSE)</f>
        <v>NE</v>
      </c>
      <c r="T4395" s="35" t="str">
        <f>VLOOKUP(G:G,old!G:K,5,FALSE)</f>
        <v>DWR</v>
      </c>
      <c r="U4395" s="35" t="str">
        <f>VLOOKUP(G:G,old!G:L,6,FALSE)</f>
        <v>MAE NAM MUN</v>
      </c>
      <c r="V4395" s="43">
        <f>VLOOKUP(G:G,old!G:M,7,FALSE)</f>
        <v>0</v>
      </c>
      <c r="X4395" s="43" t="str">
        <f>IFERROR(VLOOKUP(V:V,#REF!,3,FALSE),"0")</f>
        <v>0</v>
      </c>
      <c r="Y4395" s="19">
        <f t="shared" si="68"/>
        <v>0</v>
      </c>
      <c r="Z4395" s="19" t="str">
        <f>IFERROR(VLOOKUP(C:C,#REF!,19,FALSE),"0")</f>
        <v>0</v>
      </c>
    </row>
    <row r="4396" spans="1:26" x14ac:dyDescent="0.45">
      <c r="A4396" s="32" t="s">
        <v>13169</v>
      </c>
      <c r="B4396" s="32">
        <v>2</v>
      </c>
      <c r="C4396" s="32" t="s">
        <v>13170</v>
      </c>
      <c r="D4396" s="32" t="s">
        <v>12141</v>
      </c>
      <c r="E4396" s="32" t="s">
        <v>13687</v>
      </c>
      <c r="F4396" s="32">
        <v>3</v>
      </c>
      <c r="G4396" s="78" t="s">
        <v>13688</v>
      </c>
      <c r="H4396" s="33" t="s">
        <v>13701</v>
      </c>
      <c r="I4396" s="32" t="s">
        <v>13702</v>
      </c>
      <c r="J4396" s="32" t="s">
        <v>13175</v>
      </c>
      <c r="K4396" s="32" t="s">
        <v>12146</v>
      </c>
      <c r="L4396" s="34">
        <v>36.292456597700003</v>
      </c>
      <c r="M4396" s="34">
        <v>22682.7853736</v>
      </c>
      <c r="N4396" s="32" t="s">
        <v>13703</v>
      </c>
      <c r="O4396" s="43" t="e">
        <f>VLOOKUP(U:U,#REF!,5,FALSE)</f>
        <v>#REF!</v>
      </c>
      <c r="P4396" s="43" t="e">
        <f>VLOOKUP(U:U,#REF!,4,FALSE)</f>
        <v>#REF!</v>
      </c>
      <c r="Q4396" s="43" t="e">
        <f>VLOOKUP(U:U,#REF!,2,FALSE)</f>
        <v>#REF!</v>
      </c>
      <c r="S4396" s="35" t="str">
        <f>VLOOKUP(G:G,old!G:J,4,FALSE)</f>
        <v>NE</v>
      </c>
      <c r="T4396" s="35" t="str">
        <f>VLOOKUP(G:G,old!G:K,5,FALSE)</f>
        <v>DWR</v>
      </c>
      <c r="U4396" s="35" t="str">
        <f>VLOOKUP(G:G,old!G:L,6,FALSE)</f>
        <v>MAE NAM MUN</v>
      </c>
      <c r="V4396" s="43">
        <f>VLOOKUP(G:G,old!G:M,7,FALSE)</f>
        <v>0</v>
      </c>
      <c r="X4396" s="43" t="str">
        <f>IFERROR(VLOOKUP(V:V,#REF!,3,FALSE),"0")</f>
        <v>0</v>
      </c>
      <c r="Y4396" s="19">
        <f t="shared" si="68"/>
        <v>0</v>
      </c>
      <c r="Z4396" s="19" t="str">
        <f>IFERROR(VLOOKUP(C:C,#REF!,19,FALSE),"0")</f>
        <v>0</v>
      </c>
    </row>
    <row r="4397" spans="1:26" x14ac:dyDescent="0.45">
      <c r="A4397" s="32" t="s">
        <v>13169</v>
      </c>
      <c r="B4397" s="32">
        <v>2</v>
      </c>
      <c r="C4397" s="32" t="s">
        <v>13170</v>
      </c>
      <c r="D4397" s="32" t="s">
        <v>12141</v>
      </c>
      <c r="E4397" s="32" t="s">
        <v>13687</v>
      </c>
      <c r="F4397" s="32">
        <v>3</v>
      </c>
      <c r="G4397" s="78" t="s">
        <v>13688</v>
      </c>
      <c r="H4397" s="33" t="s">
        <v>13704</v>
      </c>
      <c r="I4397" s="32" t="s">
        <v>13705</v>
      </c>
      <c r="J4397" s="32" t="s">
        <v>13175</v>
      </c>
      <c r="K4397" s="32" t="s">
        <v>12146</v>
      </c>
      <c r="L4397" s="34">
        <v>229.75735138300001</v>
      </c>
      <c r="M4397" s="34">
        <v>143598.344614</v>
      </c>
      <c r="N4397" s="32" t="s">
        <v>13706</v>
      </c>
      <c r="O4397" s="43" t="e">
        <f>VLOOKUP(U:U,#REF!,5,FALSE)</f>
        <v>#REF!</v>
      </c>
      <c r="P4397" s="43" t="e">
        <f>VLOOKUP(U:U,#REF!,4,FALSE)</f>
        <v>#REF!</v>
      </c>
      <c r="Q4397" s="43" t="e">
        <f>VLOOKUP(U:U,#REF!,2,FALSE)</f>
        <v>#REF!</v>
      </c>
      <c r="S4397" s="35" t="str">
        <f>VLOOKUP(G:G,old!G:J,4,FALSE)</f>
        <v>NE</v>
      </c>
      <c r="T4397" s="35" t="str">
        <f>VLOOKUP(G:G,old!G:K,5,FALSE)</f>
        <v>DWR</v>
      </c>
      <c r="U4397" s="35" t="str">
        <f>VLOOKUP(G:G,old!G:L,6,FALSE)</f>
        <v>MAE NAM MUN</v>
      </c>
      <c r="V4397" s="43">
        <f>VLOOKUP(G:G,old!G:M,7,FALSE)</f>
        <v>0</v>
      </c>
      <c r="X4397" s="43" t="str">
        <f>IFERROR(VLOOKUP(V:V,#REF!,3,FALSE),"0")</f>
        <v>0</v>
      </c>
      <c r="Y4397" s="19">
        <f t="shared" si="68"/>
        <v>0</v>
      </c>
      <c r="Z4397" s="19" t="str">
        <f>IFERROR(VLOOKUP(C:C,#REF!,19,FALSE),"0")</f>
        <v>0</v>
      </c>
    </row>
    <row r="4398" spans="1:26" x14ac:dyDescent="0.45">
      <c r="A4398" s="32" t="s">
        <v>13169</v>
      </c>
      <c r="B4398" s="32">
        <v>2</v>
      </c>
      <c r="C4398" s="32" t="s">
        <v>13170</v>
      </c>
      <c r="D4398" s="32" t="s">
        <v>12141</v>
      </c>
      <c r="E4398" s="32" t="s">
        <v>13687</v>
      </c>
      <c r="F4398" s="32">
        <v>3</v>
      </c>
      <c r="G4398" s="78" t="s">
        <v>13688</v>
      </c>
      <c r="H4398" s="33" t="s">
        <v>13707</v>
      </c>
      <c r="I4398" s="32" t="s">
        <v>13708</v>
      </c>
      <c r="J4398" s="32" t="s">
        <v>13175</v>
      </c>
      <c r="K4398" s="32" t="s">
        <v>12146</v>
      </c>
      <c r="L4398" s="34">
        <v>123.17843859</v>
      </c>
      <c r="M4398" s="34">
        <v>76986.524118700007</v>
      </c>
      <c r="N4398" s="32" t="s">
        <v>13709</v>
      </c>
      <c r="O4398" s="43" t="e">
        <f>VLOOKUP(U:U,#REF!,5,FALSE)</f>
        <v>#REF!</v>
      </c>
      <c r="P4398" s="43" t="e">
        <f>VLOOKUP(U:U,#REF!,4,FALSE)</f>
        <v>#REF!</v>
      </c>
      <c r="Q4398" s="43" t="e">
        <f>VLOOKUP(U:U,#REF!,2,FALSE)</f>
        <v>#REF!</v>
      </c>
      <c r="S4398" s="35" t="str">
        <f>VLOOKUP(G:G,old!G:J,4,FALSE)</f>
        <v>NE</v>
      </c>
      <c r="T4398" s="35" t="str">
        <f>VLOOKUP(G:G,old!G:K,5,FALSE)</f>
        <v>DWR</v>
      </c>
      <c r="U4398" s="35" t="str">
        <f>VLOOKUP(G:G,old!G:L,6,FALSE)</f>
        <v>MAE NAM MUN</v>
      </c>
      <c r="V4398" s="43">
        <f>VLOOKUP(G:G,old!G:M,7,FALSE)</f>
        <v>0</v>
      </c>
      <c r="X4398" s="43" t="str">
        <f>IFERROR(VLOOKUP(V:V,#REF!,3,FALSE),"0")</f>
        <v>0</v>
      </c>
      <c r="Y4398" s="19">
        <f t="shared" si="68"/>
        <v>0</v>
      </c>
      <c r="Z4398" s="19" t="str">
        <f>IFERROR(VLOOKUP(C:C,#REF!,19,FALSE),"0")</f>
        <v>0</v>
      </c>
    </row>
    <row r="4399" spans="1:26" x14ac:dyDescent="0.45">
      <c r="A4399" s="32" t="s">
        <v>13169</v>
      </c>
      <c r="B4399" s="32">
        <v>2</v>
      </c>
      <c r="C4399" s="32" t="s">
        <v>13170</v>
      </c>
      <c r="D4399" s="32" t="s">
        <v>12141</v>
      </c>
      <c r="E4399" s="32" t="s">
        <v>13710</v>
      </c>
      <c r="F4399" s="32">
        <v>3</v>
      </c>
      <c r="G4399" s="78" t="s">
        <v>13711</v>
      </c>
      <c r="H4399" s="33" t="s">
        <v>13712</v>
      </c>
      <c r="I4399" s="32" t="s">
        <v>13711</v>
      </c>
      <c r="J4399" s="32" t="s">
        <v>13175</v>
      </c>
      <c r="K4399" s="32" t="s">
        <v>12146</v>
      </c>
      <c r="L4399" s="34">
        <v>37.935956003299999</v>
      </c>
      <c r="M4399" s="34">
        <v>23709.972502100001</v>
      </c>
      <c r="N4399" s="32" t="s">
        <v>13713</v>
      </c>
      <c r="O4399" s="43" t="e">
        <f>VLOOKUP(U:U,#REF!,5,FALSE)</f>
        <v>#REF!</v>
      </c>
      <c r="P4399" s="43" t="e">
        <f>VLOOKUP(U:U,#REF!,4,FALSE)</f>
        <v>#REF!</v>
      </c>
      <c r="Q4399" s="43" t="e">
        <f>VLOOKUP(U:U,#REF!,2,FALSE)</f>
        <v>#REF!</v>
      </c>
      <c r="S4399" s="35" t="str">
        <f>VLOOKUP(G:G,old!G:J,4,FALSE)</f>
        <v>NE</v>
      </c>
      <c r="T4399" s="35" t="str">
        <f>VLOOKUP(G:G,old!G:K,5,FALSE)</f>
        <v>DWR</v>
      </c>
      <c r="U4399" s="35" t="str">
        <f>VLOOKUP(G:G,old!G:L,6,FALSE)</f>
        <v>MAE NAM MUN</v>
      </c>
      <c r="V4399" s="43" t="str">
        <f>VLOOKUP(G:G,old!G:M,7,FALSE)</f>
        <v>M42</v>
      </c>
      <c r="X4399" s="43" t="str">
        <f>IFERROR(VLOOKUP(V:V,#REF!,3,FALSE),"0")</f>
        <v>0</v>
      </c>
      <c r="Y4399" s="19">
        <f t="shared" si="68"/>
        <v>0</v>
      </c>
      <c r="Z4399" s="19" t="str">
        <f>IFERROR(VLOOKUP(C:C,#REF!,19,FALSE),"0")</f>
        <v>0</v>
      </c>
    </row>
    <row r="4400" spans="1:26" x14ac:dyDescent="0.45">
      <c r="A4400" s="32" t="s">
        <v>13169</v>
      </c>
      <c r="B4400" s="32">
        <v>2</v>
      </c>
      <c r="C4400" s="32" t="s">
        <v>13170</v>
      </c>
      <c r="D4400" s="32" t="s">
        <v>12141</v>
      </c>
      <c r="E4400" s="32" t="s">
        <v>13710</v>
      </c>
      <c r="F4400" s="32">
        <v>3</v>
      </c>
      <c r="G4400" s="78" t="s">
        <v>13711</v>
      </c>
      <c r="H4400" s="33" t="s">
        <v>13714</v>
      </c>
      <c r="I4400" s="32" t="s">
        <v>13715</v>
      </c>
      <c r="J4400" s="32" t="s">
        <v>13175</v>
      </c>
      <c r="K4400" s="32" t="s">
        <v>12146</v>
      </c>
      <c r="L4400" s="34">
        <v>39.687537637299997</v>
      </c>
      <c r="M4400" s="34">
        <v>24804.711023299998</v>
      </c>
      <c r="N4400" s="32" t="s">
        <v>13716</v>
      </c>
      <c r="O4400" s="43" t="e">
        <f>VLOOKUP(U:U,#REF!,5,FALSE)</f>
        <v>#REF!</v>
      </c>
      <c r="P4400" s="43" t="e">
        <f>VLOOKUP(U:U,#REF!,4,FALSE)</f>
        <v>#REF!</v>
      </c>
      <c r="Q4400" s="43" t="e">
        <f>VLOOKUP(U:U,#REF!,2,FALSE)</f>
        <v>#REF!</v>
      </c>
      <c r="S4400" s="35" t="str">
        <f>VLOOKUP(G:G,old!G:J,4,FALSE)</f>
        <v>NE</v>
      </c>
      <c r="T4400" s="35" t="str">
        <f>VLOOKUP(G:G,old!G:K,5,FALSE)</f>
        <v>DWR</v>
      </c>
      <c r="U4400" s="35" t="str">
        <f>VLOOKUP(G:G,old!G:L,6,FALSE)</f>
        <v>MAE NAM MUN</v>
      </c>
      <c r="V4400" s="43" t="str">
        <f>VLOOKUP(G:G,old!G:M,7,FALSE)</f>
        <v>M42</v>
      </c>
      <c r="X4400" s="43" t="str">
        <f>IFERROR(VLOOKUP(V:V,#REF!,3,FALSE),"0")</f>
        <v>0</v>
      </c>
      <c r="Y4400" s="19">
        <f t="shared" si="68"/>
        <v>0</v>
      </c>
      <c r="Z4400" s="19" t="str">
        <f>IFERROR(VLOOKUP(C:C,#REF!,19,FALSE),"0")</f>
        <v>0</v>
      </c>
    </row>
    <row r="4401" spans="1:26" x14ac:dyDescent="0.45">
      <c r="A4401" s="32" t="s">
        <v>13169</v>
      </c>
      <c r="B4401" s="32">
        <v>2</v>
      </c>
      <c r="C4401" s="32" t="s">
        <v>13170</v>
      </c>
      <c r="D4401" s="32" t="s">
        <v>12141</v>
      </c>
      <c r="E4401" s="32" t="s">
        <v>13710</v>
      </c>
      <c r="F4401" s="32">
        <v>3</v>
      </c>
      <c r="G4401" s="78" t="s">
        <v>13711</v>
      </c>
      <c r="H4401" s="33" t="s">
        <v>13717</v>
      </c>
      <c r="I4401" s="32" t="s">
        <v>12489</v>
      </c>
      <c r="J4401" s="32" t="s">
        <v>13175</v>
      </c>
      <c r="K4401" s="32" t="s">
        <v>12146</v>
      </c>
      <c r="L4401" s="34">
        <v>22.905011357900001</v>
      </c>
      <c r="M4401" s="34">
        <v>14315.6320987</v>
      </c>
      <c r="N4401" s="32" t="s">
        <v>13718</v>
      </c>
      <c r="O4401" s="43" t="e">
        <f>VLOOKUP(U:U,#REF!,5,FALSE)</f>
        <v>#REF!</v>
      </c>
      <c r="P4401" s="43" t="e">
        <f>VLOOKUP(U:U,#REF!,4,FALSE)</f>
        <v>#REF!</v>
      </c>
      <c r="Q4401" s="43" t="e">
        <f>VLOOKUP(U:U,#REF!,2,FALSE)</f>
        <v>#REF!</v>
      </c>
      <c r="S4401" s="35" t="str">
        <f>VLOOKUP(G:G,old!G:J,4,FALSE)</f>
        <v>NE</v>
      </c>
      <c r="T4401" s="35" t="str">
        <f>VLOOKUP(G:G,old!G:K,5,FALSE)</f>
        <v>DWR</v>
      </c>
      <c r="U4401" s="35" t="str">
        <f>VLOOKUP(G:G,old!G:L,6,FALSE)</f>
        <v>MAE NAM MUN</v>
      </c>
      <c r="V4401" s="43" t="str">
        <f>VLOOKUP(G:G,old!G:M,7,FALSE)</f>
        <v>M42</v>
      </c>
      <c r="X4401" s="43" t="str">
        <f>IFERROR(VLOOKUP(V:V,#REF!,3,FALSE),"0")</f>
        <v>0</v>
      </c>
      <c r="Y4401" s="19">
        <f t="shared" si="68"/>
        <v>0</v>
      </c>
      <c r="Z4401" s="19" t="str">
        <f>IFERROR(VLOOKUP(C:C,#REF!,19,FALSE),"0")</f>
        <v>0</v>
      </c>
    </row>
    <row r="4402" spans="1:26" x14ac:dyDescent="0.45">
      <c r="A4402" s="32" t="s">
        <v>13169</v>
      </c>
      <c r="B4402" s="32">
        <v>2</v>
      </c>
      <c r="C4402" s="32" t="s">
        <v>13170</v>
      </c>
      <c r="D4402" s="32" t="s">
        <v>12141</v>
      </c>
      <c r="E4402" s="32" t="s">
        <v>13719</v>
      </c>
      <c r="F4402" s="32">
        <v>3</v>
      </c>
      <c r="G4402" s="78" t="s">
        <v>13720</v>
      </c>
      <c r="H4402" s="33" t="s">
        <v>13721</v>
      </c>
      <c r="I4402" s="32" t="s">
        <v>13722</v>
      </c>
      <c r="J4402" s="32" t="s">
        <v>13175</v>
      </c>
      <c r="K4402" s="32" t="s">
        <v>12146</v>
      </c>
      <c r="L4402" s="34">
        <v>52.602733471999997</v>
      </c>
      <c r="M4402" s="34">
        <v>32876.708420000003</v>
      </c>
      <c r="N4402" s="32" t="s">
        <v>13723</v>
      </c>
      <c r="O4402" s="43" t="e">
        <f>VLOOKUP(U:U,#REF!,5,FALSE)</f>
        <v>#REF!</v>
      </c>
      <c r="P4402" s="43" t="e">
        <f>VLOOKUP(U:U,#REF!,4,FALSE)</f>
        <v>#REF!</v>
      </c>
      <c r="Q4402" s="43" t="e">
        <f>VLOOKUP(U:U,#REF!,2,FALSE)</f>
        <v>#REF!</v>
      </c>
      <c r="S4402" s="35" t="str">
        <f>VLOOKUP(G:G,old!G:J,4,FALSE)</f>
        <v>NE</v>
      </c>
      <c r="T4402" s="35" t="str">
        <f>VLOOKUP(G:G,old!G:K,5,FALSE)</f>
        <v>DWR</v>
      </c>
      <c r="U4402" s="35" t="str">
        <f>VLOOKUP(G:G,old!G:L,6,FALSE)</f>
        <v>MAE NAM MUN</v>
      </c>
      <c r="V4402" s="43">
        <f>VLOOKUP(G:G,old!G:M,7,FALSE)</f>
        <v>0</v>
      </c>
      <c r="X4402" s="43" t="str">
        <f>IFERROR(VLOOKUP(V:V,#REF!,3,FALSE),"0")</f>
        <v>0</v>
      </c>
      <c r="Y4402" s="19">
        <f t="shared" si="68"/>
        <v>0</v>
      </c>
      <c r="Z4402" s="19" t="str">
        <f>IFERROR(VLOOKUP(C:C,#REF!,19,FALSE),"0")</f>
        <v>0</v>
      </c>
    </row>
    <row r="4403" spans="1:26" x14ac:dyDescent="0.45">
      <c r="A4403" s="32" t="s">
        <v>13169</v>
      </c>
      <c r="B4403" s="32">
        <v>2</v>
      </c>
      <c r="C4403" s="32" t="s">
        <v>13170</v>
      </c>
      <c r="D4403" s="32" t="s">
        <v>12141</v>
      </c>
      <c r="E4403" s="32" t="s">
        <v>13719</v>
      </c>
      <c r="F4403" s="32">
        <v>3</v>
      </c>
      <c r="G4403" s="78" t="s">
        <v>13720</v>
      </c>
      <c r="H4403" s="33" t="s">
        <v>13724</v>
      </c>
      <c r="I4403" s="32" t="s">
        <v>12112</v>
      </c>
      <c r="J4403" s="32" t="s">
        <v>13175</v>
      </c>
      <c r="K4403" s="32" t="s">
        <v>12146</v>
      </c>
      <c r="L4403" s="34">
        <v>54.497513294999997</v>
      </c>
      <c r="M4403" s="34">
        <v>34060.9458094</v>
      </c>
      <c r="N4403" s="32" t="s">
        <v>13725</v>
      </c>
      <c r="O4403" s="43" t="e">
        <f>VLOOKUP(U:U,#REF!,5,FALSE)</f>
        <v>#REF!</v>
      </c>
      <c r="P4403" s="43" t="e">
        <f>VLOOKUP(U:U,#REF!,4,FALSE)</f>
        <v>#REF!</v>
      </c>
      <c r="Q4403" s="43" t="e">
        <f>VLOOKUP(U:U,#REF!,2,FALSE)</f>
        <v>#REF!</v>
      </c>
      <c r="S4403" s="35" t="str">
        <f>VLOOKUP(G:G,old!G:J,4,FALSE)</f>
        <v>NE</v>
      </c>
      <c r="T4403" s="35" t="str">
        <f>VLOOKUP(G:G,old!G:K,5,FALSE)</f>
        <v>DWR</v>
      </c>
      <c r="U4403" s="35" t="str">
        <f>VLOOKUP(G:G,old!G:L,6,FALSE)</f>
        <v>MAE NAM MUN</v>
      </c>
      <c r="V4403" s="43">
        <f>VLOOKUP(G:G,old!G:M,7,FALSE)</f>
        <v>0</v>
      </c>
      <c r="X4403" s="43" t="str">
        <f>IFERROR(VLOOKUP(V:V,#REF!,3,FALSE),"0")</f>
        <v>0</v>
      </c>
      <c r="Y4403" s="19">
        <f t="shared" si="68"/>
        <v>0</v>
      </c>
      <c r="Z4403" s="19" t="str">
        <f>IFERROR(VLOOKUP(C:C,#REF!,19,FALSE),"0")</f>
        <v>0</v>
      </c>
    </row>
    <row r="4404" spans="1:26" x14ac:dyDescent="0.45">
      <c r="A4404" s="32" t="s">
        <v>13169</v>
      </c>
      <c r="B4404" s="32">
        <v>2</v>
      </c>
      <c r="C4404" s="32" t="s">
        <v>13170</v>
      </c>
      <c r="D4404" s="32" t="s">
        <v>12141</v>
      </c>
      <c r="E4404" s="32" t="s">
        <v>13719</v>
      </c>
      <c r="F4404" s="32">
        <v>3</v>
      </c>
      <c r="G4404" s="78" t="s">
        <v>13720</v>
      </c>
      <c r="H4404" s="33" t="s">
        <v>13726</v>
      </c>
      <c r="I4404" s="32" t="s">
        <v>11506</v>
      </c>
      <c r="J4404" s="32" t="s">
        <v>13175</v>
      </c>
      <c r="K4404" s="32" t="s">
        <v>12146</v>
      </c>
      <c r="L4404" s="34">
        <v>47.687922713399999</v>
      </c>
      <c r="M4404" s="34">
        <v>29804.951695899999</v>
      </c>
      <c r="N4404" s="32" t="s">
        <v>13727</v>
      </c>
      <c r="O4404" s="43" t="e">
        <f>VLOOKUP(U:U,#REF!,5,FALSE)</f>
        <v>#REF!</v>
      </c>
      <c r="P4404" s="43" t="e">
        <f>VLOOKUP(U:U,#REF!,4,FALSE)</f>
        <v>#REF!</v>
      </c>
      <c r="Q4404" s="43" t="e">
        <f>VLOOKUP(U:U,#REF!,2,FALSE)</f>
        <v>#REF!</v>
      </c>
      <c r="S4404" s="35" t="str">
        <f>VLOOKUP(G:G,old!G:J,4,FALSE)</f>
        <v>NE</v>
      </c>
      <c r="T4404" s="35" t="str">
        <f>VLOOKUP(G:G,old!G:K,5,FALSE)</f>
        <v>DWR</v>
      </c>
      <c r="U4404" s="35" t="str">
        <f>VLOOKUP(G:G,old!G:L,6,FALSE)</f>
        <v>MAE NAM MUN</v>
      </c>
      <c r="V4404" s="43">
        <f>VLOOKUP(G:G,old!G:M,7,FALSE)</f>
        <v>0</v>
      </c>
      <c r="X4404" s="43" t="str">
        <f>IFERROR(VLOOKUP(V:V,#REF!,3,FALSE),"0")</f>
        <v>0</v>
      </c>
      <c r="Y4404" s="19">
        <f t="shared" si="68"/>
        <v>0</v>
      </c>
      <c r="Z4404" s="19" t="str">
        <f>IFERROR(VLOOKUP(C:C,#REF!,19,FALSE),"0")</f>
        <v>0</v>
      </c>
    </row>
    <row r="4405" spans="1:26" x14ac:dyDescent="0.45">
      <c r="A4405" s="32" t="s">
        <v>13169</v>
      </c>
      <c r="B4405" s="32">
        <v>2</v>
      </c>
      <c r="C4405" s="32" t="s">
        <v>13170</v>
      </c>
      <c r="D4405" s="32" t="s">
        <v>12141</v>
      </c>
      <c r="E4405" s="32" t="s">
        <v>13719</v>
      </c>
      <c r="F4405" s="32">
        <v>3</v>
      </c>
      <c r="G4405" s="78" t="s">
        <v>13720</v>
      </c>
      <c r="H4405" s="33" t="s">
        <v>13728</v>
      </c>
      <c r="I4405" s="32" t="s">
        <v>13729</v>
      </c>
      <c r="J4405" s="32" t="s">
        <v>13175</v>
      </c>
      <c r="K4405" s="32" t="s">
        <v>12146</v>
      </c>
      <c r="L4405" s="34">
        <v>33.611969809999998</v>
      </c>
      <c r="M4405" s="34">
        <v>21007.481131199998</v>
      </c>
      <c r="N4405" s="32" t="s">
        <v>13730</v>
      </c>
      <c r="O4405" s="43" t="e">
        <f>VLOOKUP(U:U,#REF!,5,FALSE)</f>
        <v>#REF!</v>
      </c>
      <c r="P4405" s="43" t="e">
        <f>VLOOKUP(U:U,#REF!,4,FALSE)</f>
        <v>#REF!</v>
      </c>
      <c r="Q4405" s="43" t="e">
        <f>VLOOKUP(U:U,#REF!,2,FALSE)</f>
        <v>#REF!</v>
      </c>
      <c r="S4405" s="35" t="str">
        <f>VLOOKUP(G:G,old!G:J,4,FALSE)</f>
        <v>NE</v>
      </c>
      <c r="T4405" s="35" t="str">
        <f>VLOOKUP(G:G,old!G:K,5,FALSE)</f>
        <v>DWR</v>
      </c>
      <c r="U4405" s="35" t="str">
        <f>VLOOKUP(G:G,old!G:L,6,FALSE)</f>
        <v>MAE NAM MUN</v>
      </c>
      <c r="V4405" s="43">
        <f>VLOOKUP(G:G,old!G:M,7,FALSE)</f>
        <v>0</v>
      </c>
      <c r="X4405" s="43" t="str">
        <f>IFERROR(VLOOKUP(V:V,#REF!,3,FALSE),"0")</f>
        <v>0</v>
      </c>
      <c r="Y4405" s="19">
        <f t="shared" si="68"/>
        <v>0</v>
      </c>
      <c r="Z4405" s="19" t="str">
        <f>IFERROR(VLOOKUP(C:C,#REF!,19,FALSE),"0")</f>
        <v>0</v>
      </c>
    </row>
    <row r="4406" spans="1:26" x14ac:dyDescent="0.45">
      <c r="A4406" s="32" t="s">
        <v>13169</v>
      </c>
      <c r="B4406" s="32">
        <v>2</v>
      </c>
      <c r="C4406" s="32" t="s">
        <v>13170</v>
      </c>
      <c r="D4406" s="32" t="s">
        <v>12141</v>
      </c>
      <c r="E4406" s="32" t="s">
        <v>13719</v>
      </c>
      <c r="F4406" s="32">
        <v>3</v>
      </c>
      <c r="G4406" s="78" t="s">
        <v>13720</v>
      </c>
      <c r="H4406" s="33" t="s">
        <v>13731</v>
      </c>
      <c r="I4406" s="32" t="s">
        <v>5874</v>
      </c>
      <c r="J4406" s="32" t="s">
        <v>13175</v>
      </c>
      <c r="K4406" s="32" t="s">
        <v>12146</v>
      </c>
      <c r="L4406" s="34">
        <v>77.999773584799996</v>
      </c>
      <c r="M4406" s="34">
        <v>48749.858490500003</v>
      </c>
      <c r="N4406" s="32" t="s">
        <v>13732</v>
      </c>
      <c r="O4406" s="43" t="e">
        <f>VLOOKUP(U:U,#REF!,5,FALSE)</f>
        <v>#REF!</v>
      </c>
      <c r="P4406" s="43" t="e">
        <f>VLOOKUP(U:U,#REF!,4,FALSE)</f>
        <v>#REF!</v>
      </c>
      <c r="Q4406" s="43" t="e">
        <f>VLOOKUP(U:U,#REF!,2,FALSE)</f>
        <v>#REF!</v>
      </c>
      <c r="S4406" s="35" t="str">
        <f>VLOOKUP(G:G,old!G:J,4,FALSE)</f>
        <v>NE</v>
      </c>
      <c r="T4406" s="35" t="str">
        <f>VLOOKUP(G:G,old!G:K,5,FALSE)</f>
        <v>DWR</v>
      </c>
      <c r="U4406" s="35" t="str">
        <f>VLOOKUP(G:G,old!G:L,6,FALSE)</f>
        <v>MAE NAM MUN</v>
      </c>
      <c r="V4406" s="43">
        <f>VLOOKUP(G:G,old!G:M,7,FALSE)</f>
        <v>0</v>
      </c>
      <c r="X4406" s="43" t="str">
        <f>IFERROR(VLOOKUP(V:V,#REF!,3,FALSE),"0")</f>
        <v>0</v>
      </c>
      <c r="Y4406" s="19">
        <f t="shared" si="68"/>
        <v>0</v>
      </c>
      <c r="Z4406" s="19" t="str">
        <f>IFERROR(VLOOKUP(C:C,#REF!,19,FALSE),"0")</f>
        <v>0</v>
      </c>
    </row>
    <row r="4407" spans="1:26" x14ac:dyDescent="0.45">
      <c r="A4407" s="32" t="s">
        <v>13169</v>
      </c>
      <c r="B4407" s="32">
        <v>2</v>
      </c>
      <c r="C4407" s="32" t="s">
        <v>13170</v>
      </c>
      <c r="D4407" s="32" t="s">
        <v>12141</v>
      </c>
      <c r="E4407" s="32" t="s">
        <v>13733</v>
      </c>
      <c r="F4407" s="32">
        <v>3</v>
      </c>
      <c r="G4407" s="78" t="s">
        <v>13734</v>
      </c>
      <c r="H4407" s="33" t="s">
        <v>13735</v>
      </c>
      <c r="I4407" s="32" t="s">
        <v>13734</v>
      </c>
      <c r="J4407" s="32" t="s">
        <v>13175</v>
      </c>
      <c r="K4407" s="32" t="s">
        <v>12146</v>
      </c>
      <c r="L4407" s="34">
        <v>38.360708800300003</v>
      </c>
      <c r="M4407" s="34">
        <v>23975.443000200001</v>
      </c>
      <c r="N4407" s="32" t="s">
        <v>13736</v>
      </c>
      <c r="O4407" s="43" t="e">
        <f>VLOOKUP(U:U,#REF!,5,FALSE)</f>
        <v>#REF!</v>
      </c>
      <c r="P4407" s="43" t="e">
        <f>VLOOKUP(U:U,#REF!,4,FALSE)</f>
        <v>#REF!</v>
      </c>
      <c r="Q4407" s="43" t="e">
        <f>VLOOKUP(U:U,#REF!,2,FALSE)</f>
        <v>#REF!</v>
      </c>
      <c r="S4407" s="35" t="str">
        <f>VLOOKUP(G:G,old!G:J,4,FALSE)</f>
        <v>NE</v>
      </c>
      <c r="T4407" s="35" t="str">
        <f>VLOOKUP(G:G,old!G:K,5,FALSE)</f>
        <v>DWR</v>
      </c>
      <c r="U4407" s="35" t="str">
        <f>VLOOKUP(G:G,old!G:L,6,FALSE)</f>
        <v>MAE NAM MUN</v>
      </c>
      <c r="V4407" s="43">
        <f>VLOOKUP(G:G,old!G:M,7,FALSE)</f>
        <v>0</v>
      </c>
      <c r="X4407" s="43" t="str">
        <f>IFERROR(VLOOKUP(V:V,#REF!,3,FALSE),"0")</f>
        <v>0</v>
      </c>
      <c r="Y4407" s="19">
        <f t="shared" si="68"/>
        <v>0</v>
      </c>
      <c r="Z4407" s="19" t="str">
        <f>IFERROR(VLOOKUP(C:C,#REF!,19,FALSE),"0")</f>
        <v>0</v>
      </c>
    </row>
    <row r="4408" spans="1:26" x14ac:dyDescent="0.45">
      <c r="A4408" s="32" t="s">
        <v>13169</v>
      </c>
      <c r="B4408" s="32">
        <v>2</v>
      </c>
      <c r="C4408" s="32" t="s">
        <v>13170</v>
      </c>
      <c r="D4408" s="32" t="s">
        <v>12141</v>
      </c>
      <c r="E4408" s="32" t="s">
        <v>13733</v>
      </c>
      <c r="F4408" s="32">
        <v>3</v>
      </c>
      <c r="G4408" s="78" t="s">
        <v>13734</v>
      </c>
      <c r="H4408" s="33" t="s">
        <v>13737</v>
      </c>
      <c r="I4408" s="32" t="s">
        <v>13738</v>
      </c>
      <c r="J4408" s="32" t="s">
        <v>13175</v>
      </c>
      <c r="K4408" s="32" t="s">
        <v>12146</v>
      </c>
      <c r="L4408" s="34">
        <v>41.222888379099999</v>
      </c>
      <c r="M4408" s="34">
        <v>25764.3052369</v>
      </c>
      <c r="N4408" s="32" t="s">
        <v>13739</v>
      </c>
      <c r="O4408" s="43" t="e">
        <f>VLOOKUP(U:U,#REF!,5,FALSE)</f>
        <v>#REF!</v>
      </c>
      <c r="P4408" s="43" t="e">
        <f>VLOOKUP(U:U,#REF!,4,FALSE)</f>
        <v>#REF!</v>
      </c>
      <c r="Q4408" s="43" t="e">
        <f>VLOOKUP(U:U,#REF!,2,FALSE)</f>
        <v>#REF!</v>
      </c>
      <c r="S4408" s="35" t="str">
        <f>VLOOKUP(G:G,old!G:J,4,FALSE)</f>
        <v>NE</v>
      </c>
      <c r="T4408" s="35" t="str">
        <f>VLOOKUP(G:G,old!G:K,5,FALSE)</f>
        <v>DWR</v>
      </c>
      <c r="U4408" s="35" t="str">
        <f>VLOOKUP(G:G,old!G:L,6,FALSE)</f>
        <v>MAE NAM MUN</v>
      </c>
      <c r="V4408" s="43">
        <f>VLOOKUP(G:G,old!G:M,7,FALSE)</f>
        <v>0</v>
      </c>
      <c r="X4408" s="43" t="str">
        <f>IFERROR(VLOOKUP(V:V,#REF!,3,FALSE),"0")</f>
        <v>0</v>
      </c>
      <c r="Y4408" s="19">
        <f t="shared" si="68"/>
        <v>0</v>
      </c>
      <c r="Z4408" s="19" t="str">
        <f>IFERROR(VLOOKUP(C:C,#REF!,19,FALSE),"0")</f>
        <v>0</v>
      </c>
    </row>
    <row r="4409" spans="1:26" x14ac:dyDescent="0.45">
      <c r="A4409" s="32" t="s">
        <v>13169</v>
      </c>
      <c r="B4409" s="32">
        <v>2</v>
      </c>
      <c r="C4409" s="32" t="s">
        <v>13170</v>
      </c>
      <c r="D4409" s="32" t="s">
        <v>12141</v>
      </c>
      <c r="E4409" s="32" t="s">
        <v>13733</v>
      </c>
      <c r="F4409" s="32">
        <v>3</v>
      </c>
      <c r="G4409" s="78" t="s">
        <v>13734</v>
      </c>
      <c r="H4409" s="33" t="s">
        <v>13740</v>
      </c>
      <c r="I4409" s="32" t="s">
        <v>13741</v>
      </c>
      <c r="J4409" s="32" t="s">
        <v>13175</v>
      </c>
      <c r="K4409" s="32" t="s">
        <v>12146</v>
      </c>
      <c r="L4409" s="34">
        <v>32.484827483899998</v>
      </c>
      <c r="M4409" s="34">
        <v>20303.017177400001</v>
      </c>
      <c r="N4409" s="32" t="s">
        <v>13742</v>
      </c>
      <c r="O4409" s="43" t="e">
        <f>VLOOKUP(U:U,#REF!,5,FALSE)</f>
        <v>#REF!</v>
      </c>
      <c r="P4409" s="43" t="e">
        <f>VLOOKUP(U:U,#REF!,4,FALSE)</f>
        <v>#REF!</v>
      </c>
      <c r="Q4409" s="43" t="e">
        <f>VLOOKUP(U:U,#REF!,2,FALSE)</f>
        <v>#REF!</v>
      </c>
      <c r="S4409" s="35" t="str">
        <f>VLOOKUP(G:G,old!G:J,4,FALSE)</f>
        <v>NE</v>
      </c>
      <c r="T4409" s="35" t="str">
        <f>VLOOKUP(G:G,old!G:K,5,FALSE)</f>
        <v>DWR</v>
      </c>
      <c r="U4409" s="35" t="str">
        <f>VLOOKUP(G:G,old!G:L,6,FALSE)</f>
        <v>MAE NAM MUN</v>
      </c>
      <c r="V4409" s="43">
        <f>VLOOKUP(G:G,old!G:M,7,FALSE)</f>
        <v>0</v>
      </c>
      <c r="X4409" s="43" t="str">
        <f>IFERROR(VLOOKUP(V:V,#REF!,3,FALSE),"0")</f>
        <v>0</v>
      </c>
      <c r="Y4409" s="19">
        <f t="shared" si="68"/>
        <v>0</v>
      </c>
      <c r="Z4409" s="19" t="str">
        <f>IFERROR(VLOOKUP(C:C,#REF!,19,FALSE),"0")</f>
        <v>0</v>
      </c>
    </row>
    <row r="4410" spans="1:26" x14ac:dyDescent="0.45">
      <c r="A4410" s="32" t="s">
        <v>13169</v>
      </c>
      <c r="B4410" s="32">
        <v>2</v>
      </c>
      <c r="C4410" s="32" t="s">
        <v>13170</v>
      </c>
      <c r="D4410" s="32" t="s">
        <v>12141</v>
      </c>
      <c r="E4410" s="32" t="s">
        <v>13733</v>
      </c>
      <c r="F4410" s="32">
        <v>3</v>
      </c>
      <c r="G4410" s="78" t="s">
        <v>13734</v>
      </c>
      <c r="H4410" s="33" t="s">
        <v>13743</v>
      </c>
      <c r="I4410" s="32" t="s">
        <v>13744</v>
      </c>
      <c r="J4410" s="32" t="s">
        <v>13175</v>
      </c>
      <c r="K4410" s="32" t="s">
        <v>12146</v>
      </c>
      <c r="L4410" s="34">
        <v>31.958460407899999</v>
      </c>
      <c r="M4410" s="34">
        <v>19974.0377549</v>
      </c>
      <c r="N4410" s="32" t="s">
        <v>13745</v>
      </c>
      <c r="O4410" s="43" t="e">
        <f>VLOOKUP(U:U,#REF!,5,FALSE)</f>
        <v>#REF!</v>
      </c>
      <c r="P4410" s="43" t="e">
        <f>VLOOKUP(U:U,#REF!,4,FALSE)</f>
        <v>#REF!</v>
      </c>
      <c r="Q4410" s="43" t="e">
        <f>VLOOKUP(U:U,#REF!,2,FALSE)</f>
        <v>#REF!</v>
      </c>
      <c r="S4410" s="35" t="str">
        <f>VLOOKUP(G:G,old!G:J,4,FALSE)</f>
        <v>NE</v>
      </c>
      <c r="T4410" s="35" t="str">
        <f>VLOOKUP(G:G,old!G:K,5,FALSE)</f>
        <v>DWR</v>
      </c>
      <c r="U4410" s="35" t="str">
        <f>VLOOKUP(G:G,old!G:L,6,FALSE)</f>
        <v>MAE NAM MUN</v>
      </c>
      <c r="V4410" s="43">
        <f>VLOOKUP(G:G,old!G:M,7,FALSE)</f>
        <v>0</v>
      </c>
      <c r="X4410" s="43" t="str">
        <f>IFERROR(VLOOKUP(V:V,#REF!,3,FALSE),"0")</f>
        <v>0</v>
      </c>
      <c r="Y4410" s="19">
        <f t="shared" si="68"/>
        <v>0</v>
      </c>
      <c r="Z4410" s="19" t="str">
        <f>IFERROR(VLOOKUP(C:C,#REF!,19,FALSE),"0")</f>
        <v>0</v>
      </c>
    </row>
    <row r="4411" spans="1:26" x14ac:dyDescent="0.45">
      <c r="A4411" s="32" t="s">
        <v>13169</v>
      </c>
      <c r="B4411" s="32">
        <v>2</v>
      </c>
      <c r="C4411" s="32" t="s">
        <v>13170</v>
      </c>
      <c r="D4411" s="32" t="s">
        <v>12141</v>
      </c>
      <c r="E4411" s="32" t="s">
        <v>13733</v>
      </c>
      <c r="F4411" s="32">
        <v>3</v>
      </c>
      <c r="G4411" s="78" t="s">
        <v>13734</v>
      </c>
      <c r="H4411" s="33" t="s">
        <v>13746</v>
      </c>
      <c r="I4411" s="32" t="s">
        <v>13747</v>
      </c>
      <c r="J4411" s="32" t="s">
        <v>13175</v>
      </c>
      <c r="K4411" s="32" t="s">
        <v>12146</v>
      </c>
      <c r="L4411" s="34">
        <v>26.274749401499999</v>
      </c>
      <c r="M4411" s="34">
        <v>16421.7183759</v>
      </c>
      <c r="N4411" s="32" t="s">
        <v>13748</v>
      </c>
      <c r="O4411" s="43" t="e">
        <f>VLOOKUP(U:U,#REF!,5,FALSE)</f>
        <v>#REF!</v>
      </c>
      <c r="P4411" s="43" t="e">
        <f>VLOOKUP(U:U,#REF!,4,FALSE)</f>
        <v>#REF!</v>
      </c>
      <c r="Q4411" s="43" t="e">
        <f>VLOOKUP(U:U,#REF!,2,FALSE)</f>
        <v>#REF!</v>
      </c>
      <c r="S4411" s="35" t="str">
        <f>VLOOKUP(G:G,old!G:J,4,FALSE)</f>
        <v>NE</v>
      </c>
      <c r="T4411" s="35" t="str">
        <f>VLOOKUP(G:G,old!G:K,5,FALSE)</f>
        <v>DWR</v>
      </c>
      <c r="U4411" s="35" t="str">
        <f>VLOOKUP(G:G,old!G:L,6,FALSE)</f>
        <v>MAE NAM MUN</v>
      </c>
      <c r="V4411" s="43">
        <f>VLOOKUP(G:G,old!G:M,7,FALSE)</f>
        <v>0</v>
      </c>
      <c r="X4411" s="43" t="str">
        <f>IFERROR(VLOOKUP(V:V,#REF!,3,FALSE),"0")</f>
        <v>0</v>
      </c>
      <c r="Y4411" s="19">
        <f t="shared" si="68"/>
        <v>0</v>
      </c>
      <c r="Z4411" s="19" t="str">
        <f>IFERROR(VLOOKUP(C:C,#REF!,19,FALSE),"0")</f>
        <v>0</v>
      </c>
    </row>
    <row r="4412" spans="1:26" x14ac:dyDescent="0.45">
      <c r="A4412" s="32" t="s">
        <v>13169</v>
      </c>
      <c r="B4412" s="32">
        <v>2</v>
      </c>
      <c r="C4412" s="32" t="s">
        <v>13170</v>
      </c>
      <c r="D4412" s="32" t="s">
        <v>12141</v>
      </c>
      <c r="E4412" s="32" t="s">
        <v>13749</v>
      </c>
      <c r="F4412" s="32">
        <v>3</v>
      </c>
      <c r="G4412" s="78" t="s">
        <v>13750</v>
      </c>
      <c r="H4412" s="33" t="s">
        <v>13751</v>
      </c>
      <c r="I4412" s="32" t="s">
        <v>13752</v>
      </c>
      <c r="J4412" s="32" t="s">
        <v>13175</v>
      </c>
      <c r="K4412" s="32" t="s">
        <v>12146</v>
      </c>
      <c r="L4412" s="34">
        <v>43.097133527099999</v>
      </c>
      <c r="M4412" s="34">
        <v>26935.708454399999</v>
      </c>
      <c r="N4412" s="32" t="s">
        <v>13753</v>
      </c>
      <c r="O4412" s="43" t="e">
        <f>VLOOKUP(U:U,#REF!,5,FALSE)</f>
        <v>#REF!</v>
      </c>
      <c r="P4412" s="43" t="e">
        <f>VLOOKUP(U:U,#REF!,4,FALSE)</f>
        <v>#REF!</v>
      </c>
      <c r="Q4412" s="43" t="e">
        <f>VLOOKUP(U:U,#REF!,2,FALSE)</f>
        <v>#REF!</v>
      </c>
      <c r="S4412" s="35" t="str">
        <f>VLOOKUP(G:G,old!G:J,4,FALSE)</f>
        <v>NE</v>
      </c>
      <c r="T4412" s="35" t="str">
        <f>VLOOKUP(G:G,old!G:K,5,FALSE)</f>
        <v>DWR</v>
      </c>
      <c r="U4412" s="35" t="str">
        <f>VLOOKUP(G:G,old!G:L,6,FALSE)</f>
        <v>MAE NAM MUN</v>
      </c>
      <c r="V4412" s="43" t="str">
        <f>VLOOKUP(G:G,old!G:M,7,FALSE)</f>
        <v>M42</v>
      </c>
      <c r="X4412" s="43" t="str">
        <f>IFERROR(VLOOKUP(V:V,#REF!,3,FALSE),"0")</f>
        <v>0</v>
      </c>
      <c r="Y4412" s="19">
        <f t="shared" si="68"/>
        <v>0</v>
      </c>
      <c r="Z4412" s="19" t="str">
        <f>IFERROR(VLOOKUP(C:C,#REF!,19,FALSE),"0")</f>
        <v>0</v>
      </c>
    </row>
    <row r="4413" spans="1:26" x14ac:dyDescent="0.45">
      <c r="A4413" s="32" t="s">
        <v>13169</v>
      </c>
      <c r="B4413" s="32">
        <v>2</v>
      </c>
      <c r="C4413" s="32" t="s">
        <v>13170</v>
      </c>
      <c r="D4413" s="32" t="s">
        <v>12141</v>
      </c>
      <c r="E4413" s="32" t="s">
        <v>13749</v>
      </c>
      <c r="F4413" s="32">
        <v>3</v>
      </c>
      <c r="G4413" s="78" t="s">
        <v>13750</v>
      </c>
      <c r="H4413" s="33" t="s">
        <v>13754</v>
      </c>
      <c r="I4413" s="32" t="s">
        <v>13722</v>
      </c>
      <c r="J4413" s="32" t="s">
        <v>13175</v>
      </c>
      <c r="K4413" s="32" t="s">
        <v>12146</v>
      </c>
      <c r="L4413" s="34">
        <v>21.380645509899999</v>
      </c>
      <c r="M4413" s="34">
        <v>13362.903443699999</v>
      </c>
      <c r="N4413" s="32" t="s">
        <v>13755</v>
      </c>
      <c r="O4413" s="43" t="e">
        <f>VLOOKUP(U:U,#REF!,5,FALSE)</f>
        <v>#REF!</v>
      </c>
      <c r="P4413" s="43" t="e">
        <f>VLOOKUP(U:U,#REF!,4,FALSE)</f>
        <v>#REF!</v>
      </c>
      <c r="Q4413" s="43" t="e">
        <f>VLOOKUP(U:U,#REF!,2,FALSE)</f>
        <v>#REF!</v>
      </c>
      <c r="S4413" s="35" t="str">
        <f>VLOOKUP(G:G,old!G:J,4,FALSE)</f>
        <v>NE</v>
      </c>
      <c r="T4413" s="35" t="str">
        <f>VLOOKUP(G:G,old!G:K,5,FALSE)</f>
        <v>DWR</v>
      </c>
      <c r="U4413" s="35" t="str">
        <f>VLOOKUP(G:G,old!G:L,6,FALSE)</f>
        <v>MAE NAM MUN</v>
      </c>
      <c r="V4413" s="43" t="str">
        <f>VLOOKUP(G:G,old!G:M,7,FALSE)</f>
        <v>M42</v>
      </c>
      <c r="X4413" s="43" t="str">
        <f>IFERROR(VLOOKUP(V:V,#REF!,3,FALSE),"0")</f>
        <v>0</v>
      </c>
      <c r="Y4413" s="19">
        <f t="shared" si="68"/>
        <v>0</v>
      </c>
      <c r="Z4413" s="19" t="str">
        <f>IFERROR(VLOOKUP(C:C,#REF!,19,FALSE),"0")</f>
        <v>0</v>
      </c>
    </row>
    <row r="4414" spans="1:26" x14ac:dyDescent="0.45">
      <c r="A4414" s="32" t="s">
        <v>13169</v>
      </c>
      <c r="B4414" s="32">
        <v>2</v>
      </c>
      <c r="C4414" s="32" t="s">
        <v>13170</v>
      </c>
      <c r="D4414" s="32" t="s">
        <v>12141</v>
      </c>
      <c r="E4414" s="32" t="s">
        <v>13749</v>
      </c>
      <c r="F4414" s="32">
        <v>3</v>
      </c>
      <c r="G4414" s="78" t="s">
        <v>13750</v>
      </c>
      <c r="H4414" s="33" t="s">
        <v>13756</v>
      </c>
      <c r="I4414" s="32" t="s">
        <v>13757</v>
      </c>
      <c r="J4414" s="32" t="s">
        <v>13175</v>
      </c>
      <c r="K4414" s="32" t="s">
        <v>12146</v>
      </c>
      <c r="L4414" s="34">
        <v>17.873353825799999</v>
      </c>
      <c r="M4414" s="34">
        <v>11170.846141100001</v>
      </c>
      <c r="N4414" s="32" t="s">
        <v>13758</v>
      </c>
      <c r="O4414" s="43" t="e">
        <f>VLOOKUP(U:U,#REF!,5,FALSE)</f>
        <v>#REF!</v>
      </c>
      <c r="P4414" s="43" t="e">
        <f>VLOOKUP(U:U,#REF!,4,FALSE)</f>
        <v>#REF!</v>
      </c>
      <c r="Q4414" s="43" t="e">
        <f>VLOOKUP(U:U,#REF!,2,FALSE)</f>
        <v>#REF!</v>
      </c>
      <c r="S4414" s="35" t="str">
        <f>VLOOKUP(G:G,old!G:J,4,FALSE)</f>
        <v>NE</v>
      </c>
      <c r="T4414" s="35" t="str">
        <f>VLOOKUP(G:G,old!G:K,5,FALSE)</f>
        <v>DWR</v>
      </c>
      <c r="U4414" s="35" t="str">
        <f>VLOOKUP(G:G,old!G:L,6,FALSE)</f>
        <v>MAE NAM MUN</v>
      </c>
      <c r="V4414" s="43" t="str">
        <f>VLOOKUP(G:G,old!G:M,7,FALSE)</f>
        <v>M42</v>
      </c>
      <c r="X4414" s="43" t="str">
        <f>IFERROR(VLOOKUP(V:V,#REF!,3,FALSE),"0")</f>
        <v>0</v>
      </c>
      <c r="Y4414" s="19">
        <f t="shared" si="68"/>
        <v>0</v>
      </c>
      <c r="Z4414" s="19" t="str">
        <f>IFERROR(VLOOKUP(C:C,#REF!,19,FALSE),"0")</f>
        <v>0</v>
      </c>
    </row>
    <row r="4415" spans="1:26" x14ac:dyDescent="0.45">
      <c r="A4415" s="32" t="s">
        <v>13169</v>
      </c>
      <c r="B4415" s="32">
        <v>2</v>
      </c>
      <c r="C4415" s="32" t="s">
        <v>13170</v>
      </c>
      <c r="D4415" s="32" t="s">
        <v>12141</v>
      </c>
      <c r="E4415" s="32" t="s">
        <v>13749</v>
      </c>
      <c r="F4415" s="32">
        <v>3</v>
      </c>
      <c r="G4415" s="78" t="s">
        <v>13750</v>
      </c>
      <c r="H4415" s="33" t="s">
        <v>13759</v>
      </c>
      <c r="I4415" s="32" t="s">
        <v>13760</v>
      </c>
      <c r="J4415" s="32" t="s">
        <v>13175</v>
      </c>
      <c r="K4415" s="32" t="s">
        <v>12146</v>
      </c>
      <c r="L4415" s="34">
        <v>16.478470752500002</v>
      </c>
      <c r="M4415" s="34">
        <v>10299.0442203</v>
      </c>
      <c r="N4415" s="32" t="s">
        <v>13761</v>
      </c>
      <c r="O4415" s="43" t="e">
        <f>VLOOKUP(U:U,#REF!,5,FALSE)</f>
        <v>#REF!</v>
      </c>
      <c r="P4415" s="43" t="e">
        <f>VLOOKUP(U:U,#REF!,4,FALSE)</f>
        <v>#REF!</v>
      </c>
      <c r="Q4415" s="43" t="e">
        <f>VLOOKUP(U:U,#REF!,2,FALSE)</f>
        <v>#REF!</v>
      </c>
      <c r="S4415" s="35" t="str">
        <f>VLOOKUP(G:G,old!G:J,4,FALSE)</f>
        <v>NE</v>
      </c>
      <c r="T4415" s="35" t="str">
        <f>VLOOKUP(G:G,old!G:K,5,FALSE)</f>
        <v>DWR</v>
      </c>
      <c r="U4415" s="35" t="str">
        <f>VLOOKUP(G:G,old!G:L,6,FALSE)</f>
        <v>MAE NAM MUN</v>
      </c>
      <c r="V4415" s="43" t="str">
        <f>VLOOKUP(G:G,old!G:M,7,FALSE)</f>
        <v>M42</v>
      </c>
      <c r="X4415" s="43" t="str">
        <f>IFERROR(VLOOKUP(V:V,#REF!,3,FALSE),"0")</f>
        <v>0</v>
      </c>
      <c r="Y4415" s="19">
        <f t="shared" si="68"/>
        <v>0</v>
      </c>
      <c r="Z4415" s="19" t="str">
        <f>IFERROR(VLOOKUP(C:C,#REF!,19,FALSE),"0")</f>
        <v>0</v>
      </c>
    </row>
    <row r="4416" spans="1:26" x14ac:dyDescent="0.45">
      <c r="A4416" s="32" t="s">
        <v>13169</v>
      </c>
      <c r="B4416" s="32">
        <v>2</v>
      </c>
      <c r="C4416" s="32" t="s">
        <v>13170</v>
      </c>
      <c r="D4416" s="32" t="s">
        <v>12141</v>
      </c>
      <c r="E4416" s="32" t="s">
        <v>13749</v>
      </c>
      <c r="F4416" s="32">
        <v>3</v>
      </c>
      <c r="G4416" s="78" t="s">
        <v>13750</v>
      </c>
      <c r="H4416" s="33" t="s">
        <v>13762</v>
      </c>
      <c r="I4416" s="32" t="s">
        <v>13763</v>
      </c>
      <c r="J4416" s="32" t="s">
        <v>13175</v>
      </c>
      <c r="K4416" s="32" t="s">
        <v>12146</v>
      </c>
      <c r="L4416" s="34">
        <v>19.987649192100001</v>
      </c>
      <c r="M4416" s="34">
        <v>12492.280745100001</v>
      </c>
      <c r="N4416" s="32" t="s">
        <v>13764</v>
      </c>
      <c r="O4416" s="43" t="e">
        <f>VLOOKUP(U:U,#REF!,5,FALSE)</f>
        <v>#REF!</v>
      </c>
      <c r="P4416" s="43" t="e">
        <f>VLOOKUP(U:U,#REF!,4,FALSE)</f>
        <v>#REF!</v>
      </c>
      <c r="Q4416" s="43" t="e">
        <f>VLOOKUP(U:U,#REF!,2,FALSE)</f>
        <v>#REF!</v>
      </c>
      <c r="S4416" s="35" t="str">
        <f>VLOOKUP(G:G,old!G:J,4,FALSE)</f>
        <v>NE</v>
      </c>
      <c r="T4416" s="35" t="str">
        <f>VLOOKUP(G:G,old!G:K,5,FALSE)</f>
        <v>DWR</v>
      </c>
      <c r="U4416" s="35" t="str">
        <f>VLOOKUP(G:G,old!G:L,6,FALSE)</f>
        <v>MAE NAM MUN</v>
      </c>
      <c r="V4416" s="43" t="str">
        <f>VLOOKUP(G:G,old!G:M,7,FALSE)</f>
        <v>M42</v>
      </c>
      <c r="X4416" s="43" t="str">
        <f>IFERROR(VLOOKUP(V:V,#REF!,3,FALSE),"0")</f>
        <v>0</v>
      </c>
      <c r="Y4416" s="19">
        <f t="shared" si="68"/>
        <v>0</v>
      </c>
      <c r="Z4416" s="19" t="str">
        <f>IFERROR(VLOOKUP(C:C,#REF!,19,FALSE),"0")</f>
        <v>0</v>
      </c>
    </row>
    <row r="4417" spans="1:26" x14ac:dyDescent="0.45">
      <c r="A4417" s="32" t="s">
        <v>13169</v>
      </c>
      <c r="B4417" s="32">
        <v>2</v>
      </c>
      <c r="C4417" s="32" t="s">
        <v>13170</v>
      </c>
      <c r="D4417" s="32" t="s">
        <v>12141</v>
      </c>
      <c r="E4417" s="32" t="s">
        <v>13765</v>
      </c>
      <c r="F4417" s="32">
        <v>3</v>
      </c>
      <c r="G4417" s="78" t="s">
        <v>13766</v>
      </c>
      <c r="H4417" s="33" t="s">
        <v>13767</v>
      </c>
      <c r="I4417" s="32" t="s">
        <v>13768</v>
      </c>
      <c r="J4417" s="32" t="s">
        <v>13175</v>
      </c>
      <c r="K4417" s="32" t="s">
        <v>12146</v>
      </c>
      <c r="L4417" s="34">
        <v>47.915768614500003</v>
      </c>
      <c r="M4417" s="34">
        <v>29947.355384099999</v>
      </c>
      <c r="N4417" s="32" t="s">
        <v>13769</v>
      </c>
      <c r="O4417" s="43" t="e">
        <f>VLOOKUP(U:U,#REF!,5,FALSE)</f>
        <v>#REF!</v>
      </c>
      <c r="P4417" s="43" t="e">
        <f>VLOOKUP(U:U,#REF!,4,FALSE)</f>
        <v>#REF!</v>
      </c>
      <c r="Q4417" s="43" t="e">
        <f>VLOOKUP(U:U,#REF!,2,FALSE)</f>
        <v>#REF!</v>
      </c>
      <c r="S4417" s="35" t="str">
        <f>VLOOKUP(G:G,old!G:J,4,FALSE)</f>
        <v>NE</v>
      </c>
      <c r="T4417" s="35" t="str">
        <f>VLOOKUP(G:G,old!G:K,5,FALSE)</f>
        <v>DWR</v>
      </c>
      <c r="U4417" s="35" t="str">
        <f>VLOOKUP(G:G,old!G:L,6,FALSE)</f>
        <v>MAE NAM MUN</v>
      </c>
      <c r="V4417" s="43">
        <f>VLOOKUP(G:G,old!G:M,7,FALSE)</f>
        <v>0</v>
      </c>
      <c r="X4417" s="43" t="str">
        <f>IFERROR(VLOOKUP(V:V,#REF!,3,FALSE),"0")</f>
        <v>0</v>
      </c>
      <c r="Y4417" s="19">
        <f t="shared" si="68"/>
        <v>0</v>
      </c>
      <c r="Z4417" s="19" t="str">
        <f>IFERROR(VLOOKUP(C:C,#REF!,19,FALSE),"0")</f>
        <v>0</v>
      </c>
    </row>
    <row r="4418" spans="1:26" x14ac:dyDescent="0.45">
      <c r="A4418" s="32" t="s">
        <v>13169</v>
      </c>
      <c r="B4418" s="32">
        <v>2</v>
      </c>
      <c r="C4418" s="32" t="s">
        <v>13170</v>
      </c>
      <c r="D4418" s="32" t="s">
        <v>12141</v>
      </c>
      <c r="E4418" s="32" t="s">
        <v>13765</v>
      </c>
      <c r="F4418" s="32">
        <v>3</v>
      </c>
      <c r="G4418" s="78" t="s">
        <v>13766</v>
      </c>
      <c r="H4418" s="33" t="s">
        <v>13770</v>
      </c>
      <c r="I4418" s="32" t="s">
        <v>13771</v>
      </c>
      <c r="J4418" s="32" t="s">
        <v>13175</v>
      </c>
      <c r="K4418" s="32" t="s">
        <v>12146</v>
      </c>
      <c r="L4418" s="34">
        <v>37.4758872373</v>
      </c>
      <c r="M4418" s="34">
        <v>23422.429523300001</v>
      </c>
      <c r="N4418" s="32" t="s">
        <v>13772</v>
      </c>
      <c r="O4418" s="43" t="e">
        <f>VLOOKUP(U:U,#REF!,5,FALSE)</f>
        <v>#REF!</v>
      </c>
      <c r="P4418" s="43" t="e">
        <f>VLOOKUP(U:U,#REF!,4,FALSE)</f>
        <v>#REF!</v>
      </c>
      <c r="Q4418" s="43" t="e">
        <f>VLOOKUP(U:U,#REF!,2,FALSE)</f>
        <v>#REF!</v>
      </c>
      <c r="S4418" s="35" t="str">
        <f>VLOOKUP(G:G,old!G:J,4,FALSE)</f>
        <v>NE</v>
      </c>
      <c r="T4418" s="35" t="str">
        <f>VLOOKUP(G:G,old!G:K,5,FALSE)</f>
        <v>DWR</v>
      </c>
      <c r="U4418" s="35" t="str">
        <f>VLOOKUP(G:G,old!G:L,6,FALSE)</f>
        <v>MAE NAM MUN</v>
      </c>
      <c r="V4418" s="43">
        <f>VLOOKUP(G:G,old!G:M,7,FALSE)</f>
        <v>0</v>
      </c>
      <c r="X4418" s="43" t="str">
        <f>IFERROR(VLOOKUP(V:V,#REF!,3,FALSE),"0")</f>
        <v>0</v>
      </c>
      <c r="Y4418" s="19">
        <f t="shared" si="68"/>
        <v>0</v>
      </c>
      <c r="Z4418" s="19" t="str">
        <f>IFERROR(VLOOKUP(C:C,#REF!,19,FALSE),"0")</f>
        <v>0</v>
      </c>
    </row>
    <row r="4419" spans="1:26" x14ac:dyDescent="0.45">
      <c r="A4419" s="32" t="s">
        <v>13169</v>
      </c>
      <c r="B4419" s="32">
        <v>2</v>
      </c>
      <c r="C4419" s="32" t="s">
        <v>13170</v>
      </c>
      <c r="D4419" s="32" t="s">
        <v>12141</v>
      </c>
      <c r="E4419" s="32" t="s">
        <v>13765</v>
      </c>
      <c r="F4419" s="32">
        <v>3</v>
      </c>
      <c r="G4419" s="78" t="s">
        <v>13766</v>
      </c>
      <c r="H4419" s="33" t="s">
        <v>13773</v>
      </c>
      <c r="I4419" s="32" t="s">
        <v>13774</v>
      </c>
      <c r="J4419" s="32" t="s">
        <v>13175</v>
      </c>
      <c r="K4419" s="32" t="s">
        <v>12146</v>
      </c>
      <c r="L4419" s="34">
        <v>32.776833334099997</v>
      </c>
      <c r="M4419" s="34">
        <v>20485.520833800001</v>
      </c>
      <c r="N4419" s="32" t="s">
        <v>13775</v>
      </c>
      <c r="O4419" s="43" t="e">
        <f>VLOOKUP(U:U,#REF!,5,FALSE)</f>
        <v>#REF!</v>
      </c>
      <c r="P4419" s="43" t="e">
        <f>VLOOKUP(U:U,#REF!,4,FALSE)</f>
        <v>#REF!</v>
      </c>
      <c r="Q4419" s="43" t="e">
        <f>VLOOKUP(U:U,#REF!,2,FALSE)</f>
        <v>#REF!</v>
      </c>
      <c r="S4419" s="35" t="str">
        <f>VLOOKUP(G:G,old!G:J,4,FALSE)</f>
        <v>NE</v>
      </c>
      <c r="T4419" s="35" t="str">
        <f>VLOOKUP(G:G,old!G:K,5,FALSE)</f>
        <v>DWR</v>
      </c>
      <c r="U4419" s="35" t="str">
        <f>VLOOKUP(G:G,old!G:L,6,FALSE)</f>
        <v>MAE NAM MUN</v>
      </c>
      <c r="V4419" s="43">
        <f>VLOOKUP(G:G,old!G:M,7,FALSE)</f>
        <v>0</v>
      </c>
      <c r="X4419" s="43" t="str">
        <f>IFERROR(VLOOKUP(V:V,#REF!,3,FALSE),"0")</f>
        <v>0</v>
      </c>
      <c r="Y4419" s="19">
        <f t="shared" si="68"/>
        <v>0</v>
      </c>
      <c r="Z4419" s="19" t="str">
        <f>IFERROR(VLOOKUP(C:C,#REF!,19,FALSE),"0")</f>
        <v>0</v>
      </c>
    </row>
    <row r="4420" spans="1:26" x14ac:dyDescent="0.45">
      <c r="A4420" s="32" t="s">
        <v>13169</v>
      </c>
      <c r="B4420" s="32">
        <v>2</v>
      </c>
      <c r="C4420" s="32" t="s">
        <v>13170</v>
      </c>
      <c r="D4420" s="32" t="s">
        <v>12141</v>
      </c>
      <c r="E4420" s="32" t="s">
        <v>13765</v>
      </c>
      <c r="F4420" s="32">
        <v>3</v>
      </c>
      <c r="G4420" s="78" t="s">
        <v>13766</v>
      </c>
      <c r="H4420" s="33" t="s">
        <v>13776</v>
      </c>
      <c r="I4420" s="32" t="s">
        <v>13777</v>
      </c>
      <c r="J4420" s="32" t="s">
        <v>13175</v>
      </c>
      <c r="K4420" s="32" t="s">
        <v>12146</v>
      </c>
      <c r="L4420" s="34">
        <v>19.6450703846</v>
      </c>
      <c r="M4420" s="34">
        <v>12278.1689904</v>
      </c>
      <c r="N4420" s="32" t="s">
        <v>13778</v>
      </c>
      <c r="O4420" s="43" t="e">
        <f>VLOOKUP(U:U,#REF!,5,FALSE)</f>
        <v>#REF!</v>
      </c>
      <c r="P4420" s="43" t="e">
        <f>VLOOKUP(U:U,#REF!,4,FALSE)</f>
        <v>#REF!</v>
      </c>
      <c r="Q4420" s="43" t="e">
        <f>VLOOKUP(U:U,#REF!,2,FALSE)</f>
        <v>#REF!</v>
      </c>
      <c r="S4420" s="35" t="str">
        <f>VLOOKUP(G:G,old!G:J,4,FALSE)</f>
        <v>NE</v>
      </c>
      <c r="T4420" s="35" t="str">
        <f>VLOOKUP(G:G,old!G:K,5,FALSE)</f>
        <v>DWR</v>
      </c>
      <c r="U4420" s="35" t="str">
        <f>VLOOKUP(G:G,old!G:L,6,FALSE)</f>
        <v>MAE NAM MUN</v>
      </c>
      <c r="V4420" s="43">
        <f>VLOOKUP(G:G,old!G:M,7,FALSE)</f>
        <v>0</v>
      </c>
      <c r="X4420" s="43" t="str">
        <f>IFERROR(VLOOKUP(V:V,#REF!,3,FALSE),"0")</f>
        <v>0</v>
      </c>
      <c r="Y4420" s="19">
        <f t="shared" ref="Y4420:Y4483" si="69">X4420*1</f>
        <v>0</v>
      </c>
      <c r="Z4420" s="19" t="str">
        <f>IFERROR(VLOOKUP(C:C,#REF!,19,FALSE),"0")</f>
        <v>0</v>
      </c>
    </row>
    <row r="4421" spans="1:26" x14ac:dyDescent="0.45">
      <c r="A4421" s="32" t="s">
        <v>13779</v>
      </c>
      <c r="B4421" s="32">
        <v>2</v>
      </c>
      <c r="C4421" s="32" t="s">
        <v>65</v>
      </c>
      <c r="D4421" s="32" t="s">
        <v>12141</v>
      </c>
      <c r="E4421" s="32" t="s">
        <v>13780</v>
      </c>
      <c r="F4421" s="32">
        <v>3</v>
      </c>
      <c r="G4421" s="78" t="s">
        <v>13781</v>
      </c>
      <c r="H4421" s="33" t="s">
        <v>13782</v>
      </c>
      <c r="I4421" s="32" t="s">
        <v>461</v>
      </c>
      <c r="J4421" s="32" t="s">
        <v>13783</v>
      </c>
      <c r="K4421" s="32" t="s">
        <v>13784</v>
      </c>
      <c r="L4421" s="34">
        <v>23.951537624699998</v>
      </c>
      <c r="M4421" s="34">
        <v>14969.7110154</v>
      </c>
      <c r="N4421" s="32" t="s">
        <v>13785</v>
      </c>
      <c r="O4421" s="43" t="e">
        <f>VLOOKUP(U:U,#REF!,5,FALSE)</f>
        <v>#REF!</v>
      </c>
      <c r="P4421" s="43" t="e">
        <f>VLOOKUP(U:U,#REF!,4,FALSE)</f>
        <v>#REF!</v>
      </c>
      <c r="Q4421" s="43" t="e">
        <f>VLOOKUP(U:U,#REF!,2,FALSE)</f>
        <v>#REF!</v>
      </c>
      <c r="S4421" s="35" t="str">
        <f>VLOOKUP(G:G,old!G:J,4,FALSE)</f>
        <v>NE</v>
      </c>
      <c r="T4421" s="35" t="str">
        <f>VLOOKUP(G:G,old!G:K,5,FALSE)</f>
        <v>DWR</v>
      </c>
      <c r="U4421" s="35" t="str">
        <f>VLOOKUP(G:G,old!G:L,6,FALSE)</f>
        <v>MAE NAM MUN</v>
      </c>
      <c r="V4421" s="43" t="str">
        <f>VLOOKUP(G:G,old!G:M,7,FALSE)</f>
        <v>E20A</v>
      </c>
      <c r="X4421" s="43" t="str">
        <f>IFERROR(VLOOKUP(V:V,#REF!,3,FALSE),"0")</f>
        <v>0</v>
      </c>
      <c r="Y4421" s="19">
        <f t="shared" si="69"/>
        <v>0</v>
      </c>
      <c r="Z4421" s="19" t="str">
        <f>IFERROR(VLOOKUP(C:C,#REF!,19,FALSE),"0")</f>
        <v>0</v>
      </c>
    </row>
    <row r="4422" spans="1:26" x14ac:dyDescent="0.45">
      <c r="A4422" s="32" t="s">
        <v>13779</v>
      </c>
      <c r="B4422" s="32">
        <v>2</v>
      </c>
      <c r="C4422" s="32" t="s">
        <v>65</v>
      </c>
      <c r="D4422" s="32" t="s">
        <v>12141</v>
      </c>
      <c r="E4422" s="32" t="s">
        <v>13780</v>
      </c>
      <c r="F4422" s="32">
        <v>3</v>
      </c>
      <c r="G4422" s="78" t="s">
        <v>13781</v>
      </c>
      <c r="H4422" s="33" t="s">
        <v>13786</v>
      </c>
      <c r="I4422" s="32" t="s">
        <v>13787</v>
      </c>
      <c r="J4422" s="32" t="s">
        <v>13783</v>
      </c>
      <c r="K4422" s="32" t="s">
        <v>13784</v>
      </c>
      <c r="L4422" s="34">
        <v>36.819271317099997</v>
      </c>
      <c r="M4422" s="34">
        <v>23012.044573200001</v>
      </c>
      <c r="N4422" s="32" t="s">
        <v>13788</v>
      </c>
      <c r="O4422" s="43" t="e">
        <f>VLOOKUP(U:U,#REF!,5,FALSE)</f>
        <v>#REF!</v>
      </c>
      <c r="P4422" s="43" t="e">
        <f>VLOOKUP(U:U,#REF!,4,FALSE)</f>
        <v>#REF!</v>
      </c>
      <c r="Q4422" s="43" t="e">
        <f>VLOOKUP(U:U,#REF!,2,FALSE)</f>
        <v>#REF!</v>
      </c>
      <c r="S4422" s="35" t="str">
        <f>VLOOKUP(G:G,old!G:J,4,FALSE)</f>
        <v>NE</v>
      </c>
      <c r="T4422" s="35" t="str">
        <f>VLOOKUP(G:G,old!G:K,5,FALSE)</f>
        <v>DWR</v>
      </c>
      <c r="U4422" s="35" t="str">
        <f>VLOOKUP(G:G,old!G:L,6,FALSE)</f>
        <v>MAE NAM MUN</v>
      </c>
      <c r="V4422" s="43" t="str">
        <f>VLOOKUP(G:G,old!G:M,7,FALSE)</f>
        <v>E20A</v>
      </c>
      <c r="X4422" s="43" t="str">
        <f>IFERROR(VLOOKUP(V:V,#REF!,3,FALSE),"0")</f>
        <v>0</v>
      </c>
      <c r="Y4422" s="19">
        <f t="shared" si="69"/>
        <v>0</v>
      </c>
      <c r="Z4422" s="19" t="str">
        <f>IFERROR(VLOOKUP(C:C,#REF!,19,FALSE),"0")</f>
        <v>0</v>
      </c>
    </row>
    <row r="4423" spans="1:26" x14ac:dyDescent="0.45">
      <c r="A4423" s="32" t="s">
        <v>13779</v>
      </c>
      <c r="B4423" s="32">
        <v>2</v>
      </c>
      <c r="C4423" s="32" t="s">
        <v>65</v>
      </c>
      <c r="D4423" s="32" t="s">
        <v>12141</v>
      </c>
      <c r="E4423" s="32" t="s">
        <v>13780</v>
      </c>
      <c r="F4423" s="32">
        <v>3</v>
      </c>
      <c r="G4423" s="78" t="s">
        <v>13781</v>
      </c>
      <c r="H4423" s="33" t="s">
        <v>13789</v>
      </c>
      <c r="I4423" s="32" t="s">
        <v>13790</v>
      </c>
      <c r="J4423" s="32" t="s">
        <v>13783</v>
      </c>
      <c r="K4423" s="32" t="s">
        <v>13784</v>
      </c>
      <c r="L4423" s="34">
        <v>68.881513463700003</v>
      </c>
      <c r="M4423" s="34">
        <v>43050.945914800002</v>
      </c>
      <c r="N4423" s="32" t="s">
        <v>13791</v>
      </c>
      <c r="O4423" s="43" t="e">
        <f>VLOOKUP(U:U,#REF!,5,FALSE)</f>
        <v>#REF!</v>
      </c>
      <c r="P4423" s="43" t="e">
        <f>VLOOKUP(U:U,#REF!,4,FALSE)</f>
        <v>#REF!</v>
      </c>
      <c r="Q4423" s="43" t="e">
        <f>VLOOKUP(U:U,#REF!,2,FALSE)</f>
        <v>#REF!</v>
      </c>
      <c r="S4423" s="35" t="str">
        <f>VLOOKUP(G:G,old!G:J,4,FALSE)</f>
        <v>NE</v>
      </c>
      <c r="T4423" s="35" t="str">
        <f>VLOOKUP(G:G,old!G:K,5,FALSE)</f>
        <v>DWR</v>
      </c>
      <c r="U4423" s="35" t="str">
        <f>VLOOKUP(G:G,old!G:L,6,FALSE)</f>
        <v>MAE NAM MUN</v>
      </c>
      <c r="V4423" s="43" t="str">
        <f>VLOOKUP(G:G,old!G:M,7,FALSE)</f>
        <v>E20A</v>
      </c>
      <c r="X4423" s="43" t="str">
        <f>IFERROR(VLOOKUP(V:V,#REF!,3,FALSE),"0")</f>
        <v>0</v>
      </c>
      <c r="Y4423" s="19">
        <f t="shared" si="69"/>
        <v>0</v>
      </c>
      <c r="Z4423" s="19" t="str">
        <f>IFERROR(VLOOKUP(C:C,#REF!,19,FALSE),"0")</f>
        <v>0</v>
      </c>
    </row>
    <row r="4424" spans="1:26" x14ac:dyDescent="0.45">
      <c r="A4424" s="32" t="s">
        <v>13779</v>
      </c>
      <c r="B4424" s="32">
        <v>2</v>
      </c>
      <c r="C4424" s="32" t="s">
        <v>65</v>
      </c>
      <c r="D4424" s="32" t="s">
        <v>12141</v>
      </c>
      <c r="E4424" s="32" t="s">
        <v>13780</v>
      </c>
      <c r="F4424" s="32">
        <v>3</v>
      </c>
      <c r="G4424" s="78" t="s">
        <v>13781</v>
      </c>
      <c r="H4424" s="33" t="s">
        <v>13792</v>
      </c>
      <c r="I4424" s="32" t="s">
        <v>13793</v>
      </c>
      <c r="J4424" s="32" t="s">
        <v>13783</v>
      </c>
      <c r="K4424" s="32" t="s">
        <v>13784</v>
      </c>
      <c r="L4424" s="34">
        <v>4.3927987975400002</v>
      </c>
      <c r="M4424" s="34">
        <v>2745.4992484600002</v>
      </c>
      <c r="N4424" s="32" t="s">
        <v>13794</v>
      </c>
      <c r="O4424" s="43" t="e">
        <f>VLOOKUP(U:U,#REF!,5,FALSE)</f>
        <v>#REF!</v>
      </c>
      <c r="P4424" s="43" t="e">
        <f>VLOOKUP(U:U,#REF!,4,FALSE)</f>
        <v>#REF!</v>
      </c>
      <c r="Q4424" s="43" t="e">
        <f>VLOOKUP(U:U,#REF!,2,FALSE)</f>
        <v>#REF!</v>
      </c>
      <c r="S4424" s="35" t="str">
        <f>VLOOKUP(G:G,old!G:J,4,FALSE)</f>
        <v>NE</v>
      </c>
      <c r="T4424" s="35" t="str">
        <f>VLOOKUP(G:G,old!G:K,5,FALSE)</f>
        <v>DWR</v>
      </c>
      <c r="U4424" s="35" t="str">
        <f>VLOOKUP(G:G,old!G:L,6,FALSE)</f>
        <v>MAE NAM MUN</v>
      </c>
      <c r="V4424" s="43" t="str">
        <f>VLOOKUP(G:G,old!G:M,7,FALSE)</f>
        <v>E20A</v>
      </c>
      <c r="X4424" s="43" t="str">
        <f>IFERROR(VLOOKUP(V:V,#REF!,3,FALSE),"0")</f>
        <v>0</v>
      </c>
      <c r="Y4424" s="19">
        <f t="shared" si="69"/>
        <v>0</v>
      </c>
      <c r="Z4424" s="19" t="str">
        <f>IFERROR(VLOOKUP(C:C,#REF!,19,FALSE),"0")</f>
        <v>0</v>
      </c>
    </row>
    <row r="4425" spans="1:26" x14ac:dyDescent="0.45">
      <c r="A4425" s="32" t="s">
        <v>13779</v>
      </c>
      <c r="B4425" s="32">
        <v>2</v>
      </c>
      <c r="C4425" s="32" t="s">
        <v>65</v>
      </c>
      <c r="D4425" s="32" t="s">
        <v>12141</v>
      </c>
      <c r="E4425" s="32" t="s">
        <v>13780</v>
      </c>
      <c r="F4425" s="32">
        <v>3</v>
      </c>
      <c r="G4425" s="78" t="s">
        <v>13781</v>
      </c>
      <c r="H4425" s="33" t="s">
        <v>13795</v>
      </c>
      <c r="I4425" s="32" t="s">
        <v>13796</v>
      </c>
      <c r="J4425" s="32" t="s">
        <v>13783</v>
      </c>
      <c r="K4425" s="32" t="s">
        <v>13784</v>
      </c>
      <c r="L4425" s="34">
        <v>62.811821848400001</v>
      </c>
      <c r="M4425" s="34">
        <v>39257.388655199997</v>
      </c>
      <c r="N4425" s="32" t="s">
        <v>13797</v>
      </c>
      <c r="O4425" s="43" t="e">
        <f>VLOOKUP(U:U,#REF!,5,FALSE)</f>
        <v>#REF!</v>
      </c>
      <c r="P4425" s="43" t="e">
        <f>VLOOKUP(U:U,#REF!,4,FALSE)</f>
        <v>#REF!</v>
      </c>
      <c r="Q4425" s="43" t="e">
        <f>VLOOKUP(U:U,#REF!,2,FALSE)</f>
        <v>#REF!</v>
      </c>
      <c r="S4425" s="35" t="str">
        <f>VLOOKUP(G:G,old!G:J,4,FALSE)</f>
        <v>NE</v>
      </c>
      <c r="T4425" s="35" t="str">
        <f>VLOOKUP(G:G,old!G:K,5,FALSE)</f>
        <v>DWR</v>
      </c>
      <c r="U4425" s="35" t="str">
        <f>VLOOKUP(G:G,old!G:L,6,FALSE)</f>
        <v>MAE NAM MUN</v>
      </c>
      <c r="V4425" s="43" t="str">
        <f>VLOOKUP(G:G,old!G:M,7,FALSE)</f>
        <v>E20A</v>
      </c>
      <c r="X4425" s="43" t="str">
        <f>IFERROR(VLOOKUP(V:V,#REF!,3,FALSE),"0")</f>
        <v>0</v>
      </c>
      <c r="Y4425" s="19">
        <f t="shared" si="69"/>
        <v>0</v>
      </c>
      <c r="Z4425" s="19" t="str">
        <f>IFERROR(VLOOKUP(C:C,#REF!,19,FALSE),"0")</f>
        <v>0</v>
      </c>
    </row>
    <row r="4426" spans="1:26" x14ac:dyDescent="0.45">
      <c r="A4426" s="32" t="s">
        <v>13779</v>
      </c>
      <c r="B4426" s="32">
        <v>2</v>
      </c>
      <c r="C4426" s="32" t="s">
        <v>65</v>
      </c>
      <c r="D4426" s="32" t="s">
        <v>12141</v>
      </c>
      <c r="E4426" s="32" t="s">
        <v>13780</v>
      </c>
      <c r="F4426" s="32">
        <v>3</v>
      </c>
      <c r="G4426" s="78" t="s">
        <v>13781</v>
      </c>
      <c r="H4426" s="33" t="s">
        <v>13798</v>
      </c>
      <c r="I4426" s="32" t="s">
        <v>13799</v>
      </c>
      <c r="J4426" s="32" t="s">
        <v>13783</v>
      </c>
      <c r="K4426" s="32" t="s">
        <v>13784</v>
      </c>
      <c r="L4426" s="34">
        <v>43.699707958899999</v>
      </c>
      <c r="M4426" s="34">
        <v>27312.317474300002</v>
      </c>
      <c r="N4426" s="32" t="s">
        <v>13800</v>
      </c>
      <c r="O4426" s="43" t="e">
        <f>VLOOKUP(U:U,#REF!,5,FALSE)</f>
        <v>#REF!</v>
      </c>
      <c r="P4426" s="43" t="e">
        <f>VLOOKUP(U:U,#REF!,4,FALSE)</f>
        <v>#REF!</v>
      </c>
      <c r="Q4426" s="43" t="e">
        <f>VLOOKUP(U:U,#REF!,2,FALSE)</f>
        <v>#REF!</v>
      </c>
      <c r="S4426" s="35" t="str">
        <f>VLOOKUP(G:G,old!G:J,4,FALSE)</f>
        <v>NE</v>
      </c>
      <c r="T4426" s="35" t="str">
        <f>VLOOKUP(G:G,old!G:K,5,FALSE)</f>
        <v>DWR</v>
      </c>
      <c r="U4426" s="35" t="str">
        <f>VLOOKUP(G:G,old!G:L,6,FALSE)</f>
        <v>MAE NAM MUN</v>
      </c>
      <c r="V4426" s="43" t="str">
        <f>VLOOKUP(G:G,old!G:M,7,FALSE)</f>
        <v>E20A</v>
      </c>
      <c r="X4426" s="43" t="str">
        <f>IFERROR(VLOOKUP(V:V,#REF!,3,FALSE),"0")</f>
        <v>0</v>
      </c>
      <c r="Y4426" s="19">
        <f t="shared" si="69"/>
        <v>0</v>
      </c>
      <c r="Z4426" s="19" t="str">
        <f>IFERROR(VLOOKUP(C:C,#REF!,19,FALSE),"0")</f>
        <v>0</v>
      </c>
    </row>
    <row r="4427" spans="1:26" x14ac:dyDescent="0.45">
      <c r="A4427" s="32" t="s">
        <v>13779</v>
      </c>
      <c r="B4427" s="32">
        <v>2</v>
      </c>
      <c r="C4427" s="32" t="s">
        <v>65</v>
      </c>
      <c r="D4427" s="32" t="s">
        <v>12141</v>
      </c>
      <c r="E4427" s="32" t="s">
        <v>13780</v>
      </c>
      <c r="F4427" s="32">
        <v>3</v>
      </c>
      <c r="G4427" s="78" t="s">
        <v>13781</v>
      </c>
      <c r="H4427" s="33" t="s">
        <v>13801</v>
      </c>
      <c r="I4427" s="32" t="s">
        <v>2712</v>
      </c>
      <c r="J4427" s="32" t="s">
        <v>13783</v>
      </c>
      <c r="K4427" s="32" t="s">
        <v>13784</v>
      </c>
      <c r="L4427" s="34">
        <v>79.619180508900001</v>
      </c>
      <c r="M4427" s="34">
        <v>49761.987818100002</v>
      </c>
      <c r="N4427" s="32" t="s">
        <v>13802</v>
      </c>
      <c r="O4427" s="43" t="e">
        <f>VLOOKUP(U:U,#REF!,5,FALSE)</f>
        <v>#REF!</v>
      </c>
      <c r="P4427" s="43" t="e">
        <f>VLOOKUP(U:U,#REF!,4,FALSE)</f>
        <v>#REF!</v>
      </c>
      <c r="Q4427" s="43" t="e">
        <f>VLOOKUP(U:U,#REF!,2,FALSE)</f>
        <v>#REF!</v>
      </c>
      <c r="S4427" s="35" t="str">
        <f>VLOOKUP(G:G,old!G:J,4,FALSE)</f>
        <v>NE</v>
      </c>
      <c r="T4427" s="35" t="str">
        <f>VLOOKUP(G:G,old!G:K,5,FALSE)</f>
        <v>DWR</v>
      </c>
      <c r="U4427" s="35" t="str">
        <f>VLOOKUP(G:G,old!G:L,6,FALSE)</f>
        <v>MAE NAM MUN</v>
      </c>
      <c r="V4427" s="43" t="str">
        <f>VLOOKUP(G:G,old!G:M,7,FALSE)</f>
        <v>E20A</v>
      </c>
      <c r="X4427" s="43" t="str">
        <f>IFERROR(VLOOKUP(V:V,#REF!,3,FALSE),"0")</f>
        <v>0</v>
      </c>
      <c r="Y4427" s="19">
        <f t="shared" si="69"/>
        <v>0</v>
      </c>
      <c r="Z4427" s="19" t="str">
        <f>IFERROR(VLOOKUP(C:C,#REF!,19,FALSE),"0")</f>
        <v>0</v>
      </c>
    </row>
    <row r="4428" spans="1:26" x14ac:dyDescent="0.45">
      <c r="A4428" s="32" t="s">
        <v>13779</v>
      </c>
      <c r="B4428" s="32">
        <v>2</v>
      </c>
      <c r="C4428" s="32" t="s">
        <v>65</v>
      </c>
      <c r="D4428" s="32" t="s">
        <v>12141</v>
      </c>
      <c r="E4428" s="32" t="s">
        <v>13780</v>
      </c>
      <c r="F4428" s="32">
        <v>3</v>
      </c>
      <c r="G4428" s="78" t="s">
        <v>13781</v>
      </c>
      <c r="H4428" s="33" t="s">
        <v>13803</v>
      </c>
      <c r="I4428" s="32" t="s">
        <v>13804</v>
      </c>
      <c r="J4428" s="32" t="s">
        <v>13783</v>
      </c>
      <c r="K4428" s="32" t="s">
        <v>13784</v>
      </c>
      <c r="L4428" s="34">
        <v>66.248816223700004</v>
      </c>
      <c r="M4428" s="34">
        <v>41405.510139799997</v>
      </c>
      <c r="N4428" s="32" t="s">
        <v>13805</v>
      </c>
      <c r="O4428" s="43" t="e">
        <f>VLOOKUP(U:U,#REF!,5,FALSE)</f>
        <v>#REF!</v>
      </c>
      <c r="P4428" s="43" t="e">
        <f>VLOOKUP(U:U,#REF!,4,FALSE)</f>
        <v>#REF!</v>
      </c>
      <c r="Q4428" s="43" t="e">
        <f>VLOOKUP(U:U,#REF!,2,FALSE)</f>
        <v>#REF!</v>
      </c>
      <c r="S4428" s="35" t="str">
        <f>VLOOKUP(G:G,old!G:J,4,FALSE)</f>
        <v>NE</v>
      </c>
      <c r="T4428" s="35" t="str">
        <f>VLOOKUP(G:G,old!G:K,5,FALSE)</f>
        <v>DWR</v>
      </c>
      <c r="U4428" s="35" t="str">
        <f>VLOOKUP(G:G,old!G:L,6,FALSE)</f>
        <v>MAE NAM MUN</v>
      </c>
      <c r="V4428" s="43" t="str">
        <f>VLOOKUP(G:G,old!G:M,7,FALSE)</f>
        <v>E20A</v>
      </c>
      <c r="X4428" s="43" t="str">
        <f>IFERROR(VLOOKUP(V:V,#REF!,3,FALSE),"0")</f>
        <v>0</v>
      </c>
      <c r="Y4428" s="19">
        <f t="shared" si="69"/>
        <v>0</v>
      </c>
      <c r="Z4428" s="19" t="str">
        <f>IFERROR(VLOOKUP(C:C,#REF!,19,FALSE),"0")</f>
        <v>0</v>
      </c>
    </row>
    <row r="4429" spans="1:26" x14ac:dyDescent="0.45">
      <c r="A4429" s="32" t="s">
        <v>13779</v>
      </c>
      <c r="B4429" s="32">
        <v>2</v>
      </c>
      <c r="C4429" s="32" t="s">
        <v>65</v>
      </c>
      <c r="D4429" s="32" t="s">
        <v>12141</v>
      </c>
      <c r="E4429" s="32" t="s">
        <v>13780</v>
      </c>
      <c r="F4429" s="32">
        <v>3</v>
      </c>
      <c r="G4429" s="78" t="s">
        <v>13781</v>
      </c>
      <c r="H4429" s="33" t="s">
        <v>13806</v>
      </c>
      <c r="I4429" s="32" t="s">
        <v>13807</v>
      </c>
      <c r="J4429" s="32" t="s">
        <v>13783</v>
      </c>
      <c r="K4429" s="32" t="s">
        <v>13784</v>
      </c>
      <c r="L4429" s="34">
        <v>53.634195541499999</v>
      </c>
      <c r="M4429" s="34">
        <v>33521.372213399998</v>
      </c>
      <c r="N4429" s="32" t="s">
        <v>13808</v>
      </c>
      <c r="O4429" s="43" t="e">
        <f>VLOOKUP(U:U,#REF!,5,FALSE)</f>
        <v>#REF!</v>
      </c>
      <c r="P4429" s="43" t="e">
        <f>VLOOKUP(U:U,#REF!,4,FALSE)</f>
        <v>#REF!</v>
      </c>
      <c r="Q4429" s="43" t="e">
        <f>VLOOKUP(U:U,#REF!,2,FALSE)</f>
        <v>#REF!</v>
      </c>
      <c r="S4429" s="35" t="str">
        <f>VLOOKUP(G:G,old!G:J,4,FALSE)</f>
        <v>NE</v>
      </c>
      <c r="T4429" s="35" t="str">
        <f>VLOOKUP(G:G,old!G:K,5,FALSE)</f>
        <v>DWR</v>
      </c>
      <c r="U4429" s="35" t="str">
        <f>VLOOKUP(G:G,old!G:L,6,FALSE)</f>
        <v>MAE NAM MUN</v>
      </c>
      <c r="V4429" s="43" t="str">
        <f>VLOOKUP(G:G,old!G:M,7,FALSE)</f>
        <v>E20A</v>
      </c>
      <c r="X4429" s="43" t="str">
        <f>IFERROR(VLOOKUP(V:V,#REF!,3,FALSE),"0")</f>
        <v>0</v>
      </c>
      <c r="Y4429" s="19">
        <f t="shared" si="69"/>
        <v>0</v>
      </c>
      <c r="Z4429" s="19" t="str">
        <f>IFERROR(VLOOKUP(C:C,#REF!,19,FALSE),"0")</f>
        <v>0</v>
      </c>
    </row>
    <row r="4430" spans="1:26" x14ac:dyDescent="0.45">
      <c r="A4430" s="32" t="s">
        <v>13779</v>
      </c>
      <c r="B4430" s="32">
        <v>2</v>
      </c>
      <c r="C4430" s="32" t="s">
        <v>65</v>
      </c>
      <c r="D4430" s="32" t="s">
        <v>12141</v>
      </c>
      <c r="E4430" s="32" t="s">
        <v>13780</v>
      </c>
      <c r="F4430" s="32">
        <v>3</v>
      </c>
      <c r="G4430" s="78" t="s">
        <v>13781</v>
      </c>
      <c r="H4430" s="33" t="s">
        <v>13809</v>
      </c>
      <c r="I4430" s="32" t="s">
        <v>13810</v>
      </c>
      <c r="J4430" s="32" t="s">
        <v>13783</v>
      </c>
      <c r="K4430" s="32" t="s">
        <v>13784</v>
      </c>
      <c r="L4430" s="34">
        <v>51.134090598299998</v>
      </c>
      <c r="M4430" s="34">
        <v>31958.8066239</v>
      </c>
      <c r="N4430" s="32" t="s">
        <v>13811</v>
      </c>
      <c r="O4430" s="43" t="e">
        <f>VLOOKUP(U:U,#REF!,5,FALSE)</f>
        <v>#REF!</v>
      </c>
      <c r="P4430" s="43" t="e">
        <f>VLOOKUP(U:U,#REF!,4,FALSE)</f>
        <v>#REF!</v>
      </c>
      <c r="Q4430" s="43" t="e">
        <f>VLOOKUP(U:U,#REF!,2,FALSE)</f>
        <v>#REF!</v>
      </c>
      <c r="S4430" s="35" t="str">
        <f>VLOOKUP(G:G,old!G:J,4,FALSE)</f>
        <v>NE</v>
      </c>
      <c r="T4430" s="35" t="str">
        <f>VLOOKUP(G:G,old!G:K,5,FALSE)</f>
        <v>DWR</v>
      </c>
      <c r="U4430" s="35" t="str">
        <f>VLOOKUP(G:G,old!G:L,6,FALSE)</f>
        <v>MAE NAM MUN</v>
      </c>
      <c r="V4430" s="43" t="str">
        <f>VLOOKUP(G:G,old!G:M,7,FALSE)</f>
        <v>E20A</v>
      </c>
      <c r="X4430" s="43" t="str">
        <f>IFERROR(VLOOKUP(V:V,#REF!,3,FALSE),"0")</f>
        <v>0</v>
      </c>
      <c r="Y4430" s="19">
        <f t="shared" si="69"/>
        <v>0</v>
      </c>
      <c r="Z4430" s="19" t="str">
        <f>IFERROR(VLOOKUP(C:C,#REF!,19,FALSE),"0")</f>
        <v>0</v>
      </c>
    </row>
    <row r="4431" spans="1:26" x14ac:dyDescent="0.45">
      <c r="A4431" s="32" t="s">
        <v>13779</v>
      </c>
      <c r="B4431" s="32">
        <v>2</v>
      </c>
      <c r="C4431" s="32" t="s">
        <v>65</v>
      </c>
      <c r="D4431" s="32" t="s">
        <v>12141</v>
      </c>
      <c r="E4431" s="32" t="s">
        <v>13780</v>
      </c>
      <c r="F4431" s="32">
        <v>3</v>
      </c>
      <c r="G4431" s="78" t="s">
        <v>13781</v>
      </c>
      <c r="H4431" s="33" t="s">
        <v>13812</v>
      </c>
      <c r="I4431" s="32" t="s">
        <v>6322</v>
      </c>
      <c r="J4431" s="32" t="s">
        <v>13783</v>
      </c>
      <c r="K4431" s="32" t="s">
        <v>13784</v>
      </c>
      <c r="L4431" s="34">
        <v>34.100023982099998</v>
      </c>
      <c r="M4431" s="34">
        <v>21312.514988800001</v>
      </c>
      <c r="N4431" s="32" t="s">
        <v>13813</v>
      </c>
      <c r="O4431" s="43" t="e">
        <f>VLOOKUP(U:U,#REF!,5,FALSE)</f>
        <v>#REF!</v>
      </c>
      <c r="P4431" s="43" t="e">
        <f>VLOOKUP(U:U,#REF!,4,FALSE)</f>
        <v>#REF!</v>
      </c>
      <c r="Q4431" s="43" t="e">
        <f>VLOOKUP(U:U,#REF!,2,FALSE)</f>
        <v>#REF!</v>
      </c>
      <c r="S4431" s="35" t="str">
        <f>VLOOKUP(G:G,old!G:J,4,FALSE)</f>
        <v>NE</v>
      </c>
      <c r="T4431" s="35" t="str">
        <f>VLOOKUP(G:G,old!G:K,5,FALSE)</f>
        <v>DWR</v>
      </c>
      <c r="U4431" s="35" t="str">
        <f>VLOOKUP(G:G,old!G:L,6,FALSE)</f>
        <v>MAE NAM MUN</v>
      </c>
      <c r="V4431" s="43" t="str">
        <f>VLOOKUP(G:G,old!G:M,7,FALSE)</f>
        <v>E20A</v>
      </c>
      <c r="X4431" s="43" t="str">
        <f>IFERROR(VLOOKUP(V:V,#REF!,3,FALSE),"0")</f>
        <v>0</v>
      </c>
      <c r="Y4431" s="19">
        <f t="shared" si="69"/>
        <v>0</v>
      </c>
      <c r="Z4431" s="19" t="str">
        <f>IFERROR(VLOOKUP(C:C,#REF!,19,FALSE),"0")</f>
        <v>0</v>
      </c>
    </row>
    <row r="4432" spans="1:26" x14ac:dyDescent="0.45">
      <c r="A4432" s="32" t="s">
        <v>13779</v>
      </c>
      <c r="B4432" s="32">
        <v>2</v>
      </c>
      <c r="C4432" s="32" t="s">
        <v>65</v>
      </c>
      <c r="D4432" s="32" t="s">
        <v>12141</v>
      </c>
      <c r="E4432" s="32" t="s">
        <v>13780</v>
      </c>
      <c r="F4432" s="32">
        <v>3</v>
      </c>
      <c r="G4432" s="78" t="s">
        <v>13781</v>
      </c>
      <c r="H4432" s="33" t="s">
        <v>13814</v>
      </c>
      <c r="I4432" s="32" t="s">
        <v>13572</v>
      </c>
      <c r="J4432" s="32" t="s">
        <v>13783</v>
      </c>
      <c r="K4432" s="32" t="s">
        <v>13784</v>
      </c>
      <c r="L4432" s="34">
        <v>49.493284248999998</v>
      </c>
      <c r="M4432" s="34">
        <v>30933.3026556</v>
      </c>
      <c r="N4432" s="32" t="s">
        <v>13815</v>
      </c>
      <c r="O4432" s="43" t="e">
        <f>VLOOKUP(U:U,#REF!,5,FALSE)</f>
        <v>#REF!</v>
      </c>
      <c r="P4432" s="43" t="e">
        <f>VLOOKUP(U:U,#REF!,4,FALSE)</f>
        <v>#REF!</v>
      </c>
      <c r="Q4432" s="43" t="e">
        <f>VLOOKUP(U:U,#REF!,2,FALSE)</f>
        <v>#REF!</v>
      </c>
      <c r="S4432" s="35" t="str">
        <f>VLOOKUP(G:G,old!G:J,4,FALSE)</f>
        <v>NE</v>
      </c>
      <c r="T4432" s="35" t="str">
        <f>VLOOKUP(G:G,old!G:K,5,FALSE)</f>
        <v>DWR</v>
      </c>
      <c r="U4432" s="35" t="str">
        <f>VLOOKUP(G:G,old!G:L,6,FALSE)</f>
        <v>MAE NAM MUN</v>
      </c>
      <c r="V4432" s="43" t="str">
        <f>VLOOKUP(G:G,old!G:M,7,FALSE)</f>
        <v>E20A</v>
      </c>
      <c r="X4432" s="43" t="str">
        <f>IFERROR(VLOOKUP(V:V,#REF!,3,FALSE),"0")</f>
        <v>0</v>
      </c>
      <c r="Y4432" s="19">
        <f t="shared" si="69"/>
        <v>0</v>
      </c>
      <c r="Z4432" s="19" t="str">
        <f>IFERROR(VLOOKUP(C:C,#REF!,19,FALSE),"0")</f>
        <v>0</v>
      </c>
    </row>
    <row r="4433" spans="1:26" x14ac:dyDescent="0.45">
      <c r="A4433" s="32" t="s">
        <v>13779</v>
      </c>
      <c r="B4433" s="32">
        <v>2</v>
      </c>
      <c r="C4433" s="32" t="s">
        <v>65</v>
      </c>
      <c r="D4433" s="32" t="s">
        <v>12141</v>
      </c>
      <c r="E4433" s="32" t="s">
        <v>13816</v>
      </c>
      <c r="F4433" s="32">
        <v>3</v>
      </c>
      <c r="G4433" s="78" t="s">
        <v>13817</v>
      </c>
      <c r="H4433" s="33" t="s">
        <v>13818</v>
      </c>
      <c r="I4433" s="32" t="s">
        <v>13819</v>
      </c>
      <c r="J4433" s="32" t="s">
        <v>13783</v>
      </c>
      <c r="K4433" s="32" t="s">
        <v>13784</v>
      </c>
      <c r="L4433" s="34">
        <v>95.312909247500002</v>
      </c>
      <c r="M4433" s="34">
        <v>59570.568279699997</v>
      </c>
      <c r="N4433" s="32" t="s">
        <v>13820</v>
      </c>
      <c r="O4433" s="43" t="e">
        <f>VLOOKUP(U:U,#REF!,5,FALSE)</f>
        <v>#REF!</v>
      </c>
      <c r="P4433" s="43" t="e">
        <f>VLOOKUP(U:U,#REF!,4,FALSE)</f>
        <v>#REF!</v>
      </c>
      <c r="Q4433" s="43" t="e">
        <f>VLOOKUP(U:U,#REF!,2,FALSE)</f>
        <v>#REF!</v>
      </c>
      <c r="S4433" s="35" t="str">
        <f>VLOOKUP(G:G,old!G:J,4,FALSE)</f>
        <v>NE</v>
      </c>
      <c r="T4433" s="35" t="str">
        <f>VLOOKUP(G:G,old!G:K,5,FALSE)</f>
        <v>DWR</v>
      </c>
      <c r="U4433" s="35" t="str">
        <f>VLOOKUP(G:G,old!G:L,6,FALSE)</f>
        <v>MAE NAM MUN</v>
      </c>
      <c r="V4433" s="43">
        <f>VLOOKUP(G:G,old!G:M,7,FALSE)</f>
        <v>0</v>
      </c>
      <c r="X4433" s="43" t="str">
        <f>IFERROR(VLOOKUP(V:V,#REF!,3,FALSE),"0")</f>
        <v>0</v>
      </c>
      <c r="Y4433" s="19">
        <f t="shared" si="69"/>
        <v>0</v>
      </c>
      <c r="Z4433" s="19" t="str">
        <f>IFERROR(VLOOKUP(C:C,#REF!,19,FALSE),"0")</f>
        <v>0</v>
      </c>
    </row>
    <row r="4434" spans="1:26" x14ac:dyDescent="0.45">
      <c r="A4434" s="32" t="s">
        <v>13779</v>
      </c>
      <c r="B4434" s="32">
        <v>2</v>
      </c>
      <c r="C4434" s="32" t="s">
        <v>65</v>
      </c>
      <c r="D4434" s="32" t="s">
        <v>12141</v>
      </c>
      <c r="E4434" s="32" t="s">
        <v>13816</v>
      </c>
      <c r="F4434" s="32">
        <v>3</v>
      </c>
      <c r="G4434" s="78" t="s">
        <v>13817</v>
      </c>
      <c r="H4434" s="33" t="s">
        <v>13821</v>
      </c>
      <c r="I4434" s="32" t="s">
        <v>13822</v>
      </c>
      <c r="J4434" s="32" t="s">
        <v>13783</v>
      </c>
      <c r="K4434" s="32" t="s">
        <v>13784</v>
      </c>
      <c r="L4434" s="34">
        <v>36.661616119400001</v>
      </c>
      <c r="M4434" s="34">
        <v>22913.510074599999</v>
      </c>
      <c r="N4434" s="32" t="s">
        <v>13823</v>
      </c>
      <c r="O4434" s="43" t="e">
        <f>VLOOKUP(U:U,#REF!,5,FALSE)</f>
        <v>#REF!</v>
      </c>
      <c r="P4434" s="43" t="e">
        <f>VLOOKUP(U:U,#REF!,4,FALSE)</f>
        <v>#REF!</v>
      </c>
      <c r="Q4434" s="43" t="e">
        <f>VLOOKUP(U:U,#REF!,2,FALSE)</f>
        <v>#REF!</v>
      </c>
      <c r="S4434" s="35" t="str">
        <f>VLOOKUP(G:G,old!G:J,4,FALSE)</f>
        <v>NE</v>
      </c>
      <c r="T4434" s="35" t="str">
        <f>VLOOKUP(G:G,old!G:K,5,FALSE)</f>
        <v>DWR</v>
      </c>
      <c r="U4434" s="35" t="str">
        <f>VLOOKUP(G:G,old!G:L,6,FALSE)</f>
        <v>MAE NAM MUN</v>
      </c>
      <c r="V4434" s="43">
        <f>VLOOKUP(G:G,old!G:M,7,FALSE)</f>
        <v>0</v>
      </c>
      <c r="X4434" s="43" t="str">
        <f>IFERROR(VLOOKUP(V:V,#REF!,3,FALSE),"0")</f>
        <v>0</v>
      </c>
      <c r="Y4434" s="19">
        <f t="shared" si="69"/>
        <v>0</v>
      </c>
      <c r="Z4434" s="19" t="str">
        <f>IFERROR(VLOOKUP(C:C,#REF!,19,FALSE),"0")</f>
        <v>0</v>
      </c>
    </row>
    <row r="4435" spans="1:26" x14ac:dyDescent="0.45">
      <c r="A4435" s="32" t="s">
        <v>13779</v>
      </c>
      <c r="B4435" s="32">
        <v>2</v>
      </c>
      <c r="C4435" s="32" t="s">
        <v>65</v>
      </c>
      <c r="D4435" s="32" t="s">
        <v>12141</v>
      </c>
      <c r="E4435" s="32" t="s">
        <v>13816</v>
      </c>
      <c r="F4435" s="32">
        <v>3</v>
      </c>
      <c r="G4435" s="78" t="s">
        <v>13817</v>
      </c>
      <c r="H4435" s="33" t="s">
        <v>13824</v>
      </c>
      <c r="I4435" s="32" t="s">
        <v>13825</v>
      </c>
      <c r="J4435" s="32" t="s">
        <v>13783</v>
      </c>
      <c r="K4435" s="32" t="s">
        <v>13784</v>
      </c>
      <c r="L4435" s="34">
        <v>23.826389739300001</v>
      </c>
      <c r="M4435" s="34">
        <v>14891.4935871</v>
      </c>
      <c r="N4435" s="32" t="s">
        <v>13826</v>
      </c>
      <c r="O4435" s="43" t="e">
        <f>VLOOKUP(U:U,#REF!,5,FALSE)</f>
        <v>#REF!</v>
      </c>
      <c r="P4435" s="43" t="e">
        <f>VLOOKUP(U:U,#REF!,4,FALSE)</f>
        <v>#REF!</v>
      </c>
      <c r="Q4435" s="43" t="e">
        <f>VLOOKUP(U:U,#REF!,2,FALSE)</f>
        <v>#REF!</v>
      </c>
      <c r="S4435" s="35" t="str">
        <f>VLOOKUP(G:G,old!G:J,4,FALSE)</f>
        <v>NE</v>
      </c>
      <c r="T4435" s="35" t="str">
        <f>VLOOKUP(G:G,old!G:K,5,FALSE)</f>
        <v>DWR</v>
      </c>
      <c r="U4435" s="35" t="str">
        <f>VLOOKUP(G:G,old!G:L,6,FALSE)</f>
        <v>MAE NAM MUN</v>
      </c>
      <c r="V4435" s="43">
        <f>VLOOKUP(G:G,old!G:M,7,FALSE)</f>
        <v>0</v>
      </c>
      <c r="X4435" s="43" t="str">
        <f>IFERROR(VLOOKUP(V:V,#REF!,3,FALSE),"0")</f>
        <v>0</v>
      </c>
      <c r="Y4435" s="19">
        <f t="shared" si="69"/>
        <v>0</v>
      </c>
      <c r="Z4435" s="19" t="str">
        <f>IFERROR(VLOOKUP(C:C,#REF!,19,FALSE),"0")</f>
        <v>0</v>
      </c>
    </row>
    <row r="4436" spans="1:26" x14ac:dyDescent="0.45">
      <c r="A4436" s="32" t="s">
        <v>13779</v>
      </c>
      <c r="B4436" s="32">
        <v>2</v>
      </c>
      <c r="C4436" s="32" t="s">
        <v>65</v>
      </c>
      <c r="D4436" s="32" t="s">
        <v>12141</v>
      </c>
      <c r="E4436" s="32" t="s">
        <v>13816</v>
      </c>
      <c r="F4436" s="32">
        <v>3</v>
      </c>
      <c r="G4436" s="78" t="s">
        <v>13817</v>
      </c>
      <c r="H4436" s="33" t="s">
        <v>13827</v>
      </c>
      <c r="I4436" s="32" t="s">
        <v>13828</v>
      </c>
      <c r="J4436" s="32" t="s">
        <v>13783</v>
      </c>
      <c r="K4436" s="32" t="s">
        <v>13784</v>
      </c>
      <c r="L4436" s="34">
        <v>50.882246157300003</v>
      </c>
      <c r="M4436" s="34">
        <v>31801.4038483</v>
      </c>
      <c r="N4436" s="32" t="s">
        <v>13829</v>
      </c>
      <c r="O4436" s="43" t="e">
        <f>VLOOKUP(U:U,#REF!,5,FALSE)</f>
        <v>#REF!</v>
      </c>
      <c r="P4436" s="43" t="e">
        <f>VLOOKUP(U:U,#REF!,4,FALSE)</f>
        <v>#REF!</v>
      </c>
      <c r="Q4436" s="43" t="e">
        <f>VLOOKUP(U:U,#REF!,2,FALSE)</f>
        <v>#REF!</v>
      </c>
      <c r="S4436" s="35" t="str">
        <f>VLOOKUP(G:G,old!G:J,4,FALSE)</f>
        <v>NE</v>
      </c>
      <c r="T4436" s="35" t="str">
        <f>VLOOKUP(G:G,old!G:K,5,FALSE)</f>
        <v>DWR</v>
      </c>
      <c r="U4436" s="35" t="str">
        <f>VLOOKUP(G:G,old!G:L,6,FALSE)</f>
        <v>MAE NAM MUN</v>
      </c>
      <c r="V4436" s="43">
        <f>VLOOKUP(G:G,old!G:M,7,FALSE)</f>
        <v>0</v>
      </c>
      <c r="X4436" s="43" t="str">
        <f>IFERROR(VLOOKUP(V:V,#REF!,3,FALSE),"0")</f>
        <v>0</v>
      </c>
      <c r="Y4436" s="19">
        <f t="shared" si="69"/>
        <v>0</v>
      </c>
      <c r="Z4436" s="19" t="str">
        <f>IFERROR(VLOOKUP(C:C,#REF!,19,FALSE),"0")</f>
        <v>0</v>
      </c>
    </row>
    <row r="4437" spans="1:26" x14ac:dyDescent="0.45">
      <c r="A4437" s="32" t="s">
        <v>13779</v>
      </c>
      <c r="B4437" s="32">
        <v>2</v>
      </c>
      <c r="C4437" s="32" t="s">
        <v>65</v>
      </c>
      <c r="D4437" s="32" t="s">
        <v>12141</v>
      </c>
      <c r="E4437" s="32" t="s">
        <v>13816</v>
      </c>
      <c r="F4437" s="32">
        <v>3</v>
      </c>
      <c r="G4437" s="78" t="s">
        <v>13817</v>
      </c>
      <c r="H4437" s="33" t="s">
        <v>13830</v>
      </c>
      <c r="I4437" s="32" t="s">
        <v>13831</v>
      </c>
      <c r="J4437" s="32" t="s">
        <v>13783</v>
      </c>
      <c r="K4437" s="32" t="s">
        <v>13784</v>
      </c>
      <c r="L4437" s="34">
        <v>81.210836405199998</v>
      </c>
      <c r="M4437" s="34">
        <v>50756.772753199999</v>
      </c>
      <c r="N4437" s="32" t="s">
        <v>13832</v>
      </c>
      <c r="O4437" s="43" t="e">
        <f>VLOOKUP(U:U,#REF!,5,FALSE)</f>
        <v>#REF!</v>
      </c>
      <c r="P4437" s="43" t="e">
        <f>VLOOKUP(U:U,#REF!,4,FALSE)</f>
        <v>#REF!</v>
      </c>
      <c r="Q4437" s="43" t="e">
        <f>VLOOKUP(U:U,#REF!,2,FALSE)</f>
        <v>#REF!</v>
      </c>
      <c r="S4437" s="35" t="str">
        <f>VLOOKUP(G:G,old!G:J,4,FALSE)</f>
        <v>NE</v>
      </c>
      <c r="T4437" s="35" t="str">
        <f>VLOOKUP(G:G,old!G:K,5,FALSE)</f>
        <v>DWR</v>
      </c>
      <c r="U4437" s="35" t="str">
        <f>VLOOKUP(G:G,old!G:L,6,FALSE)</f>
        <v>MAE NAM MUN</v>
      </c>
      <c r="V4437" s="43">
        <f>VLOOKUP(G:G,old!G:M,7,FALSE)</f>
        <v>0</v>
      </c>
      <c r="X4437" s="43" t="str">
        <f>IFERROR(VLOOKUP(V:V,#REF!,3,FALSE),"0")</f>
        <v>0</v>
      </c>
      <c r="Y4437" s="19">
        <f t="shared" si="69"/>
        <v>0</v>
      </c>
      <c r="Z4437" s="19" t="str">
        <f>IFERROR(VLOOKUP(C:C,#REF!,19,FALSE),"0")</f>
        <v>0</v>
      </c>
    </row>
    <row r="4438" spans="1:26" x14ac:dyDescent="0.45">
      <c r="A4438" s="32" t="s">
        <v>13779</v>
      </c>
      <c r="B4438" s="32">
        <v>2</v>
      </c>
      <c r="C4438" s="32" t="s">
        <v>65</v>
      </c>
      <c r="D4438" s="32" t="s">
        <v>12141</v>
      </c>
      <c r="E4438" s="32" t="s">
        <v>13816</v>
      </c>
      <c r="F4438" s="32">
        <v>3</v>
      </c>
      <c r="G4438" s="78" t="s">
        <v>13817</v>
      </c>
      <c r="H4438" s="33" t="s">
        <v>13833</v>
      </c>
      <c r="I4438" s="32" t="s">
        <v>13834</v>
      </c>
      <c r="J4438" s="32" t="s">
        <v>13783</v>
      </c>
      <c r="K4438" s="32" t="s">
        <v>13784</v>
      </c>
      <c r="L4438" s="34">
        <v>139.74812941499999</v>
      </c>
      <c r="M4438" s="34">
        <v>87342.580884399998</v>
      </c>
      <c r="N4438" s="32" t="s">
        <v>13835</v>
      </c>
      <c r="O4438" s="43" t="e">
        <f>VLOOKUP(U:U,#REF!,5,FALSE)</f>
        <v>#REF!</v>
      </c>
      <c r="P4438" s="43" t="e">
        <f>VLOOKUP(U:U,#REF!,4,FALSE)</f>
        <v>#REF!</v>
      </c>
      <c r="Q4438" s="43" t="e">
        <f>VLOOKUP(U:U,#REF!,2,FALSE)</f>
        <v>#REF!</v>
      </c>
      <c r="S4438" s="35" t="str">
        <f>VLOOKUP(G:G,old!G:J,4,FALSE)</f>
        <v>NE</v>
      </c>
      <c r="T4438" s="35" t="str">
        <f>VLOOKUP(G:G,old!G:K,5,FALSE)</f>
        <v>DWR</v>
      </c>
      <c r="U4438" s="35" t="str">
        <f>VLOOKUP(G:G,old!G:L,6,FALSE)</f>
        <v>MAE NAM MUN</v>
      </c>
      <c r="V4438" s="43">
        <f>VLOOKUP(G:G,old!G:M,7,FALSE)</f>
        <v>0</v>
      </c>
      <c r="X4438" s="43" t="str">
        <f>IFERROR(VLOOKUP(V:V,#REF!,3,FALSE),"0")</f>
        <v>0</v>
      </c>
      <c r="Y4438" s="19">
        <f t="shared" si="69"/>
        <v>0</v>
      </c>
      <c r="Z4438" s="19" t="str">
        <f>IFERROR(VLOOKUP(C:C,#REF!,19,FALSE),"0")</f>
        <v>0</v>
      </c>
    </row>
    <row r="4439" spans="1:26" x14ac:dyDescent="0.45">
      <c r="A4439" s="32" t="s">
        <v>13779</v>
      </c>
      <c r="B4439" s="32">
        <v>2</v>
      </c>
      <c r="C4439" s="32" t="s">
        <v>65</v>
      </c>
      <c r="D4439" s="32" t="s">
        <v>12141</v>
      </c>
      <c r="E4439" s="32" t="s">
        <v>13816</v>
      </c>
      <c r="F4439" s="32">
        <v>3</v>
      </c>
      <c r="G4439" s="78" t="s">
        <v>13817</v>
      </c>
      <c r="H4439" s="33" t="s">
        <v>13836</v>
      </c>
      <c r="I4439" s="32" t="s">
        <v>13837</v>
      </c>
      <c r="J4439" s="32" t="s">
        <v>13783</v>
      </c>
      <c r="K4439" s="32" t="s">
        <v>13784</v>
      </c>
      <c r="L4439" s="34">
        <v>35.410626598</v>
      </c>
      <c r="M4439" s="34">
        <v>22131.641623799998</v>
      </c>
      <c r="N4439" s="32" t="s">
        <v>13838</v>
      </c>
      <c r="O4439" s="43" t="e">
        <f>VLOOKUP(U:U,#REF!,5,FALSE)</f>
        <v>#REF!</v>
      </c>
      <c r="P4439" s="43" t="e">
        <f>VLOOKUP(U:U,#REF!,4,FALSE)</f>
        <v>#REF!</v>
      </c>
      <c r="Q4439" s="43" t="e">
        <f>VLOOKUP(U:U,#REF!,2,FALSE)</f>
        <v>#REF!</v>
      </c>
      <c r="S4439" s="35" t="str">
        <f>VLOOKUP(G:G,old!G:J,4,FALSE)</f>
        <v>NE</v>
      </c>
      <c r="T4439" s="35" t="str">
        <f>VLOOKUP(G:G,old!G:K,5,FALSE)</f>
        <v>DWR</v>
      </c>
      <c r="U4439" s="35" t="str">
        <f>VLOOKUP(G:G,old!G:L,6,FALSE)</f>
        <v>MAE NAM MUN</v>
      </c>
      <c r="V4439" s="43">
        <f>VLOOKUP(G:G,old!G:M,7,FALSE)</f>
        <v>0</v>
      </c>
      <c r="X4439" s="43" t="str">
        <f>IFERROR(VLOOKUP(V:V,#REF!,3,FALSE),"0")</f>
        <v>0</v>
      </c>
      <c r="Y4439" s="19">
        <f t="shared" si="69"/>
        <v>0</v>
      </c>
      <c r="Z4439" s="19" t="str">
        <f>IFERROR(VLOOKUP(C:C,#REF!,19,FALSE),"0")</f>
        <v>0</v>
      </c>
    </row>
    <row r="4440" spans="1:26" x14ac:dyDescent="0.45">
      <c r="A4440" s="32" t="s">
        <v>13779</v>
      </c>
      <c r="B4440" s="32">
        <v>2</v>
      </c>
      <c r="C4440" s="32" t="s">
        <v>65</v>
      </c>
      <c r="D4440" s="32" t="s">
        <v>12141</v>
      </c>
      <c r="E4440" s="32" t="s">
        <v>13816</v>
      </c>
      <c r="F4440" s="32">
        <v>3</v>
      </c>
      <c r="G4440" s="78" t="s">
        <v>13817</v>
      </c>
      <c r="H4440" s="33" t="s">
        <v>13839</v>
      </c>
      <c r="I4440" s="32" t="s">
        <v>13840</v>
      </c>
      <c r="J4440" s="32" t="s">
        <v>13783</v>
      </c>
      <c r="K4440" s="32" t="s">
        <v>13784</v>
      </c>
      <c r="L4440" s="34">
        <v>107.539366641</v>
      </c>
      <c r="M4440" s="34">
        <v>67212.104150600004</v>
      </c>
      <c r="N4440" s="32" t="s">
        <v>13841</v>
      </c>
      <c r="O4440" s="43" t="e">
        <f>VLOOKUP(U:U,#REF!,5,FALSE)</f>
        <v>#REF!</v>
      </c>
      <c r="P4440" s="43" t="e">
        <f>VLOOKUP(U:U,#REF!,4,FALSE)</f>
        <v>#REF!</v>
      </c>
      <c r="Q4440" s="43" t="e">
        <f>VLOOKUP(U:U,#REF!,2,FALSE)</f>
        <v>#REF!</v>
      </c>
      <c r="S4440" s="35" t="str">
        <f>VLOOKUP(G:G,old!G:J,4,FALSE)</f>
        <v>NE</v>
      </c>
      <c r="T4440" s="35" t="str">
        <f>VLOOKUP(G:G,old!G:K,5,FALSE)</f>
        <v>DWR</v>
      </c>
      <c r="U4440" s="35" t="str">
        <f>VLOOKUP(G:G,old!G:L,6,FALSE)</f>
        <v>MAE NAM MUN</v>
      </c>
      <c r="V4440" s="43">
        <f>VLOOKUP(G:G,old!G:M,7,FALSE)</f>
        <v>0</v>
      </c>
      <c r="X4440" s="43" t="str">
        <f>IFERROR(VLOOKUP(V:V,#REF!,3,FALSE),"0")</f>
        <v>0</v>
      </c>
      <c r="Y4440" s="19">
        <f t="shared" si="69"/>
        <v>0</v>
      </c>
      <c r="Z4440" s="19" t="str">
        <f>IFERROR(VLOOKUP(C:C,#REF!,19,FALSE),"0")</f>
        <v>0</v>
      </c>
    </row>
    <row r="4441" spans="1:26" x14ac:dyDescent="0.45">
      <c r="A4441" s="32" t="s">
        <v>13779</v>
      </c>
      <c r="B4441" s="32">
        <v>2</v>
      </c>
      <c r="C4441" s="32" t="s">
        <v>65</v>
      </c>
      <c r="D4441" s="32" t="s">
        <v>12141</v>
      </c>
      <c r="E4441" s="32" t="s">
        <v>13816</v>
      </c>
      <c r="F4441" s="32">
        <v>3</v>
      </c>
      <c r="G4441" s="78" t="s">
        <v>13817</v>
      </c>
      <c r="H4441" s="33" t="s">
        <v>13842</v>
      </c>
      <c r="I4441" s="32" t="s">
        <v>13843</v>
      </c>
      <c r="J4441" s="32" t="s">
        <v>13783</v>
      </c>
      <c r="K4441" s="32" t="s">
        <v>13784</v>
      </c>
      <c r="L4441" s="34">
        <v>246.01849093199999</v>
      </c>
      <c r="M4441" s="34">
        <v>153761.55683300001</v>
      </c>
      <c r="N4441" s="32" t="s">
        <v>13844</v>
      </c>
      <c r="O4441" s="43" t="e">
        <f>VLOOKUP(U:U,#REF!,5,FALSE)</f>
        <v>#REF!</v>
      </c>
      <c r="P4441" s="43" t="e">
        <f>VLOOKUP(U:U,#REF!,4,FALSE)</f>
        <v>#REF!</v>
      </c>
      <c r="Q4441" s="43" t="e">
        <f>VLOOKUP(U:U,#REF!,2,FALSE)</f>
        <v>#REF!</v>
      </c>
      <c r="S4441" s="35" t="str">
        <f>VLOOKUP(G:G,old!G:J,4,FALSE)</f>
        <v>NE</v>
      </c>
      <c r="T4441" s="35" t="str">
        <f>VLOOKUP(G:G,old!G:K,5,FALSE)</f>
        <v>DWR</v>
      </c>
      <c r="U4441" s="35" t="str">
        <f>VLOOKUP(G:G,old!G:L,6,FALSE)</f>
        <v>MAE NAM MUN</v>
      </c>
      <c r="V4441" s="43">
        <f>VLOOKUP(G:G,old!G:M,7,FALSE)</f>
        <v>0</v>
      </c>
      <c r="X4441" s="43" t="str">
        <f>IFERROR(VLOOKUP(V:V,#REF!,3,FALSE),"0")</f>
        <v>0</v>
      </c>
      <c r="Y4441" s="19">
        <f t="shared" si="69"/>
        <v>0</v>
      </c>
      <c r="Z4441" s="19" t="str">
        <f>IFERROR(VLOOKUP(C:C,#REF!,19,FALSE),"0")</f>
        <v>0</v>
      </c>
    </row>
    <row r="4442" spans="1:26" x14ac:dyDescent="0.45">
      <c r="A4442" s="32" t="s">
        <v>13779</v>
      </c>
      <c r="B4442" s="32">
        <v>2</v>
      </c>
      <c r="C4442" s="32" t="s">
        <v>65</v>
      </c>
      <c r="D4442" s="32" t="s">
        <v>12141</v>
      </c>
      <c r="E4442" s="32" t="s">
        <v>13816</v>
      </c>
      <c r="F4442" s="32">
        <v>3</v>
      </c>
      <c r="G4442" s="78" t="s">
        <v>13817</v>
      </c>
      <c r="H4442" s="33" t="s">
        <v>13845</v>
      </c>
      <c r="I4442" s="32" t="s">
        <v>13846</v>
      </c>
      <c r="J4442" s="32" t="s">
        <v>13783</v>
      </c>
      <c r="K4442" s="32" t="s">
        <v>13784</v>
      </c>
      <c r="L4442" s="34">
        <v>104.47208463</v>
      </c>
      <c r="M4442" s="34">
        <v>65295.052893699998</v>
      </c>
      <c r="N4442" s="32" t="s">
        <v>13847</v>
      </c>
      <c r="O4442" s="43" t="e">
        <f>VLOOKUP(U:U,#REF!,5,FALSE)</f>
        <v>#REF!</v>
      </c>
      <c r="P4442" s="43" t="e">
        <f>VLOOKUP(U:U,#REF!,4,FALSE)</f>
        <v>#REF!</v>
      </c>
      <c r="Q4442" s="43" t="e">
        <f>VLOOKUP(U:U,#REF!,2,FALSE)</f>
        <v>#REF!</v>
      </c>
      <c r="S4442" s="35" t="str">
        <f>VLOOKUP(G:G,old!G:J,4,FALSE)</f>
        <v>NE</v>
      </c>
      <c r="T4442" s="35" t="str">
        <f>VLOOKUP(G:G,old!G:K,5,FALSE)</f>
        <v>DWR</v>
      </c>
      <c r="U4442" s="35" t="str">
        <f>VLOOKUP(G:G,old!G:L,6,FALSE)</f>
        <v>MAE NAM MUN</v>
      </c>
      <c r="V4442" s="43">
        <f>VLOOKUP(G:G,old!G:M,7,FALSE)</f>
        <v>0</v>
      </c>
      <c r="X4442" s="43" t="str">
        <f>IFERROR(VLOOKUP(V:V,#REF!,3,FALSE),"0")</f>
        <v>0</v>
      </c>
      <c r="Y4442" s="19">
        <f t="shared" si="69"/>
        <v>0</v>
      </c>
      <c r="Z4442" s="19" t="str">
        <f>IFERROR(VLOOKUP(C:C,#REF!,19,FALSE),"0")</f>
        <v>0</v>
      </c>
    </row>
    <row r="4443" spans="1:26" x14ac:dyDescent="0.45">
      <c r="A4443" s="32" t="s">
        <v>13779</v>
      </c>
      <c r="B4443" s="32">
        <v>2</v>
      </c>
      <c r="C4443" s="32" t="s">
        <v>65</v>
      </c>
      <c r="D4443" s="32" t="s">
        <v>12141</v>
      </c>
      <c r="E4443" s="32" t="s">
        <v>13816</v>
      </c>
      <c r="F4443" s="32">
        <v>3</v>
      </c>
      <c r="G4443" s="78" t="s">
        <v>13817</v>
      </c>
      <c r="H4443" s="33" t="s">
        <v>13848</v>
      </c>
      <c r="I4443" s="32" t="s">
        <v>10727</v>
      </c>
      <c r="J4443" s="32" t="s">
        <v>13783</v>
      </c>
      <c r="K4443" s="32" t="s">
        <v>13784</v>
      </c>
      <c r="L4443" s="34">
        <v>34.834537727099999</v>
      </c>
      <c r="M4443" s="34">
        <v>21771.5860794</v>
      </c>
      <c r="N4443" s="32" t="s">
        <v>13849</v>
      </c>
      <c r="O4443" s="43" t="e">
        <f>VLOOKUP(U:U,#REF!,5,FALSE)</f>
        <v>#REF!</v>
      </c>
      <c r="P4443" s="43" t="e">
        <f>VLOOKUP(U:U,#REF!,4,FALSE)</f>
        <v>#REF!</v>
      </c>
      <c r="Q4443" s="43" t="e">
        <f>VLOOKUP(U:U,#REF!,2,FALSE)</f>
        <v>#REF!</v>
      </c>
      <c r="S4443" s="35" t="str">
        <f>VLOOKUP(G:G,old!G:J,4,FALSE)</f>
        <v>NE</v>
      </c>
      <c r="T4443" s="35" t="str">
        <f>VLOOKUP(G:G,old!G:K,5,FALSE)</f>
        <v>DWR</v>
      </c>
      <c r="U4443" s="35" t="str">
        <f>VLOOKUP(G:G,old!G:L,6,FALSE)</f>
        <v>MAE NAM MUN</v>
      </c>
      <c r="V4443" s="43">
        <f>VLOOKUP(G:G,old!G:M,7,FALSE)</f>
        <v>0</v>
      </c>
      <c r="X4443" s="43" t="str">
        <f>IFERROR(VLOOKUP(V:V,#REF!,3,FALSE),"0")</f>
        <v>0</v>
      </c>
      <c r="Y4443" s="19">
        <f t="shared" si="69"/>
        <v>0</v>
      </c>
      <c r="Z4443" s="19" t="str">
        <f>IFERROR(VLOOKUP(C:C,#REF!,19,FALSE),"0")</f>
        <v>0</v>
      </c>
    </row>
    <row r="4444" spans="1:26" x14ac:dyDescent="0.45">
      <c r="A4444" s="32" t="s">
        <v>13779</v>
      </c>
      <c r="B4444" s="32">
        <v>2</v>
      </c>
      <c r="C4444" s="32" t="s">
        <v>65</v>
      </c>
      <c r="D4444" s="32" t="s">
        <v>12141</v>
      </c>
      <c r="E4444" s="32" t="s">
        <v>13850</v>
      </c>
      <c r="F4444" s="32">
        <v>3</v>
      </c>
      <c r="G4444" s="78" t="s">
        <v>13851</v>
      </c>
      <c r="H4444" s="33" t="s">
        <v>13852</v>
      </c>
      <c r="I4444" s="32" t="s">
        <v>13851</v>
      </c>
      <c r="J4444" s="32" t="s">
        <v>13783</v>
      </c>
      <c r="K4444" s="32" t="s">
        <v>13784</v>
      </c>
      <c r="L4444" s="34">
        <v>112.817221503</v>
      </c>
      <c r="M4444" s="34">
        <v>70510.763439400005</v>
      </c>
      <c r="N4444" s="32" t="s">
        <v>13853</v>
      </c>
      <c r="O4444" s="43" t="e">
        <f>VLOOKUP(U:U,#REF!,5,FALSE)</f>
        <v>#REF!</v>
      </c>
      <c r="P4444" s="43" t="e">
        <f>VLOOKUP(U:U,#REF!,4,FALSE)</f>
        <v>#REF!</v>
      </c>
      <c r="Q4444" s="43" t="e">
        <f>VLOOKUP(U:U,#REF!,2,FALSE)</f>
        <v>#REF!</v>
      </c>
      <c r="S4444" s="35" t="str">
        <f>VLOOKUP(G:G,old!G:J,4,FALSE)</f>
        <v>NE</v>
      </c>
      <c r="T4444" s="35" t="str">
        <f>VLOOKUP(G:G,old!G:K,5,FALSE)</f>
        <v>DWR</v>
      </c>
      <c r="U4444" s="35" t="str">
        <f>VLOOKUP(G:G,old!G:L,6,FALSE)</f>
        <v>MAE NAM KHONG</v>
      </c>
      <c r="V4444" s="43" t="str">
        <f>VLOOKUP(G:G,old!G:M,7,FALSE)</f>
        <v>M7</v>
      </c>
      <c r="X4444" s="43" t="str">
        <f>IFERROR(VLOOKUP(V:V,#REF!,3,FALSE),"0")</f>
        <v>0</v>
      </c>
      <c r="Y4444" s="19">
        <f t="shared" si="69"/>
        <v>0</v>
      </c>
      <c r="Z4444" s="19" t="str">
        <f>IFERROR(VLOOKUP(C:C,#REF!,19,FALSE),"0")</f>
        <v>0</v>
      </c>
    </row>
    <row r="4445" spans="1:26" x14ac:dyDescent="0.45">
      <c r="A4445" s="32" t="s">
        <v>13779</v>
      </c>
      <c r="B4445" s="32">
        <v>2</v>
      </c>
      <c r="C4445" s="32" t="s">
        <v>65</v>
      </c>
      <c r="D4445" s="32" t="s">
        <v>12141</v>
      </c>
      <c r="E4445" s="32" t="s">
        <v>13850</v>
      </c>
      <c r="F4445" s="32">
        <v>3</v>
      </c>
      <c r="G4445" s="78" t="s">
        <v>13851</v>
      </c>
      <c r="H4445" s="33" t="s">
        <v>13854</v>
      </c>
      <c r="I4445" s="32" t="s">
        <v>354</v>
      </c>
      <c r="J4445" s="32" t="s">
        <v>13783</v>
      </c>
      <c r="K4445" s="32" t="s">
        <v>13784</v>
      </c>
      <c r="L4445" s="34">
        <v>157.372060463</v>
      </c>
      <c r="M4445" s="34">
        <v>98357.537789399998</v>
      </c>
      <c r="N4445" s="32" t="s">
        <v>13855</v>
      </c>
      <c r="O4445" s="43" t="e">
        <f>VLOOKUP(U:U,#REF!,5,FALSE)</f>
        <v>#REF!</v>
      </c>
      <c r="P4445" s="43" t="e">
        <f>VLOOKUP(U:U,#REF!,4,FALSE)</f>
        <v>#REF!</v>
      </c>
      <c r="Q4445" s="43" t="e">
        <f>VLOOKUP(U:U,#REF!,2,FALSE)</f>
        <v>#REF!</v>
      </c>
      <c r="S4445" s="35" t="str">
        <f>VLOOKUP(G:G,old!G:J,4,FALSE)</f>
        <v>NE</v>
      </c>
      <c r="T4445" s="35" t="str">
        <f>VLOOKUP(G:G,old!G:K,5,FALSE)</f>
        <v>DWR</v>
      </c>
      <c r="U4445" s="35" t="str">
        <f>VLOOKUP(G:G,old!G:L,6,FALSE)</f>
        <v>MAE NAM KHONG</v>
      </c>
      <c r="V4445" s="43" t="str">
        <f>VLOOKUP(G:G,old!G:M,7,FALSE)</f>
        <v>M7</v>
      </c>
      <c r="X4445" s="43" t="str">
        <f>IFERROR(VLOOKUP(V:V,#REF!,3,FALSE),"0")</f>
        <v>0</v>
      </c>
      <c r="Y4445" s="19">
        <f t="shared" si="69"/>
        <v>0</v>
      </c>
      <c r="Z4445" s="19" t="str">
        <f>IFERROR(VLOOKUP(C:C,#REF!,19,FALSE),"0")</f>
        <v>0</v>
      </c>
    </row>
    <row r="4446" spans="1:26" x14ac:dyDescent="0.45">
      <c r="A4446" s="32" t="s">
        <v>13779</v>
      </c>
      <c r="B4446" s="32">
        <v>2</v>
      </c>
      <c r="C4446" s="32" t="s">
        <v>65</v>
      </c>
      <c r="D4446" s="32" t="s">
        <v>12141</v>
      </c>
      <c r="E4446" s="32" t="s">
        <v>13850</v>
      </c>
      <c r="F4446" s="32">
        <v>3</v>
      </c>
      <c r="G4446" s="78" t="s">
        <v>13851</v>
      </c>
      <c r="H4446" s="33" t="s">
        <v>13856</v>
      </c>
      <c r="I4446" s="32" t="s">
        <v>13857</v>
      </c>
      <c r="J4446" s="32" t="s">
        <v>13783</v>
      </c>
      <c r="K4446" s="32" t="s">
        <v>13784</v>
      </c>
      <c r="L4446" s="34">
        <v>291.91250492500001</v>
      </c>
      <c r="M4446" s="34">
        <v>182445.31557800001</v>
      </c>
      <c r="N4446" s="32" t="s">
        <v>13858</v>
      </c>
      <c r="O4446" s="43" t="e">
        <f>VLOOKUP(U:U,#REF!,5,FALSE)</f>
        <v>#REF!</v>
      </c>
      <c r="P4446" s="43" t="e">
        <f>VLOOKUP(U:U,#REF!,4,FALSE)</f>
        <v>#REF!</v>
      </c>
      <c r="Q4446" s="43" t="e">
        <f>VLOOKUP(U:U,#REF!,2,FALSE)</f>
        <v>#REF!</v>
      </c>
      <c r="S4446" s="35" t="str">
        <f>VLOOKUP(G:G,old!G:J,4,FALSE)</f>
        <v>NE</v>
      </c>
      <c r="T4446" s="35" t="str">
        <f>VLOOKUP(G:G,old!G:K,5,FALSE)</f>
        <v>DWR</v>
      </c>
      <c r="U4446" s="35" t="str">
        <f>VLOOKUP(G:G,old!G:L,6,FALSE)</f>
        <v>MAE NAM KHONG</v>
      </c>
      <c r="V4446" s="43" t="str">
        <f>VLOOKUP(G:G,old!G:M,7,FALSE)</f>
        <v>M7</v>
      </c>
      <c r="X4446" s="43" t="str">
        <f>IFERROR(VLOOKUP(V:V,#REF!,3,FALSE),"0")</f>
        <v>0</v>
      </c>
      <c r="Y4446" s="19">
        <f t="shared" si="69"/>
        <v>0</v>
      </c>
      <c r="Z4446" s="19" t="str">
        <f>IFERROR(VLOOKUP(C:C,#REF!,19,FALSE),"0")</f>
        <v>0</v>
      </c>
    </row>
    <row r="4447" spans="1:26" x14ac:dyDescent="0.45">
      <c r="A4447" s="32" t="s">
        <v>13779</v>
      </c>
      <c r="B4447" s="32">
        <v>2</v>
      </c>
      <c r="C4447" s="32" t="s">
        <v>65</v>
      </c>
      <c r="D4447" s="32" t="s">
        <v>12141</v>
      </c>
      <c r="E4447" s="32" t="s">
        <v>13850</v>
      </c>
      <c r="F4447" s="32">
        <v>3</v>
      </c>
      <c r="G4447" s="78" t="s">
        <v>13851</v>
      </c>
      <c r="H4447" s="33" t="s">
        <v>13859</v>
      </c>
      <c r="I4447" s="32" t="s">
        <v>13860</v>
      </c>
      <c r="J4447" s="32" t="s">
        <v>13783</v>
      </c>
      <c r="K4447" s="32" t="s">
        <v>13784</v>
      </c>
      <c r="L4447" s="34">
        <v>60.8477295669</v>
      </c>
      <c r="M4447" s="34">
        <v>38029.830979300001</v>
      </c>
      <c r="N4447" s="32" t="s">
        <v>13861</v>
      </c>
      <c r="O4447" s="43" t="e">
        <f>VLOOKUP(U:U,#REF!,5,FALSE)</f>
        <v>#REF!</v>
      </c>
      <c r="P4447" s="43" t="e">
        <f>VLOOKUP(U:U,#REF!,4,FALSE)</f>
        <v>#REF!</v>
      </c>
      <c r="Q4447" s="43" t="e">
        <f>VLOOKUP(U:U,#REF!,2,FALSE)</f>
        <v>#REF!</v>
      </c>
      <c r="S4447" s="35" t="str">
        <f>VLOOKUP(G:G,old!G:J,4,FALSE)</f>
        <v>NE</v>
      </c>
      <c r="T4447" s="35" t="str">
        <f>VLOOKUP(G:G,old!G:K,5,FALSE)</f>
        <v>DWR</v>
      </c>
      <c r="U4447" s="35" t="str">
        <f>VLOOKUP(G:G,old!G:L,6,FALSE)</f>
        <v>MAE NAM KHONG</v>
      </c>
      <c r="V4447" s="43" t="str">
        <f>VLOOKUP(G:G,old!G:M,7,FALSE)</f>
        <v>M7</v>
      </c>
      <c r="X4447" s="43" t="str">
        <f>IFERROR(VLOOKUP(V:V,#REF!,3,FALSE),"0")</f>
        <v>0</v>
      </c>
      <c r="Y4447" s="19">
        <f t="shared" si="69"/>
        <v>0</v>
      </c>
      <c r="Z4447" s="19" t="str">
        <f>IFERROR(VLOOKUP(C:C,#REF!,19,FALSE),"0")</f>
        <v>0</v>
      </c>
    </row>
    <row r="4448" spans="1:26" x14ac:dyDescent="0.45">
      <c r="A4448" s="32" t="s">
        <v>13779</v>
      </c>
      <c r="B4448" s="32">
        <v>2</v>
      </c>
      <c r="C4448" s="32" t="s">
        <v>65</v>
      </c>
      <c r="D4448" s="32" t="s">
        <v>12141</v>
      </c>
      <c r="E4448" s="32" t="s">
        <v>13850</v>
      </c>
      <c r="F4448" s="32">
        <v>3</v>
      </c>
      <c r="G4448" s="78" t="s">
        <v>13851</v>
      </c>
      <c r="H4448" s="33" t="s">
        <v>13862</v>
      </c>
      <c r="I4448" s="32" t="s">
        <v>5088</v>
      </c>
      <c r="J4448" s="32" t="s">
        <v>13783</v>
      </c>
      <c r="K4448" s="32" t="s">
        <v>13784</v>
      </c>
      <c r="L4448" s="34">
        <v>99.393927706100001</v>
      </c>
      <c r="M4448" s="34">
        <v>62121.2048163</v>
      </c>
      <c r="N4448" s="32" t="s">
        <v>13863</v>
      </c>
      <c r="O4448" s="43" t="e">
        <f>VLOOKUP(U:U,#REF!,5,FALSE)</f>
        <v>#REF!</v>
      </c>
      <c r="P4448" s="43" t="e">
        <f>VLOOKUP(U:U,#REF!,4,FALSE)</f>
        <v>#REF!</v>
      </c>
      <c r="Q4448" s="43" t="e">
        <f>VLOOKUP(U:U,#REF!,2,FALSE)</f>
        <v>#REF!</v>
      </c>
      <c r="S4448" s="35" t="str">
        <f>VLOOKUP(G:G,old!G:J,4,FALSE)</f>
        <v>NE</v>
      </c>
      <c r="T4448" s="35" t="str">
        <f>VLOOKUP(G:G,old!G:K,5,FALSE)</f>
        <v>DWR</v>
      </c>
      <c r="U4448" s="35" t="str">
        <f>VLOOKUP(G:G,old!G:L,6,FALSE)</f>
        <v>MAE NAM KHONG</v>
      </c>
      <c r="V4448" s="43" t="str">
        <f>VLOOKUP(G:G,old!G:M,7,FALSE)</f>
        <v>M7</v>
      </c>
      <c r="X4448" s="43" t="str">
        <f>IFERROR(VLOOKUP(V:V,#REF!,3,FALSE),"0")</f>
        <v>0</v>
      </c>
      <c r="Y4448" s="19">
        <f t="shared" si="69"/>
        <v>0</v>
      </c>
      <c r="Z4448" s="19" t="str">
        <f>IFERROR(VLOOKUP(C:C,#REF!,19,FALSE),"0")</f>
        <v>0</v>
      </c>
    </row>
    <row r="4449" spans="1:26" x14ac:dyDescent="0.45">
      <c r="A4449" s="32" t="s">
        <v>13779</v>
      </c>
      <c r="B4449" s="32">
        <v>2</v>
      </c>
      <c r="C4449" s="32" t="s">
        <v>65</v>
      </c>
      <c r="D4449" s="32" t="s">
        <v>12141</v>
      </c>
      <c r="E4449" s="32" t="s">
        <v>13864</v>
      </c>
      <c r="F4449" s="32">
        <v>3</v>
      </c>
      <c r="G4449" s="78" t="s">
        <v>13865</v>
      </c>
      <c r="H4449" s="33" t="s">
        <v>13866</v>
      </c>
      <c r="I4449" s="32" t="s">
        <v>13865</v>
      </c>
      <c r="J4449" s="32" t="s">
        <v>13783</v>
      </c>
      <c r="K4449" s="32" t="s">
        <v>13784</v>
      </c>
      <c r="L4449" s="34">
        <v>54.486099652</v>
      </c>
      <c r="M4449" s="34">
        <v>34053.812282500003</v>
      </c>
      <c r="N4449" s="32" t="s">
        <v>13867</v>
      </c>
      <c r="O4449" s="43" t="e">
        <f>VLOOKUP(U:U,#REF!,5,FALSE)</f>
        <v>#REF!</v>
      </c>
      <c r="P4449" s="43" t="e">
        <f>VLOOKUP(U:U,#REF!,4,FALSE)</f>
        <v>#REF!</v>
      </c>
      <c r="Q4449" s="43" t="e">
        <f>VLOOKUP(U:U,#REF!,2,FALSE)</f>
        <v>#REF!</v>
      </c>
      <c r="S4449" s="35" t="str">
        <f>VLOOKUP(G:G,old!G:J,4,FALSE)</f>
        <v>NE</v>
      </c>
      <c r="T4449" s="35" t="str">
        <f>VLOOKUP(G:G,old!G:K,5,FALSE)</f>
        <v>DWR</v>
      </c>
      <c r="U4449" s="35" t="str">
        <f>VLOOKUP(G:G,old!G:L,6,FALSE)</f>
        <v>MAE NAM CHI</v>
      </c>
      <c r="V4449" s="43" t="str">
        <f>VLOOKUP(G:G,old!G:M,7,FALSE)</f>
        <v>E20A</v>
      </c>
      <c r="X4449" s="43" t="str">
        <f>IFERROR(VLOOKUP(V:V,#REF!,3,FALSE),"0")</f>
        <v>0</v>
      </c>
      <c r="Y4449" s="19">
        <f t="shared" si="69"/>
        <v>0</v>
      </c>
      <c r="Z4449" s="19" t="str">
        <f>IFERROR(VLOOKUP(C:C,#REF!,19,FALSE),"0")</f>
        <v>0</v>
      </c>
    </row>
    <row r="4450" spans="1:26" x14ac:dyDescent="0.45">
      <c r="A4450" s="32" t="s">
        <v>13779</v>
      </c>
      <c r="B4450" s="32">
        <v>2</v>
      </c>
      <c r="C4450" s="32" t="s">
        <v>65</v>
      </c>
      <c r="D4450" s="32" t="s">
        <v>12141</v>
      </c>
      <c r="E4450" s="32" t="s">
        <v>13864</v>
      </c>
      <c r="F4450" s="32">
        <v>3</v>
      </c>
      <c r="G4450" s="78" t="s">
        <v>13865</v>
      </c>
      <c r="H4450" s="33" t="s">
        <v>13868</v>
      </c>
      <c r="I4450" s="32" t="s">
        <v>13869</v>
      </c>
      <c r="J4450" s="32" t="s">
        <v>13783</v>
      </c>
      <c r="K4450" s="32" t="s">
        <v>13784</v>
      </c>
      <c r="L4450" s="34">
        <v>77.249706584099997</v>
      </c>
      <c r="M4450" s="34">
        <v>48281.066615099997</v>
      </c>
      <c r="N4450" s="32" t="s">
        <v>13870</v>
      </c>
      <c r="O4450" s="43" t="e">
        <f>VLOOKUP(U:U,#REF!,5,FALSE)</f>
        <v>#REF!</v>
      </c>
      <c r="P4450" s="43" t="e">
        <f>VLOOKUP(U:U,#REF!,4,FALSE)</f>
        <v>#REF!</v>
      </c>
      <c r="Q4450" s="43" t="e">
        <f>VLOOKUP(U:U,#REF!,2,FALSE)</f>
        <v>#REF!</v>
      </c>
      <c r="S4450" s="35" t="str">
        <f>VLOOKUP(G:G,old!G:J,4,FALSE)</f>
        <v>NE</v>
      </c>
      <c r="T4450" s="35" t="str">
        <f>VLOOKUP(G:G,old!G:K,5,FALSE)</f>
        <v>DWR</v>
      </c>
      <c r="U4450" s="35" t="str">
        <f>VLOOKUP(G:G,old!G:L,6,FALSE)</f>
        <v>MAE NAM CHI</v>
      </c>
      <c r="V4450" s="43" t="str">
        <f>VLOOKUP(G:G,old!G:M,7,FALSE)</f>
        <v>E20A</v>
      </c>
      <c r="X4450" s="43" t="str">
        <f>IFERROR(VLOOKUP(V:V,#REF!,3,FALSE),"0")</f>
        <v>0</v>
      </c>
      <c r="Y4450" s="19">
        <f t="shared" si="69"/>
        <v>0</v>
      </c>
      <c r="Z4450" s="19" t="str">
        <f>IFERROR(VLOOKUP(C:C,#REF!,19,FALSE),"0")</f>
        <v>0</v>
      </c>
    </row>
    <row r="4451" spans="1:26" x14ac:dyDescent="0.45">
      <c r="A4451" s="32" t="s">
        <v>13779</v>
      </c>
      <c r="B4451" s="32">
        <v>2</v>
      </c>
      <c r="C4451" s="32" t="s">
        <v>65</v>
      </c>
      <c r="D4451" s="32" t="s">
        <v>12141</v>
      </c>
      <c r="E4451" s="32" t="s">
        <v>13864</v>
      </c>
      <c r="F4451" s="32">
        <v>3</v>
      </c>
      <c r="G4451" s="78" t="s">
        <v>13865</v>
      </c>
      <c r="H4451" s="33" t="s">
        <v>13871</v>
      </c>
      <c r="I4451" s="32" t="s">
        <v>13872</v>
      </c>
      <c r="J4451" s="32" t="s">
        <v>13783</v>
      </c>
      <c r="K4451" s="32" t="s">
        <v>13784</v>
      </c>
      <c r="L4451" s="34">
        <v>41.213553294</v>
      </c>
      <c r="M4451" s="34">
        <v>25758.470808800001</v>
      </c>
      <c r="N4451" s="32" t="s">
        <v>13873</v>
      </c>
      <c r="O4451" s="43" t="e">
        <f>VLOOKUP(U:U,#REF!,5,FALSE)</f>
        <v>#REF!</v>
      </c>
      <c r="P4451" s="43" t="e">
        <f>VLOOKUP(U:U,#REF!,4,FALSE)</f>
        <v>#REF!</v>
      </c>
      <c r="Q4451" s="43" t="e">
        <f>VLOOKUP(U:U,#REF!,2,FALSE)</f>
        <v>#REF!</v>
      </c>
      <c r="S4451" s="35" t="str">
        <f>VLOOKUP(G:G,old!G:J,4,FALSE)</f>
        <v>NE</v>
      </c>
      <c r="T4451" s="35" t="str">
        <f>VLOOKUP(G:G,old!G:K,5,FALSE)</f>
        <v>DWR</v>
      </c>
      <c r="U4451" s="35" t="str">
        <f>VLOOKUP(G:G,old!G:L,6,FALSE)</f>
        <v>MAE NAM CHI</v>
      </c>
      <c r="V4451" s="43" t="str">
        <f>VLOOKUP(G:G,old!G:M,7,FALSE)</f>
        <v>E20A</v>
      </c>
      <c r="X4451" s="43" t="str">
        <f>IFERROR(VLOOKUP(V:V,#REF!,3,FALSE),"0")</f>
        <v>0</v>
      </c>
      <c r="Y4451" s="19">
        <f t="shared" si="69"/>
        <v>0</v>
      </c>
      <c r="Z4451" s="19" t="str">
        <f>IFERROR(VLOOKUP(C:C,#REF!,19,FALSE),"0")</f>
        <v>0</v>
      </c>
    </row>
    <row r="4452" spans="1:26" x14ac:dyDescent="0.45">
      <c r="A4452" s="32" t="s">
        <v>13779</v>
      </c>
      <c r="B4452" s="32">
        <v>2</v>
      </c>
      <c r="C4452" s="32" t="s">
        <v>65</v>
      </c>
      <c r="D4452" s="32" t="s">
        <v>12141</v>
      </c>
      <c r="E4452" s="32" t="s">
        <v>13864</v>
      </c>
      <c r="F4452" s="32">
        <v>3</v>
      </c>
      <c r="G4452" s="78" t="s">
        <v>13865</v>
      </c>
      <c r="H4452" s="33" t="s">
        <v>13874</v>
      </c>
      <c r="I4452" s="32" t="s">
        <v>13875</v>
      </c>
      <c r="J4452" s="32" t="s">
        <v>13783</v>
      </c>
      <c r="K4452" s="32" t="s">
        <v>13784</v>
      </c>
      <c r="L4452" s="34">
        <v>66.747937891800007</v>
      </c>
      <c r="M4452" s="34">
        <v>41717.461182400002</v>
      </c>
      <c r="N4452" s="32" t="s">
        <v>13876</v>
      </c>
      <c r="O4452" s="43" t="e">
        <f>VLOOKUP(U:U,#REF!,5,FALSE)</f>
        <v>#REF!</v>
      </c>
      <c r="P4452" s="43" t="e">
        <f>VLOOKUP(U:U,#REF!,4,FALSE)</f>
        <v>#REF!</v>
      </c>
      <c r="Q4452" s="43" t="e">
        <f>VLOOKUP(U:U,#REF!,2,FALSE)</f>
        <v>#REF!</v>
      </c>
      <c r="S4452" s="35" t="str">
        <f>VLOOKUP(G:G,old!G:J,4,FALSE)</f>
        <v>NE</v>
      </c>
      <c r="T4452" s="35" t="str">
        <f>VLOOKUP(G:G,old!G:K,5,FALSE)</f>
        <v>DWR</v>
      </c>
      <c r="U4452" s="35" t="str">
        <f>VLOOKUP(G:G,old!G:L,6,FALSE)</f>
        <v>MAE NAM CHI</v>
      </c>
      <c r="V4452" s="43" t="str">
        <f>VLOOKUP(G:G,old!G:M,7,FALSE)</f>
        <v>E20A</v>
      </c>
      <c r="X4452" s="43" t="str">
        <f>IFERROR(VLOOKUP(V:V,#REF!,3,FALSE),"0")</f>
        <v>0</v>
      </c>
      <c r="Y4452" s="19">
        <f t="shared" si="69"/>
        <v>0</v>
      </c>
      <c r="Z4452" s="19" t="str">
        <f>IFERROR(VLOOKUP(C:C,#REF!,19,FALSE),"0")</f>
        <v>0</v>
      </c>
    </row>
    <row r="4453" spans="1:26" x14ac:dyDescent="0.45">
      <c r="A4453" s="32" t="s">
        <v>13779</v>
      </c>
      <c r="B4453" s="32">
        <v>2</v>
      </c>
      <c r="C4453" s="32" t="s">
        <v>65</v>
      </c>
      <c r="D4453" s="32" t="s">
        <v>12141</v>
      </c>
      <c r="E4453" s="32" t="s">
        <v>13864</v>
      </c>
      <c r="F4453" s="32">
        <v>3</v>
      </c>
      <c r="G4453" s="78" t="s">
        <v>13865</v>
      </c>
      <c r="H4453" s="33" t="s">
        <v>13877</v>
      </c>
      <c r="I4453" s="32" t="s">
        <v>13878</v>
      </c>
      <c r="J4453" s="32" t="s">
        <v>13783</v>
      </c>
      <c r="K4453" s="32" t="s">
        <v>13784</v>
      </c>
      <c r="L4453" s="34">
        <v>51.129140337599999</v>
      </c>
      <c r="M4453" s="34">
        <v>31955.712711</v>
      </c>
      <c r="N4453" s="32" t="s">
        <v>13879</v>
      </c>
      <c r="O4453" s="43" t="e">
        <f>VLOOKUP(U:U,#REF!,5,FALSE)</f>
        <v>#REF!</v>
      </c>
      <c r="P4453" s="43" t="e">
        <f>VLOOKUP(U:U,#REF!,4,FALSE)</f>
        <v>#REF!</v>
      </c>
      <c r="Q4453" s="43" t="e">
        <f>VLOOKUP(U:U,#REF!,2,FALSE)</f>
        <v>#REF!</v>
      </c>
      <c r="S4453" s="35" t="str">
        <f>VLOOKUP(G:G,old!G:J,4,FALSE)</f>
        <v>NE</v>
      </c>
      <c r="T4453" s="35" t="str">
        <f>VLOOKUP(G:G,old!G:K,5,FALSE)</f>
        <v>DWR</v>
      </c>
      <c r="U4453" s="35" t="str">
        <f>VLOOKUP(G:G,old!G:L,6,FALSE)</f>
        <v>MAE NAM CHI</v>
      </c>
      <c r="V4453" s="43" t="str">
        <f>VLOOKUP(G:G,old!G:M,7,FALSE)</f>
        <v>E20A</v>
      </c>
      <c r="X4453" s="43" t="str">
        <f>IFERROR(VLOOKUP(V:V,#REF!,3,FALSE),"0")</f>
        <v>0</v>
      </c>
      <c r="Y4453" s="19">
        <f t="shared" si="69"/>
        <v>0</v>
      </c>
      <c r="Z4453" s="19" t="str">
        <f>IFERROR(VLOOKUP(C:C,#REF!,19,FALSE),"0")</f>
        <v>0</v>
      </c>
    </row>
    <row r="4454" spans="1:26" x14ac:dyDescent="0.45">
      <c r="A4454" s="32" t="s">
        <v>13779</v>
      </c>
      <c r="B4454" s="32">
        <v>2</v>
      </c>
      <c r="C4454" s="32" t="s">
        <v>65</v>
      </c>
      <c r="D4454" s="32" t="s">
        <v>12141</v>
      </c>
      <c r="E4454" s="32" t="s">
        <v>13864</v>
      </c>
      <c r="F4454" s="32">
        <v>3</v>
      </c>
      <c r="G4454" s="78" t="s">
        <v>13865</v>
      </c>
      <c r="H4454" s="33" t="s">
        <v>13880</v>
      </c>
      <c r="I4454" s="32" t="s">
        <v>13881</v>
      </c>
      <c r="J4454" s="32" t="s">
        <v>13783</v>
      </c>
      <c r="K4454" s="32" t="s">
        <v>13784</v>
      </c>
      <c r="L4454" s="34">
        <v>60.491712323100003</v>
      </c>
      <c r="M4454" s="34">
        <v>37807.320201900002</v>
      </c>
      <c r="N4454" s="32" t="s">
        <v>13882</v>
      </c>
      <c r="O4454" s="43" t="e">
        <f>VLOOKUP(U:U,#REF!,5,FALSE)</f>
        <v>#REF!</v>
      </c>
      <c r="P4454" s="43" t="e">
        <f>VLOOKUP(U:U,#REF!,4,FALSE)</f>
        <v>#REF!</v>
      </c>
      <c r="Q4454" s="43" t="e">
        <f>VLOOKUP(U:U,#REF!,2,FALSE)</f>
        <v>#REF!</v>
      </c>
      <c r="S4454" s="35" t="str">
        <f>VLOOKUP(G:G,old!G:J,4,FALSE)</f>
        <v>NE</v>
      </c>
      <c r="T4454" s="35" t="str">
        <f>VLOOKUP(G:G,old!G:K,5,FALSE)</f>
        <v>DWR</v>
      </c>
      <c r="U4454" s="35" t="str">
        <f>VLOOKUP(G:G,old!G:L,6,FALSE)</f>
        <v>MAE NAM CHI</v>
      </c>
      <c r="V4454" s="43" t="str">
        <f>VLOOKUP(G:G,old!G:M,7,FALSE)</f>
        <v>E20A</v>
      </c>
      <c r="X4454" s="43" t="str">
        <f>IFERROR(VLOOKUP(V:V,#REF!,3,FALSE),"0")</f>
        <v>0</v>
      </c>
      <c r="Y4454" s="19">
        <f t="shared" si="69"/>
        <v>0</v>
      </c>
      <c r="Z4454" s="19" t="str">
        <f>IFERROR(VLOOKUP(C:C,#REF!,19,FALSE),"0")</f>
        <v>0</v>
      </c>
    </row>
    <row r="4455" spans="1:26" x14ac:dyDescent="0.45">
      <c r="A4455" s="32" t="s">
        <v>13779</v>
      </c>
      <c r="B4455" s="32">
        <v>2</v>
      </c>
      <c r="C4455" s="32" t="s">
        <v>65</v>
      </c>
      <c r="D4455" s="32" t="s">
        <v>12141</v>
      </c>
      <c r="E4455" s="32" t="s">
        <v>13864</v>
      </c>
      <c r="F4455" s="32">
        <v>3</v>
      </c>
      <c r="G4455" s="78" t="s">
        <v>13865</v>
      </c>
      <c r="H4455" s="33" t="s">
        <v>13883</v>
      </c>
      <c r="I4455" s="32" t="s">
        <v>13884</v>
      </c>
      <c r="J4455" s="32" t="s">
        <v>13783</v>
      </c>
      <c r="K4455" s="32" t="s">
        <v>13784</v>
      </c>
      <c r="L4455" s="34">
        <v>30.9812939563</v>
      </c>
      <c r="M4455" s="34">
        <v>19363.3087227</v>
      </c>
      <c r="N4455" s="32" t="s">
        <v>13885</v>
      </c>
      <c r="O4455" s="43" t="e">
        <f>VLOOKUP(U:U,#REF!,5,FALSE)</f>
        <v>#REF!</v>
      </c>
      <c r="P4455" s="43" t="e">
        <f>VLOOKUP(U:U,#REF!,4,FALSE)</f>
        <v>#REF!</v>
      </c>
      <c r="Q4455" s="43" t="e">
        <f>VLOOKUP(U:U,#REF!,2,FALSE)</f>
        <v>#REF!</v>
      </c>
      <c r="S4455" s="35" t="str">
        <f>VLOOKUP(G:G,old!G:J,4,FALSE)</f>
        <v>NE</v>
      </c>
      <c r="T4455" s="35" t="str">
        <f>VLOOKUP(G:G,old!G:K,5,FALSE)</f>
        <v>DWR</v>
      </c>
      <c r="U4455" s="35" t="str">
        <f>VLOOKUP(G:G,old!G:L,6,FALSE)</f>
        <v>MAE NAM CHI</v>
      </c>
      <c r="V4455" s="43" t="str">
        <f>VLOOKUP(G:G,old!G:M,7,FALSE)</f>
        <v>E20A</v>
      </c>
      <c r="X4455" s="43" t="str">
        <f>IFERROR(VLOOKUP(V:V,#REF!,3,FALSE),"0")</f>
        <v>0</v>
      </c>
      <c r="Y4455" s="19">
        <f t="shared" si="69"/>
        <v>0</v>
      </c>
      <c r="Z4455" s="19" t="str">
        <f>IFERROR(VLOOKUP(C:C,#REF!,19,FALSE),"0")</f>
        <v>0</v>
      </c>
    </row>
    <row r="4456" spans="1:26" x14ac:dyDescent="0.45">
      <c r="A4456" s="32" t="s">
        <v>13779</v>
      </c>
      <c r="B4456" s="32">
        <v>2</v>
      </c>
      <c r="C4456" s="32" t="s">
        <v>65</v>
      </c>
      <c r="D4456" s="32" t="s">
        <v>12141</v>
      </c>
      <c r="E4456" s="32" t="s">
        <v>13864</v>
      </c>
      <c r="F4456" s="32">
        <v>3</v>
      </c>
      <c r="G4456" s="78" t="s">
        <v>13865</v>
      </c>
      <c r="H4456" s="33" t="s">
        <v>13886</v>
      </c>
      <c r="I4456" s="32" t="s">
        <v>13887</v>
      </c>
      <c r="J4456" s="32" t="s">
        <v>13783</v>
      </c>
      <c r="K4456" s="32" t="s">
        <v>13784</v>
      </c>
      <c r="L4456" s="34">
        <v>52.442861839599999</v>
      </c>
      <c r="M4456" s="34">
        <v>32776.788649800001</v>
      </c>
      <c r="N4456" s="32" t="s">
        <v>13888</v>
      </c>
      <c r="O4456" s="43" t="e">
        <f>VLOOKUP(U:U,#REF!,5,FALSE)</f>
        <v>#REF!</v>
      </c>
      <c r="P4456" s="43" t="e">
        <f>VLOOKUP(U:U,#REF!,4,FALSE)</f>
        <v>#REF!</v>
      </c>
      <c r="Q4456" s="43" t="e">
        <f>VLOOKUP(U:U,#REF!,2,FALSE)</f>
        <v>#REF!</v>
      </c>
      <c r="S4456" s="35" t="str">
        <f>VLOOKUP(G:G,old!G:J,4,FALSE)</f>
        <v>NE</v>
      </c>
      <c r="T4456" s="35" t="str">
        <f>VLOOKUP(G:G,old!G:K,5,FALSE)</f>
        <v>DWR</v>
      </c>
      <c r="U4456" s="35" t="str">
        <f>VLOOKUP(G:G,old!G:L,6,FALSE)</f>
        <v>MAE NAM CHI</v>
      </c>
      <c r="V4456" s="43" t="str">
        <f>VLOOKUP(G:G,old!G:M,7,FALSE)</f>
        <v>E20A</v>
      </c>
      <c r="X4456" s="43" t="str">
        <f>IFERROR(VLOOKUP(V:V,#REF!,3,FALSE),"0")</f>
        <v>0</v>
      </c>
      <c r="Y4456" s="19">
        <f t="shared" si="69"/>
        <v>0</v>
      </c>
      <c r="Z4456" s="19" t="str">
        <f>IFERROR(VLOOKUP(C:C,#REF!,19,FALSE),"0")</f>
        <v>0</v>
      </c>
    </row>
    <row r="4457" spans="1:26" x14ac:dyDescent="0.45">
      <c r="A4457" s="32" t="s">
        <v>13779</v>
      </c>
      <c r="B4457" s="32">
        <v>2</v>
      </c>
      <c r="C4457" s="32" t="s">
        <v>65</v>
      </c>
      <c r="D4457" s="32" t="s">
        <v>12141</v>
      </c>
      <c r="E4457" s="32" t="s">
        <v>13864</v>
      </c>
      <c r="F4457" s="32">
        <v>3</v>
      </c>
      <c r="G4457" s="78" t="s">
        <v>13865</v>
      </c>
      <c r="H4457" s="33" t="s">
        <v>13889</v>
      </c>
      <c r="I4457" s="32" t="s">
        <v>13890</v>
      </c>
      <c r="J4457" s="32" t="s">
        <v>13783</v>
      </c>
      <c r="K4457" s="32" t="s">
        <v>13784</v>
      </c>
      <c r="L4457" s="34">
        <v>19.1698797255</v>
      </c>
      <c r="M4457" s="34">
        <v>11981.1748284</v>
      </c>
      <c r="N4457" s="32" t="s">
        <v>13891</v>
      </c>
      <c r="O4457" s="43" t="e">
        <f>VLOOKUP(U:U,#REF!,5,FALSE)</f>
        <v>#REF!</v>
      </c>
      <c r="P4457" s="43" t="e">
        <f>VLOOKUP(U:U,#REF!,4,FALSE)</f>
        <v>#REF!</v>
      </c>
      <c r="Q4457" s="43" t="e">
        <f>VLOOKUP(U:U,#REF!,2,FALSE)</f>
        <v>#REF!</v>
      </c>
      <c r="S4457" s="35" t="str">
        <f>VLOOKUP(G:G,old!G:J,4,FALSE)</f>
        <v>NE</v>
      </c>
      <c r="T4457" s="35" t="str">
        <f>VLOOKUP(G:G,old!G:K,5,FALSE)</f>
        <v>DWR</v>
      </c>
      <c r="U4457" s="35" t="str">
        <f>VLOOKUP(G:G,old!G:L,6,FALSE)</f>
        <v>MAE NAM CHI</v>
      </c>
      <c r="V4457" s="43" t="str">
        <f>VLOOKUP(G:G,old!G:M,7,FALSE)</f>
        <v>E20A</v>
      </c>
      <c r="X4457" s="43" t="str">
        <f>IFERROR(VLOOKUP(V:V,#REF!,3,FALSE),"0")</f>
        <v>0</v>
      </c>
      <c r="Y4457" s="19">
        <f t="shared" si="69"/>
        <v>0</v>
      </c>
      <c r="Z4457" s="19" t="str">
        <f>IFERROR(VLOOKUP(C:C,#REF!,19,FALSE),"0")</f>
        <v>0</v>
      </c>
    </row>
    <row r="4458" spans="1:26" x14ac:dyDescent="0.45">
      <c r="A4458" s="32" t="s">
        <v>13779</v>
      </c>
      <c r="B4458" s="32">
        <v>2</v>
      </c>
      <c r="C4458" s="32" t="s">
        <v>65</v>
      </c>
      <c r="D4458" s="32" t="s">
        <v>12141</v>
      </c>
      <c r="E4458" s="32" t="s">
        <v>13864</v>
      </c>
      <c r="F4458" s="32">
        <v>3</v>
      </c>
      <c r="G4458" s="78" t="s">
        <v>13865</v>
      </c>
      <c r="H4458" s="33" t="s">
        <v>13892</v>
      </c>
      <c r="I4458" s="32" t="s">
        <v>13893</v>
      </c>
      <c r="J4458" s="32" t="s">
        <v>13783</v>
      </c>
      <c r="K4458" s="32" t="s">
        <v>13784</v>
      </c>
      <c r="L4458" s="34">
        <v>34.724502106400003</v>
      </c>
      <c r="M4458" s="34">
        <v>21702.813816499998</v>
      </c>
      <c r="N4458" s="32" t="s">
        <v>13894</v>
      </c>
      <c r="O4458" s="43" t="e">
        <f>VLOOKUP(U:U,#REF!,5,FALSE)</f>
        <v>#REF!</v>
      </c>
      <c r="P4458" s="43" t="e">
        <f>VLOOKUP(U:U,#REF!,4,FALSE)</f>
        <v>#REF!</v>
      </c>
      <c r="Q4458" s="43" t="e">
        <f>VLOOKUP(U:U,#REF!,2,FALSE)</f>
        <v>#REF!</v>
      </c>
      <c r="S4458" s="35" t="str">
        <f>VLOOKUP(G:G,old!G:J,4,FALSE)</f>
        <v>NE</v>
      </c>
      <c r="T4458" s="35" t="str">
        <f>VLOOKUP(G:G,old!G:K,5,FALSE)</f>
        <v>DWR</v>
      </c>
      <c r="U4458" s="35" t="str">
        <f>VLOOKUP(G:G,old!G:L,6,FALSE)</f>
        <v>MAE NAM CHI</v>
      </c>
      <c r="V4458" s="43" t="str">
        <f>VLOOKUP(G:G,old!G:M,7,FALSE)</f>
        <v>E20A</v>
      </c>
      <c r="X4458" s="43" t="str">
        <f>IFERROR(VLOOKUP(V:V,#REF!,3,FALSE),"0")</f>
        <v>0</v>
      </c>
      <c r="Y4458" s="19">
        <f t="shared" si="69"/>
        <v>0</v>
      </c>
      <c r="Z4458" s="19" t="str">
        <f>IFERROR(VLOOKUP(C:C,#REF!,19,FALSE),"0")</f>
        <v>0</v>
      </c>
    </row>
    <row r="4459" spans="1:26" x14ac:dyDescent="0.45">
      <c r="A4459" s="32" t="s">
        <v>13779</v>
      </c>
      <c r="B4459" s="32">
        <v>2</v>
      </c>
      <c r="C4459" s="32" t="s">
        <v>65</v>
      </c>
      <c r="D4459" s="32" t="s">
        <v>12141</v>
      </c>
      <c r="E4459" s="32" t="s">
        <v>13864</v>
      </c>
      <c r="F4459" s="32">
        <v>3</v>
      </c>
      <c r="G4459" s="78" t="s">
        <v>13865</v>
      </c>
      <c r="H4459" s="33" t="s">
        <v>13895</v>
      </c>
      <c r="I4459" s="32" t="s">
        <v>13896</v>
      </c>
      <c r="J4459" s="32" t="s">
        <v>13783</v>
      </c>
      <c r="K4459" s="32" t="s">
        <v>13784</v>
      </c>
      <c r="L4459" s="34">
        <v>63.046078166900003</v>
      </c>
      <c r="M4459" s="34">
        <v>39403.798854300003</v>
      </c>
      <c r="N4459" s="32" t="s">
        <v>13897</v>
      </c>
      <c r="O4459" s="43" t="e">
        <f>VLOOKUP(U:U,#REF!,5,FALSE)</f>
        <v>#REF!</v>
      </c>
      <c r="P4459" s="43" t="e">
        <f>VLOOKUP(U:U,#REF!,4,FALSE)</f>
        <v>#REF!</v>
      </c>
      <c r="Q4459" s="43" t="e">
        <f>VLOOKUP(U:U,#REF!,2,FALSE)</f>
        <v>#REF!</v>
      </c>
      <c r="S4459" s="35" t="str">
        <f>VLOOKUP(G:G,old!G:J,4,FALSE)</f>
        <v>NE</v>
      </c>
      <c r="T4459" s="35" t="str">
        <f>VLOOKUP(G:G,old!G:K,5,FALSE)</f>
        <v>DWR</v>
      </c>
      <c r="U4459" s="35" t="str">
        <f>VLOOKUP(G:G,old!G:L,6,FALSE)</f>
        <v>MAE NAM CHI</v>
      </c>
      <c r="V4459" s="43" t="str">
        <f>VLOOKUP(G:G,old!G:M,7,FALSE)</f>
        <v>E20A</v>
      </c>
      <c r="X4459" s="43" t="str">
        <f>IFERROR(VLOOKUP(V:V,#REF!,3,FALSE),"0")</f>
        <v>0</v>
      </c>
      <c r="Y4459" s="19">
        <f t="shared" si="69"/>
        <v>0</v>
      </c>
      <c r="Z4459" s="19" t="str">
        <f>IFERROR(VLOOKUP(C:C,#REF!,19,FALSE),"0")</f>
        <v>0</v>
      </c>
    </row>
    <row r="4460" spans="1:26" x14ac:dyDescent="0.45">
      <c r="A4460" s="32" t="s">
        <v>13779</v>
      </c>
      <c r="B4460" s="32">
        <v>2</v>
      </c>
      <c r="C4460" s="32" t="s">
        <v>65</v>
      </c>
      <c r="D4460" s="32" t="s">
        <v>12141</v>
      </c>
      <c r="E4460" s="32" t="s">
        <v>13864</v>
      </c>
      <c r="F4460" s="32">
        <v>3</v>
      </c>
      <c r="G4460" s="78" t="s">
        <v>13865</v>
      </c>
      <c r="H4460" s="33" t="s">
        <v>13898</v>
      </c>
      <c r="I4460" s="32" t="s">
        <v>13899</v>
      </c>
      <c r="J4460" s="32" t="s">
        <v>13783</v>
      </c>
      <c r="K4460" s="32" t="s">
        <v>13784</v>
      </c>
      <c r="L4460" s="34">
        <v>16.077509773900001</v>
      </c>
      <c r="M4460" s="34">
        <v>10048.443608699999</v>
      </c>
      <c r="N4460" s="32" t="s">
        <v>13900</v>
      </c>
      <c r="O4460" s="43" t="e">
        <f>VLOOKUP(U:U,#REF!,5,FALSE)</f>
        <v>#REF!</v>
      </c>
      <c r="P4460" s="43" t="e">
        <f>VLOOKUP(U:U,#REF!,4,FALSE)</f>
        <v>#REF!</v>
      </c>
      <c r="Q4460" s="43" t="e">
        <f>VLOOKUP(U:U,#REF!,2,FALSE)</f>
        <v>#REF!</v>
      </c>
      <c r="S4460" s="35" t="str">
        <f>VLOOKUP(G:G,old!G:J,4,FALSE)</f>
        <v>NE</v>
      </c>
      <c r="T4460" s="35" t="str">
        <f>VLOOKUP(G:G,old!G:K,5,FALSE)</f>
        <v>DWR</v>
      </c>
      <c r="U4460" s="35" t="str">
        <f>VLOOKUP(G:G,old!G:L,6,FALSE)</f>
        <v>MAE NAM CHI</v>
      </c>
      <c r="V4460" s="43" t="str">
        <f>VLOOKUP(G:G,old!G:M,7,FALSE)</f>
        <v>E20A</v>
      </c>
      <c r="X4460" s="43" t="str">
        <f>IFERROR(VLOOKUP(V:V,#REF!,3,FALSE),"0")</f>
        <v>0</v>
      </c>
      <c r="Y4460" s="19">
        <f t="shared" si="69"/>
        <v>0</v>
      </c>
      <c r="Z4460" s="19" t="str">
        <f>IFERROR(VLOOKUP(C:C,#REF!,19,FALSE),"0")</f>
        <v>0</v>
      </c>
    </row>
    <row r="4461" spans="1:26" x14ac:dyDescent="0.45">
      <c r="A4461" s="32" t="s">
        <v>13779</v>
      </c>
      <c r="B4461" s="32">
        <v>2</v>
      </c>
      <c r="C4461" s="32" t="s">
        <v>65</v>
      </c>
      <c r="D4461" s="32" t="s">
        <v>12141</v>
      </c>
      <c r="E4461" s="32" t="s">
        <v>13864</v>
      </c>
      <c r="F4461" s="32">
        <v>3</v>
      </c>
      <c r="G4461" s="78" t="s">
        <v>13865</v>
      </c>
      <c r="H4461" s="33" t="s">
        <v>13901</v>
      </c>
      <c r="I4461" s="32" t="s">
        <v>13902</v>
      </c>
      <c r="J4461" s="32" t="s">
        <v>13783</v>
      </c>
      <c r="K4461" s="32" t="s">
        <v>13784</v>
      </c>
      <c r="L4461" s="34">
        <v>51.0532363441</v>
      </c>
      <c r="M4461" s="34">
        <v>31908.2727151</v>
      </c>
      <c r="N4461" s="32" t="s">
        <v>13903</v>
      </c>
      <c r="O4461" s="43" t="e">
        <f>VLOOKUP(U:U,#REF!,5,FALSE)</f>
        <v>#REF!</v>
      </c>
      <c r="P4461" s="43" t="e">
        <f>VLOOKUP(U:U,#REF!,4,FALSE)</f>
        <v>#REF!</v>
      </c>
      <c r="Q4461" s="43" t="e">
        <f>VLOOKUP(U:U,#REF!,2,FALSE)</f>
        <v>#REF!</v>
      </c>
      <c r="S4461" s="35" t="str">
        <f>VLOOKUP(G:G,old!G:J,4,FALSE)</f>
        <v>NE</v>
      </c>
      <c r="T4461" s="35" t="str">
        <f>VLOOKUP(G:G,old!G:K,5,FALSE)</f>
        <v>DWR</v>
      </c>
      <c r="U4461" s="35" t="str">
        <f>VLOOKUP(G:G,old!G:L,6,FALSE)</f>
        <v>MAE NAM CHI</v>
      </c>
      <c r="V4461" s="43" t="str">
        <f>VLOOKUP(G:G,old!G:M,7,FALSE)</f>
        <v>E20A</v>
      </c>
      <c r="X4461" s="43" t="str">
        <f>IFERROR(VLOOKUP(V:V,#REF!,3,FALSE),"0")</f>
        <v>0</v>
      </c>
      <c r="Y4461" s="19">
        <f t="shared" si="69"/>
        <v>0</v>
      </c>
      <c r="Z4461" s="19" t="str">
        <f>IFERROR(VLOOKUP(C:C,#REF!,19,FALSE),"0")</f>
        <v>0</v>
      </c>
    </row>
    <row r="4462" spans="1:26" x14ac:dyDescent="0.45">
      <c r="A4462" s="32" t="s">
        <v>13779</v>
      </c>
      <c r="B4462" s="32">
        <v>2</v>
      </c>
      <c r="C4462" s="32" t="s">
        <v>65</v>
      </c>
      <c r="D4462" s="32" t="s">
        <v>12141</v>
      </c>
      <c r="E4462" s="32" t="s">
        <v>13864</v>
      </c>
      <c r="F4462" s="32">
        <v>3</v>
      </c>
      <c r="G4462" s="78" t="s">
        <v>13865</v>
      </c>
      <c r="H4462" s="33" t="s">
        <v>13904</v>
      </c>
      <c r="I4462" s="32" t="s">
        <v>13905</v>
      </c>
      <c r="J4462" s="32" t="s">
        <v>13783</v>
      </c>
      <c r="K4462" s="32" t="s">
        <v>13784</v>
      </c>
      <c r="L4462" s="34">
        <v>35.978471513000002</v>
      </c>
      <c r="M4462" s="34">
        <v>22486.544695600001</v>
      </c>
      <c r="N4462" s="32" t="s">
        <v>13906</v>
      </c>
      <c r="O4462" s="43" t="e">
        <f>VLOOKUP(U:U,#REF!,5,FALSE)</f>
        <v>#REF!</v>
      </c>
      <c r="P4462" s="43" t="e">
        <f>VLOOKUP(U:U,#REF!,4,FALSE)</f>
        <v>#REF!</v>
      </c>
      <c r="Q4462" s="43" t="e">
        <f>VLOOKUP(U:U,#REF!,2,FALSE)</f>
        <v>#REF!</v>
      </c>
      <c r="S4462" s="35" t="str">
        <f>VLOOKUP(G:G,old!G:J,4,FALSE)</f>
        <v>NE</v>
      </c>
      <c r="T4462" s="35" t="str">
        <f>VLOOKUP(G:G,old!G:K,5,FALSE)</f>
        <v>DWR</v>
      </c>
      <c r="U4462" s="35" t="str">
        <f>VLOOKUP(G:G,old!G:L,6,FALSE)</f>
        <v>MAE NAM CHI</v>
      </c>
      <c r="V4462" s="43" t="str">
        <f>VLOOKUP(G:G,old!G:M,7,FALSE)</f>
        <v>E20A</v>
      </c>
      <c r="X4462" s="43" t="str">
        <f>IFERROR(VLOOKUP(V:V,#REF!,3,FALSE),"0")</f>
        <v>0</v>
      </c>
      <c r="Y4462" s="19">
        <f t="shared" si="69"/>
        <v>0</v>
      </c>
      <c r="Z4462" s="19" t="str">
        <f>IFERROR(VLOOKUP(C:C,#REF!,19,FALSE),"0")</f>
        <v>0</v>
      </c>
    </row>
    <row r="4463" spans="1:26" x14ac:dyDescent="0.45">
      <c r="A4463" s="32" t="s">
        <v>13779</v>
      </c>
      <c r="B4463" s="32">
        <v>2</v>
      </c>
      <c r="C4463" s="32" t="s">
        <v>65</v>
      </c>
      <c r="D4463" s="32" t="s">
        <v>12141</v>
      </c>
      <c r="E4463" s="32" t="s">
        <v>13864</v>
      </c>
      <c r="F4463" s="32">
        <v>3</v>
      </c>
      <c r="G4463" s="78" t="s">
        <v>13865</v>
      </c>
      <c r="H4463" s="33" t="s">
        <v>13907</v>
      </c>
      <c r="I4463" s="32" t="s">
        <v>13908</v>
      </c>
      <c r="J4463" s="32" t="s">
        <v>13783</v>
      </c>
      <c r="K4463" s="32" t="s">
        <v>13784</v>
      </c>
      <c r="L4463" s="34">
        <v>48.794001944800002</v>
      </c>
      <c r="M4463" s="34">
        <v>30496.2512155</v>
      </c>
      <c r="N4463" s="32" t="s">
        <v>13909</v>
      </c>
      <c r="O4463" s="43" t="e">
        <f>VLOOKUP(U:U,#REF!,5,FALSE)</f>
        <v>#REF!</v>
      </c>
      <c r="P4463" s="43" t="e">
        <f>VLOOKUP(U:U,#REF!,4,FALSE)</f>
        <v>#REF!</v>
      </c>
      <c r="Q4463" s="43" t="e">
        <f>VLOOKUP(U:U,#REF!,2,FALSE)</f>
        <v>#REF!</v>
      </c>
      <c r="S4463" s="35" t="str">
        <f>VLOOKUP(G:G,old!G:J,4,FALSE)</f>
        <v>NE</v>
      </c>
      <c r="T4463" s="35" t="str">
        <f>VLOOKUP(G:G,old!G:K,5,FALSE)</f>
        <v>DWR</v>
      </c>
      <c r="U4463" s="35" t="str">
        <f>VLOOKUP(G:G,old!G:L,6,FALSE)</f>
        <v>MAE NAM CHI</v>
      </c>
      <c r="V4463" s="43" t="str">
        <f>VLOOKUP(G:G,old!G:M,7,FALSE)</f>
        <v>E20A</v>
      </c>
      <c r="X4463" s="43" t="str">
        <f>IFERROR(VLOOKUP(V:V,#REF!,3,FALSE),"0")</f>
        <v>0</v>
      </c>
      <c r="Y4463" s="19">
        <f t="shared" si="69"/>
        <v>0</v>
      </c>
      <c r="Z4463" s="19" t="str">
        <f>IFERROR(VLOOKUP(C:C,#REF!,19,FALSE),"0")</f>
        <v>0</v>
      </c>
    </row>
    <row r="4464" spans="1:26" x14ac:dyDescent="0.45">
      <c r="A4464" s="32" t="s">
        <v>13779</v>
      </c>
      <c r="B4464" s="32">
        <v>2</v>
      </c>
      <c r="C4464" s="32" t="s">
        <v>65</v>
      </c>
      <c r="D4464" s="32" t="s">
        <v>12141</v>
      </c>
      <c r="E4464" s="32" t="s">
        <v>13864</v>
      </c>
      <c r="F4464" s="32">
        <v>3</v>
      </c>
      <c r="G4464" s="78" t="s">
        <v>13865</v>
      </c>
      <c r="H4464" s="33" t="s">
        <v>13910</v>
      </c>
      <c r="I4464" s="32" t="s">
        <v>13076</v>
      </c>
      <c r="J4464" s="32" t="s">
        <v>13783</v>
      </c>
      <c r="K4464" s="32" t="s">
        <v>13784</v>
      </c>
      <c r="L4464" s="34">
        <v>58.884835743899998</v>
      </c>
      <c r="M4464" s="34">
        <v>36803.022339900002</v>
      </c>
      <c r="N4464" s="32" t="s">
        <v>13911</v>
      </c>
      <c r="O4464" s="43" t="e">
        <f>VLOOKUP(U:U,#REF!,5,FALSE)</f>
        <v>#REF!</v>
      </c>
      <c r="P4464" s="43" t="e">
        <f>VLOOKUP(U:U,#REF!,4,FALSE)</f>
        <v>#REF!</v>
      </c>
      <c r="Q4464" s="43" t="e">
        <f>VLOOKUP(U:U,#REF!,2,FALSE)</f>
        <v>#REF!</v>
      </c>
      <c r="S4464" s="35" t="str">
        <f>VLOOKUP(G:G,old!G:J,4,FALSE)</f>
        <v>NE</v>
      </c>
      <c r="T4464" s="35" t="str">
        <f>VLOOKUP(G:G,old!G:K,5,FALSE)</f>
        <v>DWR</v>
      </c>
      <c r="U4464" s="35" t="str">
        <f>VLOOKUP(G:G,old!G:L,6,FALSE)</f>
        <v>MAE NAM CHI</v>
      </c>
      <c r="V4464" s="43" t="str">
        <f>VLOOKUP(G:G,old!G:M,7,FALSE)</f>
        <v>E20A</v>
      </c>
      <c r="X4464" s="43" t="str">
        <f>IFERROR(VLOOKUP(V:V,#REF!,3,FALSE),"0")</f>
        <v>0</v>
      </c>
      <c r="Y4464" s="19">
        <f t="shared" si="69"/>
        <v>0</v>
      </c>
      <c r="Z4464" s="19" t="str">
        <f>IFERROR(VLOOKUP(C:C,#REF!,19,FALSE),"0")</f>
        <v>0</v>
      </c>
    </row>
    <row r="4465" spans="1:26" x14ac:dyDescent="0.45">
      <c r="A4465" s="32" t="s">
        <v>13779</v>
      </c>
      <c r="B4465" s="32">
        <v>2</v>
      </c>
      <c r="C4465" s="32" t="s">
        <v>65</v>
      </c>
      <c r="D4465" s="32" t="s">
        <v>12141</v>
      </c>
      <c r="E4465" s="32" t="s">
        <v>13864</v>
      </c>
      <c r="F4465" s="32">
        <v>3</v>
      </c>
      <c r="G4465" s="78" t="s">
        <v>13865</v>
      </c>
      <c r="H4465" s="33" t="s">
        <v>13912</v>
      </c>
      <c r="I4465" s="32" t="s">
        <v>13913</v>
      </c>
      <c r="J4465" s="32" t="s">
        <v>13783</v>
      </c>
      <c r="K4465" s="32" t="s">
        <v>13784</v>
      </c>
      <c r="L4465" s="34">
        <v>39.003807292899999</v>
      </c>
      <c r="M4465" s="34">
        <v>24377.379558100001</v>
      </c>
      <c r="N4465" s="32" t="s">
        <v>13914</v>
      </c>
      <c r="O4465" s="43" t="e">
        <f>VLOOKUP(U:U,#REF!,5,FALSE)</f>
        <v>#REF!</v>
      </c>
      <c r="P4465" s="43" t="e">
        <f>VLOOKUP(U:U,#REF!,4,FALSE)</f>
        <v>#REF!</v>
      </c>
      <c r="Q4465" s="43" t="e">
        <f>VLOOKUP(U:U,#REF!,2,FALSE)</f>
        <v>#REF!</v>
      </c>
      <c r="S4465" s="35" t="str">
        <f>VLOOKUP(G:G,old!G:J,4,FALSE)</f>
        <v>NE</v>
      </c>
      <c r="T4465" s="35" t="str">
        <f>VLOOKUP(G:G,old!G:K,5,FALSE)</f>
        <v>DWR</v>
      </c>
      <c r="U4465" s="35" t="str">
        <f>VLOOKUP(G:G,old!G:L,6,FALSE)</f>
        <v>MAE NAM CHI</v>
      </c>
      <c r="V4465" s="43" t="str">
        <f>VLOOKUP(G:G,old!G:M,7,FALSE)</f>
        <v>E20A</v>
      </c>
      <c r="X4465" s="43" t="str">
        <f>IFERROR(VLOOKUP(V:V,#REF!,3,FALSE),"0")</f>
        <v>0</v>
      </c>
      <c r="Y4465" s="19">
        <f t="shared" si="69"/>
        <v>0</v>
      </c>
      <c r="Z4465" s="19" t="str">
        <f>IFERROR(VLOOKUP(C:C,#REF!,19,FALSE),"0")</f>
        <v>0</v>
      </c>
    </row>
    <row r="4466" spans="1:26" x14ac:dyDescent="0.45">
      <c r="A4466" s="32" t="s">
        <v>13779</v>
      </c>
      <c r="B4466" s="32">
        <v>2</v>
      </c>
      <c r="C4466" s="32" t="s">
        <v>65</v>
      </c>
      <c r="D4466" s="32" t="s">
        <v>12141</v>
      </c>
      <c r="E4466" s="32" t="s">
        <v>13864</v>
      </c>
      <c r="F4466" s="32">
        <v>3</v>
      </c>
      <c r="G4466" s="78" t="s">
        <v>13865</v>
      </c>
      <c r="H4466" s="33" t="s">
        <v>13915</v>
      </c>
      <c r="I4466" s="32" t="s">
        <v>13916</v>
      </c>
      <c r="J4466" s="32" t="s">
        <v>13783</v>
      </c>
      <c r="K4466" s="32" t="s">
        <v>13784</v>
      </c>
      <c r="L4466" s="34">
        <v>73.819549919300002</v>
      </c>
      <c r="M4466" s="34">
        <v>46137.218699600002</v>
      </c>
      <c r="N4466" s="32" t="s">
        <v>13917</v>
      </c>
      <c r="O4466" s="43" t="e">
        <f>VLOOKUP(U:U,#REF!,5,FALSE)</f>
        <v>#REF!</v>
      </c>
      <c r="P4466" s="43" t="e">
        <f>VLOOKUP(U:U,#REF!,4,FALSE)</f>
        <v>#REF!</v>
      </c>
      <c r="Q4466" s="43" t="e">
        <f>VLOOKUP(U:U,#REF!,2,FALSE)</f>
        <v>#REF!</v>
      </c>
      <c r="S4466" s="35" t="str">
        <f>VLOOKUP(G:G,old!G:J,4,FALSE)</f>
        <v>NE</v>
      </c>
      <c r="T4466" s="35" t="str">
        <f>VLOOKUP(G:G,old!G:K,5,FALSE)</f>
        <v>DWR</v>
      </c>
      <c r="U4466" s="35" t="str">
        <f>VLOOKUP(G:G,old!G:L,6,FALSE)</f>
        <v>MAE NAM CHI</v>
      </c>
      <c r="V4466" s="43" t="str">
        <f>VLOOKUP(G:G,old!G:M,7,FALSE)</f>
        <v>E20A</v>
      </c>
      <c r="X4466" s="43" t="str">
        <f>IFERROR(VLOOKUP(V:V,#REF!,3,FALSE),"0")</f>
        <v>0</v>
      </c>
      <c r="Y4466" s="19">
        <f t="shared" si="69"/>
        <v>0</v>
      </c>
      <c r="Z4466" s="19" t="str">
        <f>IFERROR(VLOOKUP(C:C,#REF!,19,FALSE),"0")</f>
        <v>0</v>
      </c>
    </row>
    <row r="4467" spans="1:26" x14ac:dyDescent="0.45">
      <c r="A4467" s="32" t="s">
        <v>13779</v>
      </c>
      <c r="B4467" s="32">
        <v>2</v>
      </c>
      <c r="C4467" s="32" t="s">
        <v>65</v>
      </c>
      <c r="D4467" s="32" t="s">
        <v>12141</v>
      </c>
      <c r="E4467" s="32" t="s">
        <v>13918</v>
      </c>
      <c r="F4467" s="32">
        <v>3</v>
      </c>
      <c r="G4467" s="78" t="s">
        <v>13919</v>
      </c>
      <c r="H4467" s="33" t="s">
        <v>13920</v>
      </c>
      <c r="I4467" s="32" t="s">
        <v>13919</v>
      </c>
      <c r="J4467" s="32" t="s">
        <v>13783</v>
      </c>
      <c r="K4467" s="32" t="s">
        <v>13784</v>
      </c>
      <c r="L4467" s="34">
        <v>107.680780291</v>
      </c>
      <c r="M4467" s="34">
        <v>67300.487681900006</v>
      </c>
      <c r="N4467" s="32" t="s">
        <v>13921</v>
      </c>
      <c r="O4467" s="43" t="e">
        <f>VLOOKUP(U:U,#REF!,5,FALSE)</f>
        <v>#REF!</v>
      </c>
      <c r="P4467" s="43" t="e">
        <f>VLOOKUP(U:U,#REF!,4,FALSE)</f>
        <v>#REF!</v>
      </c>
      <c r="Q4467" s="43" t="e">
        <f>VLOOKUP(U:U,#REF!,2,FALSE)</f>
        <v>#REF!</v>
      </c>
      <c r="S4467" s="35" t="str">
        <f>VLOOKUP(G:G,old!G:J,4,FALSE)</f>
        <v>NE</v>
      </c>
      <c r="T4467" s="35" t="str">
        <f>VLOOKUP(G:G,old!G:K,5,FALSE)</f>
        <v>DWR</v>
      </c>
      <c r="U4467" s="35" t="str">
        <f>VLOOKUP(G:G,old!G:L,6,FALSE)</f>
        <v>MAE NAM KHONG</v>
      </c>
      <c r="V4467" s="43">
        <f>VLOOKUP(G:G,old!G:M,7,FALSE)</f>
        <v>0</v>
      </c>
      <c r="X4467" s="43" t="str">
        <f>IFERROR(VLOOKUP(V:V,#REF!,3,FALSE),"0")</f>
        <v>0</v>
      </c>
      <c r="Y4467" s="19">
        <f t="shared" si="69"/>
        <v>0</v>
      </c>
      <c r="Z4467" s="19" t="str">
        <f>IFERROR(VLOOKUP(C:C,#REF!,19,FALSE),"0")</f>
        <v>0</v>
      </c>
    </row>
    <row r="4468" spans="1:26" x14ac:dyDescent="0.45">
      <c r="A4468" s="32" t="s">
        <v>13779</v>
      </c>
      <c r="B4468" s="32">
        <v>2</v>
      </c>
      <c r="C4468" s="32" t="s">
        <v>65</v>
      </c>
      <c r="D4468" s="32" t="s">
        <v>12141</v>
      </c>
      <c r="E4468" s="32" t="s">
        <v>13918</v>
      </c>
      <c r="F4468" s="32">
        <v>3</v>
      </c>
      <c r="G4468" s="78" t="s">
        <v>13919</v>
      </c>
      <c r="H4468" s="33" t="s">
        <v>13922</v>
      </c>
      <c r="I4468" s="32" t="s">
        <v>13923</v>
      </c>
      <c r="J4468" s="32" t="s">
        <v>13783</v>
      </c>
      <c r="K4468" s="32" t="s">
        <v>13784</v>
      </c>
      <c r="L4468" s="34">
        <v>82.599359421499997</v>
      </c>
      <c r="M4468" s="34">
        <v>51624.599638400003</v>
      </c>
      <c r="N4468" s="32" t="s">
        <v>13924</v>
      </c>
      <c r="O4468" s="43" t="e">
        <f>VLOOKUP(U:U,#REF!,5,FALSE)</f>
        <v>#REF!</v>
      </c>
      <c r="P4468" s="43" t="e">
        <f>VLOOKUP(U:U,#REF!,4,FALSE)</f>
        <v>#REF!</v>
      </c>
      <c r="Q4468" s="43" t="e">
        <f>VLOOKUP(U:U,#REF!,2,FALSE)</f>
        <v>#REF!</v>
      </c>
      <c r="S4468" s="35" t="str">
        <f>VLOOKUP(G:G,old!G:J,4,FALSE)</f>
        <v>NE</v>
      </c>
      <c r="T4468" s="35" t="str">
        <f>VLOOKUP(G:G,old!G:K,5,FALSE)</f>
        <v>DWR</v>
      </c>
      <c r="U4468" s="35" t="str">
        <f>VLOOKUP(G:G,old!G:L,6,FALSE)</f>
        <v>MAE NAM KHONG</v>
      </c>
      <c r="V4468" s="43">
        <f>VLOOKUP(G:G,old!G:M,7,FALSE)</f>
        <v>0</v>
      </c>
      <c r="X4468" s="43" t="str">
        <f>IFERROR(VLOOKUP(V:V,#REF!,3,FALSE),"0")</f>
        <v>0</v>
      </c>
      <c r="Y4468" s="19">
        <f t="shared" si="69"/>
        <v>0</v>
      </c>
      <c r="Z4468" s="19" t="str">
        <f>IFERROR(VLOOKUP(C:C,#REF!,19,FALSE),"0")</f>
        <v>0</v>
      </c>
    </row>
    <row r="4469" spans="1:26" x14ac:dyDescent="0.45">
      <c r="A4469" s="32" t="s">
        <v>13779</v>
      </c>
      <c r="B4469" s="32">
        <v>2</v>
      </c>
      <c r="C4469" s="32" t="s">
        <v>65</v>
      </c>
      <c r="D4469" s="32" t="s">
        <v>12141</v>
      </c>
      <c r="E4469" s="32" t="s">
        <v>13918</v>
      </c>
      <c r="F4469" s="32">
        <v>3</v>
      </c>
      <c r="G4469" s="78" t="s">
        <v>13919</v>
      </c>
      <c r="H4469" s="33" t="s">
        <v>13925</v>
      </c>
      <c r="I4469" s="32" t="s">
        <v>13926</v>
      </c>
      <c r="J4469" s="32" t="s">
        <v>13783</v>
      </c>
      <c r="K4469" s="32" t="s">
        <v>13784</v>
      </c>
      <c r="L4469" s="34">
        <v>37.336488178700002</v>
      </c>
      <c r="M4469" s="34">
        <v>23335.3051117</v>
      </c>
      <c r="N4469" s="32" t="s">
        <v>13927</v>
      </c>
      <c r="O4469" s="43" t="e">
        <f>VLOOKUP(U:U,#REF!,5,FALSE)</f>
        <v>#REF!</v>
      </c>
      <c r="P4469" s="43" t="e">
        <f>VLOOKUP(U:U,#REF!,4,FALSE)</f>
        <v>#REF!</v>
      </c>
      <c r="Q4469" s="43" t="e">
        <f>VLOOKUP(U:U,#REF!,2,FALSE)</f>
        <v>#REF!</v>
      </c>
      <c r="S4469" s="35" t="str">
        <f>VLOOKUP(G:G,old!G:J,4,FALSE)</f>
        <v>NE</v>
      </c>
      <c r="T4469" s="35" t="str">
        <f>VLOOKUP(G:G,old!G:K,5,FALSE)</f>
        <v>DWR</v>
      </c>
      <c r="U4469" s="35" t="str">
        <f>VLOOKUP(G:G,old!G:L,6,FALSE)</f>
        <v>MAE NAM KHONG</v>
      </c>
      <c r="V4469" s="43">
        <f>VLOOKUP(G:G,old!G:M,7,FALSE)</f>
        <v>0</v>
      </c>
      <c r="X4469" s="43" t="str">
        <f>IFERROR(VLOOKUP(V:V,#REF!,3,FALSE),"0")</f>
        <v>0</v>
      </c>
      <c r="Y4469" s="19">
        <f t="shared" si="69"/>
        <v>0</v>
      </c>
      <c r="Z4469" s="19" t="str">
        <f>IFERROR(VLOOKUP(C:C,#REF!,19,FALSE),"0")</f>
        <v>0</v>
      </c>
    </row>
    <row r="4470" spans="1:26" x14ac:dyDescent="0.45">
      <c r="A4470" s="32" t="s">
        <v>13779</v>
      </c>
      <c r="B4470" s="32">
        <v>2</v>
      </c>
      <c r="C4470" s="32" t="s">
        <v>65</v>
      </c>
      <c r="D4470" s="32" t="s">
        <v>12141</v>
      </c>
      <c r="E4470" s="32" t="s">
        <v>13918</v>
      </c>
      <c r="F4470" s="32">
        <v>3</v>
      </c>
      <c r="G4470" s="78" t="s">
        <v>13919</v>
      </c>
      <c r="H4470" s="33" t="s">
        <v>13928</v>
      </c>
      <c r="I4470" s="32" t="s">
        <v>13929</v>
      </c>
      <c r="J4470" s="32" t="s">
        <v>13783</v>
      </c>
      <c r="K4470" s="32" t="s">
        <v>13784</v>
      </c>
      <c r="L4470" s="34">
        <v>92.899199253999996</v>
      </c>
      <c r="M4470" s="34">
        <v>58061.999533800001</v>
      </c>
      <c r="N4470" s="32" t="s">
        <v>13930</v>
      </c>
      <c r="O4470" s="43" t="e">
        <f>VLOOKUP(U:U,#REF!,5,FALSE)</f>
        <v>#REF!</v>
      </c>
      <c r="P4470" s="43" t="e">
        <f>VLOOKUP(U:U,#REF!,4,FALSE)</f>
        <v>#REF!</v>
      </c>
      <c r="Q4470" s="43" t="e">
        <f>VLOOKUP(U:U,#REF!,2,FALSE)</f>
        <v>#REF!</v>
      </c>
      <c r="S4470" s="35" t="str">
        <f>VLOOKUP(G:G,old!G:J,4,FALSE)</f>
        <v>NE</v>
      </c>
      <c r="T4470" s="35" t="str">
        <f>VLOOKUP(G:G,old!G:K,5,FALSE)</f>
        <v>DWR</v>
      </c>
      <c r="U4470" s="35" t="str">
        <f>VLOOKUP(G:G,old!G:L,6,FALSE)</f>
        <v>MAE NAM KHONG</v>
      </c>
      <c r="V4470" s="43">
        <f>VLOOKUP(G:G,old!G:M,7,FALSE)</f>
        <v>0</v>
      </c>
      <c r="X4470" s="43" t="str">
        <f>IFERROR(VLOOKUP(V:V,#REF!,3,FALSE),"0")</f>
        <v>0</v>
      </c>
      <c r="Y4470" s="19">
        <f t="shared" si="69"/>
        <v>0</v>
      </c>
      <c r="Z4470" s="19" t="str">
        <f>IFERROR(VLOOKUP(C:C,#REF!,19,FALSE),"0")</f>
        <v>0</v>
      </c>
    </row>
    <row r="4471" spans="1:26" x14ac:dyDescent="0.45">
      <c r="A4471" s="32" t="s">
        <v>13779</v>
      </c>
      <c r="B4471" s="32">
        <v>2</v>
      </c>
      <c r="C4471" s="32" t="s">
        <v>65</v>
      </c>
      <c r="D4471" s="32" t="s">
        <v>12141</v>
      </c>
      <c r="E4471" s="32" t="s">
        <v>13918</v>
      </c>
      <c r="F4471" s="32">
        <v>3</v>
      </c>
      <c r="G4471" s="78" t="s">
        <v>13919</v>
      </c>
      <c r="H4471" s="33" t="s">
        <v>13931</v>
      </c>
      <c r="I4471" s="32" t="s">
        <v>13932</v>
      </c>
      <c r="J4471" s="32" t="s">
        <v>13783</v>
      </c>
      <c r="K4471" s="32" t="s">
        <v>13784</v>
      </c>
      <c r="L4471" s="34">
        <v>83.200631179699997</v>
      </c>
      <c r="M4471" s="34">
        <v>52000.3944873</v>
      </c>
      <c r="N4471" s="32" t="s">
        <v>13933</v>
      </c>
      <c r="O4471" s="43" t="e">
        <f>VLOOKUP(U:U,#REF!,5,FALSE)</f>
        <v>#REF!</v>
      </c>
      <c r="P4471" s="43" t="e">
        <f>VLOOKUP(U:U,#REF!,4,FALSE)</f>
        <v>#REF!</v>
      </c>
      <c r="Q4471" s="43" t="e">
        <f>VLOOKUP(U:U,#REF!,2,FALSE)</f>
        <v>#REF!</v>
      </c>
      <c r="S4471" s="35" t="str">
        <f>VLOOKUP(G:G,old!G:J,4,FALSE)</f>
        <v>NE</v>
      </c>
      <c r="T4471" s="35" t="str">
        <f>VLOOKUP(G:G,old!G:K,5,FALSE)</f>
        <v>DWR</v>
      </c>
      <c r="U4471" s="35" t="str">
        <f>VLOOKUP(G:G,old!G:L,6,FALSE)</f>
        <v>MAE NAM KHONG</v>
      </c>
      <c r="V4471" s="43">
        <f>VLOOKUP(G:G,old!G:M,7,FALSE)</f>
        <v>0</v>
      </c>
      <c r="X4471" s="43" t="str">
        <f>IFERROR(VLOOKUP(V:V,#REF!,3,FALSE),"0")</f>
        <v>0</v>
      </c>
      <c r="Y4471" s="19">
        <f t="shared" si="69"/>
        <v>0</v>
      </c>
      <c r="Z4471" s="19" t="str">
        <f>IFERROR(VLOOKUP(C:C,#REF!,19,FALSE),"0")</f>
        <v>0</v>
      </c>
    </row>
    <row r="4472" spans="1:26" x14ac:dyDescent="0.45">
      <c r="A4472" s="32" t="s">
        <v>13779</v>
      </c>
      <c r="B4472" s="32">
        <v>2</v>
      </c>
      <c r="C4472" s="32" t="s">
        <v>65</v>
      </c>
      <c r="D4472" s="32" t="s">
        <v>12141</v>
      </c>
      <c r="E4472" s="32" t="s">
        <v>13918</v>
      </c>
      <c r="F4472" s="32">
        <v>3</v>
      </c>
      <c r="G4472" s="78" t="s">
        <v>13919</v>
      </c>
      <c r="H4472" s="33" t="s">
        <v>13934</v>
      </c>
      <c r="I4472" s="32" t="s">
        <v>13935</v>
      </c>
      <c r="J4472" s="32" t="s">
        <v>13783</v>
      </c>
      <c r="K4472" s="32" t="s">
        <v>13784</v>
      </c>
      <c r="L4472" s="34">
        <v>52.495799192200003</v>
      </c>
      <c r="M4472" s="34">
        <v>32809.874495099997</v>
      </c>
      <c r="N4472" s="32" t="s">
        <v>13936</v>
      </c>
      <c r="O4472" s="43" t="e">
        <f>VLOOKUP(U:U,#REF!,5,FALSE)</f>
        <v>#REF!</v>
      </c>
      <c r="P4472" s="43" t="e">
        <f>VLOOKUP(U:U,#REF!,4,FALSE)</f>
        <v>#REF!</v>
      </c>
      <c r="Q4472" s="43" t="e">
        <f>VLOOKUP(U:U,#REF!,2,FALSE)</f>
        <v>#REF!</v>
      </c>
      <c r="S4472" s="35" t="str">
        <f>VLOOKUP(G:G,old!G:J,4,FALSE)</f>
        <v>NE</v>
      </c>
      <c r="T4472" s="35" t="str">
        <f>VLOOKUP(G:G,old!G:K,5,FALSE)</f>
        <v>DWR</v>
      </c>
      <c r="U4472" s="35" t="str">
        <f>VLOOKUP(G:G,old!G:L,6,FALSE)</f>
        <v>MAE NAM KHONG</v>
      </c>
      <c r="V4472" s="43">
        <f>VLOOKUP(G:G,old!G:M,7,FALSE)</f>
        <v>0</v>
      </c>
      <c r="X4472" s="43" t="str">
        <f>IFERROR(VLOOKUP(V:V,#REF!,3,FALSE),"0")</f>
        <v>0</v>
      </c>
      <c r="Y4472" s="19">
        <f t="shared" si="69"/>
        <v>0</v>
      </c>
      <c r="Z4472" s="19" t="str">
        <f>IFERROR(VLOOKUP(C:C,#REF!,19,FALSE),"0")</f>
        <v>0</v>
      </c>
    </row>
    <row r="4473" spans="1:26" x14ac:dyDescent="0.45">
      <c r="A4473" s="32" t="s">
        <v>13779</v>
      </c>
      <c r="B4473" s="32">
        <v>2</v>
      </c>
      <c r="C4473" s="32" t="s">
        <v>65</v>
      </c>
      <c r="D4473" s="32" t="s">
        <v>12141</v>
      </c>
      <c r="E4473" s="32" t="s">
        <v>13918</v>
      </c>
      <c r="F4473" s="32">
        <v>3</v>
      </c>
      <c r="G4473" s="78" t="s">
        <v>13919</v>
      </c>
      <c r="H4473" s="33" t="s">
        <v>13937</v>
      </c>
      <c r="I4473" s="32" t="s">
        <v>13938</v>
      </c>
      <c r="J4473" s="32" t="s">
        <v>13783</v>
      </c>
      <c r="K4473" s="32" t="s">
        <v>13784</v>
      </c>
      <c r="L4473" s="34">
        <v>55.161848044899997</v>
      </c>
      <c r="M4473" s="34">
        <v>34476.155028100002</v>
      </c>
      <c r="N4473" s="32" t="s">
        <v>13939</v>
      </c>
      <c r="O4473" s="43" t="e">
        <f>VLOOKUP(U:U,#REF!,5,FALSE)</f>
        <v>#REF!</v>
      </c>
      <c r="P4473" s="43" t="e">
        <f>VLOOKUP(U:U,#REF!,4,FALSE)</f>
        <v>#REF!</v>
      </c>
      <c r="Q4473" s="43" t="e">
        <f>VLOOKUP(U:U,#REF!,2,FALSE)</f>
        <v>#REF!</v>
      </c>
      <c r="S4473" s="35" t="str">
        <f>VLOOKUP(G:G,old!G:J,4,FALSE)</f>
        <v>NE</v>
      </c>
      <c r="T4473" s="35" t="str">
        <f>VLOOKUP(G:G,old!G:K,5,FALSE)</f>
        <v>DWR</v>
      </c>
      <c r="U4473" s="35" t="str">
        <f>VLOOKUP(G:G,old!G:L,6,FALSE)</f>
        <v>MAE NAM KHONG</v>
      </c>
      <c r="V4473" s="43">
        <f>VLOOKUP(G:G,old!G:M,7,FALSE)</f>
        <v>0</v>
      </c>
      <c r="X4473" s="43" t="str">
        <f>IFERROR(VLOOKUP(V:V,#REF!,3,FALSE),"0")</f>
        <v>0</v>
      </c>
      <c r="Y4473" s="19">
        <f t="shared" si="69"/>
        <v>0</v>
      </c>
      <c r="Z4473" s="19" t="str">
        <f>IFERROR(VLOOKUP(C:C,#REF!,19,FALSE),"0")</f>
        <v>0</v>
      </c>
    </row>
    <row r="4474" spans="1:26" x14ac:dyDescent="0.45">
      <c r="A4474" s="32" t="s">
        <v>13779</v>
      </c>
      <c r="B4474" s="32">
        <v>2</v>
      </c>
      <c r="C4474" s="32" t="s">
        <v>65</v>
      </c>
      <c r="D4474" s="32" t="s">
        <v>12141</v>
      </c>
      <c r="E4474" s="32" t="s">
        <v>13918</v>
      </c>
      <c r="F4474" s="32">
        <v>3</v>
      </c>
      <c r="G4474" s="78" t="s">
        <v>13919</v>
      </c>
      <c r="H4474" s="33" t="s">
        <v>13940</v>
      </c>
      <c r="I4474" s="32" t="s">
        <v>13941</v>
      </c>
      <c r="J4474" s="32" t="s">
        <v>13783</v>
      </c>
      <c r="K4474" s="32" t="s">
        <v>13784</v>
      </c>
      <c r="L4474" s="34">
        <v>39.4462557262</v>
      </c>
      <c r="M4474" s="34">
        <v>24653.909828899999</v>
      </c>
      <c r="N4474" s="32" t="s">
        <v>13942</v>
      </c>
      <c r="O4474" s="43" t="e">
        <f>VLOOKUP(U:U,#REF!,5,FALSE)</f>
        <v>#REF!</v>
      </c>
      <c r="P4474" s="43" t="e">
        <f>VLOOKUP(U:U,#REF!,4,FALSE)</f>
        <v>#REF!</v>
      </c>
      <c r="Q4474" s="43" t="e">
        <f>VLOOKUP(U:U,#REF!,2,FALSE)</f>
        <v>#REF!</v>
      </c>
      <c r="S4474" s="35" t="str">
        <f>VLOOKUP(G:G,old!G:J,4,FALSE)</f>
        <v>NE</v>
      </c>
      <c r="T4474" s="35" t="str">
        <f>VLOOKUP(G:G,old!G:K,5,FALSE)</f>
        <v>DWR</v>
      </c>
      <c r="U4474" s="35" t="str">
        <f>VLOOKUP(G:G,old!G:L,6,FALSE)</f>
        <v>MAE NAM KHONG</v>
      </c>
      <c r="V4474" s="43">
        <f>VLOOKUP(G:G,old!G:M,7,FALSE)</f>
        <v>0</v>
      </c>
      <c r="X4474" s="43" t="str">
        <f>IFERROR(VLOOKUP(V:V,#REF!,3,FALSE),"0")</f>
        <v>0</v>
      </c>
      <c r="Y4474" s="19">
        <f t="shared" si="69"/>
        <v>0</v>
      </c>
      <c r="Z4474" s="19" t="str">
        <f>IFERROR(VLOOKUP(C:C,#REF!,19,FALSE),"0")</f>
        <v>0</v>
      </c>
    </row>
    <row r="4475" spans="1:26" x14ac:dyDescent="0.45">
      <c r="A4475" s="32" t="s">
        <v>13779</v>
      </c>
      <c r="B4475" s="32">
        <v>2</v>
      </c>
      <c r="C4475" s="32" t="s">
        <v>65</v>
      </c>
      <c r="D4475" s="32" t="s">
        <v>12141</v>
      </c>
      <c r="E4475" s="32" t="s">
        <v>13918</v>
      </c>
      <c r="F4475" s="32">
        <v>3</v>
      </c>
      <c r="G4475" s="78" t="s">
        <v>13919</v>
      </c>
      <c r="H4475" s="33" t="s">
        <v>13943</v>
      </c>
      <c r="I4475" s="32" t="s">
        <v>11206</v>
      </c>
      <c r="J4475" s="32" t="s">
        <v>13783</v>
      </c>
      <c r="K4475" s="32" t="s">
        <v>13784</v>
      </c>
      <c r="L4475" s="34">
        <v>71.836236680400006</v>
      </c>
      <c r="M4475" s="34">
        <v>44897.6479253</v>
      </c>
      <c r="N4475" s="32" t="s">
        <v>13944</v>
      </c>
      <c r="O4475" s="43" t="e">
        <f>VLOOKUP(U:U,#REF!,5,FALSE)</f>
        <v>#REF!</v>
      </c>
      <c r="P4475" s="43" t="e">
        <f>VLOOKUP(U:U,#REF!,4,FALSE)</f>
        <v>#REF!</v>
      </c>
      <c r="Q4475" s="43" t="e">
        <f>VLOOKUP(U:U,#REF!,2,FALSE)</f>
        <v>#REF!</v>
      </c>
      <c r="S4475" s="35" t="str">
        <f>VLOOKUP(G:G,old!G:J,4,FALSE)</f>
        <v>NE</v>
      </c>
      <c r="T4475" s="35" t="str">
        <f>VLOOKUP(G:G,old!G:K,5,FALSE)</f>
        <v>DWR</v>
      </c>
      <c r="U4475" s="35" t="str">
        <f>VLOOKUP(G:G,old!G:L,6,FALSE)</f>
        <v>MAE NAM KHONG</v>
      </c>
      <c r="V4475" s="43">
        <f>VLOOKUP(G:G,old!G:M,7,FALSE)</f>
        <v>0</v>
      </c>
      <c r="X4475" s="43" t="str">
        <f>IFERROR(VLOOKUP(V:V,#REF!,3,FALSE),"0")</f>
        <v>0</v>
      </c>
      <c r="Y4475" s="19">
        <f t="shared" si="69"/>
        <v>0</v>
      </c>
      <c r="Z4475" s="19" t="str">
        <f>IFERROR(VLOOKUP(C:C,#REF!,19,FALSE),"0")</f>
        <v>0</v>
      </c>
    </row>
    <row r="4476" spans="1:26" x14ac:dyDescent="0.45">
      <c r="A4476" s="32" t="s">
        <v>13779</v>
      </c>
      <c r="B4476" s="32">
        <v>2</v>
      </c>
      <c r="C4476" s="32" t="s">
        <v>65</v>
      </c>
      <c r="D4476" s="32" t="s">
        <v>12141</v>
      </c>
      <c r="E4476" s="32" t="s">
        <v>13945</v>
      </c>
      <c r="F4476" s="32">
        <v>3</v>
      </c>
      <c r="G4476" s="78" t="s">
        <v>13946</v>
      </c>
      <c r="H4476" s="33" t="s">
        <v>13947</v>
      </c>
      <c r="I4476" s="32" t="s">
        <v>13948</v>
      </c>
      <c r="J4476" s="32" t="s">
        <v>13783</v>
      </c>
      <c r="K4476" s="32" t="s">
        <v>13784</v>
      </c>
      <c r="L4476" s="34">
        <v>106.486275466</v>
      </c>
      <c r="M4476" s="34">
        <v>66553.922166200005</v>
      </c>
      <c r="N4476" s="32" t="s">
        <v>13949</v>
      </c>
      <c r="O4476" s="43" t="e">
        <f>VLOOKUP(U:U,#REF!,5,FALSE)</f>
        <v>#REF!</v>
      </c>
      <c r="P4476" s="43" t="e">
        <f>VLOOKUP(U:U,#REF!,4,FALSE)</f>
        <v>#REF!</v>
      </c>
      <c r="Q4476" s="43" t="e">
        <f>VLOOKUP(U:U,#REF!,2,FALSE)</f>
        <v>#REF!</v>
      </c>
      <c r="S4476" s="35" t="str">
        <f>VLOOKUP(G:G,old!G:J,4,FALSE)</f>
        <v>NE</v>
      </c>
      <c r="T4476" s="35" t="str">
        <f>VLOOKUP(G:G,old!G:K,5,FALSE)</f>
        <v>DWR</v>
      </c>
      <c r="U4476" s="35" t="str">
        <f>VLOOKUP(G:G,old!G:L,6,FALSE)</f>
        <v>MAE NAM MUN</v>
      </c>
      <c r="V4476" s="43" t="str">
        <f>VLOOKUP(G:G,old!G:M,7,FALSE)</f>
        <v>M170</v>
      </c>
      <c r="X4476" s="43" t="str">
        <f>IFERROR(VLOOKUP(V:V,#REF!,3,FALSE),"0")</f>
        <v>0</v>
      </c>
      <c r="Y4476" s="19">
        <f t="shared" si="69"/>
        <v>0</v>
      </c>
      <c r="Z4476" s="19" t="str">
        <f>IFERROR(VLOOKUP(C:C,#REF!,19,FALSE),"0")</f>
        <v>0</v>
      </c>
    </row>
    <row r="4477" spans="1:26" x14ac:dyDescent="0.45">
      <c r="A4477" s="32" t="s">
        <v>13779</v>
      </c>
      <c r="B4477" s="32">
        <v>2</v>
      </c>
      <c r="C4477" s="32" t="s">
        <v>65</v>
      </c>
      <c r="D4477" s="32" t="s">
        <v>12141</v>
      </c>
      <c r="E4477" s="32" t="s">
        <v>13945</v>
      </c>
      <c r="F4477" s="32">
        <v>3</v>
      </c>
      <c r="G4477" s="78" t="s">
        <v>13946</v>
      </c>
      <c r="H4477" s="33" t="s">
        <v>13950</v>
      </c>
      <c r="I4477" s="32" t="s">
        <v>13951</v>
      </c>
      <c r="J4477" s="32" t="s">
        <v>13783</v>
      </c>
      <c r="K4477" s="32" t="s">
        <v>13784</v>
      </c>
      <c r="L4477" s="34">
        <v>37.601872419599999</v>
      </c>
      <c r="M4477" s="34">
        <v>23501.170262200001</v>
      </c>
      <c r="N4477" s="32" t="s">
        <v>13952</v>
      </c>
      <c r="O4477" s="43" t="e">
        <f>VLOOKUP(U:U,#REF!,5,FALSE)</f>
        <v>#REF!</v>
      </c>
      <c r="P4477" s="43" t="e">
        <f>VLOOKUP(U:U,#REF!,4,FALSE)</f>
        <v>#REF!</v>
      </c>
      <c r="Q4477" s="43" t="e">
        <f>VLOOKUP(U:U,#REF!,2,FALSE)</f>
        <v>#REF!</v>
      </c>
      <c r="S4477" s="35" t="str">
        <f>VLOOKUP(G:G,old!G:J,4,FALSE)</f>
        <v>NE</v>
      </c>
      <c r="T4477" s="35" t="str">
        <f>VLOOKUP(G:G,old!G:K,5,FALSE)</f>
        <v>DWR</v>
      </c>
      <c r="U4477" s="35" t="str">
        <f>VLOOKUP(G:G,old!G:L,6,FALSE)</f>
        <v>MAE NAM MUN</v>
      </c>
      <c r="V4477" s="43" t="str">
        <f>VLOOKUP(G:G,old!G:M,7,FALSE)</f>
        <v>M170</v>
      </c>
      <c r="X4477" s="43" t="str">
        <f>IFERROR(VLOOKUP(V:V,#REF!,3,FALSE),"0")</f>
        <v>0</v>
      </c>
      <c r="Y4477" s="19">
        <f t="shared" si="69"/>
        <v>0</v>
      </c>
      <c r="Z4477" s="19" t="str">
        <f>IFERROR(VLOOKUP(C:C,#REF!,19,FALSE),"0")</f>
        <v>0</v>
      </c>
    </row>
    <row r="4478" spans="1:26" x14ac:dyDescent="0.45">
      <c r="A4478" s="32" t="s">
        <v>13779</v>
      </c>
      <c r="B4478" s="32">
        <v>2</v>
      </c>
      <c r="C4478" s="32" t="s">
        <v>65</v>
      </c>
      <c r="D4478" s="32" t="s">
        <v>12141</v>
      </c>
      <c r="E4478" s="32" t="s">
        <v>13945</v>
      </c>
      <c r="F4478" s="32">
        <v>3</v>
      </c>
      <c r="G4478" s="78" t="s">
        <v>13946</v>
      </c>
      <c r="H4478" s="33" t="s">
        <v>13953</v>
      </c>
      <c r="I4478" s="32" t="s">
        <v>13954</v>
      </c>
      <c r="J4478" s="32" t="s">
        <v>13783</v>
      </c>
      <c r="K4478" s="32" t="s">
        <v>13784</v>
      </c>
      <c r="L4478" s="34">
        <v>61.271398113499998</v>
      </c>
      <c r="M4478" s="34">
        <v>38294.6238209</v>
      </c>
      <c r="N4478" s="32" t="s">
        <v>13955</v>
      </c>
      <c r="O4478" s="43" t="e">
        <f>VLOOKUP(U:U,#REF!,5,FALSE)</f>
        <v>#REF!</v>
      </c>
      <c r="P4478" s="43" t="e">
        <f>VLOOKUP(U:U,#REF!,4,FALSE)</f>
        <v>#REF!</v>
      </c>
      <c r="Q4478" s="43" t="e">
        <f>VLOOKUP(U:U,#REF!,2,FALSE)</f>
        <v>#REF!</v>
      </c>
      <c r="S4478" s="35" t="str">
        <f>VLOOKUP(G:G,old!G:J,4,FALSE)</f>
        <v>NE</v>
      </c>
      <c r="T4478" s="35" t="str">
        <f>VLOOKUP(G:G,old!G:K,5,FALSE)</f>
        <v>DWR</v>
      </c>
      <c r="U4478" s="35" t="str">
        <f>VLOOKUP(G:G,old!G:L,6,FALSE)</f>
        <v>MAE NAM MUN</v>
      </c>
      <c r="V4478" s="43" t="str">
        <f>VLOOKUP(G:G,old!G:M,7,FALSE)</f>
        <v>M170</v>
      </c>
      <c r="X4478" s="43" t="str">
        <f>IFERROR(VLOOKUP(V:V,#REF!,3,FALSE),"0")</f>
        <v>0</v>
      </c>
      <c r="Y4478" s="19">
        <f t="shared" si="69"/>
        <v>0</v>
      </c>
      <c r="Z4478" s="19" t="str">
        <f>IFERROR(VLOOKUP(C:C,#REF!,19,FALSE),"0")</f>
        <v>0</v>
      </c>
    </row>
    <row r="4479" spans="1:26" x14ac:dyDescent="0.45">
      <c r="A4479" s="32" t="s">
        <v>13779</v>
      </c>
      <c r="B4479" s="32">
        <v>2</v>
      </c>
      <c r="C4479" s="32" t="s">
        <v>65</v>
      </c>
      <c r="D4479" s="32" t="s">
        <v>12141</v>
      </c>
      <c r="E4479" s="32" t="s">
        <v>13945</v>
      </c>
      <c r="F4479" s="32">
        <v>3</v>
      </c>
      <c r="G4479" s="78" t="s">
        <v>13946</v>
      </c>
      <c r="H4479" s="33" t="s">
        <v>13956</v>
      </c>
      <c r="I4479" s="32" t="s">
        <v>13957</v>
      </c>
      <c r="J4479" s="32" t="s">
        <v>13783</v>
      </c>
      <c r="K4479" s="32" t="s">
        <v>13784</v>
      </c>
      <c r="L4479" s="34">
        <v>57.939122680499999</v>
      </c>
      <c r="M4479" s="34">
        <v>36211.951675299999</v>
      </c>
      <c r="N4479" s="32" t="s">
        <v>13958</v>
      </c>
      <c r="O4479" s="43" t="e">
        <f>VLOOKUP(U:U,#REF!,5,FALSE)</f>
        <v>#REF!</v>
      </c>
      <c r="P4479" s="43" t="e">
        <f>VLOOKUP(U:U,#REF!,4,FALSE)</f>
        <v>#REF!</v>
      </c>
      <c r="Q4479" s="43" t="e">
        <f>VLOOKUP(U:U,#REF!,2,FALSE)</f>
        <v>#REF!</v>
      </c>
      <c r="S4479" s="35" t="str">
        <f>VLOOKUP(G:G,old!G:J,4,FALSE)</f>
        <v>NE</v>
      </c>
      <c r="T4479" s="35" t="str">
        <f>VLOOKUP(G:G,old!G:K,5,FALSE)</f>
        <v>DWR</v>
      </c>
      <c r="U4479" s="35" t="str">
        <f>VLOOKUP(G:G,old!G:L,6,FALSE)</f>
        <v>MAE NAM MUN</v>
      </c>
      <c r="V4479" s="43" t="str">
        <f>VLOOKUP(G:G,old!G:M,7,FALSE)</f>
        <v>M170</v>
      </c>
      <c r="X4479" s="43" t="str">
        <f>IFERROR(VLOOKUP(V:V,#REF!,3,FALSE),"0")</f>
        <v>0</v>
      </c>
      <c r="Y4479" s="19">
        <f t="shared" si="69"/>
        <v>0</v>
      </c>
      <c r="Z4479" s="19" t="str">
        <f>IFERROR(VLOOKUP(C:C,#REF!,19,FALSE),"0")</f>
        <v>0</v>
      </c>
    </row>
    <row r="4480" spans="1:26" x14ac:dyDescent="0.45">
      <c r="A4480" s="32" t="s">
        <v>13779</v>
      </c>
      <c r="B4480" s="32">
        <v>2</v>
      </c>
      <c r="C4480" s="32" t="s">
        <v>65</v>
      </c>
      <c r="D4480" s="32" t="s">
        <v>12141</v>
      </c>
      <c r="E4480" s="32" t="s">
        <v>13945</v>
      </c>
      <c r="F4480" s="32">
        <v>3</v>
      </c>
      <c r="G4480" s="78" t="s">
        <v>13946</v>
      </c>
      <c r="H4480" s="33" t="s">
        <v>13959</v>
      </c>
      <c r="I4480" s="32" t="s">
        <v>13960</v>
      </c>
      <c r="J4480" s="32" t="s">
        <v>13783</v>
      </c>
      <c r="K4480" s="32" t="s">
        <v>13784</v>
      </c>
      <c r="L4480" s="34">
        <v>58.240658401700003</v>
      </c>
      <c r="M4480" s="34">
        <v>36400.411501100003</v>
      </c>
      <c r="N4480" s="32" t="s">
        <v>13961</v>
      </c>
      <c r="O4480" s="43" t="e">
        <f>VLOOKUP(U:U,#REF!,5,FALSE)</f>
        <v>#REF!</v>
      </c>
      <c r="P4480" s="43" t="e">
        <f>VLOOKUP(U:U,#REF!,4,FALSE)</f>
        <v>#REF!</v>
      </c>
      <c r="Q4480" s="43" t="e">
        <f>VLOOKUP(U:U,#REF!,2,FALSE)</f>
        <v>#REF!</v>
      </c>
      <c r="S4480" s="35" t="str">
        <f>VLOOKUP(G:G,old!G:J,4,FALSE)</f>
        <v>NE</v>
      </c>
      <c r="T4480" s="35" t="str">
        <f>VLOOKUP(G:G,old!G:K,5,FALSE)</f>
        <v>DWR</v>
      </c>
      <c r="U4480" s="35" t="str">
        <f>VLOOKUP(G:G,old!G:L,6,FALSE)</f>
        <v>MAE NAM MUN</v>
      </c>
      <c r="V4480" s="43" t="str">
        <f>VLOOKUP(G:G,old!G:M,7,FALSE)</f>
        <v>M170</v>
      </c>
      <c r="X4480" s="43" t="str">
        <f>IFERROR(VLOOKUP(V:V,#REF!,3,FALSE),"0")</f>
        <v>0</v>
      </c>
      <c r="Y4480" s="19">
        <f t="shared" si="69"/>
        <v>0</v>
      </c>
      <c r="Z4480" s="19" t="str">
        <f>IFERROR(VLOOKUP(C:C,#REF!,19,FALSE),"0")</f>
        <v>0</v>
      </c>
    </row>
    <row r="4481" spans="1:26" x14ac:dyDescent="0.45">
      <c r="A4481" s="32" t="s">
        <v>13779</v>
      </c>
      <c r="B4481" s="32">
        <v>2</v>
      </c>
      <c r="C4481" s="32" t="s">
        <v>65</v>
      </c>
      <c r="D4481" s="32" t="s">
        <v>12141</v>
      </c>
      <c r="E4481" s="32" t="s">
        <v>13945</v>
      </c>
      <c r="F4481" s="32">
        <v>3</v>
      </c>
      <c r="G4481" s="78" t="s">
        <v>13946</v>
      </c>
      <c r="H4481" s="33" t="s">
        <v>13962</v>
      </c>
      <c r="I4481" s="32" t="s">
        <v>13963</v>
      </c>
      <c r="J4481" s="32" t="s">
        <v>13783</v>
      </c>
      <c r="K4481" s="32" t="s">
        <v>13784</v>
      </c>
      <c r="L4481" s="34">
        <v>153.88289086899999</v>
      </c>
      <c r="M4481" s="34">
        <v>96176.806793099997</v>
      </c>
      <c r="N4481" s="32" t="s">
        <v>13964</v>
      </c>
      <c r="O4481" s="43" t="e">
        <f>VLOOKUP(U:U,#REF!,5,FALSE)</f>
        <v>#REF!</v>
      </c>
      <c r="P4481" s="43" t="e">
        <f>VLOOKUP(U:U,#REF!,4,FALSE)</f>
        <v>#REF!</v>
      </c>
      <c r="Q4481" s="43" t="e">
        <f>VLOOKUP(U:U,#REF!,2,FALSE)</f>
        <v>#REF!</v>
      </c>
      <c r="S4481" s="35" t="str">
        <f>VLOOKUP(G:G,old!G:J,4,FALSE)</f>
        <v>NE</v>
      </c>
      <c r="T4481" s="35" t="str">
        <f>VLOOKUP(G:G,old!G:K,5,FALSE)</f>
        <v>DWR</v>
      </c>
      <c r="U4481" s="35" t="str">
        <f>VLOOKUP(G:G,old!G:L,6,FALSE)</f>
        <v>MAE NAM MUN</v>
      </c>
      <c r="V4481" s="43" t="str">
        <f>VLOOKUP(G:G,old!G:M,7,FALSE)</f>
        <v>M170</v>
      </c>
      <c r="X4481" s="43" t="str">
        <f>IFERROR(VLOOKUP(V:V,#REF!,3,FALSE),"0")</f>
        <v>0</v>
      </c>
      <c r="Y4481" s="19">
        <f t="shared" si="69"/>
        <v>0</v>
      </c>
      <c r="Z4481" s="19" t="str">
        <f>IFERROR(VLOOKUP(C:C,#REF!,19,FALSE),"0")</f>
        <v>0</v>
      </c>
    </row>
    <row r="4482" spans="1:26" x14ac:dyDescent="0.45">
      <c r="A4482" s="32" t="s">
        <v>13779</v>
      </c>
      <c r="B4482" s="32">
        <v>2</v>
      </c>
      <c r="C4482" s="32" t="s">
        <v>65</v>
      </c>
      <c r="D4482" s="32" t="s">
        <v>12141</v>
      </c>
      <c r="E4482" s="32" t="s">
        <v>13945</v>
      </c>
      <c r="F4482" s="32">
        <v>3</v>
      </c>
      <c r="G4482" s="78" t="s">
        <v>13946</v>
      </c>
      <c r="H4482" s="33" t="s">
        <v>13965</v>
      </c>
      <c r="I4482" s="32" t="s">
        <v>13966</v>
      </c>
      <c r="J4482" s="32" t="s">
        <v>13783</v>
      </c>
      <c r="K4482" s="32" t="s">
        <v>13784</v>
      </c>
      <c r="L4482" s="34">
        <v>130.55204924700001</v>
      </c>
      <c r="M4482" s="34">
        <v>81595.030779399996</v>
      </c>
      <c r="N4482" s="32" t="s">
        <v>13967</v>
      </c>
      <c r="O4482" s="43" t="e">
        <f>VLOOKUP(U:U,#REF!,5,FALSE)</f>
        <v>#REF!</v>
      </c>
      <c r="P4482" s="43" t="e">
        <f>VLOOKUP(U:U,#REF!,4,FALSE)</f>
        <v>#REF!</v>
      </c>
      <c r="Q4482" s="43" t="e">
        <f>VLOOKUP(U:U,#REF!,2,FALSE)</f>
        <v>#REF!</v>
      </c>
      <c r="S4482" s="35" t="str">
        <f>VLOOKUP(G:G,old!G:J,4,FALSE)</f>
        <v>NE</v>
      </c>
      <c r="T4482" s="35" t="str">
        <f>VLOOKUP(G:G,old!G:K,5,FALSE)</f>
        <v>DWR</v>
      </c>
      <c r="U4482" s="35" t="str">
        <f>VLOOKUP(G:G,old!G:L,6,FALSE)</f>
        <v>MAE NAM MUN</v>
      </c>
      <c r="V4482" s="43" t="str">
        <f>VLOOKUP(G:G,old!G:M,7,FALSE)</f>
        <v>M170</v>
      </c>
      <c r="X4482" s="43" t="str">
        <f>IFERROR(VLOOKUP(V:V,#REF!,3,FALSE),"0")</f>
        <v>0</v>
      </c>
      <c r="Y4482" s="19">
        <f t="shared" si="69"/>
        <v>0</v>
      </c>
      <c r="Z4482" s="19" t="str">
        <f>IFERROR(VLOOKUP(C:C,#REF!,19,FALSE),"0")</f>
        <v>0</v>
      </c>
    </row>
    <row r="4483" spans="1:26" x14ac:dyDescent="0.45">
      <c r="A4483" s="32" t="s">
        <v>13779</v>
      </c>
      <c r="B4483" s="32">
        <v>2</v>
      </c>
      <c r="C4483" s="32" t="s">
        <v>65</v>
      </c>
      <c r="D4483" s="32" t="s">
        <v>12141</v>
      </c>
      <c r="E4483" s="32" t="s">
        <v>13945</v>
      </c>
      <c r="F4483" s="32">
        <v>3</v>
      </c>
      <c r="G4483" s="78" t="s">
        <v>13946</v>
      </c>
      <c r="H4483" s="33" t="s">
        <v>13968</v>
      </c>
      <c r="I4483" s="32" t="s">
        <v>123</v>
      </c>
      <c r="J4483" s="32" t="s">
        <v>13783</v>
      </c>
      <c r="K4483" s="32" t="s">
        <v>13784</v>
      </c>
      <c r="L4483" s="34">
        <v>125.32974853899999</v>
      </c>
      <c r="M4483" s="34">
        <v>78331.092836900003</v>
      </c>
      <c r="N4483" s="32" t="s">
        <v>13969</v>
      </c>
      <c r="O4483" s="43" t="e">
        <f>VLOOKUP(U:U,#REF!,5,FALSE)</f>
        <v>#REF!</v>
      </c>
      <c r="P4483" s="43" t="e">
        <f>VLOOKUP(U:U,#REF!,4,FALSE)</f>
        <v>#REF!</v>
      </c>
      <c r="Q4483" s="43" t="e">
        <f>VLOOKUP(U:U,#REF!,2,FALSE)</f>
        <v>#REF!</v>
      </c>
      <c r="S4483" s="35" t="str">
        <f>VLOOKUP(G:G,old!G:J,4,FALSE)</f>
        <v>NE</v>
      </c>
      <c r="T4483" s="35" t="str">
        <f>VLOOKUP(G:G,old!G:K,5,FALSE)</f>
        <v>DWR</v>
      </c>
      <c r="U4483" s="35" t="str">
        <f>VLOOKUP(G:G,old!G:L,6,FALSE)</f>
        <v>MAE NAM MUN</v>
      </c>
      <c r="V4483" s="43" t="str">
        <f>VLOOKUP(G:G,old!G:M,7,FALSE)</f>
        <v>M170</v>
      </c>
      <c r="X4483" s="43" t="str">
        <f>IFERROR(VLOOKUP(V:V,#REF!,3,FALSE),"0")</f>
        <v>0</v>
      </c>
      <c r="Y4483" s="19">
        <f t="shared" si="69"/>
        <v>0</v>
      </c>
      <c r="Z4483" s="19" t="str">
        <f>IFERROR(VLOOKUP(C:C,#REF!,19,FALSE),"0")</f>
        <v>0</v>
      </c>
    </row>
    <row r="4484" spans="1:26" x14ac:dyDescent="0.45">
      <c r="A4484" s="32" t="s">
        <v>13779</v>
      </c>
      <c r="B4484" s="32">
        <v>2</v>
      </c>
      <c r="C4484" s="32" t="s">
        <v>65</v>
      </c>
      <c r="D4484" s="32" t="s">
        <v>12141</v>
      </c>
      <c r="E4484" s="32" t="s">
        <v>13945</v>
      </c>
      <c r="F4484" s="32">
        <v>3</v>
      </c>
      <c r="G4484" s="78" t="s">
        <v>13946</v>
      </c>
      <c r="H4484" s="33" t="s">
        <v>13970</v>
      </c>
      <c r="I4484" s="32" t="s">
        <v>13971</v>
      </c>
      <c r="J4484" s="32" t="s">
        <v>13783</v>
      </c>
      <c r="K4484" s="32" t="s">
        <v>13784</v>
      </c>
      <c r="L4484" s="34">
        <v>42.161014270400003</v>
      </c>
      <c r="M4484" s="34">
        <v>26350.633919</v>
      </c>
      <c r="N4484" s="32" t="s">
        <v>13972</v>
      </c>
      <c r="O4484" s="43" t="e">
        <f>VLOOKUP(U:U,#REF!,5,FALSE)</f>
        <v>#REF!</v>
      </c>
      <c r="P4484" s="43" t="e">
        <f>VLOOKUP(U:U,#REF!,4,FALSE)</f>
        <v>#REF!</v>
      </c>
      <c r="Q4484" s="43" t="e">
        <f>VLOOKUP(U:U,#REF!,2,FALSE)</f>
        <v>#REF!</v>
      </c>
      <c r="S4484" s="35" t="str">
        <f>VLOOKUP(G:G,old!G:J,4,FALSE)</f>
        <v>NE</v>
      </c>
      <c r="T4484" s="35" t="str">
        <f>VLOOKUP(G:G,old!G:K,5,FALSE)</f>
        <v>DWR</v>
      </c>
      <c r="U4484" s="35" t="str">
        <f>VLOOKUP(G:G,old!G:L,6,FALSE)</f>
        <v>MAE NAM MUN</v>
      </c>
      <c r="V4484" s="43" t="str">
        <f>VLOOKUP(G:G,old!G:M,7,FALSE)</f>
        <v>M170</v>
      </c>
      <c r="X4484" s="43" t="str">
        <f>IFERROR(VLOOKUP(V:V,#REF!,3,FALSE),"0")</f>
        <v>0</v>
      </c>
      <c r="Y4484" s="19">
        <f t="shared" ref="Y4484:Y4547" si="70">X4484*1</f>
        <v>0</v>
      </c>
      <c r="Z4484" s="19" t="str">
        <f>IFERROR(VLOOKUP(C:C,#REF!,19,FALSE),"0")</f>
        <v>0</v>
      </c>
    </row>
    <row r="4485" spans="1:26" x14ac:dyDescent="0.45">
      <c r="A4485" s="32" t="s">
        <v>13779</v>
      </c>
      <c r="B4485" s="32">
        <v>2</v>
      </c>
      <c r="C4485" s="32" t="s">
        <v>65</v>
      </c>
      <c r="D4485" s="32" t="s">
        <v>12141</v>
      </c>
      <c r="E4485" s="32" t="s">
        <v>13945</v>
      </c>
      <c r="F4485" s="32">
        <v>3</v>
      </c>
      <c r="G4485" s="78" t="s">
        <v>13946</v>
      </c>
      <c r="H4485" s="33" t="s">
        <v>13973</v>
      </c>
      <c r="I4485" s="32" t="s">
        <v>13974</v>
      </c>
      <c r="J4485" s="32" t="s">
        <v>13783</v>
      </c>
      <c r="K4485" s="32" t="s">
        <v>13784</v>
      </c>
      <c r="L4485" s="34">
        <v>76.065190586</v>
      </c>
      <c r="M4485" s="34">
        <v>47540.744116299997</v>
      </c>
      <c r="N4485" s="32" t="s">
        <v>13975</v>
      </c>
      <c r="O4485" s="43" t="e">
        <f>VLOOKUP(U:U,#REF!,5,FALSE)</f>
        <v>#REF!</v>
      </c>
      <c r="P4485" s="43" t="e">
        <f>VLOOKUP(U:U,#REF!,4,FALSE)</f>
        <v>#REF!</v>
      </c>
      <c r="Q4485" s="43" t="e">
        <f>VLOOKUP(U:U,#REF!,2,FALSE)</f>
        <v>#REF!</v>
      </c>
      <c r="S4485" s="35" t="str">
        <f>VLOOKUP(G:G,old!G:J,4,FALSE)</f>
        <v>NE</v>
      </c>
      <c r="T4485" s="35" t="str">
        <f>VLOOKUP(G:G,old!G:K,5,FALSE)</f>
        <v>DWR</v>
      </c>
      <c r="U4485" s="35" t="str">
        <f>VLOOKUP(G:G,old!G:L,6,FALSE)</f>
        <v>MAE NAM MUN</v>
      </c>
      <c r="V4485" s="43" t="str">
        <f>VLOOKUP(G:G,old!G:M,7,FALSE)</f>
        <v>M170</v>
      </c>
      <c r="X4485" s="43" t="str">
        <f>IFERROR(VLOOKUP(V:V,#REF!,3,FALSE),"0")</f>
        <v>0</v>
      </c>
      <c r="Y4485" s="19">
        <f t="shared" si="70"/>
        <v>0</v>
      </c>
      <c r="Z4485" s="19" t="str">
        <f>IFERROR(VLOOKUP(C:C,#REF!,19,FALSE),"0")</f>
        <v>0</v>
      </c>
    </row>
    <row r="4486" spans="1:26" x14ac:dyDescent="0.45">
      <c r="A4486" s="32" t="s">
        <v>13779</v>
      </c>
      <c r="B4486" s="32">
        <v>2</v>
      </c>
      <c r="C4486" s="32" t="s">
        <v>65</v>
      </c>
      <c r="D4486" s="32" t="s">
        <v>12141</v>
      </c>
      <c r="E4486" s="32" t="s">
        <v>13945</v>
      </c>
      <c r="F4486" s="32">
        <v>3</v>
      </c>
      <c r="G4486" s="78" t="s">
        <v>13946</v>
      </c>
      <c r="H4486" s="33" t="s">
        <v>13976</v>
      </c>
      <c r="I4486" s="32" t="s">
        <v>10654</v>
      </c>
      <c r="J4486" s="32" t="s">
        <v>13783</v>
      </c>
      <c r="K4486" s="32" t="s">
        <v>13784</v>
      </c>
      <c r="L4486" s="34">
        <v>127.456032986</v>
      </c>
      <c r="M4486" s="34">
        <v>79660.020616199996</v>
      </c>
      <c r="N4486" s="32" t="s">
        <v>13977</v>
      </c>
      <c r="O4486" s="43" t="e">
        <f>VLOOKUP(U:U,#REF!,5,FALSE)</f>
        <v>#REF!</v>
      </c>
      <c r="P4486" s="43" t="e">
        <f>VLOOKUP(U:U,#REF!,4,FALSE)</f>
        <v>#REF!</v>
      </c>
      <c r="Q4486" s="43" t="e">
        <f>VLOOKUP(U:U,#REF!,2,FALSE)</f>
        <v>#REF!</v>
      </c>
      <c r="S4486" s="35" t="str">
        <f>VLOOKUP(G:G,old!G:J,4,FALSE)</f>
        <v>NE</v>
      </c>
      <c r="T4486" s="35" t="str">
        <f>VLOOKUP(G:G,old!G:K,5,FALSE)</f>
        <v>DWR</v>
      </c>
      <c r="U4486" s="35" t="str">
        <f>VLOOKUP(G:G,old!G:L,6,FALSE)</f>
        <v>MAE NAM MUN</v>
      </c>
      <c r="V4486" s="43" t="str">
        <f>VLOOKUP(G:G,old!G:M,7,FALSE)</f>
        <v>M170</v>
      </c>
      <c r="X4486" s="43" t="str">
        <f>IFERROR(VLOOKUP(V:V,#REF!,3,FALSE),"0")</f>
        <v>0</v>
      </c>
      <c r="Y4486" s="19">
        <f t="shared" si="70"/>
        <v>0</v>
      </c>
      <c r="Z4486" s="19" t="str">
        <f>IFERROR(VLOOKUP(C:C,#REF!,19,FALSE),"0")</f>
        <v>0</v>
      </c>
    </row>
    <row r="4487" spans="1:26" x14ac:dyDescent="0.45">
      <c r="A4487" s="32" t="s">
        <v>13779</v>
      </c>
      <c r="B4487" s="32">
        <v>2</v>
      </c>
      <c r="C4487" s="32" t="s">
        <v>65</v>
      </c>
      <c r="D4487" s="32" t="s">
        <v>12141</v>
      </c>
      <c r="E4487" s="32" t="s">
        <v>13945</v>
      </c>
      <c r="F4487" s="32">
        <v>3</v>
      </c>
      <c r="G4487" s="78" t="s">
        <v>13946</v>
      </c>
      <c r="H4487" s="33" t="s">
        <v>13978</v>
      </c>
      <c r="I4487" s="32" t="s">
        <v>13979</v>
      </c>
      <c r="J4487" s="32" t="s">
        <v>13783</v>
      </c>
      <c r="K4487" s="32" t="s">
        <v>13784</v>
      </c>
      <c r="L4487" s="34">
        <v>77.1270507917</v>
      </c>
      <c r="M4487" s="34">
        <v>48204.406744799999</v>
      </c>
      <c r="N4487" s="32" t="s">
        <v>13980</v>
      </c>
      <c r="O4487" s="43" t="e">
        <f>VLOOKUP(U:U,#REF!,5,FALSE)</f>
        <v>#REF!</v>
      </c>
      <c r="P4487" s="43" t="e">
        <f>VLOOKUP(U:U,#REF!,4,FALSE)</f>
        <v>#REF!</v>
      </c>
      <c r="Q4487" s="43" t="e">
        <f>VLOOKUP(U:U,#REF!,2,FALSE)</f>
        <v>#REF!</v>
      </c>
      <c r="S4487" s="35" t="str">
        <f>VLOOKUP(G:G,old!G:J,4,FALSE)</f>
        <v>NE</v>
      </c>
      <c r="T4487" s="35" t="str">
        <f>VLOOKUP(G:G,old!G:K,5,FALSE)</f>
        <v>DWR</v>
      </c>
      <c r="U4487" s="35" t="str">
        <f>VLOOKUP(G:G,old!G:L,6,FALSE)</f>
        <v>MAE NAM MUN</v>
      </c>
      <c r="V4487" s="43" t="str">
        <f>VLOOKUP(G:G,old!G:M,7,FALSE)</f>
        <v>M170</v>
      </c>
      <c r="X4487" s="43" t="str">
        <f>IFERROR(VLOOKUP(V:V,#REF!,3,FALSE),"0")</f>
        <v>0</v>
      </c>
      <c r="Y4487" s="19">
        <f t="shared" si="70"/>
        <v>0</v>
      </c>
      <c r="Z4487" s="19" t="str">
        <f>IFERROR(VLOOKUP(C:C,#REF!,19,FALSE),"0")</f>
        <v>0</v>
      </c>
    </row>
    <row r="4488" spans="1:26" x14ac:dyDescent="0.45">
      <c r="A4488" s="32" t="s">
        <v>13779</v>
      </c>
      <c r="B4488" s="32">
        <v>2</v>
      </c>
      <c r="C4488" s="32" t="s">
        <v>65</v>
      </c>
      <c r="D4488" s="32" t="s">
        <v>12141</v>
      </c>
      <c r="E4488" s="32" t="s">
        <v>13945</v>
      </c>
      <c r="F4488" s="32">
        <v>3</v>
      </c>
      <c r="G4488" s="78" t="s">
        <v>13946</v>
      </c>
      <c r="H4488" s="33" t="s">
        <v>13981</v>
      </c>
      <c r="I4488" s="32" t="s">
        <v>13982</v>
      </c>
      <c r="J4488" s="32" t="s">
        <v>13783</v>
      </c>
      <c r="K4488" s="32" t="s">
        <v>13784</v>
      </c>
      <c r="L4488" s="34">
        <v>87.310986742400004</v>
      </c>
      <c r="M4488" s="34">
        <v>54569.366714000003</v>
      </c>
      <c r="N4488" s="32" t="s">
        <v>13983</v>
      </c>
      <c r="O4488" s="43" t="e">
        <f>VLOOKUP(U:U,#REF!,5,FALSE)</f>
        <v>#REF!</v>
      </c>
      <c r="P4488" s="43" t="e">
        <f>VLOOKUP(U:U,#REF!,4,FALSE)</f>
        <v>#REF!</v>
      </c>
      <c r="Q4488" s="43" t="e">
        <f>VLOOKUP(U:U,#REF!,2,FALSE)</f>
        <v>#REF!</v>
      </c>
      <c r="S4488" s="35" t="str">
        <f>VLOOKUP(G:G,old!G:J,4,FALSE)</f>
        <v>NE</v>
      </c>
      <c r="T4488" s="35" t="str">
        <f>VLOOKUP(G:G,old!G:K,5,FALSE)</f>
        <v>DWR</v>
      </c>
      <c r="U4488" s="35" t="str">
        <f>VLOOKUP(G:G,old!G:L,6,FALSE)</f>
        <v>MAE NAM MUN</v>
      </c>
      <c r="V4488" s="43" t="str">
        <f>VLOOKUP(G:G,old!G:M,7,FALSE)</f>
        <v>M170</v>
      </c>
      <c r="X4488" s="43" t="str">
        <f>IFERROR(VLOOKUP(V:V,#REF!,3,FALSE),"0")</f>
        <v>0</v>
      </c>
      <c r="Y4488" s="19">
        <f t="shared" si="70"/>
        <v>0</v>
      </c>
      <c r="Z4488" s="19" t="str">
        <f>IFERROR(VLOOKUP(C:C,#REF!,19,FALSE),"0")</f>
        <v>0</v>
      </c>
    </row>
    <row r="4489" spans="1:26" x14ac:dyDescent="0.45">
      <c r="A4489" s="32" t="s">
        <v>13779</v>
      </c>
      <c r="B4489" s="32">
        <v>2</v>
      </c>
      <c r="C4489" s="32" t="s">
        <v>65</v>
      </c>
      <c r="D4489" s="32" t="s">
        <v>12141</v>
      </c>
      <c r="E4489" s="32" t="s">
        <v>13945</v>
      </c>
      <c r="F4489" s="32">
        <v>3</v>
      </c>
      <c r="G4489" s="78" t="s">
        <v>13946</v>
      </c>
      <c r="H4489" s="33" t="s">
        <v>13984</v>
      </c>
      <c r="I4489" s="32" t="s">
        <v>13985</v>
      </c>
      <c r="J4489" s="32" t="s">
        <v>13783</v>
      </c>
      <c r="K4489" s="32" t="s">
        <v>13784</v>
      </c>
      <c r="L4489" s="34">
        <v>34.855935254400002</v>
      </c>
      <c r="M4489" s="34">
        <v>21784.959534000001</v>
      </c>
      <c r="N4489" s="32" t="s">
        <v>13986</v>
      </c>
      <c r="O4489" s="43" t="e">
        <f>VLOOKUP(U:U,#REF!,5,FALSE)</f>
        <v>#REF!</v>
      </c>
      <c r="P4489" s="43" t="e">
        <f>VLOOKUP(U:U,#REF!,4,FALSE)</f>
        <v>#REF!</v>
      </c>
      <c r="Q4489" s="43" t="e">
        <f>VLOOKUP(U:U,#REF!,2,FALSE)</f>
        <v>#REF!</v>
      </c>
      <c r="S4489" s="35" t="str">
        <f>VLOOKUP(G:G,old!G:J,4,FALSE)</f>
        <v>NE</v>
      </c>
      <c r="T4489" s="35" t="str">
        <f>VLOOKUP(G:G,old!G:K,5,FALSE)</f>
        <v>DWR</v>
      </c>
      <c r="U4489" s="35" t="str">
        <f>VLOOKUP(G:G,old!G:L,6,FALSE)</f>
        <v>MAE NAM MUN</v>
      </c>
      <c r="V4489" s="43" t="str">
        <f>VLOOKUP(G:G,old!G:M,7,FALSE)</f>
        <v>M170</v>
      </c>
      <c r="X4489" s="43" t="str">
        <f>IFERROR(VLOOKUP(V:V,#REF!,3,FALSE),"0")</f>
        <v>0</v>
      </c>
      <c r="Y4489" s="19">
        <f t="shared" si="70"/>
        <v>0</v>
      </c>
      <c r="Z4489" s="19" t="str">
        <f>IFERROR(VLOOKUP(C:C,#REF!,19,FALSE),"0")</f>
        <v>0</v>
      </c>
    </row>
    <row r="4490" spans="1:26" x14ac:dyDescent="0.45">
      <c r="A4490" s="32" t="s">
        <v>13779</v>
      </c>
      <c r="B4490" s="32">
        <v>2</v>
      </c>
      <c r="C4490" s="32" t="s">
        <v>65</v>
      </c>
      <c r="D4490" s="32" t="s">
        <v>12141</v>
      </c>
      <c r="E4490" s="32" t="s">
        <v>13945</v>
      </c>
      <c r="F4490" s="32">
        <v>3</v>
      </c>
      <c r="G4490" s="78" t="s">
        <v>13946</v>
      </c>
      <c r="H4490" s="33" t="s">
        <v>13987</v>
      </c>
      <c r="I4490" s="32" t="s">
        <v>13988</v>
      </c>
      <c r="J4490" s="32" t="s">
        <v>13783</v>
      </c>
      <c r="K4490" s="32" t="s">
        <v>13784</v>
      </c>
      <c r="L4490" s="34">
        <v>59.371759584000003</v>
      </c>
      <c r="M4490" s="34">
        <v>37107.349739999998</v>
      </c>
      <c r="N4490" s="32" t="s">
        <v>13989</v>
      </c>
      <c r="O4490" s="43" t="e">
        <f>VLOOKUP(U:U,#REF!,5,FALSE)</f>
        <v>#REF!</v>
      </c>
      <c r="P4490" s="43" t="e">
        <f>VLOOKUP(U:U,#REF!,4,FALSE)</f>
        <v>#REF!</v>
      </c>
      <c r="Q4490" s="43" t="e">
        <f>VLOOKUP(U:U,#REF!,2,FALSE)</f>
        <v>#REF!</v>
      </c>
      <c r="S4490" s="35" t="str">
        <f>VLOOKUP(G:G,old!G:J,4,FALSE)</f>
        <v>NE</v>
      </c>
      <c r="T4490" s="35" t="str">
        <f>VLOOKUP(G:G,old!G:K,5,FALSE)</f>
        <v>DWR</v>
      </c>
      <c r="U4490" s="35" t="str">
        <f>VLOOKUP(G:G,old!G:L,6,FALSE)</f>
        <v>MAE NAM MUN</v>
      </c>
      <c r="V4490" s="43" t="str">
        <f>VLOOKUP(G:G,old!G:M,7,FALSE)</f>
        <v>M170</v>
      </c>
      <c r="X4490" s="43" t="str">
        <f>IFERROR(VLOOKUP(V:V,#REF!,3,FALSE),"0")</f>
        <v>0</v>
      </c>
      <c r="Y4490" s="19">
        <f t="shared" si="70"/>
        <v>0</v>
      </c>
      <c r="Z4490" s="19" t="str">
        <f>IFERROR(VLOOKUP(C:C,#REF!,19,FALSE),"0")</f>
        <v>0</v>
      </c>
    </row>
    <row r="4491" spans="1:26" x14ac:dyDescent="0.45">
      <c r="A4491" s="32" t="s">
        <v>13779</v>
      </c>
      <c r="B4491" s="32">
        <v>2</v>
      </c>
      <c r="C4491" s="32" t="s">
        <v>65</v>
      </c>
      <c r="D4491" s="32" t="s">
        <v>12141</v>
      </c>
      <c r="E4491" s="32" t="s">
        <v>13945</v>
      </c>
      <c r="F4491" s="32">
        <v>3</v>
      </c>
      <c r="G4491" s="78" t="s">
        <v>13946</v>
      </c>
      <c r="H4491" s="33" t="s">
        <v>13990</v>
      </c>
      <c r="I4491" s="32" t="s">
        <v>13991</v>
      </c>
      <c r="J4491" s="32" t="s">
        <v>13783</v>
      </c>
      <c r="K4491" s="32" t="s">
        <v>13784</v>
      </c>
      <c r="L4491" s="34">
        <v>56.698380718599999</v>
      </c>
      <c r="M4491" s="34">
        <v>35436.487949100003</v>
      </c>
      <c r="N4491" s="32" t="s">
        <v>13992</v>
      </c>
      <c r="O4491" s="43" t="e">
        <f>VLOOKUP(U:U,#REF!,5,FALSE)</f>
        <v>#REF!</v>
      </c>
      <c r="P4491" s="43" t="e">
        <f>VLOOKUP(U:U,#REF!,4,FALSE)</f>
        <v>#REF!</v>
      </c>
      <c r="Q4491" s="43" t="e">
        <f>VLOOKUP(U:U,#REF!,2,FALSE)</f>
        <v>#REF!</v>
      </c>
      <c r="S4491" s="35" t="str">
        <f>VLOOKUP(G:G,old!G:J,4,FALSE)</f>
        <v>NE</v>
      </c>
      <c r="T4491" s="35" t="str">
        <f>VLOOKUP(G:G,old!G:K,5,FALSE)</f>
        <v>DWR</v>
      </c>
      <c r="U4491" s="35" t="str">
        <f>VLOOKUP(G:G,old!G:L,6,FALSE)</f>
        <v>MAE NAM MUN</v>
      </c>
      <c r="V4491" s="43" t="str">
        <f>VLOOKUP(G:G,old!G:M,7,FALSE)</f>
        <v>M170</v>
      </c>
      <c r="X4491" s="43" t="str">
        <f>IFERROR(VLOOKUP(V:V,#REF!,3,FALSE),"0")</f>
        <v>0</v>
      </c>
      <c r="Y4491" s="19">
        <f t="shared" si="70"/>
        <v>0</v>
      </c>
      <c r="Z4491" s="19" t="str">
        <f>IFERROR(VLOOKUP(C:C,#REF!,19,FALSE),"0")</f>
        <v>0</v>
      </c>
    </row>
    <row r="4492" spans="1:26" x14ac:dyDescent="0.45">
      <c r="A4492" s="32" t="s">
        <v>13779</v>
      </c>
      <c r="B4492" s="32">
        <v>2</v>
      </c>
      <c r="C4492" s="32" t="s">
        <v>65</v>
      </c>
      <c r="D4492" s="32" t="s">
        <v>12141</v>
      </c>
      <c r="E4492" s="32" t="s">
        <v>13993</v>
      </c>
      <c r="F4492" s="32">
        <v>3</v>
      </c>
      <c r="G4492" s="78" t="s">
        <v>13994</v>
      </c>
      <c r="H4492" s="33" t="s">
        <v>13995</v>
      </c>
      <c r="I4492" s="32" t="s">
        <v>13994</v>
      </c>
      <c r="J4492" s="32" t="s">
        <v>13783</v>
      </c>
      <c r="K4492" s="32" t="s">
        <v>13784</v>
      </c>
      <c r="L4492" s="34">
        <v>289.20328342400001</v>
      </c>
      <c r="M4492" s="34">
        <v>180752.05214000001</v>
      </c>
      <c r="N4492" s="32" t="s">
        <v>13996</v>
      </c>
      <c r="O4492" s="43" t="e">
        <f>VLOOKUP(U:U,#REF!,5,FALSE)</f>
        <v>#REF!</v>
      </c>
      <c r="P4492" s="43" t="e">
        <f>VLOOKUP(U:U,#REF!,4,FALSE)</f>
        <v>#REF!</v>
      </c>
      <c r="Q4492" s="43" t="e">
        <f>VLOOKUP(U:U,#REF!,2,FALSE)</f>
        <v>#REF!</v>
      </c>
      <c r="S4492" s="35" t="str">
        <f>VLOOKUP(G:G,old!G:J,4,FALSE)</f>
        <v>NE</v>
      </c>
      <c r="T4492" s="35" t="str">
        <f>VLOOKUP(G:G,old!G:K,5,FALSE)</f>
        <v>DWR</v>
      </c>
      <c r="U4492" s="35" t="str">
        <f>VLOOKUP(G:G,old!G:L,6,FALSE)</f>
        <v>MAE NAM MUN</v>
      </c>
      <c r="V4492" s="43">
        <f>VLOOKUP(G:G,old!G:M,7,FALSE)</f>
        <v>0</v>
      </c>
      <c r="X4492" s="43" t="str">
        <f>IFERROR(VLOOKUP(V:V,#REF!,3,FALSE),"0")</f>
        <v>0</v>
      </c>
      <c r="Y4492" s="19">
        <f t="shared" si="70"/>
        <v>0</v>
      </c>
      <c r="Z4492" s="19" t="str">
        <f>IFERROR(VLOOKUP(C:C,#REF!,19,FALSE),"0")</f>
        <v>0</v>
      </c>
    </row>
    <row r="4493" spans="1:26" x14ac:dyDescent="0.45">
      <c r="A4493" s="32" t="s">
        <v>13779</v>
      </c>
      <c r="B4493" s="32">
        <v>2</v>
      </c>
      <c r="C4493" s="32" t="s">
        <v>65</v>
      </c>
      <c r="D4493" s="32" t="s">
        <v>12141</v>
      </c>
      <c r="E4493" s="32" t="s">
        <v>13993</v>
      </c>
      <c r="F4493" s="32">
        <v>3</v>
      </c>
      <c r="G4493" s="78" t="s">
        <v>13994</v>
      </c>
      <c r="H4493" s="33" t="s">
        <v>13997</v>
      </c>
      <c r="I4493" s="32" t="s">
        <v>13991</v>
      </c>
      <c r="J4493" s="32" t="s">
        <v>13783</v>
      </c>
      <c r="K4493" s="32" t="s">
        <v>13784</v>
      </c>
      <c r="L4493" s="34">
        <v>51.419703421199998</v>
      </c>
      <c r="M4493" s="34">
        <v>32137.314638200001</v>
      </c>
      <c r="N4493" s="32" t="s">
        <v>13998</v>
      </c>
      <c r="O4493" s="43" t="e">
        <f>VLOOKUP(U:U,#REF!,5,FALSE)</f>
        <v>#REF!</v>
      </c>
      <c r="P4493" s="43" t="e">
        <f>VLOOKUP(U:U,#REF!,4,FALSE)</f>
        <v>#REF!</v>
      </c>
      <c r="Q4493" s="43" t="e">
        <f>VLOOKUP(U:U,#REF!,2,FALSE)</f>
        <v>#REF!</v>
      </c>
      <c r="S4493" s="35" t="str">
        <f>VLOOKUP(G:G,old!G:J,4,FALSE)</f>
        <v>NE</v>
      </c>
      <c r="T4493" s="35" t="str">
        <f>VLOOKUP(G:G,old!G:K,5,FALSE)</f>
        <v>DWR</v>
      </c>
      <c r="U4493" s="35" t="str">
        <f>VLOOKUP(G:G,old!G:L,6,FALSE)</f>
        <v>MAE NAM MUN</v>
      </c>
      <c r="V4493" s="43">
        <f>VLOOKUP(G:G,old!G:M,7,FALSE)</f>
        <v>0</v>
      </c>
      <c r="X4493" s="43" t="str">
        <f>IFERROR(VLOOKUP(V:V,#REF!,3,FALSE),"0")</f>
        <v>0</v>
      </c>
      <c r="Y4493" s="19">
        <f t="shared" si="70"/>
        <v>0</v>
      </c>
      <c r="Z4493" s="19" t="str">
        <f>IFERROR(VLOOKUP(C:C,#REF!,19,FALSE),"0")</f>
        <v>0</v>
      </c>
    </row>
    <row r="4494" spans="1:26" x14ac:dyDescent="0.45">
      <c r="A4494" s="32" t="s">
        <v>13779</v>
      </c>
      <c r="B4494" s="32">
        <v>2</v>
      </c>
      <c r="C4494" s="32" t="s">
        <v>65</v>
      </c>
      <c r="D4494" s="32" t="s">
        <v>12141</v>
      </c>
      <c r="E4494" s="32" t="s">
        <v>13993</v>
      </c>
      <c r="F4494" s="32">
        <v>3</v>
      </c>
      <c r="G4494" s="78" t="s">
        <v>13994</v>
      </c>
      <c r="H4494" s="33" t="s">
        <v>13999</v>
      </c>
      <c r="I4494" s="32" t="s">
        <v>14000</v>
      </c>
      <c r="J4494" s="32" t="s">
        <v>13783</v>
      </c>
      <c r="K4494" s="32" t="s">
        <v>13784</v>
      </c>
      <c r="L4494" s="34">
        <v>60.393431039900001</v>
      </c>
      <c r="M4494" s="34">
        <v>37745.894399899997</v>
      </c>
      <c r="N4494" s="32" t="s">
        <v>14001</v>
      </c>
      <c r="O4494" s="43" t="e">
        <f>VLOOKUP(U:U,#REF!,5,FALSE)</f>
        <v>#REF!</v>
      </c>
      <c r="P4494" s="43" t="e">
        <f>VLOOKUP(U:U,#REF!,4,FALSE)</f>
        <v>#REF!</v>
      </c>
      <c r="Q4494" s="43" t="e">
        <f>VLOOKUP(U:U,#REF!,2,FALSE)</f>
        <v>#REF!</v>
      </c>
      <c r="S4494" s="35" t="str">
        <f>VLOOKUP(G:G,old!G:J,4,FALSE)</f>
        <v>NE</v>
      </c>
      <c r="T4494" s="35" t="str">
        <f>VLOOKUP(G:G,old!G:K,5,FALSE)</f>
        <v>DWR</v>
      </c>
      <c r="U4494" s="35" t="str">
        <f>VLOOKUP(G:G,old!G:L,6,FALSE)</f>
        <v>MAE NAM MUN</v>
      </c>
      <c r="V4494" s="43">
        <f>VLOOKUP(G:G,old!G:M,7,FALSE)</f>
        <v>0</v>
      </c>
      <c r="X4494" s="43" t="str">
        <f>IFERROR(VLOOKUP(V:V,#REF!,3,FALSE),"0")</f>
        <v>0</v>
      </c>
      <c r="Y4494" s="19">
        <f t="shared" si="70"/>
        <v>0</v>
      </c>
      <c r="Z4494" s="19" t="str">
        <f>IFERROR(VLOOKUP(C:C,#REF!,19,FALSE),"0")</f>
        <v>0</v>
      </c>
    </row>
    <row r="4495" spans="1:26" x14ac:dyDescent="0.45">
      <c r="A4495" s="32" t="s">
        <v>13779</v>
      </c>
      <c r="B4495" s="32">
        <v>2</v>
      </c>
      <c r="C4495" s="32" t="s">
        <v>65</v>
      </c>
      <c r="D4495" s="32" t="s">
        <v>12141</v>
      </c>
      <c r="E4495" s="32" t="s">
        <v>13993</v>
      </c>
      <c r="F4495" s="32">
        <v>3</v>
      </c>
      <c r="G4495" s="78" t="s">
        <v>13994</v>
      </c>
      <c r="H4495" s="33" t="s">
        <v>14002</v>
      </c>
      <c r="I4495" s="32" t="s">
        <v>14003</v>
      </c>
      <c r="J4495" s="32" t="s">
        <v>13783</v>
      </c>
      <c r="K4495" s="32" t="s">
        <v>13784</v>
      </c>
      <c r="L4495" s="34">
        <v>87.725854728800002</v>
      </c>
      <c r="M4495" s="34">
        <v>54828.6592055</v>
      </c>
      <c r="N4495" s="32" t="s">
        <v>14004</v>
      </c>
      <c r="O4495" s="43" t="e">
        <f>VLOOKUP(U:U,#REF!,5,FALSE)</f>
        <v>#REF!</v>
      </c>
      <c r="P4495" s="43" t="e">
        <f>VLOOKUP(U:U,#REF!,4,FALSE)</f>
        <v>#REF!</v>
      </c>
      <c r="Q4495" s="43" t="e">
        <f>VLOOKUP(U:U,#REF!,2,FALSE)</f>
        <v>#REF!</v>
      </c>
      <c r="S4495" s="35" t="str">
        <f>VLOOKUP(G:G,old!G:J,4,FALSE)</f>
        <v>NE</v>
      </c>
      <c r="T4495" s="35" t="str">
        <f>VLOOKUP(G:G,old!G:K,5,FALSE)</f>
        <v>DWR</v>
      </c>
      <c r="U4495" s="35" t="str">
        <f>VLOOKUP(G:G,old!G:L,6,FALSE)</f>
        <v>MAE NAM MUN</v>
      </c>
      <c r="V4495" s="43">
        <f>VLOOKUP(G:G,old!G:M,7,FALSE)</f>
        <v>0</v>
      </c>
      <c r="X4495" s="43" t="str">
        <f>IFERROR(VLOOKUP(V:V,#REF!,3,FALSE),"0")</f>
        <v>0</v>
      </c>
      <c r="Y4495" s="19">
        <f t="shared" si="70"/>
        <v>0</v>
      </c>
      <c r="Z4495" s="19" t="str">
        <f>IFERROR(VLOOKUP(C:C,#REF!,19,FALSE),"0")</f>
        <v>0</v>
      </c>
    </row>
    <row r="4496" spans="1:26" x14ac:dyDescent="0.45">
      <c r="A4496" s="32" t="s">
        <v>13779</v>
      </c>
      <c r="B4496" s="32">
        <v>2</v>
      </c>
      <c r="C4496" s="32" t="s">
        <v>65</v>
      </c>
      <c r="D4496" s="32" t="s">
        <v>12141</v>
      </c>
      <c r="E4496" s="32" t="s">
        <v>13993</v>
      </c>
      <c r="F4496" s="32">
        <v>3</v>
      </c>
      <c r="G4496" s="78" t="s">
        <v>13994</v>
      </c>
      <c r="H4496" s="33" t="s">
        <v>14005</v>
      </c>
      <c r="I4496" s="32" t="s">
        <v>14006</v>
      </c>
      <c r="J4496" s="32" t="s">
        <v>13783</v>
      </c>
      <c r="K4496" s="32" t="s">
        <v>13784</v>
      </c>
      <c r="L4496" s="34">
        <v>71.578497202899996</v>
      </c>
      <c r="M4496" s="34">
        <v>44736.560751800003</v>
      </c>
      <c r="N4496" s="32" t="s">
        <v>14007</v>
      </c>
      <c r="O4496" s="43" t="e">
        <f>VLOOKUP(U:U,#REF!,5,FALSE)</f>
        <v>#REF!</v>
      </c>
      <c r="P4496" s="43" t="e">
        <f>VLOOKUP(U:U,#REF!,4,FALSE)</f>
        <v>#REF!</v>
      </c>
      <c r="Q4496" s="43" t="e">
        <f>VLOOKUP(U:U,#REF!,2,FALSE)</f>
        <v>#REF!</v>
      </c>
      <c r="S4496" s="35" t="str">
        <f>VLOOKUP(G:G,old!G:J,4,FALSE)</f>
        <v>NE</v>
      </c>
      <c r="T4496" s="35" t="str">
        <f>VLOOKUP(G:G,old!G:K,5,FALSE)</f>
        <v>DWR</v>
      </c>
      <c r="U4496" s="35" t="str">
        <f>VLOOKUP(G:G,old!G:L,6,FALSE)</f>
        <v>MAE NAM MUN</v>
      </c>
      <c r="V4496" s="43">
        <f>VLOOKUP(G:G,old!G:M,7,FALSE)</f>
        <v>0</v>
      </c>
      <c r="X4496" s="43" t="str">
        <f>IFERROR(VLOOKUP(V:V,#REF!,3,FALSE),"0")</f>
        <v>0</v>
      </c>
      <c r="Y4496" s="19">
        <f t="shared" si="70"/>
        <v>0</v>
      </c>
      <c r="Z4496" s="19" t="str">
        <f>IFERROR(VLOOKUP(C:C,#REF!,19,FALSE),"0")</f>
        <v>0</v>
      </c>
    </row>
    <row r="4497" spans="1:26" x14ac:dyDescent="0.45">
      <c r="A4497" s="32" t="s">
        <v>13779</v>
      </c>
      <c r="B4497" s="32">
        <v>2</v>
      </c>
      <c r="C4497" s="32" t="s">
        <v>65</v>
      </c>
      <c r="D4497" s="32" t="s">
        <v>12141</v>
      </c>
      <c r="E4497" s="32" t="s">
        <v>13993</v>
      </c>
      <c r="F4497" s="32">
        <v>3</v>
      </c>
      <c r="G4497" s="78" t="s">
        <v>13994</v>
      </c>
      <c r="H4497" s="33" t="s">
        <v>14008</v>
      </c>
      <c r="I4497" s="32" t="s">
        <v>14009</v>
      </c>
      <c r="J4497" s="32" t="s">
        <v>13783</v>
      </c>
      <c r="K4497" s="32" t="s">
        <v>13784</v>
      </c>
      <c r="L4497" s="34">
        <v>52.837310952300001</v>
      </c>
      <c r="M4497" s="34">
        <v>33023.319345199998</v>
      </c>
      <c r="N4497" s="32" t="s">
        <v>14010</v>
      </c>
      <c r="O4497" s="43" t="e">
        <f>VLOOKUP(U:U,#REF!,5,FALSE)</f>
        <v>#REF!</v>
      </c>
      <c r="P4497" s="43" t="e">
        <f>VLOOKUP(U:U,#REF!,4,FALSE)</f>
        <v>#REF!</v>
      </c>
      <c r="Q4497" s="43" t="e">
        <f>VLOOKUP(U:U,#REF!,2,FALSE)</f>
        <v>#REF!</v>
      </c>
      <c r="S4497" s="35" t="str">
        <f>VLOOKUP(G:G,old!G:J,4,FALSE)</f>
        <v>NE</v>
      </c>
      <c r="T4497" s="35" t="str">
        <f>VLOOKUP(G:G,old!G:K,5,FALSE)</f>
        <v>DWR</v>
      </c>
      <c r="U4497" s="35" t="str">
        <f>VLOOKUP(G:G,old!G:L,6,FALSE)</f>
        <v>MAE NAM MUN</v>
      </c>
      <c r="V4497" s="43">
        <f>VLOOKUP(G:G,old!G:M,7,FALSE)</f>
        <v>0</v>
      </c>
      <c r="X4497" s="43" t="str">
        <f>IFERROR(VLOOKUP(V:V,#REF!,3,FALSE),"0")</f>
        <v>0</v>
      </c>
      <c r="Y4497" s="19">
        <f t="shared" si="70"/>
        <v>0</v>
      </c>
      <c r="Z4497" s="19" t="str">
        <f>IFERROR(VLOOKUP(C:C,#REF!,19,FALSE),"0")</f>
        <v>0</v>
      </c>
    </row>
    <row r="4498" spans="1:26" x14ac:dyDescent="0.45">
      <c r="A4498" s="32" t="s">
        <v>13779</v>
      </c>
      <c r="B4498" s="32">
        <v>2</v>
      </c>
      <c r="C4498" s="32" t="s">
        <v>65</v>
      </c>
      <c r="D4498" s="32" t="s">
        <v>12141</v>
      </c>
      <c r="E4498" s="32" t="s">
        <v>14011</v>
      </c>
      <c r="F4498" s="32">
        <v>3</v>
      </c>
      <c r="G4498" s="78" t="s">
        <v>14012</v>
      </c>
      <c r="H4498" s="33" t="s">
        <v>14013</v>
      </c>
      <c r="I4498" s="32" t="s">
        <v>14014</v>
      </c>
      <c r="J4498" s="32" t="s">
        <v>13783</v>
      </c>
      <c r="K4498" s="32" t="s">
        <v>13784</v>
      </c>
      <c r="L4498" s="34">
        <v>147.22937960199999</v>
      </c>
      <c r="M4498" s="34">
        <v>92018.362251300001</v>
      </c>
      <c r="N4498" s="32" t="s">
        <v>14015</v>
      </c>
      <c r="O4498" s="43" t="e">
        <f>VLOOKUP(U:U,#REF!,5,FALSE)</f>
        <v>#REF!</v>
      </c>
      <c r="P4498" s="43" t="e">
        <f>VLOOKUP(U:U,#REF!,4,FALSE)</f>
        <v>#REF!</v>
      </c>
      <c r="Q4498" s="43" t="e">
        <f>VLOOKUP(U:U,#REF!,2,FALSE)</f>
        <v>#REF!</v>
      </c>
      <c r="S4498" s="35" t="str">
        <f>VLOOKUP(G:G,old!G:J,4,FALSE)</f>
        <v>NE</v>
      </c>
      <c r="T4498" s="35" t="str">
        <f>VLOOKUP(G:G,old!G:K,5,FALSE)</f>
        <v>DWR</v>
      </c>
      <c r="U4498" s="35" t="str">
        <f>VLOOKUP(G:G,old!G:L,6,FALSE)</f>
        <v>MAE NAM MUN</v>
      </c>
      <c r="V4498" s="43">
        <f>VLOOKUP(G:G,old!G:M,7,FALSE)</f>
        <v>0</v>
      </c>
      <c r="X4498" s="43" t="str">
        <f>IFERROR(VLOOKUP(V:V,#REF!,3,FALSE),"0")</f>
        <v>0</v>
      </c>
      <c r="Y4498" s="19">
        <f t="shared" si="70"/>
        <v>0</v>
      </c>
      <c r="Z4498" s="19" t="str">
        <f>IFERROR(VLOOKUP(C:C,#REF!,19,FALSE),"0")</f>
        <v>0</v>
      </c>
    </row>
    <row r="4499" spans="1:26" x14ac:dyDescent="0.45">
      <c r="A4499" s="32" t="s">
        <v>13779</v>
      </c>
      <c r="B4499" s="32">
        <v>2</v>
      </c>
      <c r="C4499" s="32" t="s">
        <v>65</v>
      </c>
      <c r="D4499" s="32" t="s">
        <v>12141</v>
      </c>
      <c r="E4499" s="32" t="s">
        <v>14011</v>
      </c>
      <c r="F4499" s="32">
        <v>3</v>
      </c>
      <c r="G4499" s="78" t="s">
        <v>14012</v>
      </c>
      <c r="H4499" s="33" t="s">
        <v>14016</v>
      </c>
      <c r="I4499" s="32" t="s">
        <v>12977</v>
      </c>
      <c r="J4499" s="32" t="s">
        <v>13783</v>
      </c>
      <c r="K4499" s="32" t="s">
        <v>13784</v>
      </c>
      <c r="L4499" s="34">
        <v>83.733649676200002</v>
      </c>
      <c r="M4499" s="34">
        <v>52333.531047600001</v>
      </c>
      <c r="N4499" s="32" t="s">
        <v>14017</v>
      </c>
      <c r="O4499" s="43" t="e">
        <f>VLOOKUP(U:U,#REF!,5,FALSE)</f>
        <v>#REF!</v>
      </c>
      <c r="P4499" s="43" t="e">
        <f>VLOOKUP(U:U,#REF!,4,FALSE)</f>
        <v>#REF!</v>
      </c>
      <c r="Q4499" s="43" t="e">
        <f>VLOOKUP(U:U,#REF!,2,FALSE)</f>
        <v>#REF!</v>
      </c>
      <c r="S4499" s="35" t="str">
        <f>VLOOKUP(G:G,old!G:J,4,FALSE)</f>
        <v>NE</v>
      </c>
      <c r="T4499" s="35" t="str">
        <f>VLOOKUP(G:G,old!G:K,5,FALSE)</f>
        <v>DWR</v>
      </c>
      <c r="U4499" s="35" t="str">
        <f>VLOOKUP(G:G,old!G:L,6,FALSE)</f>
        <v>MAE NAM MUN</v>
      </c>
      <c r="V4499" s="43">
        <f>VLOOKUP(G:G,old!G:M,7,FALSE)</f>
        <v>0</v>
      </c>
      <c r="X4499" s="43" t="str">
        <f>IFERROR(VLOOKUP(V:V,#REF!,3,FALSE),"0")</f>
        <v>0</v>
      </c>
      <c r="Y4499" s="19">
        <f t="shared" si="70"/>
        <v>0</v>
      </c>
      <c r="Z4499" s="19" t="str">
        <f>IFERROR(VLOOKUP(C:C,#REF!,19,FALSE),"0")</f>
        <v>0</v>
      </c>
    </row>
    <row r="4500" spans="1:26" x14ac:dyDescent="0.45">
      <c r="A4500" s="32" t="s">
        <v>13779</v>
      </c>
      <c r="B4500" s="32">
        <v>2</v>
      </c>
      <c r="C4500" s="32" t="s">
        <v>65</v>
      </c>
      <c r="D4500" s="32" t="s">
        <v>12141</v>
      </c>
      <c r="E4500" s="32" t="s">
        <v>14011</v>
      </c>
      <c r="F4500" s="32">
        <v>3</v>
      </c>
      <c r="G4500" s="78" t="s">
        <v>14012</v>
      </c>
      <c r="H4500" s="33" t="s">
        <v>14018</v>
      </c>
      <c r="I4500" s="32" t="s">
        <v>14019</v>
      </c>
      <c r="J4500" s="32" t="s">
        <v>13783</v>
      </c>
      <c r="K4500" s="32" t="s">
        <v>13784</v>
      </c>
      <c r="L4500" s="34">
        <v>593.44316172200001</v>
      </c>
      <c r="M4500" s="34">
        <v>370901.97607600002</v>
      </c>
      <c r="N4500" s="32" t="s">
        <v>14020</v>
      </c>
      <c r="O4500" s="43" t="e">
        <f>VLOOKUP(U:U,#REF!,5,FALSE)</f>
        <v>#REF!</v>
      </c>
      <c r="P4500" s="43" t="e">
        <f>VLOOKUP(U:U,#REF!,4,FALSE)</f>
        <v>#REF!</v>
      </c>
      <c r="Q4500" s="43" t="e">
        <f>VLOOKUP(U:U,#REF!,2,FALSE)</f>
        <v>#REF!</v>
      </c>
      <c r="S4500" s="35" t="str">
        <f>VLOOKUP(G:G,old!G:J,4,FALSE)</f>
        <v>NE</v>
      </c>
      <c r="T4500" s="35" t="str">
        <f>VLOOKUP(G:G,old!G:K,5,FALSE)</f>
        <v>DWR</v>
      </c>
      <c r="U4500" s="35" t="str">
        <f>VLOOKUP(G:G,old!G:L,6,FALSE)</f>
        <v>MAE NAM MUN</v>
      </c>
      <c r="V4500" s="43">
        <f>VLOOKUP(G:G,old!G:M,7,FALSE)</f>
        <v>0</v>
      </c>
      <c r="X4500" s="43" t="str">
        <f>IFERROR(VLOOKUP(V:V,#REF!,3,FALSE),"0")</f>
        <v>0</v>
      </c>
      <c r="Y4500" s="19">
        <f t="shared" si="70"/>
        <v>0</v>
      </c>
      <c r="Z4500" s="19" t="str">
        <f>IFERROR(VLOOKUP(C:C,#REF!,19,FALSE),"0")</f>
        <v>0</v>
      </c>
    </row>
    <row r="4501" spans="1:26" x14ac:dyDescent="0.45">
      <c r="A4501" s="32" t="s">
        <v>13779</v>
      </c>
      <c r="B4501" s="32">
        <v>2</v>
      </c>
      <c r="C4501" s="32" t="s">
        <v>65</v>
      </c>
      <c r="D4501" s="32" t="s">
        <v>12141</v>
      </c>
      <c r="E4501" s="32" t="s">
        <v>14011</v>
      </c>
      <c r="F4501" s="32">
        <v>3</v>
      </c>
      <c r="G4501" s="78" t="s">
        <v>14012</v>
      </c>
      <c r="H4501" s="33" t="s">
        <v>14021</v>
      </c>
      <c r="I4501" s="32" t="s">
        <v>14022</v>
      </c>
      <c r="J4501" s="32" t="s">
        <v>13783</v>
      </c>
      <c r="K4501" s="32" t="s">
        <v>13784</v>
      </c>
      <c r="L4501" s="34">
        <v>72.967200984200005</v>
      </c>
      <c r="M4501" s="34">
        <v>45604.500615099998</v>
      </c>
      <c r="N4501" s="32" t="s">
        <v>14023</v>
      </c>
      <c r="O4501" s="43" t="e">
        <f>VLOOKUP(U:U,#REF!,5,FALSE)</f>
        <v>#REF!</v>
      </c>
      <c r="P4501" s="43" t="e">
        <f>VLOOKUP(U:U,#REF!,4,FALSE)</f>
        <v>#REF!</v>
      </c>
      <c r="Q4501" s="43" t="e">
        <f>VLOOKUP(U:U,#REF!,2,FALSE)</f>
        <v>#REF!</v>
      </c>
      <c r="S4501" s="35" t="str">
        <f>VLOOKUP(G:G,old!G:J,4,FALSE)</f>
        <v>NE</v>
      </c>
      <c r="T4501" s="35" t="str">
        <f>VLOOKUP(G:G,old!G:K,5,FALSE)</f>
        <v>DWR</v>
      </c>
      <c r="U4501" s="35" t="str">
        <f>VLOOKUP(G:G,old!G:L,6,FALSE)</f>
        <v>MAE NAM MUN</v>
      </c>
      <c r="V4501" s="43">
        <f>VLOOKUP(G:G,old!G:M,7,FALSE)</f>
        <v>0</v>
      </c>
      <c r="X4501" s="43" t="str">
        <f>IFERROR(VLOOKUP(V:V,#REF!,3,FALSE),"0")</f>
        <v>0</v>
      </c>
      <c r="Y4501" s="19">
        <f t="shared" si="70"/>
        <v>0</v>
      </c>
      <c r="Z4501" s="19" t="str">
        <f>IFERROR(VLOOKUP(C:C,#REF!,19,FALSE),"0")</f>
        <v>0</v>
      </c>
    </row>
    <row r="4502" spans="1:26" x14ac:dyDescent="0.45">
      <c r="A4502" s="32" t="s">
        <v>13779</v>
      </c>
      <c r="B4502" s="32">
        <v>2</v>
      </c>
      <c r="C4502" s="32" t="s">
        <v>65</v>
      </c>
      <c r="D4502" s="32" t="s">
        <v>12141</v>
      </c>
      <c r="E4502" s="32" t="s">
        <v>14011</v>
      </c>
      <c r="F4502" s="32">
        <v>3</v>
      </c>
      <c r="G4502" s="78" t="s">
        <v>14012</v>
      </c>
      <c r="H4502" s="33" t="s">
        <v>14024</v>
      </c>
      <c r="I4502" s="32" t="s">
        <v>14025</v>
      </c>
      <c r="J4502" s="32" t="s">
        <v>13783</v>
      </c>
      <c r="K4502" s="32" t="s">
        <v>13784</v>
      </c>
      <c r="L4502" s="34">
        <v>94.819685770600003</v>
      </c>
      <c r="M4502" s="34">
        <v>59262.303606599999</v>
      </c>
      <c r="N4502" s="32" t="s">
        <v>14026</v>
      </c>
      <c r="O4502" s="43" t="e">
        <f>VLOOKUP(U:U,#REF!,5,FALSE)</f>
        <v>#REF!</v>
      </c>
      <c r="P4502" s="43" t="e">
        <f>VLOOKUP(U:U,#REF!,4,FALSE)</f>
        <v>#REF!</v>
      </c>
      <c r="Q4502" s="43" t="e">
        <f>VLOOKUP(U:U,#REF!,2,FALSE)</f>
        <v>#REF!</v>
      </c>
      <c r="S4502" s="35" t="str">
        <f>VLOOKUP(G:G,old!G:J,4,FALSE)</f>
        <v>NE</v>
      </c>
      <c r="T4502" s="35" t="str">
        <f>VLOOKUP(G:G,old!G:K,5,FALSE)</f>
        <v>DWR</v>
      </c>
      <c r="U4502" s="35" t="str">
        <f>VLOOKUP(G:G,old!G:L,6,FALSE)</f>
        <v>MAE NAM MUN</v>
      </c>
      <c r="V4502" s="43">
        <f>VLOOKUP(G:G,old!G:M,7,FALSE)</f>
        <v>0</v>
      </c>
      <c r="X4502" s="43" t="str">
        <f>IFERROR(VLOOKUP(V:V,#REF!,3,FALSE),"0")</f>
        <v>0</v>
      </c>
      <c r="Y4502" s="19">
        <f t="shared" si="70"/>
        <v>0</v>
      </c>
      <c r="Z4502" s="19" t="str">
        <f>IFERROR(VLOOKUP(C:C,#REF!,19,FALSE),"0")</f>
        <v>0</v>
      </c>
    </row>
    <row r="4503" spans="1:26" x14ac:dyDescent="0.45">
      <c r="A4503" s="32" t="s">
        <v>13779</v>
      </c>
      <c r="B4503" s="32">
        <v>2</v>
      </c>
      <c r="C4503" s="32" t="s">
        <v>65</v>
      </c>
      <c r="D4503" s="32" t="s">
        <v>12141</v>
      </c>
      <c r="E4503" s="32" t="s">
        <v>14011</v>
      </c>
      <c r="F4503" s="32">
        <v>3</v>
      </c>
      <c r="G4503" s="78" t="s">
        <v>14012</v>
      </c>
      <c r="H4503" s="33" t="s">
        <v>14027</v>
      </c>
      <c r="I4503" s="32" t="s">
        <v>14028</v>
      </c>
      <c r="J4503" s="32" t="s">
        <v>13783</v>
      </c>
      <c r="K4503" s="32" t="s">
        <v>13784</v>
      </c>
      <c r="L4503" s="34">
        <v>63.195180159800003</v>
      </c>
      <c r="M4503" s="34">
        <v>39496.9875999</v>
      </c>
      <c r="N4503" s="32" t="s">
        <v>14029</v>
      </c>
      <c r="O4503" s="43" t="e">
        <f>VLOOKUP(U:U,#REF!,5,FALSE)</f>
        <v>#REF!</v>
      </c>
      <c r="P4503" s="43" t="e">
        <f>VLOOKUP(U:U,#REF!,4,FALSE)</f>
        <v>#REF!</v>
      </c>
      <c r="Q4503" s="43" t="e">
        <f>VLOOKUP(U:U,#REF!,2,FALSE)</f>
        <v>#REF!</v>
      </c>
      <c r="S4503" s="35" t="str">
        <f>VLOOKUP(G:G,old!G:J,4,FALSE)</f>
        <v>NE</v>
      </c>
      <c r="T4503" s="35" t="str">
        <f>VLOOKUP(G:G,old!G:K,5,FALSE)</f>
        <v>DWR</v>
      </c>
      <c r="U4503" s="35" t="str">
        <f>VLOOKUP(G:G,old!G:L,6,FALSE)</f>
        <v>MAE NAM MUN</v>
      </c>
      <c r="V4503" s="43">
        <f>VLOOKUP(G:G,old!G:M,7,FALSE)</f>
        <v>0</v>
      </c>
      <c r="X4503" s="43" t="str">
        <f>IFERROR(VLOOKUP(V:V,#REF!,3,FALSE),"0")</f>
        <v>0</v>
      </c>
      <c r="Y4503" s="19">
        <f t="shared" si="70"/>
        <v>0</v>
      </c>
      <c r="Z4503" s="19" t="str">
        <f>IFERROR(VLOOKUP(C:C,#REF!,19,FALSE),"0")</f>
        <v>0</v>
      </c>
    </row>
    <row r="4504" spans="1:26" x14ac:dyDescent="0.45">
      <c r="A4504" s="32" t="s">
        <v>13779</v>
      </c>
      <c r="B4504" s="32">
        <v>2</v>
      </c>
      <c r="C4504" s="32" t="s">
        <v>65</v>
      </c>
      <c r="D4504" s="32" t="s">
        <v>12141</v>
      </c>
      <c r="E4504" s="32" t="s">
        <v>14011</v>
      </c>
      <c r="F4504" s="32">
        <v>3</v>
      </c>
      <c r="G4504" s="78" t="s">
        <v>14012</v>
      </c>
      <c r="H4504" s="33" t="s">
        <v>14030</v>
      </c>
      <c r="I4504" s="32" t="s">
        <v>14031</v>
      </c>
      <c r="J4504" s="32" t="s">
        <v>13783</v>
      </c>
      <c r="K4504" s="32" t="s">
        <v>13784</v>
      </c>
      <c r="L4504" s="34">
        <v>56.243866862300003</v>
      </c>
      <c r="M4504" s="34">
        <v>35152.416788900002</v>
      </c>
      <c r="N4504" s="32" t="s">
        <v>14032</v>
      </c>
      <c r="O4504" s="43" t="e">
        <f>VLOOKUP(U:U,#REF!,5,FALSE)</f>
        <v>#REF!</v>
      </c>
      <c r="P4504" s="43" t="e">
        <f>VLOOKUP(U:U,#REF!,4,FALSE)</f>
        <v>#REF!</v>
      </c>
      <c r="Q4504" s="43" t="e">
        <f>VLOOKUP(U:U,#REF!,2,FALSE)</f>
        <v>#REF!</v>
      </c>
      <c r="S4504" s="35" t="str">
        <f>VLOOKUP(G:G,old!G:J,4,FALSE)</f>
        <v>NE</v>
      </c>
      <c r="T4504" s="35" t="str">
        <f>VLOOKUP(G:G,old!G:K,5,FALSE)</f>
        <v>DWR</v>
      </c>
      <c r="U4504" s="35" t="str">
        <f>VLOOKUP(G:G,old!G:L,6,FALSE)</f>
        <v>MAE NAM MUN</v>
      </c>
      <c r="V4504" s="43">
        <f>VLOOKUP(G:G,old!G:M,7,FALSE)</f>
        <v>0</v>
      </c>
      <c r="X4504" s="43" t="str">
        <f>IFERROR(VLOOKUP(V:V,#REF!,3,FALSE),"0")</f>
        <v>0</v>
      </c>
      <c r="Y4504" s="19">
        <f t="shared" si="70"/>
        <v>0</v>
      </c>
      <c r="Z4504" s="19" t="str">
        <f>IFERROR(VLOOKUP(C:C,#REF!,19,FALSE),"0")</f>
        <v>0</v>
      </c>
    </row>
    <row r="4505" spans="1:26" x14ac:dyDescent="0.45">
      <c r="A4505" s="32" t="s">
        <v>13779</v>
      </c>
      <c r="B4505" s="32">
        <v>2</v>
      </c>
      <c r="C4505" s="32" t="s">
        <v>65</v>
      </c>
      <c r="D4505" s="32" t="s">
        <v>12141</v>
      </c>
      <c r="E4505" s="32" t="s">
        <v>14033</v>
      </c>
      <c r="F4505" s="32">
        <v>3</v>
      </c>
      <c r="G4505" s="78" t="s">
        <v>14034</v>
      </c>
      <c r="H4505" s="33" t="s">
        <v>14035</v>
      </c>
      <c r="I4505" s="32" t="s">
        <v>13985</v>
      </c>
      <c r="J4505" s="32" t="s">
        <v>13783</v>
      </c>
      <c r="K4505" s="32" t="s">
        <v>13784</v>
      </c>
      <c r="L4505" s="34">
        <v>185.562320873</v>
      </c>
      <c r="M4505" s="34">
        <v>115976.45054599999</v>
      </c>
      <c r="N4505" s="32" t="s">
        <v>14036</v>
      </c>
      <c r="O4505" s="43" t="e">
        <f>VLOOKUP(U:U,#REF!,5,FALSE)</f>
        <v>#REF!</v>
      </c>
      <c r="P4505" s="43" t="e">
        <f>VLOOKUP(U:U,#REF!,4,FALSE)</f>
        <v>#REF!</v>
      </c>
      <c r="Q4505" s="43" t="e">
        <f>VLOOKUP(U:U,#REF!,2,FALSE)</f>
        <v>#REF!</v>
      </c>
      <c r="S4505" s="35" t="str">
        <f>VLOOKUP(G:G,old!G:J,4,FALSE)</f>
        <v>NE</v>
      </c>
      <c r="T4505" s="35" t="str">
        <f>VLOOKUP(G:G,old!G:K,5,FALSE)</f>
        <v>DWR</v>
      </c>
      <c r="U4505" s="35" t="str">
        <f>VLOOKUP(G:G,old!G:L,6,FALSE)</f>
        <v>MAE NAM MUN</v>
      </c>
      <c r="V4505" s="43">
        <f>VLOOKUP(G:G,old!G:M,7,FALSE)</f>
        <v>0</v>
      </c>
      <c r="X4505" s="43" t="str">
        <f>IFERROR(VLOOKUP(V:V,#REF!,3,FALSE),"0")</f>
        <v>0</v>
      </c>
      <c r="Y4505" s="19">
        <f t="shared" si="70"/>
        <v>0</v>
      </c>
      <c r="Z4505" s="19" t="str">
        <f>IFERROR(VLOOKUP(C:C,#REF!,19,FALSE),"0")</f>
        <v>0</v>
      </c>
    </row>
    <row r="4506" spans="1:26" x14ac:dyDescent="0.45">
      <c r="A4506" s="32" t="s">
        <v>13779</v>
      </c>
      <c r="B4506" s="32">
        <v>2</v>
      </c>
      <c r="C4506" s="32" t="s">
        <v>65</v>
      </c>
      <c r="D4506" s="32" t="s">
        <v>12141</v>
      </c>
      <c r="E4506" s="32" t="s">
        <v>14033</v>
      </c>
      <c r="F4506" s="32">
        <v>3</v>
      </c>
      <c r="G4506" s="78" t="s">
        <v>14034</v>
      </c>
      <c r="H4506" s="33" t="s">
        <v>14037</v>
      </c>
      <c r="I4506" s="32" t="s">
        <v>14038</v>
      </c>
      <c r="J4506" s="32" t="s">
        <v>13783</v>
      </c>
      <c r="K4506" s="32" t="s">
        <v>13784</v>
      </c>
      <c r="L4506" s="34">
        <v>621.094650473</v>
      </c>
      <c r="M4506" s="34">
        <v>388184.15654599998</v>
      </c>
      <c r="N4506" s="32" t="s">
        <v>14039</v>
      </c>
      <c r="O4506" s="43" t="e">
        <f>VLOOKUP(U:U,#REF!,5,FALSE)</f>
        <v>#REF!</v>
      </c>
      <c r="P4506" s="43" t="e">
        <f>VLOOKUP(U:U,#REF!,4,FALSE)</f>
        <v>#REF!</v>
      </c>
      <c r="Q4506" s="43" t="e">
        <f>VLOOKUP(U:U,#REF!,2,FALSE)</f>
        <v>#REF!</v>
      </c>
      <c r="S4506" s="35" t="str">
        <f>VLOOKUP(G:G,old!G:J,4,FALSE)</f>
        <v>NE</v>
      </c>
      <c r="T4506" s="35" t="str">
        <f>VLOOKUP(G:G,old!G:K,5,FALSE)</f>
        <v>DWR</v>
      </c>
      <c r="U4506" s="35" t="str">
        <f>VLOOKUP(G:G,old!G:L,6,FALSE)</f>
        <v>MAE NAM MUN</v>
      </c>
      <c r="V4506" s="43">
        <f>VLOOKUP(G:G,old!G:M,7,FALSE)</f>
        <v>0</v>
      </c>
      <c r="X4506" s="43" t="str">
        <f>IFERROR(VLOOKUP(V:V,#REF!,3,FALSE),"0")</f>
        <v>0</v>
      </c>
      <c r="Y4506" s="19">
        <f t="shared" si="70"/>
        <v>0</v>
      </c>
      <c r="Z4506" s="19" t="str">
        <f>IFERROR(VLOOKUP(C:C,#REF!,19,FALSE),"0")</f>
        <v>0</v>
      </c>
    </row>
    <row r="4507" spans="1:26" x14ac:dyDescent="0.45">
      <c r="A4507" s="32" t="s">
        <v>13779</v>
      </c>
      <c r="B4507" s="32">
        <v>2</v>
      </c>
      <c r="C4507" s="32" t="s">
        <v>65</v>
      </c>
      <c r="D4507" s="32" t="s">
        <v>12141</v>
      </c>
      <c r="E4507" s="32" t="s">
        <v>14033</v>
      </c>
      <c r="F4507" s="32">
        <v>3</v>
      </c>
      <c r="G4507" s="78" t="s">
        <v>14034</v>
      </c>
      <c r="H4507" s="33" t="s">
        <v>14040</v>
      </c>
      <c r="I4507" s="32" t="s">
        <v>14041</v>
      </c>
      <c r="J4507" s="32" t="s">
        <v>13783</v>
      </c>
      <c r="K4507" s="32" t="s">
        <v>13784</v>
      </c>
      <c r="L4507" s="34">
        <v>251.78565969499999</v>
      </c>
      <c r="M4507" s="34">
        <v>157366.03730900001</v>
      </c>
      <c r="N4507" s="32" t="s">
        <v>14042</v>
      </c>
      <c r="O4507" s="43" t="e">
        <f>VLOOKUP(U:U,#REF!,5,FALSE)</f>
        <v>#REF!</v>
      </c>
      <c r="P4507" s="43" t="e">
        <f>VLOOKUP(U:U,#REF!,4,FALSE)</f>
        <v>#REF!</v>
      </c>
      <c r="Q4507" s="43" t="e">
        <f>VLOOKUP(U:U,#REF!,2,FALSE)</f>
        <v>#REF!</v>
      </c>
      <c r="S4507" s="35" t="str">
        <f>VLOOKUP(G:G,old!G:J,4,FALSE)</f>
        <v>NE</v>
      </c>
      <c r="T4507" s="35" t="str">
        <f>VLOOKUP(G:G,old!G:K,5,FALSE)</f>
        <v>DWR</v>
      </c>
      <c r="U4507" s="35" t="str">
        <f>VLOOKUP(G:G,old!G:L,6,FALSE)</f>
        <v>MAE NAM MUN</v>
      </c>
      <c r="V4507" s="43">
        <f>VLOOKUP(G:G,old!G:M,7,FALSE)</f>
        <v>0</v>
      </c>
      <c r="X4507" s="43" t="str">
        <f>IFERROR(VLOOKUP(V:V,#REF!,3,FALSE),"0")</f>
        <v>0</v>
      </c>
      <c r="Y4507" s="19">
        <f t="shared" si="70"/>
        <v>0</v>
      </c>
      <c r="Z4507" s="19" t="str">
        <f>IFERROR(VLOOKUP(C:C,#REF!,19,FALSE),"0")</f>
        <v>0</v>
      </c>
    </row>
    <row r="4508" spans="1:26" x14ac:dyDescent="0.45">
      <c r="A4508" s="32" t="s">
        <v>13779</v>
      </c>
      <c r="B4508" s="32">
        <v>2</v>
      </c>
      <c r="C4508" s="32" t="s">
        <v>65</v>
      </c>
      <c r="D4508" s="32" t="s">
        <v>12141</v>
      </c>
      <c r="E4508" s="32" t="s">
        <v>14033</v>
      </c>
      <c r="F4508" s="32">
        <v>3</v>
      </c>
      <c r="G4508" s="78" t="s">
        <v>14034</v>
      </c>
      <c r="H4508" s="33" t="s">
        <v>14043</v>
      </c>
      <c r="I4508" s="32" t="s">
        <v>721</v>
      </c>
      <c r="J4508" s="32" t="s">
        <v>13783</v>
      </c>
      <c r="K4508" s="32" t="s">
        <v>13784</v>
      </c>
      <c r="L4508" s="34">
        <v>77.217825183800002</v>
      </c>
      <c r="M4508" s="34">
        <v>48261.140739900002</v>
      </c>
      <c r="N4508" s="32" t="s">
        <v>14044</v>
      </c>
      <c r="O4508" s="43" t="e">
        <f>VLOOKUP(U:U,#REF!,5,FALSE)</f>
        <v>#REF!</v>
      </c>
      <c r="P4508" s="43" t="e">
        <f>VLOOKUP(U:U,#REF!,4,FALSE)</f>
        <v>#REF!</v>
      </c>
      <c r="Q4508" s="43" t="e">
        <f>VLOOKUP(U:U,#REF!,2,FALSE)</f>
        <v>#REF!</v>
      </c>
      <c r="S4508" s="35" t="str">
        <f>VLOOKUP(G:G,old!G:J,4,FALSE)</f>
        <v>NE</v>
      </c>
      <c r="T4508" s="35" t="str">
        <f>VLOOKUP(G:G,old!G:K,5,FALSE)</f>
        <v>DWR</v>
      </c>
      <c r="U4508" s="35" t="str">
        <f>VLOOKUP(G:G,old!G:L,6,FALSE)</f>
        <v>MAE NAM MUN</v>
      </c>
      <c r="V4508" s="43">
        <f>VLOOKUP(G:G,old!G:M,7,FALSE)</f>
        <v>0</v>
      </c>
      <c r="X4508" s="43" t="str">
        <f>IFERROR(VLOOKUP(V:V,#REF!,3,FALSE),"0")</f>
        <v>0</v>
      </c>
      <c r="Y4508" s="19">
        <f t="shared" si="70"/>
        <v>0</v>
      </c>
      <c r="Z4508" s="19" t="str">
        <f>IFERROR(VLOOKUP(C:C,#REF!,19,FALSE),"0")</f>
        <v>0</v>
      </c>
    </row>
    <row r="4509" spans="1:26" x14ac:dyDescent="0.45">
      <c r="A4509" s="32" t="s">
        <v>13779</v>
      </c>
      <c r="B4509" s="32">
        <v>2</v>
      </c>
      <c r="C4509" s="32" t="s">
        <v>65</v>
      </c>
      <c r="D4509" s="32" t="s">
        <v>12141</v>
      </c>
      <c r="E4509" s="32" t="s">
        <v>14033</v>
      </c>
      <c r="F4509" s="32">
        <v>3</v>
      </c>
      <c r="G4509" s="78" t="s">
        <v>14034</v>
      </c>
      <c r="H4509" s="33" t="s">
        <v>14045</v>
      </c>
      <c r="I4509" s="32" t="s">
        <v>14046</v>
      </c>
      <c r="J4509" s="32" t="s">
        <v>13783</v>
      </c>
      <c r="K4509" s="32" t="s">
        <v>13784</v>
      </c>
      <c r="L4509" s="34">
        <v>138.45283792399999</v>
      </c>
      <c r="M4509" s="34">
        <v>86533.023702499995</v>
      </c>
      <c r="N4509" s="32" t="s">
        <v>14047</v>
      </c>
      <c r="O4509" s="43" t="e">
        <f>VLOOKUP(U:U,#REF!,5,FALSE)</f>
        <v>#REF!</v>
      </c>
      <c r="P4509" s="43" t="e">
        <f>VLOOKUP(U:U,#REF!,4,FALSE)</f>
        <v>#REF!</v>
      </c>
      <c r="Q4509" s="43" t="e">
        <f>VLOOKUP(U:U,#REF!,2,FALSE)</f>
        <v>#REF!</v>
      </c>
      <c r="S4509" s="35" t="str">
        <f>VLOOKUP(G:G,old!G:J,4,FALSE)</f>
        <v>NE</v>
      </c>
      <c r="T4509" s="35" t="str">
        <f>VLOOKUP(G:G,old!G:K,5,FALSE)</f>
        <v>DWR</v>
      </c>
      <c r="U4509" s="35" t="str">
        <f>VLOOKUP(G:G,old!G:L,6,FALSE)</f>
        <v>MAE NAM MUN</v>
      </c>
      <c r="V4509" s="43">
        <f>VLOOKUP(G:G,old!G:M,7,FALSE)</f>
        <v>0</v>
      </c>
      <c r="X4509" s="43" t="str">
        <f>IFERROR(VLOOKUP(V:V,#REF!,3,FALSE),"0")</f>
        <v>0</v>
      </c>
      <c r="Y4509" s="19">
        <f t="shared" si="70"/>
        <v>0</v>
      </c>
      <c r="Z4509" s="19" t="str">
        <f>IFERROR(VLOOKUP(C:C,#REF!,19,FALSE),"0")</f>
        <v>0</v>
      </c>
    </row>
    <row r="4510" spans="1:26" x14ac:dyDescent="0.45">
      <c r="A4510" s="32" t="s">
        <v>13779</v>
      </c>
      <c r="B4510" s="32">
        <v>2</v>
      </c>
      <c r="C4510" s="32" t="s">
        <v>65</v>
      </c>
      <c r="D4510" s="32" t="s">
        <v>12141</v>
      </c>
      <c r="E4510" s="32" t="s">
        <v>14033</v>
      </c>
      <c r="F4510" s="32">
        <v>3</v>
      </c>
      <c r="G4510" s="78" t="s">
        <v>14034</v>
      </c>
      <c r="H4510" s="33" t="s">
        <v>14048</v>
      </c>
      <c r="I4510" s="32" t="s">
        <v>13612</v>
      </c>
      <c r="J4510" s="32" t="s">
        <v>13783</v>
      </c>
      <c r="K4510" s="32" t="s">
        <v>13784</v>
      </c>
      <c r="L4510" s="34">
        <v>58.029934886600003</v>
      </c>
      <c r="M4510" s="34">
        <v>36268.709304099997</v>
      </c>
      <c r="N4510" s="32" t="s">
        <v>14049</v>
      </c>
      <c r="O4510" s="43" t="e">
        <f>VLOOKUP(U:U,#REF!,5,FALSE)</f>
        <v>#REF!</v>
      </c>
      <c r="P4510" s="43" t="e">
        <f>VLOOKUP(U:U,#REF!,4,FALSE)</f>
        <v>#REF!</v>
      </c>
      <c r="Q4510" s="43" t="e">
        <f>VLOOKUP(U:U,#REF!,2,FALSE)</f>
        <v>#REF!</v>
      </c>
      <c r="S4510" s="35" t="str">
        <f>VLOOKUP(G:G,old!G:J,4,FALSE)</f>
        <v>NE</v>
      </c>
      <c r="T4510" s="35" t="str">
        <f>VLOOKUP(G:G,old!G:K,5,FALSE)</f>
        <v>DWR</v>
      </c>
      <c r="U4510" s="35" t="str">
        <f>VLOOKUP(G:G,old!G:L,6,FALSE)</f>
        <v>MAE NAM MUN</v>
      </c>
      <c r="V4510" s="43">
        <f>VLOOKUP(G:G,old!G:M,7,FALSE)</f>
        <v>0</v>
      </c>
      <c r="X4510" s="43" t="str">
        <f>IFERROR(VLOOKUP(V:V,#REF!,3,FALSE),"0")</f>
        <v>0</v>
      </c>
      <c r="Y4510" s="19">
        <f t="shared" si="70"/>
        <v>0</v>
      </c>
      <c r="Z4510" s="19" t="str">
        <f>IFERROR(VLOOKUP(C:C,#REF!,19,FALSE),"0")</f>
        <v>0</v>
      </c>
    </row>
    <row r="4511" spans="1:26" x14ac:dyDescent="0.45">
      <c r="A4511" s="32" t="s">
        <v>13779</v>
      </c>
      <c r="B4511" s="32">
        <v>2</v>
      </c>
      <c r="C4511" s="32" t="s">
        <v>65</v>
      </c>
      <c r="D4511" s="32" t="s">
        <v>12141</v>
      </c>
      <c r="E4511" s="32" t="s">
        <v>14033</v>
      </c>
      <c r="F4511" s="32">
        <v>3</v>
      </c>
      <c r="G4511" s="78" t="s">
        <v>14034</v>
      </c>
      <c r="H4511" s="33" t="s">
        <v>14050</v>
      </c>
      <c r="I4511" s="32" t="s">
        <v>10654</v>
      </c>
      <c r="J4511" s="32" t="s">
        <v>13783</v>
      </c>
      <c r="K4511" s="32" t="s">
        <v>13784</v>
      </c>
      <c r="L4511" s="34">
        <v>67.117653884099994</v>
      </c>
      <c r="M4511" s="34">
        <v>41948.533677599997</v>
      </c>
      <c r="N4511" s="32" t="s">
        <v>14051</v>
      </c>
      <c r="O4511" s="43" t="e">
        <f>VLOOKUP(U:U,#REF!,5,FALSE)</f>
        <v>#REF!</v>
      </c>
      <c r="P4511" s="43" t="e">
        <f>VLOOKUP(U:U,#REF!,4,FALSE)</f>
        <v>#REF!</v>
      </c>
      <c r="Q4511" s="43" t="e">
        <f>VLOOKUP(U:U,#REF!,2,FALSE)</f>
        <v>#REF!</v>
      </c>
      <c r="S4511" s="35" t="str">
        <f>VLOOKUP(G:G,old!G:J,4,FALSE)</f>
        <v>NE</v>
      </c>
      <c r="T4511" s="35" t="str">
        <f>VLOOKUP(G:G,old!G:K,5,FALSE)</f>
        <v>DWR</v>
      </c>
      <c r="U4511" s="35" t="str">
        <f>VLOOKUP(G:G,old!G:L,6,FALSE)</f>
        <v>MAE NAM MUN</v>
      </c>
      <c r="V4511" s="43">
        <f>VLOOKUP(G:G,old!G:M,7,FALSE)</f>
        <v>0</v>
      </c>
      <c r="X4511" s="43" t="str">
        <f>IFERROR(VLOOKUP(V:V,#REF!,3,FALSE),"0")</f>
        <v>0</v>
      </c>
      <c r="Y4511" s="19">
        <f t="shared" si="70"/>
        <v>0</v>
      </c>
      <c r="Z4511" s="19" t="str">
        <f>IFERROR(VLOOKUP(C:C,#REF!,19,FALSE),"0")</f>
        <v>0</v>
      </c>
    </row>
    <row r="4512" spans="1:26" x14ac:dyDescent="0.45">
      <c r="A4512" s="32" t="s">
        <v>13779</v>
      </c>
      <c r="B4512" s="32">
        <v>2</v>
      </c>
      <c r="C4512" s="32" t="s">
        <v>65</v>
      </c>
      <c r="D4512" s="32" t="s">
        <v>12141</v>
      </c>
      <c r="E4512" s="32" t="s">
        <v>14033</v>
      </c>
      <c r="F4512" s="32">
        <v>3</v>
      </c>
      <c r="G4512" s="78" t="s">
        <v>14034</v>
      </c>
      <c r="H4512" s="33" t="s">
        <v>14052</v>
      </c>
      <c r="I4512" s="32" t="s">
        <v>14053</v>
      </c>
      <c r="J4512" s="32" t="s">
        <v>13783</v>
      </c>
      <c r="K4512" s="32" t="s">
        <v>13784</v>
      </c>
      <c r="L4512" s="34">
        <v>82.901349719799995</v>
      </c>
      <c r="M4512" s="34">
        <v>51813.343574899998</v>
      </c>
      <c r="N4512" s="32" t="s">
        <v>14054</v>
      </c>
      <c r="O4512" s="43" t="e">
        <f>VLOOKUP(U:U,#REF!,5,FALSE)</f>
        <v>#REF!</v>
      </c>
      <c r="P4512" s="43" t="e">
        <f>VLOOKUP(U:U,#REF!,4,FALSE)</f>
        <v>#REF!</v>
      </c>
      <c r="Q4512" s="43" t="e">
        <f>VLOOKUP(U:U,#REF!,2,FALSE)</f>
        <v>#REF!</v>
      </c>
      <c r="S4512" s="35" t="str">
        <f>VLOOKUP(G:G,old!G:J,4,FALSE)</f>
        <v>NE</v>
      </c>
      <c r="T4512" s="35" t="str">
        <f>VLOOKUP(G:G,old!G:K,5,FALSE)</f>
        <v>DWR</v>
      </c>
      <c r="U4512" s="35" t="str">
        <f>VLOOKUP(G:G,old!G:L,6,FALSE)</f>
        <v>MAE NAM MUN</v>
      </c>
      <c r="V4512" s="43">
        <f>VLOOKUP(G:G,old!G:M,7,FALSE)</f>
        <v>0</v>
      </c>
      <c r="X4512" s="43" t="str">
        <f>IFERROR(VLOOKUP(V:V,#REF!,3,FALSE),"0")</f>
        <v>0</v>
      </c>
      <c r="Y4512" s="19">
        <f t="shared" si="70"/>
        <v>0</v>
      </c>
      <c r="Z4512" s="19" t="str">
        <f>IFERROR(VLOOKUP(C:C,#REF!,19,FALSE),"0")</f>
        <v>0</v>
      </c>
    </row>
    <row r="4513" spans="1:26" x14ac:dyDescent="0.45">
      <c r="A4513" s="32" t="s">
        <v>13779</v>
      </c>
      <c r="B4513" s="32">
        <v>2</v>
      </c>
      <c r="C4513" s="32" t="s">
        <v>65</v>
      </c>
      <c r="D4513" s="32" t="s">
        <v>12141</v>
      </c>
      <c r="E4513" s="32" t="s">
        <v>14055</v>
      </c>
      <c r="F4513" s="32">
        <v>3</v>
      </c>
      <c r="G4513" s="78" t="s">
        <v>14056</v>
      </c>
      <c r="H4513" s="33" t="s">
        <v>14057</v>
      </c>
      <c r="I4513" s="32" t="s">
        <v>14058</v>
      </c>
      <c r="J4513" s="32" t="s">
        <v>13783</v>
      </c>
      <c r="K4513" s="32" t="s">
        <v>13784</v>
      </c>
      <c r="L4513" s="34">
        <v>18.195633413199999</v>
      </c>
      <c r="M4513" s="34">
        <v>11372.270883200001</v>
      </c>
      <c r="N4513" s="32" t="s">
        <v>14059</v>
      </c>
      <c r="O4513" s="43" t="e">
        <f>VLOOKUP(U:U,#REF!,5,FALSE)</f>
        <v>#REF!</v>
      </c>
      <c r="P4513" s="43" t="e">
        <f>VLOOKUP(U:U,#REF!,4,FALSE)</f>
        <v>#REF!</v>
      </c>
      <c r="Q4513" s="43" t="e">
        <f>VLOOKUP(U:U,#REF!,2,FALSE)</f>
        <v>#REF!</v>
      </c>
      <c r="S4513" s="35" t="str">
        <f>VLOOKUP(G:G,old!G:J,4,FALSE)</f>
        <v>NE</v>
      </c>
      <c r="T4513" s="35" t="str">
        <f>VLOOKUP(G:G,old!G:K,5,FALSE)</f>
        <v>DWR</v>
      </c>
      <c r="U4513" s="35" t="str">
        <f>VLOOKUP(G:G,old!G:L,6,FALSE)</f>
        <v>MAE NAM MUN</v>
      </c>
      <c r="V4513" s="43" t="str">
        <f>VLOOKUP(G:G,old!G:M,7,FALSE)</f>
        <v>M69</v>
      </c>
      <c r="X4513" s="43" t="str">
        <f>IFERROR(VLOOKUP(V:V,#REF!,3,FALSE),"0")</f>
        <v>0</v>
      </c>
      <c r="Y4513" s="19">
        <f t="shared" si="70"/>
        <v>0</v>
      </c>
      <c r="Z4513" s="19" t="str">
        <f>IFERROR(VLOOKUP(C:C,#REF!,19,FALSE),"0")</f>
        <v>0</v>
      </c>
    </row>
    <row r="4514" spans="1:26" x14ac:dyDescent="0.45">
      <c r="A4514" s="32" t="s">
        <v>13779</v>
      </c>
      <c r="B4514" s="32">
        <v>2</v>
      </c>
      <c r="C4514" s="32" t="s">
        <v>65</v>
      </c>
      <c r="D4514" s="32" t="s">
        <v>12141</v>
      </c>
      <c r="E4514" s="32" t="s">
        <v>14055</v>
      </c>
      <c r="F4514" s="32">
        <v>3</v>
      </c>
      <c r="G4514" s="78" t="s">
        <v>14056</v>
      </c>
      <c r="H4514" s="33" t="s">
        <v>14060</v>
      </c>
      <c r="I4514" s="32" t="s">
        <v>14061</v>
      </c>
      <c r="J4514" s="32" t="s">
        <v>13783</v>
      </c>
      <c r="K4514" s="32" t="s">
        <v>13784</v>
      </c>
      <c r="L4514" s="34">
        <v>42.700621185499998</v>
      </c>
      <c r="M4514" s="34">
        <v>26687.8882409</v>
      </c>
      <c r="N4514" s="32" t="s">
        <v>14062</v>
      </c>
      <c r="O4514" s="43" t="e">
        <f>VLOOKUP(U:U,#REF!,5,FALSE)</f>
        <v>#REF!</v>
      </c>
      <c r="P4514" s="43" t="e">
        <f>VLOOKUP(U:U,#REF!,4,FALSE)</f>
        <v>#REF!</v>
      </c>
      <c r="Q4514" s="43" t="e">
        <f>VLOOKUP(U:U,#REF!,2,FALSE)</f>
        <v>#REF!</v>
      </c>
      <c r="S4514" s="35" t="str">
        <f>VLOOKUP(G:G,old!G:J,4,FALSE)</f>
        <v>NE</v>
      </c>
      <c r="T4514" s="35" t="str">
        <f>VLOOKUP(G:G,old!G:K,5,FALSE)</f>
        <v>DWR</v>
      </c>
      <c r="U4514" s="35" t="str">
        <f>VLOOKUP(G:G,old!G:L,6,FALSE)</f>
        <v>MAE NAM MUN</v>
      </c>
      <c r="V4514" s="43" t="str">
        <f>VLOOKUP(G:G,old!G:M,7,FALSE)</f>
        <v>M69</v>
      </c>
      <c r="X4514" s="43" t="str">
        <f>IFERROR(VLOOKUP(V:V,#REF!,3,FALSE),"0")</f>
        <v>0</v>
      </c>
      <c r="Y4514" s="19">
        <f t="shared" si="70"/>
        <v>0</v>
      </c>
      <c r="Z4514" s="19" t="str">
        <f>IFERROR(VLOOKUP(C:C,#REF!,19,FALSE),"0")</f>
        <v>0</v>
      </c>
    </row>
    <row r="4515" spans="1:26" x14ac:dyDescent="0.45">
      <c r="A4515" s="32" t="s">
        <v>13779</v>
      </c>
      <c r="B4515" s="32">
        <v>2</v>
      </c>
      <c r="C4515" s="32" t="s">
        <v>65</v>
      </c>
      <c r="D4515" s="32" t="s">
        <v>12141</v>
      </c>
      <c r="E4515" s="32" t="s">
        <v>14055</v>
      </c>
      <c r="F4515" s="32">
        <v>3</v>
      </c>
      <c r="G4515" s="78" t="s">
        <v>14056</v>
      </c>
      <c r="H4515" s="33" t="s">
        <v>14063</v>
      </c>
      <c r="I4515" s="32" t="s">
        <v>14064</v>
      </c>
      <c r="J4515" s="32" t="s">
        <v>13783</v>
      </c>
      <c r="K4515" s="32" t="s">
        <v>13784</v>
      </c>
      <c r="L4515" s="34">
        <v>43.330544894299997</v>
      </c>
      <c r="M4515" s="34">
        <v>27081.590558899999</v>
      </c>
      <c r="N4515" s="32" t="s">
        <v>14065</v>
      </c>
      <c r="O4515" s="43" t="e">
        <f>VLOOKUP(U:U,#REF!,5,FALSE)</f>
        <v>#REF!</v>
      </c>
      <c r="P4515" s="43" t="e">
        <f>VLOOKUP(U:U,#REF!,4,FALSE)</f>
        <v>#REF!</v>
      </c>
      <c r="Q4515" s="43" t="e">
        <f>VLOOKUP(U:U,#REF!,2,FALSE)</f>
        <v>#REF!</v>
      </c>
      <c r="S4515" s="35" t="str">
        <f>VLOOKUP(G:G,old!G:J,4,FALSE)</f>
        <v>NE</v>
      </c>
      <c r="T4515" s="35" t="str">
        <f>VLOOKUP(G:G,old!G:K,5,FALSE)</f>
        <v>DWR</v>
      </c>
      <c r="U4515" s="35" t="str">
        <f>VLOOKUP(G:G,old!G:L,6,FALSE)</f>
        <v>MAE NAM MUN</v>
      </c>
      <c r="V4515" s="43" t="str">
        <f>VLOOKUP(G:G,old!G:M,7,FALSE)</f>
        <v>M69</v>
      </c>
      <c r="X4515" s="43" t="str">
        <f>IFERROR(VLOOKUP(V:V,#REF!,3,FALSE),"0")</f>
        <v>0</v>
      </c>
      <c r="Y4515" s="19">
        <f t="shared" si="70"/>
        <v>0</v>
      </c>
      <c r="Z4515" s="19" t="str">
        <f>IFERROR(VLOOKUP(C:C,#REF!,19,FALSE),"0")</f>
        <v>0</v>
      </c>
    </row>
    <row r="4516" spans="1:26" x14ac:dyDescent="0.45">
      <c r="A4516" s="32" t="s">
        <v>13779</v>
      </c>
      <c r="B4516" s="32">
        <v>2</v>
      </c>
      <c r="C4516" s="32" t="s">
        <v>65</v>
      </c>
      <c r="D4516" s="32" t="s">
        <v>12141</v>
      </c>
      <c r="E4516" s="32" t="s">
        <v>14055</v>
      </c>
      <c r="F4516" s="32">
        <v>3</v>
      </c>
      <c r="G4516" s="78" t="s">
        <v>14056</v>
      </c>
      <c r="H4516" s="33" t="s">
        <v>14066</v>
      </c>
      <c r="I4516" s="32" t="s">
        <v>14067</v>
      </c>
      <c r="J4516" s="32" t="s">
        <v>13783</v>
      </c>
      <c r="K4516" s="32" t="s">
        <v>13784</v>
      </c>
      <c r="L4516" s="34">
        <v>42.755955243499997</v>
      </c>
      <c r="M4516" s="34">
        <v>26722.472027200001</v>
      </c>
      <c r="N4516" s="32" t="s">
        <v>14068</v>
      </c>
      <c r="O4516" s="43" t="e">
        <f>VLOOKUP(U:U,#REF!,5,FALSE)</f>
        <v>#REF!</v>
      </c>
      <c r="P4516" s="43" t="e">
        <f>VLOOKUP(U:U,#REF!,4,FALSE)</f>
        <v>#REF!</v>
      </c>
      <c r="Q4516" s="43" t="e">
        <f>VLOOKUP(U:U,#REF!,2,FALSE)</f>
        <v>#REF!</v>
      </c>
      <c r="S4516" s="35" t="str">
        <f>VLOOKUP(G:G,old!G:J,4,FALSE)</f>
        <v>NE</v>
      </c>
      <c r="T4516" s="35" t="str">
        <f>VLOOKUP(G:G,old!G:K,5,FALSE)</f>
        <v>DWR</v>
      </c>
      <c r="U4516" s="35" t="str">
        <f>VLOOKUP(G:G,old!G:L,6,FALSE)</f>
        <v>MAE NAM MUN</v>
      </c>
      <c r="V4516" s="43" t="str">
        <f>VLOOKUP(G:G,old!G:M,7,FALSE)</f>
        <v>M69</v>
      </c>
      <c r="X4516" s="43" t="str">
        <f>IFERROR(VLOOKUP(V:V,#REF!,3,FALSE),"0")</f>
        <v>0</v>
      </c>
      <c r="Y4516" s="19">
        <f t="shared" si="70"/>
        <v>0</v>
      </c>
      <c r="Z4516" s="19" t="str">
        <f>IFERROR(VLOOKUP(C:C,#REF!,19,FALSE),"0")</f>
        <v>0</v>
      </c>
    </row>
    <row r="4517" spans="1:26" x14ac:dyDescent="0.45">
      <c r="A4517" s="32" t="s">
        <v>13779</v>
      </c>
      <c r="B4517" s="32">
        <v>2</v>
      </c>
      <c r="C4517" s="32" t="s">
        <v>65</v>
      </c>
      <c r="D4517" s="32" t="s">
        <v>12141</v>
      </c>
      <c r="E4517" s="32" t="s">
        <v>14055</v>
      </c>
      <c r="F4517" s="32">
        <v>3</v>
      </c>
      <c r="G4517" s="78" t="s">
        <v>14056</v>
      </c>
      <c r="H4517" s="33" t="s">
        <v>14069</v>
      </c>
      <c r="I4517" s="32" t="s">
        <v>14070</v>
      </c>
      <c r="J4517" s="32" t="s">
        <v>13783</v>
      </c>
      <c r="K4517" s="32" t="s">
        <v>13784</v>
      </c>
      <c r="L4517" s="34">
        <v>72.037245046400002</v>
      </c>
      <c r="M4517" s="34">
        <v>45023.278154</v>
      </c>
      <c r="N4517" s="32" t="s">
        <v>14071</v>
      </c>
      <c r="O4517" s="43" t="e">
        <f>VLOOKUP(U:U,#REF!,5,FALSE)</f>
        <v>#REF!</v>
      </c>
      <c r="P4517" s="43" t="e">
        <f>VLOOKUP(U:U,#REF!,4,FALSE)</f>
        <v>#REF!</v>
      </c>
      <c r="Q4517" s="43" t="e">
        <f>VLOOKUP(U:U,#REF!,2,FALSE)</f>
        <v>#REF!</v>
      </c>
      <c r="S4517" s="35" t="str">
        <f>VLOOKUP(G:G,old!G:J,4,FALSE)</f>
        <v>NE</v>
      </c>
      <c r="T4517" s="35" t="str">
        <f>VLOOKUP(G:G,old!G:K,5,FALSE)</f>
        <v>DWR</v>
      </c>
      <c r="U4517" s="35" t="str">
        <f>VLOOKUP(G:G,old!G:L,6,FALSE)</f>
        <v>MAE NAM MUN</v>
      </c>
      <c r="V4517" s="43" t="str">
        <f>VLOOKUP(G:G,old!G:M,7,FALSE)</f>
        <v>M69</v>
      </c>
      <c r="X4517" s="43" t="str">
        <f>IFERROR(VLOOKUP(V:V,#REF!,3,FALSE),"0")</f>
        <v>0</v>
      </c>
      <c r="Y4517" s="19">
        <f t="shared" si="70"/>
        <v>0</v>
      </c>
      <c r="Z4517" s="19" t="str">
        <f>IFERROR(VLOOKUP(C:C,#REF!,19,FALSE),"0")</f>
        <v>0</v>
      </c>
    </row>
    <row r="4518" spans="1:26" x14ac:dyDescent="0.45">
      <c r="A4518" s="32" t="s">
        <v>13779</v>
      </c>
      <c r="B4518" s="32">
        <v>2</v>
      </c>
      <c r="C4518" s="32" t="s">
        <v>65</v>
      </c>
      <c r="D4518" s="32" t="s">
        <v>12141</v>
      </c>
      <c r="E4518" s="32" t="s">
        <v>14055</v>
      </c>
      <c r="F4518" s="32">
        <v>3</v>
      </c>
      <c r="G4518" s="78" t="s">
        <v>14056</v>
      </c>
      <c r="H4518" s="33" t="s">
        <v>14072</v>
      </c>
      <c r="I4518" s="32" t="s">
        <v>14073</v>
      </c>
      <c r="J4518" s="32" t="s">
        <v>13783</v>
      </c>
      <c r="K4518" s="32" t="s">
        <v>13784</v>
      </c>
      <c r="L4518" s="34">
        <v>76.505558758500001</v>
      </c>
      <c r="M4518" s="34">
        <v>47815.974224099999</v>
      </c>
      <c r="N4518" s="32" t="s">
        <v>14074</v>
      </c>
      <c r="O4518" s="43" t="e">
        <f>VLOOKUP(U:U,#REF!,5,FALSE)</f>
        <v>#REF!</v>
      </c>
      <c r="P4518" s="43" t="e">
        <f>VLOOKUP(U:U,#REF!,4,FALSE)</f>
        <v>#REF!</v>
      </c>
      <c r="Q4518" s="43" t="e">
        <f>VLOOKUP(U:U,#REF!,2,FALSE)</f>
        <v>#REF!</v>
      </c>
      <c r="S4518" s="35" t="str">
        <f>VLOOKUP(G:G,old!G:J,4,FALSE)</f>
        <v>NE</v>
      </c>
      <c r="T4518" s="35" t="str">
        <f>VLOOKUP(G:G,old!G:K,5,FALSE)</f>
        <v>DWR</v>
      </c>
      <c r="U4518" s="35" t="str">
        <f>VLOOKUP(G:G,old!G:L,6,FALSE)</f>
        <v>MAE NAM MUN</v>
      </c>
      <c r="V4518" s="43" t="str">
        <f>VLOOKUP(G:G,old!G:M,7,FALSE)</f>
        <v>M69</v>
      </c>
      <c r="X4518" s="43" t="str">
        <f>IFERROR(VLOOKUP(V:V,#REF!,3,FALSE),"0")</f>
        <v>0</v>
      </c>
      <c r="Y4518" s="19">
        <f t="shared" si="70"/>
        <v>0</v>
      </c>
      <c r="Z4518" s="19" t="str">
        <f>IFERROR(VLOOKUP(C:C,#REF!,19,FALSE),"0")</f>
        <v>0</v>
      </c>
    </row>
    <row r="4519" spans="1:26" x14ac:dyDescent="0.45">
      <c r="A4519" s="32" t="s">
        <v>13779</v>
      </c>
      <c r="B4519" s="32">
        <v>2</v>
      </c>
      <c r="C4519" s="32" t="s">
        <v>65</v>
      </c>
      <c r="D4519" s="32" t="s">
        <v>12141</v>
      </c>
      <c r="E4519" s="32" t="s">
        <v>14055</v>
      </c>
      <c r="F4519" s="32">
        <v>3</v>
      </c>
      <c r="G4519" s="78" t="s">
        <v>14056</v>
      </c>
      <c r="H4519" s="33" t="s">
        <v>14075</v>
      </c>
      <c r="I4519" s="32" t="s">
        <v>13584</v>
      </c>
      <c r="J4519" s="32" t="s">
        <v>13783</v>
      </c>
      <c r="K4519" s="32" t="s">
        <v>13784</v>
      </c>
      <c r="L4519" s="34">
        <v>73.828960284800004</v>
      </c>
      <c r="M4519" s="34">
        <v>46143.100178000001</v>
      </c>
      <c r="N4519" s="32" t="s">
        <v>14076</v>
      </c>
      <c r="O4519" s="43" t="e">
        <f>VLOOKUP(U:U,#REF!,5,FALSE)</f>
        <v>#REF!</v>
      </c>
      <c r="P4519" s="43" t="e">
        <f>VLOOKUP(U:U,#REF!,4,FALSE)</f>
        <v>#REF!</v>
      </c>
      <c r="Q4519" s="43" t="e">
        <f>VLOOKUP(U:U,#REF!,2,FALSE)</f>
        <v>#REF!</v>
      </c>
      <c r="S4519" s="35" t="str">
        <f>VLOOKUP(G:G,old!G:J,4,FALSE)</f>
        <v>NE</v>
      </c>
      <c r="T4519" s="35" t="str">
        <f>VLOOKUP(G:G,old!G:K,5,FALSE)</f>
        <v>DWR</v>
      </c>
      <c r="U4519" s="35" t="str">
        <f>VLOOKUP(G:G,old!G:L,6,FALSE)</f>
        <v>MAE NAM MUN</v>
      </c>
      <c r="V4519" s="43" t="str">
        <f>VLOOKUP(G:G,old!G:M,7,FALSE)</f>
        <v>M69</v>
      </c>
      <c r="X4519" s="43" t="str">
        <f>IFERROR(VLOOKUP(V:V,#REF!,3,FALSE),"0")</f>
        <v>0</v>
      </c>
      <c r="Y4519" s="19">
        <f t="shared" si="70"/>
        <v>0</v>
      </c>
      <c r="Z4519" s="19" t="str">
        <f>IFERROR(VLOOKUP(C:C,#REF!,19,FALSE),"0")</f>
        <v>0</v>
      </c>
    </row>
    <row r="4520" spans="1:26" x14ac:dyDescent="0.45">
      <c r="A4520" s="32" t="s">
        <v>13779</v>
      </c>
      <c r="B4520" s="32">
        <v>2</v>
      </c>
      <c r="C4520" s="32" t="s">
        <v>65</v>
      </c>
      <c r="D4520" s="32" t="s">
        <v>12141</v>
      </c>
      <c r="E4520" s="32" t="s">
        <v>14055</v>
      </c>
      <c r="F4520" s="32">
        <v>3</v>
      </c>
      <c r="G4520" s="78" t="s">
        <v>14056</v>
      </c>
      <c r="H4520" s="33" t="s">
        <v>14077</v>
      </c>
      <c r="I4520" s="32" t="s">
        <v>14078</v>
      </c>
      <c r="J4520" s="32" t="s">
        <v>13783</v>
      </c>
      <c r="K4520" s="32" t="s">
        <v>13784</v>
      </c>
      <c r="L4520" s="34">
        <v>28.731073597200002</v>
      </c>
      <c r="M4520" s="34">
        <v>17956.9209983</v>
      </c>
      <c r="N4520" s="32" t="s">
        <v>14079</v>
      </c>
      <c r="O4520" s="43" t="e">
        <f>VLOOKUP(U:U,#REF!,5,FALSE)</f>
        <v>#REF!</v>
      </c>
      <c r="P4520" s="43" t="e">
        <f>VLOOKUP(U:U,#REF!,4,FALSE)</f>
        <v>#REF!</v>
      </c>
      <c r="Q4520" s="43" t="e">
        <f>VLOOKUP(U:U,#REF!,2,FALSE)</f>
        <v>#REF!</v>
      </c>
      <c r="S4520" s="35" t="str">
        <f>VLOOKUP(G:G,old!G:J,4,FALSE)</f>
        <v>NE</v>
      </c>
      <c r="T4520" s="35" t="str">
        <f>VLOOKUP(G:G,old!G:K,5,FALSE)</f>
        <v>DWR</v>
      </c>
      <c r="U4520" s="35" t="str">
        <f>VLOOKUP(G:G,old!G:L,6,FALSE)</f>
        <v>MAE NAM MUN</v>
      </c>
      <c r="V4520" s="43" t="str">
        <f>VLOOKUP(G:G,old!G:M,7,FALSE)</f>
        <v>M69</v>
      </c>
      <c r="X4520" s="43" t="str">
        <f>IFERROR(VLOOKUP(V:V,#REF!,3,FALSE),"0")</f>
        <v>0</v>
      </c>
      <c r="Y4520" s="19">
        <f t="shared" si="70"/>
        <v>0</v>
      </c>
      <c r="Z4520" s="19" t="str">
        <f>IFERROR(VLOOKUP(C:C,#REF!,19,FALSE),"0")</f>
        <v>0</v>
      </c>
    </row>
    <row r="4521" spans="1:26" x14ac:dyDescent="0.45">
      <c r="A4521" s="32" t="s">
        <v>13779</v>
      </c>
      <c r="B4521" s="32">
        <v>2</v>
      </c>
      <c r="C4521" s="32" t="s">
        <v>65</v>
      </c>
      <c r="D4521" s="32" t="s">
        <v>12141</v>
      </c>
      <c r="E4521" s="32" t="s">
        <v>14055</v>
      </c>
      <c r="F4521" s="32">
        <v>3</v>
      </c>
      <c r="G4521" s="78" t="s">
        <v>14056</v>
      </c>
      <c r="H4521" s="33" t="s">
        <v>14080</v>
      </c>
      <c r="I4521" s="32" t="s">
        <v>14081</v>
      </c>
      <c r="J4521" s="32" t="s">
        <v>13783</v>
      </c>
      <c r="K4521" s="32" t="s">
        <v>13784</v>
      </c>
      <c r="L4521" s="34">
        <v>59.980934793300001</v>
      </c>
      <c r="M4521" s="34">
        <v>37488.084245799997</v>
      </c>
      <c r="N4521" s="32" t="s">
        <v>14082</v>
      </c>
      <c r="O4521" s="43" t="e">
        <f>VLOOKUP(U:U,#REF!,5,FALSE)</f>
        <v>#REF!</v>
      </c>
      <c r="P4521" s="43" t="e">
        <f>VLOOKUP(U:U,#REF!,4,FALSE)</f>
        <v>#REF!</v>
      </c>
      <c r="Q4521" s="43" t="e">
        <f>VLOOKUP(U:U,#REF!,2,FALSE)</f>
        <v>#REF!</v>
      </c>
      <c r="S4521" s="35" t="str">
        <f>VLOOKUP(G:G,old!G:J,4,FALSE)</f>
        <v>NE</v>
      </c>
      <c r="T4521" s="35" t="str">
        <f>VLOOKUP(G:G,old!G:K,5,FALSE)</f>
        <v>DWR</v>
      </c>
      <c r="U4521" s="35" t="str">
        <f>VLOOKUP(G:G,old!G:L,6,FALSE)</f>
        <v>MAE NAM MUN</v>
      </c>
      <c r="V4521" s="43" t="str">
        <f>VLOOKUP(G:G,old!G:M,7,FALSE)</f>
        <v>M69</v>
      </c>
      <c r="X4521" s="43" t="str">
        <f>IFERROR(VLOOKUP(V:V,#REF!,3,FALSE),"0")</f>
        <v>0</v>
      </c>
      <c r="Y4521" s="19">
        <f t="shared" si="70"/>
        <v>0</v>
      </c>
      <c r="Z4521" s="19" t="str">
        <f>IFERROR(VLOOKUP(C:C,#REF!,19,FALSE),"0")</f>
        <v>0</v>
      </c>
    </row>
    <row r="4522" spans="1:26" x14ac:dyDescent="0.45">
      <c r="A4522" s="32" t="s">
        <v>13779</v>
      </c>
      <c r="B4522" s="32">
        <v>2</v>
      </c>
      <c r="C4522" s="32" t="s">
        <v>65</v>
      </c>
      <c r="D4522" s="32" t="s">
        <v>12141</v>
      </c>
      <c r="E4522" s="32" t="s">
        <v>14055</v>
      </c>
      <c r="F4522" s="32">
        <v>3</v>
      </c>
      <c r="G4522" s="78" t="s">
        <v>14056</v>
      </c>
      <c r="H4522" s="33" t="s">
        <v>14083</v>
      </c>
      <c r="I4522" s="32" t="s">
        <v>14084</v>
      </c>
      <c r="J4522" s="32" t="s">
        <v>13783</v>
      </c>
      <c r="K4522" s="32" t="s">
        <v>13784</v>
      </c>
      <c r="L4522" s="34">
        <v>64.683306553500003</v>
      </c>
      <c r="M4522" s="34">
        <v>40427.066595900003</v>
      </c>
      <c r="N4522" s="32" t="s">
        <v>14085</v>
      </c>
      <c r="O4522" s="43" t="e">
        <f>VLOOKUP(U:U,#REF!,5,FALSE)</f>
        <v>#REF!</v>
      </c>
      <c r="P4522" s="43" t="e">
        <f>VLOOKUP(U:U,#REF!,4,FALSE)</f>
        <v>#REF!</v>
      </c>
      <c r="Q4522" s="43" t="e">
        <f>VLOOKUP(U:U,#REF!,2,FALSE)</f>
        <v>#REF!</v>
      </c>
      <c r="S4522" s="35" t="str">
        <f>VLOOKUP(G:G,old!G:J,4,FALSE)</f>
        <v>NE</v>
      </c>
      <c r="T4522" s="35" t="str">
        <f>VLOOKUP(G:G,old!G:K,5,FALSE)</f>
        <v>DWR</v>
      </c>
      <c r="U4522" s="35" t="str">
        <f>VLOOKUP(G:G,old!G:L,6,FALSE)</f>
        <v>MAE NAM MUN</v>
      </c>
      <c r="V4522" s="43" t="str">
        <f>VLOOKUP(G:G,old!G:M,7,FALSE)</f>
        <v>M69</v>
      </c>
      <c r="X4522" s="43" t="str">
        <f>IFERROR(VLOOKUP(V:V,#REF!,3,FALSE),"0")</f>
        <v>0</v>
      </c>
      <c r="Y4522" s="19">
        <f t="shared" si="70"/>
        <v>0</v>
      </c>
      <c r="Z4522" s="19" t="str">
        <f>IFERROR(VLOOKUP(C:C,#REF!,19,FALSE),"0")</f>
        <v>0</v>
      </c>
    </row>
    <row r="4523" spans="1:26" x14ac:dyDescent="0.45">
      <c r="A4523" s="32" t="s">
        <v>13779</v>
      </c>
      <c r="B4523" s="32">
        <v>2</v>
      </c>
      <c r="C4523" s="32" t="s">
        <v>65</v>
      </c>
      <c r="D4523" s="32" t="s">
        <v>12141</v>
      </c>
      <c r="E4523" s="32" t="s">
        <v>14055</v>
      </c>
      <c r="F4523" s="32">
        <v>3</v>
      </c>
      <c r="G4523" s="78" t="s">
        <v>14056</v>
      </c>
      <c r="H4523" s="33" t="s">
        <v>14086</v>
      </c>
      <c r="I4523" s="32" t="s">
        <v>14087</v>
      </c>
      <c r="J4523" s="32" t="s">
        <v>13783</v>
      </c>
      <c r="K4523" s="32" t="s">
        <v>13784</v>
      </c>
      <c r="L4523" s="34">
        <v>55.055135441200001</v>
      </c>
      <c r="M4523" s="34">
        <v>34409.459650800003</v>
      </c>
      <c r="N4523" s="32" t="s">
        <v>14088</v>
      </c>
      <c r="O4523" s="43" t="e">
        <f>VLOOKUP(U:U,#REF!,5,FALSE)</f>
        <v>#REF!</v>
      </c>
      <c r="P4523" s="43" t="e">
        <f>VLOOKUP(U:U,#REF!,4,FALSE)</f>
        <v>#REF!</v>
      </c>
      <c r="Q4523" s="43" t="e">
        <f>VLOOKUP(U:U,#REF!,2,FALSE)</f>
        <v>#REF!</v>
      </c>
      <c r="S4523" s="35" t="str">
        <f>VLOOKUP(G:G,old!G:J,4,FALSE)</f>
        <v>NE</v>
      </c>
      <c r="T4523" s="35" t="str">
        <f>VLOOKUP(G:G,old!G:K,5,FALSE)</f>
        <v>DWR</v>
      </c>
      <c r="U4523" s="35" t="str">
        <f>VLOOKUP(G:G,old!G:L,6,FALSE)</f>
        <v>MAE NAM MUN</v>
      </c>
      <c r="V4523" s="43" t="str">
        <f>VLOOKUP(G:G,old!G:M,7,FALSE)</f>
        <v>M69</v>
      </c>
      <c r="X4523" s="43" t="str">
        <f>IFERROR(VLOOKUP(V:V,#REF!,3,FALSE),"0")</f>
        <v>0</v>
      </c>
      <c r="Y4523" s="19">
        <f t="shared" si="70"/>
        <v>0</v>
      </c>
      <c r="Z4523" s="19" t="str">
        <f>IFERROR(VLOOKUP(C:C,#REF!,19,FALSE),"0")</f>
        <v>0</v>
      </c>
    </row>
    <row r="4524" spans="1:26" x14ac:dyDescent="0.45">
      <c r="A4524" s="32" t="s">
        <v>13779</v>
      </c>
      <c r="B4524" s="32">
        <v>2</v>
      </c>
      <c r="C4524" s="32" t="s">
        <v>65</v>
      </c>
      <c r="D4524" s="32" t="s">
        <v>12141</v>
      </c>
      <c r="E4524" s="32" t="s">
        <v>14055</v>
      </c>
      <c r="F4524" s="32">
        <v>3</v>
      </c>
      <c r="G4524" s="78" t="s">
        <v>14056</v>
      </c>
      <c r="H4524" s="33" t="s">
        <v>14089</v>
      </c>
      <c r="I4524" s="32" t="s">
        <v>1185</v>
      </c>
      <c r="J4524" s="32" t="s">
        <v>13783</v>
      </c>
      <c r="K4524" s="32" t="s">
        <v>13784</v>
      </c>
      <c r="L4524" s="34">
        <v>30.945161768199998</v>
      </c>
      <c r="M4524" s="34">
        <v>19340.726105099999</v>
      </c>
      <c r="N4524" s="32" t="s">
        <v>14090</v>
      </c>
      <c r="O4524" s="43" t="e">
        <f>VLOOKUP(U:U,#REF!,5,FALSE)</f>
        <v>#REF!</v>
      </c>
      <c r="P4524" s="43" t="e">
        <f>VLOOKUP(U:U,#REF!,4,FALSE)</f>
        <v>#REF!</v>
      </c>
      <c r="Q4524" s="43" t="e">
        <f>VLOOKUP(U:U,#REF!,2,FALSE)</f>
        <v>#REF!</v>
      </c>
      <c r="S4524" s="35" t="str">
        <f>VLOOKUP(G:G,old!G:J,4,FALSE)</f>
        <v>NE</v>
      </c>
      <c r="T4524" s="35" t="str">
        <f>VLOOKUP(G:G,old!G:K,5,FALSE)</f>
        <v>DWR</v>
      </c>
      <c r="U4524" s="35" t="str">
        <f>VLOOKUP(G:G,old!G:L,6,FALSE)</f>
        <v>MAE NAM MUN</v>
      </c>
      <c r="V4524" s="43" t="str">
        <f>VLOOKUP(G:G,old!G:M,7,FALSE)</f>
        <v>M69</v>
      </c>
      <c r="X4524" s="43" t="str">
        <f>IFERROR(VLOOKUP(V:V,#REF!,3,FALSE),"0")</f>
        <v>0</v>
      </c>
      <c r="Y4524" s="19">
        <f t="shared" si="70"/>
        <v>0</v>
      </c>
      <c r="Z4524" s="19" t="str">
        <f>IFERROR(VLOOKUP(C:C,#REF!,19,FALSE),"0")</f>
        <v>0</v>
      </c>
    </row>
    <row r="4525" spans="1:26" x14ac:dyDescent="0.45">
      <c r="A4525" s="32" t="s">
        <v>13779</v>
      </c>
      <c r="B4525" s="32">
        <v>2</v>
      </c>
      <c r="C4525" s="32" t="s">
        <v>65</v>
      </c>
      <c r="D4525" s="32" t="s">
        <v>12141</v>
      </c>
      <c r="E4525" s="32" t="s">
        <v>14055</v>
      </c>
      <c r="F4525" s="32">
        <v>3</v>
      </c>
      <c r="G4525" s="78" t="s">
        <v>14056</v>
      </c>
      <c r="H4525" s="33" t="s">
        <v>14091</v>
      </c>
      <c r="I4525" s="32" t="s">
        <v>14092</v>
      </c>
      <c r="J4525" s="32" t="s">
        <v>13783</v>
      </c>
      <c r="K4525" s="32" t="s">
        <v>13784</v>
      </c>
      <c r="L4525" s="34">
        <v>50.926629825600003</v>
      </c>
      <c r="M4525" s="34">
        <v>31829.143640999999</v>
      </c>
      <c r="N4525" s="32" t="s">
        <v>14093</v>
      </c>
      <c r="O4525" s="43" t="e">
        <f>VLOOKUP(U:U,#REF!,5,FALSE)</f>
        <v>#REF!</v>
      </c>
      <c r="P4525" s="43" t="e">
        <f>VLOOKUP(U:U,#REF!,4,FALSE)</f>
        <v>#REF!</v>
      </c>
      <c r="Q4525" s="43" t="e">
        <f>VLOOKUP(U:U,#REF!,2,FALSE)</f>
        <v>#REF!</v>
      </c>
      <c r="S4525" s="35" t="str">
        <f>VLOOKUP(G:G,old!G:J,4,FALSE)</f>
        <v>NE</v>
      </c>
      <c r="T4525" s="35" t="str">
        <f>VLOOKUP(G:G,old!G:K,5,FALSE)</f>
        <v>DWR</v>
      </c>
      <c r="U4525" s="35" t="str">
        <f>VLOOKUP(G:G,old!G:L,6,FALSE)</f>
        <v>MAE NAM MUN</v>
      </c>
      <c r="V4525" s="43" t="str">
        <f>VLOOKUP(G:G,old!G:M,7,FALSE)</f>
        <v>M69</v>
      </c>
      <c r="X4525" s="43" t="str">
        <f>IFERROR(VLOOKUP(V:V,#REF!,3,FALSE),"0")</f>
        <v>0</v>
      </c>
      <c r="Y4525" s="19">
        <f t="shared" si="70"/>
        <v>0</v>
      </c>
      <c r="Z4525" s="19" t="str">
        <f>IFERROR(VLOOKUP(C:C,#REF!,19,FALSE),"0")</f>
        <v>0</v>
      </c>
    </row>
    <row r="4526" spans="1:26" x14ac:dyDescent="0.45">
      <c r="A4526" s="32" t="s">
        <v>13779</v>
      </c>
      <c r="B4526" s="32">
        <v>2</v>
      </c>
      <c r="C4526" s="32" t="s">
        <v>65</v>
      </c>
      <c r="D4526" s="32" t="s">
        <v>12141</v>
      </c>
      <c r="E4526" s="32" t="s">
        <v>14055</v>
      </c>
      <c r="F4526" s="32">
        <v>3</v>
      </c>
      <c r="G4526" s="78" t="s">
        <v>14056</v>
      </c>
      <c r="H4526" s="33" t="s">
        <v>14094</v>
      </c>
      <c r="I4526" s="32" t="s">
        <v>14095</v>
      </c>
      <c r="J4526" s="32" t="s">
        <v>13783</v>
      </c>
      <c r="K4526" s="32" t="s">
        <v>13784</v>
      </c>
      <c r="L4526" s="34">
        <v>52.457899081599997</v>
      </c>
      <c r="M4526" s="34">
        <v>32786.186926000002</v>
      </c>
      <c r="N4526" s="32" t="s">
        <v>14096</v>
      </c>
      <c r="O4526" s="43" t="e">
        <f>VLOOKUP(U:U,#REF!,5,FALSE)</f>
        <v>#REF!</v>
      </c>
      <c r="P4526" s="43" t="e">
        <f>VLOOKUP(U:U,#REF!,4,FALSE)</f>
        <v>#REF!</v>
      </c>
      <c r="Q4526" s="43" t="e">
        <f>VLOOKUP(U:U,#REF!,2,FALSE)</f>
        <v>#REF!</v>
      </c>
      <c r="S4526" s="35" t="str">
        <f>VLOOKUP(G:G,old!G:J,4,FALSE)</f>
        <v>NE</v>
      </c>
      <c r="T4526" s="35" t="str">
        <f>VLOOKUP(G:G,old!G:K,5,FALSE)</f>
        <v>DWR</v>
      </c>
      <c r="U4526" s="35" t="str">
        <f>VLOOKUP(G:G,old!G:L,6,FALSE)</f>
        <v>MAE NAM MUN</v>
      </c>
      <c r="V4526" s="43" t="str">
        <f>VLOOKUP(G:G,old!G:M,7,FALSE)</f>
        <v>M69</v>
      </c>
      <c r="X4526" s="43" t="str">
        <f>IFERROR(VLOOKUP(V:V,#REF!,3,FALSE),"0")</f>
        <v>0</v>
      </c>
      <c r="Y4526" s="19">
        <f t="shared" si="70"/>
        <v>0</v>
      </c>
      <c r="Z4526" s="19" t="str">
        <f>IFERROR(VLOOKUP(C:C,#REF!,19,FALSE),"0")</f>
        <v>0</v>
      </c>
    </row>
    <row r="4527" spans="1:26" x14ac:dyDescent="0.45">
      <c r="A4527" s="32" t="s">
        <v>13779</v>
      </c>
      <c r="B4527" s="32">
        <v>2</v>
      </c>
      <c r="C4527" s="32" t="s">
        <v>65</v>
      </c>
      <c r="D4527" s="32" t="s">
        <v>12141</v>
      </c>
      <c r="E4527" s="32" t="s">
        <v>14055</v>
      </c>
      <c r="F4527" s="32">
        <v>3</v>
      </c>
      <c r="G4527" s="78" t="s">
        <v>14056</v>
      </c>
      <c r="H4527" s="33" t="s">
        <v>14097</v>
      </c>
      <c r="I4527" s="32" t="s">
        <v>14098</v>
      </c>
      <c r="J4527" s="32" t="s">
        <v>13783</v>
      </c>
      <c r="K4527" s="32" t="s">
        <v>13784</v>
      </c>
      <c r="L4527" s="34">
        <v>32.8005674877</v>
      </c>
      <c r="M4527" s="34">
        <v>20500.354679799999</v>
      </c>
      <c r="N4527" s="32" t="s">
        <v>14099</v>
      </c>
      <c r="O4527" s="43" t="e">
        <f>VLOOKUP(U:U,#REF!,5,FALSE)</f>
        <v>#REF!</v>
      </c>
      <c r="P4527" s="43" t="e">
        <f>VLOOKUP(U:U,#REF!,4,FALSE)</f>
        <v>#REF!</v>
      </c>
      <c r="Q4527" s="43" t="e">
        <f>VLOOKUP(U:U,#REF!,2,FALSE)</f>
        <v>#REF!</v>
      </c>
      <c r="S4527" s="35" t="str">
        <f>VLOOKUP(G:G,old!G:J,4,FALSE)</f>
        <v>NE</v>
      </c>
      <c r="T4527" s="35" t="str">
        <f>VLOOKUP(G:G,old!G:K,5,FALSE)</f>
        <v>DWR</v>
      </c>
      <c r="U4527" s="35" t="str">
        <f>VLOOKUP(G:G,old!G:L,6,FALSE)</f>
        <v>MAE NAM MUN</v>
      </c>
      <c r="V4527" s="43" t="str">
        <f>VLOOKUP(G:G,old!G:M,7,FALSE)</f>
        <v>M69</v>
      </c>
      <c r="X4527" s="43" t="str">
        <f>IFERROR(VLOOKUP(V:V,#REF!,3,FALSE),"0")</f>
        <v>0</v>
      </c>
      <c r="Y4527" s="19">
        <f t="shared" si="70"/>
        <v>0</v>
      </c>
      <c r="Z4527" s="19" t="str">
        <f>IFERROR(VLOOKUP(C:C,#REF!,19,FALSE),"0")</f>
        <v>0</v>
      </c>
    </row>
    <row r="4528" spans="1:26" x14ac:dyDescent="0.45">
      <c r="A4528" s="32" t="s">
        <v>13779</v>
      </c>
      <c r="B4528" s="32">
        <v>2</v>
      </c>
      <c r="C4528" s="32" t="s">
        <v>65</v>
      </c>
      <c r="D4528" s="32" t="s">
        <v>12141</v>
      </c>
      <c r="E4528" s="32" t="s">
        <v>14055</v>
      </c>
      <c r="F4528" s="32">
        <v>3</v>
      </c>
      <c r="G4528" s="78" t="s">
        <v>14056</v>
      </c>
      <c r="H4528" s="33" t="s">
        <v>14100</v>
      </c>
      <c r="I4528" s="32" t="s">
        <v>14101</v>
      </c>
      <c r="J4528" s="32" t="s">
        <v>13783</v>
      </c>
      <c r="K4528" s="32" t="s">
        <v>13784</v>
      </c>
      <c r="L4528" s="34">
        <v>20.4615492336</v>
      </c>
      <c r="M4528" s="34">
        <v>12788.468271</v>
      </c>
      <c r="N4528" s="32" t="s">
        <v>14102</v>
      </c>
      <c r="O4528" s="43" t="e">
        <f>VLOOKUP(U:U,#REF!,5,FALSE)</f>
        <v>#REF!</v>
      </c>
      <c r="P4528" s="43" t="e">
        <f>VLOOKUP(U:U,#REF!,4,FALSE)</f>
        <v>#REF!</v>
      </c>
      <c r="Q4528" s="43" t="e">
        <f>VLOOKUP(U:U,#REF!,2,FALSE)</f>
        <v>#REF!</v>
      </c>
      <c r="S4528" s="35" t="str">
        <f>VLOOKUP(G:G,old!G:J,4,FALSE)</f>
        <v>NE</v>
      </c>
      <c r="T4528" s="35" t="str">
        <f>VLOOKUP(G:G,old!G:K,5,FALSE)</f>
        <v>DWR</v>
      </c>
      <c r="U4528" s="35" t="str">
        <f>VLOOKUP(G:G,old!G:L,6,FALSE)</f>
        <v>MAE NAM MUN</v>
      </c>
      <c r="V4528" s="43" t="str">
        <f>VLOOKUP(G:G,old!G:M,7,FALSE)</f>
        <v>M69</v>
      </c>
      <c r="X4528" s="43" t="str">
        <f>IFERROR(VLOOKUP(V:V,#REF!,3,FALSE),"0")</f>
        <v>0</v>
      </c>
      <c r="Y4528" s="19">
        <f t="shared" si="70"/>
        <v>0</v>
      </c>
      <c r="Z4528" s="19" t="str">
        <f>IFERROR(VLOOKUP(C:C,#REF!,19,FALSE),"0")</f>
        <v>0</v>
      </c>
    </row>
    <row r="4529" spans="1:26" x14ac:dyDescent="0.45">
      <c r="A4529" s="32" t="s">
        <v>13779</v>
      </c>
      <c r="B4529" s="32">
        <v>2</v>
      </c>
      <c r="C4529" s="32" t="s">
        <v>65</v>
      </c>
      <c r="D4529" s="32" t="s">
        <v>12141</v>
      </c>
      <c r="E4529" s="32" t="s">
        <v>14055</v>
      </c>
      <c r="F4529" s="32">
        <v>3</v>
      </c>
      <c r="G4529" s="78" t="s">
        <v>14056</v>
      </c>
      <c r="H4529" s="33" t="s">
        <v>14103</v>
      </c>
      <c r="I4529" s="32" t="s">
        <v>5409</v>
      </c>
      <c r="J4529" s="32" t="s">
        <v>13783</v>
      </c>
      <c r="K4529" s="32" t="s">
        <v>13784</v>
      </c>
      <c r="L4529" s="34">
        <v>26.632138492399999</v>
      </c>
      <c r="M4529" s="34">
        <v>16645.086557800001</v>
      </c>
      <c r="N4529" s="32" t="s">
        <v>14104</v>
      </c>
      <c r="O4529" s="43" t="e">
        <f>VLOOKUP(U:U,#REF!,5,FALSE)</f>
        <v>#REF!</v>
      </c>
      <c r="P4529" s="43" t="e">
        <f>VLOOKUP(U:U,#REF!,4,FALSE)</f>
        <v>#REF!</v>
      </c>
      <c r="Q4529" s="43" t="e">
        <f>VLOOKUP(U:U,#REF!,2,FALSE)</f>
        <v>#REF!</v>
      </c>
      <c r="S4529" s="35" t="str">
        <f>VLOOKUP(G:G,old!G:J,4,FALSE)</f>
        <v>NE</v>
      </c>
      <c r="T4529" s="35" t="str">
        <f>VLOOKUP(G:G,old!G:K,5,FALSE)</f>
        <v>DWR</v>
      </c>
      <c r="U4529" s="35" t="str">
        <f>VLOOKUP(G:G,old!G:L,6,FALSE)</f>
        <v>MAE NAM MUN</v>
      </c>
      <c r="V4529" s="43" t="str">
        <f>VLOOKUP(G:G,old!G:M,7,FALSE)</f>
        <v>M69</v>
      </c>
      <c r="X4529" s="43" t="str">
        <f>IFERROR(VLOOKUP(V:V,#REF!,3,FALSE),"0")</f>
        <v>0</v>
      </c>
      <c r="Y4529" s="19">
        <f t="shared" si="70"/>
        <v>0</v>
      </c>
      <c r="Z4529" s="19" t="str">
        <f>IFERROR(VLOOKUP(C:C,#REF!,19,FALSE),"0")</f>
        <v>0</v>
      </c>
    </row>
    <row r="4530" spans="1:26" x14ac:dyDescent="0.45">
      <c r="A4530" s="32" t="s">
        <v>13779</v>
      </c>
      <c r="B4530" s="32">
        <v>2</v>
      </c>
      <c r="C4530" s="32" t="s">
        <v>65</v>
      </c>
      <c r="D4530" s="32" t="s">
        <v>12141</v>
      </c>
      <c r="E4530" s="32" t="s">
        <v>14055</v>
      </c>
      <c r="F4530" s="32">
        <v>3</v>
      </c>
      <c r="G4530" s="78" t="s">
        <v>14056</v>
      </c>
      <c r="H4530" s="33" t="s">
        <v>14105</v>
      </c>
      <c r="I4530" s="32" t="s">
        <v>14106</v>
      </c>
      <c r="J4530" s="32" t="s">
        <v>13783</v>
      </c>
      <c r="K4530" s="32" t="s">
        <v>13784</v>
      </c>
      <c r="L4530" s="34">
        <v>53.678622380999997</v>
      </c>
      <c r="M4530" s="34">
        <v>33549.1389881</v>
      </c>
      <c r="N4530" s="32" t="s">
        <v>14107</v>
      </c>
      <c r="O4530" s="43" t="e">
        <f>VLOOKUP(U:U,#REF!,5,FALSE)</f>
        <v>#REF!</v>
      </c>
      <c r="P4530" s="43" t="e">
        <f>VLOOKUP(U:U,#REF!,4,FALSE)</f>
        <v>#REF!</v>
      </c>
      <c r="Q4530" s="43" t="e">
        <f>VLOOKUP(U:U,#REF!,2,FALSE)</f>
        <v>#REF!</v>
      </c>
      <c r="S4530" s="35" t="str">
        <f>VLOOKUP(G:G,old!G:J,4,FALSE)</f>
        <v>NE</v>
      </c>
      <c r="T4530" s="35" t="str">
        <f>VLOOKUP(G:G,old!G:K,5,FALSE)</f>
        <v>DWR</v>
      </c>
      <c r="U4530" s="35" t="str">
        <f>VLOOKUP(G:G,old!G:L,6,FALSE)</f>
        <v>MAE NAM MUN</v>
      </c>
      <c r="V4530" s="43" t="str">
        <f>VLOOKUP(G:G,old!G:M,7,FALSE)</f>
        <v>M69</v>
      </c>
      <c r="X4530" s="43" t="str">
        <f>IFERROR(VLOOKUP(V:V,#REF!,3,FALSE),"0")</f>
        <v>0</v>
      </c>
      <c r="Y4530" s="19">
        <f t="shared" si="70"/>
        <v>0</v>
      </c>
      <c r="Z4530" s="19" t="str">
        <f>IFERROR(VLOOKUP(C:C,#REF!,19,FALSE),"0")</f>
        <v>0</v>
      </c>
    </row>
    <row r="4531" spans="1:26" x14ac:dyDescent="0.45">
      <c r="A4531" s="32" t="s">
        <v>13779</v>
      </c>
      <c r="B4531" s="32">
        <v>2</v>
      </c>
      <c r="C4531" s="32" t="s">
        <v>65</v>
      </c>
      <c r="D4531" s="32" t="s">
        <v>12141</v>
      </c>
      <c r="E4531" s="32" t="s">
        <v>14055</v>
      </c>
      <c r="F4531" s="32">
        <v>3</v>
      </c>
      <c r="G4531" s="78" t="s">
        <v>14056</v>
      </c>
      <c r="H4531" s="33" t="s">
        <v>14108</v>
      </c>
      <c r="I4531" s="32" t="s">
        <v>4390</v>
      </c>
      <c r="J4531" s="32" t="s">
        <v>13783</v>
      </c>
      <c r="K4531" s="32" t="s">
        <v>13784</v>
      </c>
      <c r="L4531" s="34">
        <v>55.366507976900003</v>
      </c>
      <c r="M4531" s="34">
        <v>34604.067485599997</v>
      </c>
      <c r="N4531" s="32" t="s">
        <v>14109</v>
      </c>
      <c r="O4531" s="43" t="e">
        <f>VLOOKUP(U:U,#REF!,5,FALSE)</f>
        <v>#REF!</v>
      </c>
      <c r="P4531" s="43" t="e">
        <f>VLOOKUP(U:U,#REF!,4,FALSE)</f>
        <v>#REF!</v>
      </c>
      <c r="Q4531" s="43" t="e">
        <f>VLOOKUP(U:U,#REF!,2,FALSE)</f>
        <v>#REF!</v>
      </c>
      <c r="S4531" s="35" t="str">
        <f>VLOOKUP(G:G,old!G:J,4,FALSE)</f>
        <v>NE</v>
      </c>
      <c r="T4531" s="35" t="str">
        <f>VLOOKUP(G:G,old!G:K,5,FALSE)</f>
        <v>DWR</v>
      </c>
      <c r="U4531" s="35" t="str">
        <f>VLOOKUP(G:G,old!G:L,6,FALSE)</f>
        <v>MAE NAM MUN</v>
      </c>
      <c r="V4531" s="43" t="str">
        <f>VLOOKUP(G:G,old!G:M,7,FALSE)</f>
        <v>M69</v>
      </c>
      <c r="X4531" s="43" t="str">
        <f>IFERROR(VLOOKUP(V:V,#REF!,3,FALSE),"0")</f>
        <v>0</v>
      </c>
      <c r="Y4531" s="19">
        <f t="shared" si="70"/>
        <v>0</v>
      </c>
      <c r="Z4531" s="19" t="str">
        <f>IFERROR(VLOOKUP(C:C,#REF!,19,FALSE),"0")</f>
        <v>0</v>
      </c>
    </row>
    <row r="4532" spans="1:26" x14ac:dyDescent="0.45">
      <c r="A4532" s="32" t="s">
        <v>13779</v>
      </c>
      <c r="B4532" s="32">
        <v>2</v>
      </c>
      <c r="C4532" s="32" t="s">
        <v>65</v>
      </c>
      <c r="D4532" s="32" t="s">
        <v>12141</v>
      </c>
      <c r="E4532" s="32" t="s">
        <v>14055</v>
      </c>
      <c r="F4532" s="32">
        <v>3</v>
      </c>
      <c r="G4532" s="78" t="s">
        <v>14056</v>
      </c>
      <c r="H4532" s="33" t="s">
        <v>14110</v>
      </c>
      <c r="I4532" s="32" t="s">
        <v>14111</v>
      </c>
      <c r="J4532" s="32" t="s">
        <v>13783</v>
      </c>
      <c r="K4532" s="32" t="s">
        <v>13784</v>
      </c>
      <c r="L4532" s="34">
        <v>56.269911290099998</v>
      </c>
      <c r="M4532" s="34">
        <v>35168.694556299997</v>
      </c>
      <c r="N4532" s="32" t="s">
        <v>14112</v>
      </c>
      <c r="O4532" s="43" t="e">
        <f>VLOOKUP(U:U,#REF!,5,FALSE)</f>
        <v>#REF!</v>
      </c>
      <c r="P4532" s="43" t="e">
        <f>VLOOKUP(U:U,#REF!,4,FALSE)</f>
        <v>#REF!</v>
      </c>
      <c r="Q4532" s="43" t="e">
        <f>VLOOKUP(U:U,#REF!,2,FALSE)</f>
        <v>#REF!</v>
      </c>
      <c r="S4532" s="35" t="str">
        <f>VLOOKUP(G:G,old!G:J,4,FALSE)</f>
        <v>NE</v>
      </c>
      <c r="T4532" s="35" t="str">
        <f>VLOOKUP(G:G,old!G:K,5,FALSE)</f>
        <v>DWR</v>
      </c>
      <c r="U4532" s="35" t="str">
        <f>VLOOKUP(G:G,old!G:L,6,FALSE)</f>
        <v>MAE NAM MUN</v>
      </c>
      <c r="V4532" s="43" t="str">
        <f>VLOOKUP(G:G,old!G:M,7,FALSE)</f>
        <v>M69</v>
      </c>
      <c r="X4532" s="43" t="str">
        <f>IFERROR(VLOOKUP(V:V,#REF!,3,FALSE),"0")</f>
        <v>0</v>
      </c>
      <c r="Y4532" s="19">
        <f t="shared" si="70"/>
        <v>0</v>
      </c>
      <c r="Z4532" s="19" t="str">
        <f>IFERROR(VLOOKUP(C:C,#REF!,19,FALSE),"0")</f>
        <v>0</v>
      </c>
    </row>
    <row r="4533" spans="1:26" x14ac:dyDescent="0.45">
      <c r="A4533" s="32" t="s">
        <v>13779</v>
      </c>
      <c r="B4533" s="32">
        <v>2</v>
      </c>
      <c r="C4533" s="32" t="s">
        <v>65</v>
      </c>
      <c r="D4533" s="32" t="s">
        <v>12141</v>
      </c>
      <c r="E4533" s="32" t="s">
        <v>14055</v>
      </c>
      <c r="F4533" s="32">
        <v>3</v>
      </c>
      <c r="G4533" s="78" t="s">
        <v>14056</v>
      </c>
      <c r="H4533" s="33" t="s">
        <v>14113</v>
      </c>
      <c r="I4533" s="32" t="s">
        <v>14114</v>
      </c>
      <c r="J4533" s="32" t="s">
        <v>13783</v>
      </c>
      <c r="K4533" s="32" t="s">
        <v>13784</v>
      </c>
      <c r="L4533" s="34">
        <v>22.065608937</v>
      </c>
      <c r="M4533" s="34">
        <v>13791.0055856</v>
      </c>
      <c r="N4533" s="32" t="s">
        <v>14115</v>
      </c>
      <c r="O4533" s="43" t="e">
        <f>VLOOKUP(U:U,#REF!,5,FALSE)</f>
        <v>#REF!</v>
      </c>
      <c r="P4533" s="43" t="e">
        <f>VLOOKUP(U:U,#REF!,4,FALSE)</f>
        <v>#REF!</v>
      </c>
      <c r="Q4533" s="43" t="e">
        <f>VLOOKUP(U:U,#REF!,2,FALSE)</f>
        <v>#REF!</v>
      </c>
      <c r="S4533" s="35" t="str">
        <f>VLOOKUP(G:G,old!G:J,4,FALSE)</f>
        <v>NE</v>
      </c>
      <c r="T4533" s="35" t="str">
        <f>VLOOKUP(G:G,old!G:K,5,FALSE)</f>
        <v>DWR</v>
      </c>
      <c r="U4533" s="35" t="str">
        <f>VLOOKUP(G:G,old!G:L,6,FALSE)</f>
        <v>MAE NAM MUN</v>
      </c>
      <c r="V4533" s="43" t="str">
        <f>VLOOKUP(G:G,old!G:M,7,FALSE)</f>
        <v>M69</v>
      </c>
      <c r="X4533" s="43" t="str">
        <f>IFERROR(VLOOKUP(V:V,#REF!,3,FALSE),"0")</f>
        <v>0</v>
      </c>
      <c r="Y4533" s="19">
        <f t="shared" si="70"/>
        <v>0</v>
      </c>
      <c r="Z4533" s="19" t="str">
        <f>IFERROR(VLOOKUP(C:C,#REF!,19,FALSE),"0")</f>
        <v>0</v>
      </c>
    </row>
    <row r="4534" spans="1:26" x14ac:dyDescent="0.45">
      <c r="A4534" s="32" t="s">
        <v>13779</v>
      </c>
      <c r="B4534" s="32">
        <v>2</v>
      </c>
      <c r="C4534" s="32" t="s">
        <v>65</v>
      </c>
      <c r="D4534" s="32" t="s">
        <v>12141</v>
      </c>
      <c r="E4534" s="32" t="s">
        <v>14055</v>
      </c>
      <c r="F4534" s="32">
        <v>3</v>
      </c>
      <c r="G4534" s="78" t="s">
        <v>14056</v>
      </c>
      <c r="H4534" s="33" t="s">
        <v>14116</v>
      </c>
      <c r="I4534" s="32" t="s">
        <v>14117</v>
      </c>
      <c r="J4534" s="32" t="s">
        <v>13783</v>
      </c>
      <c r="K4534" s="32" t="s">
        <v>13784</v>
      </c>
      <c r="L4534" s="34">
        <v>27.705287179399999</v>
      </c>
      <c r="M4534" s="34">
        <v>17315.804487099998</v>
      </c>
      <c r="N4534" s="32" t="s">
        <v>14118</v>
      </c>
      <c r="O4534" s="43" t="e">
        <f>VLOOKUP(U:U,#REF!,5,FALSE)</f>
        <v>#REF!</v>
      </c>
      <c r="P4534" s="43" t="e">
        <f>VLOOKUP(U:U,#REF!,4,FALSE)</f>
        <v>#REF!</v>
      </c>
      <c r="Q4534" s="43" t="e">
        <f>VLOOKUP(U:U,#REF!,2,FALSE)</f>
        <v>#REF!</v>
      </c>
      <c r="S4534" s="35" t="str">
        <f>VLOOKUP(G:G,old!G:J,4,FALSE)</f>
        <v>NE</v>
      </c>
      <c r="T4534" s="35" t="str">
        <f>VLOOKUP(G:G,old!G:K,5,FALSE)</f>
        <v>DWR</v>
      </c>
      <c r="U4534" s="35" t="str">
        <f>VLOOKUP(G:G,old!G:L,6,FALSE)</f>
        <v>MAE NAM MUN</v>
      </c>
      <c r="V4534" s="43" t="str">
        <f>VLOOKUP(G:G,old!G:M,7,FALSE)</f>
        <v>M69</v>
      </c>
      <c r="X4534" s="43" t="str">
        <f>IFERROR(VLOOKUP(V:V,#REF!,3,FALSE),"0")</f>
        <v>0</v>
      </c>
      <c r="Y4534" s="19">
        <f t="shared" si="70"/>
        <v>0</v>
      </c>
      <c r="Z4534" s="19" t="str">
        <f>IFERROR(VLOOKUP(C:C,#REF!,19,FALSE),"0")</f>
        <v>0</v>
      </c>
    </row>
    <row r="4535" spans="1:26" x14ac:dyDescent="0.45">
      <c r="A4535" s="32" t="s">
        <v>13779</v>
      </c>
      <c r="B4535" s="32">
        <v>2</v>
      </c>
      <c r="C4535" s="32" t="s">
        <v>65</v>
      </c>
      <c r="D4535" s="32" t="s">
        <v>12141</v>
      </c>
      <c r="E4535" s="32" t="s">
        <v>14055</v>
      </c>
      <c r="F4535" s="32">
        <v>3</v>
      </c>
      <c r="G4535" s="78" t="s">
        <v>14056</v>
      </c>
      <c r="H4535" s="33" t="s">
        <v>14119</v>
      </c>
      <c r="I4535" s="32" t="s">
        <v>14120</v>
      </c>
      <c r="J4535" s="32" t="s">
        <v>13783</v>
      </c>
      <c r="K4535" s="32" t="s">
        <v>13784</v>
      </c>
      <c r="L4535" s="34">
        <v>26.899445849700001</v>
      </c>
      <c r="M4535" s="34">
        <v>16812.153656099999</v>
      </c>
      <c r="N4535" s="32" t="s">
        <v>14121</v>
      </c>
      <c r="O4535" s="43" t="e">
        <f>VLOOKUP(U:U,#REF!,5,FALSE)</f>
        <v>#REF!</v>
      </c>
      <c r="P4535" s="43" t="e">
        <f>VLOOKUP(U:U,#REF!,4,FALSE)</f>
        <v>#REF!</v>
      </c>
      <c r="Q4535" s="43" t="e">
        <f>VLOOKUP(U:U,#REF!,2,FALSE)</f>
        <v>#REF!</v>
      </c>
      <c r="S4535" s="35" t="str">
        <f>VLOOKUP(G:G,old!G:J,4,FALSE)</f>
        <v>NE</v>
      </c>
      <c r="T4535" s="35" t="str">
        <f>VLOOKUP(G:G,old!G:K,5,FALSE)</f>
        <v>DWR</v>
      </c>
      <c r="U4535" s="35" t="str">
        <f>VLOOKUP(G:G,old!G:L,6,FALSE)</f>
        <v>MAE NAM MUN</v>
      </c>
      <c r="V4535" s="43" t="str">
        <f>VLOOKUP(G:G,old!G:M,7,FALSE)</f>
        <v>M69</v>
      </c>
      <c r="X4535" s="43" t="str">
        <f>IFERROR(VLOOKUP(V:V,#REF!,3,FALSE),"0")</f>
        <v>0</v>
      </c>
      <c r="Y4535" s="19">
        <f t="shared" si="70"/>
        <v>0</v>
      </c>
      <c r="Z4535" s="19" t="str">
        <f>IFERROR(VLOOKUP(C:C,#REF!,19,FALSE),"0")</f>
        <v>0</v>
      </c>
    </row>
    <row r="4536" spans="1:26" x14ac:dyDescent="0.45">
      <c r="A4536" s="32" t="s">
        <v>13779</v>
      </c>
      <c r="B4536" s="32">
        <v>2</v>
      </c>
      <c r="C4536" s="32" t="s">
        <v>65</v>
      </c>
      <c r="D4536" s="32" t="s">
        <v>12141</v>
      </c>
      <c r="E4536" s="32" t="s">
        <v>14122</v>
      </c>
      <c r="F4536" s="32">
        <v>3</v>
      </c>
      <c r="G4536" s="78" t="s">
        <v>14123</v>
      </c>
      <c r="H4536" s="33" t="s">
        <v>14124</v>
      </c>
      <c r="I4536" s="32" t="s">
        <v>14125</v>
      </c>
      <c r="J4536" s="32" t="s">
        <v>13783</v>
      </c>
      <c r="K4536" s="32" t="s">
        <v>13784</v>
      </c>
      <c r="L4536" s="34">
        <v>64.934080622899998</v>
      </c>
      <c r="M4536" s="34">
        <v>40583.800389299999</v>
      </c>
      <c r="N4536" s="32" t="s">
        <v>14126</v>
      </c>
      <c r="O4536" s="43" t="e">
        <f>VLOOKUP(U:U,#REF!,5,FALSE)</f>
        <v>#REF!</v>
      </c>
      <c r="P4536" s="43" t="e">
        <f>VLOOKUP(U:U,#REF!,4,FALSE)</f>
        <v>#REF!</v>
      </c>
      <c r="Q4536" s="43" t="e">
        <f>VLOOKUP(U:U,#REF!,2,FALSE)</f>
        <v>#REF!</v>
      </c>
      <c r="S4536" s="35" t="str">
        <f>VLOOKUP(G:G,old!G:J,4,FALSE)</f>
        <v>NE</v>
      </c>
      <c r="T4536" s="35" t="str">
        <f>VLOOKUP(G:G,old!G:K,5,FALSE)</f>
        <v>DWR</v>
      </c>
      <c r="U4536" s="35" t="str">
        <f>VLOOKUP(G:G,old!G:L,6,FALSE)</f>
        <v>MAE NAM MUN</v>
      </c>
      <c r="V4536" s="43">
        <f>VLOOKUP(G:G,old!G:M,7,FALSE)</f>
        <v>0</v>
      </c>
      <c r="X4536" s="43" t="str">
        <f>IFERROR(VLOOKUP(V:V,#REF!,3,FALSE),"0")</f>
        <v>0</v>
      </c>
      <c r="Y4536" s="19">
        <f t="shared" si="70"/>
        <v>0</v>
      </c>
      <c r="Z4536" s="19" t="str">
        <f>IFERROR(VLOOKUP(C:C,#REF!,19,FALSE),"0")</f>
        <v>0</v>
      </c>
    </row>
    <row r="4537" spans="1:26" x14ac:dyDescent="0.45">
      <c r="A4537" s="32" t="s">
        <v>13779</v>
      </c>
      <c r="B4537" s="32">
        <v>2</v>
      </c>
      <c r="C4537" s="32" t="s">
        <v>65</v>
      </c>
      <c r="D4537" s="32" t="s">
        <v>12141</v>
      </c>
      <c r="E4537" s="32" t="s">
        <v>14122</v>
      </c>
      <c r="F4537" s="32">
        <v>3</v>
      </c>
      <c r="G4537" s="78" t="s">
        <v>14123</v>
      </c>
      <c r="H4537" s="33" t="s">
        <v>14127</v>
      </c>
      <c r="I4537" s="32" t="s">
        <v>14128</v>
      </c>
      <c r="J4537" s="32" t="s">
        <v>13783</v>
      </c>
      <c r="K4537" s="32" t="s">
        <v>13784</v>
      </c>
      <c r="L4537" s="34">
        <v>112.829415662</v>
      </c>
      <c r="M4537" s="34">
        <v>70518.384788800002</v>
      </c>
      <c r="N4537" s="32" t="s">
        <v>14129</v>
      </c>
      <c r="O4537" s="43" t="e">
        <f>VLOOKUP(U:U,#REF!,5,FALSE)</f>
        <v>#REF!</v>
      </c>
      <c r="P4537" s="43" t="e">
        <f>VLOOKUP(U:U,#REF!,4,FALSE)</f>
        <v>#REF!</v>
      </c>
      <c r="Q4537" s="43" t="e">
        <f>VLOOKUP(U:U,#REF!,2,FALSE)</f>
        <v>#REF!</v>
      </c>
      <c r="S4537" s="35" t="str">
        <f>VLOOKUP(G:G,old!G:J,4,FALSE)</f>
        <v>NE</v>
      </c>
      <c r="T4537" s="35" t="str">
        <f>VLOOKUP(G:G,old!G:K,5,FALSE)</f>
        <v>DWR</v>
      </c>
      <c r="U4537" s="35" t="str">
        <f>VLOOKUP(G:G,old!G:L,6,FALSE)</f>
        <v>MAE NAM MUN</v>
      </c>
      <c r="V4537" s="43">
        <f>VLOOKUP(G:G,old!G:M,7,FALSE)</f>
        <v>0</v>
      </c>
      <c r="X4537" s="43" t="str">
        <f>IFERROR(VLOOKUP(V:V,#REF!,3,FALSE),"0")</f>
        <v>0</v>
      </c>
      <c r="Y4537" s="19">
        <f t="shared" si="70"/>
        <v>0</v>
      </c>
      <c r="Z4537" s="19" t="str">
        <f>IFERROR(VLOOKUP(C:C,#REF!,19,FALSE),"0")</f>
        <v>0</v>
      </c>
    </row>
    <row r="4538" spans="1:26" x14ac:dyDescent="0.45">
      <c r="A4538" s="32" t="s">
        <v>13779</v>
      </c>
      <c r="B4538" s="32">
        <v>2</v>
      </c>
      <c r="C4538" s="32" t="s">
        <v>65</v>
      </c>
      <c r="D4538" s="32" t="s">
        <v>12141</v>
      </c>
      <c r="E4538" s="32" t="s">
        <v>14122</v>
      </c>
      <c r="F4538" s="32">
        <v>3</v>
      </c>
      <c r="G4538" s="78" t="s">
        <v>14123</v>
      </c>
      <c r="H4538" s="33" t="s">
        <v>14130</v>
      </c>
      <c r="I4538" s="32" t="s">
        <v>14131</v>
      </c>
      <c r="J4538" s="32" t="s">
        <v>13783</v>
      </c>
      <c r="K4538" s="32" t="s">
        <v>13784</v>
      </c>
      <c r="L4538" s="34">
        <v>62.368536230399997</v>
      </c>
      <c r="M4538" s="34">
        <v>38980.335143999997</v>
      </c>
      <c r="N4538" s="32" t="s">
        <v>14132</v>
      </c>
      <c r="O4538" s="43" t="e">
        <f>VLOOKUP(U:U,#REF!,5,FALSE)</f>
        <v>#REF!</v>
      </c>
      <c r="P4538" s="43" t="e">
        <f>VLOOKUP(U:U,#REF!,4,FALSE)</f>
        <v>#REF!</v>
      </c>
      <c r="Q4538" s="43" t="e">
        <f>VLOOKUP(U:U,#REF!,2,FALSE)</f>
        <v>#REF!</v>
      </c>
      <c r="S4538" s="35" t="str">
        <f>VLOOKUP(G:G,old!G:J,4,FALSE)</f>
        <v>NE</v>
      </c>
      <c r="T4538" s="35" t="str">
        <f>VLOOKUP(G:G,old!G:K,5,FALSE)</f>
        <v>DWR</v>
      </c>
      <c r="U4538" s="35" t="str">
        <f>VLOOKUP(G:G,old!G:L,6,FALSE)</f>
        <v>MAE NAM MUN</v>
      </c>
      <c r="V4538" s="43">
        <f>VLOOKUP(G:G,old!G:M,7,FALSE)</f>
        <v>0</v>
      </c>
      <c r="X4538" s="43" t="str">
        <f>IFERROR(VLOOKUP(V:V,#REF!,3,FALSE),"0")</f>
        <v>0</v>
      </c>
      <c r="Y4538" s="19">
        <f t="shared" si="70"/>
        <v>0</v>
      </c>
      <c r="Z4538" s="19" t="str">
        <f>IFERROR(VLOOKUP(C:C,#REF!,19,FALSE),"0")</f>
        <v>0</v>
      </c>
    </row>
    <row r="4539" spans="1:26" x14ac:dyDescent="0.45">
      <c r="A4539" s="32" t="s">
        <v>13779</v>
      </c>
      <c r="B4539" s="32">
        <v>2</v>
      </c>
      <c r="C4539" s="32" t="s">
        <v>65</v>
      </c>
      <c r="D4539" s="32" t="s">
        <v>12141</v>
      </c>
      <c r="E4539" s="32" t="s">
        <v>14122</v>
      </c>
      <c r="F4539" s="32">
        <v>3</v>
      </c>
      <c r="G4539" s="78" t="s">
        <v>14123</v>
      </c>
      <c r="H4539" s="33" t="s">
        <v>14133</v>
      </c>
      <c r="I4539" s="32" t="s">
        <v>14134</v>
      </c>
      <c r="J4539" s="32" t="s">
        <v>13783</v>
      </c>
      <c r="K4539" s="32" t="s">
        <v>13784</v>
      </c>
      <c r="L4539" s="34">
        <v>43.051818983799997</v>
      </c>
      <c r="M4539" s="34">
        <v>26907.3868649</v>
      </c>
      <c r="N4539" s="32" t="s">
        <v>14135</v>
      </c>
      <c r="O4539" s="43" t="e">
        <f>VLOOKUP(U:U,#REF!,5,FALSE)</f>
        <v>#REF!</v>
      </c>
      <c r="P4539" s="43" t="e">
        <f>VLOOKUP(U:U,#REF!,4,FALSE)</f>
        <v>#REF!</v>
      </c>
      <c r="Q4539" s="43" t="e">
        <f>VLOOKUP(U:U,#REF!,2,FALSE)</f>
        <v>#REF!</v>
      </c>
      <c r="S4539" s="35" t="str">
        <f>VLOOKUP(G:G,old!G:J,4,FALSE)</f>
        <v>NE</v>
      </c>
      <c r="T4539" s="35" t="str">
        <f>VLOOKUP(G:G,old!G:K,5,FALSE)</f>
        <v>DWR</v>
      </c>
      <c r="U4539" s="35" t="str">
        <f>VLOOKUP(G:G,old!G:L,6,FALSE)</f>
        <v>MAE NAM MUN</v>
      </c>
      <c r="V4539" s="43">
        <f>VLOOKUP(G:G,old!G:M,7,FALSE)</f>
        <v>0</v>
      </c>
      <c r="X4539" s="43" t="str">
        <f>IFERROR(VLOOKUP(V:V,#REF!,3,FALSE),"0")</f>
        <v>0</v>
      </c>
      <c r="Y4539" s="19">
        <f t="shared" si="70"/>
        <v>0</v>
      </c>
      <c r="Z4539" s="19" t="str">
        <f>IFERROR(VLOOKUP(C:C,#REF!,19,FALSE),"0")</f>
        <v>0</v>
      </c>
    </row>
    <row r="4540" spans="1:26" x14ac:dyDescent="0.45">
      <c r="A4540" s="32" t="s">
        <v>13779</v>
      </c>
      <c r="B4540" s="32">
        <v>2</v>
      </c>
      <c r="C4540" s="32" t="s">
        <v>65</v>
      </c>
      <c r="D4540" s="32" t="s">
        <v>12141</v>
      </c>
      <c r="E4540" s="32" t="s">
        <v>14122</v>
      </c>
      <c r="F4540" s="32">
        <v>3</v>
      </c>
      <c r="G4540" s="78" t="s">
        <v>14123</v>
      </c>
      <c r="H4540" s="33" t="s">
        <v>14136</v>
      </c>
      <c r="I4540" s="32" t="s">
        <v>14137</v>
      </c>
      <c r="J4540" s="32" t="s">
        <v>13783</v>
      </c>
      <c r="K4540" s="32" t="s">
        <v>13784</v>
      </c>
      <c r="L4540" s="34">
        <v>45.943041774699999</v>
      </c>
      <c r="M4540" s="34">
        <v>28714.4011092</v>
      </c>
      <c r="N4540" s="32" t="s">
        <v>14138</v>
      </c>
      <c r="O4540" s="43" t="e">
        <f>VLOOKUP(U:U,#REF!,5,FALSE)</f>
        <v>#REF!</v>
      </c>
      <c r="P4540" s="43" t="e">
        <f>VLOOKUP(U:U,#REF!,4,FALSE)</f>
        <v>#REF!</v>
      </c>
      <c r="Q4540" s="43" t="e">
        <f>VLOOKUP(U:U,#REF!,2,FALSE)</f>
        <v>#REF!</v>
      </c>
      <c r="S4540" s="35" t="str">
        <f>VLOOKUP(G:G,old!G:J,4,FALSE)</f>
        <v>NE</v>
      </c>
      <c r="T4540" s="35" t="str">
        <f>VLOOKUP(G:G,old!G:K,5,FALSE)</f>
        <v>DWR</v>
      </c>
      <c r="U4540" s="35" t="str">
        <f>VLOOKUP(G:G,old!G:L,6,FALSE)</f>
        <v>MAE NAM MUN</v>
      </c>
      <c r="V4540" s="43">
        <f>VLOOKUP(G:G,old!G:M,7,FALSE)</f>
        <v>0</v>
      </c>
      <c r="X4540" s="43" t="str">
        <f>IFERROR(VLOOKUP(V:V,#REF!,3,FALSE),"0")</f>
        <v>0</v>
      </c>
      <c r="Y4540" s="19">
        <f t="shared" si="70"/>
        <v>0</v>
      </c>
      <c r="Z4540" s="19" t="str">
        <f>IFERROR(VLOOKUP(C:C,#REF!,19,FALSE),"0")</f>
        <v>0</v>
      </c>
    </row>
    <row r="4541" spans="1:26" x14ac:dyDescent="0.45">
      <c r="A4541" s="32" t="s">
        <v>13779</v>
      </c>
      <c r="B4541" s="32">
        <v>2</v>
      </c>
      <c r="C4541" s="32" t="s">
        <v>65</v>
      </c>
      <c r="D4541" s="32" t="s">
        <v>12141</v>
      </c>
      <c r="E4541" s="32" t="s">
        <v>14139</v>
      </c>
      <c r="F4541" s="32">
        <v>3</v>
      </c>
      <c r="G4541" s="78" t="s">
        <v>14140</v>
      </c>
      <c r="H4541" s="33" t="s">
        <v>14141</v>
      </c>
      <c r="I4541" s="32" t="s">
        <v>14140</v>
      </c>
      <c r="J4541" s="32" t="s">
        <v>13783</v>
      </c>
      <c r="K4541" s="32" t="s">
        <v>13784</v>
      </c>
      <c r="L4541" s="34">
        <v>62.699685707</v>
      </c>
      <c r="M4541" s="34">
        <v>39187.303566900002</v>
      </c>
      <c r="N4541" s="32" t="s">
        <v>14142</v>
      </c>
      <c r="O4541" s="43" t="e">
        <f>VLOOKUP(U:U,#REF!,5,FALSE)</f>
        <v>#REF!</v>
      </c>
      <c r="P4541" s="43" t="e">
        <f>VLOOKUP(U:U,#REF!,4,FALSE)</f>
        <v>#REF!</v>
      </c>
      <c r="Q4541" s="43" t="e">
        <f>VLOOKUP(U:U,#REF!,2,FALSE)</f>
        <v>#REF!</v>
      </c>
      <c r="S4541" s="35" t="str">
        <f>VLOOKUP(G:G,old!G:J,4,FALSE)</f>
        <v>NE</v>
      </c>
      <c r="T4541" s="35" t="str">
        <f>VLOOKUP(G:G,old!G:K,5,FALSE)</f>
        <v>DWR</v>
      </c>
      <c r="U4541" s="35" t="str">
        <f>VLOOKUP(G:G,old!G:L,6,FALSE)</f>
        <v>MAE NAM MUN</v>
      </c>
      <c r="V4541" s="43">
        <f>VLOOKUP(G:G,old!G:M,7,FALSE)</f>
        <v>0</v>
      </c>
      <c r="X4541" s="43" t="str">
        <f>IFERROR(VLOOKUP(V:V,#REF!,3,FALSE),"0")</f>
        <v>0</v>
      </c>
      <c r="Y4541" s="19">
        <f t="shared" si="70"/>
        <v>0</v>
      </c>
      <c r="Z4541" s="19" t="str">
        <f>IFERROR(VLOOKUP(C:C,#REF!,19,FALSE),"0")</f>
        <v>0</v>
      </c>
    </row>
    <row r="4542" spans="1:26" x14ac:dyDescent="0.45">
      <c r="A4542" s="32" t="s">
        <v>13779</v>
      </c>
      <c r="B4542" s="32">
        <v>2</v>
      </c>
      <c r="C4542" s="32" t="s">
        <v>65</v>
      </c>
      <c r="D4542" s="32" t="s">
        <v>12141</v>
      </c>
      <c r="E4542" s="32" t="s">
        <v>14139</v>
      </c>
      <c r="F4542" s="32">
        <v>3</v>
      </c>
      <c r="G4542" s="78" t="s">
        <v>14140</v>
      </c>
      <c r="H4542" s="33" t="s">
        <v>14143</v>
      </c>
      <c r="I4542" s="32" t="s">
        <v>14144</v>
      </c>
      <c r="J4542" s="32" t="s">
        <v>13783</v>
      </c>
      <c r="K4542" s="32" t="s">
        <v>13784</v>
      </c>
      <c r="L4542" s="34">
        <v>44.256645628599998</v>
      </c>
      <c r="M4542" s="34">
        <v>27660.403517899998</v>
      </c>
      <c r="N4542" s="32" t="s">
        <v>14145</v>
      </c>
      <c r="O4542" s="43" t="e">
        <f>VLOOKUP(U:U,#REF!,5,FALSE)</f>
        <v>#REF!</v>
      </c>
      <c r="P4542" s="43" t="e">
        <f>VLOOKUP(U:U,#REF!,4,FALSE)</f>
        <v>#REF!</v>
      </c>
      <c r="Q4542" s="43" t="e">
        <f>VLOOKUP(U:U,#REF!,2,FALSE)</f>
        <v>#REF!</v>
      </c>
      <c r="S4542" s="35" t="str">
        <f>VLOOKUP(G:G,old!G:J,4,FALSE)</f>
        <v>NE</v>
      </c>
      <c r="T4542" s="35" t="str">
        <f>VLOOKUP(G:G,old!G:K,5,FALSE)</f>
        <v>DWR</v>
      </c>
      <c r="U4542" s="35" t="str">
        <f>VLOOKUP(G:G,old!G:L,6,FALSE)</f>
        <v>MAE NAM MUN</v>
      </c>
      <c r="V4542" s="43">
        <f>VLOOKUP(G:G,old!G:M,7,FALSE)</f>
        <v>0</v>
      </c>
      <c r="X4542" s="43" t="str">
        <f>IFERROR(VLOOKUP(V:V,#REF!,3,FALSE),"0")</f>
        <v>0</v>
      </c>
      <c r="Y4542" s="19">
        <f t="shared" si="70"/>
        <v>0</v>
      </c>
      <c r="Z4542" s="19" t="str">
        <f>IFERROR(VLOOKUP(C:C,#REF!,19,FALSE),"0")</f>
        <v>0</v>
      </c>
    </row>
    <row r="4543" spans="1:26" x14ac:dyDescent="0.45">
      <c r="A4543" s="32" t="s">
        <v>13779</v>
      </c>
      <c r="B4543" s="32">
        <v>2</v>
      </c>
      <c r="C4543" s="32" t="s">
        <v>65</v>
      </c>
      <c r="D4543" s="32" t="s">
        <v>12141</v>
      </c>
      <c r="E4543" s="32" t="s">
        <v>14139</v>
      </c>
      <c r="F4543" s="32">
        <v>3</v>
      </c>
      <c r="G4543" s="78" t="s">
        <v>14140</v>
      </c>
      <c r="H4543" s="33" t="s">
        <v>14146</v>
      </c>
      <c r="I4543" s="32" t="s">
        <v>14147</v>
      </c>
      <c r="J4543" s="32" t="s">
        <v>13783</v>
      </c>
      <c r="K4543" s="32" t="s">
        <v>13784</v>
      </c>
      <c r="L4543" s="34">
        <v>49.880919412899999</v>
      </c>
      <c r="M4543" s="34">
        <v>31175.574633100001</v>
      </c>
      <c r="N4543" s="32" t="s">
        <v>14148</v>
      </c>
      <c r="O4543" s="43" t="e">
        <f>VLOOKUP(U:U,#REF!,5,FALSE)</f>
        <v>#REF!</v>
      </c>
      <c r="P4543" s="43" t="e">
        <f>VLOOKUP(U:U,#REF!,4,FALSE)</f>
        <v>#REF!</v>
      </c>
      <c r="Q4543" s="43" t="e">
        <f>VLOOKUP(U:U,#REF!,2,FALSE)</f>
        <v>#REF!</v>
      </c>
      <c r="S4543" s="35" t="str">
        <f>VLOOKUP(G:G,old!G:J,4,FALSE)</f>
        <v>NE</v>
      </c>
      <c r="T4543" s="35" t="str">
        <f>VLOOKUP(G:G,old!G:K,5,FALSE)</f>
        <v>DWR</v>
      </c>
      <c r="U4543" s="35" t="str">
        <f>VLOOKUP(G:G,old!G:L,6,FALSE)</f>
        <v>MAE NAM MUN</v>
      </c>
      <c r="V4543" s="43">
        <f>VLOOKUP(G:G,old!G:M,7,FALSE)</f>
        <v>0</v>
      </c>
      <c r="X4543" s="43" t="str">
        <f>IFERROR(VLOOKUP(V:V,#REF!,3,FALSE),"0")</f>
        <v>0</v>
      </c>
      <c r="Y4543" s="19">
        <f t="shared" si="70"/>
        <v>0</v>
      </c>
      <c r="Z4543" s="19" t="str">
        <f>IFERROR(VLOOKUP(C:C,#REF!,19,FALSE),"0")</f>
        <v>0</v>
      </c>
    </row>
    <row r="4544" spans="1:26" x14ac:dyDescent="0.45">
      <c r="A4544" s="32" t="s">
        <v>13779</v>
      </c>
      <c r="B4544" s="32">
        <v>2</v>
      </c>
      <c r="C4544" s="32" t="s">
        <v>65</v>
      </c>
      <c r="D4544" s="32" t="s">
        <v>12141</v>
      </c>
      <c r="E4544" s="32" t="s">
        <v>14139</v>
      </c>
      <c r="F4544" s="32">
        <v>3</v>
      </c>
      <c r="G4544" s="78" t="s">
        <v>14140</v>
      </c>
      <c r="H4544" s="33" t="s">
        <v>14149</v>
      </c>
      <c r="I4544" s="32" t="s">
        <v>14150</v>
      </c>
      <c r="J4544" s="32" t="s">
        <v>13783</v>
      </c>
      <c r="K4544" s="32" t="s">
        <v>13784</v>
      </c>
      <c r="L4544" s="34">
        <v>49.681936803799999</v>
      </c>
      <c r="M4544" s="34">
        <v>31051.210502400001</v>
      </c>
      <c r="N4544" s="32" t="s">
        <v>14151</v>
      </c>
      <c r="O4544" s="43" t="e">
        <f>VLOOKUP(U:U,#REF!,5,FALSE)</f>
        <v>#REF!</v>
      </c>
      <c r="P4544" s="43" t="e">
        <f>VLOOKUP(U:U,#REF!,4,FALSE)</f>
        <v>#REF!</v>
      </c>
      <c r="Q4544" s="43" t="e">
        <f>VLOOKUP(U:U,#REF!,2,FALSE)</f>
        <v>#REF!</v>
      </c>
      <c r="S4544" s="35" t="str">
        <f>VLOOKUP(G:G,old!G:J,4,FALSE)</f>
        <v>NE</v>
      </c>
      <c r="T4544" s="35" t="str">
        <f>VLOOKUP(G:G,old!G:K,5,FALSE)</f>
        <v>DWR</v>
      </c>
      <c r="U4544" s="35" t="str">
        <f>VLOOKUP(G:G,old!G:L,6,FALSE)</f>
        <v>MAE NAM MUN</v>
      </c>
      <c r="V4544" s="43">
        <f>VLOOKUP(G:G,old!G:M,7,FALSE)</f>
        <v>0</v>
      </c>
      <c r="X4544" s="43" t="str">
        <f>IFERROR(VLOOKUP(V:V,#REF!,3,FALSE),"0")</f>
        <v>0</v>
      </c>
      <c r="Y4544" s="19">
        <f t="shared" si="70"/>
        <v>0</v>
      </c>
      <c r="Z4544" s="19" t="str">
        <f>IFERROR(VLOOKUP(C:C,#REF!,19,FALSE),"0")</f>
        <v>0</v>
      </c>
    </row>
    <row r="4545" spans="1:26" x14ac:dyDescent="0.45">
      <c r="A4545" s="32" t="s">
        <v>13779</v>
      </c>
      <c r="B4545" s="32">
        <v>2</v>
      </c>
      <c r="C4545" s="32" t="s">
        <v>65</v>
      </c>
      <c r="D4545" s="32" t="s">
        <v>12141</v>
      </c>
      <c r="E4545" s="32" t="s">
        <v>14139</v>
      </c>
      <c r="F4545" s="32">
        <v>3</v>
      </c>
      <c r="G4545" s="78" t="s">
        <v>14140</v>
      </c>
      <c r="H4545" s="33" t="s">
        <v>14152</v>
      </c>
      <c r="I4545" s="32" t="s">
        <v>5438</v>
      </c>
      <c r="J4545" s="32" t="s">
        <v>13783</v>
      </c>
      <c r="K4545" s="32" t="s">
        <v>13784</v>
      </c>
      <c r="L4545" s="34">
        <v>44.262656412600002</v>
      </c>
      <c r="M4545" s="34">
        <v>27664.160257899999</v>
      </c>
      <c r="N4545" s="32" t="s">
        <v>14153</v>
      </c>
      <c r="O4545" s="43" t="e">
        <f>VLOOKUP(U:U,#REF!,5,FALSE)</f>
        <v>#REF!</v>
      </c>
      <c r="P4545" s="43" t="e">
        <f>VLOOKUP(U:U,#REF!,4,FALSE)</f>
        <v>#REF!</v>
      </c>
      <c r="Q4545" s="43" t="e">
        <f>VLOOKUP(U:U,#REF!,2,FALSE)</f>
        <v>#REF!</v>
      </c>
      <c r="S4545" s="35" t="str">
        <f>VLOOKUP(G:G,old!G:J,4,FALSE)</f>
        <v>NE</v>
      </c>
      <c r="T4545" s="35" t="str">
        <f>VLOOKUP(G:G,old!G:K,5,FALSE)</f>
        <v>DWR</v>
      </c>
      <c r="U4545" s="35" t="str">
        <f>VLOOKUP(G:G,old!G:L,6,FALSE)</f>
        <v>MAE NAM MUN</v>
      </c>
      <c r="V4545" s="43">
        <f>VLOOKUP(G:G,old!G:M,7,FALSE)</f>
        <v>0</v>
      </c>
      <c r="X4545" s="43" t="str">
        <f>IFERROR(VLOOKUP(V:V,#REF!,3,FALSE),"0")</f>
        <v>0</v>
      </c>
      <c r="Y4545" s="19">
        <f t="shared" si="70"/>
        <v>0</v>
      </c>
      <c r="Z4545" s="19" t="str">
        <f>IFERROR(VLOOKUP(C:C,#REF!,19,FALSE),"0")</f>
        <v>0</v>
      </c>
    </row>
    <row r="4546" spans="1:26" x14ac:dyDescent="0.45">
      <c r="A4546" s="32" t="s">
        <v>13779</v>
      </c>
      <c r="B4546" s="32">
        <v>2</v>
      </c>
      <c r="C4546" s="32" t="s">
        <v>65</v>
      </c>
      <c r="D4546" s="32" t="s">
        <v>12141</v>
      </c>
      <c r="E4546" s="32" t="s">
        <v>14139</v>
      </c>
      <c r="F4546" s="32">
        <v>3</v>
      </c>
      <c r="G4546" s="78" t="s">
        <v>14140</v>
      </c>
      <c r="H4546" s="33" t="s">
        <v>14154</v>
      </c>
      <c r="I4546" s="32" t="s">
        <v>14155</v>
      </c>
      <c r="J4546" s="32" t="s">
        <v>13783</v>
      </c>
      <c r="K4546" s="32" t="s">
        <v>13784</v>
      </c>
      <c r="L4546" s="34">
        <v>69.513905191899994</v>
      </c>
      <c r="M4546" s="34">
        <v>43446.190744899999</v>
      </c>
      <c r="N4546" s="32" t="s">
        <v>14156</v>
      </c>
      <c r="O4546" s="43" t="e">
        <f>VLOOKUP(U:U,#REF!,5,FALSE)</f>
        <v>#REF!</v>
      </c>
      <c r="P4546" s="43" t="e">
        <f>VLOOKUP(U:U,#REF!,4,FALSE)</f>
        <v>#REF!</v>
      </c>
      <c r="Q4546" s="43" t="e">
        <f>VLOOKUP(U:U,#REF!,2,FALSE)</f>
        <v>#REF!</v>
      </c>
      <c r="S4546" s="35" t="str">
        <f>VLOOKUP(G:G,old!G:J,4,FALSE)</f>
        <v>NE</v>
      </c>
      <c r="T4546" s="35" t="str">
        <f>VLOOKUP(G:G,old!G:K,5,FALSE)</f>
        <v>DWR</v>
      </c>
      <c r="U4546" s="35" t="str">
        <f>VLOOKUP(G:G,old!G:L,6,FALSE)</f>
        <v>MAE NAM MUN</v>
      </c>
      <c r="V4546" s="43">
        <f>VLOOKUP(G:G,old!G:M,7,FALSE)</f>
        <v>0</v>
      </c>
      <c r="X4546" s="43" t="str">
        <f>IFERROR(VLOOKUP(V:V,#REF!,3,FALSE),"0")</f>
        <v>0</v>
      </c>
      <c r="Y4546" s="19">
        <f t="shared" si="70"/>
        <v>0</v>
      </c>
      <c r="Z4546" s="19" t="str">
        <f>IFERROR(VLOOKUP(C:C,#REF!,19,FALSE),"0")</f>
        <v>0</v>
      </c>
    </row>
    <row r="4547" spans="1:26" x14ac:dyDescent="0.45">
      <c r="A4547" s="32" t="s">
        <v>13779</v>
      </c>
      <c r="B4547" s="32">
        <v>2</v>
      </c>
      <c r="C4547" s="32" t="s">
        <v>65</v>
      </c>
      <c r="D4547" s="32" t="s">
        <v>12141</v>
      </c>
      <c r="E4547" s="32" t="s">
        <v>14139</v>
      </c>
      <c r="F4547" s="32">
        <v>3</v>
      </c>
      <c r="G4547" s="78" t="s">
        <v>14140</v>
      </c>
      <c r="H4547" s="33" t="s">
        <v>14157</v>
      </c>
      <c r="I4547" s="32" t="s">
        <v>14158</v>
      </c>
      <c r="J4547" s="32" t="s">
        <v>13783</v>
      </c>
      <c r="K4547" s="32" t="s">
        <v>13784</v>
      </c>
      <c r="L4547" s="34">
        <v>72.620131717899994</v>
      </c>
      <c r="M4547" s="34">
        <v>45387.5823237</v>
      </c>
      <c r="N4547" s="32" t="s">
        <v>14159</v>
      </c>
      <c r="O4547" s="43" t="e">
        <f>VLOOKUP(U:U,#REF!,5,FALSE)</f>
        <v>#REF!</v>
      </c>
      <c r="P4547" s="43" t="e">
        <f>VLOOKUP(U:U,#REF!,4,FALSE)</f>
        <v>#REF!</v>
      </c>
      <c r="Q4547" s="43" t="e">
        <f>VLOOKUP(U:U,#REF!,2,FALSE)</f>
        <v>#REF!</v>
      </c>
      <c r="S4547" s="35" t="str">
        <f>VLOOKUP(G:G,old!G:J,4,FALSE)</f>
        <v>NE</v>
      </c>
      <c r="T4547" s="35" t="str">
        <f>VLOOKUP(G:G,old!G:K,5,FALSE)</f>
        <v>DWR</v>
      </c>
      <c r="U4547" s="35" t="str">
        <f>VLOOKUP(G:G,old!G:L,6,FALSE)</f>
        <v>MAE NAM MUN</v>
      </c>
      <c r="V4547" s="43">
        <f>VLOOKUP(G:G,old!G:M,7,FALSE)</f>
        <v>0</v>
      </c>
      <c r="X4547" s="43" t="str">
        <f>IFERROR(VLOOKUP(V:V,#REF!,3,FALSE),"0")</f>
        <v>0</v>
      </c>
      <c r="Y4547" s="19">
        <f t="shared" si="70"/>
        <v>0</v>
      </c>
      <c r="Z4547" s="19" t="str">
        <f>IFERROR(VLOOKUP(C:C,#REF!,19,FALSE),"0")</f>
        <v>0</v>
      </c>
    </row>
    <row r="4548" spans="1:26" x14ac:dyDescent="0.45">
      <c r="A4548" s="32" t="s">
        <v>13779</v>
      </c>
      <c r="B4548" s="32">
        <v>2</v>
      </c>
      <c r="C4548" s="32" t="s">
        <v>65</v>
      </c>
      <c r="D4548" s="32" t="s">
        <v>12141</v>
      </c>
      <c r="E4548" s="32" t="s">
        <v>14139</v>
      </c>
      <c r="F4548" s="32">
        <v>3</v>
      </c>
      <c r="G4548" s="78" t="s">
        <v>14140</v>
      </c>
      <c r="H4548" s="33" t="s">
        <v>14160</v>
      </c>
      <c r="I4548" s="32" t="s">
        <v>14161</v>
      </c>
      <c r="J4548" s="32" t="s">
        <v>13783</v>
      </c>
      <c r="K4548" s="32" t="s">
        <v>13784</v>
      </c>
      <c r="L4548" s="34">
        <v>27.6136453389</v>
      </c>
      <c r="M4548" s="34">
        <v>17258.528336799998</v>
      </c>
      <c r="N4548" s="32" t="s">
        <v>14162</v>
      </c>
      <c r="O4548" s="43" t="e">
        <f>VLOOKUP(U:U,#REF!,5,FALSE)</f>
        <v>#REF!</v>
      </c>
      <c r="P4548" s="43" t="e">
        <f>VLOOKUP(U:U,#REF!,4,FALSE)</f>
        <v>#REF!</v>
      </c>
      <c r="Q4548" s="43" t="e">
        <f>VLOOKUP(U:U,#REF!,2,FALSE)</f>
        <v>#REF!</v>
      </c>
      <c r="S4548" s="35" t="str">
        <f>VLOOKUP(G:G,old!G:J,4,FALSE)</f>
        <v>NE</v>
      </c>
      <c r="T4548" s="35" t="str">
        <f>VLOOKUP(G:G,old!G:K,5,FALSE)</f>
        <v>DWR</v>
      </c>
      <c r="U4548" s="35" t="str">
        <f>VLOOKUP(G:G,old!G:L,6,FALSE)</f>
        <v>MAE NAM MUN</v>
      </c>
      <c r="V4548" s="43">
        <f>VLOOKUP(G:G,old!G:M,7,FALSE)</f>
        <v>0</v>
      </c>
      <c r="X4548" s="43" t="str">
        <f>IFERROR(VLOOKUP(V:V,#REF!,3,FALSE),"0")</f>
        <v>0</v>
      </c>
      <c r="Y4548" s="19">
        <f t="shared" ref="Y4548:Y4611" si="71">X4548*1</f>
        <v>0</v>
      </c>
      <c r="Z4548" s="19" t="str">
        <f>IFERROR(VLOOKUP(C:C,#REF!,19,FALSE),"0")</f>
        <v>0</v>
      </c>
    </row>
    <row r="4549" spans="1:26" x14ac:dyDescent="0.45">
      <c r="A4549" s="32" t="s">
        <v>13779</v>
      </c>
      <c r="B4549" s="32">
        <v>2</v>
      </c>
      <c r="C4549" s="32" t="s">
        <v>65</v>
      </c>
      <c r="D4549" s="32" t="s">
        <v>12141</v>
      </c>
      <c r="E4549" s="32" t="s">
        <v>14139</v>
      </c>
      <c r="F4549" s="32">
        <v>3</v>
      </c>
      <c r="G4549" s="78" t="s">
        <v>14140</v>
      </c>
      <c r="H4549" s="33" t="s">
        <v>14163</v>
      </c>
      <c r="I4549" s="32" t="s">
        <v>13916</v>
      </c>
      <c r="J4549" s="32" t="s">
        <v>13783</v>
      </c>
      <c r="K4549" s="32" t="s">
        <v>13784</v>
      </c>
      <c r="L4549" s="34">
        <v>74.378952698800006</v>
      </c>
      <c r="M4549" s="34">
        <v>46486.845436800002</v>
      </c>
      <c r="N4549" s="32" t="s">
        <v>14164</v>
      </c>
      <c r="O4549" s="43" t="e">
        <f>VLOOKUP(U:U,#REF!,5,FALSE)</f>
        <v>#REF!</v>
      </c>
      <c r="P4549" s="43" t="e">
        <f>VLOOKUP(U:U,#REF!,4,FALSE)</f>
        <v>#REF!</v>
      </c>
      <c r="Q4549" s="43" t="e">
        <f>VLOOKUP(U:U,#REF!,2,FALSE)</f>
        <v>#REF!</v>
      </c>
      <c r="S4549" s="35" t="str">
        <f>VLOOKUP(G:G,old!G:J,4,FALSE)</f>
        <v>NE</v>
      </c>
      <c r="T4549" s="35" t="str">
        <f>VLOOKUP(G:G,old!G:K,5,FALSE)</f>
        <v>DWR</v>
      </c>
      <c r="U4549" s="35" t="str">
        <f>VLOOKUP(G:G,old!G:L,6,FALSE)</f>
        <v>MAE NAM MUN</v>
      </c>
      <c r="V4549" s="43">
        <f>VLOOKUP(G:G,old!G:M,7,FALSE)</f>
        <v>0</v>
      </c>
      <c r="X4549" s="43" t="str">
        <f>IFERROR(VLOOKUP(V:V,#REF!,3,FALSE),"0")</f>
        <v>0</v>
      </c>
      <c r="Y4549" s="19">
        <f t="shared" si="71"/>
        <v>0</v>
      </c>
      <c r="Z4549" s="19" t="str">
        <f>IFERROR(VLOOKUP(C:C,#REF!,19,FALSE),"0")</f>
        <v>0</v>
      </c>
    </row>
    <row r="4550" spans="1:26" x14ac:dyDescent="0.45">
      <c r="A4550" s="32" t="s">
        <v>13779</v>
      </c>
      <c r="B4550" s="32">
        <v>2</v>
      </c>
      <c r="C4550" s="32" t="s">
        <v>65</v>
      </c>
      <c r="D4550" s="32" t="s">
        <v>12141</v>
      </c>
      <c r="E4550" s="32" t="s">
        <v>14139</v>
      </c>
      <c r="F4550" s="32">
        <v>3</v>
      </c>
      <c r="G4550" s="78" t="s">
        <v>14140</v>
      </c>
      <c r="H4550" s="33" t="s">
        <v>14165</v>
      </c>
      <c r="I4550" s="32" t="s">
        <v>13729</v>
      </c>
      <c r="J4550" s="32" t="s">
        <v>13783</v>
      </c>
      <c r="K4550" s="32" t="s">
        <v>13784</v>
      </c>
      <c r="L4550" s="34">
        <v>42.641554204599998</v>
      </c>
      <c r="M4550" s="34">
        <v>26650.971377900001</v>
      </c>
      <c r="N4550" s="32" t="s">
        <v>14166</v>
      </c>
      <c r="O4550" s="43" t="e">
        <f>VLOOKUP(U:U,#REF!,5,FALSE)</f>
        <v>#REF!</v>
      </c>
      <c r="P4550" s="43" t="e">
        <f>VLOOKUP(U:U,#REF!,4,FALSE)</f>
        <v>#REF!</v>
      </c>
      <c r="Q4550" s="43" t="e">
        <f>VLOOKUP(U:U,#REF!,2,FALSE)</f>
        <v>#REF!</v>
      </c>
      <c r="S4550" s="35" t="str">
        <f>VLOOKUP(G:G,old!G:J,4,FALSE)</f>
        <v>NE</v>
      </c>
      <c r="T4550" s="35" t="str">
        <f>VLOOKUP(G:G,old!G:K,5,FALSE)</f>
        <v>DWR</v>
      </c>
      <c r="U4550" s="35" t="str">
        <f>VLOOKUP(G:G,old!G:L,6,FALSE)</f>
        <v>MAE NAM MUN</v>
      </c>
      <c r="V4550" s="43">
        <f>VLOOKUP(G:G,old!G:M,7,FALSE)</f>
        <v>0</v>
      </c>
      <c r="X4550" s="43" t="str">
        <f>IFERROR(VLOOKUP(V:V,#REF!,3,FALSE),"0")</f>
        <v>0</v>
      </c>
      <c r="Y4550" s="19">
        <f t="shared" si="71"/>
        <v>0</v>
      </c>
      <c r="Z4550" s="19" t="str">
        <f>IFERROR(VLOOKUP(C:C,#REF!,19,FALSE),"0")</f>
        <v>0</v>
      </c>
    </row>
    <row r="4551" spans="1:26" x14ac:dyDescent="0.45">
      <c r="A4551" s="32" t="s">
        <v>13779</v>
      </c>
      <c r="B4551" s="32">
        <v>2</v>
      </c>
      <c r="C4551" s="32" t="s">
        <v>65</v>
      </c>
      <c r="D4551" s="32" t="s">
        <v>12141</v>
      </c>
      <c r="E4551" s="32" t="s">
        <v>14139</v>
      </c>
      <c r="F4551" s="32">
        <v>3</v>
      </c>
      <c r="G4551" s="78" t="s">
        <v>14140</v>
      </c>
      <c r="H4551" s="33" t="s">
        <v>14167</v>
      </c>
      <c r="I4551" s="32" t="s">
        <v>14168</v>
      </c>
      <c r="J4551" s="32" t="s">
        <v>13783</v>
      </c>
      <c r="K4551" s="32" t="s">
        <v>13784</v>
      </c>
      <c r="L4551" s="34">
        <v>56.7793671254</v>
      </c>
      <c r="M4551" s="34">
        <v>35487.104453400003</v>
      </c>
      <c r="N4551" s="32" t="s">
        <v>14169</v>
      </c>
      <c r="O4551" s="43" t="e">
        <f>VLOOKUP(U:U,#REF!,5,FALSE)</f>
        <v>#REF!</v>
      </c>
      <c r="P4551" s="43" t="e">
        <f>VLOOKUP(U:U,#REF!,4,FALSE)</f>
        <v>#REF!</v>
      </c>
      <c r="Q4551" s="43" t="e">
        <f>VLOOKUP(U:U,#REF!,2,FALSE)</f>
        <v>#REF!</v>
      </c>
      <c r="S4551" s="35" t="str">
        <f>VLOOKUP(G:G,old!G:J,4,FALSE)</f>
        <v>NE</v>
      </c>
      <c r="T4551" s="35" t="str">
        <f>VLOOKUP(G:G,old!G:K,5,FALSE)</f>
        <v>DWR</v>
      </c>
      <c r="U4551" s="35" t="str">
        <f>VLOOKUP(G:G,old!G:L,6,FALSE)</f>
        <v>MAE NAM MUN</v>
      </c>
      <c r="V4551" s="43">
        <f>VLOOKUP(G:G,old!G:M,7,FALSE)</f>
        <v>0</v>
      </c>
      <c r="X4551" s="43" t="str">
        <f>IFERROR(VLOOKUP(V:V,#REF!,3,FALSE),"0")</f>
        <v>0</v>
      </c>
      <c r="Y4551" s="19">
        <f t="shared" si="71"/>
        <v>0</v>
      </c>
      <c r="Z4551" s="19" t="str">
        <f>IFERROR(VLOOKUP(C:C,#REF!,19,FALSE),"0")</f>
        <v>0</v>
      </c>
    </row>
    <row r="4552" spans="1:26" x14ac:dyDescent="0.45">
      <c r="A4552" s="32" t="s">
        <v>13779</v>
      </c>
      <c r="B4552" s="32">
        <v>2</v>
      </c>
      <c r="C4552" s="32" t="s">
        <v>65</v>
      </c>
      <c r="D4552" s="32" t="s">
        <v>12141</v>
      </c>
      <c r="E4552" s="32" t="s">
        <v>14139</v>
      </c>
      <c r="F4552" s="32">
        <v>3</v>
      </c>
      <c r="G4552" s="78" t="s">
        <v>14140</v>
      </c>
      <c r="H4552" s="33" t="s">
        <v>14170</v>
      </c>
      <c r="I4552" s="32" t="s">
        <v>5380</v>
      </c>
      <c r="J4552" s="32" t="s">
        <v>13783</v>
      </c>
      <c r="K4552" s="32" t="s">
        <v>13784</v>
      </c>
      <c r="L4552" s="34">
        <v>41.449724414199999</v>
      </c>
      <c r="M4552" s="34">
        <v>25906.077758899999</v>
      </c>
      <c r="N4552" s="32" t="s">
        <v>14171</v>
      </c>
      <c r="O4552" s="43" t="e">
        <f>VLOOKUP(U:U,#REF!,5,FALSE)</f>
        <v>#REF!</v>
      </c>
      <c r="P4552" s="43" t="e">
        <f>VLOOKUP(U:U,#REF!,4,FALSE)</f>
        <v>#REF!</v>
      </c>
      <c r="Q4552" s="43" t="e">
        <f>VLOOKUP(U:U,#REF!,2,FALSE)</f>
        <v>#REF!</v>
      </c>
      <c r="S4552" s="35" t="str">
        <f>VLOOKUP(G:G,old!G:J,4,FALSE)</f>
        <v>NE</v>
      </c>
      <c r="T4552" s="35" t="str">
        <f>VLOOKUP(G:G,old!G:K,5,FALSE)</f>
        <v>DWR</v>
      </c>
      <c r="U4552" s="35" t="str">
        <f>VLOOKUP(G:G,old!G:L,6,FALSE)</f>
        <v>MAE NAM MUN</v>
      </c>
      <c r="V4552" s="43">
        <f>VLOOKUP(G:G,old!G:M,7,FALSE)</f>
        <v>0</v>
      </c>
      <c r="X4552" s="43" t="str">
        <f>IFERROR(VLOOKUP(V:V,#REF!,3,FALSE),"0")</f>
        <v>0</v>
      </c>
      <c r="Y4552" s="19">
        <f t="shared" si="71"/>
        <v>0</v>
      </c>
      <c r="Z4552" s="19" t="str">
        <f>IFERROR(VLOOKUP(C:C,#REF!,19,FALSE),"0")</f>
        <v>0</v>
      </c>
    </row>
    <row r="4553" spans="1:26" x14ac:dyDescent="0.45">
      <c r="A4553" s="32" t="s">
        <v>13779</v>
      </c>
      <c r="B4553" s="32">
        <v>2</v>
      </c>
      <c r="C4553" s="32" t="s">
        <v>65</v>
      </c>
      <c r="D4553" s="32" t="s">
        <v>12141</v>
      </c>
      <c r="E4553" s="32" t="s">
        <v>14139</v>
      </c>
      <c r="F4553" s="32">
        <v>3</v>
      </c>
      <c r="G4553" s="78" t="s">
        <v>14140</v>
      </c>
      <c r="H4553" s="33" t="s">
        <v>14172</v>
      </c>
      <c r="I4553" s="32" t="s">
        <v>14173</v>
      </c>
      <c r="J4553" s="32" t="s">
        <v>13783</v>
      </c>
      <c r="K4553" s="32" t="s">
        <v>13784</v>
      </c>
      <c r="L4553" s="34">
        <v>51.749356309600003</v>
      </c>
      <c r="M4553" s="34">
        <v>32343.3476935</v>
      </c>
      <c r="N4553" s="32" t="s">
        <v>14174</v>
      </c>
      <c r="O4553" s="43" t="e">
        <f>VLOOKUP(U:U,#REF!,5,FALSE)</f>
        <v>#REF!</v>
      </c>
      <c r="P4553" s="43" t="e">
        <f>VLOOKUP(U:U,#REF!,4,FALSE)</f>
        <v>#REF!</v>
      </c>
      <c r="Q4553" s="43" t="e">
        <f>VLOOKUP(U:U,#REF!,2,FALSE)</f>
        <v>#REF!</v>
      </c>
      <c r="S4553" s="35" t="str">
        <f>VLOOKUP(G:G,old!G:J,4,FALSE)</f>
        <v>NE</v>
      </c>
      <c r="T4553" s="35" t="str">
        <f>VLOOKUP(G:G,old!G:K,5,FALSE)</f>
        <v>DWR</v>
      </c>
      <c r="U4553" s="35" t="str">
        <f>VLOOKUP(G:G,old!G:L,6,FALSE)</f>
        <v>MAE NAM MUN</v>
      </c>
      <c r="V4553" s="43">
        <f>VLOOKUP(G:G,old!G:M,7,FALSE)</f>
        <v>0</v>
      </c>
      <c r="X4553" s="43" t="str">
        <f>IFERROR(VLOOKUP(V:V,#REF!,3,FALSE),"0")</f>
        <v>0</v>
      </c>
      <c r="Y4553" s="19">
        <f t="shared" si="71"/>
        <v>0</v>
      </c>
      <c r="Z4553" s="19" t="str">
        <f>IFERROR(VLOOKUP(C:C,#REF!,19,FALSE),"0")</f>
        <v>0</v>
      </c>
    </row>
    <row r="4554" spans="1:26" x14ac:dyDescent="0.45">
      <c r="A4554" s="32" t="s">
        <v>13779</v>
      </c>
      <c r="B4554" s="32">
        <v>2</v>
      </c>
      <c r="C4554" s="32" t="s">
        <v>65</v>
      </c>
      <c r="D4554" s="32" t="s">
        <v>12141</v>
      </c>
      <c r="E4554" s="32" t="s">
        <v>14139</v>
      </c>
      <c r="F4554" s="32">
        <v>3</v>
      </c>
      <c r="G4554" s="78" t="s">
        <v>14140</v>
      </c>
      <c r="H4554" s="33" t="s">
        <v>14175</v>
      </c>
      <c r="I4554" s="32" t="s">
        <v>14176</v>
      </c>
      <c r="J4554" s="32" t="s">
        <v>13783</v>
      </c>
      <c r="K4554" s="32" t="s">
        <v>13784</v>
      </c>
      <c r="L4554" s="34">
        <v>41.283363185100001</v>
      </c>
      <c r="M4554" s="34">
        <v>25802.101990700001</v>
      </c>
      <c r="N4554" s="32" t="s">
        <v>14177</v>
      </c>
      <c r="O4554" s="43" t="e">
        <f>VLOOKUP(U:U,#REF!,5,FALSE)</f>
        <v>#REF!</v>
      </c>
      <c r="P4554" s="43" t="e">
        <f>VLOOKUP(U:U,#REF!,4,FALSE)</f>
        <v>#REF!</v>
      </c>
      <c r="Q4554" s="43" t="e">
        <f>VLOOKUP(U:U,#REF!,2,FALSE)</f>
        <v>#REF!</v>
      </c>
      <c r="S4554" s="35" t="str">
        <f>VLOOKUP(G:G,old!G:J,4,FALSE)</f>
        <v>NE</v>
      </c>
      <c r="T4554" s="35" t="str">
        <f>VLOOKUP(G:G,old!G:K,5,FALSE)</f>
        <v>DWR</v>
      </c>
      <c r="U4554" s="35" t="str">
        <f>VLOOKUP(G:G,old!G:L,6,FALSE)</f>
        <v>MAE NAM MUN</v>
      </c>
      <c r="V4554" s="43">
        <f>VLOOKUP(G:G,old!G:M,7,FALSE)</f>
        <v>0</v>
      </c>
      <c r="X4554" s="43" t="str">
        <f>IFERROR(VLOOKUP(V:V,#REF!,3,FALSE),"0")</f>
        <v>0</v>
      </c>
      <c r="Y4554" s="19">
        <f t="shared" si="71"/>
        <v>0</v>
      </c>
      <c r="Z4554" s="19" t="str">
        <f>IFERROR(VLOOKUP(C:C,#REF!,19,FALSE),"0")</f>
        <v>0</v>
      </c>
    </row>
    <row r="4555" spans="1:26" x14ac:dyDescent="0.45">
      <c r="A4555" s="32" t="s">
        <v>13779</v>
      </c>
      <c r="B4555" s="32">
        <v>2</v>
      </c>
      <c r="C4555" s="32" t="s">
        <v>65</v>
      </c>
      <c r="D4555" s="32" t="s">
        <v>12141</v>
      </c>
      <c r="E4555" s="32" t="s">
        <v>14178</v>
      </c>
      <c r="F4555" s="32">
        <v>3</v>
      </c>
      <c r="G4555" s="78" t="s">
        <v>14179</v>
      </c>
      <c r="H4555" s="33" t="s">
        <v>14180</v>
      </c>
      <c r="I4555" s="32" t="s">
        <v>14179</v>
      </c>
      <c r="J4555" s="32" t="s">
        <v>13783</v>
      </c>
      <c r="K4555" s="32" t="s">
        <v>13784</v>
      </c>
      <c r="L4555" s="34">
        <v>13.4395163748</v>
      </c>
      <c r="M4555" s="34">
        <v>8399.6977342499995</v>
      </c>
      <c r="N4555" s="32" t="s">
        <v>14181</v>
      </c>
      <c r="O4555" s="43" t="e">
        <f>VLOOKUP(U:U,#REF!,5,FALSE)</f>
        <v>#REF!</v>
      </c>
      <c r="P4555" s="43" t="e">
        <f>VLOOKUP(U:U,#REF!,4,FALSE)</f>
        <v>#REF!</v>
      </c>
      <c r="Q4555" s="43" t="e">
        <f>VLOOKUP(U:U,#REF!,2,FALSE)</f>
        <v>#REF!</v>
      </c>
      <c r="S4555" s="35" t="str">
        <f>VLOOKUP(G:G,old!G:J,4,FALSE)</f>
        <v>NE</v>
      </c>
      <c r="T4555" s="35" t="str">
        <f>VLOOKUP(G:G,old!G:K,5,FALSE)</f>
        <v>RID_area</v>
      </c>
      <c r="U4555" s="35" t="str">
        <f>VLOOKUP(G:G,old!G:L,6,FALSE)</f>
        <v>MAE NAM CHI</v>
      </c>
      <c r="V4555" s="43" t="str">
        <f>VLOOKUP(G:G,old!G:M,7,FALSE)</f>
        <v>M7</v>
      </c>
      <c r="X4555" s="43" t="str">
        <f>IFERROR(VLOOKUP(V:V,#REF!,3,FALSE),"0")</f>
        <v>0</v>
      </c>
      <c r="Y4555" s="19">
        <f t="shared" si="71"/>
        <v>0</v>
      </c>
      <c r="Z4555" s="19" t="str">
        <f>IFERROR(VLOOKUP(C:C,#REF!,19,FALSE),"0")</f>
        <v>0</v>
      </c>
    </row>
    <row r="4556" spans="1:26" x14ac:dyDescent="0.45">
      <c r="A4556" s="32" t="s">
        <v>13779</v>
      </c>
      <c r="B4556" s="32">
        <v>2</v>
      </c>
      <c r="C4556" s="32" t="s">
        <v>65</v>
      </c>
      <c r="D4556" s="32" t="s">
        <v>12141</v>
      </c>
      <c r="E4556" s="32" t="s">
        <v>14178</v>
      </c>
      <c r="F4556" s="32">
        <v>3</v>
      </c>
      <c r="G4556" s="78" t="s">
        <v>14179</v>
      </c>
      <c r="H4556" s="33" t="s">
        <v>14182</v>
      </c>
      <c r="I4556" s="32" t="s">
        <v>12911</v>
      </c>
      <c r="J4556" s="32" t="s">
        <v>13783</v>
      </c>
      <c r="K4556" s="32" t="s">
        <v>13784</v>
      </c>
      <c r="L4556" s="34">
        <v>19.226832443900001</v>
      </c>
      <c r="M4556" s="34">
        <v>12016.770277400001</v>
      </c>
      <c r="N4556" s="32" t="s">
        <v>14183</v>
      </c>
      <c r="O4556" s="43" t="e">
        <f>VLOOKUP(U:U,#REF!,5,FALSE)</f>
        <v>#REF!</v>
      </c>
      <c r="P4556" s="43" t="e">
        <f>VLOOKUP(U:U,#REF!,4,FALSE)</f>
        <v>#REF!</v>
      </c>
      <c r="Q4556" s="43" t="e">
        <f>VLOOKUP(U:U,#REF!,2,FALSE)</f>
        <v>#REF!</v>
      </c>
      <c r="S4556" s="35" t="str">
        <f>VLOOKUP(G:G,old!G:J,4,FALSE)</f>
        <v>NE</v>
      </c>
      <c r="T4556" s="35" t="str">
        <f>VLOOKUP(G:G,old!G:K,5,FALSE)</f>
        <v>RID_area</v>
      </c>
      <c r="U4556" s="35" t="str">
        <f>VLOOKUP(G:G,old!G:L,6,FALSE)</f>
        <v>MAE NAM CHI</v>
      </c>
      <c r="V4556" s="43" t="str">
        <f>VLOOKUP(G:G,old!G:M,7,FALSE)</f>
        <v>M7</v>
      </c>
      <c r="X4556" s="43" t="str">
        <f>IFERROR(VLOOKUP(V:V,#REF!,3,FALSE),"0")</f>
        <v>0</v>
      </c>
      <c r="Y4556" s="19">
        <f t="shared" si="71"/>
        <v>0</v>
      </c>
      <c r="Z4556" s="19" t="str">
        <f>IFERROR(VLOOKUP(C:C,#REF!,19,FALSE),"0")</f>
        <v>0</v>
      </c>
    </row>
    <row r="4557" spans="1:26" x14ac:dyDescent="0.45">
      <c r="A4557" s="32" t="s">
        <v>13779</v>
      </c>
      <c r="B4557" s="32">
        <v>2</v>
      </c>
      <c r="C4557" s="32" t="s">
        <v>65</v>
      </c>
      <c r="D4557" s="32" t="s">
        <v>12141</v>
      </c>
      <c r="E4557" s="32" t="s">
        <v>14178</v>
      </c>
      <c r="F4557" s="32">
        <v>3</v>
      </c>
      <c r="G4557" s="78" t="s">
        <v>14179</v>
      </c>
      <c r="H4557" s="33" t="s">
        <v>14184</v>
      </c>
      <c r="I4557" s="32" t="s">
        <v>14185</v>
      </c>
      <c r="J4557" s="32" t="s">
        <v>13783</v>
      </c>
      <c r="K4557" s="32" t="s">
        <v>13784</v>
      </c>
      <c r="L4557" s="34">
        <v>43.989457531100001</v>
      </c>
      <c r="M4557" s="34">
        <v>27493.410956899999</v>
      </c>
      <c r="N4557" s="32" t="s">
        <v>14186</v>
      </c>
      <c r="O4557" s="43" t="e">
        <f>VLOOKUP(U:U,#REF!,5,FALSE)</f>
        <v>#REF!</v>
      </c>
      <c r="P4557" s="43" t="e">
        <f>VLOOKUP(U:U,#REF!,4,FALSE)</f>
        <v>#REF!</v>
      </c>
      <c r="Q4557" s="43" t="e">
        <f>VLOOKUP(U:U,#REF!,2,FALSE)</f>
        <v>#REF!</v>
      </c>
      <c r="S4557" s="35" t="str">
        <f>VLOOKUP(G:G,old!G:J,4,FALSE)</f>
        <v>NE</v>
      </c>
      <c r="T4557" s="35" t="str">
        <f>VLOOKUP(G:G,old!G:K,5,FALSE)</f>
        <v>RID_area</v>
      </c>
      <c r="U4557" s="35" t="str">
        <f>VLOOKUP(G:G,old!G:L,6,FALSE)</f>
        <v>MAE NAM CHI</v>
      </c>
      <c r="V4557" s="43" t="str">
        <f>VLOOKUP(G:G,old!G:M,7,FALSE)</f>
        <v>M7</v>
      </c>
      <c r="X4557" s="43" t="str">
        <f>IFERROR(VLOOKUP(V:V,#REF!,3,FALSE),"0")</f>
        <v>0</v>
      </c>
      <c r="Y4557" s="19">
        <f t="shared" si="71"/>
        <v>0</v>
      </c>
      <c r="Z4557" s="19" t="str">
        <f>IFERROR(VLOOKUP(C:C,#REF!,19,FALSE),"0")</f>
        <v>0</v>
      </c>
    </row>
    <row r="4558" spans="1:26" x14ac:dyDescent="0.45">
      <c r="A4558" s="32" t="s">
        <v>13779</v>
      </c>
      <c r="B4558" s="32">
        <v>2</v>
      </c>
      <c r="C4558" s="32" t="s">
        <v>65</v>
      </c>
      <c r="D4558" s="32" t="s">
        <v>12141</v>
      </c>
      <c r="E4558" s="32" t="s">
        <v>14178</v>
      </c>
      <c r="F4558" s="32">
        <v>3</v>
      </c>
      <c r="G4558" s="78" t="s">
        <v>14179</v>
      </c>
      <c r="H4558" s="33" t="s">
        <v>14187</v>
      </c>
      <c r="I4558" s="32" t="s">
        <v>14188</v>
      </c>
      <c r="J4558" s="32" t="s">
        <v>13783</v>
      </c>
      <c r="K4558" s="32" t="s">
        <v>13784</v>
      </c>
      <c r="L4558" s="34">
        <v>32.528487156700002</v>
      </c>
      <c r="M4558" s="34">
        <v>20330.304472899999</v>
      </c>
      <c r="N4558" s="32" t="s">
        <v>14189</v>
      </c>
      <c r="O4558" s="43" t="e">
        <f>VLOOKUP(U:U,#REF!,5,FALSE)</f>
        <v>#REF!</v>
      </c>
      <c r="P4558" s="43" t="e">
        <f>VLOOKUP(U:U,#REF!,4,FALSE)</f>
        <v>#REF!</v>
      </c>
      <c r="Q4558" s="43" t="e">
        <f>VLOOKUP(U:U,#REF!,2,FALSE)</f>
        <v>#REF!</v>
      </c>
      <c r="S4558" s="35" t="str">
        <f>VLOOKUP(G:G,old!G:J,4,FALSE)</f>
        <v>NE</v>
      </c>
      <c r="T4558" s="35" t="str">
        <f>VLOOKUP(G:G,old!G:K,5,FALSE)</f>
        <v>RID_area</v>
      </c>
      <c r="U4558" s="35" t="str">
        <f>VLOOKUP(G:G,old!G:L,6,FALSE)</f>
        <v>MAE NAM CHI</v>
      </c>
      <c r="V4558" s="43" t="str">
        <f>VLOOKUP(G:G,old!G:M,7,FALSE)</f>
        <v>M7</v>
      </c>
      <c r="X4558" s="43" t="str">
        <f>IFERROR(VLOOKUP(V:V,#REF!,3,FALSE),"0")</f>
        <v>0</v>
      </c>
      <c r="Y4558" s="19">
        <f t="shared" si="71"/>
        <v>0</v>
      </c>
      <c r="Z4558" s="19" t="str">
        <f>IFERROR(VLOOKUP(C:C,#REF!,19,FALSE),"0")</f>
        <v>0</v>
      </c>
    </row>
    <row r="4559" spans="1:26" x14ac:dyDescent="0.45">
      <c r="A4559" s="32" t="s">
        <v>13779</v>
      </c>
      <c r="B4559" s="32">
        <v>2</v>
      </c>
      <c r="C4559" s="32" t="s">
        <v>65</v>
      </c>
      <c r="D4559" s="32" t="s">
        <v>12141</v>
      </c>
      <c r="E4559" s="32" t="s">
        <v>14178</v>
      </c>
      <c r="F4559" s="32">
        <v>3</v>
      </c>
      <c r="G4559" s="78" t="s">
        <v>14179</v>
      </c>
      <c r="H4559" s="33" t="s">
        <v>14190</v>
      </c>
      <c r="I4559" s="32" t="s">
        <v>12200</v>
      </c>
      <c r="J4559" s="32" t="s">
        <v>13783</v>
      </c>
      <c r="K4559" s="32" t="s">
        <v>13784</v>
      </c>
      <c r="L4559" s="34">
        <v>48.844797476499998</v>
      </c>
      <c r="M4559" s="34">
        <v>30527.998422799999</v>
      </c>
      <c r="N4559" s="32" t="s">
        <v>14191</v>
      </c>
      <c r="O4559" s="43" t="e">
        <f>VLOOKUP(U:U,#REF!,5,FALSE)</f>
        <v>#REF!</v>
      </c>
      <c r="P4559" s="43" t="e">
        <f>VLOOKUP(U:U,#REF!,4,FALSE)</f>
        <v>#REF!</v>
      </c>
      <c r="Q4559" s="43" t="e">
        <f>VLOOKUP(U:U,#REF!,2,FALSE)</f>
        <v>#REF!</v>
      </c>
      <c r="S4559" s="35" t="str">
        <f>VLOOKUP(G:G,old!G:J,4,FALSE)</f>
        <v>NE</v>
      </c>
      <c r="T4559" s="35" t="str">
        <f>VLOOKUP(G:G,old!G:K,5,FALSE)</f>
        <v>RID_area</v>
      </c>
      <c r="U4559" s="35" t="str">
        <f>VLOOKUP(G:G,old!G:L,6,FALSE)</f>
        <v>MAE NAM CHI</v>
      </c>
      <c r="V4559" s="43" t="str">
        <f>VLOOKUP(G:G,old!G:M,7,FALSE)</f>
        <v>M7</v>
      </c>
      <c r="X4559" s="43" t="str">
        <f>IFERROR(VLOOKUP(V:V,#REF!,3,FALSE),"0")</f>
        <v>0</v>
      </c>
      <c r="Y4559" s="19">
        <f t="shared" si="71"/>
        <v>0</v>
      </c>
      <c r="Z4559" s="19" t="str">
        <f>IFERROR(VLOOKUP(C:C,#REF!,19,FALSE),"0")</f>
        <v>0</v>
      </c>
    </row>
    <row r="4560" spans="1:26" x14ac:dyDescent="0.45">
      <c r="A4560" s="32" t="s">
        <v>13779</v>
      </c>
      <c r="B4560" s="32">
        <v>2</v>
      </c>
      <c r="C4560" s="32" t="s">
        <v>65</v>
      </c>
      <c r="D4560" s="32" t="s">
        <v>12141</v>
      </c>
      <c r="E4560" s="32" t="s">
        <v>14178</v>
      </c>
      <c r="F4560" s="32">
        <v>3</v>
      </c>
      <c r="G4560" s="78" t="s">
        <v>14179</v>
      </c>
      <c r="H4560" s="33" t="s">
        <v>14192</v>
      </c>
      <c r="I4560" s="32" t="s">
        <v>14193</v>
      </c>
      <c r="J4560" s="32" t="s">
        <v>13783</v>
      </c>
      <c r="K4560" s="32" t="s">
        <v>13784</v>
      </c>
      <c r="L4560" s="34">
        <v>64.541232149699994</v>
      </c>
      <c r="M4560" s="34">
        <v>40338.270093599996</v>
      </c>
      <c r="N4560" s="32" t="s">
        <v>14194</v>
      </c>
      <c r="O4560" s="43" t="e">
        <f>VLOOKUP(U:U,#REF!,5,FALSE)</f>
        <v>#REF!</v>
      </c>
      <c r="P4560" s="43" t="e">
        <f>VLOOKUP(U:U,#REF!,4,FALSE)</f>
        <v>#REF!</v>
      </c>
      <c r="Q4560" s="43" t="e">
        <f>VLOOKUP(U:U,#REF!,2,FALSE)</f>
        <v>#REF!</v>
      </c>
      <c r="S4560" s="35" t="str">
        <f>VLOOKUP(G:G,old!G:J,4,FALSE)</f>
        <v>NE</v>
      </c>
      <c r="T4560" s="35" t="str">
        <f>VLOOKUP(G:G,old!G:K,5,FALSE)</f>
        <v>RID_area</v>
      </c>
      <c r="U4560" s="35" t="str">
        <f>VLOOKUP(G:G,old!G:L,6,FALSE)</f>
        <v>MAE NAM CHI</v>
      </c>
      <c r="V4560" s="43" t="str">
        <f>VLOOKUP(G:G,old!G:M,7,FALSE)</f>
        <v>M7</v>
      </c>
      <c r="X4560" s="43" t="str">
        <f>IFERROR(VLOOKUP(V:V,#REF!,3,FALSE),"0")</f>
        <v>0</v>
      </c>
      <c r="Y4560" s="19">
        <f t="shared" si="71"/>
        <v>0</v>
      </c>
      <c r="Z4560" s="19" t="str">
        <f>IFERROR(VLOOKUP(C:C,#REF!,19,FALSE),"0")</f>
        <v>0</v>
      </c>
    </row>
    <row r="4561" spans="1:26" x14ac:dyDescent="0.45">
      <c r="A4561" s="32" t="s">
        <v>13779</v>
      </c>
      <c r="B4561" s="32">
        <v>2</v>
      </c>
      <c r="C4561" s="32" t="s">
        <v>65</v>
      </c>
      <c r="D4561" s="32" t="s">
        <v>12141</v>
      </c>
      <c r="E4561" s="32" t="s">
        <v>14178</v>
      </c>
      <c r="F4561" s="32">
        <v>3</v>
      </c>
      <c r="G4561" s="78" t="s">
        <v>14179</v>
      </c>
      <c r="H4561" s="33" t="s">
        <v>14195</v>
      </c>
      <c r="I4561" s="32" t="s">
        <v>14196</v>
      </c>
      <c r="J4561" s="32" t="s">
        <v>13783</v>
      </c>
      <c r="K4561" s="32" t="s">
        <v>13784</v>
      </c>
      <c r="L4561" s="34">
        <v>10.528400336700001</v>
      </c>
      <c r="M4561" s="34">
        <v>6580.25021044</v>
      </c>
      <c r="N4561" s="32" t="s">
        <v>14197</v>
      </c>
      <c r="O4561" s="43" t="e">
        <f>VLOOKUP(U:U,#REF!,5,FALSE)</f>
        <v>#REF!</v>
      </c>
      <c r="P4561" s="43" t="e">
        <f>VLOOKUP(U:U,#REF!,4,FALSE)</f>
        <v>#REF!</v>
      </c>
      <c r="Q4561" s="43" t="e">
        <f>VLOOKUP(U:U,#REF!,2,FALSE)</f>
        <v>#REF!</v>
      </c>
      <c r="S4561" s="35" t="str">
        <f>VLOOKUP(G:G,old!G:J,4,FALSE)</f>
        <v>NE</v>
      </c>
      <c r="T4561" s="35" t="str">
        <f>VLOOKUP(G:G,old!G:K,5,FALSE)</f>
        <v>RID_area</v>
      </c>
      <c r="U4561" s="35" t="str">
        <f>VLOOKUP(G:G,old!G:L,6,FALSE)</f>
        <v>MAE NAM CHI</v>
      </c>
      <c r="V4561" s="43" t="str">
        <f>VLOOKUP(G:G,old!G:M,7,FALSE)</f>
        <v>M7</v>
      </c>
      <c r="X4561" s="43" t="str">
        <f>IFERROR(VLOOKUP(V:V,#REF!,3,FALSE),"0")</f>
        <v>0</v>
      </c>
      <c r="Y4561" s="19">
        <f t="shared" si="71"/>
        <v>0</v>
      </c>
      <c r="Z4561" s="19" t="str">
        <f>IFERROR(VLOOKUP(C:C,#REF!,19,FALSE),"0")</f>
        <v>0</v>
      </c>
    </row>
    <row r="4562" spans="1:26" x14ac:dyDescent="0.45">
      <c r="A4562" s="32" t="s">
        <v>13779</v>
      </c>
      <c r="B4562" s="32">
        <v>2</v>
      </c>
      <c r="C4562" s="32" t="s">
        <v>65</v>
      </c>
      <c r="D4562" s="32" t="s">
        <v>12141</v>
      </c>
      <c r="E4562" s="32" t="s">
        <v>14178</v>
      </c>
      <c r="F4562" s="32">
        <v>3</v>
      </c>
      <c r="G4562" s="78" t="s">
        <v>14179</v>
      </c>
      <c r="H4562" s="33" t="s">
        <v>14198</v>
      </c>
      <c r="I4562" s="32" t="s">
        <v>14199</v>
      </c>
      <c r="J4562" s="32" t="s">
        <v>13783</v>
      </c>
      <c r="K4562" s="32" t="s">
        <v>13784</v>
      </c>
      <c r="L4562" s="34">
        <v>48.221762236000004</v>
      </c>
      <c r="M4562" s="34">
        <v>30138.601397499999</v>
      </c>
      <c r="N4562" s="32" t="s">
        <v>14200</v>
      </c>
      <c r="O4562" s="43" t="e">
        <f>VLOOKUP(U:U,#REF!,5,FALSE)</f>
        <v>#REF!</v>
      </c>
      <c r="P4562" s="43" t="e">
        <f>VLOOKUP(U:U,#REF!,4,FALSE)</f>
        <v>#REF!</v>
      </c>
      <c r="Q4562" s="43" t="e">
        <f>VLOOKUP(U:U,#REF!,2,FALSE)</f>
        <v>#REF!</v>
      </c>
      <c r="S4562" s="35" t="str">
        <f>VLOOKUP(G:G,old!G:J,4,FALSE)</f>
        <v>NE</v>
      </c>
      <c r="T4562" s="35" t="str">
        <f>VLOOKUP(G:G,old!G:K,5,FALSE)</f>
        <v>RID_area</v>
      </c>
      <c r="U4562" s="35" t="str">
        <f>VLOOKUP(G:G,old!G:L,6,FALSE)</f>
        <v>MAE NAM CHI</v>
      </c>
      <c r="V4562" s="43" t="str">
        <f>VLOOKUP(G:G,old!G:M,7,FALSE)</f>
        <v>M7</v>
      </c>
      <c r="X4562" s="43" t="str">
        <f>IFERROR(VLOOKUP(V:V,#REF!,3,FALSE),"0")</f>
        <v>0</v>
      </c>
      <c r="Y4562" s="19">
        <f t="shared" si="71"/>
        <v>0</v>
      </c>
      <c r="Z4562" s="19" t="str">
        <f>IFERROR(VLOOKUP(C:C,#REF!,19,FALSE),"0")</f>
        <v>0</v>
      </c>
    </row>
    <row r="4563" spans="1:26" x14ac:dyDescent="0.45">
      <c r="A4563" s="32" t="s">
        <v>13779</v>
      </c>
      <c r="B4563" s="32">
        <v>2</v>
      </c>
      <c r="C4563" s="32" t="s">
        <v>65</v>
      </c>
      <c r="D4563" s="32" t="s">
        <v>12141</v>
      </c>
      <c r="E4563" s="32" t="s">
        <v>14178</v>
      </c>
      <c r="F4563" s="32">
        <v>3</v>
      </c>
      <c r="G4563" s="78" t="s">
        <v>14179</v>
      </c>
      <c r="H4563" s="33" t="s">
        <v>14201</v>
      </c>
      <c r="I4563" s="32" t="s">
        <v>14202</v>
      </c>
      <c r="J4563" s="32" t="s">
        <v>13783</v>
      </c>
      <c r="K4563" s="32" t="s">
        <v>13784</v>
      </c>
      <c r="L4563" s="34">
        <v>34.4462516205</v>
      </c>
      <c r="M4563" s="34">
        <v>21528.907262799999</v>
      </c>
      <c r="N4563" s="32" t="s">
        <v>14203</v>
      </c>
      <c r="O4563" s="43" t="e">
        <f>VLOOKUP(U:U,#REF!,5,FALSE)</f>
        <v>#REF!</v>
      </c>
      <c r="P4563" s="43" t="e">
        <f>VLOOKUP(U:U,#REF!,4,FALSE)</f>
        <v>#REF!</v>
      </c>
      <c r="Q4563" s="43" t="e">
        <f>VLOOKUP(U:U,#REF!,2,FALSE)</f>
        <v>#REF!</v>
      </c>
      <c r="S4563" s="35" t="str">
        <f>VLOOKUP(G:G,old!G:J,4,FALSE)</f>
        <v>NE</v>
      </c>
      <c r="T4563" s="35" t="str">
        <f>VLOOKUP(G:G,old!G:K,5,FALSE)</f>
        <v>RID_area</v>
      </c>
      <c r="U4563" s="35" t="str">
        <f>VLOOKUP(G:G,old!G:L,6,FALSE)</f>
        <v>MAE NAM CHI</v>
      </c>
      <c r="V4563" s="43" t="str">
        <f>VLOOKUP(G:G,old!G:M,7,FALSE)</f>
        <v>M7</v>
      </c>
      <c r="X4563" s="43" t="str">
        <f>IFERROR(VLOOKUP(V:V,#REF!,3,FALSE),"0")</f>
        <v>0</v>
      </c>
      <c r="Y4563" s="19">
        <f t="shared" si="71"/>
        <v>0</v>
      </c>
      <c r="Z4563" s="19" t="str">
        <f>IFERROR(VLOOKUP(C:C,#REF!,19,FALSE),"0")</f>
        <v>0</v>
      </c>
    </row>
    <row r="4564" spans="1:26" x14ac:dyDescent="0.45">
      <c r="A4564" s="32" t="s">
        <v>13779</v>
      </c>
      <c r="B4564" s="32">
        <v>2</v>
      </c>
      <c r="C4564" s="32" t="s">
        <v>65</v>
      </c>
      <c r="D4564" s="32" t="s">
        <v>12141</v>
      </c>
      <c r="E4564" s="32" t="s">
        <v>14178</v>
      </c>
      <c r="F4564" s="32">
        <v>3</v>
      </c>
      <c r="G4564" s="78" t="s">
        <v>14179</v>
      </c>
      <c r="H4564" s="33" t="s">
        <v>14204</v>
      </c>
      <c r="I4564" s="32" t="s">
        <v>14205</v>
      </c>
      <c r="J4564" s="32" t="s">
        <v>13783</v>
      </c>
      <c r="K4564" s="32" t="s">
        <v>13784</v>
      </c>
      <c r="L4564" s="34">
        <v>79.861468315799996</v>
      </c>
      <c r="M4564" s="34">
        <v>49913.4176974</v>
      </c>
      <c r="N4564" s="32" t="s">
        <v>14206</v>
      </c>
      <c r="O4564" s="43" t="e">
        <f>VLOOKUP(U:U,#REF!,5,FALSE)</f>
        <v>#REF!</v>
      </c>
      <c r="P4564" s="43" t="e">
        <f>VLOOKUP(U:U,#REF!,4,FALSE)</f>
        <v>#REF!</v>
      </c>
      <c r="Q4564" s="43" t="e">
        <f>VLOOKUP(U:U,#REF!,2,FALSE)</f>
        <v>#REF!</v>
      </c>
      <c r="S4564" s="35" t="str">
        <f>VLOOKUP(G:G,old!G:J,4,FALSE)</f>
        <v>NE</v>
      </c>
      <c r="T4564" s="35" t="str">
        <f>VLOOKUP(G:G,old!G:K,5,FALSE)</f>
        <v>RID_area</v>
      </c>
      <c r="U4564" s="35" t="str">
        <f>VLOOKUP(G:G,old!G:L,6,FALSE)</f>
        <v>MAE NAM CHI</v>
      </c>
      <c r="V4564" s="43" t="str">
        <f>VLOOKUP(G:G,old!G:M,7,FALSE)</f>
        <v>M7</v>
      </c>
      <c r="X4564" s="43" t="str">
        <f>IFERROR(VLOOKUP(V:V,#REF!,3,FALSE),"0")</f>
        <v>0</v>
      </c>
      <c r="Y4564" s="19">
        <f t="shared" si="71"/>
        <v>0</v>
      </c>
      <c r="Z4564" s="19" t="str">
        <f>IFERROR(VLOOKUP(C:C,#REF!,19,FALSE),"0")</f>
        <v>0</v>
      </c>
    </row>
    <row r="4565" spans="1:26" x14ac:dyDescent="0.45">
      <c r="A4565" s="32" t="s">
        <v>13779</v>
      </c>
      <c r="B4565" s="32">
        <v>2</v>
      </c>
      <c r="C4565" s="32" t="s">
        <v>65</v>
      </c>
      <c r="D4565" s="32" t="s">
        <v>12141</v>
      </c>
      <c r="E4565" s="32" t="s">
        <v>14178</v>
      </c>
      <c r="F4565" s="32">
        <v>3</v>
      </c>
      <c r="G4565" s="78" t="s">
        <v>14179</v>
      </c>
      <c r="H4565" s="33" t="s">
        <v>14207</v>
      </c>
      <c r="I4565" s="32" t="s">
        <v>14208</v>
      </c>
      <c r="J4565" s="32" t="s">
        <v>13783</v>
      </c>
      <c r="K4565" s="32" t="s">
        <v>13784</v>
      </c>
      <c r="L4565" s="34">
        <v>44.611700840200001</v>
      </c>
      <c r="M4565" s="34">
        <v>27882.3130251</v>
      </c>
      <c r="N4565" s="32" t="s">
        <v>14209</v>
      </c>
      <c r="O4565" s="43" t="e">
        <f>VLOOKUP(U:U,#REF!,5,FALSE)</f>
        <v>#REF!</v>
      </c>
      <c r="P4565" s="43" t="e">
        <f>VLOOKUP(U:U,#REF!,4,FALSE)</f>
        <v>#REF!</v>
      </c>
      <c r="Q4565" s="43" t="e">
        <f>VLOOKUP(U:U,#REF!,2,FALSE)</f>
        <v>#REF!</v>
      </c>
      <c r="S4565" s="35" t="str">
        <f>VLOOKUP(G:G,old!G:J,4,FALSE)</f>
        <v>NE</v>
      </c>
      <c r="T4565" s="35" t="str">
        <f>VLOOKUP(G:G,old!G:K,5,FALSE)</f>
        <v>RID_area</v>
      </c>
      <c r="U4565" s="35" t="str">
        <f>VLOOKUP(G:G,old!G:L,6,FALSE)</f>
        <v>MAE NAM CHI</v>
      </c>
      <c r="V4565" s="43" t="str">
        <f>VLOOKUP(G:G,old!G:M,7,FALSE)</f>
        <v>M7</v>
      </c>
      <c r="X4565" s="43" t="str">
        <f>IFERROR(VLOOKUP(V:V,#REF!,3,FALSE),"0")</f>
        <v>0</v>
      </c>
      <c r="Y4565" s="19">
        <f t="shared" si="71"/>
        <v>0</v>
      </c>
      <c r="Z4565" s="19" t="str">
        <f>IFERROR(VLOOKUP(C:C,#REF!,19,FALSE),"0")</f>
        <v>0</v>
      </c>
    </row>
    <row r="4566" spans="1:26" x14ac:dyDescent="0.45">
      <c r="A4566" s="32" t="s">
        <v>13779</v>
      </c>
      <c r="B4566" s="32">
        <v>2</v>
      </c>
      <c r="C4566" s="32" t="s">
        <v>65</v>
      </c>
      <c r="D4566" s="32" t="s">
        <v>12141</v>
      </c>
      <c r="E4566" s="32" t="s">
        <v>14178</v>
      </c>
      <c r="F4566" s="32">
        <v>3</v>
      </c>
      <c r="G4566" s="78" t="s">
        <v>14179</v>
      </c>
      <c r="H4566" s="33" t="s">
        <v>14210</v>
      </c>
      <c r="I4566" s="32" t="s">
        <v>14211</v>
      </c>
      <c r="J4566" s="32" t="s">
        <v>13783</v>
      </c>
      <c r="K4566" s="32" t="s">
        <v>13784</v>
      </c>
      <c r="L4566" s="34">
        <v>36.542833530099998</v>
      </c>
      <c r="M4566" s="34">
        <v>22839.270956299999</v>
      </c>
      <c r="N4566" s="32" t="s">
        <v>14212</v>
      </c>
      <c r="O4566" s="43" t="e">
        <f>VLOOKUP(U:U,#REF!,5,FALSE)</f>
        <v>#REF!</v>
      </c>
      <c r="P4566" s="43" t="e">
        <f>VLOOKUP(U:U,#REF!,4,FALSE)</f>
        <v>#REF!</v>
      </c>
      <c r="Q4566" s="43" t="e">
        <f>VLOOKUP(U:U,#REF!,2,FALSE)</f>
        <v>#REF!</v>
      </c>
      <c r="S4566" s="35" t="str">
        <f>VLOOKUP(G:G,old!G:J,4,FALSE)</f>
        <v>NE</v>
      </c>
      <c r="T4566" s="35" t="str">
        <f>VLOOKUP(G:G,old!G:K,5,FALSE)</f>
        <v>RID_area</v>
      </c>
      <c r="U4566" s="35" t="str">
        <f>VLOOKUP(G:G,old!G:L,6,FALSE)</f>
        <v>MAE NAM CHI</v>
      </c>
      <c r="V4566" s="43" t="str">
        <f>VLOOKUP(G:G,old!G:M,7,FALSE)</f>
        <v>M7</v>
      </c>
      <c r="X4566" s="43" t="str">
        <f>IFERROR(VLOOKUP(V:V,#REF!,3,FALSE),"0")</f>
        <v>0</v>
      </c>
      <c r="Y4566" s="19">
        <f t="shared" si="71"/>
        <v>0</v>
      </c>
      <c r="Z4566" s="19" t="str">
        <f>IFERROR(VLOOKUP(C:C,#REF!,19,FALSE),"0")</f>
        <v>0</v>
      </c>
    </row>
    <row r="4567" spans="1:26" x14ac:dyDescent="0.45">
      <c r="A4567" s="32" t="s">
        <v>13779</v>
      </c>
      <c r="B4567" s="32">
        <v>2</v>
      </c>
      <c r="C4567" s="32" t="s">
        <v>65</v>
      </c>
      <c r="D4567" s="32" t="s">
        <v>12141</v>
      </c>
      <c r="E4567" s="32" t="s">
        <v>14178</v>
      </c>
      <c r="F4567" s="32">
        <v>3</v>
      </c>
      <c r="G4567" s="78" t="s">
        <v>14179</v>
      </c>
      <c r="H4567" s="33" t="s">
        <v>14213</v>
      </c>
      <c r="I4567" s="32" t="s">
        <v>14214</v>
      </c>
      <c r="J4567" s="32" t="s">
        <v>13783</v>
      </c>
      <c r="K4567" s="32" t="s">
        <v>13784</v>
      </c>
      <c r="L4567" s="34">
        <v>28.860521968899999</v>
      </c>
      <c r="M4567" s="34">
        <v>18037.8262306</v>
      </c>
      <c r="N4567" s="32" t="s">
        <v>14215</v>
      </c>
      <c r="O4567" s="43" t="e">
        <f>VLOOKUP(U:U,#REF!,5,FALSE)</f>
        <v>#REF!</v>
      </c>
      <c r="P4567" s="43" t="e">
        <f>VLOOKUP(U:U,#REF!,4,FALSE)</f>
        <v>#REF!</v>
      </c>
      <c r="Q4567" s="43" t="e">
        <f>VLOOKUP(U:U,#REF!,2,FALSE)</f>
        <v>#REF!</v>
      </c>
      <c r="S4567" s="35" t="str">
        <f>VLOOKUP(G:G,old!G:J,4,FALSE)</f>
        <v>NE</v>
      </c>
      <c r="T4567" s="35" t="str">
        <f>VLOOKUP(G:G,old!G:K,5,FALSE)</f>
        <v>RID_area</v>
      </c>
      <c r="U4567" s="35" t="str">
        <f>VLOOKUP(G:G,old!G:L,6,FALSE)</f>
        <v>MAE NAM CHI</v>
      </c>
      <c r="V4567" s="43" t="str">
        <f>VLOOKUP(G:G,old!G:M,7,FALSE)</f>
        <v>M7</v>
      </c>
      <c r="X4567" s="43" t="str">
        <f>IFERROR(VLOOKUP(V:V,#REF!,3,FALSE),"0")</f>
        <v>0</v>
      </c>
      <c r="Y4567" s="19">
        <f t="shared" si="71"/>
        <v>0</v>
      </c>
      <c r="Z4567" s="19" t="str">
        <f>IFERROR(VLOOKUP(C:C,#REF!,19,FALSE),"0")</f>
        <v>0</v>
      </c>
    </row>
    <row r="4568" spans="1:26" x14ac:dyDescent="0.45">
      <c r="A4568" s="32" t="s">
        <v>13779</v>
      </c>
      <c r="B4568" s="32">
        <v>2</v>
      </c>
      <c r="C4568" s="32" t="s">
        <v>65</v>
      </c>
      <c r="D4568" s="32" t="s">
        <v>12141</v>
      </c>
      <c r="E4568" s="32" t="s">
        <v>14178</v>
      </c>
      <c r="F4568" s="32">
        <v>3</v>
      </c>
      <c r="G4568" s="78" t="s">
        <v>14179</v>
      </c>
      <c r="H4568" s="33" t="s">
        <v>14216</v>
      </c>
      <c r="I4568" s="32" t="s">
        <v>14217</v>
      </c>
      <c r="J4568" s="32" t="s">
        <v>13783</v>
      </c>
      <c r="K4568" s="32" t="s">
        <v>13784</v>
      </c>
      <c r="L4568" s="34">
        <v>50.504233380400002</v>
      </c>
      <c r="M4568" s="34">
        <v>31565.1458628</v>
      </c>
      <c r="N4568" s="32" t="s">
        <v>14218</v>
      </c>
      <c r="O4568" s="43" t="e">
        <f>VLOOKUP(U:U,#REF!,5,FALSE)</f>
        <v>#REF!</v>
      </c>
      <c r="P4568" s="43" t="e">
        <f>VLOOKUP(U:U,#REF!,4,FALSE)</f>
        <v>#REF!</v>
      </c>
      <c r="Q4568" s="43" t="e">
        <f>VLOOKUP(U:U,#REF!,2,FALSE)</f>
        <v>#REF!</v>
      </c>
      <c r="S4568" s="35" t="str">
        <f>VLOOKUP(G:G,old!G:J,4,FALSE)</f>
        <v>NE</v>
      </c>
      <c r="T4568" s="35" t="str">
        <f>VLOOKUP(G:G,old!G:K,5,FALSE)</f>
        <v>RID_area</v>
      </c>
      <c r="U4568" s="35" t="str">
        <f>VLOOKUP(G:G,old!G:L,6,FALSE)</f>
        <v>MAE NAM CHI</v>
      </c>
      <c r="V4568" s="43" t="str">
        <f>VLOOKUP(G:G,old!G:M,7,FALSE)</f>
        <v>M7</v>
      </c>
      <c r="X4568" s="43" t="str">
        <f>IFERROR(VLOOKUP(V:V,#REF!,3,FALSE),"0")</f>
        <v>0</v>
      </c>
      <c r="Y4568" s="19">
        <f t="shared" si="71"/>
        <v>0</v>
      </c>
      <c r="Z4568" s="19" t="str">
        <f>IFERROR(VLOOKUP(C:C,#REF!,19,FALSE),"0")</f>
        <v>0</v>
      </c>
    </row>
    <row r="4569" spans="1:26" x14ac:dyDescent="0.45">
      <c r="A4569" s="32" t="s">
        <v>13779</v>
      </c>
      <c r="B4569" s="32">
        <v>2</v>
      </c>
      <c r="C4569" s="32" t="s">
        <v>65</v>
      </c>
      <c r="D4569" s="32" t="s">
        <v>12141</v>
      </c>
      <c r="E4569" s="32" t="s">
        <v>14178</v>
      </c>
      <c r="F4569" s="32">
        <v>3</v>
      </c>
      <c r="G4569" s="78" t="s">
        <v>14179</v>
      </c>
      <c r="H4569" s="33" t="s">
        <v>14219</v>
      </c>
      <c r="I4569" s="32" t="s">
        <v>14220</v>
      </c>
      <c r="J4569" s="32" t="s">
        <v>13783</v>
      </c>
      <c r="K4569" s="32" t="s">
        <v>13784</v>
      </c>
      <c r="L4569" s="34">
        <v>40.6521742889</v>
      </c>
      <c r="M4569" s="34">
        <v>25407.608930599999</v>
      </c>
      <c r="N4569" s="32" t="s">
        <v>14221</v>
      </c>
      <c r="O4569" s="43" t="e">
        <f>VLOOKUP(U:U,#REF!,5,FALSE)</f>
        <v>#REF!</v>
      </c>
      <c r="P4569" s="43" t="e">
        <f>VLOOKUP(U:U,#REF!,4,FALSE)</f>
        <v>#REF!</v>
      </c>
      <c r="Q4569" s="43" t="e">
        <f>VLOOKUP(U:U,#REF!,2,FALSE)</f>
        <v>#REF!</v>
      </c>
      <c r="S4569" s="35" t="str">
        <f>VLOOKUP(G:G,old!G:J,4,FALSE)</f>
        <v>NE</v>
      </c>
      <c r="T4569" s="35" t="str">
        <f>VLOOKUP(G:G,old!G:K,5,FALSE)</f>
        <v>RID_area</v>
      </c>
      <c r="U4569" s="35" t="str">
        <f>VLOOKUP(G:G,old!G:L,6,FALSE)</f>
        <v>MAE NAM CHI</v>
      </c>
      <c r="V4569" s="43" t="str">
        <f>VLOOKUP(G:G,old!G:M,7,FALSE)</f>
        <v>M7</v>
      </c>
      <c r="X4569" s="43" t="str">
        <f>IFERROR(VLOOKUP(V:V,#REF!,3,FALSE),"0")</f>
        <v>0</v>
      </c>
      <c r="Y4569" s="19">
        <f t="shared" si="71"/>
        <v>0</v>
      </c>
      <c r="Z4569" s="19" t="str">
        <f>IFERROR(VLOOKUP(C:C,#REF!,19,FALSE),"0")</f>
        <v>0</v>
      </c>
    </row>
    <row r="4570" spans="1:26" x14ac:dyDescent="0.45">
      <c r="A4570" s="32" t="s">
        <v>13779</v>
      </c>
      <c r="B4570" s="32">
        <v>2</v>
      </c>
      <c r="C4570" s="32" t="s">
        <v>65</v>
      </c>
      <c r="D4570" s="32" t="s">
        <v>12141</v>
      </c>
      <c r="E4570" s="32" t="s">
        <v>14178</v>
      </c>
      <c r="F4570" s="32">
        <v>3</v>
      </c>
      <c r="G4570" s="78" t="s">
        <v>14179</v>
      </c>
      <c r="H4570" s="33" t="s">
        <v>14222</v>
      </c>
      <c r="I4570" s="32" t="s">
        <v>14223</v>
      </c>
      <c r="J4570" s="32" t="s">
        <v>13783</v>
      </c>
      <c r="K4570" s="32" t="s">
        <v>13784</v>
      </c>
      <c r="L4570" s="34">
        <v>28.472485124799999</v>
      </c>
      <c r="M4570" s="34">
        <v>17795.303202999999</v>
      </c>
      <c r="N4570" s="32" t="s">
        <v>14224</v>
      </c>
      <c r="O4570" s="43" t="e">
        <f>VLOOKUP(U:U,#REF!,5,FALSE)</f>
        <v>#REF!</v>
      </c>
      <c r="P4570" s="43" t="e">
        <f>VLOOKUP(U:U,#REF!,4,FALSE)</f>
        <v>#REF!</v>
      </c>
      <c r="Q4570" s="43" t="e">
        <f>VLOOKUP(U:U,#REF!,2,FALSE)</f>
        <v>#REF!</v>
      </c>
      <c r="S4570" s="35" t="str">
        <f>VLOOKUP(G:G,old!G:J,4,FALSE)</f>
        <v>NE</v>
      </c>
      <c r="T4570" s="35" t="str">
        <f>VLOOKUP(G:G,old!G:K,5,FALSE)</f>
        <v>RID_area</v>
      </c>
      <c r="U4570" s="35" t="str">
        <f>VLOOKUP(G:G,old!G:L,6,FALSE)</f>
        <v>MAE NAM CHI</v>
      </c>
      <c r="V4570" s="43" t="str">
        <f>VLOOKUP(G:G,old!G:M,7,FALSE)</f>
        <v>M7</v>
      </c>
      <c r="X4570" s="43" t="str">
        <f>IFERROR(VLOOKUP(V:V,#REF!,3,FALSE),"0")</f>
        <v>0</v>
      </c>
      <c r="Y4570" s="19">
        <f t="shared" si="71"/>
        <v>0</v>
      </c>
      <c r="Z4570" s="19" t="str">
        <f>IFERROR(VLOOKUP(C:C,#REF!,19,FALSE),"0")</f>
        <v>0</v>
      </c>
    </row>
    <row r="4571" spans="1:26" x14ac:dyDescent="0.45">
      <c r="A4571" s="32" t="s">
        <v>13779</v>
      </c>
      <c r="B4571" s="32">
        <v>2</v>
      </c>
      <c r="C4571" s="32" t="s">
        <v>65</v>
      </c>
      <c r="D4571" s="32" t="s">
        <v>12141</v>
      </c>
      <c r="E4571" s="32" t="s">
        <v>14225</v>
      </c>
      <c r="F4571" s="32">
        <v>3</v>
      </c>
      <c r="G4571" s="78" t="s">
        <v>14226</v>
      </c>
      <c r="H4571" s="33" t="s">
        <v>14227</v>
      </c>
      <c r="I4571" s="32" t="s">
        <v>14228</v>
      </c>
      <c r="J4571" s="32" t="s">
        <v>13783</v>
      </c>
      <c r="K4571" s="32" t="s">
        <v>13784</v>
      </c>
      <c r="L4571" s="34">
        <v>8.6295417084599997</v>
      </c>
      <c r="M4571" s="34">
        <v>5393.4635677899996</v>
      </c>
      <c r="N4571" s="32" t="s">
        <v>14229</v>
      </c>
      <c r="O4571" s="43" t="e">
        <f>VLOOKUP(U:U,#REF!,5,FALSE)</f>
        <v>#REF!</v>
      </c>
      <c r="P4571" s="43" t="e">
        <f>VLOOKUP(U:U,#REF!,4,FALSE)</f>
        <v>#REF!</v>
      </c>
      <c r="Q4571" s="43" t="e">
        <f>VLOOKUP(U:U,#REF!,2,FALSE)</f>
        <v>#REF!</v>
      </c>
      <c r="S4571" s="35" t="str">
        <f>VLOOKUP(G:G,old!G:J,4,FALSE)</f>
        <v>NE</v>
      </c>
      <c r="T4571" s="35" t="str">
        <f>VLOOKUP(G:G,old!G:K,5,FALSE)</f>
        <v>RID_area</v>
      </c>
      <c r="U4571" s="35" t="str">
        <f>VLOOKUP(G:G,old!G:L,6,FALSE)</f>
        <v>MAE NAM MUN</v>
      </c>
      <c r="V4571" s="43" t="str">
        <f>VLOOKUP(G:G,old!G:M,7,FALSE)</f>
        <v>M7</v>
      </c>
      <c r="X4571" s="43" t="str">
        <f>IFERROR(VLOOKUP(V:V,#REF!,3,FALSE),"0")</f>
        <v>0</v>
      </c>
      <c r="Y4571" s="19">
        <f t="shared" si="71"/>
        <v>0</v>
      </c>
      <c r="Z4571" s="19" t="str">
        <f>IFERROR(VLOOKUP(C:C,#REF!,19,FALSE),"0")</f>
        <v>0</v>
      </c>
    </row>
    <row r="4572" spans="1:26" x14ac:dyDescent="0.45">
      <c r="A4572" s="32" t="s">
        <v>13779</v>
      </c>
      <c r="B4572" s="32">
        <v>2</v>
      </c>
      <c r="C4572" s="32" t="s">
        <v>65</v>
      </c>
      <c r="D4572" s="32" t="s">
        <v>12141</v>
      </c>
      <c r="E4572" s="32" t="s">
        <v>14225</v>
      </c>
      <c r="F4572" s="32">
        <v>3</v>
      </c>
      <c r="G4572" s="78" t="s">
        <v>14226</v>
      </c>
      <c r="H4572" s="33" t="s">
        <v>14230</v>
      </c>
      <c r="I4572" s="32" t="s">
        <v>14231</v>
      </c>
      <c r="J4572" s="32" t="s">
        <v>13783</v>
      </c>
      <c r="K4572" s="32" t="s">
        <v>13784</v>
      </c>
      <c r="L4572" s="34">
        <v>66.361928654099998</v>
      </c>
      <c r="M4572" s="34">
        <v>41476.2054088</v>
      </c>
      <c r="N4572" s="32" t="s">
        <v>14232</v>
      </c>
      <c r="O4572" s="43" t="e">
        <f>VLOOKUP(U:U,#REF!,5,FALSE)</f>
        <v>#REF!</v>
      </c>
      <c r="P4572" s="43" t="e">
        <f>VLOOKUP(U:U,#REF!,4,FALSE)</f>
        <v>#REF!</v>
      </c>
      <c r="Q4572" s="43" t="e">
        <f>VLOOKUP(U:U,#REF!,2,FALSE)</f>
        <v>#REF!</v>
      </c>
      <c r="S4572" s="35" t="str">
        <f>VLOOKUP(G:G,old!G:J,4,FALSE)</f>
        <v>NE</v>
      </c>
      <c r="T4572" s="35" t="str">
        <f>VLOOKUP(G:G,old!G:K,5,FALSE)</f>
        <v>RID_area</v>
      </c>
      <c r="U4572" s="35" t="str">
        <f>VLOOKUP(G:G,old!G:L,6,FALSE)</f>
        <v>MAE NAM MUN</v>
      </c>
      <c r="V4572" s="43" t="str">
        <f>VLOOKUP(G:G,old!G:M,7,FALSE)</f>
        <v>M7</v>
      </c>
      <c r="X4572" s="43" t="str">
        <f>IFERROR(VLOOKUP(V:V,#REF!,3,FALSE),"0")</f>
        <v>0</v>
      </c>
      <c r="Y4572" s="19">
        <f t="shared" si="71"/>
        <v>0</v>
      </c>
      <c r="Z4572" s="19" t="str">
        <f>IFERROR(VLOOKUP(C:C,#REF!,19,FALSE),"0")</f>
        <v>0</v>
      </c>
    </row>
    <row r="4573" spans="1:26" x14ac:dyDescent="0.45">
      <c r="A4573" s="32" t="s">
        <v>13779</v>
      </c>
      <c r="B4573" s="32">
        <v>2</v>
      </c>
      <c r="C4573" s="32" t="s">
        <v>65</v>
      </c>
      <c r="D4573" s="32" t="s">
        <v>12141</v>
      </c>
      <c r="E4573" s="32" t="s">
        <v>14225</v>
      </c>
      <c r="F4573" s="32">
        <v>3</v>
      </c>
      <c r="G4573" s="78" t="s">
        <v>14226</v>
      </c>
      <c r="H4573" s="33" t="s">
        <v>14233</v>
      </c>
      <c r="I4573" s="32" t="s">
        <v>14234</v>
      </c>
      <c r="J4573" s="32" t="s">
        <v>13783</v>
      </c>
      <c r="K4573" s="32" t="s">
        <v>13784</v>
      </c>
      <c r="L4573" s="34">
        <v>110.892999461</v>
      </c>
      <c r="M4573" s="34">
        <v>69308.124663099996</v>
      </c>
      <c r="N4573" s="32" t="s">
        <v>14235</v>
      </c>
      <c r="O4573" s="43" t="e">
        <f>VLOOKUP(U:U,#REF!,5,FALSE)</f>
        <v>#REF!</v>
      </c>
      <c r="P4573" s="43" t="e">
        <f>VLOOKUP(U:U,#REF!,4,FALSE)</f>
        <v>#REF!</v>
      </c>
      <c r="Q4573" s="43" t="e">
        <f>VLOOKUP(U:U,#REF!,2,FALSE)</f>
        <v>#REF!</v>
      </c>
      <c r="S4573" s="35" t="str">
        <f>VLOOKUP(G:G,old!G:J,4,FALSE)</f>
        <v>NE</v>
      </c>
      <c r="T4573" s="35" t="str">
        <f>VLOOKUP(G:G,old!G:K,5,FALSE)</f>
        <v>RID_area</v>
      </c>
      <c r="U4573" s="35" t="str">
        <f>VLOOKUP(G:G,old!G:L,6,FALSE)</f>
        <v>MAE NAM MUN</v>
      </c>
      <c r="V4573" s="43" t="str">
        <f>VLOOKUP(G:G,old!G:M,7,FALSE)</f>
        <v>M7</v>
      </c>
      <c r="X4573" s="43" t="str">
        <f>IFERROR(VLOOKUP(V:V,#REF!,3,FALSE),"0")</f>
        <v>0</v>
      </c>
      <c r="Y4573" s="19">
        <f t="shared" si="71"/>
        <v>0</v>
      </c>
      <c r="Z4573" s="19" t="str">
        <f>IFERROR(VLOOKUP(C:C,#REF!,19,FALSE),"0")</f>
        <v>0</v>
      </c>
    </row>
    <row r="4574" spans="1:26" x14ac:dyDescent="0.45">
      <c r="A4574" s="32" t="s">
        <v>13779</v>
      </c>
      <c r="B4574" s="32">
        <v>2</v>
      </c>
      <c r="C4574" s="32" t="s">
        <v>65</v>
      </c>
      <c r="D4574" s="32" t="s">
        <v>12141</v>
      </c>
      <c r="E4574" s="32" t="s">
        <v>14225</v>
      </c>
      <c r="F4574" s="32">
        <v>3</v>
      </c>
      <c r="G4574" s="78" t="s">
        <v>14226</v>
      </c>
      <c r="H4574" s="33" t="s">
        <v>14236</v>
      </c>
      <c r="I4574" s="32" t="s">
        <v>6520</v>
      </c>
      <c r="J4574" s="32" t="s">
        <v>13783</v>
      </c>
      <c r="K4574" s="32" t="s">
        <v>13784</v>
      </c>
      <c r="L4574" s="34">
        <v>52.816597544300002</v>
      </c>
      <c r="M4574" s="34">
        <v>33010.373465199998</v>
      </c>
      <c r="N4574" s="32" t="s">
        <v>14237</v>
      </c>
      <c r="O4574" s="43" t="e">
        <f>VLOOKUP(U:U,#REF!,5,FALSE)</f>
        <v>#REF!</v>
      </c>
      <c r="P4574" s="43" t="e">
        <f>VLOOKUP(U:U,#REF!,4,FALSE)</f>
        <v>#REF!</v>
      </c>
      <c r="Q4574" s="43" t="e">
        <f>VLOOKUP(U:U,#REF!,2,FALSE)</f>
        <v>#REF!</v>
      </c>
      <c r="S4574" s="35" t="str">
        <f>VLOOKUP(G:G,old!G:J,4,FALSE)</f>
        <v>NE</v>
      </c>
      <c r="T4574" s="35" t="str">
        <f>VLOOKUP(G:G,old!G:K,5,FALSE)</f>
        <v>RID_area</v>
      </c>
      <c r="U4574" s="35" t="str">
        <f>VLOOKUP(G:G,old!G:L,6,FALSE)</f>
        <v>MAE NAM MUN</v>
      </c>
      <c r="V4574" s="43" t="str">
        <f>VLOOKUP(G:G,old!G:M,7,FALSE)</f>
        <v>M7</v>
      </c>
      <c r="X4574" s="43" t="str">
        <f>IFERROR(VLOOKUP(V:V,#REF!,3,FALSE),"0")</f>
        <v>0</v>
      </c>
      <c r="Y4574" s="19">
        <f t="shared" si="71"/>
        <v>0</v>
      </c>
      <c r="Z4574" s="19" t="str">
        <f>IFERROR(VLOOKUP(C:C,#REF!,19,FALSE),"0")</f>
        <v>0</v>
      </c>
    </row>
    <row r="4575" spans="1:26" x14ac:dyDescent="0.45">
      <c r="A4575" s="32" t="s">
        <v>13779</v>
      </c>
      <c r="B4575" s="32">
        <v>2</v>
      </c>
      <c r="C4575" s="32" t="s">
        <v>65</v>
      </c>
      <c r="D4575" s="32" t="s">
        <v>12141</v>
      </c>
      <c r="E4575" s="32" t="s">
        <v>14225</v>
      </c>
      <c r="F4575" s="32">
        <v>3</v>
      </c>
      <c r="G4575" s="78" t="s">
        <v>14226</v>
      </c>
      <c r="H4575" s="33" t="s">
        <v>14238</v>
      </c>
      <c r="I4575" s="32" t="s">
        <v>721</v>
      </c>
      <c r="J4575" s="32" t="s">
        <v>13783</v>
      </c>
      <c r="K4575" s="32" t="s">
        <v>13784</v>
      </c>
      <c r="L4575" s="34">
        <v>100.07875355199999</v>
      </c>
      <c r="M4575" s="34">
        <v>62549.220970000002</v>
      </c>
      <c r="N4575" s="32" t="s">
        <v>14239</v>
      </c>
      <c r="O4575" s="43" t="e">
        <f>VLOOKUP(U:U,#REF!,5,FALSE)</f>
        <v>#REF!</v>
      </c>
      <c r="P4575" s="43" t="e">
        <f>VLOOKUP(U:U,#REF!,4,FALSE)</f>
        <v>#REF!</v>
      </c>
      <c r="Q4575" s="43" t="e">
        <f>VLOOKUP(U:U,#REF!,2,FALSE)</f>
        <v>#REF!</v>
      </c>
      <c r="S4575" s="35" t="str">
        <f>VLOOKUP(G:G,old!G:J,4,FALSE)</f>
        <v>NE</v>
      </c>
      <c r="T4575" s="35" t="str">
        <f>VLOOKUP(G:G,old!G:K,5,FALSE)</f>
        <v>RID_area</v>
      </c>
      <c r="U4575" s="35" t="str">
        <f>VLOOKUP(G:G,old!G:L,6,FALSE)</f>
        <v>MAE NAM MUN</v>
      </c>
      <c r="V4575" s="43" t="str">
        <f>VLOOKUP(G:G,old!G:M,7,FALSE)</f>
        <v>M7</v>
      </c>
      <c r="X4575" s="43" t="str">
        <f>IFERROR(VLOOKUP(V:V,#REF!,3,FALSE),"0")</f>
        <v>0</v>
      </c>
      <c r="Y4575" s="19">
        <f t="shared" si="71"/>
        <v>0</v>
      </c>
      <c r="Z4575" s="19" t="str">
        <f>IFERROR(VLOOKUP(C:C,#REF!,19,FALSE),"0")</f>
        <v>0</v>
      </c>
    </row>
    <row r="4576" spans="1:26" x14ac:dyDescent="0.45">
      <c r="A4576" s="32" t="s">
        <v>13779</v>
      </c>
      <c r="B4576" s="32">
        <v>2</v>
      </c>
      <c r="C4576" s="32" t="s">
        <v>65</v>
      </c>
      <c r="D4576" s="32" t="s">
        <v>12141</v>
      </c>
      <c r="E4576" s="32" t="s">
        <v>14225</v>
      </c>
      <c r="F4576" s="32">
        <v>3</v>
      </c>
      <c r="G4576" s="78" t="s">
        <v>14226</v>
      </c>
      <c r="H4576" s="33" t="s">
        <v>14240</v>
      </c>
      <c r="I4576" s="32" t="s">
        <v>14241</v>
      </c>
      <c r="J4576" s="32" t="s">
        <v>13783</v>
      </c>
      <c r="K4576" s="32" t="s">
        <v>13784</v>
      </c>
      <c r="L4576" s="34">
        <v>70.825479954599999</v>
      </c>
      <c r="M4576" s="34">
        <v>44265.924971599998</v>
      </c>
      <c r="N4576" s="32" t="s">
        <v>14242</v>
      </c>
      <c r="O4576" s="43" t="e">
        <f>VLOOKUP(U:U,#REF!,5,FALSE)</f>
        <v>#REF!</v>
      </c>
      <c r="P4576" s="43" t="e">
        <f>VLOOKUP(U:U,#REF!,4,FALSE)</f>
        <v>#REF!</v>
      </c>
      <c r="Q4576" s="43" t="e">
        <f>VLOOKUP(U:U,#REF!,2,FALSE)</f>
        <v>#REF!</v>
      </c>
      <c r="S4576" s="35" t="str">
        <f>VLOOKUP(G:G,old!G:J,4,FALSE)</f>
        <v>NE</v>
      </c>
      <c r="T4576" s="35" t="str">
        <f>VLOOKUP(G:G,old!G:K,5,FALSE)</f>
        <v>RID_area</v>
      </c>
      <c r="U4576" s="35" t="str">
        <f>VLOOKUP(G:G,old!G:L,6,FALSE)</f>
        <v>MAE NAM MUN</v>
      </c>
      <c r="V4576" s="43" t="str">
        <f>VLOOKUP(G:G,old!G:M,7,FALSE)</f>
        <v>M7</v>
      </c>
      <c r="X4576" s="43" t="str">
        <f>IFERROR(VLOOKUP(V:V,#REF!,3,FALSE),"0")</f>
        <v>0</v>
      </c>
      <c r="Y4576" s="19">
        <f t="shared" si="71"/>
        <v>0</v>
      </c>
      <c r="Z4576" s="19" t="str">
        <f>IFERROR(VLOOKUP(C:C,#REF!,19,FALSE),"0")</f>
        <v>0</v>
      </c>
    </row>
    <row r="4577" spans="1:26" x14ac:dyDescent="0.45">
      <c r="A4577" s="32" t="s">
        <v>13779</v>
      </c>
      <c r="B4577" s="32">
        <v>2</v>
      </c>
      <c r="C4577" s="32" t="s">
        <v>65</v>
      </c>
      <c r="D4577" s="32" t="s">
        <v>12141</v>
      </c>
      <c r="E4577" s="32" t="s">
        <v>14225</v>
      </c>
      <c r="F4577" s="32">
        <v>3</v>
      </c>
      <c r="G4577" s="78" t="s">
        <v>14226</v>
      </c>
      <c r="H4577" s="33" t="s">
        <v>14243</v>
      </c>
      <c r="I4577" s="32" t="s">
        <v>14244</v>
      </c>
      <c r="J4577" s="32" t="s">
        <v>13783</v>
      </c>
      <c r="K4577" s="32" t="s">
        <v>13784</v>
      </c>
      <c r="L4577" s="34">
        <v>74.704615222599998</v>
      </c>
      <c r="M4577" s="34">
        <v>46690.384514099998</v>
      </c>
      <c r="N4577" s="32" t="s">
        <v>14245</v>
      </c>
      <c r="O4577" s="43" t="e">
        <f>VLOOKUP(U:U,#REF!,5,FALSE)</f>
        <v>#REF!</v>
      </c>
      <c r="P4577" s="43" t="e">
        <f>VLOOKUP(U:U,#REF!,4,FALSE)</f>
        <v>#REF!</v>
      </c>
      <c r="Q4577" s="43" t="e">
        <f>VLOOKUP(U:U,#REF!,2,FALSE)</f>
        <v>#REF!</v>
      </c>
      <c r="S4577" s="35" t="str">
        <f>VLOOKUP(G:G,old!G:J,4,FALSE)</f>
        <v>NE</v>
      </c>
      <c r="T4577" s="35" t="str">
        <f>VLOOKUP(G:G,old!G:K,5,FALSE)</f>
        <v>RID_area</v>
      </c>
      <c r="U4577" s="35" t="str">
        <f>VLOOKUP(G:G,old!G:L,6,FALSE)</f>
        <v>MAE NAM MUN</v>
      </c>
      <c r="V4577" s="43" t="str">
        <f>VLOOKUP(G:G,old!G:M,7,FALSE)</f>
        <v>M7</v>
      </c>
      <c r="X4577" s="43" t="str">
        <f>IFERROR(VLOOKUP(V:V,#REF!,3,FALSE),"0")</f>
        <v>0</v>
      </c>
      <c r="Y4577" s="19">
        <f t="shared" si="71"/>
        <v>0</v>
      </c>
      <c r="Z4577" s="19" t="str">
        <f>IFERROR(VLOOKUP(C:C,#REF!,19,FALSE),"0")</f>
        <v>0</v>
      </c>
    </row>
    <row r="4578" spans="1:26" x14ac:dyDescent="0.45">
      <c r="A4578" s="32" t="s">
        <v>13779</v>
      </c>
      <c r="B4578" s="32">
        <v>2</v>
      </c>
      <c r="C4578" s="32" t="s">
        <v>65</v>
      </c>
      <c r="D4578" s="32" t="s">
        <v>12141</v>
      </c>
      <c r="E4578" s="32" t="s">
        <v>14225</v>
      </c>
      <c r="F4578" s="32">
        <v>3</v>
      </c>
      <c r="G4578" s="78" t="s">
        <v>14226</v>
      </c>
      <c r="H4578" s="33" t="s">
        <v>14246</v>
      </c>
      <c r="I4578" s="32" t="s">
        <v>13447</v>
      </c>
      <c r="J4578" s="32" t="s">
        <v>13783</v>
      </c>
      <c r="K4578" s="32" t="s">
        <v>13784</v>
      </c>
      <c r="L4578" s="34">
        <v>45.603897366699996</v>
      </c>
      <c r="M4578" s="34">
        <v>28502.435854200001</v>
      </c>
      <c r="N4578" s="32" t="s">
        <v>14247</v>
      </c>
      <c r="O4578" s="43" t="e">
        <f>VLOOKUP(U:U,#REF!,5,FALSE)</f>
        <v>#REF!</v>
      </c>
      <c r="P4578" s="43" t="e">
        <f>VLOOKUP(U:U,#REF!,4,FALSE)</f>
        <v>#REF!</v>
      </c>
      <c r="Q4578" s="43" t="e">
        <f>VLOOKUP(U:U,#REF!,2,FALSE)</f>
        <v>#REF!</v>
      </c>
      <c r="S4578" s="35" t="str">
        <f>VLOOKUP(G:G,old!G:J,4,FALSE)</f>
        <v>NE</v>
      </c>
      <c r="T4578" s="35" t="str">
        <f>VLOOKUP(G:G,old!G:K,5,FALSE)</f>
        <v>RID_area</v>
      </c>
      <c r="U4578" s="35" t="str">
        <f>VLOOKUP(G:G,old!G:L,6,FALSE)</f>
        <v>MAE NAM MUN</v>
      </c>
      <c r="V4578" s="43" t="str">
        <f>VLOOKUP(G:G,old!G:M,7,FALSE)</f>
        <v>M7</v>
      </c>
      <c r="X4578" s="43" t="str">
        <f>IFERROR(VLOOKUP(V:V,#REF!,3,FALSE),"0")</f>
        <v>0</v>
      </c>
      <c r="Y4578" s="19">
        <f t="shared" si="71"/>
        <v>0</v>
      </c>
      <c r="Z4578" s="19" t="str">
        <f>IFERROR(VLOOKUP(C:C,#REF!,19,FALSE),"0")</f>
        <v>0</v>
      </c>
    </row>
    <row r="4579" spans="1:26" x14ac:dyDescent="0.45">
      <c r="A4579" s="32" t="s">
        <v>13779</v>
      </c>
      <c r="B4579" s="32">
        <v>2</v>
      </c>
      <c r="C4579" s="32" t="s">
        <v>65</v>
      </c>
      <c r="D4579" s="32" t="s">
        <v>12141</v>
      </c>
      <c r="E4579" s="32" t="s">
        <v>14225</v>
      </c>
      <c r="F4579" s="32">
        <v>3</v>
      </c>
      <c r="G4579" s="78" t="s">
        <v>14226</v>
      </c>
      <c r="H4579" s="33" t="s">
        <v>14248</v>
      </c>
      <c r="I4579" s="32" t="s">
        <v>14249</v>
      </c>
      <c r="J4579" s="32" t="s">
        <v>13783</v>
      </c>
      <c r="K4579" s="32" t="s">
        <v>13784</v>
      </c>
      <c r="L4579" s="34">
        <v>90.676423898099998</v>
      </c>
      <c r="M4579" s="34">
        <v>56672.764936300002</v>
      </c>
      <c r="N4579" s="32" t="s">
        <v>14250</v>
      </c>
      <c r="O4579" s="43" t="e">
        <f>VLOOKUP(U:U,#REF!,5,FALSE)</f>
        <v>#REF!</v>
      </c>
      <c r="P4579" s="43" t="e">
        <f>VLOOKUP(U:U,#REF!,4,FALSE)</f>
        <v>#REF!</v>
      </c>
      <c r="Q4579" s="43" t="e">
        <f>VLOOKUP(U:U,#REF!,2,FALSE)</f>
        <v>#REF!</v>
      </c>
      <c r="S4579" s="35" t="str">
        <f>VLOOKUP(G:G,old!G:J,4,FALSE)</f>
        <v>NE</v>
      </c>
      <c r="T4579" s="35" t="str">
        <f>VLOOKUP(G:G,old!G:K,5,FALSE)</f>
        <v>RID_area</v>
      </c>
      <c r="U4579" s="35" t="str">
        <f>VLOOKUP(G:G,old!G:L,6,FALSE)</f>
        <v>MAE NAM MUN</v>
      </c>
      <c r="V4579" s="43" t="str">
        <f>VLOOKUP(G:G,old!G:M,7,FALSE)</f>
        <v>M7</v>
      </c>
      <c r="X4579" s="43" t="str">
        <f>IFERROR(VLOOKUP(V:V,#REF!,3,FALSE),"0")</f>
        <v>0</v>
      </c>
      <c r="Y4579" s="19">
        <f t="shared" si="71"/>
        <v>0</v>
      </c>
      <c r="Z4579" s="19" t="str">
        <f>IFERROR(VLOOKUP(C:C,#REF!,19,FALSE),"0")</f>
        <v>0</v>
      </c>
    </row>
    <row r="4580" spans="1:26" x14ac:dyDescent="0.45">
      <c r="A4580" s="32" t="s">
        <v>13779</v>
      </c>
      <c r="B4580" s="32">
        <v>2</v>
      </c>
      <c r="C4580" s="32" t="s">
        <v>65</v>
      </c>
      <c r="D4580" s="32" t="s">
        <v>12141</v>
      </c>
      <c r="E4580" s="32" t="s">
        <v>14225</v>
      </c>
      <c r="F4580" s="32">
        <v>3</v>
      </c>
      <c r="G4580" s="78" t="s">
        <v>14226</v>
      </c>
      <c r="H4580" s="33" t="s">
        <v>14251</v>
      </c>
      <c r="I4580" s="32" t="s">
        <v>14252</v>
      </c>
      <c r="J4580" s="32" t="s">
        <v>13783</v>
      </c>
      <c r="K4580" s="32" t="s">
        <v>13784</v>
      </c>
      <c r="L4580" s="34">
        <v>119.27202919</v>
      </c>
      <c r="M4580" s="34">
        <v>74545.018243800005</v>
      </c>
      <c r="N4580" s="32" t="s">
        <v>14253</v>
      </c>
      <c r="O4580" s="43" t="e">
        <f>VLOOKUP(U:U,#REF!,5,FALSE)</f>
        <v>#REF!</v>
      </c>
      <c r="P4580" s="43" t="e">
        <f>VLOOKUP(U:U,#REF!,4,FALSE)</f>
        <v>#REF!</v>
      </c>
      <c r="Q4580" s="43" t="e">
        <f>VLOOKUP(U:U,#REF!,2,FALSE)</f>
        <v>#REF!</v>
      </c>
      <c r="S4580" s="35" t="str">
        <f>VLOOKUP(G:G,old!G:J,4,FALSE)</f>
        <v>NE</v>
      </c>
      <c r="T4580" s="35" t="str">
        <f>VLOOKUP(G:G,old!G:K,5,FALSE)</f>
        <v>RID_area</v>
      </c>
      <c r="U4580" s="35" t="str">
        <f>VLOOKUP(G:G,old!G:L,6,FALSE)</f>
        <v>MAE NAM MUN</v>
      </c>
      <c r="V4580" s="43" t="str">
        <f>VLOOKUP(G:G,old!G:M,7,FALSE)</f>
        <v>M7</v>
      </c>
      <c r="X4580" s="43" t="str">
        <f>IFERROR(VLOOKUP(V:V,#REF!,3,FALSE),"0")</f>
        <v>0</v>
      </c>
      <c r="Y4580" s="19">
        <f t="shared" si="71"/>
        <v>0</v>
      </c>
      <c r="Z4580" s="19" t="str">
        <f>IFERROR(VLOOKUP(C:C,#REF!,19,FALSE),"0")</f>
        <v>0</v>
      </c>
    </row>
    <row r="4581" spans="1:26" x14ac:dyDescent="0.45">
      <c r="A4581" s="32" t="s">
        <v>13779</v>
      </c>
      <c r="B4581" s="32">
        <v>2</v>
      </c>
      <c r="C4581" s="32" t="s">
        <v>65</v>
      </c>
      <c r="D4581" s="32" t="s">
        <v>12141</v>
      </c>
      <c r="E4581" s="32" t="s">
        <v>14225</v>
      </c>
      <c r="F4581" s="32">
        <v>3</v>
      </c>
      <c r="G4581" s="78" t="s">
        <v>14226</v>
      </c>
      <c r="H4581" s="33" t="s">
        <v>14254</v>
      </c>
      <c r="I4581" s="32" t="s">
        <v>14255</v>
      </c>
      <c r="J4581" s="32" t="s">
        <v>13783</v>
      </c>
      <c r="K4581" s="32" t="s">
        <v>13784</v>
      </c>
      <c r="L4581" s="34">
        <v>77.267933505000002</v>
      </c>
      <c r="M4581" s="34">
        <v>48292.458440599999</v>
      </c>
      <c r="N4581" s="32" t="s">
        <v>14256</v>
      </c>
      <c r="O4581" s="43" t="e">
        <f>VLOOKUP(U:U,#REF!,5,FALSE)</f>
        <v>#REF!</v>
      </c>
      <c r="P4581" s="43" t="e">
        <f>VLOOKUP(U:U,#REF!,4,FALSE)</f>
        <v>#REF!</v>
      </c>
      <c r="Q4581" s="43" t="e">
        <f>VLOOKUP(U:U,#REF!,2,FALSE)</f>
        <v>#REF!</v>
      </c>
      <c r="S4581" s="35" t="str">
        <f>VLOOKUP(G:G,old!G:J,4,FALSE)</f>
        <v>NE</v>
      </c>
      <c r="T4581" s="35" t="str">
        <f>VLOOKUP(G:G,old!G:K,5,FALSE)</f>
        <v>RID_area</v>
      </c>
      <c r="U4581" s="35" t="str">
        <f>VLOOKUP(G:G,old!G:L,6,FALSE)</f>
        <v>MAE NAM MUN</v>
      </c>
      <c r="V4581" s="43" t="str">
        <f>VLOOKUP(G:G,old!G:M,7,FALSE)</f>
        <v>M7</v>
      </c>
      <c r="X4581" s="43" t="str">
        <f>IFERROR(VLOOKUP(V:V,#REF!,3,FALSE),"0")</f>
        <v>0</v>
      </c>
      <c r="Y4581" s="19">
        <f t="shared" si="71"/>
        <v>0</v>
      </c>
      <c r="Z4581" s="19" t="str">
        <f>IFERROR(VLOOKUP(C:C,#REF!,19,FALSE),"0")</f>
        <v>0</v>
      </c>
    </row>
    <row r="4582" spans="1:26" x14ac:dyDescent="0.45">
      <c r="A4582" s="32" t="s">
        <v>13779</v>
      </c>
      <c r="B4582" s="32">
        <v>2</v>
      </c>
      <c r="C4582" s="32" t="s">
        <v>65</v>
      </c>
      <c r="D4582" s="32" t="s">
        <v>12141</v>
      </c>
      <c r="E4582" s="32" t="s">
        <v>14225</v>
      </c>
      <c r="F4582" s="32">
        <v>3</v>
      </c>
      <c r="G4582" s="78" t="s">
        <v>14226</v>
      </c>
      <c r="H4582" s="33" t="s">
        <v>14257</v>
      </c>
      <c r="I4582" s="32" t="s">
        <v>14258</v>
      </c>
      <c r="J4582" s="32" t="s">
        <v>13783</v>
      </c>
      <c r="K4582" s="32" t="s">
        <v>13784</v>
      </c>
      <c r="L4582" s="34">
        <v>56.848963513999998</v>
      </c>
      <c r="M4582" s="34">
        <v>35530.602196300002</v>
      </c>
      <c r="N4582" s="32" t="s">
        <v>14259</v>
      </c>
      <c r="O4582" s="43" t="e">
        <f>VLOOKUP(U:U,#REF!,5,FALSE)</f>
        <v>#REF!</v>
      </c>
      <c r="P4582" s="43" t="e">
        <f>VLOOKUP(U:U,#REF!,4,FALSE)</f>
        <v>#REF!</v>
      </c>
      <c r="Q4582" s="43" t="e">
        <f>VLOOKUP(U:U,#REF!,2,FALSE)</f>
        <v>#REF!</v>
      </c>
      <c r="S4582" s="35" t="str">
        <f>VLOOKUP(G:G,old!G:J,4,FALSE)</f>
        <v>NE</v>
      </c>
      <c r="T4582" s="35" t="str">
        <f>VLOOKUP(G:G,old!G:K,5,FALSE)</f>
        <v>RID_area</v>
      </c>
      <c r="U4582" s="35" t="str">
        <f>VLOOKUP(G:G,old!G:L,6,FALSE)</f>
        <v>MAE NAM MUN</v>
      </c>
      <c r="V4582" s="43" t="str">
        <f>VLOOKUP(G:G,old!G:M,7,FALSE)</f>
        <v>M7</v>
      </c>
      <c r="X4582" s="43" t="str">
        <f>IFERROR(VLOOKUP(V:V,#REF!,3,FALSE),"0")</f>
        <v>0</v>
      </c>
      <c r="Y4582" s="19">
        <f t="shared" si="71"/>
        <v>0</v>
      </c>
      <c r="Z4582" s="19" t="str">
        <f>IFERROR(VLOOKUP(C:C,#REF!,19,FALSE),"0")</f>
        <v>0</v>
      </c>
    </row>
    <row r="4583" spans="1:26" x14ac:dyDescent="0.45">
      <c r="A4583" s="32" t="s">
        <v>13779</v>
      </c>
      <c r="B4583" s="32">
        <v>2</v>
      </c>
      <c r="C4583" s="32" t="s">
        <v>65</v>
      </c>
      <c r="D4583" s="32" t="s">
        <v>12141</v>
      </c>
      <c r="E4583" s="32" t="s">
        <v>14225</v>
      </c>
      <c r="F4583" s="32">
        <v>3</v>
      </c>
      <c r="G4583" s="78" t="s">
        <v>14226</v>
      </c>
      <c r="H4583" s="33" t="s">
        <v>14260</v>
      </c>
      <c r="I4583" s="32" t="s">
        <v>14261</v>
      </c>
      <c r="J4583" s="32" t="s">
        <v>13783</v>
      </c>
      <c r="K4583" s="32" t="s">
        <v>13784</v>
      </c>
      <c r="L4583" s="34">
        <v>46.019622406899998</v>
      </c>
      <c r="M4583" s="34">
        <v>28762.264004299999</v>
      </c>
      <c r="N4583" s="32" t="s">
        <v>14262</v>
      </c>
      <c r="O4583" s="43" t="e">
        <f>VLOOKUP(U:U,#REF!,5,FALSE)</f>
        <v>#REF!</v>
      </c>
      <c r="P4583" s="43" t="e">
        <f>VLOOKUP(U:U,#REF!,4,FALSE)</f>
        <v>#REF!</v>
      </c>
      <c r="Q4583" s="43" t="e">
        <f>VLOOKUP(U:U,#REF!,2,FALSE)</f>
        <v>#REF!</v>
      </c>
      <c r="S4583" s="35" t="str">
        <f>VLOOKUP(G:G,old!G:J,4,FALSE)</f>
        <v>NE</v>
      </c>
      <c r="T4583" s="35" t="str">
        <f>VLOOKUP(G:G,old!G:K,5,FALSE)</f>
        <v>RID_area</v>
      </c>
      <c r="U4583" s="35" t="str">
        <f>VLOOKUP(G:G,old!G:L,6,FALSE)</f>
        <v>MAE NAM MUN</v>
      </c>
      <c r="V4583" s="43" t="str">
        <f>VLOOKUP(G:G,old!G:M,7,FALSE)</f>
        <v>M7</v>
      </c>
      <c r="X4583" s="43" t="str">
        <f>IFERROR(VLOOKUP(V:V,#REF!,3,FALSE),"0")</f>
        <v>0</v>
      </c>
      <c r="Y4583" s="19">
        <f t="shared" si="71"/>
        <v>0</v>
      </c>
      <c r="Z4583" s="19" t="str">
        <f>IFERROR(VLOOKUP(C:C,#REF!,19,FALSE),"0")</f>
        <v>0</v>
      </c>
    </row>
    <row r="4584" spans="1:26" x14ac:dyDescent="0.45">
      <c r="A4584" s="32" t="s">
        <v>13779</v>
      </c>
      <c r="B4584" s="32">
        <v>2</v>
      </c>
      <c r="C4584" s="32" t="s">
        <v>65</v>
      </c>
      <c r="D4584" s="32" t="s">
        <v>12141</v>
      </c>
      <c r="E4584" s="32" t="s">
        <v>14225</v>
      </c>
      <c r="F4584" s="32">
        <v>3</v>
      </c>
      <c r="G4584" s="78" t="s">
        <v>14226</v>
      </c>
      <c r="H4584" s="33" t="s">
        <v>14263</v>
      </c>
      <c r="I4584" s="32" t="s">
        <v>14264</v>
      </c>
      <c r="J4584" s="32" t="s">
        <v>13783</v>
      </c>
      <c r="K4584" s="32" t="s">
        <v>13784</v>
      </c>
      <c r="L4584" s="34">
        <v>51.212913608299999</v>
      </c>
      <c r="M4584" s="34">
        <v>32008.071005199999</v>
      </c>
      <c r="N4584" s="32" t="s">
        <v>14265</v>
      </c>
      <c r="O4584" s="43" t="e">
        <f>VLOOKUP(U:U,#REF!,5,FALSE)</f>
        <v>#REF!</v>
      </c>
      <c r="P4584" s="43" t="e">
        <f>VLOOKUP(U:U,#REF!,4,FALSE)</f>
        <v>#REF!</v>
      </c>
      <c r="Q4584" s="43" t="e">
        <f>VLOOKUP(U:U,#REF!,2,FALSE)</f>
        <v>#REF!</v>
      </c>
      <c r="S4584" s="35" t="str">
        <f>VLOOKUP(G:G,old!G:J,4,FALSE)</f>
        <v>NE</v>
      </c>
      <c r="T4584" s="35" t="str">
        <f>VLOOKUP(G:G,old!G:K,5,FALSE)</f>
        <v>RID_area</v>
      </c>
      <c r="U4584" s="35" t="str">
        <f>VLOOKUP(G:G,old!G:L,6,FALSE)</f>
        <v>MAE NAM MUN</v>
      </c>
      <c r="V4584" s="43" t="str">
        <f>VLOOKUP(G:G,old!G:M,7,FALSE)</f>
        <v>M7</v>
      </c>
      <c r="X4584" s="43" t="str">
        <f>IFERROR(VLOOKUP(V:V,#REF!,3,FALSE),"0")</f>
        <v>0</v>
      </c>
      <c r="Y4584" s="19">
        <f t="shared" si="71"/>
        <v>0</v>
      </c>
      <c r="Z4584" s="19" t="str">
        <f>IFERROR(VLOOKUP(C:C,#REF!,19,FALSE),"0")</f>
        <v>0</v>
      </c>
    </row>
    <row r="4585" spans="1:26" x14ac:dyDescent="0.45">
      <c r="A4585" s="32" t="s">
        <v>13779</v>
      </c>
      <c r="B4585" s="32">
        <v>2</v>
      </c>
      <c r="C4585" s="32" t="s">
        <v>65</v>
      </c>
      <c r="D4585" s="32" t="s">
        <v>12141</v>
      </c>
      <c r="E4585" s="32" t="s">
        <v>14266</v>
      </c>
      <c r="F4585" s="32">
        <v>3</v>
      </c>
      <c r="G4585" s="78" t="s">
        <v>14267</v>
      </c>
      <c r="H4585" s="33" t="s">
        <v>14268</v>
      </c>
      <c r="I4585" s="32" t="s">
        <v>14267</v>
      </c>
      <c r="J4585" s="32" t="s">
        <v>13783</v>
      </c>
      <c r="K4585" s="32" t="s">
        <v>13784</v>
      </c>
      <c r="L4585" s="34">
        <v>44.8700444121</v>
      </c>
      <c r="M4585" s="34">
        <v>28043.777757600001</v>
      </c>
      <c r="N4585" s="32" t="s">
        <v>14269</v>
      </c>
      <c r="O4585" s="43" t="e">
        <f>VLOOKUP(U:U,#REF!,5,FALSE)</f>
        <v>#REF!</v>
      </c>
      <c r="P4585" s="43" t="e">
        <f>VLOOKUP(U:U,#REF!,4,FALSE)</f>
        <v>#REF!</v>
      </c>
      <c r="Q4585" s="43" t="e">
        <f>VLOOKUP(U:U,#REF!,2,FALSE)</f>
        <v>#REF!</v>
      </c>
      <c r="S4585" s="35" t="str">
        <f>VLOOKUP(G:G,old!G:J,4,FALSE)</f>
        <v>NE</v>
      </c>
      <c r="T4585" s="35" t="str">
        <f>VLOOKUP(G:G,old!G:K,5,FALSE)</f>
        <v>DWR</v>
      </c>
      <c r="U4585" s="35" t="str">
        <f>VLOOKUP(G:G,old!G:L,6,FALSE)</f>
        <v>MAE NAM MUN</v>
      </c>
      <c r="V4585" s="43" t="str">
        <f>VLOOKUP(G:G,old!G:M,7,FALSE)</f>
        <v>M7</v>
      </c>
      <c r="X4585" s="43" t="str">
        <f>IFERROR(VLOOKUP(V:V,#REF!,3,FALSE),"0")</f>
        <v>0</v>
      </c>
      <c r="Y4585" s="19">
        <f t="shared" si="71"/>
        <v>0</v>
      </c>
      <c r="Z4585" s="19" t="str">
        <f>IFERROR(VLOOKUP(C:C,#REF!,19,FALSE),"0")</f>
        <v>0</v>
      </c>
    </row>
    <row r="4586" spans="1:26" x14ac:dyDescent="0.45">
      <c r="A4586" s="32" t="s">
        <v>13779</v>
      </c>
      <c r="B4586" s="32">
        <v>2</v>
      </c>
      <c r="C4586" s="32" t="s">
        <v>65</v>
      </c>
      <c r="D4586" s="32" t="s">
        <v>12141</v>
      </c>
      <c r="E4586" s="32" t="s">
        <v>14266</v>
      </c>
      <c r="F4586" s="32">
        <v>3</v>
      </c>
      <c r="G4586" s="78" t="s">
        <v>14267</v>
      </c>
      <c r="H4586" s="33" t="s">
        <v>14270</v>
      </c>
      <c r="I4586" s="32" t="s">
        <v>3942</v>
      </c>
      <c r="J4586" s="32" t="s">
        <v>13783</v>
      </c>
      <c r="K4586" s="32" t="s">
        <v>13784</v>
      </c>
      <c r="L4586" s="34">
        <v>49.955918804</v>
      </c>
      <c r="M4586" s="34">
        <v>31222.449252499999</v>
      </c>
      <c r="N4586" s="32" t="s">
        <v>14271</v>
      </c>
      <c r="O4586" s="43" t="e">
        <f>VLOOKUP(U:U,#REF!,5,FALSE)</f>
        <v>#REF!</v>
      </c>
      <c r="P4586" s="43" t="e">
        <f>VLOOKUP(U:U,#REF!,4,FALSE)</f>
        <v>#REF!</v>
      </c>
      <c r="Q4586" s="43" t="e">
        <f>VLOOKUP(U:U,#REF!,2,FALSE)</f>
        <v>#REF!</v>
      </c>
      <c r="S4586" s="35" t="str">
        <f>VLOOKUP(G:G,old!G:J,4,FALSE)</f>
        <v>NE</v>
      </c>
      <c r="T4586" s="35" t="str">
        <f>VLOOKUP(G:G,old!G:K,5,FALSE)</f>
        <v>DWR</v>
      </c>
      <c r="U4586" s="35" t="str">
        <f>VLOOKUP(G:G,old!G:L,6,FALSE)</f>
        <v>MAE NAM MUN</v>
      </c>
      <c r="V4586" s="43" t="str">
        <f>VLOOKUP(G:G,old!G:M,7,FALSE)</f>
        <v>M7</v>
      </c>
      <c r="X4586" s="43" t="str">
        <f>IFERROR(VLOOKUP(V:V,#REF!,3,FALSE),"0")</f>
        <v>0</v>
      </c>
      <c r="Y4586" s="19">
        <f t="shared" si="71"/>
        <v>0</v>
      </c>
      <c r="Z4586" s="19" t="str">
        <f>IFERROR(VLOOKUP(C:C,#REF!,19,FALSE),"0")</f>
        <v>0</v>
      </c>
    </row>
    <row r="4587" spans="1:26" x14ac:dyDescent="0.45">
      <c r="A4587" s="32" t="s">
        <v>13779</v>
      </c>
      <c r="B4587" s="32">
        <v>2</v>
      </c>
      <c r="C4587" s="32" t="s">
        <v>65</v>
      </c>
      <c r="D4587" s="32" t="s">
        <v>12141</v>
      </c>
      <c r="E4587" s="32" t="s">
        <v>14266</v>
      </c>
      <c r="F4587" s="32">
        <v>3</v>
      </c>
      <c r="G4587" s="78" t="s">
        <v>14267</v>
      </c>
      <c r="H4587" s="33" t="s">
        <v>14272</v>
      </c>
      <c r="I4587" s="32" t="s">
        <v>14273</v>
      </c>
      <c r="J4587" s="32" t="s">
        <v>13783</v>
      </c>
      <c r="K4587" s="32" t="s">
        <v>13784</v>
      </c>
      <c r="L4587" s="34">
        <v>38.978591097799999</v>
      </c>
      <c r="M4587" s="34">
        <v>24361.619436100002</v>
      </c>
      <c r="N4587" s="32" t="s">
        <v>14274</v>
      </c>
      <c r="O4587" s="43" t="e">
        <f>VLOOKUP(U:U,#REF!,5,FALSE)</f>
        <v>#REF!</v>
      </c>
      <c r="P4587" s="43" t="e">
        <f>VLOOKUP(U:U,#REF!,4,FALSE)</f>
        <v>#REF!</v>
      </c>
      <c r="Q4587" s="43" t="e">
        <f>VLOOKUP(U:U,#REF!,2,FALSE)</f>
        <v>#REF!</v>
      </c>
      <c r="S4587" s="35" t="str">
        <f>VLOOKUP(G:G,old!G:J,4,FALSE)</f>
        <v>NE</v>
      </c>
      <c r="T4587" s="35" t="str">
        <f>VLOOKUP(G:G,old!G:K,5,FALSE)</f>
        <v>DWR</v>
      </c>
      <c r="U4587" s="35" t="str">
        <f>VLOOKUP(G:G,old!G:L,6,FALSE)</f>
        <v>MAE NAM MUN</v>
      </c>
      <c r="V4587" s="43" t="str">
        <f>VLOOKUP(G:G,old!G:M,7,FALSE)</f>
        <v>M7</v>
      </c>
      <c r="X4587" s="43" t="str">
        <f>IFERROR(VLOOKUP(V:V,#REF!,3,FALSE),"0")</f>
        <v>0</v>
      </c>
      <c r="Y4587" s="19">
        <f t="shared" si="71"/>
        <v>0</v>
      </c>
      <c r="Z4587" s="19" t="str">
        <f>IFERROR(VLOOKUP(C:C,#REF!,19,FALSE),"0")</f>
        <v>0</v>
      </c>
    </row>
    <row r="4588" spans="1:26" x14ac:dyDescent="0.45">
      <c r="A4588" s="32" t="s">
        <v>13779</v>
      </c>
      <c r="B4588" s="32">
        <v>2</v>
      </c>
      <c r="C4588" s="32" t="s">
        <v>65</v>
      </c>
      <c r="D4588" s="32" t="s">
        <v>12141</v>
      </c>
      <c r="E4588" s="32" t="s">
        <v>14266</v>
      </c>
      <c r="F4588" s="32">
        <v>3</v>
      </c>
      <c r="G4588" s="78" t="s">
        <v>14267</v>
      </c>
      <c r="H4588" s="33" t="s">
        <v>14275</v>
      </c>
      <c r="I4588" s="32" t="s">
        <v>13620</v>
      </c>
      <c r="J4588" s="32" t="s">
        <v>13783</v>
      </c>
      <c r="K4588" s="32" t="s">
        <v>13784</v>
      </c>
      <c r="L4588" s="34">
        <v>48.650131658399999</v>
      </c>
      <c r="M4588" s="34">
        <v>30406.332286500001</v>
      </c>
      <c r="N4588" s="32" t="s">
        <v>14276</v>
      </c>
      <c r="O4588" s="43" t="e">
        <f>VLOOKUP(U:U,#REF!,5,FALSE)</f>
        <v>#REF!</v>
      </c>
      <c r="P4588" s="43" t="e">
        <f>VLOOKUP(U:U,#REF!,4,FALSE)</f>
        <v>#REF!</v>
      </c>
      <c r="Q4588" s="43" t="e">
        <f>VLOOKUP(U:U,#REF!,2,FALSE)</f>
        <v>#REF!</v>
      </c>
      <c r="S4588" s="35" t="str">
        <f>VLOOKUP(G:G,old!G:J,4,FALSE)</f>
        <v>NE</v>
      </c>
      <c r="T4588" s="35" t="str">
        <f>VLOOKUP(G:G,old!G:K,5,FALSE)</f>
        <v>DWR</v>
      </c>
      <c r="U4588" s="35" t="str">
        <f>VLOOKUP(G:G,old!G:L,6,FALSE)</f>
        <v>MAE NAM MUN</v>
      </c>
      <c r="V4588" s="43" t="str">
        <f>VLOOKUP(G:G,old!G:M,7,FALSE)</f>
        <v>M7</v>
      </c>
      <c r="X4588" s="43" t="str">
        <f>IFERROR(VLOOKUP(V:V,#REF!,3,FALSE),"0")</f>
        <v>0</v>
      </c>
      <c r="Y4588" s="19">
        <f t="shared" si="71"/>
        <v>0</v>
      </c>
      <c r="Z4588" s="19" t="str">
        <f>IFERROR(VLOOKUP(C:C,#REF!,19,FALSE),"0")</f>
        <v>0</v>
      </c>
    </row>
    <row r="4589" spans="1:26" x14ac:dyDescent="0.45">
      <c r="A4589" s="32" t="s">
        <v>13779</v>
      </c>
      <c r="B4589" s="32">
        <v>2</v>
      </c>
      <c r="C4589" s="32" t="s">
        <v>65</v>
      </c>
      <c r="D4589" s="32" t="s">
        <v>12141</v>
      </c>
      <c r="E4589" s="32" t="s">
        <v>14266</v>
      </c>
      <c r="F4589" s="32">
        <v>3</v>
      </c>
      <c r="G4589" s="78" t="s">
        <v>14267</v>
      </c>
      <c r="H4589" s="33" t="s">
        <v>14277</v>
      </c>
      <c r="I4589" s="32" t="s">
        <v>14278</v>
      </c>
      <c r="J4589" s="32" t="s">
        <v>13783</v>
      </c>
      <c r="K4589" s="32" t="s">
        <v>13784</v>
      </c>
      <c r="L4589" s="34">
        <v>82.808713746199999</v>
      </c>
      <c r="M4589" s="34">
        <v>51755.446091400001</v>
      </c>
      <c r="N4589" s="32" t="s">
        <v>14279</v>
      </c>
      <c r="O4589" s="43" t="e">
        <f>VLOOKUP(U:U,#REF!,5,FALSE)</f>
        <v>#REF!</v>
      </c>
      <c r="P4589" s="43" t="e">
        <f>VLOOKUP(U:U,#REF!,4,FALSE)</f>
        <v>#REF!</v>
      </c>
      <c r="Q4589" s="43" t="e">
        <f>VLOOKUP(U:U,#REF!,2,FALSE)</f>
        <v>#REF!</v>
      </c>
      <c r="S4589" s="35" t="str">
        <f>VLOOKUP(G:G,old!G:J,4,FALSE)</f>
        <v>NE</v>
      </c>
      <c r="T4589" s="35" t="str">
        <f>VLOOKUP(G:G,old!G:K,5,FALSE)</f>
        <v>DWR</v>
      </c>
      <c r="U4589" s="35" t="str">
        <f>VLOOKUP(G:G,old!G:L,6,FALSE)</f>
        <v>MAE NAM MUN</v>
      </c>
      <c r="V4589" s="43" t="str">
        <f>VLOOKUP(G:G,old!G:M,7,FALSE)</f>
        <v>M7</v>
      </c>
      <c r="X4589" s="43" t="str">
        <f>IFERROR(VLOOKUP(V:V,#REF!,3,FALSE),"0")</f>
        <v>0</v>
      </c>
      <c r="Y4589" s="19">
        <f t="shared" si="71"/>
        <v>0</v>
      </c>
      <c r="Z4589" s="19" t="str">
        <f>IFERROR(VLOOKUP(C:C,#REF!,19,FALSE),"0")</f>
        <v>0</v>
      </c>
    </row>
    <row r="4590" spans="1:26" x14ac:dyDescent="0.45">
      <c r="A4590" s="32" t="s">
        <v>13779</v>
      </c>
      <c r="B4590" s="32">
        <v>2</v>
      </c>
      <c r="C4590" s="32" t="s">
        <v>65</v>
      </c>
      <c r="D4590" s="32" t="s">
        <v>12141</v>
      </c>
      <c r="E4590" s="32" t="s">
        <v>14266</v>
      </c>
      <c r="F4590" s="32">
        <v>3</v>
      </c>
      <c r="G4590" s="78" t="s">
        <v>14267</v>
      </c>
      <c r="H4590" s="33" t="s">
        <v>14280</v>
      </c>
      <c r="I4590" s="32" t="s">
        <v>14281</v>
      </c>
      <c r="J4590" s="32" t="s">
        <v>13783</v>
      </c>
      <c r="K4590" s="32" t="s">
        <v>13784</v>
      </c>
      <c r="L4590" s="34">
        <v>35.642432046499998</v>
      </c>
      <c r="M4590" s="34">
        <v>22276.5200291</v>
      </c>
      <c r="N4590" s="32" t="s">
        <v>14282</v>
      </c>
      <c r="O4590" s="43" t="e">
        <f>VLOOKUP(U:U,#REF!,5,FALSE)</f>
        <v>#REF!</v>
      </c>
      <c r="P4590" s="43" t="e">
        <f>VLOOKUP(U:U,#REF!,4,FALSE)</f>
        <v>#REF!</v>
      </c>
      <c r="Q4590" s="43" t="e">
        <f>VLOOKUP(U:U,#REF!,2,FALSE)</f>
        <v>#REF!</v>
      </c>
      <c r="S4590" s="35" t="str">
        <f>VLOOKUP(G:G,old!G:J,4,FALSE)</f>
        <v>NE</v>
      </c>
      <c r="T4590" s="35" t="str">
        <f>VLOOKUP(G:G,old!G:K,5,FALSE)</f>
        <v>DWR</v>
      </c>
      <c r="U4590" s="35" t="str">
        <f>VLOOKUP(G:G,old!G:L,6,FALSE)</f>
        <v>MAE NAM MUN</v>
      </c>
      <c r="V4590" s="43" t="str">
        <f>VLOOKUP(G:G,old!G:M,7,FALSE)</f>
        <v>M7</v>
      </c>
      <c r="X4590" s="43" t="str">
        <f>IFERROR(VLOOKUP(V:V,#REF!,3,FALSE),"0")</f>
        <v>0</v>
      </c>
      <c r="Y4590" s="19">
        <f t="shared" si="71"/>
        <v>0</v>
      </c>
      <c r="Z4590" s="19" t="str">
        <f>IFERROR(VLOOKUP(C:C,#REF!,19,FALSE),"0")</f>
        <v>0</v>
      </c>
    </row>
    <row r="4591" spans="1:26" x14ac:dyDescent="0.45">
      <c r="A4591" s="32" t="s">
        <v>13779</v>
      </c>
      <c r="B4591" s="32">
        <v>2</v>
      </c>
      <c r="C4591" s="32" t="s">
        <v>65</v>
      </c>
      <c r="D4591" s="32" t="s">
        <v>12141</v>
      </c>
      <c r="E4591" s="32" t="s">
        <v>14283</v>
      </c>
      <c r="F4591" s="32">
        <v>3</v>
      </c>
      <c r="G4591" s="78" t="s">
        <v>14244</v>
      </c>
      <c r="H4591" s="33" t="s">
        <v>14284</v>
      </c>
      <c r="I4591" s="32" t="s">
        <v>14244</v>
      </c>
      <c r="J4591" s="32" t="s">
        <v>13783</v>
      </c>
      <c r="K4591" s="32" t="s">
        <v>13784</v>
      </c>
      <c r="L4591" s="34">
        <v>86.229828519600005</v>
      </c>
      <c r="M4591" s="34">
        <v>53893.642824800001</v>
      </c>
      <c r="N4591" s="32" t="s">
        <v>14285</v>
      </c>
      <c r="O4591" s="43" t="e">
        <f>VLOOKUP(U:U,#REF!,5,FALSE)</f>
        <v>#REF!</v>
      </c>
      <c r="P4591" s="43" t="e">
        <f>VLOOKUP(U:U,#REF!,4,FALSE)</f>
        <v>#REF!</v>
      </c>
      <c r="Q4591" s="43" t="e">
        <f>VLOOKUP(U:U,#REF!,2,FALSE)</f>
        <v>#REF!</v>
      </c>
      <c r="S4591" s="35" t="str">
        <f>VLOOKUP(G:G,old!G:J,4,FALSE)</f>
        <v>NE</v>
      </c>
      <c r="T4591" s="35" t="str">
        <f>VLOOKUP(G:G,old!G:K,5,FALSE)</f>
        <v>DWR</v>
      </c>
      <c r="U4591" s="35" t="str">
        <f>VLOOKUP(G:G,old!G:L,6,FALSE)</f>
        <v>MAE NAM MUN</v>
      </c>
      <c r="V4591" s="43">
        <f>VLOOKUP(G:G,old!G:M,7,FALSE)</f>
        <v>0</v>
      </c>
      <c r="X4591" s="43" t="str">
        <f>IFERROR(VLOOKUP(V:V,#REF!,3,FALSE),"0")</f>
        <v>0</v>
      </c>
      <c r="Y4591" s="19">
        <f t="shared" si="71"/>
        <v>0</v>
      </c>
      <c r="Z4591" s="19" t="str">
        <f>IFERROR(VLOOKUP(C:C,#REF!,19,FALSE),"0")</f>
        <v>0</v>
      </c>
    </row>
    <row r="4592" spans="1:26" x14ac:dyDescent="0.45">
      <c r="A4592" s="32" t="s">
        <v>13779</v>
      </c>
      <c r="B4592" s="32">
        <v>2</v>
      </c>
      <c r="C4592" s="32" t="s">
        <v>65</v>
      </c>
      <c r="D4592" s="32" t="s">
        <v>12141</v>
      </c>
      <c r="E4592" s="32" t="s">
        <v>14283</v>
      </c>
      <c r="F4592" s="32">
        <v>3</v>
      </c>
      <c r="G4592" s="78" t="s">
        <v>14244</v>
      </c>
      <c r="H4592" s="33" t="s">
        <v>14286</v>
      </c>
      <c r="I4592" s="32" t="s">
        <v>14287</v>
      </c>
      <c r="J4592" s="32" t="s">
        <v>13783</v>
      </c>
      <c r="K4592" s="32" t="s">
        <v>13784</v>
      </c>
      <c r="L4592" s="34">
        <v>34.201582339399998</v>
      </c>
      <c r="M4592" s="34">
        <v>21375.9889621</v>
      </c>
      <c r="N4592" s="32" t="s">
        <v>14288</v>
      </c>
      <c r="O4592" s="43" t="e">
        <f>VLOOKUP(U:U,#REF!,5,FALSE)</f>
        <v>#REF!</v>
      </c>
      <c r="P4592" s="43" t="e">
        <f>VLOOKUP(U:U,#REF!,4,FALSE)</f>
        <v>#REF!</v>
      </c>
      <c r="Q4592" s="43" t="e">
        <f>VLOOKUP(U:U,#REF!,2,FALSE)</f>
        <v>#REF!</v>
      </c>
      <c r="S4592" s="35" t="str">
        <f>VLOOKUP(G:G,old!G:J,4,FALSE)</f>
        <v>NE</v>
      </c>
      <c r="T4592" s="35" t="str">
        <f>VLOOKUP(G:G,old!G:K,5,FALSE)</f>
        <v>DWR</v>
      </c>
      <c r="U4592" s="35" t="str">
        <f>VLOOKUP(G:G,old!G:L,6,FALSE)</f>
        <v>MAE NAM MUN</v>
      </c>
      <c r="V4592" s="43">
        <f>VLOOKUP(G:G,old!G:M,7,FALSE)</f>
        <v>0</v>
      </c>
      <c r="X4592" s="43" t="str">
        <f>IFERROR(VLOOKUP(V:V,#REF!,3,FALSE),"0")</f>
        <v>0</v>
      </c>
      <c r="Y4592" s="19">
        <f t="shared" si="71"/>
        <v>0</v>
      </c>
      <c r="Z4592" s="19" t="str">
        <f>IFERROR(VLOOKUP(C:C,#REF!,19,FALSE),"0")</f>
        <v>0</v>
      </c>
    </row>
    <row r="4593" spans="1:26" x14ac:dyDescent="0.45">
      <c r="A4593" s="32" t="s">
        <v>13779</v>
      </c>
      <c r="B4593" s="32">
        <v>2</v>
      </c>
      <c r="C4593" s="32" t="s">
        <v>65</v>
      </c>
      <c r="D4593" s="32" t="s">
        <v>12141</v>
      </c>
      <c r="E4593" s="32" t="s">
        <v>14283</v>
      </c>
      <c r="F4593" s="32">
        <v>3</v>
      </c>
      <c r="G4593" s="78" t="s">
        <v>14244</v>
      </c>
      <c r="H4593" s="33" t="s">
        <v>14289</v>
      </c>
      <c r="I4593" s="32" t="s">
        <v>3942</v>
      </c>
      <c r="J4593" s="32" t="s">
        <v>13783</v>
      </c>
      <c r="K4593" s="32" t="s">
        <v>13784</v>
      </c>
      <c r="L4593" s="34">
        <v>90.532205104400006</v>
      </c>
      <c r="M4593" s="34">
        <v>56582.628190299998</v>
      </c>
      <c r="N4593" s="32" t="s">
        <v>14290</v>
      </c>
      <c r="O4593" s="43" t="e">
        <f>VLOOKUP(U:U,#REF!,5,FALSE)</f>
        <v>#REF!</v>
      </c>
      <c r="P4593" s="43" t="e">
        <f>VLOOKUP(U:U,#REF!,4,FALSE)</f>
        <v>#REF!</v>
      </c>
      <c r="Q4593" s="43" t="e">
        <f>VLOOKUP(U:U,#REF!,2,FALSE)</f>
        <v>#REF!</v>
      </c>
      <c r="S4593" s="35" t="str">
        <f>VLOOKUP(G:G,old!G:J,4,FALSE)</f>
        <v>NE</v>
      </c>
      <c r="T4593" s="35" t="str">
        <f>VLOOKUP(G:G,old!G:K,5,FALSE)</f>
        <v>DWR</v>
      </c>
      <c r="U4593" s="35" t="str">
        <f>VLOOKUP(G:G,old!G:L,6,FALSE)</f>
        <v>MAE NAM MUN</v>
      </c>
      <c r="V4593" s="43">
        <f>VLOOKUP(G:G,old!G:M,7,FALSE)</f>
        <v>0</v>
      </c>
      <c r="X4593" s="43" t="str">
        <f>IFERROR(VLOOKUP(V:V,#REF!,3,FALSE),"0")</f>
        <v>0</v>
      </c>
      <c r="Y4593" s="19">
        <f t="shared" si="71"/>
        <v>0</v>
      </c>
      <c r="Z4593" s="19" t="str">
        <f>IFERROR(VLOOKUP(C:C,#REF!,19,FALSE),"0")</f>
        <v>0</v>
      </c>
    </row>
    <row r="4594" spans="1:26" x14ac:dyDescent="0.45">
      <c r="A4594" s="32" t="s">
        <v>13779</v>
      </c>
      <c r="B4594" s="32">
        <v>2</v>
      </c>
      <c r="C4594" s="32" t="s">
        <v>65</v>
      </c>
      <c r="D4594" s="32" t="s">
        <v>12141</v>
      </c>
      <c r="E4594" s="32" t="s">
        <v>14283</v>
      </c>
      <c r="F4594" s="32">
        <v>3</v>
      </c>
      <c r="G4594" s="78" t="s">
        <v>14244</v>
      </c>
      <c r="H4594" s="33" t="s">
        <v>14291</v>
      </c>
      <c r="I4594" s="32" t="s">
        <v>5892</v>
      </c>
      <c r="J4594" s="32" t="s">
        <v>13783</v>
      </c>
      <c r="K4594" s="32" t="s">
        <v>13784</v>
      </c>
      <c r="L4594" s="34">
        <v>68.366842972399994</v>
      </c>
      <c r="M4594" s="34">
        <v>42729.276857700002</v>
      </c>
      <c r="N4594" s="32" t="s">
        <v>14292</v>
      </c>
      <c r="O4594" s="43" t="e">
        <f>VLOOKUP(U:U,#REF!,5,FALSE)</f>
        <v>#REF!</v>
      </c>
      <c r="P4594" s="43" t="e">
        <f>VLOOKUP(U:U,#REF!,4,FALSE)</f>
        <v>#REF!</v>
      </c>
      <c r="Q4594" s="43" t="e">
        <f>VLOOKUP(U:U,#REF!,2,FALSE)</f>
        <v>#REF!</v>
      </c>
      <c r="S4594" s="35" t="str">
        <f>VLOOKUP(G:G,old!G:J,4,FALSE)</f>
        <v>NE</v>
      </c>
      <c r="T4594" s="35" t="str">
        <f>VLOOKUP(G:G,old!G:K,5,FALSE)</f>
        <v>DWR</v>
      </c>
      <c r="U4594" s="35" t="str">
        <f>VLOOKUP(G:G,old!G:L,6,FALSE)</f>
        <v>MAE NAM MUN</v>
      </c>
      <c r="V4594" s="43">
        <f>VLOOKUP(G:G,old!G:M,7,FALSE)</f>
        <v>0</v>
      </c>
      <c r="X4594" s="43" t="str">
        <f>IFERROR(VLOOKUP(V:V,#REF!,3,FALSE),"0")</f>
        <v>0</v>
      </c>
      <c r="Y4594" s="19">
        <f t="shared" si="71"/>
        <v>0</v>
      </c>
      <c r="Z4594" s="19" t="str">
        <f>IFERROR(VLOOKUP(C:C,#REF!,19,FALSE),"0")</f>
        <v>0</v>
      </c>
    </row>
    <row r="4595" spans="1:26" x14ac:dyDescent="0.45">
      <c r="A4595" s="32" t="s">
        <v>13779</v>
      </c>
      <c r="B4595" s="32">
        <v>2</v>
      </c>
      <c r="C4595" s="32" t="s">
        <v>65</v>
      </c>
      <c r="D4595" s="32" t="s">
        <v>12141</v>
      </c>
      <c r="E4595" s="32" t="s">
        <v>14283</v>
      </c>
      <c r="F4595" s="32">
        <v>3</v>
      </c>
      <c r="G4595" s="78" t="s">
        <v>14244</v>
      </c>
      <c r="H4595" s="33" t="s">
        <v>14293</v>
      </c>
      <c r="I4595" s="32" t="s">
        <v>6671</v>
      </c>
      <c r="J4595" s="32" t="s">
        <v>13783</v>
      </c>
      <c r="K4595" s="32" t="s">
        <v>13784</v>
      </c>
      <c r="L4595" s="34">
        <v>114.444223104</v>
      </c>
      <c r="M4595" s="34">
        <v>71527.639439999999</v>
      </c>
      <c r="N4595" s="32" t="s">
        <v>14294</v>
      </c>
      <c r="O4595" s="43" t="e">
        <f>VLOOKUP(U:U,#REF!,5,FALSE)</f>
        <v>#REF!</v>
      </c>
      <c r="P4595" s="43" t="e">
        <f>VLOOKUP(U:U,#REF!,4,FALSE)</f>
        <v>#REF!</v>
      </c>
      <c r="Q4595" s="43" t="e">
        <f>VLOOKUP(U:U,#REF!,2,FALSE)</f>
        <v>#REF!</v>
      </c>
      <c r="S4595" s="35" t="str">
        <f>VLOOKUP(G:G,old!G:J,4,FALSE)</f>
        <v>NE</v>
      </c>
      <c r="T4595" s="35" t="str">
        <f>VLOOKUP(G:G,old!G:K,5,FALSE)</f>
        <v>DWR</v>
      </c>
      <c r="U4595" s="35" t="str">
        <f>VLOOKUP(G:G,old!G:L,6,FALSE)</f>
        <v>MAE NAM MUN</v>
      </c>
      <c r="V4595" s="43">
        <f>VLOOKUP(G:G,old!G:M,7,FALSE)</f>
        <v>0</v>
      </c>
      <c r="X4595" s="43" t="str">
        <f>IFERROR(VLOOKUP(V:V,#REF!,3,FALSE),"0")</f>
        <v>0</v>
      </c>
      <c r="Y4595" s="19">
        <f t="shared" si="71"/>
        <v>0</v>
      </c>
      <c r="Z4595" s="19" t="str">
        <f>IFERROR(VLOOKUP(C:C,#REF!,19,FALSE),"0")</f>
        <v>0</v>
      </c>
    </row>
    <row r="4596" spans="1:26" x14ac:dyDescent="0.45">
      <c r="A4596" s="32" t="s">
        <v>13779</v>
      </c>
      <c r="B4596" s="32">
        <v>2</v>
      </c>
      <c r="C4596" s="32" t="s">
        <v>65</v>
      </c>
      <c r="D4596" s="32" t="s">
        <v>12141</v>
      </c>
      <c r="E4596" s="32" t="s">
        <v>14283</v>
      </c>
      <c r="F4596" s="32">
        <v>3</v>
      </c>
      <c r="G4596" s="78" t="s">
        <v>14244</v>
      </c>
      <c r="H4596" s="33" t="s">
        <v>14295</v>
      </c>
      <c r="I4596" s="32" t="s">
        <v>14296</v>
      </c>
      <c r="J4596" s="32" t="s">
        <v>13783</v>
      </c>
      <c r="K4596" s="32" t="s">
        <v>13784</v>
      </c>
      <c r="L4596" s="34">
        <v>165.49838766600001</v>
      </c>
      <c r="M4596" s="34">
        <v>103436.492291</v>
      </c>
      <c r="N4596" s="32" t="s">
        <v>14297</v>
      </c>
      <c r="O4596" s="43" t="e">
        <f>VLOOKUP(U:U,#REF!,5,FALSE)</f>
        <v>#REF!</v>
      </c>
      <c r="P4596" s="43" t="e">
        <f>VLOOKUP(U:U,#REF!,4,FALSE)</f>
        <v>#REF!</v>
      </c>
      <c r="Q4596" s="43" t="e">
        <f>VLOOKUP(U:U,#REF!,2,FALSE)</f>
        <v>#REF!</v>
      </c>
      <c r="S4596" s="35" t="str">
        <f>VLOOKUP(G:G,old!G:J,4,FALSE)</f>
        <v>NE</v>
      </c>
      <c r="T4596" s="35" t="str">
        <f>VLOOKUP(G:G,old!G:K,5,FALSE)</f>
        <v>DWR</v>
      </c>
      <c r="U4596" s="35" t="str">
        <f>VLOOKUP(G:G,old!G:L,6,FALSE)</f>
        <v>MAE NAM MUN</v>
      </c>
      <c r="V4596" s="43">
        <f>VLOOKUP(G:G,old!G:M,7,FALSE)</f>
        <v>0</v>
      </c>
      <c r="X4596" s="43" t="str">
        <f>IFERROR(VLOOKUP(V:V,#REF!,3,FALSE),"0")</f>
        <v>0</v>
      </c>
      <c r="Y4596" s="19">
        <f t="shared" si="71"/>
        <v>0</v>
      </c>
      <c r="Z4596" s="19" t="str">
        <f>IFERROR(VLOOKUP(C:C,#REF!,19,FALSE),"0")</f>
        <v>0</v>
      </c>
    </row>
    <row r="4597" spans="1:26" x14ac:dyDescent="0.45">
      <c r="A4597" s="32" t="s">
        <v>13779</v>
      </c>
      <c r="B4597" s="32">
        <v>2</v>
      </c>
      <c r="C4597" s="32" t="s">
        <v>65</v>
      </c>
      <c r="D4597" s="32" t="s">
        <v>12141</v>
      </c>
      <c r="E4597" s="32" t="s">
        <v>14298</v>
      </c>
      <c r="F4597" s="32">
        <v>3</v>
      </c>
      <c r="G4597" s="78" t="s">
        <v>3942</v>
      </c>
      <c r="H4597" s="33" t="s">
        <v>14299</v>
      </c>
      <c r="I4597" s="32" t="s">
        <v>3942</v>
      </c>
      <c r="J4597" s="32" t="s">
        <v>13783</v>
      </c>
      <c r="K4597" s="32" t="s">
        <v>13784</v>
      </c>
      <c r="L4597" s="34">
        <v>17.349941894400001</v>
      </c>
      <c r="M4597" s="34">
        <v>10843.713684</v>
      </c>
      <c r="N4597" s="32" t="s">
        <v>14300</v>
      </c>
      <c r="O4597" s="43" t="e">
        <f>VLOOKUP(U:U,#REF!,5,FALSE)</f>
        <v>#REF!</v>
      </c>
      <c r="P4597" s="43" t="e">
        <f>VLOOKUP(U:U,#REF!,4,FALSE)</f>
        <v>#REF!</v>
      </c>
      <c r="Q4597" s="43" t="e">
        <f>VLOOKUP(U:U,#REF!,2,FALSE)</f>
        <v>#REF!</v>
      </c>
      <c r="S4597" s="35" t="str">
        <f>VLOOKUP(G:G,old!G:J,4,FALSE)</f>
        <v>NE</v>
      </c>
      <c r="T4597" s="35" t="str">
        <f>VLOOKUP(G:G,old!G:K,5,FALSE)</f>
        <v>DWR</v>
      </c>
      <c r="U4597" s="35" t="str">
        <f>VLOOKUP(G:G,old!G:L,6,FALSE)</f>
        <v>MAE NAM KHONG</v>
      </c>
      <c r="V4597" s="43" t="str">
        <f>VLOOKUP(G:G,old!G:M,7,FALSE)</f>
        <v>M176</v>
      </c>
      <c r="X4597" s="43" t="str">
        <f>IFERROR(VLOOKUP(V:V,#REF!,3,FALSE),"0")</f>
        <v>0</v>
      </c>
      <c r="Y4597" s="19">
        <f t="shared" si="71"/>
        <v>0</v>
      </c>
      <c r="Z4597" s="19" t="str">
        <f>IFERROR(VLOOKUP(C:C,#REF!,19,FALSE),"0")</f>
        <v>0</v>
      </c>
    </row>
    <row r="4598" spans="1:26" x14ac:dyDescent="0.45">
      <c r="A4598" s="32" t="s">
        <v>13779</v>
      </c>
      <c r="B4598" s="32">
        <v>2</v>
      </c>
      <c r="C4598" s="32" t="s">
        <v>65</v>
      </c>
      <c r="D4598" s="32" t="s">
        <v>12141</v>
      </c>
      <c r="E4598" s="32" t="s">
        <v>14298</v>
      </c>
      <c r="F4598" s="32">
        <v>3</v>
      </c>
      <c r="G4598" s="78" t="s">
        <v>3942</v>
      </c>
      <c r="H4598" s="33" t="s">
        <v>14301</v>
      </c>
      <c r="I4598" s="32" t="s">
        <v>14302</v>
      </c>
      <c r="J4598" s="32" t="s">
        <v>13783</v>
      </c>
      <c r="K4598" s="32" t="s">
        <v>13784</v>
      </c>
      <c r="L4598" s="34">
        <v>49.153173204600002</v>
      </c>
      <c r="M4598" s="34">
        <v>30720.733252900001</v>
      </c>
      <c r="N4598" s="32" t="s">
        <v>14303</v>
      </c>
      <c r="O4598" s="43" t="e">
        <f>VLOOKUP(U:U,#REF!,5,FALSE)</f>
        <v>#REF!</v>
      </c>
      <c r="P4598" s="43" t="e">
        <f>VLOOKUP(U:U,#REF!,4,FALSE)</f>
        <v>#REF!</v>
      </c>
      <c r="Q4598" s="43" t="e">
        <f>VLOOKUP(U:U,#REF!,2,FALSE)</f>
        <v>#REF!</v>
      </c>
      <c r="S4598" s="35" t="str">
        <f>VLOOKUP(G:G,old!G:J,4,FALSE)</f>
        <v>NE</v>
      </c>
      <c r="T4598" s="35" t="str">
        <f>VLOOKUP(G:G,old!G:K,5,FALSE)</f>
        <v>DWR</v>
      </c>
      <c r="U4598" s="35" t="str">
        <f>VLOOKUP(G:G,old!G:L,6,FALSE)</f>
        <v>MAE NAM KHONG</v>
      </c>
      <c r="V4598" s="43" t="str">
        <f>VLOOKUP(G:G,old!G:M,7,FALSE)</f>
        <v>M176</v>
      </c>
      <c r="X4598" s="43" t="str">
        <f>IFERROR(VLOOKUP(V:V,#REF!,3,FALSE),"0")</f>
        <v>0</v>
      </c>
      <c r="Y4598" s="19">
        <f t="shared" si="71"/>
        <v>0</v>
      </c>
      <c r="Z4598" s="19" t="str">
        <f>IFERROR(VLOOKUP(C:C,#REF!,19,FALSE),"0")</f>
        <v>0</v>
      </c>
    </row>
    <row r="4599" spans="1:26" x14ac:dyDescent="0.45">
      <c r="A4599" s="32" t="s">
        <v>13779</v>
      </c>
      <c r="B4599" s="32">
        <v>2</v>
      </c>
      <c r="C4599" s="32" t="s">
        <v>65</v>
      </c>
      <c r="D4599" s="32" t="s">
        <v>12141</v>
      </c>
      <c r="E4599" s="32" t="s">
        <v>14298</v>
      </c>
      <c r="F4599" s="32">
        <v>3</v>
      </c>
      <c r="G4599" s="78" t="s">
        <v>3942</v>
      </c>
      <c r="H4599" s="33" t="s">
        <v>14304</v>
      </c>
      <c r="I4599" s="32" t="s">
        <v>13211</v>
      </c>
      <c r="J4599" s="32" t="s">
        <v>13783</v>
      </c>
      <c r="K4599" s="32" t="s">
        <v>13784</v>
      </c>
      <c r="L4599" s="34">
        <v>37.810617603499999</v>
      </c>
      <c r="M4599" s="34">
        <v>23631.636002200001</v>
      </c>
      <c r="N4599" s="32" t="s">
        <v>14305</v>
      </c>
      <c r="O4599" s="43" t="e">
        <f>VLOOKUP(U:U,#REF!,5,FALSE)</f>
        <v>#REF!</v>
      </c>
      <c r="P4599" s="43" t="e">
        <f>VLOOKUP(U:U,#REF!,4,FALSE)</f>
        <v>#REF!</v>
      </c>
      <c r="Q4599" s="43" t="e">
        <f>VLOOKUP(U:U,#REF!,2,FALSE)</f>
        <v>#REF!</v>
      </c>
      <c r="S4599" s="35" t="str">
        <f>VLOOKUP(G:G,old!G:J,4,FALSE)</f>
        <v>NE</v>
      </c>
      <c r="T4599" s="35" t="str">
        <f>VLOOKUP(G:G,old!G:K,5,FALSE)</f>
        <v>DWR</v>
      </c>
      <c r="U4599" s="35" t="str">
        <f>VLOOKUP(G:G,old!G:L,6,FALSE)</f>
        <v>MAE NAM KHONG</v>
      </c>
      <c r="V4599" s="43" t="str">
        <f>VLOOKUP(G:G,old!G:M,7,FALSE)</f>
        <v>M176</v>
      </c>
      <c r="X4599" s="43" t="str">
        <f>IFERROR(VLOOKUP(V:V,#REF!,3,FALSE),"0")</f>
        <v>0</v>
      </c>
      <c r="Y4599" s="19">
        <f t="shared" si="71"/>
        <v>0</v>
      </c>
      <c r="Z4599" s="19" t="str">
        <f>IFERROR(VLOOKUP(C:C,#REF!,19,FALSE),"0")</f>
        <v>0</v>
      </c>
    </row>
    <row r="4600" spans="1:26" x14ac:dyDescent="0.45">
      <c r="A4600" s="32" t="s">
        <v>13779</v>
      </c>
      <c r="B4600" s="32">
        <v>2</v>
      </c>
      <c r="C4600" s="32" t="s">
        <v>65</v>
      </c>
      <c r="D4600" s="32" t="s">
        <v>12141</v>
      </c>
      <c r="E4600" s="32" t="s">
        <v>14298</v>
      </c>
      <c r="F4600" s="32">
        <v>3</v>
      </c>
      <c r="G4600" s="78" t="s">
        <v>3942</v>
      </c>
      <c r="H4600" s="33" t="s">
        <v>14306</v>
      </c>
      <c r="I4600" s="32" t="s">
        <v>14307</v>
      </c>
      <c r="J4600" s="32" t="s">
        <v>13783</v>
      </c>
      <c r="K4600" s="32" t="s">
        <v>13784</v>
      </c>
      <c r="L4600" s="34">
        <v>52.803977570699999</v>
      </c>
      <c r="M4600" s="34">
        <v>33002.485981700003</v>
      </c>
      <c r="N4600" s="32" t="s">
        <v>14308</v>
      </c>
      <c r="O4600" s="43" t="e">
        <f>VLOOKUP(U:U,#REF!,5,FALSE)</f>
        <v>#REF!</v>
      </c>
      <c r="P4600" s="43" t="e">
        <f>VLOOKUP(U:U,#REF!,4,FALSE)</f>
        <v>#REF!</v>
      </c>
      <c r="Q4600" s="43" t="e">
        <f>VLOOKUP(U:U,#REF!,2,FALSE)</f>
        <v>#REF!</v>
      </c>
      <c r="S4600" s="35" t="str">
        <f>VLOOKUP(G:G,old!G:J,4,FALSE)</f>
        <v>NE</v>
      </c>
      <c r="T4600" s="35" t="str">
        <f>VLOOKUP(G:G,old!G:K,5,FALSE)</f>
        <v>DWR</v>
      </c>
      <c r="U4600" s="35" t="str">
        <f>VLOOKUP(G:G,old!G:L,6,FALSE)</f>
        <v>MAE NAM KHONG</v>
      </c>
      <c r="V4600" s="43" t="str">
        <f>VLOOKUP(G:G,old!G:M,7,FALSE)</f>
        <v>M176</v>
      </c>
      <c r="X4600" s="43" t="str">
        <f>IFERROR(VLOOKUP(V:V,#REF!,3,FALSE),"0")</f>
        <v>0</v>
      </c>
      <c r="Y4600" s="19">
        <f t="shared" si="71"/>
        <v>0</v>
      </c>
      <c r="Z4600" s="19" t="str">
        <f>IFERROR(VLOOKUP(C:C,#REF!,19,FALSE),"0")</f>
        <v>0</v>
      </c>
    </row>
    <row r="4601" spans="1:26" x14ac:dyDescent="0.45">
      <c r="A4601" s="32" t="s">
        <v>13779</v>
      </c>
      <c r="B4601" s="32">
        <v>2</v>
      </c>
      <c r="C4601" s="32" t="s">
        <v>65</v>
      </c>
      <c r="D4601" s="32" t="s">
        <v>12141</v>
      </c>
      <c r="E4601" s="32" t="s">
        <v>14298</v>
      </c>
      <c r="F4601" s="32">
        <v>3</v>
      </c>
      <c r="G4601" s="78" t="s">
        <v>3942</v>
      </c>
      <c r="H4601" s="33" t="s">
        <v>14309</v>
      </c>
      <c r="I4601" s="32" t="s">
        <v>14310</v>
      </c>
      <c r="J4601" s="32" t="s">
        <v>13783</v>
      </c>
      <c r="K4601" s="32" t="s">
        <v>13784</v>
      </c>
      <c r="L4601" s="34">
        <v>60.888156090800003</v>
      </c>
      <c r="M4601" s="34">
        <v>38055.097556699999</v>
      </c>
      <c r="N4601" s="32" t="s">
        <v>14311</v>
      </c>
      <c r="O4601" s="43" t="e">
        <f>VLOOKUP(U:U,#REF!,5,FALSE)</f>
        <v>#REF!</v>
      </c>
      <c r="P4601" s="43" t="e">
        <f>VLOOKUP(U:U,#REF!,4,FALSE)</f>
        <v>#REF!</v>
      </c>
      <c r="Q4601" s="43" t="e">
        <f>VLOOKUP(U:U,#REF!,2,FALSE)</f>
        <v>#REF!</v>
      </c>
      <c r="S4601" s="35" t="str">
        <f>VLOOKUP(G:G,old!G:J,4,FALSE)</f>
        <v>NE</v>
      </c>
      <c r="T4601" s="35" t="str">
        <f>VLOOKUP(G:G,old!G:K,5,FALSE)</f>
        <v>DWR</v>
      </c>
      <c r="U4601" s="35" t="str">
        <f>VLOOKUP(G:G,old!G:L,6,FALSE)</f>
        <v>MAE NAM KHONG</v>
      </c>
      <c r="V4601" s="43" t="str">
        <f>VLOOKUP(G:G,old!G:M,7,FALSE)</f>
        <v>M176</v>
      </c>
      <c r="X4601" s="43" t="str">
        <f>IFERROR(VLOOKUP(V:V,#REF!,3,FALSE),"0")</f>
        <v>0</v>
      </c>
      <c r="Y4601" s="19">
        <f t="shared" si="71"/>
        <v>0</v>
      </c>
      <c r="Z4601" s="19" t="str">
        <f>IFERROR(VLOOKUP(C:C,#REF!,19,FALSE),"0")</f>
        <v>0</v>
      </c>
    </row>
    <row r="4602" spans="1:26" x14ac:dyDescent="0.45">
      <c r="A4602" s="32" t="s">
        <v>13779</v>
      </c>
      <c r="B4602" s="32">
        <v>2</v>
      </c>
      <c r="C4602" s="32" t="s">
        <v>65</v>
      </c>
      <c r="D4602" s="32" t="s">
        <v>12141</v>
      </c>
      <c r="E4602" s="32" t="s">
        <v>14298</v>
      </c>
      <c r="F4602" s="32">
        <v>3</v>
      </c>
      <c r="G4602" s="78" t="s">
        <v>3942</v>
      </c>
      <c r="H4602" s="33" t="s">
        <v>14312</v>
      </c>
      <c r="I4602" s="32" t="s">
        <v>5838</v>
      </c>
      <c r="J4602" s="32" t="s">
        <v>13783</v>
      </c>
      <c r="K4602" s="32" t="s">
        <v>13784</v>
      </c>
      <c r="L4602" s="34">
        <v>64.244744775000001</v>
      </c>
      <c r="M4602" s="34">
        <v>40152.965484400003</v>
      </c>
      <c r="N4602" s="32" t="s">
        <v>14313</v>
      </c>
      <c r="O4602" s="43" t="e">
        <f>VLOOKUP(U:U,#REF!,5,FALSE)</f>
        <v>#REF!</v>
      </c>
      <c r="P4602" s="43" t="e">
        <f>VLOOKUP(U:U,#REF!,4,FALSE)</f>
        <v>#REF!</v>
      </c>
      <c r="Q4602" s="43" t="e">
        <f>VLOOKUP(U:U,#REF!,2,FALSE)</f>
        <v>#REF!</v>
      </c>
      <c r="S4602" s="35" t="str">
        <f>VLOOKUP(G:G,old!G:J,4,FALSE)</f>
        <v>NE</v>
      </c>
      <c r="T4602" s="35" t="str">
        <f>VLOOKUP(G:G,old!G:K,5,FALSE)</f>
        <v>DWR</v>
      </c>
      <c r="U4602" s="35" t="str">
        <f>VLOOKUP(G:G,old!G:L,6,FALSE)</f>
        <v>MAE NAM KHONG</v>
      </c>
      <c r="V4602" s="43" t="str">
        <f>VLOOKUP(G:G,old!G:M,7,FALSE)</f>
        <v>M176</v>
      </c>
      <c r="X4602" s="43" t="str">
        <f>IFERROR(VLOOKUP(V:V,#REF!,3,FALSE),"0")</f>
        <v>0</v>
      </c>
      <c r="Y4602" s="19">
        <f t="shared" si="71"/>
        <v>0</v>
      </c>
      <c r="Z4602" s="19" t="str">
        <f>IFERROR(VLOOKUP(C:C,#REF!,19,FALSE),"0")</f>
        <v>0</v>
      </c>
    </row>
    <row r="4603" spans="1:26" x14ac:dyDescent="0.45">
      <c r="A4603" s="32" t="s">
        <v>13779</v>
      </c>
      <c r="B4603" s="32">
        <v>2</v>
      </c>
      <c r="C4603" s="32" t="s">
        <v>65</v>
      </c>
      <c r="D4603" s="32" t="s">
        <v>12141</v>
      </c>
      <c r="E4603" s="32" t="s">
        <v>14298</v>
      </c>
      <c r="F4603" s="32">
        <v>3</v>
      </c>
      <c r="G4603" s="78" t="s">
        <v>3942</v>
      </c>
      <c r="H4603" s="33" t="s">
        <v>14314</v>
      </c>
      <c r="I4603" s="32" t="s">
        <v>14241</v>
      </c>
      <c r="J4603" s="32" t="s">
        <v>13783</v>
      </c>
      <c r="K4603" s="32" t="s">
        <v>13784</v>
      </c>
      <c r="L4603" s="34">
        <v>46.422603987899997</v>
      </c>
      <c r="M4603" s="34">
        <v>29014.127492399999</v>
      </c>
      <c r="N4603" s="32" t="s">
        <v>14315</v>
      </c>
      <c r="O4603" s="43" t="e">
        <f>VLOOKUP(U:U,#REF!,5,FALSE)</f>
        <v>#REF!</v>
      </c>
      <c r="P4603" s="43" t="e">
        <f>VLOOKUP(U:U,#REF!,4,FALSE)</f>
        <v>#REF!</v>
      </c>
      <c r="Q4603" s="43" t="e">
        <f>VLOOKUP(U:U,#REF!,2,FALSE)</f>
        <v>#REF!</v>
      </c>
      <c r="S4603" s="35" t="str">
        <f>VLOOKUP(G:G,old!G:J,4,FALSE)</f>
        <v>NE</v>
      </c>
      <c r="T4603" s="35" t="str">
        <f>VLOOKUP(G:G,old!G:K,5,FALSE)</f>
        <v>DWR</v>
      </c>
      <c r="U4603" s="35" t="str">
        <f>VLOOKUP(G:G,old!G:L,6,FALSE)</f>
        <v>MAE NAM KHONG</v>
      </c>
      <c r="V4603" s="43" t="str">
        <f>VLOOKUP(G:G,old!G:M,7,FALSE)</f>
        <v>M176</v>
      </c>
      <c r="X4603" s="43" t="str">
        <f>IFERROR(VLOOKUP(V:V,#REF!,3,FALSE),"0")</f>
        <v>0</v>
      </c>
      <c r="Y4603" s="19">
        <f t="shared" si="71"/>
        <v>0</v>
      </c>
      <c r="Z4603" s="19" t="str">
        <f>IFERROR(VLOOKUP(C:C,#REF!,19,FALSE),"0")</f>
        <v>0</v>
      </c>
    </row>
    <row r="4604" spans="1:26" x14ac:dyDescent="0.45">
      <c r="A4604" s="32" t="s">
        <v>13779</v>
      </c>
      <c r="B4604" s="32">
        <v>2</v>
      </c>
      <c r="C4604" s="32" t="s">
        <v>65</v>
      </c>
      <c r="D4604" s="32" t="s">
        <v>12141</v>
      </c>
      <c r="E4604" s="32" t="s">
        <v>14298</v>
      </c>
      <c r="F4604" s="32">
        <v>3</v>
      </c>
      <c r="G4604" s="78" t="s">
        <v>3942</v>
      </c>
      <c r="H4604" s="33" t="s">
        <v>14316</v>
      </c>
      <c r="I4604" s="32" t="s">
        <v>14317</v>
      </c>
      <c r="J4604" s="32" t="s">
        <v>13783</v>
      </c>
      <c r="K4604" s="32" t="s">
        <v>13784</v>
      </c>
      <c r="L4604" s="34">
        <v>29.5491500483</v>
      </c>
      <c r="M4604" s="34">
        <v>18468.218780200001</v>
      </c>
      <c r="N4604" s="32" t="s">
        <v>14318</v>
      </c>
      <c r="O4604" s="43" t="e">
        <f>VLOOKUP(U:U,#REF!,5,FALSE)</f>
        <v>#REF!</v>
      </c>
      <c r="P4604" s="43" t="e">
        <f>VLOOKUP(U:U,#REF!,4,FALSE)</f>
        <v>#REF!</v>
      </c>
      <c r="Q4604" s="43" t="e">
        <f>VLOOKUP(U:U,#REF!,2,FALSE)</f>
        <v>#REF!</v>
      </c>
      <c r="S4604" s="35" t="str">
        <f>VLOOKUP(G:G,old!G:J,4,FALSE)</f>
        <v>NE</v>
      </c>
      <c r="T4604" s="35" t="str">
        <f>VLOOKUP(G:G,old!G:K,5,FALSE)</f>
        <v>DWR</v>
      </c>
      <c r="U4604" s="35" t="str">
        <f>VLOOKUP(G:G,old!G:L,6,FALSE)</f>
        <v>MAE NAM KHONG</v>
      </c>
      <c r="V4604" s="43" t="str">
        <f>VLOOKUP(G:G,old!G:M,7,FALSE)</f>
        <v>M176</v>
      </c>
      <c r="X4604" s="43" t="str">
        <f>IFERROR(VLOOKUP(V:V,#REF!,3,FALSE),"0")</f>
        <v>0</v>
      </c>
      <c r="Y4604" s="19">
        <f t="shared" si="71"/>
        <v>0</v>
      </c>
      <c r="Z4604" s="19" t="str">
        <f>IFERROR(VLOOKUP(C:C,#REF!,19,FALSE),"0")</f>
        <v>0</v>
      </c>
    </row>
    <row r="4605" spans="1:26" x14ac:dyDescent="0.45">
      <c r="A4605" s="32" t="s">
        <v>13779</v>
      </c>
      <c r="B4605" s="32">
        <v>2</v>
      </c>
      <c r="C4605" s="32" t="s">
        <v>65</v>
      </c>
      <c r="D4605" s="32" t="s">
        <v>12141</v>
      </c>
      <c r="E4605" s="32" t="s">
        <v>14298</v>
      </c>
      <c r="F4605" s="32">
        <v>3</v>
      </c>
      <c r="G4605" s="78" t="s">
        <v>3942</v>
      </c>
      <c r="H4605" s="33" t="s">
        <v>14319</v>
      </c>
      <c r="I4605" s="32" t="s">
        <v>13923</v>
      </c>
      <c r="J4605" s="32" t="s">
        <v>13783</v>
      </c>
      <c r="K4605" s="32" t="s">
        <v>13784</v>
      </c>
      <c r="L4605" s="34">
        <v>31.416222043200001</v>
      </c>
      <c r="M4605" s="34">
        <v>19635.138777</v>
      </c>
      <c r="N4605" s="32" t="s">
        <v>14320</v>
      </c>
      <c r="O4605" s="43" t="e">
        <f>VLOOKUP(U:U,#REF!,5,FALSE)</f>
        <v>#REF!</v>
      </c>
      <c r="P4605" s="43" t="e">
        <f>VLOOKUP(U:U,#REF!,4,FALSE)</f>
        <v>#REF!</v>
      </c>
      <c r="Q4605" s="43" t="e">
        <f>VLOOKUP(U:U,#REF!,2,FALSE)</f>
        <v>#REF!</v>
      </c>
      <c r="S4605" s="35" t="str">
        <f>VLOOKUP(G:G,old!G:J,4,FALSE)</f>
        <v>NE</v>
      </c>
      <c r="T4605" s="35" t="str">
        <f>VLOOKUP(G:G,old!G:K,5,FALSE)</f>
        <v>DWR</v>
      </c>
      <c r="U4605" s="35" t="str">
        <f>VLOOKUP(G:G,old!G:L,6,FALSE)</f>
        <v>MAE NAM KHONG</v>
      </c>
      <c r="V4605" s="43" t="str">
        <f>VLOOKUP(G:G,old!G:M,7,FALSE)</f>
        <v>M176</v>
      </c>
      <c r="X4605" s="43" t="str">
        <f>IFERROR(VLOOKUP(V:V,#REF!,3,FALSE),"0")</f>
        <v>0</v>
      </c>
      <c r="Y4605" s="19">
        <f t="shared" si="71"/>
        <v>0</v>
      </c>
      <c r="Z4605" s="19" t="str">
        <f>IFERROR(VLOOKUP(C:C,#REF!,19,FALSE),"0")</f>
        <v>0</v>
      </c>
    </row>
    <row r="4606" spans="1:26" x14ac:dyDescent="0.45">
      <c r="A4606" s="32" t="s">
        <v>13779</v>
      </c>
      <c r="B4606" s="32">
        <v>2</v>
      </c>
      <c r="C4606" s="32" t="s">
        <v>65</v>
      </c>
      <c r="D4606" s="32" t="s">
        <v>12141</v>
      </c>
      <c r="E4606" s="32" t="s">
        <v>14321</v>
      </c>
      <c r="F4606" s="32">
        <v>3</v>
      </c>
      <c r="G4606" s="78" t="s">
        <v>14322</v>
      </c>
      <c r="H4606" s="33" t="s">
        <v>14323</v>
      </c>
      <c r="I4606" s="32" t="s">
        <v>14322</v>
      </c>
      <c r="J4606" s="32" t="s">
        <v>13783</v>
      </c>
      <c r="K4606" s="32" t="s">
        <v>13784</v>
      </c>
      <c r="L4606" s="34">
        <v>47.166825230900002</v>
      </c>
      <c r="M4606" s="34">
        <v>29479.2657693</v>
      </c>
      <c r="N4606" s="32" t="s">
        <v>14324</v>
      </c>
      <c r="O4606" s="43" t="e">
        <f>VLOOKUP(U:U,#REF!,5,FALSE)</f>
        <v>#REF!</v>
      </c>
      <c r="P4606" s="43" t="e">
        <f>VLOOKUP(U:U,#REF!,4,FALSE)</f>
        <v>#REF!</v>
      </c>
      <c r="Q4606" s="43" t="e">
        <f>VLOOKUP(U:U,#REF!,2,FALSE)</f>
        <v>#REF!</v>
      </c>
      <c r="S4606" s="35" t="str">
        <f>VLOOKUP(G:G,old!G:J,4,FALSE)</f>
        <v>NE</v>
      </c>
      <c r="T4606" s="35" t="str">
        <f>VLOOKUP(G:G,old!G:K,5,FALSE)</f>
        <v>DWR</v>
      </c>
      <c r="U4606" s="35" t="str">
        <f>VLOOKUP(G:G,old!G:L,6,FALSE)</f>
        <v>MAE NAM MUN</v>
      </c>
      <c r="V4606" s="43" t="str">
        <f>VLOOKUP(G:G,old!G:M,7,FALSE)</f>
        <v>M7</v>
      </c>
      <c r="X4606" s="43" t="str">
        <f>IFERROR(VLOOKUP(V:V,#REF!,3,FALSE),"0")</f>
        <v>0</v>
      </c>
      <c r="Y4606" s="19">
        <f t="shared" si="71"/>
        <v>0</v>
      </c>
      <c r="Z4606" s="19" t="str">
        <f>IFERROR(VLOOKUP(C:C,#REF!,19,FALSE),"0")</f>
        <v>0</v>
      </c>
    </row>
    <row r="4607" spans="1:26" x14ac:dyDescent="0.45">
      <c r="A4607" s="32" t="s">
        <v>13779</v>
      </c>
      <c r="B4607" s="32">
        <v>2</v>
      </c>
      <c r="C4607" s="32" t="s">
        <v>65</v>
      </c>
      <c r="D4607" s="32" t="s">
        <v>12141</v>
      </c>
      <c r="E4607" s="32" t="s">
        <v>14321</v>
      </c>
      <c r="F4607" s="32">
        <v>3</v>
      </c>
      <c r="G4607" s="78" t="s">
        <v>14322</v>
      </c>
      <c r="H4607" s="33" t="s">
        <v>14325</v>
      </c>
      <c r="I4607" s="32" t="s">
        <v>14326</v>
      </c>
      <c r="J4607" s="32" t="s">
        <v>13783</v>
      </c>
      <c r="K4607" s="32" t="s">
        <v>13784</v>
      </c>
      <c r="L4607" s="34">
        <v>50.148054423600001</v>
      </c>
      <c r="M4607" s="34">
        <v>31342.534014699999</v>
      </c>
      <c r="N4607" s="32" t="s">
        <v>14327</v>
      </c>
      <c r="O4607" s="43" t="e">
        <f>VLOOKUP(U:U,#REF!,5,FALSE)</f>
        <v>#REF!</v>
      </c>
      <c r="P4607" s="43" t="e">
        <f>VLOOKUP(U:U,#REF!,4,FALSE)</f>
        <v>#REF!</v>
      </c>
      <c r="Q4607" s="43" t="e">
        <f>VLOOKUP(U:U,#REF!,2,FALSE)</f>
        <v>#REF!</v>
      </c>
      <c r="S4607" s="35" t="str">
        <f>VLOOKUP(G:G,old!G:J,4,FALSE)</f>
        <v>NE</v>
      </c>
      <c r="T4607" s="35" t="str">
        <f>VLOOKUP(G:G,old!G:K,5,FALSE)</f>
        <v>DWR</v>
      </c>
      <c r="U4607" s="35" t="str">
        <f>VLOOKUP(G:G,old!G:L,6,FALSE)</f>
        <v>MAE NAM MUN</v>
      </c>
      <c r="V4607" s="43" t="str">
        <f>VLOOKUP(G:G,old!G:M,7,FALSE)</f>
        <v>M7</v>
      </c>
      <c r="X4607" s="43" t="str">
        <f>IFERROR(VLOOKUP(V:V,#REF!,3,FALSE),"0")</f>
        <v>0</v>
      </c>
      <c r="Y4607" s="19">
        <f t="shared" si="71"/>
        <v>0</v>
      </c>
      <c r="Z4607" s="19" t="str">
        <f>IFERROR(VLOOKUP(C:C,#REF!,19,FALSE),"0")</f>
        <v>0</v>
      </c>
    </row>
    <row r="4608" spans="1:26" x14ac:dyDescent="0.45">
      <c r="A4608" s="32" t="s">
        <v>13779</v>
      </c>
      <c r="B4608" s="32">
        <v>2</v>
      </c>
      <c r="C4608" s="32" t="s">
        <v>65</v>
      </c>
      <c r="D4608" s="32" t="s">
        <v>12141</v>
      </c>
      <c r="E4608" s="32" t="s">
        <v>14321</v>
      </c>
      <c r="F4608" s="32">
        <v>3</v>
      </c>
      <c r="G4608" s="78" t="s">
        <v>14322</v>
      </c>
      <c r="H4608" s="33" t="s">
        <v>14328</v>
      </c>
      <c r="I4608" s="32" t="s">
        <v>14329</v>
      </c>
      <c r="J4608" s="32" t="s">
        <v>13783</v>
      </c>
      <c r="K4608" s="32" t="s">
        <v>13784</v>
      </c>
      <c r="L4608" s="34">
        <v>58.554988197199997</v>
      </c>
      <c r="M4608" s="34">
        <v>36596.867623300001</v>
      </c>
      <c r="N4608" s="32" t="s">
        <v>14330</v>
      </c>
      <c r="O4608" s="43" t="e">
        <f>VLOOKUP(U:U,#REF!,5,FALSE)</f>
        <v>#REF!</v>
      </c>
      <c r="P4608" s="43" t="e">
        <f>VLOOKUP(U:U,#REF!,4,FALSE)</f>
        <v>#REF!</v>
      </c>
      <c r="Q4608" s="43" t="e">
        <f>VLOOKUP(U:U,#REF!,2,FALSE)</f>
        <v>#REF!</v>
      </c>
      <c r="S4608" s="35" t="str">
        <f>VLOOKUP(G:G,old!G:J,4,FALSE)</f>
        <v>NE</v>
      </c>
      <c r="T4608" s="35" t="str">
        <f>VLOOKUP(G:G,old!G:K,5,FALSE)</f>
        <v>DWR</v>
      </c>
      <c r="U4608" s="35" t="str">
        <f>VLOOKUP(G:G,old!G:L,6,FALSE)</f>
        <v>MAE NAM MUN</v>
      </c>
      <c r="V4608" s="43" t="str">
        <f>VLOOKUP(G:G,old!G:M,7,FALSE)</f>
        <v>M7</v>
      </c>
      <c r="X4608" s="43" t="str">
        <f>IFERROR(VLOOKUP(V:V,#REF!,3,FALSE),"0")</f>
        <v>0</v>
      </c>
      <c r="Y4608" s="19">
        <f t="shared" si="71"/>
        <v>0</v>
      </c>
      <c r="Z4608" s="19" t="str">
        <f>IFERROR(VLOOKUP(C:C,#REF!,19,FALSE),"0")</f>
        <v>0</v>
      </c>
    </row>
    <row r="4609" spans="1:26" x14ac:dyDescent="0.45">
      <c r="A4609" s="32" t="s">
        <v>13779</v>
      </c>
      <c r="B4609" s="32">
        <v>2</v>
      </c>
      <c r="C4609" s="32" t="s">
        <v>65</v>
      </c>
      <c r="D4609" s="32" t="s">
        <v>12141</v>
      </c>
      <c r="E4609" s="32" t="s">
        <v>14321</v>
      </c>
      <c r="F4609" s="32">
        <v>3</v>
      </c>
      <c r="G4609" s="78" t="s">
        <v>14322</v>
      </c>
      <c r="H4609" s="33" t="s">
        <v>14331</v>
      </c>
      <c r="I4609" s="32" t="s">
        <v>14332</v>
      </c>
      <c r="J4609" s="32" t="s">
        <v>13783</v>
      </c>
      <c r="K4609" s="32" t="s">
        <v>13784</v>
      </c>
      <c r="L4609" s="34">
        <v>35.230391497900001</v>
      </c>
      <c r="M4609" s="34">
        <v>22018.9946862</v>
      </c>
      <c r="N4609" s="32" t="s">
        <v>14333</v>
      </c>
      <c r="O4609" s="43" t="e">
        <f>VLOOKUP(U:U,#REF!,5,FALSE)</f>
        <v>#REF!</v>
      </c>
      <c r="P4609" s="43" t="e">
        <f>VLOOKUP(U:U,#REF!,4,FALSE)</f>
        <v>#REF!</v>
      </c>
      <c r="Q4609" s="43" t="e">
        <f>VLOOKUP(U:U,#REF!,2,FALSE)</f>
        <v>#REF!</v>
      </c>
      <c r="S4609" s="35" t="str">
        <f>VLOOKUP(G:G,old!G:J,4,FALSE)</f>
        <v>NE</v>
      </c>
      <c r="T4609" s="35" t="str">
        <f>VLOOKUP(G:G,old!G:K,5,FALSE)</f>
        <v>DWR</v>
      </c>
      <c r="U4609" s="35" t="str">
        <f>VLOOKUP(G:G,old!G:L,6,FALSE)</f>
        <v>MAE NAM MUN</v>
      </c>
      <c r="V4609" s="43" t="str">
        <f>VLOOKUP(G:G,old!G:M,7,FALSE)</f>
        <v>M7</v>
      </c>
      <c r="X4609" s="43" t="str">
        <f>IFERROR(VLOOKUP(V:V,#REF!,3,FALSE),"0")</f>
        <v>0</v>
      </c>
      <c r="Y4609" s="19">
        <f t="shared" si="71"/>
        <v>0</v>
      </c>
      <c r="Z4609" s="19" t="str">
        <f>IFERROR(VLOOKUP(C:C,#REF!,19,FALSE),"0")</f>
        <v>0</v>
      </c>
    </row>
    <row r="4610" spans="1:26" x14ac:dyDescent="0.45">
      <c r="A4610" s="32" t="s">
        <v>13779</v>
      </c>
      <c r="B4610" s="32">
        <v>2</v>
      </c>
      <c r="C4610" s="32" t="s">
        <v>65</v>
      </c>
      <c r="D4610" s="32" t="s">
        <v>12141</v>
      </c>
      <c r="E4610" s="32" t="s">
        <v>14334</v>
      </c>
      <c r="F4610" s="32">
        <v>3</v>
      </c>
      <c r="G4610" s="78" t="s">
        <v>14335</v>
      </c>
      <c r="H4610" s="33" t="s">
        <v>14336</v>
      </c>
      <c r="I4610" s="32" t="s">
        <v>14337</v>
      </c>
      <c r="J4610" s="32" t="s">
        <v>13783</v>
      </c>
      <c r="K4610" s="32" t="s">
        <v>13784</v>
      </c>
      <c r="L4610" s="34">
        <v>106.624079911</v>
      </c>
      <c r="M4610" s="34">
        <v>66640.049944400002</v>
      </c>
      <c r="N4610" s="32" t="s">
        <v>14338</v>
      </c>
      <c r="O4610" s="43" t="e">
        <f>VLOOKUP(U:U,#REF!,5,FALSE)</f>
        <v>#REF!</v>
      </c>
      <c r="P4610" s="43" t="e">
        <f>VLOOKUP(U:U,#REF!,4,FALSE)</f>
        <v>#REF!</v>
      </c>
      <c r="Q4610" s="43" t="e">
        <f>VLOOKUP(U:U,#REF!,2,FALSE)</f>
        <v>#REF!</v>
      </c>
      <c r="S4610" s="35" t="str">
        <f>VLOOKUP(G:G,old!G:J,4,FALSE)</f>
        <v>NE</v>
      </c>
      <c r="T4610" s="35" t="str">
        <f>VLOOKUP(G:G,old!G:K,5,FALSE)</f>
        <v>RID_area</v>
      </c>
      <c r="U4610" s="35" t="str">
        <f>VLOOKUP(G:G,old!G:L,6,FALSE)</f>
        <v>MAE NAM MUN</v>
      </c>
      <c r="V4610" s="43" t="str">
        <f>VLOOKUP(G:G,old!G:M,7,FALSE)</f>
        <v>M7</v>
      </c>
      <c r="X4610" s="43" t="str">
        <f>IFERROR(VLOOKUP(V:V,#REF!,3,FALSE),"0")</f>
        <v>0</v>
      </c>
      <c r="Y4610" s="19">
        <f t="shared" si="71"/>
        <v>0</v>
      </c>
      <c r="Z4610" s="19" t="str">
        <f>IFERROR(VLOOKUP(C:C,#REF!,19,FALSE),"0")</f>
        <v>0</v>
      </c>
    </row>
    <row r="4611" spans="1:26" x14ac:dyDescent="0.45">
      <c r="A4611" s="32" t="s">
        <v>13779</v>
      </c>
      <c r="B4611" s="32">
        <v>2</v>
      </c>
      <c r="C4611" s="32" t="s">
        <v>65</v>
      </c>
      <c r="D4611" s="32" t="s">
        <v>12141</v>
      </c>
      <c r="E4611" s="32" t="s">
        <v>14334</v>
      </c>
      <c r="F4611" s="32">
        <v>3</v>
      </c>
      <c r="G4611" s="78" t="s">
        <v>14335</v>
      </c>
      <c r="H4611" s="33" t="s">
        <v>14339</v>
      </c>
      <c r="I4611" s="32" t="s">
        <v>14340</v>
      </c>
      <c r="J4611" s="32" t="s">
        <v>13783</v>
      </c>
      <c r="K4611" s="32" t="s">
        <v>13784</v>
      </c>
      <c r="L4611" s="34">
        <v>146.61830745399999</v>
      </c>
      <c r="M4611" s="34">
        <v>91636.442158699996</v>
      </c>
      <c r="N4611" s="32" t="s">
        <v>14341</v>
      </c>
      <c r="O4611" s="43" t="e">
        <f>VLOOKUP(U:U,#REF!,5,FALSE)</f>
        <v>#REF!</v>
      </c>
      <c r="P4611" s="43" t="e">
        <f>VLOOKUP(U:U,#REF!,4,FALSE)</f>
        <v>#REF!</v>
      </c>
      <c r="Q4611" s="43" t="e">
        <f>VLOOKUP(U:U,#REF!,2,FALSE)</f>
        <v>#REF!</v>
      </c>
      <c r="S4611" s="35" t="str">
        <f>VLOOKUP(G:G,old!G:J,4,FALSE)</f>
        <v>NE</v>
      </c>
      <c r="T4611" s="35" t="str">
        <f>VLOOKUP(G:G,old!G:K,5,FALSE)</f>
        <v>RID_area</v>
      </c>
      <c r="U4611" s="35" t="str">
        <f>VLOOKUP(G:G,old!G:L,6,FALSE)</f>
        <v>MAE NAM MUN</v>
      </c>
      <c r="V4611" s="43" t="str">
        <f>VLOOKUP(G:G,old!G:M,7,FALSE)</f>
        <v>M7</v>
      </c>
      <c r="X4611" s="43" t="str">
        <f>IFERROR(VLOOKUP(V:V,#REF!,3,FALSE),"0")</f>
        <v>0</v>
      </c>
      <c r="Y4611" s="19">
        <f t="shared" si="71"/>
        <v>0</v>
      </c>
      <c r="Z4611" s="19" t="str">
        <f>IFERROR(VLOOKUP(C:C,#REF!,19,FALSE),"0")</f>
        <v>0</v>
      </c>
    </row>
    <row r="4612" spans="1:26" x14ac:dyDescent="0.45">
      <c r="A4612" s="32" t="s">
        <v>13779</v>
      </c>
      <c r="B4612" s="32">
        <v>2</v>
      </c>
      <c r="C4612" s="32" t="s">
        <v>65</v>
      </c>
      <c r="D4612" s="32" t="s">
        <v>12141</v>
      </c>
      <c r="E4612" s="32" t="s">
        <v>14334</v>
      </c>
      <c r="F4612" s="32">
        <v>3</v>
      </c>
      <c r="G4612" s="78" t="s">
        <v>14335</v>
      </c>
      <c r="H4612" s="33" t="s">
        <v>14342</v>
      </c>
      <c r="I4612" s="32" t="s">
        <v>14343</v>
      </c>
      <c r="J4612" s="32" t="s">
        <v>13783</v>
      </c>
      <c r="K4612" s="32" t="s">
        <v>13784</v>
      </c>
      <c r="L4612" s="34">
        <v>317.88815551200003</v>
      </c>
      <c r="M4612" s="34">
        <v>198680.09719500001</v>
      </c>
      <c r="N4612" s="32" t="s">
        <v>14344</v>
      </c>
      <c r="O4612" s="43" t="e">
        <f>VLOOKUP(U:U,#REF!,5,FALSE)</f>
        <v>#REF!</v>
      </c>
      <c r="P4612" s="43" t="e">
        <f>VLOOKUP(U:U,#REF!,4,FALSE)</f>
        <v>#REF!</v>
      </c>
      <c r="Q4612" s="43" t="e">
        <f>VLOOKUP(U:U,#REF!,2,FALSE)</f>
        <v>#REF!</v>
      </c>
      <c r="S4612" s="35" t="str">
        <f>VLOOKUP(G:G,old!G:J,4,FALSE)</f>
        <v>NE</v>
      </c>
      <c r="T4612" s="35" t="str">
        <f>VLOOKUP(G:G,old!G:K,5,FALSE)</f>
        <v>RID_area</v>
      </c>
      <c r="U4612" s="35" t="str">
        <f>VLOOKUP(G:G,old!G:L,6,FALSE)</f>
        <v>MAE NAM MUN</v>
      </c>
      <c r="V4612" s="43" t="str">
        <f>VLOOKUP(G:G,old!G:M,7,FALSE)</f>
        <v>M7</v>
      </c>
      <c r="X4612" s="43" t="str">
        <f>IFERROR(VLOOKUP(V:V,#REF!,3,FALSE),"0")</f>
        <v>0</v>
      </c>
      <c r="Y4612" s="19">
        <f t="shared" ref="Y4612:Y4675" si="72">X4612*1</f>
        <v>0</v>
      </c>
      <c r="Z4612" s="19" t="str">
        <f>IFERROR(VLOOKUP(C:C,#REF!,19,FALSE),"0")</f>
        <v>0</v>
      </c>
    </row>
    <row r="4613" spans="1:26" x14ac:dyDescent="0.45">
      <c r="A4613" s="32" t="s">
        <v>13779</v>
      </c>
      <c r="B4613" s="32">
        <v>2</v>
      </c>
      <c r="C4613" s="32" t="s">
        <v>65</v>
      </c>
      <c r="D4613" s="32" t="s">
        <v>12141</v>
      </c>
      <c r="E4613" s="32" t="s">
        <v>14334</v>
      </c>
      <c r="F4613" s="32">
        <v>3</v>
      </c>
      <c r="G4613" s="78" t="s">
        <v>14335</v>
      </c>
      <c r="H4613" s="33" t="s">
        <v>14345</v>
      </c>
      <c r="I4613" s="32" t="s">
        <v>14346</v>
      </c>
      <c r="J4613" s="32" t="s">
        <v>13783</v>
      </c>
      <c r="K4613" s="32" t="s">
        <v>13784</v>
      </c>
      <c r="L4613" s="34">
        <v>68.558515724399996</v>
      </c>
      <c r="M4613" s="34">
        <v>42849.0723278</v>
      </c>
      <c r="N4613" s="32" t="s">
        <v>14347</v>
      </c>
      <c r="O4613" s="43" t="e">
        <f>VLOOKUP(U:U,#REF!,5,FALSE)</f>
        <v>#REF!</v>
      </c>
      <c r="P4613" s="43" t="e">
        <f>VLOOKUP(U:U,#REF!,4,FALSE)</f>
        <v>#REF!</v>
      </c>
      <c r="Q4613" s="43" t="e">
        <f>VLOOKUP(U:U,#REF!,2,FALSE)</f>
        <v>#REF!</v>
      </c>
      <c r="S4613" s="35" t="str">
        <f>VLOOKUP(G:G,old!G:J,4,FALSE)</f>
        <v>NE</v>
      </c>
      <c r="T4613" s="35" t="str">
        <f>VLOOKUP(G:G,old!G:K,5,FALSE)</f>
        <v>RID_area</v>
      </c>
      <c r="U4613" s="35" t="str">
        <f>VLOOKUP(G:G,old!G:L,6,FALSE)</f>
        <v>MAE NAM MUN</v>
      </c>
      <c r="V4613" s="43" t="str">
        <f>VLOOKUP(G:G,old!G:M,7,FALSE)</f>
        <v>M7</v>
      </c>
      <c r="X4613" s="43" t="str">
        <f>IFERROR(VLOOKUP(V:V,#REF!,3,FALSE),"0")</f>
        <v>0</v>
      </c>
      <c r="Y4613" s="19">
        <f t="shared" si="72"/>
        <v>0</v>
      </c>
      <c r="Z4613" s="19" t="str">
        <f>IFERROR(VLOOKUP(C:C,#REF!,19,FALSE),"0")</f>
        <v>0</v>
      </c>
    </row>
    <row r="4614" spans="1:26" x14ac:dyDescent="0.45">
      <c r="A4614" s="32" t="s">
        <v>13779</v>
      </c>
      <c r="B4614" s="32">
        <v>2</v>
      </c>
      <c r="C4614" s="32" t="s">
        <v>65</v>
      </c>
      <c r="D4614" s="32" t="s">
        <v>12141</v>
      </c>
      <c r="E4614" s="32" t="s">
        <v>14334</v>
      </c>
      <c r="F4614" s="32">
        <v>3</v>
      </c>
      <c r="G4614" s="78" t="s">
        <v>14335</v>
      </c>
      <c r="H4614" s="33" t="s">
        <v>14348</v>
      </c>
      <c r="I4614" s="32" t="s">
        <v>14349</v>
      </c>
      <c r="J4614" s="32" t="s">
        <v>13783</v>
      </c>
      <c r="K4614" s="32" t="s">
        <v>13784</v>
      </c>
      <c r="L4614" s="34">
        <v>22.6358891693</v>
      </c>
      <c r="M4614" s="34">
        <v>14147.430730800001</v>
      </c>
      <c r="N4614" s="32" t="s">
        <v>14350</v>
      </c>
      <c r="O4614" s="43" t="e">
        <f>VLOOKUP(U:U,#REF!,5,FALSE)</f>
        <v>#REF!</v>
      </c>
      <c r="P4614" s="43" t="e">
        <f>VLOOKUP(U:U,#REF!,4,FALSE)</f>
        <v>#REF!</v>
      </c>
      <c r="Q4614" s="43" t="e">
        <f>VLOOKUP(U:U,#REF!,2,FALSE)</f>
        <v>#REF!</v>
      </c>
      <c r="S4614" s="35" t="str">
        <f>VLOOKUP(G:G,old!G:J,4,FALSE)</f>
        <v>NE</v>
      </c>
      <c r="T4614" s="35" t="str">
        <f>VLOOKUP(G:G,old!G:K,5,FALSE)</f>
        <v>RID_area</v>
      </c>
      <c r="U4614" s="35" t="str">
        <f>VLOOKUP(G:G,old!G:L,6,FALSE)</f>
        <v>MAE NAM MUN</v>
      </c>
      <c r="V4614" s="43" t="str">
        <f>VLOOKUP(G:G,old!G:M,7,FALSE)</f>
        <v>M7</v>
      </c>
      <c r="X4614" s="43" t="str">
        <f>IFERROR(VLOOKUP(V:V,#REF!,3,FALSE),"0")</f>
        <v>0</v>
      </c>
      <c r="Y4614" s="19">
        <f t="shared" si="72"/>
        <v>0</v>
      </c>
      <c r="Z4614" s="19" t="str">
        <f>IFERROR(VLOOKUP(C:C,#REF!,19,FALSE),"0")</f>
        <v>0</v>
      </c>
    </row>
    <row r="4615" spans="1:26" x14ac:dyDescent="0.45">
      <c r="A4615" s="32" t="s">
        <v>13779</v>
      </c>
      <c r="B4615" s="32">
        <v>2</v>
      </c>
      <c r="C4615" s="32" t="s">
        <v>65</v>
      </c>
      <c r="D4615" s="32" t="s">
        <v>12141</v>
      </c>
      <c r="E4615" s="32" t="s">
        <v>14334</v>
      </c>
      <c r="F4615" s="32">
        <v>3</v>
      </c>
      <c r="G4615" s="78" t="s">
        <v>14335</v>
      </c>
      <c r="H4615" s="33" t="s">
        <v>14351</v>
      </c>
      <c r="I4615" s="32" t="s">
        <v>14352</v>
      </c>
      <c r="J4615" s="32" t="s">
        <v>13783</v>
      </c>
      <c r="K4615" s="32" t="s">
        <v>13784</v>
      </c>
      <c r="L4615" s="34">
        <v>120.87906363499999</v>
      </c>
      <c r="M4615" s="34">
        <v>75549.414771900003</v>
      </c>
      <c r="N4615" s="32" t="s">
        <v>14353</v>
      </c>
      <c r="O4615" s="43" t="e">
        <f>VLOOKUP(U:U,#REF!,5,FALSE)</f>
        <v>#REF!</v>
      </c>
      <c r="P4615" s="43" t="e">
        <f>VLOOKUP(U:U,#REF!,4,FALSE)</f>
        <v>#REF!</v>
      </c>
      <c r="Q4615" s="43" t="e">
        <f>VLOOKUP(U:U,#REF!,2,FALSE)</f>
        <v>#REF!</v>
      </c>
      <c r="S4615" s="35" t="str">
        <f>VLOOKUP(G:G,old!G:J,4,FALSE)</f>
        <v>NE</v>
      </c>
      <c r="T4615" s="35" t="str">
        <f>VLOOKUP(G:G,old!G:K,5,FALSE)</f>
        <v>RID_area</v>
      </c>
      <c r="U4615" s="35" t="str">
        <f>VLOOKUP(G:G,old!G:L,6,FALSE)</f>
        <v>MAE NAM MUN</v>
      </c>
      <c r="V4615" s="43" t="str">
        <f>VLOOKUP(G:G,old!G:M,7,FALSE)</f>
        <v>M7</v>
      </c>
      <c r="X4615" s="43" t="str">
        <f>IFERROR(VLOOKUP(V:V,#REF!,3,FALSE),"0")</f>
        <v>0</v>
      </c>
      <c r="Y4615" s="19">
        <f t="shared" si="72"/>
        <v>0</v>
      </c>
      <c r="Z4615" s="19" t="str">
        <f>IFERROR(VLOOKUP(C:C,#REF!,19,FALSE),"0")</f>
        <v>0</v>
      </c>
    </row>
    <row r="4616" spans="1:26" x14ac:dyDescent="0.45">
      <c r="A4616" s="32" t="s">
        <v>13779</v>
      </c>
      <c r="B4616" s="32">
        <v>2</v>
      </c>
      <c r="C4616" s="32" t="s">
        <v>65</v>
      </c>
      <c r="D4616" s="32" t="s">
        <v>12141</v>
      </c>
      <c r="E4616" s="32" t="s">
        <v>14354</v>
      </c>
      <c r="F4616" s="32">
        <v>3</v>
      </c>
      <c r="G4616" s="78" t="s">
        <v>14355</v>
      </c>
      <c r="H4616" s="33" t="s">
        <v>14356</v>
      </c>
      <c r="I4616" s="32" t="s">
        <v>14357</v>
      </c>
      <c r="J4616" s="32" t="s">
        <v>13783</v>
      </c>
      <c r="K4616" s="32" t="s">
        <v>13784</v>
      </c>
      <c r="L4616" s="34">
        <v>43.868807869100003</v>
      </c>
      <c r="M4616" s="34">
        <v>27418.0049182</v>
      </c>
      <c r="N4616" s="32" t="s">
        <v>14358</v>
      </c>
      <c r="O4616" s="43" t="e">
        <f>VLOOKUP(U:U,#REF!,5,FALSE)</f>
        <v>#REF!</v>
      </c>
      <c r="P4616" s="43" t="e">
        <f>VLOOKUP(U:U,#REF!,4,FALSE)</f>
        <v>#REF!</v>
      </c>
      <c r="Q4616" s="43" t="e">
        <f>VLOOKUP(U:U,#REF!,2,FALSE)</f>
        <v>#REF!</v>
      </c>
      <c r="S4616" s="35" t="str">
        <f>VLOOKUP(G:G,old!G:J,4,FALSE)</f>
        <v>NE</v>
      </c>
      <c r="T4616" s="35" t="str">
        <f>VLOOKUP(G:G,old!G:K,5,FALSE)</f>
        <v>DWR</v>
      </c>
      <c r="U4616" s="35" t="str">
        <f>VLOOKUP(G:G,old!G:L,6,FALSE)</f>
        <v>MAE NAM MUN</v>
      </c>
      <c r="V4616" s="43">
        <f>VLOOKUP(G:G,old!G:M,7,FALSE)</f>
        <v>0</v>
      </c>
      <c r="X4616" s="43" t="str">
        <f>IFERROR(VLOOKUP(V:V,#REF!,3,FALSE),"0")</f>
        <v>0</v>
      </c>
      <c r="Y4616" s="19">
        <f t="shared" si="72"/>
        <v>0</v>
      </c>
      <c r="Z4616" s="19" t="str">
        <f>IFERROR(VLOOKUP(C:C,#REF!,19,FALSE),"0")</f>
        <v>0</v>
      </c>
    </row>
    <row r="4617" spans="1:26" x14ac:dyDescent="0.45">
      <c r="A4617" s="32" t="s">
        <v>13779</v>
      </c>
      <c r="B4617" s="32">
        <v>2</v>
      </c>
      <c r="C4617" s="32" t="s">
        <v>65</v>
      </c>
      <c r="D4617" s="32" t="s">
        <v>12141</v>
      </c>
      <c r="E4617" s="32" t="s">
        <v>14354</v>
      </c>
      <c r="F4617" s="32">
        <v>3</v>
      </c>
      <c r="G4617" s="78" t="s">
        <v>14355</v>
      </c>
      <c r="H4617" s="33" t="s">
        <v>14359</v>
      </c>
      <c r="I4617" s="32" t="s">
        <v>14360</v>
      </c>
      <c r="J4617" s="32" t="s">
        <v>13783</v>
      </c>
      <c r="K4617" s="32" t="s">
        <v>13784</v>
      </c>
      <c r="L4617" s="34">
        <v>60.994171226699997</v>
      </c>
      <c r="M4617" s="34">
        <v>38121.3570167</v>
      </c>
      <c r="N4617" s="32" t="s">
        <v>14361</v>
      </c>
      <c r="O4617" s="43" t="e">
        <f>VLOOKUP(U:U,#REF!,5,FALSE)</f>
        <v>#REF!</v>
      </c>
      <c r="P4617" s="43" t="e">
        <f>VLOOKUP(U:U,#REF!,4,FALSE)</f>
        <v>#REF!</v>
      </c>
      <c r="Q4617" s="43" t="e">
        <f>VLOOKUP(U:U,#REF!,2,FALSE)</f>
        <v>#REF!</v>
      </c>
      <c r="S4617" s="35" t="str">
        <f>VLOOKUP(G:G,old!G:J,4,FALSE)</f>
        <v>NE</v>
      </c>
      <c r="T4617" s="35" t="str">
        <f>VLOOKUP(G:G,old!G:K,5,FALSE)</f>
        <v>DWR</v>
      </c>
      <c r="U4617" s="35" t="str">
        <f>VLOOKUP(G:G,old!G:L,6,FALSE)</f>
        <v>MAE NAM MUN</v>
      </c>
      <c r="V4617" s="43">
        <f>VLOOKUP(G:G,old!G:M,7,FALSE)</f>
        <v>0</v>
      </c>
      <c r="X4617" s="43" t="str">
        <f>IFERROR(VLOOKUP(V:V,#REF!,3,FALSE),"0")</f>
        <v>0</v>
      </c>
      <c r="Y4617" s="19">
        <f t="shared" si="72"/>
        <v>0</v>
      </c>
      <c r="Z4617" s="19" t="str">
        <f>IFERROR(VLOOKUP(C:C,#REF!,19,FALSE),"0")</f>
        <v>0</v>
      </c>
    </row>
    <row r="4618" spans="1:26" x14ac:dyDescent="0.45">
      <c r="A4618" s="32" t="s">
        <v>13779</v>
      </c>
      <c r="B4618" s="32">
        <v>2</v>
      </c>
      <c r="C4618" s="32" t="s">
        <v>65</v>
      </c>
      <c r="D4618" s="32" t="s">
        <v>12141</v>
      </c>
      <c r="E4618" s="32" t="s">
        <v>14354</v>
      </c>
      <c r="F4618" s="32">
        <v>3</v>
      </c>
      <c r="G4618" s="78" t="s">
        <v>14355</v>
      </c>
      <c r="H4618" s="33" t="s">
        <v>14362</v>
      </c>
      <c r="I4618" s="32" t="s">
        <v>14363</v>
      </c>
      <c r="J4618" s="32" t="s">
        <v>13783</v>
      </c>
      <c r="K4618" s="32" t="s">
        <v>13784</v>
      </c>
      <c r="L4618" s="34">
        <v>64.504808858600001</v>
      </c>
      <c r="M4618" s="34">
        <v>40315.505536600002</v>
      </c>
      <c r="N4618" s="32" t="s">
        <v>14364</v>
      </c>
      <c r="O4618" s="43" t="e">
        <f>VLOOKUP(U:U,#REF!,5,FALSE)</f>
        <v>#REF!</v>
      </c>
      <c r="P4618" s="43" t="e">
        <f>VLOOKUP(U:U,#REF!,4,FALSE)</f>
        <v>#REF!</v>
      </c>
      <c r="Q4618" s="43" t="e">
        <f>VLOOKUP(U:U,#REF!,2,FALSE)</f>
        <v>#REF!</v>
      </c>
      <c r="S4618" s="35" t="str">
        <f>VLOOKUP(G:G,old!G:J,4,FALSE)</f>
        <v>NE</v>
      </c>
      <c r="T4618" s="35" t="str">
        <f>VLOOKUP(G:G,old!G:K,5,FALSE)</f>
        <v>DWR</v>
      </c>
      <c r="U4618" s="35" t="str">
        <f>VLOOKUP(G:G,old!G:L,6,FALSE)</f>
        <v>MAE NAM MUN</v>
      </c>
      <c r="V4618" s="43">
        <f>VLOOKUP(G:G,old!G:M,7,FALSE)</f>
        <v>0</v>
      </c>
      <c r="X4618" s="43" t="str">
        <f>IFERROR(VLOOKUP(V:V,#REF!,3,FALSE),"0")</f>
        <v>0</v>
      </c>
      <c r="Y4618" s="19">
        <f t="shared" si="72"/>
        <v>0</v>
      </c>
      <c r="Z4618" s="19" t="str">
        <f>IFERROR(VLOOKUP(C:C,#REF!,19,FALSE),"0")</f>
        <v>0</v>
      </c>
    </row>
    <row r="4619" spans="1:26" x14ac:dyDescent="0.45">
      <c r="A4619" s="32" t="s">
        <v>13779</v>
      </c>
      <c r="B4619" s="32">
        <v>2</v>
      </c>
      <c r="C4619" s="32" t="s">
        <v>65</v>
      </c>
      <c r="D4619" s="32" t="s">
        <v>12141</v>
      </c>
      <c r="E4619" s="32" t="s">
        <v>14354</v>
      </c>
      <c r="F4619" s="32">
        <v>3</v>
      </c>
      <c r="G4619" s="78" t="s">
        <v>14355</v>
      </c>
      <c r="H4619" s="33" t="s">
        <v>14365</v>
      </c>
      <c r="I4619" s="32" t="s">
        <v>14366</v>
      </c>
      <c r="J4619" s="32" t="s">
        <v>13783</v>
      </c>
      <c r="K4619" s="32" t="s">
        <v>13784</v>
      </c>
      <c r="L4619" s="34">
        <v>37.651101741200002</v>
      </c>
      <c r="M4619" s="34">
        <v>23531.938588199999</v>
      </c>
      <c r="N4619" s="32" t="s">
        <v>14367</v>
      </c>
      <c r="O4619" s="43" t="e">
        <f>VLOOKUP(U:U,#REF!,5,FALSE)</f>
        <v>#REF!</v>
      </c>
      <c r="P4619" s="43" t="e">
        <f>VLOOKUP(U:U,#REF!,4,FALSE)</f>
        <v>#REF!</v>
      </c>
      <c r="Q4619" s="43" t="e">
        <f>VLOOKUP(U:U,#REF!,2,FALSE)</f>
        <v>#REF!</v>
      </c>
      <c r="S4619" s="35" t="str">
        <f>VLOOKUP(G:G,old!G:J,4,FALSE)</f>
        <v>NE</v>
      </c>
      <c r="T4619" s="35" t="str">
        <f>VLOOKUP(G:G,old!G:K,5,FALSE)</f>
        <v>DWR</v>
      </c>
      <c r="U4619" s="35" t="str">
        <f>VLOOKUP(G:G,old!G:L,6,FALSE)</f>
        <v>MAE NAM MUN</v>
      </c>
      <c r="V4619" s="43">
        <f>VLOOKUP(G:G,old!G:M,7,FALSE)</f>
        <v>0</v>
      </c>
      <c r="X4619" s="43" t="str">
        <f>IFERROR(VLOOKUP(V:V,#REF!,3,FALSE),"0")</f>
        <v>0</v>
      </c>
      <c r="Y4619" s="19">
        <f t="shared" si="72"/>
        <v>0</v>
      </c>
      <c r="Z4619" s="19" t="str">
        <f>IFERROR(VLOOKUP(C:C,#REF!,19,FALSE),"0")</f>
        <v>0</v>
      </c>
    </row>
    <row r="4620" spans="1:26" x14ac:dyDescent="0.45">
      <c r="A4620" s="32" t="s">
        <v>13779</v>
      </c>
      <c r="B4620" s="32">
        <v>2</v>
      </c>
      <c r="C4620" s="32" t="s">
        <v>65</v>
      </c>
      <c r="D4620" s="32" t="s">
        <v>12141</v>
      </c>
      <c r="E4620" s="32" t="s">
        <v>14354</v>
      </c>
      <c r="F4620" s="32">
        <v>3</v>
      </c>
      <c r="G4620" s="78" t="s">
        <v>14355</v>
      </c>
      <c r="H4620" s="33" t="s">
        <v>14368</v>
      </c>
      <c r="I4620" s="32" t="s">
        <v>14369</v>
      </c>
      <c r="J4620" s="32" t="s">
        <v>13783</v>
      </c>
      <c r="K4620" s="32" t="s">
        <v>13784</v>
      </c>
      <c r="L4620" s="34">
        <v>46.737349280399997</v>
      </c>
      <c r="M4620" s="34">
        <v>29210.843300199998</v>
      </c>
      <c r="N4620" s="32" t="s">
        <v>14370</v>
      </c>
      <c r="O4620" s="43" t="e">
        <f>VLOOKUP(U:U,#REF!,5,FALSE)</f>
        <v>#REF!</v>
      </c>
      <c r="P4620" s="43" t="e">
        <f>VLOOKUP(U:U,#REF!,4,FALSE)</f>
        <v>#REF!</v>
      </c>
      <c r="Q4620" s="43" t="e">
        <f>VLOOKUP(U:U,#REF!,2,FALSE)</f>
        <v>#REF!</v>
      </c>
      <c r="S4620" s="35" t="str">
        <f>VLOOKUP(G:G,old!G:J,4,FALSE)</f>
        <v>NE</v>
      </c>
      <c r="T4620" s="35" t="str">
        <f>VLOOKUP(G:G,old!G:K,5,FALSE)</f>
        <v>DWR</v>
      </c>
      <c r="U4620" s="35" t="str">
        <f>VLOOKUP(G:G,old!G:L,6,FALSE)</f>
        <v>MAE NAM MUN</v>
      </c>
      <c r="V4620" s="43">
        <f>VLOOKUP(G:G,old!G:M,7,FALSE)</f>
        <v>0</v>
      </c>
      <c r="X4620" s="43" t="str">
        <f>IFERROR(VLOOKUP(V:V,#REF!,3,FALSE),"0")</f>
        <v>0</v>
      </c>
      <c r="Y4620" s="19">
        <f t="shared" si="72"/>
        <v>0</v>
      </c>
      <c r="Z4620" s="19" t="str">
        <f>IFERROR(VLOOKUP(C:C,#REF!,19,FALSE),"0")</f>
        <v>0</v>
      </c>
    </row>
    <row r="4621" spans="1:26" x14ac:dyDescent="0.45">
      <c r="A4621" s="32" t="s">
        <v>13779</v>
      </c>
      <c r="B4621" s="32">
        <v>2</v>
      </c>
      <c r="C4621" s="32" t="s">
        <v>65</v>
      </c>
      <c r="D4621" s="32" t="s">
        <v>12141</v>
      </c>
      <c r="E4621" s="32" t="s">
        <v>14371</v>
      </c>
      <c r="F4621" s="32">
        <v>3</v>
      </c>
      <c r="G4621" s="78" t="s">
        <v>14372</v>
      </c>
      <c r="H4621" s="33" t="s">
        <v>14373</v>
      </c>
      <c r="I4621" s="32" t="s">
        <v>14372</v>
      </c>
      <c r="J4621" s="32" t="s">
        <v>13783</v>
      </c>
      <c r="K4621" s="32" t="s">
        <v>13784</v>
      </c>
      <c r="L4621" s="34">
        <v>106.286558306</v>
      </c>
      <c r="M4621" s="34">
        <v>66429.098941300006</v>
      </c>
      <c r="N4621" s="32" t="s">
        <v>14374</v>
      </c>
      <c r="O4621" s="43" t="e">
        <f>VLOOKUP(U:U,#REF!,5,FALSE)</f>
        <v>#REF!</v>
      </c>
      <c r="P4621" s="43" t="e">
        <f>VLOOKUP(U:U,#REF!,4,FALSE)</f>
        <v>#REF!</v>
      </c>
      <c r="Q4621" s="43" t="e">
        <f>VLOOKUP(U:U,#REF!,2,FALSE)</f>
        <v>#REF!</v>
      </c>
      <c r="S4621" s="35" t="str">
        <f>VLOOKUP(G:G,old!G:J,4,FALSE)</f>
        <v>NE</v>
      </c>
      <c r="T4621" s="35" t="str">
        <f>VLOOKUP(G:G,old!G:K,5,FALSE)</f>
        <v>DWR</v>
      </c>
      <c r="U4621" s="35" t="str">
        <f>VLOOKUP(G:G,old!G:L,6,FALSE)</f>
        <v>MAE NAM MUN</v>
      </c>
      <c r="V4621" s="43" t="str">
        <f>VLOOKUP(G:G,old!G:M,7,FALSE)</f>
        <v>M170</v>
      </c>
      <c r="X4621" s="43" t="str">
        <f>IFERROR(VLOOKUP(V:V,#REF!,3,FALSE),"0")</f>
        <v>0</v>
      </c>
      <c r="Y4621" s="19">
        <f t="shared" si="72"/>
        <v>0</v>
      </c>
      <c r="Z4621" s="19" t="str">
        <f>IFERROR(VLOOKUP(C:C,#REF!,19,FALSE),"0")</f>
        <v>0</v>
      </c>
    </row>
    <row r="4622" spans="1:26" x14ac:dyDescent="0.45">
      <c r="A4622" s="32" t="s">
        <v>13779</v>
      </c>
      <c r="B4622" s="32">
        <v>2</v>
      </c>
      <c r="C4622" s="32" t="s">
        <v>65</v>
      </c>
      <c r="D4622" s="32" t="s">
        <v>12141</v>
      </c>
      <c r="E4622" s="32" t="s">
        <v>14371</v>
      </c>
      <c r="F4622" s="32">
        <v>3</v>
      </c>
      <c r="G4622" s="78" t="s">
        <v>14372</v>
      </c>
      <c r="H4622" s="33" t="s">
        <v>14375</v>
      </c>
      <c r="I4622" s="32" t="s">
        <v>11770</v>
      </c>
      <c r="J4622" s="32" t="s">
        <v>13783</v>
      </c>
      <c r="K4622" s="32" t="s">
        <v>13784</v>
      </c>
      <c r="L4622" s="34">
        <v>79.8952629387</v>
      </c>
      <c r="M4622" s="34">
        <v>49934.5393367</v>
      </c>
      <c r="N4622" s="32" t="s">
        <v>14376</v>
      </c>
      <c r="O4622" s="43" t="e">
        <f>VLOOKUP(U:U,#REF!,5,FALSE)</f>
        <v>#REF!</v>
      </c>
      <c r="P4622" s="43" t="e">
        <f>VLOOKUP(U:U,#REF!,4,FALSE)</f>
        <v>#REF!</v>
      </c>
      <c r="Q4622" s="43" t="e">
        <f>VLOOKUP(U:U,#REF!,2,FALSE)</f>
        <v>#REF!</v>
      </c>
      <c r="S4622" s="35" t="str">
        <f>VLOOKUP(G:G,old!G:J,4,FALSE)</f>
        <v>NE</v>
      </c>
      <c r="T4622" s="35" t="str">
        <f>VLOOKUP(G:G,old!G:K,5,FALSE)</f>
        <v>DWR</v>
      </c>
      <c r="U4622" s="35" t="str">
        <f>VLOOKUP(G:G,old!G:L,6,FALSE)</f>
        <v>MAE NAM MUN</v>
      </c>
      <c r="V4622" s="43" t="str">
        <f>VLOOKUP(G:G,old!G:M,7,FALSE)</f>
        <v>M170</v>
      </c>
      <c r="X4622" s="43" t="str">
        <f>IFERROR(VLOOKUP(V:V,#REF!,3,FALSE),"0")</f>
        <v>0</v>
      </c>
      <c r="Y4622" s="19">
        <f t="shared" si="72"/>
        <v>0</v>
      </c>
      <c r="Z4622" s="19" t="str">
        <f>IFERROR(VLOOKUP(C:C,#REF!,19,FALSE),"0")</f>
        <v>0</v>
      </c>
    </row>
    <row r="4623" spans="1:26" x14ac:dyDescent="0.45">
      <c r="A4623" s="32" t="s">
        <v>13779</v>
      </c>
      <c r="B4623" s="32">
        <v>2</v>
      </c>
      <c r="C4623" s="32" t="s">
        <v>65</v>
      </c>
      <c r="D4623" s="32" t="s">
        <v>12141</v>
      </c>
      <c r="E4623" s="32" t="s">
        <v>14371</v>
      </c>
      <c r="F4623" s="32">
        <v>3</v>
      </c>
      <c r="G4623" s="78" t="s">
        <v>14372</v>
      </c>
      <c r="H4623" s="33" t="s">
        <v>14377</v>
      </c>
      <c r="I4623" s="32" t="s">
        <v>14378</v>
      </c>
      <c r="J4623" s="32" t="s">
        <v>13783</v>
      </c>
      <c r="K4623" s="32" t="s">
        <v>13784</v>
      </c>
      <c r="L4623" s="34">
        <v>56.098419316899999</v>
      </c>
      <c r="M4623" s="34">
        <v>35061.512073099999</v>
      </c>
      <c r="N4623" s="32" t="s">
        <v>14379</v>
      </c>
      <c r="O4623" s="43" t="e">
        <f>VLOOKUP(U:U,#REF!,5,FALSE)</f>
        <v>#REF!</v>
      </c>
      <c r="P4623" s="43" t="e">
        <f>VLOOKUP(U:U,#REF!,4,FALSE)</f>
        <v>#REF!</v>
      </c>
      <c r="Q4623" s="43" t="e">
        <f>VLOOKUP(U:U,#REF!,2,FALSE)</f>
        <v>#REF!</v>
      </c>
      <c r="S4623" s="35" t="str">
        <f>VLOOKUP(G:G,old!G:J,4,FALSE)</f>
        <v>NE</v>
      </c>
      <c r="T4623" s="35" t="str">
        <f>VLOOKUP(G:G,old!G:K,5,FALSE)</f>
        <v>DWR</v>
      </c>
      <c r="U4623" s="35" t="str">
        <f>VLOOKUP(G:G,old!G:L,6,FALSE)</f>
        <v>MAE NAM MUN</v>
      </c>
      <c r="V4623" s="43" t="str">
        <f>VLOOKUP(G:G,old!G:M,7,FALSE)</f>
        <v>M170</v>
      </c>
      <c r="X4623" s="43" t="str">
        <f>IFERROR(VLOOKUP(V:V,#REF!,3,FALSE),"0")</f>
        <v>0</v>
      </c>
      <c r="Y4623" s="19">
        <f t="shared" si="72"/>
        <v>0</v>
      </c>
      <c r="Z4623" s="19" t="str">
        <f>IFERROR(VLOOKUP(C:C,#REF!,19,FALSE),"0")</f>
        <v>0</v>
      </c>
    </row>
    <row r="4624" spans="1:26" x14ac:dyDescent="0.45">
      <c r="A4624" s="32" t="s">
        <v>13779</v>
      </c>
      <c r="B4624" s="32">
        <v>2</v>
      </c>
      <c r="C4624" s="32" t="s">
        <v>65</v>
      </c>
      <c r="D4624" s="32" t="s">
        <v>12141</v>
      </c>
      <c r="E4624" s="32" t="s">
        <v>14380</v>
      </c>
      <c r="F4624" s="32">
        <v>3</v>
      </c>
      <c r="G4624" s="78" t="s">
        <v>14381</v>
      </c>
      <c r="H4624" s="33" t="s">
        <v>14382</v>
      </c>
      <c r="I4624" s="32" t="s">
        <v>14381</v>
      </c>
      <c r="J4624" s="32" t="s">
        <v>13783</v>
      </c>
      <c r="K4624" s="32" t="s">
        <v>13784</v>
      </c>
      <c r="L4624" s="34">
        <v>56.035443517099999</v>
      </c>
      <c r="M4624" s="34">
        <v>35022.152198199998</v>
      </c>
      <c r="N4624" s="32" t="s">
        <v>14383</v>
      </c>
      <c r="O4624" s="43" t="e">
        <f>VLOOKUP(U:U,#REF!,5,FALSE)</f>
        <v>#REF!</v>
      </c>
      <c r="P4624" s="43" t="e">
        <f>VLOOKUP(U:U,#REF!,4,FALSE)</f>
        <v>#REF!</v>
      </c>
      <c r="Q4624" s="43" t="e">
        <f>VLOOKUP(U:U,#REF!,2,FALSE)</f>
        <v>#REF!</v>
      </c>
      <c r="S4624" s="35" t="str">
        <f>VLOOKUP(G:G,old!G:J,4,FALSE)</f>
        <v>NE</v>
      </c>
      <c r="T4624" s="35" t="str">
        <f>VLOOKUP(G:G,old!G:K,5,FALSE)</f>
        <v>DWR</v>
      </c>
      <c r="U4624" s="35" t="str">
        <f>VLOOKUP(G:G,old!G:L,6,FALSE)</f>
        <v>MAE NAM MUN</v>
      </c>
      <c r="V4624" s="43">
        <f>VLOOKUP(G:G,old!G:M,7,FALSE)</f>
        <v>0</v>
      </c>
      <c r="X4624" s="43" t="str">
        <f>IFERROR(VLOOKUP(V:V,#REF!,3,FALSE),"0")</f>
        <v>0</v>
      </c>
      <c r="Y4624" s="19">
        <f t="shared" si="72"/>
        <v>0</v>
      </c>
      <c r="Z4624" s="19" t="str">
        <f>IFERROR(VLOOKUP(C:C,#REF!,19,FALSE),"0")</f>
        <v>0</v>
      </c>
    </row>
    <row r="4625" spans="1:26" x14ac:dyDescent="0.45">
      <c r="A4625" s="32" t="s">
        <v>13779</v>
      </c>
      <c r="B4625" s="32">
        <v>2</v>
      </c>
      <c r="C4625" s="32" t="s">
        <v>65</v>
      </c>
      <c r="D4625" s="32" t="s">
        <v>12141</v>
      </c>
      <c r="E4625" s="32" t="s">
        <v>14380</v>
      </c>
      <c r="F4625" s="32">
        <v>3</v>
      </c>
      <c r="G4625" s="78" t="s">
        <v>14381</v>
      </c>
      <c r="H4625" s="33" t="s">
        <v>14384</v>
      </c>
      <c r="I4625" s="32" t="s">
        <v>14385</v>
      </c>
      <c r="J4625" s="32" t="s">
        <v>13783</v>
      </c>
      <c r="K4625" s="32" t="s">
        <v>13784</v>
      </c>
      <c r="L4625" s="34">
        <v>54.342529023099999</v>
      </c>
      <c r="M4625" s="34">
        <v>33964.080639400003</v>
      </c>
      <c r="N4625" s="32" t="s">
        <v>14386</v>
      </c>
      <c r="O4625" s="43" t="e">
        <f>VLOOKUP(U:U,#REF!,5,FALSE)</f>
        <v>#REF!</v>
      </c>
      <c r="P4625" s="43" t="e">
        <f>VLOOKUP(U:U,#REF!,4,FALSE)</f>
        <v>#REF!</v>
      </c>
      <c r="Q4625" s="43" t="e">
        <f>VLOOKUP(U:U,#REF!,2,FALSE)</f>
        <v>#REF!</v>
      </c>
      <c r="S4625" s="35" t="str">
        <f>VLOOKUP(G:G,old!G:J,4,FALSE)</f>
        <v>NE</v>
      </c>
      <c r="T4625" s="35" t="str">
        <f>VLOOKUP(G:G,old!G:K,5,FALSE)</f>
        <v>DWR</v>
      </c>
      <c r="U4625" s="35" t="str">
        <f>VLOOKUP(G:G,old!G:L,6,FALSE)</f>
        <v>MAE NAM MUN</v>
      </c>
      <c r="V4625" s="43">
        <f>VLOOKUP(G:G,old!G:M,7,FALSE)</f>
        <v>0</v>
      </c>
      <c r="X4625" s="43" t="str">
        <f>IFERROR(VLOOKUP(V:V,#REF!,3,FALSE),"0")</f>
        <v>0</v>
      </c>
      <c r="Y4625" s="19">
        <f t="shared" si="72"/>
        <v>0</v>
      </c>
      <c r="Z4625" s="19" t="str">
        <f>IFERROR(VLOOKUP(C:C,#REF!,19,FALSE),"0")</f>
        <v>0</v>
      </c>
    </row>
    <row r="4626" spans="1:26" x14ac:dyDescent="0.45">
      <c r="A4626" s="32" t="s">
        <v>13779</v>
      </c>
      <c r="B4626" s="32">
        <v>2</v>
      </c>
      <c r="C4626" s="32" t="s">
        <v>65</v>
      </c>
      <c r="D4626" s="32" t="s">
        <v>12141</v>
      </c>
      <c r="E4626" s="32" t="s">
        <v>14380</v>
      </c>
      <c r="F4626" s="32">
        <v>3</v>
      </c>
      <c r="G4626" s="78" t="s">
        <v>14381</v>
      </c>
      <c r="H4626" s="33" t="s">
        <v>14387</v>
      </c>
      <c r="I4626" s="32" t="s">
        <v>14388</v>
      </c>
      <c r="J4626" s="32" t="s">
        <v>13783</v>
      </c>
      <c r="K4626" s="32" t="s">
        <v>13784</v>
      </c>
      <c r="L4626" s="34">
        <v>44.2740601701</v>
      </c>
      <c r="M4626" s="34">
        <v>27671.2876063</v>
      </c>
      <c r="N4626" s="32" t="s">
        <v>14389</v>
      </c>
      <c r="O4626" s="43" t="e">
        <f>VLOOKUP(U:U,#REF!,5,FALSE)</f>
        <v>#REF!</v>
      </c>
      <c r="P4626" s="43" t="e">
        <f>VLOOKUP(U:U,#REF!,4,FALSE)</f>
        <v>#REF!</v>
      </c>
      <c r="Q4626" s="43" t="e">
        <f>VLOOKUP(U:U,#REF!,2,FALSE)</f>
        <v>#REF!</v>
      </c>
      <c r="S4626" s="35" t="str">
        <f>VLOOKUP(G:G,old!G:J,4,FALSE)</f>
        <v>NE</v>
      </c>
      <c r="T4626" s="35" t="str">
        <f>VLOOKUP(G:G,old!G:K,5,FALSE)</f>
        <v>DWR</v>
      </c>
      <c r="U4626" s="35" t="str">
        <f>VLOOKUP(G:G,old!G:L,6,FALSE)</f>
        <v>MAE NAM MUN</v>
      </c>
      <c r="V4626" s="43">
        <f>VLOOKUP(G:G,old!G:M,7,FALSE)</f>
        <v>0</v>
      </c>
      <c r="X4626" s="43" t="str">
        <f>IFERROR(VLOOKUP(V:V,#REF!,3,FALSE),"0")</f>
        <v>0</v>
      </c>
      <c r="Y4626" s="19">
        <f t="shared" si="72"/>
        <v>0</v>
      </c>
      <c r="Z4626" s="19" t="str">
        <f>IFERROR(VLOOKUP(C:C,#REF!,19,FALSE),"0")</f>
        <v>0</v>
      </c>
    </row>
    <row r="4627" spans="1:26" x14ac:dyDescent="0.45">
      <c r="A4627" s="32" t="s">
        <v>13779</v>
      </c>
      <c r="B4627" s="32">
        <v>2</v>
      </c>
      <c r="C4627" s="32" t="s">
        <v>65</v>
      </c>
      <c r="D4627" s="32" t="s">
        <v>12141</v>
      </c>
      <c r="E4627" s="32" t="s">
        <v>14380</v>
      </c>
      <c r="F4627" s="32">
        <v>3</v>
      </c>
      <c r="G4627" s="78" t="s">
        <v>14381</v>
      </c>
      <c r="H4627" s="33" t="s">
        <v>14390</v>
      </c>
      <c r="I4627" s="32" t="s">
        <v>14391</v>
      </c>
      <c r="J4627" s="32" t="s">
        <v>13783</v>
      </c>
      <c r="K4627" s="32" t="s">
        <v>13784</v>
      </c>
      <c r="L4627" s="34">
        <v>54.309239627700002</v>
      </c>
      <c r="M4627" s="34">
        <v>33943.274767299998</v>
      </c>
      <c r="N4627" s="32" t="s">
        <v>14392</v>
      </c>
      <c r="O4627" s="43" t="e">
        <f>VLOOKUP(U:U,#REF!,5,FALSE)</f>
        <v>#REF!</v>
      </c>
      <c r="P4627" s="43" t="e">
        <f>VLOOKUP(U:U,#REF!,4,FALSE)</f>
        <v>#REF!</v>
      </c>
      <c r="Q4627" s="43" t="e">
        <f>VLOOKUP(U:U,#REF!,2,FALSE)</f>
        <v>#REF!</v>
      </c>
      <c r="S4627" s="35" t="str">
        <f>VLOOKUP(G:G,old!G:J,4,FALSE)</f>
        <v>NE</v>
      </c>
      <c r="T4627" s="35" t="str">
        <f>VLOOKUP(G:G,old!G:K,5,FALSE)</f>
        <v>DWR</v>
      </c>
      <c r="U4627" s="35" t="str">
        <f>VLOOKUP(G:G,old!G:L,6,FALSE)</f>
        <v>MAE NAM MUN</v>
      </c>
      <c r="V4627" s="43">
        <f>VLOOKUP(G:G,old!G:M,7,FALSE)</f>
        <v>0</v>
      </c>
      <c r="X4627" s="43" t="str">
        <f>IFERROR(VLOOKUP(V:V,#REF!,3,FALSE),"0")</f>
        <v>0</v>
      </c>
      <c r="Y4627" s="19">
        <f t="shared" si="72"/>
        <v>0</v>
      </c>
      <c r="Z4627" s="19" t="str">
        <f>IFERROR(VLOOKUP(C:C,#REF!,19,FALSE),"0")</f>
        <v>0</v>
      </c>
    </row>
    <row r="4628" spans="1:26" x14ac:dyDescent="0.45">
      <c r="A4628" s="32" t="s">
        <v>13779</v>
      </c>
      <c r="B4628" s="32">
        <v>2</v>
      </c>
      <c r="C4628" s="32" t="s">
        <v>65</v>
      </c>
      <c r="D4628" s="32" t="s">
        <v>12141</v>
      </c>
      <c r="E4628" s="32" t="s">
        <v>14393</v>
      </c>
      <c r="F4628" s="32">
        <v>3</v>
      </c>
      <c r="G4628" s="78" t="s">
        <v>14394</v>
      </c>
      <c r="H4628" s="33" t="s">
        <v>14395</v>
      </c>
      <c r="I4628" s="32" t="s">
        <v>14394</v>
      </c>
      <c r="J4628" s="32" t="s">
        <v>13783</v>
      </c>
      <c r="K4628" s="32" t="s">
        <v>13784</v>
      </c>
      <c r="L4628" s="34">
        <v>57.484850851899999</v>
      </c>
      <c r="M4628" s="34">
        <v>35928.031782400001</v>
      </c>
      <c r="N4628" s="32" t="s">
        <v>14396</v>
      </c>
      <c r="O4628" s="43" t="e">
        <f>VLOOKUP(U:U,#REF!,5,FALSE)</f>
        <v>#REF!</v>
      </c>
      <c r="P4628" s="43" t="e">
        <f>VLOOKUP(U:U,#REF!,4,FALSE)</f>
        <v>#REF!</v>
      </c>
      <c r="Q4628" s="43" t="e">
        <f>VLOOKUP(U:U,#REF!,2,FALSE)</f>
        <v>#REF!</v>
      </c>
      <c r="S4628" s="35" t="str">
        <f>VLOOKUP(G:G,old!G:J,4,FALSE)</f>
        <v>NE</v>
      </c>
      <c r="T4628" s="35" t="str">
        <f>VLOOKUP(G:G,old!G:K,5,FALSE)</f>
        <v>DWR</v>
      </c>
      <c r="U4628" s="35" t="str">
        <f>VLOOKUP(G:G,old!G:L,6,FALSE)</f>
        <v>MAE NAM KHONG</v>
      </c>
      <c r="V4628" s="43">
        <f>VLOOKUP(G:G,old!G:M,7,FALSE)</f>
        <v>0</v>
      </c>
      <c r="X4628" s="43" t="str">
        <f>IFERROR(VLOOKUP(V:V,#REF!,3,FALSE),"0")</f>
        <v>0</v>
      </c>
      <c r="Y4628" s="19">
        <f t="shared" si="72"/>
        <v>0</v>
      </c>
      <c r="Z4628" s="19" t="str">
        <f>IFERROR(VLOOKUP(C:C,#REF!,19,FALSE),"0")</f>
        <v>0</v>
      </c>
    </row>
    <row r="4629" spans="1:26" x14ac:dyDescent="0.45">
      <c r="A4629" s="32" t="s">
        <v>13779</v>
      </c>
      <c r="B4629" s="32">
        <v>2</v>
      </c>
      <c r="C4629" s="32" t="s">
        <v>65</v>
      </c>
      <c r="D4629" s="32" t="s">
        <v>12141</v>
      </c>
      <c r="E4629" s="32" t="s">
        <v>14393</v>
      </c>
      <c r="F4629" s="32">
        <v>3</v>
      </c>
      <c r="G4629" s="78" t="s">
        <v>14394</v>
      </c>
      <c r="H4629" s="33" t="s">
        <v>14397</v>
      </c>
      <c r="I4629" s="32" t="s">
        <v>14398</v>
      </c>
      <c r="J4629" s="32" t="s">
        <v>13783</v>
      </c>
      <c r="K4629" s="32" t="s">
        <v>13784</v>
      </c>
      <c r="L4629" s="34">
        <v>81.108409957999996</v>
      </c>
      <c r="M4629" s="34">
        <v>50692.756223700002</v>
      </c>
      <c r="N4629" s="32" t="s">
        <v>14399</v>
      </c>
      <c r="O4629" s="43" t="e">
        <f>VLOOKUP(U:U,#REF!,5,FALSE)</f>
        <v>#REF!</v>
      </c>
      <c r="P4629" s="43" t="e">
        <f>VLOOKUP(U:U,#REF!,4,FALSE)</f>
        <v>#REF!</v>
      </c>
      <c r="Q4629" s="43" t="e">
        <f>VLOOKUP(U:U,#REF!,2,FALSE)</f>
        <v>#REF!</v>
      </c>
      <c r="S4629" s="35" t="str">
        <f>VLOOKUP(G:G,old!G:J,4,FALSE)</f>
        <v>NE</v>
      </c>
      <c r="T4629" s="35" t="str">
        <f>VLOOKUP(G:G,old!G:K,5,FALSE)</f>
        <v>DWR</v>
      </c>
      <c r="U4629" s="35" t="str">
        <f>VLOOKUP(G:G,old!G:L,6,FALSE)</f>
        <v>MAE NAM KHONG</v>
      </c>
      <c r="V4629" s="43">
        <f>VLOOKUP(G:G,old!G:M,7,FALSE)</f>
        <v>0</v>
      </c>
      <c r="X4629" s="43" t="str">
        <f>IFERROR(VLOOKUP(V:V,#REF!,3,FALSE),"0")</f>
        <v>0</v>
      </c>
      <c r="Y4629" s="19">
        <f t="shared" si="72"/>
        <v>0</v>
      </c>
      <c r="Z4629" s="19" t="str">
        <f>IFERROR(VLOOKUP(C:C,#REF!,19,FALSE),"0")</f>
        <v>0</v>
      </c>
    </row>
    <row r="4630" spans="1:26" x14ac:dyDescent="0.45">
      <c r="A4630" s="32" t="s">
        <v>13779</v>
      </c>
      <c r="B4630" s="32">
        <v>2</v>
      </c>
      <c r="C4630" s="32" t="s">
        <v>65</v>
      </c>
      <c r="D4630" s="32" t="s">
        <v>12141</v>
      </c>
      <c r="E4630" s="32" t="s">
        <v>14393</v>
      </c>
      <c r="F4630" s="32">
        <v>3</v>
      </c>
      <c r="G4630" s="78" t="s">
        <v>14394</v>
      </c>
      <c r="H4630" s="33" t="s">
        <v>14400</v>
      </c>
      <c r="I4630" s="32" t="s">
        <v>14401</v>
      </c>
      <c r="J4630" s="32" t="s">
        <v>13783</v>
      </c>
      <c r="K4630" s="32" t="s">
        <v>13784</v>
      </c>
      <c r="L4630" s="34">
        <v>28.627937983399999</v>
      </c>
      <c r="M4630" s="34">
        <v>17892.461239600001</v>
      </c>
      <c r="N4630" s="32" t="s">
        <v>14402</v>
      </c>
      <c r="O4630" s="43" t="e">
        <f>VLOOKUP(U:U,#REF!,5,FALSE)</f>
        <v>#REF!</v>
      </c>
      <c r="P4630" s="43" t="e">
        <f>VLOOKUP(U:U,#REF!,4,FALSE)</f>
        <v>#REF!</v>
      </c>
      <c r="Q4630" s="43" t="e">
        <f>VLOOKUP(U:U,#REF!,2,FALSE)</f>
        <v>#REF!</v>
      </c>
      <c r="S4630" s="35" t="str">
        <f>VLOOKUP(G:G,old!G:J,4,FALSE)</f>
        <v>NE</v>
      </c>
      <c r="T4630" s="35" t="str">
        <f>VLOOKUP(G:G,old!G:K,5,FALSE)</f>
        <v>DWR</v>
      </c>
      <c r="U4630" s="35" t="str">
        <f>VLOOKUP(G:G,old!G:L,6,FALSE)</f>
        <v>MAE NAM KHONG</v>
      </c>
      <c r="V4630" s="43">
        <f>VLOOKUP(G:G,old!G:M,7,FALSE)</f>
        <v>0</v>
      </c>
      <c r="X4630" s="43" t="str">
        <f>IFERROR(VLOOKUP(V:V,#REF!,3,FALSE),"0")</f>
        <v>0</v>
      </c>
      <c r="Y4630" s="19">
        <f t="shared" si="72"/>
        <v>0</v>
      </c>
      <c r="Z4630" s="19" t="str">
        <f>IFERROR(VLOOKUP(C:C,#REF!,19,FALSE),"0")</f>
        <v>0</v>
      </c>
    </row>
    <row r="4631" spans="1:26" x14ac:dyDescent="0.45">
      <c r="A4631" s="32" t="s">
        <v>13779</v>
      </c>
      <c r="B4631" s="32">
        <v>2</v>
      </c>
      <c r="C4631" s="32" t="s">
        <v>65</v>
      </c>
      <c r="D4631" s="32" t="s">
        <v>12141</v>
      </c>
      <c r="E4631" s="32" t="s">
        <v>14393</v>
      </c>
      <c r="F4631" s="32">
        <v>3</v>
      </c>
      <c r="G4631" s="78" t="s">
        <v>14394</v>
      </c>
      <c r="H4631" s="33" t="s">
        <v>14403</v>
      </c>
      <c r="I4631" s="32" t="s">
        <v>14404</v>
      </c>
      <c r="J4631" s="32" t="s">
        <v>13783</v>
      </c>
      <c r="K4631" s="32" t="s">
        <v>13784</v>
      </c>
      <c r="L4631" s="34">
        <v>53.567409662599999</v>
      </c>
      <c r="M4631" s="34">
        <v>33479.631039100001</v>
      </c>
      <c r="N4631" s="32" t="s">
        <v>14405</v>
      </c>
      <c r="O4631" s="43" t="e">
        <f>VLOOKUP(U:U,#REF!,5,FALSE)</f>
        <v>#REF!</v>
      </c>
      <c r="P4631" s="43" t="e">
        <f>VLOOKUP(U:U,#REF!,4,FALSE)</f>
        <v>#REF!</v>
      </c>
      <c r="Q4631" s="43" t="e">
        <f>VLOOKUP(U:U,#REF!,2,FALSE)</f>
        <v>#REF!</v>
      </c>
      <c r="S4631" s="35" t="str">
        <f>VLOOKUP(G:G,old!G:J,4,FALSE)</f>
        <v>NE</v>
      </c>
      <c r="T4631" s="35" t="str">
        <f>VLOOKUP(G:G,old!G:K,5,FALSE)</f>
        <v>DWR</v>
      </c>
      <c r="U4631" s="35" t="str">
        <f>VLOOKUP(G:G,old!G:L,6,FALSE)</f>
        <v>MAE NAM KHONG</v>
      </c>
      <c r="V4631" s="43">
        <f>VLOOKUP(G:G,old!G:M,7,FALSE)</f>
        <v>0</v>
      </c>
      <c r="X4631" s="43" t="str">
        <f>IFERROR(VLOOKUP(V:V,#REF!,3,FALSE),"0")</f>
        <v>0</v>
      </c>
      <c r="Y4631" s="19">
        <f t="shared" si="72"/>
        <v>0</v>
      </c>
      <c r="Z4631" s="19" t="str">
        <f>IFERROR(VLOOKUP(C:C,#REF!,19,FALSE),"0")</f>
        <v>0</v>
      </c>
    </row>
    <row r="4632" spans="1:26" x14ac:dyDescent="0.45">
      <c r="A4632" s="32" t="s">
        <v>13779</v>
      </c>
      <c r="B4632" s="32">
        <v>2</v>
      </c>
      <c r="C4632" s="32" t="s">
        <v>65</v>
      </c>
      <c r="D4632" s="32" t="s">
        <v>12141</v>
      </c>
      <c r="E4632" s="32" t="s">
        <v>14406</v>
      </c>
      <c r="F4632" s="32">
        <v>3</v>
      </c>
      <c r="G4632" s="78" t="s">
        <v>14407</v>
      </c>
      <c r="H4632" s="33" t="s">
        <v>14408</v>
      </c>
      <c r="I4632" s="32" t="s">
        <v>14409</v>
      </c>
      <c r="J4632" s="32" t="s">
        <v>13783</v>
      </c>
      <c r="K4632" s="32" t="s">
        <v>13784</v>
      </c>
      <c r="L4632" s="34">
        <v>75.242550439799999</v>
      </c>
      <c r="M4632" s="34">
        <v>47026.594024899998</v>
      </c>
      <c r="N4632" s="32" t="s">
        <v>14410</v>
      </c>
      <c r="O4632" s="43" t="e">
        <f>VLOOKUP(U:U,#REF!,5,FALSE)</f>
        <v>#REF!</v>
      </c>
      <c r="P4632" s="43" t="e">
        <f>VLOOKUP(U:U,#REF!,4,FALSE)</f>
        <v>#REF!</v>
      </c>
      <c r="Q4632" s="43" t="e">
        <f>VLOOKUP(U:U,#REF!,2,FALSE)</f>
        <v>#REF!</v>
      </c>
      <c r="S4632" s="35" t="str">
        <f>VLOOKUP(G:G,old!G:J,4,FALSE)</f>
        <v>NE</v>
      </c>
      <c r="T4632" s="35" t="str">
        <f>VLOOKUP(G:G,old!G:K,5,FALSE)</f>
        <v>DWR</v>
      </c>
      <c r="U4632" s="35" t="str">
        <f>VLOOKUP(G:G,old!G:L,6,FALSE)</f>
        <v>MAE NAM MUN</v>
      </c>
      <c r="V4632" s="43" t="str">
        <f>VLOOKUP(G:G,old!G:M,7,FALSE)</f>
        <v>M7</v>
      </c>
      <c r="X4632" s="43" t="str">
        <f>IFERROR(VLOOKUP(V:V,#REF!,3,FALSE),"0")</f>
        <v>0</v>
      </c>
      <c r="Y4632" s="19">
        <f t="shared" si="72"/>
        <v>0</v>
      </c>
      <c r="Z4632" s="19" t="str">
        <f>IFERROR(VLOOKUP(C:C,#REF!,19,FALSE),"0")</f>
        <v>0</v>
      </c>
    </row>
    <row r="4633" spans="1:26" x14ac:dyDescent="0.45">
      <c r="A4633" s="32" t="s">
        <v>13779</v>
      </c>
      <c r="B4633" s="32">
        <v>2</v>
      </c>
      <c r="C4633" s="32" t="s">
        <v>65</v>
      </c>
      <c r="D4633" s="32" t="s">
        <v>12141</v>
      </c>
      <c r="E4633" s="32" t="s">
        <v>14406</v>
      </c>
      <c r="F4633" s="32">
        <v>3</v>
      </c>
      <c r="G4633" s="78" t="s">
        <v>14407</v>
      </c>
      <c r="H4633" s="33" t="s">
        <v>14411</v>
      </c>
      <c r="I4633" s="32" t="s">
        <v>2448</v>
      </c>
      <c r="J4633" s="32" t="s">
        <v>13783</v>
      </c>
      <c r="K4633" s="32" t="s">
        <v>13784</v>
      </c>
      <c r="L4633" s="34">
        <v>69.837816590000003</v>
      </c>
      <c r="M4633" s="34">
        <v>43648.635368800002</v>
      </c>
      <c r="N4633" s="32" t="s">
        <v>14412</v>
      </c>
      <c r="O4633" s="43" t="e">
        <f>VLOOKUP(U:U,#REF!,5,FALSE)</f>
        <v>#REF!</v>
      </c>
      <c r="P4633" s="43" t="e">
        <f>VLOOKUP(U:U,#REF!,4,FALSE)</f>
        <v>#REF!</v>
      </c>
      <c r="Q4633" s="43" t="e">
        <f>VLOOKUP(U:U,#REF!,2,FALSE)</f>
        <v>#REF!</v>
      </c>
      <c r="S4633" s="35" t="str">
        <f>VLOOKUP(G:G,old!G:J,4,FALSE)</f>
        <v>NE</v>
      </c>
      <c r="T4633" s="35" t="str">
        <f>VLOOKUP(G:G,old!G:K,5,FALSE)</f>
        <v>DWR</v>
      </c>
      <c r="U4633" s="35" t="str">
        <f>VLOOKUP(G:G,old!G:L,6,FALSE)</f>
        <v>MAE NAM MUN</v>
      </c>
      <c r="V4633" s="43" t="str">
        <f>VLOOKUP(G:G,old!G:M,7,FALSE)</f>
        <v>M7</v>
      </c>
      <c r="X4633" s="43" t="str">
        <f>IFERROR(VLOOKUP(V:V,#REF!,3,FALSE),"0")</f>
        <v>0</v>
      </c>
      <c r="Y4633" s="19">
        <f t="shared" si="72"/>
        <v>0</v>
      </c>
      <c r="Z4633" s="19" t="str">
        <f>IFERROR(VLOOKUP(C:C,#REF!,19,FALSE),"0")</f>
        <v>0</v>
      </c>
    </row>
    <row r="4634" spans="1:26" x14ac:dyDescent="0.45">
      <c r="A4634" s="32" t="s">
        <v>13779</v>
      </c>
      <c r="B4634" s="32">
        <v>2</v>
      </c>
      <c r="C4634" s="32" t="s">
        <v>65</v>
      </c>
      <c r="D4634" s="32" t="s">
        <v>12141</v>
      </c>
      <c r="E4634" s="32" t="s">
        <v>14406</v>
      </c>
      <c r="F4634" s="32">
        <v>3</v>
      </c>
      <c r="G4634" s="78" t="s">
        <v>14407</v>
      </c>
      <c r="H4634" s="33" t="s">
        <v>14413</v>
      </c>
      <c r="I4634" s="32" t="s">
        <v>14414</v>
      </c>
      <c r="J4634" s="32" t="s">
        <v>13783</v>
      </c>
      <c r="K4634" s="32" t="s">
        <v>13784</v>
      </c>
      <c r="L4634" s="34">
        <v>50.476088485600002</v>
      </c>
      <c r="M4634" s="34">
        <v>31547.555303500001</v>
      </c>
      <c r="N4634" s="32" t="s">
        <v>14415</v>
      </c>
      <c r="O4634" s="43" t="e">
        <f>VLOOKUP(U:U,#REF!,5,FALSE)</f>
        <v>#REF!</v>
      </c>
      <c r="P4634" s="43" t="e">
        <f>VLOOKUP(U:U,#REF!,4,FALSE)</f>
        <v>#REF!</v>
      </c>
      <c r="Q4634" s="43" t="e">
        <f>VLOOKUP(U:U,#REF!,2,FALSE)</f>
        <v>#REF!</v>
      </c>
      <c r="S4634" s="35" t="str">
        <f>VLOOKUP(G:G,old!G:J,4,FALSE)</f>
        <v>NE</v>
      </c>
      <c r="T4634" s="35" t="str">
        <f>VLOOKUP(G:G,old!G:K,5,FALSE)</f>
        <v>DWR</v>
      </c>
      <c r="U4634" s="35" t="str">
        <f>VLOOKUP(G:G,old!G:L,6,FALSE)</f>
        <v>MAE NAM MUN</v>
      </c>
      <c r="V4634" s="43" t="str">
        <f>VLOOKUP(G:G,old!G:M,7,FALSE)</f>
        <v>M7</v>
      </c>
      <c r="X4634" s="43" t="str">
        <f>IFERROR(VLOOKUP(V:V,#REF!,3,FALSE),"0")</f>
        <v>0</v>
      </c>
      <c r="Y4634" s="19">
        <f t="shared" si="72"/>
        <v>0</v>
      </c>
      <c r="Z4634" s="19" t="str">
        <f>IFERROR(VLOOKUP(C:C,#REF!,19,FALSE),"0")</f>
        <v>0</v>
      </c>
    </row>
    <row r="4635" spans="1:26" x14ac:dyDescent="0.45">
      <c r="A4635" s="32" t="s">
        <v>13779</v>
      </c>
      <c r="B4635" s="32">
        <v>2</v>
      </c>
      <c r="C4635" s="32" t="s">
        <v>65</v>
      </c>
      <c r="D4635" s="32" t="s">
        <v>12141</v>
      </c>
      <c r="E4635" s="32" t="s">
        <v>14406</v>
      </c>
      <c r="F4635" s="32">
        <v>3</v>
      </c>
      <c r="G4635" s="78" t="s">
        <v>14407</v>
      </c>
      <c r="H4635" s="33" t="s">
        <v>14416</v>
      </c>
      <c r="I4635" s="32" t="s">
        <v>14417</v>
      </c>
      <c r="J4635" s="32" t="s">
        <v>13783</v>
      </c>
      <c r="K4635" s="32" t="s">
        <v>13784</v>
      </c>
      <c r="L4635" s="34">
        <v>70.350308943300007</v>
      </c>
      <c r="M4635" s="34">
        <v>43968.943089599998</v>
      </c>
      <c r="N4635" s="32" t="s">
        <v>14418</v>
      </c>
      <c r="O4635" s="43" t="e">
        <f>VLOOKUP(U:U,#REF!,5,FALSE)</f>
        <v>#REF!</v>
      </c>
      <c r="P4635" s="43" t="e">
        <f>VLOOKUP(U:U,#REF!,4,FALSE)</f>
        <v>#REF!</v>
      </c>
      <c r="Q4635" s="43" t="e">
        <f>VLOOKUP(U:U,#REF!,2,FALSE)</f>
        <v>#REF!</v>
      </c>
      <c r="S4635" s="35" t="str">
        <f>VLOOKUP(G:G,old!G:J,4,FALSE)</f>
        <v>NE</v>
      </c>
      <c r="T4635" s="35" t="str">
        <f>VLOOKUP(G:G,old!G:K,5,FALSE)</f>
        <v>DWR</v>
      </c>
      <c r="U4635" s="35" t="str">
        <f>VLOOKUP(G:G,old!G:L,6,FALSE)</f>
        <v>MAE NAM MUN</v>
      </c>
      <c r="V4635" s="43" t="str">
        <f>VLOOKUP(G:G,old!G:M,7,FALSE)</f>
        <v>M7</v>
      </c>
      <c r="X4635" s="43" t="str">
        <f>IFERROR(VLOOKUP(V:V,#REF!,3,FALSE),"0")</f>
        <v>0</v>
      </c>
      <c r="Y4635" s="19">
        <f t="shared" si="72"/>
        <v>0</v>
      </c>
      <c r="Z4635" s="19" t="str">
        <f>IFERROR(VLOOKUP(C:C,#REF!,19,FALSE),"0")</f>
        <v>0</v>
      </c>
    </row>
    <row r="4636" spans="1:26" x14ac:dyDescent="0.45">
      <c r="A4636" s="32" t="s">
        <v>13779</v>
      </c>
      <c r="B4636" s="32">
        <v>2</v>
      </c>
      <c r="C4636" s="32" t="s">
        <v>65</v>
      </c>
      <c r="D4636" s="32" t="s">
        <v>12141</v>
      </c>
      <c r="E4636" s="32" t="s">
        <v>14419</v>
      </c>
      <c r="F4636" s="32">
        <v>3</v>
      </c>
      <c r="G4636" s="78" t="s">
        <v>14420</v>
      </c>
      <c r="H4636" s="33" t="s">
        <v>14421</v>
      </c>
      <c r="I4636" s="32" t="s">
        <v>14422</v>
      </c>
      <c r="J4636" s="32" t="s">
        <v>13783</v>
      </c>
      <c r="K4636" s="32" t="s">
        <v>13784</v>
      </c>
      <c r="L4636" s="34">
        <v>85.615310877699997</v>
      </c>
      <c r="M4636" s="34">
        <v>53509.569298599999</v>
      </c>
      <c r="N4636" s="32" t="s">
        <v>14423</v>
      </c>
      <c r="O4636" s="43" t="e">
        <f>VLOOKUP(U:U,#REF!,5,FALSE)</f>
        <v>#REF!</v>
      </c>
      <c r="P4636" s="43" t="e">
        <f>VLOOKUP(U:U,#REF!,4,FALSE)</f>
        <v>#REF!</v>
      </c>
      <c r="Q4636" s="43" t="e">
        <f>VLOOKUP(U:U,#REF!,2,FALSE)</f>
        <v>#REF!</v>
      </c>
      <c r="S4636" s="35" t="str">
        <f>VLOOKUP(G:G,old!G:J,4,FALSE)</f>
        <v>NE</v>
      </c>
      <c r="T4636" s="35" t="str">
        <f>VLOOKUP(G:G,old!G:K,5,FALSE)</f>
        <v>DWR</v>
      </c>
      <c r="U4636" s="35" t="str">
        <f>VLOOKUP(G:G,old!G:L,6,FALSE)</f>
        <v>MAE NAM MUN</v>
      </c>
      <c r="V4636" s="43">
        <f>VLOOKUP(G:G,old!G:M,7,FALSE)</f>
        <v>0</v>
      </c>
      <c r="X4636" s="43" t="str">
        <f>IFERROR(VLOOKUP(V:V,#REF!,3,FALSE),"0")</f>
        <v>0</v>
      </c>
      <c r="Y4636" s="19">
        <f t="shared" si="72"/>
        <v>0</v>
      </c>
      <c r="Z4636" s="19" t="str">
        <f>IFERROR(VLOOKUP(C:C,#REF!,19,FALSE),"0")</f>
        <v>0</v>
      </c>
    </row>
    <row r="4637" spans="1:26" x14ac:dyDescent="0.45">
      <c r="A4637" s="32" t="s">
        <v>13779</v>
      </c>
      <c r="B4637" s="32">
        <v>2</v>
      </c>
      <c r="C4637" s="32" t="s">
        <v>65</v>
      </c>
      <c r="D4637" s="32" t="s">
        <v>12141</v>
      </c>
      <c r="E4637" s="32" t="s">
        <v>14419</v>
      </c>
      <c r="F4637" s="32">
        <v>3</v>
      </c>
      <c r="G4637" s="78" t="s">
        <v>14420</v>
      </c>
      <c r="H4637" s="33" t="s">
        <v>14424</v>
      </c>
      <c r="I4637" s="32" t="s">
        <v>14425</v>
      </c>
      <c r="J4637" s="32" t="s">
        <v>13783</v>
      </c>
      <c r="K4637" s="32" t="s">
        <v>13784</v>
      </c>
      <c r="L4637" s="34">
        <v>61.392603946199998</v>
      </c>
      <c r="M4637" s="34">
        <v>38370.377466400001</v>
      </c>
      <c r="N4637" s="32" t="s">
        <v>14426</v>
      </c>
      <c r="O4637" s="43" t="e">
        <f>VLOOKUP(U:U,#REF!,5,FALSE)</f>
        <v>#REF!</v>
      </c>
      <c r="P4637" s="43" t="e">
        <f>VLOOKUP(U:U,#REF!,4,FALSE)</f>
        <v>#REF!</v>
      </c>
      <c r="Q4637" s="43" t="e">
        <f>VLOOKUP(U:U,#REF!,2,FALSE)</f>
        <v>#REF!</v>
      </c>
      <c r="S4637" s="35" t="str">
        <f>VLOOKUP(G:G,old!G:J,4,FALSE)</f>
        <v>NE</v>
      </c>
      <c r="T4637" s="35" t="str">
        <f>VLOOKUP(G:G,old!G:K,5,FALSE)</f>
        <v>DWR</v>
      </c>
      <c r="U4637" s="35" t="str">
        <f>VLOOKUP(G:G,old!G:L,6,FALSE)</f>
        <v>MAE NAM MUN</v>
      </c>
      <c r="V4637" s="43">
        <f>VLOOKUP(G:G,old!G:M,7,FALSE)</f>
        <v>0</v>
      </c>
      <c r="X4637" s="43" t="str">
        <f>IFERROR(VLOOKUP(V:V,#REF!,3,FALSE),"0")</f>
        <v>0</v>
      </c>
      <c r="Y4637" s="19">
        <f t="shared" si="72"/>
        <v>0</v>
      </c>
      <c r="Z4637" s="19" t="str">
        <f>IFERROR(VLOOKUP(C:C,#REF!,19,FALSE),"0")</f>
        <v>0</v>
      </c>
    </row>
    <row r="4638" spans="1:26" x14ac:dyDescent="0.45">
      <c r="A4638" s="32" t="s">
        <v>13779</v>
      </c>
      <c r="B4638" s="32">
        <v>2</v>
      </c>
      <c r="C4638" s="32" t="s">
        <v>65</v>
      </c>
      <c r="D4638" s="32" t="s">
        <v>12141</v>
      </c>
      <c r="E4638" s="32" t="s">
        <v>14419</v>
      </c>
      <c r="F4638" s="32">
        <v>3</v>
      </c>
      <c r="G4638" s="78" t="s">
        <v>14420</v>
      </c>
      <c r="H4638" s="33" t="s">
        <v>14427</v>
      </c>
      <c r="I4638" s="32" t="s">
        <v>6322</v>
      </c>
      <c r="J4638" s="32" t="s">
        <v>13783</v>
      </c>
      <c r="K4638" s="32" t="s">
        <v>13784</v>
      </c>
      <c r="L4638" s="34">
        <v>61.955108566299998</v>
      </c>
      <c r="M4638" s="34">
        <v>38721.9428539</v>
      </c>
      <c r="N4638" s="32" t="s">
        <v>14428</v>
      </c>
      <c r="O4638" s="43" t="e">
        <f>VLOOKUP(U:U,#REF!,5,FALSE)</f>
        <v>#REF!</v>
      </c>
      <c r="P4638" s="43" t="e">
        <f>VLOOKUP(U:U,#REF!,4,FALSE)</f>
        <v>#REF!</v>
      </c>
      <c r="Q4638" s="43" t="e">
        <f>VLOOKUP(U:U,#REF!,2,FALSE)</f>
        <v>#REF!</v>
      </c>
      <c r="S4638" s="35" t="str">
        <f>VLOOKUP(G:G,old!G:J,4,FALSE)</f>
        <v>NE</v>
      </c>
      <c r="T4638" s="35" t="str">
        <f>VLOOKUP(G:G,old!G:K,5,FALSE)</f>
        <v>DWR</v>
      </c>
      <c r="U4638" s="35" t="str">
        <f>VLOOKUP(G:G,old!G:L,6,FALSE)</f>
        <v>MAE NAM MUN</v>
      </c>
      <c r="V4638" s="43">
        <f>VLOOKUP(G:G,old!G:M,7,FALSE)</f>
        <v>0</v>
      </c>
      <c r="X4638" s="43" t="str">
        <f>IFERROR(VLOOKUP(V:V,#REF!,3,FALSE),"0")</f>
        <v>0</v>
      </c>
      <c r="Y4638" s="19">
        <f t="shared" si="72"/>
        <v>0</v>
      </c>
      <c r="Z4638" s="19" t="str">
        <f>IFERROR(VLOOKUP(C:C,#REF!,19,FALSE),"0")</f>
        <v>0</v>
      </c>
    </row>
    <row r="4639" spans="1:26" x14ac:dyDescent="0.45">
      <c r="A4639" s="32" t="s">
        <v>13779</v>
      </c>
      <c r="B4639" s="32">
        <v>2</v>
      </c>
      <c r="C4639" s="32" t="s">
        <v>65</v>
      </c>
      <c r="D4639" s="32" t="s">
        <v>12141</v>
      </c>
      <c r="E4639" s="32" t="s">
        <v>14419</v>
      </c>
      <c r="F4639" s="32">
        <v>3</v>
      </c>
      <c r="G4639" s="78" t="s">
        <v>14420</v>
      </c>
      <c r="H4639" s="33" t="s">
        <v>14429</v>
      </c>
      <c r="I4639" s="32" t="s">
        <v>5991</v>
      </c>
      <c r="J4639" s="32" t="s">
        <v>13783</v>
      </c>
      <c r="K4639" s="32" t="s">
        <v>13784</v>
      </c>
      <c r="L4639" s="34">
        <v>71.428223046300005</v>
      </c>
      <c r="M4639" s="34">
        <v>44642.639403900001</v>
      </c>
      <c r="N4639" s="32" t="s">
        <v>14430</v>
      </c>
      <c r="O4639" s="43" t="e">
        <f>VLOOKUP(U:U,#REF!,5,FALSE)</f>
        <v>#REF!</v>
      </c>
      <c r="P4639" s="43" t="e">
        <f>VLOOKUP(U:U,#REF!,4,FALSE)</f>
        <v>#REF!</v>
      </c>
      <c r="Q4639" s="43" t="e">
        <f>VLOOKUP(U:U,#REF!,2,FALSE)</f>
        <v>#REF!</v>
      </c>
      <c r="S4639" s="35" t="str">
        <f>VLOOKUP(G:G,old!G:J,4,FALSE)</f>
        <v>NE</v>
      </c>
      <c r="T4639" s="35" t="str">
        <f>VLOOKUP(G:G,old!G:K,5,FALSE)</f>
        <v>DWR</v>
      </c>
      <c r="U4639" s="35" t="str">
        <f>VLOOKUP(G:G,old!G:L,6,FALSE)</f>
        <v>MAE NAM MUN</v>
      </c>
      <c r="V4639" s="43">
        <f>VLOOKUP(G:G,old!G:M,7,FALSE)</f>
        <v>0</v>
      </c>
      <c r="X4639" s="43" t="str">
        <f>IFERROR(VLOOKUP(V:V,#REF!,3,FALSE),"0")</f>
        <v>0</v>
      </c>
      <c r="Y4639" s="19">
        <f t="shared" si="72"/>
        <v>0</v>
      </c>
      <c r="Z4639" s="19" t="str">
        <f>IFERROR(VLOOKUP(C:C,#REF!,19,FALSE),"0")</f>
        <v>0</v>
      </c>
    </row>
    <row r="4640" spans="1:26" x14ac:dyDescent="0.45">
      <c r="A4640" s="32" t="s">
        <v>14431</v>
      </c>
      <c r="B4640" s="32">
        <v>2</v>
      </c>
      <c r="C4640" s="32" t="s">
        <v>14432</v>
      </c>
      <c r="D4640" s="32" t="s">
        <v>12141</v>
      </c>
      <c r="E4640" s="32" t="s">
        <v>14433</v>
      </c>
      <c r="F4640" s="32">
        <v>3</v>
      </c>
      <c r="G4640" s="78" t="s">
        <v>14434</v>
      </c>
      <c r="H4640" s="33" t="s">
        <v>14435</v>
      </c>
      <c r="I4640" s="32" t="s">
        <v>461</v>
      </c>
      <c r="J4640" s="32" t="s">
        <v>14436</v>
      </c>
      <c r="K4640" s="32" t="s">
        <v>13784</v>
      </c>
      <c r="L4640" s="34">
        <v>10.297383122499999</v>
      </c>
      <c r="M4640" s="34">
        <v>6435.8644515599999</v>
      </c>
      <c r="N4640" s="32" t="s">
        <v>14437</v>
      </c>
      <c r="O4640" s="43" t="e">
        <f>VLOOKUP(U:U,#REF!,5,FALSE)</f>
        <v>#REF!</v>
      </c>
      <c r="P4640" s="43" t="e">
        <f>VLOOKUP(U:U,#REF!,4,FALSE)</f>
        <v>#REF!</v>
      </c>
      <c r="Q4640" s="43" t="e">
        <f>VLOOKUP(U:U,#REF!,2,FALSE)</f>
        <v>#REF!</v>
      </c>
      <c r="S4640" s="35" t="str">
        <f>VLOOKUP(G:G,old!G:J,4,FALSE)</f>
        <v>NE</v>
      </c>
      <c r="T4640" s="35" t="str">
        <f>VLOOKUP(G:G,old!G:K,5,FALSE)</f>
        <v>DWR</v>
      </c>
      <c r="U4640" s="35" t="str">
        <f>VLOOKUP(G:G,old!G:L,6,FALSE)</f>
        <v>MAE NAM MUN</v>
      </c>
      <c r="V4640" s="43" t="str">
        <f>VLOOKUP(G:G,old!G:M,7,FALSE)</f>
        <v>E18</v>
      </c>
      <c r="X4640" s="43" t="str">
        <f>IFERROR(VLOOKUP(V:V,#REF!,3,FALSE),"0")</f>
        <v>0</v>
      </c>
      <c r="Y4640" s="19">
        <f t="shared" si="72"/>
        <v>0</v>
      </c>
      <c r="Z4640" s="19" t="str">
        <f>IFERROR(VLOOKUP(C:C,#REF!,19,FALSE),"0")</f>
        <v>0</v>
      </c>
    </row>
    <row r="4641" spans="1:26" x14ac:dyDescent="0.45">
      <c r="A4641" s="32" t="s">
        <v>14431</v>
      </c>
      <c r="B4641" s="32">
        <v>2</v>
      </c>
      <c r="C4641" s="32" t="s">
        <v>14432</v>
      </c>
      <c r="D4641" s="32" t="s">
        <v>12141</v>
      </c>
      <c r="E4641" s="32" t="s">
        <v>14433</v>
      </c>
      <c r="F4641" s="32">
        <v>3</v>
      </c>
      <c r="G4641" s="78" t="s">
        <v>14434</v>
      </c>
      <c r="H4641" s="33" t="s">
        <v>14438</v>
      </c>
      <c r="I4641" s="32" t="s">
        <v>14439</v>
      </c>
      <c r="J4641" s="32" t="s">
        <v>14436</v>
      </c>
      <c r="K4641" s="32" t="s">
        <v>13784</v>
      </c>
      <c r="L4641" s="34">
        <v>32.224541184000003</v>
      </c>
      <c r="M4641" s="34">
        <v>20140.338240000001</v>
      </c>
      <c r="N4641" s="32" t="s">
        <v>14440</v>
      </c>
      <c r="O4641" s="43" t="e">
        <f>VLOOKUP(U:U,#REF!,5,FALSE)</f>
        <v>#REF!</v>
      </c>
      <c r="P4641" s="43" t="e">
        <f>VLOOKUP(U:U,#REF!,4,FALSE)</f>
        <v>#REF!</v>
      </c>
      <c r="Q4641" s="43" t="e">
        <f>VLOOKUP(U:U,#REF!,2,FALSE)</f>
        <v>#REF!</v>
      </c>
      <c r="S4641" s="35" t="str">
        <f>VLOOKUP(G:G,old!G:J,4,FALSE)</f>
        <v>NE</v>
      </c>
      <c r="T4641" s="35" t="str">
        <f>VLOOKUP(G:G,old!G:K,5,FALSE)</f>
        <v>DWR</v>
      </c>
      <c r="U4641" s="35" t="str">
        <f>VLOOKUP(G:G,old!G:L,6,FALSE)</f>
        <v>MAE NAM MUN</v>
      </c>
      <c r="V4641" s="43" t="str">
        <f>VLOOKUP(G:G,old!G:M,7,FALSE)</f>
        <v>E18</v>
      </c>
      <c r="X4641" s="43" t="str">
        <f>IFERROR(VLOOKUP(V:V,#REF!,3,FALSE),"0")</f>
        <v>0</v>
      </c>
      <c r="Y4641" s="19">
        <f t="shared" si="72"/>
        <v>0</v>
      </c>
      <c r="Z4641" s="19" t="str">
        <f>IFERROR(VLOOKUP(C:C,#REF!,19,FALSE),"0")</f>
        <v>0</v>
      </c>
    </row>
    <row r="4642" spans="1:26" x14ac:dyDescent="0.45">
      <c r="A4642" s="32" t="s">
        <v>14431</v>
      </c>
      <c r="B4642" s="32">
        <v>2</v>
      </c>
      <c r="C4642" s="32" t="s">
        <v>14432</v>
      </c>
      <c r="D4642" s="32" t="s">
        <v>12141</v>
      </c>
      <c r="E4642" s="32" t="s">
        <v>14433</v>
      </c>
      <c r="F4642" s="32">
        <v>3</v>
      </c>
      <c r="G4642" s="78" t="s">
        <v>14434</v>
      </c>
      <c r="H4642" s="33" t="s">
        <v>14441</v>
      </c>
      <c r="I4642" s="32" t="s">
        <v>14442</v>
      </c>
      <c r="J4642" s="32" t="s">
        <v>14436</v>
      </c>
      <c r="K4642" s="32" t="s">
        <v>13784</v>
      </c>
      <c r="L4642" s="34">
        <v>43.774394348900003</v>
      </c>
      <c r="M4642" s="34">
        <v>27358.996468099998</v>
      </c>
      <c r="N4642" s="32" t="s">
        <v>14443</v>
      </c>
      <c r="O4642" s="43" t="e">
        <f>VLOOKUP(U:U,#REF!,5,FALSE)</f>
        <v>#REF!</v>
      </c>
      <c r="P4642" s="43" t="e">
        <f>VLOOKUP(U:U,#REF!,4,FALSE)</f>
        <v>#REF!</v>
      </c>
      <c r="Q4642" s="43" t="e">
        <f>VLOOKUP(U:U,#REF!,2,FALSE)</f>
        <v>#REF!</v>
      </c>
      <c r="S4642" s="35" t="str">
        <f>VLOOKUP(G:G,old!G:J,4,FALSE)</f>
        <v>NE</v>
      </c>
      <c r="T4642" s="35" t="str">
        <f>VLOOKUP(G:G,old!G:K,5,FALSE)</f>
        <v>DWR</v>
      </c>
      <c r="U4642" s="35" t="str">
        <f>VLOOKUP(G:G,old!G:L,6,FALSE)</f>
        <v>MAE NAM MUN</v>
      </c>
      <c r="V4642" s="43" t="str">
        <f>VLOOKUP(G:G,old!G:M,7,FALSE)</f>
        <v>E18</v>
      </c>
      <c r="X4642" s="43" t="str">
        <f>IFERROR(VLOOKUP(V:V,#REF!,3,FALSE),"0")</f>
        <v>0</v>
      </c>
      <c r="Y4642" s="19">
        <f t="shared" si="72"/>
        <v>0</v>
      </c>
      <c r="Z4642" s="19" t="str">
        <f>IFERROR(VLOOKUP(C:C,#REF!,19,FALSE),"0")</f>
        <v>0</v>
      </c>
    </row>
    <row r="4643" spans="1:26" x14ac:dyDescent="0.45">
      <c r="A4643" s="32" t="s">
        <v>14431</v>
      </c>
      <c r="B4643" s="32">
        <v>2</v>
      </c>
      <c r="C4643" s="32" t="s">
        <v>14432</v>
      </c>
      <c r="D4643" s="32" t="s">
        <v>12141</v>
      </c>
      <c r="E4643" s="32" t="s">
        <v>14433</v>
      </c>
      <c r="F4643" s="32">
        <v>3</v>
      </c>
      <c r="G4643" s="78" t="s">
        <v>14434</v>
      </c>
      <c r="H4643" s="33" t="s">
        <v>14444</v>
      </c>
      <c r="I4643" s="32" t="s">
        <v>14445</v>
      </c>
      <c r="J4643" s="32" t="s">
        <v>14436</v>
      </c>
      <c r="K4643" s="32" t="s">
        <v>13784</v>
      </c>
      <c r="L4643" s="34">
        <v>30.703704420499999</v>
      </c>
      <c r="M4643" s="34">
        <v>19189.815262799999</v>
      </c>
      <c r="N4643" s="32" t="s">
        <v>14446</v>
      </c>
      <c r="O4643" s="43" t="e">
        <f>VLOOKUP(U:U,#REF!,5,FALSE)</f>
        <v>#REF!</v>
      </c>
      <c r="P4643" s="43" t="e">
        <f>VLOOKUP(U:U,#REF!,4,FALSE)</f>
        <v>#REF!</v>
      </c>
      <c r="Q4643" s="43" t="e">
        <f>VLOOKUP(U:U,#REF!,2,FALSE)</f>
        <v>#REF!</v>
      </c>
      <c r="S4643" s="35" t="str">
        <f>VLOOKUP(G:G,old!G:J,4,FALSE)</f>
        <v>NE</v>
      </c>
      <c r="T4643" s="35" t="str">
        <f>VLOOKUP(G:G,old!G:K,5,FALSE)</f>
        <v>DWR</v>
      </c>
      <c r="U4643" s="35" t="str">
        <f>VLOOKUP(G:G,old!G:L,6,FALSE)</f>
        <v>MAE NAM MUN</v>
      </c>
      <c r="V4643" s="43" t="str">
        <f>VLOOKUP(G:G,old!G:M,7,FALSE)</f>
        <v>E18</v>
      </c>
      <c r="X4643" s="43" t="str">
        <f>IFERROR(VLOOKUP(V:V,#REF!,3,FALSE),"0")</f>
        <v>0</v>
      </c>
      <c r="Y4643" s="19">
        <f t="shared" si="72"/>
        <v>0</v>
      </c>
      <c r="Z4643" s="19" t="str">
        <f>IFERROR(VLOOKUP(C:C,#REF!,19,FALSE),"0")</f>
        <v>0</v>
      </c>
    </row>
    <row r="4644" spans="1:26" x14ac:dyDescent="0.45">
      <c r="A4644" s="32" t="s">
        <v>14431</v>
      </c>
      <c r="B4644" s="32">
        <v>2</v>
      </c>
      <c r="C4644" s="32" t="s">
        <v>14432</v>
      </c>
      <c r="D4644" s="32" t="s">
        <v>12141</v>
      </c>
      <c r="E4644" s="32" t="s">
        <v>14433</v>
      </c>
      <c r="F4644" s="32">
        <v>3</v>
      </c>
      <c r="G4644" s="78" t="s">
        <v>14434</v>
      </c>
      <c r="H4644" s="33" t="s">
        <v>14447</v>
      </c>
      <c r="I4644" s="32" t="s">
        <v>14448</v>
      </c>
      <c r="J4644" s="32" t="s">
        <v>14436</v>
      </c>
      <c r="K4644" s="32" t="s">
        <v>13784</v>
      </c>
      <c r="L4644" s="34">
        <v>51.588776855399999</v>
      </c>
      <c r="M4644" s="34">
        <v>32242.9855346</v>
      </c>
      <c r="N4644" s="32" t="s">
        <v>14449</v>
      </c>
      <c r="O4644" s="43" t="e">
        <f>VLOOKUP(U:U,#REF!,5,FALSE)</f>
        <v>#REF!</v>
      </c>
      <c r="P4644" s="43" t="e">
        <f>VLOOKUP(U:U,#REF!,4,FALSE)</f>
        <v>#REF!</v>
      </c>
      <c r="Q4644" s="43" t="e">
        <f>VLOOKUP(U:U,#REF!,2,FALSE)</f>
        <v>#REF!</v>
      </c>
      <c r="S4644" s="35" t="str">
        <f>VLOOKUP(G:G,old!G:J,4,FALSE)</f>
        <v>NE</v>
      </c>
      <c r="T4644" s="35" t="str">
        <f>VLOOKUP(G:G,old!G:K,5,FALSE)</f>
        <v>DWR</v>
      </c>
      <c r="U4644" s="35" t="str">
        <f>VLOOKUP(G:G,old!G:L,6,FALSE)</f>
        <v>MAE NAM MUN</v>
      </c>
      <c r="V4644" s="43" t="str">
        <f>VLOOKUP(G:G,old!G:M,7,FALSE)</f>
        <v>E18</v>
      </c>
      <c r="X4644" s="43" t="str">
        <f>IFERROR(VLOOKUP(V:V,#REF!,3,FALSE),"0")</f>
        <v>0</v>
      </c>
      <c r="Y4644" s="19">
        <f t="shared" si="72"/>
        <v>0</v>
      </c>
      <c r="Z4644" s="19" t="str">
        <f>IFERROR(VLOOKUP(C:C,#REF!,19,FALSE),"0")</f>
        <v>0</v>
      </c>
    </row>
    <row r="4645" spans="1:26" x14ac:dyDescent="0.45">
      <c r="A4645" s="32" t="s">
        <v>14431</v>
      </c>
      <c r="B4645" s="32">
        <v>2</v>
      </c>
      <c r="C4645" s="32" t="s">
        <v>14432</v>
      </c>
      <c r="D4645" s="32" t="s">
        <v>12141</v>
      </c>
      <c r="E4645" s="32" t="s">
        <v>14433</v>
      </c>
      <c r="F4645" s="32">
        <v>3</v>
      </c>
      <c r="G4645" s="78" t="s">
        <v>14434</v>
      </c>
      <c r="H4645" s="33" t="s">
        <v>14450</v>
      </c>
      <c r="I4645" s="32" t="s">
        <v>14451</v>
      </c>
      <c r="J4645" s="32" t="s">
        <v>14436</v>
      </c>
      <c r="K4645" s="32" t="s">
        <v>13784</v>
      </c>
      <c r="L4645" s="34">
        <v>43.1653052813</v>
      </c>
      <c r="M4645" s="34">
        <v>26978.315800799999</v>
      </c>
      <c r="N4645" s="32" t="s">
        <v>14452</v>
      </c>
      <c r="O4645" s="43" t="e">
        <f>VLOOKUP(U:U,#REF!,5,FALSE)</f>
        <v>#REF!</v>
      </c>
      <c r="P4645" s="43" t="e">
        <f>VLOOKUP(U:U,#REF!,4,FALSE)</f>
        <v>#REF!</v>
      </c>
      <c r="Q4645" s="43" t="e">
        <f>VLOOKUP(U:U,#REF!,2,FALSE)</f>
        <v>#REF!</v>
      </c>
      <c r="S4645" s="35" t="str">
        <f>VLOOKUP(G:G,old!G:J,4,FALSE)</f>
        <v>NE</v>
      </c>
      <c r="T4645" s="35" t="str">
        <f>VLOOKUP(G:G,old!G:K,5,FALSE)</f>
        <v>DWR</v>
      </c>
      <c r="U4645" s="35" t="str">
        <f>VLOOKUP(G:G,old!G:L,6,FALSE)</f>
        <v>MAE NAM MUN</v>
      </c>
      <c r="V4645" s="43" t="str">
        <f>VLOOKUP(G:G,old!G:M,7,FALSE)</f>
        <v>E18</v>
      </c>
      <c r="X4645" s="43" t="str">
        <f>IFERROR(VLOOKUP(V:V,#REF!,3,FALSE),"0")</f>
        <v>0</v>
      </c>
      <c r="Y4645" s="19">
        <f t="shared" si="72"/>
        <v>0</v>
      </c>
      <c r="Z4645" s="19" t="str">
        <f>IFERROR(VLOOKUP(C:C,#REF!,19,FALSE),"0")</f>
        <v>0</v>
      </c>
    </row>
    <row r="4646" spans="1:26" x14ac:dyDescent="0.45">
      <c r="A4646" s="32" t="s">
        <v>14431</v>
      </c>
      <c r="B4646" s="32">
        <v>2</v>
      </c>
      <c r="C4646" s="32" t="s">
        <v>14432</v>
      </c>
      <c r="D4646" s="32" t="s">
        <v>12141</v>
      </c>
      <c r="E4646" s="32" t="s">
        <v>14433</v>
      </c>
      <c r="F4646" s="32">
        <v>3</v>
      </c>
      <c r="G4646" s="78" t="s">
        <v>14434</v>
      </c>
      <c r="H4646" s="33" t="s">
        <v>14453</v>
      </c>
      <c r="I4646" s="32" t="s">
        <v>14454</v>
      </c>
      <c r="J4646" s="32" t="s">
        <v>14436</v>
      </c>
      <c r="K4646" s="32" t="s">
        <v>13784</v>
      </c>
      <c r="L4646" s="34">
        <v>62.565364883599997</v>
      </c>
      <c r="M4646" s="34">
        <v>39103.353052300001</v>
      </c>
      <c r="N4646" s="32" t="s">
        <v>14455</v>
      </c>
      <c r="O4646" s="43" t="e">
        <f>VLOOKUP(U:U,#REF!,5,FALSE)</f>
        <v>#REF!</v>
      </c>
      <c r="P4646" s="43" t="e">
        <f>VLOOKUP(U:U,#REF!,4,FALSE)</f>
        <v>#REF!</v>
      </c>
      <c r="Q4646" s="43" t="e">
        <f>VLOOKUP(U:U,#REF!,2,FALSE)</f>
        <v>#REF!</v>
      </c>
      <c r="S4646" s="35" t="str">
        <f>VLOOKUP(G:G,old!G:J,4,FALSE)</f>
        <v>NE</v>
      </c>
      <c r="T4646" s="35" t="str">
        <f>VLOOKUP(G:G,old!G:K,5,FALSE)</f>
        <v>DWR</v>
      </c>
      <c r="U4646" s="35" t="str">
        <f>VLOOKUP(G:G,old!G:L,6,FALSE)</f>
        <v>MAE NAM MUN</v>
      </c>
      <c r="V4646" s="43" t="str">
        <f>VLOOKUP(G:G,old!G:M,7,FALSE)</f>
        <v>E18</v>
      </c>
      <c r="X4646" s="43" t="str">
        <f>IFERROR(VLOOKUP(V:V,#REF!,3,FALSE),"0")</f>
        <v>0</v>
      </c>
      <c r="Y4646" s="19">
        <f t="shared" si="72"/>
        <v>0</v>
      </c>
      <c r="Z4646" s="19" t="str">
        <f>IFERROR(VLOOKUP(C:C,#REF!,19,FALSE),"0")</f>
        <v>0</v>
      </c>
    </row>
    <row r="4647" spans="1:26" x14ac:dyDescent="0.45">
      <c r="A4647" s="32" t="s">
        <v>14431</v>
      </c>
      <c r="B4647" s="32">
        <v>2</v>
      </c>
      <c r="C4647" s="32" t="s">
        <v>14432</v>
      </c>
      <c r="D4647" s="32" t="s">
        <v>12141</v>
      </c>
      <c r="E4647" s="32" t="s">
        <v>14433</v>
      </c>
      <c r="F4647" s="32">
        <v>3</v>
      </c>
      <c r="G4647" s="78" t="s">
        <v>14434</v>
      </c>
      <c r="H4647" s="33" t="s">
        <v>14456</v>
      </c>
      <c r="I4647" s="32" t="s">
        <v>14457</v>
      </c>
      <c r="J4647" s="32" t="s">
        <v>14436</v>
      </c>
      <c r="K4647" s="32" t="s">
        <v>13784</v>
      </c>
      <c r="L4647" s="34">
        <v>35.489321997499999</v>
      </c>
      <c r="M4647" s="34">
        <v>22180.826248400001</v>
      </c>
      <c r="N4647" s="32" t="s">
        <v>14458</v>
      </c>
      <c r="O4647" s="43" t="e">
        <f>VLOOKUP(U:U,#REF!,5,FALSE)</f>
        <v>#REF!</v>
      </c>
      <c r="P4647" s="43" t="e">
        <f>VLOOKUP(U:U,#REF!,4,FALSE)</f>
        <v>#REF!</v>
      </c>
      <c r="Q4647" s="43" t="e">
        <f>VLOOKUP(U:U,#REF!,2,FALSE)</f>
        <v>#REF!</v>
      </c>
      <c r="S4647" s="35" t="str">
        <f>VLOOKUP(G:G,old!G:J,4,FALSE)</f>
        <v>NE</v>
      </c>
      <c r="T4647" s="35" t="str">
        <f>VLOOKUP(G:G,old!G:K,5,FALSE)</f>
        <v>DWR</v>
      </c>
      <c r="U4647" s="35" t="str">
        <f>VLOOKUP(G:G,old!G:L,6,FALSE)</f>
        <v>MAE NAM MUN</v>
      </c>
      <c r="V4647" s="43" t="str">
        <f>VLOOKUP(G:G,old!G:M,7,FALSE)</f>
        <v>E18</v>
      </c>
      <c r="X4647" s="43" t="str">
        <f>IFERROR(VLOOKUP(V:V,#REF!,3,FALSE),"0")</f>
        <v>0</v>
      </c>
      <c r="Y4647" s="19">
        <f t="shared" si="72"/>
        <v>0</v>
      </c>
      <c r="Z4647" s="19" t="str">
        <f>IFERROR(VLOOKUP(C:C,#REF!,19,FALSE),"0")</f>
        <v>0</v>
      </c>
    </row>
    <row r="4648" spans="1:26" x14ac:dyDescent="0.45">
      <c r="A4648" s="32" t="s">
        <v>14431</v>
      </c>
      <c r="B4648" s="32">
        <v>2</v>
      </c>
      <c r="C4648" s="32" t="s">
        <v>14432</v>
      </c>
      <c r="D4648" s="32" t="s">
        <v>12141</v>
      </c>
      <c r="E4648" s="32" t="s">
        <v>14433</v>
      </c>
      <c r="F4648" s="32">
        <v>3</v>
      </c>
      <c r="G4648" s="78" t="s">
        <v>14434</v>
      </c>
      <c r="H4648" s="33" t="s">
        <v>14459</v>
      </c>
      <c r="I4648" s="32" t="s">
        <v>14460</v>
      </c>
      <c r="J4648" s="32" t="s">
        <v>14436</v>
      </c>
      <c r="K4648" s="32" t="s">
        <v>13784</v>
      </c>
      <c r="L4648" s="34">
        <v>42.423216026799999</v>
      </c>
      <c r="M4648" s="34">
        <v>26514.510016699998</v>
      </c>
      <c r="N4648" s="32" t="s">
        <v>14461</v>
      </c>
      <c r="O4648" s="43" t="e">
        <f>VLOOKUP(U:U,#REF!,5,FALSE)</f>
        <v>#REF!</v>
      </c>
      <c r="P4648" s="43" t="e">
        <f>VLOOKUP(U:U,#REF!,4,FALSE)</f>
        <v>#REF!</v>
      </c>
      <c r="Q4648" s="43" t="e">
        <f>VLOOKUP(U:U,#REF!,2,FALSE)</f>
        <v>#REF!</v>
      </c>
      <c r="S4648" s="35" t="str">
        <f>VLOOKUP(G:G,old!G:J,4,FALSE)</f>
        <v>NE</v>
      </c>
      <c r="T4648" s="35" t="str">
        <f>VLOOKUP(G:G,old!G:K,5,FALSE)</f>
        <v>DWR</v>
      </c>
      <c r="U4648" s="35" t="str">
        <f>VLOOKUP(G:G,old!G:L,6,FALSE)</f>
        <v>MAE NAM MUN</v>
      </c>
      <c r="V4648" s="43" t="str">
        <f>VLOOKUP(G:G,old!G:M,7,FALSE)</f>
        <v>E18</v>
      </c>
      <c r="X4648" s="43" t="str">
        <f>IFERROR(VLOOKUP(V:V,#REF!,3,FALSE),"0")</f>
        <v>0</v>
      </c>
      <c r="Y4648" s="19">
        <f t="shared" si="72"/>
        <v>0</v>
      </c>
      <c r="Z4648" s="19" t="str">
        <f>IFERROR(VLOOKUP(C:C,#REF!,19,FALSE),"0")</f>
        <v>0</v>
      </c>
    </row>
    <row r="4649" spans="1:26" x14ac:dyDescent="0.45">
      <c r="A4649" s="32" t="s">
        <v>14431</v>
      </c>
      <c r="B4649" s="32">
        <v>2</v>
      </c>
      <c r="C4649" s="32" t="s">
        <v>14432</v>
      </c>
      <c r="D4649" s="32" t="s">
        <v>12141</v>
      </c>
      <c r="E4649" s="32" t="s">
        <v>14433</v>
      </c>
      <c r="F4649" s="32">
        <v>3</v>
      </c>
      <c r="G4649" s="78" t="s">
        <v>14434</v>
      </c>
      <c r="H4649" s="33" t="s">
        <v>14462</v>
      </c>
      <c r="I4649" s="32" t="s">
        <v>5558</v>
      </c>
      <c r="J4649" s="32" t="s">
        <v>14436</v>
      </c>
      <c r="K4649" s="32" t="s">
        <v>13784</v>
      </c>
      <c r="L4649" s="34">
        <v>39.815057867299998</v>
      </c>
      <c r="M4649" s="34">
        <v>24884.411167099999</v>
      </c>
      <c r="N4649" s="32" t="s">
        <v>14463</v>
      </c>
      <c r="O4649" s="43" t="e">
        <f>VLOOKUP(U:U,#REF!,5,FALSE)</f>
        <v>#REF!</v>
      </c>
      <c r="P4649" s="43" t="e">
        <f>VLOOKUP(U:U,#REF!,4,FALSE)</f>
        <v>#REF!</v>
      </c>
      <c r="Q4649" s="43" t="e">
        <f>VLOOKUP(U:U,#REF!,2,FALSE)</f>
        <v>#REF!</v>
      </c>
      <c r="S4649" s="35" t="str">
        <f>VLOOKUP(G:G,old!G:J,4,FALSE)</f>
        <v>NE</v>
      </c>
      <c r="T4649" s="35" t="str">
        <f>VLOOKUP(G:G,old!G:K,5,FALSE)</f>
        <v>DWR</v>
      </c>
      <c r="U4649" s="35" t="str">
        <f>VLOOKUP(G:G,old!G:L,6,FALSE)</f>
        <v>MAE NAM MUN</v>
      </c>
      <c r="V4649" s="43" t="str">
        <f>VLOOKUP(G:G,old!G:M,7,FALSE)</f>
        <v>E18</v>
      </c>
      <c r="X4649" s="43" t="str">
        <f>IFERROR(VLOOKUP(V:V,#REF!,3,FALSE),"0")</f>
        <v>0</v>
      </c>
      <c r="Y4649" s="19">
        <f t="shared" si="72"/>
        <v>0</v>
      </c>
      <c r="Z4649" s="19" t="str">
        <f>IFERROR(VLOOKUP(C:C,#REF!,19,FALSE),"0")</f>
        <v>0</v>
      </c>
    </row>
    <row r="4650" spans="1:26" x14ac:dyDescent="0.45">
      <c r="A4650" s="32" t="s">
        <v>14431</v>
      </c>
      <c r="B4650" s="32">
        <v>2</v>
      </c>
      <c r="C4650" s="32" t="s">
        <v>14432</v>
      </c>
      <c r="D4650" s="32" t="s">
        <v>12141</v>
      </c>
      <c r="E4650" s="32" t="s">
        <v>14433</v>
      </c>
      <c r="F4650" s="32">
        <v>3</v>
      </c>
      <c r="G4650" s="78" t="s">
        <v>14434</v>
      </c>
      <c r="H4650" s="33" t="s">
        <v>14464</v>
      </c>
      <c r="I4650" s="32" t="s">
        <v>14465</v>
      </c>
      <c r="J4650" s="32" t="s">
        <v>14436</v>
      </c>
      <c r="K4650" s="32" t="s">
        <v>13784</v>
      </c>
      <c r="L4650" s="34">
        <v>46.373993078700003</v>
      </c>
      <c r="M4650" s="34">
        <v>28983.745674199999</v>
      </c>
      <c r="N4650" s="32" t="s">
        <v>14466</v>
      </c>
      <c r="O4650" s="43" t="e">
        <f>VLOOKUP(U:U,#REF!,5,FALSE)</f>
        <v>#REF!</v>
      </c>
      <c r="P4650" s="43" t="e">
        <f>VLOOKUP(U:U,#REF!,4,FALSE)</f>
        <v>#REF!</v>
      </c>
      <c r="Q4650" s="43" t="e">
        <f>VLOOKUP(U:U,#REF!,2,FALSE)</f>
        <v>#REF!</v>
      </c>
      <c r="S4650" s="35" t="str">
        <f>VLOOKUP(G:G,old!G:J,4,FALSE)</f>
        <v>NE</v>
      </c>
      <c r="T4650" s="35" t="str">
        <f>VLOOKUP(G:G,old!G:K,5,FALSE)</f>
        <v>DWR</v>
      </c>
      <c r="U4650" s="35" t="str">
        <f>VLOOKUP(G:G,old!G:L,6,FALSE)</f>
        <v>MAE NAM MUN</v>
      </c>
      <c r="V4650" s="43" t="str">
        <f>VLOOKUP(G:G,old!G:M,7,FALSE)</f>
        <v>E18</v>
      </c>
      <c r="X4650" s="43" t="str">
        <f>IFERROR(VLOOKUP(V:V,#REF!,3,FALSE),"0")</f>
        <v>0</v>
      </c>
      <c r="Y4650" s="19">
        <f t="shared" si="72"/>
        <v>0</v>
      </c>
      <c r="Z4650" s="19" t="str">
        <f>IFERROR(VLOOKUP(C:C,#REF!,19,FALSE),"0")</f>
        <v>0</v>
      </c>
    </row>
    <row r="4651" spans="1:26" x14ac:dyDescent="0.45">
      <c r="A4651" s="32" t="s">
        <v>14431</v>
      </c>
      <c r="B4651" s="32">
        <v>2</v>
      </c>
      <c r="C4651" s="32" t="s">
        <v>14432</v>
      </c>
      <c r="D4651" s="32" t="s">
        <v>12141</v>
      </c>
      <c r="E4651" s="32" t="s">
        <v>14433</v>
      </c>
      <c r="F4651" s="32">
        <v>3</v>
      </c>
      <c r="G4651" s="78" t="s">
        <v>14434</v>
      </c>
      <c r="H4651" s="33" t="s">
        <v>14467</v>
      </c>
      <c r="I4651" s="32" t="s">
        <v>14468</v>
      </c>
      <c r="J4651" s="32" t="s">
        <v>14436</v>
      </c>
      <c r="K4651" s="32" t="s">
        <v>13784</v>
      </c>
      <c r="L4651" s="34">
        <v>52.756538698999996</v>
      </c>
      <c r="M4651" s="34">
        <v>32972.836686900002</v>
      </c>
      <c r="N4651" s="32" t="s">
        <v>14469</v>
      </c>
      <c r="O4651" s="43" t="e">
        <f>VLOOKUP(U:U,#REF!,5,FALSE)</f>
        <v>#REF!</v>
      </c>
      <c r="P4651" s="43" t="e">
        <f>VLOOKUP(U:U,#REF!,4,FALSE)</f>
        <v>#REF!</v>
      </c>
      <c r="Q4651" s="43" t="e">
        <f>VLOOKUP(U:U,#REF!,2,FALSE)</f>
        <v>#REF!</v>
      </c>
      <c r="S4651" s="35" t="str">
        <f>VLOOKUP(G:G,old!G:J,4,FALSE)</f>
        <v>NE</v>
      </c>
      <c r="T4651" s="35" t="str">
        <f>VLOOKUP(G:G,old!G:K,5,FALSE)</f>
        <v>DWR</v>
      </c>
      <c r="U4651" s="35" t="str">
        <f>VLOOKUP(G:G,old!G:L,6,FALSE)</f>
        <v>MAE NAM MUN</v>
      </c>
      <c r="V4651" s="43" t="str">
        <f>VLOOKUP(G:G,old!G:M,7,FALSE)</f>
        <v>E18</v>
      </c>
      <c r="X4651" s="43" t="str">
        <f>IFERROR(VLOOKUP(V:V,#REF!,3,FALSE),"0")</f>
        <v>0</v>
      </c>
      <c r="Y4651" s="19">
        <f t="shared" si="72"/>
        <v>0</v>
      </c>
      <c r="Z4651" s="19" t="str">
        <f>IFERROR(VLOOKUP(C:C,#REF!,19,FALSE),"0")</f>
        <v>0</v>
      </c>
    </row>
    <row r="4652" spans="1:26" x14ac:dyDescent="0.45">
      <c r="A4652" s="32" t="s">
        <v>14431</v>
      </c>
      <c r="B4652" s="32">
        <v>2</v>
      </c>
      <c r="C4652" s="32" t="s">
        <v>14432</v>
      </c>
      <c r="D4652" s="32" t="s">
        <v>12141</v>
      </c>
      <c r="E4652" s="32" t="s">
        <v>14433</v>
      </c>
      <c r="F4652" s="32">
        <v>3</v>
      </c>
      <c r="G4652" s="78" t="s">
        <v>14434</v>
      </c>
      <c r="H4652" s="33" t="s">
        <v>14470</v>
      </c>
      <c r="I4652" s="32" t="s">
        <v>14471</v>
      </c>
      <c r="J4652" s="32" t="s">
        <v>14436</v>
      </c>
      <c r="K4652" s="32" t="s">
        <v>13784</v>
      </c>
      <c r="L4652" s="34">
        <v>36.300684781299999</v>
      </c>
      <c r="M4652" s="34">
        <v>22687.927988300002</v>
      </c>
      <c r="N4652" s="32" t="s">
        <v>14472</v>
      </c>
      <c r="O4652" s="43" t="e">
        <f>VLOOKUP(U:U,#REF!,5,FALSE)</f>
        <v>#REF!</v>
      </c>
      <c r="P4652" s="43" t="e">
        <f>VLOOKUP(U:U,#REF!,4,FALSE)</f>
        <v>#REF!</v>
      </c>
      <c r="Q4652" s="43" t="e">
        <f>VLOOKUP(U:U,#REF!,2,FALSE)</f>
        <v>#REF!</v>
      </c>
      <c r="S4652" s="35" t="str">
        <f>VLOOKUP(G:G,old!G:J,4,FALSE)</f>
        <v>NE</v>
      </c>
      <c r="T4652" s="35" t="str">
        <f>VLOOKUP(G:G,old!G:K,5,FALSE)</f>
        <v>DWR</v>
      </c>
      <c r="U4652" s="35" t="str">
        <f>VLOOKUP(G:G,old!G:L,6,FALSE)</f>
        <v>MAE NAM MUN</v>
      </c>
      <c r="V4652" s="43" t="str">
        <f>VLOOKUP(G:G,old!G:M,7,FALSE)</f>
        <v>E18</v>
      </c>
      <c r="X4652" s="43" t="str">
        <f>IFERROR(VLOOKUP(V:V,#REF!,3,FALSE),"0")</f>
        <v>0</v>
      </c>
      <c r="Y4652" s="19">
        <f t="shared" si="72"/>
        <v>0</v>
      </c>
      <c r="Z4652" s="19" t="str">
        <f>IFERROR(VLOOKUP(C:C,#REF!,19,FALSE),"0")</f>
        <v>0</v>
      </c>
    </row>
    <row r="4653" spans="1:26" x14ac:dyDescent="0.45">
      <c r="A4653" s="32" t="s">
        <v>14431</v>
      </c>
      <c r="B4653" s="32">
        <v>2</v>
      </c>
      <c r="C4653" s="32" t="s">
        <v>14432</v>
      </c>
      <c r="D4653" s="32" t="s">
        <v>12141</v>
      </c>
      <c r="E4653" s="32" t="s">
        <v>14433</v>
      </c>
      <c r="F4653" s="32">
        <v>3</v>
      </c>
      <c r="G4653" s="78" t="s">
        <v>14434</v>
      </c>
      <c r="H4653" s="33" t="s">
        <v>14473</v>
      </c>
      <c r="I4653" s="32" t="s">
        <v>12435</v>
      </c>
      <c r="J4653" s="32" t="s">
        <v>14436</v>
      </c>
      <c r="K4653" s="32" t="s">
        <v>13784</v>
      </c>
      <c r="L4653" s="34">
        <v>24.127795944999999</v>
      </c>
      <c r="M4653" s="34">
        <v>15079.872465599999</v>
      </c>
      <c r="N4653" s="32" t="s">
        <v>14474</v>
      </c>
      <c r="O4653" s="43" t="e">
        <f>VLOOKUP(U:U,#REF!,5,FALSE)</f>
        <v>#REF!</v>
      </c>
      <c r="P4653" s="43" t="e">
        <f>VLOOKUP(U:U,#REF!,4,FALSE)</f>
        <v>#REF!</v>
      </c>
      <c r="Q4653" s="43" t="e">
        <f>VLOOKUP(U:U,#REF!,2,FALSE)</f>
        <v>#REF!</v>
      </c>
      <c r="S4653" s="35" t="str">
        <f>VLOOKUP(G:G,old!G:J,4,FALSE)</f>
        <v>NE</v>
      </c>
      <c r="T4653" s="35" t="str">
        <f>VLOOKUP(G:G,old!G:K,5,FALSE)</f>
        <v>DWR</v>
      </c>
      <c r="U4653" s="35" t="str">
        <f>VLOOKUP(G:G,old!G:L,6,FALSE)</f>
        <v>MAE NAM MUN</v>
      </c>
      <c r="V4653" s="43" t="str">
        <f>VLOOKUP(G:G,old!G:M,7,FALSE)</f>
        <v>E18</v>
      </c>
      <c r="X4653" s="43" t="str">
        <f>IFERROR(VLOOKUP(V:V,#REF!,3,FALSE),"0")</f>
        <v>0</v>
      </c>
      <c r="Y4653" s="19">
        <f t="shared" si="72"/>
        <v>0</v>
      </c>
      <c r="Z4653" s="19" t="str">
        <f>IFERROR(VLOOKUP(C:C,#REF!,19,FALSE),"0")</f>
        <v>0</v>
      </c>
    </row>
    <row r="4654" spans="1:26" x14ac:dyDescent="0.45">
      <c r="A4654" s="32" t="s">
        <v>14431</v>
      </c>
      <c r="B4654" s="32">
        <v>2</v>
      </c>
      <c r="C4654" s="32" t="s">
        <v>14432</v>
      </c>
      <c r="D4654" s="32" t="s">
        <v>12141</v>
      </c>
      <c r="E4654" s="32" t="s">
        <v>14433</v>
      </c>
      <c r="F4654" s="32">
        <v>3</v>
      </c>
      <c r="G4654" s="78" t="s">
        <v>14434</v>
      </c>
      <c r="H4654" s="33" t="s">
        <v>14475</v>
      </c>
      <c r="I4654" s="32" t="s">
        <v>14476</v>
      </c>
      <c r="J4654" s="32" t="s">
        <v>14436</v>
      </c>
      <c r="K4654" s="32" t="s">
        <v>13784</v>
      </c>
      <c r="L4654" s="34">
        <v>27.292465137400001</v>
      </c>
      <c r="M4654" s="34">
        <v>17057.790710900001</v>
      </c>
      <c r="N4654" s="32" t="s">
        <v>14477</v>
      </c>
      <c r="O4654" s="43" t="e">
        <f>VLOOKUP(U:U,#REF!,5,FALSE)</f>
        <v>#REF!</v>
      </c>
      <c r="P4654" s="43" t="e">
        <f>VLOOKUP(U:U,#REF!,4,FALSE)</f>
        <v>#REF!</v>
      </c>
      <c r="Q4654" s="43" t="e">
        <f>VLOOKUP(U:U,#REF!,2,FALSE)</f>
        <v>#REF!</v>
      </c>
      <c r="S4654" s="35" t="str">
        <f>VLOOKUP(G:G,old!G:J,4,FALSE)</f>
        <v>NE</v>
      </c>
      <c r="T4654" s="35" t="str">
        <f>VLOOKUP(G:G,old!G:K,5,FALSE)</f>
        <v>DWR</v>
      </c>
      <c r="U4654" s="35" t="str">
        <f>VLOOKUP(G:G,old!G:L,6,FALSE)</f>
        <v>MAE NAM MUN</v>
      </c>
      <c r="V4654" s="43" t="str">
        <f>VLOOKUP(G:G,old!G:M,7,FALSE)</f>
        <v>E18</v>
      </c>
      <c r="X4654" s="43" t="str">
        <f>IFERROR(VLOOKUP(V:V,#REF!,3,FALSE),"0")</f>
        <v>0</v>
      </c>
      <c r="Y4654" s="19">
        <f t="shared" si="72"/>
        <v>0</v>
      </c>
      <c r="Z4654" s="19" t="str">
        <f>IFERROR(VLOOKUP(C:C,#REF!,19,FALSE),"0")</f>
        <v>0</v>
      </c>
    </row>
    <row r="4655" spans="1:26" x14ac:dyDescent="0.45">
      <c r="A4655" s="32" t="s">
        <v>14431</v>
      </c>
      <c r="B4655" s="32">
        <v>2</v>
      </c>
      <c r="C4655" s="32" t="s">
        <v>14432</v>
      </c>
      <c r="D4655" s="32" t="s">
        <v>12141</v>
      </c>
      <c r="E4655" s="32" t="s">
        <v>14433</v>
      </c>
      <c r="F4655" s="32">
        <v>3</v>
      </c>
      <c r="G4655" s="78" t="s">
        <v>14434</v>
      </c>
      <c r="H4655" s="33" t="s">
        <v>14478</v>
      </c>
      <c r="I4655" s="32" t="s">
        <v>14479</v>
      </c>
      <c r="J4655" s="32" t="s">
        <v>14436</v>
      </c>
      <c r="K4655" s="32" t="s">
        <v>13784</v>
      </c>
      <c r="L4655" s="34">
        <v>25.5289753066</v>
      </c>
      <c r="M4655" s="34">
        <v>15955.6095666</v>
      </c>
      <c r="N4655" s="32" t="s">
        <v>14480</v>
      </c>
      <c r="O4655" s="43" t="e">
        <f>VLOOKUP(U:U,#REF!,5,FALSE)</f>
        <v>#REF!</v>
      </c>
      <c r="P4655" s="43" t="e">
        <f>VLOOKUP(U:U,#REF!,4,FALSE)</f>
        <v>#REF!</v>
      </c>
      <c r="Q4655" s="43" t="e">
        <f>VLOOKUP(U:U,#REF!,2,FALSE)</f>
        <v>#REF!</v>
      </c>
      <c r="S4655" s="35" t="str">
        <f>VLOOKUP(G:G,old!G:J,4,FALSE)</f>
        <v>NE</v>
      </c>
      <c r="T4655" s="35" t="str">
        <f>VLOOKUP(G:G,old!G:K,5,FALSE)</f>
        <v>DWR</v>
      </c>
      <c r="U4655" s="35" t="str">
        <f>VLOOKUP(G:G,old!G:L,6,FALSE)</f>
        <v>MAE NAM MUN</v>
      </c>
      <c r="V4655" s="43" t="str">
        <f>VLOOKUP(G:G,old!G:M,7,FALSE)</f>
        <v>E18</v>
      </c>
      <c r="X4655" s="43" t="str">
        <f>IFERROR(VLOOKUP(V:V,#REF!,3,FALSE),"0")</f>
        <v>0</v>
      </c>
      <c r="Y4655" s="19">
        <f t="shared" si="72"/>
        <v>0</v>
      </c>
      <c r="Z4655" s="19" t="str">
        <f>IFERROR(VLOOKUP(C:C,#REF!,19,FALSE),"0")</f>
        <v>0</v>
      </c>
    </row>
    <row r="4656" spans="1:26" x14ac:dyDescent="0.45">
      <c r="A4656" s="32" t="s">
        <v>14431</v>
      </c>
      <c r="B4656" s="32">
        <v>2</v>
      </c>
      <c r="C4656" s="32" t="s">
        <v>14432</v>
      </c>
      <c r="D4656" s="32" t="s">
        <v>12141</v>
      </c>
      <c r="E4656" s="32" t="s">
        <v>14433</v>
      </c>
      <c r="F4656" s="32">
        <v>3</v>
      </c>
      <c r="G4656" s="78" t="s">
        <v>14434</v>
      </c>
      <c r="H4656" s="33" t="s">
        <v>14481</v>
      </c>
      <c r="I4656" s="32" t="s">
        <v>12781</v>
      </c>
      <c r="J4656" s="32" t="s">
        <v>14436</v>
      </c>
      <c r="K4656" s="32" t="s">
        <v>13784</v>
      </c>
      <c r="L4656" s="34">
        <v>16.195422610000001</v>
      </c>
      <c r="M4656" s="34">
        <v>10122.1391313</v>
      </c>
      <c r="N4656" s="32" t="s">
        <v>14482</v>
      </c>
      <c r="O4656" s="43" t="e">
        <f>VLOOKUP(U:U,#REF!,5,FALSE)</f>
        <v>#REF!</v>
      </c>
      <c r="P4656" s="43" t="e">
        <f>VLOOKUP(U:U,#REF!,4,FALSE)</f>
        <v>#REF!</v>
      </c>
      <c r="Q4656" s="43" t="e">
        <f>VLOOKUP(U:U,#REF!,2,FALSE)</f>
        <v>#REF!</v>
      </c>
      <c r="S4656" s="35" t="str">
        <f>VLOOKUP(G:G,old!G:J,4,FALSE)</f>
        <v>NE</v>
      </c>
      <c r="T4656" s="35" t="str">
        <f>VLOOKUP(G:G,old!G:K,5,FALSE)</f>
        <v>DWR</v>
      </c>
      <c r="U4656" s="35" t="str">
        <f>VLOOKUP(G:G,old!G:L,6,FALSE)</f>
        <v>MAE NAM MUN</v>
      </c>
      <c r="V4656" s="43" t="str">
        <f>VLOOKUP(G:G,old!G:M,7,FALSE)</f>
        <v>E18</v>
      </c>
      <c r="X4656" s="43" t="str">
        <f>IFERROR(VLOOKUP(V:V,#REF!,3,FALSE),"0")</f>
        <v>0</v>
      </c>
      <c r="Y4656" s="19">
        <f t="shared" si="72"/>
        <v>0</v>
      </c>
      <c r="Z4656" s="19" t="str">
        <f>IFERROR(VLOOKUP(C:C,#REF!,19,FALSE),"0")</f>
        <v>0</v>
      </c>
    </row>
    <row r="4657" spans="1:26" x14ac:dyDescent="0.45">
      <c r="A4657" s="32" t="s">
        <v>14431</v>
      </c>
      <c r="B4657" s="32">
        <v>2</v>
      </c>
      <c r="C4657" s="32" t="s">
        <v>14432</v>
      </c>
      <c r="D4657" s="32" t="s">
        <v>12141</v>
      </c>
      <c r="E4657" s="32" t="s">
        <v>14433</v>
      </c>
      <c r="F4657" s="32">
        <v>3</v>
      </c>
      <c r="G4657" s="78" t="s">
        <v>14434</v>
      </c>
      <c r="H4657" s="33" t="s">
        <v>14483</v>
      </c>
      <c r="I4657" s="32" t="s">
        <v>10924</v>
      </c>
      <c r="J4657" s="32" t="s">
        <v>14436</v>
      </c>
      <c r="K4657" s="32" t="s">
        <v>13784</v>
      </c>
      <c r="L4657" s="34">
        <v>35.688195837999999</v>
      </c>
      <c r="M4657" s="34">
        <v>22305.122398700001</v>
      </c>
      <c r="N4657" s="32" t="s">
        <v>14484</v>
      </c>
      <c r="O4657" s="43" t="e">
        <f>VLOOKUP(U:U,#REF!,5,FALSE)</f>
        <v>#REF!</v>
      </c>
      <c r="P4657" s="43" t="e">
        <f>VLOOKUP(U:U,#REF!,4,FALSE)</f>
        <v>#REF!</v>
      </c>
      <c r="Q4657" s="43" t="e">
        <f>VLOOKUP(U:U,#REF!,2,FALSE)</f>
        <v>#REF!</v>
      </c>
      <c r="S4657" s="35" t="str">
        <f>VLOOKUP(G:G,old!G:J,4,FALSE)</f>
        <v>NE</v>
      </c>
      <c r="T4657" s="35" t="str">
        <f>VLOOKUP(G:G,old!G:K,5,FALSE)</f>
        <v>DWR</v>
      </c>
      <c r="U4657" s="35" t="str">
        <f>VLOOKUP(G:G,old!G:L,6,FALSE)</f>
        <v>MAE NAM MUN</v>
      </c>
      <c r="V4657" s="43" t="str">
        <f>VLOOKUP(G:G,old!G:M,7,FALSE)</f>
        <v>E18</v>
      </c>
      <c r="X4657" s="43" t="str">
        <f>IFERROR(VLOOKUP(V:V,#REF!,3,FALSE),"0")</f>
        <v>0</v>
      </c>
      <c r="Y4657" s="19">
        <f t="shared" si="72"/>
        <v>0</v>
      </c>
      <c r="Z4657" s="19" t="str">
        <f>IFERROR(VLOOKUP(C:C,#REF!,19,FALSE),"0")</f>
        <v>0</v>
      </c>
    </row>
    <row r="4658" spans="1:26" x14ac:dyDescent="0.45">
      <c r="A4658" s="32" t="s">
        <v>14431</v>
      </c>
      <c r="B4658" s="32">
        <v>2</v>
      </c>
      <c r="C4658" s="32" t="s">
        <v>14432</v>
      </c>
      <c r="D4658" s="32" t="s">
        <v>12141</v>
      </c>
      <c r="E4658" s="32" t="s">
        <v>14485</v>
      </c>
      <c r="F4658" s="32">
        <v>3</v>
      </c>
      <c r="G4658" s="78" t="s">
        <v>6520</v>
      </c>
      <c r="H4658" s="33" t="s">
        <v>14486</v>
      </c>
      <c r="I4658" s="32" t="s">
        <v>6520</v>
      </c>
      <c r="J4658" s="32" t="s">
        <v>14436</v>
      </c>
      <c r="K4658" s="32" t="s">
        <v>13784</v>
      </c>
      <c r="L4658" s="34">
        <v>52.802072774300001</v>
      </c>
      <c r="M4658" s="34">
        <v>33001.295483900001</v>
      </c>
      <c r="N4658" s="32" t="s">
        <v>14487</v>
      </c>
      <c r="O4658" s="43" t="e">
        <f>VLOOKUP(U:U,#REF!,5,FALSE)</f>
        <v>#REF!</v>
      </c>
      <c r="P4658" s="43" t="e">
        <f>VLOOKUP(U:U,#REF!,4,FALSE)</f>
        <v>#REF!</v>
      </c>
      <c r="Q4658" s="43" t="e">
        <f>VLOOKUP(U:U,#REF!,2,FALSE)</f>
        <v>#REF!</v>
      </c>
      <c r="S4658" s="35" t="str">
        <f>VLOOKUP(G:G,old!G:J,4,FALSE)</f>
        <v>NE</v>
      </c>
      <c r="T4658" s="35" t="str">
        <f>VLOOKUP(G:G,old!G:K,5,FALSE)</f>
        <v>DWR</v>
      </c>
      <c r="U4658" s="35" t="str">
        <f>VLOOKUP(G:G,old!G:L,6,FALSE)</f>
        <v>MAE NAM CHI</v>
      </c>
      <c r="V4658" s="43" t="str">
        <f>VLOOKUP(G:G,old!G:M,7,FALSE)</f>
        <v>E18</v>
      </c>
      <c r="X4658" s="43" t="str">
        <f>IFERROR(VLOOKUP(V:V,#REF!,3,FALSE),"0")</f>
        <v>0</v>
      </c>
      <c r="Y4658" s="19">
        <f t="shared" si="72"/>
        <v>0</v>
      </c>
      <c r="Z4658" s="19" t="str">
        <f>IFERROR(VLOOKUP(C:C,#REF!,19,FALSE),"0")</f>
        <v>0</v>
      </c>
    </row>
    <row r="4659" spans="1:26" x14ac:dyDescent="0.45">
      <c r="A4659" s="32" t="s">
        <v>14431</v>
      </c>
      <c r="B4659" s="32">
        <v>2</v>
      </c>
      <c r="C4659" s="32" t="s">
        <v>14432</v>
      </c>
      <c r="D4659" s="32" t="s">
        <v>12141</v>
      </c>
      <c r="E4659" s="32" t="s">
        <v>14485</v>
      </c>
      <c r="F4659" s="32">
        <v>3</v>
      </c>
      <c r="G4659" s="78" t="s">
        <v>6520</v>
      </c>
      <c r="H4659" s="33" t="s">
        <v>14488</v>
      </c>
      <c r="I4659" s="32" t="s">
        <v>14489</v>
      </c>
      <c r="J4659" s="32" t="s">
        <v>14436</v>
      </c>
      <c r="K4659" s="32" t="s">
        <v>13784</v>
      </c>
      <c r="L4659" s="34">
        <v>47.912388503499997</v>
      </c>
      <c r="M4659" s="34">
        <v>29945.242814699999</v>
      </c>
      <c r="N4659" s="32" t="s">
        <v>14490</v>
      </c>
      <c r="O4659" s="43" t="e">
        <f>VLOOKUP(U:U,#REF!,5,FALSE)</f>
        <v>#REF!</v>
      </c>
      <c r="P4659" s="43" t="e">
        <f>VLOOKUP(U:U,#REF!,4,FALSE)</f>
        <v>#REF!</v>
      </c>
      <c r="Q4659" s="43" t="e">
        <f>VLOOKUP(U:U,#REF!,2,FALSE)</f>
        <v>#REF!</v>
      </c>
      <c r="S4659" s="35" t="str">
        <f>VLOOKUP(G:G,old!G:J,4,FALSE)</f>
        <v>NE</v>
      </c>
      <c r="T4659" s="35" t="str">
        <f>VLOOKUP(G:G,old!G:K,5,FALSE)</f>
        <v>DWR</v>
      </c>
      <c r="U4659" s="35" t="str">
        <f>VLOOKUP(G:G,old!G:L,6,FALSE)</f>
        <v>MAE NAM CHI</v>
      </c>
      <c r="V4659" s="43" t="str">
        <f>VLOOKUP(G:G,old!G:M,7,FALSE)</f>
        <v>E18</v>
      </c>
      <c r="X4659" s="43" t="str">
        <f>IFERROR(VLOOKUP(V:V,#REF!,3,FALSE),"0")</f>
        <v>0</v>
      </c>
      <c r="Y4659" s="19">
        <f t="shared" si="72"/>
        <v>0</v>
      </c>
      <c r="Z4659" s="19" t="str">
        <f>IFERROR(VLOOKUP(C:C,#REF!,19,FALSE),"0")</f>
        <v>0</v>
      </c>
    </row>
    <row r="4660" spans="1:26" x14ac:dyDescent="0.45">
      <c r="A4660" s="32" t="s">
        <v>14431</v>
      </c>
      <c r="B4660" s="32">
        <v>2</v>
      </c>
      <c r="C4660" s="32" t="s">
        <v>14432</v>
      </c>
      <c r="D4660" s="32" t="s">
        <v>12141</v>
      </c>
      <c r="E4660" s="32" t="s">
        <v>14485</v>
      </c>
      <c r="F4660" s="32">
        <v>3</v>
      </c>
      <c r="G4660" s="78" t="s">
        <v>6520</v>
      </c>
      <c r="H4660" s="33" t="s">
        <v>14491</v>
      </c>
      <c r="I4660" s="32" t="s">
        <v>14492</v>
      </c>
      <c r="J4660" s="32" t="s">
        <v>14436</v>
      </c>
      <c r="K4660" s="32" t="s">
        <v>13784</v>
      </c>
      <c r="L4660" s="34">
        <v>67.719595142900005</v>
      </c>
      <c r="M4660" s="34">
        <v>42324.7469643</v>
      </c>
      <c r="N4660" s="32" t="s">
        <v>14493</v>
      </c>
      <c r="O4660" s="43" t="e">
        <f>VLOOKUP(U:U,#REF!,5,FALSE)</f>
        <v>#REF!</v>
      </c>
      <c r="P4660" s="43" t="e">
        <f>VLOOKUP(U:U,#REF!,4,FALSE)</f>
        <v>#REF!</v>
      </c>
      <c r="Q4660" s="43" t="e">
        <f>VLOOKUP(U:U,#REF!,2,FALSE)</f>
        <v>#REF!</v>
      </c>
      <c r="S4660" s="35" t="str">
        <f>VLOOKUP(G:G,old!G:J,4,FALSE)</f>
        <v>NE</v>
      </c>
      <c r="T4660" s="35" t="str">
        <f>VLOOKUP(G:G,old!G:K,5,FALSE)</f>
        <v>DWR</v>
      </c>
      <c r="U4660" s="35" t="str">
        <f>VLOOKUP(G:G,old!G:L,6,FALSE)</f>
        <v>MAE NAM CHI</v>
      </c>
      <c r="V4660" s="43" t="str">
        <f>VLOOKUP(G:G,old!G:M,7,FALSE)</f>
        <v>E18</v>
      </c>
      <c r="X4660" s="43" t="str">
        <f>IFERROR(VLOOKUP(V:V,#REF!,3,FALSE),"0")</f>
        <v>0</v>
      </c>
      <c r="Y4660" s="19">
        <f t="shared" si="72"/>
        <v>0</v>
      </c>
      <c r="Z4660" s="19" t="str">
        <f>IFERROR(VLOOKUP(C:C,#REF!,19,FALSE),"0")</f>
        <v>0</v>
      </c>
    </row>
    <row r="4661" spans="1:26" x14ac:dyDescent="0.45">
      <c r="A4661" s="32" t="s">
        <v>14431</v>
      </c>
      <c r="B4661" s="32">
        <v>2</v>
      </c>
      <c r="C4661" s="32" t="s">
        <v>14432</v>
      </c>
      <c r="D4661" s="32" t="s">
        <v>12141</v>
      </c>
      <c r="E4661" s="32" t="s">
        <v>14485</v>
      </c>
      <c r="F4661" s="32">
        <v>3</v>
      </c>
      <c r="G4661" s="78" t="s">
        <v>6520</v>
      </c>
      <c r="H4661" s="33" t="s">
        <v>14494</v>
      </c>
      <c r="I4661" s="32" t="s">
        <v>14495</v>
      </c>
      <c r="J4661" s="32" t="s">
        <v>14436</v>
      </c>
      <c r="K4661" s="32" t="s">
        <v>13784</v>
      </c>
      <c r="L4661" s="34">
        <v>33.176453041499997</v>
      </c>
      <c r="M4661" s="34">
        <v>20735.283150899999</v>
      </c>
      <c r="N4661" s="32" t="s">
        <v>14496</v>
      </c>
      <c r="O4661" s="43" t="e">
        <f>VLOOKUP(U:U,#REF!,5,FALSE)</f>
        <v>#REF!</v>
      </c>
      <c r="P4661" s="43" t="e">
        <f>VLOOKUP(U:U,#REF!,4,FALSE)</f>
        <v>#REF!</v>
      </c>
      <c r="Q4661" s="43" t="e">
        <f>VLOOKUP(U:U,#REF!,2,FALSE)</f>
        <v>#REF!</v>
      </c>
      <c r="S4661" s="35" t="str">
        <f>VLOOKUP(G:G,old!G:J,4,FALSE)</f>
        <v>NE</v>
      </c>
      <c r="T4661" s="35" t="str">
        <f>VLOOKUP(G:G,old!G:K,5,FALSE)</f>
        <v>DWR</v>
      </c>
      <c r="U4661" s="35" t="str">
        <f>VLOOKUP(G:G,old!G:L,6,FALSE)</f>
        <v>MAE NAM CHI</v>
      </c>
      <c r="V4661" s="43" t="str">
        <f>VLOOKUP(G:G,old!G:M,7,FALSE)</f>
        <v>E18</v>
      </c>
      <c r="X4661" s="43" t="str">
        <f>IFERROR(VLOOKUP(V:V,#REF!,3,FALSE),"0")</f>
        <v>0</v>
      </c>
      <c r="Y4661" s="19">
        <f t="shared" si="72"/>
        <v>0</v>
      </c>
      <c r="Z4661" s="19" t="str">
        <f>IFERROR(VLOOKUP(C:C,#REF!,19,FALSE),"0")</f>
        <v>0</v>
      </c>
    </row>
    <row r="4662" spans="1:26" x14ac:dyDescent="0.45">
      <c r="A4662" s="32" t="s">
        <v>14431</v>
      </c>
      <c r="B4662" s="32">
        <v>2</v>
      </c>
      <c r="C4662" s="32" t="s">
        <v>14432</v>
      </c>
      <c r="D4662" s="32" t="s">
        <v>12141</v>
      </c>
      <c r="E4662" s="32" t="s">
        <v>14485</v>
      </c>
      <c r="F4662" s="32">
        <v>3</v>
      </c>
      <c r="G4662" s="78" t="s">
        <v>6520</v>
      </c>
      <c r="H4662" s="33" t="s">
        <v>14497</v>
      </c>
      <c r="I4662" s="32" t="s">
        <v>12926</v>
      </c>
      <c r="J4662" s="32" t="s">
        <v>14436</v>
      </c>
      <c r="K4662" s="32" t="s">
        <v>13784</v>
      </c>
      <c r="L4662" s="34">
        <v>42.580797830199998</v>
      </c>
      <c r="M4662" s="34">
        <v>26612.998643899999</v>
      </c>
      <c r="N4662" s="32" t="s">
        <v>14498</v>
      </c>
      <c r="O4662" s="43" t="e">
        <f>VLOOKUP(U:U,#REF!,5,FALSE)</f>
        <v>#REF!</v>
      </c>
      <c r="P4662" s="43" t="e">
        <f>VLOOKUP(U:U,#REF!,4,FALSE)</f>
        <v>#REF!</v>
      </c>
      <c r="Q4662" s="43" t="e">
        <f>VLOOKUP(U:U,#REF!,2,FALSE)</f>
        <v>#REF!</v>
      </c>
      <c r="S4662" s="35" t="str">
        <f>VLOOKUP(G:G,old!G:J,4,FALSE)</f>
        <v>NE</v>
      </c>
      <c r="T4662" s="35" t="str">
        <f>VLOOKUP(G:G,old!G:K,5,FALSE)</f>
        <v>DWR</v>
      </c>
      <c r="U4662" s="35" t="str">
        <f>VLOOKUP(G:G,old!G:L,6,FALSE)</f>
        <v>MAE NAM CHI</v>
      </c>
      <c r="V4662" s="43" t="str">
        <f>VLOOKUP(G:G,old!G:M,7,FALSE)</f>
        <v>E18</v>
      </c>
      <c r="X4662" s="43" t="str">
        <f>IFERROR(VLOOKUP(V:V,#REF!,3,FALSE),"0")</f>
        <v>0</v>
      </c>
      <c r="Y4662" s="19">
        <f t="shared" si="72"/>
        <v>0</v>
      </c>
      <c r="Z4662" s="19" t="str">
        <f>IFERROR(VLOOKUP(C:C,#REF!,19,FALSE),"0")</f>
        <v>0</v>
      </c>
    </row>
    <row r="4663" spans="1:26" x14ac:dyDescent="0.45">
      <c r="A4663" s="32" t="s">
        <v>14431</v>
      </c>
      <c r="B4663" s="32">
        <v>2</v>
      </c>
      <c r="C4663" s="32" t="s">
        <v>14432</v>
      </c>
      <c r="D4663" s="32" t="s">
        <v>12141</v>
      </c>
      <c r="E4663" s="32" t="s">
        <v>14499</v>
      </c>
      <c r="F4663" s="32">
        <v>3</v>
      </c>
      <c r="G4663" s="78" t="s">
        <v>14500</v>
      </c>
      <c r="H4663" s="33" t="s">
        <v>14501</v>
      </c>
      <c r="I4663" s="32" t="s">
        <v>14500</v>
      </c>
      <c r="J4663" s="32" t="s">
        <v>14436</v>
      </c>
      <c r="K4663" s="32" t="s">
        <v>13784</v>
      </c>
      <c r="L4663" s="34">
        <v>82.871116595100005</v>
      </c>
      <c r="M4663" s="34">
        <v>51794.447871900004</v>
      </c>
      <c r="N4663" s="32" t="s">
        <v>14502</v>
      </c>
      <c r="O4663" s="43" t="e">
        <f>VLOOKUP(U:U,#REF!,5,FALSE)</f>
        <v>#REF!</v>
      </c>
      <c r="P4663" s="43" t="e">
        <f>VLOOKUP(U:U,#REF!,4,FALSE)</f>
        <v>#REF!</v>
      </c>
      <c r="Q4663" s="43" t="e">
        <f>VLOOKUP(U:U,#REF!,2,FALSE)</f>
        <v>#REF!</v>
      </c>
      <c r="S4663" s="35" t="str">
        <f>VLOOKUP(G:G,old!G:J,4,FALSE)</f>
        <v>NE</v>
      </c>
      <c r="T4663" s="35" t="str">
        <f>VLOOKUP(G:G,old!G:K,5,FALSE)</f>
        <v>DWR</v>
      </c>
      <c r="U4663" s="35" t="str">
        <f>VLOOKUP(G:G,old!G:L,6,FALSE)</f>
        <v>MAE NAM CHI</v>
      </c>
      <c r="V4663" s="43">
        <f>VLOOKUP(G:G,old!G:M,7,FALSE)</f>
        <v>0</v>
      </c>
      <c r="X4663" s="43" t="str">
        <f>IFERROR(VLOOKUP(V:V,#REF!,3,FALSE),"0")</f>
        <v>0</v>
      </c>
      <c r="Y4663" s="19">
        <f t="shared" si="72"/>
        <v>0</v>
      </c>
      <c r="Z4663" s="19" t="str">
        <f>IFERROR(VLOOKUP(C:C,#REF!,19,FALSE),"0")</f>
        <v>0</v>
      </c>
    </row>
    <row r="4664" spans="1:26" x14ac:dyDescent="0.45">
      <c r="A4664" s="32" t="s">
        <v>14431</v>
      </c>
      <c r="B4664" s="32">
        <v>2</v>
      </c>
      <c r="C4664" s="32" t="s">
        <v>14432</v>
      </c>
      <c r="D4664" s="32" t="s">
        <v>12141</v>
      </c>
      <c r="E4664" s="32" t="s">
        <v>14499</v>
      </c>
      <c r="F4664" s="32">
        <v>3</v>
      </c>
      <c r="G4664" s="78" t="s">
        <v>14500</v>
      </c>
      <c r="H4664" s="33" t="s">
        <v>14503</v>
      </c>
      <c r="I4664" s="32" t="s">
        <v>14504</v>
      </c>
      <c r="J4664" s="32" t="s">
        <v>14436</v>
      </c>
      <c r="K4664" s="32" t="s">
        <v>13784</v>
      </c>
      <c r="L4664" s="34">
        <v>59.165718031499999</v>
      </c>
      <c r="M4664" s="34">
        <v>36978.5737697</v>
      </c>
      <c r="N4664" s="32" t="s">
        <v>14505</v>
      </c>
      <c r="O4664" s="43" t="e">
        <f>VLOOKUP(U:U,#REF!,5,FALSE)</f>
        <v>#REF!</v>
      </c>
      <c r="P4664" s="43" t="e">
        <f>VLOOKUP(U:U,#REF!,4,FALSE)</f>
        <v>#REF!</v>
      </c>
      <c r="Q4664" s="43" t="e">
        <f>VLOOKUP(U:U,#REF!,2,FALSE)</f>
        <v>#REF!</v>
      </c>
      <c r="S4664" s="35" t="str">
        <f>VLOOKUP(G:G,old!G:J,4,FALSE)</f>
        <v>NE</v>
      </c>
      <c r="T4664" s="35" t="str">
        <f>VLOOKUP(G:G,old!G:K,5,FALSE)</f>
        <v>DWR</v>
      </c>
      <c r="U4664" s="35" t="str">
        <f>VLOOKUP(G:G,old!G:L,6,FALSE)</f>
        <v>MAE NAM CHI</v>
      </c>
      <c r="V4664" s="43">
        <f>VLOOKUP(G:G,old!G:M,7,FALSE)</f>
        <v>0</v>
      </c>
      <c r="X4664" s="43" t="str">
        <f>IFERROR(VLOOKUP(V:V,#REF!,3,FALSE),"0")</f>
        <v>0</v>
      </c>
      <c r="Y4664" s="19">
        <f t="shared" si="72"/>
        <v>0</v>
      </c>
      <c r="Z4664" s="19" t="str">
        <f>IFERROR(VLOOKUP(C:C,#REF!,19,FALSE),"0")</f>
        <v>0</v>
      </c>
    </row>
    <row r="4665" spans="1:26" x14ac:dyDescent="0.45">
      <c r="A4665" s="32" t="s">
        <v>14431</v>
      </c>
      <c r="B4665" s="32">
        <v>2</v>
      </c>
      <c r="C4665" s="32" t="s">
        <v>14432</v>
      </c>
      <c r="D4665" s="32" t="s">
        <v>12141</v>
      </c>
      <c r="E4665" s="32" t="s">
        <v>14499</v>
      </c>
      <c r="F4665" s="32">
        <v>3</v>
      </c>
      <c r="G4665" s="78" t="s">
        <v>14500</v>
      </c>
      <c r="H4665" s="33" t="s">
        <v>14506</v>
      </c>
      <c r="I4665" s="32" t="s">
        <v>14507</v>
      </c>
      <c r="J4665" s="32" t="s">
        <v>14436</v>
      </c>
      <c r="K4665" s="32" t="s">
        <v>13784</v>
      </c>
      <c r="L4665" s="34">
        <v>69.305331625999997</v>
      </c>
      <c r="M4665" s="34">
        <v>43315.8322663</v>
      </c>
      <c r="N4665" s="32" t="s">
        <v>14508</v>
      </c>
      <c r="O4665" s="43" t="e">
        <f>VLOOKUP(U:U,#REF!,5,FALSE)</f>
        <v>#REF!</v>
      </c>
      <c r="P4665" s="43" t="e">
        <f>VLOOKUP(U:U,#REF!,4,FALSE)</f>
        <v>#REF!</v>
      </c>
      <c r="Q4665" s="43" t="e">
        <f>VLOOKUP(U:U,#REF!,2,FALSE)</f>
        <v>#REF!</v>
      </c>
      <c r="S4665" s="35" t="str">
        <f>VLOOKUP(G:G,old!G:J,4,FALSE)</f>
        <v>NE</v>
      </c>
      <c r="T4665" s="35" t="str">
        <f>VLOOKUP(G:G,old!G:K,5,FALSE)</f>
        <v>DWR</v>
      </c>
      <c r="U4665" s="35" t="str">
        <f>VLOOKUP(G:G,old!G:L,6,FALSE)</f>
        <v>MAE NAM CHI</v>
      </c>
      <c r="V4665" s="43">
        <f>VLOOKUP(G:G,old!G:M,7,FALSE)</f>
        <v>0</v>
      </c>
      <c r="X4665" s="43" t="str">
        <f>IFERROR(VLOOKUP(V:V,#REF!,3,FALSE),"0")</f>
        <v>0</v>
      </c>
      <c r="Y4665" s="19">
        <f t="shared" si="72"/>
        <v>0</v>
      </c>
      <c r="Z4665" s="19" t="str">
        <f>IFERROR(VLOOKUP(C:C,#REF!,19,FALSE),"0")</f>
        <v>0</v>
      </c>
    </row>
    <row r="4666" spans="1:26" x14ac:dyDescent="0.45">
      <c r="A4666" s="32" t="s">
        <v>14431</v>
      </c>
      <c r="B4666" s="32">
        <v>2</v>
      </c>
      <c r="C4666" s="32" t="s">
        <v>14432</v>
      </c>
      <c r="D4666" s="32" t="s">
        <v>12141</v>
      </c>
      <c r="E4666" s="32" t="s">
        <v>14499</v>
      </c>
      <c r="F4666" s="32">
        <v>3</v>
      </c>
      <c r="G4666" s="78" t="s">
        <v>14500</v>
      </c>
      <c r="H4666" s="33" t="s">
        <v>14509</v>
      </c>
      <c r="I4666" s="32" t="s">
        <v>14510</v>
      </c>
      <c r="J4666" s="32" t="s">
        <v>14436</v>
      </c>
      <c r="K4666" s="32" t="s">
        <v>13784</v>
      </c>
      <c r="L4666" s="34">
        <v>34.7070938162</v>
      </c>
      <c r="M4666" s="34">
        <v>21691.933635099998</v>
      </c>
      <c r="N4666" s="32" t="s">
        <v>14511</v>
      </c>
      <c r="O4666" s="43" t="e">
        <f>VLOOKUP(U:U,#REF!,5,FALSE)</f>
        <v>#REF!</v>
      </c>
      <c r="P4666" s="43" t="e">
        <f>VLOOKUP(U:U,#REF!,4,FALSE)</f>
        <v>#REF!</v>
      </c>
      <c r="Q4666" s="43" t="e">
        <f>VLOOKUP(U:U,#REF!,2,FALSE)</f>
        <v>#REF!</v>
      </c>
      <c r="S4666" s="35" t="str">
        <f>VLOOKUP(G:G,old!G:J,4,FALSE)</f>
        <v>NE</v>
      </c>
      <c r="T4666" s="35" t="str">
        <f>VLOOKUP(G:G,old!G:K,5,FALSE)</f>
        <v>DWR</v>
      </c>
      <c r="U4666" s="35" t="str">
        <f>VLOOKUP(G:G,old!G:L,6,FALSE)</f>
        <v>MAE NAM CHI</v>
      </c>
      <c r="V4666" s="43">
        <f>VLOOKUP(G:G,old!G:M,7,FALSE)</f>
        <v>0</v>
      </c>
      <c r="X4666" s="43" t="str">
        <f>IFERROR(VLOOKUP(V:V,#REF!,3,FALSE),"0")</f>
        <v>0</v>
      </c>
      <c r="Y4666" s="19">
        <f t="shared" si="72"/>
        <v>0</v>
      </c>
      <c r="Z4666" s="19" t="str">
        <f>IFERROR(VLOOKUP(C:C,#REF!,19,FALSE),"0")</f>
        <v>0</v>
      </c>
    </row>
    <row r="4667" spans="1:26" x14ac:dyDescent="0.45">
      <c r="A4667" s="32" t="s">
        <v>14431</v>
      </c>
      <c r="B4667" s="32">
        <v>2</v>
      </c>
      <c r="C4667" s="32" t="s">
        <v>14432</v>
      </c>
      <c r="D4667" s="32" t="s">
        <v>12141</v>
      </c>
      <c r="E4667" s="32" t="s">
        <v>14499</v>
      </c>
      <c r="F4667" s="32">
        <v>3</v>
      </c>
      <c r="G4667" s="78" t="s">
        <v>14500</v>
      </c>
      <c r="H4667" s="33" t="s">
        <v>14512</v>
      </c>
      <c r="I4667" s="32" t="s">
        <v>14513</v>
      </c>
      <c r="J4667" s="32" t="s">
        <v>14436</v>
      </c>
      <c r="K4667" s="32" t="s">
        <v>13784</v>
      </c>
      <c r="L4667" s="34">
        <v>45.234640105399997</v>
      </c>
      <c r="M4667" s="34">
        <v>28271.650065900001</v>
      </c>
      <c r="N4667" s="32" t="s">
        <v>14514</v>
      </c>
      <c r="O4667" s="43" t="e">
        <f>VLOOKUP(U:U,#REF!,5,FALSE)</f>
        <v>#REF!</v>
      </c>
      <c r="P4667" s="43" t="e">
        <f>VLOOKUP(U:U,#REF!,4,FALSE)</f>
        <v>#REF!</v>
      </c>
      <c r="Q4667" s="43" t="e">
        <f>VLOOKUP(U:U,#REF!,2,FALSE)</f>
        <v>#REF!</v>
      </c>
      <c r="S4667" s="35" t="str">
        <f>VLOOKUP(G:G,old!G:J,4,FALSE)</f>
        <v>NE</v>
      </c>
      <c r="T4667" s="35" t="str">
        <f>VLOOKUP(G:G,old!G:K,5,FALSE)</f>
        <v>DWR</v>
      </c>
      <c r="U4667" s="35" t="str">
        <f>VLOOKUP(G:G,old!G:L,6,FALSE)</f>
        <v>MAE NAM CHI</v>
      </c>
      <c r="V4667" s="43">
        <f>VLOOKUP(G:G,old!G:M,7,FALSE)</f>
        <v>0</v>
      </c>
      <c r="X4667" s="43" t="str">
        <f>IFERROR(VLOOKUP(V:V,#REF!,3,FALSE),"0")</f>
        <v>0</v>
      </c>
      <c r="Y4667" s="19">
        <f t="shared" si="72"/>
        <v>0</v>
      </c>
      <c r="Z4667" s="19" t="str">
        <f>IFERROR(VLOOKUP(C:C,#REF!,19,FALSE),"0")</f>
        <v>0</v>
      </c>
    </row>
    <row r="4668" spans="1:26" x14ac:dyDescent="0.45">
      <c r="A4668" s="32" t="s">
        <v>14431</v>
      </c>
      <c r="B4668" s="32">
        <v>2</v>
      </c>
      <c r="C4668" s="32" t="s">
        <v>14432</v>
      </c>
      <c r="D4668" s="32" t="s">
        <v>12141</v>
      </c>
      <c r="E4668" s="32" t="s">
        <v>14499</v>
      </c>
      <c r="F4668" s="32">
        <v>3</v>
      </c>
      <c r="G4668" s="78" t="s">
        <v>14500</v>
      </c>
      <c r="H4668" s="33" t="s">
        <v>14515</v>
      </c>
      <c r="I4668" s="32" t="s">
        <v>13524</v>
      </c>
      <c r="J4668" s="32" t="s">
        <v>14436</v>
      </c>
      <c r="K4668" s="32" t="s">
        <v>13784</v>
      </c>
      <c r="L4668" s="34">
        <v>52.194445957100001</v>
      </c>
      <c r="M4668" s="34">
        <v>32621.528723200001</v>
      </c>
      <c r="N4668" s="32" t="s">
        <v>14516</v>
      </c>
      <c r="O4668" s="43" t="e">
        <f>VLOOKUP(U:U,#REF!,5,FALSE)</f>
        <v>#REF!</v>
      </c>
      <c r="P4668" s="43" t="e">
        <f>VLOOKUP(U:U,#REF!,4,FALSE)</f>
        <v>#REF!</v>
      </c>
      <c r="Q4668" s="43" t="e">
        <f>VLOOKUP(U:U,#REF!,2,FALSE)</f>
        <v>#REF!</v>
      </c>
      <c r="S4668" s="35" t="str">
        <f>VLOOKUP(G:G,old!G:J,4,FALSE)</f>
        <v>NE</v>
      </c>
      <c r="T4668" s="35" t="str">
        <f>VLOOKUP(G:G,old!G:K,5,FALSE)</f>
        <v>DWR</v>
      </c>
      <c r="U4668" s="35" t="str">
        <f>VLOOKUP(G:G,old!G:L,6,FALSE)</f>
        <v>MAE NAM CHI</v>
      </c>
      <c r="V4668" s="43">
        <f>VLOOKUP(G:G,old!G:M,7,FALSE)</f>
        <v>0</v>
      </c>
      <c r="X4668" s="43" t="str">
        <f>IFERROR(VLOOKUP(V:V,#REF!,3,FALSE),"0")</f>
        <v>0</v>
      </c>
      <c r="Y4668" s="19">
        <f t="shared" si="72"/>
        <v>0</v>
      </c>
      <c r="Z4668" s="19" t="str">
        <f>IFERROR(VLOOKUP(C:C,#REF!,19,FALSE),"0")</f>
        <v>0</v>
      </c>
    </row>
    <row r="4669" spans="1:26" x14ac:dyDescent="0.45">
      <c r="A4669" s="32" t="s">
        <v>14431</v>
      </c>
      <c r="B4669" s="32">
        <v>2</v>
      </c>
      <c r="C4669" s="32" t="s">
        <v>14432</v>
      </c>
      <c r="D4669" s="32" t="s">
        <v>12141</v>
      </c>
      <c r="E4669" s="32" t="s">
        <v>14499</v>
      </c>
      <c r="F4669" s="32">
        <v>3</v>
      </c>
      <c r="G4669" s="78" t="s">
        <v>14500</v>
      </c>
      <c r="H4669" s="33" t="s">
        <v>14517</v>
      </c>
      <c r="I4669" s="32" t="s">
        <v>13985</v>
      </c>
      <c r="J4669" s="32" t="s">
        <v>14436</v>
      </c>
      <c r="K4669" s="32" t="s">
        <v>13784</v>
      </c>
      <c r="L4669" s="34">
        <v>94.087915043600006</v>
      </c>
      <c r="M4669" s="34">
        <v>58804.946902299998</v>
      </c>
      <c r="N4669" s="32" t="s">
        <v>14518</v>
      </c>
      <c r="O4669" s="43" t="e">
        <f>VLOOKUP(U:U,#REF!,5,FALSE)</f>
        <v>#REF!</v>
      </c>
      <c r="P4669" s="43" t="e">
        <f>VLOOKUP(U:U,#REF!,4,FALSE)</f>
        <v>#REF!</v>
      </c>
      <c r="Q4669" s="43" t="e">
        <f>VLOOKUP(U:U,#REF!,2,FALSE)</f>
        <v>#REF!</v>
      </c>
      <c r="S4669" s="35" t="str">
        <f>VLOOKUP(G:G,old!G:J,4,FALSE)</f>
        <v>NE</v>
      </c>
      <c r="T4669" s="35" t="str">
        <f>VLOOKUP(G:G,old!G:K,5,FALSE)</f>
        <v>DWR</v>
      </c>
      <c r="U4669" s="35" t="str">
        <f>VLOOKUP(G:G,old!G:L,6,FALSE)</f>
        <v>MAE NAM CHI</v>
      </c>
      <c r="V4669" s="43">
        <f>VLOOKUP(G:G,old!G:M,7,FALSE)</f>
        <v>0</v>
      </c>
      <c r="X4669" s="43" t="str">
        <f>IFERROR(VLOOKUP(V:V,#REF!,3,FALSE),"0")</f>
        <v>0</v>
      </c>
      <c r="Y4669" s="19">
        <f t="shared" si="72"/>
        <v>0</v>
      </c>
      <c r="Z4669" s="19" t="str">
        <f>IFERROR(VLOOKUP(C:C,#REF!,19,FALSE),"0")</f>
        <v>0</v>
      </c>
    </row>
    <row r="4670" spans="1:26" x14ac:dyDescent="0.45">
      <c r="A4670" s="32" t="s">
        <v>14431</v>
      </c>
      <c r="B4670" s="32">
        <v>2</v>
      </c>
      <c r="C4670" s="32" t="s">
        <v>14432</v>
      </c>
      <c r="D4670" s="32" t="s">
        <v>12141</v>
      </c>
      <c r="E4670" s="32" t="s">
        <v>14499</v>
      </c>
      <c r="F4670" s="32">
        <v>3</v>
      </c>
      <c r="G4670" s="78" t="s">
        <v>14500</v>
      </c>
      <c r="H4670" s="33" t="s">
        <v>14519</v>
      </c>
      <c r="I4670" s="32" t="s">
        <v>14520</v>
      </c>
      <c r="J4670" s="32" t="s">
        <v>14436</v>
      </c>
      <c r="K4670" s="32" t="s">
        <v>13784</v>
      </c>
      <c r="L4670" s="34">
        <v>46.081781658099999</v>
      </c>
      <c r="M4670" s="34">
        <v>28801.113536299999</v>
      </c>
      <c r="N4670" s="32" t="s">
        <v>14521</v>
      </c>
      <c r="O4670" s="43" t="e">
        <f>VLOOKUP(U:U,#REF!,5,FALSE)</f>
        <v>#REF!</v>
      </c>
      <c r="P4670" s="43" t="e">
        <f>VLOOKUP(U:U,#REF!,4,FALSE)</f>
        <v>#REF!</v>
      </c>
      <c r="Q4670" s="43" t="e">
        <f>VLOOKUP(U:U,#REF!,2,FALSE)</f>
        <v>#REF!</v>
      </c>
      <c r="S4670" s="35" t="str">
        <f>VLOOKUP(G:G,old!G:J,4,FALSE)</f>
        <v>NE</v>
      </c>
      <c r="T4670" s="35" t="str">
        <f>VLOOKUP(G:G,old!G:K,5,FALSE)</f>
        <v>DWR</v>
      </c>
      <c r="U4670" s="35" t="str">
        <f>VLOOKUP(G:G,old!G:L,6,FALSE)</f>
        <v>MAE NAM CHI</v>
      </c>
      <c r="V4670" s="43">
        <f>VLOOKUP(G:G,old!G:M,7,FALSE)</f>
        <v>0</v>
      </c>
      <c r="X4670" s="43" t="str">
        <f>IFERROR(VLOOKUP(V:V,#REF!,3,FALSE),"0")</f>
        <v>0</v>
      </c>
      <c r="Y4670" s="19">
        <f t="shared" si="72"/>
        <v>0</v>
      </c>
      <c r="Z4670" s="19" t="str">
        <f>IFERROR(VLOOKUP(C:C,#REF!,19,FALSE),"0")</f>
        <v>0</v>
      </c>
    </row>
    <row r="4671" spans="1:26" x14ac:dyDescent="0.45">
      <c r="A4671" s="32" t="s">
        <v>14431</v>
      </c>
      <c r="B4671" s="32">
        <v>2</v>
      </c>
      <c r="C4671" s="32" t="s">
        <v>14432</v>
      </c>
      <c r="D4671" s="32" t="s">
        <v>12141</v>
      </c>
      <c r="E4671" s="32" t="s">
        <v>14499</v>
      </c>
      <c r="F4671" s="32">
        <v>3</v>
      </c>
      <c r="G4671" s="78" t="s">
        <v>14500</v>
      </c>
      <c r="H4671" s="33" t="s">
        <v>14522</v>
      </c>
      <c r="I4671" s="32" t="s">
        <v>14523</v>
      </c>
      <c r="J4671" s="32" t="s">
        <v>14436</v>
      </c>
      <c r="K4671" s="32" t="s">
        <v>13784</v>
      </c>
      <c r="L4671" s="34">
        <v>78.806888620899997</v>
      </c>
      <c r="M4671" s="34">
        <v>49254.305388100001</v>
      </c>
      <c r="N4671" s="32" t="s">
        <v>14524</v>
      </c>
      <c r="O4671" s="43" t="e">
        <f>VLOOKUP(U:U,#REF!,5,FALSE)</f>
        <v>#REF!</v>
      </c>
      <c r="P4671" s="43" t="e">
        <f>VLOOKUP(U:U,#REF!,4,FALSE)</f>
        <v>#REF!</v>
      </c>
      <c r="Q4671" s="43" t="e">
        <f>VLOOKUP(U:U,#REF!,2,FALSE)</f>
        <v>#REF!</v>
      </c>
      <c r="S4671" s="35" t="str">
        <f>VLOOKUP(G:G,old!G:J,4,FALSE)</f>
        <v>NE</v>
      </c>
      <c r="T4671" s="35" t="str">
        <f>VLOOKUP(G:G,old!G:K,5,FALSE)</f>
        <v>DWR</v>
      </c>
      <c r="U4671" s="35" t="str">
        <f>VLOOKUP(G:G,old!G:L,6,FALSE)</f>
        <v>MAE NAM CHI</v>
      </c>
      <c r="V4671" s="43">
        <f>VLOOKUP(G:G,old!G:M,7,FALSE)</f>
        <v>0</v>
      </c>
      <c r="X4671" s="43" t="str">
        <f>IFERROR(VLOOKUP(V:V,#REF!,3,FALSE),"0")</f>
        <v>0</v>
      </c>
      <c r="Y4671" s="19">
        <f t="shared" si="72"/>
        <v>0</v>
      </c>
      <c r="Z4671" s="19" t="str">
        <f>IFERROR(VLOOKUP(C:C,#REF!,19,FALSE),"0")</f>
        <v>0</v>
      </c>
    </row>
    <row r="4672" spans="1:26" x14ac:dyDescent="0.45">
      <c r="A4672" s="32" t="s">
        <v>14431</v>
      </c>
      <c r="B4672" s="32">
        <v>2</v>
      </c>
      <c r="C4672" s="32" t="s">
        <v>14432</v>
      </c>
      <c r="D4672" s="32" t="s">
        <v>12141</v>
      </c>
      <c r="E4672" s="32" t="s">
        <v>14525</v>
      </c>
      <c r="F4672" s="32">
        <v>3</v>
      </c>
      <c r="G4672" s="78" t="s">
        <v>14352</v>
      </c>
      <c r="H4672" s="33" t="s">
        <v>14526</v>
      </c>
      <c r="I4672" s="32" t="s">
        <v>14527</v>
      </c>
      <c r="J4672" s="32" t="s">
        <v>14436</v>
      </c>
      <c r="K4672" s="32" t="s">
        <v>13784</v>
      </c>
      <c r="L4672" s="34">
        <v>82.334314733200003</v>
      </c>
      <c r="M4672" s="34">
        <v>51458.946708299998</v>
      </c>
      <c r="N4672" s="32" t="s">
        <v>14528</v>
      </c>
      <c r="O4672" s="43" t="e">
        <f>VLOOKUP(U:U,#REF!,5,FALSE)</f>
        <v>#REF!</v>
      </c>
      <c r="P4672" s="43" t="e">
        <f>VLOOKUP(U:U,#REF!,4,FALSE)</f>
        <v>#REF!</v>
      </c>
      <c r="Q4672" s="43" t="e">
        <f>VLOOKUP(U:U,#REF!,2,FALSE)</f>
        <v>#REF!</v>
      </c>
      <c r="S4672" s="35" t="str">
        <f>VLOOKUP(G:G,old!G:J,4,FALSE)</f>
        <v>NE</v>
      </c>
      <c r="T4672" s="35" t="str">
        <f>VLOOKUP(G:G,old!G:K,5,FALSE)</f>
        <v>DWR</v>
      </c>
      <c r="U4672" s="35" t="str">
        <f>VLOOKUP(G:G,old!G:L,6,FALSE)</f>
        <v>MAE NAM MUN</v>
      </c>
      <c r="V4672" s="43" t="str">
        <f>VLOOKUP(G:G,old!G:M,7,FALSE)</f>
        <v>E18</v>
      </c>
      <c r="X4672" s="43" t="str">
        <f>IFERROR(VLOOKUP(V:V,#REF!,3,FALSE),"0")</f>
        <v>0</v>
      </c>
      <c r="Y4672" s="19">
        <f t="shared" si="72"/>
        <v>0</v>
      </c>
      <c r="Z4672" s="19" t="str">
        <f>IFERROR(VLOOKUP(C:C,#REF!,19,FALSE),"0")</f>
        <v>0</v>
      </c>
    </row>
    <row r="4673" spans="1:26" x14ac:dyDescent="0.45">
      <c r="A4673" s="32" t="s">
        <v>14431</v>
      </c>
      <c r="B4673" s="32">
        <v>2</v>
      </c>
      <c r="C4673" s="32" t="s">
        <v>14432</v>
      </c>
      <c r="D4673" s="32" t="s">
        <v>12141</v>
      </c>
      <c r="E4673" s="32" t="s">
        <v>14525</v>
      </c>
      <c r="F4673" s="32">
        <v>3</v>
      </c>
      <c r="G4673" s="78" t="s">
        <v>14352</v>
      </c>
      <c r="H4673" s="33" t="s">
        <v>14529</v>
      </c>
      <c r="I4673" s="32" t="s">
        <v>14530</v>
      </c>
      <c r="J4673" s="32" t="s">
        <v>14436</v>
      </c>
      <c r="K4673" s="32" t="s">
        <v>13784</v>
      </c>
      <c r="L4673" s="34">
        <v>44.2831332266</v>
      </c>
      <c r="M4673" s="34">
        <v>27676.958266599999</v>
      </c>
      <c r="N4673" s="32" t="s">
        <v>14531</v>
      </c>
      <c r="O4673" s="43" t="e">
        <f>VLOOKUP(U:U,#REF!,5,FALSE)</f>
        <v>#REF!</v>
      </c>
      <c r="P4673" s="43" t="e">
        <f>VLOOKUP(U:U,#REF!,4,FALSE)</f>
        <v>#REF!</v>
      </c>
      <c r="Q4673" s="43" t="e">
        <f>VLOOKUP(U:U,#REF!,2,FALSE)</f>
        <v>#REF!</v>
      </c>
      <c r="S4673" s="35" t="str">
        <f>VLOOKUP(G:G,old!G:J,4,FALSE)</f>
        <v>NE</v>
      </c>
      <c r="T4673" s="35" t="str">
        <f>VLOOKUP(G:G,old!G:K,5,FALSE)</f>
        <v>DWR</v>
      </c>
      <c r="U4673" s="35" t="str">
        <f>VLOOKUP(G:G,old!G:L,6,FALSE)</f>
        <v>MAE NAM MUN</v>
      </c>
      <c r="V4673" s="43" t="str">
        <f>VLOOKUP(G:G,old!G:M,7,FALSE)</f>
        <v>E18</v>
      </c>
      <c r="X4673" s="43" t="str">
        <f>IFERROR(VLOOKUP(V:V,#REF!,3,FALSE),"0")</f>
        <v>0</v>
      </c>
      <c r="Y4673" s="19">
        <f t="shared" si="72"/>
        <v>0</v>
      </c>
      <c r="Z4673" s="19" t="str">
        <f>IFERROR(VLOOKUP(C:C,#REF!,19,FALSE),"0")</f>
        <v>0</v>
      </c>
    </row>
    <row r="4674" spans="1:26" x14ac:dyDescent="0.45">
      <c r="A4674" s="32" t="s">
        <v>14431</v>
      </c>
      <c r="B4674" s="32">
        <v>2</v>
      </c>
      <c r="C4674" s="32" t="s">
        <v>14432</v>
      </c>
      <c r="D4674" s="32" t="s">
        <v>12141</v>
      </c>
      <c r="E4674" s="32" t="s">
        <v>14525</v>
      </c>
      <c r="F4674" s="32">
        <v>3</v>
      </c>
      <c r="G4674" s="78" t="s">
        <v>14352</v>
      </c>
      <c r="H4674" s="33" t="s">
        <v>14532</v>
      </c>
      <c r="I4674" s="32" t="s">
        <v>14533</v>
      </c>
      <c r="J4674" s="32" t="s">
        <v>14436</v>
      </c>
      <c r="K4674" s="32" t="s">
        <v>13784</v>
      </c>
      <c r="L4674" s="34">
        <v>49.237808513799997</v>
      </c>
      <c r="M4674" s="34">
        <v>30773.630321100001</v>
      </c>
      <c r="N4674" s="32" t="s">
        <v>14534</v>
      </c>
      <c r="O4674" s="43" t="e">
        <f>VLOOKUP(U:U,#REF!,5,FALSE)</f>
        <v>#REF!</v>
      </c>
      <c r="P4674" s="43" t="e">
        <f>VLOOKUP(U:U,#REF!,4,FALSE)</f>
        <v>#REF!</v>
      </c>
      <c r="Q4674" s="43" t="e">
        <f>VLOOKUP(U:U,#REF!,2,FALSE)</f>
        <v>#REF!</v>
      </c>
      <c r="S4674" s="35" t="str">
        <f>VLOOKUP(G:G,old!G:J,4,FALSE)</f>
        <v>NE</v>
      </c>
      <c r="T4674" s="35" t="str">
        <f>VLOOKUP(G:G,old!G:K,5,FALSE)</f>
        <v>DWR</v>
      </c>
      <c r="U4674" s="35" t="str">
        <f>VLOOKUP(G:G,old!G:L,6,FALSE)</f>
        <v>MAE NAM MUN</v>
      </c>
      <c r="V4674" s="43" t="str">
        <f>VLOOKUP(G:G,old!G:M,7,FALSE)</f>
        <v>E18</v>
      </c>
      <c r="X4674" s="43" t="str">
        <f>IFERROR(VLOOKUP(V:V,#REF!,3,FALSE),"0")</f>
        <v>0</v>
      </c>
      <c r="Y4674" s="19">
        <f t="shared" si="72"/>
        <v>0</v>
      </c>
      <c r="Z4674" s="19" t="str">
        <f>IFERROR(VLOOKUP(C:C,#REF!,19,FALSE),"0")</f>
        <v>0</v>
      </c>
    </row>
    <row r="4675" spans="1:26" x14ac:dyDescent="0.45">
      <c r="A4675" s="32" t="s">
        <v>14431</v>
      </c>
      <c r="B4675" s="32">
        <v>2</v>
      </c>
      <c r="C4675" s="32" t="s">
        <v>14432</v>
      </c>
      <c r="D4675" s="32" t="s">
        <v>12141</v>
      </c>
      <c r="E4675" s="32" t="s">
        <v>14525</v>
      </c>
      <c r="F4675" s="32">
        <v>3</v>
      </c>
      <c r="G4675" s="78" t="s">
        <v>14352</v>
      </c>
      <c r="H4675" s="33" t="s">
        <v>14535</v>
      </c>
      <c r="I4675" s="32" t="s">
        <v>14536</v>
      </c>
      <c r="J4675" s="32" t="s">
        <v>14436</v>
      </c>
      <c r="K4675" s="32" t="s">
        <v>13784</v>
      </c>
      <c r="L4675" s="34">
        <v>18.603417387899999</v>
      </c>
      <c r="M4675" s="34">
        <v>11627.1358674</v>
      </c>
      <c r="N4675" s="32" t="s">
        <v>14537</v>
      </c>
      <c r="O4675" s="43" t="e">
        <f>VLOOKUP(U:U,#REF!,5,FALSE)</f>
        <v>#REF!</v>
      </c>
      <c r="P4675" s="43" t="e">
        <f>VLOOKUP(U:U,#REF!,4,FALSE)</f>
        <v>#REF!</v>
      </c>
      <c r="Q4675" s="43" t="e">
        <f>VLOOKUP(U:U,#REF!,2,FALSE)</f>
        <v>#REF!</v>
      </c>
      <c r="S4675" s="35" t="str">
        <f>VLOOKUP(G:G,old!G:J,4,FALSE)</f>
        <v>NE</v>
      </c>
      <c r="T4675" s="35" t="str">
        <f>VLOOKUP(G:G,old!G:K,5,FALSE)</f>
        <v>DWR</v>
      </c>
      <c r="U4675" s="35" t="str">
        <f>VLOOKUP(G:G,old!G:L,6,FALSE)</f>
        <v>MAE NAM MUN</v>
      </c>
      <c r="V4675" s="43" t="str">
        <f>VLOOKUP(G:G,old!G:M,7,FALSE)</f>
        <v>E18</v>
      </c>
      <c r="X4675" s="43" t="str">
        <f>IFERROR(VLOOKUP(V:V,#REF!,3,FALSE),"0")</f>
        <v>0</v>
      </c>
      <c r="Y4675" s="19">
        <f t="shared" si="72"/>
        <v>0</v>
      </c>
      <c r="Z4675" s="19" t="str">
        <f>IFERROR(VLOOKUP(C:C,#REF!,19,FALSE),"0")</f>
        <v>0</v>
      </c>
    </row>
    <row r="4676" spans="1:26" x14ac:dyDescent="0.45">
      <c r="A4676" s="32" t="s">
        <v>14431</v>
      </c>
      <c r="B4676" s="32">
        <v>2</v>
      </c>
      <c r="C4676" s="32" t="s">
        <v>14432</v>
      </c>
      <c r="D4676" s="32" t="s">
        <v>12141</v>
      </c>
      <c r="E4676" s="32" t="s">
        <v>14525</v>
      </c>
      <c r="F4676" s="32">
        <v>3</v>
      </c>
      <c r="G4676" s="78" t="s">
        <v>14352</v>
      </c>
      <c r="H4676" s="33" t="s">
        <v>14538</v>
      </c>
      <c r="I4676" s="32" t="s">
        <v>12851</v>
      </c>
      <c r="J4676" s="32" t="s">
        <v>14436</v>
      </c>
      <c r="K4676" s="32" t="s">
        <v>13784</v>
      </c>
      <c r="L4676" s="34">
        <v>44.9410375179</v>
      </c>
      <c r="M4676" s="34">
        <v>28088.148448700002</v>
      </c>
      <c r="N4676" s="32" t="s">
        <v>14539</v>
      </c>
      <c r="O4676" s="43" t="e">
        <f>VLOOKUP(U:U,#REF!,5,FALSE)</f>
        <v>#REF!</v>
      </c>
      <c r="P4676" s="43" t="e">
        <f>VLOOKUP(U:U,#REF!,4,FALSE)</f>
        <v>#REF!</v>
      </c>
      <c r="Q4676" s="43" t="e">
        <f>VLOOKUP(U:U,#REF!,2,FALSE)</f>
        <v>#REF!</v>
      </c>
      <c r="S4676" s="35" t="str">
        <f>VLOOKUP(G:G,old!G:J,4,FALSE)</f>
        <v>NE</v>
      </c>
      <c r="T4676" s="35" t="str">
        <f>VLOOKUP(G:G,old!G:K,5,FALSE)</f>
        <v>DWR</v>
      </c>
      <c r="U4676" s="35" t="str">
        <f>VLOOKUP(G:G,old!G:L,6,FALSE)</f>
        <v>MAE NAM MUN</v>
      </c>
      <c r="V4676" s="43" t="str">
        <f>VLOOKUP(G:G,old!G:M,7,FALSE)</f>
        <v>E18</v>
      </c>
      <c r="X4676" s="43" t="str">
        <f>IFERROR(VLOOKUP(V:V,#REF!,3,FALSE),"0")</f>
        <v>0</v>
      </c>
      <c r="Y4676" s="19">
        <f t="shared" ref="Y4676:Y4739" si="73">X4676*1</f>
        <v>0</v>
      </c>
      <c r="Z4676" s="19" t="str">
        <f>IFERROR(VLOOKUP(C:C,#REF!,19,FALSE),"0")</f>
        <v>0</v>
      </c>
    </row>
    <row r="4677" spans="1:26" x14ac:dyDescent="0.45">
      <c r="A4677" s="32" t="s">
        <v>14431</v>
      </c>
      <c r="B4677" s="32">
        <v>2</v>
      </c>
      <c r="C4677" s="32" t="s">
        <v>14432</v>
      </c>
      <c r="D4677" s="32" t="s">
        <v>12141</v>
      </c>
      <c r="E4677" s="32" t="s">
        <v>14525</v>
      </c>
      <c r="F4677" s="32">
        <v>3</v>
      </c>
      <c r="G4677" s="78" t="s">
        <v>14352</v>
      </c>
      <c r="H4677" s="33" t="s">
        <v>14540</v>
      </c>
      <c r="I4677" s="32" t="s">
        <v>13819</v>
      </c>
      <c r="J4677" s="32" t="s">
        <v>14436</v>
      </c>
      <c r="K4677" s="32" t="s">
        <v>13784</v>
      </c>
      <c r="L4677" s="34">
        <v>29.7800494488</v>
      </c>
      <c r="M4677" s="34">
        <v>18612.5309055</v>
      </c>
      <c r="N4677" s="32" t="s">
        <v>14541</v>
      </c>
      <c r="O4677" s="43" t="e">
        <f>VLOOKUP(U:U,#REF!,5,FALSE)</f>
        <v>#REF!</v>
      </c>
      <c r="P4677" s="43" t="e">
        <f>VLOOKUP(U:U,#REF!,4,FALSE)</f>
        <v>#REF!</v>
      </c>
      <c r="Q4677" s="43" t="e">
        <f>VLOOKUP(U:U,#REF!,2,FALSE)</f>
        <v>#REF!</v>
      </c>
      <c r="S4677" s="35" t="str">
        <f>VLOOKUP(G:G,old!G:J,4,FALSE)</f>
        <v>NE</v>
      </c>
      <c r="T4677" s="35" t="str">
        <f>VLOOKUP(G:G,old!G:K,5,FALSE)</f>
        <v>DWR</v>
      </c>
      <c r="U4677" s="35" t="str">
        <f>VLOOKUP(G:G,old!G:L,6,FALSE)</f>
        <v>MAE NAM MUN</v>
      </c>
      <c r="V4677" s="43" t="str">
        <f>VLOOKUP(G:G,old!G:M,7,FALSE)</f>
        <v>E18</v>
      </c>
      <c r="X4677" s="43" t="str">
        <f>IFERROR(VLOOKUP(V:V,#REF!,3,FALSE),"0")</f>
        <v>0</v>
      </c>
      <c r="Y4677" s="19">
        <f t="shared" si="73"/>
        <v>0</v>
      </c>
      <c r="Z4677" s="19" t="str">
        <f>IFERROR(VLOOKUP(C:C,#REF!,19,FALSE),"0")</f>
        <v>0</v>
      </c>
    </row>
    <row r="4678" spans="1:26" x14ac:dyDescent="0.45">
      <c r="A4678" s="32" t="s">
        <v>14431</v>
      </c>
      <c r="B4678" s="32">
        <v>2</v>
      </c>
      <c r="C4678" s="32" t="s">
        <v>14432</v>
      </c>
      <c r="D4678" s="32" t="s">
        <v>12141</v>
      </c>
      <c r="E4678" s="32" t="s">
        <v>14525</v>
      </c>
      <c r="F4678" s="32">
        <v>3</v>
      </c>
      <c r="G4678" s="78" t="s">
        <v>14352</v>
      </c>
      <c r="H4678" s="33" t="s">
        <v>14542</v>
      </c>
      <c r="I4678" s="32" t="s">
        <v>14543</v>
      </c>
      <c r="J4678" s="32" t="s">
        <v>14436</v>
      </c>
      <c r="K4678" s="32" t="s">
        <v>13784</v>
      </c>
      <c r="L4678" s="34">
        <v>50.747820533300001</v>
      </c>
      <c r="M4678" s="34">
        <v>31717.387833299999</v>
      </c>
      <c r="N4678" s="32" t="s">
        <v>14544</v>
      </c>
      <c r="O4678" s="43" t="e">
        <f>VLOOKUP(U:U,#REF!,5,FALSE)</f>
        <v>#REF!</v>
      </c>
      <c r="P4678" s="43" t="e">
        <f>VLOOKUP(U:U,#REF!,4,FALSE)</f>
        <v>#REF!</v>
      </c>
      <c r="Q4678" s="43" t="e">
        <f>VLOOKUP(U:U,#REF!,2,FALSE)</f>
        <v>#REF!</v>
      </c>
      <c r="S4678" s="35" t="str">
        <f>VLOOKUP(G:G,old!G:J,4,FALSE)</f>
        <v>NE</v>
      </c>
      <c r="T4678" s="35" t="str">
        <f>VLOOKUP(G:G,old!G:K,5,FALSE)</f>
        <v>DWR</v>
      </c>
      <c r="U4678" s="35" t="str">
        <f>VLOOKUP(G:G,old!G:L,6,FALSE)</f>
        <v>MAE NAM MUN</v>
      </c>
      <c r="V4678" s="43" t="str">
        <f>VLOOKUP(G:G,old!G:M,7,FALSE)</f>
        <v>E18</v>
      </c>
      <c r="X4678" s="43" t="str">
        <f>IFERROR(VLOOKUP(V:V,#REF!,3,FALSE),"0")</f>
        <v>0</v>
      </c>
      <c r="Y4678" s="19">
        <f t="shared" si="73"/>
        <v>0</v>
      </c>
      <c r="Z4678" s="19" t="str">
        <f>IFERROR(VLOOKUP(C:C,#REF!,19,FALSE),"0")</f>
        <v>0</v>
      </c>
    </row>
    <row r="4679" spans="1:26" x14ac:dyDescent="0.45">
      <c r="A4679" s="32" t="s">
        <v>14431</v>
      </c>
      <c r="B4679" s="32">
        <v>2</v>
      </c>
      <c r="C4679" s="32" t="s">
        <v>14432</v>
      </c>
      <c r="D4679" s="32" t="s">
        <v>12141</v>
      </c>
      <c r="E4679" s="32" t="s">
        <v>14525</v>
      </c>
      <c r="F4679" s="32">
        <v>3</v>
      </c>
      <c r="G4679" s="78" t="s">
        <v>14352</v>
      </c>
      <c r="H4679" s="33" t="s">
        <v>14545</v>
      </c>
      <c r="I4679" s="32" t="s">
        <v>14546</v>
      </c>
      <c r="J4679" s="32" t="s">
        <v>14436</v>
      </c>
      <c r="K4679" s="32" t="s">
        <v>13784</v>
      </c>
      <c r="L4679" s="34">
        <v>56.1952796757</v>
      </c>
      <c r="M4679" s="34">
        <v>35122.049797300002</v>
      </c>
      <c r="N4679" s="32" t="s">
        <v>14547</v>
      </c>
      <c r="O4679" s="43" t="e">
        <f>VLOOKUP(U:U,#REF!,5,FALSE)</f>
        <v>#REF!</v>
      </c>
      <c r="P4679" s="43" t="e">
        <f>VLOOKUP(U:U,#REF!,4,FALSE)</f>
        <v>#REF!</v>
      </c>
      <c r="Q4679" s="43" t="e">
        <f>VLOOKUP(U:U,#REF!,2,FALSE)</f>
        <v>#REF!</v>
      </c>
      <c r="S4679" s="35" t="str">
        <f>VLOOKUP(G:G,old!G:J,4,FALSE)</f>
        <v>NE</v>
      </c>
      <c r="T4679" s="35" t="str">
        <f>VLOOKUP(G:G,old!G:K,5,FALSE)</f>
        <v>DWR</v>
      </c>
      <c r="U4679" s="35" t="str">
        <f>VLOOKUP(G:G,old!G:L,6,FALSE)</f>
        <v>MAE NAM MUN</v>
      </c>
      <c r="V4679" s="43" t="str">
        <f>VLOOKUP(G:G,old!G:M,7,FALSE)</f>
        <v>E18</v>
      </c>
      <c r="X4679" s="43" t="str">
        <f>IFERROR(VLOOKUP(V:V,#REF!,3,FALSE),"0")</f>
        <v>0</v>
      </c>
      <c r="Y4679" s="19">
        <f t="shared" si="73"/>
        <v>0</v>
      </c>
      <c r="Z4679" s="19" t="str">
        <f>IFERROR(VLOOKUP(C:C,#REF!,19,FALSE),"0")</f>
        <v>0</v>
      </c>
    </row>
    <row r="4680" spans="1:26" x14ac:dyDescent="0.45">
      <c r="A4680" s="32" t="s">
        <v>14431</v>
      </c>
      <c r="B4680" s="32">
        <v>2</v>
      </c>
      <c r="C4680" s="32" t="s">
        <v>14432</v>
      </c>
      <c r="D4680" s="32" t="s">
        <v>12141</v>
      </c>
      <c r="E4680" s="32" t="s">
        <v>14525</v>
      </c>
      <c r="F4680" s="32">
        <v>3</v>
      </c>
      <c r="G4680" s="78" t="s">
        <v>14352</v>
      </c>
      <c r="H4680" s="33" t="s">
        <v>14548</v>
      </c>
      <c r="I4680" s="32" t="s">
        <v>7080</v>
      </c>
      <c r="J4680" s="32" t="s">
        <v>14436</v>
      </c>
      <c r="K4680" s="32" t="s">
        <v>13784</v>
      </c>
      <c r="L4680" s="34">
        <v>58.337957666699999</v>
      </c>
      <c r="M4680" s="34">
        <v>36461.223541699997</v>
      </c>
      <c r="N4680" s="32" t="s">
        <v>14549</v>
      </c>
      <c r="O4680" s="43" t="e">
        <f>VLOOKUP(U:U,#REF!,5,FALSE)</f>
        <v>#REF!</v>
      </c>
      <c r="P4680" s="43" t="e">
        <f>VLOOKUP(U:U,#REF!,4,FALSE)</f>
        <v>#REF!</v>
      </c>
      <c r="Q4680" s="43" t="e">
        <f>VLOOKUP(U:U,#REF!,2,FALSE)</f>
        <v>#REF!</v>
      </c>
      <c r="S4680" s="35" t="str">
        <f>VLOOKUP(G:G,old!G:J,4,FALSE)</f>
        <v>NE</v>
      </c>
      <c r="T4680" s="35" t="str">
        <f>VLOOKUP(G:G,old!G:K,5,FALSE)</f>
        <v>DWR</v>
      </c>
      <c r="U4680" s="35" t="str">
        <f>VLOOKUP(G:G,old!G:L,6,FALSE)</f>
        <v>MAE NAM MUN</v>
      </c>
      <c r="V4680" s="43" t="str">
        <f>VLOOKUP(G:G,old!G:M,7,FALSE)</f>
        <v>E18</v>
      </c>
      <c r="X4680" s="43" t="str">
        <f>IFERROR(VLOOKUP(V:V,#REF!,3,FALSE),"0")</f>
        <v>0</v>
      </c>
      <c r="Y4680" s="19">
        <f t="shared" si="73"/>
        <v>0</v>
      </c>
      <c r="Z4680" s="19" t="str">
        <f>IFERROR(VLOOKUP(C:C,#REF!,19,FALSE),"0")</f>
        <v>0</v>
      </c>
    </row>
    <row r="4681" spans="1:26" x14ac:dyDescent="0.45">
      <c r="A4681" s="32" t="s">
        <v>14431</v>
      </c>
      <c r="B4681" s="32">
        <v>2</v>
      </c>
      <c r="C4681" s="32" t="s">
        <v>14432</v>
      </c>
      <c r="D4681" s="32" t="s">
        <v>12141</v>
      </c>
      <c r="E4681" s="32" t="s">
        <v>14525</v>
      </c>
      <c r="F4681" s="32">
        <v>3</v>
      </c>
      <c r="G4681" s="78" t="s">
        <v>14352</v>
      </c>
      <c r="H4681" s="33" t="s">
        <v>14550</v>
      </c>
      <c r="I4681" s="32" t="s">
        <v>14551</v>
      </c>
      <c r="J4681" s="32" t="s">
        <v>14436</v>
      </c>
      <c r="K4681" s="32" t="s">
        <v>13784</v>
      </c>
      <c r="L4681" s="34">
        <v>36.6040270118</v>
      </c>
      <c r="M4681" s="34">
        <v>22877.516882399999</v>
      </c>
      <c r="N4681" s="32" t="s">
        <v>14552</v>
      </c>
      <c r="O4681" s="43" t="e">
        <f>VLOOKUP(U:U,#REF!,5,FALSE)</f>
        <v>#REF!</v>
      </c>
      <c r="P4681" s="43" t="e">
        <f>VLOOKUP(U:U,#REF!,4,FALSE)</f>
        <v>#REF!</v>
      </c>
      <c r="Q4681" s="43" t="e">
        <f>VLOOKUP(U:U,#REF!,2,FALSE)</f>
        <v>#REF!</v>
      </c>
      <c r="S4681" s="35" t="str">
        <f>VLOOKUP(G:G,old!G:J,4,FALSE)</f>
        <v>NE</v>
      </c>
      <c r="T4681" s="35" t="str">
        <f>VLOOKUP(G:G,old!G:K,5,FALSE)</f>
        <v>DWR</v>
      </c>
      <c r="U4681" s="35" t="str">
        <f>VLOOKUP(G:G,old!G:L,6,FALSE)</f>
        <v>MAE NAM MUN</v>
      </c>
      <c r="V4681" s="43" t="str">
        <f>VLOOKUP(G:G,old!G:M,7,FALSE)</f>
        <v>E18</v>
      </c>
      <c r="X4681" s="43" t="str">
        <f>IFERROR(VLOOKUP(V:V,#REF!,3,FALSE),"0")</f>
        <v>0</v>
      </c>
      <c r="Y4681" s="19">
        <f t="shared" si="73"/>
        <v>0</v>
      </c>
      <c r="Z4681" s="19" t="str">
        <f>IFERROR(VLOOKUP(C:C,#REF!,19,FALSE),"0")</f>
        <v>0</v>
      </c>
    </row>
    <row r="4682" spans="1:26" x14ac:dyDescent="0.45">
      <c r="A4682" s="32" t="s">
        <v>14431</v>
      </c>
      <c r="B4682" s="32">
        <v>2</v>
      </c>
      <c r="C4682" s="32" t="s">
        <v>14432</v>
      </c>
      <c r="D4682" s="32" t="s">
        <v>12141</v>
      </c>
      <c r="E4682" s="32" t="s">
        <v>14525</v>
      </c>
      <c r="F4682" s="32">
        <v>3</v>
      </c>
      <c r="G4682" s="78" t="s">
        <v>14352</v>
      </c>
      <c r="H4682" s="33" t="s">
        <v>14553</v>
      </c>
      <c r="I4682" s="32" t="s">
        <v>14554</v>
      </c>
      <c r="J4682" s="32" t="s">
        <v>14436</v>
      </c>
      <c r="K4682" s="32" t="s">
        <v>13784</v>
      </c>
      <c r="L4682" s="34">
        <v>32.496891591999997</v>
      </c>
      <c r="M4682" s="34">
        <v>20310.557245</v>
      </c>
      <c r="N4682" s="32" t="s">
        <v>14555</v>
      </c>
      <c r="O4682" s="43" t="e">
        <f>VLOOKUP(U:U,#REF!,5,FALSE)</f>
        <v>#REF!</v>
      </c>
      <c r="P4682" s="43" t="e">
        <f>VLOOKUP(U:U,#REF!,4,FALSE)</f>
        <v>#REF!</v>
      </c>
      <c r="Q4682" s="43" t="e">
        <f>VLOOKUP(U:U,#REF!,2,FALSE)</f>
        <v>#REF!</v>
      </c>
      <c r="S4682" s="35" t="str">
        <f>VLOOKUP(G:G,old!G:J,4,FALSE)</f>
        <v>NE</v>
      </c>
      <c r="T4682" s="35" t="str">
        <f>VLOOKUP(G:G,old!G:K,5,FALSE)</f>
        <v>DWR</v>
      </c>
      <c r="U4682" s="35" t="str">
        <f>VLOOKUP(G:G,old!G:L,6,FALSE)</f>
        <v>MAE NAM MUN</v>
      </c>
      <c r="V4682" s="43" t="str">
        <f>VLOOKUP(G:G,old!G:M,7,FALSE)</f>
        <v>E18</v>
      </c>
      <c r="X4682" s="43" t="str">
        <f>IFERROR(VLOOKUP(V:V,#REF!,3,FALSE),"0")</f>
        <v>0</v>
      </c>
      <c r="Y4682" s="19">
        <f t="shared" si="73"/>
        <v>0</v>
      </c>
      <c r="Z4682" s="19" t="str">
        <f>IFERROR(VLOOKUP(C:C,#REF!,19,FALSE),"0")</f>
        <v>0</v>
      </c>
    </row>
    <row r="4683" spans="1:26" x14ac:dyDescent="0.45">
      <c r="A4683" s="32" t="s">
        <v>14431</v>
      </c>
      <c r="B4683" s="32">
        <v>2</v>
      </c>
      <c r="C4683" s="32" t="s">
        <v>14432</v>
      </c>
      <c r="D4683" s="32" t="s">
        <v>12141</v>
      </c>
      <c r="E4683" s="32" t="s">
        <v>14525</v>
      </c>
      <c r="F4683" s="32">
        <v>3</v>
      </c>
      <c r="G4683" s="78" t="s">
        <v>14352</v>
      </c>
      <c r="H4683" s="33" t="s">
        <v>14556</v>
      </c>
      <c r="I4683" s="32" t="s">
        <v>14557</v>
      </c>
      <c r="J4683" s="32" t="s">
        <v>14436</v>
      </c>
      <c r="K4683" s="32" t="s">
        <v>13784</v>
      </c>
      <c r="L4683" s="34">
        <v>29.477528013000001</v>
      </c>
      <c r="M4683" s="34">
        <v>18423.455008100002</v>
      </c>
      <c r="N4683" s="32" t="s">
        <v>14558</v>
      </c>
      <c r="O4683" s="43" t="e">
        <f>VLOOKUP(U:U,#REF!,5,FALSE)</f>
        <v>#REF!</v>
      </c>
      <c r="P4683" s="43" t="e">
        <f>VLOOKUP(U:U,#REF!,4,FALSE)</f>
        <v>#REF!</v>
      </c>
      <c r="Q4683" s="43" t="e">
        <f>VLOOKUP(U:U,#REF!,2,FALSE)</f>
        <v>#REF!</v>
      </c>
      <c r="S4683" s="35" t="str">
        <f>VLOOKUP(G:G,old!G:J,4,FALSE)</f>
        <v>NE</v>
      </c>
      <c r="T4683" s="35" t="str">
        <f>VLOOKUP(G:G,old!G:K,5,FALSE)</f>
        <v>DWR</v>
      </c>
      <c r="U4683" s="35" t="str">
        <f>VLOOKUP(G:G,old!G:L,6,FALSE)</f>
        <v>MAE NAM MUN</v>
      </c>
      <c r="V4683" s="43" t="str">
        <f>VLOOKUP(G:G,old!G:M,7,FALSE)</f>
        <v>E18</v>
      </c>
      <c r="X4683" s="43" t="str">
        <f>IFERROR(VLOOKUP(V:V,#REF!,3,FALSE),"0")</f>
        <v>0</v>
      </c>
      <c r="Y4683" s="19">
        <f t="shared" si="73"/>
        <v>0</v>
      </c>
      <c r="Z4683" s="19" t="str">
        <f>IFERROR(VLOOKUP(C:C,#REF!,19,FALSE),"0")</f>
        <v>0</v>
      </c>
    </row>
    <row r="4684" spans="1:26" x14ac:dyDescent="0.45">
      <c r="A4684" s="32" t="s">
        <v>14431</v>
      </c>
      <c r="B4684" s="32">
        <v>2</v>
      </c>
      <c r="C4684" s="32" t="s">
        <v>14432</v>
      </c>
      <c r="D4684" s="32" t="s">
        <v>12141</v>
      </c>
      <c r="E4684" s="32" t="s">
        <v>14525</v>
      </c>
      <c r="F4684" s="32">
        <v>3</v>
      </c>
      <c r="G4684" s="78" t="s">
        <v>14352</v>
      </c>
      <c r="H4684" s="33" t="s">
        <v>14559</v>
      </c>
      <c r="I4684" s="32" t="s">
        <v>10513</v>
      </c>
      <c r="J4684" s="32" t="s">
        <v>14436</v>
      </c>
      <c r="K4684" s="32" t="s">
        <v>13784</v>
      </c>
      <c r="L4684" s="34">
        <v>21.722173770400001</v>
      </c>
      <c r="M4684" s="34">
        <v>13576.3586065</v>
      </c>
      <c r="N4684" s="32" t="s">
        <v>14560</v>
      </c>
      <c r="O4684" s="43" t="e">
        <f>VLOOKUP(U:U,#REF!,5,FALSE)</f>
        <v>#REF!</v>
      </c>
      <c r="P4684" s="43" t="e">
        <f>VLOOKUP(U:U,#REF!,4,FALSE)</f>
        <v>#REF!</v>
      </c>
      <c r="Q4684" s="43" t="e">
        <f>VLOOKUP(U:U,#REF!,2,FALSE)</f>
        <v>#REF!</v>
      </c>
      <c r="S4684" s="35" t="str">
        <f>VLOOKUP(G:G,old!G:J,4,FALSE)</f>
        <v>NE</v>
      </c>
      <c r="T4684" s="35" t="str">
        <f>VLOOKUP(G:G,old!G:K,5,FALSE)</f>
        <v>DWR</v>
      </c>
      <c r="U4684" s="35" t="str">
        <f>VLOOKUP(G:G,old!G:L,6,FALSE)</f>
        <v>MAE NAM MUN</v>
      </c>
      <c r="V4684" s="43" t="str">
        <f>VLOOKUP(G:G,old!G:M,7,FALSE)</f>
        <v>E18</v>
      </c>
      <c r="X4684" s="43" t="str">
        <f>IFERROR(VLOOKUP(V:V,#REF!,3,FALSE),"0")</f>
        <v>0</v>
      </c>
      <c r="Y4684" s="19">
        <f t="shared" si="73"/>
        <v>0</v>
      </c>
      <c r="Z4684" s="19" t="str">
        <f>IFERROR(VLOOKUP(C:C,#REF!,19,FALSE),"0")</f>
        <v>0</v>
      </c>
    </row>
    <row r="4685" spans="1:26" x14ac:dyDescent="0.45">
      <c r="A4685" s="32" t="s">
        <v>14431</v>
      </c>
      <c r="B4685" s="32">
        <v>2</v>
      </c>
      <c r="C4685" s="32" t="s">
        <v>14432</v>
      </c>
      <c r="D4685" s="32" t="s">
        <v>12141</v>
      </c>
      <c r="E4685" s="32" t="s">
        <v>14561</v>
      </c>
      <c r="F4685" s="32">
        <v>3</v>
      </c>
      <c r="G4685" s="78" t="s">
        <v>14562</v>
      </c>
      <c r="H4685" s="33" t="s">
        <v>14563</v>
      </c>
      <c r="I4685" s="32" t="s">
        <v>14244</v>
      </c>
      <c r="J4685" s="32" t="s">
        <v>14436</v>
      </c>
      <c r="K4685" s="32" t="s">
        <v>13784</v>
      </c>
      <c r="L4685" s="34">
        <v>43.231032470499997</v>
      </c>
      <c r="M4685" s="34">
        <v>27019.395294099999</v>
      </c>
      <c r="N4685" s="32" t="s">
        <v>14564</v>
      </c>
      <c r="O4685" s="43" t="e">
        <f>VLOOKUP(U:U,#REF!,5,FALSE)</f>
        <v>#REF!</v>
      </c>
      <c r="P4685" s="43" t="e">
        <f>VLOOKUP(U:U,#REF!,4,FALSE)</f>
        <v>#REF!</v>
      </c>
      <c r="Q4685" s="43" t="e">
        <f>VLOOKUP(U:U,#REF!,2,FALSE)</f>
        <v>#REF!</v>
      </c>
      <c r="S4685" s="35" t="str">
        <f>VLOOKUP(G:G,old!G:J,4,FALSE)</f>
        <v>NE</v>
      </c>
      <c r="T4685" s="35" t="str">
        <f>VLOOKUP(G:G,old!G:K,5,FALSE)</f>
        <v>DWR</v>
      </c>
      <c r="U4685" s="35" t="str">
        <f>VLOOKUP(G:G,old!G:L,6,FALSE)</f>
        <v>MAE NAM MUN</v>
      </c>
      <c r="V4685" s="43" t="str">
        <f>VLOOKUP(G:G,old!G:M,7,FALSE)</f>
        <v>M32</v>
      </c>
      <c r="X4685" s="43" t="str">
        <f>IFERROR(VLOOKUP(V:V,#REF!,3,FALSE),"0")</f>
        <v>0</v>
      </c>
      <c r="Y4685" s="19">
        <f t="shared" si="73"/>
        <v>0</v>
      </c>
      <c r="Z4685" s="19" t="str">
        <f>IFERROR(VLOOKUP(C:C,#REF!,19,FALSE),"0")</f>
        <v>0</v>
      </c>
    </row>
    <row r="4686" spans="1:26" x14ac:dyDescent="0.45">
      <c r="A4686" s="32" t="s">
        <v>14431</v>
      </c>
      <c r="B4686" s="32">
        <v>2</v>
      </c>
      <c r="C4686" s="32" t="s">
        <v>14432</v>
      </c>
      <c r="D4686" s="32" t="s">
        <v>12141</v>
      </c>
      <c r="E4686" s="32" t="s">
        <v>14561</v>
      </c>
      <c r="F4686" s="32">
        <v>3</v>
      </c>
      <c r="G4686" s="78" t="s">
        <v>14562</v>
      </c>
      <c r="H4686" s="33" t="s">
        <v>14565</v>
      </c>
      <c r="I4686" s="32" t="s">
        <v>14566</v>
      </c>
      <c r="J4686" s="32" t="s">
        <v>14436</v>
      </c>
      <c r="K4686" s="32" t="s">
        <v>13784</v>
      </c>
      <c r="L4686" s="34">
        <v>77.223699028799999</v>
      </c>
      <c r="M4686" s="34">
        <v>48264.811892999998</v>
      </c>
      <c r="N4686" s="32" t="s">
        <v>14567</v>
      </c>
      <c r="O4686" s="43" t="e">
        <f>VLOOKUP(U:U,#REF!,5,FALSE)</f>
        <v>#REF!</v>
      </c>
      <c r="P4686" s="43" t="e">
        <f>VLOOKUP(U:U,#REF!,4,FALSE)</f>
        <v>#REF!</v>
      </c>
      <c r="Q4686" s="43" t="e">
        <f>VLOOKUP(U:U,#REF!,2,FALSE)</f>
        <v>#REF!</v>
      </c>
      <c r="S4686" s="35" t="str">
        <f>VLOOKUP(G:G,old!G:J,4,FALSE)</f>
        <v>NE</v>
      </c>
      <c r="T4686" s="35" t="str">
        <f>VLOOKUP(G:G,old!G:K,5,FALSE)</f>
        <v>DWR</v>
      </c>
      <c r="U4686" s="35" t="str">
        <f>VLOOKUP(G:G,old!G:L,6,FALSE)</f>
        <v>MAE NAM MUN</v>
      </c>
      <c r="V4686" s="43" t="str">
        <f>VLOOKUP(G:G,old!G:M,7,FALSE)</f>
        <v>M32</v>
      </c>
      <c r="X4686" s="43" t="str">
        <f>IFERROR(VLOOKUP(V:V,#REF!,3,FALSE),"0")</f>
        <v>0</v>
      </c>
      <c r="Y4686" s="19">
        <f t="shared" si="73"/>
        <v>0</v>
      </c>
      <c r="Z4686" s="19" t="str">
        <f>IFERROR(VLOOKUP(C:C,#REF!,19,FALSE),"0")</f>
        <v>0</v>
      </c>
    </row>
    <row r="4687" spans="1:26" x14ac:dyDescent="0.45">
      <c r="A4687" s="32" t="s">
        <v>14431</v>
      </c>
      <c r="B4687" s="32">
        <v>2</v>
      </c>
      <c r="C4687" s="32" t="s">
        <v>14432</v>
      </c>
      <c r="D4687" s="32" t="s">
        <v>12141</v>
      </c>
      <c r="E4687" s="32" t="s">
        <v>14561</v>
      </c>
      <c r="F4687" s="32">
        <v>3</v>
      </c>
      <c r="G4687" s="78" t="s">
        <v>14562</v>
      </c>
      <c r="H4687" s="33" t="s">
        <v>14568</v>
      </c>
      <c r="I4687" s="32" t="s">
        <v>14569</v>
      </c>
      <c r="J4687" s="32" t="s">
        <v>14436</v>
      </c>
      <c r="K4687" s="32" t="s">
        <v>13784</v>
      </c>
      <c r="L4687" s="34">
        <v>122.04051696400001</v>
      </c>
      <c r="M4687" s="34">
        <v>76275.323102499999</v>
      </c>
      <c r="N4687" s="32" t="s">
        <v>14570</v>
      </c>
      <c r="O4687" s="43" t="e">
        <f>VLOOKUP(U:U,#REF!,5,FALSE)</f>
        <v>#REF!</v>
      </c>
      <c r="P4687" s="43" t="e">
        <f>VLOOKUP(U:U,#REF!,4,FALSE)</f>
        <v>#REF!</v>
      </c>
      <c r="Q4687" s="43" t="e">
        <f>VLOOKUP(U:U,#REF!,2,FALSE)</f>
        <v>#REF!</v>
      </c>
      <c r="S4687" s="35" t="str">
        <f>VLOOKUP(G:G,old!G:J,4,FALSE)</f>
        <v>NE</v>
      </c>
      <c r="T4687" s="35" t="str">
        <f>VLOOKUP(G:G,old!G:K,5,FALSE)</f>
        <v>DWR</v>
      </c>
      <c r="U4687" s="35" t="str">
        <f>VLOOKUP(G:G,old!G:L,6,FALSE)</f>
        <v>MAE NAM MUN</v>
      </c>
      <c r="V4687" s="43" t="str">
        <f>VLOOKUP(G:G,old!G:M,7,FALSE)</f>
        <v>M32</v>
      </c>
      <c r="X4687" s="43" t="str">
        <f>IFERROR(VLOOKUP(V:V,#REF!,3,FALSE),"0")</f>
        <v>0</v>
      </c>
      <c r="Y4687" s="19">
        <f t="shared" si="73"/>
        <v>0</v>
      </c>
      <c r="Z4687" s="19" t="str">
        <f>IFERROR(VLOOKUP(C:C,#REF!,19,FALSE),"0")</f>
        <v>0</v>
      </c>
    </row>
    <row r="4688" spans="1:26" x14ac:dyDescent="0.45">
      <c r="A4688" s="32" t="s">
        <v>14431</v>
      </c>
      <c r="B4688" s="32">
        <v>2</v>
      </c>
      <c r="C4688" s="32" t="s">
        <v>14432</v>
      </c>
      <c r="D4688" s="32" t="s">
        <v>12141</v>
      </c>
      <c r="E4688" s="32" t="s">
        <v>14561</v>
      </c>
      <c r="F4688" s="32">
        <v>3</v>
      </c>
      <c r="G4688" s="78" t="s">
        <v>14562</v>
      </c>
      <c r="H4688" s="33" t="s">
        <v>14571</v>
      </c>
      <c r="I4688" s="32" t="s">
        <v>14572</v>
      </c>
      <c r="J4688" s="32" t="s">
        <v>14436</v>
      </c>
      <c r="K4688" s="32" t="s">
        <v>13784</v>
      </c>
      <c r="L4688" s="34">
        <v>36.373083989800001</v>
      </c>
      <c r="M4688" s="34">
        <v>22733.1774936</v>
      </c>
      <c r="N4688" s="32" t="s">
        <v>14573</v>
      </c>
      <c r="O4688" s="43" t="e">
        <f>VLOOKUP(U:U,#REF!,5,FALSE)</f>
        <v>#REF!</v>
      </c>
      <c r="P4688" s="43" t="e">
        <f>VLOOKUP(U:U,#REF!,4,FALSE)</f>
        <v>#REF!</v>
      </c>
      <c r="Q4688" s="43" t="e">
        <f>VLOOKUP(U:U,#REF!,2,FALSE)</f>
        <v>#REF!</v>
      </c>
      <c r="S4688" s="35" t="str">
        <f>VLOOKUP(G:G,old!G:J,4,FALSE)</f>
        <v>NE</v>
      </c>
      <c r="T4688" s="35" t="str">
        <f>VLOOKUP(G:G,old!G:K,5,FALSE)</f>
        <v>DWR</v>
      </c>
      <c r="U4688" s="35" t="str">
        <f>VLOOKUP(G:G,old!G:L,6,FALSE)</f>
        <v>MAE NAM MUN</v>
      </c>
      <c r="V4688" s="43" t="str">
        <f>VLOOKUP(G:G,old!G:M,7,FALSE)</f>
        <v>M32</v>
      </c>
      <c r="X4688" s="43" t="str">
        <f>IFERROR(VLOOKUP(V:V,#REF!,3,FALSE),"0")</f>
        <v>0</v>
      </c>
      <c r="Y4688" s="19">
        <f t="shared" si="73"/>
        <v>0</v>
      </c>
      <c r="Z4688" s="19" t="str">
        <f>IFERROR(VLOOKUP(C:C,#REF!,19,FALSE),"0")</f>
        <v>0</v>
      </c>
    </row>
    <row r="4689" spans="1:26" x14ac:dyDescent="0.45">
      <c r="A4689" s="32" t="s">
        <v>14431</v>
      </c>
      <c r="B4689" s="32">
        <v>2</v>
      </c>
      <c r="C4689" s="32" t="s">
        <v>14432</v>
      </c>
      <c r="D4689" s="32" t="s">
        <v>12141</v>
      </c>
      <c r="E4689" s="32" t="s">
        <v>14561</v>
      </c>
      <c r="F4689" s="32">
        <v>3</v>
      </c>
      <c r="G4689" s="78" t="s">
        <v>14562</v>
      </c>
      <c r="H4689" s="33" t="s">
        <v>14574</v>
      </c>
      <c r="I4689" s="32" t="s">
        <v>14575</v>
      </c>
      <c r="J4689" s="32" t="s">
        <v>14436</v>
      </c>
      <c r="K4689" s="32" t="s">
        <v>13784</v>
      </c>
      <c r="L4689" s="34">
        <v>38.998254593399999</v>
      </c>
      <c r="M4689" s="34">
        <v>24373.9091209</v>
      </c>
      <c r="N4689" s="32" t="s">
        <v>14576</v>
      </c>
      <c r="O4689" s="43" t="e">
        <f>VLOOKUP(U:U,#REF!,5,FALSE)</f>
        <v>#REF!</v>
      </c>
      <c r="P4689" s="43" t="e">
        <f>VLOOKUP(U:U,#REF!,4,FALSE)</f>
        <v>#REF!</v>
      </c>
      <c r="Q4689" s="43" t="e">
        <f>VLOOKUP(U:U,#REF!,2,FALSE)</f>
        <v>#REF!</v>
      </c>
      <c r="S4689" s="35" t="str">
        <f>VLOOKUP(G:G,old!G:J,4,FALSE)</f>
        <v>NE</v>
      </c>
      <c r="T4689" s="35" t="str">
        <f>VLOOKUP(G:G,old!G:K,5,FALSE)</f>
        <v>DWR</v>
      </c>
      <c r="U4689" s="35" t="str">
        <f>VLOOKUP(G:G,old!G:L,6,FALSE)</f>
        <v>MAE NAM MUN</v>
      </c>
      <c r="V4689" s="43" t="str">
        <f>VLOOKUP(G:G,old!G:M,7,FALSE)</f>
        <v>M32</v>
      </c>
      <c r="X4689" s="43" t="str">
        <f>IFERROR(VLOOKUP(V:V,#REF!,3,FALSE),"0")</f>
        <v>0</v>
      </c>
      <c r="Y4689" s="19">
        <f t="shared" si="73"/>
        <v>0</v>
      </c>
      <c r="Z4689" s="19" t="str">
        <f>IFERROR(VLOOKUP(C:C,#REF!,19,FALSE),"0")</f>
        <v>0</v>
      </c>
    </row>
    <row r="4690" spans="1:26" x14ac:dyDescent="0.45">
      <c r="A4690" s="32" t="s">
        <v>14431</v>
      </c>
      <c r="B4690" s="32">
        <v>2</v>
      </c>
      <c r="C4690" s="32" t="s">
        <v>14432</v>
      </c>
      <c r="D4690" s="32" t="s">
        <v>12141</v>
      </c>
      <c r="E4690" s="32" t="s">
        <v>14577</v>
      </c>
      <c r="F4690" s="32">
        <v>3</v>
      </c>
      <c r="G4690" s="78" t="s">
        <v>14578</v>
      </c>
      <c r="H4690" s="33" t="s">
        <v>14579</v>
      </c>
      <c r="I4690" s="32" t="s">
        <v>14580</v>
      </c>
      <c r="J4690" s="32" t="s">
        <v>14436</v>
      </c>
      <c r="K4690" s="32" t="s">
        <v>13784</v>
      </c>
      <c r="L4690" s="34">
        <v>54.173942625499997</v>
      </c>
      <c r="M4690" s="34">
        <v>33858.714140900003</v>
      </c>
      <c r="N4690" s="32" t="s">
        <v>14581</v>
      </c>
      <c r="O4690" s="43" t="e">
        <f>VLOOKUP(U:U,#REF!,5,FALSE)</f>
        <v>#REF!</v>
      </c>
      <c r="P4690" s="43" t="e">
        <f>VLOOKUP(U:U,#REF!,4,FALSE)</f>
        <v>#REF!</v>
      </c>
      <c r="Q4690" s="43" t="e">
        <f>VLOOKUP(U:U,#REF!,2,FALSE)</f>
        <v>#REF!</v>
      </c>
      <c r="S4690" s="35" t="str">
        <f>VLOOKUP(G:G,old!G:J,4,FALSE)</f>
        <v>NE</v>
      </c>
      <c r="T4690" s="35" t="str">
        <f>VLOOKUP(G:G,old!G:K,5,FALSE)</f>
        <v>DWR</v>
      </c>
      <c r="U4690" s="35" t="str">
        <f>VLOOKUP(G:G,old!G:L,6,FALSE)</f>
        <v>MAE NAM MUN</v>
      </c>
      <c r="V4690" s="43" t="str">
        <f>VLOOKUP(G:G,old!G:M,7,FALSE)</f>
        <v>E20A</v>
      </c>
      <c r="X4690" s="43" t="str">
        <f>IFERROR(VLOOKUP(V:V,#REF!,3,FALSE),"0")</f>
        <v>0</v>
      </c>
      <c r="Y4690" s="19">
        <f t="shared" si="73"/>
        <v>0</v>
      </c>
      <c r="Z4690" s="19" t="str">
        <f>IFERROR(VLOOKUP(C:C,#REF!,19,FALSE),"0")</f>
        <v>0</v>
      </c>
    </row>
    <row r="4691" spans="1:26" x14ac:dyDescent="0.45">
      <c r="A4691" s="32" t="s">
        <v>14431</v>
      </c>
      <c r="B4691" s="32">
        <v>2</v>
      </c>
      <c r="C4691" s="32" t="s">
        <v>14432</v>
      </c>
      <c r="D4691" s="32" t="s">
        <v>12141</v>
      </c>
      <c r="E4691" s="32" t="s">
        <v>14577</v>
      </c>
      <c r="F4691" s="32">
        <v>3</v>
      </c>
      <c r="G4691" s="78" t="s">
        <v>14578</v>
      </c>
      <c r="H4691" s="33" t="s">
        <v>14582</v>
      </c>
      <c r="I4691" s="32" t="s">
        <v>7258</v>
      </c>
      <c r="J4691" s="32" t="s">
        <v>14436</v>
      </c>
      <c r="K4691" s="32" t="s">
        <v>13784</v>
      </c>
      <c r="L4691" s="34">
        <v>49.318093523000002</v>
      </c>
      <c r="M4691" s="34">
        <v>30823.8084519</v>
      </c>
      <c r="N4691" s="32" t="s">
        <v>14583</v>
      </c>
      <c r="O4691" s="43" t="e">
        <f>VLOOKUP(U:U,#REF!,5,FALSE)</f>
        <v>#REF!</v>
      </c>
      <c r="P4691" s="43" t="e">
        <f>VLOOKUP(U:U,#REF!,4,FALSE)</f>
        <v>#REF!</v>
      </c>
      <c r="Q4691" s="43" t="e">
        <f>VLOOKUP(U:U,#REF!,2,FALSE)</f>
        <v>#REF!</v>
      </c>
      <c r="S4691" s="35" t="str">
        <f>VLOOKUP(G:G,old!G:J,4,FALSE)</f>
        <v>NE</v>
      </c>
      <c r="T4691" s="35" t="str">
        <f>VLOOKUP(G:G,old!G:K,5,FALSE)</f>
        <v>DWR</v>
      </c>
      <c r="U4691" s="35" t="str">
        <f>VLOOKUP(G:G,old!G:L,6,FALSE)</f>
        <v>MAE NAM MUN</v>
      </c>
      <c r="V4691" s="43" t="str">
        <f>VLOOKUP(G:G,old!G:M,7,FALSE)</f>
        <v>E20A</v>
      </c>
      <c r="X4691" s="43" t="str">
        <f>IFERROR(VLOOKUP(V:V,#REF!,3,FALSE),"0")</f>
        <v>0</v>
      </c>
      <c r="Y4691" s="19">
        <f t="shared" si="73"/>
        <v>0</v>
      </c>
      <c r="Z4691" s="19" t="str">
        <f>IFERROR(VLOOKUP(C:C,#REF!,19,FALSE),"0")</f>
        <v>0</v>
      </c>
    </row>
    <row r="4692" spans="1:26" x14ac:dyDescent="0.45">
      <c r="A4692" s="32" t="s">
        <v>14431</v>
      </c>
      <c r="B4692" s="32">
        <v>2</v>
      </c>
      <c r="C4692" s="32" t="s">
        <v>14432</v>
      </c>
      <c r="D4692" s="32" t="s">
        <v>12141</v>
      </c>
      <c r="E4692" s="32" t="s">
        <v>14577</v>
      </c>
      <c r="F4692" s="32">
        <v>3</v>
      </c>
      <c r="G4692" s="78" t="s">
        <v>14578</v>
      </c>
      <c r="H4692" s="33" t="s">
        <v>14584</v>
      </c>
      <c r="I4692" s="32" t="s">
        <v>12200</v>
      </c>
      <c r="J4692" s="32" t="s">
        <v>14436</v>
      </c>
      <c r="K4692" s="32" t="s">
        <v>13784</v>
      </c>
      <c r="L4692" s="34">
        <v>56.517800432900003</v>
      </c>
      <c r="M4692" s="34">
        <v>35323.625270600001</v>
      </c>
      <c r="N4692" s="32" t="s">
        <v>14585</v>
      </c>
      <c r="O4692" s="43" t="e">
        <f>VLOOKUP(U:U,#REF!,5,FALSE)</f>
        <v>#REF!</v>
      </c>
      <c r="P4692" s="43" t="e">
        <f>VLOOKUP(U:U,#REF!,4,FALSE)</f>
        <v>#REF!</v>
      </c>
      <c r="Q4692" s="43" t="e">
        <f>VLOOKUP(U:U,#REF!,2,FALSE)</f>
        <v>#REF!</v>
      </c>
      <c r="S4692" s="35" t="str">
        <f>VLOOKUP(G:G,old!G:J,4,FALSE)</f>
        <v>NE</v>
      </c>
      <c r="T4692" s="35" t="str">
        <f>VLOOKUP(G:G,old!G:K,5,FALSE)</f>
        <v>DWR</v>
      </c>
      <c r="U4692" s="35" t="str">
        <f>VLOOKUP(G:G,old!G:L,6,FALSE)</f>
        <v>MAE NAM MUN</v>
      </c>
      <c r="V4692" s="43" t="str">
        <f>VLOOKUP(G:G,old!G:M,7,FALSE)</f>
        <v>E20A</v>
      </c>
      <c r="X4692" s="43" t="str">
        <f>IFERROR(VLOOKUP(V:V,#REF!,3,FALSE),"0")</f>
        <v>0</v>
      </c>
      <c r="Y4692" s="19">
        <f t="shared" si="73"/>
        <v>0</v>
      </c>
      <c r="Z4692" s="19" t="str">
        <f>IFERROR(VLOOKUP(C:C,#REF!,19,FALSE),"0")</f>
        <v>0</v>
      </c>
    </row>
    <row r="4693" spans="1:26" x14ac:dyDescent="0.45">
      <c r="A4693" s="32" t="s">
        <v>14431</v>
      </c>
      <c r="B4693" s="32">
        <v>2</v>
      </c>
      <c r="C4693" s="32" t="s">
        <v>14432</v>
      </c>
      <c r="D4693" s="32" t="s">
        <v>12141</v>
      </c>
      <c r="E4693" s="32" t="s">
        <v>14577</v>
      </c>
      <c r="F4693" s="32">
        <v>3</v>
      </c>
      <c r="G4693" s="78" t="s">
        <v>14578</v>
      </c>
      <c r="H4693" s="33" t="s">
        <v>14586</v>
      </c>
      <c r="I4693" s="32" t="s">
        <v>14587</v>
      </c>
      <c r="J4693" s="32" t="s">
        <v>14436</v>
      </c>
      <c r="K4693" s="32" t="s">
        <v>13784</v>
      </c>
      <c r="L4693" s="34">
        <v>32.020146396800001</v>
      </c>
      <c r="M4693" s="34">
        <v>20012.591498000002</v>
      </c>
      <c r="N4693" s="32" t="s">
        <v>14588</v>
      </c>
      <c r="O4693" s="43" t="e">
        <f>VLOOKUP(U:U,#REF!,5,FALSE)</f>
        <v>#REF!</v>
      </c>
      <c r="P4693" s="43" t="e">
        <f>VLOOKUP(U:U,#REF!,4,FALSE)</f>
        <v>#REF!</v>
      </c>
      <c r="Q4693" s="43" t="e">
        <f>VLOOKUP(U:U,#REF!,2,FALSE)</f>
        <v>#REF!</v>
      </c>
      <c r="S4693" s="35" t="str">
        <f>VLOOKUP(G:G,old!G:J,4,FALSE)</f>
        <v>NE</v>
      </c>
      <c r="T4693" s="35" t="str">
        <f>VLOOKUP(G:G,old!G:K,5,FALSE)</f>
        <v>DWR</v>
      </c>
      <c r="U4693" s="35" t="str">
        <f>VLOOKUP(G:G,old!G:L,6,FALSE)</f>
        <v>MAE NAM MUN</v>
      </c>
      <c r="V4693" s="43" t="str">
        <f>VLOOKUP(G:G,old!G:M,7,FALSE)</f>
        <v>E20A</v>
      </c>
      <c r="X4693" s="43" t="str">
        <f>IFERROR(VLOOKUP(V:V,#REF!,3,FALSE),"0")</f>
        <v>0</v>
      </c>
      <c r="Y4693" s="19">
        <f t="shared" si="73"/>
        <v>0</v>
      </c>
      <c r="Z4693" s="19" t="str">
        <f>IFERROR(VLOOKUP(C:C,#REF!,19,FALSE),"0")</f>
        <v>0</v>
      </c>
    </row>
    <row r="4694" spans="1:26" x14ac:dyDescent="0.45">
      <c r="A4694" s="32" t="s">
        <v>14431</v>
      </c>
      <c r="B4694" s="32">
        <v>2</v>
      </c>
      <c r="C4694" s="32" t="s">
        <v>14432</v>
      </c>
      <c r="D4694" s="32" t="s">
        <v>12141</v>
      </c>
      <c r="E4694" s="32" t="s">
        <v>14577</v>
      </c>
      <c r="F4694" s="32">
        <v>3</v>
      </c>
      <c r="G4694" s="78" t="s">
        <v>14578</v>
      </c>
      <c r="H4694" s="33" t="s">
        <v>14589</v>
      </c>
      <c r="I4694" s="32" t="s">
        <v>14590</v>
      </c>
      <c r="J4694" s="32" t="s">
        <v>14436</v>
      </c>
      <c r="K4694" s="32" t="s">
        <v>13784</v>
      </c>
      <c r="L4694" s="34">
        <v>41.177777293299997</v>
      </c>
      <c r="M4694" s="34">
        <v>25736.1108083</v>
      </c>
      <c r="N4694" s="32" t="s">
        <v>14591</v>
      </c>
      <c r="O4694" s="43" t="e">
        <f>VLOOKUP(U:U,#REF!,5,FALSE)</f>
        <v>#REF!</v>
      </c>
      <c r="P4694" s="43" t="e">
        <f>VLOOKUP(U:U,#REF!,4,FALSE)</f>
        <v>#REF!</v>
      </c>
      <c r="Q4694" s="43" t="e">
        <f>VLOOKUP(U:U,#REF!,2,FALSE)</f>
        <v>#REF!</v>
      </c>
      <c r="S4694" s="35" t="str">
        <f>VLOOKUP(G:G,old!G:J,4,FALSE)</f>
        <v>NE</v>
      </c>
      <c r="T4694" s="35" t="str">
        <f>VLOOKUP(G:G,old!G:K,5,FALSE)</f>
        <v>DWR</v>
      </c>
      <c r="U4694" s="35" t="str">
        <f>VLOOKUP(G:G,old!G:L,6,FALSE)</f>
        <v>MAE NAM MUN</v>
      </c>
      <c r="V4694" s="43" t="str">
        <f>VLOOKUP(G:G,old!G:M,7,FALSE)</f>
        <v>E20A</v>
      </c>
      <c r="X4694" s="43" t="str">
        <f>IFERROR(VLOOKUP(V:V,#REF!,3,FALSE),"0")</f>
        <v>0</v>
      </c>
      <c r="Y4694" s="19">
        <f t="shared" si="73"/>
        <v>0</v>
      </c>
      <c r="Z4694" s="19" t="str">
        <f>IFERROR(VLOOKUP(C:C,#REF!,19,FALSE),"0")</f>
        <v>0</v>
      </c>
    </row>
    <row r="4695" spans="1:26" x14ac:dyDescent="0.45">
      <c r="A4695" s="32" t="s">
        <v>14431</v>
      </c>
      <c r="B4695" s="32">
        <v>2</v>
      </c>
      <c r="C4695" s="32" t="s">
        <v>14432</v>
      </c>
      <c r="D4695" s="32" t="s">
        <v>12141</v>
      </c>
      <c r="E4695" s="32" t="s">
        <v>14577</v>
      </c>
      <c r="F4695" s="32">
        <v>3</v>
      </c>
      <c r="G4695" s="78" t="s">
        <v>14578</v>
      </c>
      <c r="H4695" s="33" t="s">
        <v>14592</v>
      </c>
      <c r="I4695" s="32" t="s">
        <v>14593</v>
      </c>
      <c r="J4695" s="32" t="s">
        <v>14436</v>
      </c>
      <c r="K4695" s="32" t="s">
        <v>13784</v>
      </c>
      <c r="L4695" s="34">
        <v>50.0981930887</v>
      </c>
      <c r="M4695" s="34">
        <v>31311.370680399999</v>
      </c>
      <c r="N4695" s="32" t="s">
        <v>14594</v>
      </c>
      <c r="O4695" s="43" t="e">
        <f>VLOOKUP(U:U,#REF!,5,FALSE)</f>
        <v>#REF!</v>
      </c>
      <c r="P4695" s="43" t="e">
        <f>VLOOKUP(U:U,#REF!,4,FALSE)</f>
        <v>#REF!</v>
      </c>
      <c r="Q4695" s="43" t="e">
        <f>VLOOKUP(U:U,#REF!,2,FALSE)</f>
        <v>#REF!</v>
      </c>
      <c r="S4695" s="35" t="str">
        <f>VLOOKUP(G:G,old!G:J,4,FALSE)</f>
        <v>NE</v>
      </c>
      <c r="T4695" s="35" t="str">
        <f>VLOOKUP(G:G,old!G:K,5,FALSE)</f>
        <v>DWR</v>
      </c>
      <c r="U4695" s="35" t="str">
        <f>VLOOKUP(G:G,old!G:L,6,FALSE)</f>
        <v>MAE NAM MUN</v>
      </c>
      <c r="V4695" s="43" t="str">
        <f>VLOOKUP(G:G,old!G:M,7,FALSE)</f>
        <v>E20A</v>
      </c>
      <c r="X4695" s="43" t="str">
        <f>IFERROR(VLOOKUP(V:V,#REF!,3,FALSE),"0")</f>
        <v>0</v>
      </c>
      <c r="Y4695" s="19">
        <f t="shared" si="73"/>
        <v>0</v>
      </c>
      <c r="Z4695" s="19" t="str">
        <f>IFERROR(VLOOKUP(C:C,#REF!,19,FALSE),"0")</f>
        <v>0</v>
      </c>
    </row>
    <row r="4696" spans="1:26" x14ac:dyDescent="0.45">
      <c r="A4696" s="32" t="s">
        <v>14431</v>
      </c>
      <c r="B4696" s="32">
        <v>2</v>
      </c>
      <c r="C4696" s="32" t="s">
        <v>14432</v>
      </c>
      <c r="D4696" s="32" t="s">
        <v>12141</v>
      </c>
      <c r="E4696" s="32" t="s">
        <v>14577</v>
      </c>
      <c r="F4696" s="32">
        <v>3</v>
      </c>
      <c r="G4696" s="78" t="s">
        <v>14578</v>
      </c>
      <c r="H4696" s="33" t="s">
        <v>14595</v>
      </c>
      <c r="I4696" s="32" t="s">
        <v>14596</v>
      </c>
      <c r="J4696" s="32" t="s">
        <v>14436</v>
      </c>
      <c r="K4696" s="32" t="s">
        <v>13784</v>
      </c>
      <c r="L4696" s="34">
        <v>22.3848031785</v>
      </c>
      <c r="M4696" s="34">
        <v>13990.5019866</v>
      </c>
      <c r="N4696" s="32" t="s">
        <v>14597</v>
      </c>
      <c r="O4696" s="43" t="e">
        <f>VLOOKUP(U:U,#REF!,5,FALSE)</f>
        <v>#REF!</v>
      </c>
      <c r="P4696" s="43" t="e">
        <f>VLOOKUP(U:U,#REF!,4,FALSE)</f>
        <v>#REF!</v>
      </c>
      <c r="Q4696" s="43" t="e">
        <f>VLOOKUP(U:U,#REF!,2,FALSE)</f>
        <v>#REF!</v>
      </c>
      <c r="S4696" s="35" t="str">
        <f>VLOOKUP(G:G,old!G:J,4,FALSE)</f>
        <v>NE</v>
      </c>
      <c r="T4696" s="35" t="str">
        <f>VLOOKUP(G:G,old!G:K,5,FALSE)</f>
        <v>DWR</v>
      </c>
      <c r="U4696" s="35" t="str">
        <f>VLOOKUP(G:G,old!G:L,6,FALSE)</f>
        <v>MAE NAM MUN</v>
      </c>
      <c r="V4696" s="43" t="str">
        <f>VLOOKUP(G:G,old!G:M,7,FALSE)</f>
        <v>E20A</v>
      </c>
      <c r="X4696" s="43" t="str">
        <f>IFERROR(VLOOKUP(V:V,#REF!,3,FALSE),"0")</f>
        <v>0</v>
      </c>
      <c r="Y4696" s="19">
        <f t="shared" si="73"/>
        <v>0</v>
      </c>
      <c r="Z4696" s="19" t="str">
        <f>IFERROR(VLOOKUP(C:C,#REF!,19,FALSE),"0")</f>
        <v>0</v>
      </c>
    </row>
    <row r="4697" spans="1:26" x14ac:dyDescent="0.45">
      <c r="A4697" s="32" t="s">
        <v>14431</v>
      </c>
      <c r="B4697" s="32">
        <v>2</v>
      </c>
      <c r="C4697" s="32" t="s">
        <v>14432</v>
      </c>
      <c r="D4697" s="32" t="s">
        <v>12141</v>
      </c>
      <c r="E4697" s="32" t="s">
        <v>14577</v>
      </c>
      <c r="F4697" s="32">
        <v>3</v>
      </c>
      <c r="G4697" s="78" t="s">
        <v>14578</v>
      </c>
      <c r="H4697" s="33" t="s">
        <v>14598</v>
      </c>
      <c r="I4697" s="32" t="s">
        <v>14599</v>
      </c>
      <c r="J4697" s="32" t="s">
        <v>14436</v>
      </c>
      <c r="K4697" s="32" t="s">
        <v>13784</v>
      </c>
      <c r="L4697" s="34">
        <v>50.172763084800003</v>
      </c>
      <c r="M4697" s="34">
        <v>31357.976928</v>
      </c>
      <c r="N4697" s="32" t="s">
        <v>14600</v>
      </c>
      <c r="O4697" s="43" t="e">
        <f>VLOOKUP(U:U,#REF!,5,FALSE)</f>
        <v>#REF!</v>
      </c>
      <c r="P4697" s="43" t="e">
        <f>VLOOKUP(U:U,#REF!,4,FALSE)</f>
        <v>#REF!</v>
      </c>
      <c r="Q4697" s="43" t="e">
        <f>VLOOKUP(U:U,#REF!,2,FALSE)</f>
        <v>#REF!</v>
      </c>
      <c r="S4697" s="35" t="str">
        <f>VLOOKUP(G:G,old!G:J,4,FALSE)</f>
        <v>NE</v>
      </c>
      <c r="T4697" s="35" t="str">
        <f>VLOOKUP(G:G,old!G:K,5,FALSE)</f>
        <v>DWR</v>
      </c>
      <c r="U4697" s="35" t="str">
        <f>VLOOKUP(G:G,old!G:L,6,FALSE)</f>
        <v>MAE NAM MUN</v>
      </c>
      <c r="V4697" s="43" t="str">
        <f>VLOOKUP(G:G,old!G:M,7,FALSE)</f>
        <v>E20A</v>
      </c>
      <c r="X4697" s="43" t="str">
        <f>IFERROR(VLOOKUP(V:V,#REF!,3,FALSE),"0")</f>
        <v>0</v>
      </c>
      <c r="Y4697" s="19">
        <f t="shared" si="73"/>
        <v>0</v>
      </c>
      <c r="Z4697" s="19" t="str">
        <f>IFERROR(VLOOKUP(C:C,#REF!,19,FALSE),"0")</f>
        <v>0</v>
      </c>
    </row>
    <row r="4698" spans="1:26" x14ac:dyDescent="0.45">
      <c r="A4698" s="32" t="s">
        <v>14431</v>
      </c>
      <c r="B4698" s="32">
        <v>2</v>
      </c>
      <c r="C4698" s="32" t="s">
        <v>14432</v>
      </c>
      <c r="D4698" s="32" t="s">
        <v>12141</v>
      </c>
      <c r="E4698" s="32" t="s">
        <v>14577</v>
      </c>
      <c r="F4698" s="32">
        <v>3</v>
      </c>
      <c r="G4698" s="78" t="s">
        <v>14578</v>
      </c>
      <c r="H4698" s="33" t="s">
        <v>14601</v>
      </c>
      <c r="I4698" s="32" t="s">
        <v>14602</v>
      </c>
      <c r="J4698" s="32" t="s">
        <v>14436</v>
      </c>
      <c r="K4698" s="32" t="s">
        <v>13784</v>
      </c>
      <c r="L4698" s="34">
        <v>34.174313147100001</v>
      </c>
      <c r="M4698" s="34">
        <v>21358.945716900002</v>
      </c>
      <c r="N4698" s="32" t="s">
        <v>14603</v>
      </c>
      <c r="O4698" s="43" t="e">
        <f>VLOOKUP(U:U,#REF!,5,FALSE)</f>
        <v>#REF!</v>
      </c>
      <c r="P4698" s="43" t="e">
        <f>VLOOKUP(U:U,#REF!,4,FALSE)</f>
        <v>#REF!</v>
      </c>
      <c r="Q4698" s="43" t="e">
        <f>VLOOKUP(U:U,#REF!,2,FALSE)</f>
        <v>#REF!</v>
      </c>
      <c r="S4698" s="35" t="str">
        <f>VLOOKUP(G:G,old!G:J,4,FALSE)</f>
        <v>NE</v>
      </c>
      <c r="T4698" s="35" t="str">
        <f>VLOOKUP(G:G,old!G:K,5,FALSE)</f>
        <v>DWR</v>
      </c>
      <c r="U4698" s="35" t="str">
        <f>VLOOKUP(G:G,old!G:L,6,FALSE)</f>
        <v>MAE NAM MUN</v>
      </c>
      <c r="V4698" s="43" t="str">
        <f>VLOOKUP(G:G,old!G:M,7,FALSE)</f>
        <v>E20A</v>
      </c>
      <c r="X4698" s="43" t="str">
        <f>IFERROR(VLOOKUP(V:V,#REF!,3,FALSE),"0")</f>
        <v>0</v>
      </c>
      <c r="Y4698" s="19">
        <f t="shared" si="73"/>
        <v>0</v>
      </c>
      <c r="Z4698" s="19" t="str">
        <f>IFERROR(VLOOKUP(C:C,#REF!,19,FALSE),"0")</f>
        <v>0</v>
      </c>
    </row>
    <row r="4699" spans="1:26" x14ac:dyDescent="0.45">
      <c r="A4699" s="32" t="s">
        <v>14431</v>
      </c>
      <c r="B4699" s="32">
        <v>2</v>
      </c>
      <c r="C4699" s="32" t="s">
        <v>14432</v>
      </c>
      <c r="D4699" s="32" t="s">
        <v>12141</v>
      </c>
      <c r="E4699" s="32" t="s">
        <v>14577</v>
      </c>
      <c r="F4699" s="32">
        <v>3</v>
      </c>
      <c r="G4699" s="78" t="s">
        <v>14578</v>
      </c>
      <c r="H4699" s="33" t="s">
        <v>14604</v>
      </c>
      <c r="I4699" s="32" t="s">
        <v>13834</v>
      </c>
      <c r="J4699" s="32" t="s">
        <v>14436</v>
      </c>
      <c r="K4699" s="32" t="s">
        <v>13784</v>
      </c>
      <c r="L4699" s="34">
        <v>33.887744842799997</v>
      </c>
      <c r="M4699" s="34">
        <v>21179.840526700002</v>
      </c>
      <c r="N4699" s="32" t="s">
        <v>14605</v>
      </c>
      <c r="O4699" s="43" t="e">
        <f>VLOOKUP(U:U,#REF!,5,FALSE)</f>
        <v>#REF!</v>
      </c>
      <c r="P4699" s="43" t="e">
        <f>VLOOKUP(U:U,#REF!,4,FALSE)</f>
        <v>#REF!</v>
      </c>
      <c r="Q4699" s="43" t="e">
        <f>VLOOKUP(U:U,#REF!,2,FALSE)</f>
        <v>#REF!</v>
      </c>
      <c r="S4699" s="35" t="str">
        <f>VLOOKUP(G:G,old!G:J,4,FALSE)</f>
        <v>NE</v>
      </c>
      <c r="T4699" s="35" t="str">
        <f>VLOOKUP(G:G,old!G:K,5,FALSE)</f>
        <v>DWR</v>
      </c>
      <c r="U4699" s="35" t="str">
        <f>VLOOKUP(G:G,old!G:L,6,FALSE)</f>
        <v>MAE NAM MUN</v>
      </c>
      <c r="V4699" s="43" t="str">
        <f>VLOOKUP(G:G,old!G:M,7,FALSE)</f>
        <v>E20A</v>
      </c>
      <c r="X4699" s="43" t="str">
        <f>IFERROR(VLOOKUP(V:V,#REF!,3,FALSE),"0")</f>
        <v>0</v>
      </c>
      <c r="Y4699" s="19">
        <f t="shared" si="73"/>
        <v>0</v>
      </c>
      <c r="Z4699" s="19" t="str">
        <f>IFERROR(VLOOKUP(C:C,#REF!,19,FALSE),"0")</f>
        <v>0</v>
      </c>
    </row>
    <row r="4700" spans="1:26" x14ac:dyDescent="0.45">
      <c r="A4700" s="32" t="s">
        <v>14431</v>
      </c>
      <c r="B4700" s="32">
        <v>2</v>
      </c>
      <c r="C4700" s="32" t="s">
        <v>14432</v>
      </c>
      <c r="D4700" s="32" t="s">
        <v>12141</v>
      </c>
      <c r="E4700" s="32" t="s">
        <v>14606</v>
      </c>
      <c r="F4700" s="32">
        <v>3</v>
      </c>
      <c r="G4700" s="78" t="s">
        <v>14607</v>
      </c>
      <c r="H4700" s="33" t="s">
        <v>14608</v>
      </c>
      <c r="I4700" s="32" t="s">
        <v>14609</v>
      </c>
      <c r="J4700" s="32" t="s">
        <v>14436</v>
      </c>
      <c r="K4700" s="32" t="s">
        <v>13784</v>
      </c>
      <c r="L4700" s="34">
        <v>54.248520211799999</v>
      </c>
      <c r="M4700" s="34">
        <v>33905.325132400001</v>
      </c>
      <c r="N4700" s="32" t="s">
        <v>14610</v>
      </c>
      <c r="O4700" s="43" t="e">
        <f>VLOOKUP(U:U,#REF!,5,FALSE)</f>
        <v>#REF!</v>
      </c>
      <c r="P4700" s="43" t="e">
        <f>VLOOKUP(U:U,#REF!,4,FALSE)</f>
        <v>#REF!</v>
      </c>
      <c r="Q4700" s="43" t="e">
        <f>VLOOKUP(U:U,#REF!,2,FALSE)</f>
        <v>#REF!</v>
      </c>
      <c r="S4700" s="35" t="str">
        <f>VLOOKUP(G:G,old!G:J,4,FALSE)</f>
        <v>NE</v>
      </c>
      <c r="T4700" s="35" t="str">
        <f>VLOOKUP(G:G,old!G:K,5,FALSE)</f>
        <v>DWR</v>
      </c>
      <c r="U4700" s="35" t="str">
        <f>VLOOKUP(G:G,old!G:L,6,FALSE)</f>
        <v>MAE NAM CHI</v>
      </c>
      <c r="V4700" s="43" t="str">
        <f>VLOOKUP(G:G,old!G:M,7,FALSE)</f>
        <v>E20A</v>
      </c>
      <c r="X4700" s="43" t="str">
        <f>IFERROR(VLOOKUP(V:V,#REF!,3,FALSE),"0")</f>
        <v>0</v>
      </c>
      <c r="Y4700" s="19">
        <f t="shared" si="73"/>
        <v>0</v>
      </c>
      <c r="Z4700" s="19" t="str">
        <f>IFERROR(VLOOKUP(C:C,#REF!,19,FALSE),"0")</f>
        <v>0</v>
      </c>
    </row>
    <row r="4701" spans="1:26" x14ac:dyDescent="0.45">
      <c r="A4701" s="32" t="s">
        <v>14431</v>
      </c>
      <c r="B4701" s="32">
        <v>2</v>
      </c>
      <c r="C4701" s="32" t="s">
        <v>14432</v>
      </c>
      <c r="D4701" s="32" t="s">
        <v>12141</v>
      </c>
      <c r="E4701" s="32" t="s">
        <v>14606</v>
      </c>
      <c r="F4701" s="32">
        <v>3</v>
      </c>
      <c r="G4701" s="78" t="s">
        <v>14607</v>
      </c>
      <c r="H4701" s="33" t="s">
        <v>14611</v>
      </c>
      <c r="I4701" s="32" t="s">
        <v>14612</v>
      </c>
      <c r="J4701" s="32" t="s">
        <v>14436</v>
      </c>
      <c r="K4701" s="32" t="s">
        <v>13784</v>
      </c>
      <c r="L4701" s="34">
        <v>51.145677278599997</v>
      </c>
      <c r="M4701" s="34">
        <v>31966.048299099999</v>
      </c>
      <c r="N4701" s="32" t="s">
        <v>14613</v>
      </c>
      <c r="O4701" s="43" t="e">
        <f>VLOOKUP(U:U,#REF!,5,FALSE)</f>
        <v>#REF!</v>
      </c>
      <c r="P4701" s="43" t="e">
        <f>VLOOKUP(U:U,#REF!,4,FALSE)</f>
        <v>#REF!</v>
      </c>
      <c r="Q4701" s="43" t="e">
        <f>VLOOKUP(U:U,#REF!,2,FALSE)</f>
        <v>#REF!</v>
      </c>
      <c r="S4701" s="35" t="str">
        <f>VLOOKUP(G:G,old!G:J,4,FALSE)</f>
        <v>NE</v>
      </c>
      <c r="T4701" s="35" t="str">
        <f>VLOOKUP(G:G,old!G:K,5,FALSE)</f>
        <v>DWR</v>
      </c>
      <c r="U4701" s="35" t="str">
        <f>VLOOKUP(G:G,old!G:L,6,FALSE)</f>
        <v>MAE NAM CHI</v>
      </c>
      <c r="V4701" s="43" t="str">
        <f>VLOOKUP(G:G,old!G:M,7,FALSE)</f>
        <v>E20A</v>
      </c>
      <c r="X4701" s="43" t="str">
        <f>IFERROR(VLOOKUP(V:V,#REF!,3,FALSE),"0")</f>
        <v>0</v>
      </c>
      <c r="Y4701" s="19">
        <f t="shared" si="73"/>
        <v>0</v>
      </c>
      <c r="Z4701" s="19" t="str">
        <f>IFERROR(VLOOKUP(C:C,#REF!,19,FALSE),"0")</f>
        <v>0</v>
      </c>
    </row>
    <row r="4702" spans="1:26" x14ac:dyDescent="0.45">
      <c r="A4702" s="32" t="s">
        <v>14431</v>
      </c>
      <c r="B4702" s="32">
        <v>2</v>
      </c>
      <c r="C4702" s="32" t="s">
        <v>14432</v>
      </c>
      <c r="D4702" s="32" t="s">
        <v>12141</v>
      </c>
      <c r="E4702" s="32" t="s">
        <v>14606</v>
      </c>
      <c r="F4702" s="32">
        <v>3</v>
      </c>
      <c r="G4702" s="78" t="s">
        <v>14607</v>
      </c>
      <c r="H4702" s="33" t="s">
        <v>14614</v>
      </c>
      <c r="I4702" s="32" t="s">
        <v>13307</v>
      </c>
      <c r="J4702" s="32" t="s">
        <v>14436</v>
      </c>
      <c r="K4702" s="32" t="s">
        <v>13784</v>
      </c>
      <c r="L4702" s="34">
        <v>51.125772431500003</v>
      </c>
      <c r="M4702" s="34">
        <v>31953.6077697</v>
      </c>
      <c r="N4702" s="32" t="s">
        <v>14615</v>
      </c>
      <c r="O4702" s="43" t="e">
        <f>VLOOKUP(U:U,#REF!,5,FALSE)</f>
        <v>#REF!</v>
      </c>
      <c r="P4702" s="43" t="e">
        <f>VLOOKUP(U:U,#REF!,4,FALSE)</f>
        <v>#REF!</v>
      </c>
      <c r="Q4702" s="43" t="e">
        <f>VLOOKUP(U:U,#REF!,2,FALSE)</f>
        <v>#REF!</v>
      </c>
      <c r="S4702" s="35" t="str">
        <f>VLOOKUP(G:G,old!G:J,4,FALSE)</f>
        <v>NE</v>
      </c>
      <c r="T4702" s="35" t="str">
        <f>VLOOKUP(G:G,old!G:K,5,FALSE)</f>
        <v>DWR</v>
      </c>
      <c r="U4702" s="35" t="str">
        <f>VLOOKUP(G:G,old!G:L,6,FALSE)</f>
        <v>MAE NAM CHI</v>
      </c>
      <c r="V4702" s="43" t="str">
        <f>VLOOKUP(G:G,old!G:M,7,FALSE)</f>
        <v>E20A</v>
      </c>
      <c r="X4702" s="43" t="str">
        <f>IFERROR(VLOOKUP(V:V,#REF!,3,FALSE),"0")</f>
        <v>0</v>
      </c>
      <c r="Y4702" s="19">
        <f t="shared" si="73"/>
        <v>0</v>
      </c>
      <c r="Z4702" s="19" t="str">
        <f>IFERROR(VLOOKUP(C:C,#REF!,19,FALSE),"0")</f>
        <v>0</v>
      </c>
    </row>
    <row r="4703" spans="1:26" x14ac:dyDescent="0.45">
      <c r="A4703" s="32" t="s">
        <v>14431</v>
      </c>
      <c r="B4703" s="32">
        <v>2</v>
      </c>
      <c r="C4703" s="32" t="s">
        <v>14432</v>
      </c>
      <c r="D4703" s="32" t="s">
        <v>12141</v>
      </c>
      <c r="E4703" s="32" t="s">
        <v>14606</v>
      </c>
      <c r="F4703" s="32">
        <v>3</v>
      </c>
      <c r="G4703" s="78" t="s">
        <v>14607</v>
      </c>
      <c r="H4703" s="33" t="s">
        <v>14616</v>
      </c>
      <c r="I4703" s="32" t="s">
        <v>14607</v>
      </c>
      <c r="J4703" s="32" t="s">
        <v>14436</v>
      </c>
      <c r="K4703" s="32" t="s">
        <v>13784</v>
      </c>
      <c r="L4703" s="34">
        <v>37.3744544957</v>
      </c>
      <c r="M4703" s="34">
        <v>23359.0340598</v>
      </c>
      <c r="N4703" s="32" t="s">
        <v>14617</v>
      </c>
      <c r="O4703" s="43" t="e">
        <f>VLOOKUP(U:U,#REF!,5,FALSE)</f>
        <v>#REF!</v>
      </c>
      <c r="P4703" s="43" t="e">
        <f>VLOOKUP(U:U,#REF!,4,FALSE)</f>
        <v>#REF!</v>
      </c>
      <c r="Q4703" s="43" t="e">
        <f>VLOOKUP(U:U,#REF!,2,FALSE)</f>
        <v>#REF!</v>
      </c>
      <c r="S4703" s="35" t="str">
        <f>VLOOKUP(G:G,old!G:J,4,FALSE)</f>
        <v>NE</v>
      </c>
      <c r="T4703" s="35" t="str">
        <f>VLOOKUP(G:G,old!G:K,5,FALSE)</f>
        <v>DWR</v>
      </c>
      <c r="U4703" s="35" t="str">
        <f>VLOOKUP(G:G,old!G:L,6,FALSE)</f>
        <v>MAE NAM CHI</v>
      </c>
      <c r="V4703" s="43" t="str">
        <f>VLOOKUP(G:G,old!G:M,7,FALSE)</f>
        <v>E20A</v>
      </c>
      <c r="X4703" s="43" t="str">
        <f>IFERROR(VLOOKUP(V:V,#REF!,3,FALSE),"0")</f>
        <v>0</v>
      </c>
      <c r="Y4703" s="19">
        <f t="shared" si="73"/>
        <v>0</v>
      </c>
      <c r="Z4703" s="19" t="str">
        <f>IFERROR(VLOOKUP(C:C,#REF!,19,FALSE),"0")</f>
        <v>0</v>
      </c>
    </row>
    <row r="4704" spans="1:26" x14ac:dyDescent="0.45">
      <c r="A4704" s="32" t="s">
        <v>14431</v>
      </c>
      <c r="B4704" s="32">
        <v>2</v>
      </c>
      <c r="C4704" s="32" t="s">
        <v>14432</v>
      </c>
      <c r="D4704" s="32" t="s">
        <v>12141</v>
      </c>
      <c r="E4704" s="32" t="s">
        <v>14618</v>
      </c>
      <c r="F4704" s="32">
        <v>3</v>
      </c>
      <c r="G4704" s="78" t="s">
        <v>14619</v>
      </c>
      <c r="H4704" s="33" t="s">
        <v>14620</v>
      </c>
      <c r="I4704" s="32" t="s">
        <v>14621</v>
      </c>
      <c r="J4704" s="32" t="s">
        <v>14436</v>
      </c>
      <c r="K4704" s="32" t="s">
        <v>13784</v>
      </c>
      <c r="L4704" s="34">
        <v>217.85468461599999</v>
      </c>
      <c r="M4704" s="34">
        <v>136159.17788500001</v>
      </c>
      <c r="N4704" s="32" t="s">
        <v>14622</v>
      </c>
      <c r="O4704" s="43" t="e">
        <f>VLOOKUP(U:U,#REF!,5,FALSE)</f>
        <v>#REF!</v>
      </c>
      <c r="P4704" s="43" t="e">
        <f>VLOOKUP(U:U,#REF!,4,FALSE)</f>
        <v>#REF!</v>
      </c>
      <c r="Q4704" s="43" t="e">
        <f>VLOOKUP(U:U,#REF!,2,FALSE)</f>
        <v>#REF!</v>
      </c>
      <c r="S4704" s="35" t="str">
        <f>VLOOKUP(G:G,old!G:J,4,FALSE)</f>
        <v>NE</v>
      </c>
      <c r="T4704" s="35" t="str">
        <f>VLOOKUP(G:G,old!G:K,5,FALSE)</f>
        <v>DWR</v>
      </c>
      <c r="U4704" s="35" t="str">
        <f>VLOOKUP(G:G,old!G:L,6,FALSE)</f>
        <v>MAE NAM CHI</v>
      </c>
      <c r="V4704" s="43">
        <f>VLOOKUP(G:G,old!G:M,7,FALSE)</f>
        <v>0</v>
      </c>
      <c r="X4704" s="43" t="str">
        <f>IFERROR(VLOOKUP(V:V,#REF!,3,FALSE),"0")</f>
        <v>0</v>
      </c>
      <c r="Y4704" s="19">
        <f t="shared" si="73"/>
        <v>0</v>
      </c>
      <c r="Z4704" s="19" t="str">
        <f>IFERROR(VLOOKUP(C:C,#REF!,19,FALSE),"0")</f>
        <v>0</v>
      </c>
    </row>
    <row r="4705" spans="1:26" x14ac:dyDescent="0.45">
      <c r="A4705" s="32" t="s">
        <v>14431</v>
      </c>
      <c r="B4705" s="32">
        <v>2</v>
      </c>
      <c r="C4705" s="32" t="s">
        <v>14432</v>
      </c>
      <c r="D4705" s="32" t="s">
        <v>12141</v>
      </c>
      <c r="E4705" s="32" t="s">
        <v>14618</v>
      </c>
      <c r="F4705" s="32">
        <v>3</v>
      </c>
      <c r="G4705" s="78" t="s">
        <v>14619</v>
      </c>
      <c r="H4705" s="33" t="s">
        <v>14623</v>
      </c>
      <c r="I4705" s="32" t="s">
        <v>14624</v>
      </c>
      <c r="J4705" s="32" t="s">
        <v>14436</v>
      </c>
      <c r="K4705" s="32" t="s">
        <v>13784</v>
      </c>
      <c r="L4705" s="34">
        <v>93.715802417999996</v>
      </c>
      <c r="M4705" s="34">
        <v>58572.376511199996</v>
      </c>
      <c r="N4705" s="32" t="s">
        <v>14625</v>
      </c>
      <c r="O4705" s="43" t="e">
        <f>VLOOKUP(U:U,#REF!,5,FALSE)</f>
        <v>#REF!</v>
      </c>
      <c r="P4705" s="43" t="e">
        <f>VLOOKUP(U:U,#REF!,4,FALSE)</f>
        <v>#REF!</v>
      </c>
      <c r="Q4705" s="43" t="e">
        <f>VLOOKUP(U:U,#REF!,2,FALSE)</f>
        <v>#REF!</v>
      </c>
      <c r="S4705" s="35" t="str">
        <f>VLOOKUP(G:G,old!G:J,4,FALSE)</f>
        <v>NE</v>
      </c>
      <c r="T4705" s="35" t="str">
        <f>VLOOKUP(G:G,old!G:K,5,FALSE)</f>
        <v>DWR</v>
      </c>
      <c r="U4705" s="35" t="str">
        <f>VLOOKUP(G:G,old!G:L,6,FALSE)</f>
        <v>MAE NAM CHI</v>
      </c>
      <c r="V4705" s="43">
        <f>VLOOKUP(G:G,old!G:M,7,FALSE)</f>
        <v>0</v>
      </c>
      <c r="X4705" s="43" t="str">
        <f>IFERROR(VLOOKUP(V:V,#REF!,3,FALSE),"0")</f>
        <v>0</v>
      </c>
      <c r="Y4705" s="19">
        <f t="shared" si="73"/>
        <v>0</v>
      </c>
      <c r="Z4705" s="19" t="str">
        <f>IFERROR(VLOOKUP(C:C,#REF!,19,FALSE),"0")</f>
        <v>0</v>
      </c>
    </row>
    <row r="4706" spans="1:26" x14ac:dyDescent="0.45">
      <c r="A4706" s="32" t="s">
        <v>14431</v>
      </c>
      <c r="B4706" s="32">
        <v>2</v>
      </c>
      <c r="C4706" s="32" t="s">
        <v>14432</v>
      </c>
      <c r="D4706" s="32" t="s">
        <v>12141</v>
      </c>
      <c r="E4706" s="32" t="s">
        <v>14618</v>
      </c>
      <c r="F4706" s="32">
        <v>3</v>
      </c>
      <c r="G4706" s="78" t="s">
        <v>14619</v>
      </c>
      <c r="H4706" s="33" t="s">
        <v>14626</v>
      </c>
      <c r="I4706" s="32" t="s">
        <v>14627</v>
      </c>
      <c r="J4706" s="32" t="s">
        <v>14436</v>
      </c>
      <c r="K4706" s="32" t="s">
        <v>13784</v>
      </c>
      <c r="L4706" s="34">
        <v>113.41257768600001</v>
      </c>
      <c r="M4706" s="34">
        <v>70882.861053800007</v>
      </c>
      <c r="N4706" s="32" t="s">
        <v>14628</v>
      </c>
      <c r="O4706" s="43" t="e">
        <f>VLOOKUP(U:U,#REF!,5,FALSE)</f>
        <v>#REF!</v>
      </c>
      <c r="P4706" s="43" t="e">
        <f>VLOOKUP(U:U,#REF!,4,FALSE)</f>
        <v>#REF!</v>
      </c>
      <c r="Q4706" s="43" t="e">
        <f>VLOOKUP(U:U,#REF!,2,FALSE)</f>
        <v>#REF!</v>
      </c>
      <c r="S4706" s="35" t="str">
        <f>VLOOKUP(G:G,old!G:J,4,FALSE)</f>
        <v>NE</v>
      </c>
      <c r="T4706" s="35" t="str">
        <f>VLOOKUP(G:G,old!G:K,5,FALSE)</f>
        <v>DWR</v>
      </c>
      <c r="U4706" s="35" t="str">
        <f>VLOOKUP(G:G,old!G:L,6,FALSE)</f>
        <v>MAE NAM CHI</v>
      </c>
      <c r="V4706" s="43">
        <f>VLOOKUP(G:G,old!G:M,7,FALSE)</f>
        <v>0</v>
      </c>
      <c r="X4706" s="43" t="str">
        <f>IFERROR(VLOOKUP(V:V,#REF!,3,FALSE),"0")</f>
        <v>0</v>
      </c>
      <c r="Y4706" s="19">
        <f t="shared" si="73"/>
        <v>0</v>
      </c>
      <c r="Z4706" s="19" t="str">
        <f>IFERROR(VLOOKUP(C:C,#REF!,19,FALSE),"0")</f>
        <v>0</v>
      </c>
    </row>
    <row r="4707" spans="1:26" x14ac:dyDescent="0.45">
      <c r="A4707" s="32" t="s">
        <v>14431</v>
      </c>
      <c r="B4707" s="32">
        <v>2</v>
      </c>
      <c r="C4707" s="32" t="s">
        <v>14432</v>
      </c>
      <c r="D4707" s="32" t="s">
        <v>12141</v>
      </c>
      <c r="E4707" s="32" t="s">
        <v>14618</v>
      </c>
      <c r="F4707" s="32">
        <v>3</v>
      </c>
      <c r="G4707" s="78" t="s">
        <v>14619</v>
      </c>
      <c r="H4707" s="33" t="s">
        <v>14629</v>
      </c>
      <c r="I4707" s="32" t="s">
        <v>14630</v>
      </c>
      <c r="J4707" s="32" t="s">
        <v>14436</v>
      </c>
      <c r="K4707" s="32" t="s">
        <v>13784</v>
      </c>
      <c r="L4707" s="34">
        <v>67.434435053100003</v>
      </c>
      <c r="M4707" s="34">
        <v>42146.521908199997</v>
      </c>
      <c r="N4707" s="32" t="s">
        <v>14631</v>
      </c>
      <c r="O4707" s="43" t="e">
        <f>VLOOKUP(U:U,#REF!,5,FALSE)</f>
        <v>#REF!</v>
      </c>
      <c r="P4707" s="43" t="e">
        <f>VLOOKUP(U:U,#REF!,4,FALSE)</f>
        <v>#REF!</v>
      </c>
      <c r="Q4707" s="43" t="e">
        <f>VLOOKUP(U:U,#REF!,2,FALSE)</f>
        <v>#REF!</v>
      </c>
      <c r="S4707" s="35" t="str">
        <f>VLOOKUP(G:G,old!G:J,4,FALSE)</f>
        <v>NE</v>
      </c>
      <c r="T4707" s="35" t="str">
        <f>VLOOKUP(G:G,old!G:K,5,FALSE)</f>
        <v>DWR</v>
      </c>
      <c r="U4707" s="35" t="str">
        <f>VLOOKUP(G:G,old!G:L,6,FALSE)</f>
        <v>MAE NAM CHI</v>
      </c>
      <c r="V4707" s="43">
        <f>VLOOKUP(G:G,old!G:M,7,FALSE)</f>
        <v>0</v>
      </c>
      <c r="X4707" s="43" t="str">
        <f>IFERROR(VLOOKUP(V:V,#REF!,3,FALSE),"0")</f>
        <v>0</v>
      </c>
      <c r="Y4707" s="19">
        <f t="shared" si="73"/>
        <v>0</v>
      </c>
      <c r="Z4707" s="19" t="str">
        <f>IFERROR(VLOOKUP(C:C,#REF!,19,FALSE),"0")</f>
        <v>0</v>
      </c>
    </row>
    <row r="4708" spans="1:26" x14ac:dyDescent="0.45">
      <c r="A4708" s="32" t="s">
        <v>14431</v>
      </c>
      <c r="B4708" s="32">
        <v>2</v>
      </c>
      <c r="C4708" s="32" t="s">
        <v>14432</v>
      </c>
      <c r="D4708" s="32" t="s">
        <v>12141</v>
      </c>
      <c r="E4708" s="32" t="s">
        <v>14618</v>
      </c>
      <c r="F4708" s="32">
        <v>3</v>
      </c>
      <c r="G4708" s="78" t="s">
        <v>14619</v>
      </c>
      <c r="H4708" s="33" t="s">
        <v>14632</v>
      </c>
      <c r="I4708" s="32" t="s">
        <v>14633</v>
      </c>
      <c r="J4708" s="32" t="s">
        <v>14436</v>
      </c>
      <c r="K4708" s="32" t="s">
        <v>13784</v>
      </c>
      <c r="L4708" s="34">
        <v>91.664503560300005</v>
      </c>
      <c r="M4708" s="34">
        <v>57290.314725199998</v>
      </c>
      <c r="N4708" s="32" t="s">
        <v>14634</v>
      </c>
      <c r="O4708" s="43" t="e">
        <f>VLOOKUP(U:U,#REF!,5,FALSE)</f>
        <v>#REF!</v>
      </c>
      <c r="P4708" s="43" t="e">
        <f>VLOOKUP(U:U,#REF!,4,FALSE)</f>
        <v>#REF!</v>
      </c>
      <c r="Q4708" s="43" t="e">
        <f>VLOOKUP(U:U,#REF!,2,FALSE)</f>
        <v>#REF!</v>
      </c>
      <c r="S4708" s="35" t="str">
        <f>VLOOKUP(G:G,old!G:J,4,FALSE)</f>
        <v>NE</v>
      </c>
      <c r="T4708" s="35" t="str">
        <f>VLOOKUP(G:G,old!G:K,5,FALSE)</f>
        <v>DWR</v>
      </c>
      <c r="U4708" s="35" t="str">
        <f>VLOOKUP(G:G,old!G:L,6,FALSE)</f>
        <v>MAE NAM CHI</v>
      </c>
      <c r="V4708" s="43">
        <f>VLOOKUP(G:G,old!G:M,7,FALSE)</f>
        <v>0</v>
      </c>
      <c r="X4708" s="43" t="str">
        <f>IFERROR(VLOOKUP(V:V,#REF!,3,FALSE),"0")</f>
        <v>0</v>
      </c>
      <c r="Y4708" s="19">
        <f t="shared" si="73"/>
        <v>0</v>
      </c>
      <c r="Z4708" s="19" t="str">
        <f>IFERROR(VLOOKUP(C:C,#REF!,19,FALSE),"0")</f>
        <v>0</v>
      </c>
    </row>
    <row r="4709" spans="1:26" x14ac:dyDescent="0.45">
      <c r="A4709" s="32" t="s">
        <v>14431</v>
      </c>
      <c r="B4709" s="32">
        <v>2</v>
      </c>
      <c r="C4709" s="32" t="s">
        <v>14432</v>
      </c>
      <c r="D4709" s="32" t="s">
        <v>12141</v>
      </c>
      <c r="E4709" s="32" t="s">
        <v>14618</v>
      </c>
      <c r="F4709" s="32">
        <v>3</v>
      </c>
      <c r="G4709" s="78" t="s">
        <v>14619</v>
      </c>
      <c r="H4709" s="33" t="s">
        <v>14635</v>
      </c>
      <c r="I4709" s="32" t="s">
        <v>14636</v>
      </c>
      <c r="J4709" s="32" t="s">
        <v>14436</v>
      </c>
      <c r="K4709" s="32" t="s">
        <v>13784</v>
      </c>
      <c r="L4709" s="34">
        <v>61.836617931200003</v>
      </c>
      <c r="M4709" s="34">
        <v>38647.886207000003</v>
      </c>
      <c r="N4709" s="32" t="s">
        <v>14637</v>
      </c>
      <c r="O4709" s="43" t="e">
        <f>VLOOKUP(U:U,#REF!,5,FALSE)</f>
        <v>#REF!</v>
      </c>
      <c r="P4709" s="43" t="e">
        <f>VLOOKUP(U:U,#REF!,4,FALSE)</f>
        <v>#REF!</v>
      </c>
      <c r="Q4709" s="43" t="e">
        <f>VLOOKUP(U:U,#REF!,2,FALSE)</f>
        <v>#REF!</v>
      </c>
      <c r="S4709" s="35" t="str">
        <f>VLOOKUP(G:G,old!G:J,4,FALSE)</f>
        <v>NE</v>
      </c>
      <c r="T4709" s="35" t="str">
        <f>VLOOKUP(G:G,old!G:K,5,FALSE)</f>
        <v>DWR</v>
      </c>
      <c r="U4709" s="35" t="str">
        <f>VLOOKUP(G:G,old!G:L,6,FALSE)</f>
        <v>MAE NAM CHI</v>
      </c>
      <c r="V4709" s="43">
        <f>VLOOKUP(G:G,old!G:M,7,FALSE)</f>
        <v>0</v>
      </c>
      <c r="X4709" s="43" t="str">
        <f>IFERROR(VLOOKUP(V:V,#REF!,3,FALSE),"0")</f>
        <v>0</v>
      </c>
      <c r="Y4709" s="19">
        <f t="shared" si="73"/>
        <v>0</v>
      </c>
      <c r="Z4709" s="19" t="str">
        <f>IFERROR(VLOOKUP(C:C,#REF!,19,FALSE),"0")</f>
        <v>0</v>
      </c>
    </row>
    <row r="4710" spans="1:26" x14ac:dyDescent="0.45">
      <c r="A4710" s="32" t="s">
        <v>14431</v>
      </c>
      <c r="B4710" s="32">
        <v>2</v>
      </c>
      <c r="C4710" s="32" t="s">
        <v>14432</v>
      </c>
      <c r="D4710" s="32" t="s">
        <v>12141</v>
      </c>
      <c r="E4710" s="32" t="s">
        <v>14618</v>
      </c>
      <c r="F4710" s="32">
        <v>3</v>
      </c>
      <c r="G4710" s="78" t="s">
        <v>14619</v>
      </c>
      <c r="H4710" s="33" t="s">
        <v>14638</v>
      </c>
      <c r="I4710" s="32" t="s">
        <v>14639</v>
      </c>
      <c r="J4710" s="32" t="s">
        <v>14436</v>
      </c>
      <c r="K4710" s="32" t="s">
        <v>13784</v>
      </c>
      <c r="L4710" s="34">
        <v>66.247467887900001</v>
      </c>
      <c r="M4710" s="34">
        <v>41404.667429900001</v>
      </c>
      <c r="N4710" s="32" t="s">
        <v>14640</v>
      </c>
      <c r="O4710" s="43" t="e">
        <f>VLOOKUP(U:U,#REF!,5,FALSE)</f>
        <v>#REF!</v>
      </c>
      <c r="P4710" s="43" t="e">
        <f>VLOOKUP(U:U,#REF!,4,FALSE)</f>
        <v>#REF!</v>
      </c>
      <c r="Q4710" s="43" t="e">
        <f>VLOOKUP(U:U,#REF!,2,FALSE)</f>
        <v>#REF!</v>
      </c>
      <c r="S4710" s="35" t="str">
        <f>VLOOKUP(G:G,old!G:J,4,FALSE)</f>
        <v>NE</v>
      </c>
      <c r="T4710" s="35" t="str">
        <f>VLOOKUP(G:G,old!G:K,5,FALSE)</f>
        <v>DWR</v>
      </c>
      <c r="U4710" s="35" t="str">
        <f>VLOOKUP(G:G,old!G:L,6,FALSE)</f>
        <v>MAE NAM CHI</v>
      </c>
      <c r="V4710" s="43">
        <f>VLOOKUP(G:G,old!G:M,7,FALSE)</f>
        <v>0</v>
      </c>
      <c r="X4710" s="43" t="str">
        <f>IFERROR(VLOOKUP(V:V,#REF!,3,FALSE),"0")</f>
        <v>0</v>
      </c>
      <c r="Y4710" s="19">
        <f t="shared" si="73"/>
        <v>0</v>
      </c>
      <c r="Z4710" s="19" t="str">
        <f>IFERROR(VLOOKUP(C:C,#REF!,19,FALSE),"0")</f>
        <v>0</v>
      </c>
    </row>
    <row r="4711" spans="1:26" x14ac:dyDescent="0.45">
      <c r="A4711" s="32" t="s">
        <v>14431</v>
      </c>
      <c r="B4711" s="32">
        <v>2</v>
      </c>
      <c r="C4711" s="32" t="s">
        <v>14432</v>
      </c>
      <c r="D4711" s="32" t="s">
        <v>12141</v>
      </c>
      <c r="E4711" s="32" t="s">
        <v>14618</v>
      </c>
      <c r="F4711" s="32">
        <v>3</v>
      </c>
      <c r="G4711" s="78" t="s">
        <v>14619</v>
      </c>
      <c r="H4711" s="33" t="s">
        <v>14641</v>
      </c>
      <c r="I4711" s="32" t="s">
        <v>14642</v>
      </c>
      <c r="J4711" s="32" t="s">
        <v>14436</v>
      </c>
      <c r="K4711" s="32" t="s">
        <v>13784</v>
      </c>
      <c r="L4711" s="34">
        <v>70.079506300600002</v>
      </c>
      <c r="M4711" s="34">
        <v>43799.691437900001</v>
      </c>
      <c r="N4711" s="32" t="s">
        <v>14643</v>
      </c>
      <c r="O4711" s="43" t="e">
        <f>VLOOKUP(U:U,#REF!,5,FALSE)</f>
        <v>#REF!</v>
      </c>
      <c r="P4711" s="43" t="e">
        <f>VLOOKUP(U:U,#REF!,4,FALSE)</f>
        <v>#REF!</v>
      </c>
      <c r="Q4711" s="43" t="e">
        <f>VLOOKUP(U:U,#REF!,2,FALSE)</f>
        <v>#REF!</v>
      </c>
      <c r="S4711" s="35" t="str">
        <f>VLOOKUP(G:G,old!G:J,4,FALSE)</f>
        <v>NE</v>
      </c>
      <c r="T4711" s="35" t="str">
        <f>VLOOKUP(G:G,old!G:K,5,FALSE)</f>
        <v>DWR</v>
      </c>
      <c r="U4711" s="35" t="str">
        <f>VLOOKUP(G:G,old!G:L,6,FALSE)</f>
        <v>MAE NAM CHI</v>
      </c>
      <c r="V4711" s="43">
        <f>VLOOKUP(G:G,old!G:M,7,FALSE)</f>
        <v>0</v>
      </c>
      <c r="X4711" s="43" t="str">
        <f>IFERROR(VLOOKUP(V:V,#REF!,3,FALSE),"0")</f>
        <v>0</v>
      </c>
      <c r="Y4711" s="19">
        <f t="shared" si="73"/>
        <v>0</v>
      </c>
      <c r="Z4711" s="19" t="str">
        <f>IFERROR(VLOOKUP(C:C,#REF!,19,FALSE),"0")</f>
        <v>0</v>
      </c>
    </row>
    <row r="4712" spans="1:26" x14ac:dyDescent="0.45">
      <c r="A4712" s="32" t="s">
        <v>14431</v>
      </c>
      <c r="B4712" s="32">
        <v>2</v>
      </c>
      <c r="C4712" s="32" t="s">
        <v>14432</v>
      </c>
      <c r="D4712" s="32" t="s">
        <v>12141</v>
      </c>
      <c r="E4712" s="32" t="s">
        <v>14618</v>
      </c>
      <c r="F4712" s="32">
        <v>3</v>
      </c>
      <c r="G4712" s="78" t="s">
        <v>14619</v>
      </c>
      <c r="H4712" s="33" t="s">
        <v>14644</v>
      </c>
      <c r="I4712" s="32" t="s">
        <v>14645</v>
      </c>
      <c r="J4712" s="32" t="s">
        <v>14436</v>
      </c>
      <c r="K4712" s="32" t="s">
        <v>13784</v>
      </c>
      <c r="L4712" s="34">
        <v>49.7745732096</v>
      </c>
      <c r="M4712" s="34">
        <v>31109.108256</v>
      </c>
      <c r="N4712" s="32" t="s">
        <v>14646</v>
      </c>
      <c r="O4712" s="43" t="e">
        <f>VLOOKUP(U:U,#REF!,5,FALSE)</f>
        <v>#REF!</v>
      </c>
      <c r="P4712" s="43" t="e">
        <f>VLOOKUP(U:U,#REF!,4,FALSE)</f>
        <v>#REF!</v>
      </c>
      <c r="Q4712" s="43" t="e">
        <f>VLOOKUP(U:U,#REF!,2,FALSE)</f>
        <v>#REF!</v>
      </c>
      <c r="S4712" s="35" t="str">
        <f>VLOOKUP(G:G,old!G:J,4,FALSE)</f>
        <v>NE</v>
      </c>
      <c r="T4712" s="35" t="str">
        <f>VLOOKUP(G:G,old!G:K,5,FALSE)</f>
        <v>DWR</v>
      </c>
      <c r="U4712" s="35" t="str">
        <f>VLOOKUP(G:G,old!G:L,6,FALSE)</f>
        <v>MAE NAM CHI</v>
      </c>
      <c r="V4712" s="43">
        <f>VLOOKUP(G:G,old!G:M,7,FALSE)</f>
        <v>0</v>
      </c>
      <c r="X4712" s="43" t="str">
        <f>IFERROR(VLOOKUP(V:V,#REF!,3,FALSE),"0")</f>
        <v>0</v>
      </c>
      <c r="Y4712" s="19">
        <f t="shared" si="73"/>
        <v>0</v>
      </c>
      <c r="Z4712" s="19" t="str">
        <f>IFERROR(VLOOKUP(C:C,#REF!,19,FALSE),"0")</f>
        <v>0</v>
      </c>
    </row>
    <row r="4713" spans="1:26" x14ac:dyDescent="0.45">
      <c r="A4713" s="32" t="s">
        <v>14431</v>
      </c>
      <c r="B4713" s="32">
        <v>2</v>
      </c>
      <c r="C4713" s="32" t="s">
        <v>14432</v>
      </c>
      <c r="D4713" s="32" t="s">
        <v>12141</v>
      </c>
      <c r="E4713" s="32" t="s">
        <v>14618</v>
      </c>
      <c r="F4713" s="32">
        <v>3</v>
      </c>
      <c r="G4713" s="78" t="s">
        <v>14619</v>
      </c>
      <c r="H4713" s="33" t="s">
        <v>14647</v>
      </c>
      <c r="I4713" s="32" t="s">
        <v>13628</v>
      </c>
      <c r="J4713" s="32" t="s">
        <v>14436</v>
      </c>
      <c r="K4713" s="32" t="s">
        <v>13784</v>
      </c>
      <c r="L4713" s="34">
        <v>91.898460690500002</v>
      </c>
      <c r="M4713" s="34">
        <v>57436.537931600004</v>
      </c>
      <c r="N4713" s="32" t="s">
        <v>14648</v>
      </c>
      <c r="O4713" s="43" t="e">
        <f>VLOOKUP(U:U,#REF!,5,FALSE)</f>
        <v>#REF!</v>
      </c>
      <c r="P4713" s="43" t="e">
        <f>VLOOKUP(U:U,#REF!,4,FALSE)</f>
        <v>#REF!</v>
      </c>
      <c r="Q4713" s="43" t="e">
        <f>VLOOKUP(U:U,#REF!,2,FALSE)</f>
        <v>#REF!</v>
      </c>
      <c r="S4713" s="35" t="str">
        <f>VLOOKUP(G:G,old!G:J,4,FALSE)</f>
        <v>NE</v>
      </c>
      <c r="T4713" s="35" t="str">
        <f>VLOOKUP(G:G,old!G:K,5,FALSE)</f>
        <v>DWR</v>
      </c>
      <c r="U4713" s="35" t="str">
        <f>VLOOKUP(G:G,old!G:L,6,FALSE)</f>
        <v>MAE NAM CHI</v>
      </c>
      <c r="V4713" s="43">
        <f>VLOOKUP(G:G,old!G:M,7,FALSE)</f>
        <v>0</v>
      </c>
      <c r="X4713" s="43" t="str">
        <f>IFERROR(VLOOKUP(V:V,#REF!,3,FALSE),"0")</f>
        <v>0</v>
      </c>
      <c r="Y4713" s="19">
        <f t="shared" si="73"/>
        <v>0</v>
      </c>
      <c r="Z4713" s="19" t="str">
        <f>IFERROR(VLOOKUP(C:C,#REF!,19,FALSE),"0")</f>
        <v>0</v>
      </c>
    </row>
    <row r="4714" spans="1:26" x14ac:dyDescent="0.45">
      <c r="A4714" s="32" t="s">
        <v>14431</v>
      </c>
      <c r="B4714" s="32">
        <v>2</v>
      </c>
      <c r="C4714" s="32" t="s">
        <v>14432</v>
      </c>
      <c r="D4714" s="32" t="s">
        <v>12141</v>
      </c>
      <c r="E4714" s="32" t="s">
        <v>14649</v>
      </c>
      <c r="F4714" s="32">
        <v>3</v>
      </c>
      <c r="G4714" s="78" t="s">
        <v>12512</v>
      </c>
      <c r="H4714" s="33" t="s">
        <v>14650</v>
      </c>
      <c r="I4714" s="32" t="s">
        <v>12512</v>
      </c>
      <c r="J4714" s="32" t="s">
        <v>14436</v>
      </c>
      <c r="K4714" s="32" t="s">
        <v>13784</v>
      </c>
      <c r="L4714" s="34">
        <v>44.389377397499999</v>
      </c>
      <c r="M4714" s="34">
        <v>27743.360873400001</v>
      </c>
      <c r="N4714" s="32" t="s">
        <v>14651</v>
      </c>
      <c r="O4714" s="43" t="e">
        <f>VLOOKUP(U:U,#REF!,5,FALSE)</f>
        <v>#REF!</v>
      </c>
      <c r="P4714" s="43" t="e">
        <f>VLOOKUP(U:U,#REF!,4,FALSE)</f>
        <v>#REF!</v>
      </c>
      <c r="Q4714" s="43" t="e">
        <f>VLOOKUP(U:U,#REF!,2,FALSE)</f>
        <v>#REF!</v>
      </c>
      <c r="S4714" s="35" t="str">
        <f>VLOOKUP(G:G,old!G:J,4,FALSE)</f>
        <v>NE</v>
      </c>
      <c r="T4714" s="35" t="str">
        <f>VLOOKUP(G:G,old!G:K,5,FALSE)</f>
        <v>DWR</v>
      </c>
      <c r="U4714" s="35" t="str">
        <f>VLOOKUP(G:G,old!G:L,6,FALSE)</f>
        <v>MAE NAM MUN</v>
      </c>
      <c r="V4714" s="43">
        <f>VLOOKUP(G:G,old!G:M,7,FALSE)</f>
        <v>0</v>
      </c>
      <c r="X4714" s="43" t="str">
        <f>IFERROR(VLOOKUP(V:V,#REF!,3,FALSE),"0")</f>
        <v>0</v>
      </c>
      <c r="Y4714" s="19">
        <f t="shared" si="73"/>
        <v>0</v>
      </c>
      <c r="Z4714" s="19" t="str">
        <f>IFERROR(VLOOKUP(C:C,#REF!,19,FALSE),"0")</f>
        <v>0</v>
      </c>
    </row>
    <row r="4715" spans="1:26" x14ac:dyDescent="0.45">
      <c r="A4715" s="32" t="s">
        <v>14431</v>
      </c>
      <c r="B4715" s="32">
        <v>2</v>
      </c>
      <c r="C4715" s="32" t="s">
        <v>14432</v>
      </c>
      <c r="D4715" s="32" t="s">
        <v>12141</v>
      </c>
      <c r="E4715" s="32" t="s">
        <v>14649</v>
      </c>
      <c r="F4715" s="32">
        <v>3</v>
      </c>
      <c r="G4715" s="78" t="s">
        <v>12512</v>
      </c>
      <c r="H4715" s="33" t="s">
        <v>14652</v>
      </c>
      <c r="I4715" s="32" t="s">
        <v>13217</v>
      </c>
      <c r="J4715" s="32" t="s">
        <v>14436</v>
      </c>
      <c r="K4715" s="32" t="s">
        <v>13784</v>
      </c>
      <c r="L4715" s="34">
        <v>60.110780005599999</v>
      </c>
      <c r="M4715" s="34">
        <v>37569.2375035</v>
      </c>
      <c r="N4715" s="32" t="s">
        <v>14653</v>
      </c>
      <c r="O4715" s="43" t="e">
        <f>VLOOKUP(U:U,#REF!,5,FALSE)</f>
        <v>#REF!</v>
      </c>
      <c r="P4715" s="43" t="e">
        <f>VLOOKUP(U:U,#REF!,4,FALSE)</f>
        <v>#REF!</v>
      </c>
      <c r="Q4715" s="43" t="e">
        <f>VLOOKUP(U:U,#REF!,2,FALSE)</f>
        <v>#REF!</v>
      </c>
      <c r="S4715" s="35" t="str">
        <f>VLOOKUP(G:G,old!G:J,4,FALSE)</f>
        <v>NE</v>
      </c>
      <c r="T4715" s="35" t="str">
        <f>VLOOKUP(G:G,old!G:K,5,FALSE)</f>
        <v>DWR</v>
      </c>
      <c r="U4715" s="35" t="str">
        <f>VLOOKUP(G:G,old!G:L,6,FALSE)</f>
        <v>MAE NAM MUN</v>
      </c>
      <c r="V4715" s="43">
        <f>VLOOKUP(G:G,old!G:M,7,FALSE)</f>
        <v>0</v>
      </c>
      <c r="X4715" s="43" t="str">
        <f>IFERROR(VLOOKUP(V:V,#REF!,3,FALSE),"0")</f>
        <v>0</v>
      </c>
      <c r="Y4715" s="19">
        <f t="shared" si="73"/>
        <v>0</v>
      </c>
      <c r="Z4715" s="19" t="str">
        <f>IFERROR(VLOOKUP(C:C,#REF!,19,FALSE),"0")</f>
        <v>0</v>
      </c>
    </row>
    <row r="4716" spans="1:26" x14ac:dyDescent="0.45">
      <c r="A4716" s="32" t="s">
        <v>14431</v>
      </c>
      <c r="B4716" s="32">
        <v>2</v>
      </c>
      <c r="C4716" s="32" t="s">
        <v>14432</v>
      </c>
      <c r="D4716" s="32" t="s">
        <v>12141</v>
      </c>
      <c r="E4716" s="32" t="s">
        <v>14649</v>
      </c>
      <c r="F4716" s="32">
        <v>3</v>
      </c>
      <c r="G4716" s="78" t="s">
        <v>12512</v>
      </c>
      <c r="H4716" s="33" t="s">
        <v>14654</v>
      </c>
      <c r="I4716" s="32" t="s">
        <v>14655</v>
      </c>
      <c r="J4716" s="32" t="s">
        <v>14436</v>
      </c>
      <c r="K4716" s="32" t="s">
        <v>13784</v>
      </c>
      <c r="L4716" s="34">
        <v>57.5359819552</v>
      </c>
      <c r="M4716" s="34">
        <v>35959.988722000002</v>
      </c>
      <c r="N4716" s="32" t="s">
        <v>14656</v>
      </c>
      <c r="O4716" s="43" t="e">
        <f>VLOOKUP(U:U,#REF!,5,FALSE)</f>
        <v>#REF!</v>
      </c>
      <c r="P4716" s="43" t="e">
        <f>VLOOKUP(U:U,#REF!,4,FALSE)</f>
        <v>#REF!</v>
      </c>
      <c r="Q4716" s="43" t="e">
        <f>VLOOKUP(U:U,#REF!,2,FALSE)</f>
        <v>#REF!</v>
      </c>
      <c r="S4716" s="35" t="str">
        <f>VLOOKUP(G:G,old!G:J,4,FALSE)</f>
        <v>NE</v>
      </c>
      <c r="T4716" s="35" t="str">
        <f>VLOOKUP(G:G,old!G:K,5,FALSE)</f>
        <v>DWR</v>
      </c>
      <c r="U4716" s="35" t="str">
        <f>VLOOKUP(G:G,old!G:L,6,FALSE)</f>
        <v>MAE NAM MUN</v>
      </c>
      <c r="V4716" s="43">
        <f>VLOOKUP(G:G,old!G:M,7,FALSE)</f>
        <v>0</v>
      </c>
      <c r="X4716" s="43" t="str">
        <f>IFERROR(VLOOKUP(V:V,#REF!,3,FALSE),"0")</f>
        <v>0</v>
      </c>
      <c r="Y4716" s="19">
        <f t="shared" si="73"/>
        <v>0</v>
      </c>
      <c r="Z4716" s="19" t="str">
        <f>IFERROR(VLOOKUP(C:C,#REF!,19,FALSE),"0")</f>
        <v>0</v>
      </c>
    </row>
    <row r="4717" spans="1:26" x14ac:dyDescent="0.45">
      <c r="A4717" s="32" t="s">
        <v>14431</v>
      </c>
      <c r="B4717" s="32">
        <v>2</v>
      </c>
      <c r="C4717" s="32" t="s">
        <v>14432</v>
      </c>
      <c r="D4717" s="32" t="s">
        <v>12141</v>
      </c>
      <c r="E4717" s="32" t="s">
        <v>14649</v>
      </c>
      <c r="F4717" s="32">
        <v>3</v>
      </c>
      <c r="G4717" s="78" t="s">
        <v>12512</v>
      </c>
      <c r="H4717" s="33" t="s">
        <v>14657</v>
      </c>
      <c r="I4717" s="32" t="s">
        <v>14658</v>
      </c>
      <c r="J4717" s="32" t="s">
        <v>14436</v>
      </c>
      <c r="K4717" s="32" t="s">
        <v>13784</v>
      </c>
      <c r="L4717" s="34">
        <v>73.940471072400001</v>
      </c>
      <c r="M4717" s="34">
        <v>46212.794420300001</v>
      </c>
      <c r="N4717" s="32" t="s">
        <v>14659</v>
      </c>
      <c r="O4717" s="43" t="e">
        <f>VLOOKUP(U:U,#REF!,5,FALSE)</f>
        <v>#REF!</v>
      </c>
      <c r="P4717" s="43" t="e">
        <f>VLOOKUP(U:U,#REF!,4,FALSE)</f>
        <v>#REF!</v>
      </c>
      <c r="Q4717" s="43" t="e">
        <f>VLOOKUP(U:U,#REF!,2,FALSE)</f>
        <v>#REF!</v>
      </c>
      <c r="S4717" s="35" t="str">
        <f>VLOOKUP(G:G,old!G:J,4,FALSE)</f>
        <v>NE</v>
      </c>
      <c r="T4717" s="35" t="str">
        <f>VLOOKUP(G:G,old!G:K,5,FALSE)</f>
        <v>DWR</v>
      </c>
      <c r="U4717" s="35" t="str">
        <f>VLOOKUP(G:G,old!G:L,6,FALSE)</f>
        <v>MAE NAM MUN</v>
      </c>
      <c r="V4717" s="43">
        <f>VLOOKUP(G:G,old!G:M,7,FALSE)</f>
        <v>0</v>
      </c>
      <c r="X4717" s="43" t="str">
        <f>IFERROR(VLOOKUP(V:V,#REF!,3,FALSE),"0")</f>
        <v>0</v>
      </c>
      <c r="Y4717" s="19">
        <f t="shared" si="73"/>
        <v>0</v>
      </c>
      <c r="Z4717" s="19" t="str">
        <f>IFERROR(VLOOKUP(C:C,#REF!,19,FALSE),"0")</f>
        <v>0</v>
      </c>
    </row>
    <row r="4718" spans="1:26" x14ac:dyDescent="0.45">
      <c r="A4718" s="32" t="s">
        <v>14431</v>
      </c>
      <c r="B4718" s="32">
        <v>2</v>
      </c>
      <c r="C4718" s="32" t="s">
        <v>14432</v>
      </c>
      <c r="D4718" s="32" t="s">
        <v>12141</v>
      </c>
      <c r="E4718" s="32" t="s">
        <v>14649</v>
      </c>
      <c r="F4718" s="32">
        <v>3</v>
      </c>
      <c r="G4718" s="78" t="s">
        <v>12512</v>
      </c>
      <c r="H4718" s="33" t="s">
        <v>14660</v>
      </c>
      <c r="I4718" s="32" t="s">
        <v>14661</v>
      </c>
      <c r="J4718" s="32" t="s">
        <v>14436</v>
      </c>
      <c r="K4718" s="32" t="s">
        <v>13784</v>
      </c>
      <c r="L4718" s="34">
        <v>36.172688930600003</v>
      </c>
      <c r="M4718" s="34">
        <v>22607.930581600001</v>
      </c>
      <c r="N4718" s="32" t="s">
        <v>14662</v>
      </c>
      <c r="O4718" s="43" t="e">
        <f>VLOOKUP(U:U,#REF!,5,FALSE)</f>
        <v>#REF!</v>
      </c>
      <c r="P4718" s="43" t="e">
        <f>VLOOKUP(U:U,#REF!,4,FALSE)</f>
        <v>#REF!</v>
      </c>
      <c r="Q4718" s="43" t="e">
        <f>VLOOKUP(U:U,#REF!,2,FALSE)</f>
        <v>#REF!</v>
      </c>
      <c r="S4718" s="35" t="str">
        <f>VLOOKUP(G:G,old!G:J,4,FALSE)</f>
        <v>NE</v>
      </c>
      <c r="T4718" s="35" t="str">
        <f>VLOOKUP(G:G,old!G:K,5,FALSE)</f>
        <v>DWR</v>
      </c>
      <c r="U4718" s="35" t="str">
        <f>VLOOKUP(G:G,old!G:L,6,FALSE)</f>
        <v>MAE NAM MUN</v>
      </c>
      <c r="V4718" s="43">
        <f>VLOOKUP(G:G,old!G:M,7,FALSE)</f>
        <v>0</v>
      </c>
      <c r="X4718" s="43" t="str">
        <f>IFERROR(VLOOKUP(V:V,#REF!,3,FALSE),"0")</f>
        <v>0</v>
      </c>
      <c r="Y4718" s="19">
        <f t="shared" si="73"/>
        <v>0</v>
      </c>
      <c r="Z4718" s="19" t="str">
        <f>IFERROR(VLOOKUP(C:C,#REF!,19,FALSE),"0")</f>
        <v>0</v>
      </c>
    </row>
    <row r="4719" spans="1:26" x14ac:dyDescent="0.45">
      <c r="A4719" s="32" t="s">
        <v>14663</v>
      </c>
      <c r="B4719" s="32">
        <v>2</v>
      </c>
      <c r="C4719" s="32" t="s">
        <v>14664</v>
      </c>
      <c r="D4719" s="32" t="s">
        <v>12141</v>
      </c>
      <c r="E4719" s="32" t="s">
        <v>14665</v>
      </c>
      <c r="F4719" s="32">
        <v>3</v>
      </c>
      <c r="G4719" s="78" t="s">
        <v>14666</v>
      </c>
      <c r="H4719" s="33" t="s">
        <v>14667</v>
      </c>
      <c r="I4719" s="32" t="s">
        <v>14668</v>
      </c>
      <c r="J4719" s="32" t="s">
        <v>14669</v>
      </c>
      <c r="K4719" s="32" t="s">
        <v>13784</v>
      </c>
      <c r="L4719" s="34">
        <v>70.129802576900005</v>
      </c>
      <c r="M4719" s="34">
        <v>43831.126610599997</v>
      </c>
      <c r="N4719" s="32" t="s">
        <v>14670</v>
      </c>
      <c r="O4719" s="43" t="e">
        <f>VLOOKUP(U:U,#REF!,5,FALSE)</f>
        <v>#REF!</v>
      </c>
      <c r="P4719" s="43" t="e">
        <f>VLOOKUP(U:U,#REF!,4,FALSE)</f>
        <v>#REF!</v>
      </c>
      <c r="Q4719" s="43" t="e">
        <f>VLOOKUP(U:U,#REF!,2,FALSE)</f>
        <v>#REF!</v>
      </c>
      <c r="S4719" s="35" t="str">
        <f>VLOOKUP(G:G,old!G:J,4,FALSE)</f>
        <v>NE</v>
      </c>
      <c r="T4719" s="35" t="str">
        <f>VLOOKUP(G:G,old!G:K,5,FALSE)</f>
        <v>DWR</v>
      </c>
      <c r="U4719" s="35" t="str">
        <f>VLOOKUP(G:G,old!G:L,6,FALSE)</f>
        <v>MAE NAM CHI</v>
      </c>
      <c r="V4719" s="43">
        <f>VLOOKUP(G:G,old!G:M,7,FALSE)</f>
        <v>0</v>
      </c>
      <c r="X4719" s="43" t="str">
        <f>IFERROR(VLOOKUP(V:V,#REF!,3,FALSE),"0")</f>
        <v>0</v>
      </c>
      <c r="Y4719" s="19">
        <f t="shared" si="73"/>
        <v>0</v>
      </c>
      <c r="Z4719" s="19" t="str">
        <f>IFERROR(VLOOKUP(C:C,#REF!,19,FALSE),"0")</f>
        <v>0</v>
      </c>
    </row>
    <row r="4720" spans="1:26" x14ac:dyDescent="0.45">
      <c r="A4720" s="32" t="s">
        <v>14663</v>
      </c>
      <c r="B4720" s="32">
        <v>2</v>
      </c>
      <c r="C4720" s="32" t="s">
        <v>14664</v>
      </c>
      <c r="D4720" s="32" t="s">
        <v>12141</v>
      </c>
      <c r="E4720" s="32" t="s">
        <v>14665</v>
      </c>
      <c r="F4720" s="32">
        <v>3</v>
      </c>
      <c r="G4720" s="78" t="s">
        <v>14666</v>
      </c>
      <c r="H4720" s="33" t="s">
        <v>14671</v>
      </c>
      <c r="I4720" s="32" t="s">
        <v>14672</v>
      </c>
      <c r="J4720" s="32" t="s">
        <v>14669</v>
      </c>
      <c r="K4720" s="32" t="s">
        <v>13784</v>
      </c>
      <c r="L4720" s="34">
        <v>46.617193789700003</v>
      </c>
      <c r="M4720" s="34">
        <v>29135.7461186</v>
      </c>
      <c r="N4720" s="32" t="s">
        <v>14673</v>
      </c>
      <c r="O4720" s="43" t="e">
        <f>VLOOKUP(U:U,#REF!,5,FALSE)</f>
        <v>#REF!</v>
      </c>
      <c r="P4720" s="43" t="e">
        <f>VLOOKUP(U:U,#REF!,4,FALSE)</f>
        <v>#REF!</v>
      </c>
      <c r="Q4720" s="43" t="e">
        <f>VLOOKUP(U:U,#REF!,2,FALSE)</f>
        <v>#REF!</v>
      </c>
      <c r="S4720" s="35" t="str">
        <f>VLOOKUP(G:G,old!G:J,4,FALSE)</f>
        <v>NE</v>
      </c>
      <c r="T4720" s="35" t="str">
        <f>VLOOKUP(G:G,old!G:K,5,FALSE)</f>
        <v>DWR</v>
      </c>
      <c r="U4720" s="35" t="str">
        <f>VLOOKUP(G:G,old!G:L,6,FALSE)</f>
        <v>MAE NAM CHI</v>
      </c>
      <c r="V4720" s="43">
        <f>VLOOKUP(G:G,old!G:M,7,FALSE)</f>
        <v>0</v>
      </c>
      <c r="X4720" s="43" t="str">
        <f>IFERROR(VLOOKUP(V:V,#REF!,3,FALSE),"0")</f>
        <v>0</v>
      </c>
      <c r="Y4720" s="19">
        <f t="shared" si="73"/>
        <v>0</v>
      </c>
      <c r="Z4720" s="19" t="str">
        <f>IFERROR(VLOOKUP(C:C,#REF!,19,FALSE),"0")</f>
        <v>0</v>
      </c>
    </row>
    <row r="4721" spans="1:26" x14ac:dyDescent="0.45">
      <c r="A4721" s="32" t="s">
        <v>14663</v>
      </c>
      <c r="B4721" s="32">
        <v>2</v>
      </c>
      <c r="C4721" s="32" t="s">
        <v>14664</v>
      </c>
      <c r="D4721" s="32" t="s">
        <v>12141</v>
      </c>
      <c r="E4721" s="32" t="s">
        <v>14665</v>
      </c>
      <c r="F4721" s="32">
        <v>3</v>
      </c>
      <c r="G4721" s="78" t="s">
        <v>14666</v>
      </c>
      <c r="H4721" s="33" t="s">
        <v>14674</v>
      </c>
      <c r="I4721" s="32" t="s">
        <v>14675</v>
      </c>
      <c r="J4721" s="32" t="s">
        <v>14669</v>
      </c>
      <c r="K4721" s="32" t="s">
        <v>13784</v>
      </c>
      <c r="L4721" s="34">
        <v>31.653162842699999</v>
      </c>
      <c r="M4721" s="34">
        <v>19783.226776700001</v>
      </c>
      <c r="N4721" s="32" t="s">
        <v>14676</v>
      </c>
      <c r="O4721" s="43" t="e">
        <f>VLOOKUP(U:U,#REF!,5,FALSE)</f>
        <v>#REF!</v>
      </c>
      <c r="P4721" s="43" t="e">
        <f>VLOOKUP(U:U,#REF!,4,FALSE)</f>
        <v>#REF!</v>
      </c>
      <c r="Q4721" s="43" t="e">
        <f>VLOOKUP(U:U,#REF!,2,FALSE)</f>
        <v>#REF!</v>
      </c>
      <c r="S4721" s="35" t="str">
        <f>VLOOKUP(G:G,old!G:J,4,FALSE)</f>
        <v>NE</v>
      </c>
      <c r="T4721" s="35" t="str">
        <f>VLOOKUP(G:G,old!G:K,5,FALSE)</f>
        <v>DWR</v>
      </c>
      <c r="U4721" s="35" t="str">
        <f>VLOOKUP(G:G,old!G:L,6,FALSE)</f>
        <v>MAE NAM CHI</v>
      </c>
      <c r="V4721" s="43">
        <f>VLOOKUP(G:G,old!G:M,7,FALSE)</f>
        <v>0</v>
      </c>
      <c r="X4721" s="43" t="str">
        <f>IFERROR(VLOOKUP(V:V,#REF!,3,FALSE),"0")</f>
        <v>0</v>
      </c>
      <c r="Y4721" s="19">
        <f t="shared" si="73"/>
        <v>0</v>
      </c>
      <c r="Z4721" s="19" t="str">
        <f>IFERROR(VLOOKUP(C:C,#REF!,19,FALSE),"0")</f>
        <v>0</v>
      </c>
    </row>
    <row r="4722" spans="1:26" x14ac:dyDescent="0.45">
      <c r="A4722" s="32" t="s">
        <v>14663</v>
      </c>
      <c r="B4722" s="32">
        <v>2</v>
      </c>
      <c r="C4722" s="32" t="s">
        <v>14664</v>
      </c>
      <c r="D4722" s="32" t="s">
        <v>12141</v>
      </c>
      <c r="E4722" s="32" t="s">
        <v>14665</v>
      </c>
      <c r="F4722" s="32">
        <v>3</v>
      </c>
      <c r="G4722" s="78" t="s">
        <v>14666</v>
      </c>
      <c r="H4722" s="33" t="s">
        <v>14677</v>
      </c>
      <c r="I4722" s="32" t="s">
        <v>14678</v>
      </c>
      <c r="J4722" s="32" t="s">
        <v>14669</v>
      </c>
      <c r="K4722" s="32" t="s">
        <v>13784</v>
      </c>
      <c r="L4722" s="34">
        <v>40.7858718337</v>
      </c>
      <c r="M4722" s="34">
        <v>25491.1698961</v>
      </c>
      <c r="N4722" s="32" t="s">
        <v>14679</v>
      </c>
      <c r="O4722" s="43" t="e">
        <f>VLOOKUP(U:U,#REF!,5,FALSE)</f>
        <v>#REF!</v>
      </c>
      <c r="P4722" s="43" t="e">
        <f>VLOOKUP(U:U,#REF!,4,FALSE)</f>
        <v>#REF!</v>
      </c>
      <c r="Q4722" s="43" t="e">
        <f>VLOOKUP(U:U,#REF!,2,FALSE)</f>
        <v>#REF!</v>
      </c>
      <c r="S4722" s="35" t="str">
        <f>VLOOKUP(G:G,old!G:J,4,FALSE)</f>
        <v>NE</v>
      </c>
      <c r="T4722" s="35" t="str">
        <f>VLOOKUP(G:G,old!G:K,5,FALSE)</f>
        <v>DWR</v>
      </c>
      <c r="U4722" s="35" t="str">
        <f>VLOOKUP(G:G,old!G:L,6,FALSE)</f>
        <v>MAE NAM CHI</v>
      </c>
      <c r="V4722" s="43">
        <f>VLOOKUP(G:G,old!G:M,7,FALSE)</f>
        <v>0</v>
      </c>
      <c r="X4722" s="43" t="str">
        <f>IFERROR(VLOOKUP(V:V,#REF!,3,FALSE),"0")</f>
        <v>0</v>
      </c>
      <c r="Y4722" s="19">
        <f t="shared" si="73"/>
        <v>0</v>
      </c>
      <c r="Z4722" s="19" t="str">
        <f>IFERROR(VLOOKUP(C:C,#REF!,19,FALSE),"0")</f>
        <v>0</v>
      </c>
    </row>
    <row r="4723" spans="1:26" x14ac:dyDescent="0.45">
      <c r="A4723" s="32" t="s">
        <v>14663</v>
      </c>
      <c r="B4723" s="32">
        <v>2</v>
      </c>
      <c r="C4723" s="32" t="s">
        <v>14664</v>
      </c>
      <c r="D4723" s="32" t="s">
        <v>12141</v>
      </c>
      <c r="E4723" s="32" t="s">
        <v>14665</v>
      </c>
      <c r="F4723" s="32">
        <v>3</v>
      </c>
      <c r="G4723" s="78" t="s">
        <v>14666</v>
      </c>
      <c r="H4723" s="33" t="s">
        <v>14680</v>
      </c>
      <c r="I4723" s="32" t="s">
        <v>14681</v>
      </c>
      <c r="J4723" s="32" t="s">
        <v>14669</v>
      </c>
      <c r="K4723" s="32" t="s">
        <v>13784</v>
      </c>
      <c r="L4723" s="34">
        <v>37.631972920999999</v>
      </c>
      <c r="M4723" s="34">
        <v>23519.983075600001</v>
      </c>
      <c r="N4723" s="32" t="s">
        <v>14682</v>
      </c>
      <c r="O4723" s="43" t="e">
        <f>VLOOKUP(U:U,#REF!,5,FALSE)</f>
        <v>#REF!</v>
      </c>
      <c r="P4723" s="43" t="e">
        <f>VLOOKUP(U:U,#REF!,4,FALSE)</f>
        <v>#REF!</v>
      </c>
      <c r="Q4723" s="43" t="e">
        <f>VLOOKUP(U:U,#REF!,2,FALSE)</f>
        <v>#REF!</v>
      </c>
      <c r="S4723" s="35" t="str">
        <f>VLOOKUP(G:G,old!G:J,4,FALSE)</f>
        <v>NE</v>
      </c>
      <c r="T4723" s="35" t="str">
        <f>VLOOKUP(G:G,old!G:K,5,FALSE)</f>
        <v>DWR</v>
      </c>
      <c r="U4723" s="35" t="str">
        <f>VLOOKUP(G:G,old!G:L,6,FALSE)</f>
        <v>MAE NAM CHI</v>
      </c>
      <c r="V4723" s="43">
        <f>VLOOKUP(G:G,old!G:M,7,FALSE)</f>
        <v>0</v>
      </c>
      <c r="X4723" s="43" t="str">
        <f>IFERROR(VLOOKUP(V:V,#REF!,3,FALSE),"0")</f>
        <v>0</v>
      </c>
      <c r="Y4723" s="19">
        <f t="shared" si="73"/>
        <v>0</v>
      </c>
      <c r="Z4723" s="19" t="str">
        <f>IFERROR(VLOOKUP(C:C,#REF!,19,FALSE),"0")</f>
        <v>0</v>
      </c>
    </row>
    <row r="4724" spans="1:26" x14ac:dyDescent="0.45">
      <c r="A4724" s="32" t="s">
        <v>14663</v>
      </c>
      <c r="B4724" s="32">
        <v>2</v>
      </c>
      <c r="C4724" s="32" t="s">
        <v>14664</v>
      </c>
      <c r="D4724" s="32" t="s">
        <v>12141</v>
      </c>
      <c r="E4724" s="32" t="s">
        <v>14665</v>
      </c>
      <c r="F4724" s="32">
        <v>3</v>
      </c>
      <c r="G4724" s="78" t="s">
        <v>14666</v>
      </c>
      <c r="H4724" s="33" t="s">
        <v>14683</v>
      </c>
      <c r="I4724" s="32" t="s">
        <v>14684</v>
      </c>
      <c r="J4724" s="32" t="s">
        <v>14669</v>
      </c>
      <c r="K4724" s="32" t="s">
        <v>13784</v>
      </c>
      <c r="L4724" s="34">
        <v>56.658535556399997</v>
      </c>
      <c r="M4724" s="34">
        <v>35411.584722699998</v>
      </c>
      <c r="N4724" s="32" t="s">
        <v>14685</v>
      </c>
      <c r="O4724" s="43" t="e">
        <f>VLOOKUP(U:U,#REF!,5,FALSE)</f>
        <v>#REF!</v>
      </c>
      <c r="P4724" s="43" t="e">
        <f>VLOOKUP(U:U,#REF!,4,FALSE)</f>
        <v>#REF!</v>
      </c>
      <c r="Q4724" s="43" t="e">
        <f>VLOOKUP(U:U,#REF!,2,FALSE)</f>
        <v>#REF!</v>
      </c>
      <c r="S4724" s="35" t="str">
        <f>VLOOKUP(G:G,old!G:J,4,FALSE)</f>
        <v>NE</v>
      </c>
      <c r="T4724" s="35" t="str">
        <f>VLOOKUP(G:G,old!G:K,5,FALSE)</f>
        <v>DWR</v>
      </c>
      <c r="U4724" s="35" t="str">
        <f>VLOOKUP(G:G,old!G:L,6,FALSE)</f>
        <v>MAE NAM CHI</v>
      </c>
      <c r="V4724" s="43">
        <f>VLOOKUP(G:G,old!G:M,7,FALSE)</f>
        <v>0</v>
      </c>
      <c r="X4724" s="43" t="str">
        <f>IFERROR(VLOOKUP(V:V,#REF!,3,FALSE),"0")</f>
        <v>0</v>
      </c>
      <c r="Y4724" s="19">
        <f t="shared" si="73"/>
        <v>0</v>
      </c>
      <c r="Z4724" s="19" t="str">
        <f>IFERROR(VLOOKUP(C:C,#REF!,19,FALSE),"0")</f>
        <v>0</v>
      </c>
    </row>
    <row r="4725" spans="1:26" x14ac:dyDescent="0.45">
      <c r="A4725" s="32" t="s">
        <v>14663</v>
      </c>
      <c r="B4725" s="32">
        <v>2</v>
      </c>
      <c r="C4725" s="32" t="s">
        <v>14664</v>
      </c>
      <c r="D4725" s="32" t="s">
        <v>12141</v>
      </c>
      <c r="E4725" s="32" t="s">
        <v>14665</v>
      </c>
      <c r="F4725" s="32">
        <v>3</v>
      </c>
      <c r="G4725" s="78" t="s">
        <v>14666</v>
      </c>
      <c r="H4725" s="33" t="s">
        <v>14686</v>
      </c>
      <c r="I4725" s="32" t="s">
        <v>14687</v>
      </c>
      <c r="J4725" s="32" t="s">
        <v>14669</v>
      </c>
      <c r="K4725" s="32" t="s">
        <v>13784</v>
      </c>
      <c r="L4725" s="34">
        <v>77.1086482515</v>
      </c>
      <c r="M4725" s="34">
        <v>48192.905157200003</v>
      </c>
      <c r="N4725" s="32" t="s">
        <v>14688</v>
      </c>
      <c r="O4725" s="43" t="e">
        <f>VLOOKUP(U:U,#REF!,5,FALSE)</f>
        <v>#REF!</v>
      </c>
      <c r="P4725" s="43" t="e">
        <f>VLOOKUP(U:U,#REF!,4,FALSE)</f>
        <v>#REF!</v>
      </c>
      <c r="Q4725" s="43" t="e">
        <f>VLOOKUP(U:U,#REF!,2,FALSE)</f>
        <v>#REF!</v>
      </c>
      <c r="S4725" s="35" t="str">
        <f>VLOOKUP(G:G,old!G:J,4,FALSE)</f>
        <v>NE</v>
      </c>
      <c r="T4725" s="35" t="str">
        <f>VLOOKUP(G:G,old!G:K,5,FALSE)</f>
        <v>DWR</v>
      </c>
      <c r="U4725" s="35" t="str">
        <f>VLOOKUP(G:G,old!G:L,6,FALSE)</f>
        <v>MAE NAM CHI</v>
      </c>
      <c r="V4725" s="43">
        <f>VLOOKUP(G:G,old!G:M,7,FALSE)</f>
        <v>0</v>
      </c>
      <c r="X4725" s="43" t="str">
        <f>IFERROR(VLOOKUP(V:V,#REF!,3,FALSE),"0")</f>
        <v>0</v>
      </c>
      <c r="Y4725" s="19">
        <f t="shared" si="73"/>
        <v>0</v>
      </c>
      <c r="Z4725" s="19" t="str">
        <f>IFERROR(VLOOKUP(C:C,#REF!,19,FALSE),"0")</f>
        <v>0</v>
      </c>
    </row>
    <row r="4726" spans="1:26" x14ac:dyDescent="0.45">
      <c r="A4726" s="32" t="s">
        <v>14663</v>
      </c>
      <c r="B4726" s="32">
        <v>2</v>
      </c>
      <c r="C4726" s="32" t="s">
        <v>14664</v>
      </c>
      <c r="D4726" s="32" t="s">
        <v>12141</v>
      </c>
      <c r="E4726" s="32" t="s">
        <v>14665</v>
      </c>
      <c r="F4726" s="32">
        <v>3</v>
      </c>
      <c r="G4726" s="78" t="s">
        <v>14666</v>
      </c>
      <c r="H4726" s="33" t="s">
        <v>14689</v>
      </c>
      <c r="I4726" s="32" t="s">
        <v>14690</v>
      </c>
      <c r="J4726" s="32" t="s">
        <v>14669</v>
      </c>
      <c r="K4726" s="32" t="s">
        <v>13784</v>
      </c>
      <c r="L4726" s="34">
        <v>39.119962424100002</v>
      </c>
      <c r="M4726" s="34">
        <v>24449.976515099999</v>
      </c>
      <c r="N4726" s="32" t="s">
        <v>14691</v>
      </c>
      <c r="O4726" s="43" t="e">
        <f>VLOOKUP(U:U,#REF!,5,FALSE)</f>
        <v>#REF!</v>
      </c>
      <c r="P4726" s="43" t="e">
        <f>VLOOKUP(U:U,#REF!,4,FALSE)</f>
        <v>#REF!</v>
      </c>
      <c r="Q4726" s="43" t="e">
        <f>VLOOKUP(U:U,#REF!,2,FALSE)</f>
        <v>#REF!</v>
      </c>
      <c r="S4726" s="35" t="str">
        <f>VLOOKUP(G:G,old!G:J,4,FALSE)</f>
        <v>NE</v>
      </c>
      <c r="T4726" s="35" t="str">
        <f>VLOOKUP(G:G,old!G:K,5,FALSE)</f>
        <v>DWR</v>
      </c>
      <c r="U4726" s="35" t="str">
        <f>VLOOKUP(G:G,old!G:L,6,FALSE)</f>
        <v>MAE NAM CHI</v>
      </c>
      <c r="V4726" s="43">
        <f>VLOOKUP(G:G,old!G:M,7,FALSE)</f>
        <v>0</v>
      </c>
      <c r="X4726" s="43" t="str">
        <f>IFERROR(VLOOKUP(V:V,#REF!,3,FALSE),"0")</f>
        <v>0</v>
      </c>
      <c r="Y4726" s="19">
        <f t="shared" si="73"/>
        <v>0</v>
      </c>
      <c r="Z4726" s="19" t="str">
        <f>IFERROR(VLOOKUP(C:C,#REF!,19,FALSE),"0")</f>
        <v>0</v>
      </c>
    </row>
    <row r="4727" spans="1:26" x14ac:dyDescent="0.45">
      <c r="A4727" s="32" t="s">
        <v>14663</v>
      </c>
      <c r="B4727" s="32">
        <v>2</v>
      </c>
      <c r="C4727" s="32" t="s">
        <v>14664</v>
      </c>
      <c r="D4727" s="32" t="s">
        <v>12141</v>
      </c>
      <c r="E4727" s="32" t="s">
        <v>14665</v>
      </c>
      <c r="F4727" s="32">
        <v>3</v>
      </c>
      <c r="G4727" s="78" t="s">
        <v>14666</v>
      </c>
      <c r="H4727" s="33" t="s">
        <v>14692</v>
      </c>
      <c r="I4727" s="32" t="s">
        <v>14693</v>
      </c>
      <c r="J4727" s="32" t="s">
        <v>14669</v>
      </c>
      <c r="K4727" s="32" t="s">
        <v>13784</v>
      </c>
      <c r="L4727" s="34">
        <v>59.061750343200003</v>
      </c>
      <c r="M4727" s="34">
        <v>36913.593964500003</v>
      </c>
      <c r="N4727" s="32" t="s">
        <v>14694</v>
      </c>
      <c r="O4727" s="43" t="e">
        <f>VLOOKUP(U:U,#REF!,5,FALSE)</f>
        <v>#REF!</v>
      </c>
      <c r="P4727" s="43" t="e">
        <f>VLOOKUP(U:U,#REF!,4,FALSE)</f>
        <v>#REF!</v>
      </c>
      <c r="Q4727" s="43" t="e">
        <f>VLOOKUP(U:U,#REF!,2,FALSE)</f>
        <v>#REF!</v>
      </c>
      <c r="S4727" s="35" t="str">
        <f>VLOOKUP(G:G,old!G:J,4,FALSE)</f>
        <v>NE</v>
      </c>
      <c r="T4727" s="35" t="str">
        <f>VLOOKUP(G:G,old!G:K,5,FALSE)</f>
        <v>DWR</v>
      </c>
      <c r="U4727" s="35" t="str">
        <f>VLOOKUP(G:G,old!G:L,6,FALSE)</f>
        <v>MAE NAM CHI</v>
      </c>
      <c r="V4727" s="43">
        <f>VLOOKUP(G:G,old!G:M,7,FALSE)</f>
        <v>0</v>
      </c>
      <c r="X4727" s="43" t="str">
        <f>IFERROR(VLOOKUP(V:V,#REF!,3,FALSE),"0")</f>
        <v>0</v>
      </c>
      <c r="Y4727" s="19">
        <f t="shared" si="73"/>
        <v>0</v>
      </c>
      <c r="Z4727" s="19" t="str">
        <f>IFERROR(VLOOKUP(C:C,#REF!,19,FALSE),"0")</f>
        <v>0</v>
      </c>
    </row>
    <row r="4728" spans="1:26" x14ac:dyDescent="0.45">
      <c r="A4728" s="32" t="s">
        <v>14663</v>
      </c>
      <c r="B4728" s="32">
        <v>2</v>
      </c>
      <c r="C4728" s="32" t="s">
        <v>14664</v>
      </c>
      <c r="D4728" s="32" t="s">
        <v>12141</v>
      </c>
      <c r="E4728" s="32" t="s">
        <v>14665</v>
      </c>
      <c r="F4728" s="32">
        <v>3</v>
      </c>
      <c r="G4728" s="78" t="s">
        <v>14666</v>
      </c>
      <c r="H4728" s="33" t="s">
        <v>14695</v>
      </c>
      <c r="I4728" s="32" t="s">
        <v>14696</v>
      </c>
      <c r="J4728" s="32" t="s">
        <v>14669</v>
      </c>
      <c r="K4728" s="32" t="s">
        <v>13784</v>
      </c>
      <c r="L4728" s="34">
        <v>34.740844290799998</v>
      </c>
      <c r="M4728" s="34">
        <v>21713.027681700001</v>
      </c>
      <c r="N4728" s="32" t="s">
        <v>14697</v>
      </c>
      <c r="O4728" s="43" t="e">
        <f>VLOOKUP(U:U,#REF!,5,FALSE)</f>
        <v>#REF!</v>
      </c>
      <c r="P4728" s="43" t="e">
        <f>VLOOKUP(U:U,#REF!,4,FALSE)</f>
        <v>#REF!</v>
      </c>
      <c r="Q4728" s="43" t="e">
        <f>VLOOKUP(U:U,#REF!,2,FALSE)</f>
        <v>#REF!</v>
      </c>
      <c r="S4728" s="35" t="str">
        <f>VLOOKUP(G:G,old!G:J,4,FALSE)</f>
        <v>NE</v>
      </c>
      <c r="T4728" s="35" t="str">
        <f>VLOOKUP(G:G,old!G:K,5,FALSE)</f>
        <v>DWR</v>
      </c>
      <c r="U4728" s="35" t="str">
        <f>VLOOKUP(G:G,old!G:L,6,FALSE)</f>
        <v>MAE NAM CHI</v>
      </c>
      <c r="V4728" s="43">
        <f>VLOOKUP(G:G,old!G:M,7,FALSE)</f>
        <v>0</v>
      </c>
      <c r="X4728" s="43" t="str">
        <f>IFERROR(VLOOKUP(V:V,#REF!,3,FALSE),"0")</f>
        <v>0</v>
      </c>
      <c r="Y4728" s="19">
        <f t="shared" si="73"/>
        <v>0</v>
      </c>
      <c r="Z4728" s="19" t="str">
        <f>IFERROR(VLOOKUP(C:C,#REF!,19,FALSE),"0")</f>
        <v>0</v>
      </c>
    </row>
    <row r="4729" spans="1:26" x14ac:dyDescent="0.45">
      <c r="A4729" s="32" t="s">
        <v>14663</v>
      </c>
      <c r="B4729" s="32">
        <v>2</v>
      </c>
      <c r="C4729" s="32" t="s">
        <v>14664</v>
      </c>
      <c r="D4729" s="32" t="s">
        <v>12141</v>
      </c>
      <c r="E4729" s="32" t="s">
        <v>14665</v>
      </c>
      <c r="F4729" s="32">
        <v>3</v>
      </c>
      <c r="G4729" s="78" t="s">
        <v>14666</v>
      </c>
      <c r="H4729" s="33" t="s">
        <v>14698</v>
      </c>
      <c r="I4729" s="32" t="s">
        <v>14699</v>
      </c>
      <c r="J4729" s="32" t="s">
        <v>14669</v>
      </c>
      <c r="K4729" s="32" t="s">
        <v>13784</v>
      </c>
      <c r="L4729" s="34">
        <v>44.157288850299999</v>
      </c>
      <c r="M4729" s="34">
        <v>27598.305531400001</v>
      </c>
      <c r="N4729" s="32" t="s">
        <v>14700</v>
      </c>
      <c r="O4729" s="43" t="e">
        <f>VLOOKUP(U:U,#REF!,5,FALSE)</f>
        <v>#REF!</v>
      </c>
      <c r="P4729" s="43" t="e">
        <f>VLOOKUP(U:U,#REF!,4,FALSE)</f>
        <v>#REF!</v>
      </c>
      <c r="Q4729" s="43" t="e">
        <f>VLOOKUP(U:U,#REF!,2,FALSE)</f>
        <v>#REF!</v>
      </c>
      <c r="S4729" s="35" t="str">
        <f>VLOOKUP(G:G,old!G:J,4,FALSE)</f>
        <v>NE</v>
      </c>
      <c r="T4729" s="35" t="str">
        <f>VLOOKUP(G:G,old!G:K,5,FALSE)</f>
        <v>DWR</v>
      </c>
      <c r="U4729" s="35" t="str">
        <f>VLOOKUP(G:G,old!G:L,6,FALSE)</f>
        <v>MAE NAM CHI</v>
      </c>
      <c r="V4729" s="43">
        <f>VLOOKUP(G:G,old!G:M,7,FALSE)</f>
        <v>0</v>
      </c>
      <c r="X4729" s="43" t="str">
        <f>IFERROR(VLOOKUP(V:V,#REF!,3,FALSE),"0")</f>
        <v>0</v>
      </c>
      <c r="Y4729" s="19">
        <f t="shared" si="73"/>
        <v>0</v>
      </c>
      <c r="Z4729" s="19" t="str">
        <f>IFERROR(VLOOKUP(C:C,#REF!,19,FALSE),"0")</f>
        <v>0</v>
      </c>
    </row>
    <row r="4730" spans="1:26" x14ac:dyDescent="0.45">
      <c r="A4730" s="32" t="s">
        <v>14663</v>
      </c>
      <c r="B4730" s="32">
        <v>2</v>
      </c>
      <c r="C4730" s="32" t="s">
        <v>14664</v>
      </c>
      <c r="D4730" s="32" t="s">
        <v>12141</v>
      </c>
      <c r="E4730" s="32" t="s">
        <v>14665</v>
      </c>
      <c r="F4730" s="32">
        <v>3</v>
      </c>
      <c r="G4730" s="78" t="s">
        <v>14666</v>
      </c>
      <c r="H4730" s="33" t="s">
        <v>14701</v>
      </c>
      <c r="I4730" s="32" t="s">
        <v>14702</v>
      </c>
      <c r="J4730" s="32" t="s">
        <v>14669</v>
      </c>
      <c r="K4730" s="32" t="s">
        <v>13784</v>
      </c>
      <c r="L4730" s="34">
        <v>54.402758196400001</v>
      </c>
      <c r="M4730" s="34">
        <v>34001.723872800001</v>
      </c>
      <c r="N4730" s="32" t="s">
        <v>14703</v>
      </c>
      <c r="O4730" s="43" t="e">
        <f>VLOOKUP(U:U,#REF!,5,FALSE)</f>
        <v>#REF!</v>
      </c>
      <c r="P4730" s="43" t="e">
        <f>VLOOKUP(U:U,#REF!,4,FALSE)</f>
        <v>#REF!</v>
      </c>
      <c r="Q4730" s="43" t="e">
        <f>VLOOKUP(U:U,#REF!,2,FALSE)</f>
        <v>#REF!</v>
      </c>
      <c r="S4730" s="35" t="str">
        <f>VLOOKUP(G:G,old!G:J,4,FALSE)</f>
        <v>NE</v>
      </c>
      <c r="T4730" s="35" t="str">
        <f>VLOOKUP(G:G,old!G:K,5,FALSE)</f>
        <v>DWR</v>
      </c>
      <c r="U4730" s="35" t="str">
        <f>VLOOKUP(G:G,old!G:L,6,FALSE)</f>
        <v>MAE NAM CHI</v>
      </c>
      <c r="V4730" s="43">
        <f>VLOOKUP(G:G,old!G:M,7,FALSE)</f>
        <v>0</v>
      </c>
      <c r="X4730" s="43" t="str">
        <f>IFERROR(VLOOKUP(V:V,#REF!,3,FALSE),"0")</f>
        <v>0</v>
      </c>
      <c r="Y4730" s="19">
        <f t="shared" si="73"/>
        <v>0</v>
      </c>
      <c r="Z4730" s="19" t="str">
        <f>IFERROR(VLOOKUP(C:C,#REF!,19,FALSE),"0")</f>
        <v>0</v>
      </c>
    </row>
    <row r="4731" spans="1:26" x14ac:dyDescent="0.45">
      <c r="A4731" s="32" t="s">
        <v>14663</v>
      </c>
      <c r="B4731" s="32">
        <v>2</v>
      </c>
      <c r="C4731" s="32" t="s">
        <v>14664</v>
      </c>
      <c r="D4731" s="32" t="s">
        <v>12141</v>
      </c>
      <c r="E4731" s="32" t="s">
        <v>14665</v>
      </c>
      <c r="F4731" s="32">
        <v>3</v>
      </c>
      <c r="G4731" s="78" t="s">
        <v>14666</v>
      </c>
      <c r="H4731" s="33" t="s">
        <v>14704</v>
      </c>
      <c r="I4731" s="32" t="s">
        <v>14705</v>
      </c>
      <c r="J4731" s="32" t="s">
        <v>14669</v>
      </c>
      <c r="K4731" s="32" t="s">
        <v>13784</v>
      </c>
      <c r="L4731" s="34">
        <v>58.891013946699999</v>
      </c>
      <c r="M4731" s="34">
        <v>36806.883716700002</v>
      </c>
      <c r="N4731" s="32" t="s">
        <v>14706</v>
      </c>
      <c r="O4731" s="43" t="e">
        <f>VLOOKUP(U:U,#REF!,5,FALSE)</f>
        <v>#REF!</v>
      </c>
      <c r="P4731" s="43" t="e">
        <f>VLOOKUP(U:U,#REF!,4,FALSE)</f>
        <v>#REF!</v>
      </c>
      <c r="Q4731" s="43" t="e">
        <f>VLOOKUP(U:U,#REF!,2,FALSE)</f>
        <v>#REF!</v>
      </c>
      <c r="S4731" s="35" t="str">
        <f>VLOOKUP(G:G,old!G:J,4,FALSE)</f>
        <v>NE</v>
      </c>
      <c r="T4731" s="35" t="str">
        <f>VLOOKUP(G:G,old!G:K,5,FALSE)</f>
        <v>DWR</v>
      </c>
      <c r="U4731" s="35" t="str">
        <f>VLOOKUP(G:G,old!G:L,6,FALSE)</f>
        <v>MAE NAM CHI</v>
      </c>
      <c r="V4731" s="43">
        <f>VLOOKUP(G:G,old!G:M,7,FALSE)</f>
        <v>0</v>
      </c>
      <c r="X4731" s="43" t="str">
        <f>IFERROR(VLOOKUP(V:V,#REF!,3,FALSE),"0")</f>
        <v>0</v>
      </c>
      <c r="Y4731" s="19">
        <f t="shared" si="73"/>
        <v>0</v>
      </c>
      <c r="Z4731" s="19" t="str">
        <f>IFERROR(VLOOKUP(C:C,#REF!,19,FALSE),"0")</f>
        <v>0</v>
      </c>
    </row>
    <row r="4732" spans="1:26" x14ac:dyDescent="0.45">
      <c r="A4732" s="32" t="s">
        <v>14663</v>
      </c>
      <c r="B4732" s="32">
        <v>2</v>
      </c>
      <c r="C4732" s="32" t="s">
        <v>14664</v>
      </c>
      <c r="D4732" s="32" t="s">
        <v>12141</v>
      </c>
      <c r="E4732" s="32" t="s">
        <v>14665</v>
      </c>
      <c r="F4732" s="32">
        <v>3</v>
      </c>
      <c r="G4732" s="78" t="s">
        <v>14666</v>
      </c>
      <c r="H4732" s="33" t="s">
        <v>14707</v>
      </c>
      <c r="I4732" s="32" t="s">
        <v>7640</v>
      </c>
      <c r="J4732" s="32" t="s">
        <v>14669</v>
      </c>
      <c r="K4732" s="32" t="s">
        <v>13784</v>
      </c>
      <c r="L4732" s="34">
        <v>37.809830236000003</v>
      </c>
      <c r="M4732" s="34">
        <v>23631.143897499998</v>
      </c>
      <c r="N4732" s="32" t="s">
        <v>14708</v>
      </c>
      <c r="O4732" s="43" t="e">
        <f>VLOOKUP(U:U,#REF!,5,FALSE)</f>
        <v>#REF!</v>
      </c>
      <c r="P4732" s="43" t="e">
        <f>VLOOKUP(U:U,#REF!,4,FALSE)</f>
        <v>#REF!</v>
      </c>
      <c r="Q4732" s="43" t="e">
        <f>VLOOKUP(U:U,#REF!,2,FALSE)</f>
        <v>#REF!</v>
      </c>
      <c r="S4732" s="35" t="str">
        <f>VLOOKUP(G:G,old!G:J,4,FALSE)</f>
        <v>NE</v>
      </c>
      <c r="T4732" s="35" t="str">
        <f>VLOOKUP(G:G,old!G:K,5,FALSE)</f>
        <v>DWR</v>
      </c>
      <c r="U4732" s="35" t="str">
        <f>VLOOKUP(G:G,old!G:L,6,FALSE)</f>
        <v>MAE NAM CHI</v>
      </c>
      <c r="V4732" s="43">
        <f>VLOOKUP(G:G,old!G:M,7,FALSE)</f>
        <v>0</v>
      </c>
      <c r="X4732" s="43" t="str">
        <f>IFERROR(VLOOKUP(V:V,#REF!,3,FALSE),"0")</f>
        <v>0</v>
      </c>
      <c r="Y4732" s="19">
        <f t="shared" si="73"/>
        <v>0</v>
      </c>
      <c r="Z4732" s="19" t="str">
        <f>IFERROR(VLOOKUP(C:C,#REF!,19,FALSE),"0")</f>
        <v>0</v>
      </c>
    </row>
    <row r="4733" spans="1:26" x14ac:dyDescent="0.45">
      <c r="A4733" s="32" t="s">
        <v>14663</v>
      </c>
      <c r="B4733" s="32">
        <v>2</v>
      </c>
      <c r="C4733" s="32" t="s">
        <v>14664</v>
      </c>
      <c r="D4733" s="32" t="s">
        <v>12141</v>
      </c>
      <c r="E4733" s="32" t="s">
        <v>14665</v>
      </c>
      <c r="F4733" s="32">
        <v>3</v>
      </c>
      <c r="G4733" s="78" t="s">
        <v>14666</v>
      </c>
      <c r="H4733" s="33" t="s">
        <v>14709</v>
      </c>
      <c r="I4733" s="32" t="s">
        <v>14710</v>
      </c>
      <c r="J4733" s="32" t="s">
        <v>14669</v>
      </c>
      <c r="K4733" s="32" t="s">
        <v>13784</v>
      </c>
      <c r="L4733" s="34">
        <v>47.141093192299998</v>
      </c>
      <c r="M4733" s="34">
        <v>29463.183245200002</v>
      </c>
      <c r="N4733" s="32" t="s">
        <v>14711</v>
      </c>
      <c r="O4733" s="43" t="e">
        <f>VLOOKUP(U:U,#REF!,5,FALSE)</f>
        <v>#REF!</v>
      </c>
      <c r="P4733" s="43" t="e">
        <f>VLOOKUP(U:U,#REF!,4,FALSE)</f>
        <v>#REF!</v>
      </c>
      <c r="Q4733" s="43" t="e">
        <f>VLOOKUP(U:U,#REF!,2,FALSE)</f>
        <v>#REF!</v>
      </c>
      <c r="S4733" s="35" t="str">
        <f>VLOOKUP(G:G,old!G:J,4,FALSE)</f>
        <v>NE</v>
      </c>
      <c r="T4733" s="35" t="str">
        <f>VLOOKUP(G:G,old!G:K,5,FALSE)</f>
        <v>DWR</v>
      </c>
      <c r="U4733" s="35" t="str">
        <f>VLOOKUP(G:G,old!G:L,6,FALSE)</f>
        <v>MAE NAM CHI</v>
      </c>
      <c r="V4733" s="43">
        <f>VLOOKUP(G:G,old!G:M,7,FALSE)</f>
        <v>0</v>
      </c>
      <c r="X4733" s="43" t="str">
        <f>IFERROR(VLOOKUP(V:V,#REF!,3,FALSE),"0")</f>
        <v>0</v>
      </c>
      <c r="Y4733" s="19">
        <f t="shared" si="73"/>
        <v>0</v>
      </c>
      <c r="Z4733" s="19" t="str">
        <f>IFERROR(VLOOKUP(C:C,#REF!,19,FALSE),"0")</f>
        <v>0</v>
      </c>
    </row>
    <row r="4734" spans="1:26" x14ac:dyDescent="0.45">
      <c r="A4734" s="32" t="s">
        <v>14663</v>
      </c>
      <c r="B4734" s="32">
        <v>2</v>
      </c>
      <c r="C4734" s="32" t="s">
        <v>14664</v>
      </c>
      <c r="D4734" s="32" t="s">
        <v>12141</v>
      </c>
      <c r="E4734" s="32" t="s">
        <v>14665</v>
      </c>
      <c r="F4734" s="32">
        <v>3</v>
      </c>
      <c r="G4734" s="78" t="s">
        <v>14666</v>
      </c>
      <c r="H4734" s="33" t="s">
        <v>14712</v>
      </c>
      <c r="I4734" s="32" t="s">
        <v>14713</v>
      </c>
      <c r="J4734" s="32" t="s">
        <v>14669</v>
      </c>
      <c r="K4734" s="32" t="s">
        <v>13784</v>
      </c>
      <c r="L4734" s="34">
        <v>58.577175296999997</v>
      </c>
      <c r="M4734" s="34">
        <v>36610.734560600002</v>
      </c>
      <c r="N4734" s="32" t="s">
        <v>14714</v>
      </c>
      <c r="O4734" s="43" t="e">
        <f>VLOOKUP(U:U,#REF!,5,FALSE)</f>
        <v>#REF!</v>
      </c>
      <c r="P4734" s="43" t="e">
        <f>VLOOKUP(U:U,#REF!,4,FALSE)</f>
        <v>#REF!</v>
      </c>
      <c r="Q4734" s="43" t="e">
        <f>VLOOKUP(U:U,#REF!,2,FALSE)</f>
        <v>#REF!</v>
      </c>
      <c r="S4734" s="35" t="str">
        <f>VLOOKUP(G:G,old!G:J,4,FALSE)</f>
        <v>NE</v>
      </c>
      <c r="T4734" s="35" t="str">
        <f>VLOOKUP(G:G,old!G:K,5,FALSE)</f>
        <v>DWR</v>
      </c>
      <c r="U4734" s="35" t="str">
        <f>VLOOKUP(G:G,old!G:L,6,FALSE)</f>
        <v>MAE NAM CHI</v>
      </c>
      <c r="V4734" s="43">
        <f>VLOOKUP(G:G,old!G:M,7,FALSE)</f>
        <v>0</v>
      </c>
      <c r="X4734" s="43" t="str">
        <f>IFERROR(VLOOKUP(V:V,#REF!,3,FALSE),"0")</f>
        <v>0</v>
      </c>
      <c r="Y4734" s="19">
        <f t="shared" si="73"/>
        <v>0</v>
      </c>
      <c r="Z4734" s="19" t="str">
        <f>IFERROR(VLOOKUP(C:C,#REF!,19,FALSE),"0")</f>
        <v>0</v>
      </c>
    </row>
    <row r="4735" spans="1:26" x14ac:dyDescent="0.45">
      <c r="A4735" s="32" t="s">
        <v>14663</v>
      </c>
      <c r="B4735" s="32">
        <v>2</v>
      </c>
      <c r="C4735" s="32" t="s">
        <v>14664</v>
      </c>
      <c r="D4735" s="32" t="s">
        <v>12141</v>
      </c>
      <c r="E4735" s="32" t="s">
        <v>14665</v>
      </c>
      <c r="F4735" s="32">
        <v>3</v>
      </c>
      <c r="G4735" s="78" t="s">
        <v>14666</v>
      </c>
      <c r="H4735" s="33" t="s">
        <v>14715</v>
      </c>
      <c r="I4735" s="32" t="s">
        <v>14716</v>
      </c>
      <c r="J4735" s="32" t="s">
        <v>14669</v>
      </c>
      <c r="K4735" s="32" t="s">
        <v>13784</v>
      </c>
      <c r="L4735" s="34">
        <v>21.5506536798</v>
      </c>
      <c r="M4735" s="34">
        <v>13469.158549899999</v>
      </c>
      <c r="N4735" s="32" t="s">
        <v>14717</v>
      </c>
      <c r="O4735" s="43" t="e">
        <f>VLOOKUP(U:U,#REF!,5,FALSE)</f>
        <v>#REF!</v>
      </c>
      <c r="P4735" s="43" t="e">
        <f>VLOOKUP(U:U,#REF!,4,FALSE)</f>
        <v>#REF!</v>
      </c>
      <c r="Q4735" s="43" t="e">
        <f>VLOOKUP(U:U,#REF!,2,FALSE)</f>
        <v>#REF!</v>
      </c>
      <c r="S4735" s="35" t="str">
        <f>VLOOKUP(G:G,old!G:J,4,FALSE)</f>
        <v>NE</v>
      </c>
      <c r="T4735" s="35" t="str">
        <f>VLOOKUP(G:G,old!G:K,5,FALSE)</f>
        <v>DWR</v>
      </c>
      <c r="U4735" s="35" t="str">
        <f>VLOOKUP(G:G,old!G:L,6,FALSE)</f>
        <v>MAE NAM CHI</v>
      </c>
      <c r="V4735" s="43">
        <f>VLOOKUP(G:G,old!G:M,7,FALSE)</f>
        <v>0</v>
      </c>
      <c r="X4735" s="43" t="str">
        <f>IFERROR(VLOOKUP(V:V,#REF!,3,FALSE),"0")</f>
        <v>0</v>
      </c>
      <c r="Y4735" s="19">
        <f t="shared" si="73"/>
        <v>0</v>
      </c>
      <c r="Z4735" s="19" t="str">
        <f>IFERROR(VLOOKUP(C:C,#REF!,19,FALSE),"0")</f>
        <v>0</v>
      </c>
    </row>
    <row r="4736" spans="1:26" x14ac:dyDescent="0.45">
      <c r="A4736" s="32" t="s">
        <v>14663</v>
      </c>
      <c r="B4736" s="32">
        <v>2</v>
      </c>
      <c r="C4736" s="32" t="s">
        <v>14664</v>
      </c>
      <c r="D4736" s="32" t="s">
        <v>12141</v>
      </c>
      <c r="E4736" s="32" t="s">
        <v>14665</v>
      </c>
      <c r="F4736" s="32">
        <v>3</v>
      </c>
      <c r="G4736" s="78" t="s">
        <v>14666</v>
      </c>
      <c r="H4736" s="33" t="s">
        <v>14718</v>
      </c>
      <c r="I4736" s="32" t="s">
        <v>14719</v>
      </c>
      <c r="J4736" s="32" t="s">
        <v>14669</v>
      </c>
      <c r="K4736" s="32" t="s">
        <v>13784</v>
      </c>
      <c r="L4736" s="34">
        <v>40.565298604500001</v>
      </c>
      <c r="M4736" s="34">
        <v>25353.311627800002</v>
      </c>
      <c r="N4736" s="32" t="s">
        <v>14720</v>
      </c>
      <c r="O4736" s="43" t="e">
        <f>VLOOKUP(U:U,#REF!,5,FALSE)</f>
        <v>#REF!</v>
      </c>
      <c r="P4736" s="43" t="e">
        <f>VLOOKUP(U:U,#REF!,4,FALSE)</f>
        <v>#REF!</v>
      </c>
      <c r="Q4736" s="43" t="e">
        <f>VLOOKUP(U:U,#REF!,2,FALSE)</f>
        <v>#REF!</v>
      </c>
      <c r="S4736" s="35" t="str">
        <f>VLOOKUP(G:G,old!G:J,4,FALSE)</f>
        <v>NE</v>
      </c>
      <c r="T4736" s="35" t="str">
        <f>VLOOKUP(G:G,old!G:K,5,FALSE)</f>
        <v>DWR</v>
      </c>
      <c r="U4736" s="35" t="str">
        <f>VLOOKUP(G:G,old!G:L,6,FALSE)</f>
        <v>MAE NAM CHI</v>
      </c>
      <c r="V4736" s="43">
        <f>VLOOKUP(G:G,old!G:M,7,FALSE)</f>
        <v>0</v>
      </c>
      <c r="X4736" s="43" t="str">
        <f>IFERROR(VLOOKUP(V:V,#REF!,3,FALSE),"0")</f>
        <v>0</v>
      </c>
      <c r="Y4736" s="19">
        <f t="shared" si="73"/>
        <v>0</v>
      </c>
      <c r="Z4736" s="19" t="str">
        <f>IFERROR(VLOOKUP(C:C,#REF!,19,FALSE),"0")</f>
        <v>0</v>
      </c>
    </row>
    <row r="4737" spans="1:26" x14ac:dyDescent="0.45">
      <c r="A4737" s="32" t="s">
        <v>14663</v>
      </c>
      <c r="B4737" s="32">
        <v>2</v>
      </c>
      <c r="C4737" s="32" t="s">
        <v>14664</v>
      </c>
      <c r="D4737" s="32" t="s">
        <v>12141</v>
      </c>
      <c r="E4737" s="32" t="s">
        <v>14665</v>
      </c>
      <c r="F4737" s="32">
        <v>3</v>
      </c>
      <c r="G4737" s="78" t="s">
        <v>14666</v>
      </c>
      <c r="H4737" s="33" t="s">
        <v>14721</v>
      </c>
      <c r="I4737" s="32" t="s">
        <v>14722</v>
      </c>
      <c r="J4737" s="32" t="s">
        <v>14669</v>
      </c>
      <c r="K4737" s="32" t="s">
        <v>13784</v>
      </c>
      <c r="L4737" s="34">
        <v>48.763540568800003</v>
      </c>
      <c r="M4737" s="34">
        <v>30477.212855500002</v>
      </c>
      <c r="N4737" s="32" t="s">
        <v>14723</v>
      </c>
      <c r="O4737" s="43" t="e">
        <f>VLOOKUP(U:U,#REF!,5,FALSE)</f>
        <v>#REF!</v>
      </c>
      <c r="P4737" s="43" t="e">
        <f>VLOOKUP(U:U,#REF!,4,FALSE)</f>
        <v>#REF!</v>
      </c>
      <c r="Q4737" s="43" t="e">
        <f>VLOOKUP(U:U,#REF!,2,FALSE)</f>
        <v>#REF!</v>
      </c>
      <c r="S4737" s="35" t="str">
        <f>VLOOKUP(G:G,old!G:J,4,FALSE)</f>
        <v>NE</v>
      </c>
      <c r="T4737" s="35" t="str">
        <f>VLOOKUP(G:G,old!G:K,5,FALSE)</f>
        <v>DWR</v>
      </c>
      <c r="U4737" s="35" t="str">
        <f>VLOOKUP(G:G,old!G:L,6,FALSE)</f>
        <v>MAE NAM CHI</v>
      </c>
      <c r="V4737" s="43">
        <f>VLOOKUP(G:G,old!G:M,7,FALSE)</f>
        <v>0</v>
      </c>
      <c r="X4737" s="43" t="str">
        <f>IFERROR(VLOOKUP(V:V,#REF!,3,FALSE),"0")</f>
        <v>0</v>
      </c>
      <c r="Y4737" s="19">
        <f t="shared" si="73"/>
        <v>0</v>
      </c>
      <c r="Z4737" s="19" t="str">
        <f>IFERROR(VLOOKUP(C:C,#REF!,19,FALSE),"0")</f>
        <v>0</v>
      </c>
    </row>
    <row r="4738" spans="1:26" x14ac:dyDescent="0.45">
      <c r="A4738" s="32" t="s">
        <v>14663</v>
      </c>
      <c r="B4738" s="32">
        <v>2</v>
      </c>
      <c r="C4738" s="32" t="s">
        <v>14664</v>
      </c>
      <c r="D4738" s="32" t="s">
        <v>12141</v>
      </c>
      <c r="E4738" s="32" t="s">
        <v>14724</v>
      </c>
      <c r="F4738" s="32">
        <v>3</v>
      </c>
      <c r="G4738" s="78" t="s">
        <v>14725</v>
      </c>
      <c r="H4738" s="33" t="s">
        <v>14726</v>
      </c>
      <c r="I4738" s="32" t="s">
        <v>14725</v>
      </c>
      <c r="J4738" s="32" t="s">
        <v>14669</v>
      </c>
      <c r="K4738" s="32" t="s">
        <v>13784</v>
      </c>
      <c r="L4738" s="34">
        <v>106.2918669</v>
      </c>
      <c r="M4738" s="34">
        <v>66432.4168125</v>
      </c>
      <c r="N4738" s="32" t="s">
        <v>14727</v>
      </c>
      <c r="O4738" s="43" t="e">
        <f>VLOOKUP(U:U,#REF!,5,FALSE)</f>
        <v>#REF!</v>
      </c>
      <c r="P4738" s="43" t="e">
        <f>VLOOKUP(U:U,#REF!,4,FALSE)</f>
        <v>#REF!</v>
      </c>
      <c r="Q4738" s="43" t="e">
        <f>VLOOKUP(U:U,#REF!,2,FALSE)</f>
        <v>#REF!</v>
      </c>
      <c r="S4738" s="35" t="str">
        <f>VLOOKUP(G:G,old!G:J,4,FALSE)</f>
        <v>NE</v>
      </c>
      <c r="T4738" s="35" t="str">
        <f>VLOOKUP(G:G,old!G:K,5,FALSE)</f>
        <v>DWR</v>
      </c>
      <c r="U4738" s="35" t="str">
        <f>VLOOKUP(G:G,old!G:L,6,FALSE)</f>
        <v>MAE NAM MUN</v>
      </c>
      <c r="V4738" s="43">
        <f>VLOOKUP(G:G,old!G:M,7,FALSE)</f>
        <v>0</v>
      </c>
      <c r="X4738" s="43" t="str">
        <f>IFERROR(VLOOKUP(V:V,#REF!,3,FALSE),"0")</f>
        <v>0</v>
      </c>
      <c r="Y4738" s="19">
        <f t="shared" si="73"/>
        <v>0</v>
      </c>
      <c r="Z4738" s="19" t="str">
        <f>IFERROR(VLOOKUP(C:C,#REF!,19,FALSE),"0")</f>
        <v>0</v>
      </c>
    </row>
    <row r="4739" spans="1:26" x14ac:dyDescent="0.45">
      <c r="A4739" s="32" t="s">
        <v>14663</v>
      </c>
      <c r="B4739" s="32">
        <v>2</v>
      </c>
      <c r="C4739" s="32" t="s">
        <v>14664</v>
      </c>
      <c r="D4739" s="32" t="s">
        <v>12141</v>
      </c>
      <c r="E4739" s="32" t="s">
        <v>14724</v>
      </c>
      <c r="F4739" s="32">
        <v>3</v>
      </c>
      <c r="G4739" s="78" t="s">
        <v>14725</v>
      </c>
      <c r="H4739" s="33" t="s">
        <v>14728</v>
      </c>
      <c r="I4739" s="32" t="s">
        <v>14729</v>
      </c>
      <c r="J4739" s="32" t="s">
        <v>14669</v>
      </c>
      <c r="K4739" s="32" t="s">
        <v>13784</v>
      </c>
      <c r="L4739" s="34">
        <v>55.2929295888</v>
      </c>
      <c r="M4739" s="34">
        <v>34558.080993000003</v>
      </c>
      <c r="N4739" s="32" t="s">
        <v>14730</v>
      </c>
      <c r="O4739" s="43" t="e">
        <f>VLOOKUP(U:U,#REF!,5,FALSE)</f>
        <v>#REF!</v>
      </c>
      <c r="P4739" s="43" t="e">
        <f>VLOOKUP(U:U,#REF!,4,FALSE)</f>
        <v>#REF!</v>
      </c>
      <c r="Q4739" s="43" t="e">
        <f>VLOOKUP(U:U,#REF!,2,FALSE)</f>
        <v>#REF!</v>
      </c>
      <c r="S4739" s="35" t="str">
        <f>VLOOKUP(G:G,old!G:J,4,FALSE)</f>
        <v>NE</v>
      </c>
      <c r="T4739" s="35" t="str">
        <f>VLOOKUP(G:G,old!G:K,5,FALSE)</f>
        <v>DWR</v>
      </c>
      <c r="U4739" s="35" t="str">
        <f>VLOOKUP(G:G,old!G:L,6,FALSE)</f>
        <v>MAE NAM MUN</v>
      </c>
      <c r="V4739" s="43">
        <f>VLOOKUP(G:G,old!G:M,7,FALSE)</f>
        <v>0</v>
      </c>
      <c r="X4739" s="43" t="str">
        <f>IFERROR(VLOOKUP(V:V,#REF!,3,FALSE),"0")</f>
        <v>0</v>
      </c>
      <c r="Y4739" s="19">
        <f t="shared" si="73"/>
        <v>0</v>
      </c>
      <c r="Z4739" s="19" t="str">
        <f>IFERROR(VLOOKUP(C:C,#REF!,19,FALSE),"0")</f>
        <v>0</v>
      </c>
    </row>
    <row r="4740" spans="1:26" x14ac:dyDescent="0.45">
      <c r="A4740" s="32" t="s">
        <v>14663</v>
      </c>
      <c r="B4740" s="32">
        <v>2</v>
      </c>
      <c r="C4740" s="32" t="s">
        <v>14664</v>
      </c>
      <c r="D4740" s="32" t="s">
        <v>12141</v>
      </c>
      <c r="E4740" s="32" t="s">
        <v>14724</v>
      </c>
      <c r="F4740" s="32">
        <v>3</v>
      </c>
      <c r="G4740" s="78" t="s">
        <v>14725</v>
      </c>
      <c r="H4740" s="33" t="s">
        <v>14731</v>
      </c>
      <c r="I4740" s="32" t="s">
        <v>14352</v>
      </c>
      <c r="J4740" s="32" t="s">
        <v>14669</v>
      </c>
      <c r="K4740" s="32" t="s">
        <v>13784</v>
      </c>
      <c r="L4740" s="34">
        <v>186.30687969799999</v>
      </c>
      <c r="M4740" s="34">
        <v>116441.799811</v>
      </c>
      <c r="N4740" s="32" t="s">
        <v>14732</v>
      </c>
      <c r="O4740" s="43" t="e">
        <f>VLOOKUP(U:U,#REF!,5,FALSE)</f>
        <v>#REF!</v>
      </c>
      <c r="P4740" s="43" t="e">
        <f>VLOOKUP(U:U,#REF!,4,FALSE)</f>
        <v>#REF!</v>
      </c>
      <c r="Q4740" s="43" t="e">
        <f>VLOOKUP(U:U,#REF!,2,FALSE)</f>
        <v>#REF!</v>
      </c>
      <c r="S4740" s="35" t="str">
        <f>VLOOKUP(G:G,old!G:J,4,FALSE)</f>
        <v>NE</v>
      </c>
      <c r="T4740" s="35" t="str">
        <f>VLOOKUP(G:G,old!G:K,5,FALSE)</f>
        <v>DWR</v>
      </c>
      <c r="U4740" s="35" t="str">
        <f>VLOOKUP(G:G,old!G:L,6,FALSE)</f>
        <v>MAE NAM MUN</v>
      </c>
      <c r="V4740" s="43">
        <f>VLOOKUP(G:G,old!G:M,7,FALSE)</f>
        <v>0</v>
      </c>
      <c r="X4740" s="43" t="str">
        <f>IFERROR(VLOOKUP(V:V,#REF!,3,FALSE),"0")</f>
        <v>0</v>
      </c>
      <c r="Y4740" s="19">
        <f t="shared" ref="Y4740:Y4803" si="74">X4740*1</f>
        <v>0</v>
      </c>
      <c r="Z4740" s="19" t="str">
        <f>IFERROR(VLOOKUP(C:C,#REF!,19,FALSE),"0")</f>
        <v>0</v>
      </c>
    </row>
    <row r="4741" spans="1:26" x14ac:dyDescent="0.45">
      <c r="A4741" s="32" t="s">
        <v>14663</v>
      </c>
      <c r="B4741" s="32">
        <v>2</v>
      </c>
      <c r="C4741" s="32" t="s">
        <v>14664</v>
      </c>
      <c r="D4741" s="32" t="s">
        <v>12141</v>
      </c>
      <c r="E4741" s="32" t="s">
        <v>14724</v>
      </c>
      <c r="F4741" s="32">
        <v>3</v>
      </c>
      <c r="G4741" s="78" t="s">
        <v>14725</v>
      </c>
      <c r="H4741" s="33" t="s">
        <v>14733</v>
      </c>
      <c r="I4741" s="32" t="s">
        <v>14734</v>
      </c>
      <c r="J4741" s="32" t="s">
        <v>14669</v>
      </c>
      <c r="K4741" s="32" t="s">
        <v>13784</v>
      </c>
      <c r="L4741" s="34">
        <v>146.86968758800001</v>
      </c>
      <c r="M4741" s="34">
        <v>91793.554742499997</v>
      </c>
      <c r="N4741" s="32" t="s">
        <v>14735</v>
      </c>
      <c r="O4741" s="43" t="e">
        <f>VLOOKUP(U:U,#REF!,5,FALSE)</f>
        <v>#REF!</v>
      </c>
      <c r="P4741" s="43" t="e">
        <f>VLOOKUP(U:U,#REF!,4,FALSE)</f>
        <v>#REF!</v>
      </c>
      <c r="Q4741" s="43" t="e">
        <f>VLOOKUP(U:U,#REF!,2,FALSE)</f>
        <v>#REF!</v>
      </c>
      <c r="S4741" s="35" t="str">
        <f>VLOOKUP(G:G,old!G:J,4,FALSE)</f>
        <v>NE</v>
      </c>
      <c r="T4741" s="35" t="str">
        <f>VLOOKUP(G:G,old!G:K,5,FALSE)</f>
        <v>DWR</v>
      </c>
      <c r="U4741" s="35" t="str">
        <f>VLOOKUP(G:G,old!G:L,6,FALSE)</f>
        <v>MAE NAM MUN</v>
      </c>
      <c r="V4741" s="43">
        <f>VLOOKUP(G:G,old!G:M,7,FALSE)</f>
        <v>0</v>
      </c>
      <c r="X4741" s="43" t="str">
        <f>IFERROR(VLOOKUP(V:V,#REF!,3,FALSE),"0")</f>
        <v>0</v>
      </c>
      <c r="Y4741" s="19">
        <f t="shared" si="74"/>
        <v>0</v>
      </c>
      <c r="Z4741" s="19" t="str">
        <f>IFERROR(VLOOKUP(C:C,#REF!,19,FALSE),"0")</f>
        <v>0</v>
      </c>
    </row>
    <row r="4742" spans="1:26" x14ac:dyDescent="0.45">
      <c r="A4742" s="32" t="s">
        <v>14663</v>
      </c>
      <c r="B4742" s="32">
        <v>2</v>
      </c>
      <c r="C4742" s="32" t="s">
        <v>14664</v>
      </c>
      <c r="D4742" s="32" t="s">
        <v>12141</v>
      </c>
      <c r="E4742" s="32" t="s">
        <v>14724</v>
      </c>
      <c r="F4742" s="32">
        <v>3</v>
      </c>
      <c r="G4742" s="78" t="s">
        <v>14725</v>
      </c>
      <c r="H4742" s="33" t="s">
        <v>14736</v>
      </c>
      <c r="I4742" s="32" t="s">
        <v>14737</v>
      </c>
      <c r="J4742" s="32" t="s">
        <v>14669</v>
      </c>
      <c r="K4742" s="32" t="s">
        <v>13784</v>
      </c>
      <c r="L4742" s="34">
        <v>97.303260312700004</v>
      </c>
      <c r="M4742" s="34">
        <v>60814.537695400002</v>
      </c>
      <c r="N4742" s="32" t="s">
        <v>14738</v>
      </c>
      <c r="O4742" s="43" t="e">
        <f>VLOOKUP(U:U,#REF!,5,FALSE)</f>
        <v>#REF!</v>
      </c>
      <c r="P4742" s="43" t="e">
        <f>VLOOKUP(U:U,#REF!,4,FALSE)</f>
        <v>#REF!</v>
      </c>
      <c r="Q4742" s="43" t="e">
        <f>VLOOKUP(U:U,#REF!,2,FALSE)</f>
        <v>#REF!</v>
      </c>
      <c r="S4742" s="35" t="str">
        <f>VLOOKUP(G:G,old!G:J,4,FALSE)</f>
        <v>NE</v>
      </c>
      <c r="T4742" s="35" t="str">
        <f>VLOOKUP(G:G,old!G:K,5,FALSE)</f>
        <v>DWR</v>
      </c>
      <c r="U4742" s="35" t="str">
        <f>VLOOKUP(G:G,old!G:L,6,FALSE)</f>
        <v>MAE NAM MUN</v>
      </c>
      <c r="V4742" s="43">
        <f>VLOOKUP(G:G,old!G:M,7,FALSE)</f>
        <v>0</v>
      </c>
      <c r="X4742" s="43" t="str">
        <f>IFERROR(VLOOKUP(V:V,#REF!,3,FALSE),"0")</f>
        <v>0</v>
      </c>
      <c r="Y4742" s="19">
        <f t="shared" si="74"/>
        <v>0</v>
      </c>
      <c r="Z4742" s="19" t="str">
        <f>IFERROR(VLOOKUP(C:C,#REF!,19,FALSE),"0")</f>
        <v>0</v>
      </c>
    </row>
    <row r="4743" spans="1:26" x14ac:dyDescent="0.45">
      <c r="A4743" s="32" t="s">
        <v>14663</v>
      </c>
      <c r="B4743" s="32">
        <v>2</v>
      </c>
      <c r="C4743" s="32" t="s">
        <v>14664</v>
      </c>
      <c r="D4743" s="32" t="s">
        <v>12141</v>
      </c>
      <c r="E4743" s="32" t="s">
        <v>14739</v>
      </c>
      <c r="F4743" s="32">
        <v>3</v>
      </c>
      <c r="G4743" s="78" t="s">
        <v>14740</v>
      </c>
      <c r="H4743" s="33" t="s">
        <v>14741</v>
      </c>
      <c r="I4743" s="32" t="s">
        <v>14742</v>
      </c>
      <c r="J4743" s="32" t="s">
        <v>14669</v>
      </c>
      <c r="K4743" s="32" t="s">
        <v>13784</v>
      </c>
      <c r="L4743" s="34">
        <v>115.204517393</v>
      </c>
      <c r="M4743" s="34">
        <v>72002.823370600003</v>
      </c>
      <c r="N4743" s="32" t="s">
        <v>14743</v>
      </c>
      <c r="O4743" s="43" t="e">
        <f>VLOOKUP(U:U,#REF!,5,FALSE)</f>
        <v>#REF!</v>
      </c>
      <c r="P4743" s="43" t="e">
        <f>VLOOKUP(U:U,#REF!,4,FALSE)</f>
        <v>#REF!</v>
      </c>
      <c r="Q4743" s="43" t="e">
        <f>VLOOKUP(U:U,#REF!,2,FALSE)</f>
        <v>#REF!</v>
      </c>
      <c r="S4743" s="35" t="str">
        <f>VLOOKUP(G:G,old!G:J,4,FALSE)</f>
        <v>NE</v>
      </c>
      <c r="T4743" s="35" t="str">
        <f>VLOOKUP(G:G,old!G:K,5,FALSE)</f>
        <v>DWR</v>
      </c>
      <c r="U4743" s="35" t="str">
        <f>VLOOKUP(G:G,old!G:L,6,FALSE)</f>
        <v>MAE NAM KHONG</v>
      </c>
      <c r="V4743" s="43">
        <f>VLOOKUP(G:G,old!G:M,7,FALSE)</f>
        <v>0</v>
      </c>
      <c r="X4743" s="43" t="str">
        <f>IFERROR(VLOOKUP(V:V,#REF!,3,FALSE),"0")</f>
        <v>0</v>
      </c>
      <c r="Y4743" s="19">
        <f t="shared" si="74"/>
        <v>0</v>
      </c>
      <c r="Z4743" s="19" t="str">
        <f>IFERROR(VLOOKUP(C:C,#REF!,19,FALSE),"0")</f>
        <v>0</v>
      </c>
    </row>
    <row r="4744" spans="1:26" x14ac:dyDescent="0.45">
      <c r="A4744" s="32" t="s">
        <v>14663</v>
      </c>
      <c r="B4744" s="32">
        <v>2</v>
      </c>
      <c r="C4744" s="32" t="s">
        <v>14664</v>
      </c>
      <c r="D4744" s="32" t="s">
        <v>12141</v>
      </c>
      <c r="E4744" s="32" t="s">
        <v>14739</v>
      </c>
      <c r="F4744" s="32">
        <v>3</v>
      </c>
      <c r="G4744" s="78" t="s">
        <v>14740</v>
      </c>
      <c r="H4744" s="33" t="s">
        <v>14744</v>
      </c>
      <c r="I4744" s="32" t="s">
        <v>14745</v>
      </c>
      <c r="J4744" s="32" t="s">
        <v>14669</v>
      </c>
      <c r="K4744" s="32" t="s">
        <v>13784</v>
      </c>
      <c r="L4744" s="34">
        <v>92.888204638399998</v>
      </c>
      <c r="M4744" s="34">
        <v>58055.127898999999</v>
      </c>
      <c r="N4744" s="32" t="s">
        <v>14746</v>
      </c>
      <c r="O4744" s="43" t="e">
        <f>VLOOKUP(U:U,#REF!,5,FALSE)</f>
        <v>#REF!</v>
      </c>
      <c r="P4744" s="43" t="e">
        <f>VLOOKUP(U:U,#REF!,4,FALSE)</f>
        <v>#REF!</v>
      </c>
      <c r="Q4744" s="43" t="e">
        <f>VLOOKUP(U:U,#REF!,2,FALSE)</f>
        <v>#REF!</v>
      </c>
      <c r="S4744" s="35" t="str">
        <f>VLOOKUP(G:G,old!G:J,4,FALSE)</f>
        <v>NE</v>
      </c>
      <c r="T4744" s="35" t="str">
        <f>VLOOKUP(G:G,old!G:K,5,FALSE)</f>
        <v>DWR</v>
      </c>
      <c r="U4744" s="35" t="str">
        <f>VLOOKUP(G:G,old!G:L,6,FALSE)</f>
        <v>MAE NAM KHONG</v>
      </c>
      <c r="V4744" s="43">
        <f>VLOOKUP(G:G,old!G:M,7,FALSE)</f>
        <v>0</v>
      </c>
      <c r="X4744" s="43" t="str">
        <f>IFERROR(VLOOKUP(V:V,#REF!,3,FALSE),"0")</f>
        <v>0</v>
      </c>
      <c r="Y4744" s="19">
        <f t="shared" si="74"/>
        <v>0</v>
      </c>
      <c r="Z4744" s="19" t="str">
        <f>IFERROR(VLOOKUP(C:C,#REF!,19,FALSE),"0")</f>
        <v>0</v>
      </c>
    </row>
    <row r="4745" spans="1:26" x14ac:dyDescent="0.45">
      <c r="A4745" s="32" t="s">
        <v>14663</v>
      </c>
      <c r="B4745" s="32">
        <v>2</v>
      </c>
      <c r="C4745" s="32" t="s">
        <v>14664</v>
      </c>
      <c r="D4745" s="32" t="s">
        <v>12141</v>
      </c>
      <c r="E4745" s="32" t="s">
        <v>14739</v>
      </c>
      <c r="F4745" s="32">
        <v>3</v>
      </c>
      <c r="G4745" s="78" t="s">
        <v>14740</v>
      </c>
      <c r="H4745" s="33" t="s">
        <v>14747</v>
      </c>
      <c r="I4745" s="32" t="s">
        <v>2181</v>
      </c>
      <c r="J4745" s="32" t="s">
        <v>14669</v>
      </c>
      <c r="K4745" s="32" t="s">
        <v>13784</v>
      </c>
      <c r="L4745" s="34">
        <v>59.313567796900003</v>
      </c>
      <c r="M4745" s="34">
        <v>37070.979873099997</v>
      </c>
      <c r="N4745" s="32" t="s">
        <v>14748</v>
      </c>
      <c r="O4745" s="43" t="e">
        <f>VLOOKUP(U:U,#REF!,5,FALSE)</f>
        <v>#REF!</v>
      </c>
      <c r="P4745" s="43" t="e">
        <f>VLOOKUP(U:U,#REF!,4,FALSE)</f>
        <v>#REF!</v>
      </c>
      <c r="Q4745" s="43" t="e">
        <f>VLOOKUP(U:U,#REF!,2,FALSE)</f>
        <v>#REF!</v>
      </c>
      <c r="S4745" s="35" t="str">
        <f>VLOOKUP(G:G,old!G:J,4,FALSE)</f>
        <v>NE</v>
      </c>
      <c r="T4745" s="35" t="str">
        <f>VLOOKUP(G:G,old!G:K,5,FALSE)</f>
        <v>DWR</v>
      </c>
      <c r="U4745" s="35" t="str">
        <f>VLOOKUP(G:G,old!G:L,6,FALSE)</f>
        <v>MAE NAM KHONG</v>
      </c>
      <c r="V4745" s="43">
        <f>VLOOKUP(G:G,old!G:M,7,FALSE)</f>
        <v>0</v>
      </c>
      <c r="X4745" s="43" t="str">
        <f>IFERROR(VLOOKUP(V:V,#REF!,3,FALSE),"0")</f>
        <v>0</v>
      </c>
      <c r="Y4745" s="19">
        <f t="shared" si="74"/>
        <v>0</v>
      </c>
      <c r="Z4745" s="19" t="str">
        <f>IFERROR(VLOOKUP(C:C,#REF!,19,FALSE),"0")</f>
        <v>0</v>
      </c>
    </row>
    <row r="4746" spans="1:26" x14ac:dyDescent="0.45">
      <c r="A4746" s="32" t="s">
        <v>14663</v>
      </c>
      <c r="B4746" s="32">
        <v>2</v>
      </c>
      <c r="C4746" s="32" t="s">
        <v>14664</v>
      </c>
      <c r="D4746" s="32" t="s">
        <v>12141</v>
      </c>
      <c r="E4746" s="32" t="s">
        <v>14739</v>
      </c>
      <c r="F4746" s="32">
        <v>3</v>
      </c>
      <c r="G4746" s="78" t="s">
        <v>14740</v>
      </c>
      <c r="H4746" s="33" t="s">
        <v>14749</v>
      </c>
      <c r="I4746" s="32" t="s">
        <v>14750</v>
      </c>
      <c r="J4746" s="32" t="s">
        <v>14669</v>
      </c>
      <c r="K4746" s="32" t="s">
        <v>13784</v>
      </c>
      <c r="L4746" s="34">
        <v>68.602061720600005</v>
      </c>
      <c r="M4746" s="34">
        <v>42876.288575400002</v>
      </c>
      <c r="N4746" s="32" t="s">
        <v>14751</v>
      </c>
      <c r="O4746" s="43" t="e">
        <f>VLOOKUP(U:U,#REF!,5,FALSE)</f>
        <v>#REF!</v>
      </c>
      <c r="P4746" s="43" t="e">
        <f>VLOOKUP(U:U,#REF!,4,FALSE)</f>
        <v>#REF!</v>
      </c>
      <c r="Q4746" s="43" t="e">
        <f>VLOOKUP(U:U,#REF!,2,FALSE)</f>
        <v>#REF!</v>
      </c>
      <c r="S4746" s="35" t="str">
        <f>VLOOKUP(G:G,old!G:J,4,FALSE)</f>
        <v>NE</v>
      </c>
      <c r="T4746" s="35" t="str">
        <f>VLOOKUP(G:G,old!G:K,5,FALSE)</f>
        <v>DWR</v>
      </c>
      <c r="U4746" s="35" t="str">
        <f>VLOOKUP(G:G,old!G:L,6,FALSE)</f>
        <v>MAE NAM KHONG</v>
      </c>
      <c r="V4746" s="43">
        <f>VLOOKUP(G:G,old!G:M,7,FALSE)</f>
        <v>0</v>
      </c>
      <c r="X4746" s="43" t="str">
        <f>IFERROR(VLOOKUP(V:V,#REF!,3,FALSE),"0")</f>
        <v>0</v>
      </c>
      <c r="Y4746" s="19">
        <f t="shared" si="74"/>
        <v>0</v>
      </c>
      <c r="Z4746" s="19" t="str">
        <f>IFERROR(VLOOKUP(C:C,#REF!,19,FALSE),"0")</f>
        <v>0</v>
      </c>
    </row>
    <row r="4747" spans="1:26" x14ac:dyDescent="0.45">
      <c r="A4747" s="32" t="s">
        <v>14663</v>
      </c>
      <c r="B4747" s="32">
        <v>2</v>
      </c>
      <c r="C4747" s="32" t="s">
        <v>14664</v>
      </c>
      <c r="D4747" s="32" t="s">
        <v>12141</v>
      </c>
      <c r="E4747" s="32" t="s">
        <v>14739</v>
      </c>
      <c r="F4747" s="32">
        <v>3</v>
      </c>
      <c r="G4747" s="78" t="s">
        <v>14740</v>
      </c>
      <c r="H4747" s="33" t="s">
        <v>14752</v>
      </c>
      <c r="I4747" s="32" t="s">
        <v>14753</v>
      </c>
      <c r="J4747" s="32" t="s">
        <v>14669</v>
      </c>
      <c r="K4747" s="32" t="s">
        <v>13784</v>
      </c>
      <c r="L4747" s="34">
        <v>58.047913298300003</v>
      </c>
      <c r="M4747" s="34">
        <v>36279.945811400001</v>
      </c>
      <c r="N4747" s="32" t="s">
        <v>14754</v>
      </c>
      <c r="O4747" s="43" t="e">
        <f>VLOOKUP(U:U,#REF!,5,FALSE)</f>
        <v>#REF!</v>
      </c>
      <c r="P4747" s="43" t="e">
        <f>VLOOKUP(U:U,#REF!,4,FALSE)</f>
        <v>#REF!</v>
      </c>
      <c r="Q4747" s="43" t="e">
        <f>VLOOKUP(U:U,#REF!,2,FALSE)</f>
        <v>#REF!</v>
      </c>
      <c r="S4747" s="35" t="str">
        <f>VLOOKUP(G:G,old!G:J,4,FALSE)</f>
        <v>NE</v>
      </c>
      <c r="T4747" s="35" t="str">
        <f>VLOOKUP(G:G,old!G:K,5,FALSE)</f>
        <v>DWR</v>
      </c>
      <c r="U4747" s="35" t="str">
        <f>VLOOKUP(G:G,old!G:L,6,FALSE)</f>
        <v>MAE NAM KHONG</v>
      </c>
      <c r="V4747" s="43">
        <f>VLOOKUP(G:G,old!G:M,7,FALSE)</f>
        <v>0</v>
      </c>
      <c r="X4747" s="43" t="str">
        <f>IFERROR(VLOOKUP(V:V,#REF!,3,FALSE),"0")</f>
        <v>0</v>
      </c>
      <c r="Y4747" s="19">
        <f t="shared" si="74"/>
        <v>0</v>
      </c>
      <c r="Z4747" s="19" t="str">
        <f>IFERROR(VLOOKUP(C:C,#REF!,19,FALSE),"0")</f>
        <v>0</v>
      </c>
    </row>
    <row r="4748" spans="1:26" x14ac:dyDescent="0.45">
      <c r="A4748" s="32" t="s">
        <v>14663</v>
      </c>
      <c r="B4748" s="32">
        <v>2</v>
      </c>
      <c r="C4748" s="32" t="s">
        <v>14664</v>
      </c>
      <c r="D4748" s="32" t="s">
        <v>12141</v>
      </c>
      <c r="E4748" s="32" t="s">
        <v>14739</v>
      </c>
      <c r="F4748" s="32">
        <v>3</v>
      </c>
      <c r="G4748" s="78" t="s">
        <v>14740</v>
      </c>
      <c r="H4748" s="33" t="s">
        <v>14755</v>
      </c>
      <c r="I4748" s="32" t="s">
        <v>14756</v>
      </c>
      <c r="J4748" s="32" t="s">
        <v>14669</v>
      </c>
      <c r="K4748" s="32" t="s">
        <v>13784</v>
      </c>
      <c r="L4748" s="34">
        <v>38.325873994399998</v>
      </c>
      <c r="M4748" s="34">
        <v>23953.671246499998</v>
      </c>
      <c r="N4748" s="32" t="s">
        <v>14757</v>
      </c>
      <c r="O4748" s="43" t="e">
        <f>VLOOKUP(U:U,#REF!,5,FALSE)</f>
        <v>#REF!</v>
      </c>
      <c r="P4748" s="43" t="e">
        <f>VLOOKUP(U:U,#REF!,4,FALSE)</f>
        <v>#REF!</v>
      </c>
      <c r="Q4748" s="43" t="e">
        <f>VLOOKUP(U:U,#REF!,2,FALSE)</f>
        <v>#REF!</v>
      </c>
      <c r="S4748" s="35" t="str">
        <f>VLOOKUP(G:G,old!G:J,4,FALSE)</f>
        <v>NE</v>
      </c>
      <c r="T4748" s="35" t="str">
        <f>VLOOKUP(G:G,old!G:K,5,FALSE)</f>
        <v>DWR</v>
      </c>
      <c r="U4748" s="35" t="str">
        <f>VLOOKUP(G:G,old!G:L,6,FALSE)</f>
        <v>MAE NAM KHONG</v>
      </c>
      <c r="V4748" s="43">
        <f>VLOOKUP(G:G,old!G:M,7,FALSE)</f>
        <v>0</v>
      </c>
      <c r="X4748" s="43" t="str">
        <f>IFERROR(VLOOKUP(V:V,#REF!,3,FALSE),"0")</f>
        <v>0</v>
      </c>
      <c r="Y4748" s="19">
        <f t="shared" si="74"/>
        <v>0</v>
      </c>
      <c r="Z4748" s="19" t="str">
        <f>IFERROR(VLOOKUP(C:C,#REF!,19,FALSE),"0")</f>
        <v>0</v>
      </c>
    </row>
    <row r="4749" spans="1:26" x14ac:dyDescent="0.45">
      <c r="A4749" s="32" t="s">
        <v>14663</v>
      </c>
      <c r="B4749" s="32">
        <v>2</v>
      </c>
      <c r="C4749" s="32" t="s">
        <v>14664</v>
      </c>
      <c r="D4749" s="32" t="s">
        <v>12141</v>
      </c>
      <c r="E4749" s="32" t="s">
        <v>14739</v>
      </c>
      <c r="F4749" s="32">
        <v>3</v>
      </c>
      <c r="G4749" s="78" t="s">
        <v>14740</v>
      </c>
      <c r="H4749" s="33" t="s">
        <v>14758</v>
      </c>
      <c r="I4749" s="32" t="s">
        <v>14759</v>
      </c>
      <c r="J4749" s="32" t="s">
        <v>14669</v>
      </c>
      <c r="K4749" s="32" t="s">
        <v>13784</v>
      </c>
      <c r="L4749" s="34">
        <v>69.851199506900002</v>
      </c>
      <c r="M4749" s="34">
        <v>43656.999691800003</v>
      </c>
      <c r="N4749" s="32" t="s">
        <v>14760</v>
      </c>
      <c r="O4749" s="43" t="e">
        <f>VLOOKUP(U:U,#REF!,5,FALSE)</f>
        <v>#REF!</v>
      </c>
      <c r="P4749" s="43" t="e">
        <f>VLOOKUP(U:U,#REF!,4,FALSE)</f>
        <v>#REF!</v>
      </c>
      <c r="Q4749" s="43" t="e">
        <f>VLOOKUP(U:U,#REF!,2,FALSE)</f>
        <v>#REF!</v>
      </c>
      <c r="S4749" s="35" t="str">
        <f>VLOOKUP(G:G,old!G:J,4,FALSE)</f>
        <v>NE</v>
      </c>
      <c r="T4749" s="35" t="str">
        <f>VLOOKUP(G:G,old!G:K,5,FALSE)</f>
        <v>DWR</v>
      </c>
      <c r="U4749" s="35" t="str">
        <f>VLOOKUP(G:G,old!G:L,6,FALSE)</f>
        <v>MAE NAM KHONG</v>
      </c>
      <c r="V4749" s="43">
        <f>VLOOKUP(G:G,old!G:M,7,FALSE)</f>
        <v>0</v>
      </c>
      <c r="X4749" s="43" t="str">
        <f>IFERROR(VLOOKUP(V:V,#REF!,3,FALSE),"0")</f>
        <v>0</v>
      </c>
      <c r="Y4749" s="19">
        <f t="shared" si="74"/>
        <v>0</v>
      </c>
      <c r="Z4749" s="19" t="str">
        <f>IFERROR(VLOOKUP(C:C,#REF!,19,FALSE),"0")</f>
        <v>0</v>
      </c>
    </row>
    <row r="4750" spans="1:26" x14ac:dyDescent="0.45">
      <c r="A4750" s="32" t="s">
        <v>14663</v>
      </c>
      <c r="B4750" s="32">
        <v>2</v>
      </c>
      <c r="C4750" s="32" t="s">
        <v>14664</v>
      </c>
      <c r="D4750" s="32" t="s">
        <v>12141</v>
      </c>
      <c r="E4750" s="32" t="s">
        <v>14761</v>
      </c>
      <c r="F4750" s="32">
        <v>3</v>
      </c>
      <c r="G4750" s="78" t="s">
        <v>14762</v>
      </c>
      <c r="H4750" s="33" t="s">
        <v>14763</v>
      </c>
      <c r="I4750" s="32" t="s">
        <v>14762</v>
      </c>
      <c r="J4750" s="32" t="s">
        <v>14669</v>
      </c>
      <c r="K4750" s="32" t="s">
        <v>13784</v>
      </c>
      <c r="L4750" s="34">
        <v>37.304744756200002</v>
      </c>
      <c r="M4750" s="34">
        <v>23315.465472600001</v>
      </c>
      <c r="N4750" s="32" t="s">
        <v>14764</v>
      </c>
      <c r="O4750" s="43" t="e">
        <f>VLOOKUP(U:U,#REF!,5,FALSE)</f>
        <v>#REF!</v>
      </c>
      <c r="P4750" s="43" t="e">
        <f>VLOOKUP(U:U,#REF!,4,FALSE)</f>
        <v>#REF!</v>
      </c>
      <c r="Q4750" s="43" t="e">
        <f>VLOOKUP(U:U,#REF!,2,FALSE)</f>
        <v>#REF!</v>
      </c>
      <c r="S4750" s="35" t="str">
        <f>VLOOKUP(G:G,old!G:J,4,FALSE)</f>
        <v>NE</v>
      </c>
      <c r="T4750" s="35" t="str">
        <f>VLOOKUP(G:G,old!G:K,5,FALSE)</f>
        <v>DWR</v>
      </c>
      <c r="U4750" s="35" t="str">
        <f>VLOOKUP(G:G,old!G:L,6,FALSE)</f>
        <v>MAE NAM MUN</v>
      </c>
      <c r="V4750" s="43">
        <f>VLOOKUP(G:G,old!G:M,7,FALSE)</f>
        <v>0</v>
      </c>
      <c r="X4750" s="43" t="str">
        <f>IFERROR(VLOOKUP(V:V,#REF!,3,FALSE),"0")</f>
        <v>0</v>
      </c>
      <c r="Y4750" s="19">
        <f t="shared" si="74"/>
        <v>0</v>
      </c>
      <c r="Z4750" s="19" t="str">
        <f>IFERROR(VLOOKUP(C:C,#REF!,19,FALSE),"0")</f>
        <v>0</v>
      </c>
    </row>
    <row r="4751" spans="1:26" x14ac:dyDescent="0.45">
      <c r="A4751" s="32" t="s">
        <v>14663</v>
      </c>
      <c r="B4751" s="32">
        <v>2</v>
      </c>
      <c r="C4751" s="32" t="s">
        <v>14664</v>
      </c>
      <c r="D4751" s="32" t="s">
        <v>12141</v>
      </c>
      <c r="E4751" s="32" t="s">
        <v>14761</v>
      </c>
      <c r="F4751" s="32">
        <v>3</v>
      </c>
      <c r="G4751" s="78" t="s">
        <v>14762</v>
      </c>
      <c r="H4751" s="33" t="s">
        <v>14765</v>
      </c>
      <c r="I4751" s="32" t="s">
        <v>14766</v>
      </c>
      <c r="J4751" s="32" t="s">
        <v>14669</v>
      </c>
      <c r="K4751" s="32" t="s">
        <v>13784</v>
      </c>
      <c r="L4751" s="34">
        <v>85.929921594999996</v>
      </c>
      <c r="M4751" s="34">
        <v>53706.200996899999</v>
      </c>
      <c r="N4751" s="32" t="s">
        <v>14767</v>
      </c>
      <c r="O4751" s="43" t="e">
        <f>VLOOKUP(U:U,#REF!,5,FALSE)</f>
        <v>#REF!</v>
      </c>
      <c r="P4751" s="43" t="e">
        <f>VLOOKUP(U:U,#REF!,4,FALSE)</f>
        <v>#REF!</v>
      </c>
      <c r="Q4751" s="43" t="e">
        <f>VLOOKUP(U:U,#REF!,2,FALSE)</f>
        <v>#REF!</v>
      </c>
      <c r="S4751" s="35" t="str">
        <f>VLOOKUP(G:G,old!G:J,4,FALSE)</f>
        <v>NE</v>
      </c>
      <c r="T4751" s="35" t="str">
        <f>VLOOKUP(G:G,old!G:K,5,FALSE)</f>
        <v>DWR</v>
      </c>
      <c r="U4751" s="35" t="str">
        <f>VLOOKUP(G:G,old!G:L,6,FALSE)</f>
        <v>MAE NAM MUN</v>
      </c>
      <c r="V4751" s="43">
        <f>VLOOKUP(G:G,old!G:M,7,FALSE)</f>
        <v>0</v>
      </c>
      <c r="X4751" s="43" t="str">
        <f>IFERROR(VLOOKUP(V:V,#REF!,3,FALSE),"0")</f>
        <v>0</v>
      </c>
      <c r="Y4751" s="19">
        <f t="shared" si="74"/>
        <v>0</v>
      </c>
      <c r="Z4751" s="19" t="str">
        <f>IFERROR(VLOOKUP(C:C,#REF!,19,FALSE),"0")</f>
        <v>0</v>
      </c>
    </row>
    <row r="4752" spans="1:26" x14ac:dyDescent="0.45">
      <c r="A4752" s="32" t="s">
        <v>14663</v>
      </c>
      <c r="B4752" s="32">
        <v>2</v>
      </c>
      <c r="C4752" s="32" t="s">
        <v>14664</v>
      </c>
      <c r="D4752" s="32" t="s">
        <v>12141</v>
      </c>
      <c r="E4752" s="32" t="s">
        <v>14761</v>
      </c>
      <c r="F4752" s="32">
        <v>3</v>
      </c>
      <c r="G4752" s="78" t="s">
        <v>14762</v>
      </c>
      <c r="H4752" s="33" t="s">
        <v>14768</v>
      </c>
      <c r="I4752" s="32" t="s">
        <v>14769</v>
      </c>
      <c r="J4752" s="32" t="s">
        <v>14669</v>
      </c>
      <c r="K4752" s="32" t="s">
        <v>13784</v>
      </c>
      <c r="L4752" s="34">
        <v>67.078442728300004</v>
      </c>
      <c r="M4752" s="34">
        <v>41924.026705199998</v>
      </c>
      <c r="N4752" s="32" t="s">
        <v>14770</v>
      </c>
      <c r="O4752" s="43" t="e">
        <f>VLOOKUP(U:U,#REF!,5,FALSE)</f>
        <v>#REF!</v>
      </c>
      <c r="P4752" s="43" t="e">
        <f>VLOOKUP(U:U,#REF!,4,FALSE)</f>
        <v>#REF!</v>
      </c>
      <c r="Q4752" s="43" t="e">
        <f>VLOOKUP(U:U,#REF!,2,FALSE)</f>
        <v>#REF!</v>
      </c>
      <c r="S4752" s="35" t="str">
        <f>VLOOKUP(G:G,old!G:J,4,FALSE)</f>
        <v>NE</v>
      </c>
      <c r="T4752" s="35" t="str">
        <f>VLOOKUP(G:G,old!G:K,5,FALSE)</f>
        <v>DWR</v>
      </c>
      <c r="U4752" s="35" t="str">
        <f>VLOOKUP(G:G,old!G:L,6,FALSE)</f>
        <v>MAE NAM MUN</v>
      </c>
      <c r="V4752" s="43">
        <f>VLOOKUP(G:G,old!G:M,7,FALSE)</f>
        <v>0</v>
      </c>
      <c r="X4752" s="43" t="str">
        <f>IFERROR(VLOOKUP(V:V,#REF!,3,FALSE),"0")</f>
        <v>0</v>
      </c>
      <c r="Y4752" s="19">
        <f t="shared" si="74"/>
        <v>0</v>
      </c>
      <c r="Z4752" s="19" t="str">
        <f>IFERROR(VLOOKUP(C:C,#REF!,19,FALSE),"0")</f>
        <v>0</v>
      </c>
    </row>
    <row r="4753" spans="1:26" x14ac:dyDescent="0.45">
      <c r="A4753" s="32" t="s">
        <v>14663</v>
      </c>
      <c r="B4753" s="32">
        <v>2</v>
      </c>
      <c r="C4753" s="32" t="s">
        <v>14664</v>
      </c>
      <c r="D4753" s="32" t="s">
        <v>12141</v>
      </c>
      <c r="E4753" s="32" t="s">
        <v>14761</v>
      </c>
      <c r="F4753" s="32">
        <v>3</v>
      </c>
      <c r="G4753" s="78" t="s">
        <v>14762</v>
      </c>
      <c r="H4753" s="33" t="s">
        <v>14771</v>
      </c>
      <c r="I4753" s="32" t="s">
        <v>14772</v>
      </c>
      <c r="J4753" s="32" t="s">
        <v>14669</v>
      </c>
      <c r="K4753" s="32" t="s">
        <v>13784</v>
      </c>
      <c r="L4753" s="34">
        <v>58.444707450499997</v>
      </c>
      <c r="M4753" s="34">
        <v>36527.942156600002</v>
      </c>
      <c r="N4753" s="32" t="s">
        <v>14773</v>
      </c>
      <c r="O4753" s="43" t="e">
        <f>VLOOKUP(U:U,#REF!,5,FALSE)</f>
        <v>#REF!</v>
      </c>
      <c r="P4753" s="43" t="e">
        <f>VLOOKUP(U:U,#REF!,4,FALSE)</f>
        <v>#REF!</v>
      </c>
      <c r="Q4753" s="43" t="e">
        <f>VLOOKUP(U:U,#REF!,2,FALSE)</f>
        <v>#REF!</v>
      </c>
      <c r="S4753" s="35" t="str">
        <f>VLOOKUP(G:G,old!G:J,4,FALSE)</f>
        <v>NE</v>
      </c>
      <c r="T4753" s="35" t="str">
        <f>VLOOKUP(G:G,old!G:K,5,FALSE)</f>
        <v>DWR</v>
      </c>
      <c r="U4753" s="35" t="str">
        <f>VLOOKUP(G:G,old!G:L,6,FALSE)</f>
        <v>MAE NAM MUN</v>
      </c>
      <c r="V4753" s="43">
        <f>VLOOKUP(G:G,old!G:M,7,FALSE)</f>
        <v>0</v>
      </c>
      <c r="X4753" s="43" t="str">
        <f>IFERROR(VLOOKUP(V:V,#REF!,3,FALSE),"0")</f>
        <v>0</v>
      </c>
      <c r="Y4753" s="19">
        <f t="shared" si="74"/>
        <v>0</v>
      </c>
      <c r="Z4753" s="19" t="str">
        <f>IFERROR(VLOOKUP(C:C,#REF!,19,FALSE),"0")</f>
        <v>0</v>
      </c>
    </row>
    <row r="4754" spans="1:26" x14ac:dyDescent="0.45">
      <c r="A4754" s="32" t="s">
        <v>14663</v>
      </c>
      <c r="B4754" s="32">
        <v>2</v>
      </c>
      <c r="C4754" s="32" t="s">
        <v>14664</v>
      </c>
      <c r="D4754" s="32" t="s">
        <v>12141</v>
      </c>
      <c r="E4754" s="32" t="s">
        <v>14774</v>
      </c>
      <c r="F4754" s="32">
        <v>3</v>
      </c>
      <c r="G4754" s="78" t="s">
        <v>14775</v>
      </c>
      <c r="H4754" s="33" t="s">
        <v>14776</v>
      </c>
      <c r="I4754" s="32" t="s">
        <v>14775</v>
      </c>
      <c r="J4754" s="32" t="s">
        <v>14669</v>
      </c>
      <c r="K4754" s="32" t="s">
        <v>13784</v>
      </c>
      <c r="L4754" s="34">
        <v>96.551342217499993</v>
      </c>
      <c r="M4754" s="34">
        <v>60344.588885899997</v>
      </c>
      <c r="N4754" s="32" t="s">
        <v>14777</v>
      </c>
      <c r="O4754" s="43" t="e">
        <f>VLOOKUP(U:U,#REF!,5,FALSE)</f>
        <v>#REF!</v>
      </c>
      <c r="P4754" s="43" t="e">
        <f>VLOOKUP(U:U,#REF!,4,FALSE)</f>
        <v>#REF!</v>
      </c>
      <c r="Q4754" s="43" t="e">
        <f>VLOOKUP(U:U,#REF!,2,FALSE)</f>
        <v>#REF!</v>
      </c>
      <c r="S4754" s="35" t="str">
        <f>VLOOKUP(G:G,old!G:J,4,FALSE)</f>
        <v>NE</v>
      </c>
      <c r="T4754" s="35" t="str">
        <f>VLOOKUP(G:G,old!G:K,5,FALSE)</f>
        <v>DWR</v>
      </c>
      <c r="U4754" s="35" t="str">
        <f>VLOOKUP(G:G,old!G:L,6,FALSE)</f>
        <v>MAE NAM MUN</v>
      </c>
      <c r="V4754" s="43">
        <f>VLOOKUP(G:G,old!G:M,7,FALSE)</f>
        <v>0</v>
      </c>
      <c r="X4754" s="43" t="str">
        <f>IFERROR(VLOOKUP(V:V,#REF!,3,FALSE),"0")</f>
        <v>0</v>
      </c>
      <c r="Y4754" s="19">
        <f t="shared" si="74"/>
        <v>0</v>
      </c>
      <c r="Z4754" s="19" t="str">
        <f>IFERROR(VLOOKUP(C:C,#REF!,19,FALSE),"0")</f>
        <v>0</v>
      </c>
    </row>
    <row r="4755" spans="1:26" x14ac:dyDescent="0.45">
      <c r="A4755" s="32" t="s">
        <v>14663</v>
      </c>
      <c r="B4755" s="32">
        <v>2</v>
      </c>
      <c r="C4755" s="32" t="s">
        <v>14664</v>
      </c>
      <c r="D4755" s="32" t="s">
        <v>12141</v>
      </c>
      <c r="E4755" s="32" t="s">
        <v>14774</v>
      </c>
      <c r="F4755" s="32">
        <v>3</v>
      </c>
      <c r="G4755" s="78" t="s">
        <v>14775</v>
      </c>
      <c r="H4755" s="33" t="s">
        <v>14778</v>
      </c>
      <c r="I4755" s="32" t="s">
        <v>5412</v>
      </c>
      <c r="J4755" s="32" t="s">
        <v>14669</v>
      </c>
      <c r="K4755" s="32" t="s">
        <v>13784</v>
      </c>
      <c r="L4755" s="34">
        <v>60.595009126199997</v>
      </c>
      <c r="M4755" s="34">
        <v>37871.880703900002</v>
      </c>
      <c r="N4755" s="32" t="s">
        <v>14779</v>
      </c>
      <c r="O4755" s="43" t="e">
        <f>VLOOKUP(U:U,#REF!,5,FALSE)</f>
        <v>#REF!</v>
      </c>
      <c r="P4755" s="43" t="e">
        <f>VLOOKUP(U:U,#REF!,4,FALSE)</f>
        <v>#REF!</v>
      </c>
      <c r="Q4755" s="43" t="e">
        <f>VLOOKUP(U:U,#REF!,2,FALSE)</f>
        <v>#REF!</v>
      </c>
      <c r="S4755" s="35" t="str">
        <f>VLOOKUP(G:G,old!G:J,4,FALSE)</f>
        <v>NE</v>
      </c>
      <c r="T4755" s="35" t="str">
        <f>VLOOKUP(G:G,old!G:K,5,FALSE)</f>
        <v>DWR</v>
      </c>
      <c r="U4755" s="35" t="str">
        <f>VLOOKUP(G:G,old!G:L,6,FALSE)</f>
        <v>MAE NAM MUN</v>
      </c>
      <c r="V4755" s="43">
        <f>VLOOKUP(G:G,old!G:M,7,FALSE)</f>
        <v>0</v>
      </c>
      <c r="X4755" s="43" t="str">
        <f>IFERROR(VLOOKUP(V:V,#REF!,3,FALSE),"0")</f>
        <v>0</v>
      </c>
      <c r="Y4755" s="19">
        <f t="shared" si="74"/>
        <v>0</v>
      </c>
      <c r="Z4755" s="19" t="str">
        <f>IFERROR(VLOOKUP(C:C,#REF!,19,FALSE),"0")</f>
        <v>0</v>
      </c>
    </row>
    <row r="4756" spans="1:26" x14ac:dyDescent="0.45">
      <c r="A4756" s="32" t="s">
        <v>14663</v>
      </c>
      <c r="B4756" s="32">
        <v>2</v>
      </c>
      <c r="C4756" s="32" t="s">
        <v>14664</v>
      </c>
      <c r="D4756" s="32" t="s">
        <v>12141</v>
      </c>
      <c r="E4756" s="32" t="s">
        <v>14774</v>
      </c>
      <c r="F4756" s="32">
        <v>3</v>
      </c>
      <c r="G4756" s="78" t="s">
        <v>14775</v>
      </c>
      <c r="H4756" s="33" t="s">
        <v>14780</v>
      </c>
      <c r="I4756" s="32" t="s">
        <v>14781</v>
      </c>
      <c r="J4756" s="32" t="s">
        <v>14669</v>
      </c>
      <c r="K4756" s="32" t="s">
        <v>13784</v>
      </c>
      <c r="L4756" s="34">
        <v>45.041710957200003</v>
      </c>
      <c r="M4756" s="34">
        <v>28151.0693483</v>
      </c>
      <c r="N4756" s="32" t="s">
        <v>14782</v>
      </c>
      <c r="O4756" s="43" t="e">
        <f>VLOOKUP(U:U,#REF!,5,FALSE)</f>
        <v>#REF!</v>
      </c>
      <c r="P4756" s="43" t="e">
        <f>VLOOKUP(U:U,#REF!,4,FALSE)</f>
        <v>#REF!</v>
      </c>
      <c r="Q4756" s="43" t="e">
        <f>VLOOKUP(U:U,#REF!,2,FALSE)</f>
        <v>#REF!</v>
      </c>
      <c r="S4756" s="35" t="str">
        <f>VLOOKUP(G:G,old!G:J,4,FALSE)</f>
        <v>NE</v>
      </c>
      <c r="T4756" s="35" t="str">
        <f>VLOOKUP(G:G,old!G:K,5,FALSE)</f>
        <v>DWR</v>
      </c>
      <c r="U4756" s="35" t="str">
        <f>VLOOKUP(G:G,old!G:L,6,FALSE)</f>
        <v>MAE NAM MUN</v>
      </c>
      <c r="V4756" s="43">
        <f>VLOOKUP(G:G,old!G:M,7,FALSE)</f>
        <v>0</v>
      </c>
      <c r="X4756" s="43" t="str">
        <f>IFERROR(VLOOKUP(V:V,#REF!,3,FALSE),"0")</f>
        <v>0</v>
      </c>
      <c r="Y4756" s="19">
        <f t="shared" si="74"/>
        <v>0</v>
      </c>
      <c r="Z4756" s="19" t="str">
        <f>IFERROR(VLOOKUP(C:C,#REF!,19,FALSE),"0")</f>
        <v>0</v>
      </c>
    </row>
    <row r="4757" spans="1:26" x14ac:dyDescent="0.45">
      <c r="A4757" s="32" t="s">
        <v>14663</v>
      </c>
      <c r="B4757" s="32">
        <v>2</v>
      </c>
      <c r="C4757" s="32" t="s">
        <v>14664</v>
      </c>
      <c r="D4757" s="32" t="s">
        <v>12141</v>
      </c>
      <c r="E4757" s="32" t="s">
        <v>14774</v>
      </c>
      <c r="F4757" s="32">
        <v>3</v>
      </c>
      <c r="G4757" s="78" t="s">
        <v>14775</v>
      </c>
      <c r="H4757" s="33" t="s">
        <v>14783</v>
      </c>
      <c r="I4757" s="32" t="s">
        <v>14495</v>
      </c>
      <c r="J4757" s="32" t="s">
        <v>14669</v>
      </c>
      <c r="K4757" s="32" t="s">
        <v>13784</v>
      </c>
      <c r="L4757" s="34">
        <v>57.414111154399997</v>
      </c>
      <c r="M4757" s="34">
        <v>35883.819471499999</v>
      </c>
      <c r="N4757" s="32" t="s">
        <v>14784</v>
      </c>
      <c r="O4757" s="43" t="e">
        <f>VLOOKUP(U:U,#REF!,5,FALSE)</f>
        <v>#REF!</v>
      </c>
      <c r="P4757" s="43" t="e">
        <f>VLOOKUP(U:U,#REF!,4,FALSE)</f>
        <v>#REF!</v>
      </c>
      <c r="Q4757" s="43" t="e">
        <f>VLOOKUP(U:U,#REF!,2,FALSE)</f>
        <v>#REF!</v>
      </c>
      <c r="S4757" s="35" t="str">
        <f>VLOOKUP(G:G,old!G:J,4,FALSE)</f>
        <v>NE</v>
      </c>
      <c r="T4757" s="35" t="str">
        <f>VLOOKUP(G:G,old!G:K,5,FALSE)</f>
        <v>DWR</v>
      </c>
      <c r="U4757" s="35" t="str">
        <f>VLOOKUP(G:G,old!G:L,6,FALSE)</f>
        <v>MAE NAM MUN</v>
      </c>
      <c r="V4757" s="43">
        <f>VLOOKUP(G:G,old!G:M,7,FALSE)</f>
        <v>0</v>
      </c>
      <c r="X4757" s="43" t="str">
        <f>IFERROR(VLOOKUP(V:V,#REF!,3,FALSE),"0")</f>
        <v>0</v>
      </c>
      <c r="Y4757" s="19">
        <f t="shared" si="74"/>
        <v>0</v>
      </c>
      <c r="Z4757" s="19" t="str">
        <f>IFERROR(VLOOKUP(C:C,#REF!,19,FALSE),"0")</f>
        <v>0</v>
      </c>
    </row>
    <row r="4758" spans="1:26" x14ac:dyDescent="0.45">
      <c r="A4758" s="32" t="s">
        <v>14663</v>
      </c>
      <c r="B4758" s="32">
        <v>2</v>
      </c>
      <c r="C4758" s="32" t="s">
        <v>14664</v>
      </c>
      <c r="D4758" s="32" t="s">
        <v>12141</v>
      </c>
      <c r="E4758" s="32" t="s">
        <v>14774</v>
      </c>
      <c r="F4758" s="32">
        <v>3</v>
      </c>
      <c r="G4758" s="78" t="s">
        <v>14775</v>
      </c>
      <c r="H4758" s="33" t="s">
        <v>14785</v>
      </c>
      <c r="I4758" s="32" t="s">
        <v>13211</v>
      </c>
      <c r="J4758" s="32" t="s">
        <v>14669</v>
      </c>
      <c r="K4758" s="32" t="s">
        <v>13784</v>
      </c>
      <c r="L4758" s="34">
        <v>66.842474627100003</v>
      </c>
      <c r="M4758" s="34">
        <v>41776.5466419</v>
      </c>
      <c r="N4758" s="32" t="s">
        <v>14786</v>
      </c>
      <c r="O4758" s="43" t="e">
        <f>VLOOKUP(U:U,#REF!,5,FALSE)</f>
        <v>#REF!</v>
      </c>
      <c r="P4758" s="43" t="e">
        <f>VLOOKUP(U:U,#REF!,4,FALSE)</f>
        <v>#REF!</v>
      </c>
      <c r="Q4758" s="43" t="e">
        <f>VLOOKUP(U:U,#REF!,2,FALSE)</f>
        <v>#REF!</v>
      </c>
      <c r="S4758" s="35" t="str">
        <f>VLOOKUP(G:G,old!G:J,4,FALSE)</f>
        <v>NE</v>
      </c>
      <c r="T4758" s="35" t="str">
        <f>VLOOKUP(G:G,old!G:K,5,FALSE)</f>
        <v>DWR</v>
      </c>
      <c r="U4758" s="35" t="str">
        <f>VLOOKUP(G:G,old!G:L,6,FALSE)</f>
        <v>MAE NAM MUN</v>
      </c>
      <c r="V4758" s="43">
        <f>VLOOKUP(G:G,old!G:M,7,FALSE)</f>
        <v>0</v>
      </c>
      <c r="X4758" s="43" t="str">
        <f>IFERROR(VLOOKUP(V:V,#REF!,3,FALSE),"0")</f>
        <v>0</v>
      </c>
      <c r="Y4758" s="19">
        <f t="shared" si="74"/>
        <v>0</v>
      </c>
      <c r="Z4758" s="19" t="str">
        <f>IFERROR(VLOOKUP(C:C,#REF!,19,FALSE),"0")</f>
        <v>0</v>
      </c>
    </row>
    <row r="4759" spans="1:26" x14ac:dyDescent="0.45">
      <c r="A4759" s="32" t="s">
        <v>14663</v>
      </c>
      <c r="B4759" s="32">
        <v>2</v>
      </c>
      <c r="C4759" s="32" t="s">
        <v>14664</v>
      </c>
      <c r="D4759" s="32" t="s">
        <v>12141</v>
      </c>
      <c r="E4759" s="32" t="s">
        <v>14774</v>
      </c>
      <c r="F4759" s="32">
        <v>3</v>
      </c>
      <c r="G4759" s="78" t="s">
        <v>14775</v>
      </c>
      <c r="H4759" s="33" t="s">
        <v>14787</v>
      </c>
      <c r="I4759" s="32" t="s">
        <v>14788</v>
      </c>
      <c r="J4759" s="32" t="s">
        <v>14669</v>
      </c>
      <c r="K4759" s="32" t="s">
        <v>13784</v>
      </c>
      <c r="L4759" s="34">
        <v>34.579436725500003</v>
      </c>
      <c r="M4759" s="34">
        <v>21612.147953399999</v>
      </c>
      <c r="N4759" s="32" t="s">
        <v>14789</v>
      </c>
      <c r="O4759" s="43" t="e">
        <f>VLOOKUP(U:U,#REF!,5,FALSE)</f>
        <v>#REF!</v>
      </c>
      <c r="P4759" s="43" t="e">
        <f>VLOOKUP(U:U,#REF!,4,FALSE)</f>
        <v>#REF!</v>
      </c>
      <c r="Q4759" s="43" t="e">
        <f>VLOOKUP(U:U,#REF!,2,FALSE)</f>
        <v>#REF!</v>
      </c>
      <c r="S4759" s="35" t="str">
        <f>VLOOKUP(G:G,old!G:J,4,FALSE)</f>
        <v>NE</v>
      </c>
      <c r="T4759" s="35" t="str">
        <f>VLOOKUP(G:G,old!G:K,5,FALSE)</f>
        <v>DWR</v>
      </c>
      <c r="U4759" s="35" t="str">
        <f>VLOOKUP(G:G,old!G:L,6,FALSE)</f>
        <v>MAE NAM MUN</v>
      </c>
      <c r="V4759" s="43">
        <f>VLOOKUP(G:G,old!G:M,7,FALSE)</f>
        <v>0</v>
      </c>
      <c r="X4759" s="43" t="str">
        <f>IFERROR(VLOOKUP(V:V,#REF!,3,FALSE),"0")</f>
        <v>0</v>
      </c>
      <c r="Y4759" s="19">
        <f t="shared" si="74"/>
        <v>0</v>
      </c>
      <c r="Z4759" s="19" t="str">
        <f>IFERROR(VLOOKUP(C:C,#REF!,19,FALSE),"0")</f>
        <v>0</v>
      </c>
    </row>
    <row r="4760" spans="1:26" x14ac:dyDescent="0.45">
      <c r="A4760" s="32" t="s">
        <v>14663</v>
      </c>
      <c r="B4760" s="32">
        <v>2</v>
      </c>
      <c r="C4760" s="32" t="s">
        <v>14664</v>
      </c>
      <c r="D4760" s="32" t="s">
        <v>12141</v>
      </c>
      <c r="E4760" s="32" t="s">
        <v>14790</v>
      </c>
      <c r="F4760" s="32">
        <v>3</v>
      </c>
      <c r="G4760" s="78" t="s">
        <v>666</v>
      </c>
      <c r="H4760" s="33" t="s">
        <v>14791</v>
      </c>
      <c r="I4760" s="32" t="s">
        <v>666</v>
      </c>
      <c r="J4760" s="32" t="s">
        <v>14669</v>
      </c>
      <c r="K4760" s="32" t="s">
        <v>13784</v>
      </c>
      <c r="L4760" s="34">
        <v>33.539027220999998</v>
      </c>
      <c r="M4760" s="34">
        <v>20961.892013100001</v>
      </c>
      <c r="N4760" s="32" t="s">
        <v>14792</v>
      </c>
      <c r="O4760" s="43" t="e">
        <f>VLOOKUP(U:U,#REF!,5,FALSE)</f>
        <v>#REF!</v>
      </c>
      <c r="P4760" s="43" t="e">
        <f>VLOOKUP(U:U,#REF!,4,FALSE)</f>
        <v>#REF!</v>
      </c>
      <c r="Q4760" s="43" t="e">
        <f>VLOOKUP(U:U,#REF!,2,FALSE)</f>
        <v>#REF!</v>
      </c>
      <c r="S4760" s="35" t="str">
        <f>VLOOKUP(G:G,old!G:J,4,FALSE)</f>
        <v>NE</v>
      </c>
      <c r="T4760" s="35" t="str">
        <f>VLOOKUP(G:G,old!G:K,5,FALSE)</f>
        <v>DWR</v>
      </c>
      <c r="U4760" s="35" t="str">
        <f>VLOOKUP(G:G,old!G:L,6,FALSE)</f>
        <v>MAE NAM MUN</v>
      </c>
      <c r="V4760" s="43">
        <f>VLOOKUP(G:G,old!G:M,7,FALSE)</f>
        <v>0</v>
      </c>
      <c r="X4760" s="43" t="str">
        <f>IFERROR(VLOOKUP(V:V,#REF!,3,FALSE),"0")</f>
        <v>0</v>
      </c>
      <c r="Y4760" s="19">
        <f t="shared" si="74"/>
        <v>0</v>
      </c>
      <c r="Z4760" s="19" t="str">
        <f>IFERROR(VLOOKUP(C:C,#REF!,19,FALSE),"0")</f>
        <v>0</v>
      </c>
    </row>
    <row r="4761" spans="1:26" x14ac:dyDescent="0.45">
      <c r="A4761" s="32" t="s">
        <v>14663</v>
      </c>
      <c r="B4761" s="32">
        <v>2</v>
      </c>
      <c r="C4761" s="32" t="s">
        <v>14664</v>
      </c>
      <c r="D4761" s="32" t="s">
        <v>12141</v>
      </c>
      <c r="E4761" s="32" t="s">
        <v>14790</v>
      </c>
      <c r="F4761" s="32">
        <v>3</v>
      </c>
      <c r="G4761" s="78" t="s">
        <v>666</v>
      </c>
      <c r="H4761" s="33" t="s">
        <v>14793</v>
      </c>
      <c r="I4761" s="32" t="s">
        <v>14794</v>
      </c>
      <c r="J4761" s="32" t="s">
        <v>14669</v>
      </c>
      <c r="K4761" s="32" t="s">
        <v>13784</v>
      </c>
      <c r="L4761" s="34">
        <v>49.440764140100001</v>
      </c>
      <c r="M4761" s="34">
        <v>30900.477587599999</v>
      </c>
      <c r="N4761" s="32" t="s">
        <v>14795</v>
      </c>
      <c r="O4761" s="43" t="e">
        <f>VLOOKUP(U:U,#REF!,5,FALSE)</f>
        <v>#REF!</v>
      </c>
      <c r="P4761" s="43" t="e">
        <f>VLOOKUP(U:U,#REF!,4,FALSE)</f>
        <v>#REF!</v>
      </c>
      <c r="Q4761" s="43" t="e">
        <f>VLOOKUP(U:U,#REF!,2,FALSE)</f>
        <v>#REF!</v>
      </c>
      <c r="S4761" s="35" t="str">
        <f>VLOOKUP(G:G,old!G:J,4,FALSE)</f>
        <v>NE</v>
      </c>
      <c r="T4761" s="35" t="str">
        <f>VLOOKUP(G:G,old!G:K,5,FALSE)</f>
        <v>DWR</v>
      </c>
      <c r="U4761" s="35" t="str">
        <f>VLOOKUP(G:G,old!G:L,6,FALSE)</f>
        <v>MAE NAM MUN</v>
      </c>
      <c r="V4761" s="43">
        <f>VLOOKUP(G:G,old!G:M,7,FALSE)</f>
        <v>0</v>
      </c>
      <c r="X4761" s="43" t="str">
        <f>IFERROR(VLOOKUP(V:V,#REF!,3,FALSE),"0")</f>
        <v>0</v>
      </c>
      <c r="Y4761" s="19">
        <f t="shared" si="74"/>
        <v>0</v>
      </c>
      <c r="Z4761" s="19" t="str">
        <f>IFERROR(VLOOKUP(C:C,#REF!,19,FALSE),"0")</f>
        <v>0</v>
      </c>
    </row>
    <row r="4762" spans="1:26" x14ac:dyDescent="0.45">
      <c r="A4762" s="32" t="s">
        <v>14663</v>
      </c>
      <c r="B4762" s="32">
        <v>2</v>
      </c>
      <c r="C4762" s="32" t="s">
        <v>14664</v>
      </c>
      <c r="D4762" s="32" t="s">
        <v>12141</v>
      </c>
      <c r="E4762" s="32" t="s">
        <v>14790</v>
      </c>
      <c r="F4762" s="32">
        <v>3</v>
      </c>
      <c r="G4762" s="78" t="s">
        <v>666</v>
      </c>
      <c r="H4762" s="33" t="s">
        <v>14796</v>
      </c>
      <c r="I4762" s="32" t="s">
        <v>14797</v>
      </c>
      <c r="J4762" s="32" t="s">
        <v>14669</v>
      </c>
      <c r="K4762" s="32" t="s">
        <v>13784</v>
      </c>
      <c r="L4762" s="34">
        <v>54.270527446499997</v>
      </c>
      <c r="M4762" s="34">
        <v>33919.079654100002</v>
      </c>
      <c r="N4762" s="32" t="s">
        <v>14798</v>
      </c>
      <c r="O4762" s="43" t="e">
        <f>VLOOKUP(U:U,#REF!,5,FALSE)</f>
        <v>#REF!</v>
      </c>
      <c r="P4762" s="43" t="e">
        <f>VLOOKUP(U:U,#REF!,4,FALSE)</f>
        <v>#REF!</v>
      </c>
      <c r="Q4762" s="43" t="e">
        <f>VLOOKUP(U:U,#REF!,2,FALSE)</f>
        <v>#REF!</v>
      </c>
      <c r="S4762" s="35" t="str">
        <f>VLOOKUP(G:G,old!G:J,4,FALSE)</f>
        <v>NE</v>
      </c>
      <c r="T4762" s="35" t="str">
        <f>VLOOKUP(G:G,old!G:K,5,FALSE)</f>
        <v>DWR</v>
      </c>
      <c r="U4762" s="35" t="str">
        <f>VLOOKUP(G:G,old!G:L,6,FALSE)</f>
        <v>MAE NAM MUN</v>
      </c>
      <c r="V4762" s="43">
        <f>VLOOKUP(G:G,old!G:M,7,FALSE)</f>
        <v>0</v>
      </c>
      <c r="X4762" s="43" t="str">
        <f>IFERROR(VLOOKUP(V:V,#REF!,3,FALSE),"0")</f>
        <v>0</v>
      </c>
      <c r="Y4762" s="19">
        <f t="shared" si="74"/>
        <v>0</v>
      </c>
      <c r="Z4762" s="19" t="str">
        <f>IFERROR(VLOOKUP(C:C,#REF!,19,FALSE),"0")</f>
        <v>0</v>
      </c>
    </row>
    <row r="4763" spans="1:26" x14ac:dyDescent="0.45">
      <c r="A4763" s="32" t="s">
        <v>14663</v>
      </c>
      <c r="B4763" s="32">
        <v>2</v>
      </c>
      <c r="C4763" s="32" t="s">
        <v>14664</v>
      </c>
      <c r="D4763" s="32" t="s">
        <v>12141</v>
      </c>
      <c r="E4763" s="32" t="s">
        <v>14790</v>
      </c>
      <c r="F4763" s="32">
        <v>3</v>
      </c>
      <c r="G4763" s="78" t="s">
        <v>666</v>
      </c>
      <c r="H4763" s="33" t="s">
        <v>14799</v>
      </c>
      <c r="I4763" s="32" t="s">
        <v>13214</v>
      </c>
      <c r="J4763" s="32" t="s">
        <v>14669</v>
      </c>
      <c r="K4763" s="32" t="s">
        <v>13784</v>
      </c>
      <c r="L4763" s="34">
        <v>30.780420494099999</v>
      </c>
      <c r="M4763" s="34">
        <v>19237.762808799998</v>
      </c>
      <c r="N4763" s="32" t="s">
        <v>14800</v>
      </c>
      <c r="O4763" s="43" t="e">
        <f>VLOOKUP(U:U,#REF!,5,FALSE)</f>
        <v>#REF!</v>
      </c>
      <c r="P4763" s="43" t="e">
        <f>VLOOKUP(U:U,#REF!,4,FALSE)</f>
        <v>#REF!</v>
      </c>
      <c r="Q4763" s="43" t="e">
        <f>VLOOKUP(U:U,#REF!,2,FALSE)</f>
        <v>#REF!</v>
      </c>
      <c r="S4763" s="35" t="str">
        <f>VLOOKUP(G:G,old!G:J,4,FALSE)</f>
        <v>NE</v>
      </c>
      <c r="T4763" s="35" t="str">
        <f>VLOOKUP(G:G,old!G:K,5,FALSE)</f>
        <v>DWR</v>
      </c>
      <c r="U4763" s="35" t="str">
        <f>VLOOKUP(G:G,old!G:L,6,FALSE)</f>
        <v>MAE NAM MUN</v>
      </c>
      <c r="V4763" s="43">
        <f>VLOOKUP(G:G,old!G:M,7,FALSE)</f>
        <v>0</v>
      </c>
      <c r="X4763" s="43" t="str">
        <f>IFERROR(VLOOKUP(V:V,#REF!,3,FALSE),"0")</f>
        <v>0</v>
      </c>
      <c r="Y4763" s="19">
        <f t="shared" si="74"/>
        <v>0</v>
      </c>
      <c r="Z4763" s="19" t="str">
        <f>IFERROR(VLOOKUP(C:C,#REF!,19,FALSE),"0")</f>
        <v>0</v>
      </c>
    </row>
    <row r="4764" spans="1:26" x14ac:dyDescent="0.45">
      <c r="A4764" s="32" t="s">
        <v>14663</v>
      </c>
      <c r="B4764" s="32">
        <v>2</v>
      </c>
      <c r="C4764" s="32" t="s">
        <v>14664</v>
      </c>
      <c r="D4764" s="32" t="s">
        <v>12141</v>
      </c>
      <c r="E4764" s="32" t="s">
        <v>14790</v>
      </c>
      <c r="F4764" s="32">
        <v>3</v>
      </c>
      <c r="G4764" s="78" t="s">
        <v>666</v>
      </c>
      <c r="H4764" s="33" t="s">
        <v>14801</v>
      </c>
      <c r="I4764" s="32" t="s">
        <v>14802</v>
      </c>
      <c r="J4764" s="32" t="s">
        <v>14669</v>
      </c>
      <c r="K4764" s="32" t="s">
        <v>13784</v>
      </c>
      <c r="L4764" s="34">
        <v>63.078865284999999</v>
      </c>
      <c r="M4764" s="34">
        <v>39424.290803099997</v>
      </c>
      <c r="N4764" s="32" t="s">
        <v>14803</v>
      </c>
      <c r="O4764" s="43" t="e">
        <f>VLOOKUP(U:U,#REF!,5,FALSE)</f>
        <v>#REF!</v>
      </c>
      <c r="P4764" s="43" t="e">
        <f>VLOOKUP(U:U,#REF!,4,FALSE)</f>
        <v>#REF!</v>
      </c>
      <c r="Q4764" s="43" t="e">
        <f>VLOOKUP(U:U,#REF!,2,FALSE)</f>
        <v>#REF!</v>
      </c>
      <c r="S4764" s="35" t="str">
        <f>VLOOKUP(G:G,old!G:J,4,FALSE)</f>
        <v>NE</v>
      </c>
      <c r="T4764" s="35" t="str">
        <f>VLOOKUP(G:G,old!G:K,5,FALSE)</f>
        <v>DWR</v>
      </c>
      <c r="U4764" s="35" t="str">
        <f>VLOOKUP(G:G,old!G:L,6,FALSE)</f>
        <v>MAE NAM MUN</v>
      </c>
      <c r="V4764" s="43">
        <f>VLOOKUP(G:G,old!G:M,7,FALSE)</f>
        <v>0</v>
      </c>
      <c r="X4764" s="43" t="str">
        <f>IFERROR(VLOOKUP(V:V,#REF!,3,FALSE),"0")</f>
        <v>0</v>
      </c>
      <c r="Y4764" s="19">
        <f t="shared" si="74"/>
        <v>0</v>
      </c>
      <c r="Z4764" s="19" t="str">
        <f>IFERROR(VLOOKUP(C:C,#REF!,19,FALSE),"0")</f>
        <v>0</v>
      </c>
    </row>
    <row r="4765" spans="1:26" x14ac:dyDescent="0.45">
      <c r="A4765" s="32" t="s">
        <v>14663</v>
      </c>
      <c r="B4765" s="32">
        <v>2</v>
      </c>
      <c r="C4765" s="32" t="s">
        <v>14664</v>
      </c>
      <c r="D4765" s="32" t="s">
        <v>12141</v>
      </c>
      <c r="E4765" s="32" t="s">
        <v>14790</v>
      </c>
      <c r="F4765" s="32">
        <v>3</v>
      </c>
      <c r="G4765" s="78" t="s">
        <v>666</v>
      </c>
      <c r="H4765" s="33" t="s">
        <v>14804</v>
      </c>
      <c r="I4765" s="32" t="s">
        <v>14805</v>
      </c>
      <c r="J4765" s="32" t="s">
        <v>14669</v>
      </c>
      <c r="K4765" s="32" t="s">
        <v>13784</v>
      </c>
      <c r="L4765" s="34">
        <v>92.283461042699997</v>
      </c>
      <c r="M4765" s="34">
        <v>57677.163151699999</v>
      </c>
      <c r="N4765" s="32" t="s">
        <v>14806</v>
      </c>
      <c r="O4765" s="43" t="e">
        <f>VLOOKUP(U:U,#REF!,5,FALSE)</f>
        <v>#REF!</v>
      </c>
      <c r="P4765" s="43" t="e">
        <f>VLOOKUP(U:U,#REF!,4,FALSE)</f>
        <v>#REF!</v>
      </c>
      <c r="Q4765" s="43" t="e">
        <f>VLOOKUP(U:U,#REF!,2,FALSE)</f>
        <v>#REF!</v>
      </c>
      <c r="S4765" s="35" t="str">
        <f>VLOOKUP(G:G,old!G:J,4,FALSE)</f>
        <v>NE</v>
      </c>
      <c r="T4765" s="35" t="str">
        <f>VLOOKUP(G:G,old!G:K,5,FALSE)</f>
        <v>DWR</v>
      </c>
      <c r="U4765" s="35" t="str">
        <f>VLOOKUP(G:G,old!G:L,6,FALSE)</f>
        <v>MAE NAM MUN</v>
      </c>
      <c r="V4765" s="43">
        <f>VLOOKUP(G:G,old!G:M,7,FALSE)</f>
        <v>0</v>
      </c>
      <c r="X4765" s="43" t="str">
        <f>IFERROR(VLOOKUP(V:V,#REF!,3,FALSE),"0")</f>
        <v>0</v>
      </c>
      <c r="Y4765" s="19">
        <f t="shared" si="74"/>
        <v>0</v>
      </c>
      <c r="Z4765" s="19" t="str">
        <f>IFERROR(VLOOKUP(C:C,#REF!,19,FALSE),"0")</f>
        <v>0</v>
      </c>
    </row>
    <row r="4766" spans="1:26" x14ac:dyDescent="0.45">
      <c r="A4766" s="32" t="s">
        <v>14663</v>
      </c>
      <c r="B4766" s="32">
        <v>2</v>
      </c>
      <c r="C4766" s="32" t="s">
        <v>14664</v>
      </c>
      <c r="D4766" s="32" t="s">
        <v>12141</v>
      </c>
      <c r="E4766" s="32" t="s">
        <v>14790</v>
      </c>
      <c r="F4766" s="32">
        <v>3</v>
      </c>
      <c r="G4766" s="78" t="s">
        <v>666</v>
      </c>
      <c r="H4766" s="33" t="s">
        <v>14807</v>
      </c>
      <c r="I4766" s="32" t="s">
        <v>14808</v>
      </c>
      <c r="J4766" s="32" t="s">
        <v>14669</v>
      </c>
      <c r="K4766" s="32" t="s">
        <v>13784</v>
      </c>
      <c r="L4766" s="34">
        <v>54.9605380486</v>
      </c>
      <c r="M4766" s="34">
        <v>34350.336280399999</v>
      </c>
      <c r="N4766" s="32" t="s">
        <v>14809</v>
      </c>
      <c r="O4766" s="43" t="e">
        <f>VLOOKUP(U:U,#REF!,5,FALSE)</f>
        <v>#REF!</v>
      </c>
      <c r="P4766" s="43" t="e">
        <f>VLOOKUP(U:U,#REF!,4,FALSE)</f>
        <v>#REF!</v>
      </c>
      <c r="Q4766" s="43" t="e">
        <f>VLOOKUP(U:U,#REF!,2,FALSE)</f>
        <v>#REF!</v>
      </c>
      <c r="S4766" s="35" t="str">
        <f>VLOOKUP(G:G,old!G:J,4,FALSE)</f>
        <v>NE</v>
      </c>
      <c r="T4766" s="35" t="str">
        <f>VLOOKUP(G:G,old!G:K,5,FALSE)</f>
        <v>DWR</v>
      </c>
      <c r="U4766" s="35" t="str">
        <f>VLOOKUP(G:G,old!G:L,6,FALSE)</f>
        <v>MAE NAM MUN</v>
      </c>
      <c r="V4766" s="43">
        <f>VLOOKUP(G:G,old!G:M,7,FALSE)</f>
        <v>0</v>
      </c>
      <c r="X4766" s="43" t="str">
        <f>IFERROR(VLOOKUP(V:V,#REF!,3,FALSE),"0")</f>
        <v>0</v>
      </c>
      <c r="Y4766" s="19">
        <f t="shared" si="74"/>
        <v>0</v>
      </c>
      <c r="Z4766" s="19" t="str">
        <f>IFERROR(VLOOKUP(C:C,#REF!,19,FALSE),"0")</f>
        <v>0</v>
      </c>
    </row>
    <row r="4767" spans="1:26" x14ac:dyDescent="0.45">
      <c r="A4767" s="32" t="s">
        <v>14663</v>
      </c>
      <c r="B4767" s="32">
        <v>2</v>
      </c>
      <c r="C4767" s="32" t="s">
        <v>14664</v>
      </c>
      <c r="D4767" s="32" t="s">
        <v>12141</v>
      </c>
      <c r="E4767" s="32" t="s">
        <v>14790</v>
      </c>
      <c r="F4767" s="32">
        <v>3</v>
      </c>
      <c r="G4767" s="78" t="s">
        <v>666</v>
      </c>
      <c r="H4767" s="33" t="s">
        <v>14810</v>
      </c>
      <c r="I4767" s="32" t="s">
        <v>14811</v>
      </c>
      <c r="J4767" s="32" t="s">
        <v>14669</v>
      </c>
      <c r="K4767" s="32" t="s">
        <v>13784</v>
      </c>
      <c r="L4767" s="34">
        <v>29.222008323200001</v>
      </c>
      <c r="M4767" s="34">
        <v>18263.755202</v>
      </c>
      <c r="N4767" s="32" t="s">
        <v>14812</v>
      </c>
      <c r="O4767" s="43" t="e">
        <f>VLOOKUP(U:U,#REF!,5,FALSE)</f>
        <v>#REF!</v>
      </c>
      <c r="P4767" s="43" t="e">
        <f>VLOOKUP(U:U,#REF!,4,FALSE)</f>
        <v>#REF!</v>
      </c>
      <c r="Q4767" s="43" t="e">
        <f>VLOOKUP(U:U,#REF!,2,FALSE)</f>
        <v>#REF!</v>
      </c>
      <c r="S4767" s="35" t="str">
        <f>VLOOKUP(G:G,old!G:J,4,FALSE)</f>
        <v>NE</v>
      </c>
      <c r="T4767" s="35" t="str">
        <f>VLOOKUP(G:G,old!G:K,5,FALSE)</f>
        <v>DWR</v>
      </c>
      <c r="U4767" s="35" t="str">
        <f>VLOOKUP(G:G,old!G:L,6,FALSE)</f>
        <v>MAE NAM MUN</v>
      </c>
      <c r="V4767" s="43">
        <f>VLOOKUP(G:G,old!G:M,7,FALSE)</f>
        <v>0</v>
      </c>
      <c r="X4767" s="43" t="str">
        <f>IFERROR(VLOOKUP(V:V,#REF!,3,FALSE),"0")</f>
        <v>0</v>
      </c>
      <c r="Y4767" s="19">
        <f t="shared" si="74"/>
        <v>0</v>
      </c>
      <c r="Z4767" s="19" t="str">
        <f>IFERROR(VLOOKUP(C:C,#REF!,19,FALSE),"0")</f>
        <v>0</v>
      </c>
    </row>
    <row r="4768" spans="1:26" x14ac:dyDescent="0.45">
      <c r="A4768" s="32" t="s">
        <v>14663</v>
      </c>
      <c r="B4768" s="32">
        <v>2</v>
      </c>
      <c r="C4768" s="32" t="s">
        <v>14664</v>
      </c>
      <c r="D4768" s="32" t="s">
        <v>12141</v>
      </c>
      <c r="E4768" s="32" t="s">
        <v>14813</v>
      </c>
      <c r="F4768" s="32">
        <v>3</v>
      </c>
      <c r="G4768" s="78" t="s">
        <v>14814</v>
      </c>
      <c r="H4768" s="33" t="s">
        <v>14815</v>
      </c>
      <c r="I4768" s="32" t="s">
        <v>14816</v>
      </c>
      <c r="J4768" s="32" t="s">
        <v>14669</v>
      </c>
      <c r="K4768" s="32" t="s">
        <v>13784</v>
      </c>
      <c r="L4768" s="34">
        <v>26.004471550000002</v>
      </c>
      <c r="M4768" s="34">
        <v>16252.7947188</v>
      </c>
      <c r="N4768" s="32" t="s">
        <v>14817</v>
      </c>
      <c r="O4768" s="43" t="e">
        <f>VLOOKUP(U:U,#REF!,5,FALSE)</f>
        <v>#REF!</v>
      </c>
      <c r="P4768" s="43" t="e">
        <f>VLOOKUP(U:U,#REF!,4,FALSE)</f>
        <v>#REF!</v>
      </c>
      <c r="Q4768" s="43" t="e">
        <f>VLOOKUP(U:U,#REF!,2,FALSE)</f>
        <v>#REF!</v>
      </c>
      <c r="S4768" s="35" t="str">
        <f>VLOOKUP(G:G,old!G:J,4,FALSE)</f>
        <v>NE</v>
      </c>
      <c r="T4768" s="35" t="str">
        <f>VLOOKUP(G:G,old!G:K,5,FALSE)</f>
        <v>DWR</v>
      </c>
      <c r="U4768" s="35" t="str">
        <f>VLOOKUP(G:G,old!G:L,6,FALSE)</f>
        <v>MAE NAM MUN</v>
      </c>
      <c r="V4768" s="43">
        <f>VLOOKUP(G:G,old!G:M,7,FALSE)</f>
        <v>0</v>
      </c>
      <c r="X4768" s="43" t="str">
        <f>IFERROR(VLOOKUP(V:V,#REF!,3,FALSE),"0")</f>
        <v>0</v>
      </c>
      <c r="Y4768" s="19">
        <f t="shared" si="74"/>
        <v>0</v>
      </c>
      <c r="Z4768" s="19" t="str">
        <f>IFERROR(VLOOKUP(C:C,#REF!,19,FALSE),"0")</f>
        <v>0</v>
      </c>
    </row>
    <row r="4769" spans="1:26" x14ac:dyDescent="0.45">
      <c r="A4769" s="32" t="s">
        <v>14663</v>
      </c>
      <c r="B4769" s="32">
        <v>2</v>
      </c>
      <c r="C4769" s="32" t="s">
        <v>14664</v>
      </c>
      <c r="D4769" s="32" t="s">
        <v>12141</v>
      </c>
      <c r="E4769" s="32" t="s">
        <v>14813</v>
      </c>
      <c r="F4769" s="32">
        <v>3</v>
      </c>
      <c r="G4769" s="78" t="s">
        <v>14814</v>
      </c>
      <c r="H4769" s="33" t="s">
        <v>14818</v>
      </c>
      <c r="I4769" s="32" t="s">
        <v>14819</v>
      </c>
      <c r="J4769" s="32" t="s">
        <v>14669</v>
      </c>
      <c r="K4769" s="32" t="s">
        <v>13784</v>
      </c>
      <c r="L4769" s="34">
        <v>22.638635675700002</v>
      </c>
      <c r="M4769" s="34">
        <v>14149.1472973</v>
      </c>
      <c r="N4769" s="32" t="s">
        <v>14820</v>
      </c>
      <c r="O4769" s="43" t="e">
        <f>VLOOKUP(U:U,#REF!,5,FALSE)</f>
        <v>#REF!</v>
      </c>
      <c r="P4769" s="43" t="e">
        <f>VLOOKUP(U:U,#REF!,4,FALSE)</f>
        <v>#REF!</v>
      </c>
      <c r="Q4769" s="43" t="e">
        <f>VLOOKUP(U:U,#REF!,2,FALSE)</f>
        <v>#REF!</v>
      </c>
      <c r="S4769" s="35" t="str">
        <f>VLOOKUP(G:G,old!G:J,4,FALSE)</f>
        <v>NE</v>
      </c>
      <c r="T4769" s="35" t="str">
        <f>VLOOKUP(G:G,old!G:K,5,FALSE)</f>
        <v>DWR</v>
      </c>
      <c r="U4769" s="35" t="str">
        <f>VLOOKUP(G:G,old!G:L,6,FALSE)</f>
        <v>MAE NAM MUN</v>
      </c>
      <c r="V4769" s="43">
        <f>VLOOKUP(G:G,old!G:M,7,FALSE)</f>
        <v>0</v>
      </c>
      <c r="X4769" s="43" t="str">
        <f>IFERROR(VLOOKUP(V:V,#REF!,3,FALSE),"0")</f>
        <v>0</v>
      </c>
      <c r="Y4769" s="19">
        <f t="shared" si="74"/>
        <v>0</v>
      </c>
      <c r="Z4769" s="19" t="str">
        <f>IFERROR(VLOOKUP(C:C,#REF!,19,FALSE),"0")</f>
        <v>0</v>
      </c>
    </row>
    <row r="4770" spans="1:26" x14ac:dyDescent="0.45">
      <c r="A4770" s="32" t="s">
        <v>14663</v>
      </c>
      <c r="B4770" s="32">
        <v>2</v>
      </c>
      <c r="C4770" s="32" t="s">
        <v>14664</v>
      </c>
      <c r="D4770" s="32" t="s">
        <v>12141</v>
      </c>
      <c r="E4770" s="32" t="s">
        <v>14813</v>
      </c>
      <c r="F4770" s="32">
        <v>3</v>
      </c>
      <c r="G4770" s="78" t="s">
        <v>14814</v>
      </c>
      <c r="H4770" s="33" t="s">
        <v>14821</v>
      </c>
      <c r="I4770" s="32" t="s">
        <v>14822</v>
      </c>
      <c r="J4770" s="32" t="s">
        <v>14669</v>
      </c>
      <c r="K4770" s="32" t="s">
        <v>13784</v>
      </c>
      <c r="L4770" s="34">
        <v>42.4852788237</v>
      </c>
      <c r="M4770" s="34">
        <v>26553.2992648</v>
      </c>
      <c r="N4770" s="32" t="s">
        <v>14823</v>
      </c>
      <c r="O4770" s="43" t="e">
        <f>VLOOKUP(U:U,#REF!,5,FALSE)</f>
        <v>#REF!</v>
      </c>
      <c r="P4770" s="43" t="e">
        <f>VLOOKUP(U:U,#REF!,4,FALSE)</f>
        <v>#REF!</v>
      </c>
      <c r="Q4770" s="43" t="e">
        <f>VLOOKUP(U:U,#REF!,2,FALSE)</f>
        <v>#REF!</v>
      </c>
      <c r="S4770" s="35" t="str">
        <f>VLOOKUP(G:G,old!G:J,4,FALSE)</f>
        <v>NE</v>
      </c>
      <c r="T4770" s="35" t="str">
        <f>VLOOKUP(G:G,old!G:K,5,FALSE)</f>
        <v>DWR</v>
      </c>
      <c r="U4770" s="35" t="str">
        <f>VLOOKUP(G:G,old!G:L,6,FALSE)</f>
        <v>MAE NAM MUN</v>
      </c>
      <c r="V4770" s="43">
        <f>VLOOKUP(G:G,old!G:M,7,FALSE)</f>
        <v>0</v>
      </c>
      <c r="X4770" s="43" t="str">
        <f>IFERROR(VLOOKUP(V:V,#REF!,3,FALSE),"0")</f>
        <v>0</v>
      </c>
      <c r="Y4770" s="19">
        <f t="shared" si="74"/>
        <v>0</v>
      </c>
      <c r="Z4770" s="19" t="str">
        <f>IFERROR(VLOOKUP(C:C,#REF!,19,FALSE),"0")</f>
        <v>0</v>
      </c>
    </row>
    <row r="4771" spans="1:26" x14ac:dyDescent="0.45">
      <c r="A4771" s="32" t="s">
        <v>14663</v>
      </c>
      <c r="B4771" s="32">
        <v>2</v>
      </c>
      <c r="C4771" s="32" t="s">
        <v>14664</v>
      </c>
      <c r="D4771" s="32" t="s">
        <v>12141</v>
      </c>
      <c r="E4771" s="32" t="s">
        <v>14813</v>
      </c>
      <c r="F4771" s="32">
        <v>3</v>
      </c>
      <c r="G4771" s="78" t="s">
        <v>14814</v>
      </c>
      <c r="H4771" s="33" t="s">
        <v>14824</v>
      </c>
      <c r="I4771" s="32" t="s">
        <v>14825</v>
      </c>
      <c r="J4771" s="32" t="s">
        <v>14669</v>
      </c>
      <c r="K4771" s="32" t="s">
        <v>13784</v>
      </c>
      <c r="L4771" s="34">
        <v>54.068746727399997</v>
      </c>
      <c r="M4771" s="34">
        <v>33792.966704600003</v>
      </c>
      <c r="N4771" s="32" t="s">
        <v>14826</v>
      </c>
      <c r="O4771" s="43" t="e">
        <f>VLOOKUP(U:U,#REF!,5,FALSE)</f>
        <v>#REF!</v>
      </c>
      <c r="P4771" s="43" t="e">
        <f>VLOOKUP(U:U,#REF!,4,FALSE)</f>
        <v>#REF!</v>
      </c>
      <c r="Q4771" s="43" t="e">
        <f>VLOOKUP(U:U,#REF!,2,FALSE)</f>
        <v>#REF!</v>
      </c>
      <c r="S4771" s="35" t="str">
        <f>VLOOKUP(G:G,old!G:J,4,FALSE)</f>
        <v>NE</v>
      </c>
      <c r="T4771" s="35" t="str">
        <f>VLOOKUP(G:G,old!G:K,5,FALSE)</f>
        <v>DWR</v>
      </c>
      <c r="U4771" s="35" t="str">
        <f>VLOOKUP(G:G,old!G:L,6,FALSE)</f>
        <v>MAE NAM MUN</v>
      </c>
      <c r="V4771" s="43">
        <f>VLOOKUP(G:G,old!G:M,7,FALSE)</f>
        <v>0</v>
      </c>
      <c r="X4771" s="43" t="str">
        <f>IFERROR(VLOOKUP(V:V,#REF!,3,FALSE),"0")</f>
        <v>0</v>
      </c>
      <c r="Y4771" s="19">
        <f t="shared" si="74"/>
        <v>0</v>
      </c>
      <c r="Z4771" s="19" t="str">
        <f>IFERROR(VLOOKUP(C:C,#REF!,19,FALSE),"0")</f>
        <v>0</v>
      </c>
    </row>
    <row r="4772" spans="1:26" x14ac:dyDescent="0.45">
      <c r="A4772" s="32" t="s">
        <v>14663</v>
      </c>
      <c r="B4772" s="32">
        <v>2</v>
      </c>
      <c r="C4772" s="32" t="s">
        <v>14664</v>
      </c>
      <c r="D4772" s="32" t="s">
        <v>12141</v>
      </c>
      <c r="E4772" s="32" t="s">
        <v>14813</v>
      </c>
      <c r="F4772" s="32">
        <v>3</v>
      </c>
      <c r="G4772" s="78" t="s">
        <v>14814</v>
      </c>
      <c r="H4772" s="33" t="s">
        <v>14827</v>
      </c>
      <c r="I4772" s="32" t="s">
        <v>14828</v>
      </c>
      <c r="J4772" s="32" t="s">
        <v>14669</v>
      </c>
      <c r="K4772" s="32" t="s">
        <v>13784</v>
      </c>
      <c r="L4772" s="34">
        <v>51.4464889845</v>
      </c>
      <c r="M4772" s="34">
        <v>32154.0556153</v>
      </c>
      <c r="N4772" s="32" t="s">
        <v>14829</v>
      </c>
      <c r="O4772" s="43" t="e">
        <f>VLOOKUP(U:U,#REF!,5,FALSE)</f>
        <v>#REF!</v>
      </c>
      <c r="P4772" s="43" t="e">
        <f>VLOOKUP(U:U,#REF!,4,FALSE)</f>
        <v>#REF!</v>
      </c>
      <c r="Q4772" s="43" t="e">
        <f>VLOOKUP(U:U,#REF!,2,FALSE)</f>
        <v>#REF!</v>
      </c>
      <c r="S4772" s="35" t="str">
        <f>VLOOKUP(G:G,old!G:J,4,FALSE)</f>
        <v>NE</v>
      </c>
      <c r="T4772" s="35" t="str">
        <f>VLOOKUP(G:G,old!G:K,5,FALSE)</f>
        <v>DWR</v>
      </c>
      <c r="U4772" s="35" t="str">
        <f>VLOOKUP(G:G,old!G:L,6,FALSE)</f>
        <v>MAE NAM MUN</v>
      </c>
      <c r="V4772" s="43">
        <f>VLOOKUP(G:G,old!G:M,7,FALSE)</f>
        <v>0</v>
      </c>
      <c r="X4772" s="43" t="str">
        <f>IFERROR(VLOOKUP(V:V,#REF!,3,FALSE),"0")</f>
        <v>0</v>
      </c>
      <c r="Y4772" s="19">
        <f t="shared" si="74"/>
        <v>0</v>
      </c>
      <c r="Z4772" s="19" t="str">
        <f>IFERROR(VLOOKUP(C:C,#REF!,19,FALSE),"0")</f>
        <v>0</v>
      </c>
    </row>
    <row r="4773" spans="1:26" x14ac:dyDescent="0.45">
      <c r="A4773" s="32" t="s">
        <v>14663</v>
      </c>
      <c r="B4773" s="32">
        <v>2</v>
      </c>
      <c r="C4773" s="32" t="s">
        <v>14664</v>
      </c>
      <c r="D4773" s="32" t="s">
        <v>12141</v>
      </c>
      <c r="E4773" s="32" t="s">
        <v>14813</v>
      </c>
      <c r="F4773" s="32">
        <v>3</v>
      </c>
      <c r="G4773" s="78" t="s">
        <v>14814</v>
      </c>
      <c r="H4773" s="33" t="s">
        <v>14830</v>
      </c>
      <c r="I4773" s="32" t="s">
        <v>14831</v>
      </c>
      <c r="J4773" s="32" t="s">
        <v>14669</v>
      </c>
      <c r="K4773" s="32" t="s">
        <v>13784</v>
      </c>
      <c r="L4773" s="34">
        <v>34.429055094200002</v>
      </c>
      <c r="M4773" s="34">
        <v>21518.1594339</v>
      </c>
      <c r="N4773" s="32" t="s">
        <v>14832</v>
      </c>
      <c r="O4773" s="43" t="e">
        <f>VLOOKUP(U:U,#REF!,5,FALSE)</f>
        <v>#REF!</v>
      </c>
      <c r="P4773" s="43" t="e">
        <f>VLOOKUP(U:U,#REF!,4,FALSE)</f>
        <v>#REF!</v>
      </c>
      <c r="Q4773" s="43" t="e">
        <f>VLOOKUP(U:U,#REF!,2,FALSE)</f>
        <v>#REF!</v>
      </c>
      <c r="S4773" s="35" t="str">
        <f>VLOOKUP(G:G,old!G:J,4,FALSE)</f>
        <v>NE</v>
      </c>
      <c r="T4773" s="35" t="str">
        <f>VLOOKUP(G:G,old!G:K,5,FALSE)</f>
        <v>DWR</v>
      </c>
      <c r="U4773" s="35" t="str">
        <f>VLOOKUP(G:G,old!G:L,6,FALSE)</f>
        <v>MAE NAM MUN</v>
      </c>
      <c r="V4773" s="43">
        <f>VLOOKUP(G:G,old!G:M,7,FALSE)</f>
        <v>0</v>
      </c>
      <c r="X4773" s="43" t="str">
        <f>IFERROR(VLOOKUP(V:V,#REF!,3,FALSE),"0")</f>
        <v>0</v>
      </c>
      <c r="Y4773" s="19">
        <f t="shared" si="74"/>
        <v>0</v>
      </c>
      <c r="Z4773" s="19" t="str">
        <f>IFERROR(VLOOKUP(C:C,#REF!,19,FALSE),"0")</f>
        <v>0</v>
      </c>
    </row>
    <row r="4774" spans="1:26" x14ac:dyDescent="0.45">
      <c r="A4774" s="32" t="s">
        <v>14663</v>
      </c>
      <c r="B4774" s="32">
        <v>2</v>
      </c>
      <c r="C4774" s="32" t="s">
        <v>14664</v>
      </c>
      <c r="D4774" s="32" t="s">
        <v>12141</v>
      </c>
      <c r="E4774" s="32" t="s">
        <v>14813</v>
      </c>
      <c r="F4774" s="32">
        <v>3</v>
      </c>
      <c r="G4774" s="78" t="s">
        <v>14814</v>
      </c>
      <c r="H4774" s="33" t="s">
        <v>14833</v>
      </c>
      <c r="I4774" s="32" t="s">
        <v>12449</v>
      </c>
      <c r="J4774" s="32" t="s">
        <v>14669</v>
      </c>
      <c r="K4774" s="32" t="s">
        <v>13784</v>
      </c>
      <c r="L4774" s="34">
        <v>37.8005009524</v>
      </c>
      <c r="M4774" s="34">
        <v>23625.3130953</v>
      </c>
      <c r="N4774" s="32" t="s">
        <v>14834</v>
      </c>
      <c r="O4774" s="43" t="e">
        <f>VLOOKUP(U:U,#REF!,5,FALSE)</f>
        <v>#REF!</v>
      </c>
      <c r="P4774" s="43" t="e">
        <f>VLOOKUP(U:U,#REF!,4,FALSE)</f>
        <v>#REF!</v>
      </c>
      <c r="Q4774" s="43" t="e">
        <f>VLOOKUP(U:U,#REF!,2,FALSE)</f>
        <v>#REF!</v>
      </c>
      <c r="S4774" s="35" t="str">
        <f>VLOOKUP(G:G,old!G:J,4,FALSE)</f>
        <v>NE</v>
      </c>
      <c r="T4774" s="35" t="str">
        <f>VLOOKUP(G:G,old!G:K,5,FALSE)</f>
        <v>DWR</v>
      </c>
      <c r="U4774" s="35" t="str">
        <f>VLOOKUP(G:G,old!G:L,6,FALSE)</f>
        <v>MAE NAM MUN</v>
      </c>
      <c r="V4774" s="43">
        <f>VLOOKUP(G:G,old!G:M,7,FALSE)</f>
        <v>0</v>
      </c>
      <c r="X4774" s="43" t="str">
        <f>IFERROR(VLOOKUP(V:V,#REF!,3,FALSE),"0")</f>
        <v>0</v>
      </c>
      <c r="Y4774" s="19">
        <f t="shared" si="74"/>
        <v>0</v>
      </c>
      <c r="Z4774" s="19" t="str">
        <f>IFERROR(VLOOKUP(C:C,#REF!,19,FALSE),"0")</f>
        <v>0</v>
      </c>
    </row>
    <row r="4775" spans="1:26" x14ac:dyDescent="0.45">
      <c r="A4775" s="32" t="s">
        <v>14835</v>
      </c>
      <c r="B4775" s="32">
        <v>2</v>
      </c>
      <c r="C4775" s="32" t="s">
        <v>14836</v>
      </c>
      <c r="D4775" s="32" t="s">
        <v>12141</v>
      </c>
      <c r="E4775" s="32" t="s">
        <v>14837</v>
      </c>
      <c r="F4775" s="32">
        <v>3</v>
      </c>
      <c r="G4775" s="78" t="s">
        <v>14838</v>
      </c>
      <c r="H4775" s="33" t="s">
        <v>14839</v>
      </c>
      <c r="I4775" s="32" t="s">
        <v>14836</v>
      </c>
      <c r="J4775" s="32" t="s">
        <v>14840</v>
      </c>
      <c r="K4775" s="32" t="s">
        <v>14841</v>
      </c>
      <c r="L4775" s="34">
        <v>61.452104569600003</v>
      </c>
      <c r="M4775" s="34">
        <v>38407.565355999999</v>
      </c>
      <c r="N4775" s="32" t="s">
        <v>14842</v>
      </c>
      <c r="O4775" s="43" t="e">
        <f>VLOOKUP(U:U,#REF!,5,FALSE)</f>
        <v>#REF!</v>
      </c>
      <c r="P4775" s="43" t="e">
        <f>VLOOKUP(U:U,#REF!,4,FALSE)</f>
        <v>#REF!</v>
      </c>
      <c r="Q4775" s="43" t="e">
        <f>VLOOKUP(U:U,#REF!,2,FALSE)</f>
        <v>#REF!</v>
      </c>
      <c r="S4775" s="35" t="str">
        <f>VLOOKUP(G:G,old!G:J,4,FALSE)</f>
        <v>NE</v>
      </c>
      <c r="T4775" s="35" t="str">
        <f>VLOOKUP(G:G,old!G:K,5,FALSE)</f>
        <v>DWR</v>
      </c>
      <c r="U4775" s="35" t="str">
        <f>VLOOKUP(G:G,old!G:L,6,FALSE)</f>
        <v>MAE NAM MUN</v>
      </c>
      <c r="V4775" s="43" t="str">
        <f>VLOOKUP(G:G,old!G:M,7,FALSE)</f>
        <v>Kh74</v>
      </c>
      <c r="X4775" s="43" t="str">
        <f>IFERROR(VLOOKUP(V:V,#REF!,3,FALSE),"0")</f>
        <v>0</v>
      </c>
      <c r="Y4775" s="19">
        <f t="shared" si="74"/>
        <v>0</v>
      </c>
      <c r="Z4775" s="19" t="str">
        <f>IFERROR(VLOOKUP(C:C,#REF!,19,FALSE),"0")</f>
        <v>0</v>
      </c>
    </row>
    <row r="4776" spans="1:26" x14ac:dyDescent="0.45">
      <c r="A4776" s="32" t="s">
        <v>14835</v>
      </c>
      <c r="B4776" s="32">
        <v>2</v>
      </c>
      <c r="C4776" s="32" t="s">
        <v>14836</v>
      </c>
      <c r="D4776" s="32" t="s">
        <v>12141</v>
      </c>
      <c r="E4776" s="32" t="s">
        <v>14837</v>
      </c>
      <c r="F4776" s="32">
        <v>3</v>
      </c>
      <c r="G4776" s="78" t="s">
        <v>14838</v>
      </c>
      <c r="H4776" s="33" t="s">
        <v>14843</v>
      </c>
      <c r="I4776" s="32" t="s">
        <v>13991</v>
      </c>
      <c r="J4776" s="32" t="s">
        <v>14840</v>
      </c>
      <c r="K4776" s="32" t="s">
        <v>14841</v>
      </c>
      <c r="L4776" s="34">
        <v>86.029586066199997</v>
      </c>
      <c r="M4776" s="34">
        <v>53768.491291400002</v>
      </c>
      <c r="N4776" s="32" t="s">
        <v>14844</v>
      </c>
      <c r="O4776" s="43" t="e">
        <f>VLOOKUP(U:U,#REF!,5,FALSE)</f>
        <v>#REF!</v>
      </c>
      <c r="P4776" s="43" t="e">
        <f>VLOOKUP(U:U,#REF!,4,FALSE)</f>
        <v>#REF!</v>
      </c>
      <c r="Q4776" s="43" t="e">
        <f>VLOOKUP(U:U,#REF!,2,FALSE)</f>
        <v>#REF!</v>
      </c>
      <c r="S4776" s="35" t="str">
        <f>VLOOKUP(G:G,old!G:J,4,FALSE)</f>
        <v>NE</v>
      </c>
      <c r="T4776" s="35" t="str">
        <f>VLOOKUP(G:G,old!G:K,5,FALSE)</f>
        <v>DWR</v>
      </c>
      <c r="U4776" s="35" t="str">
        <f>VLOOKUP(G:G,old!G:L,6,FALSE)</f>
        <v>MAE NAM MUN</v>
      </c>
      <c r="V4776" s="43" t="str">
        <f>VLOOKUP(G:G,old!G:M,7,FALSE)</f>
        <v>Kh74</v>
      </c>
      <c r="X4776" s="43" t="str">
        <f>IFERROR(VLOOKUP(V:V,#REF!,3,FALSE),"0")</f>
        <v>0</v>
      </c>
      <c r="Y4776" s="19">
        <f t="shared" si="74"/>
        <v>0</v>
      </c>
      <c r="Z4776" s="19" t="str">
        <f>IFERROR(VLOOKUP(C:C,#REF!,19,FALSE),"0")</f>
        <v>0</v>
      </c>
    </row>
    <row r="4777" spans="1:26" x14ac:dyDescent="0.45">
      <c r="A4777" s="32" t="s">
        <v>14835</v>
      </c>
      <c r="B4777" s="32">
        <v>2</v>
      </c>
      <c r="C4777" s="32" t="s">
        <v>14836</v>
      </c>
      <c r="D4777" s="32" t="s">
        <v>12141</v>
      </c>
      <c r="E4777" s="32" t="s">
        <v>14837</v>
      </c>
      <c r="F4777" s="32">
        <v>3</v>
      </c>
      <c r="G4777" s="78" t="s">
        <v>14838</v>
      </c>
      <c r="H4777" s="33" t="s">
        <v>14845</v>
      </c>
      <c r="I4777" s="32" t="s">
        <v>14846</v>
      </c>
      <c r="J4777" s="32" t="s">
        <v>14840</v>
      </c>
      <c r="K4777" s="32" t="s">
        <v>14841</v>
      </c>
      <c r="L4777" s="34">
        <v>68.361012931299996</v>
      </c>
      <c r="M4777" s="34">
        <v>42725.633082100001</v>
      </c>
      <c r="N4777" s="32" t="s">
        <v>14847</v>
      </c>
      <c r="O4777" s="43" t="e">
        <f>VLOOKUP(U:U,#REF!,5,FALSE)</f>
        <v>#REF!</v>
      </c>
      <c r="P4777" s="43" t="e">
        <f>VLOOKUP(U:U,#REF!,4,FALSE)</f>
        <v>#REF!</v>
      </c>
      <c r="Q4777" s="43" t="e">
        <f>VLOOKUP(U:U,#REF!,2,FALSE)</f>
        <v>#REF!</v>
      </c>
      <c r="S4777" s="35" t="str">
        <f>VLOOKUP(G:G,old!G:J,4,FALSE)</f>
        <v>NE</v>
      </c>
      <c r="T4777" s="35" t="str">
        <f>VLOOKUP(G:G,old!G:K,5,FALSE)</f>
        <v>DWR</v>
      </c>
      <c r="U4777" s="35" t="str">
        <f>VLOOKUP(G:G,old!G:L,6,FALSE)</f>
        <v>MAE NAM MUN</v>
      </c>
      <c r="V4777" s="43" t="str">
        <f>VLOOKUP(G:G,old!G:M,7,FALSE)</f>
        <v>Kh74</v>
      </c>
      <c r="X4777" s="43" t="str">
        <f>IFERROR(VLOOKUP(V:V,#REF!,3,FALSE),"0")</f>
        <v>0</v>
      </c>
      <c r="Y4777" s="19">
        <f t="shared" si="74"/>
        <v>0</v>
      </c>
      <c r="Z4777" s="19" t="str">
        <f>IFERROR(VLOOKUP(C:C,#REF!,19,FALSE),"0")</f>
        <v>0</v>
      </c>
    </row>
    <row r="4778" spans="1:26" x14ac:dyDescent="0.45">
      <c r="A4778" s="32" t="s">
        <v>14835</v>
      </c>
      <c r="B4778" s="32">
        <v>2</v>
      </c>
      <c r="C4778" s="32" t="s">
        <v>14836</v>
      </c>
      <c r="D4778" s="32" t="s">
        <v>12141</v>
      </c>
      <c r="E4778" s="32" t="s">
        <v>14837</v>
      </c>
      <c r="F4778" s="32">
        <v>3</v>
      </c>
      <c r="G4778" s="78" t="s">
        <v>14838</v>
      </c>
      <c r="H4778" s="33" t="s">
        <v>14848</v>
      </c>
      <c r="I4778" s="32" t="s">
        <v>14849</v>
      </c>
      <c r="J4778" s="32" t="s">
        <v>14840</v>
      </c>
      <c r="K4778" s="32" t="s">
        <v>14841</v>
      </c>
      <c r="L4778" s="34">
        <v>101.469651824</v>
      </c>
      <c r="M4778" s="34">
        <v>63418.53239</v>
      </c>
      <c r="N4778" s="32" t="s">
        <v>14850</v>
      </c>
      <c r="O4778" s="43" t="e">
        <f>VLOOKUP(U:U,#REF!,5,FALSE)</f>
        <v>#REF!</v>
      </c>
      <c r="P4778" s="43" t="e">
        <f>VLOOKUP(U:U,#REF!,4,FALSE)</f>
        <v>#REF!</v>
      </c>
      <c r="Q4778" s="43" t="e">
        <f>VLOOKUP(U:U,#REF!,2,FALSE)</f>
        <v>#REF!</v>
      </c>
      <c r="S4778" s="35" t="str">
        <f>VLOOKUP(G:G,old!G:J,4,FALSE)</f>
        <v>NE</v>
      </c>
      <c r="T4778" s="35" t="str">
        <f>VLOOKUP(G:G,old!G:K,5,FALSE)</f>
        <v>DWR</v>
      </c>
      <c r="U4778" s="35" t="str">
        <f>VLOOKUP(G:G,old!G:L,6,FALSE)</f>
        <v>MAE NAM MUN</v>
      </c>
      <c r="V4778" s="43" t="str">
        <f>VLOOKUP(G:G,old!G:M,7,FALSE)</f>
        <v>Kh74</v>
      </c>
      <c r="X4778" s="43" t="str">
        <f>IFERROR(VLOOKUP(V:V,#REF!,3,FALSE),"0")</f>
        <v>0</v>
      </c>
      <c r="Y4778" s="19">
        <f t="shared" si="74"/>
        <v>0</v>
      </c>
      <c r="Z4778" s="19" t="str">
        <f>IFERROR(VLOOKUP(C:C,#REF!,19,FALSE),"0")</f>
        <v>0</v>
      </c>
    </row>
    <row r="4779" spans="1:26" x14ac:dyDescent="0.45">
      <c r="A4779" s="32" t="s">
        <v>14835</v>
      </c>
      <c r="B4779" s="32">
        <v>2</v>
      </c>
      <c r="C4779" s="32" t="s">
        <v>14836</v>
      </c>
      <c r="D4779" s="32" t="s">
        <v>12141</v>
      </c>
      <c r="E4779" s="32" t="s">
        <v>14837</v>
      </c>
      <c r="F4779" s="32">
        <v>3</v>
      </c>
      <c r="G4779" s="78" t="s">
        <v>14838</v>
      </c>
      <c r="H4779" s="33" t="s">
        <v>14851</v>
      </c>
      <c r="I4779" s="32" t="s">
        <v>14852</v>
      </c>
      <c r="J4779" s="32" t="s">
        <v>14840</v>
      </c>
      <c r="K4779" s="32" t="s">
        <v>14841</v>
      </c>
      <c r="L4779" s="34">
        <v>55.616529741000001</v>
      </c>
      <c r="M4779" s="34">
        <v>34760.3310881</v>
      </c>
      <c r="N4779" s="32" t="s">
        <v>14853</v>
      </c>
      <c r="O4779" s="43" t="e">
        <f>VLOOKUP(U:U,#REF!,5,FALSE)</f>
        <v>#REF!</v>
      </c>
      <c r="P4779" s="43" t="e">
        <f>VLOOKUP(U:U,#REF!,4,FALSE)</f>
        <v>#REF!</v>
      </c>
      <c r="Q4779" s="43" t="e">
        <f>VLOOKUP(U:U,#REF!,2,FALSE)</f>
        <v>#REF!</v>
      </c>
      <c r="S4779" s="35" t="str">
        <f>VLOOKUP(G:G,old!G:J,4,FALSE)</f>
        <v>NE</v>
      </c>
      <c r="T4779" s="35" t="str">
        <f>VLOOKUP(G:G,old!G:K,5,FALSE)</f>
        <v>DWR</v>
      </c>
      <c r="U4779" s="35" t="str">
        <f>VLOOKUP(G:G,old!G:L,6,FALSE)</f>
        <v>MAE NAM MUN</v>
      </c>
      <c r="V4779" s="43" t="str">
        <f>VLOOKUP(G:G,old!G:M,7,FALSE)</f>
        <v>Kh74</v>
      </c>
      <c r="X4779" s="43" t="str">
        <f>IFERROR(VLOOKUP(V:V,#REF!,3,FALSE),"0")</f>
        <v>0</v>
      </c>
      <c r="Y4779" s="19">
        <f t="shared" si="74"/>
        <v>0</v>
      </c>
      <c r="Z4779" s="19" t="str">
        <f>IFERROR(VLOOKUP(C:C,#REF!,19,FALSE),"0")</f>
        <v>0</v>
      </c>
    </row>
    <row r="4780" spans="1:26" x14ac:dyDescent="0.45">
      <c r="A4780" s="32" t="s">
        <v>14835</v>
      </c>
      <c r="B4780" s="32">
        <v>2</v>
      </c>
      <c r="C4780" s="32" t="s">
        <v>14836</v>
      </c>
      <c r="D4780" s="32" t="s">
        <v>12141</v>
      </c>
      <c r="E4780" s="32" t="s">
        <v>14837</v>
      </c>
      <c r="F4780" s="32">
        <v>3</v>
      </c>
      <c r="G4780" s="78" t="s">
        <v>14838</v>
      </c>
      <c r="H4780" s="33" t="s">
        <v>14854</v>
      </c>
      <c r="I4780" s="32" t="s">
        <v>14302</v>
      </c>
      <c r="J4780" s="32" t="s">
        <v>14840</v>
      </c>
      <c r="K4780" s="32" t="s">
        <v>14841</v>
      </c>
      <c r="L4780" s="34">
        <v>113.174722043</v>
      </c>
      <c r="M4780" s="34">
        <v>70734.201276899999</v>
      </c>
      <c r="N4780" s="32" t="s">
        <v>14855</v>
      </c>
      <c r="O4780" s="43" t="e">
        <f>VLOOKUP(U:U,#REF!,5,FALSE)</f>
        <v>#REF!</v>
      </c>
      <c r="P4780" s="43" t="e">
        <f>VLOOKUP(U:U,#REF!,4,FALSE)</f>
        <v>#REF!</v>
      </c>
      <c r="Q4780" s="43" t="e">
        <f>VLOOKUP(U:U,#REF!,2,FALSE)</f>
        <v>#REF!</v>
      </c>
      <c r="S4780" s="35" t="str">
        <f>VLOOKUP(G:G,old!G:J,4,FALSE)</f>
        <v>NE</v>
      </c>
      <c r="T4780" s="35" t="str">
        <f>VLOOKUP(G:G,old!G:K,5,FALSE)</f>
        <v>DWR</v>
      </c>
      <c r="U4780" s="35" t="str">
        <f>VLOOKUP(G:G,old!G:L,6,FALSE)</f>
        <v>MAE NAM MUN</v>
      </c>
      <c r="V4780" s="43" t="str">
        <f>VLOOKUP(G:G,old!G:M,7,FALSE)</f>
        <v>Kh74</v>
      </c>
      <c r="X4780" s="43" t="str">
        <f>IFERROR(VLOOKUP(V:V,#REF!,3,FALSE),"0")</f>
        <v>0</v>
      </c>
      <c r="Y4780" s="19">
        <f t="shared" si="74"/>
        <v>0</v>
      </c>
      <c r="Z4780" s="19" t="str">
        <f>IFERROR(VLOOKUP(C:C,#REF!,19,FALSE),"0")</f>
        <v>0</v>
      </c>
    </row>
    <row r="4781" spans="1:26" x14ac:dyDescent="0.45">
      <c r="A4781" s="32" t="s">
        <v>14835</v>
      </c>
      <c r="B4781" s="32">
        <v>2</v>
      </c>
      <c r="C4781" s="32" t="s">
        <v>14836</v>
      </c>
      <c r="D4781" s="32" t="s">
        <v>12141</v>
      </c>
      <c r="E4781" s="32" t="s">
        <v>14837</v>
      </c>
      <c r="F4781" s="32">
        <v>3</v>
      </c>
      <c r="G4781" s="78" t="s">
        <v>14838</v>
      </c>
      <c r="H4781" s="33" t="s">
        <v>14856</v>
      </c>
      <c r="I4781" s="32" t="s">
        <v>14857</v>
      </c>
      <c r="J4781" s="32" t="s">
        <v>14840</v>
      </c>
      <c r="K4781" s="32" t="s">
        <v>14841</v>
      </c>
      <c r="L4781" s="34">
        <v>77.987891863300007</v>
      </c>
      <c r="M4781" s="34">
        <v>48742.4324146</v>
      </c>
      <c r="N4781" s="32" t="s">
        <v>14858</v>
      </c>
      <c r="O4781" s="43" t="e">
        <f>VLOOKUP(U:U,#REF!,5,FALSE)</f>
        <v>#REF!</v>
      </c>
      <c r="P4781" s="43" t="e">
        <f>VLOOKUP(U:U,#REF!,4,FALSE)</f>
        <v>#REF!</v>
      </c>
      <c r="Q4781" s="43" t="e">
        <f>VLOOKUP(U:U,#REF!,2,FALSE)</f>
        <v>#REF!</v>
      </c>
      <c r="S4781" s="35" t="str">
        <f>VLOOKUP(G:G,old!G:J,4,FALSE)</f>
        <v>NE</v>
      </c>
      <c r="T4781" s="35" t="str">
        <f>VLOOKUP(G:G,old!G:K,5,FALSE)</f>
        <v>DWR</v>
      </c>
      <c r="U4781" s="35" t="str">
        <f>VLOOKUP(G:G,old!G:L,6,FALSE)</f>
        <v>MAE NAM MUN</v>
      </c>
      <c r="V4781" s="43" t="str">
        <f>VLOOKUP(G:G,old!G:M,7,FALSE)</f>
        <v>Kh74</v>
      </c>
      <c r="X4781" s="43" t="str">
        <f>IFERROR(VLOOKUP(V:V,#REF!,3,FALSE),"0")</f>
        <v>0</v>
      </c>
      <c r="Y4781" s="19">
        <f t="shared" si="74"/>
        <v>0</v>
      </c>
      <c r="Z4781" s="19" t="str">
        <f>IFERROR(VLOOKUP(C:C,#REF!,19,FALSE),"0")</f>
        <v>0</v>
      </c>
    </row>
    <row r="4782" spans="1:26" x14ac:dyDescent="0.45">
      <c r="A4782" s="32" t="s">
        <v>14835</v>
      </c>
      <c r="B4782" s="32">
        <v>2</v>
      </c>
      <c r="C4782" s="32" t="s">
        <v>14836</v>
      </c>
      <c r="D4782" s="32" t="s">
        <v>12141</v>
      </c>
      <c r="E4782" s="32" t="s">
        <v>14837</v>
      </c>
      <c r="F4782" s="32">
        <v>3</v>
      </c>
      <c r="G4782" s="78" t="s">
        <v>14838</v>
      </c>
      <c r="H4782" s="33" t="s">
        <v>14859</v>
      </c>
      <c r="I4782" s="32" t="s">
        <v>14860</v>
      </c>
      <c r="J4782" s="32" t="s">
        <v>14840</v>
      </c>
      <c r="K4782" s="32" t="s">
        <v>14841</v>
      </c>
      <c r="L4782" s="34">
        <v>50.068541986699998</v>
      </c>
      <c r="M4782" s="34">
        <v>31292.838741700001</v>
      </c>
      <c r="N4782" s="32" t="s">
        <v>14861</v>
      </c>
      <c r="O4782" s="43" t="e">
        <f>VLOOKUP(U:U,#REF!,5,FALSE)</f>
        <v>#REF!</v>
      </c>
      <c r="P4782" s="43" t="e">
        <f>VLOOKUP(U:U,#REF!,4,FALSE)</f>
        <v>#REF!</v>
      </c>
      <c r="Q4782" s="43" t="e">
        <f>VLOOKUP(U:U,#REF!,2,FALSE)</f>
        <v>#REF!</v>
      </c>
      <c r="S4782" s="35" t="str">
        <f>VLOOKUP(G:G,old!G:J,4,FALSE)</f>
        <v>NE</v>
      </c>
      <c r="T4782" s="35" t="str">
        <f>VLOOKUP(G:G,old!G:K,5,FALSE)</f>
        <v>DWR</v>
      </c>
      <c r="U4782" s="35" t="str">
        <f>VLOOKUP(G:G,old!G:L,6,FALSE)</f>
        <v>MAE NAM MUN</v>
      </c>
      <c r="V4782" s="43" t="str">
        <f>VLOOKUP(G:G,old!G:M,7,FALSE)</f>
        <v>Kh74</v>
      </c>
      <c r="X4782" s="43" t="str">
        <f>IFERROR(VLOOKUP(V:V,#REF!,3,FALSE),"0")</f>
        <v>0</v>
      </c>
      <c r="Y4782" s="19">
        <f t="shared" si="74"/>
        <v>0</v>
      </c>
      <c r="Z4782" s="19" t="str">
        <f>IFERROR(VLOOKUP(C:C,#REF!,19,FALSE),"0")</f>
        <v>0</v>
      </c>
    </row>
    <row r="4783" spans="1:26" x14ac:dyDescent="0.45">
      <c r="A4783" s="32" t="s">
        <v>14835</v>
      </c>
      <c r="B4783" s="32">
        <v>2</v>
      </c>
      <c r="C4783" s="32" t="s">
        <v>14836</v>
      </c>
      <c r="D4783" s="32" t="s">
        <v>12141</v>
      </c>
      <c r="E4783" s="32" t="s">
        <v>14837</v>
      </c>
      <c r="F4783" s="32">
        <v>3</v>
      </c>
      <c r="G4783" s="78" t="s">
        <v>14838</v>
      </c>
      <c r="H4783" s="33" t="s">
        <v>14862</v>
      </c>
      <c r="I4783" s="32" t="s">
        <v>14863</v>
      </c>
      <c r="J4783" s="32" t="s">
        <v>14840</v>
      </c>
      <c r="K4783" s="32" t="s">
        <v>14841</v>
      </c>
      <c r="L4783" s="34">
        <v>85.994735478999999</v>
      </c>
      <c r="M4783" s="34">
        <v>53746.709674400001</v>
      </c>
      <c r="N4783" s="32" t="s">
        <v>14864</v>
      </c>
      <c r="O4783" s="43" t="e">
        <f>VLOOKUP(U:U,#REF!,5,FALSE)</f>
        <v>#REF!</v>
      </c>
      <c r="P4783" s="43" t="e">
        <f>VLOOKUP(U:U,#REF!,4,FALSE)</f>
        <v>#REF!</v>
      </c>
      <c r="Q4783" s="43" t="e">
        <f>VLOOKUP(U:U,#REF!,2,FALSE)</f>
        <v>#REF!</v>
      </c>
      <c r="S4783" s="35" t="str">
        <f>VLOOKUP(G:G,old!G:J,4,FALSE)</f>
        <v>NE</v>
      </c>
      <c r="T4783" s="35" t="str">
        <f>VLOOKUP(G:G,old!G:K,5,FALSE)</f>
        <v>DWR</v>
      </c>
      <c r="U4783" s="35" t="str">
        <f>VLOOKUP(G:G,old!G:L,6,FALSE)</f>
        <v>MAE NAM MUN</v>
      </c>
      <c r="V4783" s="43" t="str">
        <f>VLOOKUP(G:G,old!G:M,7,FALSE)</f>
        <v>Kh74</v>
      </c>
      <c r="X4783" s="43" t="str">
        <f>IFERROR(VLOOKUP(V:V,#REF!,3,FALSE),"0")</f>
        <v>0</v>
      </c>
      <c r="Y4783" s="19">
        <f t="shared" si="74"/>
        <v>0</v>
      </c>
      <c r="Z4783" s="19" t="str">
        <f>IFERROR(VLOOKUP(C:C,#REF!,19,FALSE),"0")</f>
        <v>0</v>
      </c>
    </row>
    <row r="4784" spans="1:26" x14ac:dyDescent="0.45">
      <c r="A4784" s="32" t="s">
        <v>14835</v>
      </c>
      <c r="B4784" s="32">
        <v>2</v>
      </c>
      <c r="C4784" s="32" t="s">
        <v>14836</v>
      </c>
      <c r="D4784" s="32" t="s">
        <v>12141</v>
      </c>
      <c r="E4784" s="32" t="s">
        <v>14837</v>
      </c>
      <c r="F4784" s="32">
        <v>3</v>
      </c>
      <c r="G4784" s="78" t="s">
        <v>14838</v>
      </c>
      <c r="H4784" s="33" t="s">
        <v>14865</v>
      </c>
      <c r="I4784" s="32" t="s">
        <v>14866</v>
      </c>
      <c r="J4784" s="32" t="s">
        <v>14840</v>
      </c>
      <c r="K4784" s="32" t="s">
        <v>14841</v>
      </c>
      <c r="L4784" s="34">
        <v>96.473503071300001</v>
      </c>
      <c r="M4784" s="34">
        <v>60295.939419599999</v>
      </c>
      <c r="N4784" s="32" t="s">
        <v>14867</v>
      </c>
      <c r="O4784" s="43" t="e">
        <f>VLOOKUP(U:U,#REF!,5,FALSE)</f>
        <v>#REF!</v>
      </c>
      <c r="P4784" s="43" t="e">
        <f>VLOOKUP(U:U,#REF!,4,FALSE)</f>
        <v>#REF!</v>
      </c>
      <c r="Q4784" s="43" t="e">
        <f>VLOOKUP(U:U,#REF!,2,FALSE)</f>
        <v>#REF!</v>
      </c>
      <c r="S4784" s="35" t="str">
        <f>VLOOKUP(G:G,old!G:J,4,FALSE)</f>
        <v>NE</v>
      </c>
      <c r="T4784" s="35" t="str">
        <f>VLOOKUP(G:G,old!G:K,5,FALSE)</f>
        <v>DWR</v>
      </c>
      <c r="U4784" s="35" t="str">
        <f>VLOOKUP(G:G,old!G:L,6,FALSE)</f>
        <v>MAE NAM MUN</v>
      </c>
      <c r="V4784" s="43" t="str">
        <f>VLOOKUP(G:G,old!G:M,7,FALSE)</f>
        <v>Kh74</v>
      </c>
      <c r="X4784" s="43" t="str">
        <f>IFERROR(VLOOKUP(V:V,#REF!,3,FALSE),"0")</f>
        <v>0</v>
      </c>
      <c r="Y4784" s="19">
        <f t="shared" si="74"/>
        <v>0</v>
      </c>
      <c r="Z4784" s="19" t="str">
        <f>IFERROR(VLOOKUP(C:C,#REF!,19,FALSE),"0")</f>
        <v>0</v>
      </c>
    </row>
    <row r="4785" spans="1:26" x14ac:dyDescent="0.45">
      <c r="A4785" s="32" t="s">
        <v>14835</v>
      </c>
      <c r="B4785" s="32">
        <v>2</v>
      </c>
      <c r="C4785" s="32" t="s">
        <v>14836</v>
      </c>
      <c r="D4785" s="32" t="s">
        <v>12141</v>
      </c>
      <c r="E4785" s="32" t="s">
        <v>14837</v>
      </c>
      <c r="F4785" s="32">
        <v>3</v>
      </c>
      <c r="G4785" s="78" t="s">
        <v>14838</v>
      </c>
      <c r="H4785" s="33" t="s">
        <v>14868</v>
      </c>
      <c r="I4785" s="32" t="s">
        <v>14869</v>
      </c>
      <c r="J4785" s="32" t="s">
        <v>14840</v>
      </c>
      <c r="K4785" s="32" t="s">
        <v>14841</v>
      </c>
      <c r="L4785" s="34">
        <v>69.997123814999995</v>
      </c>
      <c r="M4785" s="34">
        <v>43748.2023844</v>
      </c>
      <c r="N4785" s="32" t="s">
        <v>14870</v>
      </c>
      <c r="O4785" s="43" t="e">
        <f>VLOOKUP(U:U,#REF!,5,FALSE)</f>
        <v>#REF!</v>
      </c>
      <c r="P4785" s="43" t="e">
        <f>VLOOKUP(U:U,#REF!,4,FALSE)</f>
        <v>#REF!</v>
      </c>
      <c r="Q4785" s="43" t="e">
        <f>VLOOKUP(U:U,#REF!,2,FALSE)</f>
        <v>#REF!</v>
      </c>
      <c r="S4785" s="35" t="str">
        <f>VLOOKUP(G:G,old!G:J,4,FALSE)</f>
        <v>NE</v>
      </c>
      <c r="T4785" s="35" t="str">
        <f>VLOOKUP(G:G,old!G:K,5,FALSE)</f>
        <v>DWR</v>
      </c>
      <c r="U4785" s="35" t="str">
        <f>VLOOKUP(G:G,old!G:L,6,FALSE)</f>
        <v>MAE NAM MUN</v>
      </c>
      <c r="V4785" s="43" t="str">
        <f>VLOOKUP(G:G,old!G:M,7,FALSE)</f>
        <v>Kh74</v>
      </c>
      <c r="X4785" s="43" t="str">
        <f>IFERROR(VLOOKUP(V:V,#REF!,3,FALSE),"0")</f>
        <v>0</v>
      </c>
      <c r="Y4785" s="19">
        <f t="shared" si="74"/>
        <v>0</v>
      </c>
      <c r="Z4785" s="19" t="str">
        <f>IFERROR(VLOOKUP(C:C,#REF!,19,FALSE),"0")</f>
        <v>0</v>
      </c>
    </row>
    <row r="4786" spans="1:26" x14ac:dyDescent="0.45">
      <c r="A4786" s="32" t="s">
        <v>14835</v>
      </c>
      <c r="B4786" s="32">
        <v>2</v>
      </c>
      <c r="C4786" s="32" t="s">
        <v>14836</v>
      </c>
      <c r="D4786" s="32" t="s">
        <v>12141</v>
      </c>
      <c r="E4786" s="32" t="s">
        <v>14837</v>
      </c>
      <c r="F4786" s="32">
        <v>3</v>
      </c>
      <c r="G4786" s="78" t="s">
        <v>14838</v>
      </c>
      <c r="H4786" s="33" t="s">
        <v>14871</v>
      </c>
      <c r="I4786" s="32" t="s">
        <v>14872</v>
      </c>
      <c r="J4786" s="32" t="s">
        <v>14840</v>
      </c>
      <c r="K4786" s="32" t="s">
        <v>14841</v>
      </c>
      <c r="L4786" s="34">
        <v>38.722341603300002</v>
      </c>
      <c r="M4786" s="34">
        <v>24201.463502099999</v>
      </c>
      <c r="N4786" s="32" t="s">
        <v>14873</v>
      </c>
      <c r="O4786" s="43" t="e">
        <f>VLOOKUP(U:U,#REF!,5,FALSE)</f>
        <v>#REF!</v>
      </c>
      <c r="P4786" s="43" t="e">
        <f>VLOOKUP(U:U,#REF!,4,FALSE)</f>
        <v>#REF!</v>
      </c>
      <c r="Q4786" s="43" t="e">
        <f>VLOOKUP(U:U,#REF!,2,FALSE)</f>
        <v>#REF!</v>
      </c>
      <c r="S4786" s="35" t="str">
        <f>VLOOKUP(G:G,old!G:J,4,FALSE)</f>
        <v>NE</v>
      </c>
      <c r="T4786" s="35" t="str">
        <f>VLOOKUP(G:G,old!G:K,5,FALSE)</f>
        <v>DWR</v>
      </c>
      <c r="U4786" s="35" t="str">
        <f>VLOOKUP(G:G,old!G:L,6,FALSE)</f>
        <v>MAE NAM MUN</v>
      </c>
      <c r="V4786" s="43" t="str">
        <f>VLOOKUP(G:G,old!G:M,7,FALSE)</f>
        <v>Kh74</v>
      </c>
      <c r="X4786" s="43" t="str">
        <f>IFERROR(VLOOKUP(V:V,#REF!,3,FALSE),"0")</f>
        <v>0</v>
      </c>
      <c r="Y4786" s="19">
        <f t="shared" si="74"/>
        <v>0</v>
      </c>
      <c r="Z4786" s="19" t="str">
        <f>IFERROR(VLOOKUP(C:C,#REF!,19,FALSE),"0")</f>
        <v>0</v>
      </c>
    </row>
    <row r="4787" spans="1:26" x14ac:dyDescent="0.45">
      <c r="A4787" s="32" t="s">
        <v>14835</v>
      </c>
      <c r="B4787" s="32">
        <v>2</v>
      </c>
      <c r="C4787" s="32" t="s">
        <v>14836</v>
      </c>
      <c r="D4787" s="32" t="s">
        <v>12141</v>
      </c>
      <c r="E4787" s="32" t="s">
        <v>14874</v>
      </c>
      <c r="F4787" s="32">
        <v>3</v>
      </c>
      <c r="G4787" s="78" t="s">
        <v>14875</v>
      </c>
      <c r="H4787" s="33" t="s">
        <v>14876</v>
      </c>
      <c r="I4787" s="32" t="s">
        <v>14877</v>
      </c>
      <c r="J4787" s="32" t="s">
        <v>14840</v>
      </c>
      <c r="K4787" s="32" t="s">
        <v>14841</v>
      </c>
      <c r="L4787" s="34">
        <v>33.895750224700002</v>
      </c>
      <c r="M4787" s="34">
        <v>21184.8438904</v>
      </c>
      <c r="N4787" s="32" t="s">
        <v>14878</v>
      </c>
      <c r="O4787" s="43" t="e">
        <f>VLOOKUP(U:U,#REF!,5,FALSE)</f>
        <v>#REF!</v>
      </c>
      <c r="P4787" s="43" t="e">
        <f>VLOOKUP(U:U,#REF!,4,FALSE)</f>
        <v>#REF!</v>
      </c>
      <c r="Q4787" s="43" t="e">
        <f>VLOOKUP(U:U,#REF!,2,FALSE)</f>
        <v>#REF!</v>
      </c>
      <c r="S4787" s="35" t="str">
        <f>VLOOKUP(G:G,old!G:J,4,FALSE)</f>
        <v>NE</v>
      </c>
      <c r="T4787" s="35" t="str">
        <f>VLOOKUP(G:G,old!G:K,5,FALSE)</f>
        <v>DWR</v>
      </c>
      <c r="U4787" s="35" t="str">
        <f>VLOOKUP(G:G,old!G:L,6,FALSE)</f>
        <v>MAE NAM KHONG</v>
      </c>
      <c r="V4787" s="43" t="str">
        <f>VLOOKUP(G:G,old!G:M,7,FALSE)</f>
        <v>KH98</v>
      </c>
      <c r="X4787" s="43" t="str">
        <f>IFERROR(VLOOKUP(V:V,#REF!,3,FALSE),"0")</f>
        <v>0</v>
      </c>
      <c r="Y4787" s="19">
        <f t="shared" si="74"/>
        <v>0</v>
      </c>
      <c r="Z4787" s="19" t="str">
        <f>IFERROR(VLOOKUP(C:C,#REF!,19,FALSE),"0")</f>
        <v>0</v>
      </c>
    </row>
    <row r="4788" spans="1:26" x14ac:dyDescent="0.45">
      <c r="A4788" s="32" t="s">
        <v>14835</v>
      </c>
      <c r="B4788" s="32">
        <v>2</v>
      </c>
      <c r="C4788" s="32" t="s">
        <v>14836</v>
      </c>
      <c r="D4788" s="32" t="s">
        <v>12141</v>
      </c>
      <c r="E4788" s="32" t="s">
        <v>14874</v>
      </c>
      <c r="F4788" s="32">
        <v>3</v>
      </c>
      <c r="G4788" s="78" t="s">
        <v>14875</v>
      </c>
      <c r="H4788" s="33" t="s">
        <v>14879</v>
      </c>
      <c r="I4788" s="32" t="s">
        <v>4720</v>
      </c>
      <c r="J4788" s="32" t="s">
        <v>14840</v>
      </c>
      <c r="K4788" s="32" t="s">
        <v>14841</v>
      </c>
      <c r="L4788" s="34">
        <v>42.398833136100002</v>
      </c>
      <c r="M4788" s="34">
        <v>26499.270710100001</v>
      </c>
      <c r="N4788" s="32" t="s">
        <v>14880</v>
      </c>
      <c r="O4788" s="43" t="e">
        <f>VLOOKUP(U:U,#REF!,5,FALSE)</f>
        <v>#REF!</v>
      </c>
      <c r="P4788" s="43" t="e">
        <f>VLOOKUP(U:U,#REF!,4,FALSE)</f>
        <v>#REF!</v>
      </c>
      <c r="Q4788" s="43" t="e">
        <f>VLOOKUP(U:U,#REF!,2,FALSE)</f>
        <v>#REF!</v>
      </c>
      <c r="S4788" s="35" t="str">
        <f>VLOOKUP(G:G,old!G:J,4,FALSE)</f>
        <v>NE</v>
      </c>
      <c r="T4788" s="35" t="str">
        <f>VLOOKUP(G:G,old!G:K,5,FALSE)</f>
        <v>DWR</v>
      </c>
      <c r="U4788" s="35" t="str">
        <f>VLOOKUP(G:G,old!G:L,6,FALSE)</f>
        <v>MAE NAM KHONG</v>
      </c>
      <c r="V4788" s="43" t="str">
        <f>VLOOKUP(G:G,old!G:M,7,FALSE)</f>
        <v>KH98</v>
      </c>
      <c r="X4788" s="43" t="str">
        <f>IFERROR(VLOOKUP(V:V,#REF!,3,FALSE),"0")</f>
        <v>0</v>
      </c>
      <c r="Y4788" s="19">
        <f t="shared" si="74"/>
        <v>0</v>
      </c>
      <c r="Z4788" s="19" t="str">
        <f>IFERROR(VLOOKUP(C:C,#REF!,19,FALSE),"0")</f>
        <v>0</v>
      </c>
    </row>
    <row r="4789" spans="1:26" x14ac:dyDescent="0.45">
      <c r="A4789" s="32" t="s">
        <v>14835</v>
      </c>
      <c r="B4789" s="32">
        <v>2</v>
      </c>
      <c r="C4789" s="32" t="s">
        <v>14836</v>
      </c>
      <c r="D4789" s="32" t="s">
        <v>12141</v>
      </c>
      <c r="E4789" s="32" t="s">
        <v>14874</v>
      </c>
      <c r="F4789" s="32">
        <v>3</v>
      </c>
      <c r="G4789" s="78" t="s">
        <v>14875</v>
      </c>
      <c r="H4789" s="33" t="s">
        <v>14881</v>
      </c>
      <c r="I4789" s="32" t="s">
        <v>14875</v>
      </c>
      <c r="J4789" s="32" t="s">
        <v>14840</v>
      </c>
      <c r="K4789" s="32" t="s">
        <v>14841</v>
      </c>
      <c r="L4789" s="34">
        <v>22.883249643100001</v>
      </c>
      <c r="M4789" s="34">
        <v>14302.0310269</v>
      </c>
      <c r="N4789" s="32" t="s">
        <v>14882</v>
      </c>
      <c r="O4789" s="43" t="e">
        <f>VLOOKUP(U:U,#REF!,5,FALSE)</f>
        <v>#REF!</v>
      </c>
      <c r="P4789" s="43" t="e">
        <f>VLOOKUP(U:U,#REF!,4,FALSE)</f>
        <v>#REF!</v>
      </c>
      <c r="Q4789" s="43" t="e">
        <f>VLOOKUP(U:U,#REF!,2,FALSE)</f>
        <v>#REF!</v>
      </c>
      <c r="S4789" s="35" t="str">
        <f>VLOOKUP(G:G,old!G:J,4,FALSE)</f>
        <v>NE</v>
      </c>
      <c r="T4789" s="35" t="str">
        <f>VLOOKUP(G:G,old!G:K,5,FALSE)</f>
        <v>DWR</v>
      </c>
      <c r="U4789" s="35" t="str">
        <f>VLOOKUP(G:G,old!G:L,6,FALSE)</f>
        <v>MAE NAM KHONG</v>
      </c>
      <c r="V4789" s="43" t="str">
        <f>VLOOKUP(G:G,old!G:M,7,FALSE)</f>
        <v>KH98</v>
      </c>
      <c r="X4789" s="43" t="str">
        <f>IFERROR(VLOOKUP(V:V,#REF!,3,FALSE),"0")</f>
        <v>0</v>
      </c>
      <c r="Y4789" s="19">
        <f t="shared" si="74"/>
        <v>0</v>
      </c>
      <c r="Z4789" s="19" t="str">
        <f>IFERROR(VLOOKUP(C:C,#REF!,19,FALSE),"0")</f>
        <v>0</v>
      </c>
    </row>
    <row r="4790" spans="1:26" x14ac:dyDescent="0.45">
      <c r="A4790" s="32" t="s">
        <v>14835</v>
      </c>
      <c r="B4790" s="32">
        <v>2</v>
      </c>
      <c r="C4790" s="32" t="s">
        <v>14836</v>
      </c>
      <c r="D4790" s="32" t="s">
        <v>12141</v>
      </c>
      <c r="E4790" s="32" t="s">
        <v>14874</v>
      </c>
      <c r="F4790" s="32">
        <v>3</v>
      </c>
      <c r="G4790" s="78" t="s">
        <v>14875</v>
      </c>
      <c r="H4790" s="33" t="s">
        <v>14883</v>
      </c>
      <c r="I4790" s="32" t="s">
        <v>13256</v>
      </c>
      <c r="J4790" s="32" t="s">
        <v>14840</v>
      </c>
      <c r="K4790" s="32" t="s">
        <v>14841</v>
      </c>
      <c r="L4790" s="34">
        <v>114.47478185</v>
      </c>
      <c r="M4790" s="34">
        <v>71546.738656300004</v>
      </c>
      <c r="N4790" s="32" t="s">
        <v>14884</v>
      </c>
      <c r="O4790" s="43" t="e">
        <f>VLOOKUP(U:U,#REF!,5,FALSE)</f>
        <v>#REF!</v>
      </c>
      <c r="P4790" s="43" t="e">
        <f>VLOOKUP(U:U,#REF!,4,FALSE)</f>
        <v>#REF!</v>
      </c>
      <c r="Q4790" s="43" t="e">
        <f>VLOOKUP(U:U,#REF!,2,FALSE)</f>
        <v>#REF!</v>
      </c>
      <c r="S4790" s="35" t="str">
        <f>VLOOKUP(G:G,old!G:J,4,FALSE)</f>
        <v>NE</v>
      </c>
      <c r="T4790" s="35" t="str">
        <f>VLOOKUP(G:G,old!G:K,5,FALSE)</f>
        <v>DWR</v>
      </c>
      <c r="U4790" s="35" t="str">
        <f>VLOOKUP(G:G,old!G:L,6,FALSE)</f>
        <v>MAE NAM KHONG</v>
      </c>
      <c r="V4790" s="43" t="str">
        <f>VLOOKUP(G:G,old!G:M,7,FALSE)</f>
        <v>KH98</v>
      </c>
      <c r="X4790" s="43" t="str">
        <f>IFERROR(VLOOKUP(V:V,#REF!,3,FALSE),"0")</f>
        <v>0</v>
      </c>
      <c r="Y4790" s="19">
        <f t="shared" si="74"/>
        <v>0</v>
      </c>
      <c r="Z4790" s="19" t="str">
        <f>IFERROR(VLOOKUP(C:C,#REF!,19,FALSE),"0")</f>
        <v>0</v>
      </c>
    </row>
    <row r="4791" spans="1:26" x14ac:dyDescent="0.45">
      <c r="A4791" s="32" t="s">
        <v>14835</v>
      </c>
      <c r="B4791" s="32">
        <v>2</v>
      </c>
      <c r="C4791" s="32" t="s">
        <v>14836</v>
      </c>
      <c r="D4791" s="32" t="s">
        <v>12141</v>
      </c>
      <c r="E4791" s="32" t="s">
        <v>14874</v>
      </c>
      <c r="F4791" s="32">
        <v>3</v>
      </c>
      <c r="G4791" s="78" t="s">
        <v>14875</v>
      </c>
      <c r="H4791" s="33" t="s">
        <v>14885</v>
      </c>
      <c r="I4791" s="32" t="s">
        <v>14886</v>
      </c>
      <c r="J4791" s="32" t="s">
        <v>14840</v>
      </c>
      <c r="K4791" s="32" t="s">
        <v>14841</v>
      </c>
      <c r="L4791" s="34">
        <v>54.033108015400003</v>
      </c>
      <c r="M4791" s="34">
        <v>33770.692509599998</v>
      </c>
      <c r="N4791" s="32" t="s">
        <v>14887</v>
      </c>
      <c r="O4791" s="43" t="e">
        <f>VLOOKUP(U:U,#REF!,5,FALSE)</f>
        <v>#REF!</v>
      </c>
      <c r="P4791" s="43" t="e">
        <f>VLOOKUP(U:U,#REF!,4,FALSE)</f>
        <v>#REF!</v>
      </c>
      <c r="Q4791" s="43" t="e">
        <f>VLOOKUP(U:U,#REF!,2,FALSE)</f>
        <v>#REF!</v>
      </c>
      <c r="S4791" s="35" t="str">
        <f>VLOOKUP(G:G,old!G:J,4,FALSE)</f>
        <v>NE</v>
      </c>
      <c r="T4791" s="35" t="str">
        <f>VLOOKUP(G:G,old!G:K,5,FALSE)</f>
        <v>DWR</v>
      </c>
      <c r="U4791" s="35" t="str">
        <f>VLOOKUP(G:G,old!G:L,6,FALSE)</f>
        <v>MAE NAM KHONG</v>
      </c>
      <c r="V4791" s="43" t="str">
        <f>VLOOKUP(G:G,old!G:M,7,FALSE)</f>
        <v>KH98</v>
      </c>
      <c r="X4791" s="43" t="str">
        <f>IFERROR(VLOOKUP(V:V,#REF!,3,FALSE),"0")</f>
        <v>0</v>
      </c>
      <c r="Y4791" s="19">
        <f t="shared" si="74"/>
        <v>0</v>
      </c>
      <c r="Z4791" s="19" t="str">
        <f>IFERROR(VLOOKUP(C:C,#REF!,19,FALSE),"0")</f>
        <v>0</v>
      </c>
    </row>
    <row r="4792" spans="1:26" x14ac:dyDescent="0.45">
      <c r="A4792" s="32" t="s">
        <v>14835</v>
      </c>
      <c r="B4792" s="32">
        <v>2</v>
      </c>
      <c r="C4792" s="32" t="s">
        <v>14836</v>
      </c>
      <c r="D4792" s="32" t="s">
        <v>12141</v>
      </c>
      <c r="E4792" s="32" t="s">
        <v>14874</v>
      </c>
      <c r="F4792" s="32">
        <v>3</v>
      </c>
      <c r="G4792" s="78" t="s">
        <v>14875</v>
      </c>
      <c r="H4792" s="33" t="s">
        <v>14888</v>
      </c>
      <c r="I4792" s="32" t="s">
        <v>8191</v>
      </c>
      <c r="J4792" s="32" t="s">
        <v>14840</v>
      </c>
      <c r="K4792" s="32" t="s">
        <v>14841</v>
      </c>
      <c r="L4792" s="34">
        <v>56.255053530799998</v>
      </c>
      <c r="M4792" s="34">
        <v>35159.408456700003</v>
      </c>
      <c r="N4792" s="32" t="s">
        <v>14889</v>
      </c>
      <c r="O4792" s="43" t="e">
        <f>VLOOKUP(U:U,#REF!,5,FALSE)</f>
        <v>#REF!</v>
      </c>
      <c r="P4792" s="43" t="e">
        <f>VLOOKUP(U:U,#REF!,4,FALSE)</f>
        <v>#REF!</v>
      </c>
      <c r="Q4792" s="43" t="e">
        <f>VLOOKUP(U:U,#REF!,2,FALSE)</f>
        <v>#REF!</v>
      </c>
      <c r="S4792" s="35" t="str">
        <f>VLOOKUP(G:G,old!G:J,4,FALSE)</f>
        <v>NE</v>
      </c>
      <c r="T4792" s="35" t="str">
        <f>VLOOKUP(G:G,old!G:K,5,FALSE)</f>
        <v>DWR</v>
      </c>
      <c r="U4792" s="35" t="str">
        <f>VLOOKUP(G:G,old!G:L,6,FALSE)</f>
        <v>MAE NAM KHONG</v>
      </c>
      <c r="V4792" s="43" t="str">
        <f>VLOOKUP(G:G,old!G:M,7,FALSE)</f>
        <v>KH98</v>
      </c>
      <c r="X4792" s="43" t="str">
        <f>IFERROR(VLOOKUP(V:V,#REF!,3,FALSE),"0")</f>
        <v>0</v>
      </c>
      <c r="Y4792" s="19">
        <f t="shared" si="74"/>
        <v>0</v>
      </c>
      <c r="Z4792" s="19" t="str">
        <f>IFERROR(VLOOKUP(C:C,#REF!,19,FALSE),"0")</f>
        <v>0</v>
      </c>
    </row>
    <row r="4793" spans="1:26" x14ac:dyDescent="0.45">
      <c r="A4793" s="32" t="s">
        <v>14835</v>
      </c>
      <c r="B4793" s="32">
        <v>2</v>
      </c>
      <c r="C4793" s="32" t="s">
        <v>14836</v>
      </c>
      <c r="D4793" s="32" t="s">
        <v>12141</v>
      </c>
      <c r="E4793" s="32" t="s">
        <v>14874</v>
      </c>
      <c r="F4793" s="32">
        <v>3</v>
      </c>
      <c r="G4793" s="78" t="s">
        <v>14875</v>
      </c>
      <c r="H4793" s="33" t="s">
        <v>14890</v>
      </c>
      <c r="I4793" s="32" t="s">
        <v>11346</v>
      </c>
      <c r="J4793" s="32" t="s">
        <v>14840</v>
      </c>
      <c r="K4793" s="32" t="s">
        <v>14841</v>
      </c>
      <c r="L4793" s="34">
        <v>53.482024799500003</v>
      </c>
      <c r="M4793" s="34">
        <v>33426.265499699999</v>
      </c>
      <c r="N4793" s="32" t="s">
        <v>14891</v>
      </c>
      <c r="O4793" s="43" t="e">
        <f>VLOOKUP(U:U,#REF!,5,FALSE)</f>
        <v>#REF!</v>
      </c>
      <c r="P4793" s="43" t="e">
        <f>VLOOKUP(U:U,#REF!,4,FALSE)</f>
        <v>#REF!</v>
      </c>
      <c r="Q4793" s="43" t="e">
        <f>VLOOKUP(U:U,#REF!,2,FALSE)</f>
        <v>#REF!</v>
      </c>
      <c r="S4793" s="35" t="str">
        <f>VLOOKUP(G:G,old!G:J,4,FALSE)</f>
        <v>NE</v>
      </c>
      <c r="T4793" s="35" t="str">
        <f>VLOOKUP(G:G,old!G:K,5,FALSE)</f>
        <v>DWR</v>
      </c>
      <c r="U4793" s="35" t="str">
        <f>VLOOKUP(G:G,old!G:L,6,FALSE)</f>
        <v>MAE NAM KHONG</v>
      </c>
      <c r="V4793" s="43" t="str">
        <f>VLOOKUP(G:G,old!G:M,7,FALSE)</f>
        <v>KH98</v>
      </c>
      <c r="X4793" s="43" t="str">
        <f>IFERROR(VLOOKUP(V:V,#REF!,3,FALSE),"0")</f>
        <v>0</v>
      </c>
      <c r="Y4793" s="19">
        <f t="shared" si="74"/>
        <v>0</v>
      </c>
      <c r="Z4793" s="19" t="str">
        <f>IFERROR(VLOOKUP(C:C,#REF!,19,FALSE),"0")</f>
        <v>0</v>
      </c>
    </row>
    <row r="4794" spans="1:26" x14ac:dyDescent="0.45">
      <c r="A4794" s="32" t="s">
        <v>14835</v>
      </c>
      <c r="B4794" s="32">
        <v>2</v>
      </c>
      <c r="C4794" s="32" t="s">
        <v>14836</v>
      </c>
      <c r="D4794" s="32" t="s">
        <v>12141</v>
      </c>
      <c r="E4794" s="32" t="s">
        <v>14892</v>
      </c>
      <c r="F4794" s="32">
        <v>3</v>
      </c>
      <c r="G4794" s="78" t="s">
        <v>14893</v>
      </c>
      <c r="H4794" s="33" t="s">
        <v>14894</v>
      </c>
      <c r="I4794" s="32" t="s">
        <v>14895</v>
      </c>
      <c r="J4794" s="32" t="s">
        <v>14840</v>
      </c>
      <c r="K4794" s="32" t="s">
        <v>14841</v>
      </c>
      <c r="L4794" s="34">
        <v>121.77499529000001</v>
      </c>
      <c r="M4794" s="34">
        <v>76109.372056299995</v>
      </c>
      <c r="N4794" s="32" t="s">
        <v>14896</v>
      </c>
      <c r="O4794" s="43" t="e">
        <f>VLOOKUP(U:U,#REF!,5,FALSE)</f>
        <v>#REF!</v>
      </c>
      <c r="P4794" s="43" t="e">
        <f>VLOOKUP(U:U,#REF!,4,FALSE)</f>
        <v>#REF!</v>
      </c>
      <c r="Q4794" s="43" t="e">
        <f>VLOOKUP(U:U,#REF!,2,FALSE)</f>
        <v>#REF!</v>
      </c>
      <c r="S4794" s="35" t="str">
        <f>VLOOKUP(G:G,old!G:J,4,FALSE)</f>
        <v>NE</v>
      </c>
      <c r="T4794" s="35" t="str">
        <f>VLOOKUP(G:G,old!G:K,5,FALSE)</f>
        <v>DWR</v>
      </c>
      <c r="U4794" s="35" t="str">
        <f>VLOOKUP(G:G,old!G:L,6,FALSE)</f>
        <v>MAE NAM KHONG</v>
      </c>
      <c r="V4794" s="43" t="str">
        <f>VLOOKUP(G:G,old!G:M,7,FALSE)</f>
        <v>KH98</v>
      </c>
      <c r="X4794" s="43" t="str">
        <f>IFERROR(VLOOKUP(V:V,#REF!,3,FALSE),"0")</f>
        <v>0</v>
      </c>
      <c r="Y4794" s="19">
        <f t="shared" si="74"/>
        <v>0</v>
      </c>
      <c r="Z4794" s="19" t="str">
        <f>IFERROR(VLOOKUP(C:C,#REF!,19,FALSE),"0")</f>
        <v>0</v>
      </c>
    </row>
    <row r="4795" spans="1:26" x14ac:dyDescent="0.45">
      <c r="A4795" s="32" t="s">
        <v>14835</v>
      </c>
      <c r="B4795" s="32">
        <v>2</v>
      </c>
      <c r="C4795" s="32" t="s">
        <v>14836</v>
      </c>
      <c r="D4795" s="32" t="s">
        <v>12141</v>
      </c>
      <c r="E4795" s="32" t="s">
        <v>14892</v>
      </c>
      <c r="F4795" s="32">
        <v>3</v>
      </c>
      <c r="G4795" s="78" t="s">
        <v>14893</v>
      </c>
      <c r="H4795" s="33" t="s">
        <v>14897</v>
      </c>
      <c r="I4795" s="32" t="s">
        <v>14898</v>
      </c>
      <c r="J4795" s="32" t="s">
        <v>14840</v>
      </c>
      <c r="K4795" s="32" t="s">
        <v>14841</v>
      </c>
      <c r="L4795" s="34">
        <v>49.114761029900002</v>
      </c>
      <c r="M4795" s="34">
        <v>30696.7256437</v>
      </c>
      <c r="N4795" s="32" t="s">
        <v>14899</v>
      </c>
      <c r="O4795" s="43" t="e">
        <f>VLOOKUP(U:U,#REF!,5,FALSE)</f>
        <v>#REF!</v>
      </c>
      <c r="P4795" s="43" t="e">
        <f>VLOOKUP(U:U,#REF!,4,FALSE)</f>
        <v>#REF!</v>
      </c>
      <c r="Q4795" s="43" t="e">
        <f>VLOOKUP(U:U,#REF!,2,FALSE)</f>
        <v>#REF!</v>
      </c>
      <c r="S4795" s="35" t="str">
        <f>VLOOKUP(G:G,old!G:J,4,FALSE)</f>
        <v>NE</v>
      </c>
      <c r="T4795" s="35" t="str">
        <f>VLOOKUP(G:G,old!G:K,5,FALSE)</f>
        <v>DWR</v>
      </c>
      <c r="U4795" s="35" t="str">
        <f>VLOOKUP(G:G,old!G:L,6,FALSE)</f>
        <v>MAE NAM KHONG</v>
      </c>
      <c r="V4795" s="43" t="str">
        <f>VLOOKUP(G:G,old!G:M,7,FALSE)</f>
        <v>KH98</v>
      </c>
      <c r="X4795" s="43" t="str">
        <f>IFERROR(VLOOKUP(V:V,#REF!,3,FALSE),"0")</f>
        <v>0</v>
      </c>
      <c r="Y4795" s="19">
        <f t="shared" si="74"/>
        <v>0</v>
      </c>
      <c r="Z4795" s="19" t="str">
        <f>IFERROR(VLOOKUP(C:C,#REF!,19,FALSE),"0")</f>
        <v>0</v>
      </c>
    </row>
    <row r="4796" spans="1:26" x14ac:dyDescent="0.45">
      <c r="A4796" s="32" t="s">
        <v>14835</v>
      </c>
      <c r="B4796" s="32">
        <v>2</v>
      </c>
      <c r="C4796" s="32" t="s">
        <v>14836</v>
      </c>
      <c r="D4796" s="32" t="s">
        <v>12141</v>
      </c>
      <c r="E4796" s="32" t="s">
        <v>14892</v>
      </c>
      <c r="F4796" s="32">
        <v>3</v>
      </c>
      <c r="G4796" s="78" t="s">
        <v>14893</v>
      </c>
      <c r="H4796" s="33" t="s">
        <v>14900</v>
      </c>
      <c r="I4796" s="32" t="s">
        <v>14877</v>
      </c>
      <c r="J4796" s="32" t="s">
        <v>14840</v>
      </c>
      <c r="K4796" s="32" t="s">
        <v>14841</v>
      </c>
      <c r="L4796" s="34">
        <v>114.059516258</v>
      </c>
      <c r="M4796" s="34">
        <v>71287.197661300001</v>
      </c>
      <c r="N4796" s="32" t="s">
        <v>14901</v>
      </c>
      <c r="O4796" s="43" t="e">
        <f>VLOOKUP(U:U,#REF!,5,FALSE)</f>
        <v>#REF!</v>
      </c>
      <c r="P4796" s="43" t="e">
        <f>VLOOKUP(U:U,#REF!,4,FALSE)</f>
        <v>#REF!</v>
      </c>
      <c r="Q4796" s="43" t="e">
        <f>VLOOKUP(U:U,#REF!,2,FALSE)</f>
        <v>#REF!</v>
      </c>
      <c r="S4796" s="35" t="str">
        <f>VLOOKUP(G:G,old!G:J,4,FALSE)</f>
        <v>NE</v>
      </c>
      <c r="T4796" s="35" t="str">
        <f>VLOOKUP(G:G,old!G:K,5,FALSE)</f>
        <v>DWR</v>
      </c>
      <c r="U4796" s="35" t="str">
        <f>VLOOKUP(G:G,old!G:L,6,FALSE)</f>
        <v>MAE NAM KHONG</v>
      </c>
      <c r="V4796" s="43" t="str">
        <f>VLOOKUP(G:G,old!G:M,7,FALSE)</f>
        <v>KH98</v>
      </c>
      <c r="X4796" s="43" t="str">
        <f>IFERROR(VLOOKUP(V:V,#REF!,3,FALSE),"0")</f>
        <v>0</v>
      </c>
      <c r="Y4796" s="19">
        <f t="shared" si="74"/>
        <v>0</v>
      </c>
      <c r="Z4796" s="19" t="str">
        <f>IFERROR(VLOOKUP(C:C,#REF!,19,FALSE),"0")</f>
        <v>0</v>
      </c>
    </row>
    <row r="4797" spans="1:26" x14ac:dyDescent="0.45">
      <c r="A4797" s="32" t="s">
        <v>14835</v>
      </c>
      <c r="B4797" s="32">
        <v>2</v>
      </c>
      <c r="C4797" s="32" t="s">
        <v>14836</v>
      </c>
      <c r="D4797" s="32" t="s">
        <v>12141</v>
      </c>
      <c r="E4797" s="32" t="s">
        <v>14892</v>
      </c>
      <c r="F4797" s="32">
        <v>3</v>
      </c>
      <c r="G4797" s="78" t="s">
        <v>14893</v>
      </c>
      <c r="H4797" s="33" t="s">
        <v>14902</v>
      </c>
      <c r="I4797" s="32" t="s">
        <v>14903</v>
      </c>
      <c r="J4797" s="32" t="s">
        <v>14840</v>
      </c>
      <c r="K4797" s="32" t="s">
        <v>14841</v>
      </c>
      <c r="L4797" s="34">
        <v>97.542336200799994</v>
      </c>
      <c r="M4797" s="34">
        <v>60963.960125500002</v>
      </c>
      <c r="N4797" s="32" t="s">
        <v>14904</v>
      </c>
      <c r="O4797" s="43" t="e">
        <f>VLOOKUP(U:U,#REF!,5,FALSE)</f>
        <v>#REF!</v>
      </c>
      <c r="P4797" s="43" t="e">
        <f>VLOOKUP(U:U,#REF!,4,FALSE)</f>
        <v>#REF!</v>
      </c>
      <c r="Q4797" s="43" t="e">
        <f>VLOOKUP(U:U,#REF!,2,FALSE)</f>
        <v>#REF!</v>
      </c>
      <c r="S4797" s="35" t="str">
        <f>VLOOKUP(G:G,old!G:J,4,FALSE)</f>
        <v>NE</v>
      </c>
      <c r="T4797" s="35" t="str">
        <f>VLOOKUP(G:G,old!G:K,5,FALSE)</f>
        <v>DWR</v>
      </c>
      <c r="U4797" s="35" t="str">
        <f>VLOOKUP(G:G,old!G:L,6,FALSE)</f>
        <v>MAE NAM KHONG</v>
      </c>
      <c r="V4797" s="43" t="str">
        <f>VLOOKUP(G:G,old!G:M,7,FALSE)</f>
        <v>KH98</v>
      </c>
      <c r="X4797" s="43" t="str">
        <f>IFERROR(VLOOKUP(V:V,#REF!,3,FALSE),"0")</f>
        <v>0</v>
      </c>
      <c r="Y4797" s="19">
        <f t="shared" si="74"/>
        <v>0</v>
      </c>
      <c r="Z4797" s="19" t="str">
        <f>IFERROR(VLOOKUP(C:C,#REF!,19,FALSE),"0")</f>
        <v>0</v>
      </c>
    </row>
    <row r="4798" spans="1:26" x14ac:dyDescent="0.45">
      <c r="A4798" s="32" t="s">
        <v>14835</v>
      </c>
      <c r="B4798" s="32">
        <v>2</v>
      </c>
      <c r="C4798" s="32" t="s">
        <v>14836</v>
      </c>
      <c r="D4798" s="32" t="s">
        <v>12141</v>
      </c>
      <c r="E4798" s="32" t="s">
        <v>14892</v>
      </c>
      <c r="F4798" s="32">
        <v>3</v>
      </c>
      <c r="G4798" s="78" t="s">
        <v>14893</v>
      </c>
      <c r="H4798" s="33" t="s">
        <v>14905</v>
      </c>
      <c r="I4798" s="32" t="s">
        <v>14906</v>
      </c>
      <c r="J4798" s="32" t="s">
        <v>14840</v>
      </c>
      <c r="K4798" s="32" t="s">
        <v>14841</v>
      </c>
      <c r="L4798" s="34">
        <v>87.802622235900003</v>
      </c>
      <c r="M4798" s="34">
        <v>54876.6388974</v>
      </c>
      <c r="N4798" s="32" t="s">
        <v>14907</v>
      </c>
      <c r="O4798" s="43" t="e">
        <f>VLOOKUP(U:U,#REF!,5,FALSE)</f>
        <v>#REF!</v>
      </c>
      <c r="P4798" s="43" t="e">
        <f>VLOOKUP(U:U,#REF!,4,FALSE)</f>
        <v>#REF!</v>
      </c>
      <c r="Q4798" s="43" t="e">
        <f>VLOOKUP(U:U,#REF!,2,FALSE)</f>
        <v>#REF!</v>
      </c>
      <c r="S4798" s="35" t="str">
        <f>VLOOKUP(G:G,old!G:J,4,FALSE)</f>
        <v>NE</v>
      </c>
      <c r="T4798" s="35" t="str">
        <f>VLOOKUP(G:G,old!G:K,5,FALSE)</f>
        <v>DWR</v>
      </c>
      <c r="U4798" s="35" t="str">
        <f>VLOOKUP(G:G,old!G:L,6,FALSE)</f>
        <v>MAE NAM KHONG</v>
      </c>
      <c r="V4798" s="43" t="str">
        <f>VLOOKUP(G:G,old!G:M,7,FALSE)</f>
        <v>KH98</v>
      </c>
      <c r="X4798" s="43" t="str">
        <f>IFERROR(VLOOKUP(V:V,#REF!,3,FALSE),"0")</f>
        <v>0</v>
      </c>
      <c r="Y4798" s="19">
        <f t="shared" si="74"/>
        <v>0</v>
      </c>
      <c r="Z4798" s="19" t="str">
        <f>IFERROR(VLOOKUP(C:C,#REF!,19,FALSE),"0")</f>
        <v>0</v>
      </c>
    </row>
    <row r="4799" spans="1:26" x14ac:dyDescent="0.45">
      <c r="A4799" s="32" t="s">
        <v>14835</v>
      </c>
      <c r="B4799" s="32">
        <v>2</v>
      </c>
      <c r="C4799" s="32" t="s">
        <v>14836</v>
      </c>
      <c r="D4799" s="32" t="s">
        <v>12141</v>
      </c>
      <c r="E4799" s="32" t="s">
        <v>14892</v>
      </c>
      <c r="F4799" s="32">
        <v>3</v>
      </c>
      <c r="G4799" s="78" t="s">
        <v>14893</v>
      </c>
      <c r="H4799" s="33" t="s">
        <v>14908</v>
      </c>
      <c r="I4799" s="32" t="s">
        <v>14909</v>
      </c>
      <c r="J4799" s="32" t="s">
        <v>14840</v>
      </c>
      <c r="K4799" s="32" t="s">
        <v>14841</v>
      </c>
      <c r="L4799" s="34">
        <v>82.962361928799993</v>
      </c>
      <c r="M4799" s="34">
        <v>51851.476205500003</v>
      </c>
      <c r="N4799" s="32" t="s">
        <v>14910</v>
      </c>
      <c r="O4799" s="43" t="e">
        <f>VLOOKUP(U:U,#REF!,5,FALSE)</f>
        <v>#REF!</v>
      </c>
      <c r="P4799" s="43" t="e">
        <f>VLOOKUP(U:U,#REF!,4,FALSE)</f>
        <v>#REF!</v>
      </c>
      <c r="Q4799" s="43" t="e">
        <f>VLOOKUP(U:U,#REF!,2,FALSE)</f>
        <v>#REF!</v>
      </c>
      <c r="S4799" s="35" t="str">
        <f>VLOOKUP(G:G,old!G:J,4,FALSE)</f>
        <v>NE</v>
      </c>
      <c r="T4799" s="35" t="str">
        <f>VLOOKUP(G:G,old!G:K,5,FALSE)</f>
        <v>DWR</v>
      </c>
      <c r="U4799" s="35" t="str">
        <f>VLOOKUP(G:G,old!G:L,6,FALSE)</f>
        <v>MAE NAM KHONG</v>
      </c>
      <c r="V4799" s="43" t="str">
        <f>VLOOKUP(G:G,old!G:M,7,FALSE)</f>
        <v>KH98</v>
      </c>
      <c r="X4799" s="43" t="str">
        <f>IFERROR(VLOOKUP(V:V,#REF!,3,FALSE),"0")</f>
        <v>0</v>
      </c>
      <c r="Y4799" s="19">
        <f t="shared" si="74"/>
        <v>0</v>
      </c>
      <c r="Z4799" s="19" t="str">
        <f>IFERROR(VLOOKUP(C:C,#REF!,19,FALSE),"0")</f>
        <v>0</v>
      </c>
    </row>
    <row r="4800" spans="1:26" x14ac:dyDescent="0.45">
      <c r="A4800" s="32" t="s">
        <v>14835</v>
      </c>
      <c r="B4800" s="32">
        <v>2</v>
      </c>
      <c r="C4800" s="32" t="s">
        <v>14836</v>
      </c>
      <c r="D4800" s="32" t="s">
        <v>12141</v>
      </c>
      <c r="E4800" s="32" t="s">
        <v>14892</v>
      </c>
      <c r="F4800" s="32">
        <v>3</v>
      </c>
      <c r="G4800" s="78" t="s">
        <v>14893</v>
      </c>
      <c r="H4800" s="33" t="s">
        <v>14911</v>
      </c>
      <c r="I4800" s="32" t="s">
        <v>14912</v>
      </c>
      <c r="J4800" s="32" t="s">
        <v>14840</v>
      </c>
      <c r="K4800" s="32" t="s">
        <v>14841</v>
      </c>
      <c r="L4800" s="34">
        <v>53.977538885100003</v>
      </c>
      <c r="M4800" s="34">
        <v>33735.9618032</v>
      </c>
      <c r="N4800" s="32" t="s">
        <v>14913</v>
      </c>
      <c r="O4800" s="43" t="e">
        <f>VLOOKUP(U:U,#REF!,5,FALSE)</f>
        <v>#REF!</v>
      </c>
      <c r="P4800" s="43" t="e">
        <f>VLOOKUP(U:U,#REF!,4,FALSE)</f>
        <v>#REF!</v>
      </c>
      <c r="Q4800" s="43" t="e">
        <f>VLOOKUP(U:U,#REF!,2,FALSE)</f>
        <v>#REF!</v>
      </c>
      <c r="S4800" s="35" t="str">
        <f>VLOOKUP(G:G,old!G:J,4,FALSE)</f>
        <v>NE</v>
      </c>
      <c r="T4800" s="35" t="str">
        <f>VLOOKUP(G:G,old!G:K,5,FALSE)</f>
        <v>DWR</v>
      </c>
      <c r="U4800" s="35" t="str">
        <f>VLOOKUP(G:G,old!G:L,6,FALSE)</f>
        <v>MAE NAM KHONG</v>
      </c>
      <c r="V4800" s="43" t="str">
        <f>VLOOKUP(G:G,old!G:M,7,FALSE)</f>
        <v>KH98</v>
      </c>
      <c r="X4800" s="43" t="str">
        <f>IFERROR(VLOOKUP(V:V,#REF!,3,FALSE),"0")</f>
        <v>0</v>
      </c>
      <c r="Y4800" s="19">
        <f t="shared" si="74"/>
        <v>0</v>
      </c>
      <c r="Z4800" s="19" t="str">
        <f>IFERROR(VLOOKUP(C:C,#REF!,19,FALSE),"0")</f>
        <v>0</v>
      </c>
    </row>
    <row r="4801" spans="1:26" x14ac:dyDescent="0.45">
      <c r="A4801" s="32" t="s">
        <v>14835</v>
      </c>
      <c r="B4801" s="32">
        <v>2</v>
      </c>
      <c r="C4801" s="32" t="s">
        <v>14836</v>
      </c>
      <c r="D4801" s="32" t="s">
        <v>12141</v>
      </c>
      <c r="E4801" s="32" t="s">
        <v>14914</v>
      </c>
      <c r="F4801" s="32">
        <v>3</v>
      </c>
      <c r="G4801" s="78" t="s">
        <v>14915</v>
      </c>
      <c r="H4801" s="33" t="s">
        <v>14916</v>
      </c>
      <c r="I4801" s="32" t="s">
        <v>14915</v>
      </c>
      <c r="J4801" s="32" t="s">
        <v>14840</v>
      </c>
      <c r="K4801" s="32" t="s">
        <v>14841</v>
      </c>
      <c r="L4801" s="34">
        <v>146.00522613699999</v>
      </c>
      <c r="M4801" s="34">
        <v>91253.266335599998</v>
      </c>
      <c r="N4801" s="32" t="s">
        <v>14917</v>
      </c>
      <c r="O4801" s="43" t="e">
        <f>VLOOKUP(U:U,#REF!,5,FALSE)</f>
        <v>#REF!</v>
      </c>
      <c r="P4801" s="43" t="e">
        <f>VLOOKUP(U:U,#REF!,4,FALSE)</f>
        <v>#REF!</v>
      </c>
      <c r="Q4801" s="43" t="e">
        <f>VLOOKUP(U:U,#REF!,2,FALSE)</f>
        <v>#REF!</v>
      </c>
      <c r="S4801" s="35" t="str">
        <f>VLOOKUP(G:G,old!G:J,4,FALSE)</f>
        <v>NE</v>
      </c>
      <c r="T4801" s="35" t="str">
        <f>VLOOKUP(G:G,old!G:K,5,FALSE)</f>
        <v>DWR</v>
      </c>
      <c r="U4801" s="35" t="str">
        <f>VLOOKUP(G:G,old!G:L,6,FALSE)</f>
        <v>MAE NAM KHONG</v>
      </c>
      <c r="V4801" s="43" t="str">
        <f>VLOOKUP(G:G,old!G:M,7,FALSE)</f>
        <v>KH98</v>
      </c>
      <c r="X4801" s="43" t="str">
        <f>IFERROR(VLOOKUP(V:V,#REF!,3,FALSE),"0")</f>
        <v>0</v>
      </c>
      <c r="Y4801" s="19">
        <f t="shared" si="74"/>
        <v>0</v>
      </c>
      <c r="Z4801" s="19" t="str">
        <f>IFERROR(VLOOKUP(C:C,#REF!,19,FALSE),"0")</f>
        <v>0</v>
      </c>
    </row>
    <row r="4802" spans="1:26" x14ac:dyDescent="0.45">
      <c r="A4802" s="32" t="s">
        <v>14835</v>
      </c>
      <c r="B4802" s="32">
        <v>2</v>
      </c>
      <c r="C4802" s="32" t="s">
        <v>14836</v>
      </c>
      <c r="D4802" s="32" t="s">
        <v>12141</v>
      </c>
      <c r="E4802" s="32" t="s">
        <v>14914</v>
      </c>
      <c r="F4802" s="32">
        <v>3</v>
      </c>
      <c r="G4802" s="78" t="s">
        <v>14915</v>
      </c>
      <c r="H4802" s="33" t="s">
        <v>14918</v>
      </c>
      <c r="I4802" s="32" t="s">
        <v>14919</v>
      </c>
      <c r="J4802" s="32" t="s">
        <v>14840</v>
      </c>
      <c r="K4802" s="32" t="s">
        <v>14841</v>
      </c>
      <c r="L4802" s="34">
        <v>109.303376633</v>
      </c>
      <c r="M4802" s="34">
        <v>68314.610395600001</v>
      </c>
      <c r="N4802" s="32" t="s">
        <v>14920</v>
      </c>
      <c r="O4802" s="43" t="e">
        <f>VLOOKUP(U:U,#REF!,5,FALSE)</f>
        <v>#REF!</v>
      </c>
      <c r="P4802" s="43" t="e">
        <f>VLOOKUP(U:U,#REF!,4,FALSE)</f>
        <v>#REF!</v>
      </c>
      <c r="Q4802" s="43" t="e">
        <f>VLOOKUP(U:U,#REF!,2,FALSE)</f>
        <v>#REF!</v>
      </c>
      <c r="S4802" s="35" t="str">
        <f>VLOOKUP(G:G,old!G:J,4,FALSE)</f>
        <v>NE</v>
      </c>
      <c r="T4802" s="35" t="str">
        <f>VLOOKUP(G:G,old!G:K,5,FALSE)</f>
        <v>DWR</v>
      </c>
      <c r="U4802" s="35" t="str">
        <f>VLOOKUP(G:G,old!G:L,6,FALSE)</f>
        <v>MAE NAM KHONG</v>
      </c>
      <c r="V4802" s="43" t="str">
        <f>VLOOKUP(G:G,old!G:M,7,FALSE)</f>
        <v>KH98</v>
      </c>
      <c r="X4802" s="43" t="str">
        <f>IFERROR(VLOOKUP(V:V,#REF!,3,FALSE),"0")</f>
        <v>0</v>
      </c>
      <c r="Y4802" s="19">
        <f t="shared" si="74"/>
        <v>0</v>
      </c>
      <c r="Z4802" s="19" t="str">
        <f>IFERROR(VLOOKUP(C:C,#REF!,19,FALSE),"0")</f>
        <v>0</v>
      </c>
    </row>
    <row r="4803" spans="1:26" x14ac:dyDescent="0.45">
      <c r="A4803" s="32" t="s">
        <v>14835</v>
      </c>
      <c r="B4803" s="32">
        <v>2</v>
      </c>
      <c r="C4803" s="32" t="s">
        <v>14836</v>
      </c>
      <c r="D4803" s="32" t="s">
        <v>12141</v>
      </c>
      <c r="E4803" s="32" t="s">
        <v>14914</v>
      </c>
      <c r="F4803" s="32">
        <v>3</v>
      </c>
      <c r="G4803" s="78" t="s">
        <v>14915</v>
      </c>
      <c r="H4803" s="33" t="s">
        <v>14921</v>
      </c>
      <c r="I4803" s="32" t="s">
        <v>14922</v>
      </c>
      <c r="J4803" s="32" t="s">
        <v>14840</v>
      </c>
      <c r="K4803" s="32" t="s">
        <v>14841</v>
      </c>
      <c r="L4803" s="34">
        <v>80.339840849400005</v>
      </c>
      <c r="M4803" s="34">
        <v>50212.400530899999</v>
      </c>
      <c r="N4803" s="32" t="s">
        <v>14923</v>
      </c>
      <c r="O4803" s="43" t="e">
        <f>VLOOKUP(U:U,#REF!,5,FALSE)</f>
        <v>#REF!</v>
      </c>
      <c r="P4803" s="43" t="e">
        <f>VLOOKUP(U:U,#REF!,4,FALSE)</f>
        <v>#REF!</v>
      </c>
      <c r="Q4803" s="43" t="e">
        <f>VLOOKUP(U:U,#REF!,2,FALSE)</f>
        <v>#REF!</v>
      </c>
      <c r="S4803" s="35" t="str">
        <f>VLOOKUP(G:G,old!G:J,4,FALSE)</f>
        <v>NE</v>
      </c>
      <c r="T4803" s="35" t="str">
        <f>VLOOKUP(G:G,old!G:K,5,FALSE)</f>
        <v>DWR</v>
      </c>
      <c r="U4803" s="35" t="str">
        <f>VLOOKUP(G:G,old!G:L,6,FALSE)</f>
        <v>MAE NAM KHONG</v>
      </c>
      <c r="V4803" s="43" t="str">
        <f>VLOOKUP(G:G,old!G:M,7,FALSE)</f>
        <v>KH98</v>
      </c>
      <c r="X4803" s="43" t="str">
        <f>IFERROR(VLOOKUP(V:V,#REF!,3,FALSE),"0")</f>
        <v>0</v>
      </c>
      <c r="Y4803" s="19">
        <f t="shared" si="74"/>
        <v>0</v>
      </c>
      <c r="Z4803" s="19" t="str">
        <f>IFERROR(VLOOKUP(C:C,#REF!,19,FALSE),"0")</f>
        <v>0</v>
      </c>
    </row>
    <row r="4804" spans="1:26" x14ac:dyDescent="0.45">
      <c r="A4804" s="32" t="s">
        <v>14835</v>
      </c>
      <c r="B4804" s="32">
        <v>2</v>
      </c>
      <c r="C4804" s="32" t="s">
        <v>14836</v>
      </c>
      <c r="D4804" s="32" t="s">
        <v>12141</v>
      </c>
      <c r="E4804" s="32" t="s">
        <v>14914</v>
      </c>
      <c r="F4804" s="32">
        <v>3</v>
      </c>
      <c r="G4804" s="78" t="s">
        <v>14915</v>
      </c>
      <c r="H4804" s="33" t="s">
        <v>14924</v>
      </c>
      <c r="I4804" s="32" t="s">
        <v>14925</v>
      </c>
      <c r="J4804" s="32" t="s">
        <v>14840</v>
      </c>
      <c r="K4804" s="32" t="s">
        <v>14841</v>
      </c>
      <c r="L4804" s="34">
        <v>150.35634753799999</v>
      </c>
      <c r="M4804" s="34">
        <v>93972.717211199997</v>
      </c>
      <c r="N4804" s="32" t="s">
        <v>14926</v>
      </c>
      <c r="O4804" s="43" t="e">
        <f>VLOOKUP(U:U,#REF!,5,FALSE)</f>
        <v>#REF!</v>
      </c>
      <c r="P4804" s="43" t="e">
        <f>VLOOKUP(U:U,#REF!,4,FALSE)</f>
        <v>#REF!</v>
      </c>
      <c r="Q4804" s="43" t="e">
        <f>VLOOKUP(U:U,#REF!,2,FALSE)</f>
        <v>#REF!</v>
      </c>
      <c r="S4804" s="35" t="str">
        <f>VLOOKUP(G:G,old!G:J,4,FALSE)</f>
        <v>NE</v>
      </c>
      <c r="T4804" s="35" t="str">
        <f>VLOOKUP(G:G,old!G:K,5,FALSE)</f>
        <v>DWR</v>
      </c>
      <c r="U4804" s="35" t="str">
        <f>VLOOKUP(G:G,old!G:L,6,FALSE)</f>
        <v>MAE NAM KHONG</v>
      </c>
      <c r="V4804" s="43" t="str">
        <f>VLOOKUP(G:G,old!G:M,7,FALSE)</f>
        <v>KH98</v>
      </c>
      <c r="X4804" s="43" t="str">
        <f>IFERROR(VLOOKUP(V:V,#REF!,3,FALSE),"0")</f>
        <v>0</v>
      </c>
      <c r="Y4804" s="19">
        <f t="shared" ref="Y4804:Y4867" si="75">X4804*1</f>
        <v>0</v>
      </c>
      <c r="Z4804" s="19" t="str">
        <f>IFERROR(VLOOKUP(C:C,#REF!,19,FALSE),"0")</f>
        <v>0</v>
      </c>
    </row>
    <row r="4805" spans="1:26" x14ac:dyDescent="0.45">
      <c r="A4805" s="32" t="s">
        <v>14835</v>
      </c>
      <c r="B4805" s="32">
        <v>2</v>
      </c>
      <c r="C4805" s="32" t="s">
        <v>14836</v>
      </c>
      <c r="D4805" s="32" t="s">
        <v>12141</v>
      </c>
      <c r="E4805" s="32" t="s">
        <v>14914</v>
      </c>
      <c r="F4805" s="32">
        <v>3</v>
      </c>
      <c r="G4805" s="78" t="s">
        <v>14915</v>
      </c>
      <c r="H4805" s="33" t="s">
        <v>14927</v>
      </c>
      <c r="I4805" s="32" t="s">
        <v>14928</v>
      </c>
      <c r="J4805" s="32" t="s">
        <v>14840</v>
      </c>
      <c r="K4805" s="32" t="s">
        <v>14841</v>
      </c>
      <c r="L4805" s="34">
        <v>107.076914219</v>
      </c>
      <c r="M4805" s="34">
        <v>66923.071386900003</v>
      </c>
      <c r="N4805" s="32" t="s">
        <v>14929</v>
      </c>
      <c r="O4805" s="43" t="e">
        <f>VLOOKUP(U:U,#REF!,5,FALSE)</f>
        <v>#REF!</v>
      </c>
      <c r="P4805" s="43" t="e">
        <f>VLOOKUP(U:U,#REF!,4,FALSE)</f>
        <v>#REF!</v>
      </c>
      <c r="Q4805" s="43" t="e">
        <f>VLOOKUP(U:U,#REF!,2,FALSE)</f>
        <v>#REF!</v>
      </c>
      <c r="S4805" s="35" t="str">
        <f>VLOOKUP(G:G,old!G:J,4,FALSE)</f>
        <v>NE</v>
      </c>
      <c r="T4805" s="35" t="str">
        <f>VLOOKUP(G:G,old!G:K,5,FALSE)</f>
        <v>DWR</v>
      </c>
      <c r="U4805" s="35" t="str">
        <f>VLOOKUP(G:G,old!G:L,6,FALSE)</f>
        <v>MAE NAM KHONG</v>
      </c>
      <c r="V4805" s="43" t="str">
        <f>VLOOKUP(G:G,old!G:M,7,FALSE)</f>
        <v>KH98</v>
      </c>
      <c r="X4805" s="43" t="str">
        <f>IFERROR(VLOOKUP(V:V,#REF!,3,FALSE),"0")</f>
        <v>0</v>
      </c>
      <c r="Y4805" s="19">
        <f t="shared" si="75"/>
        <v>0</v>
      </c>
      <c r="Z4805" s="19" t="str">
        <f>IFERROR(VLOOKUP(C:C,#REF!,19,FALSE),"0")</f>
        <v>0</v>
      </c>
    </row>
    <row r="4806" spans="1:26" x14ac:dyDescent="0.45">
      <c r="A4806" s="32" t="s">
        <v>14835</v>
      </c>
      <c r="B4806" s="32">
        <v>2</v>
      </c>
      <c r="C4806" s="32" t="s">
        <v>14836</v>
      </c>
      <c r="D4806" s="32" t="s">
        <v>12141</v>
      </c>
      <c r="E4806" s="32" t="s">
        <v>14914</v>
      </c>
      <c r="F4806" s="32">
        <v>3</v>
      </c>
      <c r="G4806" s="78" t="s">
        <v>14915</v>
      </c>
      <c r="H4806" s="33" t="s">
        <v>14930</v>
      </c>
      <c r="I4806" s="32" t="s">
        <v>14931</v>
      </c>
      <c r="J4806" s="32" t="s">
        <v>14840</v>
      </c>
      <c r="K4806" s="32" t="s">
        <v>14841</v>
      </c>
      <c r="L4806" s="34">
        <v>67.789256470300003</v>
      </c>
      <c r="M4806" s="34">
        <v>42368.2852939</v>
      </c>
      <c r="N4806" s="32" t="s">
        <v>14932</v>
      </c>
      <c r="O4806" s="43" t="e">
        <f>VLOOKUP(U:U,#REF!,5,FALSE)</f>
        <v>#REF!</v>
      </c>
      <c r="P4806" s="43" t="e">
        <f>VLOOKUP(U:U,#REF!,4,FALSE)</f>
        <v>#REF!</v>
      </c>
      <c r="Q4806" s="43" t="e">
        <f>VLOOKUP(U:U,#REF!,2,FALSE)</f>
        <v>#REF!</v>
      </c>
      <c r="S4806" s="35" t="str">
        <f>VLOOKUP(G:G,old!G:J,4,FALSE)</f>
        <v>NE</v>
      </c>
      <c r="T4806" s="35" t="str">
        <f>VLOOKUP(G:G,old!G:K,5,FALSE)</f>
        <v>DWR</v>
      </c>
      <c r="U4806" s="35" t="str">
        <f>VLOOKUP(G:G,old!G:L,6,FALSE)</f>
        <v>MAE NAM KHONG</v>
      </c>
      <c r="V4806" s="43" t="str">
        <f>VLOOKUP(G:G,old!G:M,7,FALSE)</f>
        <v>KH98</v>
      </c>
      <c r="X4806" s="43" t="str">
        <f>IFERROR(VLOOKUP(V:V,#REF!,3,FALSE),"0")</f>
        <v>0</v>
      </c>
      <c r="Y4806" s="19">
        <f t="shared" si="75"/>
        <v>0</v>
      </c>
      <c r="Z4806" s="19" t="str">
        <f>IFERROR(VLOOKUP(C:C,#REF!,19,FALSE),"0")</f>
        <v>0</v>
      </c>
    </row>
    <row r="4807" spans="1:26" x14ac:dyDescent="0.45">
      <c r="A4807" s="32" t="s">
        <v>14835</v>
      </c>
      <c r="B4807" s="32">
        <v>2</v>
      </c>
      <c r="C4807" s="32" t="s">
        <v>14836</v>
      </c>
      <c r="D4807" s="32" t="s">
        <v>12141</v>
      </c>
      <c r="E4807" s="32" t="s">
        <v>14914</v>
      </c>
      <c r="F4807" s="32">
        <v>3</v>
      </c>
      <c r="G4807" s="78" t="s">
        <v>14915</v>
      </c>
      <c r="H4807" s="33" t="s">
        <v>14933</v>
      </c>
      <c r="I4807" s="32" t="s">
        <v>14934</v>
      </c>
      <c r="J4807" s="32" t="s">
        <v>14840</v>
      </c>
      <c r="K4807" s="32" t="s">
        <v>14841</v>
      </c>
      <c r="L4807" s="34">
        <v>90.727069739499996</v>
      </c>
      <c r="M4807" s="34">
        <v>56704.418587200002</v>
      </c>
      <c r="N4807" s="32" t="s">
        <v>14935</v>
      </c>
      <c r="O4807" s="43" t="e">
        <f>VLOOKUP(U:U,#REF!,5,FALSE)</f>
        <v>#REF!</v>
      </c>
      <c r="P4807" s="43" t="e">
        <f>VLOOKUP(U:U,#REF!,4,FALSE)</f>
        <v>#REF!</v>
      </c>
      <c r="Q4807" s="43" t="e">
        <f>VLOOKUP(U:U,#REF!,2,FALSE)</f>
        <v>#REF!</v>
      </c>
      <c r="S4807" s="35" t="str">
        <f>VLOOKUP(G:G,old!G:J,4,FALSE)</f>
        <v>NE</v>
      </c>
      <c r="T4807" s="35" t="str">
        <f>VLOOKUP(G:G,old!G:K,5,FALSE)</f>
        <v>DWR</v>
      </c>
      <c r="U4807" s="35" t="str">
        <f>VLOOKUP(G:G,old!G:L,6,FALSE)</f>
        <v>MAE NAM KHONG</v>
      </c>
      <c r="V4807" s="43" t="str">
        <f>VLOOKUP(G:G,old!G:M,7,FALSE)</f>
        <v>KH98</v>
      </c>
      <c r="X4807" s="43" t="str">
        <f>IFERROR(VLOOKUP(V:V,#REF!,3,FALSE),"0")</f>
        <v>0</v>
      </c>
      <c r="Y4807" s="19">
        <f t="shared" si="75"/>
        <v>0</v>
      </c>
      <c r="Z4807" s="19" t="str">
        <f>IFERROR(VLOOKUP(C:C,#REF!,19,FALSE),"0")</f>
        <v>0</v>
      </c>
    </row>
    <row r="4808" spans="1:26" x14ac:dyDescent="0.45">
      <c r="A4808" s="32" t="s">
        <v>14835</v>
      </c>
      <c r="B4808" s="32">
        <v>2</v>
      </c>
      <c r="C4808" s="32" t="s">
        <v>14836</v>
      </c>
      <c r="D4808" s="32" t="s">
        <v>12141</v>
      </c>
      <c r="E4808" s="32" t="s">
        <v>14914</v>
      </c>
      <c r="F4808" s="32">
        <v>3</v>
      </c>
      <c r="G4808" s="78" t="s">
        <v>14915</v>
      </c>
      <c r="H4808" s="33" t="s">
        <v>14936</v>
      </c>
      <c r="I4808" s="32" t="s">
        <v>14937</v>
      </c>
      <c r="J4808" s="32" t="s">
        <v>14840</v>
      </c>
      <c r="K4808" s="32" t="s">
        <v>14841</v>
      </c>
      <c r="L4808" s="34">
        <v>46.977509465499999</v>
      </c>
      <c r="M4808" s="34">
        <v>29360.943415900001</v>
      </c>
      <c r="N4808" s="32" t="s">
        <v>14938</v>
      </c>
      <c r="O4808" s="43" t="e">
        <f>VLOOKUP(U:U,#REF!,5,FALSE)</f>
        <v>#REF!</v>
      </c>
      <c r="P4808" s="43" t="e">
        <f>VLOOKUP(U:U,#REF!,4,FALSE)</f>
        <v>#REF!</v>
      </c>
      <c r="Q4808" s="43" t="e">
        <f>VLOOKUP(U:U,#REF!,2,FALSE)</f>
        <v>#REF!</v>
      </c>
      <c r="S4808" s="35" t="str">
        <f>VLOOKUP(G:G,old!G:J,4,FALSE)</f>
        <v>NE</v>
      </c>
      <c r="T4808" s="35" t="str">
        <f>VLOOKUP(G:G,old!G:K,5,FALSE)</f>
        <v>DWR</v>
      </c>
      <c r="U4808" s="35" t="str">
        <f>VLOOKUP(G:G,old!G:L,6,FALSE)</f>
        <v>MAE NAM KHONG</v>
      </c>
      <c r="V4808" s="43" t="str">
        <f>VLOOKUP(G:G,old!G:M,7,FALSE)</f>
        <v>KH98</v>
      </c>
      <c r="X4808" s="43" t="str">
        <f>IFERROR(VLOOKUP(V:V,#REF!,3,FALSE),"0")</f>
        <v>0</v>
      </c>
      <c r="Y4808" s="19">
        <f t="shared" si="75"/>
        <v>0</v>
      </c>
      <c r="Z4808" s="19" t="str">
        <f>IFERROR(VLOOKUP(C:C,#REF!,19,FALSE),"0")</f>
        <v>0</v>
      </c>
    </row>
    <row r="4809" spans="1:26" x14ac:dyDescent="0.45">
      <c r="A4809" s="32" t="s">
        <v>14835</v>
      </c>
      <c r="B4809" s="32">
        <v>2</v>
      </c>
      <c r="C4809" s="32" t="s">
        <v>14836</v>
      </c>
      <c r="D4809" s="32" t="s">
        <v>12141</v>
      </c>
      <c r="E4809" s="32" t="s">
        <v>14914</v>
      </c>
      <c r="F4809" s="32">
        <v>3</v>
      </c>
      <c r="G4809" s="78" t="s">
        <v>14915</v>
      </c>
      <c r="H4809" s="33" t="s">
        <v>14939</v>
      </c>
      <c r="I4809" s="32" t="s">
        <v>14940</v>
      </c>
      <c r="J4809" s="32" t="s">
        <v>14840</v>
      </c>
      <c r="K4809" s="32" t="s">
        <v>14841</v>
      </c>
      <c r="L4809" s="34">
        <v>72.137925640000006</v>
      </c>
      <c r="M4809" s="34">
        <v>45086.203524999997</v>
      </c>
      <c r="N4809" s="32" t="s">
        <v>14941</v>
      </c>
      <c r="O4809" s="43" t="e">
        <f>VLOOKUP(U:U,#REF!,5,FALSE)</f>
        <v>#REF!</v>
      </c>
      <c r="P4809" s="43" t="e">
        <f>VLOOKUP(U:U,#REF!,4,FALSE)</f>
        <v>#REF!</v>
      </c>
      <c r="Q4809" s="43" t="e">
        <f>VLOOKUP(U:U,#REF!,2,FALSE)</f>
        <v>#REF!</v>
      </c>
      <c r="S4809" s="35" t="str">
        <f>VLOOKUP(G:G,old!G:J,4,FALSE)</f>
        <v>NE</v>
      </c>
      <c r="T4809" s="35" t="str">
        <f>VLOOKUP(G:G,old!G:K,5,FALSE)</f>
        <v>DWR</v>
      </c>
      <c r="U4809" s="35" t="str">
        <f>VLOOKUP(G:G,old!G:L,6,FALSE)</f>
        <v>MAE NAM KHONG</v>
      </c>
      <c r="V4809" s="43" t="str">
        <f>VLOOKUP(G:G,old!G:M,7,FALSE)</f>
        <v>KH98</v>
      </c>
      <c r="X4809" s="43" t="str">
        <f>IFERROR(VLOOKUP(V:V,#REF!,3,FALSE),"0")</f>
        <v>0</v>
      </c>
      <c r="Y4809" s="19">
        <f t="shared" si="75"/>
        <v>0</v>
      </c>
      <c r="Z4809" s="19" t="str">
        <f>IFERROR(VLOOKUP(C:C,#REF!,19,FALSE),"0")</f>
        <v>0</v>
      </c>
    </row>
    <row r="4810" spans="1:26" x14ac:dyDescent="0.45">
      <c r="A4810" s="32" t="s">
        <v>14835</v>
      </c>
      <c r="B4810" s="32">
        <v>2</v>
      </c>
      <c r="C4810" s="32" t="s">
        <v>14836</v>
      </c>
      <c r="D4810" s="32" t="s">
        <v>12141</v>
      </c>
      <c r="E4810" s="32" t="s">
        <v>14942</v>
      </c>
      <c r="F4810" s="32">
        <v>3</v>
      </c>
      <c r="G4810" s="78" t="s">
        <v>14943</v>
      </c>
      <c r="H4810" s="33" t="s">
        <v>14944</v>
      </c>
      <c r="I4810" s="32" t="s">
        <v>14943</v>
      </c>
      <c r="J4810" s="32" t="s">
        <v>14840</v>
      </c>
      <c r="K4810" s="32" t="s">
        <v>14841</v>
      </c>
      <c r="L4810" s="34">
        <v>56.2935047693</v>
      </c>
      <c r="M4810" s="34">
        <v>35183.440480800004</v>
      </c>
      <c r="N4810" s="32" t="s">
        <v>14945</v>
      </c>
      <c r="O4810" s="43" t="e">
        <f>VLOOKUP(U:U,#REF!,5,FALSE)</f>
        <v>#REF!</v>
      </c>
      <c r="P4810" s="43" t="e">
        <f>VLOOKUP(U:U,#REF!,4,FALSE)</f>
        <v>#REF!</v>
      </c>
      <c r="Q4810" s="43" t="e">
        <f>VLOOKUP(U:U,#REF!,2,FALSE)</f>
        <v>#REF!</v>
      </c>
      <c r="S4810" s="35" t="str">
        <f>VLOOKUP(G:G,old!G:J,4,FALSE)</f>
        <v>NE</v>
      </c>
      <c r="T4810" s="35" t="str">
        <f>VLOOKUP(G:G,old!G:K,5,FALSE)</f>
        <v>DWR</v>
      </c>
      <c r="U4810" s="35" t="str">
        <f>VLOOKUP(G:G,old!G:L,6,FALSE)</f>
        <v>MAE NAM KHONG</v>
      </c>
      <c r="V4810" s="43" t="str">
        <f>VLOOKUP(G:G,old!G:M,7,FALSE)</f>
        <v>Kh74</v>
      </c>
      <c r="X4810" s="43" t="str">
        <f>IFERROR(VLOOKUP(V:V,#REF!,3,FALSE),"0")</f>
        <v>0</v>
      </c>
      <c r="Y4810" s="19">
        <f t="shared" si="75"/>
        <v>0</v>
      </c>
      <c r="Z4810" s="19" t="str">
        <f>IFERROR(VLOOKUP(C:C,#REF!,19,FALSE),"0")</f>
        <v>0</v>
      </c>
    </row>
    <row r="4811" spans="1:26" x14ac:dyDescent="0.45">
      <c r="A4811" s="32" t="s">
        <v>14835</v>
      </c>
      <c r="B4811" s="32">
        <v>2</v>
      </c>
      <c r="C4811" s="32" t="s">
        <v>14836</v>
      </c>
      <c r="D4811" s="32" t="s">
        <v>12141</v>
      </c>
      <c r="E4811" s="32" t="s">
        <v>14942</v>
      </c>
      <c r="F4811" s="32">
        <v>3</v>
      </c>
      <c r="G4811" s="78" t="s">
        <v>14943</v>
      </c>
      <c r="H4811" s="33" t="s">
        <v>14946</v>
      </c>
      <c r="I4811" s="32" t="s">
        <v>14947</v>
      </c>
      <c r="J4811" s="32" t="s">
        <v>14840</v>
      </c>
      <c r="K4811" s="32" t="s">
        <v>14841</v>
      </c>
      <c r="L4811" s="34">
        <v>42.825831149099997</v>
      </c>
      <c r="M4811" s="34">
        <v>26766.1444682</v>
      </c>
      <c r="N4811" s="32" t="s">
        <v>14948</v>
      </c>
      <c r="O4811" s="43" t="e">
        <f>VLOOKUP(U:U,#REF!,5,FALSE)</f>
        <v>#REF!</v>
      </c>
      <c r="P4811" s="43" t="e">
        <f>VLOOKUP(U:U,#REF!,4,FALSE)</f>
        <v>#REF!</v>
      </c>
      <c r="Q4811" s="43" t="e">
        <f>VLOOKUP(U:U,#REF!,2,FALSE)</f>
        <v>#REF!</v>
      </c>
      <c r="S4811" s="35" t="str">
        <f>VLOOKUP(G:G,old!G:J,4,FALSE)</f>
        <v>NE</v>
      </c>
      <c r="T4811" s="35" t="str">
        <f>VLOOKUP(G:G,old!G:K,5,FALSE)</f>
        <v>DWR</v>
      </c>
      <c r="U4811" s="35" t="str">
        <f>VLOOKUP(G:G,old!G:L,6,FALSE)</f>
        <v>MAE NAM KHONG</v>
      </c>
      <c r="V4811" s="43" t="str">
        <f>VLOOKUP(G:G,old!G:M,7,FALSE)</f>
        <v>Kh74</v>
      </c>
      <c r="X4811" s="43" t="str">
        <f>IFERROR(VLOOKUP(V:V,#REF!,3,FALSE),"0")</f>
        <v>0</v>
      </c>
      <c r="Y4811" s="19">
        <f t="shared" si="75"/>
        <v>0</v>
      </c>
      <c r="Z4811" s="19" t="str">
        <f>IFERROR(VLOOKUP(C:C,#REF!,19,FALSE),"0")</f>
        <v>0</v>
      </c>
    </row>
    <row r="4812" spans="1:26" x14ac:dyDescent="0.45">
      <c r="A4812" s="32" t="s">
        <v>14835</v>
      </c>
      <c r="B4812" s="32">
        <v>2</v>
      </c>
      <c r="C4812" s="32" t="s">
        <v>14836</v>
      </c>
      <c r="D4812" s="32" t="s">
        <v>12141</v>
      </c>
      <c r="E4812" s="32" t="s">
        <v>14942</v>
      </c>
      <c r="F4812" s="32">
        <v>3</v>
      </c>
      <c r="G4812" s="78" t="s">
        <v>14943</v>
      </c>
      <c r="H4812" s="33" t="s">
        <v>14949</v>
      </c>
      <c r="I4812" s="32" t="s">
        <v>14950</v>
      </c>
      <c r="J4812" s="32" t="s">
        <v>14840</v>
      </c>
      <c r="K4812" s="32" t="s">
        <v>14841</v>
      </c>
      <c r="L4812" s="34">
        <v>37.014542288199998</v>
      </c>
      <c r="M4812" s="34">
        <v>23134.088930099999</v>
      </c>
      <c r="N4812" s="32" t="s">
        <v>14951</v>
      </c>
      <c r="O4812" s="43" t="e">
        <f>VLOOKUP(U:U,#REF!,5,FALSE)</f>
        <v>#REF!</v>
      </c>
      <c r="P4812" s="43" t="e">
        <f>VLOOKUP(U:U,#REF!,4,FALSE)</f>
        <v>#REF!</v>
      </c>
      <c r="Q4812" s="43" t="e">
        <f>VLOOKUP(U:U,#REF!,2,FALSE)</f>
        <v>#REF!</v>
      </c>
      <c r="S4812" s="35" t="str">
        <f>VLOOKUP(G:G,old!G:J,4,FALSE)</f>
        <v>NE</v>
      </c>
      <c r="T4812" s="35" t="str">
        <f>VLOOKUP(G:G,old!G:K,5,FALSE)</f>
        <v>DWR</v>
      </c>
      <c r="U4812" s="35" t="str">
        <f>VLOOKUP(G:G,old!G:L,6,FALSE)</f>
        <v>MAE NAM KHONG</v>
      </c>
      <c r="V4812" s="43" t="str">
        <f>VLOOKUP(G:G,old!G:M,7,FALSE)</f>
        <v>Kh74</v>
      </c>
      <c r="X4812" s="43" t="str">
        <f>IFERROR(VLOOKUP(V:V,#REF!,3,FALSE),"0")</f>
        <v>0</v>
      </c>
      <c r="Y4812" s="19">
        <f t="shared" si="75"/>
        <v>0</v>
      </c>
      <c r="Z4812" s="19" t="str">
        <f>IFERROR(VLOOKUP(C:C,#REF!,19,FALSE),"0")</f>
        <v>0</v>
      </c>
    </row>
    <row r="4813" spans="1:26" x14ac:dyDescent="0.45">
      <c r="A4813" s="32" t="s">
        <v>14835</v>
      </c>
      <c r="B4813" s="32">
        <v>2</v>
      </c>
      <c r="C4813" s="32" t="s">
        <v>14836</v>
      </c>
      <c r="D4813" s="32" t="s">
        <v>12141</v>
      </c>
      <c r="E4813" s="32" t="s">
        <v>14942</v>
      </c>
      <c r="F4813" s="32">
        <v>3</v>
      </c>
      <c r="G4813" s="78" t="s">
        <v>14943</v>
      </c>
      <c r="H4813" s="33" t="s">
        <v>14952</v>
      </c>
      <c r="I4813" s="32" t="s">
        <v>14953</v>
      </c>
      <c r="J4813" s="32" t="s">
        <v>14840</v>
      </c>
      <c r="K4813" s="32" t="s">
        <v>14841</v>
      </c>
      <c r="L4813" s="34">
        <v>45.109008538399998</v>
      </c>
      <c r="M4813" s="34">
        <v>28193.130336499999</v>
      </c>
      <c r="N4813" s="32" t="s">
        <v>14954</v>
      </c>
      <c r="O4813" s="43" t="e">
        <f>VLOOKUP(U:U,#REF!,5,FALSE)</f>
        <v>#REF!</v>
      </c>
      <c r="P4813" s="43" t="e">
        <f>VLOOKUP(U:U,#REF!,4,FALSE)</f>
        <v>#REF!</v>
      </c>
      <c r="Q4813" s="43" t="e">
        <f>VLOOKUP(U:U,#REF!,2,FALSE)</f>
        <v>#REF!</v>
      </c>
      <c r="S4813" s="35" t="str">
        <f>VLOOKUP(G:G,old!G:J,4,FALSE)</f>
        <v>NE</v>
      </c>
      <c r="T4813" s="35" t="str">
        <f>VLOOKUP(G:G,old!G:K,5,FALSE)</f>
        <v>DWR</v>
      </c>
      <c r="U4813" s="35" t="str">
        <f>VLOOKUP(G:G,old!G:L,6,FALSE)</f>
        <v>MAE NAM KHONG</v>
      </c>
      <c r="V4813" s="43" t="str">
        <f>VLOOKUP(G:G,old!G:M,7,FALSE)</f>
        <v>Kh74</v>
      </c>
      <c r="X4813" s="43" t="str">
        <f>IFERROR(VLOOKUP(V:V,#REF!,3,FALSE),"0")</f>
        <v>0</v>
      </c>
      <c r="Y4813" s="19">
        <f t="shared" si="75"/>
        <v>0</v>
      </c>
      <c r="Z4813" s="19" t="str">
        <f>IFERROR(VLOOKUP(C:C,#REF!,19,FALSE),"0")</f>
        <v>0</v>
      </c>
    </row>
    <row r="4814" spans="1:26" x14ac:dyDescent="0.45">
      <c r="A4814" s="32" t="s">
        <v>14835</v>
      </c>
      <c r="B4814" s="32">
        <v>2</v>
      </c>
      <c r="C4814" s="32" t="s">
        <v>14836</v>
      </c>
      <c r="D4814" s="32" t="s">
        <v>12141</v>
      </c>
      <c r="E4814" s="32" t="s">
        <v>14942</v>
      </c>
      <c r="F4814" s="32">
        <v>3</v>
      </c>
      <c r="G4814" s="78" t="s">
        <v>14943</v>
      </c>
      <c r="H4814" s="33" t="s">
        <v>14955</v>
      </c>
      <c r="I4814" s="32" t="s">
        <v>14956</v>
      </c>
      <c r="J4814" s="32" t="s">
        <v>14840</v>
      </c>
      <c r="K4814" s="32" t="s">
        <v>14841</v>
      </c>
      <c r="L4814" s="34">
        <v>62.882400520099999</v>
      </c>
      <c r="M4814" s="34">
        <v>39301.500325100002</v>
      </c>
      <c r="N4814" s="32" t="s">
        <v>14957</v>
      </c>
      <c r="O4814" s="43" t="e">
        <f>VLOOKUP(U:U,#REF!,5,FALSE)</f>
        <v>#REF!</v>
      </c>
      <c r="P4814" s="43" t="e">
        <f>VLOOKUP(U:U,#REF!,4,FALSE)</f>
        <v>#REF!</v>
      </c>
      <c r="Q4814" s="43" t="e">
        <f>VLOOKUP(U:U,#REF!,2,FALSE)</f>
        <v>#REF!</v>
      </c>
      <c r="S4814" s="35" t="str">
        <f>VLOOKUP(G:G,old!G:J,4,FALSE)</f>
        <v>NE</v>
      </c>
      <c r="T4814" s="35" t="str">
        <f>VLOOKUP(G:G,old!G:K,5,FALSE)</f>
        <v>DWR</v>
      </c>
      <c r="U4814" s="35" t="str">
        <f>VLOOKUP(G:G,old!G:L,6,FALSE)</f>
        <v>MAE NAM KHONG</v>
      </c>
      <c r="V4814" s="43" t="str">
        <f>VLOOKUP(G:G,old!G:M,7,FALSE)</f>
        <v>Kh74</v>
      </c>
      <c r="X4814" s="43" t="str">
        <f>IFERROR(VLOOKUP(V:V,#REF!,3,FALSE),"0")</f>
        <v>0</v>
      </c>
      <c r="Y4814" s="19">
        <f t="shared" si="75"/>
        <v>0</v>
      </c>
      <c r="Z4814" s="19" t="str">
        <f>IFERROR(VLOOKUP(C:C,#REF!,19,FALSE),"0")</f>
        <v>0</v>
      </c>
    </row>
    <row r="4815" spans="1:26" x14ac:dyDescent="0.45">
      <c r="A4815" s="32" t="s">
        <v>14835</v>
      </c>
      <c r="B4815" s="32">
        <v>2</v>
      </c>
      <c r="C4815" s="32" t="s">
        <v>14836</v>
      </c>
      <c r="D4815" s="32" t="s">
        <v>12141</v>
      </c>
      <c r="E4815" s="32" t="s">
        <v>14942</v>
      </c>
      <c r="F4815" s="32">
        <v>3</v>
      </c>
      <c r="G4815" s="78" t="s">
        <v>14943</v>
      </c>
      <c r="H4815" s="33" t="s">
        <v>14958</v>
      </c>
      <c r="I4815" s="32" t="s">
        <v>14959</v>
      </c>
      <c r="J4815" s="32" t="s">
        <v>14840</v>
      </c>
      <c r="K4815" s="32" t="s">
        <v>14841</v>
      </c>
      <c r="L4815" s="34">
        <v>38.824909828400003</v>
      </c>
      <c r="M4815" s="34">
        <v>24265.568642800001</v>
      </c>
      <c r="N4815" s="32" t="s">
        <v>14960</v>
      </c>
      <c r="O4815" s="43" t="e">
        <f>VLOOKUP(U:U,#REF!,5,FALSE)</f>
        <v>#REF!</v>
      </c>
      <c r="P4815" s="43" t="e">
        <f>VLOOKUP(U:U,#REF!,4,FALSE)</f>
        <v>#REF!</v>
      </c>
      <c r="Q4815" s="43" t="e">
        <f>VLOOKUP(U:U,#REF!,2,FALSE)</f>
        <v>#REF!</v>
      </c>
      <c r="S4815" s="35" t="str">
        <f>VLOOKUP(G:G,old!G:J,4,FALSE)</f>
        <v>NE</v>
      </c>
      <c r="T4815" s="35" t="str">
        <f>VLOOKUP(G:G,old!G:K,5,FALSE)</f>
        <v>DWR</v>
      </c>
      <c r="U4815" s="35" t="str">
        <f>VLOOKUP(G:G,old!G:L,6,FALSE)</f>
        <v>MAE NAM KHONG</v>
      </c>
      <c r="V4815" s="43" t="str">
        <f>VLOOKUP(G:G,old!G:M,7,FALSE)</f>
        <v>Kh74</v>
      </c>
      <c r="X4815" s="43" t="str">
        <f>IFERROR(VLOOKUP(V:V,#REF!,3,FALSE),"0")</f>
        <v>0</v>
      </c>
      <c r="Y4815" s="19">
        <f t="shared" si="75"/>
        <v>0</v>
      </c>
      <c r="Z4815" s="19" t="str">
        <f>IFERROR(VLOOKUP(C:C,#REF!,19,FALSE),"0")</f>
        <v>0</v>
      </c>
    </row>
    <row r="4816" spans="1:26" x14ac:dyDescent="0.45">
      <c r="A4816" s="32" t="s">
        <v>14835</v>
      </c>
      <c r="B4816" s="32">
        <v>2</v>
      </c>
      <c r="C4816" s="32" t="s">
        <v>14836</v>
      </c>
      <c r="D4816" s="32" t="s">
        <v>12141</v>
      </c>
      <c r="E4816" s="32" t="s">
        <v>14961</v>
      </c>
      <c r="F4816" s="32">
        <v>3</v>
      </c>
      <c r="G4816" s="78" t="s">
        <v>14962</v>
      </c>
      <c r="H4816" s="33" t="s">
        <v>14963</v>
      </c>
      <c r="I4816" s="32" t="s">
        <v>14962</v>
      </c>
      <c r="J4816" s="32" t="s">
        <v>14840</v>
      </c>
      <c r="K4816" s="32" t="s">
        <v>14841</v>
      </c>
      <c r="L4816" s="34">
        <v>84.221056600599994</v>
      </c>
      <c r="M4816" s="34">
        <v>52638.160375400003</v>
      </c>
      <c r="N4816" s="32" t="s">
        <v>14964</v>
      </c>
      <c r="O4816" s="43" t="e">
        <f>VLOOKUP(U:U,#REF!,5,FALSE)</f>
        <v>#REF!</v>
      </c>
      <c r="P4816" s="43" t="e">
        <f>VLOOKUP(U:U,#REF!,4,FALSE)</f>
        <v>#REF!</v>
      </c>
      <c r="Q4816" s="43" t="e">
        <f>VLOOKUP(U:U,#REF!,2,FALSE)</f>
        <v>#REF!</v>
      </c>
      <c r="S4816" s="35" t="str">
        <f>VLOOKUP(G:G,old!G:J,4,FALSE)</f>
        <v>NE</v>
      </c>
      <c r="T4816" s="35" t="str">
        <f>VLOOKUP(G:G,old!G:K,5,FALSE)</f>
        <v>DWR</v>
      </c>
      <c r="U4816" s="35" t="str">
        <f>VLOOKUP(G:G,old!G:L,6,FALSE)</f>
        <v>MAE NAM KHONG</v>
      </c>
      <c r="V4816" s="43" t="str">
        <f>VLOOKUP(G:G,old!G:M,7,FALSE)</f>
        <v>Kh100</v>
      </c>
      <c r="X4816" s="43" t="str">
        <f>IFERROR(VLOOKUP(V:V,#REF!,3,FALSE),"0")</f>
        <v>0</v>
      </c>
      <c r="Y4816" s="19">
        <f t="shared" si="75"/>
        <v>0</v>
      </c>
      <c r="Z4816" s="19" t="str">
        <f>IFERROR(VLOOKUP(C:C,#REF!,19,FALSE),"0")</f>
        <v>0</v>
      </c>
    </row>
    <row r="4817" spans="1:26" x14ac:dyDescent="0.45">
      <c r="A4817" s="32" t="s">
        <v>14835</v>
      </c>
      <c r="B4817" s="32">
        <v>2</v>
      </c>
      <c r="C4817" s="32" t="s">
        <v>14836</v>
      </c>
      <c r="D4817" s="32" t="s">
        <v>12141</v>
      </c>
      <c r="E4817" s="32" t="s">
        <v>14961</v>
      </c>
      <c r="F4817" s="32">
        <v>3</v>
      </c>
      <c r="G4817" s="78" t="s">
        <v>14962</v>
      </c>
      <c r="H4817" s="33" t="s">
        <v>14965</v>
      </c>
      <c r="I4817" s="32" t="s">
        <v>14966</v>
      </c>
      <c r="J4817" s="32" t="s">
        <v>14840</v>
      </c>
      <c r="K4817" s="32" t="s">
        <v>14841</v>
      </c>
      <c r="L4817" s="34">
        <v>99.160766285099996</v>
      </c>
      <c r="M4817" s="34">
        <v>61975.478928199998</v>
      </c>
      <c r="N4817" s="32" t="s">
        <v>14967</v>
      </c>
      <c r="O4817" s="43" t="e">
        <f>VLOOKUP(U:U,#REF!,5,FALSE)</f>
        <v>#REF!</v>
      </c>
      <c r="P4817" s="43" t="e">
        <f>VLOOKUP(U:U,#REF!,4,FALSE)</f>
        <v>#REF!</v>
      </c>
      <c r="Q4817" s="43" t="e">
        <f>VLOOKUP(U:U,#REF!,2,FALSE)</f>
        <v>#REF!</v>
      </c>
      <c r="S4817" s="35" t="str">
        <f>VLOOKUP(G:G,old!G:J,4,FALSE)</f>
        <v>NE</v>
      </c>
      <c r="T4817" s="35" t="str">
        <f>VLOOKUP(G:G,old!G:K,5,FALSE)</f>
        <v>DWR</v>
      </c>
      <c r="U4817" s="35" t="str">
        <f>VLOOKUP(G:G,old!G:L,6,FALSE)</f>
        <v>MAE NAM KHONG</v>
      </c>
      <c r="V4817" s="43" t="str">
        <f>VLOOKUP(G:G,old!G:M,7,FALSE)</f>
        <v>Kh100</v>
      </c>
      <c r="X4817" s="43" t="str">
        <f>IFERROR(VLOOKUP(V:V,#REF!,3,FALSE),"0")</f>
        <v>0</v>
      </c>
      <c r="Y4817" s="19">
        <f t="shared" si="75"/>
        <v>0</v>
      </c>
      <c r="Z4817" s="19" t="str">
        <f>IFERROR(VLOOKUP(C:C,#REF!,19,FALSE),"0")</f>
        <v>0</v>
      </c>
    </row>
    <row r="4818" spans="1:26" x14ac:dyDescent="0.45">
      <c r="A4818" s="32" t="s">
        <v>14835</v>
      </c>
      <c r="B4818" s="32">
        <v>2</v>
      </c>
      <c r="C4818" s="32" t="s">
        <v>14836</v>
      </c>
      <c r="D4818" s="32" t="s">
        <v>12141</v>
      </c>
      <c r="E4818" s="32" t="s">
        <v>14961</v>
      </c>
      <c r="F4818" s="32">
        <v>3</v>
      </c>
      <c r="G4818" s="78" t="s">
        <v>14962</v>
      </c>
      <c r="H4818" s="33" t="s">
        <v>14968</v>
      </c>
      <c r="I4818" s="32" t="s">
        <v>14825</v>
      </c>
      <c r="J4818" s="32" t="s">
        <v>14840</v>
      </c>
      <c r="K4818" s="32" t="s">
        <v>14841</v>
      </c>
      <c r="L4818" s="34">
        <v>47.025123114499998</v>
      </c>
      <c r="M4818" s="34">
        <v>29390.701946599998</v>
      </c>
      <c r="N4818" s="32" t="s">
        <v>14969</v>
      </c>
      <c r="O4818" s="43" t="e">
        <f>VLOOKUP(U:U,#REF!,5,FALSE)</f>
        <v>#REF!</v>
      </c>
      <c r="P4818" s="43" t="e">
        <f>VLOOKUP(U:U,#REF!,4,FALSE)</f>
        <v>#REF!</v>
      </c>
      <c r="Q4818" s="43" t="e">
        <f>VLOOKUP(U:U,#REF!,2,FALSE)</f>
        <v>#REF!</v>
      </c>
      <c r="S4818" s="35" t="str">
        <f>VLOOKUP(G:G,old!G:J,4,FALSE)</f>
        <v>NE</v>
      </c>
      <c r="T4818" s="35" t="str">
        <f>VLOOKUP(G:G,old!G:K,5,FALSE)</f>
        <v>DWR</v>
      </c>
      <c r="U4818" s="35" t="str">
        <f>VLOOKUP(G:G,old!G:L,6,FALSE)</f>
        <v>MAE NAM KHONG</v>
      </c>
      <c r="V4818" s="43" t="str">
        <f>VLOOKUP(G:G,old!G:M,7,FALSE)</f>
        <v>Kh100</v>
      </c>
      <c r="X4818" s="43" t="str">
        <f>IFERROR(VLOOKUP(V:V,#REF!,3,FALSE),"0")</f>
        <v>0</v>
      </c>
      <c r="Y4818" s="19">
        <f t="shared" si="75"/>
        <v>0</v>
      </c>
      <c r="Z4818" s="19" t="str">
        <f>IFERROR(VLOOKUP(C:C,#REF!,19,FALSE),"0")</f>
        <v>0</v>
      </c>
    </row>
    <row r="4819" spans="1:26" x14ac:dyDescent="0.45">
      <c r="A4819" s="32" t="s">
        <v>14835</v>
      </c>
      <c r="B4819" s="32">
        <v>2</v>
      </c>
      <c r="C4819" s="32" t="s">
        <v>14836</v>
      </c>
      <c r="D4819" s="32" t="s">
        <v>12141</v>
      </c>
      <c r="E4819" s="32" t="s">
        <v>14961</v>
      </c>
      <c r="F4819" s="32">
        <v>3</v>
      </c>
      <c r="G4819" s="78" t="s">
        <v>14962</v>
      </c>
      <c r="H4819" s="33" t="s">
        <v>14970</v>
      </c>
      <c r="I4819" s="32" t="s">
        <v>14971</v>
      </c>
      <c r="J4819" s="32" t="s">
        <v>14840</v>
      </c>
      <c r="K4819" s="32" t="s">
        <v>14841</v>
      </c>
      <c r="L4819" s="34">
        <v>115.860568086</v>
      </c>
      <c r="M4819" s="34">
        <v>72412.855053699997</v>
      </c>
      <c r="N4819" s="32" t="s">
        <v>14972</v>
      </c>
      <c r="O4819" s="43" t="e">
        <f>VLOOKUP(U:U,#REF!,5,FALSE)</f>
        <v>#REF!</v>
      </c>
      <c r="P4819" s="43" t="e">
        <f>VLOOKUP(U:U,#REF!,4,FALSE)</f>
        <v>#REF!</v>
      </c>
      <c r="Q4819" s="43" t="e">
        <f>VLOOKUP(U:U,#REF!,2,FALSE)</f>
        <v>#REF!</v>
      </c>
      <c r="S4819" s="35" t="str">
        <f>VLOOKUP(G:G,old!G:J,4,FALSE)</f>
        <v>NE</v>
      </c>
      <c r="T4819" s="35" t="str">
        <f>VLOOKUP(G:G,old!G:K,5,FALSE)</f>
        <v>DWR</v>
      </c>
      <c r="U4819" s="35" t="str">
        <f>VLOOKUP(G:G,old!G:L,6,FALSE)</f>
        <v>MAE NAM KHONG</v>
      </c>
      <c r="V4819" s="43" t="str">
        <f>VLOOKUP(G:G,old!G:M,7,FALSE)</f>
        <v>Kh100</v>
      </c>
      <c r="X4819" s="43" t="str">
        <f>IFERROR(VLOOKUP(V:V,#REF!,3,FALSE),"0")</f>
        <v>0</v>
      </c>
      <c r="Y4819" s="19">
        <f t="shared" si="75"/>
        <v>0</v>
      </c>
      <c r="Z4819" s="19" t="str">
        <f>IFERROR(VLOOKUP(C:C,#REF!,19,FALSE),"0")</f>
        <v>0</v>
      </c>
    </row>
    <row r="4820" spans="1:26" x14ac:dyDescent="0.45">
      <c r="A4820" s="32" t="s">
        <v>14835</v>
      </c>
      <c r="B4820" s="32">
        <v>2</v>
      </c>
      <c r="C4820" s="32" t="s">
        <v>14836</v>
      </c>
      <c r="D4820" s="32" t="s">
        <v>12141</v>
      </c>
      <c r="E4820" s="32" t="s">
        <v>14973</v>
      </c>
      <c r="F4820" s="32">
        <v>3</v>
      </c>
      <c r="G4820" s="78" t="s">
        <v>14974</v>
      </c>
      <c r="H4820" s="33" t="s">
        <v>14975</v>
      </c>
      <c r="I4820" s="32" t="s">
        <v>14974</v>
      </c>
      <c r="J4820" s="32" t="s">
        <v>14840</v>
      </c>
      <c r="K4820" s="32" t="s">
        <v>14841</v>
      </c>
      <c r="L4820" s="34">
        <v>52.356718702400002</v>
      </c>
      <c r="M4820" s="34">
        <v>32722.949188999999</v>
      </c>
      <c r="N4820" s="32" t="s">
        <v>14976</v>
      </c>
      <c r="O4820" s="43" t="e">
        <f>VLOOKUP(U:U,#REF!,5,FALSE)</f>
        <v>#REF!</v>
      </c>
      <c r="P4820" s="43" t="e">
        <f>VLOOKUP(U:U,#REF!,4,FALSE)</f>
        <v>#REF!</v>
      </c>
      <c r="Q4820" s="43" t="e">
        <f>VLOOKUP(U:U,#REF!,2,FALSE)</f>
        <v>#REF!</v>
      </c>
      <c r="S4820" s="35" t="str">
        <f>VLOOKUP(G:G,old!G:J,4,FALSE)</f>
        <v>NE</v>
      </c>
      <c r="T4820" s="35" t="str">
        <f>VLOOKUP(G:G,old!G:K,5,FALSE)</f>
        <v>DWR</v>
      </c>
      <c r="U4820" s="35" t="str">
        <f>VLOOKUP(G:G,old!G:L,6,FALSE)</f>
        <v>MAE NAM KHONG</v>
      </c>
      <c r="V4820" s="43">
        <f>VLOOKUP(G:G,old!G:M,7,FALSE)</f>
        <v>0</v>
      </c>
      <c r="X4820" s="43" t="str">
        <f>IFERROR(VLOOKUP(V:V,#REF!,3,FALSE),"0")</f>
        <v>0</v>
      </c>
      <c r="Y4820" s="19">
        <f t="shared" si="75"/>
        <v>0</v>
      </c>
      <c r="Z4820" s="19" t="str">
        <f>IFERROR(VLOOKUP(C:C,#REF!,19,FALSE),"0")</f>
        <v>0</v>
      </c>
    </row>
    <row r="4821" spans="1:26" x14ac:dyDescent="0.45">
      <c r="A4821" s="32" t="s">
        <v>14835</v>
      </c>
      <c r="B4821" s="32">
        <v>2</v>
      </c>
      <c r="C4821" s="32" t="s">
        <v>14836</v>
      </c>
      <c r="D4821" s="32" t="s">
        <v>12141</v>
      </c>
      <c r="E4821" s="32" t="s">
        <v>14973</v>
      </c>
      <c r="F4821" s="32">
        <v>3</v>
      </c>
      <c r="G4821" s="78" t="s">
        <v>14974</v>
      </c>
      <c r="H4821" s="33" t="s">
        <v>14977</v>
      </c>
      <c r="I4821" s="32" t="s">
        <v>14978</v>
      </c>
      <c r="J4821" s="32" t="s">
        <v>14840</v>
      </c>
      <c r="K4821" s="32" t="s">
        <v>14841</v>
      </c>
      <c r="L4821" s="34">
        <v>84.117367153100005</v>
      </c>
      <c r="M4821" s="34">
        <v>52573.354470699996</v>
      </c>
      <c r="N4821" s="32" t="s">
        <v>14979</v>
      </c>
      <c r="O4821" s="43" t="e">
        <f>VLOOKUP(U:U,#REF!,5,FALSE)</f>
        <v>#REF!</v>
      </c>
      <c r="P4821" s="43" t="e">
        <f>VLOOKUP(U:U,#REF!,4,FALSE)</f>
        <v>#REF!</v>
      </c>
      <c r="Q4821" s="43" t="e">
        <f>VLOOKUP(U:U,#REF!,2,FALSE)</f>
        <v>#REF!</v>
      </c>
      <c r="S4821" s="35" t="str">
        <f>VLOOKUP(G:G,old!G:J,4,FALSE)</f>
        <v>NE</v>
      </c>
      <c r="T4821" s="35" t="str">
        <f>VLOOKUP(G:G,old!G:K,5,FALSE)</f>
        <v>DWR</v>
      </c>
      <c r="U4821" s="35" t="str">
        <f>VLOOKUP(G:G,old!G:L,6,FALSE)</f>
        <v>MAE NAM KHONG</v>
      </c>
      <c r="V4821" s="43">
        <f>VLOOKUP(G:G,old!G:M,7,FALSE)</f>
        <v>0</v>
      </c>
      <c r="X4821" s="43" t="str">
        <f>IFERROR(VLOOKUP(V:V,#REF!,3,FALSE),"0")</f>
        <v>0</v>
      </c>
      <c r="Y4821" s="19">
        <f t="shared" si="75"/>
        <v>0</v>
      </c>
      <c r="Z4821" s="19" t="str">
        <f>IFERROR(VLOOKUP(C:C,#REF!,19,FALSE),"0")</f>
        <v>0</v>
      </c>
    </row>
    <row r="4822" spans="1:26" x14ac:dyDescent="0.45">
      <c r="A4822" s="32" t="s">
        <v>14835</v>
      </c>
      <c r="B4822" s="32">
        <v>2</v>
      </c>
      <c r="C4822" s="32" t="s">
        <v>14836</v>
      </c>
      <c r="D4822" s="32" t="s">
        <v>12141</v>
      </c>
      <c r="E4822" s="32" t="s">
        <v>14973</v>
      </c>
      <c r="F4822" s="32">
        <v>3</v>
      </c>
      <c r="G4822" s="78" t="s">
        <v>14974</v>
      </c>
      <c r="H4822" s="33" t="s">
        <v>14980</v>
      </c>
      <c r="I4822" s="32" t="s">
        <v>14981</v>
      </c>
      <c r="J4822" s="32" t="s">
        <v>14840</v>
      </c>
      <c r="K4822" s="32" t="s">
        <v>14841</v>
      </c>
      <c r="L4822" s="34">
        <v>66.083222905300005</v>
      </c>
      <c r="M4822" s="34">
        <v>41302.014315799999</v>
      </c>
      <c r="N4822" s="32" t="s">
        <v>14982</v>
      </c>
      <c r="O4822" s="43" t="e">
        <f>VLOOKUP(U:U,#REF!,5,FALSE)</f>
        <v>#REF!</v>
      </c>
      <c r="P4822" s="43" t="e">
        <f>VLOOKUP(U:U,#REF!,4,FALSE)</f>
        <v>#REF!</v>
      </c>
      <c r="Q4822" s="43" t="e">
        <f>VLOOKUP(U:U,#REF!,2,FALSE)</f>
        <v>#REF!</v>
      </c>
      <c r="S4822" s="35" t="str">
        <f>VLOOKUP(G:G,old!G:J,4,FALSE)</f>
        <v>NE</v>
      </c>
      <c r="T4822" s="35" t="str">
        <f>VLOOKUP(G:G,old!G:K,5,FALSE)</f>
        <v>DWR</v>
      </c>
      <c r="U4822" s="35" t="str">
        <f>VLOOKUP(G:G,old!G:L,6,FALSE)</f>
        <v>MAE NAM KHONG</v>
      </c>
      <c r="V4822" s="43">
        <f>VLOOKUP(G:G,old!G:M,7,FALSE)</f>
        <v>0</v>
      </c>
      <c r="X4822" s="43" t="str">
        <f>IFERROR(VLOOKUP(V:V,#REF!,3,FALSE),"0")</f>
        <v>0</v>
      </c>
      <c r="Y4822" s="19">
        <f t="shared" si="75"/>
        <v>0</v>
      </c>
      <c r="Z4822" s="19" t="str">
        <f>IFERROR(VLOOKUP(C:C,#REF!,19,FALSE),"0")</f>
        <v>0</v>
      </c>
    </row>
    <row r="4823" spans="1:26" x14ac:dyDescent="0.45">
      <c r="A4823" s="32" t="s">
        <v>14835</v>
      </c>
      <c r="B4823" s="32">
        <v>2</v>
      </c>
      <c r="C4823" s="32" t="s">
        <v>14836</v>
      </c>
      <c r="D4823" s="32" t="s">
        <v>12141</v>
      </c>
      <c r="E4823" s="32" t="s">
        <v>14973</v>
      </c>
      <c r="F4823" s="32">
        <v>3</v>
      </c>
      <c r="G4823" s="78" t="s">
        <v>14974</v>
      </c>
      <c r="H4823" s="33" t="s">
        <v>14983</v>
      </c>
      <c r="I4823" s="32" t="s">
        <v>14984</v>
      </c>
      <c r="J4823" s="32" t="s">
        <v>14840</v>
      </c>
      <c r="K4823" s="32" t="s">
        <v>14841</v>
      </c>
      <c r="L4823" s="34">
        <v>75.063123069699998</v>
      </c>
      <c r="M4823" s="34">
        <v>46914.451918600003</v>
      </c>
      <c r="N4823" s="32" t="s">
        <v>14985</v>
      </c>
      <c r="O4823" s="43" t="e">
        <f>VLOOKUP(U:U,#REF!,5,FALSE)</f>
        <v>#REF!</v>
      </c>
      <c r="P4823" s="43" t="e">
        <f>VLOOKUP(U:U,#REF!,4,FALSE)</f>
        <v>#REF!</v>
      </c>
      <c r="Q4823" s="43" t="e">
        <f>VLOOKUP(U:U,#REF!,2,FALSE)</f>
        <v>#REF!</v>
      </c>
      <c r="S4823" s="35" t="str">
        <f>VLOOKUP(G:G,old!G:J,4,FALSE)</f>
        <v>NE</v>
      </c>
      <c r="T4823" s="35" t="str">
        <f>VLOOKUP(G:G,old!G:K,5,FALSE)</f>
        <v>DWR</v>
      </c>
      <c r="U4823" s="35" t="str">
        <f>VLOOKUP(G:G,old!G:L,6,FALSE)</f>
        <v>MAE NAM KHONG</v>
      </c>
      <c r="V4823" s="43">
        <f>VLOOKUP(G:G,old!G:M,7,FALSE)</f>
        <v>0</v>
      </c>
      <c r="X4823" s="43" t="str">
        <f>IFERROR(VLOOKUP(V:V,#REF!,3,FALSE),"0")</f>
        <v>0</v>
      </c>
      <c r="Y4823" s="19">
        <f t="shared" si="75"/>
        <v>0</v>
      </c>
      <c r="Z4823" s="19" t="str">
        <f>IFERROR(VLOOKUP(C:C,#REF!,19,FALSE),"0")</f>
        <v>0</v>
      </c>
    </row>
    <row r="4824" spans="1:26" x14ac:dyDescent="0.45">
      <c r="A4824" s="32" t="s">
        <v>14835</v>
      </c>
      <c r="B4824" s="32">
        <v>2</v>
      </c>
      <c r="C4824" s="32" t="s">
        <v>14836</v>
      </c>
      <c r="D4824" s="32" t="s">
        <v>12141</v>
      </c>
      <c r="E4824" s="32" t="s">
        <v>14973</v>
      </c>
      <c r="F4824" s="32">
        <v>3</v>
      </c>
      <c r="G4824" s="78" t="s">
        <v>14974</v>
      </c>
      <c r="H4824" s="33" t="s">
        <v>14986</v>
      </c>
      <c r="I4824" s="32" t="s">
        <v>14987</v>
      </c>
      <c r="J4824" s="32" t="s">
        <v>14840</v>
      </c>
      <c r="K4824" s="32" t="s">
        <v>14841</v>
      </c>
      <c r="L4824" s="34">
        <v>65.878110656900006</v>
      </c>
      <c r="M4824" s="34">
        <v>41173.819160599996</v>
      </c>
      <c r="N4824" s="32" t="s">
        <v>14988</v>
      </c>
      <c r="O4824" s="43" t="e">
        <f>VLOOKUP(U:U,#REF!,5,FALSE)</f>
        <v>#REF!</v>
      </c>
      <c r="P4824" s="43" t="e">
        <f>VLOOKUP(U:U,#REF!,4,FALSE)</f>
        <v>#REF!</v>
      </c>
      <c r="Q4824" s="43" t="e">
        <f>VLOOKUP(U:U,#REF!,2,FALSE)</f>
        <v>#REF!</v>
      </c>
      <c r="S4824" s="35" t="str">
        <f>VLOOKUP(G:G,old!G:J,4,FALSE)</f>
        <v>NE</v>
      </c>
      <c r="T4824" s="35" t="str">
        <f>VLOOKUP(G:G,old!G:K,5,FALSE)</f>
        <v>DWR</v>
      </c>
      <c r="U4824" s="35" t="str">
        <f>VLOOKUP(G:G,old!G:L,6,FALSE)</f>
        <v>MAE NAM KHONG</v>
      </c>
      <c r="V4824" s="43">
        <f>VLOOKUP(G:G,old!G:M,7,FALSE)</f>
        <v>0</v>
      </c>
      <c r="X4824" s="43" t="str">
        <f>IFERROR(VLOOKUP(V:V,#REF!,3,FALSE),"0")</f>
        <v>0</v>
      </c>
      <c r="Y4824" s="19">
        <f t="shared" si="75"/>
        <v>0</v>
      </c>
      <c r="Z4824" s="19" t="str">
        <f>IFERROR(VLOOKUP(C:C,#REF!,19,FALSE),"0")</f>
        <v>0</v>
      </c>
    </row>
    <row r="4825" spans="1:26" x14ac:dyDescent="0.45">
      <c r="A4825" s="32" t="s">
        <v>14835</v>
      </c>
      <c r="B4825" s="32">
        <v>2</v>
      </c>
      <c r="C4825" s="32" t="s">
        <v>14836</v>
      </c>
      <c r="D4825" s="32" t="s">
        <v>12141</v>
      </c>
      <c r="E4825" s="32" t="s">
        <v>14989</v>
      </c>
      <c r="F4825" s="32">
        <v>3</v>
      </c>
      <c r="G4825" s="78" t="s">
        <v>14990</v>
      </c>
      <c r="H4825" s="33" t="s">
        <v>14991</v>
      </c>
      <c r="I4825" s="32" t="s">
        <v>14990</v>
      </c>
      <c r="J4825" s="32" t="s">
        <v>14840</v>
      </c>
      <c r="K4825" s="32" t="s">
        <v>14841</v>
      </c>
      <c r="L4825" s="34">
        <v>90.030512174999998</v>
      </c>
      <c r="M4825" s="34">
        <v>56269.070109400003</v>
      </c>
      <c r="N4825" s="32" t="s">
        <v>14992</v>
      </c>
      <c r="O4825" s="43" t="e">
        <f>VLOOKUP(U:U,#REF!,5,FALSE)</f>
        <v>#REF!</v>
      </c>
      <c r="P4825" s="43" t="e">
        <f>VLOOKUP(U:U,#REF!,4,FALSE)</f>
        <v>#REF!</v>
      </c>
      <c r="Q4825" s="43" t="e">
        <f>VLOOKUP(U:U,#REF!,2,FALSE)</f>
        <v>#REF!</v>
      </c>
      <c r="S4825" s="35" t="str">
        <f>VLOOKUP(G:G,old!G:J,4,FALSE)</f>
        <v>NE</v>
      </c>
      <c r="T4825" s="35" t="str">
        <f>VLOOKUP(G:G,old!G:K,5,FALSE)</f>
        <v>DWR</v>
      </c>
      <c r="U4825" s="35" t="str">
        <f>VLOOKUP(G:G,old!G:L,6,FALSE)</f>
        <v>MAE NAM KHONG</v>
      </c>
      <c r="V4825" s="43" t="str">
        <f>VLOOKUP(G:G,old!G:M,7,FALSE)</f>
        <v>Kh100</v>
      </c>
      <c r="X4825" s="43" t="str">
        <f>IFERROR(VLOOKUP(V:V,#REF!,3,FALSE),"0")</f>
        <v>0</v>
      </c>
      <c r="Y4825" s="19">
        <f t="shared" si="75"/>
        <v>0</v>
      </c>
      <c r="Z4825" s="19" t="str">
        <f>IFERROR(VLOOKUP(C:C,#REF!,19,FALSE),"0")</f>
        <v>0</v>
      </c>
    </row>
    <row r="4826" spans="1:26" x14ac:dyDescent="0.45">
      <c r="A4826" s="32" t="s">
        <v>14835</v>
      </c>
      <c r="B4826" s="32">
        <v>2</v>
      </c>
      <c r="C4826" s="32" t="s">
        <v>14836</v>
      </c>
      <c r="D4826" s="32" t="s">
        <v>12141</v>
      </c>
      <c r="E4826" s="32" t="s">
        <v>14989</v>
      </c>
      <c r="F4826" s="32">
        <v>3</v>
      </c>
      <c r="G4826" s="78" t="s">
        <v>14990</v>
      </c>
      <c r="H4826" s="33" t="s">
        <v>14993</v>
      </c>
      <c r="I4826" s="32" t="s">
        <v>14994</v>
      </c>
      <c r="J4826" s="32" t="s">
        <v>14840</v>
      </c>
      <c r="K4826" s="32" t="s">
        <v>14841</v>
      </c>
      <c r="L4826" s="34">
        <v>81.903315102799993</v>
      </c>
      <c r="M4826" s="34">
        <v>51189.571939200003</v>
      </c>
      <c r="N4826" s="32" t="s">
        <v>14995</v>
      </c>
      <c r="O4826" s="43" t="e">
        <f>VLOOKUP(U:U,#REF!,5,FALSE)</f>
        <v>#REF!</v>
      </c>
      <c r="P4826" s="43" t="e">
        <f>VLOOKUP(U:U,#REF!,4,FALSE)</f>
        <v>#REF!</v>
      </c>
      <c r="Q4826" s="43" t="e">
        <f>VLOOKUP(U:U,#REF!,2,FALSE)</f>
        <v>#REF!</v>
      </c>
      <c r="S4826" s="35" t="str">
        <f>VLOOKUP(G:G,old!G:J,4,FALSE)</f>
        <v>NE</v>
      </c>
      <c r="T4826" s="35" t="str">
        <f>VLOOKUP(G:G,old!G:K,5,FALSE)</f>
        <v>DWR</v>
      </c>
      <c r="U4826" s="35" t="str">
        <f>VLOOKUP(G:G,old!G:L,6,FALSE)</f>
        <v>MAE NAM KHONG</v>
      </c>
      <c r="V4826" s="43" t="str">
        <f>VLOOKUP(G:G,old!G:M,7,FALSE)</f>
        <v>Kh100</v>
      </c>
      <c r="X4826" s="43" t="str">
        <f>IFERROR(VLOOKUP(V:V,#REF!,3,FALSE),"0")</f>
        <v>0</v>
      </c>
      <c r="Y4826" s="19">
        <f t="shared" si="75"/>
        <v>0</v>
      </c>
      <c r="Z4826" s="19" t="str">
        <f>IFERROR(VLOOKUP(C:C,#REF!,19,FALSE),"0")</f>
        <v>0</v>
      </c>
    </row>
    <row r="4827" spans="1:26" x14ac:dyDescent="0.45">
      <c r="A4827" s="32" t="s">
        <v>14835</v>
      </c>
      <c r="B4827" s="32">
        <v>2</v>
      </c>
      <c r="C4827" s="32" t="s">
        <v>14836</v>
      </c>
      <c r="D4827" s="32" t="s">
        <v>12141</v>
      </c>
      <c r="E4827" s="32" t="s">
        <v>14989</v>
      </c>
      <c r="F4827" s="32">
        <v>3</v>
      </c>
      <c r="G4827" s="78" t="s">
        <v>14990</v>
      </c>
      <c r="H4827" s="33" t="s">
        <v>14996</v>
      </c>
      <c r="I4827" s="32" t="s">
        <v>14997</v>
      </c>
      <c r="J4827" s="32" t="s">
        <v>14840</v>
      </c>
      <c r="K4827" s="32" t="s">
        <v>14841</v>
      </c>
      <c r="L4827" s="34">
        <v>101.409015513</v>
      </c>
      <c r="M4827" s="34">
        <v>63380.634695599998</v>
      </c>
      <c r="N4827" s="32" t="s">
        <v>14998</v>
      </c>
      <c r="O4827" s="43" t="e">
        <f>VLOOKUP(U:U,#REF!,5,FALSE)</f>
        <v>#REF!</v>
      </c>
      <c r="P4827" s="43" t="e">
        <f>VLOOKUP(U:U,#REF!,4,FALSE)</f>
        <v>#REF!</v>
      </c>
      <c r="Q4827" s="43" t="e">
        <f>VLOOKUP(U:U,#REF!,2,FALSE)</f>
        <v>#REF!</v>
      </c>
      <c r="S4827" s="35" t="str">
        <f>VLOOKUP(G:G,old!G:J,4,FALSE)</f>
        <v>NE</v>
      </c>
      <c r="T4827" s="35" t="str">
        <f>VLOOKUP(G:G,old!G:K,5,FALSE)</f>
        <v>DWR</v>
      </c>
      <c r="U4827" s="35" t="str">
        <f>VLOOKUP(G:G,old!G:L,6,FALSE)</f>
        <v>MAE NAM KHONG</v>
      </c>
      <c r="V4827" s="43" t="str">
        <f>VLOOKUP(G:G,old!G:M,7,FALSE)</f>
        <v>Kh100</v>
      </c>
      <c r="X4827" s="43" t="str">
        <f>IFERROR(VLOOKUP(V:V,#REF!,3,FALSE),"0")</f>
        <v>0</v>
      </c>
      <c r="Y4827" s="19">
        <f t="shared" si="75"/>
        <v>0</v>
      </c>
      <c r="Z4827" s="19" t="str">
        <f>IFERROR(VLOOKUP(C:C,#REF!,19,FALSE),"0")</f>
        <v>0</v>
      </c>
    </row>
    <row r="4828" spans="1:26" x14ac:dyDescent="0.45">
      <c r="A4828" s="32" t="s">
        <v>14999</v>
      </c>
      <c r="B4828" s="32">
        <v>2</v>
      </c>
      <c r="C4828" s="32" t="s">
        <v>15000</v>
      </c>
      <c r="D4828" s="32" t="s">
        <v>12141</v>
      </c>
      <c r="E4828" s="32" t="s">
        <v>15001</v>
      </c>
      <c r="F4828" s="32">
        <v>3</v>
      </c>
      <c r="G4828" s="78" t="s">
        <v>15002</v>
      </c>
      <c r="H4828" s="33" t="s">
        <v>15003</v>
      </c>
      <c r="I4828" s="32" t="s">
        <v>2869</v>
      </c>
      <c r="J4828" s="32" t="s">
        <v>15004</v>
      </c>
      <c r="K4828" s="32" t="s">
        <v>14841</v>
      </c>
      <c r="L4828" s="34">
        <v>76.026548718399994</v>
      </c>
      <c r="M4828" s="34">
        <v>47516.592948999998</v>
      </c>
      <c r="N4828" s="32" t="s">
        <v>15005</v>
      </c>
      <c r="O4828" s="43" t="e">
        <f>VLOOKUP(U:U,#REF!,5,FALSE)</f>
        <v>#REF!</v>
      </c>
      <c r="P4828" s="43" t="e">
        <f>VLOOKUP(U:U,#REF!,4,FALSE)</f>
        <v>#REF!</v>
      </c>
      <c r="Q4828" s="43" t="e">
        <f>VLOOKUP(U:U,#REF!,2,FALSE)</f>
        <v>#REF!</v>
      </c>
      <c r="S4828" s="35" t="str">
        <f>VLOOKUP(G:G,old!G:J,4,FALSE)</f>
        <v>NE</v>
      </c>
      <c r="T4828" s="35" t="str">
        <f>VLOOKUP(G:G,old!G:K,5,FALSE)</f>
        <v>DWR</v>
      </c>
      <c r="U4828" s="35" t="str">
        <f>VLOOKUP(G:G,old!G:L,6,FALSE)</f>
        <v>MAE NAM KHONG</v>
      </c>
      <c r="V4828" s="43" t="str">
        <f>VLOOKUP(G:G,old!G:M,7,FALSE)</f>
        <v>E68A</v>
      </c>
      <c r="X4828" s="43" t="str">
        <f>IFERROR(VLOOKUP(V:V,#REF!,3,FALSE),"0")</f>
        <v>0</v>
      </c>
      <c r="Y4828" s="19">
        <f t="shared" si="75"/>
        <v>0</v>
      </c>
      <c r="Z4828" s="19" t="str">
        <f>IFERROR(VLOOKUP(C:C,#REF!,19,FALSE),"0")</f>
        <v>0</v>
      </c>
    </row>
    <row r="4829" spans="1:26" x14ac:dyDescent="0.45">
      <c r="A4829" s="32" t="s">
        <v>14999</v>
      </c>
      <c r="B4829" s="32">
        <v>2</v>
      </c>
      <c r="C4829" s="32" t="s">
        <v>15000</v>
      </c>
      <c r="D4829" s="32" t="s">
        <v>12141</v>
      </c>
      <c r="E4829" s="32" t="s">
        <v>15001</v>
      </c>
      <c r="F4829" s="32">
        <v>3</v>
      </c>
      <c r="G4829" s="78" t="s">
        <v>15002</v>
      </c>
      <c r="H4829" s="33" t="s">
        <v>15006</v>
      </c>
      <c r="I4829" s="32" t="s">
        <v>15007</v>
      </c>
      <c r="J4829" s="32" t="s">
        <v>15004</v>
      </c>
      <c r="K4829" s="32" t="s">
        <v>14841</v>
      </c>
      <c r="L4829" s="34">
        <v>53.386094051699999</v>
      </c>
      <c r="M4829" s="34">
        <v>33366.308782300002</v>
      </c>
      <c r="N4829" s="32" t="s">
        <v>15008</v>
      </c>
      <c r="O4829" s="43" t="e">
        <f>VLOOKUP(U:U,#REF!,5,FALSE)</f>
        <v>#REF!</v>
      </c>
      <c r="P4829" s="43" t="e">
        <f>VLOOKUP(U:U,#REF!,4,FALSE)</f>
        <v>#REF!</v>
      </c>
      <c r="Q4829" s="43" t="e">
        <f>VLOOKUP(U:U,#REF!,2,FALSE)</f>
        <v>#REF!</v>
      </c>
      <c r="S4829" s="35" t="str">
        <f>VLOOKUP(G:G,old!G:J,4,FALSE)</f>
        <v>NE</v>
      </c>
      <c r="T4829" s="35" t="str">
        <f>VLOOKUP(G:G,old!G:K,5,FALSE)</f>
        <v>DWR</v>
      </c>
      <c r="U4829" s="35" t="str">
        <f>VLOOKUP(G:G,old!G:L,6,FALSE)</f>
        <v>MAE NAM KHONG</v>
      </c>
      <c r="V4829" s="43" t="str">
        <f>VLOOKUP(G:G,old!G:M,7,FALSE)</f>
        <v>E68A</v>
      </c>
      <c r="X4829" s="43" t="str">
        <f>IFERROR(VLOOKUP(V:V,#REF!,3,FALSE),"0")</f>
        <v>0</v>
      </c>
      <c r="Y4829" s="19">
        <f t="shared" si="75"/>
        <v>0</v>
      </c>
      <c r="Z4829" s="19" t="str">
        <f>IFERROR(VLOOKUP(C:C,#REF!,19,FALSE),"0")</f>
        <v>0</v>
      </c>
    </row>
    <row r="4830" spans="1:26" x14ac:dyDescent="0.45">
      <c r="A4830" s="32" t="s">
        <v>14999</v>
      </c>
      <c r="B4830" s="32">
        <v>2</v>
      </c>
      <c r="C4830" s="32" t="s">
        <v>15000</v>
      </c>
      <c r="D4830" s="32" t="s">
        <v>12141</v>
      </c>
      <c r="E4830" s="32" t="s">
        <v>15001</v>
      </c>
      <c r="F4830" s="32">
        <v>3</v>
      </c>
      <c r="G4830" s="78" t="s">
        <v>15002</v>
      </c>
      <c r="H4830" s="33" t="s">
        <v>15009</v>
      </c>
      <c r="I4830" s="32" t="s">
        <v>5659</v>
      </c>
      <c r="J4830" s="32" t="s">
        <v>15004</v>
      </c>
      <c r="K4830" s="32" t="s">
        <v>14841</v>
      </c>
      <c r="L4830" s="34">
        <v>42.447528624900002</v>
      </c>
      <c r="M4830" s="34">
        <v>26529.7053906</v>
      </c>
      <c r="N4830" s="32" t="s">
        <v>15010</v>
      </c>
      <c r="O4830" s="43" t="e">
        <f>VLOOKUP(U:U,#REF!,5,FALSE)</f>
        <v>#REF!</v>
      </c>
      <c r="P4830" s="43" t="e">
        <f>VLOOKUP(U:U,#REF!,4,FALSE)</f>
        <v>#REF!</v>
      </c>
      <c r="Q4830" s="43" t="e">
        <f>VLOOKUP(U:U,#REF!,2,FALSE)</f>
        <v>#REF!</v>
      </c>
      <c r="S4830" s="35" t="str">
        <f>VLOOKUP(G:G,old!G:J,4,FALSE)</f>
        <v>NE</v>
      </c>
      <c r="T4830" s="35" t="str">
        <f>VLOOKUP(G:G,old!G:K,5,FALSE)</f>
        <v>DWR</v>
      </c>
      <c r="U4830" s="35" t="str">
        <f>VLOOKUP(G:G,old!G:L,6,FALSE)</f>
        <v>MAE NAM KHONG</v>
      </c>
      <c r="V4830" s="43" t="str">
        <f>VLOOKUP(G:G,old!G:M,7,FALSE)</f>
        <v>E68A</v>
      </c>
      <c r="X4830" s="43" t="str">
        <f>IFERROR(VLOOKUP(V:V,#REF!,3,FALSE),"0")</f>
        <v>0</v>
      </c>
      <c r="Y4830" s="19">
        <f t="shared" si="75"/>
        <v>0</v>
      </c>
      <c r="Z4830" s="19" t="str">
        <f>IFERROR(VLOOKUP(C:C,#REF!,19,FALSE),"0")</f>
        <v>0</v>
      </c>
    </row>
    <row r="4831" spans="1:26" x14ac:dyDescent="0.45">
      <c r="A4831" s="32" t="s">
        <v>14999</v>
      </c>
      <c r="B4831" s="32">
        <v>2</v>
      </c>
      <c r="C4831" s="32" t="s">
        <v>15000</v>
      </c>
      <c r="D4831" s="32" t="s">
        <v>12141</v>
      </c>
      <c r="E4831" s="32" t="s">
        <v>15001</v>
      </c>
      <c r="F4831" s="32">
        <v>3</v>
      </c>
      <c r="G4831" s="78" t="s">
        <v>15002</v>
      </c>
      <c r="H4831" s="33" t="s">
        <v>15011</v>
      </c>
      <c r="I4831" s="32" t="s">
        <v>15012</v>
      </c>
      <c r="J4831" s="32" t="s">
        <v>15004</v>
      </c>
      <c r="K4831" s="32" t="s">
        <v>14841</v>
      </c>
      <c r="L4831" s="34">
        <v>38.919056690600002</v>
      </c>
      <c r="M4831" s="34">
        <v>24324.410431600001</v>
      </c>
      <c r="N4831" s="32" t="s">
        <v>15013</v>
      </c>
      <c r="O4831" s="43" t="e">
        <f>VLOOKUP(U:U,#REF!,5,FALSE)</f>
        <v>#REF!</v>
      </c>
      <c r="P4831" s="43" t="e">
        <f>VLOOKUP(U:U,#REF!,4,FALSE)</f>
        <v>#REF!</v>
      </c>
      <c r="Q4831" s="43" t="e">
        <f>VLOOKUP(U:U,#REF!,2,FALSE)</f>
        <v>#REF!</v>
      </c>
      <c r="S4831" s="35" t="str">
        <f>VLOOKUP(G:G,old!G:J,4,FALSE)</f>
        <v>NE</v>
      </c>
      <c r="T4831" s="35" t="str">
        <f>VLOOKUP(G:G,old!G:K,5,FALSE)</f>
        <v>DWR</v>
      </c>
      <c r="U4831" s="35" t="str">
        <f>VLOOKUP(G:G,old!G:L,6,FALSE)</f>
        <v>MAE NAM KHONG</v>
      </c>
      <c r="V4831" s="43" t="str">
        <f>VLOOKUP(G:G,old!G:M,7,FALSE)</f>
        <v>E68A</v>
      </c>
      <c r="X4831" s="43" t="str">
        <f>IFERROR(VLOOKUP(V:V,#REF!,3,FALSE),"0")</f>
        <v>0</v>
      </c>
      <c r="Y4831" s="19">
        <f t="shared" si="75"/>
        <v>0</v>
      </c>
      <c r="Z4831" s="19" t="str">
        <f>IFERROR(VLOOKUP(C:C,#REF!,19,FALSE),"0")</f>
        <v>0</v>
      </c>
    </row>
    <row r="4832" spans="1:26" x14ac:dyDescent="0.45">
      <c r="A4832" s="32" t="s">
        <v>14999</v>
      </c>
      <c r="B4832" s="32">
        <v>2</v>
      </c>
      <c r="C4832" s="32" t="s">
        <v>15000</v>
      </c>
      <c r="D4832" s="32" t="s">
        <v>12141</v>
      </c>
      <c r="E4832" s="32" t="s">
        <v>15001</v>
      </c>
      <c r="F4832" s="32">
        <v>3</v>
      </c>
      <c r="G4832" s="78" t="s">
        <v>15002</v>
      </c>
      <c r="H4832" s="33" t="s">
        <v>15014</v>
      </c>
      <c r="I4832" s="32" t="s">
        <v>11206</v>
      </c>
      <c r="J4832" s="32" t="s">
        <v>15004</v>
      </c>
      <c r="K4832" s="32" t="s">
        <v>14841</v>
      </c>
      <c r="L4832" s="34">
        <v>98.720297818199995</v>
      </c>
      <c r="M4832" s="34">
        <v>61700.1861364</v>
      </c>
      <c r="N4832" s="32" t="s">
        <v>15015</v>
      </c>
      <c r="O4832" s="43" t="e">
        <f>VLOOKUP(U:U,#REF!,5,FALSE)</f>
        <v>#REF!</v>
      </c>
      <c r="P4832" s="43" t="e">
        <f>VLOOKUP(U:U,#REF!,4,FALSE)</f>
        <v>#REF!</v>
      </c>
      <c r="Q4832" s="43" t="e">
        <f>VLOOKUP(U:U,#REF!,2,FALSE)</f>
        <v>#REF!</v>
      </c>
      <c r="S4832" s="35" t="str">
        <f>VLOOKUP(G:G,old!G:J,4,FALSE)</f>
        <v>NE</v>
      </c>
      <c r="T4832" s="35" t="str">
        <f>VLOOKUP(G:G,old!G:K,5,FALSE)</f>
        <v>DWR</v>
      </c>
      <c r="U4832" s="35" t="str">
        <f>VLOOKUP(G:G,old!G:L,6,FALSE)</f>
        <v>MAE NAM KHONG</v>
      </c>
      <c r="V4832" s="43" t="str">
        <f>VLOOKUP(G:G,old!G:M,7,FALSE)</f>
        <v>E68A</v>
      </c>
      <c r="X4832" s="43" t="str">
        <f>IFERROR(VLOOKUP(V:V,#REF!,3,FALSE),"0")</f>
        <v>0</v>
      </c>
      <c r="Y4832" s="19">
        <f t="shared" si="75"/>
        <v>0</v>
      </c>
      <c r="Z4832" s="19" t="str">
        <f>IFERROR(VLOOKUP(C:C,#REF!,19,FALSE),"0")</f>
        <v>0</v>
      </c>
    </row>
    <row r="4833" spans="1:26" x14ac:dyDescent="0.45">
      <c r="A4833" s="32" t="s">
        <v>14999</v>
      </c>
      <c r="B4833" s="32">
        <v>2</v>
      </c>
      <c r="C4833" s="32" t="s">
        <v>15000</v>
      </c>
      <c r="D4833" s="32" t="s">
        <v>12141</v>
      </c>
      <c r="E4833" s="32" t="s">
        <v>15001</v>
      </c>
      <c r="F4833" s="32">
        <v>3</v>
      </c>
      <c r="G4833" s="78" t="s">
        <v>15002</v>
      </c>
      <c r="H4833" s="33" t="s">
        <v>15016</v>
      </c>
      <c r="I4833" s="32" t="s">
        <v>15017</v>
      </c>
      <c r="J4833" s="32" t="s">
        <v>15004</v>
      </c>
      <c r="K4833" s="32" t="s">
        <v>14841</v>
      </c>
      <c r="L4833" s="34">
        <v>68.597617158199995</v>
      </c>
      <c r="M4833" s="34">
        <v>42873.510723899999</v>
      </c>
      <c r="N4833" s="32" t="s">
        <v>15018</v>
      </c>
      <c r="O4833" s="43" t="e">
        <f>VLOOKUP(U:U,#REF!,5,FALSE)</f>
        <v>#REF!</v>
      </c>
      <c r="P4833" s="43" t="e">
        <f>VLOOKUP(U:U,#REF!,4,FALSE)</f>
        <v>#REF!</v>
      </c>
      <c r="Q4833" s="43" t="e">
        <f>VLOOKUP(U:U,#REF!,2,FALSE)</f>
        <v>#REF!</v>
      </c>
      <c r="S4833" s="35" t="str">
        <f>VLOOKUP(G:G,old!G:J,4,FALSE)</f>
        <v>NE</v>
      </c>
      <c r="T4833" s="35" t="str">
        <f>VLOOKUP(G:G,old!G:K,5,FALSE)</f>
        <v>DWR</v>
      </c>
      <c r="U4833" s="35" t="str">
        <f>VLOOKUP(G:G,old!G:L,6,FALSE)</f>
        <v>MAE NAM KHONG</v>
      </c>
      <c r="V4833" s="43" t="str">
        <f>VLOOKUP(G:G,old!G:M,7,FALSE)</f>
        <v>E68A</v>
      </c>
      <c r="X4833" s="43" t="str">
        <f>IFERROR(VLOOKUP(V:V,#REF!,3,FALSE),"0")</f>
        <v>0</v>
      </c>
      <c r="Y4833" s="19">
        <f t="shared" si="75"/>
        <v>0</v>
      </c>
      <c r="Z4833" s="19" t="str">
        <f>IFERROR(VLOOKUP(C:C,#REF!,19,FALSE),"0")</f>
        <v>0</v>
      </c>
    </row>
    <row r="4834" spans="1:26" x14ac:dyDescent="0.45">
      <c r="A4834" s="32" t="s">
        <v>14999</v>
      </c>
      <c r="B4834" s="32">
        <v>2</v>
      </c>
      <c r="C4834" s="32" t="s">
        <v>15000</v>
      </c>
      <c r="D4834" s="32" t="s">
        <v>12141</v>
      </c>
      <c r="E4834" s="32" t="s">
        <v>15001</v>
      </c>
      <c r="F4834" s="32">
        <v>3</v>
      </c>
      <c r="G4834" s="78" t="s">
        <v>15002</v>
      </c>
      <c r="H4834" s="33" t="s">
        <v>15019</v>
      </c>
      <c r="I4834" s="32" t="s">
        <v>15020</v>
      </c>
      <c r="J4834" s="32" t="s">
        <v>15004</v>
      </c>
      <c r="K4834" s="32" t="s">
        <v>14841</v>
      </c>
      <c r="L4834" s="34">
        <v>92.495525397500003</v>
      </c>
      <c r="M4834" s="34">
        <v>57809.7033734</v>
      </c>
      <c r="N4834" s="32" t="s">
        <v>15021</v>
      </c>
      <c r="O4834" s="43" t="e">
        <f>VLOOKUP(U:U,#REF!,5,FALSE)</f>
        <v>#REF!</v>
      </c>
      <c r="P4834" s="43" t="e">
        <f>VLOOKUP(U:U,#REF!,4,FALSE)</f>
        <v>#REF!</v>
      </c>
      <c r="Q4834" s="43" t="e">
        <f>VLOOKUP(U:U,#REF!,2,FALSE)</f>
        <v>#REF!</v>
      </c>
      <c r="S4834" s="35" t="str">
        <f>VLOOKUP(G:G,old!G:J,4,FALSE)</f>
        <v>NE</v>
      </c>
      <c r="T4834" s="35" t="str">
        <f>VLOOKUP(G:G,old!G:K,5,FALSE)</f>
        <v>DWR</v>
      </c>
      <c r="U4834" s="35" t="str">
        <f>VLOOKUP(G:G,old!G:L,6,FALSE)</f>
        <v>MAE NAM KHONG</v>
      </c>
      <c r="V4834" s="43" t="str">
        <f>VLOOKUP(G:G,old!G:M,7,FALSE)</f>
        <v>E68A</v>
      </c>
      <c r="X4834" s="43" t="str">
        <f>IFERROR(VLOOKUP(V:V,#REF!,3,FALSE),"0")</f>
        <v>0</v>
      </c>
      <c r="Y4834" s="19">
        <f t="shared" si="75"/>
        <v>0</v>
      </c>
      <c r="Z4834" s="19" t="str">
        <f>IFERROR(VLOOKUP(C:C,#REF!,19,FALSE),"0")</f>
        <v>0</v>
      </c>
    </row>
    <row r="4835" spans="1:26" x14ac:dyDescent="0.45">
      <c r="A4835" s="32" t="s">
        <v>14999</v>
      </c>
      <c r="B4835" s="32">
        <v>2</v>
      </c>
      <c r="C4835" s="32" t="s">
        <v>15000</v>
      </c>
      <c r="D4835" s="32" t="s">
        <v>12141</v>
      </c>
      <c r="E4835" s="32" t="s">
        <v>15001</v>
      </c>
      <c r="F4835" s="32">
        <v>3</v>
      </c>
      <c r="G4835" s="78" t="s">
        <v>15002</v>
      </c>
      <c r="H4835" s="33" t="s">
        <v>15022</v>
      </c>
      <c r="I4835" s="32" t="s">
        <v>3077</v>
      </c>
      <c r="J4835" s="32" t="s">
        <v>15004</v>
      </c>
      <c r="K4835" s="32" t="s">
        <v>14841</v>
      </c>
      <c r="L4835" s="34">
        <v>65.777499493899995</v>
      </c>
      <c r="M4835" s="34">
        <v>41110.9371837</v>
      </c>
      <c r="N4835" s="32" t="s">
        <v>15023</v>
      </c>
      <c r="O4835" s="43" t="e">
        <f>VLOOKUP(U:U,#REF!,5,FALSE)</f>
        <v>#REF!</v>
      </c>
      <c r="P4835" s="43" t="e">
        <f>VLOOKUP(U:U,#REF!,4,FALSE)</f>
        <v>#REF!</v>
      </c>
      <c r="Q4835" s="43" t="e">
        <f>VLOOKUP(U:U,#REF!,2,FALSE)</f>
        <v>#REF!</v>
      </c>
      <c r="S4835" s="35" t="str">
        <f>VLOOKUP(G:G,old!G:J,4,FALSE)</f>
        <v>NE</v>
      </c>
      <c r="T4835" s="35" t="str">
        <f>VLOOKUP(G:G,old!G:K,5,FALSE)</f>
        <v>DWR</v>
      </c>
      <c r="U4835" s="35" t="str">
        <f>VLOOKUP(G:G,old!G:L,6,FALSE)</f>
        <v>MAE NAM KHONG</v>
      </c>
      <c r="V4835" s="43" t="str">
        <f>VLOOKUP(G:G,old!G:M,7,FALSE)</f>
        <v>E68A</v>
      </c>
      <c r="X4835" s="43" t="str">
        <f>IFERROR(VLOOKUP(V:V,#REF!,3,FALSE),"0")</f>
        <v>0</v>
      </c>
      <c r="Y4835" s="19">
        <f t="shared" si="75"/>
        <v>0</v>
      </c>
      <c r="Z4835" s="19" t="str">
        <f>IFERROR(VLOOKUP(C:C,#REF!,19,FALSE),"0")</f>
        <v>0</v>
      </c>
    </row>
    <row r="4836" spans="1:26" x14ac:dyDescent="0.45">
      <c r="A4836" s="32" t="s">
        <v>14999</v>
      </c>
      <c r="B4836" s="32">
        <v>2</v>
      </c>
      <c r="C4836" s="32" t="s">
        <v>15000</v>
      </c>
      <c r="D4836" s="32" t="s">
        <v>12141</v>
      </c>
      <c r="E4836" s="32" t="s">
        <v>15001</v>
      </c>
      <c r="F4836" s="32">
        <v>3</v>
      </c>
      <c r="G4836" s="78" t="s">
        <v>15002</v>
      </c>
      <c r="H4836" s="33" t="s">
        <v>15024</v>
      </c>
      <c r="I4836" s="32" t="s">
        <v>15025</v>
      </c>
      <c r="J4836" s="32" t="s">
        <v>15004</v>
      </c>
      <c r="K4836" s="32" t="s">
        <v>14841</v>
      </c>
      <c r="L4836" s="34">
        <v>54.5437072617</v>
      </c>
      <c r="M4836" s="34">
        <v>34089.817038599998</v>
      </c>
      <c r="N4836" s="32" t="s">
        <v>15026</v>
      </c>
      <c r="O4836" s="43" t="e">
        <f>VLOOKUP(U:U,#REF!,5,FALSE)</f>
        <v>#REF!</v>
      </c>
      <c r="P4836" s="43" t="e">
        <f>VLOOKUP(U:U,#REF!,4,FALSE)</f>
        <v>#REF!</v>
      </c>
      <c r="Q4836" s="43" t="e">
        <f>VLOOKUP(U:U,#REF!,2,FALSE)</f>
        <v>#REF!</v>
      </c>
      <c r="S4836" s="35" t="str">
        <f>VLOOKUP(G:G,old!G:J,4,FALSE)</f>
        <v>NE</v>
      </c>
      <c r="T4836" s="35" t="str">
        <f>VLOOKUP(G:G,old!G:K,5,FALSE)</f>
        <v>DWR</v>
      </c>
      <c r="U4836" s="35" t="str">
        <f>VLOOKUP(G:G,old!G:L,6,FALSE)</f>
        <v>MAE NAM KHONG</v>
      </c>
      <c r="V4836" s="43" t="str">
        <f>VLOOKUP(G:G,old!G:M,7,FALSE)</f>
        <v>E68A</v>
      </c>
      <c r="X4836" s="43" t="str">
        <f>IFERROR(VLOOKUP(V:V,#REF!,3,FALSE),"0")</f>
        <v>0</v>
      </c>
      <c r="Y4836" s="19">
        <f t="shared" si="75"/>
        <v>0</v>
      </c>
      <c r="Z4836" s="19" t="str">
        <f>IFERROR(VLOOKUP(C:C,#REF!,19,FALSE),"0")</f>
        <v>0</v>
      </c>
    </row>
    <row r="4837" spans="1:26" x14ac:dyDescent="0.45">
      <c r="A4837" s="32" t="s">
        <v>14999</v>
      </c>
      <c r="B4837" s="32">
        <v>2</v>
      </c>
      <c r="C4837" s="32" t="s">
        <v>15000</v>
      </c>
      <c r="D4837" s="32" t="s">
        <v>12141</v>
      </c>
      <c r="E4837" s="32" t="s">
        <v>15001</v>
      </c>
      <c r="F4837" s="32">
        <v>3</v>
      </c>
      <c r="G4837" s="78" t="s">
        <v>15002</v>
      </c>
      <c r="H4837" s="33" t="s">
        <v>15027</v>
      </c>
      <c r="I4837" s="32" t="s">
        <v>15028</v>
      </c>
      <c r="J4837" s="32" t="s">
        <v>15004</v>
      </c>
      <c r="K4837" s="32" t="s">
        <v>14841</v>
      </c>
      <c r="L4837" s="34">
        <v>31.530318447500001</v>
      </c>
      <c r="M4837" s="34">
        <v>19706.449029700001</v>
      </c>
      <c r="N4837" s="32" t="s">
        <v>15029</v>
      </c>
      <c r="O4837" s="43" t="e">
        <f>VLOOKUP(U:U,#REF!,5,FALSE)</f>
        <v>#REF!</v>
      </c>
      <c r="P4837" s="43" t="e">
        <f>VLOOKUP(U:U,#REF!,4,FALSE)</f>
        <v>#REF!</v>
      </c>
      <c r="Q4837" s="43" t="e">
        <f>VLOOKUP(U:U,#REF!,2,FALSE)</f>
        <v>#REF!</v>
      </c>
      <c r="S4837" s="35" t="str">
        <f>VLOOKUP(G:G,old!G:J,4,FALSE)</f>
        <v>NE</v>
      </c>
      <c r="T4837" s="35" t="str">
        <f>VLOOKUP(G:G,old!G:K,5,FALSE)</f>
        <v>DWR</v>
      </c>
      <c r="U4837" s="35" t="str">
        <f>VLOOKUP(G:G,old!G:L,6,FALSE)</f>
        <v>MAE NAM KHONG</v>
      </c>
      <c r="V4837" s="43" t="str">
        <f>VLOOKUP(G:G,old!G:M,7,FALSE)</f>
        <v>E68A</v>
      </c>
      <c r="X4837" s="43" t="str">
        <f>IFERROR(VLOOKUP(V:V,#REF!,3,FALSE),"0")</f>
        <v>0</v>
      </c>
      <c r="Y4837" s="19">
        <f t="shared" si="75"/>
        <v>0</v>
      </c>
      <c r="Z4837" s="19" t="str">
        <f>IFERROR(VLOOKUP(C:C,#REF!,19,FALSE),"0")</f>
        <v>0</v>
      </c>
    </row>
    <row r="4838" spans="1:26" x14ac:dyDescent="0.45">
      <c r="A4838" s="32" t="s">
        <v>14999</v>
      </c>
      <c r="B4838" s="32">
        <v>2</v>
      </c>
      <c r="C4838" s="32" t="s">
        <v>15000</v>
      </c>
      <c r="D4838" s="32" t="s">
        <v>12141</v>
      </c>
      <c r="E4838" s="32" t="s">
        <v>15001</v>
      </c>
      <c r="F4838" s="32">
        <v>3</v>
      </c>
      <c r="G4838" s="78" t="s">
        <v>15002</v>
      </c>
      <c r="H4838" s="33" t="s">
        <v>15030</v>
      </c>
      <c r="I4838" s="32" t="s">
        <v>15031</v>
      </c>
      <c r="J4838" s="32" t="s">
        <v>15004</v>
      </c>
      <c r="K4838" s="32" t="s">
        <v>14841</v>
      </c>
      <c r="L4838" s="34">
        <v>102.630598529</v>
      </c>
      <c r="M4838" s="34">
        <v>64144.124080599999</v>
      </c>
      <c r="N4838" s="32" t="s">
        <v>15032</v>
      </c>
      <c r="O4838" s="43" t="e">
        <f>VLOOKUP(U:U,#REF!,5,FALSE)</f>
        <v>#REF!</v>
      </c>
      <c r="P4838" s="43" t="e">
        <f>VLOOKUP(U:U,#REF!,4,FALSE)</f>
        <v>#REF!</v>
      </c>
      <c r="Q4838" s="43" t="e">
        <f>VLOOKUP(U:U,#REF!,2,FALSE)</f>
        <v>#REF!</v>
      </c>
      <c r="S4838" s="35" t="str">
        <f>VLOOKUP(G:G,old!G:J,4,FALSE)</f>
        <v>NE</v>
      </c>
      <c r="T4838" s="35" t="str">
        <f>VLOOKUP(G:G,old!G:K,5,FALSE)</f>
        <v>DWR</v>
      </c>
      <c r="U4838" s="35" t="str">
        <f>VLOOKUP(G:G,old!G:L,6,FALSE)</f>
        <v>MAE NAM KHONG</v>
      </c>
      <c r="V4838" s="43" t="str">
        <f>VLOOKUP(G:G,old!G:M,7,FALSE)</f>
        <v>E68A</v>
      </c>
      <c r="X4838" s="43" t="str">
        <f>IFERROR(VLOOKUP(V:V,#REF!,3,FALSE),"0")</f>
        <v>0</v>
      </c>
      <c r="Y4838" s="19">
        <f t="shared" si="75"/>
        <v>0</v>
      </c>
      <c r="Z4838" s="19" t="str">
        <f>IFERROR(VLOOKUP(C:C,#REF!,19,FALSE),"0")</f>
        <v>0</v>
      </c>
    </row>
    <row r="4839" spans="1:26" x14ac:dyDescent="0.45">
      <c r="A4839" s="32" t="s">
        <v>14999</v>
      </c>
      <c r="B4839" s="32">
        <v>2</v>
      </c>
      <c r="C4839" s="32" t="s">
        <v>15000</v>
      </c>
      <c r="D4839" s="32" t="s">
        <v>12141</v>
      </c>
      <c r="E4839" s="32" t="s">
        <v>15001</v>
      </c>
      <c r="F4839" s="32">
        <v>3</v>
      </c>
      <c r="G4839" s="78" t="s">
        <v>15002</v>
      </c>
      <c r="H4839" s="33" t="s">
        <v>15033</v>
      </c>
      <c r="I4839" s="32" t="s">
        <v>15034</v>
      </c>
      <c r="J4839" s="32" t="s">
        <v>15004</v>
      </c>
      <c r="K4839" s="32" t="s">
        <v>14841</v>
      </c>
      <c r="L4839" s="34">
        <v>80.490274971299996</v>
      </c>
      <c r="M4839" s="34">
        <v>50306.421857100002</v>
      </c>
      <c r="N4839" s="32" t="s">
        <v>15035</v>
      </c>
      <c r="O4839" s="43" t="e">
        <f>VLOOKUP(U:U,#REF!,5,FALSE)</f>
        <v>#REF!</v>
      </c>
      <c r="P4839" s="43" t="e">
        <f>VLOOKUP(U:U,#REF!,4,FALSE)</f>
        <v>#REF!</v>
      </c>
      <c r="Q4839" s="43" t="e">
        <f>VLOOKUP(U:U,#REF!,2,FALSE)</f>
        <v>#REF!</v>
      </c>
      <c r="S4839" s="35" t="str">
        <f>VLOOKUP(G:G,old!G:J,4,FALSE)</f>
        <v>NE</v>
      </c>
      <c r="T4839" s="35" t="str">
        <f>VLOOKUP(G:G,old!G:K,5,FALSE)</f>
        <v>DWR</v>
      </c>
      <c r="U4839" s="35" t="str">
        <f>VLOOKUP(G:G,old!G:L,6,FALSE)</f>
        <v>MAE NAM KHONG</v>
      </c>
      <c r="V4839" s="43" t="str">
        <f>VLOOKUP(G:G,old!G:M,7,FALSE)</f>
        <v>E68A</v>
      </c>
      <c r="X4839" s="43" t="str">
        <f>IFERROR(VLOOKUP(V:V,#REF!,3,FALSE),"0")</f>
        <v>0</v>
      </c>
      <c r="Y4839" s="19">
        <f t="shared" si="75"/>
        <v>0</v>
      </c>
      <c r="Z4839" s="19" t="str">
        <f>IFERROR(VLOOKUP(C:C,#REF!,19,FALSE),"0")</f>
        <v>0</v>
      </c>
    </row>
    <row r="4840" spans="1:26" x14ac:dyDescent="0.45">
      <c r="A4840" s="32" t="s">
        <v>14999</v>
      </c>
      <c r="B4840" s="32">
        <v>2</v>
      </c>
      <c r="C4840" s="32" t="s">
        <v>15000</v>
      </c>
      <c r="D4840" s="32" t="s">
        <v>12141</v>
      </c>
      <c r="E4840" s="32" t="s">
        <v>15001</v>
      </c>
      <c r="F4840" s="32">
        <v>3</v>
      </c>
      <c r="G4840" s="78" t="s">
        <v>15002</v>
      </c>
      <c r="H4840" s="33" t="s">
        <v>15036</v>
      </c>
      <c r="I4840" s="32" t="s">
        <v>15037</v>
      </c>
      <c r="J4840" s="32" t="s">
        <v>15004</v>
      </c>
      <c r="K4840" s="32" t="s">
        <v>14841</v>
      </c>
      <c r="L4840" s="34">
        <v>101.723622304</v>
      </c>
      <c r="M4840" s="34">
        <v>63577.263939999997</v>
      </c>
      <c r="N4840" s="32" t="s">
        <v>15038</v>
      </c>
      <c r="O4840" s="43" t="e">
        <f>VLOOKUP(U:U,#REF!,5,FALSE)</f>
        <v>#REF!</v>
      </c>
      <c r="P4840" s="43" t="e">
        <f>VLOOKUP(U:U,#REF!,4,FALSE)</f>
        <v>#REF!</v>
      </c>
      <c r="Q4840" s="43" t="e">
        <f>VLOOKUP(U:U,#REF!,2,FALSE)</f>
        <v>#REF!</v>
      </c>
      <c r="S4840" s="35" t="str">
        <f>VLOOKUP(G:G,old!G:J,4,FALSE)</f>
        <v>NE</v>
      </c>
      <c r="T4840" s="35" t="str">
        <f>VLOOKUP(G:G,old!G:K,5,FALSE)</f>
        <v>DWR</v>
      </c>
      <c r="U4840" s="35" t="str">
        <f>VLOOKUP(G:G,old!G:L,6,FALSE)</f>
        <v>MAE NAM KHONG</v>
      </c>
      <c r="V4840" s="43" t="str">
        <f>VLOOKUP(G:G,old!G:M,7,FALSE)</f>
        <v>E68A</v>
      </c>
      <c r="X4840" s="43" t="str">
        <f>IFERROR(VLOOKUP(V:V,#REF!,3,FALSE),"0")</f>
        <v>0</v>
      </c>
      <c r="Y4840" s="19">
        <f t="shared" si="75"/>
        <v>0</v>
      </c>
      <c r="Z4840" s="19" t="str">
        <f>IFERROR(VLOOKUP(C:C,#REF!,19,FALSE),"0")</f>
        <v>0</v>
      </c>
    </row>
    <row r="4841" spans="1:26" x14ac:dyDescent="0.45">
      <c r="A4841" s="32" t="s">
        <v>14999</v>
      </c>
      <c r="B4841" s="32">
        <v>2</v>
      </c>
      <c r="C4841" s="32" t="s">
        <v>15000</v>
      </c>
      <c r="D4841" s="32" t="s">
        <v>12141</v>
      </c>
      <c r="E4841" s="32" t="s">
        <v>15001</v>
      </c>
      <c r="F4841" s="32">
        <v>3</v>
      </c>
      <c r="G4841" s="78" t="s">
        <v>15002</v>
      </c>
      <c r="H4841" s="33" t="s">
        <v>15039</v>
      </c>
      <c r="I4841" s="32" t="s">
        <v>15040</v>
      </c>
      <c r="J4841" s="32" t="s">
        <v>15004</v>
      </c>
      <c r="K4841" s="32" t="s">
        <v>14841</v>
      </c>
      <c r="L4841" s="34">
        <v>63.551832257400001</v>
      </c>
      <c r="M4841" s="34">
        <v>39719.8951609</v>
      </c>
      <c r="N4841" s="32" t="s">
        <v>15041</v>
      </c>
      <c r="O4841" s="43" t="e">
        <f>VLOOKUP(U:U,#REF!,5,FALSE)</f>
        <v>#REF!</v>
      </c>
      <c r="P4841" s="43" t="e">
        <f>VLOOKUP(U:U,#REF!,4,FALSE)</f>
        <v>#REF!</v>
      </c>
      <c r="Q4841" s="43" t="e">
        <f>VLOOKUP(U:U,#REF!,2,FALSE)</f>
        <v>#REF!</v>
      </c>
      <c r="S4841" s="35" t="str">
        <f>VLOOKUP(G:G,old!G:J,4,FALSE)</f>
        <v>NE</v>
      </c>
      <c r="T4841" s="35" t="str">
        <f>VLOOKUP(G:G,old!G:K,5,FALSE)</f>
        <v>DWR</v>
      </c>
      <c r="U4841" s="35" t="str">
        <f>VLOOKUP(G:G,old!G:L,6,FALSE)</f>
        <v>MAE NAM KHONG</v>
      </c>
      <c r="V4841" s="43" t="str">
        <f>VLOOKUP(G:G,old!G:M,7,FALSE)</f>
        <v>E68A</v>
      </c>
      <c r="X4841" s="43" t="str">
        <f>IFERROR(VLOOKUP(V:V,#REF!,3,FALSE),"0")</f>
        <v>0</v>
      </c>
      <c r="Y4841" s="19">
        <f t="shared" si="75"/>
        <v>0</v>
      </c>
      <c r="Z4841" s="19" t="str">
        <f>IFERROR(VLOOKUP(C:C,#REF!,19,FALSE),"0")</f>
        <v>0</v>
      </c>
    </row>
    <row r="4842" spans="1:26" x14ac:dyDescent="0.45">
      <c r="A4842" s="32" t="s">
        <v>14999</v>
      </c>
      <c r="B4842" s="32">
        <v>2</v>
      </c>
      <c r="C4842" s="32" t="s">
        <v>15000</v>
      </c>
      <c r="D4842" s="32" t="s">
        <v>12141</v>
      </c>
      <c r="E4842" s="32" t="s">
        <v>15001</v>
      </c>
      <c r="F4842" s="32">
        <v>3</v>
      </c>
      <c r="G4842" s="78" t="s">
        <v>15002</v>
      </c>
      <c r="H4842" s="33" t="s">
        <v>15042</v>
      </c>
      <c r="I4842" s="32" t="s">
        <v>12112</v>
      </c>
      <c r="J4842" s="32" t="s">
        <v>15004</v>
      </c>
      <c r="K4842" s="32" t="s">
        <v>14841</v>
      </c>
      <c r="L4842" s="34">
        <v>51.177316613499997</v>
      </c>
      <c r="M4842" s="34">
        <v>31985.8228834</v>
      </c>
      <c r="N4842" s="32" t="s">
        <v>15043</v>
      </c>
      <c r="O4842" s="43" t="e">
        <f>VLOOKUP(U:U,#REF!,5,FALSE)</f>
        <v>#REF!</v>
      </c>
      <c r="P4842" s="43" t="e">
        <f>VLOOKUP(U:U,#REF!,4,FALSE)</f>
        <v>#REF!</v>
      </c>
      <c r="Q4842" s="43" t="e">
        <f>VLOOKUP(U:U,#REF!,2,FALSE)</f>
        <v>#REF!</v>
      </c>
      <c r="S4842" s="35" t="str">
        <f>VLOOKUP(G:G,old!G:J,4,FALSE)</f>
        <v>NE</v>
      </c>
      <c r="T4842" s="35" t="str">
        <f>VLOOKUP(G:G,old!G:K,5,FALSE)</f>
        <v>DWR</v>
      </c>
      <c r="U4842" s="35" t="str">
        <f>VLOOKUP(G:G,old!G:L,6,FALSE)</f>
        <v>MAE NAM KHONG</v>
      </c>
      <c r="V4842" s="43" t="str">
        <f>VLOOKUP(G:G,old!G:M,7,FALSE)</f>
        <v>E68A</v>
      </c>
      <c r="X4842" s="43" t="str">
        <f>IFERROR(VLOOKUP(V:V,#REF!,3,FALSE),"0")</f>
        <v>0</v>
      </c>
      <c r="Y4842" s="19">
        <f t="shared" si="75"/>
        <v>0</v>
      </c>
      <c r="Z4842" s="19" t="str">
        <f>IFERROR(VLOOKUP(C:C,#REF!,19,FALSE),"0")</f>
        <v>0</v>
      </c>
    </row>
    <row r="4843" spans="1:26" x14ac:dyDescent="0.45">
      <c r="A4843" s="32" t="s">
        <v>14999</v>
      </c>
      <c r="B4843" s="32">
        <v>2</v>
      </c>
      <c r="C4843" s="32" t="s">
        <v>15000</v>
      </c>
      <c r="D4843" s="32" t="s">
        <v>12141</v>
      </c>
      <c r="E4843" s="32" t="s">
        <v>15044</v>
      </c>
      <c r="F4843" s="32">
        <v>3</v>
      </c>
      <c r="G4843" s="78" t="s">
        <v>8806</v>
      </c>
      <c r="H4843" s="33" t="s">
        <v>15045</v>
      </c>
      <c r="I4843" s="32" t="s">
        <v>8806</v>
      </c>
      <c r="J4843" s="32" t="s">
        <v>15004</v>
      </c>
      <c r="K4843" s="32" t="s">
        <v>14841</v>
      </c>
      <c r="L4843" s="34">
        <v>51.108585592399997</v>
      </c>
      <c r="M4843" s="34">
        <v>31942.865995200002</v>
      </c>
      <c r="N4843" s="32" t="s">
        <v>15046</v>
      </c>
      <c r="O4843" s="43" t="e">
        <f>VLOOKUP(U:U,#REF!,5,FALSE)</f>
        <v>#REF!</v>
      </c>
      <c r="P4843" s="43" t="e">
        <f>VLOOKUP(U:U,#REF!,4,FALSE)</f>
        <v>#REF!</v>
      </c>
      <c r="Q4843" s="43" t="e">
        <f>VLOOKUP(U:U,#REF!,2,FALSE)</f>
        <v>#REF!</v>
      </c>
      <c r="S4843" s="35" t="str">
        <f>VLOOKUP(G:G,old!G:J,4,FALSE)</f>
        <v>NE</v>
      </c>
      <c r="T4843" s="35" t="str">
        <f>VLOOKUP(G:G,old!G:K,5,FALSE)</f>
        <v>DWR</v>
      </c>
      <c r="U4843" s="35" t="str">
        <f>VLOOKUP(G:G,old!G:L,6,FALSE)</f>
        <v>MAE NAM CHI</v>
      </c>
      <c r="V4843" s="43">
        <f>VLOOKUP(G:G,old!G:M,7,FALSE)</f>
        <v>0</v>
      </c>
      <c r="X4843" s="43" t="str">
        <f>IFERROR(VLOOKUP(V:V,#REF!,3,FALSE),"0")</f>
        <v>0</v>
      </c>
      <c r="Y4843" s="19">
        <f t="shared" si="75"/>
        <v>0</v>
      </c>
      <c r="Z4843" s="19" t="str">
        <f>IFERROR(VLOOKUP(C:C,#REF!,19,FALSE),"0")</f>
        <v>0</v>
      </c>
    </row>
    <row r="4844" spans="1:26" x14ac:dyDescent="0.45">
      <c r="A4844" s="32" t="s">
        <v>14999</v>
      </c>
      <c r="B4844" s="32">
        <v>2</v>
      </c>
      <c r="C4844" s="32" t="s">
        <v>15000</v>
      </c>
      <c r="D4844" s="32" t="s">
        <v>12141</v>
      </c>
      <c r="E4844" s="32" t="s">
        <v>15044</v>
      </c>
      <c r="F4844" s="32">
        <v>3</v>
      </c>
      <c r="G4844" s="78" t="s">
        <v>8806</v>
      </c>
      <c r="H4844" s="33" t="s">
        <v>15047</v>
      </c>
      <c r="I4844" s="32" t="s">
        <v>8906</v>
      </c>
      <c r="J4844" s="32" t="s">
        <v>15004</v>
      </c>
      <c r="K4844" s="32" t="s">
        <v>14841</v>
      </c>
      <c r="L4844" s="34">
        <v>62.162556908100001</v>
      </c>
      <c r="M4844" s="34">
        <v>38851.598067600004</v>
      </c>
      <c r="N4844" s="32" t="s">
        <v>15048</v>
      </c>
      <c r="O4844" s="43" t="e">
        <f>VLOOKUP(U:U,#REF!,5,FALSE)</f>
        <v>#REF!</v>
      </c>
      <c r="P4844" s="43" t="e">
        <f>VLOOKUP(U:U,#REF!,4,FALSE)</f>
        <v>#REF!</v>
      </c>
      <c r="Q4844" s="43" t="e">
        <f>VLOOKUP(U:U,#REF!,2,FALSE)</f>
        <v>#REF!</v>
      </c>
      <c r="S4844" s="35" t="str">
        <f>VLOOKUP(G:G,old!G:J,4,FALSE)</f>
        <v>NE</v>
      </c>
      <c r="T4844" s="35" t="str">
        <f>VLOOKUP(G:G,old!G:K,5,FALSE)</f>
        <v>DWR</v>
      </c>
      <c r="U4844" s="35" t="str">
        <f>VLOOKUP(G:G,old!G:L,6,FALSE)</f>
        <v>MAE NAM CHI</v>
      </c>
      <c r="V4844" s="43">
        <f>VLOOKUP(G:G,old!G:M,7,FALSE)</f>
        <v>0</v>
      </c>
      <c r="X4844" s="43" t="str">
        <f>IFERROR(VLOOKUP(V:V,#REF!,3,FALSE),"0")</f>
        <v>0</v>
      </c>
      <c r="Y4844" s="19">
        <f t="shared" si="75"/>
        <v>0</v>
      </c>
      <c r="Z4844" s="19" t="str">
        <f>IFERROR(VLOOKUP(C:C,#REF!,19,FALSE),"0")</f>
        <v>0</v>
      </c>
    </row>
    <row r="4845" spans="1:26" x14ac:dyDescent="0.45">
      <c r="A4845" s="32" t="s">
        <v>14999</v>
      </c>
      <c r="B4845" s="32">
        <v>2</v>
      </c>
      <c r="C4845" s="32" t="s">
        <v>15000</v>
      </c>
      <c r="D4845" s="32" t="s">
        <v>12141</v>
      </c>
      <c r="E4845" s="32" t="s">
        <v>15044</v>
      </c>
      <c r="F4845" s="32">
        <v>3</v>
      </c>
      <c r="G4845" s="78" t="s">
        <v>8806</v>
      </c>
      <c r="H4845" s="33" t="s">
        <v>15049</v>
      </c>
      <c r="I4845" s="32" t="s">
        <v>15050</v>
      </c>
      <c r="J4845" s="32" t="s">
        <v>15004</v>
      </c>
      <c r="K4845" s="32" t="s">
        <v>14841</v>
      </c>
      <c r="L4845" s="34">
        <v>85.076917788399996</v>
      </c>
      <c r="M4845" s="34">
        <v>53173.073617800001</v>
      </c>
      <c r="N4845" s="32" t="s">
        <v>15051</v>
      </c>
      <c r="O4845" s="43" t="e">
        <f>VLOOKUP(U:U,#REF!,5,FALSE)</f>
        <v>#REF!</v>
      </c>
      <c r="P4845" s="43" t="e">
        <f>VLOOKUP(U:U,#REF!,4,FALSE)</f>
        <v>#REF!</v>
      </c>
      <c r="Q4845" s="43" t="e">
        <f>VLOOKUP(U:U,#REF!,2,FALSE)</f>
        <v>#REF!</v>
      </c>
      <c r="S4845" s="35" t="str">
        <f>VLOOKUP(G:G,old!G:J,4,FALSE)</f>
        <v>NE</v>
      </c>
      <c r="T4845" s="35" t="str">
        <f>VLOOKUP(G:G,old!G:K,5,FALSE)</f>
        <v>DWR</v>
      </c>
      <c r="U4845" s="35" t="str">
        <f>VLOOKUP(G:G,old!G:L,6,FALSE)</f>
        <v>MAE NAM CHI</v>
      </c>
      <c r="V4845" s="43">
        <f>VLOOKUP(G:G,old!G:M,7,FALSE)</f>
        <v>0</v>
      </c>
      <c r="X4845" s="43" t="str">
        <f>IFERROR(VLOOKUP(V:V,#REF!,3,FALSE),"0")</f>
        <v>0</v>
      </c>
      <c r="Y4845" s="19">
        <f t="shared" si="75"/>
        <v>0</v>
      </c>
      <c r="Z4845" s="19" t="str">
        <f>IFERROR(VLOOKUP(C:C,#REF!,19,FALSE),"0")</f>
        <v>0</v>
      </c>
    </row>
    <row r="4846" spans="1:26" x14ac:dyDescent="0.45">
      <c r="A4846" s="32" t="s">
        <v>14999</v>
      </c>
      <c r="B4846" s="32">
        <v>2</v>
      </c>
      <c r="C4846" s="32" t="s">
        <v>15000</v>
      </c>
      <c r="D4846" s="32" t="s">
        <v>12141</v>
      </c>
      <c r="E4846" s="32" t="s">
        <v>15044</v>
      </c>
      <c r="F4846" s="32">
        <v>3</v>
      </c>
      <c r="G4846" s="78" t="s">
        <v>8806</v>
      </c>
      <c r="H4846" s="33" t="s">
        <v>15052</v>
      </c>
      <c r="I4846" s="32" t="s">
        <v>15053</v>
      </c>
      <c r="J4846" s="32" t="s">
        <v>15004</v>
      </c>
      <c r="K4846" s="32" t="s">
        <v>14841</v>
      </c>
      <c r="L4846" s="34">
        <v>112.50997526</v>
      </c>
      <c r="M4846" s="34">
        <v>70318.7345375</v>
      </c>
      <c r="N4846" s="32" t="s">
        <v>15054</v>
      </c>
      <c r="O4846" s="43" t="e">
        <f>VLOOKUP(U:U,#REF!,5,FALSE)</f>
        <v>#REF!</v>
      </c>
      <c r="P4846" s="43" t="e">
        <f>VLOOKUP(U:U,#REF!,4,FALSE)</f>
        <v>#REF!</v>
      </c>
      <c r="Q4846" s="43" t="e">
        <f>VLOOKUP(U:U,#REF!,2,FALSE)</f>
        <v>#REF!</v>
      </c>
      <c r="S4846" s="35" t="str">
        <f>VLOOKUP(G:G,old!G:J,4,FALSE)</f>
        <v>NE</v>
      </c>
      <c r="T4846" s="35" t="str">
        <f>VLOOKUP(G:G,old!G:K,5,FALSE)</f>
        <v>DWR</v>
      </c>
      <c r="U4846" s="35" t="str">
        <f>VLOOKUP(G:G,old!G:L,6,FALSE)</f>
        <v>MAE NAM CHI</v>
      </c>
      <c r="V4846" s="43">
        <f>VLOOKUP(G:G,old!G:M,7,FALSE)</f>
        <v>0</v>
      </c>
      <c r="X4846" s="43" t="str">
        <f>IFERROR(VLOOKUP(V:V,#REF!,3,FALSE),"0")</f>
        <v>0</v>
      </c>
      <c r="Y4846" s="19">
        <f t="shared" si="75"/>
        <v>0</v>
      </c>
      <c r="Z4846" s="19" t="str">
        <f>IFERROR(VLOOKUP(C:C,#REF!,19,FALSE),"0")</f>
        <v>0</v>
      </c>
    </row>
    <row r="4847" spans="1:26" x14ac:dyDescent="0.45">
      <c r="A4847" s="32" t="s">
        <v>14999</v>
      </c>
      <c r="B4847" s="32">
        <v>2</v>
      </c>
      <c r="C4847" s="32" t="s">
        <v>15000</v>
      </c>
      <c r="D4847" s="32" t="s">
        <v>12141</v>
      </c>
      <c r="E4847" s="32" t="s">
        <v>15044</v>
      </c>
      <c r="F4847" s="32">
        <v>3</v>
      </c>
      <c r="G4847" s="78" t="s">
        <v>8806</v>
      </c>
      <c r="H4847" s="33" t="s">
        <v>15055</v>
      </c>
      <c r="I4847" s="32" t="s">
        <v>15056</v>
      </c>
      <c r="J4847" s="32" t="s">
        <v>15004</v>
      </c>
      <c r="K4847" s="32" t="s">
        <v>14841</v>
      </c>
      <c r="L4847" s="34">
        <v>78.504103658399998</v>
      </c>
      <c r="M4847" s="34">
        <v>49065.064786499999</v>
      </c>
      <c r="N4847" s="32" t="s">
        <v>15057</v>
      </c>
      <c r="O4847" s="43" t="e">
        <f>VLOOKUP(U:U,#REF!,5,FALSE)</f>
        <v>#REF!</v>
      </c>
      <c r="P4847" s="43" t="e">
        <f>VLOOKUP(U:U,#REF!,4,FALSE)</f>
        <v>#REF!</v>
      </c>
      <c r="Q4847" s="43" t="e">
        <f>VLOOKUP(U:U,#REF!,2,FALSE)</f>
        <v>#REF!</v>
      </c>
      <c r="S4847" s="35" t="str">
        <f>VLOOKUP(G:G,old!G:J,4,FALSE)</f>
        <v>NE</v>
      </c>
      <c r="T4847" s="35" t="str">
        <f>VLOOKUP(G:G,old!G:K,5,FALSE)</f>
        <v>DWR</v>
      </c>
      <c r="U4847" s="35" t="str">
        <f>VLOOKUP(G:G,old!G:L,6,FALSE)</f>
        <v>MAE NAM CHI</v>
      </c>
      <c r="V4847" s="43">
        <f>VLOOKUP(G:G,old!G:M,7,FALSE)</f>
        <v>0</v>
      </c>
      <c r="X4847" s="43" t="str">
        <f>IFERROR(VLOOKUP(V:V,#REF!,3,FALSE),"0")</f>
        <v>0</v>
      </c>
      <c r="Y4847" s="19">
        <f t="shared" si="75"/>
        <v>0</v>
      </c>
      <c r="Z4847" s="19" t="str">
        <f>IFERROR(VLOOKUP(C:C,#REF!,19,FALSE),"0")</f>
        <v>0</v>
      </c>
    </row>
    <row r="4848" spans="1:26" x14ac:dyDescent="0.45">
      <c r="A4848" s="32" t="s">
        <v>14999</v>
      </c>
      <c r="B4848" s="32">
        <v>2</v>
      </c>
      <c r="C4848" s="32" t="s">
        <v>15000</v>
      </c>
      <c r="D4848" s="32" t="s">
        <v>12141</v>
      </c>
      <c r="E4848" s="32" t="s">
        <v>15044</v>
      </c>
      <c r="F4848" s="32">
        <v>3</v>
      </c>
      <c r="G4848" s="78" t="s">
        <v>8806</v>
      </c>
      <c r="H4848" s="33" t="s">
        <v>15058</v>
      </c>
      <c r="I4848" s="32" t="s">
        <v>15059</v>
      </c>
      <c r="J4848" s="32" t="s">
        <v>15004</v>
      </c>
      <c r="K4848" s="32" t="s">
        <v>14841</v>
      </c>
      <c r="L4848" s="34">
        <v>34.604614014600003</v>
      </c>
      <c r="M4848" s="34">
        <v>21627.883759100001</v>
      </c>
      <c r="N4848" s="32" t="s">
        <v>15060</v>
      </c>
      <c r="O4848" s="43" t="e">
        <f>VLOOKUP(U:U,#REF!,5,FALSE)</f>
        <v>#REF!</v>
      </c>
      <c r="P4848" s="43" t="e">
        <f>VLOOKUP(U:U,#REF!,4,FALSE)</f>
        <v>#REF!</v>
      </c>
      <c r="Q4848" s="43" t="e">
        <f>VLOOKUP(U:U,#REF!,2,FALSE)</f>
        <v>#REF!</v>
      </c>
      <c r="S4848" s="35" t="str">
        <f>VLOOKUP(G:G,old!G:J,4,FALSE)</f>
        <v>NE</v>
      </c>
      <c r="T4848" s="35" t="str">
        <f>VLOOKUP(G:G,old!G:K,5,FALSE)</f>
        <v>DWR</v>
      </c>
      <c r="U4848" s="35" t="str">
        <f>VLOOKUP(G:G,old!G:L,6,FALSE)</f>
        <v>MAE NAM CHI</v>
      </c>
      <c r="V4848" s="43">
        <f>VLOOKUP(G:G,old!G:M,7,FALSE)</f>
        <v>0</v>
      </c>
      <c r="X4848" s="43" t="str">
        <f>IFERROR(VLOOKUP(V:V,#REF!,3,FALSE),"0")</f>
        <v>0</v>
      </c>
      <c r="Y4848" s="19">
        <f t="shared" si="75"/>
        <v>0</v>
      </c>
      <c r="Z4848" s="19" t="str">
        <f>IFERROR(VLOOKUP(C:C,#REF!,19,FALSE),"0")</f>
        <v>0</v>
      </c>
    </row>
    <row r="4849" spans="1:26" x14ac:dyDescent="0.45">
      <c r="A4849" s="32" t="s">
        <v>14999</v>
      </c>
      <c r="B4849" s="32">
        <v>2</v>
      </c>
      <c r="C4849" s="32" t="s">
        <v>15000</v>
      </c>
      <c r="D4849" s="32" t="s">
        <v>12141</v>
      </c>
      <c r="E4849" s="32" t="s">
        <v>15044</v>
      </c>
      <c r="F4849" s="32">
        <v>3</v>
      </c>
      <c r="G4849" s="78" t="s">
        <v>8806</v>
      </c>
      <c r="H4849" s="33" t="s">
        <v>15061</v>
      </c>
      <c r="I4849" s="32" t="s">
        <v>15062</v>
      </c>
      <c r="J4849" s="32" t="s">
        <v>15004</v>
      </c>
      <c r="K4849" s="32" t="s">
        <v>14841</v>
      </c>
      <c r="L4849" s="34">
        <v>81.199022535099999</v>
      </c>
      <c r="M4849" s="34">
        <v>50749.389084399998</v>
      </c>
      <c r="N4849" s="32" t="s">
        <v>15063</v>
      </c>
      <c r="O4849" s="43" t="e">
        <f>VLOOKUP(U:U,#REF!,5,FALSE)</f>
        <v>#REF!</v>
      </c>
      <c r="P4849" s="43" t="e">
        <f>VLOOKUP(U:U,#REF!,4,FALSE)</f>
        <v>#REF!</v>
      </c>
      <c r="Q4849" s="43" t="e">
        <f>VLOOKUP(U:U,#REF!,2,FALSE)</f>
        <v>#REF!</v>
      </c>
      <c r="S4849" s="35" t="str">
        <f>VLOOKUP(G:G,old!G:J,4,FALSE)</f>
        <v>NE</v>
      </c>
      <c r="T4849" s="35" t="str">
        <f>VLOOKUP(G:G,old!G:K,5,FALSE)</f>
        <v>DWR</v>
      </c>
      <c r="U4849" s="35" t="str">
        <f>VLOOKUP(G:G,old!G:L,6,FALSE)</f>
        <v>MAE NAM CHI</v>
      </c>
      <c r="V4849" s="43">
        <f>VLOOKUP(G:G,old!G:M,7,FALSE)</f>
        <v>0</v>
      </c>
      <c r="X4849" s="43" t="str">
        <f>IFERROR(VLOOKUP(V:V,#REF!,3,FALSE),"0")</f>
        <v>0</v>
      </c>
      <c r="Y4849" s="19">
        <f t="shared" si="75"/>
        <v>0</v>
      </c>
      <c r="Z4849" s="19" t="str">
        <f>IFERROR(VLOOKUP(C:C,#REF!,19,FALSE),"0")</f>
        <v>0</v>
      </c>
    </row>
    <row r="4850" spans="1:26" x14ac:dyDescent="0.45">
      <c r="A4850" s="32" t="s">
        <v>14999</v>
      </c>
      <c r="B4850" s="32">
        <v>2</v>
      </c>
      <c r="C4850" s="32" t="s">
        <v>15000</v>
      </c>
      <c r="D4850" s="32" t="s">
        <v>12141</v>
      </c>
      <c r="E4850" s="32" t="s">
        <v>15044</v>
      </c>
      <c r="F4850" s="32">
        <v>3</v>
      </c>
      <c r="G4850" s="78" t="s">
        <v>8806</v>
      </c>
      <c r="H4850" s="33" t="s">
        <v>15064</v>
      </c>
      <c r="I4850" s="32" t="s">
        <v>15065</v>
      </c>
      <c r="J4850" s="32" t="s">
        <v>15004</v>
      </c>
      <c r="K4850" s="32" t="s">
        <v>14841</v>
      </c>
      <c r="L4850" s="34">
        <v>104.545002565</v>
      </c>
      <c r="M4850" s="34">
        <v>65340.626603099998</v>
      </c>
      <c r="N4850" s="32" t="s">
        <v>15066</v>
      </c>
      <c r="O4850" s="43" t="e">
        <f>VLOOKUP(U:U,#REF!,5,FALSE)</f>
        <v>#REF!</v>
      </c>
      <c r="P4850" s="43" t="e">
        <f>VLOOKUP(U:U,#REF!,4,FALSE)</f>
        <v>#REF!</v>
      </c>
      <c r="Q4850" s="43" t="e">
        <f>VLOOKUP(U:U,#REF!,2,FALSE)</f>
        <v>#REF!</v>
      </c>
      <c r="S4850" s="35" t="str">
        <f>VLOOKUP(G:G,old!G:J,4,FALSE)</f>
        <v>NE</v>
      </c>
      <c r="T4850" s="35" t="str">
        <f>VLOOKUP(G:G,old!G:K,5,FALSE)</f>
        <v>DWR</v>
      </c>
      <c r="U4850" s="35" t="str">
        <f>VLOOKUP(G:G,old!G:L,6,FALSE)</f>
        <v>MAE NAM CHI</v>
      </c>
      <c r="V4850" s="43">
        <f>VLOOKUP(G:G,old!G:M,7,FALSE)</f>
        <v>0</v>
      </c>
      <c r="X4850" s="43" t="str">
        <f>IFERROR(VLOOKUP(V:V,#REF!,3,FALSE),"0")</f>
        <v>0</v>
      </c>
      <c r="Y4850" s="19">
        <f t="shared" si="75"/>
        <v>0</v>
      </c>
      <c r="Z4850" s="19" t="str">
        <f>IFERROR(VLOOKUP(C:C,#REF!,19,FALSE),"0")</f>
        <v>0</v>
      </c>
    </row>
    <row r="4851" spans="1:26" x14ac:dyDescent="0.45">
      <c r="A4851" s="32" t="s">
        <v>14999</v>
      </c>
      <c r="B4851" s="32">
        <v>2</v>
      </c>
      <c r="C4851" s="32" t="s">
        <v>15000</v>
      </c>
      <c r="D4851" s="32" t="s">
        <v>12141</v>
      </c>
      <c r="E4851" s="32" t="s">
        <v>15044</v>
      </c>
      <c r="F4851" s="32">
        <v>3</v>
      </c>
      <c r="G4851" s="78" t="s">
        <v>8806</v>
      </c>
      <c r="H4851" s="33" t="s">
        <v>15067</v>
      </c>
      <c r="I4851" s="32" t="s">
        <v>14639</v>
      </c>
      <c r="J4851" s="32" t="s">
        <v>15004</v>
      </c>
      <c r="K4851" s="32" t="s">
        <v>14841</v>
      </c>
      <c r="L4851" s="34">
        <v>71.814470212499998</v>
      </c>
      <c r="M4851" s="34">
        <v>44884.043882799997</v>
      </c>
      <c r="N4851" s="32" t="s">
        <v>15068</v>
      </c>
      <c r="O4851" s="43" t="e">
        <f>VLOOKUP(U:U,#REF!,5,FALSE)</f>
        <v>#REF!</v>
      </c>
      <c r="P4851" s="43" t="e">
        <f>VLOOKUP(U:U,#REF!,4,FALSE)</f>
        <v>#REF!</v>
      </c>
      <c r="Q4851" s="43" t="e">
        <f>VLOOKUP(U:U,#REF!,2,FALSE)</f>
        <v>#REF!</v>
      </c>
      <c r="S4851" s="35" t="str">
        <f>VLOOKUP(G:G,old!G:J,4,FALSE)</f>
        <v>NE</v>
      </c>
      <c r="T4851" s="35" t="str">
        <f>VLOOKUP(G:G,old!G:K,5,FALSE)</f>
        <v>DWR</v>
      </c>
      <c r="U4851" s="35" t="str">
        <f>VLOOKUP(G:G,old!G:L,6,FALSE)</f>
        <v>MAE NAM CHI</v>
      </c>
      <c r="V4851" s="43">
        <f>VLOOKUP(G:G,old!G:M,7,FALSE)</f>
        <v>0</v>
      </c>
      <c r="X4851" s="43" t="str">
        <f>IFERROR(VLOOKUP(V:V,#REF!,3,FALSE),"0")</f>
        <v>0</v>
      </c>
      <c r="Y4851" s="19">
        <f t="shared" si="75"/>
        <v>0</v>
      </c>
      <c r="Z4851" s="19" t="str">
        <f>IFERROR(VLOOKUP(C:C,#REF!,19,FALSE),"0")</f>
        <v>0</v>
      </c>
    </row>
    <row r="4852" spans="1:26" x14ac:dyDescent="0.45">
      <c r="A4852" s="32" t="s">
        <v>14999</v>
      </c>
      <c r="B4852" s="32">
        <v>2</v>
      </c>
      <c r="C4852" s="32" t="s">
        <v>15000</v>
      </c>
      <c r="D4852" s="32" t="s">
        <v>12141</v>
      </c>
      <c r="E4852" s="32" t="s">
        <v>15069</v>
      </c>
      <c r="F4852" s="32">
        <v>3</v>
      </c>
      <c r="G4852" s="78" t="s">
        <v>13253</v>
      </c>
      <c r="H4852" s="33" t="s">
        <v>15070</v>
      </c>
      <c r="I4852" s="32" t="s">
        <v>13253</v>
      </c>
      <c r="J4852" s="32" t="s">
        <v>15004</v>
      </c>
      <c r="K4852" s="32" t="s">
        <v>14841</v>
      </c>
      <c r="L4852" s="34">
        <v>35.2527994346</v>
      </c>
      <c r="M4852" s="34">
        <v>22032.999646600001</v>
      </c>
      <c r="N4852" s="32" t="s">
        <v>15071</v>
      </c>
      <c r="O4852" s="43" t="e">
        <f>VLOOKUP(U:U,#REF!,5,FALSE)</f>
        <v>#REF!</v>
      </c>
      <c r="P4852" s="43" t="e">
        <f>VLOOKUP(U:U,#REF!,4,FALSE)</f>
        <v>#REF!</v>
      </c>
      <c r="Q4852" s="43" t="e">
        <f>VLOOKUP(U:U,#REF!,2,FALSE)</f>
        <v>#REF!</v>
      </c>
      <c r="S4852" s="35" t="str">
        <f>VLOOKUP(G:G,old!G:J,4,FALSE)</f>
        <v>NE</v>
      </c>
      <c r="T4852" s="35" t="str">
        <f>VLOOKUP(G:G,old!G:K,5,FALSE)</f>
        <v>DWR</v>
      </c>
      <c r="U4852" s="35" t="str">
        <f>VLOOKUP(G:G,old!G:L,6,FALSE)</f>
        <v>MAE NAM CHI</v>
      </c>
      <c r="V4852" s="43">
        <f>VLOOKUP(G:G,old!G:M,7,FALSE)</f>
        <v>0</v>
      </c>
      <c r="X4852" s="43" t="str">
        <f>IFERROR(VLOOKUP(V:V,#REF!,3,FALSE),"0")</f>
        <v>0</v>
      </c>
      <c r="Y4852" s="19">
        <f t="shared" si="75"/>
        <v>0</v>
      </c>
      <c r="Z4852" s="19" t="str">
        <f>IFERROR(VLOOKUP(C:C,#REF!,19,FALSE),"0")</f>
        <v>0</v>
      </c>
    </row>
    <row r="4853" spans="1:26" x14ac:dyDescent="0.45">
      <c r="A4853" s="32" t="s">
        <v>14999</v>
      </c>
      <c r="B4853" s="32">
        <v>2</v>
      </c>
      <c r="C4853" s="32" t="s">
        <v>15000</v>
      </c>
      <c r="D4853" s="32" t="s">
        <v>12141</v>
      </c>
      <c r="E4853" s="32" t="s">
        <v>15069</v>
      </c>
      <c r="F4853" s="32">
        <v>3</v>
      </c>
      <c r="G4853" s="78" t="s">
        <v>13253</v>
      </c>
      <c r="H4853" s="33" t="s">
        <v>15072</v>
      </c>
      <c r="I4853" s="32" t="s">
        <v>7503</v>
      </c>
      <c r="J4853" s="32" t="s">
        <v>15004</v>
      </c>
      <c r="K4853" s="32" t="s">
        <v>14841</v>
      </c>
      <c r="L4853" s="34">
        <v>48.743684916699998</v>
      </c>
      <c r="M4853" s="34">
        <v>30464.803072899998</v>
      </c>
      <c r="N4853" s="32" t="s">
        <v>15073</v>
      </c>
      <c r="O4853" s="43" t="e">
        <f>VLOOKUP(U:U,#REF!,5,FALSE)</f>
        <v>#REF!</v>
      </c>
      <c r="P4853" s="43" t="e">
        <f>VLOOKUP(U:U,#REF!,4,FALSE)</f>
        <v>#REF!</v>
      </c>
      <c r="Q4853" s="43" t="e">
        <f>VLOOKUP(U:U,#REF!,2,FALSE)</f>
        <v>#REF!</v>
      </c>
      <c r="S4853" s="35" t="str">
        <f>VLOOKUP(G:G,old!G:J,4,FALSE)</f>
        <v>NE</v>
      </c>
      <c r="T4853" s="35" t="str">
        <f>VLOOKUP(G:G,old!G:K,5,FALSE)</f>
        <v>DWR</v>
      </c>
      <c r="U4853" s="35" t="str">
        <f>VLOOKUP(G:G,old!G:L,6,FALSE)</f>
        <v>MAE NAM CHI</v>
      </c>
      <c r="V4853" s="43">
        <f>VLOOKUP(G:G,old!G:M,7,FALSE)</f>
        <v>0</v>
      </c>
      <c r="X4853" s="43" t="str">
        <f>IFERROR(VLOOKUP(V:V,#REF!,3,FALSE),"0")</f>
        <v>0</v>
      </c>
      <c r="Y4853" s="19">
        <f t="shared" si="75"/>
        <v>0</v>
      </c>
      <c r="Z4853" s="19" t="str">
        <f>IFERROR(VLOOKUP(C:C,#REF!,19,FALSE),"0")</f>
        <v>0</v>
      </c>
    </row>
    <row r="4854" spans="1:26" x14ac:dyDescent="0.45">
      <c r="A4854" s="32" t="s">
        <v>14999</v>
      </c>
      <c r="B4854" s="32">
        <v>2</v>
      </c>
      <c r="C4854" s="32" t="s">
        <v>15000</v>
      </c>
      <c r="D4854" s="32" t="s">
        <v>12141</v>
      </c>
      <c r="E4854" s="32" t="s">
        <v>15069</v>
      </c>
      <c r="F4854" s="32">
        <v>3</v>
      </c>
      <c r="G4854" s="78" t="s">
        <v>13253</v>
      </c>
      <c r="H4854" s="33" t="s">
        <v>15074</v>
      </c>
      <c r="I4854" s="32" t="s">
        <v>12781</v>
      </c>
      <c r="J4854" s="32" t="s">
        <v>15004</v>
      </c>
      <c r="K4854" s="32" t="s">
        <v>14841</v>
      </c>
      <c r="L4854" s="34">
        <v>76.297857894299995</v>
      </c>
      <c r="M4854" s="34">
        <v>47686.161183900003</v>
      </c>
      <c r="N4854" s="32" t="s">
        <v>15075</v>
      </c>
      <c r="O4854" s="43" t="e">
        <f>VLOOKUP(U:U,#REF!,5,FALSE)</f>
        <v>#REF!</v>
      </c>
      <c r="P4854" s="43" t="e">
        <f>VLOOKUP(U:U,#REF!,4,FALSE)</f>
        <v>#REF!</v>
      </c>
      <c r="Q4854" s="43" t="e">
        <f>VLOOKUP(U:U,#REF!,2,FALSE)</f>
        <v>#REF!</v>
      </c>
      <c r="S4854" s="35" t="str">
        <f>VLOOKUP(G:G,old!G:J,4,FALSE)</f>
        <v>NE</v>
      </c>
      <c r="T4854" s="35" t="str">
        <f>VLOOKUP(G:G,old!G:K,5,FALSE)</f>
        <v>DWR</v>
      </c>
      <c r="U4854" s="35" t="str">
        <f>VLOOKUP(G:G,old!G:L,6,FALSE)</f>
        <v>MAE NAM CHI</v>
      </c>
      <c r="V4854" s="43">
        <f>VLOOKUP(G:G,old!G:M,7,FALSE)</f>
        <v>0</v>
      </c>
      <c r="X4854" s="43" t="str">
        <f>IFERROR(VLOOKUP(V:V,#REF!,3,FALSE),"0")</f>
        <v>0</v>
      </c>
      <c r="Y4854" s="19">
        <f t="shared" si="75"/>
        <v>0</v>
      </c>
      <c r="Z4854" s="19" t="str">
        <f>IFERROR(VLOOKUP(C:C,#REF!,19,FALSE),"0")</f>
        <v>0</v>
      </c>
    </row>
    <row r="4855" spans="1:26" x14ac:dyDescent="0.45">
      <c r="A4855" s="32" t="s">
        <v>14999</v>
      </c>
      <c r="B4855" s="32">
        <v>2</v>
      </c>
      <c r="C4855" s="32" t="s">
        <v>15000</v>
      </c>
      <c r="D4855" s="32" t="s">
        <v>12141</v>
      </c>
      <c r="E4855" s="32" t="s">
        <v>15069</v>
      </c>
      <c r="F4855" s="32">
        <v>3</v>
      </c>
      <c r="G4855" s="78" t="s">
        <v>13253</v>
      </c>
      <c r="H4855" s="33" t="s">
        <v>15076</v>
      </c>
      <c r="I4855" s="32" t="s">
        <v>15077</v>
      </c>
      <c r="J4855" s="32" t="s">
        <v>15004</v>
      </c>
      <c r="K4855" s="32" t="s">
        <v>14841</v>
      </c>
      <c r="L4855" s="34">
        <v>74.684515927099994</v>
      </c>
      <c r="M4855" s="34">
        <v>46677.822454399997</v>
      </c>
      <c r="N4855" s="32" t="s">
        <v>15078</v>
      </c>
      <c r="O4855" s="43" t="e">
        <f>VLOOKUP(U:U,#REF!,5,FALSE)</f>
        <v>#REF!</v>
      </c>
      <c r="P4855" s="43" t="e">
        <f>VLOOKUP(U:U,#REF!,4,FALSE)</f>
        <v>#REF!</v>
      </c>
      <c r="Q4855" s="43" t="e">
        <f>VLOOKUP(U:U,#REF!,2,FALSE)</f>
        <v>#REF!</v>
      </c>
      <c r="S4855" s="35" t="str">
        <f>VLOOKUP(G:G,old!G:J,4,FALSE)</f>
        <v>NE</v>
      </c>
      <c r="T4855" s="35" t="str">
        <f>VLOOKUP(G:G,old!G:K,5,FALSE)</f>
        <v>DWR</v>
      </c>
      <c r="U4855" s="35" t="str">
        <f>VLOOKUP(G:G,old!G:L,6,FALSE)</f>
        <v>MAE NAM CHI</v>
      </c>
      <c r="V4855" s="43">
        <f>VLOOKUP(G:G,old!G:M,7,FALSE)</f>
        <v>0</v>
      </c>
      <c r="X4855" s="43" t="str">
        <f>IFERROR(VLOOKUP(V:V,#REF!,3,FALSE),"0")</f>
        <v>0</v>
      </c>
      <c r="Y4855" s="19">
        <f t="shared" si="75"/>
        <v>0</v>
      </c>
      <c r="Z4855" s="19" t="str">
        <f>IFERROR(VLOOKUP(C:C,#REF!,19,FALSE),"0")</f>
        <v>0</v>
      </c>
    </row>
    <row r="4856" spans="1:26" x14ac:dyDescent="0.45">
      <c r="A4856" s="32" t="s">
        <v>14999</v>
      </c>
      <c r="B4856" s="32">
        <v>2</v>
      </c>
      <c r="C4856" s="32" t="s">
        <v>15000</v>
      </c>
      <c r="D4856" s="32" t="s">
        <v>12141</v>
      </c>
      <c r="E4856" s="32" t="s">
        <v>15069</v>
      </c>
      <c r="F4856" s="32">
        <v>3</v>
      </c>
      <c r="G4856" s="78" t="s">
        <v>13253</v>
      </c>
      <c r="H4856" s="33" t="s">
        <v>15079</v>
      </c>
      <c r="I4856" s="32" t="s">
        <v>15080</v>
      </c>
      <c r="J4856" s="32" t="s">
        <v>15004</v>
      </c>
      <c r="K4856" s="32" t="s">
        <v>14841</v>
      </c>
      <c r="L4856" s="34">
        <v>80.300677085700002</v>
      </c>
      <c r="M4856" s="34">
        <v>50187.923178600002</v>
      </c>
      <c r="N4856" s="32" t="s">
        <v>15081</v>
      </c>
      <c r="O4856" s="43" t="e">
        <f>VLOOKUP(U:U,#REF!,5,FALSE)</f>
        <v>#REF!</v>
      </c>
      <c r="P4856" s="43" t="e">
        <f>VLOOKUP(U:U,#REF!,4,FALSE)</f>
        <v>#REF!</v>
      </c>
      <c r="Q4856" s="43" t="e">
        <f>VLOOKUP(U:U,#REF!,2,FALSE)</f>
        <v>#REF!</v>
      </c>
      <c r="S4856" s="35" t="str">
        <f>VLOOKUP(G:G,old!G:J,4,FALSE)</f>
        <v>NE</v>
      </c>
      <c r="T4856" s="35" t="str">
        <f>VLOOKUP(G:G,old!G:K,5,FALSE)</f>
        <v>DWR</v>
      </c>
      <c r="U4856" s="35" t="str">
        <f>VLOOKUP(G:G,old!G:L,6,FALSE)</f>
        <v>MAE NAM CHI</v>
      </c>
      <c r="V4856" s="43">
        <f>VLOOKUP(G:G,old!G:M,7,FALSE)</f>
        <v>0</v>
      </c>
      <c r="X4856" s="43" t="str">
        <f>IFERROR(VLOOKUP(V:V,#REF!,3,FALSE),"0")</f>
        <v>0</v>
      </c>
      <c r="Y4856" s="19">
        <f t="shared" si="75"/>
        <v>0</v>
      </c>
      <c r="Z4856" s="19" t="str">
        <f>IFERROR(VLOOKUP(C:C,#REF!,19,FALSE),"0")</f>
        <v>0</v>
      </c>
    </row>
    <row r="4857" spans="1:26" x14ac:dyDescent="0.45">
      <c r="A4857" s="32" t="s">
        <v>14999</v>
      </c>
      <c r="B4857" s="32">
        <v>2</v>
      </c>
      <c r="C4857" s="32" t="s">
        <v>15000</v>
      </c>
      <c r="D4857" s="32" t="s">
        <v>12141</v>
      </c>
      <c r="E4857" s="32" t="s">
        <v>15069</v>
      </c>
      <c r="F4857" s="32">
        <v>3</v>
      </c>
      <c r="G4857" s="78" t="s">
        <v>13253</v>
      </c>
      <c r="H4857" s="33" t="s">
        <v>15082</v>
      </c>
      <c r="I4857" s="32" t="s">
        <v>15059</v>
      </c>
      <c r="J4857" s="32" t="s">
        <v>15004</v>
      </c>
      <c r="K4857" s="32" t="s">
        <v>14841</v>
      </c>
      <c r="L4857" s="34">
        <v>57.270924316200002</v>
      </c>
      <c r="M4857" s="34">
        <v>35794.327697599998</v>
      </c>
      <c r="N4857" s="32" t="s">
        <v>15083</v>
      </c>
      <c r="O4857" s="43" t="e">
        <f>VLOOKUP(U:U,#REF!,5,FALSE)</f>
        <v>#REF!</v>
      </c>
      <c r="P4857" s="43" t="e">
        <f>VLOOKUP(U:U,#REF!,4,FALSE)</f>
        <v>#REF!</v>
      </c>
      <c r="Q4857" s="43" t="e">
        <f>VLOOKUP(U:U,#REF!,2,FALSE)</f>
        <v>#REF!</v>
      </c>
      <c r="S4857" s="35" t="str">
        <f>VLOOKUP(G:G,old!G:J,4,FALSE)</f>
        <v>NE</v>
      </c>
      <c r="T4857" s="35" t="str">
        <f>VLOOKUP(G:G,old!G:K,5,FALSE)</f>
        <v>DWR</v>
      </c>
      <c r="U4857" s="35" t="str">
        <f>VLOOKUP(G:G,old!G:L,6,FALSE)</f>
        <v>MAE NAM CHI</v>
      </c>
      <c r="V4857" s="43">
        <f>VLOOKUP(G:G,old!G:M,7,FALSE)</f>
        <v>0</v>
      </c>
      <c r="X4857" s="43" t="str">
        <f>IFERROR(VLOOKUP(V:V,#REF!,3,FALSE),"0")</f>
        <v>0</v>
      </c>
      <c r="Y4857" s="19">
        <f t="shared" si="75"/>
        <v>0</v>
      </c>
      <c r="Z4857" s="19" t="str">
        <f>IFERROR(VLOOKUP(C:C,#REF!,19,FALSE),"0")</f>
        <v>0</v>
      </c>
    </row>
    <row r="4858" spans="1:26" x14ac:dyDescent="0.45">
      <c r="A4858" s="32" t="s">
        <v>14999</v>
      </c>
      <c r="B4858" s="32">
        <v>2</v>
      </c>
      <c r="C4858" s="32" t="s">
        <v>15000</v>
      </c>
      <c r="D4858" s="32" t="s">
        <v>12141</v>
      </c>
      <c r="E4858" s="32" t="s">
        <v>15069</v>
      </c>
      <c r="F4858" s="32">
        <v>3</v>
      </c>
      <c r="G4858" s="78" t="s">
        <v>13253</v>
      </c>
      <c r="H4858" s="33" t="s">
        <v>15084</v>
      </c>
      <c r="I4858" s="32" t="s">
        <v>6014</v>
      </c>
      <c r="J4858" s="32" t="s">
        <v>15004</v>
      </c>
      <c r="K4858" s="32" t="s">
        <v>14841</v>
      </c>
      <c r="L4858" s="34">
        <v>36.236940397300003</v>
      </c>
      <c r="M4858" s="34">
        <v>22648.0877483</v>
      </c>
      <c r="N4858" s="32" t="s">
        <v>15085</v>
      </c>
      <c r="O4858" s="43" t="e">
        <f>VLOOKUP(U:U,#REF!,5,FALSE)</f>
        <v>#REF!</v>
      </c>
      <c r="P4858" s="43" t="e">
        <f>VLOOKUP(U:U,#REF!,4,FALSE)</f>
        <v>#REF!</v>
      </c>
      <c r="Q4858" s="43" t="e">
        <f>VLOOKUP(U:U,#REF!,2,FALSE)</f>
        <v>#REF!</v>
      </c>
      <c r="S4858" s="35" t="str">
        <f>VLOOKUP(G:G,old!G:J,4,FALSE)</f>
        <v>NE</v>
      </c>
      <c r="T4858" s="35" t="str">
        <f>VLOOKUP(G:G,old!G:K,5,FALSE)</f>
        <v>DWR</v>
      </c>
      <c r="U4858" s="35" t="str">
        <f>VLOOKUP(G:G,old!G:L,6,FALSE)</f>
        <v>MAE NAM CHI</v>
      </c>
      <c r="V4858" s="43">
        <f>VLOOKUP(G:G,old!G:M,7,FALSE)</f>
        <v>0</v>
      </c>
      <c r="X4858" s="43" t="str">
        <f>IFERROR(VLOOKUP(V:V,#REF!,3,FALSE),"0")</f>
        <v>0</v>
      </c>
      <c r="Y4858" s="19">
        <f t="shared" si="75"/>
        <v>0</v>
      </c>
      <c r="Z4858" s="19" t="str">
        <f>IFERROR(VLOOKUP(C:C,#REF!,19,FALSE),"0")</f>
        <v>0</v>
      </c>
    </row>
    <row r="4859" spans="1:26" x14ac:dyDescent="0.45">
      <c r="A4859" s="32" t="s">
        <v>14999</v>
      </c>
      <c r="B4859" s="32">
        <v>2</v>
      </c>
      <c r="C4859" s="32" t="s">
        <v>15000</v>
      </c>
      <c r="D4859" s="32" t="s">
        <v>12141</v>
      </c>
      <c r="E4859" s="32" t="s">
        <v>15069</v>
      </c>
      <c r="F4859" s="32">
        <v>3</v>
      </c>
      <c r="G4859" s="78" t="s">
        <v>13253</v>
      </c>
      <c r="H4859" s="33" t="s">
        <v>15086</v>
      </c>
      <c r="I4859" s="32" t="s">
        <v>2499</v>
      </c>
      <c r="J4859" s="32" t="s">
        <v>15004</v>
      </c>
      <c r="K4859" s="32" t="s">
        <v>14841</v>
      </c>
      <c r="L4859" s="34">
        <v>129.86094688200001</v>
      </c>
      <c r="M4859" s="34">
        <v>81163.091801300005</v>
      </c>
      <c r="N4859" s="32" t="s">
        <v>15087</v>
      </c>
      <c r="O4859" s="43" t="e">
        <f>VLOOKUP(U:U,#REF!,5,FALSE)</f>
        <v>#REF!</v>
      </c>
      <c r="P4859" s="43" t="e">
        <f>VLOOKUP(U:U,#REF!,4,FALSE)</f>
        <v>#REF!</v>
      </c>
      <c r="Q4859" s="43" t="e">
        <f>VLOOKUP(U:U,#REF!,2,FALSE)</f>
        <v>#REF!</v>
      </c>
      <c r="S4859" s="35" t="str">
        <f>VLOOKUP(G:G,old!G:J,4,FALSE)</f>
        <v>NE</v>
      </c>
      <c r="T4859" s="35" t="str">
        <f>VLOOKUP(G:G,old!G:K,5,FALSE)</f>
        <v>DWR</v>
      </c>
      <c r="U4859" s="35" t="str">
        <f>VLOOKUP(G:G,old!G:L,6,FALSE)</f>
        <v>MAE NAM CHI</v>
      </c>
      <c r="V4859" s="43">
        <f>VLOOKUP(G:G,old!G:M,7,FALSE)</f>
        <v>0</v>
      </c>
      <c r="X4859" s="43" t="str">
        <f>IFERROR(VLOOKUP(V:V,#REF!,3,FALSE),"0")</f>
        <v>0</v>
      </c>
      <c r="Y4859" s="19">
        <f t="shared" si="75"/>
        <v>0</v>
      </c>
      <c r="Z4859" s="19" t="str">
        <f>IFERROR(VLOOKUP(C:C,#REF!,19,FALSE),"0")</f>
        <v>0</v>
      </c>
    </row>
    <row r="4860" spans="1:26" x14ac:dyDescent="0.45">
      <c r="A4860" s="32" t="s">
        <v>14999</v>
      </c>
      <c r="B4860" s="32">
        <v>2</v>
      </c>
      <c r="C4860" s="32" t="s">
        <v>15000</v>
      </c>
      <c r="D4860" s="32" t="s">
        <v>12141</v>
      </c>
      <c r="E4860" s="32" t="s">
        <v>15069</v>
      </c>
      <c r="F4860" s="32">
        <v>3</v>
      </c>
      <c r="G4860" s="78" t="s">
        <v>13253</v>
      </c>
      <c r="H4860" s="33" t="s">
        <v>15088</v>
      </c>
      <c r="I4860" s="32" t="s">
        <v>2617</v>
      </c>
      <c r="J4860" s="32" t="s">
        <v>15004</v>
      </c>
      <c r="K4860" s="32" t="s">
        <v>14841</v>
      </c>
      <c r="L4860" s="34">
        <v>67.413086930000006</v>
      </c>
      <c r="M4860" s="34">
        <v>42133.179331300002</v>
      </c>
      <c r="N4860" s="32" t="s">
        <v>15089</v>
      </c>
      <c r="O4860" s="43" t="e">
        <f>VLOOKUP(U:U,#REF!,5,FALSE)</f>
        <v>#REF!</v>
      </c>
      <c r="P4860" s="43" t="e">
        <f>VLOOKUP(U:U,#REF!,4,FALSE)</f>
        <v>#REF!</v>
      </c>
      <c r="Q4860" s="43" t="e">
        <f>VLOOKUP(U:U,#REF!,2,FALSE)</f>
        <v>#REF!</v>
      </c>
      <c r="S4860" s="35" t="str">
        <f>VLOOKUP(G:G,old!G:J,4,FALSE)</f>
        <v>NE</v>
      </c>
      <c r="T4860" s="35" t="str">
        <f>VLOOKUP(G:G,old!G:K,5,FALSE)</f>
        <v>DWR</v>
      </c>
      <c r="U4860" s="35" t="str">
        <f>VLOOKUP(G:G,old!G:L,6,FALSE)</f>
        <v>MAE NAM CHI</v>
      </c>
      <c r="V4860" s="43">
        <f>VLOOKUP(G:G,old!G:M,7,FALSE)</f>
        <v>0</v>
      </c>
      <c r="X4860" s="43" t="str">
        <f>IFERROR(VLOOKUP(V:V,#REF!,3,FALSE),"0")</f>
        <v>0</v>
      </c>
      <c r="Y4860" s="19">
        <f t="shared" si="75"/>
        <v>0</v>
      </c>
      <c r="Z4860" s="19" t="str">
        <f>IFERROR(VLOOKUP(C:C,#REF!,19,FALSE),"0")</f>
        <v>0</v>
      </c>
    </row>
    <row r="4861" spans="1:26" x14ac:dyDescent="0.45">
      <c r="A4861" s="32" t="s">
        <v>14999</v>
      </c>
      <c r="B4861" s="32">
        <v>2</v>
      </c>
      <c r="C4861" s="32" t="s">
        <v>15000</v>
      </c>
      <c r="D4861" s="32" t="s">
        <v>12141</v>
      </c>
      <c r="E4861" s="32" t="s">
        <v>15069</v>
      </c>
      <c r="F4861" s="32">
        <v>3</v>
      </c>
      <c r="G4861" s="78" t="s">
        <v>13253</v>
      </c>
      <c r="H4861" s="33" t="s">
        <v>15090</v>
      </c>
      <c r="I4861" s="32" t="s">
        <v>15091</v>
      </c>
      <c r="J4861" s="32" t="s">
        <v>15004</v>
      </c>
      <c r="K4861" s="32" t="s">
        <v>14841</v>
      </c>
      <c r="L4861" s="34">
        <v>46.727571308000002</v>
      </c>
      <c r="M4861" s="34">
        <v>29204.732067500001</v>
      </c>
      <c r="N4861" s="32" t="s">
        <v>15092</v>
      </c>
      <c r="O4861" s="43" t="e">
        <f>VLOOKUP(U:U,#REF!,5,FALSE)</f>
        <v>#REF!</v>
      </c>
      <c r="P4861" s="43" t="e">
        <f>VLOOKUP(U:U,#REF!,4,FALSE)</f>
        <v>#REF!</v>
      </c>
      <c r="Q4861" s="43" t="e">
        <f>VLOOKUP(U:U,#REF!,2,FALSE)</f>
        <v>#REF!</v>
      </c>
      <c r="S4861" s="35" t="str">
        <f>VLOOKUP(G:G,old!G:J,4,FALSE)</f>
        <v>NE</v>
      </c>
      <c r="T4861" s="35" t="str">
        <f>VLOOKUP(G:G,old!G:K,5,FALSE)</f>
        <v>DWR</v>
      </c>
      <c r="U4861" s="35" t="str">
        <f>VLOOKUP(G:G,old!G:L,6,FALSE)</f>
        <v>MAE NAM CHI</v>
      </c>
      <c r="V4861" s="43">
        <f>VLOOKUP(G:G,old!G:M,7,FALSE)</f>
        <v>0</v>
      </c>
      <c r="X4861" s="43" t="str">
        <f>IFERROR(VLOOKUP(V:V,#REF!,3,FALSE),"0")</f>
        <v>0</v>
      </c>
      <c r="Y4861" s="19">
        <f t="shared" si="75"/>
        <v>0</v>
      </c>
      <c r="Z4861" s="19" t="str">
        <f>IFERROR(VLOOKUP(C:C,#REF!,19,FALSE),"0")</f>
        <v>0</v>
      </c>
    </row>
    <row r="4862" spans="1:26" x14ac:dyDescent="0.45">
      <c r="A4862" s="32" t="s">
        <v>14999</v>
      </c>
      <c r="B4862" s="32">
        <v>2</v>
      </c>
      <c r="C4862" s="32" t="s">
        <v>15000</v>
      </c>
      <c r="D4862" s="32" t="s">
        <v>12141</v>
      </c>
      <c r="E4862" s="32" t="s">
        <v>15093</v>
      </c>
      <c r="F4862" s="32">
        <v>3</v>
      </c>
      <c r="G4862" s="78" t="s">
        <v>15094</v>
      </c>
      <c r="H4862" s="33" t="s">
        <v>15095</v>
      </c>
      <c r="I4862" s="32" t="s">
        <v>15096</v>
      </c>
      <c r="J4862" s="32" t="s">
        <v>15004</v>
      </c>
      <c r="K4862" s="32" t="s">
        <v>14841</v>
      </c>
      <c r="L4862" s="34">
        <v>60.862863930499998</v>
      </c>
      <c r="M4862" s="34">
        <v>38039.289956599998</v>
      </c>
      <c r="N4862" s="32" t="s">
        <v>15097</v>
      </c>
      <c r="O4862" s="43" t="e">
        <f>VLOOKUP(U:U,#REF!,5,FALSE)</f>
        <v>#REF!</v>
      </c>
      <c r="P4862" s="43" t="e">
        <f>VLOOKUP(U:U,#REF!,4,FALSE)</f>
        <v>#REF!</v>
      </c>
      <c r="Q4862" s="43" t="e">
        <f>VLOOKUP(U:U,#REF!,2,FALSE)</f>
        <v>#REF!</v>
      </c>
      <c r="S4862" s="35" t="str">
        <f>VLOOKUP(G:G,old!G:J,4,FALSE)</f>
        <v>NE</v>
      </c>
      <c r="T4862" s="35" t="str">
        <f>VLOOKUP(G:G,old!G:K,5,FALSE)</f>
        <v>DWR</v>
      </c>
      <c r="U4862" s="35" t="str">
        <f>VLOOKUP(G:G,old!G:L,6,FALSE)</f>
        <v>MAE NAM CHI</v>
      </c>
      <c r="V4862" s="43">
        <f>VLOOKUP(G:G,old!G:M,7,FALSE)</f>
        <v>0</v>
      </c>
      <c r="X4862" s="43" t="str">
        <f>IFERROR(VLOOKUP(V:V,#REF!,3,FALSE),"0")</f>
        <v>0</v>
      </c>
      <c r="Y4862" s="19">
        <f t="shared" si="75"/>
        <v>0</v>
      </c>
      <c r="Z4862" s="19" t="str">
        <f>IFERROR(VLOOKUP(C:C,#REF!,19,FALSE),"0")</f>
        <v>0</v>
      </c>
    </row>
    <row r="4863" spans="1:26" x14ac:dyDescent="0.45">
      <c r="A4863" s="32" t="s">
        <v>14999</v>
      </c>
      <c r="B4863" s="32">
        <v>2</v>
      </c>
      <c r="C4863" s="32" t="s">
        <v>15000</v>
      </c>
      <c r="D4863" s="32" t="s">
        <v>12141</v>
      </c>
      <c r="E4863" s="32" t="s">
        <v>15093</v>
      </c>
      <c r="F4863" s="32">
        <v>3</v>
      </c>
      <c r="G4863" s="78" t="s">
        <v>15094</v>
      </c>
      <c r="H4863" s="33" t="s">
        <v>15098</v>
      </c>
      <c r="I4863" s="32" t="s">
        <v>15094</v>
      </c>
      <c r="J4863" s="32" t="s">
        <v>15004</v>
      </c>
      <c r="K4863" s="32" t="s">
        <v>14841</v>
      </c>
      <c r="L4863" s="34">
        <v>60.969956158400002</v>
      </c>
      <c r="M4863" s="34">
        <v>38106.222599000001</v>
      </c>
      <c r="N4863" s="32" t="s">
        <v>15099</v>
      </c>
      <c r="O4863" s="43" t="e">
        <f>VLOOKUP(U:U,#REF!,5,FALSE)</f>
        <v>#REF!</v>
      </c>
      <c r="P4863" s="43" t="e">
        <f>VLOOKUP(U:U,#REF!,4,FALSE)</f>
        <v>#REF!</v>
      </c>
      <c r="Q4863" s="43" t="e">
        <f>VLOOKUP(U:U,#REF!,2,FALSE)</f>
        <v>#REF!</v>
      </c>
      <c r="S4863" s="35" t="str">
        <f>VLOOKUP(G:G,old!G:J,4,FALSE)</f>
        <v>NE</v>
      </c>
      <c r="T4863" s="35" t="str">
        <f>VLOOKUP(G:G,old!G:K,5,FALSE)</f>
        <v>DWR</v>
      </c>
      <c r="U4863" s="35" t="str">
        <f>VLOOKUP(G:G,old!G:L,6,FALSE)</f>
        <v>MAE NAM CHI</v>
      </c>
      <c r="V4863" s="43">
        <f>VLOOKUP(G:G,old!G:M,7,FALSE)</f>
        <v>0</v>
      </c>
      <c r="X4863" s="43" t="str">
        <f>IFERROR(VLOOKUP(V:V,#REF!,3,FALSE),"0")</f>
        <v>0</v>
      </c>
      <c r="Y4863" s="19">
        <f t="shared" si="75"/>
        <v>0</v>
      </c>
      <c r="Z4863" s="19" t="str">
        <f>IFERROR(VLOOKUP(C:C,#REF!,19,FALSE),"0")</f>
        <v>0</v>
      </c>
    </row>
    <row r="4864" spans="1:26" x14ac:dyDescent="0.45">
      <c r="A4864" s="32" t="s">
        <v>14999</v>
      </c>
      <c r="B4864" s="32">
        <v>2</v>
      </c>
      <c r="C4864" s="32" t="s">
        <v>15000</v>
      </c>
      <c r="D4864" s="32" t="s">
        <v>12141</v>
      </c>
      <c r="E4864" s="32" t="s">
        <v>15093</v>
      </c>
      <c r="F4864" s="32">
        <v>3</v>
      </c>
      <c r="G4864" s="78" t="s">
        <v>15094</v>
      </c>
      <c r="H4864" s="33" t="s">
        <v>15100</v>
      </c>
      <c r="I4864" s="32" t="s">
        <v>9613</v>
      </c>
      <c r="J4864" s="32" t="s">
        <v>15004</v>
      </c>
      <c r="K4864" s="32" t="s">
        <v>14841</v>
      </c>
      <c r="L4864" s="34">
        <v>37.666832983500001</v>
      </c>
      <c r="M4864" s="34">
        <v>23541.770614699999</v>
      </c>
      <c r="N4864" s="32" t="s">
        <v>15101</v>
      </c>
      <c r="O4864" s="43" t="e">
        <f>VLOOKUP(U:U,#REF!,5,FALSE)</f>
        <v>#REF!</v>
      </c>
      <c r="P4864" s="43" t="e">
        <f>VLOOKUP(U:U,#REF!,4,FALSE)</f>
        <v>#REF!</v>
      </c>
      <c r="Q4864" s="43" t="e">
        <f>VLOOKUP(U:U,#REF!,2,FALSE)</f>
        <v>#REF!</v>
      </c>
      <c r="S4864" s="35" t="str">
        <f>VLOOKUP(G:G,old!G:J,4,FALSE)</f>
        <v>NE</v>
      </c>
      <c r="T4864" s="35" t="str">
        <f>VLOOKUP(G:G,old!G:K,5,FALSE)</f>
        <v>DWR</v>
      </c>
      <c r="U4864" s="35" t="str">
        <f>VLOOKUP(G:G,old!G:L,6,FALSE)</f>
        <v>MAE NAM CHI</v>
      </c>
      <c r="V4864" s="43">
        <f>VLOOKUP(G:G,old!G:M,7,FALSE)</f>
        <v>0</v>
      </c>
      <c r="X4864" s="43" t="str">
        <f>IFERROR(VLOOKUP(V:V,#REF!,3,FALSE),"0")</f>
        <v>0</v>
      </c>
      <c r="Y4864" s="19">
        <f t="shared" si="75"/>
        <v>0</v>
      </c>
      <c r="Z4864" s="19" t="str">
        <f>IFERROR(VLOOKUP(C:C,#REF!,19,FALSE),"0")</f>
        <v>0</v>
      </c>
    </row>
    <row r="4865" spans="1:26" x14ac:dyDescent="0.45">
      <c r="A4865" s="32" t="s">
        <v>14999</v>
      </c>
      <c r="B4865" s="32">
        <v>2</v>
      </c>
      <c r="C4865" s="32" t="s">
        <v>15000</v>
      </c>
      <c r="D4865" s="32" t="s">
        <v>12141</v>
      </c>
      <c r="E4865" s="32" t="s">
        <v>15093</v>
      </c>
      <c r="F4865" s="32">
        <v>3</v>
      </c>
      <c r="G4865" s="78" t="s">
        <v>15094</v>
      </c>
      <c r="H4865" s="33" t="s">
        <v>15102</v>
      </c>
      <c r="I4865" s="32" t="s">
        <v>15103</v>
      </c>
      <c r="J4865" s="32" t="s">
        <v>15004</v>
      </c>
      <c r="K4865" s="32" t="s">
        <v>14841</v>
      </c>
      <c r="L4865" s="34">
        <v>60.027544856200002</v>
      </c>
      <c r="M4865" s="34">
        <v>37517.215535099996</v>
      </c>
      <c r="N4865" s="32" t="s">
        <v>15104</v>
      </c>
      <c r="O4865" s="43" t="e">
        <f>VLOOKUP(U:U,#REF!,5,FALSE)</f>
        <v>#REF!</v>
      </c>
      <c r="P4865" s="43" t="e">
        <f>VLOOKUP(U:U,#REF!,4,FALSE)</f>
        <v>#REF!</v>
      </c>
      <c r="Q4865" s="43" t="e">
        <f>VLOOKUP(U:U,#REF!,2,FALSE)</f>
        <v>#REF!</v>
      </c>
      <c r="S4865" s="35" t="str">
        <f>VLOOKUP(G:G,old!G:J,4,FALSE)</f>
        <v>NE</v>
      </c>
      <c r="T4865" s="35" t="str">
        <f>VLOOKUP(G:G,old!G:K,5,FALSE)</f>
        <v>DWR</v>
      </c>
      <c r="U4865" s="35" t="str">
        <f>VLOOKUP(G:G,old!G:L,6,FALSE)</f>
        <v>MAE NAM CHI</v>
      </c>
      <c r="V4865" s="43">
        <f>VLOOKUP(G:G,old!G:M,7,FALSE)</f>
        <v>0</v>
      </c>
      <c r="X4865" s="43" t="str">
        <f>IFERROR(VLOOKUP(V:V,#REF!,3,FALSE),"0")</f>
        <v>0</v>
      </c>
      <c r="Y4865" s="19">
        <f t="shared" si="75"/>
        <v>0</v>
      </c>
      <c r="Z4865" s="19" t="str">
        <f>IFERROR(VLOOKUP(C:C,#REF!,19,FALSE),"0")</f>
        <v>0</v>
      </c>
    </row>
    <row r="4866" spans="1:26" x14ac:dyDescent="0.45">
      <c r="A4866" s="32" t="s">
        <v>14999</v>
      </c>
      <c r="B4866" s="32">
        <v>2</v>
      </c>
      <c r="C4866" s="32" t="s">
        <v>15000</v>
      </c>
      <c r="D4866" s="32" t="s">
        <v>12141</v>
      </c>
      <c r="E4866" s="32" t="s">
        <v>15093</v>
      </c>
      <c r="F4866" s="32">
        <v>3</v>
      </c>
      <c r="G4866" s="78" t="s">
        <v>15094</v>
      </c>
      <c r="H4866" s="33" t="s">
        <v>15105</v>
      </c>
      <c r="I4866" s="32" t="s">
        <v>15106</v>
      </c>
      <c r="J4866" s="32" t="s">
        <v>15004</v>
      </c>
      <c r="K4866" s="32" t="s">
        <v>14841</v>
      </c>
      <c r="L4866" s="34">
        <v>98.691307663200007</v>
      </c>
      <c r="M4866" s="34">
        <v>61682.067289500003</v>
      </c>
      <c r="N4866" s="32" t="s">
        <v>15107</v>
      </c>
      <c r="O4866" s="43" t="e">
        <f>VLOOKUP(U:U,#REF!,5,FALSE)</f>
        <v>#REF!</v>
      </c>
      <c r="P4866" s="43" t="e">
        <f>VLOOKUP(U:U,#REF!,4,FALSE)</f>
        <v>#REF!</v>
      </c>
      <c r="Q4866" s="43" t="e">
        <f>VLOOKUP(U:U,#REF!,2,FALSE)</f>
        <v>#REF!</v>
      </c>
      <c r="S4866" s="35" t="str">
        <f>VLOOKUP(G:G,old!G:J,4,FALSE)</f>
        <v>NE</v>
      </c>
      <c r="T4866" s="35" t="str">
        <f>VLOOKUP(G:G,old!G:K,5,FALSE)</f>
        <v>DWR</v>
      </c>
      <c r="U4866" s="35" t="str">
        <f>VLOOKUP(G:G,old!G:L,6,FALSE)</f>
        <v>MAE NAM CHI</v>
      </c>
      <c r="V4866" s="43">
        <f>VLOOKUP(G:G,old!G:M,7,FALSE)</f>
        <v>0</v>
      </c>
      <c r="X4866" s="43" t="str">
        <f>IFERROR(VLOOKUP(V:V,#REF!,3,FALSE),"0")</f>
        <v>0</v>
      </c>
      <c r="Y4866" s="19">
        <f t="shared" si="75"/>
        <v>0</v>
      </c>
      <c r="Z4866" s="19" t="str">
        <f>IFERROR(VLOOKUP(C:C,#REF!,19,FALSE),"0")</f>
        <v>0</v>
      </c>
    </row>
    <row r="4867" spans="1:26" x14ac:dyDescent="0.45">
      <c r="A4867" s="32" t="s">
        <v>14999</v>
      </c>
      <c r="B4867" s="32">
        <v>2</v>
      </c>
      <c r="C4867" s="32" t="s">
        <v>15000</v>
      </c>
      <c r="D4867" s="32" t="s">
        <v>12141</v>
      </c>
      <c r="E4867" s="32" t="s">
        <v>15093</v>
      </c>
      <c r="F4867" s="32">
        <v>3</v>
      </c>
      <c r="G4867" s="78" t="s">
        <v>15094</v>
      </c>
      <c r="H4867" s="33" t="s">
        <v>15108</v>
      </c>
      <c r="I4867" s="32" t="s">
        <v>15109</v>
      </c>
      <c r="J4867" s="32" t="s">
        <v>15004</v>
      </c>
      <c r="K4867" s="32" t="s">
        <v>14841</v>
      </c>
      <c r="L4867" s="34">
        <v>162.97304487</v>
      </c>
      <c r="M4867" s="34">
        <v>101858.15304400001</v>
      </c>
      <c r="N4867" s="32" t="s">
        <v>15110</v>
      </c>
      <c r="O4867" s="43" t="e">
        <f>VLOOKUP(U:U,#REF!,5,FALSE)</f>
        <v>#REF!</v>
      </c>
      <c r="P4867" s="43" t="e">
        <f>VLOOKUP(U:U,#REF!,4,FALSE)</f>
        <v>#REF!</v>
      </c>
      <c r="Q4867" s="43" t="e">
        <f>VLOOKUP(U:U,#REF!,2,FALSE)</f>
        <v>#REF!</v>
      </c>
      <c r="S4867" s="35" t="str">
        <f>VLOOKUP(G:G,old!G:J,4,FALSE)</f>
        <v>NE</v>
      </c>
      <c r="T4867" s="35" t="str">
        <f>VLOOKUP(G:G,old!G:K,5,FALSE)</f>
        <v>DWR</v>
      </c>
      <c r="U4867" s="35" t="str">
        <f>VLOOKUP(G:G,old!G:L,6,FALSE)</f>
        <v>MAE NAM CHI</v>
      </c>
      <c r="V4867" s="43">
        <f>VLOOKUP(G:G,old!G:M,7,FALSE)</f>
        <v>0</v>
      </c>
      <c r="X4867" s="43" t="str">
        <f>IFERROR(VLOOKUP(V:V,#REF!,3,FALSE),"0")</f>
        <v>0</v>
      </c>
      <c r="Y4867" s="19">
        <f t="shared" si="75"/>
        <v>0</v>
      </c>
      <c r="Z4867" s="19" t="str">
        <f>IFERROR(VLOOKUP(C:C,#REF!,19,FALSE),"0")</f>
        <v>0</v>
      </c>
    </row>
    <row r="4868" spans="1:26" x14ac:dyDescent="0.45">
      <c r="A4868" s="32" t="s">
        <v>14999</v>
      </c>
      <c r="B4868" s="32">
        <v>2</v>
      </c>
      <c r="C4868" s="32" t="s">
        <v>15000</v>
      </c>
      <c r="D4868" s="32" t="s">
        <v>12141</v>
      </c>
      <c r="E4868" s="32" t="s">
        <v>15093</v>
      </c>
      <c r="F4868" s="32">
        <v>3</v>
      </c>
      <c r="G4868" s="78" t="s">
        <v>15094</v>
      </c>
      <c r="H4868" s="33" t="s">
        <v>15111</v>
      </c>
      <c r="I4868" s="32" t="s">
        <v>15112</v>
      </c>
      <c r="J4868" s="32" t="s">
        <v>15004</v>
      </c>
      <c r="K4868" s="32" t="s">
        <v>14841</v>
      </c>
      <c r="L4868" s="34">
        <v>75.700766743000003</v>
      </c>
      <c r="M4868" s="34">
        <v>47312.979214400002</v>
      </c>
      <c r="N4868" s="32" t="s">
        <v>15113</v>
      </c>
      <c r="O4868" s="43" t="e">
        <f>VLOOKUP(U:U,#REF!,5,FALSE)</f>
        <v>#REF!</v>
      </c>
      <c r="P4868" s="43" t="e">
        <f>VLOOKUP(U:U,#REF!,4,FALSE)</f>
        <v>#REF!</v>
      </c>
      <c r="Q4868" s="43" t="e">
        <f>VLOOKUP(U:U,#REF!,2,FALSE)</f>
        <v>#REF!</v>
      </c>
      <c r="S4868" s="35" t="str">
        <f>VLOOKUP(G:G,old!G:J,4,FALSE)</f>
        <v>NE</v>
      </c>
      <c r="T4868" s="35" t="str">
        <f>VLOOKUP(G:G,old!G:K,5,FALSE)</f>
        <v>DWR</v>
      </c>
      <c r="U4868" s="35" t="str">
        <f>VLOOKUP(G:G,old!G:L,6,FALSE)</f>
        <v>MAE NAM CHI</v>
      </c>
      <c r="V4868" s="43">
        <f>VLOOKUP(G:G,old!G:M,7,FALSE)</f>
        <v>0</v>
      </c>
      <c r="X4868" s="43" t="str">
        <f>IFERROR(VLOOKUP(V:V,#REF!,3,FALSE),"0")</f>
        <v>0</v>
      </c>
      <c r="Y4868" s="19">
        <f t="shared" ref="Y4868:Y4931" si="76">X4868*1</f>
        <v>0</v>
      </c>
      <c r="Z4868" s="19" t="str">
        <f>IFERROR(VLOOKUP(C:C,#REF!,19,FALSE),"0")</f>
        <v>0</v>
      </c>
    </row>
    <row r="4869" spans="1:26" x14ac:dyDescent="0.45">
      <c r="A4869" s="32" t="s">
        <v>14999</v>
      </c>
      <c r="B4869" s="32">
        <v>2</v>
      </c>
      <c r="C4869" s="32" t="s">
        <v>15000</v>
      </c>
      <c r="D4869" s="32" t="s">
        <v>12141</v>
      </c>
      <c r="E4869" s="32" t="s">
        <v>15093</v>
      </c>
      <c r="F4869" s="32">
        <v>3</v>
      </c>
      <c r="G4869" s="78" t="s">
        <v>15094</v>
      </c>
      <c r="H4869" s="33" t="s">
        <v>15114</v>
      </c>
      <c r="I4869" s="32" t="s">
        <v>15115</v>
      </c>
      <c r="J4869" s="32" t="s">
        <v>15004</v>
      </c>
      <c r="K4869" s="32" t="s">
        <v>14841</v>
      </c>
      <c r="L4869" s="34">
        <v>107.659471858</v>
      </c>
      <c r="M4869" s="34">
        <v>67287.169911300007</v>
      </c>
      <c r="N4869" s="32" t="s">
        <v>15116</v>
      </c>
      <c r="O4869" s="43" t="e">
        <f>VLOOKUP(U:U,#REF!,5,FALSE)</f>
        <v>#REF!</v>
      </c>
      <c r="P4869" s="43" t="e">
        <f>VLOOKUP(U:U,#REF!,4,FALSE)</f>
        <v>#REF!</v>
      </c>
      <c r="Q4869" s="43" t="e">
        <f>VLOOKUP(U:U,#REF!,2,FALSE)</f>
        <v>#REF!</v>
      </c>
      <c r="S4869" s="35" t="str">
        <f>VLOOKUP(G:G,old!G:J,4,FALSE)</f>
        <v>NE</v>
      </c>
      <c r="T4869" s="35" t="str">
        <f>VLOOKUP(G:G,old!G:K,5,FALSE)</f>
        <v>DWR</v>
      </c>
      <c r="U4869" s="35" t="str">
        <f>VLOOKUP(G:G,old!G:L,6,FALSE)</f>
        <v>MAE NAM CHI</v>
      </c>
      <c r="V4869" s="43">
        <f>VLOOKUP(G:G,old!G:M,7,FALSE)</f>
        <v>0</v>
      </c>
      <c r="X4869" s="43" t="str">
        <f>IFERROR(VLOOKUP(V:V,#REF!,3,FALSE),"0")</f>
        <v>0</v>
      </c>
      <c r="Y4869" s="19">
        <f t="shared" si="76"/>
        <v>0</v>
      </c>
      <c r="Z4869" s="19" t="str">
        <f>IFERROR(VLOOKUP(C:C,#REF!,19,FALSE),"0")</f>
        <v>0</v>
      </c>
    </row>
    <row r="4870" spans="1:26" x14ac:dyDescent="0.45">
      <c r="A4870" s="32" t="s">
        <v>14999</v>
      </c>
      <c r="B4870" s="32">
        <v>2</v>
      </c>
      <c r="C4870" s="32" t="s">
        <v>15000</v>
      </c>
      <c r="D4870" s="32" t="s">
        <v>12141</v>
      </c>
      <c r="E4870" s="32" t="s">
        <v>15093</v>
      </c>
      <c r="F4870" s="32">
        <v>3</v>
      </c>
      <c r="G4870" s="78" t="s">
        <v>15094</v>
      </c>
      <c r="H4870" s="33" t="s">
        <v>15117</v>
      </c>
      <c r="I4870" s="32" t="s">
        <v>15118</v>
      </c>
      <c r="J4870" s="32" t="s">
        <v>15004</v>
      </c>
      <c r="K4870" s="32" t="s">
        <v>14841</v>
      </c>
      <c r="L4870" s="34">
        <v>81.328265726500007</v>
      </c>
      <c r="M4870" s="34">
        <v>50830.166079100003</v>
      </c>
      <c r="N4870" s="32" t="s">
        <v>15119</v>
      </c>
      <c r="O4870" s="43" t="e">
        <f>VLOOKUP(U:U,#REF!,5,FALSE)</f>
        <v>#REF!</v>
      </c>
      <c r="P4870" s="43" t="e">
        <f>VLOOKUP(U:U,#REF!,4,FALSE)</f>
        <v>#REF!</v>
      </c>
      <c r="Q4870" s="43" t="e">
        <f>VLOOKUP(U:U,#REF!,2,FALSE)</f>
        <v>#REF!</v>
      </c>
      <c r="S4870" s="35" t="str">
        <f>VLOOKUP(G:G,old!G:J,4,FALSE)</f>
        <v>NE</v>
      </c>
      <c r="T4870" s="35" t="str">
        <f>VLOOKUP(G:G,old!G:K,5,FALSE)</f>
        <v>DWR</v>
      </c>
      <c r="U4870" s="35" t="str">
        <f>VLOOKUP(G:G,old!G:L,6,FALSE)</f>
        <v>MAE NAM CHI</v>
      </c>
      <c r="V4870" s="43">
        <f>VLOOKUP(G:G,old!G:M,7,FALSE)</f>
        <v>0</v>
      </c>
      <c r="X4870" s="43" t="str">
        <f>IFERROR(VLOOKUP(V:V,#REF!,3,FALSE),"0")</f>
        <v>0</v>
      </c>
      <c r="Y4870" s="19">
        <f t="shared" si="76"/>
        <v>0</v>
      </c>
      <c r="Z4870" s="19" t="str">
        <f>IFERROR(VLOOKUP(C:C,#REF!,19,FALSE),"0")</f>
        <v>0</v>
      </c>
    </row>
    <row r="4871" spans="1:26" x14ac:dyDescent="0.45">
      <c r="A4871" s="32" t="s">
        <v>14999</v>
      </c>
      <c r="B4871" s="32">
        <v>2</v>
      </c>
      <c r="C4871" s="32" t="s">
        <v>15000</v>
      </c>
      <c r="D4871" s="32" t="s">
        <v>12141</v>
      </c>
      <c r="E4871" s="32" t="s">
        <v>15093</v>
      </c>
      <c r="F4871" s="32">
        <v>3</v>
      </c>
      <c r="G4871" s="78" t="s">
        <v>15094</v>
      </c>
      <c r="H4871" s="33" t="s">
        <v>15120</v>
      </c>
      <c r="I4871" s="32" t="s">
        <v>422</v>
      </c>
      <c r="J4871" s="32" t="s">
        <v>15004</v>
      </c>
      <c r="K4871" s="32" t="s">
        <v>14841</v>
      </c>
      <c r="L4871" s="34">
        <v>63.670340531299999</v>
      </c>
      <c r="M4871" s="34">
        <v>39793.962832099998</v>
      </c>
      <c r="N4871" s="32" t="s">
        <v>15121</v>
      </c>
      <c r="O4871" s="43" t="e">
        <f>VLOOKUP(U:U,#REF!,5,FALSE)</f>
        <v>#REF!</v>
      </c>
      <c r="P4871" s="43" t="e">
        <f>VLOOKUP(U:U,#REF!,4,FALSE)</f>
        <v>#REF!</v>
      </c>
      <c r="Q4871" s="43" t="e">
        <f>VLOOKUP(U:U,#REF!,2,FALSE)</f>
        <v>#REF!</v>
      </c>
      <c r="S4871" s="35" t="str">
        <f>VLOOKUP(G:G,old!G:J,4,FALSE)</f>
        <v>NE</v>
      </c>
      <c r="T4871" s="35" t="str">
        <f>VLOOKUP(G:G,old!G:K,5,FALSE)</f>
        <v>DWR</v>
      </c>
      <c r="U4871" s="35" t="str">
        <f>VLOOKUP(G:G,old!G:L,6,FALSE)</f>
        <v>MAE NAM CHI</v>
      </c>
      <c r="V4871" s="43">
        <f>VLOOKUP(G:G,old!G:M,7,FALSE)</f>
        <v>0</v>
      </c>
      <c r="X4871" s="43" t="str">
        <f>IFERROR(VLOOKUP(V:V,#REF!,3,FALSE),"0")</f>
        <v>0</v>
      </c>
      <c r="Y4871" s="19">
        <f t="shared" si="76"/>
        <v>0</v>
      </c>
      <c r="Z4871" s="19" t="str">
        <f>IFERROR(VLOOKUP(C:C,#REF!,19,FALSE),"0")</f>
        <v>0</v>
      </c>
    </row>
    <row r="4872" spans="1:26" x14ac:dyDescent="0.45">
      <c r="A4872" s="32" t="s">
        <v>14999</v>
      </c>
      <c r="B4872" s="32">
        <v>2</v>
      </c>
      <c r="C4872" s="32" t="s">
        <v>15000</v>
      </c>
      <c r="D4872" s="32" t="s">
        <v>12141</v>
      </c>
      <c r="E4872" s="32" t="s">
        <v>15093</v>
      </c>
      <c r="F4872" s="32">
        <v>3</v>
      </c>
      <c r="G4872" s="78" t="s">
        <v>15094</v>
      </c>
      <c r="H4872" s="33" t="s">
        <v>15122</v>
      </c>
      <c r="I4872" s="32" t="s">
        <v>390</v>
      </c>
      <c r="J4872" s="32" t="s">
        <v>15004</v>
      </c>
      <c r="K4872" s="32" t="s">
        <v>14841</v>
      </c>
      <c r="L4872" s="34">
        <v>62.1707413751</v>
      </c>
      <c r="M4872" s="34">
        <v>38856.713359399997</v>
      </c>
      <c r="N4872" s="32" t="s">
        <v>15123</v>
      </c>
      <c r="O4872" s="43" t="e">
        <f>VLOOKUP(U:U,#REF!,5,FALSE)</f>
        <v>#REF!</v>
      </c>
      <c r="P4872" s="43" t="e">
        <f>VLOOKUP(U:U,#REF!,4,FALSE)</f>
        <v>#REF!</v>
      </c>
      <c r="Q4872" s="43" t="e">
        <f>VLOOKUP(U:U,#REF!,2,FALSE)</f>
        <v>#REF!</v>
      </c>
      <c r="S4872" s="35" t="str">
        <f>VLOOKUP(G:G,old!G:J,4,FALSE)</f>
        <v>NE</v>
      </c>
      <c r="T4872" s="35" t="str">
        <f>VLOOKUP(G:G,old!G:K,5,FALSE)</f>
        <v>DWR</v>
      </c>
      <c r="U4872" s="35" t="str">
        <f>VLOOKUP(G:G,old!G:L,6,FALSE)</f>
        <v>MAE NAM CHI</v>
      </c>
      <c r="V4872" s="43">
        <f>VLOOKUP(G:G,old!G:M,7,FALSE)</f>
        <v>0</v>
      </c>
      <c r="X4872" s="43" t="str">
        <f>IFERROR(VLOOKUP(V:V,#REF!,3,FALSE),"0")</f>
        <v>0</v>
      </c>
      <c r="Y4872" s="19">
        <f t="shared" si="76"/>
        <v>0</v>
      </c>
      <c r="Z4872" s="19" t="str">
        <f>IFERROR(VLOOKUP(C:C,#REF!,19,FALSE),"0")</f>
        <v>0</v>
      </c>
    </row>
    <row r="4873" spans="1:26" x14ac:dyDescent="0.45">
      <c r="A4873" s="32" t="s">
        <v>14999</v>
      </c>
      <c r="B4873" s="32">
        <v>2</v>
      </c>
      <c r="C4873" s="32" t="s">
        <v>15000</v>
      </c>
      <c r="D4873" s="32" t="s">
        <v>12141</v>
      </c>
      <c r="E4873" s="32" t="s">
        <v>15093</v>
      </c>
      <c r="F4873" s="32">
        <v>3</v>
      </c>
      <c r="G4873" s="78" t="s">
        <v>15094</v>
      </c>
      <c r="H4873" s="33" t="s">
        <v>15124</v>
      </c>
      <c r="I4873" s="32" t="s">
        <v>15125</v>
      </c>
      <c r="J4873" s="32" t="s">
        <v>15004</v>
      </c>
      <c r="K4873" s="32" t="s">
        <v>14841</v>
      </c>
      <c r="L4873" s="34">
        <v>30.248755898599999</v>
      </c>
      <c r="M4873" s="34">
        <v>18905.472436600001</v>
      </c>
      <c r="N4873" s="32" t="s">
        <v>15126</v>
      </c>
      <c r="O4873" s="43" t="e">
        <f>VLOOKUP(U:U,#REF!,5,FALSE)</f>
        <v>#REF!</v>
      </c>
      <c r="P4873" s="43" t="e">
        <f>VLOOKUP(U:U,#REF!,4,FALSE)</f>
        <v>#REF!</v>
      </c>
      <c r="Q4873" s="43" t="e">
        <f>VLOOKUP(U:U,#REF!,2,FALSE)</f>
        <v>#REF!</v>
      </c>
      <c r="S4873" s="35" t="str">
        <f>VLOOKUP(G:G,old!G:J,4,FALSE)</f>
        <v>NE</v>
      </c>
      <c r="T4873" s="35" t="str">
        <f>VLOOKUP(G:G,old!G:K,5,FALSE)</f>
        <v>DWR</v>
      </c>
      <c r="U4873" s="35" t="str">
        <f>VLOOKUP(G:G,old!G:L,6,FALSE)</f>
        <v>MAE NAM CHI</v>
      </c>
      <c r="V4873" s="43">
        <f>VLOOKUP(G:G,old!G:M,7,FALSE)</f>
        <v>0</v>
      </c>
      <c r="X4873" s="43" t="str">
        <f>IFERROR(VLOOKUP(V:V,#REF!,3,FALSE),"0")</f>
        <v>0</v>
      </c>
      <c r="Y4873" s="19">
        <f t="shared" si="76"/>
        <v>0</v>
      </c>
      <c r="Z4873" s="19" t="str">
        <f>IFERROR(VLOOKUP(C:C,#REF!,19,FALSE),"0")</f>
        <v>0</v>
      </c>
    </row>
    <row r="4874" spans="1:26" x14ac:dyDescent="0.45">
      <c r="A4874" s="32" t="s">
        <v>14999</v>
      </c>
      <c r="B4874" s="32">
        <v>2</v>
      </c>
      <c r="C4874" s="32" t="s">
        <v>15000</v>
      </c>
      <c r="D4874" s="32" t="s">
        <v>12141</v>
      </c>
      <c r="E4874" s="32" t="s">
        <v>15127</v>
      </c>
      <c r="F4874" s="32">
        <v>3</v>
      </c>
      <c r="G4874" s="78" t="s">
        <v>15128</v>
      </c>
      <c r="H4874" s="33" t="s">
        <v>15129</v>
      </c>
      <c r="I4874" s="32" t="s">
        <v>15130</v>
      </c>
      <c r="J4874" s="32" t="s">
        <v>15004</v>
      </c>
      <c r="K4874" s="32" t="s">
        <v>14841</v>
      </c>
      <c r="L4874" s="34">
        <v>58.3849782705</v>
      </c>
      <c r="M4874" s="34">
        <v>36490.611419100002</v>
      </c>
      <c r="N4874" s="32" t="s">
        <v>15131</v>
      </c>
      <c r="O4874" s="43" t="e">
        <f>VLOOKUP(U:U,#REF!,5,FALSE)</f>
        <v>#REF!</v>
      </c>
      <c r="P4874" s="43" t="e">
        <f>VLOOKUP(U:U,#REF!,4,FALSE)</f>
        <v>#REF!</v>
      </c>
      <c r="Q4874" s="43" t="e">
        <f>VLOOKUP(U:U,#REF!,2,FALSE)</f>
        <v>#REF!</v>
      </c>
      <c r="S4874" s="35" t="str">
        <f>VLOOKUP(G:G,old!G:J,4,FALSE)</f>
        <v>NE</v>
      </c>
      <c r="T4874" s="35" t="str">
        <f>VLOOKUP(G:G,old!G:K,5,FALSE)</f>
        <v>DWR</v>
      </c>
      <c r="U4874" s="35" t="str">
        <f>VLOOKUP(G:G,old!G:L,6,FALSE)</f>
        <v>MAE NAM CHI</v>
      </c>
      <c r="V4874" s="43">
        <f>VLOOKUP(G:G,old!G:M,7,FALSE)</f>
        <v>0</v>
      </c>
      <c r="X4874" s="43" t="str">
        <f>IFERROR(VLOOKUP(V:V,#REF!,3,FALSE),"0")</f>
        <v>0</v>
      </c>
      <c r="Y4874" s="19">
        <f t="shared" si="76"/>
        <v>0</v>
      </c>
      <c r="Z4874" s="19" t="str">
        <f>IFERROR(VLOOKUP(C:C,#REF!,19,FALSE),"0")</f>
        <v>0</v>
      </c>
    </row>
    <row r="4875" spans="1:26" x14ac:dyDescent="0.45">
      <c r="A4875" s="32" t="s">
        <v>14999</v>
      </c>
      <c r="B4875" s="32">
        <v>2</v>
      </c>
      <c r="C4875" s="32" t="s">
        <v>15000</v>
      </c>
      <c r="D4875" s="32" t="s">
        <v>12141</v>
      </c>
      <c r="E4875" s="32" t="s">
        <v>15127</v>
      </c>
      <c r="F4875" s="32">
        <v>3</v>
      </c>
      <c r="G4875" s="78" t="s">
        <v>15128</v>
      </c>
      <c r="H4875" s="33" t="s">
        <v>15132</v>
      </c>
      <c r="I4875" s="32" t="s">
        <v>7386</v>
      </c>
      <c r="J4875" s="32" t="s">
        <v>15004</v>
      </c>
      <c r="K4875" s="32" t="s">
        <v>14841</v>
      </c>
      <c r="L4875" s="34">
        <v>97.727050842699995</v>
      </c>
      <c r="M4875" s="34">
        <v>61079.406776700002</v>
      </c>
      <c r="N4875" s="32" t="s">
        <v>15133</v>
      </c>
      <c r="O4875" s="43" t="e">
        <f>VLOOKUP(U:U,#REF!,5,FALSE)</f>
        <v>#REF!</v>
      </c>
      <c r="P4875" s="43" t="e">
        <f>VLOOKUP(U:U,#REF!,4,FALSE)</f>
        <v>#REF!</v>
      </c>
      <c r="Q4875" s="43" t="e">
        <f>VLOOKUP(U:U,#REF!,2,FALSE)</f>
        <v>#REF!</v>
      </c>
      <c r="S4875" s="35" t="str">
        <f>VLOOKUP(G:G,old!G:J,4,FALSE)</f>
        <v>NE</v>
      </c>
      <c r="T4875" s="35" t="str">
        <f>VLOOKUP(G:G,old!G:K,5,FALSE)</f>
        <v>DWR</v>
      </c>
      <c r="U4875" s="35" t="str">
        <f>VLOOKUP(G:G,old!G:L,6,FALSE)</f>
        <v>MAE NAM CHI</v>
      </c>
      <c r="V4875" s="43">
        <f>VLOOKUP(G:G,old!G:M,7,FALSE)</f>
        <v>0</v>
      </c>
      <c r="X4875" s="43" t="str">
        <f>IFERROR(VLOOKUP(V:V,#REF!,3,FALSE),"0")</f>
        <v>0</v>
      </c>
      <c r="Y4875" s="19">
        <f t="shared" si="76"/>
        <v>0</v>
      </c>
      <c r="Z4875" s="19" t="str">
        <f>IFERROR(VLOOKUP(C:C,#REF!,19,FALSE),"0")</f>
        <v>0</v>
      </c>
    </row>
    <row r="4876" spans="1:26" x14ac:dyDescent="0.45">
      <c r="A4876" s="32" t="s">
        <v>14999</v>
      </c>
      <c r="B4876" s="32">
        <v>2</v>
      </c>
      <c r="C4876" s="32" t="s">
        <v>15000</v>
      </c>
      <c r="D4876" s="32" t="s">
        <v>12141</v>
      </c>
      <c r="E4876" s="32" t="s">
        <v>15127</v>
      </c>
      <c r="F4876" s="32">
        <v>3</v>
      </c>
      <c r="G4876" s="78" t="s">
        <v>15128</v>
      </c>
      <c r="H4876" s="33" t="s">
        <v>15134</v>
      </c>
      <c r="I4876" s="32" t="s">
        <v>11770</v>
      </c>
      <c r="J4876" s="32" t="s">
        <v>15004</v>
      </c>
      <c r="K4876" s="32" t="s">
        <v>14841</v>
      </c>
      <c r="L4876" s="34">
        <v>95.512897914199996</v>
      </c>
      <c r="M4876" s="34">
        <v>59695.561196399998</v>
      </c>
      <c r="N4876" s="32" t="s">
        <v>15135</v>
      </c>
      <c r="O4876" s="43" t="e">
        <f>VLOOKUP(U:U,#REF!,5,FALSE)</f>
        <v>#REF!</v>
      </c>
      <c r="P4876" s="43" t="e">
        <f>VLOOKUP(U:U,#REF!,4,FALSE)</f>
        <v>#REF!</v>
      </c>
      <c r="Q4876" s="43" t="e">
        <f>VLOOKUP(U:U,#REF!,2,FALSE)</f>
        <v>#REF!</v>
      </c>
      <c r="S4876" s="35" t="str">
        <f>VLOOKUP(G:G,old!G:J,4,FALSE)</f>
        <v>NE</v>
      </c>
      <c r="T4876" s="35" t="str">
        <f>VLOOKUP(G:G,old!G:K,5,FALSE)</f>
        <v>DWR</v>
      </c>
      <c r="U4876" s="35" t="str">
        <f>VLOOKUP(G:G,old!G:L,6,FALSE)</f>
        <v>MAE NAM CHI</v>
      </c>
      <c r="V4876" s="43">
        <f>VLOOKUP(G:G,old!G:M,7,FALSE)</f>
        <v>0</v>
      </c>
      <c r="X4876" s="43" t="str">
        <f>IFERROR(VLOOKUP(V:V,#REF!,3,FALSE),"0")</f>
        <v>0</v>
      </c>
      <c r="Y4876" s="19">
        <f t="shared" si="76"/>
        <v>0</v>
      </c>
      <c r="Z4876" s="19" t="str">
        <f>IFERROR(VLOOKUP(C:C,#REF!,19,FALSE),"0")</f>
        <v>0</v>
      </c>
    </row>
    <row r="4877" spans="1:26" x14ac:dyDescent="0.45">
      <c r="A4877" s="32" t="s">
        <v>14999</v>
      </c>
      <c r="B4877" s="32">
        <v>2</v>
      </c>
      <c r="C4877" s="32" t="s">
        <v>15000</v>
      </c>
      <c r="D4877" s="32" t="s">
        <v>12141</v>
      </c>
      <c r="E4877" s="32" t="s">
        <v>15127</v>
      </c>
      <c r="F4877" s="32">
        <v>3</v>
      </c>
      <c r="G4877" s="78" t="s">
        <v>15128</v>
      </c>
      <c r="H4877" s="33" t="s">
        <v>15136</v>
      </c>
      <c r="I4877" s="32" t="s">
        <v>15137</v>
      </c>
      <c r="J4877" s="32" t="s">
        <v>15004</v>
      </c>
      <c r="K4877" s="32" t="s">
        <v>14841</v>
      </c>
      <c r="L4877" s="34">
        <v>76.636945923499994</v>
      </c>
      <c r="M4877" s="34">
        <v>47898.091202199997</v>
      </c>
      <c r="N4877" s="32" t="s">
        <v>15138</v>
      </c>
      <c r="O4877" s="43" t="e">
        <f>VLOOKUP(U:U,#REF!,5,FALSE)</f>
        <v>#REF!</v>
      </c>
      <c r="P4877" s="43" t="e">
        <f>VLOOKUP(U:U,#REF!,4,FALSE)</f>
        <v>#REF!</v>
      </c>
      <c r="Q4877" s="43" t="e">
        <f>VLOOKUP(U:U,#REF!,2,FALSE)</f>
        <v>#REF!</v>
      </c>
      <c r="S4877" s="35" t="str">
        <f>VLOOKUP(G:G,old!G:J,4,FALSE)</f>
        <v>NE</v>
      </c>
      <c r="T4877" s="35" t="str">
        <f>VLOOKUP(G:G,old!G:K,5,FALSE)</f>
        <v>DWR</v>
      </c>
      <c r="U4877" s="35" t="str">
        <f>VLOOKUP(G:G,old!G:L,6,FALSE)</f>
        <v>MAE NAM CHI</v>
      </c>
      <c r="V4877" s="43">
        <f>VLOOKUP(G:G,old!G:M,7,FALSE)</f>
        <v>0</v>
      </c>
      <c r="X4877" s="43" t="str">
        <f>IFERROR(VLOOKUP(V:V,#REF!,3,FALSE),"0")</f>
        <v>0</v>
      </c>
      <c r="Y4877" s="19">
        <f t="shared" si="76"/>
        <v>0</v>
      </c>
      <c r="Z4877" s="19" t="str">
        <f>IFERROR(VLOOKUP(C:C,#REF!,19,FALSE),"0")</f>
        <v>0</v>
      </c>
    </row>
    <row r="4878" spans="1:26" x14ac:dyDescent="0.45">
      <c r="A4878" s="32" t="s">
        <v>14999</v>
      </c>
      <c r="B4878" s="32">
        <v>2</v>
      </c>
      <c r="C4878" s="32" t="s">
        <v>15000</v>
      </c>
      <c r="D4878" s="32" t="s">
        <v>12141</v>
      </c>
      <c r="E4878" s="32" t="s">
        <v>15127</v>
      </c>
      <c r="F4878" s="32">
        <v>3</v>
      </c>
      <c r="G4878" s="78" t="s">
        <v>15128</v>
      </c>
      <c r="H4878" s="33" t="s">
        <v>15139</v>
      </c>
      <c r="I4878" s="32" t="s">
        <v>14492</v>
      </c>
      <c r="J4878" s="32" t="s">
        <v>15004</v>
      </c>
      <c r="K4878" s="32" t="s">
        <v>14841</v>
      </c>
      <c r="L4878" s="34">
        <v>105.768372078</v>
      </c>
      <c r="M4878" s="34">
        <v>66105.232548800006</v>
      </c>
      <c r="N4878" s="32" t="s">
        <v>15140</v>
      </c>
      <c r="O4878" s="43" t="e">
        <f>VLOOKUP(U:U,#REF!,5,FALSE)</f>
        <v>#REF!</v>
      </c>
      <c r="P4878" s="43" t="e">
        <f>VLOOKUP(U:U,#REF!,4,FALSE)</f>
        <v>#REF!</v>
      </c>
      <c r="Q4878" s="43" t="e">
        <f>VLOOKUP(U:U,#REF!,2,FALSE)</f>
        <v>#REF!</v>
      </c>
      <c r="S4878" s="35" t="str">
        <f>VLOOKUP(G:G,old!G:J,4,FALSE)</f>
        <v>NE</v>
      </c>
      <c r="T4878" s="35" t="str">
        <f>VLOOKUP(G:G,old!G:K,5,FALSE)</f>
        <v>DWR</v>
      </c>
      <c r="U4878" s="35" t="str">
        <f>VLOOKUP(G:G,old!G:L,6,FALSE)</f>
        <v>MAE NAM CHI</v>
      </c>
      <c r="V4878" s="43">
        <f>VLOOKUP(G:G,old!G:M,7,FALSE)</f>
        <v>0</v>
      </c>
      <c r="X4878" s="43" t="str">
        <f>IFERROR(VLOOKUP(V:V,#REF!,3,FALSE),"0")</f>
        <v>0</v>
      </c>
      <c r="Y4878" s="19">
        <f t="shared" si="76"/>
        <v>0</v>
      </c>
      <c r="Z4878" s="19" t="str">
        <f>IFERROR(VLOOKUP(C:C,#REF!,19,FALSE),"0")</f>
        <v>0</v>
      </c>
    </row>
    <row r="4879" spans="1:26" x14ac:dyDescent="0.45">
      <c r="A4879" s="32" t="s">
        <v>14999</v>
      </c>
      <c r="B4879" s="32">
        <v>2</v>
      </c>
      <c r="C4879" s="32" t="s">
        <v>15000</v>
      </c>
      <c r="D4879" s="32" t="s">
        <v>12141</v>
      </c>
      <c r="E4879" s="32" t="s">
        <v>15127</v>
      </c>
      <c r="F4879" s="32">
        <v>3</v>
      </c>
      <c r="G4879" s="78" t="s">
        <v>15128</v>
      </c>
      <c r="H4879" s="33" t="s">
        <v>15141</v>
      </c>
      <c r="I4879" s="32" t="s">
        <v>15128</v>
      </c>
      <c r="J4879" s="32" t="s">
        <v>15004</v>
      </c>
      <c r="K4879" s="32" t="s">
        <v>14841</v>
      </c>
      <c r="L4879" s="34">
        <v>23.0219572363</v>
      </c>
      <c r="M4879" s="34">
        <v>14388.723272699999</v>
      </c>
      <c r="N4879" s="32" t="s">
        <v>15142</v>
      </c>
      <c r="O4879" s="43" t="e">
        <f>VLOOKUP(U:U,#REF!,5,FALSE)</f>
        <v>#REF!</v>
      </c>
      <c r="P4879" s="43" t="e">
        <f>VLOOKUP(U:U,#REF!,4,FALSE)</f>
        <v>#REF!</v>
      </c>
      <c r="Q4879" s="43" t="e">
        <f>VLOOKUP(U:U,#REF!,2,FALSE)</f>
        <v>#REF!</v>
      </c>
      <c r="S4879" s="35" t="str">
        <f>VLOOKUP(G:G,old!G:J,4,FALSE)</f>
        <v>NE</v>
      </c>
      <c r="T4879" s="35" t="str">
        <f>VLOOKUP(G:G,old!G:K,5,FALSE)</f>
        <v>DWR</v>
      </c>
      <c r="U4879" s="35" t="str">
        <f>VLOOKUP(G:G,old!G:L,6,FALSE)</f>
        <v>MAE NAM CHI</v>
      </c>
      <c r="V4879" s="43">
        <f>VLOOKUP(G:G,old!G:M,7,FALSE)</f>
        <v>0</v>
      </c>
      <c r="X4879" s="43" t="str">
        <f>IFERROR(VLOOKUP(V:V,#REF!,3,FALSE),"0")</f>
        <v>0</v>
      </c>
      <c r="Y4879" s="19">
        <f t="shared" si="76"/>
        <v>0</v>
      </c>
      <c r="Z4879" s="19" t="str">
        <f>IFERROR(VLOOKUP(C:C,#REF!,19,FALSE),"0")</f>
        <v>0</v>
      </c>
    </row>
    <row r="4880" spans="1:26" x14ac:dyDescent="0.45">
      <c r="A4880" s="32" t="s">
        <v>14999</v>
      </c>
      <c r="B4880" s="32">
        <v>2</v>
      </c>
      <c r="C4880" s="32" t="s">
        <v>15000</v>
      </c>
      <c r="D4880" s="32" t="s">
        <v>12141</v>
      </c>
      <c r="E4880" s="32" t="s">
        <v>15127</v>
      </c>
      <c r="F4880" s="32">
        <v>3</v>
      </c>
      <c r="G4880" s="78" t="s">
        <v>15128</v>
      </c>
      <c r="H4880" s="33" t="s">
        <v>15143</v>
      </c>
      <c r="I4880" s="32" t="s">
        <v>15144</v>
      </c>
      <c r="J4880" s="32" t="s">
        <v>15004</v>
      </c>
      <c r="K4880" s="32" t="s">
        <v>14841</v>
      </c>
      <c r="L4880" s="34">
        <v>74.611428313900007</v>
      </c>
      <c r="M4880" s="34">
        <v>46632.142696199997</v>
      </c>
      <c r="N4880" s="32" t="s">
        <v>15145</v>
      </c>
      <c r="O4880" s="43" t="e">
        <f>VLOOKUP(U:U,#REF!,5,FALSE)</f>
        <v>#REF!</v>
      </c>
      <c r="P4880" s="43" t="e">
        <f>VLOOKUP(U:U,#REF!,4,FALSE)</f>
        <v>#REF!</v>
      </c>
      <c r="Q4880" s="43" t="e">
        <f>VLOOKUP(U:U,#REF!,2,FALSE)</f>
        <v>#REF!</v>
      </c>
      <c r="S4880" s="35" t="str">
        <f>VLOOKUP(G:G,old!G:J,4,FALSE)</f>
        <v>NE</v>
      </c>
      <c r="T4880" s="35" t="str">
        <f>VLOOKUP(G:G,old!G:K,5,FALSE)</f>
        <v>DWR</v>
      </c>
      <c r="U4880" s="35" t="str">
        <f>VLOOKUP(G:G,old!G:L,6,FALSE)</f>
        <v>MAE NAM CHI</v>
      </c>
      <c r="V4880" s="43">
        <f>VLOOKUP(G:G,old!G:M,7,FALSE)</f>
        <v>0</v>
      </c>
      <c r="X4880" s="43" t="str">
        <f>IFERROR(VLOOKUP(V:V,#REF!,3,FALSE),"0")</f>
        <v>0</v>
      </c>
      <c r="Y4880" s="19">
        <f t="shared" si="76"/>
        <v>0</v>
      </c>
      <c r="Z4880" s="19" t="str">
        <f>IFERROR(VLOOKUP(C:C,#REF!,19,FALSE),"0")</f>
        <v>0</v>
      </c>
    </row>
    <row r="4881" spans="1:26" x14ac:dyDescent="0.45">
      <c r="A4881" s="32" t="s">
        <v>14999</v>
      </c>
      <c r="B4881" s="32">
        <v>2</v>
      </c>
      <c r="C4881" s="32" t="s">
        <v>15000</v>
      </c>
      <c r="D4881" s="32" t="s">
        <v>12141</v>
      </c>
      <c r="E4881" s="32" t="s">
        <v>15127</v>
      </c>
      <c r="F4881" s="32">
        <v>3</v>
      </c>
      <c r="G4881" s="78" t="s">
        <v>15128</v>
      </c>
      <c r="H4881" s="33" t="s">
        <v>15146</v>
      </c>
      <c r="I4881" s="32" t="s">
        <v>15147</v>
      </c>
      <c r="J4881" s="32" t="s">
        <v>15004</v>
      </c>
      <c r="K4881" s="32" t="s">
        <v>14841</v>
      </c>
      <c r="L4881" s="34">
        <v>34.668895315100002</v>
      </c>
      <c r="M4881" s="34">
        <v>21668.059571900001</v>
      </c>
      <c r="N4881" s="32" t="s">
        <v>15148</v>
      </c>
      <c r="O4881" s="43" t="e">
        <f>VLOOKUP(U:U,#REF!,5,FALSE)</f>
        <v>#REF!</v>
      </c>
      <c r="P4881" s="43" t="e">
        <f>VLOOKUP(U:U,#REF!,4,FALSE)</f>
        <v>#REF!</v>
      </c>
      <c r="Q4881" s="43" t="e">
        <f>VLOOKUP(U:U,#REF!,2,FALSE)</f>
        <v>#REF!</v>
      </c>
      <c r="S4881" s="35" t="str">
        <f>VLOOKUP(G:G,old!G:J,4,FALSE)</f>
        <v>NE</v>
      </c>
      <c r="T4881" s="35" t="str">
        <f>VLOOKUP(G:G,old!G:K,5,FALSE)</f>
        <v>DWR</v>
      </c>
      <c r="U4881" s="35" t="str">
        <f>VLOOKUP(G:G,old!G:L,6,FALSE)</f>
        <v>MAE NAM CHI</v>
      </c>
      <c r="V4881" s="43">
        <f>VLOOKUP(G:G,old!G:M,7,FALSE)</f>
        <v>0</v>
      </c>
      <c r="X4881" s="43" t="str">
        <f>IFERROR(VLOOKUP(V:V,#REF!,3,FALSE),"0")</f>
        <v>0</v>
      </c>
      <c r="Y4881" s="19">
        <f t="shared" si="76"/>
        <v>0</v>
      </c>
      <c r="Z4881" s="19" t="str">
        <f>IFERROR(VLOOKUP(C:C,#REF!,19,FALSE),"0")</f>
        <v>0</v>
      </c>
    </row>
    <row r="4882" spans="1:26" x14ac:dyDescent="0.45">
      <c r="A4882" s="32" t="s">
        <v>14999</v>
      </c>
      <c r="B4882" s="32">
        <v>2</v>
      </c>
      <c r="C4882" s="32" t="s">
        <v>15000</v>
      </c>
      <c r="D4882" s="32" t="s">
        <v>12141</v>
      </c>
      <c r="E4882" s="32" t="s">
        <v>15149</v>
      </c>
      <c r="F4882" s="32">
        <v>3</v>
      </c>
      <c r="G4882" s="78" t="s">
        <v>14696</v>
      </c>
      <c r="H4882" s="33" t="s">
        <v>15150</v>
      </c>
      <c r="I4882" s="32" t="s">
        <v>15151</v>
      </c>
      <c r="J4882" s="32" t="s">
        <v>15004</v>
      </c>
      <c r="K4882" s="32" t="s">
        <v>14841</v>
      </c>
      <c r="L4882" s="34">
        <v>44.6564176782</v>
      </c>
      <c r="M4882" s="34">
        <v>27910.2610489</v>
      </c>
      <c r="N4882" s="32" t="s">
        <v>15152</v>
      </c>
      <c r="O4882" s="43" t="e">
        <f>VLOOKUP(U:U,#REF!,5,FALSE)</f>
        <v>#REF!</v>
      </c>
      <c r="P4882" s="43" t="e">
        <f>VLOOKUP(U:U,#REF!,4,FALSE)</f>
        <v>#REF!</v>
      </c>
      <c r="Q4882" s="43" t="e">
        <f>VLOOKUP(U:U,#REF!,2,FALSE)</f>
        <v>#REF!</v>
      </c>
      <c r="S4882" s="35" t="str">
        <f>VLOOKUP(G:G,old!G:J,4,FALSE)</f>
        <v>NE</v>
      </c>
      <c r="T4882" s="35" t="str">
        <f>VLOOKUP(G:G,old!G:K,5,FALSE)</f>
        <v>DWR</v>
      </c>
      <c r="U4882" s="35" t="str">
        <f>VLOOKUP(G:G,old!G:L,6,FALSE)</f>
        <v>MAE NAM KHONG</v>
      </c>
      <c r="V4882" s="43">
        <f>VLOOKUP(G:G,old!G:M,7,FALSE)</f>
        <v>0</v>
      </c>
      <c r="X4882" s="43" t="str">
        <f>IFERROR(VLOOKUP(V:V,#REF!,3,FALSE),"0")</f>
        <v>0</v>
      </c>
      <c r="Y4882" s="19">
        <f t="shared" si="76"/>
        <v>0</v>
      </c>
      <c r="Z4882" s="19" t="str">
        <f>IFERROR(VLOOKUP(C:C,#REF!,19,FALSE),"0")</f>
        <v>0</v>
      </c>
    </row>
    <row r="4883" spans="1:26" x14ac:dyDescent="0.45">
      <c r="A4883" s="32" t="s">
        <v>14999</v>
      </c>
      <c r="B4883" s="32">
        <v>2</v>
      </c>
      <c r="C4883" s="32" t="s">
        <v>15000</v>
      </c>
      <c r="D4883" s="32" t="s">
        <v>12141</v>
      </c>
      <c r="E4883" s="32" t="s">
        <v>15149</v>
      </c>
      <c r="F4883" s="32">
        <v>3</v>
      </c>
      <c r="G4883" s="78" t="s">
        <v>14696</v>
      </c>
      <c r="H4883" s="33" t="s">
        <v>15153</v>
      </c>
      <c r="I4883" s="32" t="s">
        <v>7080</v>
      </c>
      <c r="J4883" s="32" t="s">
        <v>15004</v>
      </c>
      <c r="K4883" s="32" t="s">
        <v>14841</v>
      </c>
      <c r="L4883" s="34">
        <v>91.685161889300005</v>
      </c>
      <c r="M4883" s="34">
        <v>57303.226180799997</v>
      </c>
      <c r="N4883" s="32" t="s">
        <v>15154</v>
      </c>
      <c r="O4883" s="43" t="e">
        <f>VLOOKUP(U:U,#REF!,5,FALSE)</f>
        <v>#REF!</v>
      </c>
      <c r="P4883" s="43" t="e">
        <f>VLOOKUP(U:U,#REF!,4,FALSE)</f>
        <v>#REF!</v>
      </c>
      <c r="Q4883" s="43" t="e">
        <f>VLOOKUP(U:U,#REF!,2,FALSE)</f>
        <v>#REF!</v>
      </c>
      <c r="S4883" s="35" t="str">
        <f>VLOOKUP(G:G,old!G:J,4,FALSE)</f>
        <v>NE</v>
      </c>
      <c r="T4883" s="35" t="str">
        <f>VLOOKUP(G:G,old!G:K,5,FALSE)</f>
        <v>DWR</v>
      </c>
      <c r="U4883" s="35" t="str">
        <f>VLOOKUP(G:G,old!G:L,6,FALSE)</f>
        <v>MAE NAM KHONG</v>
      </c>
      <c r="V4883" s="43">
        <f>VLOOKUP(G:G,old!G:M,7,FALSE)</f>
        <v>0</v>
      </c>
      <c r="X4883" s="43" t="str">
        <f>IFERROR(VLOOKUP(V:V,#REF!,3,FALSE),"0")</f>
        <v>0</v>
      </c>
      <c r="Y4883" s="19">
        <f t="shared" si="76"/>
        <v>0</v>
      </c>
      <c r="Z4883" s="19" t="str">
        <f>IFERROR(VLOOKUP(C:C,#REF!,19,FALSE),"0")</f>
        <v>0</v>
      </c>
    </row>
    <row r="4884" spans="1:26" x14ac:dyDescent="0.45">
      <c r="A4884" s="32" t="s">
        <v>14999</v>
      </c>
      <c r="B4884" s="32">
        <v>2</v>
      </c>
      <c r="C4884" s="32" t="s">
        <v>15000</v>
      </c>
      <c r="D4884" s="32" t="s">
        <v>12141</v>
      </c>
      <c r="E4884" s="32" t="s">
        <v>15149</v>
      </c>
      <c r="F4884" s="32">
        <v>3</v>
      </c>
      <c r="G4884" s="78" t="s">
        <v>14696</v>
      </c>
      <c r="H4884" s="33" t="s">
        <v>15155</v>
      </c>
      <c r="I4884" s="32" t="s">
        <v>5487</v>
      </c>
      <c r="J4884" s="32" t="s">
        <v>15004</v>
      </c>
      <c r="K4884" s="32" t="s">
        <v>14841</v>
      </c>
      <c r="L4884" s="34">
        <v>55.979673148000003</v>
      </c>
      <c r="M4884" s="34">
        <v>34987.295717499997</v>
      </c>
      <c r="N4884" s="32" t="s">
        <v>15156</v>
      </c>
      <c r="O4884" s="43" t="e">
        <f>VLOOKUP(U:U,#REF!,5,FALSE)</f>
        <v>#REF!</v>
      </c>
      <c r="P4884" s="43" t="e">
        <f>VLOOKUP(U:U,#REF!,4,FALSE)</f>
        <v>#REF!</v>
      </c>
      <c r="Q4884" s="43" t="e">
        <f>VLOOKUP(U:U,#REF!,2,FALSE)</f>
        <v>#REF!</v>
      </c>
      <c r="S4884" s="35" t="str">
        <f>VLOOKUP(G:G,old!G:J,4,FALSE)</f>
        <v>NE</v>
      </c>
      <c r="T4884" s="35" t="str">
        <f>VLOOKUP(G:G,old!G:K,5,FALSE)</f>
        <v>DWR</v>
      </c>
      <c r="U4884" s="35" t="str">
        <f>VLOOKUP(G:G,old!G:L,6,FALSE)</f>
        <v>MAE NAM KHONG</v>
      </c>
      <c r="V4884" s="43">
        <f>VLOOKUP(G:G,old!G:M,7,FALSE)</f>
        <v>0</v>
      </c>
      <c r="X4884" s="43" t="str">
        <f>IFERROR(VLOOKUP(V:V,#REF!,3,FALSE),"0")</f>
        <v>0</v>
      </c>
      <c r="Y4884" s="19">
        <f t="shared" si="76"/>
        <v>0</v>
      </c>
      <c r="Z4884" s="19" t="str">
        <f>IFERROR(VLOOKUP(C:C,#REF!,19,FALSE),"0")</f>
        <v>0</v>
      </c>
    </row>
    <row r="4885" spans="1:26" x14ac:dyDescent="0.45">
      <c r="A4885" s="32" t="s">
        <v>14999</v>
      </c>
      <c r="B4885" s="32">
        <v>2</v>
      </c>
      <c r="C4885" s="32" t="s">
        <v>15000</v>
      </c>
      <c r="D4885" s="32" t="s">
        <v>12141</v>
      </c>
      <c r="E4885" s="32" t="s">
        <v>15149</v>
      </c>
      <c r="F4885" s="32">
        <v>3</v>
      </c>
      <c r="G4885" s="78" t="s">
        <v>14696</v>
      </c>
      <c r="H4885" s="33" t="s">
        <v>15157</v>
      </c>
      <c r="I4885" s="32" t="s">
        <v>15158</v>
      </c>
      <c r="J4885" s="32" t="s">
        <v>15004</v>
      </c>
      <c r="K4885" s="32" t="s">
        <v>14841</v>
      </c>
      <c r="L4885" s="34">
        <v>53.865393577600003</v>
      </c>
      <c r="M4885" s="34">
        <v>33665.870986000002</v>
      </c>
      <c r="N4885" s="32" t="s">
        <v>15159</v>
      </c>
      <c r="O4885" s="43" t="e">
        <f>VLOOKUP(U:U,#REF!,5,FALSE)</f>
        <v>#REF!</v>
      </c>
      <c r="P4885" s="43" t="e">
        <f>VLOOKUP(U:U,#REF!,4,FALSE)</f>
        <v>#REF!</v>
      </c>
      <c r="Q4885" s="43" t="e">
        <f>VLOOKUP(U:U,#REF!,2,FALSE)</f>
        <v>#REF!</v>
      </c>
      <c r="S4885" s="35" t="str">
        <f>VLOOKUP(G:G,old!G:J,4,FALSE)</f>
        <v>NE</v>
      </c>
      <c r="T4885" s="35" t="str">
        <f>VLOOKUP(G:G,old!G:K,5,FALSE)</f>
        <v>DWR</v>
      </c>
      <c r="U4885" s="35" t="str">
        <f>VLOOKUP(G:G,old!G:L,6,FALSE)</f>
        <v>MAE NAM KHONG</v>
      </c>
      <c r="V4885" s="43">
        <f>VLOOKUP(G:G,old!G:M,7,FALSE)</f>
        <v>0</v>
      </c>
      <c r="X4885" s="43" t="str">
        <f>IFERROR(VLOOKUP(V:V,#REF!,3,FALSE),"0")</f>
        <v>0</v>
      </c>
      <c r="Y4885" s="19">
        <f t="shared" si="76"/>
        <v>0</v>
      </c>
      <c r="Z4885" s="19" t="str">
        <f>IFERROR(VLOOKUP(C:C,#REF!,19,FALSE),"0")</f>
        <v>0</v>
      </c>
    </row>
    <row r="4886" spans="1:26" x14ac:dyDescent="0.45">
      <c r="A4886" s="32" t="s">
        <v>14999</v>
      </c>
      <c r="B4886" s="32">
        <v>2</v>
      </c>
      <c r="C4886" s="32" t="s">
        <v>15000</v>
      </c>
      <c r="D4886" s="32" t="s">
        <v>12141</v>
      </c>
      <c r="E4886" s="32" t="s">
        <v>15149</v>
      </c>
      <c r="F4886" s="32">
        <v>3</v>
      </c>
      <c r="G4886" s="78" t="s">
        <v>14696</v>
      </c>
      <c r="H4886" s="33" t="s">
        <v>15160</v>
      </c>
      <c r="I4886" s="32" t="s">
        <v>15161</v>
      </c>
      <c r="J4886" s="32" t="s">
        <v>15004</v>
      </c>
      <c r="K4886" s="32" t="s">
        <v>14841</v>
      </c>
      <c r="L4886" s="34">
        <v>21.769529794099999</v>
      </c>
      <c r="M4886" s="34">
        <v>13605.9561213</v>
      </c>
      <c r="N4886" s="32" t="s">
        <v>15162</v>
      </c>
      <c r="O4886" s="43" t="e">
        <f>VLOOKUP(U:U,#REF!,5,FALSE)</f>
        <v>#REF!</v>
      </c>
      <c r="P4886" s="43" t="e">
        <f>VLOOKUP(U:U,#REF!,4,FALSE)</f>
        <v>#REF!</v>
      </c>
      <c r="Q4886" s="43" t="e">
        <f>VLOOKUP(U:U,#REF!,2,FALSE)</f>
        <v>#REF!</v>
      </c>
      <c r="S4886" s="35" t="str">
        <f>VLOOKUP(G:G,old!G:J,4,FALSE)</f>
        <v>NE</v>
      </c>
      <c r="T4886" s="35" t="str">
        <f>VLOOKUP(G:G,old!G:K,5,FALSE)</f>
        <v>DWR</v>
      </c>
      <c r="U4886" s="35" t="str">
        <f>VLOOKUP(G:G,old!G:L,6,FALSE)</f>
        <v>MAE NAM KHONG</v>
      </c>
      <c r="V4886" s="43">
        <f>VLOOKUP(G:G,old!G:M,7,FALSE)</f>
        <v>0</v>
      </c>
      <c r="X4886" s="43" t="str">
        <f>IFERROR(VLOOKUP(V:V,#REF!,3,FALSE),"0")</f>
        <v>0</v>
      </c>
      <c r="Y4886" s="19">
        <f t="shared" si="76"/>
        <v>0</v>
      </c>
      <c r="Z4886" s="19" t="str">
        <f>IFERROR(VLOOKUP(C:C,#REF!,19,FALSE),"0")</f>
        <v>0</v>
      </c>
    </row>
    <row r="4887" spans="1:26" x14ac:dyDescent="0.45">
      <c r="A4887" s="32" t="s">
        <v>15163</v>
      </c>
      <c r="B4887" s="32">
        <v>2</v>
      </c>
      <c r="C4887" s="32" t="s">
        <v>15164</v>
      </c>
      <c r="D4887" s="32" t="s">
        <v>12141</v>
      </c>
      <c r="E4887" s="32" t="s">
        <v>15165</v>
      </c>
      <c r="F4887" s="32">
        <v>3</v>
      </c>
      <c r="G4887" s="78" t="s">
        <v>15166</v>
      </c>
      <c r="H4887" s="33" t="s">
        <v>15167</v>
      </c>
      <c r="I4887" s="32" t="s">
        <v>461</v>
      </c>
      <c r="J4887" s="32" t="s">
        <v>15168</v>
      </c>
      <c r="K4887" s="32" t="s">
        <v>15169</v>
      </c>
      <c r="L4887" s="34">
        <v>44.306027364400002</v>
      </c>
      <c r="M4887" s="34">
        <v>27691.2671028</v>
      </c>
      <c r="N4887" s="32" t="s">
        <v>15170</v>
      </c>
      <c r="O4887" s="43" t="e">
        <f>VLOOKUP(U:U,#REF!,5,FALSE)</f>
        <v>#REF!</v>
      </c>
      <c r="P4887" s="43" t="e">
        <f>VLOOKUP(U:U,#REF!,4,FALSE)</f>
        <v>#REF!</v>
      </c>
      <c r="Q4887" s="43" t="e">
        <f>VLOOKUP(U:U,#REF!,2,FALSE)</f>
        <v>#REF!</v>
      </c>
      <c r="S4887" s="35" t="str">
        <f>VLOOKUP(G:G,old!G:J,4,FALSE)</f>
        <v>NE</v>
      </c>
      <c r="T4887" s="35" t="str">
        <f>VLOOKUP(G:G,old!G:K,5,FALSE)</f>
        <v>RID_area</v>
      </c>
      <c r="U4887" s="35" t="str">
        <f>VLOOKUP(G:G,old!G:L,6,FALSE)</f>
        <v>MAE NAM CHI</v>
      </c>
      <c r="V4887" s="43" t="str">
        <f>VLOOKUP(G:G,old!G:M,7,FALSE)</f>
        <v>E9</v>
      </c>
      <c r="X4887" s="43" t="str">
        <f>IFERROR(VLOOKUP(V:V,#REF!,3,FALSE),"0")</f>
        <v>0</v>
      </c>
      <c r="Y4887" s="19">
        <f t="shared" si="76"/>
        <v>0</v>
      </c>
      <c r="Z4887" s="19" t="str">
        <f>IFERROR(VLOOKUP(C:C,#REF!,19,FALSE),"0")</f>
        <v>0</v>
      </c>
    </row>
    <row r="4888" spans="1:26" x14ac:dyDescent="0.45">
      <c r="A4888" s="32" t="s">
        <v>15163</v>
      </c>
      <c r="B4888" s="32">
        <v>2</v>
      </c>
      <c r="C4888" s="32" t="s">
        <v>15164</v>
      </c>
      <c r="D4888" s="32" t="s">
        <v>12141</v>
      </c>
      <c r="E4888" s="32" t="s">
        <v>15165</v>
      </c>
      <c r="F4888" s="32">
        <v>3</v>
      </c>
      <c r="G4888" s="78" t="s">
        <v>15166</v>
      </c>
      <c r="H4888" s="33" t="s">
        <v>15171</v>
      </c>
      <c r="I4888" s="32" t="s">
        <v>14445</v>
      </c>
      <c r="J4888" s="32" t="s">
        <v>15168</v>
      </c>
      <c r="K4888" s="32" t="s">
        <v>15169</v>
      </c>
      <c r="L4888" s="34">
        <v>43.963475257200002</v>
      </c>
      <c r="M4888" s="34">
        <v>27477.172035799998</v>
      </c>
      <c r="N4888" s="32" t="s">
        <v>15172</v>
      </c>
      <c r="O4888" s="43" t="e">
        <f>VLOOKUP(U:U,#REF!,5,FALSE)</f>
        <v>#REF!</v>
      </c>
      <c r="P4888" s="43" t="e">
        <f>VLOOKUP(U:U,#REF!,4,FALSE)</f>
        <v>#REF!</v>
      </c>
      <c r="Q4888" s="43" t="e">
        <f>VLOOKUP(U:U,#REF!,2,FALSE)</f>
        <v>#REF!</v>
      </c>
      <c r="S4888" s="35" t="str">
        <f>VLOOKUP(G:G,old!G:J,4,FALSE)</f>
        <v>NE</v>
      </c>
      <c r="T4888" s="35" t="str">
        <f>VLOOKUP(G:G,old!G:K,5,FALSE)</f>
        <v>RID_area</v>
      </c>
      <c r="U4888" s="35" t="str">
        <f>VLOOKUP(G:G,old!G:L,6,FALSE)</f>
        <v>MAE NAM CHI</v>
      </c>
      <c r="V4888" s="43" t="str">
        <f>VLOOKUP(G:G,old!G:M,7,FALSE)</f>
        <v>E9</v>
      </c>
      <c r="X4888" s="43" t="str">
        <f>IFERROR(VLOOKUP(V:V,#REF!,3,FALSE),"0")</f>
        <v>0</v>
      </c>
      <c r="Y4888" s="19">
        <f t="shared" si="76"/>
        <v>0</v>
      </c>
      <c r="Z4888" s="19" t="str">
        <f>IFERROR(VLOOKUP(C:C,#REF!,19,FALSE),"0")</f>
        <v>0</v>
      </c>
    </row>
    <row r="4889" spans="1:26" x14ac:dyDescent="0.45">
      <c r="A4889" s="32" t="s">
        <v>15163</v>
      </c>
      <c r="B4889" s="32">
        <v>2</v>
      </c>
      <c r="C4889" s="32" t="s">
        <v>15164</v>
      </c>
      <c r="D4889" s="32" t="s">
        <v>12141</v>
      </c>
      <c r="E4889" s="32" t="s">
        <v>15165</v>
      </c>
      <c r="F4889" s="32">
        <v>3</v>
      </c>
      <c r="G4889" s="78" t="s">
        <v>15166</v>
      </c>
      <c r="H4889" s="33" t="s">
        <v>15173</v>
      </c>
      <c r="I4889" s="32" t="s">
        <v>15174</v>
      </c>
      <c r="J4889" s="32" t="s">
        <v>15168</v>
      </c>
      <c r="K4889" s="32" t="s">
        <v>15169</v>
      </c>
      <c r="L4889" s="34">
        <v>50.723781363000001</v>
      </c>
      <c r="M4889" s="34">
        <v>31702.3633519</v>
      </c>
      <c r="N4889" s="32" t="s">
        <v>15175</v>
      </c>
      <c r="O4889" s="43" t="e">
        <f>VLOOKUP(U:U,#REF!,5,FALSE)</f>
        <v>#REF!</v>
      </c>
      <c r="P4889" s="43" t="e">
        <f>VLOOKUP(U:U,#REF!,4,FALSE)</f>
        <v>#REF!</v>
      </c>
      <c r="Q4889" s="43" t="e">
        <f>VLOOKUP(U:U,#REF!,2,FALSE)</f>
        <v>#REF!</v>
      </c>
      <c r="S4889" s="35" t="str">
        <f>VLOOKUP(G:G,old!G:J,4,FALSE)</f>
        <v>NE</v>
      </c>
      <c r="T4889" s="35" t="str">
        <f>VLOOKUP(G:G,old!G:K,5,FALSE)</f>
        <v>RID_area</v>
      </c>
      <c r="U4889" s="35" t="str">
        <f>VLOOKUP(G:G,old!G:L,6,FALSE)</f>
        <v>MAE NAM CHI</v>
      </c>
      <c r="V4889" s="43" t="str">
        <f>VLOOKUP(G:G,old!G:M,7,FALSE)</f>
        <v>E9</v>
      </c>
      <c r="X4889" s="43" t="str">
        <f>IFERROR(VLOOKUP(V:V,#REF!,3,FALSE),"0")</f>
        <v>0</v>
      </c>
      <c r="Y4889" s="19">
        <f t="shared" si="76"/>
        <v>0</v>
      </c>
      <c r="Z4889" s="19" t="str">
        <f>IFERROR(VLOOKUP(C:C,#REF!,19,FALSE),"0")</f>
        <v>0</v>
      </c>
    </row>
    <row r="4890" spans="1:26" x14ac:dyDescent="0.45">
      <c r="A4890" s="32" t="s">
        <v>15163</v>
      </c>
      <c r="B4890" s="32">
        <v>2</v>
      </c>
      <c r="C4890" s="32" t="s">
        <v>15164</v>
      </c>
      <c r="D4890" s="32" t="s">
        <v>12141</v>
      </c>
      <c r="E4890" s="32" t="s">
        <v>15165</v>
      </c>
      <c r="F4890" s="32">
        <v>3</v>
      </c>
      <c r="G4890" s="78" t="s">
        <v>15166</v>
      </c>
      <c r="H4890" s="33" t="s">
        <v>15176</v>
      </c>
      <c r="I4890" s="32" t="s">
        <v>15177</v>
      </c>
      <c r="J4890" s="32" t="s">
        <v>15168</v>
      </c>
      <c r="K4890" s="32" t="s">
        <v>15169</v>
      </c>
      <c r="L4890" s="34">
        <v>65.415924062100004</v>
      </c>
      <c r="M4890" s="34">
        <v>40884.952538799997</v>
      </c>
      <c r="N4890" s="32" t="s">
        <v>15178</v>
      </c>
      <c r="O4890" s="43" t="e">
        <f>VLOOKUP(U:U,#REF!,5,FALSE)</f>
        <v>#REF!</v>
      </c>
      <c r="P4890" s="43" t="e">
        <f>VLOOKUP(U:U,#REF!,4,FALSE)</f>
        <v>#REF!</v>
      </c>
      <c r="Q4890" s="43" t="e">
        <f>VLOOKUP(U:U,#REF!,2,FALSE)</f>
        <v>#REF!</v>
      </c>
      <c r="S4890" s="35" t="str">
        <f>VLOOKUP(G:G,old!G:J,4,FALSE)</f>
        <v>NE</v>
      </c>
      <c r="T4890" s="35" t="str">
        <f>VLOOKUP(G:G,old!G:K,5,FALSE)</f>
        <v>RID_area</v>
      </c>
      <c r="U4890" s="35" t="str">
        <f>VLOOKUP(G:G,old!G:L,6,FALSE)</f>
        <v>MAE NAM CHI</v>
      </c>
      <c r="V4890" s="43" t="str">
        <f>VLOOKUP(G:G,old!G:M,7,FALSE)</f>
        <v>E9</v>
      </c>
      <c r="X4890" s="43" t="str">
        <f>IFERROR(VLOOKUP(V:V,#REF!,3,FALSE),"0")</f>
        <v>0</v>
      </c>
      <c r="Y4890" s="19">
        <f t="shared" si="76"/>
        <v>0</v>
      </c>
      <c r="Z4890" s="19" t="str">
        <f>IFERROR(VLOOKUP(C:C,#REF!,19,FALSE),"0")</f>
        <v>0</v>
      </c>
    </row>
    <row r="4891" spans="1:26" x14ac:dyDescent="0.45">
      <c r="A4891" s="32" t="s">
        <v>15163</v>
      </c>
      <c r="B4891" s="32">
        <v>2</v>
      </c>
      <c r="C4891" s="32" t="s">
        <v>15164</v>
      </c>
      <c r="D4891" s="32" t="s">
        <v>12141</v>
      </c>
      <c r="E4891" s="32" t="s">
        <v>15165</v>
      </c>
      <c r="F4891" s="32">
        <v>3</v>
      </c>
      <c r="G4891" s="78" t="s">
        <v>15166</v>
      </c>
      <c r="H4891" s="33" t="s">
        <v>15179</v>
      </c>
      <c r="I4891" s="32" t="s">
        <v>15180</v>
      </c>
      <c r="J4891" s="32" t="s">
        <v>15168</v>
      </c>
      <c r="K4891" s="32" t="s">
        <v>15169</v>
      </c>
      <c r="L4891" s="34">
        <v>62.119928552899999</v>
      </c>
      <c r="M4891" s="34">
        <v>38824.955345599999</v>
      </c>
      <c r="N4891" s="32" t="s">
        <v>15181</v>
      </c>
      <c r="O4891" s="43" t="e">
        <f>VLOOKUP(U:U,#REF!,5,FALSE)</f>
        <v>#REF!</v>
      </c>
      <c r="P4891" s="43" t="e">
        <f>VLOOKUP(U:U,#REF!,4,FALSE)</f>
        <v>#REF!</v>
      </c>
      <c r="Q4891" s="43" t="e">
        <f>VLOOKUP(U:U,#REF!,2,FALSE)</f>
        <v>#REF!</v>
      </c>
      <c r="S4891" s="35" t="str">
        <f>VLOOKUP(G:G,old!G:J,4,FALSE)</f>
        <v>NE</v>
      </c>
      <c r="T4891" s="35" t="str">
        <f>VLOOKUP(G:G,old!G:K,5,FALSE)</f>
        <v>RID_area</v>
      </c>
      <c r="U4891" s="35" t="str">
        <f>VLOOKUP(G:G,old!G:L,6,FALSE)</f>
        <v>MAE NAM CHI</v>
      </c>
      <c r="V4891" s="43" t="str">
        <f>VLOOKUP(G:G,old!G:M,7,FALSE)</f>
        <v>E9</v>
      </c>
      <c r="X4891" s="43" t="str">
        <f>IFERROR(VLOOKUP(V:V,#REF!,3,FALSE),"0")</f>
        <v>0</v>
      </c>
      <c r="Y4891" s="19">
        <f t="shared" si="76"/>
        <v>0</v>
      </c>
      <c r="Z4891" s="19" t="str">
        <f>IFERROR(VLOOKUP(C:C,#REF!,19,FALSE),"0")</f>
        <v>0</v>
      </c>
    </row>
    <row r="4892" spans="1:26" x14ac:dyDescent="0.45">
      <c r="A4892" s="32" t="s">
        <v>15163</v>
      </c>
      <c r="B4892" s="32">
        <v>2</v>
      </c>
      <c r="C4892" s="32" t="s">
        <v>15164</v>
      </c>
      <c r="D4892" s="32" t="s">
        <v>12141</v>
      </c>
      <c r="E4892" s="32" t="s">
        <v>15165</v>
      </c>
      <c r="F4892" s="32">
        <v>3</v>
      </c>
      <c r="G4892" s="78" t="s">
        <v>15166</v>
      </c>
      <c r="H4892" s="33" t="s">
        <v>15182</v>
      </c>
      <c r="I4892" s="32" t="s">
        <v>6103</v>
      </c>
      <c r="J4892" s="32" t="s">
        <v>15168</v>
      </c>
      <c r="K4892" s="32" t="s">
        <v>15169</v>
      </c>
      <c r="L4892" s="34">
        <v>35.641113520600001</v>
      </c>
      <c r="M4892" s="34">
        <v>22275.695950400001</v>
      </c>
      <c r="N4892" s="32" t="s">
        <v>15183</v>
      </c>
      <c r="O4892" s="43" t="e">
        <f>VLOOKUP(U:U,#REF!,5,FALSE)</f>
        <v>#REF!</v>
      </c>
      <c r="P4892" s="43" t="e">
        <f>VLOOKUP(U:U,#REF!,4,FALSE)</f>
        <v>#REF!</v>
      </c>
      <c r="Q4892" s="43" t="e">
        <f>VLOOKUP(U:U,#REF!,2,FALSE)</f>
        <v>#REF!</v>
      </c>
      <c r="S4892" s="35" t="str">
        <f>VLOOKUP(G:G,old!G:J,4,FALSE)</f>
        <v>NE</v>
      </c>
      <c r="T4892" s="35" t="str">
        <f>VLOOKUP(G:G,old!G:K,5,FALSE)</f>
        <v>RID_area</v>
      </c>
      <c r="U4892" s="35" t="str">
        <f>VLOOKUP(G:G,old!G:L,6,FALSE)</f>
        <v>MAE NAM CHI</v>
      </c>
      <c r="V4892" s="43" t="str">
        <f>VLOOKUP(G:G,old!G:M,7,FALSE)</f>
        <v>E9</v>
      </c>
      <c r="X4892" s="43" t="str">
        <f>IFERROR(VLOOKUP(V:V,#REF!,3,FALSE),"0")</f>
        <v>0</v>
      </c>
      <c r="Y4892" s="19">
        <f t="shared" si="76"/>
        <v>0</v>
      </c>
      <c r="Z4892" s="19" t="str">
        <f>IFERROR(VLOOKUP(C:C,#REF!,19,FALSE),"0")</f>
        <v>0</v>
      </c>
    </row>
    <row r="4893" spans="1:26" x14ac:dyDescent="0.45">
      <c r="A4893" s="32" t="s">
        <v>15163</v>
      </c>
      <c r="B4893" s="32">
        <v>2</v>
      </c>
      <c r="C4893" s="32" t="s">
        <v>15164</v>
      </c>
      <c r="D4893" s="32" t="s">
        <v>12141</v>
      </c>
      <c r="E4893" s="32" t="s">
        <v>15165</v>
      </c>
      <c r="F4893" s="32">
        <v>3</v>
      </c>
      <c r="G4893" s="78" t="s">
        <v>15166</v>
      </c>
      <c r="H4893" s="33" t="s">
        <v>15184</v>
      </c>
      <c r="I4893" s="32" t="s">
        <v>15185</v>
      </c>
      <c r="J4893" s="32" t="s">
        <v>15168</v>
      </c>
      <c r="K4893" s="32" t="s">
        <v>15169</v>
      </c>
      <c r="L4893" s="34">
        <v>42.658175642400003</v>
      </c>
      <c r="M4893" s="34">
        <v>26661.359776500001</v>
      </c>
      <c r="N4893" s="32" t="s">
        <v>15186</v>
      </c>
      <c r="O4893" s="43" t="e">
        <f>VLOOKUP(U:U,#REF!,5,FALSE)</f>
        <v>#REF!</v>
      </c>
      <c r="P4893" s="43" t="e">
        <f>VLOOKUP(U:U,#REF!,4,FALSE)</f>
        <v>#REF!</v>
      </c>
      <c r="Q4893" s="43" t="e">
        <f>VLOOKUP(U:U,#REF!,2,FALSE)</f>
        <v>#REF!</v>
      </c>
      <c r="S4893" s="35" t="str">
        <f>VLOOKUP(G:G,old!G:J,4,FALSE)</f>
        <v>NE</v>
      </c>
      <c r="T4893" s="35" t="str">
        <f>VLOOKUP(G:G,old!G:K,5,FALSE)</f>
        <v>RID_area</v>
      </c>
      <c r="U4893" s="35" t="str">
        <f>VLOOKUP(G:G,old!G:L,6,FALSE)</f>
        <v>MAE NAM CHI</v>
      </c>
      <c r="V4893" s="43" t="str">
        <f>VLOOKUP(G:G,old!G:M,7,FALSE)</f>
        <v>E9</v>
      </c>
      <c r="X4893" s="43" t="str">
        <f>IFERROR(VLOOKUP(V:V,#REF!,3,FALSE),"0")</f>
        <v>0</v>
      </c>
      <c r="Y4893" s="19">
        <f t="shared" si="76"/>
        <v>0</v>
      </c>
      <c r="Z4893" s="19" t="str">
        <f>IFERROR(VLOOKUP(C:C,#REF!,19,FALSE),"0")</f>
        <v>0</v>
      </c>
    </row>
    <row r="4894" spans="1:26" x14ac:dyDescent="0.45">
      <c r="A4894" s="32" t="s">
        <v>15163</v>
      </c>
      <c r="B4894" s="32">
        <v>2</v>
      </c>
      <c r="C4894" s="32" t="s">
        <v>15164</v>
      </c>
      <c r="D4894" s="32" t="s">
        <v>12141</v>
      </c>
      <c r="E4894" s="32" t="s">
        <v>15165</v>
      </c>
      <c r="F4894" s="32">
        <v>3</v>
      </c>
      <c r="G4894" s="78" t="s">
        <v>15166</v>
      </c>
      <c r="H4894" s="33" t="s">
        <v>15187</v>
      </c>
      <c r="I4894" s="32" t="s">
        <v>15188</v>
      </c>
      <c r="J4894" s="32" t="s">
        <v>15168</v>
      </c>
      <c r="K4894" s="32" t="s">
        <v>15169</v>
      </c>
      <c r="L4894" s="34">
        <v>92.472634122800002</v>
      </c>
      <c r="M4894" s="34">
        <v>57795.396326800001</v>
      </c>
      <c r="N4894" s="32" t="s">
        <v>15189</v>
      </c>
      <c r="O4894" s="43" t="e">
        <f>VLOOKUP(U:U,#REF!,5,FALSE)</f>
        <v>#REF!</v>
      </c>
      <c r="P4894" s="43" t="e">
        <f>VLOOKUP(U:U,#REF!,4,FALSE)</f>
        <v>#REF!</v>
      </c>
      <c r="Q4894" s="43" t="e">
        <f>VLOOKUP(U:U,#REF!,2,FALSE)</f>
        <v>#REF!</v>
      </c>
      <c r="S4894" s="35" t="str">
        <f>VLOOKUP(G:G,old!G:J,4,FALSE)</f>
        <v>NE</v>
      </c>
      <c r="T4894" s="35" t="str">
        <f>VLOOKUP(G:G,old!G:K,5,FALSE)</f>
        <v>RID_area</v>
      </c>
      <c r="U4894" s="35" t="str">
        <f>VLOOKUP(G:G,old!G:L,6,FALSE)</f>
        <v>MAE NAM CHI</v>
      </c>
      <c r="V4894" s="43" t="str">
        <f>VLOOKUP(G:G,old!G:M,7,FALSE)</f>
        <v>E9</v>
      </c>
      <c r="X4894" s="43" t="str">
        <f>IFERROR(VLOOKUP(V:V,#REF!,3,FALSE),"0")</f>
        <v>0</v>
      </c>
      <c r="Y4894" s="19">
        <f t="shared" si="76"/>
        <v>0</v>
      </c>
      <c r="Z4894" s="19" t="str">
        <f>IFERROR(VLOOKUP(C:C,#REF!,19,FALSE),"0")</f>
        <v>0</v>
      </c>
    </row>
    <row r="4895" spans="1:26" x14ac:dyDescent="0.45">
      <c r="A4895" s="32" t="s">
        <v>15163</v>
      </c>
      <c r="B4895" s="32">
        <v>2</v>
      </c>
      <c r="C4895" s="32" t="s">
        <v>15164</v>
      </c>
      <c r="D4895" s="32" t="s">
        <v>12141</v>
      </c>
      <c r="E4895" s="32" t="s">
        <v>15165</v>
      </c>
      <c r="F4895" s="32">
        <v>3</v>
      </c>
      <c r="G4895" s="78" t="s">
        <v>15166</v>
      </c>
      <c r="H4895" s="33" t="s">
        <v>15190</v>
      </c>
      <c r="I4895" s="32" t="s">
        <v>4578</v>
      </c>
      <c r="J4895" s="32" t="s">
        <v>15168</v>
      </c>
      <c r="K4895" s="32" t="s">
        <v>15169</v>
      </c>
      <c r="L4895" s="34">
        <v>50.0855633631</v>
      </c>
      <c r="M4895" s="34">
        <v>31303.4771019</v>
      </c>
      <c r="N4895" s="32" t="s">
        <v>15191</v>
      </c>
      <c r="O4895" s="43" t="e">
        <f>VLOOKUP(U:U,#REF!,5,FALSE)</f>
        <v>#REF!</v>
      </c>
      <c r="P4895" s="43" t="e">
        <f>VLOOKUP(U:U,#REF!,4,FALSE)</f>
        <v>#REF!</v>
      </c>
      <c r="Q4895" s="43" t="e">
        <f>VLOOKUP(U:U,#REF!,2,FALSE)</f>
        <v>#REF!</v>
      </c>
      <c r="S4895" s="35" t="str">
        <f>VLOOKUP(G:G,old!G:J,4,FALSE)</f>
        <v>NE</v>
      </c>
      <c r="T4895" s="35" t="str">
        <f>VLOOKUP(G:G,old!G:K,5,FALSE)</f>
        <v>RID_area</v>
      </c>
      <c r="U4895" s="35" t="str">
        <f>VLOOKUP(G:G,old!G:L,6,FALSE)</f>
        <v>MAE NAM CHI</v>
      </c>
      <c r="V4895" s="43" t="str">
        <f>VLOOKUP(G:G,old!G:M,7,FALSE)</f>
        <v>E9</v>
      </c>
      <c r="X4895" s="43" t="str">
        <f>IFERROR(VLOOKUP(V:V,#REF!,3,FALSE),"0")</f>
        <v>0</v>
      </c>
      <c r="Y4895" s="19">
        <f t="shared" si="76"/>
        <v>0</v>
      </c>
      <c r="Z4895" s="19" t="str">
        <f>IFERROR(VLOOKUP(C:C,#REF!,19,FALSE),"0")</f>
        <v>0</v>
      </c>
    </row>
    <row r="4896" spans="1:26" x14ac:dyDescent="0.45">
      <c r="A4896" s="32" t="s">
        <v>15163</v>
      </c>
      <c r="B4896" s="32">
        <v>2</v>
      </c>
      <c r="C4896" s="32" t="s">
        <v>15164</v>
      </c>
      <c r="D4896" s="32" t="s">
        <v>12141</v>
      </c>
      <c r="E4896" s="32" t="s">
        <v>15165</v>
      </c>
      <c r="F4896" s="32">
        <v>3</v>
      </c>
      <c r="G4896" s="78" t="s">
        <v>15166</v>
      </c>
      <c r="H4896" s="33" t="s">
        <v>15192</v>
      </c>
      <c r="I4896" s="32" t="s">
        <v>15080</v>
      </c>
      <c r="J4896" s="32" t="s">
        <v>15168</v>
      </c>
      <c r="K4896" s="32" t="s">
        <v>15169</v>
      </c>
      <c r="L4896" s="34">
        <v>125.635531411</v>
      </c>
      <c r="M4896" s="34">
        <v>78522.207131899995</v>
      </c>
      <c r="N4896" s="32" t="s">
        <v>15193</v>
      </c>
      <c r="O4896" s="43" t="e">
        <f>VLOOKUP(U:U,#REF!,5,FALSE)</f>
        <v>#REF!</v>
      </c>
      <c r="P4896" s="43" t="e">
        <f>VLOOKUP(U:U,#REF!,4,FALSE)</f>
        <v>#REF!</v>
      </c>
      <c r="Q4896" s="43" t="e">
        <f>VLOOKUP(U:U,#REF!,2,FALSE)</f>
        <v>#REF!</v>
      </c>
      <c r="S4896" s="35" t="str">
        <f>VLOOKUP(G:G,old!G:J,4,FALSE)</f>
        <v>NE</v>
      </c>
      <c r="T4896" s="35" t="str">
        <f>VLOOKUP(G:G,old!G:K,5,FALSE)</f>
        <v>RID_area</v>
      </c>
      <c r="U4896" s="35" t="str">
        <f>VLOOKUP(G:G,old!G:L,6,FALSE)</f>
        <v>MAE NAM CHI</v>
      </c>
      <c r="V4896" s="43" t="str">
        <f>VLOOKUP(G:G,old!G:M,7,FALSE)</f>
        <v>E9</v>
      </c>
      <c r="X4896" s="43" t="str">
        <f>IFERROR(VLOOKUP(V:V,#REF!,3,FALSE),"0")</f>
        <v>0</v>
      </c>
      <c r="Y4896" s="19">
        <f t="shared" si="76"/>
        <v>0</v>
      </c>
      <c r="Z4896" s="19" t="str">
        <f>IFERROR(VLOOKUP(C:C,#REF!,19,FALSE),"0")</f>
        <v>0</v>
      </c>
    </row>
    <row r="4897" spans="1:26" x14ac:dyDescent="0.45">
      <c r="A4897" s="32" t="s">
        <v>15163</v>
      </c>
      <c r="B4897" s="32">
        <v>2</v>
      </c>
      <c r="C4897" s="32" t="s">
        <v>15164</v>
      </c>
      <c r="D4897" s="32" t="s">
        <v>12141</v>
      </c>
      <c r="E4897" s="32" t="s">
        <v>15165</v>
      </c>
      <c r="F4897" s="32">
        <v>3</v>
      </c>
      <c r="G4897" s="78" t="s">
        <v>15166</v>
      </c>
      <c r="H4897" s="33" t="s">
        <v>15194</v>
      </c>
      <c r="I4897" s="32" t="s">
        <v>12635</v>
      </c>
      <c r="J4897" s="32" t="s">
        <v>15168</v>
      </c>
      <c r="K4897" s="32" t="s">
        <v>15169</v>
      </c>
      <c r="L4897" s="34">
        <v>38.8452896724</v>
      </c>
      <c r="M4897" s="34">
        <v>24278.306045199999</v>
      </c>
      <c r="N4897" s="32" t="s">
        <v>15195</v>
      </c>
      <c r="O4897" s="43" t="e">
        <f>VLOOKUP(U:U,#REF!,5,FALSE)</f>
        <v>#REF!</v>
      </c>
      <c r="P4897" s="43" t="e">
        <f>VLOOKUP(U:U,#REF!,4,FALSE)</f>
        <v>#REF!</v>
      </c>
      <c r="Q4897" s="43" t="e">
        <f>VLOOKUP(U:U,#REF!,2,FALSE)</f>
        <v>#REF!</v>
      </c>
      <c r="S4897" s="35" t="str">
        <f>VLOOKUP(G:G,old!G:J,4,FALSE)</f>
        <v>NE</v>
      </c>
      <c r="T4897" s="35" t="str">
        <f>VLOOKUP(G:G,old!G:K,5,FALSE)</f>
        <v>RID_area</v>
      </c>
      <c r="U4897" s="35" t="str">
        <f>VLOOKUP(G:G,old!G:L,6,FALSE)</f>
        <v>MAE NAM CHI</v>
      </c>
      <c r="V4897" s="43" t="str">
        <f>VLOOKUP(G:G,old!G:M,7,FALSE)</f>
        <v>E9</v>
      </c>
      <c r="X4897" s="43" t="str">
        <f>IFERROR(VLOOKUP(V:V,#REF!,3,FALSE),"0")</f>
        <v>0</v>
      </c>
      <c r="Y4897" s="19">
        <f t="shared" si="76"/>
        <v>0</v>
      </c>
      <c r="Z4897" s="19" t="str">
        <f>IFERROR(VLOOKUP(C:C,#REF!,19,FALSE),"0")</f>
        <v>0</v>
      </c>
    </row>
    <row r="4898" spans="1:26" x14ac:dyDescent="0.45">
      <c r="A4898" s="32" t="s">
        <v>15163</v>
      </c>
      <c r="B4898" s="32">
        <v>2</v>
      </c>
      <c r="C4898" s="32" t="s">
        <v>15164</v>
      </c>
      <c r="D4898" s="32" t="s">
        <v>12141</v>
      </c>
      <c r="E4898" s="32" t="s">
        <v>15165</v>
      </c>
      <c r="F4898" s="32">
        <v>3</v>
      </c>
      <c r="G4898" s="78" t="s">
        <v>15166</v>
      </c>
      <c r="H4898" s="33" t="s">
        <v>15196</v>
      </c>
      <c r="I4898" s="32" t="s">
        <v>15197</v>
      </c>
      <c r="J4898" s="32" t="s">
        <v>15168</v>
      </c>
      <c r="K4898" s="32" t="s">
        <v>15169</v>
      </c>
      <c r="L4898" s="34">
        <v>35.564359114299997</v>
      </c>
      <c r="M4898" s="34">
        <v>22227.7244464</v>
      </c>
      <c r="N4898" s="32" t="s">
        <v>15198</v>
      </c>
      <c r="O4898" s="43" t="e">
        <f>VLOOKUP(U:U,#REF!,5,FALSE)</f>
        <v>#REF!</v>
      </c>
      <c r="P4898" s="43" t="e">
        <f>VLOOKUP(U:U,#REF!,4,FALSE)</f>
        <v>#REF!</v>
      </c>
      <c r="Q4898" s="43" t="e">
        <f>VLOOKUP(U:U,#REF!,2,FALSE)</f>
        <v>#REF!</v>
      </c>
      <c r="S4898" s="35" t="str">
        <f>VLOOKUP(G:G,old!G:J,4,FALSE)</f>
        <v>NE</v>
      </c>
      <c r="T4898" s="35" t="str">
        <f>VLOOKUP(G:G,old!G:K,5,FALSE)</f>
        <v>RID_area</v>
      </c>
      <c r="U4898" s="35" t="str">
        <f>VLOOKUP(G:G,old!G:L,6,FALSE)</f>
        <v>MAE NAM CHI</v>
      </c>
      <c r="V4898" s="43" t="str">
        <f>VLOOKUP(G:G,old!G:M,7,FALSE)</f>
        <v>E9</v>
      </c>
      <c r="X4898" s="43" t="str">
        <f>IFERROR(VLOOKUP(V:V,#REF!,3,FALSE),"0")</f>
        <v>0</v>
      </c>
      <c r="Y4898" s="19">
        <f t="shared" si="76"/>
        <v>0</v>
      </c>
      <c r="Z4898" s="19" t="str">
        <f>IFERROR(VLOOKUP(C:C,#REF!,19,FALSE),"0")</f>
        <v>0</v>
      </c>
    </row>
    <row r="4899" spans="1:26" x14ac:dyDescent="0.45">
      <c r="A4899" s="32" t="s">
        <v>15163</v>
      </c>
      <c r="B4899" s="32">
        <v>2</v>
      </c>
      <c r="C4899" s="32" t="s">
        <v>15164</v>
      </c>
      <c r="D4899" s="32" t="s">
        <v>12141</v>
      </c>
      <c r="E4899" s="32" t="s">
        <v>15165</v>
      </c>
      <c r="F4899" s="32">
        <v>3</v>
      </c>
      <c r="G4899" s="78" t="s">
        <v>15166</v>
      </c>
      <c r="H4899" s="33" t="s">
        <v>15199</v>
      </c>
      <c r="I4899" s="32" t="s">
        <v>15200</v>
      </c>
      <c r="J4899" s="32" t="s">
        <v>15168</v>
      </c>
      <c r="K4899" s="32" t="s">
        <v>15169</v>
      </c>
      <c r="L4899" s="34">
        <v>57.771744489699998</v>
      </c>
      <c r="M4899" s="34">
        <v>36107.340306099999</v>
      </c>
      <c r="N4899" s="32" t="s">
        <v>15201</v>
      </c>
      <c r="O4899" s="43" t="e">
        <f>VLOOKUP(U:U,#REF!,5,FALSE)</f>
        <v>#REF!</v>
      </c>
      <c r="P4899" s="43" t="e">
        <f>VLOOKUP(U:U,#REF!,4,FALSE)</f>
        <v>#REF!</v>
      </c>
      <c r="Q4899" s="43" t="e">
        <f>VLOOKUP(U:U,#REF!,2,FALSE)</f>
        <v>#REF!</v>
      </c>
      <c r="S4899" s="35" t="str">
        <f>VLOOKUP(G:G,old!G:J,4,FALSE)</f>
        <v>NE</v>
      </c>
      <c r="T4899" s="35" t="str">
        <f>VLOOKUP(G:G,old!G:K,5,FALSE)</f>
        <v>RID_area</v>
      </c>
      <c r="U4899" s="35" t="str">
        <f>VLOOKUP(G:G,old!G:L,6,FALSE)</f>
        <v>MAE NAM CHI</v>
      </c>
      <c r="V4899" s="43" t="str">
        <f>VLOOKUP(G:G,old!G:M,7,FALSE)</f>
        <v>E9</v>
      </c>
      <c r="X4899" s="43" t="str">
        <f>IFERROR(VLOOKUP(V:V,#REF!,3,FALSE),"0")</f>
        <v>0</v>
      </c>
      <c r="Y4899" s="19">
        <f t="shared" si="76"/>
        <v>0</v>
      </c>
      <c r="Z4899" s="19" t="str">
        <f>IFERROR(VLOOKUP(C:C,#REF!,19,FALSE),"0")</f>
        <v>0</v>
      </c>
    </row>
    <row r="4900" spans="1:26" x14ac:dyDescent="0.45">
      <c r="A4900" s="32" t="s">
        <v>15163</v>
      </c>
      <c r="B4900" s="32">
        <v>2</v>
      </c>
      <c r="C4900" s="32" t="s">
        <v>15164</v>
      </c>
      <c r="D4900" s="32" t="s">
        <v>12141</v>
      </c>
      <c r="E4900" s="32" t="s">
        <v>15165</v>
      </c>
      <c r="F4900" s="32">
        <v>3</v>
      </c>
      <c r="G4900" s="78" t="s">
        <v>15166</v>
      </c>
      <c r="H4900" s="33" t="s">
        <v>15202</v>
      </c>
      <c r="I4900" s="32" t="s">
        <v>15203</v>
      </c>
      <c r="J4900" s="32" t="s">
        <v>15168</v>
      </c>
      <c r="K4900" s="32" t="s">
        <v>15169</v>
      </c>
      <c r="L4900" s="34">
        <v>57.786671264699997</v>
      </c>
      <c r="M4900" s="34">
        <v>36116.669540399998</v>
      </c>
      <c r="N4900" s="32" t="s">
        <v>15204</v>
      </c>
      <c r="O4900" s="43" t="e">
        <f>VLOOKUP(U:U,#REF!,5,FALSE)</f>
        <v>#REF!</v>
      </c>
      <c r="P4900" s="43" t="e">
        <f>VLOOKUP(U:U,#REF!,4,FALSE)</f>
        <v>#REF!</v>
      </c>
      <c r="Q4900" s="43" t="e">
        <f>VLOOKUP(U:U,#REF!,2,FALSE)</f>
        <v>#REF!</v>
      </c>
      <c r="S4900" s="35" t="str">
        <f>VLOOKUP(G:G,old!G:J,4,FALSE)</f>
        <v>NE</v>
      </c>
      <c r="T4900" s="35" t="str">
        <f>VLOOKUP(G:G,old!G:K,5,FALSE)</f>
        <v>RID_area</v>
      </c>
      <c r="U4900" s="35" t="str">
        <f>VLOOKUP(G:G,old!G:L,6,FALSE)</f>
        <v>MAE NAM CHI</v>
      </c>
      <c r="V4900" s="43" t="str">
        <f>VLOOKUP(G:G,old!G:M,7,FALSE)</f>
        <v>E9</v>
      </c>
      <c r="X4900" s="43" t="str">
        <f>IFERROR(VLOOKUP(V:V,#REF!,3,FALSE),"0")</f>
        <v>0</v>
      </c>
      <c r="Y4900" s="19">
        <f t="shared" si="76"/>
        <v>0</v>
      </c>
      <c r="Z4900" s="19" t="str">
        <f>IFERROR(VLOOKUP(C:C,#REF!,19,FALSE),"0")</f>
        <v>0</v>
      </c>
    </row>
    <row r="4901" spans="1:26" x14ac:dyDescent="0.45">
      <c r="A4901" s="32" t="s">
        <v>15163</v>
      </c>
      <c r="B4901" s="32">
        <v>2</v>
      </c>
      <c r="C4901" s="32" t="s">
        <v>15164</v>
      </c>
      <c r="D4901" s="32" t="s">
        <v>12141</v>
      </c>
      <c r="E4901" s="32" t="s">
        <v>15165</v>
      </c>
      <c r="F4901" s="32">
        <v>3</v>
      </c>
      <c r="G4901" s="78" t="s">
        <v>15166</v>
      </c>
      <c r="H4901" s="33" t="s">
        <v>15205</v>
      </c>
      <c r="I4901" s="32" t="s">
        <v>15206</v>
      </c>
      <c r="J4901" s="32" t="s">
        <v>15168</v>
      </c>
      <c r="K4901" s="32" t="s">
        <v>15169</v>
      </c>
      <c r="L4901" s="34">
        <v>42.392881169500001</v>
      </c>
      <c r="M4901" s="34">
        <v>26495.550730899999</v>
      </c>
      <c r="N4901" s="32" t="s">
        <v>15207</v>
      </c>
      <c r="O4901" s="43" t="e">
        <f>VLOOKUP(U:U,#REF!,5,FALSE)</f>
        <v>#REF!</v>
      </c>
      <c r="P4901" s="43" t="e">
        <f>VLOOKUP(U:U,#REF!,4,FALSE)</f>
        <v>#REF!</v>
      </c>
      <c r="Q4901" s="43" t="e">
        <f>VLOOKUP(U:U,#REF!,2,FALSE)</f>
        <v>#REF!</v>
      </c>
      <c r="S4901" s="35" t="str">
        <f>VLOOKUP(G:G,old!G:J,4,FALSE)</f>
        <v>NE</v>
      </c>
      <c r="T4901" s="35" t="str">
        <f>VLOOKUP(G:G,old!G:K,5,FALSE)</f>
        <v>RID_area</v>
      </c>
      <c r="U4901" s="35" t="str">
        <f>VLOOKUP(G:G,old!G:L,6,FALSE)</f>
        <v>MAE NAM CHI</v>
      </c>
      <c r="V4901" s="43" t="str">
        <f>VLOOKUP(G:G,old!G:M,7,FALSE)</f>
        <v>E9</v>
      </c>
      <c r="X4901" s="43" t="str">
        <f>IFERROR(VLOOKUP(V:V,#REF!,3,FALSE),"0")</f>
        <v>0</v>
      </c>
      <c r="Y4901" s="19">
        <f t="shared" si="76"/>
        <v>0</v>
      </c>
      <c r="Z4901" s="19" t="str">
        <f>IFERROR(VLOOKUP(C:C,#REF!,19,FALSE),"0")</f>
        <v>0</v>
      </c>
    </row>
    <row r="4902" spans="1:26" x14ac:dyDescent="0.45">
      <c r="A4902" s="32" t="s">
        <v>15163</v>
      </c>
      <c r="B4902" s="32">
        <v>2</v>
      </c>
      <c r="C4902" s="32" t="s">
        <v>15164</v>
      </c>
      <c r="D4902" s="32" t="s">
        <v>12141</v>
      </c>
      <c r="E4902" s="32" t="s">
        <v>15165</v>
      </c>
      <c r="F4902" s="32">
        <v>3</v>
      </c>
      <c r="G4902" s="78" t="s">
        <v>15166</v>
      </c>
      <c r="H4902" s="33" t="s">
        <v>15208</v>
      </c>
      <c r="I4902" s="32" t="s">
        <v>9880</v>
      </c>
      <c r="J4902" s="32" t="s">
        <v>15168</v>
      </c>
      <c r="K4902" s="32" t="s">
        <v>15169</v>
      </c>
      <c r="L4902" s="34">
        <v>33.544810558199998</v>
      </c>
      <c r="M4902" s="34">
        <v>20965.5065989</v>
      </c>
      <c r="N4902" s="32" t="s">
        <v>15209</v>
      </c>
      <c r="O4902" s="43" t="e">
        <f>VLOOKUP(U:U,#REF!,5,FALSE)</f>
        <v>#REF!</v>
      </c>
      <c r="P4902" s="43" t="e">
        <f>VLOOKUP(U:U,#REF!,4,FALSE)</f>
        <v>#REF!</v>
      </c>
      <c r="Q4902" s="43" t="e">
        <f>VLOOKUP(U:U,#REF!,2,FALSE)</f>
        <v>#REF!</v>
      </c>
      <c r="S4902" s="35" t="str">
        <f>VLOOKUP(G:G,old!G:J,4,FALSE)</f>
        <v>NE</v>
      </c>
      <c r="T4902" s="35" t="str">
        <f>VLOOKUP(G:G,old!G:K,5,FALSE)</f>
        <v>RID_area</v>
      </c>
      <c r="U4902" s="35" t="str">
        <f>VLOOKUP(G:G,old!G:L,6,FALSE)</f>
        <v>MAE NAM CHI</v>
      </c>
      <c r="V4902" s="43" t="str">
        <f>VLOOKUP(G:G,old!G:M,7,FALSE)</f>
        <v>E9</v>
      </c>
      <c r="X4902" s="43" t="str">
        <f>IFERROR(VLOOKUP(V:V,#REF!,3,FALSE),"0")</f>
        <v>0</v>
      </c>
      <c r="Y4902" s="19">
        <f t="shared" si="76"/>
        <v>0</v>
      </c>
      <c r="Z4902" s="19" t="str">
        <f>IFERROR(VLOOKUP(C:C,#REF!,19,FALSE),"0")</f>
        <v>0</v>
      </c>
    </row>
    <row r="4903" spans="1:26" x14ac:dyDescent="0.45">
      <c r="A4903" s="32" t="s">
        <v>15163</v>
      </c>
      <c r="B4903" s="32">
        <v>2</v>
      </c>
      <c r="C4903" s="32" t="s">
        <v>15164</v>
      </c>
      <c r="D4903" s="32" t="s">
        <v>12141</v>
      </c>
      <c r="E4903" s="32" t="s">
        <v>15165</v>
      </c>
      <c r="F4903" s="32">
        <v>3</v>
      </c>
      <c r="G4903" s="78" t="s">
        <v>15166</v>
      </c>
      <c r="H4903" s="33" t="s">
        <v>15210</v>
      </c>
      <c r="I4903" s="32" t="s">
        <v>15211</v>
      </c>
      <c r="J4903" s="32" t="s">
        <v>15168</v>
      </c>
      <c r="K4903" s="32" t="s">
        <v>15169</v>
      </c>
      <c r="L4903" s="34">
        <v>45.320990602099997</v>
      </c>
      <c r="M4903" s="34">
        <v>28325.6191263</v>
      </c>
      <c r="N4903" s="32" t="s">
        <v>15212</v>
      </c>
      <c r="O4903" s="43" t="e">
        <f>VLOOKUP(U:U,#REF!,5,FALSE)</f>
        <v>#REF!</v>
      </c>
      <c r="P4903" s="43" t="e">
        <f>VLOOKUP(U:U,#REF!,4,FALSE)</f>
        <v>#REF!</v>
      </c>
      <c r="Q4903" s="43" t="e">
        <f>VLOOKUP(U:U,#REF!,2,FALSE)</f>
        <v>#REF!</v>
      </c>
      <c r="S4903" s="35" t="str">
        <f>VLOOKUP(G:G,old!G:J,4,FALSE)</f>
        <v>NE</v>
      </c>
      <c r="T4903" s="35" t="str">
        <f>VLOOKUP(G:G,old!G:K,5,FALSE)</f>
        <v>RID_area</v>
      </c>
      <c r="U4903" s="35" t="str">
        <f>VLOOKUP(G:G,old!G:L,6,FALSE)</f>
        <v>MAE NAM CHI</v>
      </c>
      <c r="V4903" s="43" t="str">
        <f>VLOOKUP(G:G,old!G:M,7,FALSE)</f>
        <v>E9</v>
      </c>
      <c r="X4903" s="43" t="str">
        <f>IFERROR(VLOOKUP(V:V,#REF!,3,FALSE),"0")</f>
        <v>0</v>
      </c>
      <c r="Y4903" s="19">
        <f t="shared" si="76"/>
        <v>0</v>
      </c>
      <c r="Z4903" s="19" t="str">
        <f>IFERROR(VLOOKUP(C:C,#REF!,19,FALSE),"0")</f>
        <v>0</v>
      </c>
    </row>
    <row r="4904" spans="1:26" x14ac:dyDescent="0.45">
      <c r="A4904" s="32" t="s">
        <v>15163</v>
      </c>
      <c r="B4904" s="32">
        <v>2</v>
      </c>
      <c r="C4904" s="32" t="s">
        <v>15164</v>
      </c>
      <c r="D4904" s="32" t="s">
        <v>12141</v>
      </c>
      <c r="E4904" s="32" t="s">
        <v>15165</v>
      </c>
      <c r="F4904" s="32">
        <v>3</v>
      </c>
      <c r="G4904" s="78" t="s">
        <v>15166</v>
      </c>
      <c r="H4904" s="33" t="s">
        <v>15213</v>
      </c>
      <c r="I4904" s="32" t="s">
        <v>15214</v>
      </c>
      <c r="J4904" s="32" t="s">
        <v>15168</v>
      </c>
      <c r="K4904" s="32" t="s">
        <v>15169</v>
      </c>
      <c r="L4904" s="34">
        <v>56.331787275099998</v>
      </c>
      <c r="M4904" s="34">
        <v>35207.367046899999</v>
      </c>
      <c r="N4904" s="32" t="s">
        <v>15215</v>
      </c>
      <c r="O4904" s="43" t="e">
        <f>VLOOKUP(U:U,#REF!,5,FALSE)</f>
        <v>#REF!</v>
      </c>
      <c r="P4904" s="43" t="e">
        <f>VLOOKUP(U:U,#REF!,4,FALSE)</f>
        <v>#REF!</v>
      </c>
      <c r="Q4904" s="43" t="e">
        <f>VLOOKUP(U:U,#REF!,2,FALSE)</f>
        <v>#REF!</v>
      </c>
      <c r="S4904" s="35" t="str">
        <f>VLOOKUP(G:G,old!G:J,4,FALSE)</f>
        <v>NE</v>
      </c>
      <c r="T4904" s="35" t="str">
        <f>VLOOKUP(G:G,old!G:K,5,FALSE)</f>
        <v>RID_area</v>
      </c>
      <c r="U4904" s="35" t="str">
        <f>VLOOKUP(G:G,old!G:L,6,FALSE)</f>
        <v>MAE NAM CHI</v>
      </c>
      <c r="V4904" s="43" t="str">
        <f>VLOOKUP(G:G,old!G:M,7,FALSE)</f>
        <v>E9</v>
      </c>
      <c r="X4904" s="43" t="str">
        <f>IFERROR(VLOOKUP(V:V,#REF!,3,FALSE),"0")</f>
        <v>0</v>
      </c>
      <c r="Y4904" s="19">
        <f t="shared" si="76"/>
        <v>0</v>
      </c>
      <c r="Z4904" s="19" t="str">
        <f>IFERROR(VLOOKUP(C:C,#REF!,19,FALSE),"0")</f>
        <v>0</v>
      </c>
    </row>
    <row r="4905" spans="1:26" x14ac:dyDescent="0.45">
      <c r="A4905" s="32" t="s">
        <v>15163</v>
      </c>
      <c r="B4905" s="32">
        <v>2</v>
      </c>
      <c r="C4905" s="32" t="s">
        <v>15164</v>
      </c>
      <c r="D4905" s="32" t="s">
        <v>12141</v>
      </c>
      <c r="E4905" s="32" t="s">
        <v>15216</v>
      </c>
      <c r="F4905" s="32">
        <v>3</v>
      </c>
      <c r="G4905" s="78" t="s">
        <v>15217</v>
      </c>
      <c r="H4905" s="33" t="s">
        <v>15218</v>
      </c>
      <c r="I4905" s="32" t="s">
        <v>2869</v>
      </c>
      <c r="J4905" s="32" t="s">
        <v>15168</v>
      </c>
      <c r="K4905" s="32" t="s">
        <v>15169</v>
      </c>
      <c r="L4905" s="34">
        <v>44.563127446000003</v>
      </c>
      <c r="M4905" s="34">
        <v>27851.9546538</v>
      </c>
      <c r="N4905" s="32" t="s">
        <v>15219</v>
      </c>
      <c r="O4905" s="43" t="e">
        <f>VLOOKUP(U:U,#REF!,5,FALSE)</f>
        <v>#REF!</v>
      </c>
      <c r="P4905" s="43" t="e">
        <f>VLOOKUP(U:U,#REF!,4,FALSE)</f>
        <v>#REF!</v>
      </c>
      <c r="Q4905" s="43" t="e">
        <f>VLOOKUP(U:U,#REF!,2,FALSE)</f>
        <v>#REF!</v>
      </c>
      <c r="S4905" s="35" t="str">
        <f>VLOOKUP(G:G,old!G:J,4,FALSE)</f>
        <v>NE</v>
      </c>
      <c r="T4905" s="35" t="str">
        <f>VLOOKUP(G:G,old!G:K,5,FALSE)</f>
        <v>DWR</v>
      </c>
      <c r="U4905" s="35" t="str">
        <f>VLOOKUP(G:G,old!G:L,6,FALSE)</f>
        <v>MAE NAM CHI</v>
      </c>
      <c r="V4905" s="43">
        <f>VLOOKUP(G:G,old!G:M,7,FALSE)</f>
        <v>0</v>
      </c>
      <c r="X4905" s="43" t="str">
        <f>IFERROR(VLOOKUP(V:V,#REF!,3,FALSE),"0")</f>
        <v>0</v>
      </c>
      <c r="Y4905" s="19">
        <f t="shared" si="76"/>
        <v>0</v>
      </c>
      <c r="Z4905" s="19" t="str">
        <f>IFERROR(VLOOKUP(C:C,#REF!,19,FALSE),"0")</f>
        <v>0</v>
      </c>
    </row>
    <row r="4906" spans="1:26" x14ac:dyDescent="0.45">
      <c r="A4906" s="32" t="s">
        <v>15163</v>
      </c>
      <c r="B4906" s="32">
        <v>2</v>
      </c>
      <c r="C4906" s="32" t="s">
        <v>15164</v>
      </c>
      <c r="D4906" s="32" t="s">
        <v>12141</v>
      </c>
      <c r="E4906" s="32" t="s">
        <v>15216</v>
      </c>
      <c r="F4906" s="32">
        <v>3</v>
      </c>
      <c r="G4906" s="78" t="s">
        <v>15217</v>
      </c>
      <c r="H4906" s="33" t="s">
        <v>15220</v>
      </c>
      <c r="I4906" s="32" t="s">
        <v>15221</v>
      </c>
      <c r="J4906" s="32" t="s">
        <v>15168</v>
      </c>
      <c r="K4906" s="32" t="s">
        <v>15169</v>
      </c>
      <c r="L4906" s="34">
        <v>83.314033662900002</v>
      </c>
      <c r="M4906" s="34">
        <v>52071.271039300002</v>
      </c>
      <c r="N4906" s="32" t="s">
        <v>15222</v>
      </c>
      <c r="O4906" s="43" t="e">
        <f>VLOOKUP(U:U,#REF!,5,FALSE)</f>
        <v>#REF!</v>
      </c>
      <c r="P4906" s="43" t="e">
        <f>VLOOKUP(U:U,#REF!,4,FALSE)</f>
        <v>#REF!</v>
      </c>
      <c r="Q4906" s="43" t="e">
        <f>VLOOKUP(U:U,#REF!,2,FALSE)</f>
        <v>#REF!</v>
      </c>
      <c r="S4906" s="35" t="str">
        <f>VLOOKUP(G:G,old!G:J,4,FALSE)</f>
        <v>NE</v>
      </c>
      <c r="T4906" s="35" t="str">
        <f>VLOOKUP(G:G,old!G:K,5,FALSE)</f>
        <v>DWR</v>
      </c>
      <c r="U4906" s="35" t="str">
        <f>VLOOKUP(G:G,old!G:L,6,FALSE)</f>
        <v>MAE NAM CHI</v>
      </c>
      <c r="V4906" s="43">
        <f>VLOOKUP(G:G,old!G:M,7,FALSE)</f>
        <v>0</v>
      </c>
      <c r="X4906" s="43" t="str">
        <f>IFERROR(VLOOKUP(V:V,#REF!,3,FALSE),"0")</f>
        <v>0</v>
      </c>
      <c r="Y4906" s="19">
        <f t="shared" si="76"/>
        <v>0</v>
      </c>
      <c r="Z4906" s="19" t="str">
        <f>IFERROR(VLOOKUP(C:C,#REF!,19,FALSE),"0")</f>
        <v>0</v>
      </c>
    </row>
    <row r="4907" spans="1:26" x14ac:dyDescent="0.45">
      <c r="A4907" s="32" t="s">
        <v>15163</v>
      </c>
      <c r="B4907" s="32">
        <v>2</v>
      </c>
      <c r="C4907" s="32" t="s">
        <v>15164</v>
      </c>
      <c r="D4907" s="32" t="s">
        <v>12141</v>
      </c>
      <c r="E4907" s="32" t="s">
        <v>15216</v>
      </c>
      <c r="F4907" s="32">
        <v>3</v>
      </c>
      <c r="G4907" s="78" t="s">
        <v>15217</v>
      </c>
      <c r="H4907" s="33" t="s">
        <v>15223</v>
      </c>
      <c r="I4907" s="32" t="s">
        <v>15224</v>
      </c>
      <c r="J4907" s="32" t="s">
        <v>15168</v>
      </c>
      <c r="K4907" s="32" t="s">
        <v>15169</v>
      </c>
      <c r="L4907" s="34">
        <v>47.222207063500001</v>
      </c>
      <c r="M4907" s="34">
        <v>29513.879414700001</v>
      </c>
      <c r="N4907" s="32" t="s">
        <v>15225</v>
      </c>
      <c r="O4907" s="43" t="e">
        <f>VLOOKUP(U:U,#REF!,5,FALSE)</f>
        <v>#REF!</v>
      </c>
      <c r="P4907" s="43" t="e">
        <f>VLOOKUP(U:U,#REF!,4,FALSE)</f>
        <v>#REF!</v>
      </c>
      <c r="Q4907" s="43" t="e">
        <f>VLOOKUP(U:U,#REF!,2,FALSE)</f>
        <v>#REF!</v>
      </c>
      <c r="S4907" s="35" t="str">
        <f>VLOOKUP(G:G,old!G:J,4,FALSE)</f>
        <v>NE</v>
      </c>
      <c r="T4907" s="35" t="str">
        <f>VLOOKUP(G:G,old!G:K,5,FALSE)</f>
        <v>DWR</v>
      </c>
      <c r="U4907" s="35" t="str">
        <f>VLOOKUP(G:G,old!G:L,6,FALSE)</f>
        <v>MAE NAM CHI</v>
      </c>
      <c r="V4907" s="43">
        <f>VLOOKUP(G:G,old!G:M,7,FALSE)</f>
        <v>0</v>
      </c>
      <c r="X4907" s="43" t="str">
        <f>IFERROR(VLOOKUP(V:V,#REF!,3,FALSE),"0")</f>
        <v>0</v>
      </c>
      <c r="Y4907" s="19">
        <f t="shared" si="76"/>
        <v>0</v>
      </c>
      <c r="Z4907" s="19" t="str">
        <f>IFERROR(VLOOKUP(C:C,#REF!,19,FALSE),"0")</f>
        <v>0</v>
      </c>
    </row>
    <row r="4908" spans="1:26" x14ac:dyDescent="0.45">
      <c r="A4908" s="32" t="s">
        <v>15163</v>
      </c>
      <c r="B4908" s="32">
        <v>2</v>
      </c>
      <c r="C4908" s="32" t="s">
        <v>15164</v>
      </c>
      <c r="D4908" s="32" t="s">
        <v>12141</v>
      </c>
      <c r="E4908" s="32" t="s">
        <v>15216</v>
      </c>
      <c r="F4908" s="32">
        <v>3</v>
      </c>
      <c r="G4908" s="78" t="s">
        <v>15217</v>
      </c>
      <c r="H4908" s="33" t="s">
        <v>15226</v>
      </c>
      <c r="I4908" s="32" t="s">
        <v>7607</v>
      </c>
      <c r="J4908" s="32" t="s">
        <v>15168</v>
      </c>
      <c r="K4908" s="32" t="s">
        <v>15169</v>
      </c>
      <c r="L4908" s="34">
        <v>37.421536256700001</v>
      </c>
      <c r="M4908" s="34">
        <v>23388.460160400002</v>
      </c>
      <c r="N4908" s="32" t="s">
        <v>15227</v>
      </c>
      <c r="O4908" s="43" t="e">
        <f>VLOOKUP(U:U,#REF!,5,FALSE)</f>
        <v>#REF!</v>
      </c>
      <c r="P4908" s="43" t="e">
        <f>VLOOKUP(U:U,#REF!,4,FALSE)</f>
        <v>#REF!</v>
      </c>
      <c r="Q4908" s="43" t="e">
        <f>VLOOKUP(U:U,#REF!,2,FALSE)</f>
        <v>#REF!</v>
      </c>
      <c r="S4908" s="35" t="str">
        <f>VLOOKUP(G:G,old!G:J,4,FALSE)</f>
        <v>NE</v>
      </c>
      <c r="T4908" s="35" t="str">
        <f>VLOOKUP(G:G,old!G:K,5,FALSE)</f>
        <v>DWR</v>
      </c>
      <c r="U4908" s="35" t="str">
        <f>VLOOKUP(G:G,old!G:L,6,FALSE)</f>
        <v>MAE NAM CHI</v>
      </c>
      <c r="V4908" s="43">
        <f>VLOOKUP(G:G,old!G:M,7,FALSE)</f>
        <v>0</v>
      </c>
      <c r="X4908" s="43" t="str">
        <f>IFERROR(VLOOKUP(V:V,#REF!,3,FALSE),"0")</f>
        <v>0</v>
      </c>
      <c r="Y4908" s="19">
        <f t="shared" si="76"/>
        <v>0</v>
      </c>
      <c r="Z4908" s="19" t="str">
        <f>IFERROR(VLOOKUP(C:C,#REF!,19,FALSE),"0")</f>
        <v>0</v>
      </c>
    </row>
    <row r="4909" spans="1:26" x14ac:dyDescent="0.45">
      <c r="A4909" s="32" t="s">
        <v>15163</v>
      </c>
      <c r="B4909" s="32">
        <v>2</v>
      </c>
      <c r="C4909" s="32" t="s">
        <v>15164</v>
      </c>
      <c r="D4909" s="32" t="s">
        <v>12141</v>
      </c>
      <c r="E4909" s="32" t="s">
        <v>15216</v>
      </c>
      <c r="F4909" s="32">
        <v>3</v>
      </c>
      <c r="G4909" s="78" t="s">
        <v>15217</v>
      </c>
      <c r="H4909" s="33" t="s">
        <v>15228</v>
      </c>
      <c r="I4909" s="32" t="s">
        <v>15229</v>
      </c>
      <c r="J4909" s="32" t="s">
        <v>15168</v>
      </c>
      <c r="K4909" s="32" t="s">
        <v>15169</v>
      </c>
      <c r="L4909" s="34">
        <v>37.140574444400002</v>
      </c>
      <c r="M4909" s="34">
        <v>23212.859027800001</v>
      </c>
      <c r="N4909" s="32" t="s">
        <v>15230</v>
      </c>
      <c r="O4909" s="43" t="e">
        <f>VLOOKUP(U:U,#REF!,5,FALSE)</f>
        <v>#REF!</v>
      </c>
      <c r="P4909" s="43" t="e">
        <f>VLOOKUP(U:U,#REF!,4,FALSE)</f>
        <v>#REF!</v>
      </c>
      <c r="Q4909" s="43" t="e">
        <f>VLOOKUP(U:U,#REF!,2,FALSE)</f>
        <v>#REF!</v>
      </c>
      <c r="S4909" s="35" t="str">
        <f>VLOOKUP(G:G,old!G:J,4,FALSE)</f>
        <v>NE</v>
      </c>
      <c r="T4909" s="35" t="str">
        <f>VLOOKUP(G:G,old!G:K,5,FALSE)</f>
        <v>DWR</v>
      </c>
      <c r="U4909" s="35" t="str">
        <f>VLOOKUP(G:G,old!G:L,6,FALSE)</f>
        <v>MAE NAM CHI</v>
      </c>
      <c r="V4909" s="43">
        <f>VLOOKUP(G:G,old!G:M,7,FALSE)</f>
        <v>0</v>
      </c>
      <c r="X4909" s="43" t="str">
        <f>IFERROR(VLOOKUP(V:V,#REF!,3,FALSE),"0")</f>
        <v>0</v>
      </c>
      <c r="Y4909" s="19">
        <f t="shared" si="76"/>
        <v>0</v>
      </c>
      <c r="Z4909" s="19" t="str">
        <f>IFERROR(VLOOKUP(C:C,#REF!,19,FALSE),"0")</f>
        <v>0</v>
      </c>
    </row>
    <row r="4910" spans="1:26" x14ac:dyDescent="0.45">
      <c r="A4910" s="32" t="s">
        <v>15163</v>
      </c>
      <c r="B4910" s="32">
        <v>2</v>
      </c>
      <c r="C4910" s="32" t="s">
        <v>15164</v>
      </c>
      <c r="D4910" s="32" t="s">
        <v>12141</v>
      </c>
      <c r="E4910" s="32" t="s">
        <v>15216</v>
      </c>
      <c r="F4910" s="32">
        <v>3</v>
      </c>
      <c r="G4910" s="78" t="s">
        <v>15217</v>
      </c>
      <c r="H4910" s="33" t="s">
        <v>15231</v>
      </c>
      <c r="I4910" s="32" t="s">
        <v>15217</v>
      </c>
      <c r="J4910" s="32" t="s">
        <v>15168</v>
      </c>
      <c r="K4910" s="32" t="s">
        <v>15169</v>
      </c>
      <c r="L4910" s="34">
        <v>48.985175773100003</v>
      </c>
      <c r="M4910" s="34">
        <v>30615.734858200001</v>
      </c>
      <c r="N4910" s="32" t="s">
        <v>15232</v>
      </c>
      <c r="O4910" s="43" t="e">
        <f>VLOOKUP(U:U,#REF!,5,FALSE)</f>
        <v>#REF!</v>
      </c>
      <c r="P4910" s="43" t="e">
        <f>VLOOKUP(U:U,#REF!,4,FALSE)</f>
        <v>#REF!</v>
      </c>
      <c r="Q4910" s="43" t="e">
        <f>VLOOKUP(U:U,#REF!,2,FALSE)</f>
        <v>#REF!</v>
      </c>
      <c r="S4910" s="35" t="str">
        <f>VLOOKUP(G:G,old!G:J,4,FALSE)</f>
        <v>NE</v>
      </c>
      <c r="T4910" s="35" t="str">
        <f>VLOOKUP(G:G,old!G:K,5,FALSE)</f>
        <v>DWR</v>
      </c>
      <c r="U4910" s="35" t="str">
        <f>VLOOKUP(G:G,old!G:L,6,FALSE)</f>
        <v>MAE NAM CHI</v>
      </c>
      <c r="V4910" s="43">
        <f>VLOOKUP(G:G,old!G:M,7,FALSE)</f>
        <v>0</v>
      </c>
      <c r="X4910" s="43" t="str">
        <f>IFERROR(VLOOKUP(V:V,#REF!,3,FALSE),"0")</f>
        <v>0</v>
      </c>
      <c r="Y4910" s="19">
        <f t="shared" si="76"/>
        <v>0</v>
      </c>
      <c r="Z4910" s="19" t="str">
        <f>IFERROR(VLOOKUP(C:C,#REF!,19,FALSE),"0")</f>
        <v>0</v>
      </c>
    </row>
    <row r="4911" spans="1:26" x14ac:dyDescent="0.45">
      <c r="A4911" s="32" t="s">
        <v>15163</v>
      </c>
      <c r="B4911" s="32">
        <v>2</v>
      </c>
      <c r="C4911" s="32" t="s">
        <v>15164</v>
      </c>
      <c r="D4911" s="32" t="s">
        <v>12141</v>
      </c>
      <c r="E4911" s="32" t="s">
        <v>15216</v>
      </c>
      <c r="F4911" s="32">
        <v>3</v>
      </c>
      <c r="G4911" s="78" t="s">
        <v>15217</v>
      </c>
      <c r="H4911" s="33" t="s">
        <v>15233</v>
      </c>
      <c r="I4911" s="32" t="s">
        <v>15234</v>
      </c>
      <c r="J4911" s="32" t="s">
        <v>15168</v>
      </c>
      <c r="K4911" s="32" t="s">
        <v>15169</v>
      </c>
      <c r="L4911" s="34">
        <v>50.245108261200002</v>
      </c>
      <c r="M4911" s="34">
        <v>31403.1926633</v>
      </c>
      <c r="N4911" s="32" t="s">
        <v>15235</v>
      </c>
      <c r="O4911" s="43" t="e">
        <f>VLOOKUP(U:U,#REF!,5,FALSE)</f>
        <v>#REF!</v>
      </c>
      <c r="P4911" s="43" t="e">
        <f>VLOOKUP(U:U,#REF!,4,FALSE)</f>
        <v>#REF!</v>
      </c>
      <c r="Q4911" s="43" t="e">
        <f>VLOOKUP(U:U,#REF!,2,FALSE)</f>
        <v>#REF!</v>
      </c>
      <c r="S4911" s="35" t="str">
        <f>VLOOKUP(G:G,old!G:J,4,FALSE)</f>
        <v>NE</v>
      </c>
      <c r="T4911" s="35" t="str">
        <f>VLOOKUP(G:G,old!G:K,5,FALSE)</f>
        <v>DWR</v>
      </c>
      <c r="U4911" s="35" t="str">
        <f>VLOOKUP(G:G,old!G:L,6,FALSE)</f>
        <v>MAE NAM CHI</v>
      </c>
      <c r="V4911" s="43">
        <f>VLOOKUP(G:G,old!G:M,7,FALSE)</f>
        <v>0</v>
      </c>
      <c r="X4911" s="43" t="str">
        <f>IFERROR(VLOOKUP(V:V,#REF!,3,FALSE),"0")</f>
        <v>0</v>
      </c>
      <c r="Y4911" s="19">
        <f t="shared" si="76"/>
        <v>0</v>
      </c>
      <c r="Z4911" s="19" t="str">
        <f>IFERROR(VLOOKUP(C:C,#REF!,19,FALSE),"0")</f>
        <v>0</v>
      </c>
    </row>
    <row r="4912" spans="1:26" x14ac:dyDescent="0.45">
      <c r="A4912" s="32" t="s">
        <v>15163</v>
      </c>
      <c r="B4912" s="32">
        <v>2</v>
      </c>
      <c r="C4912" s="32" t="s">
        <v>15164</v>
      </c>
      <c r="D4912" s="32" t="s">
        <v>12141</v>
      </c>
      <c r="E4912" s="32" t="s">
        <v>15236</v>
      </c>
      <c r="F4912" s="32">
        <v>3</v>
      </c>
      <c r="G4912" s="78" t="s">
        <v>15237</v>
      </c>
      <c r="H4912" s="33" t="s">
        <v>15238</v>
      </c>
      <c r="I4912" s="32" t="s">
        <v>15237</v>
      </c>
      <c r="J4912" s="32" t="s">
        <v>15168</v>
      </c>
      <c r="K4912" s="32" t="s">
        <v>15169</v>
      </c>
      <c r="L4912" s="34">
        <v>92.514267398699999</v>
      </c>
      <c r="M4912" s="34">
        <v>57821.417124200001</v>
      </c>
      <c r="N4912" s="32" t="s">
        <v>15239</v>
      </c>
      <c r="O4912" s="43" t="e">
        <f>VLOOKUP(U:U,#REF!,5,FALSE)</f>
        <v>#REF!</v>
      </c>
      <c r="P4912" s="43" t="e">
        <f>VLOOKUP(U:U,#REF!,4,FALSE)</f>
        <v>#REF!</v>
      </c>
      <c r="Q4912" s="43" t="e">
        <f>VLOOKUP(U:U,#REF!,2,FALSE)</f>
        <v>#REF!</v>
      </c>
      <c r="S4912" s="35" t="str">
        <f>VLOOKUP(G:G,old!G:J,4,FALSE)</f>
        <v>NE</v>
      </c>
      <c r="T4912" s="35" t="str">
        <f>VLOOKUP(G:G,old!G:K,5,FALSE)</f>
        <v>DWR</v>
      </c>
      <c r="U4912" s="35" t="str">
        <f>VLOOKUP(G:G,old!G:L,6,FALSE)</f>
        <v>MAE NAM CHI</v>
      </c>
      <c r="V4912" s="43" t="str">
        <f>VLOOKUP(G:G,old!G:M,7,FALSE)</f>
        <v>E9</v>
      </c>
      <c r="X4912" s="43" t="str">
        <f>IFERROR(VLOOKUP(V:V,#REF!,3,FALSE),"0")</f>
        <v>0</v>
      </c>
      <c r="Y4912" s="19">
        <f t="shared" si="76"/>
        <v>0</v>
      </c>
      <c r="Z4912" s="19" t="str">
        <f>IFERROR(VLOOKUP(C:C,#REF!,19,FALSE),"0")</f>
        <v>0</v>
      </c>
    </row>
    <row r="4913" spans="1:26" x14ac:dyDescent="0.45">
      <c r="A4913" s="32" t="s">
        <v>15163</v>
      </c>
      <c r="B4913" s="32">
        <v>2</v>
      </c>
      <c r="C4913" s="32" t="s">
        <v>15164</v>
      </c>
      <c r="D4913" s="32" t="s">
        <v>12141</v>
      </c>
      <c r="E4913" s="32" t="s">
        <v>15236</v>
      </c>
      <c r="F4913" s="32">
        <v>3</v>
      </c>
      <c r="G4913" s="78" t="s">
        <v>15237</v>
      </c>
      <c r="H4913" s="33" t="s">
        <v>15240</v>
      </c>
      <c r="I4913" s="32" t="s">
        <v>15241</v>
      </c>
      <c r="J4913" s="32" t="s">
        <v>15168</v>
      </c>
      <c r="K4913" s="32" t="s">
        <v>15169</v>
      </c>
      <c r="L4913" s="34">
        <v>24.734833378699999</v>
      </c>
      <c r="M4913" s="34">
        <v>15459.270861700001</v>
      </c>
      <c r="N4913" s="32" t="s">
        <v>15242</v>
      </c>
      <c r="O4913" s="43" t="e">
        <f>VLOOKUP(U:U,#REF!,5,FALSE)</f>
        <v>#REF!</v>
      </c>
      <c r="P4913" s="43" t="e">
        <f>VLOOKUP(U:U,#REF!,4,FALSE)</f>
        <v>#REF!</v>
      </c>
      <c r="Q4913" s="43" t="e">
        <f>VLOOKUP(U:U,#REF!,2,FALSE)</f>
        <v>#REF!</v>
      </c>
      <c r="S4913" s="35" t="str">
        <f>VLOOKUP(G:G,old!G:J,4,FALSE)</f>
        <v>NE</v>
      </c>
      <c r="T4913" s="35" t="str">
        <f>VLOOKUP(G:G,old!G:K,5,FALSE)</f>
        <v>DWR</v>
      </c>
      <c r="U4913" s="35" t="str">
        <f>VLOOKUP(G:G,old!G:L,6,FALSE)</f>
        <v>MAE NAM CHI</v>
      </c>
      <c r="V4913" s="43" t="str">
        <f>VLOOKUP(G:G,old!G:M,7,FALSE)</f>
        <v>E9</v>
      </c>
      <c r="X4913" s="43" t="str">
        <f>IFERROR(VLOOKUP(V:V,#REF!,3,FALSE),"0")</f>
        <v>0</v>
      </c>
      <c r="Y4913" s="19">
        <f t="shared" si="76"/>
        <v>0</v>
      </c>
      <c r="Z4913" s="19" t="str">
        <f>IFERROR(VLOOKUP(C:C,#REF!,19,FALSE),"0")</f>
        <v>0</v>
      </c>
    </row>
    <row r="4914" spans="1:26" x14ac:dyDescent="0.45">
      <c r="A4914" s="32" t="s">
        <v>15163</v>
      </c>
      <c r="B4914" s="32">
        <v>2</v>
      </c>
      <c r="C4914" s="32" t="s">
        <v>15164</v>
      </c>
      <c r="D4914" s="32" t="s">
        <v>12141</v>
      </c>
      <c r="E4914" s="32" t="s">
        <v>15236</v>
      </c>
      <c r="F4914" s="32">
        <v>3</v>
      </c>
      <c r="G4914" s="78" t="s">
        <v>15237</v>
      </c>
      <c r="H4914" s="33" t="s">
        <v>15243</v>
      </c>
      <c r="I4914" s="32" t="s">
        <v>15244</v>
      </c>
      <c r="J4914" s="32" t="s">
        <v>15168</v>
      </c>
      <c r="K4914" s="32" t="s">
        <v>15169</v>
      </c>
      <c r="L4914" s="34">
        <v>26.9642032685</v>
      </c>
      <c r="M4914" s="34">
        <v>16852.627042799999</v>
      </c>
      <c r="N4914" s="32" t="s">
        <v>15245</v>
      </c>
      <c r="O4914" s="43" t="e">
        <f>VLOOKUP(U:U,#REF!,5,FALSE)</f>
        <v>#REF!</v>
      </c>
      <c r="P4914" s="43" t="e">
        <f>VLOOKUP(U:U,#REF!,4,FALSE)</f>
        <v>#REF!</v>
      </c>
      <c r="Q4914" s="43" t="e">
        <f>VLOOKUP(U:U,#REF!,2,FALSE)</f>
        <v>#REF!</v>
      </c>
      <c r="S4914" s="35" t="str">
        <f>VLOOKUP(G:G,old!G:J,4,FALSE)</f>
        <v>NE</v>
      </c>
      <c r="T4914" s="35" t="str">
        <f>VLOOKUP(G:G,old!G:K,5,FALSE)</f>
        <v>DWR</v>
      </c>
      <c r="U4914" s="35" t="str">
        <f>VLOOKUP(G:G,old!G:L,6,FALSE)</f>
        <v>MAE NAM CHI</v>
      </c>
      <c r="V4914" s="43" t="str">
        <f>VLOOKUP(G:G,old!G:M,7,FALSE)</f>
        <v>E9</v>
      </c>
      <c r="X4914" s="43" t="str">
        <f>IFERROR(VLOOKUP(V:V,#REF!,3,FALSE),"0")</f>
        <v>0</v>
      </c>
      <c r="Y4914" s="19">
        <f t="shared" si="76"/>
        <v>0</v>
      </c>
      <c r="Z4914" s="19" t="str">
        <f>IFERROR(VLOOKUP(C:C,#REF!,19,FALSE),"0")</f>
        <v>0</v>
      </c>
    </row>
    <row r="4915" spans="1:26" x14ac:dyDescent="0.45">
      <c r="A4915" s="32" t="s">
        <v>15163</v>
      </c>
      <c r="B4915" s="32">
        <v>2</v>
      </c>
      <c r="C4915" s="32" t="s">
        <v>15164</v>
      </c>
      <c r="D4915" s="32" t="s">
        <v>12141</v>
      </c>
      <c r="E4915" s="32" t="s">
        <v>15236</v>
      </c>
      <c r="F4915" s="32">
        <v>3</v>
      </c>
      <c r="G4915" s="78" t="s">
        <v>15237</v>
      </c>
      <c r="H4915" s="33" t="s">
        <v>15246</v>
      </c>
      <c r="I4915" s="32" t="s">
        <v>12055</v>
      </c>
      <c r="J4915" s="32" t="s">
        <v>15168</v>
      </c>
      <c r="K4915" s="32" t="s">
        <v>15169</v>
      </c>
      <c r="L4915" s="34">
        <v>46.578421860600002</v>
      </c>
      <c r="M4915" s="34">
        <v>29111.513662900001</v>
      </c>
      <c r="N4915" s="32" t="s">
        <v>15247</v>
      </c>
      <c r="O4915" s="43" t="e">
        <f>VLOOKUP(U:U,#REF!,5,FALSE)</f>
        <v>#REF!</v>
      </c>
      <c r="P4915" s="43" t="e">
        <f>VLOOKUP(U:U,#REF!,4,FALSE)</f>
        <v>#REF!</v>
      </c>
      <c r="Q4915" s="43" t="e">
        <f>VLOOKUP(U:U,#REF!,2,FALSE)</f>
        <v>#REF!</v>
      </c>
      <c r="S4915" s="35" t="str">
        <f>VLOOKUP(G:G,old!G:J,4,FALSE)</f>
        <v>NE</v>
      </c>
      <c r="T4915" s="35" t="str">
        <f>VLOOKUP(G:G,old!G:K,5,FALSE)</f>
        <v>DWR</v>
      </c>
      <c r="U4915" s="35" t="str">
        <f>VLOOKUP(G:G,old!G:L,6,FALSE)</f>
        <v>MAE NAM CHI</v>
      </c>
      <c r="V4915" s="43" t="str">
        <f>VLOOKUP(G:G,old!G:M,7,FALSE)</f>
        <v>E9</v>
      </c>
      <c r="X4915" s="43" t="str">
        <f>IFERROR(VLOOKUP(V:V,#REF!,3,FALSE),"0")</f>
        <v>0</v>
      </c>
      <c r="Y4915" s="19">
        <f t="shared" si="76"/>
        <v>0</v>
      </c>
      <c r="Z4915" s="19" t="str">
        <f>IFERROR(VLOOKUP(C:C,#REF!,19,FALSE),"0")</f>
        <v>0</v>
      </c>
    </row>
    <row r="4916" spans="1:26" x14ac:dyDescent="0.45">
      <c r="A4916" s="32" t="s">
        <v>15163</v>
      </c>
      <c r="B4916" s="32">
        <v>2</v>
      </c>
      <c r="C4916" s="32" t="s">
        <v>15164</v>
      </c>
      <c r="D4916" s="32" t="s">
        <v>12141</v>
      </c>
      <c r="E4916" s="32" t="s">
        <v>15236</v>
      </c>
      <c r="F4916" s="32">
        <v>3</v>
      </c>
      <c r="G4916" s="78" t="s">
        <v>15237</v>
      </c>
      <c r="H4916" s="33" t="s">
        <v>15248</v>
      </c>
      <c r="I4916" s="32" t="s">
        <v>13923</v>
      </c>
      <c r="J4916" s="32" t="s">
        <v>15168</v>
      </c>
      <c r="K4916" s="32" t="s">
        <v>15169</v>
      </c>
      <c r="L4916" s="34">
        <v>35.511091881200002</v>
      </c>
      <c r="M4916" s="34">
        <v>22194.432425800002</v>
      </c>
      <c r="N4916" s="32" t="s">
        <v>15249</v>
      </c>
      <c r="O4916" s="43" t="e">
        <f>VLOOKUP(U:U,#REF!,5,FALSE)</f>
        <v>#REF!</v>
      </c>
      <c r="P4916" s="43" t="e">
        <f>VLOOKUP(U:U,#REF!,4,FALSE)</f>
        <v>#REF!</v>
      </c>
      <c r="Q4916" s="43" t="e">
        <f>VLOOKUP(U:U,#REF!,2,FALSE)</f>
        <v>#REF!</v>
      </c>
      <c r="S4916" s="35" t="str">
        <f>VLOOKUP(G:G,old!G:J,4,FALSE)</f>
        <v>NE</v>
      </c>
      <c r="T4916" s="35" t="str">
        <f>VLOOKUP(G:G,old!G:K,5,FALSE)</f>
        <v>DWR</v>
      </c>
      <c r="U4916" s="35" t="str">
        <f>VLOOKUP(G:G,old!G:L,6,FALSE)</f>
        <v>MAE NAM CHI</v>
      </c>
      <c r="V4916" s="43" t="str">
        <f>VLOOKUP(G:G,old!G:M,7,FALSE)</f>
        <v>E9</v>
      </c>
      <c r="X4916" s="43" t="str">
        <f>IFERROR(VLOOKUP(V:V,#REF!,3,FALSE),"0")</f>
        <v>0</v>
      </c>
      <c r="Y4916" s="19">
        <f t="shared" si="76"/>
        <v>0</v>
      </c>
      <c r="Z4916" s="19" t="str">
        <f>IFERROR(VLOOKUP(C:C,#REF!,19,FALSE),"0")</f>
        <v>0</v>
      </c>
    </row>
    <row r="4917" spans="1:26" x14ac:dyDescent="0.45">
      <c r="A4917" s="32" t="s">
        <v>15163</v>
      </c>
      <c r="B4917" s="32">
        <v>2</v>
      </c>
      <c r="C4917" s="32" t="s">
        <v>15164</v>
      </c>
      <c r="D4917" s="32" t="s">
        <v>12141</v>
      </c>
      <c r="E4917" s="32" t="s">
        <v>15250</v>
      </c>
      <c r="F4917" s="32">
        <v>3</v>
      </c>
      <c r="G4917" s="78" t="s">
        <v>12781</v>
      </c>
      <c r="H4917" s="33" t="s">
        <v>15251</v>
      </c>
      <c r="I4917" s="32" t="s">
        <v>12781</v>
      </c>
      <c r="J4917" s="32" t="s">
        <v>15168</v>
      </c>
      <c r="K4917" s="32" t="s">
        <v>15169</v>
      </c>
      <c r="L4917" s="34">
        <v>53.499902068600001</v>
      </c>
      <c r="M4917" s="34">
        <v>33437.4387929</v>
      </c>
      <c r="N4917" s="32" t="s">
        <v>15252</v>
      </c>
      <c r="O4917" s="43" t="e">
        <f>VLOOKUP(U:U,#REF!,5,FALSE)</f>
        <v>#REF!</v>
      </c>
      <c r="P4917" s="43" t="e">
        <f>VLOOKUP(U:U,#REF!,4,FALSE)</f>
        <v>#REF!</v>
      </c>
      <c r="Q4917" s="43" t="e">
        <f>VLOOKUP(U:U,#REF!,2,FALSE)</f>
        <v>#REF!</v>
      </c>
      <c r="S4917" s="35" t="str">
        <f>VLOOKUP(G:G,old!G:J,4,FALSE)</f>
        <v>NE</v>
      </c>
      <c r="T4917" s="35" t="str">
        <f>VLOOKUP(G:G,old!G:K,5,FALSE)</f>
        <v>DWR</v>
      </c>
      <c r="U4917" s="35" t="str">
        <f>VLOOKUP(G:G,old!G:L,6,FALSE)</f>
        <v>MAE NAM CHI</v>
      </c>
      <c r="V4917" s="43">
        <f>VLOOKUP(G:G,old!G:M,7,FALSE)</f>
        <v>0</v>
      </c>
      <c r="X4917" s="43" t="str">
        <f>IFERROR(VLOOKUP(V:V,#REF!,3,FALSE),"0")</f>
        <v>0</v>
      </c>
      <c r="Y4917" s="19">
        <f t="shared" si="76"/>
        <v>0</v>
      </c>
      <c r="Z4917" s="19" t="str">
        <f>IFERROR(VLOOKUP(C:C,#REF!,19,FALSE),"0")</f>
        <v>0</v>
      </c>
    </row>
    <row r="4918" spans="1:26" x14ac:dyDescent="0.45">
      <c r="A4918" s="32" t="s">
        <v>15163</v>
      </c>
      <c r="B4918" s="32">
        <v>2</v>
      </c>
      <c r="C4918" s="32" t="s">
        <v>15164</v>
      </c>
      <c r="D4918" s="32" t="s">
        <v>12141</v>
      </c>
      <c r="E4918" s="32" t="s">
        <v>15250</v>
      </c>
      <c r="F4918" s="32">
        <v>3</v>
      </c>
      <c r="G4918" s="78" t="s">
        <v>12781</v>
      </c>
      <c r="H4918" s="33" t="s">
        <v>15253</v>
      </c>
      <c r="I4918" s="32" t="s">
        <v>15254</v>
      </c>
      <c r="J4918" s="32" t="s">
        <v>15168</v>
      </c>
      <c r="K4918" s="32" t="s">
        <v>15169</v>
      </c>
      <c r="L4918" s="34">
        <v>74.866504537699996</v>
      </c>
      <c r="M4918" s="34">
        <v>46791.5653361</v>
      </c>
      <c r="N4918" s="32" t="s">
        <v>15255</v>
      </c>
      <c r="O4918" s="43" t="e">
        <f>VLOOKUP(U:U,#REF!,5,FALSE)</f>
        <v>#REF!</v>
      </c>
      <c r="P4918" s="43" t="e">
        <f>VLOOKUP(U:U,#REF!,4,FALSE)</f>
        <v>#REF!</v>
      </c>
      <c r="Q4918" s="43" t="e">
        <f>VLOOKUP(U:U,#REF!,2,FALSE)</f>
        <v>#REF!</v>
      </c>
      <c r="S4918" s="35" t="str">
        <f>VLOOKUP(G:G,old!G:J,4,FALSE)</f>
        <v>NE</v>
      </c>
      <c r="T4918" s="35" t="str">
        <f>VLOOKUP(G:G,old!G:K,5,FALSE)</f>
        <v>DWR</v>
      </c>
      <c r="U4918" s="35" t="str">
        <f>VLOOKUP(G:G,old!G:L,6,FALSE)</f>
        <v>MAE NAM CHI</v>
      </c>
      <c r="V4918" s="43">
        <f>VLOOKUP(G:G,old!G:M,7,FALSE)</f>
        <v>0</v>
      </c>
      <c r="X4918" s="43" t="str">
        <f>IFERROR(VLOOKUP(V:V,#REF!,3,FALSE),"0")</f>
        <v>0</v>
      </c>
      <c r="Y4918" s="19">
        <f t="shared" si="76"/>
        <v>0</v>
      </c>
      <c r="Z4918" s="19" t="str">
        <f>IFERROR(VLOOKUP(C:C,#REF!,19,FALSE),"0")</f>
        <v>0</v>
      </c>
    </row>
    <row r="4919" spans="1:26" x14ac:dyDescent="0.45">
      <c r="A4919" s="32" t="s">
        <v>15163</v>
      </c>
      <c r="B4919" s="32">
        <v>2</v>
      </c>
      <c r="C4919" s="32" t="s">
        <v>15164</v>
      </c>
      <c r="D4919" s="32" t="s">
        <v>12141</v>
      </c>
      <c r="E4919" s="32" t="s">
        <v>15250</v>
      </c>
      <c r="F4919" s="32">
        <v>3</v>
      </c>
      <c r="G4919" s="78" t="s">
        <v>12781</v>
      </c>
      <c r="H4919" s="33" t="s">
        <v>15256</v>
      </c>
      <c r="I4919" s="32" t="s">
        <v>15257</v>
      </c>
      <c r="J4919" s="32" t="s">
        <v>15168</v>
      </c>
      <c r="K4919" s="32" t="s">
        <v>15169</v>
      </c>
      <c r="L4919" s="34">
        <v>40.671757987399999</v>
      </c>
      <c r="M4919" s="34">
        <v>25419.848742099999</v>
      </c>
      <c r="N4919" s="32" t="s">
        <v>15258</v>
      </c>
      <c r="O4919" s="43" t="e">
        <f>VLOOKUP(U:U,#REF!,5,FALSE)</f>
        <v>#REF!</v>
      </c>
      <c r="P4919" s="43" t="e">
        <f>VLOOKUP(U:U,#REF!,4,FALSE)</f>
        <v>#REF!</v>
      </c>
      <c r="Q4919" s="43" t="e">
        <f>VLOOKUP(U:U,#REF!,2,FALSE)</f>
        <v>#REF!</v>
      </c>
      <c r="S4919" s="35" t="str">
        <f>VLOOKUP(G:G,old!G:J,4,FALSE)</f>
        <v>NE</v>
      </c>
      <c r="T4919" s="35" t="str">
        <f>VLOOKUP(G:G,old!G:K,5,FALSE)</f>
        <v>DWR</v>
      </c>
      <c r="U4919" s="35" t="str">
        <f>VLOOKUP(G:G,old!G:L,6,FALSE)</f>
        <v>MAE NAM CHI</v>
      </c>
      <c r="V4919" s="43">
        <f>VLOOKUP(G:G,old!G:M,7,FALSE)</f>
        <v>0</v>
      </c>
      <c r="X4919" s="43" t="str">
        <f>IFERROR(VLOOKUP(V:V,#REF!,3,FALSE),"0")</f>
        <v>0</v>
      </c>
      <c r="Y4919" s="19">
        <f t="shared" si="76"/>
        <v>0</v>
      </c>
      <c r="Z4919" s="19" t="str">
        <f>IFERROR(VLOOKUP(C:C,#REF!,19,FALSE),"0")</f>
        <v>0</v>
      </c>
    </row>
    <row r="4920" spans="1:26" x14ac:dyDescent="0.45">
      <c r="A4920" s="32" t="s">
        <v>15163</v>
      </c>
      <c r="B4920" s="32">
        <v>2</v>
      </c>
      <c r="C4920" s="32" t="s">
        <v>15164</v>
      </c>
      <c r="D4920" s="32" t="s">
        <v>12141</v>
      </c>
      <c r="E4920" s="32" t="s">
        <v>15250</v>
      </c>
      <c r="F4920" s="32">
        <v>3</v>
      </c>
      <c r="G4920" s="78" t="s">
        <v>12781</v>
      </c>
      <c r="H4920" s="33" t="s">
        <v>15259</v>
      </c>
      <c r="I4920" s="32" t="s">
        <v>15260</v>
      </c>
      <c r="J4920" s="32" t="s">
        <v>15168</v>
      </c>
      <c r="K4920" s="32" t="s">
        <v>15169</v>
      </c>
      <c r="L4920" s="34">
        <v>53.950273370799998</v>
      </c>
      <c r="M4920" s="34">
        <v>33718.920856700002</v>
      </c>
      <c r="N4920" s="32" t="s">
        <v>15261</v>
      </c>
      <c r="O4920" s="43" t="e">
        <f>VLOOKUP(U:U,#REF!,5,FALSE)</f>
        <v>#REF!</v>
      </c>
      <c r="P4920" s="43" t="e">
        <f>VLOOKUP(U:U,#REF!,4,FALSE)</f>
        <v>#REF!</v>
      </c>
      <c r="Q4920" s="43" t="e">
        <f>VLOOKUP(U:U,#REF!,2,FALSE)</f>
        <v>#REF!</v>
      </c>
      <c r="S4920" s="35" t="str">
        <f>VLOOKUP(G:G,old!G:J,4,FALSE)</f>
        <v>NE</v>
      </c>
      <c r="T4920" s="35" t="str">
        <f>VLOOKUP(G:G,old!G:K,5,FALSE)</f>
        <v>DWR</v>
      </c>
      <c r="U4920" s="35" t="str">
        <f>VLOOKUP(G:G,old!G:L,6,FALSE)</f>
        <v>MAE NAM CHI</v>
      </c>
      <c r="V4920" s="43">
        <f>VLOOKUP(G:G,old!G:M,7,FALSE)</f>
        <v>0</v>
      </c>
      <c r="X4920" s="43" t="str">
        <f>IFERROR(VLOOKUP(V:V,#REF!,3,FALSE),"0")</f>
        <v>0</v>
      </c>
      <c r="Y4920" s="19">
        <f t="shared" si="76"/>
        <v>0</v>
      </c>
      <c r="Z4920" s="19" t="str">
        <f>IFERROR(VLOOKUP(C:C,#REF!,19,FALSE),"0")</f>
        <v>0</v>
      </c>
    </row>
    <row r="4921" spans="1:26" x14ac:dyDescent="0.45">
      <c r="A4921" s="32" t="s">
        <v>15163</v>
      </c>
      <c r="B4921" s="32">
        <v>2</v>
      </c>
      <c r="C4921" s="32" t="s">
        <v>15164</v>
      </c>
      <c r="D4921" s="32" t="s">
        <v>12141</v>
      </c>
      <c r="E4921" s="32" t="s">
        <v>15250</v>
      </c>
      <c r="F4921" s="32">
        <v>3</v>
      </c>
      <c r="G4921" s="78" t="s">
        <v>12781</v>
      </c>
      <c r="H4921" s="33" t="s">
        <v>15262</v>
      </c>
      <c r="I4921" s="32" t="s">
        <v>15263</v>
      </c>
      <c r="J4921" s="32" t="s">
        <v>15168</v>
      </c>
      <c r="K4921" s="32" t="s">
        <v>15169</v>
      </c>
      <c r="L4921" s="34">
        <v>32.029047634100003</v>
      </c>
      <c r="M4921" s="34">
        <v>20018.1547713</v>
      </c>
      <c r="N4921" s="32" t="s">
        <v>15264</v>
      </c>
      <c r="O4921" s="43" t="e">
        <f>VLOOKUP(U:U,#REF!,5,FALSE)</f>
        <v>#REF!</v>
      </c>
      <c r="P4921" s="43" t="e">
        <f>VLOOKUP(U:U,#REF!,4,FALSE)</f>
        <v>#REF!</v>
      </c>
      <c r="Q4921" s="43" t="e">
        <f>VLOOKUP(U:U,#REF!,2,FALSE)</f>
        <v>#REF!</v>
      </c>
      <c r="S4921" s="35" t="str">
        <f>VLOOKUP(G:G,old!G:J,4,FALSE)</f>
        <v>NE</v>
      </c>
      <c r="T4921" s="35" t="str">
        <f>VLOOKUP(G:G,old!G:K,5,FALSE)</f>
        <v>DWR</v>
      </c>
      <c r="U4921" s="35" t="str">
        <f>VLOOKUP(G:G,old!G:L,6,FALSE)</f>
        <v>MAE NAM CHI</v>
      </c>
      <c r="V4921" s="43">
        <f>VLOOKUP(G:G,old!G:M,7,FALSE)</f>
        <v>0</v>
      </c>
      <c r="X4921" s="43" t="str">
        <f>IFERROR(VLOOKUP(V:V,#REF!,3,FALSE),"0")</f>
        <v>0</v>
      </c>
      <c r="Y4921" s="19">
        <f t="shared" si="76"/>
        <v>0</v>
      </c>
      <c r="Z4921" s="19" t="str">
        <f>IFERROR(VLOOKUP(C:C,#REF!,19,FALSE),"0")</f>
        <v>0</v>
      </c>
    </row>
    <row r="4922" spans="1:26" x14ac:dyDescent="0.45">
      <c r="A4922" s="32" t="s">
        <v>15163</v>
      </c>
      <c r="B4922" s="32">
        <v>2</v>
      </c>
      <c r="C4922" s="32" t="s">
        <v>15164</v>
      </c>
      <c r="D4922" s="32" t="s">
        <v>12141</v>
      </c>
      <c r="E4922" s="32" t="s">
        <v>15250</v>
      </c>
      <c r="F4922" s="32">
        <v>3</v>
      </c>
      <c r="G4922" s="78" t="s">
        <v>12781</v>
      </c>
      <c r="H4922" s="33" t="s">
        <v>15265</v>
      </c>
      <c r="I4922" s="32" t="s">
        <v>15266</v>
      </c>
      <c r="J4922" s="32" t="s">
        <v>15168</v>
      </c>
      <c r="K4922" s="32" t="s">
        <v>15169</v>
      </c>
      <c r="L4922" s="34">
        <v>82.338666948500006</v>
      </c>
      <c r="M4922" s="34">
        <v>51461.666842799998</v>
      </c>
      <c r="N4922" s="32" t="s">
        <v>15267</v>
      </c>
      <c r="O4922" s="43" t="e">
        <f>VLOOKUP(U:U,#REF!,5,FALSE)</f>
        <v>#REF!</v>
      </c>
      <c r="P4922" s="43" t="e">
        <f>VLOOKUP(U:U,#REF!,4,FALSE)</f>
        <v>#REF!</v>
      </c>
      <c r="Q4922" s="43" t="e">
        <f>VLOOKUP(U:U,#REF!,2,FALSE)</f>
        <v>#REF!</v>
      </c>
      <c r="S4922" s="35" t="str">
        <f>VLOOKUP(G:G,old!G:J,4,FALSE)</f>
        <v>NE</v>
      </c>
      <c r="T4922" s="35" t="str">
        <f>VLOOKUP(G:G,old!G:K,5,FALSE)</f>
        <v>DWR</v>
      </c>
      <c r="U4922" s="35" t="str">
        <f>VLOOKUP(G:G,old!G:L,6,FALSE)</f>
        <v>MAE NAM CHI</v>
      </c>
      <c r="V4922" s="43">
        <f>VLOOKUP(G:G,old!G:M,7,FALSE)</f>
        <v>0</v>
      </c>
      <c r="X4922" s="43" t="str">
        <f>IFERROR(VLOOKUP(V:V,#REF!,3,FALSE),"0")</f>
        <v>0</v>
      </c>
      <c r="Y4922" s="19">
        <f t="shared" si="76"/>
        <v>0</v>
      </c>
      <c r="Z4922" s="19" t="str">
        <f>IFERROR(VLOOKUP(C:C,#REF!,19,FALSE),"0")</f>
        <v>0</v>
      </c>
    </row>
    <row r="4923" spans="1:26" x14ac:dyDescent="0.45">
      <c r="A4923" s="32" t="s">
        <v>15163</v>
      </c>
      <c r="B4923" s="32">
        <v>2</v>
      </c>
      <c r="C4923" s="32" t="s">
        <v>15164</v>
      </c>
      <c r="D4923" s="32" t="s">
        <v>12141</v>
      </c>
      <c r="E4923" s="32" t="s">
        <v>15250</v>
      </c>
      <c r="F4923" s="32">
        <v>3</v>
      </c>
      <c r="G4923" s="78" t="s">
        <v>12781</v>
      </c>
      <c r="H4923" s="33" t="s">
        <v>15268</v>
      </c>
      <c r="I4923" s="32" t="s">
        <v>15269</v>
      </c>
      <c r="J4923" s="32" t="s">
        <v>15168</v>
      </c>
      <c r="K4923" s="32" t="s">
        <v>15169</v>
      </c>
      <c r="L4923" s="34">
        <v>68.770884770199999</v>
      </c>
      <c r="M4923" s="34">
        <v>42981.802981399996</v>
      </c>
      <c r="N4923" s="32" t="s">
        <v>15270</v>
      </c>
      <c r="O4923" s="43" t="e">
        <f>VLOOKUP(U:U,#REF!,5,FALSE)</f>
        <v>#REF!</v>
      </c>
      <c r="P4923" s="43" t="e">
        <f>VLOOKUP(U:U,#REF!,4,FALSE)</f>
        <v>#REF!</v>
      </c>
      <c r="Q4923" s="43" t="e">
        <f>VLOOKUP(U:U,#REF!,2,FALSE)</f>
        <v>#REF!</v>
      </c>
      <c r="S4923" s="35" t="str">
        <f>VLOOKUP(G:G,old!G:J,4,FALSE)</f>
        <v>NE</v>
      </c>
      <c r="T4923" s="35" t="str">
        <f>VLOOKUP(G:G,old!G:K,5,FALSE)</f>
        <v>DWR</v>
      </c>
      <c r="U4923" s="35" t="str">
        <f>VLOOKUP(G:G,old!G:L,6,FALSE)</f>
        <v>MAE NAM CHI</v>
      </c>
      <c r="V4923" s="43">
        <f>VLOOKUP(G:G,old!G:M,7,FALSE)</f>
        <v>0</v>
      </c>
      <c r="X4923" s="43" t="str">
        <f>IFERROR(VLOOKUP(V:V,#REF!,3,FALSE),"0")</f>
        <v>0</v>
      </c>
      <c r="Y4923" s="19">
        <f t="shared" si="76"/>
        <v>0</v>
      </c>
      <c r="Z4923" s="19" t="str">
        <f>IFERROR(VLOOKUP(C:C,#REF!,19,FALSE),"0")</f>
        <v>0</v>
      </c>
    </row>
    <row r="4924" spans="1:26" x14ac:dyDescent="0.45">
      <c r="A4924" s="32" t="s">
        <v>15163</v>
      </c>
      <c r="B4924" s="32">
        <v>2</v>
      </c>
      <c r="C4924" s="32" t="s">
        <v>15164</v>
      </c>
      <c r="D4924" s="32" t="s">
        <v>12141</v>
      </c>
      <c r="E4924" s="32" t="s">
        <v>15250</v>
      </c>
      <c r="F4924" s="32">
        <v>3</v>
      </c>
      <c r="G4924" s="78" t="s">
        <v>12781</v>
      </c>
      <c r="H4924" s="33" t="s">
        <v>15271</v>
      </c>
      <c r="I4924" s="32" t="s">
        <v>15034</v>
      </c>
      <c r="J4924" s="32" t="s">
        <v>15168</v>
      </c>
      <c r="K4924" s="32" t="s">
        <v>15169</v>
      </c>
      <c r="L4924" s="34">
        <v>42.0433442458</v>
      </c>
      <c r="M4924" s="34">
        <v>26277.090153599998</v>
      </c>
      <c r="N4924" s="32" t="s">
        <v>15272</v>
      </c>
      <c r="O4924" s="43" t="e">
        <f>VLOOKUP(U:U,#REF!,5,FALSE)</f>
        <v>#REF!</v>
      </c>
      <c r="P4924" s="43" t="e">
        <f>VLOOKUP(U:U,#REF!,4,FALSE)</f>
        <v>#REF!</v>
      </c>
      <c r="Q4924" s="43" t="e">
        <f>VLOOKUP(U:U,#REF!,2,FALSE)</f>
        <v>#REF!</v>
      </c>
      <c r="S4924" s="35" t="str">
        <f>VLOOKUP(G:G,old!G:J,4,FALSE)</f>
        <v>NE</v>
      </c>
      <c r="T4924" s="35" t="str">
        <f>VLOOKUP(G:G,old!G:K,5,FALSE)</f>
        <v>DWR</v>
      </c>
      <c r="U4924" s="35" t="str">
        <f>VLOOKUP(G:G,old!G:L,6,FALSE)</f>
        <v>MAE NAM CHI</v>
      </c>
      <c r="V4924" s="43">
        <f>VLOOKUP(G:G,old!G:M,7,FALSE)</f>
        <v>0</v>
      </c>
      <c r="X4924" s="43" t="str">
        <f>IFERROR(VLOOKUP(V:V,#REF!,3,FALSE),"0")</f>
        <v>0</v>
      </c>
      <c r="Y4924" s="19">
        <f t="shared" si="76"/>
        <v>0</v>
      </c>
      <c r="Z4924" s="19" t="str">
        <f>IFERROR(VLOOKUP(C:C,#REF!,19,FALSE),"0")</f>
        <v>0</v>
      </c>
    </row>
    <row r="4925" spans="1:26" x14ac:dyDescent="0.45">
      <c r="A4925" s="32" t="s">
        <v>15163</v>
      </c>
      <c r="B4925" s="32">
        <v>2</v>
      </c>
      <c r="C4925" s="32" t="s">
        <v>15164</v>
      </c>
      <c r="D4925" s="32" t="s">
        <v>12141</v>
      </c>
      <c r="E4925" s="32" t="s">
        <v>15250</v>
      </c>
      <c r="F4925" s="32">
        <v>3</v>
      </c>
      <c r="G4925" s="78" t="s">
        <v>12781</v>
      </c>
      <c r="H4925" s="33" t="s">
        <v>15273</v>
      </c>
      <c r="I4925" s="32" t="s">
        <v>15109</v>
      </c>
      <c r="J4925" s="32" t="s">
        <v>15168</v>
      </c>
      <c r="K4925" s="32" t="s">
        <v>15169</v>
      </c>
      <c r="L4925" s="34">
        <v>38.478065006900003</v>
      </c>
      <c r="M4925" s="34">
        <v>24048.790629300001</v>
      </c>
      <c r="N4925" s="32" t="s">
        <v>15274</v>
      </c>
      <c r="O4925" s="43" t="e">
        <f>VLOOKUP(U:U,#REF!,5,FALSE)</f>
        <v>#REF!</v>
      </c>
      <c r="P4925" s="43" t="e">
        <f>VLOOKUP(U:U,#REF!,4,FALSE)</f>
        <v>#REF!</v>
      </c>
      <c r="Q4925" s="43" t="e">
        <f>VLOOKUP(U:U,#REF!,2,FALSE)</f>
        <v>#REF!</v>
      </c>
      <c r="S4925" s="35" t="str">
        <f>VLOOKUP(G:G,old!G:J,4,FALSE)</f>
        <v>NE</v>
      </c>
      <c r="T4925" s="35" t="str">
        <f>VLOOKUP(G:G,old!G:K,5,FALSE)</f>
        <v>DWR</v>
      </c>
      <c r="U4925" s="35" t="str">
        <f>VLOOKUP(G:G,old!G:L,6,FALSE)</f>
        <v>MAE NAM CHI</v>
      </c>
      <c r="V4925" s="43">
        <f>VLOOKUP(G:G,old!G:M,7,FALSE)</f>
        <v>0</v>
      </c>
      <c r="X4925" s="43" t="str">
        <f>IFERROR(VLOOKUP(V:V,#REF!,3,FALSE),"0")</f>
        <v>0</v>
      </c>
      <c r="Y4925" s="19">
        <f t="shared" si="76"/>
        <v>0</v>
      </c>
      <c r="Z4925" s="19" t="str">
        <f>IFERROR(VLOOKUP(C:C,#REF!,19,FALSE),"0")</f>
        <v>0</v>
      </c>
    </row>
    <row r="4926" spans="1:26" x14ac:dyDescent="0.45">
      <c r="A4926" s="32" t="s">
        <v>15163</v>
      </c>
      <c r="B4926" s="32">
        <v>2</v>
      </c>
      <c r="C4926" s="32" t="s">
        <v>15164</v>
      </c>
      <c r="D4926" s="32" t="s">
        <v>12141</v>
      </c>
      <c r="E4926" s="32" t="s">
        <v>15250</v>
      </c>
      <c r="F4926" s="32">
        <v>3</v>
      </c>
      <c r="G4926" s="78" t="s">
        <v>12781</v>
      </c>
      <c r="H4926" s="33" t="s">
        <v>15275</v>
      </c>
      <c r="I4926" s="32" t="s">
        <v>12827</v>
      </c>
      <c r="J4926" s="32" t="s">
        <v>15168</v>
      </c>
      <c r="K4926" s="32" t="s">
        <v>15169</v>
      </c>
      <c r="L4926" s="34">
        <v>43.880438245100002</v>
      </c>
      <c r="M4926" s="34">
        <v>27425.273903199999</v>
      </c>
      <c r="N4926" s="32" t="s">
        <v>15276</v>
      </c>
      <c r="O4926" s="43" t="e">
        <f>VLOOKUP(U:U,#REF!,5,FALSE)</f>
        <v>#REF!</v>
      </c>
      <c r="P4926" s="43" t="e">
        <f>VLOOKUP(U:U,#REF!,4,FALSE)</f>
        <v>#REF!</v>
      </c>
      <c r="Q4926" s="43" t="e">
        <f>VLOOKUP(U:U,#REF!,2,FALSE)</f>
        <v>#REF!</v>
      </c>
      <c r="S4926" s="35" t="str">
        <f>VLOOKUP(G:G,old!G:J,4,FALSE)</f>
        <v>NE</v>
      </c>
      <c r="T4926" s="35" t="str">
        <f>VLOOKUP(G:G,old!G:K,5,FALSE)</f>
        <v>DWR</v>
      </c>
      <c r="U4926" s="35" t="str">
        <f>VLOOKUP(G:G,old!G:L,6,FALSE)</f>
        <v>MAE NAM CHI</v>
      </c>
      <c r="V4926" s="43">
        <f>VLOOKUP(G:G,old!G:M,7,FALSE)</f>
        <v>0</v>
      </c>
      <c r="X4926" s="43" t="str">
        <f>IFERROR(VLOOKUP(V:V,#REF!,3,FALSE),"0")</f>
        <v>0</v>
      </c>
      <c r="Y4926" s="19">
        <f t="shared" si="76"/>
        <v>0</v>
      </c>
      <c r="Z4926" s="19" t="str">
        <f>IFERROR(VLOOKUP(C:C,#REF!,19,FALSE),"0")</f>
        <v>0</v>
      </c>
    </row>
    <row r="4927" spans="1:26" x14ac:dyDescent="0.45">
      <c r="A4927" s="32" t="s">
        <v>15163</v>
      </c>
      <c r="B4927" s="32">
        <v>2</v>
      </c>
      <c r="C4927" s="32" t="s">
        <v>15164</v>
      </c>
      <c r="D4927" s="32" t="s">
        <v>12141</v>
      </c>
      <c r="E4927" s="32" t="s">
        <v>15277</v>
      </c>
      <c r="F4927" s="32">
        <v>3</v>
      </c>
      <c r="G4927" s="78" t="s">
        <v>15278</v>
      </c>
      <c r="H4927" s="33" t="s">
        <v>15279</v>
      </c>
      <c r="I4927" s="32" t="s">
        <v>15278</v>
      </c>
      <c r="J4927" s="32" t="s">
        <v>15168</v>
      </c>
      <c r="K4927" s="32" t="s">
        <v>15169</v>
      </c>
      <c r="L4927" s="34">
        <v>50.244322962200002</v>
      </c>
      <c r="M4927" s="34">
        <v>31402.701851400001</v>
      </c>
      <c r="N4927" s="32" t="s">
        <v>15280</v>
      </c>
      <c r="O4927" s="43" t="e">
        <f>VLOOKUP(U:U,#REF!,5,FALSE)</f>
        <v>#REF!</v>
      </c>
      <c r="P4927" s="43" t="e">
        <f>VLOOKUP(U:U,#REF!,4,FALSE)</f>
        <v>#REF!</v>
      </c>
      <c r="Q4927" s="43" t="e">
        <f>VLOOKUP(U:U,#REF!,2,FALSE)</f>
        <v>#REF!</v>
      </c>
      <c r="S4927" s="35" t="str">
        <f>VLOOKUP(G:G,old!G:J,4,FALSE)</f>
        <v>NE</v>
      </c>
      <c r="T4927" s="35" t="str">
        <f>VLOOKUP(G:G,old!G:K,5,FALSE)</f>
        <v>RID_area</v>
      </c>
      <c r="U4927" s="35" t="str">
        <f>VLOOKUP(G:G,old!G:L,6,FALSE)</f>
        <v>MAE NAM CHI</v>
      </c>
      <c r="V4927" s="43">
        <f>VLOOKUP(G:G,old!G:M,7,FALSE)</f>
        <v>0</v>
      </c>
      <c r="X4927" s="43" t="str">
        <f>IFERROR(VLOOKUP(V:V,#REF!,3,FALSE),"0")</f>
        <v>0</v>
      </c>
      <c r="Y4927" s="19">
        <f t="shared" si="76"/>
        <v>0</v>
      </c>
      <c r="Z4927" s="19" t="str">
        <f>IFERROR(VLOOKUP(C:C,#REF!,19,FALSE),"0")</f>
        <v>0</v>
      </c>
    </row>
    <row r="4928" spans="1:26" x14ac:dyDescent="0.45">
      <c r="A4928" s="32" t="s">
        <v>15163</v>
      </c>
      <c r="B4928" s="32">
        <v>2</v>
      </c>
      <c r="C4928" s="32" t="s">
        <v>15164</v>
      </c>
      <c r="D4928" s="32" t="s">
        <v>12141</v>
      </c>
      <c r="E4928" s="32" t="s">
        <v>15277</v>
      </c>
      <c r="F4928" s="32">
        <v>3</v>
      </c>
      <c r="G4928" s="78" t="s">
        <v>15278</v>
      </c>
      <c r="H4928" s="33" t="s">
        <v>15281</v>
      </c>
      <c r="I4928" s="32" t="s">
        <v>15282</v>
      </c>
      <c r="J4928" s="32" t="s">
        <v>15168</v>
      </c>
      <c r="K4928" s="32" t="s">
        <v>15169</v>
      </c>
      <c r="L4928" s="34">
        <v>27.8123791123</v>
      </c>
      <c r="M4928" s="34">
        <v>17382.736945199998</v>
      </c>
      <c r="N4928" s="32" t="s">
        <v>15283</v>
      </c>
      <c r="O4928" s="43" t="e">
        <f>VLOOKUP(U:U,#REF!,5,FALSE)</f>
        <v>#REF!</v>
      </c>
      <c r="P4928" s="43" t="e">
        <f>VLOOKUP(U:U,#REF!,4,FALSE)</f>
        <v>#REF!</v>
      </c>
      <c r="Q4928" s="43" t="e">
        <f>VLOOKUP(U:U,#REF!,2,FALSE)</f>
        <v>#REF!</v>
      </c>
      <c r="S4928" s="35" t="str">
        <f>VLOOKUP(G:G,old!G:J,4,FALSE)</f>
        <v>NE</v>
      </c>
      <c r="T4928" s="35" t="str">
        <f>VLOOKUP(G:G,old!G:K,5,FALSE)</f>
        <v>RID_area</v>
      </c>
      <c r="U4928" s="35" t="str">
        <f>VLOOKUP(G:G,old!G:L,6,FALSE)</f>
        <v>MAE NAM CHI</v>
      </c>
      <c r="V4928" s="43">
        <f>VLOOKUP(G:G,old!G:M,7,FALSE)</f>
        <v>0</v>
      </c>
      <c r="X4928" s="43" t="str">
        <f>IFERROR(VLOOKUP(V:V,#REF!,3,FALSE),"0")</f>
        <v>0</v>
      </c>
      <c r="Y4928" s="19">
        <f t="shared" si="76"/>
        <v>0</v>
      </c>
      <c r="Z4928" s="19" t="str">
        <f>IFERROR(VLOOKUP(C:C,#REF!,19,FALSE),"0")</f>
        <v>0</v>
      </c>
    </row>
    <row r="4929" spans="1:26" x14ac:dyDescent="0.45">
      <c r="A4929" s="32" t="s">
        <v>15163</v>
      </c>
      <c r="B4929" s="32">
        <v>2</v>
      </c>
      <c r="C4929" s="32" t="s">
        <v>15164</v>
      </c>
      <c r="D4929" s="32" t="s">
        <v>12141</v>
      </c>
      <c r="E4929" s="32" t="s">
        <v>15277</v>
      </c>
      <c r="F4929" s="32">
        <v>3</v>
      </c>
      <c r="G4929" s="78" t="s">
        <v>15278</v>
      </c>
      <c r="H4929" s="33" t="s">
        <v>15284</v>
      </c>
      <c r="I4929" s="32" t="s">
        <v>15285</v>
      </c>
      <c r="J4929" s="32" t="s">
        <v>15168</v>
      </c>
      <c r="K4929" s="32" t="s">
        <v>15169</v>
      </c>
      <c r="L4929" s="34">
        <v>160.153459704</v>
      </c>
      <c r="M4929" s="34">
        <v>100095.91231499999</v>
      </c>
      <c r="N4929" s="32" t="s">
        <v>15286</v>
      </c>
      <c r="O4929" s="43" t="e">
        <f>VLOOKUP(U:U,#REF!,5,FALSE)</f>
        <v>#REF!</v>
      </c>
      <c r="P4929" s="43" t="e">
        <f>VLOOKUP(U:U,#REF!,4,FALSE)</f>
        <v>#REF!</v>
      </c>
      <c r="Q4929" s="43" t="e">
        <f>VLOOKUP(U:U,#REF!,2,FALSE)</f>
        <v>#REF!</v>
      </c>
      <c r="S4929" s="35" t="str">
        <f>VLOOKUP(G:G,old!G:J,4,FALSE)</f>
        <v>NE</v>
      </c>
      <c r="T4929" s="35" t="str">
        <f>VLOOKUP(G:G,old!G:K,5,FALSE)</f>
        <v>RID_area</v>
      </c>
      <c r="U4929" s="35" t="str">
        <f>VLOOKUP(G:G,old!G:L,6,FALSE)</f>
        <v>MAE NAM CHI</v>
      </c>
      <c r="V4929" s="43">
        <f>VLOOKUP(G:G,old!G:M,7,FALSE)</f>
        <v>0</v>
      </c>
      <c r="X4929" s="43" t="str">
        <f>IFERROR(VLOOKUP(V:V,#REF!,3,FALSE),"0")</f>
        <v>0</v>
      </c>
      <c r="Y4929" s="19">
        <f t="shared" si="76"/>
        <v>0</v>
      </c>
      <c r="Z4929" s="19" t="str">
        <f>IFERROR(VLOOKUP(C:C,#REF!,19,FALSE),"0")</f>
        <v>0</v>
      </c>
    </row>
    <row r="4930" spans="1:26" x14ac:dyDescent="0.45">
      <c r="A4930" s="32" t="s">
        <v>15163</v>
      </c>
      <c r="B4930" s="32">
        <v>2</v>
      </c>
      <c r="C4930" s="32" t="s">
        <v>15164</v>
      </c>
      <c r="D4930" s="32" t="s">
        <v>12141</v>
      </c>
      <c r="E4930" s="32" t="s">
        <v>15277</v>
      </c>
      <c r="F4930" s="32">
        <v>3</v>
      </c>
      <c r="G4930" s="78" t="s">
        <v>15278</v>
      </c>
      <c r="H4930" s="33" t="s">
        <v>15287</v>
      </c>
      <c r="I4930" s="32" t="s">
        <v>15288</v>
      </c>
      <c r="J4930" s="32" t="s">
        <v>15168</v>
      </c>
      <c r="K4930" s="32" t="s">
        <v>15169</v>
      </c>
      <c r="L4930" s="34">
        <v>24.342753761699999</v>
      </c>
      <c r="M4930" s="34">
        <v>15214.2211011</v>
      </c>
      <c r="N4930" s="32" t="s">
        <v>15289</v>
      </c>
      <c r="O4930" s="43" t="e">
        <f>VLOOKUP(U:U,#REF!,5,FALSE)</f>
        <v>#REF!</v>
      </c>
      <c r="P4930" s="43" t="e">
        <f>VLOOKUP(U:U,#REF!,4,FALSE)</f>
        <v>#REF!</v>
      </c>
      <c r="Q4930" s="43" t="e">
        <f>VLOOKUP(U:U,#REF!,2,FALSE)</f>
        <v>#REF!</v>
      </c>
      <c r="S4930" s="35" t="str">
        <f>VLOOKUP(G:G,old!G:J,4,FALSE)</f>
        <v>NE</v>
      </c>
      <c r="T4930" s="35" t="str">
        <f>VLOOKUP(G:G,old!G:K,5,FALSE)</f>
        <v>RID_area</v>
      </c>
      <c r="U4930" s="35" t="str">
        <f>VLOOKUP(G:G,old!G:L,6,FALSE)</f>
        <v>MAE NAM CHI</v>
      </c>
      <c r="V4930" s="43">
        <f>VLOOKUP(G:G,old!G:M,7,FALSE)</f>
        <v>0</v>
      </c>
      <c r="X4930" s="43" t="str">
        <f>IFERROR(VLOOKUP(V:V,#REF!,3,FALSE),"0")</f>
        <v>0</v>
      </c>
      <c r="Y4930" s="19">
        <f t="shared" si="76"/>
        <v>0</v>
      </c>
      <c r="Z4930" s="19" t="str">
        <f>IFERROR(VLOOKUP(C:C,#REF!,19,FALSE),"0")</f>
        <v>0</v>
      </c>
    </row>
    <row r="4931" spans="1:26" x14ac:dyDescent="0.45">
      <c r="A4931" s="32" t="s">
        <v>15163</v>
      </c>
      <c r="B4931" s="32">
        <v>2</v>
      </c>
      <c r="C4931" s="32" t="s">
        <v>15164</v>
      </c>
      <c r="D4931" s="32" t="s">
        <v>12141</v>
      </c>
      <c r="E4931" s="32" t="s">
        <v>15277</v>
      </c>
      <c r="F4931" s="32">
        <v>3</v>
      </c>
      <c r="G4931" s="78" t="s">
        <v>15278</v>
      </c>
      <c r="H4931" s="33" t="s">
        <v>15290</v>
      </c>
      <c r="I4931" s="32" t="s">
        <v>15291</v>
      </c>
      <c r="J4931" s="32" t="s">
        <v>15168</v>
      </c>
      <c r="K4931" s="32" t="s">
        <v>15169</v>
      </c>
      <c r="L4931" s="34">
        <v>69.183121225199997</v>
      </c>
      <c r="M4931" s="34">
        <v>43239.4507658</v>
      </c>
      <c r="N4931" s="32" t="s">
        <v>15292</v>
      </c>
      <c r="O4931" s="43" t="e">
        <f>VLOOKUP(U:U,#REF!,5,FALSE)</f>
        <v>#REF!</v>
      </c>
      <c r="P4931" s="43" t="e">
        <f>VLOOKUP(U:U,#REF!,4,FALSE)</f>
        <v>#REF!</v>
      </c>
      <c r="Q4931" s="43" t="e">
        <f>VLOOKUP(U:U,#REF!,2,FALSE)</f>
        <v>#REF!</v>
      </c>
      <c r="S4931" s="35" t="str">
        <f>VLOOKUP(G:G,old!G:J,4,FALSE)</f>
        <v>NE</v>
      </c>
      <c r="T4931" s="35" t="str">
        <f>VLOOKUP(G:G,old!G:K,5,FALSE)</f>
        <v>RID_area</v>
      </c>
      <c r="U4931" s="35" t="str">
        <f>VLOOKUP(G:G,old!G:L,6,FALSE)</f>
        <v>MAE NAM CHI</v>
      </c>
      <c r="V4931" s="43">
        <f>VLOOKUP(G:G,old!G:M,7,FALSE)</f>
        <v>0</v>
      </c>
      <c r="X4931" s="43" t="str">
        <f>IFERROR(VLOOKUP(V:V,#REF!,3,FALSE),"0")</f>
        <v>0</v>
      </c>
      <c r="Y4931" s="19">
        <f t="shared" si="76"/>
        <v>0</v>
      </c>
      <c r="Z4931" s="19" t="str">
        <f>IFERROR(VLOOKUP(C:C,#REF!,19,FALSE),"0")</f>
        <v>0</v>
      </c>
    </row>
    <row r="4932" spans="1:26" x14ac:dyDescent="0.45">
      <c r="A4932" s="32" t="s">
        <v>15163</v>
      </c>
      <c r="B4932" s="32">
        <v>2</v>
      </c>
      <c r="C4932" s="32" t="s">
        <v>15164</v>
      </c>
      <c r="D4932" s="32" t="s">
        <v>12141</v>
      </c>
      <c r="E4932" s="32" t="s">
        <v>15277</v>
      </c>
      <c r="F4932" s="32">
        <v>3</v>
      </c>
      <c r="G4932" s="78" t="s">
        <v>15278</v>
      </c>
      <c r="H4932" s="33" t="s">
        <v>15293</v>
      </c>
      <c r="I4932" s="32" t="s">
        <v>9250</v>
      </c>
      <c r="J4932" s="32" t="s">
        <v>15168</v>
      </c>
      <c r="K4932" s="32" t="s">
        <v>15169</v>
      </c>
      <c r="L4932" s="34">
        <v>92.718670060500003</v>
      </c>
      <c r="M4932" s="34">
        <v>57949.168787800001</v>
      </c>
      <c r="N4932" s="32" t="s">
        <v>15294</v>
      </c>
      <c r="O4932" s="43" t="e">
        <f>VLOOKUP(U:U,#REF!,5,FALSE)</f>
        <v>#REF!</v>
      </c>
      <c r="P4932" s="43" t="e">
        <f>VLOOKUP(U:U,#REF!,4,FALSE)</f>
        <v>#REF!</v>
      </c>
      <c r="Q4932" s="43" t="e">
        <f>VLOOKUP(U:U,#REF!,2,FALSE)</f>
        <v>#REF!</v>
      </c>
      <c r="S4932" s="35" t="str">
        <f>VLOOKUP(G:G,old!G:J,4,FALSE)</f>
        <v>NE</v>
      </c>
      <c r="T4932" s="35" t="str">
        <f>VLOOKUP(G:G,old!G:K,5,FALSE)</f>
        <v>RID_area</v>
      </c>
      <c r="U4932" s="35" t="str">
        <f>VLOOKUP(G:G,old!G:L,6,FALSE)</f>
        <v>MAE NAM CHI</v>
      </c>
      <c r="V4932" s="43">
        <f>VLOOKUP(G:G,old!G:M,7,FALSE)</f>
        <v>0</v>
      </c>
      <c r="X4932" s="43" t="str">
        <f>IFERROR(VLOOKUP(V:V,#REF!,3,FALSE),"0")</f>
        <v>0</v>
      </c>
      <c r="Y4932" s="19">
        <f t="shared" ref="Y4932:Y4995" si="77">X4932*1</f>
        <v>0</v>
      </c>
      <c r="Z4932" s="19" t="str">
        <f>IFERROR(VLOOKUP(C:C,#REF!,19,FALSE),"0")</f>
        <v>0</v>
      </c>
    </row>
    <row r="4933" spans="1:26" x14ac:dyDescent="0.45">
      <c r="A4933" s="32" t="s">
        <v>15163</v>
      </c>
      <c r="B4933" s="32">
        <v>2</v>
      </c>
      <c r="C4933" s="32" t="s">
        <v>15164</v>
      </c>
      <c r="D4933" s="32" t="s">
        <v>12141</v>
      </c>
      <c r="E4933" s="32" t="s">
        <v>15277</v>
      </c>
      <c r="F4933" s="32">
        <v>3</v>
      </c>
      <c r="G4933" s="78" t="s">
        <v>15278</v>
      </c>
      <c r="H4933" s="33" t="s">
        <v>15295</v>
      </c>
      <c r="I4933" s="32" t="s">
        <v>15296</v>
      </c>
      <c r="J4933" s="32" t="s">
        <v>15168</v>
      </c>
      <c r="K4933" s="32" t="s">
        <v>15169</v>
      </c>
      <c r="L4933" s="34">
        <v>19.316334126200001</v>
      </c>
      <c r="M4933" s="34">
        <v>12072.7088289</v>
      </c>
      <c r="N4933" s="32" t="s">
        <v>15297</v>
      </c>
      <c r="O4933" s="43" t="e">
        <f>VLOOKUP(U:U,#REF!,5,FALSE)</f>
        <v>#REF!</v>
      </c>
      <c r="P4933" s="43" t="e">
        <f>VLOOKUP(U:U,#REF!,4,FALSE)</f>
        <v>#REF!</v>
      </c>
      <c r="Q4933" s="43" t="e">
        <f>VLOOKUP(U:U,#REF!,2,FALSE)</f>
        <v>#REF!</v>
      </c>
      <c r="S4933" s="35" t="str">
        <f>VLOOKUP(G:G,old!G:J,4,FALSE)</f>
        <v>NE</v>
      </c>
      <c r="T4933" s="35" t="str">
        <f>VLOOKUP(G:G,old!G:K,5,FALSE)</f>
        <v>RID_area</v>
      </c>
      <c r="U4933" s="35" t="str">
        <f>VLOOKUP(G:G,old!G:L,6,FALSE)</f>
        <v>MAE NAM CHI</v>
      </c>
      <c r="V4933" s="43">
        <f>VLOOKUP(G:G,old!G:M,7,FALSE)</f>
        <v>0</v>
      </c>
      <c r="X4933" s="43" t="str">
        <f>IFERROR(VLOOKUP(V:V,#REF!,3,FALSE),"0")</f>
        <v>0</v>
      </c>
      <c r="Y4933" s="19">
        <f t="shared" si="77"/>
        <v>0</v>
      </c>
      <c r="Z4933" s="19" t="str">
        <f>IFERROR(VLOOKUP(C:C,#REF!,19,FALSE),"0")</f>
        <v>0</v>
      </c>
    </row>
    <row r="4934" spans="1:26" x14ac:dyDescent="0.45">
      <c r="A4934" s="32" t="s">
        <v>15163</v>
      </c>
      <c r="B4934" s="32">
        <v>2</v>
      </c>
      <c r="C4934" s="32" t="s">
        <v>15164</v>
      </c>
      <c r="D4934" s="32" t="s">
        <v>12141</v>
      </c>
      <c r="E4934" s="32" t="s">
        <v>15277</v>
      </c>
      <c r="F4934" s="32">
        <v>3</v>
      </c>
      <c r="G4934" s="78" t="s">
        <v>15278</v>
      </c>
      <c r="H4934" s="33" t="s">
        <v>15298</v>
      </c>
      <c r="I4934" s="32" t="s">
        <v>15299</v>
      </c>
      <c r="J4934" s="32" t="s">
        <v>15168</v>
      </c>
      <c r="K4934" s="32" t="s">
        <v>15169</v>
      </c>
      <c r="L4934" s="34">
        <v>57.122446034399999</v>
      </c>
      <c r="M4934" s="34">
        <v>35701.528771500001</v>
      </c>
      <c r="N4934" s="32" t="s">
        <v>15300</v>
      </c>
      <c r="O4934" s="43" t="e">
        <f>VLOOKUP(U:U,#REF!,5,FALSE)</f>
        <v>#REF!</v>
      </c>
      <c r="P4934" s="43" t="e">
        <f>VLOOKUP(U:U,#REF!,4,FALSE)</f>
        <v>#REF!</v>
      </c>
      <c r="Q4934" s="43" t="e">
        <f>VLOOKUP(U:U,#REF!,2,FALSE)</f>
        <v>#REF!</v>
      </c>
      <c r="S4934" s="35" t="str">
        <f>VLOOKUP(G:G,old!G:J,4,FALSE)</f>
        <v>NE</v>
      </c>
      <c r="T4934" s="35" t="str">
        <f>VLOOKUP(G:G,old!G:K,5,FALSE)</f>
        <v>RID_area</v>
      </c>
      <c r="U4934" s="35" t="str">
        <f>VLOOKUP(G:G,old!G:L,6,FALSE)</f>
        <v>MAE NAM CHI</v>
      </c>
      <c r="V4934" s="43">
        <f>VLOOKUP(G:G,old!G:M,7,FALSE)</f>
        <v>0</v>
      </c>
      <c r="X4934" s="43" t="str">
        <f>IFERROR(VLOOKUP(V:V,#REF!,3,FALSE),"0")</f>
        <v>0</v>
      </c>
      <c r="Y4934" s="19">
        <f t="shared" si="77"/>
        <v>0</v>
      </c>
      <c r="Z4934" s="19" t="str">
        <f>IFERROR(VLOOKUP(C:C,#REF!,19,FALSE),"0")</f>
        <v>0</v>
      </c>
    </row>
    <row r="4935" spans="1:26" x14ac:dyDescent="0.45">
      <c r="A4935" s="32" t="s">
        <v>15163</v>
      </c>
      <c r="B4935" s="32">
        <v>2</v>
      </c>
      <c r="C4935" s="32" t="s">
        <v>15164</v>
      </c>
      <c r="D4935" s="32" t="s">
        <v>12141</v>
      </c>
      <c r="E4935" s="32" t="s">
        <v>15277</v>
      </c>
      <c r="F4935" s="32">
        <v>3</v>
      </c>
      <c r="G4935" s="78" t="s">
        <v>15278</v>
      </c>
      <c r="H4935" s="33" t="s">
        <v>15301</v>
      </c>
      <c r="I4935" s="32" t="s">
        <v>15302</v>
      </c>
      <c r="J4935" s="32" t="s">
        <v>15168</v>
      </c>
      <c r="K4935" s="32" t="s">
        <v>15169</v>
      </c>
      <c r="L4935" s="34">
        <v>36.375525123999999</v>
      </c>
      <c r="M4935" s="34">
        <v>22734.703202500001</v>
      </c>
      <c r="N4935" s="32" t="s">
        <v>15303</v>
      </c>
      <c r="O4935" s="43" t="e">
        <f>VLOOKUP(U:U,#REF!,5,FALSE)</f>
        <v>#REF!</v>
      </c>
      <c r="P4935" s="43" t="e">
        <f>VLOOKUP(U:U,#REF!,4,FALSE)</f>
        <v>#REF!</v>
      </c>
      <c r="Q4935" s="43" t="e">
        <f>VLOOKUP(U:U,#REF!,2,FALSE)</f>
        <v>#REF!</v>
      </c>
      <c r="S4935" s="35" t="str">
        <f>VLOOKUP(G:G,old!G:J,4,FALSE)</f>
        <v>NE</v>
      </c>
      <c r="T4935" s="35" t="str">
        <f>VLOOKUP(G:G,old!G:K,5,FALSE)</f>
        <v>RID_area</v>
      </c>
      <c r="U4935" s="35" t="str">
        <f>VLOOKUP(G:G,old!G:L,6,FALSE)</f>
        <v>MAE NAM CHI</v>
      </c>
      <c r="V4935" s="43">
        <f>VLOOKUP(G:G,old!G:M,7,FALSE)</f>
        <v>0</v>
      </c>
      <c r="X4935" s="43" t="str">
        <f>IFERROR(VLOOKUP(V:V,#REF!,3,FALSE),"0")</f>
        <v>0</v>
      </c>
      <c r="Y4935" s="19">
        <f t="shared" si="77"/>
        <v>0</v>
      </c>
      <c r="Z4935" s="19" t="str">
        <f>IFERROR(VLOOKUP(C:C,#REF!,19,FALSE),"0")</f>
        <v>0</v>
      </c>
    </row>
    <row r="4936" spans="1:26" x14ac:dyDescent="0.45">
      <c r="A4936" s="32" t="s">
        <v>15163</v>
      </c>
      <c r="B4936" s="32">
        <v>2</v>
      </c>
      <c r="C4936" s="32" t="s">
        <v>15164</v>
      </c>
      <c r="D4936" s="32" t="s">
        <v>12141</v>
      </c>
      <c r="E4936" s="32" t="s">
        <v>15277</v>
      </c>
      <c r="F4936" s="32">
        <v>3</v>
      </c>
      <c r="G4936" s="78" t="s">
        <v>15278</v>
      </c>
      <c r="H4936" s="33" t="s">
        <v>15304</v>
      </c>
      <c r="I4936" s="32" t="s">
        <v>15305</v>
      </c>
      <c r="J4936" s="32" t="s">
        <v>15168</v>
      </c>
      <c r="K4936" s="32" t="s">
        <v>15169</v>
      </c>
      <c r="L4936" s="34">
        <v>69.5175170901</v>
      </c>
      <c r="M4936" s="34">
        <v>43448.448181300002</v>
      </c>
      <c r="N4936" s="32" t="s">
        <v>15306</v>
      </c>
      <c r="O4936" s="43" t="e">
        <f>VLOOKUP(U:U,#REF!,5,FALSE)</f>
        <v>#REF!</v>
      </c>
      <c r="P4936" s="43" t="e">
        <f>VLOOKUP(U:U,#REF!,4,FALSE)</f>
        <v>#REF!</v>
      </c>
      <c r="Q4936" s="43" t="e">
        <f>VLOOKUP(U:U,#REF!,2,FALSE)</f>
        <v>#REF!</v>
      </c>
      <c r="S4936" s="35" t="str">
        <f>VLOOKUP(G:G,old!G:J,4,FALSE)</f>
        <v>NE</v>
      </c>
      <c r="T4936" s="35" t="str">
        <f>VLOOKUP(G:G,old!G:K,5,FALSE)</f>
        <v>RID_area</v>
      </c>
      <c r="U4936" s="35" t="str">
        <f>VLOOKUP(G:G,old!G:L,6,FALSE)</f>
        <v>MAE NAM CHI</v>
      </c>
      <c r="V4936" s="43">
        <f>VLOOKUP(G:G,old!G:M,7,FALSE)</f>
        <v>0</v>
      </c>
      <c r="X4936" s="43" t="str">
        <f>IFERROR(VLOOKUP(V:V,#REF!,3,FALSE),"0")</f>
        <v>0</v>
      </c>
      <c r="Y4936" s="19">
        <f t="shared" si="77"/>
        <v>0</v>
      </c>
      <c r="Z4936" s="19" t="str">
        <f>IFERROR(VLOOKUP(C:C,#REF!,19,FALSE),"0")</f>
        <v>0</v>
      </c>
    </row>
    <row r="4937" spans="1:26" x14ac:dyDescent="0.45">
      <c r="A4937" s="32" t="s">
        <v>15163</v>
      </c>
      <c r="B4937" s="32">
        <v>2</v>
      </c>
      <c r="C4937" s="32" t="s">
        <v>15164</v>
      </c>
      <c r="D4937" s="32" t="s">
        <v>12141</v>
      </c>
      <c r="E4937" s="32" t="s">
        <v>15277</v>
      </c>
      <c r="F4937" s="32">
        <v>3</v>
      </c>
      <c r="G4937" s="78" t="s">
        <v>15278</v>
      </c>
      <c r="H4937" s="33" t="s">
        <v>15307</v>
      </c>
      <c r="I4937" s="32" t="s">
        <v>15308</v>
      </c>
      <c r="J4937" s="32" t="s">
        <v>15168</v>
      </c>
      <c r="K4937" s="32" t="s">
        <v>15169</v>
      </c>
      <c r="L4937" s="34">
        <v>40.383906243399998</v>
      </c>
      <c r="M4937" s="34">
        <v>25239.941402100001</v>
      </c>
      <c r="N4937" s="32" t="s">
        <v>15309</v>
      </c>
      <c r="O4937" s="43" t="e">
        <f>VLOOKUP(U:U,#REF!,5,FALSE)</f>
        <v>#REF!</v>
      </c>
      <c r="P4937" s="43" t="e">
        <f>VLOOKUP(U:U,#REF!,4,FALSE)</f>
        <v>#REF!</v>
      </c>
      <c r="Q4937" s="43" t="e">
        <f>VLOOKUP(U:U,#REF!,2,FALSE)</f>
        <v>#REF!</v>
      </c>
      <c r="S4937" s="35" t="str">
        <f>VLOOKUP(G:G,old!G:J,4,FALSE)</f>
        <v>NE</v>
      </c>
      <c r="T4937" s="35" t="str">
        <f>VLOOKUP(G:G,old!G:K,5,FALSE)</f>
        <v>RID_area</v>
      </c>
      <c r="U4937" s="35" t="str">
        <f>VLOOKUP(G:G,old!G:L,6,FALSE)</f>
        <v>MAE NAM CHI</v>
      </c>
      <c r="V4937" s="43">
        <f>VLOOKUP(G:G,old!G:M,7,FALSE)</f>
        <v>0</v>
      </c>
      <c r="X4937" s="43" t="str">
        <f>IFERROR(VLOOKUP(V:V,#REF!,3,FALSE),"0")</f>
        <v>0</v>
      </c>
      <c r="Y4937" s="19">
        <f t="shared" si="77"/>
        <v>0</v>
      </c>
      <c r="Z4937" s="19" t="str">
        <f>IFERROR(VLOOKUP(C:C,#REF!,19,FALSE),"0")</f>
        <v>0</v>
      </c>
    </row>
    <row r="4938" spans="1:26" x14ac:dyDescent="0.45">
      <c r="A4938" s="32" t="s">
        <v>15163</v>
      </c>
      <c r="B4938" s="32">
        <v>2</v>
      </c>
      <c r="C4938" s="32" t="s">
        <v>15164</v>
      </c>
      <c r="D4938" s="32" t="s">
        <v>12141</v>
      </c>
      <c r="E4938" s="32" t="s">
        <v>15277</v>
      </c>
      <c r="F4938" s="32">
        <v>3</v>
      </c>
      <c r="G4938" s="78" t="s">
        <v>15278</v>
      </c>
      <c r="H4938" s="33" t="s">
        <v>15310</v>
      </c>
      <c r="I4938" s="32" t="s">
        <v>15109</v>
      </c>
      <c r="J4938" s="32" t="s">
        <v>15168</v>
      </c>
      <c r="K4938" s="32" t="s">
        <v>15169</v>
      </c>
      <c r="L4938" s="34">
        <v>25.789125889499999</v>
      </c>
      <c r="M4938" s="34">
        <v>16118.2036809</v>
      </c>
      <c r="N4938" s="32" t="s">
        <v>15311</v>
      </c>
      <c r="O4938" s="43" t="e">
        <f>VLOOKUP(U:U,#REF!,5,FALSE)</f>
        <v>#REF!</v>
      </c>
      <c r="P4938" s="43" t="e">
        <f>VLOOKUP(U:U,#REF!,4,FALSE)</f>
        <v>#REF!</v>
      </c>
      <c r="Q4938" s="43" t="e">
        <f>VLOOKUP(U:U,#REF!,2,FALSE)</f>
        <v>#REF!</v>
      </c>
      <c r="S4938" s="35" t="str">
        <f>VLOOKUP(G:G,old!G:J,4,FALSE)</f>
        <v>NE</v>
      </c>
      <c r="T4938" s="35" t="str">
        <f>VLOOKUP(G:G,old!G:K,5,FALSE)</f>
        <v>RID_area</v>
      </c>
      <c r="U4938" s="35" t="str">
        <f>VLOOKUP(G:G,old!G:L,6,FALSE)</f>
        <v>MAE NAM CHI</v>
      </c>
      <c r="V4938" s="43">
        <f>VLOOKUP(G:G,old!G:M,7,FALSE)</f>
        <v>0</v>
      </c>
      <c r="X4938" s="43" t="str">
        <f>IFERROR(VLOOKUP(V:V,#REF!,3,FALSE),"0")</f>
        <v>0</v>
      </c>
      <c r="Y4938" s="19">
        <f t="shared" si="77"/>
        <v>0</v>
      </c>
      <c r="Z4938" s="19" t="str">
        <f>IFERROR(VLOOKUP(C:C,#REF!,19,FALSE),"0")</f>
        <v>0</v>
      </c>
    </row>
    <row r="4939" spans="1:26" x14ac:dyDescent="0.45">
      <c r="A4939" s="32" t="s">
        <v>15163</v>
      </c>
      <c r="B4939" s="32">
        <v>2</v>
      </c>
      <c r="C4939" s="32" t="s">
        <v>15164</v>
      </c>
      <c r="D4939" s="32" t="s">
        <v>12141</v>
      </c>
      <c r="E4939" s="32" t="s">
        <v>15312</v>
      </c>
      <c r="F4939" s="32">
        <v>3</v>
      </c>
      <c r="G4939" s="78" t="s">
        <v>15313</v>
      </c>
      <c r="H4939" s="33" t="s">
        <v>15314</v>
      </c>
      <c r="I4939" s="32" t="s">
        <v>15313</v>
      </c>
      <c r="J4939" s="32" t="s">
        <v>15168</v>
      </c>
      <c r="K4939" s="32" t="s">
        <v>15169</v>
      </c>
      <c r="L4939" s="34">
        <v>52.881828058099998</v>
      </c>
      <c r="M4939" s="34">
        <v>33051.142536300002</v>
      </c>
      <c r="N4939" s="32" t="s">
        <v>15315</v>
      </c>
      <c r="O4939" s="43" t="e">
        <f>VLOOKUP(U:U,#REF!,5,FALSE)</f>
        <v>#REF!</v>
      </c>
      <c r="P4939" s="43" t="e">
        <f>VLOOKUP(U:U,#REF!,4,FALSE)</f>
        <v>#REF!</v>
      </c>
      <c r="Q4939" s="43" t="e">
        <f>VLOOKUP(U:U,#REF!,2,FALSE)</f>
        <v>#REF!</v>
      </c>
      <c r="S4939" s="35" t="str">
        <f>VLOOKUP(G:G,old!G:J,4,FALSE)</f>
        <v>NE</v>
      </c>
      <c r="T4939" s="35" t="str">
        <f>VLOOKUP(G:G,old!G:K,5,FALSE)</f>
        <v>DWR</v>
      </c>
      <c r="U4939" s="35" t="str">
        <f>VLOOKUP(G:G,old!G:L,6,FALSE)</f>
        <v>MAE NAM CHI</v>
      </c>
      <c r="V4939" s="43">
        <f>VLOOKUP(G:G,old!G:M,7,FALSE)</f>
        <v>0</v>
      </c>
      <c r="X4939" s="43" t="str">
        <f>IFERROR(VLOOKUP(V:V,#REF!,3,FALSE),"0")</f>
        <v>0</v>
      </c>
      <c r="Y4939" s="19">
        <f t="shared" si="77"/>
        <v>0</v>
      </c>
      <c r="Z4939" s="19" t="str">
        <f>IFERROR(VLOOKUP(C:C,#REF!,19,FALSE),"0")</f>
        <v>0</v>
      </c>
    </row>
    <row r="4940" spans="1:26" x14ac:dyDescent="0.45">
      <c r="A4940" s="32" t="s">
        <v>15163</v>
      </c>
      <c r="B4940" s="32">
        <v>2</v>
      </c>
      <c r="C4940" s="32" t="s">
        <v>15164</v>
      </c>
      <c r="D4940" s="32" t="s">
        <v>12141</v>
      </c>
      <c r="E4940" s="32" t="s">
        <v>15312</v>
      </c>
      <c r="F4940" s="32">
        <v>3</v>
      </c>
      <c r="G4940" s="78" t="s">
        <v>15313</v>
      </c>
      <c r="H4940" s="33" t="s">
        <v>15316</v>
      </c>
      <c r="I4940" s="32" t="s">
        <v>13076</v>
      </c>
      <c r="J4940" s="32" t="s">
        <v>15168</v>
      </c>
      <c r="K4940" s="32" t="s">
        <v>15169</v>
      </c>
      <c r="L4940" s="34">
        <v>75.125619303700006</v>
      </c>
      <c r="M4940" s="34">
        <v>46953.512064800001</v>
      </c>
      <c r="N4940" s="32" t="s">
        <v>15317</v>
      </c>
      <c r="O4940" s="43" t="e">
        <f>VLOOKUP(U:U,#REF!,5,FALSE)</f>
        <v>#REF!</v>
      </c>
      <c r="P4940" s="43" t="e">
        <f>VLOOKUP(U:U,#REF!,4,FALSE)</f>
        <v>#REF!</v>
      </c>
      <c r="Q4940" s="43" t="e">
        <f>VLOOKUP(U:U,#REF!,2,FALSE)</f>
        <v>#REF!</v>
      </c>
      <c r="S4940" s="35" t="str">
        <f>VLOOKUP(G:G,old!G:J,4,FALSE)</f>
        <v>NE</v>
      </c>
      <c r="T4940" s="35" t="str">
        <f>VLOOKUP(G:G,old!G:K,5,FALSE)</f>
        <v>DWR</v>
      </c>
      <c r="U4940" s="35" t="str">
        <f>VLOOKUP(G:G,old!G:L,6,FALSE)</f>
        <v>MAE NAM CHI</v>
      </c>
      <c r="V4940" s="43">
        <f>VLOOKUP(G:G,old!G:M,7,FALSE)</f>
        <v>0</v>
      </c>
      <c r="X4940" s="43" t="str">
        <f>IFERROR(VLOOKUP(V:V,#REF!,3,FALSE),"0")</f>
        <v>0</v>
      </c>
      <c r="Y4940" s="19">
        <f t="shared" si="77"/>
        <v>0</v>
      </c>
      <c r="Z4940" s="19" t="str">
        <f>IFERROR(VLOOKUP(C:C,#REF!,19,FALSE),"0")</f>
        <v>0</v>
      </c>
    </row>
    <row r="4941" spans="1:26" x14ac:dyDescent="0.45">
      <c r="A4941" s="32" t="s">
        <v>15163</v>
      </c>
      <c r="B4941" s="32">
        <v>2</v>
      </c>
      <c r="C4941" s="32" t="s">
        <v>15164</v>
      </c>
      <c r="D4941" s="32" t="s">
        <v>12141</v>
      </c>
      <c r="E4941" s="32" t="s">
        <v>15312</v>
      </c>
      <c r="F4941" s="32">
        <v>3</v>
      </c>
      <c r="G4941" s="78" t="s">
        <v>15313</v>
      </c>
      <c r="H4941" s="33" t="s">
        <v>15318</v>
      </c>
      <c r="I4941" s="32" t="s">
        <v>15319</v>
      </c>
      <c r="J4941" s="32" t="s">
        <v>15168</v>
      </c>
      <c r="K4941" s="32" t="s">
        <v>15169</v>
      </c>
      <c r="L4941" s="34">
        <v>65.190094095800006</v>
      </c>
      <c r="M4941" s="34">
        <v>40743.808809900002</v>
      </c>
      <c r="N4941" s="32" t="s">
        <v>15320</v>
      </c>
      <c r="O4941" s="43" t="e">
        <f>VLOOKUP(U:U,#REF!,5,FALSE)</f>
        <v>#REF!</v>
      </c>
      <c r="P4941" s="43" t="e">
        <f>VLOOKUP(U:U,#REF!,4,FALSE)</f>
        <v>#REF!</v>
      </c>
      <c r="Q4941" s="43" t="e">
        <f>VLOOKUP(U:U,#REF!,2,FALSE)</f>
        <v>#REF!</v>
      </c>
      <c r="S4941" s="35" t="str">
        <f>VLOOKUP(G:G,old!G:J,4,FALSE)</f>
        <v>NE</v>
      </c>
      <c r="T4941" s="35" t="str">
        <f>VLOOKUP(G:G,old!G:K,5,FALSE)</f>
        <v>DWR</v>
      </c>
      <c r="U4941" s="35" t="str">
        <f>VLOOKUP(G:G,old!G:L,6,FALSE)</f>
        <v>MAE NAM CHI</v>
      </c>
      <c r="V4941" s="43">
        <f>VLOOKUP(G:G,old!G:M,7,FALSE)</f>
        <v>0</v>
      </c>
      <c r="X4941" s="43" t="str">
        <f>IFERROR(VLOOKUP(V:V,#REF!,3,FALSE),"0")</f>
        <v>0</v>
      </c>
      <c r="Y4941" s="19">
        <f t="shared" si="77"/>
        <v>0</v>
      </c>
      <c r="Z4941" s="19" t="str">
        <f>IFERROR(VLOOKUP(C:C,#REF!,19,FALSE),"0")</f>
        <v>0</v>
      </c>
    </row>
    <row r="4942" spans="1:26" x14ac:dyDescent="0.45">
      <c r="A4942" s="32" t="s">
        <v>15163</v>
      </c>
      <c r="B4942" s="32">
        <v>2</v>
      </c>
      <c r="C4942" s="32" t="s">
        <v>15164</v>
      </c>
      <c r="D4942" s="32" t="s">
        <v>12141</v>
      </c>
      <c r="E4942" s="32" t="s">
        <v>15312</v>
      </c>
      <c r="F4942" s="32">
        <v>3</v>
      </c>
      <c r="G4942" s="78" t="s">
        <v>15313</v>
      </c>
      <c r="H4942" s="33" t="s">
        <v>15321</v>
      </c>
      <c r="I4942" s="32" t="s">
        <v>15322</v>
      </c>
      <c r="J4942" s="32" t="s">
        <v>15168</v>
      </c>
      <c r="K4942" s="32" t="s">
        <v>15169</v>
      </c>
      <c r="L4942" s="34">
        <v>60.563932090500003</v>
      </c>
      <c r="M4942" s="34">
        <v>37852.457556599998</v>
      </c>
      <c r="N4942" s="32" t="s">
        <v>15323</v>
      </c>
      <c r="O4942" s="43" t="e">
        <f>VLOOKUP(U:U,#REF!,5,FALSE)</f>
        <v>#REF!</v>
      </c>
      <c r="P4942" s="43" t="e">
        <f>VLOOKUP(U:U,#REF!,4,FALSE)</f>
        <v>#REF!</v>
      </c>
      <c r="Q4942" s="43" t="e">
        <f>VLOOKUP(U:U,#REF!,2,FALSE)</f>
        <v>#REF!</v>
      </c>
      <c r="S4942" s="35" t="str">
        <f>VLOOKUP(G:G,old!G:J,4,FALSE)</f>
        <v>NE</v>
      </c>
      <c r="T4942" s="35" t="str">
        <f>VLOOKUP(G:G,old!G:K,5,FALSE)</f>
        <v>DWR</v>
      </c>
      <c r="U4942" s="35" t="str">
        <f>VLOOKUP(G:G,old!G:L,6,FALSE)</f>
        <v>MAE NAM CHI</v>
      </c>
      <c r="V4942" s="43">
        <f>VLOOKUP(G:G,old!G:M,7,FALSE)</f>
        <v>0</v>
      </c>
      <c r="X4942" s="43" t="str">
        <f>IFERROR(VLOOKUP(V:V,#REF!,3,FALSE),"0")</f>
        <v>0</v>
      </c>
      <c r="Y4942" s="19">
        <f t="shared" si="77"/>
        <v>0</v>
      </c>
      <c r="Z4942" s="19" t="str">
        <f>IFERROR(VLOOKUP(C:C,#REF!,19,FALSE),"0")</f>
        <v>0</v>
      </c>
    </row>
    <row r="4943" spans="1:26" x14ac:dyDescent="0.45">
      <c r="A4943" s="32" t="s">
        <v>15163</v>
      </c>
      <c r="B4943" s="32">
        <v>2</v>
      </c>
      <c r="C4943" s="32" t="s">
        <v>15164</v>
      </c>
      <c r="D4943" s="32" t="s">
        <v>12141</v>
      </c>
      <c r="E4943" s="32" t="s">
        <v>15312</v>
      </c>
      <c r="F4943" s="32">
        <v>3</v>
      </c>
      <c r="G4943" s="78" t="s">
        <v>15313</v>
      </c>
      <c r="H4943" s="33" t="s">
        <v>15324</v>
      </c>
      <c r="I4943" s="32" t="s">
        <v>15325</v>
      </c>
      <c r="J4943" s="32" t="s">
        <v>15168</v>
      </c>
      <c r="K4943" s="32" t="s">
        <v>15169</v>
      </c>
      <c r="L4943" s="34">
        <v>31.4387096259</v>
      </c>
      <c r="M4943" s="34">
        <v>19649.193516200001</v>
      </c>
      <c r="N4943" s="32" t="s">
        <v>15326</v>
      </c>
      <c r="O4943" s="43" t="e">
        <f>VLOOKUP(U:U,#REF!,5,FALSE)</f>
        <v>#REF!</v>
      </c>
      <c r="P4943" s="43" t="e">
        <f>VLOOKUP(U:U,#REF!,4,FALSE)</f>
        <v>#REF!</v>
      </c>
      <c r="Q4943" s="43" t="e">
        <f>VLOOKUP(U:U,#REF!,2,FALSE)</f>
        <v>#REF!</v>
      </c>
      <c r="S4943" s="35" t="str">
        <f>VLOOKUP(G:G,old!G:J,4,FALSE)</f>
        <v>NE</v>
      </c>
      <c r="T4943" s="35" t="str">
        <f>VLOOKUP(G:G,old!G:K,5,FALSE)</f>
        <v>DWR</v>
      </c>
      <c r="U4943" s="35" t="str">
        <f>VLOOKUP(G:G,old!G:L,6,FALSE)</f>
        <v>MAE NAM CHI</v>
      </c>
      <c r="V4943" s="43">
        <f>VLOOKUP(G:G,old!G:M,7,FALSE)</f>
        <v>0</v>
      </c>
      <c r="X4943" s="43" t="str">
        <f>IFERROR(VLOOKUP(V:V,#REF!,3,FALSE),"0")</f>
        <v>0</v>
      </c>
      <c r="Y4943" s="19">
        <f t="shared" si="77"/>
        <v>0</v>
      </c>
      <c r="Z4943" s="19" t="str">
        <f>IFERROR(VLOOKUP(C:C,#REF!,19,FALSE),"0")</f>
        <v>0</v>
      </c>
    </row>
    <row r="4944" spans="1:26" x14ac:dyDescent="0.45">
      <c r="A4944" s="32" t="s">
        <v>15163</v>
      </c>
      <c r="B4944" s="32">
        <v>2</v>
      </c>
      <c r="C4944" s="32" t="s">
        <v>15164</v>
      </c>
      <c r="D4944" s="32" t="s">
        <v>12141</v>
      </c>
      <c r="E4944" s="32" t="s">
        <v>15312</v>
      </c>
      <c r="F4944" s="32">
        <v>3</v>
      </c>
      <c r="G4944" s="78" t="s">
        <v>15313</v>
      </c>
      <c r="H4944" s="33" t="s">
        <v>15327</v>
      </c>
      <c r="I4944" s="32" t="s">
        <v>7745</v>
      </c>
      <c r="J4944" s="32" t="s">
        <v>15168</v>
      </c>
      <c r="K4944" s="32" t="s">
        <v>15169</v>
      </c>
      <c r="L4944" s="34">
        <v>31.864884421900001</v>
      </c>
      <c r="M4944" s="34">
        <v>19915.552763700001</v>
      </c>
      <c r="N4944" s="32" t="s">
        <v>15328</v>
      </c>
      <c r="O4944" s="43" t="e">
        <f>VLOOKUP(U:U,#REF!,5,FALSE)</f>
        <v>#REF!</v>
      </c>
      <c r="P4944" s="43" t="e">
        <f>VLOOKUP(U:U,#REF!,4,FALSE)</f>
        <v>#REF!</v>
      </c>
      <c r="Q4944" s="43" t="e">
        <f>VLOOKUP(U:U,#REF!,2,FALSE)</f>
        <v>#REF!</v>
      </c>
      <c r="S4944" s="35" t="str">
        <f>VLOOKUP(G:G,old!G:J,4,FALSE)</f>
        <v>NE</v>
      </c>
      <c r="T4944" s="35" t="str">
        <f>VLOOKUP(G:G,old!G:K,5,FALSE)</f>
        <v>DWR</v>
      </c>
      <c r="U4944" s="35" t="str">
        <f>VLOOKUP(G:G,old!G:L,6,FALSE)</f>
        <v>MAE NAM CHI</v>
      </c>
      <c r="V4944" s="43">
        <f>VLOOKUP(G:G,old!G:M,7,FALSE)</f>
        <v>0</v>
      </c>
      <c r="X4944" s="43" t="str">
        <f>IFERROR(VLOOKUP(V:V,#REF!,3,FALSE),"0")</f>
        <v>0</v>
      </c>
      <c r="Y4944" s="19">
        <f t="shared" si="77"/>
        <v>0</v>
      </c>
      <c r="Z4944" s="19" t="str">
        <f>IFERROR(VLOOKUP(C:C,#REF!,19,FALSE),"0")</f>
        <v>0</v>
      </c>
    </row>
    <row r="4945" spans="1:26" x14ac:dyDescent="0.45">
      <c r="A4945" s="32" t="s">
        <v>15163</v>
      </c>
      <c r="B4945" s="32">
        <v>2</v>
      </c>
      <c r="C4945" s="32" t="s">
        <v>15164</v>
      </c>
      <c r="D4945" s="32" t="s">
        <v>12141</v>
      </c>
      <c r="E4945" s="32" t="s">
        <v>15312</v>
      </c>
      <c r="F4945" s="32">
        <v>3</v>
      </c>
      <c r="G4945" s="78" t="s">
        <v>15313</v>
      </c>
      <c r="H4945" s="33" t="s">
        <v>15329</v>
      </c>
      <c r="I4945" s="32" t="s">
        <v>15330</v>
      </c>
      <c r="J4945" s="32" t="s">
        <v>15168</v>
      </c>
      <c r="K4945" s="32" t="s">
        <v>15169</v>
      </c>
      <c r="L4945" s="34">
        <v>50.998627770900001</v>
      </c>
      <c r="M4945" s="34">
        <v>31874.142356799999</v>
      </c>
      <c r="N4945" s="32" t="s">
        <v>15331</v>
      </c>
      <c r="O4945" s="43" t="e">
        <f>VLOOKUP(U:U,#REF!,5,FALSE)</f>
        <v>#REF!</v>
      </c>
      <c r="P4945" s="43" t="e">
        <f>VLOOKUP(U:U,#REF!,4,FALSE)</f>
        <v>#REF!</v>
      </c>
      <c r="Q4945" s="43" t="e">
        <f>VLOOKUP(U:U,#REF!,2,FALSE)</f>
        <v>#REF!</v>
      </c>
      <c r="S4945" s="35" t="str">
        <f>VLOOKUP(G:G,old!G:J,4,FALSE)</f>
        <v>NE</v>
      </c>
      <c r="T4945" s="35" t="str">
        <f>VLOOKUP(G:G,old!G:K,5,FALSE)</f>
        <v>DWR</v>
      </c>
      <c r="U4945" s="35" t="str">
        <f>VLOOKUP(G:G,old!G:L,6,FALSE)</f>
        <v>MAE NAM CHI</v>
      </c>
      <c r="V4945" s="43">
        <f>VLOOKUP(G:G,old!G:M,7,FALSE)</f>
        <v>0</v>
      </c>
      <c r="X4945" s="43" t="str">
        <f>IFERROR(VLOOKUP(V:V,#REF!,3,FALSE),"0")</f>
        <v>0</v>
      </c>
      <c r="Y4945" s="19">
        <f t="shared" si="77"/>
        <v>0</v>
      </c>
      <c r="Z4945" s="19" t="str">
        <f>IFERROR(VLOOKUP(C:C,#REF!,19,FALSE),"0")</f>
        <v>0</v>
      </c>
    </row>
    <row r="4946" spans="1:26" x14ac:dyDescent="0.45">
      <c r="A4946" s="32" t="s">
        <v>15163</v>
      </c>
      <c r="B4946" s="32">
        <v>2</v>
      </c>
      <c r="C4946" s="32" t="s">
        <v>15164</v>
      </c>
      <c r="D4946" s="32" t="s">
        <v>12141</v>
      </c>
      <c r="E4946" s="32" t="s">
        <v>15312</v>
      </c>
      <c r="F4946" s="32">
        <v>3</v>
      </c>
      <c r="G4946" s="78" t="s">
        <v>15313</v>
      </c>
      <c r="H4946" s="33" t="s">
        <v>15332</v>
      </c>
      <c r="I4946" s="32" t="s">
        <v>15333</v>
      </c>
      <c r="J4946" s="32" t="s">
        <v>15168</v>
      </c>
      <c r="K4946" s="32" t="s">
        <v>15169</v>
      </c>
      <c r="L4946" s="34">
        <v>55.406214947800002</v>
      </c>
      <c r="M4946" s="34">
        <v>34628.884342400001</v>
      </c>
      <c r="N4946" s="32" t="s">
        <v>15334</v>
      </c>
      <c r="O4946" s="43" t="e">
        <f>VLOOKUP(U:U,#REF!,5,FALSE)</f>
        <v>#REF!</v>
      </c>
      <c r="P4946" s="43" t="e">
        <f>VLOOKUP(U:U,#REF!,4,FALSE)</f>
        <v>#REF!</v>
      </c>
      <c r="Q4946" s="43" t="e">
        <f>VLOOKUP(U:U,#REF!,2,FALSE)</f>
        <v>#REF!</v>
      </c>
      <c r="S4946" s="35" t="str">
        <f>VLOOKUP(G:G,old!G:J,4,FALSE)</f>
        <v>NE</v>
      </c>
      <c r="T4946" s="35" t="str">
        <f>VLOOKUP(G:G,old!G:K,5,FALSE)</f>
        <v>DWR</v>
      </c>
      <c r="U4946" s="35" t="str">
        <f>VLOOKUP(G:G,old!G:L,6,FALSE)</f>
        <v>MAE NAM CHI</v>
      </c>
      <c r="V4946" s="43">
        <f>VLOOKUP(G:G,old!G:M,7,FALSE)</f>
        <v>0</v>
      </c>
      <c r="X4946" s="43" t="str">
        <f>IFERROR(VLOOKUP(V:V,#REF!,3,FALSE),"0")</f>
        <v>0</v>
      </c>
      <c r="Y4946" s="19">
        <f t="shared" si="77"/>
        <v>0</v>
      </c>
      <c r="Z4946" s="19" t="str">
        <f>IFERROR(VLOOKUP(C:C,#REF!,19,FALSE),"0")</f>
        <v>0</v>
      </c>
    </row>
    <row r="4947" spans="1:26" x14ac:dyDescent="0.45">
      <c r="A4947" s="32" t="s">
        <v>15163</v>
      </c>
      <c r="B4947" s="32">
        <v>2</v>
      </c>
      <c r="C4947" s="32" t="s">
        <v>15164</v>
      </c>
      <c r="D4947" s="32" t="s">
        <v>12141</v>
      </c>
      <c r="E4947" s="32" t="s">
        <v>15312</v>
      </c>
      <c r="F4947" s="32">
        <v>3</v>
      </c>
      <c r="G4947" s="78" t="s">
        <v>15313</v>
      </c>
      <c r="H4947" s="33" t="s">
        <v>15335</v>
      </c>
      <c r="I4947" s="32" t="s">
        <v>775</v>
      </c>
      <c r="J4947" s="32" t="s">
        <v>15168</v>
      </c>
      <c r="K4947" s="32" t="s">
        <v>15169</v>
      </c>
      <c r="L4947" s="34">
        <v>65.647639630499995</v>
      </c>
      <c r="M4947" s="34">
        <v>41029.774769099997</v>
      </c>
      <c r="N4947" s="32" t="s">
        <v>15336</v>
      </c>
      <c r="O4947" s="43" t="e">
        <f>VLOOKUP(U:U,#REF!,5,FALSE)</f>
        <v>#REF!</v>
      </c>
      <c r="P4947" s="43" t="e">
        <f>VLOOKUP(U:U,#REF!,4,FALSE)</f>
        <v>#REF!</v>
      </c>
      <c r="Q4947" s="43" t="e">
        <f>VLOOKUP(U:U,#REF!,2,FALSE)</f>
        <v>#REF!</v>
      </c>
      <c r="S4947" s="35" t="str">
        <f>VLOOKUP(G:G,old!G:J,4,FALSE)</f>
        <v>NE</v>
      </c>
      <c r="T4947" s="35" t="str">
        <f>VLOOKUP(G:G,old!G:K,5,FALSE)</f>
        <v>DWR</v>
      </c>
      <c r="U4947" s="35" t="str">
        <f>VLOOKUP(G:G,old!G:L,6,FALSE)</f>
        <v>MAE NAM CHI</v>
      </c>
      <c r="V4947" s="43">
        <f>VLOOKUP(G:G,old!G:M,7,FALSE)</f>
        <v>0</v>
      </c>
      <c r="X4947" s="43" t="str">
        <f>IFERROR(VLOOKUP(V:V,#REF!,3,FALSE),"0")</f>
        <v>0</v>
      </c>
      <c r="Y4947" s="19">
        <f t="shared" si="77"/>
        <v>0</v>
      </c>
      <c r="Z4947" s="19" t="str">
        <f>IFERROR(VLOOKUP(C:C,#REF!,19,FALSE),"0")</f>
        <v>0</v>
      </c>
    </row>
    <row r="4948" spans="1:26" x14ac:dyDescent="0.45">
      <c r="A4948" s="32" t="s">
        <v>15163</v>
      </c>
      <c r="B4948" s="32">
        <v>2</v>
      </c>
      <c r="C4948" s="32" t="s">
        <v>15164</v>
      </c>
      <c r="D4948" s="32" t="s">
        <v>12141</v>
      </c>
      <c r="E4948" s="32" t="s">
        <v>15312</v>
      </c>
      <c r="F4948" s="32">
        <v>3</v>
      </c>
      <c r="G4948" s="78" t="s">
        <v>15313</v>
      </c>
      <c r="H4948" s="33" t="s">
        <v>15337</v>
      </c>
      <c r="I4948" s="32" t="s">
        <v>15338</v>
      </c>
      <c r="J4948" s="32" t="s">
        <v>15168</v>
      </c>
      <c r="K4948" s="32" t="s">
        <v>15169</v>
      </c>
      <c r="L4948" s="34">
        <v>32.725213990100002</v>
      </c>
      <c r="M4948" s="34">
        <v>20453.258743800001</v>
      </c>
      <c r="N4948" s="32" t="s">
        <v>15339</v>
      </c>
      <c r="O4948" s="43" t="e">
        <f>VLOOKUP(U:U,#REF!,5,FALSE)</f>
        <v>#REF!</v>
      </c>
      <c r="P4948" s="43" t="e">
        <f>VLOOKUP(U:U,#REF!,4,FALSE)</f>
        <v>#REF!</v>
      </c>
      <c r="Q4948" s="43" t="e">
        <f>VLOOKUP(U:U,#REF!,2,FALSE)</f>
        <v>#REF!</v>
      </c>
      <c r="S4948" s="35" t="str">
        <f>VLOOKUP(G:G,old!G:J,4,FALSE)</f>
        <v>NE</v>
      </c>
      <c r="T4948" s="35" t="str">
        <f>VLOOKUP(G:G,old!G:K,5,FALSE)</f>
        <v>DWR</v>
      </c>
      <c r="U4948" s="35" t="str">
        <f>VLOOKUP(G:G,old!G:L,6,FALSE)</f>
        <v>MAE NAM CHI</v>
      </c>
      <c r="V4948" s="43">
        <f>VLOOKUP(G:G,old!G:M,7,FALSE)</f>
        <v>0</v>
      </c>
      <c r="X4948" s="43" t="str">
        <f>IFERROR(VLOOKUP(V:V,#REF!,3,FALSE),"0")</f>
        <v>0</v>
      </c>
      <c r="Y4948" s="19">
        <f t="shared" si="77"/>
        <v>0</v>
      </c>
      <c r="Z4948" s="19" t="str">
        <f>IFERROR(VLOOKUP(C:C,#REF!,19,FALSE),"0")</f>
        <v>0</v>
      </c>
    </row>
    <row r="4949" spans="1:26" x14ac:dyDescent="0.45">
      <c r="A4949" s="32" t="s">
        <v>15163</v>
      </c>
      <c r="B4949" s="32">
        <v>2</v>
      </c>
      <c r="C4949" s="32" t="s">
        <v>15164</v>
      </c>
      <c r="D4949" s="32" t="s">
        <v>12141</v>
      </c>
      <c r="E4949" s="32" t="s">
        <v>15340</v>
      </c>
      <c r="F4949" s="32">
        <v>3</v>
      </c>
      <c r="G4949" s="78" t="s">
        <v>15341</v>
      </c>
      <c r="H4949" s="33" t="s">
        <v>15342</v>
      </c>
      <c r="I4949" s="32" t="s">
        <v>15341</v>
      </c>
      <c r="J4949" s="32" t="s">
        <v>15168</v>
      </c>
      <c r="K4949" s="32" t="s">
        <v>15169</v>
      </c>
      <c r="L4949" s="34">
        <v>80.970244770700006</v>
      </c>
      <c r="M4949" s="34">
        <v>50606.402981699997</v>
      </c>
      <c r="N4949" s="32" t="s">
        <v>15343</v>
      </c>
      <c r="O4949" s="43" t="e">
        <f>VLOOKUP(U:U,#REF!,5,FALSE)</f>
        <v>#REF!</v>
      </c>
      <c r="P4949" s="43" t="e">
        <f>VLOOKUP(U:U,#REF!,4,FALSE)</f>
        <v>#REF!</v>
      </c>
      <c r="Q4949" s="43" t="e">
        <f>VLOOKUP(U:U,#REF!,2,FALSE)</f>
        <v>#REF!</v>
      </c>
      <c r="S4949" s="35" t="str">
        <f>VLOOKUP(G:G,old!G:J,4,FALSE)</f>
        <v>NE</v>
      </c>
      <c r="T4949" s="35" t="str">
        <f>VLOOKUP(G:G,old!G:K,5,FALSE)</f>
        <v>RID_area</v>
      </c>
      <c r="U4949" s="35" t="str">
        <f>VLOOKUP(G:G,old!G:L,6,FALSE)</f>
        <v>MAE NAM CHI</v>
      </c>
      <c r="V4949" s="43" t="str">
        <f>VLOOKUP(G:G,old!G:M,7,FALSE)</f>
        <v>E22B</v>
      </c>
      <c r="X4949" s="43" t="str">
        <f>IFERROR(VLOOKUP(V:V,#REF!,3,FALSE),"0")</f>
        <v>0</v>
      </c>
      <c r="Y4949" s="19">
        <f t="shared" si="77"/>
        <v>0</v>
      </c>
      <c r="Z4949" s="19" t="str">
        <f>IFERROR(VLOOKUP(C:C,#REF!,19,FALSE),"0")</f>
        <v>0</v>
      </c>
    </row>
    <row r="4950" spans="1:26" x14ac:dyDescent="0.45">
      <c r="A4950" s="32" t="s">
        <v>15163</v>
      </c>
      <c r="B4950" s="32">
        <v>2</v>
      </c>
      <c r="C4950" s="32" t="s">
        <v>15164</v>
      </c>
      <c r="D4950" s="32" t="s">
        <v>12141</v>
      </c>
      <c r="E4950" s="32" t="s">
        <v>15340</v>
      </c>
      <c r="F4950" s="32">
        <v>3</v>
      </c>
      <c r="G4950" s="78" t="s">
        <v>15341</v>
      </c>
      <c r="H4950" s="33" t="s">
        <v>15344</v>
      </c>
      <c r="I4950" s="32" t="s">
        <v>15345</v>
      </c>
      <c r="J4950" s="32" t="s">
        <v>15168</v>
      </c>
      <c r="K4950" s="32" t="s">
        <v>15169</v>
      </c>
      <c r="L4950" s="34">
        <v>26.3776456356</v>
      </c>
      <c r="M4950" s="34">
        <v>16486.028522199998</v>
      </c>
      <c r="N4950" s="32" t="s">
        <v>15346</v>
      </c>
      <c r="O4950" s="43" t="e">
        <f>VLOOKUP(U:U,#REF!,5,FALSE)</f>
        <v>#REF!</v>
      </c>
      <c r="P4950" s="43" t="e">
        <f>VLOOKUP(U:U,#REF!,4,FALSE)</f>
        <v>#REF!</v>
      </c>
      <c r="Q4950" s="43" t="e">
        <f>VLOOKUP(U:U,#REF!,2,FALSE)</f>
        <v>#REF!</v>
      </c>
      <c r="S4950" s="35" t="str">
        <f>VLOOKUP(G:G,old!G:J,4,FALSE)</f>
        <v>NE</v>
      </c>
      <c r="T4950" s="35" t="str">
        <f>VLOOKUP(G:G,old!G:K,5,FALSE)</f>
        <v>RID_area</v>
      </c>
      <c r="U4950" s="35" t="str">
        <f>VLOOKUP(G:G,old!G:L,6,FALSE)</f>
        <v>MAE NAM CHI</v>
      </c>
      <c r="V4950" s="43" t="str">
        <f>VLOOKUP(G:G,old!G:M,7,FALSE)</f>
        <v>E22B</v>
      </c>
      <c r="X4950" s="43" t="str">
        <f>IFERROR(VLOOKUP(V:V,#REF!,3,FALSE),"0")</f>
        <v>0</v>
      </c>
      <c r="Y4950" s="19">
        <f t="shared" si="77"/>
        <v>0</v>
      </c>
      <c r="Z4950" s="19" t="str">
        <f>IFERROR(VLOOKUP(C:C,#REF!,19,FALSE),"0")</f>
        <v>0</v>
      </c>
    </row>
    <row r="4951" spans="1:26" x14ac:dyDescent="0.45">
      <c r="A4951" s="32" t="s">
        <v>15163</v>
      </c>
      <c r="B4951" s="32">
        <v>2</v>
      </c>
      <c r="C4951" s="32" t="s">
        <v>15164</v>
      </c>
      <c r="D4951" s="32" t="s">
        <v>12141</v>
      </c>
      <c r="E4951" s="32" t="s">
        <v>15340</v>
      </c>
      <c r="F4951" s="32">
        <v>3</v>
      </c>
      <c r="G4951" s="78" t="s">
        <v>15341</v>
      </c>
      <c r="H4951" s="33" t="s">
        <v>15347</v>
      </c>
      <c r="I4951" s="32" t="s">
        <v>13620</v>
      </c>
      <c r="J4951" s="32" t="s">
        <v>15168</v>
      </c>
      <c r="K4951" s="32" t="s">
        <v>15169</v>
      </c>
      <c r="L4951" s="34">
        <v>51.895350506900002</v>
      </c>
      <c r="M4951" s="34">
        <v>32434.5940668</v>
      </c>
      <c r="N4951" s="32" t="s">
        <v>15348</v>
      </c>
      <c r="O4951" s="43" t="e">
        <f>VLOOKUP(U:U,#REF!,5,FALSE)</f>
        <v>#REF!</v>
      </c>
      <c r="P4951" s="43" t="e">
        <f>VLOOKUP(U:U,#REF!,4,FALSE)</f>
        <v>#REF!</v>
      </c>
      <c r="Q4951" s="43" t="e">
        <f>VLOOKUP(U:U,#REF!,2,FALSE)</f>
        <v>#REF!</v>
      </c>
      <c r="S4951" s="35" t="str">
        <f>VLOOKUP(G:G,old!G:J,4,FALSE)</f>
        <v>NE</v>
      </c>
      <c r="T4951" s="35" t="str">
        <f>VLOOKUP(G:G,old!G:K,5,FALSE)</f>
        <v>RID_area</v>
      </c>
      <c r="U4951" s="35" t="str">
        <f>VLOOKUP(G:G,old!G:L,6,FALSE)</f>
        <v>MAE NAM CHI</v>
      </c>
      <c r="V4951" s="43" t="str">
        <f>VLOOKUP(G:G,old!G:M,7,FALSE)</f>
        <v>E22B</v>
      </c>
      <c r="X4951" s="43" t="str">
        <f>IFERROR(VLOOKUP(V:V,#REF!,3,FALSE),"0")</f>
        <v>0</v>
      </c>
      <c r="Y4951" s="19">
        <f t="shared" si="77"/>
        <v>0</v>
      </c>
      <c r="Z4951" s="19" t="str">
        <f>IFERROR(VLOOKUP(C:C,#REF!,19,FALSE),"0")</f>
        <v>0</v>
      </c>
    </row>
    <row r="4952" spans="1:26" x14ac:dyDescent="0.45">
      <c r="A4952" s="32" t="s">
        <v>15163</v>
      </c>
      <c r="B4952" s="32">
        <v>2</v>
      </c>
      <c r="C4952" s="32" t="s">
        <v>15164</v>
      </c>
      <c r="D4952" s="32" t="s">
        <v>12141</v>
      </c>
      <c r="E4952" s="32" t="s">
        <v>15340</v>
      </c>
      <c r="F4952" s="32">
        <v>3</v>
      </c>
      <c r="G4952" s="78" t="s">
        <v>15341</v>
      </c>
      <c r="H4952" s="33" t="s">
        <v>15349</v>
      </c>
      <c r="I4952" s="32" t="s">
        <v>7788</v>
      </c>
      <c r="J4952" s="32" t="s">
        <v>15168</v>
      </c>
      <c r="K4952" s="32" t="s">
        <v>15169</v>
      </c>
      <c r="L4952" s="34">
        <v>71.641268195799995</v>
      </c>
      <c r="M4952" s="34">
        <v>44775.792622399997</v>
      </c>
      <c r="N4952" s="32" t="s">
        <v>15350</v>
      </c>
      <c r="O4952" s="43" t="e">
        <f>VLOOKUP(U:U,#REF!,5,FALSE)</f>
        <v>#REF!</v>
      </c>
      <c r="P4952" s="43" t="e">
        <f>VLOOKUP(U:U,#REF!,4,FALSE)</f>
        <v>#REF!</v>
      </c>
      <c r="Q4952" s="43" t="e">
        <f>VLOOKUP(U:U,#REF!,2,FALSE)</f>
        <v>#REF!</v>
      </c>
      <c r="S4952" s="35" t="str">
        <f>VLOOKUP(G:G,old!G:J,4,FALSE)</f>
        <v>NE</v>
      </c>
      <c r="T4952" s="35" t="str">
        <f>VLOOKUP(G:G,old!G:K,5,FALSE)</f>
        <v>RID_area</v>
      </c>
      <c r="U4952" s="35" t="str">
        <f>VLOOKUP(G:G,old!G:L,6,FALSE)</f>
        <v>MAE NAM CHI</v>
      </c>
      <c r="V4952" s="43" t="str">
        <f>VLOOKUP(G:G,old!G:M,7,FALSE)</f>
        <v>E22B</v>
      </c>
      <c r="X4952" s="43" t="str">
        <f>IFERROR(VLOOKUP(V:V,#REF!,3,FALSE),"0")</f>
        <v>0</v>
      </c>
      <c r="Y4952" s="19">
        <f t="shared" si="77"/>
        <v>0</v>
      </c>
      <c r="Z4952" s="19" t="str">
        <f>IFERROR(VLOOKUP(C:C,#REF!,19,FALSE),"0")</f>
        <v>0</v>
      </c>
    </row>
    <row r="4953" spans="1:26" x14ac:dyDescent="0.45">
      <c r="A4953" s="32" t="s">
        <v>15163</v>
      </c>
      <c r="B4953" s="32">
        <v>2</v>
      </c>
      <c r="C4953" s="32" t="s">
        <v>15164</v>
      </c>
      <c r="D4953" s="32" t="s">
        <v>12141</v>
      </c>
      <c r="E4953" s="32" t="s">
        <v>15340</v>
      </c>
      <c r="F4953" s="32">
        <v>3</v>
      </c>
      <c r="G4953" s="78" t="s">
        <v>15341</v>
      </c>
      <c r="H4953" s="33" t="s">
        <v>15351</v>
      </c>
      <c r="I4953" s="32" t="s">
        <v>15352</v>
      </c>
      <c r="J4953" s="32" t="s">
        <v>15168</v>
      </c>
      <c r="K4953" s="32" t="s">
        <v>15169</v>
      </c>
      <c r="L4953" s="34">
        <v>71.228853535799999</v>
      </c>
      <c r="M4953" s="34">
        <v>44518.033459899998</v>
      </c>
      <c r="N4953" s="32" t="s">
        <v>15353</v>
      </c>
      <c r="O4953" s="43" t="e">
        <f>VLOOKUP(U:U,#REF!,5,FALSE)</f>
        <v>#REF!</v>
      </c>
      <c r="P4953" s="43" t="e">
        <f>VLOOKUP(U:U,#REF!,4,FALSE)</f>
        <v>#REF!</v>
      </c>
      <c r="Q4953" s="43" t="e">
        <f>VLOOKUP(U:U,#REF!,2,FALSE)</f>
        <v>#REF!</v>
      </c>
      <c r="S4953" s="35" t="str">
        <f>VLOOKUP(G:G,old!G:J,4,FALSE)</f>
        <v>NE</v>
      </c>
      <c r="T4953" s="35" t="str">
        <f>VLOOKUP(G:G,old!G:K,5,FALSE)</f>
        <v>RID_area</v>
      </c>
      <c r="U4953" s="35" t="str">
        <f>VLOOKUP(G:G,old!G:L,6,FALSE)</f>
        <v>MAE NAM CHI</v>
      </c>
      <c r="V4953" s="43" t="str">
        <f>VLOOKUP(G:G,old!G:M,7,FALSE)</f>
        <v>E22B</v>
      </c>
      <c r="X4953" s="43" t="str">
        <f>IFERROR(VLOOKUP(V:V,#REF!,3,FALSE),"0")</f>
        <v>0</v>
      </c>
      <c r="Y4953" s="19">
        <f t="shared" si="77"/>
        <v>0</v>
      </c>
      <c r="Z4953" s="19" t="str">
        <f>IFERROR(VLOOKUP(C:C,#REF!,19,FALSE),"0")</f>
        <v>0</v>
      </c>
    </row>
    <row r="4954" spans="1:26" x14ac:dyDescent="0.45">
      <c r="A4954" s="32" t="s">
        <v>15163</v>
      </c>
      <c r="B4954" s="32">
        <v>2</v>
      </c>
      <c r="C4954" s="32" t="s">
        <v>15164</v>
      </c>
      <c r="D4954" s="32" t="s">
        <v>12141</v>
      </c>
      <c r="E4954" s="32" t="s">
        <v>15340</v>
      </c>
      <c r="F4954" s="32">
        <v>3</v>
      </c>
      <c r="G4954" s="78" t="s">
        <v>15341</v>
      </c>
      <c r="H4954" s="33" t="s">
        <v>15354</v>
      </c>
      <c r="I4954" s="32" t="s">
        <v>5994</v>
      </c>
      <c r="J4954" s="32" t="s">
        <v>15168</v>
      </c>
      <c r="K4954" s="32" t="s">
        <v>15169</v>
      </c>
      <c r="L4954" s="34">
        <v>67.862623623800005</v>
      </c>
      <c r="M4954" s="34">
        <v>42414.139764899999</v>
      </c>
      <c r="N4954" s="32" t="s">
        <v>15355</v>
      </c>
      <c r="O4954" s="43" t="e">
        <f>VLOOKUP(U:U,#REF!,5,FALSE)</f>
        <v>#REF!</v>
      </c>
      <c r="P4954" s="43" t="e">
        <f>VLOOKUP(U:U,#REF!,4,FALSE)</f>
        <v>#REF!</v>
      </c>
      <c r="Q4954" s="43" t="e">
        <f>VLOOKUP(U:U,#REF!,2,FALSE)</f>
        <v>#REF!</v>
      </c>
      <c r="S4954" s="35" t="str">
        <f>VLOOKUP(G:G,old!G:J,4,FALSE)</f>
        <v>NE</v>
      </c>
      <c r="T4954" s="35" t="str">
        <f>VLOOKUP(G:G,old!G:K,5,FALSE)</f>
        <v>RID_area</v>
      </c>
      <c r="U4954" s="35" t="str">
        <f>VLOOKUP(G:G,old!G:L,6,FALSE)</f>
        <v>MAE NAM CHI</v>
      </c>
      <c r="V4954" s="43" t="str">
        <f>VLOOKUP(G:G,old!G:M,7,FALSE)</f>
        <v>E22B</v>
      </c>
      <c r="X4954" s="43" t="str">
        <f>IFERROR(VLOOKUP(V:V,#REF!,3,FALSE),"0")</f>
        <v>0</v>
      </c>
      <c r="Y4954" s="19">
        <f t="shared" si="77"/>
        <v>0</v>
      </c>
      <c r="Z4954" s="19" t="str">
        <f>IFERROR(VLOOKUP(C:C,#REF!,19,FALSE),"0")</f>
        <v>0</v>
      </c>
    </row>
    <row r="4955" spans="1:26" x14ac:dyDescent="0.45">
      <c r="A4955" s="32" t="s">
        <v>15163</v>
      </c>
      <c r="B4955" s="32">
        <v>2</v>
      </c>
      <c r="C4955" s="32" t="s">
        <v>15164</v>
      </c>
      <c r="D4955" s="32" t="s">
        <v>12141</v>
      </c>
      <c r="E4955" s="32" t="s">
        <v>15340</v>
      </c>
      <c r="F4955" s="32">
        <v>3</v>
      </c>
      <c r="G4955" s="78" t="s">
        <v>15341</v>
      </c>
      <c r="H4955" s="33" t="s">
        <v>15356</v>
      </c>
      <c r="I4955" s="32" t="s">
        <v>15017</v>
      </c>
      <c r="J4955" s="32" t="s">
        <v>15168</v>
      </c>
      <c r="K4955" s="32" t="s">
        <v>15169</v>
      </c>
      <c r="L4955" s="34">
        <v>60.0355150205</v>
      </c>
      <c r="M4955" s="34">
        <v>37522.196887799997</v>
      </c>
      <c r="N4955" s="32" t="s">
        <v>15357</v>
      </c>
      <c r="O4955" s="43" t="e">
        <f>VLOOKUP(U:U,#REF!,5,FALSE)</f>
        <v>#REF!</v>
      </c>
      <c r="P4955" s="43" t="e">
        <f>VLOOKUP(U:U,#REF!,4,FALSE)</f>
        <v>#REF!</v>
      </c>
      <c r="Q4955" s="43" t="e">
        <f>VLOOKUP(U:U,#REF!,2,FALSE)</f>
        <v>#REF!</v>
      </c>
      <c r="S4955" s="35" t="str">
        <f>VLOOKUP(G:G,old!G:J,4,FALSE)</f>
        <v>NE</v>
      </c>
      <c r="T4955" s="35" t="str">
        <f>VLOOKUP(G:G,old!G:K,5,FALSE)</f>
        <v>RID_area</v>
      </c>
      <c r="U4955" s="35" t="str">
        <f>VLOOKUP(G:G,old!G:L,6,FALSE)</f>
        <v>MAE NAM CHI</v>
      </c>
      <c r="V4955" s="43" t="str">
        <f>VLOOKUP(G:G,old!G:M,7,FALSE)</f>
        <v>E22B</v>
      </c>
      <c r="X4955" s="43" t="str">
        <f>IFERROR(VLOOKUP(V:V,#REF!,3,FALSE),"0")</f>
        <v>0</v>
      </c>
      <c r="Y4955" s="19">
        <f t="shared" si="77"/>
        <v>0</v>
      </c>
      <c r="Z4955" s="19" t="str">
        <f>IFERROR(VLOOKUP(C:C,#REF!,19,FALSE),"0")</f>
        <v>0</v>
      </c>
    </row>
    <row r="4956" spans="1:26" x14ac:dyDescent="0.45">
      <c r="A4956" s="32" t="s">
        <v>15163</v>
      </c>
      <c r="B4956" s="32">
        <v>2</v>
      </c>
      <c r="C4956" s="32" t="s">
        <v>15164</v>
      </c>
      <c r="D4956" s="32" t="s">
        <v>12141</v>
      </c>
      <c r="E4956" s="32" t="s">
        <v>15340</v>
      </c>
      <c r="F4956" s="32">
        <v>3</v>
      </c>
      <c r="G4956" s="78" t="s">
        <v>15341</v>
      </c>
      <c r="H4956" s="33" t="s">
        <v>15358</v>
      </c>
      <c r="I4956" s="32" t="s">
        <v>15359</v>
      </c>
      <c r="J4956" s="32" t="s">
        <v>15168</v>
      </c>
      <c r="K4956" s="32" t="s">
        <v>15169</v>
      </c>
      <c r="L4956" s="34">
        <v>109.527892756</v>
      </c>
      <c r="M4956" s="34">
        <v>68454.932972499999</v>
      </c>
      <c r="N4956" s="32" t="s">
        <v>15360</v>
      </c>
      <c r="O4956" s="43" t="e">
        <f>VLOOKUP(U:U,#REF!,5,FALSE)</f>
        <v>#REF!</v>
      </c>
      <c r="P4956" s="43" t="e">
        <f>VLOOKUP(U:U,#REF!,4,FALSE)</f>
        <v>#REF!</v>
      </c>
      <c r="Q4956" s="43" t="e">
        <f>VLOOKUP(U:U,#REF!,2,FALSE)</f>
        <v>#REF!</v>
      </c>
      <c r="S4956" s="35" t="str">
        <f>VLOOKUP(G:G,old!G:J,4,FALSE)</f>
        <v>NE</v>
      </c>
      <c r="T4956" s="35" t="str">
        <f>VLOOKUP(G:G,old!G:K,5,FALSE)</f>
        <v>RID_area</v>
      </c>
      <c r="U4956" s="35" t="str">
        <f>VLOOKUP(G:G,old!G:L,6,FALSE)</f>
        <v>MAE NAM CHI</v>
      </c>
      <c r="V4956" s="43" t="str">
        <f>VLOOKUP(G:G,old!G:M,7,FALSE)</f>
        <v>E22B</v>
      </c>
      <c r="X4956" s="43" t="str">
        <f>IFERROR(VLOOKUP(V:V,#REF!,3,FALSE),"0")</f>
        <v>0</v>
      </c>
      <c r="Y4956" s="19">
        <f t="shared" si="77"/>
        <v>0</v>
      </c>
      <c r="Z4956" s="19" t="str">
        <f>IFERROR(VLOOKUP(C:C,#REF!,19,FALSE),"0")</f>
        <v>0</v>
      </c>
    </row>
    <row r="4957" spans="1:26" x14ac:dyDescent="0.45">
      <c r="A4957" s="32" t="s">
        <v>15163</v>
      </c>
      <c r="B4957" s="32">
        <v>2</v>
      </c>
      <c r="C4957" s="32" t="s">
        <v>15164</v>
      </c>
      <c r="D4957" s="32" t="s">
        <v>12141</v>
      </c>
      <c r="E4957" s="32" t="s">
        <v>15340</v>
      </c>
      <c r="F4957" s="32">
        <v>3</v>
      </c>
      <c r="G4957" s="78" t="s">
        <v>15341</v>
      </c>
      <c r="H4957" s="33" t="s">
        <v>15361</v>
      </c>
      <c r="I4957" s="32" t="s">
        <v>6520</v>
      </c>
      <c r="J4957" s="32" t="s">
        <v>15168</v>
      </c>
      <c r="K4957" s="32" t="s">
        <v>15169</v>
      </c>
      <c r="L4957" s="34">
        <v>41.254690162899998</v>
      </c>
      <c r="M4957" s="34">
        <v>25784.181351800002</v>
      </c>
      <c r="N4957" s="32" t="s">
        <v>15362</v>
      </c>
      <c r="O4957" s="43" t="e">
        <f>VLOOKUP(U:U,#REF!,5,FALSE)</f>
        <v>#REF!</v>
      </c>
      <c r="P4957" s="43" t="e">
        <f>VLOOKUP(U:U,#REF!,4,FALSE)</f>
        <v>#REF!</v>
      </c>
      <c r="Q4957" s="43" t="e">
        <f>VLOOKUP(U:U,#REF!,2,FALSE)</f>
        <v>#REF!</v>
      </c>
      <c r="S4957" s="35" t="str">
        <f>VLOOKUP(G:G,old!G:J,4,FALSE)</f>
        <v>NE</v>
      </c>
      <c r="T4957" s="35" t="str">
        <f>VLOOKUP(G:G,old!G:K,5,FALSE)</f>
        <v>RID_area</v>
      </c>
      <c r="U4957" s="35" t="str">
        <f>VLOOKUP(G:G,old!G:L,6,FALSE)</f>
        <v>MAE NAM CHI</v>
      </c>
      <c r="V4957" s="43" t="str">
        <f>VLOOKUP(G:G,old!G:M,7,FALSE)</f>
        <v>E22B</v>
      </c>
      <c r="X4957" s="43" t="str">
        <f>IFERROR(VLOOKUP(V:V,#REF!,3,FALSE),"0")</f>
        <v>0</v>
      </c>
      <c r="Y4957" s="19">
        <f t="shared" si="77"/>
        <v>0</v>
      </c>
      <c r="Z4957" s="19" t="str">
        <f>IFERROR(VLOOKUP(C:C,#REF!,19,FALSE),"0")</f>
        <v>0</v>
      </c>
    </row>
    <row r="4958" spans="1:26" x14ac:dyDescent="0.45">
      <c r="A4958" s="32" t="s">
        <v>15163</v>
      </c>
      <c r="B4958" s="32">
        <v>2</v>
      </c>
      <c r="C4958" s="32" t="s">
        <v>15164</v>
      </c>
      <c r="D4958" s="32" t="s">
        <v>12141</v>
      </c>
      <c r="E4958" s="32" t="s">
        <v>15340</v>
      </c>
      <c r="F4958" s="32">
        <v>3</v>
      </c>
      <c r="G4958" s="78" t="s">
        <v>15341</v>
      </c>
      <c r="H4958" s="33" t="s">
        <v>15363</v>
      </c>
      <c r="I4958" s="32" t="s">
        <v>15364</v>
      </c>
      <c r="J4958" s="32" t="s">
        <v>15168</v>
      </c>
      <c r="K4958" s="32" t="s">
        <v>15169</v>
      </c>
      <c r="L4958" s="34">
        <v>53.252050240099997</v>
      </c>
      <c r="M4958" s="34">
        <v>33282.531400100001</v>
      </c>
      <c r="N4958" s="32" t="s">
        <v>15365</v>
      </c>
      <c r="O4958" s="43" t="e">
        <f>VLOOKUP(U:U,#REF!,5,FALSE)</f>
        <v>#REF!</v>
      </c>
      <c r="P4958" s="43" t="e">
        <f>VLOOKUP(U:U,#REF!,4,FALSE)</f>
        <v>#REF!</v>
      </c>
      <c r="Q4958" s="43" t="e">
        <f>VLOOKUP(U:U,#REF!,2,FALSE)</f>
        <v>#REF!</v>
      </c>
      <c r="S4958" s="35" t="str">
        <f>VLOOKUP(G:G,old!G:J,4,FALSE)</f>
        <v>NE</v>
      </c>
      <c r="T4958" s="35" t="str">
        <f>VLOOKUP(G:G,old!G:K,5,FALSE)</f>
        <v>RID_area</v>
      </c>
      <c r="U4958" s="35" t="str">
        <f>VLOOKUP(G:G,old!G:L,6,FALSE)</f>
        <v>MAE NAM CHI</v>
      </c>
      <c r="V4958" s="43" t="str">
        <f>VLOOKUP(G:G,old!G:M,7,FALSE)</f>
        <v>E22B</v>
      </c>
      <c r="X4958" s="43" t="str">
        <f>IFERROR(VLOOKUP(V:V,#REF!,3,FALSE),"0")</f>
        <v>0</v>
      </c>
      <c r="Y4958" s="19">
        <f t="shared" si="77"/>
        <v>0</v>
      </c>
      <c r="Z4958" s="19" t="str">
        <f>IFERROR(VLOOKUP(C:C,#REF!,19,FALSE),"0")</f>
        <v>0</v>
      </c>
    </row>
    <row r="4959" spans="1:26" x14ac:dyDescent="0.45">
      <c r="A4959" s="32" t="s">
        <v>15163</v>
      </c>
      <c r="B4959" s="32">
        <v>2</v>
      </c>
      <c r="C4959" s="32" t="s">
        <v>15164</v>
      </c>
      <c r="D4959" s="32" t="s">
        <v>12141</v>
      </c>
      <c r="E4959" s="32" t="s">
        <v>15340</v>
      </c>
      <c r="F4959" s="32">
        <v>3</v>
      </c>
      <c r="G4959" s="78" t="s">
        <v>15341</v>
      </c>
      <c r="H4959" s="33" t="s">
        <v>15366</v>
      </c>
      <c r="I4959" s="32" t="s">
        <v>15367</v>
      </c>
      <c r="J4959" s="32" t="s">
        <v>15168</v>
      </c>
      <c r="K4959" s="32" t="s">
        <v>15169</v>
      </c>
      <c r="L4959" s="34">
        <v>72.873081410500006</v>
      </c>
      <c r="M4959" s="34">
        <v>45545.6758816</v>
      </c>
      <c r="N4959" s="32" t="s">
        <v>15368</v>
      </c>
      <c r="O4959" s="43" t="e">
        <f>VLOOKUP(U:U,#REF!,5,FALSE)</f>
        <v>#REF!</v>
      </c>
      <c r="P4959" s="43" t="e">
        <f>VLOOKUP(U:U,#REF!,4,FALSE)</f>
        <v>#REF!</v>
      </c>
      <c r="Q4959" s="43" t="e">
        <f>VLOOKUP(U:U,#REF!,2,FALSE)</f>
        <v>#REF!</v>
      </c>
      <c r="S4959" s="35" t="str">
        <f>VLOOKUP(G:G,old!G:J,4,FALSE)</f>
        <v>NE</v>
      </c>
      <c r="T4959" s="35" t="str">
        <f>VLOOKUP(G:G,old!G:K,5,FALSE)</f>
        <v>RID_area</v>
      </c>
      <c r="U4959" s="35" t="str">
        <f>VLOOKUP(G:G,old!G:L,6,FALSE)</f>
        <v>MAE NAM CHI</v>
      </c>
      <c r="V4959" s="43" t="str">
        <f>VLOOKUP(G:G,old!G:M,7,FALSE)</f>
        <v>E22B</v>
      </c>
      <c r="X4959" s="43" t="str">
        <f>IFERROR(VLOOKUP(V:V,#REF!,3,FALSE),"0")</f>
        <v>0</v>
      </c>
      <c r="Y4959" s="19">
        <f t="shared" si="77"/>
        <v>0</v>
      </c>
      <c r="Z4959" s="19" t="str">
        <f>IFERROR(VLOOKUP(C:C,#REF!,19,FALSE),"0")</f>
        <v>0</v>
      </c>
    </row>
    <row r="4960" spans="1:26" x14ac:dyDescent="0.45">
      <c r="A4960" s="32" t="s">
        <v>15163</v>
      </c>
      <c r="B4960" s="32">
        <v>2</v>
      </c>
      <c r="C4960" s="32" t="s">
        <v>15164</v>
      </c>
      <c r="D4960" s="32" t="s">
        <v>12141</v>
      </c>
      <c r="E4960" s="32" t="s">
        <v>15340</v>
      </c>
      <c r="F4960" s="32">
        <v>3</v>
      </c>
      <c r="G4960" s="78" t="s">
        <v>15341</v>
      </c>
      <c r="H4960" s="33" t="s">
        <v>15369</v>
      </c>
      <c r="I4960" s="32" t="s">
        <v>14612</v>
      </c>
      <c r="J4960" s="32" t="s">
        <v>15168</v>
      </c>
      <c r="K4960" s="32" t="s">
        <v>15169</v>
      </c>
      <c r="L4960" s="34">
        <v>49.118524766199997</v>
      </c>
      <c r="M4960" s="34">
        <v>30699.077978900001</v>
      </c>
      <c r="N4960" s="32" t="s">
        <v>15370</v>
      </c>
      <c r="O4960" s="43" t="e">
        <f>VLOOKUP(U:U,#REF!,5,FALSE)</f>
        <v>#REF!</v>
      </c>
      <c r="P4960" s="43" t="e">
        <f>VLOOKUP(U:U,#REF!,4,FALSE)</f>
        <v>#REF!</v>
      </c>
      <c r="Q4960" s="43" t="e">
        <f>VLOOKUP(U:U,#REF!,2,FALSE)</f>
        <v>#REF!</v>
      </c>
      <c r="S4960" s="35" t="str">
        <f>VLOOKUP(G:G,old!G:J,4,FALSE)</f>
        <v>NE</v>
      </c>
      <c r="T4960" s="35" t="str">
        <f>VLOOKUP(G:G,old!G:K,5,FALSE)</f>
        <v>RID_area</v>
      </c>
      <c r="U4960" s="35" t="str">
        <f>VLOOKUP(G:G,old!G:L,6,FALSE)</f>
        <v>MAE NAM CHI</v>
      </c>
      <c r="V4960" s="43" t="str">
        <f>VLOOKUP(G:G,old!G:M,7,FALSE)</f>
        <v>E22B</v>
      </c>
      <c r="X4960" s="43" t="str">
        <f>IFERROR(VLOOKUP(V:V,#REF!,3,FALSE),"0")</f>
        <v>0</v>
      </c>
      <c r="Y4960" s="19">
        <f t="shared" si="77"/>
        <v>0</v>
      </c>
      <c r="Z4960" s="19" t="str">
        <f>IFERROR(VLOOKUP(C:C,#REF!,19,FALSE),"0")</f>
        <v>0</v>
      </c>
    </row>
    <row r="4961" spans="1:26" x14ac:dyDescent="0.45">
      <c r="A4961" s="32" t="s">
        <v>15163</v>
      </c>
      <c r="B4961" s="32">
        <v>2</v>
      </c>
      <c r="C4961" s="32" t="s">
        <v>15164</v>
      </c>
      <c r="D4961" s="32" t="s">
        <v>12141</v>
      </c>
      <c r="E4961" s="32" t="s">
        <v>15371</v>
      </c>
      <c r="F4961" s="32">
        <v>3</v>
      </c>
      <c r="G4961" s="78" t="s">
        <v>15372</v>
      </c>
      <c r="H4961" s="33" t="s">
        <v>15373</v>
      </c>
      <c r="I4961" s="32" t="s">
        <v>12121</v>
      </c>
      <c r="J4961" s="32" t="s">
        <v>15168</v>
      </c>
      <c r="K4961" s="32" t="s">
        <v>15169</v>
      </c>
      <c r="L4961" s="34">
        <v>71.620250801300003</v>
      </c>
      <c r="M4961" s="34">
        <v>44762.656750800001</v>
      </c>
      <c r="N4961" s="32" t="s">
        <v>15374</v>
      </c>
      <c r="O4961" s="43" t="e">
        <f>VLOOKUP(U:U,#REF!,5,FALSE)</f>
        <v>#REF!</v>
      </c>
      <c r="P4961" s="43" t="e">
        <f>VLOOKUP(U:U,#REF!,4,FALSE)</f>
        <v>#REF!</v>
      </c>
      <c r="Q4961" s="43" t="e">
        <f>VLOOKUP(U:U,#REF!,2,FALSE)</f>
        <v>#REF!</v>
      </c>
      <c r="S4961" s="35" t="str">
        <f>VLOOKUP(G:G,old!G:J,4,FALSE)</f>
        <v>NE</v>
      </c>
      <c r="T4961" s="35" t="str">
        <f>VLOOKUP(G:G,old!G:K,5,FALSE)</f>
        <v>DWR</v>
      </c>
      <c r="U4961" s="35" t="str">
        <f>VLOOKUP(G:G,old!G:L,6,FALSE)</f>
        <v>MAE NAM CHI</v>
      </c>
      <c r="V4961" s="43">
        <f>VLOOKUP(G:G,old!G:M,7,FALSE)</f>
        <v>0</v>
      </c>
      <c r="X4961" s="43" t="str">
        <f>IFERROR(VLOOKUP(V:V,#REF!,3,FALSE),"0")</f>
        <v>0</v>
      </c>
      <c r="Y4961" s="19">
        <f t="shared" si="77"/>
        <v>0</v>
      </c>
      <c r="Z4961" s="19" t="str">
        <f>IFERROR(VLOOKUP(C:C,#REF!,19,FALSE),"0")</f>
        <v>0</v>
      </c>
    </row>
    <row r="4962" spans="1:26" x14ac:dyDescent="0.45">
      <c r="A4962" s="32" t="s">
        <v>15163</v>
      </c>
      <c r="B4962" s="32">
        <v>2</v>
      </c>
      <c r="C4962" s="32" t="s">
        <v>15164</v>
      </c>
      <c r="D4962" s="32" t="s">
        <v>12141</v>
      </c>
      <c r="E4962" s="32" t="s">
        <v>15371</v>
      </c>
      <c r="F4962" s="32">
        <v>3</v>
      </c>
      <c r="G4962" s="78" t="s">
        <v>15372</v>
      </c>
      <c r="H4962" s="33" t="s">
        <v>15375</v>
      </c>
      <c r="I4962" s="32" t="s">
        <v>7010</v>
      </c>
      <c r="J4962" s="32" t="s">
        <v>15168</v>
      </c>
      <c r="K4962" s="32" t="s">
        <v>15169</v>
      </c>
      <c r="L4962" s="34">
        <v>94.264280462499997</v>
      </c>
      <c r="M4962" s="34">
        <v>58915.1752891</v>
      </c>
      <c r="N4962" s="32" t="s">
        <v>15376</v>
      </c>
      <c r="O4962" s="43" t="e">
        <f>VLOOKUP(U:U,#REF!,5,FALSE)</f>
        <v>#REF!</v>
      </c>
      <c r="P4962" s="43" t="e">
        <f>VLOOKUP(U:U,#REF!,4,FALSE)</f>
        <v>#REF!</v>
      </c>
      <c r="Q4962" s="43" t="e">
        <f>VLOOKUP(U:U,#REF!,2,FALSE)</f>
        <v>#REF!</v>
      </c>
      <c r="S4962" s="35" t="str">
        <f>VLOOKUP(G:G,old!G:J,4,FALSE)</f>
        <v>NE</v>
      </c>
      <c r="T4962" s="35" t="str">
        <f>VLOOKUP(G:G,old!G:K,5,FALSE)</f>
        <v>DWR</v>
      </c>
      <c r="U4962" s="35" t="str">
        <f>VLOOKUP(G:G,old!G:L,6,FALSE)</f>
        <v>MAE NAM CHI</v>
      </c>
      <c r="V4962" s="43">
        <f>VLOOKUP(G:G,old!G:M,7,FALSE)</f>
        <v>0</v>
      </c>
      <c r="X4962" s="43" t="str">
        <f>IFERROR(VLOOKUP(V:V,#REF!,3,FALSE),"0")</f>
        <v>0</v>
      </c>
      <c r="Y4962" s="19">
        <f t="shared" si="77"/>
        <v>0</v>
      </c>
      <c r="Z4962" s="19" t="str">
        <f>IFERROR(VLOOKUP(C:C,#REF!,19,FALSE),"0")</f>
        <v>0</v>
      </c>
    </row>
    <row r="4963" spans="1:26" x14ac:dyDescent="0.45">
      <c r="A4963" s="32" t="s">
        <v>15163</v>
      </c>
      <c r="B4963" s="32">
        <v>2</v>
      </c>
      <c r="C4963" s="32" t="s">
        <v>15164</v>
      </c>
      <c r="D4963" s="32" t="s">
        <v>12141</v>
      </c>
      <c r="E4963" s="32" t="s">
        <v>15371</v>
      </c>
      <c r="F4963" s="32">
        <v>3</v>
      </c>
      <c r="G4963" s="78" t="s">
        <v>15372</v>
      </c>
      <c r="H4963" s="33" t="s">
        <v>15377</v>
      </c>
      <c r="I4963" s="32" t="s">
        <v>15378</v>
      </c>
      <c r="J4963" s="32" t="s">
        <v>15168</v>
      </c>
      <c r="K4963" s="32" t="s">
        <v>15169</v>
      </c>
      <c r="L4963" s="34">
        <v>79.443216451200001</v>
      </c>
      <c r="M4963" s="34">
        <v>49652.010282000003</v>
      </c>
      <c r="N4963" s="32" t="s">
        <v>15379</v>
      </c>
      <c r="O4963" s="43" t="e">
        <f>VLOOKUP(U:U,#REF!,5,FALSE)</f>
        <v>#REF!</v>
      </c>
      <c r="P4963" s="43" t="e">
        <f>VLOOKUP(U:U,#REF!,4,FALSE)</f>
        <v>#REF!</v>
      </c>
      <c r="Q4963" s="43" t="e">
        <f>VLOOKUP(U:U,#REF!,2,FALSE)</f>
        <v>#REF!</v>
      </c>
      <c r="S4963" s="35" t="str">
        <f>VLOOKUP(G:G,old!G:J,4,FALSE)</f>
        <v>NE</v>
      </c>
      <c r="T4963" s="35" t="str">
        <f>VLOOKUP(G:G,old!G:K,5,FALSE)</f>
        <v>DWR</v>
      </c>
      <c r="U4963" s="35" t="str">
        <f>VLOOKUP(G:G,old!G:L,6,FALSE)</f>
        <v>MAE NAM CHI</v>
      </c>
      <c r="V4963" s="43">
        <f>VLOOKUP(G:G,old!G:M,7,FALSE)</f>
        <v>0</v>
      </c>
      <c r="X4963" s="43" t="str">
        <f>IFERROR(VLOOKUP(V:V,#REF!,3,FALSE),"0")</f>
        <v>0</v>
      </c>
      <c r="Y4963" s="19">
        <f t="shared" si="77"/>
        <v>0</v>
      </c>
      <c r="Z4963" s="19" t="str">
        <f>IFERROR(VLOOKUP(C:C,#REF!,19,FALSE),"0")</f>
        <v>0</v>
      </c>
    </row>
    <row r="4964" spans="1:26" x14ac:dyDescent="0.45">
      <c r="A4964" s="32" t="s">
        <v>15163</v>
      </c>
      <c r="B4964" s="32">
        <v>2</v>
      </c>
      <c r="C4964" s="32" t="s">
        <v>15164</v>
      </c>
      <c r="D4964" s="32" t="s">
        <v>12141</v>
      </c>
      <c r="E4964" s="32" t="s">
        <v>15371</v>
      </c>
      <c r="F4964" s="32">
        <v>3</v>
      </c>
      <c r="G4964" s="78" t="s">
        <v>15372</v>
      </c>
      <c r="H4964" s="33" t="s">
        <v>15380</v>
      </c>
      <c r="I4964" s="32" t="s">
        <v>13819</v>
      </c>
      <c r="J4964" s="32" t="s">
        <v>15168</v>
      </c>
      <c r="K4964" s="32" t="s">
        <v>15169</v>
      </c>
      <c r="L4964" s="34">
        <v>69.793495176299999</v>
      </c>
      <c r="M4964" s="34">
        <v>43620.934485199999</v>
      </c>
      <c r="N4964" s="32" t="s">
        <v>15381</v>
      </c>
      <c r="O4964" s="43" t="e">
        <f>VLOOKUP(U:U,#REF!,5,FALSE)</f>
        <v>#REF!</v>
      </c>
      <c r="P4964" s="43" t="e">
        <f>VLOOKUP(U:U,#REF!,4,FALSE)</f>
        <v>#REF!</v>
      </c>
      <c r="Q4964" s="43" t="e">
        <f>VLOOKUP(U:U,#REF!,2,FALSE)</f>
        <v>#REF!</v>
      </c>
      <c r="S4964" s="35" t="str">
        <f>VLOOKUP(G:G,old!G:J,4,FALSE)</f>
        <v>NE</v>
      </c>
      <c r="T4964" s="35" t="str">
        <f>VLOOKUP(G:G,old!G:K,5,FALSE)</f>
        <v>DWR</v>
      </c>
      <c r="U4964" s="35" t="str">
        <f>VLOOKUP(G:G,old!G:L,6,FALSE)</f>
        <v>MAE NAM CHI</v>
      </c>
      <c r="V4964" s="43">
        <f>VLOOKUP(G:G,old!G:M,7,FALSE)</f>
        <v>0</v>
      </c>
      <c r="X4964" s="43" t="str">
        <f>IFERROR(VLOOKUP(V:V,#REF!,3,FALSE),"0")</f>
        <v>0</v>
      </c>
      <c r="Y4964" s="19">
        <f t="shared" si="77"/>
        <v>0</v>
      </c>
      <c r="Z4964" s="19" t="str">
        <f>IFERROR(VLOOKUP(C:C,#REF!,19,FALSE),"0")</f>
        <v>0</v>
      </c>
    </row>
    <row r="4965" spans="1:26" x14ac:dyDescent="0.45">
      <c r="A4965" s="32" t="s">
        <v>15163</v>
      </c>
      <c r="B4965" s="32">
        <v>2</v>
      </c>
      <c r="C4965" s="32" t="s">
        <v>15164</v>
      </c>
      <c r="D4965" s="32" t="s">
        <v>12141</v>
      </c>
      <c r="E4965" s="32" t="s">
        <v>15371</v>
      </c>
      <c r="F4965" s="32">
        <v>3</v>
      </c>
      <c r="G4965" s="78" t="s">
        <v>15372</v>
      </c>
      <c r="H4965" s="33" t="s">
        <v>15382</v>
      </c>
      <c r="I4965" s="32" t="s">
        <v>15383</v>
      </c>
      <c r="J4965" s="32" t="s">
        <v>15168</v>
      </c>
      <c r="K4965" s="32" t="s">
        <v>15169</v>
      </c>
      <c r="L4965" s="34">
        <v>70.514377932499997</v>
      </c>
      <c r="M4965" s="34">
        <v>44071.486207800001</v>
      </c>
      <c r="N4965" s="32" t="s">
        <v>15384</v>
      </c>
      <c r="O4965" s="43" t="e">
        <f>VLOOKUP(U:U,#REF!,5,FALSE)</f>
        <v>#REF!</v>
      </c>
      <c r="P4965" s="43" t="e">
        <f>VLOOKUP(U:U,#REF!,4,FALSE)</f>
        <v>#REF!</v>
      </c>
      <c r="Q4965" s="43" t="e">
        <f>VLOOKUP(U:U,#REF!,2,FALSE)</f>
        <v>#REF!</v>
      </c>
      <c r="S4965" s="35" t="str">
        <f>VLOOKUP(G:G,old!G:J,4,FALSE)</f>
        <v>NE</v>
      </c>
      <c r="T4965" s="35" t="str">
        <f>VLOOKUP(G:G,old!G:K,5,FALSE)</f>
        <v>DWR</v>
      </c>
      <c r="U4965" s="35" t="str">
        <f>VLOOKUP(G:G,old!G:L,6,FALSE)</f>
        <v>MAE NAM CHI</v>
      </c>
      <c r="V4965" s="43">
        <f>VLOOKUP(G:G,old!G:M,7,FALSE)</f>
        <v>0</v>
      </c>
      <c r="X4965" s="43" t="str">
        <f>IFERROR(VLOOKUP(V:V,#REF!,3,FALSE),"0")</f>
        <v>0</v>
      </c>
      <c r="Y4965" s="19">
        <f t="shared" si="77"/>
        <v>0</v>
      </c>
      <c r="Z4965" s="19" t="str">
        <f>IFERROR(VLOOKUP(C:C,#REF!,19,FALSE),"0")</f>
        <v>0</v>
      </c>
    </row>
    <row r="4966" spans="1:26" x14ac:dyDescent="0.45">
      <c r="A4966" s="32" t="s">
        <v>15163</v>
      </c>
      <c r="B4966" s="32">
        <v>2</v>
      </c>
      <c r="C4966" s="32" t="s">
        <v>15164</v>
      </c>
      <c r="D4966" s="32" t="s">
        <v>12141</v>
      </c>
      <c r="E4966" s="32" t="s">
        <v>15371</v>
      </c>
      <c r="F4966" s="32">
        <v>3</v>
      </c>
      <c r="G4966" s="78" t="s">
        <v>15372</v>
      </c>
      <c r="H4966" s="33" t="s">
        <v>15385</v>
      </c>
      <c r="I4966" s="32" t="s">
        <v>15386</v>
      </c>
      <c r="J4966" s="32" t="s">
        <v>15168</v>
      </c>
      <c r="K4966" s="32" t="s">
        <v>15169</v>
      </c>
      <c r="L4966" s="34">
        <v>29.986293337599999</v>
      </c>
      <c r="M4966" s="34">
        <v>18741.433335999998</v>
      </c>
      <c r="N4966" s="32" t="s">
        <v>15387</v>
      </c>
      <c r="O4966" s="43" t="e">
        <f>VLOOKUP(U:U,#REF!,5,FALSE)</f>
        <v>#REF!</v>
      </c>
      <c r="P4966" s="43" t="e">
        <f>VLOOKUP(U:U,#REF!,4,FALSE)</f>
        <v>#REF!</v>
      </c>
      <c r="Q4966" s="43" t="e">
        <f>VLOOKUP(U:U,#REF!,2,FALSE)</f>
        <v>#REF!</v>
      </c>
      <c r="S4966" s="35" t="str">
        <f>VLOOKUP(G:G,old!G:J,4,FALSE)</f>
        <v>NE</v>
      </c>
      <c r="T4966" s="35" t="str">
        <f>VLOOKUP(G:G,old!G:K,5,FALSE)</f>
        <v>DWR</v>
      </c>
      <c r="U4966" s="35" t="str">
        <f>VLOOKUP(G:G,old!G:L,6,FALSE)</f>
        <v>MAE NAM CHI</v>
      </c>
      <c r="V4966" s="43">
        <f>VLOOKUP(G:G,old!G:M,7,FALSE)</f>
        <v>0</v>
      </c>
      <c r="X4966" s="43" t="str">
        <f>IFERROR(VLOOKUP(V:V,#REF!,3,FALSE),"0")</f>
        <v>0</v>
      </c>
      <c r="Y4966" s="19">
        <f t="shared" si="77"/>
        <v>0</v>
      </c>
      <c r="Z4966" s="19" t="str">
        <f>IFERROR(VLOOKUP(C:C,#REF!,19,FALSE),"0")</f>
        <v>0</v>
      </c>
    </row>
    <row r="4967" spans="1:26" x14ac:dyDescent="0.45">
      <c r="A4967" s="32" t="s">
        <v>15163</v>
      </c>
      <c r="B4967" s="32">
        <v>2</v>
      </c>
      <c r="C4967" s="32" t="s">
        <v>15164</v>
      </c>
      <c r="D4967" s="32" t="s">
        <v>12141</v>
      </c>
      <c r="E4967" s="32" t="s">
        <v>15388</v>
      </c>
      <c r="F4967" s="32">
        <v>3</v>
      </c>
      <c r="G4967" s="78" t="s">
        <v>15389</v>
      </c>
      <c r="H4967" s="33" t="s">
        <v>15390</v>
      </c>
      <c r="I4967" s="32" t="s">
        <v>15391</v>
      </c>
      <c r="J4967" s="32" t="s">
        <v>15168</v>
      </c>
      <c r="K4967" s="32" t="s">
        <v>15169</v>
      </c>
      <c r="L4967" s="34">
        <v>82.037411695299994</v>
      </c>
      <c r="M4967" s="34">
        <v>51273.382309599998</v>
      </c>
      <c r="N4967" s="32" t="s">
        <v>15392</v>
      </c>
      <c r="O4967" s="43" t="e">
        <f>VLOOKUP(U:U,#REF!,5,FALSE)</f>
        <v>#REF!</v>
      </c>
      <c r="P4967" s="43" t="e">
        <f>VLOOKUP(U:U,#REF!,4,FALSE)</f>
        <v>#REF!</v>
      </c>
      <c r="Q4967" s="43" t="e">
        <f>VLOOKUP(U:U,#REF!,2,FALSE)</f>
        <v>#REF!</v>
      </c>
      <c r="S4967" s="35" t="str">
        <f>VLOOKUP(G:G,old!G:J,4,FALSE)</f>
        <v>NE</v>
      </c>
      <c r="T4967" s="35" t="str">
        <f>VLOOKUP(G:G,old!G:K,5,FALSE)</f>
        <v>DWR</v>
      </c>
      <c r="U4967" s="35" t="str">
        <f>VLOOKUP(G:G,old!G:L,6,FALSE)</f>
        <v>MAE NAM CHI</v>
      </c>
      <c r="V4967" s="43">
        <f>VLOOKUP(G:G,old!G:M,7,FALSE)</f>
        <v>0</v>
      </c>
      <c r="X4967" s="43" t="str">
        <f>IFERROR(VLOOKUP(V:V,#REF!,3,FALSE),"0")</f>
        <v>0</v>
      </c>
      <c r="Y4967" s="19">
        <f t="shared" si="77"/>
        <v>0</v>
      </c>
      <c r="Z4967" s="19" t="str">
        <f>IFERROR(VLOOKUP(C:C,#REF!,19,FALSE),"0")</f>
        <v>0</v>
      </c>
    </row>
    <row r="4968" spans="1:26" x14ac:dyDescent="0.45">
      <c r="A4968" s="32" t="s">
        <v>15163</v>
      </c>
      <c r="B4968" s="32">
        <v>2</v>
      </c>
      <c r="C4968" s="32" t="s">
        <v>15164</v>
      </c>
      <c r="D4968" s="32" t="s">
        <v>12141</v>
      </c>
      <c r="E4968" s="32" t="s">
        <v>15388</v>
      </c>
      <c r="F4968" s="32">
        <v>3</v>
      </c>
      <c r="G4968" s="78" t="s">
        <v>15389</v>
      </c>
      <c r="H4968" s="33" t="s">
        <v>15393</v>
      </c>
      <c r="I4968" s="32" t="s">
        <v>15394</v>
      </c>
      <c r="J4968" s="32" t="s">
        <v>15168</v>
      </c>
      <c r="K4968" s="32" t="s">
        <v>15169</v>
      </c>
      <c r="L4968" s="34">
        <v>44.462202999299997</v>
      </c>
      <c r="M4968" s="34">
        <v>27788.876874599999</v>
      </c>
      <c r="N4968" s="32" t="s">
        <v>15395</v>
      </c>
      <c r="O4968" s="43" t="e">
        <f>VLOOKUP(U:U,#REF!,5,FALSE)</f>
        <v>#REF!</v>
      </c>
      <c r="P4968" s="43" t="e">
        <f>VLOOKUP(U:U,#REF!,4,FALSE)</f>
        <v>#REF!</v>
      </c>
      <c r="Q4968" s="43" t="e">
        <f>VLOOKUP(U:U,#REF!,2,FALSE)</f>
        <v>#REF!</v>
      </c>
      <c r="S4968" s="35" t="str">
        <f>VLOOKUP(G:G,old!G:J,4,FALSE)</f>
        <v>NE</v>
      </c>
      <c r="T4968" s="35" t="str">
        <f>VLOOKUP(G:G,old!G:K,5,FALSE)</f>
        <v>DWR</v>
      </c>
      <c r="U4968" s="35" t="str">
        <f>VLOOKUP(G:G,old!G:L,6,FALSE)</f>
        <v>MAE NAM CHI</v>
      </c>
      <c r="V4968" s="43">
        <f>VLOOKUP(G:G,old!G:M,7,FALSE)</f>
        <v>0</v>
      </c>
      <c r="X4968" s="43" t="str">
        <f>IFERROR(VLOOKUP(V:V,#REF!,3,FALSE),"0")</f>
        <v>0</v>
      </c>
      <c r="Y4968" s="19">
        <f t="shared" si="77"/>
        <v>0</v>
      </c>
      <c r="Z4968" s="19" t="str">
        <f>IFERROR(VLOOKUP(C:C,#REF!,19,FALSE),"0")</f>
        <v>0</v>
      </c>
    </row>
    <row r="4969" spans="1:26" x14ac:dyDescent="0.45">
      <c r="A4969" s="32" t="s">
        <v>15163</v>
      </c>
      <c r="B4969" s="32">
        <v>2</v>
      </c>
      <c r="C4969" s="32" t="s">
        <v>15164</v>
      </c>
      <c r="D4969" s="32" t="s">
        <v>12141</v>
      </c>
      <c r="E4969" s="32" t="s">
        <v>15388</v>
      </c>
      <c r="F4969" s="32">
        <v>3</v>
      </c>
      <c r="G4969" s="78" t="s">
        <v>15389</v>
      </c>
      <c r="H4969" s="33" t="s">
        <v>15396</v>
      </c>
      <c r="I4969" s="32" t="s">
        <v>12067</v>
      </c>
      <c r="J4969" s="32" t="s">
        <v>15168</v>
      </c>
      <c r="K4969" s="32" t="s">
        <v>15169</v>
      </c>
      <c r="L4969" s="34">
        <v>53.722288513300001</v>
      </c>
      <c r="M4969" s="34">
        <v>33576.430320799998</v>
      </c>
      <c r="N4969" s="32" t="s">
        <v>15397</v>
      </c>
      <c r="O4969" s="43" t="e">
        <f>VLOOKUP(U:U,#REF!,5,FALSE)</f>
        <v>#REF!</v>
      </c>
      <c r="P4969" s="43" t="e">
        <f>VLOOKUP(U:U,#REF!,4,FALSE)</f>
        <v>#REF!</v>
      </c>
      <c r="Q4969" s="43" t="e">
        <f>VLOOKUP(U:U,#REF!,2,FALSE)</f>
        <v>#REF!</v>
      </c>
      <c r="S4969" s="35" t="str">
        <f>VLOOKUP(G:G,old!G:J,4,FALSE)</f>
        <v>NE</v>
      </c>
      <c r="T4969" s="35" t="str">
        <f>VLOOKUP(G:G,old!G:K,5,FALSE)</f>
        <v>DWR</v>
      </c>
      <c r="U4969" s="35" t="str">
        <f>VLOOKUP(G:G,old!G:L,6,FALSE)</f>
        <v>MAE NAM CHI</v>
      </c>
      <c r="V4969" s="43">
        <f>VLOOKUP(G:G,old!G:M,7,FALSE)</f>
        <v>0</v>
      </c>
      <c r="X4969" s="43" t="str">
        <f>IFERROR(VLOOKUP(V:V,#REF!,3,FALSE),"0")</f>
        <v>0</v>
      </c>
      <c r="Y4969" s="19">
        <f t="shared" si="77"/>
        <v>0</v>
      </c>
      <c r="Z4969" s="19" t="str">
        <f>IFERROR(VLOOKUP(C:C,#REF!,19,FALSE),"0")</f>
        <v>0</v>
      </c>
    </row>
    <row r="4970" spans="1:26" x14ac:dyDescent="0.45">
      <c r="A4970" s="32" t="s">
        <v>15163</v>
      </c>
      <c r="B4970" s="32">
        <v>2</v>
      </c>
      <c r="C4970" s="32" t="s">
        <v>15164</v>
      </c>
      <c r="D4970" s="32" t="s">
        <v>12141</v>
      </c>
      <c r="E4970" s="32" t="s">
        <v>15388</v>
      </c>
      <c r="F4970" s="32">
        <v>3</v>
      </c>
      <c r="G4970" s="78" t="s">
        <v>15389</v>
      </c>
      <c r="H4970" s="33" t="s">
        <v>15398</v>
      </c>
      <c r="I4970" s="32" t="s">
        <v>354</v>
      </c>
      <c r="J4970" s="32" t="s">
        <v>15168</v>
      </c>
      <c r="K4970" s="32" t="s">
        <v>15169</v>
      </c>
      <c r="L4970" s="34">
        <v>55.357602383100001</v>
      </c>
      <c r="M4970" s="34">
        <v>34598.501489399998</v>
      </c>
      <c r="N4970" s="32" t="s">
        <v>15399</v>
      </c>
      <c r="O4970" s="43" t="e">
        <f>VLOOKUP(U:U,#REF!,5,FALSE)</f>
        <v>#REF!</v>
      </c>
      <c r="P4970" s="43" t="e">
        <f>VLOOKUP(U:U,#REF!,4,FALSE)</f>
        <v>#REF!</v>
      </c>
      <c r="Q4970" s="43" t="e">
        <f>VLOOKUP(U:U,#REF!,2,FALSE)</f>
        <v>#REF!</v>
      </c>
      <c r="S4970" s="35" t="str">
        <f>VLOOKUP(G:G,old!G:J,4,FALSE)</f>
        <v>NE</v>
      </c>
      <c r="T4970" s="35" t="str">
        <f>VLOOKUP(G:G,old!G:K,5,FALSE)</f>
        <v>DWR</v>
      </c>
      <c r="U4970" s="35" t="str">
        <f>VLOOKUP(G:G,old!G:L,6,FALSE)</f>
        <v>MAE NAM CHI</v>
      </c>
      <c r="V4970" s="43">
        <f>VLOOKUP(G:G,old!G:M,7,FALSE)</f>
        <v>0</v>
      </c>
      <c r="X4970" s="43" t="str">
        <f>IFERROR(VLOOKUP(V:V,#REF!,3,FALSE),"0")</f>
        <v>0</v>
      </c>
      <c r="Y4970" s="19">
        <f t="shared" si="77"/>
        <v>0</v>
      </c>
      <c r="Z4970" s="19" t="str">
        <f>IFERROR(VLOOKUP(C:C,#REF!,19,FALSE),"0")</f>
        <v>0</v>
      </c>
    </row>
    <row r="4971" spans="1:26" x14ac:dyDescent="0.45">
      <c r="A4971" s="32" t="s">
        <v>15163</v>
      </c>
      <c r="B4971" s="32">
        <v>2</v>
      </c>
      <c r="C4971" s="32" t="s">
        <v>15164</v>
      </c>
      <c r="D4971" s="32" t="s">
        <v>12141</v>
      </c>
      <c r="E4971" s="32" t="s">
        <v>15388</v>
      </c>
      <c r="F4971" s="32">
        <v>3</v>
      </c>
      <c r="G4971" s="78" t="s">
        <v>15389</v>
      </c>
      <c r="H4971" s="33" t="s">
        <v>15400</v>
      </c>
      <c r="I4971" s="32" t="s">
        <v>15217</v>
      </c>
      <c r="J4971" s="32" t="s">
        <v>15168</v>
      </c>
      <c r="K4971" s="32" t="s">
        <v>15169</v>
      </c>
      <c r="L4971" s="34">
        <v>47.269300897500003</v>
      </c>
      <c r="M4971" s="34">
        <v>29543.3130609</v>
      </c>
      <c r="N4971" s="32" t="s">
        <v>15401</v>
      </c>
      <c r="O4971" s="43" t="e">
        <f>VLOOKUP(U:U,#REF!,5,FALSE)</f>
        <v>#REF!</v>
      </c>
      <c r="P4971" s="43" t="e">
        <f>VLOOKUP(U:U,#REF!,4,FALSE)</f>
        <v>#REF!</v>
      </c>
      <c r="Q4971" s="43" t="e">
        <f>VLOOKUP(U:U,#REF!,2,FALSE)</f>
        <v>#REF!</v>
      </c>
      <c r="S4971" s="35" t="str">
        <f>VLOOKUP(G:G,old!G:J,4,FALSE)</f>
        <v>NE</v>
      </c>
      <c r="T4971" s="35" t="str">
        <f>VLOOKUP(G:G,old!G:K,5,FALSE)</f>
        <v>DWR</v>
      </c>
      <c r="U4971" s="35" t="str">
        <f>VLOOKUP(G:G,old!G:L,6,FALSE)</f>
        <v>MAE NAM CHI</v>
      </c>
      <c r="V4971" s="43">
        <f>VLOOKUP(G:G,old!G:M,7,FALSE)</f>
        <v>0</v>
      </c>
      <c r="X4971" s="43" t="str">
        <f>IFERROR(VLOOKUP(V:V,#REF!,3,FALSE),"0")</f>
        <v>0</v>
      </c>
      <c r="Y4971" s="19">
        <f t="shared" si="77"/>
        <v>0</v>
      </c>
      <c r="Z4971" s="19" t="str">
        <f>IFERROR(VLOOKUP(C:C,#REF!,19,FALSE),"0")</f>
        <v>0</v>
      </c>
    </row>
    <row r="4972" spans="1:26" x14ac:dyDescent="0.45">
      <c r="A4972" s="32" t="s">
        <v>15163</v>
      </c>
      <c r="B4972" s="32">
        <v>2</v>
      </c>
      <c r="C4972" s="32" t="s">
        <v>15164</v>
      </c>
      <c r="D4972" s="32" t="s">
        <v>12141</v>
      </c>
      <c r="E4972" s="32" t="s">
        <v>15388</v>
      </c>
      <c r="F4972" s="32">
        <v>3</v>
      </c>
      <c r="G4972" s="78" t="s">
        <v>15389</v>
      </c>
      <c r="H4972" s="33" t="s">
        <v>15402</v>
      </c>
      <c r="I4972" s="32" t="s">
        <v>15403</v>
      </c>
      <c r="J4972" s="32" t="s">
        <v>15168</v>
      </c>
      <c r="K4972" s="32" t="s">
        <v>15169</v>
      </c>
      <c r="L4972" s="34">
        <v>62.981553263899997</v>
      </c>
      <c r="M4972" s="34">
        <v>39363.470789899999</v>
      </c>
      <c r="N4972" s="32" t="s">
        <v>15404</v>
      </c>
      <c r="O4972" s="43" t="e">
        <f>VLOOKUP(U:U,#REF!,5,FALSE)</f>
        <v>#REF!</v>
      </c>
      <c r="P4972" s="43" t="e">
        <f>VLOOKUP(U:U,#REF!,4,FALSE)</f>
        <v>#REF!</v>
      </c>
      <c r="Q4972" s="43" t="e">
        <f>VLOOKUP(U:U,#REF!,2,FALSE)</f>
        <v>#REF!</v>
      </c>
      <c r="S4972" s="35" t="str">
        <f>VLOOKUP(G:G,old!G:J,4,FALSE)</f>
        <v>NE</v>
      </c>
      <c r="T4972" s="35" t="str">
        <f>VLOOKUP(G:G,old!G:K,5,FALSE)</f>
        <v>DWR</v>
      </c>
      <c r="U4972" s="35" t="str">
        <f>VLOOKUP(G:G,old!G:L,6,FALSE)</f>
        <v>MAE NAM CHI</v>
      </c>
      <c r="V4972" s="43">
        <f>VLOOKUP(G:G,old!G:M,7,FALSE)</f>
        <v>0</v>
      </c>
      <c r="X4972" s="43" t="str">
        <f>IFERROR(VLOOKUP(V:V,#REF!,3,FALSE),"0")</f>
        <v>0</v>
      </c>
      <c r="Y4972" s="19">
        <f t="shared" si="77"/>
        <v>0</v>
      </c>
      <c r="Z4972" s="19" t="str">
        <f>IFERROR(VLOOKUP(C:C,#REF!,19,FALSE),"0")</f>
        <v>0</v>
      </c>
    </row>
    <row r="4973" spans="1:26" x14ac:dyDescent="0.45">
      <c r="A4973" s="32" t="s">
        <v>15163</v>
      </c>
      <c r="B4973" s="32">
        <v>2</v>
      </c>
      <c r="C4973" s="32" t="s">
        <v>15164</v>
      </c>
      <c r="D4973" s="32" t="s">
        <v>12141</v>
      </c>
      <c r="E4973" s="32" t="s">
        <v>15388</v>
      </c>
      <c r="F4973" s="32">
        <v>3</v>
      </c>
      <c r="G4973" s="78" t="s">
        <v>15389</v>
      </c>
      <c r="H4973" s="33" t="s">
        <v>15405</v>
      </c>
      <c r="I4973" s="32" t="s">
        <v>5841</v>
      </c>
      <c r="J4973" s="32" t="s">
        <v>15168</v>
      </c>
      <c r="K4973" s="32" t="s">
        <v>15169</v>
      </c>
      <c r="L4973" s="34">
        <v>42.1115320826</v>
      </c>
      <c r="M4973" s="34">
        <v>26319.7075516</v>
      </c>
      <c r="N4973" s="32" t="s">
        <v>15406</v>
      </c>
      <c r="O4973" s="43" t="e">
        <f>VLOOKUP(U:U,#REF!,5,FALSE)</f>
        <v>#REF!</v>
      </c>
      <c r="P4973" s="43" t="e">
        <f>VLOOKUP(U:U,#REF!,4,FALSE)</f>
        <v>#REF!</v>
      </c>
      <c r="Q4973" s="43" t="e">
        <f>VLOOKUP(U:U,#REF!,2,FALSE)</f>
        <v>#REF!</v>
      </c>
      <c r="S4973" s="35" t="str">
        <f>VLOOKUP(G:G,old!G:J,4,FALSE)</f>
        <v>NE</v>
      </c>
      <c r="T4973" s="35" t="str">
        <f>VLOOKUP(G:G,old!G:K,5,FALSE)</f>
        <v>DWR</v>
      </c>
      <c r="U4973" s="35" t="str">
        <f>VLOOKUP(G:G,old!G:L,6,FALSE)</f>
        <v>MAE NAM CHI</v>
      </c>
      <c r="V4973" s="43">
        <f>VLOOKUP(G:G,old!G:M,7,FALSE)</f>
        <v>0</v>
      </c>
      <c r="X4973" s="43" t="str">
        <f>IFERROR(VLOOKUP(V:V,#REF!,3,FALSE),"0")</f>
        <v>0</v>
      </c>
      <c r="Y4973" s="19">
        <f t="shared" si="77"/>
        <v>0</v>
      </c>
      <c r="Z4973" s="19" t="str">
        <f>IFERROR(VLOOKUP(C:C,#REF!,19,FALSE),"0")</f>
        <v>0</v>
      </c>
    </row>
    <row r="4974" spans="1:26" x14ac:dyDescent="0.45">
      <c r="A4974" s="32" t="s">
        <v>15163</v>
      </c>
      <c r="B4974" s="32">
        <v>2</v>
      </c>
      <c r="C4974" s="32" t="s">
        <v>15164</v>
      </c>
      <c r="D4974" s="32" t="s">
        <v>12141</v>
      </c>
      <c r="E4974" s="32" t="s">
        <v>15388</v>
      </c>
      <c r="F4974" s="32">
        <v>3</v>
      </c>
      <c r="G4974" s="78" t="s">
        <v>15389</v>
      </c>
      <c r="H4974" s="33" t="s">
        <v>15407</v>
      </c>
      <c r="I4974" s="32" t="s">
        <v>13307</v>
      </c>
      <c r="J4974" s="32" t="s">
        <v>15168</v>
      </c>
      <c r="K4974" s="32" t="s">
        <v>15169</v>
      </c>
      <c r="L4974" s="34">
        <v>25.219708774600001</v>
      </c>
      <c r="M4974" s="34">
        <v>15762.3179841</v>
      </c>
      <c r="N4974" s="32" t="s">
        <v>15408</v>
      </c>
      <c r="O4974" s="43" t="e">
        <f>VLOOKUP(U:U,#REF!,5,FALSE)</f>
        <v>#REF!</v>
      </c>
      <c r="P4974" s="43" t="e">
        <f>VLOOKUP(U:U,#REF!,4,FALSE)</f>
        <v>#REF!</v>
      </c>
      <c r="Q4974" s="43" t="e">
        <f>VLOOKUP(U:U,#REF!,2,FALSE)</f>
        <v>#REF!</v>
      </c>
      <c r="S4974" s="35" t="str">
        <f>VLOOKUP(G:G,old!G:J,4,FALSE)</f>
        <v>NE</v>
      </c>
      <c r="T4974" s="35" t="str">
        <f>VLOOKUP(G:G,old!G:K,5,FALSE)</f>
        <v>DWR</v>
      </c>
      <c r="U4974" s="35" t="str">
        <f>VLOOKUP(G:G,old!G:L,6,FALSE)</f>
        <v>MAE NAM CHI</v>
      </c>
      <c r="V4974" s="43">
        <f>VLOOKUP(G:G,old!G:M,7,FALSE)</f>
        <v>0</v>
      </c>
      <c r="X4974" s="43" t="str">
        <f>IFERROR(VLOOKUP(V:V,#REF!,3,FALSE),"0")</f>
        <v>0</v>
      </c>
      <c r="Y4974" s="19">
        <f t="shared" si="77"/>
        <v>0</v>
      </c>
      <c r="Z4974" s="19" t="str">
        <f>IFERROR(VLOOKUP(C:C,#REF!,19,FALSE),"0")</f>
        <v>0</v>
      </c>
    </row>
    <row r="4975" spans="1:26" x14ac:dyDescent="0.45">
      <c r="A4975" s="32" t="s">
        <v>15163</v>
      </c>
      <c r="B4975" s="32">
        <v>2</v>
      </c>
      <c r="C4975" s="32" t="s">
        <v>15164</v>
      </c>
      <c r="D4975" s="32" t="s">
        <v>12141</v>
      </c>
      <c r="E4975" s="32" t="s">
        <v>15388</v>
      </c>
      <c r="F4975" s="32">
        <v>3</v>
      </c>
      <c r="G4975" s="78" t="s">
        <v>15389</v>
      </c>
      <c r="H4975" s="33" t="s">
        <v>15409</v>
      </c>
      <c r="I4975" s="32" t="s">
        <v>15410</v>
      </c>
      <c r="J4975" s="32" t="s">
        <v>15168</v>
      </c>
      <c r="K4975" s="32" t="s">
        <v>15169</v>
      </c>
      <c r="L4975" s="34">
        <v>70.801418670299995</v>
      </c>
      <c r="M4975" s="34">
        <v>44250.886668899999</v>
      </c>
      <c r="N4975" s="32" t="s">
        <v>15411</v>
      </c>
      <c r="O4975" s="43" t="e">
        <f>VLOOKUP(U:U,#REF!,5,FALSE)</f>
        <v>#REF!</v>
      </c>
      <c r="P4975" s="43" t="e">
        <f>VLOOKUP(U:U,#REF!,4,FALSE)</f>
        <v>#REF!</v>
      </c>
      <c r="Q4975" s="43" t="e">
        <f>VLOOKUP(U:U,#REF!,2,FALSE)</f>
        <v>#REF!</v>
      </c>
      <c r="S4975" s="35" t="str">
        <f>VLOOKUP(G:G,old!G:J,4,FALSE)</f>
        <v>NE</v>
      </c>
      <c r="T4975" s="35" t="str">
        <f>VLOOKUP(G:G,old!G:K,5,FALSE)</f>
        <v>DWR</v>
      </c>
      <c r="U4975" s="35" t="str">
        <f>VLOOKUP(G:G,old!G:L,6,FALSE)</f>
        <v>MAE NAM CHI</v>
      </c>
      <c r="V4975" s="43">
        <f>VLOOKUP(G:G,old!G:M,7,FALSE)</f>
        <v>0</v>
      </c>
      <c r="X4975" s="43" t="str">
        <f>IFERROR(VLOOKUP(V:V,#REF!,3,FALSE),"0")</f>
        <v>0</v>
      </c>
      <c r="Y4975" s="19">
        <f t="shared" si="77"/>
        <v>0</v>
      </c>
      <c r="Z4975" s="19" t="str">
        <f>IFERROR(VLOOKUP(C:C,#REF!,19,FALSE),"0")</f>
        <v>0</v>
      </c>
    </row>
    <row r="4976" spans="1:26" x14ac:dyDescent="0.45">
      <c r="A4976" s="32" t="s">
        <v>15163</v>
      </c>
      <c r="B4976" s="32">
        <v>2</v>
      </c>
      <c r="C4976" s="32" t="s">
        <v>15164</v>
      </c>
      <c r="D4976" s="32" t="s">
        <v>12141</v>
      </c>
      <c r="E4976" s="32" t="s">
        <v>15412</v>
      </c>
      <c r="F4976" s="32">
        <v>3</v>
      </c>
      <c r="G4976" s="78" t="s">
        <v>15413</v>
      </c>
      <c r="H4976" s="33" t="s">
        <v>15414</v>
      </c>
      <c r="I4976" s="32" t="s">
        <v>15413</v>
      </c>
      <c r="J4976" s="32" t="s">
        <v>15168</v>
      </c>
      <c r="K4976" s="32" t="s">
        <v>15169</v>
      </c>
      <c r="L4976" s="34">
        <v>36.116761565200001</v>
      </c>
      <c r="M4976" s="34">
        <v>22572.975978300001</v>
      </c>
      <c r="N4976" s="32" t="s">
        <v>15415</v>
      </c>
      <c r="O4976" s="43" t="e">
        <f>VLOOKUP(U:U,#REF!,5,FALSE)</f>
        <v>#REF!</v>
      </c>
      <c r="P4976" s="43" t="e">
        <f>VLOOKUP(U:U,#REF!,4,FALSE)</f>
        <v>#REF!</v>
      </c>
      <c r="Q4976" s="43" t="e">
        <f>VLOOKUP(U:U,#REF!,2,FALSE)</f>
        <v>#REF!</v>
      </c>
      <c r="S4976" s="35" t="str">
        <f>VLOOKUP(G:G,old!G:J,4,FALSE)</f>
        <v>NE</v>
      </c>
      <c r="T4976" s="35" t="str">
        <f>VLOOKUP(G:G,old!G:K,5,FALSE)</f>
        <v>DWR</v>
      </c>
      <c r="U4976" s="35" t="str">
        <f>VLOOKUP(G:G,old!G:L,6,FALSE)</f>
        <v>MAE NAM CHI</v>
      </c>
      <c r="V4976" s="43" t="str">
        <f>VLOOKUP(G:G,old!G:M,7,FALSE)</f>
        <v>E9</v>
      </c>
      <c r="X4976" s="43" t="str">
        <f>IFERROR(VLOOKUP(V:V,#REF!,3,FALSE),"0")</f>
        <v>0</v>
      </c>
      <c r="Y4976" s="19">
        <f t="shared" si="77"/>
        <v>0</v>
      </c>
      <c r="Z4976" s="19" t="str">
        <f>IFERROR(VLOOKUP(C:C,#REF!,19,FALSE),"0")</f>
        <v>0</v>
      </c>
    </row>
    <row r="4977" spans="1:26" x14ac:dyDescent="0.45">
      <c r="A4977" s="32" t="s">
        <v>15163</v>
      </c>
      <c r="B4977" s="32">
        <v>2</v>
      </c>
      <c r="C4977" s="32" t="s">
        <v>15164</v>
      </c>
      <c r="D4977" s="32" t="s">
        <v>12141</v>
      </c>
      <c r="E4977" s="32" t="s">
        <v>15412</v>
      </c>
      <c r="F4977" s="32">
        <v>3</v>
      </c>
      <c r="G4977" s="78" t="s">
        <v>15413</v>
      </c>
      <c r="H4977" s="33" t="s">
        <v>15416</v>
      </c>
      <c r="I4977" s="32" t="s">
        <v>461</v>
      </c>
      <c r="J4977" s="32" t="s">
        <v>15168</v>
      </c>
      <c r="K4977" s="32" t="s">
        <v>15169</v>
      </c>
      <c r="L4977" s="34">
        <v>62.667557813899997</v>
      </c>
      <c r="M4977" s="34">
        <v>39167.223633699999</v>
      </c>
      <c r="N4977" s="32" t="s">
        <v>15417</v>
      </c>
      <c r="O4977" s="43" t="e">
        <f>VLOOKUP(U:U,#REF!,5,FALSE)</f>
        <v>#REF!</v>
      </c>
      <c r="P4977" s="43" t="e">
        <f>VLOOKUP(U:U,#REF!,4,FALSE)</f>
        <v>#REF!</v>
      </c>
      <c r="Q4977" s="43" t="e">
        <f>VLOOKUP(U:U,#REF!,2,FALSE)</f>
        <v>#REF!</v>
      </c>
      <c r="S4977" s="35" t="str">
        <f>VLOOKUP(G:G,old!G:J,4,FALSE)</f>
        <v>NE</v>
      </c>
      <c r="T4977" s="35" t="str">
        <f>VLOOKUP(G:G,old!G:K,5,FALSE)</f>
        <v>DWR</v>
      </c>
      <c r="U4977" s="35" t="str">
        <f>VLOOKUP(G:G,old!G:L,6,FALSE)</f>
        <v>MAE NAM CHI</v>
      </c>
      <c r="V4977" s="43" t="str">
        <f>VLOOKUP(G:G,old!G:M,7,FALSE)</f>
        <v>E9</v>
      </c>
      <c r="X4977" s="43" t="str">
        <f>IFERROR(VLOOKUP(V:V,#REF!,3,FALSE),"0")</f>
        <v>0</v>
      </c>
      <c r="Y4977" s="19">
        <f t="shared" si="77"/>
        <v>0</v>
      </c>
      <c r="Z4977" s="19" t="str">
        <f>IFERROR(VLOOKUP(C:C,#REF!,19,FALSE),"0")</f>
        <v>0</v>
      </c>
    </row>
    <row r="4978" spans="1:26" x14ac:dyDescent="0.45">
      <c r="A4978" s="32" t="s">
        <v>15163</v>
      </c>
      <c r="B4978" s="32">
        <v>2</v>
      </c>
      <c r="C4978" s="32" t="s">
        <v>15164</v>
      </c>
      <c r="D4978" s="32" t="s">
        <v>12141</v>
      </c>
      <c r="E4978" s="32" t="s">
        <v>15412</v>
      </c>
      <c r="F4978" s="32">
        <v>3</v>
      </c>
      <c r="G4978" s="78" t="s">
        <v>15413</v>
      </c>
      <c r="H4978" s="33" t="s">
        <v>15418</v>
      </c>
      <c r="I4978" s="32" t="s">
        <v>15419</v>
      </c>
      <c r="J4978" s="32" t="s">
        <v>15168</v>
      </c>
      <c r="K4978" s="32" t="s">
        <v>15169</v>
      </c>
      <c r="L4978" s="34">
        <v>56.508111554899997</v>
      </c>
      <c r="M4978" s="34">
        <v>35317.569721799999</v>
      </c>
      <c r="N4978" s="32" t="s">
        <v>15420</v>
      </c>
      <c r="O4978" s="43" t="e">
        <f>VLOOKUP(U:U,#REF!,5,FALSE)</f>
        <v>#REF!</v>
      </c>
      <c r="P4978" s="43" t="e">
        <f>VLOOKUP(U:U,#REF!,4,FALSE)</f>
        <v>#REF!</v>
      </c>
      <c r="Q4978" s="43" t="e">
        <f>VLOOKUP(U:U,#REF!,2,FALSE)</f>
        <v>#REF!</v>
      </c>
      <c r="S4978" s="35" t="str">
        <f>VLOOKUP(G:G,old!G:J,4,FALSE)</f>
        <v>NE</v>
      </c>
      <c r="T4978" s="35" t="str">
        <f>VLOOKUP(G:G,old!G:K,5,FALSE)</f>
        <v>DWR</v>
      </c>
      <c r="U4978" s="35" t="str">
        <f>VLOOKUP(G:G,old!G:L,6,FALSE)</f>
        <v>MAE NAM CHI</v>
      </c>
      <c r="V4978" s="43" t="str">
        <f>VLOOKUP(G:G,old!G:M,7,FALSE)</f>
        <v>E9</v>
      </c>
      <c r="X4978" s="43" t="str">
        <f>IFERROR(VLOOKUP(V:V,#REF!,3,FALSE),"0")</f>
        <v>0</v>
      </c>
      <c r="Y4978" s="19">
        <f t="shared" si="77"/>
        <v>0</v>
      </c>
      <c r="Z4978" s="19" t="str">
        <f>IFERROR(VLOOKUP(C:C,#REF!,19,FALSE),"0")</f>
        <v>0</v>
      </c>
    </row>
    <row r="4979" spans="1:26" x14ac:dyDescent="0.45">
      <c r="A4979" s="32" t="s">
        <v>15163</v>
      </c>
      <c r="B4979" s="32">
        <v>2</v>
      </c>
      <c r="C4979" s="32" t="s">
        <v>15164</v>
      </c>
      <c r="D4979" s="32" t="s">
        <v>12141</v>
      </c>
      <c r="E4979" s="32" t="s">
        <v>15412</v>
      </c>
      <c r="F4979" s="32">
        <v>3</v>
      </c>
      <c r="G4979" s="78" t="s">
        <v>15413</v>
      </c>
      <c r="H4979" s="33" t="s">
        <v>15421</v>
      </c>
      <c r="I4979" s="32" t="s">
        <v>15422</v>
      </c>
      <c r="J4979" s="32" t="s">
        <v>15168</v>
      </c>
      <c r="K4979" s="32" t="s">
        <v>15169</v>
      </c>
      <c r="L4979" s="34">
        <v>62.996534649899999</v>
      </c>
      <c r="M4979" s="34">
        <v>39372.834156199999</v>
      </c>
      <c r="N4979" s="32" t="s">
        <v>15423</v>
      </c>
      <c r="O4979" s="43" t="e">
        <f>VLOOKUP(U:U,#REF!,5,FALSE)</f>
        <v>#REF!</v>
      </c>
      <c r="P4979" s="43" t="e">
        <f>VLOOKUP(U:U,#REF!,4,FALSE)</f>
        <v>#REF!</v>
      </c>
      <c r="Q4979" s="43" t="e">
        <f>VLOOKUP(U:U,#REF!,2,FALSE)</f>
        <v>#REF!</v>
      </c>
      <c r="S4979" s="35" t="str">
        <f>VLOOKUP(G:G,old!G:J,4,FALSE)</f>
        <v>NE</v>
      </c>
      <c r="T4979" s="35" t="str">
        <f>VLOOKUP(G:G,old!G:K,5,FALSE)</f>
        <v>DWR</v>
      </c>
      <c r="U4979" s="35" t="str">
        <f>VLOOKUP(G:G,old!G:L,6,FALSE)</f>
        <v>MAE NAM CHI</v>
      </c>
      <c r="V4979" s="43" t="str">
        <f>VLOOKUP(G:G,old!G:M,7,FALSE)</f>
        <v>E9</v>
      </c>
      <c r="X4979" s="43" t="str">
        <f>IFERROR(VLOOKUP(V:V,#REF!,3,FALSE),"0")</f>
        <v>0</v>
      </c>
      <c r="Y4979" s="19">
        <f t="shared" si="77"/>
        <v>0</v>
      </c>
      <c r="Z4979" s="19" t="str">
        <f>IFERROR(VLOOKUP(C:C,#REF!,19,FALSE),"0")</f>
        <v>0</v>
      </c>
    </row>
    <row r="4980" spans="1:26" x14ac:dyDescent="0.45">
      <c r="A4980" s="32" t="s">
        <v>15163</v>
      </c>
      <c r="B4980" s="32">
        <v>2</v>
      </c>
      <c r="C4980" s="32" t="s">
        <v>15164</v>
      </c>
      <c r="D4980" s="32" t="s">
        <v>12141</v>
      </c>
      <c r="E4980" s="32" t="s">
        <v>15412</v>
      </c>
      <c r="F4980" s="32">
        <v>3</v>
      </c>
      <c r="G4980" s="78" t="s">
        <v>15413</v>
      </c>
      <c r="H4980" s="33" t="s">
        <v>15424</v>
      </c>
      <c r="I4980" s="32" t="s">
        <v>15425</v>
      </c>
      <c r="J4980" s="32" t="s">
        <v>15168</v>
      </c>
      <c r="K4980" s="32" t="s">
        <v>15169</v>
      </c>
      <c r="L4980" s="34">
        <v>36.303285047300001</v>
      </c>
      <c r="M4980" s="34">
        <v>22689.553154599998</v>
      </c>
      <c r="N4980" s="32" t="s">
        <v>15426</v>
      </c>
      <c r="O4980" s="43" t="e">
        <f>VLOOKUP(U:U,#REF!,5,FALSE)</f>
        <v>#REF!</v>
      </c>
      <c r="P4980" s="43" t="e">
        <f>VLOOKUP(U:U,#REF!,4,FALSE)</f>
        <v>#REF!</v>
      </c>
      <c r="Q4980" s="43" t="e">
        <f>VLOOKUP(U:U,#REF!,2,FALSE)</f>
        <v>#REF!</v>
      </c>
      <c r="S4980" s="35" t="str">
        <f>VLOOKUP(G:G,old!G:J,4,FALSE)</f>
        <v>NE</v>
      </c>
      <c r="T4980" s="35" t="str">
        <f>VLOOKUP(G:G,old!G:K,5,FALSE)</f>
        <v>DWR</v>
      </c>
      <c r="U4980" s="35" t="str">
        <f>VLOOKUP(G:G,old!G:L,6,FALSE)</f>
        <v>MAE NAM CHI</v>
      </c>
      <c r="V4980" s="43" t="str">
        <f>VLOOKUP(G:G,old!G:M,7,FALSE)</f>
        <v>E9</v>
      </c>
      <c r="X4980" s="43" t="str">
        <f>IFERROR(VLOOKUP(V:V,#REF!,3,FALSE),"0")</f>
        <v>0</v>
      </c>
      <c r="Y4980" s="19">
        <f t="shared" si="77"/>
        <v>0</v>
      </c>
      <c r="Z4980" s="19" t="str">
        <f>IFERROR(VLOOKUP(C:C,#REF!,19,FALSE),"0")</f>
        <v>0</v>
      </c>
    </row>
    <row r="4981" spans="1:26" x14ac:dyDescent="0.45">
      <c r="A4981" s="32" t="s">
        <v>15163</v>
      </c>
      <c r="B4981" s="32">
        <v>2</v>
      </c>
      <c r="C4981" s="32" t="s">
        <v>15164</v>
      </c>
      <c r="D4981" s="32" t="s">
        <v>12141</v>
      </c>
      <c r="E4981" s="32" t="s">
        <v>15412</v>
      </c>
      <c r="F4981" s="32">
        <v>3</v>
      </c>
      <c r="G4981" s="78" t="s">
        <v>15413</v>
      </c>
      <c r="H4981" s="33" t="s">
        <v>15427</v>
      </c>
      <c r="I4981" s="32" t="s">
        <v>15428</v>
      </c>
      <c r="J4981" s="32" t="s">
        <v>15168</v>
      </c>
      <c r="K4981" s="32" t="s">
        <v>15169</v>
      </c>
      <c r="L4981" s="34">
        <v>65.210704385499994</v>
      </c>
      <c r="M4981" s="34">
        <v>40756.690240900003</v>
      </c>
      <c r="N4981" s="32" t="s">
        <v>15429</v>
      </c>
      <c r="O4981" s="43" t="e">
        <f>VLOOKUP(U:U,#REF!,5,FALSE)</f>
        <v>#REF!</v>
      </c>
      <c r="P4981" s="43" t="e">
        <f>VLOOKUP(U:U,#REF!,4,FALSE)</f>
        <v>#REF!</v>
      </c>
      <c r="Q4981" s="43" t="e">
        <f>VLOOKUP(U:U,#REF!,2,FALSE)</f>
        <v>#REF!</v>
      </c>
      <c r="S4981" s="35" t="str">
        <f>VLOOKUP(G:G,old!G:J,4,FALSE)</f>
        <v>NE</v>
      </c>
      <c r="T4981" s="35" t="str">
        <f>VLOOKUP(G:G,old!G:K,5,FALSE)</f>
        <v>DWR</v>
      </c>
      <c r="U4981" s="35" t="str">
        <f>VLOOKUP(G:G,old!G:L,6,FALSE)</f>
        <v>MAE NAM CHI</v>
      </c>
      <c r="V4981" s="43" t="str">
        <f>VLOOKUP(G:G,old!G:M,7,FALSE)</f>
        <v>E9</v>
      </c>
      <c r="X4981" s="43" t="str">
        <f>IFERROR(VLOOKUP(V:V,#REF!,3,FALSE),"0")</f>
        <v>0</v>
      </c>
      <c r="Y4981" s="19">
        <f t="shared" si="77"/>
        <v>0</v>
      </c>
      <c r="Z4981" s="19" t="str">
        <f>IFERROR(VLOOKUP(C:C,#REF!,19,FALSE),"0")</f>
        <v>0</v>
      </c>
    </row>
    <row r="4982" spans="1:26" x14ac:dyDescent="0.45">
      <c r="A4982" s="32" t="s">
        <v>15163</v>
      </c>
      <c r="B4982" s="32">
        <v>2</v>
      </c>
      <c r="C4982" s="32" t="s">
        <v>15164</v>
      </c>
      <c r="D4982" s="32" t="s">
        <v>12141</v>
      </c>
      <c r="E4982" s="32" t="s">
        <v>15412</v>
      </c>
      <c r="F4982" s="32">
        <v>3</v>
      </c>
      <c r="G4982" s="78" t="s">
        <v>15413</v>
      </c>
      <c r="H4982" s="33" t="s">
        <v>15430</v>
      </c>
      <c r="I4982" s="32" t="s">
        <v>15431</v>
      </c>
      <c r="J4982" s="32" t="s">
        <v>15168</v>
      </c>
      <c r="K4982" s="32" t="s">
        <v>15169</v>
      </c>
      <c r="L4982" s="34">
        <v>58.709041563500001</v>
      </c>
      <c r="M4982" s="34">
        <v>36693.150977199999</v>
      </c>
      <c r="N4982" s="32" t="s">
        <v>15432</v>
      </c>
      <c r="O4982" s="43" t="e">
        <f>VLOOKUP(U:U,#REF!,5,FALSE)</f>
        <v>#REF!</v>
      </c>
      <c r="P4982" s="43" t="e">
        <f>VLOOKUP(U:U,#REF!,4,FALSE)</f>
        <v>#REF!</v>
      </c>
      <c r="Q4982" s="43" t="e">
        <f>VLOOKUP(U:U,#REF!,2,FALSE)</f>
        <v>#REF!</v>
      </c>
      <c r="S4982" s="35" t="str">
        <f>VLOOKUP(G:G,old!G:J,4,FALSE)</f>
        <v>NE</v>
      </c>
      <c r="T4982" s="35" t="str">
        <f>VLOOKUP(G:G,old!G:K,5,FALSE)</f>
        <v>DWR</v>
      </c>
      <c r="U4982" s="35" t="str">
        <f>VLOOKUP(G:G,old!G:L,6,FALSE)</f>
        <v>MAE NAM CHI</v>
      </c>
      <c r="V4982" s="43" t="str">
        <f>VLOOKUP(G:G,old!G:M,7,FALSE)</f>
        <v>E9</v>
      </c>
      <c r="X4982" s="43" t="str">
        <f>IFERROR(VLOOKUP(V:V,#REF!,3,FALSE),"0")</f>
        <v>0</v>
      </c>
      <c r="Y4982" s="19">
        <f t="shared" si="77"/>
        <v>0</v>
      </c>
      <c r="Z4982" s="19" t="str">
        <f>IFERROR(VLOOKUP(C:C,#REF!,19,FALSE),"0")</f>
        <v>0</v>
      </c>
    </row>
    <row r="4983" spans="1:26" x14ac:dyDescent="0.45">
      <c r="A4983" s="32" t="s">
        <v>15163</v>
      </c>
      <c r="B4983" s="32">
        <v>2</v>
      </c>
      <c r="C4983" s="32" t="s">
        <v>15164</v>
      </c>
      <c r="D4983" s="32" t="s">
        <v>12141</v>
      </c>
      <c r="E4983" s="32" t="s">
        <v>15412</v>
      </c>
      <c r="F4983" s="32">
        <v>3</v>
      </c>
      <c r="G4983" s="78" t="s">
        <v>15413</v>
      </c>
      <c r="H4983" s="33" t="s">
        <v>15433</v>
      </c>
      <c r="I4983" s="32" t="s">
        <v>15434</v>
      </c>
      <c r="J4983" s="32" t="s">
        <v>15168</v>
      </c>
      <c r="K4983" s="32" t="s">
        <v>15169</v>
      </c>
      <c r="L4983" s="34">
        <v>59.360393786400003</v>
      </c>
      <c r="M4983" s="34">
        <v>37100.246116499999</v>
      </c>
      <c r="N4983" s="32" t="s">
        <v>15435</v>
      </c>
      <c r="O4983" s="43" t="e">
        <f>VLOOKUP(U:U,#REF!,5,FALSE)</f>
        <v>#REF!</v>
      </c>
      <c r="P4983" s="43" t="e">
        <f>VLOOKUP(U:U,#REF!,4,FALSE)</f>
        <v>#REF!</v>
      </c>
      <c r="Q4983" s="43" t="e">
        <f>VLOOKUP(U:U,#REF!,2,FALSE)</f>
        <v>#REF!</v>
      </c>
      <c r="S4983" s="35" t="str">
        <f>VLOOKUP(G:G,old!G:J,4,FALSE)</f>
        <v>NE</v>
      </c>
      <c r="T4983" s="35" t="str">
        <f>VLOOKUP(G:G,old!G:K,5,FALSE)</f>
        <v>DWR</v>
      </c>
      <c r="U4983" s="35" t="str">
        <f>VLOOKUP(G:G,old!G:L,6,FALSE)</f>
        <v>MAE NAM CHI</v>
      </c>
      <c r="V4983" s="43" t="str">
        <f>VLOOKUP(G:G,old!G:M,7,FALSE)</f>
        <v>E9</v>
      </c>
      <c r="X4983" s="43" t="str">
        <f>IFERROR(VLOOKUP(V:V,#REF!,3,FALSE),"0")</f>
        <v>0</v>
      </c>
      <c r="Y4983" s="19">
        <f t="shared" si="77"/>
        <v>0</v>
      </c>
      <c r="Z4983" s="19" t="str">
        <f>IFERROR(VLOOKUP(C:C,#REF!,19,FALSE),"0")</f>
        <v>0</v>
      </c>
    </row>
    <row r="4984" spans="1:26" x14ac:dyDescent="0.45">
      <c r="A4984" s="32" t="s">
        <v>15163</v>
      </c>
      <c r="B4984" s="32">
        <v>2</v>
      </c>
      <c r="C4984" s="32" t="s">
        <v>15164</v>
      </c>
      <c r="D4984" s="32" t="s">
        <v>12141</v>
      </c>
      <c r="E4984" s="32" t="s">
        <v>15412</v>
      </c>
      <c r="F4984" s="32">
        <v>3</v>
      </c>
      <c r="G4984" s="78" t="s">
        <v>15413</v>
      </c>
      <c r="H4984" s="33" t="s">
        <v>15436</v>
      </c>
      <c r="I4984" s="32" t="s">
        <v>4717</v>
      </c>
      <c r="J4984" s="32" t="s">
        <v>15168</v>
      </c>
      <c r="K4984" s="32" t="s">
        <v>15169</v>
      </c>
      <c r="L4984" s="34">
        <v>32.009457139600002</v>
      </c>
      <c r="M4984" s="34">
        <v>20005.910712299999</v>
      </c>
      <c r="N4984" s="32" t="s">
        <v>15437</v>
      </c>
      <c r="O4984" s="43" t="e">
        <f>VLOOKUP(U:U,#REF!,5,FALSE)</f>
        <v>#REF!</v>
      </c>
      <c r="P4984" s="43" t="e">
        <f>VLOOKUP(U:U,#REF!,4,FALSE)</f>
        <v>#REF!</v>
      </c>
      <c r="Q4984" s="43" t="e">
        <f>VLOOKUP(U:U,#REF!,2,FALSE)</f>
        <v>#REF!</v>
      </c>
      <c r="S4984" s="35" t="str">
        <f>VLOOKUP(G:G,old!G:J,4,FALSE)</f>
        <v>NE</v>
      </c>
      <c r="T4984" s="35" t="str">
        <f>VLOOKUP(G:G,old!G:K,5,FALSE)</f>
        <v>DWR</v>
      </c>
      <c r="U4984" s="35" t="str">
        <f>VLOOKUP(G:G,old!G:L,6,FALSE)</f>
        <v>MAE NAM CHI</v>
      </c>
      <c r="V4984" s="43" t="str">
        <f>VLOOKUP(G:G,old!G:M,7,FALSE)</f>
        <v>E9</v>
      </c>
      <c r="X4984" s="43" t="str">
        <f>IFERROR(VLOOKUP(V:V,#REF!,3,FALSE),"0")</f>
        <v>0</v>
      </c>
      <c r="Y4984" s="19">
        <f t="shared" si="77"/>
        <v>0</v>
      </c>
      <c r="Z4984" s="19" t="str">
        <f>IFERROR(VLOOKUP(C:C,#REF!,19,FALSE),"0")</f>
        <v>0</v>
      </c>
    </row>
    <row r="4985" spans="1:26" x14ac:dyDescent="0.45">
      <c r="A4985" s="32" t="s">
        <v>15163</v>
      </c>
      <c r="B4985" s="32">
        <v>2</v>
      </c>
      <c r="C4985" s="32" t="s">
        <v>15164</v>
      </c>
      <c r="D4985" s="32" t="s">
        <v>12141</v>
      </c>
      <c r="E4985" s="32" t="s">
        <v>15412</v>
      </c>
      <c r="F4985" s="32">
        <v>3</v>
      </c>
      <c r="G4985" s="78" t="s">
        <v>15413</v>
      </c>
      <c r="H4985" s="33" t="s">
        <v>15438</v>
      </c>
      <c r="I4985" s="32" t="s">
        <v>15439</v>
      </c>
      <c r="J4985" s="32" t="s">
        <v>15168</v>
      </c>
      <c r="K4985" s="32" t="s">
        <v>15169</v>
      </c>
      <c r="L4985" s="34">
        <v>35.413155920199998</v>
      </c>
      <c r="M4985" s="34">
        <v>22133.222450099998</v>
      </c>
      <c r="N4985" s="32" t="s">
        <v>15440</v>
      </c>
      <c r="O4985" s="43" t="e">
        <f>VLOOKUP(U:U,#REF!,5,FALSE)</f>
        <v>#REF!</v>
      </c>
      <c r="P4985" s="43" t="e">
        <f>VLOOKUP(U:U,#REF!,4,FALSE)</f>
        <v>#REF!</v>
      </c>
      <c r="Q4985" s="43" t="e">
        <f>VLOOKUP(U:U,#REF!,2,FALSE)</f>
        <v>#REF!</v>
      </c>
      <c r="S4985" s="35" t="str">
        <f>VLOOKUP(G:G,old!G:J,4,FALSE)</f>
        <v>NE</v>
      </c>
      <c r="T4985" s="35" t="str">
        <f>VLOOKUP(G:G,old!G:K,5,FALSE)</f>
        <v>DWR</v>
      </c>
      <c r="U4985" s="35" t="str">
        <f>VLOOKUP(G:G,old!G:L,6,FALSE)</f>
        <v>MAE NAM CHI</v>
      </c>
      <c r="V4985" s="43" t="str">
        <f>VLOOKUP(G:G,old!G:M,7,FALSE)</f>
        <v>E9</v>
      </c>
      <c r="X4985" s="43" t="str">
        <f>IFERROR(VLOOKUP(V:V,#REF!,3,FALSE),"0")</f>
        <v>0</v>
      </c>
      <c r="Y4985" s="19">
        <f t="shared" si="77"/>
        <v>0</v>
      </c>
      <c r="Z4985" s="19" t="str">
        <f>IFERROR(VLOOKUP(C:C,#REF!,19,FALSE),"0")</f>
        <v>0</v>
      </c>
    </row>
    <row r="4986" spans="1:26" x14ac:dyDescent="0.45">
      <c r="A4986" s="32" t="s">
        <v>15163</v>
      </c>
      <c r="B4986" s="32">
        <v>2</v>
      </c>
      <c r="C4986" s="32" t="s">
        <v>15164</v>
      </c>
      <c r="D4986" s="32" t="s">
        <v>12141</v>
      </c>
      <c r="E4986" s="32" t="s">
        <v>15441</v>
      </c>
      <c r="F4986" s="32">
        <v>3</v>
      </c>
      <c r="G4986" s="78" t="s">
        <v>15442</v>
      </c>
      <c r="H4986" s="33" t="s">
        <v>15443</v>
      </c>
      <c r="I4986" s="32" t="s">
        <v>15442</v>
      </c>
      <c r="J4986" s="32" t="s">
        <v>15168</v>
      </c>
      <c r="K4986" s="32" t="s">
        <v>15169</v>
      </c>
      <c r="L4986" s="34">
        <v>21.11513704</v>
      </c>
      <c r="M4986" s="34">
        <v>13196.960650000001</v>
      </c>
      <c r="N4986" s="32" t="s">
        <v>15444</v>
      </c>
      <c r="O4986" s="43" t="e">
        <f>VLOOKUP(U:U,#REF!,5,FALSE)</f>
        <v>#REF!</v>
      </c>
      <c r="P4986" s="43" t="e">
        <f>VLOOKUP(U:U,#REF!,4,FALSE)</f>
        <v>#REF!</v>
      </c>
      <c r="Q4986" s="43" t="e">
        <f>VLOOKUP(U:U,#REF!,2,FALSE)</f>
        <v>#REF!</v>
      </c>
      <c r="S4986" s="35" t="str">
        <f>VLOOKUP(G:G,old!G:J,4,FALSE)</f>
        <v>NE</v>
      </c>
      <c r="T4986" s="35" t="str">
        <f>VLOOKUP(G:G,old!G:K,5,FALSE)</f>
        <v>DWR</v>
      </c>
      <c r="U4986" s="35" t="str">
        <f>VLOOKUP(G:G,old!G:L,6,FALSE)</f>
        <v>MAE NAM CHI</v>
      </c>
      <c r="V4986" s="43">
        <f>VLOOKUP(G:G,old!G:M,7,FALSE)</f>
        <v>0</v>
      </c>
      <c r="X4986" s="43" t="str">
        <f>IFERROR(VLOOKUP(V:V,#REF!,3,FALSE),"0")</f>
        <v>0</v>
      </c>
      <c r="Y4986" s="19">
        <f t="shared" si="77"/>
        <v>0</v>
      </c>
      <c r="Z4986" s="19" t="str">
        <f>IFERROR(VLOOKUP(C:C,#REF!,19,FALSE),"0")</f>
        <v>0</v>
      </c>
    </row>
    <row r="4987" spans="1:26" x14ac:dyDescent="0.45">
      <c r="A4987" s="32" t="s">
        <v>15163</v>
      </c>
      <c r="B4987" s="32">
        <v>2</v>
      </c>
      <c r="C4987" s="32" t="s">
        <v>15164</v>
      </c>
      <c r="D4987" s="32" t="s">
        <v>12141</v>
      </c>
      <c r="E4987" s="32" t="s">
        <v>15441</v>
      </c>
      <c r="F4987" s="32">
        <v>3</v>
      </c>
      <c r="G4987" s="78" t="s">
        <v>15442</v>
      </c>
      <c r="H4987" s="33" t="s">
        <v>15445</v>
      </c>
      <c r="I4987" s="32" t="s">
        <v>6128</v>
      </c>
      <c r="J4987" s="32" t="s">
        <v>15168</v>
      </c>
      <c r="K4987" s="32" t="s">
        <v>15169</v>
      </c>
      <c r="L4987" s="34">
        <v>58.987103597100003</v>
      </c>
      <c r="M4987" s="34">
        <v>36866.939748199999</v>
      </c>
      <c r="N4987" s="32" t="s">
        <v>15446</v>
      </c>
      <c r="O4987" s="43" t="e">
        <f>VLOOKUP(U:U,#REF!,5,FALSE)</f>
        <v>#REF!</v>
      </c>
      <c r="P4987" s="43" t="e">
        <f>VLOOKUP(U:U,#REF!,4,FALSE)</f>
        <v>#REF!</v>
      </c>
      <c r="Q4987" s="43" t="e">
        <f>VLOOKUP(U:U,#REF!,2,FALSE)</f>
        <v>#REF!</v>
      </c>
      <c r="S4987" s="35" t="str">
        <f>VLOOKUP(G:G,old!G:J,4,FALSE)</f>
        <v>NE</v>
      </c>
      <c r="T4987" s="35" t="str">
        <f>VLOOKUP(G:G,old!G:K,5,FALSE)</f>
        <v>DWR</v>
      </c>
      <c r="U4987" s="35" t="str">
        <f>VLOOKUP(G:G,old!G:L,6,FALSE)</f>
        <v>MAE NAM CHI</v>
      </c>
      <c r="V4987" s="43">
        <f>VLOOKUP(G:G,old!G:M,7,FALSE)</f>
        <v>0</v>
      </c>
      <c r="X4987" s="43" t="str">
        <f>IFERROR(VLOOKUP(V:V,#REF!,3,FALSE),"0")</f>
        <v>0</v>
      </c>
      <c r="Y4987" s="19">
        <f t="shared" si="77"/>
        <v>0</v>
      </c>
      <c r="Z4987" s="19" t="str">
        <f>IFERROR(VLOOKUP(C:C,#REF!,19,FALSE),"0")</f>
        <v>0</v>
      </c>
    </row>
    <row r="4988" spans="1:26" x14ac:dyDescent="0.45">
      <c r="A4988" s="32" t="s">
        <v>15163</v>
      </c>
      <c r="B4988" s="32">
        <v>2</v>
      </c>
      <c r="C4988" s="32" t="s">
        <v>15164</v>
      </c>
      <c r="D4988" s="32" t="s">
        <v>12141</v>
      </c>
      <c r="E4988" s="32" t="s">
        <v>15441</v>
      </c>
      <c r="F4988" s="32">
        <v>3</v>
      </c>
      <c r="G4988" s="78" t="s">
        <v>15442</v>
      </c>
      <c r="H4988" s="33" t="s">
        <v>15447</v>
      </c>
      <c r="I4988" s="32" t="s">
        <v>13923</v>
      </c>
      <c r="J4988" s="32" t="s">
        <v>15168</v>
      </c>
      <c r="K4988" s="32" t="s">
        <v>15169</v>
      </c>
      <c r="L4988" s="34">
        <v>44.9801787846</v>
      </c>
      <c r="M4988" s="34">
        <v>28112.6117404</v>
      </c>
      <c r="N4988" s="32" t="s">
        <v>15448</v>
      </c>
      <c r="O4988" s="43" t="e">
        <f>VLOOKUP(U:U,#REF!,5,FALSE)</f>
        <v>#REF!</v>
      </c>
      <c r="P4988" s="43" t="e">
        <f>VLOOKUP(U:U,#REF!,4,FALSE)</f>
        <v>#REF!</v>
      </c>
      <c r="Q4988" s="43" t="e">
        <f>VLOOKUP(U:U,#REF!,2,FALSE)</f>
        <v>#REF!</v>
      </c>
      <c r="S4988" s="35" t="str">
        <f>VLOOKUP(G:G,old!G:J,4,FALSE)</f>
        <v>NE</v>
      </c>
      <c r="T4988" s="35" t="str">
        <f>VLOOKUP(G:G,old!G:K,5,FALSE)</f>
        <v>DWR</v>
      </c>
      <c r="U4988" s="35" t="str">
        <f>VLOOKUP(G:G,old!G:L,6,FALSE)</f>
        <v>MAE NAM CHI</v>
      </c>
      <c r="V4988" s="43">
        <f>VLOOKUP(G:G,old!G:M,7,FALSE)</f>
        <v>0</v>
      </c>
      <c r="X4988" s="43" t="str">
        <f>IFERROR(VLOOKUP(V:V,#REF!,3,FALSE),"0")</f>
        <v>0</v>
      </c>
      <c r="Y4988" s="19">
        <f t="shared" si="77"/>
        <v>0</v>
      </c>
      <c r="Z4988" s="19" t="str">
        <f>IFERROR(VLOOKUP(C:C,#REF!,19,FALSE),"0")</f>
        <v>0</v>
      </c>
    </row>
    <row r="4989" spans="1:26" x14ac:dyDescent="0.45">
      <c r="A4989" s="32" t="s">
        <v>15163</v>
      </c>
      <c r="B4989" s="32">
        <v>2</v>
      </c>
      <c r="C4989" s="32" t="s">
        <v>15164</v>
      </c>
      <c r="D4989" s="32" t="s">
        <v>12141</v>
      </c>
      <c r="E4989" s="32" t="s">
        <v>15441</v>
      </c>
      <c r="F4989" s="32">
        <v>3</v>
      </c>
      <c r="G4989" s="78" t="s">
        <v>15442</v>
      </c>
      <c r="H4989" s="33" t="s">
        <v>15449</v>
      </c>
      <c r="I4989" s="32" t="s">
        <v>669</v>
      </c>
      <c r="J4989" s="32" t="s">
        <v>15168</v>
      </c>
      <c r="K4989" s="32" t="s">
        <v>15169</v>
      </c>
      <c r="L4989" s="34">
        <v>20.543738873500001</v>
      </c>
      <c r="M4989" s="34">
        <v>12839.836795900001</v>
      </c>
      <c r="N4989" s="32" t="s">
        <v>15450</v>
      </c>
      <c r="O4989" s="43" t="e">
        <f>VLOOKUP(U:U,#REF!,5,FALSE)</f>
        <v>#REF!</v>
      </c>
      <c r="P4989" s="43" t="e">
        <f>VLOOKUP(U:U,#REF!,4,FALSE)</f>
        <v>#REF!</v>
      </c>
      <c r="Q4989" s="43" t="e">
        <f>VLOOKUP(U:U,#REF!,2,FALSE)</f>
        <v>#REF!</v>
      </c>
      <c r="S4989" s="35" t="str">
        <f>VLOOKUP(G:G,old!G:J,4,FALSE)</f>
        <v>NE</v>
      </c>
      <c r="T4989" s="35" t="str">
        <f>VLOOKUP(G:G,old!G:K,5,FALSE)</f>
        <v>DWR</v>
      </c>
      <c r="U4989" s="35" t="str">
        <f>VLOOKUP(G:G,old!G:L,6,FALSE)</f>
        <v>MAE NAM CHI</v>
      </c>
      <c r="V4989" s="43">
        <f>VLOOKUP(G:G,old!G:M,7,FALSE)</f>
        <v>0</v>
      </c>
      <c r="X4989" s="43" t="str">
        <f>IFERROR(VLOOKUP(V:V,#REF!,3,FALSE),"0")</f>
        <v>0</v>
      </c>
      <c r="Y4989" s="19">
        <f t="shared" si="77"/>
        <v>0</v>
      </c>
      <c r="Z4989" s="19" t="str">
        <f>IFERROR(VLOOKUP(C:C,#REF!,19,FALSE),"0")</f>
        <v>0</v>
      </c>
    </row>
    <row r="4990" spans="1:26" x14ac:dyDescent="0.45">
      <c r="A4990" s="32" t="s">
        <v>15163</v>
      </c>
      <c r="B4990" s="32">
        <v>2</v>
      </c>
      <c r="C4990" s="32" t="s">
        <v>15164</v>
      </c>
      <c r="D4990" s="32" t="s">
        <v>12141</v>
      </c>
      <c r="E4990" s="32" t="s">
        <v>15451</v>
      </c>
      <c r="F4990" s="32">
        <v>3</v>
      </c>
      <c r="G4990" s="78" t="s">
        <v>15452</v>
      </c>
      <c r="H4990" s="33" t="s">
        <v>15453</v>
      </c>
      <c r="I4990" s="32" t="s">
        <v>15454</v>
      </c>
      <c r="J4990" s="32" t="s">
        <v>15168</v>
      </c>
      <c r="K4990" s="32" t="s">
        <v>15169</v>
      </c>
      <c r="L4990" s="34">
        <v>33.667618129300003</v>
      </c>
      <c r="M4990" s="34">
        <v>21042.2613308</v>
      </c>
      <c r="N4990" s="32" t="s">
        <v>15455</v>
      </c>
      <c r="O4990" s="43" t="e">
        <f>VLOOKUP(U:U,#REF!,5,FALSE)</f>
        <v>#REF!</v>
      </c>
      <c r="P4990" s="43" t="e">
        <f>VLOOKUP(U:U,#REF!,4,FALSE)</f>
        <v>#REF!</v>
      </c>
      <c r="Q4990" s="43" t="e">
        <f>VLOOKUP(U:U,#REF!,2,FALSE)</f>
        <v>#REF!</v>
      </c>
      <c r="S4990" s="35" t="str">
        <f>VLOOKUP(G:G,old!G:J,4,FALSE)</f>
        <v>NE</v>
      </c>
      <c r="T4990" s="35" t="str">
        <f>VLOOKUP(G:G,old!G:K,5,FALSE)</f>
        <v>RID_area</v>
      </c>
      <c r="U4990" s="35" t="str">
        <f>VLOOKUP(G:G,old!G:L,6,FALSE)</f>
        <v>MAE NAM MUN</v>
      </c>
      <c r="V4990" s="43">
        <f>VLOOKUP(G:G,old!G:M,7,FALSE)</f>
        <v>0</v>
      </c>
      <c r="X4990" s="43" t="str">
        <f>IFERROR(VLOOKUP(V:V,#REF!,3,FALSE),"0")</f>
        <v>0</v>
      </c>
      <c r="Y4990" s="19">
        <f t="shared" si="77"/>
        <v>0</v>
      </c>
      <c r="Z4990" s="19" t="str">
        <f>IFERROR(VLOOKUP(C:C,#REF!,19,FALSE),"0")</f>
        <v>0</v>
      </c>
    </row>
    <row r="4991" spans="1:26" x14ac:dyDescent="0.45">
      <c r="A4991" s="32" t="s">
        <v>15163</v>
      </c>
      <c r="B4991" s="32">
        <v>2</v>
      </c>
      <c r="C4991" s="32" t="s">
        <v>15164</v>
      </c>
      <c r="D4991" s="32" t="s">
        <v>12141</v>
      </c>
      <c r="E4991" s="32" t="s">
        <v>15451</v>
      </c>
      <c r="F4991" s="32">
        <v>3</v>
      </c>
      <c r="G4991" s="78" t="s">
        <v>15452</v>
      </c>
      <c r="H4991" s="33" t="s">
        <v>15456</v>
      </c>
      <c r="I4991" s="32" t="s">
        <v>15457</v>
      </c>
      <c r="J4991" s="32" t="s">
        <v>15168</v>
      </c>
      <c r="K4991" s="32" t="s">
        <v>15169</v>
      </c>
      <c r="L4991" s="34">
        <v>45.840039107199999</v>
      </c>
      <c r="M4991" s="34">
        <v>28650.024442000002</v>
      </c>
      <c r="N4991" s="32" t="s">
        <v>15458</v>
      </c>
      <c r="O4991" s="43" t="e">
        <f>VLOOKUP(U:U,#REF!,5,FALSE)</f>
        <v>#REF!</v>
      </c>
      <c r="P4991" s="43" t="e">
        <f>VLOOKUP(U:U,#REF!,4,FALSE)</f>
        <v>#REF!</v>
      </c>
      <c r="Q4991" s="43" t="e">
        <f>VLOOKUP(U:U,#REF!,2,FALSE)</f>
        <v>#REF!</v>
      </c>
      <c r="S4991" s="35" t="str">
        <f>VLOOKUP(G:G,old!G:J,4,FALSE)</f>
        <v>NE</v>
      </c>
      <c r="T4991" s="35" t="str">
        <f>VLOOKUP(G:G,old!G:K,5,FALSE)</f>
        <v>RID_area</v>
      </c>
      <c r="U4991" s="35" t="str">
        <f>VLOOKUP(G:G,old!G:L,6,FALSE)</f>
        <v>MAE NAM MUN</v>
      </c>
      <c r="V4991" s="43">
        <f>VLOOKUP(G:G,old!G:M,7,FALSE)</f>
        <v>0</v>
      </c>
      <c r="X4991" s="43" t="str">
        <f>IFERROR(VLOOKUP(V:V,#REF!,3,FALSE),"0")</f>
        <v>0</v>
      </c>
      <c r="Y4991" s="19">
        <f t="shared" si="77"/>
        <v>0</v>
      </c>
      <c r="Z4991" s="19" t="str">
        <f>IFERROR(VLOOKUP(C:C,#REF!,19,FALSE),"0")</f>
        <v>0</v>
      </c>
    </row>
    <row r="4992" spans="1:26" x14ac:dyDescent="0.45">
      <c r="A4992" s="32" t="s">
        <v>15163</v>
      </c>
      <c r="B4992" s="32">
        <v>2</v>
      </c>
      <c r="C4992" s="32" t="s">
        <v>15164</v>
      </c>
      <c r="D4992" s="32" t="s">
        <v>12141</v>
      </c>
      <c r="E4992" s="32" t="s">
        <v>15451</v>
      </c>
      <c r="F4992" s="32">
        <v>3</v>
      </c>
      <c r="G4992" s="78" t="s">
        <v>15452</v>
      </c>
      <c r="H4992" s="33" t="s">
        <v>15459</v>
      </c>
      <c r="I4992" s="32" t="s">
        <v>15460</v>
      </c>
      <c r="J4992" s="32" t="s">
        <v>15168</v>
      </c>
      <c r="K4992" s="32" t="s">
        <v>15169</v>
      </c>
      <c r="L4992" s="34">
        <v>26.1580680215</v>
      </c>
      <c r="M4992" s="34">
        <v>16348.7925134</v>
      </c>
      <c r="N4992" s="32" t="s">
        <v>15461</v>
      </c>
      <c r="O4992" s="43" t="e">
        <f>VLOOKUP(U:U,#REF!,5,FALSE)</f>
        <v>#REF!</v>
      </c>
      <c r="P4992" s="43" t="e">
        <f>VLOOKUP(U:U,#REF!,4,FALSE)</f>
        <v>#REF!</v>
      </c>
      <c r="Q4992" s="43" t="e">
        <f>VLOOKUP(U:U,#REF!,2,FALSE)</f>
        <v>#REF!</v>
      </c>
      <c r="S4992" s="35" t="str">
        <f>VLOOKUP(G:G,old!G:J,4,FALSE)</f>
        <v>NE</v>
      </c>
      <c r="T4992" s="35" t="str">
        <f>VLOOKUP(G:G,old!G:K,5,FALSE)</f>
        <v>RID_area</v>
      </c>
      <c r="U4992" s="35" t="str">
        <f>VLOOKUP(G:G,old!G:L,6,FALSE)</f>
        <v>MAE NAM MUN</v>
      </c>
      <c r="V4992" s="43">
        <f>VLOOKUP(G:G,old!G:M,7,FALSE)</f>
        <v>0</v>
      </c>
      <c r="X4992" s="43" t="str">
        <f>IFERROR(VLOOKUP(V:V,#REF!,3,FALSE),"0")</f>
        <v>0</v>
      </c>
      <c r="Y4992" s="19">
        <f t="shared" si="77"/>
        <v>0</v>
      </c>
      <c r="Z4992" s="19" t="str">
        <f>IFERROR(VLOOKUP(C:C,#REF!,19,FALSE),"0")</f>
        <v>0</v>
      </c>
    </row>
    <row r="4993" spans="1:26" x14ac:dyDescent="0.45">
      <c r="A4993" s="32" t="s">
        <v>15163</v>
      </c>
      <c r="B4993" s="32">
        <v>2</v>
      </c>
      <c r="C4993" s="32" t="s">
        <v>15164</v>
      </c>
      <c r="D4993" s="32" t="s">
        <v>12141</v>
      </c>
      <c r="E4993" s="32" t="s">
        <v>15451</v>
      </c>
      <c r="F4993" s="32">
        <v>3</v>
      </c>
      <c r="G4993" s="78" t="s">
        <v>15452</v>
      </c>
      <c r="H4993" s="33" t="s">
        <v>15462</v>
      </c>
      <c r="I4993" s="32" t="s">
        <v>15463</v>
      </c>
      <c r="J4993" s="32" t="s">
        <v>15168</v>
      </c>
      <c r="K4993" s="32" t="s">
        <v>15169</v>
      </c>
      <c r="L4993" s="34">
        <v>40.043049054999997</v>
      </c>
      <c r="M4993" s="34">
        <v>25026.905659399999</v>
      </c>
      <c r="N4993" s="32" t="s">
        <v>15464</v>
      </c>
      <c r="O4993" s="43" t="e">
        <f>VLOOKUP(U:U,#REF!,5,FALSE)</f>
        <v>#REF!</v>
      </c>
      <c r="P4993" s="43" t="e">
        <f>VLOOKUP(U:U,#REF!,4,FALSE)</f>
        <v>#REF!</v>
      </c>
      <c r="Q4993" s="43" t="e">
        <f>VLOOKUP(U:U,#REF!,2,FALSE)</f>
        <v>#REF!</v>
      </c>
      <c r="S4993" s="35" t="str">
        <f>VLOOKUP(G:G,old!G:J,4,FALSE)</f>
        <v>NE</v>
      </c>
      <c r="T4993" s="35" t="str">
        <f>VLOOKUP(G:G,old!G:K,5,FALSE)</f>
        <v>RID_area</v>
      </c>
      <c r="U4993" s="35" t="str">
        <f>VLOOKUP(G:G,old!G:L,6,FALSE)</f>
        <v>MAE NAM MUN</v>
      </c>
      <c r="V4993" s="43">
        <f>VLOOKUP(G:G,old!G:M,7,FALSE)</f>
        <v>0</v>
      </c>
      <c r="X4993" s="43" t="str">
        <f>IFERROR(VLOOKUP(V:V,#REF!,3,FALSE),"0")</f>
        <v>0</v>
      </c>
      <c r="Y4993" s="19">
        <f t="shared" si="77"/>
        <v>0</v>
      </c>
      <c r="Z4993" s="19" t="str">
        <f>IFERROR(VLOOKUP(C:C,#REF!,19,FALSE),"0")</f>
        <v>0</v>
      </c>
    </row>
    <row r="4994" spans="1:26" x14ac:dyDescent="0.45">
      <c r="A4994" s="32" t="s">
        <v>15163</v>
      </c>
      <c r="B4994" s="32">
        <v>2</v>
      </c>
      <c r="C4994" s="32" t="s">
        <v>15164</v>
      </c>
      <c r="D4994" s="32" t="s">
        <v>12141</v>
      </c>
      <c r="E4994" s="32" t="s">
        <v>15451</v>
      </c>
      <c r="F4994" s="32">
        <v>3</v>
      </c>
      <c r="G4994" s="78" t="s">
        <v>15452</v>
      </c>
      <c r="H4994" s="33" t="s">
        <v>15465</v>
      </c>
      <c r="I4994" s="32" t="s">
        <v>15466</v>
      </c>
      <c r="J4994" s="32" t="s">
        <v>15168</v>
      </c>
      <c r="K4994" s="32" t="s">
        <v>15169</v>
      </c>
      <c r="L4994" s="34">
        <v>58.248656336300002</v>
      </c>
      <c r="M4994" s="34">
        <v>36405.410210200003</v>
      </c>
      <c r="N4994" s="32" t="s">
        <v>15467</v>
      </c>
      <c r="O4994" s="43" t="e">
        <f>VLOOKUP(U:U,#REF!,5,FALSE)</f>
        <v>#REF!</v>
      </c>
      <c r="P4994" s="43" t="e">
        <f>VLOOKUP(U:U,#REF!,4,FALSE)</f>
        <v>#REF!</v>
      </c>
      <c r="Q4994" s="43" t="e">
        <f>VLOOKUP(U:U,#REF!,2,FALSE)</f>
        <v>#REF!</v>
      </c>
      <c r="S4994" s="35" t="str">
        <f>VLOOKUP(G:G,old!G:J,4,FALSE)</f>
        <v>NE</v>
      </c>
      <c r="T4994" s="35" t="str">
        <f>VLOOKUP(G:G,old!G:K,5,FALSE)</f>
        <v>RID_area</v>
      </c>
      <c r="U4994" s="35" t="str">
        <f>VLOOKUP(G:G,old!G:L,6,FALSE)</f>
        <v>MAE NAM MUN</v>
      </c>
      <c r="V4994" s="43">
        <f>VLOOKUP(G:G,old!G:M,7,FALSE)</f>
        <v>0</v>
      </c>
      <c r="X4994" s="43" t="str">
        <f>IFERROR(VLOOKUP(V:V,#REF!,3,FALSE),"0")</f>
        <v>0</v>
      </c>
      <c r="Y4994" s="19">
        <f t="shared" si="77"/>
        <v>0</v>
      </c>
      <c r="Z4994" s="19" t="str">
        <f>IFERROR(VLOOKUP(C:C,#REF!,19,FALSE),"0")</f>
        <v>0</v>
      </c>
    </row>
    <row r="4995" spans="1:26" x14ac:dyDescent="0.45">
      <c r="A4995" s="32" t="s">
        <v>15163</v>
      </c>
      <c r="B4995" s="32">
        <v>2</v>
      </c>
      <c r="C4995" s="32" t="s">
        <v>15164</v>
      </c>
      <c r="D4995" s="32" t="s">
        <v>12141</v>
      </c>
      <c r="E4995" s="32" t="s">
        <v>15451</v>
      </c>
      <c r="F4995" s="32">
        <v>3</v>
      </c>
      <c r="G4995" s="78" t="s">
        <v>15452</v>
      </c>
      <c r="H4995" s="33" t="s">
        <v>15468</v>
      </c>
      <c r="I4995" s="32" t="s">
        <v>15469</v>
      </c>
      <c r="J4995" s="32" t="s">
        <v>15168</v>
      </c>
      <c r="K4995" s="32" t="s">
        <v>15169</v>
      </c>
      <c r="L4995" s="34">
        <v>42.679994149899997</v>
      </c>
      <c r="M4995" s="34">
        <v>26674.996343700001</v>
      </c>
      <c r="N4995" s="32" t="s">
        <v>15470</v>
      </c>
      <c r="O4995" s="43" t="e">
        <f>VLOOKUP(U:U,#REF!,5,FALSE)</f>
        <v>#REF!</v>
      </c>
      <c r="P4995" s="43" t="e">
        <f>VLOOKUP(U:U,#REF!,4,FALSE)</f>
        <v>#REF!</v>
      </c>
      <c r="Q4995" s="43" t="e">
        <f>VLOOKUP(U:U,#REF!,2,FALSE)</f>
        <v>#REF!</v>
      </c>
      <c r="S4995" s="35" t="str">
        <f>VLOOKUP(G:G,old!G:J,4,FALSE)</f>
        <v>NE</v>
      </c>
      <c r="T4995" s="35" t="str">
        <f>VLOOKUP(G:G,old!G:K,5,FALSE)</f>
        <v>RID_area</v>
      </c>
      <c r="U4995" s="35" t="str">
        <f>VLOOKUP(G:G,old!G:L,6,FALSE)</f>
        <v>MAE NAM MUN</v>
      </c>
      <c r="V4995" s="43">
        <f>VLOOKUP(G:G,old!G:M,7,FALSE)</f>
        <v>0</v>
      </c>
      <c r="X4995" s="43" t="str">
        <f>IFERROR(VLOOKUP(V:V,#REF!,3,FALSE),"0")</f>
        <v>0</v>
      </c>
      <c r="Y4995" s="19">
        <f t="shared" si="77"/>
        <v>0</v>
      </c>
      <c r="Z4995" s="19" t="str">
        <f>IFERROR(VLOOKUP(C:C,#REF!,19,FALSE),"0")</f>
        <v>0</v>
      </c>
    </row>
    <row r="4996" spans="1:26" x14ac:dyDescent="0.45">
      <c r="A4996" s="32" t="s">
        <v>15163</v>
      </c>
      <c r="B4996" s="32">
        <v>2</v>
      </c>
      <c r="C4996" s="32" t="s">
        <v>15164</v>
      </c>
      <c r="D4996" s="32" t="s">
        <v>12141</v>
      </c>
      <c r="E4996" s="32" t="s">
        <v>15451</v>
      </c>
      <c r="F4996" s="32">
        <v>3</v>
      </c>
      <c r="G4996" s="78" t="s">
        <v>15452</v>
      </c>
      <c r="H4996" s="33" t="s">
        <v>15471</v>
      </c>
      <c r="I4996" s="32" t="s">
        <v>15472</v>
      </c>
      <c r="J4996" s="32" t="s">
        <v>15168</v>
      </c>
      <c r="K4996" s="32" t="s">
        <v>15169</v>
      </c>
      <c r="L4996" s="34">
        <v>42.515744123099999</v>
      </c>
      <c r="M4996" s="34">
        <v>26572.3400769</v>
      </c>
      <c r="N4996" s="32" t="s">
        <v>15473</v>
      </c>
      <c r="O4996" s="43" t="e">
        <f>VLOOKUP(U:U,#REF!,5,FALSE)</f>
        <v>#REF!</v>
      </c>
      <c r="P4996" s="43" t="e">
        <f>VLOOKUP(U:U,#REF!,4,FALSE)</f>
        <v>#REF!</v>
      </c>
      <c r="Q4996" s="43" t="e">
        <f>VLOOKUP(U:U,#REF!,2,FALSE)</f>
        <v>#REF!</v>
      </c>
      <c r="S4996" s="35" t="str">
        <f>VLOOKUP(G:G,old!G:J,4,FALSE)</f>
        <v>NE</v>
      </c>
      <c r="T4996" s="35" t="str">
        <f>VLOOKUP(G:G,old!G:K,5,FALSE)</f>
        <v>RID_area</v>
      </c>
      <c r="U4996" s="35" t="str">
        <f>VLOOKUP(G:G,old!G:L,6,FALSE)</f>
        <v>MAE NAM MUN</v>
      </c>
      <c r="V4996" s="43">
        <f>VLOOKUP(G:G,old!G:M,7,FALSE)</f>
        <v>0</v>
      </c>
      <c r="X4996" s="43" t="str">
        <f>IFERROR(VLOOKUP(V:V,#REF!,3,FALSE),"0")</f>
        <v>0</v>
      </c>
      <c r="Y4996" s="19">
        <f t="shared" ref="Y4996:Y5059" si="78">X4996*1</f>
        <v>0</v>
      </c>
      <c r="Z4996" s="19" t="str">
        <f>IFERROR(VLOOKUP(C:C,#REF!,19,FALSE),"0")</f>
        <v>0</v>
      </c>
    </row>
    <row r="4997" spans="1:26" x14ac:dyDescent="0.45">
      <c r="A4997" s="32" t="s">
        <v>15163</v>
      </c>
      <c r="B4997" s="32">
        <v>2</v>
      </c>
      <c r="C4997" s="32" t="s">
        <v>15164</v>
      </c>
      <c r="D4997" s="32" t="s">
        <v>12141</v>
      </c>
      <c r="E4997" s="32" t="s">
        <v>15451</v>
      </c>
      <c r="F4997" s="32">
        <v>3</v>
      </c>
      <c r="G4997" s="78" t="s">
        <v>15452</v>
      </c>
      <c r="H4997" s="33" t="s">
        <v>15474</v>
      </c>
      <c r="I4997" s="32" t="s">
        <v>15475</v>
      </c>
      <c r="J4997" s="32" t="s">
        <v>15168</v>
      </c>
      <c r="K4997" s="32" t="s">
        <v>15169</v>
      </c>
      <c r="L4997" s="34">
        <v>44.893410843200002</v>
      </c>
      <c r="M4997" s="34">
        <v>28058.381776999999</v>
      </c>
      <c r="N4997" s="32" t="s">
        <v>15476</v>
      </c>
      <c r="O4997" s="43" t="e">
        <f>VLOOKUP(U:U,#REF!,5,FALSE)</f>
        <v>#REF!</v>
      </c>
      <c r="P4997" s="43" t="e">
        <f>VLOOKUP(U:U,#REF!,4,FALSE)</f>
        <v>#REF!</v>
      </c>
      <c r="Q4997" s="43" t="e">
        <f>VLOOKUP(U:U,#REF!,2,FALSE)</f>
        <v>#REF!</v>
      </c>
      <c r="S4997" s="35" t="str">
        <f>VLOOKUP(G:G,old!G:J,4,FALSE)</f>
        <v>NE</v>
      </c>
      <c r="T4997" s="35" t="str">
        <f>VLOOKUP(G:G,old!G:K,5,FALSE)</f>
        <v>RID_area</v>
      </c>
      <c r="U4997" s="35" t="str">
        <f>VLOOKUP(G:G,old!G:L,6,FALSE)</f>
        <v>MAE NAM MUN</v>
      </c>
      <c r="V4997" s="43">
        <f>VLOOKUP(G:G,old!G:M,7,FALSE)</f>
        <v>0</v>
      </c>
      <c r="X4997" s="43" t="str">
        <f>IFERROR(VLOOKUP(V:V,#REF!,3,FALSE),"0")</f>
        <v>0</v>
      </c>
      <c r="Y4997" s="19">
        <f t="shared" si="78"/>
        <v>0</v>
      </c>
      <c r="Z4997" s="19" t="str">
        <f>IFERROR(VLOOKUP(C:C,#REF!,19,FALSE),"0")</f>
        <v>0</v>
      </c>
    </row>
    <row r="4998" spans="1:26" x14ac:dyDescent="0.45">
      <c r="A4998" s="32" t="s">
        <v>15163</v>
      </c>
      <c r="B4998" s="32">
        <v>2</v>
      </c>
      <c r="C4998" s="32" t="s">
        <v>15164</v>
      </c>
      <c r="D4998" s="32" t="s">
        <v>12141</v>
      </c>
      <c r="E4998" s="32" t="s">
        <v>15451</v>
      </c>
      <c r="F4998" s="32">
        <v>3</v>
      </c>
      <c r="G4998" s="78" t="s">
        <v>15452</v>
      </c>
      <c r="H4998" s="33" t="s">
        <v>15477</v>
      </c>
      <c r="I4998" s="32" t="s">
        <v>15478</v>
      </c>
      <c r="J4998" s="32" t="s">
        <v>15168</v>
      </c>
      <c r="K4998" s="32" t="s">
        <v>15169</v>
      </c>
      <c r="L4998" s="34">
        <v>34.520607713799997</v>
      </c>
      <c r="M4998" s="34">
        <v>21575.379821099999</v>
      </c>
      <c r="N4998" s="32" t="s">
        <v>15479</v>
      </c>
      <c r="O4998" s="43" t="e">
        <f>VLOOKUP(U:U,#REF!,5,FALSE)</f>
        <v>#REF!</v>
      </c>
      <c r="P4998" s="43" t="e">
        <f>VLOOKUP(U:U,#REF!,4,FALSE)</f>
        <v>#REF!</v>
      </c>
      <c r="Q4998" s="43" t="e">
        <f>VLOOKUP(U:U,#REF!,2,FALSE)</f>
        <v>#REF!</v>
      </c>
      <c r="S4998" s="35" t="str">
        <f>VLOOKUP(G:G,old!G:J,4,FALSE)</f>
        <v>NE</v>
      </c>
      <c r="T4998" s="35" t="str">
        <f>VLOOKUP(G:G,old!G:K,5,FALSE)</f>
        <v>RID_area</v>
      </c>
      <c r="U4998" s="35" t="str">
        <f>VLOOKUP(G:G,old!G:L,6,FALSE)</f>
        <v>MAE NAM MUN</v>
      </c>
      <c r="V4998" s="43">
        <f>VLOOKUP(G:G,old!G:M,7,FALSE)</f>
        <v>0</v>
      </c>
      <c r="X4998" s="43" t="str">
        <f>IFERROR(VLOOKUP(V:V,#REF!,3,FALSE),"0")</f>
        <v>0</v>
      </c>
      <c r="Y4998" s="19">
        <f t="shared" si="78"/>
        <v>0</v>
      </c>
      <c r="Z4998" s="19" t="str">
        <f>IFERROR(VLOOKUP(C:C,#REF!,19,FALSE),"0")</f>
        <v>0</v>
      </c>
    </row>
    <row r="4999" spans="1:26" x14ac:dyDescent="0.45">
      <c r="A4999" s="32" t="s">
        <v>15163</v>
      </c>
      <c r="B4999" s="32">
        <v>2</v>
      </c>
      <c r="C4999" s="32" t="s">
        <v>15164</v>
      </c>
      <c r="D4999" s="32" t="s">
        <v>12141</v>
      </c>
      <c r="E4999" s="32" t="s">
        <v>15451</v>
      </c>
      <c r="F4999" s="32">
        <v>3</v>
      </c>
      <c r="G4999" s="78" t="s">
        <v>15452</v>
      </c>
      <c r="H4999" s="33" t="s">
        <v>15480</v>
      </c>
      <c r="I4999" s="32" t="s">
        <v>15481</v>
      </c>
      <c r="J4999" s="32" t="s">
        <v>15168</v>
      </c>
      <c r="K4999" s="32" t="s">
        <v>15169</v>
      </c>
      <c r="L4999" s="34">
        <v>29.242281219199999</v>
      </c>
      <c r="M4999" s="34">
        <v>18276.425761999999</v>
      </c>
      <c r="N4999" s="32" t="s">
        <v>15482</v>
      </c>
      <c r="O4999" s="43" t="e">
        <f>VLOOKUP(U:U,#REF!,5,FALSE)</f>
        <v>#REF!</v>
      </c>
      <c r="P4999" s="43" t="e">
        <f>VLOOKUP(U:U,#REF!,4,FALSE)</f>
        <v>#REF!</v>
      </c>
      <c r="Q4999" s="43" t="e">
        <f>VLOOKUP(U:U,#REF!,2,FALSE)</f>
        <v>#REF!</v>
      </c>
      <c r="S4999" s="35" t="str">
        <f>VLOOKUP(G:G,old!G:J,4,FALSE)</f>
        <v>NE</v>
      </c>
      <c r="T4999" s="35" t="str">
        <f>VLOOKUP(G:G,old!G:K,5,FALSE)</f>
        <v>RID_area</v>
      </c>
      <c r="U4999" s="35" t="str">
        <f>VLOOKUP(G:G,old!G:L,6,FALSE)</f>
        <v>MAE NAM MUN</v>
      </c>
      <c r="V4999" s="43">
        <f>VLOOKUP(G:G,old!G:M,7,FALSE)</f>
        <v>0</v>
      </c>
      <c r="X4999" s="43" t="str">
        <f>IFERROR(VLOOKUP(V:V,#REF!,3,FALSE),"0")</f>
        <v>0</v>
      </c>
      <c r="Y4999" s="19">
        <f t="shared" si="78"/>
        <v>0</v>
      </c>
      <c r="Z4999" s="19" t="str">
        <f>IFERROR(VLOOKUP(C:C,#REF!,19,FALSE),"0")</f>
        <v>0</v>
      </c>
    </row>
    <row r="5000" spans="1:26" x14ac:dyDescent="0.45">
      <c r="A5000" s="32" t="s">
        <v>15163</v>
      </c>
      <c r="B5000" s="32">
        <v>2</v>
      </c>
      <c r="C5000" s="32" t="s">
        <v>15164</v>
      </c>
      <c r="D5000" s="32" t="s">
        <v>12141</v>
      </c>
      <c r="E5000" s="32" t="s">
        <v>15451</v>
      </c>
      <c r="F5000" s="32">
        <v>3</v>
      </c>
      <c r="G5000" s="78" t="s">
        <v>15452</v>
      </c>
      <c r="H5000" s="33" t="s">
        <v>15483</v>
      </c>
      <c r="I5000" s="32" t="s">
        <v>15484</v>
      </c>
      <c r="J5000" s="32" t="s">
        <v>15168</v>
      </c>
      <c r="K5000" s="32" t="s">
        <v>15169</v>
      </c>
      <c r="L5000" s="34">
        <v>39.179265913499997</v>
      </c>
      <c r="M5000" s="34">
        <v>24487.041195900001</v>
      </c>
      <c r="N5000" s="32" t="s">
        <v>15485</v>
      </c>
      <c r="O5000" s="43" t="e">
        <f>VLOOKUP(U:U,#REF!,5,FALSE)</f>
        <v>#REF!</v>
      </c>
      <c r="P5000" s="43" t="e">
        <f>VLOOKUP(U:U,#REF!,4,FALSE)</f>
        <v>#REF!</v>
      </c>
      <c r="Q5000" s="43" t="e">
        <f>VLOOKUP(U:U,#REF!,2,FALSE)</f>
        <v>#REF!</v>
      </c>
      <c r="S5000" s="35" t="str">
        <f>VLOOKUP(G:G,old!G:J,4,FALSE)</f>
        <v>NE</v>
      </c>
      <c r="T5000" s="35" t="str">
        <f>VLOOKUP(G:G,old!G:K,5,FALSE)</f>
        <v>RID_area</v>
      </c>
      <c r="U5000" s="35" t="str">
        <f>VLOOKUP(G:G,old!G:L,6,FALSE)</f>
        <v>MAE NAM MUN</v>
      </c>
      <c r="V5000" s="43">
        <f>VLOOKUP(G:G,old!G:M,7,FALSE)</f>
        <v>0</v>
      </c>
      <c r="X5000" s="43" t="str">
        <f>IFERROR(VLOOKUP(V:V,#REF!,3,FALSE),"0")</f>
        <v>0</v>
      </c>
      <c r="Y5000" s="19">
        <f t="shared" si="78"/>
        <v>0</v>
      </c>
      <c r="Z5000" s="19" t="str">
        <f>IFERROR(VLOOKUP(C:C,#REF!,19,FALSE),"0")</f>
        <v>0</v>
      </c>
    </row>
    <row r="5001" spans="1:26" x14ac:dyDescent="0.45">
      <c r="A5001" s="32" t="s">
        <v>15163</v>
      </c>
      <c r="B5001" s="32">
        <v>2</v>
      </c>
      <c r="C5001" s="32" t="s">
        <v>15164</v>
      </c>
      <c r="D5001" s="32" t="s">
        <v>12141</v>
      </c>
      <c r="E5001" s="32" t="s">
        <v>15451</v>
      </c>
      <c r="F5001" s="32">
        <v>3</v>
      </c>
      <c r="G5001" s="78" t="s">
        <v>15452</v>
      </c>
      <c r="H5001" s="33" t="s">
        <v>15486</v>
      </c>
      <c r="I5001" s="32" t="s">
        <v>7583</v>
      </c>
      <c r="J5001" s="32" t="s">
        <v>15168</v>
      </c>
      <c r="K5001" s="32" t="s">
        <v>15169</v>
      </c>
      <c r="L5001" s="34">
        <v>18.026621817999999</v>
      </c>
      <c r="M5001" s="34">
        <v>11266.6386363</v>
      </c>
      <c r="N5001" s="32" t="s">
        <v>15487</v>
      </c>
      <c r="O5001" s="43" t="e">
        <f>VLOOKUP(U:U,#REF!,5,FALSE)</f>
        <v>#REF!</v>
      </c>
      <c r="P5001" s="43" t="e">
        <f>VLOOKUP(U:U,#REF!,4,FALSE)</f>
        <v>#REF!</v>
      </c>
      <c r="Q5001" s="43" t="e">
        <f>VLOOKUP(U:U,#REF!,2,FALSE)</f>
        <v>#REF!</v>
      </c>
      <c r="S5001" s="35" t="str">
        <f>VLOOKUP(G:G,old!G:J,4,FALSE)</f>
        <v>NE</v>
      </c>
      <c r="T5001" s="35" t="str">
        <f>VLOOKUP(G:G,old!G:K,5,FALSE)</f>
        <v>RID_area</v>
      </c>
      <c r="U5001" s="35" t="str">
        <f>VLOOKUP(G:G,old!G:L,6,FALSE)</f>
        <v>MAE NAM MUN</v>
      </c>
      <c r="V5001" s="43">
        <f>VLOOKUP(G:G,old!G:M,7,FALSE)</f>
        <v>0</v>
      </c>
      <c r="X5001" s="43" t="str">
        <f>IFERROR(VLOOKUP(V:V,#REF!,3,FALSE),"0")</f>
        <v>0</v>
      </c>
      <c r="Y5001" s="19">
        <f t="shared" si="78"/>
        <v>0</v>
      </c>
      <c r="Z5001" s="19" t="str">
        <f>IFERROR(VLOOKUP(C:C,#REF!,19,FALSE),"0")</f>
        <v>0</v>
      </c>
    </row>
    <row r="5002" spans="1:26" x14ac:dyDescent="0.45">
      <c r="A5002" s="32" t="s">
        <v>15163</v>
      </c>
      <c r="B5002" s="32">
        <v>2</v>
      </c>
      <c r="C5002" s="32" t="s">
        <v>15164</v>
      </c>
      <c r="D5002" s="32" t="s">
        <v>12141</v>
      </c>
      <c r="E5002" s="32" t="s">
        <v>15488</v>
      </c>
      <c r="F5002" s="32">
        <v>3</v>
      </c>
      <c r="G5002" s="78" t="s">
        <v>15489</v>
      </c>
      <c r="H5002" s="33" t="s">
        <v>15490</v>
      </c>
      <c r="I5002" s="32" t="s">
        <v>15491</v>
      </c>
      <c r="J5002" s="32" t="s">
        <v>15168</v>
      </c>
      <c r="K5002" s="32" t="s">
        <v>15169</v>
      </c>
      <c r="L5002" s="34">
        <v>35.392374124</v>
      </c>
      <c r="M5002" s="34">
        <v>22120.2338275</v>
      </c>
      <c r="N5002" s="32" t="s">
        <v>15492</v>
      </c>
      <c r="O5002" s="43" t="e">
        <f>VLOOKUP(U:U,#REF!,5,FALSE)</f>
        <v>#REF!</v>
      </c>
      <c r="P5002" s="43" t="e">
        <f>VLOOKUP(U:U,#REF!,4,FALSE)</f>
        <v>#REF!</v>
      </c>
      <c r="Q5002" s="43" t="e">
        <f>VLOOKUP(U:U,#REF!,2,FALSE)</f>
        <v>#REF!</v>
      </c>
      <c r="S5002" s="35" t="str">
        <f>VLOOKUP(G:G,old!G:J,4,FALSE)</f>
        <v>NE</v>
      </c>
      <c r="T5002" s="35" t="str">
        <f>VLOOKUP(G:G,old!G:K,5,FALSE)</f>
        <v>RID_area</v>
      </c>
      <c r="U5002" s="35" t="str">
        <f>VLOOKUP(G:G,old!G:L,6,FALSE)</f>
        <v>MAE NAM MUN</v>
      </c>
      <c r="V5002" s="43" t="str">
        <f>VLOOKUP(G:G,old!G:M,7,FALSE)</f>
        <v>E23A</v>
      </c>
      <c r="X5002" s="43" t="str">
        <f>IFERROR(VLOOKUP(V:V,#REF!,3,FALSE),"0")</f>
        <v>0</v>
      </c>
      <c r="Y5002" s="19">
        <f t="shared" si="78"/>
        <v>0</v>
      </c>
      <c r="Z5002" s="19" t="str">
        <f>IFERROR(VLOOKUP(C:C,#REF!,19,FALSE),"0")</f>
        <v>0</v>
      </c>
    </row>
    <row r="5003" spans="1:26" x14ac:dyDescent="0.45">
      <c r="A5003" s="32" t="s">
        <v>15163</v>
      </c>
      <c r="B5003" s="32">
        <v>2</v>
      </c>
      <c r="C5003" s="32" t="s">
        <v>15164</v>
      </c>
      <c r="D5003" s="32" t="s">
        <v>12141</v>
      </c>
      <c r="E5003" s="32" t="s">
        <v>15488</v>
      </c>
      <c r="F5003" s="32">
        <v>3</v>
      </c>
      <c r="G5003" s="78" t="s">
        <v>15489</v>
      </c>
      <c r="H5003" s="33" t="s">
        <v>15493</v>
      </c>
      <c r="I5003" s="32" t="s">
        <v>15494</v>
      </c>
      <c r="J5003" s="32" t="s">
        <v>15168</v>
      </c>
      <c r="K5003" s="32" t="s">
        <v>15169</v>
      </c>
      <c r="L5003" s="34">
        <v>45.7951993</v>
      </c>
      <c r="M5003" s="34">
        <v>28621.999562500001</v>
      </c>
      <c r="N5003" s="32" t="s">
        <v>15495</v>
      </c>
      <c r="O5003" s="43" t="e">
        <f>VLOOKUP(U:U,#REF!,5,FALSE)</f>
        <v>#REF!</v>
      </c>
      <c r="P5003" s="43" t="e">
        <f>VLOOKUP(U:U,#REF!,4,FALSE)</f>
        <v>#REF!</v>
      </c>
      <c r="Q5003" s="43" t="e">
        <f>VLOOKUP(U:U,#REF!,2,FALSE)</f>
        <v>#REF!</v>
      </c>
      <c r="S5003" s="35" t="str">
        <f>VLOOKUP(G:G,old!G:J,4,FALSE)</f>
        <v>NE</v>
      </c>
      <c r="T5003" s="35" t="str">
        <f>VLOOKUP(G:G,old!G:K,5,FALSE)</f>
        <v>RID_area</v>
      </c>
      <c r="U5003" s="35" t="str">
        <f>VLOOKUP(G:G,old!G:L,6,FALSE)</f>
        <v>MAE NAM MUN</v>
      </c>
      <c r="V5003" s="43" t="str">
        <f>VLOOKUP(G:G,old!G:M,7,FALSE)</f>
        <v>E23A</v>
      </c>
      <c r="X5003" s="43" t="str">
        <f>IFERROR(VLOOKUP(V:V,#REF!,3,FALSE),"0")</f>
        <v>0</v>
      </c>
      <c r="Y5003" s="19">
        <f t="shared" si="78"/>
        <v>0</v>
      </c>
      <c r="Z5003" s="19" t="str">
        <f>IFERROR(VLOOKUP(C:C,#REF!,19,FALSE),"0")</f>
        <v>0</v>
      </c>
    </row>
    <row r="5004" spans="1:26" x14ac:dyDescent="0.45">
      <c r="A5004" s="32" t="s">
        <v>15163</v>
      </c>
      <c r="B5004" s="32">
        <v>2</v>
      </c>
      <c r="C5004" s="32" t="s">
        <v>15164</v>
      </c>
      <c r="D5004" s="32" t="s">
        <v>12141</v>
      </c>
      <c r="E5004" s="32" t="s">
        <v>15488</v>
      </c>
      <c r="F5004" s="32">
        <v>3</v>
      </c>
      <c r="G5004" s="78" t="s">
        <v>15489</v>
      </c>
      <c r="H5004" s="33" t="s">
        <v>15496</v>
      </c>
      <c r="I5004" s="32" t="s">
        <v>15266</v>
      </c>
      <c r="J5004" s="32" t="s">
        <v>15168</v>
      </c>
      <c r="K5004" s="32" t="s">
        <v>15169</v>
      </c>
      <c r="L5004" s="34">
        <v>51.345354086</v>
      </c>
      <c r="M5004" s="34">
        <v>32090.846303800001</v>
      </c>
      <c r="N5004" s="32" t="s">
        <v>15497</v>
      </c>
      <c r="O5004" s="43" t="e">
        <f>VLOOKUP(U:U,#REF!,5,FALSE)</f>
        <v>#REF!</v>
      </c>
      <c r="P5004" s="43" t="e">
        <f>VLOOKUP(U:U,#REF!,4,FALSE)</f>
        <v>#REF!</v>
      </c>
      <c r="Q5004" s="43" t="e">
        <f>VLOOKUP(U:U,#REF!,2,FALSE)</f>
        <v>#REF!</v>
      </c>
      <c r="S5004" s="35" t="str">
        <f>VLOOKUP(G:G,old!G:J,4,FALSE)</f>
        <v>NE</v>
      </c>
      <c r="T5004" s="35" t="str">
        <f>VLOOKUP(G:G,old!G:K,5,FALSE)</f>
        <v>RID_area</v>
      </c>
      <c r="U5004" s="35" t="str">
        <f>VLOOKUP(G:G,old!G:L,6,FALSE)</f>
        <v>MAE NAM MUN</v>
      </c>
      <c r="V5004" s="43" t="str">
        <f>VLOOKUP(G:G,old!G:M,7,FALSE)</f>
        <v>E23A</v>
      </c>
      <c r="X5004" s="43" t="str">
        <f>IFERROR(VLOOKUP(V:V,#REF!,3,FALSE),"0")</f>
        <v>0</v>
      </c>
      <c r="Y5004" s="19">
        <f t="shared" si="78"/>
        <v>0</v>
      </c>
      <c r="Z5004" s="19" t="str">
        <f>IFERROR(VLOOKUP(C:C,#REF!,19,FALSE),"0")</f>
        <v>0</v>
      </c>
    </row>
    <row r="5005" spans="1:26" x14ac:dyDescent="0.45">
      <c r="A5005" s="32" t="s">
        <v>15163</v>
      </c>
      <c r="B5005" s="32">
        <v>2</v>
      </c>
      <c r="C5005" s="32" t="s">
        <v>15164</v>
      </c>
      <c r="D5005" s="32" t="s">
        <v>12141</v>
      </c>
      <c r="E5005" s="32" t="s">
        <v>15488</v>
      </c>
      <c r="F5005" s="32">
        <v>3</v>
      </c>
      <c r="G5005" s="78" t="s">
        <v>15489</v>
      </c>
      <c r="H5005" s="33" t="s">
        <v>15498</v>
      </c>
      <c r="I5005" s="32" t="s">
        <v>15489</v>
      </c>
      <c r="J5005" s="32" t="s">
        <v>15168</v>
      </c>
      <c r="K5005" s="32" t="s">
        <v>15169</v>
      </c>
      <c r="L5005" s="34">
        <v>29.465171398799999</v>
      </c>
      <c r="M5005" s="34">
        <v>18415.732124300001</v>
      </c>
      <c r="N5005" s="32" t="s">
        <v>15499</v>
      </c>
      <c r="O5005" s="43" t="e">
        <f>VLOOKUP(U:U,#REF!,5,FALSE)</f>
        <v>#REF!</v>
      </c>
      <c r="P5005" s="43" t="e">
        <f>VLOOKUP(U:U,#REF!,4,FALSE)</f>
        <v>#REF!</v>
      </c>
      <c r="Q5005" s="43" t="e">
        <f>VLOOKUP(U:U,#REF!,2,FALSE)</f>
        <v>#REF!</v>
      </c>
      <c r="S5005" s="35" t="str">
        <f>VLOOKUP(G:G,old!G:J,4,FALSE)</f>
        <v>NE</v>
      </c>
      <c r="T5005" s="35" t="str">
        <f>VLOOKUP(G:G,old!G:K,5,FALSE)</f>
        <v>RID_area</v>
      </c>
      <c r="U5005" s="35" t="str">
        <f>VLOOKUP(G:G,old!G:L,6,FALSE)</f>
        <v>MAE NAM MUN</v>
      </c>
      <c r="V5005" s="43" t="str">
        <f>VLOOKUP(G:G,old!G:M,7,FALSE)</f>
        <v>E23A</v>
      </c>
      <c r="X5005" s="43" t="str">
        <f>IFERROR(VLOOKUP(V:V,#REF!,3,FALSE),"0")</f>
        <v>0</v>
      </c>
      <c r="Y5005" s="19">
        <f t="shared" si="78"/>
        <v>0</v>
      </c>
      <c r="Z5005" s="19" t="str">
        <f>IFERROR(VLOOKUP(C:C,#REF!,19,FALSE),"0")</f>
        <v>0</v>
      </c>
    </row>
    <row r="5006" spans="1:26" x14ac:dyDescent="0.45">
      <c r="A5006" s="32" t="s">
        <v>15163</v>
      </c>
      <c r="B5006" s="32">
        <v>2</v>
      </c>
      <c r="C5006" s="32" t="s">
        <v>15164</v>
      </c>
      <c r="D5006" s="32" t="s">
        <v>12141</v>
      </c>
      <c r="E5006" s="32" t="s">
        <v>15488</v>
      </c>
      <c r="F5006" s="32">
        <v>3</v>
      </c>
      <c r="G5006" s="78" t="s">
        <v>15489</v>
      </c>
      <c r="H5006" s="33" t="s">
        <v>15500</v>
      </c>
      <c r="I5006" s="32" t="s">
        <v>15109</v>
      </c>
      <c r="J5006" s="32" t="s">
        <v>15168</v>
      </c>
      <c r="K5006" s="32" t="s">
        <v>15169</v>
      </c>
      <c r="L5006" s="34">
        <v>65.006896029800004</v>
      </c>
      <c r="M5006" s="34">
        <v>40629.310018600001</v>
      </c>
      <c r="N5006" s="32" t="s">
        <v>15501</v>
      </c>
      <c r="O5006" s="43" t="e">
        <f>VLOOKUP(U:U,#REF!,5,FALSE)</f>
        <v>#REF!</v>
      </c>
      <c r="P5006" s="43" t="e">
        <f>VLOOKUP(U:U,#REF!,4,FALSE)</f>
        <v>#REF!</v>
      </c>
      <c r="Q5006" s="43" t="e">
        <f>VLOOKUP(U:U,#REF!,2,FALSE)</f>
        <v>#REF!</v>
      </c>
      <c r="S5006" s="35" t="str">
        <f>VLOOKUP(G:G,old!G:J,4,FALSE)</f>
        <v>NE</v>
      </c>
      <c r="T5006" s="35" t="str">
        <f>VLOOKUP(G:G,old!G:K,5,FALSE)</f>
        <v>RID_area</v>
      </c>
      <c r="U5006" s="35" t="str">
        <f>VLOOKUP(G:G,old!G:L,6,FALSE)</f>
        <v>MAE NAM MUN</v>
      </c>
      <c r="V5006" s="43" t="str">
        <f>VLOOKUP(G:G,old!G:M,7,FALSE)</f>
        <v>E23A</v>
      </c>
      <c r="X5006" s="43" t="str">
        <f>IFERROR(VLOOKUP(V:V,#REF!,3,FALSE),"0")</f>
        <v>0</v>
      </c>
      <c r="Y5006" s="19">
        <f t="shared" si="78"/>
        <v>0</v>
      </c>
      <c r="Z5006" s="19" t="str">
        <f>IFERROR(VLOOKUP(C:C,#REF!,19,FALSE),"0")</f>
        <v>0</v>
      </c>
    </row>
    <row r="5007" spans="1:26" x14ac:dyDescent="0.45">
      <c r="A5007" s="32" t="s">
        <v>15163</v>
      </c>
      <c r="B5007" s="32">
        <v>2</v>
      </c>
      <c r="C5007" s="32" t="s">
        <v>15164</v>
      </c>
      <c r="D5007" s="32" t="s">
        <v>12141</v>
      </c>
      <c r="E5007" s="32" t="s">
        <v>15502</v>
      </c>
      <c r="F5007" s="32">
        <v>3</v>
      </c>
      <c r="G5007" s="78" t="s">
        <v>15503</v>
      </c>
      <c r="H5007" s="33" t="s">
        <v>15504</v>
      </c>
      <c r="I5007" s="32" t="s">
        <v>15503</v>
      </c>
      <c r="J5007" s="32" t="s">
        <v>15168</v>
      </c>
      <c r="K5007" s="32" t="s">
        <v>15169</v>
      </c>
      <c r="L5007" s="34">
        <v>44.634038206500001</v>
      </c>
      <c r="M5007" s="34">
        <v>27896.273879100001</v>
      </c>
      <c r="N5007" s="32" t="s">
        <v>15505</v>
      </c>
      <c r="O5007" s="43" t="e">
        <f>VLOOKUP(U:U,#REF!,5,FALSE)</f>
        <v>#REF!</v>
      </c>
      <c r="P5007" s="43" t="e">
        <f>VLOOKUP(U:U,#REF!,4,FALSE)</f>
        <v>#REF!</v>
      </c>
      <c r="Q5007" s="43" t="e">
        <f>VLOOKUP(U:U,#REF!,2,FALSE)</f>
        <v>#REF!</v>
      </c>
      <c r="S5007" s="35" t="str">
        <f>VLOOKUP(G:G,old!G:J,4,FALSE)</f>
        <v>NE</v>
      </c>
      <c r="T5007" s="35" t="str">
        <f>VLOOKUP(G:G,old!G:K,5,FALSE)</f>
        <v>RID_area</v>
      </c>
      <c r="U5007" s="35" t="str">
        <f>VLOOKUP(G:G,old!G:L,6,FALSE)</f>
        <v>MAE NAM CHI</v>
      </c>
      <c r="V5007" s="43" t="str">
        <f>VLOOKUP(G:G,old!G:M,7,FALSE)</f>
        <v>E23A</v>
      </c>
      <c r="X5007" s="43" t="str">
        <f>IFERROR(VLOOKUP(V:V,#REF!,3,FALSE),"0")</f>
        <v>0</v>
      </c>
      <c r="Y5007" s="19">
        <f t="shared" si="78"/>
        <v>0</v>
      </c>
      <c r="Z5007" s="19" t="str">
        <f>IFERROR(VLOOKUP(C:C,#REF!,19,FALSE),"0")</f>
        <v>0</v>
      </c>
    </row>
    <row r="5008" spans="1:26" x14ac:dyDescent="0.45">
      <c r="A5008" s="32" t="s">
        <v>15163</v>
      </c>
      <c r="B5008" s="32">
        <v>2</v>
      </c>
      <c r="C5008" s="32" t="s">
        <v>15164</v>
      </c>
      <c r="D5008" s="32" t="s">
        <v>12141</v>
      </c>
      <c r="E5008" s="32" t="s">
        <v>15502</v>
      </c>
      <c r="F5008" s="32">
        <v>3</v>
      </c>
      <c r="G5008" s="78" t="s">
        <v>15503</v>
      </c>
      <c r="H5008" s="33" t="s">
        <v>15506</v>
      </c>
      <c r="I5008" s="32" t="s">
        <v>12270</v>
      </c>
      <c r="J5008" s="32" t="s">
        <v>15168</v>
      </c>
      <c r="K5008" s="32" t="s">
        <v>15169</v>
      </c>
      <c r="L5008" s="34">
        <v>63.650753868300001</v>
      </c>
      <c r="M5008" s="34">
        <v>39781.721167700001</v>
      </c>
      <c r="N5008" s="32" t="s">
        <v>15507</v>
      </c>
      <c r="O5008" s="43" t="e">
        <f>VLOOKUP(U:U,#REF!,5,FALSE)</f>
        <v>#REF!</v>
      </c>
      <c r="P5008" s="43" t="e">
        <f>VLOOKUP(U:U,#REF!,4,FALSE)</f>
        <v>#REF!</v>
      </c>
      <c r="Q5008" s="43" t="e">
        <f>VLOOKUP(U:U,#REF!,2,FALSE)</f>
        <v>#REF!</v>
      </c>
      <c r="S5008" s="35" t="str">
        <f>VLOOKUP(G:G,old!G:J,4,FALSE)</f>
        <v>NE</v>
      </c>
      <c r="T5008" s="35" t="str">
        <f>VLOOKUP(G:G,old!G:K,5,FALSE)</f>
        <v>RID_area</v>
      </c>
      <c r="U5008" s="35" t="str">
        <f>VLOOKUP(G:G,old!G:L,6,FALSE)</f>
        <v>MAE NAM CHI</v>
      </c>
      <c r="V5008" s="43" t="str">
        <f>VLOOKUP(G:G,old!G:M,7,FALSE)</f>
        <v>E23A</v>
      </c>
      <c r="X5008" s="43" t="str">
        <f>IFERROR(VLOOKUP(V:V,#REF!,3,FALSE),"0")</f>
        <v>0</v>
      </c>
      <c r="Y5008" s="19">
        <f t="shared" si="78"/>
        <v>0</v>
      </c>
      <c r="Z5008" s="19" t="str">
        <f>IFERROR(VLOOKUP(C:C,#REF!,19,FALSE),"0")</f>
        <v>0</v>
      </c>
    </row>
    <row r="5009" spans="1:26" x14ac:dyDescent="0.45">
      <c r="A5009" s="32" t="s">
        <v>15163</v>
      </c>
      <c r="B5009" s="32">
        <v>2</v>
      </c>
      <c r="C5009" s="32" t="s">
        <v>15164</v>
      </c>
      <c r="D5009" s="32" t="s">
        <v>12141</v>
      </c>
      <c r="E5009" s="32" t="s">
        <v>15502</v>
      </c>
      <c r="F5009" s="32">
        <v>3</v>
      </c>
      <c r="G5009" s="78" t="s">
        <v>15503</v>
      </c>
      <c r="H5009" s="33" t="s">
        <v>15508</v>
      </c>
      <c r="I5009" s="32" t="s">
        <v>15509</v>
      </c>
      <c r="J5009" s="32" t="s">
        <v>15168</v>
      </c>
      <c r="K5009" s="32" t="s">
        <v>15169</v>
      </c>
      <c r="L5009" s="34">
        <v>40.848125030600002</v>
      </c>
      <c r="M5009" s="34">
        <v>25530.0781441</v>
      </c>
      <c r="N5009" s="32" t="s">
        <v>15510</v>
      </c>
      <c r="O5009" s="43" t="e">
        <f>VLOOKUP(U:U,#REF!,5,FALSE)</f>
        <v>#REF!</v>
      </c>
      <c r="P5009" s="43" t="e">
        <f>VLOOKUP(U:U,#REF!,4,FALSE)</f>
        <v>#REF!</v>
      </c>
      <c r="Q5009" s="43" t="e">
        <f>VLOOKUP(U:U,#REF!,2,FALSE)</f>
        <v>#REF!</v>
      </c>
      <c r="S5009" s="35" t="str">
        <f>VLOOKUP(G:G,old!G:J,4,FALSE)</f>
        <v>NE</v>
      </c>
      <c r="T5009" s="35" t="str">
        <f>VLOOKUP(G:G,old!G:K,5,FALSE)</f>
        <v>RID_area</v>
      </c>
      <c r="U5009" s="35" t="str">
        <f>VLOOKUP(G:G,old!G:L,6,FALSE)</f>
        <v>MAE NAM CHI</v>
      </c>
      <c r="V5009" s="43" t="str">
        <f>VLOOKUP(G:G,old!G:M,7,FALSE)</f>
        <v>E23A</v>
      </c>
      <c r="X5009" s="43" t="str">
        <f>IFERROR(VLOOKUP(V:V,#REF!,3,FALSE),"0")</f>
        <v>0</v>
      </c>
      <c r="Y5009" s="19">
        <f t="shared" si="78"/>
        <v>0</v>
      </c>
      <c r="Z5009" s="19" t="str">
        <f>IFERROR(VLOOKUP(C:C,#REF!,19,FALSE),"0")</f>
        <v>0</v>
      </c>
    </row>
    <row r="5010" spans="1:26" x14ac:dyDescent="0.45">
      <c r="A5010" s="32" t="s">
        <v>15163</v>
      </c>
      <c r="B5010" s="32">
        <v>2</v>
      </c>
      <c r="C5010" s="32" t="s">
        <v>15164</v>
      </c>
      <c r="D5010" s="32" t="s">
        <v>12141</v>
      </c>
      <c r="E5010" s="32" t="s">
        <v>15502</v>
      </c>
      <c r="F5010" s="32">
        <v>3</v>
      </c>
      <c r="G5010" s="78" t="s">
        <v>15503</v>
      </c>
      <c r="H5010" s="33" t="s">
        <v>15511</v>
      </c>
      <c r="I5010" s="32" t="s">
        <v>15512</v>
      </c>
      <c r="J5010" s="32" t="s">
        <v>15168</v>
      </c>
      <c r="K5010" s="32" t="s">
        <v>15169</v>
      </c>
      <c r="L5010" s="34">
        <v>68.338638554799999</v>
      </c>
      <c r="M5010" s="34">
        <v>42711.649096699999</v>
      </c>
      <c r="N5010" s="32" t="s">
        <v>15513</v>
      </c>
      <c r="O5010" s="43" t="e">
        <f>VLOOKUP(U:U,#REF!,5,FALSE)</f>
        <v>#REF!</v>
      </c>
      <c r="P5010" s="43" t="e">
        <f>VLOOKUP(U:U,#REF!,4,FALSE)</f>
        <v>#REF!</v>
      </c>
      <c r="Q5010" s="43" t="e">
        <f>VLOOKUP(U:U,#REF!,2,FALSE)</f>
        <v>#REF!</v>
      </c>
      <c r="S5010" s="35" t="str">
        <f>VLOOKUP(G:G,old!G:J,4,FALSE)</f>
        <v>NE</v>
      </c>
      <c r="T5010" s="35" t="str">
        <f>VLOOKUP(G:G,old!G:K,5,FALSE)</f>
        <v>RID_area</v>
      </c>
      <c r="U5010" s="35" t="str">
        <f>VLOOKUP(G:G,old!G:L,6,FALSE)</f>
        <v>MAE NAM CHI</v>
      </c>
      <c r="V5010" s="43" t="str">
        <f>VLOOKUP(G:G,old!G:M,7,FALSE)</f>
        <v>E23A</v>
      </c>
      <c r="X5010" s="43" t="str">
        <f>IFERROR(VLOOKUP(V:V,#REF!,3,FALSE),"0")</f>
        <v>0</v>
      </c>
      <c r="Y5010" s="19">
        <f t="shared" si="78"/>
        <v>0</v>
      </c>
      <c r="Z5010" s="19" t="str">
        <f>IFERROR(VLOOKUP(C:C,#REF!,19,FALSE),"0")</f>
        <v>0</v>
      </c>
    </row>
    <row r="5011" spans="1:26" x14ac:dyDescent="0.45">
      <c r="A5011" s="32" t="s">
        <v>15163</v>
      </c>
      <c r="B5011" s="32">
        <v>2</v>
      </c>
      <c r="C5011" s="32" t="s">
        <v>15164</v>
      </c>
      <c r="D5011" s="32" t="s">
        <v>12141</v>
      </c>
      <c r="E5011" s="32" t="s">
        <v>15502</v>
      </c>
      <c r="F5011" s="32">
        <v>3</v>
      </c>
      <c r="G5011" s="78" t="s">
        <v>15503</v>
      </c>
      <c r="H5011" s="33" t="s">
        <v>15514</v>
      </c>
      <c r="I5011" s="32" t="s">
        <v>15515</v>
      </c>
      <c r="J5011" s="32" t="s">
        <v>15168</v>
      </c>
      <c r="K5011" s="32" t="s">
        <v>15169</v>
      </c>
      <c r="L5011" s="34">
        <v>35.080065595400001</v>
      </c>
      <c r="M5011" s="34">
        <v>21925.040997100001</v>
      </c>
      <c r="N5011" s="32" t="s">
        <v>15516</v>
      </c>
      <c r="O5011" s="43" t="e">
        <f>VLOOKUP(U:U,#REF!,5,FALSE)</f>
        <v>#REF!</v>
      </c>
      <c r="P5011" s="43" t="e">
        <f>VLOOKUP(U:U,#REF!,4,FALSE)</f>
        <v>#REF!</v>
      </c>
      <c r="Q5011" s="43" t="e">
        <f>VLOOKUP(U:U,#REF!,2,FALSE)</f>
        <v>#REF!</v>
      </c>
      <c r="S5011" s="35" t="str">
        <f>VLOOKUP(G:G,old!G:J,4,FALSE)</f>
        <v>NE</v>
      </c>
      <c r="T5011" s="35" t="str">
        <f>VLOOKUP(G:G,old!G:K,5,FALSE)</f>
        <v>RID_area</v>
      </c>
      <c r="U5011" s="35" t="str">
        <f>VLOOKUP(G:G,old!G:L,6,FALSE)</f>
        <v>MAE NAM CHI</v>
      </c>
      <c r="V5011" s="43" t="str">
        <f>VLOOKUP(G:G,old!G:M,7,FALSE)</f>
        <v>E23A</v>
      </c>
      <c r="X5011" s="43" t="str">
        <f>IFERROR(VLOOKUP(V:V,#REF!,3,FALSE),"0")</f>
        <v>0</v>
      </c>
      <c r="Y5011" s="19">
        <f t="shared" si="78"/>
        <v>0</v>
      </c>
      <c r="Z5011" s="19" t="str">
        <f>IFERROR(VLOOKUP(C:C,#REF!,19,FALSE),"0")</f>
        <v>0</v>
      </c>
    </row>
    <row r="5012" spans="1:26" x14ac:dyDescent="0.45">
      <c r="A5012" s="32" t="s">
        <v>15163</v>
      </c>
      <c r="B5012" s="32">
        <v>2</v>
      </c>
      <c r="C5012" s="32" t="s">
        <v>15164</v>
      </c>
      <c r="D5012" s="32" t="s">
        <v>12141</v>
      </c>
      <c r="E5012" s="32" t="s">
        <v>15502</v>
      </c>
      <c r="F5012" s="32">
        <v>3</v>
      </c>
      <c r="G5012" s="78" t="s">
        <v>15503</v>
      </c>
      <c r="H5012" s="33" t="s">
        <v>15517</v>
      </c>
      <c r="I5012" s="32" t="s">
        <v>15518</v>
      </c>
      <c r="J5012" s="32" t="s">
        <v>15168</v>
      </c>
      <c r="K5012" s="32" t="s">
        <v>15169</v>
      </c>
      <c r="L5012" s="34">
        <v>39.079941597100003</v>
      </c>
      <c r="M5012" s="34">
        <v>24424.963498199999</v>
      </c>
      <c r="N5012" s="32" t="s">
        <v>15519</v>
      </c>
      <c r="O5012" s="43" t="e">
        <f>VLOOKUP(U:U,#REF!,5,FALSE)</f>
        <v>#REF!</v>
      </c>
      <c r="P5012" s="43" t="e">
        <f>VLOOKUP(U:U,#REF!,4,FALSE)</f>
        <v>#REF!</v>
      </c>
      <c r="Q5012" s="43" t="e">
        <f>VLOOKUP(U:U,#REF!,2,FALSE)</f>
        <v>#REF!</v>
      </c>
      <c r="S5012" s="35" t="str">
        <f>VLOOKUP(G:G,old!G:J,4,FALSE)</f>
        <v>NE</v>
      </c>
      <c r="T5012" s="35" t="str">
        <f>VLOOKUP(G:G,old!G:K,5,FALSE)</f>
        <v>RID_area</v>
      </c>
      <c r="U5012" s="35" t="str">
        <f>VLOOKUP(G:G,old!G:L,6,FALSE)</f>
        <v>MAE NAM CHI</v>
      </c>
      <c r="V5012" s="43" t="str">
        <f>VLOOKUP(G:G,old!G:M,7,FALSE)</f>
        <v>E23A</v>
      </c>
      <c r="X5012" s="43" t="str">
        <f>IFERROR(VLOOKUP(V:V,#REF!,3,FALSE),"0")</f>
        <v>0</v>
      </c>
      <c r="Y5012" s="19">
        <f t="shared" si="78"/>
        <v>0</v>
      </c>
      <c r="Z5012" s="19" t="str">
        <f>IFERROR(VLOOKUP(C:C,#REF!,19,FALSE),"0")</f>
        <v>0</v>
      </c>
    </row>
    <row r="5013" spans="1:26" x14ac:dyDescent="0.45">
      <c r="A5013" s="32" t="s">
        <v>15163</v>
      </c>
      <c r="B5013" s="32">
        <v>2</v>
      </c>
      <c r="C5013" s="32" t="s">
        <v>15164</v>
      </c>
      <c r="D5013" s="32" t="s">
        <v>12141</v>
      </c>
      <c r="E5013" s="32" t="s">
        <v>15520</v>
      </c>
      <c r="F5013" s="32">
        <v>3</v>
      </c>
      <c r="G5013" s="78" t="s">
        <v>11837</v>
      </c>
      <c r="H5013" s="33" t="s">
        <v>15521</v>
      </c>
      <c r="I5013" s="32" t="s">
        <v>11837</v>
      </c>
      <c r="J5013" s="32" t="s">
        <v>15168</v>
      </c>
      <c r="K5013" s="32" t="s">
        <v>15169</v>
      </c>
      <c r="L5013" s="34">
        <v>51.08388128</v>
      </c>
      <c r="M5013" s="34">
        <v>31927.425800000001</v>
      </c>
      <c r="N5013" s="32" t="s">
        <v>15522</v>
      </c>
      <c r="O5013" s="43" t="e">
        <f>VLOOKUP(U:U,#REF!,5,FALSE)</f>
        <v>#REF!</v>
      </c>
      <c r="P5013" s="43" t="e">
        <f>VLOOKUP(U:U,#REF!,4,FALSE)</f>
        <v>#REF!</v>
      </c>
      <c r="Q5013" s="43" t="e">
        <f>VLOOKUP(U:U,#REF!,2,FALSE)</f>
        <v>#REF!</v>
      </c>
      <c r="S5013" s="35" t="str">
        <f>VLOOKUP(G:G,old!G:J,4,FALSE)</f>
        <v>NE</v>
      </c>
      <c r="T5013" s="35" t="str">
        <f>VLOOKUP(G:G,old!G:K,5,FALSE)</f>
        <v>DWR</v>
      </c>
      <c r="U5013" s="35" t="str">
        <f>VLOOKUP(G:G,old!G:L,6,FALSE)</f>
        <v>MAE NAM CHI</v>
      </c>
      <c r="V5013" s="43">
        <f>VLOOKUP(G:G,old!G:M,7,FALSE)</f>
        <v>0</v>
      </c>
      <c r="X5013" s="43" t="str">
        <f>IFERROR(VLOOKUP(V:V,#REF!,3,FALSE),"0")</f>
        <v>0</v>
      </c>
      <c r="Y5013" s="19">
        <f t="shared" si="78"/>
        <v>0</v>
      </c>
      <c r="Z5013" s="19" t="str">
        <f>IFERROR(VLOOKUP(C:C,#REF!,19,FALSE),"0")</f>
        <v>0</v>
      </c>
    </row>
    <row r="5014" spans="1:26" x14ac:dyDescent="0.45">
      <c r="A5014" s="32" t="s">
        <v>15163</v>
      </c>
      <c r="B5014" s="32">
        <v>2</v>
      </c>
      <c r="C5014" s="32" t="s">
        <v>15164</v>
      </c>
      <c r="D5014" s="32" t="s">
        <v>12141</v>
      </c>
      <c r="E5014" s="32" t="s">
        <v>15520</v>
      </c>
      <c r="F5014" s="32">
        <v>3</v>
      </c>
      <c r="G5014" s="78" t="s">
        <v>11837</v>
      </c>
      <c r="H5014" s="33" t="s">
        <v>15523</v>
      </c>
      <c r="I5014" s="32" t="s">
        <v>15524</v>
      </c>
      <c r="J5014" s="32" t="s">
        <v>15168</v>
      </c>
      <c r="K5014" s="32" t="s">
        <v>15169</v>
      </c>
      <c r="L5014" s="34">
        <v>51.968697929299999</v>
      </c>
      <c r="M5014" s="34">
        <v>32480.436205800001</v>
      </c>
      <c r="N5014" s="32" t="s">
        <v>15525</v>
      </c>
      <c r="O5014" s="43" t="e">
        <f>VLOOKUP(U:U,#REF!,5,FALSE)</f>
        <v>#REF!</v>
      </c>
      <c r="P5014" s="43" t="e">
        <f>VLOOKUP(U:U,#REF!,4,FALSE)</f>
        <v>#REF!</v>
      </c>
      <c r="Q5014" s="43" t="e">
        <f>VLOOKUP(U:U,#REF!,2,FALSE)</f>
        <v>#REF!</v>
      </c>
      <c r="S5014" s="35" t="str">
        <f>VLOOKUP(G:G,old!G:J,4,FALSE)</f>
        <v>NE</v>
      </c>
      <c r="T5014" s="35" t="str">
        <f>VLOOKUP(G:G,old!G:K,5,FALSE)</f>
        <v>DWR</v>
      </c>
      <c r="U5014" s="35" t="str">
        <f>VLOOKUP(G:G,old!G:L,6,FALSE)</f>
        <v>MAE NAM CHI</v>
      </c>
      <c r="V5014" s="43">
        <f>VLOOKUP(G:G,old!G:M,7,FALSE)</f>
        <v>0</v>
      </c>
      <c r="X5014" s="43" t="str">
        <f>IFERROR(VLOOKUP(V:V,#REF!,3,FALSE),"0")</f>
        <v>0</v>
      </c>
      <c r="Y5014" s="19">
        <f t="shared" si="78"/>
        <v>0</v>
      </c>
      <c r="Z5014" s="19" t="str">
        <f>IFERROR(VLOOKUP(C:C,#REF!,19,FALSE),"0")</f>
        <v>0</v>
      </c>
    </row>
    <row r="5015" spans="1:26" x14ac:dyDescent="0.45">
      <c r="A5015" s="32" t="s">
        <v>15163</v>
      </c>
      <c r="B5015" s="32">
        <v>2</v>
      </c>
      <c r="C5015" s="32" t="s">
        <v>15164</v>
      </c>
      <c r="D5015" s="32" t="s">
        <v>12141</v>
      </c>
      <c r="E5015" s="32" t="s">
        <v>15520</v>
      </c>
      <c r="F5015" s="32">
        <v>3</v>
      </c>
      <c r="G5015" s="78" t="s">
        <v>11837</v>
      </c>
      <c r="H5015" s="33" t="s">
        <v>15526</v>
      </c>
      <c r="I5015" s="32" t="s">
        <v>15527</v>
      </c>
      <c r="J5015" s="32" t="s">
        <v>15168</v>
      </c>
      <c r="K5015" s="32" t="s">
        <v>15169</v>
      </c>
      <c r="L5015" s="34">
        <v>35.2913596609</v>
      </c>
      <c r="M5015" s="34">
        <v>22057.0997881</v>
      </c>
      <c r="N5015" s="32" t="s">
        <v>15528</v>
      </c>
      <c r="O5015" s="43" t="e">
        <f>VLOOKUP(U:U,#REF!,5,FALSE)</f>
        <v>#REF!</v>
      </c>
      <c r="P5015" s="43" t="e">
        <f>VLOOKUP(U:U,#REF!,4,FALSE)</f>
        <v>#REF!</v>
      </c>
      <c r="Q5015" s="43" t="e">
        <f>VLOOKUP(U:U,#REF!,2,FALSE)</f>
        <v>#REF!</v>
      </c>
      <c r="S5015" s="35" t="str">
        <f>VLOOKUP(G:G,old!G:J,4,FALSE)</f>
        <v>NE</v>
      </c>
      <c r="T5015" s="35" t="str">
        <f>VLOOKUP(G:G,old!G:K,5,FALSE)</f>
        <v>DWR</v>
      </c>
      <c r="U5015" s="35" t="str">
        <f>VLOOKUP(G:G,old!G:L,6,FALSE)</f>
        <v>MAE NAM CHI</v>
      </c>
      <c r="V5015" s="43">
        <f>VLOOKUP(G:G,old!G:M,7,FALSE)</f>
        <v>0</v>
      </c>
      <c r="X5015" s="43" t="str">
        <f>IFERROR(VLOOKUP(V:V,#REF!,3,FALSE),"0")</f>
        <v>0</v>
      </c>
      <c r="Y5015" s="19">
        <f t="shared" si="78"/>
        <v>0</v>
      </c>
      <c r="Z5015" s="19" t="str">
        <f>IFERROR(VLOOKUP(C:C,#REF!,19,FALSE),"0")</f>
        <v>0</v>
      </c>
    </row>
    <row r="5016" spans="1:26" x14ac:dyDescent="0.45">
      <c r="A5016" s="32" t="s">
        <v>15163</v>
      </c>
      <c r="B5016" s="32">
        <v>2</v>
      </c>
      <c r="C5016" s="32" t="s">
        <v>15164</v>
      </c>
      <c r="D5016" s="32" t="s">
        <v>12141</v>
      </c>
      <c r="E5016" s="32" t="s">
        <v>15520</v>
      </c>
      <c r="F5016" s="32">
        <v>3</v>
      </c>
      <c r="G5016" s="78" t="s">
        <v>11837</v>
      </c>
      <c r="H5016" s="33" t="s">
        <v>15529</v>
      </c>
      <c r="I5016" s="32" t="s">
        <v>1250</v>
      </c>
      <c r="J5016" s="32" t="s">
        <v>15168</v>
      </c>
      <c r="K5016" s="32" t="s">
        <v>15169</v>
      </c>
      <c r="L5016" s="34">
        <v>53.017513315099997</v>
      </c>
      <c r="M5016" s="34">
        <v>33135.945821900001</v>
      </c>
      <c r="N5016" s="32" t="s">
        <v>15530</v>
      </c>
      <c r="O5016" s="43" t="e">
        <f>VLOOKUP(U:U,#REF!,5,FALSE)</f>
        <v>#REF!</v>
      </c>
      <c r="P5016" s="43" t="e">
        <f>VLOOKUP(U:U,#REF!,4,FALSE)</f>
        <v>#REF!</v>
      </c>
      <c r="Q5016" s="43" t="e">
        <f>VLOOKUP(U:U,#REF!,2,FALSE)</f>
        <v>#REF!</v>
      </c>
      <c r="S5016" s="35" t="str">
        <f>VLOOKUP(G:G,old!G:J,4,FALSE)</f>
        <v>NE</v>
      </c>
      <c r="T5016" s="35" t="str">
        <f>VLOOKUP(G:G,old!G:K,5,FALSE)</f>
        <v>DWR</v>
      </c>
      <c r="U5016" s="35" t="str">
        <f>VLOOKUP(G:G,old!G:L,6,FALSE)</f>
        <v>MAE NAM CHI</v>
      </c>
      <c r="V5016" s="43">
        <f>VLOOKUP(G:G,old!G:M,7,FALSE)</f>
        <v>0</v>
      </c>
      <c r="X5016" s="43" t="str">
        <f>IFERROR(VLOOKUP(V:V,#REF!,3,FALSE),"0")</f>
        <v>0</v>
      </c>
      <c r="Y5016" s="19">
        <f t="shared" si="78"/>
        <v>0</v>
      </c>
      <c r="Z5016" s="19" t="str">
        <f>IFERROR(VLOOKUP(C:C,#REF!,19,FALSE),"0")</f>
        <v>0</v>
      </c>
    </row>
    <row r="5017" spans="1:26" x14ac:dyDescent="0.45">
      <c r="A5017" s="32" t="s">
        <v>15163</v>
      </c>
      <c r="B5017" s="32">
        <v>2</v>
      </c>
      <c r="C5017" s="32" t="s">
        <v>15164</v>
      </c>
      <c r="D5017" s="32" t="s">
        <v>12141</v>
      </c>
      <c r="E5017" s="32" t="s">
        <v>15520</v>
      </c>
      <c r="F5017" s="32">
        <v>3</v>
      </c>
      <c r="G5017" s="78" t="s">
        <v>11837</v>
      </c>
      <c r="H5017" s="33" t="s">
        <v>15531</v>
      </c>
      <c r="I5017" s="32" t="s">
        <v>3942</v>
      </c>
      <c r="J5017" s="32" t="s">
        <v>15168</v>
      </c>
      <c r="K5017" s="32" t="s">
        <v>15169</v>
      </c>
      <c r="L5017" s="34">
        <v>31.161735543399999</v>
      </c>
      <c r="M5017" s="34">
        <v>19476.084714600001</v>
      </c>
      <c r="N5017" s="32" t="s">
        <v>15532</v>
      </c>
      <c r="O5017" s="43" t="e">
        <f>VLOOKUP(U:U,#REF!,5,FALSE)</f>
        <v>#REF!</v>
      </c>
      <c r="P5017" s="43" t="e">
        <f>VLOOKUP(U:U,#REF!,4,FALSE)</f>
        <v>#REF!</v>
      </c>
      <c r="Q5017" s="43" t="e">
        <f>VLOOKUP(U:U,#REF!,2,FALSE)</f>
        <v>#REF!</v>
      </c>
      <c r="S5017" s="35" t="str">
        <f>VLOOKUP(G:G,old!G:J,4,FALSE)</f>
        <v>NE</v>
      </c>
      <c r="T5017" s="35" t="str">
        <f>VLOOKUP(G:G,old!G:K,5,FALSE)</f>
        <v>DWR</v>
      </c>
      <c r="U5017" s="35" t="str">
        <f>VLOOKUP(G:G,old!G:L,6,FALSE)</f>
        <v>MAE NAM CHI</v>
      </c>
      <c r="V5017" s="43">
        <f>VLOOKUP(G:G,old!G:M,7,FALSE)</f>
        <v>0</v>
      </c>
      <c r="X5017" s="43" t="str">
        <f>IFERROR(VLOOKUP(V:V,#REF!,3,FALSE),"0")</f>
        <v>0</v>
      </c>
      <c r="Y5017" s="19">
        <f t="shared" si="78"/>
        <v>0</v>
      </c>
      <c r="Z5017" s="19" t="str">
        <f>IFERROR(VLOOKUP(C:C,#REF!,19,FALSE),"0")</f>
        <v>0</v>
      </c>
    </row>
    <row r="5018" spans="1:26" x14ac:dyDescent="0.45">
      <c r="A5018" s="32" t="s">
        <v>15163</v>
      </c>
      <c r="B5018" s="32">
        <v>2</v>
      </c>
      <c r="C5018" s="32" t="s">
        <v>15164</v>
      </c>
      <c r="D5018" s="32" t="s">
        <v>12141</v>
      </c>
      <c r="E5018" s="32" t="s">
        <v>15520</v>
      </c>
      <c r="F5018" s="32">
        <v>3</v>
      </c>
      <c r="G5018" s="78" t="s">
        <v>11837</v>
      </c>
      <c r="H5018" s="33" t="s">
        <v>15533</v>
      </c>
      <c r="I5018" s="32" t="s">
        <v>15534</v>
      </c>
      <c r="J5018" s="32" t="s">
        <v>15168</v>
      </c>
      <c r="K5018" s="32" t="s">
        <v>15169</v>
      </c>
      <c r="L5018" s="34">
        <v>41.599583940000002</v>
      </c>
      <c r="M5018" s="34">
        <v>25999.7399625</v>
      </c>
      <c r="N5018" s="32" t="s">
        <v>15535</v>
      </c>
      <c r="O5018" s="43" t="e">
        <f>VLOOKUP(U:U,#REF!,5,FALSE)</f>
        <v>#REF!</v>
      </c>
      <c r="P5018" s="43" t="e">
        <f>VLOOKUP(U:U,#REF!,4,FALSE)</f>
        <v>#REF!</v>
      </c>
      <c r="Q5018" s="43" t="e">
        <f>VLOOKUP(U:U,#REF!,2,FALSE)</f>
        <v>#REF!</v>
      </c>
      <c r="S5018" s="35" t="str">
        <f>VLOOKUP(G:G,old!G:J,4,FALSE)</f>
        <v>NE</v>
      </c>
      <c r="T5018" s="35" t="str">
        <f>VLOOKUP(G:G,old!G:K,5,FALSE)</f>
        <v>DWR</v>
      </c>
      <c r="U5018" s="35" t="str">
        <f>VLOOKUP(G:G,old!G:L,6,FALSE)</f>
        <v>MAE NAM CHI</v>
      </c>
      <c r="V5018" s="43">
        <f>VLOOKUP(G:G,old!G:M,7,FALSE)</f>
        <v>0</v>
      </c>
      <c r="X5018" s="43" t="str">
        <f>IFERROR(VLOOKUP(V:V,#REF!,3,FALSE),"0")</f>
        <v>0</v>
      </c>
      <c r="Y5018" s="19">
        <f t="shared" si="78"/>
        <v>0</v>
      </c>
      <c r="Z5018" s="19" t="str">
        <f>IFERROR(VLOOKUP(C:C,#REF!,19,FALSE),"0")</f>
        <v>0</v>
      </c>
    </row>
    <row r="5019" spans="1:26" x14ac:dyDescent="0.45">
      <c r="A5019" s="32" t="s">
        <v>15163</v>
      </c>
      <c r="B5019" s="32">
        <v>2</v>
      </c>
      <c r="C5019" s="32" t="s">
        <v>15164</v>
      </c>
      <c r="D5019" s="32" t="s">
        <v>12141</v>
      </c>
      <c r="E5019" s="32" t="s">
        <v>15520</v>
      </c>
      <c r="F5019" s="32">
        <v>3</v>
      </c>
      <c r="G5019" s="78" t="s">
        <v>11837</v>
      </c>
      <c r="H5019" s="33" t="s">
        <v>15536</v>
      </c>
      <c r="I5019" s="32" t="s">
        <v>15537</v>
      </c>
      <c r="J5019" s="32" t="s">
        <v>15168</v>
      </c>
      <c r="K5019" s="32" t="s">
        <v>15169</v>
      </c>
      <c r="L5019" s="34">
        <v>68.924039312199994</v>
      </c>
      <c r="M5019" s="34">
        <v>43077.524570100002</v>
      </c>
      <c r="N5019" s="32" t="s">
        <v>15538</v>
      </c>
      <c r="O5019" s="43" t="e">
        <f>VLOOKUP(U:U,#REF!,5,FALSE)</f>
        <v>#REF!</v>
      </c>
      <c r="P5019" s="43" t="e">
        <f>VLOOKUP(U:U,#REF!,4,FALSE)</f>
        <v>#REF!</v>
      </c>
      <c r="Q5019" s="43" t="e">
        <f>VLOOKUP(U:U,#REF!,2,FALSE)</f>
        <v>#REF!</v>
      </c>
      <c r="S5019" s="35" t="str">
        <f>VLOOKUP(G:G,old!G:J,4,FALSE)</f>
        <v>NE</v>
      </c>
      <c r="T5019" s="35" t="str">
        <f>VLOOKUP(G:G,old!G:K,5,FALSE)</f>
        <v>DWR</v>
      </c>
      <c r="U5019" s="35" t="str">
        <f>VLOOKUP(G:G,old!G:L,6,FALSE)</f>
        <v>MAE NAM CHI</v>
      </c>
      <c r="V5019" s="43">
        <f>VLOOKUP(G:G,old!G:M,7,FALSE)</f>
        <v>0</v>
      </c>
      <c r="X5019" s="43" t="str">
        <f>IFERROR(VLOOKUP(V:V,#REF!,3,FALSE),"0")</f>
        <v>0</v>
      </c>
      <c r="Y5019" s="19">
        <f t="shared" si="78"/>
        <v>0</v>
      </c>
      <c r="Z5019" s="19" t="str">
        <f>IFERROR(VLOOKUP(C:C,#REF!,19,FALSE),"0")</f>
        <v>0</v>
      </c>
    </row>
    <row r="5020" spans="1:26" x14ac:dyDescent="0.45">
      <c r="A5020" s="32" t="s">
        <v>15163</v>
      </c>
      <c r="B5020" s="32">
        <v>2</v>
      </c>
      <c r="C5020" s="32" t="s">
        <v>15164</v>
      </c>
      <c r="D5020" s="32" t="s">
        <v>12141</v>
      </c>
      <c r="E5020" s="32" t="s">
        <v>15520</v>
      </c>
      <c r="F5020" s="32">
        <v>3</v>
      </c>
      <c r="G5020" s="78" t="s">
        <v>11837</v>
      </c>
      <c r="H5020" s="33" t="s">
        <v>15539</v>
      </c>
      <c r="I5020" s="32" t="s">
        <v>15540</v>
      </c>
      <c r="J5020" s="32" t="s">
        <v>15168</v>
      </c>
      <c r="K5020" s="32" t="s">
        <v>15169</v>
      </c>
      <c r="L5020" s="34">
        <v>48.270978041100001</v>
      </c>
      <c r="M5020" s="34">
        <v>30169.361275700001</v>
      </c>
      <c r="N5020" s="32" t="s">
        <v>15541</v>
      </c>
      <c r="O5020" s="43" t="e">
        <f>VLOOKUP(U:U,#REF!,5,FALSE)</f>
        <v>#REF!</v>
      </c>
      <c r="P5020" s="43" t="e">
        <f>VLOOKUP(U:U,#REF!,4,FALSE)</f>
        <v>#REF!</v>
      </c>
      <c r="Q5020" s="43" t="e">
        <f>VLOOKUP(U:U,#REF!,2,FALSE)</f>
        <v>#REF!</v>
      </c>
      <c r="S5020" s="35" t="str">
        <f>VLOOKUP(G:G,old!G:J,4,FALSE)</f>
        <v>NE</v>
      </c>
      <c r="T5020" s="35" t="str">
        <f>VLOOKUP(G:G,old!G:K,5,FALSE)</f>
        <v>DWR</v>
      </c>
      <c r="U5020" s="35" t="str">
        <f>VLOOKUP(G:G,old!G:L,6,FALSE)</f>
        <v>MAE NAM CHI</v>
      </c>
      <c r="V5020" s="43">
        <f>VLOOKUP(G:G,old!G:M,7,FALSE)</f>
        <v>0</v>
      </c>
      <c r="X5020" s="43" t="str">
        <f>IFERROR(VLOOKUP(V:V,#REF!,3,FALSE),"0")</f>
        <v>0</v>
      </c>
      <c r="Y5020" s="19">
        <f t="shared" si="78"/>
        <v>0</v>
      </c>
      <c r="Z5020" s="19" t="str">
        <f>IFERROR(VLOOKUP(C:C,#REF!,19,FALSE),"0")</f>
        <v>0</v>
      </c>
    </row>
    <row r="5021" spans="1:26" x14ac:dyDescent="0.45">
      <c r="A5021" s="32" t="s">
        <v>15163</v>
      </c>
      <c r="B5021" s="32">
        <v>2</v>
      </c>
      <c r="C5021" s="32" t="s">
        <v>15164</v>
      </c>
      <c r="D5021" s="32" t="s">
        <v>12141</v>
      </c>
      <c r="E5021" s="32" t="s">
        <v>15520</v>
      </c>
      <c r="F5021" s="32">
        <v>3</v>
      </c>
      <c r="G5021" s="78" t="s">
        <v>11837</v>
      </c>
      <c r="H5021" s="33" t="s">
        <v>15542</v>
      </c>
      <c r="I5021" s="32" t="s">
        <v>15543</v>
      </c>
      <c r="J5021" s="32" t="s">
        <v>15168</v>
      </c>
      <c r="K5021" s="32" t="s">
        <v>15169</v>
      </c>
      <c r="L5021" s="34">
        <v>31.457523473999998</v>
      </c>
      <c r="M5021" s="34">
        <v>19660.952171199999</v>
      </c>
      <c r="N5021" s="32" t="s">
        <v>15544</v>
      </c>
      <c r="O5021" s="43" t="e">
        <f>VLOOKUP(U:U,#REF!,5,FALSE)</f>
        <v>#REF!</v>
      </c>
      <c r="P5021" s="43" t="e">
        <f>VLOOKUP(U:U,#REF!,4,FALSE)</f>
        <v>#REF!</v>
      </c>
      <c r="Q5021" s="43" t="e">
        <f>VLOOKUP(U:U,#REF!,2,FALSE)</f>
        <v>#REF!</v>
      </c>
      <c r="S5021" s="35" t="str">
        <f>VLOOKUP(G:G,old!G:J,4,FALSE)</f>
        <v>NE</v>
      </c>
      <c r="T5021" s="35" t="str">
        <f>VLOOKUP(G:G,old!G:K,5,FALSE)</f>
        <v>DWR</v>
      </c>
      <c r="U5021" s="35" t="str">
        <f>VLOOKUP(G:G,old!G:L,6,FALSE)</f>
        <v>MAE NAM CHI</v>
      </c>
      <c r="V5021" s="43">
        <f>VLOOKUP(G:G,old!G:M,7,FALSE)</f>
        <v>0</v>
      </c>
      <c r="X5021" s="43" t="str">
        <f>IFERROR(VLOOKUP(V:V,#REF!,3,FALSE),"0")</f>
        <v>0</v>
      </c>
      <c r="Y5021" s="19">
        <f t="shared" si="78"/>
        <v>0</v>
      </c>
      <c r="Z5021" s="19" t="str">
        <f>IFERROR(VLOOKUP(C:C,#REF!,19,FALSE),"0")</f>
        <v>0</v>
      </c>
    </row>
    <row r="5022" spans="1:26" x14ac:dyDescent="0.45">
      <c r="A5022" s="32" t="s">
        <v>15163</v>
      </c>
      <c r="B5022" s="32">
        <v>2</v>
      </c>
      <c r="C5022" s="32" t="s">
        <v>15164</v>
      </c>
      <c r="D5022" s="32" t="s">
        <v>12141</v>
      </c>
      <c r="E5022" s="32" t="s">
        <v>15520</v>
      </c>
      <c r="F5022" s="32">
        <v>3</v>
      </c>
      <c r="G5022" s="78" t="s">
        <v>11837</v>
      </c>
      <c r="H5022" s="33" t="s">
        <v>15545</v>
      </c>
      <c r="I5022" s="32" t="s">
        <v>15546</v>
      </c>
      <c r="J5022" s="32" t="s">
        <v>15168</v>
      </c>
      <c r="K5022" s="32" t="s">
        <v>15169</v>
      </c>
      <c r="L5022" s="34">
        <v>29.544202906500001</v>
      </c>
      <c r="M5022" s="34">
        <v>18465.126816600001</v>
      </c>
      <c r="N5022" s="32" t="s">
        <v>15547</v>
      </c>
      <c r="O5022" s="43" t="e">
        <f>VLOOKUP(U:U,#REF!,5,FALSE)</f>
        <v>#REF!</v>
      </c>
      <c r="P5022" s="43" t="e">
        <f>VLOOKUP(U:U,#REF!,4,FALSE)</f>
        <v>#REF!</v>
      </c>
      <c r="Q5022" s="43" t="e">
        <f>VLOOKUP(U:U,#REF!,2,FALSE)</f>
        <v>#REF!</v>
      </c>
      <c r="S5022" s="35" t="str">
        <f>VLOOKUP(G:G,old!G:J,4,FALSE)</f>
        <v>NE</v>
      </c>
      <c r="T5022" s="35" t="str">
        <f>VLOOKUP(G:G,old!G:K,5,FALSE)</f>
        <v>DWR</v>
      </c>
      <c r="U5022" s="35" t="str">
        <f>VLOOKUP(G:G,old!G:L,6,FALSE)</f>
        <v>MAE NAM CHI</v>
      </c>
      <c r="V5022" s="43">
        <f>VLOOKUP(G:G,old!G:M,7,FALSE)</f>
        <v>0</v>
      </c>
      <c r="X5022" s="43" t="str">
        <f>IFERROR(VLOOKUP(V:V,#REF!,3,FALSE),"0")</f>
        <v>0</v>
      </c>
      <c r="Y5022" s="19">
        <f t="shared" si="78"/>
        <v>0</v>
      </c>
      <c r="Z5022" s="19" t="str">
        <f>IFERROR(VLOOKUP(C:C,#REF!,19,FALSE),"0")</f>
        <v>0</v>
      </c>
    </row>
    <row r="5023" spans="1:26" x14ac:dyDescent="0.45">
      <c r="A5023" s="32" t="s">
        <v>15163</v>
      </c>
      <c r="B5023" s="32">
        <v>2</v>
      </c>
      <c r="C5023" s="32" t="s">
        <v>15164</v>
      </c>
      <c r="D5023" s="32" t="s">
        <v>12141</v>
      </c>
      <c r="E5023" s="32" t="s">
        <v>15520</v>
      </c>
      <c r="F5023" s="32">
        <v>3</v>
      </c>
      <c r="G5023" s="78" t="s">
        <v>11837</v>
      </c>
      <c r="H5023" s="33" t="s">
        <v>15548</v>
      </c>
      <c r="I5023" s="32" t="s">
        <v>909</v>
      </c>
      <c r="J5023" s="32" t="s">
        <v>15168</v>
      </c>
      <c r="K5023" s="32" t="s">
        <v>15169</v>
      </c>
      <c r="L5023" s="34">
        <v>41.096325634499998</v>
      </c>
      <c r="M5023" s="34">
        <v>25685.2035216</v>
      </c>
      <c r="N5023" s="32" t="s">
        <v>15549</v>
      </c>
      <c r="O5023" s="43" t="e">
        <f>VLOOKUP(U:U,#REF!,5,FALSE)</f>
        <v>#REF!</v>
      </c>
      <c r="P5023" s="43" t="e">
        <f>VLOOKUP(U:U,#REF!,4,FALSE)</f>
        <v>#REF!</v>
      </c>
      <c r="Q5023" s="43" t="e">
        <f>VLOOKUP(U:U,#REF!,2,FALSE)</f>
        <v>#REF!</v>
      </c>
      <c r="S5023" s="35" t="str">
        <f>VLOOKUP(G:G,old!G:J,4,FALSE)</f>
        <v>NE</v>
      </c>
      <c r="T5023" s="35" t="str">
        <f>VLOOKUP(G:G,old!G:K,5,FALSE)</f>
        <v>DWR</v>
      </c>
      <c r="U5023" s="35" t="str">
        <f>VLOOKUP(G:G,old!G:L,6,FALSE)</f>
        <v>MAE NAM CHI</v>
      </c>
      <c r="V5023" s="43">
        <f>VLOOKUP(G:G,old!G:M,7,FALSE)</f>
        <v>0</v>
      </c>
      <c r="X5023" s="43" t="str">
        <f>IFERROR(VLOOKUP(V:V,#REF!,3,FALSE),"0")</f>
        <v>0</v>
      </c>
      <c r="Y5023" s="19">
        <f t="shared" si="78"/>
        <v>0</v>
      </c>
      <c r="Z5023" s="19" t="str">
        <f>IFERROR(VLOOKUP(C:C,#REF!,19,FALSE),"0")</f>
        <v>0</v>
      </c>
    </row>
    <row r="5024" spans="1:26" x14ac:dyDescent="0.45">
      <c r="A5024" s="32" t="s">
        <v>15163</v>
      </c>
      <c r="B5024" s="32">
        <v>2</v>
      </c>
      <c r="C5024" s="32" t="s">
        <v>15164</v>
      </c>
      <c r="D5024" s="32" t="s">
        <v>12141</v>
      </c>
      <c r="E5024" s="32" t="s">
        <v>15520</v>
      </c>
      <c r="F5024" s="32">
        <v>3</v>
      </c>
      <c r="G5024" s="78" t="s">
        <v>11837</v>
      </c>
      <c r="H5024" s="33" t="s">
        <v>15550</v>
      </c>
      <c r="I5024" s="32" t="s">
        <v>13067</v>
      </c>
      <c r="J5024" s="32" t="s">
        <v>15168</v>
      </c>
      <c r="K5024" s="32" t="s">
        <v>15169</v>
      </c>
      <c r="L5024" s="34">
        <v>30.609941943799999</v>
      </c>
      <c r="M5024" s="34">
        <v>19131.213714900001</v>
      </c>
      <c r="N5024" s="32" t="s">
        <v>15551</v>
      </c>
      <c r="O5024" s="43" t="e">
        <f>VLOOKUP(U:U,#REF!,5,FALSE)</f>
        <v>#REF!</v>
      </c>
      <c r="P5024" s="43" t="e">
        <f>VLOOKUP(U:U,#REF!,4,FALSE)</f>
        <v>#REF!</v>
      </c>
      <c r="Q5024" s="43" t="e">
        <f>VLOOKUP(U:U,#REF!,2,FALSE)</f>
        <v>#REF!</v>
      </c>
      <c r="S5024" s="35" t="str">
        <f>VLOOKUP(G:G,old!G:J,4,FALSE)</f>
        <v>NE</v>
      </c>
      <c r="T5024" s="35" t="str">
        <f>VLOOKUP(G:G,old!G:K,5,FALSE)</f>
        <v>DWR</v>
      </c>
      <c r="U5024" s="35" t="str">
        <f>VLOOKUP(G:G,old!G:L,6,FALSE)</f>
        <v>MAE NAM CHI</v>
      </c>
      <c r="V5024" s="43">
        <f>VLOOKUP(G:G,old!G:M,7,FALSE)</f>
        <v>0</v>
      </c>
      <c r="X5024" s="43" t="str">
        <f>IFERROR(VLOOKUP(V:V,#REF!,3,FALSE),"0")</f>
        <v>0</v>
      </c>
      <c r="Y5024" s="19">
        <f t="shared" si="78"/>
        <v>0</v>
      </c>
      <c r="Z5024" s="19" t="str">
        <f>IFERROR(VLOOKUP(C:C,#REF!,19,FALSE),"0")</f>
        <v>0</v>
      </c>
    </row>
    <row r="5025" spans="1:26" x14ac:dyDescent="0.45">
      <c r="A5025" s="32" t="s">
        <v>15163</v>
      </c>
      <c r="B5025" s="32">
        <v>2</v>
      </c>
      <c r="C5025" s="32" t="s">
        <v>15164</v>
      </c>
      <c r="D5025" s="32" t="s">
        <v>12141</v>
      </c>
      <c r="E5025" s="32" t="s">
        <v>15552</v>
      </c>
      <c r="F5025" s="32">
        <v>3</v>
      </c>
      <c r="G5025" s="78" t="s">
        <v>15553</v>
      </c>
      <c r="H5025" s="33" t="s">
        <v>15554</v>
      </c>
      <c r="I5025" s="32" t="s">
        <v>15555</v>
      </c>
      <c r="J5025" s="32" t="s">
        <v>15168</v>
      </c>
      <c r="K5025" s="32" t="s">
        <v>15169</v>
      </c>
      <c r="L5025" s="34">
        <v>27.414734512300001</v>
      </c>
      <c r="M5025" s="34">
        <v>17134.209070199999</v>
      </c>
      <c r="N5025" s="32" t="s">
        <v>15556</v>
      </c>
      <c r="O5025" s="43" t="e">
        <f>VLOOKUP(U:U,#REF!,5,FALSE)</f>
        <v>#REF!</v>
      </c>
      <c r="P5025" s="43" t="e">
        <f>VLOOKUP(U:U,#REF!,4,FALSE)</f>
        <v>#REF!</v>
      </c>
      <c r="Q5025" s="43" t="e">
        <f>VLOOKUP(U:U,#REF!,2,FALSE)</f>
        <v>#REF!</v>
      </c>
      <c r="S5025" s="35" t="str">
        <f>VLOOKUP(G:G,old!G:J,4,FALSE)</f>
        <v>NE</v>
      </c>
      <c r="T5025" s="35" t="str">
        <f>VLOOKUP(G:G,old!G:K,5,FALSE)</f>
        <v>DWR</v>
      </c>
      <c r="U5025" s="35" t="str">
        <f>VLOOKUP(G:G,old!G:L,6,FALSE)</f>
        <v>MAE NAM MUN</v>
      </c>
      <c r="V5025" s="43">
        <f>VLOOKUP(G:G,old!G:M,7,FALSE)</f>
        <v>0</v>
      </c>
      <c r="X5025" s="43" t="str">
        <f>IFERROR(VLOOKUP(V:V,#REF!,3,FALSE),"0")</f>
        <v>0</v>
      </c>
      <c r="Y5025" s="19">
        <f t="shared" si="78"/>
        <v>0</v>
      </c>
      <c r="Z5025" s="19" t="str">
        <f>IFERROR(VLOOKUP(C:C,#REF!,19,FALSE),"0")</f>
        <v>0</v>
      </c>
    </row>
    <row r="5026" spans="1:26" x14ac:dyDescent="0.45">
      <c r="A5026" s="32" t="s">
        <v>15163</v>
      </c>
      <c r="B5026" s="32">
        <v>2</v>
      </c>
      <c r="C5026" s="32" t="s">
        <v>15164</v>
      </c>
      <c r="D5026" s="32" t="s">
        <v>12141</v>
      </c>
      <c r="E5026" s="32" t="s">
        <v>15552</v>
      </c>
      <c r="F5026" s="32">
        <v>3</v>
      </c>
      <c r="G5026" s="78" t="s">
        <v>15553</v>
      </c>
      <c r="H5026" s="33" t="s">
        <v>15557</v>
      </c>
      <c r="I5026" s="32" t="s">
        <v>15558</v>
      </c>
      <c r="J5026" s="32" t="s">
        <v>15168</v>
      </c>
      <c r="K5026" s="32" t="s">
        <v>15169</v>
      </c>
      <c r="L5026" s="34">
        <v>54.411900043599999</v>
      </c>
      <c r="M5026" s="34">
        <v>34007.437527200003</v>
      </c>
      <c r="N5026" s="32" t="s">
        <v>15559</v>
      </c>
      <c r="O5026" s="43" t="e">
        <f>VLOOKUP(U:U,#REF!,5,FALSE)</f>
        <v>#REF!</v>
      </c>
      <c r="P5026" s="43" t="e">
        <f>VLOOKUP(U:U,#REF!,4,FALSE)</f>
        <v>#REF!</v>
      </c>
      <c r="Q5026" s="43" t="e">
        <f>VLOOKUP(U:U,#REF!,2,FALSE)</f>
        <v>#REF!</v>
      </c>
      <c r="S5026" s="35" t="str">
        <f>VLOOKUP(G:G,old!G:J,4,FALSE)</f>
        <v>NE</v>
      </c>
      <c r="T5026" s="35" t="str">
        <f>VLOOKUP(G:G,old!G:K,5,FALSE)</f>
        <v>DWR</v>
      </c>
      <c r="U5026" s="35" t="str">
        <f>VLOOKUP(G:G,old!G:L,6,FALSE)</f>
        <v>MAE NAM MUN</v>
      </c>
      <c r="V5026" s="43">
        <f>VLOOKUP(G:G,old!G:M,7,FALSE)</f>
        <v>0</v>
      </c>
      <c r="X5026" s="43" t="str">
        <f>IFERROR(VLOOKUP(V:V,#REF!,3,FALSE),"0")</f>
        <v>0</v>
      </c>
      <c r="Y5026" s="19">
        <f t="shared" si="78"/>
        <v>0</v>
      </c>
      <c r="Z5026" s="19" t="str">
        <f>IFERROR(VLOOKUP(C:C,#REF!,19,FALSE),"0")</f>
        <v>0</v>
      </c>
    </row>
    <row r="5027" spans="1:26" x14ac:dyDescent="0.45">
      <c r="A5027" s="32" t="s">
        <v>15163</v>
      </c>
      <c r="B5027" s="32">
        <v>2</v>
      </c>
      <c r="C5027" s="32" t="s">
        <v>15164</v>
      </c>
      <c r="D5027" s="32" t="s">
        <v>12141</v>
      </c>
      <c r="E5027" s="32" t="s">
        <v>15552</v>
      </c>
      <c r="F5027" s="32">
        <v>3</v>
      </c>
      <c r="G5027" s="78" t="s">
        <v>15553</v>
      </c>
      <c r="H5027" s="33" t="s">
        <v>15560</v>
      </c>
      <c r="I5027" s="32" t="s">
        <v>15561</v>
      </c>
      <c r="J5027" s="32" t="s">
        <v>15168</v>
      </c>
      <c r="K5027" s="32" t="s">
        <v>15169</v>
      </c>
      <c r="L5027" s="34">
        <v>70.682074052800004</v>
      </c>
      <c r="M5027" s="34">
        <v>44176.296283000003</v>
      </c>
      <c r="N5027" s="32" t="s">
        <v>15562</v>
      </c>
      <c r="O5027" s="43" t="e">
        <f>VLOOKUP(U:U,#REF!,5,FALSE)</f>
        <v>#REF!</v>
      </c>
      <c r="P5027" s="43" t="e">
        <f>VLOOKUP(U:U,#REF!,4,FALSE)</f>
        <v>#REF!</v>
      </c>
      <c r="Q5027" s="43" t="e">
        <f>VLOOKUP(U:U,#REF!,2,FALSE)</f>
        <v>#REF!</v>
      </c>
      <c r="S5027" s="35" t="str">
        <f>VLOOKUP(G:G,old!G:J,4,FALSE)</f>
        <v>NE</v>
      </c>
      <c r="T5027" s="35" t="str">
        <f>VLOOKUP(G:G,old!G:K,5,FALSE)</f>
        <v>DWR</v>
      </c>
      <c r="U5027" s="35" t="str">
        <f>VLOOKUP(G:G,old!G:L,6,FALSE)</f>
        <v>MAE NAM MUN</v>
      </c>
      <c r="V5027" s="43">
        <f>VLOOKUP(G:G,old!G:M,7,FALSE)</f>
        <v>0</v>
      </c>
      <c r="X5027" s="43" t="str">
        <f>IFERROR(VLOOKUP(V:V,#REF!,3,FALSE),"0")</f>
        <v>0</v>
      </c>
      <c r="Y5027" s="19">
        <f t="shared" si="78"/>
        <v>0</v>
      </c>
      <c r="Z5027" s="19" t="str">
        <f>IFERROR(VLOOKUP(C:C,#REF!,19,FALSE),"0")</f>
        <v>0</v>
      </c>
    </row>
    <row r="5028" spans="1:26" x14ac:dyDescent="0.45">
      <c r="A5028" s="32" t="s">
        <v>15163</v>
      </c>
      <c r="B5028" s="32">
        <v>2</v>
      </c>
      <c r="C5028" s="32" t="s">
        <v>15164</v>
      </c>
      <c r="D5028" s="32" t="s">
        <v>12141</v>
      </c>
      <c r="E5028" s="32" t="s">
        <v>15552</v>
      </c>
      <c r="F5028" s="32">
        <v>3</v>
      </c>
      <c r="G5028" s="78" t="s">
        <v>15553</v>
      </c>
      <c r="H5028" s="33" t="s">
        <v>15563</v>
      </c>
      <c r="I5028" s="32" t="s">
        <v>15564</v>
      </c>
      <c r="J5028" s="32" t="s">
        <v>15168</v>
      </c>
      <c r="K5028" s="32" t="s">
        <v>15169</v>
      </c>
      <c r="L5028" s="34">
        <v>54.759513815699997</v>
      </c>
      <c r="M5028" s="34">
        <v>34224.696134799997</v>
      </c>
      <c r="N5028" s="32" t="s">
        <v>15565</v>
      </c>
      <c r="O5028" s="43" t="e">
        <f>VLOOKUP(U:U,#REF!,5,FALSE)</f>
        <v>#REF!</v>
      </c>
      <c r="P5028" s="43" t="e">
        <f>VLOOKUP(U:U,#REF!,4,FALSE)</f>
        <v>#REF!</v>
      </c>
      <c r="Q5028" s="43" t="e">
        <f>VLOOKUP(U:U,#REF!,2,FALSE)</f>
        <v>#REF!</v>
      </c>
      <c r="S5028" s="35" t="str">
        <f>VLOOKUP(G:G,old!G:J,4,FALSE)</f>
        <v>NE</v>
      </c>
      <c r="T5028" s="35" t="str">
        <f>VLOOKUP(G:G,old!G:K,5,FALSE)</f>
        <v>DWR</v>
      </c>
      <c r="U5028" s="35" t="str">
        <f>VLOOKUP(G:G,old!G:L,6,FALSE)</f>
        <v>MAE NAM MUN</v>
      </c>
      <c r="V5028" s="43">
        <f>VLOOKUP(G:G,old!G:M,7,FALSE)</f>
        <v>0</v>
      </c>
      <c r="X5028" s="43" t="str">
        <f>IFERROR(VLOOKUP(V:V,#REF!,3,FALSE),"0")</f>
        <v>0</v>
      </c>
      <c r="Y5028" s="19">
        <f t="shared" si="78"/>
        <v>0</v>
      </c>
      <c r="Z5028" s="19" t="str">
        <f>IFERROR(VLOOKUP(C:C,#REF!,19,FALSE),"0")</f>
        <v>0</v>
      </c>
    </row>
    <row r="5029" spans="1:26" x14ac:dyDescent="0.45">
      <c r="A5029" s="32" t="s">
        <v>15163</v>
      </c>
      <c r="B5029" s="32">
        <v>2</v>
      </c>
      <c r="C5029" s="32" t="s">
        <v>15164</v>
      </c>
      <c r="D5029" s="32" t="s">
        <v>12141</v>
      </c>
      <c r="E5029" s="32" t="s">
        <v>15552</v>
      </c>
      <c r="F5029" s="32">
        <v>3</v>
      </c>
      <c r="G5029" s="78" t="s">
        <v>15553</v>
      </c>
      <c r="H5029" s="33" t="s">
        <v>15566</v>
      </c>
      <c r="I5029" s="32" t="s">
        <v>2181</v>
      </c>
      <c r="J5029" s="32" t="s">
        <v>15168</v>
      </c>
      <c r="K5029" s="32" t="s">
        <v>15169</v>
      </c>
      <c r="L5029" s="34">
        <v>143.19476844900001</v>
      </c>
      <c r="M5029" s="34">
        <v>89496.730280599993</v>
      </c>
      <c r="N5029" s="32" t="s">
        <v>15567</v>
      </c>
      <c r="O5029" s="43" t="e">
        <f>VLOOKUP(U:U,#REF!,5,FALSE)</f>
        <v>#REF!</v>
      </c>
      <c r="P5029" s="43" t="e">
        <f>VLOOKUP(U:U,#REF!,4,FALSE)</f>
        <v>#REF!</v>
      </c>
      <c r="Q5029" s="43" t="e">
        <f>VLOOKUP(U:U,#REF!,2,FALSE)</f>
        <v>#REF!</v>
      </c>
      <c r="S5029" s="35" t="str">
        <f>VLOOKUP(G:G,old!G:J,4,FALSE)</f>
        <v>NE</v>
      </c>
      <c r="T5029" s="35" t="str">
        <f>VLOOKUP(G:G,old!G:K,5,FALSE)</f>
        <v>DWR</v>
      </c>
      <c r="U5029" s="35" t="str">
        <f>VLOOKUP(G:G,old!G:L,6,FALSE)</f>
        <v>MAE NAM MUN</v>
      </c>
      <c r="V5029" s="43">
        <f>VLOOKUP(G:G,old!G:M,7,FALSE)</f>
        <v>0</v>
      </c>
      <c r="X5029" s="43" t="str">
        <f>IFERROR(VLOOKUP(V:V,#REF!,3,FALSE),"0")</f>
        <v>0</v>
      </c>
      <c r="Y5029" s="19">
        <f t="shared" si="78"/>
        <v>0</v>
      </c>
      <c r="Z5029" s="19" t="str">
        <f>IFERROR(VLOOKUP(C:C,#REF!,19,FALSE),"0")</f>
        <v>0</v>
      </c>
    </row>
    <row r="5030" spans="1:26" x14ac:dyDescent="0.45">
      <c r="A5030" s="32" t="s">
        <v>15163</v>
      </c>
      <c r="B5030" s="32">
        <v>2</v>
      </c>
      <c r="C5030" s="32" t="s">
        <v>15164</v>
      </c>
      <c r="D5030" s="32" t="s">
        <v>12141</v>
      </c>
      <c r="E5030" s="32" t="s">
        <v>15552</v>
      </c>
      <c r="F5030" s="32">
        <v>3</v>
      </c>
      <c r="G5030" s="78" t="s">
        <v>15553</v>
      </c>
      <c r="H5030" s="33" t="s">
        <v>15568</v>
      </c>
      <c r="I5030" s="32" t="s">
        <v>15569</v>
      </c>
      <c r="J5030" s="32" t="s">
        <v>15168</v>
      </c>
      <c r="K5030" s="32" t="s">
        <v>15169</v>
      </c>
      <c r="L5030" s="34">
        <v>82.4582464848</v>
      </c>
      <c r="M5030" s="34">
        <v>51536.404052999998</v>
      </c>
      <c r="N5030" s="32" t="s">
        <v>15570</v>
      </c>
      <c r="O5030" s="43" t="e">
        <f>VLOOKUP(U:U,#REF!,5,FALSE)</f>
        <v>#REF!</v>
      </c>
      <c r="P5030" s="43" t="e">
        <f>VLOOKUP(U:U,#REF!,4,FALSE)</f>
        <v>#REF!</v>
      </c>
      <c r="Q5030" s="43" t="e">
        <f>VLOOKUP(U:U,#REF!,2,FALSE)</f>
        <v>#REF!</v>
      </c>
      <c r="S5030" s="35" t="str">
        <f>VLOOKUP(G:G,old!G:J,4,FALSE)</f>
        <v>NE</v>
      </c>
      <c r="T5030" s="35" t="str">
        <f>VLOOKUP(G:G,old!G:K,5,FALSE)</f>
        <v>DWR</v>
      </c>
      <c r="U5030" s="35" t="str">
        <f>VLOOKUP(G:G,old!G:L,6,FALSE)</f>
        <v>MAE NAM MUN</v>
      </c>
      <c r="V5030" s="43">
        <f>VLOOKUP(G:G,old!G:M,7,FALSE)</f>
        <v>0</v>
      </c>
      <c r="X5030" s="43" t="str">
        <f>IFERROR(VLOOKUP(V:V,#REF!,3,FALSE),"0")</f>
        <v>0</v>
      </c>
      <c r="Y5030" s="19">
        <f t="shared" si="78"/>
        <v>0</v>
      </c>
      <c r="Z5030" s="19" t="str">
        <f>IFERROR(VLOOKUP(C:C,#REF!,19,FALSE),"0")</f>
        <v>0</v>
      </c>
    </row>
    <row r="5031" spans="1:26" x14ac:dyDescent="0.45">
      <c r="A5031" s="32" t="s">
        <v>15163</v>
      </c>
      <c r="B5031" s="32">
        <v>2</v>
      </c>
      <c r="C5031" s="32" t="s">
        <v>15164</v>
      </c>
      <c r="D5031" s="32" t="s">
        <v>12141</v>
      </c>
      <c r="E5031" s="32" t="s">
        <v>15552</v>
      </c>
      <c r="F5031" s="32">
        <v>3</v>
      </c>
      <c r="G5031" s="78" t="s">
        <v>15553</v>
      </c>
      <c r="H5031" s="33" t="s">
        <v>15571</v>
      </c>
      <c r="I5031" s="32" t="s">
        <v>15572</v>
      </c>
      <c r="J5031" s="32" t="s">
        <v>15168</v>
      </c>
      <c r="K5031" s="32" t="s">
        <v>15169</v>
      </c>
      <c r="L5031" s="34">
        <v>45.111912351199997</v>
      </c>
      <c r="M5031" s="34">
        <v>28194.945219500001</v>
      </c>
      <c r="N5031" s="32" t="s">
        <v>15573</v>
      </c>
      <c r="O5031" s="43" t="e">
        <f>VLOOKUP(U:U,#REF!,5,FALSE)</f>
        <v>#REF!</v>
      </c>
      <c r="P5031" s="43" t="e">
        <f>VLOOKUP(U:U,#REF!,4,FALSE)</f>
        <v>#REF!</v>
      </c>
      <c r="Q5031" s="43" t="e">
        <f>VLOOKUP(U:U,#REF!,2,FALSE)</f>
        <v>#REF!</v>
      </c>
      <c r="S5031" s="35" t="str">
        <f>VLOOKUP(G:G,old!G:J,4,FALSE)</f>
        <v>NE</v>
      </c>
      <c r="T5031" s="35" t="str">
        <f>VLOOKUP(G:G,old!G:K,5,FALSE)</f>
        <v>DWR</v>
      </c>
      <c r="U5031" s="35" t="str">
        <f>VLOOKUP(G:G,old!G:L,6,FALSE)</f>
        <v>MAE NAM MUN</v>
      </c>
      <c r="V5031" s="43">
        <f>VLOOKUP(G:G,old!G:M,7,FALSE)</f>
        <v>0</v>
      </c>
      <c r="X5031" s="43" t="str">
        <f>IFERROR(VLOOKUP(V:V,#REF!,3,FALSE),"0")</f>
        <v>0</v>
      </c>
      <c r="Y5031" s="19">
        <f t="shared" si="78"/>
        <v>0</v>
      </c>
      <c r="Z5031" s="19" t="str">
        <f>IFERROR(VLOOKUP(C:C,#REF!,19,FALSE),"0")</f>
        <v>0</v>
      </c>
    </row>
    <row r="5032" spans="1:26" x14ac:dyDescent="0.45">
      <c r="A5032" s="32" t="s">
        <v>15163</v>
      </c>
      <c r="B5032" s="32">
        <v>2</v>
      </c>
      <c r="C5032" s="32" t="s">
        <v>15164</v>
      </c>
      <c r="D5032" s="32" t="s">
        <v>12141</v>
      </c>
      <c r="E5032" s="32" t="s">
        <v>15552</v>
      </c>
      <c r="F5032" s="32">
        <v>3</v>
      </c>
      <c r="G5032" s="78" t="s">
        <v>15553</v>
      </c>
      <c r="H5032" s="33" t="s">
        <v>15574</v>
      </c>
      <c r="I5032" s="32" t="s">
        <v>14533</v>
      </c>
      <c r="J5032" s="32" t="s">
        <v>15168</v>
      </c>
      <c r="K5032" s="32" t="s">
        <v>15169</v>
      </c>
      <c r="L5032" s="34">
        <v>38.531541786600002</v>
      </c>
      <c r="M5032" s="34">
        <v>24082.213616599998</v>
      </c>
      <c r="N5032" s="32" t="s">
        <v>15575</v>
      </c>
      <c r="O5032" s="43" t="e">
        <f>VLOOKUP(U:U,#REF!,5,FALSE)</f>
        <v>#REF!</v>
      </c>
      <c r="P5032" s="43" t="e">
        <f>VLOOKUP(U:U,#REF!,4,FALSE)</f>
        <v>#REF!</v>
      </c>
      <c r="Q5032" s="43" t="e">
        <f>VLOOKUP(U:U,#REF!,2,FALSE)</f>
        <v>#REF!</v>
      </c>
      <c r="S5032" s="35" t="str">
        <f>VLOOKUP(G:G,old!G:J,4,FALSE)</f>
        <v>NE</v>
      </c>
      <c r="T5032" s="35" t="str">
        <f>VLOOKUP(G:G,old!G:K,5,FALSE)</f>
        <v>DWR</v>
      </c>
      <c r="U5032" s="35" t="str">
        <f>VLOOKUP(G:G,old!G:L,6,FALSE)</f>
        <v>MAE NAM MUN</v>
      </c>
      <c r="V5032" s="43">
        <f>VLOOKUP(G:G,old!G:M,7,FALSE)</f>
        <v>0</v>
      </c>
      <c r="X5032" s="43" t="str">
        <f>IFERROR(VLOOKUP(V:V,#REF!,3,FALSE),"0")</f>
        <v>0</v>
      </c>
      <c r="Y5032" s="19">
        <f t="shared" si="78"/>
        <v>0</v>
      </c>
      <c r="Z5032" s="19" t="str">
        <f>IFERROR(VLOOKUP(C:C,#REF!,19,FALSE),"0")</f>
        <v>0</v>
      </c>
    </row>
    <row r="5033" spans="1:26" x14ac:dyDescent="0.45">
      <c r="A5033" s="32" t="s">
        <v>15163</v>
      </c>
      <c r="B5033" s="32">
        <v>2</v>
      </c>
      <c r="C5033" s="32" t="s">
        <v>15164</v>
      </c>
      <c r="D5033" s="32" t="s">
        <v>12141</v>
      </c>
      <c r="E5033" s="32" t="s">
        <v>15552</v>
      </c>
      <c r="F5033" s="32">
        <v>3</v>
      </c>
      <c r="G5033" s="78" t="s">
        <v>15553</v>
      </c>
      <c r="H5033" s="33" t="s">
        <v>15576</v>
      </c>
      <c r="I5033" s="32" t="s">
        <v>15577</v>
      </c>
      <c r="J5033" s="32" t="s">
        <v>15168</v>
      </c>
      <c r="K5033" s="32" t="s">
        <v>15169</v>
      </c>
      <c r="L5033" s="34">
        <v>43.735611982499996</v>
      </c>
      <c r="M5033" s="34">
        <v>27334.7574891</v>
      </c>
      <c r="N5033" s="32" t="s">
        <v>15578</v>
      </c>
      <c r="O5033" s="43" t="e">
        <f>VLOOKUP(U:U,#REF!,5,FALSE)</f>
        <v>#REF!</v>
      </c>
      <c r="P5033" s="43" t="e">
        <f>VLOOKUP(U:U,#REF!,4,FALSE)</f>
        <v>#REF!</v>
      </c>
      <c r="Q5033" s="43" t="e">
        <f>VLOOKUP(U:U,#REF!,2,FALSE)</f>
        <v>#REF!</v>
      </c>
      <c r="S5033" s="35" t="str">
        <f>VLOOKUP(G:G,old!G:J,4,FALSE)</f>
        <v>NE</v>
      </c>
      <c r="T5033" s="35" t="str">
        <f>VLOOKUP(G:G,old!G:K,5,FALSE)</f>
        <v>DWR</v>
      </c>
      <c r="U5033" s="35" t="str">
        <f>VLOOKUP(G:G,old!G:L,6,FALSE)</f>
        <v>MAE NAM MUN</v>
      </c>
      <c r="V5033" s="43">
        <f>VLOOKUP(G:G,old!G:M,7,FALSE)</f>
        <v>0</v>
      </c>
      <c r="X5033" s="43" t="str">
        <f>IFERROR(VLOOKUP(V:V,#REF!,3,FALSE),"0")</f>
        <v>0</v>
      </c>
      <c r="Y5033" s="19">
        <f t="shared" si="78"/>
        <v>0</v>
      </c>
      <c r="Z5033" s="19" t="str">
        <f>IFERROR(VLOOKUP(C:C,#REF!,19,FALSE),"0")</f>
        <v>0</v>
      </c>
    </row>
    <row r="5034" spans="1:26" x14ac:dyDescent="0.45">
      <c r="A5034" s="32" t="s">
        <v>15163</v>
      </c>
      <c r="B5034" s="32">
        <v>2</v>
      </c>
      <c r="C5034" s="32" t="s">
        <v>15164</v>
      </c>
      <c r="D5034" s="32" t="s">
        <v>12141</v>
      </c>
      <c r="E5034" s="32" t="s">
        <v>15552</v>
      </c>
      <c r="F5034" s="32">
        <v>3</v>
      </c>
      <c r="G5034" s="78" t="s">
        <v>15553</v>
      </c>
      <c r="H5034" s="33" t="s">
        <v>15579</v>
      </c>
      <c r="I5034" s="32" t="s">
        <v>15580</v>
      </c>
      <c r="J5034" s="32" t="s">
        <v>15168</v>
      </c>
      <c r="K5034" s="32" t="s">
        <v>15169</v>
      </c>
      <c r="L5034" s="34">
        <v>35.434304581399999</v>
      </c>
      <c r="M5034" s="34">
        <v>22146.440363400001</v>
      </c>
      <c r="N5034" s="32" t="s">
        <v>15581</v>
      </c>
      <c r="O5034" s="43" t="e">
        <f>VLOOKUP(U:U,#REF!,5,FALSE)</f>
        <v>#REF!</v>
      </c>
      <c r="P5034" s="43" t="e">
        <f>VLOOKUP(U:U,#REF!,4,FALSE)</f>
        <v>#REF!</v>
      </c>
      <c r="Q5034" s="43" t="e">
        <f>VLOOKUP(U:U,#REF!,2,FALSE)</f>
        <v>#REF!</v>
      </c>
      <c r="S5034" s="35" t="str">
        <f>VLOOKUP(G:G,old!G:J,4,FALSE)</f>
        <v>NE</v>
      </c>
      <c r="T5034" s="35" t="str">
        <f>VLOOKUP(G:G,old!G:K,5,FALSE)</f>
        <v>DWR</v>
      </c>
      <c r="U5034" s="35" t="str">
        <f>VLOOKUP(G:G,old!G:L,6,FALSE)</f>
        <v>MAE NAM MUN</v>
      </c>
      <c r="V5034" s="43">
        <f>VLOOKUP(G:G,old!G:M,7,FALSE)</f>
        <v>0</v>
      </c>
      <c r="X5034" s="43" t="str">
        <f>IFERROR(VLOOKUP(V:V,#REF!,3,FALSE),"0")</f>
        <v>0</v>
      </c>
      <c r="Y5034" s="19">
        <f t="shared" si="78"/>
        <v>0</v>
      </c>
      <c r="Z5034" s="19" t="str">
        <f>IFERROR(VLOOKUP(C:C,#REF!,19,FALSE),"0")</f>
        <v>0</v>
      </c>
    </row>
    <row r="5035" spans="1:26" x14ac:dyDescent="0.45">
      <c r="A5035" s="32" t="s">
        <v>15163</v>
      </c>
      <c r="B5035" s="32">
        <v>2</v>
      </c>
      <c r="C5035" s="32" t="s">
        <v>15164</v>
      </c>
      <c r="D5035" s="32" t="s">
        <v>12141</v>
      </c>
      <c r="E5035" s="32" t="s">
        <v>15552</v>
      </c>
      <c r="F5035" s="32">
        <v>3</v>
      </c>
      <c r="G5035" s="78" t="s">
        <v>15553</v>
      </c>
      <c r="H5035" s="33" t="s">
        <v>15582</v>
      </c>
      <c r="I5035" s="32" t="s">
        <v>15553</v>
      </c>
      <c r="J5035" s="32" t="s">
        <v>15168</v>
      </c>
      <c r="K5035" s="32" t="s">
        <v>15169</v>
      </c>
      <c r="L5035" s="34">
        <v>13.832712304899999</v>
      </c>
      <c r="M5035" s="34">
        <v>8645.4451905599999</v>
      </c>
      <c r="N5035" s="32" t="s">
        <v>15583</v>
      </c>
      <c r="O5035" s="43" t="e">
        <f>VLOOKUP(U:U,#REF!,5,FALSE)</f>
        <v>#REF!</v>
      </c>
      <c r="P5035" s="43" t="e">
        <f>VLOOKUP(U:U,#REF!,4,FALSE)</f>
        <v>#REF!</v>
      </c>
      <c r="Q5035" s="43" t="e">
        <f>VLOOKUP(U:U,#REF!,2,FALSE)</f>
        <v>#REF!</v>
      </c>
      <c r="S5035" s="35" t="str">
        <f>VLOOKUP(G:G,old!G:J,4,FALSE)</f>
        <v>NE</v>
      </c>
      <c r="T5035" s="35" t="str">
        <f>VLOOKUP(G:G,old!G:K,5,FALSE)</f>
        <v>DWR</v>
      </c>
      <c r="U5035" s="35" t="str">
        <f>VLOOKUP(G:G,old!G:L,6,FALSE)</f>
        <v>MAE NAM MUN</v>
      </c>
      <c r="V5035" s="43">
        <f>VLOOKUP(G:G,old!G:M,7,FALSE)</f>
        <v>0</v>
      </c>
      <c r="X5035" s="43" t="str">
        <f>IFERROR(VLOOKUP(V:V,#REF!,3,FALSE),"0")</f>
        <v>0</v>
      </c>
      <c r="Y5035" s="19">
        <f t="shared" si="78"/>
        <v>0</v>
      </c>
      <c r="Z5035" s="19" t="str">
        <f>IFERROR(VLOOKUP(C:C,#REF!,19,FALSE),"0")</f>
        <v>0</v>
      </c>
    </row>
    <row r="5036" spans="1:26" x14ac:dyDescent="0.45">
      <c r="A5036" s="32" t="s">
        <v>15163</v>
      </c>
      <c r="B5036" s="32">
        <v>2</v>
      </c>
      <c r="C5036" s="32" t="s">
        <v>15164</v>
      </c>
      <c r="D5036" s="32" t="s">
        <v>12141</v>
      </c>
      <c r="E5036" s="32" t="s">
        <v>15584</v>
      </c>
      <c r="F5036" s="32">
        <v>3</v>
      </c>
      <c r="G5036" s="78" t="s">
        <v>15585</v>
      </c>
      <c r="H5036" s="33" t="s">
        <v>15586</v>
      </c>
      <c r="I5036" s="32" t="s">
        <v>15587</v>
      </c>
      <c r="J5036" s="32" t="s">
        <v>15168</v>
      </c>
      <c r="K5036" s="32" t="s">
        <v>15169</v>
      </c>
      <c r="L5036" s="34">
        <v>65.143789058600007</v>
      </c>
      <c r="M5036" s="34">
        <v>40714.868161600003</v>
      </c>
      <c r="N5036" s="32" t="s">
        <v>15588</v>
      </c>
      <c r="O5036" s="43" t="e">
        <f>VLOOKUP(U:U,#REF!,5,FALSE)</f>
        <v>#REF!</v>
      </c>
      <c r="P5036" s="43" t="e">
        <f>VLOOKUP(U:U,#REF!,4,FALSE)</f>
        <v>#REF!</v>
      </c>
      <c r="Q5036" s="43" t="e">
        <f>VLOOKUP(U:U,#REF!,2,FALSE)</f>
        <v>#REF!</v>
      </c>
      <c r="S5036" s="35" t="str">
        <f>VLOOKUP(G:G,old!G:J,4,FALSE)</f>
        <v>NE</v>
      </c>
      <c r="T5036" s="35" t="str">
        <f>VLOOKUP(G:G,old!G:K,5,FALSE)</f>
        <v>DWR</v>
      </c>
      <c r="U5036" s="35" t="str">
        <f>VLOOKUP(G:G,old!G:L,6,FALSE)</f>
        <v>MAE NAM CHI</v>
      </c>
      <c r="V5036" s="43" t="str">
        <f>VLOOKUP(G:G,old!G:M,7,FALSE)</f>
        <v>E9</v>
      </c>
      <c r="X5036" s="43" t="str">
        <f>IFERROR(VLOOKUP(V:V,#REF!,3,FALSE),"0")</f>
        <v>0</v>
      </c>
      <c r="Y5036" s="19">
        <f t="shared" si="78"/>
        <v>0</v>
      </c>
      <c r="Z5036" s="19" t="str">
        <f>IFERROR(VLOOKUP(C:C,#REF!,19,FALSE),"0")</f>
        <v>0</v>
      </c>
    </row>
    <row r="5037" spans="1:26" x14ac:dyDescent="0.45">
      <c r="A5037" s="32" t="s">
        <v>15163</v>
      </c>
      <c r="B5037" s="32">
        <v>2</v>
      </c>
      <c r="C5037" s="32" t="s">
        <v>15164</v>
      </c>
      <c r="D5037" s="32" t="s">
        <v>12141</v>
      </c>
      <c r="E5037" s="32" t="s">
        <v>15584</v>
      </c>
      <c r="F5037" s="32">
        <v>3</v>
      </c>
      <c r="G5037" s="78" t="s">
        <v>15585</v>
      </c>
      <c r="H5037" s="33" t="s">
        <v>15589</v>
      </c>
      <c r="I5037" s="32" t="s">
        <v>15590</v>
      </c>
      <c r="J5037" s="32" t="s">
        <v>15168</v>
      </c>
      <c r="K5037" s="32" t="s">
        <v>15169</v>
      </c>
      <c r="L5037" s="34">
        <v>62.593874592200002</v>
      </c>
      <c r="M5037" s="34">
        <v>39121.171620100002</v>
      </c>
      <c r="N5037" s="32" t="s">
        <v>15591</v>
      </c>
      <c r="O5037" s="43" t="e">
        <f>VLOOKUP(U:U,#REF!,5,FALSE)</f>
        <v>#REF!</v>
      </c>
      <c r="P5037" s="43" t="e">
        <f>VLOOKUP(U:U,#REF!,4,FALSE)</f>
        <v>#REF!</v>
      </c>
      <c r="Q5037" s="43" t="e">
        <f>VLOOKUP(U:U,#REF!,2,FALSE)</f>
        <v>#REF!</v>
      </c>
      <c r="S5037" s="35" t="str">
        <f>VLOOKUP(G:G,old!G:J,4,FALSE)</f>
        <v>NE</v>
      </c>
      <c r="T5037" s="35" t="str">
        <f>VLOOKUP(G:G,old!G:K,5,FALSE)</f>
        <v>DWR</v>
      </c>
      <c r="U5037" s="35" t="str">
        <f>VLOOKUP(G:G,old!G:L,6,FALSE)</f>
        <v>MAE NAM CHI</v>
      </c>
      <c r="V5037" s="43" t="str">
        <f>VLOOKUP(G:G,old!G:M,7,FALSE)</f>
        <v>E9</v>
      </c>
      <c r="X5037" s="43" t="str">
        <f>IFERROR(VLOOKUP(V:V,#REF!,3,FALSE),"0")</f>
        <v>0</v>
      </c>
      <c r="Y5037" s="19">
        <f t="shared" si="78"/>
        <v>0</v>
      </c>
      <c r="Z5037" s="19" t="str">
        <f>IFERROR(VLOOKUP(C:C,#REF!,19,FALSE),"0")</f>
        <v>0</v>
      </c>
    </row>
    <row r="5038" spans="1:26" x14ac:dyDescent="0.45">
      <c r="A5038" s="32" t="s">
        <v>15163</v>
      </c>
      <c r="B5038" s="32">
        <v>2</v>
      </c>
      <c r="C5038" s="32" t="s">
        <v>15164</v>
      </c>
      <c r="D5038" s="32" t="s">
        <v>12141</v>
      </c>
      <c r="E5038" s="32" t="s">
        <v>15584</v>
      </c>
      <c r="F5038" s="32">
        <v>3</v>
      </c>
      <c r="G5038" s="78" t="s">
        <v>15585</v>
      </c>
      <c r="H5038" s="33" t="s">
        <v>15592</v>
      </c>
      <c r="I5038" s="32" t="s">
        <v>15593</v>
      </c>
      <c r="J5038" s="32" t="s">
        <v>15168</v>
      </c>
      <c r="K5038" s="32" t="s">
        <v>15169</v>
      </c>
      <c r="L5038" s="34">
        <v>68.308478482200002</v>
      </c>
      <c r="M5038" s="34">
        <v>42692.799051399998</v>
      </c>
      <c r="N5038" s="32" t="s">
        <v>15594</v>
      </c>
      <c r="O5038" s="43" t="e">
        <f>VLOOKUP(U:U,#REF!,5,FALSE)</f>
        <v>#REF!</v>
      </c>
      <c r="P5038" s="43" t="e">
        <f>VLOOKUP(U:U,#REF!,4,FALSE)</f>
        <v>#REF!</v>
      </c>
      <c r="Q5038" s="43" t="e">
        <f>VLOOKUP(U:U,#REF!,2,FALSE)</f>
        <v>#REF!</v>
      </c>
      <c r="S5038" s="35" t="str">
        <f>VLOOKUP(G:G,old!G:J,4,FALSE)</f>
        <v>NE</v>
      </c>
      <c r="T5038" s="35" t="str">
        <f>VLOOKUP(G:G,old!G:K,5,FALSE)</f>
        <v>DWR</v>
      </c>
      <c r="U5038" s="35" t="str">
        <f>VLOOKUP(G:G,old!G:L,6,FALSE)</f>
        <v>MAE NAM CHI</v>
      </c>
      <c r="V5038" s="43" t="str">
        <f>VLOOKUP(G:G,old!G:M,7,FALSE)</f>
        <v>E9</v>
      </c>
      <c r="X5038" s="43" t="str">
        <f>IFERROR(VLOOKUP(V:V,#REF!,3,FALSE),"0")</f>
        <v>0</v>
      </c>
      <c r="Y5038" s="19">
        <f t="shared" si="78"/>
        <v>0</v>
      </c>
      <c r="Z5038" s="19" t="str">
        <f>IFERROR(VLOOKUP(C:C,#REF!,19,FALSE),"0")</f>
        <v>0</v>
      </c>
    </row>
    <row r="5039" spans="1:26" x14ac:dyDescent="0.45">
      <c r="A5039" s="32" t="s">
        <v>15163</v>
      </c>
      <c r="B5039" s="32">
        <v>2</v>
      </c>
      <c r="C5039" s="32" t="s">
        <v>15164</v>
      </c>
      <c r="D5039" s="32" t="s">
        <v>12141</v>
      </c>
      <c r="E5039" s="32" t="s">
        <v>15584</v>
      </c>
      <c r="F5039" s="32">
        <v>3</v>
      </c>
      <c r="G5039" s="78" t="s">
        <v>15585</v>
      </c>
      <c r="H5039" s="33" t="s">
        <v>15595</v>
      </c>
      <c r="I5039" s="32" t="s">
        <v>15596</v>
      </c>
      <c r="J5039" s="32" t="s">
        <v>15168</v>
      </c>
      <c r="K5039" s="32" t="s">
        <v>15169</v>
      </c>
      <c r="L5039" s="34">
        <v>110.498626831</v>
      </c>
      <c r="M5039" s="34">
        <v>69061.641769399997</v>
      </c>
      <c r="N5039" s="32" t="s">
        <v>15597</v>
      </c>
      <c r="O5039" s="43" t="e">
        <f>VLOOKUP(U:U,#REF!,5,FALSE)</f>
        <v>#REF!</v>
      </c>
      <c r="P5039" s="43" t="e">
        <f>VLOOKUP(U:U,#REF!,4,FALSE)</f>
        <v>#REF!</v>
      </c>
      <c r="Q5039" s="43" t="e">
        <f>VLOOKUP(U:U,#REF!,2,FALSE)</f>
        <v>#REF!</v>
      </c>
      <c r="S5039" s="35" t="str">
        <f>VLOOKUP(G:G,old!G:J,4,FALSE)</f>
        <v>NE</v>
      </c>
      <c r="T5039" s="35" t="str">
        <f>VLOOKUP(G:G,old!G:K,5,FALSE)</f>
        <v>DWR</v>
      </c>
      <c r="U5039" s="35" t="str">
        <f>VLOOKUP(G:G,old!G:L,6,FALSE)</f>
        <v>MAE NAM CHI</v>
      </c>
      <c r="V5039" s="43" t="str">
        <f>VLOOKUP(G:G,old!G:M,7,FALSE)</f>
        <v>E9</v>
      </c>
      <c r="X5039" s="43" t="str">
        <f>IFERROR(VLOOKUP(V:V,#REF!,3,FALSE),"0")</f>
        <v>0</v>
      </c>
      <c r="Y5039" s="19">
        <f t="shared" si="78"/>
        <v>0</v>
      </c>
      <c r="Z5039" s="19" t="str">
        <f>IFERROR(VLOOKUP(C:C,#REF!,19,FALSE),"0")</f>
        <v>0</v>
      </c>
    </row>
    <row r="5040" spans="1:26" x14ac:dyDescent="0.45">
      <c r="A5040" s="32" t="s">
        <v>15163</v>
      </c>
      <c r="B5040" s="32">
        <v>2</v>
      </c>
      <c r="C5040" s="32" t="s">
        <v>15164</v>
      </c>
      <c r="D5040" s="32" t="s">
        <v>12141</v>
      </c>
      <c r="E5040" s="32" t="s">
        <v>15584</v>
      </c>
      <c r="F5040" s="32">
        <v>3</v>
      </c>
      <c r="G5040" s="78" t="s">
        <v>15585</v>
      </c>
      <c r="H5040" s="33" t="s">
        <v>15598</v>
      </c>
      <c r="I5040" s="32" t="s">
        <v>15599</v>
      </c>
      <c r="J5040" s="32" t="s">
        <v>15168</v>
      </c>
      <c r="K5040" s="32" t="s">
        <v>15169</v>
      </c>
      <c r="L5040" s="34">
        <v>121.42912049900001</v>
      </c>
      <c r="M5040" s="34">
        <v>75893.2003119</v>
      </c>
      <c r="N5040" s="32" t="s">
        <v>15600</v>
      </c>
      <c r="O5040" s="43" t="e">
        <f>VLOOKUP(U:U,#REF!,5,FALSE)</f>
        <v>#REF!</v>
      </c>
      <c r="P5040" s="43" t="e">
        <f>VLOOKUP(U:U,#REF!,4,FALSE)</f>
        <v>#REF!</v>
      </c>
      <c r="Q5040" s="43" t="e">
        <f>VLOOKUP(U:U,#REF!,2,FALSE)</f>
        <v>#REF!</v>
      </c>
      <c r="S5040" s="35" t="str">
        <f>VLOOKUP(G:G,old!G:J,4,FALSE)</f>
        <v>NE</v>
      </c>
      <c r="T5040" s="35" t="str">
        <f>VLOOKUP(G:G,old!G:K,5,FALSE)</f>
        <v>DWR</v>
      </c>
      <c r="U5040" s="35" t="str">
        <f>VLOOKUP(G:G,old!G:L,6,FALSE)</f>
        <v>MAE NAM CHI</v>
      </c>
      <c r="V5040" s="43" t="str">
        <f>VLOOKUP(G:G,old!G:M,7,FALSE)</f>
        <v>E9</v>
      </c>
      <c r="X5040" s="43" t="str">
        <f>IFERROR(VLOOKUP(V:V,#REF!,3,FALSE),"0")</f>
        <v>0</v>
      </c>
      <c r="Y5040" s="19">
        <f t="shared" si="78"/>
        <v>0</v>
      </c>
      <c r="Z5040" s="19" t="str">
        <f>IFERROR(VLOOKUP(C:C,#REF!,19,FALSE),"0")</f>
        <v>0</v>
      </c>
    </row>
    <row r="5041" spans="1:26" x14ac:dyDescent="0.45">
      <c r="A5041" s="32" t="s">
        <v>15163</v>
      </c>
      <c r="B5041" s="32">
        <v>2</v>
      </c>
      <c r="C5041" s="32" t="s">
        <v>15164</v>
      </c>
      <c r="D5041" s="32" t="s">
        <v>12141</v>
      </c>
      <c r="E5041" s="32" t="s">
        <v>15584</v>
      </c>
      <c r="F5041" s="32">
        <v>3</v>
      </c>
      <c r="G5041" s="78" t="s">
        <v>15585</v>
      </c>
      <c r="H5041" s="33" t="s">
        <v>15601</v>
      </c>
      <c r="I5041" s="32" t="s">
        <v>15602</v>
      </c>
      <c r="J5041" s="32" t="s">
        <v>15168</v>
      </c>
      <c r="K5041" s="32" t="s">
        <v>15169</v>
      </c>
      <c r="L5041" s="34">
        <v>72.006987702900005</v>
      </c>
      <c r="M5041" s="34">
        <v>45004.367314299998</v>
      </c>
      <c r="N5041" s="32" t="s">
        <v>15603</v>
      </c>
      <c r="O5041" s="43" t="e">
        <f>VLOOKUP(U:U,#REF!,5,FALSE)</f>
        <v>#REF!</v>
      </c>
      <c r="P5041" s="43" t="e">
        <f>VLOOKUP(U:U,#REF!,4,FALSE)</f>
        <v>#REF!</v>
      </c>
      <c r="Q5041" s="43" t="e">
        <f>VLOOKUP(U:U,#REF!,2,FALSE)</f>
        <v>#REF!</v>
      </c>
      <c r="S5041" s="35" t="str">
        <f>VLOOKUP(G:G,old!G:J,4,FALSE)</f>
        <v>NE</v>
      </c>
      <c r="T5041" s="35" t="str">
        <f>VLOOKUP(G:G,old!G:K,5,FALSE)</f>
        <v>DWR</v>
      </c>
      <c r="U5041" s="35" t="str">
        <f>VLOOKUP(G:G,old!G:L,6,FALSE)</f>
        <v>MAE NAM CHI</v>
      </c>
      <c r="V5041" s="43" t="str">
        <f>VLOOKUP(G:G,old!G:M,7,FALSE)</f>
        <v>E9</v>
      </c>
      <c r="X5041" s="43" t="str">
        <f>IFERROR(VLOOKUP(V:V,#REF!,3,FALSE),"0")</f>
        <v>0</v>
      </c>
      <c r="Y5041" s="19">
        <f t="shared" si="78"/>
        <v>0</v>
      </c>
      <c r="Z5041" s="19" t="str">
        <f>IFERROR(VLOOKUP(C:C,#REF!,19,FALSE),"0")</f>
        <v>0</v>
      </c>
    </row>
    <row r="5042" spans="1:26" x14ac:dyDescent="0.45">
      <c r="A5042" s="32" t="s">
        <v>15163</v>
      </c>
      <c r="B5042" s="32">
        <v>2</v>
      </c>
      <c r="C5042" s="32" t="s">
        <v>15164</v>
      </c>
      <c r="D5042" s="32" t="s">
        <v>12141</v>
      </c>
      <c r="E5042" s="32" t="s">
        <v>15584</v>
      </c>
      <c r="F5042" s="32">
        <v>3</v>
      </c>
      <c r="G5042" s="78" t="s">
        <v>15585</v>
      </c>
      <c r="H5042" s="33" t="s">
        <v>15604</v>
      </c>
      <c r="I5042" s="32" t="s">
        <v>15605</v>
      </c>
      <c r="J5042" s="32" t="s">
        <v>15168</v>
      </c>
      <c r="K5042" s="32" t="s">
        <v>15169</v>
      </c>
      <c r="L5042" s="34">
        <v>119.472392528</v>
      </c>
      <c r="M5042" s="34">
        <v>74670.245330000005</v>
      </c>
      <c r="N5042" s="32" t="s">
        <v>15606</v>
      </c>
      <c r="O5042" s="43" t="e">
        <f>VLOOKUP(U:U,#REF!,5,FALSE)</f>
        <v>#REF!</v>
      </c>
      <c r="P5042" s="43" t="e">
        <f>VLOOKUP(U:U,#REF!,4,FALSE)</f>
        <v>#REF!</v>
      </c>
      <c r="Q5042" s="43" t="e">
        <f>VLOOKUP(U:U,#REF!,2,FALSE)</f>
        <v>#REF!</v>
      </c>
      <c r="S5042" s="35" t="str">
        <f>VLOOKUP(G:G,old!G:J,4,FALSE)</f>
        <v>NE</v>
      </c>
      <c r="T5042" s="35" t="str">
        <f>VLOOKUP(G:G,old!G:K,5,FALSE)</f>
        <v>DWR</v>
      </c>
      <c r="U5042" s="35" t="str">
        <f>VLOOKUP(G:G,old!G:L,6,FALSE)</f>
        <v>MAE NAM CHI</v>
      </c>
      <c r="V5042" s="43" t="str">
        <f>VLOOKUP(G:G,old!G:M,7,FALSE)</f>
        <v>E9</v>
      </c>
      <c r="X5042" s="43" t="str">
        <f>IFERROR(VLOOKUP(V:V,#REF!,3,FALSE),"0")</f>
        <v>0</v>
      </c>
      <c r="Y5042" s="19">
        <f t="shared" si="78"/>
        <v>0</v>
      </c>
      <c r="Z5042" s="19" t="str">
        <f>IFERROR(VLOOKUP(C:C,#REF!,19,FALSE),"0")</f>
        <v>0</v>
      </c>
    </row>
    <row r="5043" spans="1:26" x14ac:dyDescent="0.45">
      <c r="A5043" s="32" t="s">
        <v>15163</v>
      </c>
      <c r="B5043" s="32">
        <v>2</v>
      </c>
      <c r="C5043" s="32" t="s">
        <v>15164</v>
      </c>
      <c r="D5043" s="32" t="s">
        <v>12141</v>
      </c>
      <c r="E5043" s="32" t="s">
        <v>15584</v>
      </c>
      <c r="F5043" s="32">
        <v>3</v>
      </c>
      <c r="G5043" s="78" t="s">
        <v>15585</v>
      </c>
      <c r="H5043" s="33" t="s">
        <v>15607</v>
      </c>
      <c r="I5043" s="32" t="s">
        <v>656</v>
      </c>
      <c r="J5043" s="32" t="s">
        <v>15168</v>
      </c>
      <c r="K5043" s="32" t="s">
        <v>15169</v>
      </c>
      <c r="L5043" s="34">
        <v>60.696109172699998</v>
      </c>
      <c r="M5043" s="34">
        <v>37935.068232899997</v>
      </c>
      <c r="N5043" s="32" t="s">
        <v>15608</v>
      </c>
      <c r="O5043" s="43" t="e">
        <f>VLOOKUP(U:U,#REF!,5,FALSE)</f>
        <v>#REF!</v>
      </c>
      <c r="P5043" s="43" t="e">
        <f>VLOOKUP(U:U,#REF!,4,FALSE)</f>
        <v>#REF!</v>
      </c>
      <c r="Q5043" s="43" t="e">
        <f>VLOOKUP(U:U,#REF!,2,FALSE)</f>
        <v>#REF!</v>
      </c>
      <c r="S5043" s="35" t="str">
        <f>VLOOKUP(G:G,old!G:J,4,FALSE)</f>
        <v>NE</v>
      </c>
      <c r="T5043" s="35" t="str">
        <f>VLOOKUP(G:G,old!G:K,5,FALSE)</f>
        <v>DWR</v>
      </c>
      <c r="U5043" s="35" t="str">
        <f>VLOOKUP(G:G,old!G:L,6,FALSE)</f>
        <v>MAE NAM CHI</v>
      </c>
      <c r="V5043" s="43" t="str">
        <f>VLOOKUP(G:G,old!G:M,7,FALSE)</f>
        <v>E9</v>
      </c>
      <c r="X5043" s="43" t="str">
        <f>IFERROR(VLOOKUP(V:V,#REF!,3,FALSE),"0")</f>
        <v>0</v>
      </c>
      <c r="Y5043" s="19">
        <f t="shared" si="78"/>
        <v>0</v>
      </c>
      <c r="Z5043" s="19" t="str">
        <f>IFERROR(VLOOKUP(C:C,#REF!,19,FALSE),"0")</f>
        <v>0</v>
      </c>
    </row>
    <row r="5044" spans="1:26" x14ac:dyDescent="0.45">
      <c r="A5044" s="32" t="s">
        <v>15163</v>
      </c>
      <c r="B5044" s="32">
        <v>2</v>
      </c>
      <c r="C5044" s="32" t="s">
        <v>15164</v>
      </c>
      <c r="D5044" s="32" t="s">
        <v>12141</v>
      </c>
      <c r="E5044" s="32" t="s">
        <v>15609</v>
      </c>
      <c r="F5044" s="32">
        <v>3</v>
      </c>
      <c r="G5044" s="78" t="s">
        <v>15610</v>
      </c>
      <c r="H5044" s="33" t="s">
        <v>15611</v>
      </c>
      <c r="I5044" s="32" t="s">
        <v>15610</v>
      </c>
      <c r="J5044" s="32" t="s">
        <v>15168</v>
      </c>
      <c r="K5044" s="32" t="s">
        <v>15169</v>
      </c>
      <c r="L5044" s="34">
        <v>37.213560789100001</v>
      </c>
      <c r="M5044" s="34">
        <v>23258.4754932</v>
      </c>
      <c r="N5044" s="32" t="s">
        <v>15612</v>
      </c>
      <c r="O5044" s="43" t="e">
        <f>VLOOKUP(U:U,#REF!,5,FALSE)</f>
        <v>#REF!</v>
      </c>
      <c r="P5044" s="43" t="e">
        <f>VLOOKUP(U:U,#REF!,4,FALSE)</f>
        <v>#REF!</v>
      </c>
      <c r="Q5044" s="43" t="e">
        <f>VLOOKUP(U:U,#REF!,2,FALSE)</f>
        <v>#REF!</v>
      </c>
      <c r="S5044" s="35" t="str">
        <f>VLOOKUP(G:G,old!G:J,4,FALSE)</f>
        <v>NE</v>
      </c>
      <c r="T5044" s="35" t="str">
        <f>VLOOKUP(G:G,old!G:K,5,FALSE)</f>
        <v>DWR</v>
      </c>
      <c r="U5044" s="35" t="str">
        <f>VLOOKUP(G:G,old!G:L,6,FALSE)</f>
        <v>MAE NAM CHI</v>
      </c>
      <c r="V5044" s="43" t="str">
        <f>VLOOKUP(G:G,old!G:M,7,FALSE)</f>
        <v>E9</v>
      </c>
      <c r="X5044" s="43" t="str">
        <f>IFERROR(VLOOKUP(V:V,#REF!,3,FALSE),"0")</f>
        <v>0</v>
      </c>
      <c r="Y5044" s="19">
        <f t="shared" si="78"/>
        <v>0</v>
      </c>
      <c r="Z5044" s="19" t="str">
        <f>IFERROR(VLOOKUP(C:C,#REF!,19,FALSE),"0")</f>
        <v>0</v>
      </c>
    </row>
    <row r="5045" spans="1:26" x14ac:dyDescent="0.45">
      <c r="A5045" s="32" t="s">
        <v>15163</v>
      </c>
      <c r="B5045" s="32">
        <v>2</v>
      </c>
      <c r="C5045" s="32" t="s">
        <v>15164</v>
      </c>
      <c r="D5045" s="32" t="s">
        <v>12141</v>
      </c>
      <c r="E5045" s="32" t="s">
        <v>15609</v>
      </c>
      <c r="F5045" s="32">
        <v>3</v>
      </c>
      <c r="G5045" s="78" t="s">
        <v>15610</v>
      </c>
      <c r="H5045" s="33" t="s">
        <v>15613</v>
      </c>
      <c r="I5045" s="32" t="s">
        <v>15614</v>
      </c>
      <c r="J5045" s="32" t="s">
        <v>15168</v>
      </c>
      <c r="K5045" s="32" t="s">
        <v>15169</v>
      </c>
      <c r="L5045" s="34">
        <v>25.725784853699999</v>
      </c>
      <c r="M5045" s="34">
        <v>16078.615533599999</v>
      </c>
      <c r="N5045" s="32" t="s">
        <v>15615</v>
      </c>
      <c r="O5045" s="43" t="e">
        <f>VLOOKUP(U:U,#REF!,5,FALSE)</f>
        <v>#REF!</v>
      </c>
      <c r="P5045" s="43" t="e">
        <f>VLOOKUP(U:U,#REF!,4,FALSE)</f>
        <v>#REF!</v>
      </c>
      <c r="Q5045" s="43" t="e">
        <f>VLOOKUP(U:U,#REF!,2,FALSE)</f>
        <v>#REF!</v>
      </c>
      <c r="S5045" s="35" t="str">
        <f>VLOOKUP(G:G,old!G:J,4,FALSE)</f>
        <v>NE</v>
      </c>
      <c r="T5045" s="35" t="str">
        <f>VLOOKUP(G:G,old!G:K,5,FALSE)</f>
        <v>DWR</v>
      </c>
      <c r="U5045" s="35" t="str">
        <f>VLOOKUP(G:G,old!G:L,6,FALSE)</f>
        <v>MAE NAM CHI</v>
      </c>
      <c r="V5045" s="43" t="str">
        <f>VLOOKUP(G:G,old!G:M,7,FALSE)</f>
        <v>E9</v>
      </c>
      <c r="X5045" s="43" t="str">
        <f>IFERROR(VLOOKUP(V:V,#REF!,3,FALSE),"0")</f>
        <v>0</v>
      </c>
      <c r="Y5045" s="19">
        <f t="shared" si="78"/>
        <v>0</v>
      </c>
      <c r="Z5045" s="19" t="str">
        <f>IFERROR(VLOOKUP(C:C,#REF!,19,FALSE),"0")</f>
        <v>0</v>
      </c>
    </row>
    <row r="5046" spans="1:26" x14ac:dyDescent="0.45">
      <c r="A5046" s="32" t="s">
        <v>15163</v>
      </c>
      <c r="B5046" s="32">
        <v>2</v>
      </c>
      <c r="C5046" s="32" t="s">
        <v>15164</v>
      </c>
      <c r="D5046" s="32" t="s">
        <v>12141</v>
      </c>
      <c r="E5046" s="32" t="s">
        <v>15609</v>
      </c>
      <c r="F5046" s="32">
        <v>3</v>
      </c>
      <c r="G5046" s="78" t="s">
        <v>15610</v>
      </c>
      <c r="H5046" s="33" t="s">
        <v>15616</v>
      </c>
      <c r="I5046" s="32" t="s">
        <v>15617</v>
      </c>
      <c r="J5046" s="32" t="s">
        <v>15168</v>
      </c>
      <c r="K5046" s="32" t="s">
        <v>15169</v>
      </c>
      <c r="L5046" s="34">
        <v>80.328906285499997</v>
      </c>
      <c r="M5046" s="34">
        <v>50205.566428400001</v>
      </c>
      <c r="N5046" s="32" t="s">
        <v>15618</v>
      </c>
      <c r="O5046" s="43" t="e">
        <f>VLOOKUP(U:U,#REF!,5,FALSE)</f>
        <v>#REF!</v>
      </c>
      <c r="P5046" s="43" t="e">
        <f>VLOOKUP(U:U,#REF!,4,FALSE)</f>
        <v>#REF!</v>
      </c>
      <c r="Q5046" s="43" t="e">
        <f>VLOOKUP(U:U,#REF!,2,FALSE)</f>
        <v>#REF!</v>
      </c>
      <c r="S5046" s="35" t="str">
        <f>VLOOKUP(G:G,old!G:J,4,FALSE)</f>
        <v>NE</v>
      </c>
      <c r="T5046" s="35" t="str">
        <f>VLOOKUP(G:G,old!G:K,5,FALSE)</f>
        <v>DWR</v>
      </c>
      <c r="U5046" s="35" t="str">
        <f>VLOOKUP(G:G,old!G:L,6,FALSE)</f>
        <v>MAE NAM CHI</v>
      </c>
      <c r="V5046" s="43" t="str">
        <f>VLOOKUP(G:G,old!G:M,7,FALSE)</f>
        <v>E9</v>
      </c>
      <c r="X5046" s="43" t="str">
        <f>IFERROR(VLOOKUP(V:V,#REF!,3,FALSE),"0")</f>
        <v>0</v>
      </c>
      <c r="Y5046" s="19">
        <f t="shared" si="78"/>
        <v>0</v>
      </c>
      <c r="Z5046" s="19" t="str">
        <f>IFERROR(VLOOKUP(C:C,#REF!,19,FALSE),"0")</f>
        <v>0</v>
      </c>
    </row>
    <row r="5047" spans="1:26" x14ac:dyDescent="0.45">
      <c r="A5047" s="32" t="s">
        <v>15163</v>
      </c>
      <c r="B5047" s="32">
        <v>2</v>
      </c>
      <c r="C5047" s="32" t="s">
        <v>15164</v>
      </c>
      <c r="D5047" s="32" t="s">
        <v>12141</v>
      </c>
      <c r="E5047" s="32" t="s">
        <v>15609</v>
      </c>
      <c r="F5047" s="32">
        <v>3</v>
      </c>
      <c r="G5047" s="78" t="s">
        <v>15610</v>
      </c>
      <c r="H5047" s="33" t="s">
        <v>15619</v>
      </c>
      <c r="I5047" s="32" t="s">
        <v>15620</v>
      </c>
      <c r="J5047" s="32" t="s">
        <v>15168</v>
      </c>
      <c r="K5047" s="32" t="s">
        <v>15169</v>
      </c>
      <c r="L5047" s="34">
        <v>41.7476171669</v>
      </c>
      <c r="M5047" s="34">
        <v>26092.2607293</v>
      </c>
      <c r="N5047" s="32" t="s">
        <v>15621</v>
      </c>
      <c r="O5047" s="43" t="e">
        <f>VLOOKUP(U:U,#REF!,5,FALSE)</f>
        <v>#REF!</v>
      </c>
      <c r="P5047" s="43" t="e">
        <f>VLOOKUP(U:U,#REF!,4,FALSE)</f>
        <v>#REF!</v>
      </c>
      <c r="Q5047" s="43" t="e">
        <f>VLOOKUP(U:U,#REF!,2,FALSE)</f>
        <v>#REF!</v>
      </c>
      <c r="S5047" s="35" t="str">
        <f>VLOOKUP(G:G,old!G:J,4,FALSE)</f>
        <v>NE</v>
      </c>
      <c r="T5047" s="35" t="str">
        <f>VLOOKUP(G:G,old!G:K,5,FALSE)</f>
        <v>DWR</v>
      </c>
      <c r="U5047" s="35" t="str">
        <f>VLOOKUP(G:G,old!G:L,6,FALSE)</f>
        <v>MAE NAM CHI</v>
      </c>
      <c r="V5047" s="43" t="str">
        <f>VLOOKUP(G:G,old!G:M,7,FALSE)</f>
        <v>E9</v>
      </c>
      <c r="X5047" s="43" t="str">
        <f>IFERROR(VLOOKUP(V:V,#REF!,3,FALSE),"0")</f>
        <v>0</v>
      </c>
      <c r="Y5047" s="19">
        <f t="shared" si="78"/>
        <v>0</v>
      </c>
      <c r="Z5047" s="19" t="str">
        <f>IFERROR(VLOOKUP(C:C,#REF!,19,FALSE),"0")</f>
        <v>0</v>
      </c>
    </row>
    <row r="5048" spans="1:26" x14ac:dyDescent="0.45">
      <c r="A5048" s="32" t="s">
        <v>15163</v>
      </c>
      <c r="B5048" s="32">
        <v>2</v>
      </c>
      <c r="C5048" s="32" t="s">
        <v>15164</v>
      </c>
      <c r="D5048" s="32" t="s">
        <v>12141</v>
      </c>
      <c r="E5048" s="32" t="s">
        <v>15609</v>
      </c>
      <c r="F5048" s="32">
        <v>3</v>
      </c>
      <c r="G5048" s="78" t="s">
        <v>15610</v>
      </c>
      <c r="H5048" s="33" t="s">
        <v>15622</v>
      </c>
      <c r="I5048" s="32" t="s">
        <v>15623</v>
      </c>
      <c r="J5048" s="32" t="s">
        <v>15168</v>
      </c>
      <c r="K5048" s="32" t="s">
        <v>15169</v>
      </c>
      <c r="L5048" s="34">
        <v>26.581954918099999</v>
      </c>
      <c r="M5048" s="34">
        <v>16613.721823799999</v>
      </c>
      <c r="N5048" s="32" t="s">
        <v>15624</v>
      </c>
      <c r="O5048" s="43" t="e">
        <f>VLOOKUP(U:U,#REF!,5,FALSE)</f>
        <v>#REF!</v>
      </c>
      <c r="P5048" s="43" t="e">
        <f>VLOOKUP(U:U,#REF!,4,FALSE)</f>
        <v>#REF!</v>
      </c>
      <c r="Q5048" s="43" t="e">
        <f>VLOOKUP(U:U,#REF!,2,FALSE)</f>
        <v>#REF!</v>
      </c>
      <c r="S5048" s="35" t="str">
        <f>VLOOKUP(G:G,old!G:J,4,FALSE)</f>
        <v>NE</v>
      </c>
      <c r="T5048" s="35" t="str">
        <f>VLOOKUP(G:G,old!G:K,5,FALSE)</f>
        <v>DWR</v>
      </c>
      <c r="U5048" s="35" t="str">
        <f>VLOOKUP(G:G,old!G:L,6,FALSE)</f>
        <v>MAE NAM CHI</v>
      </c>
      <c r="V5048" s="43" t="str">
        <f>VLOOKUP(G:G,old!G:M,7,FALSE)</f>
        <v>E9</v>
      </c>
      <c r="X5048" s="43" t="str">
        <f>IFERROR(VLOOKUP(V:V,#REF!,3,FALSE),"0")</f>
        <v>0</v>
      </c>
      <c r="Y5048" s="19">
        <f t="shared" si="78"/>
        <v>0</v>
      </c>
      <c r="Z5048" s="19" t="str">
        <f>IFERROR(VLOOKUP(C:C,#REF!,19,FALSE),"0")</f>
        <v>0</v>
      </c>
    </row>
    <row r="5049" spans="1:26" x14ac:dyDescent="0.45">
      <c r="A5049" s="32" t="s">
        <v>15163</v>
      </c>
      <c r="B5049" s="32">
        <v>2</v>
      </c>
      <c r="C5049" s="32" t="s">
        <v>15164</v>
      </c>
      <c r="D5049" s="32" t="s">
        <v>12141</v>
      </c>
      <c r="E5049" s="32" t="s">
        <v>15609</v>
      </c>
      <c r="F5049" s="32">
        <v>3</v>
      </c>
      <c r="G5049" s="78" t="s">
        <v>15610</v>
      </c>
      <c r="H5049" s="33" t="s">
        <v>15625</v>
      </c>
      <c r="I5049" s="32" t="s">
        <v>15094</v>
      </c>
      <c r="J5049" s="32" t="s">
        <v>15168</v>
      </c>
      <c r="K5049" s="32" t="s">
        <v>15169</v>
      </c>
      <c r="L5049" s="34">
        <v>20.665011396499999</v>
      </c>
      <c r="M5049" s="34">
        <v>12915.6321228</v>
      </c>
      <c r="N5049" s="32" t="s">
        <v>15626</v>
      </c>
      <c r="O5049" s="43" t="e">
        <f>VLOOKUP(U:U,#REF!,5,FALSE)</f>
        <v>#REF!</v>
      </c>
      <c r="P5049" s="43" t="e">
        <f>VLOOKUP(U:U,#REF!,4,FALSE)</f>
        <v>#REF!</v>
      </c>
      <c r="Q5049" s="43" t="e">
        <f>VLOOKUP(U:U,#REF!,2,FALSE)</f>
        <v>#REF!</v>
      </c>
      <c r="S5049" s="35" t="str">
        <f>VLOOKUP(G:G,old!G:J,4,FALSE)</f>
        <v>NE</v>
      </c>
      <c r="T5049" s="35" t="str">
        <f>VLOOKUP(G:G,old!G:K,5,FALSE)</f>
        <v>DWR</v>
      </c>
      <c r="U5049" s="35" t="str">
        <f>VLOOKUP(G:G,old!G:L,6,FALSE)</f>
        <v>MAE NAM CHI</v>
      </c>
      <c r="V5049" s="43" t="str">
        <f>VLOOKUP(G:G,old!G:M,7,FALSE)</f>
        <v>E9</v>
      </c>
      <c r="X5049" s="43" t="str">
        <f>IFERROR(VLOOKUP(V:V,#REF!,3,FALSE),"0")</f>
        <v>0</v>
      </c>
      <c r="Y5049" s="19">
        <f t="shared" si="78"/>
        <v>0</v>
      </c>
      <c r="Z5049" s="19" t="str">
        <f>IFERROR(VLOOKUP(C:C,#REF!,19,FALSE),"0")</f>
        <v>0</v>
      </c>
    </row>
    <row r="5050" spans="1:26" x14ac:dyDescent="0.45">
      <c r="A5050" s="32" t="s">
        <v>15163</v>
      </c>
      <c r="B5050" s="32">
        <v>2</v>
      </c>
      <c r="C5050" s="32" t="s">
        <v>15164</v>
      </c>
      <c r="D5050" s="32" t="s">
        <v>12141</v>
      </c>
      <c r="E5050" s="32" t="s">
        <v>15609</v>
      </c>
      <c r="F5050" s="32">
        <v>3</v>
      </c>
      <c r="G5050" s="78" t="s">
        <v>15610</v>
      </c>
      <c r="H5050" s="33" t="s">
        <v>15627</v>
      </c>
      <c r="I5050" s="32" t="s">
        <v>15628</v>
      </c>
      <c r="J5050" s="32" t="s">
        <v>15168</v>
      </c>
      <c r="K5050" s="32" t="s">
        <v>15169</v>
      </c>
      <c r="L5050" s="34">
        <v>54.724523848600001</v>
      </c>
      <c r="M5050" s="34">
        <v>34202.827405399999</v>
      </c>
      <c r="N5050" s="32" t="s">
        <v>15629</v>
      </c>
      <c r="O5050" s="43" t="e">
        <f>VLOOKUP(U:U,#REF!,5,FALSE)</f>
        <v>#REF!</v>
      </c>
      <c r="P5050" s="43" t="e">
        <f>VLOOKUP(U:U,#REF!,4,FALSE)</f>
        <v>#REF!</v>
      </c>
      <c r="Q5050" s="43" t="e">
        <f>VLOOKUP(U:U,#REF!,2,FALSE)</f>
        <v>#REF!</v>
      </c>
      <c r="S5050" s="35" t="str">
        <f>VLOOKUP(G:G,old!G:J,4,FALSE)</f>
        <v>NE</v>
      </c>
      <c r="T5050" s="35" t="str">
        <f>VLOOKUP(G:G,old!G:K,5,FALSE)</f>
        <v>DWR</v>
      </c>
      <c r="U5050" s="35" t="str">
        <f>VLOOKUP(G:G,old!G:L,6,FALSE)</f>
        <v>MAE NAM CHI</v>
      </c>
      <c r="V5050" s="43" t="str">
        <f>VLOOKUP(G:G,old!G:M,7,FALSE)</f>
        <v>E9</v>
      </c>
      <c r="X5050" s="43" t="str">
        <f>IFERROR(VLOOKUP(V:V,#REF!,3,FALSE),"0")</f>
        <v>0</v>
      </c>
      <c r="Y5050" s="19">
        <f t="shared" si="78"/>
        <v>0</v>
      </c>
      <c r="Z5050" s="19" t="str">
        <f>IFERROR(VLOOKUP(C:C,#REF!,19,FALSE),"0")</f>
        <v>0</v>
      </c>
    </row>
    <row r="5051" spans="1:26" x14ac:dyDescent="0.45">
      <c r="A5051" s="32" t="s">
        <v>15163</v>
      </c>
      <c r="B5051" s="32">
        <v>2</v>
      </c>
      <c r="C5051" s="32" t="s">
        <v>15164</v>
      </c>
      <c r="D5051" s="32" t="s">
        <v>12141</v>
      </c>
      <c r="E5051" s="32" t="s">
        <v>15609</v>
      </c>
      <c r="F5051" s="32">
        <v>3</v>
      </c>
      <c r="G5051" s="78" t="s">
        <v>15610</v>
      </c>
      <c r="H5051" s="33" t="s">
        <v>15630</v>
      </c>
      <c r="I5051" s="32" t="s">
        <v>15631</v>
      </c>
      <c r="J5051" s="32" t="s">
        <v>15168</v>
      </c>
      <c r="K5051" s="32" t="s">
        <v>15169</v>
      </c>
      <c r="L5051" s="34">
        <v>28.081265020499998</v>
      </c>
      <c r="M5051" s="34">
        <v>17550.790637800001</v>
      </c>
      <c r="N5051" s="32" t="s">
        <v>15632</v>
      </c>
      <c r="O5051" s="43" t="e">
        <f>VLOOKUP(U:U,#REF!,5,FALSE)</f>
        <v>#REF!</v>
      </c>
      <c r="P5051" s="43" t="e">
        <f>VLOOKUP(U:U,#REF!,4,FALSE)</f>
        <v>#REF!</v>
      </c>
      <c r="Q5051" s="43" t="e">
        <f>VLOOKUP(U:U,#REF!,2,FALSE)</f>
        <v>#REF!</v>
      </c>
      <c r="S5051" s="35" t="str">
        <f>VLOOKUP(G:G,old!G:J,4,FALSE)</f>
        <v>NE</v>
      </c>
      <c r="T5051" s="35" t="str">
        <f>VLOOKUP(G:G,old!G:K,5,FALSE)</f>
        <v>DWR</v>
      </c>
      <c r="U5051" s="35" t="str">
        <f>VLOOKUP(G:G,old!G:L,6,FALSE)</f>
        <v>MAE NAM CHI</v>
      </c>
      <c r="V5051" s="43" t="str">
        <f>VLOOKUP(G:G,old!G:M,7,FALSE)</f>
        <v>E9</v>
      </c>
      <c r="X5051" s="43" t="str">
        <f>IFERROR(VLOOKUP(V:V,#REF!,3,FALSE),"0")</f>
        <v>0</v>
      </c>
      <c r="Y5051" s="19">
        <f t="shared" si="78"/>
        <v>0</v>
      </c>
      <c r="Z5051" s="19" t="str">
        <f>IFERROR(VLOOKUP(C:C,#REF!,19,FALSE),"0")</f>
        <v>0</v>
      </c>
    </row>
    <row r="5052" spans="1:26" x14ac:dyDescent="0.45">
      <c r="A5052" s="32" t="s">
        <v>15163</v>
      </c>
      <c r="B5052" s="32">
        <v>2</v>
      </c>
      <c r="C5052" s="32" t="s">
        <v>15164</v>
      </c>
      <c r="D5052" s="32" t="s">
        <v>12141</v>
      </c>
      <c r="E5052" s="32" t="s">
        <v>15633</v>
      </c>
      <c r="F5052" s="32">
        <v>3</v>
      </c>
      <c r="G5052" s="78" t="s">
        <v>15634</v>
      </c>
      <c r="H5052" s="33" t="s">
        <v>15635</v>
      </c>
      <c r="I5052" s="32" t="s">
        <v>15634</v>
      </c>
      <c r="J5052" s="32" t="s">
        <v>15168</v>
      </c>
      <c r="K5052" s="32" t="s">
        <v>15169</v>
      </c>
      <c r="L5052" s="34">
        <v>30.037431418299999</v>
      </c>
      <c r="M5052" s="34">
        <v>18773.3946364</v>
      </c>
      <c r="N5052" s="32" t="s">
        <v>15636</v>
      </c>
      <c r="O5052" s="43" t="e">
        <f>VLOOKUP(U:U,#REF!,5,FALSE)</f>
        <v>#REF!</v>
      </c>
      <c r="P5052" s="43" t="e">
        <f>VLOOKUP(U:U,#REF!,4,FALSE)</f>
        <v>#REF!</v>
      </c>
      <c r="Q5052" s="43" t="e">
        <f>VLOOKUP(U:U,#REF!,2,FALSE)</f>
        <v>#REF!</v>
      </c>
      <c r="S5052" s="35" t="str">
        <f>VLOOKUP(G:G,old!G:J,4,FALSE)</f>
        <v>NE</v>
      </c>
      <c r="T5052" s="35" t="str">
        <f>VLOOKUP(G:G,old!G:K,5,FALSE)</f>
        <v>DWR</v>
      </c>
      <c r="U5052" s="35" t="str">
        <f>VLOOKUP(G:G,old!G:L,6,FALSE)</f>
        <v>MAE NAM CHI</v>
      </c>
      <c r="V5052" s="43">
        <f>VLOOKUP(G:G,old!G:M,7,FALSE)</f>
        <v>0</v>
      </c>
      <c r="X5052" s="43" t="str">
        <f>IFERROR(VLOOKUP(V:V,#REF!,3,FALSE),"0")</f>
        <v>0</v>
      </c>
      <c r="Y5052" s="19">
        <f t="shared" si="78"/>
        <v>0</v>
      </c>
      <c r="Z5052" s="19" t="str">
        <f>IFERROR(VLOOKUP(C:C,#REF!,19,FALSE),"0")</f>
        <v>0</v>
      </c>
    </row>
    <row r="5053" spans="1:26" x14ac:dyDescent="0.45">
      <c r="A5053" s="32" t="s">
        <v>15163</v>
      </c>
      <c r="B5053" s="32">
        <v>2</v>
      </c>
      <c r="C5053" s="32" t="s">
        <v>15164</v>
      </c>
      <c r="D5053" s="32" t="s">
        <v>12141</v>
      </c>
      <c r="E5053" s="32" t="s">
        <v>15633</v>
      </c>
      <c r="F5053" s="32">
        <v>3</v>
      </c>
      <c r="G5053" s="78" t="s">
        <v>15634</v>
      </c>
      <c r="H5053" s="33" t="s">
        <v>15637</v>
      </c>
      <c r="I5053" s="32" t="s">
        <v>15638</v>
      </c>
      <c r="J5053" s="32" t="s">
        <v>15168</v>
      </c>
      <c r="K5053" s="32" t="s">
        <v>15169</v>
      </c>
      <c r="L5053" s="34">
        <v>71.385241171999994</v>
      </c>
      <c r="M5053" s="34">
        <v>44615.775732499998</v>
      </c>
      <c r="N5053" s="32" t="s">
        <v>15639</v>
      </c>
      <c r="O5053" s="43" t="e">
        <f>VLOOKUP(U:U,#REF!,5,FALSE)</f>
        <v>#REF!</v>
      </c>
      <c r="P5053" s="43" t="e">
        <f>VLOOKUP(U:U,#REF!,4,FALSE)</f>
        <v>#REF!</v>
      </c>
      <c r="Q5053" s="43" t="e">
        <f>VLOOKUP(U:U,#REF!,2,FALSE)</f>
        <v>#REF!</v>
      </c>
      <c r="S5053" s="35" t="str">
        <f>VLOOKUP(G:G,old!G:J,4,FALSE)</f>
        <v>NE</v>
      </c>
      <c r="T5053" s="35" t="str">
        <f>VLOOKUP(G:G,old!G:K,5,FALSE)</f>
        <v>DWR</v>
      </c>
      <c r="U5053" s="35" t="str">
        <f>VLOOKUP(G:G,old!G:L,6,FALSE)</f>
        <v>MAE NAM CHI</v>
      </c>
      <c r="V5053" s="43">
        <f>VLOOKUP(G:G,old!G:M,7,FALSE)</f>
        <v>0</v>
      </c>
      <c r="X5053" s="43" t="str">
        <f>IFERROR(VLOOKUP(V:V,#REF!,3,FALSE),"0")</f>
        <v>0</v>
      </c>
      <c r="Y5053" s="19">
        <f t="shared" si="78"/>
        <v>0</v>
      </c>
      <c r="Z5053" s="19" t="str">
        <f>IFERROR(VLOOKUP(C:C,#REF!,19,FALSE),"0")</f>
        <v>0</v>
      </c>
    </row>
    <row r="5054" spans="1:26" x14ac:dyDescent="0.45">
      <c r="A5054" s="32" t="s">
        <v>15163</v>
      </c>
      <c r="B5054" s="32">
        <v>2</v>
      </c>
      <c r="C5054" s="32" t="s">
        <v>15164</v>
      </c>
      <c r="D5054" s="32" t="s">
        <v>12141</v>
      </c>
      <c r="E5054" s="32" t="s">
        <v>15633</v>
      </c>
      <c r="F5054" s="32">
        <v>3</v>
      </c>
      <c r="G5054" s="78" t="s">
        <v>15634</v>
      </c>
      <c r="H5054" s="33" t="s">
        <v>15640</v>
      </c>
      <c r="I5054" s="32" t="s">
        <v>15641</v>
      </c>
      <c r="J5054" s="32" t="s">
        <v>15168</v>
      </c>
      <c r="K5054" s="32" t="s">
        <v>15169</v>
      </c>
      <c r="L5054" s="34">
        <v>62.732731426400001</v>
      </c>
      <c r="M5054" s="34">
        <v>39207.957141500003</v>
      </c>
      <c r="N5054" s="32" t="s">
        <v>15642</v>
      </c>
      <c r="O5054" s="43" t="e">
        <f>VLOOKUP(U:U,#REF!,5,FALSE)</f>
        <v>#REF!</v>
      </c>
      <c r="P5054" s="43" t="e">
        <f>VLOOKUP(U:U,#REF!,4,FALSE)</f>
        <v>#REF!</v>
      </c>
      <c r="Q5054" s="43" t="e">
        <f>VLOOKUP(U:U,#REF!,2,FALSE)</f>
        <v>#REF!</v>
      </c>
      <c r="S5054" s="35" t="str">
        <f>VLOOKUP(G:G,old!G:J,4,FALSE)</f>
        <v>NE</v>
      </c>
      <c r="T5054" s="35" t="str">
        <f>VLOOKUP(G:G,old!G:K,5,FALSE)</f>
        <v>DWR</v>
      </c>
      <c r="U5054" s="35" t="str">
        <f>VLOOKUP(G:G,old!G:L,6,FALSE)</f>
        <v>MAE NAM CHI</v>
      </c>
      <c r="V5054" s="43">
        <f>VLOOKUP(G:G,old!G:M,7,FALSE)</f>
        <v>0</v>
      </c>
      <c r="X5054" s="43" t="str">
        <f>IFERROR(VLOOKUP(V:V,#REF!,3,FALSE),"0")</f>
        <v>0</v>
      </c>
      <c r="Y5054" s="19">
        <f t="shared" si="78"/>
        <v>0</v>
      </c>
      <c r="Z5054" s="19" t="str">
        <f>IFERROR(VLOOKUP(C:C,#REF!,19,FALSE),"0")</f>
        <v>0</v>
      </c>
    </row>
    <row r="5055" spans="1:26" x14ac:dyDescent="0.45">
      <c r="A5055" s="32" t="s">
        <v>15163</v>
      </c>
      <c r="B5055" s="32">
        <v>2</v>
      </c>
      <c r="C5055" s="32" t="s">
        <v>15164</v>
      </c>
      <c r="D5055" s="32" t="s">
        <v>12141</v>
      </c>
      <c r="E5055" s="32" t="s">
        <v>15633</v>
      </c>
      <c r="F5055" s="32">
        <v>3</v>
      </c>
      <c r="G5055" s="78" t="s">
        <v>15634</v>
      </c>
      <c r="H5055" s="33" t="s">
        <v>15643</v>
      </c>
      <c r="I5055" s="32" t="s">
        <v>13991</v>
      </c>
      <c r="J5055" s="32" t="s">
        <v>15168</v>
      </c>
      <c r="K5055" s="32" t="s">
        <v>15169</v>
      </c>
      <c r="L5055" s="34">
        <v>111.318363052</v>
      </c>
      <c r="M5055" s="34">
        <v>69573.976907499993</v>
      </c>
      <c r="N5055" s="32" t="s">
        <v>15644</v>
      </c>
      <c r="O5055" s="43" t="e">
        <f>VLOOKUP(U:U,#REF!,5,FALSE)</f>
        <v>#REF!</v>
      </c>
      <c r="P5055" s="43" t="e">
        <f>VLOOKUP(U:U,#REF!,4,FALSE)</f>
        <v>#REF!</v>
      </c>
      <c r="Q5055" s="43" t="e">
        <f>VLOOKUP(U:U,#REF!,2,FALSE)</f>
        <v>#REF!</v>
      </c>
      <c r="S5055" s="35" t="str">
        <f>VLOOKUP(G:G,old!G:J,4,FALSE)</f>
        <v>NE</v>
      </c>
      <c r="T5055" s="35" t="str">
        <f>VLOOKUP(G:G,old!G:K,5,FALSE)</f>
        <v>DWR</v>
      </c>
      <c r="U5055" s="35" t="str">
        <f>VLOOKUP(G:G,old!G:L,6,FALSE)</f>
        <v>MAE NAM CHI</v>
      </c>
      <c r="V5055" s="43">
        <f>VLOOKUP(G:G,old!G:M,7,FALSE)</f>
        <v>0</v>
      </c>
      <c r="X5055" s="43" t="str">
        <f>IFERROR(VLOOKUP(V:V,#REF!,3,FALSE),"0")</f>
        <v>0</v>
      </c>
      <c r="Y5055" s="19">
        <f t="shared" si="78"/>
        <v>0</v>
      </c>
      <c r="Z5055" s="19" t="str">
        <f>IFERROR(VLOOKUP(C:C,#REF!,19,FALSE),"0")</f>
        <v>0</v>
      </c>
    </row>
    <row r="5056" spans="1:26" x14ac:dyDescent="0.45">
      <c r="A5056" s="32" t="s">
        <v>15163</v>
      </c>
      <c r="B5056" s="32">
        <v>2</v>
      </c>
      <c r="C5056" s="32" t="s">
        <v>15164</v>
      </c>
      <c r="D5056" s="32" t="s">
        <v>12141</v>
      </c>
      <c r="E5056" s="32" t="s">
        <v>15633</v>
      </c>
      <c r="F5056" s="32">
        <v>3</v>
      </c>
      <c r="G5056" s="78" t="s">
        <v>15634</v>
      </c>
      <c r="H5056" s="33" t="s">
        <v>15645</v>
      </c>
      <c r="I5056" s="32" t="s">
        <v>15646</v>
      </c>
      <c r="J5056" s="32" t="s">
        <v>15168</v>
      </c>
      <c r="K5056" s="32" t="s">
        <v>15169</v>
      </c>
      <c r="L5056" s="34">
        <v>54.407771682000003</v>
      </c>
      <c r="M5056" s="34">
        <v>34004.857301299999</v>
      </c>
      <c r="N5056" s="32" t="s">
        <v>15647</v>
      </c>
      <c r="O5056" s="43" t="e">
        <f>VLOOKUP(U:U,#REF!,5,FALSE)</f>
        <v>#REF!</v>
      </c>
      <c r="P5056" s="43" t="e">
        <f>VLOOKUP(U:U,#REF!,4,FALSE)</f>
        <v>#REF!</v>
      </c>
      <c r="Q5056" s="43" t="e">
        <f>VLOOKUP(U:U,#REF!,2,FALSE)</f>
        <v>#REF!</v>
      </c>
      <c r="S5056" s="35" t="str">
        <f>VLOOKUP(G:G,old!G:J,4,FALSE)</f>
        <v>NE</v>
      </c>
      <c r="T5056" s="35" t="str">
        <f>VLOOKUP(G:G,old!G:K,5,FALSE)</f>
        <v>DWR</v>
      </c>
      <c r="U5056" s="35" t="str">
        <f>VLOOKUP(G:G,old!G:L,6,FALSE)</f>
        <v>MAE NAM CHI</v>
      </c>
      <c r="V5056" s="43">
        <f>VLOOKUP(G:G,old!G:M,7,FALSE)</f>
        <v>0</v>
      </c>
      <c r="X5056" s="43" t="str">
        <f>IFERROR(VLOOKUP(V:V,#REF!,3,FALSE),"0")</f>
        <v>0</v>
      </c>
      <c r="Y5056" s="19">
        <f t="shared" si="78"/>
        <v>0</v>
      </c>
      <c r="Z5056" s="19" t="str">
        <f>IFERROR(VLOOKUP(C:C,#REF!,19,FALSE),"0")</f>
        <v>0</v>
      </c>
    </row>
    <row r="5057" spans="1:26" x14ac:dyDescent="0.45">
      <c r="A5057" s="32" t="s">
        <v>15163</v>
      </c>
      <c r="B5057" s="32">
        <v>2</v>
      </c>
      <c r="C5057" s="32" t="s">
        <v>15164</v>
      </c>
      <c r="D5057" s="32" t="s">
        <v>12141</v>
      </c>
      <c r="E5057" s="32" t="s">
        <v>15648</v>
      </c>
      <c r="F5057" s="32">
        <v>3</v>
      </c>
      <c r="G5057" s="78" t="s">
        <v>15649</v>
      </c>
      <c r="H5057" s="33" t="s">
        <v>15650</v>
      </c>
      <c r="I5057" s="32" t="s">
        <v>15651</v>
      </c>
      <c r="J5057" s="32" t="s">
        <v>15168</v>
      </c>
      <c r="K5057" s="32" t="s">
        <v>15169</v>
      </c>
      <c r="L5057" s="34">
        <v>15.698311410500001</v>
      </c>
      <c r="M5057" s="34">
        <v>9811.4446315599998</v>
      </c>
      <c r="N5057" s="32" t="s">
        <v>15652</v>
      </c>
      <c r="O5057" s="43" t="e">
        <f>VLOOKUP(U:U,#REF!,5,FALSE)</f>
        <v>#REF!</v>
      </c>
      <c r="P5057" s="43" t="e">
        <f>VLOOKUP(U:U,#REF!,4,FALSE)</f>
        <v>#REF!</v>
      </c>
      <c r="Q5057" s="43" t="e">
        <f>VLOOKUP(U:U,#REF!,2,FALSE)</f>
        <v>#REF!</v>
      </c>
      <c r="S5057" s="35" t="str">
        <f>VLOOKUP(G:G,old!G:J,4,FALSE)</f>
        <v>NE</v>
      </c>
      <c r="T5057" s="35" t="str">
        <f>VLOOKUP(G:G,old!G:K,5,FALSE)</f>
        <v>DWR</v>
      </c>
      <c r="U5057" s="35" t="str">
        <f>VLOOKUP(G:G,old!G:L,6,FALSE)</f>
        <v>MAE NAM CHI</v>
      </c>
      <c r="V5057" s="43">
        <f>VLOOKUP(G:G,old!G:M,7,FALSE)</f>
        <v>0</v>
      </c>
      <c r="X5057" s="43" t="str">
        <f>IFERROR(VLOOKUP(V:V,#REF!,3,FALSE),"0")</f>
        <v>0</v>
      </c>
      <c r="Y5057" s="19">
        <f t="shared" si="78"/>
        <v>0</v>
      </c>
      <c r="Z5057" s="19" t="str">
        <f>IFERROR(VLOOKUP(C:C,#REF!,19,FALSE),"0")</f>
        <v>0</v>
      </c>
    </row>
    <row r="5058" spans="1:26" x14ac:dyDescent="0.45">
      <c r="A5058" s="32" t="s">
        <v>15163</v>
      </c>
      <c r="B5058" s="32">
        <v>2</v>
      </c>
      <c r="C5058" s="32" t="s">
        <v>15164</v>
      </c>
      <c r="D5058" s="32" t="s">
        <v>12141</v>
      </c>
      <c r="E5058" s="32" t="s">
        <v>15648</v>
      </c>
      <c r="F5058" s="32">
        <v>3</v>
      </c>
      <c r="G5058" s="78" t="s">
        <v>15649</v>
      </c>
      <c r="H5058" s="33" t="s">
        <v>15653</v>
      </c>
      <c r="I5058" s="32" t="s">
        <v>15654</v>
      </c>
      <c r="J5058" s="32" t="s">
        <v>15168</v>
      </c>
      <c r="K5058" s="32" t="s">
        <v>15169</v>
      </c>
      <c r="L5058" s="34">
        <v>27.282964097299999</v>
      </c>
      <c r="M5058" s="34">
        <v>17051.852560800002</v>
      </c>
      <c r="N5058" s="32" t="s">
        <v>15655</v>
      </c>
      <c r="O5058" s="43" t="e">
        <f>VLOOKUP(U:U,#REF!,5,FALSE)</f>
        <v>#REF!</v>
      </c>
      <c r="P5058" s="43" t="e">
        <f>VLOOKUP(U:U,#REF!,4,FALSE)</f>
        <v>#REF!</v>
      </c>
      <c r="Q5058" s="43" t="e">
        <f>VLOOKUP(U:U,#REF!,2,FALSE)</f>
        <v>#REF!</v>
      </c>
      <c r="S5058" s="35" t="str">
        <f>VLOOKUP(G:G,old!G:J,4,FALSE)</f>
        <v>NE</v>
      </c>
      <c r="T5058" s="35" t="str">
        <f>VLOOKUP(G:G,old!G:K,5,FALSE)</f>
        <v>DWR</v>
      </c>
      <c r="U5058" s="35" t="str">
        <f>VLOOKUP(G:G,old!G:L,6,FALSE)</f>
        <v>MAE NAM CHI</v>
      </c>
      <c r="V5058" s="43">
        <f>VLOOKUP(G:G,old!G:M,7,FALSE)</f>
        <v>0</v>
      </c>
      <c r="X5058" s="43" t="str">
        <f>IFERROR(VLOOKUP(V:V,#REF!,3,FALSE),"0")</f>
        <v>0</v>
      </c>
      <c r="Y5058" s="19">
        <f t="shared" si="78"/>
        <v>0</v>
      </c>
      <c r="Z5058" s="19" t="str">
        <f>IFERROR(VLOOKUP(C:C,#REF!,19,FALSE),"0")</f>
        <v>0</v>
      </c>
    </row>
    <row r="5059" spans="1:26" x14ac:dyDescent="0.45">
      <c r="A5059" s="32" t="s">
        <v>15163</v>
      </c>
      <c r="B5059" s="32">
        <v>2</v>
      </c>
      <c r="C5059" s="32" t="s">
        <v>15164</v>
      </c>
      <c r="D5059" s="32" t="s">
        <v>12141</v>
      </c>
      <c r="E5059" s="32" t="s">
        <v>15648</v>
      </c>
      <c r="F5059" s="32">
        <v>3</v>
      </c>
      <c r="G5059" s="78" t="s">
        <v>15649</v>
      </c>
      <c r="H5059" s="33" t="s">
        <v>15656</v>
      </c>
      <c r="I5059" s="32" t="s">
        <v>15649</v>
      </c>
      <c r="J5059" s="32" t="s">
        <v>15168</v>
      </c>
      <c r="K5059" s="32" t="s">
        <v>15169</v>
      </c>
      <c r="L5059" s="34">
        <v>44.666274509399997</v>
      </c>
      <c r="M5059" s="34">
        <v>27916.421568400001</v>
      </c>
      <c r="N5059" s="32" t="s">
        <v>15657</v>
      </c>
      <c r="O5059" s="43" t="e">
        <f>VLOOKUP(U:U,#REF!,5,FALSE)</f>
        <v>#REF!</v>
      </c>
      <c r="P5059" s="43" t="e">
        <f>VLOOKUP(U:U,#REF!,4,FALSE)</f>
        <v>#REF!</v>
      </c>
      <c r="Q5059" s="43" t="e">
        <f>VLOOKUP(U:U,#REF!,2,FALSE)</f>
        <v>#REF!</v>
      </c>
      <c r="S5059" s="35" t="str">
        <f>VLOOKUP(G:G,old!G:J,4,FALSE)</f>
        <v>NE</v>
      </c>
      <c r="T5059" s="35" t="str">
        <f>VLOOKUP(G:G,old!G:K,5,FALSE)</f>
        <v>DWR</v>
      </c>
      <c r="U5059" s="35" t="str">
        <f>VLOOKUP(G:G,old!G:L,6,FALSE)</f>
        <v>MAE NAM CHI</v>
      </c>
      <c r="V5059" s="43">
        <f>VLOOKUP(G:G,old!G:M,7,FALSE)</f>
        <v>0</v>
      </c>
      <c r="X5059" s="43" t="str">
        <f>IFERROR(VLOOKUP(V:V,#REF!,3,FALSE),"0")</f>
        <v>0</v>
      </c>
      <c r="Y5059" s="19">
        <f t="shared" si="78"/>
        <v>0</v>
      </c>
      <c r="Z5059" s="19" t="str">
        <f>IFERROR(VLOOKUP(C:C,#REF!,19,FALSE),"0")</f>
        <v>0</v>
      </c>
    </row>
    <row r="5060" spans="1:26" x14ac:dyDescent="0.45">
      <c r="A5060" s="32" t="s">
        <v>15163</v>
      </c>
      <c r="B5060" s="32">
        <v>2</v>
      </c>
      <c r="C5060" s="32" t="s">
        <v>15164</v>
      </c>
      <c r="D5060" s="32" t="s">
        <v>12141</v>
      </c>
      <c r="E5060" s="32" t="s">
        <v>15648</v>
      </c>
      <c r="F5060" s="32">
        <v>3</v>
      </c>
      <c r="G5060" s="78" t="s">
        <v>15649</v>
      </c>
      <c r="H5060" s="33" t="s">
        <v>15658</v>
      </c>
      <c r="I5060" s="32" t="s">
        <v>15659</v>
      </c>
      <c r="J5060" s="32" t="s">
        <v>15168</v>
      </c>
      <c r="K5060" s="32" t="s">
        <v>15169</v>
      </c>
      <c r="L5060" s="34">
        <v>122.455028247</v>
      </c>
      <c r="M5060" s="34">
        <v>76534.392654399999</v>
      </c>
      <c r="N5060" s="32" t="s">
        <v>15660</v>
      </c>
      <c r="O5060" s="43" t="e">
        <f>VLOOKUP(U:U,#REF!,5,FALSE)</f>
        <v>#REF!</v>
      </c>
      <c r="P5060" s="43" t="e">
        <f>VLOOKUP(U:U,#REF!,4,FALSE)</f>
        <v>#REF!</v>
      </c>
      <c r="Q5060" s="43" t="e">
        <f>VLOOKUP(U:U,#REF!,2,FALSE)</f>
        <v>#REF!</v>
      </c>
      <c r="S5060" s="35" t="str">
        <f>VLOOKUP(G:G,old!G:J,4,FALSE)</f>
        <v>NE</v>
      </c>
      <c r="T5060" s="35" t="str">
        <f>VLOOKUP(G:G,old!G:K,5,FALSE)</f>
        <v>DWR</v>
      </c>
      <c r="U5060" s="35" t="str">
        <f>VLOOKUP(G:G,old!G:L,6,FALSE)</f>
        <v>MAE NAM CHI</v>
      </c>
      <c r="V5060" s="43">
        <f>VLOOKUP(G:G,old!G:M,7,FALSE)</f>
        <v>0</v>
      </c>
      <c r="X5060" s="43" t="str">
        <f>IFERROR(VLOOKUP(V:V,#REF!,3,FALSE),"0")</f>
        <v>0</v>
      </c>
      <c r="Y5060" s="19">
        <f t="shared" ref="Y5060:Y5123" si="79">X5060*1</f>
        <v>0</v>
      </c>
      <c r="Z5060" s="19" t="str">
        <f>IFERROR(VLOOKUP(C:C,#REF!,19,FALSE),"0")</f>
        <v>0</v>
      </c>
    </row>
    <row r="5061" spans="1:26" x14ac:dyDescent="0.45">
      <c r="A5061" s="32" t="s">
        <v>15163</v>
      </c>
      <c r="B5061" s="32">
        <v>2</v>
      </c>
      <c r="C5061" s="32" t="s">
        <v>15164</v>
      </c>
      <c r="D5061" s="32" t="s">
        <v>12141</v>
      </c>
      <c r="E5061" s="32" t="s">
        <v>15648</v>
      </c>
      <c r="F5061" s="32">
        <v>3</v>
      </c>
      <c r="G5061" s="78" t="s">
        <v>15649</v>
      </c>
      <c r="H5061" s="33" t="s">
        <v>15661</v>
      </c>
      <c r="I5061" s="32" t="s">
        <v>11542</v>
      </c>
      <c r="J5061" s="32" t="s">
        <v>15168</v>
      </c>
      <c r="K5061" s="32" t="s">
        <v>15169</v>
      </c>
      <c r="L5061" s="34">
        <v>95.181486313600004</v>
      </c>
      <c r="M5061" s="34">
        <v>59488.428946</v>
      </c>
      <c r="N5061" s="32" t="s">
        <v>15662</v>
      </c>
      <c r="O5061" s="43" t="e">
        <f>VLOOKUP(U:U,#REF!,5,FALSE)</f>
        <v>#REF!</v>
      </c>
      <c r="P5061" s="43" t="e">
        <f>VLOOKUP(U:U,#REF!,4,FALSE)</f>
        <v>#REF!</v>
      </c>
      <c r="Q5061" s="43" t="e">
        <f>VLOOKUP(U:U,#REF!,2,FALSE)</f>
        <v>#REF!</v>
      </c>
      <c r="S5061" s="35" t="str">
        <f>VLOOKUP(G:G,old!G:J,4,FALSE)</f>
        <v>NE</v>
      </c>
      <c r="T5061" s="35" t="str">
        <f>VLOOKUP(G:G,old!G:K,5,FALSE)</f>
        <v>DWR</v>
      </c>
      <c r="U5061" s="35" t="str">
        <f>VLOOKUP(G:G,old!G:L,6,FALSE)</f>
        <v>MAE NAM CHI</v>
      </c>
      <c r="V5061" s="43">
        <f>VLOOKUP(G:G,old!G:M,7,FALSE)</f>
        <v>0</v>
      </c>
      <c r="X5061" s="43" t="str">
        <f>IFERROR(VLOOKUP(V:V,#REF!,3,FALSE),"0")</f>
        <v>0</v>
      </c>
      <c r="Y5061" s="19">
        <f t="shared" si="79"/>
        <v>0</v>
      </c>
      <c r="Z5061" s="19" t="str">
        <f>IFERROR(VLOOKUP(C:C,#REF!,19,FALSE),"0")</f>
        <v>0</v>
      </c>
    </row>
    <row r="5062" spans="1:26" x14ac:dyDescent="0.45">
      <c r="A5062" s="32" t="s">
        <v>15163</v>
      </c>
      <c r="B5062" s="32">
        <v>2</v>
      </c>
      <c r="C5062" s="32" t="s">
        <v>15164</v>
      </c>
      <c r="D5062" s="32" t="s">
        <v>12141</v>
      </c>
      <c r="E5062" s="32" t="s">
        <v>15663</v>
      </c>
      <c r="F5062" s="32">
        <v>3</v>
      </c>
      <c r="G5062" s="78" t="s">
        <v>15664</v>
      </c>
      <c r="H5062" s="33" t="s">
        <v>15665</v>
      </c>
      <c r="I5062" s="32" t="s">
        <v>15389</v>
      </c>
      <c r="J5062" s="32" t="s">
        <v>15168</v>
      </c>
      <c r="K5062" s="32" t="s">
        <v>15169</v>
      </c>
      <c r="L5062" s="34">
        <v>62.6987642112</v>
      </c>
      <c r="M5062" s="34">
        <v>39186.727632000002</v>
      </c>
      <c r="N5062" s="32" t="s">
        <v>15666</v>
      </c>
      <c r="O5062" s="43" t="e">
        <f>VLOOKUP(U:U,#REF!,5,FALSE)</f>
        <v>#REF!</v>
      </c>
      <c r="P5062" s="43" t="e">
        <f>VLOOKUP(U:U,#REF!,4,FALSE)</f>
        <v>#REF!</v>
      </c>
      <c r="Q5062" s="43" t="e">
        <f>VLOOKUP(U:U,#REF!,2,FALSE)</f>
        <v>#REF!</v>
      </c>
      <c r="S5062" s="35" t="str">
        <f>VLOOKUP(G:G,old!G:J,4,FALSE)</f>
        <v>NE</v>
      </c>
      <c r="T5062" s="35" t="str">
        <f>VLOOKUP(G:G,old!G:K,5,FALSE)</f>
        <v>DWR</v>
      </c>
      <c r="U5062" s="35" t="str">
        <f>VLOOKUP(G:G,old!G:L,6,FALSE)</f>
        <v>MAE NAM CHI</v>
      </c>
      <c r="V5062" s="43">
        <f>VLOOKUP(G:G,old!G:M,7,FALSE)</f>
        <v>0</v>
      </c>
      <c r="X5062" s="43" t="str">
        <f>IFERROR(VLOOKUP(V:V,#REF!,3,FALSE),"0")</f>
        <v>0</v>
      </c>
      <c r="Y5062" s="19">
        <f t="shared" si="79"/>
        <v>0</v>
      </c>
      <c r="Z5062" s="19" t="str">
        <f>IFERROR(VLOOKUP(C:C,#REF!,19,FALSE),"0")</f>
        <v>0</v>
      </c>
    </row>
    <row r="5063" spans="1:26" x14ac:dyDescent="0.45">
      <c r="A5063" s="32" t="s">
        <v>15163</v>
      </c>
      <c r="B5063" s="32">
        <v>2</v>
      </c>
      <c r="C5063" s="32" t="s">
        <v>15164</v>
      </c>
      <c r="D5063" s="32" t="s">
        <v>12141</v>
      </c>
      <c r="E5063" s="32" t="s">
        <v>15663</v>
      </c>
      <c r="F5063" s="32">
        <v>3</v>
      </c>
      <c r="G5063" s="78" t="s">
        <v>15664</v>
      </c>
      <c r="H5063" s="33" t="s">
        <v>15667</v>
      </c>
      <c r="I5063" s="32" t="s">
        <v>15668</v>
      </c>
      <c r="J5063" s="32" t="s">
        <v>15168</v>
      </c>
      <c r="K5063" s="32" t="s">
        <v>15169</v>
      </c>
      <c r="L5063" s="34">
        <v>22.301934167700001</v>
      </c>
      <c r="M5063" s="34">
        <v>13938.708854799999</v>
      </c>
      <c r="N5063" s="32" t="s">
        <v>15669</v>
      </c>
      <c r="O5063" s="43" t="e">
        <f>VLOOKUP(U:U,#REF!,5,FALSE)</f>
        <v>#REF!</v>
      </c>
      <c r="P5063" s="43" t="e">
        <f>VLOOKUP(U:U,#REF!,4,FALSE)</f>
        <v>#REF!</v>
      </c>
      <c r="Q5063" s="43" t="e">
        <f>VLOOKUP(U:U,#REF!,2,FALSE)</f>
        <v>#REF!</v>
      </c>
      <c r="S5063" s="35" t="str">
        <f>VLOOKUP(G:G,old!G:J,4,FALSE)</f>
        <v>NE</v>
      </c>
      <c r="T5063" s="35" t="str">
        <f>VLOOKUP(G:G,old!G:K,5,FALSE)</f>
        <v>DWR</v>
      </c>
      <c r="U5063" s="35" t="str">
        <f>VLOOKUP(G:G,old!G:L,6,FALSE)</f>
        <v>MAE NAM CHI</v>
      </c>
      <c r="V5063" s="43">
        <f>VLOOKUP(G:G,old!G:M,7,FALSE)</f>
        <v>0</v>
      </c>
      <c r="X5063" s="43" t="str">
        <f>IFERROR(VLOOKUP(V:V,#REF!,3,FALSE),"0")</f>
        <v>0</v>
      </c>
      <c r="Y5063" s="19">
        <f t="shared" si="79"/>
        <v>0</v>
      </c>
      <c r="Z5063" s="19" t="str">
        <f>IFERROR(VLOOKUP(C:C,#REF!,19,FALSE),"0")</f>
        <v>0</v>
      </c>
    </row>
    <row r="5064" spans="1:26" x14ac:dyDescent="0.45">
      <c r="A5064" s="32" t="s">
        <v>15163</v>
      </c>
      <c r="B5064" s="32">
        <v>2</v>
      </c>
      <c r="C5064" s="32" t="s">
        <v>15164</v>
      </c>
      <c r="D5064" s="32" t="s">
        <v>12141</v>
      </c>
      <c r="E5064" s="32" t="s">
        <v>15663</v>
      </c>
      <c r="F5064" s="32">
        <v>3</v>
      </c>
      <c r="G5064" s="78" t="s">
        <v>15664</v>
      </c>
      <c r="H5064" s="33" t="s">
        <v>15670</v>
      </c>
      <c r="I5064" s="32" t="s">
        <v>15671</v>
      </c>
      <c r="J5064" s="32" t="s">
        <v>15168</v>
      </c>
      <c r="K5064" s="32" t="s">
        <v>15169</v>
      </c>
      <c r="L5064" s="34">
        <v>44.651254629699999</v>
      </c>
      <c r="M5064" s="34">
        <v>27907.034143600002</v>
      </c>
      <c r="N5064" s="32" t="s">
        <v>15672</v>
      </c>
      <c r="O5064" s="43" t="e">
        <f>VLOOKUP(U:U,#REF!,5,FALSE)</f>
        <v>#REF!</v>
      </c>
      <c r="P5064" s="43" t="e">
        <f>VLOOKUP(U:U,#REF!,4,FALSE)</f>
        <v>#REF!</v>
      </c>
      <c r="Q5064" s="43" t="e">
        <f>VLOOKUP(U:U,#REF!,2,FALSE)</f>
        <v>#REF!</v>
      </c>
      <c r="S5064" s="35" t="str">
        <f>VLOOKUP(G:G,old!G:J,4,FALSE)</f>
        <v>NE</v>
      </c>
      <c r="T5064" s="35" t="str">
        <f>VLOOKUP(G:G,old!G:K,5,FALSE)</f>
        <v>DWR</v>
      </c>
      <c r="U5064" s="35" t="str">
        <f>VLOOKUP(G:G,old!G:L,6,FALSE)</f>
        <v>MAE NAM CHI</v>
      </c>
      <c r="V5064" s="43">
        <f>VLOOKUP(G:G,old!G:M,7,FALSE)</f>
        <v>0</v>
      </c>
      <c r="X5064" s="43" t="str">
        <f>IFERROR(VLOOKUP(V:V,#REF!,3,FALSE),"0")</f>
        <v>0</v>
      </c>
      <c r="Y5064" s="19">
        <f t="shared" si="79"/>
        <v>0</v>
      </c>
      <c r="Z5064" s="19" t="str">
        <f>IFERROR(VLOOKUP(C:C,#REF!,19,FALSE),"0")</f>
        <v>0</v>
      </c>
    </row>
    <row r="5065" spans="1:26" x14ac:dyDescent="0.45">
      <c r="A5065" s="32" t="s">
        <v>15163</v>
      </c>
      <c r="B5065" s="32">
        <v>2</v>
      </c>
      <c r="C5065" s="32" t="s">
        <v>15164</v>
      </c>
      <c r="D5065" s="32" t="s">
        <v>12141</v>
      </c>
      <c r="E5065" s="32" t="s">
        <v>15663</v>
      </c>
      <c r="F5065" s="32">
        <v>3</v>
      </c>
      <c r="G5065" s="78" t="s">
        <v>15664</v>
      </c>
      <c r="H5065" s="33" t="s">
        <v>15673</v>
      </c>
      <c r="I5065" s="32" t="s">
        <v>15674</v>
      </c>
      <c r="J5065" s="32" t="s">
        <v>15168</v>
      </c>
      <c r="K5065" s="32" t="s">
        <v>15169</v>
      </c>
      <c r="L5065" s="34">
        <v>28.078183574600001</v>
      </c>
      <c r="M5065" s="34">
        <v>17548.8647341</v>
      </c>
      <c r="N5065" s="32" t="s">
        <v>15675</v>
      </c>
      <c r="O5065" s="43" t="e">
        <f>VLOOKUP(U:U,#REF!,5,FALSE)</f>
        <v>#REF!</v>
      </c>
      <c r="P5065" s="43" t="e">
        <f>VLOOKUP(U:U,#REF!,4,FALSE)</f>
        <v>#REF!</v>
      </c>
      <c r="Q5065" s="43" t="e">
        <f>VLOOKUP(U:U,#REF!,2,FALSE)</f>
        <v>#REF!</v>
      </c>
      <c r="S5065" s="35" t="str">
        <f>VLOOKUP(G:G,old!G:J,4,FALSE)</f>
        <v>NE</v>
      </c>
      <c r="T5065" s="35" t="str">
        <f>VLOOKUP(G:G,old!G:K,5,FALSE)</f>
        <v>DWR</v>
      </c>
      <c r="U5065" s="35" t="str">
        <f>VLOOKUP(G:G,old!G:L,6,FALSE)</f>
        <v>MAE NAM CHI</v>
      </c>
      <c r="V5065" s="43">
        <f>VLOOKUP(G:G,old!G:M,7,FALSE)</f>
        <v>0</v>
      </c>
      <c r="X5065" s="43" t="str">
        <f>IFERROR(VLOOKUP(V:V,#REF!,3,FALSE),"0")</f>
        <v>0</v>
      </c>
      <c r="Y5065" s="19">
        <f t="shared" si="79"/>
        <v>0</v>
      </c>
      <c r="Z5065" s="19" t="str">
        <f>IFERROR(VLOOKUP(C:C,#REF!,19,FALSE),"0")</f>
        <v>0</v>
      </c>
    </row>
    <row r="5066" spans="1:26" x14ac:dyDescent="0.45">
      <c r="A5066" s="32" t="s">
        <v>15163</v>
      </c>
      <c r="B5066" s="32">
        <v>2</v>
      </c>
      <c r="C5066" s="32" t="s">
        <v>15164</v>
      </c>
      <c r="D5066" s="32" t="s">
        <v>12141</v>
      </c>
      <c r="E5066" s="32" t="s">
        <v>15663</v>
      </c>
      <c r="F5066" s="32">
        <v>3</v>
      </c>
      <c r="G5066" s="78" t="s">
        <v>15664</v>
      </c>
      <c r="H5066" s="33" t="s">
        <v>15676</v>
      </c>
      <c r="I5066" s="32" t="s">
        <v>15677</v>
      </c>
      <c r="J5066" s="32" t="s">
        <v>15168</v>
      </c>
      <c r="K5066" s="32" t="s">
        <v>15169</v>
      </c>
      <c r="L5066" s="34">
        <v>40.3955688522</v>
      </c>
      <c r="M5066" s="34">
        <v>25247.230532599999</v>
      </c>
      <c r="N5066" s="32" t="s">
        <v>15678</v>
      </c>
      <c r="O5066" s="43" t="e">
        <f>VLOOKUP(U:U,#REF!,5,FALSE)</f>
        <v>#REF!</v>
      </c>
      <c r="P5066" s="43" t="e">
        <f>VLOOKUP(U:U,#REF!,4,FALSE)</f>
        <v>#REF!</v>
      </c>
      <c r="Q5066" s="43" t="e">
        <f>VLOOKUP(U:U,#REF!,2,FALSE)</f>
        <v>#REF!</v>
      </c>
      <c r="S5066" s="35" t="str">
        <f>VLOOKUP(G:G,old!G:J,4,FALSE)</f>
        <v>NE</v>
      </c>
      <c r="T5066" s="35" t="str">
        <f>VLOOKUP(G:G,old!G:K,5,FALSE)</f>
        <v>DWR</v>
      </c>
      <c r="U5066" s="35" t="str">
        <f>VLOOKUP(G:G,old!G:L,6,FALSE)</f>
        <v>MAE NAM CHI</v>
      </c>
      <c r="V5066" s="43">
        <f>VLOOKUP(G:G,old!G:M,7,FALSE)</f>
        <v>0</v>
      </c>
      <c r="X5066" s="43" t="str">
        <f>IFERROR(VLOOKUP(V:V,#REF!,3,FALSE),"0")</f>
        <v>0</v>
      </c>
      <c r="Y5066" s="19">
        <f t="shared" si="79"/>
        <v>0</v>
      </c>
      <c r="Z5066" s="19" t="str">
        <f>IFERROR(VLOOKUP(C:C,#REF!,19,FALSE),"0")</f>
        <v>0</v>
      </c>
    </row>
    <row r="5067" spans="1:26" x14ac:dyDescent="0.45">
      <c r="A5067" s="32" t="s">
        <v>15163</v>
      </c>
      <c r="B5067" s="32">
        <v>2</v>
      </c>
      <c r="C5067" s="32" t="s">
        <v>15164</v>
      </c>
      <c r="D5067" s="32" t="s">
        <v>12141</v>
      </c>
      <c r="E5067" s="32" t="s">
        <v>15679</v>
      </c>
      <c r="F5067" s="32">
        <v>3</v>
      </c>
      <c r="G5067" s="78" t="s">
        <v>15680</v>
      </c>
      <c r="H5067" s="33" t="s">
        <v>15681</v>
      </c>
      <c r="I5067" s="32" t="s">
        <v>7386</v>
      </c>
      <c r="J5067" s="32" t="s">
        <v>15168</v>
      </c>
      <c r="K5067" s="32" t="s">
        <v>15169</v>
      </c>
      <c r="L5067" s="34">
        <v>63.086363882100002</v>
      </c>
      <c r="M5067" s="34">
        <v>39428.9774263</v>
      </c>
      <c r="N5067" s="32" t="s">
        <v>15682</v>
      </c>
      <c r="O5067" s="43" t="e">
        <f>VLOOKUP(U:U,#REF!,5,FALSE)</f>
        <v>#REF!</v>
      </c>
      <c r="P5067" s="43" t="e">
        <f>VLOOKUP(U:U,#REF!,4,FALSE)</f>
        <v>#REF!</v>
      </c>
      <c r="Q5067" s="43" t="e">
        <f>VLOOKUP(U:U,#REF!,2,FALSE)</f>
        <v>#REF!</v>
      </c>
      <c r="S5067" s="35" t="str">
        <f>VLOOKUP(G:G,old!G:J,4,FALSE)</f>
        <v>NE</v>
      </c>
      <c r="T5067" s="35" t="str">
        <f>VLOOKUP(G:G,old!G:K,5,FALSE)</f>
        <v>DWR</v>
      </c>
      <c r="U5067" s="35" t="str">
        <f>VLOOKUP(G:G,old!G:L,6,FALSE)</f>
        <v>MAE NAM CHI</v>
      </c>
      <c r="V5067" s="43" t="str">
        <f>VLOOKUP(G:G,old!G:M,7,FALSE)</f>
        <v>E23A</v>
      </c>
      <c r="X5067" s="43" t="str">
        <f>IFERROR(VLOOKUP(V:V,#REF!,3,FALSE),"0")</f>
        <v>0</v>
      </c>
      <c r="Y5067" s="19">
        <f t="shared" si="79"/>
        <v>0</v>
      </c>
      <c r="Z5067" s="19" t="str">
        <f>IFERROR(VLOOKUP(C:C,#REF!,19,FALSE),"0")</f>
        <v>0</v>
      </c>
    </row>
    <row r="5068" spans="1:26" x14ac:dyDescent="0.45">
      <c r="A5068" s="32" t="s">
        <v>15163</v>
      </c>
      <c r="B5068" s="32">
        <v>2</v>
      </c>
      <c r="C5068" s="32" t="s">
        <v>15164</v>
      </c>
      <c r="D5068" s="32" t="s">
        <v>12141</v>
      </c>
      <c r="E5068" s="32" t="s">
        <v>15679</v>
      </c>
      <c r="F5068" s="32">
        <v>3</v>
      </c>
      <c r="G5068" s="78" t="s">
        <v>15680</v>
      </c>
      <c r="H5068" s="33" t="s">
        <v>15683</v>
      </c>
      <c r="I5068" s="32" t="s">
        <v>15684</v>
      </c>
      <c r="J5068" s="32" t="s">
        <v>15168</v>
      </c>
      <c r="K5068" s="32" t="s">
        <v>15169</v>
      </c>
      <c r="L5068" s="34">
        <v>73.088348233800005</v>
      </c>
      <c r="M5068" s="34">
        <v>45680.217646099998</v>
      </c>
      <c r="N5068" s="32" t="s">
        <v>15685</v>
      </c>
      <c r="O5068" s="43" t="e">
        <f>VLOOKUP(U:U,#REF!,5,FALSE)</f>
        <v>#REF!</v>
      </c>
      <c r="P5068" s="43" t="e">
        <f>VLOOKUP(U:U,#REF!,4,FALSE)</f>
        <v>#REF!</v>
      </c>
      <c r="Q5068" s="43" t="e">
        <f>VLOOKUP(U:U,#REF!,2,FALSE)</f>
        <v>#REF!</v>
      </c>
      <c r="S5068" s="35" t="str">
        <f>VLOOKUP(G:G,old!G:J,4,FALSE)</f>
        <v>NE</v>
      </c>
      <c r="T5068" s="35" t="str">
        <f>VLOOKUP(G:G,old!G:K,5,FALSE)</f>
        <v>DWR</v>
      </c>
      <c r="U5068" s="35" t="str">
        <f>VLOOKUP(G:G,old!G:L,6,FALSE)</f>
        <v>MAE NAM CHI</v>
      </c>
      <c r="V5068" s="43" t="str">
        <f>VLOOKUP(G:G,old!G:M,7,FALSE)</f>
        <v>E23A</v>
      </c>
      <c r="X5068" s="43" t="str">
        <f>IFERROR(VLOOKUP(V:V,#REF!,3,FALSE),"0")</f>
        <v>0</v>
      </c>
      <c r="Y5068" s="19">
        <f t="shared" si="79"/>
        <v>0</v>
      </c>
      <c r="Z5068" s="19" t="str">
        <f>IFERROR(VLOOKUP(C:C,#REF!,19,FALSE),"0")</f>
        <v>0</v>
      </c>
    </row>
    <row r="5069" spans="1:26" x14ac:dyDescent="0.45">
      <c r="A5069" s="32" t="s">
        <v>15163</v>
      </c>
      <c r="B5069" s="32">
        <v>2</v>
      </c>
      <c r="C5069" s="32" t="s">
        <v>15164</v>
      </c>
      <c r="D5069" s="32" t="s">
        <v>12141</v>
      </c>
      <c r="E5069" s="32" t="s">
        <v>15679</v>
      </c>
      <c r="F5069" s="32">
        <v>3</v>
      </c>
      <c r="G5069" s="78" t="s">
        <v>15680</v>
      </c>
      <c r="H5069" s="33" t="s">
        <v>15686</v>
      </c>
      <c r="I5069" s="32" t="s">
        <v>5497</v>
      </c>
      <c r="J5069" s="32" t="s">
        <v>15168</v>
      </c>
      <c r="K5069" s="32" t="s">
        <v>15169</v>
      </c>
      <c r="L5069" s="34">
        <v>69.7620705402</v>
      </c>
      <c r="M5069" s="34">
        <v>43601.294087599999</v>
      </c>
      <c r="N5069" s="32" t="s">
        <v>15687</v>
      </c>
      <c r="O5069" s="43" t="e">
        <f>VLOOKUP(U:U,#REF!,5,FALSE)</f>
        <v>#REF!</v>
      </c>
      <c r="P5069" s="43" t="e">
        <f>VLOOKUP(U:U,#REF!,4,FALSE)</f>
        <v>#REF!</v>
      </c>
      <c r="Q5069" s="43" t="e">
        <f>VLOOKUP(U:U,#REF!,2,FALSE)</f>
        <v>#REF!</v>
      </c>
      <c r="S5069" s="35" t="str">
        <f>VLOOKUP(G:G,old!G:J,4,FALSE)</f>
        <v>NE</v>
      </c>
      <c r="T5069" s="35" t="str">
        <f>VLOOKUP(G:G,old!G:K,5,FALSE)</f>
        <v>DWR</v>
      </c>
      <c r="U5069" s="35" t="str">
        <f>VLOOKUP(G:G,old!G:L,6,FALSE)</f>
        <v>MAE NAM CHI</v>
      </c>
      <c r="V5069" s="43" t="str">
        <f>VLOOKUP(G:G,old!G:M,7,FALSE)</f>
        <v>E23A</v>
      </c>
      <c r="X5069" s="43" t="str">
        <f>IFERROR(VLOOKUP(V:V,#REF!,3,FALSE),"0")</f>
        <v>0</v>
      </c>
      <c r="Y5069" s="19">
        <f t="shared" si="79"/>
        <v>0</v>
      </c>
      <c r="Z5069" s="19" t="str">
        <f>IFERROR(VLOOKUP(C:C,#REF!,19,FALSE),"0")</f>
        <v>0</v>
      </c>
    </row>
    <row r="5070" spans="1:26" x14ac:dyDescent="0.45">
      <c r="A5070" s="32" t="s">
        <v>15163</v>
      </c>
      <c r="B5070" s="32">
        <v>2</v>
      </c>
      <c r="C5070" s="32" t="s">
        <v>15164</v>
      </c>
      <c r="D5070" s="32" t="s">
        <v>12141</v>
      </c>
      <c r="E5070" s="32" t="s">
        <v>15679</v>
      </c>
      <c r="F5070" s="32">
        <v>3</v>
      </c>
      <c r="G5070" s="78" t="s">
        <v>15680</v>
      </c>
      <c r="H5070" s="33" t="s">
        <v>15688</v>
      </c>
      <c r="I5070" s="32" t="s">
        <v>15689</v>
      </c>
      <c r="J5070" s="32" t="s">
        <v>15168</v>
      </c>
      <c r="K5070" s="32" t="s">
        <v>15169</v>
      </c>
      <c r="L5070" s="34">
        <v>53.404479207900003</v>
      </c>
      <c r="M5070" s="34">
        <v>33377.799504900002</v>
      </c>
      <c r="N5070" s="32" t="s">
        <v>15690</v>
      </c>
      <c r="O5070" s="43" t="e">
        <f>VLOOKUP(U:U,#REF!,5,FALSE)</f>
        <v>#REF!</v>
      </c>
      <c r="P5070" s="43" t="e">
        <f>VLOOKUP(U:U,#REF!,4,FALSE)</f>
        <v>#REF!</v>
      </c>
      <c r="Q5070" s="43" t="e">
        <f>VLOOKUP(U:U,#REF!,2,FALSE)</f>
        <v>#REF!</v>
      </c>
      <c r="S5070" s="35" t="str">
        <f>VLOOKUP(G:G,old!G:J,4,FALSE)</f>
        <v>NE</v>
      </c>
      <c r="T5070" s="35" t="str">
        <f>VLOOKUP(G:G,old!G:K,5,FALSE)</f>
        <v>DWR</v>
      </c>
      <c r="U5070" s="35" t="str">
        <f>VLOOKUP(G:G,old!G:L,6,FALSE)</f>
        <v>MAE NAM CHI</v>
      </c>
      <c r="V5070" s="43" t="str">
        <f>VLOOKUP(G:G,old!G:M,7,FALSE)</f>
        <v>E23A</v>
      </c>
      <c r="X5070" s="43" t="str">
        <f>IFERROR(VLOOKUP(V:V,#REF!,3,FALSE),"0")</f>
        <v>0</v>
      </c>
      <c r="Y5070" s="19">
        <f t="shared" si="79"/>
        <v>0</v>
      </c>
      <c r="Z5070" s="19" t="str">
        <f>IFERROR(VLOOKUP(C:C,#REF!,19,FALSE),"0")</f>
        <v>0</v>
      </c>
    </row>
    <row r="5071" spans="1:26" x14ac:dyDescent="0.45">
      <c r="A5071" s="32" t="s">
        <v>15163</v>
      </c>
      <c r="B5071" s="32">
        <v>2</v>
      </c>
      <c r="C5071" s="32" t="s">
        <v>15164</v>
      </c>
      <c r="D5071" s="32" t="s">
        <v>12141</v>
      </c>
      <c r="E5071" s="32" t="s">
        <v>15691</v>
      </c>
      <c r="F5071" s="32">
        <v>3</v>
      </c>
      <c r="G5071" s="78" t="s">
        <v>15692</v>
      </c>
      <c r="H5071" s="33" t="s">
        <v>15693</v>
      </c>
      <c r="I5071" s="32" t="s">
        <v>15694</v>
      </c>
      <c r="J5071" s="32" t="s">
        <v>15168</v>
      </c>
      <c r="K5071" s="32" t="s">
        <v>15169</v>
      </c>
      <c r="L5071" s="34">
        <v>80.535522346700006</v>
      </c>
      <c r="M5071" s="34">
        <v>50334.701466699997</v>
      </c>
      <c r="N5071" s="32" t="s">
        <v>15695</v>
      </c>
      <c r="O5071" s="43" t="e">
        <f>VLOOKUP(U:U,#REF!,5,FALSE)</f>
        <v>#REF!</v>
      </c>
      <c r="P5071" s="43" t="e">
        <f>VLOOKUP(U:U,#REF!,4,FALSE)</f>
        <v>#REF!</v>
      </c>
      <c r="Q5071" s="43" t="e">
        <f>VLOOKUP(U:U,#REF!,2,FALSE)</f>
        <v>#REF!</v>
      </c>
      <c r="S5071" s="35" t="str">
        <f>VLOOKUP(G:G,old!G:J,4,FALSE)</f>
        <v>NE</v>
      </c>
      <c r="T5071" s="35" t="str">
        <f>VLOOKUP(G:G,old!G:K,5,FALSE)</f>
        <v>DWR</v>
      </c>
      <c r="U5071" s="35" t="str">
        <f>VLOOKUP(G:G,old!G:L,6,FALSE)</f>
        <v>MAE NAM CHI</v>
      </c>
      <c r="V5071" s="43">
        <f>VLOOKUP(G:G,old!G:M,7,FALSE)</f>
        <v>0</v>
      </c>
      <c r="X5071" s="43" t="str">
        <f>IFERROR(VLOOKUP(V:V,#REF!,3,FALSE),"0")</f>
        <v>0</v>
      </c>
      <c r="Y5071" s="19">
        <f t="shared" si="79"/>
        <v>0</v>
      </c>
      <c r="Z5071" s="19" t="str">
        <f>IFERROR(VLOOKUP(C:C,#REF!,19,FALSE),"0")</f>
        <v>0</v>
      </c>
    </row>
    <row r="5072" spans="1:26" x14ac:dyDescent="0.45">
      <c r="A5072" s="32" t="s">
        <v>15163</v>
      </c>
      <c r="B5072" s="32">
        <v>2</v>
      </c>
      <c r="C5072" s="32" t="s">
        <v>15164</v>
      </c>
      <c r="D5072" s="32" t="s">
        <v>12141</v>
      </c>
      <c r="E5072" s="32" t="s">
        <v>15691</v>
      </c>
      <c r="F5072" s="32">
        <v>3</v>
      </c>
      <c r="G5072" s="78" t="s">
        <v>15692</v>
      </c>
      <c r="H5072" s="33" t="s">
        <v>15696</v>
      </c>
      <c r="I5072" s="32" t="s">
        <v>7386</v>
      </c>
      <c r="J5072" s="32" t="s">
        <v>15168</v>
      </c>
      <c r="K5072" s="32" t="s">
        <v>15169</v>
      </c>
      <c r="L5072" s="34">
        <v>38.914921480799997</v>
      </c>
      <c r="M5072" s="34">
        <v>24321.825925500001</v>
      </c>
      <c r="N5072" s="32" t="s">
        <v>15697</v>
      </c>
      <c r="O5072" s="43" t="e">
        <f>VLOOKUP(U:U,#REF!,5,FALSE)</f>
        <v>#REF!</v>
      </c>
      <c r="P5072" s="43" t="e">
        <f>VLOOKUP(U:U,#REF!,4,FALSE)</f>
        <v>#REF!</v>
      </c>
      <c r="Q5072" s="43" t="e">
        <f>VLOOKUP(U:U,#REF!,2,FALSE)</f>
        <v>#REF!</v>
      </c>
      <c r="S5072" s="35" t="str">
        <f>VLOOKUP(G:G,old!G:J,4,FALSE)</f>
        <v>NE</v>
      </c>
      <c r="T5072" s="35" t="str">
        <f>VLOOKUP(G:G,old!G:K,5,FALSE)</f>
        <v>DWR</v>
      </c>
      <c r="U5072" s="35" t="str">
        <f>VLOOKUP(G:G,old!G:L,6,FALSE)</f>
        <v>MAE NAM CHI</v>
      </c>
      <c r="V5072" s="43">
        <f>VLOOKUP(G:G,old!G:M,7,FALSE)</f>
        <v>0</v>
      </c>
      <c r="X5072" s="43" t="str">
        <f>IFERROR(VLOOKUP(V:V,#REF!,3,FALSE),"0")</f>
        <v>0</v>
      </c>
      <c r="Y5072" s="19">
        <f t="shared" si="79"/>
        <v>0</v>
      </c>
      <c r="Z5072" s="19" t="str">
        <f>IFERROR(VLOOKUP(C:C,#REF!,19,FALSE),"0")</f>
        <v>0</v>
      </c>
    </row>
    <row r="5073" spans="1:26" x14ac:dyDescent="0.45">
      <c r="A5073" s="32" t="s">
        <v>15163</v>
      </c>
      <c r="B5073" s="32">
        <v>2</v>
      </c>
      <c r="C5073" s="32" t="s">
        <v>15164</v>
      </c>
      <c r="D5073" s="32" t="s">
        <v>12141</v>
      </c>
      <c r="E5073" s="32" t="s">
        <v>15691</v>
      </c>
      <c r="F5073" s="32">
        <v>3</v>
      </c>
      <c r="G5073" s="78" t="s">
        <v>15692</v>
      </c>
      <c r="H5073" s="33" t="s">
        <v>15698</v>
      </c>
      <c r="I5073" s="32" t="s">
        <v>15699</v>
      </c>
      <c r="J5073" s="32" t="s">
        <v>15168</v>
      </c>
      <c r="K5073" s="32" t="s">
        <v>15169</v>
      </c>
      <c r="L5073" s="34">
        <v>56.650007604400002</v>
      </c>
      <c r="M5073" s="34">
        <v>35406.254752699999</v>
      </c>
      <c r="N5073" s="32" t="s">
        <v>15700</v>
      </c>
      <c r="O5073" s="43" t="e">
        <f>VLOOKUP(U:U,#REF!,5,FALSE)</f>
        <v>#REF!</v>
      </c>
      <c r="P5073" s="43" t="e">
        <f>VLOOKUP(U:U,#REF!,4,FALSE)</f>
        <v>#REF!</v>
      </c>
      <c r="Q5073" s="43" t="e">
        <f>VLOOKUP(U:U,#REF!,2,FALSE)</f>
        <v>#REF!</v>
      </c>
      <c r="S5073" s="35" t="str">
        <f>VLOOKUP(G:G,old!G:J,4,FALSE)</f>
        <v>NE</v>
      </c>
      <c r="T5073" s="35" t="str">
        <f>VLOOKUP(G:G,old!G:K,5,FALSE)</f>
        <v>DWR</v>
      </c>
      <c r="U5073" s="35" t="str">
        <f>VLOOKUP(G:G,old!G:L,6,FALSE)</f>
        <v>MAE NAM CHI</v>
      </c>
      <c r="V5073" s="43">
        <f>VLOOKUP(G:G,old!G:M,7,FALSE)</f>
        <v>0</v>
      </c>
      <c r="X5073" s="43" t="str">
        <f>IFERROR(VLOOKUP(V:V,#REF!,3,FALSE),"0")</f>
        <v>0</v>
      </c>
      <c r="Y5073" s="19">
        <f t="shared" si="79"/>
        <v>0</v>
      </c>
      <c r="Z5073" s="19" t="str">
        <f>IFERROR(VLOOKUP(C:C,#REF!,19,FALSE),"0")</f>
        <v>0</v>
      </c>
    </row>
    <row r="5074" spans="1:26" x14ac:dyDescent="0.45">
      <c r="A5074" s="32" t="s">
        <v>15163</v>
      </c>
      <c r="B5074" s="32">
        <v>2</v>
      </c>
      <c r="C5074" s="32" t="s">
        <v>15164</v>
      </c>
      <c r="D5074" s="32" t="s">
        <v>12141</v>
      </c>
      <c r="E5074" s="32" t="s">
        <v>15701</v>
      </c>
      <c r="F5074" s="32">
        <v>3</v>
      </c>
      <c r="G5074" s="78" t="s">
        <v>15702</v>
      </c>
      <c r="H5074" s="33" t="s">
        <v>15703</v>
      </c>
      <c r="I5074" s="32" t="s">
        <v>15702</v>
      </c>
      <c r="J5074" s="32" t="s">
        <v>15168</v>
      </c>
      <c r="K5074" s="32" t="s">
        <v>15169</v>
      </c>
      <c r="L5074" s="34">
        <v>58.154607899799998</v>
      </c>
      <c r="M5074" s="34">
        <v>36346.629937400001</v>
      </c>
      <c r="N5074" s="32" t="s">
        <v>15704</v>
      </c>
      <c r="O5074" s="43" t="e">
        <f>VLOOKUP(U:U,#REF!,5,FALSE)</f>
        <v>#REF!</v>
      </c>
      <c r="P5074" s="43" t="e">
        <f>VLOOKUP(U:U,#REF!,4,FALSE)</f>
        <v>#REF!</v>
      </c>
      <c r="Q5074" s="43" t="e">
        <f>VLOOKUP(U:U,#REF!,2,FALSE)</f>
        <v>#REF!</v>
      </c>
      <c r="S5074" s="35" t="str">
        <f>VLOOKUP(G:G,old!G:J,4,FALSE)</f>
        <v>NE</v>
      </c>
      <c r="T5074" s="35" t="str">
        <f>VLOOKUP(G:G,old!G:K,5,FALSE)</f>
        <v>DWR</v>
      </c>
      <c r="U5074" s="35" t="str">
        <f>VLOOKUP(G:G,old!G:L,6,FALSE)</f>
        <v>MAE NAM CHI</v>
      </c>
      <c r="V5074" s="43" t="str">
        <f>VLOOKUP(G:G,old!G:M,7,FALSE)</f>
        <v>E9</v>
      </c>
      <c r="X5074" s="43" t="str">
        <f>IFERROR(VLOOKUP(V:V,#REF!,3,FALSE),"0")</f>
        <v>0</v>
      </c>
      <c r="Y5074" s="19">
        <f t="shared" si="79"/>
        <v>0</v>
      </c>
      <c r="Z5074" s="19" t="str">
        <f>IFERROR(VLOOKUP(C:C,#REF!,19,FALSE),"0")</f>
        <v>0</v>
      </c>
    </row>
    <row r="5075" spans="1:26" x14ac:dyDescent="0.45">
      <c r="A5075" s="32" t="s">
        <v>15163</v>
      </c>
      <c r="B5075" s="32">
        <v>2</v>
      </c>
      <c r="C5075" s="32" t="s">
        <v>15164</v>
      </c>
      <c r="D5075" s="32" t="s">
        <v>12141</v>
      </c>
      <c r="E5075" s="32" t="s">
        <v>15701</v>
      </c>
      <c r="F5075" s="32">
        <v>3</v>
      </c>
      <c r="G5075" s="78" t="s">
        <v>15702</v>
      </c>
      <c r="H5075" s="33" t="s">
        <v>15705</v>
      </c>
      <c r="I5075" s="32" t="s">
        <v>14642</v>
      </c>
      <c r="J5075" s="32" t="s">
        <v>15168</v>
      </c>
      <c r="K5075" s="32" t="s">
        <v>15169</v>
      </c>
      <c r="L5075" s="34">
        <v>67.340620922699998</v>
      </c>
      <c r="M5075" s="34">
        <v>42087.888076700001</v>
      </c>
      <c r="N5075" s="32" t="s">
        <v>15706</v>
      </c>
      <c r="O5075" s="43" t="e">
        <f>VLOOKUP(U:U,#REF!,5,FALSE)</f>
        <v>#REF!</v>
      </c>
      <c r="P5075" s="43" t="e">
        <f>VLOOKUP(U:U,#REF!,4,FALSE)</f>
        <v>#REF!</v>
      </c>
      <c r="Q5075" s="43" t="e">
        <f>VLOOKUP(U:U,#REF!,2,FALSE)</f>
        <v>#REF!</v>
      </c>
      <c r="S5075" s="35" t="str">
        <f>VLOOKUP(G:G,old!G:J,4,FALSE)</f>
        <v>NE</v>
      </c>
      <c r="T5075" s="35" t="str">
        <f>VLOOKUP(G:G,old!G:K,5,FALSE)</f>
        <v>DWR</v>
      </c>
      <c r="U5075" s="35" t="str">
        <f>VLOOKUP(G:G,old!G:L,6,FALSE)</f>
        <v>MAE NAM CHI</v>
      </c>
      <c r="V5075" s="43" t="str">
        <f>VLOOKUP(G:G,old!G:M,7,FALSE)</f>
        <v>E9</v>
      </c>
      <c r="X5075" s="43" t="str">
        <f>IFERROR(VLOOKUP(V:V,#REF!,3,FALSE),"0")</f>
        <v>0</v>
      </c>
      <c r="Y5075" s="19">
        <f t="shared" si="79"/>
        <v>0</v>
      </c>
      <c r="Z5075" s="19" t="str">
        <f>IFERROR(VLOOKUP(C:C,#REF!,19,FALSE),"0")</f>
        <v>0</v>
      </c>
    </row>
    <row r="5076" spans="1:26" x14ac:dyDescent="0.45">
      <c r="A5076" s="32" t="s">
        <v>15163</v>
      </c>
      <c r="B5076" s="32">
        <v>2</v>
      </c>
      <c r="C5076" s="32" t="s">
        <v>15164</v>
      </c>
      <c r="D5076" s="32" t="s">
        <v>12141</v>
      </c>
      <c r="E5076" s="32" t="s">
        <v>15701</v>
      </c>
      <c r="F5076" s="32">
        <v>3</v>
      </c>
      <c r="G5076" s="78" t="s">
        <v>15702</v>
      </c>
      <c r="H5076" s="33" t="s">
        <v>15707</v>
      </c>
      <c r="I5076" s="32" t="s">
        <v>13991</v>
      </c>
      <c r="J5076" s="32" t="s">
        <v>15168</v>
      </c>
      <c r="K5076" s="32" t="s">
        <v>15169</v>
      </c>
      <c r="L5076" s="34">
        <v>46.148276893000002</v>
      </c>
      <c r="M5076" s="34">
        <v>28842.673058100001</v>
      </c>
      <c r="N5076" s="32" t="s">
        <v>15708</v>
      </c>
      <c r="O5076" s="43" t="e">
        <f>VLOOKUP(U:U,#REF!,5,FALSE)</f>
        <v>#REF!</v>
      </c>
      <c r="P5076" s="43" t="e">
        <f>VLOOKUP(U:U,#REF!,4,FALSE)</f>
        <v>#REF!</v>
      </c>
      <c r="Q5076" s="43" t="e">
        <f>VLOOKUP(U:U,#REF!,2,FALSE)</f>
        <v>#REF!</v>
      </c>
      <c r="S5076" s="35" t="str">
        <f>VLOOKUP(G:G,old!G:J,4,FALSE)</f>
        <v>NE</v>
      </c>
      <c r="T5076" s="35" t="str">
        <f>VLOOKUP(G:G,old!G:K,5,FALSE)</f>
        <v>DWR</v>
      </c>
      <c r="U5076" s="35" t="str">
        <f>VLOOKUP(G:G,old!G:L,6,FALSE)</f>
        <v>MAE NAM CHI</v>
      </c>
      <c r="V5076" s="43" t="str">
        <f>VLOOKUP(G:G,old!G:M,7,FALSE)</f>
        <v>E9</v>
      </c>
      <c r="X5076" s="43" t="str">
        <f>IFERROR(VLOOKUP(V:V,#REF!,3,FALSE),"0")</f>
        <v>0</v>
      </c>
      <c r="Y5076" s="19">
        <f t="shared" si="79"/>
        <v>0</v>
      </c>
      <c r="Z5076" s="19" t="str">
        <f>IFERROR(VLOOKUP(C:C,#REF!,19,FALSE),"0")</f>
        <v>0</v>
      </c>
    </row>
    <row r="5077" spans="1:26" x14ac:dyDescent="0.45">
      <c r="A5077" s="32" t="s">
        <v>15163</v>
      </c>
      <c r="B5077" s="32">
        <v>2</v>
      </c>
      <c r="C5077" s="32" t="s">
        <v>15164</v>
      </c>
      <c r="D5077" s="32" t="s">
        <v>12141</v>
      </c>
      <c r="E5077" s="32" t="s">
        <v>15701</v>
      </c>
      <c r="F5077" s="32">
        <v>3</v>
      </c>
      <c r="G5077" s="78" t="s">
        <v>15702</v>
      </c>
      <c r="H5077" s="33" t="s">
        <v>15709</v>
      </c>
      <c r="I5077" s="32" t="s">
        <v>5788</v>
      </c>
      <c r="J5077" s="32" t="s">
        <v>15168</v>
      </c>
      <c r="K5077" s="32" t="s">
        <v>15169</v>
      </c>
      <c r="L5077" s="34">
        <v>46.961142820100001</v>
      </c>
      <c r="M5077" s="34">
        <v>29350.714262599999</v>
      </c>
      <c r="N5077" s="32" t="s">
        <v>15710</v>
      </c>
      <c r="O5077" s="43" t="e">
        <f>VLOOKUP(U:U,#REF!,5,FALSE)</f>
        <v>#REF!</v>
      </c>
      <c r="P5077" s="43" t="e">
        <f>VLOOKUP(U:U,#REF!,4,FALSE)</f>
        <v>#REF!</v>
      </c>
      <c r="Q5077" s="43" t="e">
        <f>VLOOKUP(U:U,#REF!,2,FALSE)</f>
        <v>#REF!</v>
      </c>
      <c r="S5077" s="35" t="str">
        <f>VLOOKUP(G:G,old!G:J,4,FALSE)</f>
        <v>NE</v>
      </c>
      <c r="T5077" s="35" t="str">
        <f>VLOOKUP(G:G,old!G:K,5,FALSE)</f>
        <v>DWR</v>
      </c>
      <c r="U5077" s="35" t="str">
        <f>VLOOKUP(G:G,old!G:L,6,FALSE)</f>
        <v>MAE NAM CHI</v>
      </c>
      <c r="V5077" s="43" t="str">
        <f>VLOOKUP(G:G,old!G:M,7,FALSE)</f>
        <v>E9</v>
      </c>
      <c r="X5077" s="43" t="str">
        <f>IFERROR(VLOOKUP(V:V,#REF!,3,FALSE),"0")</f>
        <v>0</v>
      </c>
      <c r="Y5077" s="19">
        <f t="shared" si="79"/>
        <v>0</v>
      </c>
      <c r="Z5077" s="19" t="str">
        <f>IFERROR(VLOOKUP(C:C,#REF!,19,FALSE),"0")</f>
        <v>0</v>
      </c>
    </row>
    <row r="5078" spans="1:26" x14ac:dyDescent="0.45">
      <c r="A5078" s="32" t="s">
        <v>15163</v>
      </c>
      <c r="B5078" s="32">
        <v>2</v>
      </c>
      <c r="C5078" s="32" t="s">
        <v>15164</v>
      </c>
      <c r="D5078" s="32" t="s">
        <v>12141</v>
      </c>
      <c r="E5078" s="32" t="s">
        <v>15711</v>
      </c>
      <c r="F5078" s="32">
        <v>3</v>
      </c>
      <c r="G5078" s="78" t="s">
        <v>14953</v>
      </c>
      <c r="H5078" s="33" t="s">
        <v>15712</v>
      </c>
      <c r="I5078" s="32" t="s">
        <v>14953</v>
      </c>
      <c r="J5078" s="32" t="s">
        <v>15168</v>
      </c>
      <c r="K5078" s="32" t="s">
        <v>15169</v>
      </c>
      <c r="L5078" s="34">
        <v>33.026948880200003</v>
      </c>
      <c r="M5078" s="34">
        <v>20641.8430501</v>
      </c>
      <c r="N5078" s="32" t="s">
        <v>15713</v>
      </c>
      <c r="O5078" s="43" t="e">
        <f>VLOOKUP(U:U,#REF!,5,FALSE)</f>
        <v>#REF!</v>
      </c>
      <c r="P5078" s="43" t="e">
        <f>VLOOKUP(U:U,#REF!,4,FALSE)</f>
        <v>#REF!</v>
      </c>
      <c r="Q5078" s="43" t="e">
        <f>VLOOKUP(U:U,#REF!,2,FALSE)</f>
        <v>#REF!</v>
      </c>
      <c r="S5078" s="35" t="str">
        <f>VLOOKUP(G:G,old!G:J,4,FALSE)</f>
        <v>NE</v>
      </c>
      <c r="T5078" s="35" t="str">
        <f>VLOOKUP(G:G,old!G:K,5,FALSE)</f>
        <v>DWR</v>
      </c>
      <c r="U5078" s="35" t="str">
        <f>VLOOKUP(G:G,old!G:L,6,FALSE)</f>
        <v>MAE NAM CHI</v>
      </c>
      <c r="V5078" s="43">
        <f>VLOOKUP(G:G,old!G:M,7,FALSE)</f>
        <v>0</v>
      </c>
      <c r="X5078" s="43" t="str">
        <f>IFERROR(VLOOKUP(V:V,#REF!,3,FALSE),"0")</f>
        <v>0</v>
      </c>
      <c r="Y5078" s="19">
        <f t="shared" si="79"/>
        <v>0</v>
      </c>
      <c r="Z5078" s="19" t="str">
        <f>IFERROR(VLOOKUP(C:C,#REF!,19,FALSE),"0")</f>
        <v>0</v>
      </c>
    </row>
    <row r="5079" spans="1:26" x14ac:dyDescent="0.45">
      <c r="A5079" s="32" t="s">
        <v>15163</v>
      </c>
      <c r="B5079" s="32">
        <v>2</v>
      </c>
      <c r="C5079" s="32" t="s">
        <v>15164</v>
      </c>
      <c r="D5079" s="32" t="s">
        <v>12141</v>
      </c>
      <c r="E5079" s="32" t="s">
        <v>15711</v>
      </c>
      <c r="F5079" s="32">
        <v>3</v>
      </c>
      <c r="G5079" s="78" t="s">
        <v>14953</v>
      </c>
      <c r="H5079" s="33" t="s">
        <v>15714</v>
      </c>
      <c r="I5079" s="32" t="s">
        <v>5946</v>
      </c>
      <c r="J5079" s="32" t="s">
        <v>15168</v>
      </c>
      <c r="K5079" s="32" t="s">
        <v>15169</v>
      </c>
      <c r="L5079" s="34">
        <v>29.035103830800001</v>
      </c>
      <c r="M5079" s="34">
        <v>18146.939894300001</v>
      </c>
      <c r="N5079" s="32" t="s">
        <v>15715</v>
      </c>
      <c r="O5079" s="43" t="e">
        <f>VLOOKUP(U:U,#REF!,5,FALSE)</f>
        <v>#REF!</v>
      </c>
      <c r="P5079" s="43" t="e">
        <f>VLOOKUP(U:U,#REF!,4,FALSE)</f>
        <v>#REF!</v>
      </c>
      <c r="Q5079" s="43" t="e">
        <f>VLOOKUP(U:U,#REF!,2,FALSE)</f>
        <v>#REF!</v>
      </c>
      <c r="S5079" s="35" t="str">
        <f>VLOOKUP(G:G,old!G:J,4,FALSE)</f>
        <v>NE</v>
      </c>
      <c r="T5079" s="35" t="str">
        <f>VLOOKUP(G:G,old!G:K,5,FALSE)</f>
        <v>DWR</v>
      </c>
      <c r="U5079" s="35" t="str">
        <f>VLOOKUP(G:G,old!G:L,6,FALSE)</f>
        <v>MAE NAM CHI</v>
      </c>
      <c r="V5079" s="43">
        <f>VLOOKUP(G:G,old!G:M,7,FALSE)</f>
        <v>0</v>
      </c>
      <c r="X5079" s="43" t="str">
        <f>IFERROR(VLOOKUP(V:V,#REF!,3,FALSE),"0")</f>
        <v>0</v>
      </c>
      <c r="Y5079" s="19">
        <f t="shared" si="79"/>
        <v>0</v>
      </c>
      <c r="Z5079" s="19" t="str">
        <f>IFERROR(VLOOKUP(C:C,#REF!,19,FALSE),"0")</f>
        <v>0</v>
      </c>
    </row>
    <row r="5080" spans="1:26" x14ac:dyDescent="0.45">
      <c r="A5080" s="32" t="s">
        <v>15163</v>
      </c>
      <c r="B5080" s="32">
        <v>2</v>
      </c>
      <c r="C5080" s="32" t="s">
        <v>15164</v>
      </c>
      <c r="D5080" s="32" t="s">
        <v>12141</v>
      </c>
      <c r="E5080" s="32" t="s">
        <v>15711</v>
      </c>
      <c r="F5080" s="32">
        <v>3</v>
      </c>
      <c r="G5080" s="78" t="s">
        <v>14953</v>
      </c>
      <c r="H5080" s="33" t="s">
        <v>15716</v>
      </c>
      <c r="I5080" s="32" t="s">
        <v>15717</v>
      </c>
      <c r="J5080" s="32" t="s">
        <v>15168</v>
      </c>
      <c r="K5080" s="32" t="s">
        <v>15169</v>
      </c>
      <c r="L5080" s="34">
        <v>76.815434656999997</v>
      </c>
      <c r="M5080" s="34">
        <v>48009.646660600003</v>
      </c>
      <c r="N5080" s="32" t="s">
        <v>15718</v>
      </c>
      <c r="O5080" s="43" t="e">
        <f>VLOOKUP(U:U,#REF!,5,FALSE)</f>
        <v>#REF!</v>
      </c>
      <c r="P5080" s="43" t="e">
        <f>VLOOKUP(U:U,#REF!,4,FALSE)</f>
        <v>#REF!</v>
      </c>
      <c r="Q5080" s="43" t="e">
        <f>VLOOKUP(U:U,#REF!,2,FALSE)</f>
        <v>#REF!</v>
      </c>
      <c r="S5080" s="35" t="str">
        <f>VLOOKUP(G:G,old!G:J,4,FALSE)</f>
        <v>NE</v>
      </c>
      <c r="T5080" s="35" t="str">
        <f>VLOOKUP(G:G,old!G:K,5,FALSE)</f>
        <v>DWR</v>
      </c>
      <c r="U5080" s="35" t="str">
        <f>VLOOKUP(G:G,old!G:L,6,FALSE)</f>
        <v>MAE NAM CHI</v>
      </c>
      <c r="V5080" s="43">
        <f>VLOOKUP(G:G,old!G:M,7,FALSE)</f>
        <v>0</v>
      </c>
      <c r="X5080" s="43" t="str">
        <f>IFERROR(VLOOKUP(V:V,#REF!,3,FALSE),"0")</f>
        <v>0</v>
      </c>
      <c r="Y5080" s="19">
        <f t="shared" si="79"/>
        <v>0</v>
      </c>
      <c r="Z5080" s="19" t="str">
        <f>IFERROR(VLOOKUP(C:C,#REF!,19,FALSE),"0")</f>
        <v>0</v>
      </c>
    </row>
    <row r="5081" spans="1:26" x14ac:dyDescent="0.45">
      <c r="A5081" s="32" t="s">
        <v>15163</v>
      </c>
      <c r="B5081" s="32">
        <v>2</v>
      </c>
      <c r="C5081" s="32" t="s">
        <v>15164</v>
      </c>
      <c r="D5081" s="32" t="s">
        <v>12141</v>
      </c>
      <c r="E5081" s="32" t="s">
        <v>15711</v>
      </c>
      <c r="F5081" s="32">
        <v>3</v>
      </c>
      <c r="G5081" s="78" t="s">
        <v>14953</v>
      </c>
      <c r="H5081" s="33" t="s">
        <v>15719</v>
      </c>
      <c r="I5081" s="32" t="s">
        <v>15720</v>
      </c>
      <c r="J5081" s="32" t="s">
        <v>15168</v>
      </c>
      <c r="K5081" s="32" t="s">
        <v>15169</v>
      </c>
      <c r="L5081" s="34">
        <v>22.343014383900002</v>
      </c>
      <c r="M5081" s="34">
        <v>13964.3839899</v>
      </c>
      <c r="N5081" s="32" t="s">
        <v>15721</v>
      </c>
      <c r="O5081" s="43" t="e">
        <f>VLOOKUP(U:U,#REF!,5,FALSE)</f>
        <v>#REF!</v>
      </c>
      <c r="P5081" s="43" t="e">
        <f>VLOOKUP(U:U,#REF!,4,FALSE)</f>
        <v>#REF!</v>
      </c>
      <c r="Q5081" s="43" t="e">
        <f>VLOOKUP(U:U,#REF!,2,FALSE)</f>
        <v>#REF!</v>
      </c>
      <c r="S5081" s="35" t="str">
        <f>VLOOKUP(G:G,old!G:J,4,FALSE)</f>
        <v>NE</v>
      </c>
      <c r="T5081" s="35" t="str">
        <f>VLOOKUP(G:G,old!G:K,5,FALSE)</f>
        <v>DWR</v>
      </c>
      <c r="U5081" s="35" t="str">
        <f>VLOOKUP(G:G,old!G:L,6,FALSE)</f>
        <v>MAE NAM CHI</v>
      </c>
      <c r="V5081" s="43">
        <f>VLOOKUP(G:G,old!G:M,7,FALSE)</f>
        <v>0</v>
      </c>
      <c r="X5081" s="43" t="str">
        <f>IFERROR(VLOOKUP(V:V,#REF!,3,FALSE),"0")</f>
        <v>0</v>
      </c>
      <c r="Y5081" s="19">
        <f t="shared" si="79"/>
        <v>0</v>
      </c>
      <c r="Z5081" s="19" t="str">
        <f>IFERROR(VLOOKUP(C:C,#REF!,19,FALSE),"0")</f>
        <v>0</v>
      </c>
    </row>
    <row r="5082" spans="1:26" x14ac:dyDescent="0.45">
      <c r="A5082" s="32" t="s">
        <v>15163</v>
      </c>
      <c r="B5082" s="32">
        <v>2</v>
      </c>
      <c r="C5082" s="32" t="s">
        <v>15164</v>
      </c>
      <c r="D5082" s="32" t="s">
        <v>12141</v>
      </c>
      <c r="E5082" s="32" t="s">
        <v>15711</v>
      </c>
      <c r="F5082" s="32">
        <v>3</v>
      </c>
      <c r="G5082" s="78" t="s">
        <v>14953</v>
      </c>
      <c r="H5082" s="33" t="s">
        <v>15722</v>
      </c>
      <c r="I5082" s="32" t="s">
        <v>15723</v>
      </c>
      <c r="J5082" s="32" t="s">
        <v>15168</v>
      </c>
      <c r="K5082" s="32" t="s">
        <v>15169</v>
      </c>
      <c r="L5082" s="34">
        <v>21.241492239799999</v>
      </c>
      <c r="M5082" s="34">
        <v>13275.9326499</v>
      </c>
      <c r="N5082" s="32" t="s">
        <v>15724</v>
      </c>
      <c r="O5082" s="43" t="e">
        <f>VLOOKUP(U:U,#REF!,5,FALSE)</f>
        <v>#REF!</v>
      </c>
      <c r="P5082" s="43" t="e">
        <f>VLOOKUP(U:U,#REF!,4,FALSE)</f>
        <v>#REF!</v>
      </c>
      <c r="Q5082" s="43" t="e">
        <f>VLOOKUP(U:U,#REF!,2,FALSE)</f>
        <v>#REF!</v>
      </c>
      <c r="S5082" s="35" t="str">
        <f>VLOOKUP(G:G,old!G:J,4,FALSE)</f>
        <v>NE</v>
      </c>
      <c r="T5082" s="35" t="str">
        <f>VLOOKUP(G:G,old!G:K,5,FALSE)</f>
        <v>DWR</v>
      </c>
      <c r="U5082" s="35" t="str">
        <f>VLOOKUP(G:G,old!G:L,6,FALSE)</f>
        <v>MAE NAM CHI</v>
      </c>
      <c r="V5082" s="43">
        <f>VLOOKUP(G:G,old!G:M,7,FALSE)</f>
        <v>0</v>
      </c>
      <c r="X5082" s="43" t="str">
        <f>IFERROR(VLOOKUP(V:V,#REF!,3,FALSE),"0")</f>
        <v>0</v>
      </c>
      <c r="Y5082" s="19">
        <f t="shared" si="79"/>
        <v>0</v>
      </c>
      <c r="Z5082" s="19" t="str">
        <f>IFERROR(VLOOKUP(C:C,#REF!,19,FALSE),"0")</f>
        <v>0</v>
      </c>
    </row>
    <row r="5083" spans="1:26" x14ac:dyDescent="0.45">
      <c r="A5083" s="32" t="s">
        <v>15163</v>
      </c>
      <c r="B5083" s="32">
        <v>2</v>
      </c>
      <c r="C5083" s="32" t="s">
        <v>15164</v>
      </c>
      <c r="D5083" s="32" t="s">
        <v>12141</v>
      </c>
      <c r="E5083" s="32" t="s">
        <v>15725</v>
      </c>
      <c r="F5083" s="32">
        <v>3</v>
      </c>
      <c r="G5083" s="78" t="s">
        <v>15726</v>
      </c>
      <c r="H5083" s="33" t="s">
        <v>15727</v>
      </c>
      <c r="I5083" s="32" t="s">
        <v>461</v>
      </c>
      <c r="J5083" s="32" t="s">
        <v>15168</v>
      </c>
      <c r="K5083" s="32" t="s">
        <v>15169</v>
      </c>
      <c r="L5083" s="34">
        <v>171.19582396999999</v>
      </c>
      <c r="M5083" s="34">
        <v>106997.389981</v>
      </c>
      <c r="N5083" s="32" t="s">
        <v>15728</v>
      </c>
      <c r="O5083" s="43" t="e">
        <f>VLOOKUP(U:U,#REF!,5,FALSE)</f>
        <v>#REF!</v>
      </c>
      <c r="P5083" s="43" t="e">
        <f>VLOOKUP(U:U,#REF!,4,FALSE)</f>
        <v>#REF!</v>
      </c>
      <c r="Q5083" s="43" t="e">
        <f>VLOOKUP(U:U,#REF!,2,FALSE)</f>
        <v>#REF!</v>
      </c>
      <c r="S5083" s="35" t="str">
        <f>VLOOKUP(G:G,old!G:J,4,FALSE)</f>
        <v>NE</v>
      </c>
      <c r="T5083" s="35" t="str">
        <f>VLOOKUP(G:G,old!G:K,5,FALSE)</f>
        <v>DWR</v>
      </c>
      <c r="U5083" s="35" t="str">
        <f>VLOOKUP(G:G,old!G:L,6,FALSE)</f>
        <v>MAE NAM CHI</v>
      </c>
      <c r="V5083" s="43">
        <f>VLOOKUP(G:G,old!G:M,7,FALSE)</f>
        <v>0</v>
      </c>
      <c r="X5083" s="43" t="str">
        <f>IFERROR(VLOOKUP(V:V,#REF!,3,FALSE),"0")</f>
        <v>0</v>
      </c>
      <c r="Y5083" s="19">
        <f t="shared" si="79"/>
        <v>0</v>
      </c>
      <c r="Z5083" s="19" t="str">
        <f>IFERROR(VLOOKUP(C:C,#REF!,19,FALSE),"0")</f>
        <v>0</v>
      </c>
    </row>
    <row r="5084" spans="1:26" x14ac:dyDescent="0.45">
      <c r="A5084" s="32" t="s">
        <v>15163</v>
      </c>
      <c r="B5084" s="32">
        <v>2</v>
      </c>
      <c r="C5084" s="32" t="s">
        <v>15164</v>
      </c>
      <c r="D5084" s="32" t="s">
        <v>12141</v>
      </c>
      <c r="E5084" s="32" t="s">
        <v>15725</v>
      </c>
      <c r="F5084" s="32">
        <v>3</v>
      </c>
      <c r="G5084" s="78" t="s">
        <v>15726</v>
      </c>
      <c r="H5084" s="33" t="s">
        <v>15729</v>
      </c>
      <c r="I5084" s="32" t="s">
        <v>15730</v>
      </c>
      <c r="J5084" s="32" t="s">
        <v>15168</v>
      </c>
      <c r="K5084" s="32" t="s">
        <v>15169</v>
      </c>
      <c r="L5084" s="34">
        <v>97.044276840099997</v>
      </c>
      <c r="M5084" s="34">
        <v>60652.673025099997</v>
      </c>
      <c r="N5084" s="32" t="s">
        <v>15731</v>
      </c>
      <c r="O5084" s="43" t="e">
        <f>VLOOKUP(U:U,#REF!,5,FALSE)</f>
        <v>#REF!</v>
      </c>
      <c r="P5084" s="43" t="e">
        <f>VLOOKUP(U:U,#REF!,4,FALSE)</f>
        <v>#REF!</v>
      </c>
      <c r="Q5084" s="43" t="e">
        <f>VLOOKUP(U:U,#REF!,2,FALSE)</f>
        <v>#REF!</v>
      </c>
      <c r="S5084" s="35" t="str">
        <f>VLOOKUP(G:G,old!G:J,4,FALSE)</f>
        <v>NE</v>
      </c>
      <c r="T5084" s="35" t="str">
        <f>VLOOKUP(G:G,old!G:K,5,FALSE)</f>
        <v>DWR</v>
      </c>
      <c r="U5084" s="35" t="str">
        <f>VLOOKUP(G:G,old!G:L,6,FALSE)</f>
        <v>MAE NAM CHI</v>
      </c>
      <c r="V5084" s="43">
        <f>VLOOKUP(G:G,old!G:M,7,FALSE)</f>
        <v>0</v>
      </c>
      <c r="X5084" s="43" t="str">
        <f>IFERROR(VLOOKUP(V:V,#REF!,3,FALSE),"0")</f>
        <v>0</v>
      </c>
      <c r="Y5084" s="19">
        <f t="shared" si="79"/>
        <v>0</v>
      </c>
      <c r="Z5084" s="19" t="str">
        <f>IFERROR(VLOOKUP(C:C,#REF!,19,FALSE),"0")</f>
        <v>0</v>
      </c>
    </row>
    <row r="5085" spans="1:26" x14ac:dyDescent="0.45">
      <c r="A5085" s="32" t="s">
        <v>15163</v>
      </c>
      <c r="B5085" s="32">
        <v>2</v>
      </c>
      <c r="C5085" s="32" t="s">
        <v>15164</v>
      </c>
      <c r="D5085" s="32" t="s">
        <v>12141</v>
      </c>
      <c r="E5085" s="32" t="s">
        <v>15725</v>
      </c>
      <c r="F5085" s="32">
        <v>3</v>
      </c>
      <c r="G5085" s="78" t="s">
        <v>15726</v>
      </c>
      <c r="H5085" s="33" t="s">
        <v>15732</v>
      </c>
      <c r="I5085" s="32" t="s">
        <v>403</v>
      </c>
      <c r="J5085" s="32" t="s">
        <v>15168</v>
      </c>
      <c r="K5085" s="32" t="s">
        <v>15169</v>
      </c>
      <c r="L5085" s="34">
        <v>45.310672311099999</v>
      </c>
      <c r="M5085" s="34">
        <v>28319.170194400001</v>
      </c>
      <c r="N5085" s="32" t="s">
        <v>15733</v>
      </c>
      <c r="O5085" s="43" t="e">
        <f>VLOOKUP(U:U,#REF!,5,FALSE)</f>
        <v>#REF!</v>
      </c>
      <c r="P5085" s="43" t="e">
        <f>VLOOKUP(U:U,#REF!,4,FALSE)</f>
        <v>#REF!</v>
      </c>
      <c r="Q5085" s="43" t="e">
        <f>VLOOKUP(U:U,#REF!,2,FALSE)</f>
        <v>#REF!</v>
      </c>
      <c r="S5085" s="35" t="str">
        <f>VLOOKUP(G:G,old!G:J,4,FALSE)</f>
        <v>NE</v>
      </c>
      <c r="T5085" s="35" t="str">
        <f>VLOOKUP(G:G,old!G:K,5,FALSE)</f>
        <v>DWR</v>
      </c>
      <c r="U5085" s="35" t="str">
        <f>VLOOKUP(G:G,old!G:L,6,FALSE)</f>
        <v>MAE NAM CHI</v>
      </c>
      <c r="V5085" s="43">
        <f>VLOOKUP(G:G,old!G:M,7,FALSE)</f>
        <v>0</v>
      </c>
      <c r="X5085" s="43" t="str">
        <f>IFERROR(VLOOKUP(V:V,#REF!,3,FALSE),"0")</f>
        <v>0</v>
      </c>
      <c r="Y5085" s="19">
        <f t="shared" si="79"/>
        <v>0</v>
      </c>
      <c r="Z5085" s="19" t="str">
        <f>IFERROR(VLOOKUP(C:C,#REF!,19,FALSE),"0")</f>
        <v>0</v>
      </c>
    </row>
    <row r="5086" spans="1:26" x14ac:dyDescent="0.45">
      <c r="A5086" s="32" t="s">
        <v>15734</v>
      </c>
      <c r="B5086" s="32">
        <v>2</v>
      </c>
      <c r="C5086" s="32" t="s">
        <v>15735</v>
      </c>
      <c r="D5086" s="32" t="s">
        <v>12141</v>
      </c>
      <c r="E5086" s="32" t="s">
        <v>15736</v>
      </c>
      <c r="F5086" s="32">
        <v>3</v>
      </c>
      <c r="G5086" s="78" t="s">
        <v>15737</v>
      </c>
      <c r="H5086" s="33" t="s">
        <v>15738</v>
      </c>
      <c r="I5086" s="32" t="s">
        <v>15739</v>
      </c>
      <c r="J5086" s="32" t="s">
        <v>15740</v>
      </c>
      <c r="K5086" s="32" t="s">
        <v>14841</v>
      </c>
      <c r="L5086" s="34">
        <v>9.7872763844299993</v>
      </c>
      <c r="M5086" s="34">
        <v>6117.0477402699998</v>
      </c>
      <c r="N5086" s="32" t="s">
        <v>15741</v>
      </c>
      <c r="O5086" s="43" t="e">
        <f>VLOOKUP(U:U,#REF!,5,FALSE)</f>
        <v>#REF!</v>
      </c>
      <c r="P5086" s="43" t="e">
        <f>VLOOKUP(U:U,#REF!,4,FALSE)</f>
        <v>#REF!</v>
      </c>
      <c r="Q5086" s="43" t="e">
        <f>VLOOKUP(U:U,#REF!,2,FALSE)</f>
        <v>#REF!</v>
      </c>
      <c r="S5086" s="35" t="str">
        <f>VLOOKUP(G:G,old!G:J,4,FALSE)</f>
        <v>NE</v>
      </c>
      <c r="T5086" s="35" t="str">
        <f>VLOOKUP(G:G,old!G:K,5,FALSE)</f>
        <v>RID_area</v>
      </c>
      <c r="U5086" s="35" t="str">
        <f>VLOOKUP(G:G,old!G:L,6,FALSE)</f>
        <v>MAE NAM KHONG</v>
      </c>
      <c r="V5086" s="43" t="str">
        <f>VLOOKUP(G:G,old!G:M,7,FALSE)</f>
        <v>Kh103</v>
      </c>
      <c r="X5086" s="43" t="str">
        <f>IFERROR(VLOOKUP(V:V,#REF!,3,FALSE),"0")</f>
        <v>0</v>
      </c>
      <c r="Y5086" s="19">
        <f t="shared" si="79"/>
        <v>0</v>
      </c>
      <c r="Z5086" s="19" t="str">
        <f>IFERROR(VLOOKUP(C:C,#REF!,19,FALSE),"0")</f>
        <v>0</v>
      </c>
    </row>
    <row r="5087" spans="1:26" x14ac:dyDescent="0.45">
      <c r="A5087" s="32" t="s">
        <v>15734</v>
      </c>
      <c r="B5087" s="32">
        <v>2</v>
      </c>
      <c r="C5087" s="32" t="s">
        <v>15735</v>
      </c>
      <c r="D5087" s="32" t="s">
        <v>12141</v>
      </c>
      <c r="E5087" s="32" t="s">
        <v>15736</v>
      </c>
      <c r="F5087" s="32">
        <v>3</v>
      </c>
      <c r="G5087" s="78" t="s">
        <v>15737</v>
      </c>
      <c r="H5087" s="33" t="s">
        <v>15742</v>
      </c>
      <c r="I5087" s="32" t="s">
        <v>15743</v>
      </c>
      <c r="J5087" s="32" t="s">
        <v>15740</v>
      </c>
      <c r="K5087" s="32" t="s">
        <v>14841</v>
      </c>
      <c r="L5087" s="34">
        <v>45.510174677199998</v>
      </c>
      <c r="M5087" s="34">
        <v>28443.859173199999</v>
      </c>
      <c r="N5087" s="32" t="s">
        <v>15744</v>
      </c>
      <c r="O5087" s="43" t="e">
        <f>VLOOKUP(U:U,#REF!,5,FALSE)</f>
        <v>#REF!</v>
      </c>
      <c r="P5087" s="43" t="e">
        <f>VLOOKUP(U:U,#REF!,4,FALSE)</f>
        <v>#REF!</v>
      </c>
      <c r="Q5087" s="43" t="e">
        <f>VLOOKUP(U:U,#REF!,2,FALSE)</f>
        <v>#REF!</v>
      </c>
      <c r="S5087" s="35" t="str">
        <f>VLOOKUP(G:G,old!G:J,4,FALSE)</f>
        <v>NE</v>
      </c>
      <c r="T5087" s="35" t="str">
        <f>VLOOKUP(G:G,old!G:K,5,FALSE)</f>
        <v>RID_area</v>
      </c>
      <c r="U5087" s="35" t="str">
        <f>VLOOKUP(G:G,old!G:L,6,FALSE)</f>
        <v>MAE NAM KHONG</v>
      </c>
      <c r="V5087" s="43" t="str">
        <f>VLOOKUP(G:G,old!G:M,7,FALSE)</f>
        <v>Kh103</v>
      </c>
      <c r="X5087" s="43" t="str">
        <f>IFERROR(VLOOKUP(V:V,#REF!,3,FALSE),"0")</f>
        <v>0</v>
      </c>
      <c r="Y5087" s="19">
        <f t="shared" si="79"/>
        <v>0</v>
      </c>
      <c r="Z5087" s="19" t="str">
        <f>IFERROR(VLOOKUP(C:C,#REF!,19,FALSE),"0")</f>
        <v>0</v>
      </c>
    </row>
    <row r="5088" spans="1:26" x14ac:dyDescent="0.45">
      <c r="A5088" s="32" t="s">
        <v>15734</v>
      </c>
      <c r="B5088" s="32">
        <v>2</v>
      </c>
      <c r="C5088" s="32" t="s">
        <v>15735</v>
      </c>
      <c r="D5088" s="32" t="s">
        <v>12141</v>
      </c>
      <c r="E5088" s="32" t="s">
        <v>15736</v>
      </c>
      <c r="F5088" s="32">
        <v>3</v>
      </c>
      <c r="G5088" s="78" t="s">
        <v>15737</v>
      </c>
      <c r="H5088" s="33" t="s">
        <v>15745</v>
      </c>
      <c r="I5088" s="32" t="s">
        <v>2319</v>
      </c>
      <c r="J5088" s="32" t="s">
        <v>15740</v>
      </c>
      <c r="K5088" s="32" t="s">
        <v>14841</v>
      </c>
      <c r="L5088" s="34">
        <v>51.426012962500003</v>
      </c>
      <c r="M5088" s="34">
        <v>32141.2581016</v>
      </c>
      <c r="N5088" s="32" t="s">
        <v>15746</v>
      </c>
      <c r="O5088" s="43" t="e">
        <f>VLOOKUP(U:U,#REF!,5,FALSE)</f>
        <v>#REF!</v>
      </c>
      <c r="P5088" s="43" t="e">
        <f>VLOOKUP(U:U,#REF!,4,FALSE)</f>
        <v>#REF!</v>
      </c>
      <c r="Q5088" s="43" t="e">
        <f>VLOOKUP(U:U,#REF!,2,FALSE)</f>
        <v>#REF!</v>
      </c>
      <c r="S5088" s="35" t="str">
        <f>VLOOKUP(G:G,old!G:J,4,FALSE)</f>
        <v>NE</v>
      </c>
      <c r="T5088" s="35" t="str">
        <f>VLOOKUP(G:G,old!G:K,5,FALSE)</f>
        <v>RID_area</v>
      </c>
      <c r="U5088" s="35" t="str">
        <f>VLOOKUP(G:G,old!G:L,6,FALSE)</f>
        <v>MAE NAM KHONG</v>
      </c>
      <c r="V5088" s="43" t="str">
        <f>VLOOKUP(G:G,old!G:M,7,FALSE)</f>
        <v>Kh103</v>
      </c>
      <c r="X5088" s="43" t="str">
        <f>IFERROR(VLOOKUP(V:V,#REF!,3,FALSE),"0")</f>
        <v>0</v>
      </c>
      <c r="Y5088" s="19">
        <f t="shared" si="79"/>
        <v>0</v>
      </c>
      <c r="Z5088" s="19" t="str">
        <f>IFERROR(VLOOKUP(C:C,#REF!,19,FALSE),"0")</f>
        <v>0</v>
      </c>
    </row>
    <row r="5089" spans="1:26" x14ac:dyDescent="0.45">
      <c r="A5089" s="32" t="s">
        <v>15734</v>
      </c>
      <c r="B5089" s="32">
        <v>2</v>
      </c>
      <c r="C5089" s="32" t="s">
        <v>15735</v>
      </c>
      <c r="D5089" s="32" t="s">
        <v>12141</v>
      </c>
      <c r="E5089" s="32" t="s">
        <v>15736</v>
      </c>
      <c r="F5089" s="32">
        <v>3</v>
      </c>
      <c r="G5089" s="78" t="s">
        <v>15737</v>
      </c>
      <c r="H5089" s="33" t="s">
        <v>15747</v>
      </c>
      <c r="I5089" s="32" t="s">
        <v>2869</v>
      </c>
      <c r="J5089" s="32" t="s">
        <v>15740</v>
      </c>
      <c r="K5089" s="32" t="s">
        <v>14841</v>
      </c>
      <c r="L5089" s="34">
        <v>22.561853710699999</v>
      </c>
      <c r="M5089" s="34">
        <v>14101.158569200001</v>
      </c>
      <c r="N5089" s="32" t="s">
        <v>15748</v>
      </c>
      <c r="O5089" s="43" t="e">
        <f>VLOOKUP(U:U,#REF!,5,FALSE)</f>
        <v>#REF!</v>
      </c>
      <c r="P5089" s="43" t="e">
        <f>VLOOKUP(U:U,#REF!,4,FALSE)</f>
        <v>#REF!</v>
      </c>
      <c r="Q5089" s="43" t="e">
        <f>VLOOKUP(U:U,#REF!,2,FALSE)</f>
        <v>#REF!</v>
      </c>
      <c r="S5089" s="35" t="str">
        <f>VLOOKUP(G:G,old!G:J,4,FALSE)</f>
        <v>NE</v>
      </c>
      <c r="T5089" s="35" t="str">
        <f>VLOOKUP(G:G,old!G:K,5,FALSE)</f>
        <v>RID_area</v>
      </c>
      <c r="U5089" s="35" t="str">
        <f>VLOOKUP(G:G,old!G:L,6,FALSE)</f>
        <v>MAE NAM KHONG</v>
      </c>
      <c r="V5089" s="43" t="str">
        <f>VLOOKUP(G:G,old!G:M,7,FALSE)</f>
        <v>Kh103</v>
      </c>
      <c r="X5089" s="43" t="str">
        <f>IFERROR(VLOOKUP(V:V,#REF!,3,FALSE),"0")</f>
        <v>0</v>
      </c>
      <c r="Y5089" s="19">
        <f t="shared" si="79"/>
        <v>0</v>
      </c>
      <c r="Z5089" s="19" t="str">
        <f>IFERROR(VLOOKUP(C:C,#REF!,19,FALSE),"0")</f>
        <v>0</v>
      </c>
    </row>
    <row r="5090" spans="1:26" x14ac:dyDescent="0.45">
      <c r="A5090" s="32" t="s">
        <v>15734</v>
      </c>
      <c r="B5090" s="32">
        <v>2</v>
      </c>
      <c r="C5090" s="32" t="s">
        <v>15735</v>
      </c>
      <c r="D5090" s="32" t="s">
        <v>12141</v>
      </c>
      <c r="E5090" s="32" t="s">
        <v>15736</v>
      </c>
      <c r="F5090" s="32">
        <v>3</v>
      </c>
      <c r="G5090" s="78" t="s">
        <v>15737</v>
      </c>
      <c r="H5090" s="33" t="s">
        <v>15749</v>
      </c>
      <c r="I5090" s="32" t="s">
        <v>15750</v>
      </c>
      <c r="J5090" s="32" t="s">
        <v>15740</v>
      </c>
      <c r="K5090" s="32" t="s">
        <v>14841</v>
      </c>
      <c r="L5090" s="34">
        <v>102.07278268500001</v>
      </c>
      <c r="M5090" s="34">
        <v>63795.489178099997</v>
      </c>
      <c r="N5090" s="32" t="s">
        <v>15751</v>
      </c>
      <c r="O5090" s="43" t="e">
        <f>VLOOKUP(U:U,#REF!,5,FALSE)</f>
        <v>#REF!</v>
      </c>
      <c r="P5090" s="43" t="e">
        <f>VLOOKUP(U:U,#REF!,4,FALSE)</f>
        <v>#REF!</v>
      </c>
      <c r="Q5090" s="43" t="e">
        <f>VLOOKUP(U:U,#REF!,2,FALSE)</f>
        <v>#REF!</v>
      </c>
      <c r="S5090" s="35" t="str">
        <f>VLOOKUP(G:G,old!G:J,4,FALSE)</f>
        <v>NE</v>
      </c>
      <c r="T5090" s="35" t="str">
        <f>VLOOKUP(G:G,old!G:K,5,FALSE)</f>
        <v>RID_area</v>
      </c>
      <c r="U5090" s="35" t="str">
        <f>VLOOKUP(G:G,old!G:L,6,FALSE)</f>
        <v>MAE NAM KHONG</v>
      </c>
      <c r="V5090" s="43" t="str">
        <f>VLOOKUP(G:G,old!G:M,7,FALSE)</f>
        <v>Kh103</v>
      </c>
      <c r="X5090" s="43" t="str">
        <f>IFERROR(VLOOKUP(V:V,#REF!,3,FALSE),"0")</f>
        <v>0</v>
      </c>
      <c r="Y5090" s="19">
        <f t="shared" si="79"/>
        <v>0</v>
      </c>
      <c r="Z5090" s="19" t="str">
        <f>IFERROR(VLOOKUP(C:C,#REF!,19,FALSE),"0")</f>
        <v>0</v>
      </c>
    </row>
    <row r="5091" spans="1:26" x14ac:dyDescent="0.45">
      <c r="A5091" s="32" t="s">
        <v>15734</v>
      </c>
      <c r="B5091" s="32">
        <v>2</v>
      </c>
      <c r="C5091" s="32" t="s">
        <v>15735</v>
      </c>
      <c r="D5091" s="32" t="s">
        <v>12141</v>
      </c>
      <c r="E5091" s="32" t="s">
        <v>15736</v>
      </c>
      <c r="F5091" s="32">
        <v>3</v>
      </c>
      <c r="G5091" s="78" t="s">
        <v>15737</v>
      </c>
      <c r="H5091" s="33" t="s">
        <v>15752</v>
      </c>
      <c r="I5091" s="32" t="s">
        <v>13482</v>
      </c>
      <c r="J5091" s="32" t="s">
        <v>15740</v>
      </c>
      <c r="K5091" s="32" t="s">
        <v>14841</v>
      </c>
      <c r="L5091" s="34">
        <v>47.313292459899998</v>
      </c>
      <c r="M5091" s="34">
        <v>29570.807787400001</v>
      </c>
      <c r="N5091" s="32" t="s">
        <v>15753</v>
      </c>
      <c r="O5091" s="43" t="e">
        <f>VLOOKUP(U:U,#REF!,5,FALSE)</f>
        <v>#REF!</v>
      </c>
      <c r="P5091" s="43" t="e">
        <f>VLOOKUP(U:U,#REF!,4,FALSE)</f>
        <v>#REF!</v>
      </c>
      <c r="Q5091" s="43" t="e">
        <f>VLOOKUP(U:U,#REF!,2,FALSE)</f>
        <v>#REF!</v>
      </c>
      <c r="S5091" s="35" t="str">
        <f>VLOOKUP(G:G,old!G:J,4,FALSE)</f>
        <v>NE</v>
      </c>
      <c r="T5091" s="35" t="str">
        <f>VLOOKUP(G:G,old!G:K,5,FALSE)</f>
        <v>RID_area</v>
      </c>
      <c r="U5091" s="35" t="str">
        <f>VLOOKUP(G:G,old!G:L,6,FALSE)</f>
        <v>MAE NAM KHONG</v>
      </c>
      <c r="V5091" s="43" t="str">
        <f>VLOOKUP(G:G,old!G:M,7,FALSE)</f>
        <v>Kh103</v>
      </c>
      <c r="X5091" s="43" t="str">
        <f>IFERROR(VLOOKUP(V:V,#REF!,3,FALSE),"0")</f>
        <v>0</v>
      </c>
      <c r="Y5091" s="19">
        <f t="shared" si="79"/>
        <v>0</v>
      </c>
      <c r="Z5091" s="19" t="str">
        <f>IFERROR(VLOOKUP(C:C,#REF!,19,FALSE),"0")</f>
        <v>0</v>
      </c>
    </row>
    <row r="5092" spans="1:26" x14ac:dyDescent="0.45">
      <c r="A5092" s="32" t="s">
        <v>15734</v>
      </c>
      <c r="B5092" s="32">
        <v>2</v>
      </c>
      <c r="C5092" s="32" t="s">
        <v>15735</v>
      </c>
      <c r="D5092" s="32" t="s">
        <v>12141</v>
      </c>
      <c r="E5092" s="32" t="s">
        <v>15736</v>
      </c>
      <c r="F5092" s="32">
        <v>3</v>
      </c>
      <c r="G5092" s="78" t="s">
        <v>15737</v>
      </c>
      <c r="H5092" s="33" t="s">
        <v>15754</v>
      </c>
      <c r="I5092" s="32" t="s">
        <v>15755</v>
      </c>
      <c r="J5092" s="32" t="s">
        <v>15740</v>
      </c>
      <c r="K5092" s="32" t="s">
        <v>14841</v>
      </c>
      <c r="L5092" s="34">
        <v>30.5021811505</v>
      </c>
      <c r="M5092" s="34">
        <v>19063.8632191</v>
      </c>
      <c r="N5092" s="32" t="s">
        <v>15756</v>
      </c>
      <c r="O5092" s="43" t="e">
        <f>VLOOKUP(U:U,#REF!,5,FALSE)</f>
        <v>#REF!</v>
      </c>
      <c r="P5092" s="43" t="e">
        <f>VLOOKUP(U:U,#REF!,4,FALSE)</f>
        <v>#REF!</v>
      </c>
      <c r="Q5092" s="43" t="e">
        <f>VLOOKUP(U:U,#REF!,2,FALSE)</f>
        <v>#REF!</v>
      </c>
      <c r="S5092" s="35" t="str">
        <f>VLOOKUP(G:G,old!G:J,4,FALSE)</f>
        <v>NE</v>
      </c>
      <c r="T5092" s="35" t="str">
        <f>VLOOKUP(G:G,old!G:K,5,FALSE)</f>
        <v>RID_area</v>
      </c>
      <c r="U5092" s="35" t="str">
        <f>VLOOKUP(G:G,old!G:L,6,FALSE)</f>
        <v>MAE NAM KHONG</v>
      </c>
      <c r="V5092" s="43" t="str">
        <f>VLOOKUP(G:G,old!G:M,7,FALSE)</f>
        <v>Kh103</v>
      </c>
      <c r="X5092" s="43" t="str">
        <f>IFERROR(VLOOKUP(V:V,#REF!,3,FALSE),"0")</f>
        <v>0</v>
      </c>
      <c r="Y5092" s="19">
        <f t="shared" si="79"/>
        <v>0</v>
      </c>
      <c r="Z5092" s="19" t="str">
        <f>IFERROR(VLOOKUP(C:C,#REF!,19,FALSE),"0")</f>
        <v>0</v>
      </c>
    </row>
    <row r="5093" spans="1:26" x14ac:dyDescent="0.45">
      <c r="A5093" s="32" t="s">
        <v>15734</v>
      </c>
      <c r="B5093" s="32">
        <v>2</v>
      </c>
      <c r="C5093" s="32" t="s">
        <v>15735</v>
      </c>
      <c r="D5093" s="32" t="s">
        <v>12141</v>
      </c>
      <c r="E5093" s="32" t="s">
        <v>15736</v>
      </c>
      <c r="F5093" s="32">
        <v>3</v>
      </c>
      <c r="G5093" s="78" t="s">
        <v>15737</v>
      </c>
      <c r="H5093" s="33" t="s">
        <v>15757</v>
      </c>
      <c r="I5093" s="32" t="s">
        <v>15758</v>
      </c>
      <c r="J5093" s="32" t="s">
        <v>15740</v>
      </c>
      <c r="K5093" s="32" t="s">
        <v>14841</v>
      </c>
      <c r="L5093" s="34">
        <v>82.865261994799994</v>
      </c>
      <c r="M5093" s="34">
        <v>51790.788746699996</v>
      </c>
      <c r="N5093" s="32" t="s">
        <v>15759</v>
      </c>
      <c r="O5093" s="43" t="e">
        <f>VLOOKUP(U:U,#REF!,5,FALSE)</f>
        <v>#REF!</v>
      </c>
      <c r="P5093" s="43" t="e">
        <f>VLOOKUP(U:U,#REF!,4,FALSE)</f>
        <v>#REF!</v>
      </c>
      <c r="Q5093" s="43" t="e">
        <f>VLOOKUP(U:U,#REF!,2,FALSE)</f>
        <v>#REF!</v>
      </c>
      <c r="S5093" s="35" t="str">
        <f>VLOOKUP(G:G,old!G:J,4,FALSE)</f>
        <v>NE</v>
      </c>
      <c r="T5093" s="35" t="str">
        <f>VLOOKUP(G:G,old!G:K,5,FALSE)</f>
        <v>RID_area</v>
      </c>
      <c r="U5093" s="35" t="str">
        <f>VLOOKUP(G:G,old!G:L,6,FALSE)</f>
        <v>MAE NAM KHONG</v>
      </c>
      <c r="V5093" s="43" t="str">
        <f>VLOOKUP(G:G,old!G:M,7,FALSE)</f>
        <v>Kh103</v>
      </c>
      <c r="X5093" s="43" t="str">
        <f>IFERROR(VLOOKUP(V:V,#REF!,3,FALSE),"0")</f>
        <v>0</v>
      </c>
      <c r="Y5093" s="19">
        <f t="shared" si="79"/>
        <v>0</v>
      </c>
      <c r="Z5093" s="19" t="str">
        <f>IFERROR(VLOOKUP(C:C,#REF!,19,FALSE),"0")</f>
        <v>0</v>
      </c>
    </row>
    <row r="5094" spans="1:26" x14ac:dyDescent="0.45">
      <c r="A5094" s="32" t="s">
        <v>15734</v>
      </c>
      <c r="B5094" s="32">
        <v>2</v>
      </c>
      <c r="C5094" s="32" t="s">
        <v>15735</v>
      </c>
      <c r="D5094" s="32" t="s">
        <v>12141</v>
      </c>
      <c r="E5094" s="32" t="s">
        <v>15736</v>
      </c>
      <c r="F5094" s="32">
        <v>3</v>
      </c>
      <c r="G5094" s="78" t="s">
        <v>15737</v>
      </c>
      <c r="H5094" s="33" t="s">
        <v>15760</v>
      </c>
      <c r="I5094" s="32" t="s">
        <v>15692</v>
      </c>
      <c r="J5094" s="32" t="s">
        <v>15740</v>
      </c>
      <c r="K5094" s="32" t="s">
        <v>14841</v>
      </c>
      <c r="L5094" s="34">
        <v>110.652805769</v>
      </c>
      <c r="M5094" s="34">
        <v>69158.003605599995</v>
      </c>
      <c r="N5094" s="32" t="s">
        <v>15761</v>
      </c>
      <c r="O5094" s="43" t="e">
        <f>VLOOKUP(U:U,#REF!,5,FALSE)</f>
        <v>#REF!</v>
      </c>
      <c r="P5094" s="43" t="e">
        <f>VLOOKUP(U:U,#REF!,4,FALSE)</f>
        <v>#REF!</v>
      </c>
      <c r="Q5094" s="43" t="e">
        <f>VLOOKUP(U:U,#REF!,2,FALSE)</f>
        <v>#REF!</v>
      </c>
      <c r="S5094" s="35" t="str">
        <f>VLOOKUP(G:G,old!G:J,4,FALSE)</f>
        <v>NE</v>
      </c>
      <c r="T5094" s="35" t="str">
        <f>VLOOKUP(G:G,old!G:K,5,FALSE)</f>
        <v>RID_area</v>
      </c>
      <c r="U5094" s="35" t="str">
        <f>VLOOKUP(G:G,old!G:L,6,FALSE)</f>
        <v>MAE NAM KHONG</v>
      </c>
      <c r="V5094" s="43" t="str">
        <f>VLOOKUP(G:G,old!G:M,7,FALSE)</f>
        <v>Kh103</v>
      </c>
      <c r="X5094" s="43" t="str">
        <f>IFERROR(VLOOKUP(V:V,#REF!,3,FALSE),"0")</f>
        <v>0</v>
      </c>
      <c r="Y5094" s="19">
        <f t="shared" si="79"/>
        <v>0</v>
      </c>
      <c r="Z5094" s="19" t="str">
        <f>IFERROR(VLOOKUP(C:C,#REF!,19,FALSE),"0")</f>
        <v>0</v>
      </c>
    </row>
    <row r="5095" spans="1:26" x14ac:dyDescent="0.45">
      <c r="A5095" s="32" t="s">
        <v>15734</v>
      </c>
      <c r="B5095" s="32">
        <v>2</v>
      </c>
      <c r="C5095" s="32" t="s">
        <v>15735</v>
      </c>
      <c r="D5095" s="32" t="s">
        <v>12141</v>
      </c>
      <c r="E5095" s="32" t="s">
        <v>15736</v>
      </c>
      <c r="F5095" s="32">
        <v>3</v>
      </c>
      <c r="G5095" s="78" t="s">
        <v>15737</v>
      </c>
      <c r="H5095" s="33" t="s">
        <v>15762</v>
      </c>
      <c r="I5095" s="32" t="s">
        <v>15763</v>
      </c>
      <c r="J5095" s="32" t="s">
        <v>15740</v>
      </c>
      <c r="K5095" s="32" t="s">
        <v>14841</v>
      </c>
      <c r="L5095" s="34">
        <v>58.6033319394</v>
      </c>
      <c r="M5095" s="34">
        <v>36627.082462099999</v>
      </c>
      <c r="N5095" s="32" t="s">
        <v>15764</v>
      </c>
      <c r="O5095" s="43" t="e">
        <f>VLOOKUP(U:U,#REF!,5,FALSE)</f>
        <v>#REF!</v>
      </c>
      <c r="P5095" s="43" t="e">
        <f>VLOOKUP(U:U,#REF!,4,FALSE)</f>
        <v>#REF!</v>
      </c>
      <c r="Q5095" s="43" t="e">
        <f>VLOOKUP(U:U,#REF!,2,FALSE)</f>
        <v>#REF!</v>
      </c>
      <c r="S5095" s="35" t="str">
        <f>VLOOKUP(G:G,old!G:J,4,FALSE)</f>
        <v>NE</v>
      </c>
      <c r="T5095" s="35" t="str">
        <f>VLOOKUP(G:G,old!G:K,5,FALSE)</f>
        <v>RID_area</v>
      </c>
      <c r="U5095" s="35" t="str">
        <f>VLOOKUP(G:G,old!G:L,6,FALSE)</f>
        <v>MAE NAM KHONG</v>
      </c>
      <c r="V5095" s="43" t="str">
        <f>VLOOKUP(G:G,old!G:M,7,FALSE)</f>
        <v>Kh103</v>
      </c>
      <c r="X5095" s="43" t="str">
        <f>IFERROR(VLOOKUP(V:V,#REF!,3,FALSE),"0")</f>
        <v>0</v>
      </c>
      <c r="Y5095" s="19">
        <f t="shared" si="79"/>
        <v>0</v>
      </c>
      <c r="Z5095" s="19" t="str">
        <f>IFERROR(VLOOKUP(C:C,#REF!,19,FALSE),"0")</f>
        <v>0</v>
      </c>
    </row>
    <row r="5096" spans="1:26" x14ac:dyDescent="0.45">
      <c r="A5096" s="32" t="s">
        <v>15734</v>
      </c>
      <c r="B5096" s="32">
        <v>2</v>
      </c>
      <c r="C5096" s="32" t="s">
        <v>15735</v>
      </c>
      <c r="D5096" s="32" t="s">
        <v>12141</v>
      </c>
      <c r="E5096" s="32" t="s">
        <v>15736</v>
      </c>
      <c r="F5096" s="32">
        <v>3</v>
      </c>
      <c r="G5096" s="78" t="s">
        <v>15737</v>
      </c>
      <c r="H5096" s="33" t="s">
        <v>15765</v>
      </c>
      <c r="I5096" s="32" t="s">
        <v>11770</v>
      </c>
      <c r="J5096" s="32" t="s">
        <v>15740</v>
      </c>
      <c r="K5096" s="32" t="s">
        <v>14841</v>
      </c>
      <c r="L5096" s="34">
        <v>23.236347526500001</v>
      </c>
      <c r="M5096" s="34">
        <v>14522.717204099999</v>
      </c>
      <c r="N5096" s="32" t="s">
        <v>15766</v>
      </c>
      <c r="O5096" s="43" t="e">
        <f>VLOOKUP(U:U,#REF!,5,FALSE)</f>
        <v>#REF!</v>
      </c>
      <c r="P5096" s="43" t="e">
        <f>VLOOKUP(U:U,#REF!,4,FALSE)</f>
        <v>#REF!</v>
      </c>
      <c r="Q5096" s="43" t="e">
        <f>VLOOKUP(U:U,#REF!,2,FALSE)</f>
        <v>#REF!</v>
      </c>
      <c r="S5096" s="35" t="str">
        <f>VLOOKUP(G:G,old!G:J,4,FALSE)</f>
        <v>NE</v>
      </c>
      <c r="T5096" s="35" t="str">
        <f>VLOOKUP(G:G,old!G:K,5,FALSE)</f>
        <v>RID_area</v>
      </c>
      <c r="U5096" s="35" t="str">
        <f>VLOOKUP(G:G,old!G:L,6,FALSE)</f>
        <v>MAE NAM KHONG</v>
      </c>
      <c r="V5096" s="43" t="str">
        <f>VLOOKUP(G:G,old!G:M,7,FALSE)</f>
        <v>Kh103</v>
      </c>
      <c r="X5096" s="43" t="str">
        <f>IFERROR(VLOOKUP(V:V,#REF!,3,FALSE),"0")</f>
        <v>0</v>
      </c>
      <c r="Y5096" s="19">
        <f t="shared" si="79"/>
        <v>0</v>
      </c>
      <c r="Z5096" s="19" t="str">
        <f>IFERROR(VLOOKUP(C:C,#REF!,19,FALSE),"0")</f>
        <v>0</v>
      </c>
    </row>
    <row r="5097" spans="1:26" x14ac:dyDescent="0.45">
      <c r="A5097" s="32" t="s">
        <v>15734</v>
      </c>
      <c r="B5097" s="32">
        <v>2</v>
      </c>
      <c r="C5097" s="32" t="s">
        <v>15735</v>
      </c>
      <c r="D5097" s="32" t="s">
        <v>12141</v>
      </c>
      <c r="E5097" s="32" t="s">
        <v>15736</v>
      </c>
      <c r="F5097" s="32">
        <v>3</v>
      </c>
      <c r="G5097" s="78" t="s">
        <v>15737</v>
      </c>
      <c r="H5097" s="33" t="s">
        <v>15767</v>
      </c>
      <c r="I5097" s="32" t="s">
        <v>15768</v>
      </c>
      <c r="J5097" s="32" t="s">
        <v>15740</v>
      </c>
      <c r="K5097" s="32" t="s">
        <v>14841</v>
      </c>
      <c r="L5097" s="34">
        <v>22.2623060339</v>
      </c>
      <c r="M5097" s="34">
        <v>13913.941271199999</v>
      </c>
      <c r="N5097" s="32" t="s">
        <v>15769</v>
      </c>
      <c r="O5097" s="43" t="e">
        <f>VLOOKUP(U:U,#REF!,5,FALSE)</f>
        <v>#REF!</v>
      </c>
      <c r="P5097" s="43" t="e">
        <f>VLOOKUP(U:U,#REF!,4,FALSE)</f>
        <v>#REF!</v>
      </c>
      <c r="Q5097" s="43" t="e">
        <f>VLOOKUP(U:U,#REF!,2,FALSE)</f>
        <v>#REF!</v>
      </c>
      <c r="S5097" s="35" t="str">
        <f>VLOOKUP(G:G,old!G:J,4,FALSE)</f>
        <v>NE</v>
      </c>
      <c r="T5097" s="35" t="str">
        <f>VLOOKUP(G:G,old!G:K,5,FALSE)</f>
        <v>RID_area</v>
      </c>
      <c r="U5097" s="35" t="str">
        <f>VLOOKUP(G:G,old!G:L,6,FALSE)</f>
        <v>MAE NAM KHONG</v>
      </c>
      <c r="V5097" s="43" t="str">
        <f>VLOOKUP(G:G,old!G:M,7,FALSE)</f>
        <v>Kh103</v>
      </c>
      <c r="X5097" s="43" t="str">
        <f>IFERROR(VLOOKUP(V:V,#REF!,3,FALSE),"0")</f>
        <v>0</v>
      </c>
      <c r="Y5097" s="19">
        <f t="shared" si="79"/>
        <v>0</v>
      </c>
      <c r="Z5097" s="19" t="str">
        <f>IFERROR(VLOOKUP(C:C,#REF!,19,FALSE),"0")</f>
        <v>0</v>
      </c>
    </row>
    <row r="5098" spans="1:26" x14ac:dyDescent="0.45">
      <c r="A5098" s="32" t="s">
        <v>15734</v>
      </c>
      <c r="B5098" s="32">
        <v>2</v>
      </c>
      <c r="C5098" s="32" t="s">
        <v>15735</v>
      </c>
      <c r="D5098" s="32" t="s">
        <v>12141</v>
      </c>
      <c r="E5098" s="32" t="s">
        <v>15736</v>
      </c>
      <c r="F5098" s="32">
        <v>3</v>
      </c>
      <c r="G5098" s="78" t="s">
        <v>15737</v>
      </c>
      <c r="H5098" s="33" t="s">
        <v>15770</v>
      </c>
      <c r="I5098" s="32" t="s">
        <v>15771</v>
      </c>
      <c r="J5098" s="32" t="s">
        <v>15740</v>
      </c>
      <c r="K5098" s="32" t="s">
        <v>14841</v>
      </c>
      <c r="L5098" s="34">
        <v>57.562208074399997</v>
      </c>
      <c r="M5098" s="34">
        <v>35976.380046500002</v>
      </c>
      <c r="N5098" s="32" t="s">
        <v>15772</v>
      </c>
      <c r="O5098" s="43" t="e">
        <f>VLOOKUP(U:U,#REF!,5,FALSE)</f>
        <v>#REF!</v>
      </c>
      <c r="P5098" s="43" t="e">
        <f>VLOOKUP(U:U,#REF!,4,FALSE)</f>
        <v>#REF!</v>
      </c>
      <c r="Q5098" s="43" t="e">
        <f>VLOOKUP(U:U,#REF!,2,FALSE)</f>
        <v>#REF!</v>
      </c>
      <c r="S5098" s="35" t="str">
        <f>VLOOKUP(G:G,old!G:J,4,FALSE)</f>
        <v>NE</v>
      </c>
      <c r="T5098" s="35" t="str">
        <f>VLOOKUP(G:G,old!G:K,5,FALSE)</f>
        <v>RID_area</v>
      </c>
      <c r="U5098" s="35" t="str">
        <f>VLOOKUP(G:G,old!G:L,6,FALSE)</f>
        <v>MAE NAM KHONG</v>
      </c>
      <c r="V5098" s="43" t="str">
        <f>VLOOKUP(G:G,old!G:M,7,FALSE)</f>
        <v>Kh103</v>
      </c>
      <c r="X5098" s="43" t="str">
        <f>IFERROR(VLOOKUP(V:V,#REF!,3,FALSE),"0")</f>
        <v>0</v>
      </c>
      <c r="Y5098" s="19">
        <f t="shared" si="79"/>
        <v>0</v>
      </c>
      <c r="Z5098" s="19" t="str">
        <f>IFERROR(VLOOKUP(C:C,#REF!,19,FALSE),"0")</f>
        <v>0</v>
      </c>
    </row>
    <row r="5099" spans="1:26" x14ac:dyDescent="0.45">
      <c r="A5099" s="32" t="s">
        <v>15734</v>
      </c>
      <c r="B5099" s="32">
        <v>2</v>
      </c>
      <c r="C5099" s="32" t="s">
        <v>15735</v>
      </c>
      <c r="D5099" s="32" t="s">
        <v>12141</v>
      </c>
      <c r="E5099" s="32" t="s">
        <v>15736</v>
      </c>
      <c r="F5099" s="32">
        <v>3</v>
      </c>
      <c r="G5099" s="78" t="s">
        <v>15737</v>
      </c>
      <c r="H5099" s="33" t="s">
        <v>15773</v>
      </c>
      <c r="I5099" s="32" t="s">
        <v>15774</v>
      </c>
      <c r="J5099" s="32" t="s">
        <v>15740</v>
      </c>
      <c r="K5099" s="32" t="s">
        <v>14841</v>
      </c>
      <c r="L5099" s="34">
        <v>99.033268594999996</v>
      </c>
      <c r="M5099" s="34">
        <v>61895.792871899997</v>
      </c>
      <c r="N5099" s="32" t="s">
        <v>15775</v>
      </c>
      <c r="O5099" s="43" t="e">
        <f>VLOOKUP(U:U,#REF!,5,FALSE)</f>
        <v>#REF!</v>
      </c>
      <c r="P5099" s="43" t="e">
        <f>VLOOKUP(U:U,#REF!,4,FALSE)</f>
        <v>#REF!</v>
      </c>
      <c r="Q5099" s="43" t="e">
        <f>VLOOKUP(U:U,#REF!,2,FALSE)</f>
        <v>#REF!</v>
      </c>
      <c r="S5099" s="35" t="str">
        <f>VLOOKUP(G:G,old!G:J,4,FALSE)</f>
        <v>NE</v>
      </c>
      <c r="T5099" s="35" t="str">
        <f>VLOOKUP(G:G,old!G:K,5,FALSE)</f>
        <v>RID_area</v>
      </c>
      <c r="U5099" s="35" t="str">
        <f>VLOOKUP(G:G,old!G:L,6,FALSE)</f>
        <v>MAE NAM KHONG</v>
      </c>
      <c r="V5099" s="43" t="str">
        <f>VLOOKUP(G:G,old!G:M,7,FALSE)</f>
        <v>Kh103</v>
      </c>
      <c r="X5099" s="43" t="str">
        <f>IFERROR(VLOOKUP(V:V,#REF!,3,FALSE),"0")</f>
        <v>0</v>
      </c>
      <c r="Y5099" s="19">
        <f t="shared" si="79"/>
        <v>0</v>
      </c>
      <c r="Z5099" s="19" t="str">
        <f>IFERROR(VLOOKUP(C:C,#REF!,19,FALSE),"0")</f>
        <v>0</v>
      </c>
    </row>
    <row r="5100" spans="1:26" x14ac:dyDescent="0.45">
      <c r="A5100" s="32" t="s">
        <v>15734</v>
      </c>
      <c r="B5100" s="32">
        <v>2</v>
      </c>
      <c r="C5100" s="32" t="s">
        <v>15735</v>
      </c>
      <c r="D5100" s="32" t="s">
        <v>12141</v>
      </c>
      <c r="E5100" s="32" t="s">
        <v>15736</v>
      </c>
      <c r="F5100" s="32">
        <v>3</v>
      </c>
      <c r="G5100" s="78" t="s">
        <v>15737</v>
      </c>
      <c r="H5100" s="33" t="s">
        <v>15776</v>
      </c>
      <c r="I5100" s="32" t="s">
        <v>13211</v>
      </c>
      <c r="J5100" s="32" t="s">
        <v>15740</v>
      </c>
      <c r="K5100" s="32" t="s">
        <v>14841</v>
      </c>
      <c r="L5100" s="34">
        <v>82.973825864700004</v>
      </c>
      <c r="M5100" s="34">
        <v>51858.641165399997</v>
      </c>
      <c r="N5100" s="32" t="s">
        <v>15777</v>
      </c>
      <c r="O5100" s="43" t="e">
        <f>VLOOKUP(U:U,#REF!,5,FALSE)</f>
        <v>#REF!</v>
      </c>
      <c r="P5100" s="43" t="e">
        <f>VLOOKUP(U:U,#REF!,4,FALSE)</f>
        <v>#REF!</v>
      </c>
      <c r="Q5100" s="43" t="e">
        <f>VLOOKUP(U:U,#REF!,2,FALSE)</f>
        <v>#REF!</v>
      </c>
      <c r="S5100" s="35" t="str">
        <f>VLOOKUP(G:G,old!G:J,4,FALSE)</f>
        <v>NE</v>
      </c>
      <c r="T5100" s="35" t="str">
        <f>VLOOKUP(G:G,old!G:K,5,FALSE)</f>
        <v>RID_area</v>
      </c>
      <c r="U5100" s="35" t="str">
        <f>VLOOKUP(G:G,old!G:L,6,FALSE)</f>
        <v>MAE NAM KHONG</v>
      </c>
      <c r="V5100" s="43" t="str">
        <f>VLOOKUP(G:G,old!G:M,7,FALSE)</f>
        <v>Kh103</v>
      </c>
      <c r="X5100" s="43" t="str">
        <f>IFERROR(VLOOKUP(V:V,#REF!,3,FALSE),"0")</f>
        <v>0</v>
      </c>
      <c r="Y5100" s="19">
        <f t="shared" si="79"/>
        <v>0</v>
      </c>
      <c r="Z5100" s="19" t="str">
        <f>IFERROR(VLOOKUP(C:C,#REF!,19,FALSE),"0")</f>
        <v>0</v>
      </c>
    </row>
    <row r="5101" spans="1:26" x14ac:dyDescent="0.45">
      <c r="A5101" s="32" t="s">
        <v>15734</v>
      </c>
      <c r="B5101" s="32">
        <v>2</v>
      </c>
      <c r="C5101" s="32" t="s">
        <v>15735</v>
      </c>
      <c r="D5101" s="32" t="s">
        <v>12141</v>
      </c>
      <c r="E5101" s="32" t="s">
        <v>15736</v>
      </c>
      <c r="F5101" s="32">
        <v>3</v>
      </c>
      <c r="G5101" s="78" t="s">
        <v>15737</v>
      </c>
      <c r="H5101" s="33" t="s">
        <v>15778</v>
      </c>
      <c r="I5101" s="32" t="s">
        <v>15602</v>
      </c>
      <c r="J5101" s="32" t="s">
        <v>15740</v>
      </c>
      <c r="K5101" s="32" t="s">
        <v>14841</v>
      </c>
      <c r="L5101" s="34">
        <v>71.827703019599994</v>
      </c>
      <c r="M5101" s="34">
        <v>44892.3143872</v>
      </c>
      <c r="N5101" s="32" t="s">
        <v>15779</v>
      </c>
      <c r="O5101" s="43" t="e">
        <f>VLOOKUP(U:U,#REF!,5,FALSE)</f>
        <v>#REF!</v>
      </c>
      <c r="P5101" s="43" t="e">
        <f>VLOOKUP(U:U,#REF!,4,FALSE)</f>
        <v>#REF!</v>
      </c>
      <c r="Q5101" s="43" t="e">
        <f>VLOOKUP(U:U,#REF!,2,FALSE)</f>
        <v>#REF!</v>
      </c>
      <c r="S5101" s="35" t="str">
        <f>VLOOKUP(G:G,old!G:J,4,FALSE)</f>
        <v>NE</v>
      </c>
      <c r="T5101" s="35" t="str">
        <f>VLOOKUP(G:G,old!G:K,5,FALSE)</f>
        <v>RID_area</v>
      </c>
      <c r="U5101" s="35" t="str">
        <f>VLOOKUP(G:G,old!G:L,6,FALSE)</f>
        <v>MAE NAM KHONG</v>
      </c>
      <c r="V5101" s="43" t="str">
        <f>VLOOKUP(G:G,old!G:M,7,FALSE)</f>
        <v>Kh103</v>
      </c>
      <c r="X5101" s="43" t="str">
        <f>IFERROR(VLOOKUP(V:V,#REF!,3,FALSE),"0")</f>
        <v>0</v>
      </c>
      <c r="Y5101" s="19">
        <f t="shared" si="79"/>
        <v>0</v>
      </c>
      <c r="Z5101" s="19" t="str">
        <f>IFERROR(VLOOKUP(C:C,#REF!,19,FALSE),"0")</f>
        <v>0</v>
      </c>
    </row>
    <row r="5102" spans="1:26" x14ac:dyDescent="0.45">
      <c r="A5102" s="32" t="s">
        <v>15734</v>
      </c>
      <c r="B5102" s="32">
        <v>2</v>
      </c>
      <c r="C5102" s="32" t="s">
        <v>15735</v>
      </c>
      <c r="D5102" s="32" t="s">
        <v>12141</v>
      </c>
      <c r="E5102" s="32" t="s">
        <v>15736</v>
      </c>
      <c r="F5102" s="32">
        <v>3</v>
      </c>
      <c r="G5102" s="78" t="s">
        <v>15737</v>
      </c>
      <c r="H5102" s="33" t="s">
        <v>15780</v>
      </c>
      <c r="I5102" s="32" t="s">
        <v>15781</v>
      </c>
      <c r="J5102" s="32" t="s">
        <v>15740</v>
      </c>
      <c r="K5102" s="32" t="s">
        <v>14841</v>
      </c>
      <c r="L5102" s="34">
        <v>43.217657077600002</v>
      </c>
      <c r="M5102" s="34">
        <v>27011.035673499999</v>
      </c>
      <c r="N5102" s="32" t="s">
        <v>15782</v>
      </c>
      <c r="O5102" s="43" t="e">
        <f>VLOOKUP(U:U,#REF!,5,FALSE)</f>
        <v>#REF!</v>
      </c>
      <c r="P5102" s="43" t="e">
        <f>VLOOKUP(U:U,#REF!,4,FALSE)</f>
        <v>#REF!</v>
      </c>
      <c r="Q5102" s="43" t="e">
        <f>VLOOKUP(U:U,#REF!,2,FALSE)</f>
        <v>#REF!</v>
      </c>
      <c r="S5102" s="35" t="str">
        <f>VLOOKUP(G:G,old!G:J,4,FALSE)</f>
        <v>NE</v>
      </c>
      <c r="T5102" s="35" t="str">
        <f>VLOOKUP(G:G,old!G:K,5,FALSE)</f>
        <v>RID_area</v>
      </c>
      <c r="U5102" s="35" t="str">
        <f>VLOOKUP(G:G,old!G:L,6,FALSE)</f>
        <v>MAE NAM KHONG</v>
      </c>
      <c r="V5102" s="43" t="str">
        <f>VLOOKUP(G:G,old!G:M,7,FALSE)</f>
        <v>Kh103</v>
      </c>
      <c r="X5102" s="43" t="str">
        <f>IFERROR(VLOOKUP(V:V,#REF!,3,FALSE),"0")</f>
        <v>0</v>
      </c>
      <c r="Y5102" s="19">
        <f t="shared" si="79"/>
        <v>0</v>
      </c>
      <c r="Z5102" s="19" t="str">
        <f>IFERROR(VLOOKUP(C:C,#REF!,19,FALSE),"0")</f>
        <v>0</v>
      </c>
    </row>
    <row r="5103" spans="1:26" x14ac:dyDescent="0.45">
      <c r="A5103" s="32" t="s">
        <v>15734</v>
      </c>
      <c r="B5103" s="32">
        <v>2</v>
      </c>
      <c r="C5103" s="32" t="s">
        <v>15735</v>
      </c>
      <c r="D5103" s="32" t="s">
        <v>12141</v>
      </c>
      <c r="E5103" s="32" t="s">
        <v>15736</v>
      </c>
      <c r="F5103" s="32">
        <v>3</v>
      </c>
      <c r="G5103" s="78" t="s">
        <v>15737</v>
      </c>
      <c r="H5103" s="33" t="s">
        <v>15783</v>
      </c>
      <c r="I5103" s="32" t="s">
        <v>15784</v>
      </c>
      <c r="J5103" s="32" t="s">
        <v>15740</v>
      </c>
      <c r="K5103" s="32" t="s">
        <v>14841</v>
      </c>
      <c r="L5103" s="34">
        <v>38.244268312800003</v>
      </c>
      <c r="M5103" s="34">
        <v>23902.6676955</v>
      </c>
      <c r="N5103" s="32" t="s">
        <v>15785</v>
      </c>
      <c r="O5103" s="43" t="e">
        <f>VLOOKUP(U:U,#REF!,5,FALSE)</f>
        <v>#REF!</v>
      </c>
      <c r="P5103" s="43" t="e">
        <f>VLOOKUP(U:U,#REF!,4,FALSE)</f>
        <v>#REF!</v>
      </c>
      <c r="Q5103" s="43" t="e">
        <f>VLOOKUP(U:U,#REF!,2,FALSE)</f>
        <v>#REF!</v>
      </c>
      <c r="S5103" s="35" t="str">
        <f>VLOOKUP(G:G,old!G:J,4,FALSE)</f>
        <v>NE</v>
      </c>
      <c r="T5103" s="35" t="str">
        <f>VLOOKUP(G:G,old!G:K,5,FALSE)</f>
        <v>RID_area</v>
      </c>
      <c r="U5103" s="35" t="str">
        <f>VLOOKUP(G:G,old!G:L,6,FALSE)</f>
        <v>MAE NAM KHONG</v>
      </c>
      <c r="V5103" s="43" t="str">
        <f>VLOOKUP(G:G,old!G:M,7,FALSE)</f>
        <v>Kh103</v>
      </c>
      <c r="X5103" s="43" t="str">
        <f>IFERROR(VLOOKUP(V:V,#REF!,3,FALSE),"0")</f>
        <v>0</v>
      </c>
      <c r="Y5103" s="19">
        <f t="shared" si="79"/>
        <v>0</v>
      </c>
      <c r="Z5103" s="19" t="str">
        <f>IFERROR(VLOOKUP(C:C,#REF!,19,FALSE),"0")</f>
        <v>0</v>
      </c>
    </row>
    <row r="5104" spans="1:26" x14ac:dyDescent="0.45">
      <c r="A5104" s="32" t="s">
        <v>15734</v>
      </c>
      <c r="B5104" s="32">
        <v>2</v>
      </c>
      <c r="C5104" s="32" t="s">
        <v>15735</v>
      </c>
      <c r="D5104" s="32" t="s">
        <v>12141</v>
      </c>
      <c r="E5104" s="32" t="s">
        <v>15736</v>
      </c>
      <c r="F5104" s="32">
        <v>3</v>
      </c>
      <c r="G5104" s="78" t="s">
        <v>15737</v>
      </c>
      <c r="H5104" s="33" t="s">
        <v>15786</v>
      </c>
      <c r="I5104" s="32" t="s">
        <v>5991</v>
      </c>
      <c r="J5104" s="32" t="s">
        <v>15740</v>
      </c>
      <c r="K5104" s="32" t="s">
        <v>14841</v>
      </c>
      <c r="L5104" s="34">
        <v>45.073192829299998</v>
      </c>
      <c r="M5104" s="34">
        <v>28170.745518299998</v>
      </c>
      <c r="N5104" s="32" t="s">
        <v>15787</v>
      </c>
      <c r="O5104" s="43" t="e">
        <f>VLOOKUP(U:U,#REF!,5,FALSE)</f>
        <v>#REF!</v>
      </c>
      <c r="P5104" s="43" t="e">
        <f>VLOOKUP(U:U,#REF!,4,FALSE)</f>
        <v>#REF!</v>
      </c>
      <c r="Q5104" s="43" t="e">
        <f>VLOOKUP(U:U,#REF!,2,FALSE)</f>
        <v>#REF!</v>
      </c>
      <c r="S5104" s="35" t="str">
        <f>VLOOKUP(G:G,old!G:J,4,FALSE)</f>
        <v>NE</v>
      </c>
      <c r="T5104" s="35" t="str">
        <f>VLOOKUP(G:G,old!G:K,5,FALSE)</f>
        <v>RID_area</v>
      </c>
      <c r="U5104" s="35" t="str">
        <f>VLOOKUP(G:G,old!G:L,6,FALSE)</f>
        <v>MAE NAM KHONG</v>
      </c>
      <c r="V5104" s="43" t="str">
        <f>VLOOKUP(G:G,old!G:M,7,FALSE)</f>
        <v>Kh103</v>
      </c>
      <c r="X5104" s="43" t="str">
        <f>IFERROR(VLOOKUP(V:V,#REF!,3,FALSE),"0")</f>
        <v>0</v>
      </c>
      <c r="Y5104" s="19">
        <f t="shared" si="79"/>
        <v>0</v>
      </c>
      <c r="Z5104" s="19" t="str">
        <f>IFERROR(VLOOKUP(C:C,#REF!,19,FALSE),"0")</f>
        <v>0</v>
      </c>
    </row>
    <row r="5105" spans="1:26" x14ac:dyDescent="0.45">
      <c r="A5105" s="32" t="s">
        <v>15734</v>
      </c>
      <c r="B5105" s="32">
        <v>2</v>
      </c>
      <c r="C5105" s="32" t="s">
        <v>15735</v>
      </c>
      <c r="D5105" s="32" t="s">
        <v>12141</v>
      </c>
      <c r="E5105" s="32" t="s">
        <v>15736</v>
      </c>
      <c r="F5105" s="32">
        <v>3</v>
      </c>
      <c r="G5105" s="78" t="s">
        <v>15737</v>
      </c>
      <c r="H5105" s="33" t="s">
        <v>15788</v>
      </c>
      <c r="I5105" s="32" t="s">
        <v>15789</v>
      </c>
      <c r="J5105" s="32" t="s">
        <v>15740</v>
      </c>
      <c r="K5105" s="32" t="s">
        <v>14841</v>
      </c>
      <c r="L5105" s="34">
        <v>34.255169238400001</v>
      </c>
      <c r="M5105" s="34">
        <v>21409.480774</v>
      </c>
      <c r="N5105" s="32" t="s">
        <v>15790</v>
      </c>
      <c r="O5105" s="43" t="e">
        <f>VLOOKUP(U:U,#REF!,5,FALSE)</f>
        <v>#REF!</v>
      </c>
      <c r="P5105" s="43" t="e">
        <f>VLOOKUP(U:U,#REF!,4,FALSE)</f>
        <v>#REF!</v>
      </c>
      <c r="Q5105" s="43" t="e">
        <f>VLOOKUP(U:U,#REF!,2,FALSE)</f>
        <v>#REF!</v>
      </c>
      <c r="S5105" s="35" t="str">
        <f>VLOOKUP(G:G,old!G:J,4,FALSE)</f>
        <v>NE</v>
      </c>
      <c r="T5105" s="35" t="str">
        <f>VLOOKUP(G:G,old!G:K,5,FALSE)</f>
        <v>RID_area</v>
      </c>
      <c r="U5105" s="35" t="str">
        <f>VLOOKUP(G:G,old!G:L,6,FALSE)</f>
        <v>MAE NAM KHONG</v>
      </c>
      <c r="V5105" s="43" t="str">
        <f>VLOOKUP(G:G,old!G:M,7,FALSE)</f>
        <v>Kh103</v>
      </c>
      <c r="X5105" s="43" t="str">
        <f>IFERROR(VLOOKUP(V:V,#REF!,3,FALSE),"0")</f>
        <v>0</v>
      </c>
      <c r="Y5105" s="19">
        <f t="shared" si="79"/>
        <v>0</v>
      </c>
      <c r="Z5105" s="19" t="str">
        <f>IFERROR(VLOOKUP(C:C,#REF!,19,FALSE),"0")</f>
        <v>0</v>
      </c>
    </row>
    <row r="5106" spans="1:26" x14ac:dyDescent="0.45">
      <c r="A5106" s="32" t="s">
        <v>15734</v>
      </c>
      <c r="B5106" s="32">
        <v>2</v>
      </c>
      <c r="C5106" s="32" t="s">
        <v>15735</v>
      </c>
      <c r="D5106" s="32" t="s">
        <v>12141</v>
      </c>
      <c r="E5106" s="32" t="s">
        <v>15736</v>
      </c>
      <c r="F5106" s="32">
        <v>3</v>
      </c>
      <c r="G5106" s="78" t="s">
        <v>15737</v>
      </c>
      <c r="H5106" s="33" t="s">
        <v>15791</v>
      </c>
      <c r="I5106" s="32" t="s">
        <v>9250</v>
      </c>
      <c r="J5106" s="32" t="s">
        <v>15740</v>
      </c>
      <c r="K5106" s="32" t="s">
        <v>14841</v>
      </c>
      <c r="L5106" s="34">
        <v>44.5153306176</v>
      </c>
      <c r="M5106" s="34">
        <v>27822.081635999999</v>
      </c>
      <c r="N5106" s="32" t="s">
        <v>15792</v>
      </c>
      <c r="O5106" s="43" t="e">
        <f>VLOOKUP(U:U,#REF!,5,FALSE)</f>
        <v>#REF!</v>
      </c>
      <c r="P5106" s="43" t="e">
        <f>VLOOKUP(U:U,#REF!,4,FALSE)</f>
        <v>#REF!</v>
      </c>
      <c r="Q5106" s="43" t="e">
        <f>VLOOKUP(U:U,#REF!,2,FALSE)</f>
        <v>#REF!</v>
      </c>
      <c r="S5106" s="35" t="str">
        <f>VLOOKUP(G:G,old!G:J,4,FALSE)</f>
        <v>NE</v>
      </c>
      <c r="T5106" s="35" t="str">
        <f>VLOOKUP(G:G,old!G:K,5,FALSE)</f>
        <v>RID_area</v>
      </c>
      <c r="U5106" s="35" t="str">
        <f>VLOOKUP(G:G,old!G:L,6,FALSE)</f>
        <v>MAE NAM KHONG</v>
      </c>
      <c r="V5106" s="43" t="str">
        <f>VLOOKUP(G:G,old!G:M,7,FALSE)</f>
        <v>Kh103</v>
      </c>
      <c r="X5106" s="43" t="str">
        <f>IFERROR(VLOOKUP(V:V,#REF!,3,FALSE),"0")</f>
        <v>0</v>
      </c>
      <c r="Y5106" s="19">
        <f t="shared" si="79"/>
        <v>0</v>
      </c>
      <c r="Z5106" s="19" t="str">
        <f>IFERROR(VLOOKUP(C:C,#REF!,19,FALSE),"0")</f>
        <v>0</v>
      </c>
    </row>
    <row r="5107" spans="1:26" x14ac:dyDescent="0.45">
      <c r="A5107" s="32" t="s">
        <v>15734</v>
      </c>
      <c r="B5107" s="32">
        <v>2</v>
      </c>
      <c r="C5107" s="32" t="s">
        <v>15735</v>
      </c>
      <c r="D5107" s="32" t="s">
        <v>12141</v>
      </c>
      <c r="E5107" s="32" t="s">
        <v>15793</v>
      </c>
      <c r="F5107" s="32">
        <v>3</v>
      </c>
      <c r="G5107" s="78" t="s">
        <v>15794</v>
      </c>
      <c r="H5107" s="33" t="s">
        <v>15795</v>
      </c>
      <c r="I5107" s="32" t="s">
        <v>15794</v>
      </c>
      <c r="J5107" s="32" t="s">
        <v>15740</v>
      </c>
      <c r="K5107" s="32" t="s">
        <v>14841</v>
      </c>
      <c r="L5107" s="34">
        <v>59.907378165300003</v>
      </c>
      <c r="M5107" s="34">
        <v>37442.111353300003</v>
      </c>
      <c r="N5107" s="32" t="s">
        <v>15796</v>
      </c>
      <c r="O5107" s="43" t="e">
        <f>VLOOKUP(U:U,#REF!,5,FALSE)</f>
        <v>#REF!</v>
      </c>
      <c r="P5107" s="43" t="e">
        <f>VLOOKUP(U:U,#REF!,4,FALSE)</f>
        <v>#REF!</v>
      </c>
      <c r="Q5107" s="43" t="e">
        <f>VLOOKUP(U:U,#REF!,2,FALSE)</f>
        <v>#REF!</v>
      </c>
      <c r="S5107" s="35" t="str">
        <f>VLOOKUP(G:G,old!G:J,4,FALSE)</f>
        <v>NE</v>
      </c>
      <c r="T5107" s="35" t="str">
        <f>VLOOKUP(G:G,old!G:K,5,FALSE)</f>
        <v>DWR</v>
      </c>
      <c r="U5107" s="35" t="str">
        <f>VLOOKUP(G:G,old!G:L,6,FALSE)</f>
        <v>MAE NAM KHONG</v>
      </c>
      <c r="V5107" s="43">
        <f>VLOOKUP(G:G,old!G:M,7,FALSE)</f>
        <v>0</v>
      </c>
      <c r="X5107" s="43" t="str">
        <f>IFERROR(VLOOKUP(V:V,#REF!,3,FALSE),"0")</f>
        <v>0</v>
      </c>
      <c r="Y5107" s="19">
        <f t="shared" si="79"/>
        <v>0</v>
      </c>
      <c r="Z5107" s="19" t="str">
        <f>IFERROR(VLOOKUP(C:C,#REF!,19,FALSE),"0")</f>
        <v>0</v>
      </c>
    </row>
    <row r="5108" spans="1:26" x14ac:dyDescent="0.45">
      <c r="A5108" s="32" t="s">
        <v>15734</v>
      </c>
      <c r="B5108" s="32">
        <v>2</v>
      </c>
      <c r="C5108" s="32" t="s">
        <v>15735</v>
      </c>
      <c r="D5108" s="32" t="s">
        <v>12141</v>
      </c>
      <c r="E5108" s="32" t="s">
        <v>15793</v>
      </c>
      <c r="F5108" s="32">
        <v>3</v>
      </c>
      <c r="G5108" s="78" t="s">
        <v>15794</v>
      </c>
      <c r="H5108" s="33" t="s">
        <v>15797</v>
      </c>
      <c r="I5108" s="32" t="s">
        <v>15798</v>
      </c>
      <c r="J5108" s="32" t="s">
        <v>15740</v>
      </c>
      <c r="K5108" s="32" t="s">
        <v>14841</v>
      </c>
      <c r="L5108" s="34">
        <v>62.912051981899999</v>
      </c>
      <c r="M5108" s="34">
        <v>39320.032488700002</v>
      </c>
      <c r="N5108" s="32" t="s">
        <v>15799</v>
      </c>
      <c r="O5108" s="43" t="e">
        <f>VLOOKUP(U:U,#REF!,5,FALSE)</f>
        <v>#REF!</v>
      </c>
      <c r="P5108" s="43" t="e">
        <f>VLOOKUP(U:U,#REF!,4,FALSE)</f>
        <v>#REF!</v>
      </c>
      <c r="Q5108" s="43" t="e">
        <f>VLOOKUP(U:U,#REF!,2,FALSE)</f>
        <v>#REF!</v>
      </c>
      <c r="S5108" s="35" t="str">
        <f>VLOOKUP(G:G,old!G:J,4,FALSE)</f>
        <v>NE</v>
      </c>
      <c r="T5108" s="35" t="str">
        <f>VLOOKUP(G:G,old!G:K,5,FALSE)</f>
        <v>DWR</v>
      </c>
      <c r="U5108" s="35" t="str">
        <f>VLOOKUP(G:G,old!G:L,6,FALSE)</f>
        <v>MAE NAM KHONG</v>
      </c>
      <c r="V5108" s="43">
        <f>VLOOKUP(G:G,old!G:M,7,FALSE)</f>
        <v>0</v>
      </c>
      <c r="X5108" s="43" t="str">
        <f>IFERROR(VLOOKUP(V:V,#REF!,3,FALSE),"0")</f>
        <v>0</v>
      </c>
      <c r="Y5108" s="19">
        <f t="shared" si="79"/>
        <v>0</v>
      </c>
      <c r="Z5108" s="19" t="str">
        <f>IFERROR(VLOOKUP(C:C,#REF!,19,FALSE),"0")</f>
        <v>0</v>
      </c>
    </row>
    <row r="5109" spans="1:26" x14ac:dyDescent="0.45">
      <c r="A5109" s="32" t="s">
        <v>15734</v>
      </c>
      <c r="B5109" s="32">
        <v>2</v>
      </c>
      <c r="C5109" s="32" t="s">
        <v>15735</v>
      </c>
      <c r="D5109" s="32" t="s">
        <v>12141</v>
      </c>
      <c r="E5109" s="32" t="s">
        <v>15793</v>
      </c>
      <c r="F5109" s="32">
        <v>3</v>
      </c>
      <c r="G5109" s="78" t="s">
        <v>15794</v>
      </c>
      <c r="H5109" s="33" t="s">
        <v>15800</v>
      </c>
      <c r="I5109" s="32" t="s">
        <v>15801</v>
      </c>
      <c r="J5109" s="32" t="s">
        <v>15740</v>
      </c>
      <c r="K5109" s="32" t="s">
        <v>14841</v>
      </c>
      <c r="L5109" s="34">
        <v>64.410450568200005</v>
      </c>
      <c r="M5109" s="34">
        <v>40256.531605099997</v>
      </c>
      <c r="N5109" s="32" t="s">
        <v>15802</v>
      </c>
      <c r="O5109" s="43" t="e">
        <f>VLOOKUP(U:U,#REF!,5,FALSE)</f>
        <v>#REF!</v>
      </c>
      <c r="P5109" s="43" t="e">
        <f>VLOOKUP(U:U,#REF!,4,FALSE)</f>
        <v>#REF!</v>
      </c>
      <c r="Q5109" s="43" t="e">
        <f>VLOOKUP(U:U,#REF!,2,FALSE)</f>
        <v>#REF!</v>
      </c>
      <c r="S5109" s="35" t="str">
        <f>VLOOKUP(G:G,old!G:J,4,FALSE)</f>
        <v>NE</v>
      </c>
      <c r="T5109" s="35" t="str">
        <f>VLOOKUP(G:G,old!G:K,5,FALSE)</f>
        <v>DWR</v>
      </c>
      <c r="U5109" s="35" t="str">
        <f>VLOOKUP(G:G,old!G:L,6,FALSE)</f>
        <v>MAE NAM KHONG</v>
      </c>
      <c r="V5109" s="43">
        <f>VLOOKUP(G:G,old!G:M,7,FALSE)</f>
        <v>0</v>
      </c>
      <c r="X5109" s="43" t="str">
        <f>IFERROR(VLOOKUP(V:V,#REF!,3,FALSE),"0")</f>
        <v>0</v>
      </c>
      <c r="Y5109" s="19">
        <f t="shared" si="79"/>
        <v>0</v>
      </c>
      <c r="Z5109" s="19" t="str">
        <f>IFERROR(VLOOKUP(C:C,#REF!,19,FALSE),"0")</f>
        <v>0</v>
      </c>
    </row>
    <row r="5110" spans="1:26" x14ac:dyDescent="0.45">
      <c r="A5110" s="32" t="s">
        <v>15734</v>
      </c>
      <c r="B5110" s="32">
        <v>2</v>
      </c>
      <c r="C5110" s="32" t="s">
        <v>15735</v>
      </c>
      <c r="D5110" s="32" t="s">
        <v>12141</v>
      </c>
      <c r="E5110" s="32" t="s">
        <v>15793</v>
      </c>
      <c r="F5110" s="32">
        <v>3</v>
      </c>
      <c r="G5110" s="78" t="s">
        <v>15794</v>
      </c>
      <c r="H5110" s="33" t="s">
        <v>15803</v>
      </c>
      <c r="I5110" s="32" t="s">
        <v>14572</v>
      </c>
      <c r="J5110" s="32" t="s">
        <v>15740</v>
      </c>
      <c r="K5110" s="32" t="s">
        <v>14841</v>
      </c>
      <c r="L5110" s="34">
        <v>68.7819727384</v>
      </c>
      <c r="M5110" s="34">
        <v>42988.732961499998</v>
      </c>
      <c r="N5110" s="32" t="s">
        <v>15804</v>
      </c>
      <c r="O5110" s="43" t="e">
        <f>VLOOKUP(U:U,#REF!,5,FALSE)</f>
        <v>#REF!</v>
      </c>
      <c r="P5110" s="43" t="e">
        <f>VLOOKUP(U:U,#REF!,4,FALSE)</f>
        <v>#REF!</v>
      </c>
      <c r="Q5110" s="43" t="e">
        <f>VLOOKUP(U:U,#REF!,2,FALSE)</f>
        <v>#REF!</v>
      </c>
      <c r="S5110" s="35" t="str">
        <f>VLOOKUP(G:G,old!G:J,4,FALSE)</f>
        <v>NE</v>
      </c>
      <c r="T5110" s="35" t="str">
        <f>VLOOKUP(G:G,old!G:K,5,FALSE)</f>
        <v>DWR</v>
      </c>
      <c r="U5110" s="35" t="str">
        <f>VLOOKUP(G:G,old!G:L,6,FALSE)</f>
        <v>MAE NAM KHONG</v>
      </c>
      <c r="V5110" s="43">
        <f>VLOOKUP(G:G,old!G:M,7,FALSE)</f>
        <v>0</v>
      </c>
      <c r="X5110" s="43" t="str">
        <f>IFERROR(VLOOKUP(V:V,#REF!,3,FALSE),"0")</f>
        <v>0</v>
      </c>
      <c r="Y5110" s="19">
        <f t="shared" si="79"/>
        <v>0</v>
      </c>
      <c r="Z5110" s="19" t="str">
        <f>IFERROR(VLOOKUP(C:C,#REF!,19,FALSE),"0")</f>
        <v>0</v>
      </c>
    </row>
    <row r="5111" spans="1:26" x14ac:dyDescent="0.45">
      <c r="A5111" s="32" t="s">
        <v>15734</v>
      </c>
      <c r="B5111" s="32">
        <v>2</v>
      </c>
      <c r="C5111" s="32" t="s">
        <v>15735</v>
      </c>
      <c r="D5111" s="32" t="s">
        <v>12141</v>
      </c>
      <c r="E5111" s="32" t="s">
        <v>15793</v>
      </c>
      <c r="F5111" s="32">
        <v>3</v>
      </c>
      <c r="G5111" s="78" t="s">
        <v>15794</v>
      </c>
      <c r="H5111" s="33" t="s">
        <v>15805</v>
      </c>
      <c r="I5111" s="32" t="s">
        <v>15806</v>
      </c>
      <c r="J5111" s="32" t="s">
        <v>15740</v>
      </c>
      <c r="K5111" s="32" t="s">
        <v>14841</v>
      </c>
      <c r="L5111" s="34">
        <v>69.618382410300001</v>
      </c>
      <c r="M5111" s="34">
        <v>43511.489006399999</v>
      </c>
      <c r="N5111" s="32" t="s">
        <v>15807</v>
      </c>
      <c r="O5111" s="43" t="e">
        <f>VLOOKUP(U:U,#REF!,5,FALSE)</f>
        <v>#REF!</v>
      </c>
      <c r="P5111" s="43" t="e">
        <f>VLOOKUP(U:U,#REF!,4,FALSE)</f>
        <v>#REF!</v>
      </c>
      <c r="Q5111" s="43" t="e">
        <f>VLOOKUP(U:U,#REF!,2,FALSE)</f>
        <v>#REF!</v>
      </c>
      <c r="S5111" s="35" t="str">
        <f>VLOOKUP(G:G,old!G:J,4,FALSE)</f>
        <v>NE</v>
      </c>
      <c r="T5111" s="35" t="str">
        <f>VLOOKUP(G:G,old!G:K,5,FALSE)</f>
        <v>DWR</v>
      </c>
      <c r="U5111" s="35" t="str">
        <f>VLOOKUP(G:G,old!G:L,6,FALSE)</f>
        <v>MAE NAM KHONG</v>
      </c>
      <c r="V5111" s="43">
        <f>VLOOKUP(G:G,old!G:M,7,FALSE)</f>
        <v>0</v>
      </c>
      <c r="X5111" s="43" t="str">
        <f>IFERROR(VLOOKUP(V:V,#REF!,3,FALSE),"0")</f>
        <v>0</v>
      </c>
      <c r="Y5111" s="19">
        <f t="shared" si="79"/>
        <v>0</v>
      </c>
      <c r="Z5111" s="19" t="str">
        <f>IFERROR(VLOOKUP(C:C,#REF!,19,FALSE),"0")</f>
        <v>0</v>
      </c>
    </row>
    <row r="5112" spans="1:26" x14ac:dyDescent="0.45">
      <c r="A5112" s="32" t="s">
        <v>15734</v>
      </c>
      <c r="B5112" s="32">
        <v>2</v>
      </c>
      <c r="C5112" s="32" t="s">
        <v>15735</v>
      </c>
      <c r="D5112" s="32" t="s">
        <v>12141</v>
      </c>
      <c r="E5112" s="32" t="s">
        <v>15793</v>
      </c>
      <c r="F5112" s="32">
        <v>3</v>
      </c>
      <c r="G5112" s="78" t="s">
        <v>15794</v>
      </c>
      <c r="H5112" s="33" t="s">
        <v>15808</v>
      </c>
      <c r="I5112" s="32" t="s">
        <v>15419</v>
      </c>
      <c r="J5112" s="32" t="s">
        <v>15740</v>
      </c>
      <c r="K5112" s="32" t="s">
        <v>14841</v>
      </c>
      <c r="L5112" s="34">
        <v>61.868118137000003</v>
      </c>
      <c r="M5112" s="34">
        <v>38667.5738356</v>
      </c>
      <c r="N5112" s="32" t="s">
        <v>15809</v>
      </c>
      <c r="O5112" s="43" t="e">
        <f>VLOOKUP(U:U,#REF!,5,FALSE)</f>
        <v>#REF!</v>
      </c>
      <c r="P5112" s="43" t="e">
        <f>VLOOKUP(U:U,#REF!,4,FALSE)</f>
        <v>#REF!</v>
      </c>
      <c r="Q5112" s="43" t="e">
        <f>VLOOKUP(U:U,#REF!,2,FALSE)</f>
        <v>#REF!</v>
      </c>
      <c r="S5112" s="35" t="str">
        <f>VLOOKUP(G:G,old!G:J,4,FALSE)</f>
        <v>NE</v>
      </c>
      <c r="T5112" s="35" t="str">
        <f>VLOOKUP(G:G,old!G:K,5,FALSE)</f>
        <v>DWR</v>
      </c>
      <c r="U5112" s="35" t="str">
        <f>VLOOKUP(G:G,old!G:L,6,FALSE)</f>
        <v>MAE NAM KHONG</v>
      </c>
      <c r="V5112" s="43">
        <f>VLOOKUP(G:G,old!G:M,7,FALSE)</f>
        <v>0</v>
      </c>
      <c r="X5112" s="43" t="str">
        <f>IFERROR(VLOOKUP(V:V,#REF!,3,FALSE),"0")</f>
        <v>0</v>
      </c>
      <c r="Y5112" s="19">
        <f t="shared" si="79"/>
        <v>0</v>
      </c>
      <c r="Z5112" s="19" t="str">
        <f>IFERROR(VLOOKUP(C:C,#REF!,19,FALSE),"0")</f>
        <v>0</v>
      </c>
    </row>
    <row r="5113" spans="1:26" x14ac:dyDescent="0.45">
      <c r="A5113" s="32" t="s">
        <v>15734</v>
      </c>
      <c r="B5113" s="32">
        <v>2</v>
      </c>
      <c r="C5113" s="32" t="s">
        <v>15735</v>
      </c>
      <c r="D5113" s="32" t="s">
        <v>12141</v>
      </c>
      <c r="E5113" s="32" t="s">
        <v>15793</v>
      </c>
      <c r="F5113" s="32">
        <v>3</v>
      </c>
      <c r="G5113" s="78" t="s">
        <v>15794</v>
      </c>
      <c r="H5113" s="33" t="s">
        <v>15810</v>
      </c>
      <c r="I5113" s="32" t="s">
        <v>15811</v>
      </c>
      <c r="J5113" s="32" t="s">
        <v>15740</v>
      </c>
      <c r="K5113" s="32" t="s">
        <v>14841</v>
      </c>
      <c r="L5113" s="34">
        <v>55.434217223399997</v>
      </c>
      <c r="M5113" s="34">
        <v>34646.385764600003</v>
      </c>
      <c r="N5113" s="32" t="s">
        <v>15812</v>
      </c>
      <c r="O5113" s="43" t="e">
        <f>VLOOKUP(U:U,#REF!,5,FALSE)</f>
        <v>#REF!</v>
      </c>
      <c r="P5113" s="43" t="e">
        <f>VLOOKUP(U:U,#REF!,4,FALSE)</f>
        <v>#REF!</v>
      </c>
      <c r="Q5113" s="43" t="e">
        <f>VLOOKUP(U:U,#REF!,2,FALSE)</f>
        <v>#REF!</v>
      </c>
      <c r="S5113" s="35" t="str">
        <f>VLOOKUP(G:G,old!G:J,4,FALSE)</f>
        <v>NE</v>
      </c>
      <c r="T5113" s="35" t="str">
        <f>VLOOKUP(G:G,old!G:K,5,FALSE)</f>
        <v>DWR</v>
      </c>
      <c r="U5113" s="35" t="str">
        <f>VLOOKUP(G:G,old!G:L,6,FALSE)</f>
        <v>MAE NAM KHONG</v>
      </c>
      <c r="V5113" s="43">
        <f>VLOOKUP(G:G,old!G:M,7,FALSE)</f>
        <v>0</v>
      </c>
      <c r="X5113" s="43" t="str">
        <f>IFERROR(VLOOKUP(V:V,#REF!,3,FALSE),"0")</f>
        <v>0</v>
      </c>
      <c r="Y5113" s="19">
        <f t="shared" si="79"/>
        <v>0</v>
      </c>
      <c r="Z5113" s="19" t="str">
        <f>IFERROR(VLOOKUP(C:C,#REF!,19,FALSE),"0")</f>
        <v>0</v>
      </c>
    </row>
    <row r="5114" spans="1:26" x14ac:dyDescent="0.45">
      <c r="A5114" s="32" t="s">
        <v>15734</v>
      </c>
      <c r="B5114" s="32">
        <v>2</v>
      </c>
      <c r="C5114" s="32" t="s">
        <v>15735</v>
      </c>
      <c r="D5114" s="32" t="s">
        <v>12141</v>
      </c>
      <c r="E5114" s="32" t="s">
        <v>15813</v>
      </c>
      <c r="F5114" s="32">
        <v>3</v>
      </c>
      <c r="G5114" s="78" t="s">
        <v>15814</v>
      </c>
      <c r="H5114" s="33" t="s">
        <v>15815</v>
      </c>
      <c r="I5114" s="32" t="s">
        <v>15816</v>
      </c>
      <c r="J5114" s="32" t="s">
        <v>15740</v>
      </c>
      <c r="K5114" s="32" t="s">
        <v>14841</v>
      </c>
      <c r="L5114" s="34">
        <v>52.585497588099997</v>
      </c>
      <c r="M5114" s="34">
        <v>32865.935992600003</v>
      </c>
      <c r="N5114" s="32" t="s">
        <v>15817</v>
      </c>
      <c r="O5114" s="43" t="e">
        <f>VLOOKUP(U:U,#REF!,5,FALSE)</f>
        <v>#REF!</v>
      </c>
      <c r="P5114" s="43" t="e">
        <f>VLOOKUP(U:U,#REF!,4,FALSE)</f>
        <v>#REF!</v>
      </c>
      <c r="Q5114" s="43" t="e">
        <f>VLOOKUP(U:U,#REF!,2,FALSE)</f>
        <v>#REF!</v>
      </c>
      <c r="S5114" s="35" t="str">
        <f>VLOOKUP(G:G,old!G:J,4,FALSE)</f>
        <v>NE</v>
      </c>
      <c r="T5114" s="35" t="str">
        <f>VLOOKUP(G:G,old!G:K,5,FALSE)</f>
        <v>DWR</v>
      </c>
      <c r="U5114" s="35" t="str">
        <f>VLOOKUP(G:G,old!G:L,6,FALSE)</f>
        <v>MAE NAM KHONG</v>
      </c>
      <c r="V5114" s="43" t="str">
        <f>VLOOKUP(G:G,old!G:M,7,FALSE)</f>
        <v>Kh53</v>
      </c>
      <c r="X5114" s="43" t="str">
        <f>IFERROR(VLOOKUP(V:V,#REF!,3,FALSE),"0")</f>
        <v>0</v>
      </c>
      <c r="Y5114" s="19">
        <f t="shared" si="79"/>
        <v>0</v>
      </c>
      <c r="Z5114" s="19" t="str">
        <f>IFERROR(VLOOKUP(C:C,#REF!,19,FALSE),"0")</f>
        <v>0</v>
      </c>
    </row>
    <row r="5115" spans="1:26" x14ac:dyDescent="0.45">
      <c r="A5115" s="32" t="s">
        <v>15734</v>
      </c>
      <c r="B5115" s="32">
        <v>2</v>
      </c>
      <c r="C5115" s="32" t="s">
        <v>15735</v>
      </c>
      <c r="D5115" s="32" t="s">
        <v>12141</v>
      </c>
      <c r="E5115" s="32" t="s">
        <v>15813</v>
      </c>
      <c r="F5115" s="32">
        <v>3</v>
      </c>
      <c r="G5115" s="78" t="s">
        <v>15814</v>
      </c>
      <c r="H5115" s="33" t="s">
        <v>15818</v>
      </c>
      <c r="I5115" s="32" t="s">
        <v>9902</v>
      </c>
      <c r="J5115" s="32" t="s">
        <v>15740</v>
      </c>
      <c r="K5115" s="32" t="s">
        <v>14841</v>
      </c>
      <c r="L5115" s="34">
        <v>100.988125315</v>
      </c>
      <c r="M5115" s="34">
        <v>63117.5783219</v>
      </c>
      <c r="N5115" s="32" t="s">
        <v>15819</v>
      </c>
      <c r="O5115" s="43" t="e">
        <f>VLOOKUP(U:U,#REF!,5,FALSE)</f>
        <v>#REF!</v>
      </c>
      <c r="P5115" s="43" t="e">
        <f>VLOOKUP(U:U,#REF!,4,FALSE)</f>
        <v>#REF!</v>
      </c>
      <c r="Q5115" s="43" t="e">
        <f>VLOOKUP(U:U,#REF!,2,FALSE)</f>
        <v>#REF!</v>
      </c>
      <c r="S5115" s="35" t="str">
        <f>VLOOKUP(G:G,old!G:J,4,FALSE)</f>
        <v>NE</v>
      </c>
      <c r="T5115" s="35" t="str">
        <f>VLOOKUP(G:G,old!G:K,5,FALSE)</f>
        <v>DWR</v>
      </c>
      <c r="U5115" s="35" t="str">
        <f>VLOOKUP(G:G,old!G:L,6,FALSE)</f>
        <v>MAE NAM KHONG</v>
      </c>
      <c r="V5115" s="43" t="str">
        <f>VLOOKUP(G:G,old!G:M,7,FALSE)</f>
        <v>Kh53</v>
      </c>
      <c r="X5115" s="43" t="str">
        <f>IFERROR(VLOOKUP(V:V,#REF!,3,FALSE),"0")</f>
        <v>0</v>
      </c>
      <c r="Y5115" s="19">
        <f t="shared" si="79"/>
        <v>0</v>
      </c>
      <c r="Z5115" s="19" t="str">
        <f>IFERROR(VLOOKUP(C:C,#REF!,19,FALSE),"0")</f>
        <v>0</v>
      </c>
    </row>
    <row r="5116" spans="1:26" x14ac:dyDescent="0.45">
      <c r="A5116" s="32" t="s">
        <v>15734</v>
      </c>
      <c r="B5116" s="32">
        <v>2</v>
      </c>
      <c r="C5116" s="32" t="s">
        <v>15735</v>
      </c>
      <c r="D5116" s="32" t="s">
        <v>12141</v>
      </c>
      <c r="E5116" s="32" t="s">
        <v>15813</v>
      </c>
      <c r="F5116" s="32">
        <v>3</v>
      </c>
      <c r="G5116" s="78" t="s">
        <v>15814</v>
      </c>
      <c r="H5116" s="33" t="s">
        <v>15820</v>
      </c>
      <c r="I5116" s="32" t="s">
        <v>15821</v>
      </c>
      <c r="J5116" s="32" t="s">
        <v>15740</v>
      </c>
      <c r="K5116" s="32" t="s">
        <v>14841</v>
      </c>
      <c r="L5116" s="34">
        <v>86.743928186100007</v>
      </c>
      <c r="M5116" s="34">
        <v>54214.9551163</v>
      </c>
      <c r="N5116" s="32" t="s">
        <v>15822</v>
      </c>
      <c r="O5116" s="43" t="e">
        <f>VLOOKUP(U:U,#REF!,5,FALSE)</f>
        <v>#REF!</v>
      </c>
      <c r="P5116" s="43" t="e">
        <f>VLOOKUP(U:U,#REF!,4,FALSE)</f>
        <v>#REF!</v>
      </c>
      <c r="Q5116" s="43" t="e">
        <f>VLOOKUP(U:U,#REF!,2,FALSE)</f>
        <v>#REF!</v>
      </c>
      <c r="S5116" s="35" t="str">
        <f>VLOOKUP(G:G,old!G:J,4,FALSE)</f>
        <v>NE</v>
      </c>
      <c r="T5116" s="35" t="str">
        <f>VLOOKUP(G:G,old!G:K,5,FALSE)</f>
        <v>DWR</v>
      </c>
      <c r="U5116" s="35" t="str">
        <f>VLOOKUP(G:G,old!G:L,6,FALSE)</f>
        <v>MAE NAM KHONG</v>
      </c>
      <c r="V5116" s="43" t="str">
        <f>VLOOKUP(G:G,old!G:M,7,FALSE)</f>
        <v>Kh53</v>
      </c>
      <c r="X5116" s="43" t="str">
        <f>IFERROR(VLOOKUP(V:V,#REF!,3,FALSE),"0")</f>
        <v>0</v>
      </c>
      <c r="Y5116" s="19">
        <f t="shared" si="79"/>
        <v>0</v>
      </c>
      <c r="Z5116" s="19" t="str">
        <f>IFERROR(VLOOKUP(C:C,#REF!,19,FALSE),"0")</f>
        <v>0</v>
      </c>
    </row>
    <row r="5117" spans="1:26" x14ac:dyDescent="0.45">
      <c r="A5117" s="32" t="s">
        <v>15734</v>
      </c>
      <c r="B5117" s="32">
        <v>2</v>
      </c>
      <c r="C5117" s="32" t="s">
        <v>15735</v>
      </c>
      <c r="D5117" s="32" t="s">
        <v>12141</v>
      </c>
      <c r="E5117" s="32" t="s">
        <v>15813</v>
      </c>
      <c r="F5117" s="32">
        <v>3</v>
      </c>
      <c r="G5117" s="78" t="s">
        <v>15814</v>
      </c>
      <c r="H5117" s="33" t="s">
        <v>15823</v>
      </c>
      <c r="I5117" s="32" t="s">
        <v>15824</v>
      </c>
      <c r="J5117" s="32" t="s">
        <v>15740</v>
      </c>
      <c r="K5117" s="32" t="s">
        <v>14841</v>
      </c>
      <c r="L5117" s="34">
        <v>97.644808156300002</v>
      </c>
      <c r="M5117" s="34">
        <v>61028.005097699999</v>
      </c>
      <c r="N5117" s="32" t="s">
        <v>15825</v>
      </c>
      <c r="O5117" s="43" t="e">
        <f>VLOOKUP(U:U,#REF!,5,FALSE)</f>
        <v>#REF!</v>
      </c>
      <c r="P5117" s="43" t="e">
        <f>VLOOKUP(U:U,#REF!,4,FALSE)</f>
        <v>#REF!</v>
      </c>
      <c r="Q5117" s="43" t="e">
        <f>VLOOKUP(U:U,#REF!,2,FALSE)</f>
        <v>#REF!</v>
      </c>
      <c r="S5117" s="35" t="str">
        <f>VLOOKUP(G:G,old!G:J,4,FALSE)</f>
        <v>NE</v>
      </c>
      <c r="T5117" s="35" t="str">
        <f>VLOOKUP(G:G,old!G:K,5,FALSE)</f>
        <v>DWR</v>
      </c>
      <c r="U5117" s="35" t="str">
        <f>VLOOKUP(G:G,old!G:L,6,FALSE)</f>
        <v>MAE NAM KHONG</v>
      </c>
      <c r="V5117" s="43" t="str">
        <f>VLOOKUP(G:G,old!G:M,7,FALSE)</f>
        <v>Kh53</v>
      </c>
      <c r="X5117" s="43" t="str">
        <f>IFERROR(VLOOKUP(V:V,#REF!,3,FALSE),"0")</f>
        <v>0</v>
      </c>
      <c r="Y5117" s="19">
        <f t="shared" si="79"/>
        <v>0</v>
      </c>
      <c r="Z5117" s="19" t="str">
        <f>IFERROR(VLOOKUP(C:C,#REF!,19,FALSE),"0")</f>
        <v>0</v>
      </c>
    </row>
    <row r="5118" spans="1:26" x14ac:dyDescent="0.45">
      <c r="A5118" s="32" t="s">
        <v>15734</v>
      </c>
      <c r="B5118" s="32">
        <v>2</v>
      </c>
      <c r="C5118" s="32" t="s">
        <v>15735</v>
      </c>
      <c r="D5118" s="32" t="s">
        <v>12141</v>
      </c>
      <c r="E5118" s="32" t="s">
        <v>15813</v>
      </c>
      <c r="F5118" s="32">
        <v>3</v>
      </c>
      <c r="G5118" s="78" t="s">
        <v>15814</v>
      </c>
      <c r="H5118" s="33" t="s">
        <v>15826</v>
      </c>
      <c r="I5118" s="32" t="s">
        <v>15827</v>
      </c>
      <c r="J5118" s="32" t="s">
        <v>15740</v>
      </c>
      <c r="K5118" s="32" t="s">
        <v>14841</v>
      </c>
      <c r="L5118" s="34">
        <v>108.434858748</v>
      </c>
      <c r="M5118" s="34">
        <v>67771.786717499999</v>
      </c>
      <c r="N5118" s="32" t="s">
        <v>15828</v>
      </c>
      <c r="O5118" s="43" t="e">
        <f>VLOOKUP(U:U,#REF!,5,FALSE)</f>
        <v>#REF!</v>
      </c>
      <c r="P5118" s="43" t="e">
        <f>VLOOKUP(U:U,#REF!,4,FALSE)</f>
        <v>#REF!</v>
      </c>
      <c r="Q5118" s="43" t="e">
        <f>VLOOKUP(U:U,#REF!,2,FALSE)</f>
        <v>#REF!</v>
      </c>
      <c r="S5118" s="35" t="str">
        <f>VLOOKUP(G:G,old!G:J,4,FALSE)</f>
        <v>NE</v>
      </c>
      <c r="T5118" s="35" t="str">
        <f>VLOOKUP(G:G,old!G:K,5,FALSE)</f>
        <v>DWR</v>
      </c>
      <c r="U5118" s="35" t="str">
        <f>VLOOKUP(G:G,old!G:L,6,FALSE)</f>
        <v>MAE NAM KHONG</v>
      </c>
      <c r="V5118" s="43" t="str">
        <f>VLOOKUP(G:G,old!G:M,7,FALSE)</f>
        <v>Kh53</v>
      </c>
      <c r="X5118" s="43" t="str">
        <f>IFERROR(VLOOKUP(V:V,#REF!,3,FALSE),"0")</f>
        <v>0</v>
      </c>
      <c r="Y5118" s="19">
        <f t="shared" si="79"/>
        <v>0</v>
      </c>
      <c r="Z5118" s="19" t="str">
        <f>IFERROR(VLOOKUP(C:C,#REF!,19,FALSE),"0")</f>
        <v>0</v>
      </c>
    </row>
    <row r="5119" spans="1:26" x14ac:dyDescent="0.45">
      <c r="A5119" s="32" t="s">
        <v>15734</v>
      </c>
      <c r="B5119" s="32">
        <v>2</v>
      </c>
      <c r="C5119" s="32" t="s">
        <v>15735</v>
      </c>
      <c r="D5119" s="32" t="s">
        <v>12141</v>
      </c>
      <c r="E5119" s="32" t="s">
        <v>15813</v>
      </c>
      <c r="F5119" s="32">
        <v>3</v>
      </c>
      <c r="G5119" s="78" t="s">
        <v>15814</v>
      </c>
      <c r="H5119" s="33" t="s">
        <v>15829</v>
      </c>
      <c r="I5119" s="32" t="s">
        <v>12923</v>
      </c>
      <c r="J5119" s="32" t="s">
        <v>15740</v>
      </c>
      <c r="K5119" s="32" t="s">
        <v>14841</v>
      </c>
      <c r="L5119" s="34">
        <v>61.4732969023</v>
      </c>
      <c r="M5119" s="34">
        <v>38420.810563899999</v>
      </c>
      <c r="N5119" s="32" t="s">
        <v>15830</v>
      </c>
      <c r="O5119" s="43" t="e">
        <f>VLOOKUP(U:U,#REF!,5,FALSE)</f>
        <v>#REF!</v>
      </c>
      <c r="P5119" s="43" t="e">
        <f>VLOOKUP(U:U,#REF!,4,FALSE)</f>
        <v>#REF!</v>
      </c>
      <c r="Q5119" s="43" t="e">
        <f>VLOOKUP(U:U,#REF!,2,FALSE)</f>
        <v>#REF!</v>
      </c>
      <c r="S5119" s="35" t="str">
        <f>VLOOKUP(G:G,old!G:J,4,FALSE)</f>
        <v>NE</v>
      </c>
      <c r="T5119" s="35" t="str">
        <f>VLOOKUP(G:G,old!G:K,5,FALSE)</f>
        <v>DWR</v>
      </c>
      <c r="U5119" s="35" t="str">
        <f>VLOOKUP(G:G,old!G:L,6,FALSE)</f>
        <v>MAE NAM KHONG</v>
      </c>
      <c r="V5119" s="43" t="str">
        <f>VLOOKUP(G:G,old!G:M,7,FALSE)</f>
        <v>Kh53</v>
      </c>
      <c r="X5119" s="43" t="str">
        <f>IFERROR(VLOOKUP(V:V,#REF!,3,FALSE),"0")</f>
        <v>0</v>
      </c>
      <c r="Y5119" s="19">
        <f t="shared" si="79"/>
        <v>0</v>
      </c>
      <c r="Z5119" s="19" t="str">
        <f>IFERROR(VLOOKUP(C:C,#REF!,19,FALSE),"0")</f>
        <v>0</v>
      </c>
    </row>
    <row r="5120" spans="1:26" x14ac:dyDescent="0.45">
      <c r="A5120" s="32" t="s">
        <v>15734</v>
      </c>
      <c r="B5120" s="32">
        <v>2</v>
      </c>
      <c r="C5120" s="32" t="s">
        <v>15735</v>
      </c>
      <c r="D5120" s="32" t="s">
        <v>12141</v>
      </c>
      <c r="E5120" s="32" t="s">
        <v>15813</v>
      </c>
      <c r="F5120" s="32">
        <v>3</v>
      </c>
      <c r="G5120" s="78" t="s">
        <v>15814</v>
      </c>
      <c r="H5120" s="33" t="s">
        <v>15831</v>
      </c>
      <c r="I5120" s="32" t="s">
        <v>15832</v>
      </c>
      <c r="J5120" s="32" t="s">
        <v>15740</v>
      </c>
      <c r="K5120" s="32" t="s">
        <v>14841</v>
      </c>
      <c r="L5120" s="34">
        <v>75.459974192199994</v>
      </c>
      <c r="M5120" s="34">
        <v>47162.483870099997</v>
      </c>
      <c r="N5120" s="32" t="s">
        <v>15833</v>
      </c>
      <c r="O5120" s="43" t="e">
        <f>VLOOKUP(U:U,#REF!,5,FALSE)</f>
        <v>#REF!</v>
      </c>
      <c r="P5120" s="43" t="e">
        <f>VLOOKUP(U:U,#REF!,4,FALSE)</f>
        <v>#REF!</v>
      </c>
      <c r="Q5120" s="43" t="e">
        <f>VLOOKUP(U:U,#REF!,2,FALSE)</f>
        <v>#REF!</v>
      </c>
      <c r="S5120" s="35" t="str">
        <f>VLOOKUP(G:G,old!G:J,4,FALSE)</f>
        <v>NE</v>
      </c>
      <c r="T5120" s="35" t="str">
        <f>VLOOKUP(G:G,old!G:K,5,FALSE)</f>
        <v>DWR</v>
      </c>
      <c r="U5120" s="35" t="str">
        <f>VLOOKUP(G:G,old!G:L,6,FALSE)</f>
        <v>MAE NAM KHONG</v>
      </c>
      <c r="V5120" s="43" t="str">
        <f>VLOOKUP(G:G,old!G:M,7,FALSE)</f>
        <v>Kh53</v>
      </c>
      <c r="X5120" s="43" t="str">
        <f>IFERROR(VLOOKUP(V:V,#REF!,3,FALSE),"0")</f>
        <v>0</v>
      </c>
      <c r="Y5120" s="19">
        <f t="shared" si="79"/>
        <v>0</v>
      </c>
      <c r="Z5120" s="19" t="str">
        <f>IFERROR(VLOOKUP(C:C,#REF!,19,FALSE),"0")</f>
        <v>0</v>
      </c>
    </row>
    <row r="5121" spans="1:26" x14ac:dyDescent="0.45">
      <c r="A5121" s="32" t="s">
        <v>15734</v>
      </c>
      <c r="B5121" s="32">
        <v>2</v>
      </c>
      <c r="C5121" s="32" t="s">
        <v>15735</v>
      </c>
      <c r="D5121" s="32" t="s">
        <v>12141</v>
      </c>
      <c r="E5121" s="32" t="s">
        <v>15813</v>
      </c>
      <c r="F5121" s="32">
        <v>3</v>
      </c>
      <c r="G5121" s="78" t="s">
        <v>15814</v>
      </c>
      <c r="H5121" s="33" t="s">
        <v>15834</v>
      </c>
      <c r="I5121" s="32" t="s">
        <v>15814</v>
      </c>
      <c r="J5121" s="32" t="s">
        <v>15740</v>
      </c>
      <c r="K5121" s="32" t="s">
        <v>14841</v>
      </c>
      <c r="L5121" s="34">
        <v>37.104253573299999</v>
      </c>
      <c r="M5121" s="34">
        <v>23190.158483300002</v>
      </c>
      <c r="N5121" s="32" t="s">
        <v>15835</v>
      </c>
      <c r="O5121" s="43" t="e">
        <f>VLOOKUP(U:U,#REF!,5,FALSE)</f>
        <v>#REF!</v>
      </c>
      <c r="P5121" s="43" t="e">
        <f>VLOOKUP(U:U,#REF!,4,FALSE)</f>
        <v>#REF!</v>
      </c>
      <c r="Q5121" s="43" t="e">
        <f>VLOOKUP(U:U,#REF!,2,FALSE)</f>
        <v>#REF!</v>
      </c>
      <c r="S5121" s="35" t="str">
        <f>VLOOKUP(G:G,old!G:J,4,FALSE)</f>
        <v>NE</v>
      </c>
      <c r="T5121" s="35" t="str">
        <f>VLOOKUP(G:G,old!G:K,5,FALSE)</f>
        <v>DWR</v>
      </c>
      <c r="U5121" s="35" t="str">
        <f>VLOOKUP(G:G,old!G:L,6,FALSE)</f>
        <v>MAE NAM KHONG</v>
      </c>
      <c r="V5121" s="43" t="str">
        <f>VLOOKUP(G:G,old!G:M,7,FALSE)</f>
        <v>Kh53</v>
      </c>
      <c r="X5121" s="43" t="str">
        <f>IFERROR(VLOOKUP(V:V,#REF!,3,FALSE),"0")</f>
        <v>0</v>
      </c>
      <c r="Y5121" s="19">
        <f t="shared" si="79"/>
        <v>0</v>
      </c>
      <c r="Z5121" s="19" t="str">
        <f>IFERROR(VLOOKUP(C:C,#REF!,19,FALSE),"0")</f>
        <v>0</v>
      </c>
    </row>
    <row r="5122" spans="1:26" x14ac:dyDescent="0.45">
      <c r="A5122" s="32" t="s">
        <v>15734</v>
      </c>
      <c r="B5122" s="32">
        <v>2</v>
      </c>
      <c r="C5122" s="32" t="s">
        <v>15735</v>
      </c>
      <c r="D5122" s="32" t="s">
        <v>12141</v>
      </c>
      <c r="E5122" s="32" t="s">
        <v>15836</v>
      </c>
      <c r="F5122" s="32">
        <v>3</v>
      </c>
      <c r="G5122" s="78" t="s">
        <v>15837</v>
      </c>
      <c r="H5122" s="33" t="s">
        <v>15838</v>
      </c>
      <c r="I5122" s="32" t="s">
        <v>15839</v>
      </c>
      <c r="J5122" s="32" t="s">
        <v>15740</v>
      </c>
      <c r="K5122" s="32" t="s">
        <v>14841</v>
      </c>
      <c r="L5122" s="34">
        <v>36.095050223999998</v>
      </c>
      <c r="M5122" s="34">
        <v>22559.40639</v>
      </c>
      <c r="N5122" s="32" t="s">
        <v>15840</v>
      </c>
      <c r="O5122" s="43" t="e">
        <f>VLOOKUP(U:U,#REF!,5,FALSE)</f>
        <v>#REF!</v>
      </c>
      <c r="P5122" s="43" t="e">
        <f>VLOOKUP(U:U,#REF!,4,FALSE)</f>
        <v>#REF!</v>
      </c>
      <c r="Q5122" s="43" t="e">
        <f>VLOOKUP(U:U,#REF!,2,FALSE)</f>
        <v>#REF!</v>
      </c>
      <c r="S5122" s="35" t="str">
        <f>VLOOKUP(G:G,old!G:J,4,FALSE)</f>
        <v>NE</v>
      </c>
      <c r="T5122" s="35" t="str">
        <f>VLOOKUP(G:G,old!G:K,5,FALSE)</f>
        <v>DWR</v>
      </c>
      <c r="U5122" s="35" t="str">
        <f>VLOOKUP(G:G,old!G:L,6,FALSE)</f>
        <v>MAE NAM CHI</v>
      </c>
      <c r="V5122" s="43">
        <f>VLOOKUP(G:G,old!G:M,7,FALSE)</f>
        <v>0</v>
      </c>
      <c r="X5122" s="43" t="str">
        <f>IFERROR(VLOOKUP(V:V,#REF!,3,FALSE),"0")</f>
        <v>0</v>
      </c>
      <c r="Y5122" s="19">
        <f t="shared" si="79"/>
        <v>0</v>
      </c>
      <c r="Z5122" s="19" t="str">
        <f>IFERROR(VLOOKUP(C:C,#REF!,19,FALSE),"0")</f>
        <v>0</v>
      </c>
    </row>
    <row r="5123" spans="1:26" x14ac:dyDescent="0.45">
      <c r="A5123" s="32" t="s">
        <v>15734</v>
      </c>
      <c r="B5123" s="32">
        <v>2</v>
      </c>
      <c r="C5123" s="32" t="s">
        <v>15735</v>
      </c>
      <c r="D5123" s="32" t="s">
        <v>12141</v>
      </c>
      <c r="E5123" s="32" t="s">
        <v>15836</v>
      </c>
      <c r="F5123" s="32">
        <v>3</v>
      </c>
      <c r="G5123" s="78" t="s">
        <v>15837</v>
      </c>
      <c r="H5123" s="33" t="s">
        <v>15841</v>
      </c>
      <c r="I5123" s="32" t="s">
        <v>15842</v>
      </c>
      <c r="J5123" s="32" t="s">
        <v>15740</v>
      </c>
      <c r="K5123" s="32" t="s">
        <v>14841</v>
      </c>
      <c r="L5123" s="34">
        <v>61.285859884700002</v>
      </c>
      <c r="M5123" s="34">
        <v>38303.662427900003</v>
      </c>
      <c r="N5123" s="32" t="s">
        <v>15843</v>
      </c>
      <c r="O5123" s="43" t="e">
        <f>VLOOKUP(U:U,#REF!,5,FALSE)</f>
        <v>#REF!</v>
      </c>
      <c r="P5123" s="43" t="e">
        <f>VLOOKUP(U:U,#REF!,4,FALSE)</f>
        <v>#REF!</v>
      </c>
      <c r="Q5123" s="43" t="e">
        <f>VLOOKUP(U:U,#REF!,2,FALSE)</f>
        <v>#REF!</v>
      </c>
      <c r="S5123" s="35" t="str">
        <f>VLOOKUP(G:G,old!G:J,4,FALSE)</f>
        <v>NE</v>
      </c>
      <c r="T5123" s="35" t="str">
        <f>VLOOKUP(G:G,old!G:K,5,FALSE)</f>
        <v>DWR</v>
      </c>
      <c r="U5123" s="35" t="str">
        <f>VLOOKUP(G:G,old!G:L,6,FALSE)</f>
        <v>MAE NAM CHI</v>
      </c>
      <c r="V5123" s="43">
        <f>VLOOKUP(G:G,old!G:M,7,FALSE)</f>
        <v>0</v>
      </c>
      <c r="X5123" s="43" t="str">
        <f>IFERROR(VLOOKUP(V:V,#REF!,3,FALSE),"0")</f>
        <v>0</v>
      </c>
      <c r="Y5123" s="19">
        <f t="shared" si="79"/>
        <v>0</v>
      </c>
      <c r="Z5123" s="19" t="str">
        <f>IFERROR(VLOOKUP(C:C,#REF!,19,FALSE),"0")</f>
        <v>0</v>
      </c>
    </row>
    <row r="5124" spans="1:26" x14ac:dyDescent="0.45">
      <c r="A5124" s="32" t="s">
        <v>15734</v>
      </c>
      <c r="B5124" s="32">
        <v>2</v>
      </c>
      <c r="C5124" s="32" t="s">
        <v>15735</v>
      </c>
      <c r="D5124" s="32" t="s">
        <v>12141</v>
      </c>
      <c r="E5124" s="32" t="s">
        <v>15836</v>
      </c>
      <c r="F5124" s="32">
        <v>3</v>
      </c>
      <c r="G5124" s="78" t="s">
        <v>15837</v>
      </c>
      <c r="H5124" s="33" t="s">
        <v>15844</v>
      </c>
      <c r="I5124" s="32" t="s">
        <v>15845</v>
      </c>
      <c r="J5124" s="32" t="s">
        <v>15740</v>
      </c>
      <c r="K5124" s="32" t="s">
        <v>14841</v>
      </c>
      <c r="L5124" s="34">
        <v>85.263491237799997</v>
      </c>
      <c r="M5124" s="34">
        <v>53289.682023599999</v>
      </c>
      <c r="N5124" s="32" t="s">
        <v>15846</v>
      </c>
      <c r="O5124" s="43" t="e">
        <f>VLOOKUP(U:U,#REF!,5,FALSE)</f>
        <v>#REF!</v>
      </c>
      <c r="P5124" s="43" t="e">
        <f>VLOOKUP(U:U,#REF!,4,FALSE)</f>
        <v>#REF!</v>
      </c>
      <c r="Q5124" s="43" t="e">
        <f>VLOOKUP(U:U,#REF!,2,FALSE)</f>
        <v>#REF!</v>
      </c>
      <c r="S5124" s="35" t="str">
        <f>VLOOKUP(G:G,old!G:J,4,FALSE)</f>
        <v>NE</v>
      </c>
      <c r="T5124" s="35" t="str">
        <f>VLOOKUP(G:G,old!G:K,5,FALSE)</f>
        <v>DWR</v>
      </c>
      <c r="U5124" s="35" t="str">
        <f>VLOOKUP(G:G,old!G:L,6,FALSE)</f>
        <v>MAE NAM CHI</v>
      </c>
      <c r="V5124" s="43">
        <f>VLOOKUP(G:G,old!G:M,7,FALSE)</f>
        <v>0</v>
      </c>
      <c r="X5124" s="43" t="str">
        <f>IFERROR(VLOOKUP(V:V,#REF!,3,FALSE),"0")</f>
        <v>0</v>
      </c>
      <c r="Y5124" s="19">
        <f t="shared" ref="Y5124:Y5187" si="80">X5124*1</f>
        <v>0</v>
      </c>
      <c r="Z5124" s="19" t="str">
        <f>IFERROR(VLOOKUP(C:C,#REF!,19,FALSE),"0")</f>
        <v>0</v>
      </c>
    </row>
    <row r="5125" spans="1:26" x14ac:dyDescent="0.45">
      <c r="A5125" s="32" t="s">
        <v>15734</v>
      </c>
      <c r="B5125" s="32">
        <v>2</v>
      </c>
      <c r="C5125" s="32" t="s">
        <v>15735</v>
      </c>
      <c r="D5125" s="32" t="s">
        <v>12141</v>
      </c>
      <c r="E5125" s="32" t="s">
        <v>15836</v>
      </c>
      <c r="F5125" s="32">
        <v>3</v>
      </c>
      <c r="G5125" s="78" t="s">
        <v>15837</v>
      </c>
      <c r="H5125" s="33" t="s">
        <v>15847</v>
      </c>
      <c r="I5125" s="32" t="s">
        <v>15848</v>
      </c>
      <c r="J5125" s="32" t="s">
        <v>15740</v>
      </c>
      <c r="K5125" s="32" t="s">
        <v>14841</v>
      </c>
      <c r="L5125" s="34">
        <v>67.593011189600006</v>
      </c>
      <c r="M5125" s="34">
        <v>42245.631993499999</v>
      </c>
      <c r="N5125" s="32" t="s">
        <v>15849</v>
      </c>
      <c r="O5125" s="43" t="e">
        <f>VLOOKUP(U:U,#REF!,5,FALSE)</f>
        <v>#REF!</v>
      </c>
      <c r="P5125" s="43" t="e">
        <f>VLOOKUP(U:U,#REF!,4,FALSE)</f>
        <v>#REF!</v>
      </c>
      <c r="Q5125" s="43" t="e">
        <f>VLOOKUP(U:U,#REF!,2,FALSE)</f>
        <v>#REF!</v>
      </c>
      <c r="S5125" s="35" t="str">
        <f>VLOOKUP(G:G,old!G:J,4,FALSE)</f>
        <v>NE</v>
      </c>
      <c r="T5125" s="35" t="str">
        <f>VLOOKUP(G:G,old!G:K,5,FALSE)</f>
        <v>DWR</v>
      </c>
      <c r="U5125" s="35" t="str">
        <f>VLOOKUP(G:G,old!G:L,6,FALSE)</f>
        <v>MAE NAM CHI</v>
      </c>
      <c r="V5125" s="43">
        <f>VLOOKUP(G:G,old!G:M,7,FALSE)</f>
        <v>0</v>
      </c>
      <c r="X5125" s="43" t="str">
        <f>IFERROR(VLOOKUP(V:V,#REF!,3,FALSE),"0")</f>
        <v>0</v>
      </c>
      <c r="Y5125" s="19">
        <f t="shared" si="80"/>
        <v>0</v>
      </c>
      <c r="Z5125" s="19" t="str">
        <f>IFERROR(VLOOKUP(C:C,#REF!,19,FALSE),"0")</f>
        <v>0</v>
      </c>
    </row>
    <row r="5126" spans="1:26" x14ac:dyDescent="0.45">
      <c r="A5126" s="32" t="s">
        <v>15734</v>
      </c>
      <c r="B5126" s="32">
        <v>2</v>
      </c>
      <c r="C5126" s="32" t="s">
        <v>15735</v>
      </c>
      <c r="D5126" s="32" t="s">
        <v>12141</v>
      </c>
      <c r="E5126" s="32" t="s">
        <v>15836</v>
      </c>
      <c r="F5126" s="32">
        <v>3</v>
      </c>
      <c r="G5126" s="78" t="s">
        <v>15837</v>
      </c>
      <c r="H5126" s="33" t="s">
        <v>15850</v>
      </c>
      <c r="I5126" s="32" t="s">
        <v>15851</v>
      </c>
      <c r="J5126" s="32" t="s">
        <v>15740</v>
      </c>
      <c r="K5126" s="32" t="s">
        <v>14841</v>
      </c>
      <c r="L5126" s="34">
        <v>53.221978314600001</v>
      </c>
      <c r="M5126" s="34">
        <v>33263.7364466</v>
      </c>
      <c r="N5126" s="32" t="s">
        <v>15852</v>
      </c>
      <c r="O5126" s="43" t="e">
        <f>VLOOKUP(U:U,#REF!,5,FALSE)</f>
        <v>#REF!</v>
      </c>
      <c r="P5126" s="43" t="e">
        <f>VLOOKUP(U:U,#REF!,4,FALSE)</f>
        <v>#REF!</v>
      </c>
      <c r="Q5126" s="43" t="e">
        <f>VLOOKUP(U:U,#REF!,2,FALSE)</f>
        <v>#REF!</v>
      </c>
      <c r="S5126" s="35" t="str">
        <f>VLOOKUP(G:G,old!G:J,4,FALSE)</f>
        <v>NE</v>
      </c>
      <c r="T5126" s="35" t="str">
        <f>VLOOKUP(G:G,old!G:K,5,FALSE)</f>
        <v>DWR</v>
      </c>
      <c r="U5126" s="35" t="str">
        <f>VLOOKUP(G:G,old!G:L,6,FALSE)</f>
        <v>MAE NAM CHI</v>
      </c>
      <c r="V5126" s="43">
        <f>VLOOKUP(G:G,old!G:M,7,FALSE)</f>
        <v>0</v>
      </c>
      <c r="X5126" s="43" t="str">
        <f>IFERROR(VLOOKUP(V:V,#REF!,3,FALSE),"0")</f>
        <v>0</v>
      </c>
      <c r="Y5126" s="19">
        <f t="shared" si="80"/>
        <v>0</v>
      </c>
      <c r="Z5126" s="19" t="str">
        <f>IFERROR(VLOOKUP(C:C,#REF!,19,FALSE),"0")</f>
        <v>0</v>
      </c>
    </row>
    <row r="5127" spans="1:26" x14ac:dyDescent="0.45">
      <c r="A5127" s="32" t="s">
        <v>15734</v>
      </c>
      <c r="B5127" s="32">
        <v>2</v>
      </c>
      <c r="C5127" s="32" t="s">
        <v>15735</v>
      </c>
      <c r="D5127" s="32" t="s">
        <v>12141</v>
      </c>
      <c r="E5127" s="32" t="s">
        <v>15836</v>
      </c>
      <c r="F5127" s="32">
        <v>3</v>
      </c>
      <c r="G5127" s="78" t="s">
        <v>15837</v>
      </c>
      <c r="H5127" s="33" t="s">
        <v>15853</v>
      </c>
      <c r="I5127" s="32" t="s">
        <v>15854</v>
      </c>
      <c r="J5127" s="32" t="s">
        <v>15740</v>
      </c>
      <c r="K5127" s="32" t="s">
        <v>14841</v>
      </c>
      <c r="L5127" s="34">
        <v>10.0544457106</v>
      </c>
      <c r="M5127" s="34">
        <v>6284.0285691299996</v>
      </c>
      <c r="N5127" s="32" t="s">
        <v>15855</v>
      </c>
      <c r="O5127" s="43" t="e">
        <f>VLOOKUP(U:U,#REF!,5,FALSE)</f>
        <v>#REF!</v>
      </c>
      <c r="P5127" s="43" t="e">
        <f>VLOOKUP(U:U,#REF!,4,FALSE)</f>
        <v>#REF!</v>
      </c>
      <c r="Q5127" s="43" t="e">
        <f>VLOOKUP(U:U,#REF!,2,FALSE)</f>
        <v>#REF!</v>
      </c>
      <c r="S5127" s="35" t="str">
        <f>VLOOKUP(G:G,old!G:J,4,FALSE)</f>
        <v>NE</v>
      </c>
      <c r="T5127" s="35" t="str">
        <f>VLOOKUP(G:G,old!G:K,5,FALSE)</f>
        <v>DWR</v>
      </c>
      <c r="U5127" s="35" t="str">
        <f>VLOOKUP(G:G,old!G:L,6,FALSE)</f>
        <v>MAE NAM CHI</v>
      </c>
      <c r="V5127" s="43">
        <f>VLOOKUP(G:G,old!G:M,7,FALSE)</f>
        <v>0</v>
      </c>
      <c r="X5127" s="43" t="str">
        <f>IFERROR(VLOOKUP(V:V,#REF!,3,FALSE),"0")</f>
        <v>0</v>
      </c>
      <c r="Y5127" s="19">
        <f t="shared" si="80"/>
        <v>0</v>
      </c>
      <c r="Z5127" s="19" t="str">
        <f>IFERROR(VLOOKUP(C:C,#REF!,19,FALSE),"0")</f>
        <v>0</v>
      </c>
    </row>
    <row r="5128" spans="1:26" x14ac:dyDescent="0.45">
      <c r="A5128" s="32" t="s">
        <v>15734</v>
      </c>
      <c r="B5128" s="32">
        <v>2</v>
      </c>
      <c r="C5128" s="32" t="s">
        <v>15735</v>
      </c>
      <c r="D5128" s="32" t="s">
        <v>12141</v>
      </c>
      <c r="E5128" s="32" t="s">
        <v>15836</v>
      </c>
      <c r="F5128" s="32">
        <v>3</v>
      </c>
      <c r="G5128" s="78" t="s">
        <v>15837</v>
      </c>
      <c r="H5128" s="33" t="s">
        <v>15856</v>
      </c>
      <c r="I5128" s="32" t="s">
        <v>15857</v>
      </c>
      <c r="J5128" s="32" t="s">
        <v>15740</v>
      </c>
      <c r="K5128" s="32" t="s">
        <v>14841</v>
      </c>
      <c r="L5128" s="34">
        <v>58.711268448299997</v>
      </c>
      <c r="M5128" s="34">
        <v>36694.542780199998</v>
      </c>
      <c r="N5128" s="32" t="s">
        <v>15858</v>
      </c>
      <c r="O5128" s="43" t="e">
        <f>VLOOKUP(U:U,#REF!,5,FALSE)</f>
        <v>#REF!</v>
      </c>
      <c r="P5128" s="43" t="e">
        <f>VLOOKUP(U:U,#REF!,4,FALSE)</f>
        <v>#REF!</v>
      </c>
      <c r="Q5128" s="43" t="e">
        <f>VLOOKUP(U:U,#REF!,2,FALSE)</f>
        <v>#REF!</v>
      </c>
      <c r="S5128" s="35" t="str">
        <f>VLOOKUP(G:G,old!G:J,4,FALSE)</f>
        <v>NE</v>
      </c>
      <c r="T5128" s="35" t="str">
        <f>VLOOKUP(G:G,old!G:K,5,FALSE)</f>
        <v>DWR</v>
      </c>
      <c r="U5128" s="35" t="str">
        <f>VLOOKUP(G:G,old!G:L,6,FALSE)</f>
        <v>MAE NAM CHI</v>
      </c>
      <c r="V5128" s="43">
        <f>VLOOKUP(G:G,old!G:M,7,FALSE)</f>
        <v>0</v>
      </c>
      <c r="X5128" s="43" t="str">
        <f>IFERROR(VLOOKUP(V:V,#REF!,3,FALSE),"0")</f>
        <v>0</v>
      </c>
      <c r="Y5128" s="19">
        <f t="shared" si="80"/>
        <v>0</v>
      </c>
      <c r="Z5128" s="19" t="str">
        <f>IFERROR(VLOOKUP(C:C,#REF!,19,FALSE),"0")</f>
        <v>0</v>
      </c>
    </row>
    <row r="5129" spans="1:26" x14ac:dyDescent="0.45">
      <c r="A5129" s="32" t="s">
        <v>15734</v>
      </c>
      <c r="B5129" s="32">
        <v>2</v>
      </c>
      <c r="C5129" s="32" t="s">
        <v>15735</v>
      </c>
      <c r="D5129" s="32" t="s">
        <v>12141</v>
      </c>
      <c r="E5129" s="32" t="s">
        <v>15836</v>
      </c>
      <c r="F5129" s="32">
        <v>3</v>
      </c>
      <c r="G5129" s="78" t="s">
        <v>15837</v>
      </c>
      <c r="H5129" s="33" t="s">
        <v>15859</v>
      </c>
      <c r="I5129" s="32" t="s">
        <v>15860</v>
      </c>
      <c r="J5129" s="32" t="s">
        <v>15740</v>
      </c>
      <c r="K5129" s="32" t="s">
        <v>14841</v>
      </c>
      <c r="L5129" s="34">
        <v>36.993859718499998</v>
      </c>
      <c r="M5129" s="34">
        <v>23121.162324100002</v>
      </c>
      <c r="N5129" s="32" t="s">
        <v>15861</v>
      </c>
      <c r="O5129" s="43" t="e">
        <f>VLOOKUP(U:U,#REF!,5,FALSE)</f>
        <v>#REF!</v>
      </c>
      <c r="P5129" s="43" t="e">
        <f>VLOOKUP(U:U,#REF!,4,FALSE)</f>
        <v>#REF!</v>
      </c>
      <c r="Q5129" s="43" t="e">
        <f>VLOOKUP(U:U,#REF!,2,FALSE)</f>
        <v>#REF!</v>
      </c>
      <c r="S5129" s="35" t="str">
        <f>VLOOKUP(G:G,old!G:J,4,FALSE)</f>
        <v>NE</v>
      </c>
      <c r="T5129" s="35" t="str">
        <f>VLOOKUP(G:G,old!G:K,5,FALSE)</f>
        <v>DWR</v>
      </c>
      <c r="U5129" s="35" t="str">
        <f>VLOOKUP(G:G,old!G:L,6,FALSE)</f>
        <v>MAE NAM CHI</v>
      </c>
      <c r="V5129" s="43">
        <f>VLOOKUP(G:G,old!G:M,7,FALSE)</f>
        <v>0</v>
      </c>
      <c r="X5129" s="43" t="str">
        <f>IFERROR(VLOOKUP(V:V,#REF!,3,FALSE),"0")</f>
        <v>0</v>
      </c>
      <c r="Y5129" s="19">
        <f t="shared" si="80"/>
        <v>0</v>
      </c>
      <c r="Z5129" s="19" t="str">
        <f>IFERROR(VLOOKUP(C:C,#REF!,19,FALSE),"0")</f>
        <v>0</v>
      </c>
    </row>
    <row r="5130" spans="1:26" x14ac:dyDescent="0.45">
      <c r="A5130" s="32" t="s">
        <v>15734</v>
      </c>
      <c r="B5130" s="32">
        <v>2</v>
      </c>
      <c r="C5130" s="32" t="s">
        <v>15735</v>
      </c>
      <c r="D5130" s="32" t="s">
        <v>12141</v>
      </c>
      <c r="E5130" s="32" t="s">
        <v>15836</v>
      </c>
      <c r="F5130" s="32">
        <v>3</v>
      </c>
      <c r="G5130" s="78" t="s">
        <v>15837</v>
      </c>
      <c r="H5130" s="33" t="s">
        <v>15862</v>
      </c>
      <c r="I5130" s="32" t="s">
        <v>15798</v>
      </c>
      <c r="J5130" s="32" t="s">
        <v>15740</v>
      </c>
      <c r="K5130" s="32" t="s">
        <v>14841</v>
      </c>
      <c r="L5130" s="34">
        <v>82.944943261999995</v>
      </c>
      <c r="M5130" s="34">
        <v>51840.589538699998</v>
      </c>
      <c r="N5130" s="32" t="s">
        <v>15863</v>
      </c>
      <c r="O5130" s="43" t="e">
        <f>VLOOKUP(U:U,#REF!,5,FALSE)</f>
        <v>#REF!</v>
      </c>
      <c r="P5130" s="43" t="e">
        <f>VLOOKUP(U:U,#REF!,4,FALSE)</f>
        <v>#REF!</v>
      </c>
      <c r="Q5130" s="43" t="e">
        <f>VLOOKUP(U:U,#REF!,2,FALSE)</f>
        <v>#REF!</v>
      </c>
      <c r="S5130" s="35" t="str">
        <f>VLOOKUP(G:G,old!G:J,4,FALSE)</f>
        <v>NE</v>
      </c>
      <c r="T5130" s="35" t="str">
        <f>VLOOKUP(G:G,old!G:K,5,FALSE)</f>
        <v>DWR</v>
      </c>
      <c r="U5130" s="35" t="str">
        <f>VLOOKUP(G:G,old!G:L,6,FALSE)</f>
        <v>MAE NAM CHI</v>
      </c>
      <c r="V5130" s="43">
        <f>VLOOKUP(G:G,old!G:M,7,FALSE)</f>
        <v>0</v>
      </c>
      <c r="X5130" s="43" t="str">
        <f>IFERROR(VLOOKUP(V:V,#REF!,3,FALSE),"0")</f>
        <v>0</v>
      </c>
      <c r="Y5130" s="19">
        <f t="shared" si="80"/>
        <v>0</v>
      </c>
      <c r="Z5130" s="19" t="str">
        <f>IFERROR(VLOOKUP(C:C,#REF!,19,FALSE),"0")</f>
        <v>0</v>
      </c>
    </row>
    <row r="5131" spans="1:26" x14ac:dyDescent="0.45">
      <c r="A5131" s="32" t="s">
        <v>15734</v>
      </c>
      <c r="B5131" s="32">
        <v>2</v>
      </c>
      <c r="C5131" s="32" t="s">
        <v>15735</v>
      </c>
      <c r="D5131" s="32" t="s">
        <v>12141</v>
      </c>
      <c r="E5131" s="32" t="s">
        <v>15836</v>
      </c>
      <c r="F5131" s="32">
        <v>3</v>
      </c>
      <c r="G5131" s="78" t="s">
        <v>15837</v>
      </c>
      <c r="H5131" s="33" t="s">
        <v>15864</v>
      </c>
      <c r="I5131" s="32" t="s">
        <v>15865</v>
      </c>
      <c r="J5131" s="32" t="s">
        <v>15740</v>
      </c>
      <c r="K5131" s="32" t="s">
        <v>14841</v>
      </c>
      <c r="L5131" s="34">
        <v>24.9686898852</v>
      </c>
      <c r="M5131" s="34">
        <v>15605.431178299999</v>
      </c>
      <c r="N5131" s="32" t="s">
        <v>15866</v>
      </c>
      <c r="O5131" s="43" t="e">
        <f>VLOOKUP(U:U,#REF!,5,FALSE)</f>
        <v>#REF!</v>
      </c>
      <c r="P5131" s="43" t="e">
        <f>VLOOKUP(U:U,#REF!,4,FALSE)</f>
        <v>#REF!</v>
      </c>
      <c r="Q5131" s="43" t="e">
        <f>VLOOKUP(U:U,#REF!,2,FALSE)</f>
        <v>#REF!</v>
      </c>
      <c r="S5131" s="35" t="str">
        <f>VLOOKUP(G:G,old!G:J,4,FALSE)</f>
        <v>NE</v>
      </c>
      <c r="T5131" s="35" t="str">
        <f>VLOOKUP(G:G,old!G:K,5,FALSE)</f>
        <v>DWR</v>
      </c>
      <c r="U5131" s="35" t="str">
        <f>VLOOKUP(G:G,old!G:L,6,FALSE)</f>
        <v>MAE NAM CHI</v>
      </c>
      <c r="V5131" s="43">
        <f>VLOOKUP(G:G,old!G:M,7,FALSE)</f>
        <v>0</v>
      </c>
      <c r="X5131" s="43" t="str">
        <f>IFERROR(VLOOKUP(V:V,#REF!,3,FALSE),"0")</f>
        <v>0</v>
      </c>
      <c r="Y5131" s="19">
        <f t="shared" si="80"/>
        <v>0</v>
      </c>
      <c r="Z5131" s="19" t="str">
        <f>IFERROR(VLOOKUP(C:C,#REF!,19,FALSE),"0")</f>
        <v>0</v>
      </c>
    </row>
    <row r="5132" spans="1:26" x14ac:dyDescent="0.45">
      <c r="A5132" s="32" t="s">
        <v>15734</v>
      </c>
      <c r="B5132" s="32">
        <v>2</v>
      </c>
      <c r="C5132" s="32" t="s">
        <v>15735</v>
      </c>
      <c r="D5132" s="32" t="s">
        <v>12141</v>
      </c>
      <c r="E5132" s="32" t="s">
        <v>15836</v>
      </c>
      <c r="F5132" s="32">
        <v>3</v>
      </c>
      <c r="G5132" s="78" t="s">
        <v>15837</v>
      </c>
      <c r="H5132" s="33" t="s">
        <v>15867</v>
      </c>
      <c r="I5132" s="32" t="s">
        <v>15868</v>
      </c>
      <c r="J5132" s="32" t="s">
        <v>15740</v>
      </c>
      <c r="K5132" s="32" t="s">
        <v>14841</v>
      </c>
      <c r="L5132" s="34">
        <v>63.465020931600002</v>
      </c>
      <c r="M5132" s="34">
        <v>39665.6380823</v>
      </c>
      <c r="N5132" s="32" t="s">
        <v>15869</v>
      </c>
      <c r="O5132" s="43" t="e">
        <f>VLOOKUP(U:U,#REF!,5,FALSE)</f>
        <v>#REF!</v>
      </c>
      <c r="P5132" s="43" t="e">
        <f>VLOOKUP(U:U,#REF!,4,FALSE)</f>
        <v>#REF!</v>
      </c>
      <c r="Q5132" s="43" t="e">
        <f>VLOOKUP(U:U,#REF!,2,FALSE)</f>
        <v>#REF!</v>
      </c>
      <c r="S5132" s="35" t="str">
        <f>VLOOKUP(G:G,old!G:J,4,FALSE)</f>
        <v>NE</v>
      </c>
      <c r="T5132" s="35" t="str">
        <f>VLOOKUP(G:G,old!G:K,5,FALSE)</f>
        <v>DWR</v>
      </c>
      <c r="U5132" s="35" t="str">
        <f>VLOOKUP(G:G,old!G:L,6,FALSE)</f>
        <v>MAE NAM CHI</v>
      </c>
      <c r="V5132" s="43">
        <f>VLOOKUP(G:G,old!G:M,7,FALSE)</f>
        <v>0</v>
      </c>
      <c r="X5132" s="43" t="str">
        <f>IFERROR(VLOOKUP(V:V,#REF!,3,FALSE),"0")</f>
        <v>0</v>
      </c>
      <c r="Y5132" s="19">
        <f t="shared" si="80"/>
        <v>0</v>
      </c>
      <c r="Z5132" s="19" t="str">
        <f>IFERROR(VLOOKUP(C:C,#REF!,19,FALSE),"0")</f>
        <v>0</v>
      </c>
    </row>
    <row r="5133" spans="1:26" x14ac:dyDescent="0.45">
      <c r="A5133" s="32" t="s">
        <v>15734</v>
      </c>
      <c r="B5133" s="32">
        <v>2</v>
      </c>
      <c r="C5133" s="32" t="s">
        <v>15735</v>
      </c>
      <c r="D5133" s="32" t="s">
        <v>12141</v>
      </c>
      <c r="E5133" s="32" t="s">
        <v>15836</v>
      </c>
      <c r="F5133" s="32">
        <v>3</v>
      </c>
      <c r="G5133" s="78" t="s">
        <v>15837</v>
      </c>
      <c r="H5133" s="33" t="s">
        <v>15870</v>
      </c>
      <c r="I5133" s="32" t="s">
        <v>15837</v>
      </c>
      <c r="J5133" s="32" t="s">
        <v>15740</v>
      </c>
      <c r="K5133" s="32" t="s">
        <v>14841</v>
      </c>
      <c r="L5133" s="34">
        <v>33.640979011200002</v>
      </c>
      <c r="M5133" s="34">
        <v>21025.611882000001</v>
      </c>
      <c r="N5133" s="32" t="s">
        <v>15871</v>
      </c>
      <c r="O5133" s="43" t="e">
        <f>VLOOKUP(U:U,#REF!,5,FALSE)</f>
        <v>#REF!</v>
      </c>
      <c r="P5133" s="43" t="e">
        <f>VLOOKUP(U:U,#REF!,4,FALSE)</f>
        <v>#REF!</v>
      </c>
      <c r="Q5133" s="43" t="e">
        <f>VLOOKUP(U:U,#REF!,2,FALSE)</f>
        <v>#REF!</v>
      </c>
      <c r="S5133" s="35" t="str">
        <f>VLOOKUP(G:G,old!G:J,4,FALSE)</f>
        <v>NE</v>
      </c>
      <c r="T5133" s="35" t="str">
        <f>VLOOKUP(G:G,old!G:K,5,FALSE)</f>
        <v>DWR</v>
      </c>
      <c r="U5133" s="35" t="str">
        <f>VLOOKUP(G:G,old!G:L,6,FALSE)</f>
        <v>MAE NAM CHI</v>
      </c>
      <c r="V5133" s="43">
        <f>VLOOKUP(G:G,old!G:M,7,FALSE)</f>
        <v>0</v>
      </c>
      <c r="X5133" s="43" t="str">
        <f>IFERROR(VLOOKUP(V:V,#REF!,3,FALSE),"0")</f>
        <v>0</v>
      </c>
      <c r="Y5133" s="19">
        <f t="shared" si="80"/>
        <v>0</v>
      </c>
      <c r="Z5133" s="19" t="str">
        <f>IFERROR(VLOOKUP(C:C,#REF!,19,FALSE),"0")</f>
        <v>0</v>
      </c>
    </row>
    <row r="5134" spans="1:26" x14ac:dyDescent="0.45">
      <c r="A5134" s="32" t="s">
        <v>15734</v>
      </c>
      <c r="B5134" s="32">
        <v>2</v>
      </c>
      <c r="C5134" s="32" t="s">
        <v>15735</v>
      </c>
      <c r="D5134" s="32" t="s">
        <v>12141</v>
      </c>
      <c r="E5134" s="32" t="s">
        <v>15836</v>
      </c>
      <c r="F5134" s="32">
        <v>3</v>
      </c>
      <c r="G5134" s="78" t="s">
        <v>15837</v>
      </c>
      <c r="H5134" s="33" t="s">
        <v>15872</v>
      </c>
      <c r="I5134" s="32" t="s">
        <v>12112</v>
      </c>
      <c r="J5134" s="32" t="s">
        <v>15740</v>
      </c>
      <c r="K5134" s="32" t="s">
        <v>14841</v>
      </c>
      <c r="L5134" s="34">
        <v>66.194736801299996</v>
      </c>
      <c r="M5134" s="34">
        <v>41371.7105008</v>
      </c>
      <c r="N5134" s="32" t="s">
        <v>15873</v>
      </c>
      <c r="O5134" s="43" t="e">
        <f>VLOOKUP(U:U,#REF!,5,FALSE)</f>
        <v>#REF!</v>
      </c>
      <c r="P5134" s="43" t="e">
        <f>VLOOKUP(U:U,#REF!,4,FALSE)</f>
        <v>#REF!</v>
      </c>
      <c r="Q5134" s="43" t="e">
        <f>VLOOKUP(U:U,#REF!,2,FALSE)</f>
        <v>#REF!</v>
      </c>
      <c r="S5134" s="35" t="str">
        <f>VLOOKUP(G:G,old!G:J,4,FALSE)</f>
        <v>NE</v>
      </c>
      <c r="T5134" s="35" t="str">
        <f>VLOOKUP(G:G,old!G:K,5,FALSE)</f>
        <v>DWR</v>
      </c>
      <c r="U5134" s="35" t="str">
        <f>VLOOKUP(G:G,old!G:L,6,FALSE)</f>
        <v>MAE NAM CHI</v>
      </c>
      <c r="V5134" s="43">
        <f>VLOOKUP(G:G,old!G:M,7,FALSE)</f>
        <v>0</v>
      </c>
      <c r="X5134" s="43" t="str">
        <f>IFERROR(VLOOKUP(V:V,#REF!,3,FALSE),"0")</f>
        <v>0</v>
      </c>
      <c r="Y5134" s="19">
        <f t="shared" si="80"/>
        <v>0</v>
      </c>
      <c r="Z5134" s="19" t="str">
        <f>IFERROR(VLOOKUP(C:C,#REF!,19,FALSE),"0")</f>
        <v>0</v>
      </c>
    </row>
    <row r="5135" spans="1:26" x14ac:dyDescent="0.45">
      <c r="A5135" s="32" t="s">
        <v>15734</v>
      </c>
      <c r="B5135" s="32">
        <v>2</v>
      </c>
      <c r="C5135" s="32" t="s">
        <v>15735</v>
      </c>
      <c r="D5135" s="32" t="s">
        <v>12141</v>
      </c>
      <c r="E5135" s="32" t="s">
        <v>15874</v>
      </c>
      <c r="F5135" s="32">
        <v>3</v>
      </c>
      <c r="G5135" s="78" t="s">
        <v>15109</v>
      </c>
      <c r="H5135" s="33" t="s">
        <v>15875</v>
      </c>
      <c r="I5135" s="32" t="s">
        <v>15109</v>
      </c>
      <c r="J5135" s="32" t="s">
        <v>15740</v>
      </c>
      <c r="K5135" s="32" t="s">
        <v>14841</v>
      </c>
      <c r="L5135" s="34">
        <v>38.516402283799998</v>
      </c>
      <c r="M5135" s="34">
        <v>24072.751427399999</v>
      </c>
      <c r="N5135" s="32" t="s">
        <v>15876</v>
      </c>
      <c r="O5135" s="43" t="e">
        <f>VLOOKUP(U:U,#REF!,5,FALSE)</f>
        <v>#REF!</v>
      </c>
      <c r="P5135" s="43" t="e">
        <f>VLOOKUP(U:U,#REF!,4,FALSE)</f>
        <v>#REF!</v>
      </c>
      <c r="Q5135" s="43" t="e">
        <f>VLOOKUP(U:U,#REF!,2,FALSE)</f>
        <v>#REF!</v>
      </c>
      <c r="S5135" s="35" t="str">
        <f>VLOOKUP(G:G,old!G:J,4,FALSE)</f>
        <v>NE</v>
      </c>
      <c r="T5135" s="35" t="str">
        <f>VLOOKUP(G:G,old!G:K,5,FALSE)</f>
        <v>DWR</v>
      </c>
      <c r="U5135" s="35" t="str">
        <f>VLOOKUP(G:G,old!G:L,6,FALSE)</f>
        <v>MAE NAM CHI</v>
      </c>
      <c r="V5135" s="43">
        <f>VLOOKUP(G:G,old!G:M,7,FALSE)</f>
        <v>0</v>
      </c>
      <c r="X5135" s="43" t="str">
        <f>IFERROR(VLOOKUP(V:V,#REF!,3,FALSE),"0")</f>
        <v>0</v>
      </c>
      <c r="Y5135" s="19">
        <f t="shared" si="80"/>
        <v>0</v>
      </c>
      <c r="Z5135" s="19" t="str">
        <f>IFERROR(VLOOKUP(C:C,#REF!,19,FALSE),"0")</f>
        <v>0</v>
      </c>
    </row>
    <row r="5136" spans="1:26" x14ac:dyDescent="0.45">
      <c r="A5136" s="32" t="s">
        <v>15734</v>
      </c>
      <c r="B5136" s="32">
        <v>2</v>
      </c>
      <c r="C5136" s="32" t="s">
        <v>15735</v>
      </c>
      <c r="D5136" s="32" t="s">
        <v>12141</v>
      </c>
      <c r="E5136" s="32" t="s">
        <v>15874</v>
      </c>
      <c r="F5136" s="32">
        <v>3</v>
      </c>
      <c r="G5136" s="78" t="s">
        <v>15109</v>
      </c>
      <c r="H5136" s="33" t="s">
        <v>15877</v>
      </c>
      <c r="I5136" s="32" t="s">
        <v>15878</v>
      </c>
      <c r="J5136" s="32" t="s">
        <v>15740</v>
      </c>
      <c r="K5136" s="32" t="s">
        <v>14841</v>
      </c>
      <c r="L5136" s="34">
        <v>74.789926377399993</v>
      </c>
      <c r="M5136" s="34">
        <v>46743.7039859</v>
      </c>
      <c r="N5136" s="32" t="s">
        <v>15879</v>
      </c>
      <c r="O5136" s="43" t="e">
        <f>VLOOKUP(U:U,#REF!,5,FALSE)</f>
        <v>#REF!</v>
      </c>
      <c r="P5136" s="43" t="e">
        <f>VLOOKUP(U:U,#REF!,4,FALSE)</f>
        <v>#REF!</v>
      </c>
      <c r="Q5136" s="43" t="e">
        <f>VLOOKUP(U:U,#REF!,2,FALSE)</f>
        <v>#REF!</v>
      </c>
      <c r="S5136" s="35" t="str">
        <f>VLOOKUP(G:G,old!G:J,4,FALSE)</f>
        <v>NE</v>
      </c>
      <c r="T5136" s="35" t="str">
        <f>VLOOKUP(G:G,old!G:K,5,FALSE)</f>
        <v>DWR</v>
      </c>
      <c r="U5136" s="35" t="str">
        <f>VLOOKUP(G:G,old!G:L,6,FALSE)</f>
        <v>MAE NAM CHI</v>
      </c>
      <c r="V5136" s="43">
        <f>VLOOKUP(G:G,old!G:M,7,FALSE)</f>
        <v>0</v>
      </c>
      <c r="X5136" s="43" t="str">
        <f>IFERROR(VLOOKUP(V:V,#REF!,3,FALSE),"0")</f>
        <v>0</v>
      </c>
      <c r="Y5136" s="19">
        <f t="shared" si="80"/>
        <v>0</v>
      </c>
      <c r="Z5136" s="19" t="str">
        <f>IFERROR(VLOOKUP(C:C,#REF!,19,FALSE),"0")</f>
        <v>0</v>
      </c>
    </row>
    <row r="5137" spans="1:26" x14ac:dyDescent="0.45">
      <c r="A5137" s="32" t="s">
        <v>15734</v>
      </c>
      <c r="B5137" s="32">
        <v>2</v>
      </c>
      <c r="C5137" s="32" t="s">
        <v>15735</v>
      </c>
      <c r="D5137" s="32" t="s">
        <v>12141</v>
      </c>
      <c r="E5137" s="32" t="s">
        <v>15874</v>
      </c>
      <c r="F5137" s="32">
        <v>3</v>
      </c>
      <c r="G5137" s="78" t="s">
        <v>15109</v>
      </c>
      <c r="H5137" s="33" t="s">
        <v>15880</v>
      </c>
      <c r="I5137" s="32" t="s">
        <v>15881</v>
      </c>
      <c r="J5137" s="32" t="s">
        <v>15740</v>
      </c>
      <c r="K5137" s="32" t="s">
        <v>14841</v>
      </c>
      <c r="L5137" s="34">
        <v>50.516020586700002</v>
      </c>
      <c r="M5137" s="34">
        <v>31572.512866699999</v>
      </c>
      <c r="N5137" s="32" t="s">
        <v>15882</v>
      </c>
      <c r="O5137" s="43" t="e">
        <f>VLOOKUP(U:U,#REF!,5,FALSE)</f>
        <v>#REF!</v>
      </c>
      <c r="P5137" s="43" t="e">
        <f>VLOOKUP(U:U,#REF!,4,FALSE)</f>
        <v>#REF!</v>
      </c>
      <c r="Q5137" s="43" t="e">
        <f>VLOOKUP(U:U,#REF!,2,FALSE)</f>
        <v>#REF!</v>
      </c>
      <c r="S5137" s="35" t="str">
        <f>VLOOKUP(G:G,old!G:J,4,FALSE)</f>
        <v>NE</v>
      </c>
      <c r="T5137" s="35" t="str">
        <f>VLOOKUP(G:G,old!G:K,5,FALSE)</f>
        <v>DWR</v>
      </c>
      <c r="U5137" s="35" t="str">
        <f>VLOOKUP(G:G,old!G:L,6,FALSE)</f>
        <v>MAE NAM CHI</v>
      </c>
      <c r="V5137" s="43">
        <f>VLOOKUP(G:G,old!G:M,7,FALSE)</f>
        <v>0</v>
      </c>
      <c r="X5137" s="43" t="str">
        <f>IFERROR(VLOOKUP(V:V,#REF!,3,FALSE),"0")</f>
        <v>0</v>
      </c>
      <c r="Y5137" s="19">
        <f t="shared" si="80"/>
        <v>0</v>
      </c>
      <c r="Z5137" s="19" t="str">
        <f>IFERROR(VLOOKUP(C:C,#REF!,19,FALSE),"0")</f>
        <v>0</v>
      </c>
    </row>
    <row r="5138" spans="1:26" x14ac:dyDescent="0.45">
      <c r="A5138" s="32" t="s">
        <v>15734</v>
      </c>
      <c r="B5138" s="32">
        <v>2</v>
      </c>
      <c r="C5138" s="32" t="s">
        <v>15735</v>
      </c>
      <c r="D5138" s="32" t="s">
        <v>12141</v>
      </c>
      <c r="E5138" s="32" t="s">
        <v>15874</v>
      </c>
      <c r="F5138" s="32">
        <v>3</v>
      </c>
      <c r="G5138" s="78" t="s">
        <v>15109</v>
      </c>
      <c r="H5138" s="33" t="s">
        <v>15883</v>
      </c>
      <c r="I5138" s="32" t="s">
        <v>15884</v>
      </c>
      <c r="J5138" s="32" t="s">
        <v>15740</v>
      </c>
      <c r="K5138" s="32" t="s">
        <v>14841</v>
      </c>
      <c r="L5138" s="34">
        <v>120.97645019399999</v>
      </c>
      <c r="M5138" s="34">
        <v>75610.281371200006</v>
      </c>
      <c r="N5138" s="32" t="s">
        <v>15885</v>
      </c>
      <c r="O5138" s="43" t="e">
        <f>VLOOKUP(U:U,#REF!,5,FALSE)</f>
        <v>#REF!</v>
      </c>
      <c r="P5138" s="43" t="e">
        <f>VLOOKUP(U:U,#REF!,4,FALSE)</f>
        <v>#REF!</v>
      </c>
      <c r="Q5138" s="43" t="e">
        <f>VLOOKUP(U:U,#REF!,2,FALSE)</f>
        <v>#REF!</v>
      </c>
      <c r="S5138" s="35" t="str">
        <f>VLOOKUP(G:G,old!G:J,4,FALSE)</f>
        <v>NE</v>
      </c>
      <c r="T5138" s="35" t="str">
        <f>VLOOKUP(G:G,old!G:K,5,FALSE)</f>
        <v>DWR</v>
      </c>
      <c r="U5138" s="35" t="str">
        <f>VLOOKUP(G:G,old!G:L,6,FALSE)</f>
        <v>MAE NAM CHI</v>
      </c>
      <c r="V5138" s="43">
        <f>VLOOKUP(G:G,old!G:M,7,FALSE)</f>
        <v>0</v>
      </c>
      <c r="X5138" s="43" t="str">
        <f>IFERROR(VLOOKUP(V:V,#REF!,3,FALSE),"0")</f>
        <v>0</v>
      </c>
      <c r="Y5138" s="19">
        <f t="shared" si="80"/>
        <v>0</v>
      </c>
      <c r="Z5138" s="19" t="str">
        <f>IFERROR(VLOOKUP(C:C,#REF!,19,FALSE),"0")</f>
        <v>0</v>
      </c>
    </row>
    <row r="5139" spans="1:26" x14ac:dyDescent="0.45">
      <c r="A5139" s="32" t="s">
        <v>15734</v>
      </c>
      <c r="B5139" s="32">
        <v>2</v>
      </c>
      <c r="C5139" s="32" t="s">
        <v>15735</v>
      </c>
      <c r="D5139" s="32" t="s">
        <v>12141</v>
      </c>
      <c r="E5139" s="32" t="s">
        <v>15874</v>
      </c>
      <c r="F5139" s="32">
        <v>3</v>
      </c>
      <c r="G5139" s="78" t="s">
        <v>15109</v>
      </c>
      <c r="H5139" s="33" t="s">
        <v>15886</v>
      </c>
      <c r="I5139" s="32" t="s">
        <v>15887</v>
      </c>
      <c r="J5139" s="32" t="s">
        <v>15740</v>
      </c>
      <c r="K5139" s="32" t="s">
        <v>14841</v>
      </c>
      <c r="L5139" s="34">
        <v>74.455952441999997</v>
      </c>
      <c r="M5139" s="34">
        <v>46534.970276300002</v>
      </c>
      <c r="N5139" s="32" t="s">
        <v>15888</v>
      </c>
      <c r="O5139" s="43" t="e">
        <f>VLOOKUP(U:U,#REF!,5,FALSE)</f>
        <v>#REF!</v>
      </c>
      <c r="P5139" s="43" t="e">
        <f>VLOOKUP(U:U,#REF!,4,FALSE)</f>
        <v>#REF!</v>
      </c>
      <c r="Q5139" s="43" t="e">
        <f>VLOOKUP(U:U,#REF!,2,FALSE)</f>
        <v>#REF!</v>
      </c>
      <c r="S5139" s="35" t="str">
        <f>VLOOKUP(G:G,old!G:J,4,FALSE)</f>
        <v>NE</v>
      </c>
      <c r="T5139" s="35" t="str">
        <f>VLOOKUP(G:G,old!G:K,5,FALSE)</f>
        <v>DWR</v>
      </c>
      <c r="U5139" s="35" t="str">
        <f>VLOOKUP(G:G,old!G:L,6,FALSE)</f>
        <v>MAE NAM CHI</v>
      </c>
      <c r="V5139" s="43">
        <f>VLOOKUP(G:G,old!G:M,7,FALSE)</f>
        <v>0</v>
      </c>
      <c r="X5139" s="43" t="str">
        <f>IFERROR(VLOOKUP(V:V,#REF!,3,FALSE),"0")</f>
        <v>0</v>
      </c>
      <c r="Y5139" s="19">
        <f t="shared" si="80"/>
        <v>0</v>
      </c>
      <c r="Z5139" s="19" t="str">
        <f>IFERROR(VLOOKUP(C:C,#REF!,19,FALSE),"0")</f>
        <v>0</v>
      </c>
    </row>
    <row r="5140" spans="1:26" x14ac:dyDescent="0.45">
      <c r="A5140" s="32" t="s">
        <v>15734</v>
      </c>
      <c r="B5140" s="32">
        <v>2</v>
      </c>
      <c r="C5140" s="32" t="s">
        <v>15735</v>
      </c>
      <c r="D5140" s="32" t="s">
        <v>12141</v>
      </c>
      <c r="E5140" s="32" t="s">
        <v>15874</v>
      </c>
      <c r="F5140" s="32">
        <v>3</v>
      </c>
      <c r="G5140" s="78" t="s">
        <v>15109</v>
      </c>
      <c r="H5140" s="33" t="s">
        <v>15889</v>
      </c>
      <c r="I5140" s="32" t="s">
        <v>12449</v>
      </c>
      <c r="J5140" s="32" t="s">
        <v>15740</v>
      </c>
      <c r="K5140" s="32" t="s">
        <v>14841</v>
      </c>
      <c r="L5140" s="34">
        <v>75.3761263058</v>
      </c>
      <c r="M5140" s="34">
        <v>47110.078941100001</v>
      </c>
      <c r="N5140" s="32" t="s">
        <v>15890</v>
      </c>
      <c r="O5140" s="43" t="e">
        <f>VLOOKUP(U:U,#REF!,5,FALSE)</f>
        <v>#REF!</v>
      </c>
      <c r="P5140" s="43" t="e">
        <f>VLOOKUP(U:U,#REF!,4,FALSE)</f>
        <v>#REF!</v>
      </c>
      <c r="Q5140" s="43" t="e">
        <f>VLOOKUP(U:U,#REF!,2,FALSE)</f>
        <v>#REF!</v>
      </c>
      <c r="S5140" s="35" t="str">
        <f>VLOOKUP(G:G,old!G:J,4,FALSE)</f>
        <v>NE</v>
      </c>
      <c r="T5140" s="35" t="str">
        <f>VLOOKUP(G:G,old!G:K,5,FALSE)</f>
        <v>DWR</v>
      </c>
      <c r="U5140" s="35" t="str">
        <f>VLOOKUP(G:G,old!G:L,6,FALSE)</f>
        <v>MAE NAM CHI</v>
      </c>
      <c r="V5140" s="43">
        <f>VLOOKUP(G:G,old!G:M,7,FALSE)</f>
        <v>0</v>
      </c>
      <c r="X5140" s="43" t="str">
        <f>IFERROR(VLOOKUP(V:V,#REF!,3,FALSE),"0")</f>
        <v>0</v>
      </c>
      <c r="Y5140" s="19">
        <f t="shared" si="80"/>
        <v>0</v>
      </c>
      <c r="Z5140" s="19" t="str">
        <f>IFERROR(VLOOKUP(C:C,#REF!,19,FALSE),"0")</f>
        <v>0</v>
      </c>
    </row>
    <row r="5141" spans="1:26" x14ac:dyDescent="0.45">
      <c r="A5141" s="32" t="s">
        <v>15734</v>
      </c>
      <c r="B5141" s="32">
        <v>2</v>
      </c>
      <c r="C5141" s="32" t="s">
        <v>15735</v>
      </c>
      <c r="D5141" s="32" t="s">
        <v>12141</v>
      </c>
      <c r="E5141" s="32" t="s">
        <v>15891</v>
      </c>
      <c r="F5141" s="32">
        <v>3</v>
      </c>
      <c r="G5141" s="78" t="s">
        <v>15892</v>
      </c>
      <c r="H5141" s="33" t="s">
        <v>15893</v>
      </c>
      <c r="I5141" s="32" t="s">
        <v>15892</v>
      </c>
      <c r="J5141" s="32" t="s">
        <v>15740</v>
      </c>
      <c r="K5141" s="32" t="s">
        <v>14841</v>
      </c>
      <c r="L5141" s="34">
        <v>76.304466442600003</v>
      </c>
      <c r="M5141" s="34">
        <v>47690.291526599998</v>
      </c>
      <c r="N5141" s="32" t="s">
        <v>15894</v>
      </c>
      <c r="O5141" s="43" t="e">
        <f>VLOOKUP(U:U,#REF!,5,FALSE)</f>
        <v>#REF!</v>
      </c>
      <c r="P5141" s="43" t="e">
        <f>VLOOKUP(U:U,#REF!,4,FALSE)</f>
        <v>#REF!</v>
      </c>
      <c r="Q5141" s="43" t="e">
        <f>VLOOKUP(U:U,#REF!,2,FALSE)</f>
        <v>#REF!</v>
      </c>
      <c r="S5141" s="35" t="str">
        <f>VLOOKUP(G:G,old!G:J,4,FALSE)</f>
        <v>NE</v>
      </c>
      <c r="T5141" s="35" t="str">
        <f>VLOOKUP(G:G,old!G:K,5,FALSE)</f>
        <v>DWR</v>
      </c>
      <c r="U5141" s="35" t="str">
        <f>VLOOKUP(G:G,old!G:L,6,FALSE)</f>
        <v>MAE NAM KHONG</v>
      </c>
      <c r="V5141" s="43">
        <f>VLOOKUP(G:G,old!G:M,7,FALSE)</f>
        <v>0</v>
      </c>
      <c r="X5141" s="43" t="str">
        <f>IFERROR(VLOOKUP(V:V,#REF!,3,FALSE),"0")</f>
        <v>0</v>
      </c>
      <c r="Y5141" s="19">
        <f t="shared" si="80"/>
        <v>0</v>
      </c>
      <c r="Z5141" s="19" t="str">
        <f>IFERROR(VLOOKUP(C:C,#REF!,19,FALSE),"0")</f>
        <v>0</v>
      </c>
    </row>
    <row r="5142" spans="1:26" x14ac:dyDescent="0.45">
      <c r="A5142" s="32" t="s">
        <v>15734</v>
      </c>
      <c r="B5142" s="32">
        <v>2</v>
      </c>
      <c r="C5142" s="32" t="s">
        <v>15735</v>
      </c>
      <c r="D5142" s="32" t="s">
        <v>12141</v>
      </c>
      <c r="E5142" s="32" t="s">
        <v>15891</v>
      </c>
      <c r="F5142" s="32">
        <v>3</v>
      </c>
      <c r="G5142" s="78" t="s">
        <v>15892</v>
      </c>
      <c r="H5142" s="33" t="s">
        <v>15895</v>
      </c>
      <c r="I5142" s="32" t="s">
        <v>15534</v>
      </c>
      <c r="J5142" s="32" t="s">
        <v>15740</v>
      </c>
      <c r="K5142" s="32" t="s">
        <v>14841</v>
      </c>
      <c r="L5142" s="34">
        <v>86.239316079299996</v>
      </c>
      <c r="M5142" s="34">
        <v>53899.572549600001</v>
      </c>
      <c r="N5142" s="32" t="s">
        <v>15896</v>
      </c>
      <c r="O5142" s="43" t="e">
        <f>VLOOKUP(U:U,#REF!,5,FALSE)</f>
        <v>#REF!</v>
      </c>
      <c r="P5142" s="43" t="e">
        <f>VLOOKUP(U:U,#REF!,4,FALSE)</f>
        <v>#REF!</v>
      </c>
      <c r="Q5142" s="43" t="e">
        <f>VLOOKUP(U:U,#REF!,2,FALSE)</f>
        <v>#REF!</v>
      </c>
      <c r="S5142" s="35" t="str">
        <f>VLOOKUP(G:G,old!G:J,4,FALSE)</f>
        <v>NE</v>
      </c>
      <c r="T5142" s="35" t="str">
        <f>VLOOKUP(G:G,old!G:K,5,FALSE)</f>
        <v>DWR</v>
      </c>
      <c r="U5142" s="35" t="str">
        <f>VLOOKUP(G:G,old!G:L,6,FALSE)</f>
        <v>MAE NAM KHONG</v>
      </c>
      <c r="V5142" s="43">
        <f>VLOOKUP(G:G,old!G:M,7,FALSE)</f>
        <v>0</v>
      </c>
      <c r="X5142" s="43" t="str">
        <f>IFERROR(VLOOKUP(V:V,#REF!,3,FALSE),"0")</f>
        <v>0</v>
      </c>
      <c r="Y5142" s="19">
        <f t="shared" si="80"/>
        <v>0</v>
      </c>
      <c r="Z5142" s="19" t="str">
        <f>IFERROR(VLOOKUP(C:C,#REF!,19,FALSE),"0")</f>
        <v>0</v>
      </c>
    </row>
    <row r="5143" spans="1:26" x14ac:dyDescent="0.45">
      <c r="A5143" s="32" t="s">
        <v>15734</v>
      </c>
      <c r="B5143" s="32">
        <v>2</v>
      </c>
      <c r="C5143" s="32" t="s">
        <v>15735</v>
      </c>
      <c r="D5143" s="32" t="s">
        <v>12141</v>
      </c>
      <c r="E5143" s="32" t="s">
        <v>15891</v>
      </c>
      <c r="F5143" s="32">
        <v>3</v>
      </c>
      <c r="G5143" s="78" t="s">
        <v>15892</v>
      </c>
      <c r="H5143" s="33" t="s">
        <v>15897</v>
      </c>
      <c r="I5143" s="32" t="s">
        <v>15898</v>
      </c>
      <c r="J5143" s="32" t="s">
        <v>15740</v>
      </c>
      <c r="K5143" s="32" t="s">
        <v>14841</v>
      </c>
      <c r="L5143" s="34">
        <v>82.010146346200003</v>
      </c>
      <c r="M5143" s="34">
        <v>51256.341466400001</v>
      </c>
      <c r="N5143" s="32" t="s">
        <v>15899</v>
      </c>
      <c r="O5143" s="43" t="e">
        <f>VLOOKUP(U:U,#REF!,5,FALSE)</f>
        <v>#REF!</v>
      </c>
      <c r="P5143" s="43" t="e">
        <f>VLOOKUP(U:U,#REF!,4,FALSE)</f>
        <v>#REF!</v>
      </c>
      <c r="Q5143" s="43" t="e">
        <f>VLOOKUP(U:U,#REF!,2,FALSE)</f>
        <v>#REF!</v>
      </c>
      <c r="S5143" s="35" t="str">
        <f>VLOOKUP(G:G,old!G:J,4,FALSE)</f>
        <v>NE</v>
      </c>
      <c r="T5143" s="35" t="str">
        <f>VLOOKUP(G:G,old!G:K,5,FALSE)</f>
        <v>DWR</v>
      </c>
      <c r="U5143" s="35" t="str">
        <f>VLOOKUP(G:G,old!G:L,6,FALSE)</f>
        <v>MAE NAM KHONG</v>
      </c>
      <c r="V5143" s="43">
        <f>VLOOKUP(G:G,old!G:M,7,FALSE)</f>
        <v>0</v>
      </c>
      <c r="X5143" s="43" t="str">
        <f>IFERROR(VLOOKUP(V:V,#REF!,3,FALSE),"0")</f>
        <v>0</v>
      </c>
      <c r="Y5143" s="19">
        <f t="shared" si="80"/>
        <v>0</v>
      </c>
      <c r="Z5143" s="19" t="str">
        <f>IFERROR(VLOOKUP(C:C,#REF!,19,FALSE),"0")</f>
        <v>0</v>
      </c>
    </row>
    <row r="5144" spans="1:26" x14ac:dyDescent="0.45">
      <c r="A5144" s="32" t="s">
        <v>15734</v>
      </c>
      <c r="B5144" s="32">
        <v>2</v>
      </c>
      <c r="C5144" s="32" t="s">
        <v>15735</v>
      </c>
      <c r="D5144" s="32" t="s">
        <v>12141</v>
      </c>
      <c r="E5144" s="32" t="s">
        <v>15891</v>
      </c>
      <c r="F5144" s="32">
        <v>3</v>
      </c>
      <c r="G5144" s="78" t="s">
        <v>15892</v>
      </c>
      <c r="H5144" s="33" t="s">
        <v>15900</v>
      </c>
      <c r="I5144" s="32" t="s">
        <v>15901</v>
      </c>
      <c r="J5144" s="32" t="s">
        <v>15740</v>
      </c>
      <c r="K5144" s="32" t="s">
        <v>14841</v>
      </c>
      <c r="L5144" s="34">
        <v>59.477236887899998</v>
      </c>
      <c r="M5144" s="34">
        <v>37173.273054899997</v>
      </c>
      <c r="N5144" s="32" t="s">
        <v>15902</v>
      </c>
      <c r="O5144" s="43" t="e">
        <f>VLOOKUP(U:U,#REF!,5,FALSE)</f>
        <v>#REF!</v>
      </c>
      <c r="P5144" s="43" t="e">
        <f>VLOOKUP(U:U,#REF!,4,FALSE)</f>
        <v>#REF!</v>
      </c>
      <c r="Q5144" s="43" t="e">
        <f>VLOOKUP(U:U,#REF!,2,FALSE)</f>
        <v>#REF!</v>
      </c>
      <c r="S5144" s="35" t="str">
        <f>VLOOKUP(G:G,old!G:J,4,FALSE)</f>
        <v>NE</v>
      </c>
      <c r="T5144" s="35" t="str">
        <f>VLOOKUP(G:G,old!G:K,5,FALSE)</f>
        <v>DWR</v>
      </c>
      <c r="U5144" s="35" t="str">
        <f>VLOOKUP(G:G,old!G:L,6,FALSE)</f>
        <v>MAE NAM KHONG</v>
      </c>
      <c r="V5144" s="43">
        <f>VLOOKUP(G:G,old!G:M,7,FALSE)</f>
        <v>0</v>
      </c>
      <c r="X5144" s="43" t="str">
        <f>IFERROR(VLOOKUP(V:V,#REF!,3,FALSE),"0")</f>
        <v>0</v>
      </c>
      <c r="Y5144" s="19">
        <f t="shared" si="80"/>
        <v>0</v>
      </c>
      <c r="Z5144" s="19" t="str">
        <f>IFERROR(VLOOKUP(C:C,#REF!,19,FALSE),"0")</f>
        <v>0</v>
      </c>
    </row>
    <row r="5145" spans="1:26" x14ac:dyDescent="0.45">
      <c r="A5145" s="32" t="s">
        <v>15734</v>
      </c>
      <c r="B5145" s="32">
        <v>2</v>
      </c>
      <c r="C5145" s="32" t="s">
        <v>15735</v>
      </c>
      <c r="D5145" s="32" t="s">
        <v>12141</v>
      </c>
      <c r="E5145" s="32" t="s">
        <v>15891</v>
      </c>
      <c r="F5145" s="32">
        <v>3</v>
      </c>
      <c r="G5145" s="78" t="s">
        <v>15892</v>
      </c>
      <c r="H5145" s="33" t="s">
        <v>15903</v>
      </c>
      <c r="I5145" s="32" t="s">
        <v>15904</v>
      </c>
      <c r="J5145" s="32" t="s">
        <v>15740</v>
      </c>
      <c r="K5145" s="32" t="s">
        <v>14841</v>
      </c>
      <c r="L5145" s="34">
        <v>41.0034595698</v>
      </c>
      <c r="M5145" s="34">
        <v>25627.162231099999</v>
      </c>
      <c r="N5145" s="32" t="s">
        <v>15905</v>
      </c>
      <c r="O5145" s="43" t="e">
        <f>VLOOKUP(U:U,#REF!,5,FALSE)</f>
        <v>#REF!</v>
      </c>
      <c r="P5145" s="43" t="e">
        <f>VLOOKUP(U:U,#REF!,4,FALSE)</f>
        <v>#REF!</v>
      </c>
      <c r="Q5145" s="43" t="e">
        <f>VLOOKUP(U:U,#REF!,2,FALSE)</f>
        <v>#REF!</v>
      </c>
      <c r="S5145" s="35" t="str">
        <f>VLOOKUP(G:G,old!G:J,4,FALSE)</f>
        <v>NE</v>
      </c>
      <c r="T5145" s="35" t="str">
        <f>VLOOKUP(G:G,old!G:K,5,FALSE)</f>
        <v>DWR</v>
      </c>
      <c r="U5145" s="35" t="str">
        <f>VLOOKUP(G:G,old!G:L,6,FALSE)</f>
        <v>MAE NAM KHONG</v>
      </c>
      <c r="V5145" s="43">
        <f>VLOOKUP(G:G,old!G:M,7,FALSE)</f>
        <v>0</v>
      </c>
      <c r="X5145" s="43" t="str">
        <f>IFERROR(VLOOKUP(V:V,#REF!,3,FALSE),"0")</f>
        <v>0</v>
      </c>
      <c r="Y5145" s="19">
        <f t="shared" si="80"/>
        <v>0</v>
      </c>
      <c r="Z5145" s="19" t="str">
        <f>IFERROR(VLOOKUP(C:C,#REF!,19,FALSE),"0")</f>
        <v>0</v>
      </c>
    </row>
    <row r="5146" spans="1:26" x14ac:dyDescent="0.45">
      <c r="A5146" s="32" t="s">
        <v>15734</v>
      </c>
      <c r="B5146" s="32">
        <v>2</v>
      </c>
      <c r="C5146" s="32" t="s">
        <v>15735</v>
      </c>
      <c r="D5146" s="32" t="s">
        <v>12141</v>
      </c>
      <c r="E5146" s="32" t="s">
        <v>15891</v>
      </c>
      <c r="F5146" s="32">
        <v>3</v>
      </c>
      <c r="G5146" s="78" t="s">
        <v>15892</v>
      </c>
      <c r="H5146" s="33" t="s">
        <v>15906</v>
      </c>
      <c r="I5146" s="32" t="s">
        <v>15907</v>
      </c>
      <c r="J5146" s="32" t="s">
        <v>15740</v>
      </c>
      <c r="K5146" s="32" t="s">
        <v>14841</v>
      </c>
      <c r="L5146" s="34">
        <v>61.526861215099999</v>
      </c>
      <c r="M5146" s="34">
        <v>38454.288259399997</v>
      </c>
      <c r="N5146" s="32" t="s">
        <v>15908</v>
      </c>
      <c r="O5146" s="43" t="e">
        <f>VLOOKUP(U:U,#REF!,5,FALSE)</f>
        <v>#REF!</v>
      </c>
      <c r="P5146" s="43" t="e">
        <f>VLOOKUP(U:U,#REF!,4,FALSE)</f>
        <v>#REF!</v>
      </c>
      <c r="Q5146" s="43" t="e">
        <f>VLOOKUP(U:U,#REF!,2,FALSE)</f>
        <v>#REF!</v>
      </c>
      <c r="S5146" s="35" t="str">
        <f>VLOOKUP(G:G,old!G:J,4,FALSE)</f>
        <v>NE</v>
      </c>
      <c r="T5146" s="35" t="str">
        <f>VLOOKUP(G:G,old!G:K,5,FALSE)</f>
        <v>DWR</v>
      </c>
      <c r="U5146" s="35" t="str">
        <f>VLOOKUP(G:G,old!G:L,6,FALSE)</f>
        <v>MAE NAM KHONG</v>
      </c>
      <c r="V5146" s="43">
        <f>VLOOKUP(G:G,old!G:M,7,FALSE)</f>
        <v>0</v>
      </c>
      <c r="X5146" s="43" t="str">
        <f>IFERROR(VLOOKUP(V:V,#REF!,3,FALSE),"0")</f>
        <v>0</v>
      </c>
      <c r="Y5146" s="19">
        <f t="shared" si="80"/>
        <v>0</v>
      </c>
      <c r="Z5146" s="19" t="str">
        <f>IFERROR(VLOOKUP(C:C,#REF!,19,FALSE),"0")</f>
        <v>0</v>
      </c>
    </row>
    <row r="5147" spans="1:26" x14ac:dyDescent="0.45">
      <c r="A5147" s="32" t="s">
        <v>15734</v>
      </c>
      <c r="B5147" s="32">
        <v>2</v>
      </c>
      <c r="C5147" s="32" t="s">
        <v>15735</v>
      </c>
      <c r="D5147" s="32" t="s">
        <v>12141</v>
      </c>
      <c r="E5147" s="32" t="s">
        <v>15891</v>
      </c>
      <c r="F5147" s="32">
        <v>3</v>
      </c>
      <c r="G5147" s="78" t="s">
        <v>15892</v>
      </c>
      <c r="H5147" s="33" t="s">
        <v>15909</v>
      </c>
      <c r="I5147" s="32" t="s">
        <v>15910</v>
      </c>
      <c r="J5147" s="32" t="s">
        <v>15740</v>
      </c>
      <c r="K5147" s="32" t="s">
        <v>14841</v>
      </c>
      <c r="L5147" s="34">
        <v>22.4222072707</v>
      </c>
      <c r="M5147" s="34">
        <v>14013.879544199999</v>
      </c>
      <c r="N5147" s="32" t="s">
        <v>15911</v>
      </c>
      <c r="O5147" s="43" t="e">
        <f>VLOOKUP(U:U,#REF!,5,FALSE)</f>
        <v>#REF!</v>
      </c>
      <c r="P5147" s="43" t="e">
        <f>VLOOKUP(U:U,#REF!,4,FALSE)</f>
        <v>#REF!</v>
      </c>
      <c r="Q5147" s="43" t="e">
        <f>VLOOKUP(U:U,#REF!,2,FALSE)</f>
        <v>#REF!</v>
      </c>
      <c r="S5147" s="35" t="str">
        <f>VLOOKUP(G:G,old!G:J,4,FALSE)</f>
        <v>NE</v>
      </c>
      <c r="T5147" s="35" t="str">
        <f>VLOOKUP(G:G,old!G:K,5,FALSE)</f>
        <v>DWR</v>
      </c>
      <c r="U5147" s="35" t="str">
        <f>VLOOKUP(G:G,old!G:L,6,FALSE)</f>
        <v>MAE NAM KHONG</v>
      </c>
      <c r="V5147" s="43">
        <f>VLOOKUP(G:G,old!G:M,7,FALSE)</f>
        <v>0</v>
      </c>
      <c r="X5147" s="43" t="str">
        <f>IFERROR(VLOOKUP(V:V,#REF!,3,FALSE),"0")</f>
        <v>0</v>
      </c>
      <c r="Y5147" s="19">
        <f t="shared" si="80"/>
        <v>0</v>
      </c>
      <c r="Z5147" s="19" t="str">
        <f>IFERROR(VLOOKUP(C:C,#REF!,19,FALSE),"0")</f>
        <v>0</v>
      </c>
    </row>
    <row r="5148" spans="1:26" x14ac:dyDescent="0.45">
      <c r="A5148" s="32" t="s">
        <v>15734</v>
      </c>
      <c r="B5148" s="32">
        <v>2</v>
      </c>
      <c r="C5148" s="32" t="s">
        <v>15735</v>
      </c>
      <c r="D5148" s="32" t="s">
        <v>12141</v>
      </c>
      <c r="E5148" s="32" t="s">
        <v>15891</v>
      </c>
      <c r="F5148" s="32">
        <v>3</v>
      </c>
      <c r="G5148" s="78" t="s">
        <v>15892</v>
      </c>
      <c r="H5148" s="33" t="s">
        <v>15912</v>
      </c>
      <c r="I5148" s="32" t="s">
        <v>13985</v>
      </c>
      <c r="J5148" s="32" t="s">
        <v>15740</v>
      </c>
      <c r="K5148" s="32" t="s">
        <v>14841</v>
      </c>
      <c r="L5148" s="34">
        <v>57.2159457363</v>
      </c>
      <c r="M5148" s="34">
        <v>35759.966085200002</v>
      </c>
      <c r="N5148" s="32" t="s">
        <v>15913</v>
      </c>
      <c r="O5148" s="43" t="e">
        <f>VLOOKUP(U:U,#REF!,5,FALSE)</f>
        <v>#REF!</v>
      </c>
      <c r="P5148" s="43" t="e">
        <f>VLOOKUP(U:U,#REF!,4,FALSE)</f>
        <v>#REF!</v>
      </c>
      <c r="Q5148" s="43" t="e">
        <f>VLOOKUP(U:U,#REF!,2,FALSE)</f>
        <v>#REF!</v>
      </c>
      <c r="S5148" s="35" t="str">
        <f>VLOOKUP(G:G,old!G:J,4,FALSE)</f>
        <v>NE</v>
      </c>
      <c r="T5148" s="35" t="str">
        <f>VLOOKUP(G:G,old!G:K,5,FALSE)</f>
        <v>DWR</v>
      </c>
      <c r="U5148" s="35" t="str">
        <f>VLOOKUP(G:G,old!G:L,6,FALSE)</f>
        <v>MAE NAM KHONG</v>
      </c>
      <c r="V5148" s="43">
        <f>VLOOKUP(G:G,old!G:M,7,FALSE)</f>
        <v>0</v>
      </c>
      <c r="X5148" s="43" t="str">
        <f>IFERROR(VLOOKUP(V:V,#REF!,3,FALSE),"0")</f>
        <v>0</v>
      </c>
      <c r="Y5148" s="19">
        <f t="shared" si="80"/>
        <v>0</v>
      </c>
      <c r="Z5148" s="19" t="str">
        <f>IFERROR(VLOOKUP(C:C,#REF!,19,FALSE),"0")</f>
        <v>0</v>
      </c>
    </row>
    <row r="5149" spans="1:26" x14ac:dyDescent="0.45">
      <c r="A5149" s="32" t="s">
        <v>15734</v>
      </c>
      <c r="B5149" s="32">
        <v>2</v>
      </c>
      <c r="C5149" s="32" t="s">
        <v>15735</v>
      </c>
      <c r="D5149" s="32" t="s">
        <v>12141</v>
      </c>
      <c r="E5149" s="32" t="s">
        <v>15891</v>
      </c>
      <c r="F5149" s="32">
        <v>3</v>
      </c>
      <c r="G5149" s="78" t="s">
        <v>15892</v>
      </c>
      <c r="H5149" s="33" t="s">
        <v>15914</v>
      </c>
      <c r="I5149" s="32" t="s">
        <v>15915</v>
      </c>
      <c r="J5149" s="32" t="s">
        <v>15740</v>
      </c>
      <c r="K5149" s="32" t="s">
        <v>14841</v>
      </c>
      <c r="L5149" s="34">
        <v>63.6797329065</v>
      </c>
      <c r="M5149" s="34">
        <v>39799.833066599997</v>
      </c>
      <c r="N5149" s="32" t="s">
        <v>15916</v>
      </c>
      <c r="O5149" s="43" t="e">
        <f>VLOOKUP(U:U,#REF!,5,FALSE)</f>
        <v>#REF!</v>
      </c>
      <c r="P5149" s="43" t="e">
        <f>VLOOKUP(U:U,#REF!,4,FALSE)</f>
        <v>#REF!</v>
      </c>
      <c r="Q5149" s="43" t="e">
        <f>VLOOKUP(U:U,#REF!,2,FALSE)</f>
        <v>#REF!</v>
      </c>
      <c r="S5149" s="35" t="str">
        <f>VLOOKUP(G:G,old!G:J,4,FALSE)</f>
        <v>NE</v>
      </c>
      <c r="T5149" s="35" t="str">
        <f>VLOOKUP(G:G,old!G:K,5,FALSE)</f>
        <v>DWR</v>
      </c>
      <c r="U5149" s="35" t="str">
        <f>VLOOKUP(G:G,old!G:L,6,FALSE)</f>
        <v>MAE NAM KHONG</v>
      </c>
      <c r="V5149" s="43">
        <f>VLOOKUP(G:G,old!G:M,7,FALSE)</f>
        <v>0</v>
      </c>
      <c r="X5149" s="43" t="str">
        <f>IFERROR(VLOOKUP(V:V,#REF!,3,FALSE),"0")</f>
        <v>0</v>
      </c>
      <c r="Y5149" s="19">
        <f t="shared" si="80"/>
        <v>0</v>
      </c>
      <c r="Z5149" s="19" t="str">
        <f>IFERROR(VLOOKUP(C:C,#REF!,19,FALSE),"0")</f>
        <v>0</v>
      </c>
    </row>
    <row r="5150" spans="1:26" x14ac:dyDescent="0.45">
      <c r="A5150" s="32" t="s">
        <v>15734</v>
      </c>
      <c r="B5150" s="32">
        <v>2</v>
      </c>
      <c r="C5150" s="32" t="s">
        <v>15735</v>
      </c>
      <c r="D5150" s="32" t="s">
        <v>12141</v>
      </c>
      <c r="E5150" s="32" t="s">
        <v>15891</v>
      </c>
      <c r="F5150" s="32">
        <v>3</v>
      </c>
      <c r="G5150" s="78" t="s">
        <v>15892</v>
      </c>
      <c r="H5150" s="33" t="s">
        <v>15917</v>
      </c>
      <c r="I5150" s="32" t="s">
        <v>9250</v>
      </c>
      <c r="J5150" s="32" t="s">
        <v>15740</v>
      </c>
      <c r="K5150" s="32" t="s">
        <v>14841</v>
      </c>
      <c r="L5150" s="34">
        <v>71.866142480099995</v>
      </c>
      <c r="M5150" s="34">
        <v>44916.339050100003</v>
      </c>
      <c r="N5150" s="32" t="s">
        <v>15918</v>
      </c>
      <c r="O5150" s="43" t="e">
        <f>VLOOKUP(U:U,#REF!,5,FALSE)</f>
        <v>#REF!</v>
      </c>
      <c r="P5150" s="43" t="e">
        <f>VLOOKUP(U:U,#REF!,4,FALSE)</f>
        <v>#REF!</v>
      </c>
      <c r="Q5150" s="43" t="e">
        <f>VLOOKUP(U:U,#REF!,2,FALSE)</f>
        <v>#REF!</v>
      </c>
      <c r="S5150" s="35" t="str">
        <f>VLOOKUP(G:G,old!G:J,4,FALSE)</f>
        <v>NE</v>
      </c>
      <c r="T5150" s="35" t="str">
        <f>VLOOKUP(G:G,old!G:K,5,FALSE)</f>
        <v>DWR</v>
      </c>
      <c r="U5150" s="35" t="str">
        <f>VLOOKUP(G:G,old!G:L,6,FALSE)</f>
        <v>MAE NAM KHONG</v>
      </c>
      <c r="V5150" s="43">
        <f>VLOOKUP(G:G,old!G:M,7,FALSE)</f>
        <v>0</v>
      </c>
      <c r="X5150" s="43" t="str">
        <f>IFERROR(VLOOKUP(V:V,#REF!,3,FALSE),"0")</f>
        <v>0</v>
      </c>
      <c r="Y5150" s="19">
        <f t="shared" si="80"/>
        <v>0</v>
      </c>
      <c r="Z5150" s="19" t="str">
        <f>IFERROR(VLOOKUP(C:C,#REF!,19,FALSE),"0")</f>
        <v>0</v>
      </c>
    </row>
    <row r="5151" spans="1:26" x14ac:dyDescent="0.45">
      <c r="A5151" s="32" t="s">
        <v>15734</v>
      </c>
      <c r="B5151" s="32">
        <v>2</v>
      </c>
      <c r="C5151" s="32" t="s">
        <v>15735</v>
      </c>
      <c r="D5151" s="32" t="s">
        <v>12141</v>
      </c>
      <c r="E5151" s="32" t="s">
        <v>15891</v>
      </c>
      <c r="F5151" s="32">
        <v>3</v>
      </c>
      <c r="G5151" s="78" t="s">
        <v>15892</v>
      </c>
      <c r="H5151" s="33" t="s">
        <v>15919</v>
      </c>
      <c r="I5151" s="32" t="s">
        <v>15920</v>
      </c>
      <c r="J5151" s="32" t="s">
        <v>15740</v>
      </c>
      <c r="K5151" s="32" t="s">
        <v>14841</v>
      </c>
      <c r="L5151" s="34">
        <v>50.510478475699998</v>
      </c>
      <c r="M5151" s="34">
        <v>31569.049047299999</v>
      </c>
      <c r="N5151" s="32" t="s">
        <v>15921</v>
      </c>
      <c r="O5151" s="43" t="e">
        <f>VLOOKUP(U:U,#REF!,5,FALSE)</f>
        <v>#REF!</v>
      </c>
      <c r="P5151" s="43" t="e">
        <f>VLOOKUP(U:U,#REF!,4,FALSE)</f>
        <v>#REF!</v>
      </c>
      <c r="Q5151" s="43" t="e">
        <f>VLOOKUP(U:U,#REF!,2,FALSE)</f>
        <v>#REF!</v>
      </c>
      <c r="S5151" s="35" t="str">
        <f>VLOOKUP(G:G,old!G:J,4,FALSE)</f>
        <v>NE</v>
      </c>
      <c r="T5151" s="35" t="str">
        <f>VLOOKUP(G:G,old!G:K,5,FALSE)</f>
        <v>DWR</v>
      </c>
      <c r="U5151" s="35" t="str">
        <f>VLOOKUP(G:G,old!G:L,6,FALSE)</f>
        <v>MAE NAM KHONG</v>
      </c>
      <c r="V5151" s="43">
        <f>VLOOKUP(G:G,old!G:M,7,FALSE)</f>
        <v>0</v>
      </c>
      <c r="X5151" s="43" t="str">
        <f>IFERROR(VLOOKUP(V:V,#REF!,3,FALSE),"0")</f>
        <v>0</v>
      </c>
      <c r="Y5151" s="19">
        <f t="shared" si="80"/>
        <v>0</v>
      </c>
      <c r="Z5151" s="19" t="str">
        <f>IFERROR(VLOOKUP(C:C,#REF!,19,FALSE),"0")</f>
        <v>0</v>
      </c>
    </row>
    <row r="5152" spans="1:26" x14ac:dyDescent="0.45">
      <c r="A5152" s="32" t="s">
        <v>15734</v>
      </c>
      <c r="B5152" s="32">
        <v>2</v>
      </c>
      <c r="C5152" s="32" t="s">
        <v>15735</v>
      </c>
      <c r="D5152" s="32" t="s">
        <v>12141</v>
      </c>
      <c r="E5152" s="32" t="s">
        <v>15891</v>
      </c>
      <c r="F5152" s="32">
        <v>3</v>
      </c>
      <c r="G5152" s="78" t="s">
        <v>15892</v>
      </c>
      <c r="H5152" s="33" t="s">
        <v>15922</v>
      </c>
      <c r="I5152" s="32" t="s">
        <v>15923</v>
      </c>
      <c r="J5152" s="32" t="s">
        <v>15740</v>
      </c>
      <c r="K5152" s="32" t="s">
        <v>14841</v>
      </c>
      <c r="L5152" s="34">
        <v>24.445499890699999</v>
      </c>
      <c r="M5152" s="34">
        <v>15278.4374317</v>
      </c>
      <c r="N5152" s="32" t="s">
        <v>15924</v>
      </c>
      <c r="O5152" s="43" t="e">
        <f>VLOOKUP(U:U,#REF!,5,FALSE)</f>
        <v>#REF!</v>
      </c>
      <c r="P5152" s="43" t="e">
        <f>VLOOKUP(U:U,#REF!,4,FALSE)</f>
        <v>#REF!</v>
      </c>
      <c r="Q5152" s="43" t="e">
        <f>VLOOKUP(U:U,#REF!,2,FALSE)</f>
        <v>#REF!</v>
      </c>
      <c r="S5152" s="35" t="str">
        <f>VLOOKUP(G:G,old!G:J,4,FALSE)</f>
        <v>NE</v>
      </c>
      <c r="T5152" s="35" t="str">
        <f>VLOOKUP(G:G,old!G:K,5,FALSE)</f>
        <v>DWR</v>
      </c>
      <c r="U5152" s="35" t="str">
        <f>VLOOKUP(G:G,old!G:L,6,FALSE)</f>
        <v>MAE NAM KHONG</v>
      </c>
      <c r="V5152" s="43">
        <f>VLOOKUP(G:G,old!G:M,7,FALSE)</f>
        <v>0</v>
      </c>
      <c r="X5152" s="43" t="str">
        <f>IFERROR(VLOOKUP(V:V,#REF!,3,FALSE),"0")</f>
        <v>0</v>
      </c>
      <c r="Y5152" s="19">
        <f t="shared" si="80"/>
        <v>0</v>
      </c>
      <c r="Z5152" s="19" t="str">
        <f>IFERROR(VLOOKUP(C:C,#REF!,19,FALSE),"0")</f>
        <v>0</v>
      </c>
    </row>
    <row r="5153" spans="1:26" x14ac:dyDescent="0.45">
      <c r="A5153" s="32" t="s">
        <v>15734</v>
      </c>
      <c r="B5153" s="32">
        <v>2</v>
      </c>
      <c r="C5153" s="32" t="s">
        <v>15735</v>
      </c>
      <c r="D5153" s="32" t="s">
        <v>12141</v>
      </c>
      <c r="E5153" s="32" t="s">
        <v>15925</v>
      </c>
      <c r="F5153" s="32">
        <v>3</v>
      </c>
      <c r="G5153" s="78" t="s">
        <v>15926</v>
      </c>
      <c r="H5153" s="33" t="s">
        <v>15927</v>
      </c>
      <c r="I5153" s="32" t="s">
        <v>15926</v>
      </c>
      <c r="J5153" s="32" t="s">
        <v>15740</v>
      </c>
      <c r="K5153" s="32" t="s">
        <v>14841</v>
      </c>
      <c r="L5153" s="34">
        <v>87.809787540499997</v>
      </c>
      <c r="M5153" s="34">
        <v>54881.117212800003</v>
      </c>
      <c r="N5153" s="32" t="s">
        <v>15928</v>
      </c>
      <c r="O5153" s="43" t="e">
        <f>VLOOKUP(U:U,#REF!,5,FALSE)</f>
        <v>#REF!</v>
      </c>
      <c r="P5153" s="43" t="e">
        <f>VLOOKUP(U:U,#REF!,4,FALSE)</f>
        <v>#REF!</v>
      </c>
      <c r="Q5153" s="43" t="e">
        <f>VLOOKUP(U:U,#REF!,2,FALSE)</f>
        <v>#REF!</v>
      </c>
      <c r="S5153" s="35" t="str">
        <f>VLOOKUP(G:G,old!G:J,4,FALSE)</f>
        <v>NE</v>
      </c>
      <c r="T5153" s="35" t="str">
        <f>VLOOKUP(G:G,old!G:K,5,FALSE)</f>
        <v>DWR</v>
      </c>
      <c r="U5153" s="35" t="str">
        <f>VLOOKUP(G:G,old!G:L,6,FALSE)</f>
        <v>MAE NAM KHONG</v>
      </c>
      <c r="V5153" s="43">
        <f>VLOOKUP(G:G,old!G:M,7,FALSE)</f>
        <v>0</v>
      </c>
      <c r="X5153" s="43" t="str">
        <f>IFERROR(VLOOKUP(V:V,#REF!,3,FALSE),"0")</f>
        <v>0</v>
      </c>
      <c r="Y5153" s="19">
        <f t="shared" si="80"/>
        <v>0</v>
      </c>
      <c r="Z5153" s="19" t="str">
        <f>IFERROR(VLOOKUP(C:C,#REF!,19,FALSE),"0")</f>
        <v>0</v>
      </c>
    </row>
    <row r="5154" spans="1:26" x14ac:dyDescent="0.45">
      <c r="A5154" s="32" t="s">
        <v>15734</v>
      </c>
      <c r="B5154" s="32">
        <v>2</v>
      </c>
      <c r="C5154" s="32" t="s">
        <v>15735</v>
      </c>
      <c r="D5154" s="32" t="s">
        <v>12141</v>
      </c>
      <c r="E5154" s="32" t="s">
        <v>15925</v>
      </c>
      <c r="F5154" s="32">
        <v>3</v>
      </c>
      <c r="G5154" s="78" t="s">
        <v>15926</v>
      </c>
      <c r="H5154" s="33" t="s">
        <v>15929</v>
      </c>
      <c r="I5154" s="32" t="s">
        <v>736</v>
      </c>
      <c r="J5154" s="32" t="s">
        <v>15740</v>
      </c>
      <c r="K5154" s="32" t="s">
        <v>14841</v>
      </c>
      <c r="L5154" s="34">
        <v>83.548077905599996</v>
      </c>
      <c r="M5154" s="34">
        <v>52217.548691000004</v>
      </c>
      <c r="N5154" s="32" t="s">
        <v>15930</v>
      </c>
      <c r="O5154" s="43" t="e">
        <f>VLOOKUP(U:U,#REF!,5,FALSE)</f>
        <v>#REF!</v>
      </c>
      <c r="P5154" s="43" t="e">
        <f>VLOOKUP(U:U,#REF!,4,FALSE)</f>
        <v>#REF!</v>
      </c>
      <c r="Q5154" s="43" t="e">
        <f>VLOOKUP(U:U,#REF!,2,FALSE)</f>
        <v>#REF!</v>
      </c>
      <c r="S5154" s="35" t="str">
        <f>VLOOKUP(G:G,old!G:J,4,FALSE)</f>
        <v>NE</v>
      </c>
      <c r="T5154" s="35" t="str">
        <f>VLOOKUP(G:G,old!G:K,5,FALSE)</f>
        <v>DWR</v>
      </c>
      <c r="U5154" s="35" t="str">
        <f>VLOOKUP(G:G,old!G:L,6,FALSE)</f>
        <v>MAE NAM KHONG</v>
      </c>
      <c r="V5154" s="43">
        <f>VLOOKUP(G:G,old!G:M,7,FALSE)</f>
        <v>0</v>
      </c>
      <c r="X5154" s="43" t="str">
        <f>IFERROR(VLOOKUP(V:V,#REF!,3,FALSE),"0")</f>
        <v>0</v>
      </c>
      <c r="Y5154" s="19">
        <f t="shared" si="80"/>
        <v>0</v>
      </c>
      <c r="Z5154" s="19" t="str">
        <f>IFERROR(VLOOKUP(C:C,#REF!,19,FALSE),"0")</f>
        <v>0</v>
      </c>
    </row>
    <row r="5155" spans="1:26" x14ac:dyDescent="0.45">
      <c r="A5155" s="32" t="s">
        <v>15734</v>
      </c>
      <c r="B5155" s="32">
        <v>2</v>
      </c>
      <c r="C5155" s="32" t="s">
        <v>15735</v>
      </c>
      <c r="D5155" s="32" t="s">
        <v>12141</v>
      </c>
      <c r="E5155" s="32" t="s">
        <v>15925</v>
      </c>
      <c r="F5155" s="32">
        <v>3</v>
      </c>
      <c r="G5155" s="78" t="s">
        <v>15926</v>
      </c>
      <c r="H5155" s="33" t="s">
        <v>15931</v>
      </c>
      <c r="I5155" s="32" t="s">
        <v>15564</v>
      </c>
      <c r="J5155" s="32" t="s">
        <v>15740</v>
      </c>
      <c r="K5155" s="32" t="s">
        <v>14841</v>
      </c>
      <c r="L5155" s="34">
        <v>45.311404720100001</v>
      </c>
      <c r="M5155" s="34">
        <v>28319.627950099999</v>
      </c>
      <c r="N5155" s="32" t="s">
        <v>15932</v>
      </c>
      <c r="O5155" s="43" t="e">
        <f>VLOOKUP(U:U,#REF!,5,FALSE)</f>
        <v>#REF!</v>
      </c>
      <c r="P5155" s="43" t="e">
        <f>VLOOKUP(U:U,#REF!,4,FALSE)</f>
        <v>#REF!</v>
      </c>
      <c r="Q5155" s="43" t="e">
        <f>VLOOKUP(U:U,#REF!,2,FALSE)</f>
        <v>#REF!</v>
      </c>
      <c r="S5155" s="35" t="str">
        <f>VLOOKUP(G:G,old!G:J,4,FALSE)</f>
        <v>NE</v>
      </c>
      <c r="T5155" s="35" t="str">
        <f>VLOOKUP(G:G,old!G:K,5,FALSE)</f>
        <v>DWR</v>
      </c>
      <c r="U5155" s="35" t="str">
        <f>VLOOKUP(G:G,old!G:L,6,FALSE)</f>
        <v>MAE NAM KHONG</v>
      </c>
      <c r="V5155" s="43">
        <f>VLOOKUP(G:G,old!G:M,7,FALSE)</f>
        <v>0</v>
      </c>
      <c r="X5155" s="43" t="str">
        <f>IFERROR(VLOOKUP(V:V,#REF!,3,FALSE),"0")</f>
        <v>0</v>
      </c>
      <c r="Y5155" s="19">
        <f t="shared" si="80"/>
        <v>0</v>
      </c>
      <c r="Z5155" s="19" t="str">
        <f>IFERROR(VLOOKUP(C:C,#REF!,19,FALSE),"0")</f>
        <v>0</v>
      </c>
    </row>
    <row r="5156" spans="1:26" x14ac:dyDescent="0.45">
      <c r="A5156" s="32" t="s">
        <v>15734</v>
      </c>
      <c r="B5156" s="32">
        <v>2</v>
      </c>
      <c r="C5156" s="32" t="s">
        <v>15735</v>
      </c>
      <c r="D5156" s="32" t="s">
        <v>12141</v>
      </c>
      <c r="E5156" s="32" t="s">
        <v>15925</v>
      </c>
      <c r="F5156" s="32">
        <v>3</v>
      </c>
      <c r="G5156" s="78" t="s">
        <v>15926</v>
      </c>
      <c r="H5156" s="33" t="s">
        <v>15933</v>
      </c>
      <c r="I5156" s="32" t="s">
        <v>15934</v>
      </c>
      <c r="J5156" s="32" t="s">
        <v>15740</v>
      </c>
      <c r="K5156" s="32" t="s">
        <v>14841</v>
      </c>
      <c r="L5156" s="34">
        <v>22.805250152799999</v>
      </c>
      <c r="M5156" s="34">
        <v>14253.2813455</v>
      </c>
      <c r="N5156" s="32" t="s">
        <v>15935</v>
      </c>
      <c r="O5156" s="43" t="e">
        <f>VLOOKUP(U:U,#REF!,5,FALSE)</f>
        <v>#REF!</v>
      </c>
      <c r="P5156" s="43" t="e">
        <f>VLOOKUP(U:U,#REF!,4,FALSE)</f>
        <v>#REF!</v>
      </c>
      <c r="Q5156" s="43" t="e">
        <f>VLOOKUP(U:U,#REF!,2,FALSE)</f>
        <v>#REF!</v>
      </c>
      <c r="S5156" s="35" t="str">
        <f>VLOOKUP(G:G,old!G:J,4,FALSE)</f>
        <v>NE</v>
      </c>
      <c r="T5156" s="35" t="str">
        <f>VLOOKUP(G:G,old!G:K,5,FALSE)</f>
        <v>DWR</v>
      </c>
      <c r="U5156" s="35" t="str">
        <f>VLOOKUP(G:G,old!G:L,6,FALSE)</f>
        <v>MAE NAM KHONG</v>
      </c>
      <c r="V5156" s="43">
        <f>VLOOKUP(G:G,old!G:M,7,FALSE)</f>
        <v>0</v>
      </c>
      <c r="X5156" s="43" t="str">
        <f>IFERROR(VLOOKUP(V:V,#REF!,3,FALSE),"0")</f>
        <v>0</v>
      </c>
      <c r="Y5156" s="19">
        <f t="shared" si="80"/>
        <v>0</v>
      </c>
      <c r="Z5156" s="19" t="str">
        <f>IFERROR(VLOOKUP(C:C,#REF!,19,FALSE),"0")</f>
        <v>0</v>
      </c>
    </row>
    <row r="5157" spans="1:26" x14ac:dyDescent="0.45">
      <c r="A5157" s="32" t="s">
        <v>15734</v>
      </c>
      <c r="B5157" s="32">
        <v>2</v>
      </c>
      <c r="C5157" s="32" t="s">
        <v>15735</v>
      </c>
      <c r="D5157" s="32" t="s">
        <v>12141</v>
      </c>
      <c r="E5157" s="32" t="s">
        <v>15936</v>
      </c>
      <c r="F5157" s="32">
        <v>3</v>
      </c>
      <c r="G5157" s="78" t="s">
        <v>15937</v>
      </c>
      <c r="H5157" s="33" t="s">
        <v>15938</v>
      </c>
      <c r="I5157" s="32" t="s">
        <v>15937</v>
      </c>
      <c r="J5157" s="32" t="s">
        <v>15740</v>
      </c>
      <c r="K5157" s="32" t="s">
        <v>14841</v>
      </c>
      <c r="L5157" s="34">
        <v>69.823149378899998</v>
      </c>
      <c r="M5157" s="34">
        <v>43639.468361799998</v>
      </c>
      <c r="N5157" s="32" t="s">
        <v>15939</v>
      </c>
      <c r="O5157" s="43" t="e">
        <f>VLOOKUP(U:U,#REF!,5,FALSE)</f>
        <v>#REF!</v>
      </c>
      <c r="P5157" s="43" t="e">
        <f>VLOOKUP(U:U,#REF!,4,FALSE)</f>
        <v>#REF!</v>
      </c>
      <c r="Q5157" s="43" t="e">
        <f>VLOOKUP(U:U,#REF!,2,FALSE)</f>
        <v>#REF!</v>
      </c>
      <c r="S5157" s="35" t="str">
        <f>VLOOKUP(G:G,old!G:J,4,FALSE)</f>
        <v>NE</v>
      </c>
      <c r="T5157" s="35" t="str">
        <f>VLOOKUP(G:G,old!G:K,5,FALSE)</f>
        <v>DWR</v>
      </c>
      <c r="U5157" s="35" t="str">
        <f>VLOOKUP(G:G,old!G:L,6,FALSE)</f>
        <v>MAE NAM CHI</v>
      </c>
      <c r="V5157" s="43">
        <f>VLOOKUP(G:G,old!G:M,7,FALSE)</f>
        <v>0</v>
      </c>
      <c r="X5157" s="43" t="str">
        <f>IFERROR(VLOOKUP(V:V,#REF!,3,FALSE),"0")</f>
        <v>0</v>
      </c>
      <c r="Y5157" s="19">
        <f t="shared" si="80"/>
        <v>0</v>
      </c>
      <c r="Z5157" s="19" t="str">
        <f>IFERROR(VLOOKUP(C:C,#REF!,19,FALSE),"0")</f>
        <v>0</v>
      </c>
    </row>
    <row r="5158" spans="1:26" x14ac:dyDescent="0.45">
      <c r="A5158" s="32" t="s">
        <v>15734</v>
      </c>
      <c r="B5158" s="32">
        <v>2</v>
      </c>
      <c r="C5158" s="32" t="s">
        <v>15735</v>
      </c>
      <c r="D5158" s="32" t="s">
        <v>12141</v>
      </c>
      <c r="E5158" s="32" t="s">
        <v>15936</v>
      </c>
      <c r="F5158" s="32">
        <v>3</v>
      </c>
      <c r="G5158" s="78" t="s">
        <v>15937</v>
      </c>
      <c r="H5158" s="33" t="s">
        <v>15940</v>
      </c>
      <c r="I5158" s="32" t="s">
        <v>15941</v>
      </c>
      <c r="J5158" s="32" t="s">
        <v>15740</v>
      </c>
      <c r="K5158" s="32" t="s">
        <v>14841</v>
      </c>
      <c r="L5158" s="34">
        <v>68.856177511599995</v>
      </c>
      <c r="M5158" s="34">
        <v>43035.110944699998</v>
      </c>
      <c r="N5158" s="32" t="s">
        <v>15942</v>
      </c>
      <c r="O5158" s="43" t="e">
        <f>VLOOKUP(U:U,#REF!,5,FALSE)</f>
        <v>#REF!</v>
      </c>
      <c r="P5158" s="43" t="e">
        <f>VLOOKUP(U:U,#REF!,4,FALSE)</f>
        <v>#REF!</v>
      </c>
      <c r="Q5158" s="43" t="e">
        <f>VLOOKUP(U:U,#REF!,2,FALSE)</f>
        <v>#REF!</v>
      </c>
      <c r="S5158" s="35" t="str">
        <f>VLOOKUP(G:G,old!G:J,4,FALSE)</f>
        <v>NE</v>
      </c>
      <c r="T5158" s="35" t="str">
        <f>VLOOKUP(G:G,old!G:K,5,FALSE)</f>
        <v>DWR</v>
      </c>
      <c r="U5158" s="35" t="str">
        <f>VLOOKUP(G:G,old!G:L,6,FALSE)</f>
        <v>MAE NAM CHI</v>
      </c>
      <c r="V5158" s="43">
        <f>VLOOKUP(G:G,old!G:M,7,FALSE)</f>
        <v>0</v>
      </c>
      <c r="X5158" s="43" t="str">
        <f>IFERROR(VLOOKUP(V:V,#REF!,3,FALSE),"0")</f>
        <v>0</v>
      </c>
      <c r="Y5158" s="19">
        <f t="shared" si="80"/>
        <v>0</v>
      </c>
      <c r="Z5158" s="19" t="str">
        <f>IFERROR(VLOOKUP(C:C,#REF!,19,FALSE),"0")</f>
        <v>0</v>
      </c>
    </row>
    <row r="5159" spans="1:26" x14ac:dyDescent="0.45">
      <c r="A5159" s="32" t="s">
        <v>15734</v>
      </c>
      <c r="B5159" s="32">
        <v>2</v>
      </c>
      <c r="C5159" s="32" t="s">
        <v>15735</v>
      </c>
      <c r="D5159" s="32" t="s">
        <v>12141</v>
      </c>
      <c r="E5159" s="32" t="s">
        <v>15936</v>
      </c>
      <c r="F5159" s="32">
        <v>3</v>
      </c>
      <c r="G5159" s="78" t="s">
        <v>15937</v>
      </c>
      <c r="H5159" s="33" t="s">
        <v>15943</v>
      </c>
      <c r="I5159" s="32" t="s">
        <v>15944</v>
      </c>
      <c r="J5159" s="32" t="s">
        <v>15740</v>
      </c>
      <c r="K5159" s="32" t="s">
        <v>14841</v>
      </c>
      <c r="L5159" s="34">
        <v>124.13071619</v>
      </c>
      <c r="M5159" s="34">
        <v>77581.697618699996</v>
      </c>
      <c r="N5159" s="32" t="s">
        <v>15945</v>
      </c>
      <c r="O5159" s="43" t="e">
        <f>VLOOKUP(U:U,#REF!,5,FALSE)</f>
        <v>#REF!</v>
      </c>
      <c r="P5159" s="43" t="e">
        <f>VLOOKUP(U:U,#REF!,4,FALSE)</f>
        <v>#REF!</v>
      </c>
      <c r="Q5159" s="43" t="e">
        <f>VLOOKUP(U:U,#REF!,2,FALSE)</f>
        <v>#REF!</v>
      </c>
      <c r="S5159" s="35" t="str">
        <f>VLOOKUP(G:G,old!G:J,4,FALSE)</f>
        <v>NE</v>
      </c>
      <c r="T5159" s="35" t="str">
        <f>VLOOKUP(G:G,old!G:K,5,FALSE)</f>
        <v>DWR</v>
      </c>
      <c r="U5159" s="35" t="str">
        <f>VLOOKUP(G:G,old!G:L,6,FALSE)</f>
        <v>MAE NAM CHI</v>
      </c>
      <c r="V5159" s="43">
        <f>VLOOKUP(G:G,old!G:M,7,FALSE)</f>
        <v>0</v>
      </c>
      <c r="X5159" s="43" t="str">
        <f>IFERROR(VLOOKUP(V:V,#REF!,3,FALSE),"0")</f>
        <v>0</v>
      </c>
      <c r="Y5159" s="19">
        <f t="shared" si="80"/>
        <v>0</v>
      </c>
      <c r="Z5159" s="19" t="str">
        <f>IFERROR(VLOOKUP(C:C,#REF!,19,FALSE),"0")</f>
        <v>0</v>
      </c>
    </row>
    <row r="5160" spans="1:26" x14ac:dyDescent="0.45">
      <c r="A5160" s="32" t="s">
        <v>15734</v>
      </c>
      <c r="B5160" s="32">
        <v>2</v>
      </c>
      <c r="C5160" s="32" t="s">
        <v>15735</v>
      </c>
      <c r="D5160" s="32" t="s">
        <v>12141</v>
      </c>
      <c r="E5160" s="32" t="s">
        <v>15936</v>
      </c>
      <c r="F5160" s="32">
        <v>3</v>
      </c>
      <c r="G5160" s="78" t="s">
        <v>15937</v>
      </c>
      <c r="H5160" s="33" t="s">
        <v>15946</v>
      </c>
      <c r="I5160" s="32" t="s">
        <v>15947</v>
      </c>
      <c r="J5160" s="32" t="s">
        <v>15740</v>
      </c>
      <c r="K5160" s="32" t="s">
        <v>14841</v>
      </c>
      <c r="L5160" s="34">
        <v>91.484928420000003</v>
      </c>
      <c r="M5160" s="34">
        <v>57178.0802625</v>
      </c>
      <c r="N5160" s="32" t="s">
        <v>15948</v>
      </c>
      <c r="O5160" s="43" t="e">
        <f>VLOOKUP(U:U,#REF!,5,FALSE)</f>
        <v>#REF!</v>
      </c>
      <c r="P5160" s="43" t="e">
        <f>VLOOKUP(U:U,#REF!,4,FALSE)</f>
        <v>#REF!</v>
      </c>
      <c r="Q5160" s="43" t="e">
        <f>VLOOKUP(U:U,#REF!,2,FALSE)</f>
        <v>#REF!</v>
      </c>
      <c r="S5160" s="35" t="str">
        <f>VLOOKUP(G:G,old!G:J,4,FALSE)</f>
        <v>NE</v>
      </c>
      <c r="T5160" s="35" t="str">
        <f>VLOOKUP(G:G,old!G:K,5,FALSE)</f>
        <v>DWR</v>
      </c>
      <c r="U5160" s="35" t="str">
        <f>VLOOKUP(G:G,old!G:L,6,FALSE)</f>
        <v>MAE NAM CHI</v>
      </c>
      <c r="V5160" s="43">
        <f>VLOOKUP(G:G,old!G:M,7,FALSE)</f>
        <v>0</v>
      </c>
      <c r="X5160" s="43" t="str">
        <f>IFERROR(VLOOKUP(V:V,#REF!,3,FALSE),"0")</f>
        <v>0</v>
      </c>
      <c r="Y5160" s="19">
        <f t="shared" si="80"/>
        <v>0</v>
      </c>
      <c r="Z5160" s="19" t="str">
        <f>IFERROR(VLOOKUP(C:C,#REF!,19,FALSE),"0")</f>
        <v>0</v>
      </c>
    </row>
    <row r="5161" spans="1:26" x14ac:dyDescent="0.45">
      <c r="A5161" s="32" t="s">
        <v>15734</v>
      </c>
      <c r="B5161" s="32">
        <v>2</v>
      </c>
      <c r="C5161" s="32" t="s">
        <v>15735</v>
      </c>
      <c r="D5161" s="32" t="s">
        <v>12141</v>
      </c>
      <c r="E5161" s="32" t="s">
        <v>15949</v>
      </c>
      <c r="F5161" s="32">
        <v>3</v>
      </c>
      <c r="G5161" s="78" t="s">
        <v>15950</v>
      </c>
      <c r="H5161" s="33" t="s">
        <v>15951</v>
      </c>
      <c r="I5161" s="32" t="s">
        <v>15950</v>
      </c>
      <c r="J5161" s="32" t="s">
        <v>15740</v>
      </c>
      <c r="K5161" s="32" t="s">
        <v>14841</v>
      </c>
      <c r="L5161" s="34">
        <v>34.940680216300002</v>
      </c>
      <c r="M5161" s="34">
        <v>21837.925135199999</v>
      </c>
      <c r="N5161" s="32" t="s">
        <v>15952</v>
      </c>
      <c r="O5161" s="43" t="e">
        <f>VLOOKUP(U:U,#REF!,5,FALSE)</f>
        <v>#REF!</v>
      </c>
      <c r="P5161" s="43" t="e">
        <f>VLOOKUP(U:U,#REF!,4,FALSE)</f>
        <v>#REF!</v>
      </c>
      <c r="Q5161" s="43" t="e">
        <f>VLOOKUP(U:U,#REF!,2,FALSE)</f>
        <v>#REF!</v>
      </c>
      <c r="S5161" s="35" t="str">
        <f>VLOOKUP(G:G,old!G:J,4,FALSE)</f>
        <v>NE</v>
      </c>
      <c r="T5161" s="35" t="str">
        <f>VLOOKUP(G:G,old!G:K,5,FALSE)</f>
        <v>DWR</v>
      </c>
      <c r="U5161" s="35" t="str">
        <f>VLOOKUP(G:G,old!G:L,6,FALSE)</f>
        <v>MAE NAM CHI</v>
      </c>
      <c r="V5161" s="43" t="str">
        <f>VLOOKUP(G:G,old!G:M,7,FALSE)</f>
        <v>E65</v>
      </c>
      <c r="X5161" s="43" t="str">
        <f>IFERROR(VLOOKUP(V:V,#REF!,3,FALSE),"0")</f>
        <v>0</v>
      </c>
      <c r="Y5161" s="19">
        <f t="shared" si="80"/>
        <v>0</v>
      </c>
      <c r="Z5161" s="19" t="str">
        <f>IFERROR(VLOOKUP(C:C,#REF!,19,FALSE),"0")</f>
        <v>0</v>
      </c>
    </row>
    <row r="5162" spans="1:26" x14ac:dyDescent="0.45">
      <c r="A5162" s="32" t="s">
        <v>15734</v>
      </c>
      <c r="B5162" s="32">
        <v>2</v>
      </c>
      <c r="C5162" s="32" t="s">
        <v>15735</v>
      </c>
      <c r="D5162" s="32" t="s">
        <v>12141</v>
      </c>
      <c r="E5162" s="32" t="s">
        <v>15949</v>
      </c>
      <c r="F5162" s="32">
        <v>3</v>
      </c>
      <c r="G5162" s="78" t="s">
        <v>15950</v>
      </c>
      <c r="H5162" s="33" t="s">
        <v>15953</v>
      </c>
      <c r="I5162" s="32" t="s">
        <v>15954</v>
      </c>
      <c r="J5162" s="32" t="s">
        <v>15740</v>
      </c>
      <c r="K5162" s="32" t="s">
        <v>14841</v>
      </c>
      <c r="L5162" s="34">
        <v>83.579718443100006</v>
      </c>
      <c r="M5162" s="34">
        <v>52237.324026900002</v>
      </c>
      <c r="N5162" s="32" t="s">
        <v>15955</v>
      </c>
      <c r="O5162" s="43" t="e">
        <f>VLOOKUP(U:U,#REF!,5,FALSE)</f>
        <v>#REF!</v>
      </c>
      <c r="P5162" s="43" t="e">
        <f>VLOOKUP(U:U,#REF!,4,FALSE)</f>
        <v>#REF!</v>
      </c>
      <c r="Q5162" s="43" t="e">
        <f>VLOOKUP(U:U,#REF!,2,FALSE)</f>
        <v>#REF!</v>
      </c>
      <c r="S5162" s="35" t="str">
        <f>VLOOKUP(G:G,old!G:J,4,FALSE)</f>
        <v>NE</v>
      </c>
      <c r="T5162" s="35" t="str">
        <f>VLOOKUP(G:G,old!G:K,5,FALSE)</f>
        <v>DWR</v>
      </c>
      <c r="U5162" s="35" t="str">
        <f>VLOOKUP(G:G,old!G:L,6,FALSE)</f>
        <v>MAE NAM CHI</v>
      </c>
      <c r="V5162" s="43" t="str">
        <f>VLOOKUP(G:G,old!G:M,7,FALSE)</f>
        <v>E65</v>
      </c>
      <c r="X5162" s="43" t="str">
        <f>IFERROR(VLOOKUP(V:V,#REF!,3,FALSE),"0")</f>
        <v>0</v>
      </c>
      <c r="Y5162" s="19">
        <f t="shared" si="80"/>
        <v>0</v>
      </c>
      <c r="Z5162" s="19" t="str">
        <f>IFERROR(VLOOKUP(C:C,#REF!,19,FALSE),"0")</f>
        <v>0</v>
      </c>
    </row>
    <row r="5163" spans="1:26" x14ac:dyDescent="0.45">
      <c r="A5163" s="32" t="s">
        <v>15734</v>
      </c>
      <c r="B5163" s="32">
        <v>2</v>
      </c>
      <c r="C5163" s="32" t="s">
        <v>15735</v>
      </c>
      <c r="D5163" s="32" t="s">
        <v>12141</v>
      </c>
      <c r="E5163" s="32" t="s">
        <v>15949</v>
      </c>
      <c r="F5163" s="32">
        <v>3</v>
      </c>
      <c r="G5163" s="78" t="s">
        <v>15950</v>
      </c>
      <c r="H5163" s="33" t="s">
        <v>15956</v>
      </c>
      <c r="I5163" s="32" t="s">
        <v>6046</v>
      </c>
      <c r="J5163" s="32" t="s">
        <v>15740</v>
      </c>
      <c r="K5163" s="32" t="s">
        <v>14841</v>
      </c>
      <c r="L5163" s="34">
        <v>44.674911319099998</v>
      </c>
      <c r="M5163" s="34">
        <v>27921.8195744</v>
      </c>
      <c r="N5163" s="32" t="s">
        <v>15957</v>
      </c>
      <c r="O5163" s="43" t="e">
        <f>VLOOKUP(U:U,#REF!,5,FALSE)</f>
        <v>#REF!</v>
      </c>
      <c r="P5163" s="43" t="e">
        <f>VLOOKUP(U:U,#REF!,4,FALSE)</f>
        <v>#REF!</v>
      </c>
      <c r="Q5163" s="43" t="e">
        <f>VLOOKUP(U:U,#REF!,2,FALSE)</f>
        <v>#REF!</v>
      </c>
      <c r="S5163" s="35" t="str">
        <f>VLOOKUP(G:G,old!G:J,4,FALSE)</f>
        <v>NE</v>
      </c>
      <c r="T5163" s="35" t="str">
        <f>VLOOKUP(G:G,old!G:K,5,FALSE)</f>
        <v>DWR</v>
      </c>
      <c r="U5163" s="35" t="str">
        <f>VLOOKUP(G:G,old!G:L,6,FALSE)</f>
        <v>MAE NAM CHI</v>
      </c>
      <c r="V5163" s="43" t="str">
        <f>VLOOKUP(G:G,old!G:M,7,FALSE)</f>
        <v>E65</v>
      </c>
      <c r="X5163" s="43" t="str">
        <f>IFERROR(VLOOKUP(V:V,#REF!,3,FALSE),"0")</f>
        <v>0</v>
      </c>
      <c r="Y5163" s="19">
        <f t="shared" si="80"/>
        <v>0</v>
      </c>
      <c r="Z5163" s="19" t="str">
        <f>IFERROR(VLOOKUP(C:C,#REF!,19,FALSE),"0")</f>
        <v>0</v>
      </c>
    </row>
    <row r="5164" spans="1:26" x14ac:dyDescent="0.45">
      <c r="A5164" s="32" t="s">
        <v>15734</v>
      </c>
      <c r="B5164" s="32">
        <v>2</v>
      </c>
      <c r="C5164" s="32" t="s">
        <v>15735</v>
      </c>
      <c r="D5164" s="32" t="s">
        <v>12141</v>
      </c>
      <c r="E5164" s="32" t="s">
        <v>15949</v>
      </c>
      <c r="F5164" s="32">
        <v>3</v>
      </c>
      <c r="G5164" s="78" t="s">
        <v>15950</v>
      </c>
      <c r="H5164" s="33" t="s">
        <v>15958</v>
      </c>
      <c r="I5164" s="32" t="s">
        <v>15410</v>
      </c>
      <c r="J5164" s="32" t="s">
        <v>15740</v>
      </c>
      <c r="K5164" s="32" t="s">
        <v>14841</v>
      </c>
      <c r="L5164" s="34">
        <v>188.91343983799999</v>
      </c>
      <c r="M5164" s="34">
        <v>118070.899899</v>
      </c>
      <c r="N5164" s="32" t="s">
        <v>15959</v>
      </c>
      <c r="O5164" s="43" t="e">
        <f>VLOOKUP(U:U,#REF!,5,FALSE)</f>
        <v>#REF!</v>
      </c>
      <c r="P5164" s="43" t="e">
        <f>VLOOKUP(U:U,#REF!,4,FALSE)</f>
        <v>#REF!</v>
      </c>
      <c r="Q5164" s="43" t="e">
        <f>VLOOKUP(U:U,#REF!,2,FALSE)</f>
        <v>#REF!</v>
      </c>
      <c r="S5164" s="35" t="str">
        <f>VLOOKUP(G:G,old!G:J,4,FALSE)</f>
        <v>NE</v>
      </c>
      <c r="T5164" s="35" t="str">
        <f>VLOOKUP(G:G,old!G:K,5,FALSE)</f>
        <v>DWR</v>
      </c>
      <c r="U5164" s="35" t="str">
        <f>VLOOKUP(G:G,old!G:L,6,FALSE)</f>
        <v>MAE NAM CHI</v>
      </c>
      <c r="V5164" s="43" t="str">
        <f>VLOOKUP(G:G,old!G:M,7,FALSE)</f>
        <v>E65</v>
      </c>
      <c r="X5164" s="43" t="str">
        <f>IFERROR(VLOOKUP(V:V,#REF!,3,FALSE),"0")</f>
        <v>0</v>
      </c>
      <c r="Y5164" s="19">
        <f t="shared" si="80"/>
        <v>0</v>
      </c>
      <c r="Z5164" s="19" t="str">
        <f>IFERROR(VLOOKUP(C:C,#REF!,19,FALSE),"0")</f>
        <v>0</v>
      </c>
    </row>
    <row r="5165" spans="1:26" x14ac:dyDescent="0.45">
      <c r="A5165" s="32" t="s">
        <v>15734</v>
      </c>
      <c r="B5165" s="32">
        <v>2</v>
      </c>
      <c r="C5165" s="32" t="s">
        <v>15735</v>
      </c>
      <c r="D5165" s="32" t="s">
        <v>12141</v>
      </c>
      <c r="E5165" s="32" t="s">
        <v>15949</v>
      </c>
      <c r="F5165" s="32">
        <v>3</v>
      </c>
      <c r="G5165" s="78" t="s">
        <v>15950</v>
      </c>
      <c r="H5165" s="33" t="s">
        <v>15960</v>
      </c>
      <c r="I5165" s="32" t="s">
        <v>15961</v>
      </c>
      <c r="J5165" s="32" t="s">
        <v>15740</v>
      </c>
      <c r="K5165" s="32" t="s">
        <v>14841</v>
      </c>
      <c r="L5165" s="34">
        <v>42.902600684399999</v>
      </c>
      <c r="M5165" s="34">
        <v>26814.125427800001</v>
      </c>
      <c r="N5165" s="32" t="s">
        <v>15962</v>
      </c>
      <c r="O5165" s="43" t="e">
        <f>VLOOKUP(U:U,#REF!,5,FALSE)</f>
        <v>#REF!</v>
      </c>
      <c r="P5165" s="43" t="e">
        <f>VLOOKUP(U:U,#REF!,4,FALSE)</f>
        <v>#REF!</v>
      </c>
      <c r="Q5165" s="43" t="e">
        <f>VLOOKUP(U:U,#REF!,2,FALSE)</f>
        <v>#REF!</v>
      </c>
      <c r="S5165" s="35" t="str">
        <f>VLOOKUP(G:G,old!G:J,4,FALSE)</f>
        <v>NE</v>
      </c>
      <c r="T5165" s="35" t="str">
        <f>VLOOKUP(G:G,old!G:K,5,FALSE)</f>
        <v>DWR</v>
      </c>
      <c r="U5165" s="35" t="str">
        <f>VLOOKUP(G:G,old!G:L,6,FALSE)</f>
        <v>MAE NAM CHI</v>
      </c>
      <c r="V5165" s="43" t="str">
        <f>VLOOKUP(G:G,old!G:M,7,FALSE)</f>
        <v>E65</v>
      </c>
      <c r="X5165" s="43" t="str">
        <f>IFERROR(VLOOKUP(V:V,#REF!,3,FALSE),"0")</f>
        <v>0</v>
      </c>
      <c r="Y5165" s="19">
        <f t="shared" si="80"/>
        <v>0</v>
      </c>
      <c r="Z5165" s="19" t="str">
        <f>IFERROR(VLOOKUP(C:C,#REF!,19,FALSE),"0")</f>
        <v>0</v>
      </c>
    </row>
    <row r="5166" spans="1:26" x14ac:dyDescent="0.45">
      <c r="A5166" s="32" t="s">
        <v>15734</v>
      </c>
      <c r="B5166" s="32">
        <v>2</v>
      </c>
      <c r="C5166" s="32" t="s">
        <v>15735</v>
      </c>
      <c r="D5166" s="32" t="s">
        <v>12141</v>
      </c>
      <c r="E5166" s="32" t="s">
        <v>15949</v>
      </c>
      <c r="F5166" s="32">
        <v>3</v>
      </c>
      <c r="G5166" s="78" t="s">
        <v>15950</v>
      </c>
      <c r="H5166" s="33" t="s">
        <v>15963</v>
      </c>
      <c r="I5166" s="32" t="s">
        <v>15964</v>
      </c>
      <c r="J5166" s="32" t="s">
        <v>15740</v>
      </c>
      <c r="K5166" s="32" t="s">
        <v>14841</v>
      </c>
      <c r="L5166" s="34">
        <v>57.693238567400002</v>
      </c>
      <c r="M5166" s="34">
        <v>36058.274104600001</v>
      </c>
      <c r="N5166" s="32" t="s">
        <v>15965</v>
      </c>
      <c r="O5166" s="43" t="e">
        <f>VLOOKUP(U:U,#REF!,5,FALSE)</f>
        <v>#REF!</v>
      </c>
      <c r="P5166" s="43" t="e">
        <f>VLOOKUP(U:U,#REF!,4,FALSE)</f>
        <v>#REF!</v>
      </c>
      <c r="Q5166" s="43" t="e">
        <f>VLOOKUP(U:U,#REF!,2,FALSE)</f>
        <v>#REF!</v>
      </c>
      <c r="S5166" s="35" t="str">
        <f>VLOOKUP(G:G,old!G:J,4,FALSE)</f>
        <v>NE</v>
      </c>
      <c r="T5166" s="35" t="str">
        <f>VLOOKUP(G:G,old!G:K,5,FALSE)</f>
        <v>DWR</v>
      </c>
      <c r="U5166" s="35" t="str">
        <f>VLOOKUP(G:G,old!G:L,6,FALSE)</f>
        <v>MAE NAM CHI</v>
      </c>
      <c r="V5166" s="43" t="str">
        <f>VLOOKUP(G:G,old!G:M,7,FALSE)</f>
        <v>E65</v>
      </c>
      <c r="X5166" s="43" t="str">
        <f>IFERROR(VLOOKUP(V:V,#REF!,3,FALSE),"0")</f>
        <v>0</v>
      </c>
      <c r="Y5166" s="19">
        <f t="shared" si="80"/>
        <v>0</v>
      </c>
      <c r="Z5166" s="19" t="str">
        <f>IFERROR(VLOOKUP(C:C,#REF!,19,FALSE),"0")</f>
        <v>0</v>
      </c>
    </row>
    <row r="5167" spans="1:26" x14ac:dyDescent="0.45">
      <c r="A5167" s="32" t="s">
        <v>15734</v>
      </c>
      <c r="B5167" s="32">
        <v>2</v>
      </c>
      <c r="C5167" s="32" t="s">
        <v>15735</v>
      </c>
      <c r="D5167" s="32" t="s">
        <v>12141</v>
      </c>
      <c r="E5167" s="32" t="s">
        <v>15949</v>
      </c>
      <c r="F5167" s="32">
        <v>3</v>
      </c>
      <c r="G5167" s="78" t="s">
        <v>15950</v>
      </c>
      <c r="H5167" s="33" t="s">
        <v>15966</v>
      </c>
      <c r="I5167" s="32" t="s">
        <v>14442</v>
      </c>
      <c r="J5167" s="32" t="s">
        <v>15740</v>
      </c>
      <c r="K5167" s="32" t="s">
        <v>14841</v>
      </c>
      <c r="L5167" s="34">
        <v>71.421200800099996</v>
      </c>
      <c r="M5167" s="34">
        <v>44638.250500100003</v>
      </c>
      <c r="N5167" s="32" t="s">
        <v>15967</v>
      </c>
      <c r="O5167" s="43" t="e">
        <f>VLOOKUP(U:U,#REF!,5,FALSE)</f>
        <v>#REF!</v>
      </c>
      <c r="P5167" s="43" t="e">
        <f>VLOOKUP(U:U,#REF!,4,FALSE)</f>
        <v>#REF!</v>
      </c>
      <c r="Q5167" s="43" t="e">
        <f>VLOOKUP(U:U,#REF!,2,FALSE)</f>
        <v>#REF!</v>
      </c>
      <c r="S5167" s="35" t="str">
        <f>VLOOKUP(G:G,old!G:J,4,FALSE)</f>
        <v>NE</v>
      </c>
      <c r="T5167" s="35" t="str">
        <f>VLOOKUP(G:G,old!G:K,5,FALSE)</f>
        <v>DWR</v>
      </c>
      <c r="U5167" s="35" t="str">
        <f>VLOOKUP(G:G,old!G:L,6,FALSE)</f>
        <v>MAE NAM CHI</v>
      </c>
      <c r="V5167" s="43" t="str">
        <f>VLOOKUP(G:G,old!G:M,7,FALSE)</f>
        <v>E65</v>
      </c>
      <c r="X5167" s="43" t="str">
        <f>IFERROR(VLOOKUP(V:V,#REF!,3,FALSE),"0")</f>
        <v>0</v>
      </c>
      <c r="Y5167" s="19">
        <f t="shared" si="80"/>
        <v>0</v>
      </c>
      <c r="Z5167" s="19" t="str">
        <f>IFERROR(VLOOKUP(C:C,#REF!,19,FALSE),"0")</f>
        <v>0</v>
      </c>
    </row>
    <row r="5168" spans="1:26" x14ac:dyDescent="0.45">
      <c r="A5168" s="32" t="s">
        <v>15734</v>
      </c>
      <c r="B5168" s="32">
        <v>2</v>
      </c>
      <c r="C5168" s="32" t="s">
        <v>15735</v>
      </c>
      <c r="D5168" s="32" t="s">
        <v>12141</v>
      </c>
      <c r="E5168" s="32" t="s">
        <v>15968</v>
      </c>
      <c r="F5168" s="32">
        <v>3</v>
      </c>
      <c r="G5168" s="78" t="s">
        <v>15969</v>
      </c>
      <c r="H5168" s="33" t="s">
        <v>15970</v>
      </c>
      <c r="I5168" s="32" t="s">
        <v>15971</v>
      </c>
      <c r="J5168" s="32" t="s">
        <v>15740</v>
      </c>
      <c r="K5168" s="32" t="s">
        <v>14841</v>
      </c>
      <c r="L5168" s="34">
        <v>102.251902941</v>
      </c>
      <c r="M5168" s="34">
        <v>63907.439338099997</v>
      </c>
      <c r="N5168" s="32" t="s">
        <v>15972</v>
      </c>
      <c r="O5168" s="43" t="e">
        <f>VLOOKUP(U:U,#REF!,5,FALSE)</f>
        <v>#REF!</v>
      </c>
      <c r="P5168" s="43" t="e">
        <f>VLOOKUP(U:U,#REF!,4,FALSE)</f>
        <v>#REF!</v>
      </c>
      <c r="Q5168" s="43" t="e">
        <f>VLOOKUP(U:U,#REF!,2,FALSE)</f>
        <v>#REF!</v>
      </c>
      <c r="S5168" s="35" t="str">
        <f>VLOOKUP(G:G,old!G:J,4,FALSE)</f>
        <v>NE</v>
      </c>
      <c r="T5168" s="35" t="str">
        <f>VLOOKUP(G:G,old!G:K,5,FALSE)</f>
        <v>DWR</v>
      </c>
      <c r="U5168" s="35" t="str">
        <f>VLOOKUP(G:G,old!G:L,6,FALSE)</f>
        <v>MAE NAM CHI</v>
      </c>
      <c r="V5168" s="43">
        <f>VLOOKUP(G:G,old!G:M,7,FALSE)</f>
        <v>0</v>
      </c>
      <c r="X5168" s="43" t="str">
        <f>IFERROR(VLOOKUP(V:V,#REF!,3,FALSE),"0")</f>
        <v>0</v>
      </c>
      <c r="Y5168" s="19">
        <f t="shared" si="80"/>
        <v>0</v>
      </c>
      <c r="Z5168" s="19" t="str">
        <f>IFERROR(VLOOKUP(C:C,#REF!,19,FALSE),"0")</f>
        <v>0</v>
      </c>
    </row>
    <row r="5169" spans="1:26" x14ac:dyDescent="0.45">
      <c r="A5169" s="32" t="s">
        <v>15734</v>
      </c>
      <c r="B5169" s="32">
        <v>2</v>
      </c>
      <c r="C5169" s="32" t="s">
        <v>15735</v>
      </c>
      <c r="D5169" s="32" t="s">
        <v>12141</v>
      </c>
      <c r="E5169" s="32" t="s">
        <v>15968</v>
      </c>
      <c r="F5169" s="32">
        <v>3</v>
      </c>
      <c r="G5169" s="78" t="s">
        <v>15969</v>
      </c>
      <c r="H5169" s="33" t="s">
        <v>15973</v>
      </c>
      <c r="I5169" s="32" t="s">
        <v>11419</v>
      </c>
      <c r="J5169" s="32" t="s">
        <v>15740</v>
      </c>
      <c r="K5169" s="32" t="s">
        <v>14841</v>
      </c>
      <c r="L5169" s="34">
        <v>77.934903569100001</v>
      </c>
      <c r="M5169" s="34">
        <v>48709.314730700004</v>
      </c>
      <c r="N5169" s="32" t="s">
        <v>15974</v>
      </c>
      <c r="O5169" s="43" t="e">
        <f>VLOOKUP(U:U,#REF!,5,FALSE)</f>
        <v>#REF!</v>
      </c>
      <c r="P5169" s="43" t="e">
        <f>VLOOKUP(U:U,#REF!,4,FALSE)</f>
        <v>#REF!</v>
      </c>
      <c r="Q5169" s="43" t="e">
        <f>VLOOKUP(U:U,#REF!,2,FALSE)</f>
        <v>#REF!</v>
      </c>
      <c r="S5169" s="35" t="str">
        <f>VLOOKUP(G:G,old!G:J,4,FALSE)</f>
        <v>NE</v>
      </c>
      <c r="T5169" s="35" t="str">
        <f>VLOOKUP(G:G,old!G:K,5,FALSE)</f>
        <v>DWR</v>
      </c>
      <c r="U5169" s="35" t="str">
        <f>VLOOKUP(G:G,old!G:L,6,FALSE)</f>
        <v>MAE NAM CHI</v>
      </c>
      <c r="V5169" s="43">
        <f>VLOOKUP(G:G,old!G:M,7,FALSE)</f>
        <v>0</v>
      </c>
      <c r="X5169" s="43" t="str">
        <f>IFERROR(VLOOKUP(V:V,#REF!,3,FALSE),"0")</f>
        <v>0</v>
      </c>
      <c r="Y5169" s="19">
        <f t="shared" si="80"/>
        <v>0</v>
      </c>
      <c r="Z5169" s="19" t="str">
        <f>IFERROR(VLOOKUP(C:C,#REF!,19,FALSE),"0")</f>
        <v>0</v>
      </c>
    </row>
    <row r="5170" spans="1:26" x14ac:dyDescent="0.45">
      <c r="A5170" s="32" t="s">
        <v>15734</v>
      </c>
      <c r="B5170" s="32">
        <v>2</v>
      </c>
      <c r="C5170" s="32" t="s">
        <v>15735</v>
      </c>
      <c r="D5170" s="32" t="s">
        <v>12141</v>
      </c>
      <c r="E5170" s="32" t="s">
        <v>15968</v>
      </c>
      <c r="F5170" s="32">
        <v>3</v>
      </c>
      <c r="G5170" s="78" t="s">
        <v>15969</v>
      </c>
      <c r="H5170" s="33" t="s">
        <v>15975</v>
      </c>
      <c r="I5170" s="32" t="s">
        <v>15976</v>
      </c>
      <c r="J5170" s="32" t="s">
        <v>15740</v>
      </c>
      <c r="K5170" s="32" t="s">
        <v>14841</v>
      </c>
      <c r="L5170" s="34">
        <v>206.567086324</v>
      </c>
      <c r="M5170" s="34">
        <v>129104.428953</v>
      </c>
      <c r="N5170" s="32" t="s">
        <v>15977</v>
      </c>
      <c r="O5170" s="43" t="e">
        <f>VLOOKUP(U:U,#REF!,5,FALSE)</f>
        <v>#REF!</v>
      </c>
      <c r="P5170" s="43" t="e">
        <f>VLOOKUP(U:U,#REF!,4,FALSE)</f>
        <v>#REF!</v>
      </c>
      <c r="Q5170" s="43" t="e">
        <f>VLOOKUP(U:U,#REF!,2,FALSE)</f>
        <v>#REF!</v>
      </c>
      <c r="S5170" s="35" t="str">
        <f>VLOOKUP(G:G,old!G:J,4,FALSE)</f>
        <v>NE</v>
      </c>
      <c r="T5170" s="35" t="str">
        <f>VLOOKUP(G:G,old!G:K,5,FALSE)</f>
        <v>DWR</v>
      </c>
      <c r="U5170" s="35" t="str">
        <f>VLOOKUP(G:G,old!G:L,6,FALSE)</f>
        <v>MAE NAM CHI</v>
      </c>
      <c r="V5170" s="43">
        <f>VLOOKUP(G:G,old!G:M,7,FALSE)</f>
        <v>0</v>
      </c>
      <c r="X5170" s="43" t="str">
        <f>IFERROR(VLOOKUP(V:V,#REF!,3,FALSE),"0")</f>
        <v>0</v>
      </c>
      <c r="Y5170" s="19">
        <f t="shared" si="80"/>
        <v>0</v>
      </c>
      <c r="Z5170" s="19" t="str">
        <f>IFERROR(VLOOKUP(C:C,#REF!,19,FALSE),"0")</f>
        <v>0</v>
      </c>
    </row>
    <row r="5171" spans="1:26" x14ac:dyDescent="0.45">
      <c r="A5171" s="32" t="s">
        <v>15734</v>
      </c>
      <c r="B5171" s="32">
        <v>2</v>
      </c>
      <c r="C5171" s="32" t="s">
        <v>15735</v>
      </c>
      <c r="D5171" s="32" t="s">
        <v>12141</v>
      </c>
      <c r="E5171" s="32" t="s">
        <v>15968</v>
      </c>
      <c r="F5171" s="32">
        <v>3</v>
      </c>
      <c r="G5171" s="78" t="s">
        <v>15969</v>
      </c>
      <c r="H5171" s="33" t="s">
        <v>15978</v>
      </c>
      <c r="I5171" s="32" t="s">
        <v>15865</v>
      </c>
      <c r="J5171" s="32" t="s">
        <v>15740</v>
      </c>
      <c r="K5171" s="32" t="s">
        <v>14841</v>
      </c>
      <c r="L5171" s="34">
        <v>230.70119650999999</v>
      </c>
      <c r="M5171" s="34">
        <v>144188.24781900001</v>
      </c>
      <c r="N5171" s="32" t="s">
        <v>15979</v>
      </c>
      <c r="O5171" s="43" t="e">
        <f>VLOOKUP(U:U,#REF!,5,FALSE)</f>
        <v>#REF!</v>
      </c>
      <c r="P5171" s="43" t="e">
        <f>VLOOKUP(U:U,#REF!,4,FALSE)</f>
        <v>#REF!</v>
      </c>
      <c r="Q5171" s="43" t="e">
        <f>VLOOKUP(U:U,#REF!,2,FALSE)</f>
        <v>#REF!</v>
      </c>
      <c r="S5171" s="35" t="str">
        <f>VLOOKUP(G:G,old!G:J,4,FALSE)</f>
        <v>NE</v>
      </c>
      <c r="T5171" s="35" t="str">
        <f>VLOOKUP(G:G,old!G:K,5,FALSE)</f>
        <v>DWR</v>
      </c>
      <c r="U5171" s="35" t="str">
        <f>VLOOKUP(G:G,old!G:L,6,FALSE)</f>
        <v>MAE NAM CHI</v>
      </c>
      <c r="V5171" s="43">
        <f>VLOOKUP(G:G,old!G:M,7,FALSE)</f>
        <v>0</v>
      </c>
      <c r="X5171" s="43" t="str">
        <f>IFERROR(VLOOKUP(V:V,#REF!,3,FALSE),"0")</f>
        <v>0</v>
      </c>
      <c r="Y5171" s="19">
        <f t="shared" si="80"/>
        <v>0</v>
      </c>
      <c r="Z5171" s="19" t="str">
        <f>IFERROR(VLOOKUP(C:C,#REF!,19,FALSE),"0")</f>
        <v>0</v>
      </c>
    </row>
    <row r="5172" spans="1:26" x14ac:dyDescent="0.45">
      <c r="A5172" s="32" t="s">
        <v>15734</v>
      </c>
      <c r="B5172" s="32">
        <v>2</v>
      </c>
      <c r="C5172" s="32" t="s">
        <v>15735</v>
      </c>
      <c r="D5172" s="32" t="s">
        <v>12141</v>
      </c>
      <c r="E5172" s="32" t="s">
        <v>15968</v>
      </c>
      <c r="F5172" s="32">
        <v>3</v>
      </c>
      <c r="G5172" s="78" t="s">
        <v>15969</v>
      </c>
      <c r="H5172" s="33" t="s">
        <v>15980</v>
      </c>
      <c r="I5172" s="32" t="s">
        <v>15981</v>
      </c>
      <c r="J5172" s="32" t="s">
        <v>15740</v>
      </c>
      <c r="K5172" s="32" t="s">
        <v>14841</v>
      </c>
      <c r="L5172" s="34">
        <v>72.723261170699999</v>
      </c>
      <c r="M5172" s="34">
        <v>45452.038231699997</v>
      </c>
      <c r="N5172" s="32" t="s">
        <v>15982</v>
      </c>
      <c r="O5172" s="43" t="e">
        <f>VLOOKUP(U:U,#REF!,5,FALSE)</f>
        <v>#REF!</v>
      </c>
      <c r="P5172" s="43" t="e">
        <f>VLOOKUP(U:U,#REF!,4,FALSE)</f>
        <v>#REF!</v>
      </c>
      <c r="Q5172" s="43" t="e">
        <f>VLOOKUP(U:U,#REF!,2,FALSE)</f>
        <v>#REF!</v>
      </c>
      <c r="S5172" s="35" t="str">
        <f>VLOOKUP(G:G,old!G:J,4,FALSE)</f>
        <v>NE</v>
      </c>
      <c r="T5172" s="35" t="str">
        <f>VLOOKUP(G:G,old!G:K,5,FALSE)</f>
        <v>DWR</v>
      </c>
      <c r="U5172" s="35" t="str">
        <f>VLOOKUP(G:G,old!G:L,6,FALSE)</f>
        <v>MAE NAM CHI</v>
      </c>
      <c r="V5172" s="43">
        <f>VLOOKUP(G:G,old!G:M,7,FALSE)</f>
        <v>0</v>
      </c>
      <c r="X5172" s="43" t="str">
        <f>IFERROR(VLOOKUP(V:V,#REF!,3,FALSE),"0")</f>
        <v>0</v>
      </c>
      <c r="Y5172" s="19">
        <f t="shared" si="80"/>
        <v>0</v>
      </c>
      <c r="Z5172" s="19" t="str">
        <f>IFERROR(VLOOKUP(C:C,#REF!,19,FALSE),"0")</f>
        <v>0</v>
      </c>
    </row>
    <row r="5173" spans="1:26" x14ac:dyDescent="0.45">
      <c r="A5173" s="32" t="s">
        <v>15734</v>
      </c>
      <c r="B5173" s="32">
        <v>2</v>
      </c>
      <c r="C5173" s="32" t="s">
        <v>15735</v>
      </c>
      <c r="D5173" s="32" t="s">
        <v>12141</v>
      </c>
      <c r="E5173" s="32" t="s">
        <v>15968</v>
      </c>
      <c r="F5173" s="32">
        <v>3</v>
      </c>
      <c r="G5173" s="78" t="s">
        <v>15969</v>
      </c>
      <c r="H5173" s="33" t="s">
        <v>15983</v>
      </c>
      <c r="I5173" s="32" t="s">
        <v>15969</v>
      </c>
      <c r="J5173" s="32" t="s">
        <v>15740</v>
      </c>
      <c r="K5173" s="32" t="s">
        <v>14841</v>
      </c>
      <c r="L5173" s="34">
        <v>55.880533638700001</v>
      </c>
      <c r="M5173" s="34">
        <v>34925.333524200003</v>
      </c>
      <c r="N5173" s="32" t="s">
        <v>15984</v>
      </c>
      <c r="O5173" s="43" t="e">
        <f>VLOOKUP(U:U,#REF!,5,FALSE)</f>
        <v>#REF!</v>
      </c>
      <c r="P5173" s="43" t="e">
        <f>VLOOKUP(U:U,#REF!,4,FALSE)</f>
        <v>#REF!</v>
      </c>
      <c r="Q5173" s="43" t="e">
        <f>VLOOKUP(U:U,#REF!,2,FALSE)</f>
        <v>#REF!</v>
      </c>
      <c r="S5173" s="35" t="str">
        <f>VLOOKUP(G:G,old!G:J,4,FALSE)</f>
        <v>NE</v>
      </c>
      <c r="T5173" s="35" t="str">
        <f>VLOOKUP(G:G,old!G:K,5,FALSE)</f>
        <v>DWR</v>
      </c>
      <c r="U5173" s="35" t="str">
        <f>VLOOKUP(G:G,old!G:L,6,FALSE)</f>
        <v>MAE NAM CHI</v>
      </c>
      <c r="V5173" s="43">
        <f>VLOOKUP(G:G,old!G:M,7,FALSE)</f>
        <v>0</v>
      </c>
      <c r="X5173" s="43" t="str">
        <f>IFERROR(VLOOKUP(V:V,#REF!,3,FALSE),"0")</f>
        <v>0</v>
      </c>
      <c r="Y5173" s="19">
        <f t="shared" si="80"/>
        <v>0</v>
      </c>
      <c r="Z5173" s="19" t="str">
        <f>IFERROR(VLOOKUP(C:C,#REF!,19,FALSE),"0")</f>
        <v>0</v>
      </c>
    </row>
    <row r="5174" spans="1:26" x14ac:dyDescent="0.45">
      <c r="A5174" s="32" t="s">
        <v>15734</v>
      </c>
      <c r="B5174" s="32">
        <v>2</v>
      </c>
      <c r="C5174" s="32" t="s">
        <v>15735</v>
      </c>
      <c r="D5174" s="32" t="s">
        <v>12141</v>
      </c>
      <c r="E5174" s="32" t="s">
        <v>15985</v>
      </c>
      <c r="F5174" s="32">
        <v>3</v>
      </c>
      <c r="G5174" s="78" t="s">
        <v>15986</v>
      </c>
      <c r="H5174" s="33" t="s">
        <v>15987</v>
      </c>
      <c r="I5174" s="32" t="s">
        <v>15988</v>
      </c>
      <c r="J5174" s="32" t="s">
        <v>15740</v>
      </c>
      <c r="K5174" s="32" t="s">
        <v>14841</v>
      </c>
      <c r="L5174" s="34">
        <v>17.992698728499999</v>
      </c>
      <c r="M5174" s="34">
        <v>11245.436705300001</v>
      </c>
      <c r="N5174" s="32" t="s">
        <v>15989</v>
      </c>
      <c r="O5174" s="43" t="e">
        <f>VLOOKUP(U:U,#REF!,5,FALSE)</f>
        <v>#REF!</v>
      </c>
      <c r="P5174" s="43" t="e">
        <f>VLOOKUP(U:U,#REF!,4,FALSE)</f>
        <v>#REF!</v>
      </c>
      <c r="Q5174" s="43" t="e">
        <f>VLOOKUP(U:U,#REF!,2,FALSE)</f>
        <v>#REF!</v>
      </c>
      <c r="S5174" s="35" t="str">
        <f>VLOOKUP(G:G,old!G:J,4,FALSE)</f>
        <v>NE</v>
      </c>
      <c r="T5174" s="35" t="str">
        <f>VLOOKUP(G:G,old!G:K,5,FALSE)</f>
        <v>DWR</v>
      </c>
      <c r="U5174" s="35" t="str">
        <f>VLOOKUP(G:G,old!G:L,6,FALSE)</f>
        <v>MAE NAM KHONG</v>
      </c>
      <c r="V5174" s="43" t="str">
        <f>VLOOKUP(G:G,old!G:M,7,FALSE)</f>
        <v>Kh93</v>
      </c>
      <c r="X5174" s="43" t="str">
        <f>IFERROR(VLOOKUP(V:V,#REF!,3,FALSE),"0")</f>
        <v>0</v>
      </c>
      <c r="Y5174" s="19">
        <f t="shared" si="80"/>
        <v>0</v>
      </c>
      <c r="Z5174" s="19" t="str">
        <f>IFERROR(VLOOKUP(C:C,#REF!,19,FALSE),"0")</f>
        <v>0</v>
      </c>
    </row>
    <row r="5175" spans="1:26" x14ac:dyDescent="0.45">
      <c r="A5175" s="32" t="s">
        <v>15734</v>
      </c>
      <c r="B5175" s="32">
        <v>2</v>
      </c>
      <c r="C5175" s="32" t="s">
        <v>15735</v>
      </c>
      <c r="D5175" s="32" t="s">
        <v>12141</v>
      </c>
      <c r="E5175" s="32" t="s">
        <v>15985</v>
      </c>
      <c r="F5175" s="32">
        <v>3</v>
      </c>
      <c r="G5175" s="78" t="s">
        <v>15986</v>
      </c>
      <c r="H5175" s="33" t="s">
        <v>15990</v>
      </c>
      <c r="I5175" s="32" t="s">
        <v>15986</v>
      </c>
      <c r="J5175" s="32" t="s">
        <v>15740</v>
      </c>
      <c r="K5175" s="32" t="s">
        <v>14841</v>
      </c>
      <c r="L5175" s="34">
        <v>89.043492517999994</v>
      </c>
      <c r="M5175" s="34">
        <v>55652.182823700001</v>
      </c>
      <c r="N5175" s="32" t="s">
        <v>15991</v>
      </c>
      <c r="O5175" s="43" t="e">
        <f>VLOOKUP(U:U,#REF!,5,FALSE)</f>
        <v>#REF!</v>
      </c>
      <c r="P5175" s="43" t="e">
        <f>VLOOKUP(U:U,#REF!,4,FALSE)</f>
        <v>#REF!</v>
      </c>
      <c r="Q5175" s="43" t="e">
        <f>VLOOKUP(U:U,#REF!,2,FALSE)</f>
        <v>#REF!</v>
      </c>
      <c r="S5175" s="35" t="str">
        <f>VLOOKUP(G:G,old!G:J,4,FALSE)</f>
        <v>NE</v>
      </c>
      <c r="T5175" s="35" t="str">
        <f>VLOOKUP(G:G,old!G:K,5,FALSE)</f>
        <v>DWR</v>
      </c>
      <c r="U5175" s="35" t="str">
        <f>VLOOKUP(G:G,old!G:L,6,FALSE)</f>
        <v>MAE NAM KHONG</v>
      </c>
      <c r="V5175" s="43" t="str">
        <f>VLOOKUP(G:G,old!G:M,7,FALSE)</f>
        <v>Kh93</v>
      </c>
      <c r="X5175" s="43" t="str">
        <f>IFERROR(VLOOKUP(V:V,#REF!,3,FALSE),"0")</f>
        <v>0</v>
      </c>
      <c r="Y5175" s="19">
        <f t="shared" si="80"/>
        <v>0</v>
      </c>
      <c r="Z5175" s="19" t="str">
        <f>IFERROR(VLOOKUP(C:C,#REF!,19,FALSE),"0")</f>
        <v>0</v>
      </c>
    </row>
    <row r="5176" spans="1:26" x14ac:dyDescent="0.45">
      <c r="A5176" s="32" t="s">
        <v>15734</v>
      </c>
      <c r="B5176" s="32">
        <v>2</v>
      </c>
      <c r="C5176" s="32" t="s">
        <v>15735</v>
      </c>
      <c r="D5176" s="32" t="s">
        <v>12141</v>
      </c>
      <c r="E5176" s="32" t="s">
        <v>15985</v>
      </c>
      <c r="F5176" s="32">
        <v>3</v>
      </c>
      <c r="G5176" s="78" t="s">
        <v>15986</v>
      </c>
      <c r="H5176" s="33" t="s">
        <v>15992</v>
      </c>
      <c r="I5176" s="32" t="s">
        <v>15993</v>
      </c>
      <c r="J5176" s="32" t="s">
        <v>15740</v>
      </c>
      <c r="K5176" s="32" t="s">
        <v>14841</v>
      </c>
      <c r="L5176" s="34">
        <v>52.954006065800002</v>
      </c>
      <c r="M5176" s="34">
        <v>33096.253791100004</v>
      </c>
      <c r="N5176" s="32" t="s">
        <v>15994</v>
      </c>
      <c r="O5176" s="43" t="e">
        <f>VLOOKUP(U:U,#REF!,5,FALSE)</f>
        <v>#REF!</v>
      </c>
      <c r="P5176" s="43" t="e">
        <f>VLOOKUP(U:U,#REF!,4,FALSE)</f>
        <v>#REF!</v>
      </c>
      <c r="Q5176" s="43" t="e">
        <f>VLOOKUP(U:U,#REF!,2,FALSE)</f>
        <v>#REF!</v>
      </c>
      <c r="S5176" s="35" t="str">
        <f>VLOOKUP(G:G,old!G:J,4,FALSE)</f>
        <v>NE</v>
      </c>
      <c r="T5176" s="35" t="str">
        <f>VLOOKUP(G:G,old!G:K,5,FALSE)</f>
        <v>DWR</v>
      </c>
      <c r="U5176" s="35" t="str">
        <f>VLOOKUP(G:G,old!G:L,6,FALSE)</f>
        <v>MAE NAM KHONG</v>
      </c>
      <c r="V5176" s="43" t="str">
        <f>VLOOKUP(G:G,old!G:M,7,FALSE)</f>
        <v>Kh93</v>
      </c>
      <c r="X5176" s="43" t="str">
        <f>IFERROR(VLOOKUP(V:V,#REF!,3,FALSE),"0")</f>
        <v>0</v>
      </c>
      <c r="Y5176" s="19">
        <f t="shared" si="80"/>
        <v>0</v>
      </c>
      <c r="Z5176" s="19" t="str">
        <f>IFERROR(VLOOKUP(C:C,#REF!,19,FALSE),"0")</f>
        <v>0</v>
      </c>
    </row>
    <row r="5177" spans="1:26" x14ac:dyDescent="0.45">
      <c r="A5177" s="32" t="s">
        <v>15734</v>
      </c>
      <c r="B5177" s="32">
        <v>2</v>
      </c>
      <c r="C5177" s="32" t="s">
        <v>15735</v>
      </c>
      <c r="D5177" s="32" t="s">
        <v>12141</v>
      </c>
      <c r="E5177" s="32" t="s">
        <v>15985</v>
      </c>
      <c r="F5177" s="32">
        <v>3</v>
      </c>
      <c r="G5177" s="78" t="s">
        <v>15986</v>
      </c>
      <c r="H5177" s="33" t="s">
        <v>15995</v>
      </c>
      <c r="I5177" s="32" t="s">
        <v>15947</v>
      </c>
      <c r="J5177" s="32" t="s">
        <v>15740</v>
      </c>
      <c r="K5177" s="32" t="s">
        <v>14841</v>
      </c>
      <c r="L5177" s="34">
        <v>80.933448389700004</v>
      </c>
      <c r="M5177" s="34">
        <v>50583.405243599998</v>
      </c>
      <c r="N5177" s="32" t="s">
        <v>15996</v>
      </c>
      <c r="O5177" s="43" t="e">
        <f>VLOOKUP(U:U,#REF!,5,FALSE)</f>
        <v>#REF!</v>
      </c>
      <c r="P5177" s="43" t="e">
        <f>VLOOKUP(U:U,#REF!,4,FALSE)</f>
        <v>#REF!</v>
      </c>
      <c r="Q5177" s="43" t="e">
        <f>VLOOKUP(U:U,#REF!,2,FALSE)</f>
        <v>#REF!</v>
      </c>
      <c r="S5177" s="35" t="str">
        <f>VLOOKUP(G:G,old!G:J,4,FALSE)</f>
        <v>NE</v>
      </c>
      <c r="T5177" s="35" t="str">
        <f>VLOOKUP(G:G,old!G:K,5,FALSE)</f>
        <v>DWR</v>
      </c>
      <c r="U5177" s="35" t="str">
        <f>VLOOKUP(G:G,old!G:L,6,FALSE)</f>
        <v>MAE NAM KHONG</v>
      </c>
      <c r="V5177" s="43" t="str">
        <f>VLOOKUP(G:G,old!G:M,7,FALSE)</f>
        <v>Kh93</v>
      </c>
      <c r="X5177" s="43" t="str">
        <f>IFERROR(VLOOKUP(V:V,#REF!,3,FALSE),"0")</f>
        <v>0</v>
      </c>
      <c r="Y5177" s="19">
        <f t="shared" si="80"/>
        <v>0</v>
      </c>
      <c r="Z5177" s="19" t="str">
        <f>IFERROR(VLOOKUP(C:C,#REF!,19,FALSE),"0")</f>
        <v>0</v>
      </c>
    </row>
    <row r="5178" spans="1:26" x14ac:dyDescent="0.45">
      <c r="A5178" s="32" t="s">
        <v>15734</v>
      </c>
      <c r="B5178" s="32">
        <v>2</v>
      </c>
      <c r="C5178" s="32" t="s">
        <v>15735</v>
      </c>
      <c r="D5178" s="32" t="s">
        <v>12141</v>
      </c>
      <c r="E5178" s="32" t="s">
        <v>15985</v>
      </c>
      <c r="F5178" s="32">
        <v>3</v>
      </c>
      <c r="G5178" s="78" t="s">
        <v>15986</v>
      </c>
      <c r="H5178" s="33" t="s">
        <v>15997</v>
      </c>
      <c r="I5178" s="32" t="s">
        <v>15998</v>
      </c>
      <c r="J5178" s="32" t="s">
        <v>15740</v>
      </c>
      <c r="K5178" s="32" t="s">
        <v>14841</v>
      </c>
      <c r="L5178" s="34">
        <v>78.321470276400007</v>
      </c>
      <c r="M5178" s="34">
        <v>48950.918922800003</v>
      </c>
      <c r="N5178" s="32" t="s">
        <v>15999</v>
      </c>
      <c r="O5178" s="43" t="e">
        <f>VLOOKUP(U:U,#REF!,5,FALSE)</f>
        <v>#REF!</v>
      </c>
      <c r="P5178" s="43" t="e">
        <f>VLOOKUP(U:U,#REF!,4,FALSE)</f>
        <v>#REF!</v>
      </c>
      <c r="Q5178" s="43" t="e">
        <f>VLOOKUP(U:U,#REF!,2,FALSE)</f>
        <v>#REF!</v>
      </c>
      <c r="S5178" s="35" t="str">
        <f>VLOOKUP(G:G,old!G:J,4,FALSE)</f>
        <v>NE</v>
      </c>
      <c r="T5178" s="35" t="str">
        <f>VLOOKUP(G:G,old!G:K,5,FALSE)</f>
        <v>DWR</v>
      </c>
      <c r="U5178" s="35" t="str">
        <f>VLOOKUP(G:G,old!G:L,6,FALSE)</f>
        <v>MAE NAM KHONG</v>
      </c>
      <c r="V5178" s="43" t="str">
        <f>VLOOKUP(G:G,old!G:M,7,FALSE)</f>
        <v>Kh93</v>
      </c>
      <c r="X5178" s="43" t="str">
        <f>IFERROR(VLOOKUP(V:V,#REF!,3,FALSE),"0")</f>
        <v>0</v>
      </c>
      <c r="Y5178" s="19">
        <f t="shared" si="80"/>
        <v>0</v>
      </c>
      <c r="Z5178" s="19" t="str">
        <f>IFERROR(VLOOKUP(C:C,#REF!,19,FALSE),"0")</f>
        <v>0</v>
      </c>
    </row>
    <row r="5179" spans="1:26" x14ac:dyDescent="0.45">
      <c r="A5179" s="32" t="s">
        <v>15734</v>
      </c>
      <c r="B5179" s="32">
        <v>2</v>
      </c>
      <c r="C5179" s="32" t="s">
        <v>15735</v>
      </c>
      <c r="D5179" s="32" t="s">
        <v>12141</v>
      </c>
      <c r="E5179" s="32" t="s">
        <v>15985</v>
      </c>
      <c r="F5179" s="32">
        <v>3</v>
      </c>
      <c r="G5179" s="78" t="s">
        <v>15986</v>
      </c>
      <c r="H5179" s="33" t="s">
        <v>16000</v>
      </c>
      <c r="I5179" s="32" t="s">
        <v>16001</v>
      </c>
      <c r="J5179" s="32" t="s">
        <v>15740</v>
      </c>
      <c r="K5179" s="32" t="s">
        <v>14841</v>
      </c>
      <c r="L5179" s="34">
        <v>100.84895215500001</v>
      </c>
      <c r="M5179" s="34">
        <v>63030.595096899997</v>
      </c>
      <c r="N5179" s="32" t="s">
        <v>16002</v>
      </c>
      <c r="O5179" s="43" t="e">
        <f>VLOOKUP(U:U,#REF!,5,FALSE)</f>
        <v>#REF!</v>
      </c>
      <c r="P5179" s="43" t="e">
        <f>VLOOKUP(U:U,#REF!,4,FALSE)</f>
        <v>#REF!</v>
      </c>
      <c r="Q5179" s="43" t="e">
        <f>VLOOKUP(U:U,#REF!,2,FALSE)</f>
        <v>#REF!</v>
      </c>
      <c r="S5179" s="35" t="str">
        <f>VLOOKUP(G:G,old!G:J,4,FALSE)</f>
        <v>NE</v>
      </c>
      <c r="T5179" s="35" t="str">
        <f>VLOOKUP(G:G,old!G:K,5,FALSE)</f>
        <v>DWR</v>
      </c>
      <c r="U5179" s="35" t="str">
        <f>VLOOKUP(G:G,old!G:L,6,FALSE)</f>
        <v>MAE NAM KHONG</v>
      </c>
      <c r="V5179" s="43" t="str">
        <f>VLOOKUP(G:G,old!G:M,7,FALSE)</f>
        <v>Kh93</v>
      </c>
      <c r="X5179" s="43" t="str">
        <f>IFERROR(VLOOKUP(V:V,#REF!,3,FALSE),"0")</f>
        <v>0</v>
      </c>
      <c r="Y5179" s="19">
        <f t="shared" si="80"/>
        <v>0</v>
      </c>
      <c r="Z5179" s="19" t="str">
        <f>IFERROR(VLOOKUP(C:C,#REF!,19,FALSE),"0")</f>
        <v>0</v>
      </c>
    </row>
    <row r="5180" spans="1:26" x14ac:dyDescent="0.45">
      <c r="A5180" s="32" t="s">
        <v>15734</v>
      </c>
      <c r="B5180" s="32">
        <v>2</v>
      </c>
      <c r="C5180" s="32" t="s">
        <v>15735</v>
      </c>
      <c r="D5180" s="32" t="s">
        <v>12141</v>
      </c>
      <c r="E5180" s="32" t="s">
        <v>15985</v>
      </c>
      <c r="F5180" s="32">
        <v>3</v>
      </c>
      <c r="G5180" s="78" t="s">
        <v>15986</v>
      </c>
      <c r="H5180" s="33" t="s">
        <v>16003</v>
      </c>
      <c r="I5180" s="32" t="s">
        <v>16004</v>
      </c>
      <c r="J5180" s="32" t="s">
        <v>15740</v>
      </c>
      <c r="K5180" s="32" t="s">
        <v>14841</v>
      </c>
      <c r="L5180" s="34">
        <v>81.819175047399995</v>
      </c>
      <c r="M5180" s="34">
        <v>51136.9844046</v>
      </c>
      <c r="N5180" s="32" t="s">
        <v>16005</v>
      </c>
      <c r="O5180" s="43" t="e">
        <f>VLOOKUP(U:U,#REF!,5,FALSE)</f>
        <v>#REF!</v>
      </c>
      <c r="P5180" s="43" t="e">
        <f>VLOOKUP(U:U,#REF!,4,FALSE)</f>
        <v>#REF!</v>
      </c>
      <c r="Q5180" s="43" t="e">
        <f>VLOOKUP(U:U,#REF!,2,FALSE)</f>
        <v>#REF!</v>
      </c>
      <c r="S5180" s="35" t="str">
        <f>VLOOKUP(G:G,old!G:J,4,FALSE)</f>
        <v>NE</v>
      </c>
      <c r="T5180" s="35" t="str">
        <f>VLOOKUP(G:G,old!G:K,5,FALSE)</f>
        <v>DWR</v>
      </c>
      <c r="U5180" s="35" t="str">
        <f>VLOOKUP(G:G,old!G:L,6,FALSE)</f>
        <v>MAE NAM KHONG</v>
      </c>
      <c r="V5180" s="43" t="str">
        <f>VLOOKUP(G:G,old!G:M,7,FALSE)</f>
        <v>Kh93</v>
      </c>
      <c r="X5180" s="43" t="str">
        <f>IFERROR(VLOOKUP(V:V,#REF!,3,FALSE),"0")</f>
        <v>0</v>
      </c>
      <c r="Y5180" s="19">
        <f t="shared" si="80"/>
        <v>0</v>
      </c>
      <c r="Z5180" s="19" t="str">
        <f>IFERROR(VLOOKUP(C:C,#REF!,19,FALSE),"0")</f>
        <v>0</v>
      </c>
    </row>
    <row r="5181" spans="1:26" x14ac:dyDescent="0.45">
      <c r="A5181" s="32" t="s">
        <v>15734</v>
      </c>
      <c r="B5181" s="32">
        <v>2</v>
      </c>
      <c r="C5181" s="32" t="s">
        <v>15735</v>
      </c>
      <c r="D5181" s="32" t="s">
        <v>12141</v>
      </c>
      <c r="E5181" s="32" t="s">
        <v>15985</v>
      </c>
      <c r="F5181" s="32">
        <v>3</v>
      </c>
      <c r="G5181" s="78" t="s">
        <v>15986</v>
      </c>
      <c r="H5181" s="33" t="s">
        <v>16006</v>
      </c>
      <c r="I5181" s="32" t="s">
        <v>16007</v>
      </c>
      <c r="J5181" s="32" t="s">
        <v>15740</v>
      </c>
      <c r="K5181" s="32" t="s">
        <v>14841</v>
      </c>
      <c r="L5181" s="34">
        <v>115.951311395</v>
      </c>
      <c r="M5181" s="34">
        <v>72469.569621899995</v>
      </c>
      <c r="N5181" s="32" t="s">
        <v>16008</v>
      </c>
      <c r="O5181" s="43" t="e">
        <f>VLOOKUP(U:U,#REF!,5,FALSE)</f>
        <v>#REF!</v>
      </c>
      <c r="P5181" s="43" t="e">
        <f>VLOOKUP(U:U,#REF!,4,FALSE)</f>
        <v>#REF!</v>
      </c>
      <c r="Q5181" s="43" t="e">
        <f>VLOOKUP(U:U,#REF!,2,FALSE)</f>
        <v>#REF!</v>
      </c>
      <c r="S5181" s="35" t="str">
        <f>VLOOKUP(G:G,old!G:J,4,FALSE)</f>
        <v>NE</v>
      </c>
      <c r="T5181" s="35" t="str">
        <f>VLOOKUP(G:G,old!G:K,5,FALSE)</f>
        <v>DWR</v>
      </c>
      <c r="U5181" s="35" t="str">
        <f>VLOOKUP(G:G,old!G:L,6,FALSE)</f>
        <v>MAE NAM KHONG</v>
      </c>
      <c r="V5181" s="43" t="str">
        <f>VLOOKUP(G:G,old!G:M,7,FALSE)</f>
        <v>Kh93</v>
      </c>
      <c r="X5181" s="43" t="str">
        <f>IFERROR(VLOOKUP(V:V,#REF!,3,FALSE),"0")</f>
        <v>0</v>
      </c>
      <c r="Y5181" s="19">
        <f t="shared" si="80"/>
        <v>0</v>
      </c>
      <c r="Z5181" s="19" t="str">
        <f>IFERROR(VLOOKUP(C:C,#REF!,19,FALSE),"0")</f>
        <v>0</v>
      </c>
    </row>
    <row r="5182" spans="1:26" x14ac:dyDescent="0.45">
      <c r="A5182" s="32" t="s">
        <v>15734</v>
      </c>
      <c r="B5182" s="32">
        <v>2</v>
      </c>
      <c r="C5182" s="32" t="s">
        <v>15735</v>
      </c>
      <c r="D5182" s="32" t="s">
        <v>12141</v>
      </c>
      <c r="E5182" s="32" t="s">
        <v>15985</v>
      </c>
      <c r="F5182" s="32">
        <v>3</v>
      </c>
      <c r="G5182" s="78" t="s">
        <v>15986</v>
      </c>
      <c r="H5182" s="33" t="s">
        <v>16009</v>
      </c>
      <c r="I5182" s="32" t="s">
        <v>16010</v>
      </c>
      <c r="J5182" s="32" t="s">
        <v>15740</v>
      </c>
      <c r="K5182" s="32" t="s">
        <v>14841</v>
      </c>
      <c r="L5182" s="34">
        <v>70.630770917999996</v>
      </c>
      <c r="M5182" s="34">
        <v>44144.231823800001</v>
      </c>
      <c r="N5182" s="32" t="s">
        <v>16011</v>
      </c>
      <c r="O5182" s="43" t="e">
        <f>VLOOKUP(U:U,#REF!,5,FALSE)</f>
        <v>#REF!</v>
      </c>
      <c r="P5182" s="43" t="e">
        <f>VLOOKUP(U:U,#REF!,4,FALSE)</f>
        <v>#REF!</v>
      </c>
      <c r="Q5182" s="43" t="e">
        <f>VLOOKUP(U:U,#REF!,2,FALSE)</f>
        <v>#REF!</v>
      </c>
      <c r="S5182" s="35" t="str">
        <f>VLOOKUP(G:G,old!G:J,4,FALSE)</f>
        <v>NE</v>
      </c>
      <c r="T5182" s="35" t="str">
        <f>VLOOKUP(G:G,old!G:K,5,FALSE)</f>
        <v>DWR</v>
      </c>
      <c r="U5182" s="35" t="str">
        <f>VLOOKUP(G:G,old!G:L,6,FALSE)</f>
        <v>MAE NAM KHONG</v>
      </c>
      <c r="V5182" s="43" t="str">
        <f>VLOOKUP(G:G,old!G:M,7,FALSE)</f>
        <v>Kh93</v>
      </c>
      <c r="X5182" s="43" t="str">
        <f>IFERROR(VLOOKUP(V:V,#REF!,3,FALSE),"0")</f>
        <v>0</v>
      </c>
      <c r="Y5182" s="19">
        <f t="shared" si="80"/>
        <v>0</v>
      </c>
      <c r="Z5182" s="19" t="str">
        <f>IFERROR(VLOOKUP(C:C,#REF!,19,FALSE),"0")</f>
        <v>0</v>
      </c>
    </row>
    <row r="5183" spans="1:26" x14ac:dyDescent="0.45">
      <c r="A5183" s="32" t="s">
        <v>15734</v>
      </c>
      <c r="B5183" s="32">
        <v>2</v>
      </c>
      <c r="C5183" s="32" t="s">
        <v>15735</v>
      </c>
      <c r="D5183" s="32" t="s">
        <v>12141</v>
      </c>
      <c r="E5183" s="32" t="s">
        <v>15985</v>
      </c>
      <c r="F5183" s="32">
        <v>3</v>
      </c>
      <c r="G5183" s="78" t="s">
        <v>15986</v>
      </c>
      <c r="H5183" s="33" t="s">
        <v>16012</v>
      </c>
      <c r="I5183" s="32" t="s">
        <v>5487</v>
      </c>
      <c r="J5183" s="32" t="s">
        <v>15740</v>
      </c>
      <c r="K5183" s="32" t="s">
        <v>14841</v>
      </c>
      <c r="L5183" s="34">
        <v>44.621822504199997</v>
      </c>
      <c r="M5183" s="34">
        <v>27888.6390651</v>
      </c>
      <c r="N5183" s="32" t="s">
        <v>16013</v>
      </c>
      <c r="O5183" s="43" t="e">
        <f>VLOOKUP(U:U,#REF!,5,FALSE)</f>
        <v>#REF!</v>
      </c>
      <c r="P5183" s="43" t="e">
        <f>VLOOKUP(U:U,#REF!,4,FALSE)</f>
        <v>#REF!</v>
      </c>
      <c r="Q5183" s="43" t="e">
        <f>VLOOKUP(U:U,#REF!,2,FALSE)</f>
        <v>#REF!</v>
      </c>
      <c r="S5183" s="35" t="str">
        <f>VLOOKUP(G:G,old!G:J,4,FALSE)</f>
        <v>NE</v>
      </c>
      <c r="T5183" s="35" t="str">
        <f>VLOOKUP(G:G,old!G:K,5,FALSE)</f>
        <v>DWR</v>
      </c>
      <c r="U5183" s="35" t="str">
        <f>VLOOKUP(G:G,old!G:L,6,FALSE)</f>
        <v>MAE NAM KHONG</v>
      </c>
      <c r="V5183" s="43" t="str">
        <f>VLOOKUP(G:G,old!G:M,7,FALSE)</f>
        <v>Kh93</v>
      </c>
      <c r="X5183" s="43" t="str">
        <f>IFERROR(VLOOKUP(V:V,#REF!,3,FALSE),"0")</f>
        <v>0</v>
      </c>
      <c r="Y5183" s="19">
        <f t="shared" si="80"/>
        <v>0</v>
      </c>
      <c r="Z5183" s="19" t="str">
        <f>IFERROR(VLOOKUP(C:C,#REF!,19,FALSE),"0")</f>
        <v>0</v>
      </c>
    </row>
    <row r="5184" spans="1:26" x14ac:dyDescent="0.45">
      <c r="A5184" s="32" t="s">
        <v>15734</v>
      </c>
      <c r="B5184" s="32">
        <v>2</v>
      </c>
      <c r="C5184" s="32" t="s">
        <v>15735</v>
      </c>
      <c r="D5184" s="32" t="s">
        <v>12141</v>
      </c>
      <c r="E5184" s="32" t="s">
        <v>15985</v>
      </c>
      <c r="F5184" s="32">
        <v>3</v>
      </c>
      <c r="G5184" s="78" t="s">
        <v>15986</v>
      </c>
      <c r="H5184" s="33" t="s">
        <v>16014</v>
      </c>
      <c r="I5184" s="32" t="s">
        <v>10698</v>
      </c>
      <c r="J5184" s="32" t="s">
        <v>15740</v>
      </c>
      <c r="K5184" s="32" t="s">
        <v>14841</v>
      </c>
      <c r="L5184" s="34">
        <v>79.149226455199994</v>
      </c>
      <c r="M5184" s="34">
        <v>49468.266534499999</v>
      </c>
      <c r="N5184" s="32" t="s">
        <v>16015</v>
      </c>
      <c r="O5184" s="43" t="e">
        <f>VLOOKUP(U:U,#REF!,5,FALSE)</f>
        <v>#REF!</v>
      </c>
      <c r="P5184" s="43" t="e">
        <f>VLOOKUP(U:U,#REF!,4,FALSE)</f>
        <v>#REF!</v>
      </c>
      <c r="Q5184" s="43" t="e">
        <f>VLOOKUP(U:U,#REF!,2,FALSE)</f>
        <v>#REF!</v>
      </c>
      <c r="S5184" s="35" t="str">
        <f>VLOOKUP(G:G,old!G:J,4,FALSE)</f>
        <v>NE</v>
      </c>
      <c r="T5184" s="35" t="str">
        <f>VLOOKUP(G:G,old!G:K,5,FALSE)</f>
        <v>DWR</v>
      </c>
      <c r="U5184" s="35" t="str">
        <f>VLOOKUP(G:G,old!G:L,6,FALSE)</f>
        <v>MAE NAM KHONG</v>
      </c>
      <c r="V5184" s="43" t="str">
        <f>VLOOKUP(G:G,old!G:M,7,FALSE)</f>
        <v>Kh93</v>
      </c>
      <c r="X5184" s="43" t="str">
        <f>IFERROR(VLOOKUP(V:V,#REF!,3,FALSE),"0")</f>
        <v>0</v>
      </c>
      <c r="Y5184" s="19">
        <f t="shared" si="80"/>
        <v>0</v>
      </c>
      <c r="Z5184" s="19" t="str">
        <f>IFERROR(VLOOKUP(C:C,#REF!,19,FALSE),"0")</f>
        <v>0</v>
      </c>
    </row>
    <row r="5185" spans="1:26" x14ac:dyDescent="0.45">
      <c r="A5185" s="32" t="s">
        <v>15734</v>
      </c>
      <c r="B5185" s="32">
        <v>2</v>
      </c>
      <c r="C5185" s="32" t="s">
        <v>15735</v>
      </c>
      <c r="D5185" s="32" t="s">
        <v>12141</v>
      </c>
      <c r="E5185" s="32" t="s">
        <v>15985</v>
      </c>
      <c r="F5185" s="32">
        <v>3</v>
      </c>
      <c r="G5185" s="78" t="s">
        <v>15986</v>
      </c>
      <c r="H5185" s="33" t="s">
        <v>16016</v>
      </c>
      <c r="I5185" s="32" t="s">
        <v>15750</v>
      </c>
      <c r="J5185" s="32" t="s">
        <v>15740</v>
      </c>
      <c r="K5185" s="32" t="s">
        <v>14841</v>
      </c>
      <c r="L5185" s="34">
        <v>44.920054455900001</v>
      </c>
      <c r="M5185" s="34">
        <v>28075.0340349</v>
      </c>
      <c r="N5185" s="32" t="s">
        <v>16017</v>
      </c>
      <c r="O5185" s="43" t="e">
        <f>VLOOKUP(U:U,#REF!,5,FALSE)</f>
        <v>#REF!</v>
      </c>
      <c r="P5185" s="43" t="e">
        <f>VLOOKUP(U:U,#REF!,4,FALSE)</f>
        <v>#REF!</v>
      </c>
      <c r="Q5185" s="43" t="e">
        <f>VLOOKUP(U:U,#REF!,2,FALSE)</f>
        <v>#REF!</v>
      </c>
      <c r="S5185" s="35" t="str">
        <f>VLOOKUP(G:G,old!G:J,4,FALSE)</f>
        <v>NE</v>
      </c>
      <c r="T5185" s="35" t="str">
        <f>VLOOKUP(G:G,old!G:K,5,FALSE)</f>
        <v>DWR</v>
      </c>
      <c r="U5185" s="35" t="str">
        <f>VLOOKUP(G:G,old!G:L,6,FALSE)</f>
        <v>MAE NAM KHONG</v>
      </c>
      <c r="V5185" s="43" t="str">
        <f>VLOOKUP(G:G,old!G:M,7,FALSE)</f>
        <v>Kh93</v>
      </c>
      <c r="X5185" s="43" t="str">
        <f>IFERROR(VLOOKUP(V:V,#REF!,3,FALSE),"0")</f>
        <v>0</v>
      </c>
      <c r="Y5185" s="19">
        <f t="shared" si="80"/>
        <v>0</v>
      </c>
      <c r="Z5185" s="19" t="str">
        <f>IFERROR(VLOOKUP(C:C,#REF!,19,FALSE),"0")</f>
        <v>0</v>
      </c>
    </row>
    <row r="5186" spans="1:26" x14ac:dyDescent="0.45">
      <c r="A5186" s="32" t="s">
        <v>15734</v>
      </c>
      <c r="B5186" s="32">
        <v>2</v>
      </c>
      <c r="C5186" s="32" t="s">
        <v>15735</v>
      </c>
      <c r="D5186" s="32" t="s">
        <v>12141</v>
      </c>
      <c r="E5186" s="32" t="s">
        <v>15985</v>
      </c>
      <c r="F5186" s="32">
        <v>3</v>
      </c>
      <c r="G5186" s="78" t="s">
        <v>15986</v>
      </c>
      <c r="H5186" s="33" t="s">
        <v>16018</v>
      </c>
      <c r="I5186" s="32" t="s">
        <v>13819</v>
      </c>
      <c r="J5186" s="32" t="s">
        <v>15740</v>
      </c>
      <c r="K5186" s="32" t="s">
        <v>14841</v>
      </c>
      <c r="L5186" s="34">
        <v>60.293485608600001</v>
      </c>
      <c r="M5186" s="34">
        <v>37683.428505399999</v>
      </c>
      <c r="N5186" s="32" t="s">
        <v>16019</v>
      </c>
      <c r="O5186" s="43" t="e">
        <f>VLOOKUP(U:U,#REF!,5,FALSE)</f>
        <v>#REF!</v>
      </c>
      <c r="P5186" s="43" t="e">
        <f>VLOOKUP(U:U,#REF!,4,FALSE)</f>
        <v>#REF!</v>
      </c>
      <c r="Q5186" s="43" t="e">
        <f>VLOOKUP(U:U,#REF!,2,FALSE)</f>
        <v>#REF!</v>
      </c>
      <c r="S5186" s="35" t="str">
        <f>VLOOKUP(G:G,old!G:J,4,FALSE)</f>
        <v>NE</v>
      </c>
      <c r="T5186" s="35" t="str">
        <f>VLOOKUP(G:G,old!G:K,5,FALSE)</f>
        <v>DWR</v>
      </c>
      <c r="U5186" s="35" t="str">
        <f>VLOOKUP(G:G,old!G:L,6,FALSE)</f>
        <v>MAE NAM KHONG</v>
      </c>
      <c r="V5186" s="43" t="str">
        <f>VLOOKUP(G:G,old!G:M,7,FALSE)</f>
        <v>Kh93</v>
      </c>
      <c r="X5186" s="43" t="str">
        <f>IFERROR(VLOOKUP(V:V,#REF!,3,FALSE),"0")</f>
        <v>0</v>
      </c>
      <c r="Y5186" s="19">
        <f t="shared" si="80"/>
        <v>0</v>
      </c>
      <c r="Z5186" s="19" t="str">
        <f>IFERROR(VLOOKUP(C:C,#REF!,19,FALSE),"0")</f>
        <v>0</v>
      </c>
    </row>
    <row r="5187" spans="1:26" x14ac:dyDescent="0.45">
      <c r="A5187" s="32" t="s">
        <v>15734</v>
      </c>
      <c r="B5187" s="32">
        <v>2</v>
      </c>
      <c r="C5187" s="32" t="s">
        <v>15735</v>
      </c>
      <c r="D5187" s="32" t="s">
        <v>12141</v>
      </c>
      <c r="E5187" s="32" t="s">
        <v>16020</v>
      </c>
      <c r="F5187" s="32">
        <v>3</v>
      </c>
      <c r="G5187" s="78" t="s">
        <v>12827</v>
      </c>
      <c r="H5187" s="33" t="s">
        <v>16021</v>
      </c>
      <c r="I5187" s="32" t="s">
        <v>12827</v>
      </c>
      <c r="J5187" s="32" t="s">
        <v>15740</v>
      </c>
      <c r="K5187" s="32" t="s">
        <v>14841</v>
      </c>
      <c r="L5187" s="34">
        <v>58.309768071299999</v>
      </c>
      <c r="M5187" s="34">
        <v>36443.605044600001</v>
      </c>
      <c r="N5187" s="32" t="s">
        <v>16022</v>
      </c>
      <c r="O5187" s="43" t="e">
        <f>VLOOKUP(U:U,#REF!,5,FALSE)</f>
        <v>#REF!</v>
      </c>
      <c r="P5187" s="43" t="e">
        <f>VLOOKUP(U:U,#REF!,4,FALSE)</f>
        <v>#REF!</v>
      </c>
      <c r="Q5187" s="43" t="e">
        <f>VLOOKUP(U:U,#REF!,2,FALSE)</f>
        <v>#REF!</v>
      </c>
      <c r="S5187" s="35" t="str">
        <f>VLOOKUP(G:G,old!G:J,4,FALSE)</f>
        <v>NE</v>
      </c>
      <c r="T5187" s="35" t="str">
        <f>VLOOKUP(G:G,old!G:K,5,FALSE)</f>
        <v>DWR</v>
      </c>
      <c r="U5187" s="35" t="str">
        <f>VLOOKUP(G:G,old!G:L,6,FALSE)</f>
        <v>MAE NAM KHONG</v>
      </c>
      <c r="V5187" s="43">
        <f>VLOOKUP(G:G,old!G:M,7,FALSE)</f>
        <v>0</v>
      </c>
      <c r="X5187" s="43" t="str">
        <f>IFERROR(VLOOKUP(V:V,#REF!,3,FALSE),"0")</f>
        <v>0</v>
      </c>
      <c r="Y5187" s="19">
        <f t="shared" si="80"/>
        <v>0</v>
      </c>
      <c r="Z5187" s="19" t="str">
        <f>IFERROR(VLOOKUP(C:C,#REF!,19,FALSE),"0")</f>
        <v>0</v>
      </c>
    </row>
    <row r="5188" spans="1:26" x14ac:dyDescent="0.45">
      <c r="A5188" s="32" t="s">
        <v>15734</v>
      </c>
      <c r="B5188" s="32">
        <v>2</v>
      </c>
      <c r="C5188" s="32" t="s">
        <v>15735</v>
      </c>
      <c r="D5188" s="32" t="s">
        <v>12141</v>
      </c>
      <c r="E5188" s="32" t="s">
        <v>16020</v>
      </c>
      <c r="F5188" s="32">
        <v>3</v>
      </c>
      <c r="G5188" s="78" t="s">
        <v>12827</v>
      </c>
      <c r="H5188" s="33" t="s">
        <v>16023</v>
      </c>
      <c r="I5188" s="32" t="s">
        <v>12428</v>
      </c>
      <c r="J5188" s="32" t="s">
        <v>15740</v>
      </c>
      <c r="K5188" s="32" t="s">
        <v>14841</v>
      </c>
      <c r="L5188" s="34">
        <v>128.66919564299999</v>
      </c>
      <c r="M5188" s="34">
        <v>80418.247276900001</v>
      </c>
      <c r="N5188" s="32" t="s">
        <v>16024</v>
      </c>
      <c r="O5188" s="43" t="e">
        <f>VLOOKUP(U:U,#REF!,5,FALSE)</f>
        <v>#REF!</v>
      </c>
      <c r="P5188" s="43" t="e">
        <f>VLOOKUP(U:U,#REF!,4,FALSE)</f>
        <v>#REF!</v>
      </c>
      <c r="Q5188" s="43" t="e">
        <f>VLOOKUP(U:U,#REF!,2,FALSE)</f>
        <v>#REF!</v>
      </c>
      <c r="S5188" s="35" t="str">
        <f>VLOOKUP(G:G,old!G:J,4,FALSE)</f>
        <v>NE</v>
      </c>
      <c r="T5188" s="35" t="str">
        <f>VLOOKUP(G:G,old!G:K,5,FALSE)</f>
        <v>DWR</v>
      </c>
      <c r="U5188" s="35" t="str">
        <f>VLOOKUP(G:G,old!G:L,6,FALSE)</f>
        <v>MAE NAM KHONG</v>
      </c>
      <c r="V5188" s="43">
        <f>VLOOKUP(G:G,old!G:M,7,FALSE)</f>
        <v>0</v>
      </c>
      <c r="X5188" s="43" t="str">
        <f>IFERROR(VLOOKUP(V:V,#REF!,3,FALSE),"0")</f>
        <v>0</v>
      </c>
      <c r="Y5188" s="19">
        <f t="shared" ref="Y5188:Y5251" si="81">X5188*1</f>
        <v>0</v>
      </c>
      <c r="Z5188" s="19" t="str">
        <f>IFERROR(VLOOKUP(C:C,#REF!,19,FALSE),"0")</f>
        <v>0</v>
      </c>
    </row>
    <row r="5189" spans="1:26" x14ac:dyDescent="0.45">
      <c r="A5189" s="32" t="s">
        <v>15734</v>
      </c>
      <c r="B5189" s="32">
        <v>2</v>
      </c>
      <c r="C5189" s="32" t="s">
        <v>15735</v>
      </c>
      <c r="D5189" s="32" t="s">
        <v>12141</v>
      </c>
      <c r="E5189" s="32" t="s">
        <v>16020</v>
      </c>
      <c r="F5189" s="32">
        <v>3</v>
      </c>
      <c r="G5189" s="78" t="s">
        <v>12827</v>
      </c>
      <c r="H5189" s="33" t="s">
        <v>16025</v>
      </c>
      <c r="I5189" s="32" t="s">
        <v>16026</v>
      </c>
      <c r="J5189" s="32" t="s">
        <v>15740</v>
      </c>
      <c r="K5189" s="32" t="s">
        <v>14841</v>
      </c>
      <c r="L5189" s="34">
        <v>100.717758082</v>
      </c>
      <c r="M5189" s="34">
        <v>62948.598801300002</v>
      </c>
      <c r="N5189" s="32" t="s">
        <v>16027</v>
      </c>
      <c r="O5189" s="43" t="e">
        <f>VLOOKUP(U:U,#REF!,5,FALSE)</f>
        <v>#REF!</v>
      </c>
      <c r="P5189" s="43" t="e">
        <f>VLOOKUP(U:U,#REF!,4,FALSE)</f>
        <v>#REF!</v>
      </c>
      <c r="Q5189" s="43" t="e">
        <f>VLOOKUP(U:U,#REF!,2,FALSE)</f>
        <v>#REF!</v>
      </c>
      <c r="S5189" s="35" t="str">
        <f>VLOOKUP(G:G,old!G:J,4,FALSE)</f>
        <v>NE</v>
      </c>
      <c r="T5189" s="35" t="str">
        <f>VLOOKUP(G:G,old!G:K,5,FALSE)</f>
        <v>DWR</v>
      </c>
      <c r="U5189" s="35" t="str">
        <f>VLOOKUP(G:G,old!G:L,6,FALSE)</f>
        <v>MAE NAM KHONG</v>
      </c>
      <c r="V5189" s="43">
        <f>VLOOKUP(G:G,old!G:M,7,FALSE)</f>
        <v>0</v>
      </c>
      <c r="X5189" s="43" t="str">
        <f>IFERROR(VLOOKUP(V:V,#REF!,3,FALSE),"0")</f>
        <v>0</v>
      </c>
      <c r="Y5189" s="19">
        <f t="shared" si="81"/>
        <v>0</v>
      </c>
      <c r="Z5189" s="19" t="str">
        <f>IFERROR(VLOOKUP(C:C,#REF!,19,FALSE),"0")</f>
        <v>0</v>
      </c>
    </row>
    <row r="5190" spans="1:26" x14ac:dyDescent="0.45">
      <c r="A5190" s="32" t="s">
        <v>15734</v>
      </c>
      <c r="B5190" s="32">
        <v>2</v>
      </c>
      <c r="C5190" s="32" t="s">
        <v>15735</v>
      </c>
      <c r="D5190" s="32" t="s">
        <v>12141</v>
      </c>
      <c r="E5190" s="32" t="s">
        <v>16020</v>
      </c>
      <c r="F5190" s="32">
        <v>3</v>
      </c>
      <c r="G5190" s="78" t="s">
        <v>12827</v>
      </c>
      <c r="H5190" s="33" t="s">
        <v>16028</v>
      </c>
      <c r="I5190" s="32" t="s">
        <v>16029</v>
      </c>
      <c r="J5190" s="32" t="s">
        <v>15740</v>
      </c>
      <c r="K5190" s="32" t="s">
        <v>14841</v>
      </c>
      <c r="L5190" s="34">
        <v>107.130898074</v>
      </c>
      <c r="M5190" s="34">
        <v>66956.811296300002</v>
      </c>
      <c r="N5190" s="32" t="s">
        <v>16030</v>
      </c>
      <c r="O5190" s="43" t="e">
        <f>VLOOKUP(U:U,#REF!,5,FALSE)</f>
        <v>#REF!</v>
      </c>
      <c r="P5190" s="43" t="e">
        <f>VLOOKUP(U:U,#REF!,4,FALSE)</f>
        <v>#REF!</v>
      </c>
      <c r="Q5190" s="43" t="e">
        <f>VLOOKUP(U:U,#REF!,2,FALSE)</f>
        <v>#REF!</v>
      </c>
      <c r="S5190" s="35" t="str">
        <f>VLOOKUP(G:G,old!G:J,4,FALSE)</f>
        <v>NE</v>
      </c>
      <c r="T5190" s="35" t="str">
        <f>VLOOKUP(G:G,old!G:K,5,FALSE)</f>
        <v>DWR</v>
      </c>
      <c r="U5190" s="35" t="str">
        <f>VLOOKUP(G:G,old!G:L,6,FALSE)</f>
        <v>MAE NAM KHONG</v>
      </c>
      <c r="V5190" s="43">
        <f>VLOOKUP(G:G,old!G:M,7,FALSE)</f>
        <v>0</v>
      </c>
      <c r="X5190" s="43" t="str">
        <f>IFERROR(VLOOKUP(V:V,#REF!,3,FALSE),"0")</f>
        <v>0</v>
      </c>
      <c r="Y5190" s="19">
        <f t="shared" si="81"/>
        <v>0</v>
      </c>
      <c r="Z5190" s="19" t="str">
        <f>IFERROR(VLOOKUP(C:C,#REF!,19,FALSE),"0")</f>
        <v>0</v>
      </c>
    </row>
    <row r="5191" spans="1:26" x14ac:dyDescent="0.45">
      <c r="A5191" s="32" t="s">
        <v>15734</v>
      </c>
      <c r="B5191" s="32">
        <v>2</v>
      </c>
      <c r="C5191" s="32" t="s">
        <v>15735</v>
      </c>
      <c r="D5191" s="32" t="s">
        <v>12141</v>
      </c>
      <c r="E5191" s="32" t="s">
        <v>16020</v>
      </c>
      <c r="F5191" s="32">
        <v>3</v>
      </c>
      <c r="G5191" s="78" t="s">
        <v>12827</v>
      </c>
      <c r="H5191" s="33" t="s">
        <v>16031</v>
      </c>
      <c r="I5191" s="32" t="s">
        <v>15266</v>
      </c>
      <c r="J5191" s="32" t="s">
        <v>15740</v>
      </c>
      <c r="K5191" s="32" t="s">
        <v>14841</v>
      </c>
      <c r="L5191" s="34">
        <v>112.13828928700001</v>
      </c>
      <c r="M5191" s="34">
        <v>70086.430804400006</v>
      </c>
      <c r="N5191" s="32" t="s">
        <v>16032</v>
      </c>
      <c r="O5191" s="43" t="e">
        <f>VLOOKUP(U:U,#REF!,5,FALSE)</f>
        <v>#REF!</v>
      </c>
      <c r="P5191" s="43" t="e">
        <f>VLOOKUP(U:U,#REF!,4,FALSE)</f>
        <v>#REF!</v>
      </c>
      <c r="Q5191" s="43" t="e">
        <f>VLOOKUP(U:U,#REF!,2,FALSE)</f>
        <v>#REF!</v>
      </c>
      <c r="S5191" s="35" t="str">
        <f>VLOOKUP(G:G,old!G:J,4,FALSE)</f>
        <v>NE</v>
      </c>
      <c r="T5191" s="35" t="str">
        <f>VLOOKUP(G:G,old!G:K,5,FALSE)</f>
        <v>DWR</v>
      </c>
      <c r="U5191" s="35" t="str">
        <f>VLOOKUP(G:G,old!G:L,6,FALSE)</f>
        <v>MAE NAM KHONG</v>
      </c>
      <c r="V5191" s="43">
        <f>VLOOKUP(G:G,old!G:M,7,FALSE)</f>
        <v>0</v>
      </c>
      <c r="X5191" s="43" t="str">
        <f>IFERROR(VLOOKUP(V:V,#REF!,3,FALSE),"0")</f>
        <v>0</v>
      </c>
      <c r="Y5191" s="19">
        <f t="shared" si="81"/>
        <v>0</v>
      </c>
      <c r="Z5191" s="19" t="str">
        <f>IFERROR(VLOOKUP(C:C,#REF!,19,FALSE),"0")</f>
        <v>0</v>
      </c>
    </row>
    <row r="5192" spans="1:26" x14ac:dyDescent="0.45">
      <c r="A5192" s="32" t="s">
        <v>15734</v>
      </c>
      <c r="B5192" s="32">
        <v>2</v>
      </c>
      <c r="C5192" s="32" t="s">
        <v>15735</v>
      </c>
      <c r="D5192" s="32" t="s">
        <v>12141</v>
      </c>
      <c r="E5192" s="32" t="s">
        <v>16020</v>
      </c>
      <c r="F5192" s="32">
        <v>3</v>
      </c>
      <c r="G5192" s="78" t="s">
        <v>12827</v>
      </c>
      <c r="H5192" s="33" t="s">
        <v>16033</v>
      </c>
      <c r="I5192" s="32" t="s">
        <v>16034</v>
      </c>
      <c r="J5192" s="32" t="s">
        <v>15740</v>
      </c>
      <c r="K5192" s="32" t="s">
        <v>14841</v>
      </c>
      <c r="L5192" s="34">
        <v>33.393927447599999</v>
      </c>
      <c r="M5192" s="34">
        <v>20871.204654699999</v>
      </c>
      <c r="N5192" s="32" t="s">
        <v>16035</v>
      </c>
      <c r="O5192" s="43" t="e">
        <f>VLOOKUP(U:U,#REF!,5,FALSE)</f>
        <v>#REF!</v>
      </c>
      <c r="P5192" s="43" t="e">
        <f>VLOOKUP(U:U,#REF!,4,FALSE)</f>
        <v>#REF!</v>
      </c>
      <c r="Q5192" s="43" t="e">
        <f>VLOOKUP(U:U,#REF!,2,FALSE)</f>
        <v>#REF!</v>
      </c>
      <c r="S5192" s="35" t="str">
        <f>VLOOKUP(G:G,old!G:J,4,FALSE)</f>
        <v>NE</v>
      </c>
      <c r="T5192" s="35" t="str">
        <f>VLOOKUP(G:G,old!G:K,5,FALSE)</f>
        <v>DWR</v>
      </c>
      <c r="U5192" s="35" t="str">
        <f>VLOOKUP(G:G,old!G:L,6,FALSE)</f>
        <v>MAE NAM KHONG</v>
      </c>
      <c r="V5192" s="43">
        <f>VLOOKUP(G:G,old!G:M,7,FALSE)</f>
        <v>0</v>
      </c>
      <c r="X5192" s="43" t="str">
        <f>IFERROR(VLOOKUP(V:V,#REF!,3,FALSE),"0")</f>
        <v>0</v>
      </c>
      <c r="Y5192" s="19">
        <f t="shared" si="81"/>
        <v>0</v>
      </c>
      <c r="Z5192" s="19" t="str">
        <f>IFERROR(VLOOKUP(C:C,#REF!,19,FALSE),"0")</f>
        <v>0</v>
      </c>
    </row>
    <row r="5193" spans="1:26" x14ac:dyDescent="0.45">
      <c r="A5193" s="32" t="s">
        <v>15734</v>
      </c>
      <c r="B5193" s="32">
        <v>2</v>
      </c>
      <c r="C5193" s="32" t="s">
        <v>15735</v>
      </c>
      <c r="D5193" s="32" t="s">
        <v>12141</v>
      </c>
      <c r="E5193" s="32" t="s">
        <v>16020</v>
      </c>
      <c r="F5193" s="32">
        <v>3</v>
      </c>
      <c r="G5193" s="78" t="s">
        <v>12827</v>
      </c>
      <c r="H5193" s="33" t="s">
        <v>16036</v>
      </c>
      <c r="I5193" s="32" t="s">
        <v>16037</v>
      </c>
      <c r="J5193" s="32" t="s">
        <v>15740</v>
      </c>
      <c r="K5193" s="32" t="s">
        <v>14841</v>
      </c>
      <c r="L5193" s="34">
        <v>72.911758587999998</v>
      </c>
      <c r="M5193" s="34">
        <v>45569.849117500002</v>
      </c>
      <c r="N5193" s="32" t="s">
        <v>16038</v>
      </c>
      <c r="O5193" s="43" t="e">
        <f>VLOOKUP(U:U,#REF!,5,FALSE)</f>
        <v>#REF!</v>
      </c>
      <c r="P5193" s="43" t="e">
        <f>VLOOKUP(U:U,#REF!,4,FALSE)</f>
        <v>#REF!</v>
      </c>
      <c r="Q5193" s="43" t="e">
        <f>VLOOKUP(U:U,#REF!,2,FALSE)</f>
        <v>#REF!</v>
      </c>
      <c r="S5193" s="35" t="str">
        <f>VLOOKUP(G:G,old!G:J,4,FALSE)</f>
        <v>NE</v>
      </c>
      <c r="T5193" s="35" t="str">
        <f>VLOOKUP(G:G,old!G:K,5,FALSE)</f>
        <v>DWR</v>
      </c>
      <c r="U5193" s="35" t="str">
        <f>VLOOKUP(G:G,old!G:L,6,FALSE)</f>
        <v>MAE NAM KHONG</v>
      </c>
      <c r="V5193" s="43">
        <f>VLOOKUP(G:G,old!G:M,7,FALSE)</f>
        <v>0</v>
      </c>
      <c r="X5193" s="43" t="str">
        <f>IFERROR(VLOOKUP(V:V,#REF!,3,FALSE),"0")</f>
        <v>0</v>
      </c>
      <c r="Y5193" s="19">
        <f t="shared" si="81"/>
        <v>0</v>
      </c>
      <c r="Z5193" s="19" t="str">
        <f>IFERROR(VLOOKUP(C:C,#REF!,19,FALSE),"0")</f>
        <v>0</v>
      </c>
    </row>
    <row r="5194" spans="1:26" x14ac:dyDescent="0.45">
      <c r="A5194" s="32" t="s">
        <v>15734</v>
      </c>
      <c r="B5194" s="32">
        <v>2</v>
      </c>
      <c r="C5194" s="32" t="s">
        <v>15735</v>
      </c>
      <c r="D5194" s="32" t="s">
        <v>12141</v>
      </c>
      <c r="E5194" s="32" t="s">
        <v>16020</v>
      </c>
      <c r="F5194" s="32">
        <v>3</v>
      </c>
      <c r="G5194" s="78" t="s">
        <v>12827</v>
      </c>
      <c r="H5194" s="33" t="s">
        <v>16039</v>
      </c>
      <c r="I5194" s="32" t="s">
        <v>13902</v>
      </c>
      <c r="J5194" s="32" t="s">
        <v>15740</v>
      </c>
      <c r="K5194" s="32" t="s">
        <v>14841</v>
      </c>
      <c r="L5194" s="34">
        <v>96.264416819299996</v>
      </c>
      <c r="M5194" s="34">
        <v>60165.260512100002</v>
      </c>
      <c r="N5194" s="32" t="s">
        <v>16040</v>
      </c>
      <c r="O5194" s="43" t="e">
        <f>VLOOKUP(U:U,#REF!,5,FALSE)</f>
        <v>#REF!</v>
      </c>
      <c r="P5194" s="43" t="e">
        <f>VLOOKUP(U:U,#REF!,4,FALSE)</f>
        <v>#REF!</v>
      </c>
      <c r="Q5194" s="43" t="e">
        <f>VLOOKUP(U:U,#REF!,2,FALSE)</f>
        <v>#REF!</v>
      </c>
      <c r="S5194" s="35" t="str">
        <f>VLOOKUP(G:G,old!G:J,4,FALSE)</f>
        <v>NE</v>
      </c>
      <c r="T5194" s="35" t="str">
        <f>VLOOKUP(G:G,old!G:K,5,FALSE)</f>
        <v>DWR</v>
      </c>
      <c r="U5194" s="35" t="str">
        <f>VLOOKUP(G:G,old!G:L,6,FALSE)</f>
        <v>MAE NAM KHONG</v>
      </c>
      <c r="V5194" s="43">
        <f>VLOOKUP(G:G,old!G:M,7,FALSE)</f>
        <v>0</v>
      </c>
      <c r="X5194" s="43" t="str">
        <f>IFERROR(VLOOKUP(V:V,#REF!,3,FALSE),"0")</f>
        <v>0</v>
      </c>
      <c r="Y5194" s="19">
        <f t="shared" si="81"/>
        <v>0</v>
      </c>
      <c r="Z5194" s="19" t="str">
        <f>IFERROR(VLOOKUP(C:C,#REF!,19,FALSE),"0")</f>
        <v>0</v>
      </c>
    </row>
    <row r="5195" spans="1:26" x14ac:dyDescent="0.45">
      <c r="A5195" s="32" t="s">
        <v>15734</v>
      </c>
      <c r="B5195" s="32">
        <v>2</v>
      </c>
      <c r="C5195" s="32" t="s">
        <v>15735</v>
      </c>
      <c r="D5195" s="32" t="s">
        <v>12141</v>
      </c>
      <c r="E5195" s="32" t="s">
        <v>16020</v>
      </c>
      <c r="F5195" s="32">
        <v>3</v>
      </c>
      <c r="G5195" s="78" t="s">
        <v>12827</v>
      </c>
      <c r="H5195" s="33" t="s">
        <v>16041</v>
      </c>
      <c r="I5195" s="32" t="s">
        <v>8375</v>
      </c>
      <c r="J5195" s="32" t="s">
        <v>15740</v>
      </c>
      <c r="K5195" s="32" t="s">
        <v>14841</v>
      </c>
      <c r="L5195" s="34">
        <v>116.940778846</v>
      </c>
      <c r="M5195" s="34">
        <v>73087.986778699997</v>
      </c>
      <c r="N5195" s="32" t="s">
        <v>16042</v>
      </c>
      <c r="O5195" s="43" t="e">
        <f>VLOOKUP(U:U,#REF!,5,FALSE)</f>
        <v>#REF!</v>
      </c>
      <c r="P5195" s="43" t="e">
        <f>VLOOKUP(U:U,#REF!,4,FALSE)</f>
        <v>#REF!</v>
      </c>
      <c r="Q5195" s="43" t="e">
        <f>VLOOKUP(U:U,#REF!,2,FALSE)</f>
        <v>#REF!</v>
      </c>
      <c r="S5195" s="35" t="str">
        <f>VLOOKUP(G:G,old!G:J,4,FALSE)</f>
        <v>NE</v>
      </c>
      <c r="T5195" s="35" t="str">
        <f>VLOOKUP(G:G,old!G:K,5,FALSE)</f>
        <v>DWR</v>
      </c>
      <c r="U5195" s="35" t="str">
        <f>VLOOKUP(G:G,old!G:L,6,FALSE)</f>
        <v>MAE NAM KHONG</v>
      </c>
      <c r="V5195" s="43">
        <f>VLOOKUP(G:G,old!G:M,7,FALSE)</f>
        <v>0</v>
      </c>
      <c r="X5195" s="43" t="str">
        <f>IFERROR(VLOOKUP(V:V,#REF!,3,FALSE),"0")</f>
        <v>0</v>
      </c>
      <c r="Y5195" s="19">
        <f t="shared" si="81"/>
        <v>0</v>
      </c>
      <c r="Z5195" s="19" t="str">
        <f>IFERROR(VLOOKUP(C:C,#REF!,19,FALSE),"0")</f>
        <v>0</v>
      </c>
    </row>
    <row r="5196" spans="1:26" x14ac:dyDescent="0.45">
      <c r="A5196" s="32" t="s">
        <v>15734</v>
      </c>
      <c r="B5196" s="32">
        <v>2</v>
      </c>
      <c r="C5196" s="32" t="s">
        <v>15735</v>
      </c>
      <c r="D5196" s="32" t="s">
        <v>12141</v>
      </c>
      <c r="E5196" s="32" t="s">
        <v>16020</v>
      </c>
      <c r="F5196" s="32">
        <v>3</v>
      </c>
      <c r="G5196" s="78" t="s">
        <v>12827</v>
      </c>
      <c r="H5196" s="33" t="s">
        <v>16043</v>
      </c>
      <c r="I5196" s="32" t="s">
        <v>16044</v>
      </c>
      <c r="J5196" s="32" t="s">
        <v>15740</v>
      </c>
      <c r="K5196" s="32" t="s">
        <v>14841</v>
      </c>
      <c r="L5196" s="34">
        <v>185.96273705999999</v>
      </c>
      <c r="M5196" s="34">
        <v>116226.71066300001</v>
      </c>
      <c r="N5196" s="32" t="s">
        <v>16045</v>
      </c>
      <c r="O5196" s="43" t="e">
        <f>VLOOKUP(U:U,#REF!,5,FALSE)</f>
        <v>#REF!</v>
      </c>
      <c r="P5196" s="43" t="e">
        <f>VLOOKUP(U:U,#REF!,4,FALSE)</f>
        <v>#REF!</v>
      </c>
      <c r="Q5196" s="43" t="e">
        <f>VLOOKUP(U:U,#REF!,2,FALSE)</f>
        <v>#REF!</v>
      </c>
      <c r="S5196" s="35" t="str">
        <f>VLOOKUP(G:G,old!G:J,4,FALSE)</f>
        <v>NE</v>
      </c>
      <c r="T5196" s="35" t="str">
        <f>VLOOKUP(G:G,old!G:K,5,FALSE)</f>
        <v>DWR</v>
      </c>
      <c r="U5196" s="35" t="str">
        <f>VLOOKUP(G:G,old!G:L,6,FALSE)</f>
        <v>MAE NAM KHONG</v>
      </c>
      <c r="V5196" s="43">
        <f>VLOOKUP(G:G,old!G:M,7,FALSE)</f>
        <v>0</v>
      </c>
      <c r="X5196" s="43" t="str">
        <f>IFERROR(VLOOKUP(V:V,#REF!,3,FALSE),"0")</f>
        <v>0</v>
      </c>
      <c r="Y5196" s="19">
        <f t="shared" si="81"/>
        <v>0</v>
      </c>
      <c r="Z5196" s="19" t="str">
        <f>IFERROR(VLOOKUP(C:C,#REF!,19,FALSE),"0")</f>
        <v>0</v>
      </c>
    </row>
    <row r="5197" spans="1:26" x14ac:dyDescent="0.45">
      <c r="A5197" s="32" t="s">
        <v>15734</v>
      </c>
      <c r="B5197" s="32">
        <v>2</v>
      </c>
      <c r="C5197" s="32" t="s">
        <v>15735</v>
      </c>
      <c r="D5197" s="32" t="s">
        <v>12141</v>
      </c>
      <c r="E5197" s="32" t="s">
        <v>16020</v>
      </c>
      <c r="F5197" s="32">
        <v>3</v>
      </c>
      <c r="G5197" s="78" t="s">
        <v>12827</v>
      </c>
      <c r="H5197" s="33" t="s">
        <v>16046</v>
      </c>
      <c r="I5197" s="32" t="s">
        <v>16047</v>
      </c>
      <c r="J5197" s="32" t="s">
        <v>15740</v>
      </c>
      <c r="K5197" s="32" t="s">
        <v>14841</v>
      </c>
      <c r="L5197" s="34">
        <v>51.808126260900004</v>
      </c>
      <c r="M5197" s="34">
        <v>32380.078913099998</v>
      </c>
      <c r="N5197" s="32" t="s">
        <v>16048</v>
      </c>
      <c r="O5197" s="43" t="e">
        <f>VLOOKUP(U:U,#REF!,5,FALSE)</f>
        <v>#REF!</v>
      </c>
      <c r="P5197" s="43" t="e">
        <f>VLOOKUP(U:U,#REF!,4,FALSE)</f>
        <v>#REF!</v>
      </c>
      <c r="Q5197" s="43" t="e">
        <f>VLOOKUP(U:U,#REF!,2,FALSE)</f>
        <v>#REF!</v>
      </c>
      <c r="S5197" s="35" t="str">
        <f>VLOOKUP(G:G,old!G:J,4,FALSE)</f>
        <v>NE</v>
      </c>
      <c r="T5197" s="35" t="str">
        <f>VLOOKUP(G:G,old!G:K,5,FALSE)</f>
        <v>DWR</v>
      </c>
      <c r="U5197" s="35" t="str">
        <f>VLOOKUP(G:G,old!G:L,6,FALSE)</f>
        <v>MAE NAM KHONG</v>
      </c>
      <c r="V5197" s="43">
        <f>VLOOKUP(G:G,old!G:M,7,FALSE)</f>
        <v>0</v>
      </c>
      <c r="X5197" s="43" t="str">
        <f>IFERROR(VLOOKUP(V:V,#REF!,3,FALSE),"0")</f>
        <v>0</v>
      </c>
      <c r="Y5197" s="19">
        <f t="shared" si="81"/>
        <v>0</v>
      </c>
      <c r="Z5197" s="19" t="str">
        <f>IFERROR(VLOOKUP(C:C,#REF!,19,FALSE),"0")</f>
        <v>0</v>
      </c>
    </row>
    <row r="5198" spans="1:26" x14ac:dyDescent="0.45">
      <c r="A5198" s="32" t="s">
        <v>15734</v>
      </c>
      <c r="B5198" s="32">
        <v>2</v>
      </c>
      <c r="C5198" s="32" t="s">
        <v>15735</v>
      </c>
      <c r="D5198" s="32" t="s">
        <v>12141</v>
      </c>
      <c r="E5198" s="32" t="s">
        <v>16020</v>
      </c>
      <c r="F5198" s="32">
        <v>3</v>
      </c>
      <c r="G5198" s="78" t="s">
        <v>12827</v>
      </c>
      <c r="H5198" s="33" t="s">
        <v>16049</v>
      </c>
      <c r="I5198" s="32" t="s">
        <v>15080</v>
      </c>
      <c r="J5198" s="32" t="s">
        <v>15740</v>
      </c>
      <c r="K5198" s="32" t="s">
        <v>14841</v>
      </c>
      <c r="L5198" s="34">
        <v>28.5775899</v>
      </c>
      <c r="M5198" s="34">
        <v>17860.993687499998</v>
      </c>
      <c r="N5198" s="32" t="s">
        <v>16050</v>
      </c>
      <c r="O5198" s="43" t="e">
        <f>VLOOKUP(U:U,#REF!,5,FALSE)</f>
        <v>#REF!</v>
      </c>
      <c r="P5198" s="43" t="e">
        <f>VLOOKUP(U:U,#REF!,4,FALSE)</f>
        <v>#REF!</v>
      </c>
      <c r="Q5198" s="43" t="e">
        <f>VLOOKUP(U:U,#REF!,2,FALSE)</f>
        <v>#REF!</v>
      </c>
      <c r="S5198" s="35" t="str">
        <f>VLOOKUP(G:G,old!G:J,4,FALSE)</f>
        <v>NE</v>
      </c>
      <c r="T5198" s="35" t="str">
        <f>VLOOKUP(G:G,old!G:K,5,FALSE)</f>
        <v>DWR</v>
      </c>
      <c r="U5198" s="35" t="str">
        <f>VLOOKUP(G:G,old!G:L,6,FALSE)</f>
        <v>MAE NAM KHONG</v>
      </c>
      <c r="V5198" s="43">
        <f>VLOOKUP(G:G,old!G:M,7,FALSE)</f>
        <v>0</v>
      </c>
      <c r="X5198" s="43" t="str">
        <f>IFERROR(VLOOKUP(V:V,#REF!,3,FALSE),"0")</f>
        <v>0</v>
      </c>
      <c r="Y5198" s="19">
        <f t="shared" si="81"/>
        <v>0</v>
      </c>
      <c r="Z5198" s="19" t="str">
        <f>IFERROR(VLOOKUP(C:C,#REF!,19,FALSE),"0")</f>
        <v>0</v>
      </c>
    </row>
    <row r="5199" spans="1:26" x14ac:dyDescent="0.45">
      <c r="A5199" s="32" t="s">
        <v>15734</v>
      </c>
      <c r="B5199" s="32">
        <v>2</v>
      </c>
      <c r="C5199" s="32" t="s">
        <v>15735</v>
      </c>
      <c r="D5199" s="32" t="s">
        <v>12141</v>
      </c>
      <c r="E5199" s="32" t="s">
        <v>16020</v>
      </c>
      <c r="F5199" s="32">
        <v>3</v>
      </c>
      <c r="G5199" s="78" t="s">
        <v>12827</v>
      </c>
      <c r="H5199" s="33" t="s">
        <v>16051</v>
      </c>
      <c r="I5199" s="32" t="s">
        <v>12055</v>
      </c>
      <c r="J5199" s="32" t="s">
        <v>15740</v>
      </c>
      <c r="K5199" s="32" t="s">
        <v>14841</v>
      </c>
      <c r="L5199" s="34">
        <v>76.312873412000002</v>
      </c>
      <c r="M5199" s="34">
        <v>47695.545882500002</v>
      </c>
      <c r="N5199" s="32" t="s">
        <v>16052</v>
      </c>
      <c r="O5199" s="43" t="e">
        <f>VLOOKUP(U:U,#REF!,5,FALSE)</f>
        <v>#REF!</v>
      </c>
      <c r="P5199" s="43" t="e">
        <f>VLOOKUP(U:U,#REF!,4,FALSE)</f>
        <v>#REF!</v>
      </c>
      <c r="Q5199" s="43" t="e">
        <f>VLOOKUP(U:U,#REF!,2,FALSE)</f>
        <v>#REF!</v>
      </c>
      <c r="S5199" s="35" t="str">
        <f>VLOOKUP(G:G,old!G:J,4,FALSE)</f>
        <v>NE</v>
      </c>
      <c r="T5199" s="35" t="str">
        <f>VLOOKUP(G:G,old!G:K,5,FALSE)</f>
        <v>DWR</v>
      </c>
      <c r="U5199" s="35" t="str">
        <f>VLOOKUP(G:G,old!G:L,6,FALSE)</f>
        <v>MAE NAM KHONG</v>
      </c>
      <c r="V5199" s="43">
        <f>VLOOKUP(G:G,old!G:M,7,FALSE)</f>
        <v>0</v>
      </c>
      <c r="X5199" s="43" t="str">
        <f>IFERROR(VLOOKUP(V:V,#REF!,3,FALSE),"0")</f>
        <v>0</v>
      </c>
      <c r="Y5199" s="19">
        <f t="shared" si="81"/>
        <v>0</v>
      </c>
      <c r="Z5199" s="19" t="str">
        <f>IFERROR(VLOOKUP(C:C,#REF!,19,FALSE),"0")</f>
        <v>0</v>
      </c>
    </row>
    <row r="5200" spans="1:26" x14ac:dyDescent="0.45">
      <c r="A5200" s="32" t="s">
        <v>15734</v>
      </c>
      <c r="B5200" s="32">
        <v>2</v>
      </c>
      <c r="C5200" s="32" t="s">
        <v>15735</v>
      </c>
      <c r="D5200" s="32" t="s">
        <v>12141</v>
      </c>
      <c r="E5200" s="32" t="s">
        <v>16053</v>
      </c>
      <c r="F5200" s="32">
        <v>3</v>
      </c>
      <c r="G5200" s="78" t="s">
        <v>16054</v>
      </c>
      <c r="H5200" s="33" t="s">
        <v>16055</v>
      </c>
      <c r="I5200" s="32" t="s">
        <v>16056</v>
      </c>
      <c r="J5200" s="32" t="s">
        <v>15740</v>
      </c>
      <c r="K5200" s="32" t="s">
        <v>14841</v>
      </c>
      <c r="L5200" s="34">
        <v>50.758063602</v>
      </c>
      <c r="M5200" s="34">
        <v>31723.789751200002</v>
      </c>
      <c r="N5200" s="32" t="s">
        <v>16057</v>
      </c>
      <c r="O5200" s="43" t="e">
        <f>VLOOKUP(U:U,#REF!,5,FALSE)</f>
        <v>#REF!</v>
      </c>
      <c r="P5200" s="43" t="e">
        <f>VLOOKUP(U:U,#REF!,4,FALSE)</f>
        <v>#REF!</v>
      </c>
      <c r="Q5200" s="43" t="e">
        <f>VLOOKUP(U:U,#REF!,2,FALSE)</f>
        <v>#REF!</v>
      </c>
      <c r="S5200" s="35" t="str">
        <f>VLOOKUP(G:G,old!G:J,4,FALSE)</f>
        <v>NE</v>
      </c>
      <c r="T5200" s="35" t="str">
        <f>VLOOKUP(G:G,old!G:K,5,FALSE)</f>
        <v>DWR</v>
      </c>
      <c r="U5200" s="35" t="str">
        <f>VLOOKUP(G:G,old!G:L,6,FALSE)</f>
        <v>MAE NAM KHONG</v>
      </c>
      <c r="V5200" s="43">
        <f>VLOOKUP(G:G,old!G:M,7,FALSE)</f>
        <v>0</v>
      </c>
      <c r="X5200" s="43" t="str">
        <f>IFERROR(VLOOKUP(V:V,#REF!,3,FALSE),"0")</f>
        <v>0</v>
      </c>
      <c r="Y5200" s="19">
        <f t="shared" si="81"/>
        <v>0</v>
      </c>
      <c r="Z5200" s="19" t="str">
        <f>IFERROR(VLOOKUP(C:C,#REF!,19,FALSE),"0")</f>
        <v>0</v>
      </c>
    </row>
    <row r="5201" spans="1:26" x14ac:dyDescent="0.45">
      <c r="A5201" s="32" t="s">
        <v>15734</v>
      </c>
      <c r="B5201" s="32">
        <v>2</v>
      </c>
      <c r="C5201" s="32" t="s">
        <v>15735</v>
      </c>
      <c r="D5201" s="32" t="s">
        <v>12141</v>
      </c>
      <c r="E5201" s="32" t="s">
        <v>16053</v>
      </c>
      <c r="F5201" s="32">
        <v>3</v>
      </c>
      <c r="G5201" s="78" t="s">
        <v>16054</v>
      </c>
      <c r="H5201" s="33" t="s">
        <v>16058</v>
      </c>
      <c r="I5201" s="32" t="s">
        <v>16054</v>
      </c>
      <c r="J5201" s="32" t="s">
        <v>15740</v>
      </c>
      <c r="K5201" s="32" t="s">
        <v>14841</v>
      </c>
      <c r="L5201" s="34">
        <v>202.14919244999999</v>
      </c>
      <c r="M5201" s="34">
        <v>126343.245281</v>
      </c>
      <c r="N5201" s="32" t="s">
        <v>16059</v>
      </c>
      <c r="O5201" s="43" t="e">
        <f>VLOOKUP(U:U,#REF!,5,FALSE)</f>
        <v>#REF!</v>
      </c>
      <c r="P5201" s="43" t="e">
        <f>VLOOKUP(U:U,#REF!,4,FALSE)</f>
        <v>#REF!</v>
      </c>
      <c r="Q5201" s="43" t="e">
        <f>VLOOKUP(U:U,#REF!,2,FALSE)</f>
        <v>#REF!</v>
      </c>
      <c r="S5201" s="35" t="str">
        <f>VLOOKUP(G:G,old!G:J,4,FALSE)</f>
        <v>NE</v>
      </c>
      <c r="T5201" s="35" t="str">
        <f>VLOOKUP(G:G,old!G:K,5,FALSE)</f>
        <v>DWR</v>
      </c>
      <c r="U5201" s="35" t="str">
        <f>VLOOKUP(G:G,old!G:L,6,FALSE)</f>
        <v>MAE NAM KHONG</v>
      </c>
      <c r="V5201" s="43">
        <f>VLOOKUP(G:G,old!G:M,7,FALSE)</f>
        <v>0</v>
      </c>
      <c r="X5201" s="43" t="str">
        <f>IFERROR(VLOOKUP(V:V,#REF!,3,FALSE),"0")</f>
        <v>0</v>
      </c>
      <c r="Y5201" s="19">
        <f t="shared" si="81"/>
        <v>0</v>
      </c>
      <c r="Z5201" s="19" t="str">
        <f>IFERROR(VLOOKUP(C:C,#REF!,19,FALSE),"0")</f>
        <v>0</v>
      </c>
    </row>
    <row r="5202" spans="1:26" x14ac:dyDescent="0.45">
      <c r="A5202" s="32" t="s">
        <v>15734</v>
      </c>
      <c r="B5202" s="32">
        <v>2</v>
      </c>
      <c r="C5202" s="32" t="s">
        <v>15735</v>
      </c>
      <c r="D5202" s="32" t="s">
        <v>12141</v>
      </c>
      <c r="E5202" s="32" t="s">
        <v>16053</v>
      </c>
      <c r="F5202" s="32">
        <v>3</v>
      </c>
      <c r="G5202" s="78" t="s">
        <v>16054</v>
      </c>
      <c r="H5202" s="33" t="s">
        <v>16060</v>
      </c>
      <c r="I5202" s="32" t="s">
        <v>12055</v>
      </c>
      <c r="J5202" s="32" t="s">
        <v>15740</v>
      </c>
      <c r="K5202" s="32" t="s">
        <v>14841</v>
      </c>
      <c r="L5202" s="34">
        <v>57.971791951599997</v>
      </c>
      <c r="M5202" s="34">
        <v>36232.369969699997</v>
      </c>
      <c r="N5202" s="32" t="s">
        <v>16061</v>
      </c>
      <c r="O5202" s="43" t="e">
        <f>VLOOKUP(U:U,#REF!,5,FALSE)</f>
        <v>#REF!</v>
      </c>
      <c r="P5202" s="43" t="e">
        <f>VLOOKUP(U:U,#REF!,4,FALSE)</f>
        <v>#REF!</v>
      </c>
      <c r="Q5202" s="43" t="e">
        <f>VLOOKUP(U:U,#REF!,2,FALSE)</f>
        <v>#REF!</v>
      </c>
      <c r="S5202" s="35" t="str">
        <f>VLOOKUP(G:G,old!G:J,4,FALSE)</f>
        <v>NE</v>
      </c>
      <c r="T5202" s="35" t="str">
        <f>VLOOKUP(G:G,old!G:K,5,FALSE)</f>
        <v>DWR</v>
      </c>
      <c r="U5202" s="35" t="str">
        <f>VLOOKUP(G:G,old!G:L,6,FALSE)</f>
        <v>MAE NAM KHONG</v>
      </c>
      <c r="V5202" s="43">
        <f>VLOOKUP(G:G,old!G:M,7,FALSE)</f>
        <v>0</v>
      </c>
      <c r="X5202" s="43" t="str">
        <f>IFERROR(VLOOKUP(V:V,#REF!,3,FALSE),"0")</f>
        <v>0</v>
      </c>
      <c r="Y5202" s="19">
        <f t="shared" si="81"/>
        <v>0</v>
      </c>
      <c r="Z5202" s="19" t="str">
        <f>IFERROR(VLOOKUP(C:C,#REF!,19,FALSE),"0")</f>
        <v>0</v>
      </c>
    </row>
    <row r="5203" spans="1:26" x14ac:dyDescent="0.45">
      <c r="A5203" s="32" t="s">
        <v>15734</v>
      </c>
      <c r="B5203" s="32">
        <v>2</v>
      </c>
      <c r="C5203" s="32" t="s">
        <v>15735</v>
      </c>
      <c r="D5203" s="32" t="s">
        <v>12141</v>
      </c>
      <c r="E5203" s="32" t="s">
        <v>16053</v>
      </c>
      <c r="F5203" s="32">
        <v>3</v>
      </c>
      <c r="G5203" s="78" t="s">
        <v>16054</v>
      </c>
      <c r="H5203" s="33" t="s">
        <v>16062</v>
      </c>
      <c r="I5203" s="32" t="s">
        <v>16063</v>
      </c>
      <c r="J5203" s="32" t="s">
        <v>15740</v>
      </c>
      <c r="K5203" s="32" t="s">
        <v>14841</v>
      </c>
      <c r="L5203" s="34">
        <v>80.507084257299994</v>
      </c>
      <c r="M5203" s="34">
        <v>50316.9276608</v>
      </c>
      <c r="N5203" s="32" t="s">
        <v>16064</v>
      </c>
      <c r="O5203" s="43" t="e">
        <f>VLOOKUP(U:U,#REF!,5,FALSE)</f>
        <v>#REF!</v>
      </c>
      <c r="P5203" s="43" t="e">
        <f>VLOOKUP(U:U,#REF!,4,FALSE)</f>
        <v>#REF!</v>
      </c>
      <c r="Q5203" s="43" t="e">
        <f>VLOOKUP(U:U,#REF!,2,FALSE)</f>
        <v>#REF!</v>
      </c>
      <c r="S5203" s="35" t="str">
        <f>VLOOKUP(G:G,old!G:J,4,FALSE)</f>
        <v>NE</v>
      </c>
      <c r="T5203" s="35" t="str">
        <f>VLOOKUP(G:G,old!G:K,5,FALSE)</f>
        <v>DWR</v>
      </c>
      <c r="U5203" s="35" t="str">
        <f>VLOOKUP(G:G,old!G:L,6,FALSE)</f>
        <v>MAE NAM KHONG</v>
      </c>
      <c r="V5203" s="43">
        <f>VLOOKUP(G:G,old!G:M,7,FALSE)</f>
        <v>0</v>
      </c>
      <c r="X5203" s="43" t="str">
        <f>IFERROR(VLOOKUP(V:V,#REF!,3,FALSE),"0")</f>
        <v>0</v>
      </c>
      <c r="Y5203" s="19">
        <f t="shared" si="81"/>
        <v>0</v>
      </c>
      <c r="Z5203" s="19" t="str">
        <f>IFERROR(VLOOKUP(C:C,#REF!,19,FALSE),"0")</f>
        <v>0</v>
      </c>
    </row>
    <row r="5204" spans="1:26" x14ac:dyDescent="0.45">
      <c r="A5204" s="32" t="s">
        <v>15734</v>
      </c>
      <c r="B5204" s="32">
        <v>2</v>
      </c>
      <c r="C5204" s="32" t="s">
        <v>15735</v>
      </c>
      <c r="D5204" s="32" t="s">
        <v>12141</v>
      </c>
      <c r="E5204" s="32" t="s">
        <v>16053</v>
      </c>
      <c r="F5204" s="32">
        <v>3</v>
      </c>
      <c r="G5204" s="78" t="s">
        <v>16054</v>
      </c>
      <c r="H5204" s="33" t="s">
        <v>16065</v>
      </c>
      <c r="I5204" s="32" t="s">
        <v>16066</v>
      </c>
      <c r="J5204" s="32" t="s">
        <v>15740</v>
      </c>
      <c r="K5204" s="32" t="s">
        <v>14841</v>
      </c>
      <c r="L5204" s="34">
        <v>88.489627993200003</v>
      </c>
      <c r="M5204" s="34">
        <v>55306.017495699998</v>
      </c>
      <c r="N5204" s="32" t="s">
        <v>16067</v>
      </c>
      <c r="O5204" s="43" t="e">
        <f>VLOOKUP(U:U,#REF!,5,FALSE)</f>
        <v>#REF!</v>
      </c>
      <c r="P5204" s="43" t="e">
        <f>VLOOKUP(U:U,#REF!,4,FALSE)</f>
        <v>#REF!</v>
      </c>
      <c r="Q5204" s="43" t="e">
        <f>VLOOKUP(U:U,#REF!,2,FALSE)</f>
        <v>#REF!</v>
      </c>
      <c r="S5204" s="35" t="str">
        <f>VLOOKUP(G:G,old!G:J,4,FALSE)</f>
        <v>NE</v>
      </c>
      <c r="T5204" s="35" t="str">
        <f>VLOOKUP(G:G,old!G:K,5,FALSE)</f>
        <v>DWR</v>
      </c>
      <c r="U5204" s="35" t="str">
        <f>VLOOKUP(G:G,old!G:L,6,FALSE)</f>
        <v>MAE NAM KHONG</v>
      </c>
      <c r="V5204" s="43">
        <f>VLOOKUP(G:G,old!G:M,7,FALSE)</f>
        <v>0</v>
      </c>
      <c r="X5204" s="43" t="str">
        <f>IFERROR(VLOOKUP(V:V,#REF!,3,FALSE),"0")</f>
        <v>0</v>
      </c>
      <c r="Y5204" s="19">
        <f t="shared" si="81"/>
        <v>0</v>
      </c>
      <c r="Z5204" s="19" t="str">
        <f>IFERROR(VLOOKUP(C:C,#REF!,19,FALSE),"0")</f>
        <v>0</v>
      </c>
    </row>
    <row r="5205" spans="1:26" x14ac:dyDescent="0.45">
      <c r="A5205" s="32" t="s">
        <v>15734</v>
      </c>
      <c r="B5205" s="32">
        <v>2</v>
      </c>
      <c r="C5205" s="32" t="s">
        <v>15735</v>
      </c>
      <c r="D5205" s="32" t="s">
        <v>12141</v>
      </c>
      <c r="E5205" s="32" t="s">
        <v>16053</v>
      </c>
      <c r="F5205" s="32">
        <v>3</v>
      </c>
      <c r="G5205" s="78" t="s">
        <v>16054</v>
      </c>
      <c r="H5205" s="33" t="s">
        <v>16068</v>
      </c>
      <c r="I5205" s="32" t="s">
        <v>11346</v>
      </c>
      <c r="J5205" s="32" t="s">
        <v>15740</v>
      </c>
      <c r="K5205" s="32" t="s">
        <v>14841</v>
      </c>
      <c r="L5205" s="34">
        <v>35.2981634048</v>
      </c>
      <c r="M5205" s="34">
        <v>22061.352127999999</v>
      </c>
      <c r="N5205" s="32" t="s">
        <v>16069</v>
      </c>
      <c r="O5205" s="43" t="e">
        <f>VLOOKUP(U:U,#REF!,5,FALSE)</f>
        <v>#REF!</v>
      </c>
      <c r="P5205" s="43" t="e">
        <f>VLOOKUP(U:U,#REF!,4,FALSE)</f>
        <v>#REF!</v>
      </c>
      <c r="Q5205" s="43" t="e">
        <f>VLOOKUP(U:U,#REF!,2,FALSE)</f>
        <v>#REF!</v>
      </c>
      <c r="S5205" s="35" t="str">
        <f>VLOOKUP(G:G,old!G:J,4,FALSE)</f>
        <v>NE</v>
      </c>
      <c r="T5205" s="35" t="str">
        <f>VLOOKUP(G:G,old!G:K,5,FALSE)</f>
        <v>DWR</v>
      </c>
      <c r="U5205" s="35" t="str">
        <f>VLOOKUP(G:G,old!G:L,6,FALSE)</f>
        <v>MAE NAM KHONG</v>
      </c>
      <c r="V5205" s="43">
        <f>VLOOKUP(G:G,old!G:M,7,FALSE)</f>
        <v>0</v>
      </c>
      <c r="X5205" s="43" t="str">
        <f>IFERROR(VLOOKUP(V:V,#REF!,3,FALSE),"0")</f>
        <v>0</v>
      </c>
      <c r="Y5205" s="19">
        <f t="shared" si="81"/>
        <v>0</v>
      </c>
      <c r="Z5205" s="19" t="str">
        <f>IFERROR(VLOOKUP(C:C,#REF!,19,FALSE),"0")</f>
        <v>0</v>
      </c>
    </row>
    <row r="5206" spans="1:26" x14ac:dyDescent="0.45">
      <c r="A5206" s="32" t="s">
        <v>15734</v>
      </c>
      <c r="B5206" s="32">
        <v>2</v>
      </c>
      <c r="C5206" s="32" t="s">
        <v>15735</v>
      </c>
      <c r="D5206" s="32" t="s">
        <v>12141</v>
      </c>
      <c r="E5206" s="32" t="s">
        <v>16053</v>
      </c>
      <c r="F5206" s="32">
        <v>3</v>
      </c>
      <c r="G5206" s="78" t="s">
        <v>16054</v>
      </c>
      <c r="H5206" s="33" t="s">
        <v>16070</v>
      </c>
      <c r="I5206" s="32" t="s">
        <v>14630</v>
      </c>
      <c r="J5206" s="32" t="s">
        <v>15740</v>
      </c>
      <c r="K5206" s="32" t="s">
        <v>14841</v>
      </c>
      <c r="L5206" s="34">
        <v>82.466158870800001</v>
      </c>
      <c r="M5206" s="34">
        <v>51541.349294300002</v>
      </c>
      <c r="N5206" s="32" t="s">
        <v>16071</v>
      </c>
      <c r="O5206" s="43" t="e">
        <f>VLOOKUP(U:U,#REF!,5,FALSE)</f>
        <v>#REF!</v>
      </c>
      <c r="P5206" s="43" t="e">
        <f>VLOOKUP(U:U,#REF!,4,FALSE)</f>
        <v>#REF!</v>
      </c>
      <c r="Q5206" s="43" t="e">
        <f>VLOOKUP(U:U,#REF!,2,FALSE)</f>
        <v>#REF!</v>
      </c>
      <c r="S5206" s="35" t="str">
        <f>VLOOKUP(G:G,old!G:J,4,FALSE)</f>
        <v>NE</v>
      </c>
      <c r="T5206" s="35" t="str">
        <f>VLOOKUP(G:G,old!G:K,5,FALSE)</f>
        <v>DWR</v>
      </c>
      <c r="U5206" s="35" t="str">
        <f>VLOOKUP(G:G,old!G:L,6,FALSE)</f>
        <v>MAE NAM KHONG</v>
      </c>
      <c r="V5206" s="43">
        <f>VLOOKUP(G:G,old!G:M,7,FALSE)</f>
        <v>0</v>
      </c>
      <c r="X5206" s="43" t="str">
        <f>IFERROR(VLOOKUP(V:V,#REF!,3,FALSE),"0")</f>
        <v>0</v>
      </c>
      <c r="Y5206" s="19">
        <f t="shared" si="81"/>
        <v>0</v>
      </c>
      <c r="Z5206" s="19" t="str">
        <f>IFERROR(VLOOKUP(C:C,#REF!,19,FALSE),"0")</f>
        <v>0</v>
      </c>
    </row>
    <row r="5207" spans="1:26" x14ac:dyDescent="0.45">
      <c r="A5207" s="32" t="s">
        <v>15734</v>
      </c>
      <c r="B5207" s="32">
        <v>2</v>
      </c>
      <c r="C5207" s="32" t="s">
        <v>15735</v>
      </c>
      <c r="D5207" s="32" t="s">
        <v>12141</v>
      </c>
      <c r="E5207" s="32" t="s">
        <v>16072</v>
      </c>
      <c r="F5207" s="32">
        <v>3</v>
      </c>
      <c r="G5207" s="78" t="s">
        <v>16073</v>
      </c>
      <c r="H5207" s="33" t="s">
        <v>16074</v>
      </c>
      <c r="I5207" s="32" t="s">
        <v>16073</v>
      </c>
      <c r="J5207" s="32" t="s">
        <v>15740</v>
      </c>
      <c r="K5207" s="32" t="s">
        <v>14841</v>
      </c>
      <c r="L5207" s="34">
        <v>89.670732157399996</v>
      </c>
      <c r="M5207" s="34">
        <v>56044.207598399997</v>
      </c>
      <c r="N5207" s="32" t="s">
        <v>16075</v>
      </c>
      <c r="O5207" s="43" t="e">
        <f>VLOOKUP(U:U,#REF!,5,FALSE)</f>
        <v>#REF!</v>
      </c>
      <c r="P5207" s="43" t="e">
        <f>VLOOKUP(U:U,#REF!,4,FALSE)</f>
        <v>#REF!</v>
      </c>
      <c r="Q5207" s="43" t="e">
        <f>VLOOKUP(U:U,#REF!,2,FALSE)</f>
        <v>#REF!</v>
      </c>
      <c r="S5207" s="35" t="str">
        <f>VLOOKUP(G:G,old!G:J,4,FALSE)</f>
        <v>NE</v>
      </c>
      <c r="T5207" s="35" t="str">
        <f>VLOOKUP(G:G,old!G:K,5,FALSE)</f>
        <v>DWR</v>
      </c>
      <c r="U5207" s="35" t="str">
        <f>VLOOKUP(G:G,old!G:L,6,FALSE)</f>
        <v>MAE NAM KHONG</v>
      </c>
      <c r="V5207" s="43" t="str">
        <f>VLOOKUP(G:G,old!G:M,7,FALSE)</f>
        <v>Kh100</v>
      </c>
      <c r="X5207" s="43" t="str">
        <f>IFERROR(VLOOKUP(V:V,#REF!,3,FALSE),"0")</f>
        <v>0</v>
      </c>
      <c r="Y5207" s="19">
        <f t="shared" si="81"/>
        <v>0</v>
      </c>
      <c r="Z5207" s="19" t="str">
        <f>IFERROR(VLOOKUP(C:C,#REF!,19,FALSE),"0")</f>
        <v>0</v>
      </c>
    </row>
    <row r="5208" spans="1:26" x14ac:dyDescent="0.45">
      <c r="A5208" s="32" t="s">
        <v>15734</v>
      </c>
      <c r="B5208" s="32">
        <v>2</v>
      </c>
      <c r="C5208" s="32" t="s">
        <v>15735</v>
      </c>
      <c r="D5208" s="32" t="s">
        <v>12141</v>
      </c>
      <c r="E5208" s="32" t="s">
        <v>16072</v>
      </c>
      <c r="F5208" s="32">
        <v>3</v>
      </c>
      <c r="G5208" s="78" t="s">
        <v>16073</v>
      </c>
      <c r="H5208" s="33" t="s">
        <v>16076</v>
      </c>
      <c r="I5208" s="32" t="s">
        <v>5880</v>
      </c>
      <c r="J5208" s="32" t="s">
        <v>15740</v>
      </c>
      <c r="K5208" s="32" t="s">
        <v>14841</v>
      </c>
      <c r="L5208" s="34">
        <v>111.576102976</v>
      </c>
      <c r="M5208" s="34">
        <v>69735.064360000004</v>
      </c>
      <c r="N5208" s="32" t="s">
        <v>16077</v>
      </c>
      <c r="O5208" s="43" t="e">
        <f>VLOOKUP(U:U,#REF!,5,FALSE)</f>
        <v>#REF!</v>
      </c>
      <c r="P5208" s="43" t="e">
        <f>VLOOKUP(U:U,#REF!,4,FALSE)</f>
        <v>#REF!</v>
      </c>
      <c r="Q5208" s="43" t="e">
        <f>VLOOKUP(U:U,#REF!,2,FALSE)</f>
        <v>#REF!</v>
      </c>
      <c r="S5208" s="35" t="str">
        <f>VLOOKUP(G:G,old!G:J,4,FALSE)</f>
        <v>NE</v>
      </c>
      <c r="T5208" s="35" t="str">
        <f>VLOOKUP(G:G,old!G:K,5,FALSE)</f>
        <v>DWR</v>
      </c>
      <c r="U5208" s="35" t="str">
        <f>VLOOKUP(G:G,old!G:L,6,FALSE)</f>
        <v>MAE NAM KHONG</v>
      </c>
      <c r="V5208" s="43" t="str">
        <f>VLOOKUP(G:G,old!G:M,7,FALSE)</f>
        <v>Kh100</v>
      </c>
      <c r="X5208" s="43" t="str">
        <f>IFERROR(VLOOKUP(V:V,#REF!,3,FALSE),"0")</f>
        <v>0</v>
      </c>
      <c r="Y5208" s="19">
        <f t="shared" si="81"/>
        <v>0</v>
      </c>
      <c r="Z5208" s="19" t="str">
        <f>IFERROR(VLOOKUP(C:C,#REF!,19,FALSE),"0")</f>
        <v>0</v>
      </c>
    </row>
    <row r="5209" spans="1:26" x14ac:dyDescent="0.45">
      <c r="A5209" s="32" t="s">
        <v>15734</v>
      </c>
      <c r="B5209" s="32">
        <v>2</v>
      </c>
      <c r="C5209" s="32" t="s">
        <v>15735</v>
      </c>
      <c r="D5209" s="32" t="s">
        <v>12141</v>
      </c>
      <c r="E5209" s="32" t="s">
        <v>16072</v>
      </c>
      <c r="F5209" s="32">
        <v>3</v>
      </c>
      <c r="G5209" s="78" t="s">
        <v>16073</v>
      </c>
      <c r="H5209" s="33" t="s">
        <v>16078</v>
      </c>
      <c r="I5209" s="32" t="s">
        <v>16079</v>
      </c>
      <c r="J5209" s="32" t="s">
        <v>15740</v>
      </c>
      <c r="K5209" s="32" t="s">
        <v>14841</v>
      </c>
      <c r="L5209" s="34">
        <v>48.411322640999998</v>
      </c>
      <c r="M5209" s="34">
        <v>30257.0766506</v>
      </c>
      <c r="N5209" s="32" t="s">
        <v>16080</v>
      </c>
      <c r="O5209" s="43" t="e">
        <f>VLOOKUP(U:U,#REF!,5,FALSE)</f>
        <v>#REF!</v>
      </c>
      <c r="P5209" s="43" t="e">
        <f>VLOOKUP(U:U,#REF!,4,FALSE)</f>
        <v>#REF!</v>
      </c>
      <c r="Q5209" s="43" t="e">
        <f>VLOOKUP(U:U,#REF!,2,FALSE)</f>
        <v>#REF!</v>
      </c>
      <c r="S5209" s="35" t="str">
        <f>VLOOKUP(G:G,old!G:J,4,FALSE)</f>
        <v>NE</v>
      </c>
      <c r="T5209" s="35" t="str">
        <f>VLOOKUP(G:G,old!G:K,5,FALSE)</f>
        <v>DWR</v>
      </c>
      <c r="U5209" s="35" t="str">
        <f>VLOOKUP(G:G,old!G:L,6,FALSE)</f>
        <v>MAE NAM KHONG</v>
      </c>
      <c r="V5209" s="43" t="str">
        <f>VLOOKUP(G:G,old!G:M,7,FALSE)</f>
        <v>Kh100</v>
      </c>
      <c r="X5209" s="43" t="str">
        <f>IFERROR(VLOOKUP(V:V,#REF!,3,FALSE),"0")</f>
        <v>0</v>
      </c>
      <c r="Y5209" s="19">
        <f t="shared" si="81"/>
        <v>0</v>
      </c>
      <c r="Z5209" s="19" t="str">
        <f>IFERROR(VLOOKUP(C:C,#REF!,19,FALSE),"0")</f>
        <v>0</v>
      </c>
    </row>
    <row r="5210" spans="1:26" x14ac:dyDescent="0.45">
      <c r="A5210" s="32" t="s">
        <v>15734</v>
      </c>
      <c r="B5210" s="32">
        <v>2</v>
      </c>
      <c r="C5210" s="32" t="s">
        <v>15735</v>
      </c>
      <c r="D5210" s="32" t="s">
        <v>12141</v>
      </c>
      <c r="E5210" s="32" t="s">
        <v>16072</v>
      </c>
      <c r="F5210" s="32">
        <v>3</v>
      </c>
      <c r="G5210" s="78" t="s">
        <v>16073</v>
      </c>
      <c r="H5210" s="33" t="s">
        <v>16081</v>
      </c>
      <c r="I5210" s="32" t="s">
        <v>16082</v>
      </c>
      <c r="J5210" s="32" t="s">
        <v>15740</v>
      </c>
      <c r="K5210" s="32" t="s">
        <v>14841</v>
      </c>
      <c r="L5210" s="34">
        <v>109.858271312</v>
      </c>
      <c r="M5210" s="34">
        <v>68661.419569999998</v>
      </c>
      <c r="N5210" s="32" t="s">
        <v>16083</v>
      </c>
      <c r="O5210" s="43" t="e">
        <f>VLOOKUP(U:U,#REF!,5,FALSE)</f>
        <v>#REF!</v>
      </c>
      <c r="P5210" s="43" t="e">
        <f>VLOOKUP(U:U,#REF!,4,FALSE)</f>
        <v>#REF!</v>
      </c>
      <c r="Q5210" s="43" t="e">
        <f>VLOOKUP(U:U,#REF!,2,FALSE)</f>
        <v>#REF!</v>
      </c>
      <c r="S5210" s="35" t="str">
        <f>VLOOKUP(G:G,old!G:J,4,FALSE)</f>
        <v>NE</v>
      </c>
      <c r="T5210" s="35" t="str">
        <f>VLOOKUP(G:G,old!G:K,5,FALSE)</f>
        <v>DWR</v>
      </c>
      <c r="U5210" s="35" t="str">
        <f>VLOOKUP(G:G,old!G:L,6,FALSE)</f>
        <v>MAE NAM KHONG</v>
      </c>
      <c r="V5210" s="43" t="str">
        <f>VLOOKUP(G:G,old!G:M,7,FALSE)</f>
        <v>Kh100</v>
      </c>
      <c r="X5210" s="43" t="str">
        <f>IFERROR(VLOOKUP(V:V,#REF!,3,FALSE),"0")</f>
        <v>0</v>
      </c>
      <c r="Y5210" s="19">
        <f t="shared" si="81"/>
        <v>0</v>
      </c>
      <c r="Z5210" s="19" t="str">
        <f>IFERROR(VLOOKUP(C:C,#REF!,19,FALSE),"0")</f>
        <v>0</v>
      </c>
    </row>
    <row r="5211" spans="1:26" x14ac:dyDescent="0.45">
      <c r="A5211" s="32" t="s">
        <v>15734</v>
      </c>
      <c r="B5211" s="32">
        <v>2</v>
      </c>
      <c r="C5211" s="32" t="s">
        <v>15735</v>
      </c>
      <c r="D5211" s="32" t="s">
        <v>12141</v>
      </c>
      <c r="E5211" s="32" t="s">
        <v>16072</v>
      </c>
      <c r="F5211" s="32">
        <v>3</v>
      </c>
      <c r="G5211" s="78" t="s">
        <v>16073</v>
      </c>
      <c r="H5211" s="33" t="s">
        <v>16084</v>
      </c>
      <c r="I5211" s="32" t="s">
        <v>16085</v>
      </c>
      <c r="J5211" s="32" t="s">
        <v>15740</v>
      </c>
      <c r="K5211" s="32" t="s">
        <v>14841</v>
      </c>
      <c r="L5211" s="34">
        <v>117.577067937</v>
      </c>
      <c r="M5211" s="34">
        <v>73485.667460600002</v>
      </c>
      <c r="N5211" s="32" t="s">
        <v>16086</v>
      </c>
      <c r="O5211" s="43" t="e">
        <f>VLOOKUP(U:U,#REF!,5,FALSE)</f>
        <v>#REF!</v>
      </c>
      <c r="P5211" s="43" t="e">
        <f>VLOOKUP(U:U,#REF!,4,FALSE)</f>
        <v>#REF!</v>
      </c>
      <c r="Q5211" s="43" t="e">
        <f>VLOOKUP(U:U,#REF!,2,FALSE)</f>
        <v>#REF!</v>
      </c>
      <c r="S5211" s="35" t="str">
        <f>VLOOKUP(G:G,old!G:J,4,FALSE)</f>
        <v>NE</v>
      </c>
      <c r="T5211" s="35" t="str">
        <f>VLOOKUP(G:G,old!G:K,5,FALSE)</f>
        <v>DWR</v>
      </c>
      <c r="U5211" s="35" t="str">
        <f>VLOOKUP(G:G,old!G:L,6,FALSE)</f>
        <v>MAE NAM KHONG</v>
      </c>
      <c r="V5211" s="43" t="str">
        <f>VLOOKUP(G:G,old!G:M,7,FALSE)</f>
        <v>Kh100</v>
      </c>
      <c r="X5211" s="43" t="str">
        <f>IFERROR(VLOOKUP(V:V,#REF!,3,FALSE),"0")</f>
        <v>0</v>
      </c>
      <c r="Y5211" s="19">
        <f t="shared" si="81"/>
        <v>0</v>
      </c>
      <c r="Z5211" s="19" t="str">
        <f>IFERROR(VLOOKUP(C:C,#REF!,19,FALSE),"0")</f>
        <v>0</v>
      </c>
    </row>
    <row r="5212" spans="1:26" x14ac:dyDescent="0.45">
      <c r="A5212" s="32" t="s">
        <v>15734</v>
      </c>
      <c r="B5212" s="32">
        <v>2</v>
      </c>
      <c r="C5212" s="32" t="s">
        <v>15735</v>
      </c>
      <c r="D5212" s="32" t="s">
        <v>12141</v>
      </c>
      <c r="E5212" s="32" t="s">
        <v>16072</v>
      </c>
      <c r="F5212" s="32">
        <v>3</v>
      </c>
      <c r="G5212" s="78" t="s">
        <v>16073</v>
      </c>
      <c r="H5212" s="33" t="s">
        <v>16087</v>
      </c>
      <c r="I5212" s="32" t="s">
        <v>10088</v>
      </c>
      <c r="J5212" s="32" t="s">
        <v>15740</v>
      </c>
      <c r="K5212" s="32" t="s">
        <v>14841</v>
      </c>
      <c r="L5212" s="34">
        <v>50.463862559500001</v>
      </c>
      <c r="M5212" s="34">
        <v>31539.914099699999</v>
      </c>
      <c r="N5212" s="32" t="s">
        <v>16088</v>
      </c>
      <c r="O5212" s="43" t="e">
        <f>VLOOKUP(U:U,#REF!,5,FALSE)</f>
        <v>#REF!</v>
      </c>
      <c r="P5212" s="43" t="e">
        <f>VLOOKUP(U:U,#REF!,4,FALSE)</f>
        <v>#REF!</v>
      </c>
      <c r="Q5212" s="43" t="e">
        <f>VLOOKUP(U:U,#REF!,2,FALSE)</f>
        <v>#REF!</v>
      </c>
      <c r="S5212" s="35" t="str">
        <f>VLOOKUP(G:G,old!G:J,4,FALSE)</f>
        <v>NE</v>
      </c>
      <c r="T5212" s="35" t="str">
        <f>VLOOKUP(G:G,old!G:K,5,FALSE)</f>
        <v>DWR</v>
      </c>
      <c r="U5212" s="35" t="str">
        <f>VLOOKUP(G:G,old!G:L,6,FALSE)</f>
        <v>MAE NAM KHONG</v>
      </c>
      <c r="V5212" s="43" t="str">
        <f>VLOOKUP(G:G,old!G:M,7,FALSE)</f>
        <v>Kh100</v>
      </c>
      <c r="X5212" s="43" t="str">
        <f>IFERROR(VLOOKUP(V:V,#REF!,3,FALSE),"0")</f>
        <v>0</v>
      </c>
      <c r="Y5212" s="19">
        <f t="shared" si="81"/>
        <v>0</v>
      </c>
      <c r="Z5212" s="19" t="str">
        <f>IFERROR(VLOOKUP(C:C,#REF!,19,FALSE),"0")</f>
        <v>0</v>
      </c>
    </row>
    <row r="5213" spans="1:26" x14ac:dyDescent="0.45">
      <c r="A5213" s="32" t="s">
        <v>15734</v>
      </c>
      <c r="B5213" s="32">
        <v>2</v>
      </c>
      <c r="C5213" s="32" t="s">
        <v>15735</v>
      </c>
      <c r="D5213" s="32" t="s">
        <v>12141</v>
      </c>
      <c r="E5213" s="32" t="s">
        <v>16072</v>
      </c>
      <c r="F5213" s="32">
        <v>3</v>
      </c>
      <c r="G5213" s="78" t="s">
        <v>16073</v>
      </c>
      <c r="H5213" s="33" t="s">
        <v>16089</v>
      </c>
      <c r="I5213" s="32" t="s">
        <v>7607</v>
      </c>
      <c r="J5213" s="32" t="s">
        <v>15740</v>
      </c>
      <c r="K5213" s="32" t="s">
        <v>14841</v>
      </c>
      <c r="L5213" s="34">
        <v>68.157462675199994</v>
      </c>
      <c r="M5213" s="34">
        <v>42598.414171999997</v>
      </c>
      <c r="N5213" s="32" t="s">
        <v>16090</v>
      </c>
      <c r="O5213" s="43" t="e">
        <f>VLOOKUP(U:U,#REF!,5,FALSE)</f>
        <v>#REF!</v>
      </c>
      <c r="P5213" s="43" t="e">
        <f>VLOOKUP(U:U,#REF!,4,FALSE)</f>
        <v>#REF!</v>
      </c>
      <c r="Q5213" s="43" t="e">
        <f>VLOOKUP(U:U,#REF!,2,FALSE)</f>
        <v>#REF!</v>
      </c>
      <c r="S5213" s="35" t="str">
        <f>VLOOKUP(G:G,old!G:J,4,FALSE)</f>
        <v>NE</v>
      </c>
      <c r="T5213" s="35" t="str">
        <f>VLOOKUP(G:G,old!G:K,5,FALSE)</f>
        <v>DWR</v>
      </c>
      <c r="U5213" s="35" t="str">
        <f>VLOOKUP(G:G,old!G:L,6,FALSE)</f>
        <v>MAE NAM KHONG</v>
      </c>
      <c r="V5213" s="43" t="str">
        <f>VLOOKUP(G:G,old!G:M,7,FALSE)</f>
        <v>Kh100</v>
      </c>
      <c r="X5213" s="43" t="str">
        <f>IFERROR(VLOOKUP(V:V,#REF!,3,FALSE),"0")</f>
        <v>0</v>
      </c>
      <c r="Y5213" s="19">
        <f t="shared" si="81"/>
        <v>0</v>
      </c>
      <c r="Z5213" s="19" t="str">
        <f>IFERROR(VLOOKUP(C:C,#REF!,19,FALSE),"0")</f>
        <v>0</v>
      </c>
    </row>
    <row r="5214" spans="1:26" x14ac:dyDescent="0.45">
      <c r="A5214" s="32" t="s">
        <v>15734</v>
      </c>
      <c r="B5214" s="32">
        <v>2</v>
      </c>
      <c r="C5214" s="32" t="s">
        <v>15735</v>
      </c>
      <c r="D5214" s="32" t="s">
        <v>12141</v>
      </c>
      <c r="E5214" s="32" t="s">
        <v>16072</v>
      </c>
      <c r="F5214" s="32">
        <v>3</v>
      </c>
      <c r="G5214" s="78" t="s">
        <v>16073</v>
      </c>
      <c r="H5214" s="33" t="s">
        <v>16091</v>
      </c>
      <c r="I5214" s="32" t="s">
        <v>16092</v>
      </c>
      <c r="J5214" s="32" t="s">
        <v>15740</v>
      </c>
      <c r="K5214" s="32" t="s">
        <v>14841</v>
      </c>
      <c r="L5214" s="34">
        <v>118.070149355</v>
      </c>
      <c r="M5214" s="34">
        <v>73793.843346900001</v>
      </c>
      <c r="N5214" s="32" t="s">
        <v>16093</v>
      </c>
      <c r="O5214" s="43" t="e">
        <f>VLOOKUP(U:U,#REF!,5,FALSE)</f>
        <v>#REF!</v>
      </c>
      <c r="P5214" s="43" t="e">
        <f>VLOOKUP(U:U,#REF!,4,FALSE)</f>
        <v>#REF!</v>
      </c>
      <c r="Q5214" s="43" t="e">
        <f>VLOOKUP(U:U,#REF!,2,FALSE)</f>
        <v>#REF!</v>
      </c>
      <c r="S5214" s="35" t="str">
        <f>VLOOKUP(G:G,old!G:J,4,FALSE)</f>
        <v>NE</v>
      </c>
      <c r="T5214" s="35" t="str">
        <f>VLOOKUP(G:G,old!G:K,5,FALSE)</f>
        <v>DWR</v>
      </c>
      <c r="U5214" s="35" t="str">
        <f>VLOOKUP(G:G,old!G:L,6,FALSE)</f>
        <v>MAE NAM KHONG</v>
      </c>
      <c r="V5214" s="43" t="str">
        <f>VLOOKUP(G:G,old!G:M,7,FALSE)</f>
        <v>Kh100</v>
      </c>
      <c r="X5214" s="43" t="str">
        <f>IFERROR(VLOOKUP(V:V,#REF!,3,FALSE),"0")</f>
        <v>0</v>
      </c>
      <c r="Y5214" s="19">
        <f t="shared" si="81"/>
        <v>0</v>
      </c>
      <c r="Z5214" s="19" t="str">
        <f>IFERROR(VLOOKUP(C:C,#REF!,19,FALSE),"0")</f>
        <v>0</v>
      </c>
    </row>
    <row r="5215" spans="1:26" x14ac:dyDescent="0.45">
      <c r="A5215" s="32" t="s">
        <v>15734</v>
      </c>
      <c r="B5215" s="32">
        <v>2</v>
      </c>
      <c r="C5215" s="32" t="s">
        <v>15735</v>
      </c>
      <c r="D5215" s="32" t="s">
        <v>12141</v>
      </c>
      <c r="E5215" s="32" t="s">
        <v>16072</v>
      </c>
      <c r="F5215" s="32">
        <v>3</v>
      </c>
      <c r="G5215" s="78" t="s">
        <v>16073</v>
      </c>
      <c r="H5215" s="33" t="s">
        <v>16094</v>
      </c>
      <c r="I5215" s="32" t="s">
        <v>16095</v>
      </c>
      <c r="J5215" s="32" t="s">
        <v>15740</v>
      </c>
      <c r="K5215" s="32" t="s">
        <v>14841</v>
      </c>
      <c r="L5215" s="34">
        <v>65.397646384200002</v>
      </c>
      <c r="M5215" s="34">
        <v>40873.5289901</v>
      </c>
      <c r="N5215" s="32" t="s">
        <v>16096</v>
      </c>
      <c r="O5215" s="43" t="e">
        <f>VLOOKUP(U:U,#REF!,5,FALSE)</f>
        <v>#REF!</v>
      </c>
      <c r="P5215" s="43" t="e">
        <f>VLOOKUP(U:U,#REF!,4,FALSE)</f>
        <v>#REF!</v>
      </c>
      <c r="Q5215" s="43" t="e">
        <f>VLOOKUP(U:U,#REF!,2,FALSE)</f>
        <v>#REF!</v>
      </c>
      <c r="S5215" s="35" t="str">
        <f>VLOOKUP(G:G,old!G:J,4,FALSE)</f>
        <v>NE</v>
      </c>
      <c r="T5215" s="35" t="str">
        <f>VLOOKUP(G:G,old!G:K,5,FALSE)</f>
        <v>DWR</v>
      </c>
      <c r="U5215" s="35" t="str">
        <f>VLOOKUP(G:G,old!G:L,6,FALSE)</f>
        <v>MAE NAM KHONG</v>
      </c>
      <c r="V5215" s="43" t="str">
        <f>VLOOKUP(G:G,old!G:M,7,FALSE)</f>
        <v>Kh100</v>
      </c>
      <c r="X5215" s="43" t="str">
        <f>IFERROR(VLOOKUP(V:V,#REF!,3,FALSE),"0")</f>
        <v>0</v>
      </c>
      <c r="Y5215" s="19">
        <f t="shared" si="81"/>
        <v>0</v>
      </c>
      <c r="Z5215" s="19" t="str">
        <f>IFERROR(VLOOKUP(C:C,#REF!,19,FALSE),"0")</f>
        <v>0</v>
      </c>
    </row>
    <row r="5216" spans="1:26" x14ac:dyDescent="0.45">
      <c r="A5216" s="32" t="s">
        <v>15734</v>
      </c>
      <c r="B5216" s="32">
        <v>2</v>
      </c>
      <c r="C5216" s="32" t="s">
        <v>15735</v>
      </c>
      <c r="D5216" s="32" t="s">
        <v>12141</v>
      </c>
      <c r="E5216" s="32" t="s">
        <v>16072</v>
      </c>
      <c r="F5216" s="32">
        <v>3</v>
      </c>
      <c r="G5216" s="78" t="s">
        <v>16073</v>
      </c>
      <c r="H5216" s="33" t="s">
        <v>16097</v>
      </c>
      <c r="I5216" s="32" t="s">
        <v>12449</v>
      </c>
      <c r="J5216" s="32" t="s">
        <v>15740</v>
      </c>
      <c r="K5216" s="32" t="s">
        <v>14841</v>
      </c>
      <c r="L5216" s="34">
        <v>62.234417847400003</v>
      </c>
      <c r="M5216" s="34">
        <v>38896.511154599997</v>
      </c>
      <c r="N5216" s="32" t="s">
        <v>16098</v>
      </c>
      <c r="O5216" s="43" t="e">
        <f>VLOOKUP(U:U,#REF!,5,FALSE)</f>
        <v>#REF!</v>
      </c>
      <c r="P5216" s="43" t="e">
        <f>VLOOKUP(U:U,#REF!,4,FALSE)</f>
        <v>#REF!</v>
      </c>
      <c r="Q5216" s="43" t="e">
        <f>VLOOKUP(U:U,#REF!,2,FALSE)</f>
        <v>#REF!</v>
      </c>
      <c r="S5216" s="35" t="str">
        <f>VLOOKUP(G:G,old!G:J,4,FALSE)</f>
        <v>NE</v>
      </c>
      <c r="T5216" s="35" t="str">
        <f>VLOOKUP(G:G,old!G:K,5,FALSE)</f>
        <v>DWR</v>
      </c>
      <c r="U5216" s="35" t="str">
        <f>VLOOKUP(G:G,old!G:L,6,FALSE)</f>
        <v>MAE NAM KHONG</v>
      </c>
      <c r="V5216" s="43" t="str">
        <f>VLOOKUP(G:G,old!G:M,7,FALSE)</f>
        <v>Kh100</v>
      </c>
      <c r="X5216" s="43" t="str">
        <f>IFERROR(VLOOKUP(V:V,#REF!,3,FALSE),"0")</f>
        <v>0</v>
      </c>
      <c r="Y5216" s="19">
        <f t="shared" si="81"/>
        <v>0</v>
      </c>
      <c r="Z5216" s="19" t="str">
        <f>IFERROR(VLOOKUP(C:C,#REF!,19,FALSE),"0")</f>
        <v>0</v>
      </c>
    </row>
    <row r="5217" spans="1:26" x14ac:dyDescent="0.45">
      <c r="A5217" s="32" t="s">
        <v>15734</v>
      </c>
      <c r="B5217" s="32">
        <v>2</v>
      </c>
      <c r="C5217" s="32" t="s">
        <v>15735</v>
      </c>
      <c r="D5217" s="32" t="s">
        <v>12141</v>
      </c>
      <c r="E5217" s="32" t="s">
        <v>16072</v>
      </c>
      <c r="F5217" s="32">
        <v>3</v>
      </c>
      <c r="G5217" s="78" t="s">
        <v>16073</v>
      </c>
      <c r="H5217" s="33" t="s">
        <v>16099</v>
      </c>
      <c r="I5217" s="32" t="s">
        <v>16100</v>
      </c>
      <c r="J5217" s="32" t="s">
        <v>15740</v>
      </c>
      <c r="K5217" s="32" t="s">
        <v>14841</v>
      </c>
      <c r="L5217" s="34">
        <v>60.789179121300002</v>
      </c>
      <c r="M5217" s="34">
        <v>37993.236950799997</v>
      </c>
      <c r="N5217" s="32" t="s">
        <v>16101</v>
      </c>
      <c r="O5217" s="43" t="e">
        <f>VLOOKUP(U:U,#REF!,5,FALSE)</f>
        <v>#REF!</v>
      </c>
      <c r="P5217" s="43" t="e">
        <f>VLOOKUP(U:U,#REF!,4,FALSE)</f>
        <v>#REF!</v>
      </c>
      <c r="Q5217" s="43" t="e">
        <f>VLOOKUP(U:U,#REF!,2,FALSE)</f>
        <v>#REF!</v>
      </c>
      <c r="S5217" s="35" t="str">
        <f>VLOOKUP(G:G,old!G:J,4,FALSE)</f>
        <v>NE</v>
      </c>
      <c r="T5217" s="35" t="str">
        <f>VLOOKUP(G:G,old!G:K,5,FALSE)</f>
        <v>DWR</v>
      </c>
      <c r="U5217" s="35" t="str">
        <f>VLOOKUP(G:G,old!G:L,6,FALSE)</f>
        <v>MAE NAM KHONG</v>
      </c>
      <c r="V5217" s="43" t="str">
        <f>VLOOKUP(G:G,old!G:M,7,FALSE)</f>
        <v>Kh100</v>
      </c>
      <c r="X5217" s="43" t="str">
        <f>IFERROR(VLOOKUP(V:V,#REF!,3,FALSE),"0")</f>
        <v>0</v>
      </c>
      <c r="Y5217" s="19">
        <f t="shared" si="81"/>
        <v>0</v>
      </c>
      <c r="Z5217" s="19" t="str">
        <f>IFERROR(VLOOKUP(C:C,#REF!,19,FALSE),"0")</f>
        <v>0</v>
      </c>
    </row>
    <row r="5218" spans="1:26" x14ac:dyDescent="0.45">
      <c r="A5218" s="32" t="s">
        <v>15734</v>
      </c>
      <c r="B5218" s="32">
        <v>2</v>
      </c>
      <c r="C5218" s="32" t="s">
        <v>15735</v>
      </c>
      <c r="D5218" s="32" t="s">
        <v>12141</v>
      </c>
      <c r="E5218" s="32" t="s">
        <v>16102</v>
      </c>
      <c r="F5218" s="32">
        <v>3</v>
      </c>
      <c r="G5218" s="78" t="s">
        <v>16103</v>
      </c>
      <c r="H5218" s="33" t="s">
        <v>16104</v>
      </c>
      <c r="I5218" s="32" t="s">
        <v>16103</v>
      </c>
      <c r="J5218" s="32" t="s">
        <v>15740</v>
      </c>
      <c r="K5218" s="32" t="s">
        <v>14841</v>
      </c>
      <c r="L5218" s="34">
        <v>63.333951197499999</v>
      </c>
      <c r="M5218" s="34">
        <v>39583.719498400002</v>
      </c>
      <c r="N5218" s="32" t="s">
        <v>16105</v>
      </c>
      <c r="O5218" s="43" t="e">
        <f>VLOOKUP(U:U,#REF!,5,FALSE)</f>
        <v>#REF!</v>
      </c>
      <c r="P5218" s="43" t="e">
        <f>VLOOKUP(U:U,#REF!,4,FALSE)</f>
        <v>#REF!</v>
      </c>
      <c r="Q5218" s="43" t="e">
        <f>VLOOKUP(U:U,#REF!,2,FALSE)</f>
        <v>#REF!</v>
      </c>
      <c r="S5218" s="35" t="str">
        <f>VLOOKUP(G:G,old!G:J,4,FALSE)</f>
        <v>NE</v>
      </c>
      <c r="T5218" s="35" t="str">
        <f>VLOOKUP(G:G,old!G:K,5,FALSE)</f>
        <v>DWR</v>
      </c>
      <c r="U5218" s="35" t="str">
        <f>VLOOKUP(G:G,old!G:L,6,FALSE)</f>
        <v>MAE NAM KHONG</v>
      </c>
      <c r="V5218" s="43" t="str">
        <f>VLOOKUP(G:G,old!G:M,7,FALSE)</f>
        <v>Kh100</v>
      </c>
      <c r="X5218" s="43" t="str">
        <f>IFERROR(VLOOKUP(V:V,#REF!,3,FALSE),"0")</f>
        <v>0</v>
      </c>
      <c r="Y5218" s="19">
        <f t="shared" si="81"/>
        <v>0</v>
      </c>
      <c r="Z5218" s="19" t="str">
        <f>IFERROR(VLOOKUP(C:C,#REF!,19,FALSE),"0")</f>
        <v>0</v>
      </c>
    </row>
    <row r="5219" spans="1:26" x14ac:dyDescent="0.45">
      <c r="A5219" s="32" t="s">
        <v>15734</v>
      </c>
      <c r="B5219" s="32">
        <v>2</v>
      </c>
      <c r="C5219" s="32" t="s">
        <v>15735</v>
      </c>
      <c r="D5219" s="32" t="s">
        <v>12141</v>
      </c>
      <c r="E5219" s="32" t="s">
        <v>16102</v>
      </c>
      <c r="F5219" s="32">
        <v>3</v>
      </c>
      <c r="G5219" s="78" t="s">
        <v>16103</v>
      </c>
      <c r="H5219" s="33" t="s">
        <v>16106</v>
      </c>
      <c r="I5219" s="32" t="s">
        <v>16107</v>
      </c>
      <c r="J5219" s="32" t="s">
        <v>15740</v>
      </c>
      <c r="K5219" s="32" t="s">
        <v>14841</v>
      </c>
      <c r="L5219" s="34">
        <v>29.661869618600001</v>
      </c>
      <c r="M5219" s="34">
        <v>18538.668511600001</v>
      </c>
      <c r="N5219" s="32" t="s">
        <v>16108</v>
      </c>
      <c r="O5219" s="43" t="e">
        <f>VLOOKUP(U:U,#REF!,5,FALSE)</f>
        <v>#REF!</v>
      </c>
      <c r="P5219" s="43" t="e">
        <f>VLOOKUP(U:U,#REF!,4,FALSE)</f>
        <v>#REF!</v>
      </c>
      <c r="Q5219" s="43" t="e">
        <f>VLOOKUP(U:U,#REF!,2,FALSE)</f>
        <v>#REF!</v>
      </c>
      <c r="S5219" s="35" t="str">
        <f>VLOOKUP(G:G,old!G:J,4,FALSE)</f>
        <v>NE</v>
      </c>
      <c r="T5219" s="35" t="str">
        <f>VLOOKUP(G:G,old!G:K,5,FALSE)</f>
        <v>DWR</v>
      </c>
      <c r="U5219" s="35" t="str">
        <f>VLOOKUP(G:G,old!G:L,6,FALSE)</f>
        <v>MAE NAM KHONG</v>
      </c>
      <c r="V5219" s="43" t="str">
        <f>VLOOKUP(G:G,old!G:M,7,FALSE)</f>
        <v>Kh100</v>
      </c>
      <c r="X5219" s="43" t="str">
        <f>IFERROR(VLOOKUP(V:V,#REF!,3,FALSE),"0")</f>
        <v>0</v>
      </c>
      <c r="Y5219" s="19">
        <f t="shared" si="81"/>
        <v>0</v>
      </c>
      <c r="Z5219" s="19" t="str">
        <f>IFERROR(VLOOKUP(C:C,#REF!,19,FALSE),"0")</f>
        <v>0</v>
      </c>
    </row>
    <row r="5220" spans="1:26" x14ac:dyDescent="0.45">
      <c r="A5220" s="32" t="s">
        <v>15734</v>
      </c>
      <c r="B5220" s="32">
        <v>2</v>
      </c>
      <c r="C5220" s="32" t="s">
        <v>15735</v>
      </c>
      <c r="D5220" s="32" t="s">
        <v>12141</v>
      </c>
      <c r="E5220" s="32" t="s">
        <v>16102</v>
      </c>
      <c r="F5220" s="32">
        <v>3</v>
      </c>
      <c r="G5220" s="78" t="s">
        <v>16103</v>
      </c>
      <c r="H5220" s="33" t="s">
        <v>16109</v>
      </c>
      <c r="I5220" s="32" t="s">
        <v>16110</v>
      </c>
      <c r="J5220" s="32" t="s">
        <v>15740</v>
      </c>
      <c r="K5220" s="32" t="s">
        <v>14841</v>
      </c>
      <c r="L5220" s="34">
        <v>41.683652413099999</v>
      </c>
      <c r="M5220" s="34">
        <v>26052.282758199999</v>
      </c>
      <c r="N5220" s="32" t="s">
        <v>16111</v>
      </c>
      <c r="O5220" s="43" t="e">
        <f>VLOOKUP(U:U,#REF!,5,FALSE)</f>
        <v>#REF!</v>
      </c>
      <c r="P5220" s="43" t="e">
        <f>VLOOKUP(U:U,#REF!,4,FALSE)</f>
        <v>#REF!</v>
      </c>
      <c r="Q5220" s="43" t="e">
        <f>VLOOKUP(U:U,#REF!,2,FALSE)</f>
        <v>#REF!</v>
      </c>
      <c r="S5220" s="35" t="str">
        <f>VLOOKUP(G:G,old!G:J,4,FALSE)</f>
        <v>NE</v>
      </c>
      <c r="T5220" s="35" t="str">
        <f>VLOOKUP(G:G,old!G:K,5,FALSE)</f>
        <v>DWR</v>
      </c>
      <c r="U5220" s="35" t="str">
        <f>VLOOKUP(G:G,old!G:L,6,FALSE)</f>
        <v>MAE NAM KHONG</v>
      </c>
      <c r="V5220" s="43" t="str">
        <f>VLOOKUP(G:G,old!G:M,7,FALSE)</f>
        <v>Kh100</v>
      </c>
      <c r="X5220" s="43" t="str">
        <f>IFERROR(VLOOKUP(V:V,#REF!,3,FALSE),"0")</f>
        <v>0</v>
      </c>
      <c r="Y5220" s="19">
        <f t="shared" si="81"/>
        <v>0</v>
      </c>
      <c r="Z5220" s="19" t="str">
        <f>IFERROR(VLOOKUP(C:C,#REF!,19,FALSE),"0")</f>
        <v>0</v>
      </c>
    </row>
    <row r="5221" spans="1:26" x14ac:dyDescent="0.45">
      <c r="A5221" s="32" t="s">
        <v>15734</v>
      </c>
      <c r="B5221" s="32">
        <v>2</v>
      </c>
      <c r="C5221" s="32" t="s">
        <v>15735</v>
      </c>
      <c r="D5221" s="32" t="s">
        <v>12141</v>
      </c>
      <c r="E5221" s="32" t="s">
        <v>16102</v>
      </c>
      <c r="F5221" s="32">
        <v>3</v>
      </c>
      <c r="G5221" s="78" t="s">
        <v>16103</v>
      </c>
      <c r="H5221" s="33" t="s">
        <v>16112</v>
      </c>
      <c r="I5221" s="32" t="s">
        <v>7386</v>
      </c>
      <c r="J5221" s="32" t="s">
        <v>15740</v>
      </c>
      <c r="K5221" s="32" t="s">
        <v>14841</v>
      </c>
      <c r="L5221" s="34">
        <v>78.300358002400003</v>
      </c>
      <c r="M5221" s="34">
        <v>48937.723751500002</v>
      </c>
      <c r="N5221" s="32" t="s">
        <v>16113</v>
      </c>
      <c r="O5221" s="43" t="e">
        <f>VLOOKUP(U:U,#REF!,5,FALSE)</f>
        <v>#REF!</v>
      </c>
      <c r="P5221" s="43" t="e">
        <f>VLOOKUP(U:U,#REF!,4,FALSE)</f>
        <v>#REF!</v>
      </c>
      <c r="Q5221" s="43" t="e">
        <f>VLOOKUP(U:U,#REF!,2,FALSE)</f>
        <v>#REF!</v>
      </c>
      <c r="S5221" s="35" t="str">
        <f>VLOOKUP(G:G,old!G:J,4,FALSE)</f>
        <v>NE</v>
      </c>
      <c r="T5221" s="35" t="str">
        <f>VLOOKUP(G:G,old!G:K,5,FALSE)</f>
        <v>DWR</v>
      </c>
      <c r="U5221" s="35" t="str">
        <f>VLOOKUP(G:G,old!G:L,6,FALSE)</f>
        <v>MAE NAM KHONG</v>
      </c>
      <c r="V5221" s="43" t="str">
        <f>VLOOKUP(G:G,old!G:M,7,FALSE)</f>
        <v>Kh100</v>
      </c>
      <c r="X5221" s="43" t="str">
        <f>IFERROR(VLOOKUP(V:V,#REF!,3,FALSE),"0")</f>
        <v>0</v>
      </c>
      <c r="Y5221" s="19">
        <f t="shared" si="81"/>
        <v>0</v>
      </c>
      <c r="Z5221" s="19" t="str">
        <f>IFERROR(VLOOKUP(C:C,#REF!,19,FALSE),"0")</f>
        <v>0</v>
      </c>
    </row>
    <row r="5222" spans="1:26" x14ac:dyDescent="0.45">
      <c r="A5222" s="32" t="s">
        <v>15734</v>
      </c>
      <c r="B5222" s="32">
        <v>2</v>
      </c>
      <c r="C5222" s="32" t="s">
        <v>15735</v>
      </c>
      <c r="D5222" s="32" t="s">
        <v>12141</v>
      </c>
      <c r="E5222" s="32" t="s">
        <v>16102</v>
      </c>
      <c r="F5222" s="32">
        <v>3</v>
      </c>
      <c r="G5222" s="78" t="s">
        <v>16103</v>
      </c>
      <c r="H5222" s="33" t="s">
        <v>16114</v>
      </c>
      <c r="I5222" s="32" t="s">
        <v>16115</v>
      </c>
      <c r="J5222" s="32" t="s">
        <v>15740</v>
      </c>
      <c r="K5222" s="32" t="s">
        <v>14841</v>
      </c>
      <c r="L5222" s="34">
        <v>22.875528477500001</v>
      </c>
      <c r="M5222" s="34">
        <v>14297.2052984</v>
      </c>
      <c r="N5222" s="32" t="s">
        <v>16116</v>
      </c>
      <c r="O5222" s="43" t="e">
        <f>VLOOKUP(U:U,#REF!,5,FALSE)</f>
        <v>#REF!</v>
      </c>
      <c r="P5222" s="43" t="e">
        <f>VLOOKUP(U:U,#REF!,4,FALSE)</f>
        <v>#REF!</v>
      </c>
      <c r="Q5222" s="43" t="e">
        <f>VLOOKUP(U:U,#REF!,2,FALSE)</f>
        <v>#REF!</v>
      </c>
      <c r="S5222" s="35" t="str">
        <f>VLOOKUP(G:G,old!G:J,4,FALSE)</f>
        <v>NE</v>
      </c>
      <c r="T5222" s="35" t="str">
        <f>VLOOKUP(G:G,old!G:K,5,FALSE)</f>
        <v>DWR</v>
      </c>
      <c r="U5222" s="35" t="str">
        <f>VLOOKUP(G:G,old!G:L,6,FALSE)</f>
        <v>MAE NAM KHONG</v>
      </c>
      <c r="V5222" s="43" t="str">
        <f>VLOOKUP(G:G,old!G:M,7,FALSE)</f>
        <v>Kh100</v>
      </c>
      <c r="X5222" s="43" t="str">
        <f>IFERROR(VLOOKUP(V:V,#REF!,3,FALSE),"0")</f>
        <v>0</v>
      </c>
      <c r="Y5222" s="19">
        <f t="shared" si="81"/>
        <v>0</v>
      </c>
      <c r="Z5222" s="19" t="str">
        <f>IFERROR(VLOOKUP(C:C,#REF!,19,FALSE),"0")</f>
        <v>0</v>
      </c>
    </row>
    <row r="5223" spans="1:26" x14ac:dyDescent="0.45">
      <c r="A5223" s="32" t="s">
        <v>15734</v>
      </c>
      <c r="B5223" s="32">
        <v>2</v>
      </c>
      <c r="C5223" s="32" t="s">
        <v>15735</v>
      </c>
      <c r="D5223" s="32" t="s">
        <v>12141</v>
      </c>
      <c r="E5223" s="32" t="s">
        <v>16102</v>
      </c>
      <c r="F5223" s="32">
        <v>3</v>
      </c>
      <c r="G5223" s="78" t="s">
        <v>16103</v>
      </c>
      <c r="H5223" s="33" t="s">
        <v>16117</v>
      </c>
      <c r="I5223" s="32" t="s">
        <v>16118</v>
      </c>
      <c r="J5223" s="32" t="s">
        <v>15740</v>
      </c>
      <c r="K5223" s="32" t="s">
        <v>14841</v>
      </c>
      <c r="L5223" s="34">
        <v>38.820053074500002</v>
      </c>
      <c r="M5223" s="34">
        <v>24262.5331716</v>
      </c>
      <c r="N5223" s="32" t="s">
        <v>16119</v>
      </c>
      <c r="O5223" s="43" t="e">
        <f>VLOOKUP(U:U,#REF!,5,FALSE)</f>
        <v>#REF!</v>
      </c>
      <c r="P5223" s="43" t="e">
        <f>VLOOKUP(U:U,#REF!,4,FALSE)</f>
        <v>#REF!</v>
      </c>
      <c r="Q5223" s="43" t="e">
        <f>VLOOKUP(U:U,#REF!,2,FALSE)</f>
        <v>#REF!</v>
      </c>
      <c r="S5223" s="35" t="str">
        <f>VLOOKUP(G:G,old!G:J,4,FALSE)</f>
        <v>NE</v>
      </c>
      <c r="T5223" s="35" t="str">
        <f>VLOOKUP(G:G,old!G:K,5,FALSE)</f>
        <v>DWR</v>
      </c>
      <c r="U5223" s="35" t="str">
        <f>VLOOKUP(G:G,old!G:L,6,FALSE)</f>
        <v>MAE NAM KHONG</v>
      </c>
      <c r="V5223" s="43" t="str">
        <f>VLOOKUP(G:G,old!G:M,7,FALSE)</f>
        <v>Kh100</v>
      </c>
      <c r="X5223" s="43" t="str">
        <f>IFERROR(VLOOKUP(V:V,#REF!,3,FALSE),"0")</f>
        <v>0</v>
      </c>
      <c r="Y5223" s="19">
        <f t="shared" si="81"/>
        <v>0</v>
      </c>
      <c r="Z5223" s="19" t="str">
        <f>IFERROR(VLOOKUP(C:C,#REF!,19,FALSE),"0")</f>
        <v>0</v>
      </c>
    </row>
    <row r="5224" spans="1:26" x14ac:dyDescent="0.45">
      <c r="A5224" s="32" t="s">
        <v>15734</v>
      </c>
      <c r="B5224" s="32">
        <v>2</v>
      </c>
      <c r="C5224" s="32" t="s">
        <v>15735</v>
      </c>
      <c r="D5224" s="32" t="s">
        <v>12141</v>
      </c>
      <c r="E5224" s="32" t="s">
        <v>16120</v>
      </c>
      <c r="F5224" s="32">
        <v>3</v>
      </c>
      <c r="G5224" s="78" t="s">
        <v>16121</v>
      </c>
      <c r="H5224" s="33" t="s">
        <v>16122</v>
      </c>
      <c r="I5224" s="32" t="s">
        <v>16121</v>
      </c>
      <c r="J5224" s="32" t="s">
        <v>15740</v>
      </c>
      <c r="K5224" s="32" t="s">
        <v>14841</v>
      </c>
      <c r="L5224" s="34">
        <v>49.2622703579</v>
      </c>
      <c r="M5224" s="34">
        <v>30788.918973700002</v>
      </c>
      <c r="N5224" s="32" t="s">
        <v>16123</v>
      </c>
      <c r="O5224" s="43" t="e">
        <f>VLOOKUP(U:U,#REF!,5,FALSE)</f>
        <v>#REF!</v>
      </c>
      <c r="P5224" s="43" t="e">
        <f>VLOOKUP(U:U,#REF!,4,FALSE)</f>
        <v>#REF!</v>
      </c>
      <c r="Q5224" s="43" t="e">
        <f>VLOOKUP(U:U,#REF!,2,FALSE)</f>
        <v>#REF!</v>
      </c>
      <c r="S5224" s="35" t="str">
        <f>VLOOKUP(G:G,old!G:J,4,FALSE)</f>
        <v>NE</v>
      </c>
      <c r="T5224" s="35" t="str">
        <f>VLOOKUP(G:G,old!G:K,5,FALSE)</f>
        <v>DWR</v>
      </c>
      <c r="U5224" s="35" t="str">
        <f>VLOOKUP(G:G,old!G:L,6,FALSE)</f>
        <v>MAE NAM CHI</v>
      </c>
      <c r="V5224" s="43">
        <f>VLOOKUP(G:G,old!G:M,7,FALSE)</f>
        <v>0</v>
      </c>
      <c r="X5224" s="43" t="str">
        <f>IFERROR(VLOOKUP(V:V,#REF!,3,FALSE),"0")</f>
        <v>0</v>
      </c>
      <c r="Y5224" s="19">
        <f t="shared" si="81"/>
        <v>0</v>
      </c>
      <c r="Z5224" s="19" t="str">
        <f>IFERROR(VLOOKUP(C:C,#REF!,19,FALSE),"0")</f>
        <v>0</v>
      </c>
    </row>
    <row r="5225" spans="1:26" x14ac:dyDescent="0.45">
      <c r="A5225" s="32" t="s">
        <v>15734</v>
      </c>
      <c r="B5225" s="32">
        <v>2</v>
      </c>
      <c r="C5225" s="32" t="s">
        <v>15735</v>
      </c>
      <c r="D5225" s="32" t="s">
        <v>12141</v>
      </c>
      <c r="E5225" s="32" t="s">
        <v>16120</v>
      </c>
      <c r="F5225" s="32">
        <v>3</v>
      </c>
      <c r="G5225" s="78" t="s">
        <v>16121</v>
      </c>
      <c r="H5225" s="33" t="s">
        <v>16124</v>
      </c>
      <c r="I5225" s="32" t="s">
        <v>16125</v>
      </c>
      <c r="J5225" s="32" t="s">
        <v>15740</v>
      </c>
      <c r="K5225" s="32" t="s">
        <v>14841</v>
      </c>
      <c r="L5225" s="34">
        <v>82.668115661499996</v>
      </c>
      <c r="M5225" s="34">
        <v>51667.572288399999</v>
      </c>
      <c r="N5225" s="32" t="s">
        <v>16126</v>
      </c>
      <c r="O5225" s="43" t="e">
        <f>VLOOKUP(U:U,#REF!,5,FALSE)</f>
        <v>#REF!</v>
      </c>
      <c r="P5225" s="43" t="e">
        <f>VLOOKUP(U:U,#REF!,4,FALSE)</f>
        <v>#REF!</v>
      </c>
      <c r="Q5225" s="43" t="e">
        <f>VLOOKUP(U:U,#REF!,2,FALSE)</f>
        <v>#REF!</v>
      </c>
      <c r="S5225" s="35" t="str">
        <f>VLOOKUP(G:G,old!G:J,4,FALSE)</f>
        <v>NE</v>
      </c>
      <c r="T5225" s="35" t="str">
        <f>VLOOKUP(G:G,old!G:K,5,FALSE)</f>
        <v>DWR</v>
      </c>
      <c r="U5225" s="35" t="str">
        <f>VLOOKUP(G:G,old!G:L,6,FALSE)</f>
        <v>MAE NAM CHI</v>
      </c>
      <c r="V5225" s="43">
        <f>VLOOKUP(G:G,old!G:M,7,FALSE)</f>
        <v>0</v>
      </c>
      <c r="X5225" s="43" t="str">
        <f>IFERROR(VLOOKUP(V:V,#REF!,3,FALSE),"0")</f>
        <v>0</v>
      </c>
      <c r="Y5225" s="19">
        <f t="shared" si="81"/>
        <v>0</v>
      </c>
      <c r="Z5225" s="19" t="str">
        <f>IFERROR(VLOOKUP(C:C,#REF!,19,FALSE),"0")</f>
        <v>0</v>
      </c>
    </row>
    <row r="5226" spans="1:26" x14ac:dyDescent="0.45">
      <c r="A5226" s="32" t="s">
        <v>15734</v>
      </c>
      <c r="B5226" s="32">
        <v>2</v>
      </c>
      <c r="C5226" s="32" t="s">
        <v>15735</v>
      </c>
      <c r="D5226" s="32" t="s">
        <v>12141</v>
      </c>
      <c r="E5226" s="32" t="s">
        <v>16120</v>
      </c>
      <c r="F5226" s="32">
        <v>3</v>
      </c>
      <c r="G5226" s="78" t="s">
        <v>16121</v>
      </c>
      <c r="H5226" s="33" t="s">
        <v>16127</v>
      </c>
      <c r="I5226" s="32" t="s">
        <v>11770</v>
      </c>
      <c r="J5226" s="32" t="s">
        <v>15740</v>
      </c>
      <c r="K5226" s="32" t="s">
        <v>14841</v>
      </c>
      <c r="L5226" s="34">
        <v>70.997374406600002</v>
      </c>
      <c r="M5226" s="34">
        <v>44373.359004099999</v>
      </c>
      <c r="N5226" s="32" t="s">
        <v>16128</v>
      </c>
      <c r="O5226" s="43" t="e">
        <f>VLOOKUP(U:U,#REF!,5,FALSE)</f>
        <v>#REF!</v>
      </c>
      <c r="P5226" s="43" t="e">
        <f>VLOOKUP(U:U,#REF!,4,FALSE)</f>
        <v>#REF!</v>
      </c>
      <c r="Q5226" s="43" t="e">
        <f>VLOOKUP(U:U,#REF!,2,FALSE)</f>
        <v>#REF!</v>
      </c>
      <c r="S5226" s="35" t="str">
        <f>VLOOKUP(G:G,old!G:J,4,FALSE)</f>
        <v>NE</v>
      </c>
      <c r="T5226" s="35" t="str">
        <f>VLOOKUP(G:G,old!G:K,5,FALSE)</f>
        <v>DWR</v>
      </c>
      <c r="U5226" s="35" t="str">
        <f>VLOOKUP(G:G,old!G:L,6,FALSE)</f>
        <v>MAE NAM CHI</v>
      </c>
      <c r="V5226" s="43">
        <f>VLOOKUP(G:G,old!G:M,7,FALSE)</f>
        <v>0</v>
      </c>
      <c r="X5226" s="43" t="str">
        <f>IFERROR(VLOOKUP(V:V,#REF!,3,FALSE),"0")</f>
        <v>0</v>
      </c>
      <c r="Y5226" s="19">
        <f t="shared" si="81"/>
        <v>0</v>
      </c>
      <c r="Z5226" s="19" t="str">
        <f>IFERROR(VLOOKUP(C:C,#REF!,19,FALSE),"0")</f>
        <v>0</v>
      </c>
    </row>
    <row r="5227" spans="1:26" x14ac:dyDescent="0.45">
      <c r="A5227" s="32" t="s">
        <v>15734</v>
      </c>
      <c r="B5227" s="32">
        <v>2</v>
      </c>
      <c r="C5227" s="32" t="s">
        <v>15735</v>
      </c>
      <c r="D5227" s="32" t="s">
        <v>12141</v>
      </c>
      <c r="E5227" s="32" t="s">
        <v>16120</v>
      </c>
      <c r="F5227" s="32">
        <v>3</v>
      </c>
      <c r="G5227" s="78" t="s">
        <v>16121</v>
      </c>
      <c r="H5227" s="33" t="s">
        <v>16129</v>
      </c>
      <c r="I5227" s="32" t="s">
        <v>16130</v>
      </c>
      <c r="J5227" s="32" t="s">
        <v>15740</v>
      </c>
      <c r="K5227" s="32" t="s">
        <v>14841</v>
      </c>
      <c r="L5227" s="34">
        <v>149.23149753199999</v>
      </c>
      <c r="M5227" s="34">
        <v>93269.685957499998</v>
      </c>
      <c r="N5227" s="32" t="s">
        <v>16131</v>
      </c>
      <c r="O5227" s="43" t="e">
        <f>VLOOKUP(U:U,#REF!,5,FALSE)</f>
        <v>#REF!</v>
      </c>
      <c r="P5227" s="43" t="e">
        <f>VLOOKUP(U:U,#REF!,4,FALSE)</f>
        <v>#REF!</v>
      </c>
      <c r="Q5227" s="43" t="e">
        <f>VLOOKUP(U:U,#REF!,2,FALSE)</f>
        <v>#REF!</v>
      </c>
      <c r="S5227" s="35" t="str">
        <f>VLOOKUP(G:G,old!G:J,4,FALSE)</f>
        <v>NE</v>
      </c>
      <c r="T5227" s="35" t="str">
        <f>VLOOKUP(G:G,old!G:K,5,FALSE)</f>
        <v>DWR</v>
      </c>
      <c r="U5227" s="35" t="str">
        <f>VLOOKUP(G:G,old!G:L,6,FALSE)</f>
        <v>MAE NAM CHI</v>
      </c>
      <c r="V5227" s="43">
        <f>VLOOKUP(G:G,old!G:M,7,FALSE)</f>
        <v>0</v>
      </c>
      <c r="X5227" s="43" t="str">
        <f>IFERROR(VLOOKUP(V:V,#REF!,3,FALSE),"0")</f>
        <v>0</v>
      </c>
      <c r="Y5227" s="19">
        <f t="shared" si="81"/>
        <v>0</v>
      </c>
      <c r="Z5227" s="19" t="str">
        <f>IFERROR(VLOOKUP(C:C,#REF!,19,FALSE),"0")</f>
        <v>0</v>
      </c>
    </row>
    <row r="5228" spans="1:26" x14ac:dyDescent="0.45">
      <c r="A5228" s="32" t="s">
        <v>15734</v>
      </c>
      <c r="B5228" s="32">
        <v>2</v>
      </c>
      <c r="C5228" s="32" t="s">
        <v>15735</v>
      </c>
      <c r="D5228" s="32" t="s">
        <v>12141</v>
      </c>
      <c r="E5228" s="32" t="s">
        <v>16132</v>
      </c>
      <c r="F5228" s="32">
        <v>3</v>
      </c>
      <c r="G5228" s="78" t="s">
        <v>15964</v>
      </c>
      <c r="H5228" s="33" t="s">
        <v>16133</v>
      </c>
      <c r="I5228" s="32" t="s">
        <v>15964</v>
      </c>
      <c r="J5228" s="32" t="s">
        <v>15740</v>
      </c>
      <c r="K5228" s="32" t="s">
        <v>14841</v>
      </c>
      <c r="L5228" s="34">
        <v>79.421335029000005</v>
      </c>
      <c r="M5228" s="34">
        <v>49638.334393099998</v>
      </c>
      <c r="N5228" s="32" t="s">
        <v>16134</v>
      </c>
      <c r="O5228" s="43" t="e">
        <f>VLOOKUP(U:U,#REF!,5,FALSE)</f>
        <v>#REF!</v>
      </c>
      <c r="P5228" s="43" t="e">
        <f>VLOOKUP(U:U,#REF!,4,FALSE)</f>
        <v>#REF!</v>
      </c>
      <c r="Q5228" s="43" t="e">
        <f>VLOOKUP(U:U,#REF!,2,FALSE)</f>
        <v>#REF!</v>
      </c>
      <c r="S5228" s="35" t="str">
        <f>VLOOKUP(G:G,old!G:J,4,FALSE)</f>
        <v>NE</v>
      </c>
      <c r="T5228" s="35" t="str">
        <f>VLOOKUP(G:G,old!G:K,5,FALSE)</f>
        <v>DWR</v>
      </c>
      <c r="U5228" s="35" t="str">
        <f>VLOOKUP(G:G,old!G:L,6,FALSE)</f>
        <v>MAE NAM KHONG</v>
      </c>
      <c r="V5228" s="43">
        <f>VLOOKUP(G:G,old!G:M,7,FALSE)</f>
        <v>0</v>
      </c>
      <c r="X5228" s="43" t="str">
        <f>IFERROR(VLOOKUP(V:V,#REF!,3,FALSE),"0")</f>
        <v>0</v>
      </c>
      <c r="Y5228" s="19">
        <f t="shared" si="81"/>
        <v>0</v>
      </c>
      <c r="Z5228" s="19" t="str">
        <f>IFERROR(VLOOKUP(C:C,#REF!,19,FALSE),"0")</f>
        <v>0</v>
      </c>
    </row>
    <row r="5229" spans="1:26" x14ac:dyDescent="0.45">
      <c r="A5229" s="32" t="s">
        <v>15734</v>
      </c>
      <c r="B5229" s="32">
        <v>2</v>
      </c>
      <c r="C5229" s="32" t="s">
        <v>15735</v>
      </c>
      <c r="D5229" s="32" t="s">
        <v>12141</v>
      </c>
      <c r="E5229" s="32" t="s">
        <v>16132</v>
      </c>
      <c r="F5229" s="32">
        <v>3</v>
      </c>
      <c r="G5229" s="78" t="s">
        <v>15964</v>
      </c>
      <c r="H5229" s="33" t="s">
        <v>16135</v>
      </c>
      <c r="I5229" s="32" t="s">
        <v>16136</v>
      </c>
      <c r="J5229" s="32" t="s">
        <v>15740</v>
      </c>
      <c r="K5229" s="32" t="s">
        <v>14841</v>
      </c>
      <c r="L5229" s="34">
        <v>144.66986754499999</v>
      </c>
      <c r="M5229" s="34">
        <v>90418.667215599999</v>
      </c>
      <c r="N5229" s="32" t="s">
        <v>16137</v>
      </c>
      <c r="O5229" s="43" t="e">
        <f>VLOOKUP(U:U,#REF!,5,FALSE)</f>
        <v>#REF!</v>
      </c>
      <c r="P5229" s="43" t="e">
        <f>VLOOKUP(U:U,#REF!,4,FALSE)</f>
        <v>#REF!</v>
      </c>
      <c r="Q5229" s="43" t="e">
        <f>VLOOKUP(U:U,#REF!,2,FALSE)</f>
        <v>#REF!</v>
      </c>
      <c r="S5229" s="35" t="str">
        <f>VLOOKUP(G:G,old!G:J,4,FALSE)</f>
        <v>NE</v>
      </c>
      <c r="T5229" s="35" t="str">
        <f>VLOOKUP(G:G,old!G:K,5,FALSE)</f>
        <v>DWR</v>
      </c>
      <c r="U5229" s="35" t="str">
        <f>VLOOKUP(G:G,old!G:L,6,FALSE)</f>
        <v>MAE NAM KHONG</v>
      </c>
      <c r="V5229" s="43">
        <f>VLOOKUP(G:G,old!G:M,7,FALSE)</f>
        <v>0</v>
      </c>
      <c r="X5229" s="43" t="str">
        <f>IFERROR(VLOOKUP(V:V,#REF!,3,FALSE),"0")</f>
        <v>0</v>
      </c>
      <c r="Y5229" s="19">
        <f t="shared" si="81"/>
        <v>0</v>
      </c>
      <c r="Z5229" s="19" t="str">
        <f>IFERROR(VLOOKUP(C:C,#REF!,19,FALSE),"0")</f>
        <v>0</v>
      </c>
    </row>
    <row r="5230" spans="1:26" x14ac:dyDescent="0.45">
      <c r="A5230" s="32" t="s">
        <v>15734</v>
      </c>
      <c r="B5230" s="32">
        <v>2</v>
      </c>
      <c r="C5230" s="32" t="s">
        <v>15735</v>
      </c>
      <c r="D5230" s="32" t="s">
        <v>12141</v>
      </c>
      <c r="E5230" s="32" t="s">
        <v>16132</v>
      </c>
      <c r="F5230" s="32">
        <v>3</v>
      </c>
      <c r="G5230" s="78" t="s">
        <v>15964</v>
      </c>
      <c r="H5230" s="33" t="s">
        <v>16138</v>
      </c>
      <c r="I5230" s="32" t="s">
        <v>16139</v>
      </c>
      <c r="J5230" s="32" t="s">
        <v>15740</v>
      </c>
      <c r="K5230" s="32" t="s">
        <v>14841</v>
      </c>
      <c r="L5230" s="34">
        <v>205.28216965199999</v>
      </c>
      <c r="M5230" s="34">
        <v>128301.356033</v>
      </c>
      <c r="N5230" s="32" t="s">
        <v>16140</v>
      </c>
      <c r="O5230" s="43" t="e">
        <f>VLOOKUP(U:U,#REF!,5,FALSE)</f>
        <v>#REF!</v>
      </c>
      <c r="P5230" s="43" t="e">
        <f>VLOOKUP(U:U,#REF!,4,FALSE)</f>
        <v>#REF!</v>
      </c>
      <c r="Q5230" s="43" t="e">
        <f>VLOOKUP(U:U,#REF!,2,FALSE)</f>
        <v>#REF!</v>
      </c>
      <c r="S5230" s="35" t="str">
        <f>VLOOKUP(G:G,old!G:J,4,FALSE)</f>
        <v>NE</v>
      </c>
      <c r="T5230" s="35" t="str">
        <f>VLOOKUP(G:G,old!G:K,5,FALSE)</f>
        <v>DWR</v>
      </c>
      <c r="U5230" s="35" t="str">
        <f>VLOOKUP(G:G,old!G:L,6,FALSE)</f>
        <v>MAE NAM KHONG</v>
      </c>
      <c r="V5230" s="43">
        <f>VLOOKUP(G:G,old!G:M,7,FALSE)</f>
        <v>0</v>
      </c>
      <c r="X5230" s="43" t="str">
        <f>IFERROR(VLOOKUP(V:V,#REF!,3,FALSE),"0")</f>
        <v>0</v>
      </c>
      <c r="Y5230" s="19">
        <f t="shared" si="81"/>
        <v>0</v>
      </c>
      <c r="Z5230" s="19" t="str">
        <f>IFERROR(VLOOKUP(C:C,#REF!,19,FALSE),"0")</f>
        <v>0</v>
      </c>
    </row>
    <row r="5231" spans="1:26" x14ac:dyDescent="0.45">
      <c r="A5231" s="32" t="s">
        <v>15734</v>
      </c>
      <c r="B5231" s="32">
        <v>2</v>
      </c>
      <c r="C5231" s="32" t="s">
        <v>15735</v>
      </c>
      <c r="D5231" s="32" t="s">
        <v>12141</v>
      </c>
      <c r="E5231" s="32" t="s">
        <v>16132</v>
      </c>
      <c r="F5231" s="32">
        <v>3</v>
      </c>
      <c r="G5231" s="78" t="s">
        <v>15964</v>
      </c>
      <c r="H5231" s="33" t="s">
        <v>16141</v>
      </c>
      <c r="I5231" s="32" t="s">
        <v>15266</v>
      </c>
      <c r="J5231" s="32" t="s">
        <v>15740</v>
      </c>
      <c r="K5231" s="32" t="s">
        <v>14841</v>
      </c>
      <c r="L5231" s="34">
        <v>83.228209149099996</v>
      </c>
      <c r="M5231" s="34">
        <v>52017.630718200002</v>
      </c>
      <c r="N5231" s="32" t="s">
        <v>16142</v>
      </c>
      <c r="O5231" s="43" t="e">
        <f>VLOOKUP(U:U,#REF!,5,FALSE)</f>
        <v>#REF!</v>
      </c>
      <c r="P5231" s="43" t="e">
        <f>VLOOKUP(U:U,#REF!,4,FALSE)</f>
        <v>#REF!</v>
      </c>
      <c r="Q5231" s="43" t="e">
        <f>VLOOKUP(U:U,#REF!,2,FALSE)</f>
        <v>#REF!</v>
      </c>
      <c r="S5231" s="35" t="str">
        <f>VLOOKUP(G:G,old!G:J,4,FALSE)</f>
        <v>NE</v>
      </c>
      <c r="T5231" s="35" t="str">
        <f>VLOOKUP(G:G,old!G:K,5,FALSE)</f>
        <v>DWR</v>
      </c>
      <c r="U5231" s="35" t="str">
        <f>VLOOKUP(G:G,old!G:L,6,FALSE)</f>
        <v>MAE NAM KHONG</v>
      </c>
      <c r="V5231" s="43">
        <f>VLOOKUP(G:G,old!G:M,7,FALSE)</f>
        <v>0</v>
      </c>
      <c r="X5231" s="43" t="str">
        <f>IFERROR(VLOOKUP(V:V,#REF!,3,FALSE),"0")</f>
        <v>0</v>
      </c>
      <c r="Y5231" s="19">
        <f t="shared" si="81"/>
        <v>0</v>
      </c>
      <c r="Z5231" s="19" t="str">
        <f>IFERROR(VLOOKUP(C:C,#REF!,19,FALSE),"0")</f>
        <v>0</v>
      </c>
    </row>
    <row r="5232" spans="1:26" x14ac:dyDescent="0.45">
      <c r="A5232" s="32" t="s">
        <v>15734</v>
      </c>
      <c r="B5232" s="32">
        <v>2</v>
      </c>
      <c r="C5232" s="32" t="s">
        <v>15735</v>
      </c>
      <c r="D5232" s="32" t="s">
        <v>12141</v>
      </c>
      <c r="E5232" s="32" t="s">
        <v>16143</v>
      </c>
      <c r="F5232" s="32">
        <v>3</v>
      </c>
      <c r="G5232" s="78" t="s">
        <v>16144</v>
      </c>
      <c r="H5232" s="33" t="s">
        <v>16145</v>
      </c>
      <c r="I5232" s="32" t="s">
        <v>14117</v>
      </c>
      <c r="J5232" s="32" t="s">
        <v>15740</v>
      </c>
      <c r="K5232" s="32" t="s">
        <v>14841</v>
      </c>
      <c r="L5232" s="34">
        <v>65.690899687799998</v>
      </c>
      <c r="M5232" s="34">
        <v>41056.812304899999</v>
      </c>
      <c r="N5232" s="32" t="s">
        <v>16146</v>
      </c>
      <c r="O5232" s="43" t="e">
        <f>VLOOKUP(U:U,#REF!,5,FALSE)</f>
        <v>#REF!</v>
      </c>
      <c r="P5232" s="43" t="e">
        <f>VLOOKUP(U:U,#REF!,4,FALSE)</f>
        <v>#REF!</v>
      </c>
      <c r="Q5232" s="43" t="e">
        <f>VLOOKUP(U:U,#REF!,2,FALSE)</f>
        <v>#REF!</v>
      </c>
      <c r="S5232" s="35" t="str">
        <f>VLOOKUP(G:G,old!G:J,4,FALSE)</f>
        <v>NE</v>
      </c>
      <c r="T5232" s="35" t="str">
        <f>VLOOKUP(G:G,old!G:K,5,FALSE)</f>
        <v>DWR</v>
      </c>
      <c r="U5232" s="35" t="str">
        <f>VLOOKUP(G:G,old!G:L,6,FALSE)</f>
        <v>MAE NAM KHONG</v>
      </c>
      <c r="V5232" s="43" t="str">
        <f>VLOOKUP(G:G,old!G:M,7,FALSE)</f>
        <v>Kh100</v>
      </c>
      <c r="X5232" s="43" t="str">
        <f>IFERROR(VLOOKUP(V:V,#REF!,3,FALSE),"0")</f>
        <v>0</v>
      </c>
      <c r="Y5232" s="19">
        <f t="shared" si="81"/>
        <v>0</v>
      </c>
      <c r="Z5232" s="19" t="str">
        <f>IFERROR(VLOOKUP(C:C,#REF!,19,FALSE),"0")</f>
        <v>0</v>
      </c>
    </row>
    <row r="5233" spans="1:26" x14ac:dyDescent="0.45">
      <c r="A5233" s="32" t="s">
        <v>15734</v>
      </c>
      <c r="B5233" s="32">
        <v>2</v>
      </c>
      <c r="C5233" s="32" t="s">
        <v>15735</v>
      </c>
      <c r="D5233" s="32" t="s">
        <v>12141</v>
      </c>
      <c r="E5233" s="32" t="s">
        <v>16143</v>
      </c>
      <c r="F5233" s="32">
        <v>3</v>
      </c>
      <c r="G5233" s="78" t="s">
        <v>16144</v>
      </c>
      <c r="H5233" s="33" t="s">
        <v>16147</v>
      </c>
      <c r="I5233" s="32" t="s">
        <v>478</v>
      </c>
      <c r="J5233" s="32" t="s">
        <v>15740</v>
      </c>
      <c r="K5233" s="32" t="s">
        <v>14841</v>
      </c>
      <c r="L5233" s="34">
        <v>64.454998866799997</v>
      </c>
      <c r="M5233" s="34">
        <v>40284.374291699998</v>
      </c>
      <c r="N5233" s="32" t="s">
        <v>16148</v>
      </c>
      <c r="O5233" s="43" t="e">
        <f>VLOOKUP(U:U,#REF!,5,FALSE)</f>
        <v>#REF!</v>
      </c>
      <c r="P5233" s="43" t="e">
        <f>VLOOKUP(U:U,#REF!,4,FALSE)</f>
        <v>#REF!</v>
      </c>
      <c r="Q5233" s="43" t="e">
        <f>VLOOKUP(U:U,#REF!,2,FALSE)</f>
        <v>#REF!</v>
      </c>
      <c r="S5233" s="35" t="str">
        <f>VLOOKUP(G:G,old!G:J,4,FALSE)</f>
        <v>NE</v>
      </c>
      <c r="T5233" s="35" t="str">
        <f>VLOOKUP(G:G,old!G:K,5,FALSE)</f>
        <v>DWR</v>
      </c>
      <c r="U5233" s="35" t="str">
        <f>VLOOKUP(G:G,old!G:L,6,FALSE)</f>
        <v>MAE NAM KHONG</v>
      </c>
      <c r="V5233" s="43" t="str">
        <f>VLOOKUP(G:G,old!G:M,7,FALSE)</f>
        <v>Kh100</v>
      </c>
      <c r="X5233" s="43" t="str">
        <f>IFERROR(VLOOKUP(V:V,#REF!,3,FALSE),"0")</f>
        <v>0</v>
      </c>
      <c r="Y5233" s="19">
        <f t="shared" si="81"/>
        <v>0</v>
      </c>
      <c r="Z5233" s="19" t="str">
        <f>IFERROR(VLOOKUP(C:C,#REF!,19,FALSE),"0")</f>
        <v>0</v>
      </c>
    </row>
    <row r="5234" spans="1:26" x14ac:dyDescent="0.45">
      <c r="A5234" s="32" t="s">
        <v>15734</v>
      </c>
      <c r="B5234" s="32">
        <v>2</v>
      </c>
      <c r="C5234" s="32" t="s">
        <v>15735</v>
      </c>
      <c r="D5234" s="32" t="s">
        <v>12141</v>
      </c>
      <c r="E5234" s="32" t="s">
        <v>16143</v>
      </c>
      <c r="F5234" s="32">
        <v>3</v>
      </c>
      <c r="G5234" s="78" t="s">
        <v>16144</v>
      </c>
      <c r="H5234" s="33" t="s">
        <v>16149</v>
      </c>
      <c r="I5234" s="32" t="s">
        <v>9253</v>
      </c>
      <c r="J5234" s="32" t="s">
        <v>15740</v>
      </c>
      <c r="K5234" s="32" t="s">
        <v>14841</v>
      </c>
      <c r="L5234" s="34">
        <v>64.844876843099996</v>
      </c>
      <c r="M5234" s="34">
        <v>40528.048026900004</v>
      </c>
      <c r="N5234" s="32" t="s">
        <v>16150</v>
      </c>
      <c r="O5234" s="43" t="e">
        <f>VLOOKUP(U:U,#REF!,5,FALSE)</f>
        <v>#REF!</v>
      </c>
      <c r="P5234" s="43" t="e">
        <f>VLOOKUP(U:U,#REF!,4,FALSE)</f>
        <v>#REF!</v>
      </c>
      <c r="Q5234" s="43" t="e">
        <f>VLOOKUP(U:U,#REF!,2,FALSE)</f>
        <v>#REF!</v>
      </c>
      <c r="S5234" s="35" t="str">
        <f>VLOOKUP(G:G,old!G:J,4,FALSE)</f>
        <v>NE</v>
      </c>
      <c r="T5234" s="35" t="str">
        <f>VLOOKUP(G:G,old!G:K,5,FALSE)</f>
        <v>DWR</v>
      </c>
      <c r="U5234" s="35" t="str">
        <f>VLOOKUP(G:G,old!G:L,6,FALSE)</f>
        <v>MAE NAM KHONG</v>
      </c>
      <c r="V5234" s="43" t="str">
        <f>VLOOKUP(G:G,old!G:M,7,FALSE)</f>
        <v>Kh100</v>
      </c>
      <c r="X5234" s="43" t="str">
        <f>IFERROR(VLOOKUP(V:V,#REF!,3,FALSE),"0")</f>
        <v>0</v>
      </c>
      <c r="Y5234" s="19">
        <f t="shared" si="81"/>
        <v>0</v>
      </c>
      <c r="Z5234" s="19" t="str">
        <f>IFERROR(VLOOKUP(C:C,#REF!,19,FALSE),"0")</f>
        <v>0</v>
      </c>
    </row>
    <row r="5235" spans="1:26" x14ac:dyDescent="0.45">
      <c r="A5235" s="32" t="s">
        <v>15734</v>
      </c>
      <c r="B5235" s="32">
        <v>2</v>
      </c>
      <c r="C5235" s="32" t="s">
        <v>15735</v>
      </c>
      <c r="D5235" s="32" t="s">
        <v>12141</v>
      </c>
      <c r="E5235" s="32" t="s">
        <v>16151</v>
      </c>
      <c r="F5235" s="32">
        <v>3</v>
      </c>
      <c r="G5235" s="78" t="s">
        <v>16152</v>
      </c>
      <c r="H5235" s="33" t="s">
        <v>16153</v>
      </c>
      <c r="I5235" s="32" t="s">
        <v>16154</v>
      </c>
      <c r="J5235" s="32" t="s">
        <v>15740</v>
      </c>
      <c r="K5235" s="32" t="s">
        <v>14841</v>
      </c>
      <c r="L5235" s="34">
        <v>39.057850028099999</v>
      </c>
      <c r="M5235" s="34">
        <v>24411.156267599999</v>
      </c>
      <c r="N5235" s="32" t="s">
        <v>16155</v>
      </c>
      <c r="O5235" s="43" t="e">
        <f>VLOOKUP(U:U,#REF!,5,FALSE)</f>
        <v>#REF!</v>
      </c>
      <c r="P5235" s="43" t="e">
        <f>VLOOKUP(U:U,#REF!,4,FALSE)</f>
        <v>#REF!</v>
      </c>
      <c r="Q5235" s="43" t="e">
        <f>VLOOKUP(U:U,#REF!,2,FALSE)</f>
        <v>#REF!</v>
      </c>
      <c r="S5235" s="35" t="str">
        <f>VLOOKUP(G:G,old!G:J,4,FALSE)</f>
        <v>NE</v>
      </c>
      <c r="T5235" s="35" t="str">
        <f>VLOOKUP(G:G,old!G:K,5,FALSE)</f>
        <v>DWR</v>
      </c>
      <c r="U5235" s="35" t="str">
        <f>VLOOKUP(G:G,old!G:L,6,FALSE)</f>
        <v>MAE NAM CHI</v>
      </c>
      <c r="V5235" s="43">
        <f>VLOOKUP(G:G,old!G:M,7,FALSE)</f>
        <v>0</v>
      </c>
      <c r="X5235" s="43" t="str">
        <f>IFERROR(VLOOKUP(V:V,#REF!,3,FALSE),"0")</f>
        <v>0</v>
      </c>
      <c r="Y5235" s="19">
        <f t="shared" si="81"/>
        <v>0</v>
      </c>
      <c r="Z5235" s="19" t="str">
        <f>IFERROR(VLOOKUP(C:C,#REF!,19,FALSE),"0")</f>
        <v>0</v>
      </c>
    </row>
    <row r="5236" spans="1:26" x14ac:dyDescent="0.45">
      <c r="A5236" s="32" t="s">
        <v>15734</v>
      </c>
      <c r="B5236" s="32">
        <v>2</v>
      </c>
      <c r="C5236" s="32" t="s">
        <v>15735</v>
      </c>
      <c r="D5236" s="32" t="s">
        <v>12141</v>
      </c>
      <c r="E5236" s="32" t="s">
        <v>16151</v>
      </c>
      <c r="F5236" s="32">
        <v>3</v>
      </c>
      <c r="G5236" s="78" t="s">
        <v>16152</v>
      </c>
      <c r="H5236" s="33" t="s">
        <v>16156</v>
      </c>
      <c r="I5236" s="32" t="s">
        <v>16157</v>
      </c>
      <c r="J5236" s="32" t="s">
        <v>15740</v>
      </c>
      <c r="K5236" s="32" t="s">
        <v>14841</v>
      </c>
      <c r="L5236" s="34">
        <v>30.066636297100001</v>
      </c>
      <c r="M5236" s="34">
        <v>18791.647685700002</v>
      </c>
      <c r="N5236" s="32" t="s">
        <v>16158</v>
      </c>
      <c r="O5236" s="43" t="e">
        <f>VLOOKUP(U:U,#REF!,5,FALSE)</f>
        <v>#REF!</v>
      </c>
      <c r="P5236" s="43" t="e">
        <f>VLOOKUP(U:U,#REF!,4,FALSE)</f>
        <v>#REF!</v>
      </c>
      <c r="Q5236" s="43" t="e">
        <f>VLOOKUP(U:U,#REF!,2,FALSE)</f>
        <v>#REF!</v>
      </c>
      <c r="S5236" s="35" t="str">
        <f>VLOOKUP(G:G,old!G:J,4,FALSE)</f>
        <v>NE</v>
      </c>
      <c r="T5236" s="35" t="str">
        <f>VLOOKUP(G:G,old!G:K,5,FALSE)</f>
        <v>DWR</v>
      </c>
      <c r="U5236" s="35" t="str">
        <f>VLOOKUP(G:G,old!G:L,6,FALSE)</f>
        <v>MAE NAM CHI</v>
      </c>
      <c r="V5236" s="43">
        <f>VLOOKUP(G:G,old!G:M,7,FALSE)</f>
        <v>0</v>
      </c>
      <c r="X5236" s="43" t="str">
        <f>IFERROR(VLOOKUP(V:V,#REF!,3,FALSE),"0")</f>
        <v>0</v>
      </c>
      <c r="Y5236" s="19">
        <f t="shared" si="81"/>
        <v>0</v>
      </c>
      <c r="Z5236" s="19" t="str">
        <f>IFERROR(VLOOKUP(C:C,#REF!,19,FALSE),"0")</f>
        <v>0</v>
      </c>
    </row>
    <row r="5237" spans="1:26" x14ac:dyDescent="0.45">
      <c r="A5237" s="32" t="s">
        <v>15734</v>
      </c>
      <c r="B5237" s="32">
        <v>2</v>
      </c>
      <c r="C5237" s="32" t="s">
        <v>15735</v>
      </c>
      <c r="D5237" s="32" t="s">
        <v>12141</v>
      </c>
      <c r="E5237" s="32" t="s">
        <v>16151</v>
      </c>
      <c r="F5237" s="32">
        <v>3</v>
      </c>
      <c r="G5237" s="78" t="s">
        <v>16152</v>
      </c>
      <c r="H5237" s="33" t="s">
        <v>16159</v>
      </c>
      <c r="I5237" s="32" t="s">
        <v>16160</v>
      </c>
      <c r="J5237" s="32" t="s">
        <v>15740</v>
      </c>
      <c r="K5237" s="32" t="s">
        <v>14841</v>
      </c>
      <c r="L5237" s="34">
        <v>15.607973208200001</v>
      </c>
      <c r="M5237" s="34">
        <v>9754.9832551300005</v>
      </c>
      <c r="N5237" s="32" t="s">
        <v>16161</v>
      </c>
      <c r="O5237" s="43" t="e">
        <f>VLOOKUP(U:U,#REF!,5,FALSE)</f>
        <v>#REF!</v>
      </c>
      <c r="P5237" s="43" t="e">
        <f>VLOOKUP(U:U,#REF!,4,FALSE)</f>
        <v>#REF!</v>
      </c>
      <c r="Q5237" s="43" t="e">
        <f>VLOOKUP(U:U,#REF!,2,FALSE)</f>
        <v>#REF!</v>
      </c>
      <c r="S5237" s="35" t="str">
        <f>VLOOKUP(G:G,old!G:J,4,FALSE)</f>
        <v>NE</v>
      </c>
      <c r="T5237" s="35" t="str">
        <f>VLOOKUP(G:G,old!G:K,5,FALSE)</f>
        <v>DWR</v>
      </c>
      <c r="U5237" s="35" t="str">
        <f>VLOOKUP(G:G,old!G:L,6,FALSE)</f>
        <v>MAE NAM CHI</v>
      </c>
      <c r="V5237" s="43">
        <f>VLOOKUP(G:G,old!G:M,7,FALSE)</f>
        <v>0</v>
      </c>
      <c r="X5237" s="43" t="str">
        <f>IFERROR(VLOOKUP(V:V,#REF!,3,FALSE),"0")</f>
        <v>0</v>
      </c>
      <c r="Y5237" s="19">
        <f t="shared" si="81"/>
        <v>0</v>
      </c>
      <c r="Z5237" s="19" t="str">
        <f>IFERROR(VLOOKUP(C:C,#REF!,19,FALSE),"0")</f>
        <v>0</v>
      </c>
    </row>
    <row r="5238" spans="1:26" x14ac:dyDescent="0.45">
      <c r="A5238" s="32" t="s">
        <v>15734</v>
      </c>
      <c r="B5238" s="32">
        <v>2</v>
      </c>
      <c r="C5238" s="32" t="s">
        <v>15735</v>
      </c>
      <c r="D5238" s="32" t="s">
        <v>12141</v>
      </c>
      <c r="E5238" s="32" t="s">
        <v>16151</v>
      </c>
      <c r="F5238" s="32">
        <v>3</v>
      </c>
      <c r="G5238" s="78" t="s">
        <v>16152</v>
      </c>
      <c r="H5238" s="33" t="s">
        <v>16162</v>
      </c>
      <c r="I5238" s="32" t="s">
        <v>14073</v>
      </c>
      <c r="J5238" s="32" t="s">
        <v>15740</v>
      </c>
      <c r="K5238" s="32" t="s">
        <v>14841</v>
      </c>
      <c r="L5238" s="34">
        <v>50.632145613900001</v>
      </c>
      <c r="M5238" s="34">
        <v>31645.091008700001</v>
      </c>
      <c r="N5238" s="32" t="s">
        <v>16163</v>
      </c>
      <c r="O5238" s="43" t="e">
        <f>VLOOKUP(U:U,#REF!,5,FALSE)</f>
        <v>#REF!</v>
      </c>
      <c r="P5238" s="43" t="e">
        <f>VLOOKUP(U:U,#REF!,4,FALSE)</f>
        <v>#REF!</v>
      </c>
      <c r="Q5238" s="43" t="e">
        <f>VLOOKUP(U:U,#REF!,2,FALSE)</f>
        <v>#REF!</v>
      </c>
      <c r="S5238" s="35" t="str">
        <f>VLOOKUP(G:G,old!G:J,4,FALSE)</f>
        <v>NE</v>
      </c>
      <c r="T5238" s="35" t="str">
        <f>VLOOKUP(G:G,old!G:K,5,FALSE)</f>
        <v>DWR</v>
      </c>
      <c r="U5238" s="35" t="str">
        <f>VLOOKUP(G:G,old!G:L,6,FALSE)</f>
        <v>MAE NAM CHI</v>
      </c>
      <c r="V5238" s="43">
        <f>VLOOKUP(G:G,old!G:M,7,FALSE)</f>
        <v>0</v>
      </c>
      <c r="X5238" s="43" t="str">
        <f>IFERROR(VLOOKUP(V:V,#REF!,3,FALSE),"0")</f>
        <v>0</v>
      </c>
      <c r="Y5238" s="19">
        <f t="shared" si="81"/>
        <v>0</v>
      </c>
      <c r="Z5238" s="19" t="str">
        <f>IFERROR(VLOOKUP(C:C,#REF!,19,FALSE),"0")</f>
        <v>0</v>
      </c>
    </row>
    <row r="5239" spans="1:26" x14ac:dyDescent="0.45">
      <c r="A5239" s="32" t="s">
        <v>15734</v>
      </c>
      <c r="B5239" s="32">
        <v>2</v>
      </c>
      <c r="C5239" s="32" t="s">
        <v>15735</v>
      </c>
      <c r="D5239" s="32" t="s">
        <v>12141</v>
      </c>
      <c r="E5239" s="32" t="s">
        <v>16164</v>
      </c>
      <c r="F5239" s="32">
        <v>3</v>
      </c>
      <c r="G5239" s="78" t="s">
        <v>16165</v>
      </c>
      <c r="H5239" s="33" t="s">
        <v>16166</v>
      </c>
      <c r="I5239" s="32" t="s">
        <v>16167</v>
      </c>
      <c r="J5239" s="32" t="s">
        <v>15740</v>
      </c>
      <c r="K5239" s="32" t="s">
        <v>14841</v>
      </c>
      <c r="L5239" s="34">
        <v>66.304286277800003</v>
      </c>
      <c r="M5239" s="34">
        <v>41440.178923599997</v>
      </c>
      <c r="N5239" s="32" t="s">
        <v>16168</v>
      </c>
      <c r="O5239" s="43" t="e">
        <f>VLOOKUP(U:U,#REF!,5,FALSE)</f>
        <v>#REF!</v>
      </c>
      <c r="P5239" s="43" t="e">
        <f>VLOOKUP(U:U,#REF!,4,FALSE)</f>
        <v>#REF!</v>
      </c>
      <c r="Q5239" s="43" t="e">
        <f>VLOOKUP(U:U,#REF!,2,FALSE)</f>
        <v>#REF!</v>
      </c>
      <c r="S5239" s="35" t="str">
        <f>VLOOKUP(G:G,old!G:J,4,FALSE)</f>
        <v>NE</v>
      </c>
      <c r="T5239" s="35" t="str">
        <f>VLOOKUP(G:G,old!G:K,5,FALSE)</f>
        <v>DWR</v>
      </c>
      <c r="U5239" s="35" t="str">
        <f>VLOOKUP(G:G,old!G:L,6,FALSE)</f>
        <v>MAE NAM CHI</v>
      </c>
      <c r="V5239" s="43">
        <f>VLOOKUP(G:G,old!G:M,7,FALSE)</f>
        <v>0</v>
      </c>
      <c r="X5239" s="43" t="str">
        <f>IFERROR(VLOOKUP(V:V,#REF!,3,FALSE),"0")</f>
        <v>0</v>
      </c>
      <c r="Y5239" s="19">
        <f t="shared" si="81"/>
        <v>0</v>
      </c>
      <c r="Z5239" s="19" t="str">
        <f>IFERROR(VLOOKUP(C:C,#REF!,19,FALSE),"0")</f>
        <v>0</v>
      </c>
    </row>
    <row r="5240" spans="1:26" x14ac:dyDescent="0.45">
      <c r="A5240" s="32" t="s">
        <v>15734</v>
      </c>
      <c r="B5240" s="32">
        <v>2</v>
      </c>
      <c r="C5240" s="32" t="s">
        <v>15735</v>
      </c>
      <c r="D5240" s="32" t="s">
        <v>12141</v>
      </c>
      <c r="E5240" s="32" t="s">
        <v>16164</v>
      </c>
      <c r="F5240" s="32">
        <v>3</v>
      </c>
      <c r="G5240" s="78" t="s">
        <v>16165</v>
      </c>
      <c r="H5240" s="33" t="s">
        <v>16169</v>
      </c>
      <c r="I5240" s="32" t="s">
        <v>16170</v>
      </c>
      <c r="J5240" s="32" t="s">
        <v>15740</v>
      </c>
      <c r="K5240" s="32" t="s">
        <v>14841</v>
      </c>
      <c r="L5240" s="34">
        <v>40.690584418999997</v>
      </c>
      <c r="M5240" s="34">
        <v>25431.615261899999</v>
      </c>
      <c r="N5240" s="32" t="s">
        <v>16171</v>
      </c>
      <c r="O5240" s="43" t="e">
        <f>VLOOKUP(U:U,#REF!,5,FALSE)</f>
        <v>#REF!</v>
      </c>
      <c r="P5240" s="43" t="e">
        <f>VLOOKUP(U:U,#REF!,4,FALSE)</f>
        <v>#REF!</v>
      </c>
      <c r="Q5240" s="43" t="e">
        <f>VLOOKUP(U:U,#REF!,2,FALSE)</f>
        <v>#REF!</v>
      </c>
      <c r="S5240" s="35" t="str">
        <f>VLOOKUP(G:G,old!G:J,4,FALSE)</f>
        <v>NE</v>
      </c>
      <c r="T5240" s="35" t="str">
        <f>VLOOKUP(G:G,old!G:K,5,FALSE)</f>
        <v>DWR</v>
      </c>
      <c r="U5240" s="35" t="str">
        <f>VLOOKUP(G:G,old!G:L,6,FALSE)</f>
        <v>MAE NAM CHI</v>
      </c>
      <c r="V5240" s="43">
        <f>VLOOKUP(G:G,old!G:M,7,FALSE)</f>
        <v>0</v>
      </c>
      <c r="X5240" s="43" t="str">
        <f>IFERROR(VLOOKUP(V:V,#REF!,3,FALSE),"0")</f>
        <v>0</v>
      </c>
      <c r="Y5240" s="19">
        <f t="shared" si="81"/>
        <v>0</v>
      </c>
      <c r="Z5240" s="19" t="str">
        <f>IFERROR(VLOOKUP(C:C,#REF!,19,FALSE),"0")</f>
        <v>0</v>
      </c>
    </row>
    <row r="5241" spans="1:26" x14ac:dyDescent="0.45">
      <c r="A5241" s="32" t="s">
        <v>15734</v>
      </c>
      <c r="B5241" s="32">
        <v>2</v>
      </c>
      <c r="C5241" s="32" t="s">
        <v>15735</v>
      </c>
      <c r="D5241" s="32" t="s">
        <v>12141</v>
      </c>
      <c r="E5241" s="32" t="s">
        <v>16164</v>
      </c>
      <c r="F5241" s="32">
        <v>3</v>
      </c>
      <c r="G5241" s="78" t="s">
        <v>16165</v>
      </c>
      <c r="H5241" s="33" t="s">
        <v>16172</v>
      </c>
      <c r="I5241" s="32" t="s">
        <v>16173</v>
      </c>
      <c r="J5241" s="32" t="s">
        <v>15740</v>
      </c>
      <c r="K5241" s="32" t="s">
        <v>14841</v>
      </c>
      <c r="L5241" s="34">
        <v>43.925791795999999</v>
      </c>
      <c r="M5241" s="34">
        <v>27453.619872499999</v>
      </c>
      <c r="N5241" s="32" t="s">
        <v>16174</v>
      </c>
      <c r="O5241" s="43" t="e">
        <f>VLOOKUP(U:U,#REF!,5,FALSE)</f>
        <v>#REF!</v>
      </c>
      <c r="P5241" s="43" t="e">
        <f>VLOOKUP(U:U,#REF!,4,FALSE)</f>
        <v>#REF!</v>
      </c>
      <c r="Q5241" s="43" t="e">
        <f>VLOOKUP(U:U,#REF!,2,FALSE)</f>
        <v>#REF!</v>
      </c>
      <c r="S5241" s="35" t="str">
        <f>VLOOKUP(G:G,old!G:J,4,FALSE)</f>
        <v>NE</v>
      </c>
      <c r="T5241" s="35" t="str">
        <f>VLOOKUP(G:G,old!G:K,5,FALSE)</f>
        <v>DWR</v>
      </c>
      <c r="U5241" s="35" t="str">
        <f>VLOOKUP(G:G,old!G:L,6,FALSE)</f>
        <v>MAE NAM CHI</v>
      </c>
      <c r="V5241" s="43">
        <f>VLOOKUP(G:G,old!G:M,7,FALSE)</f>
        <v>0</v>
      </c>
      <c r="X5241" s="43" t="str">
        <f>IFERROR(VLOOKUP(V:V,#REF!,3,FALSE),"0")</f>
        <v>0</v>
      </c>
      <c r="Y5241" s="19">
        <f t="shared" si="81"/>
        <v>0</v>
      </c>
      <c r="Z5241" s="19" t="str">
        <f>IFERROR(VLOOKUP(C:C,#REF!,19,FALSE),"0")</f>
        <v>0</v>
      </c>
    </row>
    <row r="5242" spans="1:26" x14ac:dyDescent="0.45">
      <c r="A5242" s="32" t="s">
        <v>16175</v>
      </c>
      <c r="B5242" s="32">
        <v>2</v>
      </c>
      <c r="C5242" s="32" t="s">
        <v>16176</v>
      </c>
      <c r="D5242" s="32" t="s">
        <v>12141</v>
      </c>
      <c r="E5242" s="32" t="s">
        <v>16177</v>
      </c>
      <c r="F5242" s="32">
        <v>3</v>
      </c>
      <c r="G5242" s="78" t="s">
        <v>16178</v>
      </c>
      <c r="H5242" s="33" t="s">
        <v>16179</v>
      </c>
      <c r="I5242" s="32" t="s">
        <v>461</v>
      </c>
      <c r="J5242" s="32" t="s">
        <v>16180</v>
      </c>
      <c r="K5242" s="32" t="s">
        <v>14841</v>
      </c>
      <c r="L5242" s="34">
        <v>4.5554601190100001</v>
      </c>
      <c r="M5242" s="34">
        <v>2847.16257438</v>
      </c>
      <c r="N5242" s="32" t="s">
        <v>16181</v>
      </c>
      <c r="O5242" s="43" t="e">
        <f>VLOOKUP(U:U,#REF!,5,FALSE)</f>
        <v>#REF!</v>
      </c>
      <c r="P5242" s="43" t="e">
        <f>VLOOKUP(U:U,#REF!,4,FALSE)</f>
        <v>#REF!</v>
      </c>
      <c r="Q5242" s="43" t="e">
        <f>VLOOKUP(U:U,#REF!,2,FALSE)</f>
        <v>#REF!</v>
      </c>
      <c r="S5242" s="35" t="str">
        <f>VLOOKUP(G:G,old!G:J,4,FALSE)</f>
        <v>NE</v>
      </c>
      <c r="T5242" s="35" t="str">
        <f>VLOOKUP(G:G,old!G:K,5,FALSE)</f>
        <v>RID_area</v>
      </c>
      <c r="U5242" s="35" t="str">
        <f>VLOOKUP(G:G,old!G:L,6,FALSE)</f>
        <v>MAE NAM KHONG</v>
      </c>
      <c r="V5242" s="43" t="str">
        <f>VLOOKUP(G:G,old!G:M,7,FALSE)</f>
        <v>Kh1</v>
      </c>
      <c r="X5242" s="43" t="str">
        <f>IFERROR(VLOOKUP(V:V,#REF!,3,FALSE),"0")</f>
        <v>0</v>
      </c>
      <c r="Y5242" s="19">
        <f t="shared" si="81"/>
        <v>0</v>
      </c>
      <c r="Z5242" s="19" t="str">
        <f>IFERROR(VLOOKUP(C:C,#REF!,19,FALSE),"0")</f>
        <v>0</v>
      </c>
    </row>
    <row r="5243" spans="1:26" x14ac:dyDescent="0.45">
      <c r="A5243" s="32" t="s">
        <v>16175</v>
      </c>
      <c r="B5243" s="32">
        <v>2</v>
      </c>
      <c r="C5243" s="32" t="s">
        <v>16176</v>
      </c>
      <c r="D5243" s="32" t="s">
        <v>12141</v>
      </c>
      <c r="E5243" s="32" t="s">
        <v>16177</v>
      </c>
      <c r="F5243" s="32">
        <v>3</v>
      </c>
      <c r="G5243" s="78" t="s">
        <v>16178</v>
      </c>
      <c r="H5243" s="33" t="s">
        <v>16182</v>
      </c>
      <c r="I5243" s="32" t="s">
        <v>16183</v>
      </c>
      <c r="J5243" s="32" t="s">
        <v>16180</v>
      </c>
      <c r="K5243" s="32" t="s">
        <v>14841</v>
      </c>
      <c r="L5243" s="34">
        <v>7.2704990283099997</v>
      </c>
      <c r="M5243" s="34">
        <v>4544.0618926899997</v>
      </c>
      <c r="N5243" s="32" t="s">
        <v>16184</v>
      </c>
      <c r="O5243" s="43" t="e">
        <f>VLOOKUP(U:U,#REF!,5,FALSE)</f>
        <v>#REF!</v>
      </c>
      <c r="P5243" s="43" t="e">
        <f>VLOOKUP(U:U,#REF!,4,FALSE)</f>
        <v>#REF!</v>
      </c>
      <c r="Q5243" s="43" t="e">
        <f>VLOOKUP(U:U,#REF!,2,FALSE)</f>
        <v>#REF!</v>
      </c>
      <c r="S5243" s="35" t="str">
        <f>VLOOKUP(G:G,old!G:J,4,FALSE)</f>
        <v>NE</v>
      </c>
      <c r="T5243" s="35" t="str">
        <f>VLOOKUP(G:G,old!G:K,5,FALSE)</f>
        <v>RID_area</v>
      </c>
      <c r="U5243" s="35" t="str">
        <f>VLOOKUP(G:G,old!G:L,6,FALSE)</f>
        <v>MAE NAM KHONG</v>
      </c>
      <c r="V5243" s="43" t="str">
        <f>VLOOKUP(G:G,old!G:M,7,FALSE)</f>
        <v>Kh1</v>
      </c>
      <c r="X5243" s="43" t="str">
        <f>IFERROR(VLOOKUP(V:V,#REF!,3,FALSE),"0")</f>
        <v>0</v>
      </c>
      <c r="Y5243" s="19">
        <f t="shared" si="81"/>
        <v>0</v>
      </c>
      <c r="Z5243" s="19" t="str">
        <f>IFERROR(VLOOKUP(C:C,#REF!,19,FALSE),"0")</f>
        <v>0</v>
      </c>
    </row>
    <row r="5244" spans="1:26" x14ac:dyDescent="0.45">
      <c r="A5244" s="32" t="s">
        <v>16175</v>
      </c>
      <c r="B5244" s="32">
        <v>2</v>
      </c>
      <c r="C5244" s="32" t="s">
        <v>16176</v>
      </c>
      <c r="D5244" s="32" t="s">
        <v>12141</v>
      </c>
      <c r="E5244" s="32" t="s">
        <v>16177</v>
      </c>
      <c r="F5244" s="32">
        <v>3</v>
      </c>
      <c r="G5244" s="78" t="s">
        <v>16178</v>
      </c>
      <c r="H5244" s="33" t="s">
        <v>16185</v>
      </c>
      <c r="I5244" s="32" t="s">
        <v>5659</v>
      </c>
      <c r="J5244" s="32" t="s">
        <v>16180</v>
      </c>
      <c r="K5244" s="32" t="s">
        <v>14841</v>
      </c>
      <c r="L5244" s="34">
        <v>31.365460767999998</v>
      </c>
      <c r="M5244" s="34">
        <v>19603.412980000001</v>
      </c>
      <c r="N5244" s="32" t="s">
        <v>16186</v>
      </c>
      <c r="O5244" s="43" t="e">
        <f>VLOOKUP(U:U,#REF!,5,FALSE)</f>
        <v>#REF!</v>
      </c>
      <c r="P5244" s="43" t="e">
        <f>VLOOKUP(U:U,#REF!,4,FALSE)</f>
        <v>#REF!</v>
      </c>
      <c r="Q5244" s="43" t="e">
        <f>VLOOKUP(U:U,#REF!,2,FALSE)</f>
        <v>#REF!</v>
      </c>
      <c r="S5244" s="35" t="str">
        <f>VLOOKUP(G:G,old!G:J,4,FALSE)</f>
        <v>NE</v>
      </c>
      <c r="T5244" s="35" t="str">
        <f>VLOOKUP(G:G,old!G:K,5,FALSE)</f>
        <v>RID_area</v>
      </c>
      <c r="U5244" s="35" t="str">
        <f>VLOOKUP(G:G,old!G:L,6,FALSE)</f>
        <v>MAE NAM KHONG</v>
      </c>
      <c r="V5244" s="43" t="str">
        <f>VLOOKUP(G:G,old!G:M,7,FALSE)</f>
        <v>Kh1</v>
      </c>
      <c r="X5244" s="43" t="str">
        <f>IFERROR(VLOOKUP(V:V,#REF!,3,FALSE),"0")</f>
        <v>0</v>
      </c>
      <c r="Y5244" s="19">
        <f t="shared" si="81"/>
        <v>0</v>
      </c>
      <c r="Z5244" s="19" t="str">
        <f>IFERROR(VLOOKUP(C:C,#REF!,19,FALSE),"0")</f>
        <v>0</v>
      </c>
    </row>
    <row r="5245" spans="1:26" x14ac:dyDescent="0.45">
      <c r="A5245" s="32" t="s">
        <v>16175</v>
      </c>
      <c r="B5245" s="32">
        <v>2</v>
      </c>
      <c r="C5245" s="32" t="s">
        <v>16176</v>
      </c>
      <c r="D5245" s="32" t="s">
        <v>12141</v>
      </c>
      <c r="E5245" s="32" t="s">
        <v>16177</v>
      </c>
      <c r="F5245" s="32">
        <v>3</v>
      </c>
      <c r="G5245" s="78" t="s">
        <v>16178</v>
      </c>
      <c r="H5245" s="33" t="s">
        <v>16187</v>
      </c>
      <c r="I5245" s="32" t="s">
        <v>16188</v>
      </c>
      <c r="J5245" s="32" t="s">
        <v>16180</v>
      </c>
      <c r="K5245" s="32" t="s">
        <v>14841</v>
      </c>
      <c r="L5245" s="34">
        <v>14.0157080413</v>
      </c>
      <c r="M5245" s="34">
        <v>8759.81752581</v>
      </c>
      <c r="N5245" s="32" t="s">
        <v>16189</v>
      </c>
      <c r="O5245" s="43" t="e">
        <f>VLOOKUP(U:U,#REF!,5,FALSE)</f>
        <v>#REF!</v>
      </c>
      <c r="P5245" s="43" t="e">
        <f>VLOOKUP(U:U,#REF!,4,FALSE)</f>
        <v>#REF!</v>
      </c>
      <c r="Q5245" s="43" t="e">
        <f>VLOOKUP(U:U,#REF!,2,FALSE)</f>
        <v>#REF!</v>
      </c>
      <c r="S5245" s="35" t="str">
        <f>VLOOKUP(G:G,old!G:J,4,FALSE)</f>
        <v>NE</v>
      </c>
      <c r="T5245" s="35" t="str">
        <f>VLOOKUP(G:G,old!G:K,5,FALSE)</f>
        <v>RID_area</v>
      </c>
      <c r="U5245" s="35" t="str">
        <f>VLOOKUP(G:G,old!G:L,6,FALSE)</f>
        <v>MAE NAM KHONG</v>
      </c>
      <c r="V5245" s="43" t="str">
        <f>VLOOKUP(G:G,old!G:M,7,FALSE)</f>
        <v>Kh1</v>
      </c>
      <c r="X5245" s="43" t="str">
        <f>IFERROR(VLOOKUP(V:V,#REF!,3,FALSE),"0")</f>
        <v>0</v>
      </c>
      <c r="Y5245" s="19">
        <f t="shared" si="81"/>
        <v>0</v>
      </c>
      <c r="Z5245" s="19" t="str">
        <f>IFERROR(VLOOKUP(C:C,#REF!,19,FALSE),"0")</f>
        <v>0</v>
      </c>
    </row>
    <row r="5246" spans="1:26" x14ac:dyDescent="0.45">
      <c r="A5246" s="32" t="s">
        <v>16175</v>
      </c>
      <c r="B5246" s="32">
        <v>2</v>
      </c>
      <c r="C5246" s="32" t="s">
        <v>16176</v>
      </c>
      <c r="D5246" s="32" t="s">
        <v>12141</v>
      </c>
      <c r="E5246" s="32" t="s">
        <v>16177</v>
      </c>
      <c r="F5246" s="32">
        <v>3</v>
      </c>
      <c r="G5246" s="78" t="s">
        <v>16178</v>
      </c>
      <c r="H5246" s="33" t="s">
        <v>16190</v>
      </c>
      <c r="I5246" s="32" t="s">
        <v>16191</v>
      </c>
      <c r="J5246" s="32" t="s">
        <v>16180</v>
      </c>
      <c r="K5246" s="32" t="s">
        <v>14841</v>
      </c>
      <c r="L5246" s="34">
        <v>15.606473075</v>
      </c>
      <c r="M5246" s="34">
        <v>9754.0456718799996</v>
      </c>
      <c r="N5246" s="32" t="s">
        <v>16192</v>
      </c>
      <c r="O5246" s="43" t="e">
        <f>VLOOKUP(U:U,#REF!,5,FALSE)</f>
        <v>#REF!</v>
      </c>
      <c r="P5246" s="43" t="e">
        <f>VLOOKUP(U:U,#REF!,4,FALSE)</f>
        <v>#REF!</v>
      </c>
      <c r="Q5246" s="43" t="e">
        <f>VLOOKUP(U:U,#REF!,2,FALSE)</f>
        <v>#REF!</v>
      </c>
      <c r="S5246" s="35" t="str">
        <f>VLOOKUP(G:G,old!G:J,4,FALSE)</f>
        <v>NE</v>
      </c>
      <c r="T5246" s="35" t="str">
        <f>VLOOKUP(G:G,old!G:K,5,FALSE)</f>
        <v>RID_area</v>
      </c>
      <c r="U5246" s="35" t="str">
        <f>VLOOKUP(G:G,old!G:L,6,FALSE)</f>
        <v>MAE NAM KHONG</v>
      </c>
      <c r="V5246" s="43" t="str">
        <f>VLOOKUP(G:G,old!G:M,7,FALSE)</f>
        <v>Kh1</v>
      </c>
      <c r="X5246" s="43" t="str">
        <f>IFERROR(VLOOKUP(V:V,#REF!,3,FALSE),"0")</f>
        <v>0</v>
      </c>
      <c r="Y5246" s="19">
        <f t="shared" si="81"/>
        <v>0</v>
      </c>
      <c r="Z5246" s="19" t="str">
        <f>IFERROR(VLOOKUP(C:C,#REF!,19,FALSE),"0")</f>
        <v>0</v>
      </c>
    </row>
    <row r="5247" spans="1:26" x14ac:dyDescent="0.45">
      <c r="A5247" s="32" t="s">
        <v>16175</v>
      </c>
      <c r="B5247" s="32">
        <v>2</v>
      </c>
      <c r="C5247" s="32" t="s">
        <v>16176</v>
      </c>
      <c r="D5247" s="32" t="s">
        <v>12141</v>
      </c>
      <c r="E5247" s="32" t="s">
        <v>16177</v>
      </c>
      <c r="F5247" s="32">
        <v>3</v>
      </c>
      <c r="G5247" s="78" t="s">
        <v>16178</v>
      </c>
      <c r="H5247" s="33" t="s">
        <v>16193</v>
      </c>
      <c r="I5247" s="32" t="s">
        <v>16194</v>
      </c>
      <c r="J5247" s="32" t="s">
        <v>16180</v>
      </c>
      <c r="K5247" s="32" t="s">
        <v>14841</v>
      </c>
      <c r="L5247" s="34">
        <v>50.456661971999999</v>
      </c>
      <c r="M5247" s="34">
        <v>31535.413732500001</v>
      </c>
      <c r="N5247" s="32" t="s">
        <v>16195</v>
      </c>
      <c r="O5247" s="43" t="e">
        <f>VLOOKUP(U:U,#REF!,5,FALSE)</f>
        <v>#REF!</v>
      </c>
      <c r="P5247" s="43" t="e">
        <f>VLOOKUP(U:U,#REF!,4,FALSE)</f>
        <v>#REF!</v>
      </c>
      <c r="Q5247" s="43" t="e">
        <f>VLOOKUP(U:U,#REF!,2,FALSE)</f>
        <v>#REF!</v>
      </c>
      <c r="S5247" s="35" t="str">
        <f>VLOOKUP(G:G,old!G:J,4,FALSE)</f>
        <v>NE</v>
      </c>
      <c r="T5247" s="35" t="str">
        <f>VLOOKUP(G:G,old!G:K,5,FALSE)</f>
        <v>RID_area</v>
      </c>
      <c r="U5247" s="35" t="str">
        <f>VLOOKUP(G:G,old!G:L,6,FALSE)</f>
        <v>MAE NAM KHONG</v>
      </c>
      <c r="V5247" s="43" t="str">
        <f>VLOOKUP(G:G,old!G:M,7,FALSE)</f>
        <v>Kh1</v>
      </c>
      <c r="X5247" s="43" t="str">
        <f>IFERROR(VLOOKUP(V:V,#REF!,3,FALSE),"0")</f>
        <v>0</v>
      </c>
      <c r="Y5247" s="19">
        <f t="shared" si="81"/>
        <v>0</v>
      </c>
      <c r="Z5247" s="19" t="str">
        <f>IFERROR(VLOOKUP(C:C,#REF!,19,FALSE),"0")</f>
        <v>0</v>
      </c>
    </row>
    <row r="5248" spans="1:26" x14ac:dyDescent="0.45">
      <c r="A5248" s="32" t="s">
        <v>16175</v>
      </c>
      <c r="B5248" s="32">
        <v>2</v>
      </c>
      <c r="C5248" s="32" t="s">
        <v>16176</v>
      </c>
      <c r="D5248" s="32" t="s">
        <v>12141</v>
      </c>
      <c r="E5248" s="32" t="s">
        <v>16177</v>
      </c>
      <c r="F5248" s="32">
        <v>3</v>
      </c>
      <c r="G5248" s="78" t="s">
        <v>16178</v>
      </c>
      <c r="H5248" s="33" t="s">
        <v>16196</v>
      </c>
      <c r="I5248" s="32" t="s">
        <v>16197</v>
      </c>
      <c r="J5248" s="32" t="s">
        <v>16180</v>
      </c>
      <c r="K5248" s="32" t="s">
        <v>14841</v>
      </c>
      <c r="L5248" s="34">
        <v>64.132308941199994</v>
      </c>
      <c r="M5248" s="34">
        <v>40082.693088200002</v>
      </c>
      <c r="N5248" s="32" t="s">
        <v>16198</v>
      </c>
      <c r="O5248" s="43" t="e">
        <f>VLOOKUP(U:U,#REF!,5,FALSE)</f>
        <v>#REF!</v>
      </c>
      <c r="P5248" s="43" t="e">
        <f>VLOOKUP(U:U,#REF!,4,FALSE)</f>
        <v>#REF!</v>
      </c>
      <c r="Q5248" s="43" t="e">
        <f>VLOOKUP(U:U,#REF!,2,FALSE)</f>
        <v>#REF!</v>
      </c>
      <c r="S5248" s="35" t="str">
        <f>VLOOKUP(G:G,old!G:J,4,FALSE)</f>
        <v>NE</v>
      </c>
      <c r="T5248" s="35" t="str">
        <f>VLOOKUP(G:G,old!G:K,5,FALSE)</f>
        <v>RID_area</v>
      </c>
      <c r="U5248" s="35" t="str">
        <f>VLOOKUP(G:G,old!G:L,6,FALSE)</f>
        <v>MAE NAM KHONG</v>
      </c>
      <c r="V5248" s="43" t="str">
        <f>VLOOKUP(G:G,old!G:M,7,FALSE)</f>
        <v>Kh1</v>
      </c>
      <c r="X5248" s="43" t="str">
        <f>IFERROR(VLOOKUP(V:V,#REF!,3,FALSE),"0")</f>
        <v>0</v>
      </c>
      <c r="Y5248" s="19">
        <f t="shared" si="81"/>
        <v>0</v>
      </c>
      <c r="Z5248" s="19" t="str">
        <f>IFERROR(VLOOKUP(C:C,#REF!,19,FALSE),"0")</f>
        <v>0</v>
      </c>
    </row>
    <row r="5249" spans="1:26" x14ac:dyDescent="0.45">
      <c r="A5249" s="32" t="s">
        <v>16175</v>
      </c>
      <c r="B5249" s="32">
        <v>2</v>
      </c>
      <c r="C5249" s="32" t="s">
        <v>16176</v>
      </c>
      <c r="D5249" s="32" t="s">
        <v>12141</v>
      </c>
      <c r="E5249" s="32" t="s">
        <v>16177</v>
      </c>
      <c r="F5249" s="32">
        <v>3</v>
      </c>
      <c r="G5249" s="78" t="s">
        <v>16178</v>
      </c>
      <c r="H5249" s="33" t="s">
        <v>16199</v>
      </c>
      <c r="I5249" s="32" t="s">
        <v>16200</v>
      </c>
      <c r="J5249" s="32" t="s">
        <v>16180</v>
      </c>
      <c r="K5249" s="32" t="s">
        <v>14841</v>
      </c>
      <c r="L5249" s="34">
        <v>18.757348011099999</v>
      </c>
      <c r="M5249" s="34">
        <v>11723.3425069</v>
      </c>
      <c r="N5249" s="32" t="s">
        <v>16201</v>
      </c>
      <c r="O5249" s="43" t="e">
        <f>VLOOKUP(U:U,#REF!,5,FALSE)</f>
        <v>#REF!</v>
      </c>
      <c r="P5249" s="43" t="e">
        <f>VLOOKUP(U:U,#REF!,4,FALSE)</f>
        <v>#REF!</v>
      </c>
      <c r="Q5249" s="43" t="e">
        <f>VLOOKUP(U:U,#REF!,2,FALSE)</f>
        <v>#REF!</v>
      </c>
      <c r="S5249" s="35" t="str">
        <f>VLOOKUP(G:G,old!G:J,4,FALSE)</f>
        <v>NE</v>
      </c>
      <c r="T5249" s="35" t="str">
        <f>VLOOKUP(G:G,old!G:K,5,FALSE)</f>
        <v>RID_area</v>
      </c>
      <c r="U5249" s="35" t="str">
        <f>VLOOKUP(G:G,old!G:L,6,FALSE)</f>
        <v>MAE NAM KHONG</v>
      </c>
      <c r="V5249" s="43" t="str">
        <f>VLOOKUP(G:G,old!G:M,7,FALSE)</f>
        <v>Kh1</v>
      </c>
      <c r="X5249" s="43" t="str">
        <f>IFERROR(VLOOKUP(V:V,#REF!,3,FALSE),"0")</f>
        <v>0</v>
      </c>
      <c r="Y5249" s="19">
        <f t="shared" si="81"/>
        <v>0</v>
      </c>
      <c r="Z5249" s="19" t="str">
        <f>IFERROR(VLOOKUP(C:C,#REF!,19,FALSE),"0")</f>
        <v>0</v>
      </c>
    </row>
    <row r="5250" spans="1:26" x14ac:dyDescent="0.45">
      <c r="A5250" s="32" t="s">
        <v>16175</v>
      </c>
      <c r="B5250" s="32">
        <v>2</v>
      </c>
      <c r="C5250" s="32" t="s">
        <v>16176</v>
      </c>
      <c r="D5250" s="32" t="s">
        <v>12141</v>
      </c>
      <c r="E5250" s="32" t="s">
        <v>16177</v>
      </c>
      <c r="F5250" s="32">
        <v>3</v>
      </c>
      <c r="G5250" s="78" t="s">
        <v>16178</v>
      </c>
      <c r="H5250" s="33" t="s">
        <v>16202</v>
      </c>
      <c r="I5250" s="32" t="s">
        <v>16203</v>
      </c>
      <c r="J5250" s="32" t="s">
        <v>16180</v>
      </c>
      <c r="K5250" s="32" t="s">
        <v>14841</v>
      </c>
      <c r="L5250" s="34">
        <v>38.154293957699998</v>
      </c>
      <c r="M5250" s="34">
        <v>23846.433723599999</v>
      </c>
      <c r="N5250" s="32" t="s">
        <v>16204</v>
      </c>
      <c r="O5250" s="43" t="e">
        <f>VLOOKUP(U:U,#REF!,5,FALSE)</f>
        <v>#REF!</v>
      </c>
      <c r="P5250" s="43" t="e">
        <f>VLOOKUP(U:U,#REF!,4,FALSE)</f>
        <v>#REF!</v>
      </c>
      <c r="Q5250" s="43" t="e">
        <f>VLOOKUP(U:U,#REF!,2,FALSE)</f>
        <v>#REF!</v>
      </c>
      <c r="S5250" s="35" t="str">
        <f>VLOOKUP(G:G,old!G:J,4,FALSE)</f>
        <v>NE</v>
      </c>
      <c r="T5250" s="35" t="str">
        <f>VLOOKUP(G:G,old!G:K,5,FALSE)</f>
        <v>RID_area</v>
      </c>
      <c r="U5250" s="35" t="str">
        <f>VLOOKUP(G:G,old!G:L,6,FALSE)</f>
        <v>MAE NAM KHONG</v>
      </c>
      <c r="V5250" s="43" t="str">
        <f>VLOOKUP(G:G,old!G:M,7,FALSE)</f>
        <v>Kh1</v>
      </c>
      <c r="X5250" s="43" t="str">
        <f>IFERROR(VLOOKUP(V:V,#REF!,3,FALSE),"0")</f>
        <v>0</v>
      </c>
      <c r="Y5250" s="19">
        <f t="shared" si="81"/>
        <v>0</v>
      </c>
      <c r="Z5250" s="19" t="str">
        <f>IFERROR(VLOOKUP(C:C,#REF!,19,FALSE),"0")</f>
        <v>0</v>
      </c>
    </row>
    <row r="5251" spans="1:26" x14ac:dyDescent="0.45">
      <c r="A5251" s="32" t="s">
        <v>16175</v>
      </c>
      <c r="B5251" s="32">
        <v>2</v>
      </c>
      <c r="C5251" s="32" t="s">
        <v>16176</v>
      </c>
      <c r="D5251" s="32" t="s">
        <v>12141</v>
      </c>
      <c r="E5251" s="32" t="s">
        <v>16177</v>
      </c>
      <c r="F5251" s="32">
        <v>3</v>
      </c>
      <c r="G5251" s="78" t="s">
        <v>16178</v>
      </c>
      <c r="H5251" s="33" t="s">
        <v>16205</v>
      </c>
      <c r="I5251" s="32" t="s">
        <v>16206</v>
      </c>
      <c r="J5251" s="32" t="s">
        <v>16180</v>
      </c>
      <c r="K5251" s="32" t="s">
        <v>14841</v>
      </c>
      <c r="L5251" s="34">
        <v>85.565451333799999</v>
      </c>
      <c r="M5251" s="34">
        <v>53478.407083600003</v>
      </c>
      <c r="N5251" s="32" t="s">
        <v>16207</v>
      </c>
      <c r="O5251" s="43" t="e">
        <f>VLOOKUP(U:U,#REF!,5,FALSE)</f>
        <v>#REF!</v>
      </c>
      <c r="P5251" s="43" t="e">
        <f>VLOOKUP(U:U,#REF!,4,FALSE)</f>
        <v>#REF!</v>
      </c>
      <c r="Q5251" s="43" t="e">
        <f>VLOOKUP(U:U,#REF!,2,FALSE)</f>
        <v>#REF!</v>
      </c>
      <c r="S5251" s="35" t="str">
        <f>VLOOKUP(G:G,old!G:J,4,FALSE)</f>
        <v>NE</v>
      </c>
      <c r="T5251" s="35" t="str">
        <f>VLOOKUP(G:G,old!G:K,5,FALSE)</f>
        <v>RID_area</v>
      </c>
      <c r="U5251" s="35" t="str">
        <f>VLOOKUP(G:G,old!G:L,6,FALSE)</f>
        <v>MAE NAM KHONG</v>
      </c>
      <c r="V5251" s="43" t="str">
        <f>VLOOKUP(G:G,old!G:M,7,FALSE)</f>
        <v>Kh1</v>
      </c>
      <c r="X5251" s="43" t="str">
        <f>IFERROR(VLOOKUP(V:V,#REF!,3,FALSE),"0")</f>
        <v>0</v>
      </c>
      <c r="Y5251" s="19">
        <f t="shared" si="81"/>
        <v>0</v>
      </c>
      <c r="Z5251" s="19" t="str">
        <f>IFERROR(VLOOKUP(C:C,#REF!,19,FALSE),"0")</f>
        <v>0</v>
      </c>
    </row>
    <row r="5252" spans="1:26" x14ac:dyDescent="0.45">
      <c r="A5252" s="32" t="s">
        <v>16175</v>
      </c>
      <c r="B5252" s="32">
        <v>2</v>
      </c>
      <c r="C5252" s="32" t="s">
        <v>16176</v>
      </c>
      <c r="D5252" s="32" t="s">
        <v>12141</v>
      </c>
      <c r="E5252" s="32" t="s">
        <v>16177</v>
      </c>
      <c r="F5252" s="32">
        <v>3</v>
      </c>
      <c r="G5252" s="78" t="s">
        <v>16178</v>
      </c>
      <c r="H5252" s="33" t="s">
        <v>16208</v>
      </c>
      <c r="I5252" s="32" t="s">
        <v>16209</v>
      </c>
      <c r="J5252" s="32" t="s">
        <v>16180</v>
      </c>
      <c r="K5252" s="32" t="s">
        <v>14841</v>
      </c>
      <c r="L5252" s="34">
        <v>39.9024101698</v>
      </c>
      <c r="M5252" s="34">
        <v>24939.006356099999</v>
      </c>
      <c r="N5252" s="32" t="s">
        <v>16210</v>
      </c>
      <c r="O5252" s="43" t="e">
        <f>VLOOKUP(U:U,#REF!,5,FALSE)</f>
        <v>#REF!</v>
      </c>
      <c r="P5252" s="43" t="e">
        <f>VLOOKUP(U:U,#REF!,4,FALSE)</f>
        <v>#REF!</v>
      </c>
      <c r="Q5252" s="43" t="e">
        <f>VLOOKUP(U:U,#REF!,2,FALSE)</f>
        <v>#REF!</v>
      </c>
      <c r="S5252" s="35" t="str">
        <f>VLOOKUP(G:G,old!G:J,4,FALSE)</f>
        <v>NE</v>
      </c>
      <c r="T5252" s="35" t="str">
        <f>VLOOKUP(G:G,old!G:K,5,FALSE)</f>
        <v>RID_area</v>
      </c>
      <c r="U5252" s="35" t="str">
        <f>VLOOKUP(G:G,old!G:L,6,FALSE)</f>
        <v>MAE NAM KHONG</v>
      </c>
      <c r="V5252" s="43" t="str">
        <f>VLOOKUP(G:G,old!G:M,7,FALSE)</f>
        <v>Kh1</v>
      </c>
      <c r="X5252" s="43" t="str">
        <f>IFERROR(VLOOKUP(V:V,#REF!,3,FALSE),"0")</f>
        <v>0</v>
      </c>
      <c r="Y5252" s="19">
        <f t="shared" ref="Y5252:Y5315" si="82">X5252*1</f>
        <v>0</v>
      </c>
      <c r="Z5252" s="19" t="str">
        <f>IFERROR(VLOOKUP(C:C,#REF!,19,FALSE),"0")</f>
        <v>0</v>
      </c>
    </row>
    <row r="5253" spans="1:26" x14ac:dyDescent="0.45">
      <c r="A5253" s="32" t="s">
        <v>16175</v>
      </c>
      <c r="B5253" s="32">
        <v>2</v>
      </c>
      <c r="C5253" s="32" t="s">
        <v>16176</v>
      </c>
      <c r="D5253" s="32" t="s">
        <v>12141</v>
      </c>
      <c r="E5253" s="32" t="s">
        <v>16177</v>
      </c>
      <c r="F5253" s="32">
        <v>3</v>
      </c>
      <c r="G5253" s="78" t="s">
        <v>16178</v>
      </c>
      <c r="H5253" s="33" t="s">
        <v>16211</v>
      </c>
      <c r="I5253" s="32" t="s">
        <v>16212</v>
      </c>
      <c r="J5253" s="32" t="s">
        <v>16180</v>
      </c>
      <c r="K5253" s="32" t="s">
        <v>14841</v>
      </c>
      <c r="L5253" s="34">
        <v>45.4821353074</v>
      </c>
      <c r="M5253" s="34">
        <v>28426.334567099999</v>
      </c>
      <c r="N5253" s="32" t="s">
        <v>16213</v>
      </c>
      <c r="O5253" s="43" t="e">
        <f>VLOOKUP(U:U,#REF!,5,FALSE)</f>
        <v>#REF!</v>
      </c>
      <c r="P5253" s="43" t="e">
        <f>VLOOKUP(U:U,#REF!,4,FALSE)</f>
        <v>#REF!</v>
      </c>
      <c r="Q5253" s="43" t="e">
        <f>VLOOKUP(U:U,#REF!,2,FALSE)</f>
        <v>#REF!</v>
      </c>
      <c r="S5253" s="35" t="str">
        <f>VLOOKUP(G:G,old!G:J,4,FALSE)</f>
        <v>NE</v>
      </c>
      <c r="T5253" s="35" t="str">
        <f>VLOOKUP(G:G,old!G:K,5,FALSE)</f>
        <v>RID_area</v>
      </c>
      <c r="U5253" s="35" t="str">
        <f>VLOOKUP(G:G,old!G:L,6,FALSE)</f>
        <v>MAE NAM KHONG</v>
      </c>
      <c r="V5253" s="43" t="str">
        <f>VLOOKUP(G:G,old!G:M,7,FALSE)</f>
        <v>Kh1</v>
      </c>
      <c r="X5253" s="43" t="str">
        <f>IFERROR(VLOOKUP(V:V,#REF!,3,FALSE),"0")</f>
        <v>0</v>
      </c>
      <c r="Y5253" s="19">
        <f t="shared" si="82"/>
        <v>0</v>
      </c>
      <c r="Z5253" s="19" t="str">
        <f>IFERROR(VLOOKUP(C:C,#REF!,19,FALSE),"0")</f>
        <v>0</v>
      </c>
    </row>
    <row r="5254" spans="1:26" x14ac:dyDescent="0.45">
      <c r="A5254" s="32" t="s">
        <v>16175</v>
      </c>
      <c r="B5254" s="32">
        <v>2</v>
      </c>
      <c r="C5254" s="32" t="s">
        <v>16176</v>
      </c>
      <c r="D5254" s="32" t="s">
        <v>12141</v>
      </c>
      <c r="E5254" s="32" t="s">
        <v>16177</v>
      </c>
      <c r="F5254" s="32">
        <v>3</v>
      </c>
      <c r="G5254" s="78" t="s">
        <v>16178</v>
      </c>
      <c r="H5254" s="33" t="s">
        <v>16214</v>
      </c>
      <c r="I5254" s="32" t="s">
        <v>16215</v>
      </c>
      <c r="J5254" s="32" t="s">
        <v>16180</v>
      </c>
      <c r="K5254" s="32" t="s">
        <v>14841</v>
      </c>
      <c r="L5254" s="34">
        <v>20.2643947376</v>
      </c>
      <c r="M5254" s="34">
        <v>12665.246711</v>
      </c>
      <c r="N5254" s="32" t="s">
        <v>16216</v>
      </c>
      <c r="O5254" s="43" t="e">
        <f>VLOOKUP(U:U,#REF!,5,FALSE)</f>
        <v>#REF!</v>
      </c>
      <c r="P5254" s="43" t="e">
        <f>VLOOKUP(U:U,#REF!,4,FALSE)</f>
        <v>#REF!</v>
      </c>
      <c r="Q5254" s="43" t="e">
        <f>VLOOKUP(U:U,#REF!,2,FALSE)</f>
        <v>#REF!</v>
      </c>
      <c r="S5254" s="35" t="str">
        <f>VLOOKUP(G:G,old!G:J,4,FALSE)</f>
        <v>NE</v>
      </c>
      <c r="T5254" s="35" t="str">
        <f>VLOOKUP(G:G,old!G:K,5,FALSE)</f>
        <v>RID_area</v>
      </c>
      <c r="U5254" s="35" t="str">
        <f>VLOOKUP(G:G,old!G:L,6,FALSE)</f>
        <v>MAE NAM KHONG</v>
      </c>
      <c r="V5254" s="43" t="str">
        <f>VLOOKUP(G:G,old!G:M,7,FALSE)</f>
        <v>Kh1</v>
      </c>
      <c r="X5254" s="43" t="str">
        <f>IFERROR(VLOOKUP(V:V,#REF!,3,FALSE),"0")</f>
        <v>0</v>
      </c>
      <c r="Y5254" s="19">
        <f t="shared" si="82"/>
        <v>0</v>
      </c>
      <c r="Z5254" s="19" t="str">
        <f>IFERROR(VLOOKUP(C:C,#REF!,19,FALSE),"0")</f>
        <v>0</v>
      </c>
    </row>
    <row r="5255" spans="1:26" x14ac:dyDescent="0.45">
      <c r="A5255" s="32" t="s">
        <v>16175</v>
      </c>
      <c r="B5255" s="32">
        <v>2</v>
      </c>
      <c r="C5255" s="32" t="s">
        <v>16176</v>
      </c>
      <c r="D5255" s="32" t="s">
        <v>12141</v>
      </c>
      <c r="E5255" s="32" t="s">
        <v>16177</v>
      </c>
      <c r="F5255" s="32">
        <v>3</v>
      </c>
      <c r="G5255" s="78" t="s">
        <v>16178</v>
      </c>
      <c r="H5255" s="33" t="s">
        <v>16217</v>
      </c>
      <c r="I5255" s="32" t="s">
        <v>15798</v>
      </c>
      <c r="J5255" s="32" t="s">
        <v>16180</v>
      </c>
      <c r="K5255" s="32" t="s">
        <v>14841</v>
      </c>
      <c r="L5255" s="34">
        <v>27.179992700500001</v>
      </c>
      <c r="M5255" s="34">
        <v>16987.4954378</v>
      </c>
      <c r="N5255" s="32" t="s">
        <v>16218</v>
      </c>
      <c r="O5255" s="43" t="e">
        <f>VLOOKUP(U:U,#REF!,5,FALSE)</f>
        <v>#REF!</v>
      </c>
      <c r="P5255" s="43" t="e">
        <f>VLOOKUP(U:U,#REF!,4,FALSE)</f>
        <v>#REF!</v>
      </c>
      <c r="Q5255" s="43" t="e">
        <f>VLOOKUP(U:U,#REF!,2,FALSE)</f>
        <v>#REF!</v>
      </c>
      <c r="S5255" s="35" t="str">
        <f>VLOOKUP(G:G,old!G:J,4,FALSE)</f>
        <v>NE</v>
      </c>
      <c r="T5255" s="35" t="str">
        <f>VLOOKUP(G:G,old!G:K,5,FALSE)</f>
        <v>RID_area</v>
      </c>
      <c r="U5255" s="35" t="str">
        <f>VLOOKUP(G:G,old!G:L,6,FALSE)</f>
        <v>MAE NAM KHONG</v>
      </c>
      <c r="V5255" s="43" t="str">
        <f>VLOOKUP(G:G,old!G:M,7,FALSE)</f>
        <v>Kh1</v>
      </c>
      <c r="X5255" s="43" t="str">
        <f>IFERROR(VLOOKUP(V:V,#REF!,3,FALSE),"0")</f>
        <v>0</v>
      </c>
      <c r="Y5255" s="19">
        <f t="shared" si="82"/>
        <v>0</v>
      </c>
      <c r="Z5255" s="19" t="str">
        <f>IFERROR(VLOOKUP(C:C,#REF!,19,FALSE),"0")</f>
        <v>0</v>
      </c>
    </row>
    <row r="5256" spans="1:26" x14ac:dyDescent="0.45">
      <c r="A5256" s="32" t="s">
        <v>16175</v>
      </c>
      <c r="B5256" s="32">
        <v>2</v>
      </c>
      <c r="C5256" s="32" t="s">
        <v>16176</v>
      </c>
      <c r="D5256" s="32" t="s">
        <v>12141</v>
      </c>
      <c r="E5256" s="32" t="s">
        <v>16177</v>
      </c>
      <c r="F5256" s="32">
        <v>3</v>
      </c>
      <c r="G5256" s="78" t="s">
        <v>16178</v>
      </c>
      <c r="H5256" s="33" t="s">
        <v>16219</v>
      </c>
      <c r="I5256" s="32" t="s">
        <v>16220</v>
      </c>
      <c r="J5256" s="32" t="s">
        <v>16180</v>
      </c>
      <c r="K5256" s="32" t="s">
        <v>14841</v>
      </c>
      <c r="L5256" s="34">
        <v>6.9101091264200001</v>
      </c>
      <c r="M5256" s="34">
        <v>4318.81820401</v>
      </c>
      <c r="N5256" s="32" t="s">
        <v>16221</v>
      </c>
      <c r="O5256" s="43" t="e">
        <f>VLOOKUP(U:U,#REF!,5,FALSE)</f>
        <v>#REF!</v>
      </c>
      <c r="P5256" s="43" t="e">
        <f>VLOOKUP(U:U,#REF!,4,FALSE)</f>
        <v>#REF!</v>
      </c>
      <c r="Q5256" s="43" t="e">
        <f>VLOOKUP(U:U,#REF!,2,FALSE)</f>
        <v>#REF!</v>
      </c>
      <c r="S5256" s="35" t="str">
        <f>VLOOKUP(G:G,old!G:J,4,FALSE)</f>
        <v>NE</v>
      </c>
      <c r="T5256" s="35" t="str">
        <f>VLOOKUP(G:G,old!G:K,5,FALSE)</f>
        <v>RID_area</v>
      </c>
      <c r="U5256" s="35" t="str">
        <f>VLOOKUP(G:G,old!G:L,6,FALSE)</f>
        <v>MAE NAM KHONG</v>
      </c>
      <c r="V5256" s="43" t="str">
        <f>VLOOKUP(G:G,old!G:M,7,FALSE)</f>
        <v>Kh1</v>
      </c>
      <c r="X5256" s="43" t="str">
        <f>IFERROR(VLOOKUP(V:V,#REF!,3,FALSE),"0")</f>
        <v>0</v>
      </c>
      <c r="Y5256" s="19">
        <f t="shared" si="82"/>
        <v>0</v>
      </c>
      <c r="Z5256" s="19" t="str">
        <f>IFERROR(VLOOKUP(C:C,#REF!,19,FALSE),"0")</f>
        <v>0</v>
      </c>
    </row>
    <row r="5257" spans="1:26" x14ac:dyDescent="0.45">
      <c r="A5257" s="32" t="s">
        <v>16175</v>
      </c>
      <c r="B5257" s="32">
        <v>2</v>
      </c>
      <c r="C5257" s="32" t="s">
        <v>16176</v>
      </c>
      <c r="D5257" s="32" t="s">
        <v>12141</v>
      </c>
      <c r="E5257" s="32" t="s">
        <v>16177</v>
      </c>
      <c r="F5257" s="32">
        <v>3</v>
      </c>
      <c r="G5257" s="78" t="s">
        <v>16178</v>
      </c>
      <c r="H5257" s="33" t="s">
        <v>16222</v>
      </c>
      <c r="I5257" s="32" t="s">
        <v>16223</v>
      </c>
      <c r="J5257" s="32" t="s">
        <v>16180</v>
      </c>
      <c r="K5257" s="32" t="s">
        <v>14841</v>
      </c>
      <c r="L5257" s="34">
        <v>20.478378165199999</v>
      </c>
      <c r="M5257" s="34">
        <v>12798.9863532</v>
      </c>
      <c r="N5257" s="32" t="s">
        <v>16224</v>
      </c>
      <c r="O5257" s="43" t="e">
        <f>VLOOKUP(U:U,#REF!,5,FALSE)</f>
        <v>#REF!</v>
      </c>
      <c r="P5257" s="43" t="e">
        <f>VLOOKUP(U:U,#REF!,4,FALSE)</f>
        <v>#REF!</v>
      </c>
      <c r="Q5257" s="43" t="e">
        <f>VLOOKUP(U:U,#REF!,2,FALSE)</f>
        <v>#REF!</v>
      </c>
      <c r="S5257" s="35" t="str">
        <f>VLOOKUP(G:G,old!G:J,4,FALSE)</f>
        <v>NE</v>
      </c>
      <c r="T5257" s="35" t="str">
        <f>VLOOKUP(G:G,old!G:K,5,FALSE)</f>
        <v>RID_area</v>
      </c>
      <c r="U5257" s="35" t="str">
        <f>VLOOKUP(G:G,old!G:L,6,FALSE)</f>
        <v>MAE NAM KHONG</v>
      </c>
      <c r="V5257" s="43" t="str">
        <f>VLOOKUP(G:G,old!G:M,7,FALSE)</f>
        <v>Kh1</v>
      </c>
      <c r="X5257" s="43" t="str">
        <f>IFERROR(VLOOKUP(V:V,#REF!,3,FALSE),"0")</f>
        <v>0</v>
      </c>
      <c r="Y5257" s="19">
        <f t="shared" si="82"/>
        <v>0</v>
      </c>
      <c r="Z5257" s="19" t="str">
        <f>IFERROR(VLOOKUP(C:C,#REF!,19,FALSE),"0")</f>
        <v>0</v>
      </c>
    </row>
    <row r="5258" spans="1:26" x14ac:dyDescent="0.45">
      <c r="A5258" s="32" t="s">
        <v>16175</v>
      </c>
      <c r="B5258" s="32">
        <v>2</v>
      </c>
      <c r="C5258" s="32" t="s">
        <v>16176</v>
      </c>
      <c r="D5258" s="32" t="s">
        <v>12141</v>
      </c>
      <c r="E5258" s="32" t="s">
        <v>16225</v>
      </c>
      <c r="F5258" s="32">
        <v>3</v>
      </c>
      <c r="G5258" s="78" t="s">
        <v>16226</v>
      </c>
      <c r="H5258" s="33" t="s">
        <v>16227</v>
      </c>
      <c r="I5258" s="32" t="s">
        <v>16226</v>
      </c>
      <c r="J5258" s="32" t="s">
        <v>16180</v>
      </c>
      <c r="K5258" s="32" t="s">
        <v>14841</v>
      </c>
      <c r="L5258" s="34">
        <v>27.583276356799999</v>
      </c>
      <c r="M5258" s="34">
        <v>17239.547723</v>
      </c>
      <c r="N5258" s="32" t="s">
        <v>16228</v>
      </c>
      <c r="O5258" s="43" t="e">
        <f>VLOOKUP(U:U,#REF!,5,FALSE)</f>
        <v>#REF!</v>
      </c>
      <c r="P5258" s="43" t="e">
        <f>VLOOKUP(U:U,#REF!,4,FALSE)</f>
        <v>#REF!</v>
      </c>
      <c r="Q5258" s="43" t="e">
        <f>VLOOKUP(U:U,#REF!,2,FALSE)</f>
        <v>#REF!</v>
      </c>
      <c r="S5258" s="35" t="str">
        <f>VLOOKUP(G:G,old!G:J,4,FALSE)</f>
        <v>NE</v>
      </c>
      <c r="T5258" s="35" t="str">
        <f>VLOOKUP(G:G,old!G:K,5,FALSE)</f>
        <v>RID_area</v>
      </c>
      <c r="U5258" s="35" t="str">
        <f>VLOOKUP(G:G,old!G:L,6,FALSE)</f>
        <v>MAE NAM KHONG</v>
      </c>
      <c r="V5258" s="43" t="str">
        <f>VLOOKUP(G:G,old!G:M,7,FALSE)</f>
        <v>KH97</v>
      </c>
      <c r="X5258" s="43" t="str">
        <f>IFERROR(VLOOKUP(V:V,#REF!,3,FALSE),"0")</f>
        <v>0</v>
      </c>
      <c r="Y5258" s="19">
        <f t="shared" si="82"/>
        <v>0</v>
      </c>
      <c r="Z5258" s="19" t="str">
        <f>IFERROR(VLOOKUP(C:C,#REF!,19,FALSE),"0")</f>
        <v>0</v>
      </c>
    </row>
    <row r="5259" spans="1:26" x14ac:dyDescent="0.45">
      <c r="A5259" s="32" t="s">
        <v>16175</v>
      </c>
      <c r="B5259" s="32">
        <v>2</v>
      </c>
      <c r="C5259" s="32" t="s">
        <v>16176</v>
      </c>
      <c r="D5259" s="32" t="s">
        <v>12141</v>
      </c>
      <c r="E5259" s="32" t="s">
        <v>16225</v>
      </c>
      <c r="F5259" s="32">
        <v>3</v>
      </c>
      <c r="G5259" s="78" t="s">
        <v>16226</v>
      </c>
      <c r="H5259" s="33" t="s">
        <v>16229</v>
      </c>
      <c r="I5259" s="32" t="s">
        <v>16230</v>
      </c>
      <c r="J5259" s="32" t="s">
        <v>16180</v>
      </c>
      <c r="K5259" s="32" t="s">
        <v>14841</v>
      </c>
      <c r="L5259" s="34">
        <v>62.959978594100001</v>
      </c>
      <c r="M5259" s="34">
        <v>39349.986621299999</v>
      </c>
      <c r="N5259" s="32" t="s">
        <v>16231</v>
      </c>
      <c r="O5259" s="43" t="e">
        <f>VLOOKUP(U:U,#REF!,5,FALSE)</f>
        <v>#REF!</v>
      </c>
      <c r="P5259" s="43" t="e">
        <f>VLOOKUP(U:U,#REF!,4,FALSE)</f>
        <v>#REF!</v>
      </c>
      <c r="Q5259" s="43" t="e">
        <f>VLOOKUP(U:U,#REF!,2,FALSE)</f>
        <v>#REF!</v>
      </c>
      <c r="S5259" s="35" t="str">
        <f>VLOOKUP(G:G,old!G:J,4,FALSE)</f>
        <v>NE</v>
      </c>
      <c r="T5259" s="35" t="str">
        <f>VLOOKUP(G:G,old!G:K,5,FALSE)</f>
        <v>RID_area</v>
      </c>
      <c r="U5259" s="35" t="str">
        <f>VLOOKUP(G:G,old!G:L,6,FALSE)</f>
        <v>MAE NAM KHONG</v>
      </c>
      <c r="V5259" s="43" t="str">
        <f>VLOOKUP(G:G,old!G:M,7,FALSE)</f>
        <v>KH97</v>
      </c>
      <c r="X5259" s="43" t="str">
        <f>IFERROR(VLOOKUP(V:V,#REF!,3,FALSE),"0")</f>
        <v>0</v>
      </c>
      <c r="Y5259" s="19">
        <f t="shared" si="82"/>
        <v>0</v>
      </c>
      <c r="Z5259" s="19" t="str">
        <f>IFERROR(VLOOKUP(C:C,#REF!,19,FALSE),"0")</f>
        <v>0</v>
      </c>
    </row>
    <row r="5260" spans="1:26" x14ac:dyDescent="0.45">
      <c r="A5260" s="32" t="s">
        <v>16175</v>
      </c>
      <c r="B5260" s="32">
        <v>2</v>
      </c>
      <c r="C5260" s="32" t="s">
        <v>16176</v>
      </c>
      <c r="D5260" s="32" t="s">
        <v>12141</v>
      </c>
      <c r="E5260" s="32" t="s">
        <v>16225</v>
      </c>
      <c r="F5260" s="32">
        <v>3</v>
      </c>
      <c r="G5260" s="78" t="s">
        <v>16226</v>
      </c>
      <c r="H5260" s="33" t="s">
        <v>16232</v>
      </c>
      <c r="I5260" s="32" t="s">
        <v>16233</v>
      </c>
      <c r="J5260" s="32" t="s">
        <v>16180</v>
      </c>
      <c r="K5260" s="32" t="s">
        <v>14841</v>
      </c>
      <c r="L5260" s="34">
        <v>34.8139402236</v>
      </c>
      <c r="M5260" s="34">
        <v>21758.7126398</v>
      </c>
      <c r="N5260" s="32" t="s">
        <v>16234</v>
      </c>
      <c r="O5260" s="43" t="e">
        <f>VLOOKUP(U:U,#REF!,5,FALSE)</f>
        <v>#REF!</v>
      </c>
      <c r="P5260" s="43" t="e">
        <f>VLOOKUP(U:U,#REF!,4,FALSE)</f>
        <v>#REF!</v>
      </c>
      <c r="Q5260" s="43" t="e">
        <f>VLOOKUP(U:U,#REF!,2,FALSE)</f>
        <v>#REF!</v>
      </c>
      <c r="S5260" s="35" t="str">
        <f>VLOOKUP(G:G,old!G:J,4,FALSE)</f>
        <v>NE</v>
      </c>
      <c r="T5260" s="35" t="str">
        <f>VLOOKUP(G:G,old!G:K,5,FALSE)</f>
        <v>RID_area</v>
      </c>
      <c r="U5260" s="35" t="str">
        <f>VLOOKUP(G:G,old!G:L,6,FALSE)</f>
        <v>MAE NAM KHONG</v>
      </c>
      <c r="V5260" s="43" t="str">
        <f>VLOOKUP(G:G,old!G:M,7,FALSE)</f>
        <v>KH97</v>
      </c>
      <c r="X5260" s="43" t="str">
        <f>IFERROR(VLOOKUP(V:V,#REF!,3,FALSE),"0")</f>
        <v>0</v>
      </c>
      <c r="Y5260" s="19">
        <f t="shared" si="82"/>
        <v>0</v>
      </c>
      <c r="Z5260" s="19" t="str">
        <f>IFERROR(VLOOKUP(C:C,#REF!,19,FALSE),"0")</f>
        <v>0</v>
      </c>
    </row>
    <row r="5261" spans="1:26" x14ac:dyDescent="0.45">
      <c r="A5261" s="32" t="s">
        <v>16175</v>
      </c>
      <c r="B5261" s="32">
        <v>2</v>
      </c>
      <c r="C5261" s="32" t="s">
        <v>16176</v>
      </c>
      <c r="D5261" s="32" t="s">
        <v>12141</v>
      </c>
      <c r="E5261" s="32" t="s">
        <v>16225</v>
      </c>
      <c r="F5261" s="32">
        <v>3</v>
      </c>
      <c r="G5261" s="78" t="s">
        <v>16226</v>
      </c>
      <c r="H5261" s="33" t="s">
        <v>16235</v>
      </c>
      <c r="I5261" s="32" t="s">
        <v>16236</v>
      </c>
      <c r="J5261" s="32" t="s">
        <v>16180</v>
      </c>
      <c r="K5261" s="32" t="s">
        <v>14841</v>
      </c>
      <c r="L5261" s="34">
        <v>26.115858215399999</v>
      </c>
      <c r="M5261" s="34">
        <v>16322.4113846</v>
      </c>
      <c r="N5261" s="32" t="s">
        <v>16237</v>
      </c>
      <c r="O5261" s="43" t="e">
        <f>VLOOKUP(U:U,#REF!,5,FALSE)</f>
        <v>#REF!</v>
      </c>
      <c r="P5261" s="43" t="e">
        <f>VLOOKUP(U:U,#REF!,4,FALSE)</f>
        <v>#REF!</v>
      </c>
      <c r="Q5261" s="43" t="e">
        <f>VLOOKUP(U:U,#REF!,2,FALSE)</f>
        <v>#REF!</v>
      </c>
      <c r="S5261" s="35" t="str">
        <f>VLOOKUP(G:G,old!G:J,4,FALSE)</f>
        <v>NE</v>
      </c>
      <c r="T5261" s="35" t="str">
        <f>VLOOKUP(G:G,old!G:K,5,FALSE)</f>
        <v>RID_area</v>
      </c>
      <c r="U5261" s="35" t="str">
        <f>VLOOKUP(G:G,old!G:L,6,FALSE)</f>
        <v>MAE NAM KHONG</v>
      </c>
      <c r="V5261" s="43" t="str">
        <f>VLOOKUP(G:G,old!G:M,7,FALSE)</f>
        <v>KH97</v>
      </c>
      <c r="X5261" s="43" t="str">
        <f>IFERROR(VLOOKUP(V:V,#REF!,3,FALSE),"0")</f>
        <v>0</v>
      </c>
      <c r="Y5261" s="19">
        <f t="shared" si="82"/>
        <v>0</v>
      </c>
      <c r="Z5261" s="19" t="str">
        <f>IFERROR(VLOOKUP(C:C,#REF!,19,FALSE),"0")</f>
        <v>0</v>
      </c>
    </row>
    <row r="5262" spans="1:26" x14ac:dyDescent="0.45">
      <c r="A5262" s="32" t="s">
        <v>16175</v>
      </c>
      <c r="B5262" s="32">
        <v>2</v>
      </c>
      <c r="C5262" s="32" t="s">
        <v>16176</v>
      </c>
      <c r="D5262" s="32" t="s">
        <v>12141</v>
      </c>
      <c r="E5262" s="32" t="s">
        <v>16225</v>
      </c>
      <c r="F5262" s="32">
        <v>3</v>
      </c>
      <c r="G5262" s="78" t="s">
        <v>16226</v>
      </c>
      <c r="H5262" s="33" t="s">
        <v>16238</v>
      </c>
      <c r="I5262" s="32" t="s">
        <v>16203</v>
      </c>
      <c r="J5262" s="32" t="s">
        <v>16180</v>
      </c>
      <c r="K5262" s="32" t="s">
        <v>14841</v>
      </c>
      <c r="L5262" s="34">
        <v>41.366136974</v>
      </c>
      <c r="M5262" s="34">
        <v>25853.8356088</v>
      </c>
      <c r="N5262" s="32" t="s">
        <v>16239</v>
      </c>
      <c r="O5262" s="43" t="e">
        <f>VLOOKUP(U:U,#REF!,5,FALSE)</f>
        <v>#REF!</v>
      </c>
      <c r="P5262" s="43" t="e">
        <f>VLOOKUP(U:U,#REF!,4,FALSE)</f>
        <v>#REF!</v>
      </c>
      <c r="Q5262" s="43" t="e">
        <f>VLOOKUP(U:U,#REF!,2,FALSE)</f>
        <v>#REF!</v>
      </c>
      <c r="S5262" s="35" t="str">
        <f>VLOOKUP(G:G,old!G:J,4,FALSE)</f>
        <v>NE</v>
      </c>
      <c r="T5262" s="35" t="str">
        <f>VLOOKUP(G:G,old!G:K,5,FALSE)</f>
        <v>RID_area</v>
      </c>
      <c r="U5262" s="35" t="str">
        <f>VLOOKUP(G:G,old!G:L,6,FALSE)</f>
        <v>MAE NAM KHONG</v>
      </c>
      <c r="V5262" s="43" t="str">
        <f>VLOOKUP(G:G,old!G:M,7,FALSE)</f>
        <v>KH97</v>
      </c>
      <c r="X5262" s="43" t="str">
        <f>IFERROR(VLOOKUP(V:V,#REF!,3,FALSE),"0")</f>
        <v>0</v>
      </c>
      <c r="Y5262" s="19">
        <f t="shared" si="82"/>
        <v>0</v>
      </c>
      <c r="Z5262" s="19" t="str">
        <f>IFERROR(VLOOKUP(C:C,#REF!,19,FALSE),"0")</f>
        <v>0</v>
      </c>
    </row>
    <row r="5263" spans="1:26" x14ac:dyDescent="0.45">
      <c r="A5263" s="32" t="s">
        <v>16175</v>
      </c>
      <c r="B5263" s="32">
        <v>2</v>
      </c>
      <c r="C5263" s="32" t="s">
        <v>16176</v>
      </c>
      <c r="D5263" s="32" t="s">
        <v>12141</v>
      </c>
      <c r="E5263" s="32" t="s">
        <v>16225</v>
      </c>
      <c r="F5263" s="32">
        <v>3</v>
      </c>
      <c r="G5263" s="78" t="s">
        <v>16226</v>
      </c>
      <c r="H5263" s="33" t="s">
        <v>16240</v>
      </c>
      <c r="I5263" s="32" t="s">
        <v>16241</v>
      </c>
      <c r="J5263" s="32" t="s">
        <v>16180</v>
      </c>
      <c r="K5263" s="32" t="s">
        <v>14841</v>
      </c>
      <c r="L5263" s="34">
        <v>38.188394629400001</v>
      </c>
      <c r="M5263" s="34">
        <v>23867.746643400002</v>
      </c>
      <c r="N5263" s="32" t="s">
        <v>16242</v>
      </c>
      <c r="O5263" s="43" t="e">
        <f>VLOOKUP(U:U,#REF!,5,FALSE)</f>
        <v>#REF!</v>
      </c>
      <c r="P5263" s="43" t="e">
        <f>VLOOKUP(U:U,#REF!,4,FALSE)</f>
        <v>#REF!</v>
      </c>
      <c r="Q5263" s="43" t="e">
        <f>VLOOKUP(U:U,#REF!,2,FALSE)</f>
        <v>#REF!</v>
      </c>
      <c r="S5263" s="35" t="str">
        <f>VLOOKUP(G:G,old!G:J,4,FALSE)</f>
        <v>NE</v>
      </c>
      <c r="T5263" s="35" t="str">
        <f>VLOOKUP(G:G,old!G:K,5,FALSE)</f>
        <v>RID_area</v>
      </c>
      <c r="U5263" s="35" t="str">
        <f>VLOOKUP(G:G,old!G:L,6,FALSE)</f>
        <v>MAE NAM KHONG</v>
      </c>
      <c r="V5263" s="43" t="str">
        <f>VLOOKUP(G:G,old!G:M,7,FALSE)</f>
        <v>KH97</v>
      </c>
      <c r="X5263" s="43" t="str">
        <f>IFERROR(VLOOKUP(V:V,#REF!,3,FALSE),"0")</f>
        <v>0</v>
      </c>
      <c r="Y5263" s="19">
        <f t="shared" si="82"/>
        <v>0</v>
      </c>
      <c r="Z5263" s="19" t="str">
        <f>IFERROR(VLOOKUP(C:C,#REF!,19,FALSE),"0")</f>
        <v>0</v>
      </c>
    </row>
    <row r="5264" spans="1:26" x14ac:dyDescent="0.45">
      <c r="A5264" s="32" t="s">
        <v>16175</v>
      </c>
      <c r="B5264" s="32">
        <v>2</v>
      </c>
      <c r="C5264" s="32" t="s">
        <v>16176</v>
      </c>
      <c r="D5264" s="32" t="s">
        <v>12141</v>
      </c>
      <c r="E5264" s="32" t="s">
        <v>16225</v>
      </c>
      <c r="F5264" s="32">
        <v>3</v>
      </c>
      <c r="G5264" s="78" t="s">
        <v>16226</v>
      </c>
      <c r="H5264" s="33" t="s">
        <v>16243</v>
      </c>
      <c r="I5264" s="32" t="s">
        <v>16244</v>
      </c>
      <c r="J5264" s="32" t="s">
        <v>16180</v>
      </c>
      <c r="K5264" s="32" t="s">
        <v>14841</v>
      </c>
      <c r="L5264" s="34">
        <v>31.412011400400001</v>
      </c>
      <c r="M5264" s="34">
        <v>19632.507125299999</v>
      </c>
      <c r="N5264" s="32" t="s">
        <v>16245</v>
      </c>
      <c r="O5264" s="43" t="e">
        <f>VLOOKUP(U:U,#REF!,5,FALSE)</f>
        <v>#REF!</v>
      </c>
      <c r="P5264" s="43" t="e">
        <f>VLOOKUP(U:U,#REF!,4,FALSE)</f>
        <v>#REF!</v>
      </c>
      <c r="Q5264" s="43" t="e">
        <f>VLOOKUP(U:U,#REF!,2,FALSE)</f>
        <v>#REF!</v>
      </c>
      <c r="S5264" s="35" t="str">
        <f>VLOOKUP(G:G,old!G:J,4,FALSE)</f>
        <v>NE</v>
      </c>
      <c r="T5264" s="35" t="str">
        <f>VLOOKUP(G:G,old!G:K,5,FALSE)</f>
        <v>RID_area</v>
      </c>
      <c r="U5264" s="35" t="str">
        <f>VLOOKUP(G:G,old!G:L,6,FALSE)</f>
        <v>MAE NAM KHONG</v>
      </c>
      <c r="V5264" s="43" t="str">
        <f>VLOOKUP(G:G,old!G:M,7,FALSE)</f>
        <v>KH97</v>
      </c>
      <c r="X5264" s="43" t="str">
        <f>IFERROR(VLOOKUP(V:V,#REF!,3,FALSE),"0")</f>
        <v>0</v>
      </c>
      <c r="Y5264" s="19">
        <f t="shared" si="82"/>
        <v>0</v>
      </c>
      <c r="Z5264" s="19" t="str">
        <f>IFERROR(VLOOKUP(C:C,#REF!,19,FALSE),"0")</f>
        <v>0</v>
      </c>
    </row>
    <row r="5265" spans="1:26" x14ac:dyDescent="0.45">
      <c r="A5265" s="32" t="s">
        <v>16175</v>
      </c>
      <c r="B5265" s="32">
        <v>2</v>
      </c>
      <c r="C5265" s="32" t="s">
        <v>16176</v>
      </c>
      <c r="D5265" s="32" t="s">
        <v>12141</v>
      </c>
      <c r="E5265" s="32" t="s">
        <v>16225</v>
      </c>
      <c r="F5265" s="32">
        <v>3</v>
      </c>
      <c r="G5265" s="78" t="s">
        <v>16226</v>
      </c>
      <c r="H5265" s="33" t="s">
        <v>16246</v>
      </c>
      <c r="I5265" s="32" t="s">
        <v>15602</v>
      </c>
      <c r="J5265" s="32" t="s">
        <v>16180</v>
      </c>
      <c r="K5265" s="32" t="s">
        <v>14841</v>
      </c>
      <c r="L5265" s="34">
        <v>24.488219042600001</v>
      </c>
      <c r="M5265" s="34">
        <v>15305.136901600001</v>
      </c>
      <c r="N5265" s="32" t="s">
        <v>16247</v>
      </c>
      <c r="O5265" s="43" t="e">
        <f>VLOOKUP(U:U,#REF!,5,FALSE)</f>
        <v>#REF!</v>
      </c>
      <c r="P5265" s="43" t="e">
        <f>VLOOKUP(U:U,#REF!,4,FALSE)</f>
        <v>#REF!</v>
      </c>
      <c r="Q5265" s="43" t="e">
        <f>VLOOKUP(U:U,#REF!,2,FALSE)</f>
        <v>#REF!</v>
      </c>
      <c r="S5265" s="35" t="str">
        <f>VLOOKUP(G:G,old!G:J,4,FALSE)</f>
        <v>NE</v>
      </c>
      <c r="T5265" s="35" t="str">
        <f>VLOOKUP(G:G,old!G:K,5,FALSE)</f>
        <v>RID_area</v>
      </c>
      <c r="U5265" s="35" t="str">
        <f>VLOOKUP(G:G,old!G:L,6,FALSE)</f>
        <v>MAE NAM KHONG</v>
      </c>
      <c r="V5265" s="43" t="str">
        <f>VLOOKUP(G:G,old!G:M,7,FALSE)</f>
        <v>KH97</v>
      </c>
      <c r="X5265" s="43" t="str">
        <f>IFERROR(VLOOKUP(V:V,#REF!,3,FALSE),"0")</f>
        <v>0</v>
      </c>
      <c r="Y5265" s="19">
        <f t="shared" si="82"/>
        <v>0</v>
      </c>
      <c r="Z5265" s="19" t="str">
        <f>IFERROR(VLOOKUP(C:C,#REF!,19,FALSE),"0")</f>
        <v>0</v>
      </c>
    </row>
    <row r="5266" spans="1:26" x14ac:dyDescent="0.45">
      <c r="A5266" s="32" t="s">
        <v>16175</v>
      </c>
      <c r="B5266" s="32">
        <v>2</v>
      </c>
      <c r="C5266" s="32" t="s">
        <v>16176</v>
      </c>
      <c r="D5266" s="32" t="s">
        <v>12141</v>
      </c>
      <c r="E5266" s="32" t="s">
        <v>16225</v>
      </c>
      <c r="F5266" s="32">
        <v>3</v>
      </c>
      <c r="G5266" s="78" t="s">
        <v>16226</v>
      </c>
      <c r="H5266" s="33" t="s">
        <v>16248</v>
      </c>
      <c r="I5266" s="32" t="s">
        <v>16249</v>
      </c>
      <c r="J5266" s="32" t="s">
        <v>16180</v>
      </c>
      <c r="K5266" s="32" t="s">
        <v>14841</v>
      </c>
      <c r="L5266" s="34">
        <v>22.185463637600002</v>
      </c>
      <c r="M5266" s="34">
        <v>13865.914773500001</v>
      </c>
      <c r="N5266" s="32" t="s">
        <v>16250</v>
      </c>
      <c r="O5266" s="43" t="e">
        <f>VLOOKUP(U:U,#REF!,5,FALSE)</f>
        <v>#REF!</v>
      </c>
      <c r="P5266" s="43" t="e">
        <f>VLOOKUP(U:U,#REF!,4,FALSE)</f>
        <v>#REF!</v>
      </c>
      <c r="Q5266" s="43" t="e">
        <f>VLOOKUP(U:U,#REF!,2,FALSE)</f>
        <v>#REF!</v>
      </c>
      <c r="S5266" s="35" t="str">
        <f>VLOOKUP(G:G,old!G:J,4,FALSE)</f>
        <v>NE</v>
      </c>
      <c r="T5266" s="35" t="str">
        <f>VLOOKUP(G:G,old!G:K,5,FALSE)</f>
        <v>RID_area</v>
      </c>
      <c r="U5266" s="35" t="str">
        <f>VLOOKUP(G:G,old!G:L,6,FALSE)</f>
        <v>MAE NAM KHONG</v>
      </c>
      <c r="V5266" s="43" t="str">
        <f>VLOOKUP(G:G,old!G:M,7,FALSE)</f>
        <v>KH97</v>
      </c>
      <c r="X5266" s="43" t="str">
        <f>IFERROR(VLOOKUP(V:V,#REF!,3,FALSE),"0")</f>
        <v>0</v>
      </c>
      <c r="Y5266" s="19">
        <f t="shared" si="82"/>
        <v>0</v>
      </c>
      <c r="Z5266" s="19" t="str">
        <f>IFERROR(VLOOKUP(C:C,#REF!,19,FALSE),"0")</f>
        <v>0</v>
      </c>
    </row>
    <row r="5267" spans="1:26" x14ac:dyDescent="0.45">
      <c r="A5267" s="32" t="s">
        <v>16175</v>
      </c>
      <c r="B5267" s="32">
        <v>2</v>
      </c>
      <c r="C5267" s="32" t="s">
        <v>16176</v>
      </c>
      <c r="D5267" s="32" t="s">
        <v>12141</v>
      </c>
      <c r="E5267" s="32" t="s">
        <v>16225</v>
      </c>
      <c r="F5267" s="32">
        <v>3</v>
      </c>
      <c r="G5267" s="78" t="s">
        <v>16226</v>
      </c>
      <c r="H5267" s="33" t="s">
        <v>16251</v>
      </c>
      <c r="I5267" s="32" t="s">
        <v>16252</v>
      </c>
      <c r="J5267" s="32" t="s">
        <v>16180</v>
      </c>
      <c r="K5267" s="32" t="s">
        <v>14841</v>
      </c>
      <c r="L5267" s="34">
        <v>50.188736003499997</v>
      </c>
      <c r="M5267" s="34">
        <v>31367.960002200001</v>
      </c>
      <c r="N5267" s="32" t="s">
        <v>16253</v>
      </c>
      <c r="O5267" s="43" t="e">
        <f>VLOOKUP(U:U,#REF!,5,FALSE)</f>
        <v>#REF!</v>
      </c>
      <c r="P5267" s="43" t="e">
        <f>VLOOKUP(U:U,#REF!,4,FALSE)</f>
        <v>#REF!</v>
      </c>
      <c r="Q5267" s="43" t="e">
        <f>VLOOKUP(U:U,#REF!,2,FALSE)</f>
        <v>#REF!</v>
      </c>
      <c r="S5267" s="35" t="str">
        <f>VLOOKUP(G:G,old!G:J,4,FALSE)</f>
        <v>NE</v>
      </c>
      <c r="T5267" s="35" t="str">
        <f>VLOOKUP(G:G,old!G:K,5,FALSE)</f>
        <v>RID_area</v>
      </c>
      <c r="U5267" s="35" t="str">
        <f>VLOOKUP(G:G,old!G:L,6,FALSE)</f>
        <v>MAE NAM KHONG</v>
      </c>
      <c r="V5267" s="43" t="str">
        <f>VLOOKUP(G:G,old!G:M,7,FALSE)</f>
        <v>KH97</v>
      </c>
      <c r="X5267" s="43" t="str">
        <f>IFERROR(VLOOKUP(V:V,#REF!,3,FALSE),"0")</f>
        <v>0</v>
      </c>
      <c r="Y5267" s="19">
        <f t="shared" si="82"/>
        <v>0</v>
      </c>
      <c r="Z5267" s="19" t="str">
        <f>IFERROR(VLOOKUP(C:C,#REF!,19,FALSE),"0")</f>
        <v>0</v>
      </c>
    </row>
    <row r="5268" spans="1:26" x14ac:dyDescent="0.45">
      <c r="A5268" s="32" t="s">
        <v>16175</v>
      </c>
      <c r="B5268" s="32">
        <v>2</v>
      </c>
      <c r="C5268" s="32" t="s">
        <v>16176</v>
      </c>
      <c r="D5268" s="32" t="s">
        <v>12141</v>
      </c>
      <c r="E5268" s="32" t="s">
        <v>16254</v>
      </c>
      <c r="F5268" s="32">
        <v>3</v>
      </c>
      <c r="G5268" s="78" t="s">
        <v>16255</v>
      </c>
      <c r="H5268" s="33" t="s">
        <v>16256</v>
      </c>
      <c r="I5268" s="32" t="s">
        <v>16257</v>
      </c>
      <c r="J5268" s="32" t="s">
        <v>16180</v>
      </c>
      <c r="K5268" s="32" t="s">
        <v>14841</v>
      </c>
      <c r="L5268" s="34">
        <v>118.93887297000001</v>
      </c>
      <c r="M5268" s="34">
        <v>74336.795606300002</v>
      </c>
      <c r="N5268" s="32" t="s">
        <v>16258</v>
      </c>
      <c r="O5268" s="43" t="e">
        <f>VLOOKUP(U:U,#REF!,5,FALSE)</f>
        <v>#REF!</v>
      </c>
      <c r="P5268" s="43" t="e">
        <f>VLOOKUP(U:U,#REF!,4,FALSE)</f>
        <v>#REF!</v>
      </c>
      <c r="Q5268" s="43" t="e">
        <f>VLOOKUP(U:U,#REF!,2,FALSE)</f>
        <v>#REF!</v>
      </c>
      <c r="S5268" s="35" t="str">
        <f>VLOOKUP(G:G,old!G:J,4,FALSE)</f>
        <v>NE</v>
      </c>
      <c r="T5268" s="35" t="str">
        <f>VLOOKUP(G:G,old!G:K,5,FALSE)</f>
        <v>DWR</v>
      </c>
      <c r="U5268" s="35" t="str">
        <f>VLOOKUP(G:G,old!G:L,6,FALSE)</f>
        <v>MAE NAM KHONG</v>
      </c>
      <c r="V5268" s="43" t="str">
        <f>VLOOKUP(G:G,old!G:M,7,FALSE)</f>
        <v>Kh1</v>
      </c>
      <c r="X5268" s="43" t="str">
        <f>IFERROR(VLOOKUP(V:V,#REF!,3,FALSE),"0")</f>
        <v>0</v>
      </c>
      <c r="Y5268" s="19">
        <f t="shared" si="82"/>
        <v>0</v>
      </c>
      <c r="Z5268" s="19" t="str">
        <f>IFERROR(VLOOKUP(C:C,#REF!,19,FALSE),"0")</f>
        <v>0</v>
      </c>
    </row>
    <row r="5269" spans="1:26" x14ac:dyDescent="0.45">
      <c r="A5269" s="32" t="s">
        <v>16175</v>
      </c>
      <c r="B5269" s="32">
        <v>2</v>
      </c>
      <c r="C5269" s="32" t="s">
        <v>16176</v>
      </c>
      <c r="D5269" s="32" t="s">
        <v>12141</v>
      </c>
      <c r="E5269" s="32" t="s">
        <v>16254</v>
      </c>
      <c r="F5269" s="32">
        <v>3</v>
      </c>
      <c r="G5269" s="78" t="s">
        <v>16255</v>
      </c>
      <c r="H5269" s="33" t="s">
        <v>16259</v>
      </c>
      <c r="I5269" s="32" t="s">
        <v>16260</v>
      </c>
      <c r="J5269" s="32" t="s">
        <v>16180</v>
      </c>
      <c r="K5269" s="32" t="s">
        <v>14841</v>
      </c>
      <c r="L5269" s="34">
        <v>57.389992660700003</v>
      </c>
      <c r="M5269" s="34">
        <v>35868.745412900003</v>
      </c>
      <c r="N5269" s="32" t="s">
        <v>16261</v>
      </c>
      <c r="O5269" s="43" t="e">
        <f>VLOOKUP(U:U,#REF!,5,FALSE)</f>
        <v>#REF!</v>
      </c>
      <c r="P5269" s="43" t="e">
        <f>VLOOKUP(U:U,#REF!,4,FALSE)</f>
        <v>#REF!</v>
      </c>
      <c r="Q5269" s="43" t="e">
        <f>VLOOKUP(U:U,#REF!,2,FALSE)</f>
        <v>#REF!</v>
      </c>
      <c r="S5269" s="35" t="str">
        <f>VLOOKUP(G:G,old!G:J,4,FALSE)</f>
        <v>NE</v>
      </c>
      <c r="T5269" s="35" t="str">
        <f>VLOOKUP(G:G,old!G:K,5,FALSE)</f>
        <v>DWR</v>
      </c>
      <c r="U5269" s="35" t="str">
        <f>VLOOKUP(G:G,old!G:L,6,FALSE)</f>
        <v>MAE NAM KHONG</v>
      </c>
      <c r="V5269" s="43" t="str">
        <f>VLOOKUP(G:G,old!G:M,7,FALSE)</f>
        <v>Kh1</v>
      </c>
      <c r="X5269" s="43" t="str">
        <f>IFERROR(VLOOKUP(V:V,#REF!,3,FALSE),"0")</f>
        <v>0</v>
      </c>
      <c r="Y5269" s="19">
        <f t="shared" si="82"/>
        <v>0</v>
      </c>
      <c r="Z5269" s="19" t="str">
        <f>IFERROR(VLOOKUP(C:C,#REF!,19,FALSE),"0")</f>
        <v>0</v>
      </c>
    </row>
    <row r="5270" spans="1:26" x14ac:dyDescent="0.45">
      <c r="A5270" s="32" t="s">
        <v>16175</v>
      </c>
      <c r="B5270" s="32">
        <v>2</v>
      </c>
      <c r="C5270" s="32" t="s">
        <v>16176</v>
      </c>
      <c r="D5270" s="32" t="s">
        <v>12141</v>
      </c>
      <c r="E5270" s="32" t="s">
        <v>16254</v>
      </c>
      <c r="F5270" s="32">
        <v>3</v>
      </c>
      <c r="G5270" s="78" t="s">
        <v>16255</v>
      </c>
      <c r="H5270" s="33" t="s">
        <v>16262</v>
      </c>
      <c r="I5270" s="32" t="s">
        <v>16263</v>
      </c>
      <c r="J5270" s="32" t="s">
        <v>16180</v>
      </c>
      <c r="K5270" s="32" t="s">
        <v>14841</v>
      </c>
      <c r="L5270" s="34">
        <v>67.890485083000002</v>
      </c>
      <c r="M5270" s="34">
        <v>42431.553176900001</v>
      </c>
      <c r="N5270" s="32" t="s">
        <v>16264</v>
      </c>
      <c r="O5270" s="43" t="e">
        <f>VLOOKUP(U:U,#REF!,5,FALSE)</f>
        <v>#REF!</v>
      </c>
      <c r="P5270" s="43" t="e">
        <f>VLOOKUP(U:U,#REF!,4,FALSE)</f>
        <v>#REF!</v>
      </c>
      <c r="Q5270" s="43" t="e">
        <f>VLOOKUP(U:U,#REF!,2,FALSE)</f>
        <v>#REF!</v>
      </c>
      <c r="S5270" s="35" t="str">
        <f>VLOOKUP(G:G,old!G:J,4,FALSE)</f>
        <v>NE</v>
      </c>
      <c r="T5270" s="35" t="str">
        <f>VLOOKUP(G:G,old!G:K,5,FALSE)</f>
        <v>DWR</v>
      </c>
      <c r="U5270" s="35" t="str">
        <f>VLOOKUP(G:G,old!G:L,6,FALSE)</f>
        <v>MAE NAM KHONG</v>
      </c>
      <c r="V5270" s="43" t="str">
        <f>VLOOKUP(G:G,old!G:M,7,FALSE)</f>
        <v>Kh1</v>
      </c>
      <c r="X5270" s="43" t="str">
        <f>IFERROR(VLOOKUP(V:V,#REF!,3,FALSE),"0")</f>
        <v>0</v>
      </c>
      <c r="Y5270" s="19">
        <f t="shared" si="82"/>
        <v>0</v>
      </c>
      <c r="Z5270" s="19" t="str">
        <f>IFERROR(VLOOKUP(C:C,#REF!,19,FALSE),"0")</f>
        <v>0</v>
      </c>
    </row>
    <row r="5271" spans="1:26" x14ac:dyDescent="0.45">
      <c r="A5271" s="32" t="s">
        <v>16175</v>
      </c>
      <c r="B5271" s="32">
        <v>2</v>
      </c>
      <c r="C5271" s="32" t="s">
        <v>16176</v>
      </c>
      <c r="D5271" s="32" t="s">
        <v>12141</v>
      </c>
      <c r="E5271" s="32" t="s">
        <v>16254</v>
      </c>
      <c r="F5271" s="32">
        <v>3</v>
      </c>
      <c r="G5271" s="78" t="s">
        <v>16255</v>
      </c>
      <c r="H5271" s="33" t="s">
        <v>16265</v>
      </c>
      <c r="I5271" s="32" t="s">
        <v>16266</v>
      </c>
      <c r="J5271" s="32" t="s">
        <v>16180</v>
      </c>
      <c r="K5271" s="32" t="s">
        <v>14841</v>
      </c>
      <c r="L5271" s="34">
        <v>79.419630722700006</v>
      </c>
      <c r="M5271" s="34">
        <v>49637.269201700001</v>
      </c>
      <c r="N5271" s="32" t="s">
        <v>16267</v>
      </c>
      <c r="O5271" s="43" t="e">
        <f>VLOOKUP(U:U,#REF!,5,FALSE)</f>
        <v>#REF!</v>
      </c>
      <c r="P5271" s="43" t="e">
        <f>VLOOKUP(U:U,#REF!,4,FALSE)</f>
        <v>#REF!</v>
      </c>
      <c r="Q5271" s="43" t="e">
        <f>VLOOKUP(U:U,#REF!,2,FALSE)</f>
        <v>#REF!</v>
      </c>
      <c r="S5271" s="35" t="str">
        <f>VLOOKUP(G:G,old!G:J,4,FALSE)</f>
        <v>NE</v>
      </c>
      <c r="T5271" s="35" t="str">
        <f>VLOOKUP(G:G,old!G:K,5,FALSE)</f>
        <v>DWR</v>
      </c>
      <c r="U5271" s="35" t="str">
        <f>VLOOKUP(G:G,old!G:L,6,FALSE)</f>
        <v>MAE NAM KHONG</v>
      </c>
      <c r="V5271" s="43" t="str">
        <f>VLOOKUP(G:G,old!G:M,7,FALSE)</f>
        <v>Kh1</v>
      </c>
      <c r="X5271" s="43" t="str">
        <f>IFERROR(VLOOKUP(V:V,#REF!,3,FALSE),"0")</f>
        <v>0</v>
      </c>
      <c r="Y5271" s="19">
        <f t="shared" si="82"/>
        <v>0</v>
      </c>
      <c r="Z5271" s="19" t="str">
        <f>IFERROR(VLOOKUP(C:C,#REF!,19,FALSE),"0")</f>
        <v>0</v>
      </c>
    </row>
    <row r="5272" spans="1:26" x14ac:dyDescent="0.45">
      <c r="A5272" s="32" t="s">
        <v>16175</v>
      </c>
      <c r="B5272" s="32">
        <v>2</v>
      </c>
      <c r="C5272" s="32" t="s">
        <v>16176</v>
      </c>
      <c r="D5272" s="32" t="s">
        <v>12141</v>
      </c>
      <c r="E5272" s="32" t="s">
        <v>16254</v>
      </c>
      <c r="F5272" s="32">
        <v>3</v>
      </c>
      <c r="G5272" s="78" t="s">
        <v>16255</v>
      </c>
      <c r="H5272" s="33" t="s">
        <v>16268</v>
      </c>
      <c r="I5272" s="32" t="s">
        <v>1702</v>
      </c>
      <c r="J5272" s="32" t="s">
        <v>16180</v>
      </c>
      <c r="K5272" s="32" t="s">
        <v>14841</v>
      </c>
      <c r="L5272" s="34">
        <v>61.385352730199997</v>
      </c>
      <c r="M5272" s="34">
        <v>38365.845456399999</v>
      </c>
      <c r="N5272" s="32" t="s">
        <v>16269</v>
      </c>
      <c r="O5272" s="43" t="e">
        <f>VLOOKUP(U:U,#REF!,5,FALSE)</f>
        <v>#REF!</v>
      </c>
      <c r="P5272" s="43" t="e">
        <f>VLOOKUP(U:U,#REF!,4,FALSE)</f>
        <v>#REF!</v>
      </c>
      <c r="Q5272" s="43" t="e">
        <f>VLOOKUP(U:U,#REF!,2,FALSE)</f>
        <v>#REF!</v>
      </c>
      <c r="S5272" s="35" t="str">
        <f>VLOOKUP(G:G,old!G:J,4,FALSE)</f>
        <v>NE</v>
      </c>
      <c r="T5272" s="35" t="str">
        <f>VLOOKUP(G:G,old!G:K,5,FALSE)</f>
        <v>DWR</v>
      </c>
      <c r="U5272" s="35" t="str">
        <f>VLOOKUP(G:G,old!G:L,6,FALSE)</f>
        <v>MAE NAM KHONG</v>
      </c>
      <c r="V5272" s="43" t="str">
        <f>VLOOKUP(G:G,old!G:M,7,FALSE)</f>
        <v>Kh1</v>
      </c>
      <c r="X5272" s="43" t="str">
        <f>IFERROR(VLOOKUP(V:V,#REF!,3,FALSE),"0")</f>
        <v>0</v>
      </c>
      <c r="Y5272" s="19">
        <f t="shared" si="82"/>
        <v>0</v>
      </c>
      <c r="Z5272" s="19" t="str">
        <f>IFERROR(VLOOKUP(C:C,#REF!,19,FALSE),"0")</f>
        <v>0</v>
      </c>
    </row>
    <row r="5273" spans="1:26" x14ac:dyDescent="0.45">
      <c r="A5273" s="32" t="s">
        <v>16175</v>
      </c>
      <c r="B5273" s="32">
        <v>2</v>
      </c>
      <c r="C5273" s="32" t="s">
        <v>16176</v>
      </c>
      <c r="D5273" s="32" t="s">
        <v>12141</v>
      </c>
      <c r="E5273" s="32" t="s">
        <v>16254</v>
      </c>
      <c r="F5273" s="32">
        <v>3</v>
      </c>
      <c r="G5273" s="78" t="s">
        <v>16255</v>
      </c>
      <c r="H5273" s="33" t="s">
        <v>16270</v>
      </c>
      <c r="I5273" s="32" t="s">
        <v>16271</v>
      </c>
      <c r="J5273" s="32" t="s">
        <v>16180</v>
      </c>
      <c r="K5273" s="32" t="s">
        <v>14841</v>
      </c>
      <c r="L5273" s="34">
        <v>63.889351437000002</v>
      </c>
      <c r="M5273" s="34">
        <v>39930.844648099999</v>
      </c>
      <c r="N5273" s="32" t="s">
        <v>16272</v>
      </c>
      <c r="O5273" s="43" t="e">
        <f>VLOOKUP(U:U,#REF!,5,FALSE)</f>
        <v>#REF!</v>
      </c>
      <c r="P5273" s="43" t="e">
        <f>VLOOKUP(U:U,#REF!,4,FALSE)</f>
        <v>#REF!</v>
      </c>
      <c r="Q5273" s="43" t="e">
        <f>VLOOKUP(U:U,#REF!,2,FALSE)</f>
        <v>#REF!</v>
      </c>
      <c r="S5273" s="35" t="str">
        <f>VLOOKUP(G:G,old!G:J,4,FALSE)</f>
        <v>NE</v>
      </c>
      <c r="T5273" s="35" t="str">
        <f>VLOOKUP(G:G,old!G:K,5,FALSE)</f>
        <v>DWR</v>
      </c>
      <c r="U5273" s="35" t="str">
        <f>VLOOKUP(G:G,old!G:L,6,FALSE)</f>
        <v>MAE NAM KHONG</v>
      </c>
      <c r="V5273" s="43" t="str">
        <f>VLOOKUP(G:G,old!G:M,7,FALSE)</f>
        <v>Kh1</v>
      </c>
      <c r="X5273" s="43" t="str">
        <f>IFERROR(VLOOKUP(V:V,#REF!,3,FALSE),"0")</f>
        <v>0</v>
      </c>
      <c r="Y5273" s="19">
        <f t="shared" si="82"/>
        <v>0</v>
      </c>
      <c r="Z5273" s="19" t="str">
        <f>IFERROR(VLOOKUP(C:C,#REF!,19,FALSE),"0")</f>
        <v>0</v>
      </c>
    </row>
    <row r="5274" spans="1:26" x14ac:dyDescent="0.45">
      <c r="A5274" s="32" t="s">
        <v>16175</v>
      </c>
      <c r="B5274" s="32">
        <v>2</v>
      </c>
      <c r="C5274" s="32" t="s">
        <v>16176</v>
      </c>
      <c r="D5274" s="32" t="s">
        <v>12141</v>
      </c>
      <c r="E5274" s="32" t="s">
        <v>16254</v>
      </c>
      <c r="F5274" s="32">
        <v>3</v>
      </c>
      <c r="G5274" s="78" t="s">
        <v>16255</v>
      </c>
      <c r="H5274" s="33" t="s">
        <v>16273</v>
      </c>
      <c r="I5274" s="32" t="s">
        <v>16274</v>
      </c>
      <c r="J5274" s="32" t="s">
        <v>16180</v>
      </c>
      <c r="K5274" s="32" t="s">
        <v>14841</v>
      </c>
      <c r="L5274" s="34">
        <v>132.744240375</v>
      </c>
      <c r="M5274" s="34">
        <v>82965.150234400004</v>
      </c>
      <c r="N5274" s="32" t="s">
        <v>16275</v>
      </c>
      <c r="O5274" s="43" t="e">
        <f>VLOOKUP(U:U,#REF!,5,FALSE)</f>
        <v>#REF!</v>
      </c>
      <c r="P5274" s="43" t="e">
        <f>VLOOKUP(U:U,#REF!,4,FALSE)</f>
        <v>#REF!</v>
      </c>
      <c r="Q5274" s="43" t="e">
        <f>VLOOKUP(U:U,#REF!,2,FALSE)</f>
        <v>#REF!</v>
      </c>
      <c r="S5274" s="35" t="str">
        <f>VLOOKUP(G:G,old!G:J,4,FALSE)</f>
        <v>NE</v>
      </c>
      <c r="T5274" s="35" t="str">
        <f>VLOOKUP(G:G,old!G:K,5,FALSE)</f>
        <v>DWR</v>
      </c>
      <c r="U5274" s="35" t="str">
        <f>VLOOKUP(G:G,old!G:L,6,FALSE)</f>
        <v>MAE NAM KHONG</v>
      </c>
      <c r="V5274" s="43" t="str">
        <f>VLOOKUP(G:G,old!G:M,7,FALSE)</f>
        <v>Kh1</v>
      </c>
      <c r="X5274" s="43" t="str">
        <f>IFERROR(VLOOKUP(V:V,#REF!,3,FALSE),"0")</f>
        <v>0</v>
      </c>
      <c r="Y5274" s="19">
        <f t="shared" si="82"/>
        <v>0</v>
      </c>
      <c r="Z5274" s="19" t="str">
        <f>IFERROR(VLOOKUP(C:C,#REF!,19,FALSE),"0")</f>
        <v>0</v>
      </c>
    </row>
    <row r="5275" spans="1:26" x14ac:dyDescent="0.45">
      <c r="A5275" s="32" t="s">
        <v>16175</v>
      </c>
      <c r="B5275" s="32">
        <v>2</v>
      </c>
      <c r="C5275" s="32" t="s">
        <v>16176</v>
      </c>
      <c r="D5275" s="32" t="s">
        <v>12141</v>
      </c>
      <c r="E5275" s="32" t="s">
        <v>16254</v>
      </c>
      <c r="F5275" s="32">
        <v>3</v>
      </c>
      <c r="G5275" s="78" t="s">
        <v>16255</v>
      </c>
      <c r="H5275" s="33" t="s">
        <v>16276</v>
      </c>
      <c r="I5275" s="32" t="s">
        <v>16277</v>
      </c>
      <c r="J5275" s="32" t="s">
        <v>16180</v>
      </c>
      <c r="K5275" s="32" t="s">
        <v>14841</v>
      </c>
      <c r="L5275" s="34">
        <v>53.731502536500003</v>
      </c>
      <c r="M5275" s="34">
        <v>33582.1890853</v>
      </c>
      <c r="N5275" s="32" t="s">
        <v>16278</v>
      </c>
      <c r="O5275" s="43" t="e">
        <f>VLOOKUP(U:U,#REF!,5,FALSE)</f>
        <v>#REF!</v>
      </c>
      <c r="P5275" s="43" t="e">
        <f>VLOOKUP(U:U,#REF!,4,FALSE)</f>
        <v>#REF!</v>
      </c>
      <c r="Q5275" s="43" t="e">
        <f>VLOOKUP(U:U,#REF!,2,FALSE)</f>
        <v>#REF!</v>
      </c>
      <c r="S5275" s="35" t="str">
        <f>VLOOKUP(G:G,old!G:J,4,FALSE)</f>
        <v>NE</v>
      </c>
      <c r="T5275" s="35" t="str">
        <f>VLOOKUP(G:G,old!G:K,5,FALSE)</f>
        <v>DWR</v>
      </c>
      <c r="U5275" s="35" t="str">
        <f>VLOOKUP(G:G,old!G:L,6,FALSE)</f>
        <v>MAE NAM KHONG</v>
      </c>
      <c r="V5275" s="43" t="str">
        <f>VLOOKUP(G:G,old!G:M,7,FALSE)</f>
        <v>Kh1</v>
      </c>
      <c r="X5275" s="43" t="str">
        <f>IFERROR(VLOOKUP(V:V,#REF!,3,FALSE),"0")</f>
        <v>0</v>
      </c>
      <c r="Y5275" s="19">
        <f t="shared" si="82"/>
        <v>0</v>
      </c>
      <c r="Z5275" s="19" t="str">
        <f>IFERROR(VLOOKUP(C:C,#REF!,19,FALSE),"0")</f>
        <v>0</v>
      </c>
    </row>
    <row r="5276" spans="1:26" x14ac:dyDescent="0.45">
      <c r="A5276" s="32" t="s">
        <v>16175</v>
      </c>
      <c r="B5276" s="32">
        <v>2</v>
      </c>
      <c r="C5276" s="32" t="s">
        <v>16176</v>
      </c>
      <c r="D5276" s="32" t="s">
        <v>12141</v>
      </c>
      <c r="E5276" s="32" t="s">
        <v>16254</v>
      </c>
      <c r="F5276" s="32">
        <v>3</v>
      </c>
      <c r="G5276" s="78" t="s">
        <v>16255</v>
      </c>
      <c r="H5276" s="33" t="s">
        <v>16279</v>
      </c>
      <c r="I5276" s="32" t="s">
        <v>2659</v>
      </c>
      <c r="J5276" s="32" t="s">
        <v>16180</v>
      </c>
      <c r="K5276" s="32" t="s">
        <v>14841</v>
      </c>
      <c r="L5276" s="34">
        <v>71.402489631899996</v>
      </c>
      <c r="M5276" s="34">
        <v>44626.556019900003</v>
      </c>
      <c r="N5276" s="32" t="s">
        <v>16280</v>
      </c>
      <c r="O5276" s="43" t="e">
        <f>VLOOKUP(U:U,#REF!,5,FALSE)</f>
        <v>#REF!</v>
      </c>
      <c r="P5276" s="43" t="e">
        <f>VLOOKUP(U:U,#REF!,4,FALSE)</f>
        <v>#REF!</v>
      </c>
      <c r="Q5276" s="43" t="e">
        <f>VLOOKUP(U:U,#REF!,2,FALSE)</f>
        <v>#REF!</v>
      </c>
      <c r="S5276" s="35" t="str">
        <f>VLOOKUP(G:G,old!G:J,4,FALSE)</f>
        <v>NE</v>
      </c>
      <c r="T5276" s="35" t="str">
        <f>VLOOKUP(G:G,old!G:K,5,FALSE)</f>
        <v>DWR</v>
      </c>
      <c r="U5276" s="35" t="str">
        <f>VLOOKUP(G:G,old!G:L,6,FALSE)</f>
        <v>MAE NAM KHONG</v>
      </c>
      <c r="V5276" s="43" t="str">
        <f>VLOOKUP(G:G,old!G:M,7,FALSE)</f>
        <v>Kh1</v>
      </c>
      <c r="X5276" s="43" t="str">
        <f>IFERROR(VLOOKUP(V:V,#REF!,3,FALSE),"0")</f>
        <v>0</v>
      </c>
      <c r="Y5276" s="19">
        <f t="shared" si="82"/>
        <v>0</v>
      </c>
      <c r="Z5276" s="19" t="str">
        <f>IFERROR(VLOOKUP(C:C,#REF!,19,FALSE),"0")</f>
        <v>0</v>
      </c>
    </row>
    <row r="5277" spans="1:26" x14ac:dyDescent="0.45">
      <c r="A5277" s="32" t="s">
        <v>16175</v>
      </c>
      <c r="B5277" s="32">
        <v>2</v>
      </c>
      <c r="C5277" s="32" t="s">
        <v>16176</v>
      </c>
      <c r="D5277" s="32" t="s">
        <v>12141</v>
      </c>
      <c r="E5277" s="32" t="s">
        <v>16254</v>
      </c>
      <c r="F5277" s="32">
        <v>3</v>
      </c>
      <c r="G5277" s="78" t="s">
        <v>16255</v>
      </c>
      <c r="H5277" s="33" t="s">
        <v>16281</v>
      </c>
      <c r="I5277" s="32" t="s">
        <v>12827</v>
      </c>
      <c r="J5277" s="32" t="s">
        <v>16180</v>
      </c>
      <c r="K5277" s="32" t="s">
        <v>14841</v>
      </c>
      <c r="L5277" s="34">
        <v>76.422782892499995</v>
      </c>
      <c r="M5277" s="34">
        <v>47764.239307800002</v>
      </c>
      <c r="N5277" s="32" t="s">
        <v>16282</v>
      </c>
      <c r="O5277" s="43" t="e">
        <f>VLOOKUP(U:U,#REF!,5,FALSE)</f>
        <v>#REF!</v>
      </c>
      <c r="P5277" s="43" t="e">
        <f>VLOOKUP(U:U,#REF!,4,FALSE)</f>
        <v>#REF!</v>
      </c>
      <c r="Q5277" s="43" t="e">
        <f>VLOOKUP(U:U,#REF!,2,FALSE)</f>
        <v>#REF!</v>
      </c>
      <c r="S5277" s="35" t="str">
        <f>VLOOKUP(G:G,old!G:J,4,FALSE)</f>
        <v>NE</v>
      </c>
      <c r="T5277" s="35" t="str">
        <f>VLOOKUP(G:G,old!G:K,5,FALSE)</f>
        <v>DWR</v>
      </c>
      <c r="U5277" s="35" t="str">
        <f>VLOOKUP(G:G,old!G:L,6,FALSE)</f>
        <v>MAE NAM KHONG</v>
      </c>
      <c r="V5277" s="43" t="str">
        <f>VLOOKUP(G:G,old!G:M,7,FALSE)</f>
        <v>Kh1</v>
      </c>
      <c r="X5277" s="43" t="str">
        <f>IFERROR(VLOOKUP(V:V,#REF!,3,FALSE),"0")</f>
        <v>0</v>
      </c>
      <c r="Y5277" s="19">
        <f t="shared" si="82"/>
        <v>0</v>
      </c>
      <c r="Z5277" s="19" t="str">
        <f>IFERROR(VLOOKUP(C:C,#REF!,19,FALSE),"0")</f>
        <v>0</v>
      </c>
    </row>
    <row r="5278" spans="1:26" x14ac:dyDescent="0.45">
      <c r="A5278" s="32" t="s">
        <v>16175</v>
      </c>
      <c r="B5278" s="32">
        <v>2</v>
      </c>
      <c r="C5278" s="32" t="s">
        <v>16176</v>
      </c>
      <c r="D5278" s="32" t="s">
        <v>12141</v>
      </c>
      <c r="E5278" s="32" t="s">
        <v>16254</v>
      </c>
      <c r="F5278" s="32">
        <v>3</v>
      </c>
      <c r="G5278" s="78" t="s">
        <v>16255</v>
      </c>
      <c r="H5278" s="33" t="s">
        <v>16283</v>
      </c>
      <c r="I5278" s="32" t="s">
        <v>16284</v>
      </c>
      <c r="J5278" s="32" t="s">
        <v>16180</v>
      </c>
      <c r="K5278" s="32" t="s">
        <v>14841</v>
      </c>
      <c r="L5278" s="34">
        <v>44.246933143</v>
      </c>
      <c r="M5278" s="34">
        <v>27654.333214400001</v>
      </c>
      <c r="N5278" s="32" t="s">
        <v>16285</v>
      </c>
      <c r="O5278" s="43" t="e">
        <f>VLOOKUP(U:U,#REF!,5,FALSE)</f>
        <v>#REF!</v>
      </c>
      <c r="P5278" s="43" t="e">
        <f>VLOOKUP(U:U,#REF!,4,FALSE)</f>
        <v>#REF!</v>
      </c>
      <c r="Q5278" s="43" t="e">
        <f>VLOOKUP(U:U,#REF!,2,FALSE)</f>
        <v>#REF!</v>
      </c>
      <c r="S5278" s="35" t="str">
        <f>VLOOKUP(G:G,old!G:J,4,FALSE)</f>
        <v>NE</v>
      </c>
      <c r="T5278" s="35" t="str">
        <f>VLOOKUP(G:G,old!G:K,5,FALSE)</f>
        <v>DWR</v>
      </c>
      <c r="U5278" s="35" t="str">
        <f>VLOOKUP(G:G,old!G:L,6,FALSE)</f>
        <v>MAE NAM KHONG</v>
      </c>
      <c r="V5278" s="43" t="str">
        <f>VLOOKUP(G:G,old!G:M,7,FALSE)</f>
        <v>Kh1</v>
      </c>
      <c r="X5278" s="43" t="str">
        <f>IFERROR(VLOOKUP(V:V,#REF!,3,FALSE),"0")</f>
        <v>0</v>
      </c>
      <c r="Y5278" s="19">
        <f t="shared" si="82"/>
        <v>0</v>
      </c>
      <c r="Z5278" s="19" t="str">
        <f>IFERROR(VLOOKUP(C:C,#REF!,19,FALSE),"0")</f>
        <v>0</v>
      </c>
    </row>
    <row r="5279" spans="1:26" x14ac:dyDescent="0.45">
      <c r="A5279" s="32" t="s">
        <v>16175</v>
      </c>
      <c r="B5279" s="32">
        <v>2</v>
      </c>
      <c r="C5279" s="32" t="s">
        <v>16176</v>
      </c>
      <c r="D5279" s="32" t="s">
        <v>12141</v>
      </c>
      <c r="E5279" s="32" t="s">
        <v>16286</v>
      </c>
      <c r="F5279" s="32">
        <v>3</v>
      </c>
      <c r="G5279" s="78" t="s">
        <v>16287</v>
      </c>
      <c r="H5279" s="33" t="s">
        <v>16288</v>
      </c>
      <c r="I5279" s="32" t="s">
        <v>16289</v>
      </c>
      <c r="J5279" s="32" t="s">
        <v>16180</v>
      </c>
      <c r="K5279" s="32" t="s">
        <v>14841</v>
      </c>
      <c r="L5279" s="34">
        <v>25.791127943900001</v>
      </c>
      <c r="M5279" s="34">
        <v>16119.4549649</v>
      </c>
      <c r="N5279" s="32" t="s">
        <v>16290</v>
      </c>
      <c r="O5279" s="43" t="e">
        <f>VLOOKUP(U:U,#REF!,5,FALSE)</f>
        <v>#REF!</v>
      </c>
      <c r="P5279" s="43" t="e">
        <f>VLOOKUP(U:U,#REF!,4,FALSE)</f>
        <v>#REF!</v>
      </c>
      <c r="Q5279" s="43" t="e">
        <f>VLOOKUP(U:U,#REF!,2,FALSE)</f>
        <v>#REF!</v>
      </c>
      <c r="S5279" s="35" t="str">
        <f>VLOOKUP(G:G,old!G:J,4,FALSE)</f>
        <v>NE</v>
      </c>
      <c r="T5279" s="35" t="str">
        <f>VLOOKUP(G:G,old!G:K,5,FALSE)</f>
        <v>DWR</v>
      </c>
      <c r="U5279" s="35" t="str">
        <f>VLOOKUP(G:G,old!G:L,6,FALSE)</f>
        <v>MAE NAM KHONG</v>
      </c>
      <c r="V5279" s="43" t="str">
        <f>VLOOKUP(G:G,old!G:M,7,FALSE)</f>
        <v>KH97</v>
      </c>
      <c r="X5279" s="43" t="str">
        <f>IFERROR(VLOOKUP(V:V,#REF!,3,FALSE),"0")</f>
        <v>0</v>
      </c>
      <c r="Y5279" s="19">
        <f t="shared" si="82"/>
        <v>0</v>
      </c>
      <c r="Z5279" s="19" t="str">
        <f>IFERROR(VLOOKUP(C:C,#REF!,19,FALSE),"0")</f>
        <v>0</v>
      </c>
    </row>
    <row r="5280" spans="1:26" x14ac:dyDescent="0.45">
      <c r="A5280" s="32" t="s">
        <v>16175</v>
      </c>
      <c r="B5280" s="32">
        <v>2</v>
      </c>
      <c r="C5280" s="32" t="s">
        <v>16176</v>
      </c>
      <c r="D5280" s="32" t="s">
        <v>12141</v>
      </c>
      <c r="E5280" s="32" t="s">
        <v>16286</v>
      </c>
      <c r="F5280" s="32">
        <v>3</v>
      </c>
      <c r="G5280" s="78" t="s">
        <v>16287</v>
      </c>
      <c r="H5280" s="33" t="s">
        <v>16291</v>
      </c>
      <c r="I5280" s="32" t="s">
        <v>5609</v>
      </c>
      <c r="J5280" s="32" t="s">
        <v>16180</v>
      </c>
      <c r="K5280" s="32" t="s">
        <v>14841</v>
      </c>
      <c r="L5280" s="34">
        <v>27.729819237299999</v>
      </c>
      <c r="M5280" s="34">
        <v>17331.137023300002</v>
      </c>
      <c r="N5280" s="32" t="s">
        <v>16292</v>
      </c>
      <c r="O5280" s="43" t="e">
        <f>VLOOKUP(U:U,#REF!,5,FALSE)</f>
        <v>#REF!</v>
      </c>
      <c r="P5280" s="43" t="e">
        <f>VLOOKUP(U:U,#REF!,4,FALSE)</f>
        <v>#REF!</v>
      </c>
      <c r="Q5280" s="43" t="e">
        <f>VLOOKUP(U:U,#REF!,2,FALSE)</f>
        <v>#REF!</v>
      </c>
      <c r="S5280" s="35" t="str">
        <f>VLOOKUP(G:G,old!G:J,4,FALSE)</f>
        <v>NE</v>
      </c>
      <c r="T5280" s="35" t="str">
        <f>VLOOKUP(G:G,old!G:K,5,FALSE)</f>
        <v>DWR</v>
      </c>
      <c r="U5280" s="35" t="str">
        <f>VLOOKUP(G:G,old!G:L,6,FALSE)</f>
        <v>MAE NAM KHONG</v>
      </c>
      <c r="V5280" s="43" t="str">
        <f>VLOOKUP(G:G,old!G:M,7,FALSE)</f>
        <v>KH97</v>
      </c>
      <c r="X5280" s="43" t="str">
        <f>IFERROR(VLOOKUP(V:V,#REF!,3,FALSE),"0")</f>
        <v>0</v>
      </c>
      <c r="Y5280" s="19">
        <f t="shared" si="82"/>
        <v>0</v>
      </c>
      <c r="Z5280" s="19" t="str">
        <f>IFERROR(VLOOKUP(C:C,#REF!,19,FALSE),"0")</f>
        <v>0</v>
      </c>
    </row>
    <row r="5281" spans="1:26" x14ac:dyDescent="0.45">
      <c r="A5281" s="32" t="s">
        <v>16175</v>
      </c>
      <c r="B5281" s="32">
        <v>2</v>
      </c>
      <c r="C5281" s="32" t="s">
        <v>16176</v>
      </c>
      <c r="D5281" s="32" t="s">
        <v>12141</v>
      </c>
      <c r="E5281" s="32" t="s">
        <v>16286</v>
      </c>
      <c r="F5281" s="32">
        <v>3</v>
      </c>
      <c r="G5281" s="78" t="s">
        <v>16287</v>
      </c>
      <c r="H5281" s="33" t="s">
        <v>16293</v>
      </c>
      <c r="I5281" s="32" t="s">
        <v>6049</v>
      </c>
      <c r="J5281" s="32" t="s">
        <v>16180</v>
      </c>
      <c r="K5281" s="32" t="s">
        <v>14841</v>
      </c>
      <c r="L5281" s="34">
        <v>33.786146963500002</v>
      </c>
      <c r="M5281" s="34">
        <v>21116.341852199999</v>
      </c>
      <c r="N5281" s="32" t="s">
        <v>16294</v>
      </c>
      <c r="O5281" s="43" t="e">
        <f>VLOOKUP(U:U,#REF!,5,FALSE)</f>
        <v>#REF!</v>
      </c>
      <c r="P5281" s="43" t="e">
        <f>VLOOKUP(U:U,#REF!,4,FALSE)</f>
        <v>#REF!</v>
      </c>
      <c r="Q5281" s="43" t="e">
        <f>VLOOKUP(U:U,#REF!,2,FALSE)</f>
        <v>#REF!</v>
      </c>
      <c r="S5281" s="35" t="str">
        <f>VLOOKUP(G:G,old!G:J,4,FALSE)</f>
        <v>NE</v>
      </c>
      <c r="T5281" s="35" t="str">
        <f>VLOOKUP(G:G,old!G:K,5,FALSE)</f>
        <v>DWR</v>
      </c>
      <c r="U5281" s="35" t="str">
        <f>VLOOKUP(G:G,old!G:L,6,FALSE)</f>
        <v>MAE NAM KHONG</v>
      </c>
      <c r="V5281" s="43" t="str">
        <f>VLOOKUP(G:G,old!G:M,7,FALSE)</f>
        <v>KH97</v>
      </c>
      <c r="X5281" s="43" t="str">
        <f>IFERROR(VLOOKUP(V:V,#REF!,3,FALSE),"0")</f>
        <v>0</v>
      </c>
      <c r="Y5281" s="19">
        <f t="shared" si="82"/>
        <v>0</v>
      </c>
      <c r="Z5281" s="19" t="str">
        <f>IFERROR(VLOOKUP(C:C,#REF!,19,FALSE),"0")</f>
        <v>0</v>
      </c>
    </row>
    <row r="5282" spans="1:26" x14ac:dyDescent="0.45">
      <c r="A5282" s="32" t="s">
        <v>16175</v>
      </c>
      <c r="B5282" s="32">
        <v>2</v>
      </c>
      <c r="C5282" s="32" t="s">
        <v>16176</v>
      </c>
      <c r="D5282" s="32" t="s">
        <v>12141</v>
      </c>
      <c r="E5282" s="32" t="s">
        <v>16286</v>
      </c>
      <c r="F5282" s="32">
        <v>3</v>
      </c>
      <c r="G5282" s="78" t="s">
        <v>16287</v>
      </c>
      <c r="H5282" s="33" t="s">
        <v>16295</v>
      </c>
      <c r="I5282" s="32" t="s">
        <v>16296</v>
      </c>
      <c r="J5282" s="32" t="s">
        <v>16180</v>
      </c>
      <c r="K5282" s="32" t="s">
        <v>14841</v>
      </c>
      <c r="L5282" s="34">
        <v>65.8623190956</v>
      </c>
      <c r="M5282" s="34">
        <v>41163.949434800001</v>
      </c>
      <c r="N5282" s="32" t="s">
        <v>16297</v>
      </c>
      <c r="O5282" s="43" t="e">
        <f>VLOOKUP(U:U,#REF!,5,FALSE)</f>
        <v>#REF!</v>
      </c>
      <c r="P5282" s="43" t="e">
        <f>VLOOKUP(U:U,#REF!,4,FALSE)</f>
        <v>#REF!</v>
      </c>
      <c r="Q5282" s="43" t="e">
        <f>VLOOKUP(U:U,#REF!,2,FALSE)</f>
        <v>#REF!</v>
      </c>
      <c r="S5282" s="35" t="str">
        <f>VLOOKUP(G:G,old!G:J,4,FALSE)</f>
        <v>NE</v>
      </c>
      <c r="T5282" s="35" t="str">
        <f>VLOOKUP(G:G,old!G:K,5,FALSE)</f>
        <v>DWR</v>
      </c>
      <c r="U5282" s="35" t="str">
        <f>VLOOKUP(G:G,old!G:L,6,FALSE)</f>
        <v>MAE NAM KHONG</v>
      </c>
      <c r="V5282" s="43" t="str">
        <f>VLOOKUP(G:G,old!G:M,7,FALSE)</f>
        <v>KH97</v>
      </c>
      <c r="X5282" s="43" t="str">
        <f>IFERROR(VLOOKUP(V:V,#REF!,3,FALSE),"0")</f>
        <v>0</v>
      </c>
      <c r="Y5282" s="19">
        <f t="shared" si="82"/>
        <v>0</v>
      </c>
      <c r="Z5282" s="19" t="str">
        <f>IFERROR(VLOOKUP(C:C,#REF!,19,FALSE),"0")</f>
        <v>0</v>
      </c>
    </row>
    <row r="5283" spans="1:26" x14ac:dyDescent="0.45">
      <c r="A5283" s="32" t="s">
        <v>16175</v>
      </c>
      <c r="B5283" s="32">
        <v>2</v>
      </c>
      <c r="C5283" s="32" t="s">
        <v>16176</v>
      </c>
      <c r="D5283" s="32" t="s">
        <v>12141</v>
      </c>
      <c r="E5283" s="32" t="s">
        <v>16298</v>
      </c>
      <c r="F5283" s="32">
        <v>3</v>
      </c>
      <c r="G5283" s="78" t="s">
        <v>16299</v>
      </c>
      <c r="H5283" s="33" t="s">
        <v>16300</v>
      </c>
      <c r="I5283" s="32" t="s">
        <v>16301</v>
      </c>
      <c r="J5283" s="32" t="s">
        <v>16180</v>
      </c>
      <c r="K5283" s="32" t="s">
        <v>14841</v>
      </c>
      <c r="L5283" s="34">
        <v>48.482861678799999</v>
      </c>
      <c r="M5283" s="34">
        <v>30301.788549199999</v>
      </c>
      <c r="N5283" s="32" t="s">
        <v>16302</v>
      </c>
      <c r="O5283" s="43" t="e">
        <f>VLOOKUP(U:U,#REF!,5,FALSE)</f>
        <v>#REF!</v>
      </c>
      <c r="P5283" s="43" t="e">
        <f>VLOOKUP(U:U,#REF!,4,FALSE)</f>
        <v>#REF!</v>
      </c>
      <c r="Q5283" s="43" t="e">
        <f>VLOOKUP(U:U,#REF!,2,FALSE)</f>
        <v>#REF!</v>
      </c>
      <c r="S5283" s="35" t="str">
        <f>VLOOKUP(G:G,old!G:J,4,FALSE)</f>
        <v>NE</v>
      </c>
      <c r="T5283" s="35" t="str">
        <f>VLOOKUP(G:G,old!G:K,5,FALSE)</f>
        <v>DWR</v>
      </c>
      <c r="U5283" s="35" t="str">
        <f>VLOOKUP(G:G,old!G:L,6,FALSE)</f>
        <v>MAE NAM KHONG</v>
      </c>
      <c r="V5283" s="43" t="str">
        <f>VLOOKUP(G:G,old!G:M,7,FALSE)</f>
        <v>KH97</v>
      </c>
      <c r="X5283" s="43" t="str">
        <f>IFERROR(VLOOKUP(V:V,#REF!,3,FALSE),"0")</f>
        <v>0</v>
      </c>
      <c r="Y5283" s="19">
        <f t="shared" si="82"/>
        <v>0</v>
      </c>
      <c r="Z5283" s="19" t="str">
        <f>IFERROR(VLOOKUP(C:C,#REF!,19,FALSE),"0")</f>
        <v>0</v>
      </c>
    </row>
    <row r="5284" spans="1:26" x14ac:dyDescent="0.45">
      <c r="A5284" s="32" t="s">
        <v>16175</v>
      </c>
      <c r="B5284" s="32">
        <v>2</v>
      </c>
      <c r="C5284" s="32" t="s">
        <v>16176</v>
      </c>
      <c r="D5284" s="32" t="s">
        <v>12141</v>
      </c>
      <c r="E5284" s="32" t="s">
        <v>16298</v>
      </c>
      <c r="F5284" s="32">
        <v>3</v>
      </c>
      <c r="G5284" s="78" t="s">
        <v>16299</v>
      </c>
      <c r="H5284" s="33" t="s">
        <v>16303</v>
      </c>
      <c r="I5284" s="32" t="s">
        <v>16304</v>
      </c>
      <c r="J5284" s="32" t="s">
        <v>16180</v>
      </c>
      <c r="K5284" s="32" t="s">
        <v>14841</v>
      </c>
      <c r="L5284" s="34">
        <v>144.814610278</v>
      </c>
      <c r="M5284" s="34">
        <v>90509.131423800005</v>
      </c>
      <c r="N5284" s="32" t="s">
        <v>16305</v>
      </c>
      <c r="O5284" s="43" t="e">
        <f>VLOOKUP(U:U,#REF!,5,FALSE)</f>
        <v>#REF!</v>
      </c>
      <c r="P5284" s="43" t="e">
        <f>VLOOKUP(U:U,#REF!,4,FALSE)</f>
        <v>#REF!</v>
      </c>
      <c r="Q5284" s="43" t="e">
        <f>VLOOKUP(U:U,#REF!,2,FALSE)</f>
        <v>#REF!</v>
      </c>
      <c r="S5284" s="35" t="str">
        <f>VLOOKUP(G:G,old!G:J,4,FALSE)</f>
        <v>NE</v>
      </c>
      <c r="T5284" s="35" t="str">
        <f>VLOOKUP(G:G,old!G:K,5,FALSE)</f>
        <v>DWR</v>
      </c>
      <c r="U5284" s="35" t="str">
        <f>VLOOKUP(G:G,old!G:L,6,FALSE)</f>
        <v>MAE NAM KHONG</v>
      </c>
      <c r="V5284" s="43" t="str">
        <f>VLOOKUP(G:G,old!G:M,7,FALSE)</f>
        <v>KH97</v>
      </c>
      <c r="X5284" s="43" t="str">
        <f>IFERROR(VLOOKUP(V:V,#REF!,3,FALSE),"0")</f>
        <v>0</v>
      </c>
      <c r="Y5284" s="19">
        <f t="shared" si="82"/>
        <v>0</v>
      </c>
      <c r="Z5284" s="19" t="str">
        <f>IFERROR(VLOOKUP(C:C,#REF!,19,FALSE),"0")</f>
        <v>0</v>
      </c>
    </row>
    <row r="5285" spans="1:26" x14ac:dyDescent="0.45">
      <c r="A5285" s="32" t="s">
        <v>16175</v>
      </c>
      <c r="B5285" s="32">
        <v>2</v>
      </c>
      <c r="C5285" s="32" t="s">
        <v>16176</v>
      </c>
      <c r="D5285" s="32" t="s">
        <v>12141</v>
      </c>
      <c r="E5285" s="32" t="s">
        <v>16298</v>
      </c>
      <c r="F5285" s="32">
        <v>3</v>
      </c>
      <c r="G5285" s="78" t="s">
        <v>16299</v>
      </c>
      <c r="H5285" s="33" t="s">
        <v>16306</v>
      </c>
      <c r="I5285" s="32" t="s">
        <v>10698</v>
      </c>
      <c r="J5285" s="32" t="s">
        <v>16180</v>
      </c>
      <c r="K5285" s="32" t="s">
        <v>14841</v>
      </c>
      <c r="L5285" s="34">
        <v>67.679329199899996</v>
      </c>
      <c r="M5285" s="34">
        <v>42299.5807499</v>
      </c>
      <c r="N5285" s="32" t="s">
        <v>16307</v>
      </c>
      <c r="O5285" s="43" t="e">
        <f>VLOOKUP(U:U,#REF!,5,FALSE)</f>
        <v>#REF!</v>
      </c>
      <c r="P5285" s="43" t="e">
        <f>VLOOKUP(U:U,#REF!,4,FALSE)</f>
        <v>#REF!</v>
      </c>
      <c r="Q5285" s="43" t="e">
        <f>VLOOKUP(U:U,#REF!,2,FALSE)</f>
        <v>#REF!</v>
      </c>
      <c r="S5285" s="35" t="str">
        <f>VLOOKUP(G:G,old!G:J,4,FALSE)</f>
        <v>NE</v>
      </c>
      <c r="T5285" s="35" t="str">
        <f>VLOOKUP(G:G,old!G:K,5,FALSE)</f>
        <v>DWR</v>
      </c>
      <c r="U5285" s="35" t="str">
        <f>VLOOKUP(G:G,old!G:L,6,FALSE)</f>
        <v>MAE NAM KHONG</v>
      </c>
      <c r="V5285" s="43" t="str">
        <f>VLOOKUP(G:G,old!G:M,7,FALSE)</f>
        <v>KH97</v>
      </c>
      <c r="X5285" s="43" t="str">
        <f>IFERROR(VLOOKUP(V:V,#REF!,3,FALSE),"0")</f>
        <v>0</v>
      </c>
      <c r="Y5285" s="19">
        <f t="shared" si="82"/>
        <v>0</v>
      </c>
      <c r="Z5285" s="19" t="str">
        <f>IFERROR(VLOOKUP(C:C,#REF!,19,FALSE),"0")</f>
        <v>0</v>
      </c>
    </row>
    <row r="5286" spans="1:26" x14ac:dyDescent="0.45">
      <c r="A5286" s="32" t="s">
        <v>16175</v>
      </c>
      <c r="B5286" s="32">
        <v>2</v>
      </c>
      <c r="C5286" s="32" t="s">
        <v>16176</v>
      </c>
      <c r="D5286" s="32" t="s">
        <v>12141</v>
      </c>
      <c r="E5286" s="32" t="s">
        <v>16298</v>
      </c>
      <c r="F5286" s="32">
        <v>3</v>
      </c>
      <c r="G5286" s="78" t="s">
        <v>16299</v>
      </c>
      <c r="H5286" s="33" t="s">
        <v>16308</v>
      </c>
      <c r="I5286" s="32" t="s">
        <v>15641</v>
      </c>
      <c r="J5286" s="32" t="s">
        <v>16180</v>
      </c>
      <c r="K5286" s="32" t="s">
        <v>14841</v>
      </c>
      <c r="L5286" s="34">
        <v>134.374155307</v>
      </c>
      <c r="M5286" s="34">
        <v>83983.847066899994</v>
      </c>
      <c r="N5286" s="32" t="s">
        <v>16309</v>
      </c>
      <c r="O5286" s="43" t="e">
        <f>VLOOKUP(U:U,#REF!,5,FALSE)</f>
        <v>#REF!</v>
      </c>
      <c r="P5286" s="43" t="e">
        <f>VLOOKUP(U:U,#REF!,4,FALSE)</f>
        <v>#REF!</v>
      </c>
      <c r="Q5286" s="43" t="e">
        <f>VLOOKUP(U:U,#REF!,2,FALSE)</f>
        <v>#REF!</v>
      </c>
      <c r="S5286" s="35" t="str">
        <f>VLOOKUP(G:G,old!G:J,4,FALSE)</f>
        <v>NE</v>
      </c>
      <c r="T5286" s="35" t="str">
        <f>VLOOKUP(G:G,old!G:K,5,FALSE)</f>
        <v>DWR</v>
      </c>
      <c r="U5286" s="35" t="str">
        <f>VLOOKUP(G:G,old!G:L,6,FALSE)</f>
        <v>MAE NAM KHONG</v>
      </c>
      <c r="V5286" s="43" t="str">
        <f>VLOOKUP(G:G,old!G:M,7,FALSE)</f>
        <v>KH97</v>
      </c>
      <c r="X5286" s="43" t="str">
        <f>IFERROR(VLOOKUP(V:V,#REF!,3,FALSE),"0")</f>
        <v>0</v>
      </c>
      <c r="Y5286" s="19">
        <f t="shared" si="82"/>
        <v>0</v>
      </c>
      <c r="Z5286" s="19" t="str">
        <f>IFERROR(VLOOKUP(C:C,#REF!,19,FALSE),"0")</f>
        <v>0</v>
      </c>
    </row>
    <row r="5287" spans="1:26" x14ac:dyDescent="0.45">
      <c r="A5287" s="32" t="s">
        <v>16175</v>
      </c>
      <c r="B5287" s="32">
        <v>2</v>
      </c>
      <c r="C5287" s="32" t="s">
        <v>16176</v>
      </c>
      <c r="D5287" s="32" t="s">
        <v>12141</v>
      </c>
      <c r="E5287" s="32" t="s">
        <v>16298</v>
      </c>
      <c r="F5287" s="32">
        <v>3</v>
      </c>
      <c r="G5287" s="78" t="s">
        <v>16299</v>
      </c>
      <c r="H5287" s="33" t="s">
        <v>16310</v>
      </c>
      <c r="I5287" s="32" t="s">
        <v>16299</v>
      </c>
      <c r="J5287" s="32" t="s">
        <v>16180</v>
      </c>
      <c r="K5287" s="32" t="s">
        <v>14841</v>
      </c>
      <c r="L5287" s="34">
        <v>64.592524930899998</v>
      </c>
      <c r="M5287" s="34">
        <v>40370.328081799998</v>
      </c>
      <c r="N5287" s="32" t="s">
        <v>16311</v>
      </c>
      <c r="O5287" s="43" t="e">
        <f>VLOOKUP(U:U,#REF!,5,FALSE)</f>
        <v>#REF!</v>
      </c>
      <c r="P5287" s="43" t="e">
        <f>VLOOKUP(U:U,#REF!,4,FALSE)</f>
        <v>#REF!</v>
      </c>
      <c r="Q5287" s="43" t="e">
        <f>VLOOKUP(U:U,#REF!,2,FALSE)</f>
        <v>#REF!</v>
      </c>
      <c r="S5287" s="35" t="str">
        <f>VLOOKUP(G:G,old!G:J,4,FALSE)</f>
        <v>NE</v>
      </c>
      <c r="T5287" s="35" t="str">
        <f>VLOOKUP(G:G,old!G:K,5,FALSE)</f>
        <v>DWR</v>
      </c>
      <c r="U5287" s="35" t="str">
        <f>VLOOKUP(G:G,old!G:L,6,FALSE)</f>
        <v>MAE NAM KHONG</v>
      </c>
      <c r="V5287" s="43" t="str">
        <f>VLOOKUP(G:G,old!G:M,7,FALSE)</f>
        <v>KH97</v>
      </c>
      <c r="X5287" s="43" t="str">
        <f>IFERROR(VLOOKUP(V:V,#REF!,3,FALSE),"0")</f>
        <v>0</v>
      </c>
      <c r="Y5287" s="19">
        <f t="shared" si="82"/>
        <v>0</v>
      </c>
      <c r="Z5287" s="19" t="str">
        <f>IFERROR(VLOOKUP(C:C,#REF!,19,FALSE),"0")</f>
        <v>0</v>
      </c>
    </row>
    <row r="5288" spans="1:26" x14ac:dyDescent="0.45">
      <c r="A5288" s="32" t="s">
        <v>16175</v>
      </c>
      <c r="B5288" s="32">
        <v>2</v>
      </c>
      <c r="C5288" s="32" t="s">
        <v>16176</v>
      </c>
      <c r="D5288" s="32" t="s">
        <v>12141</v>
      </c>
      <c r="E5288" s="32" t="s">
        <v>16312</v>
      </c>
      <c r="F5288" s="32">
        <v>3</v>
      </c>
      <c r="G5288" s="78" t="s">
        <v>16313</v>
      </c>
      <c r="H5288" s="33" t="s">
        <v>16314</v>
      </c>
      <c r="I5288" s="32" t="s">
        <v>16313</v>
      </c>
      <c r="J5288" s="32" t="s">
        <v>16180</v>
      </c>
      <c r="K5288" s="32" t="s">
        <v>14841</v>
      </c>
      <c r="L5288" s="34">
        <v>62.154267164300002</v>
      </c>
      <c r="M5288" s="34">
        <v>38846.416977699999</v>
      </c>
      <c r="N5288" s="32" t="s">
        <v>16315</v>
      </c>
      <c r="O5288" s="43" t="e">
        <f>VLOOKUP(U:U,#REF!,5,FALSE)</f>
        <v>#REF!</v>
      </c>
      <c r="P5288" s="43" t="e">
        <f>VLOOKUP(U:U,#REF!,4,FALSE)</f>
        <v>#REF!</v>
      </c>
      <c r="Q5288" s="43" t="e">
        <f>VLOOKUP(U:U,#REF!,2,FALSE)</f>
        <v>#REF!</v>
      </c>
      <c r="S5288" s="35" t="str">
        <f>VLOOKUP(G:G,old!G:J,4,FALSE)</f>
        <v>NE</v>
      </c>
      <c r="T5288" s="35" t="str">
        <f>VLOOKUP(G:G,old!G:K,5,FALSE)</f>
        <v>DWR</v>
      </c>
      <c r="U5288" s="35" t="str">
        <f>VLOOKUP(G:G,old!G:L,6,FALSE)</f>
        <v>MAE NAM KHONG</v>
      </c>
      <c r="V5288" s="43">
        <f>VLOOKUP(G:G,old!G:M,7,FALSE)</f>
        <v>0</v>
      </c>
      <c r="X5288" s="43" t="str">
        <f>IFERROR(VLOOKUP(V:V,#REF!,3,FALSE),"0")</f>
        <v>0</v>
      </c>
      <c r="Y5288" s="19">
        <f t="shared" si="82"/>
        <v>0</v>
      </c>
      <c r="Z5288" s="19" t="str">
        <f>IFERROR(VLOOKUP(C:C,#REF!,19,FALSE),"0")</f>
        <v>0</v>
      </c>
    </row>
    <row r="5289" spans="1:26" x14ac:dyDescent="0.45">
      <c r="A5289" s="32" t="s">
        <v>16175</v>
      </c>
      <c r="B5289" s="32">
        <v>2</v>
      </c>
      <c r="C5289" s="32" t="s">
        <v>16176</v>
      </c>
      <c r="D5289" s="32" t="s">
        <v>12141</v>
      </c>
      <c r="E5289" s="32" t="s">
        <v>16312</v>
      </c>
      <c r="F5289" s="32">
        <v>3</v>
      </c>
      <c r="G5289" s="78" t="s">
        <v>16313</v>
      </c>
      <c r="H5289" s="33" t="s">
        <v>16316</v>
      </c>
      <c r="I5289" s="32" t="s">
        <v>16317</v>
      </c>
      <c r="J5289" s="32" t="s">
        <v>16180</v>
      </c>
      <c r="K5289" s="32" t="s">
        <v>14841</v>
      </c>
      <c r="L5289" s="34">
        <v>39.732889581000002</v>
      </c>
      <c r="M5289" s="34">
        <v>24833.055988100001</v>
      </c>
      <c r="N5289" s="32" t="s">
        <v>16318</v>
      </c>
      <c r="O5289" s="43" t="e">
        <f>VLOOKUP(U:U,#REF!,5,FALSE)</f>
        <v>#REF!</v>
      </c>
      <c r="P5289" s="43" t="e">
        <f>VLOOKUP(U:U,#REF!,4,FALSE)</f>
        <v>#REF!</v>
      </c>
      <c r="Q5289" s="43" t="e">
        <f>VLOOKUP(U:U,#REF!,2,FALSE)</f>
        <v>#REF!</v>
      </c>
      <c r="S5289" s="35" t="str">
        <f>VLOOKUP(G:G,old!G:J,4,FALSE)</f>
        <v>NE</v>
      </c>
      <c r="T5289" s="35" t="str">
        <f>VLOOKUP(G:G,old!G:K,5,FALSE)</f>
        <v>DWR</v>
      </c>
      <c r="U5289" s="35" t="str">
        <f>VLOOKUP(G:G,old!G:L,6,FALSE)</f>
        <v>MAE NAM KHONG</v>
      </c>
      <c r="V5289" s="43">
        <f>VLOOKUP(G:G,old!G:M,7,FALSE)</f>
        <v>0</v>
      </c>
      <c r="X5289" s="43" t="str">
        <f>IFERROR(VLOOKUP(V:V,#REF!,3,FALSE),"0")</f>
        <v>0</v>
      </c>
      <c r="Y5289" s="19">
        <f t="shared" si="82"/>
        <v>0</v>
      </c>
      <c r="Z5289" s="19" t="str">
        <f>IFERROR(VLOOKUP(C:C,#REF!,19,FALSE),"0")</f>
        <v>0</v>
      </c>
    </row>
    <row r="5290" spans="1:26" x14ac:dyDescent="0.45">
      <c r="A5290" s="32" t="s">
        <v>16175</v>
      </c>
      <c r="B5290" s="32">
        <v>2</v>
      </c>
      <c r="C5290" s="32" t="s">
        <v>16176</v>
      </c>
      <c r="D5290" s="32" t="s">
        <v>12141</v>
      </c>
      <c r="E5290" s="32" t="s">
        <v>16312</v>
      </c>
      <c r="F5290" s="32">
        <v>3</v>
      </c>
      <c r="G5290" s="78" t="s">
        <v>16313</v>
      </c>
      <c r="H5290" s="33" t="s">
        <v>16319</v>
      </c>
      <c r="I5290" s="32" t="s">
        <v>15217</v>
      </c>
      <c r="J5290" s="32" t="s">
        <v>16180</v>
      </c>
      <c r="K5290" s="32" t="s">
        <v>14841</v>
      </c>
      <c r="L5290" s="34">
        <v>102.298933676</v>
      </c>
      <c r="M5290" s="34">
        <v>63936.833547499999</v>
      </c>
      <c r="N5290" s="32" t="s">
        <v>16320</v>
      </c>
      <c r="O5290" s="43" t="e">
        <f>VLOOKUP(U:U,#REF!,5,FALSE)</f>
        <v>#REF!</v>
      </c>
      <c r="P5290" s="43" t="e">
        <f>VLOOKUP(U:U,#REF!,4,FALSE)</f>
        <v>#REF!</v>
      </c>
      <c r="Q5290" s="43" t="e">
        <f>VLOOKUP(U:U,#REF!,2,FALSE)</f>
        <v>#REF!</v>
      </c>
      <c r="S5290" s="35" t="str">
        <f>VLOOKUP(G:G,old!G:J,4,FALSE)</f>
        <v>NE</v>
      </c>
      <c r="T5290" s="35" t="str">
        <f>VLOOKUP(G:G,old!G:K,5,FALSE)</f>
        <v>DWR</v>
      </c>
      <c r="U5290" s="35" t="str">
        <f>VLOOKUP(G:G,old!G:L,6,FALSE)</f>
        <v>MAE NAM KHONG</v>
      </c>
      <c r="V5290" s="43">
        <f>VLOOKUP(G:G,old!G:M,7,FALSE)</f>
        <v>0</v>
      </c>
      <c r="X5290" s="43" t="str">
        <f>IFERROR(VLOOKUP(V:V,#REF!,3,FALSE),"0")</f>
        <v>0</v>
      </c>
      <c r="Y5290" s="19">
        <f t="shared" si="82"/>
        <v>0</v>
      </c>
      <c r="Z5290" s="19" t="str">
        <f>IFERROR(VLOOKUP(C:C,#REF!,19,FALSE),"0")</f>
        <v>0</v>
      </c>
    </row>
    <row r="5291" spans="1:26" x14ac:dyDescent="0.45">
      <c r="A5291" s="32" t="s">
        <v>16175</v>
      </c>
      <c r="B5291" s="32">
        <v>2</v>
      </c>
      <c r="C5291" s="32" t="s">
        <v>16176</v>
      </c>
      <c r="D5291" s="32" t="s">
        <v>12141</v>
      </c>
      <c r="E5291" s="32" t="s">
        <v>16321</v>
      </c>
      <c r="F5291" s="32">
        <v>3</v>
      </c>
      <c r="G5291" s="78" t="s">
        <v>16322</v>
      </c>
      <c r="H5291" s="33" t="s">
        <v>16323</v>
      </c>
      <c r="I5291" s="32" t="s">
        <v>16322</v>
      </c>
      <c r="J5291" s="32" t="s">
        <v>16180</v>
      </c>
      <c r="K5291" s="32" t="s">
        <v>14841</v>
      </c>
      <c r="L5291" s="34">
        <v>74.886797419800004</v>
      </c>
      <c r="M5291" s="34">
        <v>46804.248387400003</v>
      </c>
      <c r="N5291" s="32" t="s">
        <v>16324</v>
      </c>
      <c r="O5291" s="43" t="e">
        <f>VLOOKUP(U:U,#REF!,5,FALSE)</f>
        <v>#REF!</v>
      </c>
      <c r="P5291" s="43" t="e">
        <f>VLOOKUP(U:U,#REF!,4,FALSE)</f>
        <v>#REF!</v>
      </c>
      <c r="Q5291" s="43" t="e">
        <f>VLOOKUP(U:U,#REF!,2,FALSE)</f>
        <v>#REF!</v>
      </c>
      <c r="S5291" s="35" t="str">
        <f>VLOOKUP(G:G,old!G:J,4,FALSE)</f>
        <v>NE</v>
      </c>
      <c r="T5291" s="35" t="str">
        <f>VLOOKUP(G:G,old!G:K,5,FALSE)</f>
        <v>DWR</v>
      </c>
      <c r="U5291" s="35" t="str">
        <f>VLOOKUP(G:G,old!G:L,6,FALSE)</f>
        <v>MAE NAM KHONG</v>
      </c>
      <c r="V5291" s="43" t="str">
        <f>VLOOKUP(G:G,old!G:M,7,FALSE)</f>
        <v>Kh74</v>
      </c>
      <c r="X5291" s="43" t="str">
        <f>IFERROR(VLOOKUP(V:V,#REF!,3,FALSE),"0")</f>
        <v>0</v>
      </c>
      <c r="Y5291" s="19">
        <f t="shared" si="82"/>
        <v>0</v>
      </c>
      <c r="Z5291" s="19" t="str">
        <f>IFERROR(VLOOKUP(C:C,#REF!,19,FALSE),"0")</f>
        <v>0</v>
      </c>
    </row>
    <row r="5292" spans="1:26" x14ac:dyDescent="0.45">
      <c r="A5292" s="32" t="s">
        <v>16175</v>
      </c>
      <c r="B5292" s="32">
        <v>2</v>
      </c>
      <c r="C5292" s="32" t="s">
        <v>16176</v>
      </c>
      <c r="D5292" s="32" t="s">
        <v>12141</v>
      </c>
      <c r="E5292" s="32" t="s">
        <v>16321</v>
      </c>
      <c r="F5292" s="32">
        <v>3</v>
      </c>
      <c r="G5292" s="78" t="s">
        <v>16322</v>
      </c>
      <c r="H5292" s="33" t="s">
        <v>16325</v>
      </c>
      <c r="I5292" s="32" t="s">
        <v>11770</v>
      </c>
      <c r="J5292" s="32" t="s">
        <v>16180</v>
      </c>
      <c r="K5292" s="32" t="s">
        <v>14841</v>
      </c>
      <c r="L5292" s="34">
        <v>40.186111198500001</v>
      </c>
      <c r="M5292" s="34">
        <v>25116.319499099998</v>
      </c>
      <c r="N5292" s="32" t="s">
        <v>16326</v>
      </c>
      <c r="O5292" s="43" t="e">
        <f>VLOOKUP(U:U,#REF!,5,FALSE)</f>
        <v>#REF!</v>
      </c>
      <c r="P5292" s="43" t="e">
        <f>VLOOKUP(U:U,#REF!,4,FALSE)</f>
        <v>#REF!</v>
      </c>
      <c r="Q5292" s="43" t="e">
        <f>VLOOKUP(U:U,#REF!,2,FALSE)</f>
        <v>#REF!</v>
      </c>
      <c r="S5292" s="35" t="str">
        <f>VLOOKUP(G:G,old!G:J,4,FALSE)</f>
        <v>NE</v>
      </c>
      <c r="T5292" s="35" t="str">
        <f>VLOOKUP(G:G,old!G:K,5,FALSE)</f>
        <v>DWR</v>
      </c>
      <c r="U5292" s="35" t="str">
        <f>VLOOKUP(G:G,old!G:L,6,FALSE)</f>
        <v>MAE NAM KHONG</v>
      </c>
      <c r="V5292" s="43" t="str">
        <f>VLOOKUP(G:G,old!G:M,7,FALSE)</f>
        <v>Kh74</v>
      </c>
      <c r="X5292" s="43" t="str">
        <f>IFERROR(VLOOKUP(V:V,#REF!,3,FALSE),"0")</f>
        <v>0</v>
      </c>
      <c r="Y5292" s="19">
        <f t="shared" si="82"/>
        <v>0</v>
      </c>
      <c r="Z5292" s="19" t="str">
        <f>IFERROR(VLOOKUP(C:C,#REF!,19,FALSE),"0")</f>
        <v>0</v>
      </c>
    </row>
    <row r="5293" spans="1:26" x14ac:dyDescent="0.45">
      <c r="A5293" s="32" t="s">
        <v>16175</v>
      </c>
      <c r="B5293" s="32">
        <v>2</v>
      </c>
      <c r="C5293" s="32" t="s">
        <v>16176</v>
      </c>
      <c r="D5293" s="32" t="s">
        <v>12141</v>
      </c>
      <c r="E5293" s="32" t="s">
        <v>16321</v>
      </c>
      <c r="F5293" s="32">
        <v>3</v>
      </c>
      <c r="G5293" s="78" t="s">
        <v>16322</v>
      </c>
      <c r="H5293" s="33" t="s">
        <v>16327</v>
      </c>
      <c r="I5293" s="32" t="s">
        <v>8990</v>
      </c>
      <c r="J5293" s="32" t="s">
        <v>16180</v>
      </c>
      <c r="K5293" s="32" t="s">
        <v>14841</v>
      </c>
      <c r="L5293" s="34">
        <v>80.049197771600006</v>
      </c>
      <c r="M5293" s="34">
        <v>50030.748607299996</v>
      </c>
      <c r="N5293" s="32" t="s">
        <v>16328</v>
      </c>
      <c r="O5293" s="43" t="e">
        <f>VLOOKUP(U:U,#REF!,5,FALSE)</f>
        <v>#REF!</v>
      </c>
      <c r="P5293" s="43" t="e">
        <f>VLOOKUP(U:U,#REF!,4,FALSE)</f>
        <v>#REF!</v>
      </c>
      <c r="Q5293" s="43" t="e">
        <f>VLOOKUP(U:U,#REF!,2,FALSE)</f>
        <v>#REF!</v>
      </c>
      <c r="S5293" s="35" t="str">
        <f>VLOOKUP(G:G,old!G:J,4,FALSE)</f>
        <v>NE</v>
      </c>
      <c r="T5293" s="35" t="str">
        <f>VLOOKUP(G:G,old!G:K,5,FALSE)</f>
        <v>DWR</v>
      </c>
      <c r="U5293" s="35" t="str">
        <f>VLOOKUP(G:G,old!G:L,6,FALSE)</f>
        <v>MAE NAM KHONG</v>
      </c>
      <c r="V5293" s="43" t="str">
        <f>VLOOKUP(G:G,old!G:M,7,FALSE)</f>
        <v>Kh74</v>
      </c>
      <c r="X5293" s="43" t="str">
        <f>IFERROR(VLOOKUP(V:V,#REF!,3,FALSE),"0")</f>
        <v>0</v>
      </c>
      <c r="Y5293" s="19">
        <f t="shared" si="82"/>
        <v>0</v>
      </c>
      <c r="Z5293" s="19" t="str">
        <f>IFERROR(VLOOKUP(C:C,#REF!,19,FALSE),"0")</f>
        <v>0</v>
      </c>
    </row>
    <row r="5294" spans="1:26" x14ac:dyDescent="0.45">
      <c r="A5294" s="32" t="s">
        <v>16175</v>
      </c>
      <c r="B5294" s="32">
        <v>2</v>
      </c>
      <c r="C5294" s="32" t="s">
        <v>16176</v>
      </c>
      <c r="D5294" s="32" t="s">
        <v>12141</v>
      </c>
      <c r="E5294" s="32" t="s">
        <v>16321</v>
      </c>
      <c r="F5294" s="32">
        <v>3</v>
      </c>
      <c r="G5294" s="78" t="s">
        <v>16322</v>
      </c>
      <c r="H5294" s="33" t="s">
        <v>16329</v>
      </c>
      <c r="I5294" s="32" t="s">
        <v>7699</v>
      </c>
      <c r="J5294" s="32" t="s">
        <v>16180</v>
      </c>
      <c r="K5294" s="32" t="s">
        <v>14841</v>
      </c>
      <c r="L5294" s="34">
        <v>85.656289218300003</v>
      </c>
      <c r="M5294" s="34">
        <v>53535.180761399999</v>
      </c>
      <c r="N5294" s="32" t="s">
        <v>16330</v>
      </c>
      <c r="O5294" s="43" t="e">
        <f>VLOOKUP(U:U,#REF!,5,FALSE)</f>
        <v>#REF!</v>
      </c>
      <c r="P5294" s="43" t="e">
        <f>VLOOKUP(U:U,#REF!,4,FALSE)</f>
        <v>#REF!</v>
      </c>
      <c r="Q5294" s="43" t="e">
        <f>VLOOKUP(U:U,#REF!,2,FALSE)</f>
        <v>#REF!</v>
      </c>
      <c r="S5294" s="35" t="str">
        <f>VLOOKUP(G:G,old!G:J,4,FALSE)</f>
        <v>NE</v>
      </c>
      <c r="T5294" s="35" t="str">
        <f>VLOOKUP(G:G,old!G:K,5,FALSE)</f>
        <v>DWR</v>
      </c>
      <c r="U5294" s="35" t="str">
        <f>VLOOKUP(G:G,old!G:L,6,FALSE)</f>
        <v>MAE NAM KHONG</v>
      </c>
      <c r="V5294" s="43" t="str">
        <f>VLOOKUP(G:G,old!G:M,7,FALSE)</f>
        <v>Kh74</v>
      </c>
      <c r="X5294" s="43" t="str">
        <f>IFERROR(VLOOKUP(V:V,#REF!,3,FALSE),"0")</f>
        <v>0</v>
      </c>
      <c r="Y5294" s="19">
        <f t="shared" si="82"/>
        <v>0</v>
      </c>
      <c r="Z5294" s="19" t="str">
        <f>IFERROR(VLOOKUP(C:C,#REF!,19,FALSE),"0")</f>
        <v>0</v>
      </c>
    </row>
    <row r="5295" spans="1:26" x14ac:dyDescent="0.45">
      <c r="A5295" s="32" t="s">
        <v>16175</v>
      </c>
      <c r="B5295" s="32">
        <v>2</v>
      </c>
      <c r="C5295" s="32" t="s">
        <v>16176</v>
      </c>
      <c r="D5295" s="32" t="s">
        <v>12141</v>
      </c>
      <c r="E5295" s="32" t="s">
        <v>16321</v>
      </c>
      <c r="F5295" s="32">
        <v>3</v>
      </c>
      <c r="G5295" s="78" t="s">
        <v>16322</v>
      </c>
      <c r="H5295" s="33" t="s">
        <v>16331</v>
      </c>
      <c r="I5295" s="32" t="s">
        <v>16332</v>
      </c>
      <c r="J5295" s="32" t="s">
        <v>16180</v>
      </c>
      <c r="K5295" s="32" t="s">
        <v>14841</v>
      </c>
      <c r="L5295" s="34">
        <v>81.182256250999998</v>
      </c>
      <c r="M5295" s="34">
        <v>50738.910156899998</v>
      </c>
      <c r="N5295" s="32" t="s">
        <v>16333</v>
      </c>
      <c r="O5295" s="43" t="e">
        <f>VLOOKUP(U:U,#REF!,5,FALSE)</f>
        <v>#REF!</v>
      </c>
      <c r="P5295" s="43" t="e">
        <f>VLOOKUP(U:U,#REF!,4,FALSE)</f>
        <v>#REF!</v>
      </c>
      <c r="Q5295" s="43" t="e">
        <f>VLOOKUP(U:U,#REF!,2,FALSE)</f>
        <v>#REF!</v>
      </c>
      <c r="S5295" s="35" t="str">
        <f>VLOOKUP(G:G,old!G:J,4,FALSE)</f>
        <v>NE</v>
      </c>
      <c r="T5295" s="35" t="str">
        <f>VLOOKUP(G:G,old!G:K,5,FALSE)</f>
        <v>DWR</v>
      </c>
      <c r="U5295" s="35" t="str">
        <f>VLOOKUP(G:G,old!G:L,6,FALSE)</f>
        <v>MAE NAM KHONG</v>
      </c>
      <c r="V5295" s="43" t="str">
        <f>VLOOKUP(G:G,old!G:M,7,FALSE)</f>
        <v>Kh74</v>
      </c>
      <c r="X5295" s="43" t="str">
        <f>IFERROR(VLOOKUP(V:V,#REF!,3,FALSE),"0")</f>
        <v>0</v>
      </c>
      <c r="Y5295" s="19">
        <f t="shared" si="82"/>
        <v>0</v>
      </c>
      <c r="Z5295" s="19" t="str">
        <f>IFERROR(VLOOKUP(C:C,#REF!,19,FALSE),"0")</f>
        <v>0</v>
      </c>
    </row>
    <row r="5296" spans="1:26" x14ac:dyDescent="0.45">
      <c r="A5296" s="32" t="s">
        <v>16175</v>
      </c>
      <c r="B5296" s="32">
        <v>2</v>
      </c>
      <c r="C5296" s="32" t="s">
        <v>16176</v>
      </c>
      <c r="D5296" s="32" t="s">
        <v>12141</v>
      </c>
      <c r="E5296" s="32" t="s">
        <v>16334</v>
      </c>
      <c r="F5296" s="32">
        <v>3</v>
      </c>
      <c r="G5296" s="78" t="s">
        <v>16335</v>
      </c>
      <c r="H5296" s="33" t="s">
        <v>16336</v>
      </c>
      <c r="I5296" s="32" t="s">
        <v>16335</v>
      </c>
      <c r="J5296" s="32" t="s">
        <v>16180</v>
      </c>
      <c r="K5296" s="32" t="s">
        <v>14841</v>
      </c>
      <c r="L5296" s="34">
        <v>42.091054748099999</v>
      </c>
      <c r="M5296" s="34">
        <v>26306.909217600001</v>
      </c>
      <c r="N5296" s="32" t="s">
        <v>16337</v>
      </c>
      <c r="O5296" s="43" t="e">
        <f>VLOOKUP(U:U,#REF!,5,FALSE)</f>
        <v>#REF!</v>
      </c>
      <c r="P5296" s="43" t="e">
        <f>VLOOKUP(U:U,#REF!,4,FALSE)</f>
        <v>#REF!</v>
      </c>
      <c r="Q5296" s="43" t="e">
        <f>VLOOKUP(U:U,#REF!,2,FALSE)</f>
        <v>#REF!</v>
      </c>
      <c r="S5296" s="35" t="str">
        <f>VLOOKUP(G:G,old!G:J,4,FALSE)</f>
        <v>NE</v>
      </c>
      <c r="T5296" s="35" t="str">
        <f>VLOOKUP(G:G,old!G:K,5,FALSE)</f>
        <v>DWR</v>
      </c>
      <c r="U5296" s="35" t="str">
        <f>VLOOKUP(G:G,old!G:L,6,FALSE)</f>
        <v>MAE NAM KHONG</v>
      </c>
      <c r="V5296" s="43" t="str">
        <f>VLOOKUP(G:G,old!G:M,7,FALSE)</f>
        <v>Kh1</v>
      </c>
      <c r="X5296" s="43" t="str">
        <f>IFERROR(VLOOKUP(V:V,#REF!,3,FALSE),"0")</f>
        <v>0</v>
      </c>
      <c r="Y5296" s="19">
        <f t="shared" si="82"/>
        <v>0</v>
      </c>
      <c r="Z5296" s="19" t="str">
        <f>IFERROR(VLOOKUP(C:C,#REF!,19,FALSE),"0")</f>
        <v>0</v>
      </c>
    </row>
    <row r="5297" spans="1:26" x14ac:dyDescent="0.45">
      <c r="A5297" s="32" t="s">
        <v>16175</v>
      </c>
      <c r="B5297" s="32">
        <v>2</v>
      </c>
      <c r="C5297" s="32" t="s">
        <v>16176</v>
      </c>
      <c r="D5297" s="32" t="s">
        <v>12141</v>
      </c>
      <c r="E5297" s="32" t="s">
        <v>16334</v>
      </c>
      <c r="F5297" s="32">
        <v>3</v>
      </c>
      <c r="G5297" s="78" t="s">
        <v>16335</v>
      </c>
      <c r="H5297" s="33" t="s">
        <v>16338</v>
      </c>
      <c r="I5297" s="32" t="s">
        <v>16339</v>
      </c>
      <c r="J5297" s="32" t="s">
        <v>16180</v>
      </c>
      <c r="K5297" s="32" t="s">
        <v>14841</v>
      </c>
      <c r="L5297" s="34">
        <v>75.252302251499998</v>
      </c>
      <c r="M5297" s="34">
        <v>47032.688907199998</v>
      </c>
      <c r="N5297" s="32" t="s">
        <v>16340</v>
      </c>
      <c r="O5297" s="43" t="e">
        <f>VLOOKUP(U:U,#REF!,5,FALSE)</f>
        <v>#REF!</v>
      </c>
      <c r="P5297" s="43" t="e">
        <f>VLOOKUP(U:U,#REF!,4,FALSE)</f>
        <v>#REF!</v>
      </c>
      <c r="Q5297" s="43" t="e">
        <f>VLOOKUP(U:U,#REF!,2,FALSE)</f>
        <v>#REF!</v>
      </c>
      <c r="S5297" s="35" t="str">
        <f>VLOOKUP(G:G,old!G:J,4,FALSE)</f>
        <v>NE</v>
      </c>
      <c r="T5297" s="35" t="str">
        <f>VLOOKUP(G:G,old!G:K,5,FALSE)</f>
        <v>DWR</v>
      </c>
      <c r="U5297" s="35" t="str">
        <f>VLOOKUP(G:G,old!G:L,6,FALSE)</f>
        <v>MAE NAM KHONG</v>
      </c>
      <c r="V5297" s="43" t="str">
        <f>VLOOKUP(G:G,old!G:M,7,FALSE)</f>
        <v>Kh1</v>
      </c>
      <c r="X5297" s="43" t="str">
        <f>IFERROR(VLOOKUP(V:V,#REF!,3,FALSE),"0")</f>
        <v>0</v>
      </c>
      <c r="Y5297" s="19">
        <f t="shared" si="82"/>
        <v>0</v>
      </c>
      <c r="Z5297" s="19" t="str">
        <f>IFERROR(VLOOKUP(C:C,#REF!,19,FALSE),"0")</f>
        <v>0</v>
      </c>
    </row>
    <row r="5298" spans="1:26" x14ac:dyDescent="0.45">
      <c r="A5298" s="32" t="s">
        <v>16175</v>
      </c>
      <c r="B5298" s="32">
        <v>2</v>
      </c>
      <c r="C5298" s="32" t="s">
        <v>16176</v>
      </c>
      <c r="D5298" s="32" t="s">
        <v>12141</v>
      </c>
      <c r="E5298" s="32" t="s">
        <v>16334</v>
      </c>
      <c r="F5298" s="32">
        <v>3</v>
      </c>
      <c r="G5298" s="78" t="s">
        <v>16335</v>
      </c>
      <c r="H5298" s="33" t="s">
        <v>16341</v>
      </c>
      <c r="I5298" s="32" t="s">
        <v>16342</v>
      </c>
      <c r="J5298" s="32" t="s">
        <v>16180</v>
      </c>
      <c r="K5298" s="32" t="s">
        <v>14841</v>
      </c>
      <c r="L5298" s="34">
        <v>31.479391569200001</v>
      </c>
      <c r="M5298" s="34">
        <v>19674.619730800001</v>
      </c>
      <c r="N5298" s="32" t="s">
        <v>16343</v>
      </c>
      <c r="O5298" s="43" t="e">
        <f>VLOOKUP(U:U,#REF!,5,FALSE)</f>
        <v>#REF!</v>
      </c>
      <c r="P5298" s="43" t="e">
        <f>VLOOKUP(U:U,#REF!,4,FALSE)</f>
        <v>#REF!</v>
      </c>
      <c r="Q5298" s="43" t="e">
        <f>VLOOKUP(U:U,#REF!,2,FALSE)</f>
        <v>#REF!</v>
      </c>
      <c r="S5298" s="35" t="str">
        <f>VLOOKUP(G:G,old!G:J,4,FALSE)</f>
        <v>NE</v>
      </c>
      <c r="T5298" s="35" t="str">
        <f>VLOOKUP(G:G,old!G:K,5,FALSE)</f>
        <v>DWR</v>
      </c>
      <c r="U5298" s="35" t="str">
        <f>VLOOKUP(G:G,old!G:L,6,FALSE)</f>
        <v>MAE NAM KHONG</v>
      </c>
      <c r="V5298" s="43" t="str">
        <f>VLOOKUP(G:G,old!G:M,7,FALSE)</f>
        <v>Kh1</v>
      </c>
      <c r="X5298" s="43" t="str">
        <f>IFERROR(VLOOKUP(V:V,#REF!,3,FALSE),"0")</f>
        <v>0</v>
      </c>
      <c r="Y5298" s="19">
        <f t="shared" si="82"/>
        <v>0</v>
      </c>
      <c r="Z5298" s="19" t="str">
        <f>IFERROR(VLOOKUP(C:C,#REF!,19,FALSE),"0")</f>
        <v>0</v>
      </c>
    </row>
    <row r="5299" spans="1:26" x14ac:dyDescent="0.45">
      <c r="A5299" s="32" t="s">
        <v>16175</v>
      </c>
      <c r="B5299" s="32">
        <v>2</v>
      </c>
      <c r="C5299" s="32" t="s">
        <v>16176</v>
      </c>
      <c r="D5299" s="32" t="s">
        <v>12141</v>
      </c>
      <c r="E5299" s="32" t="s">
        <v>16334</v>
      </c>
      <c r="F5299" s="32">
        <v>3</v>
      </c>
      <c r="G5299" s="78" t="s">
        <v>16335</v>
      </c>
      <c r="H5299" s="33" t="s">
        <v>16344</v>
      </c>
      <c r="I5299" s="32" t="s">
        <v>16345</v>
      </c>
      <c r="J5299" s="32" t="s">
        <v>16180</v>
      </c>
      <c r="K5299" s="32" t="s">
        <v>14841</v>
      </c>
      <c r="L5299" s="34">
        <v>113.204117704</v>
      </c>
      <c r="M5299" s="34">
        <v>70752.573564999999</v>
      </c>
      <c r="N5299" s="32" t="s">
        <v>16346</v>
      </c>
      <c r="O5299" s="43" t="e">
        <f>VLOOKUP(U:U,#REF!,5,FALSE)</f>
        <v>#REF!</v>
      </c>
      <c r="P5299" s="43" t="e">
        <f>VLOOKUP(U:U,#REF!,4,FALSE)</f>
        <v>#REF!</v>
      </c>
      <c r="Q5299" s="43" t="e">
        <f>VLOOKUP(U:U,#REF!,2,FALSE)</f>
        <v>#REF!</v>
      </c>
      <c r="S5299" s="35" t="str">
        <f>VLOOKUP(G:G,old!G:J,4,FALSE)</f>
        <v>NE</v>
      </c>
      <c r="T5299" s="35" t="str">
        <f>VLOOKUP(G:G,old!G:K,5,FALSE)</f>
        <v>DWR</v>
      </c>
      <c r="U5299" s="35" t="str">
        <f>VLOOKUP(G:G,old!G:L,6,FALSE)</f>
        <v>MAE NAM KHONG</v>
      </c>
      <c r="V5299" s="43" t="str">
        <f>VLOOKUP(G:G,old!G:M,7,FALSE)</f>
        <v>Kh1</v>
      </c>
      <c r="X5299" s="43" t="str">
        <f>IFERROR(VLOOKUP(V:V,#REF!,3,FALSE),"0")</f>
        <v>0</v>
      </c>
      <c r="Y5299" s="19">
        <f t="shared" si="82"/>
        <v>0</v>
      </c>
      <c r="Z5299" s="19" t="str">
        <f>IFERROR(VLOOKUP(C:C,#REF!,19,FALSE),"0")</f>
        <v>0</v>
      </c>
    </row>
    <row r="5300" spans="1:26" x14ac:dyDescent="0.45">
      <c r="A5300" s="32" t="s">
        <v>16175</v>
      </c>
      <c r="B5300" s="32">
        <v>2</v>
      </c>
      <c r="C5300" s="32" t="s">
        <v>16176</v>
      </c>
      <c r="D5300" s="32" t="s">
        <v>12141</v>
      </c>
      <c r="E5300" s="32" t="s">
        <v>16334</v>
      </c>
      <c r="F5300" s="32">
        <v>3</v>
      </c>
      <c r="G5300" s="78" t="s">
        <v>16335</v>
      </c>
      <c r="H5300" s="33" t="s">
        <v>16347</v>
      </c>
      <c r="I5300" s="32" t="s">
        <v>14176</v>
      </c>
      <c r="J5300" s="32" t="s">
        <v>16180</v>
      </c>
      <c r="K5300" s="32" t="s">
        <v>14841</v>
      </c>
      <c r="L5300" s="34">
        <v>34.741468453899998</v>
      </c>
      <c r="M5300" s="34">
        <v>21713.417783699999</v>
      </c>
      <c r="N5300" s="32" t="s">
        <v>16348</v>
      </c>
      <c r="O5300" s="43" t="e">
        <f>VLOOKUP(U:U,#REF!,5,FALSE)</f>
        <v>#REF!</v>
      </c>
      <c r="P5300" s="43" t="e">
        <f>VLOOKUP(U:U,#REF!,4,FALSE)</f>
        <v>#REF!</v>
      </c>
      <c r="Q5300" s="43" t="e">
        <f>VLOOKUP(U:U,#REF!,2,FALSE)</f>
        <v>#REF!</v>
      </c>
      <c r="S5300" s="35" t="str">
        <f>VLOOKUP(G:G,old!G:J,4,FALSE)</f>
        <v>NE</v>
      </c>
      <c r="T5300" s="35" t="str">
        <f>VLOOKUP(G:G,old!G:K,5,FALSE)</f>
        <v>DWR</v>
      </c>
      <c r="U5300" s="35" t="str">
        <f>VLOOKUP(G:G,old!G:L,6,FALSE)</f>
        <v>MAE NAM KHONG</v>
      </c>
      <c r="V5300" s="43" t="str">
        <f>VLOOKUP(G:G,old!G:M,7,FALSE)</f>
        <v>Kh1</v>
      </c>
      <c r="X5300" s="43" t="str">
        <f>IFERROR(VLOOKUP(V:V,#REF!,3,FALSE),"0")</f>
        <v>0</v>
      </c>
      <c r="Y5300" s="19">
        <f t="shared" si="82"/>
        <v>0</v>
      </c>
      <c r="Z5300" s="19" t="str">
        <f>IFERROR(VLOOKUP(C:C,#REF!,19,FALSE),"0")</f>
        <v>0</v>
      </c>
    </row>
    <row r="5301" spans="1:26" x14ac:dyDescent="0.45">
      <c r="A5301" s="32" t="s">
        <v>16175</v>
      </c>
      <c r="B5301" s="32">
        <v>2</v>
      </c>
      <c r="C5301" s="32" t="s">
        <v>16176</v>
      </c>
      <c r="D5301" s="32" t="s">
        <v>12141</v>
      </c>
      <c r="E5301" s="32" t="s">
        <v>16349</v>
      </c>
      <c r="F5301" s="32">
        <v>3</v>
      </c>
      <c r="G5301" s="78" t="s">
        <v>16350</v>
      </c>
      <c r="H5301" s="33" t="s">
        <v>16351</v>
      </c>
      <c r="I5301" s="32" t="s">
        <v>16350</v>
      </c>
      <c r="J5301" s="32" t="s">
        <v>16180</v>
      </c>
      <c r="K5301" s="32" t="s">
        <v>14841</v>
      </c>
      <c r="L5301" s="34">
        <v>27.483608391299999</v>
      </c>
      <c r="M5301" s="34">
        <v>17177.255244600001</v>
      </c>
      <c r="N5301" s="32" t="s">
        <v>16352</v>
      </c>
      <c r="O5301" s="43" t="e">
        <f>VLOOKUP(U:U,#REF!,5,FALSE)</f>
        <v>#REF!</v>
      </c>
      <c r="P5301" s="43" t="e">
        <f>VLOOKUP(U:U,#REF!,4,FALSE)</f>
        <v>#REF!</v>
      </c>
      <c r="Q5301" s="43" t="e">
        <f>VLOOKUP(U:U,#REF!,2,FALSE)</f>
        <v>#REF!</v>
      </c>
      <c r="S5301" s="35" t="str">
        <f>VLOOKUP(G:G,old!G:J,4,FALSE)</f>
        <v>NE</v>
      </c>
      <c r="T5301" s="35" t="str">
        <f>VLOOKUP(G:G,old!G:K,5,FALSE)</f>
        <v>DWR</v>
      </c>
      <c r="U5301" s="35" t="str">
        <f>VLOOKUP(G:G,old!G:L,6,FALSE)</f>
        <v>MAE NAM KHONG</v>
      </c>
      <c r="V5301" s="43">
        <f>VLOOKUP(G:G,old!G:M,7,FALSE)</f>
        <v>0</v>
      </c>
      <c r="X5301" s="43" t="str">
        <f>IFERROR(VLOOKUP(V:V,#REF!,3,FALSE),"0")</f>
        <v>0</v>
      </c>
      <c r="Y5301" s="19">
        <f t="shared" si="82"/>
        <v>0</v>
      </c>
      <c r="Z5301" s="19" t="str">
        <f>IFERROR(VLOOKUP(C:C,#REF!,19,FALSE),"0")</f>
        <v>0</v>
      </c>
    </row>
    <row r="5302" spans="1:26" x14ac:dyDescent="0.45">
      <c r="A5302" s="32" t="s">
        <v>16175</v>
      </c>
      <c r="B5302" s="32">
        <v>2</v>
      </c>
      <c r="C5302" s="32" t="s">
        <v>16176</v>
      </c>
      <c r="D5302" s="32" t="s">
        <v>12141</v>
      </c>
      <c r="E5302" s="32" t="s">
        <v>16349</v>
      </c>
      <c r="F5302" s="32">
        <v>3</v>
      </c>
      <c r="G5302" s="78" t="s">
        <v>16350</v>
      </c>
      <c r="H5302" s="33" t="s">
        <v>16353</v>
      </c>
      <c r="I5302" s="32" t="s">
        <v>5412</v>
      </c>
      <c r="J5302" s="32" t="s">
        <v>16180</v>
      </c>
      <c r="K5302" s="32" t="s">
        <v>14841</v>
      </c>
      <c r="L5302" s="34">
        <v>53.464957654899997</v>
      </c>
      <c r="M5302" s="34">
        <v>33415.598534299999</v>
      </c>
      <c r="N5302" s="32" t="s">
        <v>16354</v>
      </c>
      <c r="O5302" s="43" t="e">
        <f>VLOOKUP(U:U,#REF!,5,FALSE)</f>
        <v>#REF!</v>
      </c>
      <c r="P5302" s="43" t="e">
        <f>VLOOKUP(U:U,#REF!,4,FALSE)</f>
        <v>#REF!</v>
      </c>
      <c r="Q5302" s="43" t="e">
        <f>VLOOKUP(U:U,#REF!,2,FALSE)</f>
        <v>#REF!</v>
      </c>
      <c r="S5302" s="35" t="str">
        <f>VLOOKUP(G:G,old!G:J,4,FALSE)</f>
        <v>NE</v>
      </c>
      <c r="T5302" s="35" t="str">
        <f>VLOOKUP(G:G,old!G:K,5,FALSE)</f>
        <v>DWR</v>
      </c>
      <c r="U5302" s="35" t="str">
        <f>VLOOKUP(G:G,old!G:L,6,FALSE)</f>
        <v>MAE NAM KHONG</v>
      </c>
      <c r="V5302" s="43">
        <f>VLOOKUP(G:G,old!G:M,7,FALSE)</f>
        <v>0</v>
      </c>
      <c r="X5302" s="43" t="str">
        <f>IFERROR(VLOOKUP(V:V,#REF!,3,FALSE),"0")</f>
        <v>0</v>
      </c>
      <c r="Y5302" s="19">
        <f t="shared" si="82"/>
        <v>0</v>
      </c>
      <c r="Z5302" s="19" t="str">
        <f>IFERROR(VLOOKUP(C:C,#REF!,19,FALSE),"0")</f>
        <v>0</v>
      </c>
    </row>
    <row r="5303" spans="1:26" x14ac:dyDescent="0.45">
      <c r="A5303" s="32" t="s">
        <v>16175</v>
      </c>
      <c r="B5303" s="32">
        <v>2</v>
      </c>
      <c r="C5303" s="32" t="s">
        <v>16176</v>
      </c>
      <c r="D5303" s="32" t="s">
        <v>12141</v>
      </c>
      <c r="E5303" s="32" t="s">
        <v>16349</v>
      </c>
      <c r="F5303" s="32">
        <v>3</v>
      </c>
      <c r="G5303" s="78" t="s">
        <v>16350</v>
      </c>
      <c r="H5303" s="33" t="s">
        <v>16355</v>
      </c>
      <c r="I5303" s="32" t="s">
        <v>16356</v>
      </c>
      <c r="J5303" s="32" t="s">
        <v>16180</v>
      </c>
      <c r="K5303" s="32" t="s">
        <v>14841</v>
      </c>
      <c r="L5303" s="34">
        <v>42.931561574900002</v>
      </c>
      <c r="M5303" s="34">
        <v>26832.225984299999</v>
      </c>
      <c r="N5303" s="32" t="s">
        <v>16357</v>
      </c>
      <c r="O5303" s="43" t="e">
        <f>VLOOKUP(U:U,#REF!,5,FALSE)</f>
        <v>#REF!</v>
      </c>
      <c r="P5303" s="43" t="e">
        <f>VLOOKUP(U:U,#REF!,4,FALSE)</f>
        <v>#REF!</v>
      </c>
      <c r="Q5303" s="43" t="e">
        <f>VLOOKUP(U:U,#REF!,2,FALSE)</f>
        <v>#REF!</v>
      </c>
      <c r="S5303" s="35" t="str">
        <f>VLOOKUP(G:G,old!G:J,4,FALSE)</f>
        <v>NE</v>
      </c>
      <c r="T5303" s="35" t="str">
        <f>VLOOKUP(G:G,old!G:K,5,FALSE)</f>
        <v>DWR</v>
      </c>
      <c r="U5303" s="35" t="str">
        <f>VLOOKUP(G:G,old!G:L,6,FALSE)</f>
        <v>MAE NAM KHONG</v>
      </c>
      <c r="V5303" s="43">
        <f>VLOOKUP(G:G,old!G:M,7,FALSE)</f>
        <v>0</v>
      </c>
      <c r="X5303" s="43" t="str">
        <f>IFERROR(VLOOKUP(V:V,#REF!,3,FALSE),"0")</f>
        <v>0</v>
      </c>
      <c r="Y5303" s="19">
        <f t="shared" si="82"/>
        <v>0</v>
      </c>
      <c r="Z5303" s="19" t="str">
        <f>IFERROR(VLOOKUP(C:C,#REF!,19,FALSE),"0")</f>
        <v>0</v>
      </c>
    </row>
    <row r="5304" spans="1:26" x14ac:dyDescent="0.45">
      <c r="A5304" s="32" t="s">
        <v>16358</v>
      </c>
      <c r="B5304" s="32">
        <v>2</v>
      </c>
      <c r="C5304" s="32" t="s">
        <v>16359</v>
      </c>
      <c r="D5304" s="32" t="s">
        <v>12141</v>
      </c>
      <c r="E5304" s="32" t="s">
        <v>16360</v>
      </c>
      <c r="F5304" s="32">
        <v>3</v>
      </c>
      <c r="G5304" s="78" t="s">
        <v>16361</v>
      </c>
      <c r="H5304" s="33" t="s">
        <v>16362</v>
      </c>
      <c r="I5304" s="32" t="s">
        <v>1389</v>
      </c>
      <c r="J5304" s="32" t="s">
        <v>16363</v>
      </c>
      <c r="K5304" s="32" t="s">
        <v>15169</v>
      </c>
      <c r="L5304" s="34">
        <v>24.022375815499998</v>
      </c>
      <c r="M5304" s="34">
        <v>15013.984884699999</v>
      </c>
      <c r="N5304" s="32" t="s">
        <v>16364</v>
      </c>
      <c r="O5304" s="43" t="e">
        <f>VLOOKUP(U:U,#REF!,5,FALSE)</f>
        <v>#REF!</v>
      </c>
      <c r="P5304" s="43" t="e">
        <f>VLOOKUP(U:U,#REF!,4,FALSE)</f>
        <v>#REF!</v>
      </c>
      <c r="Q5304" s="43" t="e">
        <f>VLOOKUP(U:U,#REF!,2,FALSE)</f>
        <v>#REF!</v>
      </c>
      <c r="S5304" s="35" t="str">
        <f>VLOOKUP(G:G,old!G:J,4,FALSE)</f>
        <v>NE</v>
      </c>
      <c r="T5304" s="35" t="str">
        <f>VLOOKUP(G:G,old!G:K,5,FALSE)</f>
        <v>RID_area</v>
      </c>
      <c r="U5304" s="35" t="str">
        <f>VLOOKUP(G:G,old!G:L,6,FALSE)</f>
        <v>MAE NAM CHI</v>
      </c>
      <c r="V5304" s="43" t="str">
        <f>VLOOKUP(G:G,old!G:M,7,FALSE)</f>
        <v>E16A</v>
      </c>
      <c r="X5304" s="43" t="str">
        <f>IFERROR(VLOOKUP(V:V,#REF!,3,FALSE),"0")</f>
        <v>0</v>
      </c>
      <c r="Y5304" s="19">
        <f t="shared" si="82"/>
        <v>0</v>
      </c>
      <c r="Z5304" s="19" t="str">
        <f>IFERROR(VLOOKUP(C:C,#REF!,19,FALSE),"0")</f>
        <v>0</v>
      </c>
    </row>
    <row r="5305" spans="1:26" x14ac:dyDescent="0.45">
      <c r="A5305" s="32" t="s">
        <v>16358</v>
      </c>
      <c r="B5305" s="32">
        <v>2</v>
      </c>
      <c r="C5305" s="32" t="s">
        <v>16359</v>
      </c>
      <c r="D5305" s="32" t="s">
        <v>12141</v>
      </c>
      <c r="E5305" s="32" t="s">
        <v>16360</v>
      </c>
      <c r="F5305" s="32">
        <v>3</v>
      </c>
      <c r="G5305" s="78" t="s">
        <v>16361</v>
      </c>
      <c r="H5305" s="33" t="s">
        <v>16365</v>
      </c>
      <c r="I5305" s="32" t="s">
        <v>16366</v>
      </c>
      <c r="J5305" s="32" t="s">
        <v>16363</v>
      </c>
      <c r="K5305" s="32" t="s">
        <v>15169</v>
      </c>
      <c r="L5305" s="34">
        <v>65.666235565199997</v>
      </c>
      <c r="M5305" s="34">
        <v>41041.397228200003</v>
      </c>
      <c r="N5305" s="32" t="s">
        <v>16367</v>
      </c>
      <c r="O5305" s="43" t="e">
        <f>VLOOKUP(U:U,#REF!,5,FALSE)</f>
        <v>#REF!</v>
      </c>
      <c r="P5305" s="43" t="e">
        <f>VLOOKUP(U:U,#REF!,4,FALSE)</f>
        <v>#REF!</v>
      </c>
      <c r="Q5305" s="43" t="e">
        <f>VLOOKUP(U:U,#REF!,2,FALSE)</f>
        <v>#REF!</v>
      </c>
      <c r="S5305" s="35" t="str">
        <f>VLOOKUP(G:G,old!G:J,4,FALSE)</f>
        <v>NE</v>
      </c>
      <c r="T5305" s="35" t="str">
        <f>VLOOKUP(G:G,old!G:K,5,FALSE)</f>
        <v>RID_area</v>
      </c>
      <c r="U5305" s="35" t="str">
        <f>VLOOKUP(G:G,old!G:L,6,FALSE)</f>
        <v>MAE NAM CHI</v>
      </c>
      <c r="V5305" s="43" t="str">
        <f>VLOOKUP(G:G,old!G:M,7,FALSE)</f>
        <v>E16A</v>
      </c>
      <c r="X5305" s="43" t="str">
        <f>IFERROR(VLOOKUP(V:V,#REF!,3,FALSE),"0")</f>
        <v>0</v>
      </c>
      <c r="Y5305" s="19">
        <f t="shared" si="82"/>
        <v>0</v>
      </c>
      <c r="Z5305" s="19" t="str">
        <f>IFERROR(VLOOKUP(C:C,#REF!,19,FALSE),"0")</f>
        <v>0</v>
      </c>
    </row>
    <row r="5306" spans="1:26" x14ac:dyDescent="0.45">
      <c r="A5306" s="32" t="s">
        <v>16358</v>
      </c>
      <c r="B5306" s="32">
        <v>2</v>
      </c>
      <c r="C5306" s="32" t="s">
        <v>16359</v>
      </c>
      <c r="D5306" s="32" t="s">
        <v>12141</v>
      </c>
      <c r="E5306" s="32" t="s">
        <v>16360</v>
      </c>
      <c r="F5306" s="32">
        <v>3</v>
      </c>
      <c r="G5306" s="78" t="s">
        <v>16361</v>
      </c>
      <c r="H5306" s="33" t="s">
        <v>16368</v>
      </c>
      <c r="I5306" s="32" t="s">
        <v>5886</v>
      </c>
      <c r="J5306" s="32" t="s">
        <v>16363</v>
      </c>
      <c r="K5306" s="32" t="s">
        <v>15169</v>
      </c>
      <c r="L5306" s="34">
        <v>26.744638455099999</v>
      </c>
      <c r="M5306" s="34">
        <v>16715.399034400001</v>
      </c>
      <c r="N5306" s="32" t="s">
        <v>16369</v>
      </c>
      <c r="O5306" s="43" t="e">
        <f>VLOOKUP(U:U,#REF!,5,FALSE)</f>
        <v>#REF!</v>
      </c>
      <c r="P5306" s="43" t="e">
        <f>VLOOKUP(U:U,#REF!,4,FALSE)</f>
        <v>#REF!</v>
      </c>
      <c r="Q5306" s="43" t="e">
        <f>VLOOKUP(U:U,#REF!,2,FALSE)</f>
        <v>#REF!</v>
      </c>
      <c r="S5306" s="35" t="str">
        <f>VLOOKUP(G:G,old!G:J,4,FALSE)</f>
        <v>NE</v>
      </c>
      <c r="T5306" s="35" t="str">
        <f>VLOOKUP(G:G,old!G:K,5,FALSE)</f>
        <v>RID_area</v>
      </c>
      <c r="U5306" s="35" t="str">
        <f>VLOOKUP(G:G,old!G:L,6,FALSE)</f>
        <v>MAE NAM CHI</v>
      </c>
      <c r="V5306" s="43" t="str">
        <f>VLOOKUP(G:G,old!G:M,7,FALSE)</f>
        <v>E16A</v>
      </c>
      <c r="X5306" s="43" t="str">
        <f>IFERROR(VLOOKUP(V:V,#REF!,3,FALSE),"0")</f>
        <v>0</v>
      </c>
      <c r="Y5306" s="19">
        <f t="shared" si="82"/>
        <v>0</v>
      </c>
      <c r="Z5306" s="19" t="str">
        <f>IFERROR(VLOOKUP(C:C,#REF!,19,FALSE),"0")</f>
        <v>0</v>
      </c>
    </row>
    <row r="5307" spans="1:26" x14ac:dyDescent="0.45">
      <c r="A5307" s="32" t="s">
        <v>16358</v>
      </c>
      <c r="B5307" s="32">
        <v>2</v>
      </c>
      <c r="C5307" s="32" t="s">
        <v>16359</v>
      </c>
      <c r="D5307" s="32" t="s">
        <v>12141</v>
      </c>
      <c r="E5307" s="32" t="s">
        <v>16360</v>
      </c>
      <c r="F5307" s="32">
        <v>3</v>
      </c>
      <c r="G5307" s="78" t="s">
        <v>16361</v>
      </c>
      <c r="H5307" s="33" t="s">
        <v>16370</v>
      </c>
      <c r="I5307" s="32" t="s">
        <v>16371</v>
      </c>
      <c r="J5307" s="32" t="s">
        <v>16363</v>
      </c>
      <c r="K5307" s="32" t="s">
        <v>15169</v>
      </c>
      <c r="L5307" s="34">
        <v>67.274868549299995</v>
      </c>
      <c r="M5307" s="34">
        <v>42046.792843299998</v>
      </c>
      <c r="N5307" s="32" t="s">
        <v>16372</v>
      </c>
      <c r="O5307" s="43" t="e">
        <f>VLOOKUP(U:U,#REF!,5,FALSE)</f>
        <v>#REF!</v>
      </c>
      <c r="P5307" s="43" t="e">
        <f>VLOOKUP(U:U,#REF!,4,FALSE)</f>
        <v>#REF!</v>
      </c>
      <c r="Q5307" s="43" t="e">
        <f>VLOOKUP(U:U,#REF!,2,FALSE)</f>
        <v>#REF!</v>
      </c>
      <c r="S5307" s="35" t="str">
        <f>VLOOKUP(G:G,old!G:J,4,FALSE)</f>
        <v>NE</v>
      </c>
      <c r="T5307" s="35" t="str">
        <f>VLOOKUP(G:G,old!G:K,5,FALSE)</f>
        <v>RID_area</v>
      </c>
      <c r="U5307" s="35" t="str">
        <f>VLOOKUP(G:G,old!G:L,6,FALSE)</f>
        <v>MAE NAM CHI</v>
      </c>
      <c r="V5307" s="43" t="str">
        <f>VLOOKUP(G:G,old!G:M,7,FALSE)</f>
        <v>E16A</v>
      </c>
      <c r="X5307" s="43" t="str">
        <f>IFERROR(VLOOKUP(V:V,#REF!,3,FALSE),"0")</f>
        <v>0</v>
      </c>
      <c r="Y5307" s="19">
        <f t="shared" si="82"/>
        <v>0</v>
      </c>
      <c r="Z5307" s="19" t="str">
        <f>IFERROR(VLOOKUP(C:C,#REF!,19,FALSE),"0")</f>
        <v>0</v>
      </c>
    </row>
    <row r="5308" spans="1:26" x14ac:dyDescent="0.45">
      <c r="A5308" s="32" t="s">
        <v>16358</v>
      </c>
      <c r="B5308" s="32">
        <v>2</v>
      </c>
      <c r="C5308" s="32" t="s">
        <v>16359</v>
      </c>
      <c r="D5308" s="32" t="s">
        <v>12141</v>
      </c>
      <c r="E5308" s="32" t="s">
        <v>16360</v>
      </c>
      <c r="F5308" s="32">
        <v>3</v>
      </c>
      <c r="G5308" s="78" t="s">
        <v>16361</v>
      </c>
      <c r="H5308" s="33" t="s">
        <v>16373</v>
      </c>
      <c r="I5308" s="32" t="s">
        <v>16374</v>
      </c>
      <c r="J5308" s="32" t="s">
        <v>16363</v>
      </c>
      <c r="K5308" s="32" t="s">
        <v>15169</v>
      </c>
      <c r="L5308" s="34">
        <v>78.403094173400007</v>
      </c>
      <c r="M5308" s="34">
        <v>49001.9338584</v>
      </c>
      <c r="N5308" s="32" t="s">
        <v>16375</v>
      </c>
      <c r="O5308" s="43" t="e">
        <f>VLOOKUP(U:U,#REF!,5,FALSE)</f>
        <v>#REF!</v>
      </c>
      <c r="P5308" s="43" t="e">
        <f>VLOOKUP(U:U,#REF!,4,FALSE)</f>
        <v>#REF!</v>
      </c>
      <c r="Q5308" s="43" t="e">
        <f>VLOOKUP(U:U,#REF!,2,FALSE)</f>
        <v>#REF!</v>
      </c>
      <c r="S5308" s="35" t="str">
        <f>VLOOKUP(G:G,old!G:J,4,FALSE)</f>
        <v>NE</v>
      </c>
      <c r="T5308" s="35" t="str">
        <f>VLOOKUP(G:G,old!G:K,5,FALSE)</f>
        <v>RID_area</v>
      </c>
      <c r="U5308" s="35" t="str">
        <f>VLOOKUP(G:G,old!G:L,6,FALSE)</f>
        <v>MAE NAM CHI</v>
      </c>
      <c r="V5308" s="43" t="str">
        <f>VLOOKUP(G:G,old!G:M,7,FALSE)</f>
        <v>E16A</v>
      </c>
      <c r="X5308" s="43" t="str">
        <f>IFERROR(VLOOKUP(V:V,#REF!,3,FALSE),"0")</f>
        <v>0</v>
      </c>
      <c r="Y5308" s="19">
        <f t="shared" si="82"/>
        <v>0</v>
      </c>
      <c r="Z5308" s="19" t="str">
        <f>IFERROR(VLOOKUP(C:C,#REF!,19,FALSE),"0")</f>
        <v>0</v>
      </c>
    </row>
    <row r="5309" spans="1:26" x14ac:dyDescent="0.45">
      <c r="A5309" s="32" t="s">
        <v>16358</v>
      </c>
      <c r="B5309" s="32">
        <v>2</v>
      </c>
      <c r="C5309" s="32" t="s">
        <v>16359</v>
      </c>
      <c r="D5309" s="32" t="s">
        <v>12141</v>
      </c>
      <c r="E5309" s="32" t="s">
        <v>16360</v>
      </c>
      <c r="F5309" s="32">
        <v>3</v>
      </c>
      <c r="G5309" s="78" t="s">
        <v>16361</v>
      </c>
      <c r="H5309" s="33" t="s">
        <v>16376</v>
      </c>
      <c r="I5309" s="32" t="s">
        <v>16377</v>
      </c>
      <c r="J5309" s="32" t="s">
        <v>16363</v>
      </c>
      <c r="K5309" s="32" t="s">
        <v>15169</v>
      </c>
      <c r="L5309" s="34">
        <v>14.0934984312</v>
      </c>
      <c r="M5309" s="34">
        <v>8808.4365194999991</v>
      </c>
      <c r="N5309" s="32" t="s">
        <v>16378</v>
      </c>
      <c r="O5309" s="43" t="e">
        <f>VLOOKUP(U:U,#REF!,5,FALSE)</f>
        <v>#REF!</v>
      </c>
      <c r="P5309" s="43" t="e">
        <f>VLOOKUP(U:U,#REF!,4,FALSE)</f>
        <v>#REF!</v>
      </c>
      <c r="Q5309" s="43" t="e">
        <f>VLOOKUP(U:U,#REF!,2,FALSE)</f>
        <v>#REF!</v>
      </c>
      <c r="S5309" s="35" t="str">
        <f>VLOOKUP(G:G,old!G:J,4,FALSE)</f>
        <v>NE</v>
      </c>
      <c r="T5309" s="35" t="str">
        <f>VLOOKUP(G:G,old!G:K,5,FALSE)</f>
        <v>RID_area</v>
      </c>
      <c r="U5309" s="35" t="str">
        <f>VLOOKUP(G:G,old!G:L,6,FALSE)</f>
        <v>MAE NAM CHI</v>
      </c>
      <c r="V5309" s="43" t="str">
        <f>VLOOKUP(G:G,old!G:M,7,FALSE)</f>
        <v>E16A</v>
      </c>
      <c r="X5309" s="43" t="str">
        <f>IFERROR(VLOOKUP(V:V,#REF!,3,FALSE),"0")</f>
        <v>0</v>
      </c>
      <c r="Y5309" s="19">
        <f t="shared" si="82"/>
        <v>0</v>
      </c>
      <c r="Z5309" s="19" t="str">
        <f>IFERROR(VLOOKUP(C:C,#REF!,19,FALSE),"0")</f>
        <v>0</v>
      </c>
    </row>
    <row r="5310" spans="1:26" x14ac:dyDescent="0.45">
      <c r="A5310" s="32" t="s">
        <v>16358</v>
      </c>
      <c r="B5310" s="32">
        <v>2</v>
      </c>
      <c r="C5310" s="32" t="s">
        <v>16359</v>
      </c>
      <c r="D5310" s="32" t="s">
        <v>12141</v>
      </c>
      <c r="E5310" s="32" t="s">
        <v>16360</v>
      </c>
      <c r="F5310" s="32">
        <v>3</v>
      </c>
      <c r="G5310" s="78" t="s">
        <v>16361</v>
      </c>
      <c r="H5310" s="33" t="s">
        <v>16379</v>
      </c>
      <c r="I5310" s="32" t="s">
        <v>16380</v>
      </c>
      <c r="J5310" s="32" t="s">
        <v>16363</v>
      </c>
      <c r="K5310" s="32" t="s">
        <v>15169</v>
      </c>
      <c r="L5310" s="34">
        <v>27.7684007943</v>
      </c>
      <c r="M5310" s="34">
        <v>17355.2504964</v>
      </c>
      <c r="N5310" s="32" t="s">
        <v>16381</v>
      </c>
      <c r="O5310" s="43" t="e">
        <f>VLOOKUP(U:U,#REF!,5,FALSE)</f>
        <v>#REF!</v>
      </c>
      <c r="P5310" s="43" t="e">
        <f>VLOOKUP(U:U,#REF!,4,FALSE)</f>
        <v>#REF!</v>
      </c>
      <c r="Q5310" s="43" t="e">
        <f>VLOOKUP(U:U,#REF!,2,FALSE)</f>
        <v>#REF!</v>
      </c>
      <c r="S5310" s="35" t="str">
        <f>VLOOKUP(G:G,old!G:J,4,FALSE)</f>
        <v>NE</v>
      </c>
      <c r="T5310" s="35" t="str">
        <f>VLOOKUP(G:G,old!G:K,5,FALSE)</f>
        <v>RID_area</v>
      </c>
      <c r="U5310" s="35" t="str">
        <f>VLOOKUP(G:G,old!G:L,6,FALSE)</f>
        <v>MAE NAM CHI</v>
      </c>
      <c r="V5310" s="43" t="str">
        <f>VLOOKUP(G:G,old!G:M,7,FALSE)</f>
        <v>E16A</v>
      </c>
      <c r="X5310" s="43" t="str">
        <f>IFERROR(VLOOKUP(V:V,#REF!,3,FALSE),"0")</f>
        <v>0</v>
      </c>
      <c r="Y5310" s="19">
        <f t="shared" si="82"/>
        <v>0</v>
      </c>
      <c r="Z5310" s="19" t="str">
        <f>IFERROR(VLOOKUP(C:C,#REF!,19,FALSE),"0")</f>
        <v>0</v>
      </c>
    </row>
    <row r="5311" spans="1:26" x14ac:dyDescent="0.45">
      <c r="A5311" s="32" t="s">
        <v>16358</v>
      </c>
      <c r="B5311" s="32">
        <v>2</v>
      </c>
      <c r="C5311" s="32" t="s">
        <v>16359</v>
      </c>
      <c r="D5311" s="32" t="s">
        <v>12141</v>
      </c>
      <c r="E5311" s="32" t="s">
        <v>16360</v>
      </c>
      <c r="F5311" s="32">
        <v>3</v>
      </c>
      <c r="G5311" s="78" t="s">
        <v>16361</v>
      </c>
      <c r="H5311" s="33" t="s">
        <v>16382</v>
      </c>
      <c r="I5311" s="32" t="s">
        <v>16383</v>
      </c>
      <c r="J5311" s="32" t="s">
        <v>16363</v>
      </c>
      <c r="K5311" s="32" t="s">
        <v>15169</v>
      </c>
      <c r="L5311" s="34">
        <v>32.695462483100002</v>
      </c>
      <c r="M5311" s="34">
        <v>20434.664051899999</v>
      </c>
      <c r="N5311" s="32" t="s">
        <v>16384</v>
      </c>
      <c r="O5311" s="43" t="e">
        <f>VLOOKUP(U:U,#REF!,5,FALSE)</f>
        <v>#REF!</v>
      </c>
      <c r="P5311" s="43" t="e">
        <f>VLOOKUP(U:U,#REF!,4,FALSE)</f>
        <v>#REF!</v>
      </c>
      <c r="Q5311" s="43" t="e">
        <f>VLOOKUP(U:U,#REF!,2,FALSE)</f>
        <v>#REF!</v>
      </c>
      <c r="S5311" s="35" t="str">
        <f>VLOOKUP(G:G,old!G:J,4,FALSE)</f>
        <v>NE</v>
      </c>
      <c r="T5311" s="35" t="str">
        <f>VLOOKUP(G:G,old!G:K,5,FALSE)</f>
        <v>RID_area</v>
      </c>
      <c r="U5311" s="35" t="str">
        <f>VLOOKUP(G:G,old!G:L,6,FALSE)</f>
        <v>MAE NAM CHI</v>
      </c>
      <c r="V5311" s="43" t="str">
        <f>VLOOKUP(G:G,old!G:M,7,FALSE)</f>
        <v>E16A</v>
      </c>
      <c r="X5311" s="43" t="str">
        <f>IFERROR(VLOOKUP(V:V,#REF!,3,FALSE),"0")</f>
        <v>0</v>
      </c>
      <c r="Y5311" s="19">
        <f t="shared" si="82"/>
        <v>0</v>
      </c>
      <c r="Z5311" s="19" t="str">
        <f>IFERROR(VLOOKUP(C:C,#REF!,19,FALSE),"0")</f>
        <v>0</v>
      </c>
    </row>
    <row r="5312" spans="1:26" x14ac:dyDescent="0.45">
      <c r="A5312" s="32" t="s">
        <v>16358</v>
      </c>
      <c r="B5312" s="32">
        <v>2</v>
      </c>
      <c r="C5312" s="32" t="s">
        <v>16359</v>
      </c>
      <c r="D5312" s="32" t="s">
        <v>12141</v>
      </c>
      <c r="E5312" s="32" t="s">
        <v>16360</v>
      </c>
      <c r="F5312" s="32">
        <v>3</v>
      </c>
      <c r="G5312" s="78" t="s">
        <v>16361</v>
      </c>
      <c r="H5312" s="33" t="s">
        <v>16385</v>
      </c>
      <c r="I5312" s="32" t="s">
        <v>16386</v>
      </c>
      <c r="J5312" s="32" t="s">
        <v>16363</v>
      </c>
      <c r="K5312" s="32" t="s">
        <v>15169</v>
      </c>
      <c r="L5312" s="34">
        <v>73.037489547800007</v>
      </c>
      <c r="M5312" s="34">
        <v>45648.430967400003</v>
      </c>
      <c r="N5312" s="32" t="s">
        <v>16387</v>
      </c>
      <c r="O5312" s="43" t="e">
        <f>VLOOKUP(U:U,#REF!,5,FALSE)</f>
        <v>#REF!</v>
      </c>
      <c r="P5312" s="43" t="e">
        <f>VLOOKUP(U:U,#REF!,4,FALSE)</f>
        <v>#REF!</v>
      </c>
      <c r="Q5312" s="43" t="e">
        <f>VLOOKUP(U:U,#REF!,2,FALSE)</f>
        <v>#REF!</v>
      </c>
      <c r="S5312" s="35" t="str">
        <f>VLOOKUP(G:G,old!G:J,4,FALSE)</f>
        <v>NE</v>
      </c>
      <c r="T5312" s="35" t="str">
        <f>VLOOKUP(G:G,old!G:K,5,FALSE)</f>
        <v>RID_area</v>
      </c>
      <c r="U5312" s="35" t="str">
        <f>VLOOKUP(G:G,old!G:L,6,FALSE)</f>
        <v>MAE NAM CHI</v>
      </c>
      <c r="V5312" s="43" t="str">
        <f>VLOOKUP(G:G,old!G:M,7,FALSE)</f>
        <v>E16A</v>
      </c>
      <c r="X5312" s="43" t="str">
        <f>IFERROR(VLOOKUP(V:V,#REF!,3,FALSE),"0")</f>
        <v>0</v>
      </c>
      <c r="Y5312" s="19">
        <f t="shared" si="82"/>
        <v>0</v>
      </c>
      <c r="Z5312" s="19" t="str">
        <f>IFERROR(VLOOKUP(C:C,#REF!,19,FALSE),"0")</f>
        <v>0</v>
      </c>
    </row>
    <row r="5313" spans="1:26" x14ac:dyDescent="0.45">
      <c r="A5313" s="32" t="s">
        <v>16358</v>
      </c>
      <c r="B5313" s="32">
        <v>2</v>
      </c>
      <c r="C5313" s="32" t="s">
        <v>16359</v>
      </c>
      <c r="D5313" s="32" t="s">
        <v>12141</v>
      </c>
      <c r="E5313" s="32" t="s">
        <v>16360</v>
      </c>
      <c r="F5313" s="32">
        <v>3</v>
      </c>
      <c r="G5313" s="78" t="s">
        <v>16361</v>
      </c>
      <c r="H5313" s="33" t="s">
        <v>16388</v>
      </c>
      <c r="I5313" s="32" t="s">
        <v>16389</v>
      </c>
      <c r="J5313" s="32" t="s">
        <v>16363</v>
      </c>
      <c r="K5313" s="32" t="s">
        <v>15169</v>
      </c>
      <c r="L5313" s="34">
        <v>55.915364469899998</v>
      </c>
      <c r="M5313" s="34">
        <v>34947.102793700004</v>
      </c>
      <c r="N5313" s="32" t="s">
        <v>16390</v>
      </c>
      <c r="O5313" s="43" t="e">
        <f>VLOOKUP(U:U,#REF!,5,FALSE)</f>
        <v>#REF!</v>
      </c>
      <c r="P5313" s="43" t="e">
        <f>VLOOKUP(U:U,#REF!,4,FALSE)</f>
        <v>#REF!</v>
      </c>
      <c r="Q5313" s="43" t="e">
        <f>VLOOKUP(U:U,#REF!,2,FALSE)</f>
        <v>#REF!</v>
      </c>
      <c r="S5313" s="35" t="str">
        <f>VLOOKUP(G:G,old!G:J,4,FALSE)</f>
        <v>NE</v>
      </c>
      <c r="T5313" s="35" t="str">
        <f>VLOOKUP(G:G,old!G:K,5,FALSE)</f>
        <v>RID_area</v>
      </c>
      <c r="U5313" s="35" t="str">
        <f>VLOOKUP(G:G,old!G:L,6,FALSE)</f>
        <v>MAE NAM CHI</v>
      </c>
      <c r="V5313" s="43" t="str">
        <f>VLOOKUP(G:G,old!G:M,7,FALSE)</f>
        <v>E16A</v>
      </c>
      <c r="X5313" s="43" t="str">
        <f>IFERROR(VLOOKUP(V:V,#REF!,3,FALSE),"0")</f>
        <v>0</v>
      </c>
      <c r="Y5313" s="19">
        <f t="shared" si="82"/>
        <v>0</v>
      </c>
      <c r="Z5313" s="19" t="str">
        <f>IFERROR(VLOOKUP(C:C,#REF!,19,FALSE),"0")</f>
        <v>0</v>
      </c>
    </row>
    <row r="5314" spans="1:26" x14ac:dyDescent="0.45">
      <c r="A5314" s="32" t="s">
        <v>16358</v>
      </c>
      <c r="B5314" s="32">
        <v>2</v>
      </c>
      <c r="C5314" s="32" t="s">
        <v>16359</v>
      </c>
      <c r="D5314" s="32" t="s">
        <v>12141</v>
      </c>
      <c r="E5314" s="32" t="s">
        <v>16360</v>
      </c>
      <c r="F5314" s="32">
        <v>3</v>
      </c>
      <c r="G5314" s="78" t="s">
        <v>16361</v>
      </c>
      <c r="H5314" s="33" t="s">
        <v>16391</v>
      </c>
      <c r="I5314" s="32" t="s">
        <v>4437</v>
      </c>
      <c r="J5314" s="32" t="s">
        <v>16363</v>
      </c>
      <c r="K5314" s="32" t="s">
        <v>15169</v>
      </c>
      <c r="L5314" s="34">
        <v>29.365849276500001</v>
      </c>
      <c r="M5314" s="34">
        <v>18353.655797799998</v>
      </c>
      <c r="N5314" s="32" t="s">
        <v>16392</v>
      </c>
      <c r="O5314" s="43" t="e">
        <f>VLOOKUP(U:U,#REF!,5,FALSE)</f>
        <v>#REF!</v>
      </c>
      <c r="P5314" s="43" t="e">
        <f>VLOOKUP(U:U,#REF!,4,FALSE)</f>
        <v>#REF!</v>
      </c>
      <c r="Q5314" s="43" t="e">
        <f>VLOOKUP(U:U,#REF!,2,FALSE)</f>
        <v>#REF!</v>
      </c>
      <c r="S5314" s="35" t="str">
        <f>VLOOKUP(G:G,old!G:J,4,FALSE)</f>
        <v>NE</v>
      </c>
      <c r="T5314" s="35" t="str">
        <f>VLOOKUP(G:G,old!G:K,5,FALSE)</f>
        <v>RID_area</v>
      </c>
      <c r="U5314" s="35" t="str">
        <f>VLOOKUP(G:G,old!G:L,6,FALSE)</f>
        <v>MAE NAM CHI</v>
      </c>
      <c r="V5314" s="43" t="str">
        <f>VLOOKUP(G:G,old!G:M,7,FALSE)</f>
        <v>E16A</v>
      </c>
      <c r="X5314" s="43" t="str">
        <f>IFERROR(VLOOKUP(V:V,#REF!,3,FALSE),"0")</f>
        <v>0</v>
      </c>
      <c r="Y5314" s="19">
        <f t="shared" si="82"/>
        <v>0</v>
      </c>
      <c r="Z5314" s="19" t="str">
        <f>IFERROR(VLOOKUP(C:C,#REF!,19,FALSE),"0")</f>
        <v>0</v>
      </c>
    </row>
    <row r="5315" spans="1:26" x14ac:dyDescent="0.45">
      <c r="A5315" s="32" t="s">
        <v>16358</v>
      </c>
      <c r="B5315" s="32">
        <v>2</v>
      </c>
      <c r="C5315" s="32" t="s">
        <v>16359</v>
      </c>
      <c r="D5315" s="32" t="s">
        <v>12141</v>
      </c>
      <c r="E5315" s="32" t="s">
        <v>16360</v>
      </c>
      <c r="F5315" s="32">
        <v>3</v>
      </c>
      <c r="G5315" s="78" t="s">
        <v>16361</v>
      </c>
      <c r="H5315" s="33" t="s">
        <v>16393</v>
      </c>
      <c r="I5315" s="32" t="s">
        <v>16394</v>
      </c>
      <c r="J5315" s="32" t="s">
        <v>16363</v>
      </c>
      <c r="K5315" s="32" t="s">
        <v>15169</v>
      </c>
      <c r="L5315" s="34">
        <v>20.0776507544</v>
      </c>
      <c r="M5315" s="34">
        <v>12548.5317215</v>
      </c>
      <c r="N5315" s="32" t="s">
        <v>16395</v>
      </c>
      <c r="O5315" s="43" t="e">
        <f>VLOOKUP(U:U,#REF!,5,FALSE)</f>
        <v>#REF!</v>
      </c>
      <c r="P5315" s="43" t="e">
        <f>VLOOKUP(U:U,#REF!,4,FALSE)</f>
        <v>#REF!</v>
      </c>
      <c r="Q5315" s="43" t="e">
        <f>VLOOKUP(U:U,#REF!,2,FALSE)</f>
        <v>#REF!</v>
      </c>
      <c r="S5315" s="35" t="str">
        <f>VLOOKUP(G:G,old!G:J,4,FALSE)</f>
        <v>NE</v>
      </c>
      <c r="T5315" s="35" t="str">
        <f>VLOOKUP(G:G,old!G:K,5,FALSE)</f>
        <v>RID_area</v>
      </c>
      <c r="U5315" s="35" t="str">
        <f>VLOOKUP(G:G,old!G:L,6,FALSE)</f>
        <v>MAE NAM CHI</v>
      </c>
      <c r="V5315" s="43" t="str">
        <f>VLOOKUP(G:G,old!G:M,7,FALSE)</f>
        <v>E16A</v>
      </c>
      <c r="X5315" s="43" t="str">
        <f>IFERROR(VLOOKUP(V:V,#REF!,3,FALSE),"0")</f>
        <v>0</v>
      </c>
      <c r="Y5315" s="19">
        <f t="shared" si="82"/>
        <v>0</v>
      </c>
      <c r="Z5315" s="19" t="str">
        <f>IFERROR(VLOOKUP(C:C,#REF!,19,FALSE),"0")</f>
        <v>0</v>
      </c>
    </row>
    <row r="5316" spans="1:26" x14ac:dyDescent="0.45">
      <c r="A5316" s="32" t="s">
        <v>16358</v>
      </c>
      <c r="B5316" s="32">
        <v>2</v>
      </c>
      <c r="C5316" s="32" t="s">
        <v>16359</v>
      </c>
      <c r="D5316" s="32" t="s">
        <v>12141</v>
      </c>
      <c r="E5316" s="32" t="s">
        <v>16360</v>
      </c>
      <c r="F5316" s="32">
        <v>3</v>
      </c>
      <c r="G5316" s="78" t="s">
        <v>16361</v>
      </c>
      <c r="H5316" s="33" t="s">
        <v>16396</v>
      </c>
      <c r="I5316" s="32" t="s">
        <v>5841</v>
      </c>
      <c r="J5316" s="32" t="s">
        <v>16363</v>
      </c>
      <c r="K5316" s="32" t="s">
        <v>15169</v>
      </c>
      <c r="L5316" s="34">
        <v>39.800191683000001</v>
      </c>
      <c r="M5316" s="34">
        <v>24875.1198019</v>
      </c>
      <c r="N5316" s="32" t="s">
        <v>16397</v>
      </c>
      <c r="O5316" s="43" t="e">
        <f>VLOOKUP(U:U,#REF!,5,FALSE)</f>
        <v>#REF!</v>
      </c>
      <c r="P5316" s="43" t="e">
        <f>VLOOKUP(U:U,#REF!,4,FALSE)</f>
        <v>#REF!</v>
      </c>
      <c r="Q5316" s="43" t="e">
        <f>VLOOKUP(U:U,#REF!,2,FALSE)</f>
        <v>#REF!</v>
      </c>
      <c r="S5316" s="35" t="str">
        <f>VLOOKUP(G:G,old!G:J,4,FALSE)</f>
        <v>NE</v>
      </c>
      <c r="T5316" s="35" t="str">
        <f>VLOOKUP(G:G,old!G:K,5,FALSE)</f>
        <v>RID_area</v>
      </c>
      <c r="U5316" s="35" t="str">
        <f>VLOOKUP(G:G,old!G:L,6,FALSE)</f>
        <v>MAE NAM CHI</v>
      </c>
      <c r="V5316" s="43" t="str">
        <f>VLOOKUP(G:G,old!G:M,7,FALSE)</f>
        <v>E16A</v>
      </c>
      <c r="X5316" s="43" t="str">
        <f>IFERROR(VLOOKUP(V:V,#REF!,3,FALSE),"0")</f>
        <v>0</v>
      </c>
      <c r="Y5316" s="19">
        <f t="shared" ref="Y5316:Y5379" si="83">X5316*1</f>
        <v>0</v>
      </c>
      <c r="Z5316" s="19" t="str">
        <f>IFERROR(VLOOKUP(C:C,#REF!,19,FALSE),"0")</f>
        <v>0</v>
      </c>
    </row>
    <row r="5317" spans="1:26" x14ac:dyDescent="0.45">
      <c r="A5317" s="32" t="s">
        <v>16358</v>
      </c>
      <c r="B5317" s="32">
        <v>2</v>
      </c>
      <c r="C5317" s="32" t="s">
        <v>16359</v>
      </c>
      <c r="D5317" s="32" t="s">
        <v>12141</v>
      </c>
      <c r="E5317" s="32" t="s">
        <v>16360</v>
      </c>
      <c r="F5317" s="32">
        <v>3</v>
      </c>
      <c r="G5317" s="78" t="s">
        <v>16361</v>
      </c>
      <c r="H5317" s="33" t="s">
        <v>16398</v>
      </c>
      <c r="I5317" s="32" t="s">
        <v>16399</v>
      </c>
      <c r="J5317" s="32" t="s">
        <v>16363</v>
      </c>
      <c r="K5317" s="32" t="s">
        <v>15169</v>
      </c>
      <c r="L5317" s="34">
        <v>21.2717876004</v>
      </c>
      <c r="M5317" s="34">
        <v>13294.867250200001</v>
      </c>
      <c r="N5317" s="32" t="s">
        <v>16400</v>
      </c>
      <c r="O5317" s="43" t="e">
        <f>VLOOKUP(U:U,#REF!,5,FALSE)</f>
        <v>#REF!</v>
      </c>
      <c r="P5317" s="43" t="e">
        <f>VLOOKUP(U:U,#REF!,4,FALSE)</f>
        <v>#REF!</v>
      </c>
      <c r="Q5317" s="43" t="e">
        <f>VLOOKUP(U:U,#REF!,2,FALSE)</f>
        <v>#REF!</v>
      </c>
      <c r="S5317" s="35" t="str">
        <f>VLOOKUP(G:G,old!G:J,4,FALSE)</f>
        <v>NE</v>
      </c>
      <c r="T5317" s="35" t="str">
        <f>VLOOKUP(G:G,old!G:K,5,FALSE)</f>
        <v>RID_area</v>
      </c>
      <c r="U5317" s="35" t="str">
        <f>VLOOKUP(G:G,old!G:L,6,FALSE)</f>
        <v>MAE NAM CHI</v>
      </c>
      <c r="V5317" s="43" t="str">
        <f>VLOOKUP(G:G,old!G:M,7,FALSE)</f>
        <v>E16A</v>
      </c>
      <c r="X5317" s="43" t="str">
        <f>IFERROR(VLOOKUP(V:V,#REF!,3,FALSE),"0")</f>
        <v>0</v>
      </c>
      <c r="Y5317" s="19">
        <f t="shared" si="83"/>
        <v>0</v>
      </c>
      <c r="Z5317" s="19" t="str">
        <f>IFERROR(VLOOKUP(C:C,#REF!,19,FALSE),"0")</f>
        <v>0</v>
      </c>
    </row>
    <row r="5318" spans="1:26" x14ac:dyDescent="0.45">
      <c r="A5318" s="32" t="s">
        <v>16358</v>
      </c>
      <c r="B5318" s="32">
        <v>2</v>
      </c>
      <c r="C5318" s="32" t="s">
        <v>16359</v>
      </c>
      <c r="D5318" s="32" t="s">
        <v>12141</v>
      </c>
      <c r="E5318" s="32" t="s">
        <v>16401</v>
      </c>
      <c r="F5318" s="32">
        <v>3</v>
      </c>
      <c r="G5318" s="78" t="s">
        <v>16402</v>
      </c>
      <c r="H5318" s="33" t="s">
        <v>16403</v>
      </c>
      <c r="I5318" s="32" t="s">
        <v>16402</v>
      </c>
      <c r="J5318" s="32" t="s">
        <v>16363</v>
      </c>
      <c r="K5318" s="32" t="s">
        <v>15169</v>
      </c>
      <c r="L5318" s="34">
        <v>38.0261857303</v>
      </c>
      <c r="M5318" s="34">
        <v>23766.3660814</v>
      </c>
      <c r="N5318" s="32" t="s">
        <v>16404</v>
      </c>
      <c r="O5318" s="43" t="e">
        <f>VLOOKUP(U:U,#REF!,5,FALSE)</f>
        <v>#REF!</v>
      </c>
      <c r="P5318" s="43" t="e">
        <f>VLOOKUP(U:U,#REF!,4,FALSE)</f>
        <v>#REF!</v>
      </c>
      <c r="Q5318" s="43" t="e">
        <f>VLOOKUP(U:U,#REF!,2,FALSE)</f>
        <v>#REF!</v>
      </c>
      <c r="S5318" s="35" t="str">
        <f>VLOOKUP(G:G,old!G:J,4,FALSE)</f>
        <v>NE</v>
      </c>
      <c r="T5318" s="35" t="str">
        <f>VLOOKUP(G:G,old!G:K,5,FALSE)</f>
        <v>DWR</v>
      </c>
      <c r="U5318" s="35" t="str">
        <f>VLOOKUP(G:G,old!G:L,6,FALSE)</f>
        <v>MAE NAM CHI</v>
      </c>
      <c r="V5318" s="43">
        <f>VLOOKUP(G:G,old!G:M,7,FALSE)</f>
        <v>0</v>
      </c>
      <c r="X5318" s="43" t="str">
        <f>IFERROR(VLOOKUP(V:V,#REF!,3,FALSE),"0")</f>
        <v>0</v>
      </c>
      <c r="Y5318" s="19">
        <f t="shared" si="83"/>
        <v>0</v>
      </c>
      <c r="Z5318" s="19" t="str">
        <f>IFERROR(VLOOKUP(C:C,#REF!,19,FALSE),"0")</f>
        <v>0</v>
      </c>
    </row>
    <row r="5319" spans="1:26" x14ac:dyDescent="0.45">
      <c r="A5319" s="32" t="s">
        <v>16358</v>
      </c>
      <c r="B5319" s="32">
        <v>2</v>
      </c>
      <c r="C5319" s="32" t="s">
        <v>16359</v>
      </c>
      <c r="D5319" s="32" t="s">
        <v>12141</v>
      </c>
      <c r="E5319" s="32" t="s">
        <v>16401</v>
      </c>
      <c r="F5319" s="32">
        <v>3</v>
      </c>
      <c r="G5319" s="78" t="s">
        <v>16402</v>
      </c>
      <c r="H5319" s="33" t="s">
        <v>16405</v>
      </c>
      <c r="I5319" s="32" t="s">
        <v>15617</v>
      </c>
      <c r="J5319" s="32" t="s">
        <v>16363</v>
      </c>
      <c r="K5319" s="32" t="s">
        <v>15169</v>
      </c>
      <c r="L5319" s="34">
        <v>38.715195188999999</v>
      </c>
      <c r="M5319" s="34">
        <v>24196.996993100001</v>
      </c>
      <c r="N5319" s="32" t="s">
        <v>16406</v>
      </c>
      <c r="O5319" s="43" t="e">
        <f>VLOOKUP(U:U,#REF!,5,FALSE)</f>
        <v>#REF!</v>
      </c>
      <c r="P5319" s="43" t="e">
        <f>VLOOKUP(U:U,#REF!,4,FALSE)</f>
        <v>#REF!</v>
      </c>
      <c r="Q5319" s="43" t="e">
        <f>VLOOKUP(U:U,#REF!,2,FALSE)</f>
        <v>#REF!</v>
      </c>
      <c r="S5319" s="35" t="str">
        <f>VLOOKUP(G:G,old!G:J,4,FALSE)</f>
        <v>NE</v>
      </c>
      <c r="T5319" s="35" t="str">
        <f>VLOOKUP(G:G,old!G:K,5,FALSE)</f>
        <v>DWR</v>
      </c>
      <c r="U5319" s="35" t="str">
        <f>VLOOKUP(G:G,old!G:L,6,FALSE)</f>
        <v>MAE NAM CHI</v>
      </c>
      <c r="V5319" s="43">
        <f>VLOOKUP(G:G,old!G:M,7,FALSE)</f>
        <v>0</v>
      </c>
      <c r="X5319" s="43" t="str">
        <f>IFERROR(VLOOKUP(V:V,#REF!,3,FALSE),"0")</f>
        <v>0</v>
      </c>
      <c r="Y5319" s="19">
        <f t="shared" si="83"/>
        <v>0</v>
      </c>
      <c r="Z5319" s="19" t="str">
        <f>IFERROR(VLOOKUP(C:C,#REF!,19,FALSE),"0")</f>
        <v>0</v>
      </c>
    </row>
    <row r="5320" spans="1:26" x14ac:dyDescent="0.45">
      <c r="A5320" s="32" t="s">
        <v>16358</v>
      </c>
      <c r="B5320" s="32">
        <v>2</v>
      </c>
      <c r="C5320" s="32" t="s">
        <v>16359</v>
      </c>
      <c r="D5320" s="32" t="s">
        <v>12141</v>
      </c>
      <c r="E5320" s="32" t="s">
        <v>16401</v>
      </c>
      <c r="F5320" s="32">
        <v>3</v>
      </c>
      <c r="G5320" s="78" t="s">
        <v>16402</v>
      </c>
      <c r="H5320" s="33" t="s">
        <v>16407</v>
      </c>
      <c r="I5320" s="32" t="s">
        <v>6113</v>
      </c>
      <c r="J5320" s="32" t="s">
        <v>16363</v>
      </c>
      <c r="K5320" s="32" t="s">
        <v>15169</v>
      </c>
      <c r="L5320" s="34">
        <v>43.025223889300001</v>
      </c>
      <c r="M5320" s="34">
        <v>26890.7649308</v>
      </c>
      <c r="N5320" s="32" t="s">
        <v>16408</v>
      </c>
      <c r="O5320" s="43" t="e">
        <f>VLOOKUP(U:U,#REF!,5,FALSE)</f>
        <v>#REF!</v>
      </c>
      <c r="P5320" s="43" t="e">
        <f>VLOOKUP(U:U,#REF!,4,FALSE)</f>
        <v>#REF!</v>
      </c>
      <c r="Q5320" s="43" t="e">
        <f>VLOOKUP(U:U,#REF!,2,FALSE)</f>
        <v>#REF!</v>
      </c>
      <c r="S5320" s="35" t="str">
        <f>VLOOKUP(G:G,old!G:J,4,FALSE)</f>
        <v>NE</v>
      </c>
      <c r="T5320" s="35" t="str">
        <f>VLOOKUP(G:G,old!G:K,5,FALSE)</f>
        <v>DWR</v>
      </c>
      <c r="U5320" s="35" t="str">
        <f>VLOOKUP(G:G,old!G:L,6,FALSE)</f>
        <v>MAE NAM CHI</v>
      </c>
      <c r="V5320" s="43">
        <f>VLOOKUP(G:G,old!G:M,7,FALSE)</f>
        <v>0</v>
      </c>
      <c r="X5320" s="43" t="str">
        <f>IFERROR(VLOOKUP(V:V,#REF!,3,FALSE),"0")</f>
        <v>0</v>
      </c>
      <c r="Y5320" s="19">
        <f t="shared" si="83"/>
        <v>0</v>
      </c>
      <c r="Z5320" s="19" t="str">
        <f>IFERROR(VLOOKUP(C:C,#REF!,19,FALSE),"0")</f>
        <v>0</v>
      </c>
    </row>
    <row r="5321" spans="1:26" x14ac:dyDescent="0.45">
      <c r="A5321" s="32" t="s">
        <v>16358</v>
      </c>
      <c r="B5321" s="32">
        <v>2</v>
      </c>
      <c r="C5321" s="32" t="s">
        <v>16359</v>
      </c>
      <c r="D5321" s="32" t="s">
        <v>12141</v>
      </c>
      <c r="E5321" s="32" t="s">
        <v>16401</v>
      </c>
      <c r="F5321" s="32">
        <v>3</v>
      </c>
      <c r="G5321" s="78" t="s">
        <v>16402</v>
      </c>
      <c r="H5321" s="33" t="s">
        <v>16409</v>
      </c>
      <c r="I5321" s="32" t="s">
        <v>13620</v>
      </c>
      <c r="J5321" s="32" t="s">
        <v>16363</v>
      </c>
      <c r="K5321" s="32" t="s">
        <v>15169</v>
      </c>
      <c r="L5321" s="34">
        <v>32.323576673300003</v>
      </c>
      <c r="M5321" s="34">
        <v>20202.2354208</v>
      </c>
      <c r="N5321" s="32" t="s">
        <v>16410</v>
      </c>
      <c r="O5321" s="43" t="e">
        <f>VLOOKUP(U:U,#REF!,5,FALSE)</f>
        <v>#REF!</v>
      </c>
      <c r="P5321" s="43" t="e">
        <f>VLOOKUP(U:U,#REF!,4,FALSE)</f>
        <v>#REF!</v>
      </c>
      <c r="Q5321" s="43" t="e">
        <f>VLOOKUP(U:U,#REF!,2,FALSE)</f>
        <v>#REF!</v>
      </c>
      <c r="S5321" s="35" t="str">
        <f>VLOOKUP(G:G,old!G:J,4,FALSE)</f>
        <v>NE</v>
      </c>
      <c r="T5321" s="35" t="str">
        <f>VLOOKUP(G:G,old!G:K,5,FALSE)</f>
        <v>DWR</v>
      </c>
      <c r="U5321" s="35" t="str">
        <f>VLOOKUP(G:G,old!G:L,6,FALSE)</f>
        <v>MAE NAM CHI</v>
      </c>
      <c r="V5321" s="43">
        <f>VLOOKUP(G:G,old!G:M,7,FALSE)</f>
        <v>0</v>
      </c>
      <c r="X5321" s="43" t="str">
        <f>IFERROR(VLOOKUP(V:V,#REF!,3,FALSE),"0")</f>
        <v>0</v>
      </c>
      <c r="Y5321" s="19">
        <f t="shared" si="83"/>
        <v>0</v>
      </c>
      <c r="Z5321" s="19" t="str">
        <f>IFERROR(VLOOKUP(C:C,#REF!,19,FALSE),"0")</f>
        <v>0</v>
      </c>
    </row>
    <row r="5322" spans="1:26" x14ac:dyDescent="0.45">
      <c r="A5322" s="32" t="s">
        <v>16358</v>
      </c>
      <c r="B5322" s="32">
        <v>2</v>
      </c>
      <c r="C5322" s="32" t="s">
        <v>16359</v>
      </c>
      <c r="D5322" s="32" t="s">
        <v>12141</v>
      </c>
      <c r="E5322" s="32" t="s">
        <v>16401</v>
      </c>
      <c r="F5322" s="32">
        <v>3</v>
      </c>
      <c r="G5322" s="78" t="s">
        <v>16402</v>
      </c>
      <c r="H5322" s="33" t="s">
        <v>16411</v>
      </c>
      <c r="I5322" s="32" t="s">
        <v>16412</v>
      </c>
      <c r="J5322" s="32" t="s">
        <v>16363</v>
      </c>
      <c r="K5322" s="32" t="s">
        <v>15169</v>
      </c>
      <c r="L5322" s="34">
        <v>25.325815628099999</v>
      </c>
      <c r="M5322" s="34">
        <v>15828.6347676</v>
      </c>
      <c r="N5322" s="32" t="s">
        <v>16413</v>
      </c>
      <c r="O5322" s="43" t="e">
        <f>VLOOKUP(U:U,#REF!,5,FALSE)</f>
        <v>#REF!</v>
      </c>
      <c r="P5322" s="43" t="e">
        <f>VLOOKUP(U:U,#REF!,4,FALSE)</f>
        <v>#REF!</v>
      </c>
      <c r="Q5322" s="43" t="e">
        <f>VLOOKUP(U:U,#REF!,2,FALSE)</f>
        <v>#REF!</v>
      </c>
      <c r="S5322" s="35" t="str">
        <f>VLOOKUP(G:G,old!G:J,4,FALSE)</f>
        <v>NE</v>
      </c>
      <c r="T5322" s="35" t="str">
        <f>VLOOKUP(G:G,old!G:K,5,FALSE)</f>
        <v>DWR</v>
      </c>
      <c r="U5322" s="35" t="str">
        <f>VLOOKUP(G:G,old!G:L,6,FALSE)</f>
        <v>MAE NAM CHI</v>
      </c>
      <c r="V5322" s="43">
        <f>VLOOKUP(G:G,old!G:M,7,FALSE)</f>
        <v>0</v>
      </c>
      <c r="X5322" s="43" t="str">
        <f>IFERROR(VLOOKUP(V:V,#REF!,3,FALSE),"0")</f>
        <v>0</v>
      </c>
      <c r="Y5322" s="19">
        <f t="shared" si="83"/>
        <v>0</v>
      </c>
      <c r="Z5322" s="19" t="str">
        <f>IFERROR(VLOOKUP(C:C,#REF!,19,FALSE),"0")</f>
        <v>0</v>
      </c>
    </row>
    <row r="5323" spans="1:26" x14ac:dyDescent="0.45">
      <c r="A5323" s="32" t="s">
        <v>16358</v>
      </c>
      <c r="B5323" s="32">
        <v>2</v>
      </c>
      <c r="C5323" s="32" t="s">
        <v>16359</v>
      </c>
      <c r="D5323" s="32" t="s">
        <v>12141</v>
      </c>
      <c r="E5323" s="32" t="s">
        <v>16414</v>
      </c>
      <c r="F5323" s="32">
        <v>3</v>
      </c>
      <c r="G5323" s="78" t="s">
        <v>16415</v>
      </c>
      <c r="H5323" s="33" t="s">
        <v>16416</v>
      </c>
      <c r="I5323" s="32" t="s">
        <v>16417</v>
      </c>
      <c r="J5323" s="32" t="s">
        <v>16363</v>
      </c>
      <c r="K5323" s="32" t="s">
        <v>15169</v>
      </c>
      <c r="L5323" s="34">
        <v>54.070357198799996</v>
      </c>
      <c r="M5323" s="34">
        <v>33793.973249199997</v>
      </c>
      <c r="N5323" s="32" t="s">
        <v>16418</v>
      </c>
      <c r="O5323" s="43" t="e">
        <f>VLOOKUP(U:U,#REF!,5,FALSE)</f>
        <v>#REF!</v>
      </c>
      <c r="P5323" s="43" t="e">
        <f>VLOOKUP(U:U,#REF!,4,FALSE)</f>
        <v>#REF!</v>
      </c>
      <c r="Q5323" s="43" t="e">
        <f>VLOOKUP(U:U,#REF!,2,FALSE)</f>
        <v>#REF!</v>
      </c>
      <c r="S5323" s="35" t="str">
        <f>VLOOKUP(G:G,old!G:J,4,FALSE)</f>
        <v>NE</v>
      </c>
      <c r="T5323" s="35" t="str">
        <f>VLOOKUP(G:G,old!G:K,5,FALSE)</f>
        <v>RID_area</v>
      </c>
      <c r="U5323" s="35" t="str">
        <f>VLOOKUP(G:G,old!G:L,6,FALSE)</f>
        <v>MAE NAM CHI</v>
      </c>
      <c r="V5323" s="43" t="str">
        <f>VLOOKUP(G:G,old!G:M,7,FALSE)</f>
        <v>E16A</v>
      </c>
      <c r="X5323" s="43" t="str">
        <f>IFERROR(VLOOKUP(V:V,#REF!,3,FALSE),"0")</f>
        <v>0</v>
      </c>
      <c r="Y5323" s="19">
        <f t="shared" si="83"/>
        <v>0</v>
      </c>
      <c r="Z5323" s="19" t="str">
        <f>IFERROR(VLOOKUP(C:C,#REF!,19,FALSE),"0")</f>
        <v>0</v>
      </c>
    </row>
    <row r="5324" spans="1:26" x14ac:dyDescent="0.45">
      <c r="A5324" s="32" t="s">
        <v>16358</v>
      </c>
      <c r="B5324" s="32">
        <v>2</v>
      </c>
      <c r="C5324" s="32" t="s">
        <v>16359</v>
      </c>
      <c r="D5324" s="32" t="s">
        <v>12141</v>
      </c>
      <c r="E5324" s="32" t="s">
        <v>16414</v>
      </c>
      <c r="F5324" s="32">
        <v>3</v>
      </c>
      <c r="G5324" s="78" t="s">
        <v>16415</v>
      </c>
      <c r="H5324" s="33" t="s">
        <v>16419</v>
      </c>
      <c r="I5324" s="32" t="s">
        <v>16420</v>
      </c>
      <c r="J5324" s="32" t="s">
        <v>16363</v>
      </c>
      <c r="K5324" s="32" t="s">
        <v>15169</v>
      </c>
      <c r="L5324" s="34">
        <v>32.386342297200002</v>
      </c>
      <c r="M5324" s="34">
        <v>20241.463935799999</v>
      </c>
      <c r="N5324" s="32" t="s">
        <v>16421</v>
      </c>
      <c r="O5324" s="43" t="e">
        <f>VLOOKUP(U:U,#REF!,5,FALSE)</f>
        <v>#REF!</v>
      </c>
      <c r="P5324" s="43" t="e">
        <f>VLOOKUP(U:U,#REF!,4,FALSE)</f>
        <v>#REF!</v>
      </c>
      <c r="Q5324" s="43" t="e">
        <f>VLOOKUP(U:U,#REF!,2,FALSE)</f>
        <v>#REF!</v>
      </c>
      <c r="S5324" s="35" t="str">
        <f>VLOOKUP(G:G,old!G:J,4,FALSE)</f>
        <v>NE</v>
      </c>
      <c r="T5324" s="35" t="str">
        <f>VLOOKUP(G:G,old!G:K,5,FALSE)</f>
        <v>RID_area</v>
      </c>
      <c r="U5324" s="35" t="str">
        <f>VLOOKUP(G:G,old!G:L,6,FALSE)</f>
        <v>MAE NAM CHI</v>
      </c>
      <c r="V5324" s="43" t="str">
        <f>VLOOKUP(G:G,old!G:M,7,FALSE)</f>
        <v>E16A</v>
      </c>
      <c r="X5324" s="43" t="str">
        <f>IFERROR(VLOOKUP(V:V,#REF!,3,FALSE),"0")</f>
        <v>0</v>
      </c>
      <c r="Y5324" s="19">
        <f t="shared" si="83"/>
        <v>0</v>
      </c>
      <c r="Z5324" s="19" t="str">
        <f>IFERROR(VLOOKUP(C:C,#REF!,19,FALSE),"0")</f>
        <v>0</v>
      </c>
    </row>
    <row r="5325" spans="1:26" x14ac:dyDescent="0.45">
      <c r="A5325" s="32" t="s">
        <v>16358</v>
      </c>
      <c r="B5325" s="32">
        <v>2</v>
      </c>
      <c r="C5325" s="32" t="s">
        <v>16359</v>
      </c>
      <c r="D5325" s="32" t="s">
        <v>12141</v>
      </c>
      <c r="E5325" s="32" t="s">
        <v>16414</v>
      </c>
      <c r="F5325" s="32">
        <v>3</v>
      </c>
      <c r="G5325" s="78" t="s">
        <v>16415</v>
      </c>
      <c r="H5325" s="33" t="s">
        <v>16422</v>
      </c>
      <c r="I5325" s="32" t="s">
        <v>11240</v>
      </c>
      <c r="J5325" s="32" t="s">
        <v>16363</v>
      </c>
      <c r="K5325" s="32" t="s">
        <v>15169</v>
      </c>
      <c r="L5325" s="34">
        <v>27.402104478199998</v>
      </c>
      <c r="M5325" s="34">
        <v>17126.315298900001</v>
      </c>
      <c r="N5325" s="32" t="s">
        <v>16423</v>
      </c>
      <c r="O5325" s="43" t="e">
        <f>VLOOKUP(U:U,#REF!,5,FALSE)</f>
        <v>#REF!</v>
      </c>
      <c r="P5325" s="43" t="e">
        <f>VLOOKUP(U:U,#REF!,4,FALSE)</f>
        <v>#REF!</v>
      </c>
      <c r="Q5325" s="43" t="e">
        <f>VLOOKUP(U:U,#REF!,2,FALSE)</f>
        <v>#REF!</v>
      </c>
      <c r="S5325" s="35" t="str">
        <f>VLOOKUP(G:G,old!G:J,4,FALSE)</f>
        <v>NE</v>
      </c>
      <c r="T5325" s="35" t="str">
        <f>VLOOKUP(G:G,old!G:K,5,FALSE)</f>
        <v>RID_area</v>
      </c>
      <c r="U5325" s="35" t="str">
        <f>VLOOKUP(G:G,old!G:L,6,FALSE)</f>
        <v>MAE NAM CHI</v>
      </c>
      <c r="V5325" s="43" t="str">
        <f>VLOOKUP(G:G,old!G:M,7,FALSE)</f>
        <v>E16A</v>
      </c>
      <c r="X5325" s="43" t="str">
        <f>IFERROR(VLOOKUP(V:V,#REF!,3,FALSE),"0")</f>
        <v>0</v>
      </c>
      <c r="Y5325" s="19">
        <f t="shared" si="83"/>
        <v>0</v>
      </c>
      <c r="Z5325" s="19" t="str">
        <f>IFERROR(VLOOKUP(C:C,#REF!,19,FALSE),"0")</f>
        <v>0</v>
      </c>
    </row>
    <row r="5326" spans="1:26" x14ac:dyDescent="0.45">
      <c r="A5326" s="32" t="s">
        <v>16358</v>
      </c>
      <c r="B5326" s="32">
        <v>2</v>
      </c>
      <c r="C5326" s="32" t="s">
        <v>16359</v>
      </c>
      <c r="D5326" s="32" t="s">
        <v>12141</v>
      </c>
      <c r="E5326" s="32" t="s">
        <v>16414</v>
      </c>
      <c r="F5326" s="32">
        <v>3</v>
      </c>
      <c r="G5326" s="78" t="s">
        <v>16415</v>
      </c>
      <c r="H5326" s="33" t="s">
        <v>16424</v>
      </c>
      <c r="I5326" s="32" t="s">
        <v>16425</v>
      </c>
      <c r="J5326" s="32" t="s">
        <v>16363</v>
      </c>
      <c r="K5326" s="32" t="s">
        <v>15169</v>
      </c>
      <c r="L5326" s="34">
        <v>117.42856929600001</v>
      </c>
      <c r="M5326" s="34">
        <v>73392.855809999994</v>
      </c>
      <c r="N5326" s="32" t="s">
        <v>16426</v>
      </c>
      <c r="O5326" s="43" t="e">
        <f>VLOOKUP(U:U,#REF!,5,FALSE)</f>
        <v>#REF!</v>
      </c>
      <c r="P5326" s="43" t="e">
        <f>VLOOKUP(U:U,#REF!,4,FALSE)</f>
        <v>#REF!</v>
      </c>
      <c r="Q5326" s="43" t="e">
        <f>VLOOKUP(U:U,#REF!,2,FALSE)</f>
        <v>#REF!</v>
      </c>
      <c r="S5326" s="35" t="str">
        <f>VLOOKUP(G:G,old!G:J,4,FALSE)</f>
        <v>NE</v>
      </c>
      <c r="T5326" s="35" t="str">
        <f>VLOOKUP(G:G,old!G:K,5,FALSE)</f>
        <v>RID_area</v>
      </c>
      <c r="U5326" s="35" t="str">
        <f>VLOOKUP(G:G,old!G:L,6,FALSE)</f>
        <v>MAE NAM CHI</v>
      </c>
      <c r="V5326" s="43" t="str">
        <f>VLOOKUP(G:G,old!G:M,7,FALSE)</f>
        <v>E16A</v>
      </c>
      <c r="X5326" s="43" t="str">
        <f>IFERROR(VLOOKUP(V:V,#REF!,3,FALSE),"0")</f>
        <v>0</v>
      </c>
      <c r="Y5326" s="19">
        <f t="shared" si="83"/>
        <v>0</v>
      </c>
      <c r="Z5326" s="19" t="str">
        <f>IFERROR(VLOOKUP(C:C,#REF!,19,FALSE),"0")</f>
        <v>0</v>
      </c>
    </row>
    <row r="5327" spans="1:26" x14ac:dyDescent="0.45">
      <c r="A5327" s="32" t="s">
        <v>16358</v>
      </c>
      <c r="B5327" s="32">
        <v>2</v>
      </c>
      <c r="C5327" s="32" t="s">
        <v>16359</v>
      </c>
      <c r="D5327" s="32" t="s">
        <v>12141</v>
      </c>
      <c r="E5327" s="32" t="s">
        <v>16414</v>
      </c>
      <c r="F5327" s="32">
        <v>3</v>
      </c>
      <c r="G5327" s="78" t="s">
        <v>16415</v>
      </c>
      <c r="H5327" s="33" t="s">
        <v>16427</v>
      </c>
      <c r="I5327" s="32" t="s">
        <v>16428</v>
      </c>
      <c r="J5327" s="32" t="s">
        <v>16363</v>
      </c>
      <c r="K5327" s="32" t="s">
        <v>15169</v>
      </c>
      <c r="L5327" s="34">
        <v>45.848969085900002</v>
      </c>
      <c r="M5327" s="34">
        <v>28655.605678700002</v>
      </c>
      <c r="N5327" s="32" t="s">
        <v>16429</v>
      </c>
      <c r="O5327" s="43" t="e">
        <f>VLOOKUP(U:U,#REF!,5,FALSE)</f>
        <v>#REF!</v>
      </c>
      <c r="P5327" s="43" t="e">
        <f>VLOOKUP(U:U,#REF!,4,FALSE)</f>
        <v>#REF!</v>
      </c>
      <c r="Q5327" s="43" t="e">
        <f>VLOOKUP(U:U,#REF!,2,FALSE)</f>
        <v>#REF!</v>
      </c>
      <c r="S5327" s="35" t="str">
        <f>VLOOKUP(G:G,old!G:J,4,FALSE)</f>
        <v>NE</v>
      </c>
      <c r="T5327" s="35" t="str">
        <f>VLOOKUP(G:G,old!G:K,5,FALSE)</f>
        <v>RID_area</v>
      </c>
      <c r="U5327" s="35" t="str">
        <f>VLOOKUP(G:G,old!G:L,6,FALSE)</f>
        <v>MAE NAM CHI</v>
      </c>
      <c r="V5327" s="43" t="str">
        <f>VLOOKUP(G:G,old!G:M,7,FALSE)</f>
        <v>E16A</v>
      </c>
      <c r="X5327" s="43" t="str">
        <f>IFERROR(VLOOKUP(V:V,#REF!,3,FALSE),"0")</f>
        <v>0</v>
      </c>
      <c r="Y5327" s="19">
        <f t="shared" si="83"/>
        <v>0</v>
      </c>
      <c r="Z5327" s="19" t="str">
        <f>IFERROR(VLOOKUP(C:C,#REF!,19,FALSE),"0")</f>
        <v>0</v>
      </c>
    </row>
    <row r="5328" spans="1:26" x14ac:dyDescent="0.45">
      <c r="A5328" s="32" t="s">
        <v>16358</v>
      </c>
      <c r="B5328" s="32">
        <v>2</v>
      </c>
      <c r="C5328" s="32" t="s">
        <v>16359</v>
      </c>
      <c r="D5328" s="32" t="s">
        <v>12141</v>
      </c>
      <c r="E5328" s="32" t="s">
        <v>16414</v>
      </c>
      <c r="F5328" s="32">
        <v>3</v>
      </c>
      <c r="G5328" s="78" t="s">
        <v>16415</v>
      </c>
      <c r="H5328" s="33" t="s">
        <v>16430</v>
      </c>
      <c r="I5328" s="32" t="s">
        <v>16431</v>
      </c>
      <c r="J5328" s="32" t="s">
        <v>16363</v>
      </c>
      <c r="K5328" s="32" t="s">
        <v>15169</v>
      </c>
      <c r="L5328" s="34">
        <v>31.2604692341</v>
      </c>
      <c r="M5328" s="34">
        <v>19537.793271300001</v>
      </c>
      <c r="N5328" s="32" t="s">
        <v>16432</v>
      </c>
      <c r="O5328" s="43" t="e">
        <f>VLOOKUP(U:U,#REF!,5,FALSE)</f>
        <v>#REF!</v>
      </c>
      <c r="P5328" s="43" t="e">
        <f>VLOOKUP(U:U,#REF!,4,FALSE)</f>
        <v>#REF!</v>
      </c>
      <c r="Q5328" s="43" t="e">
        <f>VLOOKUP(U:U,#REF!,2,FALSE)</f>
        <v>#REF!</v>
      </c>
      <c r="S5328" s="35" t="str">
        <f>VLOOKUP(G:G,old!G:J,4,FALSE)</f>
        <v>NE</v>
      </c>
      <c r="T5328" s="35" t="str">
        <f>VLOOKUP(G:G,old!G:K,5,FALSE)</f>
        <v>RID_area</v>
      </c>
      <c r="U5328" s="35" t="str">
        <f>VLOOKUP(G:G,old!G:L,6,FALSE)</f>
        <v>MAE NAM CHI</v>
      </c>
      <c r="V5328" s="43" t="str">
        <f>VLOOKUP(G:G,old!G:M,7,FALSE)</f>
        <v>E16A</v>
      </c>
      <c r="X5328" s="43" t="str">
        <f>IFERROR(VLOOKUP(V:V,#REF!,3,FALSE),"0")</f>
        <v>0</v>
      </c>
      <c r="Y5328" s="19">
        <f t="shared" si="83"/>
        <v>0</v>
      </c>
      <c r="Z5328" s="19" t="str">
        <f>IFERROR(VLOOKUP(C:C,#REF!,19,FALSE),"0")</f>
        <v>0</v>
      </c>
    </row>
    <row r="5329" spans="1:26" x14ac:dyDescent="0.45">
      <c r="A5329" s="32" t="s">
        <v>16358</v>
      </c>
      <c r="B5329" s="32">
        <v>2</v>
      </c>
      <c r="C5329" s="32" t="s">
        <v>16359</v>
      </c>
      <c r="D5329" s="32" t="s">
        <v>12141</v>
      </c>
      <c r="E5329" s="32" t="s">
        <v>16414</v>
      </c>
      <c r="F5329" s="32">
        <v>3</v>
      </c>
      <c r="G5329" s="78" t="s">
        <v>16415</v>
      </c>
      <c r="H5329" s="33" t="s">
        <v>16433</v>
      </c>
      <c r="I5329" s="32" t="s">
        <v>12988</v>
      </c>
      <c r="J5329" s="32" t="s">
        <v>16363</v>
      </c>
      <c r="K5329" s="32" t="s">
        <v>15169</v>
      </c>
      <c r="L5329" s="34">
        <v>80.510259092300004</v>
      </c>
      <c r="M5329" s="34">
        <v>50318.911932700001</v>
      </c>
      <c r="N5329" s="32" t="s">
        <v>16434</v>
      </c>
      <c r="O5329" s="43" t="e">
        <f>VLOOKUP(U:U,#REF!,5,FALSE)</f>
        <v>#REF!</v>
      </c>
      <c r="P5329" s="43" t="e">
        <f>VLOOKUP(U:U,#REF!,4,FALSE)</f>
        <v>#REF!</v>
      </c>
      <c r="Q5329" s="43" t="e">
        <f>VLOOKUP(U:U,#REF!,2,FALSE)</f>
        <v>#REF!</v>
      </c>
      <c r="S5329" s="35" t="str">
        <f>VLOOKUP(G:G,old!G:J,4,FALSE)</f>
        <v>NE</v>
      </c>
      <c r="T5329" s="35" t="str">
        <f>VLOOKUP(G:G,old!G:K,5,FALSE)</f>
        <v>RID_area</v>
      </c>
      <c r="U5329" s="35" t="str">
        <f>VLOOKUP(G:G,old!G:L,6,FALSE)</f>
        <v>MAE NAM CHI</v>
      </c>
      <c r="V5329" s="43" t="str">
        <f>VLOOKUP(G:G,old!G:M,7,FALSE)</f>
        <v>E16A</v>
      </c>
      <c r="X5329" s="43" t="str">
        <f>IFERROR(VLOOKUP(V:V,#REF!,3,FALSE),"0")</f>
        <v>0</v>
      </c>
      <c r="Y5329" s="19">
        <f t="shared" si="83"/>
        <v>0</v>
      </c>
      <c r="Z5329" s="19" t="str">
        <f>IFERROR(VLOOKUP(C:C,#REF!,19,FALSE),"0")</f>
        <v>0</v>
      </c>
    </row>
    <row r="5330" spans="1:26" x14ac:dyDescent="0.45">
      <c r="A5330" s="32" t="s">
        <v>16358</v>
      </c>
      <c r="B5330" s="32">
        <v>2</v>
      </c>
      <c r="C5330" s="32" t="s">
        <v>16359</v>
      </c>
      <c r="D5330" s="32" t="s">
        <v>12141</v>
      </c>
      <c r="E5330" s="32" t="s">
        <v>16414</v>
      </c>
      <c r="F5330" s="32">
        <v>3</v>
      </c>
      <c r="G5330" s="78" t="s">
        <v>16415</v>
      </c>
      <c r="H5330" s="33" t="s">
        <v>16435</v>
      </c>
      <c r="I5330" s="32" t="s">
        <v>2869</v>
      </c>
      <c r="J5330" s="32" t="s">
        <v>16363</v>
      </c>
      <c r="K5330" s="32" t="s">
        <v>15169</v>
      </c>
      <c r="L5330" s="34">
        <v>35.706406008099997</v>
      </c>
      <c r="M5330" s="34">
        <v>22316.503755099999</v>
      </c>
      <c r="N5330" s="32" t="s">
        <v>16436</v>
      </c>
      <c r="O5330" s="43" t="e">
        <f>VLOOKUP(U:U,#REF!,5,FALSE)</f>
        <v>#REF!</v>
      </c>
      <c r="P5330" s="43" t="e">
        <f>VLOOKUP(U:U,#REF!,4,FALSE)</f>
        <v>#REF!</v>
      </c>
      <c r="Q5330" s="43" t="e">
        <f>VLOOKUP(U:U,#REF!,2,FALSE)</f>
        <v>#REF!</v>
      </c>
      <c r="S5330" s="35" t="str">
        <f>VLOOKUP(G:G,old!G:J,4,FALSE)</f>
        <v>NE</v>
      </c>
      <c r="T5330" s="35" t="str">
        <f>VLOOKUP(G:G,old!G:K,5,FALSE)</f>
        <v>RID_area</v>
      </c>
      <c r="U5330" s="35" t="str">
        <f>VLOOKUP(G:G,old!G:L,6,FALSE)</f>
        <v>MAE NAM CHI</v>
      </c>
      <c r="V5330" s="43" t="str">
        <f>VLOOKUP(G:G,old!G:M,7,FALSE)</f>
        <v>E16A</v>
      </c>
      <c r="X5330" s="43" t="str">
        <f>IFERROR(VLOOKUP(V:V,#REF!,3,FALSE),"0")</f>
        <v>0</v>
      </c>
      <c r="Y5330" s="19">
        <f t="shared" si="83"/>
        <v>0</v>
      </c>
      <c r="Z5330" s="19" t="str">
        <f>IFERROR(VLOOKUP(C:C,#REF!,19,FALSE),"0")</f>
        <v>0</v>
      </c>
    </row>
    <row r="5331" spans="1:26" x14ac:dyDescent="0.45">
      <c r="A5331" s="32" t="s">
        <v>16358</v>
      </c>
      <c r="B5331" s="32">
        <v>2</v>
      </c>
      <c r="C5331" s="32" t="s">
        <v>16359</v>
      </c>
      <c r="D5331" s="32" t="s">
        <v>12141</v>
      </c>
      <c r="E5331" s="32" t="s">
        <v>16414</v>
      </c>
      <c r="F5331" s="32">
        <v>3</v>
      </c>
      <c r="G5331" s="78" t="s">
        <v>16415</v>
      </c>
      <c r="H5331" s="33" t="s">
        <v>16437</v>
      </c>
      <c r="I5331" s="32" t="s">
        <v>16438</v>
      </c>
      <c r="J5331" s="32" t="s">
        <v>16363</v>
      </c>
      <c r="K5331" s="32" t="s">
        <v>15169</v>
      </c>
      <c r="L5331" s="34">
        <v>53.377380825800003</v>
      </c>
      <c r="M5331" s="34">
        <v>33360.863016099996</v>
      </c>
      <c r="N5331" s="32" t="s">
        <v>16439</v>
      </c>
      <c r="O5331" s="43" t="e">
        <f>VLOOKUP(U:U,#REF!,5,FALSE)</f>
        <v>#REF!</v>
      </c>
      <c r="P5331" s="43" t="e">
        <f>VLOOKUP(U:U,#REF!,4,FALSE)</f>
        <v>#REF!</v>
      </c>
      <c r="Q5331" s="43" t="e">
        <f>VLOOKUP(U:U,#REF!,2,FALSE)</f>
        <v>#REF!</v>
      </c>
      <c r="S5331" s="35" t="str">
        <f>VLOOKUP(G:G,old!G:J,4,FALSE)</f>
        <v>NE</v>
      </c>
      <c r="T5331" s="35" t="str">
        <f>VLOOKUP(G:G,old!G:K,5,FALSE)</f>
        <v>RID_area</v>
      </c>
      <c r="U5331" s="35" t="str">
        <f>VLOOKUP(G:G,old!G:L,6,FALSE)</f>
        <v>MAE NAM CHI</v>
      </c>
      <c r="V5331" s="43" t="str">
        <f>VLOOKUP(G:G,old!G:M,7,FALSE)</f>
        <v>E16A</v>
      </c>
      <c r="X5331" s="43" t="str">
        <f>IFERROR(VLOOKUP(V:V,#REF!,3,FALSE),"0")</f>
        <v>0</v>
      </c>
      <c r="Y5331" s="19">
        <f t="shared" si="83"/>
        <v>0</v>
      </c>
      <c r="Z5331" s="19" t="str">
        <f>IFERROR(VLOOKUP(C:C,#REF!,19,FALSE),"0")</f>
        <v>0</v>
      </c>
    </row>
    <row r="5332" spans="1:26" x14ac:dyDescent="0.45">
      <c r="A5332" s="32" t="s">
        <v>16358</v>
      </c>
      <c r="B5332" s="32">
        <v>2</v>
      </c>
      <c r="C5332" s="32" t="s">
        <v>16359</v>
      </c>
      <c r="D5332" s="32" t="s">
        <v>12141</v>
      </c>
      <c r="E5332" s="32" t="s">
        <v>16414</v>
      </c>
      <c r="F5332" s="32">
        <v>3</v>
      </c>
      <c r="G5332" s="78" t="s">
        <v>16415</v>
      </c>
      <c r="H5332" s="33" t="s">
        <v>16440</v>
      </c>
      <c r="I5332" s="32" t="s">
        <v>16441</v>
      </c>
      <c r="J5332" s="32" t="s">
        <v>16363</v>
      </c>
      <c r="K5332" s="32" t="s">
        <v>15169</v>
      </c>
      <c r="L5332" s="34">
        <v>28.0923545765</v>
      </c>
      <c r="M5332" s="34">
        <v>17557.721610299999</v>
      </c>
      <c r="N5332" s="32" t="s">
        <v>16442</v>
      </c>
      <c r="O5332" s="43" t="e">
        <f>VLOOKUP(U:U,#REF!,5,FALSE)</f>
        <v>#REF!</v>
      </c>
      <c r="P5332" s="43" t="e">
        <f>VLOOKUP(U:U,#REF!,4,FALSE)</f>
        <v>#REF!</v>
      </c>
      <c r="Q5332" s="43" t="e">
        <f>VLOOKUP(U:U,#REF!,2,FALSE)</f>
        <v>#REF!</v>
      </c>
      <c r="S5332" s="35" t="str">
        <f>VLOOKUP(G:G,old!G:J,4,FALSE)</f>
        <v>NE</v>
      </c>
      <c r="T5332" s="35" t="str">
        <f>VLOOKUP(G:G,old!G:K,5,FALSE)</f>
        <v>RID_area</v>
      </c>
      <c r="U5332" s="35" t="str">
        <f>VLOOKUP(G:G,old!G:L,6,FALSE)</f>
        <v>MAE NAM CHI</v>
      </c>
      <c r="V5332" s="43" t="str">
        <f>VLOOKUP(G:G,old!G:M,7,FALSE)</f>
        <v>E16A</v>
      </c>
      <c r="X5332" s="43" t="str">
        <f>IFERROR(VLOOKUP(V:V,#REF!,3,FALSE),"0")</f>
        <v>0</v>
      </c>
      <c r="Y5332" s="19">
        <f t="shared" si="83"/>
        <v>0</v>
      </c>
      <c r="Z5332" s="19" t="str">
        <f>IFERROR(VLOOKUP(C:C,#REF!,19,FALSE),"0")</f>
        <v>0</v>
      </c>
    </row>
    <row r="5333" spans="1:26" x14ac:dyDescent="0.45">
      <c r="A5333" s="32" t="s">
        <v>16358</v>
      </c>
      <c r="B5333" s="32">
        <v>2</v>
      </c>
      <c r="C5333" s="32" t="s">
        <v>16359</v>
      </c>
      <c r="D5333" s="32" t="s">
        <v>12141</v>
      </c>
      <c r="E5333" s="32" t="s">
        <v>16414</v>
      </c>
      <c r="F5333" s="32">
        <v>3</v>
      </c>
      <c r="G5333" s="78" t="s">
        <v>16415</v>
      </c>
      <c r="H5333" s="33" t="s">
        <v>16443</v>
      </c>
      <c r="I5333" s="32" t="s">
        <v>3183</v>
      </c>
      <c r="J5333" s="32" t="s">
        <v>16363</v>
      </c>
      <c r="K5333" s="32" t="s">
        <v>15169</v>
      </c>
      <c r="L5333" s="34">
        <v>28.730214627599999</v>
      </c>
      <c r="M5333" s="34">
        <v>17956.384142300001</v>
      </c>
      <c r="N5333" s="32" t="s">
        <v>16444</v>
      </c>
      <c r="O5333" s="43" t="e">
        <f>VLOOKUP(U:U,#REF!,5,FALSE)</f>
        <v>#REF!</v>
      </c>
      <c r="P5333" s="43" t="e">
        <f>VLOOKUP(U:U,#REF!,4,FALSE)</f>
        <v>#REF!</v>
      </c>
      <c r="Q5333" s="43" t="e">
        <f>VLOOKUP(U:U,#REF!,2,FALSE)</f>
        <v>#REF!</v>
      </c>
      <c r="S5333" s="35" t="str">
        <f>VLOOKUP(G:G,old!G:J,4,FALSE)</f>
        <v>NE</v>
      </c>
      <c r="T5333" s="35" t="str">
        <f>VLOOKUP(G:G,old!G:K,5,FALSE)</f>
        <v>RID_area</v>
      </c>
      <c r="U5333" s="35" t="str">
        <f>VLOOKUP(G:G,old!G:L,6,FALSE)</f>
        <v>MAE NAM CHI</v>
      </c>
      <c r="V5333" s="43" t="str">
        <f>VLOOKUP(G:G,old!G:M,7,FALSE)</f>
        <v>E16A</v>
      </c>
      <c r="X5333" s="43" t="str">
        <f>IFERROR(VLOOKUP(V:V,#REF!,3,FALSE),"0")</f>
        <v>0</v>
      </c>
      <c r="Y5333" s="19">
        <f t="shared" si="83"/>
        <v>0</v>
      </c>
      <c r="Z5333" s="19" t="str">
        <f>IFERROR(VLOOKUP(C:C,#REF!,19,FALSE),"0")</f>
        <v>0</v>
      </c>
    </row>
    <row r="5334" spans="1:26" x14ac:dyDescent="0.45">
      <c r="A5334" s="32" t="s">
        <v>16358</v>
      </c>
      <c r="B5334" s="32">
        <v>2</v>
      </c>
      <c r="C5334" s="32" t="s">
        <v>16359</v>
      </c>
      <c r="D5334" s="32" t="s">
        <v>12141</v>
      </c>
      <c r="E5334" s="32" t="s">
        <v>16414</v>
      </c>
      <c r="F5334" s="32">
        <v>3</v>
      </c>
      <c r="G5334" s="78" t="s">
        <v>16415</v>
      </c>
      <c r="H5334" s="33" t="s">
        <v>16445</v>
      </c>
      <c r="I5334" s="32" t="s">
        <v>13985</v>
      </c>
      <c r="J5334" s="32" t="s">
        <v>16363</v>
      </c>
      <c r="K5334" s="32" t="s">
        <v>15169</v>
      </c>
      <c r="L5334" s="34">
        <v>39.246841357400001</v>
      </c>
      <c r="M5334" s="34">
        <v>24529.275848400001</v>
      </c>
      <c r="N5334" s="32" t="s">
        <v>16446</v>
      </c>
      <c r="O5334" s="43" t="e">
        <f>VLOOKUP(U:U,#REF!,5,FALSE)</f>
        <v>#REF!</v>
      </c>
      <c r="P5334" s="43" t="e">
        <f>VLOOKUP(U:U,#REF!,4,FALSE)</f>
        <v>#REF!</v>
      </c>
      <c r="Q5334" s="43" t="e">
        <f>VLOOKUP(U:U,#REF!,2,FALSE)</f>
        <v>#REF!</v>
      </c>
      <c r="S5334" s="35" t="str">
        <f>VLOOKUP(G:G,old!G:J,4,FALSE)</f>
        <v>NE</v>
      </c>
      <c r="T5334" s="35" t="str">
        <f>VLOOKUP(G:G,old!G:K,5,FALSE)</f>
        <v>RID_area</v>
      </c>
      <c r="U5334" s="35" t="str">
        <f>VLOOKUP(G:G,old!G:L,6,FALSE)</f>
        <v>MAE NAM CHI</v>
      </c>
      <c r="V5334" s="43" t="str">
        <f>VLOOKUP(G:G,old!G:M,7,FALSE)</f>
        <v>E16A</v>
      </c>
      <c r="X5334" s="43" t="str">
        <f>IFERROR(VLOOKUP(V:V,#REF!,3,FALSE),"0")</f>
        <v>0</v>
      </c>
      <c r="Y5334" s="19">
        <f t="shared" si="83"/>
        <v>0</v>
      </c>
      <c r="Z5334" s="19" t="str">
        <f>IFERROR(VLOOKUP(C:C,#REF!,19,FALSE),"0")</f>
        <v>0</v>
      </c>
    </row>
    <row r="5335" spans="1:26" x14ac:dyDescent="0.45">
      <c r="A5335" s="32" t="s">
        <v>16358</v>
      </c>
      <c r="B5335" s="32">
        <v>2</v>
      </c>
      <c r="C5335" s="32" t="s">
        <v>16359</v>
      </c>
      <c r="D5335" s="32" t="s">
        <v>12141</v>
      </c>
      <c r="E5335" s="32" t="s">
        <v>16414</v>
      </c>
      <c r="F5335" s="32">
        <v>3</v>
      </c>
      <c r="G5335" s="78" t="s">
        <v>16415</v>
      </c>
      <c r="H5335" s="33" t="s">
        <v>16447</v>
      </c>
      <c r="I5335" s="32" t="s">
        <v>16448</v>
      </c>
      <c r="J5335" s="32" t="s">
        <v>16363</v>
      </c>
      <c r="K5335" s="32" t="s">
        <v>15169</v>
      </c>
      <c r="L5335" s="34">
        <v>36.254207296799997</v>
      </c>
      <c r="M5335" s="34">
        <v>22658.879560500001</v>
      </c>
      <c r="N5335" s="32" t="s">
        <v>16449</v>
      </c>
      <c r="O5335" s="43" t="e">
        <f>VLOOKUP(U:U,#REF!,5,FALSE)</f>
        <v>#REF!</v>
      </c>
      <c r="P5335" s="43" t="e">
        <f>VLOOKUP(U:U,#REF!,4,FALSE)</f>
        <v>#REF!</v>
      </c>
      <c r="Q5335" s="43" t="e">
        <f>VLOOKUP(U:U,#REF!,2,FALSE)</f>
        <v>#REF!</v>
      </c>
      <c r="S5335" s="35" t="str">
        <f>VLOOKUP(G:G,old!G:J,4,FALSE)</f>
        <v>NE</v>
      </c>
      <c r="T5335" s="35" t="str">
        <f>VLOOKUP(G:G,old!G:K,5,FALSE)</f>
        <v>RID_area</v>
      </c>
      <c r="U5335" s="35" t="str">
        <f>VLOOKUP(G:G,old!G:L,6,FALSE)</f>
        <v>MAE NAM CHI</v>
      </c>
      <c r="V5335" s="43" t="str">
        <f>VLOOKUP(G:G,old!G:M,7,FALSE)</f>
        <v>E16A</v>
      </c>
      <c r="X5335" s="43" t="str">
        <f>IFERROR(VLOOKUP(V:V,#REF!,3,FALSE),"0")</f>
        <v>0</v>
      </c>
      <c r="Y5335" s="19">
        <f t="shared" si="83"/>
        <v>0</v>
      </c>
      <c r="Z5335" s="19" t="str">
        <f>IFERROR(VLOOKUP(C:C,#REF!,19,FALSE),"0")</f>
        <v>0</v>
      </c>
    </row>
    <row r="5336" spans="1:26" x14ac:dyDescent="0.45">
      <c r="A5336" s="32" t="s">
        <v>16358</v>
      </c>
      <c r="B5336" s="32">
        <v>2</v>
      </c>
      <c r="C5336" s="32" t="s">
        <v>16359</v>
      </c>
      <c r="D5336" s="32" t="s">
        <v>12141</v>
      </c>
      <c r="E5336" s="32" t="s">
        <v>16414</v>
      </c>
      <c r="F5336" s="32">
        <v>3</v>
      </c>
      <c r="G5336" s="78" t="s">
        <v>16415</v>
      </c>
      <c r="H5336" s="33" t="s">
        <v>16450</v>
      </c>
      <c r="I5336" s="32" t="s">
        <v>16451</v>
      </c>
      <c r="J5336" s="32" t="s">
        <v>16363</v>
      </c>
      <c r="K5336" s="32" t="s">
        <v>15169</v>
      </c>
      <c r="L5336" s="34">
        <v>43.588808280599999</v>
      </c>
      <c r="M5336" s="34">
        <v>27243.005175400001</v>
      </c>
      <c r="N5336" s="32" t="s">
        <v>16452</v>
      </c>
      <c r="O5336" s="43" t="e">
        <f>VLOOKUP(U:U,#REF!,5,FALSE)</f>
        <v>#REF!</v>
      </c>
      <c r="P5336" s="43" t="e">
        <f>VLOOKUP(U:U,#REF!,4,FALSE)</f>
        <v>#REF!</v>
      </c>
      <c r="Q5336" s="43" t="e">
        <f>VLOOKUP(U:U,#REF!,2,FALSE)</f>
        <v>#REF!</v>
      </c>
      <c r="S5336" s="35" t="str">
        <f>VLOOKUP(G:G,old!G:J,4,FALSE)</f>
        <v>NE</v>
      </c>
      <c r="T5336" s="35" t="str">
        <f>VLOOKUP(G:G,old!G:K,5,FALSE)</f>
        <v>RID_area</v>
      </c>
      <c r="U5336" s="35" t="str">
        <f>VLOOKUP(G:G,old!G:L,6,FALSE)</f>
        <v>MAE NAM CHI</v>
      </c>
      <c r="V5336" s="43" t="str">
        <f>VLOOKUP(G:G,old!G:M,7,FALSE)</f>
        <v>E16A</v>
      </c>
      <c r="X5336" s="43" t="str">
        <f>IFERROR(VLOOKUP(V:V,#REF!,3,FALSE),"0")</f>
        <v>0</v>
      </c>
      <c r="Y5336" s="19">
        <f t="shared" si="83"/>
        <v>0</v>
      </c>
      <c r="Z5336" s="19" t="str">
        <f>IFERROR(VLOOKUP(C:C,#REF!,19,FALSE),"0")</f>
        <v>0</v>
      </c>
    </row>
    <row r="5337" spans="1:26" x14ac:dyDescent="0.45">
      <c r="A5337" s="32" t="s">
        <v>16358</v>
      </c>
      <c r="B5337" s="32">
        <v>2</v>
      </c>
      <c r="C5337" s="32" t="s">
        <v>16359</v>
      </c>
      <c r="D5337" s="32" t="s">
        <v>12141</v>
      </c>
      <c r="E5337" s="32" t="s">
        <v>16414</v>
      </c>
      <c r="F5337" s="32">
        <v>3</v>
      </c>
      <c r="G5337" s="78" t="s">
        <v>16415</v>
      </c>
      <c r="H5337" s="33" t="s">
        <v>16453</v>
      </c>
      <c r="I5337" s="32" t="s">
        <v>16454</v>
      </c>
      <c r="J5337" s="32" t="s">
        <v>16363</v>
      </c>
      <c r="K5337" s="32" t="s">
        <v>15169</v>
      </c>
      <c r="L5337" s="34">
        <v>45.446530821499998</v>
      </c>
      <c r="M5337" s="34">
        <v>28404.081763400001</v>
      </c>
      <c r="N5337" s="32" t="s">
        <v>16455</v>
      </c>
      <c r="O5337" s="43" t="e">
        <f>VLOOKUP(U:U,#REF!,5,FALSE)</f>
        <v>#REF!</v>
      </c>
      <c r="P5337" s="43" t="e">
        <f>VLOOKUP(U:U,#REF!,4,FALSE)</f>
        <v>#REF!</v>
      </c>
      <c r="Q5337" s="43" t="e">
        <f>VLOOKUP(U:U,#REF!,2,FALSE)</f>
        <v>#REF!</v>
      </c>
      <c r="S5337" s="35" t="str">
        <f>VLOOKUP(G:G,old!G:J,4,FALSE)</f>
        <v>NE</v>
      </c>
      <c r="T5337" s="35" t="str">
        <f>VLOOKUP(G:G,old!G:K,5,FALSE)</f>
        <v>RID_area</v>
      </c>
      <c r="U5337" s="35" t="str">
        <f>VLOOKUP(G:G,old!G:L,6,FALSE)</f>
        <v>MAE NAM CHI</v>
      </c>
      <c r="V5337" s="43" t="str">
        <f>VLOOKUP(G:G,old!G:M,7,FALSE)</f>
        <v>E16A</v>
      </c>
      <c r="X5337" s="43" t="str">
        <f>IFERROR(VLOOKUP(V:V,#REF!,3,FALSE),"0")</f>
        <v>0</v>
      </c>
      <c r="Y5337" s="19">
        <f t="shared" si="83"/>
        <v>0</v>
      </c>
      <c r="Z5337" s="19" t="str">
        <f>IFERROR(VLOOKUP(C:C,#REF!,19,FALSE),"0")</f>
        <v>0</v>
      </c>
    </row>
    <row r="5338" spans="1:26" x14ac:dyDescent="0.45">
      <c r="A5338" s="32" t="s">
        <v>16358</v>
      </c>
      <c r="B5338" s="32">
        <v>2</v>
      </c>
      <c r="C5338" s="32" t="s">
        <v>16359</v>
      </c>
      <c r="D5338" s="32" t="s">
        <v>12141</v>
      </c>
      <c r="E5338" s="32" t="s">
        <v>16414</v>
      </c>
      <c r="F5338" s="32">
        <v>3</v>
      </c>
      <c r="G5338" s="78" t="s">
        <v>16415</v>
      </c>
      <c r="H5338" s="33" t="s">
        <v>16456</v>
      </c>
      <c r="I5338" s="32" t="s">
        <v>16457</v>
      </c>
      <c r="J5338" s="32" t="s">
        <v>16363</v>
      </c>
      <c r="K5338" s="32" t="s">
        <v>15169</v>
      </c>
      <c r="L5338" s="34">
        <v>19.982705729500001</v>
      </c>
      <c r="M5338" s="34">
        <v>12489.1910809</v>
      </c>
      <c r="N5338" s="32" t="s">
        <v>16458</v>
      </c>
      <c r="O5338" s="43" t="e">
        <f>VLOOKUP(U:U,#REF!,5,FALSE)</f>
        <v>#REF!</v>
      </c>
      <c r="P5338" s="43" t="e">
        <f>VLOOKUP(U:U,#REF!,4,FALSE)</f>
        <v>#REF!</v>
      </c>
      <c r="Q5338" s="43" t="e">
        <f>VLOOKUP(U:U,#REF!,2,FALSE)</f>
        <v>#REF!</v>
      </c>
      <c r="S5338" s="35" t="str">
        <f>VLOOKUP(G:G,old!G:J,4,FALSE)</f>
        <v>NE</v>
      </c>
      <c r="T5338" s="35" t="str">
        <f>VLOOKUP(G:G,old!G:K,5,FALSE)</f>
        <v>RID_area</v>
      </c>
      <c r="U5338" s="35" t="str">
        <f>VLOOKUP(G:G,old!G:L,6,FALSE)</f>
        <v>MAE NAM CHI</v>
      </c>
      <c r="V5338" s="43" t="str">
        <f>VLOOKUP(G:G,old!G:M,7,FALSE)</f>
        <v>E16A</v>
      </c>
      <c r="X5338" s="43" t="str">
        <f>IFERROR(VLOOKUP(V:V,#REF!,3,FALSE),"0")</f>
        <v>0</v>
      </c>
      <c r="Y5338" s="19">
        <f t="shared" si="83"/>
        <v>0</v>
      </c>
      <c r="Z5338" s="19" t="str">
        <f>IFERROR(VLOOKUP(C:C,#REF!,19,FALSE),"0")</f>
        <v>0</v>
      </c>
    </row>
    <row r="5339" spans="1:26" x14ac:dyDescent="0.45">
      <c r="A5339" s="32" t="s">
        <v>16358</v>
      </c>
      <c r="B5339" s="32">
        <v>2</v>
      </c>
      <c r="C5339" s="32" t="s">
        <v>16359</v>
      </c>
      <c r="D5339" s="32" t="s">
        <v>12141</v>
      </c>
      <c r="E5339" s="32" t="s">
        <v>16414</v>
      </c>
      <c r="F5339" s="32">
        <v>3</v>
      </c>
      <c r="G5339" s="78" t="s">
        <v>16415</v>
      </c>
      <c r="H5339" s="33" t="s">
        <v>16459</v>
      </c>
      <c r="I5339" s="32" t="s">
        <v>16460</v>
      </c>
      <c r="J5339" s="32" t="s">
        <v>16363</v>
      </c>
      <c r="K5339" s="32" t="s">
        <v>15169</v>
      </c>
      <c r="L5339" s="34">
        <v>68.8736023007</v>
      </c>
      <c r="M5339" s="34">
        <v>43046.001437899999</v>
      </c>
      <c r="N5339" s="32" t="s">
        <v>16461</v>
      </c>
      <c r="O5339" s="43" t="e">
        <f>VLOOKUP(U:U,#REF!,5,FALSE)</f>
        <v>#REF!</v>
      </c>
      <c r="P5339" s="43" t="e">
        <f>VLOOKUP(U:U,#REF!,4,FALSE)</f>
        <v>#REF!</v>
      </c>
      <c r="Q5339" s="43" t="e">
        <f>VLOOKUP(U:U,#REF!,2,FALSE)</f>
        <v>#REF!</v>
      </c>
      <c r="S5339" s="35" t="str">
        <f>VLOOKUP(G:G,old!G:J,4,FALSE)</f>
        <v>NE</v>
      </c>
      <c r="T5339" s="35" t="str">
        <f>VLOOKUP(G:G,old!G:K,5,FALSE)</f>
        <v>RID_area</v>
      </c>
      <c r="U5339" s="35" t="str">
        <f>VLOOKUP(G:G,old!G:L,6,FALSE)</f>
        <v>MAE NAM CHI</v>
      </c>
      <c r="V5339" s="43" t="str">
        <f>VLOOKUP(G:G,old!G:M,7,FALSE)</f>
        <v>E16A</v>
      </c>
      <c r="X5339" s="43" t="str">
        <f>IFERROR(VLOOKUP(V:V,#REF!,3,FALSE),"0")</f>
        <v>0</v>
      </c>
      <c r="Y5339" s="19">
        <f t="shared" si="83"/>
        <v>0</v>
      </c>
      <c r="Z5339" s="19" t="str">
        <f>IFERROR(VLOOKUP(C:C,#REF!,19,FALSE),"0")</f>
        <v>0</v>
      </c>
    </row>
    <row r="5340" spans="1:26" x14ac:dyDescent="0.45">
      <c r="A5340" s="32" t="s">
        <v>16358</v>
      </c>
      <c r="B5340" s="32">
        <v>2</v>
      </c>
      <c r="C5340" s="32" t="s">
        <v>16359</v>
      </c>
      <c r="D5340" s="32" t="s">
        <v>12141</v>
      </c>
      <c r="E5340" s="32" t="s">
        <v>16462</v>
      </c>
      <c r="F5340" s="32">
        <v>3</v>
      </c>
      <c r="G5340" s="78" t="s">
        <v>16463</v>
      </c>
      <c r="H5340" s="33" t="s">
        <v>16464</v>
      </c>
      <c r="I5340" s="32" t="s">
        <v>16465</v>
      </c>
      <c r="J5340" s="32" t="s">
        <v>16363</v>
      </c>
      <c r="K5340" s="32" t="s">
        <v>15169</v>
      </c>
      <c r="L5340" s="34">
        <v>35.637746141699999</v>
      </c>
      <c r="M5340" s="34">
        <v>22273.591338599999</v>
      </c>
      <c r="N5340" s="32" t="s">
        <v>16466</v>
      </c>
      <c r="O5340" s="43" t="e">
        <f>VLOOKUP(U:U,#REF!,5,FALSE)</f>
        <v>#REF!</v>
      </c>
      <c r="P5340" s="43" t="e">
        <f>VLOOKUP(U:U,#REF!,4,FALSE)</f>
        <v>#REF!</v>
      </c>
      <c r="Q5340" s="43" t="e">
        <f>VLOOKUP(U:U,#REF!,2,FALSE)</f>
        <v>#REF!</v>
      </c>
      <c r="S5340" s="35" t="str">
        <f>VLOOKUP(G:G,old!G:J,4,FALSE)</f>
        <v>NE</v>
      </c>
      <c r="T5340" s="35" t="str">
        <f>VLOOKUP(G:G,old!G:K,5,FALSE)</f>
        <v>RID_area</v>
      </c>
      <c r="U5340" s="35" t="str">
        <f>VLOOKUP(G:G,old!G:L,6,FALSE)</f>
        <v>MAE NAM CHI</v>
      </c>
      <c r="V5340" s="43" t="str">
        <f>VLOOKUP(G:G,old!G:M,7,FALSE)</f>
        <v>E16A</v>
      </c>
      <c r="X5340" s="43" t="str">
        <f>IFERROR(VLOOKUP(V:V,#REF!,3,FALSE),"0")</f>
        <v>0</v>
      </c>
      <c r="Y5340" s="19">
        <f t="shared" si="83"/>
        <v>0</v>
      </c>
      <c r="Z5340" s="19" t="str">
        <f>IFERROR(VLOOKUP(C:C,#REF!,19,FALSE),"0")</f>
        <v>0</v>
      </c>
    </row>
    <row r="5341" spans="1:26" x14ac:dyDescent="0.45">
      <c r="A5341" s="32" t="s">
        <v>16358</v>
      </c>
      <c r="B5341" s="32">
        <v>2</v>
      </c>
      <c r="C5341" s="32" t="s">
        <v>16359</v>
      </c>
      <c r="D5341" s="32" t="s">
        <v>12141</v>
      </c>
      <c r="E5341" s="32" t="s">
        <v>16462</v>
      </c>
      <c r="F5341" s="32">
        <v>3</v>
      </c>
      <c r="G5341" s="78" t="s">
        <v>16463</v>
      </c>
      <c r="H5341" s="33" t="s">
        <v>16467</v>
      </c>
      <c r="I5341" s="32" t="s">
        <v>16468</v>
      </c>
      <c r="J5341" s="32" t="s">
        <v>16363</v>
      </c>
      <c r="K5341" s="32" t="s">
        <v>15169</v>
      </c>
      <c r="L5341" s="34">
        <v>24.659534898099999</v>
      </c>
      <c r="M5341" s="34">
        <v>15412.209311299999</v>
      </c>
      <c r="N5341" s="32" t="s">
        <v>16469</v>
      </c>
      <c r="O5341" s="43" t="e">
        <f>VLOOKUP(U:U,#REF!,5,FALSE)</f>
        <v>#REF!</v>
      </c>
      <c r="P5341" s="43" t="e">
        <f>VLOOKUP(U:U,#REF!,4,FALSE)</f>
        <v>#REF!</v>
      </c>
      <c r="Q5341" s="43" t="e">
        <f>VLOOKUP(U:U,#REF!,2,FALSE)</f>
        <v>#REF!</v>
      </c>
      <c r="S5341" s="35" t="str">
        <f>VLOOKUP(G:G,old!G:J,4,FALSE)</f>
        <v>NE</v>
      </c>
      <c r="T5341" s="35" t="str">
        <f>VLOOKUP(G:G,old!G:K,5,FALSE)</f>
        <v>RID_area</v>
      </c>
      <c r="U5341" s="35" t="str">
        <f>VLOOKUP(G:G,old!G:L,6,FALSE)</f>
        <v>MAE NAM CHI</v>
      </c>
      <c r="V5341" s="43" t="str">
        <f>VLOOKUP(G:G,old!G:M,7,FALSE)</f>
        <v>E16A</v>
      </c>
      <c r="X5341" s="43" t="str">
        <f>IFERROR(VLOOKUP(V:V,#REF!,3,FALSE),"0")</f>
        <v>0</v>
      </c>
      <c r="Y5341" s="19">
        <f t="shared" si="83"/>
        <v>0</v>
      </c>
      <c r="Z5341" s="19" t="str">
        <f>IFERROR(VLOOKUP(C:C,#REF!,19,FALSE),"0")</f>
        <v>0</v>
      </c>
    </row>
    <row r="5342" spans="1:26" x14ac:dyDescent="0.45">
      <c r="A5342" s="32" t="s">
        <v>16358</v>
      </c>
      <c r="B5342" s="32">
        <v>2</v>
      </c>
      <c r="C5342" s="32" t="s">
        <v>16359</v>
      </c>
      <c r="D5342" s="32" t="s">
        <v>12141</v>
      </c>
      <c r="E5342" s="32" t="s">
        <v>16462</v>
      </c>
      <c r="F5342" s="32">
        <v>3</v>
      </c>
      <c r="G5342" s="78" t="s">
        <v>16463</v>
      </c>
      <c r="H5342" s="33" t="s">
        <v>16470</v>
      </c>
      <c r="I5342" s="32" t="s">
        <v>16471</v>
      </c>
      <c r="J5342" s="32" t="s">
        <v>16363</v>
      </c>
      <c r="K5342" s="32" t="s">
        <v>15169</v>
      </c>
      <c r="L5342" s="34">
        <v>42.133088588600003</v>
      </c>
      <c r="M5342" s="34">
        <v>26333.1803679</v>
      </c>
      <c r="N5342" s="32" t="s">
        <v>16472</v>
      </c>
      <c r="O5342" s="43" t="e">
        <f>VLOOKUP(U:U,#REF!,5,FALSE)</f>
        <v>#REF!</v>
      </c>
      <c r="P5342" s="43" t="e">
        <f>VLOOKUP(U:U,#REF!,4,FALSE)</f>
        <v>#REF!</v>
      </c>
      <c r="Q5342" s="43" t="e">
        <f>VLOOKUP(U:U,#REF!,2,FALSE)</f>
        <v>#REF!</v>
      </c>
      <c r="S5342" s="35" t="str">
        <f>VLOOKUP(G:G,old!G:J,4,FALSE)</f>
        <v>NE</v>
      </c>
      <c r="T5342" s="35" t="str">
        <f>VLOOKUP(G:G,old!G:K,5,FALSE)</f>
        <v>RID_area</v>
      </c>
      <c r="U5342" s="35" t="str">
        <f>VLOOKUP(G:G,old!G:L,6,FALSE)</f>
        <v>MAE NAM CHI</v>
      </c>
      <c r="V5342" s="43" t="str">
        <f>VLOOKUP(G:G,old!G:M,7,FALSE)</f>
        <v>E16A</v>
      </c>
      <c r="X5342" s="43" t="str">
        <f>IFERROR(VLOOKUP(V:V,#REF!,3,FALSE),"0")</f>
        <v>0</v>
      </c>
      <c r="Y5342" s="19">
        <f t="shared" si="83"/>
        <v>0</v>
      </c>
      <c r="Z5342" s="19" t="str">
        <f>IFERROR(VLOOKUP(C:C,#REF!,19,FALSE),"0")</f>
        <v>0</v>
      </c>
    </row>
    <row r="5343" spans="1:26" x14ac:dyDescent="0.45">
      <c r="A5343" s="32" t="s">
        <v>16358</v>
      </c>
      <c r="B5343" s="32">
        <v>2</v>
      </c>
      <c r="C5343" s="32" t="s">
        <v>16359</v>
      </c>
      <c r="D5343" s="32" t="s">
        <v>12141</v>
      </c>
      <c r="E5343" s="32" t="s">
        <v>16462</v>
      </c>
      <c r="F5343" s="32">
        <v>3</v>
      </c>
      <c r="G5343" s="78" t="s">
        <v>16463</v>
      </c>
      <c r="H5343" s="33" t="s">
        <v>16473</v>
      </c>
      <c r="I5343" s="32" t="s">
        <v>16474</v>
      </c>
      <c r="J5343" s="32" t="s">
        <v>16363</v>
      </c>
      <c r="K5343" s="32" t="s">
        <v>15169</v>
      </c>
      <c r="L5343" s="34">
        <v>29.148355520599999</v>
      </c>
      <c r="M5343" s="34">
        <v>18217.7222004</v>
      </c>
      <c r="N5343" s="32" t="s">
        <v>16475</v>
      </c>
      <c r="O5343" s="43" t="e">
        <f>VLOOKUP(U:U,#REF!,5,FALSE)</f>
        <v>#REF!</v>
      </c>
      <c r="P5343" s="43" t="e">
        <f>VLOOKUP(U:U,#REF!,4,FALSE)</f>
        <v>#REF!</v>
      </c>
      <c r="Q5343" s="43" t="e">
        <f>VLOOKUP(U:U,#REF!,2,FALSE)</f>
        <v>#REF!</v>
      </c>
      <c r="S5343" s="35" t="str">
        <f>VLOOKUP(G:G,old!G:J,4,FALSE)</f>
        <v>NE</v>
      </c>
      <c r="T5343" s="35" t="str">
        <f>VLOOKUP(G:G,old!G:K,5,FALSE)</f>
        <v>RID_area</v>
      </c>
      <c r="U5343" s="35" t="str">
        <f>VLOOKUP(G:G,old!G:L,6,FALSE)</f>
        <v>MAE NAM CHI</v>
      </c>
      <c r="V5343" s="43" t="str">
        <f>VLOOKUP(G:G,old!G:M,7,FALSE)</f>
        <v>E16A</v>
      </c>
      <c r="X5343" s="43" t="str">
        <f>IFERROR(VLOOKUP(V:V,#REF!,3,FALSE),"0")</f>
        <v>0</v>
      </c>
      <c r="Y5343" s="19">
        <f t="shared" si="83"/>
        <v>0</v>
      </c>
      <c r="Z5343" s="19" t="str">
        <f>IFERROR(VLOOKUP(C:C,#REF!,19,FALSE),"0")</f>
        <v>0</v>
      </c>
    </row>
    <row r="5344" spans="1:26" x14ac:dyDescent="0.45">
      <c r="A5344" s="32" t="s">
        <v>16358</v>
      </c>
      <c r="B5344" s="32">
        <v>2</v>
      </c>
      <c r="C5344" s="32" t="s">
        <v>16359</v>
      </c>
      <c r="D5344" s="32" t="s">
        <v>12141</v>
      </c>
      <c r="E5344" s="32" t="s">
        <v>16462</v>
      </c>
      <c r="F5344" s="32">
        <v>3</v>
      </c>
      <c r="G5344" s="78" t="s">
        <v>16463</v>
      </c>
      <c r="H5344" s="33" t="s">
        <v>16476</v>
      </c>
      <c r="I5344" s="32" t="s">
        <v>16477</v>
      </c>
      <c r="J5344" s="32" t="s">
        <v>16363</v>
      </c>
      <c r="K5344" s="32" t="s">
        <v>15169</v>
      </c>
      <c r="L5344" s="34">
        <v>65.876662722399999</v>
      </c>
      <c r="M5344" s="34">
        <v>41172.914201500003</v>
      </c>
      <c r="N5344" s="32" t="s">
        <v>16478</v>
      </c>
      <c r="O5344" s="43" t="e">
        <f>VLOOKUP(U:U,#REF!,5,FALSE)</f>
        <v>#REF!</v>
      </c>
      <c r="P5344" s="43" t="e">
        <f>VLOOKUP(U:U,#REF!,4,FALSE)</f>
        <v>#REF!</v>
      </c>
      <c r="Q5344" s="43" t="e">
        <f>VLOOKUP(U:U,#REF!,2,FALSE)</f>
        <v>#REF!</v>
      </c>
      <c r="S5344" s="35" t="str">
        <f>VLOOKUP(G:G,old!G:J,4,FALSE)</f>
        <v>NE</v>
      </c>
      <c r="T5344" s="35" t="str">
        <f>VLOOKUP(G:G,old!G:K,5,FALSE)</f>
        <v>RID_area</v>
      </c>
      <c r="U5344" s="35" t="str">
        <f>VLOOKUP(G:G,old!G:L,6,FALSE)</f>
        <v>MAE NAM CHI</v>
      </c>
      <c r="V5344" s="43" t="str">
        <f>VLOOKUP(G:G,old!G:M,7,FALSE)</f>
        <v>E16A</v>
      </c>
      <c r="X5344" s="43" t="str">
        <f>IFERROR(VLOOKUP(V:V,#REF!,3,FALSE),"0")</f>
        <v>0</v>
      </c>
      <c r="Y5344" s="19">
        <f t="shared" si="83"/>
        <v>0</v>
      </c>
      <c r="Z5344" s="19" t="str">
        <f>IFERROR(VLOOKUP(C:C,#REF!,19,FALSE),"0")</f>
        <v>0</v>
      </c>
    </row>
    <row r="5345" spans="1:26" x14ac:dyDescent="0.45">
      <c r="A5345" s="32" t="s">
        <v>16358</v>
      </c>
      <c r="B5345" s="32">
        <v>2</v>
      </c>
      <c r="C5345" s="32" t="s">
        <v>16359</v>
      </c>
      <c r="D5345" s="32" t="s">
        <v>12141</v>
      </c>
      <c r="E5345" s="32" t="s">
        <v>16462</v>
      </c>
      <c r="F5345" s="32">
        <v>3</v>
      </c>
      <c r="G5345" s="78" t="s">
        <v>16463</v>
      </c>
      <c r="H5345" s="33" t="s">
        <v>16479</v>
      </c>
      <c r="I5345" s="32" t="s">
        <v>16480</v>
      </c>
      <c r="J5345" s="32" t="s">
        <v>16363</v>
      </c>
      <c r="K5345" s="32" t="s">
        <v>15169</v>
      </c>
      <c r="L5345" s="34">
        <v>54.044672894400001</v>
      </c>
      <c r="M5345" s="34">
        <v>33777.920558999998</v>
      </c>
      <c r="N5345" s="32" t="s">
        <v>16481</v>
      </c>
      <c r="O5345" s="43" t="e">
        <f>VLOOKUP(U:U,#REF!,5,FALSE)</f>
        <v>#REF!</v>
      </c>
      <c r="P5345" s="43" t="e">
        <f>VLOOKUP(U:U,#REF!,4,FALSE)</f>
        <v>#REF!</v>
      </c>
      <c r="Q5345" s="43" t="e">
        <f>VLOOKUP(U:U,#REF!,2,FALSE)</f>
        <v>#REF!</v>
      </c>
      <c r="S5345" s="35" t="str">
        <f>VLOOKUP(G:G,old!G:J,4,FALSE)</f>
        <v>NE</v>
      </c>
      <c r="T5345" s="35" t="str">
        <f>VLOOKUP(G:G,old!G:K,5,FALSE)</f>
        <v>RID_area</v>
      </c>
      <c r="U5345" s="35" t="str">
        <f>VLOOKUP(G:G,old!G:L,6,FALSE)</f>
        <v>MAE NAM CHI</v>
      </c>
      <c r="V5345" s="43" t="str">
        <f>VLOOKUP(G:G,old!G:M,7,FALSE)</f>
        <v>E16A</v>
      </c>
      <c r="X5345" s="43" t="str">
        <f>IFERROR(VLOOKUP(V:V,#REF!,3,FALSE),"0")</f>
        <v>0</v>
      </c>
      <c r="Y5345" s="19">
        <f t="shared" si="83"/>
        <v>0</v>
      </c>
      <c r="Z5345" s="19" t="str">
        <f>IFERROR(VLOOKUP(C:C,#REF!,19,FALSE),"0")</f>
        <v>0</v>
      </c>
    </row>
    <row r="5346" spans="1:26" x14ac:dyDescent="0.45">
      <c r="A5346" s="32" t="s">
        <v>16358</v>
      </c>
      <c r="B5346" s="32">
        <v>2</v>
      </c>
      <c r="C5346" s="32" t="s">
        <v>16359</v>
      </c>
      <c r="D5346" s="32" t="s">
        <v>12141</v>
      </c>
      <c r="E5346" s="32" t="s">
        <v>16462</v>
      </c>
      <c r="F5346" s="32">
        <v>3</v>
      </c>
      <c r="G5346" s="78" t="s">
        <v>16463</v>
      </c>
      <c r="H5346" s="33" t="s">
        <v>16482</v>
      </c>
      <c r="I5346" s="32" t="s">
        <v>16483</v>
      </c>
      <c r="J5346" s="32" t="s">
        <v>16363</v>
      </c>
      <c r="K5346" s="32" t="s">
        <v>15169</v>
      </c>
      <c r="L5346" s="34">
        <v>51.637291228999999</v>
      </c>
      <c r="M5346" s="34">
        <v>32273.3070181</v>
      </c>
      <c r="N5346" s="32" t="s">
        <v>16484</v>
      </c>
      <c r="O5346" s="43" t="e">
        <f>VLOOKUP(U:U,#REF!,5,FALSE)</f>
        <v>#REF!</v>
      </c>
      <c r="P5346" s="43" t="e">
        <f>VLOOKUP(U:U,#REF!,4,FALSE)</f>
        <v>#REF!</v>
      </c>
      <c r="Q5346" s="43" t="e">
        <f>VLOOKUP(U:U,#REF!,2,FALSE)</f>
        <v>#REF!</v>
      </c>
      <c r="S5346" s="35" t="str">
        <f>VLOOKUP(G:G,old!G:J,4,FALSE)</f>
        <v>NE</v>
      </c>
      <c r="T5346" s="35" t="str">
        <f>VLOOKUP(G:G,old!G:K,5,FALSE)</f>
        <v>RID_area</v>
      </c>
      <c r="U5346" s="35" t="str">
        <f>VLOOKUP(G:G,old!G:L,6,FALSE)</f>
        <v>MAE NAM CHI</v>
      </c>
      <c r="V5346" s="43" t="str">
        <f>VLOOKUP(G:G,old!G:M,7,FALSE)</f>
        <v>E16A</v>
      </c>
      <c r="X5346" s="43" t="str">
        <f>IFERROR(VLOOKUP(V:V,#REF!,3,FALSE),"0")</f>
        <v>0</v>
      </c>
      <c r="Y5346" s="19">
        <f t="shared" si="83"/>
        <v>0</v>
      </c>
      <c r="Z5346" s="19" t="str">
        <f>IFERROR(VLOOKUP(C:C,#REF!,19,FALSE),"0")</f>
        <v>0</v>
      </c>
    </row>
    <row r="5347" spans="1:26" x14ac:dyDescent="0.45">
      <c r="A5347" s="32" t="s">
        <v>16358</v>
      </c>
      <c r="B5347" s="32">
        <v>2</v>
      </c>
      <c r="C5347" s="32" t="s">
        <v>16359</v>
      </c>
      <c r="D5347" s="32" t="s">
        <v>12141</v>
      </c>
      <c r="E5347" s="32" t="s">
        <v>16462</v>
      </c>
      <c r="F5347" s="32">
        <v>3</v>
      </c>
      <c r="G5347" s="78" t="s">
        <v>16463</v>
      </c>
      <c r="H5347" s="33" t="s">
        <v>16485</v>
      </c>
      <c r="I5347" s="32" t="s">
        <v>13076</v>
      </c>
      <c r="J5347" s="32" t="s">
        <v>16363</v>
      </c>
      <c r="K5347" s="32" t="s">
        <v>15169</v>
      </c>
      <c r="L5347" s="34">
        <v>54.611107986599997</v>
      </c>
      <c r="M5347" s="34">
        <v>34131.942491599999</v>
      </c>
      <c r="N5347" s="32" t="s">
        <v>16486</v>
      </c>
      <c r="O5347" s="43" t="e">
        <f>VLOOKUP(U:U,#REF!,5,FALSE)</f>
        <v>#REF!</v>
      </c>
      <c r="P5347" s="43" t="e">
        <f>VLOOKUP(U:U,#REF!,4,FALSE)</f>
        <v>#REF!</v>
      </c>
      <c r="Q5347" s="43" t="e">
        <f>VLOOKUP(U:U,#REF!,2,FALSE)</f>
        <v>#REF!</v>
      </c>
      <c r="S5347" s="35" t="str">
        <f>VLOOKUP(G:G,old!G:J,4,FALSE)</f>
        <v>NE</v>
      </c>
      <c r="T5347" s="35" t="str">
        <f>VLOOKUP(G:G,old!G:K,5,FALSE)</f>
        <v>RID_area</v>
      </c>
      <c r="U5347" s="35" t="str">
        <f>VLOOKUP(G:G,old!G:L,6,FALSE)</f>
        <v>MAE NAM CHI</v>
      </c>
      <c r="V5347" s="43" t="str">
        <f>VLOOKUP(G:G,old!G:M,7,FALSE)</f>
        <v>E16A</v>
      </c>
      <c r="X5347" s="43" t="str">
        <f>IFERROR(VLOOKUP(V:V,#REF!,3,FALSE),"0")</f>
        <v>0</v>
      </c>
      <c r="Y5347" s="19">
        <f t="shared" si="83"/>
        <v>0</v>
      </c>
      <c r="Z5347" s="19" t="str">
        <f>IFERROR(VLOOKUP(C:C,#REF!,19,FALSE),"0")</f>
        <v>0</v>
      </c>
    </row>
    <row r="5348" spans="1:26" x14ac:dyDescent="0.45">
      <c r="A5348" s="32" t="s">
        <v>16358</v>
      </c>
      <c r="B5348" s="32">
        <v>2</v>
      </c>
      <c r="C5348" s="32" t="s">
        <v>16359</v>
      </c>
      <c r="D5348" s="32" t="s">
        <v>12141</v>
      </c>
      <c r="E5348" s="32" t="s">
        <v>16462</v>
      </c>
      <c r="F5348" s="32">
        <v>3</v>
      </c>
      <c r="G5348" s="78" t="s">
        <v>16463</v>
      </c>
      <c r="H5348" s="33" t="s">
        <v>16487</v>
      </c>
      <c r="I5348" s="32" t="s">
        <v>16488</v>
      </c>
      <c r="J5348" s="32" t="s">
        <v>16363</v>
      </c>
      <c r="K5348" s="32" t="s">
        <v>15169</v>
      </c>
      <c r="L5348" s="34">
        <v>18.856307343600001</v>
      </c>
      <c r="M5348" s="34">
        <v>11785.192089800001</v>
      </c>
      <c r="N5348" s="32" t="s">
        <v>16489</v>
      </c>
      <c r="O5348" s="43" t="e">
        <f>VLOOKUP(U:U,#REF!,5,FALSE)</f>
        <v>#REF!</v>
      </c>
      <c r="P5348" s="43" t="e">
        <f>VLOOKUP(U:U,#REF!,4,FALSE)</f>
        <v>#REF!</v>
      </c>
      <c r="Q5348" s="43" t="e">
        <f>VLOOKUP(U:U,#REF!,2,FALSE)</f>
        <v>#REF!</v>
      </c>
      <c r="S5348" s="35" t="str">
        <f>VLOOKUP(G:G,old!G:J,4,FALSE)</f>
        <v>NE</v>
      </c>
      <c r="T5348" s="35" t="str">
        <f>VLOOKUP(G:G,old!G:K,5,FALSE)</f>
        <v>RID_area</v>
      </c>
      <c r="U5348" s="35" t="str">
        <f>VLOOKUP(G:G,old!G:L,6,FALSE)</f>
        <v>MAE NAM CHI</v>
      </c>
      <c r="V5348" s="43" t="str">
        <f>VLOOKUP(G:G,old!G:M,7,FALSE)</f>
        <v>E16A</v>
      </c>
      <c r="X5348" s="43" t="str">
        <f>IFERROR(VLOOKUP(V:V,#REF!,3,FALSE),"0")</f>
        <v>0</v>
      </c>
      <c r="Y5348" s="19">
        <f t="shared" si="83"/>
        <v>0</v>
      </c>
      <c r="Z5348" s="19" t="str">
        <f>IFERROR(VLOOKUP(C:C,#REF!,19,FALSE),"0")</f>
        <v>0</v>
      </c>
    </row>
    <row r="5349" spans="1:26" x14ac:dyDescent="0.45">
      <c r="A5349" s="32" t="s">
        <v>16358</v>
      </c>
      <c r="B5349" s="32">
        <v>2</v>
      </c>
      <c r="C5349" s="32" t="s">
        <v>16359</v>
      </c>
      <c r="D5349" s="32" t="s">
        <v>12141</v>
      </c>
      <c r="E5349" s="32" t="s">
        <v>16462</v>
      </c>
      <c r="F5349" s="32">
        <v>3</v>
      </c>
      <c r="G5349" s="78" t="s">
        <v>16463</v>
      </c>
      <c r="H5349" s="33" t="s">
        <v>16490</v>
      </c>
      <c r="I5349" s="32" t="s">
        <v>16491</v>
      </c>
      <c r="J5349" s="32" t="s">
        <v>16363</v>
      </c>
      <c r="K5349" s="32" t="s">
        <v>15169</v>
      </c>
      <c r="L5349" s="34">
        <v>31.368831187000001</v>
      </c>
      <c r="M5349" s="34">
        <v>19605.519491899999</v>
      </c>
      <c r="N5349" s="32" t="s">
        <v>16492</v>
      </c>
      <c r="O5349" s="43" t="e">
        <f>VLOOKUP(U:U,#REF!,5,FALSE)</f>
        <v>#REF!</v>
      </c>
      <c r="P5349" s="43" t="e">
        <f>VLOOKUP(U:U,#REF!,4,FALSE)</f>
        <v>#REF!</v>
      </c>
      <c r="Q5349" s="43" t="e">
        <f>VLOOKUP(U:U,#REF!,2,FALSE)</f>
        <v>#REF!</v>
      </c>
      <c r="S5349" s="35" t="str">
        <f>VLOOKUP(G:G,old!G:J,4,FALSE)</f>
        <v>NE</v>
      </c>
      <c r="T5349" s="35" t="str">
        <f>VLOOKUP(G:G,old!G:K,5,FALSE)</f>
        <v>RID_area</v>
      </c>
      <c r="U5349" s="35" t="str">
        <f>VLOOKUP(G:G,old!G:L,6,FALSE)</f>
        <v>MAE NAM CHI</v>
      </c>
      <c r="V5349" s="43" t="str">
        <f>VLOOKUP(G:G,old!G:M,7,FALSE)</f>
        <v>E16A</v>
      </c>
      <c r="X5349" s="43" t="str">
        <f>IFERROR(VLOOKUP(V:V,#REF!,3,FALSE),"0")</f>
        <v>0</v>
      </c>
      <c r="Y5349" s="19">
        <f t="shared" si="83"/>
        <v>0</v>
      </c>
      <c r="Z5349" s="19" t="str">
        <f>IFERROR(VLOOKUP(C:C,#REF!,19,FALSE),"0")</f>
        <v>0</v>
      </c>
    </row>
    <row r="5350" spans="1:26" x14ac:dyDescent="0.45">
      <c r="A5350" s="32" t="s">
        <v>16358</v>
      </c>
      <c r="B5350" s="32">
        <v>2</v>
      </c>
      <c r="C5350" s="32" t="s">
        <v>16359</v>
      </c>
      <c r="D5350" s="32" t="s">
        <v>12141</v>
      </c>
      <c r="E5350" s="32" t="s">
        <v>16493</v>
      </c>
      <c r="F5350" s="32">
        <v>3</v>
      </c>
      <c r="G5350" s="78" t="s">
        <v>15758</v>
      </c>
      <c r="H5350" s="33" t="s">
        <v>16494</v>
      </c>
      <c r="I5350" s="32" t="s">
        <v>15758</v>
      </c>
      <c r="J5350" s="32" t="s">
        <v>16363</v>
      </c>
      <c r="K5350" s="32" t="s">
        <v>15169</v>
      </c>
      <c r="L5350" s="34">
        <v>55.287530731099999</v>
      </c>
      <c r="M5350" s="34">
        <v>34554.706706899997</v>
      </c>
      <c r="N5350" s="32" t="s">
        <v>16495</v>
      </c>
      <c r="O5350" s="43" t="e">
        <f>VLOOKUP(U:U,#REF!,5,FALSE)</f>
        <v>#REF!</v>
      </c>
      <c r="P5350" s="43" t="e">
        <f>VLOOKUP(U:U,#REF!,4,FALSE)</f>
        <v>#REF!</v>
      </c>
      <c r="Q5350" s="43" t="e">
        <f>VLOOKUP(U:U,#REF!,2,FALSE)</f>
        <v>#REF!</v>
      </c>
      <c r="S5350" s="35" t="str">
        <f>VLOOKUP(G:G,old!G:J,4,FALSE)</f>
        <v>NE</v>
      </c>
      <c r="T5350" s="35" t="str">
        <f>VLOOKUP(G:G,old!G:K,5,FALSE)</f>
        <v>RID_area</v>
      </c>
      <c r="U5350" s="35" t="str">
        <f>VLOOKUP(G:G,old!G:L,6,FALSE)</f>
        <v>MAE NAM CHI</v>
      </c>
      <c r="V5350" s="43">
        <f>VLOOKUP(G:G,old!G:M,7,FALSE)</f>
        <v>0</v>
      </c>
      <c r="X5350" s="43" t="str">
        <f>IFERROR(VLOOKUP(V:V,#REF!,3,FALSE),"0")</f>
        <v>0</v>
      </c>
      <c r="Y5350" s="19">
        <f t="shared" si="83"/>
        <v>0</v>
      </c>
      <c r="Z5350" s="19" t="str">
        <f>IFERROR(VLOOKUP(C:C,#REF!,19,FALSE),"0")</f>
        <v>0</v>
      </c>
    </row>
    <row r="5351" spans="1:26" x14ac:dyDescent="0.45">
      <c r="A5351" s="32" t="s">
        <v>16358</v>
      </c>
      <c r="B5351" s="32">
        <v>2</v>
      </c>
      <c r="C5351" s="32" t="s">
        <v>16359</v>
      </c>
      <c r="D5351" s="32" t="s">
        <v>12141</v>
      </c>
      <c r="E5351" s="32" t="s">
        <v>16493</v>
      </c>
      <c r="F5351" s="32">
        <v>3</v>
      </c>
      <c r="G5351" s="78" t="s">
        <v>15758</v>
      </c>
      <c r="H5351" s="33" t="s">
        <v>16496</v>
      </c>
      <c r="I5351" s="32" t="s">
        <v>16497</v>
      </c>
      <c r="J5351" s="32" t="s">
        <v>16363</v>
      </c>
      <c r="K5351" s="32" t="s">
        <v>15169</v>
      </c>
      <c r="L5351" s="34">
        <v>40.258299972000003</v>
      </c>
      <c r="M5351" s="34">
        <v>25161.437482500001</v>
      </c>
      <c r="N5351" s="32" t="s">
        <v>16498</v>
      </c>
      <c r="O5351" s="43" t="e">
        <f>VLOOKUP(U:U,#REF!,5,FALSE)</f>
        <v>#REF!</v>
      </c>
      <c r="P5351" s="43" t="e">
        <f>VLOOKUP(U:U,#REF!,4,FALSE)</f>
        <v>#REF!</v>
      </c>
      <c r="Q5351" s="43" t="e">
        <f>VLOOKUP(U:U,#REF!,2,FALSE)</f>
        <v>#REF!</v>
      </c>
      <c r="S5351" s="35" t="str">
        <f>VLOOKUP(G:G,old!G:J,4,FALSE)</f>
        <v>NE</v>
      </c>
      <c r="T5351" s="35" t="str">
        <f>VLOOKUP(G:G,old!G:K,5,FALSE)</f>
        <v>RID_area</v>
      </c>
      <c r="U5351" s="35" t="str">
        <f>VLOOKUP(G:G,old!G:L,6,FALSE)</f>
        <v>MAE NAM CHI</v>
      </c>
      <c r="V5351" s="43">
        <f>VLOOKUP(G:G,old!G:M,7,FALSE)</f>
        <v>0</v>
      </c>
      <c r="X5351" s="43" t="str">
        <f>IFERROR(VLOOKUP(V:V,#REF!,3,FALSE),"0")</f>
        <v>0</v>
      </c>
      <c r="Y5351" s="19">
        <f t="shared" si="83"/>
        <v>0</v>
      </c>
      <c r="Z5351" s="19" t="str">
        <f>IFERROR(VLOOKUP(C:C,#REF!,19,FALSE),"0")</f>
        <v>0</v>
      </c>
    </row>
    <row r="5352" spans="1:26" x14ac:dyDescent="0.45">
      <c r="A5352" s="32" t="s">
        <v>16358</v>
      </c>
      <c r="B5352" s="32">
        <v>2</v>
      </c>
      <c r="C5352" s="32" t="s">
        <v>16359</v>
      </c>
      <c r="D5352" s="32" t="s">
        <v>12141</v>
      </c>
      <c r="E5352" s="32" t="s">
        <v>16493</v>
      </c>
      <c r="F5352" s="32">
        <v>3</v>
      </c>
      <c r="G5352" s="78" t="s">
        <v>15758</v>
      </c>
      <c r="H5352" s="33" t="s">
        <v>16499</v>
      </c>
      <c r="I5352" s="32" t="s">
        <v>16500</v>
      </c>
      <c r="J5352" s="32" t="s">
        <v>16363</v>
      </c>
      <c r="K5352" s="32" t="s">
        <v>15169</v>
      </c>
      <c r="L5352" s="34">
        <v>40.537960648000002</v>
      </c>
      <c r="M5352" s="34">
        <v>25336.225405000001</v>
      </c>
      <c r="N5352" s="32" t="s">
        <v>16501</v>
      </c>
      <c r="O5352" s="43" t="e">
        <f>VLOOKUP(U:U,#REF!,5,FALSE)</f>
        <v>#REF!</v>
      </c>
      <c r="P5352" s="43" t="e">
        <f>VLOOKUP(U:U,#REF!,4,FALSE)</f>
        <v>#REF!</v>
      </c>
      <c r="Q5352" s="43" t="e">
        <f>VLOOKUP(U:U,#REF!,2,FALSE)</f>
        <v>#REF!</v>
      </c>
      <c r="S5352" s="35" t="str">
        <f>VLOOKUP(G:G,old!G:J,4,FALSE)</f>
        <v>NE</v>
      </c>
      <c r="T5352" s="35" t="str">
        <f>VLOOKUP(G:G,old!G:K,5,FALSE)</f>
        <v>RID_area</v>
      </c>
      <c r="U5352" s="35" t="str">
        <f>VLOOKUP(G:G,old!G:L,6,FALSE)</f>
        <v>MAE NAM CHI</v>
      </c>
      <c r="V5352" s="43">
        <f>VLOOKUP(G:G,old!G:M,7,FALSE)</f>
        <v>0</v>
      </c>
      <c r="X5352" s="43" t="str">
        <f>IFERROR(VLOOKUP(V:V,#REF!,3,FALSE),"0")</f>
        <v>0</v>
      </c>
      <c r="Y5352" s="19">
        <f t="shared" si="83"/>
        <v>0</v>
      </c>
      <c r="Z5352" s="19" t="str">
        <f>IFERROR(VLOOKUP(C:C,#REF!,19,FALSE),"0")</f>
        <v>0</v>
      </c>
    </row>
    <row r="5353" spans="1:26" x14ac:dyDescent="0.45">
      <c r="A5353" s="32" t="s">
        <v>16358</v>
      </c>
      <c r="B5353" s="32">
        <v>2</v>
      </c>
      <c r="C5353" s="32" t="s">
        <v>16359</v>
      </c>
      <c r="D5353" s="32" t="s">
        <v>12141</v>
      </c>
      <c r="E5353" s="32" t="s">
        <v>16493</v>
      </c>
      <c r="F5353" s="32">
        <v>3</v>
      </c>
      <c r="G5353" s="78" t="s">
        <v>15758</v>
      </c>
      <c r="H5353" s="33" t="s">
        <v>16502</v>
      </c>
      <c r="I5353" s="32" t="s">
        <v>16503</v>
      </c>
      <c r="J5353" s="32" t="s">
        <v>16363</v>
      </c>
      <c r="K5353" s="32" t="s">
        <v>15169</v>
      </c>
      <c r="L5353" s="34">
        <v>51.782665253099999</v>
      </c>
      <c r="M5353" s="34">
        <v>32364.165783199998</v>
      </c>
      <c r="N5353" s="32" t="s">
        <v>16504</v>
      </c>
      <c r="O5353" s="43" t="e">
        <f>VLOOKUP(U:U,#REF!,5,FALSE)</f>
        <v>#REF!</v>
      </c>
      <c r="P5353" s="43" t="e">
        <f>VLOOKUP(U:U,#REF!,4,FALSE)</f>
        <v>#REF!</v>
      </c>
      <c r="Q5353" s="43" t="e">
        <f>VLOOKUP(U:U,#REF!,2,FALSE)</f>
        <v>#REF!</v>
      </c>
      <c r="S5353" s="35" t="str">
        <f>VLOOKUP(G:G,old!G:J,4,FALSE)</f>
        <v>NE</v>
      </c>
      <c r="T5353" s="35" t="str">
        <f>VLOOKUP(G:G,old!G:K,5,FALSE)</f>
        <v>RID_area</v>
      </c>
      <c r="U5353" s="35" t="str">
        <f>VLOOKUP(G:G,old!G:L,6,FALSE)</f>
        <v>MAE NAM CHI</v>
      </c>
      <c r="V5353" s="43">
        <f>VLOOKUP(G:G,old!G:M,7,FALSE)</f>
        <v>0</v>
      </c>
      <c r="X5353" s="43" t="str">
        <f>IFERROR(VLOOKUP(V:V,#REF!,3,FALSE),"0")</f>
        <v>0</v>
      </c>
      <c r="Y5353" s="19">
        <f t="shared" si="83"/>
        <v>0</v>
      </c>
      <c r="Z5353" s="19" t="str">
        <f>IFERROR(VLOOKUP(C:C,#REF!,19,FALSE),"0")</f>
        <v>0</v>
      </c>
    </row>
    <row r="5354" spans="1:26" x14ac:dyDescent="0.45">
      <c r="A5354" s="32" t="s">
        <v>16358</v>
      </c>
      <c r="B5354" s="32">
        <v>2</v>
      </c>
      <c r="C5354" s="32" t="s">
        <v>16359</v>
      </c>
      <c r="D5354" s="32" t="s">
        <v>12141</v>
      </c>
      <c r="E5354" s="32" t="s">
        <v>16493</v>
      </c>
      <c r="F5354" s="32">
        <v>3</v>
      </c>
      <c r="G5354" s="78" t="s">
        <v>15758</v>
      </c>
      <c r="H5354" s="33" t="s">
        <v>16505</v>
      </c>
      <c r="I5354" s="32" t="s">
        <v>16506</v>
      </c>
      <c r="J5354" s="32" t="s">
        <v>16363</v>
      </c>
      <c r="K5354" s="32" t="s">
        <v>15169</v>
      </c>
      <c r="L5354" s="34">
        <v>20.187410174099998</v>
      </c>
      <c r="M5354" s="34">
        <v>12617.131358799999</v>
      </c>
      <c r="N5354" s="32" t="s">
        <v>16507</v>
      </c>
      <c r="O5354" s="43" t="e">
        <f>VLOOKUP(U:U,#REF!,5,FALSE)</f>
        <v>#REF!</v>
      </c>
      <c r="P5354" s="43" t="e">
        <f>VLOOKUP(U:U,#REF!,4,FALSE)</f>
        <v>#REF!</v>
      </c>
      <c r="Q5354" s="43" t="e">
        <f>VLOOKUP(U:U,#REF!,2,FALSE)</f>
        <v>#REF!</v>
      </c>
      <c r="S5354" s="35" t="str">
        <f>VLOOKUP(G:G,old!G:J,4,FALSE)</f>
        <v>NE</v>
      </c>
      <c r="T5354" s="35" t="str">
        <f>VLOOKUP(G:G,old!G:K,5,FALSE)</f>
        <v>RID_area</v>
      </c>
      <c r="U5354" s="35" t="str">
        <f>VLOOKUP(G:G,old!G:L,6,FALSE)</f>
        <v>MAE NAM CHI</v>
      </c>
      <c r="V5354" s="43">
        <f>VLOOKUP(G:G,old!G:M,7,FALSE)</f>
        <v>0</v>
      </c>
      <c r="X5354" s="43" t="str">
        <f>IFERROR(VLOOKUP(V:V,#REF!,3,FALSE),"0")</f>
        <v>0</v>
      </c>
      <c r="Y5354" s="19">
        <f t="shared" si="83"/>
        <v>0</v>
      </c>
      <c r="Z5354" s="19" t="str">
        <f>IFERROR(VLOOKUP(C:C,#REF!,19,FALSE),"0")</f>
        <v>0</v>
      </c>
    </row>
    <row r="5355" spans="1:26" x14ac:dyDescent="0.45">
      <c r="A5355" s="32" t="s">
        <v>16358</v>
      </c>
      <c r="B5355" s="32">
        <v>2</v>
      </c>
      <c r="C5355" s="32" t="s">
        <v>16359</v>
      </c>
      <c r="D5355" s="32" t="s">
        <v>12141</v>
      </c>
      <c r="E5355" s="32" t="s">
        <v>16493</v>
      </c>
      <c r="F5355" s="32">
        <v>3</v>
      </c>
      <c r="G5355" s="78" t="s">
        <v>15758</v>
      </c>
      <c r="H5355" s="33" t="s">
        <v>16508</v>
      </c>
      <c r="I5355" s="32" t="s">
        <v>16509</v>
      </c>
      <c r="J5355" s="32" t="s">
        <v>16363</v>
      </c>
      <c r="K5355" s="32" t="s">
        <v>15169</v>
      </c>
      <c r="L5355" s="34">
        <v>55.6015852305</v>
      </c>
      <c r="M5355" s="34">
        <v>34750.990769099997</v>
      </c>
      <c r="N5355" s="32" t="s">
        <v>16510</v>
      </c>
      <c r="O5355" s="43" t="e">
        <f>VLOOKUP(U:U,#REF!,5,FALSE)</f>
        <v>#REF!</v>
      </c>
      <c r="P5355" s="43" t="e">
        <f>VLOOKUP(U:U,#REF!,4,FALSE)</f>
        <v>#REF!</v>
      </c>
      <c r="Q5355" s="43" t="e">
        <f>VLOOKUP(U:U,#REF!,2,FALSE)</f>
        <v>#REF!</v>
      </c>
      <c r="S5355" s="35" t="str">
        <f>VLOOKUP(G:G,old!G:J,4,FALSE)</f>
        <v>NE</v>
      </c>
      <c r="T5355" s="35" t="str">
        <f>VLOOKUP(G:G,old!G:K,5,FALSE)</f>
        <v>RID_area</v>
      </c>
      <c r="U5355" s="35" t="str">
        <f>VLOOKUP(G:G,old!G:L,6,FALSE)</f>
        <v>MAE NAM CHI</v>
      </c>
      <c r="V5355" s="43">
        <f>VLOOKUP(G:G,old!G:M,7,FALSE)</f>
        <v>0</v>
      </c>
      <c r="X5355" s="43" t="str">
        <f>IFERROR(VLOOKUP(V:V,#REF!,3,FALSE),"0")</f>
        <v>0</v>
      </c>
      <c r="Y5355" s="19">
        <f t="shared" si="83"/>
        <v>0</v>
      </c>
      <c r="Z5355" s="19" t="str">
        <f>IFERROR(VLOOKUP(C:C,#REF!,19,FALSE),"0")</f>
        <v>0</v>
      </c>
    </row>
    <row r="5356" spans="1:26" x14ac:dyDescent="0.45">
      <c r="A5356" s="32" t="s">
        <v>16358</v>
      </c>
      <c r="B5356" s="32">
        <v>2</v>
      </c>
      <c r="C5356" s="32" t="s">
        <v>16359</v>
      </c>
      <c r="D5356" s="32" t="s">
        <v>12141</v>
      </c>
      <c r="E5356" s="32" t="s">
        <v>16493</v>
      </c>
      <c r="F5356" s="32">
        <v>3</v>
      </c>
      <c r="G5356" s="78" t="s">
        <v>15758</v>
      </c>
      <c r="H5356" s="33" t="s">
        <v>16511</v>
      </c>
      <c r="I5356" s="32" t="s">
        <v>5412</v>
      </c>
      <c r="J5356" s="32" t="s">
        <v>16363</v>
      </c>
      <c r="K5356" s="32" t="s">
        <v>15169</v>
      </c>
      <c r="L5356" s="34">
        <v>25.789823086599998</v>
      </c>
      <c r="M5356" s="34">
        <v>16118.6394291</v>
      </c>
      <c r="N5356" s="32" t="s">
        <v>16512</v>
      </c>
      <c r="O5356" s="43" t="e">
        <f>VLOOKUP(U:U,#REF!,5,FALSE)</f>
        <v>#REF!</v>
      </c>
      <c r="P5356" s="43" t="e">
        <f>VLOOKUP(U:U,#REF!,4,FALSE)</f>
        <v>#REF!</v>
      </c>
      <c r="Q5356" s="43" t="e">
        <f>VLOOKUP(U:U,#REF!,2,FALSE)</f>
        <v>#REF!</v>
      </c>
      <c r="S5356" s="35" t="str">
        <f>VLOOKUP(G:G,old!G:J,4,FALSE)</f>
        <v>NE</v>
      </c>
      <c r="T5356" s="35" t="str">
        <f>VLOOKUP(G:G,old!G:K,5,FALSE)</f>
        <v>RID_area</v>
      </c>
      <c r="U5356" s="35" t="str">
        <f>VLOOKUP(G:G,old!G:L,6,FALSE)</f>
        <v>MAE NAM CHI</v>
      </c>
      <c r="V5356" s="43">
        <f>VLOOKUP(G:G,old!G:M,7,FALSE)</f>
        <v>0</v>
      </c>
      <c r="X5356" s="43" t="str">
        <f>IFERROR(VLOOKUP(V:V,#REF!,3,FALSE),"0")</f>
        <v>0</v>
      </c>
      <c r="Y5356" s="19">
        <f t="shared" si="83"/>
        <v>0</v>
      </c>
      <c r="Z5356" s="19" t="str">
        <f>IFERROR(VLOOKUP(C:C,#REF!,19,FALSE),"0")</f>
        <v>0</v>
      </c>
    </row>
    <row r="5357" spans="1:26" x14ac:dyDescent="0.45">
      <c r="A5357" s="32" t="s">
        <v>16358</v>
      </c>
      <c r="B5357" s="32">
        <v>2</v>
      </c>
      <c r="C5357" s="32" t="s">
        <v>16359</v>
      </c>
      <c r="D5357" s="32" t="s">
        <v>12141</v>
      </c>
      <c r="E5357" s="32" t="s">
        <v>16493</v>
      </c>
      <c r="F5357" s="32">
        <v>3</v>
      </c>
      <c r="G5357" s="78" t="s">
        <v>15758</v>
      </c>
      <c r="H5357" s="33" t="s">
        <v>16513</v>
      </c>
      <c r="I5357" s="32" t="s">
        <v>16514</v>
      </c>
      <c r="J5357" s="32" t="s">
        <v>16363</v>
      </c>
      <c r="K5357" s="32" t="s">
        <v>15169</v>
      </c>
      <c r="L5357" s="34">
        <v>29.8136247029</v>
      </c>
      <c r="M5357" s="34">
        <v>18633.515439300001</v>
      </c>
      <c r="N5357" s="32" t="s">
        <v>16515</v>
      </c>
      <c r="O5357" s="43" t="e">
        <f>VLOOKUP(U:U,#REF!,5,FALSE)</f>
        <v>#REF!</v>
      </c>
      <c r="P5357" s="43" t="e">
        <f>VLOOKUP(U:U,#REF!,4,FALSE)</f>
        <v>#REF!</v>
      </c>
      <c r="Q5357" s="43" t="e">
        <f>VLOOKUP(U:U,#REF!,2,FALSE)</f>
        <v>#REF!</v>
      </c>
      <c r="S5357" s="35" t="str">
        <f>VLOOKUP(G:G,old!G:J,4,FALSE)</f>
        <v>NE</v>
      </c>
      <c r="T5357" s="35" t="str">
        <f>VLOOKUP(G:G,old!G:K,5,FALSE)</f>
        <v>RID_area</v>
      </c>
      <c r="U5357" s="35" t="str">
        <f>VLOOKUP(G:G,old!G:L,6,FALSE)</f>
        <v>MAE NAM CHI</v>
      </c>
      <c r="V5357" s="43">
        <f>VLOOKUP(G:G,old!G:M,7,FALSE)</f>
        <v>0</v>
      </c>
      <c r="X5357" s="43" t="str">
        <f>IFERROR(VLOOKUP(V:V,#REF!,3,FALSE),"0")</f>
        <v>0</v>
      </c>
      <c r="Y5357" s="19">
        <f t="shared" si="83"/>
        <v>0</v>
      </c>
      <c r="Z5357" s="19" t="str">
        <f>IFERROR(VLOOKUP(C:C,#REF!,19,FALSE),"0")</f>
        <v>0</v>
      </c>
    </row>
    <row r="5358" spans="1:26" x14ac:dyDescent="0.45">
      <c r="A5358" s="32" t="s">
        <v>16358</v>
      </c>
      <c r="B5358" s="32">
        <v>2</v>
      </c>
      <c r="C5358" s="32" t="s">
        <v>16359</v>
      </c>
      <c r="D5358" s="32" t="s">
        <v>12141</v>
      </c>
      <c r="E5358" s="32" t="s">
        <v>16516</v>
      </c>
      <c r="F5358" s="32">
        <v>3</v>
      </c>
      <c r="G5358" s="78" t="s">
        <v>16517</v>
      </c>
      <c r="H5358" s="33" t="s">
        <v>16518</v>
      </c>
      <c r="I5358" s="32" t="s">
        <v>16517</v>
      </c>
      <c r="J5358" s="32" t="s">
        <v>16363</v>
      </c>
      <c r="K5358" s="32" t="s">
        <v>15169</v>
      </c>
      <c r="L5358" s="34">
        <v>78.684900654700002</v>
      </c>
      <c r="M5358" s="34">
        <v>49178.062909200002</v>
      </c>
      <c r="N5358" s="32" t="s">
        <v>16519</v>
      </c>
      <c r="O5358" s="43" t="e">
        <f>VLOOKUP(U:U,#REF!,5,FALSE)</f>
        <v>#REF!</v>
      </c>
      <c r="P5358" s="43" t="e">
        <f>VLOOKUP(U:U,#REF!,4,FALSE)</f>
        <v>#REF!</v>
      </c>
      <c r="Q5358" s="43" t="e">
        <f>VLOOKUP(U:U,#REF!,2,FALSE)</f>
        <v>#REF!</v>
      </c>
      <c r="S5358" s="35" t="str">
        <f>VLOOKUP(G:G,old!G:J,4,FALSE)</f>
        <v>NE</v>
      </c>
      <c r="T5358" s="35" t="str">
        <f>VLOOKUP(G:G,old!G:K,5,FALSE)</f>
        <v>DWR</v>
      </c>
      <c r="U5358" s="35" t="str">
        <f>VLOOKUP(G:G,old!G:L,6,FALSE)</f>
        <v>MAE NAM MUN</v>
      </c>
      <c r="V5358" s="43">
        <f>VLOOKUP(G:G,old!G:M,7,FALSE)</f>
        <v>0</v>
      </c>
      <c r="X5358" s="43" t="str">
        <f>IFERROR(VLOOKUP(V:V,#REF!,3,FALSE),"0")</f>
        <v>0</v>
      </c>
      <c r="Y5358" s="19">
        <f t="shared" si="83"/>
        <v>0</v>
      </c>
      <c r="Z5358" s="19" t="str">
        <f>IFERROR(VLOOKUP(C:C,#REF!,19,FALSE),"0")</f>
        <v>0</v>
      </c>
    </row>
    <row r="5359" spans="1:26" x14ac:dyDescent="0.45">
      <c r="A5359" s="32" t="s">
        <v>16358</v>
      </c>
      <c r="B5359" s="32">
        <v>2</v>
      </c>
      <c r="C5359" s="32" t="s">
        <v>16359</v>
      </c>
      <c r="D5359" s="32" t="s">
        <v>12141</v>
      </c>
      <c r="E5359" s="32" t="s">
        <v>16516</v>
      </c>
      <c r="F5359" s="32">
        <v>3</v>
      </c>
      <c r="G5359" s="78" t="s">
        <v>16517</v>
      </c>
      <c r="H5359" s="33" t="s">
        <v>16520</v>
      </c>
      <c r="I5359" s="32" t="s">
        <v>16521</v>
      </c>
      <c r="J5359" s="32" t="s">
        <v>16363</v>
      </c>
      <c r="K5359" s="32" t="s">
        <v>15169</v>
      </c>
      <c r="L5359" s="34">
        <v>51.546031538000001</v>
      </c>
      <c r="M5359" s="34">
        <v>32216.269711199999</v>
      </c>
      <c r="N5359" s="32" t="s">
        <v>16522</v>
      </c>
      <c r="O5359" s="43" t="e">
        <f>VLOOKUP(U:U,#REF!,5,FALSE)</f>
        <v>#REF!</v>
      </c>
      <c r="P5359" s="43" t="e">
        <f>VLOOKUP(U:U,#REF!,4,FALSE)</f>
        <v>#REF!</v>
      </c>
      <c r="Q5359" s="43" t="e">
        <f>VLOOKUP(U:U,#REF!,2,FALSE)</f>
        <v>#REF!</v>
      </c>
      <c r="S5359" s="35" t="str">
        <f>VLOOKUP(G:G,old!G:J,4,FALSE)</f>
        <v>NE</v>
      </c>
      <c r="T5359" s="35" t="str">
        <f>VLOOKUP(G:G,old!G:K,5,FALSE)</f>
        <v>DWR</v>
      </c>
      <c r="U5359" s="35" t="str">
        <f>VLOOKUP(G:G,old!G:L,6,FALSE)</f>
        <v>MAE NAM MUN</v>
      </c>
      <c r="V5359" s="43">
        <f>VLOOKUP(G:G,old!G:M,7,FALSE)</f>
        <v>0</v>
      </c>
      <c r="X5359" s="43" t="str">
        <f>IFERROR(VLOOKUP(V:V,#REF!,3,FALSE),"0")</f>
        <v>0</v>
      </c>
      <c r="Y5359" s="19">
        <f t="shared" si="83"/>
        <v>0</v>
      </c>
      <c r="Z5359" s="19" t="str">
        <f>IFERROR(VLOOKUP(C:C,#REF!,19,FALSE),"0")</f>
        <v>0</v>
      </c>
    </row>
    <row r="5360" spans="1:26" x14ac:dyDescent="0.45">
      <c r="A5360" s="32" t="s">
        <v>16358</v>
      </c>
      <c r="B5360" s="32">
        <v>2</v>
      </c>
      <c r="C5360" s="32" t="s">
        <v>16359</v>
      </c>
      <c r="D5360" s="32" t="s">
        <v>12141</v>
      </c>
      <c r="E5360" s="32" t="s">
        <v>16516</v>
      </c>
      <c r="F5360" s="32">
        <v>3</v>
      </c>
      <c r="G5360" s="78" t="s">
        <v>16517</v>
      </c>
      <c r="H5360" s="33" t="s">
        <v>16523</v>
      </c>
      <c r="I5360" s="32" t="s">
        <v>16524</v>
      </c>
      <c r="J5360" s="32" t="s">
        <v>16363</v>
      </c>
      <c r="K5360" s="32" t="s">
        <v>15169</v>
      </c>
      <c r="L5360" s="34">
        <v>47.900520246299997</v>
      </c>
      <c r="M5360" s="34">
        <v>29937.825153900001</v>
      </c>
      <c r="N5360" s="32" t="s">
        <v>16525</v>
      </c>
      <c r="O5360" s="43" t="e">
        <f>VLOOKUP(U:U,#REF!,5,FALSE)</f>
        <v>#REF!</v>
      </c>
      <c r="P5360" s="43" t="e">
        <f>VLOOKUP(U:U,#REF!,4,FALSE)</f>
        <v>#REF!</v>
      </c>
      <c r="Q5360" s="43" t="e">
        <f>VLOOKUP(U:U,#REF!,2,FALSE)</f>
        <v>#REF!</v>
      </c>
      <c r="S5360" s="35" t="str">
        <f>VLOOKUP(G:G,old!G:J,4,FALSE)</f>
        <v>NE</v>
      </c>
      <c r="T5360" s="35" t="str">
        <f>VLOOKUP(G:G,old!G:K,5,FALSE)</f>
        <v>DWR</v>
      </c>
      <c r="U5360" s="35" t="str">
        <f>VLOOKUP(G:G,old!G:L,6,FALSE)</f>
        <v>MAE NAM MUN</v>
      </c>
      <c r="V5360" s="43">
        <f>VLOOKUP(G:G,old!G:M,7,FALSE)</f>
        <v>0</v>
      </c>
      <c r="X5360" s="43" t="str">
        <f>IFERROR(VLOOKUP(V:V,#REF!,3,FALSE),"0")</f>
        <v>0</v>
      </c>
      <c r="Y5360" s="19">
        <f t="shared" si="83"/>
        <v>0</v>
      </c>
      <c r="Z5360" s="19" t="str">
        <f>IFERROR(VLOOKUP(C:C,#REF!,19,FALSE),"0")</f>
        <v>0</v>
      </c>
    </row>
    <row r="5361" spans="1:26" x14ac:dyDescent="0.45">
      <c r="A5361" s="32" t="s">
        <v>16358</v>
      </c>
      <c r="B5361" s="32">
        <v>2</v>
      </c>
      <c r="C5361" s="32" t="s">
        <v>16359</v>
      </c>
      <c r="D5361" s="32" t="s">
        <v>12141</v>
      </c>
      <c r="E5361" s="32" t="s">
        <v>16516</v>
      </c>
      <c r="F5361" s="32">
        <v>3</v>
      </c>
      <c r="G5361" s="78" t="s">
        <v>16517</v>
      </c>
      <c r="H5361" s="33" t="s">
        <v>16526</v>
      </c>
      <c r="I5361" s="32" t="s">
        <v>5511</v>
      </c>
      <c r="J5361" s="32" t="s">
        <v>16363</v>
      </c>
      <c r="K5361" s="32" t="s">
        <v>15169</v>
      </c>
      <c r="L5361" s="34">
        <v>45.138100382499999</v>
      </c>
      <c r="M5361" s="34">
        <v>28211.312739100002</v>
      </c>
      <c r="N5361" s="32" t="s">
        <v>16527</v>
      </c>
      <c r="O5361" s="43" t="e">
        <f>VLOOKUP(U:U,#REF!,5,FALSE)</f>
        <v>#REF!</v>
      </c>
      <c r="P5361" s="43" t="e">
        <f>VLOOKUP(U:U,#REF!,4,FALSE)</f>
        <v>#REF!</v>
      </c>
      <c r="Q5361" s="43" t="e">
        <f>VLOOKUP(U:U,#REF!,2,FALSE)</f>
        <v>#REF!</v>
      </c>
      <c r="S5361" s="35" t="str">
        <f>VLOOKUP(G:G,old!G:J,4,FALSE)</f>
        <v>NE</v>
      </c>
      <c r="T5361" s="35" t="str">
        <f>VLOOKUP(G:G,old!G:K,5,FALSE)</f>
        <v>DWR</v>
      </c>
      <c r="U5361" s="35" t="str">
        <f>VLOOKUP(G:G,old!G:L,6,FALSE)</f>
        <v>MAE NAM MUN</v>
      </c>
      <c r="V5361" s="43">
        <f>VLOOKUP(G:G,old!G:M,7,FALSE)</f>
        <v>0</v>
      </c>
      <c r="X5361" s="43" t="str">
        <f>IFERROR(VLOOKUP(V:V,#REF!,3,FALSE),"0")</f>
        <v>0</v>
      </c>
      <c r="Y5361" s="19">
        <f t="shared" si="83"/>
        <v>0</v>
      </c>
      <c r="Z5361" s="19" t="str">
        <f>IFERROR(VLOOKUP(C:C,#REF!,19,FALSE),"0")</f>
        <v>0</v>
      </c>
    </row>
    <row r="5362" spans="1:26" x14ac:dyDescent="0.45">
      <c r="A5362" s="32" t="s">
        <v>16358</v>
      </c>
      <c r="B5362" s="32">
        <v>2</v>
      </c>
      <c r="C5362" s="32" t="s">
        <v>16359</v>
      </c>
      <c r="D5362" s="32" t="s">
        <v>12141</v>
      </c>
      <c r="E5362" s="32" t="s">
        <v>16516</v>
      </c>
      <c r="F5362" s="32">
        <v>3</v>
      </c>
      <c r="G5362" s="78" t="s">
        <v>16517</v>
      </c>
      <c r="H5362" s="33" t="s">
        <v>16528</v>
      </c>
      <c r="I5362" s="32" t="s">
        <v>16529</v>
      </c>
      <c r="J5362" s="32" t="s">
        <v>16363</v>
      </c>
      <c r="K5362" s="32" t="s">
        <v>15169</v>
      </c>
      <c r="L5362" s="34">
        <v>45.2075127588</v>
      </c>
      <c r="M5362" s="34">
        <v>28254.695474200002</v>
      </c>
      <c r="N5362" s="32" t="s">
        <v>16530</v>
      </c>
      <c r="O5362" s="43" t="e">
        <f>VLOOKUP(U:U,#REF!,5,FALSE)</f>
        <v>#REF!</v>
      </c>
      <c r="P5362" s="43" t="e">
        <f>VLOOKUP(U:U,#REF!,4,FALSE)</f>
        <v>#REF!</v>
      </c>
      <c r="Q5362" s="43" t="e">
        <f>VLOOKUP(U:U,#REF!,2,FALSE)</f>
        <v>#REF!</v>
      </c>
      <c r="S5362" s="35" t="str">
        <f>VLOOKUP(G:G,old!G:J,4,FALSE)</f>
        <v>NE</v>
      </c>
      <c r="T5362" s="35" t="str">
        <f>VLOOKUP(G:G,old!G:K,5,FALSE)</f>
        <v>DWR</v>
      </c>
      <c r="U5362" s="35" t="str">
        <f>VLOOKUP(G:G,old!G:L,6,FALSE)</f>
        <v>MAE NAM MUN</v>
      </c>
      <c r="V5362" s="43">
        <f>VLOOKUP(G:G,old!G:M,7,FALSE)</f>
        <v>0</v>
      </c>
      <c r="X5362" s="43" t="str">
        <f>IFERROR(VLOOKUP(V:V,#REF!,3,FALSE),"0")</f>
        <v>0</v>
      </c>
      <c r="Y5362" s="19">
        <f t="shared" si="83"/>
        <v>0</v>
      </c>
      <c r="Z5362" s="19" t="str">
        <f>IFERROR(VLOOKUP(C:C,#REF!,19,FALSE),"0")</f>
        <v>0</v>
      </c>
    </row>
    <row r="5363" spans="1:26" x14ac:dyDescent="0.45">
      <c r="A5363" s="32" t="s">
        <v>16358</v>
      </c>
      <c r="B5363" s="32">
        <v>2</v>
      </c>
      <c r="C5363" s="32" t="s">
        <v>16359</v>
      </c>
      <c r="D5363" s="32" t="s">
        <v>12141</v>
      </c>
      <c r="E5363" s="32" t="s">
        <v>16516</v>
      </c>
      <c r="F5363" s="32">
        <v>3</v>
      </c>
      <c r="G5363" s="78" t="s">
        <v>16517</v>
      </c>
      <c r="H5363" s="33" t="s">
        <v>16531</v>
      </c>
      <c r="I5363" s="32" t="s">
        <v>16532</v>
      </c>
      <c r="J5363" s="32" t="s">
        <v>16363</v>
      </c>
      <c r="K5363" s="32" t="s">
        <v>15169</v>
      </c>
      <c r="L5363" s="34">
        <v>41.979126327700001</v>
      </c>
      <c r="M5363" s="34">
        <v>26236.953954799999</v>
      </c>
      <c r="N5363" s="32" t="s">
        <v>16533</v>
      </c>
      <c r="O5363" s="43" t="e">
        <f>VLOOKUP(U:U,#REF!,5,FALSE)</f>
        <v>#REF!</v>
      </c>
      <c r="P5363" s="43" t="e">
        <f>VLOOKUP(U:U,#REF!,4,FALSE)</f>
        <v>#REF!</v>
      </c>
      <c r="Q5363" s="43" t="e">
        <f>VLOOKUP(U:U,#REF!,2,FALSE)</f>
        <v>#REF!</v>
      </c>
      <c r="S5363" s="35" t="str">
        <f>VLOOKUP(G:G,old!G:J,4,FALSE)</f>
        <v>NE</v>
      </c>
      <c r="T5363" s="35" t="str">
        <f>VLOOKUP(G:G,old!G:K,5,FALSE)</f>
        <v>DWR</v>
      </c>
      <c r="U5363" s="35" t="str">
        <f>VLOOKUP(G:G,old!G:L,6,FALSE)</f>
        <v>MAE NAM MUN</v>
      </c>
      <c r="V5363" s="43">
        <f>VLOOKUP(G:G,old!G:M,7,FALSE)</f>
        <v>0</v>
      </c>
      <c r="X5363" s="43" t="str">
        <f>IFERROR(VLOOKUP(V:V,#REF!,3,FALSE),"0")</f>
        <v>0</v>
      </c>
      <c r="Y5363" s="19">
        <f t="shared" si="83"/>
        <v>0</v>
      </c>
      <c r="Z5363" s="19" t="str">
        <f>IFERROR(VLOOKUP(C:C,#REF!,19,FALSE),"0")</f>
        <v>0</v>
      </c>
    </row>
    <row r="5364" spans="1:26" x14ac:dyDescent="0.45">
      <c r="A5364" s="32" t="s">
        <v>16358</v>
      </c>
      <c r="B5364" s="32">
        <v>2</v>
      </c>
      <c r="C5364" s="32" t="s">
        <v>16359</v>
      </c>
      <c r="D5364" s="32" t="s">
        <v>12141</v>
      </c>
      <c r="E5364" s="32" t="s">
        <v>16516</v>
      </c>
      <c r="F5364" s="32">
        <v>3</v>
      </c>
      <c r="G5364" s="78" t="s">
        <v>16517</v>
      </c>
      <c r="H5364" s="33" t="s">
        <v>16534</v>
      </c>
      <c r="I5364" s="32" t="s">
        <v>15723</v>
      </c>
      <c r="J5364" s="32" t="s">
        <v>16363</v>
      </c>
      <c r="K5364" s="32" t="s">
        <v>15169</v>
      </c>
      <c r="L5364" s="34">
        <v>84.635094099900002</v>
      </c>
      <c r="M5364" s="34">
        <v>52896.933812399999</v>
      </c>
      <c r="N5364" s="32" t="s">
        <v>16535</v>
      </c>
      <c r="O5364" s="43" t="e">
        <f>VLOOKUP(U:U,#REF!,5,FALSE)</f>
        <v>#REF!</v>
      </c>
      <c r="P5364" s="43" t="e">
        <f>VLOOKUP(U:U,#REF!,4,FALSE)</f>
        <v>#REF!</v>
      </c>
      <c r="Q5364" s="43" t="e">
        <f>VLOOKUP(U:U,#REF!,2,FALSE)</f>
        <v>#REF!</v>
      </c>
      <c r="S5364" s="35" t="str">
        <f>VLOOKUP(G:G,old!G:J,4,FALSE)</f>
        <v>NE</v>
      </c>
      <c r="T5364" s="35" t="str">
        <f>VLOOKUP(G:G,old!G:K,5,FALSE)</f>
        <v>DWR</v>
      </c>
      <c r="U5364" s="35" t="str">
        <f>VLOOKUP(G:G,old!G:L,6,FALSE)</f>
        <v>MAE NAM MUN</v>
      </c>
      <c r="V5364" s="43">
        <f>VLOOKUP(G:G,old!G:M,7,FALSE)</f>
        <v>0</v>
      </c>
      <c r="X5364" s="43" t="str">
        <f>IFERROR(VLOOKUP(V:V,#REF!,3,FALSE),"0")</f>
        <v>0</v>
      </c>
      <c r="Y5364" s="19">
        <f t="shared" si="83"/>
        <v>0</v>
      </c>
      <c r="Z5364" s="19" t="str">
        <f>IFERROR(VLOOKUP(C:C,#REF!,19,FALSE),"0")</f>
        <v>0</v>
      </c>
    </row>
    <row r="5365" spans="1:26" x14ac:dyDescent="0.45">
      <c r="A5365" s="32" t="s">
        <v>16358</v>
      </c>
      <c r="B5365" s="32">
        <v>2</v>
      </c>
      <c r="C5365" s="32" t="s">
        <v>16359</v>
      </c>
      <c r="D5365" s="32" t="s">
        <v>12141</v>
      </c>
      <c r="E5365" s="32" t="s">
        <v>16516</v>
      </c>
      <c r="F5365" s="32">
        <v>3</v>
      </c>
      <c r="G5365" s="78" t="s">
        <v>16517</v>
      </c>
      <c r="H5365" s="33" t="s">
        <v>16536</v>
      </c>
      <c r="I5365" s="32" t="s">
        <v>5937</v>
      </c>
      <c r="J5365" s="32" t="s">
        <v>16363</v>
      </c>
      <c r="K5365" s="32" t="s">
        <v>15169</v>
      </c>
      <c r="L5365" s="34">
        <v>53.444366833300002</v>
      </c>
      <c r="M5365" s="34">
        <v>33402.729270800002</v>
      </c>
      <c r="N5365" s="32" t="s">
        <v>16537</v>
      </c>
      <c r="O5365" s="43" t="e">
        <f>VLOOKUP(U:U,#REF!,5,FALSE)</f>
        <v>#REF!</v>
      </c>
      <c r="P5365" s="43" t="e">
        <f>VLOOKUP(U:U,#REF!,4,FALSE)</f>
        <v>#REF!</v>
      </c>
      <c r="Q5365" s="43" t="e">
        <f>VLOOKUP(U:U,#REF!,2,FALSE)</f>
        <v>#REF!</v>
      </c>
      <c r="S5365" s="35" t="str">
        <f>VLOOKUP(G:G,old!G:J,4,FALSE)</f>
        <v>NE</v>
      </c>
      <c r="T5365" s="35" t="str">
        <f>VLOOKUP(G:G,old!G:K,5,FALSE)</f>
        <v>DWR</v>
      </c>
      <c r="U5365" s="35" t="str">
        <f>VLOOKUP(G:G,old!G:L,6,FALSE)</f>
        <v>MAE NAM MUN</v>
      </c>
      <c r="V5365" s="43">
        <f>VLOOKUP(G:G,old!G:M,7,FALSE)</f>
        <v>0</v>
      </c>
      <c r="X5365" s="43" t="str">
        <f>IFERROR(VLOOKUP(V:V,#REF!,3,FALSE),"0")</f>
        <v>0</v>
      </c>
      <c r="Y5365" s="19">
        <f t="shared" si="83"/>
        <v>0</v>
      </c>
      <c r="Z5365" s="19" t="str">
        <f>IFERROR(VLOOKUP(C:C,#REF!,19,FALSE),"0")</f>
        <v>0</v>
      </c>
    </row>
    <row r="5366" spans="1:26" x14ac:dyDescent="0.45">
      <c r="A5366" s="32" t="s">
        <v>16358</v>
      </c>
      <c r="B5366" s="32">
        <v>2</v>
      </c>
      <c r="C5366" s="32" t="s">
        <v>16359</v>
      </c>
      <c r="D5366" s="32" t="s">
        <v>12141</v>
      </c>
      <c r="E5366" s="32" t="s">
        <v>16516</v>
      </c>
      <c r="F5366" s="32">
        <v>3</v>
      </c>
      <c r="G5366" s="78" t="s">
        <v>16517</v>
      </c>
      <c r="H5366" s="33" t="s">
        <v>16538</v>
      </c>
      <c r="I5366" s="32" t="s">
        <v>16539</v>
      </c>
      <c r="J5366" s="32" t="s">
        <v>16363</v>
      </c>
      <c r="K5366" s="32" t="s">
        <v>15169</v>
      </c>
      <c r="L5366" s="34">
        <v>22.605821540899999</v>
      </c>
      <c r="M5366" s="34">
        <v>14128.6384631</v>
      </c>
      <c r="N5366" s="32" t="s">
        <v>16540</v>
      </c>
      <c r="O5366" s="43" t="e">
        <f>VLOOKUP(U:U,#REF!,5,FALSE)</f>
        <v>#REF!</v>
      </c>
      <c r="P5366" s="43" t="e">
        <f>VLOOKUP(U:U,#REF!,4,FALSE)</f>
        <v>#REF!</v>
      </c>
      <c r="Q5366" s="43" t="e">
        <f>VLOOKUP(U:U,#REF!,2,FALSE)</f>
        <v>#REF!</v>
      </c>
      <c r="S5366" s="35" t="str">
        <f>VLOOKUP(G:G,old!G:J,4,FALSE)</f>
        <v>NE</v>
      </c>
      <c r="T5366" s="35" t="str">
        <f>VLOOKUP(G:G,old!G:K,5,FALSE)</f>
        <v>DWR</v>
      </c>
      <c r="U5366" s="35" t="str">
        <f>VLOOKUP(G:G,old!G:L,6,FALSE)</f>
        <v>MAE NAM MUN</v>
      </c>
      <c r="V5366" s="43">
        <f>VLOOKUP(G:G,old!G:M,7,FALSE)</f>
        <v>0</v>
      </c>
      <c r="X5366" s="43" t="str">
        <f>IFERROR(VLOOKUP(V:V,#REF!,3,FALSE),"0")</f>
        <v>0</v>
      </c>
      <c r="Y5366" s="19">
        <f t="shared" si="83"/>
        <v>0</v>
      </c>
      <c r="Z5366" s="19" t="str">
        <f>IFERROR(VLOOKUP(C:C,#REF!,19,FALSE),"0")</f>
        <v>0</v>
      </c>
    </row>
    <row r="5367" spans="1:26" x14ac:dyDescent="0.45">
      <c r="A5367" s="32" t="s">
        <v>16358</v>
      </c>
      <c r="B5367" s="32">
        <v>2</v>
      </c>
      <c r="C5367" s="32" t="s">
        <v>16359</v>
      </c>
      <c r="D5367" s="32" t="s">
        <v>12141</v>
      </c>
      <c r="E5367" s="32" t="s">
        <v>16516</v>
      </c>
      <c r="F5367" s="32">
        <v>3</v>
      </c>
      <c r="G5367" s="78" t="s">
        <v>16517</v>
      </c>
      <c r="H5367" s="33" t="s">
        <v>16541</v>
      </c>
      <c r="I5367" s="32" t="s">
        <v>16542</v>
      </c>
      <c r="J5367" s="32" t="s">
        <v>16363</v>
      </c>
      <c r="K5367" s="32" t="s">
        <v>15169</v>
      </c>
      <c r="L5367" s="34">
        <v>48.224211785999998</v>
      </c>
      <c r="M5367" s="34">
        <v>30140.1323663</v>
      </c>
      <c r="N5367" s="32" t="s">
        <v>16543</v>
      </c>
      <c r="O5367" s="43" t="e">
        <f>VLOOKUP(U:U,#REF!,5,FALSE)</f>
        <v>#REF!</v>
      </c>
      <c r="P5367" s="43" t="e">
        <f>VLOOKUP(U:U,#REF!,4,FALSE)</f>
        <v>#REF!</v>
      </c>
      <c r="Q5367" s="43" t="e">
        <f>VLOOKUP(U:U,#REF!,2,FALSE)</f>
        <v>#REF!</v>
      </c>
      <c r="S5367" s="35" t="str">
        <f>VLOOKUP(G:G,old!G:J,4,FALSE)</f>
        <v>NE</v>
      </c>
      <c r="T5367" s="35" t="str">
        <f>VLOOKUP(G:G,old!G:K,5,FALSE)</f>
        <v>DWR</v>
      </c>
      <c r="U5367" s="35" t="str">
        <f>VLOOKUP(G:G,old!G:L,6,FALSE)</f>
        <v>MAE NAM MUN</v>
      </c>
      <c r="V5367" s="43">
        <f>VLOOKUP(G:G,old!G:M,7,FALSE)</f>
        <v>0</v>
      </c>
      <c r="X5367" s="43" t="str">
        <f>IFERROR(VLOOKUP(V:V,#REF!,3,FALSE),"0")</f>
        <v>0</v>
      </c>
      <c r="Y5367" s="19">
        <f t="shared" si="83"/>
        <v>0</v>
      </c>
      <c r="Z5367" s="19" t="str">
        <f>IFERROR(VLOOKUP(C:C,#REF!,19,FALSE),"0")</f>
        <v>0</v>
      </c>
    </row>
    <row r="5368" spans="1:26" x14ac:dyDescent="0.45">
      <c r="A5368" s="32" t="s">
        <v>16358</v>
      </c>
      <c r="B5368" s="32">
        <v>2</v>
      </c>
      <c r="C5368" s="32" t="s">
        <v>16359</v>
      </c>
      <c r="D5368" s="32" t="s">
        <v>12141</v>
      </c>
      <c r="E5368" s="32" t="s">
        <v>16516</v>
      </c>
      <c r="F5368" s="32">
        <v>3</v>
      </c>
      <c r="G5368" s="78" t="s">
        <v>16517</v>
      </c>
      <c r="H5368" s="33" t="s">
        <v>16544</v>
      </c>
      <c r="I5368" s="32" t="s">
        <v>1927</v>
      </c>
      <c r="J5368" s="32" t="s">
        <v>16363</v>
      </c>
      <c r="K5368" s="32" t="s">
        <v>15169</v>
      </c>
      <c r="L5368" s="34">
        <v>43.586928771399997</v>
      </c>
      <c r="M5368" s="34">
        <v>27241.830482099998</v>
      </c>
      <c r="N5368" s="32" t="s">
        <v>16545</v>
      </c>
      <c r="O5368" s="43" t="e">
        <f>VLOOKUP(U:U,#REF!,5,FALSE)</f>
        <v>#REF!</v>
      </c>
      <c r="P5368" s="43" t="e">
        <f>VLOOKUP(U:U,#REF!,4,FALSE)</f>
        <v>#REF!</v>
      </c>
      <c r="Q5368" s="43" t="e">
        <f>VLOOKUP(U:U,#REF!,2,FALSE)</f>
        <v>#REF!</v>
      </c>
      <c r="S5368" s="35" t="str">
        <f>VLOOKUP(G:G,old!G:J,4,FALSE)</f>
        <v>NE</v>
      </c>
      <c r="T5368" s="35" t="str">
        <f>VLOOKUP(G:G,old!G:K,5,FALSE)</f>
        <v>DWR</v>
      </c>
      <c r="U5368" s="35" t="str">
        <f>VLOOKUP(G:G,old!G:L,6,FALSE)</f>
        <v>MAE NAM MUN</v>
      </c>
      <c r="V5368" s="43">
        <f>VLOOKUP(G:G,old!G:M,7,FALSE)</f>
        <v>0</v>
      </c>
      <c r="X5368" s="43" t="str">
        <f>IFERROR(VLOOKUP(V:V,#REF!,3,FALSE),"0")</f>
        <v>0</v>
      </c>
      <c r="Y5368" s="19">
        <f t="shared" si="83"/>
        <v>0</v>
      </c>
      <c r="Z5368" s="19" t="str">
        <f>IFERROR(VLOOKUP(C:C,#REF!,19,FALSE),"0")</f>
        <v>0</v>
      </c>
    </row>
    <row r="5369" spans="1:26" x14ac:dyDescent="0.45">
      <c r="A5369" s="32" t="s">
        <v>16358</v>
      </c>
      <c r="B5369" s="32">
        <v>2</v>
      </c>
      <c r="C5369" s="32" t="s">
        <v>16359</v>
      </c>
      <c r="D5369" s="32" t="s">
        <v>12141</v>
      </c>
      <c r="E5369" s="32" t="s">
        <v>16516</v>
      </c>
      <c r="F5369" s="32">
        <v>3</v>
      </c>
      <c r="G5369" s="78" t="s">
        <v>16517</v>
      </c>
      <c r="H5369" s="33" t="s">
        <v>16546</v>
      </c>
      <c r="I5369" s="32" t="s">
        <v>12977</v>
      </c>
      <c r="J5369" s="32" t="s">
        <v>16363</v>
      </c>
      <c r="K5369" s="32" t="s">
        <v>15169</v>
      </c>
      <c r="L5369" s="34">
        <v>26.1219799759</v>
      </c>
      <c r="M5369" s="34">
        <v>16326.237484900001</v>
      </c>
      <c r="N5369" s="32" t="s">
        <v>16547</v>
      </c>
      <c r="O5369" s="43" t="e">
        <f>VLOOKUP(U:U,#REF!,5,FALSE)</f>
        <v>#REF!</v>
      </c>
      <c r="P5369" s="43" t="e">
        <f>VLOOKUP(U:U,#REF!,4,FALSE)</f>
        <v>#REF!</v>
      </c>
      <c r="Q5369" s="43" t="e">
        <f>VLOOKUP(U:U,#REF!,2,FALSE)</f>
        <v>#REF!</v>
      </c>
      <c r="S5369" s="35" t="str">
        <f>VLOOKUP(G:G,old!G:J,4,FALSE)</f>
        <v>NE</v>
      </c>
      <c r="T5369" s="35" t="str">
        <f>VLOOKUP(G:G,old!G:K,5,FALSE)</f>
        <v>DWR</v>
      </c>
      <c r="U5369" s="35" t="str">
        <f>VLOOKUP(G:G,old!G:L,6,FALSE)</f>
        <v>MAE NAM MUN</v>
      </c>
      <c r="V5369" s="43">
        <f>VLOOKUP(G:G,old!G:M,7,FALSE)</f>
        <v>0</v>
      </c>
      <c r="X5369" s="43" t="str">
        <f>IFERROR(VLOOKUP(V:V,#REF!,3,FALSE),"0")</f>
        <v>0</v>
      </c>
      <c r="Y5369" s="19">
        <f t="shared" si="83"/>
        <v>0</v>
      </c>
      <c r="Z5369" s="19" t="str">
        <f>IFERROR(VLOOKUP(C:C,#REF!,19,FALSE),"0")</f>
        <v>0</v>
      </c>
    </row>
    <row r="5370" spans="1:26" x14ac:dyDescent="0.45">
      <c r="A5370" s="32" t="s">
        <v>16358</v>
      </c>
      <c r="B5370" s="32">
        <v>2</v>
      </c>
      <c r="C5370" s="32" t="s">
        <v>16359</v>
      </c>
      <c r="D5370" s="32" t="s">
        <v>12141</v>
      </c>
      <c r="E5370" s="32" t="s">
        <v>16516</v>
      </c>
      <c r="F5370" s="32">
        <v>3</v>
      </c>
      <c r="G5370" s="78" t="s">
        <v>16517</v>
      </c>
      <c r="H5370" s="33" t="s">
        <v>16548</v>
      </c>
      <c r="I5370" s="32" t="s">
        <v>13941</v>
      </c>
      <c r="J5370" s="32" t="s">
        <v>16363</v>
      </c>
      <c r="K5370" s="32" t="s">
        <v>15169</v>
      </c>
      <c r="L5370" s="34">
        <v>49.9855446778</v>
      </c>
      <c r="M5370" s="34">
        <v>31240.965423599999</v>
      </c>
      <c r="N5370" s="32" t="s">
        <v>16549</v>
      </c>
      <c r="O5370" s="43" t="e">
        <f>VLOOKUP(U:U,#REF!,5,FALSE)</f>
        <v>#REF!</v>
      </c>
      <c r="P5370" s="43" t="e">
        <f>VLOOKUP(U:U,#REF!,4,FALSE)</f>
        <v>#REF!</v>
      </c>
      <c r="Q5370" s="43" t="e">
        <f>VLOOKUP(U:U,#REF!,2,FALSE)</f>
        <v>#REF!</v>
      </c>
      <c r="S5370" s="35" t="str">
        <f>VLOOKUP(G:G,old!G:J,4,FALSE)</f>
        <v>NE</v>
      </c>
      <c r="T5370" s="35" t="str">
        <f>VLOOKUP(G:G,old!G:K,5,FALSE)</f>
        <v>DWR</v>
      </c>
      <c r="U5370" s="35" t="str">
        <f>VLOOKUP(G:G,old!G:L,6,FALSE)</f>
        <v>MAE NAM MUN</v>
      </c>
      <c r="V5370" s="43">
        <f>VLOOKUP(G:G,old!G:M,7,FALSE)</f>
        <v>0</v>
      </c>
      <c r="X5370" s="43" t="str">
        <f>IFERROR(VLOOKUP(V:V,#REF!,3,FALSE),"0")</f>
        <v>0</v>
      </c>
      <c r="Y5370" s="19">
        <f t="shared" si="83"/>
        <v>0</v>
      </c>
      <c r="Z5370" s="19" t="str">
        <f>IFERROR(VLOOKUP(C:C,#REF!,19,FALSE),"0")</f>
        <v>0</v>
      </c>
    </row>
    <row r="5371" spans="1:26" x14ac:dyDescent="0.45">
      <c r="A5371" s="32" t="s">
        <v>16358</v>
      </c>
      <c r="B5371" s="32">
        <v>2</v>
      </c>
      <c r="C5371" s="32" t="s">
        <v>16359</v>
      </c>
      <c r="D5371" s="32" t="s">
        <v>12141</v>
      </c>
      <c r="E5371" s="32" t="s">
        <v>16516</v>
      </c>
      <c r="F5371" s="32">
        <v>3</v>
      </c>
      <c r="G5371" s="78" t="s">
        <v>16517</v>
      </c>
      <c r="H5371" s="33" t="s">
        <v>16550</v>
      </c>
      <c r="I5371" s="32" t="s">
        <v>15391</v>
      </c>
      <c r="J5371" s="32" t="s">
        <v>16363</v>
      </c>
      <c r="K5371" s="32" t="s">
        <v>15169</v>
      </c>
      <c r="L5371" s="34">
        <v>38.2882728095</v>
      </c>
      <c r="M5371" s="34">
        <v>23930.170505900001</v>
      </c>
      <c r="N5371" s="32" t="s">
        <v>16551</v>
      </c>
      <c r="O5371" s="43" t="e">
        <f>VLOOKUP(U:U,#REF!,5,FALSE)</f>
        <v>#REF!</v>
      </c>
      <c r="P5371" s="43" t="e">
        <f>VLOOKUP(U:U,#REF!,4,FALSE)</f>
        <v>#REF!</v>
      </c>
      <c r="Q5371" s="43" t="e">
        <f>VLOOKUP(U:U,#REF!,2,FALSE)</f>
        <v>#REF!</v>
      </c>
      <c r="S5371" s="35" t="str">
        <f>VLOOKUP(G:G,old!G:J,4,FALSE)</f>
        <v>NE</v>
      </c>
      <c r="T5371" s="35" t="str">
        <f>VLOOKUP(G:G,old!G:K,5,FALSE)</f>
        <v>DWR</v>
      </c>
      <c r="U5371" s="35" t="str">
        <f>VLOOKUP(G:G,old!G:L,6,FALSE)</f>
        <v>MAE NAM MUN</v>
      </c>
      <c r="V5371" s="43">
        <f>VLOOKUP(G:G,old!G:M,7,FALSE)</f>
        <v>0</v>
      </c>
      <c r="X5371" s="43" t="str">
        <f>IFERROR(VLOOKUP(V:V,#REF!,3,FALSE),"0")</f>
        <v>0</v>
      </c>
      <c r="Y5371" s="19">
        <f t="shared" si="83"/>
        <v>0</v>
      </c>
      <c r="Z5371" s="19" t="str">
        <f>IFERROR(VLOOKUP(C:C,#REF!,19,FALSE),"0")</f>
        <v>0</v>
      </c>
    </row>
    <row r="5372" spans="1:26" x14ac:dyDescent="0.45">
      <c r="A5372" s="32" t="s">
        <v>16358</v>
      </c>
      <c r="B5372" s="32">
        <v>2</v>
      </c>
      <c r="C5372" s="32" t="s">
        <v>16359</v>
      </c>
      <c r="D5372" s="32" t="s">
        <v>12141</v>
      </c>
      <c r="E5372" s="32" t="s">
        <v>16516</v>
      </c>
      <c r="F5372" s="32">
        <v>3</v>
      </c>
      <c r="G5372" s="78" t="s">
        <v>16517</v>
      </c>
      <c r="H5372" s="33" t="s">
        <v>16552</v>
      </c>
      <c r="I5372" s="32" t="s">
        <v>16553</v>
      </c>
      <c r="J5372" s="32" t="s">
        <v>16363</v>
      </c>
      <c r="K5372" s="32" t="s">
        <v>15169</v>
      </c>
      <c r="L5372" s="34">
        <v>25.012916690699999</v>
      </c>
      <c r="M5372" s="34">
        <v>15633.0729317</v>
      </c>
      <c r="N5372" s="32" t="s">
        <v>16554</v>
      </c>
      <c r="O5372" s="43" t="e">
        <f>VLOOKUP(U:U,#REF!,5,FALSE)</f>
        <v>#REF!</v>
      </c>
      <c r="P5372" s="43" t="e">
        <f>VLOOKUP(U:U,#REF!,4,FALSE)</f>
        <v>#REF!</v>
      </c>
      <c r="Q5372" s="43" t="e">
        <f>VLOOKUP(U:U,#REF!,2,FALSE)</f>
        <v>#REF!</v>
      </c>
      <c r="S5372" s="35" t="str">
        <f>VLOOKUP(G:G,old!G:J,4,FALSE)</f>
        <v>NE</v>
      </c>
      <c r="T5372" s="35" t="str">
        <f>VLOOKUP(G:G,old!G:K,5,FALSE)</f>
        <v>DWR</v>
      </c>
      <c r="U5372" s="35" t="str">
        <f>VLOOKUP(G:G,old!G:L,6,FALSE)</f>
        <v>MAE NAM MUN</v>
      </c>
      <c r="V5372" s="43">
        <f>VLOOKUP(G:G,old!G:M,7,FALSE)</f>
        <v>0</v>
      </c>
      <c r="X5372" s="43" t="str">
        <f>IFERROR(VLOOKUP(V:V,#REF!,3,FALSE),"0")</f>
        <v>0</v>
      </c>
      <c r="Y5372" s="19">
        <f t="shared" si="83"/>
        <v>0</v>
      </c>
      <c r="Z5372" s="19" t="str">
        <f>IFERROR(VLOOKUP(C:C,#REF!,19,FALSE),"0")</f>
        <v>0</v>
      </c>
    </row>
    <row r="5373" spans="1:26" x14ac:dyDescent="0.45">
      <c r="A5373" s="32" t="s">
        <v>16358</v>
      </c>
      <c r="B5373" s="32">
        <v>2</v>
      </c>
      <c r="C5373" s="32" t="s">
        <v>16359</v>
      </c>
      <c r="D5373" s="32" t="s">
        <v>12141</v>
      </c>
      <c r="E5373" s="32" t="s">
        <v>16555</v>
      </c>
      <c r="F5373" s="32">
        <v>3</v>
      </c>
      <c r="G5373" s="78" t="s">
        <v>16556</v>
      </c>
      <c r="H5373" s="33" t="s">
        <v>16557</v>
      </c>
      <c r="I5373" s="32" t="s">
        <v>16556</v>
      </c>
      <c r="J5373" s="32" t="s">
        <v>16363</v>
      </c>
      <c r="K5373" s="32" t="s">
        <v>15169</v>
      </c>
      <c r="L5373" s="34">
        <v>50.085637807099999</v>
      </c>
      <c r="M5373" s="34">
        <v>31303.523629399999</v>
      </c>
      <c r="N5373" s="32" t="s">
        <v>16558</v>
      </c>
      <c r="O5373" s="43" t="e">
        <f>VLOOKUP(U:U,#REF!,5,FALSE)</f>
        <v>#REF!</v>
      </c>
      <c r="P5373" s="43" t="e">
        <f>VLOOKUP(U:U,#REF!,4,FALSE)</f>
        <v>#REF!</v>
      </c>
      <c r="Q5373" s="43" t="e">
        <f>VLOOKUP(U:U,#REF!,2,FALSE)</f>
        <v>#REF!</v>
      </c>
      <c r="S5373" s="35" t="str">
        <f>VLOOKUP(G:G,old!G:J,4,FALSE)</f>
        <v>NE</v>
      </c>
      <c r="T5373" s="35" t="str">
        <f>VLOOKUP(G:G,old!G:K,5,FALSE)</f>
        <v>DWR</v>
      </c>
      <c r="U5373" s="35" t="str">
        <f>VLOOKUP(G:G,old!G:L,6,FALSE)</f>
        <v>MAE NAM MUN</v>
      </c>
      <c r="V5373" s="43">
        <f>VLOOKUP(G:G,old!G:M,7,FALSE)</f>
        <v>0</v>
      </c>
      <c r="X5373" s="43" t="str">
        <f>IFERROR(VLOOKUP(V:V,#REF!,3,FALSE),"0")</f>
        <v>0</v>
      </c>
      <c r="Y5373" s="19">
        <f t="shared" si="83"/>
        <v>0</v>
      </c>
      <c r="Z5373" s="19" t="str">
        <f>IFERROR(VLOOKUP(C:C,#REF!,19,FALSE),"0")</f>
        <v>0</v>
      </c>
    </row>
    <row r="5374" spans="1:26" x14ac:dyDescent="0.45">
      <c r="A5374" s="32" t="s">
        <v>16358</v>
      </c>
      <c r="B5374" s="32">
        <v>2</v>
      </c>
      <c r="C5374" s="32" t="s">
        <v>16359</v>
      </c>
      <c r="D5374" s="32" t="s">
        <v>12141</v>
      </c>
      <c r="E5374" s="32" t="s">
        <v>16555</v>
      </c>
      <c r="F5374" s="32">
        <v>3</v>
      </c>
      <c r="G5374" s="78" t="s">
        <v>16556</v>
      </c>
      <c r="H5374" s="33" t="s">
        <v>16559</v>
      </c>
      <c r="I5374" s="32" t="s">
        <v>3942</v>
      </c>
      <c r="J5374" s="32" t="s">
        <v>16363</v>
      </c>
      <c r="K5374" s="32" t="s">
        <v>15169</v>
      </c>
      <c r="L5374" s="34">
        <v>52.918882027099997</v>
      </c>
      <c r="M5374" s="34">
        <v>33074.301266900002</v>
      </c>
      <c r="N5374" s="32" t="s">
        <v>16560</v>
      </c>
      <c r="O5374" s="43" t="e">
        <f>VLOOKUP(U:U,#REF!,5,FALSE)</f>
        <v>#REF!</v>
      </c>
      <c r="P5374" s="43" t="e">
        <f>VLOOKUP(U:U,#REF!,4,FALSE)</f>
        <v>#REF!</v>
      </c>
      <c r="Q5374" s="43" t="e">
        <f>VLOOKUP(U:U,#REF!,2,FALSE)</f>
        <v>#REF!</v>
      </c>
      <c r="S5374" s="35" t="str">
        <f>VLOOKUP(G:G,old!G:J,4,FALSE)</f>
        <v>NE</v>
      </c>
      <c r="T5374" s="35" t="str">
        <f>VLOOKUP(G:G,old!G:K,5,FALSE)</f>
        <v>DWR</v>
      </c>
      <c r="U5374" s="35" t="str">
        <f>VLOOKUP(G:G,old!G:L,6,FALSE)</f>
        <v>MAE NAM MUN</v>
      </c>
      <c r="V5374" s="43">
        <f>VLOOKUP(G:G,old!G:M,7,FALSE)</f>
        <v>0</v>
      </c>
      <c r="X5374" s="43" t="str">
        <f>IFERROR(VLOOKUP(V:V,#REF!,3,FALSE),"0")</f>
        <v>0</v>
      </c>
      <c r="Y5374" s="19">
        <f t="shared" si="83"/>
        <v>0</v>
      </c>
      <c r="Z5374" s="19" t="str">
        <f>IFERROR(VLOOKUP(C:C,#REF!,19,FALSE),"0")</f>
        <v>0</v>
      </c>
    </row>
    <row r="5375" spans="1:26" x14ac:dyDescent="0.45">
      <c r="A5375" s="32" t="s">
        <v>16358</v>
      </c>
      <c r="B5375" s="32">
        <v>2</v>
      </c>
      <c r="C5375" s="32" t="s">
        <v>16359</v>
      </c>
      <c r="D5375" s="32" t="s">
        <v>12141</v>
      </c>
      <c r="E5375" s="32" t="s">
        <v>16555</v>
      </c>
      <c r="F5375" s="32">
        <v>3</v>
      </c>
      <c r="G5375" s="78" t="s">
        <v>16556</v>
      </c>
      <c r="H5375" s="33" t="s">
        <v>16561</v>
      </c>
      <c r="I5375" s="32" t="s">
        <v>7745</v>
      </c>
      <c r="J5375" s="32" t="s">
        <v>16363</v>
      </c>
      <c r="K5375" s="32" t="s">
        <v>15169</v>
      </c>
      <c r="L5375" s="34">
        <v>36.256333549700003</v>
      </c>
      <c r="M5375" s="34">
        <v>22660.208468600002</v>
      </c>
      <c r="N5375" s="32" t="s">
        <v>16562</v>
      </c>
      <c r="O5375" s="43" t="e">
        <f>VLOOKUP(U:U,#REF!,5,FALSE)</f>
        <v>#REF!</v>
      </c>
      <c r="P5375" s="43" t="e">
        <f>VLOOKUP(U:U,#REF!,4,FALSE)</f>
        <v>#REF!</v>
      </c>
      <c r="Q5375" s="43" t="e">
        <f>VLOOKUP(U:U,#REF!,2,FALSE)</f>
        <v>#REF!</v>
      </c>
      <c r="S5375" s="35" t="str">
        <f>VLOOKUP(G:G,old!G:J,4,FALSE)</f>
        <v>NE</v>
      </c>
      <c r="T5375" s="35" t="str">
        <f>VLOOKUP(G:G,old!G:K,5,FALSE)</f>
        <v>DWR</v>
      </c>
      <c r="U5375" s="35" t="str">
        <f>VLOOKUP(G:G,old!G:L,6,FALSE)</f>
        <v>MAE NAM MUN</v>
      </c>
      <c r="V5375" s="43">
        <f>VLOOKUP(G:G,old!G:M,7,FALSE)</f>
        <v>0</v>
      </c>
      <c r="X5375" s="43" t="str">
        <f>IFERROR(VLOOKUP(V:V,#REF!,3,FALSE),"0")</f>
        <v>0</v>
      </c>
      <c r="Y5375" s="19">
        <f t="shared" si="83"/>
        <v>0</v>
      </c>
      <c r="Z5375" s="19" t="str">
        <f>IFERROR(VLOOKUP(C:C,#REF!,19,FALSE),"0")</f>
        <v>0</v>
      </c>
    </row>
    <row r="5376" spans="1:26" x14ac:dyDescent="0.45">
      <c r="A5376" s="32" t="s">
        <v>16358</v>
      </c>
      <c r="B5376" s="32">
        <v>2</v>
      </c>
      <c r="C5376" s="32" t="s">
        <v>16359</v>
      </c>
      <c r="D5376" s="32" t="s">
        <v>12141</v>
      </c>
      <c r="E5376" s="32" t="s">
        <v>16555</v>
      </c>
      <c r="F5376" s="32">
        <v>3</v>
      </c>
      <c r="G5376" s="78" t="s">
        <v>16556</v>
      </c>
      <c r="H5376" s="33" t="s">
        <v>16563</v>
      </c>
      <c r="I5376" s="32" t="s">
        <v>16425</v>
      </c>
      <c r="J5376" s="32" t="s">
        <v>16363</v>
      </c>
      <c r="K5376" s="32" t="s">
        <v>15169</v>
      </c>
      <c r="L5376" s="34">
        <v>58.156001863</v>
      </c>
      <c r="M5376" s="34">
        <v>36347.501164399997</v>
      </c>
      <c r="N5376" s="32" t="s">
        <v>16564</v>
      </c>
      <c r="O5376" s="43" t="e">
        <f>VLOOKUP(U:U,#REF!,5,FALSE)</f>
        <v>#REF!</v>
      </c>
      <c r="P5376" s="43" t="e">
        <f>VLOOKUP(U:U,#REF!,4,FALSE)</f>
        <v>#REF!</v>
      </c>
      <c r="Q5376" s="43" t="e">
        <f>VLOOKUP(U:U,#REF!,2,FALSE)</f>
        <v>#REF!</v>
      </c>
      <c r="S5376" s="35" t="str">
        <f>VLOOKUP(G:G,old!G:J,4,FALSE)</f>
        <v>NE</v>
      </c>
      <c r="T5376" s="35" t="str">
        <f>VLOOKUP(G:G,old!G:K,5,FALSE)</f>
        <v>DWR</v>
      </c>
      <c r="U5376" s="35" t="str">
        <f>VLOOKUP(G:G,old!G:L,6,FALSE)</f>
        <v>MAE NAM MUN</v>
      </c>
      <c r="V5376" s="43">
        <f>VLOOKUP(G:G,old!G:M,7,FALSE)</f>
        <v>0</v>
      </c>
      <c r="X5376" s="43" t="str">
        <f>IFERROR(VLOOKUP(V:V,#REF!,3,FALSE),"0")</f>
        <v>0</v>
      </c>
      <c r="Y5376" s="19">
        <f t="shared" si="83"/>
        <v>0</v>
      </c>
      <c r="Z5376" s="19" t="str">
        <f>IFERROR(VLOOKUP(C:C,#REF!,19,FALSE),"0")</f>
        <v>0</v>
      </c>
    </row>
    <row r="5377" spans="1:26" x14ac:dyDescent="0.45">
      <c r="A5377" s="32" t="s">
        <v>16358</v>
      </c>
      <c r="B5377" s="32">
        <v>2</v>
      </c>
      <c r="C5377" s="32" t="s">
        <v>16359</v>
      </c>
      <c r="D5377" s="32" t="s">
        <v>12141</v>
      </c>
      <c r="E5377" s="32" t="s">
        <v>16555</v>
      </c>
      <c r="F5377" s="32">
        <v>3</v>
      </c>
      <c r="G5377" s="78" t="s">
        <v>16556</v>
      </c>
      <c r="H5377" s="33" t="s">
        <v>16565</v>
      </c>
      <c r="I5377" s="32" t="s">
        <v>11426</v>
      </c>
      <c r="J5377" s="32" t="s">
        <v>16363</v>
      </c>
      <c r="K5377" s="32" t="s">
        <v>15169</v>
      </c>
      <c r="L5377" s="34">
        <v>49.141841817299998</v>
      </c>
      <c r="M5377" s="34">
        <v>30713.651135799999</v>
      </c>
      <c r="N5377" s="32" t="s">
        <v>16566</v>
      </c>
      <c r="O5377" s="43" t="e">
        <f>VLOOKUP(U:U,#REF!,5,FALSE)</f>
        <v>#REF!</v>
      </c>
      <c r="P5377" s="43" t="e">
        <f>VLOOKUP(U:U,#REF!,4,FALSE)</f>
        <v>#REF!</v>
      </c>
      <c r="Q5377" s="43" t="e">
        <f>VLOOKUP(U:U,#REF!,2,FALSE)</f>
        <v>#REF!</v>
      </c>
      <c r="S5377" s="35" t="str">
        <f>VLOOKUP(G:G,old!G:J,4,FALSE)</f>
        <v>NE</v>
      </c>
      <c r="T5377" s="35" t="str">
        <f>VLOOKUP(G:G,old!G:K,5,FALSE)</f>
        <v>DWR</v>
      </c>
      <c r="U5377" s="35" t="str">
        <f>VLOOKUP(G:G,old!G:L,6,FALSE)</f>
        <v>MAE NAM MUN</v>
      </c>
      <c r="V5377" s="43">
        <f>VLOOKUP(G:G,old!G:M,7,FALSE)</f>
        <v>0</v>
      </c>
      <c r="X5377" s="43" t="str">
        <f>IFERROR(VLOOKUP(V:V,#REF!,3,FALSE),"0")</f>
        <v>0</v>
      </c>
      <c r="Y5377" s="19">
        <f t="shared" si="83"/>
        <v>0</v>
      </c>
      <c r="Z5377" s="19" t="str">
        <f>IFERROR(VLOOKUP(C:C,#REF!,19,FALSE),"0")</f>
        <v>0</v>
      </c>
    </row>
    <row r="5378" spans="1:26" x14ac:dyDescent="0.45">
      <c r="A5378" s="32" t="s">
        <v>16358</v>
      </c>
      <c r="B5378" s="32">
        <v>2</v>
      </c>
      <c r="C5378" s="32" t="s">
        <v>16359</v>
      </c>
      <c r="D5378" s="32" t="s">
        <v>12141</v>
      </c>
      <c r="E5378" s="32" t="s">
        <v>16555</v>
      </c>
      <c r="F5378" s="32">
        <v>3</v>
      </c>
      <c r="G5378" s="78" t="s">
        <v>16556</v>
      </c>
      <c r="H5378" s="33" t="s">
        <v>16567</v>
      </c>
      <c r="I5378" s="32" t="s">
        <v>16568</v>
      </c>
      <c r="J5378" s="32" t="s">
        <v>16363</v>
      </c>
      <c r="K5378" s="32" t="s">
        <v>15169</v>
      </c>
      <c r="L5378" s="34">
        <v>59.053720804999998</v>
      </c>
      <c r="M5378" s="34">
        <v>36908.575503100001</v>
      </c>
      <c r="N5378" s="32" t="s">
        <v>16569</v>
      </c>
      <c r="O5378" s="43" t="e">
        <f>VLOOKUP(U:U,#REF!,5,FALSE)</f>
        <v>#REF!</v>
      </c>
      <c r="P5378" s="43" t="e">
        <f>VLOOKUP(U:U,#REF!,4,FALSE)</f>
        <v>#REF!</v>
      </c>
      <c r="Q5378" s="43" t="e">
        <f>VLOOKUP(U:U,#REF!,2,FALSE)</f>
        <v>#REF!</v>
      </c>
      <c r="S5378" s="35" t="str">
        <f>VLOOKUP(G:G,old!G:J,4,FALSE)</f>
        <v>NE</v>
      </c>
      <c r="T5378" s="35" t="str">
        <f>VLOOKUP(G:G,old!G:K,5,FALSE)</f>
        <v>DWR</v>
      </c>
      <c r="U5378" s="35" t="str">
        <f>VLOOKUP(G:G,old!G:L,6,FALSE)</f>
        <v>MAE NAM MUN</v>
      </c>
      <c r="V5378" s="43">
        <f>VLOOKUP(G:G,old!G:M,7,FALSE)</f>
        <v>0</v>
      </c>
      <c r="X5378" s="43" t="str">
        <f>IFERROR(VLOOKUP(V:V,#REF!,3,FALSE),"0")</f>
        <v>0</v>
      </c>
      <c r="Y5378" s="19">
        <f t="shared" si="83"/>
        <v>0</v>
      </c>
      <c r="Z5378" s="19" t="str">
        <f>IFERROR(VLOOKUP(C:C,#REF!,19,FALSE),"0")</f>
        <v>0</v>
      </c>
    </row>
    <row r="5379" spans="1:26" x14ac:dyDescent="0.45">
      <c r="A5379" s="32" t="s">
        <v>16358</v>
      </c>
      <c r="B5379" s="32">
        <v>2</v>
      </c>
      <c r="C5379" s="32" t="s">
        <v>16359</v>
      </c>
      <c r="D5379" s="32" t="s">
        <v>12141</v>
      </c>
      <c r="E5379" s="32" t="s">
        <v>16555</v>
      </c>
      <c r="F5379" s="32">
        <v>3</v>
      </c>
      <c r="G5379" s="78" t="s">
        <v>16556</v>
      </c>
      <c r="H5379" s="33" t="s">
        <v>16570</v>
      </c>
      <c r="I5379" s="32" t="s">
        <v>15534</v>
      </c>
      <c r="J5379" s="32" t="s">
        <v>16363</v>
      </c>
      <c r="K5379" s="32" t="s">
        <v>15169</v>
      </c>
      <c r="L5379" s="34">
        <v>49.897429818299997</v>
      </c>
      <c r="M5379" s="34">
        <v>31185.8936364</v>
      </c>
      <c r="N5379" s="32" t="s">
        <v>16571</v>
      </c>
      <c r="O5379" s="43" t="e">
        <f>VLOOKUP(U:U,#REF!,5,FALSE)</f>
        <v>#REF!</v>
      </c>
      <c r="P5379" s="43" t="e">
        <f>VLOOKUP(U:U,#REF!,4,FALSE)</f>
        <v>#REF!</v>
      </c>
      <c r="Q5379" s="43" t="e">
        <f>VLOOKUP(U:U,#REF!,2,FALSE)</f>
        <v>#REF!</v>
      </c>
      <c r="S5379" s="35" t="str">
        <f>VLOOKUP(G:G,old!G:J,4,FALSE)</f>
        <v>NE</v>
      </c>
      <c r="T5379" s="35" t="str">
        <f>VLOOKUP(G:G,old!G:K,5,FALSE)</f>
        <v>DWR</v>
      </c>
      <c r="U5379" s="35" t="str">
        <f>VLOOKUP(G:G,old!G:L,6,FALSE)</f>
        <v>MAE NAM MUN</v>
      </c>
      <c r="V5379" s="43">
        <f>VLOOKUP(G:G,old!G:M,7,FALSE)</f>
        <v>0</v>
      </c>
      <c r="X5379" s="43" t="str">
        <f>IFERROR(VLOOKUP(V:V,#REF!,3,FALSE),"0")</f>
        <v>0</v>
      </c>
      <c r="Y5379" s="19">
        <f t="shared" si="83"/>
        <v>0</v>
      </c>
      <c r="Z5379" s="19" t="str">
        <f>IFERROR(VLOOKUP(C:C,#REF!,19,FALSE),"0")</f>
        <v>0</v>
      </c>
    </row>
    <row r="5380" spans="1:26" x14ac:dyDescent="0.45">
      <c r="A5380" s="32" t="s">
        <v>16358</v>
      </c>
      <c r="B5380" s="32">
        <v>2</v>
      </c>
      <c r="C5380" s="32" t="s">
        <v>16359</v>
      </c>
      <c r="D5380" s="32" t="s">
        <v>12141</v>
      </c>
      <c r="E5380" s="32" t="s">
        <v>16555</v>
      </c>
      <c r="F5380" s="32">
        <v>3</v>
      </c>
      <c r="G5380" s="78" t="s">
        <v>16556</v>
      </c>
      <c r="H5380" s="33" t="s">
        <v>16572</v>
      </c>
      <c r="I5380" s="32" t="s">
        <v>12781</v>
      </c>
      <c r="J5380" s="32" t="s">
        <v>16363</v>
      </c>
      <c r="K5380" s="32" t="s">
        <v>15169</v>
      </c>
      <c r="L5380" s="34">
        <v>53.937037007299999</v>
      </c>
      <c r="M5380" s="34">
        <v>33710.648129599998</v>
      </c>
      <c r="N5380" s="32" t="s">
        <v>16573</v>
      </c>
      <c r="O5380" s="43" t="e">
        <f>VLOOKUP(U:U,#REF!,5,FALSE)</f>
        <v>#REF!</v>
      </c>
      <c r="P5380" s="43" t="e">
        <f>VLOOKUP(U:U,#REF!,4,FALSE)</f>
        <v>#REF!</v>
      </c>
      <c r="Q5380" s="43" t="e">
        <f>VLOOKUP(U:U,#REF!,2,FALSE)</f>
        <v>#REF!</v>
      </c>
      <c r="S5380" s="35" t="str">
        <f>VLOOKUP(G:G,old!G:J,4,FALSE)</f>
        <v>NE</v>
      </c>
      <c r="T5380" s="35" t="str">
        <f>VLOOKUP(G:G,old!G:K,5,FALSE)</f>
        <v>DWR</v>
      </c>
      <c r="U5380" s="35" t="str">
        <f>VLOOKUP(G:G,old!G:L,6,FALSE)</f>
        <v>MAE NAM MUN</v>
      </c>
      <c r="V5380" s="43">
        <f>VLOOKUP(G:G,old!G:M,7,FALSE)</f>
        <v>0</v>
      </c>
      <c r="X5380" s="43" t="str">
        <f>IFERROR(VLOOKUP(V:V,#REF!,3,FALSE),"0")</f>
        <v>0</v>
      </c>
      <c r="Y5380" s="19">
        <f t="shared" ref="Y5380:Y5443" si="84">X5380*1</f>
        <v>0</v>
      </c>
      <c r="Z5380" s="19" t="str">
        <f>IFERROR(VLOOKUP(C:C,#REF!,19,FALSE),"0")</f>
        <v>0</v>
      </c>
    </row>
    <row r="5381" spans="1:26" x14ac:dyDescent="0.45">
      <c r="A5381" s="32" t="s">
        <v>16358</v>
      </c>
      <c r="B5381" s="32">
        <v>2</v>
      </c>
      <c r="C5381" s="32" t="s">
        <v>16359</v>
      </c>
      <c r="D5381" s="32" t="s">
        <v>12141</v>
      </c>
      <c r="E5381" s="32" t="s">
        <v>16555</v>
      </c>
      <c r="F5381" s="32">
        <v>3</v>
      </c>
      <c r="G5381" s="78" t="s">
        <v>16556</v>
      </c>
      <c r="H5381" s="33" t="s">
        <v>16574</v>
      </c>
      <c r="I5381" s="32" t="s">
        <v>13620</v>
      </c>
      <c r="J5381" s="32" t="s">
        <v>16363</v>
      </c>
      <c r="K5381" s="32" t="s">
        <v>15169</v>
      </c>
      <c r="L5381" s="34">
        <v>24.027367016399999</v>
      </c>
      <c r="M5381" s="34">
        <v>15017.1043852</v>
      </c>
      <c r="N5381" s="32" t="s">
        <v>16575</v>
      </c>
      <c r="O5381" s="43" t="e">
        <f>VLOOKUP(U:U,#REF!,5,FALSE)</f>
        <v>#REF!</v>
      </c>
      <c r="P5381" s="43" t="e">
        <f>VLOOKUP(U:U,#REF!,4,FALSE)</f>
        <v>#REF!</v>
      </c>
      <c r="Q5381" s="43" t="e">
        <f>VLOOKUP(U:U,#REF!,2,FALSE)</f>
        <v>#REF!</v>
      </c>
      <c r="S5381" s="35" t="str">
        <f>VLOOKUP(G:G,old!G:J,4,FALSE)</f>
        <v>NE</v>
      </c>
      <c r="T5381" s="35" t="str">
        <f>VLOOKUP(G:G,old!G:K,5,FALSE)</f>
        <v>DWR</v>
      </c>
      <c r="U5381" s="35" t="str">
        <f>VLOOKUP(G:G,old!G:L,6,FALSE)</f>
        <v>MAE NAM MUN</v>
      </c>
      <c r="V5381" s="43">
        <f>VLOOKUP(G:G,old!G:M,7,FALSE)</f>
        <v>0</v>
      </c>
      <c r="X5381" s="43" t="str">
        <f>IFERROR(VLOOKUP(V:V,#REF!,3,FALSE),"0")</f>
        <v>0</v>
      </c>
      <c r="Y5381" s="19">
        <f t="shared" si="84"/>
        <v>0</v>
      </c>
      <c r="Z5381" s="19" t="str">
        <f>IFERROR(VLOOKUP(C:C,#REF!,19,FALSE),"0")</f>
        <v>0</v>
      </c>
    </row>
    <row r="5382" spans="1:26" x14ac:dyDescent="0.45">
      <c r="A5382" s="32" t="s">
        <v>16358</v>
      </c>
      <c r="B5382" s="32">
        <v>2</v>
      </c>
      <c r="C5382" s="32" t="s">
        <v>16359</v>
      </c>
      <c r="D5382" s="32" t="s">
        <v>12141</v>
      </c>
      <c r="E5382" s="32" t="s">
        <v>16555</v>
      </c>
      <c r="F5382" s="32">
        <v>3</v>
      </c>
      <c r="G5382" s="78" t="s">
        <v>16556</v>
      </c>
      <c r="H5382" s="33" t="s">
        <v>16576</v>
      </c>
      <c r="I5382" s="32" t="s">
        <v>6482</v>
      </c>
      <c r="J5382" s="32" t="s">
        <v>16363</v>
      </c>
      <c r="K5382" s="32" t="s">
        <v>15169</v>
      </c>
      <c r="L5382" s="34">
        <v>34.544822786300003</v>
      </c>
      <c r="M5382" s="34">
        <v>21590.5142414</v>
      </c>
      <c r="N5382" s="32" t="s">
        <v>16577</v>
      </c>
      <c r="O5382" s="43" t="e">
        <f>VLOOKUP(U:U,#REF!,5,FALSE)</f>
        <v>#REF!</v>
      </c>
      <c r="P5382" s="43" t="e">
        <f>VLOOKUP(U:U,#REF!,4,FALSE)</f>
        <v>#REF!</v>
      </c>
      <c r="Q5382" s="43" t="e">
        <f>VLOOKUP(U:U,#REF!,2,FALSE)</f>
        <v>#REF!</v>
      </c>
      <c r="S5382" s="35" t="str">
        <f>VLOOKUP(G:G,old!G:J,4,FALSE)</f>
        <v>NE</v>
      </c>
      <c r="T5382" s="35" t="str">
        <f>VLOOKUP(G:G,old!G:K,5,FALSE)</f>
        <v>DWR</v>
      </c>
      <c r="U5382" s="35" t="str">
        <f>VLOOKUP(G:G,old!G:L,6,FALSE)</f>
        <v>MAE NAM MUN</v>
      </c>
      <c r="V5382" s="43">
        <f>VLOOKUP(G:G,old!G:M,7,FALSE)</f>
        <v>0</v>
      </c>
      <c r="X5382" s="43" t="str">
        <f>IFERROR(VLOOKUP(V:V,#REF!,3,FALSE),"0")</f>
        <v>0</v>
      </c>
      <c r="Y5382" s="19">
        <f t="shared" si="84"/>
        <v>0</v>
      </c>
      <c r="Z5382" s="19" t="str">
        <f>IFERROR(VLOOKUP(C:C,#REF!,19,FALSE),"0")</f>
        <v>0</v>
      </c>
    </row>
    <row r="5383" spans="1:26" x14ac:dyDescent="0.45">
      <c r="A5383" s="32" t="s">
        <v>16358</v>
      </c>
      <c r="B5383" s="32">
        <v>2</v>
      </c>
      <c r="C5383" s="32" t="s">
        <v>16359</v>
      </c>
      <c r="D5383" s="32" t="s">
        <v>12141</v>
      </c>
      <c r="E5383" s="32" t="s">
        <v>16578</v>
      </c>
      <c r="F5383" s="32">
        <v>3</v>
      </c>
      <c r="G5383" s="78" t="s">
        <v>16579</v>
      </c>
      <c r="H5383" s="33" t="s">
        <v>16580</v>
      </c>
      <c r="I5383" s="32" t="s">
        <v>16581</v>
      </c>
      <c r="J5383" s="32" t="s">
        <v>16363</v>
      </c>
      <c r="K5383" s="32" t="s">
        <v>15169</v>
      </c>
      <c r="L5383" s="34">
        <v>47.215666267700001</v>
      </c>
      <c r="M5383" s="34">
        <v>29509.791417299999</v>
      </c>
      <c r="N5383" s="32" t="s">
        <v>16582</v>
      </c>
      <c r="O5383" s="43" t="e">
        <f>VLOOKUP(U:U,#REF!,5,FALSE)</f>
        <v>#REF!</v>
      </c>
      <c r="P5383" s="43" t="e">
        <f>VLOOKUP(U:U,#REF!,4,FALSE)</f>
        <v>#REF!</v>
      </c>
      <c r="Q5383" s="43" t="e">
        <f>VLOOKUP(U:U,#REF!,2,FALSE)</f>
        <v>#REF!</v>
      </c>
      <c r="S5383" s="35" t="str">
        <f>VLOOKUP(G:G,old!G:J,4,FALSE)</f>
        <v>NE</v>
      </c>
      <c r="T5383" s="35" t="str">
        <f>VLOOKUP(G:G,old!G:K,5,FALSE)</f>
        <v>DWR</v>
      </c>
      <c r="U5383" s="35" t="str">
        <f>VLOOKUP(G:G,old!G:L,6,FALSE)</f>
        <v>MAE NAM MUN</v>
      </c>
      <c r="V5383" s="43">
        <f>VLOOKUP(G:G,old!G:M,7,FALSE)</f>
        <v>0</v>
      </c>
      <c r="X5383" s="43" t="str">
        <f>IFERROR(VLOOKUP(V:V,#REF!,3,FALSE),"0")</f>
        <v>0</v>
      </c>
      <c r="Y5383" s="19">
        <f t="shared" si="84"/>
        <v>0</v>
      </c>
      <c r="Z5383" s="19" t="str">
        <f>IFERROR(VLOOKUP(C:C,#REF!,19,FALSE),"0")</f>
        <v>0</v>
      </c>
    </row>
    <row r="5384" spans="1:26" x14ac:dyDescent="0.45">
      <c r="A5384" s="32" t="s">
        <v>16358</v>
      </c>
      <c r="B5384" s="32">
        <v>2</v>
      </c>
      <c r="C5384" s="32" t="s">
        <v>16359</v>
      </c>
      <c r="D5384" s="32" t="s">
        <v>12141</v>
      </c>
      <c r="E5384" s="32" t="s">
        <v>16578</v>
      </c>
      <c r="F5384" s="32">
        <v>3</v>
      </c>
      <c r="G5384" s="78" t="s">
        <v>16579</v>
      </c>
      <c r="H5384" s="33" t="s">
        <v>16583</v>
      </c>
      <c r="I5384" s="32" t="s">
        <v>16584</v>
      </c>
      <c r="J5384" s="32" t="s">
        <v>16363</v>
      </c>
      <c r="K5384" s="32" t="s">
        <v>15169</v>
      </c>
      <c r="L5384" s="34">
        <v>50.668123285999997</v>
      </c>
      <c r="M5384" s="34">
        <v>31667.577053699999</v>
      </c>
      <c r="N5384" s="32" t="s">
        <v>16585</v>
      </c>
      <c r="O5384" s="43" t="e">
        <f>VLOOKUP(U:U,#REF!,5,FALSE)</f>
        <v>#REF!</v>
      </c>
      <c r="P5384" s="43" t="e">
        <f>VLOOKUP(U:U,#REF!,4,FALSE)</f>
        <v>#REF!</v>
      </c>
      <c r="Q5384" s="43" t="e">
        <f>VLOOKUP(U:U,#REF!,2,FALSE)</f>
        <v>#REF!</v>
      </c>
      <c r="S5384" s="35" t="str">
        <f>VLOOKUP(G:G,old!G:J,4,FALSE)</f>
        <v>NE</v>
      </c>
      <c r="T5384" s="35" t="str">
        <f>VLOOKUP(G:G,old!G:K,5,FALSE)</f>
        <v>DWR</v>
      </c>
      <c r="U5384" s="35" t="str">
        <f>VLOOKUP(G:G,old!G:L,6,FALSE)</f>
        <v>MAE NAM MUN</v>
      </c>
      <c r="V5384" s="43">
        <f>VLOOKUP(G:G,old!G:M,7,FALSE)</f>
        <v>0</v>
      </c>
      <c r="X5384" s="43" t="str">
        <f>IFERROR(VLOOKUP(V:V,#REF!,3,FALSE),"0")</f>
        <v>0</v>
      </c>
      <c r="Y5384" s="19">
        <f t="shared" si="84"/>
        <v>0</v>
      </c>
      <c r="Z5384" s="19" t="str">
        <f>IFERROR(VLOOKUP(C:C,#REF!,19,FALSE),"0")</f>
        <v>0</v>
      </c>
    </row>
    <row r="5385" spans="1:26" x14ac:dyDescent="0.45">
      <c r="A5385" s="32" t="s">
        <v>16358</v>
      </c>
      <c r="B5385" s="32">
        <v>2</v>
      </c>
      <c r="C5385" s="32" t="s">
        <v>16359</v>
      </c>
      <c r="D5385" s="32" t="s">
        <v>12141</v>
      </c>
      <c r="E5385" s="32" t="s">
        <v>16578</v>
      </c>
      <c r="F5385" s="32">
        <v>3</v>
      </c>
      <c r="G5385" s="78" t="s">
        <v>16579</v>
      </c>
      <c r="H5385" s="33" t="s">
        <v>16586</v>
      </c>
      <c r="I5385" s="32" t="s">
        <v>16587</v>
      </c>
      <c r="J5385" s="32" t="s">
        <v>16363</v>
      </c>
      <c r="K5385" s="32" t="s">
        <v>15169</v>
      </c>
      <c r="L5385" s="34">
        <v>35.293940448400001</v>
      </c>
      <c r="M5385" s="34">
        <v>22058.7127803</v>
      </c>
      <c r="N5385" s="32" t="s">
        <v>16588</v>
      </c>
      <c r="O5385" s="43" t="e">
        <f>VLOOKUP(U:U,#REF!,5,FALSE)</f>
        <v>#REF!</v>
      </c>
      <c r="P5385" s="43" t="e">
        <f>VLOOKUP(U:U,#REF!,4,FALSE)</f>
        <v>#REF!</v>
      </c>
      <c r="Q5385" s="43" t="e">
        <f>VLOOKUP(U:U,#REF!,2,FALSE)</f>
        <v>#REF!</v>
      </c>
      <c r="S5385" s="35" t="str">
        <f>VLOOKUP(G:G,old!G:J,4,FALSE)</f>
        <v>NE</v>
      </c>
      <c r="T5385" s="35" t="str">
        <f>VLOOKUP(G:G,old!G:K,5,FALSE)</f>
        <v>DWR</v>
      </c>
      <c r="U5385" s="35" t="str">
        <f>VLOOKUP(G:G,old!G:L,6,FALSE)</f>
        <v>MAE NAM MUN</v>
      </c>
      <c r="V5385" s="43">
        <f>VLOOKUP(G:G,old!G:M,7,FALSE)</f>
        <v>0</v>
      </c>
      <c r="X5385" s="43" t="str">
        <f>IFERROR(VLOOKUP(V:V,#REF!,3,FALSE),"0")</f>
        <v>0</v>
      </c>
      <c r="Y5385" s="19">
        <f t="shared" si="84"/>
        <v>0</v>
      </c>
      <c r="Z5385" s="19" t="str">
        <f>IFERROR(VLOOKUP(C:C,#REF!,19,FALSE),"0")</f>
        <v>0</v>
      </c>
    </row>
    <row r="5386" spans="1:26" x14ac:dyDescent="0.45">
      <c r="A5386" s="32" t="s">
        <v>16358</v>
      </c>
      <c r="B5386" s="32">
        <v>2</v>
      </c>
      <c r="C5386" s="32" t="s">
        <v>16359</v>
      </c>
      <c r="D5386" s="32" t="s">
        <v>12141</v>
      </c>
      <c r="E5386" s="32" t="s">
        <v>16578</v>
      </c>
      <c r="F5386" s="32">
        <v>3</v>
      </c>
      <c r="G5386" s="78" t="s">
        <v>16579</v>
      </c>
      <c r="H5386" s="33" t="s">
        <v>16589</v>
      </c>
      <c r="I5386" s="32" t="s">
        <v>16590</v>
      </c>
      <c r="J5386" s="32" t="s">
        <v>16363</v>
      </c>
      <c r="K5386" s="32" t="s">
        <v>15169</v>
      </c>
      <c r="L5386" s="34">
        <v>77.872407993699994</v>
      </c>
      <c r="M5386" s="34">
        <v>48670.254996099997</v>
      </c>
      <c r="N5386" s="32" t="s">
        <v>16591</v>
      </c>
      <c r="O5386" s="43" t="e">
        <f>VLOOKUP(U:U,#REF!,5,FALSE)</f>
        <v>#REF!</v>
      </c>
      <c r="P5386" s="43" t="e">
        <f>VLOOKUP(U:U,#REF!,4,FALSE)</f>
        <v>#REF!</v>
      </c>
      <c r="Q5386" s="43" t="e">
        <f>VLOOKUP(U:U,#REF!,2,FALSE)</f>
        <v>#REF!</v>
      </c>
      <c r="S5386" s="35" t="str">
        <f>VLOOKUP(G:G,old!G:J,4,FALSE)</f>
        <v>NE</v>
      </c>
      <c r="T5386" s="35" t="str">
        <f>VLOOKUP(G:G,old!G:K,5,FALSE)</f>
        <v>DWR</v>
      </c>
      <c r="U5386" s="35" t="str">
        <f>VLOOKUP(G:G,old!G:L,6,FALSE)</f>
        <v>MAE NAM MUN</v>
      </c>
      <c r="V5386" s="43">
        <f>VLOOKUP(G:G,old!G:M,7,FALSE)</f>
        <v>0</v>
      </c>
      <c r="X5386" s="43" t="str">
        <f>IFERROR(VLOOKUP(V:V,#REF!,3,FALSE),"0")</f>
        <v>0</v>
      </c>
      <c r="Y5386" s="19">
        <f t="shared" si="84"/>
        <v>0</v>
      </c>
      <c r="Z5386" s="19" t="str">
        <f>IFERROR(VLOOKUP(C:C,#REF!,19,FALSE),"0")</f>
        <v>0</v>
      </c>
    </row>
    <row r="5387" spans="1:26" x14ac:dyDescent="0.45">
      <c r="A5387" s="32" t="s">
        <v>16358</v>
      </c>
      <c r="B5387" s="32">
        <v>2</v>
      </c>
      <c r="C5387" s="32" t="s">
        <v>16359</v>
      </c>
      <c r="D5387" s="32" t="s">
        <v>12141</v>
      </c>
      <c r="E5387" s="32" t="s">
        <v>16578</v>
      </c>
      <c r="F5387" s="32">
        <v>3</v>
      </c>
      <c r="G5387" s="78" t="s">
        <v>16579</v>
      </c>
      <c r="H5387" s="33" t="s">
        <v>16592</v>
      </c>
      <c r="I5387" s="32" t="s">
        <v>16593</v>
      </c>
      <c r="J5387" s="32" t="s">
        <v>16363</v>
      </c>
      <c r="K5387" s="32" t="s">
        <v>15169</v>
      </c>
      <c r="L5387" s="34">
        <v>34.691040487099997</v>
      </c>
      <c r="M5387" s="34">
        <v>21681.900304399998</v>
      </c>
      <c r="N5387" s="32" t="s">
        <v>16594</v>
      </c>
      <c r="O5387" s="43" t="e">
        <f>VLOOKUP(U:U,#REF!,5,FALSE)</f>
        <v>#REF!</v>
      </c>
      <c r="P5387" s="43" t="e">
        <f>VLOOKUP(U:U,#REF!,4,FALSE)</f>
        <v>#REF!</v>
      </c>
      <c r="Q5387" s="43" t="e">
        <f>VLOOKUP(U:U,#REF!,2,FALSE)</f>
        <v>#REF!</v>
      </c>
      <c r="S5387" s="35" t="str">
        <f>VLOOKUP(G:G,old!G:J,4,FALSE)</f>
        <v>NE</v>
      </c>
      <c r="T5387" s="35" t="str">
        <f>VLOOKUP(G:G,old!G:K,5,FALSE)</f>
        <v>DWR</v>
      </c>
      <c r="U5387" s="35" t="str">
        <f>VLOOKUP(G:G,old!G:L,6,FALSE)</f>
        <v>MAE NAM MUN</v>
      </c>
      <c r="V5387" s="43">
        <f>VLOOKUP(G:G,old!G:M,7,FALSE)</f>
        <v>0</v>
      </c>
      <c r="X5387" s="43" t="str">
        <f>IFERROR(VLOOKUP(V:V,#REF!,3,FALSE),"0")</f>
        <v>0</v>
      </c>
      <c r="Y5387" s="19">
        <f t="shared" si="84"/>
        <v>0</v>
      </c>
      <c r="Z5387" s="19" t="str">
        <f>IFERROR(VLOOKUP(C:C,#REF!,19,FALSE),"0")</f>
        <v>0</v>
      </c>
    </row>
    <row r="5388" spans="1:26" x14ac:dyDescent="0.45">
      <c r="A5388" s="32" t="s">
        <v>16358</v>
      </c>
      <c r="B5388" s="32">
        <v>2</v>
      </c>
      <c r="C5388" s="32" t="s">
        <v>16359</v>
      </c>
      <c r="D5388" s="32" t="s">
        <v>12141</v>
      </c>
      <c r="E5388" s="32" t="s">
        <v>16578</v>
      </c>
      <c r="F5388" s="32">
        <v>3</v>
      </c>
      <c r="G5388" s="78" t="s">
        <v>16579</v>
      </c>
      <c r="H5388" s="33" t="s">
        <v>16595</v>
      </c>
      <c r="I5388" s="32" t="s">
        <v>16596</v>
      </c>
      <c r="J5388" s="32" t="s">
        <v>16363</v>
      </c>
      <c r="K5388" s="32" t="s">
        <v>15169</v>
      </c>
      <c r="L5388" s="34">
        <v>53.656983654900003</v>
      </c>
      <c r="M5388" s="34">
        <v>33535.6147843</v>
      </c>
      <c r="N5388" s="32" t="s">
        <v>16597</v>
      </c>
      <c r="O5388" s="43" t="e">
        <f>VLOOKUP(U:U,#REF!,5,FALSE)</f>
        <v>#REF!</v>
      </c>
      <c r="P5388" s="43" t="e">
        <f>VLOOKUP(U:U,#REF!,4,FALSE)</f>
        <v>#REF!</v>
      </c>
      <c r="Q5388" s="43" t="e">
        <f>VLOOKUP(U:U,#REF!,2,FALSE)</f>
        <v>#REF!</v>
      </c>
      <c r="S5388" s="35" t="str">
        <f>VLOOKUP(G:G,old!G:J,4,FALSE)</f>
        <v>NE</v>
      </c>
      <c r="T5388" s="35" t="str">
        <f>VLOOKUP(G:G,old!G:K,5,FALSE)</f>
        <v>DWR</v>
      </c>
      <c r="U5388" s="35" t="str">
        <f>VLOOKUP(G:G,old!G:L,6,FALSE)</f>
        <v>MAE NAM MUN</v>
      </c>
      <c r="V5388" s="43">
        <f>VLOOKUP(G:G,old!G:M,7,FALSE)</f>
        <v>0</v>
      </c>
      <c r="X5388" s="43" t="str">
        <f>IFERROR(VLOOKUP(V:V,#REF!,3,FALSE),"0")</f>
        <v>0</v>
      </c>
      <c r="Y5388" s="19">
        <f t="shared" si="84"/>
        <v>0</v>
      </c>
      <c r="Z5388" s="19" t="str">
        <f>IFERROR(VLOOKUP(C:C,#REF!,19,FALSE),"0")</f>
        <v>0</v>
      </c>
    </row>
    <row r="5389" spans="1:26" x14ac:dyDescent="0.45">
      <c r="A5389" s="32" t="s">
        <v>16358</v>
      </c>
      <c r="B5389" s="32">
        <v>2</v>
      </c>
      <c r="C5389" s="32" t="s">
        <v>16359</v>
      </c>
      <c r="D5389" s="32" t="s">
        <v>12141</v>
      </c>
      <c r="E5389" s="32" t="s">
        <v>16578</v>
      </c>
      <c r="F5389" s="32">
        <v>3</v>
      </c>
      <c r="G5389" s="78" t="s">
        <v>16579</v>
      </c>
      <c r="H5389" s="33" t="s">
        <v>16598</v>
      </c>
      <c r="I5389" s="32" t="s">
        <v>16599</v>
      </c>
      <c r="J5389" s="32" t="s">
        <v>16363</v>
      </c>
      <c r="K5389" s="32" t="s">
        <v>15169</v>
      </c>
      <c r="L5389" s="34">
        <v>49.4658774834</v>
      </c>
      <c r="M5389" s="34">
        <v>30916.173427099999</v>
      </c>
      <c r="N5389" s="32" t="s">
        <v>16600</v>
      </c>
      <c r="O5389" s="43" t="e">
        <f>VLOOKUP(U:U,#REF!,5,FALSE)</f>
        <v>#REF!</v>
      </c>
      <c r="P5389" s="43" t="e">
        <f>VLOOKUP(U:U,#REF!,4,FALSE)</f>
        <v>#REF!</v>
      </c>
      <c r="Q5389" s="43" t="e">
        <f>VLOOKUP(U:U,#REF!,2,FALSE)</f>
        <v>#REF!</v>
      </c>
      <c r="S5389" s="35" t="str">
        <f>VLOOKUP(G:G,old!G:J,4,FALSE)</f>
        <v>NE</v>
      </c>
      <c r="T5389" s="35" t="str">
        <f>VLOOKUP(G:G,old!G:K,5,FALSE)</f>
        <v>DWR</v>
      </c>
      <c r="U5389" s="35" t="str">
        <f>VLOOKUP(G:G,old!G:L,6,FALSE)</f>
        <v>MAE NAM MUN</v>
      </c>
      <c r="V5389" s="43">
        <f>VLOOKUP(G:G,old!G:M,7,FALSE)</f>
        <v>0</v>
      </c>
      <c r="X5389" s="43" t="str">
        <f>IFERROR(VLOOKUP(V:V,#REF!,3,FALSE),"0")</f>
        <v>0</v>
      </c>
      <c r="Y5389" s="19">
        <f t="shared" si="84"/>
        <v>0</v>
      </c>
      <c r="Z5389" s="19" t="str">
        <f>IFERROR(VLOOKUP(C:C,#REF!,19,FALSE),"0")</f>
        <v>0</v>
      </c>
    </row>
    <row r="5390" spans="1:26" x14ac:dyDescent="0.45">
      <c r="A5390" s="32" t="s">
        <v>16358</v>
      </c>
      <c r="B5390" s="32">
        <v>2</v>
      </c>
      <c r="C5390" s="32" t="s">
        <v>16359</v>
      </c>
      <c r="D5390" s="32" t="s">
        <v>12141</v>
      </c>
      <c r="E5390" s="32" t="s">
        <v>16578</v>
      </c>
      <c r="F5390" s="32">
        <v>3</v>
      </c>
      <c r="G5390" s="78" t="s">
        <v>16579</v>
      </c>
      <c r="H5390" s="33" t="s">
        <v>16601</v>
      </c>
      <c r="I5390" s="32" t="s">
        <v>16602</v>
      </c>
      <c r="J5390" s="32" t="s">
        <v>16363</v>
      </c>
      <c r="K5390" s="32" t="s">
        <v>15169</v>
      </c>
      <c r="L5390" s="34">
        <v>75.907916520599997</v>
      </c>
      <c r="M5390" s="34">
        <v>47442.447825399999</v>
      </c>
      <c r="N5390" s="32" t="s">
        <v>16603</v>
      </c>
      <c r="O5390" s="43" t="e">
        <f>VLOOKUP(U:U,#REF!,5,FALSE)</f>
        <v>#REF!</v>
      </c>
      <c r="P5390" s="43" t="e">
        <f>VLOOKUP(U:U,#REF!,4,FALSE)</f>
        <v>#REF!</v>
      </c>
      <c r="Q5390" s="43" t="e">
        <f>VLOOKUP(U:U,#REF!,2,FALSE)</f>
        <v>#REF!</v>
      </c>
      <c r="S5390" s="35" t="str">
        <f>VLOOKUP(G:G,old!G:J,4,FALSE)</f>
        <v>NE</v>
      </c>
      <c r="T5390" s="35" t="str">
        <f>VLOOKUP(G:G,old!G:K,5,FALSE)</f>
        <v>DWR</v>
      </c>
      <c r="U5390" s="35" t="str">
        <f>VLOOKUP(G:G,old!G:L,6,FALSE)</f>
        <v>MAE NAM MUN</v>
      </c>
      <c r="V5390" s="43">
        <f>VLOOKUP(G:G,old!G:M,7,FALSE)</f>
        <v>0</v>
      </c>
      <c r="X5390" s="43" t="str">
        <f>IFERROR(VLOOKUP(V:V,#REF!,3,FALSE),"0")</f>
        <v>0</v>
      </c>
      <c r="Y5390" s="19">
        <f t="shared" si="84"/>
        <v>0</v>
      </c>
      <c r="Z5390" s="19" t="str">
        <f>IFERROR(VLOOKUP(C:C,#REF!,19,FALSE),"0")</f>
        <v>0</v>
      </c>
    </row>
    <row r="5391" spans="1:26" x14ac:dyDescent="0.45">
      <c r="A5391" s="32" t="s">
        <v>16358</v>
      </c>
      <c r="B5391" s="32">
        <v>2</v>
      </c>
      <c r="C5391" s="32" t="s">
        <v>16359</v>
      </c>
      <c r="D5391" s="32" t="s">
        <v>12141</v>
      </c>
      <c r="E5391" s="32" t="s">
        <v>16578</v>
      </c>
      <c r="F5391" s="32">
        <v>3</v>
      </c>
      <c r="G5391" s="78" t="s">
        <v>16579</v>
      </c>
      <c r="H5391" s="33" t="s">
        <v>16604</v>
      </c>
      <c r="I5391" s="32" t="s">
        <v>16605</v>
      </c>
      <c r="J5391" s="32" t="s">
        <v>16363</v>
      </c>
      <c r="K5391" s="32" t="s">
        <v>15169</v>
      </c>
      <c r="L5391" s="34">
        <v>44.133133867700003</v>
      </c>
      <c r="M5391" s="34">
        <v>27583.208667300001</v>
      </c>
      <c r="N5391" s="32" t="s">
        <v>16606</v>
      </c>
      <c r="O5391" s="43" t="e">
        <f>VLOOKUP(U:U,#REF!,5,FALSE)</f>
        <v>#REF!</v>
      </c>
      <c r="P5391" s="43" t="e">
        <f>VLOOKUP(U:U,#REF!,4,FALSE)</f>
        <v>#REF!</v>
      </c>
      <c r="Q5391" s="43" t="e">
        <f>VLOOKUP(U:U,#REF!,2,FALSE)</f>
        <v>#REF!</v>
      </c>
      <c r="S5391" s="35" t="str">
        <f>VLOOKUP(G:G,old!G:J,4,FALSE)</f>
        <v>NE</v>
      </c>
      <c r="T5391" s="35" t="str">
        <f>VLOOKUP(G:G,old!G:K,5,FALSE)</f>
        <v>DWR</v>
      </c>
      <c r="U5391" s="35" t="str">
        <f>VLOOKUP(G:G,old!G:L,6,FALSE)</f>
        <v>MAE NAM MUN</v>
      </c>
      <c r="V5391" s="43">
        <f>VLOOKUP(G:G,old!G:M,7,FALSE)</f>
        <v>0</v>
      </c>
      <c r="X5391" s="43" t="str">
        <f>IFERROR(VLOOKUP(V:V,#REF!,3,FALSE),"0")</f>
        <v>0</v>
      </c>
      <c r="Y5391" s="19">
        <f t="shared" si="84"/>
        <v>0</v>
      </c>
      <c r="Z5391" s="19" t="str">
        <f>IFERROR(VLOOKUP(C:C,#REF!,19,FALSE),"0")</f>
        <v>0</v>
      </c>
    </row>
    <row r="5392" spans="1:26" x14ac:dyDescent="0.45">
      <c r="A5392" s="32" t="s">
        <v>16358</v>
      </c>
      <c r="B5392" s="32">
        <v>2</v>
      </c>
      <c r="C5392" s="32" t="s">
        <v>16359</v>
      </c>
      <c r="D5392" s="32" t="s">
        <v>12141</v>
      </c>
      <c r="E5392" s="32" t="s">
        <v>16578</v>
      </c>
      <c r="F5392" s="32">
        <v>3</v>
      </c>
      <c r="G5392" s="78" t="s">
        <v>16579</v>
      </c>
      <c r="H5392" s="33" t="s">
        <v>16607</v>
      </c>
      <c r="I5392" s="32" t="s">
        <v>8275</v>
      </c>
      <c r="J5392" s="32" t="s">
        <v>16363</v>
      </c>
      <c r="K5392" s="32" t="s">
        <v>15169</v>
      </c>
      <c r="L5392" s="34">
        <v>33.0637657499</v>
      </c>
      <c r="M5392" s="34">
        <v>20664.853593700002</v>
      </c>
      <c r="N5392" s="32" t="s">
        <v>16608</v>
      </c>
      <c r="O5392" s="43" t="e">
        <f>VLOOKUP(U:U,#REF!,5,FALSE)</f>
        <v>#REF!</v>
      </c>
      <c r="P5392" s="43" t="e">
        <f>VLOOKUP(U:U,#REF!,4,FALSE)</f>
        <v>#REF!</v>
      </c>
      <c r="Q5392" s="43" t="e">
        <f>VLOOKUP(U:U,#REF!,2,FALSE)</f>
        <v>#REF!</v>
      </c>
      <c r="S5392" s="35" t="str">
        <f>VLOOKUP(G:G,old!G:J,4,FALSE)</f>
        <v>NE</v>
      </c>
      <c r="T5392" s="35" t="str">
        <f>VLOOKUP(G:G,old!G:K,5,FALSE)</f>
        <v>DWR</v>
      </c>
      <c r="U5392" s="35" t="str">
        <f>VLOOKUP(G:G,old!G:L,6,FALSE)</f>
        <v>MAE NAM MUN</v>
      </c>
      <c r="V5392" s="43">
        <f>VLOOKUP(G:G,old!G:M,7,FALSE)</f>
        <v>0</v>
      </c>
      <c r="X5392" s="43" t="str">
        <f>IFERROR(VLOOKUP(V:V,#REF!,3,FALSE),"0")</f>
        <v>0</v>
      </c>
      <c r="Y5392" s="19">
        <f t="shared" si="84"/>
        <v>0</v>
      </c>
      <c r="Z5392" s="19" t="str">
        <f>IFERROR(VLOOKUP(C:C,#REF!,19,FALSE),"0")</f>
        <v>0</v>
      </c>
    </row>
    <row r="5393" spans="1:26" x14ac:dyDescent="0.45">
      <c r="A5393" s="32" t="s">
        <v>16358</v>
      </c>
      <c r="B5393" s="32">
        <v>2</v>
      </c>
      <c r="C5393" s="32" t="s">
        <v>16359</v>
      </c>
      <c r="D5393" s="32" t="s">
        <v>12141</v>
      </c>
      <c r="E5393" s="32" t="s">
        <v>16578</v>
      </c>
      <c r="F5393" s="32">
        <v>3</v>
      </c>
      <c r="G5393" s="78" t="s">
        <v>16579</v>
      </c>
      <c r="H5393" s="33" t="s">
        <v>16609</v>
      </c>
      <c r="I5393" s="32" t="s">
        <v>2869</v>
      </c>
      <c r="J5393" s="32" t="s">
        <v>16363</v>
      </c>
      <c r="K5393" s="32" t="s">
        <v>15169</v>
      </c>
      <c r="L5393" s="34">
        <v>40.647612671700003</v>
      </c>
      <c r="M5393" s="34">
        <v>25404.757919799998</v>
      </c>
      <c r="N5393" s="32" t="s">
        <v>16610</v>
      </c>
      <c r="O5393" s="43" t="e">
        <f>VLOOKUP(U:U,#REF!,5,FALSE)</f>
        <v>#REF!</v>
      </c>
      <c r="P5393" s="43" t="e">
        <f>VLOOKUP(U:U,#REF!,4,FALSE)</f>
        <v>#REF!</v>
      </c>
      <c r="Q5393" s="43" t="e">
        <f>VLOOKUP(U:U,#REF!,2,FALSE)</f>
        <v>#REF!</v>
      </c>
      <c r="S5393" s="35" t="str">
        <f>VLOOKUP(G:G,old!G:J,4,FALSE)</f>
        <v>NE</v>
      </c>
      <c r="T5393" s="35" t="str">
        <f>VLOOKUP(G:G,old!G:K,5,FALSE)</f>
        <v>DWR</v>
      </c>
      <c r="U5393" s="35" t="str">
        <f>VLOOKUP(G:G,old!G:L,6,FALSE)</f>
        <v>MAE NAM MUN</v>
      </c>
      <c r="V5393" s="43">
        <f>VLOOKUP(G:G,old!G:M,7,FALSE)</f>
        <v>0</v>
      </c>
      <c r="X5393" s="43" t="str">
        <f>IFERROR(VLOOKUP(V:V,#REF!,3,FALSE),"0")</f>
        <v>0</v>
      </c>
      <c r="Y5393" s="19">
        <f t="shared" si="84"/>
        <v>0</v>
      </c>
      <c r="Z5393" s="19" t="str">
        <f>IFERROR(VLOOKUP(C:C,#REF!,19,FALSE),"0")</f>
        <v>0</v>
      </c>
    </row>
    <row r="5394" spans="1:26" x14ac:dyDescent="0.45">
      <c r="A5394" s="32" t="s">
        <v>16358</v>
      </c>
      <c r="B5394" s="32">
        <v>2</v>
      </c>
      <c r="C5394" s="32" t="s">
        <v>16359</v>
      </c>
      <c r="D5394" s="32" t="s">
        <v>12141</v>
      </c>
      <c r="E5394" s="32" t="s">
        <v>16578</v>
      </c>
      <c r="F5394" s="32">
        <v>3</v>
      </c>
      <c r="G5394" s="78" t="s">
        <v>16579</v>
      </c>
      <c r="H5394" s="33" t="s">
        <v>16611</v>
      </c>
      <c r="I5394" s="32" t="s">
        <v>16612</v>
      </c>
      <c r="J5394" s="32" t="s">
        <v>16363</v>
      </c>
      <c r="K5394" s="32" t="s">
        <v>15169</v>
      </c>
      <c r="L5394" s="34">
        <v>17.022291984999999</v>
      </c>
      <c r="M5394" s="34">
        <v>10638.9324906</v>
      </c>
      <c r="N5394" s="32" t="s">
        <v>16613</v>
      </c>
      <c r="O5394" s="43" t="e">
        <f>VLOOKUP(U:U,#REF!,5,FALSE)</f>
        <v>#REF!</v>
      </c>
      <c r="P5394" s="43" t="e">
        <f>VLOOKUP(U:U,#REF!,4,FALSE)</f>
        <v>#REF!</v>
      </c>
      <c r="Q5394" s="43" t="e">
        <f>VLOOKUP(U:U,#REF!,2,FALSE)</f>
        <v>#REF!</v>
      </c>
      <c r="S5394" s="35" t="str">
        <f>VLOOKUP(G:G,old!G:J,4,FALSE)</f>
        <v>NE</v>
      </c>
      <c r="T5394" s="35" t="str">
        <f>VLOOKUP(G:G,old!G:K,5,FALSE)</f>
        <v>DWR</v>
      </c>
      <c r="U5394" s="35" t="str">
        <f>VLOOKUP(G:G,old!G:L,6,FALSE)</f>
        <v>MAE NAM MUN</v>
      </c>
      <c r="V5394" s="43">
        <f>VLOOKUP(G:G,old!G:M,7,FALSE)</f>
        <v>0</v>
      </c>
      <c r="X5394" s="43" t="str">
        <f>IFERROR(VLOOKUP(V:V,#REF!,3,FALSE),"0")</f>
        <v>0</v>
      </c>
      <c r="Y5394" s="19">
        <f t="shared" si="84"/>
        <v>0</v>
      </c>
      <c r="Z5394" s="19" t="str">
        <f>IFERROR(VLOOKUP(C:C,#REF!,19,FALSE),"0")</f>
        <v>0</v>
      </c>
    </row>
    <row r="5395" spans="1:26" x14ac:dyDescent="0.45">
      <c r="A5395" s="32" t="s">
        <v>16358</v>
      </c>
      <c r="B5395" s="32">
        <v>2</v>
      </c>
      <c r="C5395" s="32" t="s">
        <v>16359</v>
      </c>
      <c r="D5395" s="32" t="s">
        <v>12141</v>
      </c>
      <c r="E5395" s="32" t="s">
        <v>16578</v>
      </c>
      <c r="F5395" s="32">
        <v>3</v>
      </c>
      <c r="G5395" s="78" t="s">
        <v>16579</v>
      </c>
      <c r="H5395" s="33" t="s">
        <v>16614</v>
      </c>
      <c r="I5395" s="32" t="s">
        <v>16615</v>
      </c>
      <c r="J5395" s="32" t="s">
        <v>16363</v>
      </c>
      <c r="K5395" s="32" t="s">
        <v>15169</v>
      </c>
      <c r="L5395" s="34">
        <v>22.687355294500001</v>
      </c>
      <c r="M5395" s="34">
        <v>14179.5970591</v>
      </c>
      <c r="N5395" s="32" t="s">
        <v>16616</v>
      </c>
      <c r="O5395" s="43" t="e">
        <f>VLOOKUP(U:U,#REF!,5,FALSE)</f>
        <v>#REF!</v>
      </c>
      <c r="P5395" s="43" t="e">
        <f>VLOOKUP(U:U,#REF!,4,FALSE)</f>
        <v>#REF!</v>
      </c>
      <c r="Q5395" s="43" t="e">
        <f>VLOOKUP(U:U,#REF!,2,FALSE)</f>
        <v>#REF!</v>
      </c>
      <c r="S5395" s="35" t="str">
        <f>VLOOKUP(G:G,old!G:J,4,FALSE)</f>
        <v>NE</v>
      </c>
      <c r="T5395" s="35" t="str">
        <f>VLOOKUP(G:G,old!G:K,5,FALSE)</f>
        <v>DWR</v>
      </c>
      <c r="U5395" s="35" t="str">
        <f>VLOOKUP(G:G,old!G:L,6,FALSE)</f>
        <v>MAE NAM MUN</v>
      </c>
      <c r="V5395" s="43">
        <f>VLOOKUP(G:G,old!G:M,7,FALSE)</f>
        <v>0</v>
      </c>
      <c r="X5395" s="43" t="str">
        <f>IFERROR(VLOOKUP(V:V,#REF!,3,FALSE),"0")</f>
        <v>0</v>
      </c>
      <c r="Y5395" s="19">
        <f t="shared" si="84"/>
        <v>0</v>
      </c>
      <c r="Z5395" s="19" t="str">
        <f>IFERROR(VLOOKUP(C:C,#REF!,19,FALSE),"0")</f>
        <v>0</v>
      </c>
    </row>
    <row r="5396" spans="1:26" x14ac:dyDescent="0.45">
      <c r="A5396" s="32" t="s">
        <v>16358</v>
      </c>
      <c r="B5396" s="32">
        <v>2</v>
      </c>
      <c r="C5396" s="32" t="s">
        <v>16359</v>
      </c>
      <c r="D5396" s="32" t="s">
        <v>12141</v>
      </c>
      <c r="E5396" s="32" t="s">
        <v>16578</v>
      </c>
      <c r="F5396" s="32">
        <v>3</v>
      </c>
      <c r="G5396" s="78" t="s">
        <v>16579</v>
      </c>
      <c r="H5396" s="33" t="s">
        <v>16617</v>
      </c>
      <c r="I5396" s="32" t="s">
        <v>16618</v>
      </c>
      <c r="J5396" s="32" t="s">
        <v>16363</v>
      </c>
      <c r="K5396" s="32" t="s">
        <v>15169</v>
      </c>
      <c r="L5396" s="34">
        <v>27.493679715700001</v>
      </c>
      <c r="M5396" s="34">
        <v>17183.5498223</v>
      </c>
      <c r="N5396" s="32" t="s">
        <v>16619</v>
      </c>
      <c r="O5396" s="43" t="e">
        <f>VLOOKUP(U:U,#REF!,5,FALSE)</f>
        <v>#REF!</v>
      </c>
      <c r="P5396" s="43" t="e">
        <f>VLOOKUP(U:U,#REF!,4,FALSE)</f>
        <v>#REF!</v>
      </c>
      <c r="Q5396" s="43" t="e">
        <f>VLOOKUP(U:U,#REF!,2,FALSE)</f>
        <v>#REF!</v>
      </c>
      <c r="S5396" s="35" t="str">
        <f>VLOOKUP(G:G,old!G:J,4,FALSE)</f>
        <v>NE</v>
      </c>
      <c r="T5396" s="35" t="str">
        <f>VLOOKUP(G:G,old!G:K,5,FALSE)</f>
        <v>DWR</v>
      </c>
      <c r="U5396" s="35" t="str">
        <f>VLOOKUP(G:G,old!G:L,6,FALSE)</f>
        <v>MAE NAM MUN</v>
      </c>
      <c r="V5396" s="43">
        <f>VLOOKUP(G:G,old!G:M,7,FALSE)</f>
        <v>0</v>
      </c>
      <c r="X5396" s="43" t="str">
        <f>IFERROR(VLOOKUP(V:V,#REF!,3,FALSE),"0")</f>
        <v>0</v>
      </c>
      <c r="Y5396" s="19">
        <f t="shared" si="84"/>
        <v>0</v>
      </c>
      <c r="Z5396" s="19" t="str">
        <f>IFERROR(VLOOKUP(C:C,#REF!,19,FALSE),"0")</f>
        <v>0</v>
      </c>
    </row>
    <row r="5397" spans="1:26" x14ac:dyDescent="0.45">
      <c r="A5397" s="32" t="s">
        <v>16358</v>
      </c>
      <c r="B5397" s="32">
        <v>2</v>
      </c>
      <c r="C5397" s="32" t="s">
        <v>16359</v>
      </c>
      <c r="D5397" s="32" t="s">
        <v>12141</v>
      </c>
      <c r="E5397" s="32" t="s">
        <v>16620</v>
      </c>
      <c r="F5397" s="32">
        <v>3</v>
      </c>
      <c r="G5397" s="78" t="s">
        <v>16621</v>
      </c>
      <c r="H5397" s="33" t="s">
        <v>16622</v>
      </c>
      <c r="I5397" s="32" t="s">
        <v>16121</v>
      </c>
      <c r="J5397" s="32" t="s">
        <v>16363</v>
      </c>
      <c r="K5397" s="32" t="s">
        <v>15169</v>
      </c>
      <c r="L5397" s="34">
        <v>71.015482488999993</v>
      </c>
      <c r="M5397" s="34">
        <v>44384.676555600003</v>
      </c>
      <c r="N5397" s="32" t="s">
        <v>16623</v>
      </c>
      <c r="O5397" s="43" t="e">
        <f>VLOOKUP(U:U,#REF!,5,FALSE)</f>
        <v>#REF!</v>
      </c>
      <c r="P5397" s="43" t="e">
        <f>VLOOKUP(U:U,#REF!,4,FALSE)</f>
        <v>#REF!</v>
      </c>
      <c r="Q5397" s="43" t="e">
        <f>VLOOKUP(U:U,#REF!,2,FALSE)</f>
        <v>#REF!</v>
      </c>
      <c r="S5397" s="35" t="str">
        <f>VLOOKUP(G:G,old!G:J,4,FALSE)</f>
        <v>NE</v>
      </c>
      <c r="T5397" s="35" t="str">
        <f>VLOOKUP(G:G,old!G:K,5,FALSE)</f>
        <v>DWR</v>
      </c>
      <c r="U5397" s="35" t="str">
        <f>VLOOKUP(G:G,old!G:L,6,FALSE)</f>
        <v>MAE NAM MUN</v>
      </c>
      <c r="V5397" s="43">
        <f>VLOOKUP(G:G,old!G:M,7,FALSE)</f>
        <v>0</v>
      </c>
      <c r="X5397" s="43" t="str">
        <f>IFERROR(VLOOKUP(V:V,#REF!,3,FALSE),"0")</f>
        <v>0</v>
      </c>
      <c r="Y5397" s="19">
        <f t="shared" si="84"/>
        <v>0</v>
      </c>
      <c r="Z5397" s="19" t="str">
        <f>IFERROR(VLOOKUP(C:C,#REF!,19,FALSE),"0")</f>
        <v>0</v>
      </c>
    </row>
    <row r="5398" spans="1:26" x14ac:dyDescent="0.45">
      <c r="A5398" s="32" t="s">
        <v>16358</v>
      </c>
      <c r="B5398" s="32">
        <v>2</v>
      </c>
      <c r="C5398" s="32" t="s">
        <v>16359</v>
      </c>
      <c r="D5398" s="32" t="s">
        <v>12141</v>
      </c>
      <c r="E5398" s="32" t="s">
        <v>16620</v>
      </c>
      <c r="F5398" s="32">
        <v>3</v>
      </c>
      <c r="G5398" s="78" t="s">
        <v>16621</v>
      </c>
      <c r="H5398" s="33" t="s">
        <v>16624</v>
      </c>
      <c r="I5398" s="32" t="s">
        <v>13923</v>
      </c>
      <c r="J5398" s="32" t="s">
        <v>16363</v>
      </c>
      <c r="K5398" s="32" t="s">
        <v>15169</v>
      </c>
      <c r="L5398" s="34">
        <v>38.482607698599999</v>
      </c>
      <c r="M5398" s="34">
        <v>24051.6298116</v>
      </c>
      <c r="N5398" s="32" t="s">
        <v>16625</v>
      </c>
      <c r="O5398" s="43" t="e">
        <f>VLOOKUP(U:U,#REF!,5,FALSE)</f>
        <v>#REF!</v>
      </c>
      <c r="P5398" s="43" t="e">
        <f>VLOOKUP(U:U,#REF!,4,FALSE)</f>
        <v>#REF!</v>
      </c>
      <c r="Q5398" s="43" t="e">
        <f>VLOOKUP(U:U,#REF!,2,FALSE)</f>
        <v>#REF!</v>
      </c>
      <c r="S5398" s="35" t="str">
        <f>VLOOKUP(G:G,old!G:J,4,FALSE)</f>
        <v>NE</v>
      </c>
      <c r="T5398" s="35" t="str">
        <f>VLOOKUP(G:G,old!G:K,5,FALSE)</f>
        <v>DWR</v>
      </c>
      <c r="U5398" s="35" t="str">
        <f>VLOOKUP(G:G,old!G:L,6,FALSE)</f>
        <v>MAE NAM MUN</v>
      </c>
      <c r="V5398" s="43">
        <f>VLOOKUP(G:G,old!G:M,7,FALSE)</f>
        <v>0</v>
      </c>
      <c r="X5398" s="43" t="str">
        <f>IFERROR(VLOOKUP(V:V,#REF!,3,FALSE),"0")</f>
        <v>0</v>
      </c>
      <c r="Y5398" s="19">
        <f t="shared" si="84"/>
        <v>0</v>
      </c>
      <c r="Z5398" s="19" t="str">
        <f>IFERROR(VLOOKUP(C:C,#REF!,19,FALSE),"0")</f>
        <v>0</v>
      </c>
    </row>
    <row r="5399" spans="1:26" x14ac:dyDescent="0.45">
      <c r="A5399" s="32" t="s">
        <v>16358</v>
      </c>
      <c r="B5399" s="32">
        <v>2</v>
      </c>
      <c r="C5399" s="32" t="s">
        <v>16359</v>
      </c>
      <c r="D5399" s="32" t="s">
        <v>12141</v>
      </c>
      <c r="E5399" s="32" t="s">
        <v>16620</v>
      </c>
      <c r="F5399" s="32">
        <v>3</v>
      </c>
      <c r="G5399" s="78" t="s">
        <v>16621</v>
      </c>
      <c r="H5399" s="33" t="s">
        <v>16626</v>
      </c>
      <c r="I5399" s="32" t="s">
        <v>16627</v>
      </c>
      <c r="J5399" s="32" t="s">
        <v>16363</v>
      </c>
      <c r="K5399" s="32" t="s">
        <v>15169</v>
      </c>
      <c r="L5399" s="34">
        <v>42.7170104717</v>
      </c>
      <c r="M5399" s="34">
        <v>26698.131544799999</v>
      </c>
      <c r="N5399" s="32" t="s">
        <v>16628</v>
      </c>
      <c r="O5399" s="43" t="e">
        <f>VLOOKUP(U:U,#REF!,5,FALSE)</f>
        <v>#REF!</v>
      </c>
      <c r="P5399" s="43" t="e">
        <f>VLOOKUP(U:U,#REF!,4,FALSE)</f>
        <v>#REF!</v>
      </c>
      <c r="Q5399" s="43" t="e">
        <f>VLOOKUP(U:U,#REF!,2,FALSE)</f>
        <v>#REF!</v>
      </c>
      <c r="S5399" s="35" t="str">
        <f>VLOOKUP(G:G,old!G:J,4,FALSE)</f>
        <v>NE</v>
      </c>
      <c r="T5399" s="35" t="str">
        <f>VLOOKUP(G:G,old!G:K,5,FALSE)</f>
        <v>DWR</v>
      </c>
      <c r="U5399" s="35" t="str">
        <f>VLOOKUP(G:G,old!G:L,6,FALSE)</f>
        <v>MAE NAM MUN</v>
      </c>
      <c r="V5399" s="43">
        <f>VLOOKUP(G:G,old!G:M,7,FALSE)</f>
        <v>0</v>
      </c>
      <c r="X5399" s="43" t="str">
        <f>IFERROR(VLOOKUP(V:V,#REF!,3,FALSE),"0")</f>
        <v>0</v>
      </c>
      <c r="Y5399" s="19">
        <f t="shared" si="84"/>
        <v>0</v>
      </c>
      <c r="Z5399" s="19" t="str">
        <f>IFERROR(VLOOKUP(C:C,#REF!,19,FALSE),"0")</f>
        <v>0</v>
      </c>
    </row>
    <row r="5400" spans="1:26" x14ac:dyDescent="0.45">
      <c r="A5400" s="32" t="s">
        <v>16358</v>
      </c>
      <c r="B5400" s="32">
        <v>2</v>
      </c>
      <c r="C5400" s="32" t="s">
        <v>16359</v>
      </c>
      <c r="D5400" s="32" t="s">
        <v>12141</v>
      </c>
      <c r="E5400" s="32" t="s">
        <v>16620</v>
      </c>
      <c r="F5400" s="32">
        <v>3</v>
      </c>
      <c r="G5400" s="78" t="s">
        <v>16621</v>
      </c>
      <c r="H5400" s="33" t="s">
        <v>16629</v>
      </c>
      <c r="I5400" s="32" t="s">
        <v>16630</v>
      </c>
      <c r="J5400" s="32" t="s">
        <v>16363</v>
      </c>
      <c r="K5400" s="32" t="s">
        <v>15169</v>
      </c>
      <c r="L5400" s="34">
        <v>27.163645755499999</v>
      </c>
      <c r="M5400" s="34">
        <v>16977.278597199998</v>
      </c>
      <c r="N5400" s="32" t="s">
        <v>16631</v>
      </c>
      <c r="O5400" s="43" t="e">
        <f>VLOOKUP(U:U,#REF!,5,FALSE)</f>
        <v>#REF!</v>
      </c>
      <c r="P5400" s="43" t="e">
        <f>VLOOKUP(U:U,#REF!,4,FALSE)</f>
        <v>#REF!</v>
      </c>
      <c r="Q5400" s="43" t="e">
        <f>VLOOKUP(U:U,#REF!,2,FALSE)</f>
        <v>#REF!</v>
      </c>
      <c r="S5400" s="35" t="str">
        <f>VLOOKUP(G:G,old!G:J,4,FALSE)</f>
        <v>NE</v>
      </c>
      <c r="T5400" s="35" t="str">
        <f>VLOOKUP(G:G,old!G:K,5,FALSE)</f>
        <v>DWR</v>
      </c>
      <c r="U5400" s="35" t="str">
        <f>VLOOKUP(G:G,old!G:L,6,FALSE)</f>
        <v>MAE NAM MUN</v>
      </c>
      <c r="V5400" s="43">
        <f>VLOOKUP(G:G,old!G:M,7,FALSE)</f>
        <v>0</v>
      </c>
      <c r="X5400" s="43" t="str">
        <f>IFERROR(VLOOKUP(V:V,#REF!,3,FALSE),"0")</f>
        <v>0</v>
      </c>
      <c r="Y5400" s="19">
        <f t="shared" si="84"/>
        <v>0</v>
      </c>
      <c r="Z5400" s="19" t="str">
        <f>IFERROR(VLOOKUP(C:C,#REF!,19,FALSE),"0")</f>
        <v>0</v>
      </c>
    </row>
    <row r="5401" spans="1:26" x14ac:dyDescent="0.45">
      <c r="A5401" s="32" t="s">
        <v>16358</v>
      </c>
      <c r="B5401" s="32">
        <v>2</v>
      </c>
      <c r="C5401" s="32" t="s">
        <v>16359</v>
      </c>
      <c r="D5401" s="32" t="s">
        <v>12141</v>
      </c>
      <c r="E5401" s="32" t="s">
        <v>16620</v>
      </c>
      <c r="F5401" s="32">
        <v>3</v>
      </c>
      <c r="G5401" s="78" t="s">
        <v>16621</v>
      </c>
      <c r="H5401" s="33" t="s">
        <v>16632</v>
      </c>
      <c r="I5401" s="32" t="s">
        <v>5659</v>
      </c>
      <c r="J5401" s="32" t="s">
        <v>16363</v>
      </c>
      <c r="K5401" s="32" t="s">
        <v>15169</v>
      </c>
      <c r="L5401" s="34">
        <v>32.063637055000001</v>
      </c>
      <c r="M5401" s="34">
        <v>20039.7731594</v>
      </c>
      <c r="N5401" s="32" t="s">
        <v>16633</v>
      </c>
      <c r="O5401" s="43" t="e">
        <f>VLOOKUP(U:U,#REF!,5,FALSE)</f>
        <v>#REF!</v>
      </c>
      <c r="P5401" s="43" t="e">
        <f>VLOOKUP(U:U,#REF!,4,FALSE)</f>
        <v>#REF!</v>
      </c>
      <c r="Q5401" s="43" t="e">
        <f>VLOOKUP(U:U,#REF!,2,FALSE)</f>
        <v>#REF!</v>
      </c>
      <c r="S5401" s="35" t="str">
        <f>VLOOKUP(G:G,old!G:J,4,FALSE)</f>
        <v>NE</v>
      </c>
      <c r="T5401" s="35" t="str">
        <f>VLOOKUP(G:G,old!G:K,5,FALSE)</f>
        <v>DWR</v>
      </c>
      <c r="U5401" s="35" t="str">
        <f>VLOOKUP(G:G,old!G:L,6,FALSE)</f>
        <v>MAE NAM MUN</v>
      </c>
      <c r="V5401" s="43">
        <f>VLOOKUP(G:G,old!G:M,7,FALSE)</f>
        <v>0</v>
      </c>
      <c r="X5401" s="43" t="str">
        <f>IFERROR(VLOOKUP(V:V,#REF!,3,FALSE),"0")</f>
        <v>0</v>
      </c>
      <c r="Y5401" s="19">
        <f t="shared" si="84"/>
        <v>0</v>
      </c>
      <c r="Z5401" s="19" t="str">
        <f>IFERROR(VLOOKUP(C:C,#REF!,19,FALSE),"0")</f>
        <v>0</v>
      </c>
    </row>
    <row r="5402" spans="1:26" x14ac:dyDescent="0.45">
      <c r="A5402" s="32" t="s">
        <v>16358</v>
      </c>
      <c r="B5402" s="32">
        <v>2</v>
      </c>
      <c r="C5402" s="32" t="s">
        <v>16359</v>
      </c>
      <c r="D5402" s="32" t="s">
        <v>12141</v>
      </c>
      <c r="E5402" s="32" t="s">
        <v>16620</v>
      </c>
      <c r="F5402" s="32">
        <v>3</v>
      </c>
      <c r="G5402" s="78" t="s">
        <v>16621</v>
      </c>
      <c r="H5402" s="33" t="s">
        <v>16634</v>
      </c>
      <c r="I5402" s="32" t="s">
        <v>13787</v>
      </c>
      <c r="J5402" s="32" t="s">
        <v>16363</v>
      </c>
      <c r="K5402" s="32" t="s">
        <v>15169</v>
      </c>
      <c r="L5402" s="34">
        <v>55.678624751199997</v>
      </c>
      <c r="M5402" s="34">
        <v>34799.140469500002</v>
      </c>
      <c r="N5402" s="32" t="s">
        <v>16635</v>
      </c>
      <c r="O5402" s="43" t="e">
        <f>VLOOKUP(U:U,#REF!,5,FALSE)</f>
        <v>#REF!</v>
      </c>
      <c r="P5402" s="43" t="e">
        <f>VLOOKUP(U:U,#REF!,4,FALSE)</f>
        <v>#REF!</v>
      </c>
      <c r="Q5402" s="43" t="e">
        <f>VLOOKUP(U:U,#REF!,2,FALSE)</f>
        <v>#REF!</v>
      </c>
      <c r="S5402" s="35" t="str">
        <f>VLOOKUP(G:G,old!G:J,4,FALSE)</f>
        <v>NE</v>
      </c>
      <c r="T5402" s="35" t="str">
        <f>VLOOKUP(G:G,old!G:K,5,FALSE)</f>
        <v>DWR</v>
      </c>
      <c r="U5402" s="35" t="str">
        <f>VLOOKUP(G:G,old!G:L,6,FALSE)</f>
        <v>MAE NAM MUN</v>
      </c>
      <c r="V5402" s="43">
        <f>VLOOKUP(G:G,old!G:M,7,FALSE)</f>
        <v>0</v>
      </c>
      <c r="X5402" s="43" t="str">
        <f>IFERROR(VLOOKUP(V:V,#REF!,3,FALSE),"0")</f>
        <v>0</v>
      </c>
      <c r="Y5402" s="19">
        <f t="shared" si="84"/>
        <v>0</v>
      </c>
      <c r="Z5402" s="19" t="str">
        <f>IFERROR(VLOOKUP(C:C,#REF!,19,FALSE),"0")</f>
        <v>0</v>
      </c>
    </row>
    <row r="5403" spans="1:26" x14ac:dyDescent="0.45">
      <c r="A5403" s="32" t="s">
        <v>16358</v>
      </c>
      <c r="B5403" s="32">
        <v>2</v>
      </c>
      <c r="C5403" s="32" t="s">
        <v>16359</v>
      </c>
      <c r="D5403" s="32" t="s">
        <v>12141</v>
      </c>
      <c r="E5403" s="32" t="s">
        <v>16620</v>
      </c>
      <c r="F5403" s="32">
        <v>3</v>
      </c>
      <c r="G5403" s="78" t="s">
        <v>16621</v>
      </c>
      <c r="H5403" s="33" t="s">
        <v>16636</v>
      </c>
      <c r="I5403" s="32" t="s">
        <v>12957</v>
      </c>
      <c r="J5403" s="32" t="s">
        <v>16363</v>
      </c>
      <c r="K5403" s="32" t="s">
        <v>15169</v>
      </c>
      <c r="L5403" s="34">
        <v>75.449505630199994</v>
      </c>
      <c r="M5403" s="34">
        <v>47155.941018899997</v>
      </c>
      <c r="N5403" s="32" t="s">
        <v>16637</v>
      </c>
      <c r="O5403" s="43" t="e">
        <f>VLOOKUP(U:U,#REF!,5,FALSE)</f>
        <v>#REF!</v>
      </c>
      <c r="P5403" s="43" t="e">
        <f>VLOOKUP(U:U,#REF!,4,FALSE)</f>
        <v>#REF!</v>
      </c>
      <c r="Q5403" s="43" t="e">
        <f>VLOOKUP(U:U,#REF!,2,FALSE)</f>
        <v>#REF!</v>
      </c>
      <c r="S5403" s="35" t="str">
        <f>VLOOKUP(G:G,old!G:J,4,FALSE)</f>
        <v>NE</v>
      </c>
      <c r="T5403" s="35" t="str">
        <f>VLOOKUP(G:G,old!G:K,5,FALSE)</f>
        <v>DWR</v>
      </c>
      <c r="U5403" s="35" t="str">
        <f>VLOOKUP(G:G,old!G:L,6,FALSE)</f>
        <v>MAE NAM MUN</v>
      </c>
      <c r="V5403" s="43">
        <f>VLOOKUP(G:G,old!G:M,7,FALSE)</f>
        <v>0</v>
      </c>
      <c r="X5403" s="43" t="str">
        <f>IFERROR(VLOOKUP(V:V,#REF!,3,FALSE),"0")</f>
        <v>0</v>
      </c>
      <c r="Y5403" s="19">
        <f t="shared" si="84"/>
        <v>0</v>
      </c>
      <c r="Z5403" s="19" t="str">
        <f>IFERROR(VLOOKUP(C:C,#REF!,19,FALSE),"0")</f>
        <v>0</v>
      </c>
    </row>
    <row r="5404" spans="1:26" x14ac:dyDescent="0.45">
      <c r="A5404" s="32" t="s">
        <v>16358</v>
      </c>
      <c r="B5404" s="32">
        <v>2</v>
      </c>
      <c r="C5404" s="32" t="s">
        <v>16359</v>
      </c>
      <c r="D5404" s="32" t="s">
        <v>12141</v>
      </c>
      <c r="E5404" s="32" t="s">
        <v>16620</v>
      </c>
      <c r="F5404" s="32">
        <v>3</v>
      </c>
      <c r="G5404" s="78" t="s">
        <v>16621</v>
      </c>
      <c r="H5404" s="33" t="s">
        <v>16638</v>
      </c>
      <c r="I5404" s="32" t="s">
        <v>16639</v>
      </c>
      <c r="J5404" s="32" t="s">
        <v>16363</v>
      </c>
      <c r="K5404" s="32" t="s">
        <v>15169</v>
      </c>
      <c r="L5404" s="34">
        <v>51.302132790400002</v>
      </c>
      <c r="M5404" s="34">
        <v>32063.832994</v>
      </c>
      <c r="N5404" s="32" t="s">
        <v>16640</v>
      </c>
      <c r="O5404" s="43" t="e">
        <f>VLOOKUP(U:U,#REF!,5,FALSE)</f>
        <v>#REF!</v>
      </c>
      <c r="P5404" s="43" t="e">
        <f>VLOOKUP(U:U,#REF!,4,FALSE)</f>
        <v>#REF!</v>
      </c>
      <c r="Q5404" s="43" t="e">
        <f>VLOOKUP(U:U,#REF!,2,FALSE)</f>
        <v>#REF!</v>
      </c>
      <c r="S5404" s="35" t="str">
        <f>VLOOKUP(G:G,old!G:J,4,FALSE)</f>
        <v>NE</v>
      </c>
      <c r="T5404" s="35" t="str">
        <f>VLOOKUP(G:G,old!G:K,5,FALSE)</f>
        <v>DWR</v>
      </c>
      <c r="U5404" s="35" t="str">
        <f>VLOOKUP(G:G,old!G:L,6,FALSE)</f>
        <v>MAE NAM MUN</v>
      </c>
      <c r="V5404" s="43">
        <f>VLOOKUP(G:G,old!G:M,7,FALSE)</f>
        <v>0</v>
      </c>
      <c r="X5404" s="43" t="str">
        <f>IFERROR(VLOOKUP(V:V,#REF!,3,FALSE),"0")</f>
        <v>0</v>
      </c>
      <c r="Y5404" s="19">
        <f t="shared" si="84"/>
        <v>0</v>
      </c>
      <c r="Z5404" s="19" t="str">
        <f>IFERROR(VLOOKUP(C:C,#REF!,19,FALSE),"0")</f>
        <v>0</v>
      </c>
    </row>
    <row r="5405" spans="1:26" x14ac:dyDescent="0.45">
      <c r="A5405" s="32" t="s">
        <v>16358</v>
      </c>
      <c r="B5405" s="32">
        <v>2</v>
      </c>
      <c r="C5405" s="32" t="s">
        <v>16359</v>
      </c>
      <c r="D5405" s="32" t="s">
        <v>12141</v>
      </c>
      <c r="E5405" s="32" t="s">
        <v>16620</v>
      </c>
      <c r="F5405" s="32">
        <v>3</v>
      </c>
      <c r="G5405" s="78" t="s">
        <v>16621</v>
      </c>
      <c r="H5405" s="33" t="s">
        <v>16641</v>
      </c>
      <c r="I5405" s="32" t="s">
        <v>15602</v>
      </c>
      <c r="J5405" s="32" t="s">
        <v>16363</v>
      </c>
      <c r="K5405" s="32" t="s">
        <v>15169</v>
      </c>
      <c r="L5405" s="34">
        <v>51.793494363400001</v>
      </c>
      <c r="M5405" s="34">
        <v>32370.933977100001</v>
      </c>
      <c r="N5405" s="32" t="s">
        <v>16642</v>
      </c>
      <c r="O5405" s="43" t="e">
        <f>VLOOKUP(U:U,#REF!,5,FALSE)</f>
        <v>#REF!</v>
      </c>
      <c r="P5405" s="43" t="e">
        <f>VLOOKUP(U:U,#REF!,4,FALSE)</f>
        <v>#REF!</v>
      </c>
      <c r="Q5405" s="43" t="e">
        <f>VLOOKUP(U:U,#REF!,2,FALSE)</f>
        <v>#REF!</v>
      </c>
      <c r="S5405" s="35" t="str">
        <f>VLOOKUP(G:G,old!G:J,4,FALSE)</f>
        <v>NE</v>
      </c>
      <c r="T5405" s="35" t="str">
        <f>VLOOKUP(G:G,old!G:K,5,FALSE)</f>
        <v>DWR</v>
      </c>
      <c r="U5405" s="35" t="str">
        <f>VLOOKUP(G:G,old!G:L,6,FALSE)</f>
        <v>MAE NAM MUN</v>
      </c>
      <c r="V5405" s="43">
        <f>VLOOKUP(G:G,old!G:M,7,FALSE)</f>
        <v>0</v>
      </c>
      <c r="X5405" s="43" t="str">
        <f>IFERROR(VLOOKUP(V:V,#REF!,3,FALSE),"0")</f>
        <v>0</v>
      </c>
      <c r="Y5405" s="19">
        <f t="shared" si="84"/>
        <v>0</v>
      </c>
      <c r="Z5405" s="19" t="str">
        <f>IFERROR(VLOOKUP(C:C,#REF!,19,FALSE),"0")</f>
        <v>0</v>
      </c>
    </row>
    <row r="5406" spans="1:26" x14ac:dyDescent="0.45">
      <c r="A5406" s="32" t="s">
        <v>16358</v>
      </c>
      <c r="B5406" s="32">
        <v>2</v>
      </c>
      <c r="C5406" s="32" t="s">
        <v>16359</v>
      </c>
      <c r="D5406" s="32" t="s">
        <v>12141</v>
      </c>
      <c r="E5406" s="32" t="s">
        <v>16620</v>
      </c>
      <c r="F5406" s="32">
        <v>3</v>
      </c>
      <c r="G5406" s="78" t="s">
        <v>16621</v>
      </c>
      <c r="H5406" s="33" t="s">
        <v>16643</v>
      </c>
      <c r="I5406" s="32" t="s">
        <v>16644</v>
      </c>
      <c r="J5406" s="32" t="s">
        <v>16363</v>
      </c>
      <c r="K5406" s="32" t="s">
        <v>15169</v>
      </c>
      <c r="L5406" s="34">
        <v>54.230780049400003</v>
      </c>
      <c r="M5406" s="34">
        <v>33894.237530899998</v>
      </c>
      <c r="N5406" s="32" t="s">
        <v>16645</v>
      </c>
      <c r="O5406" s="43" t="e">
        <f>VLOOKUP(U:U,#REF!,5,FALSE)</f>
        <v>#REF!</v>
      </c>
      <c r="P5406" s="43" t="e">
        <f>VLOOKUP(U:U,#REF!,4,FALSE)</f>
        <v>#REF!</v>
      </c>
      <c r="Q5406" s="43" t="e">
        <f>VLOOKUP(U:U,#REF!,2,FALSE)</f>
        <v>#REF!</v>
      </c>
      <c r="S5406" s="35" t="str">
        <f>VLOOKUP(G:G,old!G:J,4,FALSE)</f>
        <v>NE</v>
      </c>
      <c r="T5406" s="35" t="str">
        <f>VLOOKUP(G:G,old!G:K,5,FALSE)</f>
        <v>DWR</v>
      </c>
      <c r="U5406" s="35" t="str">
        <f>VLOOKUP(G:G,old!G:L,6,FALSE)</f>
        <v>MAE NAM MUN</v>
      </c>
      <c r="V5406" s="43">
        <f>VLOOKUP(G:G,old!G:M,7,FALSE)</f>
        <v>0</v>
      </c>
      <c r="X5406" s="43" t="str">
        <f>IFERROR(VLOOKUP(V:V,#REF!,3,FALSE),"0")</f>
        <v>0</v>
      </c>
      <c r="Y5406" s="19">
        <f t="shared" si="84"/>
        <v>0</v>
      </c>
      <c r="Z5406" s="19" t="str">
        <f>IFERROR(VLOOKUP(C:C,#REF!,19,FALSE),"0")</f>
        <v>0</v>
      </c>
    </row>
    <row r="5407" spans="1:26" x14ac:dyDescent="0.45">
      <c r="A5407" s="32" t="s">
        <v>16358</v>
      </c>
      <c r="B5407" s="32">
        <v>2</v>
      </c>
      <c r="C5407" s="32" t="s">
        <v>16359</v>
      </c>
      <c r="D5407" s="32" t="s">
        <v>12141</v>
      </c>
      <c r="E5407" s="32" t="s">
        <v>16620</v>
      </c>
      <c r="F5407" s="32">
        <v>3</v>
      </c>
      <c r="G5407" s="78" t="s">
        <v>16621</v>
      </c>
      <c r="H5407" s="33" t="s">
        <v>16646</v>
      </c>
      <c r="I5407" s="32" t="s">
        <v>13211</v>
      </c>
      <c r="J5407" s="32" t="s">
        <v>16363</v>
      </c>
      <c r="K5407" s="32" t="s">
        <v>15169</v>
      </c>
      <c r="L5407" s="34">
        <v>28.043646404099999</v>
      </c>
      <c r="M5407" s="34">
        <v>17527.2790026</v>
      </c>
      <c r="N5407" s="32" t="s">
        <v>16647</v>
      </c>
      <c r="O5407" s="43" t="e">
        <f>VLOOKUP(U:U,#REF!,5,FALSE)</f>
        <v>#REF!</v>
      </c>
      <c r="P5407" s="43" t="e">
        <f>VLOOKUP(U:U,#REF!,4,FALSE)</f>
        <v>#REF!</v>
      </c>
      <c r="Q5407" s="43" t="e">
        <f>VLOOKUP(U:U,#REF!,2,FALSE)</f>
        <v>#REF!</v>
      </c>
      <c r="S5407" s="35" t="str">
        <f>VLOOKUP(G:G,old!G:J,4,FALSE)</f>
        <v>NE</v>
      </c>
      <c r="T5407" s="35" t="str">
        <f>VLOOKUP(G:G,old!G:K,5,FALSE)</f>
        <v>DWR</v>
      </c>
      <c r="U5407" s="35" t="str">
        <f>VLOOKUP(G:G,old!G:L,6,FALSE)</f>
        <v>MAE NAM MUN</v>
      </c>
      <c r="V5407" s="43">
        <f>VLOOKUP(G:G,old!G:M,7,FALSE)</f>
        <v>0</v>
      </c>
      <c r="X5407" s="43" t="str">
        <f>IFERROR(VLOOKUP(V:V,#REF!,3,FALSE),"0")</f>
        <v>0</v>
      </c>
      <c r="Y5407" s="19">
        <f t="shared" si="84"/>
        <v>0</v>
      </c>
      <c r="Z5407" s="19" t="str">
        <f>IFERROR(VLOOKUP(C:C,#REF!,19,FALSE),"0")</f>
        <v>0</v>
      </c>
    </row>
    <row r="5408" spans="1:26" x14ac:dyDescent="0.45">
      <c r="A5408" s="32" t="s">
        <v>16358</v>
      </c>
      <c r="B5408" s="32">
        <v>2</v>
      </c>
      <c r="C5408" s="32" t="s">
        <v>16359</v>
      </c>
      <c r="D5408" s="32" t="s">
        <v>12141</v>
      </c>
      <c r="E5408" s="32" t="s">
        <v>16620</v>
      </c>
      <c r="F5408" s="32">
        <v>3</v>
      </c>
      <c r="G5408" s="78" t="s">
        <v>16621</v>
      </c>
      <c r="H5408" s="33" t="s">
        <v>16648</v>
      </c>
      <c r="I5408" s="32" t="s">
        <v>16649</v>
      </c>
      <c r="J5408" s="32" t="s">
        <v>16363</v>
      </c>
      <c r="K5408" s="32" t="s">
        <v>15169</v>
      </c>
      <c r="L5408" s="34">
        <v>25.639681146699999</v>
      </c>
      <c r="M5408" s="34">
        <v>16024.8007167</v>
      </c>
      <c r="N5408" s="32" t="s">
        <v>16650</v>
      </c>
      <c r="O5408" s="43" t="e">
        <f>VLOOKUP(U:U,#REF!,5,FALSE)</f>
        <v>#REF!</v>
      </c>
      <c r="P5408" s="43" t="e">
        <f>VLOOKUP(U:U,#REF!,4,FALSE)</f>
        <v>#REF!</v>
      </c>
      <c r="Q5408" s="43" t="e">
        <f>VLOOKUP(U:U,#REF!,2,FALSE)</f>
        <v>#REF!</v>
      </c>
      <c r="S5408" s="35" t="str">
        <f>VLOOKUP(G:G,old!G:J,4,FALSE)</f>
        <v>NE</v>
      </c>
      <c r="T5408" s="35" t="str">
        <f>VLOOKUP(G:G,old!G:K,5,FALSE)</f>
        <v>DWR</v>
      </c>
      <c r="U5408" s="35" t="str">
        <f>VLOOKUP(G:G,old!G:L,6,FALSE)</f>
        <v>MAE NAM MUN</v>
      </c>
      <c r="V5408" s="43">
        <f>VLOOKUP(G:G,old!G:M,7,FALSE)</f>
        <v>0</v>
      </c>
      <c r="X5408" s="43" t="str">
        <f>IFERROR(VLOOKUP(V:V,#REF!,3,FALSE),"0")</f>
        <v>0</v>
      </c>
      <c r="Y5408" s="19">
        <f t="shared" si="84"/>
        <v>0</v>
      </c>
      <c r="Z5408" s="19" t="str">
        <f>IFERROR(VLOOKUP(C:C,#REF!,19,FALSE),"0")</f>
        <v>0</v>
      </c>
    </row>
    <row r="5409" spans="1:26" x14ac:dyDescent="0.45">
      <c r="A5409" s="32" t="s">
        <v>16358</v>
      </c>
      <c r="B5409" s="32">
        <v>2</v>
      </c>
      <c r="C5409" s="32" t="s">
        <v>16359</v>
      </c>
      <c r="D5409" s="32" t="s">
        <v>12141</v>
      </c>
      <c r="E5409" s="32" t="s">
        <v>16620</v>
      </c>
      <c r="F5409" s="32">
        <v>3</v>
      </c>
      <c r="G5409" s="78" t="s">
        <v>16621</v>
      </c>
      <c r="H5409" s="33" t="s">
        <v>16651</v>
      </c>
      <c r="I5409" s="32" t="s">
        <v>14937</v>
      </c>
      <c r="J5409" s="32" t="s">
        <v>16363</v>
      </c>
      <c r="K5409" s="32" t="s">
        <v>15169</v>
      </c>
      <c r="L5409" s="34">
        <v>31.314996932100001</v>
      </c>
      <c r="M5409" s="34">
        <v>19571.873082599999</v>
      </c>
      <c r="N5409" s="32" t="s">
        <v>16652</v>
      </c>
      <c r="O5409" s="43" t="e">
        <f>VLOOKUP(U:U,#REF!,5,FALSE)</f>
        <v>#REF!</v>
      </c>
      <c r="P5409" s="43" t="e">
        <f>VLOOKUP(U:U,#REF!,4,FALSE)</f>
        <v>#REF!</v>
      </c>
      <c r="Q5409" s="43" t="e">
        <f>VLOOKUP(U:U,#REF!,2,FALSE)</f>
        <v>#REF!</v>
      </c>
      <c r="S5409" s="35" t="str">
        <f>VLOOKUP(G:G,old!G:J,4,FALSE)</f>
        <v>NE</v>
      </c>
      <c r="T5409" s="35" t="str">
        <f>VLOOKUP(G:G,old!G:K,5,FALSE)</f>
        <v>DWR</v>
      </c>
      <c r="U5409" s="35" t="str">
        <f>VLOOKUP(G:G,old!G:L,6,FALSE)</f>
        <v>MAE NAM MUN</v>
      </c>
      <c r="V5409" s="43">
        <f>VLOOKUP(G:G,old!G:M,7,FALSE)</f>
        <v>0</v>
      </c>
      <c r="X5409" s="43" t="str">
        <f>IFERROR(VLOOKUP(V:V,#REF!,3,FALSE),"0")</f>
        <v>0</v>
      </c>
      <c r="Y5409" s="19">
        <f t="shared" si="84"/>
        <v>0</v>
      </c>
      <c r="Z5409" s="19" t="str">
        <f>IFERROR(VLOOKUP(C:C,#REF!,19,FALSE),"0")</f>
        <v>0</v>
      </c>
    </row>
    <row r="5410" spans="1:26" x14ac:dyDescent="0.45">
      <c r="A5410" s="32" t="s">
        <v>16358</v>
      </c>
      <c r="B5410" s="32">
        <v>2</v>
      </c>
      <c r="C5410" s="32" t="s">
        <v>16359</v>
      </c>
      <c r="D5410" s="32" t="s">
        <v>12141</v>
      </c>
      <c r="E5410" s="32" t="s">
        <v>16620</v>
      </c>
      <c r="F5410" s="32">
        <v>3</v>
      </c>
      <c r="G5410" s="78" t="s">
        <v>16621</v>
      </c>
      <c r="H5410" s="33" t="s">
        <v>16653</v>
      </c>
      <c r="I5410" s="32" t="s">
        <v>16654</v>
      </c>
      <c r="J5410" s="32" t="s">
        <v>16363</v>
      </c>
      <c r="K5410" s="32" t="s">
        <v>15169</v>
      </c>
      <c r="L5410" s="34">
        <v>23.033433820999999</v>
      </c>
      <c r="M5410" s="34">
        <v>14395.896138100001</v>
      </c>
      <c r="N5410" s="32" t="s">
        <v>16655</v>
      </c>
      <c r="O5410" s="43" t="e">
        <f>VLOOKUP(U:U,#REF!,5,FALSE)</f>
        <v>#REF!</v>
      </c>
      <c r="P5410" s="43" t="e">
        <f>VLOOKUP(U:U,#REF!,4,FALSE)</f>
        <v>#REF!</v>
      </c>
      <c r="Q5410" s="43" t="e">
        <f>VLOOKUP(U:U,#REF!,2,FALSE)</f>
        <v>#REF!</v>
      </c>
      <c r="S5410" s="35" t="str">
        <f>VLOOKUP(G:G,old!G:J,4,FALSE)</f>
        <v>NE</v>
      </c>
      <c r="T5410" s="35" t="str">
        <f>VLOOKUP(G:G,old!G:K,5,FALSE)</f>
        <v>DWR</v>
      </c>
      <c r="U5410" s="35" t="str">
        <f>VLOOKUP(G:G,old!G:L,6,FALSE)</f>
        <v>MAE NAM MUN</v>
      </c>
      <c r="V5410" s="43">
        <f>VLOOKUP(G:G,old!G:M,7,FALSE)</f>
        <v>0</v>
      </c>
      <c r="X5410" s="43" t="str">
        <f>IFERROR(VLOOKUP(V:V,#REF!,3,FALSE),"0")</f>
        <v>0</v>
      </c>
      <c r="Y5410" s="19">
        <f t="shared" si="84"/>
        <v>0</v>
      </c>
      <c r="Z5410" s="19" t="str">
        <f>IFERROR(VLOOKUP(C:C,#REF!,19,FALSE),"0")</f>
        <v>0</v>
      </c>
    </row>
    <row r="5411" spans="1:26" x14ac:dyDescent="0.45">
      <c r="A5411" s="32" t="s">
        <v>16358</v>
      </c>
      <c r="B5411" s="32">
        <v>2</v>
      </c>
      <c r="C5411" s="32" t="s">
        <v>16359</v>
      </c>
      <c r="D5411" s="32" t="s">
        <v>12141</v>
      </c>
      <c r="E5411" s="32" t="s">
        <v>16620</v>
      </c>
      <c r="F5411" s="32">
        <v>3</v>
      </c>
      <c r="G5411" s="78" t="s">
        <v>16621</v>
      </c>
      <c r="H5411" s="33" t="s">
        <v>16656</v>
      </c>
      <c r="I5411" s="32" t="s">
        <v>16657</v>
      </c>
      <c r="J5411" s="32" t="s">
        <v>16363</v>
      </c>
      <c r="K5411" s="32" t="s">
        <v>15169</v>
      </c>
      <c r="L5411" s="34">
        <v>22.9119280231</v>
      </c>
      <c r="M5411" s="34">
        <v>14319.9550144</v>
      </c>
      <c r="N5411" s="32" t="s">
        <v>16658</v>
      </c>
      <c r="O5411" s="43" t="e">
        <f>VLOOKUP(U:U,#REF!,5,FALSE)</f>
        <v>#REF!</v>
      </c>
      <c r="P5411" s="43" t="e">
        <f>VLOOKUP(U:U,#REF!,4,FALSE)</f>
        <v>#REF!</v>
      </c>
      <c r="Q5411" s="43" t="e">
        <f>VLOOKUP(U:U,#REF!,2,FALSE)</f>
        <v>#REF!</v>
      </c>
      <c r="S5411" s="35" t="str">
        <f>VLOOKUP(G:G,old!G:J,4,FALSE)</f>
        <v>NE</v>
      </c>
      <c r="T5411" s="35" t="str">
        <f>VLOOKUP(G:G,old!G:K,5,FALSE)</f>
        <v>DWR</v>
      </c>
      <c r="U5411" s="35" t="str">
        <f>VLOOKUP(G:G,old!G:L,6,FALSE)</f>
        <v>MAE NAM MUN</v>
      </c>
      <c r="V5411" s="43">
        <f>VLOOKUP(G:G,old!G:M,7,FALSE)</f>
        <v>0</v>
      </c>
      <c r="X5411" s="43" t="str">
        <f>IFERROR(VLOOKUP(V:V,#REF!,3,FALSE),"0")</f>
        <v>0</v>
      </c>
      <c r="Y5411" s="19">
        <f t="shared" si="84"/>
        <v>0</v>
      </c>
      <c r="Z5411" s="19" t="str">
        <f>IFERROR(VLOOKUP(C:C,#REF!,19,FALSE),"0")</f>
        <v>0</v>
      </c>
    </row>
    <row r="5412" spans="1:26" x14ac:dyDescent="0.45">
      <c r="A5412" s="32" t="s">
        <v>16358</v>
      </c>
      <c r="B5412" s="32">
        <v>2</v>
      </c>
      <c r="C5412" s="32" t="s">
        <v>16359</v>
      </c>
      <c r="D5412" s="32" t="s">
        <v>12141</v>
      </c>
      <c r="E5412" s="32" t="s">
        <v>16659</v>
      </c>
      <c r="F5412" s="32">
        <v>3</v>
      </c>
      <c r="G5412" s="78" t="s">
        <v>16660</v>
      </c>
      <c r="H5412" s="33" t="s">
        <v>16661</v>
      </c>
      <c r="I5412" s="32" t="s">
        <v>16660</v>
      </c>
      <c r="J5412" s="32" t="s">
        <v>16363</v>
      </c>
      <c r="K5412" s="32" t="s">
        <v>15169</v>
      </c>
      <c r="L5412" s="34">
        <v>21.1889051932</v>
      </c>
      <c r="M5412" s="34">
        <v>13243.065745800001</v>
      </c>
      <c r="N5412" s="32" t="s">
        <v>16662</v>
      </c>
      <c r="O5412" s="43" t="e">
        <f>VLOOKUP(U:U,#REF!,5,FALSE)</f>
        <v>#REF!</v>
      </c>
      <c r="P5412" s="43" t="e">
        <f>VLOOKUP(U:U,#REF!,4,FALSE)</f>
        <v>#REF!</v>
      </c>
      <c r="Q5412" s="43" t="e">
        <f>VLOOKUP(U:U,#REF!,2,FALSE)</f>
        <v>#REF!</v>
      </c>
      <c r="S5412" s="35" t="str">
        <f>VLOOKUP(G:G,old!G:J,4,FALSE)</f>
        <v>NE</v>
      </c>
      <c r="T5412" s="35" t="str">
        <f>VLOOKUP(G:G,old!G:K,5,FALSE)</f>
        <v>DWR</v>
      </c>
      <c r="U5412" s="35" t="str">
        <f>VLOOKUP(G:G,old!G:L,6,FALSE)</f>
        <v>MAE NAM MUN</v>
      </c>
      <c r="V5412" s="43">
        <f>VLOOKUP(G:G,old!G:M,7,FALSE)</f>
        <v>0</v>
      </c>
      <c r="X5412" s="43" t="str">
        <f>IFERROR(VLOOKUP(V:V,#REF!,3,FALSE),"0")</f>
        <v>0</v>
      </c>
      <c r="Y5412" s="19">
        <f t="shared" si="84"/>
        <v>0</v>
      </c>
      <c r="Z5412" s="19" t="str">
        <f>IFERROR(VLOOKUP(C:C,#REF!,19,FALSE),"0")</f>
        <v>0</v>
      </c>
    </row>
    <row r="5413" spans="1:26" x14ac:dyDescent="0.45">
      <c r="A5413" s="32" t="s">
        <v>16358</v>
      </c>
      <c r="B5413" s="32">
        <v>2</v>
      </c>
      <c r="C5413" s="32" t="s">
        <v>16359</v>
      </c>
      <c r="D5413" s="32" t="s">
        <v>12141</v>
      </c>
      <c r="E5413" s="32" t="s">
        <v>16659</v>
      </c>
      <c r="F5413" s="32">
        <v>3</v>
      </c>
      <c r="G5413" s="78" t="s">
        <v>16660</v>
      </c>
      <c r="H5413" s="33" t="s">
        <v>16663</v>
      </c>
      <c r="I5413" s="32" t="s">
        <v>9250</v>
      </c>
      <c r="J5413" s="32" t="s">
        <v>16363</v>
      </c>
      <c r="K5413" s="32" t="s">
        <v>15169</v>
      </c>
      <c r="L5413" s="34">
        <v>22.899450887</v>
      </c>
      <c r="M5413" s="34">
        <v>14312.1568044</v>
      </c>
      <c r="N5413" s="32" t="s">
        <v>16664</v>
      </c>
      <c r="O5413" s="43" t="e">
        <f>VLOOKUP(U:U,#REF!,5,FALSE)</f>
        <v>#REF!</v>
      </c>
      <c r="P5413" s="43" t="e">
        <f>VLOOKUP(U:U,#REF!,4,FALSE)</f>
        <v>#REF!</v>
      </c>
      <c r="Q5413" s="43" t="e">
        <f>VLOOKUP(U:U,#REF!,2,FALSE)</f>
        <v>#REF!</v>
      </c>
      <c r="S5413" s="35" t="str">
        <f>VLOOKUP(G:G,old!G:J,4,FALSE)</f>
        <v>NE</v>
      </c>
      <c r="T5413" s="35" t="str">
        <f>VLOOKUP(G:G,old!G:K,5,FALSE)</f>
        <v>DWR</v>
      </c>
      <c r="U5413" s="35" t="str">
        <f>VLOOKUP(G:G,old!G:L,6,FALSE)</f>
        <v>MAE NAM MUN</v>
      </c>
      <c r="V5413" s="43">
        <f>VLOOKUP(G:G,old!G:M,7,FALSE)</f>
        <v>0</v>
      </c>
      <c r="X5413" s="43" t="str">
        <f>IFERROR(VLOOKUP(V:V,#REF!,3,FALSE),"0")</f>
        <v>0</v>
      </c>
      <c r="Y5413" s="19">
        <f t="shared" si="84"/>
        <v>0</v>
      </c>
      <c r="Z5413" s="19" t="str">
        <f>IFERROR(VLOOKUP(C:C,#REF!,19,FALSE),"0")</f>
        <v>0</v>
      </c>
    </row>
    <row r="5414" spans="1:26" x14ac:dyDescent="0.45">
      <c r="A5414" s="32" t="s">
        <v>16358</v>
      </c>
      <c r="B5414" s="32">
        <v>2</v>
      </c>
      <c r="C5414" s="32" t="s">
        <v>16359</v>
      </c>
      <c r="D5414" s="32" t="s">
        <v>12141</v>
      </c>
      <c r="E5414" s="32" t="s">
        <v>16659</v>
      </c>
      <c r="F5414" s="32">
        <v>3</v>
      </c>
      <c r="G5414" s="78" t="s">
        <v>16660</v>
      </c>
      <c r="H5414" s="33" t="s">
        <v>16665</v>
      </c>
      <c r="I5414" s="32" t="s">
        <v>12435</v>
      </c>
      <c r="J5414" s="32" t="s">
        <v>16363</v>
      </c>
      <c r="K5414" s="32" t="s">
        <v>15169</v>
      </c>
      <c r="L5414" s="34">
        <v>40.007313095999997</v>
      </c>
      <c r="M5414" s="34">
        <v>25004.570684999999</v>
      </c>
      <c r="N5414" s="32" t="s">
        <v>16666</v>
      </c>
      <c r="O5414" s="43" t="e">
        <f>VLOOKUP(U:U,#REF!,5,FALSE)</f>
        <v>#REF!</v>
      </c>
      <c r="P5414" s="43" t="e">
        <f>VLOOKUP(U:U,#REF!,4,FALSE)</f>
        <v>#REF!</v>
      </c>
      <c r="Q5414" s="43" t="e">
        <f>VLOOKUP(U:U,#REF!,2,FALSE)</f>
        <v>#REF!</v>
      </c>
      <c r="S5414" s="35" t="str">
        <f>VLOOKUP(G:G,old!G:J,4,FALSE)</f>
        <v>NE</v>
      </c>
      <c r="T5414" s="35" t="str">
        <f>VLOOKUP(G:G,old!G:K,5,FALSE)</f>
        <v>DWR</v>
      </c>
      <c r="U5414" s="35" t="str">
        <f>VLOOKUP(G:G,old!G:L,6,FALSE)</f>
        <v>MAE NAM MUN</v>
      </c>
      <c r="V5414" s="43">
        <f>VLOOKUP(G:G,old!G:M,7,FALSE)</f>
        <v>0</v>
      </c>
      <c r="X5414" s="43" t="str">
        <f>IFERROR(VLOOKUP(V:V,#REF!,3,FALSE),"0")</f>
        <v>0</v>
      </c>
      <c r="Y5414" s="19">
        <f t="shared" si="84"/>
        <v>0</v>
      </c>
      <c r="Z5414" s="19" t="str">
        <f>IFERROR(VLOOKUP(C:C,#REF!,19,FALSE),"0")</f>
        <v>0</v>
      </c>
    </row>
    <row r="5415" spans="1:26" x14ac:dyDescent="0.45">
      <c r="A5415" s="32" t="s">
        <v>16358</v>
      </c>
      <c r="B5415" s="32">
        <v>2</v>
      </c>
      <c r="C5415" s="32" t="s">
        <v>16359</v>
      </c>
      <c r="D5415" s="32" t="s">
        <v>12141</v>
      </c>
      <c r="E5415" s="32" t="s">
        <v>16659</v>
      </c>
      <c r="F5415" s="32">
        <v>3</v>
      </c>
      <c r="G5415" s="78" t="s">
        <v>16660</v>
      </c>
      <c r="H5415" s="33" t="s">
        <v>16667</v>
      </c>
      <c r="I5415" s="32" t="s">
        <v>14825</v>
      </c>
      <c r="J5415" s="32" t="s">
        <v>16363</v>
      </c>
      <c r="K5415" s="32" t="s">
        <v>15169</v>
      </c>
      <c r="L5415" s="34">
        <v>15.3159052893</v>
      </c>
      <c r="M5415" s="34">
        <v>9572.4408058099998</v>
      </c>
      <c r="N5415" s="32" t="s">
        <v>16668</v>
      </c>
      <c r="O5415" s="43" t="e">
        <f>VLOOKUP(U:U,#REF!,5,FALSE)</f>
        <v>#REF!</v>
      </c>
      <c r="P5415" s="43" t="e">
        <f>VLOOKUP(U:U,#REF!,4,FALSE)</f>
        <v>#REF!</v>
      </c>
      <c r="Q5415" s="43" t="e">
        <f>VLOOKUP(U:U,#REF!,2,FALSE)</f>
        <v>#REF!</v>
      </c>
      <c r="S5415" s="35" t="str">
        <f>VLOOKUP(G:G,old!G:J,4,FALSE)</f>
        <v>NE</v>
      </c>
      <c r="T5415" s="35" t="str">
        <f>VLOOKUP(G:G,old!G:K,5,FALSE)</f>
        <v>DWR</v>
      </c>
      <c r="U5415" s="35" t="str">
        <f>VLOOKUP(G:G,old!G:L,6,FALSE)</f>
        <v>MAE NAM MUN</v>
      </c>
      <c r="V5415" s="43">
        <f>VLOOKUP(G:G,old!G:M,7,FALSE)</f>
        <v>0</v>
      </c>
      <c r="X5415" s="43" t="str">
        <f>IFERROR(VLOOKUP(V:V,#REF!,3,FALSE),"0")</f>
        <v>0</v>
      </c>
      <c r="Y5415" s="19">
        <f t="shared" si="84"/>
        <v>0</v>
      </c>
      <c r="Z5415" s="19" t="str">
        <f>IFERROR(VLOOKUP(C:C,#REF!,19,FALSE),"0")</f>
        <v>0</v>
      </c>
    </row>
    <row r="5416" spans="1:26" x14ac:dyDescent="0.45">
      <c r="A5416" s="32" t="s">
        <v>16358</v>
      </c>
      <c r="B5416" s="32">
        <v>2</v>
      </c>
      <c r="C5416" s="32" t="s">
        <v>16359</v>
      </c>
      <c r="D5416" s="32" t="s">
        <v>12141</v>
      </c>
      <c r="E5416" s="32" t="s">
        <v>16659</v>
      </c>
      <c r="F5416" s="32">
        <v>3</v>
      </c>
      <c r="G5416" s="78" t="s">
        <v>16660</v>
      </c>
      <c r="H5416" s="33" t="s">
        <v>16669</v>
      </c>
      <c r="I5416" s="32" t="s">
        <v>16670</v>
      </c>
      <c r="J5416" s="32" t="s">
        <v>16363</v>
      </c>
      <c r="K5416" s="32" t="s">
        <v>15169</v>
      </c>
      <c r="L5416" s="34">
        <v>30.8577410145</v>
      </c>
      <c r="M5416" s="34">
        <v>19286.088134099999</v>
      </c>
      <c r="N5416" s="32" t="s">
        <v>16671</v>
      </c>
      <c r="O5416" s="43" t="e">
        <f>VLOOKUP(U:U,#REF!,5,FALSE)</f>
        <v>#REF!</v>
      </c>
      <c r="P5416" s="43" t="e">
        <f>VLOOKUP(U:U,#REF!,4,FALSE)</f>
        <v>#REF!</v>
      </c>
      <c r="Q5416" s="43" t="e">
        <f>VLOOKUP(U:U,#REF!,2,FALSE)</f>
        <v>#REF!</v>
      </c>
      <c r="S5416" s="35" t="str">
        <f>VLOOKUP(G:G,old!G:J,4,FALSE)</f>
        <v>NE</v>
      </c>
      <c r="T5416" s="35" t="str">
        <f>VLOOKUP(G:G,old!G:K,5,FALSE)</f>
        <v>DWR</v>
      </c>
      <c r="U5416" s="35" t="str">
        <f>VLOOKUP(G:G,old!G:L,6,FALSE)</f>
        <v>MAE NAM MUN</v>
      </c>
      <c r="V5416" s="43">
        <f>VLOOKUP(G:G,old!G:M,7,FALSE)</f>
        <v>0</v>
      </c>
      <c r="X5416" s="43" t="str">
        <f>IFERROR(VLOOKUP(V:V,#REF!,3,FALSE),"0")</f>
        <v>0</v>
      </c>
      <c r="Y5416" s="19">
        <f t="shared" si="84"/>
        <v>0</v>
      </c>
      <c r="Z5416" s="19" t="str">
        <f>IFERROR(VLOOKUP(C:C,#REF!,19,FALSE),"0")</f>
        <v>0</v>
      </c>
    </row>
    <row r="5417" spans="1:26" x14ac:dyDescent="0.45">
      <c r="A5417" s="32" t="s">
        <v>16358</v>
      </c>
      <c r="B5417" s="32">
        <v>2</v>
      </c>
      <c r="C5417" s="32" t="s">
        <v>16359</v>
      </c>
      <c r="D5417" s="32" t="s">
        <v>12141</v>
      </c>
      <c r="E5417" s="32" t="s">
        <v>16659</v>
      </c>
      <c r="F5417" s="32">
        <v>3</v>
      </c>
      <c r="G5417" s="78" t="s">
        <v>16660</v>
      </c>
      <c r="H5417" s="33" t="s">
        <v>16672</v>
      </c>
      <c r="I5417" s="32" t="s">
        <v>8930</v>
      </c>
      <c r="J5417" s="32" t="s">
        <v>16363</v>
      </c>
      <c r="K5417" s="32" t="s">
        <v>15169</v>
      </c>
      <c r="L5417" s="34">
        <v>33.678169065799999</v>
      </c>
      <c r="M5417" s="34">
        <v>21048.8556661</v>
      </c>
      <c r="N5417" s="32" t="s">
        <v>16673</v>
      </c>
      <c r="O5417" s="43" t="e">
        <f>VLOOKUP(U:U,#REF!,5,FALSE)</f>
        <v>#REF!</v>
      </c>
      <c r="P5417" s="43" t="e">
        <f>VLOOKUP(U:U,#REF!,4,FALSE)</f>
        <v>#REF!</v>
      </c>
      <c r="Q5417" s="43" t="e">
        <f>VLOOKUP(U:U,#REF!,2,FALSE)</f>
        <v>#REF!</v>
      </c>
      <c r="S5417" s="35" t="str">
        <f>VLOOKUP(G:G,old!G:J,4,FALSE)</f>
        <v>NE</v>
      </c>
      <c r="T5417" s="35" t="str">
        <f>VLOOKUP(G:G,old!G:K,5,FALSE)</f>
        <v>DWR</v>
      </c>
      <c r="U5417" s="35" t="str">
        <f>VLOOKUP(G:G,old!G:L,6,FALSE)</f>
        <v>MAE NAM MUN</v>
      </c>
      <c r="V5417" s="43">
        <f>VLOOKUP(G:G,old!G:M,7,FALSE)</f>
        <v>0</v>
      </c>
      <c r="X5417" s="43" t="str">
        <f>IFERROR(VLOOKUP(V:V,#REF!,3,FALSE),"0")</f>
        <v>0</v>
      </c>
      <c r="Y5417" s="19">
        <f t="shared" si="84"/>
        <v>0</v>
      </c>
      <c r="Z5417" s="19" t="str">
        <f>IFERROR(VLOOKUP(C:C,#REF!,19,FALSE),"0")</f>
        <v>0</v>
      </c>
    </row>
    <row r="5418" spans="1:26" x14ac:dyDescent="0.45">
      <c r="A5418" s="32" t="s">
        <v>16358</v>
      </c>
      <c r="B5418" s="32">
        <v>2</v>
      </c>
      <c r="C5418" s="32" t="s">
        <v>16359</v>
      </c>
      <c r="D5418" s="32" t="s">
        <v>12141</v>
      </c>
      <c r="E5418" s="32" t="s">
        <v>16659</v>
      </c>
      <c r="F5418" s="32">
        <v>3</v>
      </c>
      <c r="G5418" s="78" t="s">
        <v>16660</v>
      </c>
      <c r="H5418" s="33" t="s">
        <v>16674</v>
      </c>
      <c r="I5418" s="32" t="s">
        <v>16675</v>
      </c>
      <c r="J5418" s="32" t="s">
        <v>16363</v>
      </c>
      <c r="K5418" s="32" t="s">
        <v>15169</v>
      </c>
      <c r="L5418" s="34">
        <v>47.741392361099997</v>
      </c>
      <c r="M5418" s="34">
        <v>29838.3702257</v>
      </c>
      <c r="N5418" s="32" t="s">
        <v>16676</v>
      </c>
      <c r="O5418" s="43" t="e">
        <f>VLOOKUP(U:U,#REF!,5,FALSE)</f>
        <v>#REF!</v>
      </c>
      <c r="P5418" s="43" t="e">
        <f>VLOOKUP(U:U,#REF!,4,FALSE)</f>
        <v>#REF!</v>
      </c>
      <c r="Q5418" s="43" t="e">
        <f>VLOOKUP(U:U,#REF!,2,FALSE)</f>
        <v>#REF!</v>
      </c>
      <c r="S5418" s="35" t="str">
        <f>VLOOKUP(G:G,old!G:J,4,FALSE)</f>
        <v>NE</v>
      </c>
      <c r="T5418" s="35" t="str">
        <f>VLOOKUP(G:G,old!G:K,5,FALSE)</f>
        <v>DWR</v>
      </c>
      <c r="U5418" s="35" t="str">
        <f>VLOOKUP(G:G,old!G:L,6,FALSE)</f>
        <v>MAE NAM MUN</v>
      </c>
      <c r="V5418" s="43">
        <f>VLOOKUP(G:G,old!G:M,7,FALSE)</f>
        <v>0</v>
      </c>
      <c r="X5418" s="43" t="str">
        <f>IFERROR(VLOOKUP(V:V,#REF!,3,FALSE),"0")</f>
        <v>0</v>
      </c>
      <c r="Y5418" s="19">
        <f t="shared" si="84"/>
        <v>0</v>
      </c>
      <c r="Z5418" s="19" t="str">
        <f>IFERROR(VLOOKUP(C:C,#REF!,19,FALSE),"0")</f>
        <v>0</v>
      </c>
    </row>
    <row r="5419" spans="1:26" x14ac:dyDescent="0.45">
      <c r="A5419" s="32" t="s">
        <v>16358</v>
      </c>
      <c r="B5419" s="32">
        <v>2</v>
      </c>
      <c r="C5419" s="32" t="s">
        <v>16359</v>
      </c>
      <c r="D5419" s="32" t="s">
        <v>12141</v>
      </c>
      <c r="E5419" s="32" t="s">
        <v>16659</v>
      </c>
      <c r="F5419" s="32">
        <v>3</v>
      </c>
      <c r="G5419" s="78" t="s">
        <v>16660</v>
      </c>
      <c r="H5419" s="33" t="s">
        <v>16677</v>
      </c>
      <c r="I5419" s="32" t="s">
        <v>16678</v>
      </c>
      <c r="J5419" s="32" t="s">
        <v>16363</v>
      </c>
      <c r="K5419" s="32" t="s">
        <v>15169</v>
      </c>
      <c r="L5419" s="34">
        <v>27.455654078399998</v>
      </c>
      <c r="M5419" s="34">
        <v>17159.783799000001</v>
      </c>
      <c r="N5419" s="32" t="s">
        <v>16679</v>
      </c>
      <c r="O5419" s="43" t="e">
        <f>VLOOKUP(U:U,#REF!,5,FALSE)</f>
        <v>#REF!</v>
      </c>
      <c r="P5419" s="43" t="e">
        <f>VLOOKUP(U:U,#REF!,4,FALSE)</f>
        <v>#REF!</v>
      </c>
      <c r="Q5419" s="43" t="e">
        <f>VLOOKUP(U:U,#REF!,2,FALSE)</f>
        <v>#REF!</v>
      </c>
      <c r="S5419" s="35" t="str">
        <f>VLOOKUP(G:G,old!G:J,4,FALSE)</f>
        <v>NE</v>
      </c>
      <c r="T5419" s="35" t="str">
        <f>VLOOKUP(G:G,old!G:K,5,FALSE)</f>
        <v>DWR</v>
      </c>
      <c r="U5419" s="35" t="str">
        <f>VLOOKUP(G:G,old!G:L,6,FALSE)</f>
        <v>MAE NAM MUN</v>
      </c>
      <c r="V5419" s="43">
        <f>VLOOKUP(G:G,old!G:M,7,FALSE)</f>
        <v>0</v>
      </c>
      <c r="X5419" s="43" t="str">
        <f>IFERROR(VLOOKUP(V:V,#REF!,3,FALSE),"0")</f>
        <v>0</v>
      </c>
      <c r="Y5419" s="19">
        <f t="shared" si="84"/>
        <v>0</v>
      </c>
      <c r="Z5419" s="19" t="str">
        <f>IFERROR(VLOOKUP(C:C,#REF!,19,FALSE),"0")</f>
        <v>0</v>
      </c>
    </row>
    <row r="5420" spans="1:26" x14ac:dyDescent="0.45">
      <c r="A5420" s="32" t="s">
        <v>16358</v>
      </c>
      <c r="B5420" s="32">
        <v>2</v>
      </c>
      <c r="C5420" s="32" t="s">
        <v>16359</v>
      </c>
      <c r="D5420" s="32" t="s">
        <v>12141</v>
      </c>
      <c r="E5420" s="32" t="s">
        <v>16659</v>
      </c>
      <c r="F5420" s="32">
        <v>3</v>
      </c>
      <c r="G5420" s="78" t="s">
        <v>16660</v>
      </c>
      <c r="H5420" s="33" t="s">
        <v>16680</v>
      </c>
      <c r="I5420" s="32" t="s">
        <v>7932</v>
      </c>
      <c r="J5420" s="32" t="s">
        <v>16363</v>
      </c>
      <c r="K5420" s="32" t="s">
        <v>15169</v>
      </c>
      <c r="L5420" s="34">
        <v>13.5586969327</v>
      </c>
      <c r="M5420" s="34">
        <v>8474.1855829399992</v>
      </c>
      <c r="N5420" s="32" t="s">
        <v>16681</v>
      </c>
      <c r="O5420" s="43" t="e">
        <f>VLOOKUP(U:U,#REF!,5,FALSE)</f>
        <v>#REF!</v>
      </c>
      <c r="P5420" s="43" t="e">
        <f>VLOOKUP(U:U,#REF!,4,FALSE)</f>
        <v>#REF!</v>
      </c>
      <c r="Q5420" s="43" t="e">
        <f>VLOOKUP(U:U,#REF!,2,FALSE)</f>
        <v>#REF!</v>
      </c>
      <c r="S5420" s="35" t="str">
        <f>VLOOKUP(G:G,old!G:J,4,FALSE)</f>
        <v>NE</v>
      </c>
      <c r="T5420" s="35" t="str">
        <f>VLOOKUP(G:G,old!G:K,5,FALSE)</f>
        <v>DWR</v>
      </c>
      <c r="U5420" s="35" t="str">
        <f>VLOOKUP(G:G,old!G:L,6,FALSE)</f>
        <v>MAE NAM MUN</v>
      </c>
      <c r="V5420" s="43">
        <f>VLOOKUP(G:G,old!G:M,7,FALSE)</f>
        <v>0</v>
      </c>
      <c r="X5420" s="43" t="str">
        <f>IFERROR(VLOOKUP(V:V,#REF!,3,FALSE),"0")</f>
        <v>0</v>
      </c>
      <c r="Y5420" s="19">
        <f t="shared" si="84"/>
        <v>0</v>
      </c>
      <c r="Z5420" s="19" t="str">
        <f>IFERROR(VLOOKUP(C:C,#REF!,19,FALSE),"0")</f>
        <v>0</v>
      </c>
    </row>
    <row r="5421" spans="1:26" x14ac:dyDescent="0.45">
      <c r="A5421" s="32" t="s">
        <v>16358</v>
      </c>
      <c r="B5421" s="32">
        <v>2</v>
      </c>
      <c r="C5421" s="32" t="s">
        <v>16359</v>
      </c>
      <c r="D5421" s="32" t="s">
        <v>12141</v>
      </c>
      <c r="E5421" s="32" t="s">
        <v>16682</v>
      </c>
      <c r="F5421" s="32">
        <v>3</v>
      </c>
      <c r="G5421" s="78" t="s">
        <v>16683</v>
      </c>
      <c r="H5421" s="33" t="s">
        <v>16684</v>
      </c>
      <c r="I5421" s="32" t="s">
        <v>16683</v>
      </c>
      <c r="J5421" s="32" t="s">
        <v>16363</v>
      </c>
      <c r="K5421" s="32" t="s">
        <v>15169</v>
      </c>
      <c r="L5421" s="34">
        <v>34.502884380700003</v>
      </c>
      <c r="M5421" s="34">
        <v>21564.302737900001</v>
      </c>
      <c r="N5421" s="32" t="s">
        <v>16685</v>
      </c>
      <c r="O5421" s="43" t="e">
        <f>VLOOKUP(U:U,#REF!,5,FALSE)</f>
        <v>#REF!</v>
      </c>
      <c r="P5421" s="43" t="e">
        <f>VLOOKUP(U:U,#REF!,4,FALSE)</f>
        <v>#REF!</v>
      </c>
      <c r="Q5421" s="43" t="e">
        <f>VLOOKUP(U:U,#REF!,2,FALSE)</f>
        <v>#REF!</v>
      </c>
      <c r="S5421" s="35" t="str">
        <f>VLOOKUP(G:G,old!G:J,4,FALSE)</f>
        <v>NE</v>
      </c>
      <c r="T5421" s="35" t="str">
        <f>VLOOKUP(G:G,old!G:K,5,FALSE)</f>
        <v>DWR</v>
      </c>
      <c r="U5421" s="35" t="str">
        <f>VLOOKUP(G:G,old!G:L,6,FALSE)</f>
        <v>MAE NAM MUN</v>
      </c>
      <c r="V5421" s="43">
        <f>VLOOKUP(G:G,old!G:M,7,FALSE)</f>
        <v>0</v>
      </c>
      <c r="X5421" s="43" t="str">
        <f>IFERROR(VLOOKUP(V:V,#REF!,3,FALSE),"0")</f>
        <v>0</v>
      </c>
      <c r="Y5421" s="19">
        <f t="shared" si="84"/>
        <v>0</v>
      </c>
      <c r="Z5421" s="19" t="str">
        <f>IFERROR(VLOOKUP(C:C,#REF!,19,FALSE),"0")</f>
        <v>0</v>
      </c>
    </row>
    <row r="5422" spans="1:26" x14ac:dyDescent="0.45">
      <c r="A5422" s="32" t="s">
        <v>16358</v>
      </c>
      <c r="B5422" s="32">
        <v>2</v>
      </c>
      <c r="C5422" s="32" t="s">
        <v>16359</v>
      </c>
      <c r="D5422" s="32" t="s">
        <v>12141</v>
      </c>
      <c r="E5422" s="32" t="s">
        <v>16682</v>
      </c>
      <c r="F5422" s="32">
        <v>3</v>
      </c>
      <c r="G5422" s="78" t="s">
        <v>16683</v>
      </c>
      <c r="H5422" s="33" t="s">
        <v>16686</v>
      </c>
      <c r="I5422" s="32" t="s">
        <v>16687</v>
      </c>
      <c r="J5422" s="32" t="s">
        <v>16363</v>
      </c>
      <c r="K5422" s="32" t="s">
        <v>15169</v>
      </c>
      <c r="L5422" s="34">
        <v>28.938936417699999</v>
      </c>
      <c r="M5422" s="34">
        <v>18086.835261100001</v>
      </c>
      <c r="N5422" s="32" t="s">
        <v>16688</v>
      </c>
      <c r="O5422" s="43" t="e">
        <f>VLOOKUP(U:U,#REF!,5,FALSE)</f>
        <v>#REF!</v>
      </c>
      <c r="P5422" s="43" t="e">
        <f>VLOOKUP(U:U,#REF!,4,FALSE)</f>
        <v>#REF!</v>
      </c>
      <c r="Q5422" s="43" t="e">
        <f>VLOOKUP(U:U,#REF!,2,FALSE)</f>
        <v>#REF!</v>
      </c>
      <c r="S5422" s="35" t="str">
        <f>VLOOKUP(G:G,old!G:J,4,FALSE)</f>
        <v>NE</v>
      </c>
      <c r="T5422" s="35" t="str">
        <f>VLOOKUP(G:G,old!G:K,5,FALSE)</f>
        <v>DWR</v>
      </c>
      <c r="U5422" s="35" t="str">
        <f>VLOOKUP(G:G,old!G:L,6,FALSE)</f>
        <v>MAE NAM MUN</v>
      </c>
      <c r="V5422" s="43">
        <f>VLOOKUP(G:G,old!G:M,7,FALSE)</f>
        <v>0</v>
      </c>
      <c r="X5422" s="43" t="str">
        <f>IFERROR(VLOOKUP(V:V,#REF!,3,FALSE),"0")</f>
        <v>0</v>
      </c>
      <c r="Y5422" s="19">
        <f t="shared" si="84"/>
        <v>0</v>
      </c>
      <c r="Z5422" s="19" t="str">
        <f>IFERROR(VLOOKUP(C:C,#REF!,19,FALSE),"0")</f>
        <v>0</v>
      </c>
    </row>
    <row r="5423" spans="1:26" x14ac:dyDescent="0.45">
      <c r="A5423" s="32" t="s">
        <v>16358</v>
      </c>
      <c r="B5423" s="32">
        <v>2</v>
      </c>
      <c r="C5423" s="32" t="s">
        <v>16359</v>
      </c>
      <c r="D5423" s="32" t="s">
        <v>12141</v>
      </c>
      <c r="E5423" s="32" t="s">
        <v>16682</v>
      </c>
      <c r="F5423" s="32">
        <v>3</v>
      </c>
      <c r="G5423" s="78" t="s">
        <v>16683</v>
      </c>
      <c r="H5423" s="33" t="s">
        <v>16689</v>
      </c>
      <c r="I5423" s="32" t="s">
        <v>16690</v>
      </c>
      <c r="J5423" s="32" t="s">
        <v>16363</v>
      </c>
      <c r="K5423" s="32" t="s">
        <v>15169</v>
      </c>
      <c r="L5423" s="34">
        <v>57.101421863900001</v>
      </c>
      <c r="M5423" s="34">
        <v>35688.388664899998</v>
      </c>
      <c r="N5423" s="32" t="s">
        <v>16691</v>
      </c>
      <c r="O5423" s="43" t="e">
        <f>VLOOKUP(U:U,#REF!,5,FALSE)</f>
        <v>#REF!</v>
      </c>
      <c r="P5423" s="43" t="e">
        <f>VLOOKUP(U:U,#REF!,4,FALSE)</f>
        <v>#REF!</v>
      </c>
      <c r="Q5423" s="43" t="e">
        <f>VLOOKUP(U:U,#REF!,2,FALSE)</f>
        <v>#REF!</v>
      </c>
      <c r="S5423" s="35" t="str">
        <f>VLOOKUP(G:G,old!G:J,4,FALSE)</f>
        <v>NE</v>
      </c>
      <c r="T5423" s="35" t="str">
        <f>VLOOKUP(G:G,old!G:K,5,FALSE)</f>
        <v>DWR</v>
      </c>
      <c r="U5423" s="35" t="str">
        <f>VLOOKUP(G:G,old!G:L,6,FALSE)</f>
        <v>MAE NAM MUN</v>
      </c>
      <c r="V5423" s="43">
        <f>VLOOKUP(G:G,old!G:M,7,FALSE)</f>
        <v>0</v>
      </c>
      <c r="X5423" s="43" t="str">
        <f>IFERROR(VLOOKUP(V:V,#REF!,3,FALSE),"0")</f>
        <v>0</v>
      </c>
      <c r="Y5423" s="19">
        <f t="shared" si="84"/>
        <v>0</v>
      </c>
      <c r="Z5423" s="19" t="str">
        <f>IFERROR(VLOOKUP(C:C,#REF!,19,FALSE),"0")</f>
        <v>0</v>
      </c>
    </row>
    <row r="5424" spans="1:26" x14ac:dyDescent="0.45">
      <c r="A5424" s="32" t="s">
        <v>16358</v>
      </c>
      <c r="B5424" s="32">
        <v>2</v>
      </c>
      <c r="C5424" s="32" t="s">
        <v>16359</v>
      </c>
      <c r="D5424" s="32" t="s">
        <v>12141</v>
      </c>
      <c r="E5424" s="32" t="s">
        <v>16682</v>
      </c>
      <c r="F5424" s="32">
        <v>3</v>
      </c>
      <c r="G5424" s="78" t="s">
        <v>16683</v>
      </c>
      <c r="H5424" s="33" t="s">
        <v>16692</v>
      </c>
      <c r="I5424" s="32" t="s">
        <v>16693</v>
      </c>
      <c r="J5424" s="32" t="s">
        <v>16363</v>
      </c>
      <c r="K5424" s="32" t="s">
        <v>15169</v>
      </c>
      <c r="L5424" s="34">
        <v>22.1806383612</v>
      </c>
      <c r="M5424" s="34">
        <v>13862.898975800001</v>
      </c>
      <c r="N5424" s="32" t="s">
        <v>16694</v>
      </c>
      <c r="O5424" s="43" t="e">
        <f>VLOOKUP(U:U,#REF!,5,FALSE)</f>
        <v>#REF!</v>
      </c>
      <c r="P5424" s="43" t="e">
        <f>VLOOKUP(U:U,#REF!,4,FALSE)</f>
        <v>#REF!</v>
      </c>
      <c r="Q5424" s="43" t="e">
        <f>VLOOKUP(U:U,#REF!,2,FALSE)</f>
        <v>#REF!</v>
      </c>
      <c r="S5424" s="35" t="str">
        <f>VLOOKUP(G:G,old!G:J,4,FALSE)</f>
        <v>NE</v>
      </c>
      <c r="T5424" s="35" t="str">
        <f>VLOOKUP(G:G,old!G:K,5,FALSE)</f>
        <v>DWR</v>
      </c>
      <c r="U5424" s="35" t="str">
        <f>VLOOKUP(G:G,old!G:L,6,FALSE)</f>
        <v>MAE NAM MUN</v>
      </c>
      <c r="V5424" s="43">
        <f>VLOOKUP(G:G,old!G:M,7,FALSE)</f>
        <v>0</v>
      </c>
      <c r="X5424" s="43" t="str">
        <f>IFERROR(VLOOKUP(V:V,#REF!,3,FALSE),"0")</f>
        <v>0</v>
      </c>
      <c r="Y5424" s="19">
        <f t="shared" si="84"/>
        <v>0</v>
      </c>
      <c r="Z5424" s="19" t="str">
        <f>IFERROR(VLOOKUP(C:C,#REF!,19,FALSE),"0")</f>
        <v>0</v>
      </c>
    </row>
    <row r="5425" spans="1:26" x14ac:dyDescent="0.45">
      <c r="A5425" s="32" t="s">
        <v>16358</v>
      </c>
      <c r="B5425" s="32">
        <v>2</v>
      </c>
      <c r="C5425" s="32" t="s">
        <v>16359</v>
      </c>
      <c r="D5425" s="32" t="s">
        <v>12141</v>
      </c>
      <c r="E5425" s="32" t="s">
        <v>16682</v>
      </c>
      <c r="F5425" s="32">
        <v>3</v>
      </c>
      <c r="G5425" s="78" t="s">
        <v>16683</v>
      </c>
      <c r="H5425" s="33" t="s">
        <v>16695</v>
      </c>
      <c r="I5425" s="32" t="s">
        <v>16696</v>
      </c>
      <c r="J5425" s="32" t="s">
        <v>16363</v>
      </c>
      <c r="K5425" s="32" t="s">
        <v>15169</v>
      </c>
      <c r="L5425" s="34">
        <v>20.2108180659</v>
      </c>
      <c r="M5425" s="34">
        <v>12631.7612912</v>
      </c>
      <c r="N5425" s="32" t="s">
        <v>16697</v>
      </c>
      <c r="O5425" s="43" t="e">
        <f>VLOOKUP(U:U,#REF!,5,FALSE)</f>
        <v>#REF!</v>
      </c>
      <c r="P5425" s="43" t="e">
        <f>VLOOKUP(U:U,#REF!,4,FALSE)</f>
        <v>#REF!</v>
      </c>
      <c r="Q5425" s="43" t="e">
        <f>VLOOKUP(U:U,#REF!,2,FALSE)</f>
        <v>#REF!</v>
      </c>
      <c r="S5425" s="35" t="str">
        <f>VLOOKUP(G:G,old!G:J,4,FALSE)</f>
        <v>NE</v>
      </c>
      <c r="T5425" s="35" t="str">
        <f>VLOOKUP(G:G,old!G:K,5,FALSE)</f>
        <v>DWR</v>
      </c>
      <c r="U5425" s="35" t="str">
        <f>VLOOKUP(G:G,old!G:L,6,FALSE)</f>
        <v>MAE NAM MUN</v>
      </c>
      <c r="V5425" s="43">
        <f>VLOOKUP(G:G,old!G:M,7,FALSE)</f>
        <v>0</v>
      </c>
      <c r="X5425" s="43" t="str">
        <f>IFERROR(VLOOKUP(V:V,#REF!,3,FALSE),"0")</f>
        <v>0</v>
      </c>
      <c r="Y5425" s="19">
        <f t="shared" si="84"/>
        <v>0</v>
      </c>
      <c r="Z5425" s="19" t="str">
        <f>IFERROR(VLOOKUP(C:C,#REF!,19,FALSE),"0")</f>
        <v>0</v>
      </c>
    </row>
    <row r="5426" spans="1:26" x14ac:dyDescent="0.45">
      <c r="A5426" s="32" t="s">
        <v>16358</v>
      </c>
      <c r="B5426" s="32">
        <v>2</v>
      </c>
      <c r="C5426" s="32" t="s">
        <v>16359</v>
      </c>
      <c r="D5426" s="32" t="s">
        <v>12141</v>
      </c>
      <c r="E5426" s="32" t="s">
        <v>16682</v>
      </c>
      <c r="F5426" s="32">
        <v>3</v>
      </c>
      <c r="G5426" s="78" t="s">
        <v>16683</v>
      </c>
      <c r="H5426" s="33" t="s">
        <v>16698</v>
      </c>
      <c r="I5426" s="32" t="s">
        <v>16699</v>
      </c>
      <c r="J5426" s="32" t="s">
        <v>16363</v>
      </c>
      <c r="K5426" s="32" t="s">
        <v>15169</v>
      </c>
      <c r="L5426" s="34">
        <v>24.439350059500001</v>
      </c>
      <c r="M5426" s="34">
        <v>15274.593787199999</v>
      </c>
      <c r="N5426" s="32" t="s">
        <v>16700</v>
      </c>
      <c r="O5426" s="43" t="e">
        <f>VLOOKUP(U:U,#REF!,5,FALSE)</f>
        <v>#REF!</v>
      </c>
      <c r="P5426" s="43" t="e">
        <f>VLOOKUP(U:U,#REF!,4,FALSE)</f>
        <v>#REF!</v>
      </c>
      <c r="Q5426" s="43" t="e">
        <f>VLOOKUP(U:U,#REF!,2,FALSE)</f>
        <v>#REF!</v>
      </c>
      <c r="S5426" s="35" t="str">
        <f>VLOOKUP(G:G,old!G:J,4,FALSE)</f>
        <v>NE</v>
      </c>
      <c r="T5426" s="35" t="str">
        <f>VLOOKUP(G:G,old!G:K,5,FALSE)</f>
        <v>DWR</v>
      </c>
      <c r="U5426" s="35" t="str">
        <f>VLOOKUP(G:G,old!G:L,6,FALSE)</f>
        <v>MAE NAM MUN</v>
      </c>
      <c r="V5426" s="43">
        <f>VLOOKUP(G:G,old!G:M,7,FALSE)</f>
        <v>0</v>
      </c>
      <c r="X5426" s="43" t="str">
        <f>IFERROR(VLOOKUP(V:V,#REF!,3,FALSE),"0")</f>
        <v>0</v>
      </c>
      <c r="Y5426" s="19">
        <f t="shared" si="84"/>
        <v>0</v>
      </c>
      <c r="Z5426" s="19" t="str">
        <f>IFERROR(VLOOKUP(C:C,#REF!,19,FALSE),"0")</f>
        <v>0</v>
      </c>
    </row>
    <row r="5427" spans="1:26" x14ac:dyDescent="0.45">
      <c r="A5427" s="32" t="s">
        <v>16358</v>
      </c>
      <c r="B5427" s="32">
        <v>2</v>
      </c>
      <c r="C5427" s="32" t="s">
        <v>16359</v>
      </c>
      <c r="D5427" s="32" t="s">
        <v>12141</v>
      </c>
      <c r="E5427" s="32" t="s">
        <v>16682</v>
      </c>
      <c r="F5427" s="32">
        <v>3</v>
      </c>
      <c r="G5427" s="78" t="s">
        <v>16683</v>
      </c>
      <c r="H5427" s="33" t="s">
        <v>16701</v>
      </c>
      <c r="I5427" s="32" t="s">
        <v>16702</v>
      </c>
      <c r="J5427" s="32" t="s">
        <v>16363</v>
      </c>
      <c r="K5427" s="32" t="s">
        <v>15169</v>
      </c>
      <c r="L5427" s="34">
        <v>32.433950789999997</v>
      </c>
      <c r="M5427" s="34">
        <v>20271.219243700001</v>
      </c>
      <c r="N5427" s="32" t="s">
        <v>16703</v>
      </c>
      <c r="O5427" s="43" t="e">
        <f>VLOOKUP(U:U,#REF!,5,FALSE)</f>
        <v>#REF!</v>
      </c>
      <c r="P5427" s="43" t="e">
        <f>VLOOKUP(U:U,#REF!,4,FALSE)</f>
        <v>#REF!</v>
      </c>
      <c r="Q5427" s="43" t="e">
        <f>VLOOKUP(U:U,#REF!,2,FALSE)</f>
        <v>#REF!</v>
      </c>
      <c r="S5427" s="35" t="str">
        <f>VLOOKUP(G:G,old!G:J,4,FALSE)</f>
        <v>NE</v>
      </c>
      <c r="T5427" s="35" t="str">
        <f>VLOOKUP(G:G,old!G:K,5,FALSE)</f>
        <v>DWR</v>
      </c>
      <c r="U5427" s="35" t="str">
        <f>VLOOKUP(G:G,old!G:L,6,FALSE)</f>
        <v>MAE NAM MUN</v>
      </c>
      <c r="V5427" s="43">
        <f>VLOOKUP(G:G,old!G:M,7,FALSE)</f>
        <v>0</v>
      </c>
      <c r="X5427" s="43" t="str">
        <f>IFERROR(VLOOKUP(V:V,#REF!,3,FALSE),"0")</f>
        <v>0</v>
      </c>
      <c r="Y5427" s="19">
        <f t="shared" si="84"/>
        <v>0</v>
      </c>
      <c r="Z5427" s="19" t="str">
        <f>IFERROR(VLOOKUP(C:C,#REF!,19,FALSE),"0")</f>
        <v>0</v>
      </c>
    </row>
    <row r="5428" spans="1:26" x14ac:dyDescent="0.45">
      <c r="A5428" s="32" t="s">
        <v>16358</v>
      </c>
      <c r="B5428" s="32">
        <v>2</v>
      </c>
      <c r="C5428" s="32" t="s">
        <v>16359</v>
      </c>
      <c r="D5428" s="32" t="s">
        <v>12141</v>
      </c>
      <c r="E5428" s="32" t="s">
        <v>16704</v>
      </c>
      <c r="F5428" s="32">
        <v>3</v>
      </c>
      <c r="G5428" s="78" t="s">
        <v>16705</v>
      </c>
      <c r="H5428" s="33" t="s">
        <v>16706</v>
      </c>
      <c r="I5428" s="32" t="s">
        <v>16705</v>
      </c>
      <c r="J5428" s="32" t="s">
        <v>16363</v>
      </c>
      <c r="K5428" s="32" t="s">
        <v>15169</v>
      </c>
      <c r="L5428" s="34">
        <v>56.307871132599999</v>
      </c>
      <c r="M5428" s="34">
        <v>35192.419457900003</v>
      </c>
      <c r="N5428" s="32" t="s">
        <v>16707</v>
      </c>
      <c r="O5428" s="43" t="e">
        <f>VLOOKUP(U:U,#REF!,5,FALSE)</f>
        <v>#REF!</v>
      </c>
      <c r="P5428" s="43" t="e">
        <f>VLOOKUP(U:U,#REF!,4,FALSE)</f>
        <v>#REF!</v>
      </c>
      <c r="Q5428" s="43" t="e">
        <f>VLOOKUP(U:U,#REF!,2,FALSE)</f>
        <v>#REF!</v>
      </c>
      <c r="S5428" s="35" t="str">
        <f>VLOOKUP(G:G,old!G:J,4,FALSE)</f>
        <v>NE</v>
      </c>
      <c r="T5428" s="35" t="str">
        <f>VLOOKUP(G:G,old!G:K,5,FALSE)</f>
        <v>DWR</v>
      </c>
      <c r="U5428" s="35" t="str">
        <f>VLOOKUP(G:G,old!G:L,6,FALSE)</f>
        <v>MAE NAM CHI</v>
      </c>
      <c r="V5428" s="43">
        <f>VLOOKUP(G:G,old!G:M,7,FALSE)</f>
        <v>0</v>
      </c>
      <c r="X5428" s="43" t="str">
        <f>IFERROR(VLOOKUP(V:V,#REF!,3,FALSE),"0")</f>
        <v>0</v>
      </c>
      <c r="Y5428" s="19">
        <f t="shared" si="84"/>
        <v>0</v>
      </c>
      <c r="Z5428" s="19" t="str">
        <f>IFERROR(VLOOKUP(C:C,#REF!,19,FALSE),"0")</f>
        <v>0</v>
      </c>
    </row>
    <row r="5429" spans="1:26" x14ac:dyDescent="0.45">
      <c r="A5429" s="32" t="s">
        <v>16358</v>
      </c>
      <c r="B5429" s="32">
        <v>2</v>
      </c>
      <c r="C5429" s="32" t="s">
        <v>16359</v>
      </c>
      <c r="D5429" s="32" t="s">
        <v>12141</v>
      </c>
      <c r="E5429" s="32" t="s">
        <v>16704</v>
      </c>
      <c r="F5429" s="32">
        <v>3</v>
      </c>
      <c r="G5429" s="78" t="s">
        <v>16705</v>
      </c>
      <c r="H5429" s="33" t="s">
        <v>16708</v>
      </c>
      <c r="I5429" s="32" t="s">
        <v>721</v>
      </c>
      <c r="J5429" s="32" t="s">
        <v>16363</v>
      </c>
      <c r="K5429" s="32" t="s">
        <v>15169</v>
      </c>
      <c r="L5429" s="34">
        <v>96.8861576571</v>
      </c>
      <c r="M5429" s="34">
        <v>60553.848535700003</v>
      </c>
      <c r="N5429" s="32" t="s">
        <v>16709</v>
      </c>
      <c r="O5429" s="43" t="e">
        <f>VLOOKUP(U:U,#REF!,5,FALSE)</f>
        <v>#REF!</v>
      </c>
      <c r="P5429" s="43" t="e">
        <f>VLOOKUP(U:U,#REF!,4,FALSE)</f>
        <v>#REF!</v>
      </c>
      <c r="Q5429" s="43" t="e">
        <f>VLOOKUP(U:U,#REF!,2,FALSE)</f>
        <v>#REF!</v>
      </c>
      <c r="S5429" s="35" t="str">
        <f>VLOOKUP(G:G,old!G:J,4,FALSE)</f>
        <v>NE</v>
      </c>
      <c r="T5429" s="35" t="str">
        <f>VLOOKUP(G:G,old!G:K,5,FALSE)</f>
        <v>DWR</v>
      </c>
      <c r="U5429" s="35" t="str">
        <f>VLOOKUP(G:G,old!G:L,6,FALSE)</f>
        <v>MAE NAM CHI</v>
      </c>
      <c r="V5429" s="43">
        <f>VLOOKUP(G:G,old!G:M,7,FALSE)</f>
        <v>0</v>
      </c>
      <c r="X5429" s="43" t="str">
        <f>IFERROR(VLOOKUP(V:V,#REF!,3,FALSE),"0")</f>
        <v>0</v>
      </c>
      <c r="Y5429" s="19">
        <f t="shared" si="84"/>
        <v>0</v>
      </c>
      <c r="Z5429" s="19" t="str">
        <f>IFERROR(VLOOKUP(C:C,#REF!,19,FALSE),"0")</f>
        <v>0</v>
      </c>
    </row>
    <row r="5430" spans="1:26" x14ac:dyDescent="0.45">
      <c r="A5430" s="32" t="s">
        <v>16358</v>
      </c>
      <c r="B5430" s="32">
        <v>2</v>
      </c>
      <c r="C5430" s="32" t="s">
        <v>16359</v>
      </c>
      <c r="D5430" s="32" t="s">
        <v>12141</v>
      </c>
      <c r="E5430" s="32" t="s">
        <v>16704</v>
      </c>
      <c r="F5430" s="32">
        <v>3</v>
      </c>
      <c r="G5430" s="78" t="s">
        <v>16705</v>
      </c>
      <c r="H5430" s="33" t="s">
        <v>16710</v>
      </c>
      <c r="I5430" s="32" t="s">
        <v>16711</v>
      </c>
      <c r="J5430" s="32" t="s">
        <v>16363</v>
      </c>
      <c r="K5430" s="32" t="s">
        <v>15169</v>
      </c>
      <c r="L5430" s="34">
        <v>59.065136740200003</v>
      </c>
      <c r="M5430" s="34">
        <v>36915.7104626</v>
      </c>
      <c r="N5430" s="32" t="s">
        <v>16712</v>
      </c>
      <c r="O5430" s="43" t="e">
        <f>VLOOKUP(U:U,#REF!,5,FALSE)</f>
        <v>#REF!</v>
      </c>
      <c r="P5430" s="43" t="e">
        <f>VLOOKUP(U:U,#REF!,4,FALSE)</f>
        <v>#REF!</v>
      </c>
      <c r="Q5430" s="43" t="e">
        <f>VLOOKUP(U:U,#REF!,2,FALSE)</f>
        <v>#REF!</v>
      </c>
      <c r="S5430" s="35" t="str">
        <f>VLOOKUP(G:G,old!G:J,4,FALSE)</f>
        <v>NE</v>
      </c>
      <c r="T5430" s="35" t="str">
        <f>VLOOKUP(G:G,old!G:K,5,FALSE)</f>
        <v>DWR</v>
      </c>
      <c r="U5430" s="35" t="str">
        <f>VLOOKUP(G:G,old!G:L,6,FALSE)</f>
        <v>MAE NAM CHI</v>
      </c>
      <c r="V5430" s="43">
        <f>VLOOKUP(G:G,old!G:M,7,FALSE)</f>
        <v>0</v>
      </c>
      <c r="X5430" s="43" t="str">
        <f>IFERROR(VLOOKUP(V:V,#REF!,3,FALSE),"0")</f>
        <v>0</v>
      </c>
      <c r="Y5430" s="19">
        <f t="shared" si="84"/>
        <v>0</v>
      </c>
      <c r="Z5430" s="19" t="str">
        <f>IFERROR(VLOOKUP(C:C,#REF!,19,FALSE),"0")</f>
        <v>0</v>
      </c>
    </row>
    <row r="5431" spans="1:26" x14ac:dyDescent="0.45">
      <c r="A5431" s="32" t="s">
        <v>16358</v>
      </c>
      <c r="B5431" s="32">
        <v>2</v>
      </c>
      <c r="C5431" s="32" t="s">
        <v>16359</v>
      </c>
      <c r="D5431" s="32" t="s">
        <v>12141</v>
      </c>
      <c r="E5431" s="32" t="s">
        <v>16704</v>
      </c>
      <c r="F5431" s="32">
        <v>3</v>
      </c>
      <c r="G5431" s="78" t="s">
        <v>16705</v>
      </c>
      <c r="H5431" s="33" t="s">
        <v>16713</v>
      </c>
      <c r="I5431" s="32" t="s">
        <v>12055</v>
      </c>
      <c r="J5431" s="32" t="s">
        <v>16363</v>
      </c>
      <c r="K5431" s="32" t="s">
        <v>15169</v>
      </c>
      <c r="L5431" s="34">
        <v>68.156908138000006</v>
      </c>
      <c r="M5431" s="34">
        <v>42598.0675863</v>
      </c>
      <c r="N5431" s="32" t="s">
        <v>16714</v>
      </c>
      <c r="O5431" s="43" t="e">
        <f>VLOOKUP(U:U,#REF!,5,FALSE)</f>
        <v>#REF!</v>
      </c>
      <c r="P5431" s="43" t="e">
        <f>VLOOKUP(U:U,#REF!,4,FALSE)</f>
        <v>#REF!</v>
      </c>
      <c r="Q5431" s="43" t="e">
        <f>VLOOKUP(U:U,#REF!,2,FALSE)</f>
        <v>#REF!</v>
      </c>
      <c r="S5431" s="35" t="str">
        <f>VLOOKUP(G:G,old!G:J,4,FALSE)</f>
        <v>NE</v>
      </c>
      <c r="T5431" s="35" t="str">
        <f>VLOOKUP(G:G,old!G:K,5,FALSE)</f>
        <v>DWR</v>
      </c>
      <c r="U5431" s="35" t="str">
        <f>VLOOKUP(G:G,old!G:L,6,FALSE)</f>
        <v>MAE NAM CHI</v>
      </c>
      <c r="V5431" s="43">
        <f>VLOOKUP(G:G,old!G:M,7,FALSE)</f>
        <v>0</v>
      </c>
      <c r="X5431" s="43" t="str">
        <f>IFERROR(VLOOKUP(V:V,#REF!,3,FALSE),"0")</f>
        <v>0</v>
      </c>
      <c r="Y5431" s="19">
        <f t="shared" si="84"/>
        <v>0</v>
      </c>
      <c r="Z5431" s="19" t="str">
        <f>IFERROR(VLOOKUP(C:C,#REF!,19,FALSE),"0")</f>
        <v>0</v>
      </c>
    </row>
    <row r="5432" spans="1:26" x14ac:dyDescent="0.45">
      <c r="A5432" s="32" t="s">
        <v>16358</v>
      </c>
      <c r="B5432" s="32">
        <v>2</v>
      </c>
      <c r="C5432" s="32" t="s">
        <v>16359</v>
      </c>
      <c r="D5432" s="32" t="s">
        <v>12141</v>
      </c>
      <c r="E5432" s="32" t="s">
        <v>16704</v>
      </c>
      <c r="F5432" s="32">
        <v>3</v>
      </c>
      <c r="G5432" s="78" t="s">
        <v>16705</v>
      </c>
      <c r="H5432" s="33" t="s">
        <v>16715</v>
      </c>
      <c r="I5432" s="32" t="s">
        <v>15677</v>
      </c>
      <c r="J5432" s="32" t="s">
        <v>16363</v>
      </c>
      <c r="K5432" s="32" t="s">
        <v>15169</v>
      </c>
      <c r="L5432" s="34">
        <v>43.761345002600002</v>
      </c>
      <c r="M5432" s="34">
        <v>27350.840626599998</v>
      </c>
      <c r="N5432" s="32" t="s">
        <v>16716</v>
      </c>
      <c r="O5432" s="43" t="e">
        <f>VLOOKUP(U:U,#REF!,5,FALSE)</f>
        <v>#REF!</v>
      </c>
      <c r="P5432" s="43" t="e">
        <f>VLOOKUP(U:U,#REF!,4,FALSE)</f>
        <v>#REF!</v>
      </c>
      <c r="Q5432" s="43" t="e">
        <f>VLOOKUP(U:U,#REF!,2,FALSE)</f>
        <v>#REF!</v>
      </c>
      <c r="S5432" s="35" t="str">
        <f>VLOOKUP(G:G,old!G:J,4,FALSE)</f>
        <v>NE</v>
      </c>
      <c r="T5432" s="35" t="str">
        <f>VLOOKUP(G:G,old!G:K,5,FALSE)</f>
        <v>DWR</v>
      </c>
      <c r="U5432" s="35" t="str">
        <f>VLOOKUP(G:G,old!G:L,6,FALSE)</f>
        <v>MAE NAM CHI</v>
      </c>
      <c r="V5432" s="43">
        <f>VLOOKUP(G:G,old!G:M,7,FALSE)</f>
        <v>0</v>
      </c>
      <c r="X5432" s="43" t="str">
        <f>IFERROR(VLOOKUP(V:V,#REF!,3,FALSE),"0")</f>
        <v>0</v>
      </c>
      <c r="Y5432" s="19">
        <f t="shared" si="84"/>
        <v>0</v>
      </c>
      <c r="Z5432" s="19" t="str">
        <f>IFERROR(VLOOKUP(C:C,#REF!,19,FALSE),"0")</f>
        <v>0</v>
      </c>
    </row>
    <row r="5433" spans="1:26" x14ac:dyDescent="0.45">
      <c r="A5433" s="32" t="s">
        <v>16358</v>
      </c>
      <c r="B5433" s="32">
        <v>2</v>
      </c>
      <c r="C5433" s="32" t="s">
        <v>16359</v>
      </c>
      <c r="D5433" s="32" t="s">
        <v>12141</v>
      </c>
      <c r="E5433" s="32" t="s">
        <v>16717</v>
      </c>
      <c r="F5433" s="32">
        <v>3</v>
      </c>
      <c r="G5433" s="78" t="s">
        <v>16718</v>
      </c>
      <c r="H5433" s="33" t="s">
        <v>16719</v>
      </c>
      <c r="I5433" s="32" t="s">
        <v>16718</v>
      </c>
      <c r="J5433" s="32" t="s">
        <v>16363</v>
      </c>
      <c r="K5433" s="32" t="s">
        <v>15169</v>
      </c>
      <c r="L5433" s="34">
        <v>43.332133135200003</v>
      </c>
      <c r="M5433" s="34">
        <v>27082.583209500001</v>
      </c>
      <c r="N5433" s="32" t="s">
        <v>16720</v>
      </c>
      <c r="O5433" s="43" t="e">
        <f>VLOOKUP(U:U,#REF!,5,FALSE)</f>
        <v>#REF!</v>
      </c>
      <c r="P5433" s="43" t="e">
        <f>VLOOKUP(U:U,#REF!,4,FALSE)</f>
        <v>#REF!</v>
      </c>
      <c r="Q5433" s="43" t="e">
        <f>VLOOKUP(U:U,#REF!,2,FALSE)</f>
        <v>#REF!</v>
      </c>
      <c r="S5433" s="35" t="str">
        <f>VLOOKUP(G:G,old!G:J,4,FALSE)</f>
        <v>NE</v>
      </c>
      <c r="T5433" s="35" t="str">
        <f>VLOOKUP(G:G,old!G:K,5,FALSE)</f>
        <v>DWR</v>
      </c>
      <c r="U5433" s="35" t="str">
        <f>VLOOKUP(G:G,old!G:L,6,FALSE)</f>
        <v>MAE NAM CHI</v>
      </c>
      <c r="V5433" s="43">
        <f>VLOOKUP(G:G,old!G:M,7,FALSE)</f>
        <v>0</v>
      </c>
      <c r="X5433" s="43" t="str">
        <f>IFERROR(VLOOKUP(V:V,#REF!,3,FALSE),"0")</f>
        <v>0</v>
      </c>
      <c r="Y5433" s="19">
        <f t="shared" si="84"/>
        <v>0</v>
      </c>
      <c r="Z5433" s="19" t="str">
        <f>IFERROR(VLOOKUP(C:C,#REF!,19,FALSE),"0")</f>
        <v>0</v>
      </c>
    </row>
    <row r="5434" spans="1:26" x14ac:dyDescent="0.45">
      <c r="A5434" s="32" t="s">
        <v>16358</v>
      </c>
      <c r="B5434" s="32">
        <v>2</v>
      </c>
      <c r="C5434" s="32" t="s">
        <v>16359</v>
      </c>
      <c r="D5434" s="32" t="s">
        <v>12141</v>
      </c>
      <c r="E5434" s="32" t="s">
        <v>16717</v>
      </c>
      <c r="F5434" s="32">
        <v>3</v>
      </c>
      <c r="G5434" s="78" t="s">
        <v>16718</v>
      </c>
      <c r="H5434" s="33" t="s">
        <v>16721</v>
      </c>
      <c r="I5434" s="32" t="s">
        <v>14713</v>
      </c>
      <c r="J5434" s="32" t="s">
        <v>16363</v>
      </c>
      <c r="K5434" s="32" t="s">
        <v>15169</v>
      </c>
      <c r="L5434" s="34">
        <v>27.846332361000002</v>
      </c>
      <c r="M5434" s="34">
        <v>17403.957725600001</v>
      </c>
      <c r="N5434" s="32" t="s">
        <v>16722</v>
      </c>
      <c r="O5434" s="43" t="e">
        <f>VLOOKUP(U:U,#REF!,5,FALSE)</f>
        <v>#REF!</v>
      </c>
      <c r="P5434" s="43" t="e">
        <f>VLOOKUP(U:U,#REF!,4,FALSE)</f>
        <v>#REF!</v>
      </c>
      <c r="Q5434" s="43" t="e">
        <f>VLOOKUP(U:U,#REF!,2,FALSE)</f>
        <v>#REF!</v>
      </c>
      <c r="S5434" s="35" t="str">
        <f>VLOOKUP(G:G,old!G:J,4,FALSE)</f>
        <v>NE</v>
      </c>
      <c r="T5434" s="35" t="str">
        <f>VLOOKUP(G:G,old!G:K,5,FALSE)</f>
        <v>DWR</v>
      </c>
      <c r="U5434" s="35" t="str">
        <f>VLOOKUP(G:G,old!G:L,6,FALSE)</f>
        <v>MAE NAM CHI</v>
      </c>
      <c r="V5434" s="43">
        <f>VLOOKUP(G:G,old!G:M,7,FALSE)</f>
        <v>0</v>
      </c>
      <c r="X5434" s="43" t="str">
        <f>IFERROR(VLOOKUP(V:V,#REF!,3,FALSE),"0")</f>
        <v>0</v>
      </c>
      <c r="Y5434" s="19">
        <f t="shared" si="84"/>
        <v>0</v>
      </c>
      <c r="Z5434" s="19" t="str">
        <f>IFERROR(VLOOKUP(C:C,#REF!,19,FALSE),"0")</f>
        <v>0</v>
      </c>
    </row>
    <row r="5435" spans="1:26" x14ac:dyDescent="0.45">
      <c r="A5435" s="32" t="s">
        <v>16358</v>
      </c>
      <c r="B5435" s="32">
        <v>2</v>
      </c>
      <c r="C5435" s="32" t="s">
        <v>16359</v>
      </c>
      <c r="D5435" s="32" t="s">
        <v>12141</v>
      </c>
      <c r="E5435" s="32" t="s">
        <v>16717</v>
      </c>
      <c r="F5435" s="32">
        <v>3</v>
      </c>
      <c r="G5435" s="78" t="s">
        <v>16718</v>
      </c>
      <c r="H5435" s="33" t="s">
        <v>16723</v>
      </c>
      <c r="I5435" s="32" t="s">
        <v>16724</v>
      </c>
      <c r="J5435" s="32" t="s">
        <v>16363</v>
      </c>
      <c r="K5435" s="32" t="s">
        <v>15169</v>
      </c>
      <c r="L5435" s="34">
        <v>35.761535739999999</v>
      </c>
      <c r="M5435" s="34">
        <v>22350.959837499999</v>
      </c>
      <c r="N5435" s="32" t="s">
        <v>16725</v>
      </c>
      <c r="O5435" s="43" t="e">
        <f>VLOOKUP(U:U,#REF!,5,FALSE)</f>
        <v>#REF!</v>
      </c>
      <c r="P5435" s="43" t="e">
        <f>VLOOKUP(U:U,#REF!,4,FALSE)</f>
        <v>#REF!</v>
      </c>
      <c r="Q5435" s="43" t="e">
        <f>VLOOKUP(U:U,#REF!,2,FALSE)</f>
        <v>#REF!</v>
      </c>
      <c r="S5435" s="35" t="str">
        <f>VLOOKUP(G:G,old!G:J,4,FALSE)</f>
        <v>NE</v>
      </c>
      <c r="T5435" s="35" t="str">
        <f>VLOOKUP(G:G,old!G:K,5,FALSE)</f>
        <v>DWR</v>
      </c>
      <c r="U5435" s="35" t="str">
        <f>VLOOKUP(G:G,old!G:L,6,FALSE)</f>
        <v>MAE NAM CHI</v>
      </c>
      <c r="V5435" s="43">
        <f>VLOOKUP(G:G,old!G:M,7,FALSE)</f>
        <v>0</v>
      </c>
      <c r="X5435" s="43" t="str">
        <f>IFERROR(VLOOKUP(V:V,#REF!,3,FALSE),"0")</f>
        <v>0</v>
      </c>
      <c r="Y5435" s="19">
        <f t="shared" si="84"/>
        <v>0</v>
      </c>
      <c r="Z5435" s="19" t="str">
        <f>IFERROR(VLOOKUP(C:C,#REF!,19,FALSE),"0")</f>
        <v>0</v>
      </c>
    </row>
    <row r="5436" spans="1:26" x14ac:dyDescent="0.45">
      <c r="A5436" s="32" t="s">
        <v>16358</v>
      </c>
      <c r="B5436" s="32">
        <v>2</v>
      </c>
      <c r="C5436" s="32" t="s">
        <v>16359</v>
      </c>
      <c r="D5436" s="32" t="s">
        <v>12141</v>
      </c>
      <c r="E5436" s="32" t="s">
        <v>16717</v>
      </c>
      <c r="F5436" s="32">
        <v>3</v>
      </c>
      <c r="G5436" s="78" t="s">
        <v>16718</v>
      </c>
      <c r="H5436" s="33" t="s">
        <v>16726</v>
      </c>
      <c r="I5436" s="32" t="s">
        <v>13620</v>
      </c>
      <c r="J5436" s="32" t="s">
        <v>16363</v>
      </c>
      <c r="K5436" s="32" t="s">
        <v>15169</v>
      </c>
      <c r="L5436" s="34">
        <v>25.4730636934</v>
      </c>
      <c r="M5436" s="34">
        <v>15920.664808400001</v>
      </c>
      <c r="N5436" s="32" t="s">
        <v>16727</v>
      </c>
      <c r="O5436" s="43" t="e">
        <f>VLOOKUP(U:U,#REF!,5,FALSE)</f>
        <v>#REF!</v>
      </c>
      <c r="P5436" s="43" t="e">
        <f>VLOOKUP(U:U,#REF!,4,FALSE)</f>
        <v>#REF!</v>
      </c>
      <c r="Q5436" s="43" t="e">
        <f>VLOOKUP(U:U,#REF!,2,FALSE)</f>
        <v>#REF!</v>
      </c>
      <c r="S5436" s="35" t="str">
        <f>VLOOKUP(G:G,old!G:J,4,FALSE)</f>
        <v>NE</v>
      </c>
      <c r="T5436" s="35" t="str">
        <f>VLOOKUP(G:G,old!G:K,5,FALSE)</f>
        <v>DWR</v>
      </c>
      <c r="U5436" s="35" t="str">
        <f>VLOOKUP(G:G,old!G:L,6,FALSE)</f>
        <v>MAE NAM CHI</v>
      </c>
      <c r="V5436" s="43">
        <f>VLOOKUP(G:G,old!G:M,7,FALSE)</f>
        <v>0</v>
      </c>
      <c r="X5436" s="43" t="str">
        <f>IFERROR(VLOOKUP(V:V,#REF!,3,FALSE),"0")</f>
        <v>0</v>
      </c>
      <c r="Y5436" s="19">
        <f t="shared" si="84"/>
        <v>0</v>
      </c>
      <c r="Z5436" s="19" t="str">
        <f>IFERROR(VLOOKUP(C:C,#REF!,19,FALSE),"0")</f>
        <v>0</v>
      </c>
    </row>
    <row r="5437" spans="1:26" x14ac:dyDescent="0.45">
      <c r="A5437" s="32" t="s">
        <v>16728</v>
      </c>
      <c r="B5437" s="32">
        <v>2</v>
      </c>
      <c r="C5437" s="32" t="s">
        <v>62</v>
      </c>
      <c r="D5437" s="32" t="s">
        <v>12141</v>
      </c>
      <c r="E5437" s="32" t="s">
        <v>16729</v>
      </c>
      <c r="F5437" s="32">
        <v>3</v>
      </c>
      <c r="G5437" s="78" t="s">
        <v>16730</v>
      </c>
      <c r="H5437" s="33" t="s">
        <v>16731</v>
      </c>
      <c r="I5437" s="32" t="s">
        <v>461</v>
      </c>
      <c r="J5437" s="32" t="s">
        <v>16732</v>
      </c>
      <c r="K5437" s="32" t="s">
        <v>15169</v>
      </c>
      <c r="L5437" s="34">
        <v>10.705483496599999</v>
      </c>
      <c r="M5437" s="34">
        <v>6690.9271853700002</v>
      </c>
      <c r="N5437" s="32" t="s">
        <v>16733</v>
      </c>
      <c r="O5437" s="43" t="e">
        <f>VLOOKUP(U:U,#REF!,5,FALSE)</f>
        <v>#REF!</v>
      </c>
      <c r="P5437" s="43" t="e">
        <f>VLOOKUP(U:U,#REF!,4,FALSE)</f>
        <v>#REF!</v>
      </c>
      <c r="Q5437" s="43" t="e">
        <f>VLOOKUP(U:U,#REF!,2,FALSE)</f>
        <v>#REF!</v>
      </c>
      <c r="S5437" s="35" t="str">
        <f>VLOOKUP(G:G,old!G:J,4,FALSE)</f>
        <v>NE</v>
      </c>
      <c r="T5437" s="35" t="str">
        <f>VLOOKUP(G:G,old!G:K,5,FALSE)</f>
        <v>DWR</v>
      </c>
      <c r="U5437" s="35" t="str">
        <f>VLOOKUP(G:G,old!G:L,6,FALSE)</f>
        <v>MAE NAM CHI</v>
      </c>
      <c r="V5437" s="43">
        <f>VLOOKUP(G:G,old!G:M,7,FALSE)</f>
        <v>0</v>
      </c>
      <c r="X5437" s="43" t="str">
        <f>IFERROR(VLOOKUP(V:V,#REF!,3,FALSE),"0")</f>
        <v>0</v>
      </c>
      <c r="Y5437" s="19">
        <f t="shared" si="84"/>
        <v>0</v>
      </c>
      <c r="Z5437" s="19" t="str">
        <f>IFERROR(VLOOKUP(C:C,#REF!,19,FALSE),"0")</f>
        <v>0</v>
      </c>
    </row>
    <row r="5438" spans="1:26" x14ac:dyDescent="0.45">
      <c r="A5438" s="32" t="s">
        <v>16728</v>
      </c>
      <c r="B5438" s="32">
        <v>2</v>
      </c>
      <c r="C5438" s="32" t="s">
        <v>62</v>
      </c>
      <c r="D5438" s="32" t="s">
        <v>12141</v>
      </c>
      <c r="E5438" s="32" t="s">
        <v>16729</v>
      </c>
      <c r="F5438" s="32">
        <v>3</v>
      </c>
      <c r="G5438" s="78" t="s">
        <v>16730</v>
      </c>
      <c r="H5438" s="33" t="s">
        <v>16734</v>
      </c>
      <c r="I5438" s="32" t="s">
        <v>16735</v>
      </c>
      <c r="J5438" s="32" t="s">
        <v>16732</v>
      </c>
      <c r="K5438" s="32" t="s">
        <v>15169</v>
      </c>
      <c r="L5438" s="34">
        <v>32.696289699399998</v>
      </c>
      <c r="M5438" s="34">
        <v>20435.1810621</v>
      </c>
      <c r="N5438" s="32" t="s">
        <v>16736</v>
      </c>
      <c r="O5438" s="43" t="e">
        <f>VLOOKUP(U:U,#REF!,5,FALSE)</f>
        <v>#REF!</v>
      </c>
      <c r="P5438" s="43" t="e">
        <f>VLOOKUP(U:U,#REF!,4,FALSE)</f>
        <v>#REF!</v>
      </c>
      <c r="Q5438" s="43" t="e">
        <f>VLOOKUP(U:U,#REF!,2,FALSE)</f>
        <v>#REF!</v>
      </c>
      <c r="S5438" s="35" t="str">
        <f>VLOOKUP(G:G,old!G:J,4,FALSE)</f>
        <v>NE</v>
      </c>
      <c r="T5438" s="35" t="str">
        <f>VLOOKUP(G:G,old!G:K,5,FALSE)</f>
        <v>DWR</v>
      </c>
      <c r="U5438" s="35" t="str">
        <f>VLOOKUP(G:G,old!G:L,6,FALSE)</f>
        <v>MAE NAM CHI</v>
      </c>
      <c r="V5438" s="43">
        <f>VLOOKUP(G:G,old!G:M,7,FALSE)</f>
        <v>0</v>
      </c>
      <c r="X5438" s="43" t="str">
        <f>IFERROR(VLOOKUP(V:V,#REF!,3,FALSE),"0")</f>
        <v>0</v>
      </c>
      <c r="Y5438" s="19">
        <f t="shared" si="84"/>
        <v>0</v>
      </c>
      <c r="Z5438" s="19" t="str">
        <f>IFERROR(VLOOKUP(C:C,#REF!,19,FALSE),"0")</f>
        <v>0</v>
      </c>
    </row>
    <row r="5439" spans="1:26" x14ac:dyDescent="0.45">
      <c r="A5439" s="32" t="s">
        <v>16728</v>
      </c>
      <c r="B5439" s="32">
        <v>2</v>
      </c>
      <c r="C5439" s="32" t="s">
        <v>62</v>
      </c>
      <c r="D5439" s="32" t="s">
        <v>12141</v>
      </c>
      <c r="E5439" s="32" t="s">
        <v>16729</v>
      </c>
      <c r="F5439" s="32">
        <v>3</v>
      </c>
      <c r="G5439" s="78" t="s">
        <v>16730</v>
      </c>
      <c r="H5439" s="33" t="s">
        <v>16737</v>
      </c>
      <c r="I5439" s="32" t="s">
        <v>16738</v>
      </c>
      <c r="J5439" s="32" t="s">
        <v>16732</v>
      </c>
      <c r="K5439" s="32" t="s">
        <v>15169</v>
      </c>
      <c r="L5439" s="34">
        <v>35.649183146200002</v>
      </c>
      <c r="M5439" s="34">
        <v>22280.739466399998</v>
      </c>
      <c r="N5439" s="32" t="s">
        <v>16739</v>
      </c>
      <c r="O5439" s="43" t="e">
        <f>VLOOKUP(U:U,#REF!,5,FALSE)</f>
        <v>#REF!</v>
      </c>
      <c r="P5439" s="43" t="e">
        <f>VLOOKUP(U:U,#REF!,4,FALSE)</f>
        <v>#REF!</v>
      </c>
      <c r="Q5439" s="43" t="e">
        <f>VLOOKUP(U:U,#REF!,2,FALSE)</f>
        <v>#REF!</v>
      </c>
      <c r="S5439" s="35" t="str">
        <f>VLOOKUP(G:G,old!G:J,4,FALSE)</f>
        <v>NE</v>
      </c>
      <c r="T5439" s="35" t="str">
        <f>VLOOKUP(G:G,old!G:K,5,FALSE)</f>
        <v>DWR</v>
      </c>
      <c r="U5439" s="35" t="str">
        <f>VLOOKUP(G:G,old!G:L,6,FALSE)</f>
        <v>MAE NAM CHI</v>
      </c>
      <c r="V5439" s="43">
        <f>VLOOKUP(G:G,old!G:M,7,FALSE)</f>
        <v>0</v>
      </c>
      <c r="X5439" s="43" t="str">
        <f>IFERROR(VLOOKUP(V:V,#REF!,3,FALSE),"0")</f>
        <v>0</v>
      </c>
      <c r="Y5439" s="19">
        <f t="shared" si="84"/>
        <v>0</v>
      </c>
      <c r="Z5439" s="19" t="str">
        <f>IFERROR(VLOOKUP(C:C,#REF!,19,FALSE),"0")</f>
        <v>0</v>
      </c>
    </row>
    <row r="5440" spans="1:26" x14ac:dyDescent="0.45">
      <c r="A5440" s="32" t="s">
        <v>16728</v>
      </c>
      <c r="B5440" s="32">
        <v>2</v>
      </c>
      <c r="C5440" s="32" t="s">
        <v>62</v>
      </c>
      <c r="D5440" s="32" t="s">
        <v>12141</v>
      </c>
      <c r="E5440" s="32" t="s">
        <v>16729</v>
      </c>
      <c r="F5440" s="32">
        <v>3</v>
      </c>
      <c r="G5440" s="78" t="s">
        <v>16730</v>
      </c>
      <c r="H5440" s="33" t="s">
        <v>16740</v>
      </c>
      <c r="I5440" s="32" t="s">
        <v>15164</v>
      </c>
      <c r="J5440" s="32" t="s">
        <v>16732</v>
      </c>
      <c r="K5440" s="32" t="s">
        <v>15169</v>
      </c>
      <c r="L5440" s="34">
        <v>27.205537769700001</v>
      </c>
      <c r="M5440" s="34">
        <v>17003.4611061</v>
      </c>
      <c r="N5440" s="32" t="s">
        <v>16741</v>
      </c>
      <c r="O5440" s="43" t="e">
        <f>VLOOKUP(U:U,#REF!,5,FALSE)</f>
        <v>#REF!</v>
      </c>
      <c r="P5440" s="43" t="e">
        <f>VLOOKUP(U:U,#REF!,4,FALSE)</f>
        <v>#REF!</v>
      </c>
      <c r="Q5440" s="43" t="e">
        <f>VLOOKUP(U:U,#REF!,2,FALSE)</f>
        <v>#REF!</v>
      </c>
      <c r="S5440" s="35" t="str">
        <f>VLOOKUP(G:G,old!G:J,4,FALSE)</f>
        <v>NE</v>
      </c>
      <c r="T5440" s="35" t="str">
        <f>VLOOKUP(G:G,old!G:K,5,FALSE)</f>
        <v>DWR</v>
      </c>
      <c r="U5440" s="35" t="str">
        <f>VLOOKUP(G:G,old!G:L,6,FALSE)</f>
        <v>MAE NAM CHI</v>
      </c>
      <c r="V5440" s="43">
        <f>VLOOKUP(G:G,old!G:M,7,FALSE)</f>
        <v>0</v>
      </c>
      <c r="X5440" s="43" t="str">
        <f>IFERROR(VLOOKUP(V:V,#REF!,3,FALSE),"0")</f>
        <v>0</v>
      </c>
      <c r="Y5440" s="19">
        <f t="shared" si="84"/>
        <v>0</v>
      </c>
      <c r="Z5440" s="19" t="str">
        <f>IFERROR(VLOOKUP(C:C,#REF!,19,FALSE),"0")</f>
        <v>0</v>
      </c>
    </row>
    <row r="5441" spans="1:26" x14ac:dyDescent="0.45">
      <c r="A5441" s="32" t="s">
        <v>16728</v>
      </c>
      <c r="B5441" s="32">
        <v>2</v>
      </c>
      <c r="C5441" s="32" t="s">
        <v>62</v>
      </c>
      <c r="D5441" s="32" t="s">
        <v>12141</v>
      </c>
      <c r="E5441" s="32" t="s">
        <v>16729</v>
      </c>
      <c r="F5441" s="32">
        <v>3</v>
      </c>
      <c r="G5441" s="78" t="s">
        <v>16730</v>
      </c>
      <c r="H5441" s="33" t="s">
        <v>16742</v>
      </c>
      <c r="I5441" s="32" t="s">
        <v>721</v>
      </c>
      <c r="J5441" s="32" t="s">
        <v>16732</v>
      </c>
      <c r="K5441" s="32" t="s">
        <v>15169</v>
      </c>
      <c r="L5441" s="34">
        <v>27.4791952974</v>
      </c>
      <c r="M5441" s="34">
        <v>17174.497060900001</v>
      </c>
      <c r="N5441" s="32" t="s">
        <v>16743</v>
      </c>
      <c r="O5441" s="43" t="e">
        <f>VLOOKUP(U:U,#REF!,5,FALSE)</f>
        <v>#REF!</v>
      </c>
      <c r="P5441" s="43" t="e">
        <f>VLOOKUP(U:U,#REF!,4,FALSE)</f>
        <v>#REF!</v>
      </c>
      <c r="Q5441" s="43" t="e">
        <f>VLOOKUP(U:U,#REF!,2,FALSE)</f>
        <v>#REF!</v>
      </c>
      <c r="S5441" s="35" t="str">
        <f>VLOOKUP(G:G,old!G:J,4,FALSE)</f>
        <v>NE</v>
      </c>
      <c r="T5441" s="35" t="str">
        <f>VLOOKUP(G:G,old!G:K,5,FALSE)</f>
        <v>DWR</v>
      </c>
      <c r="U5441" s="35" t="str">
        <f>VLOOKUP(G:G,old!G:L,6,FALSE)</f>
        <v>MAE NAM CHI</v>
      </c>
      <c r="V5441" s="43">
        <f>VLOOKUP(G:G,old!G:M,7,FALSE)</f>
        <v>0</v>
      </c>
      <c r="X5441" s="43" t="str">
        <f>IFERROR(VLOOKUP(V:V,#REF!,3,FALSE),"0")</f>
        <v>0</v>
      </c>
      <c r="Y5441" s="19">
        <f t="shared" si="84"/>
        <v>0</v>
      </c>
      <c r="Z5441" s="19" t="str">
        <f>IFERROR(VLOOKUP(C:C,#REF!,19,FALSE),"0")</f>
        <v>0</v>
      </c>
    </row>
    <row r="5442" spans="1:26" x14ac:dyDescent="0.45">
      <c r="A5442" s="32" t="s">
        <v>16728</v>
      </c>
      <c r="B5442" s="32">
        <v>2</v>
      </c>
      <c r="C5442" s="32" t="s">
        <v>62</v>
      </c>
      <c r="D5442" s="32" t="s">
        <v>12141</v>
      </c>
      <c r="E5442" s="32" t="s">
        <v>16729</v>
      </c>
      <c r="F5442" s="32">
        <v>3</v>
      </c>
      <c r="G5442" s="78" t="s">
        <v>16730</v>
      </c>
      <c r="H5442" s="33" t="s">
        <v>16744</v>
      </c>
      <c r="I5442" s="32" t="s">
        <v>16745</v>
      </c>
      <c r="J5442" s="32" t="s">
        <v>16732</v>
      </c>
      <c r="K5442" s="32" t="s">
        <v>15169</v>
      </c>
      <c r="L5442" s="34">
        <v>37.278865530899999</v>
      </c>
      <c r="M5442" s="34">
        <v>23299.2909568</v>
      </c>
      <c r="N5442" s="32" t="s">
        <v>16746</v>
      </c>
      <c r="O5442" s="43" t="e">
        <f>VLOOKUP(U:U,#REF!,5,FALSE)</f>
        <v>#REF!</v>
      </c>
      <c r="P5442" s="43" t="e">
        <f>VLOOKUP(U:U,#REF!,4,FALSE)</f>
        <v>#REF!</v>
      </c>
      <c r="Q5442" s="43" t="e">
        <f>VLOOKUP(U:U,#REF!,2,FALSE)</f>
        <v>#REF!</v>
      </c>
      <c r="S5442" s="35" t="str">
        <f>VLOOKUP(G:G,old!G:J,4,FALSE)</f>
        <v>NE</v>
      </c>
      <c r="T5442" s="35" t="str">
        <f>VLOOKUP(G:G,old!G:K,5,FALSE)</f>
        <v>DWR</v>
      </c>
      <c r="U5442" s="35" t="str">
        <f>VLOOKUP(G:G,old!G:L,6,FALSE)</f>
        <v>MAE NAM CHI</v>
      </c>
      <c r="V5442" s="43">
        <f>VLOOKUP(G:G,old!G:M,7,FALSE)</f>
        <v>0</v>
      </c>
      <c r="X5442" s="43" t="str">
        <f>IFERROR(VLOOKUP(V:V,#REF!,3,FALSE),"0")</f>
        <v>0</v>
      </c>
      <c r="Y5442" s="19">
        <f t="shared" si="84"/>
        <v>0</v>
      </c>
      <c r="Z5442" s="19" t="str">
        <f>IFERROR(VLOOKUP(C:C,#REF!,19,FALSE),"0")</f>
        <v>0</v>
      </c>
    </row>
    <row r="5443" spans="1:26" x14ac:dyDescent="0.45">
      <c r="A5443" s="32" t="s">
        <v>16728</v>
      </c>
      <c r="B5443" s="32">
        <v>2</v>
      </c>
      <c r="C5443" s="32" t="s">
        <v>62</v>
      </c>
      <c r="D5443" s="32" t="s">
        <v>12141</v>
      </c>
      <c r="E5443" s="32" t="s">
        <v>16729</v>
      </c>
      <c r="F5443" s="32">
        <v>3</v>
      </c>
      <c r="G5443" s="78" t="s">
        <v>16730</v>
      </c>
      <c r="H5443" s="33" t="s">
        <v>16747</v>
      </c>
      <c r="I5443" s="32" t="s">
        <v>16748</v>
      </c>
      <c r="J5443" s="32" t="s">
        <v>16732</v>
      </c>
      <c r="K5443" s="32" t="s">
        <v>15169</v>
      </c>
      <c r="L5443" s="34">
        <v>57.204031663400002</v>
      </c>
      <c r="M5443" s="34">
        <v>35752.519789600003</v>
      </c>
      <c r="N5443" s="32" t="s">
        <v>16749</v>
      </c>
      <c r="O5443" s="43" t="e">
        <f>VLOOKUP(U:U,#REF!,5,FALSE)</f>
        <v>#REF!</v>
      </c>
      <c r="P5443" s="43" t="e">
        <f>VLOOKUP(U:U,#REF!,4,FALSE)</f>
        <v>#REF!</v>
      </c>
      <c r="Q5443" s="43" t="e">
        <f>VLOOKUP(U:U,#REF!,2,FALSE)</f>
        <v>#REF!</v>
      </c>
      <c r="S5443" s="35" t="str">
        <f>VLOOKUP(G:G,old!G:J,4,FALSE)</f>
        <v>NE</v>
      </c>
      <c r="T5443" s="35" t="str">
        <f>VLOOKUP(G:G,old!G:K,5,FALSE)</f>
        <v>DWR</v>
      </c>
      <c r="U5443" s="35" t="str">
        <f>VLOOKUP(G:G,old!G:L,6,FALSE)</f>
        <v>MAE NAM CHI</v>
      </c>
      <c r="V5443" s="43">
        <f>VLOOKUP(G:G,old!G:M,7,FALSE)</f>
        <v>0</v>
      </c>
      <c r="X5443" s="43" t="str">
        <f>IFERROR(VLOOKUP(V:V,#REF!,3,FALSE),"0")</f>
        <v>0</v>
      </c>
      <c r="Y5443" s="19">
        <f t="shared" si="84"/>
        <v>0</v>
      </c>
      <c r="Z5443" s="19" t="str">
        <f>IFERROR(VLOOKUP(C:C,#REF!,19,FALSE),"0")</f>
        <v>0</v>
      </c>
    </row>
    <row r="5444" spans="1:26" x14ac:dyDescent="0.45">
      <c r="A5444" s="32" t="s">
        <v>16728</v>
      </c>
      <c r="B5444" s="32">
        <v>2</v>
      </c>
      <c r="C5444" s="32" t="s">
        <v>62</v>
      </c>
      <c r="D5444" s="32" t="s">
        <v>12141</v>
      </c>
      <c r="E5444" s="32" t="s">
        <v>16729</v>
      </c>
      <c r="F5444" s="32">
        <v>3</v>
      </c>
      <c r="G5444" s="78" t="s">
        <v>16730</v>
      </c>
      <c r="H5444" s="33" t="s">
        <v>16750</v>
      </c>
      <c r="I5444" s="32" t="s">
        <v>16751</v>
      </c>
      <c r="J5444" s="32" t="s">
        <v>16732</v>
      </c>
      <c r="K5444" s="32" t="s">
        <v>15169</v>
      </c>
      <c r="L5444" s="34">
        <v>32.774392290500003</v>
      </c>
      <c r="M5444" s="34">
        <v>20483.995181599999</v>
      </c>
      <c r="N5444" s="32" t="s">
        <v>16752</v>
      </c>
      <c r="O5444" s="43" t="e">
        <f>VLOOKUP(U:U,#REF!,5,FALSE)</f>
        <v>#REF!</v>
      </c>
      <c r="P5444" s="43" t="e">
        <f>VLOOKUP(U:U,#REF!,4,FALSE)</f>
        <v>#REF!</v>
      </c>
      <c r="Q5444" s="43" t="e">
        <f>VLOOKUP(U:U,#REF!,2,FALSE)</f>
        <v>#REF!</v>
      </c>
      <c r="S5444" s="35" t="str">
        <f>VLOOKUP(G:G,old!G:J,4,FALSE)</f>
        <v>NE</v>
      </c>
      <c r="T5444" s="35" t="str">
        <f>VLOOKUP(G:G,old!G:K,5,FALSE)</f>
        <v>DWR</v>
      </c>
      <c r="U5444" s="35" t="str">
        <f>VLOOKUP(G:G,old!G:L,6,FALSE)</f>
        <v>MAE NAM CHI</v>
      </c>
      <c r="V5444" s="43">
        <f>VLOOKUP(G:G,old!G:M,7,FALSE)</f>
        <v>0</v>
      </c>
      <c r="X5444" s="43" t="str">
        <f>IFERROR(VLOOKUP(V:V,#REF!,3,FALSE),"0")</f>
        <v>0</v>
      </c>
      <c r="Y5444" s="19">
        <f t="shared" ref="Y5444:Y5507" si="85">X5444*1</f>
        <v>0</v>
      </c>
      <c r="Z5444" s="19" t="str">
        <f>IFERROR(VLOOKUP(C:C,#REF!,19,FALSE),"0")</f>
        <v>0</v>
      </c>
    </row>
    <row r="5445" spans="1:26" x14ac:dyDescent="0.45">
      <c r="A5445" s="32" t="s">
        <v>16728</v>
      </c>
      <c r="B5445" s="32">
        <v>2</v>
      </c>
      <c r="C5445" s="32" t="s">
        <v>62</v>
      </c>
      <c r="D5445" s="32" t="s">
        <v>12141</v>
      </c>
      <c r="E5445" s="32" t="s">
        <v>16729</v>
      </c>
      <c r="F5445" s="32">
        <v>3</v>
      </c>
      <c r="G5445" s="78" t="s">
        <v>16730</v>
      </c>
      <c r="H5445" s="33" t="s">
        <v>16753</v>
      </c>
      <c r="I5445" s="32" t="s">
        <v>13905</v>
      </c>
      <c r="J5445" s="32" t="s">
        <v>16732</v>
      </c>
      <c r="K5445" s="32" t="s">
        <v>15169</v>
      </c>
      <c r="L5445" s="34">
        <v>16.021665251999998</v>
      </c>
      <c r="M5445" s="34">
        <v>10013.5407825</v>
      </c>
      <c r="N5445" s="32" t="s">
        <v>16754</v>
      </c>
      <c r="O5445" s="43" t="e">
        <f>VLOOKUP(U:U,#REF!,5,FALSE)</f>
        <v>#REF!</v>
      </c>
      <c r="P5445" s="43" t="e">
        <f>VLOOKUP(U:U,#REF!,4,FALSE)</f>
        <v>#REF!</v>
      </c>
      <c r="Q5445" s="43" t="e">
        <f>VLOOKUP(U:U,#REF!,2,FALSE)</f>
        <v>#REF!</v>
      </c>
      <c r="S5445" s="35" t="str">
        <f>VLOOKUP(G:G,old!G:J,4,FALSE)</f>
        <v>NE</v>
      </c>
      <c r="T5445" s="35" t="str">
        <f>VLOOKUP(G:G,old!G:K,5,FALSE)</f>
        <v>DWR</v>
      </c>
      <c r="U5445" s="35" t="str">
        <f>VLOOKUP(G:G,old!G:L,6,FALSE)</f>
        <v>MAE NAM CHI</v>
      </c>
      <c r="V5445" s="43">
        <f>VLOOKUP(G:G,old!G:M,7,FALSE)</f>
        <v>0</v>
      </c>
      <c r="X5445" s="43" t="str">
        <f>IFERROR(VLOOKUP(V:V,#REF!,3,FALSE),"0")</f>
        <v>0</v>
      </c>
      <c r="Y5445" s="19">
        <f t="shared" si="85"/>
        <v>0</v>
      </c>
      <c r="Z5445" s="19" t="str">
        <f>IFERROR(VLOOKUP(C:C,#REF!,19,FALSE),"0")</f>
        <v>0</v>
      </c>
    </row>
    <row r="5446" spans="1:26" x14ac:dyDescent="0.45">
      <c r="A5446" s="32" t="s">
        <v>16728</v>
      </c>
      <c r="B5446" s="32">
        <v>2</v>
      </c>
      <c r="C5446" s="32" t="s">
        <v>62</v>
      </c>
      <c r="D5446" s="32" t="s">
        <v>12141</v>
      </c>
      <c r="E5446" s="32" t="s">
        <v>16729</v>
      </c>
      <c r="F5446" s="32">
        <v>3</v>
      </c>
      <c r="G5446" s="78" t="s">
        <v>16730</v>
      </c>
      <c r="H5446" s="33" t="s">
        <v>16755</v>
      </c>
      <c r="I5446" s="32" t="s">
        <v>13214</v>
      </c>
      <c r="J5446" s="32" t="s">
        <v>16732</v>
      </c>
      <c r="K5446" s="32" t="s">
        <v>15169</v>
      </c>
      <c r="L5446" s="34">
        <v>37.178396363099999</v>
      </c>
      <c r="M5446" s="34">
        <v>23236.497726900001</v>
      </c>
      <c r="N5446" s="32" t="s">
        <v>16756</v>
      </c>
      <c r="O5446" s="43" t="e">
        <f>VLOOKUP(U:U,#REF!,5,FALSE)</f>
        <v>#REF!</v>
      </c>
      <c r="P5446" s="43" t="e">
        <f>VLOOKUP(U:U,#REF!,4,FALSE)</f>
        <v>#REF!</v>
      </c>
      <c r="Q5446" s="43" t="e">
        <f>VLOOKUP(U:U,#REF!,2,FALSE)</f>
        <v>#REF!</v>
      </c>
      <c r="S5446" s="35" t="str">
        <f>VLOOKUP(G:G,old!G:J,4,FALSE)</f>
        <v>NE</v>
      </c>
      <c r="T5446" s="35" t="str">
        <f>VLOOKUP(G:G,old!G:K,5,FALSE)</f>
        <v>DWR</v>
      </c>
      <c r="U5446" s="35" t="str">
        <f>VLOOKUP(G:G,old!G:L,6,FALSE)</f>
        <v>MAE NAM CHI</v>
      </c>
      <c r="V5446" s="43">
        <f>VLOOKUP(G:G,old!G:M,7,FALSE)</f>
        <v>0</v>
      </c>
      <c r="X5446" s="43" t="str">
        <f>IFERROR(VLOOKUP(V:V,#REF!,3,FALSE),"0")</f>
        <v>0</v>
      </c>
      <c r="Y5446" s="19">
        <f t="shared" si="85"/>
        <v>0</v>
      </c>
      <c r="Z5446" s="19" t="str">
        <f>IFERROR(VLOOKUP(C:C,#REF!,19,FALSE),"0")</f>
        <v>0</v>
      </c>
    </row>
    <row r="5447" spans="1:26" x14ac:dyDescent="0.45">
      <c r="A5447" s="32" t="s">
        <v>16728</v>
      </c>
      <c r="B5447" s="32">
        <v>2</v>
      </c>
      <c r="C5447" s="32" t="s">
        <v>62</v>
      </c>
      <c r="D5447" s="32" t="s">
        <v>12141</v>
      </c>
      <c r="E5447" s="32" t="s">
        <v>16729</v>
      </c>
      <c r="F5447" s="32">
        <v>3</v>
      </c>
      <c r="G5447" s="78" t="s">
        <v>16730</v>
      </c>
      <c r="H5447" s="33" t="s">
        <v>16757</v>
      </c>
      <c r="I5447" s="32" t="s">
        <v>12055</v>
      </c>
      <c r="J5447" s="32" t="s">
        <v>16732</v>
      </c>
      <c r="K5447" s="32" t="s">
        <v>15169</v>
      </c>
      <c r="L5447" s="34">
        <v>35.802517053800003</v>
      </c>
      <c r="M5447" s="34">
        <v>22376.5731586</v>
      </c>
      <c r="N5447" s="32" t="s">
        <v>16758</v>
      </c>
      <c r="O5447" s="43" t="e">
        <f>VLOOKUP(U:U,#REF!,5,FALSE)</f>
        <v>#REF!</v>
      </c>
      <c r="P5447" s="43" t="e">
        <f>VLOOKUP(U:U,#REF!,4,FALSE)</f>
        <v>#REF!</v>
      </c>
      <c r="Q5447" s="43" t="e">
        <f>VLOOKUP(U:U,#REF!,2,FALSE)</f>
        <v>#REF!</v>
      </c>
      <c r="S5447" s="35" t="str">
        <f>VLOOKUP(G:G,old!G:J,4,FALSE)</f>
        <v>NE</v>
      </c>
      <c r="T5447" s="35" t="str">
        <f>VLOOKUP(G:G,old!G:K,5,FALSE)</f>
        <v>DWR</v>
      </c>
      <c r="U5447" s="35" t="str">
        <f>VLOOKUP(G:G,old!G:L,6,FALSE)</f>
        <v>MAE NAM CHI</v>
      </c>
      <c r="V5447" s="43">
        <f>VLOOKUP(G:G,old!G:M,7,FALSE)</f>
        <v>0</v>
      </c>
      <c r="X5447" s="43" t="str">
        <f>IFERROR(VLOOKUP(V:V,#REF!,3,FALSE),"0")</f>
        <v>0</v>
      </c>
      <c r="Y5447" s="19">
        <f t="shared" si="85"/>
        <v>0</v>
      </c>
      <c r="Z5447" s="19" t="str">
        <f>IFERROR(VLOOKUP(C:C,#REF!,19,FALSE),"0")</f>
        <v>0</v>
      </c>
    </row>
    <row r="5448" spans="1:26" x14ac:dyDescent="0.45">
      <c r="A5448" s="32" t="s">
        <v>16728</v>
      </c>
      <c r="B5448" s="32">
        <v>2</v>
      </c>
      <c r="C5448" s="32" t="s">
        <v>62</v>
      </c>
      <c r="D5448" s="32" t="s">
        <v>12141</v>
      </c>
      <c r="E5448" s="32" t="s">
        <v>16729</v>
      </c>
      <c r="F5448" s="32">
        <v>3</v>
      </c>
      <c r="G5448" s="78" t="s">
        <v>16730</v>
      </c>
      <c r="H5448" s="33" t="s">
        <v>16759</v>
      </c>
      <c r="I5448" s="32" t="s">
        <v>15330</v>
      </c>
      <c r="J5448" s="32" t="s">
        <v>16732</v>
      </c>
      <c r="K5448" s="32" t="s">
        <v>15169</v>
      </c>
      <c r="L5448" s="34">
        <v>22.623944538500002</v>
      </c>
      <c r="M5448" s="34">
        <v>14139.9653366</v>
      </c>
      <c r="N5448" s="32" t="s">
        <v>16760</v>
      </c>
      <c r="O5448" s="43" t="e">
        <f>VLOOKUP(U:U,#REF!,5,FALSE)</f>
        <v>#REF!</v>
      </c>
      <c r="P5448" s="43" t="e">
        <f>VLOOKUP(U:U,#REF!,4,FALSE)</f>
        <v>#REF!</v>
      </c>
      <c r="Q5448" s="43" t="e">
        <f>VLOOKUP(U:U,#REF!,2,FALSE)</f>
        <v>#REF!</v>
      </c>
      <c r="S5448" s="35" t="str">
        <f>VLOOKUP(G:G,old!G:J,4,FALSE)</f>
        <v>NE</v>
      </c>
      <c r="T5448" s="35" t="str">
        <f>VLOOKUP(G:G,old!G:K,5,FALSE)</f>
        <v>DWR</v>
      </c>
      <c r="U5448" s="35" t="str">
        <f>VLOOKUP(G:G,old!G:L,6,FALSE)</f>
        <v>MAE NAM CHI</v>
      </c>
      <c r="V5448" s="43">
        <f>VLOOKUP(G:G,old!G:M,7,FALSE)</f>
        <v>0</v>
      </c>
      <c r="X5448" s="43" t="str">
        <f>IFERROR(VLOOKUP(V:V,#REF!,3,FALSE),"0")</f>
        <v>0</v>
      </c>
      <c r="Y5448" s="19">
        <f t="shared" si="85"/>
        <v>0</v>
      </c>
      <c r="Z5448" s="19" t="str">
        <f>IFERROR(VLOOKUP(C:C,#REF!,19,FALSE),"0")</f>
        <v>0</v>
      </c>
    </row>
    <row r="5449" spans="1:26" x14ac:dyDescent="0.45">
      <c r="A5449" s="32" t="s">
        <v>16728</v>
      </c>
      <c r="B5449" s="32">
        <v>2</v>
      </c>
      <c r="C5449" s="32" t="s">
        <v>62</v>
      </c>
      <c r="D5449" s="32" t="s">
        <v>12141</v>
      </c>
      <c r="E5449" s="32" t="s">
        <v>16729</v>
      </c>
      <c r="F5449" s="32">
        <v>3</v>
      </c>
      <c r="G5449" s="78" t="s">
        <v>16730</v>
      </c>
      <c r="H5449" s="33" t="s">
        <v>16761</v>
      </c>
      <c r="I5449" s="32" t="s">
        <v>16762</v>
      </c>
      <c r="J5449" s="32" t="s">
        <v>16732</v>
      </c>
      <c r="K5449" s="32" t="s">
        <v>15169</v>
      </c>
      <c r="L5449" s="34">
        <v>30.649959067400001</v>
      </c>
      <c r="M5449" s="34">
        <v>19156.224417099998</v>
      </c>
      <c r="N5449" s="32" t="s">
        <v>16763</v>
      </c>
      <c r="O5449" s="43" t="e">
        <f>VLOOKUP(U:U,#REF!,5,FALSE)</f>
        <v>#REF!</v>
      </c>
      <c r="P5449" s="43" t="e">
        <f>VLOOKUP(U:U,#REF!,4,FALSE)</f>
        <v>#REF!</v>
      </c>
      <c r="Q5449" s="43" t="e">
        <f>VLOOKUP(U:U,#REF!,2,FALSE)</f>
        <v>#REF!</v>
      </c>
      <c r="S5449" s="35" t="str">
        <f>VLOOKUP(G:G,old!G:J,4,FALSE)</f>
        <v>NE</v>
      </c>
      <c r="T5449" s="35" t="str">
        <f>VLOOKUP(G:G,old!G:K,5,FALSE)</f>
        <v>DWR</v>
      </c>
      <c r="U5449" s="35" t="str">
        <f>VLOOKUP(G:G,old!G:L,6,FALSE)</f>
        <v>MAE NAM CHI</v>
      </c>
      <c r="V5449" s="43">
        <f>VLOOKUP(G:G,old!G:M,7,FALSE)</f>
        <v>0</v>
      </c>
      <c r="X5449" s="43" t="str">
        <f>IFERROR(VLOOKUP(V:V,#REF!,3,FALSE),"0")</f>
        <v>0</v>
      </c>
      <c r="Y5449" s="19">
        <f t="shared" si="85"/>
        <v>0</v>
      </c>
      <c r="Z5449" s="19" t="str">
        <f>IFERROR(VLOOKUP(C:C,#REF!,19,FALSE),"0")</f>
        <v>0</v>
      </c>
    </row>
    <row r="5450" spans="1:26" x14ac:dyDescent="0.45">
      <c r="A5450" s="32" t="s">
        <v>16728</v>
      </c>
      <c r="B5450" s="32">
        <v>2</v>
      </c>
      <c r="C5450" s="32" t="s">
        <v>62</v>
      </c>
      <c r="D5450" s="32" t="s">
        <v>12141</v>
      </c>
      <c r="E5450" s="32" t="s">
        <v>16729</v>
      </c>
      <c r="F5450" s="32">
        <v>3</v>
      </c>
      <c r="G5450" s="78" t="s">
        <v>16730</v>
      </c>
      <c r="H5450" s="33" t="s">
        <v>16764</v>
      </c>
      <c r="I5450" s="32" t="s">
        <v>16765</v>
      </c>
      <c r="J5450" s="32" t="s">
        <v>16732</v>
      </c>
      <c r="K5450" s="32" t="s">
        <v>15169</v>
      </c>
      <c r="L5450" s="34">
        <v>25.206886370900001</v>
      </c>
      <c r="M5450" s="34">
        <v>15754.3039818</v>
      </c>
      <c r="N5450" s="32" t="s">
        <v>16766</v>
      </c>
      <c r="O5450" s="43" t="e">
        <f>VLOOKUP(U:U,#REF!,5,FALSE)</f>
        <v>#REF!</v>
      </c>
      <c r="P5450" s="43" t="e">
        <f>VLOOKUP(U:U,#REF!,4,FALSE)</f>
        <v>#REF!</v>
      </c>
      <c r="Q5450" s="43" t="e">
        <f>VLOOKUP(U:U,#REF!,2,FALSE)</f>
        <v>#REF!</v>
      </c>
      <c r="S5450" s="35" t="str">
        <f>VLOOKUP(G:G,old!G:J,4,FALSE)</f>
        <v>NE</v>
      </c>
      <c r="T5450" s="35" t="str">
        <f>VLOOKUP(G:G,old!G:K,5,FALSE)</f>
        <v>DWR</v>
      </c>
      <c r="U5450" s="35" t="str">
        <f>VLOOKUP(G:G,old!G:L,6,FALSE)</f>
        <v>MAE NAM CHI</v>
      </c>
      <c r="V5450" s="43">
        <f>VLOOKUP(G:G,old!G:M,7,FALSE)</f>
        <v>0</v>
      </c>
      <c r="X5450" s="43" t="str">
        <f>IFERROR(VLOOKUP(V:V,#REF!,3,FALSE),"0")</f>
        <v>0</v>
      </c>
      <c r="Y5450" s="19">
        <f t="shared" si="85"/>
        <v>0</v>
      </c>
      <c r="Z5450" s="19" t="str">
        <f>IFERROR(VLOOKUP(C:C,#REF!,19,FALSE),"0")</f>
        <v>0</v>
      </c>
    </row>
    <row r="5451" spans="1:26" x14ac:dyDescent="0.45">
      <c r="A5451" s="32" t="s">
        <v>16728</v>
      </c>
      <c r="B5451" s="32">
        <v>2</v>
      </c>
      <c r="C5451" s="32" t="s">
        <v>62</v>
      </c>
      <c r="D5451" s="32" t="s">
        <v>12141</v>
      </c>
      <c r="E5451" s="32" t="s">
        <v>16729</v>
      </c>
      <c r="F5451" s="32">
        <v>3</v>
      </c>
      <c r="G5451" s="78" t="s">
        <v>16730</v>
      </c>
      <c r="H5451" s="33" t="s">
        <v>16767</v>
      </c>
      <c r="I5451" s="32" t="s">
        <v>16768</v>
      </c>
      <c r="J5451" s="32" t="s">
        <v>16732</v>
      </c>
      <c r="K5451" s="32" t="s">
        <v>15169</v>
      </c>
      <c r="L5451" s="34">
        <v>21.648396940200001</v>
      </c>
      <c r="M5451" s="34">
        <v>13530.248087600001</v>
      </c>
      <c r="N5451" s="32" t="s">
        <v>16769</v>
      </c>
      <c r="O5451" s="43" t="e">
        <f>VLOOKUP(U:U,#REF!,5,FALSE)</f>
        <v>#REF!</v>
      </c>
      <c r="P5451" s="43" t="e">
        <f>VLOOKUP(U:U,#REF!,4,FALSE)</f>
        <v>#REF!</v>
      </c>
      <c r="Q5451" s="43" t="e">
        <f>VLOOKUP(U:U,#REF!,2,FALSE)</f>
        <v>#REF!</v>
      </c>
      <c r="S5451" s="35" t="str">
        <f>VLOOKUP(G:G,old!G:J,4,FALSE)</f>
        <v>NE</v>
      </c>
      <c r="T5451" s="35" t="str">
        <f>VLOOKUP(G:G,old!G:K,5,FALSE)</f>
        <v>DWR</v>
      </c>
      <c r="U5451" s="35" t="str">
        <f>VLOOKUP(G:G,old!G:L,6,FALSE)</f>
        <v>MAE NAM CHI</v>
      </c>
      <c r="V5451" s="43">
        <f>VLOOKUP(G:G,old!G:M,7,FALSE)</f>
        <v>0</v>
      </c>
      <c r="X5451" s="43" t="str">
        <f>IFERROR(VLOOKUP(V:V,#REF!,3,FALSE),"0")</f>
        <v>0</v>
      </c>
      <c r="Y5451" s="19">
        <f t="shared" si="85"/>
        <v>0</v>
      </c>
      <c r="Z5451" s="19" t="str">
        <f>IFERROR(VLOOKUP(C:C,#REF!,19,FALSE),"0")</f>
        <v>0</v>
      </c>
    </row>
    <row r="5452" spans="1:26" x14ac:dyDescent="0.45">
      <c r="A5452" s="32" t="s">
        <v>16728</v>
      </c>
      <c r="B5452" s="32">
        <v>2</v>
      </c>
      <c r="C5452" s="32" t="s">
        <v>62</v>
      </c>
      <c r="D5452" s="32" t="s">
        <v>12141</v>
      </c>
      <c r="E5452" s="32" t="s">
        <v>16770</v>
      </c>
      <c r="F5452" s="32">
        <v>3</v>
      </c>
      <c r="G5452" s="78" t="s">
        <v>16771</v>
      </c>
      <c r="H5452" s="33" t="s">
        <v>16772</v>
      </c>
      <c r="I5452" s="32" t="s">
        <v>16771</v>
      </c>
      <c r="J5452" s="32" t="s">
        <v>16732</v>
      </c>
      <c r="K5452" s="32" t="s">
        <v>15169</v>
      </c>
      <c r="L5452" s="34">
        <v>89.735953206700003</v>
      </c>
      <c r="M5452" s="34">
        <v>56084.970754200003</v>
      </c>
      <c r="N5452" s="32" t="s">
        <v>16773</v>
      </c>
      <c r="O5452" s="43" t="e">
        <f>VLOOKUP(U:U,#REF!,5,FALSE)</f>
        <v>#REF!</v>
      </c>
      <c r="P5452" s="43" t="e">
        <f>VLOOKUP(U:U,#REF!,4,FALSE)</f>
        <v>#REF!</v>
      </c>
      <c r="Q5452" s="43" t="e">
        <f>VLOOKUP(U:U,#REF!,2,FALSE)</f>
        <v>#REF!</v>
      </c>
      <c r="S5452" s="35" t="str">
        <f>VLOOKUP(G:G,old!G:J,4,FALSE)</f>
        <v>NE</v>
      </c>
      <c r="T5452" s="35" t="str">
        <f>VLOOKUP(G:G,old!G:K,5,FALSE)</f>
        <v>DWR</v>
      </c>
      <c r="U5452" s="35" t="str">
        <f>VLOOKUP(G:G,old!G:L,6,FALSE)</f>
        <v>MAE NAM MUN</v>
      </c>
      <c r="V5452" s="43">
        <f>VLOOKUP(G:G,old!G:M,7,FALSE)</f>
        <v>0</v>
      </c>
      <c r="X5452" s="43" t="str">
        <f>IFERROR(VLOOKUP(V:V,#REF!,3,FALSE),"0")</f>
        <v>0</v>
      </c>
      <c r="Y5452" s="19">
        <f t="shared" si="85"/>
        <v>0</v>
      </c>
      <c r="Z5452" s="19" t="str">
        <f>IFERROR(VLOOKUP(C:C,#REF!,19,FALSE),"0")</f>
        <v>0</v>
      </c>
    </row>
    <row r="5453" spans="1:26" x14ac:dyDescent="0.45">
      <c r="A5453" s="32" t="s">
        <v>16728</v>
      </c>
      <c r="B5453" s="32">
        <v>2</v>
      </c>
      <c r="C5453" s="32" t="s">
        <v>62</v>
      </c>
      <c r="D5453" s="32" t="s">
        <v>12141</v>
      </c>
      <c r="E5453" s="32" t="s">
        <v>16770</v>
      </c>
      <c r="F5453" s="32">
        <v>3</v>
      </c>
      <c r="G5453" s="78" t="s">
        <v>16771</v>
      </c>
      <c r="H5453" s="33" t="s">
        <v>16774</v>
      </c>
      <c r="I5453" s="32" t="s">
        <v>12772</v>
      </c>
      <c r="J5453" s="32" t="s">
        <v>16732</v>
      </c>
      <c r="K5453" s="32" t="s">
        <v>15169</v>
      </c>
      <c r="L5453" s="34">
        <v>73.007535259799994</v>
      </c>
      <c r="M5453" s="34">
        <v>45629.709537399998</v>
      </c>
      <c r="N5453" s="32" t="s">
        <v>16775</v>
      </c>
      <c r="O5453" s="43" t="e">
        <f>VLOOKUP(U:U,#REF!,5,FALSE)</f>
        <v>#REF!</v>
      </c>
      <c r="P5453" s="43" t="e">
        <f>VLOOKUP(U:U,#REF!,4,FALSE)</f>
        <v>#REF!</v>
      </c>
      <c r="Q5453" s="43" t="e">
        <f>VLOOKUP(U:U,#REF!,2,FALSE)</f>
        <v>#REF!</v>
      </c>
      <c r="S5453" s="35" t="str">
        <f>VLOOKUP(G:G,old!G:J,4,FALSE)</f>
        <v>NE</v>
      </c>
      <c r="T5453" s="35" t="str">
        <f>VLOOKUP(G:G,old!G:K,5,FALSE)</f>
        <v>DWR</v>
      </c>
      <c r="U5453" s="35" t="str">
        <f>VLOOKUP(G:G,old!G:L,6,FALSE)</f>
        <v>MAE NAM MUN</v>
      </c>
      <c r="V5453" s="43">
        <f>VLOOKUP(G:G,old!G:M,7,FALSE)</f>
        <v>0</v>
      </c>
      <c r="X5453" s="43" t="str">
        <f>IFERROR(VLOOKUP(V:V,#REF!,3,FALSE),"0")</f>
        <v>0</v>
      </c>
      <c r="Y5453" s="19">
        <f t="shared" si="85"/>
        <v>0</v>
      </c>
      <c r="Z5453" s="19" t="str">
        <f>IFERROR(VLOOKUP(C:C,#REF!,19,FALSE),"0")</f>
        <v>0</v>
      </c>
    </row>
    <row r="5454" spans="1:26" x14ac:dyDescent="0.45">
      <c r="A5454" s="32" t="s">
        <v>16728</v>
      </c>
      <c r="B5454" s="32">
        <v>2</v>
      </c>
      <c r="C5454" s="32" t="s">
        <v>62</v>
      </c>
      <c r="D5454" s="32" t="s">
        <v>12141</v>
      </c>
      <c r="E5454" s="32" t="s">
        <v>16770</v>
      </c>
      <c r="F5454" s="32">
        <v>3</v>
      </c>
      <c r="G5454" s="78" t="s">
        <v>16771</v>
      </c>
      <c r="H5454" s="33" t="s">
        <v>16776</v>
      </c>
      <c r="I5454" s="32" t="s">
        <v>16777</v>
      </c>
      <c r="J5454" s="32" t="s">
        <v>16732</v>
      </c>
      <c r="K5454" s="32" t="s">
        <v>15169</v>
      </c>
      <c r="L5454" s="34">
        <v>34.520435742099998</v>
      </c>
      <c r="M5454" s="34">
        <v>21575.272338800001</v>
      </c>
      <c r="N5454" s="32" t="s">
        <v>16778</v>
      </c>
      <c r="O5454" s="43" t="e">
        <f>VLOOKUP(U:U,#REF!,5,FALSE)</f>
        <v>#REF!</v>
      </c>
      <c r="P5454" s="43" t="e">
        <f>VLOOKUP(U:U,#REF!,4,FALSE)</f>
        <v>#REF!</v>
      </c>
      <c r="Q5454" s="43" t="e">
        <f>VLOOKUP(U:U,#REF!,2,FALSE)</f>
        <v>#REF!</v>
      </c>
      <c r="S5454" s="35" t="str">
        <f>VLOOKUP(G:G,old!G:J,4,FALSE)</f>
        <v>NE</v>
      </c>
      <c r="T5454" s="35" t="str">
        <f>VLOOKUP(G:G,old!G:K,5,FALSE)</f>
        <v>DWR</v>
      </c>
      <c r="U5454" s="35" t="str">
        <f>VLOOKUP(G:G,old!G:L,6,FALSE)</f>
        <v>MAE NAM MUN</v>
      </c>
      <c r="V5454" s="43">
        <f>VLOOKUP(G:G,old!G:M,7,FALSE)</f>
        <v>0</v>
      </c>
      <c r="X5454" s="43" t="str">
        <f>IFERROR(VLOOKUP(V:V,#REF!,3,FALSE),"0")</f>
        <v>0</v>
      </c>
      <c r="Y5454" s="19">
        <f t="shared" si="85"/>
        <v>0</v>
      </c>
      <c r="Z5454" s="19" t="str">
        <f>IFERROR(VLOOKUP(C:C,#REF!,19,FALSE),"0")</f>
        <v>0</v>
      </c>
    </row>
    <row r="5455" spans="1:26" x14ac:dyDescent="0.45">
      <c r="A5455" s="32" t="s">
        <v>16728</v>
      </c>
      <c r="B5455" s="32">
        <v>2</v>
      </c>
      <c r="C5455" s="32" t="s">
        <v>62</v>
      </c>
      <c r="D5455" s="32" t="s">
        <v>12141</v>
      </c>
      <c r="E5455" s="32" t="s">
        <v>16770</v>
      </c>
      <c r="F5455" s="32">
        <v>3</v>
      </c>
      <c r="G5455" s="78" t="s">
        <v>16771</v>
      </c>
      <c r="H5455" s="33" t="s">
        <v>16779</v>
      </c>
      <c r="I5455" s="32" t="s">
        <v>16780</v>
      </c>
      <c r="J5455" s="32" t="s">
        <v>16732</v>
      </c>
      <c r="K5455" s="32" t="s">
        <v>15169</v>
      </c>
      <c r="L5455" s="34">
        <v>38.6706326766</v>
      </c>
      <c r="M5455" s="34">
        <v>24169.145422900001</v>
      </c>
      <c r="N5455" s="32" t="s">
        <v>16781</v>
      </c>
      <c r="O5455" s="43" t="e">
        <f>VLOOKUP(U:U,#REF!,5,FALSE)</f>
        <v>#REF!</v>
      </c>
      <c r="P5455" s="43" t="e">
        <f>VLOOKUP(U:U,#REF!,4,FALSE)</f>
        <v>#REF!</v>
      </c>
      <c r="Q5455" s="43" t="e">
        <f>VLOOKUP(U:U,#REF!,2,FALSE)</f>
        <v>#REF!</v>
      </c>
      <c r="S5455" s="35" t="str">
        <f>VLOOKUP(G:G,old!G:J,4,FALSE)</f>
        <v>NE</v>
      </c>
      <c r="T5455" s="35" t="str">
        <f>VLOOKUP(G:G,old!G:K,5,FALSE)</f>
        <v>DWR</v>
      </c>
      <c r="U5455" s="35" t="str">
        <f>VLOOKUP(G:G,old!G:L,6,FALSE)</f>
        <v>MAE NAM MUN</v>
      </c>
      <c r="V5455" s="43">
        <f>VLOOKUP(G:G,old!G:M,7,FALSE)</f>
        <v>0</v>
      </c>
      <c r="X5455" s="43" t="str">
        <f>IFERROR(VLOOKUP(V:V,#REF!,3,FALSE),"0")</f>
        <v>0</v>
      </c>
      <c r="Y5455" s="19">
        <f t="shared" si="85"/>
        <v>0</v>
      </c>
      <c r="Z5455" s="19" t="str">
        <f>IFERROR(VLOOKUP(C:C,#REF!,19,FALSE),"0")</f>
        <v>0</v>
      </c>
    </row>
    <row r="5456" spans="1:26" x14ac:dyDescent="0.45">
      <c r="A5456" s="32" t="s">
        <v>16728</v>
      </c>
      <c r="B5456" s="32">
        <v>2</v>
      </c>
      <c r="C5456" s="32" t="s">
        <v>62</v>
      </c>
      <c r="D5456" s="32" t="s">
        <v>12141</v>
      </c>
      <c r="E5456" s="32" t="s">
        <v>16770</v>
      </c>
      <c r="F5456" s="32">
        <v>3</v>
      </c>
      <c r="G5456" s="78" t="s">
        <v>16771</v>
      </c>
      <c r="H5456" s="33" t="s">
        <v>16782</v>
      </c>
      <c r="I5456" s="32" t="s">
        <v>16783</v>
      </c>
      <c r="J5456" s="32" t="s">
        <v>16732</v>
      </c>
      <c r="K5456" s="32" t="s">
        <v>15169</v>
      </c>
      <c r="L5456" s="34">
        <v>73.4500765688</v>
      </c>
      <c r="M5456" s="34">
        <v>45906.297855500001</v>
      </c>
      <c r="N5456" s="32" t="s">
        <v>16784</v>
      </c>
      <c r="O5456" s="43" t="e">
        <f>VLOOKUP(U:U,#REF!,5,FALSE)</f>
        <v>#REF!</v>
      </c>
      <c r="P5456" s="43" t="e">
        <f>VLOOKUP(U:U,#REF!,4,FALSE)</f>
        <v>#REF!</v>
      </c>
      <c r="Q5456" s="43" t="e">
        <f>VLOOKUP(U:U,#REF!,2,FALSE)</f>
        <v>#REF!</v>
      </c>
      <c r="S5456" s="35" t="str">
        <f>VLOOKUP(G:G,old!G:J,4,FALSE)</f>
        <v>NE</v>
      </c>
      <c r="T5456" s="35" t="str">
        <f>VLOOKUP(G:G,old!G:K,5,FALSE)</f>
        <v>DWR</v>
      </c>
      <c r="U5456" s="35" t="str">
        <f>VLOOKUP(G:G,old!G:L,6,FALSE)</f>
        <v>MAE NAM MUN</v>
      </c>
      <c r="V5456" s="43">
        <f>VLOOKUP(G:G,old!G:M,7,FALSE)</f>
        <v>0</v>
      </c>
      <c r="X5456" s="43" t="str">
        <f>IFERROR(VLOOKUP(V:V,#REF!,3,FALSE),"0")</f>
        <v>0</v>
      </c>
      <c r="Y5456" s="19">
        <f t="shared" si="85"/>
        <v>0</v>
      </c>
      <c r="Z5456" s="19" t="str">
        <f>IFERROR(VLOOKUP(C:C,#REF!,19,FALSE),"0")</f>
        <v>0</v>
      </c>
    </row>
    <row r="5457" spans="1:26" x14ac:dyDescent="0.45">
      <c r="A5457" s="32" t="s">
        <v>16728</v>
      </c>
      <c r="B5457" s="32">
        <v>2</v>
      </c>
      <c r="C5457" s="32" t="s">
        <v>62</v>
      </c>
      <c r="D5457" s="32" t="s">
        <v>12141</v>
      </c>
      <c r="E5457" s="32" t="s">
        <v>16770</v>
      </c>
      <c r="F5457" s="32">
        <v>3</v>
      </c>
      <c r="G5457" s="78" t="s">
        <v>16771</v>
      </c>
      <c r="H5457" s="33" t="s">
        <v>16785</v>
      </c>
      <c r="I5457" s="32" t="s">
        <v>15217</v>
      </c>
      <c r="J5457" s="32" t="s">
        <v>16732</v>
      </c>
      <c r="K5457" s="32" t="s">
        <v>15169</v>
      </c>
      <c r="L5457" s="34">
        <v>39.541794835600001</v>
      </c>
      <c r="M5457" s="34">
        <v>24713.621772300001</v>
      </c>
      <c r="N5457" s="32" t="s">
        <v>16786</v>
      </c>
      <c r="O5457" s="43" t="e">
        <f>VLOOKUP(U:U,#REF!,5,FALSE)</f>
        <v>#REF!</v>
      </c>
      <c r="P5457" s="43" t="e">
        <f>VLOOKUP(U:U,#REF!,4,FALSE)</f>
        <v>#REF!</v>
      </c>
      <c r="Q5457" s="43" t="e">
        <f>VLOOKUP(U:U,#REF!,2,FALSE)</f>
        <v>#REF!</v>
      </c>
      <c r="S5457" s="35" t="str">
        <f>VLOOKUP(G:G,old!G:J,4,FALSE)</f>
        <v>NE</v>
      </c>
      <c r="T5457" s="35" t="str">
        <f>VLOOKUP(G:G,old!G:K,5,FALSE)</f>
        <v>DWR</v>
      </c>
      <c r="U5457" s="35" t="str">
        <f>VLOOKUP(G:G,old!G:L,6,FALSE)</f>
        <v>MAE NAM MUN</v>
      </c>
      <c r="V5457" s="43">
        <f>VLOOKUP(G:G,old!G:M,7,FALSE)</f>
        <v>0</v>
      </c>
      <c r="X5457" s="43" t="str">
        <f>IFERROR(VLOOKUP(V:V,#REF!,3,FALSE),"0")</f>
        <v>0</v>
      </c>
      <c r="Y5457" s="19">
        <f t="shared" si="85"/>
        <v>0</v>
      </c>
      <c r="Z5457" s="19" t="str">
        <f>IFERROR(VLOOKUP(C:C,#REF!,19,FALSE),"0")</f>
        <v>0</v>
      </c>
    </row>
    <row r="5458" spans="1:26" x14ac:dyDescent="0.45">
      <c r="A5458" s="32" t="s">
        <v>16728</v>
      </c>
      <c r="B5458" s="32">
        <v>2</v>
      </c>
      <c r="C5458" s="32" t="s">
        <v>62</v>
      </c>
      <c r="D5458" s="32" t="s">
        <v>12141</v>
      </c>
      <c r="E5458" s="32" t="s">
        <v>16770</v>
      </c>
      <c r="F5458" s="32">
        <v>3</v>
      </c>
      <c r="G5458" s="78" t="s">
        <v>16771</v>
      </c>
      <c r="H5458" s="33" t="s">
        <v>16787</v>
      </c>
      <c r="I5458" s="32" t="s">
        <v>12055</v>
      </c>
      <c r="J5458" s="32" t="s">
        <v>16732</v>
      </c>
      <c r="K5458" s="32" t="s">
        <v>15169</v>
      </c>
      <c r="L5458" s="34">
        <v>80.654545616899995</v>
      </c>
      <c r="M5458" s="34">
        <v>50409.091010600001</v>
      </c>
      <c r="N5458" s="32" t="s">
        <v>16788</v>
      </c>
      <c r="O5458" s="43" t="e">
        <f>VLOOKUP(U:U,#REF!,5,FALSE)</f>
        <v>#REF!</v>
      </c>
      <c r="P5458" s="43" t="e">
        <f>VLOOKUP(U:U,#REF!,4,FALSE)</f>
        <v>#REF!</v>
      </c>
      <c r="Q5458" s="43" t="e">
        <f>VLOOKUP(U:U,#REF!,2,FALSE)</f>
        <v>#REF!</v>
      </c>
      <c r="S5458" s="35" t="str">
        <f>VLOOKUP(G:G,old!G:J,4,FALSE)</f>
        <v>NE</v>
      </c>
      <c r="T5458" s="35" t="str">
        <f>VLOOKUP(G:G,old!G:K,5,FALSE)</f>
        <v>DWR</v>
      </c>
      <c r="U5458" s="35" t="str">
        <f>VLOOKUP(G:G,old!G:L,6,FALSE)</f>
        <v>MAE NAM MUN</v>
      </c>
      <c r="V5458" s="43">
        <f>VLOOKUP(G:G,old!G:M,7,FALSE)</f>
        <v>0</v>
      </c>
      <c r="X5458" s="43" t="str">
        <f>IFERROR(VLOOKUP(V:V,#REF!,3,FALSE),"0")</f>
        <v>0</v>
      </c>
      <c r="Y5458" s="19">
        <f t="shared" si="85"/>
        <v>0</v>
      </c>
      <c r="Z5458" s="19" t="str">
        <f>IFERROR(VLOOKUP(C:C,#REF!,19,FALSE),"0")</f>
        <v>0</v>
      </c>
    </row>
    <row r="5459" spans="1:26" x14ac:dyDescent="0.45">
      <c r="A5459" s="32" t="s">
        <v>16728</v>
      </c>
      <c r="B5459" s="32">
        <v>2</v>
      </c>
      <c r="C5459" s="32" t="s">
        <v>62</v>
      </c>
      <c r="D5459" s="32" t="s">
        <v>12141</v>
      </c>
      <c r="E5459" s="32" t="s">
        <v>16770</v>
      </c>
      <c r="F5459" s="32">
        <v>3</v>
      </c>
      <c r="G5459" s="78" t="s">
        <v>16771</v>
      </c>
      <c r="H5459" s="33" t="s">
        <v>16789</v>
      </c>
      <c r="I5459" s="32" t="s">
        <v>2581</v>
      </c>
      <c r="J5459" s="32" t="s">
        <v>16732</v>
      </c>
      <c r="K5459" s="32" t="s">
        <v>15169</v>
      </c>
      <c r="L5459" s="34">
        <v>69.423285912400004</v>
      </c>
      <c r="M5459" s="34">
        <v>43389.553695299997</v>
      </c>
      <c r="N5459" s="32" t="s">
        <v>16790</v>
      </c>
      <c r="O5459" s="43" t="e">
        <f>VLOOKUP(U:U,#REF!,5,FALSE)</f>
        <v>#REF!</v>
      </c>
      <c r="P5459" s="43" t="e">
        <f>VLOOKUP(U:U,#REF!,4,FALSE)</f>
        <v>#REF!</v>
      </c>
      <c r="Q5459" s="43" t="e">
        <f>VLOOKUP(U:U,#REF!,2,FALSE)</f>
        <v>#REF!</v>
      </c>
      <c r="S5459" s="35" t="str">
        <f>VLOOKUP(G:G,old!G:J,4,FALSE)</f>
        <v>NE</v>
      </c>
      <c r="T5459" s="35" t="str">
        <f>VLOOKUP(G:G,old!G:K,5,FALSE)</f>
        <v>DWR</v>
      </c>
      <c r="U5459" s="35" t="str">
        <f>VLOOKUP(G:G,old!G:L,6,FALSE)</f>
        <v>MAE NAM MUN</v>
      </c>
      <c r="V5459" s="43">
        <f>VLOOKUP(G:G,old!G:M,7,FALSE)</f>
        <v>0</v>
      </c>
      <c r="X5459" s="43" t="str">
        <f>IFERROR(VLOOKUP(V:V,#REF!,3,FALSE),"0")</f>
        <v>0</v>
      </c>
      <c r="Y5459" s="19">
        <f t="shared" si="85"/>
        <v>0</v>
      </c>
      <c r="Z5459" s="19" t="str">
        <f>IFERROR(VLOOKUP(C:C,#REF!,19,FALSE),"0")</f>
        <v>0</v>
      </c>
    </row>
    <row r="5460" spans="1:26" x14ac:dyDescent="0.45">
      <c r="A5460" s="32" t="s">
        <v>16728</v>
      </c>
      <c r="B5460" s="32">
        <v>2</v>
      </c>
      <c r="C5460" s="32" t="s">
        <v>62</v>
      </c>
      <c r="D5460" s="32" t="s">
        <v>12141</v>
      </c>
      <c r="E5460" s="32" t="s">
        <v>16770</v>
      </c>
      <c r="F5460" s="32">
        <v>3</v>
      </c>
      <c r="G5460" s="78" t="s">
        <v>16771</v>
      </c>
      <c r="H5460" s="33" t="s">
        <v>16791</v>
      </c>
      <c r="I5460" s="32" t="s">
        <v>16792</v>
      </c>
      <c r="J5460" s="32" t="s">
        <v>16732</v>
      </c>
      <c r="K5460" s="32" t="s">
        <v>15169</v>
      </c>
      <c r="L5460" s="34">
        <v>64.214345079500006</v>
      </c>
      <c r="M5460" s="34">
        <v>40133.965674699997</v>
      </c>
      <c r="N5460" s="32" t="s">
        <v>16793</v>
      </c>
      <c r="O5460" s="43" t="e">
        <f>VLOOKUP(U:U,#REF!,5,FALSE)</f>
        <v>#REF!</v>
      </c>
      <c r="P5460" s="43" t="e">
        <f>VLOOKUP(U:U,#REF!,4,FALSE)</f>
        <v>#REF!</v>
      </c>
      <c r="Q5460" s="43" t="e">
        <f>VLOOKUP(U:U,#REF!,2,FALSE)</f>
        <v>#REF!</v>
      </c>
      <c r="S5460" s="35" t="str">
        <f>VLOOKUP(G:G,old!G:J,4,FALSE)</f>
        <v>NE</v>
      </c>
      <c r="T5460" s="35" t="str">
        <f>VLOOKUP(G:G,old!G:K,5,FALSE)</f>
        <v>DWR</v>
      </c>
      <c r="U5460" s="35" t="str">
        <f>VLOOKUP(G:G,old!G:L,6,FALSE)</f>
        <v>MAE NAM MUN</v>
      </c>
      <c r="V5460" s="43">
        <f>VLOOKUP(G:G,old!G:M,7,FALSE)</f>
        <v>0</v>
      </c>
      <c r="X5460" s="43" t="str">
        <f>IFERROR(VLOOKUP(V:V,#REF!,3,FALSE),"0")</f>
        <v>0</v>
      </c>
      <c r="Y5460" s="19">
        <f t="shared" si="85"/>
        <v>0</v>
      </c>
      <c r="Z5460" s="19" t="str">
        <f>IFERROR(VLOOKUP(C:C,#REF!,19,FALSE),"0")</f>
        <v>0</v>
      </c>
    </row>
    <row r="5461" spans="1:26" x14ac:dyDescent="0.45">
      <c r="A5461" s="32" t="s">
        <v>16728</v>
      </c>
      <c r="B5461" s="32">
        <v>2</v>
      </c>
      <c r="C5461" s="32" t="s">
        <v>62</v>
      </c>
      <c r="D5461" s="32" t="s">
        <v>12141</v>
      </c>
      <c r="E5461" s="32" t="s">
        <v>16770</v>
      </c>
      <c r="F5461" s="32">
        <v>3</v>
      </c>
      <c r="G5461" s="78" t="s">
        <v>16771</v>
      </c>
      <c r="H5461" s="33" t="s">
        <v>16794</v>
      </c>
      <c r="I5461" s="32" t="s">
        <v>13307</v>
      </c>
      <c r="J5461" s="32" t="s">
        <v>16732</v>
      </c>
      <c r="K5461" s="32" t="s">
        <v>15169</v>
      </c>
      <c r="L5461" s="34">
        <v>46.117835244600002</v>
      </c>
      <c r="M5461" s="34">
        <v>28823.647027899999</v>
      </c>
      <c r="N5461" s="32" t="s">
        <v>16795</v>
      </c>
      <c r="O5461" s="43" t="e">
        <f>VLOOKUP(U:U,#REF!,5,FALSE)</f>
        <v>#REF!</v>
      </c>
      <c r="P5461" s="43" t="e">
        <f>VLOOKUP(U:U,#REF!,4,FALSE)</f>
        <v>#REF!</v>
      </c>
      <c r="Q5461" s="43" t="e">
        <f>VLOOKUP(U:U,#REF!,2,FALSE)</f>
        <v>#REF!</v>
      </c>
      <c r="S5461" s="35" t="str">
        <f>VLOOKUP(G:G,old!G:J,4,FALSE)</f>
        <v>NE</v>
      </c>
      <c r="T5461" s="35" t="str">
        <f>VLOOKUP(G:G,old!G:K,5,FALSE)</f>
        <v>DWR</v>
      </c>
      <c r="U5461" s="35" t="str">
        <f>VLOOKUP(G:G,old!G:L,6,FALSE)</f>
        <v>MAE NAM MUN</v>
      </c>
      <c r="V5461" s="43">
        <f>VLOOKUP(G:G,old!G:M,7,FALSE)</f>
        <v>0</v>
      </c>
      <c r="X5461" s="43" t="str">
        <f>IFERROR(VLOOKUP(V:V,#REF!,3,FALSE),"0")</f>
        <v>0</v>
      </c>
      <c r="Y5461" s="19">
        <f t="shared" si="85"/>
        <v>0</v>
      </c>
      <c r="Z5461" s="19" t="str">
        <f>IFERROR(VLOOKUP(C:C,#REF!,19,FALSE),"0")</f>
        <v>0</v>
      </c>
    </row>
    <row r="5462" spans="1:26" x14ac:dyDescent="0.45">
      <c r="A5462" s="32" t="s">
        <v>16728</v>
      </c>
      <c r="B5462" s="32">
        <v>2</v>
      </c>
      <c r="C5462" s="32" t="s">
        <v>62</v>
      </c>
      <c r="D5462" s="32" t="s">
        <v>12141</v>
      </c>
      <c r="E5462" s="32" t="s">
        <v>16770</v>
      </c>
      <c r="F5462" s="32">
        <v>3</v>
      </c>
      <c r="G5462" s="78" t="s">
        <v>16771</v>
      </c>
      <c r="H5462" s="33" t="s">
        <v>16796</v>
      </c>
      <c r="I5462" s="32" t="s">
        <v>14846</v>
      </c>
      <c r="J5462" s="32" t="s">
        <v>16732</v>
      </c>
      <c r="K5462" s="32" t="s">
        <v>15169</v>
      </c>
      <c r="L5462" s="34">
        <v>43.481111309200003</v>
      </c>
      <c r="M5462" s="34">
        <v>27175.694568300001</v>
      </c>
      <c r="N5462" s="32" t="s">
        <v>16797</v>
      </c>
      <c r="O5462" s="43" t="e">
        <f>VLOOKUP(U:U,#REF!,5,FALSE)</f>
        <v>#REF!</v>
      </c>
      <c r="P5462" s="43" t="e">
        <f>VLOOKUP(U:U,#REF!,4,FALSE)</f>
        <v>#REF!</v>
      </c>
      <c r="Q5462" s="43" t="e">
        <f>VLOOKUP(U:U,#REF!,2,FALSE)</f>
        <v>#REF!</v>
      </c>
      <c r="S5462" s="35" t="str">
        <f>VLOOKUP(G:G,old!G:J,4,FALSE)</f>
        <v>NE</v>
      </c>
      <c r="T5462" s="35" t="str">
        <f>VLOOKUP(G:G,old!G:K,5,FALSE)</f>
        <v>DWR</v>
      </c>
      <c r="U5462" s="35" t="str">
        <f>VLOOKUP(G:G,old!G:L,6,FALSE)</f>
        <v>MAE NAM MUN</v>
      </c>
      <c r="V5462" s="43">
        <f>VLOOKUP(G:G,old!G:M,7,FALSE)</f>
        <v>0</v>
      </c>
      <c r="X5462" s="43" t="str">
        <f>IFERROR(VLOOKUP(V:V,#REF!,3,FALSE),"0")</f>
        <v>0</v>
      </c>
      <c r="Y5462" s="19">
        <f t="shared" si="85"/>
        <v>0</v>
      </c>
      <c r="Z5462" s="19" t="str">
        <f>IFERROR(VLOOKUP(C:C,#REF!,19,FALSE),"0")</f>
        <v>0</v>
      </c>
    </row>
    <row r="5463" spans="1:26" x14ac:dyDescent="0.45">
      <c r="A5463" s="32" t="s">
        <v>16728</v>
      </c>
      <c r="B5463" s="32">
        <v>2</v>
      </c>
      <c r="C5463" s="32" t="s">
        <v>62</v>
      </c>
      <c r="D5463" s="32" t="s">
        <v>12141</v>
      </c>
      <c r="E5463" s="32" t="s">
        <v>16770</v>
      </c>
      <c r="F5463" s="32">
        <v>3</v>
      </c>
      <c r="G5463" s="78" t="s">
        <v>16771</v>
      </c>
      <c r="H5463" s="33" t="s">
        <v>16798</v>
      </c>
      <c r="I5463" s="32" t="s">
        <v>8877</v>
      </c>
      <c r="J5463" s="32" t="s">
        <v>16732</v>
      </c>
      <c r="K5463" s="32" t="s">
        <v>15169</v>
      </c>
      <c r="L5463" s="34">
        <v>92.836739842900002</v>
      </c>
      <c r="M5463" s="34">
        <v>58022.962401800003</v>
      </c>
      <c r="N5463" s="32" t="s">
        <v>16799</v>
      </c>
      <c r="O5463" s="43" t="e">
        <f>VLOOKUP(U:U,#REF!,5,FALSE)</f>
        <v>#REF!</v>
      </c>
      <c r="P5463" s="43" t="e">
        <f>VLOOKUP(U:U,#REF!,4,FALSE)</f>
        <v>#REF!</v>
      </c>
      <c r="Q5463" s="43" t="e">
        <f>VLOOKUP(U:U,#REF!,2,FALSE)</f>
        <v>#REF!</v>
      </c>
      <c r="S5463" s="35" t="str">
        <f>VLOOKUP(G:G,old!G:J,4,FALSE)</f>
        <v>NE</v>
      </c>
      <c r="T5463" s="35" t="str">
        <f>VLOOKUP(G:G,old!G:K,5,FALSE)</f>
        <v>DWR</v>
      </c>
      <c r="U5463" s="35" t="str">
        <f>VLOOKUP(G:G,old!G:L,6,FALSE)</f>
        <v>MAE NAM MUN</v>
      </c>
      <c r="V5463" s="43">
        <f>VLOOKUP(G:G,old!G:M,7,FALSE)</f>
        <v>0</v>
      </c>
      <c r="X5463" s="43" t="str">
        <f>IFERROR(VLOOKUP(V:V,#REF!,3,FALSE),"0")</f>
        <v>0</v>
      </c>
      <c r="Y5463" s="19">
        <f t="shared" si="85"/>
        <v>0</v>
      </c>
      <c r="Z5463" s="19" t="str">
        <f>IFERROR(VLOOKUP(C:C,#REF!,19,FALSE),"0")</f>
        <v>0</v>
      </c>
    </row>
    <row r="5464" spans="1:26" x14ac:dyDescent="0.45">
      <c r="A5464" s="32" t="s">
        <v>16728</v>
      </c>
      <c r="B5464" s="32">
        <v>2</v>
      </c>
      <c r="C5464" s="32" t="s">
        <v>62</v>
      </c>
      <c r="D5464" s="32" t="s">
        <v>12141</v>
      </c>
      <c r="E5464" s="32" t="s">
        <v>16770</v>
      </c>
      <c r="F5464" s="32">
        <v>3</v>
      </c>
      <c r="G5464" s="78" t="s">
        <v>16771</v>
      </c>
      <c r="H5464" s="33" t="s">
        <v>16800</v>
      </c>
      <c r="I5464" s="32" t="s">
        <v>16801</v>
      </c>
      <c r="J5464" s="32" t="s">
        <v>16732</v>
      </c>
      <c r="K5464" s="32" t="s">
        <v>15169</v>
      </c>
      <c r="L5464" s="34">
        <v>106.29813042799999</v>
      </c>
      <c r="M5464" s="34">
        <v>66436.331517500003</v>
      </c>
      <c r="N5464" s="32" t="s">
        <v>16802</v>
      </c>
      <c r="O5464" s="43" t="e">
        <f>VLOOKUP(U:U,#REF!,5,FALSE)</f>
        <v>#REF!</v>
      </c>
      <c r="P5464" s="43" t="e">
        <f>VLOOKUP(U:U,#REF!,4,FALSE)</f>
        <v>#REF!</v>
      </c>
      <c r="Q5464" s="43" t="e">
        <f>VLOOKUP(U:U,#REF!,2,FALSE)</f>
        <v>#REF!</v>
      </c>
      <c r="S5464" s="35" t="str">
        <f>VLOOKUP(G:G,old!G:J,4,FALSE)</f>
        <v>NE</v>
      </c>
      <c r="T5464" s="35" t="str">
        <f>VLOOKUP(G:G,old!G:K,5,FALSE)</f>
        <v>DWR</v>
      </c>
      <c r="U5464" s="35" t="str">
        <f>VLOOKUP(G:G,old!G:L,6,FALSE)</f>
        <v>MAE NAM MUN</v>
      </c>
      <c r="V5464" s="43">
        <f>VLOOKUP(G:G,old!G:M,7,FALSE)</f>
        <v>0</v>
      </c>
      <c r="X5464" s="43" t="str">
        <f>IFERROR(VLOOKUP(V:V,#REF!,3,FALSE),"0")</f>
        <v>0</v>
      </c>
      <c r="Y5464" s="19">
        <f t="shared" si="85"/>
        <v>0</v>
      </c>
      <c r="Z5464" s="19" t="str">
        <f>IFERROR(VLOOKUP(C:C,#REF!,19,FALSE),"0")</f>
        <v>0</v>
      </c>
    </row>
    <row r="5465" spans="1:26" x14ac:dyDescent="0.45">
      <c r="A5465" s="32" t="s">
        <v>16728</v>
      </c>
      <c r="B5465" s="32">
        <v>2</v>
      </c>
      <c r="C5465" s="32" t="s">
        <v>62</v>
      </c>
      <c r="D5465" s="32" t="s">
        <v>12141</v>
      </c>
      <c r="E5465" s="32" t="s">
        <v>16803</v>
      </c>
      <c r="F5465" s="32">
        <v>3</v>
      </c>
      <c r="G5465" s="78" t="s">
        <v>16804</v>
      </c>
      <c r="H5465" s="33" t="s">
        <v>16805</v>
      </c>
      <c r="I5465" s="32" t="s">
        <v>16806</v>
      </c>
      <c r="J5465" s="32" t="s">
        <v>16732</v>
      </c>
      <c r="K5465" s="32" t="s">
        <v>15169</v>
      </c>
      <c r="L5465" s="34">
        <v>31.5374380867</v>
      </c>
      <c r="M5465" s="34">
        <v>19710.898804199998</v>
      </c>
      <c r="N5465" s="32" t="s">
        <v>16807</v>
      </c>
      <c r="O5465" s="43" t="e">
        <f>VLOOKUP(U:U,#REF!,5,FALSE)</f>
        <v>#REF!</v>
      </c>
      <c r="P5465" s="43" t="e">
        <f>VLOOKUP(U:U,#REF!,4,FALSE)</f>
        <v>#REF!</v>
      </c>
      <c r="Q5465" s="43" t="e">
        <f>VLOOKUP(U:U,#REF!,2,FALSE)</f>
        <v>#REF!</v>
      </c>
      <c r="S5465" s="35" t="str">
        <f>VLOOKUP(G:G,old!G:J,4,FALSE)</f>
        <v>NE</v>
      </c>
      <c r="T5465" s="35" t="str">
        <f>VLOOKUP(G:G,old!G:K,5,FALSE)</f>
        <v>DWR</v>
      </c>
      <c r="U5465" s="35" t="str">
        <f>VLOOKUP(G:G,old!G:L,6,FALSE)</f>
        <v>MAE NAM MUN</v>
      </c>
      <c r="V5465" s="43">
        <f>VLOOKUP(G:G,old!G:M,7,FALSE)</f>
        <v>0</v>
      </c>
      <c r="X5465" s="43" t="str">
        <f>IFERROR(VLOOKUP(V:V,#REF!,3,FALSE),"0")</f>
        <v>0</v>
      </c>
      <c r="Y5465" s="19">
        <f t="shared" si="85"/>
        <v>0</v>
      </c>
      <c r="Z5465" s="19" t="str">
        <f>IFERROR(VLOOKUP(C:C,#REF!,19,FALSE),"0")</f>
        <v>0</v>
      </c>
    </row>
    <row r="5466" spans="1:26" x14ac:dyDescent="0.45">
      <c r="A5466" s="32" t="s">
        <v>16728</v>
      </c>
      <c r="B5466" s="32">
        <v>2</v>
      </c>
      <c r="C5466" s="32" t="s">
        <v>62</v>
      </c>
      <c r="D5466" s="32" t="s">
        <v>12141</v>
      </c>
      <c r="E5466" s="32" t="s">
        <v>16803</v>
      </c>
      <c r="F5466" s="32">
        <v>3</v>
      </c>
      <c r="G5466" s="78" t="s">
        <v>16804</v>
      </c>
      <c r="H5466" s="33" t="s">
        <v>16808</v>
      </c>
      <c r="I5466" s="32" t="s">
        <v>16809</v>
      </c>
      <c r="J5466" s="32" t="s">
        <v>16732</v>
      </c>
      <c r="K5466" s="32" t="s">
        <v>15169</v>
      </c>
      <c r="L5466" s="34">
        <v>62.950544389199997</v>
      </c>
      <c r="M5466" s="34">
        <v>39344.090243300001</v>
      </c>
      <c r="N5466" s="32" t="s">
        <v>16810</v>
      </c>
      <c r="O5466" s="43" t="e">
        <f>VLOOKUP(U:U,#REF!,5,FALSE)</f>
        <v>#REF!</v>
      </c>
      <c r="P5466" s="43" t="e">
        <f>VLOOKUP(U:U,#REF!,4,FALSE)</f>
        <v>#REF!</v>
      </c>
      <c r="Q5466" s="43" t="e">
        <f>VLOOKUP(U:U,#REF!,2,FALSE)</f>
        <v>#REF!</v>
      </c>
      <c r="S5466" s="35" t="str">
        <f>VLOOKUP(G:G,old!G:J,4,FALSE)</f>
        <v>NE</v>
      </c>
      <c r="T5466" s="35" t="str">
        <f>VLOOKUP(G:G,old!G:K,5,FALSE)</f>
        <v>DWR</v>
      </c>
      <c r="U5466" s="35" t="str">
        <f>VLOOKUP(G:G,old!G:L,6,FALSE)</f>
        <v>MAE NAM MUN</v>
      </c>
      <c r="V5466" s="43">
        <f>VLOOKUP(G:G,old!G:M,7,FALSE)</f>
        <v>0</v>
      </c>
      <c r="X5466" s="43" t="str">
        <f>IFERROR(VLOOKUP(V:V,#REF!,3,FALSE),"0")</f>
        <v>0</v>
      </c>
      <c r="Y5466" s="19">
        <f t="shared" si="85"/>
        <v>0</v>
      </c>
      <c r="Z5466" s="19" t="str">
        <f>IFERROR(VLOOKUP(C:C,#REF!,19,FALSE),"0")</f>
        <v>0</v>
      </c>
    </row>
    <row r="5467" spans="1:26" x14ac:dyDescent="0.45">
      <c r="A5467" s="32" t="s">
        <v>16728</v>
      </c>
      <c r="B5467" s="32">
        <v>2</v>
      </c>
      <c r="C5467" s="32" t="s">
        <v>62</v>
      </c>
      <c r="D5467" s="32" t="s">
        <v>12141</v>
      </c>
      <c r="E5467" s="32" t="s">
        <v>16803</v>
      </c>
      <c r="F5467" s="32">
        <v>3</v>
      </c>
      <c r="G5467" s="78" t="s">
        <v>16804</v>
      </c>
      <c r="H5467" s="33" t="s">
        <v>16811</v>
      </c>
      <c r="I5467" s="32" t="s">
        <v>16812</v>
      </c>
      <c r="J5467" s="32" t="s">
        <v>16732</v>
      </c>
      <c r="K5467" s="32" t="s">
        <v>15169</v>
      </c>
      <c r="L5467" s="34">
        <v>45.921058651400003</v>
      </c>
      <c r="M5467" s="34">
        <v>28700.661657100001</v>
      </c>
      <c r="N5467" s="32" t="s">
        <v>16813</v>
      </c>
      <c r="O5467" s="43" t="e">
        <f>VLOOKUP(U:U,#REF!,5,FALSE)</f>
        <v>#REF!</v>
      </c>
      <c r="P5467" s="43" t="e">
        <f>VLOOKUP(U:U,#REF!,4,FALSE)</f>
        <v>#REF!</v>
      </c>
      <c r="Q5467" s="43" t="e">
        <f>VLOOKUP(U:U,#REF!,2,FALSE)</f>
        <v>#REF!</v>
      </c>
      <c r="S5467" s="35" t="str">
        <f>VLOOKUP(G:G,old!G:J,4,FALSE)</f>
        <v>NE</v>
      </c>
      <c r="T5467" s="35" t="str">
        <f>VLOOKUP(G:G,old!G:K,5,FALSE)</f>
        <v>DWR</v>
      </c>
      <c r="U5467" s="35" t="str">
        <f>VLOOKUP(G:G,old!G:L,6,FALSE)</f>
        <v>MAE NAM MUN</v>
      </c>
      <c r="V5467" s="43">
        <f>VLOOKUP(G:G,old!G:M,7,FALSE)</f>
        <v>0</v>
      </c>
      <c r="X5467" s="43" t="str">
        <f>IFERROR(VLOOKUP(V:V,#REF!,3,FALSE),"0")</f>
        <v>0</v>
      </c>
      <c r="Y5467" s="19">
        <f t="shared" si="85"/>
        <v>0</v>
      </c>
      <c r="Z5467" s="19" t="str">
        <f>IFERROR(VLOOKUP(C:C,#REF!,19,FALSE),"0")</f>
        <v>0</v>
      </c>
    </row>
    <row r="5468" spans="1:26" x14ac:dyDescent="0.45">
      <c r="A5468" s="32" t="s">
        <v>16728</v>
      </c>
      <c r="B5468" s="32">
        <v>2</v>
      </c>
      <c r="C5468" s="32" t="s">
        <v>62</v>
      </c>
      <c r="D5468" s="32" t="s">
        <v>12141</v>
      </c>
      <c r="E5468" s="32" t="s">
        <v>16803</v>
      </c>
      <c r="F5468" s="32">
        <v>3</v>
      </c>
      <c r="G5468" s="78" t="s">
        <v>16804</v>
      </c>
      <c r="H5468" s="33" t="s">
        <v>16814</v>
      </c>
      <c r="I5468" s="32" t="s">
        <v>15947</v>
      </c>
      <c r="J5468" s="32" t="s">
        <v>16732</v>
      </c>
      <c r="K5468" s="32" t="s">
        <v>15169</v>
      </c>
      <c r="L5468" s="34">
        <v>34.781465633400003</v>
      </c>
      <c r="M5468" s="34">
        <v>21738.4160209</v>
      </c>
      <c r="N5468" s="32" t="s">
        <v>16815</v>
      </c>
      <c r="O5468" s="43" t="e">
        <f>VLOOKUP(U:U,#REF!,5,FALSE)</f>
        <v>#REF!</v>
      </c>
      <c r="P5468" s="43" t="e">
        <f>VLOOKUP(U:U,#REF!,4,FALSE)</f>
        <v>#REF!</v>
      </c>
      <c r="Q5468" s="43" t="e">
        <f>VLOOKUP(U:U,#REF!,2,FALSE)</f>
        <v>#REF!</v>
      </c>
      <c r="S5468" s="35" t="str">
        <f>VLOOKUP(G:G,old!G:J,4,FALSE)</f>
        <v>NE</v>
      </c>
      <c r="T5468" s="35" t="str">
        <f>VLOOKUP(G:G,old!G:K,5,FALSE)</f>
        <v>DWR</v>
      </c>
      <c r="U5468" s="35" t="str">
        <f>VLOOKUP(G:G,old!G:L,6,FALSE)</f>
        <v>MAE NAM MUN</v>
      </c>
      <c r="V5468" s="43">
        <f>VLOOKUP(G:G,old!G:M,7,FALSE)</f>
        <v>0</v>
      </c>
      <c r="X5468" s="43" t="str">
        <f>IFERROR(VLOOKUP(V:V,#REF!,3,FALSE),"0")</f>
        <v>0</v>
      </c>
      <c r="Y5468" s="19">
        <f t="shared" si="85"/>
        <v>0</v>
      </c>
      <c r="Z5468" s="19" t="str">
        <f>IFERROR(VLOOKUP(C:C,#REF!,19,FALSE),"0")</f>
        <v>0</v>
      </c>
    </row>
    <row r="5469" spans="1:26" x14ac:dyDescent="0.45">
      <c r="A5469" s="32" t="s">
        <v>16728</v>
      </c>
      <c r="B5469" s="32">
        <v>2</v>
      </c>
      <c r="C5469" s="32" t="s">
        <v>62</v>
      </c>
      <c r="D5469" s="32" t="s">
        <v>12141</v>
      </c>
      <c r="E5469" s="32" t="s">
        <v>16803</v>
      </c>
      <c r="F5469" s="32">
        <v>3</v>
      </c>
      <c r="G5469" s="78" t="s">
        <v>16804</v>
      </c>
      <c r="H5469" s="33" t="s">
        <v>16816</v>
      </c>
      <c r="I5469" s="32" t="s">
        <v>14009</v>
      </c>
      <c r="J5469" s="32" t="s">
        <v>16732</v>
      </c>
      <c r="K5469" s="32" t="s">
        <v>15169</v>
      </c>
      <c r="L5469" s="34">
        <v>53.606544894499997</v>
      </c>
      <c r="M5469" s="34">
        <v>33504.090559099997</v>
      </c>
      <c r="N5469" s="32" t="s">
        <v>16817</v>
      </c>
      <c r="O5469" s="43" t="e">
        <f>VLOOKUP(U:U,#REF!,5,FALSE)</f>
        <v>#REF!</v>
      </c>
      <c r="P5469" s="43" t="e">
        <f>VLOOKUP(U:U,#REF!,4,FALSE)</f>
        <v>#REF!</v>
      </c>
      <c r="Q5469" s="43" t="e">
        <f>VLOOKUP(U:U,#REF!,2,FALSE)</f>
        <v>#REF!</v>
      </c>
      <c r="S5469" s="35" t="str">
        <f>VLOOKUP(G:G,old!G:J,4,FALSE)</f>
        <v>NE</v>
      </c>
      <c r="T5469" s="35" t="str">
        <f>VLOOKUP(G:G,old!G:K,5,FALSE)</f>
        <v>DWR</v>
      </c>
      <c r="U5469" s="35" t="str">
        <f>VLOOKUP(G:G,old!G:L,6,FALSE)</f>
        <v>MAE NAM MUN</v>
      </c>
      <c r="V5469" s="43">
        <f>VLOOKUP(G:G,old!G:M,7,FALSE)</f>
        <v>0</v>
      </c>
      <c r="X5469" s="43" t="str">
        <f>IFERROR(VLOOKUP(V:V,#REF!,3,FALSE),"0")</f>
        <v>0</v>
      </c>
      <c r="Y5469" s="19">
        <f t="shared" si="85"/>
        <v>0</v>
      </c>
      <c r="Z5469" s="19" t="str">
        <f>IFERROR(VLOOKUP(C:C,#REF!,19,FALSE),"0")</f>
        <v>0</v>
      </c>
    </row>
    <row r="5470" spans="1:26" x14ac:dyDescent="0.45">
      <c r="A5470" s="32" t="s">
        <v>16728</v>
      </c>
      <c r="B5470" s="32">
        <v>2</v>
      </c>
      <c r="C5470" s="32" t="s">
        <v>62</v>
      </c>
      <c r="D5470" s="32" t="s">
        <v>12141</v>
      </c>
      <c r="E5470" s="32" t="s">
        <v>16803</v>
      </c>
      <c r="F5470" s="32">
        <v>3</v>
      </c>
      <c r="G5470" s="78" t="s">
        <v>16804</v>
      </c>
      <c r="H5470" s="33" t="s">
        <v>16818</v>
      </c>
      <c r="I5470" s="32" t="s">
        <v>12671</v>
      </c>
      <c r="J5470" s="32" t="s">
        <v>16732</v>
      </c>
      <c r="K5470" s="32" t="s">
        <v>15169</v>
      </c>
      <c r="L5470" s="34">
        <v>51.150538263999998</v>
      </c>
      <c r="M5470" s="34">
        <v>31969.086415000002</v>
      </c>
      <c r="N5470" s="32" t="s">
        <v>16819</v>
      </c>
      <c r="O5470" s="43" t="e">
        <f>VLOOKUP(U:U,#REF!,5,FALSE)</f>
        <v>#REF!</v>
      </c>
      <c r="P5470" s="43" t="e">
        <f>VLOOKUP(U:U,#REF!,4,FALSE)</f>
        <v>#REF!</v>
      </c>
      <c r="Q5470" s="43" t="e">
        <f>VLOOKUP(U:U,#REF!,2,FALSE)</f>
        <v>#REF!</v>
      </c>
      <c r="S5470" s="35" t="str">
        <f>VLOOKUP(G:G,old!G:J,4,FALSE)</f>
        <v>NE</v>
      </c>
      <c r="T5470" s="35" t="str">
        <f>VLOOKUP(G:G,old!G:K,5,FALSE)</f>
        <v>DWR</v>
      </c>
      <c r="U5470" s="35" t="str">
        <f>VLOOKUP(G:G,old!G:L,6,FALSE)</f>
        <v>MAE NAM MUN</v>
      </c>
      <c r="V5470" s="43">
        <f>VLOOKUP(G:G,old!G:M,7,FALSE)</f>
        <v>0</v>
      </c>
      <c r="X5470" s="43" t="str">
        <f>IFERROR(VLOOKUP(V:V,#REF!,3,FALSE),"0")</f>
        <v>0</v>
      </c>
      <c r="Y5470" s="19">
        <f t="shared" si="85"/>
        <v>0</v>
      </c>
      <c r="Z5470" s="19" t="str">
        <f>IFERROR(VLOOKUP(C:C,#REF!,19,FALSE),"0")</f>
        <v>0</v>
      </c>
    </row>
    <row r="5471" spans="1:26" x14ac:dyDescent="0.45">
      <c r="A5471" s="32" t="s">
        <v>16728</v>
      </c>
      <c r="B5471" s="32">
        <v>2</v>
      </c>
      <c r="C5471" s="32" t="s">
        <v>62</v>
      </c>
      <c r="D5471" s="32" t="s">
        <v>12141</v>
      </c>
      <c r="E5471" s="32" t="s">
        <v>16803</v>
      </c>
      <c r="F5471" s="32">
        <v>3</v>
      </c>
      <c r="G5471" s="78" t="s">
        <v>16804</v>
      </c>
      <c r="H5471" s="33" t="s">
        <v>16820</v>
      </c>
      <c r="I5471" s="32" t="s">
        <v>16821</v>
      </c>
      <c r="J5471" s="32" t="s">
        <v>16732</v>
      </c>
      <c r="K5471" s="32" t="s">
        <v>15169</v>
      </c>
      <c r="L5471" s="34">
        <v>33.037927330499997</v>
      </c>
      <c r="M5471" s="34">
        <v>20648.704581599999</v>
      </c>
      <c r="N5471" s="32" t="s">
        <v>16822</v>
      </c>
      <c r="O5471" s="43" t="e">
        <f>VLOOKUP(U:U,#REF!,5,FALSE)</f>
        <v>#REF!</v>
      </c>
      <c r="P5471" s="43" t="e">
        <f>VLOOKUP(U:U,#REF!,4,FALSE)</f>
        <v>#REF!</v>
      </c>
      <c r="Q5471" s="43" t="e">
        <f>VLOOKUP(U:U,#REF!,2,FALSE)</f>
        <v>#REF!</v>
      </c>
      <c r="S5471" s="35" t="str">
        <f>VLOOKUP(G:G,old!G:J,4,FALSE)</f>
        <v>NE</v>
      </c>
      <c r="T5471" s="35" t="str">
        <f>VLOOKUP(G:G,old!G:K,5,FALSE)</f>
        <v>DWR</v>
      </c>
      <c r="U5471" s="35" t="str">
        <f>VLOOKUP(G:G,old!G:L,6,FALSE)</f>
        <v>MAE NAM MUN</v>
      </c>
      <c r="V5471" s="43">
        <f>VLOOKUP(G:G,old!G:M,7,FALSE)</f>
        <v>0</v>
      </c>
      <c r="X5471" s="43" t="str">
        <f>IFERROR(VLOOKUP(V:V,#REF!,3,FALSE),"0")</f>
        <v>0</v>
      </c>
      <c r="Y5471" s="19">
        <f t="shared" si="85"/>
        <v>0</v>
      </c>
      <c r="Z5471" s="19" t="str">
        <f>IFERROR(VLOOKUP(C:C,#REF!,19,FALSE),"0")</f>
        <v>0</v>
      </c>
    </row>
    <row r="5472" spans="1:26" x14ac:dyDescent="0.45">
      <c r="A5472" s="32" t="s">
        <v>16728</v>
      </c>
      <c r="B5472" s="32">
        <v>2</v>
      </c>
      <c r="C5472" s="32" t="s">
        <v>62</v>
      </c>
      <c r="D5472" s="32" t="s">
        <v>12141</v>
      </c>
      <c r="E5472" s="32" t="s">
        <v>16803</v>
      </c>
      <c r="F5472" s="32">
        <v>3</v>
      </c>
      <c r="G5472" s="78" t="s">
        <v>16804</v>
      </c>
      <c r="H5472" s="33" t="s">
        <v>16823</v>
      </c>
      <c r="I5472" s="32" t="s">
        <v>6322</v>
      </c>
      <c r="J5472" s="32" t="s">
        <v>16732</v>
      </c>
      <c r="K5472" s="32" t="s">
        <v>15169</v>
      </c>
      <c r="L5472" s="34">
        <v>38.913359044300002</v>
      </c>
      <c r="M5472" s="34">
        <v>24320.849402700002</v>
      </c>
      <c r="N5472" s="32" t="s">
        <v>16824</v>
      </c>
      <c r="O5472" s="43" t="e">
        <f>VLOOKUP(U:U,#REF!,5,FALSE)</f>
        <v>#REF!</v>
      </c>
      <c r="P5472" s="43" t="e">
        <f>VLOOKUP(U:U,#REF!,4,FALSE)</f>
        <v>#REF!</v>
      </c>
      <c r="Q5472" s="43" t="e">
        <f>VLOOKUP(U:U,#REF!,2,FALSE)</f>
        <v>#REF!</v>
      </c>
      <c r="S5472" s="35" t="str">
        <f>VLOOKUP(G:G,old!G:J,4,FALSE)</f>
        <v>NE</v>
      </c>
      <c r="T5472" s="35" t="str">
        <f>VLOOKUP(G:G,old!G:K,5,FALSE)</f>
        <v>DWR</v>
      </c>
      <c r="U5472" s="35" t="str">
        <f>VLOOKUP(G:G,old!G:L,6,FALSE)</f>
        <v>MAE NAM MUN</v>
      </c>
      <c r="V5472" s="43">
        <f>VLOOKUP(G:G,old!G:M,7,FALSE)</f>
        <v>0</v>
      </c>
      <c r="X5472" s="43" t="str">
        <f>IFERROR(VLOOKUP(V:V,#REF!,3,FALSE),"0")</f>
        <v>0</v>
      </c>
      <c r="Y5472" s="19">
        <f t="shared" si="85"/>
        <v>0</v>
      </c>
      <c r="Z5472" s="19" t="str">
        <f>IFERROR(VLOOKUP(C:C,#REF!,19,FALSE),"0")</f>
        <v>0</v>
      </c>
    </row>
    <row r="5473" spans="1:26" x14ac:dyDescent="0.45">
      <c r="A5473" s="32" t="s">
        <v>16728</v>
      </c>
      <c r="B5473" s="32">
        <v>2</v>
      </c>
      <c r="C5473" s="32" t="s">
        <v>62</v>
      </c>
      <c r="D5473" s="32" t="s">
        <v>12141</v>
      </c>
      <c r="E5473" s="32" t="s">
        <v>16825</v>
      </c>
      <c r="F5473" s="32">
        <v>3</v>
      </c>
      <c r="G5473" s="78" t="s">
        <v>16826</v>
      </c>
      <c r="H5473" s="33" t="s">
        <v>16827</v>
      </c>
      <c r="I5473" s="32" t="s">
        <v>13558</v>
      </c>
      <c r="J5473" s="32" t="s">
        <v>16732</v>
      </c>
      <c r="K5473" s="32" t="s">
        <v>15169</v>
      </c>
      <c r="L5473" s="34">
        <v>45.959759514399998</v>
      </c>
      <c r="M5473" s="34">
        <v>28724.849696500001</v>
      </c>
      <c r="N5473" s="32" t="s">
        <v>16828</v>
      </c>
      <c r="O5473" s="43" t="e">
        <f>VLOOKUP(U:U,#REF!,5,FALSE)</f>
        <v>#REF!</v>
      </c>
      <c r="P5473" s="43" t="e">
        <f>VLOOKUP(U:U,#REF!,4,FALSE)</f>
        <v>#REF!</v>
      </c>
      <c r="Q5473" s="43" t="e">
        <f>VLOOKUP(U:U,#REF!,2,FALSE)</f>
        <v>#REF!</v>
      </c>
      <c r="S5473" s="35" t="str">
        <f>VLOOKUP(G:G,old!G:J,4,FALSE)</f>
        <v>NE</v>
      </c>
      <c r="T5473" s="35" t="str">
        <f>VLOOKUP(G:G,old!G:K,5,FALSE)</f>
        <v>DWR</v>
      </c>
      <c r="U5473" s="35" t="str">
        <f>VLOOKUP(G:G,old!G:L,6,FALSE)</f>
        <v>MAE NAM MUN</v>
      </c>
      <c r="V5473" s="43">
        <f>VLOOKUP(G:G,old!G:M,7,FALSE)</f>
        <v>0</v>
      </c>
      <c r="X5473" s="43" t="str">
        <f>IFERROR(VLOOKUP(V:V,#REF!,3,FALSE),"0")</f>
        <v>0</v>
      </c>
      <c r="Y5473" s="19">
        <f t="shared" si="85"/>
        <v>0</v>
      </c>
      <c r="Z5473" s="19" t="str">
        <f>IFERROR(VLOOKUP(C:C,#REF!,19,FALSE),"0")</f>
        <v>0</v>
      </c>
    </row>
    <row r="5474" spans="1:26" x14ac:dyDescent="0.45">
      <c r="A5474" s="32" t="s">
        <v>16728</v>
      </c>
      <c r="B5474" s="32">
        <v>2</v>
      </c>
      <c r="C5474" s="32" t="s">
        <v>62</v>
      </c>
      <c r="D5474" s="32" t="s">
        <v>12141</v>
      </c>
      <c r="E5474" s="32" t="s">
        <v>16825</v>
      </c>
      <c r="F5474" s="32">
        <v>3</v>
      </c>
      <c r="G5474" s="78" t="s">
        <v>16826</v>
      </c>
      <c r="H5474" s="33" t="s">
        <v>16829</v>
      </c>
      <c r="I5474" s="32" t="s">
        <v>13929</v>
      </c>
      <c r="J5474" s="32" t="s">
        <v>16732</v>
      </c>
      <c r="K5474" s="32" t="s">
        <v>15169</v>
      </c>
      <c r="L5474" s="34">
        <v>42.190059200999997</v>
      </c>
      <c r="M5474" s="34">
        <v>26368.787000600001</v>
      </c>
      <c r="N5474" s="32" t="s">
        <v>16830</v>
      </c>
      <c r="O5474" s="43" t="e">
        <f>VLOOKUP(U:U,#REF!,5,FALSE)</f>
        <v>#REF!</v>
      </c>
      <c r="P5474" s="43" t="e">
        <f>VLOOKUP(U:U,#REF!,4,FALSE)</f>
        <v>#REF!</v>
      </c>
      <c r="Q5474" s="43" t="e">
        <f>VLOOKUP(U:U,#REF!,2,FALSE)</f>
        <v>#REF!</v>
      </c>
      <c r="S5474" s="35" t="str">
        <f>VLOOKUP(G:G,old!G:J,4,FALSE)</f>
        <v>NE</v>
      </c>
      <c r="T5474" s="35" t="str">
        <f>VLOOKUP(G:G,old!G:K,5,FALSE)</f>
        <v>DWR</v>
      </c>
      <c r="U5474" s="35" t="str">
        <f>VLOOKUP(G:G,old!G:L,6,FALSE)</f>
        <v>MAE NAM MUN</v>
      </c>
      <c r="V5474" s="43">
        <f>VLOOKUP(G:G,old!G:M,7,FALSE)</f>
        <v>0</v>
      </c>
      <c r="X5474" s="43" t="str">
        <f>IFERROR(VLOOKUP(V:V,#REF!,3,FALSE),"0")</f>
        <v>0</v>
      </c>
      <c r="Y5474" s="19">
        <f t="shared" si="85"/>
        <v>0</v>
      </c>
      <c r="Z5474" s="19" t="str">
        <f>IFERROR(VLOOKUP(C:C,#REF!,19,FALSE),"0")</f>
        <v>0</v>
      </c>
    </row>
    <row r="5475" spans="1:26" x14ac:dyDescent="0.45">
      <c r="A5475" s="32" t="s">
        <v>16728</v>
      </c>
      <c r="B5475" s="32">
        <v>2</v>
      </c>
      <c r="C5475" s="32" t="s">
        <v>62</v>
      </c>
      <c r="D5475" s="32" t="s">
        <v>12141</v>
      </c>
      <c r="E5475" s="32" t="s">
        <v>16825</v>
      </c>
      <c r="F5475" s="32">
        <v>3</v>
      </c>
      <c r="G5475" s="78" t="s">
        <v>16826</v>
      </c>
      <c r="H5475" s="33" t="s">
        <v>16831</v>
      </c>
      <c r="I5475" s="32" t="s">
        <v>16832</v>
      </c>
      <c r="J5475" s="32" t="s">
        <v>16732</v>
      </c>
      <c r="K5475" s="32" t="s">
        <v>15169</v>
      </c>
      <c r="L5475" s="34">
        <v>56.794346681999997</v>
      </c>
      <c r="M5475" s="34">
        <v>35496.466676199998</v>
      </c>
      <c r="N5475" s="32" t="s">
        <v>16833</v>
      </c>
      <c r="O5475" s="43" t="e">
        <f>VLOOKUP(U:U,#REF!,5,FALSE)</f>
        <v>#REF!</v>
      </c>
      <c r="P5475" s="43" t="e">
        <f>VLOOKUP(U:U,#REF!,4,FALSE)</f>
        <v>#REF!</v>
      </c>
      <c r="Q5475" s="43" t="e">
        <f>VLOOKUP(U:U,#REF!,2,FALSE)</f>
        <v>#REF!</v>
      </c>
      <c r="S5475" s="35" t="str">
        <f>VLOOKUP(G:G,old!G:J,4,FALSE)</f>
        <v>NE</v>
      </c>
      <c r="T5475" s="35" t="str">
        <f>VLOOKUP(G:G,old!G:K,5,FALSE)</f>
        <v>DWR</v>
      </c>
      <c r="U5475" s="35" t="str">
        <f>VLOOKUP(G:G,old!G:L,6,FALSE)</f>
        <v>MAE NAM MUN</v>
      </c>
      <c r="V5475" s="43">
        <f>VLOOKUP(G:G,old!G:M,7,FALSE)</f>
        <v>0</v>
      </c>
      <c r="X5475" s="43" t="str">
        <f>IFERROR(VLOOKUP(V:V,#REF!,3,FALSE),"0")</f>
        <v>0</v>
      </c>
      <c r="Y5475" s="19">
        <f t="shared" si="85"/>
        <v>0</v>
      </c>
      <c r="Z5475" s="19" t="str">
        <f>IFERROR(VLOOKUP(C:C,#REF!,19,FALSE),"0")</f>
        <v>0</v>
      </c>
    </row>
    <row r="5476" spans="1:26" x14ac:dyDescent="0.45">
      <c r="A5476" s="32" t="s">
        <v>16728</v>
      </c>
      <c r="B5476" s="32">
        <v>2</v>
      </c>
      <c r="C5476" s="32" t="s">
        <v>62</v>
      </c>
      <c r="D5476" s="32" t="s">
        <v>12141</v>
      </c>
      <c r="E5476" s="32" t="s">
        <v>16825</v>
      </c>
      <c r="F5476" s="32">
        <v>3</v>
      </c>
      <c r="G5476" s="78" t="s">
        <v>16826</v>
      </c>
      <c r="H5476" s="33" t="s">
        <v>16834</v>
      </c>
      <c r="I5476" s="32" t="s">
        <v>12462</v>
      </c>
      <c r="J5476" s="32" t="s">
        <v>16732</v>
      </c>
      <c r="K5476" s="32" t="s">
        <v>15169</v>
      </c>
      <c r="L5476" s="34">
        <v>48.486761266999999</v>
      </c>
      <c r="M5476" s="34">
        <v>30304.2257919</v>
      </c>
      <c r="N5476" s="32" t="s">
        <v>16835</v>
      </c>
      <c r="O5476" s="43" t="e">
        <f>VLOOKUP(U:U,#REF!,5,FALSE)</f>
        <v>#REF!</v>
      </c>
      <c r="P5476" s="43" t="e">
        <f>VLOOKUP(U:U,#REF!,4,FALSE)</f>
        <v>#REF!</v>
      </c>
      <c r="Q5476" s="43" t="e">
        <f>VLOOKUP(U:U,#REF!,2,FALSE)</f>
        <v>#REF!</v>
      </c>
      <c r="S5476" s="35" t="str">
        <f>VLOOKUP(G:G,old!G:J,4,FALSE)</f>
        <v>NE</v>
      </c>
      <c r="T5476" s="35" t="str">
        <f>VLOOKUP(G:G,old!G:K,5,FALSE)</f>
        <v>DWR</v>
      </c>
      <c r="U5476" s="35" t="str">
        <f>VLOOKUP(G:G,old!G:L,6,FALSE)</f>
        <v>MAE NAM MUN</v>
      </c>
      <c r="V5476" s="43">
        <f>VLOOKUP(G:G,old!G:M,7,FALSE)</f>
        <v>0</v>
      </c>
      <c r="X5476" s="43" t="str">
        <f>IFERROR(VLOOKUP(V:V,#REF!,3,FALSE),"0")</f>
        <v>0</v>
      </c>
      <c r="Y5476" s="19">
        <f t="shared" si="85"/>
        <v>0</v>
      </c>
      <c r="Z5476" s="19" t="str">
        <f>IFERROR(VLOOKUP(C:C,#REF!,19,FALSE),"0")</f>
        <v>0</v>
      </c>
    </row>
    <row r="5477" spans="1:26" x14ac:dyDescent="0.45">
      <c r="A5477" s="32" t="s">
        <v>16728</v>
      </c>
      <c r="B5477" s="32">
        <v>2</v>
      </c>
      <c r="C5477" s="32" t="s">
        <v>62</v>
      </c>
      <c r="D5477" s="32" t="s">
        <v>12141</v>
      </c>
      <c r="E5477" s="32" t="s">
        <v>16825</v>
      </c>
      <c r="F5477" s="32">
        <v>3</v>
      </c>
      <c r="G5477" s="78" t="s">
        <v>16826</v>
      </c>
      <c r="H5477" s="33" t="s">
        <v>16836</v>
      </c>
      <c r="I5477" s="32" t="s">
        <v>16837</v>
      </c>
      <c r="J5477" s="32" t="s">
        <v>16732</v>
      </c>
      <c r="K5477" s="32" t="s">
        <v>15169</v>
      </c>
      <c r="L5477" s="34">
        <v>19.537318476500001</v>
      </c>
      <c r="M5477" s="34">
        <v>12210.824047800001</v>
      </c>
      <c r="N5477" s="32" t="s">
        <v>16838</v>
      </c>
      <c r="O5477" s="43" t="e">
        <f>VLOOKUP(U:U,#REF!,5,FALSE)</f>
        <v>#REF!</v>
      </c>
      <c r="P5477" s="43" t="e">
        <f>VLOOKUP(U:U,#REF!,4,FALSE)</f>
        <v>#REF!</v>
      </c>
      <c r="Q5477" s="43" t="e">
        <f>VLOOKUP(U:U,#REF!,2,FALSE)</f>
        <v>#REF!</v>
      </c>
      <c r="S5477" s="35" t="str">
        <f>VLOOKUP(G:G,old!G:J,4,FALSE)</f>
        <v>NE</v>
      </c>
      <c r="T5477" s="35" t="str">
        <f>VLOOKUP(G:G,old!G:K,5,FALSE)</f>
        <v>DWR</v>
      </c>
      <c r="U5477" s="35" t="str">
        <f>VLOOKUP(G:G,old!G:L,6,FALSE)</f>
        <v>MAE NAM MUN</v>
      </c>
      <c r="V5477" s="43">
        <f>VLOOKUP(G:G,old!G:M,7,FALSE)</f>
        <v>0</v>
      </c>
      <c r="X5477" s="43" t="str">
        <f>IFERROR(VLOOKUP(V:V,#REF!,3,FALSE),"0")</f>
        <v>0</v>
      </c>
      <c r="Y5477" s="19">
        <f t="shared" si="85"/>
        <v>0</v>
      </c>
      <c r="Z5477" s="19" t="str">
        <f>IFERROR(VLOOKUP(C:C,#REF!,19,FALSE),"0")</f>
        <v>0</v>
      </c>
    </row>
    <row r="5478" spans="1:26" x14ac:dyDescent="0.45">
      <c r="A5478" s="32" t="s">
        <v>16728</v>
      </c>
      <c r="B5478" s="32">
        <v>2</v>
      </c>
      <c r="C5478" s="32" t="s">
        <v>62</v>
      </c>
      <c r="D5478" s="32" t="s">
        <v>12141</v>
      </c>
      <c r="E5478" s="32" t="s">
        <v>16825</v>
      </c>
      <c r="F5478" s="32">
        <v>3</v>
      </c>
      <c r="G5478" s="78" t="s">
        <v>16826</v>
      </c>
      <c r="H5478" s="33" t="s">
        <v>16839</v>
      </c>
      <c r="I5478" s="32" t="s">
        <v>16840</v>
      </c>
      <c r="J5478" s="32" t="s">
        <v>16732</v>
      </c>
      <c r="K5478" s="32" t="s">
        <v>15169</v>
      </c>
      <c r="L5478" s="34">
        <v>48.363504388199999</v>
      </c>
      <c r="M5478" s="34">
        <v>30227.190242600002</v>
      </c>
      <c r="N5478" s="32" t="s">
        <v>16841</v>
      </c>
      <c r="O5478" s="43" t="e">
        <f>VLOOKUP(U:U,#REF!,5,FALSE)</f>
        <v>#REF!</v>
      </c>
      <c r="P5478" s="43" t="e">
        <f>VLOOKUP(U:U,#REF!,4,FALSE)</f>
        <v>#REF!</v>
      </c>
      <c r="Q5478" s="43" t="e">
        <f>VLOOKUP(U:U,#REF!,2,FALSE)</f>
        <v>#REF!</v>
      </c>
      <c r="S5478" s="35" t="str">
        <f>VLOOKUP(G:G,old!G:J,4,FALSE)</f>
        <v>NE</v>
      </c>
      <c r="T5478" s="35" t="str">
        <f>VLOOKUP(G:G,old!G:K,5,FALSE)</f>
        <v>DWR</v>
      </c>
      <c r="U5478" s="35" t="str">
        <f>VLOOKUP(G:G,old!G:L,6,FALSE)</f>
        <v>MAE NAM MUN</v>
      </c>
      <c r="V5478" s="43">
        <f>VLOOKUP(G:G,old!G:M,7,FALSE)</f>
        <v>0</v>
      </c>
      <c r="X5478" s="43" t="str">
        <f>IFERROR(VLOOKUP(V:V,#REF!,3,FALSE),"0")</f>
        <v>0</v>
      </c>
      <c r="Y5478" s="19">
        <f t="shared" si="85"/>
        <v>0</v>
      </c>
      <c r="Z5478" s="19" t="str">
        <f>IFERROR(VLOOKUP(C:C,#REF!,19,FALSE),"0")</f>
        <v>0</v>
      </c>
    </row>
    <row r="5479" spans="1:26" x14ac:dyDescent="0.45">
      <c r="A5479" s="32" t="s">
        <v>16728</v>
      </c>
      <c r="B5479" s="32">
        <v>2</v>
      </c>
      <c r="C5479" s="32" t="s">
        <v>62</v>
      </c>
      <c r="D5479" s="32" t="s">
        <v>12141</v>
      </c>
      <c r="E5479" s="32" t="s">
        <v>16825</v>
      </c>
      <c r="F5479" s="32">
        <v>3</v>
      </c>
      <c r="G5479" s="78" t="s">
        <v>16826</v>
      </c>
      <c r="H5479" s="33" t="s">
        <v>16842</v>
      </c>
      <c r="I5479" s="32" t="s">
        <v>10323</v>
      </c>
      <c r="J5479" s="32" t="s">
        <v>16732</v>
      </c>
      <c r="K5479" s="32" t="s">
        <v>15169</v>
      </c>
      <c r="L5479" s="34">
        <v>37.397969632299997</v>
      </c>
      <c r="M5479" s="34">
        <v>23373.731020200001</v>
      </c>
      <c r="N5479" s="32" t="s">
        <v>16843</v>
      </c>
      <c r="O5479" s="43" t="e">
        <f>VLOOKUP(U:U,#REF!,5,FALSE)</f>
        <v>#REF!</v>
      </c>
      <c r="P5479" s="43" t="e">
        <f>VLOOKUP(U:U,#REF!,4,FALSE)</f>
        <v>#REF!</v>
      </c>
      <c r="Q5479" s="43" t="e">
        <f>VLOOKUP(U:U,#REF!,2,FALSE)</f>
        <v>#REF!</v>
      </c>
      <c r="S5479" s="35" t="str">
        <f>VLOOKUP(G:G,old!G:J,4,FALSE)</f>
        <v>NE</v>
      </c>
      <c r="T5479" s="35" t="str">
        <f>VLOOKUP(G:G,old!G:K,5,FALSE)</f>
        <v>DWR</v>
      </c>
      <c r="U5479" s="35" t="str">
        <f>VLOOKUP(G:G,old!G:L,6,FALSE)</f>
        <v>MAE NAM MUN</v>
      </c>
      <c r="V5479" s="43">
        <f>VLOOKUP(G:G,old!G:M,7,FALSE)</f>
        <v>0</v>
      </c>
      <c r="X5479" s="43" t="str">
        <f>IFERROR(VLOOKUP(V:V,#REF!,3,FALSE),"0")</f>
        <v>0</v>
      </c>
      <c r="Y5479" s="19">
        <f t="shared" si="85"/>
        <v>0</v>
      </c>
      <c r="Z5479" s="19" t="str">
        <f>IFERROR(VLOOKUP(C:C,#REF!,19,FALSE),"0")</f>
        <v>0</v>
      </c>
    </row>
    <row r="5480" spans="1:26" x14ac:dyDescent="0.45">
      <c r="A5480" s="32" t="s">
        <v>16728</v>
      </c>
      <c r="B5480" s="32">
        <v>2</v>
      </c>
      <c r="C5480" s="32" t="s">
        <v>62</v>
      </c>
      <c r="D5480" s="32" t="s">
        <v>12141</v>
      </c>
      <c r="E5480" s="32" t="s">
        <v>16825</v>
      </c>
      <c r="F5480" s="32">
        <v>3</v>
      </c>
      <c r="G5480" s="78" t="s">
        <v>16826</v>
      </c>
      <c r="H5480" s="33" t="s">
        <v>16844</v>
      </c>
      <c r="I5480" s="32" t="s">
        <v>16845</v>
      </c>
      <c r="J5480" s="32" t="s">
        <v>16732</v>
      </c>
      <c r="K5480" s="32" t="s">
        <v>15169</v>
      </c>
      <c r="L5480" s="34">
        <v>42.143346585300002</v>
      </c>
      <c r="M5480" s="34">
        <v>26339.5916158</v>
      </c>
      <c r="N5480" s="32" t="s">
        <v>16846</v>
      </c>
      <c r="O5480" s="43" t="e">
        <f>VLOOKUP(U:U,#REF!,5,FALSE)</f>
        <v>#REF!</v>
      </c>
      <c r="P5480" s="43" t="e">
        <f>VLOOKUP(U:U,#REF!,4,FALSE)</f>
        <v>#REF!</v>
      </c>
      <c r="Q5480" s="43" t="e">
        <f>VLOOKUP(U:U,#REF!,2,FALSE)</f>
        <v>#REF!</v>
      </c>
      <c r="S5480" s="35" t="str">
        <f>VLOOKUP(G:G,old!G:J,4,FALSE)</f>
        <v>NE</v>
      </c>
      <c r="T5480" s="35" t="str">
        <f>VLOOKUP(G:G,old!G:K,5,FALSE)</f>
        <v>DWR</v>
      </c>
      <c r="U5480" s="35" t="str">
        <f>VLOOKUP(G:G,old!G:L,6,FALSE)</f>
        <v>MAE NAM MUN</v>
      </c>
      <c r="V5480" s="43">
        <f>VLOOKUP(G:G,old!G:M,7,FALSE)</f>
        <v>0</v>
      </c>
      <c r="X5480" s="43" t="str">
        <f>IFERROR(VLOOKUP(V:V,#REF!,3,FALSE),"0")</f>
        <v>0</v>
      </c>
      <c r="Y5480" s="19">
        <f t="shared" si="85"/>
        <v>0</v>
      </c>
      <c r="Z5480" s="19" t="str">
        <f>IFERROR(VLOOKUP(C:C,#REF!,19,FALSE),"0")</f>
        <v>0</v>
      </c>
    </row>
    <row r="5481" spans="1:26" x14ac:dyDescent="0.45">
      <c r="A5481" s="32" t="s">
        <v>16728</v>
      </c>
      <c r="B5481" s="32">
        <v>2</v>
      </c>
      <c r="C5481" s="32" t="s">
        <v>62</v>
      </c>
      <c r="D5481" s="32" t="s">
        <v>12141</v>
      </c>
      <c r="E5481" s="32" t="s">
        <v>16825</v>
      </c>
      <c r="F5481" s="32">
        <v>3</v>
      </c>
      <c r="G5481" s="78" t="s">
        <v>16826</v>
      </c>
      <c r="H5481" s="33" t="s">
        <v>16847</v>
      </c>
      <c r="I5481" s="32" t="s">
        <v>16848</v>
      </c>
      <c r="J5481" s="32" t="s">
        <v>16732</v>
      </c>
      <c r="K5481" s="32" t="s">
        <v>15169</v>
      </c>
      <c r="L5481" s="34">
        <v>41.194462581499998</v>
      </c>
      <c r="M5481" s="34">
        <v>25746.539113399998</v>
      </c>
      <c r="N5481" s="32" t="s">
        <v>16849</v>
      </c>
      <c r="O5481" s="43" t="e">
        <f>VLOOKUP(U:U,#REF!,5,FALSE)</f>
        <v>#REF!</v>
      </c>
      <c r="P5481" s="43" t="e">
        <f>VLOOKUP(U:U,#REF!,4,FALSE)</f>
        <v>#REF!</v>
      </c>
      <c r="Q5481" s="43" t="e">
        <f>VLOOKUP(U:U,#REF!,2,FALSE)</f>
        <v>#REF!</v>
      </c>
      <c r="S5481" s="35" t="str">
        <f>VLOOKUP(G:G,old!G:J,4,FALSE)</f>
        <v>NE</v>
      </c>
      <c r="T5481" s="35" t="str">
        <f>VLOOKUP(G:G,old!G:K,5,FALSE)</f>
        <v>DWR</v>
      </c>
      <c r="U5481" s="35" t="str">
        <f>VLOOKUP(G:G,old!G:L,6,FALSE)</f>
        <v>MAE NAM MUN</v>
      </c>
      <c r="V5481" s="43">
        <f>VLOOKUP(G:G,old!G:M,7,FALSE)</f>
        <v>0</v>
      </c>
      <c r="X5481" s="43" t="str">
        <f>IFERROR(VLOOKUP(V:V,#REF!,3,FALSE),"0")</f>
        <v>0</v>
      </c>
      <c r="Y5481" s="19">
        <f t="shared" si="85"/>
        <v>0</v>
      </c>
      <c r="Z5481" s="19" t="str">
        <f>IFERROR(VLOOKUP(C:C,#REF!,19,FALSE),"0")</f>
        <v>0</v>
      </c>
    </row>
    <row r="5482" spans="1:26" x14ac:dyDescent="0.45">
      <c r="A5482" s="32" t="s">
        <v>16728</v>
      </c>
      <c r="B5482" s="32">
        <v>2</v>
      </c>
      <c r="C5482" s="32" t="s">
        <v>62</v>
      </c>
      <c r="D5482" s="32" t="s">
        <v>12141</v>
      </c>
      <c r="E5482" s="32" t="s">
        <v>16825</v>
      </c>
      <c r="F5482" s="32">
        <v>3</v>
      </c>
      <c r="G5482" s="78" t="s">
        <v>16826</v>
      </c>
      <c r="H5482" s="33" t="s">
        <v>16850</v>
      </c>
      <c r="I5482" s="32" t="s">
        <v>13232</v>
      </c>
      <c r="J5482" s="32" t="s">
        <v>16732</v>
      </c>
      <c r="K5482" s="32" t="s">
        <v>15169</v>
      </c>
      <c r="L5482" s="34">
        <v>28.523018292500002</v>
      </c>
      <c r="M5482" s="34">
        <v>17826.886432800002</v>
      </c>
      <c r="N5482" s="32" t="s">
        <v>16851</v>
      </c>
      <c r="O5482" s="43" t="e">
        <f>VLOOKUP(U:U,#REF!,5,FALSE)</f>
        <v>#REF!</v>
      </c>
      <c r="P5482" s="43" t="e">
        <f>VLOOKUP(U:U,#REF!,4,FALSE)</f>
        <v>#REF!</v>
      </c>
      <c r="Q5482" s="43" t="e">
        <f>VLOOKUP(U:U,#REF!,2,FALSE)</f>
        <v>#REF!</v>
      </c>
      <c r="S5482" s="35" t="str">
        <f>VLOOKUP(G:G,old!G:J,4,FALSE)</f>
        <v>NE</v>
      </c>
      <c r="T5482" s="35" t="str">
        <f>VLOOKUP(G:G,old!G:K,5,FALSE)</f>
        <v>DWR</v>
      </c>
      <c r="U5482" s="35" t="str">
        <f>VLOOKUP(G:G,old!G:L,6,FALSE)</f>
        <v>MAE NAM MUN</v>
      </c>
      <c r="V5482" s="43">
        <f>VLOOKUP(G:G,old!G:M,7,FALSE)</f>
        <v>0</v>
      </c>
      <c r="X5482" s="43" t="str">
        <f>IFERROR(VLOOKUP(V:V,#REF!,3,FALSE),"0")</f>
        <v>0</v>
      </c>
      <c r="Y5482" s="19">
        <f t="shared" si="85"/>
        <v>0</v>
      </c>
      <c r="Z5482" s="19" t="str">
        <f>IFERROR(VLOOKUP(C:C,#REF!,19,FALSE),"0")</f>
        <v>0</v>
      </c>
    </row>
    <row r="5483" spans="1:26" x14ac:dyDescent="0.45">
      <c r="A5483" s="32" t="s">
        <v>16728</v>
      </c>
      <c r="B5483" s="32">
        <v>2</v>
      </c>
      <c r="C5483" s="32" t="s">
        <v>62</v>
      </c>
      <c r="D5483" s="32" t="s">
        <v>12141</v>
      </c>
      <c r="E5483" s="32" t="s">
        <v>16825</v>
      </c>
      <c r="F5483" s="32">
        <v>3</v>
      </c>
      <c r="G5483" s="78" t="s">
        <v>16826</v>
      </c>
      <c r="H5483" s="33" t="s">
        <v>16852</v>
      </c>
      <c r="I5483" s="32" t="s">
        <v>16853</v>
      </c>
      <c r="J5483" s="32" t="s">
        <v>16732</v>
      </c>
      <c r="K5483" s="32" t="s">
        <v>15169</v>
      </c>
      <c r="L5483" s="34">
        <v>45.886037234500002</v>
      </c>
      <c r="M5483" s="34">
        <v>28678.773271599999</v>
      </c>
      <c r="N5483" s="32" t="s">
        <v>16854</v>
      </c>
      <c r="O5483" s="43" t="e">
        <f>VLOOKUP(U:U,#REF!,5,FALSE)</f>
        <v>#REF!</v>
      </c>
      <c r="P5483" s="43" t="e">
        <f>VLOOKUP(U:U,#REF!,4,FALSE)</f>
        <v>#REF!</v>
      </c>
      <c r="Q5483" s="43" t="e">
        <f>VLOOKUP(U:U,#REF!,2,FALSE)</f>
        <v>#REF!</v>
      </c>
      <c r="S5483" s="35" t="str">
        <f>VLOOKUP(G:G,old!G:J,4,FALSE)</f>
        <v>NE</v>
      </c>
      <c r="T5483" s="35" t="str">
        <f>VLOOKUP(G:G,old!G:K,5,FALSE)</f>
        <v>DWR</v>
      </c>
      <c r="U5483" s="35" t="str">
        <f>VLOOKUP(G:G,old!G:L,6,FALSE)</f>
        <v>MAE NAM MUN</v>
      </c>
      <c r="V5483" s="43">
        <f>VLOOKUP(G:G,old!G:M,7,FALSE)</f>
        <v>0</v>
      </c>
      <c r="X5483" s="43" t="str">
        <f>IFERROR(VLOOKUP(V:V,#REF!,3,FALSE),"0")</f>
        <v>0</v>
      </c>
      <c r="Y5483" s="19">
        <f t="shared" si="85"/>
        <v>0</v>
      </c>
      <c r="Z5483" s="19" t="str">
        <f>IFERROR(VLOOKUP(C:C,#REF!,19,FALSE),"0")</f>
        <v>0</v>
      </c>
    </row>
    <row r="5484" spans="1:26" x14ac:dyDescent="0.45">
      <c r="A5484" s="32" t="s">
        <v>16728</v>
      </c>
      <c r="B5484" s="32">
        <v>2</v>
      </c>
      <c r="C5484" s="32" t="s">
        <v>62</v>
      </c>
      <c r="D5484" s="32" t="s">
        <v>12141</v>
      </c>
      <c r="E5484" s="32" t="s">
        <v>16825</v>
      </c>
      <c r="F5484" s="32">
        <v>3</v>
      </c>
      <c r="G5484" s="78" t="s">
        <v>16826</v>
      </c>
      <c r="H5484" s="33" t="s">
        <v>16855</v>
      </c>
      <c r="I5484" s="32" t="s">
        <v>16856</v>
      </c>
      <c r="J5484" s="32" t="s">
        <v>16732</v>
      </c>
      <c r="K5484" s="32" t="s">
        <v>15169</v>
      </c>
      <c r="L5484" s="34">
        <v>27.122337544099999</v>
      </c>
      <c r="M5484" s="34">
        <v>16951.460965099999</v>
      </c>
      <c r="N5484" s="32" t="s">
        <v>16857</v>
      </c>
      <c r="O5484" s="43" t="e">
        <f>VLOOKUP(U:U,#REF!,5,FALSE)</f>
        <v>#REF!</v>
      </c>
      <c r="P5484" s="43" t="e">
        <f>VLOOKUP(U:U,#REF!,4,FALSE)</f>
        <v>#REF!</v>
      </c>
      <c r="Q5484" s="43" t="e">
        <f>VLOOKUP(U:U,#REF!,2,FALSE)</f>
        <v>#REF!</v>
      </c>
      <c r="S5484" s="35" t="str">
        <f>VLOOKUP(G:G,old!G:J,4,FALSE)</f>
        <v>NE</v>
      </c>
      <c r="T5484" s="35" t="str">
        <f>VLOOKUP(G:G,old!G:K,5,FALSE)</f>
        <v>DWR</v>
      </c>
      <c r="U5484" s="35" t="str">
        <f>VLOOKUP(G:G,old!G:L,6,FALSE)</f>
        <v>MAE NAM MUN</v>
      </c>
      <c r="V5484" s="43">
        <f>VLOOKUP(G:G,old!G:M,7,FALSE)</f>
        <v>0</v>
      </c>
      <c r="X5484" s="43" t="str">
        <f>IFERROR(VLOOKUP(V:V,#REF!,3,FALSE),"0")</f>
        <v>0</v>
      </c>
      <c r="Y5484" s="19">
        <f t="shared" si="85"/>
        <v>0</v>
      </c>
      <c r="Z5484" s="19" t="str">
        <f>IFERROR(VLOOKUP(C:C,#REF!,19,FALSE),"0")</f>
        <v>0</v>
      </c>
    </row>
    <row r="5485" spans="1:26" x14ac:dyDescent="0.45">
      <c r="A5485" s="32" t="s">
        <v>16728</v>
      </c>
      <c r="B5485" s="32">
        <v>2</v>
      </c>
      <c r="C5485" s="32" t="s">
        <v>62</v>
      </c>
      <c r="D5485" s="32" t="s">
        <v>12141</v>
      </c>
      <c r="E5485" s="32" t="s">
        <v>16858</v>
      </c>
      <c r="F5485" s="32">
        <v>3</v>
      </c>
      <c r="G5485" s="78" t="s">
        <v>16859</v>
      </c>
      <c r="H5485" s="33" t="s">
        <v>16860</v>
      </c>
      <c r="I5485" s="32" t="s">
        <v>16861</v>
      </c>
      <c r="J5485" s="32" t="s">
        <v>16732</v>
      </c>
      <c r="K5485" s="32" t="s">
        <v>15169</v>
      </c>
      <c r="L5485" s="34">
        <v>37.496725204299999</v>
      </c>
      <c r="M5485" s="34">
        <v>23435.453252700001</v>
      </c>
      <c r="N5485" s="32" t="s">
        <v>16862</v>
      </c>
      <c r="O5485" s="43" t="e">
        <f>VLOOKUP(U:U,#REF!,5,FALSE)</f>
        <v>#REF!</v>
      </c>
      <c r="P5485" s="43" t="e">
        <f>VLOOKUP(U:U,#REF!,4,FALSE)</f>
        <v>#REF!</v>
      </c>
      <c r="Q5485" s="43" t="e">
        <f>VLOOKUP(U:U,#REF!,2,FALSE)</f>
        <v>#REF!</v>
      </c>
      <c r="S5485" s="35" t="str">
        <f>VLOOKUP(G:G,old!G:J,4,FALSE)</f>
        <v>NE</v>
      </c>
      <c r="T5485" s="35" t="str">
        <f>VLOOKUP(G:G,old!G:K,5,FALSE)</f>
        <v>RID_area</v>
      </c>
      <c r="U5485" s="35" t="str">
        <f>VLOOKUP(G:G,old!G:L,6,FALSE)</f>
        <v>MAE NAM CHI</v>
      </c>
      <c r="V5485" s="43" t="str">
        <f>VLOOKUP(G:G,old!G:M,7,FALSE)</f>
        <v>E18</v>
      </c>
      <c r="X5485" s="43" t="str">
        <f>IFERROR(VLOOKUP(V:V,#REF!,3,FALSE),"0")</f>
        <v>0</v>
      </c>
      <c r="Y5485" s="19">
        <f t="shared" si="85"/>
        <v>0</v>
      </c>
      <c r="Z5485" s="19" t="str">
        <f>IFERROR(VLOOKUP(C:C,#REF!,19,FALSE),"0")</f>
        <v>0</v>
      </c>
    </row>
    <row r="5486" spans="1:26" x14ac:dyDescent="0.45">
      <c r="A5486" s="32" t="s">
        <v>16728</v>
      </c>
      <c r="B5486" s="32">
        <v>2</v>
      </c>
      <c r="C5486" s="32" t="s">
        <v>62</v>
      </c>
      <c r="D5486" s="32" t="s">
        <v>12141</v>
      </c>
      <c r="E5486" s="32" t="s">
        <v>16858</v>
      </c>
      <c r="F5486" s="32">
        <v>3</v>
      </c>
      <c r="G5486" s="78" t="s">
        <v>16859</v>
      </c>
      <c r="H5486" s="33" t="s">
        <v>16863</v>
      </c>
      <c r="I5486" s="32" t="s">
        <v>16864</v>
      </c>
      <c r="J5486" s="32" t="s">
        <v>16732</v>
      </c>
      <c r="K5486" s="32" t="s">
        <v>15169</v>
      </c>
      <c r="L5486" s="34">
        <v>19.852086376500001</v>
      </c>
      <c r="M5486" s="34">
        <v>12407.553985299999</v>
      </c>
      <c r="N5486" s="32" t="s">
        <v>16865</v>
      </c>
      <c r="O5486" s="43" t="e">
        <f>VLOOKUP(U:U,#REF!,5,FALSE)</f>
        <v>#REF!</v>
      </c>
      <c r="P5486" s="43" t="e">
        <f>VLOOKUP(U:U,#REF!,4,FALSE)</f>
        <v>#REF!</v>
      </c>
      <c r="Q5486" s="43" t="e">
        <f>VLOOKUP(U:U,#REF!,2,FALSE)</f>
        <v>#REF!</v>
      </c>
      <c r="S5486" s="35" t="str">
        <f>VLOOKUP(G:G,old!G:J,4,FALSE)</f>
        <v>NE</v>
      </c>
      <c r="T5486" s="35" t="str">
        <f>VLOOKUP(G:G,old!G:K,5,FALSE)</f>
        <v>RID_area</v>
      </c>
      <c r="U5486" s="35" t="str">
        <f>VLOOKUP(G:G,old!G:L,6,FALSE)</f>
        <v>MAE NAM CHI</v>
      </c>
      <c r="V5486" s="43" t="str">
        <f>VLOOKUP(G:G,old!G:M,7,FALSE)</f>
        <v>E18</v>
      </c>
      <c r="X5486" s="43" t="str">
        <f>IFERROR(VLOOKUP(V:V,#REF!,3,FALSE),"0")</f>
        <v>0</v>
      </c>
      <c r="Y5486" s="19">
        <f t="shared" si="85"/>
        <v>0</v>
      </c>
      <c r="Z5486" s="19" t="str">
        <f>IFERROR(VLOOKUP(C:C,#REF!,19,FALSE),"0")</f>
        <v>0</v>
      </c>
    </row>
    <row r="5487" spans="1:26" x14ac:dyDescent="0.45">
      <c r="A5487" s="32" t="s">
        <v>16728</v>
      </c>
      <c r="B5487" s="32">
        <v>2</v>
      </c>
      <c r="C5487" s="32" t="s">
        <v>62</v>
      </c>
      <c r="D5487" s="32" t="s">
        <v>12141</v>
      </c>
      <c r="E5487" s="32" t="s">
        <v>16858</v>
      </c>
      <c r="F5487" s="32">
        <v>3</v>
      </c>
      <c r="G5487" s="78" t="s">
        <v>16859</v>
      </c>
      <c r="H5487" s="33" t="s">
        <v>16866</v>
      </c>
      <c r="I5487" s="32" t="s">
        <v>9250</v>
      </c>
      <c r="J5487" s="32" t="s">
        <v>16732</v>
      </c>
      <c r="K5487" s="32" t="s">
        <v>15169</v>
      </c>
      <c r="L5487" s="34">
        <v>41.369810403700001</v>
      </c>
      <c r="M5487" s="34">
        <v>25856.131502299999</v>
      </c>
      <c r="N5487" s="32" t="s">
        <v>16867</v>
      </c>
      <c r="O5487" s="43" t="e">
        <f>VLOOKUP(U:U,#REF!,5,FALSE)</f>
        <v>#REF!</v>
      </c>
      <c r="P5487" s="43" t="e">
        <f>VLOOKUP(U:U,#REF!,4,FALSE)</f>
        <v>#REF!</v>
      </c>
      <c r="Q5487" s="43" t="e">
        <f>VLOOKUP(U:U,#REF!,2,FALSE)</f>
        <v>#REF!</v>
      </c>
      <c r="S5487" s="35" t="str">
        <f>VLOOKUP(G:G,old!G:J,4,FALSE)</f>
        <v>NE</v>
      </c>
      <c r="T5487" s="35" t="str">
        <f>VLOOKUP(G:G,old!G:K,5,FALSE)</f>
        <v>RID_area</v>
      </c>
      <c r="U5487" s="35" t="str">
        <f>VLOOKUP(G:G,old!G:L,6,FALSE)</f>
        <v>MAE NAM CHI</v>
      </c>
      <c r="V5487" s="43" t="str">
        <f>VLOOKUP(G:G,old!G:M,7,FALSE)</f>
        <v>E18</v>
      </c>
      <c r="X5487" s="43" t="str">
        <f>IFERROR(VLOOKUP(V:V,#REF!,3,FALSE),"0")</f>
        <v>0</v>
      </c>
      <c r="Y5487" s="19">
        <f t="shared" si="85"/>
        <v>0</v>
      </c>
      <c r="Z5487" s="19" t="str">
        <f>IFERROR(VLOOKUP(C:C,#REF!,19,FALSE),"0")</f>
        <v>0</v>
      </c>
    </row>
    <row r="5488" spans="1:26" x14ac:dyDescent="0.45">
      <c r="A5488" s="32" t="s">
        <v>16728</v>
      </c>
      <c r="B5488" s="32">
        <v>2</v>
      </c>
      <c r="C5488" s="32" t="s">
        <v>62</v>
      </c>
      <c r="D5488" s="32" t="s">
        <v>12141</v>
      </c>
      <c r="E5488" s="32" t="s">
        <v>16858</v>
      </c>
      <c r="F5488" s="32">
        <v>3</v>
      </c>
      <c r="G5488" s="78" t="s">
        <v>16859</v>
      </c>
      <c r="H5488" s="33" t="s">
        <v>16868</v>
      </c>
      <c r="I5488" s="32" t="s">
        <v>16859</v>
      </c>
      <c r="J5488" s="32" t="s">
        <v>16732</v>
      </c>
      <c r="K5488" s="32" t="s">
        <v>15169</v>
      </c>
      <c r="L5488" s="34">
        <v>24.705865216599999</v>
      </c>
      <c r="M5488" s="34">
        <v>15441.165760399999</v>
      </c>
      <c r="N5488" s="32" t="s">
        <v>16869</v>
      </c>
      <c r="O5488" s="43" t="e">
        <f>VLOOKUP(U:U,#REF!,5,FALSE)</f>
        <v>#REF!</v>
      </c>
      <c r="P5488" s="43" t="e">
        <f>VLOOKUP(U:U,#REF!,4,FALSE)</f>
        <v>#REF!</v>
      </c>
      <c r="Q5488" s="43" t="e">
        <f>VLOOKUP(U:U,#REF!,2,FALSE)</f>
        <v>#REF!</v>
      </c>
      <c r="S5488" s="35" t="str">
        <f>VLOOKUP(G:G,old!G:J,4,FALSE)</f>
        <v>NE</v>
      </c>
      <c r="T5488" s="35" t="str">
        <f>VLOOKUP(G:G,old!G:K,5,FALSE)</f>
        <v>RID_area</v>
      </c>
      <c r="U5488" s="35" t="str">
        <f>VLOOKUP(G:G,old!G:L,6,FALSE)</f>
        <v>MAE NAM CHI</v>
      </c>
      <c r="V5488" s="43" t="str">
        <f>VLOOKUP(G:G,old!G:M,7,FALSE)</f>
        <v>E18</v>
      </c>
      <c r="X5488" s="43" t="str">
        <f>IFERROR(VLOOKUP(V:V,#REF!,3,FALSE),"0")</f>
        <v>0</v>
      </c>
      <c r="Y5488" s="19">
        <f t="shared" si="85"/>
        <v>0</v>
      </c>
      <c r="Z5488" s="19" t="str">
        <f>IFERROR(VLOOKUP(C:C,#REF!,19,FALSE),"0")</f>
        <v>0</v>
      </c>
    </row>
    <row r="5489" spans="1:26" x14ac:dyDescent="0.45">
      <c r="A5489" s="32" t="s">
        <v>16728</v>
      </c>
      <c r="B5489" s="32">
        <v>2</v>
      </c>
      <c r="C5489" s="32" t="s">
        <v>62</v>
      </c>
      <c r="D5489" s="32" t="s">
        <v>12141</v>
      </c>
      <c r="E5489" s="32" t="s">
        <v>16858</v>
      </c>
      <c r="F5489" s="32">
        <v>3</v>
      </c>
      <c r="G5489" s="78" t="s">
        <v>16859</v>
      </c>
      <c r="H5489" s="33" t="s">
        <v>16870</v>
      </c>
      <c r="I5489" s="32" t="s">
        <v>16871</v>
      </c>
      <c r="J5489" s="32" t="s">
        <v>16732</v>
      </c>
      <c r="K5489" s="32" t="s">
        <v>15169</v>
      </c>
      <c r="L5489" s="34">
        <v>47.443078309299999</v>
      </c>
      <c r="M5489" s="34">
        <v>29651.9239433</v>
      </c>
      <c r="N5489" s="32" t="s">
        <v>16872</v>
      </c>
      <c r="O5489" s="43" t="e">
        <f>VLOOKUP(U:U,#REF!,5,FALSE)</f>
        <v>#REF!</v>
      </c>
      <c r="P5489" s="43" t="e">
        <f>VLOOKUP(U:U,#REF!,4,FALSE)</f>
        <v>#REF!</v>
      </c>
      <c r="Q5489" s="43" t="e">
        <f>VLOOKUP(U:U,#REF!,2,FALSE)</f>
        <v>#REF!</v>
      </c>
      <c r="S5489" s="35" t="str">
        <f>VLOOKUP(G:G,old!G:J,4,FALSE)</f>
        <v>NE</v>
      </c>
      <c r="T5489" s="35" t="str">
        <f>VLOOKUP(G:G,old!G:K,5,FALSE)</f>
        <v>RID_area</v>
      </c>
      <c r="U5489" s="35" t="str">
        <f>VLOOKUP(G:G,old!G:L,6,FALSE)</f>
        <v>MAE NAM CHI</v>
      </c>
      <c r="V5489" s="43" t="str">
        <f>VLOOKUP(G:G,old!G:M,7,FALSE)</f>
        <v>E18</v>
      </c>
      <c r="X5489" s="43" t="str">
        <f>IFERROR(VLOOKUP(V:V,#REF!,3,FALSE),"0")</f>
        <v>0</v>
      </c>
      <c r="Y5489" s="19">
        <f t="shared" si="85"/>
        <v>0</v>
      </c>
      <c r="Z5489" s="19" t="str">
        <f>IFERROR(VLOOKUP(C:C,#REF!,19,FALSE),"0")</f>
        <v>0</v>
      </c>
    </row>
    <row r="5490" spans="1:26" x14ac:dyDescent="0.45">
      <c r="A5490" s="32" t="s">
        <v>16728</v>
      </c>
      <c r="B5490" s="32">
        <v>2</v>
      </c>
      <c r="C5490" s="32" t="s">
        <v>62</v>
      </c>
      <c r="D5490" s="32" t="s">
        <v>12141</v>
      </c>
      <c r="E5490" s="32" t="s">
        <v>16858</v>
      </c>
      <c r="F5490" s="32">
        <v>3</v>
      </c>
      <c r="G5490" s="78" t="s">
        <v>16859</v>
      </c>
      <c r="H5490" s="33" t="s">
        <v>16873</v>
      </c>
      <c r="I5490" s="32" t="s">
        <v>16874</v>
      </c>
      <c r="J5490" s="32" t="s">
        <v>16732</v>
      </c>
      <c r="K5490" s="32" t="s">
        <v>15169</v>
      </c>
      <c r="L5490" s="34">
        <v>20.444656921</v>
      </c>
      <c r="M5490" s="34">
        <v>12777.910575600001</v>
      </c>
      <c r="N5490" s="32" t="s">
        <v>16875</v>
      </c>
      <c r="O5490" s="43" t="e">
        <f>VLOOKUP(U:U,#REF!,5,FALSE)</f>
        <v>#REF!</v>
      </c>
      <c r="P5490" s="43" t="e">
        <f>VLOOKUP(U:U,#REF!,4,FALSE)</f>
        <v>#REF!</v>
      </c>
      <c r="Q5490" s="43" t="e">
        <f>VLOOKUP(U:U,#REF!,2,FALSE)</f>
        <v>#REF!</v>
      </c>
      <c r="S5490" s="35" t="str">
        <f>VLOOKUP(G:G,old!G:J,4,FALSE)</f>
        <v>NE</v>
      </c>
      <c r="T5490" s="35" t="str">
        <f>VLOOKUP(G:G,old!G:K,5,FALSE)</f>
        <v>RID_area</v>
      </c>
      <c r="U5490" s="35" t="str">
        <f>VLOOKUP(G:G,old!G:L,6,FALSE)</f>
        <v>MAE NAM CHI</v>
      </c>
      <c r="V5490" s="43" t="str">
        <f>VLOOKUP(G:G,old!G:M,7,FALSE)</f>
        <v>E18</v>
      </c>
      <c r="X5490" s="43" t="str">
        <f>IFERROR(VLOOKUP(V:V,#REF!,3,FALSE),"0")</f>
        <v>0</v>
      </c>
      <c r="Y5490" s="19">
        <f t="shared" si="85"/>
        <v>0</v>
      </c>
      <c r="Z5490" s="19" t="str">
        <f>IFERROR(VLOOKUP(C:C,#REF!,19,FALSE),"0")</f>
        <v>0</v>
      </c>
    </row>
    <row r="5491" spans="1:26" x14ac:dyDescent="0.45">
      <c r="A5491" s="32" t="s">
        <v>16728</v>
      </c>
      <c r="B5491" s="32">
        <v>2</v>
      </c>
      <c r="C5491" s="32" t="s">
        <v>62</v>
      </c>
      <c r="D5491" s="32" t="s">
        <v>12141</v>
      </c>
      <c r="E5491" s="32" t="s">
        <v>16858</v>
      </c>
      <c r="F5491" s="32">
        <v>3</v>
      </c>
      <c r="G5491" s="78" t="s">
        <v>16859</v>
      </c>
      <c r="H5491" s="33" t="s">
        <v>16876</v>
      </c>
      <c r="I5491" s="32" t="s">
        <v>16877</v>
      </c>
      <c r="J5491" s="32" t="s">
        <v>16732</v>
      </c>
      <c r="K5491" s="32" t="s">
        <v>15169</v>
      </c>
      <c r="L5491" s="34">
        <v>35.479431772700003</v>
      </c>
      <c r="M5491" s="34">
        <v>22174.644857899999</v>
      </c>
      <c r="N5491" s="32" t="s">
        <v>16878</v>
      </c>
      <c r="O5491" s="43" t="e">
        <f>VLOOKUP(U:U,#REF!,5,FALSE)</f>
        <v>#REF!</v>
      </c>
      <c r="P5491" s="43" t="e">
        <f>VLOOKUP(U:U,#REF!,4,FALSE)</f>
        <v>#REF!</v>
      </c>
      <c r="Q5491" s="43" t="e">
        <f>VLOOKUP(U:U,#REF!,2,FALSE)</f>
        <v>#REF!</v>
      </c>
      <c r="S5491" s="35" t="str">
        <f>VLOOKUP(G:G,old!G:J,4,FALSE)</f>
        <v>NE</v>
      </c>
      <c r="T5491" s="35" t="str">
        <f>VLOOKUP(G:G,old!G:K,5,FALSE)</f>
        <v>RID_area</v>
      </c>
      <c r="U5491" s="35" t="str">
        <f>VLOOKUP(G:G,old!G:L,6,FALSE)</f>
        <v>MAE NAM CHI</v>
      </c>
      <c r="V5491" s="43" t="str">
        <f>VLOOKUP(G:G,old!G:M,7,FALSE)</f>
        <v>E18</v>
      </c>
      <c r="X5491" s="43" t="str">
        <f>IFERROR(VLOOKUP(V:V,#REF!,3,FALSE),"0")</f>
        <v>0</v>
      </c>
      <c r="Y5491" s="19">
        <f t="shared" si="85"/>
        <v>0</v>
      </c>
      <c r="Z5491" s="19" t="str">
        <f>IFERROR(VLOOKUP(C:C,#REF!,19,FALSE),"0")</f>
        <v>0</v>
      </c>
    </row>
    <row r="5492" spans="1:26" x14ac:dyDescent="0.45">
      <c r="A5492" s="32" t="s">
        <v>16728</v>
      </c>
      <c r="B5492" s="32">
        <v>2</v>
      </c>
      <c r="C5492" s="32" t="s">
        <v>62</v>
      </c>
      <c r="D5492" s="32" t="s">
        <v>12141</v>
      </c>
      <c r="E5492" s="32" t="s">
        <v>16858</v>
      </c>
      <c r="F5492" s="32">
        <v>3</v>
      </c>
      <c r="G5492" s="78" t="s">
        <v>16859</v>
      </c>
      <c r="H5492" s="33" t="s">
        <v>16879</v>
      </c>
      <c r="I5492" s="32" t="s">
        <v>12362</v>
      </c>
      <c r="J5492" s="32" t="s">
        <v>16732</v>
      </c>
      <c r="K5492" s="32" t="s">
        <v>15169</v>
      </c>
      <c r="L5492" s="34">
        <v>19.418804560800002</v>
      </c>
      <c r="M5492" s="34">
        <v>12136.752850499999</v>
      </c>
      <c r="N5492" s="32" t="s">
        <v>16880</v>
      </c>
      <c r="O5492" s="43" t="e">
        <f>VLOOKUP(U:U,#REF!,5,FALSE)</f>
        <v>#REF!</v>
      </c>
      <c r="P5492" s="43" t="e">
        <f>VLOOKUP(U:U,#REF!,4,FALSE)</f>
        <v>#REF!</v>
      </c>
      <c r="Q5492" s="43" t="e">
        <f>VLOOKUP(U:U,#REF!,2,FALSE)</f>
        <v>#REF!</v>
      </c>
      <c r="S5492" s="35" t="str">
        <f>VLOOKUP(G:G,old!G:J,4,FALSE)</f>
        <v>NE</v>
      </c>
      <c r="T5492" s="35" t="str">
        <f>VLOOKUP(G:G,old!G:K,5,FALSE)</f>
        <v>RID_area</v>
      </c>
      <c r="U5492" s="35" t="str">
        <f>VLOOKUP(G:G,old!G:L,6,FALSE)</f>
        <v>MAE NAM CHI</v>
      </c>
      <c r="V5492" s="43" t="str">
        <f>VLOOKUP(G:G,old!G:M,7,FALSE)</f>
        <v>E18</v>
      </c>
      <c r="X5492" s="43" t="str">
        <f>IFERROR(VLOOKUP(V:V,#REF!,3,FALSE),"0")</f>
        <v>0</v>
      </c>
      <c r="Y5492" s="19">
        <f t="shared" si="85"/>
        <v>0</v>
      </c>
      <c r="Z5492" s="19" t="str">
        <f>IFERROR(VLOOKUP(C:C,#REF!,19,FALSE),"0")</f>
        <v>0</v>
      </c>
    </row>
    <row r="5493" spans="1:26" x14ac:dyDescent="0.45">
      <c r="A5493" s="32" t="s">
        <v>16728</v>
      </c>
      <c r="B5493" s="32">
        <v>2</v>
      </c>
      <c r="C5493" s="32" t="s">
        <v>62</v>
      </c>
      <c r="D5493" s="32" t="s">
        <v>12141</v>
      </c>
      <c r="E5493" s="32" t="s">
        <v>16858</v>
      </c>
      <c r="F5493" s="32">
        <v>3</v>
      </c>
      <c r="G5493" s="78" t="s">
        <v>16859</v>
      </c>
      <c r="H5493" s="33" t="s">
        <v>16881</v>
      </c>
      <c r="I5493" s="32" t="s">
        <v>13271</v>
      </c>
      <c r="J5493" s="32" t="s">
        <v>16732</v>
      </c>
      <c r="K5493" s="32" t="s">
        <v>15169</v>
      </c>
      <c r="L5493" s="34">
        <v>29.758058597800002</v>
      </c>
      <c r="M5493" s="34">
        <v>18598.786623600001</v>
      </c>
      <c r="N5493" s="32" t="s">
        <v>16882</v>
      </c>
      <c r="O5493" s="43" t="e">
        <f>VLOOKUP(U:U,#REF!,5,FALSE)</f>
        <v>#REF!</v>
      </c>
      <c r="P5493" s="43" t="e">
        <f>VLOOKUP(U:U,#REF!,4,FALSE)</f>
        <v>#REF!</v>
      </c>
      <c r="Q5493" s="43" t="e">
        <f>VLOOKUP(U:U,#REF!,2,FALSE)</f>
        <v>#REF!</v>
      </c>
      <c r="S5493" s="35" t="str">
        <f>VLOOKUP(G:G,old!G:J,4,FALSE)</f>
        <v>NE</v>
      </c>
      <c r="T5493" s="35" t="str">
        <f>VLOOKUP(G:G,old!G:K,5,FALSE)</f>
        <v>RID_area</v>
      </c>
      <c r="U5493" s="35" t="str">
        <f>VLOOKUP(G:G,old!G:L,6,FALSE)</f>
        <v>MAE NAM CHI</v>
      </c>
      <c r="V5493" s="43" t="str">
        <f>VLOOKUP(G:G,old!G:M,7,FALSE)</f>
        <v>E18</v>
      </c>
      <c r="X5493" s="43" t="str">
        <f>IFERROR(VLOOKUP(V:V,#REF!,3,FALSE),"0")</f>
        <v>0</v>
      </c>
      <c r="Y5493" s="19">
        <f t="shared" si="85"/>
        <v>0</v>
      </c>
      <c r="Z5493" s="19" t="str">
        <f>IFERROR(VLOOKUP(C:C,#REF!,19,FALSE),"0")</f>
        <v>0</v>
      </c>
    </row>
    <row r="5494" spans="1:26" x14ac:dyDescent="0.45">
      <c r="A5494" s="32" t="s">
        <v>16728</v>
      </c>
      <c r="B5494" s="32">
        <v>2</v>
      </c>
      <c r="C5494" s="32" t="s">
        <v>62</v>
      </c>
      <c r="D5494" s="32" t="s">
        <v>12141</v>
      </c>
      <c r="E5494" s="32" t="s">
        <v>16858</v>
      </c>
      <c r="F5494" s="32">
        <v>3</v>
      </c>
      <c r="G5494" s="78" t="s">
        <v>16859</v>
      </c>
      <c r="H5494" s="33" t="s">
        <v>16883</v>
      </c>
      <c r="I5494" s="32" t="s">
        <v>437</v>
      </c>
      <c r="J5494" s="32" t="s">
        <v>16732</v>
      </c>
      <c r="K5494" s="32" t="s">
        <v>15169</v>
      </c>
      <c r="L5494" s="34">
        <v>27.6420120704</v>
      </c>
      <c r="M5494" s="34">
        <v>17276.257544</v>
      </c>
      <c r="N5494" s="32" t="s">
        <v>16884</v>
      </c>
      <c r="O5494" s="43" t="e">
        <f>VLOOKUP(U:U,#REF!,5,FALSE)</f>
        <v>#REF!</v>
      </c>
      <c r="P5494" s="43" t="e">
        <f>VLOOKUP(U:U,#REF!,4,FALSE)</f>
        <v>#REF!</v>
      </c>
      <c r="Q5494" s="43" t="e">
        <f>VLOOKUP(U:U,#REF!,2,FALSE)</f>
        <v>#REF!</v>
      </c>
      <c r="S5494" s="35" t="str">
        <f>VLOOKUP(G:G,old!G:J,4,FALSE)</f>
        <v>NE</v>
      </c>
      <c r="T5494" s="35" t="str">
        <f>VLOOKUP(G:G,old!G:K,5,FALSE)</f>
        <v>RID_area</v>
      </c>
      <c r="U5494" s="35" t="str">
        <f>VLOOKUP(G:G,old!G:L,6,FALSE)</f>
        <v>MAE NAM CHI</v>
      </c>
      <c r="V5494" s="43" t="str">
        <f>VLOOKUP(G:G,old!G:M,7,FALSE)</f>
        <v>E18</v>
      </c>
      <c r="X5494" s="43" t="str">
        <f>IFERROR(VLOOKUP(V:V,#REF!,3,FALSE),"0")</f>
        <v>0</v>
      </c>
      <c r="Y5494" s="19">
        <f t="shared" si="85"/>
        <v>0</v>
      </c>
      <c r="Z5494" s="19" t="str">
        <f>IFERROR(VLOOKUP(C:C,#REF!,19,FALSE),"0")</f>
        <v>0</v>
      </c>
    </row>
    <row r="5495" spans="1:26" x14ac:dyDescent="0.45">
      <c r="A5495" s="32" t="s">
        <v>16728</v>
      </c>
      <c r="B5495" s="32">
        <v>2</v>
      </c>
      <c r="C5495" s="32" t="s">
        <v>62</v>
      </c>
      <c r="D5495" s="32" t="s">
        <v>12141</v>
      </c>
      <c r="E5495" s="32" t="s">
        <v>16858</v>
      </c>
      <c r="F5495" s="32">
        <v>3</v>
      </c>
      <c r="G5495" s="78" t="s">
        <v>16859</v>
      </c>
      <c r="H5495" s="33" t="s">
        <v>16885</v>
      </c>
      <c r="I5495" s="32" t="s">
        <v>16886</v>
      </c>
      <c r="J5495" s="32" t="s">
        <v>16732</v>
      </c>
      <c r="K5495" s="32" t="s">
        <v>15169</v>
      </c>
      <c r="L5495" s="34">
        <v>13.493102004400001</v>
      </c>
      <c r="M5495" s="34">
        <v>8433.1887527500003</v>
      </c>
      <c r="N5495" s="32" t="s">
        <v>16887</v>
      </c>
      <c r="O5495" s="43" t="e">
        <f>VLOOKUP(U:U,#REF!,5,FALSE)</f>
        <v>#REF!</v>
      </c>
      <c r="P5495" s="43" t="e">
        <f>VLOOKUP(U:U,#REF!,4,FALSE)</f>
        <v>#REF!</v>
      </c>
      <c r="Q5495" s="43" t="e">
        <f>VLOOKUP(U:U,#REF!,2,FALSE)</f>
        <v>#REF!</v>
      </c>
      <c r="S5495" s="35" t="str">
        <f>VLOOKUP(G:G,old!G:J,4,FALSE)</f>
        <v>NE</v>
      </c>
      <c r="T5495" s="35" t="str">
        <f>VLOOKUP(G:G,old!G:K,5,FALSE)</f>
        <v>RID_area</v>
      </c>
      <c r="U5495" s="35" t="str">
        <f>VLOOKUP(G:G,old!G:L,6,FALSE)</f>
        <v>MAE NAM CHI</v>
      </c>
      <c r="V5495" s="43" t="str">
        <f>VLOOKUP(G:G,old!G:M,7,FALSE)</f>
        <v>E18</v>
      </c>
      <c r="X5495" s="43" t="str">
        <f>IFERROR(VLOOKUP(V:V,#REF!,3,FALSE),"0")</f>
        <v>0</v>
      </c>
      <c r="Y5495" s="19">
        <f t="shared" si="85"/>
        <v>0</v>
      </c>
      <c r="Z5495" s="19" t="str">
        <f>IFERROR(VLOOKUP(C:C,#REF!,19,FALSE),"0")</f>
        <v>0</v>
      </c>
    </row>
    <row r="5496" spans="1:26" x14ac:dyDescent="0.45">
      <c r="A5496" s="32" t="s">
        <v>16728</v>
      </c>
      <c r="B5496" s="32">
        <v>2</v>
      </c>
      <c r="C5496" s="32" t="s">
        <v>62</v>
      </c>
      <c r="D5496" s="32" t="s">
        <v>12141</v>
      </c>
      <c r="E5496" s="32" t="s">
        <v>16858</v>
      </c>
      <c r="F5496" s="32">
        <v>3</v>
      </c>
      <c r="G5496" s="78" t="s">
        <v>16859</v>
      </c>
      <c r="H5496" s="33" t="s">
        <v>16888</v>
      </c>
      <c r="I5496" s="32" t="s">
        <v>16889</v>
      </c>
      <c r="J5496" s="32" t="s">
        <v>16732</v>
      </c>
      <c r="K5496" s="32" t="s">
        <v>15169</v>
      </c>
      <c r="L5496" s="34">
        <v>16.524278511999999</v>
      </c>
      <c r="M5496" s="34">
        <v>10327.674069999999</v>
      </c>
      <c r="N5496" s="32" t="s">
        <v>16890</v>
      </c>
      <c r="O5496" s="43" t="e">
        <f>VLOOKUP(U:U,#REF!,5,FALSE)</f>
        <v>#REF!</v>
      </c>
      <c r="P5496" s="43" t="e">
        <f>VLOOKUP(U:U,#REF!,4,FALSE)</f>
        <v>#REF!</v>
      </c>
      <c r="Q5496" s="43" t="e">
        <f>VLOOKUP(U:U,#REF!,2,FALSE)</f>
        <v>#REF!</v>
      </c>
      <c r="S5496" s="35" t="str">
        <f>VLOOKUP(G:G,old!G:J,4,FALSE)</f>
        <v>NE</v>
      </c>
      <c r="T5496" s="35" t="str">
        <f>VLOOKUP(G:G,old!G:K,5,FALSE)</f>
        <v>RID_area</v>
      </c>
      <c r="U5496" s="35" t="str">
        <f>VLOOKUP(G:G,old!G:L,6,FALSE)</f>
        <v>MAE NAM CHI</v>
      </c>
      <c r="V5496" s="43" t="str">
        <f>VLOOKUP(G:G,old!G:M,7,FALSE)</f>
        <v>E18</v>
      </c>
      <c r="X5496" s="43" t="str">
        <f>IFERROR(VLOOKUP(V:V,#REF!,3,FALSE),"0")</f>
        <v>0</v>
      </c>
      <c r="Y5496" s="19">
        <f t="shared" si="85"/>
        <v>0</v>
      </c>
      <c r="Z5496" s="19" t="str">
        <f>IFERROR(VLOOKUP(C:C,#REF!,19,FALSE),"0")</f>
        <v>0</v>
      </c>
    </row>
    <row r="5497" spans="1:26" x14ac:dyDescent="0.45">
      <c r="A5497" s="32" t="s">
        <v>16728</v>
      </c>
      <c r="B5497" s="32">
        <v>2</v>
      </c>
      <c r="C5497" s="32" t="s">
        <v>62</v>
      </c>
      <c r="D5497" s="32" t="s">
        <v>12141</v>
      </c>
      <c r="E5497" s="32" t="s">
        <v>16891</v>
      </c>
      <c r="F5497" s="32">
        <v>3</v>
      </c>
      <c r="G5497" s="78" t="s">
        <v>16892</v>
      </c>
      <c r="H5497" s="33" t="s">
        <v>16893</v>
      </c>
      <c r="I5497" s="32" t="s">
        <v>16892</v>
      </c>
      <c r="J5497" s="32" t="s">
        <v>16732</v>
      </c>
      <c r="K5497" s="32" t="s">
        <v>15169</v>
      </c>
      <c r="L5497" s="34">
        <v>32.0639218106</v>
      </c>
      <c r="M5497" s="34">
        <v>20039.951131599999</v>
      </c>
      <c r="N5497" s="32" t="s">
        <v>16894</v>
      </c>
      <c r="O5497" s="43" t="e">
        <f>VLOOKUP(U:U,#REF!,5,FALSE)</f>
        <v>#REF!</v>
      </c>
      <c r="P5497" s="43" t="e">
        <f>VLOOKUP(U:U,#REF!,4,FALSE)</f>
        <v>#REF!</v>
      </c>
      <c r="Q5497" s="43" t="e">
        <f>VLOOKUP(U:U,#REF!,2,FALSE)</f>
        <v>#REF!</v>
      </c>
      <c r="S5497" s="35" t="str">
        <f>VLOOKUP(G:G,old!G:J,4,FALSE)</f>
        <v>NE</v>
      </c>
      <c r="T5497" s="35" t="str">
        <f>VLOOKUP(G:G,old!G:K,5,FALSE)</f>
        <v>DWR</v>
      </c>
      <c r="U5497" s="35" t="str">
        <f>VLOOKUP(G:G,old!G:L,6,FALSE)</f>
        <v>MAE NAM MUN</v>
      </c>
      <c r="V5497" s="43" t="str">
        <f>VLOOKUP(G:G,old!G:M,7,FALSE)</f>
        <v>E18</v>
      </c>
      <c r="X5497" s="43" t="str">
        <f>IFERROR(VLOOKUP(V:V,#REF!,3,FALSE),"0")</f>
        <v>0</v>
      </c>
      <c r="Y5497" s="19">
        <f t="shared" si="85"/>
        <v>0</v>
      </c>
      <c r="Z5497" s="19" t="str">
        <f>IFERROR(VLOOKUP(C:C,#REF!,19,FALSE),"0")</f>
        <v>0</v>
      </c>
    </row>
    <row r="5498" spans="1:26" x14ac:dyDescent="0.45">
      <c r="A5498" s="32" t="s">
        <v>16728</v>
      </c>
      <c r="B5498" s="32">
        <v>2</v>
      </c>
      <c r="C5498" s="32" t="s">
        <v>62</v>
      </c>
      <c r="D5498" s="32" t="s">
        <v>12141</v>
      </c>
      <c r="E5498" s="32" t="s">
        <v>16891</v>
      </c>
      <c r="F5498" s="32">
        <v>3</v>
      </c>
      <c r="G5498" s="78" t="s">
        <v>16892</v>
      </c>
      <c r="H5498" s="33" t="s">
        <v>16895</v>
      </c>
      <c r="I5498" s="32" t="s">
        <v>14208</v>
      </c>
      <c r="J5498" s="32" t="s">
        <v>16732</v>
      </c>
      <c r="K5498" s="32" t="s">
        <v>15169</v>
      </c>
      <c r="L5498" s="34">
        <v>43.500335875899999</v>
      </c>
      <c r="M5498" s="34">
        <v>27187.709922400001</v>
      </c>
      <c r="N5498" s="32" t="s">
        <v>16896</v>
      </c>
      <c r="O5498" s="43" t="e">
        <f>VLOOKUP(U:U,#REF!,5,FALSE)</f>
        <v>#REF!</v>
      </c>
      <c r="P5498" s="43" t="e">
        <f>VLOOKUP(U:U,#REF!,4,FALSE)</f>
        <v>#REF!</v>
      </c>
      <c r="Q5498" s="43" t="e">
        <f>VLOOKUP(U:U,#REF!,2,FALSE)</f>
        <v>#REF!</v>
      </c>
      <c r="S5498" s="35" t="str">
        <f>VLOOKUP(G:G,old!G:J,4,FALSE)</f>
        <v>NE</v>
      </c>
      <c r="T5498" s="35" t="str">
        <f>VLOOKUP(G:G,old!G:K,5,FALSE)</f>
        <v>DWR</v>
      </c>
      <c r="U5498" s="35" t="str">
        <f>VLOOKUP(G:G,old!G:L,6,FALSE)</f>
        <v>MAE NAM MUN</v>
      </c>
      <c r="V5498" s="43" t="str">
        <f>VLOOKUP(G:G,old!G:M,7,FALSE)</f>
        <v>E18</v>
      </c>
      <c r="X5498" s="43" t="str">
        <f>IFERROR(VLOOKUP(V:V,#REF!,3,FALSE),"0")</f>
        <v>0</v>
      </c>
      <c r="Y5498" s="19">
        <f t="shared" si="85"/>
        <v>0</v>
      </c>
      <c r="Z5498" s="19" t="str">
        <f>IFERROR(VLOOKUP(C:C,#REF!,19,FALSE),"0")</f>
        <v>0</v>
      </c>
    </row>
    <row r="5499" spans="1:26" x14ac:dyDescent="0.45">
      <c r="A5499" s="32" t="s">
        <v>16728</v>
      </c>
      <c r="B5499" s="32">
        <v>2</v>
      </c>
      <c r="C5499" s="32" t="s">
        <v>62</v>
      </c>
      <c r="D5499" s="32" t="s">
        <v>12141</v>
      </c>
      <c r="E5499" s="32" t="s">
        <v>16891</v>
      </c>
      <c r="F5499" s="32">
        <v>3</v>
      </c>
      <c r="G5499" s="78" t="s">
        <v>16892</v>
      </c>
      <c r="H5499" s="33" t="s">
        <v>16897</v>
      </c>
      <c r="I5499" s="32" t="s">
        <v>14612</v>
      </c>
      <c r="J5499" s="32" t="s">
        <v>16732</v>
      </c>
      <c r="K5499" s="32" t="s">
        <v>15169</v>
      </c>
      <c r="L5499" s="34">
        <v>28.173736827500001</v>
      </c>
      <c r="M5499" s="34">
        <v>17608.585517200001</v>
      </c>
      <c r="N5499" s="32" t="s">
        <v>16898</v>
      </c>
      <c r="O5499" s="43" t="e">
        <f>VLOOKUP(U:U,#REF!,5,FALSE)</f>
        <v>#REF!</v>
      </c>
      <c r="P5499" s="43" t="e">
        <f>VLOOKUP(U:U,#REF!,4,FALSE)</f>
        <v>#REF!</v>
      </c>
      <c r="Q5499" s="43" t="e">
        <f>VLOOKUP(U:U,#REF!,2,FALSE)</f>
        <v>#REF!</v>
      </c>
      <c r="S5499" s="35" t="str">
        <f>VLOOKUP(G:G,old!G:J,4,FALSE)</f>
        <v>NE</v>
      </c>
      <c r="T5499" s="35" t="str">
        <f>VLOOKUP(G:G,old!G:K,5,FALSE)</f>
        <v>DWR</v>
      </c>
      <c r="U5499" s="35" t="str">
        <f>VLOOKUP(G:G,old!G:L,6,FALSE)</f>
        <v>MAE NAM MUN</v>
      </c>
      <c r="V5499" s="43" t="str">
        <f>VLOOKUP(G:G,old!G:M,7,FALSE)</f>
        <v>E18</v>
      </c>
      <c r="X5499" s="43" t="str">
        <f>IFERROR(VLOOKUP(V:V,#REF!,3,FALSE),"0")</f>
        <v>0</v>
      </c>
      <c r="Y5499" s="19">
        <f t="shared" si="85"/>
        <v>0</v>
      </c>
      <c r="Z5499" s="19" t="str">
        <f>IFERROR(VLOOKUP(C:C,#REF!,19,FALSE),"0")</f>
        <v>0</v>
      </c>
    </row>
    <row r="5500" spans="1:26" x14ac:dyDescent="0.45">
      <c r="A5500" s="32" t="s">
        <v>16728</v>
      </c>
      <c r="B5500" s="32">
        <v>2</v>
      </c>
      <c r="C5500" s="32" t="s">
        <v>62</v>
      </c>
      <c r="D5500" s="32" t="s">
        <v>12141</v>
      </c>
      <c r="E5500" s="32" t="s">
        <v>16891</v>
      </c>
      <c r="F5500" s="32">
        <v>3</v>
      </c>
      <c r="G5500" s="78" t="s">
        <v>16892</v>
      </c>
      <c r="H5500" s="33" t="s">
        <v>16899</v>
      </c>
      <c r="I5500" s="32" t="s">
        <v>16900</v>
      </c>
      <c r="J5500" s="32" t="s">
        <v>16732</v>
      </c>
      <c r="K5500" s="32" t="s">
        <v>15169</v>
      </c>
      <c r="L5500" s="34">
        <v>52.027919544500001</v>
      </c>
      <c r="M5500" s="34">
        <v>32517.449715300001</v>
      </c>
      <c r="N5500" s="32" t="s">
        <v>16901</v>
      </c>
      <c r="O5500" s="43" t="e">
        <f>VLOOKUP(U:U,#REF!,5,FALSE)</f>
        <v>#REF!</v>
      </c>
      <c r="P5500" s="43" t="e">
        <f>VLOOKUP(U:U,#REF!,4,FALSE)</f>
        <v>#REF!</v>
      </c>
      <c r="Q5500" s="43" t="e">
        <f>VLOOKUP(U:U,#REF!,2,FALSE)</f>
        <v>#REF!</v>
      </c>
      <c r="S5500" s="35" t="str">
        <f>VLOOKUP(G:G,old!G:J,4,FALSE)</f>
        <v>NE</v>
      </c>
      <c r="T5500" s="35" t="str">
        <f>VLOOKUP(G:G,old!G:K,5,FALSE)</f>
        <v>DWR</v>
      </c>
      <c r="U5500" s="35" t="str">
        <f>VLOOKUP(G:G,old!G:L,6,FALSE)</f>
        <v>MAE NAM MUN</v>
      </c>
      <c r="V5500" s="43" t="str">
        <f>VLOOKUP(G:G,old!G:M,7,FALSE)</f>
        <v>E18</v>
      </c>
      <c r="X5500" s="43" t="str">
        <f>IFERROR(VLOOKUP(V:V,#REF!,3,FALSE),"0")</f>
        <v>0</v>
      </c>
      <c r="Y5500" s="19">
        <f t="shared" si="85"/>
        <v>0</v>
      </c>
      <c r="Z5500" s="19" t="str">
        <f>IFERROR(VLOOKUP(C:C,#REF!,19,FALSE),"0")</f>
        <v>0</v>
      </c>
    </row>
    <row r="5501" spans="1:26" x14ac:dyDescent="0.45">
      <c r="A5501" s="32" t="s">
        <v>16728</v>
      </c>
      <c r="B5501" s="32">
        <v>2</v>
      </c>
      <c r="C5501" s="32" t="s">
        <v>62</v>
      </c>
      <c r="D5501" s="32" t="s">
        <v>12141</v>
      </c>
      <c r="E5501" s="32" t="s">
        <v>16891</v>
      </c>
      <c r="F5501" s="32">
        <v>3</v>
      </c>
      <c r="G5501" s="78" t="s">
        <v>16892</v>
      </c>
      <c r="H5501" s="33" t="s">
        <v>16902</v>
      </c>
      <c r="I5501" s="32" t="s">
        <v>14205</v>
      </c>
      <c r="J5501" s="32" t="s">
        <v>16732</v>
      </c>
      <c r="K5501" s="32" t="s">
        <v>15169</v>
      </c>
      <c r="L5501" s="34">
        <v>58.749452458199997</v>
      </c>
      <c r="M5501" s="34">
        <v>36718.407786399999</v>
      </c>
      <c r="N5501" s="32" t="s">
        <v>16903</v>
      </c>
      <c r="O5501" s="43" t="e">
        <f>VLOOKUP(U:U,#REF!,5,FALSE)</f>
        <v>#REF!</v>
      </c>
      <c r="P5501" s="43" t="e">
        <f>VLOOKUP(U:U,#REF!,4,FALSE)</f>
        <v>#REF!</v>
      </c>
      <c r="Q5501" s="43" t="e">
        <f>VLOOKUP(U:U,#REF!,2,FALSE)</f>
        <v>#REF!</v>
      </c>
      <c r="S5501" s="35" t="str">
        <f>VLOOKUP(G:G,old!G:J,4,FALSE)</f>
        <v>NE</v>
      </c>
      <c r="T5501" s="35" t="str">
        <f>VLOOKUP(G:G,old!G:K,5,FALSE)</f>
        <v>DWR</v>
      </c>
      <c r="U5501" s="35" t="str">
        <f>VLOOKUP(G:G,old!G:L,6,FALSE)</f>
        <v>MAE NAM MUN</v>
      </c>
      <c r="V5501" s="43" t="str">
        <f>VLOOKUP(G:G,old!G:M,7,FALSE)</f>
        <v>E18</v>
      </c>
      <c r="X5501" s="43" t="str">
        <f>IFERROR(VLOOKUP(V:V,#REF!,3,FALSE),"0")</f>
        <v>0</v>
      </c>
      <c r="Y5501" s="19">
        <f t="shared" si="85"/>
        <v>0</v>
      </c>
      <c r="Z5501" s="19" t="str">
        <f>IFERROR(VLOOKUP(C:C,#REF!,19,FALSE),"0")</f>
        <v>0</v>
      </c>
    </row>
    <row r="5502" spans="1:26" x14ac:dyDescent="0.45">
      <c r="A5502" s="32" t="s">
        <v>16728</v>
      </c>
      <c r="B5502" s="32">
        <v>2</v>
      </c>
      <c r="C5502" s="32" t="s">
        <v>62</v>
      </c>
      <c r="D5502" s="32" t="s">
        <v>12141</v>
      </c>
      <c r="E5502" s="32" t="s">
        <v>16891</v>
      </c>
      <c r="F5502" s="32">
        <v>3</v>
      </c>
      <c r="G5502" s="78" t="s">
        <v>16892</v>
      </c>
      <c r="H5502" s="33" t="s">
        <v>16904</v>
      </c>
      <c r="I5502" s="32" t="s">
        <v>16905</v>
      </c>
      <c r="J5502" s="32" t="s">
        <v>16732</v>
      </c>
      <c r="K5502" s="32" t="s">
        <v>15169</v>
      </c>
      <c r="L5502" s="34">
        <v>30.739619114700002</v>
      </c>
      <c r="M5502" s="34">
        <v>19212.2619467</v>
      </c>
      <c r="N5502" s="32" t="s">
        <v>16906</v>
      </c>
      <c r="O5502" s="43" t="e">
        <f>VLOOKUP(U:U,#REF!,5,FALSE)</f>
        <v>#REF!</v>
      </c>
      <c r="P5502" s="43" t="e">
        <f>VLOOKUP(U:U,#REF!,4,FALSE)</f>
        <v>#REF!</v>
      </c>
      <c r="Q5502" s="43" t="e">
        <f>VLOOKUP(U:U,#REF!,2,FALSE)</f>
        <v>#REF!</v>
      </c>
      <c r="S5502" s="35" t="str">
        <f>VLOOKUP(G:G,old!G:J,4,FALSE)</f>
        <v>NE</v>
      </c>
      <c r="T5502" s="35" t="str">
        <f>VLOOKUP(G:G,old!G:K,5,FALSE)</f>
        <v>DWR</v>
      </c>
      <c r="U5502" s="35" t="str">
        <f>VLOOKUP(G:G,old!G:L,6,FALSE)</f>
        <v>MAE NAM MUN</v>
      </c>
      <c r="V5502" s="43" t="str">
        <f>VLOOKUP(G:G,old!G:M,7,FALSE)</f>
        <v>E18</v>
      </c>
      <c r="X5502" s="43" t="str">
        <f>IFERROR(VLOOKUP(V:V,#REF!,3,FALSE),"0")</f>
        <v>0</v>
      </c>
      <c r="Y5502" s="19">
        <f t="shared" si="85"/>
        <v>0</v>
      </c>
      <c r="Z5502" s="19" t="str">
        <f>IFERROR(VLOOKUP(C:C,#REF!,19,FALSE),"0")</f>
        <v>0</v>
      </c>
    </row>
    <row r="5503" spans="1:26" x14ac:dyDescent="0.45">
      <c r="A5503" s="32" t="s">
        <v>16728</v>
      </c>
      <c r="B5503" s="32">
        <v>2</v>
      </c>
      <c r="C5503" s="32" t="s">
        <v>62</v>
      </c>
      <c r="D5503" s="32" t="s">
        <v>12141</v>
      </c>
      <c r="E5503" s="32" t="s">
        <v>16891</v>
      </c>
      <c r="F5503" s="32">
        <v>3</v>
      </c>
      <c r="G5503" s="78" t="s">
        <v>16892</v>
      </c>
      <c r="H5503" s="33" t="s">
        <v>16907</v>
      </c>
      <c r="I5503" s="32" t="s">
        <v>5838</v>
      </c>
      <c r="J5503" s="32" t="s">
        <v>16732</v>
      </c>
      <c r="K5503" s="32" t="s">
        <v>15169</v>
      </c>
      <c r="L5503" s="34">
        <v>39.582113960900003</v>
      </c>
      <c r="M5503" s="34">
        <v>24738.821225600001</v>
      </c>
      <c r="N5503" s="32" t="s">
        <v>16908</v>
      </c>
      <c r="O5503" s="43" t="e">
        <f>VLOOKUP(U:U,#REF!,5,FALSE)</f>
        <v>#REF!</v>
      </c>
      <c r="P5503" s="43" t="e">
        <f>VLOOKUP(U:U,#REF!,4,FALSE)</f>
        <v>#REF!</v>
      </c>
      <c r="Q5503" s="43" t="e">
        <f>VLOOKUP(U:U,#REF!,2,FALSE)</f>
        <v>#REF!</v>
      </c>
      <c r="S5503" s="35" t="str">
        <f>VLOOKUP(G:G,old!G:J,4,FALSE)</f>
        <v>NE</v>
      </c>
      <c r="T5503" s="35" t="str">
        <f>VLOOKUP(G:G,old!G:K,5,FALSE)</f>
        <v>DWR</v>
      </c>
      <c r="U5503" s="35" t="str">
        <f>VLOOKUP(G:G,old!G:L,6,FALSE)</f>
        <v>MAE NAM MUN</v>
      </c>
      <c r="V5503" s="43" t="str">
        <f>VLOOKUP(G:G,old!G:M,7,FALSE)</f>
        <v>E18</v>
      </c>
      <c r="X5503" s="43" t="str">
        <f>IFERROR(VLOOKUP(V:V,#REF!,3,FALSE),"0")</f>
        <v>0</v>
      </c>
      <c r="Y5503" s="19">
        <f t="shared" si="85"/>
        <v>0</v>
      </c>
      <c r="Z5503" s="19" t="str">
        <f>IFERROR(VLOOKUP(C:C,#REF!,19,FALSE),"0")</f>
        <v>0</v>
      </c>
    </row>
    <row r="5504" spans="1:26" x14ac:dyDescent="0.45">
      <c r="A5504" s="32" t="s">
        <v>16728</v>
      </c>
      <c r="B5504" s="32">
        <v>2</v>
      </c>
      <c r="C5504" s="32" t="s">
        <v>62</v>
      </c>
      <c r="D5504" s="32" t="s">
        <v>12141</v>
      </c>
      <c r="E5504" s="32" t="s">
        <v>16891</v>
      </c>
      <c r="F5504" s="32">
        <v>3</v>
      </c>
      <c r="G5504" s="78" t="s">
        <v>16892</v>
      </c>
      <c r="H5504" s="33" t="s">
        <v>16909</v>
      </c>
      <c r="I5504" s="32" t="s">
        <v>5659</v>
      </c>
      <c r="J5504" s="32" t="s">
        <v>16732</v>
      </c>
      <c r="K5504" s="32" t="s">
        <v>15169</v>
      </c>
      <c r="L5504" s="34">
        <v>38.153925350000002</v>
      </c>
      <c r="M5504" s="34">
        <v>23846.203343699999</v>
      </c>
      <c r="N5504" s="32" t="s">
        <v>16910</v>
      </c>
      <c r="O5504" s="43" t="e">
        <f>VLOOKUP(U:U,#REF!,5,FALSE)</f>
        <v>#REF!</v>
      </c>
      <c r="P5504" s="43" t="e">
        <f>VLOOKUP(U:U,#REF!,4,FALSE)</f>
        <v>#REF!</v>
      </c>
      <c r="Q5504" s="43" t="e">
        <f>VLOOKUP(U:U,#REF!,2,FALSE)</f>
        <v>#REF!</v>
      </c>
      <c r="S5504" s="35" t="str">
        <f>VLOOKUP(G:G,old!G:J,4,FALSE)</f>
        <v>NE</v>
      </c>
      <c r="T5504" s="35" t="str">
        <f>VLOOKUP(G:G,old!G:K,5,FALSE)</f>
        <v>DWR</v>
      </c>
      <c r="U5504" s="35" t="str">
        <f>VLOOKUP(G:G,old!G:L,6,FALSE)</f>
        <v>MAE NAM MUN</v>
      </c>
      <c r="V5504" s="43" t="str">
        <f>VLOOKUP(G:G,old!G:M,7,FALSE)</f>
        <v>E18</v>
      </c>
      <c r="X5504" s="43" t="str">
        <f>IFERROR(VLOOKUP(V:V,#REF!,3,FALSE),"0")</f>
        <v>0</v>
      </c>
      <c r="Y5504" s="19">
        <f t="shared" si="85"/>
        <v>0</v>
      </c>
      <c r="Z5504" s="19" t="str">
        <f>IFERROR(VLOOKUP(C:C,#REF!,19,FALSE),"0")</f>
        <v>0</v>
      </c>
    </row>
    <row r="5505" spans="1:26" x14ac:dyDescent="0.45">
      <c r="A5505" s="32" t="s">
        <v>16728</v>
      </c>
      <c r="B5505" s="32">
        <v>2</v>
      </c>
      <c r="C5505" s="32" t="s">
        <v>62</v>
      </c>
      <c r="D5505" s="32" t="s">
        <v>12141</v>
      </c>
      <c r="E5505" s="32" t="s">
        <v>16891</v>
      </c>
      <c r="F5505" s="32">
        <v>3</v>
      </c>
      <c r="G5505" s="78" t="s">
        <v>16892</v>
      </c>
      <c r="H5505" s="33" t="s">
        <v>16911</v>
      </c>
      <c r="I5505" s="32" t="s">
        <v>16912</v>
      </c>
      <c r="J5505" s="32" t="s">
        <v>16732</v>
      </c>
      <c r="K5505" s="32" t="s">
        <v>15169</v>
      </c>
      <c r="L5505" s="34">
        <v>31.145612041900002</v>
      </c>
      <c r="M5505" s="34">
        <v>19466.007526199999</v>
      </c>
      <c r="N5505" s="32" t="s">
        <v>16913</v>
      </c>
      <c r="O5505" s="43" t="e">
        <f>VLOOKUP(U:U,#REF!,5,FALSE)</f>
        <v>#REF!</v>
      </c>
      <c r="P5505" s="43" t="e">
        <f>VLOOKUP(U:U,#REF!,4,FALSE)</f>
        <v>#REF!</v>
      </c>
      <c r="Q5505" s="43" t="e">
        <f>VLOOKUP(U:U,#REF!,2,FALSE)</f>
        <v>#REF!</v>
      </c>
      <c r="S5505" s="35" t="str">
        <f>VLOOKUP(G:G,old!G:J,4,FALSE)</f>
        <v>NE</v>
      </c>
      <c r="T5505" s="35" t="str">
        <f>VLOOKUP(G:G,old!G:K,5,FALSE)</f>
        <v>DWR</v>
      </c>
      <c r="U5505" s="35" t="str">
        <f>VLOOKUP(G:G,old!G:L,6,FALSE)</f>
        <v>MAE NAM MUN</v>
      </c>
      <c r="V5505" s="43" t="str">
        <f>VLOOKUP(G:G,old!G:M,7,FALSE)</f>
        <v>E18</v>
      </c>
      <c r="X5505" s="43" t="str">
        <f>IFERROR(VLOOKUP(V:V,#REF!,3,FALSE),"0")</f>
        <v>0</v>
      </c>
      <c r="Y5505" s="19">
        <f t="shared" si="85"/>
        <v>0</v>
      </c>
      <c r="Z5505" s="19" t="str">
        <f>IFERROR(VLOOKUP(C:C,#REF!,19,FALSE),"0")</f>
        <v>0</v>
      </c>
    </row>
    <row r="5506" spans="1:26" x14ac:dyDescent="0.45">
      <c r="A5506" s="32" t="s">
        <v>16728</v>
      </c>
      <c r="B5506" s="32">
        <v>2</v>
      </c>
      <c r="C5506" s="32" t="s">
        <v>62</v>
      </c>
      <c r="D5506" s="32" t="s">
        <v>12141</v>
      </c>
      <c r="E5506" s="32" t="s">
        <v>16891</v>
      </c>
      <c r="F5506" s="32">
        <v>3</v>
      </c>
      <c r="G5506" s="78" t="s">
        <v>16892</v>
      </c>
      <c r="H5506" s="33" t="s">
        <v>16914</v>
      </c>
      <c r="I5506" s="32" t="s">
        <v>16915</v>
      </c>
      <c r="J5506" s="32" t="s">
        <v>16732</v>
      </c>
      <c r="K5506" s="32" t="s">
        <v>15169</v>
      </c>
      <c r="L5506" s="34">
        <v>31.159896860700002</v>
      </c>
      <c r="M5506" s="34">
        <v>19474.935537900001</v>
      </c>
      <c r="N5506" s="32" t="s">
        <v>16916</v>
      </c>
      <c r="O5506" s="43" t="e">
        <f>VLOOKUP(U:U,#REF!,5,FALSE)</f>
        <v>#REF!</v>
      </c>
      <c r="P5506" s="43" t="e">
        <f>VLOOKUP(U:U,#REF!,4,FALSE)</f>
        <v>#REF!</v>
      </c>
      <c r="Q5506" s="43" t="e">
        <f>VLOOKUP(U:U,#REF!,2,FALSE)</f>
        <v>#REF!</v>
      </c>
      <c r="S5506" s="35" t="str">
        <f>VLOOKUP(G:G,old!G:J,4,FALSE)</f>
        <v>NE</v>
      </c>
      <c r="T5506" s="35" t="str">
        <f>VLOOKUP(G:G,old!G:K,5,FALSE)</f>
        <v>DWR</v>
      </c>
      <c r="U5506" s="35" t="str">
        <f>VLOOKUP(G:G,old!G:L,6,FALSE)</f>
        <v>MAE NAM MUN</v>
      </c>
      <c r="V5506" s="43" t="str">
        <f>VLOOKUP(G:G,old!G:M,7,FALSE)</f>
        <v>E18</v>
      </c>
      <c r="X5506" s="43" t="str">
        <f>IFERROR(VLOOKUP(V:V,#REF!,3,FALSE),"0")</f>
        <v>0</v>
      </c>
      <c r="Y5506" s="19">
        <f t="shared" si="85"/>
        <v>0</v>
      </c>
      <c r="Z5506" s="19" t="str">
        <f>IFERROR(VLOOKUP(C:C,#REF!,19,FALSE),"0")</f>
        <v>0</v>
      </c>
    </row>
    <row r="5507" spans="1:26" x14ac:dyDescent="0.45">
      <c r="A5507" s="32" t="s">
        <v>16728</v>
      </c>
      <c r="B5507" s="32">
        <v>2</v>
      </c>
      <c r="C5507" s="32" t="s">
        <v>62</v>
      </c>
      <c r="D5507" s="32" t="s">
        <v>12141</v>
      </c>
      <c r="E5507" s="32" t="s">
        <v>16891</v>
      </c>
      <c r="F5507" s="32">
        <v>3</v>
      </c>
      <c r="G5507" s="78" t="s">
        <v>16892</v>
      </c>
      <c r="H5507" s="33" t="s">
        <v>16917</v>
      </c>
      <c r="I5507" s="32" t="s">
        <v>669</v>
      </c>
      <c r="J5507" s="32" t="s">
        <v>16732</v>
      </c>
      <c r="K5507" s="32" t="s">
        <v>15169</v>
      </c>
      <c r="L5507" s="34">
        <v>18.698393579200001</v>
      </c>
      <c r="M5507" s="34">
        <v>11686.495987</v>
      </c>
      <c r="N5507" s="32" t="s">
        <v>16918</v>
      </c>
      <c r="O5507" s="43" t="e">
        <f>VLOOKUP(U:U,#REF!,5,FALSE)</f>
        <v>#REF!</v>
      </c>
      <c r="P5507" s="43" t="e">
        <f>VLOOKUP(U:U,#REF!,4,FALSE)</f>
        <v>#REF!</v>
      </c>
      <c r="Q5507" s="43" t="e">
        <f>VLOOKUP(U:U,#REF!,2,FALSE)</f>
        <v>#REF!</v>
      </c>
      <c r="S5507" s="35" t="str">
        <f>VLOOKUP(G:G,old!G:J,4,FALSE)</f>
        <v>NE</v>
      </c>
      <c r="T5507" s="35" t="str">
        <f>VLOOKUP(G:G,old!G:K,5,FALSE)</f>
        <v>DWR</v>
      </c>
      <c r="U5507" s="35" t="str">
        <f>VLOOKUP(G:G,old!G:L,6,FALSE)</f>
        <v>MAE NAM MUN</v>
      </c>
      <c r="V5507" s="43" t="str">
        <f>VLOOKUP(G:G,old!G:M,7,FALSE)</f>
        <v>E18</v>
      </c>
      <c r="X5507" s="43" t="str">
        <f>IFERROR(VLOOKUP(V:V,#REF!,3,FALSE),"0")</f>
        <v>0</v>
      </c>
      <c r="Y5507" s="19">
        <f t="shared" si="85"/>
        <v>0</v>
      </c>
      <c r="Z5507" s="19" t="str">
        <f>IFERROR(VLOOKUP(C:C,#REF!,19,FALSE),"0")</f>
        <v>0</v>
      </c>
    </row>
    <row r="5508" spans="1:26" x14ac:dyDescent="0.45">
      <c r="A5508" s="32" t="s">
        <v>16728</v>
      </c>
      <c r="B5508" s="32">
        <v>2</v>
      </c>
      <c r="C5508" s="32" t="s">
        <v>62</v>
      </c>
      <c r="D5508" s="32" t="s">
        <v>12141</v>
      </c>
      <c r="E5508" s="32" t="s">
        <v>16891</v>
      </c>
      <c r="F5508" s="32">
        <v>3</v>
      </c>
      <c r="G5508" s="78" t="s">
        <v>16892</v>
      </c>
      <c r="H5508" s="33" t="s">
        <v>16919</v>
      </c>
      <c r="I5508" s="32" t="s">
        <v>16160</v>
      </c>
      <c r="J5508" s="32" t="s">
        <v>16732</v>
      </c>
      <c r="K5508" s="32" t="s">
        <v>15169</v>
      </c>
      <c r="L5508" s="34">
        <v>8.3525073534200001</v>
      </c>
      <c r="M5508" s="34">
        <v>5220.31709589</v>
      </c>
      <c r="N5508" s="32" t="s">
        <v>16920</v>
      </c>
      <c r="O5508" s="43" t="e">
        <f>VLOOKUP(U:U,#REF!,5,FALSE)</f>
        <v>#REF!</v>
      </c>
      <c r="P5508" s="43" t="e">
        <f>VLOOKUP(U:U,#REF!,4,FALSE)</f>
        <v>#REF!</v>
      </c>
      <c r="Q5508" s="43" t="e">
        <f>VLOOKUP(U:U,#REF!,2,FALSE)</f>
        <v>#REF!</v>
      </c>
      <c r="S5508" s="35" t="str">
        <f>VLOOKUP(G:G,old!G:J,4,FALSE)</f>
        <v>NE</v>
      </c>
      <c r="T5508" s="35" t="str">
        <f>VLOOKUP(G:G,old!G:K,5,FALSE)</f>
        <v>DWR</v>
      </c>
      <c r="U5508" s="35" t="str">
        <f>VLOOKUP(G:G,old!G:L,6,FALSE)</f>
        <v>MAE NAM MUN</v>
      </c>
      <c r="V5508" s="43" t="str">
        <f>VLOOKUP(G:G,old!G:M,7,FALSE)</f>
        <v>E18</v>
      </c>
      <c r="X5508" s="43" t="str">
        <f>IFERROR(VLOOKUP(V:V,#REF!,3,FALSE),"0")</f>
        <v>0</v>
      </c>
      <c r="Y5508" s="19">
        <f t="shared" ref="Y5508:Y5571" si="86">X5508*1</f>
        <v>0</v>
      </c>
      <c r="Z5508" s="19" t="str">
        <f>IFERROR(VLOOKUP(C:C,#REF!,19,FALSE),"0")</f>
        <v>0</v>
      </c>
    </row>
    <row r="5509" spans="1:26" x14ac:dyDescent="0.45">
      <c r="A5509" s="32" t="s">
        <v>16728</v>
      </c>
      <c r="B5509" s="32">
        <v>2</v>
      </c>
      <c r="C5509" s="32" t="s">
        <v>62</v>
      </c>
      <c r="D5509" s="32" t="s">
        <v>12141</v>
      </c>
      <c r="E5509" s="32" t="s">
        <v>16891</v>
      </c>
      <c r="F5509" s="32">
        <v>3</v>
      </c>
      <c r="G5509" s="78" t="s">
        <v>16892</v>
      </c>
      <c r="H5509" s="33" t="s">
        <v>16921</v>
      </c>
      <c r="I5509" s="32" t="s">
        <v>16922</v>
      </c>
      <c r="J5509" s="32" t="s">
        <v>16732</v>
      </c>
      <c r="K5509" s="32" t="s">
        <v>15169</v>
      </c>
      <c r="L5509" s="34">
        <v>29.198766872099998</v>
      </c>
      <c r="M5509" s="34">
        <v>18249.229295100002</v>
      </c>
      <c r="N5509" s="32" t="s">
        <v>16923</v>
      </c>
      <c r="O5509" s="43" t="e">
        <f>VLOOKUP(U:U,#REF!,5,FALSE)</f>
        <v>#REF!</v>
      </c>
      <c r="P5509" s="43" t="e">
        <f>VLOOKUP(U:U,#REF!,4,FALSE)</f>
        <v>#REF!</v>
      </c>
      <c r="Q5509" s="43" t="e">
        <f>VLOOKUP(U:U,#REF!,2,FALSE)</f>
        <v>#REF!</v>
      </c>
      <c r="S5509" s="35" t="str">
        <f>VLOOKUP(G:G,old!G:J,4,FALSE)</f>
        <v>NE</v>
      </c>
      <c r="T5509" s="35" t="str">
        <f>VLOOKUP(G:G,old!G:K,5,FALSE)</f>
        <v>DWR</v>
      </c>
      <c r="U5509" s="35" t="str">
        <f>VLOOKUP(G:G,old!G:L,6,FALSE)</f>
        <v>MAE NAM MUN</v>
      </c>
      <c r="V5509" s="43" t="str">
        <f>VLOOKUP(G:G,old!G:M,7,FALSE)</f>
        <v>E18</v>
      </c>
      <c r="X5509" s="43" t="str">
        <f>IFERROR(VLOOKUP(V:V,#REF!,3,FALSE),"0")</f>
        <v>0</v>
      </c>
      <c r="Y5509" s="19">
        <f t="shared" si="86"/>
        <v>0</v>
      </c>
      <c r="Z5509" s="19" t="str">
        <f>IFERROR(VLOOKUP(C:C,#REF!,19,FALSE),"0")</f>
        <v>0</v>
      </c>
    </row>
    <row r="5510" spans="1:26" x14ac:dyDescent="0.45">
      <c r="A5510" s="32" t="s">
        <v>16728</v>
      </c>
      <c r="B5510" s="32">
        <v>2</v>
      </c>
      <c r="C5510" s="32" t="s">
        <v>62</v>
      </c>
      <c r="D5510" s="32" t="s">
        <v>12141</v>
      </c>
      <c r="E5510" s="32" t="s">
        <v>16924</v>
      </c>
      <c r="F5510" s="32">
        <v>3</v>
      </c>
      <c r="G5510" s="78" t="s">
        <v>5412</v>
      </c>
      <c r="H5510" s="33" t="s">
        <v>16925</v>
      </c>
      <c r="I5510" s="32" t="s">
        <v>16926</v>
      </c>
      <c r="J5510" s="32" t="s">
        <v>16732</v>
      </c>
      <c r="K5510" s="32" t="s">
        <v>15169</v>
      </c>
      <c r="L5510" s="34">
        <v>52.172208374999997</v>
      </c>
      <c r="M5510" s="34">
        <v>32607.6302344</v>
      </c>
      <c r="N5510" s="32" t="s">
        <v>16927</v>
      </c>
      <c r="O5510" s="43" t="e">
        <f>VLOOKUP(U:U,#REF!,5,FALSE)</f>
        <v>#REF!</v>
      </c>
      <c r="P5510" s="43" t="e">
        <f>VLOOKUP(U:U,#REF!,4,FALSE)</f>
        <v>#REF!</v>
      </c>
      <c r="Q5510" s="43" t="e">
        <f>VLOOKUP(U:U,#REF!,2,FALSE)</f>
        <v>#REF!</v>
      </c>
      <c r="S5510" s="35" t="str">
        <f>VLOOKUP(G:G,old!G:J,4,FALSE)</f>
        <v>NE</v>
      </c>
      <c r="T5510" s="35" t="str">
        <f>VLOOKUP(G:G,old!G:K,5,FALSE)</f>
        <v>DWR</v>
      </c>
      <c r="U5510" s="35" t="str">
        <f>VLOOKUP(G:G,old!G:L,6,FALSE)</f>
        <v>MAE NAM CHI</v>
      </c>
      <c r="V5510" s="43" t="str">
        <f>VLOOKUP(G:G,old!G:M,7,FALSE)</f>
        <v>E66A</v>
      </c>
      <c r="X5510" s="43" t="str">
        <f>IFERROR(VLOOKUP(V:V,#REF!,3,FALSE),"0")</f>
        <v>0</v>
      </c>
      <c r="Y5510" s="19">
        <f t="shared" si="86"/>
        <v>0</v>
      </c>
      <c r="Z5510" s="19" t="str">
        <f>IFERROR(VLOOKUP(C:C,#REF!,19,FALSE),"0")</f>
        <v>0</v>
      </c>
    </row>
    <row r="5511" spans="1:26" x14ac:dyDescent="0.45">
      <c r="A5511" s="32" t="s">
        <v>16728</v>
      </c>
      <c r="B5511" s="32">
        <v>2</v>
      </c>
      <c r="C5511" s="32" t="s">
        <v>62</v>
      </c>
      <c r="D5511" s="32" t="s">
        <v>12141</v>
      </c>
      <c r="E5511" s="32" t="s">
        <v>16924</v>
      </c>
      <c r="F5511" s="32">
        <v>3</v>
      </c>
      <c r="G5511" s="78" t="s">
        <v>5412</v>
      </c>
      <c r="H5511" s="33" t="s">
        <v>16928</v>
      </c>
      <c r="I5511" s="32" t="s">
        <v>16929</v>
      </c>
      <c r="J5511" s="32" t="s">
        <v>16732</v>
      </c>
      <c r="K5511" s="32" t="s">
        <v>15169</v>
      </c>
      <c r="L5511" s="34">
        <v>35.3856655656</v>
      </c>
      <c r="M5511" s="34">
        <v>22116.040978500001</v>
      </c>
      <c r="N5511" s="32" t="s">
        <v>16930</v>
      </c>
      <c r="O5511" s="43" t="e">
        <f>VLOOKUP(U:U,#REF!,5,FALSE)</f>
        <v>#REF!</v>
      </c>
      <c r="P5511" s="43" t="e">
        <f>VLOOKUP(U:U,#REF!,4,FALSE)</f>
        <v>#REF!</v>
      </c>
      <c r="Q5511" s="43" t="e">
        <f>VLOOKUP(U:U,#REF!,2,FALSE)</f>
        <v>#REF!</v>
      </c>
      <c r="S5511" s="35" t="str">
        <f>VLOOKUP(G:G,old!G:J,4,FALSE)</f>
        <v>NE</v>
      </c>
      <c r="T5511" s="35" t="str">
        <f>VLOOKUP(G:G,old!G:K,5,FALSE)</f>
        <v>DWR</v>
      </c>
      <c r="U5511" s="35" t="str">
        <f>VLOOKUP(G:G,old!G:L,6,FALSE)</f>
        <v>MAE NAM CHI</v>
      </c>
      <c r="V5511" s="43" t="str">
        <f>VLOOKUP(G:G,old!G:M,7,FALSE)</f>
        <v>E66A</v>
      </c>
      <c r="X5511" s="43" t="str">
        <f>IFERROR(VLOOKUP(V:V,#REF!,3,FALSE),"0")</f>
        <v>0</v>
      </c>
      <c r="Y5511" s="19">
        <f t="shared" si="86"/>
        <v>0</v>
      </c>
      <c r="Z5511" s="19" t="str">
        <f>IFERROR(VLOOKUP(C:C,#REF!,19,FALSE),"0")</f>
        <v>0</v>
      </c>
    </row>
    <row r="5512" spans="1:26" x14ac:dyDescent="0.45">
      <c r="A5512" s="32" t="s">
        <v>16728</v>
      </c>
      <c r="B5512" s="32">
        <v>2</v>
      </c>
      <c r="C5512" s="32" t="s">
        <v>62</v>
      </c>
      <c r="D5512" s="32" t="s">
        <v>12141</v>
      </c>
      <c r="E5512" s="32" t="s">
        <v>16924</v>
      </c>
      <c r="F5512" s="32">
        <v>3</v>
      </c>
      <c r="G5512" s="78" t="s">
        <v>5412</v>
      </c>
      <c r="H5512" s="33" t="s">
        <v>16931</v>
      </c>
      <c r="I5512" s="32" t="s">
        <v>16932</v>
      </c>
      <c r="J5512" s="32" t="s">
        <v>16732</v>
      </c>
      <c r="K5512" s="32" t="s">
        <v>15169</v>
      </c>
      <c r="L5512" s="34">
        <v>32.256795184200001</v>
      </c>
      <c r="M5512" s="34">
        <v>20160.4969901</v>
      </c>
      <c r="N5512" s="32" t="s">
        <v>16933</v>
      </c>
      <c r="O5512" s="43" t="e">
        <f>VLOOKUP(U:U,#REF!,5,FALSE)</f>
        <v>#REF!</v>
      </c>
      <c r="P5512" s="43" t="e">
        <f>VLOOKUP(U:U,#REF!,4,FALSE)</f>
        <v>#REF!</v>
      </c>
      <c r="Q5512" s="43" t="e">
        <f>VLOOKUP(U:U,#REF!,2,FALSE)</f>
        <v>#REF!</v>
      </c>
      <c r="S5512" s="35" t="str">
        <f>VLOOKUP(G:G,old!G:J,4,FALSE)</f>
        <v>NE</v>
      </c>
      <c r="T5512" s="35" t="str">
        <f>VLOOKUP(G:G,old!G:K,5,FALSE)</f>
        <v>DWR</v>
      </c>
      <c r="U5512" s="35" t="str">
        <f>VLOOKUP(G:G,old!G:L,6,FALSE)</f>
        <v>MAE NAM CHI</v>
      </c>
      <c r="V5512" s="43" t="str">
        <f>VLOOKUP(G:G,old!G:M,7,FALSE)</f>
        <v>E66A</v>
      </c>
      <c r="X5512" s="43" t="str">
        <f>IFERROR(VLOOKUP(V:V,#REF!,3,FALSE),"0")</f>
        <v>0</v>
      </c>
      <c r="Y5512" s="19">
        <f t="shared" si="86"/>
        <v>0</v>
      </c>
      <c r="Z5512" s="19" t="str">
        <f>IFERROR(VLOOKUP(C:C,#REF!,19,FALSE),"0")</f>
        <v>0</v>
      </c>
    </row>
    <row r="5513" spans="1:26" x14ac:dyDescent="0.45">
      <c r="A5513" s="32" t="s">
        <v>16728</v>
      </c>
      <c r="B5513" s="32">
        <v>2</v>
      </c>
      <c r="C5513" s="32" t="s">
        <v>62</v>
      </c>
      <c r="D5513" s="32" t="s">
        <v>12141</v>
      </c>
      <c r="E5513" s="32" t="s">
        <v>16924</v>
      </c>
      <c r="F5513" s="32">
        <v>3</v>
      </c>
      <c r="G5513" s="78" t="s">
        <v>5412</v>
      </c>
      <c r="H5513" s="33" t="s">
        <v>16934</v>
      </c>
      <c r="I5513" s="32" t="s">
        <v>14417</v>
      </c>
      <c r="J5513" s="32" t="s">
        <v>16732</v>
      </c>
      <c r="K5513" s="32" t="s">
        <v>15169</v>
      </c>
      <c r="L5513" s="34">
        <v>43.601412946000004</v>
      </c>
      <c r="M5513" s="34">
        <v>27250.883091299998</v>
      </c>
      <c r="N5513" s="32" t="s">
        <v>16935</v>
      </c>
      <c r="O5513" s="43" t="e">
        <f>VLOOKUP(U:U,#REF!,5,FALSE)</f>
        <v>#REF!</v>
      </c>
      <c r="P5513" s="43" t="e">
        <f>VLOOKUP(U:U,#REF!,4,FALSE)</f>
        <v>#REF!</v>
      </c>
      <c r="Q5513" s="43" t="e">
        <f>VLOOKUP(U:U,#REF!,2,FALSE)</f>
        <v>#REF!</v>
      </c>
      <c r="S5513" s="35" t="str">
        <f>VLOOKUP(G:G,old!G:J,4,FALSE)</f>
        <v>NE</v>
      </c>
      <c r="T5513" s="35" t="str">
        <f>VLOOKUP(G:G,old!G:K,5,FALSE)</f>
        <v>DWR</v>
      </c>
      <c r="U5513" s="35" t="str">
        <f>VLOOKUP(G:G,old!G:L,6,FALSE)</f>
        <v>MAE NAM CHI</v>
      </c>
      <c r="V5513" s="43" t="str">
        <f>VLOOKUP(G:G,old!G:M,7,FALSE)</f>
        <v>E66A</v>
      </c>
      <c r="X5513" s="43" t="str">
        <f>IFERROR(VLOOKUP(V:V,#REF!,3,FALSE),"0")</f>
        <v>0</v>
      </c>
      <c r="Y5513" s="19">
        <f t="shared" si="86"/>
        <v>0</v>
      </c>
      <c r="Z5513" s="19" t="str">
        <f>IFERROR(VLOOKUP(C:C,#REF!,19,FALSE),"0")</f>
        <v>0</v>
      </c>
    </row>
    <row r="5514" spans="1:26" x14ac:dyDescent="0.45">
      <c r="A5514" s="32" t="s">
        <v>16728</v>
      </c>
      <c r="B5514" s="32">
        <v>2</v>
      </c>
      <c r="C5514" s="32" t="s">
        <v>62</v>
      </c>
      <c r="D5514" s="32" t="s">
        <v>12141</v>
      </c>
      <c r="E5514" s="32" t="s">
        <v>16924</v>
      </c>
      <c r="F5514" s="32">
        <v>3</v>
      </c>
      <c r="G5514" s="78" t="s">
        <v>5412</v>
      </c>
      <c r="H5514" s="33" t="s">
        <v>16936</v>
      </c>
      <c r="I5514" s="32" t="s">
        <v>12489</v>
      </c>
      <c r="J5514" s="32" t="s">
        <v>16732</v>
      </c>
      <c r="K5514" s="32" t="s">
        <v>15169</v>
      </c>
      <c r="L5514" s="34">
        <v>83.233325774799994</v>
      </c>
      <c r="M5514" s="34">
        <v>52020.828609199998</v>
      </c>
      <c r="N5514" s="32" t="s">
        <v>16937</v>
      </c>
      <c r="O5514" s="43" t="e">
        <f>VLOOKUP(U:U,#REF!,5,FALSE)</f>
        <v>#REF!</v>
      </c>
      <c r="P5514" s="43" t="e">
        <f>VLOOKUP(U:U,#REF!,4,FALSE)</f>
        <v>#REF!</v>
      </c>
      <c r="Q5514" s="43" t="e">
        <f>VLOOKUP(U:U,#REF!,2,FALSE)</f>
        <v>#REF!</v>
      </c>
      <c r="S5514" s="35" t="str">
        <f>VLOOKUP(G:G,old!G:J,4,FALSE)</f>
        <v>NE</v>
      </c>
      <c r="T5514" s="35" t="str">
        <f>VLOOKUP(G:G,old!G:K,5,FALSE)</f>
        <v>DWR</v>
      </c>
      <c r="U5514" s="35" t="str">
        <f>VLOOKUP(G:G,old!G:L,6,FALSE)</f>
        <v>MAE NAM CHI</v>
      </c>
      <c r="V5514" s="43" t="str">
        <f>VLOOKUP(G:G,old!G:M,7,FALSE)</f>
        <v>E66A</v>
      </c>
      <c r="X5514" s="43" t="str">
        <f>IFERROR(VLOOKUP(V:V,#REF!,3,FALSE),"0")</f>
        <v>0</v>
      </c>
      <c r="Y5514" s="19">
        <f t="shared" si="86"/>
        <v>0</v>
      </c>
      <c r="Z5514" s="19" t="str">
        <f>IFERROR(VLOOKUP(C:C,#REF!,19,FALSE),"0")</f>
        <v>0</v>
      </c>
    </row>
    <row r="5515" spans="1:26" x14ac:dyDescent="0.45">
      <c r="A5515" s="32" t="s">
        <v>16728</v>
      </c>
      <c r="B5515" s="32">
        <v>2</v>
      </c>
      <c r="C5515" s="32" t="s">
        <v>62</v>
      </c>
      <c r="D5515" s="32" t="s">
        <v>12141</v>
      </c>
      <c r="E5515" s="32" t="s">
        <v>16924</v>
      </c>
      <c r="F5515" s="32">
        <v>3</v>
      </c>
      <c r="G5515" s="78" t="s">
        <v>5412</v>
      </c>
      <c r="H5515" s="33" t="s">
        <v>16938</v>
      </c>
      <c r="I5515" s="32" t="s">
        <v>684</v>
      </c>
      <c r="J5515" s="32" t="s">
        <v>16732</v>
      </c>
      <c r="K5515" s="32" t="s">
        <v>15169</v>
      </c>
      <c r="L5515" s="34">
        <v>59.510056697000003</v>
      </c>
      <c r="M5515" s="34">
        <v>37193.785435600003</v>
      </c>
      <c r="N5515" s="32" t="s">
        <v>16939</v>
      </c>
      <c r="O5515" s="43" t="e">
        <f>VLOOKUP(U:U,#REF!,5,FALSE)</f>
        <v>#REF!</v>
      </c>
      <c r="P5515" s="43" t="e">
        <f>VLOOKUP(U:U,#REF!,4,FALSE)</f>
        <v>#REF!</v>
      </c>
      <c r="Q5515" s="43" t="e">
        <f>VLOOKUP(U:U,#REF!,2,FALSE)</f>
        <v>#REF!</v>
      </c>
      <c r="S5515" s="35" t="str">
        <f>VLOOKUP(G:G,old!G:J,4,FALSE)</f>
        <v>NE</v>
      </c>
      <c r="T5515" s="35" t="str">
        <f>VLOOKUP(G:G,old!G:K,5,FALSE)</f>
        <v>DWR</v>
      </c>
      <c r="U5515" s="35" t="str">
        <f>VLOOKUP(G:G,old!G:L,6,FALSE)</f>
        <v>MAE NAM CHI</v>
      </c>
      <c r="V5515" s="43" t="str">
        <f>VLOOKUP(G:G,old!G:M,7,FALSE)</f>
        <v>E66A</v>
      </c>
      <c r="X5515" s="43" t="str">
        <f>IFERROR(VLOOKUP(V:V,#REF!,3,FALSE),"0")</f>
        <v>0</v>
      </c>
      <c r="Y5515" s="19">
        <f t="shared" si="86"/>
        <v>0</v>
      </c>
      <c r="Z5515" s="19" t="str">
        <f>IFERROR(VLOOKUP(C:C,#REF!,19,FALSE),"0")</f>
        <v>0</v>
      </c>
    </row>
    <row r="5516" spans="1:26" x14ac:dyDescent="0.45">
      <c r="A5516" s="32" t="s">
        <v>16728</v>
      </c>
      <c r="B5516" s="32">
        <v>2</v>
      </c>
      <c r="C5516" s="32" t="s">
        <v>62</v>
      </c>
      <c r="D5516" s="32" t="s">
        <v>12141</v>
      </c>
      <c r="E5516" s="32" t="s">
        <v>16924</v>
      </c>
      <c r="F5516" s="32">
        <v>3</v>
      </c>
      <c r="G5516" s="78" t="s">
        <v>5412</v>
      </c>
      <c r="H5516" s="33" t="s">
        <v>16940</v>
      </c>
      <c r="I5516" s="32" t="s">
        <v>16941</v>
      </c>
      <c r="J5516" s="32" t="s">
        <v>16732</v>
      </c>
      <c r="K5516" s="32" t="s">
        <v>15169</v>
      </c>
      <c r="L5516" s="34">
        <v>45.3211067899</v>
      </c>
      <c r="M5516" s="34">
        <v>28325.691743700001</v>
      </c>
      <c r="N5516" s="32" t="s">
        <v>16942</v>
      </c>
      <c r="O5516" s="43" t="e">
        <f>VLOOKUP(U:U,#REF!,5,FALSE)</f>
        <v>#REF!</v>
      </c>
      <c r="P5516" s="43" t="e">
        <f>VLOOKUP(U:U,#REF!,4,FALSE)</f>
        <v>#REF!</v>
      </c>
      <c r="Q5516" s="43" t="e">
        <f>VLOOKUP(U:U,#REF!,2,FALSE)</f>
        <v>#REF!</v>
      </c>
      <c r="S5516" s="35" t="str">
        <f>VLOOKUP(G:G,old!G:J,4,FALSE)</f>
        <v>NE</v>
      </c>
      <c r="T5516" s="35" t="str">
        <f>VLOOKUP(G:G,old!G:K,5,FALSE)</f>
        <v>DWR</v>
      </c>
      <c r="U5516" s="35" t="str">
        <f>VLOOKUP(G:G,old!G:L,6,FALSE)</f>
        <v>MAE NAM CHI</v>
      </c>
      <c r="V5516" s="43" t="str">
        <f>VLOOKUP(G:G,old!G:M,7,FALSE)</f>
        <v>E66A</v>
      </c>
      <c r="X5516" s="43" t="str">
        <f>IFERROR(VLOOKUP(V:V,#REF!,3,FALSE),"0")</f>
        <v>0</v>
      </c>
      <c r="Y5516" s="19">
        <f t="shared" si="86"/>
        <v>0</v>
      </c>
      <c r="Z5516" s="19" t="str">
        <f>IFERROR(VLOOKUP(C:C,#REF!,19,FALSE),"0")</f>
        <v>0</v>
      </c>
    </row>
    <row r="5517" spans="1:26" x14ac:dyDescent="0.45">
      <c r="A5517" s="32" t="s">
        <v>16728</v>
      </c>
      <c r="B5517" s="32">
        <v>2</v>
      </c>
      <c r="C5517" s="32" t="s">
        <v>62</v>
      </c>
      <c r="D5517" s="32" t="s">
        <v>12141</v>
      </c>
      <c r="E5517" s="32" t="s">
        <v>16924</v>
      </c>
      <c r="F5517" s="32">
        <v>3</v>
      </c>
      <c r="G5517" s="78" t="s">
        <v>5412</v>
      </c>
      <c r="H5517" s="33" t="s">
        <v>16943</v>
      </c>
      <c r="I5517" s="32" t="s">
        <v>16944</v>
      </c>
      <c r="J5517" s="32" t="s">
        <v>16732</v>
      </c>
      <c r="K5517" s="32" t="s">
        <v>15169</v>
      </c>
      <c r="L5517" s="34">
        <v>53.296842937699999</v>
      </c>
      <c r="M5517" s="34">
        <v>33310.526836099998</v>
      </c>
      <c r="N5517" s="32" t="s">
        <v>16945</v>
      </c>
      <c r="O5517" s="43" t="e">
        <f>VLOOKUP(U:U,#REF!,5,FALSE)</f>
        <v>#REF!</v>
      </c>
      <c r="P5517" s="43" t="e">
        <f>VLOOKUP(U:U,#REF!,4,FALSE)</f>
        <v>#REF!</v>
      </c>
      <c r="Q5517" s="43" t="e">
        <f>VLOOKUP(U:U,#REF!,2,FALSE)</f>
        <v>#REF!</v>
      </c>
      <c r="S5517" s="35" t="str">
        <f>VLOOKUP(G:G,old!G:J,4,FALSE)</f>
        <v>NE</v>
      </c>
      <c r="T5517" s="35" t="str">
        <f>VLOOKUP(G:G,old!G:K,5,FALSE)</f>
        <v>DWR</v>
      </c>
      <c r="U5517" s="35" t="str">
        <f>VLOOKUP(G:G,old!G:L,6,FALSE)</f>
        <v>MAE NAM CHI</v>
      </c>
      <c r="V5517" s="43" t="str">
        <f>VLOOKUP(G:G,old!G:M,7,FALSE)</f>
        <v>E66A</v>
      </c>
      <c r="X5517" s="43" t="str">
        <f>IFERROR(VLOOKUP(V:V,#REF!,3,FALSE),"0")</f>
        <v>0</v>
      </c>
      <c r="Y5517" s="19">
        <f t="shared" si="86"/>
        <v>0</v>
      </c>
      <c r="Z5517" s="19" t="str">
        <f>IFERROR(VLOOKUP(C:C,#REF!,19,FALSE),"0")</f>
        <v>0</v>
      </c>
    </row>
    <row r="5518" spans="1:26" x14ac:dyDescent="0.45">
      <c r="A5518" s="32" t="s">
        <v>16728</v>
      </c>
      <c r="B5518" s="32">
        <v>2</v>
      </c>
      <c r="C5518" s="32" t="s">
        <v>62</v>
      </c>
      <c r="D5518" s="32" t="s">
        <v>12141</v>
      </c>
      <c r="E5518" s="32" t="s">
        <v>16924</v>
      </c>
      <c r="F5518" s="32">
        <v>3</v>
      </c>
      <c r="G5518" s="78" t="s">
        <v>5412</v>
      </c>
      <c r="H5518" s="33" t="s">
        <v>16946</v>
      </c>
      <c r="I5518" s="32" t="s">
        <v>16947</v>
      </c>
      <c r="J5518" s="32" t="s">
        <v>16732</v>
      </c>
      <c r="K5518" s="32" t="s">
        <v>15169</v>
      </c>
      <c r="L5518" s="34">
        <v>29.545668501000002</v>
      </c>
      <c r="M5518" s="34">
        <v>18466.042813100001</v>
      </c>
      <c r="N5518" s="32" t="s">
        <v>16948</v>
      </c>
      <c r="O5518" s="43" t="e">
        <f>VLOOKUP(U:U,#REF!,5,FALSE)</f>
        <v>#REF!</v>
      </c>
      <c r="P5518" s="43" t="e">
        <f>VLOOKUP(U:U,#REF!,4,FALSE)</f>
        <v>#REF!</v>
      </c>
      <c r="Q5518" s="43" t="e">
        <f>VLOOKUP(U:U,#REF!,2,FALSE)</f>
        <v>#REF!</v>
      </c>
      <c r="S5518" s="35" t="str">
        <f>VLOOKUP(G:G,old!G:J,4,FALSE)</f>
        <v>NE</v>
      </c>
      <c r="T5518" s="35" t="str">
        <f>VLOOKUP(G:G,old!G:K,5,FALSE)</f>
        <v>DWR</v>
      </c>
      <c r="U5518" s="35" t="str">
        <f>VLOOKUP(G:G,old!G:L,6,FALSE)</f>
        <v>MAE NAM CHI</v>
      </c>
      <c r="V5518" s="43" t="str">
        <f>VLOOKUP(G:G,old!G:M,7,FALSE)</f>
        <v>E66A</v>
      </c>
      <c r="X5518" s="43" t="str">
        <f>IFERROR(VLOOKUP(V:V,#REF!,3,FALSE),"0")</f>
        <v>0</v>
      </c>
      <c r="Y5518" s="19">
        <f t="shared" si="86"/>
        <v>0</v>
      </c>
      <c r="Z5518" s="19" t="str">
        <f>IFERROR(VLOOKUP(C:C,#REF!,19,FALSE),"0")</f>
        <v>0</v>
      </c>
    </row>
    <row r="5519" spans="1:26" x14ac:dyDescent="0.45">
      <c r="A5519" s="32" t="s">
        <v>16728</v>
      </c>
      <c r="B5519" s="32">
        <v>2</v>
      </c>
      <c r="C5519" s="32" t="s">
        <v>62</v>
      </c>
      <c r="D5519" s="32" t="s">
        <v>12141</v>
      </c>
      <c r="E5519" s="32" t="s">
        <v>16924</v>
      </c>
      <c r="F5519" s="32">
        <v>3</v>
      </c>
      <c r="G5519" s="78" t="s">
        <v>5412</v>
      </c>
      <c r="H5519" s="33" t="s">
        <v>16949</v>
      </c>
      <c r="I5519" s="32" t="s">
        <v>14869</v>
      </c>
      <c r="J5519" s="32" t="s">
        <v>16732</v>
      </c>
      <c r="K5519" s="32" t="s">
        <v>15169</v>
      </c>
      <c r="L5519" s="34">
        <v>79.844789125700004</v>
      </c>
      <c r="M5519" s="34">
        <v>49902.993203600003</v>
      </c>
      <c r="N5519" s="32" t="s">
        <v>16950</v>
      </c>
      <c r="O5519" s="43" t="e">
        <f>VLOOKUP(U:U,#REF!,5,FALSE)</f>
        <v>#REF!</v>
      </c>
      <c r="P5519" s="43" t="e">
        <f>VLOOKUP(U:U,#REF!,4,FALSE)</f>
        <v>#REF!</v>
      </c>
      <c r="Q5519" s="43" t="e">
        <f>VLOOKUP(U:U,#REF!,2,FALSE)</f>
        <v>#REF!</v>
      </c>
      <c r="S5519" s="35" t="str">
        <f>VLOOKUP(G:G,old!G:J,4,FALSE)</f>
        <v>NE</v>
      </c>
      <c r="T5519" s="35" t="str">
        <f>VLOOKUP(G:G,old!G:K,5,FALSE)</f>
        <v>DWR</v>
      </c>
      <c r="U5519" s="35" t="str">
        <f>VLOOKUP(G:G,old!G:L,6,FALSE)</f>
        <v>MAE NAM CHI</v>
      </c>
      <c r="V5519" s="43" t="str">
        <f>VLOOKUP(G:G,old!G:M,7,FALSE)</f>
        <v>E66A</v>
      </c>
      <c r="X5519" s="43" t="str">
        <f>IFERROR(VLOOKUP(V:V,#REF!,3,FALSE),"0")</f>
        <v>0</v>
      </c>
      <c r="Y5519" s="19">
        <f t="shared" si="86"/>
        <v>0</v>
      </c>
      <c r="Z5519" s="19" t="str">
        <f>IFERROR(VLOOKUP(C:C,#REF!,19,FALSE),"0")</f>
        <v>0</v>
      </c>
    </row>
    <row r="5520" spans="1:26" x14ac:dyDescent="0.45">
      <c r="A5520" s="32" t="s">
        <v>16728</v>
      </c>
      <c r="B5520" s="32">
        <v>2</v>
      </c>
      <c r="C5520" s="32" t="s">
        <v>62</v>
      </c>
      <c r="D5520" s="32" t="s">
        <v>12141</v>
      </c>
      <c r="E5520" s="32" t="s">
        <v>16924</v>
      </c>
      <c r="F5520" s="32">
        <v>3</v>
      </c>
      <c r="G5520" s="78" t="s">
        <v>5412</v>
      </c>
      <c r="H5520" s="33" t="s">
        <v>16951</v>
      </c>
      <c r="I5520" s="32" t="s">
        <v>16952</v>
      </c>
      <c r="J5520" s="32" t="s">
        <v>16732</v>
      </c>
      <c r="K5520" s="32" t="s">
        <v>15169</v>
      </c>
      <c r="L5520" s="34">
        <v>57.6043441594</v>
      </c>
      <c r="M5520" s="34">
        <v>36002.715099599998</v>
      </c>
      <c r="N5520" s="32" t="s">
        <v>16953</v>
      </c>
      <c r="O5520" s="43" t="e">
        <f>VLOOKUP(U:U,#REF!,5,FALSE)</f>
        <v>#REF!</v>
      </c>
      <c r="P5520" s="43" t="e">
        <f>VLOOKUP(U:U,#REF!,4,FALSE)</f>
        <v>#REF!</v>
      </c>
      <c r="Q5520" s="43" t="e">
        <f>VLOOKUP(U:U,#REF!,2,FALSE)</f>
        <v>#REF!</v>
      </c>
      <c r="S5520" s="35" t="str">
        <f>VLOOKUP(G:G,old!G:J,4,FALSE)</f>
        <v>NE</v>
      </c>
      <c r="T5520" s="35" t="str">
        <f>VLOOKUP(G:G,old!G:K,5,FALSE)</f>
        <v>DWR</v>
      </c>
      <c r="U5520" s="35" t="str">
        <f>VLOOKUP(G:G,old!G:L,6,FALSE)</f>
        <v>MAE NAM CHI</v>
      </c>
      <c r="V5520" s="43" t="str">
        <f>VLOOKUP(G:G,old!G:M,7,FALSE)</f>
        <v>E66A</v>
      </c>
      <c r="X5520" s="43" t="str">
        <f>IFERROR(VLOOKUP(V:V,#REF!,3,FALSE),"0")</f>
        <v>0</v>
      </c>
      <c r="Y5520" s="19">
        <f t="shared" si="86"/>
        <v>0</v>
      </c>
      <c r="Z5520" s="19" t="str">
        <f>IFERROR(VLOOKUP(C:C,#REF!,19,FALSE),"0")</f>
        <v>0</v>
      </c>
    </row>
    <row r="5521" spans="1:26" x14ac:dyDescent="0.45">
      <c r="A5521" s="32" t="s">
        <v>16728</v>
      </c>
      <c r="B5521" s="32">
        <v>2</v>
      </c>
      <c r="C5521" s="32" t="s">
        <v>62</v>
      </c>
      <c r="D5521" s="32" t="s">
        <v>12141</v>
      </c>
      <c r="E5521" s="32" t="s">
        <v>16924</v>
      </c>
      <c r="F5521" s="32">
        <v>3</v>
      </c>
      <c r="G5521" s="78" t="s">
        <v>5412</v>
      </c>
      <c r="H5521" s="33" t="s">
        <v>16954</v>
      </c>
      <c r="I5521" s="32" t="s">
        <v>16955</v>
      </c>
      <c r="J5521" s="32" t="s">
        <v>16732</v>
      </c>
      <c r="K5521" s="32" t="s">
        <v>15169</v>
      </c>
      <c r="L5521" s="34">
        <v>36.2999708424</v>
      </c>
      <c r="M5521" s="34">
        <v>22687.481776500001</v>
      </c>
      <c r="N5521" s="32" t="s">
        <v>16956</v>
      </c>
      <c r="O5521" s="43" t="e">
        <f>VLOOKUP(U:U,#REF!,5,FALSE)</f>
        <v>#REF!</v>
      </c>
      <c r="P5521" s="43" t="e">
        <f>VLOOKUP(U:U,#REF!,4,FALSE)</f>
        <v>#REF!</v>
      </c>
      <c r="Q5521" s="43" t="e">
        <f>VLOOKUP(U:U,#REF!,2,FALSE)</f>
        <v>#REF!</v>
      </c>
      <c r="S5521" s="35" t="str">
        <f>VLOOKUP(G:G,old!G:J,4,FALSE)</f>
        <v>NE</v>
      </c>
      <c r="T5521" s="35" t="str">
        <f>VLOOKUP(G:G,old!G:K,5,FALSE)</f>
        <v>DWR</v>
      </c>
      <c r="U5521" s="35" t="str">
        <f>VLOOKUP(G:G,old!G:L,6,FALSE)</f>
        <v>MAE NAM CHI</v>
      </c>
      <c r="V5521" s="43" t="str">
        <f>VLOOKUP(G:G,old!G:M,7,FALSE)</f>
        <v>E66A</v>
      </c>
      <c r="X5521" s="43" t="str">
        <f>IFERROR(VLOOKUP(V:V,#REF!,3,FALSE),"0")</f>
        <v>0</v>
      </c>
      <c r="Y5521" s="19">
        <f t="shared" si="86"/>
        <v>0</v>
      </c>
      <c r="Z5521" s="19" t="str">
        <f>IFERROR(VLOOKUP(C:C,#REF!,19,FALSE),"0")</f>
        <v>0</v>
      </c>
    </row>
    <row r="5522" spans="1:26" x14ac:dyDescent="0.45">
      <c r="A5522" s="32" t="s">
        <v>16728</v>
      </c>
      <c r="B5522" s="32">
        <v>2</v>
      </c>
      <c r="C5522" s="32" t="s">
        <v>62</v>
      </c>
      <c r="D5522" s="32" t="s">
        <v>12141</v>
      </c>
      <c r="E5522" s="32" t="s">
        <v>16924</v>
      </c>
      <c r="F5522" s="32">
        <v>3</v>
      </c>
      <c r="G5522" s="78" t="s">
        <v>5412</v>
      </c>
      <c r="H5522" s="33" t="s">
        <v>16957</v>
      </c>
      <c r="I5522" s="32" t="s">
        <v>16958</v>
      </c>
      <c r="J5522" s="32" t="s">
        <v>16732</v>
      </c>
      <c r="K5522" s="32" t="s">
        <v>15169</v>
      </c>
      <c r="L5522" s="34">
        <v>53.232758935600003</v>
      </c>
      <c r="M5522" s="34">
        <v>33270.474334799997</v>
      </c>
      <c r="N5522" s="32" t="s">
        <v>16959</v>
      </c>
      <c r="O5522" s="43" t="e">
        <f>VLOOKUP(U:U,#REF!,5,FALSE)</f>
        <v>#REF!</v>
      </c>
      <c r="P5522" s="43" t="e">
        <f>VLOOKUP(U:U,#REF!,4,FALSE)</f>
        <v>#REF!</v>
      </c>
      <c r="Q5522" s="43" t="e">
        <f>VLOOKUP(U:U,#REF!,2,FALSE)</f>
        <v>#REF!</v>
      </c>
      <c r="S5522" s="35" t="str">
        <f>VLOOKUP(G:G,old!G:J,4,FALSE)</f>
        <v>NE</v>
      </c>
      <c r="T5522" s="35" t="str">
        <f>VLOOKUP(G:G,old!G:K,5,FALSE)</f>
        <v>DWR</v>
      </c>
      <c r="U5522" s="35" t="str">
        <f>VLOOKUP(G:G,old!G:L,6,FALSE)</f>
        <v>MAE NAM CHI</v>
      </c>
      <c r="V5522" s="43" t="str">
        <f>VLOOKUP(G:G,old!G:M,7,FALSE)</f>
        <v>E66A</v>
      </c>
      <c r="X5522" s="43" t="str">
        <f>IFERROR(VLOOKUP(V:V,#REF!,3,FALSE),"0")</f>
        <v>0</v>
      </c>
      <c r="Y5522" s="19">
        <f t="shared" si="86"/>
        <v>0</v>
      </c>
      <c r="Z5522" s="19" t="str">
        <f>IFERROR(VLOOKUP(C:C,#REF!,19,FALSE),"0")</f>
        <v>0</v>
      </c>
    </row>
    <row r="5523" spans="1:26" x14ac:dyDescent="0.45">
      <c r="A5523" s="32" t="s">
        <v>16728</v>
      </c>
      <c r="B5523" s="32">
        <v>2</v>
      </c>
      <c r="C5523" s="32" t="s">
        <v>62</v>
      </c>
      <c r="D5523" s="32" t="s">
        <v>12141</v>
      </c>
      <c r="E5523" s="32" t="s">
        <v>16924</v>
      </c>
      <c r="F5523" s="32">
        <v>3</v>
      </c>
      <c r="G5523" s="78" t="s">
        <v>5412</v>
      </c>
      <c r="H5523" s="33" t="s">
        <v>16960</v>
      </c>
      <c r="I5523" s="32" t="s">
        <v>12121</v>
      </c>
      <c r="J5523" s="32" t="s">
        <v>16732</v>
      </c>
      <c r="K5523" s="32" t="s">
        <v>15169</v>
      </c>
      <c r="L5523" s="34">
        <v>22.397319463799999</v>
      </c>
      <c r="M5523" s="34">
        <v>13998.324664899999</v>
      </c>
      <c r="N5523" s="32" t="s">
        <v>16961</v>
      </c>
      <c r="O5523" s="43" t="e">
        <f>VLOOKUP(U:U,#REF!,5,FALSE)</f>
        <v>#REF!</v>
      </c>
      <c r="P5523" s="43" t="e">
        <f>VLOOKUP(U:U,#REF!,4,FALSE)</f>
        <v>#REF!</v>
      </c>
      <c r="Q5523" s="43" t="e">
        <f>VLOOKUP(U:U,#REF!,2,FALSE)</f>
        <v>#REF!</v>
      </c>
      <c r="S5523" s="35" t="str">
        <f>VLOOKUP(G:G,old!G:J,4,FALSE)</f>
        <v>NE</v>
      </c>
      <c r="T5523" s="35" t="str">
        <f>VLOOKUP(G:G,old!G:K,5,FALSE)</f>
        <v>DWR</v>
      </c>
      <c r="U5523" s="35" t="str">
        <f>VLOOKUP(G:G,old!G:L,6,FALSE)</f>
        <v>MAE NAM CHI</v>
      </c>
      <c r="V5523" s="43" t="str">
        <f>VLOOKUP(G:G,old!G:M,7,FALSE)</f>
        <v>E66A</v>
      </c>
      <c r="X5523" s="43" t="str">
        <f>IFERROR(VLOOKUP(V:V,#REF!,3,FALSE),"0")</f>
        <v>0</v>
      </c>
      <c r="Y5523" s="19">
        <f t="shared" si="86"/>
        <v>0</v>
      </c>
      <c r="Z5523" s="19" t="str">
        <f>IFERROR(VLOOKUP(C:C,#REF!,19,FALSE),"0")</f>
        <v>0</v>
      </c>
    </row>
    <row r="5524" spans="1:26" x14ac:dyDescent="0.45">
      <c r="A5524" s="32" t="s">
        <v>16728</v>
      </c>
      <c r="B5524" s="32">
        <v>2</v>
      </c>
      <c r="C5524" s="32" t="s">
        <v>62</v>
      </c>
      <c r="D5524" s="32" t="s">
        <v>12141</v>
      </c>
      <c r="E5524" s="32" t="s">
        <v>16962</v>
      </c>
      <c r="F5524" s="32">
        <v>3</v>
      </c>
      <c r="G5524" s="78" t="s">
        <v>5659</v>
      </c>
      <c r="H5524" s="33" t="s">
        <v>16963</v>
      </c>
      <c r="I5524" s="32" t="s">
        <v>14070</v>
      </c>
      <c r="J5524" s="32" t="s">
        <v>16732</v>
      </c>
      <c r="K5524" s="32" t="s">
        <v>15169</v>
      </c>
      <c r="L5524" s="34">
        <v>61.112841476299998</v>
      </c>
      <c r="M5524" s="34">
        <v>38195.525922699999</v>
      </c>
      <c r="N5524" s="32" t="s">
        <v>16964</v>
      </c>
      <c r="O5524" s="43" t="e">
        <f>VLOOKUP(U:U,#REF!,5,FALSE)</f>
        <v>#REF!</v>
      </c>
      <c r="P5524" s="43" t="e">
        <f>VLOOKUP(U:U,#REF!,4,FALSE)</f>
        <v>#REF!</v>
      </c>
      <c r="Q5524" s="43" t="e">
        <f>VLOOKUP(U:U,#REF!,2,FALSE)</f>
        <v>#REF!</v>
      </c>
      <c r="S5524" s="35" t="str">
        <f>VLOOKUP(G:G,old!G:J,4,FALSE)</f>
        <v>NE</v>
      </c>
      <c r="T5524" s="35" t="str">
        <f>VLOOKUP(G:G,old!G:K,5,FALSE)</f>
        <v>DWR</v>
      </c>
      <c r="U5524" s="35" t="str">
        <f>VLOOKUP(G:G,old!G:L,6,FALSE)</f>
        <v>MAE NAM CHI</v>
      </c>
      <c r="V5524" s="43" t="str">
        <f>VLOOKUP(G:G,old!G:M,7,FALSE)</f>
        <v>E18</v>
      </c>
      <c r="X5524" s="43" t="str">
        <f>IFERROR(VLOOKUP(V:V,#REF!,3,FALSE),"0")</f>
        <v>0</v>
      </c>
      <c r="Y5524" s="19">
        <f t="shared" si="86"/>
        <v>0</v>
      </c>
      <c r="Z5524" s="19" t="str">
        <f>IFERROR(VLOOKUP(C:C,#REF!,19,FALSE),"0")</f>
        <v>0</v>
      </c>
    </row>
    <row r="5525" spans="1:26" x14ac:dyDescent="0.45">
      <c r="A5525" s="32" t="s">
        <v>16728</v>
      </c>
      <c r="B5525" s="32">
        <v>2</v>
      </c>
      <c r="C5525" s="32" t="s">
        <v>62</v>
      </c>
      <c r="D5525" s="32" t="s">
        <v>12141</v>
      </c>
      <c r="E5525" s="32" t="s">
        <v>16962</v>
      </c>
      <c r="F5525" s="32">
        <v>3</v>
      </c>
      <c r="G5525" s="78" t="s">
        <v>5659</v>
      </c>
      <c r="H5525" s="33" t="s">
        <v>16965</v>
      </c>
      <c r="I5525" s="32" t="s">
        <v>6157</v>
      </c>
      <c r="J5525" s="32" t="s">
        <v>16732</v>
      </c>
      <c r="K5525" s="32" t="s">
        <v>15169</v>
      </c>
      <c r="L5525" s="34">
        <v>24.765528847399999</v>
      </c>
      <c r="M5525" s="34">
        <v>15478.4555296</v>
      </c>
      <c r="N5525" s="32" t="s">
        <v>16966</v>
      </c>
      <c r="O5525" s="43" t="e">
        <f>VLOOKUP(U:U,#REF!,5,FALSE)</f>
        <v>#REF!</v>
      </c>
      <c r="P5525" s="43" t="e">
        <f>VLOOKUP(U:U,#REF!,4,FALSE)</f>
        <v>#REF!</v>
      </c>
      <c r="Q5525" s="43" t="e">
        <f>VLOOKUP(U:U,#REF!,2,FALSE)</f>
        <v>#REF!</v>
      </c>
      <c r="S5525" s="35" t="str">
        <f>VLOOKUP(G:G,old!G:J,4,FALSE)</f>
        <v>NE</v>
      </c>
      <c r="T5525" s="35" t="str">
        <f>VLOOKUP(G:G,old!G:K,5,FALSE)</f>
        <v>DWR</v>
      </c>
      <c r="U5525" s="35" t="str">
        <f>VLOOKUP(G:G,old!G:L,6,FALSE)</f>
        <v>MAE NAM CHI</v>
      </c>
      <c r="V5525" s="43" t="str">
        <f>VLOOKUP(G:G,old!G:M,7,FALSE)</f>
        <v>E18</v>
      </c>
      <c r="X5525" s="43" t="str">
        <f>IFERROR(VLOOKUP(V:V,#REF!,3,FALSE),"0")</f>
        <v>0</v>
      </c>
      <c r="Y5525" s="19">
        <f t="shared" si="86"/>
        <v>0</v>
      </c>
      <c r="Z5525" s="19" t="str">
        <f>IFERROR(VLOOKUP(C:C,#REF!,19,FALSE),"0")</f>
        <v>0</v>
      </c>
    </row>
    <row r="5526" spans="1:26" x14ac:dyDescent="0.45">
      <c r="A5526" s="32" t="s">
        <v>16728</v>
      </c>
      <c r="B5526" s="32">
        <v>2</v>
      </c>
      <c r="C5526" s="32" t="s">
        <v>62</v>
      </c>
      <c r="D5526" s="32" t="s">
        <v>12141</v>
      </c>
      <c r="E5526" s="32" t="s">
        <v>16962</v>
      </c>
      <c r="F5526" s="32">
        <v>3</v>
      </c>
      <c r="G5526" s="78" t="s">
        <v>5659</v>
      </c>
      <c r="H5526" s="33" t="s">
        <v>16967</v>
      </c>
      <c r="I5526" s="32" t="s">
        <v>16968</v>
      </c>
      <c r="J5526" s="32" t="s">
        <v>16732</v>
      </c>
      <c r="K5526" s="32" t="s">
        <v>15169</v>
      </c>
      <c r="L5526" s="34">
        <v>20.6511353854</v>
      </c>
      <c r="M5526" s="34">
        <v>12906.959615899999</v>
      </c>
      <c r="N5526" s="32" t="s">
        <v>16969</v>
      </c>
      <c r="O5526" s="43" t="e">
        <f>VLOOKUP(U:U,#REF!,5,FALSE)</f>
        <v>#REF!</v>
      </c>
      <c r="P5526" s="43" t="e">
        <f>VLOOKUP(U:U,#REF!,4,FALSE)</f>
        <v>#REF!</v>
      </c>
      <c r="Q5526" s="43" t="e">
        <f>VLOOKUP(U:U,#REF!,2,FALSE)</f>
        <v>#REF!</v>
      </c>
      <c r="S5526" s="35" t="str">
        <f>VLOOKUP(G:G,old!G:J,4,FALSE)</f>
        <v>NE</v>
      </c>
      <c r="T5526" s="35" t="str">
        <f>VLOOKUP(G:G,old!G:K,5,FALSE)</f>
        <v>DWR</v>
      </c>
      <c r="U5526" s="35" t="str">
        <f>VLOOKUP(G:G,old!G:L,6,FALSE)</f>
        <v>MAE NAM CHI</v>
      </c>
      <c r="V5526" s="43" t="str">
        <f>VLOOKUP(G:G,old!G:M,7,FALSE)</f>
        <v>E18</v>
      </c>
      <c r="X5526" s="43" t="str">
        <f>IFERROR(VLOOKUP(V:V,#REF!,3,FALSE),"0")</f>
        <v>0</v>
      </c>
      <c r="Y5526" s="19">
        <f t="shared" si="86"/>
        <v>0</v>
      </c>
      <c r="Z5526" s="19" t="str">
        <f>IFERROR(VLOOKUP(C:C,#REF!,19,FALSE),"0")</f>
        <v>0</v>
      </c>
    </row>
    <row r="5527" spans="1:26" x14ac:dyDescent="0.45">
      <c r="A5527" s="32" t="s">
        <v>16728</v>
      </c>
      <c r="B5527" s="32">
        <v>2</v>
      </c>
      <c r="C5527" s="32" t="s">
        <v>62</v>
      </c>
      <c r="D5527" s="32" t="s">
        <v>12141</v>
      </c>
      <c r="E5527" s="32" t="s">
        <v>16962</v>
      </c>
      <c r="F5527" s="32">
        <v>3</v>
      </c>
      <c r="G5527" s="78" t="s">
        <v>5659</v>
      </c>
      <c r="H5527" s="33" t="s">
        <v>16970</v>
      </c>
      <c r="I5527" s="32" t="s">
        <v>16971</v>
      </c>
      <c r="J5527" s="32" t="s">
        <v>16732</v>
      </c>
      <c r="K5527" s="32" t="s">
        <v>15169</v>
      </c>
      <c r="L5527" s="34">
        <v>52.955625374999997</v>
      </c>
      <c r="M5527" s="34">
        <v>33097.265859400002</v>
      </c>
      <c r="N5527" s="32" t="s">
        <v>16972</v>
      </c>
      <c r="O5527" s="43" t="e">
        <f>VLOOKUP(U:U,#REF!,5,FALSE)</f>
        <v>#REF!</v>
      </c>
      <c r="P5527" s="43" t="e">
        <f>VLOOKUP(U:U,#REF!,4,FALSE)</f>
        <v>#REF!</v>
      </c>
      <c r="Q5527" s="43" t="e">
        <f>VLOOKUP(U:U,#REF!,2,FALSE)</f>
        <v>#REF!</v>
      </c>
      <c r="S5527" s="35" t="str">
        <f>VLOOKUP(G:G,old!G:J,4,FALSE)</f>
        <v>NE</v>
      </c>
      <c r="T5527" s="35" t="str">
        <f>VLOOKUP(G:G,old!G:K,5,FALSE)</f>
        <v>DWR</v>
      </c>
      <c r="U5527" s="35" t="str">
        <f>VLOOKUP(G:G,old!G:L,6,FALSE)</f>
        <v>MAE NAM CHI</v>
      </c>
      <c r="V5527" s="43" t="str">
        <f>VLOOKUP(G:G,old!G:M,7,FALSE)</f>
        <v>E18</v>
      </c>
      <c r="X5527" s="43" t="str">
        <f>IFERROR(VLOOKUP(V:V,#REF!,3,FALSE),"0")</f>
        <v>0</v>
      </c>
      <c r="Y5527" s="19">
        <f t="shared" si="86"/>
        <v>0</v>
      </c>
      <c r="Z5527" s="19" t="str">
        <f>IFERROR(VLOOKUP(C:C,#REF!,19,FALSE),"0")</f>
        <v>0</v>
      </c>
    </row>
    <row r="5528" spans="1:26" x14ac:dyDescent="0.45">
      <c r="A5528" s="32" t="s">
        <v>16728</v>
      </c>
      <c r="B5528" s="32">
        <v>2</v>
      </c>
      <c r="C5528" s="32" t="s">
        <v>62</v>
      </c>
      <c r="D5528" s="32" t="s">
        <v>12141</v>
      </c>
      <c r="E5528" s="32" t="s">
        <v>16962</v>
      </c>
      <c r="F5528" s="32">
        <v>3</v>
      </c>
      <c r="G5528" s="78" t="s">
        <v>5659</v>
      </c>
      <c r="H5528" s="33" t="s">
        <v>16973</v>
      </c>
      <c r="I5528" s="32" t="s">
        <v>15352</v>
      </c>
      <c r="J5528" s="32" t="s">
        <v>16732</v>
      </c>
      <c r="K5528" s="32" t="s">
        <v>15169</v>
      </c>
      <c r="L5528" s="34">
        <v>31.714772740800001</v>
      </c>
      <c r="M5528" s="34">
        <v>19821.732962999999</v>
      </c>
      <c r="N5528" s="32" t="s">
        <v>16974</v>
      </c>
      <c r="O5528" s="43" t="e">
        <f>VLOOKUP(U:U,#REF!,5,FALSE)</f>
        <v>#REF!</v>
      </c>
      <c r="P5528" s="43" t="e">
        <f>VLOOKUP(U:U,#REF!,4,FALSE)</f>
        <v>#REF!</v>
      </c>
      <c r="Q5528" s="43" t="e">
        <f>VLOOKUP(U:U,#REF!,2,FALSE)</f>
        <v>#REF!</v>
      </c>
      <c r="S5528" s="35" t="str">
        <f>VLOOKUP(G:G,old!G:J,4,FALSE)</f>
        <v>NE</v>
      </c>
      <c r="T5528" s="35" t="str">
        <f>VLOOKUP(G:G,old!G:K,5,FALSE)</f>
        <v>DWR</v>
      </c>
      <c r="U5528" s="35" t="str">
        <f>VLOOKUP(G:G,old!G:L,6,FALSE)</f>
        <v>MAE NAM CHI</v>
      </c>
      <c r="V5528" s="43" t="str">
        <f>VLOOKUP(G:G,old!G:M,7,FALSE)</f>
        <v>E18</v>
      </c>
      <c r="X5528" s="43" t="str">
        <f>IFERROR(VLOOKUP(V:V,#REF!,3,FALSE),"0")</f>
        <v>0</v>
      </c>
      <c r="Y5528" s="19">
        <f t="shared" si="86"/>
        <v>0</v>
      </c>
      <c r="Z5528" s="19" t="str">
        <f>IFERROR(VLOOKUP(C:C,#REF!,19,FALSE),"0")</f>
        <v>0</v>
      </c>
    </row>
    <row r="5529" spans="1:26" x14ac:dyDescent="0.45">
      <c r="A5529" s="32" t="s">
        <v>16728</v>
      </c>
      <c r="B5529" s="32">
        <v>2</v>
      </c>
      <c r="C5529" s="32" t="s">
        <v>62</v>
      </c>
      <c r="D5529" s="32" t="s">
        <v>12141</v>
      </c>
      <c r="E5529" s="32" t="s">
        <v>16962</v>
      </c>
      <c r="F5529" s="32">
        <v>3</v>
      </c>
      <c r="G5529" s="78" t="s">
        <v>5659</v>
      </c>
      <c r="H5529" s="33" t="s">
        <v>16975</v>
      </c>
      <c r="I5529" s="32" t="s">
        <v>16976</v>
      </c>
      <c r="J5529" s="32" t="s">
        <v>16732</v>
      </c>
      <c r="K5529" s="32" t="s">
        <v>15169</v>
      </c>
      <c r="L5529" s="34">
        <v>84.874352042599995</v>
      </c>
      <c r="M5529" s="34">
        <v>53046.4700266</v>
      </c>
      <c r="N5529" s="32" t="s">
        <v>16977</v>
      </c>
      <c r="O5529" s="43" t="e">
        <f>VLOOKUP(U:U,#REF!,5,FALSE)</f>
        <v>#REF!</v>
      </c>
      <c r="P5529" s="43" t="e">
        <f>VLOOKUP(U:U,#REF!,4,FALSE)</f>
        <v>#REF!</v>
      </c>
      <c r="Q5529" s="43" t="e">
        <f>VLOOKUP(U:U,#REF!,2,FALSE)</f>
        <v>#REF!</v>
      </c>
      <c r="S5529" s="35" t="str">
        <f>VLOOKUP(G:G,old!G:J,4,FALSE)</f>
        <v>NE</v>
      </c>
      <c r="T5529" s="35" t="str">
        <f>VLOOKUP(G:G,old!G:K,5,FALSE)</f>
        <v>DWR</v>
      </c>
      <c r="U5529" s="35" t="str">
        <f>VLOOKUP(G:G,old!G:L,6,FALSE)</f>
        <v>MAE NAM CHI</v>
      </c>
      <c r="V5529" s="43" t="str">
        <f>VLOOKUP(G:G,old!G:M,7,FALSE)</f>
        <v>E18</v>
      </c>
      <c r="X5529" s="43" t="str">
        <f>IFERROR(VLOOKUP(V:V,#REF!,3,FALSE),"0")</f>
        <v>0</v>
      </c>
      <c r="Y5529" s="19">
        <f t="shared" si="86"/>
        <v>0</v>
      </c>
      <c r="Z5529" s="19" t="str">
        <f>IFERROR(VLOOKUP(C:C,#REF!,19,FALSE),"0")</f>
        <v>0</v>
      </c>
    </row>
    <row r="5530" spans="1:26" x14ac:dyDescent="0.45">
      <c r="A5530" s="32" t="s">
        <v>16728</v>
      </c>
      <c r="B5530" s="32">
        <v>2</v>
      </c>
      <c r="C5530" s="32" t="s">
        <v>62</v>
      </c>
      <c r="D5530" s="32" t="s">
        <v>12141</v>
      </c>
      <c r="E5530" s="32" t="s">
        <v>16962</v>
      </c>
      <c r="F5530" s="32">
        <v>3</v>
      </c>
      <c r="G5530" s="78" t="s">
        <v>5659</v>
      </c>
      <c r="H5530" s="33" t="s">
        <v>16978</v>
      </c>
      <c r="I5530" s="32" t="s">
        <v>16979</v>
      </c>
      <c r="J5530" s="32" t="s">
        <v>16732</v>
      </c>
      <c r="K5530" s="32" t="s">
        <v>15169</v>
      </c>
      <c r="L5530" s="34">
        <v>21.984439609799999</v>
      </c>
      <c r="M5530" s="34">
        <v>13740.2747561</v>
      </c>
      <c r="N5530" s="32" t="s">
        <v>16980</v>
      </c>
      <c r="O5530" s="43" t="e">
        <f>VLOOKUP(U:U,#REF!,5,FALSE)</f>
        <v>#REF!</v>
      </c>
      <c r="P5530" s="43" t="e">
        <f>VLOOKUP(U:U,#REF!,4,FALSE)</f>
        <v>#REF!</v>
      </c>
      <c r="Q5530" s="43" t="e">
        <f>VLOOKUP(U:U,#REF!,2,FALSE)</f>
        <v>#REF!</v>
      </c>
      <c r="S5530" s="35" t="str">
        <f>VLOOKUP(G:G,old!G:J,4,FALSE)</f>
        <v>NE</v>
      </c>
      <c r="T5530" s="35" t="str">
        <f>VLOOKUP(G:G,old!G:K,5,FALSE)</f>
        <v>DWR</v>
      </c>
      <c r="U5530" s="35" t="str">
        <f>VLOOKUP(G:G,old!G:L,6,FALSE)</f>
        <v>MAE NAM CHI</v>
      </c>
      <c r="V5530" s="43" t="str">
        <f>VLOOKUP(G:G,old!G:M,7,FALSE)</f>
        <v>E18</v>
      </c>
      <c r="X5530" s="43" t="str">
        <f>IFERROR(VLOOKUP(V:V,#REF!,3,FALSE),"0")</f>
        <v>0</v>
      </c>
      <c r="Y5530" s="19">
        <f t="shared" si="86"/>
        <v>0</v>
      </c>
      <c r="Z5530" s="19" t="str">
        <f>IFERROR(VLOOKUP(C:C,#REF!,19,FALSE),"0")</f>
        <v>0</v>
      </c>
    </row>
    <row r="5531" spans="1:26" x14ac:dyDescent="0.45">
      <c r="A5531" s="32" t="s">
        <v>16728</v>
      </c>
      <c r="B5531" s="32">
        <v>2</v>
      </c>
      <c r="C5531" s="32" t="s">
        <v>62</v>
      </c>
      <c r="D5531" s="32" t="s">
        <v>12141</v>
      </c>
      <c r="E5531" s="32" t="s">
        <v>16962</v>
      </c>
      <c r="F5531" s="32">
        <v>3</v>
      </c>
      <c r="G5531" s="78" t="s">
        <v>5659</v>
      </c>
      <c r="H5531" s="33" t="s">
        <v>16981</v>
      </c>
      <c r="I5531" s="32" t="s">
        <v>16982</v>
      </c>
      <c r="J5531" s="32" t="s">
        <v>16732</v>
      </c>
      <c r="K5531" s="32" t="s">
        <v>15169</v>
      </c>
      <c r="L5531" s="34">
        <v>30.691583384299999</v>
      </c>
      <c r="M5531" s="34">
        <v>19182.2396152</v>
      </c>
      <c r="N5531" s="32" t="s">
        <v>16983</v>
      </c>
      <c r="O5531" s="43" t="e">
        <f>VLOOKUP(U:U,#REF!,5,FALSE)</f>
        <v>#REF!</v>
      </c>
      <c r="P5531" s="43" t="e">
        <f>VLOOKUP(U:U,#REF!,4,FALSE)</f>
        <v>#REF!</v>
      </c>
      <c r="Q5531" s="43" t="e">
        <f>VLOOKUP(U:U,#REF!,2,FALSE)</f>
        <v>#REF!</v>
      </c>
      <c r="S5531" s="35" t="str">
        <f>VLOOKUP(G:G,old!G:J,4,FALSE)</f>
        <v>NE</v>
      </c>
      <c r="T5531" s="35" t="str">
        <f>VLOOKUP(G:G,old!G:K,5,FALSE)</f>
        <v>DWR</v>
      </c>
      <c r="U5531" s="35" t="str">
        <f>VLOOKUP(G:G,old!G:L,6,FALSE)</f>
        <v>MAE NAM CHI</v>
      </c>
      <c r="V5531" s="43" t="str">
        <f>VLOOKUP(G:G,old!G:M,7,FALSE)</f>
        <v>E18</v>
      </c>
      <c r="X5531" s="43" t="str">
        <f>IFERROR(VLOOKUP(V:V,#REF!,3,FALSE),"0")</f>
        <v>0</v>
      </c>
      <c r="Y5531" s="19">
        <f t="shared" si="86"/>
        <v>0</v>
      </c>
      <c r="Z5531" s="19" t="str">
        <f>IFERROR(VLOOKUP(C:C,#REF!,19,FALSE),"0")</f>
        <v>0</v>
      </c>
    </row>
    <row r="5532" spans="1:26" x14ac:dyDescent="0.45">
      <c r="A5532" s="32" t="s">
        <v>16728</v>
      </c>
      <c r="B5532" s="32">
        <v>2</v>
      </c>
      <c r="C5532" s="32" t="s">
        <v>62</v>
      </c>
      <c r="D5532" s="32" t="s">
        <v>12141</v>
      </c>
      <c r="E5532" s="32" t="s">
        <v>16962</v>
      </c>
      <c r="F5532" s="32">
        <v>3</v>
      </c>
      <c r="G5532" s="78" t="s">
        <v>5659</v>
      </c>
      <c r="H5532" s="33" t="s">
        <v>16984</v>
      </c>
      <c r="I5532" s="32" t="s">
        <v>13447</v>
      </c>
      <c r="J5532" s="32" t="s">
        <v>16732</v>
      </c>
      <c r="K5532" s="32" t="s">
        <v>15169</v>
      </c>
      <c r="L5532" s="34">
        <v>46.963683091299998</v>
      </c>
      <c r="M5532" s="34">
        <v>29352.301932099999</v>
      </c>
      <c r="N5532" s="32" t="s">
        <v>16985</v>
      </c>
      <c r="O5532" s="43" t="e">
        <f>VLOOKUP(U:U,#REF!,5,FALSE)</f>
        <v>#REF!</v>
      </c>
      <c r="P5532" s="43" t="e">
        <f>VLOOKUP(U:U,#REF!,4,FALSE)</f>
        <v>#REF!</v>
      </c>
      <c r="Q5532" s="43" t="e">
        <f>VLOOKUP(U:U,#REF!,2,FALSE)</f>
        <v>#REF!</v>
      </c>
      <c r="S5532" s="35" t="str">
        <f>VLOOKUP(G:G,old!G:J,4,FALSE)</f>
        <v>NE</v>
      </c>
      <c r="T5532" s="35" t="str">
        <f>VLOOKUP(G:G,old!G:K,5,FALSE)</f>
        <v>DWR</v>
      </c>
      <c r="U5532" s="35" t="str">
        <f>VLOOKUP(G:G,old!G:L,6,FALSE)</f>
        <v>MAE NAM CHI</v>
      </c>
      <c r="V5532" s="43" t="str">
        <f>VLOOKUP(G:G,old!G:M,7,FALSE)</f>
        <v>E18</v>
      </c>
      <c r="X5532" s="43" t="str">
        <f>IFERROR(VLOOKUP(V:V,#REF!,3,FALSE),"0")</f>
        <v>0</v>
      </c>
      <c r="Y5532" s="19">
        <f t="shared" si="86"/>
        <v>0</v>
      </c>
      <c r="Z5532" s="19" t="str">
        <f>IFERROR(VLOOKUP(C:C,#REF!,19,FALSE),"0")</f>
        <v>0</v>
      </c>
    </row>
    <row r="5533" spans="1:26" x14ac:dyDescent="0.45">
      <c r="A5533" s="32" t="s">
        <v>16728</v>
      </c>
      <c r="B5533" s="32">
        <v>2</v>
      </c>
      <c r="C5533" s="32" t="s">
        <v>62</v>
      </c>
      <c r="D5533" s="32" t="s">
        <v>12141</v>
      </c>
      <c r="E5533" s="32" t="s">
        <v>16986</v>
      </c>
      <c r="F5533" s="32">
        <v>3</v>
      </c>
      <c r="G5533" s="78" t="s">
        <v>16889</v>
      </c>
      <c r="H5533" s="33" t="s">
        <v>16987</v>
      </c>
      <c r="I5533" s="32" t="s">
        <v>16889</v>
      </c>
      <c r="J5533" s="32" t="s">
        <v>16732</v>
      </c>
      <c r="K5533" s="32" t="s">
        <v>15169</v>
      </c>
      <c r="L5533" s="34">
        <v>63.001367930199997</v>
      </c>
      <c r="M5533" s="34">
        <v>39375.854956399999</v>
      </c>
      <c r="N5533" s="32" t="s">
        <v>16988</v>
      </c>
      <c r="O5533" s="43" t="e">
        <f>VLOOKUP(U:U,#REF!,5,FALSE)</f>
        <v>#REF!</v>
      </c>
      <c r="P5533" s="43" t="e">
        <f>VLOOKUP(U:U,#REF!,4,FALSE)</f>
        <v>#REF!</v>
      </c>
      <c r="Q5533" s="43" t="e">
        <f>VLOOKUP(U:U,#REF!,2,FALSE)</f>
        <v>#REF!</v>
      </c>
      <c r="S5533" s="35" t="str">
        <f>VLOOKUP(G:G,old!G:J,4,FALSE)</f>
        <v>NE</v>
      </c>
      <c r="T5533" s="35" t="str">
        <f>VLOOKUP(G:G,old!G:K,5,FALSE)</f>
        <v>DWR</v>
      </c>
      <c r="U5533" s="35" t="str">
        <f>VLOOKUP(G:G,old!G:L,6,FALSE)</f>
        <v>MAE NAM CHI</v>
      </c>
      <c r="V5533" s="43">
        <f>VLOOKUP(G:G,old!G:M,7,FALSE)</f>
        <v>0</v>
      </c>
      <c r="X5533" s="43" t="str">
        <f>IFERROR(VLOOKUP(V:V,#REF!,3,FALSE),"0")</f>
        <v>0</v>
      </c>
      <c r="Y5533" s="19">
        <f t="shared" si="86"/>
        <v>0</v>
      </c>
      <c r="Z5533" s="19" t="str">
        <f>IFERROR(VLOOKUP(C:C,#REF!,19,FALSE),"0")</f>
        <v>0</v>
      </c>
    </row>
    <row r="5534" spans="1:26" x14ac:dyDescent="0.45">
      <c r="A5534" s="32" t="s">
        <v>16728</v>
      </c>
      <c r="B5534" s="32">
        <v>2</v>
      </c>
      <c r="C5534" s="32" t="s">
        <v>62</v>
      </c>
      <c r="D5534" s="32" t="s">
        <v>12141</v>
      </c>
      <c r="E5534" s="32" t="s">
        <v>16986</v>
      </c>
      <c r="F5534" s="32">
        <v>3</v>
      </c>
      <c r="G5534" s="78" t="s">
        <v>16889</v>
      </c>
      <c r="H5534" s="33" t="s">
        <v>16989</v>
      </c>
      <c r="I5534" s="32" t="s">
        <v>16990</v>
      </c>
      <c r="J5534" s="32" t="s">
        <v>16732</v>
      </c>
      <c r="K5534" s="32" t="s">
        <v>15169</v>
      </c>
      <c r="L5534" s="34">
        <v>62.069890711399999</v>
      </c>
      <c r="M5534" s="34">
        <v>38793.681694600004</v>
      </c>
      <c r="N5534" s="32" t="s">
        <v>16991</v>
      </c>
      <c r="O5534" s="43" t="e">
        <f>VLOOKUP(U:U,#REF!,5,FALSE)</f>
        <v>#REF!</v>
      </c>
      <c r="P5534" s="43" t="e">
        <f>VLOOKUP(U:U,#REF!,4,FALSE)</f>
        <v>#REF!</v>
      </c>
      <c r="Q5534" s="43" t="e">
        <f>VLOOKUP(U:U,#REF!,2,FALSE)</f>
        <v>#REF!</v>
      </c>
      <c r="S5534" s="35" t="str">
        <f>VLOOKUP(G:G,old!G:J,4,FALSE)</f>
        <v>NE</v>
      </c>
      <c r="T5534" s="35" t="str">
        <f>VLOOKUP(G:G,old!G:K,5,FALSE)</f>
        <v>DWR</v>
      </c>
      <c r="U5534" s="35" t="str">
        <f>VLOOKUP(G:G,old!G:L,6,FALSE)</f>
        <v>MAE NAM CHI</v>
      </c>
      <c r="V5534" s="43">
        <f>VLOOKUP(G:G,old!G:M,7,FALSE)</f>
        <v>0</v>
      </c>
      <c r="X5534" s="43" t="str">
        <f>IFERROR(VLOOKUP(V:V,#REF!,3,FALSE),"0")</f>
        <v>0</v>
      </c>
      <c r="Y5534" s="19">
        <f t="shared" si="86"/>
        <v>0</v>
      </c>
      <c r="Z5534" s="19" t="str">
        <f>IFERROR(VLOOKUP(C:C,#REF!,19,FALSE),"0")</f>
        <v>0</v>
      </c>
    </row>
    <row r="5535" spans="1:26" x14ac:dyDescent="0.45">
      <c r="A5535" s="32" t="s">
        <v>16728</v>
      </c>
      <c r="B5535" s="32">
        <v>2</v>
      </c>
      <c r="C5535" s="32" t="s">
        <v>62</v>
      </c>
      <c r="D5535" s="32" t="s">
        <v>12141</v>
      </c>
      <c r="E5535" s="32" t="s">
        <v>16986</v>
      </c>
      <c r="F5535" s="32">
        <v>3</v>
      </c>
      <c r="G5535" s="78" t="s">
        <v>16889</v>
      </c>
      <c r="H5535" s="33" t="s">
        <v>16992</v>
      </c>
      <c r="I5535" s="32" t="s">
        <v>4344</v>
      </c>
      <c r="J5535" s="32" t="s">
        <v>16732</v>
      </c>
      <c r="K5535" s="32" t="s">
        <v>15169</v>
      </c>
      <c r="L5535" s="34">
        <v>82.191292485100007</v>
      </c>
      <c r="M5535" s="34">
        <v>51369.557803199998</v>
      </c>
      <c r="N5535" s="32" t="s">
        <v>16993</v>
      </c>
      <c r="O5535" s="43" t="e">
        <f>VLOOKUP(U:U,#REF!,5,FALSE)</f>
        <v>#REF!</v>
      </c>
      <c r="P5535" s="43" t="e">
        <f>VLOOKUP(U:U,#REF!,4,FALSE)</f>
        <v>#REF!</v>
      </c>
      <c r="Q5535" s="43" t="e">
        <f>VLOOKUP(U:U,#REF!,2,FALSE)</f>
        <v>#REF!</v>
      </c>
      <c r="S5535" s="35" t="str">
        <f>VLOOKUP(G:G,old!G:J,4,FALSE)</f>
        <v>NE</v>
      </c>
      <c r="T5535" s="35" t="str">
        <f>VLOOKUP(G:G,old!G:K,5,FALSE)</f>
        <v>DWR</v>
      </c>
      <c r="U5535" s="35" t="str">
        <f>VLOOKUP(G:G,old!G:L,6,FALSE)</f>
        <v>MAE NAM CHI</v>
      </c>
      <c r="V5535" s="43">
        <f>VLOOKUP(G:G,old!G:M,7,FALSE)</f>
        <v>0</v>
      </c>
      <c r="X5535" s="43" t="str">
        <f>IFERROR(VLOOKUP(V:V,#REF!,3,FALSE),"0")</f>
        <v>0</v>
      </c>
      <c r="Y5535" s="19">
        <f t="shared" si="86"/>
        <v>0</v>
      </c>
      <c r="Z5535" s="19" t="str">
        <f>IFERROR(VLOOKUP(C:C,#REF!,19,FALSE),"0")</f>
        <v>0</v>
      </c>
    </row>
    <row r="5536" spans="1:26" x14ac:dyDescent="0.45">
      <c r="A5536" s="32" t="s">
        <v>16728</v>
      </c>
      <c r="B5536" s="32">
        <v>2</v>
      </c>
      <c r="C5536" s="32" t="s">
        <v>62</v>
      </c>
      <c r="D5536" s="32" t="s">
        <v>12141</v>
      </c>
      <c r="E5536" s="32" t="s">
        <v>16986</v>
      </c>
      <c r="F5536" s="32">
        <v>3</v>
      </c>
      <c r="G5536" s="78" t="s">
        <v>16889</v>
      </c>
      <c r="H5536" s="33" t="s">
        <v>16994</v>
      </c>
      <c r="I5536" s="32" t="s">
        <v>16995</v>
      </c>
      <c r="J5536" s="32" t="s">
        <v>16732</v>
      </c>
      <c r="K5536" s="32" t="s">
        <v>15169</v>
      </c>
      <c r="L5536" s="34">
        <v>68.385737735299998</v>
      </c>
      <c r="M5536" s="34">
        <v>42741.0860846</v>
      </c>
      <c r="N5536" s="32" t="s">
        <v>16996</v>
      </c>
      <c r="O5536" s="43" t="e">
        <f>VLOOKUP(U:U,#REF!,5,FALSE)</f>
        <v>#REF!</v>
      </c>
      <c r="P5536" s="43" t="e">
        <f>VLOOKUP(U:U,#REF!,4,FALSE)</f>
        <v>#REF!</v>
      </c>
      <c r="Q5536" s="43" t="e">
        <f>VLOOKUP(U:U,#REF!,2,FALSE)</f>
        <v>#REF!</v>
      </c>
      <c r="S5536" s="35" t="str">
        <f>VLOOKUP(G:G,old!G:J,4,FALSE)</f>
        <v>NE</v>
      </c>
      <c r="T5536" s="35" t="str">
        <f>VLOOKUP(G:G,old!G:K,5,FALSE)</f>
        <v>DWR</v>
      </c>
      <c r="U5536" s="35" t="str">
        <f>VLOOKUP(G:G,old!G:L,6,FALSE)</f>
        <v>MAE NAM CHI</v>
      </c>
      <c r="V5536" s="43">
        <f>VLOOKUP(G:G,old!G:M,7,FALSE)</f>
        <v>0</v>
      </c>
      <c r="X5536" s="43" t="str">
        <f>IFERROR(VLOOKUP(V:V,#REF!,3,FALSE),"0")</f>
        <v>0</v>
      </c>
      <c r="Y5536" s="19">
        <f t="shared" si="86"/>
        <v>0</v>
      </c>
      <c r="Z5536" s="19" t="str">
        <f>IFERROR(VLOOKUP(C:C,#REF!,19,FALSE),"0")</f>
        <v>0</v>
      </c>
    </row>
    <row r="5537" spans="1:26" x14ac:dyDescent="0.45">
      <c r="A5537" s="32" t="s">
        <v>16728</v>
      </c>
      <c r="B5537" s="32">
        <v>2</v>
      </c>
      <c r="C5537" s="32" t="s">
        <v>62</v>
      </c>
      <c r="D5537" s="32" t="s">
        <v>12141</v>
      </c>
      <c r="E5537" s="32" t="s">
        <v>16986</v>
      </c>
      <c r="F5537" s="32">
        <v>3</v>
      </c>
      <c r="G5537" s="78" t="s">
        <v>16889</v>
      </c>
      <c r="H5537" s="33" t="s">
        <v>16997</v>
      </c>
      <c r="I5537" s="32" t="s">
        <v>5838</v>
      </c>
      <c r="J5537" s="32" t="s">
        <v>16732</v>
      </c>
      <c r="K5537" s="32" t="s">
        <v>15169</v>
      </c>
      <c r="L5537" s="34">
        <v>62.615142461399998</v>
      </c>
      <c r="M5537" s="34">
        <v>39134.464038400001</v>
      </c>
      <c r="N5537" s="32" t="s">
        <v>16998</v>
      </c>
      <c r="O5537" s="43" t="e">
        <f>VLOOKUP(U:U,#REF!,5,FALSE)</f>
        <v>#REF!</v>
      </c>
      <c r="P5537" s="43" t="e">
        <f>VLOOKUP(U:U,#REF!,4,FALSE)</f>
        <v>#REF!</v>
      </c>
      <c r="Q5537" s="43" t="e">
        <f>VLOOKUP(U:U,#REF!,2,FALSE)</f>
        <v>#REF!</v>
      </c>
      <c r="S5537" s="35" t="str">
        <f>VLOOKUP(G:G,old!G:J,4,FALSE)</f>
        <v>NE</v>
      </c>
      <c r="T5537" s="35" t="str">
        <f>VLOOKUP(G:G,old!G:K,5,FALSE)</f>
        <v>DWR</v>
      </c>
      <c r="U5537" s="35" t="str">
        <f>VLOOKUP(G:G,old!G:L,6,FALSE)</f>
        <v>MAE NAM CHI</v>
      </c>
      <c r="V5537" s="43">
        <f>VLOOKUP(G:G,old!G:M,7,FALSE)</f>
        <v>0</v>
      </c>
      <c r="X5537" s="43" t="str">
        <f>IFERROR(VLOOKUP(V:V,#REF!,3,FALSE),"0")</f>
        <v>0</v>
      </c>
      <c r="Y5537" s="19">
        <f t="shared" si="86"/>
        <v>0</v>
      </c>
      <c r="Z5537" s="19" t="str">
        <f>IFERROR(VLOOKUP(C:C,#REF!,19,FALSE),"0")</f>
        <v>0</v>
      </c>
    </row>
    <row r="5538" spans="1:26" x14ac:dyDescent="0.45">
      <c r="A5538" s="32" t="s">
        <v>16728</v>
      </c>
      <c r="B5538" s="32">
        <v>2</v>
      </c>
      <c r="C5538" s="32" t="s">
        <v>62</v>
      </c>
      <c r="D5538" s="32" t="s">
        <v>12141</v>
      </c>
      <c r="E5538" s="32" t="s">
        <v>16986</v>
      </c>
      <c r="F5538" s="32">
        <v>3</v>
      </c>
      <c r="G5538" s="78" t="s">
        <v>16889</v>
      </c>
      <c r="H5538" s="33" t="s">
        <v>16999</v>
      </c>
      <c r="I5538" s="32" t="s">
        <v>17000</v>
      </c>
      <c r="J5538" s="32" t="s">
        <v>16732</v>
      </c>
      <c r="K5538" s="32" t="s">
        <v>15169</v>
      </c>
      <c r="L5538" s="34">
        <v>60.212190189600001</v>
      </c>
      <c r="M5538" s="34">
        <v>37632.618868500002</v>
      </c>
      <c r="N5538" s="32" t="s">
        <v>17001</v>
      </c>
      <c r="O5538" s="43" t="e">
        <f>VLOOKUP(U:U,#REF!,5,FALSE)</f>
        <v>#REF!</v>
      </c>
      <c r="P5538" s="43" t="e">
        <f>VLOOKUP(U:U,#REF!,4,FALSE)</f>
        <v>#REF!</v>
      </c>
      <c r="Q5538" s="43" t="e">
        <f>VLOOKUP(U:U,#REF!,2,FALSE)</f>
        <v>#REF!</v>
      </c>
      <c r="S5538" s="35" t="str">
        <f>VLOOKUP(G:G,old!G:J,4,FALSE)</f>
        <v>NE</v>
      </c>
      <c r="T5538" s="35" t="str">
        <f>VLOOKUP(G:G,old!G:K,5,FALSE)</f>
        <v>DWR</v>
      </c>
      <c r="U5538" s="35" t="str">
        <f>VLOOKUP(G:G,old!G:L,6,FALSE)</f>
        <v>MAE NAM CHI</v>
      </c>
      <c r="V5538" s="43">
        <f>VLOOKUP(G:G,old!G:M,7,FALSE)</f>
        <v>0</v>
      </c>
      <c r="X5538" s="43" t="str">
        <f>IFERROR(VLOOKUP(V:V,#REF!,3,FALSE),"0")</f>
        <v>0</v>
      </c>
      <c r="Y5538" s="19">
        <f t="shared" si="86"/>
        <v>0</v>
      </c>
      <c r="Z5538" s="19" t="str">
        <f>IFERROR(VLOOKUP(C:C,#REF!,19,FALSE),"0")</f>
        <v>0</v>
      </c>
    </row>
    <row r="5539" spans="1:26" x14ac:dyDescent="0.45">
      <c r="A5539" s="32" t="s">
        <v>16728</v>
      </c>
      <c r="B5539" s="32">
        <v>2</v>
      </c>
      <c r="C5539" s="32" t="s">
        <v>62</v>
      </c>
      <c r="D5539" s="32" t="s">
        <v>12141</v>
      </c>
      <c r="E5539" s="32" t="s">
        <v>16986</v>
      </c>
      <c r="F5539" s="32">
        <v>3</v>
      </c>
      <c r="G5539" s="78" t="s">
        <v>16889</v>
      </c>
      <c r="H5539" s="33" t="s">
        <v>17002</v>
      </c>
      <c r="I5539" s="32" t="s">
        <v>16735</v>
      </c>
      <c r="J5539" s="32" t="s">
        <v>16732</v>
      </c>
      <c r="K5539" s="32" t="s">
        <v>15169</v>
      </c>
      <c r="L5539" s="34">
        <v>69.127343138000001</v>
      </c>
      <c r="M5539" s="34">
        <v>43204.589461199997</v>
      </c>
      <c r="N5539" s="32" t="s">
        <v>17003</v>
      </c>
      <c r="O5539" s="43" t="e">
        <f>VLOOKUP(U:U,#REF!,5,FALSE)</f>
        <v>#REF!</v>
      </c>
      <c r="P5539" s="43" t="e">
        <f>VLOOKUP(U:U,#REF!,4,FALSE)</f>
        <v>#REF!</v>
      </c>
      <c r="Q5539" s="43" t="e">
        <f>VLOOKUP(U:U,#REF!,2,FALSE)</f>
        <v>#REF!</v>
      </c>
      <c r="S5539" s="35" t="str">
        <f>VLOOKUP(G:G,old!G:J,4,FALSE)</f>
        <v>NE</v>
      </c>
      <c r="T5539" s="35" t="str">
        <f>VLOOKUP(G:G,old!G:K,5,FALSE)</f>
        <v>DWR</v>
      </c>
      <c r="U5539" s="35" t="str">
        <f>VLOOKUP(G:G,old!G:L,6,FALSE)</f>
        <v>MAE NAM CHI</v>
      </c>
      <c r="V5539" s="43">
        <f>VLOOKUP(G:G,old!G:M,7,FALSE)</f>
        <v>0</v>
      </c>
      <c r="X5539" s="43" t="str">
        <f>IFERROR(VLOOKUP(V:V,#REF!,3,FALSE),"0")</f>
        <v>0</v>
      </c>
      <c r="Y5539" s="19">
        <f t="shared" si="86"/>
        <v>0</v>
      </c>
      <c r="Z5539" s="19" t="str">
        <f>IFERROR(VLOOKUP(C:C,#REF!,19,FALSE),"0")</f>
        <v>0</v>
      </c>
    </row>
    <row r="5540" spans="1:26" x14ac:dyDescent="0.45">
      <c r="A5540" s="32" t="s">
        <v>16728</v>
      </c>
      <c r="B5540" s="32">
        <v>2</v>
      </c>
      <c r="C5540" s="32" t="s">
        <v>62</v>
      </c>
      <c r="D5540" s="32" t="s">
        <v>12141</v>
      </c>
      <c r="E5540" s="32" t="s">
        <v>16986</v>
      </c>
      <c r="F5540" s="32">
        <v>3</v>
      </c>
      <c r="G5540" s="78" t="s">
        <v>16889</v>
      </c>
      <c r="H5540" s="33" t="s">
        <v>17004</v>
      </c>
      <c r="I5540" s="32" t="s">
        <v>17005</v>
      </c>
      <c r="J5540" s="32" t="s">
        <v>16732</v>
      </c>
      <c r="K5540" s="32" t="s">
        <v>15169</v>
      </c>
      <c r="L5540" s="34">
        <v>42.394043931500001</v>
      </c>
      <c r="M5540" s="34">
        <v>26496.277457200002</v>
      </c>
      <c r="N5540" s="32" t="s">
        <v>17006</v>
      </c>
      <c r="O5540" s="43" t="e">
        <f>VLOOKUP(U:U,#REF!,5,FALSE)</f>
        <v>#REF!</v>
      </c>
      <c r="P5540" s="43" t="e">
        <f>VLOOKUP(U:U,#REF!,4,FALSE)</f>
        <v>#REF!</v>
      </c>
      <c r="Q5540" s="43" t="e">
        <f>VLOOKUP(U:U,#REF!,2,FALSE)</f>
        <v>#REF!</v>
      </c>
      <c r="S5540" s="35" t="str">
        <f>VLOOKUP(G:G,old!G:J,4,FALSE)</f>
        <v>NE</v>
      </c>
      <c r="T5540" s="35" t="str">
        <f>VLOOKUP(G:G,old!G:K,5,FALSE)</f>
        <v>DWR</v>
      </c>
      <c r="U5540" s="35" t="str">
        <f>VLOOKUP(G:G,old!G:L,6,FALSE)</f>
        <v>MAE NAM CHI</v>
      </c>
      <c r="V5540" s="43">
        <f>VLOOKUP(G:G,old!G:M,7,FALSE)</f>
        <v>0</v>
      </c>
      <c r="X5540" s="43" t="str">
        <f>IFERROR(VLOOKUP(V:V,#REF!,3,FALSE),"0")</f>
        <v>0</v>
      </c>
      <c r="Y5540" s="19">
        <f t="shared" si="86"/>
        <v>0</v>
      </c>
      <c r="Z5540" s="19" t="str">
        <f>IFERROR(VLOOKUP(C:C,#REF!,19,FALSE),"0")</f>
        <v>0</v>
      </c>
    </row>
    <row r="5541" spans="1:26" x14ac:dyDescent="0.45">
      <c r="A5541" s="32" t="s">
        <v>16728</v>
      </c>
      <c r="B5541" s="32">
        <v>2</v>
      </c>
      <c r="C5541" s="32" t="s">
        <v>62</v>
      </c>
      <c r="D5541" s="32" t="s">
        <v>12141</v>
      </c>
      <c r="E5541" s="32" t="s">
        <v>16986</v>
      </c>
      <c r="F5541" s="32">
        <v>3</v>
      </c>
      <c r="G5541" s="78" t="s">
        <v>16889</v>
      </c>
      <c r="H5541" s="33" t="s">
        <v>17007</v>
      </c>
      <c r="I5541" s="32" t="s">
        <v>17008</v>
      </c>
      <c r="J5541" s="32" t="s">
        <v>16732</v>
      </c>
      <c r="K5541" s="32" t="s">
        <v>15169</v>
      </c>
      <c r="L5541" s="34">
        <v>49.310734996000001</v>
      </c>
      <c r="M5541" s="34">
        <v>30819.209372500001</v>
      </c>
      <c r="N5541" s="32" t="s">
        <v>17009</v>
      </c>
      <c r="O5541" s="43" t="e">
        <f>VLOOKUP(U:U,#REF!,5,FALSE)</f>
        <v>#REF!</v>
      </c>
      <c r="P5541" s="43" t="e">
        <f>VLOOKUP(U:U,#REF!,4,FALSE)</f>
        <v>#REF!</v>
      </c>
      <c r="Q5541" s="43" t="e">
        <f>VLOOKUP(U:U,#REF!,2,FALSE)</f>
        <v>#REF!</v>
      </c>
      <c r="S5541" s="35" t="str">
        <f>VLOOKUP(G:G,old!G:J,4,FALSE)</f>
        <v>NE</v>
      </c>
      <c r="T5541" s="35" t="str">
        <f>VLOOKUP(G:G,old!G:K,5,FALSE)</f>
        <v>DWR</v>
      </c>
      <c r="U5541" s="35" t="str">
        <f>VLOOKUP(G:G,old!G:L,6,FALSE)</f>
        <v>MAE NAM CHI</v>
      </c>
      <c r="V5541" s="43">
        <f>VLOOKUP(G:G,old!G:M,7,FALSE)</f>
        <v>0</v>
      </c>
      <c r="X5541" s="43" t="str">
        <f>IFERROR(VLOOKUP(V:V,#REF!,3,FALSE),"0")</f>
        <v>0</v>
      </c>
      <c r="Y5541" s="19">
        <f t="shared" si="86"/>
        <v>0</v>
      </c>
      <c r="Z5541" s="19" t="str">
        <f>IFERROR(VLOOKUP(C:C,#REF!,19,FALSE),"0")</f>
        <v>0</v>
      </c>
    </row>
    <row r="5542" spans="1:26" x14ac:dyDescent="0.45">
      <c r="A5542" s="32" t="s">
        <v>16728</v>
      </c>
      <c r="B5542" s="32">
        <v>2</v>
      </c>
      <c r="C5542" s="32" t="s">
        <v>62</v>
      </c>
      <c r="D5542" s="32" t="s">
        <v>12141</v>
      </c>
      <c r="E5542" s="32" t="s">
        <v>17010</v>
      </c>
      <c r="F5542" s="32">
        <v>3</v>
      </c>
      <c r="G5542" s="78" t="s">
        <v>17011</v>
      </c>
      <c r="H5542" s="33" t="s">
        <v>17012</v>
      </c>
      <c r="I5542" s="32" t="s">
        <v>123</v>
      </c>
      <c r="J5542" s="32" t="s">
        <v>16732</v>
      </c>
      <c r="K5542" s="32" t="s">
        <v>15169</v>
      </c>
      <c r="L5542" s="34">
        <v>13.6814039539</v>
      </c>
      <c r="M5542" s="34">
        <v>8550.8774711900005</v>
      </c>
      <c r="N5542" s="32" t="s">
        <v>17013</v>
      </c>
      <c r="O5542" s="43" t="e">
        <f>VLOOKUP(U:U,#REF!,5,FALSE)</f>
        <v>#REF!</v>
      </c>
      <c r="P5542" s="43" t="e">
        <f>VLOOKUP(U:U,#REF!,4,FALSE)</f>
        <v>#REF!</v>
      </c>
      <c r="Q5542" s="43" t="e">
        <f>VLOOKUP(U:U,#REF!,2,FALSE)</f>
        <v>#REF!</v>
      </c>
      <c r="S5542" s="35" t="str">
        <f>VLOOKUP(G:G,old!G:J,4,FALSE)</f>
        <v>NE</v>
      </c>
      <c r="T5542" s="35" t="str">
        <f>VLOOKUP(G:G,old!G:K,5,FALSE)</f>
        <v>RID_area</v>
      </c>
      <c r="U5542" s="35" t="str">
        <f>VLOOKUP(G:G,old!G:L,6,FALSE)</f>
        <v>MAE NAM CHI</v>
      </c>
      <c r="V5542" s="43" t="str">
        <f>VLOOKUP(G:G,old!G:M,7,FALSE)</f>
        <v>E18</v>
      </c>
      <c r="X5542" s="43" t="str">
        <f>IFERROR(VLOOKUP(V:V,#REF!,3,FALSE),"0")</f>
        <v>0</v>
      </c>
      <c r="Y5542" s="19">
        <f t="shared" si="86"/>
        <v>0</v>
      </c>
      <c r="Z5542" s="19" t="str">
        <f>IFERROR(VLOOKUP(C:C,#REF!,19,FALSE),"0")</f>
        <v>0</v>
      </c>
    </row>
    <row r="5543" spans="1:26" x14ac:dyDescent="0.45">
      <c r="A5543" s="32" t="s">
        <v>16728</v>
      </c>
      <c r="B5543" s="32">
        <v>2</v>
      </c>
      <c r="C5543" s="32" t="s">
        <v>62</v>
      </c>
      <c r="D5543" s="32" t="s">
        <v>12141</v>
      </c>
      <c r="E5543" s="32" t="s">
        <v>17010</v>
      </c>
      <c r="F5543" s="32">
        <v>3</v>
      </c>
      <c r="G5543" s="78" t="s">
        <v>17011</v>
      </c>
      <c r="H5543" s="33" t="s">
        <v>17014</v>
      </c>
      <c r="I5543" s="32" t="s">
        <v>15605</v>
      </c>
      <c r="J5543" s="32" t="s">
        <v>16732</v>
      </c>
      <c r="K5543" s="32" t="s">
        <v>15169</v>
      </c>
      <c r="L5543" s="34">
        <v>99.076364676799997</v>
      </c>
      <c r="M5543" s="34">
        <v>61922.727922999999</v>
      </c>
      <c r="N5543" s="32" t="s">
        <v>17015</v>
      </c>
      <c r="O5543" s="43" t="e">
        <f>VLOOKUP(U:U,#REF!,5,FALSE)</f>
        <v>#REF!</v>
      </c>
      <c r="P5543" s="43" t="e">
        <f>VLOOKUP(U:U,#REF!,4,FALSE)</f>
        <v>#REF!</v>
      </c>
      <c r="Q5543" s="43" t="e">
        <f>VLOOKUP(U:U,#REF!,2,FALSE)</f>
        <v>#REF!</v>
      </c>
      <c r="S5543" s="35" t="str">
        <f>VLOOKUP(G:G,old!G:J,4,FALSE)</f>
        <v>NE</v>
      </c>
      <c r="T5543" s="35" t="str">
        <f>VLOOKUP(G:G,old!G:K,5,FALSE)</f>
        <v>RID_area</v>
      </c>
      <c r="U5543" s="35" t="str">
        <f>VLOOKUP(G:G,old!G:L,6,FALSE)</f>
        <v>MAE NAM CHI</v>
      </c>
      <c r="V5543" s="43" t="str">
        <f>VLOOKUP(G:G,old!G:M,7,FALSE)</f>
        <v>E18</v>
      </c>
      <c r="X5543" s="43" t="str">
        <f>IFERROR(VLOOKUP(V:V,#REF!,3,FALSE),"0")</f>
        <v>0</v>
      </c>
      <c r="Y5543" s="19">
        <f t="shared" si="86"/>
        <v>0</v>
      </c>
      <c r="Z5543" s="19" t="str">
        <f>IFERROR(VLOOKUP(C:C,#REF!,19,FALSE),"0")</f>
        <v>0</v>
      </c>
    </row>
    <row r="5544" spans="1:26" x14ac:dyDescent="0.45">
      <c r="A5544" s="32" t="s">
        <v>16728</v>
      </c>
      <c r="B5544" s="32">
        <v>2</v>
      </c>
      <c r="C5544" s="32" t="s">
        <v>62</v>
      </c>
      <c r="D5544" s="32" t="s">
        <v>12141</v>
      </c>
      <c r="E5544" s="32" t="s">
        <v>17010</v>
      </c>
      <c r="F5544" s="32">
        <v>3</v>
      </c>
      <c r="G5544" s="78" t="s">
        <v>17011</v>
      </c>
      <c r="H5544" s="33" t="s">
        <v>17016</v>
      </c>
      <c r="I5544" s="32" t="s">
        <v>17017</v>
      </c>
      <c r="J5544" s="32" t="s">
        <v>16732</v>
      </c>
      <c r="K5544" s="32" t="s">
        <v>15169</v>
      </c>
      <c r="L5544" s="34">
        <v>27.795344111799999</v>
      </c>
      <c r="M5544" s="34">
        <v>17372.090069900001</v>
      </c>
      <c r="N5544" s="32" t="s">
        <v>17018</v>
      </c>
      <c r="O5544" s="43" t="e">
        <f>VLOOKUP(U:U,#REF!,5,FALSE)</f>
        <v>#REF!</v>
      </c>
      <c r="P5544" s="43" t="e">
        <f>VLOOKUP(U:U,#REF!,4,FALSE)</f>
        <v>#REF!</v>
      </c>
      <c r="Q5544" s="43" t="e">
        <f>VLOOKUP(U:U,#REF!,2,FALSE)</f>
        <v>#REF!</v>
      </c>
      <c r="S5544" s="35" t="str">
        <f>VLOOKUP(G:G,old!G:J,4,FALSE)</f>
        <v>NE</v>
      </c>
      <c r="T5544" s="35" t="str">
        <f>VLOOKUP(G:G,old!G:K,5,FALSE)</f>
        <v>RID_area</v>
      </c>
      <c r="U5544" s="35" t="str">
        <f>VLOOKUP(G:G,old!G:L,6,FALSE)</f>
        <v>MAE NAM CHI</v>
      </c>
      <c r="V5544" s="43" t="str">
        <f>VLOOKUP(G:G,old!G:M,7,FALSE)</f>
        <v>E18</v>
      </c>
      <c r="X5544" s="43" t="str">
        <f>IFERROR(VLOOKUP(V:V,#REF!,3,FALSE),"0")</f>
        <v>0</v>
      </c>
      <c r="Y5544" s="19">
        <f t="shared" si="86"/>
        <v>0</v>
      </c>
      <c r="Z5544" s="19" t="str">
        <f>IFERROR(VLOOKUP(C:C,#REF!,19,FALSE),"0")</f>
        <v>0</v>
      </c>
    </row>
    <row r="5545" spans="1:26" x14ac:dyDescent="0.45">
      <c r="A5545" s="32" t="s">
        <v>16728</v>
      </c>
      <c r="B5545" s="32">
        <v>2</v>
      </c>
      <c r="C5545" s="32" t="s">
        <v>62</v>
      </c>
      <c r="D5545" s="32" t="s">
        <v>12141</v>
      </c>
      <c r="E5545" s="32" t="s">
        <v>17010</v>
      </c>
      <c r="F5545" s="32">
        <v>3</v>
      </c>
      <c r="G5545" s="78" t="s">
        <v>17011</v>
      </c>
      <c r="H5545" s="33" t="s">
        <v>17019</v>
      </c>
      <c r="I5545" s="32" t="s">
        <v>17020</v>
      </c>
      <c r="J5545" s="32" t="s">
        <v>16732</v>
      </c>
      <c r="K5545" s="32" t="s">
        <v>15169</v>
      </c>
      <c r="L5545" s="34">
        <v>30.972938965800001</v>
      </c>
      <c r="M5545" s="34">
        <v>19358.086853600002</v>
      </c>
      <c r="N5545" s="32" t="s">
        <v>17021</v>
      </c>
      <c r="O5545" s="43" t="e">
        <f>VLOOKUP(U:U,#REF!,5,FALSE)</f>
        <v>#REF!</v>
      </c>
      <c r="P5545" s="43" t="e">
        <f>VLOOKUP(U:U,#REF!,4,FALSE)</f>
        <v>#REF!</v>
      </c>
      <c r="Q5545" s="43" t="e">
        <f>VLOOKUP(U:U,#REF!,2,FALSE)</f>
        <v>#REF!</v>
      </c>
      <c r="S5545" s="35" t="str">
        <f>VLOOKUP(G:G,old!G:J,4,FALSE)</f>
        <v>NE</v>
      </c>
      <c r="T5545" s="35" t="str">
        <f>VLOOKUP(G:G,old!G:K,5,FALSE)</f>
        <v>RID_area</v>
      </c>
      <c r="U5545" s="35" t="str">
        <f>VLOOKUP(G:G,old!G:L,6,FALSE)</f>
        <v>MAE NAM CHI</v>
      </c>
      <c r="V5545" s="43" t="str">
        <f>VLOOKUP(G:G,old!G:M,7,FALSE)</f>
        <v>E18</v>
      </c>
      <c r="X5545" s="43" t="str">
        <f>IFERROR(VLOOKUP(V:V,#REF!,3,FALSE),"0")</f>
        <v>0</v>
      </c>
      <c r="Y5545" s="19">
        <f t="shared" si="86"/>
        <v>0</v>
      </c>
      <c r="Z5545" s="19" t="str">
        <f>IFERROR(VLOOKUP(C:C,#REF!,19,FALSE),"0")</f>
        <v>0</v>
      </c>
    </row>
    <row r="5546" spans="1:26" x14ac:dyDescent="0.45">
      <c r="A5546" s="32" t="s">
        <v>16728</v>
      </c>
      <c r="B5546" s="32">
        <v>2</v>
      </c>
      <c r="C5546" s="32" t="s">
        <v>62</v>
      </c>
      <c r="D5546" s="32" t="s">
        <v>12141</v>
      </c>
      <c r="E5546" s="32" t="s">
        <v>17010</v>
      </c>
      <c r="F5546" s="32">
        <v>3</v>
      </c>
      <c r="G5546" s="78" t="s">
        <v>17011</v>
      </c>
      <c r="H5546" s="33" t="s">
        <v>17022</v>
      </c>
      <c r="I5546" s="32" t="s">
        <v>17023</v>
      </c>
      <c r="J5546" s="32" t="s">
        <v>16732</v>
      </c>
      <c r="K5546" s="32" t="s">
        <v>15169</v>
      </c>
      <c r="L5546" s="34">
        <v>55.398154790900001</v>
      </c>
      <c r="M5546" s="34">
        <v>34623.846744299997</v>
      </c>
      <c r="N5546" s="32" t="s">
        <v>17024</v>
      </c>
      <c r="O5546" s="43" t="e">
        <f>VLOOKUP(U:U,#REF!,5,FALSE)</f>
        <v>#REF!</v>
      </c>
      <c r="P5546" s="43" t="e">
        <f>VLOOKUP(U:U,#REF!,4,FALSE)</f>
        <v>#REF!</v>
      </c>
      <c r="Q5546" s="43" t="e">
        <f>VLOOKUP(U:U,#REF!,2,FALSE)</f>
        <v>#REF!</v>
      </c>
      <c r="S5546" s="35" t="str">
        <f>VLOOKUP(G:G,old!G:J,4,FALSE)</f>
        <v>NE</v>
      </c>
      <c r="T5546" s="35" t="str">
        <f>VLOOKUP(G:G,old!G:K,5,FALSE)</f>
        <v>RID_area</v>
      </c>
      <c r="U5546" s="35" t="str">
        <f>VLOOKUP(G:G,old!G:L,6,FALSE)</f>
        <v>MAE NAM CHI</v>
      </c>
      <c r="V5546" s="43" t="str">
        <f>VLOOKUP(G:G,old!G:M,7,FALSE)</f>
        <v>E18</v>
      </c>
      <c r="X5546" s="43" t="str">
        <f>IFERROR(VLOOKUP(V:V,#REF!,3,FALSE),"0")</f>
        <v>0</v>
      </c>
      <c r="Y5546" s="19">
        <f t="shared" si="86"/>
        <v>0</v>
      </c>
      <c r="Z5546" s="19" t="str">
        <f>IFERROR(VLOOKUP(C:C,#REF!,19,FALSE),"0")</f>
        <v>0</v>
      </c>
    </row>
    <row r="5547" spans="1:26" x14ac:dyDescent="0.45">
      <c r="A5547" s="32" t="s">
        <v>16728</v>
      </c>
      <c r="B5547" s="32">
        <v>2</v>
      </c>
      <c r="C5547" s="32" t="s">
        <v>62</v>
      </c>
      <c r="D5547" s="32" t="s">
        <v>12141</v>
      </c>
      <c r="E5547" s="32" t="s">
        <v>17010</v>
      </c>
      <c r="F5547" s="32">
        <v>3</v>
      </c>
      <c r="G5547" s="78" t="s">
        <v>17011</v>
      </c>
      <c r="H5547" s="33" t="s">
        <v>17025</v>
      </c>
      <c r="I5547" s="32" t="s">
        <v>7699</v>
      </c>
      <c r="J5547" s="32" t="s">
        <v>16732</v>
      </c>
      <c r="K5547" s="32" t="s">
        <v>15169</v>
      </c>
      <c r="L5547" s="34">
        <v>44.865939553700002</v>
      </c>
      <c r="M5547" s="34">
        <v>28041.212221099999</v>
      </c>
      <c r="N5547" s="32" t="s">
        <v>17026</v>
      </c>
      <c r="O5547" s="43" t="e">
        <f>VLOOKUP(U:U,#REF!,5,FALSE)</f>
        <v>#REF!</v>
      </c>
      <c r="P5547" s="43" t="e">
        <f>VLOOKUP(U:U,#REF!,4,FALSE)</f>
        <v>#REF!</v>
      </c>
      <c r="Q5547" s="43" t="e">
        <f>VLOOKUP(U:U,#REF!,2,FALSE)</f>
        <v>#REF!</v>
      </c>
      <c r="S5547" s="35" t="str">
        <f>VLOOKUP(G:G,old!G:J,4,FALSE)</f>
        <v>NE</v>
      </c>
      <c r="T5547" s="35" t="str">
        <f>VLOOKUP(G:G,old!G:K,5,FALSE)</f>
        <v>RID_area</v>
      </c>
      <c r="U5547" s="35" t="str">
        <f>VLOOKUP(G:G,old!G:L,6,FALSE)</f>
        <v>MAE NAM CHI</v>
      </c>
      <c r="V5547" s="43" t="str">
        <f>VLOOKUP(G:G,old!G:M,7,FALSE)</f>
        <v>E18</v>
      </c>
      <c r="X5547" s="43" t="str">
        <f>IFERROR(VLOOKUP(V:V,#REF!,3,FALSE),"0")</f>
        <v>0</v>
      </c>
      <c r="Y5547" s="19">
        <f t="shared" si="86"/>
        <v>0</v>
      </c>
      <c r="Z5547" s="19" t="str">
        <f>IFERROR(VLOOKUP(C:C,#REF!,19,FALSE),"0")</f>
        <v>0</v>
      </c>
    </row>
    <row r="5548" spans="1:26" x14ac:dyDescent="0.45">
      <c r="A5548" s="32" t="s">
        <v>16728</v>
      </c>
      <c r="B5548" s="32">
        <v>2</v>
      </c>
      <c r="C5548" s="32" t="s">
        <v>62</v>
      </c>
      <c r="D5548" s="32" t="s">
        <v>12141</v>
      </c>
      <c r="E5548" s="32" t="s">
        <v>17010</v>
      </c>
      <c r="F5548" s="32">
        <v>3</v>
      </c>
      <c r="G5548" s="78" t="s">
        <v>17011</v>
      </c>
      <c r="H5548" s="33" t="s">
        <v>17027</v>
      </c>
      <c r="I5548" s="32" t="s">
        <v>2254</v>
      </c>
      <c r="J5548" s="32" t="s">
        <v>16732</v>
      </c>
      <c r="K5548" s="32" t="s">
        <v>15169</v>
      </c>
      <c r="L5548" s="34">
        <v>34.836718919399999</v>
      </c>
      <c r="M5548" s="34">
        <v>21772.949324599998</v>
      </c>
      <c r="N5548" s="32" t="s">
        <v>17028</v>
      </c>
      <c r="O5548" s="43" t="e">
        <f>VLOOKUP(U:U,#REF!,5,FALSE)</f>
        <v>#REF!</v>
      </c>
      <c r="P5548" s="43" t="e">
        <f>VLOOKUP(U:U,#REF!,4,FALSE)</f>
        <v>#REF!</v>
      </c>
      <c r="Q5548" s="43" t="e">
        <f>VLOOKUP(U:U,#REF!,2,FALSE)</f>
        <v>#REF!</v>
      </c>
      <c r="S5548" s="35" t="str">
        <f>VLOOKUP(G:G,old!G:J,4,FALSE)</f>
        <v>NE</v>
      </c>
      <c r="T5548" s="35" t="str">
        <f>VLOOKUP(G:G,old!G:K,5,FALSE)</f>
        <v>RID_area</v>
      </c>
      <c r="U5548" s="35" t="str">
        <f>VLOOKUP(G:G,old!G:L,6,FALSE)</f>
        <v>MAE NAM CHI</v>
      </c>
      <c r="V5548" s="43" t="str">
        <f>VLOOKUP(G:G,old!G:M,7,FALSE)</f>
        <v>E18</v>
      </c>
      <c r="X5548" s="43" t="str">
        <f>IFERROR(VLOOKUP(V:V,#REF!,3,FALSE),"0")</f>
        <v>0</v>
      </c>
      <c r="Y5548" s="19">
        <f t="shared" si="86"/>
        <v>0</v>
      </c>
      <c r="Z5548" s="19" t="str">
        <f>IFERROR(VLOOKUP(C:C,#REF!,19,FALSE),"0")</f>
        <v>0</v>
      </c>
    </row>
    <row r="5549" spans="1:26" x14ac:dyDescent="0.45">
      <c r="A5549" s="32" t="s">
        <v>16728</v>
      </c>
      <c r="B5549" s="32">
        <v>2</v>
      </c>
      <c r="C5549" s="32" t="s">
        <v>62</v>
      </c>
      <c r="D5549" s="32" t="s">
        <v>12141</v>
      </c>
      <c r="E5549" s="32" t="s">
        <v>17010</v>
      </c>
      <c r="F5549" s="32">
        <v>3</v>
      </c>
      <c r="G5549" s="78" t="s">
        <v>17011</v>
      </c>
      <c r="H5549" s="33" t="s">
        <v>17029</v>
      </c>
      <c r="I5549" s="32" t="s">
        <v>17030</v>
      </c>
      <c r="J5549" s="32" t="s">
        <v>16732</v>
      </c>
      <c r="K5549" s="32" t="s">
        <v>15169</v>
      </c>
      <c r="L5549" s="34">
        <v>54.8699263289</v>
      </c>
      <c r="M5549" s="34">
        <v>34293.703955600002</v>
      </c>
      <c r="N5549" s="32" t="s">
        <v>17031</v>
      </c>
      <c r="O5549" s="43" t="e">
        <f>VLOOKUP(U:U,#REF!,5,FALSE)</f>
        <v>#REF!</v>
      </c>
      <c r="P5549" s="43" t="e">
        <f>VLOOKUP(U:U,#REF!,4,FALSE)</f>
        <v>#REF!</v>
      </c>
      <c r="Q5549" s="43" t="e">
        <f>VLOOKUP(U:U,#REF!,2,FALSE)</f>
        <v>#REF!</v>
      </c>
      <c r="S5549" s="35" t="str">
        <f>VLOOKUP(G:G,old!G:J,4,FALSE)</f>
        <v>NE</v>
      </c>
      <c r="T5549" s="35" t="str">
        <f>VLOOKUP(G:G,old!G:K,5,FALSE)</f>
        <v>RID_area</v>
      </c>
      <c r="U5549" s="35" t="str">
        <f>VLOOKUP(G:G,old!G:L,6,FALSE)</f>
        <v>MAE NAM CHI</v>
      </c>
      <c r="V5549" s="43" t="str">
        <f>VLOOKUP(G:G,old!G:M,7,FALSE)</f>
        <v>E18</v>
      </c>
      <c r="X5549" s="43" t="str">
        <f>IFERROR(VLOOKUP(V:V,#REF!,3,FALSE),"0")</f>
        <v>0</v>
      </c>
      <c r="Y5549" s="19">
        <f t="shared" si="86"/>
        <v>0</v>
      </c>
      <c r="Z5549" s="19" t="str">
        <f>IFERROR(VLOOKUP(C:C,#REF!,19,FALSE),"0")</f>
        <v>0</v>
      </c>
    </row>
    <row r="5550" spans="1:26" x14ac:dyDescent="0.45">
      <c r="A5550" s="32" t="s">
        <v>16728</v>
      </c>
      <c r="B5550" s="32">
        <v>2</v>
      </c>
      <c r="C5550" s="32" t="s">
        <v>62</v>
      </c>
      <c r="D5550" s="32" t="s">
        <v>12141</v>
      </c>
      <c r="E5550" s="32" t="s">
        <v>17010</v>
      </c>
      <c r="F5550" s="32">
        <v>3</v>
      </c>
      <c r="G5550" s="78" t="s">
        <v>17011</v>
      </c>
      <c r="H5550" s="33" t="s">
        <v>17032</v>
      </c>
      <c r="I5550" s="32" t="s">
        <v>684</v>
      </c>
      <c r="J5550" s="32" t="s">
        <v>16732</v>
      </c>
      <c r="K5550" s="32" t="s">
        <v>15169</v>
      </c>
      <c r="L5550" s="34">
        <v>38.991899253100001</v>
      </c>
      <c r="M5550" s="34">
        <v>24369.9370332</v>
      </c>
      <c r="N5550" s="32" t="s">
        <v>17033</v>
      </c>
      <c r="O5550" s="43" t="e">
        <f>VLOOKUP(U:U,#REF!,5,FALSE)</f>
        <v>#REF!</v>
      </c>
      <c r="P5550" s="43" t="e">
        <f>VLOOKUP(U:U,#REF!,4,FALSE)</f>
        <v>#REF!</v>
      </c>
      <c r="Q5550" s="43" t="e">
        <f>VLOOKUP(U:U,#REF!,2,FALSE)</f>
        <v>#REF!</v>
      </c>
      <c r="S5550" s="35" t="str">
        <f>VLOOKUP(G:G,old!G:J,4,FALSE)</f>
        <v>NE</v>
      </c>
      <c r="T5550" s="35" t="str">
        <f>VLOOKUP(G:G,old!G:K,5,FALSE)</f>
        <v>RID_area</v>
      </c>
      <c r="U5550" s="35" t="str">
        <f>VLOOKUP(G:G,old!G:L,6,FALSE)</f>
        <v>MAE NAM CHI</v>
      </c>
      <c r="V5550" s="43" t="str">
        <f>VLOOKUP(G:G,old!G:M,7,FALSE)</f>
        <v>E18</v>
      </c>
      <c r="X5550" s="43" t="str">
        <f>IFERROR(VLOOKUP(V:V,#REF!,3,FALSE),"0")</f>
        <v>0</v>
      </c>
      <c r="Y5550" s="19">
        <f t="shared" si="86"/>
        <v>0</v>
      </c>
      <c r="Z5550" s="19" t="str">
        <f>IFERROR(VLOOKUP(C:C,#REF!,19,FALSE),"0")</f>
        <v>0</v>
      </c>
    </row>
    <row r="5551" spans="1:26" x14ac:dyDescent="0.45">
      <c r="A5551" s="32" t="s">
        <v>16728</v>
      </c>
      <c r="B5551" s="32">
        <v>2</v>
      </c>
      <c r="C5551" s="32" t="s">
        <v>62</v>
      </c>
      <c r="D5551" s="32" t="s">
        <v>12141</v>
      </c>
      <c r="E5551" s="32" t="s">
        <v>17010</v>
      </c>
      <c r="F5551" s="32">
        <v>3</v>
      </c>
      <c r="G5551" s="78" t="s">
        <v>17011</v>
      </c>
      <c r="H5551" s="33" t="s">
        <v>17034</v>
      </c>
      <c r="I5551" s="32" t="s">
        <v>13322</v>
      </c>
      <c r="J5551" s="32" t="s">
        <v>16732</v>
      </c>
      <c r="K5551" s="32" t="s">
        <v>15169</v>
      </c>
      <c r="L5551" s="34">
        <v>78.248065819100006</v>
      </c>
      <c r="M5551" s="34">
        <v>48905.041136899999</v>
      </c>
      <c r="N5551" s="32" t="s">
        <v>17035</v>
      </c>
      <c r="O5551" s="43" t="e">
        <f>VLOOKUP(U:U,#REF!,5,FALSE)</f>
        <v>#REF!</v>
      </c>
      <c r="P5551" s="43" t="e">
        <f>VLOOKUP(U:U,#REF!,4,FALSE)</f>
        <v>#REF!</v>
      </c>
      <c r="Q5551" s="43" t="e">
        <f>VLOOKUP(U:U,#REF!,2,FALSE)</f>
        <v>#REF!</v>
      </c>
      <c r="S5551" s="35" t="str">
        <f>VLOOKUP(G:G,old!G:J,4,FALSE)</f>
        <v>NE</v>
      </c>
      <c r="T5551" s="35" t="str">
        <f>VLOOKUP(G:G,old!G:K,5,FALSE)</f>
        <v>RID_area</v>
      </c>
      <c r="U5551" s="35" t="str">
        <f>VLOOKUP(G:G,old!G:L,6,FALSE)</f>
        <v>MAE NAM CHI</v>
      </c>
      <c r="V5551" s="43" t="str">
        <f>VLOOKUP(G:G,old!G:M,7,FALSE)</f>
        <v>E18</v>
      </c>
      <c r="X5551" s="43" t="str">
        <f>IFERROR(VLOOKUP(V:V,#REF!,3,FALSE),"0")</f>
        <v>0</v>
      </c>
      <c r="Y5551" s="19">
        <f t="shared" si="86"/>
        <v>0</v>
      </c>
      <c r="Z5551" s="19" t="str">
        <f>IFERROR(VLOOKUP(C:C,#REF!,19,FALSE),"0")</f>
        <v>0</v>
      </c>
    </row>
    <row r="5552" spans="1:26" x14ac:dyDescent="0.45">
      <c r="A5552" s="32" t="s">
        <v>16728</v>
      </c>
      <c r="B5552" s="32">
        <v>2</v>
      </c>
      <c r="C5552" s="32" t="s">
        <v>62</v>
      </c>
      <c r="D5552" s="32" t="s">
        <v>12141</v>
      </c>
      <c r="E5552" s="32" t="s">
        <v>17010</v>
      </c>
      <c r="F5552" s="32">
        <v>3</v>
      </c>
      <c r="G5552" s="78" t="s">
        <v>17011</v>
      </c>
      <c r="H5552" s="33" t="s">
        <v>17036</v>
      </c>
      <c r="I5552" s="32" t="s">
        <v>1338</v>
      </c>
      <c r="J5552" s="32" t="s">
        <v>16732</v>
      </c>
      <c r="K5552" s="32" t="s">
        <v>15169</v>
      </c>
      <c r="L5552" s="34">
        <v>47.030291712199997</v>
      </c>
      <c r="M5552" s="34">
        <v>29393.932320100001</v>
      </c>
      <c r="N5552" s="32" t="s">
        <v>17037</v>
      </c>
      <c r="O5552" s="43" t="e">
        <f>VLOOKUP(U:U,#REF!,5,FALSE)</f>
        <v>#REF!</v>
      </c>
      <c r="P5552" s="43" t="e">
        <f>VLOOKUP(U:U,#REF!,4,FALSE)</f>
        <v>#REF!</v>
      </c>
      <c r="Q5552" s="43" t="e">
        <f>VLOOKUP(U:U,#REF!,2,FALSE)</f>
        <v>#REF!</v>
      </c>
      <c r="S5552" s="35" t="str">
        <f>VLOOKUP(G:G,old!G:J,4,FALSE)</f>
        <v>NE</v>
      </c>
      <c r="T5552" s="35" t="str">
        <f>VLOOKUP(G:G,old!G:K,5,FALSE)</f>
        <v>RID_area</v>
      </c>
      <c r="U5552" s="35" t="str">
        <f>VLOOKUP(G:G,old!G:L,6,FALSE)</f>
        <v>MAE NAM CHI</v>
      </c>
      <c r="V5552" s="43" t="str">
        <f>VLOOKUP(G:G,old!G:M,7,FALSE)</f>
        <v>E18</v>
      </c>
      <c r="X5552" s="43" t="str">
        <f>IFERROR(VLOOKUP(V:V,#REF!,3,FALSE),"0")</f>
        <v>0</v>
      </c>
      <c r="Y5552" s="19">
        <f t="shared" si="86"/>
        <v>0</v>
      </c>
      <c r="Z5552" s="19" t="str">
        <f>IFERROR(VLOOKUP(C:C,#REF!,19,FALSE),"0")</f>
        <v>0</v>
      </c>
    </row>
    <row r="5553" spans="1:26" x14ac:dyDescent="0.45">
      <c r="A5553" s="32" t="s">
        <v>16728</v>
      </c>
      <c r="B5553" s="32">
        <v>2</v>
      </c>
      <c r="C5553" s="32" t="s">
        <v>62</v>
      </c>
      <c r="D5553" s="32" t="s">
        <v>12141</v>
      </c>
      <c r="E5553" s="32" t="s">
        <v>17010</v>
      </c>
      <c r="F5553" s="32">
        <v>3</v>
      </c>
      <c r="G5553" s="78" t="s">
        <v>17011</v>
      </c>
      <c r="H5553" s="33" t="s">
        <v>17038</v>
      </c>
      <c r="I5553" s="32" t="s">
        <v>14173</v>
      </c>
      <c r="J5553" s="32" t="s">
        <v>16732</v>
      </c>
      <c r="K5553" s="32" t="s">
        <v>15169</v>
      </c>
      <c r="L5553" s="34">
        <v>31.598642662900001</v>
      </c>
      <c r="M5553" s="34">
        <v>19749.1516643</v>
      </c>
      <c r="N5553" s="32" t="s">
        <v>17039</v>
      </c>
      <c r="O5553" s="43" t="e">
        <f>VLOOKUP(U:U,#REF!,5,FALSE)</f>
        <v>#REF!</v>
      </c>
      <c r="P5553" s="43" t="e">
        <f>VLOOKUP(U:U,#REF!,4,FALSE)</f>
        <v>#REF!</v>
      </c>
      <c r="Q5553" s="43" t="e">
        <f>VLOOKUP(U:U,#REF!,2,FALSE)</f>
        <v>#REF!</v>
      </c>
      <c r="S5553" s="35" t="str">
        <f>VLOOKUP(G:G,old!G:J,4,FALSE)</f>
        <v>NE</v>
      </c>
      <c r="T5553" s="35" t="str">
        <f>VLOOKUP(G:G,old!G:K,5,FALSE)</f>
        <v>RID_area</v>
      </c>
      <c r="U5553" s="35" t="str">
        <f>VLOOKUP(G:G,old!G:L,6,FALSE)</f>
        <v>MAE NAM CHI</v>
      </c>
      <c r="V5553" s="43" t="str">
        <f>VLOOKUP(G:G,old!G:M,7,FALSE)</f>
        <v>E18</v>
      </c>
      <c r="X5553" s="43" t="str">
        <f>IFERROR(VLOOKUP(V:V,#REF!,3,FALSE),"0")</f>
        <v>0</v>
      </c>
      <c r="Y5553" s="19">
        <f t="shared" si="86"/>
        <v>0</v>
      </c>
      <c r="Z5553" s="19" t="str">
        <f>IFERROR(VLOOKUP(C:C,#REF!,19,FALSE),"0")</f>
        <v>0</v>
      </c>
    </row>
    <row r="5554" spans="1:26" x14ac:dyDescent="0.45">
      <c r="A5554" s="32" t="s">
        <v>16728</v>
      </c>
      <c r="B5554" s="32">
        <v>2</v>
      </c>
      <c r="C5554" s="32" t="s">
        <v>62</v>
      </c>
      <c r="D5554" s="32" t="s">
        <v>12141</v>
      </c>
      <c r="E5554" s="32" t="s">
        <v>17010</v>
      </c>
      <c r="F5554" s="32">
        <v>3</v>
      </c>
      <c r="G5554" s="78" t="s">
        <v>17011</v>
      </c>
      <c r="H5554" s="33" t="s">
        <v>17040</v>
      </c>
      <c r="I5554" s="32" t="s">
        <v>17041</v>
      </c>
      <c r="J5554" s="32" t="s">
        <v>16732</v>
      </c>
      <c r="K5554" s="32" t="s">
        <v>15169</v>
      </c>
      <c r="L5554" s="34">
        <v>37.949270897300003</v>
      </c>
      <c r="M5554" s="34">
        <v>23718.2943108</v>
      </c>
      <c r="N5554" s="32" t="s">
        <v>17042</v>
      </c>
      <c r="O5554" s="43" t="e">
        <f>VLOOKUP(U:U,#REF!,5,FALSE)</f>
        <v>#REF!</v>
      </c>
      <c r="P5554" s="43" t="e">
        <f>VLOOKUP(U:U,#REF!,4,FALSE)</f>
        <v>#REF!</v>
      </c>
      <c r="Q5554" s="43" t="e">
        <f>VLOOKUP(U:U,#REF!,2,FALSE)</f>
        <v>#REF!</v>
      </c>
      <c r="S5554" s="35" t="str">
        <f>VLOOKUP(G:G,old!G:J,4,FALSE)</f>
        <v>NE</v>
      </c>
      <c r="T5554" s="35" t="str">
        <f>VLOOKUP(G:G,old!G:K,5,FALSE)</f>
        <v>RID_area</v>
      </c>
      <c r="U5554" s="35" t="str">
        <f>VLOOKUP(G:G,old!G:L,6,FALSE)</f>
        <v>MAE NAM CHI</v>
      </c>
      <c r="V5554" s="43" t="str">
        <f>VLOOKUP(G:G,old!G:M,7,FALSE)</f>
        <v>E18</v>
      </c>
      <c r="X5554" s="43" t="str">
        <f>IFERROR(VLOOKUP(V:V,#REF!,3,FALSE),"0")</f>
        <v>0</v>
      </c>
      <c r="Y5554" s="19">
        <f t="shared" si="86"/>
        <v>0</v>
      </c>
      <c r="Z5554" s="19" t="str">
        <f>IFERROR(VLOOKUP(C:C,#REF!,19,FALSE),"0")</f>
        <v>0</v>
      </c>
    </row>
    <row r="5555" spans="1:26" x14ac:dyDescent="0.45">
      <c r="A5555" s="32" t="s">
        <v>16728</v>
      </c>
      <c r="B5555" s="32">
        <v>2</v>
      </c>
      <c r="C5555" s="32" t="s">
        <v>62</v>
      </c>
      <c r="D5555" s="32" t="s">
        <v>12141</v>
      </c>
      <c r="E5555" s="32" t="s">
        <v>17010</v>
      </c>
      <c r="F5555" s="32">
        <v>3</v>
      </c>
      <c r="G5555" s="78" t="s">
        <v>17011</v>
      </c>
      <c r="H5555" s="33" t="s">
        <v>17043</v>
      </c>
      <c r="I5555" s="32" t="s">
        <v>17044</v>
      </c>
      <c r="J5555" s="32" t="s">
        <v>16732</v>
      </c>
      <c r="K5555" s="32" t="s">
        <v>15169</v>
      </c>
      <c r="L5555" s="34">
        <v>40.268087009299997</v>
      </c>
      <c r="M5555" s="34">
        <v>25167.5543808</v>
      </c>
      <c r="N5555" s="32" t="s">
        <v>17045</v>
      </c>
      <c r="O5555" s="43" t="e">
        <f>VLOOKUP(U:U,#REF!,5,FALSE)</f>
        <v>#REF!</v>
      </c>
      <c r="P5555" s="43" t="e">
        <f>VLOOKUP(U:U,#REF!,4,FALSE)</f>
        <v>#REF!</v>
      </c>
      <c r="Q5555" s="43" t="e">
        <f>VLOOKUP(U:U,#REF!,2,FALSE)</f>
        <v>#REF!</v>
      </c>
      <c r="S5555" s="35" t="str">
        <f>VLOOKUP(G:G,old!G:J,4,FALSE)</f>
        <v>NE</v>
      </c>
      <c r="T5555" s="35" t="str">
        <f>VLOOKUP(G:G,old!G:K,5,FALSE)</f>
        <v>RID_area</v>
      </c>
      <c r="U5555" s="35" t="str">
        <f>VLOOKUP(G:G,old!G:L,6,FALSE)</f>
        <v>MAE NAM CHI</v>
      </c>
      <c r="V5555" s="43" t="str">
        <f>VLOOKUP(G:G,old!G:M,7,FALSE)</f>
        <v>E18</v>
      </c>
      <c r="X5555" s="43" t="str">
        <f>IFERROR(VLOOKUP(V:V,#REF!,3,FALSE),"0")</f>
        <v>0</v>
      </c>
      <c r="Y5555" s="19">
        <f t="shared" si="86"/>
        <v>0</v>
      </c>
      <c r="Z5555" s="19" t="str">
        <f>IFERROR(VLOOKUP(C:C,#REF!,19,FALSE),"0")</f>
        <v>0</v>
      </c>
    </row>
    <row r="5556" spans="1:26" x14ac:dyDescent="0.45">
      <c r="A5556" s="32" t="s">
        <v>16728</v>
      </c>
      <c r="B5556" s="32">
        <v>2</v>
      </c>
      <c r="C5556" s="32" t="s">
        <v>62</v>
      </c>
      <c r="D5556" s="32" t="s">
        <v>12141</v>
      </c>
      <c r="E5556" s="32" t="s">
        <v>17010</v>
      </c>
      <c r="F5556" s="32">
        <v>3</v>
      </c>
      <c r="G5556" s="78" t="s">
        <v>17011</v>
      </c>
      <c r="H5556" s="33" t="s">
        <v>17046</v>
      </c>
      <c r="I5556" s="32" t="s">
        <v>8990</v>
      </c>
      <c r="J5556" s="32" t="s">
        <v>16732</v>
      </c>
      <c r="K5556" s="32" t="s">
        <v>15169</v>
      </c>
      <c r="L5556" s="34">
        <v>27.917683592500001</v>
      </c>
      <c r="M5556" s="34">
        <v>17448.552245300001</v>
      </c>
      <c r="N5556" s="32" t="s">
        <v>17047</v>
      </c>
      <c r="O5556" s="43" t="e">
        <f>VLOOKUP(U:U,#REF!,5,FALSE)</f>
        <v>#REF!</v>
      </c>
      <c r="P5556" s="43" t="e">
        <f>VLOOKUP(U:U,#REF!,4,FALSE)</f>
        <v>#REF!</v>
      </c>
      <c r="Q5556" s="43" t="e">
        <f>VLOOKUP(U:U,#REF!,2,FALSE)</f>
        <v>#REF!</v>
      </c>
      <c r="S5556" s="35" t="str">
        <f>VLOOKUP(G:G,old!G:J,4,FALSE)</f>
        <v>NE</v>
      </c>
      <c r="T5556" s="35" t="str">
        <f>VLOOKUP(G:G,old!G:K,5,FALSE)</f>
        <v>RID_area</v>
      </c>
      <c r="U5556" s="35" t="str">
        <f>VLOOKUP(G:G,old!G:L,6,FALSE)</f>
        <v>MAE NAM CHI</v>
      </c>
      <c r="V5556" s="43" t="str">
        <f>VLOOKUP(G:G,old!G:M,7,FALSE)</f>
        <v>E18</v>
      </c>
      <c r="X5556" s="43" t="str">
        <f>IFERROR(VLOOKUP(V:V,#REF!,3,FALSE),"0")</f>
        <v>0</v>
      </c>
      <c r="Y5556" s="19">
        <f t="shared" si="86"/>
        <v>0</v>
      </c>
      <c r="Z5556" s="19" t="str">
        <f>IFERROR(VLOOKUP(C:C,#REF!,19,FALSE),"0")</f>
        <v>0</v>
      </c>
    </row>
    <row r="5557" spans="1:26" x14ac:dyDescent="0.45">
      <c r="A5557" s="32" t="s">
        <v>16728</v>
      </c>
      <c r="B5557" s="32">
        <v>2</v>
      </c>
      <c r="C5557" s="32" t="s">
        <v>62</v>
      </c>
      <c r="D5557" s="32" t="s">
        <v>12141</v>
      </c>
      <c r="E5557" s="32" t="s">
        <v>17010</v>
      </c>
      <c r="F5557" s="32">
        <v>3</v>
      </c>
      <c r="G5557" s="78" t="s">
        <v>17011</v>
      </c>
      <c r="H5557" s="33" t="s">
        <v>17048</v>
      </c>
      <c r="I5557" s="32" t="s">
        <v>14000</v>
      </c>
      <c r="J5557" s="32" t="s">
        <v>16732</v>
      </c>
      <c r="K5557" s="32" t="s">
        <v>15169</v>
      </c>
      <c r="L5557" s="34">
        <v>34.355254667799997</v>
      </c>
      <c r="M5557" s="34">
        <v>21472.034167400001</v>
      </c>
      <c r="N5557" s="32" t="s">
        <v>17049</v>
      </c>
      <c r="O5557" s="43" t="e">
        <f>VLOOKUP(U:U,#REF!,5,FALSE)</f>
        <v>#REF!</v>
      </c>
      <c r="P5557" s="43" t="e">
        <f>VLOOKUP(U:U,#REF!,4,FALSE)</f>
        <v>#REF!</v>
      </c>
      <c r="Q5557" s="43" t="e">
        <f>VLOOKUP(U:U,#REF!,2,FALSE)</f>
        <v>#REF!</v>
      </c>
      <c r="S5557" s="35" t="str">
        <f>VLOOKUP(G:G,old!G:J,4,FALSE)</f>
        <v>NE</v>
      </c>
      <c r="T5557" s="35" t="str">
        <f>VLOOKUP(G:G,old!G:K,5,FALSE)</f>
        <v>RID_area</v>
      </c>
      <c r="U5557" s="35" t="str">
        <f>VLOOKUP(G:G,old!G:L,6,FALSE)</f>
        <v>MAE NAM CHI</v>
      </c>
      <c r="V5557" s="43" t="str">
        <f>VLOOKUP(G:G,old!G:M,7,FALSE)</f>
        <v>E18</v>
      </c>
      <c r="X5557" s="43" t="str">
        <f>IFERROR(VLOOKUP(V:V,#REF!,3,FALSE),"0")</f>
        <v>0</v>
      </c>
      <c r="Y5557" s="19">
        <f t="shared" si="86"/>
        <v>0</v>
      </c>
      <c r="Z5557" s="19" t="str">
        <f>IFERROR(VLOOKUP(C:C,#REF!,19,FALSE),"0")</f>
        <v>0</v>
      </c>
    </row>
    <row r="5558" spans="1:26" x14ac:dyDescent="0.45">
      <c r="A5558" s="32" t="s">
        <v>16728</v>
      </c>
      <c r="B5558" s="32">
        <v>2</v>
      </c>
      <c r="C5558" s="32" t="s">
        <v>62</v>
      </c>
      <c r="D5558" s="32" t="s">
        <v>12141</v>
      </c>
      <c r="E5558" s="32" t="s">
        <v>17010</v>
      </c>
      <c r="F5558" s="32">
        <v>3</v>
      </c>
      <c r="G5558" s="78" t="s">
        <v>17011</v>
      </c>
      <c r="H5558" s="33" t="s">
        <v>17050</v>
      </c>
      <c r="I5558" s="32" t="s">
        <v>4642</v>
      </c>
      <c r="J5558" s="32" t="s">
        <v>16732</v>
      </c>
      <c r="K5558" s="32" t="s">
        <v>15169</v>
      </c>
      <c r="L5558" s="34">
        <v>15.755979613999999</v>
      </c>
      <c r="M5558" s="34">
        <v>9847.4872587499995</v>
      </c>
      <c r="N5558" s="32" t="s">
        <v>17051</v>
      </c>
      <c r="O5558" s="43" t="e">
        <f>VLOOKUP(U:U,#REF!,5,FALSE)</f>
        <v>#REF!</v>
      </c>
      <c r="P5558" s="43" t="e">
        <f>VLOOKUP(U:U,#REF!,4,FALSE)</f>
        <v>#REF!</v>
      </c>
      <c r="Q5558" s="43" t="e">
        <f>VLOOKUP(U:U,#REF!,2,FALSE)</f>
        <v>#REF!</v>
      </c>
      <c r="S5558" s="35" t="str">
        <f>VLOOKUP(G:G,old!G:J,4,FALSE)</f>
        <v>NE</v>
      </c>
      <c r="T5558" s="35" t="str">
        <f>VLOOKUP(G:G,old!G:K,5,FALSE)</f>
        <v>RID_area</v>
      </c>
      <c r="U5558" s="35" t="str">
        <f>VLOOKUP(G:G,old!G:L,6,FALSE)</f>
        <v>MAE NAM CHI</v>
      </c>
      <c r="V5558" s="43" t="str">
        <f>VLOOKUP(G:G,old!G:M,7,FALSE)</f>
        <v>E18</v>
      </c>
      <c r="X5558" s="43" t="str">
        <f>IFERROR(VLOOKUP(V:V,#REF!,3,FALSE),"0")</f>
        <v>0</v>
      </c>
      <c r="Y5558" s="19">
        <f t="shared" si="86"/>
        <v>0</v>
      </c>
      <c r="Z5558" s="19" t="str">
        <f>IFERROR(VLOOKUP(C:C,#REF!,19,FALSE),"0")</f>
        <v>0</v>
      </c>
    </row>
    <row r="5559" spans="1:26" x14ac:dyDescent="0.45">
      <c r="A5559" s="32" t="s">
        <v>16728</v>
      </c>
      <c r="B5559" s="32">
        <v>2</v>
      </c>
      <c r="C5559" s="32" t="s">
        <v>62</v>
      </c>
      <c r="D5559" s="32" t="s">
        <v>12141</v>
      </c>
      <c r="E5559" s="32" t="s">
        <v>17010</v>
      </c>
      <c r="F5559" s="32">
        <v>3</v>
      </c>
      <c r="G5559" s="78" t="s">
        <v>17011</v>
      </c>
      <c r="H5559" s="33" t="s">
        <v>17052</v>
      </c>
      <c r="I5559" s="32" t="s">
        <v>17053</v>
      </c>
      <c r="J5559" s="32" t="s">
        <v>16732</v>
      </c>
      <c r="K5559" s="32" t="s">
        <v>15169</v>
      </c>
      <c r="L5559" s="34">
        <v>36.124937814200003</v>
      </c>
      <c r="M5559" s="34">
        <v>22578.0861339</v>
      </c>
      <c r="N5559" s="32" t="s">
        <v>17054</v>
      </c>
      <c r="O5559" s="43" t="e">
        <f>VLOOKUP(U:U,#REF!,5,FALSE)</f>
        <v>#REF!</v>
      </c>
      <c r="P5559" s="43" t="e">
        <f>VLOOKUP(U:U,#REF!,4,FALSE)</f>
        <v>#REF!</v>
      </c>
      <c r="Q5559" s="43" t="e">
        <f>VLOOKUP(U:U,#REF!,2,FALSE)</f>
        <v>#REF!</v>
      </c>
      <c r="S5559" s="35" t="str">
        <f>VLOOKUP(G:G,old!G:J,4,FALSE)</f>
        <v>NE</v>
      </c>
      <c r="T5559" s="35" t="str">
        <f>VLOOKUP(G:G,old!G:K,5,FALSE)</f>
        <v>RID_area</v>
      </c>
      <c r="U5559" s="35" t="str">
        <f>VLOOKUP(G:G,old!G:L,6,FALSE)</f>
        <v>MAE NAM CHI</v>
      </c>
      <c r="V5559" s="43" t="str">
        <f>VLOOKUP(G:G,old!G:M,7,FALSE)</f>
        <v>E18</v>
      </c>
      <c r="X5559" s="43" t="str">
        <f>IFERROR(VLOOKUP(V:V,#REF!,3,FALSE),"0")</f>
        <v>0</v>
      </c>
      <c r="Y5559" s="19">
        <f t="shared" si="86"/>
        <v>0</v>
      </c>
      <c r="Z5559" s="19" t="str">
        <f>IFERROR(VLOOKUP(C:C,#REF!,19,FALSE),"0")</f>
        <v>0</v>
      </c>
    </row>
    <row r="5560" spans="1:26" x14ac:dyDescent="0.45">
      <c r="A5560" s="32" t="s">
        <v>16728</v>
      </c>
      <c r="B5560" s="32">
        <v>2</v>
      </c>
      <c r="C5560" s="32" t="s">
        <v>62</v>
      </c>
      <c r="D5560" s="32" t="s">
        <v>12141</v>
      </c>
      <c r="E5560" s="32" t="s">
        <v>17055</v>
      </c>
      <c r="F5560" s="32">
        <v>3</v>
      </c>
      <c r="G5560" s="78" t="s">
        <v>17056</v>
      </c>
      <c r="H5560" s="33" t="s">
        <v>17057</v>
      </c>
      <c r="I5560" s="32" t="s">
        <v>17058</v>
      </c>
      <c r="J5560" s="32" t="s">
        <v>16732</v>
      </c>
      <c r="K5560" s="32" t="s">
        <v>15169</v>
      </c>
      <c r="L5560" s="34">
        <v>140.62328935799999</v>
      </c>
      <c r="M5560" s="34">
        <v>87889.555848699994</v>
      </c>
      <c r="N5560" s="32" t="s">
        <v>17059</v>
      </c>
      <c r="O5560" s="43" t="e">
        <f>VLOOKUP(U:U,#REF!,5,FALSE)</f>
        <v>#REF!</v>
      </c>
      <c r="P5560" s="43" t="e">
        <f>VLOOKUP(U:U,#REF!,4,FALSE)</f>
        <v>#REF!</v>
      </c>
      <c r="Q5560" s="43" t="e">
        <f>VLOOKUP(U:U,#REF!,2,FALSE)</f>
        <v>#REF!</v>
      </c>
      <c r="S5560" s="35" t="str">
        <f>VLOOKUP(G:G,old!G:J,4,FALSE)</f>
        <v>NE</v>
      </c>
      <c r="T5560" s="35" t="str">
        <f>VLOOKUP(G:G,old!G:K,5,FALSE)</f>
        <v>DWR</v>
      </c>
      <c r="U5560" s="35" t="str">
        <f>VLOOKUP(G:G,old!G:L,6,FALSE)</f>
        <v>MAE NAM MUN</v>
      </c>
      <c r="V5560" s="43">
        <f>VLOOKUP(G:G,old!G:M,7,FALSE)</f>
        <v>0</v>
      </c>
      <c r="X5560" s="43" t="str">
        <f>IFERROR(VLOOKUP(V:V,#REF!,3,FALSE),"0")</f>
        <v>0</v>
      </c>
      <c r="Y5560" s="19">
        <f t="shared" si="86"/>
        <v>0</v>
      </c>
      <c r="Z5560" s="19" t="str">
        <f>IFERROR(VLOOKUP(C:C,#REF!,19,FALSE),"0")</f>
        <v>0</v>
      </c>
    </row>
    <row r="5561" spans="1:26" x14ac:dyDescent="0.45">
      <c r="A5561" s="32" t="s">
        <v>16728</v>
      </c>
      <c r="B5561" s="32">
        <v>2</v>
      </c>
      <c r="C5561" s="32" t="s">
        <v>62</v>
      </c>
      <c r="D5561" s="32" t="s">
        <v>12141</v>
      </c>
      <c r="E5561" s="32" t="s">
        <v>17055</v>
      </c>
      <c r="F5561" s="32">
        <v>3</v>
      </c>
      <c r="G5561" s="78" t="s">
        <v>17056</v>
      </c>
      <c r="H5561" s="33" t="s">
        <v>17060</v>
      </c>
      <c r="I5561" s="32" t="s">
        <v>3636</v>
      </c>
      <c r="J5561" s="32" t="s">
        <v>16732</v>
      </c>
      <c r="K5561" s="32" t="s">
        <v>15169</v>
      </c>
      <c r="L5561" s="34">
        <v>32.464130499600003</v>
      </c>
      <c r="M5561" s="34">
        <v>20290.081562300002</v>
      </c>
      <c r="N5561" s="32" t="s">
        <v>17061</v>
      </c>
      <c r="O5561" s="43" t="e">
        <f>VLOOKUP(U:U,#REF!,5,FALSE)</f>
        <v>#REF!</v>
      </c>
      <c r="P5561" s="43" t="e">
        <f>VLOOKUP(U:U,#REF!,4,FALSE)</f>
        <v>#REF!</v>
      </c>
      <c r="Q5561" s="43" t="e">
        <f>VLOOKUP(U:U,#REF!,2,FALSE)</f>
        <v>#REF!</v>
      </c>
      <c r="S5561" s="35" t="str">
        <f>VLOOKUP(G:G,old!G:J,4,FALSE)</f>
        <v>NE</v>
      </c>
      <c r="T5561" s="35" t="str">
        <f>VLOOKUP(G:G,old!G:K,5,FALSE)</f>
        <v>DWR</v>
      </c>
      <c r="U5561" s="35" t="str">
        <f>VLOOKUP(G:G,old!G:L,6,FALSE)</f>
        <v>MAE NAM MUN</v>
      </c>
      <c r="V5561" s="43">
        <f>VLOOKUP(G:G,old!G:M,7,FALSE)</f>
        <v>0</v>
      </c>
      <c r="X5561" s="43" t="str">
        <f>IFERROR(VLOOKUP(V:V,#REF!,3,FALSE),"0")</f>
        <v>0</v>
      </c>
      <c r="Y5561" s="19">
        <f t="shared" si="86"/>
        <v>0</v>
      </c>
      <c r="Z5561" s="19" t="str">
        <f>IFERROR(VLOOKUP(C:C,#REF!,19,FALSE),"0")</f>
        <v>0</v>
      </c>
    </row>
    <row r="5562" spans="1:26" x14ac:dyDescent="0.45">
      <c r="A5562" s="32" t="s">
        <v>16728</v>
      </c>
      <c r="B5562" s="32">
        <v>2</v>
      </c>
      <c r="C5562" s="32" t="s">
        <v>62</v>
      </c>
      <c r="D5562" s="32" t="s">
        <v>12141</v>
      </c>
      <c r="E5562" s="32" t="s">
        <v>17055</v>
      </c>
      <c r="F5562" s="32">
        <v>3</v>
      </c>
      <c r="G5562" s="78" t="s">
        <v>17056</v>
      </c>
      <c r="H5562" s="33" t="s">
        <v>17062</v>
      </c>
      <c r="I5562" s="32" t="s">
        <v>17063</v>
      </c>
      <c r="J5562" s="32" t="s">
        <v>16732</v>
      </c>
      <c r="K5562" s="32" t="s">
        <v>15169</v>
      </c>
      <c r="L5562" s="34">
        <v>64.201530923700005</v>
      </c>
      <c r="M5562" s="34">
        <v>40125.956827299997</v>
      </c>
      <c r="N5562" s="32" t="s">
        <v>17064</v>
      </c>
      <c r="O5562" s="43" t="e">
        <f>VLOOKUP(U:U,#REF!,5,FALSE)</f>
        <v>#REF!</v>
      </c>
      <c r="P5562" s="43" t="e">
        <f>VLOOKUP(U:U,#REF!,4,FALSE)</f>
        <v>#REF!</v>
      </c>
      <c r="Q5562" s="43" t="e">
        <f>VLOOKUP(U:U,#REF!,2,FALSE)</f>
        <v>#REF!</v>
      </c>
      <c r="S5562" s="35" t="str">
        <f>VLOOKUP(G:G,old!G:J,4,FALSE)</f>
        <v>NE</v>
      </c>
      <c r="T5562" s="35" t="str">
        <f>VLOOKUP(G:G,old!G:K,5,FALSE)</f>
        <v>DWR</v>
      </c>
      <c r="U5562" s="35" t="str">
        <f>VLOOKUP(G:G,old!G:L,6,FALSE)</f>
        <v>MAE NAM MUN</v>
      </c>
      <c r="V5562" s="43">
        <f>VLOOKUP(G:G,old!G:M,7,FALSE)</f>
        <v>0</v>
      </c>
      <c r="X5562" s="43" t="str">
        <f>IFERROR(VLOOKUP(V:V,#REF!,3,FALSE),"0")</f>
        <v>0</v>
      </c>
      <c r="Y5562" s="19">
        <f t="shared" si="86"/>
        <v>0</v>
      </c>
      <c r="Z5562" s="19" t="str">
        <f>IFERROR(VLOOKUP(C:C,#REF!,19,FALSE),"0")</f>
        <v>0</v>
      </c>
    </row>
    <row r="5563" spans="1:26" x14ac:dyDescent="0.45">
      <c r="A5563" s="32" t="s">
        <v>16728</v>
      </c>
      <c r="B5563" s="32">
        <v>2</v>
      </c>
      <c r="C5563" s="32" t="s">
        <v>62</v>
      </c>
      <c r="D5563" s="32" t="s">
        <v>12141</v>
      </c>
      <c r="E5563" s="32" t="s">
        <v>17055</v>
      </c>
      <c r="F5563" s="32">
        <v>3</v>
      </c>
      <c r="G5563" s="78" t="s">
        <v>17056</v>
      </c>
      <c r="H5563" s="33" t="s">
        <v>17065</v>
      </c>
      <c r="I5563" s="32" t="s">
        <v>10578</v>
      </c>
      <c r="J5563" s="32" t="s">
        <v>16732</v>
      </c>
      <c r="K5563" s="32" t="s">
        <v>15169</v>
      </c>
      <c r="L5563" s="34">
        <v>127.98989861699999</v>
      </c>
      <c r="M5563" s="34">
        <v>79993.686635599995</v>
      </c>
      <c r="N5563" s="32" t="s">
        <v>17066</v>
      </c>
      <c r="O5563" s="43" t="e">
        <f>VLOOKUP(U:U,#REF!,5,FALSE)</f>
        <v>#REF!</v>
      </c>
      <c r="P5563" s="43" t="e">
        <f>VLOOKUP(U:U,#REF!,4,FALSE)</f>
        <v>#REF!</v>
      </c>
      <c r="Q5563" s="43" t="e">
        <f>VLOOKUP(U:U,#REF!,2,FALSE)</f>
        <v>#REF!</v>
      </c>
      <c r="S5563" s="35" t="str">
        <f>VLOOKUP(G:G,old!G:J,4,FALSE)</f>
        <v>NE</v>
      </c>
      <c r="T5563" s="35" t="str">
        <f>VLOOKUP(G:G,old!G:K,5,FALSE)</f>
        <v>DWR</v>
      </c>
      <c r="U5563" s="35" t="str">
        <f>VLOOKUP(G:G,old!G:L,6,FALSE)</f>
        <v>MAE NAM MUN</v>
      </c>
      <c r="V5563" s="43">
        <f>VLOOKUP(G:G,old!G:M,7,FALSE)</f>
        <v>0</v>
      </c>
      <c r="X5563" s="43" t="str">
        <f>IFERROR(VLOOKUP(V:V,#REF!,3,FALSE),"0")</f>
        <v>0</v>
      </c>
      <c r="Y5563" s="19">
        <f t="shared" si="86"/>
        <v>0</v>
      </c>
      <c r="Z5563" s="19" t="str">
        <f>IFERROR(VLOOKUP(C:C,#REF!,19,FALSE),"0")</f>
        <v>0</v>
      </c>
    </row>
    <row r="5564" spans="1:26" x14ac:dyDescent="0.45">
      <c r="A5564" s="32" t="s">
        <v>16728</v>
      </c>
      <c r="B5564" s="32">
        <v>2</v>
      </c>
      <c r="C5564" s="32" t="s">
        <v>62</v>
      </c>
      <c r="D5564" s="32" t="s">
        <v>12141</v>
      </c>
      <c r="E5564" s="32" t="s">
        <v>17055</v>
      </c>
      <c r="F5564" s="32">
        <v>3</v>
      </c>
      <c r="G5564" s="78" t="s">
        <v>17056</v>
      </c>
      <c r="H5564" s="33" t="s">
        <v>17067</v>
      </c>
      <c r="I5564" s="32" t="s">
        <v>17068</v>
      </c>
      <c r="J5564" s="32" t="s">
        <v>16732</v>
      </c>
      <c r="K5564" s="32" t="s">
        <v>15169</v>
      </c>
      <c r="L5564" s="34">
        <v>27.630415404600001</v>
      </c>
      <c r="M5564" s="34">
        <v>17269.009627899999</v>
      </c>
      <c r="N5564" s="32" t="s">
        <v>17069</v>
      </c>
      <c r="O5564" s="43" t="e">
        <f>VLOOKUP(U:U,#REF!,5,FALSE)</f>
        <v>#REF!</v>
      </c>
      <c r="P5564" s="43" t="e">
        <f>VLOOKUP(U:U,#REF!,4,FALSE)</f>
        <v>#REF!</v>
      </c>
      <c r="Q5564" s="43" t="e">
        <f>VLOOKUP(U:U,#REF!,2,FALSE)</f>
        <v>#REF!</v>
      </c>
      <c r="S5564" s="35" t="str">
        <f>VLOOKUP(G:G,old!G:J,4,FALSE)</f>
        <v>NE</v>
      </c>
      <c r="T5564" s="35" t="str">
        <f>VLOOKUP(G:G,old!G:K,5,FALSE)</f>
        <v>DWR</v>
      </c>
      <c r="U5564" s="35" t="str">
        <f>VLOOKUP(G:G,old!G:L,6,FALSE)</f>
        <v>MAE NAM MUN</v>
      </c>
      <c r="V5564" s="43">
        <f>VLOOKUP(G:G,old!G:M,7,FALSE)</f>
        <v>0</v>
      </c>
      <c r="X5564" s="43" t="str">
        <f>IFERROR(VLOOKUP(V:V,#REF!,3,FALSE),"0")</f>
        <v>0</v>
      </c>
      <c r="Y5564" s="19">
        <f t="shared" si="86"/>
        <v>0</v>
      </c>
      <c r="Z5564" s="19" t="str">
        <f>IFERROR(VLOOKUP(C:C,#REF!,19,FALSE),"0")</f>
        <v>0</v>
      </c>
    </row>
    <row r="5565" spans="1:26" x14ac:dyDescent="0.45">
      <c r="A5565" s="32" t="s">
        <v>16728</v>
      </c>
      <c r="B5565" s="32">
        <v>2</v>
      </c>
      <c r="C5565" s="32" t="s">
        <v>62</v>
      </c>
      <c r="D5565" s="32" t="s">
        <v>12141</v>
      </c>
      <c r="E5565" s="32" t="s">
        <v>17055</v>
      </c>
      <c r="F5565" s="32">
        <v>3</v>
      </c>
      <c r="G5565" s="78" t="s">
        <v>17056</v>
      </c>
      <c r="H5565" s="33" t="s">
        <v>17070</v>
      </c>
      <c r="I5565" s="32" t="s">
        <v>17071</v>
      </c>
      <c r="J5565" s="32" t="s">
        <v>16732</v>
      </c>
      <c r="K5565" s="32" t="s">
        <v>15169</v>
      </c>
      <c r="L5565" s="34">
        <v>43.749778512900001</v>
      </c>
      <c r="M5565" s="34">
        <v>27343.611570599998</v>
      </c>
      <c r="N5565" s="32" t="s">
        <v>17072</v>
      </c>
      <c r="O5565" s="43" t="e">
        <f>VLOOKUP(U:U,#REF!,5,FALSE)</f>
        <v>#REF!</v>
      </c>
      <c r="P5565" s="43" t="e">
        <f>VLOOKUP(U:U,#REF!,4,FALSE)</f>
        <v>#REF!</v>
      </c>
      <c r="Q5565" s="43" t="e">
        <f>VLOOKUP(U:U,#REF!,2,FALSE)</f>
        <v>#REF!</v>
      </c>
      <c r="S5565" s="35" t="str">
        <f>VLOOKUP(G:G,old!G:J,4,FALSE)</f>
        <v>NE</v>
      </c>
      <c r="T5565" s="35" t="str">
        <f>VLOOKUP(G:G,old!G:K,5,FALSE)</f>
        <v>DWR</v>
      </c>
      <c r="U5565" s="35" t="str">
        <f>VLOOKUP(G:G,old!G:L,6,FALSE)</f>
        <v>MAE NAM MUN</v>
      </c>
      <c r="V5565" s="43">
        <f>VLOOKUP(G:G,old!G:M,7,FALSE)</f>
        <v>0</v>
      </c>
      <c r="X5565" s="43" t="str">
        <f>IFERROR(VLOOKUP(V:V,#REF!,3,FALSE),"0")</f>
        <v>0</v>
      </c>
      <c r="Y5565" s="19">
        <f t="shared" si="86"/>
        <v>0</v>
      </c>
      <c r="Z5565" s="19" t="str">
        <f>IFERROR(VLOOKUP(C:C,#REF!,19,FALSE),"0")</f>
        <v>0</v>
      </c>
    </row>
    <row r="5566" spans="1:26" x14ac:dyDescent="0.45">
      <c r="A5566" s="32" t="s">
        <v>16728</v>
      </c>
      <c r="B5566" s="32">
        <v>2</v>
      </c>
      <c r="C5566" s="32" t="s">
        <v>62</v>
      </c>
      <c r="D5566" s="32" t="s">
        <v>12141</v>
      </c>
      <c r="E5566" s="32" t="s">
        <v>17055</v>
      </c>
      <c r="F5566" s="32">
        <v>3</v>
      </c>
      <c r="G5566" s="78" t="s">
        <v>17056</v>
      </c>
      <c r="H5566" s="33" t="s">
        <v>17073</v>
      </c>
      <c r="I5566" s="32" t="s">
        <v>17074</v>
      </c>
      <c r="J5566" s="32" t="s">
        <v>16732</v>
      </c>
      <c r="K5566" s="32" t="s">
        <v>15169</v>
      </c>
      <c r="L5566" s="34">
        <v>14.6019461716</v>
      </c>
      <c r="M5566" s="34">
        <v>9126.2163572499994</v>
      </c>
      <c r="N5566" s="32" t="s">
        <v>17075</v>
      </c>
      <c r="O5566" s="43" t="e">
        <f>VLOOKUP(U:U,#REF!,5,FALSE)</f>
        <v>#REF!</v>
      </c>
      <c r="P5566" s="43" t="e">
        <f>VLOOKUP(U:U,#REF!,4,FALSE)</f>
        <v>#REF!</v>
      </c>
      <c r="Q5566" s="43" t="e">
        <f>VLOOKUP(U:U,#REF!,2,FALSE)</f>
        <v>#REF!</v>
      </c>
      <c r="S5566" s="35" t="str">
        <f>VLOOKUP(G:G,old!G:J,4,FALSE)</f>
        <v>NE</v>
      </c>
      <c r="T5566" s="35" t="str">
        <f>VLOOKUP(G:G,old!G:K,5,FALSE)</f>
        <v>DWR</v>
      </c>
      <c r="U5566" s="35" t="str">
        <f>VLOOKUP(G:G,old!G:L,6,FALSE)</f>
        <v>MAE NAM MUN</v>
      </c>
      <c r="V5566" s="43">
        <f>VLOOKUP(G:G,old!G:M,7,FALSE)</f>
        <v>0</v>
      </c>
      <c r="X5566" s="43" t="str">
        <f>IFERROR(VLOOKUP(V:V,#REF!,3,FALSE),"0")</f>
        <v>0</v>
      </c>
      <c r="Y5566" s="19">
        <f t="shared" si="86"/>
        <v>0</v>
      </c>
      <c r="Z5566" s="19" t="str">
        <f>IFERROR(VLOOKUP(C:C,#REF!,19,FALSE),"0")</f>
        <v>0</v>
      </c>
    </row>
    <row r="5567" spans="1:26" x14ac:dyDescent="0.45">
      <c r="A5567" s="32" t="s">
        <v>16728</v>
      </c>
      <c r="B5567" s="32">
        <v>2</v>
      </c>
      <c r="C5567" s="32" t="s">
        <v>62</v>
      </c>
      <c r="D5567" s="32" t="s">
        <v>12141</v>
      </c>
      <c r="E5567" s="32" t="s">
        <v>17055</v>
      </c>
      <c r="F5567" s="32">
        <v>3</v>
      </c>
      <c r="G5567" s="78" t="s">
        <v>17056</v>
      </c>
      <c r="H5567" s="33" t="s">
        <v>17076</v>
      </c>
      <c r="I5567" s="32" t="s">
        <v>1702</v>
      </c>
      <c r="J5567" s="32" t="s">
        <v>16732</v>
      </c>
      <c r="K5567" s="32" t="s">
        <v>15169</v>
      </c>
      <c r="L5567" s="34">
        <v>105.37234629</v>
      </c>
      <c r="M5567" s="34">
        <v>65857.716431199995</v>
      </c>
      <c r="N5567" s="32" t="s">
        <v>17077</v>
      </c>
      <c r="O5567" s="43" t="e">
        <f>VLOOKUP(U:U,#REF!,5,FALSE)</f>
        <v>#REF!</v>
      </c>
      <c r="P5567" s="43" t="e">
        <f>VLOOKUP(U:U,#REF!,4,FALSE)</f>
        <v>#REF!</v>
      </c>
      <c r="Q5567" s="43" t="e">
        <f>VLOOKUP(U:U,#REF!,2,FALSE)</f>
        <v>#REF!</v>
      </c>
      <c r="S5567" s="35" t="str">
        <f>VLOOKUP(G:G,old!G:J,4,FALSE)</f>
        <v>NE</v>
      </c>
      <c r="T5567" s="35" t="str">
        <f>VLOOKUP(G:G,old!G:K,5,FALSE)</f>
        <v>DWR</v>
      </c>
      <c r="U5567" s="35" t="str">
        <f>VLOOKUP(G:G,old!G:L,6,FALSE)</f>
        <v>MAE NAM MUN</v>
      </c>
      <c r="V5567" s="43">
        <f>VLOOKUP(G:G,old!G:M,7,FALSE)</f>
        <v>0</v>
      </c>
      <c r="X5567" s="43" t="str">
        <f>IFERROR(VLOOKUP(V:V,#REF!,3,FALSE),"0")</f>
        <v>0</v>
      </c>
      <c r="Y5567" s="19">
        <f t="shared" si="86"/>
        <v>0</v>
      </c>
      <c r="Z5567" s="19" t="str">
        <f>IFERROR(VLOOKUP(C:C,#REF!,19,FALSE),"0")</f>
        <v>0</v>
      </c>
    </row>
    <row r="5568" spans="1:26" x14ac:dyDescent="0.45">
      <c r="A5568" s="32" t="s">
        <v>16728</v>
      </c>
      <c r="B5568" s="32">
        <v>2</v>
      </c>
      <c r="C5568" s="32" t="s">
        <v>62</v>
      </c>
      <c r="D5568" s="32" t="s">
        <v>12141</v>
      </c>
      <c r="E5568" s="32" t="s">
        <v>17055</v>
      </c>
      <c r="F5568" s="32">
        <v>3</v>
      </c>
      <c r="G5568" s="78" t="s">
        <v>17056</v>
      </c>
      <c r="H5568" s="33" t="s">
        <v>17078</v>
      </c>
      <c r="I5568" s="32" t="s">
        <v>13558</v>
      </c>
      <c r="J5568" s="32" t="s">
        <v>16732</v>
      </c>
      <c r="K5568" s="32" t="s">
        <v>15169</v>
      </c>
      <c r="L5568" s="34">
        <v>43.2784426682</v>
      </c>
      <c r="M5568" s="34">
        <v>27049.026667599999</v>
      </c>
      <c r="N5568" s="32" t="s">
        <v>17079</v>
      </c>
      <c r="O5568" s="43" t="e">
        <f>VLOOKUP(U:U,#REF!,5,FALSE)</f>
        <v>#REF!</v>
      </c>
      <c r="P5568" s="43" t="e">
        <f>VLOOKUP(U:U,#REF!,4,FALSE)</f>
        <v>#REF!</v>
      </c>
      <c r="Q5568" s="43" t="e">
        <f>VLOOKUP(U:U,#REF!,2,FALSE)</f>
        <v>#REF!</v>
      </c>
      <c r="S5568" s="35" t="str">
        <f>VLOOKUP(G:G,old!G:J,4,FALSE)</f>
        <v>NE</v>
      </c>
      <c r="T5568" s="35" t="str">
        <f>VLOOKUP(G:G,old!G:K,5,FALSE)</f>
        <v>DWR</v>
      </c>
      <c r="U5568" s="35" t="str">
        <f>VLOOKUP(G:G,old!G:L,6,FALSE)</f>
        <v>MAE NAM MUN</v>
      </c>
      <c r="V5568" s="43">
        <f>VLOOKUP(G:G,old!G:M,7,FALSE)</f>
        <v>0</v>
      </c>
      <c r="X5568" s="43" t="str">
        <f>IFERROR(VLOOKUP(V:V,#REF!,3,FALSE),"0")</f>
        <v>0</v>
      </c>
      <c r="Y5568" s="19">
        <f t="shared" si="86"/>
        <v>0</v>
      </c>
      <c r="Z5568" s="19" t="str">
        <f>IFERROR(VLOOKUP(C:C,#REF!,19,FALSE),"0")</f>
        <v>0</v>
      </c>
    </row>
    <row r="5569" spans="1:26" x14ac:dyDescent="0.45">
      <c r="A5569" s="32" t="s">
        <v>16728</v>
      </c>
      <c r="B5569" s="32">
        <v>2</v>
      </c>
      <c r="C5569" s="32" t="s">
        <v>62</v>
      </c>
      <c r="D5569" s="32" t="s">
        <v>12141</v>
      </c>
      <c r="E5569" s="32" t="s">
        <v>17055</v>
      </c>
      <c r="F5569" s="32">
        <v>3</v>
      </c>
      <c r="G5569" s="78" t="s">
        <v>17056</v>
      </c>
      <c r="H5569" s="33" t="s">
        <v>17080</v>
      </c>
      <c r="I5569" s="32" t="s">
        <v>13217</v>
      </c>
      <c r="J5569" s="32" t="s">
        <v>16732</v>
      </c>
      <c r="K5569" s="32" t="s">
        <v>15169</v>
      </c>
      <c r="L5569" s="34">
        <v>56.9252390909</v>
      </c>
      <c r="M5569" s="34">
        <v>35578.274431799997</v>
      </c>
      <c r="N5569" s="32" t="s">
        <v>17081</v>
      </c>
      <c r="O5569" s="43" t="e">
        <f>VLOOKUP(U:U,#REF!,5,FALSE)</f>
        <v>#REF!</v>
      </c>
      <c r="P5569" s="43" t="e">
        <f>VLOOKUP(U:U,#REF!,4,FALSE)</f>
        <v>#REF!</v>
      </c>
      <c r="Q5569" s="43" t="e">
        <f>VLOOKUP(U:U,#REF!,2,FALSE)</f>
        <v>#REF!</v>
      </c>
      <c r="S5569" s="35" t="str">
        <f>VLOOKUP(G:G,old!G:J,4,FALSE)</f>
        <v>NE</v>
      </c>
      <c r="T5569" s="35" t="str">
        <f>VLOOKUP(G:G,old!G:K,5,FALSE)</f>
        <v>DWR</v>
      </c>
      <c r="U5569" s="35" t="str">
        <f>VLOOKUP(G:G,old!G:L,6,FALSE)</f>
        <v>MAE NAM MUN</v>
      </c>
      <c r="V5569" s="43">
        <f>VLOOKUP(G:G,old!G:M,7,FALSE)</f>
        <v>0</v>
      </c>
      <c r="X5569" s="43" t="str">
        <f>IFERROR(VLOOKUP(V:V,#REF!,3,FALSE),"0")</f>
        <v>0</v>
      </c>
      <c r="Y5569" s="19">
        <f t="shared" si="86"/>
        <v>0</v>
      </c>
      <c r="Z5569" s="19" t="str">
        <f>IFERROR(VLOOKUP(C:C,#REF!,19,FALSE),"0")</f>
        <v>0</v>
      </c>
    </row>
    <row r="5570" spans="1:26" x14ac:dyDescent="0.45">
      <c r="A5570" s="32" t="s">
        <v>16728</v>
      </c>
      <c r="B5570" s="32">
        <v>2</v>
      </c>
      <c r="C5570" s="32" t="s">
        <v>62</v>
      </c>
      <c r="D5570" s="32" t="s">
        <v>12141</v>
      </c>
      <c r="E5570" s="32" t="s">
        <v>17055</v>
      </c>
      <c r="F5570" s="32">
        <v>3</v>
      </c>
      <c r="G5570" s="78" t="s">
        <v>17056</v>
      </c>
      <c r="H5570" s="33" t="s">
        <v>17082</v>
      </c>
      <c r="I5570" s="32" t="s">
        <v>17083</v>
      </c>
      <c r="J5570" s="32" t="s">
        <v>16732</v>
      </c>
      <c r="K5570" s="32" t="s">
        <v>15169</v>
      </c>
      <c r="L5570" s="34">
        <v>43.1628887173</v>
      </c>
      <c r="M5570" s="34">
        <v>26976.805448300001</v>
      </c>
      <c r="N5570" s="32" t="s">
        <v>17084</v>
      </c>
      <c r="O5570" s="43" t="e">
        <f>VLOOKUP(U:U,#REF!,5,FALSE)</f>
        <v>#REF!</v>
      </c>
      <c r="P5570" s="43" t="e">
        <f>VLOOKUP(U:U,#REF!,4,FALSE)</f>
        <v>#REF!</v>
      </c>
      <c r="Q5570" s="43" t="e">
        <f>VLOOKUP(U:U,#REF!,2,FALSE)</f>
        <v>#REF!</v>
      </c>
      <c r="S5570" s="35" t="str">
        <f>VLOOKUP(G:G,old!G:J,4,FALSE)</f>
        <v>NE</v>
      </c>
      <c r="T5570" s="35" t="str">
        <f>VLOOKUP(G:G,old!G:K,5,FALSE)</f>
        <v>DWR</v>
      </c>
      <c r="U5570" s="35" t="str">
        <f>VLOOKUP(G:G,old!G:L,6,FALSE)</f>
        <v>MAE NAM MUN</v>
      </c>
      <c r="V5570" s="43">
        <f>VLOOKUP(G:G,old!G:M,7,FALSE)</f>
        <v>0</v>
      </c>
      <c r="X5570" s="43" t="str">
        <f>IFERROR(VLOOKUP(V:V,#REF!,3,FALSE),"0")</f>
        <v>0</v>
      </c>
      <c r="Y5570" s="19">
        <f t="shared" si="86"/>
        <v>0</v>
      </c>
      <c r="Z5570" s="19" t="str">
        <f>IFERROR(VLOOKUP(C:C,#REF!,19,FALSE),"0")</f>
        <v>0</v>
      </c>
    </row>
    <row r="5571" spans="1:26" x14ac:dyDescent="0.45">
      <c r="A5571" s="32" t="s">
        <v>16728</v>
      </c>
      <c r="B5571" s="32">
        <v>2</v>
      </c>
      <c r="C5571" s="32" t="s">
        <v>62</v>
      </c>
      <c r="D5571" s="32" t="s">
        <v>12141</v>
      </c>
      <c r="E5571" s="32" t="s">
        <v>17055</v>
      </c>
      <c r="F5571" s="32">
        <v>3</v>
      </c>
      <c r="G5571" s="78" t="s">
        <v>17056</v>
      </c>
      <c r="H5571" s="33" t="s">
        <v>17085</v>
      </c>
      <c r="I5571" s="32" t="s">
        <v>6182</v>
      </c>
      <c r="J5571" s="32" t="s">
        <v>16732</v>
      </c>
      <c r="K5571" s="32" t="s">
        <v>15169</v>
      </c>
      <c r="L5571" s="34">
        <v>29.7952595205</v>
      </c>
      <c r="M5571" s="34">
        <v>18622.037200300001</v>
      </c>
      <c r="N5571" s="32" t="s">
        <v>17086</v>
      </c>
      <c r="O5571" s="43" t="e">
        <f>VLOOKUP(U:U,#REF!,5,FALSE)</f>
        <v>#REF!</v>
      </c>
      <c r="P5571" s="43" t="e">
        <f>VLOOKUP(U:U,#REF!,4,FALSE)</f>
        <v>#REF!</v>
      </c>
      <c r="Q5571" s="43" t="e">
        <f>VLOOKUP(U:U,#REF!,2,FALSE)</f>
        <v>#REF!</v>
      </c>
      <c r="S5571" s="35" t="str">
        <f>VLOOKUP(G:G,old!G:J,4,FALSE)</f>
        <v>NE</v>
      </c>
      <c r="T5571" s="35" t="str">
        <f>VLOOKUP(G:G,old!G:K,5,FALSE)</f>
        <v>DWR</v>
      </c>
      <c r="U5571" s="35" t="str">
        <f>VLOOKUP(G:G,old!G:L,6,FALSE)</f>
        <v>MAE NAM MUN</v>
      </c>
      <c r="V5571" s="43">
        <f>VLOOKUP(G:G,old!G:M,7,FALSE)</f>
        <v>0</v>
      </c>
      <c r="X5571" s="43" t="str">
        <f>IFERROR(VLOOKUP(V:V,#REF!,3,FALSE),"0")</f>
        <v>0</v>
      </c>
      <c r="Y5571" s="19">
        <f t="shared" si="86"/>
        <v>0</v>
      </c>
      <c r="Z5571" s="19" t="str">
        <f>IFERROR(VLOOKUP(C:C,#REF!,19,FALSE),"0")</f>
        <v>0</v>
      </c>
    </row>
    <row r="5572" spans="1:26" x14ac:dyDescent="0.45">
      <c r="A5572" s="32" t="s">
        <v>16728</v>
      </c>
      <c r="B5572" s="32">
        <v>2</v>
      </c>
      <c r="C5572" s="32" t="s">
        <v>62</v>
      </c>
      <c r="D5572" s="32" t="s">
        <v>12141</v>
      </c>
      <c r="E5572" s="32" t="s">
        <v>17055</v>
      </c>
      <c r="F5572" s="32">
        <v>3</v>
      </c>
      <c r="G5572" s="78" t="s">
        <v>17056</v>
      </c>
      <c r="H5572" s="33" t="s">
        <v>17087</v>
      </c>
      <c r="I5572" s="32" t="s">
        <v>12809</v>
      </c>
      <c r="J5572" s="32" t="s">
        <v>16732</v>
      </c>
      <c r="K5572" s="32" t="s">
        <v>15169</v>
      </c>
      <c r="L5572" s="34">
        <v>58.840443136399998</v>
      </c>
      <c r="M5572" s="34">
        <v>36775.276960199997</v>
      </c>
      <c r="N5572" s="32" t="s">
        <v>17088</v>
      </c>
      <c r="O5572" s="43" t="e">
        <f>VLOOKUP(U:U,#REF!,5,FALSE)</f>
        <v>#REF!</v>
      </c>
      <c r="P5572" s="43" t="e">
        <f>VLOOKUP(U:U,#REF!,4,FALSE)</f>
        <v>#REF!</v>
      </c>
      <c r="Q5572" s="43" t="e">
        <f>VLOOKUP(U:U,#REF!,2,FALSE)</f>
        <v>#REF!</v>
      </c>
      <c r="S5572" s="35" t="str">
        <f>VLOOKUP(G:G,old!G:J,4,FALSE)</f>
        <v>NE</v>
      </c>
      <c r="T5572" s="35" t="str">
        <f>VLOOKUP(G:G,old!G:K,5,FALSE)</f>
        <v>DWR</v>
      </c>
      <c r="U5572" s="35" t="str">
        <f>VLOOKUP(G:G,old!G:L,6,FALSE)</f>
        <v>MAE NAM MUN</v>
      </c>
      <c r="V5572" s="43">
        <f>VLOOKUP(G:G,old!G:M,7,FALSE)</f>
        <v>0</v>
      </c>
      <c r="X5572" s="43" t="str">
        <f>IFERROR(VLOOKUP(V:V,#REF!,3,FALSE),"0")</f>
        <v>0</v>
      </c>
      <c r="Y5572" s="19">
        <f t="shared" ref="Y5572:Y5635" si="87">X5572*1</f>
        <v>0</v>
      </c>
      <c r="Z5572" s="19" t="str">
        <f>IFERROR(VLOOKUP(C:C,#REF!,19,FALSE),"0")</f>
        <v>0</v>
      </c>
    </row>
    <row r="5573" spans="1:26" x14ac:dyDescent="0.45">
      <c r="A5573" s="32" t="s">
        <v>16728</v>
      </c>
      <c r="B5573" s="32">
        <v>2</v>
      </c>
      <c r="C5573" s="32" t="s">
        <v>62</v>
      </c>
      <c r="D5573" s="32" t="s">
        <v>12141</v>
      </c>
      <c r="E5573" s="32" t="s">
        <v>17055</v>
      </c>
      <c r="F5573" s="32">
        <v>3</v>
      </c>
      <c r="G5573" s="78" t="s">
        <v>17056</v>
      </c>
      <c r="H5573" s="33" t="s">
        <v>17089</v>
      </c>
      <c r="I5573" s="32" t="s">
        <v>17090</v>
      </c>
      <c r="J5573" s="32" t="s">
        <v>16732</v>
      </c>
      <c r="K5573" s="32" t="s">
        <v>15169</v>
      </c>
      <c r="L5573" s="34">
        <v>27.0985910747</v>
      </c>
      <c r="M5573" s="34">
        <v>16936.619421700001</v>
      </c>
      <c r="N5573" s="32" t="s">
        <v>17091</v>
      </c>
      <c r="O5573" s="43" t="e">
        <f>VLOOKUP(U:U,#REF!,5,FALSE)</f>
        <v>#REF!</v>
      </c>
      <c r="P5573" s="43" t="e">
        <f>VLOOKUP(U:U,#REF!,4,FALSE)</f>
        <v>#REF!</v>
      </c>
      <c r="Q5573" s="43" t="e">
        <f>VLOOKUP(U:U,#REF!,2,FALSE)</f>
        <v>#REF!</v>
      </c>
      <c r="S5573" s="35" t="str">
        <f>VLOOKUP(G:G,old!G:J,4,FALSE)</f>
        <v>NE</v>
      </c>
      <c r="T5573" s="35" t="str">
        <f>VLOOKUP(G:G,old!G:K,5,FALSE)</f>
        <v>DWR</v>
      </c>
      <c r="U5573" s="35" t="str">
        <f>VLOOKUP(G:G,old!G:L,6,FALSE)</f>
        <v>MAE NAM MUN</v>
      </c>
      <c r="V5573" s="43">
        <f>VLOOKUP(G:G,old!G:M,7,FALSE)</f>
        <v>0</v>
      </c>
      <c r="X5573" s="43" t="str">
        <f>IFERROR(VLOOKUP(V:V,#REF!,3,FALSE),"0")</f>
        <v>0</v>
      </c>
      <c r="Y5573" s="19">
        <f t="shared" si="87"/>
        <v>0</v>
      </c>
      <c r="Z5573" s="19" t="str">
        <f>IFERROR(VLOOKUP(C:C,#REF!,19,FALSE),"0")</f>
        <v>0</v>
      </c>
    </row>
    <row r="5574" spans="1:26" x14ac:dyDescent="0.45">
      <c r="A5574" s="32" t="s">
        <v>16728</v>
      </c>
      <c r="B5574" s="32">
        <v>2</v>
      </c>
      <c r="C5574" s="32" t="s">
        <v>62</v>
      </c>
      <c r="D5574" s="32" t="s">
        <v>12141</v>
      </c>
      <c r="E5574" s="32" t="s">
        <v>17055</v>
      </c>
      <c r="F5574" s="32">
        <v>3</v>
      </c>
      <c r="G5574" s="78" t="s">
        <v>17056</v>
      </c>
      <c r="H5574" s="33" t="s">
        <v>17092</v>
      </c>
      <c r="I5574" s="32" t="s">
        <v>17093</v>
      </c>
      <c r="J5574" s="32" t="s">
        <v>16732</v>
      </c>
      <c r="K5574" s="32" t="s">
        <v>15169</v>
      </c>
      <c r="L5574" s="34">
        <v>33.633199600799998</v>
      </c>
      <c r="M5574" s="34">
        <v>21020.749750499999</v>
      </c>
      <c r="N5574" s="32" t="s">
        <v>17094</v>
      </c>
      <c r="O5574" s="43" t="e">
        <f>VLOOKUP(U:U,#REF!,5,FALSE)</f>
        <v>#REF!</v>
      </c>
      <c r="P5574" s="43" t="e">
        <f>VLOOKUP(U:U,#REF!,4,FALSE)</f>
        <v>#REF!</v>
      </c>
      <c r="Q5574" s="43" t="e">
        <f>VLOOKUP(U:U,#REF!,2,FALSE)</f>
        <v>#REF!</v>
      </c>
      <c r="S5574" s="35" t="str">
        <f>VLOOKUP(G:G,old!G:J,4,FALSE)</f>
        <v>NE</v>
      </c>
      <c r="T5574" s="35" t="str">
        <f>VLOOKUP(G:G,old!G:K,5,FALSE)</f>
        <v>DWR</v>
      </c>
      <c r="U5574" s="35" t="str">
        <f>VLOOKUP(G:G,old!G:L,6,FALSE)</f>
        <v>MAE NAM MUN</v>
      </c>
      <c r="V5574" s="43">
        <f>VLOOKUP(G:G,old!G:M,7,FALSE)</f>
        <v>0</v>
      </c>
      <c r="X5574" s="43" t="str">
        <f>IFERROR(VLOOKUP(V:V,#REF!,3,FALSE),"0")</f>
        <v>0</v>
      </c>
      <c r="Y5574" s="19">
        <f t="shared" si="87"/>
        <v>0</v>
      </c>
      <c r="Z5574" s="19" t="str">
        <f>IFERROR(VLOOKUP(C:C,#REF!,19,FALSE),"0")</f>
        <v>0</v>
      </c>
    </row>
    <row r="5575" spans="1:26" x14ac:dyDescent="0.45">
      <c r="A5575" s="32" t="s">
        <v>16728</v>
      </c>
      <c r="B5575" s="32">
        <v>2</v>
      </c>
      <c r="C5575" s="32" t="s">
        <v>62</v>
      </c>
      <c r="D5575" s="32" t="s">
        <v>12141</v>
      </c>
      <c r="E5575" s="32" t="s">
        <v>17095</v>
      </c>
      <c r="F5575" s="32">
        <v>3</v>
      </c>
      <c r="G5575" s="78" t="s">
        <v>17096</v>
      </c>
      <c r="H5575" s="33" t="s">
        <v>17097</v>
      </c>
      <c r="I5575" s="32" t="s">
        <v>13929</v>
      </c>
      <c r="J5575" s="32" t="s">
        <v>16732</v>
      </c>
      <c r="K5575" s="32" t="s">
        <v>15169</v>
      </c>
      <c r="L5575" s="34">
        <v>32.636786300799997</v>
      </c>
      <c r="M5575" s="34">
        <v>20397.991438000001</v>
      </c>
      <c r="N5575" s="32" t="s">
        <v>17098</v>
      </c>
      <c r="O5575" s="43" t="e">
        <f>VLOOKUP(U:U,#REF!,5,FALSE)</f>
        <v>#REF!</v>
      </c>
      <c r="P5575" s="43" t="e">
        <f>VLOOKUP(U:U,#REF!,4,FALSE)</f>
        <v>#REF!</v>
      </c>
      <c r="Q5575" s="43" t="e">
        <f>VLOOKUP(U:U,#REF!,2,FALSE)</f>
        <v>#REF!</v>
      </c>
      <c r="S5575" s="35" t="str">
        <f>VLOOKUP(G:G,old!G:J,4,FALSE)</f>
        <v>NE</v>
      </c>
      <c r="T5575" s="35" t="str">
        <f>VLOOKUP(G:G,old!G:K,5,FALSE)</f>
        <v>DWR</v>
      </c>
      <c r="U5575" s="35" t="str">
        <f>VLOOKUP(G:G,old!G:L,6,FALSE)</f>
        <v>MAE NAM MUN</v>
      </c>
      <c r="V5575" s="43" t="str">
        <f>VLOOKUP(G:G,old!G:M,7,FALSE)</f>
        <v>E66A</v>
      </c>
      <c r="X5575" s="43" t="str">
        <f>IFERROR(VLOOKUP(V:V,#REF!,3,FALSE),"0")</f>
        <v>0</v>
      </c>
      <c r="Y5575" s="19">
        <f t="shared" si="87"/>
        <v>0</v>
      </c>
      <c r="Z5575" s="19" t="str">
        <f>IFERROR(VLOOKUP(C:C,#REF!,19,FALSE),"0")</f>
        <v>0</v>
      </c>
    </row>
    <row r="5576" spans="1:26" x14ac:dyDescent="0.45">
      <c r="A5576" s="32" t="s">
        <v>16728</v>
      </c>
      <c r="B5576" s="32">
        <v>2</v>
      </c>
      <c r="C5576" s="32" t="s">
        <v>62</v>
      </c>
      <c r="D5576" s="32" t="s">
        <v>12141</v>
      </c>
      <c r="E5576" s="32" t="s">
        <v>17095</v>
      </c>
      <c r="F5576" s="32">
        <v>3</v>
      </c>
      <c r="G5576" s="78" t="s">
        <v>17096</v>
      </c>
      <c r="H5576" s="33" t="s">
        <v>17099</v>
      </c>
      <c r="I5576" s="32" t="s">
        <v>14471</v>
      </c>
      <c r="J5576" s="32" t="s">
        <v>16732</v>
      </c>
      <c r="K5576" s="32" t="s">
        <v>15169</v>
      </c>
      <c r="L5576" s="34">
        <v>35.106105591400002</v>
      </c>
      <c r="M5576" s="34">
        <v>21941.315994600001</v>
      </c>
      <c r="N5576" s="32" t="s">
        <v>17100</v>
      </c>
      <c r="O5576" s="43" t="e">
        <f>VLOOKUP(U:U,#REF!,5,FALSE)</f>
        <v>#REF!</v>
      </c>
      <c r="P5576" s="43" t="e">
        <f>VLOOKUP(U:U,#REF!,4,FALSE)</f>
        <v>#REF!</v>
      </c>
      <c r="Q5576" s="43" t="e">
        <f>VLOOKUP(U:U,#REF!,2,FALSE)</f>
        <v>#REF!</v>
      </c>
      <c r="S5576" s="35" t="str">
        <f>VLOOKUP(G:G,old!G:J,4,FALSE)</f>
        <v>NE</v>
      </c>
      <c r="T5576" s="35" t="str">
        <f>VLOOKUP(G:G,old!G:K,5,FALSE)</f>
        <v>DWR</v>
      </c>
      <c r="U5576" s="35" t="str">
        <f>VLOOKUP(G:G,old!G:L,6,FALSE)</f>
        <v>MAE NAM MUN</v>
      </c>
      <c r="V5576" s="43" t="str">
        <f>VLOOKUP(G:G,old!G:M,7,FALSE)</f>
        <v>E66A</v>
      </c>
      <c r="X5576" s="43" t="str">
        <f>IFERROR(VLOOKUP(V:V,#REF!,3,FALSE),"0")</f>
        <v>0</v>
      </c>
      <c r="Y5576" s="19">
        <f t="shared" si="87"/>
        <v>0</v>
      </c>
      <c r="Z5576" s="19" t="str">
        <f>IFERROR(VLOOKUP(C:C,#REF!,19,FALSE),"0")</f>
        <v>0</v>
      </c>
    </row>
    <row r="5577" spans="1:26" x14ac:dyDescent="0.45">
      <c r="A5577" s="32" t="s">
        <v>16728</v>
      </c>
      <c r="B5577" s="32">
        <v>2</v>
      </c>
      <c r="C5577" s="32" t="s">
        <v>62</v>
      </c>
      <c r="D5577" s="32" t="s">
        <v>12141</v>
      </c>
      <c r="E5577" s="32" t="s">
        <v>17095</v>
      </c>
      <c r="F5577" s="32">
        <v>3</v>
      </c>
      <c r="G5577" s="78" t="s">
        <v>17096</v>
      </c>
      <c r="H5577" s="33" t="s">
        <v>17101</v>
      </c>
      <c r="I5577" s="32" t="s">
        <v>12200</v>
      </c>
      <c r="J5577" s="32" t="s">
        <v>16732</v>
      </c>
      <c r="K5577" s="32" t="s">
        <v>15169</v>
      </c>
      <c r="L5577" s="34">
        <v>32.490569756100001</v>
      </c>
      <c r="M5577" s="34">
        <v>20306.606097600001</v>
      </c>
      <c r="N5577" s="32" t="s">
        <v>17102</v>
      </c>
      <c r="O5577" s="43" t="e">
        <f>VLOOKUP(U:U,#REF!,5,FALSE)</f>
        <v>#REF!</v>
      </c>
      <c r="P5577" s="43" t="e">
        <f>VLOOKUP(U:U,#REF!,4,FALSE)</f>
        <v>#REF!</v>
      </c>
      <c r="Q5577" s="43" t="e">
        <f>VLOOKUP(U:U,#REF!,2,FALSE)</f>
        <v>#REF!</v>
      </c>
      <c r="S5577" s="35" t="str">
        <f>VLOOKUP(G:G,old!G:J,4,FALSE)</f>
        <v>NE</v>
      </c>
      <c r="T5577" s="35" t="str">
        <f>VLOOKUP(G:G,old!G:K,5,FALSE)</f>
        <v>DWR</v>
      </c>
      <c r="U5577" s="35" t="str">
        <f>VLOOKUP(G:G,old!G:L,6,FALSE)</f>
        <v>MAE NAM MUN</v>
      </c>
      <c r="V5577" s="43" t="str">
        <f>VLOOKUP(G:G,old!G:M,7,FALSE)</f>
        <v>E66A</v>
      </c>
      <c r="X5577" s="43" t="str">
        <f>IFERROR(VLOOKUP(V:V,#REF!,3,FALSE),"0")</f>
        <v>0</v>
      </c>
      <c r="Y5577" s="19">
        <f t="shared" si="87"/>
        <v>0</v>
      </c>
      <c r="Z5577" s="19" t="str">
        <f>IFERROR(VLOOKUP(C:C,#REF!,19,FALSE),"0")</f>
        <v>0</v>
      </c>
    </row>
    <row r="5578" spans="1:26" x14ac:dyDescent="0.45">
      <c r="A5578" s="32" t="s">
        <v>16728</v>
      </c>
      <c r="B5578" s="32">
        <v>2</v>
      </c>
      <c r="C5578" s="32" t="s">
        <v>62</v>
      </c>
      <c r="D5578" s="32" t="s">
        <v>12141</v>
      </c>
      <c r="E5578" s="32" t="s">
        <v>17095</v>
      </c>
      <c r="F5578" s="32">
        <v>3</v>
      </c>
      <c r="G5578" s="78" t="s">
        <v>17096</v>
      </c>
      <c r="H5578" s="33" t="s">
        <v>17103</v>
      </c>
      <c r="I5578" s="32" t="s">
        <v>17104</v>
      </c>
      <c r="J5578" s="32" t="s">
        <v>16732</v>
      </c>
      <c r="K5578" s="32" t="s">
        <v>15169</v>
      </c>
      <c r="L5578" s="34">
        <v>26.863163284100001</v>
      </c>
      <c r="M5578" s="34">
        <v>16789.477052599999</v>
      </c>
      <c r="N5578" s="32" t="s">
        <v>17105</v>
      </c>
      <c r="O5578" s="43" t="e">
        <f>VLOOKUP(U:U,#REF!,5,FALSE)</f>
        <v>#REF!</v>
      </c>
      <c r="P5578" s="43" t="e">
        <f>VLOOKUP(U:U,#REF!,4,FALSE)</f>
        <v>#REF!</v>
      </c>
      <c r="Q5578" s="43" t="e">
        <f>VLOOKUP(U:U,#REF!,2,FALSE)</f>
        <v>#REF!</v>
      </c>
      <c r="S5578" s="35" t="str">
        <f>VLOOKUP(G:G,old!G:J,4,FALSE)</f>
        <v>NE</v>
      </c>
      <c r="T5578" s="35" t="str">
        <f>VLOOKUP(G:G,old!G:K,5,FALSE)</f>
        <v>DWR</v>
      </c>
      <c r="U5578" s="35" t="str">
        <f>VLOOKUP(G:G,old!G:L,6,FALSE)</f>
        <v>MAE NAM MUN</v>
      </c>
      <c r="V5578" s="43" t="str">
        <f>VLOOKUP(G:G,old!G:M,7,FALSE)</f>
        <v>E66A</v>
      </c>
      <c r="X5578" s="43" t="str">
        <f>IFERROR(VLOOKUP(V:V,#REF!,3,FALSE),"0")</f>
        <v>0</v>
      </c>
      <c r="Y5578" s="19">
        <f t="shared" si="87"/>
        <v>0</v>
      </c>
      <c r="Z5578" s="19" t="str">
        <f>IFERROR(VLOOKUP(C:C,#REF!,19,FALSE),"0")</f>
        <v>0</v>
      </c>
    </row>
    <row r="5579" spans="1:26" x14ac:dyDescent="0.45">
      <c r="A5579" s="32" t="s">
        <v>16728</v>
      </c>
      <c r="B5579" s="32">
        <v>2</v>
      </c>
      <c r="C5579" s="32" t="s">
        <v>62</v>
      </c>
      <c r="D5579" s="32" t="s">
        <v>12141</v>
      </c>
      <c r="E5579" s="32" t="s">
        <v>17095</v>
      </c>
      <c r="F5579" s="32">
        <v>3</v>
      </c>
      <c r="G5579" s="78" t="s">
        <v>17096</v>
      </c>
      <c r="H5579" s="33" t="s">
        <v>17106</v>
      </c>
      <c r="I5579" s="32" t="s">
        <v>17096</v>
      </c>
      <c r="J5579" s="32" t="s">
        <v>16732</v>
      </c>
      <c r="K5579" s="32" t="s">
        <v>15169</v>
      </c>
      <c r="L5579" s="34">
        <v>27.857416142799998</v>
      </c>
      <c r="M5579" s="34">
        <v>17410.885089200001</v>
      </c>
      <c r="N5579" s="32" t="s">
        <v>17107</v>
      </c>
      <c r="O5579" s="43" t="e">
        <f>VLOOKUP(U:U,#REF!,5,FALSE)</f>
        <v>#REF!</v>
      </c>
      <c r="P5579" s="43" t="e">
        <f>VLOOKUP(U:U,#REF!,4,FALSE)</f>
        <v>#REF!</v>
      </c>
      <c r="Q5579" s="43" t="e">
        <f>VLOOKUP(U:U,#REF!,2,FALSE)</f>
        <v>#REF!</v>
      </c>
      <c r="S5579" s="35" t="str">
        <f>VLOOKUP(G:G,old!G:J,4,FALSE)</f>
        <v>NE</v>
      </c>
      <c r="T5579" s="35" t="str">
        <f>VLOOKUP(G:G,old!G:K,5,FALSE)</f>
        <v>DWR</v>
      </c>
      <c r="U5579" s="35" t="str">
        <f>VLOOKUP(G:G,old!G:L,6,FALSE)</f>
        <v>MAE NAM MUN</v>
      </c>
      <c r="V5579" s="43" t="str">
        <f>VLOOKUP(G:G,old!G:M,7,FALSE)</f>
        <v>E66A</v>
      </c>
      <c r="X5579" s="43" t="str">
        <f>IFERROR(VLOOKUP(V:V,#REF!,3,FALSE),"0")</f>
        <v>0</v>
      </c>
      <c r="Y5579" s="19">
        <f t="shared" si="87"/>
        <v>0</v>
      </c>
      <c r="Z5579" s="19" t="str">
        <f>IFERROR(VLOOKUP(C:C,#REF!,19,FALSE),"0")</f>
        <v>0</v>
      </c>
    </row>
    <row r="5580" spans="1:26" x14ac:dyDescent="0.45">
      <c r="A5580" s="32" t="s">
        <v>16728</v>
      </c>
      <c r="B5580" s="32">
        <v>2</v>
      </c>
      <c r="C5580" s="32" t="s">
        <v>62</v>
      </c>
      <c r="D5580" s="32" t="s">
        <v>12141</v>
      </c>
      <c r="E5580" s="32" t="s">
        <v>17108</v>
      </c>
      <c r="F5580" s="32">
        <v>3</v>
      </c>
      <c r="G5580" s="78" t="s">
        <v>17109</v>
      </c>
      <c r="H5580" s="33" t="s">
        <v>17110</v>
      </c>
      <c r="I5580" s="32" t="s">
        <v>17109</v>
      </c>
      <c r="J5580" s="32" t="s">
        <v>16732</v>
      </c>
      <c r="K5580" s="32" t="s">
        <v>15169</v>
      </c>
      <c r="L5580" s="34">
        <v>48.572191818599997</v>
      </c>
      <c r="M5580" s="34">
        <v>30357.619886600001</v>
      </c>
      <c r="N5580" s="32" t="s">
        <v>17111</v>
      </c>
      <c r="O5580" s="43" t="e">
        <f>VLOOKUP(U:U,#REF!,5,FALSE)</f>
        <v>#REF!</v>
      </c>
      <c r="P5580" s="43" t="e">
        <f>VLOOKUP(U:U,#REF!,4,FALSE)</f>
        <v>#REF!</v>
      </c>
      <c r="Q5580" s="43" t="e">
        <f>VLOOKUP(U:U,#REF!,2,FALSE)</f>
        <v>#REF!</v>
      </c>
      <c r="S5580" s="35" t="str">
        <f>VLOOKUP(G:G,old!G:J,4,FALSE)</f>
        <v>NE</v>
      </c>
      <c r="T5580" s="35" t="str">
        <f>VLOOKUP(G:G,old!G:K,5,FALSE)</f>
        <v>DWR</v>
      </c>
      <c r="U5580" s="35" t="str">
        <f>VLOOKUP(G:G,old!G:L,6,FALSE)</f>
        <v>MAE NAM MUN</v>
      </c>
      <c r="V5580" s="43" t="str">
        <f>VLOOKUP(G:G,old!G:M,7,FALSE)</f>
        <v>M4</v>
      </c>
      <c r="X5580" s="43" t="str">
        <f>IFERROR(VLOOKUP(V:V,#REF!,3,FALSE),"0")</f>
        <v>0</v>
      </c>
      <c r="Y5580" s="19">
        <f t="shared" si="87"/>
        <v>0</v>
      </c>
      <c r="Z5580" s="19" t="str">
        <f>IFERROR(VLOOKUP(C:C,#REF!,19,FALSE),"0")</f>
        <v>0</v>
      </c>
    </row>
    <row r="5581" spans="1:26" x14ac:dyDescent="0.45">
      <c r="A5581" s="32" t="s">
        <v>16728</v>
      </c>
      <c r="B5581" s="32">
        <v>2</v>
      </c>
      <c r="C5581" s="32" t="s">
        <v>62</v>
      </c>
      <c r="D5581" s="32" t="s">
        <v>12141</v>
      </c>
      <c r="E5581" s="32" t="s">
        <v>17108</v>
      </c>
      <c r="F5581" s="32">
        <v>3</v>
      </c>
      <c r="G5581" s="78" t="s">
        <v>17109</v>
      </c>
      <c r="H5581" s="33" t="s">
        <v>17112</v>
      </c>
      <c r="I5581" s="32" t="s">
        <v>17113</v>
      </c>
      <c r="J5581" s="32" t="s">
        <v>16732</v>
      </c>
      <c r="K5581" s="32" t="s">
        <v>15169</v>
      </c>
      <c r="L5581" s="34">
        <v>34.078138072400002</v>
      </c>
      <c r="M5581" s="34">
        <v>21298.836295199999</v>
      </c>
      <c r="N5581" s="32" t="s">
        <v>17114</v>
      </c>
      <c r="O5581" s="43" t="e">
        <f>VLOOKUP(U:U,#REF!,5,FALSE)</f>
        <v>#REF!</v>
      </c>
      <c r="P5581" s="43" t="e">
        <f>VLOOKUP(U:U,#REF!,4,FALSE)</f>
        <v>#REF!</v>
      </c>
      <c r="Q5581" s="43" t="e">
        <f>VLOOKUP(U:U,#REF!,2,FALSE)</f>
        <v>#REF!</v>
      </c>
      <c r="S5581" s="35" t="str">
        <f>VLOOKUP(G:G,old!G:J,4,FALSE)</f>
        <v>NE</v>
      </c>
      <c r="T5581" s="35" t="str">
        <f>VLOOKUP(G:G,old!G:K,5,FALSE)</f>
        <v>DWR</v>
      </c>
      <c r="U5581" s="35" t="str">
        <f>VLOOKUP(G:G,old!G:L,6,FALSE)</f>
        <v>MAE NAM MUN</v>
      </c>
      <c r="V5581" s="43" t="str">
        <f>VLOOKUP(G:G,old!G:M,7,FALSE)</f>
        <v>M4</v>
      </c>
      <c r="X5581" s="43" t="str">
        <f>IFERROR(VLOOKUP(V:V,#REF!,3,FALSE),"0")</f>
        <v>0</v>
      </c>
      <c r="Y5581" s="19">
        <f t="shared" si="87"/>
        <v>0</v>
      </c>
      <c r="Z5581" s="19" t="str">
        <f>IFERROR(VLOOKUP(C:C,#REF!,19,FALSE),"0")</f>
        <v>0</v>
      </c>
    </row>
    <row r="5582" spans="1:26" x14ac:dyDescent="0.45">
      <c r="A5582" s="32" t="s">
        <v>16728</v>
      </c>
      <c r="B5582" s="32">
        <v>2</v>
      </c>
      <c r="C5582" s="32" t="s">
        <v>62</v>
      </c>
      <c r="D5582" s="32" t="s">
        <v>12141</v>
      </c>
      <c r="E5582" s="32" t="s">
        <v>17108</v>
      </c>
      <c r="F5582" s="32">
        <v>3</v>
      </c>
      <c r="G5582" s="78" t="s">
        <v>17109</v>
      </c>
      <c r="H5582" s="33" t="s">
        <v>17115</v>
      </c>
      <c r="I5582" s="32" t="s">
        <v>12534</v>
      </c>
      <c r="J5582" s="32" t="s">
        <v>16732</v>
      </c>
      <c r="K5582" s="32" t="s">
        <v>15169</v>
      </c>
      <c r="L5582" s="34">
        <v>72.086086662200003</v>
      </c>
      <c r="M5582" s="34">
        <v>45053.8041639</v>
      </c>
      <c r="N5582" s="32" t="s">
        <v>17116</v>
      </c>
      <c r="O5582" s="43" t="e">
        <f>VLOOKUP(U:U,#REF!,5,FALSE)</f>
        <v>#REF!</v>
      </c>
      <c r="P5582" s="43" t="e">
        <f>VLOOKUP(U:U,#REF!,4,FALSE)</f>
        <v>#REF!</v>
      </c>
      <c r="Q5582" s="43" t="e">
        <f>VLOOKUP(U:U,#REF!,2,FALSE)</f>
        <v>#REF!</v>
      </c>
      <c r="S5582" s="35" t="str">
        <f>VLOOKUP(G:G,old!G:J,4,FALSE)</f>
        <v>NE</v>
      </c>
      <c r="T5582" s="35" t="str">
        <f>VLOOKUP(G:G,old!G:K,5,FALSE)</f>
        <v>DWR</v>
      </c>
      <c r="U5582" s="35" t="str">
        <f>VLOOKUP(G:G,old!G:L,6,FALSE)</f>
        <v>MAE NAM MUN</v>
      </c>
      <c r="V5582" s="43" t="str">
        <f>VLOOKUP(G:G,old!G:M,7,FALSE)</f>
        <v>M4</v>
      </c>
      <c r="X5582" s="43" t="str">
        <f>IFERROR(VLOOKUP(V:V,#REF!,3,FALSE),"0")</f>
        <v>0</v>
      </c>
      <c r="Y5582" s="19">
        <f t="shared" si="87"/>
        <v>0</v>
      </c>
      <c r="Z5582" s="19" t="str">
        <f>IFERROR(VLOOKUP(C:C,#REF!,19,FALSE),"0")</f>
        <v>0</v>
      </c>
    </row>
    <row r="5583" spans="1:26" x14ac:dyDescent="0.45">
      <c r="A5583" s="32" t="s">
        <v>16728</v>
      </c>
      <c r="B5583" s="32">
        <v>2</v>
      </c>
      <c r="C5583" s="32" t="s">
        <v>62</v>
      </c>
      <c r="D5583" s="32" t="s">
        <v>12141</v>
      </c>
      <c r="E5583" s="32" t="s">
        <v>17108</v>
      </c>
      <c r="F5583" s="32">
        <v>3</v>
      </c>
      <c r="G5583" s="78" t="s">
        <v>17109</v>
      </c>
      <c r="H5583" s="33" t="s">
        <v>17117</v>
      </c>
      <c r="I5583" s="32" t="s">
        <v>15260</v>
      </c>
      <c r="J5583" s="32" t="s">
        <v>16732</v>
      </c>
      <c r="K5583" s="32" t="s">
        <v>15169</v>
      </c>
      <c r="L5583" s="34">
        <v>31.845972286799999</v>
      </c>
      <c r="M5583" s="34">
        <v>19903.732679199999</v>
      </c>
      <c r="N5583" s="32" t="s">
        <v>17118</v>
      </c>
      <c r="O5583" s="43" t="e">
        <f>VLOOKUP(U:U,#REF!,5,FALSE)</f>
        <v>#REF!</v>
      </c>
      <c r="P5583" s="43" t="e">
        <f>VLOOKUP(U:U,#REF!,4,FALSE)</f>
        <v>#REF!</v>
      </c>
      <c r="Q5583" s="43" t="e">
        <f>VLOOKUP(U:U,#REF!,2,FALSE)</f>
        <v>#REF!</v>
      </c>
      <c r="S5583" s="35" t="str">
        <f>VLOOKUP(G:G,old!G:J,4,FALSE)</f>
        <v>NE</v>
      </c>
      <c r="T5583" s="35" t="str">
        <f>VLOOKUP(G:G,old!G:K,5,FALSE)</f>
        <v>DWR</v>
      </c>
      <c r="U5583" s="35" t="str">
        <f>VLOOKUP(G:G,old!G:L,6,FALSE)</f>
        <v>MAE NAM MUN</v>
      </c>
      <c r="V5583" s="43" t="str">
        <f>VLOOKUP(G:G,old!G:M,7,FALSE)</f>
        <v>M4</v>
      </c>
      <c r="X5583" s="43" t="str">
        <f>IFERROR(VLOOKUP(V:V,#REF!,3,FALSE),"0")</f>
        <v>0</v>
      </c>
      <c r="Y5583" s="19">
        <f t="shared" si="87"/>
        <v>0</v>
      </c>
      <c r="Z5583" s="19" t="str">
        <f>IFERROR(VLOOKUP(C:C,#REF!,19,FALSE),"0")</f>
        <v>0</v>
      </c>
    </row>
    <row r="5584" spans="1:26" x14ac:dyDescent="0.45">
      <c r="A5584" s="32" t="s">
        <v>16728</v>
      </c>
      <c r="B5584" s="32">
        <v>2</v>
      </c>
      <c r="C5584" s="32" t="s">
        <v>62</v>
      </c>
      <c r="D5584" s="32" t="s">
        <v>12141</v>
      </c>
      <c r="E5584" s="32" t="s">
        <v>17108</v>
      </c>
      <c r="F5584" s="32">
        <v>3</v>
      </c>
      <c r="G5584" s="78" t="s">
        <v>17109</v>
      </c>
      <c r="H5584" s="33" t="s">
        <v>17119</v>
      </c>
      <c r="I5584" s="32" t="s">
        <v>17120</v>
      </c>
      <c r="J5584" s="32" t="s">
        <v>16732</v>
      </c>
      <c r="K5584" s="32" t="s">
        <v>15169</v>
      </c>
      <c r="L5584" s="34">
        <v>45.861928310000003</v>
      </c>
      <c r="M5584" s="34">
        <v>28663.7051938</v>
      </c>
      <c r="N5584" s="32" t="s">
        <v>17121</v>
      </c>
      <c r="O5584" s="43" t="e">
        <f>VLOOKUP(U:U,#REF!,5,FALSE)</f>
        <v>#REF!</v>
      </c>
      <c r="P5584" s="43" t="e">
        <f>VLOOKUP(U:U,#REF!,4,FALSE)</f>
        <v>#REF!</v>
      </c>
      <c r="Q5584" s="43" t="e">
        <f>VLOOKUP(U:U,#REF!,2,FALSE)</f>
        <v>#REF!</v>
      </c>
      <c r="S5584" s="35" t="str">
        <f>VLOOKUP(G:G,old!G:J,4,FALSE)</f>
        <v>NE</v>
      </c>
      <c r="T5584" s="35" t="str">
        <f>VLOOKUP(G:G,old!G:K,5,FALSE)</f>
        <v>DWR</v>
      </c>
      <c r="U5584" s="35" t="str">
        <f>VLOOKUP(G:G,old!G:L,6,FALSE)</f>
        <v>MAE NAM MUN</v>
      </c>
      <c r="V5584" s="43" t="str">
        <f>VLOOKUP(G:G,old!G:M,7,FALSE)</f>
        <v>M4</v>
      </c>
      <c r="X5584" s="43" t="str">
        <f>IFERROR(VLOOKUP(V:V,#REF!,3,FALSE),"0")</f>
        <v>0</v>
      </c>
      <c r="Y5584" s="19">
        <f t="shared" si="87"/>
        <v>0</v>
      </c>
      <c r="Z5584" s="19" t="str">
        <f>IFERROR(VLOOKUP(C:C,#REF!,19,FALSE),"0")</f>
        <v>0</v>
      </c>
    </row>
    <row r="5585" spans="1:26" x14ac:dyDescent="0.45">
      <c r="A5585" s="32" t="s">
        <v>16728</v>
      </c>
      <c r="B5585" s="32">
        <v>2</v>
      </c>
      <c r="C5585" s="32" t="s">
        <v>62</v>
      </c>
      <c r="D5585" s="32" t="s">
        <v>12141</v>
      </c>
      <c r="E5585" s="32" t="s">
        <v>17122</v>
      </c>
      <c r="F5585" s="32">
        <v>3</v>
      </c>
      <c r="G5585" s="78" t="s">
        <v>17123</v>
      </c>
      <c r="H5585" s="33" t="s">
        <v>17124</v>
      </c>
      <c r="I5585" s="32" t="s">
        <v>17123</v>
      </c>
      <c r="J5585" s="32" t="s">
        <v>16732</v>
      </c>
      <c r="K5585" s="32" t="s">
        <v>15169</v>
      </c>
      <c r="L5585" s="34">
        <v>66.150111961600004</v>
      </c>
      <c r="M5585" s="34">
        <v>41343.819975999999</v>
      </c>
      <c r="N5585" s="32" t="s">
        <v>17125</v>
      </c>
      <c r="O5585" s="43" t="e">
        <f>VLOOKUP(U:U,#REF!,5,FALSE)</f>
        <v>#REF!</v>
      </c>
      <c r="P5585" s="43" t="e">
        <f>VLOOKUP(U:U,#REF!,4,FALSE)</f>
        <v>#REF!</v>
      </c>
      <c r="Q5585" s="43" t="e">
        <f>VLOOKUP(U:U,#REF!,2,FALSE)</f>
        <v>#REF!</v>
      </c>
      <c r="S5585" s="35" t="str">
        <f>VLOOKUP(G:G,old!G:J,4,FALSE)</f>
        <v>NE</v>
      </c>
      <c r="T5585" s="35" t="str">
        <f>VLOOKUP(G:G,old!G:K,5,FALSE)</f>
        <v>DWR</v>
      </c>
      <c r="U5585" s="35" t="str">
        <f>VLOOKUP(G:G,old!G:L,6,FALSE)</f>
        <v>MAE NAM CHI</v>
      </c>
      <c r="V5585" s="43" t="str">
        <f>VLOOKUP(G:G,old!G:M,7,FALSE)</f>
        <v>E66A</v>
      </c>
      <c r="X5585" s="43" t="str">
        <f>IFERROR(VLOOKUP(V:V,#REF!,3,FALSE),"0")</f>
        <v>0</v>
      </c>
      <c r="Y5585" s="19">
        <f t="shared" si="87"/>
        <v>0</v>
      </c>
      <c r="Z5585" s="19" t="str">
        <f>IFERROR(VLOOKUP(C:C,#REF!,19,FALSE),"0")</f>
        <v>0</v>
      </c>
    </row>
    <row r="5586" spans="1:26" x14ac:dyDescent="0.45">
      <c r="A5586" s="32" t="s">
        <v>16728</v>
      </c>
      <c r="B5586" s="32">
        <v>2</v>
      </c>
      <c r="C5586" s="32" t="s">
        <v>62</v>
      </c>
      <c r="D5586" s="32" t="s">
        <v>12141</v>
      </c>
      <c r="E5586" s="32" t="s">
        <v>17122</v>
      </c>
      <c r="F5586" s="32">
        <v>3</v>
      </c>
      <c r="G5586" s="78" t="s">
        <v>17123</v>
      </c>
      <c r="H5586" s="33" t="s">
        <v>17126</v>
      </c>
      <c r="I5586" s="32" t="s">
        <v>14398</v>
      </c>
      <c r="J5586" s="32" t="s">
        <v>16732</v>
      </c>
      <c r="K5586" s="32" t="s">
        <v>15169</v>
      </c>
      <c r="L5586" s="34">
        <v>60.746603333099998</v>
      </c>
      <c r="M5586" s="34">
        <v>37966.627083200001</v>
      </c>
      <c r="N5586" s="32" t="s">
        <v>17127</v>
      </c>
      <c r="O5586" s="43" t="e">
        <f>VLOOKUP(U:U,#REF!,5,FALSE)</f>
        <v>#REF!</v>
      </c>
      <c r="P5586" s="43" t="e">
        <f>VLOOKUP(U:U,#REF!,4,FALSE)</f>
        <v>#REF!</v>
      </c>
      <c r="Q5586" s="43" t="e">
        <f>VLOOKUP(U:U,#REF!,2,FALSE)</f>
        <v>#REF!</v>
      </c>
      <c r="S5586" s="35" t="str">
        <f>VLOOKUP(G:G,old!G:J,4,FALSE)</f>
        <v>NE</v>
      </c>
      <c r="T5586" s="35" t="str">
        <f>VLOOKUP(G:G,old!G:K,5,FALSE)</f>
        <v>DWR</v>
      </c>
      <c r="U5586" s="35" t="str">
        <f>VLOOKUP(G:G,old!G:L,6,FALSE)</f>
        <v>MAE NAM CHI</v>
      </c>
      <c r="V5586" s="43" t="str">
        <f>VLOOKUP(G:G,old!G:M,7,FALSE)</f>
        <v>E66A</v>
      </c>
      <c r="X5586" s="43" t="str">
        <f>IFERROR(VLOOKUP(V:V,#REF!,3,FALSE),"0")</f>
        <v>0</v>
      </c>
      <c r="Y5586" s="19">
        <f t="shared" si="87"/>
        <v>0</v>
      </c>
      <c r="Z5586" s="19" t="str">
        <f>IFERROR(VLOOKUP(C:C,#REF!,19,FALSE),"0")</f>
        <v>0</v>
      </c>
    </row>
    <row r="5587" spans="1:26" x14ac:dyDescent="0.45">
      <c r="A5587" s="32" t="s">
        <v>16728</v>
      </c>
      <c r="B5587" s="32">
        <v>2</v>
      </c>
      <c r="C5587" s="32" t="s">
        <v>62</v>
      </c>
      <c r="D5587" s="32" t="s">
        <v>12141</v>
      </c>
      <c r="E5587" s="32" t="s">
        <v>17122</v>
      </c>
      <c r="F5587" s="32">
        <v>3</v>
      </c>
      <c r="G5587" s="78" t="s">
        <v>17123</v>
      </c>
      <c r="H5587" s="33" t="s">
        <v>17128</v>
      </c>
      <c r="I5587" s="32" t="s">
        <v>17129</v>
      </c>
      <c r="J5587" s="32" t="s">
        <v>16732</v>
      </c>
      <c r="K5587" s="32" t="s">
        <v>15169</v>
      </c>
      <c r="L5587" s="34">
        <v>18.745094001199998</v>
      </c>
      <c r="M5587" s="34">
        <v>11715.6837507</v>
      </c>
      <c r="N5587" s="32" t="s">
        <v>17130</v>
      </c>
      <c r="O5587" s="43" t="e">
        <f>VLOOKUP(U:U,#REF!,5,FALSE)</f>
        <v>#REF!</v>
      </c>
      <c r="P5587" s="43" t="e">
        <f>VLOOKUP(U:U,#REF!,4,FALSE)</f>
        <v>#REF!</v>
      </c>
      <c r="Q5587" s="43" t="e">
        <f>VLOOKUP(U:U,#REF!,2,FALSE)</f>
        <v>#REF!</v>
      </c>
      <c r="S5587" s="35" t="str">
        <f>VLOOKUP(G:G,old!G:J,4,FALSE)</f>
        <v>NE</v>
      </c>
      <c r="T5587" s="35" t="str">
        <f>VLOOKUP(G:G,old!G:K,5,FALSE)</f>
        <v>DWR</v>
      </c>
      <c r="U5587" s="35" t="str">
        <f>VLOOKUP(G:G,old!G:L,6,FALSE)</f>
        <v>MAE NAM CHI</v>
      </c>
      <c r="V5587" s="43" t="str">
        <f>VLOOKUP(G:G,old!G:M,7,FALSE)</f>
        <v>E66A</v>
      </c>
      <c r="X5587" s="43" t="str">
        <f>IFERROR(VLOOKUP(V:V,#REF!,3,FALSE),"0")</f>
        <v>0</v>
      </c>
      <c r="Y5587" s="19">
        <f t="shared" si="87"/>
        <v>0</v>
      </c>
      <c r="Z5587" s="19" t="str">
        <f>IFERROR(VLOOKUP(C:C,#REF!,19,FALSE),"0")</f>
        <v>0</v>
      </c>
    </row>
    <row r="5588" spans="1:26" x14ac:dyDescent="0.45">
      <c r="A5588" s="32" t="s">
        <v>16728</v>
      </c>
      <c r="B5588" s="32">
        <v>2</v>
      </c>
      <c r="C5588" s="32" t="s">
        <v>62</v>
      </c>
      <c r="D5588" s="32" t="s">
        <v>12141</v>
      </c>
      <c r="E5588" s="32" t="s">
        <v>17122</v>
      </c>
      <c r="F5588" s="32">
        <v>3</v>
      </c>
      <c r="G5588" s="78" t="s">
        <v>17123</v>
      </c>
      <c r="H5588" s="33" t="s">
        <v>17131</v>
      </c>
      <c r="I5588" s="32" t="s">
        <v>17132</v>
      </c>
      <c r="J5588" s="32" t="s">
        <v>16732</v>
      </c>
      <c r="K5588" s="32" t="s">
        <v>15169</v>
      </c>
      <c r="L5588" s="34">
        <v>29.377569340099999</v>
      </c>
      <c r="M5588" s="34">
        <v>18360.9808376</v>
      </c>
      <c r="N5588" s="32" t="s">
        <v>17133</v>
      </c>
      <c r="O5588" s="43" t="e">
        <f>VLOOKUP(U:U,#REF!,5,FALSE)</f>
        <v>#REF!</v>
      </c>
      <c r="P5588" s="43" t="e">
        <f>VLOOKUP(U:U,#REF!,4,FALSE)</f>
        <v>#REF!</v>
      </c>
      <c r="Q5588" s="43" t="e">
        <f>VLOOKUP(U:U,#REF!,2,FALSE)</f>
        <v>#REF!</v>
      </c>
      <c r="S5588" s="35" t="str">
        <f>VLOOKUP(G:G,old!G:J,4,FALSE)</f>
        <v>NE</v>
      </c>
      <c r="T5588" s="35" t="str">
        <f>VLOOKUP(G:G,old!G:K,5,FALSE)</f>
        <v>DWR</v>
      </c>
      <c r="U5588" s="35" t="str">
        <f>VLOOKUP(G:G,old!G:L,6,FALSE)</f>
        <v>MAE NAM CHI</v>
      </c>
      <c r="V5588" s="43" t="str">
        <f>VLOOKUP(G:G,old!G:M,7,FALSE)</f>
        <v>E66A</v>
      </c>
      <c r="X5588" s="43" t="str">
        <f>IFERROR(VLOOKUP(V:V,#REF!,3,FALSE),"0")</f>
        <v>0</v>
      </c>
      <c r="Y5588" s="19">
        <f t="shared" si="87"/>
        <v>0</v>
      </c>
      <c r="Z5588" s="19" t="str">
        <f>IFERROR(VLOOKUP(C:C,#REF!,19,FALSE),"0")</f>
        <v>0</v>
      </c>
    </row>
    <row r="5589" spans="1:26" x14ac:dyDescent="0.45">
      <c r="A5589" s="32" t="s">
        <v>16728</v>
      </c>
      <c r="B5589" s="32">
        <v>2</v>
      </c>
      <c r="C5589" s="32" t="s">
        <v>62</v>
      </c>
      <c r="D5589" s="32" t="s">
        <v>12141</v>
      </c>
      <c r="E5589" s="32" t="s">
        <v>17122</v>
      </c>
      <c r="F5589" s="32">
        <v>3</v>
      </c>
      <c r="G5589" s="78" t="s">
        <v>17123</v>
      </c>
      <c r="H5589" s="33" t="s">
        <v>17134</v>
      </c>
      <c r="I5589" s="32" t="s">
        <v>17135</v>
      </c>
      <c r="J5589" s="32" t="s">
        <v>16732</v>
      </c>
      <c r="K5589" s="32" t="s">
        <v>15169</v>
      </c>
      <c r="L5589" s="34">
        <v>64.598540014999998</v>
      </c>
      <c r="M5589" s="34">
        <v>40374.0875094</v>
      </c>
      <c r="N5589" s="32" t="s">
        <v>17136</v>
      </c>
      <c r="O5589" s="43" t="e">
        <f>VLOOKUP(U:U,#REF!,5,FALSE)</f>
        <v>#REF!</v>
      </c>
      <c r="P5589" s="43" t="e">
        <f>VLOOKUP(U:U,#REF!,4,FALSE)</f>
        <v>#REF!</v>
      </c>
      <c r="Q5589" s="43" t="e">
        <f>VLOOKUP(U:U,#REF!,2,FALSE)</f>
        <v>#REF!</v>
      </c>
      <c r="S5589" s="35" t="str">
        <f>VLOOKUP(G:G,old!G:J,4,FALSE)</f>
        <v>NE</v>
      </c>
      <c r="T5589" s="35" t="str">
        <f>VLOOKUP(G:G,old!G:K,5,FALSE)</f>
        <v>DWR</v>
      </c>
      <c r="U5589" s="35" t="str">
        <f>VLOOKUP(G:G,old!G:L,6,FALSE)</f>
        <v>MAE NAM CHI</v>
      </c>
      <c r="V5589" s="43" t="str">
        <f>VLOOKUP(G:G,old!G:M,7,FALSE)</f>
        <v>E66A</v>
      </c>
      <c r="X5589" s="43" t="str">
        <f>IFERROR(VLOOKUP(V:V,#REF!,3,FALSE),"0")</f>
        <v>0</v>
      </c>
      <c r="Y5589" s="19">
        <f t="shared" si="87"/>
        <v>0</v>
      </c>
      <c r="Z5589" s="19" t="str">
        <f>IFERROR(VLOOKUP(C:C,#REF!,19,FALSE),"0")</f>
        <v>0</v>
      </c>
    </row>
    <row r="5590" spans="1:26" x14ac:dyDescent="0.45">
      <c r="A5590" s="32" t="s">
        <v>16728</v>
      </c>
      <c r="B5590" s="32">
        <v>2</v>
      </c>
      <c r="C5590" s="32" t="s">
        <v>62</v>
      </c>
      <c r="D5590" s="32" t="s">
        <v>12141</v>
      </c>
      <c r="E5590" s="32" t="s">
        <v>17122</v>
      </c>
      <c r="F5590" s="32">
        <v>3</v>
      </c>
      <c r="G5590" s="78" t="s">
        <v>17123</v>
      </c>
      <c r="H5590" s="33" t="s">
        <v>17137</v>
      </c>
      <c r="I5590" s="32" t="s">
        <v>11432</v>
      </c>
      <c r="J5590" s="32" t="s">
        <v>16732</v>
      </c>
      <c r="K5590" s="32" t="s">
        <v>15169</v>
      </c>
      <c r="L5590" s="34">
        <v>47.262823181400002</v>
      </c>
      <c r="M5590" s="34">
        <v>29539.2644884</v>
      </c>
      <c r="N5590" s="32" t="s">
        <v>17138</v>
      </c>
      <c r="O5590" s="43" t="e">
        <f>VLOOKUP(U:U,#REF!,5,FALSE)</f>
        <v>#REF!</v>
      </c>
      <c r="P5590" s="43" t="e">
        <f>VLOOKUP(U:U,#REF!,4,FALSE)</f>
        <v>#REF!</v>
      </c>
      <c r="Q5590" s="43" t="e">
        <f>VLOOKUP(U:U,#REF!,2,FALSE)</f>
        <v>#REF!</v>
      </c>
      <c r="S5590" s="35" t="str">
        <f>VLOOKUP(G:G,old!G:J,4,FALSE)</f>
        <v>NE</v>
      </c>
      <c r="T5590" s="35" t="str">
        <f>VLOOKUP(G:G,old!G:K,5,FALSE)</f>
        <v>DWR</v>
      </c>
      <c r="U5590" s="35" t="str">
        <f>VLOOKUP(G:G,old!G:L,6,FALSE)</f>
        <v>MAE NAM CHI</v>
      </c>
      <c r="V5590" s="43" t="str">
        <f>VLOOKUP(G:G,old!G:M,7,FALSE)</f>
        <v>E66A</v>
      </c>
      <c r="X5590" s="43" t="str">
        <f>IFERROR(VLOOKUP(V:V,#REF!,3,FALSE),"0")</f>
        <v>0</v>
      </c>
      <c r="Y5590" s="19">
        <f t="shared" si="87"/>
        <v>0</v>
      </c>
      <c r="Z5590" s="19" t="str">
        <f>IFERROR(VLOOKUP(C:C,#REF!,19,FALSE),"0")</f>
        <v>0</v>
      </c>
    </row>
    <row r="5591" spans="1:26" x14ac:dyDescent="0.45">
      <c r="A5591" s="32" t="s">
        <v>16728</v>
      </c>
      <c r="B5591" s="32">
        <v>2</v>
      </c>
      <c r="C5591" s="32" t="s">
        <v>62</v>
      </c>
      <c r="D5591" s="32" t="s">
        <v>12141</v>
      </c>
      <c r="E5591" s="32" t="s">
        <v>17122</v>
      </c>
      <c r="F5591" s="32">
        <v>3</v>
      </c>
      <c r="G5591" s="78" t="s">
        <v>17123</v>
      </c>
      <c r="H5591" s="33" t="s">
        <v>17139</v>
      </c>
      <c r="I5591" s="32" t="s">
        <v>17140</v>
      </c>
      <c r="J5591" s="32" t="s">
        <v>16732</v>
      </c>
      <c r="K5591" s="32" t="s">
        <v>15169</v>
      </c>
      <c r="L5591" s="34">
        <v>43.066177707599998</v>
      </c>
      <c r="M5591" s="34">
        <v>26916.3610673</v>
      </c>
      <c r="N5591" s="32" t="s">
        <v>17141</v>
      </c>
      <c r="O5591" s="43" t="e">
        <f>VLOOKUP(U:U,#REF!,5,FALSE)</f>
        <v>#REF!</v>
      </c>
      <c r="P5591" s="43" t="e">
        <f>VLOOKUP(U:U,#REF!,4,FALSE)</f>
        <v>#REF!</v>
      </c>
      <c r="Q5591" s="43" t="e">
        <f>VLOOKUP(U:U,#REF!,2,FALSE)</f>
        <v>#REF!</v>
      </c>
      <c r="S5591" s="35" t="str">
        <f>VLOOKUP(G:G,old!G:J,4,FALSE)</f>
        <v>NE</v>
      </c>
      <c r="T5591" s="35" t="str">
        <f>VLOOKUP(G:G,old!G:K,5,FALSE)</f>
        <v>DWR</v>
      </c>
      <c r="U5591" s="35" t="str">
        <f>VLOOKUP(G:G,old!G:L,6,FALSE)</f>
        <v>MAE NAM CHI</v>
      </c>
      <c r="V5591" s="43" t="str">
        <f>VLOOKUP(G:G,old!G:M,7,FALSE)</f>
        <v>E66A</v>
      </c>
      <c r="X5591" s="43" t="str">
        <f>IFERROR(VLOOKUP(V:V,#REF!,3,FALSE),"0")</f>
        <v>0</v>
      </c>
      <c r="Y5591" s="19">
        <f t="shared" si="87"/>
        <v>0</v>
      </c>
      <c r="Z5591" s="19" t="str">
        <f>IFERROR(VLOOKUP(C:C,#REF!,19,FALSE),"0")</f>
        <v>0</v>
      </c>
    </row>
    <row r="5592" spans="1:26" x14ac:dyDescent="0.45">
      <c r="A5592" s="32" t="s">
        <v>16728</v>
      </c>
      <c r="B5592" s="32">
        <v>2</v>
      </c>
      <c r="C5592" s="32" t="s">
        <v>62</v>
      </c>
      <c r="D5592" s="32" t="s">
        <v>12141</v>
      </c>
      <c r="E5592" s="32" t="s">
        <v>17122</v>
      </c>
      <c r="F5592" s="32">
        <v>3</v>
      </c>
      <c r="G5592" s="78" t="s">
        <v>17123</v>
      </c>
      <c r="H5592" s="33" t="s">
        <v>17142</v>
      </c>
      <c r="I5592" s="32" t="s">
        <v>2869</v>
      </c>
      <c r="J5592" s="32" t="s">
        <v>16732</v>
      </c>
      <c r="K5592" s="32" t="s">
        <v>15169</v>
      </c>
      <c r="L5592" s="34">
        <v>33.634937233999999</v>
      </c>
      <c r="M5592" s="34">
        <v>21021.8357713</v>
      </c>
      <c r="N5592" s="32" t="s">
        <v>17143</v>
      </c>
      <c r="O5592" s="43" t="e">
        <f>VLOOKUP(U:U,#REF!,5,FALSE)</f>
        <v>#REF!</v>
      </c>
      <c r="P5592" s="43" t="e">
        <f>VLOOKUP(U:U,#REF!,4,FALSE)</f>
        <v>#REF!</v>
      </c>
      <c r="Q5592" s="43" t="e">
        <f>VLOOKUP(U:U,#REF!,2,FALSE)</f>
        <v>#REF!</v>
      </c>
      <c r="S5592" s="35" t="str">
        <f>VLOOKUP(G:G,old!G:J,4,FALSE)</f>
        <v>NE</v>
      </c>
      <c r="T5592" s="35" t="str">
        <f>VLOOKUP(G:G,old!G:K,5,FALSE)</f>
        <v>DWR</v>
      </c>
      <c r="U5592" s="35" t="str">
        <f>VLOOKUP(G:G,old!G:L,6,FALSE)</f>
        <v>MAE NAM CHI</v>
      </c>
      <c r="V5592" s="43" t="str">
        <f>VLOOKUP(G:G,old!G:M,7,FALSE)</f>
        <v>E66A</v>
      </c>
      <c r="X5592" s="43" t="str">
        <f>IFERROR(VLOOKUP(V:V,#REF!,3,FALSE),"0")</f>
        <v>0</v>
      </c>
      <c r="Y5592" s="19">
        <f t="shared" si="87"/>
        <v>0</v>
      </c>
      <c r="Z5592" s="19" t="str">
        <f>IFERROR(VLOOKUP(C:C,#REF!,19,FALSE),"0")</f>
        <v>0</v>
      </c>
    </row>
    <row r="5593" spans="1:26" x14ac:dyDescent="0.45">
      <c r="A5593" s="32" t="s">
        <v>16728</v>
      </c>
      <c r="B5593" s="32">
        <v>2</v>
      </c>
      <c r="C5593" s="32" t="s">
        <v>62</v>
      </c>
      <c r="D5593" s="32" t="s">
        <v>12141</v>
      </c>
      <c r="E5593" s="32" t="s">
        <v>17122</v>
      </c>
      <c r="F5593" s="32">
        <v>3</v>
      </c>
      <c r="G5593" s="78" t="s">
        <v>17123</v>
      </c>
      <c r="H5593" s="33" t="s">
        <v>17144</v>
      </c>
      <c r="I5593" s="32" t="s">
        <v>6322</v>
      </c>
      <c r="J5593" s="32" t="s">
        <v>16732</v>
      </c>
      <c r="K5593" s="32" t="s">
        <v>15169</v>
      </c>
      <c r="L5593" s="34">
        <v>21.452985200099999</v>
      </c>
      <c r="M5593" s="34">
        <v>13408.1157501</v>
      </c>
      <c r="N5593" s="32" t="s">
        <v>17145</v>
      </c>
      <c r="O5593" s="43" t="e">
        <f>VLOOKUP(U:U,#REF!,5,FALSE)</f>
        <v>#REF!</v>
      </c>
      <c r="P5593" s="43" t="e">
        <f>VLOOKUP(U:U,#REF!,4,FALSE)</f>
        <v>#REF!</v>
      </c>
      <c r="Q5593" s="43" t="e">
        <f>VLOOKUP(U:U,#REF!,2,FALSE)</f>
        <v>#REF!</v>
      </c>
      <c r="S5593" s="35" t="str">
        <f>VLOOKUP(G:G,old!G:J,4,FALSE)</f>
        <v>NE</v>
      </c>
      <c r="T5593" s="35" t="str">
        <f>VLOOKUP(G:G,old!G:K,5,FALSE)</f>
        <v>DWR</v>
      </c>
      <c r="U5593" s="35" t="str">
        <f>VLOOKUP(G:G,old!G:L,6,FALSE)</f>
        <v>MAE NAM CHI</v>
      </c>
      <c r="V5593" s="43" t="str">
        <f>VLOOKUP(G:G,old!G:M,7,FALSE)</f>
        <v>E66A</v>
      </c>
      <c r="X5593" s="43" t="str">
        <f>IFERROR(VLOOKUP(V:V,#REF!,3,FALSE),"0")</f>
        <v>0</v>
      </c>
      <c r="Y5593" s="19">
        <f t="shared" si="87"/>
        <v>0</v>
      </c>
      <c r="Z5593" s="19" t="str">
        <f>IFERROR(VLOOKUP(C:C,#REF!,19,FALSE),"0")</f>
        <v>0</v>
      </c>
    </row>
    <row r="5594" spans="1:26" x14ac:dyDescent="0.45">
      <c r="A5594" s="32" t="s">
        <v>16728</v>
      </c>
      <c r="B5594" s="32">
        <v>2</v>
      </c>
      <c r="C5594" s="32" t="s">
        <v>62</v>
      </c>
      <c r="D5594" s="32" t="s">
        <v>12141</v>
      </c>
      <c r="E5594" s="32" t="s">
        <v>17122</v>
      </c>
      <c r="F5594" s="32">
        <v>3</v>
      </c>
      <c r="G5594" s="78" t="s">
        <v>17123</v>
      </c>
      <c r="H5594" s="33" t="s">
        <v>17146</v>
      </c>
      <c r="I5594" s="32" t="s">
        <v>8234</v>
      </c>
      <c r="J5594" s="32" t="s">
        <v>16732</v>
      </c>
      <c r="K5594" s="32" t="s">
        <v>15169</v>
      </c>
      <c r="L5594" s="34">
        <v>30.323840554299998</v>
      </c>
      <c r="M5594" s="34">
        <v>18952.400346400002</v>
      </c>
      <c r="N5594" s="32" t="s">
        <v>17147</v>
      </c>
      <c r="O5594" s="43" t="e">
        <f>VLOOKUP(U:U,#REF!,5,FALSE)</f>
        <v>#REF!</v>
      </c>
      <c r="P5594" s="43" t="e">
        <f>VLOOKUP(U:U,#REF!,4,FALSE)</f>
        <v>#REF!</v>
      </c>
      <c r="Q5594" s="43" t="e">
        <f>VLOOKUP(U:U,#REF!,2,FALSE)</f>
        <v>#REF!</v>
      </c>
      <c r="S5594" s="35" t="str">
        <f>VLOOKUP(G:G,old!G:J,4,FALSE)</f>
        <v>NE</v>
      </c>
      <c r="T5594" s="35" t="str">
        <f>VLOOKUP(G:G,old!G:K,5,FALSE)</f>
        <v>DWR</v>
      </c>
      <c r="U5594" s="35" t="str">
        <f>VLOOKUP(G:G,old!G:L,6,FALSE)</f>
        <v>MAE NAM CHI</v>
      </c>
      <c r="V5594" s="43" t="str">
        <f>VLOOKUP(G:G,old!G:M,7,FALSE)</f>
        <v>E66A</v>
      </c>
      <c r="X5594" s="43" t="str">
        <f>IFERROR(VLOOKUP(V:V,#REF!,3,FALSE),"0")</f>
        <v>0</v>
      </c>
      <c r="Y5594" s="19">
        <f t="shared" si="87"/>
        <v>0</v>
      </c>
      <c r="Z5594" s="19" t="str">
        <f>IFERROR(VLOOKUP(C:C,#REF!,19,FALSE),"0")</f>
        <v>0</v>
      </c>
    </row>
    <row r="5595" spans="1:26" x14ac:dyDescent="0.45">
      <c r="A5595" s="32" t="s">
        <v>16728</v>
      </c>
      <c r="B5595" s="32">
        <v>2</v>
      </c>
      <c r="C5595" s="32" t="s">
        <v>62</v>
      </c>
      <c r="D5595" s="32" t="s">
        <v>12141</v>
      </c>
      <c r="E5595" s="32" t="s">
        <v>17148</v>
      </c>
      <c r="F5595" s="32">
        <v>3</v>
      </c>
      <c r="G5595" s="78" t="s">
        <v>17149</v>
      </c>
      <c r="H5595" s="33" t="s">
        <v>17150</v>
      </c>
      <c r="I5595" s="32" t="s">
        <v>17149</v>
      </c>
      <c r="J5595" s="32" t="s">
        <v>16732</v>
      </c>
      <c r="K5595" s="32" t="s">
        <v>15169</v>
      </c>
      <c r="L5595" s="34">
        <v>44.771641873599997</v>
      </c>
      <c r="M5595" s="34">
        <v>27982.276171000001</v>
      </c>
      <c r="N5595" s="32" t="s">
        <v>17151</v>
      </c>
      <c r="O5595" s="43" t="e">
        <f>VLOOKUP(U:U,#REF!,5,FALSE)</f>
        <v>#REF!</v>
      </c>
      <c r="P5595" s="43" t="e">
        <f>VLOOKUP(U:U,#REF!,4,FALSE)</f>
        <v>#REF!</v>
      </c>
      <c r="Q5595" s="43" t="e">
        <f>VLOOKUP(U:U,#REF!,2,FALSE)</f>
        <v>#REF!</v>
      </c>
      <c r="S5595" s="35" t="str">
        <f>VLOOKUP(G:G,old!G:J,4,FALSE)</f>
        <v>NE</v>
      </c>
      <c r="T5595" s="35" t="str">
        <f>VLOOKUP(G:G,old!G:K,5,FALSE)</f>
        <v>DWR</v>
      </c>
      <c r="U5595" s="35" t="str">
        <f>VLOOKUP(G:G,old!G:L,6,FALSE)</f>
        <v>MAE NAM CHI</v>
      </c>
      <c r="V5595" s="43">
        <f>VLOOKUP(G:G,old!G:M,7,FALSE)</f>
        <v>0</v>
      </c>
      <c r="X5595" s="43" t="str">
        <f>IFERROR(VLOOKUP(V:V,#REF!,3,FALSE),"0")</f>
        <v>0</v>
      </c>
      <c r="Y5595" s="19">
        <f t="shared" si="87"/>
        <v>0</v>
      </c>
      <c r="Z5595" s="19" t="str">
        <f>IFERROR(VLOOKUP(C:C,#REF!,19,FALSE),"0")</f>
        <v>0</v>
      </c>
    </row>
    <row r="5596" spans="1:26" x14ac:dyDescent="0.45">
      <c r="A5596" s="32" t="s">
        <v>16728</v>
      </c>
      <c r="B5596" s="32">
        <v>2</v>
      </c>
      <c r="C5596" s="32" t="s">
        <v>62</v>
      </c>
      <c r="D5596" s="32" t="s">
        <v>12141</v>
      </c>
      <c r="E5596" s="32" t="s">
        <v>17148</v>
      </c>
      <c r="F5596" s="32">
        <v>3</v>
      </c>
      <c r="G5596" s="78" t="s">
        <v>17149</v>
      </c>
      <c r="H5596" s="33" t="s">
        <v>17152</v>
      </c>
      <c r="I5596" s="32" t="s">
        <v>1895</v>
      </c>
      <c r="J5596" s="32" t="s">
        <v>16732</v>
      </c>
      <c r="K5596" s="32" t="s">
        <v>15169</v>
      </c>
      <c r="L5596" s="34">
        <v>71.458742147699994</v>
      </c>
      <c r="M5596" s="34">
        <v>44661.7138423</v>
      </c>
      <c r="N5596" s="32" t="s">
        <v>17153</v>
      </c>
      <c r="O5596" s="43" t="e">
        <f>VLOOKUP(U:U,#REF!,5,FALSE)</f>
        <v>#REF!</v>
      </c>
      <c r="P5596" s="43" t="e">
        <f>VLOOKUP(U:U,#REF!,4,FALSE)</f>
        <v>#REF!</v>
      </c>
      <c r="Q5596" s="43" t="e">
        <f>VLOOKUP(U:U,#REF!,2,FALSE)</f>
        <v>#REF!</v>
      </c>
      <c r="S5596" s="35" t="str">
        <f>VLOOKUP(G:G,old!G:J,4,FALSE)</f>
        <v>NE</v>
      </c>
      <c r="T5596" s="35" t="str">
        <f>VLOOKUP(G:G,old!G:K,5,FALSE)</f>
        <v>DWR</v>
      </c>
      <c r="U5596" s="35" t="str">
        <f>VLOOKUP(G:G,old!G:L,6,FALSE)</f>
        <v>MAE NAM CHI</v>
      </c>
      <c r="V5596" s="43">
        <f>VLOOKUP(G:G,old!G:M,7,FALSE)</f>
        <v>0</v>
      </c>
      <c r="X5596" s="43" t="str">
        <f>IFERROR(VLOOKUP(V:V,#REF!,3,FALSE),"0")</f>
        <v>0</v>
      </c>
      <c r="Y5596" s="19">
        <f t="shared" si="87"/>
        <v>0</v>
      </c>
      <c r="Z5596" s="19" t="str">
        <f>IFERROR(VLOOKUP(C:C,#REF!,19,FALSE),"0")</f>
        <v>0</v>
      </c>
    </row>
    <row r="5597" spans="1:26" x14ac:dyDescent="0.45">
      <c r="A5597" s="32" t="s">
        <v>16728</v>
      </c>
      <c r="B5597" s="32">
        <v>2</v>
      </c>
      <c r="C5597" s="32" t="s">
        <v>62</v>
      </c>
      <c r="D5597" s="32" t="s">
        <v>12141</v>
      </c>
      <c r="E5597" s="32" t="s">
        <v>17148</v>
      </c>
      <c r="F5597" s="32">
        <v>3</v>
      </c>
      <c r="G5597" s="78" t="s">
        <v>17149</v>
      </c>
      <c r="H5597" s="33" t="s">
        <v>17154</v>
      </c>
      <c r="I5597" s="32" t="s">
        <v>17155</v>
      </c>
      <c r="J5597" s="32" t="s">
        <v>16732</v>
      </c>
      <c r="K5597" s="32" t="s">
        <v>15169</v>
      </c>
      <c r="L5597" s="34">
        <v>20.747158214900001</v>
      </c>
      <c r="M5597" s="34">
        <v>12966.9738843</v>
      </c>
      <c r="N5597" s="32" t="s">
        <v>17156</v>
      </c>
      <c r="O5597" s="43" t="e">
        <f>VLOOKUP(U:U,#REF!,5,FALSE)</f>
        <v>#REF!</v>
      </c>
      <c r="P5597" s="43" t="e">
        <f>VLOOKUP(U:U,#REF!,4,FALSE)</f>
        <v>#REF!</v>
      </c>
      <c r="Q5597" s="43" t="e">
        <f>VLOOKUP(U:U,#REF!,2,FALSE)</f>
        <v>#REF!</v>
      </c>
      <c r="S5597" s="35" t="str">
        <f>VLOOKUP(G:G,old!G:J,4,FALSE)</f>
        <v>NE</v>
      </c>
      <c r="T5597" s="35" t="str">
        <f>VLOOKUP(G:G,old!G:K,5,FALSE)</f>
        <v>DWR</v>
      </c>
      <c r="U5597" s="35" t="str">
        <f>VLOOKUP(G:G,old!G:L,6,FALSE)</f>
        <v>MAE NAM CHI</v>
      </c>
      <c r="V5597" s="43">
        <f>VLOOKUP(G:G,old!G:M,7,FALSE)</f>
        <v>0</v>
      </c>
      <c r="X5597" s="43" t="str">
        <f>IFERROR(VLOOKUP(V:V,#REF!,3,FALSE),"0")</f>
        <v>0</v>
      </c>
      <c r="Y5597" s="19">
        <f t="shared" si="87"/>
        <v>0</v>
      </c>
      <c r="Z5597" s="19" t="str">
        <f>IFERROR(VLOOKUP(C:C,#REF!,19,FALSE),"0")</f>
        <v>0</v>
      </c>
    </row>
    <row r="5598" spans="1:26" x14ac:dyDescent="0.45">
      <c r="A5598" s="32" t="s">
        <v>16728</v>
      </c>
      <c r="B5598" s="32">
        <v>2</v>
      </c>
      <c r="C5598" s="32" t="s">
        <v>62</v>
      </c>
      <c r="D5598" s="32" t="s">
        <v>12141</v>
      </c>
      <c r="E5598" s="32" t="s">
        <v>17148</v>
      </c>
      <c r="F5598" s="32">
        <v>3</v>
      </c>
      <c r="G5598" s="78" t="s">
        <v>17149</v>
      </c>
      <c r="H5598" s="33" t="s">
        <v>17157</v>
      </c>
      <c r="I5598" s="32" t="s">
        <v>17158</v>
      </c>
      <c r="J5598" s="32" t="s">
        <v>16732</v>
      </c>
      <c r="K5598" s="32" t="s">
        <v>15169</v>
      </c>
      <c r="L5598" s="34">
        <v>32.8365558251</v>
      </c>
      <c r="M5598" s="34">
        <v>20522.847390700001</v>
      </c>
      <c r="N5598" s="32" t="s">
        <v>17159</v>
      </c>
      <c r="O5598" s="43" t="e">
        <f>VLOOKUP(U:U,#REF!,5,FALSE)</f>
        <v>#REF!</v>
      </c>
      <c r="P5598" s="43" t="e">
        <f>VLOOKUP(U:U,#REF!,4,FALSE)</f>
        <v>#REF!</v>
      </c>
      <c r="Q5598" s="43" t="e">
        <f>VLOOKUP(U:U,#REF!,2,FALSE)</f>
        <v>#REF!</v>
      </c>
      <c r="S5598" s="35" t="str">
        <f>VLOOKUP(G:G,old!G:J,4,FALSE)</f>
        <v>NE</v>
      </c>
      <c r="T5598" s="35" t="str">
        <f>VLOOKUP(G:G,old!G:K,5,FALSE)</f>
        <v>DWR</v>
      </c>
      <c r="U5598" s="35" t="str">
        <f>VLOOKUP(G:G,old!G:L,6,FALSE)</f>
        <v>MAE NAM CHI</v>
      </c>
      <c r="V5598" s="43">
        <f>VLOOKUP(G:G,old!G:M,7,FALSE)</f>
        <v>0</v>
      </c>
      <c r="X5598" s="43" t="str">
        <f>IFERROR(VLOOKUP(V:V,#REF!,3,FALSE),"0")</f>
        <v>0</v>
      </c>
      <c r="Y5598" s="19">
        <f t="shared" si="87"/>
        <v>0</v>
      </c>
      <c r="Z5598" s="19" t="str">
        <f>IFERROR(VLOOKUP(C:C,#REF!,19,FALSE),"0")</f>
        <v>0</v>
      </c>
    </row>
    <row r="5599" spans="1:26" x14ac:dyDescent="0.45">
      <c r="A5599" s="32" t="s">
        <v>16728</v>
      </c>
      <c r="B5599" s="32">
        <v>2</v>
      </c>
      <c r="C5599" s="32" t="s">
        <v>62</v>
      </c>
      <c r="D5599" s="32" t="s">
        <v>12141</v>
      </c>
      <c r="E5599" s="32" t="s">
        <v>17160</v>
      </c>
      <c r="F5599" s="32">
        <v>3</v>
      </c>
      <c r="G5599" s="78" t="s">
        <v>17161</v>
      </c>
      <c r="H5599" s="33" t="s">
        <v>17162</v>
      </c>
      <c r="I5599" s="32" t="s">
        <v>684</v>
      </c>
      <c r="J5599" s="32" t="s">
        <v>16732</v>
      </c>
      <c r="K5599" s="32" t="s">
        <v>15169</v>
      </c>
      <c r="L5599" s="34">
        <v>10.733638826</v>
      </c>
      <c r="M5599" s="34">
        <v>6708.5242662500004</v>
      </c>
      <c r="N5599" s="32" t="s">
        <v>17163</v>
      </c>
      <c r="O5599" s="43" t="e">
        <f>VLOOKUP(U:U,#REF!,5,FALSE)</f>
        <v>#REF!</v>
      </c>
      <c r="P5599" s="43" t="e">
        <f>VLOOKUP(U:U,#REF!,4,FALSE)</f>
        <v>#REF!</v>
      </c>
      <c r="Q5599" s="43" t="e">
        <f>VLOOKUP(U:U,#REF!,2,FALSE)</f>
        <v>#REF!</v>
      </c>
      <c r="S5599" s="35" t="str">
        <f>VLOOKUP(G:G,old!G:J,4,FALSE)</f>
        <v>NE</v>
      </c>
      <c r="T5599" s="35" t="str">
        <f>VLOOKUP(G:G,old!G:K,5,FALSE)</f>
        <v>DWR</v>
      </c>
      <c r="U5599" s="35" t="str">
        <f>VLOOKUP(G:G,old!G:L,6,FALSE)</f>
        <v>MAE NAM CHI</v>
      </c>
      <c r="V5599" s="43">
        <f>VLOOKUP(G:G,old!G:M,7,FALSE)</f>
        <v>0</v>
      </c>
      <c r="X5599" s="43" t="str">
        <f>IFERROR(VLOOKUP(V:V,#REF!,3,FALSE),"0")</f>
        <v>0</v>
      </c>
      <c r="Y5599" s="19">
        <f t="shared" si="87"/>
        <v>0</v>
      </c>
      <c r="Z5599" s="19" t="str">
        <f>IFERROR(VLOOKUP(C:C,#REF!,19,FALSE),"0")</f>
        <v>0</v>
      </c>
    </row>
    <row r="5600" spans="1:26" x14ac:dyDescent="0.45">
      <c r="A5600" s="32" t="s">
        <v>16728</v>
      </c>
      <c r="B5600" s="32">
        <v>2</v>
      </c>
      <c r="C5600" s="32" t="s">
        <v>62</v>
      </c>
      <c r="D5600" s="32" t="s">
        <v>12141</v>
      </c>
      <c r="E5600" s="32" t="s">
        <v>17160</v>
      </c>
      <c r="F5600" s="32">
        <v>3</v>
      </c>
      <c r="G5600" s="78" t="s">
        <v>17161</v>
      </c>
      <c r="H5600" s="33" t="s">
        <v>17164</v>
      </c>
      <c r="I5600" s="32" t="s">
        <v>17161</v>
      </c>
      <c r="J5600" s="32" t="s">
        <v>16732</v>
      </c>
      <c r="K5600" s="32" t="s">
        <v>15169</v>
      </c>
      <c r="L5600" s="34">
        <v>26.391135761899999</v>
      </c>
      <c r="M5600" s="34">
        <v>16494.459851200001</v>
      </c>
      <c r="N5600" s="32" t="s">
        <v>17165</v>
      </c>
      <c r="O5600" s="43" t="e">
        <f>VLOOKUP(U:U,#REF!,5,FALSE)</f>
        <v>#REF!</v>
      </c>
      <c r="P5600" s="43" t="e">
        <f>VLOOKUP(U:U,#REF!,4,FALSE)</f>
        <v>#REF!</v>
      </c>
      <c r="Q5600" s="43" t="e">
        <f>VLOOKUP(U:U,#REF!,2,FALSE)</f>
        <v>#REF!</v>
      </c>
      <c r="S5600" s="35" t="str">
        <f>VLOOKUP(G:G,old!G:J,4,FALSE)</f>
        <v>NE</v>
      </c>
      <c r="T5600" s="35" t="str">
        <f>VLOOKUP(G:G,old!G:K,5,FALSE)</f>
        <v>DWR</v>
      </c>
      <c r="U5600" s="35" t="str">
        <f>VLOOKUP(G:G,old!G:L,6,FALSE)</f>
        <v>MAE NAM CHI</v>
      </c>
      <c r="V5600" s="43">
        <f>VLOOKUP(G:G,old!G:M,7,FALSE)</f>
        <v>0</v>
      </c>
      <c r="X5600" s="43" t="str">
        <f>IFERROR(VLOOKUP(V:V,#REF!,3,FALSE),"0")</f>
        <v>0</v>
      </c>
      <c r="Y5600" s="19">
        <f t="shared" si="87"/>
        <v>0</v>
      </c>
      <c r="Z5600" s="19" t="str">
        <f>IFERROR(VLOOKUP(C:C,#REF!,19,FALSE),"0")</f>
        <v>0</v>
      </c>
    </row>
    <row r="5601" spans="1:26" x14ac:dyDescent="0.45">
      <c r="A5601" s="32" t="s">
        <v>16728</v>
      </c>
      <c r="B5601" s="32">
        <v>2</v>
      </c>
      <c r="C5601" s="32" t="s">
        <v>62</v>
      </c>
      <c r="D5601" s="32" t="s">
        <v>12141</v>
      </c>
      <c r="E5601" s="32" t="s">
        <v>17160</v>
      </c>
      <c r="F5601" s="32">
        <v>3</v>
      </c>
      <c r="G5601" s="78" t="s">
        <v>17161</v>
      </c>
      <c r="H5601" s="33" t="s">
        <v>17166</v>
      </c>
      <c r="I5601" s="32" t="s">
        <v>17167</v>
      </c>
      <c r="J5601" s="32" t="s">
        <v>16732</v>
      </c>
      <c r="K5601" s="32" t="s">
        <v>15169</v>
      </c>
      <c r="L5601" s="34">
        <v>14.5304711029</v>
      </c>
      <c r="M5601" s="34">
        <v>9081.5444393100006</v>
      </c>
      <c r="N5601" s="32" t="s">
        <v>17168</v>
      </c>
      <c r="O5601" s="43" t="e">
        <f>VLOOKUP(U:U,#REF!,5,FALSE)</f>
        <v>#REF!</v>
      </c>
      <c r="P5601" s="43" t="e">
        <f>VLOOKUP(U:U,#REF!,4,FALSE)</f>
        <v>#REF!</v>
      </c>
      <c r="Q5601" s="43" t="e">
        <f>VLOOKUP(U:U,#REF!,2,FALSE)</f>
        <v>#REF!</v>
      </c>
      <c r="S5601" s="35" t="str">
        <f>VLOOKUP(G:G,old!G:J,4,FALSE)</f>
        <v>NE</v>
      </c>
      <c r="T5601" s="35" t="str">
        <f>VLOOKUP(G:G,old!G:K,5,FALSE)</f>
        <v>DWR</v>
      </c>
      <c r="U5601" s="35" t="str">
        <f>VLOOKUP(G:G,old!G:L,6,FALSE)</f>
        <v>MAE NAM CHI</v>
      </c>
      <c r="V5601" s="43">
        <f>VLOOKUP(G:G,old!G:M,7,FALSE)</f>
        <v>0</v>
      </c>
      <c r="X5601" s="43" t="str">
        <f>IFERROR(VLOOKUP(V:V,#REF!,3,FALSE),"0")</f>
        <v>0</v>
      </c>
      <c r="Y5601" s="19">
        <f t="shared" si="87"/>
        <v>0</v>
      </c>
      <c r="Z5601" s="19" t="str">
        <f>IFERROR(VLOOKUP(C:C,#REF!,19,FALSE),"0")</f>
        <v>0</v>
      </c>
    </row>
    <row r="5602" spans="1:26" x14ac:dyDescent="0.45">
      <c r="A5602" s="32" t="s">
        <v>16728</v>
      </c>
      <c r="B5602" s="32">
        <v>2</v>
      </c>
      <c r="C5602" s="32" t="s">
        <v>62</v>
      </c>
      <c r="D5602" s="32" t="s">
        <v>12141</v>
      </c>
      <c r="E5602" s="32" t="s">
        <v>17160</v>
      </c>
      <c r="F5602" s="32">
        <v>3</v>
      </c>
      <c r="G5602" s="78" t="s">
        <v>17161</v>
      </c>
      <c r="H5602" s="33" t="s">
        <v>17169</v>
      </c>
      <c r="I5602" s="32" t="s">
        <v>12489</v>
      </c>
      <c r="J5602" s="32" t="s">
        <v>16732</v>
      </c>
      <c r="K5602" s="32" t="s">
        <v>15169</v>
      </c>
      <c r="L5602" s="34">
        <v>21.0816891453</v>
      </c>
      <c r="M5602" s="34">
        <v>13176.055715799999</v>
      </c>
      <c r="N5602" s="32" t="s">
        <v>17170</v>
      </c>
      <c r="O5602" s="43" t="e">
        <f>VLOOKUP(U:U,#REF!,5,FALSE)</f>
        <v>#REF!</v>
      </c>
      <c r="P5602" s="43" t="e">
        <f>VLOOKUP(U:U,#REF!,4,FALSE)</f>
        <v>#REF!</v>
      </c>
      <c r="Q5602" s="43" t="e">
        <f>VLOOKUP(U:U,#REF!,2,FALSE)</f>
        <v>#REF!</v>
      </c>
      <c r="S5602" s="35" t="str">
        <f>VLOOKUP(G:G,old!G:J,4,FALSE)</f>
        <v>NE</v>
      </c>
      <c r="T5602" s="35" t="str">
        <f>VLOOKUP(G:G,old!G:K,5,FALSE)</f>
        <v>DWR</v>
      </c>
      <c r="U5602" s="35" t="str">
        <f>VLOOKUP(G:G,old!G:L,6,FALSE)</f>
        <v>MAE NAM CHI</v>
      </c>
      <c r="V5602" s="43">
        <f>VLOOKUP(G:G,old!G:M,7,FALSE)</f>
        <v>0</v>
      </c>
      <c r="X5602" s="43" t="str">
        <f>IFERROR(VLOOKUP(V:V,#REF!,3,FALSE),"0")</f>
        <v>0</v>
      </c>
      <c r="Y5602" s="19">
        <f t="shared" si="87"/>
        <v>0</v>
      </c>
      <c r="Z5602" s="19" t="str">
        <f>IFERROR(VLOOKUP(C:C,#REF!,19,FALSE),"0")</f>
        <v>0</v>
      </c>
    </row>
    <row r="5603" spans="1:26" x14ac:dyDescent="0.45">
      <c r="A5603" s="32" t="s">
        <v>16728</v>
      </c>
      <c r="B5603" s="32">
        <v>2</v>
      </c>
      <c r="C5603" s="32" t="s">
        <v>62</v>
      </c>
      <c r="D5603" s="32" t="s">
        <v>12141</v>
      </c>
      <c r="E5603" s="32" t="s">
        <v>17160</v>
      </c>
      <c r="F5603" s="32">
        <v>3</v>
      </c>
      <c r="G5603" s="78" t="s">
        <v>17161</v>
      </c>
      <c r="H5603" s="33" t="s">
        <v>17171</v>
      </c>
      <c r="I5603" s="32" t="s">
        <v>17172</v>
      </c>
      <c r="J5603" s="32" t="s">
        <v>16732</v>
      </c>
      <c r="K5603" s="32" t="s">
        <v>15169</v>
      </c>
      <c r="L5603" s="34">
        <v>33.645179129399999</v>
      </c>
      <c r="M5603" s="34">
        <v>21028.2369559</v>
      </c>
      <c r="N5603" s="32" t="s">
        <v>17173</v>
      </c>
      <c r="O5603" s="43" t="e">
        <f>VLOOKUP(U:U,#REF!,5,FALSE)</f>
        <v>#REF!</v>
      </c>
      <c r="P5603" s="43" t="e">
        <f>VLOOKUP(U:U,#REF!,4,FALSE)</f>
        <v>#REF!</v>
      </c>
      <c r="Q5603" s="43" t="e">
        <f>VLOOKUP(U:U,#REF!,2,FALSE)</f>
        <v>#REF!</v>
      </c>
      <c r="S5603" s="35" t="str">
        <f>VLOOKUP(G:G,old!G:J,4,FALSE)</f>
        <v>NE</v>
      </c>
      <c r="T5603" s="35" t="str">
        <f>VLOOKUP(G:G,old!G:K,5,FALSE)</f>
        <v>DWR</v>
      </c>
      <c r="U5603" s="35" t="str">
        <f>VLOOKUP(G:G,old!G:L,6,FALSE)</f>
        <v>MAE NAM CHI</v>
      </c>
      <c r="V5603" s="43">
        <f>VLOOKUP(G:G,old!G:M,7,FALSE)</f>
        <v>0</v>
      </c>
      <c r="X5603" s="43" t="str">
        <f>IFERROR(VLOOKUP(V:V,#REF!,3,FALSE),"0")</f>
        <v>0</v>
      </c>
      <c r="Y5603" s="19">
        <f t="shared" si="87"/>
        <v>0</v>
      </c>
      <c r="Z5603" s="19" t="str">
        <f>IFERROR(VLOOKUP(C:C,#REF!,19,FALSE),"0")</f>
        <v>0</v>
      </c>
    </row>
    <row r="5604" spans="1:26" x14ac:dyDescent="0.45">
      <c r="A5604" s="32" t="s">
        <v>16728</v>
      </c>
      <c r="B5604" s="32">
        <v>2</v>
      </c>
      <c r="C5604" s="32" t="s">
        <v>62</v>
      </c>
      <c r="D5604" s="32" t="s">
        <v>12141</v>
      </c>
      <c r="E5604" s="32" t="s">
        <v>17160</v>
      </c>
      <c r="F5604" s="32">
        <v>3</v>
      </c>
      <c r="G5604" s="78" t="s">
        <v>17161</v>
      </c>
      <c r="H5604" s="33" t="s">
        <v>17174</v>
      </c>
      <c r="I5604" s="32" t="s">
        <v>17175</v>
      </c>
      <c r="J5604" s="32" t="s">
        <v>16732</v>
      </c>
      <c r="K5604" s="32" t="s">
        <v>15169</v>
      </c>
      <c r="L5604" s="34">
        <v>26.932109720500002</v>
      </c>
      <c r="M5604" s="34">
        <v>16832.5685753</v>
      </c>
      <c r="N5604" s="32" t="s">
        <v>17176</v>
      </c>
      <c r="O5604" s="43" t="e">
        <f>VLOOKUP(U:U,#REF!,5,FALSE)</f>
        <v>#REF!</v>
      </c>
      <c r="P5604" s="43" t="e">
        <f>VLOOKUP(U:U,#REF!,4,FALSE)</f>
        <v>#REF!</v>
      </c>
      <c r="Q5604" s="43" t="e">
        <f>VLOOKUP(U:U,#REF!,2,FALSE)</f>
        <v>#REF!</v>
      </c>
      <c r="S5604" s="35" t="str">
        <f>VLOOKUP(G:G,old!G:J,4,FALSE)</f>
        <v>NE</v>
      </c>
      <c r="T5604" s="35" t="str">
        <f>VLOOKUP(G:G,old!G:K,5,FALSE)</f>
        <v>DWR</v>
      </c>
      <c r="U5604" s="35" t="str">
        <f>VLOOKUP(G:G,old!G:L,6,FALSE)</f>
        <v>MAE NAM CHI</v>
      </c>
      <c r="V5604" s="43">
        <f>VLOOKUP(G:G,old!G:M,7,FALSE)</f>
        <v>0</v>
      </c>
      <c r="X5604" s="43" t="str">
        <f>IFERROR(VLOOKUP(V:V,#REF!,3,FALSE),"0")</f>
        <v>0</v>
      </c>
      <c r="Y5604" s="19">
        <f t="shared" si="87"/>
        <v>0</v>
      </c>
      <c r="Z5604" s="19" t="str">
        <f>IFERROR(VLOOKUP(C:C,#REF!,19,FALSE),"0")</f>
        <v>0</v>
      </c>
    </row>
    <row r="5605" spans="1:26" x14ac:dyDescent="0.45">
      <c r="A5605" s="32" t="s">
        <v>16728</v>
      </c>
      <c r="B5605" s="32">
        <v>2</v>
      </c>
      <c r="C5605" s="32" t="s">
        <v>62</v>
      </c>
      <c r="D5605" s="32" t="s">
        <v>12141</v>
      </c>
      <c r="E5605" s="32" t="s">
        <v>17160</v>
      </c>
      <c r="F5605" s="32">
        <v>3</v>
      </c>
      <c r="G5605" s="78" t="s">
        <v>17161</v>
      </c>
      <c r="H5605" s="33" t="s">
        <v>17177</v>
      </c>
      <c r="I5605" s="32" t="s">
        <v>17178</v>
      </c>
      <c r="J5605" s="32" t="s">
        <v>16732</v>
      </c>
      <c r="K5605" s="32" t="s">
        <v>15169</v>
      </c>
      <c r="L5605" s="34">
        <v>19.136404331000001</v>
      </c>
      <c r="M5605" s="34">
        <v>11960.252706900001</v>
      </c>
      <c r="N5605" s="32" t="s">
        <v>17179</v>
      </c>
      <c r="O5605" s="43" t="e">
        <f>VLOOKUP(U:U,#REF!,5,FALSE)</f>
        <v>#REF!</v>
      </c>
      <c r="P5605" s="43" t="e">
        <f>VLOOKUP(U:U,#REF!,4,FALSE)</f>
        <v>#REF!</v>
      </c>
      <c r="Q5605" s="43" t="e">
        <f>VLOOKUP(U:U,#REF!,2,FALSE)</f>
        <v>#REF!</v>
      </c>
      <c r="S5605" s="35" t="str">
        <f>VLOOKUP(G:G,old!G:J,4,FALSE)</f>
        <v>NE</v>
      </c>
      <c r="T5605" s="35" t="str">
        <f>VLOOKUP(G:G,old!G:K,5,FALSE)</f>
        <v>DWR</v>
      </c>
      <c r="U5605" s="35" t="str">
        <f>VLOOKUP(G:G,old!G:L,6,FALSE)</f>
        <v>MAE NAM CHI</v>
      </c>
      <c r="V5605" s="43">
        <f>VLOOKUP(G:G,old!G:M,7,FALSE)</f>
        <v>0</v>
      </c>
      <c r="X5605" s="43" t="str">
        <f>IFERROR(VLOOKUP(V:V,#REF!,3,FALSE),"0")</f>
        <v>0</v>
      </c>
      <c r="Y5605" s="19">
        <f t="shared" si="87"/>
        <v>0</v>
      </c>
      <c r="Z5605" s="19" t="str">
        <f>IFERROR(VLOOKUP(C:C,#REF!,19,FALSE),"0")</f>
        <v>0</v>
      </c>
    </row>
    <row r="5606" spans="1:26" x14ac:dyDescent="0.45">
      <c r="A5606" s="32" t="s">
        <v>16728</v>
      </c>
      <c r="B5606" s="32">
        <v>2</v>
      </c>
      <c r="C5606" s="32" t="s">
        <v>62</v>
      </c>
      <c r="D5606" s="32" t="s">
        <v>12141</v>
      </c>
      <c r="E5606" s="32" t="s">
        <v>17160</v>
      </c>
      <c r="F5606" s="32">
        <v>3</v>
      </c>
      <c r="G5606" s="78" t="s">
        <v>17161</v>
      </c>
      <c r="H5606" s="33" t="s">
        <v>17180</v>
      </c>
      <c r="I5606" s="32" t="s">
        <v>17181</v>
      </c>
      <c r="J5606" s="32" t="s">
        <v>16732</v>
      </c>
      <c r="K5606" s="32" t="s">
        <v>15169</v>
      </c>
      <c r="L5606" s="34">
        <v>11.925102297</v>
      </c>
      <c r="M5606" s="34">
        <v>7453.1889356299998</v>
      </c>
      <c r="N5606" s="32" t="s">
        <v>17182</v>
      </c>
      <c r="O5606" s="43" t="e">
        <f>VLOOKUP(U:U,#REF!,5,FALSE)</f>
        <v>#REF!</v>
      </c>
      <c r="P5606" s="43" t="e">
        <f>VLOOKUP(U:U,#REF!,4,FALSE)</f>
        <v>#REF!</v>
      </c>
      <c r="Q5606" s="43" t="e">
        <f>VLOOKUP(U:U,#REF!,2,FALSE)</f>
        <v>#REF!</v>
      </c>
      <c r="S5606" s="35" t="str">
        <f>VLOOKUP(G:G,old!G:J,4,FALSE)</f>
        <v>NE</v>
      </c>
      <c r="T5606" s="35" t="str">
        <f>VLOOKUP(G:G,old!G:K,5,FALSE)</f>
        <v>DWR</v>
      </c>
      <c r="U5606" s="35" t="str">
        <f>VLOOKUP(G:G,old!G:L,6,FALSE)</f>
        <v>MAE NAM CHI</v>
      </c>
      <c r="V5606" s="43">
        <f>VLOOKUP(G:G,old!G:M,7,FALSE)</f>
        <v>0</v>
      </c>
      <c r="X5606" s="43" t="str">
        <f>IFERROR(VLOOKUP(V:V,#REF!,3,FALSE),"0")</f>
        <v>0</v>
      </c>
      <c r="Y5606" s="19">
        <f t="shared" si="87"/>
        <v>0</v>
      </c>
      <c r="Z5606" s="19" t="str">
        <f>IFERROR(VLOOKUP(C:C,#REF!,19,FALSE),"0")</f>
        <v>0</v>
      </c>
    </row>
    <row r="5607" spans="1:26" x14ac:dyDescent="0.45">
      <c r="A5607" s="32" t="s">
        <v>16728</v>
      </c>
      <c r="B5607" s="32">
        <v>2</v>
      </c>
      <c r="C5607" s="32" t="s">
        <v>62</v>
      </c>
      <c r="D5607" s="32" t="s">
        <v>12141</v>
      </c>
      <c r="E5607" s="32" t="s">
        <v>17183</v>
      </c>
      <c r="F5607" s="32">
        <v>3</v>
      </c>
      <c r="G5607" s="78" t="s">
        <v>17184</v>
      </c>
      <c r="H5607" s="33" t="s">
        <v>17185</v>
      </c>
      <c r="I5607" s="32" t="s">
        <v>15580</v>
      </c>
      <c r="J5607" s="32" t="s">
        <v>16732</v>
      </c>
      <c r="K5607" s="32" t="s">
        <v>15169</v>
      </c>
      <c r="L5607" s="34">
        <v>33.585230794799998</v>
      </c>
      <c r="M5607" s="34">
        <v>20990.769246700002</v>
      </c>
      <c r="N5607" s="32" t="s">
        <v>17186</v>
      </c>
      <c r="O5607" s="43" t="e">
        <f>VLOOKUP(U:U,#REF!,5,FALSE)</f>
        <v>#REF!</v>
      </c>
      <c r="P5607" s="43" t="e">
        <f>VLOOKUP(U:U,#REF!,4,FALSE)</f>
        <v>#REF!</v>
      </c>
      <c r="Q5607" s="43" t="e">
        <f>VLOOKUP(U:U,#REF!,2,FALSE)</f>
        <v>#REF!</v>
      </c>
      <c r="S5607" s="35" t="str">
        <f>VLOOKUP(G:G,old!G:J,4,FALSE)</f>
        <v>NE</v>
      </c>
      <c r="T5607" s="35" t="str">
        <f>VLOOKUP(G:G,old!G:K,5,FALSE)</f>
        <v>DWR</v>
      </c>
      <c r="U5607" s="35" t="str">
        <f>VLOOKUP(G:G,old!G:L,6,FALSE)</f>
        <v>MAE NAM CHI</v>
      </c>
      <c r="V5607" s="43" t="str">
        <f>VLOOKUP(G:G,old!G:M,7,FALSE)</f>
        <v>E66A</v>
      </c>
      <c r="X5607" s="43" t="str">
        <f>IFERROR(VLOOKUP(V:V,#REF!,3,FALSE),"0")</f>
        <v>0</v>
      </c>
      <c r="Y5607" s="19">
        <f t="shared" si="87"/>
        <v>0</v>
      </c>
      <c r="Z5607" s="19" t="str">
        <f>IFERROR(VLOOKUP(C:C,#REF!,19,FALSE),"0")</f>
        <v>0</v>
      </c>
    </row>
    <row r="5608" spans="1:26" x14ac:dyDescent="0.45">
      <c r="A5608" s="32" t="s">
        <v>16728</v>
      </c>
      <c r="B5608" s="32">
        <v>2</v>
      </c>
      <c r="C5608" s="32" t="s">
        <v>62</v>
      </c>
      <c r="D5608" s="32" t="s">
        <v>12141</v>
      </c>
      <c r="E5608" s="32" t="s">
        <v>17183</v>
      </c>
      <c r="F5608" s="32">
        <v>3</v>
      </c>
      <c r="G5608" s="78" t="s">
        <v>17184</v>
      </c>
      <c r="H5608" s="33" t="s">
        <v>17187</v>
      </c>
      <c r="I5608" s="32" t="s">
        <v>17188</v>
      </c>
      <c r="J5608" s="32" t="s">
        <v>16732</v>
      </c>
      <c r="K5608" s="32" t="s">
        <v>15169</v>
      </c>
      <c r="L5608" s="34">
        <v>16.541270301600001</v>
      </c>
      <c r="M5608" s="34">
        <v>10338.293938500001</v>
      </c>
      <c r="N5608" s="32" t="s">
        <v>17189</v>
      </c>
      <c r="O5608" s="43" t="e">
        <f>VLOOKUP(U:U,#REF!,5,FALSE)</f>
        <v>#REF!</v>
      </c>
      <c r="P5608" s="43" t="e">
        <f>VLOOKUP(U:U,#REF!,4,FALSE)</f>
        <v>#REF!</v>
      </c>
      <c r="Q5608" s="43" t="e">
        <f>VLOOKUP(U:U,#REF!,2,FALSE)</f>
        <v>#REF!</v>
      </c>
      <c r="S5608" s="35" t="str">
        <f>VLOOKUP(G:G,old!G:J,4,FALSE)</f>
        <v>NE</v>
      </c>
      <c r="T5608" s="35" t="str">
        <f>VLOOKUP(G:G,old!G:K,5,FALSE)</f>
        <v>DWR</v>
      </c>
      <c r="U5608" s="35" t="str">
        <f>VLOOKUP(G:G,old!G:L,6,FALSE)</f>
        <v>MAE NAM CHI</v>
      </c>
      <c r="V5608" s="43" t="str">
        <f>VLOOKUP(G:G,old!G:M,7,FALSE)</f>
        <v>E66A</v>
      </c>
      <c r="X5608" s="43" t="str">
        <f>IFERROR(VLOOKUP(V:V,#REF!,3,FALSE),"0")</f>
        <v>0</v>
      </c>
      <c r="Y5608" s="19">
        <f t="shared" si="87"/>
        <v>0</v>
      </c>
      <c r="Z5608" s="19" t="str">
        <f>IFERROR(VLOOKUP(C:C,#REF!,19,FALSE),"0")</f>
        <v>0</v>
      </c>
    </row>
    <row r="5609" spans="1:26" x14ac:dyDescent="0.45">
      <c r="A5609" s="32" t="s">
        <v>16728</v>
      </c>
      <c r="B5609" s="32">
        <v>2</v>
      </c>
      <c r="C5609" s="32" t="s">
        <v>62</v>
      </c>
      <c r="D5609" s="32" t="s">
        <v>12141</v>
      </c>
      <c r="E5609" s="32" t="s">
        <v>17183</v>
      </c>
      <c r="F5609" s="32">
        <v>3</v>
      </c>
      <c r="G5609" s="78" t="s">
        <v>17184</v>
      </c>
      <c r="H5609" s="33" t="s">
        <v>17190</v>
      </c>
      <c r="I5609" s="32" t="s">
        <v>17191</v>
      </c>
      <c r="J5609" s="32" t="s">
        <v>16732</v>
      </c>
      <c r="K5609" s="32" t="s">
        <v>15169</v>
      </c>
      <c r="L5609" s="34">
        <v>12.9028818514</v>
      </c>
      <c r="M5609" s="34">
        <v>8064.3011571200004</v>
      </c>
      <c r="N5609" s="32" t="s">
        <v>17192</v>
      </c>
      <c r="O5609" s="43" t="e">
        <f>VLOOKUP(U:U,#REF!,5,FALSE)</f>
        <v>#REF!</v>
      </c>
      <c r="P5609" s="43" t="e">
        <f>VLOOKUP(U:U,#REF!,4,FALSE)</f>
        <v>#REF!</v>
      </c>
      <c r="Q5609" s="43" t="e">
        <f>VLOOKUP(U:U,#REF!,2,FALSE)</f>
        <v>#REF!</v>
      </c>
      <c r="S5609" s="35" t="str">
        <f>VLOOKUP(G:G,old!G:J,4,FALSE)</f>
        <v>NE</v>
      </c>
      <c r="T5609" s="35" t="str">
        <f>VLOOKUP(G:G,old!G:K,5,FALSE)</f>
        <v>DWR</v>
      </c>
      <c r="U5609" s="35" t="str">
        <f>VLOOKUP(G:G,old!G:L,6,FALSE)</f>
        <v>MAE NAM CHI</v>
      </c>
      <c r="V5609" s="43" t="str">
        <f>VLOOKUP(G:G,old!G:M,7,FALSE)</f>
        <v>E66A</v>
      </c>
      <c r="X5609" s="43" t="str">
        <f>IFERROR(VLOOKUP(V:V,#REF!,3,FALSE),"0")</f>
        <v>0</v>
      </c>
      <c r="Y5609" s="19">
        <f t="shared" si="87"/>
        <v>0</v>
      </c>
      <c r="Z5609" s="19" t="str">
        <f>IFERROR(VLOOKUP(C:C,#REF!,19,FALSE),"0")</f>
        <v>0</v>
      </c>
    </row>
    <row r="5610" spans="1:26" x14ac:dyDescent="0.45">
      <c r="A5610" s="32" t="s">
        <v>16728</v>
      </c>
      <c r="B5610" s="32">
        <v>2</v>
      </c>
      <c r="C5610" s="32" t="s">
        <v>62</v>
      </c>
      <c r="D5610" s="32" t="s">
        <v>12141</v>
      </c>
      <c r="E5610" s="32" t="s">
        <v>17183</v>
      </c>
      <c r="F5610" s="32">
        <v>3</v>
      </c>
      <c r="G5610" s="78" t="s">
        <v>17184</v>
      </c>
      <c r="H5610" s="33" t="s">
        <v>17193</v>
      </c>
      <c r="I5610" s="32" t="s">
        <v>17184</v>
      </c>
      <c r="J5610" s="32" t="s">
        <v>16732</v>
      </c>
      <c r="K5610" s="32" t="s">
        <v>15169</v>
      </c>
      <c r="L5610" s="34">
        <v>22.045678948500001</v>
      </c>
      <c r="M5610" s="34">
        <v>13778.549342800001</v>
      </c>
      <c r="N5610" s="32" t="s">
        <v>17194</v>
      </c>
      <c r="O5610" s="43" t="e">
        <f>VLOOKUP(U:U,#REF!,5,FALSE)</f>
        <v>#REF!</v>
      </c>
      <c r="P5610" s="43" t="e">
        <f>VLOOKUP(U:U,#REF!,4,FALSE)</f>
        <v>#REF!</v>
      </c>
      <c r="Q5610" s="43" t="e">
        <f>VLOOKUP(U:U,#REF!,2,FALSE)</f>
        <v>#REF!</v>
      </c>
      <c r="S5610" s="35" t="str">
        <f>VLOOKUP(G:G,old!G:J,4,FALSE)</f>
        <v>NE</v>
      </c>
      <c r="T5610" s="35" t="str">
        <f>VLOOKUP(G:G,old!G:K,5,FALSE)</f>
        <v>DWR</v>
      </c>
      <c r="U5610" s="35" t="str">
        <f>VLOOKUP(G:G,old!G:L,6,FALSE)</f>
        <v>MAE NAM CHI</v>
      </c>
      <c r="V5610" s="43" t="str">
        <f>VLOOKUP(G:G,old!G:M,7,FALSE)</f>
        <v>E66A</v>
      </c>
      <c r="X5610" s="43" t="str">
        <f>IFERROR(VLOOKUP(V:V,#REF!,3,FALSE),"0")</f>
        <v>0</v>
      </c>
      <c r="Y5610" s="19">
        <f t="shared" si="87"/>
        <v>0</v>
      </c>
      <c r="Z5610" s="19" t="str">
        <f>IFERROR(VLOOKUP(C:C,#REF!,19,FALSE),"0")</f>
        <v>0</v>
      </c>
    </row>
    <row r="5611" spans="1:26" x14ac:dyDescent="0.45">
      <c r="A5611" s="32" t="s">
        <v>16728</v>
      </c>
      <c r="B5611" s="32">
        <v>2</v>
      </c>
      <c r="C5611" s="32" t="s">
        <v>62</v>
      </c>
      <c r="D5611" s="32" t="s">
        <v>12141</v>
      </c>
      <c r="E5611" s="32" t="s">
        <v>17183</v>
      </c>
      <c r="F5611" s="32">
        <v>3</v>
      </c>
      <c r="G5611" s="78" t="s">
        <v>17184</v>
      </c>
      <c r="H5611" s="33" t="s">
        <v>17195</v>
      </c>
      <c r="I5611" s="32" t="s">
        <v>17196</v>
      </c>
      <c r="J5611" s="32" t="s">
        <v>16732</v>
      </c>
      <c r="K5611" s="32" t="s">
        <v>15169</v>
      </c>
      <c r="L5611" s="34">
        <v>32.230529432099999</v>
      </c>
      <c r="M5611" s="34">
        <v>20144.0808951</v>
      </c>
      <c r="N5611" s="32" t="s">
        <v>17197</v>
      </c>
      <c r="O5611" s="43" t="e">
        <f>VLOOKUP(U:U,#REF!,5,FALSE)</f>
        <v>#REF!</v>
      </c>
      <c r="P5611" s="43" t="e">
        <f>VLOOKUP(U:U,#REF!,4,FALSE)</f>
        <v>#REF!</v>
      </c>
      <c r="Q5611" s="43" t="e">
        <f>VLOOKUP(U:U,#REF!,2,FALSE)</f>
        <v>#REF!</v>
      </c>
      <c r="S5611" s="35" t="str">
        <f>VLOOKUP(G:G,old!G:J,4,FALSE)</f>
        <v>NE</v>
      </c>
      <c r="T5611" s="35" t="str">
        <f>VLOOKUP(G:G,old!G:K,5,FALSE)</f>
        <v>DWR</v>
      </c>
      <c r="U5611" s="35" t="str">
        <f>VLOOKUP(G:G,old!G:L,6,FALSE)</f>
        <v>MAE NAM CHI</v>
      </c>
      <c r="V5611" s="43" t="str">
        <f>VLOOKUP(G:G,old!G:M,7,FALSE)</f>
        <v>E66A</v>
      </c>
      <c r="X5611" s="43" t="str">
        <f>IFERROR(VLOOKUP(V:V,#REF!,3,FALSE),"0")</f>
        <v>0</v>
      </c>
      <c r="Y5611" s="19">
        <f t="shared" si="87"/>
        <v>0</v>
      </c>
      <c r="Z5611" s="19" t="str">
        <f>IFERROR(VLOOKUP(C:C,#REF!,19,FALSE),"0")</f>
        <v>0</v>
      </c>
    </row>
    <row r="5612" spans="1:26" x14ac:dyDescent="0.45">
      <c r="A5612" s="32" t="s">
        <v>16728</v>
      </c>
      <c r="B5612" s="32">
        <v>2</v>
      </c>
      <c r="C5612" s="32" t="s">
        <v>62</v>
      </c>
      <c r="D5612" s="32" t="s">
        <v>12141</v>
      </c>
      <c r="E5612" s="32" t="s">
        <v>17183</v>
      </c>
      <c r="F5612" s="32">
        <v>3</v>
      </c>
      <c r="G5612" s="78" t="s">
        <v>17184</v>
      </c>
      <c r="H5612" s="33" t="s">
        <v>17198</v>
      </c>
      <c r="I5612" s="32" t="s">
        <v>14028</v>
      </c>
      <c r="J5612" s="32" t="s">
        <v>16732</v>
      </c>
      <c r="K5612" s="32" t="s">
        <v>15169</v>
      </c>
      <c r="L5612" s="34">
        <v>22.9227351103</v>
      </c>
      <c r="M5612" s="34">
        <v>14326.709443899999</v>
      </c>
      <c r="N5612" s="32" t="s">
        <v>17199</v>
      </c>
      <c r="O5612" s="43" t="e">
        <f>VLOOKUP(U:U,#REF!,5,FALSE)</f>
        <v>#REF!</v>
      </c>
      <c r="P5612" s="43" t="e">
        <f>VLOOKUP(U:U,#REF!,4,FALSE)</f>
        <v>#REF!</v>
      </c>
      <c r="Q5612" s="43" t="e">
        <f>VLOOKUP(U:U,#REF!,2,FALSE)</f>
        <v>#REF!</v>
      </c>
      <c r="S5612" s="35" t="str">
        <f>VLOOKUP(G:G,old!G:J,4,FALSE)</f>
        <v>NE</v>
      </c>
      <c r="T5612" s="35" t="str">
        <f>VLOOKUP(G:G,old!G:K,5,FALSE)</f>
        <v>DWR</v>
      </c>
      <c r="U5612" s="35" t="str">
        <f>VLOOKUP(G:G,old!G:L,6,FALSE)</f>
        <v>MAE NAM CHI</v>
      </c>
      <c r="V5612" s="43" t="str">
        <f>VLOOKUP(G:G,old!G:M,7,FALSE)</f>
        <v>E66A</v>
      </c>
      <c r="X5612" s="43" t="str">
        <f>IFERROR(VLOOKUP(V:V,#REF!,3,FALSE),"0")</f>
        <v>0</v>
      </c>
      <c r="Y5612" s="19">
        <f t="shared" si="87"/>
        <v>0</v>
      </c>
      <c r="Z5612" s="19" t="str">
        <f>IFERROR(VLOOKUP(C:C,#REF!,19,FALSE),"0")</f>
        <v>0</v>
      </c>
    </row>
    <row r="5613" spans="1:26" x14ac:dyDescent="0.45">
      <c r="A5613" s="32" t="s">
        <v>16728</v>
      </c>
      <c r="B5613" s="32">
        <v>2</v>
      </c>
      <c r="C5613" s="32" t="s">
        <v>62</v>
      </c>
      <c r="D5613" s="32" t="s">
        <v>12141</v>
      </c>
      <c r="E5613" s="32" t="s">
        <v>17183</v>
      </c>
      <c r="F5613" s="32">
        <v>3</v>
      </c>
      <c r="G5613" s="78" t="s">
        <v>17184</v>
      </c>
      <c r="H5613" s="33" t="s">
        <v>17200</v>
      </c>
      <c r="I5613" s="32" t="s">
        <v>17201</v>
      </c>
      <c r="J5613" s="32" t="s">
        <v>16732</v>
      </c>
      <c r="K5613" s="32" t="s">
        <v>15169</v>
      </c>
      <c r="L5613" s="34">
        <v>24.773989478600001</v>
      </c>
      <c r="M5613" s="34">
        <v>15483.743424099999</v>
      </c>
      <c r="N5613" s="32" t="s">
        <v>17202</v>
      </c>
      <c r="O5613" s="43" t="e">
        <f>VLOOKUP(U:U,#REF!,5,FALSE)</f>
        <v>#REF!</v>
      </c>
      <c r="P5613" s="43" t="e">
        <f>VLOOKUP(U:U,#REF!,4,FALSE)</f>
        <v>#REF!</v>
      </c>
      <c r="Q5613" s="43" t="e">
        <f>VLOOKUP(U:U,#REF!,2,FALSE)</f>
        <v>#REF!</v>
      </c>
      <c r="S5613" s="35" t="str">
        <f>VLOOKUP(G:G,old!G:J,4,FALSE)</f>
        <v>NE</v>
      </c>
      <c r="T5613" s="35" t="str">
        <f>VLOOKUP(G:G,old!G:K,5,FALSE)</f>
        <v>DWR</v>
      </c>
      <c r="U5613" s="35" t="str">
        <f>VLOOKUP(G:G,old!G:L,6,FALSE)</f>
        <v>MAE NAM CHI</v>
      </c>
      <c r="V5613" s="43" t="str">
        <f>VLOOKUP(G:G,old!G:M,7,FALSE)</f>
        <v>E66A</v>
      </c>
      <c r="X5613" s="43" t="str">
        <f>IFERROR(VLOOKUP(V:V,#REF!,3,FALSE),"0")</f>
        <v>0</v>
      </c>
      <c r="Y5613" s="19">
        <f t="shared" si="87"/>
        <v>0</v>
      </c>
      <c r="Z5613" s="19" t="str">
        <f>IFERROR(VLOOKUP(C:C,#REF!,19,FALSE),"0")</f>
        <v>0</v>
      </c>
    </row>
    <row r="5614" spans="1:26" x14ac:dyDescent="0.45">
      <c r="A5614" s="32" t="s">
        <v>16728</v>
      </c>
      <c r="B5614" s="32">
        <v>2</v>
      </c>
      <c r="C5614" s="32" t="s">
        <v>62</v>
      </c>
      <c r="D5614" s="32" t="s">
        <v>12141</v>
      </c>
      <c r="E5614" s="32" t="s">
        <v>17183</v>
      </c>
      <c r="F5614" s="32">
        <v>3</v>
      </c>
      <c r="G5614" s="78" t="s">
        <v>17184</v>
      </c>
      <c r="H5614" s="33" t="s">
        <v>17203</v>
      </c>
      <c r="I5614" s="32" t="s">
        <v>17204</v>
      </c>
      <c r="J5614" s="32" t="s">
        <v>16732</v>
      </c>
      <c r="K5614" s="32" t="s">
        <v>15169</v>
      </c>
      <c r="L5614" s="34">
        <v>19.095716887599998</v>
      </c>
      <c r="M5614" s="34">
        <v>11934.8230547</v>
      </c>
      <c r="N5614" s="32" t="s">
        <v>17205</v>
      </c>
      <c r="O5614" s="43" t="e">
        <f>VLOOKUP(U:U,#REF!,5,FALSE)</f>
        <v>#REF!</v>
      </c>
      <c r="P5614" s="43" t="e">
        <f>VLOOKUP(U:U,#REF!,4,FALSE)</f>
        <v>#REF!</v>
      </c>
      <c r="Q5614" s="43" t="e">
        <f>VLOOKUP(U:U,#REF!,2,FALSE)</f>
        <v>#REF!</v>
      </c>
      <c r="S5614" s="35" t="str">
        <f>VLOOKUP(G:G,old!G:J,4,FALSE)</f>
        <v>NE</v>
      </c>
      <c r="T5614" s="35" t="str">
        <f>VLOOKUP(G:G,old!G:K,5,FALSE)</f>
        <v>DWR</v>
      </c>
      <c r="U5614" s="35" t="str">
        <f>VLOOKUP(G:G,old!G:L,6,FALSE)</f>
        <v>MAE NAM CHI</v>
      </c>
      <c r="V5614" s="43" t="str">
        <f>VLOOKUP(G:G,old!G:M,7,FALSE)</f>
        <v>E66A</v>
      </c>
      <c r="X5614" s="43" t="str">
        <f>IFERROR(VLOOKUP(V:V,#REF!,3,FALSE),"0")</f>
        <v>0</v>
      </c>
      <c r="Y5614" s="19">
        <f t="shared" si="87"/>
        <v>0</v>
      </c>
      <c r="Z5614" s="19" t="str">
        <f>IFERROR(VLOOKUP(C:C,#REF!,19,FALSE),"0")</f>
        <v>0</v>
      </c>
    </row>
    <row r="5615" spans="1:26" x14ac:dyDescent="0.45">
      <c r="A5615" s="32" t="s">
        <v>16728</v>
      </c>
      <c r="B5615" s="32">
        <v>2</v>
      </c>
      <c r="C5615" s="32" t="s">
        <v>62</v>
      </c>
      <c r="D5615" s="32" t="s">
        <v>12141</v>
      </c>
      <c r="E5615" s="32" t="s">
        <v>17206</v>
      </c>
      <c r="F5615" s="32">
        <v>3</v>
      </c>
      <c r="G5615" s="78" t="s">
        <v>17207</v>
      </c>
      <c r="H5615" s="33" t="s">
        <v>17208</v>
      </c>
      <c r="I5615" s="32" t="s">
        <v>17207</v>
      </c>
      <c r="J5615" s="32" t="s">
        <v>16732</v>
      </c>
      <c r="K5615" s="32" t="s">
        <v>15169</v>
      </c>
      <c r="L5615" s="34">
        <v>20.751316916099999</v>
      </c>
      <c r="M5615" s="34">
        <v>12969.5730726</v>
      </c>
      <c r="N5615" s="32" t="s">
        <v>17209</v>
      </c>
      <c r="O5615" s="43" t="e">
        <f>VLOOKUP(U:U,#REF!,5,FALSE)</f>
        <v>#REF!</v>
      </c>
      <c r="P5615" s="43" t="e">
        <f>VLOOKUP(U:U,#REF!,4,FALSE)</f>
        <v>#REF!</v>
      </c>
      <c r="Q5615" s="43" t="e">
        <f>VLOOKUP(U:U,#REF!,2,FALSE)</f>
        <v>#REF!</v>
      </c>
      <c r="S5615" s="35" t="str">
        <f>VLOOKUP(G:G,old!G:J,4,FALSE)</f>
        <v>NE</v>
      </c>
      <c r="T5615" s="35" t="str">
        <f>VLOOKUP(G:G,old!G:K,5,FALSE)</f>
        <v>RID_area</v>
      </c>
      <c r="U5615" s="35" t="str">
        <f>VLOOKUP(G:G,old!G:L,6,FALSE)</f>
        <v>MAE NAM CHI</v>
      </c>
      <c r="V5615" s="43" t="str">
        <f>VLOOKUP(G:G,old!G:M,7,FALSE)</f>
        <v>E66A</v>
      </c>
      <c r="X5615" s="43" t="str">
        <f>IFERROR(VLOOKUP(V:V,#REF!,3,FALSE),"0")</f>
        <v>0</v>
      </c>
      <c r="Y5615" s="19">
        <f t="shared" si="87"/>
        <v>0</v>
      </c>
      <c r="Z5615" s="19" t="str">
        <f>IFERROR(VLOOKUP(C:C,#REF!,19,FALSE),"0")</f>
        <v>0</v>
      </c>
    </row>
    <row r="5616" spans="1:26" x14ac:dyDescent="0.45">
      <c r="A5616" s="32" t="s">
        <v>16728</v>
      </c>
      <c r="B5616" s="32">
        <v>2</v>
      </c>
      <c r="C5616" s="32" t="s">
        <v>62</v>
      </c>
      <c r="D5616" s="32" t="s">
        <v>12141</v>
      </c>
      <c r="E5616" s="32" t="s">
        <v>17206</v>
      </c>
      <c r="F5616" s="32">
        <v>3</v>
      </c>
      <c r="G5616" s="78" t="s">
        <v>17207</v>
      </c>
      <c r="H5616" s="33" t="s">
        <v>17210</v>
      </c>
      <c r="I5616" s="32" t="s">
        <v>3769</v>
      </c>
      <c r="J5616" s="32" t="s">
        <v>16732</v>
      </c>
      <c r="K5616" s="32" t="s">
        <v>15169</v>
      </c>
      <c r="L5616" s="34">
        <v>25.170691568300001</v>
      </c>
      <c r="M5616" s="34">
        <v>15731.6822302</v>
      </c>
      <c r="N5616" s="32" t="s">
        <v>17211</v>
      </c>
      <c r="O5616" s="43" t="e">
        <f>VLOOKUP(U:U,#REF!,5,FALSE)</f>
        <v>#REF!</v>
      </c>
      <c r="P5616" s="43" t="e">
        <f>VLOOKUP(U:U,#REF!,4,FALSE)</f>
        <v>#REF!</v>
      </c>
      <c r="Q5616" s="43" t="e">
        <f>VLOOKUP(U:U,#REF!,2,FALSE)</f>
        <v>#REF!</v>
      </c>
      <c r="S5616" s="35" t="str">
        <f>VLOOKUP(G:G,old!G:J,4,FALSE)</f>
        <v>NE</v>
      </c>
      <c r="T5616" s="35" t="str">
        <f>VLOOKUP(G:G,old!G:K,5,FALSE)</f>
        <v>RID_area</v>
      </c>
      <c r="U5616" s="35" t="str">
        <f>VLOOKUP(G:G,old!G:L,6,FALSE)</f>
        <v>MAE NAM CHI</v>
      </c>
      <c r="V5616" s="43" t="str">
        <f>VLOOKUP(G:G,old!G:M,7,FALSE)</f>
        <v>E66A</v>
      </c>
      <c r="X5616" s="43" t="str">
        <f>IFERROR(VLOOKUP(V:V,#REF!,3,FALSE),"0")</f>
        <v>0</v>
      </c>
      <c r="Y5616" s="19">
        <f t="shared" si="87"/>
        <v>0</v>
      </c>
      <c r="Z5616" s="19" t="str">
        <f>IFERROR(VLOOKUP(C:C,#REF!,19,FALSE),"0")</f>
        <v>0</v>
      </c>
    </row>
    <row r="5617" spans="1:26" x14ac:dyDescent="0.45">
      <c r="A5617" s="32" t="s">
        <v>16728</v>
      </c>
      <c r="B5617" s="32">
        <v>2</v>
      </c>
      <c r="C5617" s="32" t="s">
        <v>62</v>
      </c>
      <c r="D5617" s="32" t="s">
        <v>12141</v>
      </c>
      <c r="E5617" s="32" t="s">
        <v>17206</v>
      </c>
      <c r="F5617" s="32">
        <v>3</v>
      </c>
      <c r="G5617" s="78" t="s">
        <v>17207</v>
      </c>
      <c r="H5617" s="33" t="s">
        <v>17212</v>
      </c>
      <c r="I5617" s="32" t="s">
        <v>7932</v>
      </c>
      <c r="J5617" s="32" t="s">
        <v>16732</v>
      </c>
      <c r="K5617" s="32" t="s">
        <v>15169</v>
      </c>
      <c r="L5617" s="34">
        <v>25.742862343799999</v>
      </c>
      <c r="M5617" s="34">
        <v>16089.288964900001</v>
      </c>
      <c r="N5617" s="32" t="s">
        <v>17213</v>
      </c>
      <c r="O5617" s="43" t="e">
        <f>VLOOKUP(U:U,#REF!,5,FALSE)</f>
        <v>#REF!</v>
      </c>
      <c r="P5617" s="43" t="e">
        <f>VLOOKUP(U:U,#REF!,4,FALSE)</f>
        <v>#REF!</v>
      </c>
      <c r="Q5617" s="43" t="e">
        <f>VLOOKUP(U:U,#REF!,2,FALSE)</f>
        <v>#REF!</v>
      </c>
      <c r="S5617" s="35" t="str">
        <f>VLOOKUP(G:G,old!G:J,4,FALSE)</f>
        <v>NE</v>
      </c>
      <c r="T5617" s="35" t="str">
        <f>VLOOKUP(G:G,old!G:K,5,FALSE)</f>
        <v>RID_area</v>
      </c>
      <c r="U5617" s="35" t="str">
        <f>VLOOKUP(G:G,old!G:L,6,FALSE)</f>
        <v>MAE NAM CHI</v>
      </c>
      <c r="V5617" s="43" t="str">
        <f>VLOOKUP(G:G,old!G:M,7,FALSE)</f>
        <v>E66A</v>
      </c>
      <c r="X5617" s="43" t="str">
        <f>IFERROR(VLOOKUP(V:V,#REF!,3,FALSE),"0")</f>
        <v>0</v>
      </c>
      <c r="Y5617" s="19">
        <f t="shared" si="87"/>
        <v>0</v>
      </c>
      <c r="Z5617" s="19" t="str">
        <f>IFERROR(VLOOKUP(C:C,#REF!,19,FALSE),"0")</f>
        <v>0</v>
      </c>
    </row>
    <row r="5618" spans="1:26" x14ac:dyDescent="0.45">
      <c r="A5618" s="32" t="s">
        <v>16728</v>
      </c>
      <c r="B5618" s="32">
        <v>2</v>
      </c>
      <c r="C5618" s="32" t="s">
        <v>62</v>
      </c>
      <c r="D5618" s="32" t="s">
        <v>12141</v>
      </c>
      <c r="E5618" s="32" t="s">
        <v>17206</v>
      </c>
      <c r="F5618" s="32">
        <v>3</v>
      </c>
      <c r="G5618" s="78" t="s">
        <v>17207</v>
      </c>
      <c r="H5618" s="33" t="s">
        <v>17214</v>
      </c>
      <c r="I5618" s="32" t="s">
        <v>17215</v>
      </c>
      <c r="J5618" s="32" t="s">
        <v>16732</v>
      </c>
      <c r="K5618" s="32" t="s">
        <v>15169</v>
      </c>
      <c r="L5618" s="34">
        <v>16.429701365300001</v>
      </c>
      <c r="M5618" s="34">
        <v>10268.5633533</v>
      </c>
      <c r="N5618" s="32" t="s">
        <v>17216</v>
      </c>
      <c r="O5618" s="43" t="e">
        <f>VLOOKUP(U:U,#REF!,5,FALSE)</f>
        <v>#REF!</v>
      </c>
      <c r="P5618" s="43" t="e">
        <f>VLOOKUP(U:U,#REF!,4,FALSE)</f>
        <v>#REF!</v>
      </c>
      <c r="Q5618" s="43" t="e">
        <f>VLOOKUP(U:U,#REF!,2,FALSE)</f>
        <v>#REF!</v>
      </c>
      <c r="S5618" s="35" t="str">
        <f>VLOOKUP(G:G,old!G:J,4,FALSE)</f>
        <v>NE</v>
      </c>
      <c r="T5618" s="35" t="str">
        <f>VLOOKUP(G:G,old!G:K,5,FALSE)</f>
        <v>RID_area</v>
      </c>
      <c r="U5618" s="35" t="str">
        <f>VLOOKUP(G:G,old!G:L,6,FALSE)</f>
        <v>MAE NAM CHI</v>
      </c>
      <c r="V5618" s="43" t="str">
        <f>VLOOKUP(G:G,old!G:M,7,FALSE)</f>
        <v>E66A</v>
      </c>
      <c r="X5618" s="43" t="str">
        <f>IFERROR(VLOOKUP(V:V,#REF!,3,FALSE),"0")</f>
        <v>0</v>
      </c>
      <c r="Y5618" s="19">
        <f t="shared" si="87"/>
        <v>0</v>
      </c>
      <c r="Z5618" s="19" t="str">
        <f>IFERROR(VLOOKUP(C:C,#REF!,19,FALSE),"0")</f>
        <v>0</v>
      </c>
    </row>
    <row r="5619" spans="1:26" x14ac:dyDescent="0.45">
      <c r="A5619" s="32" t="s">
        <v>16728</v>
      </c>
      <c r="B5619" s="32">
        <v>2</v>
      </c>
      <c r="C5619" s="32" t="s">
        <v>62</v>
      </c>
      <c r="D5619" s="32" t="s">
        <v>12141</v>
      </c>
      <c r="E5619" s="32" t="s">
        <v>17206</v>
      </c>
      <c r="F5619" s="32">
        <v>3</v>
      </c>
      <c r="G5619" s="78" t="s">
        <v>17207</v>
      </c>
      <c r="H5619" s="33" t="s">
        <v>17217</v>
      </c>
      <c r="I5619" s="32" t="s">
        <v>17218</v>
      </c>
      <c r="J5619" s="32" t="s">
        <v>16732</v>
      </c>
      <c r="K5619" s="32" t="s">
        <v>15169</v>
      </c>
      <c r="L5619" s="34">
        <v>17.856080609199999</v>
      </c>
      <c r="M5619" s="34">
        <v>11160.0503807</v>
      </c>
      <c r="N5619" s="32" t="s">
        <v>17219</v>
      </c>
      <c r="O5619" s="43" t="e">
        <f>VLOOKUP(U:U,#REF!,5,FALSE)</f>
        <v>#REF!</v>
      </c>
      <c r="P5619" s="43" t="e">
        <f>VLOOKUP(U:U,#REF!,4,FALSE)</f>
        <v>#REF!</v>
      </c>
      <c r="Q5619" s="43" t="e">
        <f>VLOOKUP(U:U,#REF!,2,FALSE)</f>
        <v>#REF!</v>
      </c>
      <c r="S5619" s="35" t="str">
        <f>VLOOKUP(G:G,old!G:J,4,FALSE)</f>
        <v>NE</v>
      </c>
      <c r="T5619" s="35" t="str">
        <f>VLOOKUP(G:G,old!G:K,5,FALSE)</f>
        <v>RID_area</v>
      </c>
      <c r="U5619" s="35" t="str">
        <f>VLOOKUP(G:G,old!G:L,6,FALSE)</f>
        <v>MAE NAM CHI</v>
      </c>
      <c r="V5619" s="43" t="str">
        <f>VLOOKUP(G:G,old!G:M,7,FALSE)</f>
        <v>E66A</v>
      </c>
      <c r="X5619" s="43" t="str">
        <f>IFERROR(VLOOKUP(V:V,#REF!,3,FALSE),"0")</f>
        <v>0</v>
      </c>
      <c r="Y5619" s="19">
        <f t="shared" si="87"/>
        <v>0</v>
      </c>
      <c r="Z5619" s="19" t="str">
        <f>IFERROR(VLOOKUP(C:C,#REF!,19,FALSE),"0")</f>
        <v>0</v>
      </c>
    </row>
    <row r="5620" spans="1:26" x14ac:dyDescent="0.45">
      <c r="A5620" s="32" t="s">
        <v>16728</v>
      </c>
      <c r="B5620" s="32">
        <v>2</v>
      </c>
      <c r="C5620" s="32" t="s">
        <v>62</v>
      </c>
      <c r="D5620" s="32" t="s">
        <v>12141</v>
      </c>
      <c r="E5620" s="32" t="s">
        <v>17206</v>
      </c>
      <c r="F5620" s="32">
        <v>3</v>
      </c>
      <c r="G5620" s="78" t="s">
        <v>17207</v>
      </c>
      <c r="H5620" s="33" t="s">
        <v>17220</v>
      </c>
      <c r="I5620" s="32" t="s">
        <v>17221</v>
      </c>
      <c r="J5620" s="32" t="s">
        <v>16732</v>
      </c>
      <c r="K5620" s="32" t="s">
        <v>15169</v>
      </c>
      <c r="L5620" s="34">
        <v>24.676665088899998</v>
      </c>
      <c r="M5620" s="34">
        <v>15422.915680599999</v>
      </c>
      <c r="N5620" s="32" t="s">
        <v>17222</v>
      </c>
      <c r="O5620" s="43" t="e">
        <f>VLOOKUP(U:U,#REF!,5,FALSE)</f>
        <v>#REF!</v>
      </c>
      <c r="P5620" s="43" t="e">
        <f>VLOOKUP(U:U,#REF!,4,FALSE)</f>
        <v>#REF!</v>
      </c>
      <c r="Q5620" s="43" t="e">
        <f>VLOOKUP(U:U,#REF!,2,FALSE)</f>
        <v>#REF!</v>
      </c>
      <c r="S5620" s="35" t="str">
        <f>VLOOKUP(G:G,old!G:J,4,FALSE)</f>
        <v>NE</v>
      </c>
      <c r="T5620" s="35" t="str">
        <f>VLOOKUP(G:G,old!G:K,5,FALSE)</f>
        <v>RID_area</v>
      </c>
      <c r="U5620" s="35" t="str">
        <f>VLOOKUP(G:G,old!G:L,6,FALSE)</f>
        <v>MAE NAM CHI</v>
      </c>
      <c r="V5620" s="43" t="str">
        <f>VLOOKUP(G:G,old!G:M,7,FALSE)</f>
        <v>E66A</v>
      </c>
      <c r="X5620" s="43" t="str">
        <f>IFERROR(VLOOKUP(V:V,#REF!,3,FALSE),"0")</f>
        <v>0</v>
      </c>
      <c r="Y5620" s="19">
        <f t="shared" si="87"/>
        <v>0</v>
      </c>
      <c r="Z5620" s="19" t="str">
        <f>IFERROR(VLOOKUP(C:C,#REF!,19,FALSE),"0")</f>
        <v>0</v>
      </c>
    </row>
    <row r="5621" spans="1:26" x14ac:dyDescent="0.45">
      <c r="A5621" s="32" t="s">
        <v>16728</v>
      </c>
      <c r="B5621" s="32">
        <v>2</v>
      </c>
      <c r="C5621" s="32" t="s">
        <v>62</v>
      </c>
      <c r="D5621" s="32" t="s">
        <v>12141</v>
      </c>
      <c r="E5621" s="32" t="s">
        <v>17223</v>
      </c>
      <c r="F5621" s="32">
        <v>3</v>
      </c>
      <c r="G5621" s="78" t="s">
        <v>17224</v>
      </c>
      <c r="H5621" s="33" t="s">
        <v>17225</v>
      </c>
      <c r="I5621" s="32" t="s">
        <v>17224</v>
      </c>
      <c r="J5621" s="32" t="s">
        <v>16732</v>
      </c>
      <c r="K5621" s="32" t="s">
        <v>15169</v>
      </c>
      <c r="L5621" s="34">
        <v>45.780383438999998</v>
      </c>
      <c r="M5621" s="34">
        <v>28612.739649399999</v>
      </c>
      <c r="N5621" s="32" t="s">
        <v>17226</v>
      </c>
      <c r="O5621" s="43" t="e">
        <f>VLOOKUP(U:U,#REF!,5,FALSE)</f>
        <v>#REF!</v>
      </c>
      <c r="P5621" s="43" t="e">
        <f>VLOOKUP(U:U,#REF!,4,FALSE)</f>
        <v>#REF!</v>
      </c>
      <c r="Q5621" s="43" t="e">
        <f>VLOOKUP(U:U,#REF!,2,FALSE)</f>
        <v>#REF!</v>
      </c>
      <c r="S5621" s="35" t="str">
        <f>VLOOKUP(G:G,old!G:J,4,FALSE)</f>
        <v>NE</v>
      </c>
      <c r="T5621" s="35" t="str">
        <f>VLOOKUP(G:G,old!G:K,5,FALSE)</f>
        <v>DWR</v>
      </c>
      <c r="U5621" s="35" t="str">
        <f>VLOOKUP(G:G,old!G:L,6,FALSE)</f>
        <v>MAE NAM MUN</v>
      </c>
      <c r="V5621" s="43">
        <f>VLOOKUP(G:G,old!G:M,7,FALSE)</f>
        <v>0</v>
      </c>
      <c r="X5621" s="43" t="str">
        <f>IFERROR(VLOOKUP(V:V,#REF!,3,FALSE),"0")</f>
        <v>0</v>
      </c>
      <c r="Y5621" s="19">
        <f t="shared" si="87"/>
        <v>0</v>
      </c>
      <c r="Z5621" s="19" t="str">
        <f>IFERROR(VLOOKUP(C:C,#REF!,19,FALSE),"0")</f>
        <v>0</v>
      </c>
    </row>
    <row r="5622" spans="1:26" x14ac:dyDescent="0.45">
      <c r="A5622" s="32" t="s">
        <v>16728</v>
      </c>
      <c r="B5622" s="32">
        <v>2</v>
      </c>
      <c r="C5622" s="32" t="s">
        <v>62</v>
      </c>
      <c r="D5622" s="32" t="s">
        <v>12141</v>
      </c>
      <c r="E5622" s="32" t="s">
        <v>17223</v>
      </c>
      <c r="F5622" s="32">
        <v>3</v>
      </c>
      <c r="G5622" s="78" t="s">
        <v>17224</v>
      </c>
      <c r="H5622" s="33" t="s">
        <v>17227</v>
      </c>
      <c r="I5622" s="32" t="s">
        <v>17228</v>
      </c>
      <c r="J5622" s="32" t="s">
        <v>16732</v>
      </c>
      <c r="K5622" s="32" t="s">
        <v>15169</v>
      </c>
      <c r="L5622" s="34">
        <v>24.1036877483</v>
      </c>
      <c r="M5622" s="34">
        <v>15064.804842699999</v>
      </c>
      <c r="N5622" s="32" t="s">
        <v>17229</v>
      </c>
      <c r="O5622" s="43" t="e">
        <f>VLOOKUP(U:U,#REF!,5,FALSE)</f>
        <v>#REF!</v>
      </c>
      <c r="P5622" s="43" t="e">
        <f>VLOOKUP(U:U,#REF!,4,FALSE)</f>
        <v>#REF!</v>
      </c>
      <c r="Q5622" s="43" t="e">
        <f>VLOOKUP(U:U,#REF!,2,FALSE)</f>
        <v>#REF!</v>
      </c>
      <c r="S5622" s="35" t="str">
        <f>VLOOKUP(G:G,old!G:J,4,FALSE)</f>
        <v>NE</v>
      </c>
      <c r="T5622" s="35" t="str">
        <f>VLOOKUP(G:G,old!G:K,5,FALSE)</f>
        <v>DWR</v>
      </c>
      <c r="U5622" s="35" t="str">
        <f>VLOOKUP(G:G,old!G:L,6,FALSE)</f>
        <v>MAE NAM MUN</v>
      </c>
      <c r="V5622" s="43">
        <f>VLOOKUP(G:G,old!G:M,7,FALSE)</f>
        <v>0</v>
      </c>
      <c r="X5622" s="43" t="str">
        <f>IFERROR(VLOOKUP(V:V,#REF!,3,FALSE),"0")</f>
        <v>0</v>
      </c>
      <c r="Y5622" s="19">
        <f t="shared" si="87"/>
        <v>0</v>
      </c>
      <c r="Z5622" s="19" t="str">
        <f>IFERROR(VLOOKUP(C:C,#REF!,19,FALSE),"0")</f>
        <v>0</v>
      </c>
    </row>
    <row r="5623" spans="1:26" x14ac:dyDescent="0.45">
      <c r="A5623" s="32" t="s">
        <v>16728</v>
      </c>
      <c r="B5623" s="32">
        <v>2</v>
      </c>
      <c r="C5623" s="32" t="s">
        <v>62</v>
      </c>
      <c r="D5623" s="32" t="s">
        <v>12141</v>
      </c>
      <c r="E5623" s="32" t="s">
        <v>17223</v>
      </c>
      <c r="F5623" s="32">
        <v>3</v>
      </c>
      <c r="G5623" s="78" t="s">
        <v>17224</v>
      </c>
      <c r="H5623" s="33" t="s">
        <v>17230</v>
      </c>
      <c r="I5623" s="32" t="s">
        <v>17231</v>
      </c>
      <c r="J5623" s="32" t="s">
        <v>16732</v>
      </c>
      <c r="K5623" s="32" t="s">
        <v>15169</v>
      </c>
      <c r="L5623" s="34">
        <v>54.115002639700002</v>
      </c>
      <c r="M5623" s="34">
        <v>33821.876649799997</v>
      </c>
      <c r="N5623" s="32" t="s">
        <v>17232</v>
      </c>
      <c r="O5623" s="43" t="e">
        <f>VLOOKUP(U:U,#REF!,5,FALSE)</f>
        <v>#REF!</v>
      </c>
      <c r="P5623" s="43" t="e">
        <f>VLOOKUP(U:U,#REF!,4,FALSE)</f>
        <v>#REF!</v>
      </c>
      <c r="Q5623" s="43" t="e">
        <f>VLOOKUP(U:U,#REF!,2,FALSE)</f>
        <v>#REF!</v>
      </c>
      <c r="S5623" s="35" t="str">
        <f>VLOOKUP(G:G,old!G:J,4,FALSE)</f>
        <v>NE</v>
      </c>
      <c r="T5623" s="35" t="str">
        <f>VLOOKUP(G:G,old!G:K,5,FALSE)</f>
        <v>DWR</v>
      </c>
      <c r="U5623" s="35" t="str">
        <f>VLOOKUP(G:G,old!G:L,6,FALSE)</f>
        <v>MAE NAM MUN</v>
      </c>
      <c r="V5623" s="43">
        <f>VLOOKUP(G:G,old!G:M,7,FALSE)</f>
        <v>0</v>
      </c>
      <c r="X5623" s="43" t="str">
        <f>IFERROR(VLOOKUP(V:V,#REF!,3,FALSE),"0")</f>
        <v>0</v>
      </c>
      <c r="Y5623" s="19">
        <f t="shared" si="87"/>
        <v>0</v>
      </c>
      <c r="Z5623" s="19" t="str">
        <f>IFERROR(VLOOKUP(C:C,#REF!,19,FALSE),"0")</f>
        <v>0</v>
      </c>
    </row>
    <row r="5624" spans="1:26" x14ac:dyDescent="0.45">
      <c r="A5624" s="32" t="s">
        <v>16728</v>
      </c>
      <c r="B5624" s="32">
        <v>2</v>
      </c>
      <c r="C5624" s="32" t="s">
        <v>62</v>
      </c>
      <c r="D5624" s="32" t="s">
        <v>12141</v>
      </c>
      <c r="E5624" s="32" t="s">
        <v>17223</v>
      </c>
      <c r="F5624" s="32">
        <v>3</v>
      </c>
      <c r="G5624" s="78" t="s">
        <v>17224</v>
      </c>
      <c r="H5624" s="33" t="s">
        <v>17233</v>
      </c>
      <c r="I5624" s="32" t="s">
        <v>17234</v>
      </c>
      <c r="J5624" s="32" t="s">
        <v>16732</v>
      </c>
      <c r="K5624" s="32" t="s">
        <v>15169</v>
      </c>
      <c r="L5624" s="34">
        <v>31.3926736403</v>
      </c>
      <c r="M5624" s="34">
        <v>19620.421025200001</v>
      </c>
      <c r="N5624" s="32" t="s">
        <v>17235</v>
      </c>
      <c r="O5624" s="43" t="e">
        <f>VLOOKUP(U:U,#REF!,5,FALSE)</f>
        <v>#REF!</v>
      </c>
      <c r="P5624" s="43" t="e">
        <f>VLOOKUP(U:U,#REF!,4,FALSE)</f>
        <v>#REF!</v>
      </c>
      <c r="Q5624" s="43" t="e">
        <f>VLOOKUP(U:U,#REF!,2,FALSE)</f>
        <v>#REF!</v>
      </c>
      <c r="S5624" s="35" t="str">
        <f>VLOOKUP(G:G,old!G:J,4,FALSE)</f>
        <v>NE</v>
      </c>
      <c r="T5624" s="35" t="str">
        <f>VLOOKUP(G:G,old!G:K,5,FALSE)</f>
        <v>DWR</v>
      </c>
      <c r="U5624" s="35" t="str">
        <f>VLOOKUP(G:G,old!G:L,6,FALSE)</f>
        <v>MAE NAM MUN</v>
      </c>
      <c r="V5624" s="43">
        <f>VLOOKUP(G:G,old!G:M,7,FALSE)</f>
        <v>0</v>
      </c>
      <c r="X5624" s="43" t="str">
        <f>IFERROR(VLOOKUP(V:V,#REF!,3,FALSE),"0")</f>
        <v>0</v>
      </c>
      <c r="Y5624" s="19">
        <f t="shared" si="87"/>
        <v>0</v>
      </c>
      <c r="Z5624" s="19" t="str">
        <f>IFERROR(VLOOKUP(C:C,#REF!,19,FALSE),"0")</f>
        <v>0</v>
      </c>
    </row>
    <row r="5625" spans="1:26" x14ac:dyDescent="0.45">
      <c r="A5625" s="32" t="s">
        <v>16728</v>
      </c>
      <c r="B5625" s="32">
        <v>2</v>
      </c>
      <c r="C5625" s="32" t="s">
        <v>62</v>
      </c>
      <c r="D5625" s="32" t="s">
        <v>12141</v>
      </c>
      <c r="E5625" s="32" t="s">
        <v>17236</v>
      </c>
      <c r="F5625" s="32">
        <v>3</v>
      </c>
      <c r="G5625" s="78" t="s">
        <v>17237</v>
      </c>
      <c r="H5625" s="33" t="s">
        <v>17238</v>
      </c>
      <c r="I5625" s="32" t="s">
        <v>17237</v>
      </c>
      <c r="J5625" s="32" t="s">
        <v>16732</v>
      </c>
      <c r="K5625" s="32" t="s">
        <v>15169</v>
      </c>
      <c r="L5625" s="34">
        <v>26.655945753099999</v>
      </c>
      <c r="M5625" s="34">
        <v>16659.966095700001</v>
      </c>
      <c r="N5625" s="32" t="s">
        <v>17239</v>
      </c>
      <c r="O5625" s="43" t="e">
        <f>VLOOKUP(U:U,#REF!,5,FALSE)</f>
        <v>#REF!</v>
      </c>
      <c r="P5625" s="43" t="e">
        <f>VLOOKUP(U:U,#REF!,4,FALSE)</f>
        <v>#REF!</v>
      </c>
      <c r="Q5625" s="43" t="e">
        <f>VLOOKUP(U:U,#REF!,2,FALSE)</f>
        <v>#REF!</v>
      </c>
      <c r="S5625" s="35" t="str">
        <f>VLOOKUP(G:G,old!G:J,4,FALSE)</f>
        <v>NE</v>
      </c>
      <c r="T5625" s="35" t="str">
        <f>VLOOKUP(G:G,old!G:K,5,FALSE)</f>
        <v>DWR</v>
      </c>
      <c r="U5625" s="35" t="str">
        <f>VLOOKUP(G:G,old!G:L,6,FALSE)</f>
        <v>MAE NAM CHI</v>
      </c>
      <c r="V5625" s="43" t="str">
        <f>VLOOKUP(G:G,old!G:M,7,FALSE)</f>
        <v>E18</v>
      </c>
      <c r="X5625" s="43" t="str">
        <f>IFERROR(VLOOKUP(V:V,#REF!,3,FALSE),"0")</f>
        <v>0</v>
      </c>
      <c r="Y5625" s="19">
        <f t="shared" si="87"/>
        <v>0</v>
      </c>
      <c r="Z5625" s="19" t="str">
        <f>IFERROR(VLOOKUP(C:C,#REF!,19,FALSE),"0")</f>
        <v>0</v>
      </c>
    </row>
    <row r="5626" spans="1:26" x14ac:dyDescent="0.45">
      <c r="A5626" s="32" t="s">
        <v>16728</v>
      </c>
      <c r="B5626" s="32">
        <v>2</v>
      </c>
      <c r="C5626" s="32" t="s">
        <v>62</v>
      </c>
      <c r="D5626" s="32" t="s">
        <v>12141</v>
      </c>
      <c r="E5626" s="32" t="s">
        <v>17236</v>
      </c>
      <c r="F5626" s="32">
        <v>3</v>
      </c>
      <c r="G5626" s="78" t="s">
        <v>17237</v>
      </c>
      <c r="H5626" s="33" t="s">
        <v>17240</v>
      </c>
      <c r="I5626" s="32" t="s">
        <v>8552</v>
      </c>
      <c r="J5626" s="32" t="s">
        <v>16732</v>
      </c>
      <c r="K5626" s="32" t="s">
        <v>15169</v>
      </c>
      <c r="L5626" s="34">
        <v>17.8736389524</v>
      </c>
      <c r="M5626" s="34">
        <v>11171.0243453</v>
      </c>
      <c r="N5626" s="32" t="s">
        <v>17241</v>
      </c>
      <c r="O5626" s="43" t="e">
        <f>VLOOKUP(U:U,#REF!,5,FALSE)</f>
        <v>#REF!</v>
      </c>
      <c r="P5626" s="43" t="e">
        <f>VLOOKUP(U:U,#REF!,4,FALSE)</f>
        <v>#REF!</v>
      </c>
      <c r="Q5626" s="43" t="e">
        <f>VLOOKUP(U:U,#REF!,2,FALSE)</f>
        <v>#REF!</v>
      </c>
      <c r="S5626" s="35" t="str">
        <f>VLOOKUP(G:G,old!G:J,4,FALSE)</f>
        <v>NE</v>
      </c>
      <c r="T5626" s="35" t="str">
        <f>VLOOKUP(G:G,old!G:K,5,FALSE)</f>
        <v>DWR</v>
      </c>
      <c r="U5626" s="35" t="str">
        <f>VLOOKUP(G:G,old!G:L,6,FALSE)</f>
        <v>MAE NAM CHI</v>
      </c>
      <c r="V5626" s="43" t="str">
        <f>VLOOKUP(G:G,old!G:M,7,FALSE)</f>
        <v>E18</v>
      </c>
      <c r="X5626" s="43" t="str">
        <f>IFERROR(VLOOKUP(V:V,#REF!,3,FALSE),"0")</f>
        <v>0</v>
      </c>
      <c r="Y5626" s="19">
        <f t="shared" si="87"/>
        <v>0</v>
      </c>
      <c r="Z5626" s="19" t="str">
        <f>IFERROR(VLOOKUP(C:C,#REF!,19,FALSE),"0")</f>
        <v>0</v>
      </c>
    </row>
    <row r="5627" spans="1:26" x14ac:dyDescent="0.45">
      <c r="A5627" s="32" t="s">
        <v>16728</v>
      </c>
      <c r="B5627" s="32">
        <v>2</v>
      </c>
      <c r="C5627" s="32" t="s">
        <v>62</v>
      </c>
      <c r="D5627" s="32" t="s">
        <v>12141</v>
      </c>
      <c r="E5627" s="32" t="s">
        <v>17236</v>
      </c>
      <c r="F5627" s="32">
        <v>3</v>
      </c>
      <c r="G5627" s="78" t="s">
        <v>17237</v>
      </c>
      <c r="H5627" s="33" t="s">
        <v>17242</v>
      </c>
      <c r="I5627" s="32" t="s">
        <v>16990</v>
      </c>
      <c r="J5627" s="32" t="s">
        <v>16732</v>
      </c>
      <c r="K5627" s="32" t="s">
        <v>15169</v>
      </c>
      <c r="L5627" s="34">
        <v>42.3954108589</v>
      </c>
      <c r="M5627" s="34">
        <v>26497.131786800001</v>
      </c>
      <c r="N5627" s="32" t="s">
        <v>17243</v>
      </c>
      <c r="O5627" s="43" t="e">
        <f>VLOOKUP(U:U,#REF!,5,FALSE)</f>
        <v>#REF!</v>
      </c>
      <c r="P5627" s="43" t="e">
        <f>VLOOKUP(U:U,#REF!,4,FALSE)</f>
        <v>#REF!</v>
      </c>
      <c r="Q5627" s="43" t="e">
        <f>VLOOKUP(U:U,#REF!,2,FALSE)</f>
        <v>#REF!</v>
      </c>
      <c r="S5627" s="35" t="str">
        <f>VLOOKUP(G:G,old!G:J,4,FALSE)</f>
        <v>NE</v>
      </c>
      <c r="T5627" s="35" t="str">
        <f>VLOOKUP(G:G,old!G:K,5,FALSE)</f>
        <v>DWR</v>
      </c>
      <c r="U5627" s="35" t="str">
        <f>VLOOKUP(G:G,old!G:L,6,FALSE)</f>
        <v>MAE NAM CHI</v>
      </c>
      <c r="V5627" s="43" t="str">
        <f>VLOOKUP(G:G,old!G:M,7,FALSE)</f>
        <v>E18</v>
      </c>
      <c r="X5627" s="43" t="str">
        <f>IFERROR(VLOOKUP(V:V,#REF!,3,FALSE),"0")</f>
        <v>0</v>
      </c>
      <c r="Y5627" s="19">
        <f t="shared" si="87"/>
        <v>0</v>
      </c>
      <c r="Z5627" s="19" t="str">
        <f>IFERROR(VLOOKUP(C:C,#REF!,19,FALSE),"0")</f>
        <v>0</v>
      </c>
    </row>
    <row r="5628" spans="1:26" x14ac:dyDescent="0.45">
      <c r="A5628" s="32" t="s">
        <v>16728</v>
      </c>
      <c r="B5628" s="32">
        <v>2</v>
      </c>
      <c r="C5628" s="32" t="s">
        <v>62</v>
      </c>
      <c r="D5628" s="32" t="s">
        <v>12141</v>
      </c>
      <c r="E5628" s="32" t="s">
        <v>17236</v>
      </c>
      <c r="F5628" s="32">
        <v>3</v>
      </c>
      <c r="G5628" s="78" t="s">
        <v>17237</v>
      </c>
      <c r="H5628" s="33" t="s">
        <v>17244</v>
      </c>
      <c r="I5628" s="32" t="s">
        <v>17245</v>
      </c>
      <c r="J5628" s="32" t="s">
        <v>16732</v>
      </c>
      <c r="K5628" s="32" t="s">
        <v>15169</v>
      </c>
      <c r="L5628" s="34">
        <v>17.490527739200001</v>
      </c>
      <c r="M5628" s="34">
        <v>10931.579836999999</v>
      </c>
      <c r="N5628" s="32" t="s">
        <v>17246</v>
      </c>
      <c r="O5628" s="43" t="e">
        <f>VLOOKUP(U:U,#REF!,5,FALSE)</f>
        <v>#REF!</v>
      </c>
      <c r="P5628" s="43" t="e">
        <f>VLOOKUP(U:U,#REF!,4,FALSE)</f>
        <v>#REF!</v>
      </c>
      <c r="Q5628" s="43" t="e">
        <f>VLOOKUP(U:U,#REF!,2,FALSE)</f>
        <v>#REF!</v>
      </c>
      <c r="S5628" s="35" t="str">
        <f>VLOOKUP(G:G,old!G:J,4,FALSE)</f>
        <v>NE</v>
      </c>
      <c r="T5628" s="35" t="str">
        <f>VLOOKUP(G:G,old!G:K,5,FALSE)</f>
        <v>DWR</v>
      </c>
      <c r="U5628" s="35" t="str">
        <f>VLOOKUP(G:G,old!G:L,6,FALSE)</f>
        <v>MAE NAM CHI</v>
      </c>
      <c r="V5628" s="43" t="str">
        <f>VLOOKUP(G:G,old!G:M,7,FALSE)</f>
        <v>E18</v>
      </c>
      <c r="X5628" s="43" t="str">
        <f>IFERROR(VLOOKUP(V:V,#REF!,3,FALSE),"0")</f>
        <v>0</v>
      </c>
      <c r="Y5628" s="19">
        <f t="shared" si="87"/>
        <v>0</v>
      </c>
      <c r="Z5628" s="19" t="str">
        <f>IFERROR(VLOOKUP(C:C,#REF!,19,FALSE),"0")</f>
        <v>0</v>
      </c>
    </row>
    <row r="5629" spans="1:26" x14ac:dyDescent="0.45">
      <c r="A5629" s="32" t="s">
        <v>16728</v>
      </c>
      <c r="B5629" s="32">
        <v>2</v>
      </c>
      <c r="C5629" s="32" t="s">
        <v>62</v>
      </c>
      <c r="D5629" s="32" t="s">
        <v>12141</v>
      </c>
      <c r="E5629" s="32" t="s">
        <v>17236</v>
      </c>
      <c r="F5629" s="32">
        <v>3</v>
      </c>
      <c r="G5629" s="78" t="s">
        <v>17237</v>
      </c>
      <c r="H5629" s="33" t="s">
        <v>17247</v>
      </c>
      <c r="I5629" s="32" t="s">
        <v>16438</v>
      </c>
      <c r="J5629" s="32" t="s">
        <v>16732</v>
      </c>
      <c r="K5629" s="32" t="s">
        <v>15169</v>
      </c>
      <c r="L5629" s="34">
        <v>31.0878878798</v>
      </c>
      <c r="M5629" s="34">
        <v>19429.9299249</v>
      </c>
      <c r="N5629" s="32" t="s">
        <v>17248</v>
      </c>
      <c r="O5629" s="43" t="e">
        <f>VLOOKUP(U:U,#REF!,5,FALSE)</f>
        <v>#REF!</v>
      </c>
      <c r="P5629" s="43" t="e">
        <f>VLOOKUP(U:U,#REF!,4,FALSE)</f>
        <v>#REF!</v>
      </c>
      <c r="Q5629" s="43" t="e">
        <f>VLOOKUP(U:U,#REF!,2,FALSE)</f>
        <v>#REF!</v>
      </c>
      <c r="S5629" s="35" t="str">
        <f>VLOOKUP(G:G,old!G:J,4,FALSE)</f>
        <v>NE</v>
      </c>
      <c r="T5629" s="35" t="str">
        <f>VLOOKUP(G:G,old!G:K,5,FALSE)</f>
        <v>DWR</v>
      </c>
      <c r="U5629" s="35" t="str">
        <f>VLOOKUP(G:G,old!G:L,6,FALSE)</f>
        <v>MAE NAM CHI</v>
      </c>
      <c r="V5629" s="43" t="str">
        <f>VLOOKUP(G:G,old!G:M,7,FALSE)</f>
        <v>E18</v>
      </c>
      <c r="X5629" s="43" t="str">
        <f>IFERROR(VLOOKUP(V:V,#REF!,3,FALSE),"0")</f>
        <v>0</v>
      </c>
      <c r="Y5629" s="19">
        <f t="shared" si="87"/>
        <v>0</v>
      </c>
      <c r="Z5629" s="19" t="str">
        <f>IFERROR(VLOOKUP(C:C,#REF!,19,FALSE),"0")</f>
        <v>0</v>
      </c>
    </row>
    <row r="5630" spans="1:26" x14ac:dyDescent="0.45">
      <c r="A5630" s="32" t="s">
        <v>17249</v>
      </c>
      <c r="B5630" s="32">
        <v>2</v>
      </c>
      <c r="C5630" s="32" t="s">
        <v>17250</v>
      </c>
      <c r="D5630" s="32" t="s">
        <v>12141</v>
      </c>
      <c r="E5630" s="32" t="s">
        <v>17251</v>
      </c>
      <c r="F5630" s="32">
        <v>3</v>
      </c>
      <c r="G5630" s="78" t="s">
        <v>17252</v>
      </c>
      <c r="H5630" s="33" t="s">
        <v>17253</v>
      </c>
      <c r="I5630" s="32" t="s">
        <v>17250</v>
      </c>
      <c r="J5630" s="32" t="s">
        <v>17254</v>
      </c>
      <c r="K5630" s="32" t="s">
        <v>15169</v>
      </c>
      <c r="L5630" s="34">
        <v>23.431178424300001</v>
      </c>
      <c r="M5630" s="34">
        <v>14644.4865152</v>
      </c>
      <c r="N5630" s="32" t="s">
        <v>17255</v>
      </c>
      <c r="O5630" s="43" t="e">
        <f>VLOOKUP(U:U,#REF!,5,FALSE)</f>
        <v>#REF!</v>
      </c>
      <c r="P5630" s="43" t="e">
        <f>VLOOKUP(U:U,#REF!,4,FALSE)</f>
        <v>#REF!</v>
      </c>
      <c r="Q5630" s="43" t="e">
        <f>VLOOKUP(U:U,#REF!,2,FALSE)</f>
        <v>#REF!</v>
      </c>
      <c r="S5630" s="35" t="str">
        <f>VLOOKUP(G:G,old!G:J,4,FALSE)</f>
        <v>NE</v>
      </c>
      <c r="T5630" s="35" t="str">
        <f>VLOOKUP(G:G,old!G:K,5,FALSE)</f>
        <v>RID_area</v>
      </c>
      <c r="U5630" s="35" t="str">
        <f>VLOOKUP(G:G,old!G:L,6,FALSE)</f>
        <v>MAE NAM CHI</v>
      </c>
      <c r="V5630" s="43" t="str">
        <f>VLOOKUP(G:G,old!G:M,7,FALSE)</f>
        <v>E75</v>
      </c>
      <c r="X5630" s="43" t="str">
        <f>IFERROR(VLOOKUP(V:V,#REF!,3,FALSE),"0")</f>
        <v>0</v>
      </c>
      <c r="Y5630" s="19">
        <f t="shared" si="87"/>
        <v>0</v>
      </c>
      <c r="Z5630" s="19" t="str">
        <f>IFERROR(VLOOKUP(C:C,#REF!,19,FALSE),"0")</f>
        <v>0</v>
      </c>
    </row>
    <row r="5631" spans="1:26" x14ac:dyDescent="0.45">
      <c r="A5631" s="32" t="s">
        <v>17249</v>
      </c>
      <c r="B5631" s="32">
        <v>2</v>
      </c>
      <c r="C5631" s="32" t="s">
        <v>17250</v>
      </c>
      <c r="D5631" s="32" t="s">
        <v>12141</v>
      </c>
      <c r="E5631" s="32" t="s">
        <v>17251</v>
      </c>
      <c r="F5631" s="32">
        <v>3</v>
      </c>
      <c r="G5631" s="78" t="s">
        <v>17252</v>
      </c>
      <c r="H5631" s="33" t="s">
        <v>17256</v>
      </c>
      <c r="I5631" s="32" t="s">
        <v>255</v>
      </c>
      <c r="J5631" s="32" t="s">
        <v>17254</v>
      </c>
      <c r="K5631" s="32" t="s">
        <v>15169</v>
      </c>
      <c r="L5631" s="34">
        <v>29.650436948300001</v>
      </c>
      <c r="M5631" s="34">
        <v>18531.523092700001</v>
      </c>
      <c r="N5631" s="32" t="s">
        <v>17257</v>
      </c>
      <c r="O5631" s="43" t="e">
        <f>VLOOKUP(U:U,#REF!,5,FALSE)</f>
        <v>#REF!</v>
      </c>
      <c r="P5631" s="43" t="e">
        <f>VLOOKUP(U:U,#REF!,4,FALSE)</f>
        <v>#REF!</v>
      </c>
      <c r="Q5631" s="43" t="e">
        <f>VLOOKUP(U:U,#REF!,2,FALSE)</f>
        <v>#REF!</v>
      </c>
      <c r="S5631" s="35" t="str">
        <f>VLOOKUP(G:G,old!G:J,4,FALSE)</f>
        <v>NE</v>
      </c>
      <c r="T5631" s="35" t="str">
        <f>VLOOKUP(G:G,old!G:K,5,FALSE)</f>
        <v>RID_area</v>
      </c>
      <c r="U5631" s="35" t="str">
        <f>VLOOKUP(G:G,old!G:L,6,FALSE)</f>
        <v>MAE NAM CHI</v>
      </c>
      <c r="V5631" s="43" t="str">
        <f>VLOOKUP(G:G,old!G:M,7,FALSE)</f>
        <v>E75</v>
      </c>
      <c r="X5631" s="43" t="str">
        <f>IFERROR(VLOOKUP(V:V,#REF!,3,FALSE),"0")</f>
        <v>0</v>
      </c>
      <c r="Y5631" s="19">
        <f t="shared" si="87"/>
        <v>0</v>
      </c>
      <c r="Z5631" s="19" t="str">
        <f>IFERROR(VLOOKUP(C:C,#REF!,19,FALSE),"0")</f>
        <v>0</v>
      </c>
    </row>
    <row r="5632" spans="1:26" x14ac:dyDescent="0.45">
      <c r="A5632" s="32" t="s">
        <v>17249</v>
      </c>
      <c r="B5632" s="32">
        <v>2</v>
      </c>
      <c r="C5632" s="32" t="s">
        <v>17250</v>
      </c>
      <c r="D5632" s="32" t="s">
        <v>12141</v>
      </c>
      <c r="E5632" s="32" t="s">
        <v>17251</v>
      </c>
      <c r="F5632" s="32">
        <v>3</v>
      </c>
      <c r="G5632" s="78" t="s">
        <v>17252</v>
      </c>
      <c r="H5632" s="33" t="s">
        <v>17258</v>
      </c>
      <c r="I5632" s="32" t="s">
        <v>17259</v>
      </c>
      <c r="J5632" s="32" t="s">
        <v>17254</v>
      </c>
      <c r="K5632" s="32" t="s">
        <v>15169</v>
      </c>
      <c r="L5632" s="34">
        <v>42.693806529900002</v>
      </c>
      <c r="M5632" s="34">
        <v>26683.629081200001</v>
      </c>
      <c r="N5632" s="32" t="s">
        <v>17260</v>
      </c>
      <c r="O5632" s="43" t="e">
        <f>VLOOKUP(U:U,#REF!,5,FALSE)</f>
        <v>#REF!</v>
      </c>
      <c r="P5632" s="43" t="e">
        <f>VLOOKUP(U:U,#REF!,4,FALSE)</f>
        <v>#REF!</v>
      </c>
      <c r="Q5632" s="43" t="e">
        <f>VLOOKUP(U:U,#REF!,2,FALSE)</f>
        <v>#REF!</v>
      </c>
      <c r="S5632" s="35" t="str">
        <f>VLOOKUP(G:G,old!G:J,4,FALSE)</f>
        <v>NE</v>
      </c>
      <c r="T5632" s="35" t="str">
        <f>VLOOKUP(G:G,old!G:K,5,FALSE)</f>
        <v>RID_area</v>
      </c>
      <c r="U5632" s="35" t="str">
        <f>VLOOKUP(G:G,old!G:L,6,FALSE)</f>
        <v>MAE NAM CHI</v>
      </c>
      <c r="V5632" s="43" t="str">
        <f>VLOOKUP(G:G,old!G:M,7,FALSE)</f>
        <v>E75</v>
      </c>
      <c r="X5632" s="43" t="str">
        <f>IFERROR(VLOOKUP(V:V,#REF!,3,FALSE),"0")</f>
        <v>0</v>
      </c>
      <c r="Y5632" s="19">
        <f t="shared" si="87"/>
        <v>0</v>
      </c>
      <c r="Z5632" s="19" t="str">
        <f>IFERROR(VLOOKUP(C:C,#REF!,19,FALSE),"0")</f>
        <v>0</v>
      </c>
    </row>
    <row r="5633" spans="1:26" x14ac:dyDescent="0.45">
      <c r="A5633" s="32" t="s">
        <v>17249</v>
      </c>
      <c r="B5633" s="32">
        <v>2</v>
      </c>
      <c r="C5633" s="32" t="s">
        <v>17250</v>
      </c>
      <c r="D5633" s="32" t="s">
        <v>12141</v>
      </c>
      <c r="E5633" s="32" t="s">
        <v>17251</v>
      </c>
      <c r="F5633" s="32">
        <v>3</v>
      </c>
      <c r="G5633" s="78" t="s">
        <v>17252</v>
      </c>
      <c r="H5633" s="33" t="s">
        <v>17261</v>
      </c>
      <c r="I5633" s="32" t="s">
        <v>12926</v>
      </c>
      <c r="J5633" s="32" t="s">
        <v>17254</v>
      </c>
      <c r="K5633" s="32" t="s">
        <v>15169</v>
      </c>
      <c r="L5633" s="34">
        <v>44.571543523300001</v>
      </c>
      <c r="M5633" s="34">
        <v>27857.214702099998</v>
      </c>
      <c r="N5633" s="32" t="s">
        <v>17262</v>
      </c>
      <c r="O5633" s="43" t="e">
        <f>VLOOKUP(U:U,#REF!,5,FALSE)</f>
        <v>#REF!</v>
      </c>
      <c r="P5633" s="43" t="e">
        <f>VLOOKUP(U:U,#REF!,4,FALSE)</f>
        <v>#REF!</v>
      </c>
      <c r="Q5633" s="43" t="e">
        <f>VLOOKUP(U:U,#REF!,2,FALSE)</f>
        <v>#REF!</v>
      </c>
      <c r="S5633" s="35" t="str">
        <f>VLOOKUP(G:G,old!G:J,4,FALSE)</f>
        <v>NE</v>
      </c>
      <c r="T5633" s="35" t="str">
        <f>VLOOKUP(G:G,old!G:K,5,FALSE)</f>
        <v>RID_area</v>
      </c>
      <c r="U5633" s="35" t="str">
        <f>VLOOKUP(G:G,old!G:L,6,FALSE)</f>
        <v>MAE NAM CHI</v>
      </c>
      <c r="V5633" s="43" t="str">
        <f>VLOOKUP(G:G,old!G:M,7,FALSE)</f>
        <v>E75</v>
      </c>
      <c r="X5633" s="43" t="str">
        <f>IFERROR(VLOOKUP(V:V,#REF!,3,FALSE),"0")</f>
        <v>0</v>
      </c>
      <c r="Y5633" s="19">
        <f t="shared" si="87"/>
        <v>0</v>
      </c>
      <c r="Z5633" s="19" t="str">
        <f>IFERROR(VLOOKUP(C:C,#REF!,19,FALSE),"0")</f>
        <v>0</v>
      </c>
    </row>
    <row r="5634" spans="1:26" x14ac:dyDescent="0.45">
      <c r="A5634" s="32" t="s">
        <v>17249</v>
      </c>
      <c r="B5634" s="32">
        <v>2</v>
      </c>
      <c r="C5634" s="32" t="s">
        <v>17250</v>
      </c>
      <c r="D5634" s="32" t="s">
        <v>12141</v>
      </c>
      <c r="E5634" s="32" t="s">
        <v>17251</v>
      </c>
      <c r="F5634" s="32">
        <v>3</v>
      </c>
      <c r="G5634" s="78" t="s">
        <v>17252</v>
      </c>
      <c r="H5634" s="33" t="s">
        <v>17263</v>
      </c>
      <c r="I5634" s="32" t="s">
        <v>17264</v>
      </c>
      <c r="J5634" s="32" t="s">
        <v>17254</v>
      </c>
      <c r="K5634" s="32" t="s">
        <v>15169</v>
      </c>
      <c r="L5634" s="34">
        <v>40.055972846899998</v>
      </c>
      <c r="M5634" s="34">
        <v>25034.983029300001</v>
      </c>
      <c r="N5634" s="32" t="s">
        <v>17265</v>
      </c>
      <c r="O5634" s="43" t="e">
        <f>VLOOKUP(U:U,#REF!,5,FALSE)</f>
        <v>#REF!</v>
      </c>
      <c r="P5634" s="43" t="e">
        <f>VLOOKUP(U:U,#REF!,4,FALSE)</f>
        <v>#REF!</v>
      </c>
      <c r="Q5634" s="43" t="e">
        <f>VLOOKUP(U:U,#REF!,2,FALSE)</f>
        <v>#REF!</v>
      </c>
      <c r="S5634" s="35" t="str">
        <f>VLOOKUP(G:G,old!G:J,4,FALSE)</f>
        <v>NE</v>
      </c>
      <c r="T5634" s="35" t="str">
        <f>VLOOKUP(G:G,old!G:K,5,FALSE)</f>
        <v>RID_area</v>
      </c>
      <c r="U5634" s="35" t="str">
        <f>VLOOKUP(G:G,old!G:L,6,FALSE)</f>
        <v>MAE NAM CHI</v>
      </c>
      <c r="V5634" s="43" t="str">
        <f>VLOOKUP(G:G,old!G:M,7,FALSE)</f>
        <v>E75</v>
      </c>
      <c r="X5634" s="43" t="str">
        <f>IFERROR(VLOOKUP(V:V,#REF!,3,FALSE),"0")</f>
        <v>0</v>
      </c>
      <c r="Y5634" s="19">
        <f t="shared" si="87"/>
        <v>0</v>
      </c>
      <c r="Z5634" s="19" t="str">
        <f>IFERROR(VLOOKUP(C:C,#REF!,19,FALSE),"0")</f>
        <v>0</v>
      </c>
    </row>
    <row r="5635" spans="1:26" x14ac:dyDescent="0.45">
      <c r="A5635" s="32" t="s">
        <v>17249</v>
      </c>
      <c r="B5635" s="32">
        <v>2</v>
      </c>
      <c r="C5635" s="32" t="s">
        <v>17250</v>
      </c>
      <c r="D5635" s="32" t="s">
        <v>12141</v>
      </c>
      <c r="E5635" s="32" t="s">
        <v>17251</v>
      </c>
      <c r="F5635" s="32">
        <v>3</v>
      </c>
      <c r="G5635" s="78" t="s">
        <v>17252</v>
      </c>
      <c r="H5635" s="33" t="s">
        <v>17266</v>
      </c>
      <c r="I5635" s="32" t="s">
        <v>17267</v>
      </c>
      <c r="J5635" s="32" t="s">
        <v>17254</v>
      </c>
      <c r="K5635" s="32" t="s">
        <v>15169</v>
      </c>
      <c r="L5635" s="34">
        <v>43.5158991968</v>
      </c>
      <c r="M5635" s="34">
        <v>27197.436998000001</v>
      </c>
      <c r="N5635" s="32" t="s">
        <v>17268</v>
      </c>
      <c r="O5635" s="43" t="e">
        <f>VLOOKUP(U:U,#REF!,5,FALSE)</f>
        <v>#REF!</v>
      </c>
      <c r="P5635" s="43" t="e">
        <f>VLOOKUP(U:U,#REF!,4,FALSE)</f>
        <v>#REF!</v>
      </c>
      <c r="Q5635" s="43" t="e">
        <f>VLOOKUP(U:U,#REF!,2,FALSE)</f>
        <v>#REF!</v>
      </c>
      <c r="S5635" s="35" t="str">
        <f>VLOOKUP(G:G,old!G:J,4,FALSE)</f>
        <v>NE</v>
      </c>
      <c r="T5635" s="35" t="str">
        <f>VLOOKUP(G:G,old!G:K,5,FALSE)</f>
        <v>RID_area</v>
      </c>
      <c r="U5635" s="35" t="str">
        <f>VLOOKUP(G:G,old!G:L,6,FALSE)</f>
        <v>MAE NAM CHI</v>
      </c>
      <c r="V5635" s="43" t="str">
        <f>VLOOKUP(G:G,old!G:M,7,FALSE)</f>
        <v>E75</v>
      </c>
      <c r="X5635" s="43" t="str">
        <f>IFERROR(VLOOKUP(V:V,#REF!,3,FALSE),"0")</f>
        <v>0</v>
      </c>
      <c r="Y5635" s="19">
        <f t="shared" si="87"/>
        <v>0</v>
      </c>
      <c r="Z5635" s="19" t="str">
        <f>IFERROR(VLOOKUP(C:C,#REF!,19,FALSE),"0")</f>
        <v>0</v>
      </c>
    </row>
    <row r="5636" spans="1:26" x14ac:dyDescent="0.45">
      <c r="A5636" s="32" t="s">
        <v>17249</v>
      </c>
      <c r="B5636" s="32">
        <v>2</v>
      </c>
      <c r="C5636" s="32" t="s">
        <v>17250</v>
      </c>
      <c r="D5636" s="32" t="s">
        <v>12141</v>
      </c>
      <c r="E5636" s="32" t="s">
        <v>17251</v>
      </c>
      <c r="F5636" s="32">
        <v>3</v>
      </c>
      <c r="G5636" s="78" t="s">
        <v>17252</v>
      </c>
      <c r="H5636" s="33" t="s">
        <v>17269</v>
      </c>
      <c r="I5636" s="32" t="s">
        <v>17270</v>
      </c>
      <c r="J5636" s="32" t="s">
        <v>17254</v>
      </c>
      <c r="K5636" s="32" t="s">
        <v>15169</v>
      </c>
      <c r="L5636" s="34">
        <v>54.785178158800001</v>
      </c>
      <c r="M5636" s="34">
        <v>34240.736349300001</v>
      </c>
      <c r="N5636" s="32" t="s">
        <v>17271</v>
      </c>
      <c r="O5636" s="43" t="e">
        <f>VLOOKUP(U:U,#REF!,5,FALSE)</f>
        <v>#REF!</v>
      </c>
      <c r="P5636" s="43" t="e">
        <f>VLOOKUP(U:U,#REF!,4,FALSE)</f>
        <v>#REF!</v>
      </c>
      <c r="Q5636" s="43" t="e">
        <f>VLOOKUP(U:U,#REF!,2,FALSE)</f>
        <v>#REF!</v>
      </c>
      <c r="S5636" s="35" t="str">
        <f>VLOOKUP(G:G,old!G:J,4,FALSE)</f>
        <v>NE</v>
      </c>
      <c r="T5636" s="35" t="str">
        <f>VLOOKUP(G:G,old!G:K,5,FALSE)</f>
        <v>RID_area</v>
      </c>
      <c r="U5636" s="35" t="str">
        <f>VLOOKUP(G:G,old!G:L,6,FALSE)</f>
        <v>MAE NAM CHI</v>
      </c>
      <c r="V5636" s="43" t="str">
        <f>VLOOKUP(G:G,old!G:M,7,FALSE)</f>
        <v>E75</v>
      </c>
      <c r="X5636" s="43" t="str">
        <f>IFERROR(VLOOKUP(V:V,#REF!,3,FALSE),"0")</f>
        <v>0</v>
      </c>
      <c r="Y5636" s="19">
        <f t="shared" ref="Y5636:Y5699" si="88">X5636*1</f>
        <v>0</v>
      </c>
      <c r="Z5636" s="19" t="str">
        <f>IFERROR(VLOOKUP(C:C,#REF!,19,FALSE),"0")</f>
        <v>0</v>
      </c>
    </row>
    <row r="5637" spans="1:26" x14ac:dyDescent="0.45">
      <c r="A5637" s="32" t="s">
        <v>17249</v>
      </c>
      <c r="B5637" s="32">
        <v>2</v>
      </c>
      <c r="C5637" s="32" t="s">
        <v>17250</v>
      </c>
      <c r="D5637" s="32" t="s">
        <v>12141</v>
      </c>
      <c r="E5637" s="32" t="s">
        <v>17251</v>
      </c>
      <c r="F5637" s="32">
        <v>3</v>
      </c>
      <c r="G5637" s="78" t="s">
        <v>17252</v>
      </c>
      <c r="H5637" s="33" t="s">
        <v>17272</v>
      </c>
      <c r="I5637" s="32" t="s">
        <v>17273</v>
      </c>
      <c r="J5637" s="32" t="s">
        <v>17254</v>
      </c>
      <c r="K5637" s="32" t="s">
        <v>15169</v>
      </c>
      <c r="L5637" s="34">
        <v>43.189995509200003</v>
      </c>
      <c r="M5637" s="34">
        <v>26993.747193300002</v>
      </c>
      <c r="N5637" s="32" t="s">
        <v>17274</v>
      </c>
      <c r="O5637" s="43" t="e">
        <f>VLOOKUP(U:U,#REF!,5,FALSE)</f>
        <v>#REF!</v>
      </c>
      <c r="P5637" s="43" t="e">
        <f>VLOOKUP(U:U,#REF!,4,FALSE)</f>
        <v>#REF!</v>
      </c>
      <c r="Q5637" s="43" t="e">
        <f>VLOOKUP(U:U,#REF!,2,FALSE)</f>
        <v>#REF!</v>
      </c>
      <c r="S5637" s="35" t="str">
        <f>VLOOKUP(G:G,old!G:J,4,FALSE)</f>
        <v>NE</v>
      </c>
      <c r="T5637" s="35" t="str">
        <f>VLOOKUP(G:G,old!G:K,5,FALSE)</f>
        <v>RID_area</v>
      </c>
      <c r="U5637" s="35" t="str">
        <f>VLOOKUP(G:G,old!G:L,6,FALSE)</f>
        <v>MAE NAM CHI</v>
      </c>
      <c r="V5637" s="43" t="str">
        <f>VLOOKUP(G:G,old!G:M,7,FALSE)</f>
        <v>E75</v>
      </c>
      <c r="X5637" s="43" t="str">
        <f>IFERROR(VLOOKUP(V:V,#REF!,3,FALSE),"0")</f>
        <v>0</v>
      </c>
      <c r="Y5637" s="19">
        <f t="shared" si="88"/>
        <v>0</v>
      </c>
      <c r="Z5637" s="19" t="str">
        <f>IFERROR(VLOOKUP(C:C,#REF!,19,FALSE),"0")</f>
        <v>0</v>
      </c>
    </row>
    <row r="5638" spans="1:26" x14ac:dyDescent="0.45">
      <c r="A5638" s="32" t="s">
        <v>17249</v>
      </c>
      <c r="B5638" s="32">
        <v>2</v>
      </c>
      <c r="C5638" s="32" t="s">
        <v>17250</v>
      </c>
      <c r="D5638" s="32" t="s">
        <v>12141</v>
      </c>
      <c r="E5638" s="32" t="s">
        <v>17251</v>
      </c>
      <c r="F5638" s="32">
        <v>3</v>
      </c>
      <c r="G5638" s="78" t="s">
        <v>17252</v>
      </c>
      <c r="H5638" s="33" t="s">
        <v>17275</v>
      </c>
      <c r="I5638" s="32" t="s">
        <v>17276</v>
      </c>
      <c r="J5638" s="32" t="s">
        <v>17254</v>
      </c>
      <c r="K5638" s="32" t="s">
        <v>15169</v>
      </c>
      <c r="L5638" s="34">
        <v>58.156250089499999</v>
      </c>
      <c r="M5638" s="34">
        <v>36347.656305899996</v>
      </c>
      <c r="N5638" s="32" t="s">
        <v>17277</v>
      </c>
      <c r="O5638" s="43" t="e">
        <f>VLOOKUP(U:U,#REF!,5,FALSE)</f>
        <v>#REF!</v>
      </c>
      <c r="P5638" s="43" t="e">
        <f>VLOOKUP(U:U,#REF!,4,FALSE)</f>
        <v>#REF!</v>
      </c>
      <c r="Q5638" s="43" t="e">
        <f>VLOOKUP(U:U,#REF!,2,FALSE)</f>
        <v>#REF!</v>
      </c>
      <c r="S5638" s="35" t="str">
        <f>VLOOKUP(G:G,old!G:J,4,FALSE)</f>
        <v>NE</v>
      </c>
      <c r="T5638" s="35" t="str">
        <f>VLOOKUP(G:G,old!G:K,5,FALSE)</f>
        <v>RID_area</v>
      </c>
      <c r="U5638" s="35" t="str">
        <f>VLOOKUP(G:G,old!G:L,6,FALSE)</f>
        <v>MAE NAM CHI</v>
      </c>
      <c r="V5638" s="43" t="str">
        <f>VLOOKUP(G:G,old!G:M,7,FALSE)</f>
        <v>E75</v>
      </c>
      <c r="X5638" s="43" t="str">
        <f>IFERROR(VLOOKUP(V:V,#REF!,3,FALSE),"0")</f>
        <v>0</v>
      </c>
      <c r="Y5638" s="19">
        <f t="shared" si="88"/>
        <v>0</v>
      </c>
      <c r="Z5638" s="19" t="str">
        <f>IFERROR(VLOOKUP(C:C,#REF!,19,FALSE),"0")</f>
        <v>0</v>
      </c>
    </row>
    <row r="5639" spans="1:26" x14ac:dyDescent="0.45">
      <c r="A5639" s="32" t="s">
        <v>17249</v>
      </c>
      <c r="B5639" s="32">
        <v>2</v>
      </c>
      <c r="C5639" s="32" t="s">
        <v>17250</v>
      </c>
      <c r="D5639" s="32" t="s">
        <v>12141</v>
      </c>
      <c r="E5639" s="32" t="s">
        <v>17251</v>
      </c>
      <c r="F5639" s="32">
        <v>3</v>
      </c>
      <c r="G5639" s="78" t="s">
        <v>17252</v>
      </c>
      <c r="H5639" s="33" t="s">
        <v>17278</v>
      </c>
      <c r="I5639" s="32" t="s">
        <v>17279</v>
      </c>
      <c r="J5639" s="32" t="s">
        <v>17254</v>
      </c>
      <c r="K5639" s="32" t="s">
        <v>15169</v>
      </c>
      <c r="L5639" s="34">
        <v>54.469693588799998</v>
      </c>
      <c r="M5639" s="34">
        <v>34043.558492999997</v>
      </c>
      <c r="N5639" s="32" t="s">
        <v>17280</v>
      </c>
      <c r="O5639" s="43" t="e">
        <f>VLOOKUP(U:U,#REF!,5,FALSE)</f>
        <v>#REF!</v>
      </c>
      <c r="P5639" s="43" t="e">
        <f>VLOOKUP(U:U,#REF!,4,FALSE)</f>
        <v>#REF!</v>
      </c>
      <c r="Q5639" s="43" t="e">
        <f>VLOOKUP(U:U,#REF!,2,FALSE)</f>
        <v>#REF!</v>
      </c>
      <c r="S5639" s="35" t="str">
        <f>VLOOKUP(G:G,old!G:J,4,FALSE)</f>
        <v>NE</v>
      </c>
      <c r="T5639" s="35" t="str">
        <f>VLOOKUP(G:G,old!G:K,5,FALSE)</f>
        <v>RID_area</v>
      </c>
      <c r="U5639" s="35" t="str">
        <f>VLOOKUP(G:G,old!G:L,6,FALSE)</f>
        <v>MAE NAM CHI</v>
      </c>
      <c r="V5639" s="43" t="str">
        <f>VLOOKUP(G:G,old!G:M,7,FALSE)</f>
        <v>E75</v>
      </c>
      <c r="X5639" s="43" t="str">
        <f>IFERROR(VLOOKUP(V:V,#REF!,3,FALSE),"0")</f>
        <v>0</v>
      </c>
      <c r="Y5639" s="19">
        <f t="shared" si="88"/>
        <v>0</v>
      </c>
      <c r="Z5639" s="19" t="str">
        <f>IFERROR(VLOOKUP(C:C,#REF!,19,FALSE),"0")</f>
        <v>0</v>
      </c>
    </row>
    <row r="5640" spans="1:26" x14ac:dyDescent="0.45">
      <c r="A5640" s="32" t="s">
        <v>17249</v>
      </c>
      <c r="B5640" s="32">
        <v>2</v>
      </c>
      <c r="C5640" s="32" t="s">
        <v>17250</v>
      </c>
      <c r="D5640" s="32" t="s">
        <v>12141</v>
      </c>
      <c r="E5640" s="32" t="s">
        <v>17251</v>
      </c>
      <c r="F5640" s="32">
        <v>3</v>
      </c>
      <c r="G5640" s="78" t="s">
        <v>17252</v>
      </c>
      <c r="H5640" s="33" t="s">
        <v>17281</v>
      </c>
      <c r="I5640" s="32" t="s">
        <v>17282</v>
      </c>
      <c r="J5640" s="32" t="s">
        <v>17254</v>
      </c>
      <c r="K5640" s="32" t="s">
        <v>15169</v>
      </c>
      <c r="L5640" s="34">
        <v>58.977446394899999</v>
      </c>
      <c r="M5640" s="34">
        <v>36860.9039968</v>
      </c>
      <c r="N5640" s="32" t="s">
        <v>17283</v>
      </c>
      <c r="O5640" s="43" t="e">
        <f>VLOOKUP(U:U,#REF!,5,FALSE)</f>
        <v>#REF!</v>
      </c>
      <c r="P5640" s="43" t="e">
        <f>VLOOKUP(U:U,#REF!,4,FALSE)</f>
        <v>#REF!</v>
      </c>
      <c r="Q5640" s="43" t="e">
        <f>VLOOKUP(U:U,#REF!,2,FALSE)</f>
        <v>#REF!</v>
      </c>
      <c r="S5640" s="35" t="str">
        <f>VLOOKUP(G:G,old!G:J,4,FALSE)</f>
        <v>NE</v>
      </c>
      <c r="T5640" s="35" t="str">
        <f>VLOOKUP(G:G,old!G:K,5,FALSE)</f>
        <v>RID_area</v>
      </c>
      <c r="U5640" s="35" t="str">
        <f>VLOOKUP(G:G,old!G:L,6,FALSE)</f>
        <v>MAE NAM CHI</v>
      </c>
      <c r="V5640" s="43" t="str">
        <f>VLOOKUP(G:G,old!G:M,7,FALSE)</f>
        <v>E75</v>
      </c>
      <c r="X5640" s="43" t="str">
        <f>IFERROR(VLOOKUP(V:V,#REF!,3,FALSE),"0")</f>
        <v>0</v>
      </c>
      <c r="Y5640" s="19">
        <f t="shared" si="88"/>
        <v>0</v>
      </c>
      <c r="Z5640" s="19" t="str">
        <f>IFERROR(VLOOKUP(C:C,#REF!,19,FALSE),"0")</f>
        <v>0</v>
      </c>
    </row>
    <row r="5641" spans="1:26" x14ac:dyDescent="0.45">
      <c r="A5641" s="32" t="s">
        <v>17249</v>
      </c>
      <c r="B5641" s="32">
        <v>2</v>
      </c>
      <c r="C5641" s="32" t="s">
        <v>17250</v>
      </c>
      <c r="D5641" s="32" t="s">
        <v>12141</v>
      </c>
      <c r="E5641" s="32" t="s">
        <v>17251</v>
      </c>
      <c r="F5641" s="32">
        <v>3</v>
      </c>
      <c r="G5641" s="78" t="s">
        <v>17252</v>
      </c>
      <c r="H5641" s="33" t="s">
        <v>17284</v>
      </c>
      <c r="I5641" s="32" t="s">
        <v>13620</v>
      </c>
      <c r="J5641" s="32" t="s">
        <v>17254</v>
      </c>
      <c r="K5641" s="32" t="s">
        <v>15169</v>
      </c>
      <c r="L5641" s="34">
        <v>35.276669965400004</v>
      </c>
      <c r="M5641" s="34">
        <v>22047.9187284</v>
      </c>
      <c r="N5641" s="32" t="s">
        <v>17285</v>
      </c>
      <c r="O5641" s="43" t="e">
        <f>VLOOKUP(U:U,#REF!,5,FALSE)</f>
        <v>#REF!</v>
      </c>
      <c r="P5641" s="43" t="e">
        <f>VLOOKUP(U:U,#REF!,4,FALSE)</f>
        <v>#REF!</v>
      </c>
      <c r="Q5641" s="43" t="e">
        <f>VLOOKUP(U:U,#REF!,2,FALSE)</f>
        <v>#REF!</v>
      </c>
      <c r="S5641" s="35" t="str">
        <f>VLOOKUP(G:G,old!G:J,4,FALSE)</f>
        <v>NE</v>
      </c>
      <c r="T5641" s="35" t="str">
        <f>VLOOKUP(G:G,old!G:K,5,FALSE)</f>
        <v>RID_area</v>
      </c>
      <c r="U5641" s="35" t="str">
        <f>VLOOKUP(G:G,old!G:L,6,FALSE)</f>
        <v>MAE NAM CHI</v>
      </c>
      <c r="V5641" s="43" t="str">
        <f>VLOOKUP(G:G,old!G:M,7,FALSE)</f>
        <v>E75</v>
      </c>
      <c r="X5641" s="43" t="str">
        <f>IFERROR(VLOOKUP(V:V,#REF!,3,FALSE),"0")</f>
        <v>0</v>
      </c>
      <c r="Y5641" s="19">
        <f t="shared" si="88"/>
        <v>0</v>
      </c>
      <c r="Z5641" s="19" t="str">
        <f>IFERROR(VLOOKUP(C:C,#REF!,19,FALSE),"0")</f>
        <v>0</v>
      </c>
    </row>
    <row r="5642" spans="1:26" x14ac:dyDescent="0.45">
      <c r="A5642" s="32" t="s">
        <v>17249</v>
      </c>
      <c r="B5642" s="32">
        <v>2</v>
      </c>
      <c r="C5642" s="32" t="s">
        <v>17250</v>
      </c>
      <c r="D5642" s="32" t="s">
        <v>12141</v>
      </c>
      <c r="E5642" s="32" t="s">
        <v>17251</v>
      </c>
      <c r="F5642" s="32">
        <v>3</v>
      </c>
      <c r="G5642" s="78" t="s">
        <v>17252</v>
      </c>
      <c r="H5642" s="33" t="s">
        <v>17286</v>
      </c>
      <c r="I5642" s="32" t="s">
        <v>17287</v>
      </c>
      <c r="J5642" s="32" t="s">
        <v>17254</v>
      </c>
      <c r="K5642" s="32" t="s">
        <v>15169</v>
      </c>
      <c r="L5642" s="34">
        <v>40.719248296400004</v>
      </c>
      <c r="M5642" s="34">
        <v>25449.530185299998</v>
      </c>
      <c r="N5642" s="32" t="s">
        <v>17288</v>
      </c>
      <c r="O5642" s="43" t="e">
        <f>VLOOKUP(U:U,#REF!,5,FALSE)</f>
        <v>#REF!</v>
      </c>
      <c r="P5642" s="43" t="e">
        <f>VLOOKUP(U:U,#REF!,4,FALSE)</f>
        <v>#REF!</v>
      </c>
      <c r="Q5642" s="43" t="e">
        <f>VLOOKUP(U:U,#REF!,2,FALSE)</f>
        <v>#REF!</v>
      </c>
      <c r="S5642" s="35" t="str">
        <f>VLOOKUP(G:G,old!G:J,4,FALSE)</f>
        <v>NE</v>
      </c>
      <c r="T5642" s="35" t="str">
        <f>VLOOKUP(G:G,old!G:K,5,FALSE)</f>
        <v>RID_area</v>
      </c>
      <c r="U5642" s="35" t="str">
        <f>VLOOKUP(G:G,old!G:L,6,FALSE)</f>
        <v>MAE NAM CHI</v>
      </c>
      <c r="V5642" s="43" t="str">
        <f>VLOOKUP(G:G,old!G:M,7,FALSE)</f>
        <v>E75</v>
      </c>
      <c r="X5642" s="43" t="str">
        <f>IFERROR(VLOOKUP(V:V,#REF!,3,FALSE),"0")</f>
        <v>0</v>
      </c>
      <c r="Y5642" s="19">
        <f t="shared" si="88"/>
        <v>0</v>
      </c>
      <c r="Z5642" s="19" t="str">
        <f>IFERROR(VLOOKUP(C:C,#REF!,19,FALSE),"0")</f>
        <v>0</v>
      </c>
    </row>
    <row r="5643" spans="1:26" x14ac:dyDescent="0.45">
      <c r="A5643" s="32" t="s">
        <v>17249</v>
      </c>
      <c r="B5643" s="32">
        <v>2</v>
      </c>
      <c r="C5643" s="32" t="s">
        <v>17250</v>
      </c>
      <c r="D5643" s="32" t="s">
        <v>12141</v>
      </c>
      <c r="E5643" s="32" t="s">
        <v>17251</v>
      </c>
      <c r="F5643" s="32">
        <v>3</v>
      </c>
      <c r="G5643" s="78" t="s">
        <v>17252</v>
      </c>
      <c r="H5643" s="33" t="s">
        <v>17289</v>
      </c>
      <c r="I5643" s="32" t="s">
        <v>17290</v>
      </c>
      <c r="J5643" s="32" t="s">
        <v>17254</v>
      </c>
      <c r="K5643" s="32" t="s">
        <v>15169</v>
      </c>
      <c r="L5643" s="34">
        <v>47.724294750399999</v>
      </c>
      <c r="M5643" s="34">
        <v>29827.684218999999</v>
      </c>
      <c r="N5643" s="32" t="s">
        <v>17291</v>
      </c>
      <c r="O5643" s="43" t="e">
        <f>VLOOKUP(U:U,#REF!,5,FALSE)</f>
        <v>#REF!</v>
      </c>
      <c r="P5643" s="43" t="e">
        <f>VLOOKUP(U:U,#REF!,4,FALSE)</f>
        <v>#REF!</v>
      </c>
      <c r="Q5643" s="43" t="e">
        <f>VLOOKUP(U:U,#REF!,2,FALSE)</f>
        <v>#REF!</v>
      </c>
      <c r="S5643" s="35" t="str">
        <f>VLOOKUP(G:G,old!G:J,4,FALSE)</f>
        <v>NE</v>
      </c>
      <c r="T5643" s="35" t="str">
        <f>VLOOKUP(G:G,old!G:K,5,FALSE)</f>
        <v>RID_area</v>
      </c>
      <c r="U5643" s="35" t="str">
        <f>VLOOKUP(G:G,old!G:L,6,FALSE)</f>
        <v>MAE NAM CHI</v>
      </c>
      <c r="V5643" s="43" t="str">
        <f>VLOOKUP(G:G,old!G:M,7,FALSE)</f>
        <v>E75</v>
      </c>
      <c r="X5643" s="43" t="str">
        <f>IFERROR(VLOOKUP(V:V,#REF!,3,FALSE),"0")</f>
        <v>0</v>
      </c>
      <c r="Y5643" s="19">
        <f t="shared" si="88"/>
        <v>0</v>
      </c>
      <c r="Z5643" s="19" t="str">
        <f>IFERROR(VLOOKUP(C:C,#REF!,19,FALSE),"0")</f>
        <v>0</v>
      </c>
    </row>
    <row r="5644" spans="1:26" x14ac:dyDescent="0.45">
      <c r="A5644" s="32" t="s">
        <v>17249</v>
      </c>
      <c r="B5644" s="32">
        <v>2</v>
      </c>
      <c r="C5644" s="32" t="s">
        <v>17250</v>
      </c>
      <c r="D5644" s="32" t="s">
        <v>12141</v>
      </c>
      <c r="E5644" s="32" t="s">
        <v>17251</v>
      </c>
      <c r="F5644" s="32">
        <v>3</v>
      </c>
      <c r="G5644" s="78" t="s">
        <v>17252</v>
      </c>
      <c r="H5644" s="33" t="s">
        <v>17292</v>
      </c>
      <c r="I5644" s="32" t="s">
        <v>5412</v>
      </c>
      <c r="J5644" s="32" t="s">
        <v>17254</v>
      </c>
      <c r="K5644" s="32" t="s">
        <v>15169</v>
      </c>
      <c r="L5644" s="34">
        <v>25.339033580999999</v>
      </c>
      <c r="M5644" s="34">
        <v>15836.895988099999</v>
      </c>
      <c r="N5644" s="32" t="s">
        <v>17293</v>
      </c>
      <c r="O5644" s="43" t="e">
        <f>VLOOKUP(U:U,#REF!,5,FALSE)</f>
        <v>#REF!</v>
      </c>
      <c r="P5644" s="43" t="e">
        <f>VLOOKUP(U:U,#REF!,4,FALSE)</f>
        <v>#REF!</v>
      </c>
      <c r="Q5644" s="43" t="e">
        <f>VLOOKUP(U:U,#REF!,2,FALSE)</f>
        <v>#REF!</v>
      </c>
      <c r="S5644" s="35" t="str">
        <f>VLOOKUP(G:G,old!G:J,4,FALSE)</f>
        <v>NE</v>
      </c>
      <c r="T5644" s="35" t="str">
        <f>VLOOKUP(G:G,old!G:K,5,FALSE)</f>
        <v>RID_area</v>
      </c>
      <c r="U5644" s="35" t="str">
        <f>VLOOKUP(G:G,old!G:L,6,FALSE)</f>
        <v>MAE NAM CHI</v>
      </c>
      <c r="V5644" s="43" t="str">
        <f>VLOOKUP(G:G,old!G:M,7,FALSE)</f>
        <v>E75</v>
      </c>
      <c r="X5644" s="43" t="str">
        <f>IFERROR(VLOOKUP(V:V,#REF!,3,FALSE),"0")</f>
        <v>0</v>
      </c>
      <c r="Y5644" s="19">
        <f t="shared" si="88"/>
        <v>0</v>
      </c>
      <c r="Z5644" s="19" t="str">
        <f>IFERROR(VLOOKUP(C:C,#REF!,19,FALSE),"0")</f>
        <v>0</v>
      </c>
    </row>
    <row r="5645" spans="1:26" x14ac:dyDescent="0.45">
      <c r="A5645" s="32" t="s">
        <v>17249</v>
      </c>
      <c r="B5645" s="32">
        <v>2</v>
      </c>
      <c r="C5645" s="32" t="s">
        <v>17250</v>
      </c>
      <c r="D5645" s="32" t="s">
        <v>12141</v>
      </c>
      <c r="E5645" s="32" t="s">
        <v>17251</v>
      </c>
      <c r="F5645" s="32">
        <v>3</v>
      </c>
      <c r="G5645" s="78" t="s">
        <v>17252</v>
      </c>
      <c r="H5645" s="33" t="s">
        <v>17294</v>
      </c>
      <c r="I5645" s="32" t="s">
        <v>17295</v>
      </c>
      <c r="J5645" s="32" t="s">
        <v>17254</v>
      </c>
      <c r="K5645" s="32" t="s">
        <v>15169</v>
      </c>
      <c r="L5645" s="34">
        <v>43.335572553200002</v>
      </c>
      <c r="M5645" s="34">
        <v>27084.732845800001</v>
      </c>
      <c r="N5645" s="32" t="s">
        <v>17296</v>
      </c>
      <c r="O5645" s="43" t="e">
        <f>VLOOKUP(U:U,#REF!,5,FALSE)</f>
        <v>#REF!</v>
      </c>
      <c r="P5645" s="43" t="e">
        <f>VLOOKUP(U:U,#REF!,4,FALSE)</f>
        <v>#REF!</v>
      </c>
      <c r="Q5645" s="43" t="e">
        <f>VLOOKUP(U:U,#REF!,2,FALSE)</f>
        <v>#REF!</v>
      </c>
      <c r="S5645" s="35" t="str">
        <f>VLOOKUP(G:G,old!G:J,4,FALSE)</f>
        <v>NE</v>
      </c>
      <c r="T5645" s="35" t="str">
        <f>VLOOKUP(G:G,old!G:K,5,FALSE)</f>
        <v>RID_area</v>
      </c>
      <c r="U5645" s="35" t="str">
        <f>VLOOKUP(G:G,old!G:L,6,FALSE)</f>
        <v>MAE NAM CHI</v>
      </c>
      <c r="V5645" s="43" t="str">
        <f>VLOOKUP(G:G,old!G:M,7,FALSE)</f>
        <v>E75</v>
      </c>
      <c r="X5645" s="43" t="str">
        <f>IFERROR(VLOOKUP(V:V,#REF!,3,FALSE),"0")</f>
        <v>0</v>
      </c>
      <c r="Y5645" s="19">
        <f t="shared" si="88"/>
        <v>0</v>
      </c>
      <c r="Z5645" s="19" t="str">
        <f>IFERROR(VLOOKUP(C:C,#REF!,19,FALSE),"0")</f>
        <v>0</v>
      </c>
    </row>
    <row r="5646" spans="1:26" x14ac:dyDescent="0.45">
      <c r="A5646" s="32" t="s">
        <v>17249</v>
      </c>
      <c r="B5646" s="32">
        <v>2</v>
      </c>
      <c r="C5646" s="32" t="s">
        <v>17250</v>
      </c>
      <c r="D5646" s="32" t="s">
        <v>12141</v>
      </c>
      <c r="E5646" s="32" t="s">
        <v>17251</v>
      </c>
      <c r="F5646" s="32">
        <v>3</v>
      </c>
      <c r="G5646" s="78" t="s">
        <v>17252</v>
      </c>
      <c r="H5646" s="33" t="s">
        <v>17297</v>
      </c>
      <c r="I5646" s="32" t="s">
        <v>17298</v>
      </c>
      <c r="J5646" s="32" t="s">
        <v>17254</v>
      </c>
      <c r="K5646" s="32" t="s">
        <v>15169</v>
      </c>
      <c r="L5646" s="34">
        <v>24.143447247200001</v>
      </c>
      <c r="M5646" s="34">
        <v>15089.6545295</v>
      </c>
      <c r="N5646" s="32" t="s">
        <v>17299</v>
      </c>
      <c r="O5646" s="43" t="e">
        <f>VLOOKUP(U:U,#REF!,5,FALSE)</f>
        <v>#REF!</v>
      </c>
      <c r="P5646" s="43" t="e">
        <f>VLOOKUP(U:U,#REF!,4,FALSE)</f>
        <v>#REF!</v>
      </c>
      <c r="Q5646" s="43" t="e">
        <f>VLOOKUP(U:U,#REF!,2,FALSE)</f>
        <v>#REF!</v>
      </c>
      <c r="S5646" s="35" t="str">
        <f>VLOOKUP(G:G,old!G:J,4,FALSE)</f>
        <v>NE</v>
      </c>
      <c r="T5646" s="35" t="str">
        <f>VLOOKUP(G:G,old!G:K,5,FALSE)</f>
        <v>RID_area</v>
      </c>
      <c r="U5646" s="35" t="str">
        <f>VLOOKUP(G:G,old!G:L,6,FALSE)</f>
        <v>MAE NAM CHI</v>
      </c>
      <c r="V5646" s="43" t="str">
        <f>VLOOKUP(G:G,old!G:M,7,FALSE)</f>
        <v>E75</v>
      </c>
      <c r="X5646" s="43" t="str">
        <f>IFERROR(VLOOKUP(V:V,#REF!,3,FALSE),"0")</f>
        <v>0</v>
      </c>
      <c r="Y5646" s="19">
        <f t="shared" si="88"/>
        <v>0</v>
      </c>
      <c r="Z5646" s="19" t="str">
        <f>IFERROR(VLOOKUP(C:C,#REF!,19,FALSE),"0")</f>
        <v>0</v>
      </c>
    </row>
    <row r="5647" spans="1:26" x14ac:dyDescent="0.45">
      <c r="A5647" s="32" t="s">
        <v>17249</v>
      </c>
      <c r="B5647" s="32">
        <v>2</v>
      </c>
      <c r="C5647" s="32" t="s">
        <v>17250</v>
      </c>
      <c r="D5647" s="32" t="s">
        <v>12141</v>
      </c>
      <c r="E5647" s="32" t="s">
        <v>17300</v>
      </c>
      <c r="F5647" s="32">
        <v>3</v>
      </c>
      <c r="G5647" s="78" t="s">
        <v>17301</v>
      </c>
      <c r="H5647" s="33" t="s">
        <v>17302</v>
      </c>
      <c r="I5647" s="32" t="s">
        <v>17301</v>
      </c>
      <c r="J5647" s="32" t="s">
        <v>17254</v>
      </c>
      <c r="K5647" s="32" t="s">
        <v>15169</v>
      </c>
      <c r="L5647" s="34">
        <v>58.121198667599998</v>
      </c>
      <c r="M5647" s="34">
        <v>36325.749167200003</v>
      </c>
      <c r="N5647" s="32" t="s">
        <v>17303</v>
      </c>
      <c r="O5647" s="43" t="e">
        <f>VLOOKUP(U:U,#REF!,5,FALSE)</f>
        <v>#REF!</v>
      </c>
      <c r="P5647" s="43" t="e">
        <f>VLOOKUP(U:U,#REF!,4,FALSE)</f>
        <v>#REF!</v>
      </c>
      <c r="Q5647" s="43" t="e">
        <f>VLOOKUP(U:U,#REF!,2,FALSE)</f>
        <v>#REF!</v>
      </c>
      <c r="S5647" s="35" t="str">
        <f>VLOOKUP(G:G,old!G:J,4,FALSE)</f>
        <v>NE</v>
      </c>
      <c r="T5647" s="35" t="str">
        <f>VLOOKUP(G:G,old!G:K,5,FALSE)</f>
        <v>DWR</v>
      </c>
      <c r="U5647" s="35" t="str">
        <f>VLOOKUP(G:G,old!G:L,6,FALSE)</f>
        <v>MAE NAM CHI</v>
      </c>
      <c r="V5647" s="43">
        <f>VLOOKUP(G:G,old!G:M,7,FALSE)</f>
        <v>0</v>
      </c>
      <c r="X5647" s="43" t="str">
        <f>IFERROR(VLOOKUP(V:V,#REF!,3,FALSE),"0")</f>
        <v>0</v>
      </c>
      <c r="Y5647" s="19">
        <f t="shared" si="88"/>
        <v>0</v>
      </c>
      <c r="Z5647" s="19" t="str">
        <f>IFERROR(VLOOKUP(C:C,#REF!,19,FALSE),"0")</f>
        <v>0</v>
      </c>
    </row>
    <row r="5648" spans="1:26" x14ac:dyDescent="0.45">
      <c r="A5648" s="32" t="s">
        <v>17249</v>
      </c>
      <c r="B5648" s="32">
        <v>2</v>
      </c>
      <c r="C5648" s="32" t="s">
        <v>17250</v>
      </c>
      <c r="D5648" s="32" t="s">
        <v>12141</v>
      </c>
      <c r="E5648" s="32" t="s">
        <v>17300</v>
      </c>
      <c r="F5648" s="32">
        <v>3</v>
      </c>
      <c r="G5648" s="78" t="s">
        <v>17301</v>
      </c>
      <c r="H5648" s="33" t="s">
        <v>17304</v>
      </c>
      <c r="I5648" s="32" t="s">
        <v>17305</v>
      </c>
      <c r="J5648" s="32" t="s">
        <v>17254</v>
      </c>
      <c r="K5648" s="32" t="s">
        <v>15169</v>
      </c>
      <c r="L5648" s="34">
        <v>65.286617201400006</v>
      </c>
      <c r="M5648" s="34">
        <v>40804.135750900001</v>
      </c>
      <c r="N5648" s="32" t="s">
        <v>17306</v>
      </c>
      <c r="O5648" s="43" t="e">
        <f>VLOOKUP(U:U,#REF!,5,FALSE)</f>
        <v>#REF!</v>
      </c>
      <c r="P5648" s="43" t="e">
        <f>VLOOKUP(U:U,#REF!,4,FALSE)</f>
        <v>#REF!</v>
      </c>
      <c r="Q5648" s="43" t="e">
        <f>VLOOKUP(U:U,#REF!,2,FALSE)</f>
        <v>#REF!</v>
      </c>
      <c r="S5648" s="35" t="str">
        <f>VLOOKUP(G:G,old!G:J,4,FALSE)</f>
        <v>NE</v>
      </c>
      <c r="T5648" s="35" t="str">
        <f>VLOOKUP(G:G,old!G:K,5,FALSE)</f>
        <v>DWR</v>
      </c>
      <c r="U5648" s="35" t="str">
        <f>VLOOKUP(G:G,old!G:L,6,FALSE)</f>
        <v>MAE NAM CHI</v>
      </c>
      <c r="V5648" s="43">
        <f>VLOOKUP(G:G,old!G:M,7,FALSE)</f>
        <v>0</v>
      </c>
      <c r="X5648" s="43" t="str">
        <f>IFERROR(VLOOKUP(V:V,#REF!,3,FALSE),"0")</f>
        <v>0</v>
      </c>
      <c r="Y5648" s="19">
        <f t="shared" si="88"/>
        <v>0</v>
      </c>
      <c r="Z5648" s="19" t="str">
        <f>IFERROR(VLOOKUP(C:C,#REF!,19,FALSE),"0")</f>
        <v>0</v>
      </c>
    </row>
    <row r="5649" spans="1:26" x14ac:dyDescent="0.45">
      <c r="A5649" s="32" t="s">
        <v>17249</v>
      </c>
      <c r="B5649" s="32">
        <v>2</v>
      </c>
      <c r="C5649" s="32" t="s">
        <v>17250</v>
      </c>
      <c r="D5649" s="32" t="s">
        <v>12141</v>
      </c>
      <c r="E5649" s="32" t="s">
        <v>17300</v>
      </c>
      <c r="F5649" s="32">
        <v>3</v>
      </c>
      <c r="G5649" s="78" t="s">
        <v>17301</v>
      </c>
      <c r="H5649" s="33" t="s">
        <v>17307</v>
      </c>
      <c r="I5649" s="32" t="s">
        <v>17308</v>
      </c>
      <c r="J5649" s="32" t="s">
        <v>17254</v>
      </c>
      <c r="K5649" s="32" t="s">
        <v>15169</v>
      </c>
      <c r="L5649" s="34">
        <v>40.580575624200002</v>
      </c>
      <c r="M5649" s="34">
        <v>25362.859765099998</v>
      </c>
      <c r="N5649" s="32" t="s">
        <v>17309</v>
      </c>
      <c r="O5649" s="43" t="e">
        <f>VLOOKUP(U:U,#REF!,5,FALSE)</f>
        <v>#REF!</v>
      </c>
      <c r="P5649" s="43" t="e">
        <f>VLOOKUP(U:U,#REF!,4,FALSE)</f>
        <v>#REF!</v>
      </c>
      <c r="Q5649" s="43" t="e">
        <f>VLOOKUP(U:U,#REF!,2,FALSE)</f>
        <v>#REF!</v>
      </c>
      <c r="S5649" s="35" t="str">
        <f>VLOOKUP(G:G,old!G:J,4,FALSE)</f>
        <v>NE</v>
      </c>
      <c r="T5649" s="35" t="str">
        <f>VLOOKUP(G:G,old!G:K,5,FALSE)</f>
        <v>DWR</v>
      </c>
      <c r="U5649" s="35" t="str">
        <f>VLOOKUP(G:G,old!G:L,6,FALSE)</f>
        <v>MAE NAM CHI</v>
      </c>
      <c r="V5649" s="43">
        <f>VLOOKUP(G:G,old!G:M,7,FALSE)</f>
        <v>0</v>
      </c>
      <c r="X5649" s="43" t="str">
        <f>IFERROR(VLOOKUP(V:V,#REF!,3,FALSE),"0")</f>
        <v>0</v>
      </c>
      <c r="Y5649" s="19">
        <f t="shared" si="88"/>
        <v>0</v>
      </c>
      <c r="Z5649" s="19" t="str">
        <f>IFERROR(VLOOKUP(C:C,#REF!,19,FALSE),"0")</f>
        <v>0</v>
      </c>
    </row>
    <row r="5650" spans="1:26" x14ac:dyDescent="0.45">
      <c r="A5650" s="32" t="s">
        <v>17249</v>
      </c>
      <c r="B5650" s="32">
        <v>2</v>
      </c>
      <c r="C5650" s="32" t="s">
        <v>17250</v>
      </c>
      <c r="D5650" s="32" t="s">
        <v>12141</v>
      </c>
      <c r="E5650" s="32" t="s">
        <v>17300</v>
      </c>
      <c r="F5650" s="32">
        <v>3</v>
      </c>
      <c r="G5650" s="78" t="s">
        <v>17301</v>
      </c>
      <c r="H5650" s="33" t="s">
        <v>17310</v>
      </c>
      <c r="I5650" s="32" t="s">
        <v>17311</v>
      </c>
      <c r="J5650" s="32" t="s">
        <v>17254</v>
      </c>
      <c r="K5650" s="32" t="s">
        <v>15169</v>
      </c>
      <c r="L5650" s="34">
        <v>36.476364976500001</v>
      </c>
      <c r="M5650" s="34">
        <v>22797.728110299999</v>
      </c>
      <c r="N5650" s="32" t="s">
        <v>17312</v>
      </c>
      <c r="O5650" s="43" t="e">
        <f>VLOOKUP(U:U,#REF!,5,FALSE)</f>
        <v>#REF!</v>
      </c>
      <c r="P5650" s="43" t="e">
        <f>VLOOKUP(U:U,#REF!,4,FALSE)</f>
        <v>#REF!</v>
      </c>
      <c r="Q5650" s="43" t="e">
        <f>VLOOKUP(U:U,#REF!,2,FALSE)</f>
        <v>#REF!</v>
      </c>
      <c r="S5650" s="35" t="str">
        <f>VLOOKUP(G:G,old!G:J,4,FALSE)</f>
        <v>NE</v>
      </c>
      <c r="T5650" s="35" t="str">
        <f>VLOOKUP(G:G,old!G:K,5,FALSE)</f>
        <v>DWR</v>
      </c>
      <c r="U5650" s="35" t="str">
        <f>VLOOKUP(G:G,old!G:L,6,FALSE)</f>
        <v>MAE NAM CHI</v>
      </c>
      <c r="V5650" s="43">
        <f>VLOOKUP(G:G,old!G:M,7,FALSE)</f>
        <v>0</v>
      </c>
      <c r="X5650" s="43" t="str">
        <f>IFERROR(VLOOKUP(V:V,#REF!,3,FALSE),"0")</f>
        <v>0</v>
      </c>
      <c r="Y5650" s="19">
        <f t="shared" si="88"/>
        <v>0</v>
      </c>
      <c r="Z5650" s="19" t="str">
        <f>IFERROR(VLOOKUP(C:C,#REF!,19,FALSE),"0")</f>
        <v>0</v>
      </c>
    </row>
    <row r="5651" spans="1:26" x14ac:dyDescent="0.45">
      <c r="A5651" s="32" t="s">
        <v>17249</v>
      </c>
      <c r="B5651" s="32">
        <v>2</v>
      </c>
      <c r="C5651" s="32" t="s">
        <v>17250</v>
      </c>
      <c r="D5651" s="32" t="s">
        <v>12141</v>
      </c>
      <c r="E5651" s="32" t="s">
        <v>17300</v>
      </c>
      <c r="F5651" s="32">
        <v>3</v>
      </c>
      <c r="G5651" s="78" t="s">
        <v>17301</v>
      </c>
      <c r="H5651" s="33" t="s">
        <v>17313</v>
      </c>
      <c r="I5651" s="32" t="s">
        <v>2869</v>
      </c>
      <c r="J5651" s="32" t="s">
        <v>17254</v>
      </c>
      <c r="K5651" s="32" t="s">
        <v>15169</v>
      </c>
      <c r="L5651" s="34">
        <v>43.102182996099998</v>
      </c>
      <c r="M5651" s="34">
        <v>26938.864372600001</v>
      </c>
      <c r="N5651" s="32" t="s">
        <v>17314</v>
      </c>
      <c r="O5651" s="43" t="e">
        <f>VLOOKUP(U:U,#REF!,5,FALSE)</f>
        <v>#REF!</v>
      </c>
      <c r="P5651" s="43" t="e">
        <f>VLOOKUP(U:U,#REF!,4,FALSE)</f>
        <v>#REF!</v>
      </c>
      <c r="Q5651" s="43" t="e">
        <f>VLOOKUP(U:U,#REF!,2,FALSE)</f>
        <v>#REF!</v>
      </c>
      <c r="S5651" s="35" t="str">
        <f>VLOOKUP(G:G,old!G:J,4,FALSE)</f>
        <v>NE</v>
      </c>
      <c r="T5651" s="35" t="str">
        <f>VLOOKUP(G:G,old!G:K,5,FALSE)</f>
        <v>DWR</v>
      </c>
      <c r="U5651" s="35" t="str">
        <f>VLOOKUP(G:G,old!G:L,6,FALSE)</f>
        <v>MAE NAM CHI</v>
      </c>
      <c r="V5651" s="43">
        <f>VLOOKUP(G:G,old!G:M,7,FALSE)</f>
        <v>0</v>
      </c>
      <c r="X5651" s="43" t="str">
        <f>IFERROR(VLOOKUP(V:V,#REF!,3,FALSE),"0")</f>
        <v>0</v>
      </c>
      <c r="Y5651" s="19">
        <f t="shared" si="88"/>
        <v>0</v>
      </c>
      <c r="Z5651" s="19" t="str">
        <f>IFERROR(VLOOKUP(C:C,#REF!,19,FALSE),"0")</f>
        <v>0</v>
      </c>
    </row>
    <row r="5652" spans="1:26" x14ac:dyDescent="0.45">
      <c r="A5652" s="32" t="s">
        <v>17249</v>
      </c>
      <c r="B5652" s="32">
        <v>2</v>
      </c>
      <c r="C5652" s="32" t="s">
        <v>17250</v>
      </c>
      <c r="D5652" s="32" t="s">
        <v>12141</v>
      </c>
      <c r="E5652" s="32" t="s">
        <v>17315</v>
      </c>
      <c r="F5652" s="32">
        <v>3</v>
      </c>
      <c r="G5652" s="78" t="s">
        <v>17316</v>
      </c>
      <c r="H5652" s="33" t="s">
        <v>17317</v>
      </c>
      <c r="I5652" s="32" t="s">
        <v>17316</v>
      </c>
      <c r="J5652" s="32" t="s">
        <v>17254</v>
      </c>
      <c r="K5652" s="32" t="s">
        <v>15169</v>
      </c>
      <c r="L5652" s="34">
        <v>40.380898942499996</v>
      </c>
      <c r="M5652" s="34">
        <v>25238.061839099999</v>
      </c>
      <c r="N5652" s="32" t="s">
        <v>17318</v>
      </c>
      <c r="O5652" s="43" t="e">
        <f>VLOOKUP(U:U,#REF!,5,FALSE)</f>
        <v>#REF!</v>
      </c>
      <c r="P5652" s="43" t="e">
        <f>VLOOKUP(U:U,#REF!,4,FALSE)</f>
        <v>#REF!</v>
      </c>
      <c r="Q5652" s="43" t="e">
        <f>VLOOKUP(U:U,#REF!,2,FALSE)</f>
        <v>#REF!</v>
      </c>
      <c r="S5652" s="35" t="str">
        <f>VLOOKUP(G:G,old!G:J,4,FALSE)</f>
        <v>NE</v>
      </c>
      <c r="T5652" s="35" t="str">
        <f>VLOOKUP(G:G,old!G:K,5,FALSE)</f>
        <v>DWR</v>
      </c>
      <c r="U5652" s="35" t="str">
        <f>VLOOKUP(G:G,old!G:L,6,FALSE)</f>
        <v>MAE NAM CHI</v>
      </c>
      <c r="V5652" s="43" t="str">
        <f>VLOOKUP(G:G,old!G:M,7,FALSE)</f>
        <v>E87</v>
      </c>
      <c r="X5652" s="43" t="str">
        <f>IFERROR(VLOOKUP(V:V,#REF!,3,FALSE),"0")</f>
        <v>0</v>
      </c>
      <c r="Y5652" s="19">
        <f t="shared" si="88"/>
        <v>0</v>
      </c>
      <c r="Z5652" s="19" t="str">
        <f>IFERROR(VLOOKUP(C:C,#REF!,19,FALSE),"0")</f>
        <v>0</v>
      </c>
    </row>
    <row r="5653" spans="1:26" x14ac:dyDescent="0.45">
      <c r="A5653" s="32" t="s">
        <v>17249</v>
      </c>
      <c r="B5653" s="32">
        <v>2</v>
      </c>
      <c r="C5653" s="32" t="s">
        <v>17250</v>
      </c>
      <c r="D5653" s="32" t="s">
        <v>12141</v>
      </c>
      <c r="E5653" s="32" t="s">
        <v>17315</v>
      </c>
      <c r="F5653" s="32">
        <v>3</v>
      </c>
      <c r="G5653" s="78" t="s">
        <v>17316</v>
      </c>
      <c r="H5653" s="33" t="s">
        <v>17319</v>
      </c>
      <c r="I5653" s="32" t="s">
        <v>17320</v>
      </c>
      <c r="J5653" s="32" t="s">
        <v>17254</v>
      </c>
      <c r="K5653" s="32" t="s">
        <v>15169</v>
      </c>
      <c r="L5653" s="34">
        <v>61.386838986000001</v>
      </c>
      <c r="M5653" s="34">
        <v>38366.7743663</v>
      </c>
      <c r="N5653" s="32" t="s">
        <v>17321</v>
      </c>
      <c r="O5653" s="43" t="e">
        <f>VLOOKUP(U:U,#REF!,5,FALSE)</f>
        <v>#REF!</v>
      </c>
      <c r="P5653" s="43" t="e">
        <f>VLOOKUP(U:U,#REF!,4,FALSE)</f>
        <v>#REF!</v>
      </c>
      <c r="Q5653" s="43" t="e">
        <f>VLOOKUP(U:U,#REF!,2,FALSE)</f>
        <v>#REF!</v>
      </c>
      <c r="S5653" s="35" t="str">
        <f>VLOOKUP(G:G,old!G:J,4,FALSE)</f>
        <v>NE</v>
      </c>
      <c r="T5653" s="35" t="str">
        <f>VLOOKUP(G:G,old!G:K,5,FALSE)</f>
        <v>DWR</v>
      </c>
      <c r="U5653" s="35" t="str">
        <f>VLOOKUP(G:G,old!G:L,6,FALSE)</f>
        <v>MAE NAM CHI</v>
      </c>
      <c r="V5653" s="43" t="str">
        <f>VLOOKUP(G:G,old!G:M,7,FALSE)</f>
        <v>E87</v>
      </c>
      <c r="X5653" s="43" t="str">
        <f>IFERROR(VLOOKUP(V:V,#REF!,3,FALSE),"0")</f>
        <v>0</v>
      </c>
      <c r="Y5653" s="19">
        <f t="shared" si="88"/>
        <v>0</v>
      </c>
      <c r="Z5653" s="19" t="str">
        <f>IFERROR(VLOOKUP(C:C,#REF!,19,FALSE),"0")</f>
        <v>0</v>
      </c>
    </row>
    <row r="5654" spans="1:26" x14ac:dyDescent="0.45">
      <c r="A5654" s="32" t="s">
        <v>17249</v>
      </c>
      <c r="B5654" s="32">
        <v>2</v>
      </c>
      <c r="C5654" s="32" t="s">
        <v>17250</v>
      </c>
      <c r="D5654" s="32" t="s">
        <v>12141</v>
      </c>
      <c r="E5654" s="32" t="s">
        <v>17315</v>
      </c>
      <c r="F5654" s="32">
        <v>3</v>
      </c>
      <c r="G5654" s="78" t="s">
        <v>17316</v>
      </c>
      <c r="H5654" s="33" t="s">
        <v>17322</v>
      </c>
      <c r="I5654" s="32" t="s">
        <v>13985</v>
      </c>
      <c r="J5654" s="32" t="s">
        <v>17254</v>
      </c>
      <c r="K5654" s="32" t="s">
        <v>15169</v>
      </c>
      <c r="L5654" s="34">
        <v>29.965000197399998</v>
      </c>
      <c r="M5654" s="34">
        <v>18728.125123400001</v>
      </c>
      <c r="N5654" s="32" t="s">
        <v>17323</v>
      </c>
      <c r="O5654" s="43" t="e">
        <f>VLOOKUP(U:U,#REF!,5,FALSE)</f>
        <v>#REF!</v>
      </c>
      <c r="P5654" s="43" t="e">
        <f>VLOOKUP(U:U,#REF!,4,FALSE)</f>
        <v>#REF!</v>
      </c>
      <c r="Q5654" s="43" t="e">
        <f>VLOOKUP(U:U,#REF!,2,FALSE)</f>
        <v>#REF!</v>
      </c>
      <c r="S5654" s="35" t="str">
        <f>VLOOKUP(G:G,old!G:J,4,FALSE)</f>
        <v>NE</v>
      </c>
      <c r="T5654" s="35" t="str">
        <f>VLOOKUP(G:G,old!G:K,5,FALSE)</f>
        <v>DWR</v>
      </c>
      <c r="U5654" s="35" t="str">
        <f>VLOOKUP(G:G,old!G:L,6,FALSE)</f>
        <v>MAE NAM CHI</v>
      </c>
      <c r="V5654" s="43" t="str">
        <f>VLOOKUP(G:G,old!G:M,7,FALSE)</f>
        <v>E87</v>
      </c>
      <c r="X5654" s="43" t="str">
        <f>IFERROR(VLOOKUP(V:V,#REF!,3,FALSE),"0")</f>
        <v>0</v>
      </c>
      <c r="Y5654" s="19">
        <f t="shared" si="88"/>
        <v>0</v>
      </c>
      <c r="Z5654" s="19" t="str">
        <f>IFERROR(VLOOKUP(C:C,#REF!,19,FALSE),"0")</f>
        <v>0</v>
      </c>
    </row>
    <row r="5655" spans="1:26" x14ac:dyDescent="0.45">
      <c r="A5655" s="32" t="s">
        <v>17249</v>
      </c>
      <c r="B5655" s="32">
        <v>2</v>
      </c>
      <c r="C5655" s="32" t="s">
        <v>17250</v>
      </c>
      <c r="D5655" s="32" t="s">
        <v>12141</v>
      </c>
      <c r="E5655" s="32" t="s">
        <v>17315</v>
      </c>
      <c r="F5655" s="32">
        <v>3</v>
      </c>
      <c r="G5655" s="78" t="s">
        <v>17316</v>
      </c>
      <c r="H5655" s="33" t="s">
        <v>17324</v>
      </c>
      <c r="I5655" s="32" t="s">
        <v>17325</v>
      </c>
      <c r="J5655" s="32" t="s">
        <v>17254</v>
      </c>
      <c r="K5655" s="32" t="s">
        <v>15169</v>
      </c>
      <c r="L5655" s="34">
        <v>45.197413114900002</v>
      </c>
      <c r="M5655" s="34">
        <v>28248.383196800001</v>
      </c>
      <c r="N5655" s="32" t="s">
        <v>17326</v>
      </c>
      <c r="O5655" s="43" t="e">
        <f>VLOOKUP(U:U,#REF!,5,FALSE)</f>
        <v>#REF!</v>
      </c>
      <c r="P5655" s="43" t="e">
        <f>VLOOKUP(U:U,#REF!,4,FALSE)</f>
        <v>#REF!</v>
      </c>
      <c r="Q5655" s="43" t="e">
        <f>VLOOKUP(U:U,#REF!,2,FALSE)</f>
        <v>#REF!</v>
      </c>
      <c r="S5655" s="35" t="str">
        <f>VLOOKUP(G:G,old!G:J,4,FALSE)</f>
        <v>NE</v>
      </c>
      <c r="T5655" s="35" t="str">
        <f>VLOOKUP(G:G,old!G:K,5,FALSE)</f>
        <v>DWR</v>
      </c>
      <c r="U5655" s="35" t="str">
        <f>VLOOKUP(G:G,old!G:L,6,FALSE)</f>
        <v>MAE NAM CHI</v>
      </c>
      <c r="V5655" s="43" t="str">
        <f>VLOOKUP(G:G,old!G:M,7,FALSE)</f>
        <v>E87</v>
      </c>
      <c r="X5655" s="43" t="str">
        <f>IFERROR(VLOOKUP(V:V,#REF!,3,FALSE),"0")</f>
        <v>0</v>
      </c>
      <c r="Y5655" s="19">
        <f t="shared" si="88"/>
        <v>0</v>
      </c>
      <c r="Z5655" s="19" t="str">
        <f>IFERROR(VLOOKUP(C:C,#REF!,19,FALSE),"0")</f>
        <v>0</v>
      </c>
    </row>
    <row r="5656" spans="1:26" x14ac:dyDescent="0.45">
      <c r="A5656" s="32" t="s">
        <v>17249</v>
      </c>
      <c r="B5656" s="32">
        <v>2</v>
      </c>
      <c r="C5656" s="32" t="s">
        <v>17250</v>
      </c>
      <c r="D5656" s="32" t="s">
        <v>12141</v>
      </c>
      <c r="E5656" s="32" t="s">
        <v>17315</v>
      </c>
      <c r="F5656" s="32">
        <v>3</v>
      </c>
      <c r="G5656" s="78" t="s">
        <v>17316</v>
      </c>
      <c r="H5656" s="33" t="s">
        <v>17327</v>
      </c>
      <c r="I5656" s="32" t="s">
        <v>17328</v>
      </c>
      <c r="J5656" s="32" t="s">
        <v>17254</v>
      </c>
      <c r="K5656" s="32" t="s">
        <v>15169</v>
      </c>
      <c r="L5656" s="34">
        <v>50.617863445799998</v>
      </c>
      <c r="M5656" s="34">
        <v>31636.164653600001</v>
      </c>
      <c r="N5656" s="32" t="s">
        <v>17329</v>
      </c>
      <c r="O5656" s="43" t="e">
        <f>VLOOKUP(U:U,#REF!,5,FALSE)</f>
        <v>#REF!</v>
      </c>
      <c r="P5656" s="43" t="e">
        <f>VLOOKUP(U:U,#REF!,4,FALSE)</f>
        <v>#REF!</v>
      </c>
      <c r="Q5656" s="43" t="e">
        <f>VLOOKUP(U:U,#REF!,2,FALSE)</f>
        <v>#REF!</v>
      </c>
      <c r="S5656" s="35" t="str">
        <f>VLOOKUP(G:G,old!G:J,4,FALSE)</f>
        <v>NE</v>
      </c>
      <c r="T5656" s="35" t="str">
        <f>VLOOKUP(G:G,old!G:K,5,FALSE)</f>
        <v>DWR</v>
      </c>
      <c r="U5656" s="35" t="str">
        <f>VLOOKUP(G:G,old!G:L,6,FALSE)</f>
        <v>MAE NAM CHI</v>
      </c>
      <c r="V5656" s="43" t="str">
        <f>VLOOKUP(G:G,old!G:M,7,FALSE)</f>
        <v>E87</v>
      </c>
      <c r="X5656" s="43" t="str">
        <f>IFERROR(VLOOKUP(V:V,#REF!,3,FALSE),"0")</f>
        <v>0</v>
      </c>
      <c r="Y5656" s="19">
        <f t="shared" si="88"/>
        <v>0</v>
      </c>
      <c r="Z5656" s="19" t="str">
        <f>IFERROR(VLOOKUP(C:C,#REF!,19,FALSE),"0")</f>
        <v>0</v>
      </c>
    </row>
    <row r="5657" spans="1:26" x14ac:dyDescent="0.45">
      <c r="A5657" s="32" t="s">
        <v>17249</v>
      </c>
      <c r="B5657" s="32">
        <v>2</v>
      </c>
      <c r="C5657" s="32" t="s">
        <v>17250</v>
      </c>
      <c r="D5657" s="32" t="s">
        <v>12141</v>
      </c>
      <c r="E5657" s="32" t="s">
        <v>17315</v>
      </c>
      <c r="F5657" s="32">
        <v>3</v>
      </c>
      <c r="G5657" s="78" t="s">
        <v>17316</v>
      </c>
      <c r="H5657" s="33" t="s">
        <v>17330</v>
      </c>
      <c r="I5657" s="32" t="s">
        <v>15593</v>
      </c>
      <c r="J5657" s="32" t="s">
        <v>17254</v>
      </c>
      <c r="K5657" s="32" t="s">
        <v>15169</v>
      </c>
      <c r="L5657" s="34">
        <v>25.590099734700001</v>
      </c>
      <c r="M5657" s="34">
        <v>15993.8123342</v>
      </c>
      <c r="N5657" s="32" t="s">
        <v>17331</v>
      </c>
      <c r="O5657" s="43" t="e">
        <f>VLOOKUP(U:U,#REF!,5,FALSE)</f>
        <v>#REF!</v>
      </c>
      <c r="P5657" s="43" t="e">
        <f>VLOOKUP(U:U,#REF!,4,FALSE)</f>
        <v>#REF!</v>
      </c>
      <c r="Q5657" s="43" t="e">
        <f>VLOOKUP(U:U,#REF!,2,FALSE)</f>
        <v>#REF!</v>
      </c>
      <c r="S5657" s="35" t="str">
        <f>VLOOKUP(G:G,old!G:J,4,FALSE)</f>
        <v>NE</v>
      </c>
      <c r="T5657" s="35" t="str">
        <f>VLOOKUP(G:G,old!G:K,5,FALSE)</f>
        <v>DWR</v>
      </c>
      <c r="U5657" s="35" t="str">
        <f>VLOOKUP(G:G,old!G:L,6,FALSE)</f>
        <v>MAE NAM CHI</v>
      </c>
      <c r="V5657" s="43" t="str">
        <f>VLOOKUP(G:G,old!G:M,7,FALSE)</f>
        <v>E87</v>
      </c>
      <c r="X5657" s="43" t="str">
        <f>IFERROR(VLOOKUP(V:V,#REF!,3,FALSE),"0")</f>
        <v>0</v>
      </c>
      <c r="Y5657" s="19">
        <f t="shared" si="88"/>
        <v>0</v>
      </c>
      <c r="Z5657" s="19" t="str">
        <f>IFERROR(VLOOKUP(C:C,#REF!,19,FALSE),"0")</f>
        <v>0</v>
      </c>
    </row>
    <row r="5658" spans="1:26" x14ac:dyDescent="0.45">
      <c r="A5658" s="32" t="s">
        <v>17249</v>
      </c>
      <c r="B5658" s="32">
        <v>2</v>
      </c>
      <c r="C5658" s="32" t="s">
        <v>17250</v>
      </c>
      <c r="D5658" s="32" t="s">
        <v>12141</v>
      </c>
      <c r="E5658" s="32" t="s">
        <v>17315</v>
      </c>
      <c r="F5658" s="32">
        <v>3</v>
      </c>
      <c r="G5658" s="78" t="s">
        <v>17316</v>
      </c>
      <c r="H5658" s="33" t="s">
        <v>17332</v>
      </c>
      <c r="I5658" s="32" t="s">
        <v>17333</v>
      </c>
      <c r="J5658" s="32" t="s">
        <v>17254</v>
      </c>
      <c r="K5658" s="32" t="s">
        <v>15169</v>
      </c>
      <c r="L5658" s="34">
        <v>48.637367124100003</v>
      </c>
      <c r="M5658" s="34">
        <v>30398.354452600001</v>
      </c>
      <c r="N5658" s="32" t="s">
        <v>17334</v>
      </c>
      <c r="O5658" s="43" t="e">
        <f>VLOOKUP(U:U,#REF!,5,FALSE)</f>
        <v>#REF!</v>
      </c>
      <c r="P5658" s="43" t="e">
        <f>VLOOKUP(U:U,#REF!,4,FALSE)</f>
        <v>#REF!</v>
      </c>
      <c r="Q5658" s="43" t="e">
        <f>VLOOKUP(U:U,#REF!,2,FALSE)</f>
        <v>#REF!</v>
      </c>
      <c r="S5658" s="35" t="str">
        <f>VLOOKUP(G:G,old!G:J,4,FALSE)</f>
        <v>NE</v>
      </c>
      <c r="T5658" s="35" t="str">
        <f>VLOOKUP(G:G,old!G:K,5,FALSE)</f>
        <v>DWR</v>
      </c>
      <c r="U5658" s="35" t="str">
        <f>VLOOKUP(G:G,old!G:L,6,FALSE)</f>
        <v>MAE NAM CHI</v>
      </c>
      <c r="V5658" s="43" t="str">
        <f>VLOOKUP(G:G,old!G:M,7,FALSE)</f>
        <v>E87</v>
      </c>
      <c r="X5658" s="43" t="str">
        <f>IFERROR(VLOOKUP(V:V,#REF!,3,FALSE),"0")</f>
        <v>0</v>
      </c>
      <c r="Y5658" s="19">
        <f t="shared" si="88"/>
        <v>0</v>
      </c>
      <c r="Z5658" s="19" t="str">
        <f>IFERROR(VLOOKUP(C:C,#REF!,19,FALSE),"0")</f>
        <v>0</v>
      </c>
    </row>
    <row r="5659" spans="1:26" x14ac:dyDescent="0.45">
      <c r="A5659" s="32" t="s">
        <v>17249</v>
      </c>
      <c r="B5659" s="32">
        <v>2</v>
      </c>
      <c r="C5659" s="32" t="s">
        <v>17250</v>
      </c>
      <c r="D5659" s="32" t="s">
        <v>12141</v>
      </c>
      <c r="E5659" s="32" t="s">
        <v>17315</v>
      </c>
      <c r="F5659" s="32">
        <v>3</v>
      </c>
      <c r="G5659" s="78" t="s">
        <v>17316</v>
      </c>
      <c r="H5659" s="33" t="s">
        <v>17335</v>
      </c>
      <c r="I5659" s="32" t="s">
        <v>17336</v>
      </c>
      <c r="J5659" s="32" t="s">
        <v>17254</v>
      </c>
      <c r="K5659" s="32" t="s">
        <v>15169</v>
      </c>
      <c r="L5659" s="34">
        <v>34.405580696299999</v>
      </c>
      <c r="M5659" s="34">
        <v>21503.487935199999</v>
      </c>
      <c r="N5659" s="32" t="s">
        <v>17337</v>
      </c>
      <c r="O5659" s="43" t="e">
        <f>VLOOKUP(U:U,#REF!,5,FALSE)</f>
        <v>#REF!</v>
      </c>
      <c r="P5659" s="43" t="e">
        <f>VLOOKUP(U:U,#REF!,4,FALSE)</f>
        <v>#REF!</v>
      </c>
      <c r="Q5659" s="43" t="e">
        <f>VLOOKUP(U:U,#REF!,2,FALSE)</f>
        <v>#REF!</v>
      </c>
      <c r="S5659" s="35" t="str">
        <f>VLOOKUP(G:G,old!G:J,4,FALSE)</f>
        <v>NE</v>
      </c>
      <c r="T5659" s="35" t="str">
        <f>VLOOKUP(G:G,old!G:K,5,FALSE)</f>
        <v>DWR</v>
      </c>
      <c r="U5659" s="35" t="str">
        <f>VLOOKUP(G:G,old!G:L,6,FALSE)</f>
        <v>MAE NAM CHI</v>
      </c>
      <c r="V5659" s="43" t="str">
        <f>VLOOKUP(G:G,old!G:M,7,FALSE)</f>
        <v>E87</v>
      </c>
      <c r="X5659" s="43" t="str">
        <f>IFERROR(VLOOKUP(V:V,#REF!,3,FALSE),"0")</f>
        <v>0</v>
      </c>
      <c r="Y5659" s="19">
        <f t="shared" si="88"/>
        <v>0</v>
      </c>
      <c r="Z5659" s="19" t="str">
        <f>IFERROR(VLOOKUP(C:C,#REF!,19,FALSE),"0")</f>
        <v>0</v>
      </c>
    </row>
    <row r="5660" spans="1:26" x14ac:dyDescent="0.45">
      <c r="A5660" s="32" t="s">
        <v>17249</v>
      </c>
      <c r="B5660" s="32">
        <v>2</v>
      </c>
      <c r="C5660" s="32" t="s">
        <v>17250</v>
      </c>
      <c r="D5660" s="32" t="s">
        <v>12141</v>
      </c>
      <c r="E5660" s="32" t="s">
        <v>17338</v>
      </c>
      <c r="F5660" s="32">
        <v>3</v>
      </c>
      <c r="G5660" s="78" t="s">
        <v>17339</v>
      </c>
      <c r="H5660" s="33" t="s">
        <v>17340</v>
      </c>
      <c r="I5660" s="32" t="s">
        <v>17339</v>
      </c>
      <c r="J5660" s="32" t="s">
        <v>17254</v>
      </c>
      <c r="K5660" s="32" t="s">
        <v>15169</v>
      </c>
      <c r="L5660" s="34">
        <v>13.0619465033</v>
      </c>
      <c r="M5660" s="34">
        <v>8163.7165645599998</v>
      </c>
      <c r="N5660" s="32" t="s">
        <v>17341</v>
      </c>
      <c r="O5660" s="43" t="e">
        <f>VLOOKUP(U:U,#REF!,5,FALSE)</f>
        <v>#REF!</v>
      </c>
      <c r="P5660" s="43" t="e">
        <f>VLOOKUP(U:U,#REF!,4,FALSE)</f>
        <v>#REF!</v>
      </c>
      <c r="Q5660" s="43" t="e">
        <f>VLOOKUP(U:U,#REF!,2,FALSE)</f>
        <v>#REF!</v>
      </c>
      <c r="S5660" s="35" t="str">
        <f>VLOOKUP(G:G,old!G:J,4,FALSE)</f>
        <v>NE</v>
      </c>
      <c r="T5660" s="35" t="str">
        <f>VLOOKUP(G:G,old!G:K,5,FALSE)</f>
        <v>DWR</v>
      </c>
      <c r="U5660" s="35" t="str">
        <f>VLOOKUP(G:G,old!G:L,6,FALSE)</f>
        <v>MAE NAM CHI</v>
      </c>
      <c r="V5660" s="43" t="str">
        <f>VLOOKUP(G:G,old!G:M,7,FALSE)</f>
        <v>E87</v>
      </c>
      <c r="X5660" s="43" t="str">
        <f>IFERROR(VLOOKUP(V:V,#REF!,3,FALSE),"0")</f>
        <v>0</v>
      </c>
      <c r="Y5660" s="19">
        <f t="shared" si="88"/>
        <v>0</v>
      </c>
      <c r="Z5660" s="19" t="str">
        <f>IFERROR(VLOOKUP(C:C,#REF!,19,FALSE),"0")</f>
        <v>0</v>
      </c>
    </row>
    <row r="5661" spans="1:26" x14ac:dyDescent="0.45">
      <c r="A5661" s="32" t="s">
        <v>17249</v>
      </c>
      <c r="B5661" s="32">
        <v>2</v>
      </c>
      <c r="C5661" s="32" t="s">
        <v>17250</v>
      </c>
      <c r="D5661" s="32" t="s">
        <v>12141</v>
      </c>
      <c r="E5661" s="32" t="s">
        <v>17338</v>
      </c>
      <c r="F5661" s="32">
        <v>3</v>
      </c>
      <c r="G5661" s="78" t="s">
        <v>17339</v>
      </c>
      <c r="H5661" s="33" t="s">
        <v>17342</v>
      </c>
      <c r="I5661" s="32" t="s">
        <v>14630</v>
      </c>
      <c r="J5661" s="32" t="s">
        <v>17254</v>
      </c>
      <c r="K5661" s="32" t="s">
        <v>15169</v>
      </c>
      <c r="L5661" s="34">
        <v>44.800261834200001</v>
      </c>
      <c r="M5661" s="34">
        <v>28000.1636464</v>
      </c>
      <c r="N5661" s="32" t="s">
        <v>17343</v>
      </c>
      <c r="O5661" s="43" t="e">
        <f>VLOOKUP(U:U,#REF!,5,FALSE)</f>
        <v>#REF!</v>
      </c>
      <c r="P5661" s="43" t="e">
        <f>VLOOKUP(U:U,#REF!,4,FALSE)</f>
        <v>#REF!</v>
      </c>
      <c r="Q5661" s="43" t="e">
        <f>VLOOKUP(U:U,#REF!,2,FALSE)</f>
        <v>#REF!</v>
      </c>
      <c r="S5661" s="35" t="str">
        <f>VLOOKUP(G:G,old!G:J,4,FALSE)</f>
        <v>NE</v>
      </c>
      <c r="T5661" s="35" t="str">
        <f>VLOOKUP(G:G,old!G:K,5,FALSE)</f>
        <v>DWR</v>
      </c>
      <c r="U5661" s="35" t="str">
        <f>VLOOKUP(G:G,old!G:L,6,FALSE)</f>
        <v>MAE NAM CHI</v>
      </c>
      <c r="V5661" s="43" t="str">
        <f>VLOOKUP(G:G,old!G:M,7,FALSE)</f>
        <v>E87</v>
      </c>
      <c r="X5661" s="43" t="str">
        <f>IFERROR(VLOOKUP(V:V,#REF!,3,FALSE),"0")</f>
        <v>0</v>
      </c>
      <c r="Y5661" s="19">
        <f t="shared" si="88"/>
        <v>0</v>
      </c>
      <c r="Z5661" s="19" t="str">
        <f>IFERROR(VLOOKUP(C:C,#REF!,19,FALSE),"0")</f>
        <v>0</v>
      </c>
    </row>
    <row r="5662" spans="1:26" x14ac:dyDescent="0.45">
      <c r="A5662" s="32" t="s">
        <v>17249</v>
      </c>
      <c r="B5662" s="32">
        <v>2</v>
      </c>
      <c r="C5662" s="32" t="s">
        <v>17250</v>
      </c>
      <c r="D5662" s="32" t="s">
        <v>12141</v>
      </c>
      <c r="E5662" s="32" t="s">
        <v>17338</v>
      </c>
      <c r="F5662" s="32">
        <v>3</v>
      </c>
      <c r="G5662" s="78" t="s">
        <v>17339</v>
      </c>
      <c r="H5662" s="33" t="s">
        <v>17344</v>
      </c>
      <c r="I5662" s="32" t="s">
        <v>17345</v>
      </c>
      <c r="J5662" s="32" t="s">
        <v>17254</v>
      </c>
      <c r="K5662" s="32" t="s">
        <v>15169</v>
      </c>
      <c r="L5662" s="34">
        <v>27.678683533400001</v>
      </c>
      <c r="M5662" s="34">
        <v>17299.1772084</v>
      </c>
      <c r="N5662" s="32" t="s">
        <v>17346</v>
      </c>
      <c r="O5662" s="43" t="e">
        <f>VLOOKUP(U:U,#REF!,5,FALSE)</f>
        <v>#REF!</v>
      </c>
      <c r="P5662" s="43" t="e">
        <f>VLOOKUP(U:U,#REF!,4,FALSE)</f>
        <v>#REF!</v>
      </c>
      <c r="Q5662" s="43" t="e">
        <f>VLOOKUP(U:U,#REF!,2,FALSE)</f>
        <v>#REF!</v>
      </c>
      <c r="S5662" s="35" t="str">
        <f>VLOOKUP(G:G,old!G:J,4,FALSE)</f>
        <v>NE</v>
      </c>
      <c r="T5662" s="35" t="str">
        <f>VLOOKUP(G:G,old!G:K,5,FALSE)</f>
        <v>DWR</v>
      </c>
      <c r="U5662" s="35" t="str">
        <f>VLOOKUP(G:G,old!G:L,6,FALSE)</f>
        <v>MAE NAM CHI</v>
      </c>
      <c r="V5662" s="43" t="str">
        <f>VLOOKUP(G:G,old!G:M,7,FALSE)</f>
        <v>E87</v>
      </c>
      <c r="X5662" s="43" t="str">
        <f>IFERROR(VLOOKUP(V:V,#REF!,3,FALSE),"0")</f>
        <v>0</v>
      </c>
      <c r="Y5662" s="19">
        <f t="shared" si="88"/>
        <v>0</v>
      </c>
      <c r="Z5662" s="19" t="str">
        <f>IFERROR(VLOOKUP(C:C,#REF!,19,FALSE),"0")</f>
        <v>0</v>
      </c>
    </row>
    <row r="5663" spans="1:26" x14ac:dyDescent="0.45">
      <c r="A5663" s="32" t="s">
        <v>17249</v>
      </c>
      <c r="B5663" s="32">
        <v>2</v>
      </c>
      <c r="C5663" s="32" t="s">
        <v>17250</v>
      </c>
      <c r="D5663" s="32" t="s">
        <v>12141</v>
      </c>
      <c r="E5663" s="32" t="s">
        <v>17347</v>
      </c>
      <c r="F5663" s="32">
        <v>3</v>
      </c>
      <c r="G5663" s="78" t="s">
        <v>17348</v>
      </c>
      <c r="H5663" s="33" t="s">
        <v>17349</v>
      </c>
      <c r="I5663" s="32" t="s">
        <v>17350</v>
      </c>
      <c r="J5663" s="32" t="s">
        <v>17254</v>
      </c>
      <c r="K5663" s="32" t="s">
        <v>15169</v>
      </c>
      <c r="L5663" s="34">
        <v>61.756497119000002</v>
      </c>
      <c r="M5663" s="34">
        <v>38597.810699399997</v>
      </c>
      <c r="N5663" s="32" t="s">
        <v>17351</v>
      </c>
      <c r="O5663" s="43" t="e">
        <f>VLOOKUP(U:U,#REF!,5,FALSE)</f>
        <v>#REF!</v>
      </c>
      <c r="P5663" s="43" t="e">
        <f>VLOOKUP(U:U,#REF!,4,FALSE)</f>
        <v>#REF!</v>
      </c>
      <c r="Q5663" s="43" t="e">
        <f>VLOOKUP(U:U,#REF!,2,FALSE)</f>
        <v>#REF!</v>
      </c>
      <c r="S5663" s="35" t="str">
        <f>VLOOKUP(G:G,old!G:J,4,FALSE)</f>
        <v>NE</v>
      </c>
      <c r="T5663" s="35" t="str">
        <f>VLOOKUP(G:G,old!G:K,5,FALSE)</f>
        <v>DWR</v>
      </c>
      <c r="U5663" s="35" t="str">
        <f>VLOOKUP(G:G,old!G:L,6,FALSE)</f>
        <v>MAE NAM CHI</v>
      </c>
      <c r="V5663" s="43">
        <f>VLOOKUP(G:G,old!G:M,7,FALSE)</f>
        <v>0</v>
      </c>
      <c r="X5663" s="43" t="str">
        <f>IFERROR(VLOOKUP(V:V,#REF!,3,FALSE),"0")</f>
        <v>0</v>
      </c>
      <c r="Y5663" s="19">
        <f t="shared" si="88"/>
        <v>0</v>
      </c>
      <c r="Z5663" s="19" t="str">
        <f>IFERROR(VLOOKUP(C:C,#REF!,19,FALSE),"0")</f>
        <v>0</v>
      </c>
    </row>
    <row r="5664" spans="1:26" x14ac:dyDescent="0.45">
      <c r="A5664" s="32" t="s">
        <v>17249</v>
      </c>
      <c r="B5664" s="32">
        <v>2</v>
      </c>
      <c r="C5664" s="32" t="s">
        <v>17250</v>
      </c>
      <c r="D5664" s="32" t="s">
        <v>12141</v>
      </c>
      <c r="E5664" s="32" t="s">
        <v>17347</v>
      </c>
      <c r="F5664" s="32">
        <v>3</v>
      </c>
      <c r="G5664" s="78" t="s">
        <v>17348</v>
      </c>
      <c r="H5664" s="33" t="s">
        <v>17352</v>
      </c>
      <c r="I5664" s="32" t="s">
        <v>17353</v>
      </c>
      <c r="J5664" s="32" t="s">
        <v>17254</v>
      </c>
      <c r="K5664" s="32" t="s">
        <v>15169</v>
      </c>
      <c r="L5664" s="34">
        <v>47.187366029400003</v>
      </c>
      <c r="M5664" s="34">
        <v>29492.1037684</v>
      </c>
      <c r="N5664" s="32" t="s">
        <v>17354</v>
      </c>
      <c r="O5664" s="43" t="e">
        <f>VLOOKUP(U:U,#REF!,5,FALSE)</f>
        <v>#REF!</v>
      </c>
      <c r="P5664" s="43" t="e">
        <f>VLOOKUP(U:U,#REF!,4,FALSE)</f>
        <v>#REF!</v>
      </c>
      <c r="Q5664" s="43" t="e">
        <f>VLOOKUP(U:U,#REF!,2,FALSE)</f>
        <v>#REF!</v>
      </c>
      <c r="S5664" s="35" t="str">
        <f>VLOOKUP(G:G,old!G:J,4,FALSE)</f>
        <v>NE</v>
      </c>
      <c r="T5664" s="35" t="str">
        <f>VLOOKUP(G:G,old!G:K,5,FALSE)</f>
        <v>DWR</v>
      </c>
      <c r="U5664" s="35" t="str">
        <f>VLOOKUP(G:G,old!G:L,6,FALSE)</f>
        <v>MAE NAM CHI</v>
      </c>
      <c r="V5664" s="43">
        <f>VLOOKUP(G:G,old!G:M,7,FALSE)</f>
        <v>0</v>
      </c>
      <c r="X5664" s="43" t="str">
        <f>IFERROR(VLOOKUP(V:V,#REF!,3,FALSE),"0")</f>
        <v>0</v>
      </c>
      <c r="Y5664" s="19">
        <f t="shared" si="88"/>
        <v>0</v>
      </c>
      <c r="Z5664" s="19" t="str">
        <f>IFERROR(VLOOKUP(C:C,#REF!,19,FALSE),"0")</f>
        <v>0</v>
      </c>
    </row>
    <row r="5665" spans="1:26" x14ac:dyDescent="0.45">
      <c r="A5665" s="32" t="s">
        <v>17249</v>
      </c>
      <c r="B5665" s="32">
        <v>2</v>
      </c>
      <c r="C5665" s="32" t="s">
        <v>17250</v>
      </c>
      <c r="D5665" s="32" t="s">
        <v>12141</v>
      </c>
      <c r="E5665" s="32" t="s">
        <v>17347</v>
      </c>
      <c r="F5665" s="32">
        <v>3</v>
      </c>
      <c r="G5665" s="78" t="s">
        <v>17348</v>
      </c>
      <c r="H5665" s="33" t="s">
        <v>17355</v>
      </c>
      <c r="I5665" s="32" t="s">
        <v>17356</v>
      </c>
      <c r="J5665" s="32" t="s">
        <v>17254</v>
      </c>
      <c r="K5665" s="32" t="s">
        <v>15169</v>
      </c>
      <c r="L5665" s="34">
        <v>77.269908125100002</v>
      </c>
      <c r="M5665" s="34">
        <v>48293.692578200003</v>
      </c>
      <c r="N5665" s="32" t="s">
        <v>17357</v>
      </c>
      <c r="O5665" s="43" t="e">
        <f>VLOOKUP(U:U,#REF!,5,FALSE)</f>
        <v>#REF!</v>
      </c>
      <c r="P5665" s="43" t="e">
        <f>VLOOKUP(U:U,#REF!,4,FALSE)</f>
        <v>#REF!</v>
      </c>
      <c r="Q5665" s="43" t="e">
        <f>VLOOKUP(U:U,#REF!,2,FALSE)</f>
        <v>#REF!</v>
      </c>
      <c r="S5665" s="35" t="str">
        <f>VLOOKUP(G:G,old!G:J,4,FALSE)</f>
        <v>NE</v>
      </c>
      <c r="T5665" s="35" t="str">
        <f>VLOOKUP(G:G,old!G:K,5,FALSE)</f>
        <v>DWR</v>
      </c>
      <c r="U5665" s="35" t="str">
        <f>VLOOKUP(G:G,old!G:L,6,FALSE)</f>
        <v>MAE NAM CHI</v>
      </c>
      <c r="V5665" s="43">
        <f>VLOOKUP(G:G,old!G:M,7,FALSE)</f>
        <v>0</v>
      </c>
      <c r="X5665" s="43" t="str">
        <f>IFERROR(VLOOKUP(V:V,#REF!,3,FALSE),"0")</f>
        <v>0</v>
      </c>
      <c r="Y5665" s="19">
        <f t="shared" si="88"/>
        <v>0</v>
      </c>
      <c r="Z5665" s="19" t="str">
        <f>IFERROR(VLOOKUP(C:C,#REF!,19,FALSE),"0")</f>
        <v>0</v>
      </c>
    </row>
    <row r="5666" spans="1:26" x14ac:dyDescent="0.45">
      <c r="A5666" s="32" t="s">
        <v>17249</v>
      </c>
      <c r="B5666" s="32">
        <v>2</v>
      </c>
      <c r="C5666" s="32" t="s">
        <v>17250</v>
      </c>
      <c r="D5666" s="32" t="s">
        <v>12141</v>
      </c>
      <c r="E5666" s="32" t="s">
        <v>17347</v>
      </c>
      <c r="F5666" s="32">
        <v>3</v>
      </c>
      <c r="G5666" s="78" t="s">
        <v>17348</v>
      </c>
      <c r="H5666" s="33" t="s">
        <v>17358</v>
      </c>
      <c r="I5666" s="32" t="s">
        <v>17359</v>
      </c>
      <c r="J5666" s="32" t="s">
        <v>17254</v>
      </c>
      <c r="K5666" s="32" t="s">
        <v>15169</v>
      </c>
      <c r="L5666" s="34">
        <v>48.314117001600003</v>
      </c>
      <c r="M5666" s="34">
        <v>30196.323125999999</v>
      </c>
      <c r="N5666" s="32" t="s">
        <v>17360</v>
      </c>
      <c r="O5666" s="43" t="e">
        <f>VLOOKUP(U:U,#REF!,5,FALSE)</f>
        <v>#REF!</v>
      </c>
      <c r="P5666" s="43" t="e">
        <f>VLOOKUP(U:U,#REF!,4,FALSE)</f>
        <v>#REF!</v>
      </c>
      <c r="Q5666" s="43" t="e">
        <f>VLOOKUP(U:U,#REF!,2,FALSE)</f>
        <v>#REF!</v>
      </c>
      <c r="S5666" s="35" t="str">
        <f>VLOOKUP(G:G,old!G:J,4,FALSE)</f>
        <v>NE</v>
      </c>
      <c r="T5666" s="35" t="str">
        <f>VLOOKUP(G:G,old!G:K,5,FALSE)</f>
        <v>DWR</v>
      </c>
      <c r="U5666" s="35" t="str">
        <f>VLOOKUP(G:G,old!G:L,6,FALSE)</f>
        <v>MAE NAM CHI</v>
      </c>
      <c r="V5666" s="43">
        <f>VLOOKUP(G:G,old!G:M,7,FALSE)</f>
        <v>0</v>
      </c>
      <c r="X5666" s="43" t="str">
        <f>IFERROR(VLOOKUP(V:V,#REF!,3,FALSE),"0")</f>
        <v>0</v>
      </c>
      <c r="Y5666" s="19">
        <f t="shared" si="88"/>
        <v>0</v>
      </c>
      <c r="Z5666" s="19" t="str">
        <f>IFERROR(VLOOKUP(C:C,#REF!,19,FALSE),"0")</f>
        <v>0</v>
      </c>
    </row>
    <row r="5667" spans="1:26" x14ac:dyDescent="0.45">
      <c r="A5667" s="32" t="s">
        <v>17249</v>
      </c>
      <c r="B5667" s="32">
        <v>2</v>
      </c>
      <c r="C5667" s="32" t="s">
        <v>17250</v>
      </c>
      <c r="D5667" s="32" t="s">
        <v>12141</v>
      </c>
      <c r="E5667" s="32" t="s">
        <v>17347</v>
      </c>
      <c r="F5667" s="32">
        <v>3</v>
      </c>
      <c r="G5667" s="78" t="s">
        <v>17348</v>
      </c>
      <c r="H5667" s="33" t="s">
        <v>17361</v>
      </c>
      <c r="I5667" s="32" t="s">
        <v>17362</v>
      </c>
      <c r="J5667" s="32" t="s">
        <v>17254</v>
      </c>
      <c r="K5667" s="32" t="s">
        <v>15169</v>
      </c>
      <c r="L5667" s="34">
        <v>74.213084074899996</v>
      </c>
      <c r="M5667" s="34">
        <v>46383.177546799998</v>
      </c>
      <c r="N5667" s="32" t="s">
        <v>17363</v>
      </c>
      <c r="O5667" s="43" t="e">
        <f>VLOOKUP(U:U,#REF!,5,FALSE)</f>
        <v>#REF!</v>
      </c>
      <c r="P5667" s="43" t="e">
        <f>VLOOKUP(U:U,#REF!,4,FALSE)</f>
        <v>#REF!</v>
      </c>
      <c r="Q5667" s="43" t="e">
        <f>VLOOKUP(U:U,#REF!,2,FALSE)</f>
        <v>#REF!</v>
      </c>
      <c r="S5667" s="35" t="str">
        <f>VLOOKUP(G:G,old!G:J,4,FALSE)</f>
        <v>NE</v>
      </c>
      <c r="T5667" s="35" t="str">
        <f>VLOOKUP(G:G,old!G:K,5,FALSE)</f>
        <v>DWR</v>
      </c>
      <c r="U5667" s="35" t="str">
        <f>VLOOKUP(G:G,old!G:L,6,FALSE)</f>
        <v>MAE NAM CHI</v>
      </c>
      <c r="V5667" s="43">
        <f>VLOOKUP(G:G,old!G:M,7,FALSE)</f>
        <v>0</v>
      </c>
      <c r="X5667" s="43" t="str">
        <f>IFERROR(VLOOKUP(V:V,#REF!,3,FALSE),"0")</f>
        <v>0</v>
      </c>
      <c r="Y5667" s="19">
        <f t="shared" si="88"/>
        <v>0</v>
      </c>
      <c r="Z5667" s="19" t="str">
        <f>IFERROR(VLOOKUP(C:C,#REF!,19,FALSE),"0")</f>
        <v>0</v>
      </c>
    </row>
    <row r="5668" spans="1:26" x14ac:dyDescent="0.45">
      <c r="A5668" s="32" t="s">
        <v>17249</v>
      </c>
      <c r="B5668" s="32">
        <v>2</v>
      </c>
      <c r="C5668" s="32" t="s">
        <v>17250</v>
      </c>
      <c r="D5668" s="32" t="s">
        <v>12141</v>
      </c>
      <c r="E5668" s="32" t="s">
        <v>17347</v>
      </c>
      <c r="F5668" s="32">
        <v>3</v>
      </c>
      <c r="G5668" s="78" t="s">
        <v>17348</v>
      </c>
      <c r="H5668" s="33" t="s">
        <v>17364</v>
      </c>
      <c r="I5668" s="32" t="s">
        <v>17365</v>
      </c>
      <c r="J5668" s="32" t="s">
        <v>17254</v>
      </c>
      <c r="K5668" s="32" t="s">
        <v>15169</v>
      </c>
      <c r="L5668" s="34">
        <v>126.907777366</v>
      </c>
      <c r="M5668" s="34">
        <v>79317.360853699996</v>
      </c>
      <c r="N5668" s="32" t="s">
        <v>17366</v>
      </c>
      <c r="O5668" s="43" t="e">
        <f>VLOOKUP(U:U,#REF!,5,FALSE)</f>
        <v>#REF!</v>
      </c>
      <c r="P5668" s="43" t="e">
        <f>VLOOKUP(U:U,#REF!,4,FALSE)</f>
        <v>#REF!</v>
      </c>
      <c r="Q5668" s="43" t="e">
        <f>VLOOKUP(U:U,#REF!,2,FALSE)</f>
        <v>#REF!</v>
      </c>
      <c r="S5668" s="35" t="str">
        <f>VLOOKUP(G:G,old!G:J,4,FALSE)</f>
        <v>NE</v>
      </c>
      <c r="T5668" s="35" t="str">
        <f>VLOOKUP(G:G,old!G:K,5,FALSE)</f>
        <v>DWR</v>
      </c>
      <c r="U5668" s="35" t="str">
        <f>VLOOKUP(G:G,old!G:L,6,FALSE)</f>
        <v>MAE NAM CHI</v>
      </c>
      <c r="V5668" s="43">
        <f>VLOOKUP(G:G,old!G:M,7,FALSE)</f>
        <v>0</v>
      </c>
      <c r="X5668" s="43" t="str">
        <f>IFERROR(VLOOKUP(V:V,#REF!,3,FALSE),"0")</f>
        <v>0</v>
      </c>
      <c r="Y5668" s="19">
        <f t="shared" si="88"/>
        <v>0</v>
      </c>
      <c r="Z5668" s="19" t="str">
        <f>IFERROR(VLOOKUP(C:C,#REF!,19,FALSE),"0")</f>
        <v>0</v>
      </c>
    </row>
    <row r="5669" spans="1:26" x14ac:dyDescent="0.45">
      <c r="A5669" s="32" t="s">
        <v>17249</v>
      </c>
      <c r="B5669" s="32">
        <v>2</v>
      </c>
      <c r="C5669" s="32" t="s">
        <v>17250</v>
      </c>
      <c r="D5669" s="32" t="s">
        <v>12141</v>
      </c>
      <c r="E5669" s="32" t="s">
        <v>17347</v>
      </c>
      <c r="F5669" s="32">
        <v>3</v>
      </c>
      <c r="G5669" s="78" t="s">
        <v>17348</v>
      </c>
      <c r="H5669" s="33" t="s">
        <v>17367</v>
      </c>
      <c r="I5669" s="32" t="s">
        <v>17113</v>
      </c>
      <c r="J5669" s="32" t="s">
        <v>17254</v>
      </c>
      <c r="K5669" s="32" t="s">
        <v>15169</v>
      </c>
      <c r="L5669" s="34">
        <v>57.219384371300002</v>
      </c>
      <c r="M5669" s="34">
        <v>35762.115232099997</v>
      </c>
      <c r="N5669" s="32" t="s">
        <v>17368</v>
      </c>
      <c r="O5669" s="43" t="e">
        <f>VLOOKUP(U:U,#REF!,5,FALSE)</f>
        <v>#REF!</v>
      </c>
      <c r="P5669" s="43" t="e">
        <f>VLOOKUP(U:U,#REF!,4,FALSE)</f>
        <v>#REF!</v>
      </c>
      <c r="Q5669" s="43" t="e">
        <f>VLOOKUP(U:U,#REF!,2,FALSE)</f>
        <v>#REF!</v>
      </c>
      <c r="S5669" s="35" t="str">
        <f>VLOOKUP(G:G,old!G:J,4,FALSE)</f>
        <v>NE</v>
      </c>
      <c r="T5669" s="35" t="str">
        <f>VLOOKUP(G:G,old!G:K,5,FALSE)</f>
        <v>DWR</v>
      </c>
      <c r="U5669" s="35" t="str">
        <f>VLOOKUP(G:G,old!G:L,6,FALSE)</f>
        <v>MAE NAM CHI</v>
      </c>
      <c r="V5669" s="43">
        <f>VLOOKUP(G:G,old!G:M,7,FALSE)</f>
        <v>0</v>
      </c>
      <c r="X5669" s="43" t="str">
        <f>IFERROR(VLOOKUP(V:V,#REF!,3,FALSE),"0")</f>
        <v>0</v>
      </c>
      <c r="Y5669" s="19">
        <f t="shared" si="88"/>
        <v>0</v>
      </c>
      <c r="Z5669" s="19" t="str">
        <f>IFERROR(VLOOKUP(C:C,#REF!,19,FALSE),"0")</f>
        <v>0</v>
      </c>
    </row>
    <row r="5670" spans="1:26" x14ac:dyDescent="0.45">
      <c r="A5670" s="32" t="s">
        <v>17249</v>
      </c>
      <c r="B5670" s="32">
        <v>2</v>
      </c>
      <c r="C5670" s="32" t="s">
        <v>17250</v>
      </c>
      <c r="D5670" s="32" t="s">
        <v>12141</v>
      </c>
      <c r="E5670" s="32" t="s">
        <v>17347</v>
      </c>
      <c r="F5670" s="32">
        <v>3</v>
      </c>
      <c r="G5670" s="78" t="s">
        <v>17348</v>
      </c>
      <c r="H5670" s="33" t="s">
        <v>17369</v>
      </c>
      <c r="I5670" s="32" t="s">
        <v>17370</v>
      </c>
      <c r="J5670" s="32" t="s">
        <v>17254</v>
      </c>
      <c r="K5670" s="32" t="s">
        <v>15169</v>
      </c>
      <c r="L5670" s="34">
        <v>120.28448584900001</v>
      </c>
      <c r="M5670" s="34">
        <v>75177.803655600001</v>
      </c>
      <c r="N5670" s="32" t="s">
        <v>17371</v>
      </c>
      <c r="O5670" s="43" t="e">
        <f>VLOOKUP(U:U,#REF!,5,FALSE)</f>
        <v>#REF!</v>
      </c>
      <c r="P5670" s="43" t="e">
        <f>VLOOKUP(U:U,#REF!,4,FALSE)</f>
        <v>#REF!</v>
      </c>
      <c r="Q5670" s="43" t="e">
        <f>VLOOKUP(U:U,#REF!,2,FALSE)</f>
        <v>#REF!</v>
      </c>
      <c r="S5670" s="35" t="str">
        <f>VLOOKUP(G:G,old!G:J,4,FALSE)</f>
        <v>NE</v>
      </c>
      <c r="T5670" s="35" t="str">
        <f>VLOOKUP(G:G,old!G:K,5,FALSE)</f>
        <v>DWR</v>
      </c>
      <c r="U5670" s="35" t="str">
        <f>VLOOKUP(G:G,old!G:L,6,FALSE)</f>
        <v>MAE NAM CHI</v>
      </c>
      <c r="V5670" s="43">
        <f>VLOOKUP(G:G,old!G:M,7,FALSE)</f>
        <v>0</v>
      </c>
      <c r="X5670" s="43" t="str">
        <f>IFERROR(VLOOKUP(V:V,#REF!,3,FALSE),"0")</f>
        <v>0</v>
      </c>
      <c r="Y5670" s="19">
        <f t="shared" si="88"/>
        <v>0</v>
      </c>
      <c r="Z5670" s="19" t="str">
        <f>IFERROR(VLOOKUP(C:C,#REF!,19,FALSE),"0")</f>
        <v>0</v>
      </c>
    </row>
    <row r="5671" spans="1:26" x14ac:dyDescent="0.45">
      <c r="A5671" s="32" t="s">
        <v>17249</v>
      </c>
      <c r="B5671" s="32">
        <v>2</v>
      </c>
      <c r="C5671" s="32" t="s">
        <v>17250</v>
      </c>
      <c r="D5671" s="32" t="s">
        <v>12141</v>
      </c>
      <c r="E5671" s="32" t="s">
        <v>17347</v>
      </c>
      <c r="F5671" s="32">
        <v>3</v>
      </c>
      <c r="G5671" s="78" t="s">
        <v>17348</v>
      </c>
      <c r="H5671" s="33" t="s">
        <v>17372</v>
      </c>
      <c r="I5671" s="32" t="s">
        <v>13575</v>
      </c>
      <c r="J5671" s="32" t="s">
        <v>17254</v>
      </c>
      <c r="K5671" s="32" t="s">
        <v>15169</v>
      </c>
      <c r="L5671" s="34">
        <v>63.582828241400001</v>
      </c>
      <c r="M5671" s="34">
        <v>39739.267650900001</v>
      </c>
      <c r="N5671" s="32" t="s">
        <v>17373</v>
      </c>
      <c r="O5671" s="43" t="e">
        <f>VLOOKUP(U:U,#REF!,5,FALSE)</f>
        <v>#REF!</v>
      </c>
      <c r="P5671" s="43" t="e">
        <f>VLOOKUP(U:U,#REF!,4,FALSE)</f>
        <v>#REF!</v>
      </c>
      <c r="Q5671" s="43" t="e">
        <f>VLOOKUP(U:U,#REF!,2,FALSE)</f>
        <v>#REF!</v>
      </c>
      <c r="S5671" s="35" t="str">
        <f>VLOOKUP(G:G,old!G:J,4,FALSE)</f>
        <v>NE</v>
      </c>
      <c r="T5671" s="35" t="str">
        <f>VLOOKUP(G:G,old!G:K,5,FALSE)</f>
        <v>DWR</v>
      </c>
      <c r="U5671" s="35" t="str">
        <f>VLOOKUP(G:G,old!G:L,6,FALSE)</f>
        <v>MAE NAM CHI</v>
      </c>
      <c r="V5671" s="43">
        <f>VLOOKUP(G:G,old!G:M,7,FALSE)</f>
        <v>0</v>
      </c>
      <c r="X5671" s="43" t="str">
        <f>IFERROR(VLOOKUP(V:V,#REF!,3,FALSE),"0")</f>
        <v>0</v>
      </c>
      <c r="Y5671" s="19">
        <f t="shared" si="88"/>
        <v>0</v>
      </c>
      <c r="Z5671" s="19" t="str">
        <f>IFERROR(VLOOKUP(C:C,#REF!,19,FALSE),"0")</f>
        <v>0</v>
      </c>
    </row>
    <row r="5672" spans="1:26" x14ac:dyDescent="0.45">
      <c r="A5672" s="32" t="s">
        <v>17249</v>
      </c>
      <c r="B5672" s="32">
        <v>2</v>
      </c>
      <c r="C5672" s="32" t="s">
        <v>17250</v>
      </c>
      <c r="D5672" s="32" t="s">
        <v>12141</v>
      </c>
      <c r="E5672" s="32" t="s">
        <v>17347</v>
      </c>
      <c r="F5672" s="32">
        <v>3</v>
      </c>
      <c r="G5672" s="78" t="s">
        <v>17348</v>
      </c>
      <c r="H5672" s="33" t="s">
        <v>17374</v>
      </c>
      <c r="I5672" s="32" t="s">
        <v>17375</v>
      </c>
      <c r="J5672" s="32" t="s">
        <v>17254</v>
      </c>
      <c r="K5672" s="32" t="s">
        <v>15169</v>
      </c>
      <c r="L5672" s="34">
        <v>49.373241631100001</v>
      </c>
      <c r="M5672" s="34">
        <v>30858.2760194</v>
      </c>
      <c r="N5672" s="32" t="s">
        <v>17376</v>
      </c>
      <c r="O5672" s="43" t="e">
        <f>VLOOKUP(U:U,#REF!,5,FALSE)</f>
        <v>#REF!</v>
      </c>
      <c r="P5672" s="43" t="e">
        <f>VLOOKUP(U:U,#REF!,4,FALSE)</f>
        <v>#REF!</v>
      </c>
      <c r="Q5672" s="43" t="e">
        <f>VLOOKUP(U:U,#REF!,2,FALSE)</f>
        <v>#REF!</v>
      </c>
      <c r="S5672" s="35" t="str">
        <f>VLOOKUP(G:G,old!G:J,4,FALSE)</f>
        <v>NE</v>
      </c>
      <c r="T5672" s="35" t="str">
        <f>VLOOKUP(G:G,old!G:K,5,FALSE)</f>
        <v>DWR</v>
      </c>
      <c r="U5672" s="35" t="str">
        <f>VLOOKUP(G:G,old!G:L,6,FALSE)</f>
        <v>MAE NAM CHI</v>
      </c>
      <c r="V5672" s="43">
        <f>VLOOKUP(G:G,old!G:M,7,FALSE)</f>
        <v>0</v>
      </c>
      <c r="X5672" s="43" t="str">
        <f>IFERROR(VLOOKUP(V:V,#REF!,3,FALSE),"0")</f>
        <v>0</v>
      </c>
      <c r="Y5672" s="19">
        <f t="shared" si="88"/>
        <v>0</v>
      </c>
      <c r="Z5672" s="19" t="str">
        <f>IFERROR(VLOOKUP(C:C,#REF!,19,FALSE),"0")</f>
        <v>0</v>
      </c>
    </row>
    <row r="5673" spans="1:26" x14ac:dyDescent="0.45">
      <c r="A5673" s="32" t="s">
        <v>17249</v>
      </c>
      <c r="B5673" s="32">
        <v>2</v>
      </c>
      <c r="C5673" s="32" t="s">
        <v>17250</v>
      </c>
      <c r="D5673" s="32" t="s">
        <v>12141</v>
      </c>
      <c r="E5673" s="32" t="s">
        <v>17347</v>
      </c>
      <c r="F5673" s="32">
        <v>3</v>
      </c>
      <c r="G5673" s="78" t="s">
        <v>17348</v>
      </c>
      <c r="H5673" s="33" t="s">
        <v>17377</v>
      </c>
      <c r="I5673" s="32" t="s">
        <v>13960</v>
      </c>
      <c r="J5673" s="32" t="s">
        <v>17254</v>
      </c>
      <c r="K5673" s="32" t="s">
        <v>15169</v>
      </c>
      <c r="L5673" s="34">
        <v>40.089941013000001</v>
      </c>
      <c r="M5673" s="34">
        <v>25056.213133099998</v>
      </c>
      <c r="N5673" s="32" t="s">
        <v>17378</v>
      </c>
      <c r="O5673" s="43" t="e">
        <f>VLOOKUP(U:U,#REF!,5,FALSE)</f>
        <v>#REF!</v>
      </c>
      <c r="P5673" s="43" t="e">
        <f>VLOOKUP(U:U,#REF!,4,FALSE)</f>
        <v>#REF!</v>
      </c>
      <c r="Q5673" s="43" t="e">
        <f>VLOOKUP(U:U,#REF!,2,FALSE)</f>
        <v>#REF!</v>
      </c>
      <c r="S5673" s="35" t="str">
        <f>VLOOKUP(G:G,old!G:J,4,FALSE)</f>
        <v>NE</v>
      </c>
      <c r="T5673" s="35" t="str">
        <f>VLOOKUP(G:G,old!G:K,5,FALSE)</f>
        <v>DWR</v>
      </c>
      <c r="U5673" s="35" t="str">
        <f>VLOOKUP(G:G,old!G:L,6,FALSE)</f>
        <v>MAE NAM CHI</v>
      </c>
      <c r="V5673" s="43">
        <f>VLOOKUP(G:G,old!G:M,7,FALSE)</f>
        <v>0</v>
      </c>
      <c r="X5673" s="43" t="str">
        <f>IFERROR(VLOOKUP(V:V,#REF!,3,FALSE),"0")</f>
        <v>0</v>
      </c>
      <c r="Y5673" s="19">
        <f t="shared" si="88"/>
        <v>0</v>
      </c>
      <c r="Z5673" s="19" t="str">
        <f>IFERROR(VLOOKUP(C:C,#REF!,19,FALSE),"0")</f>
        <v>0</v>
      </c>
    </row>
    <row r="5674" spans="1:26" x14ac:dyDescent="0.45">
      <c r="A5674" s="32" t="s">
        <v>17249</v>
      </c>
      <c r="B5674" s="32">
        <v>2</v>
      </c>
      <c r="C5674" s="32" t="s">
        <v>17250</v>
      </c>
      <c r="D5674" s="32" t="s">
        <v>12141</v>
      </c>
      <c r="E5674" s="32" t="s">
        <v>17347</v>
      </c>
      <c r="F5674" s="32">
        <v>3</v>
      </c>
      <c r="G5674" s="78" t="s">
        <v>17348</v>
      </c>
      <c r="H5674" s="33" t="s">
        <v>17379</v>
      </c>
      <c r="I5674" s="32" t="s">
        <v>17380</v>
      </c>
      <c r="J5674" s="32" t="s">
        <v>17254</v>
      </c>
      <c r="K5674" s="32" t="s">
        <v>15169</v>
      </c>
      <c r="L5674" s="34">
        <v>19.979774170700001</v>
      </c>
      <c r="M5674" s="34">
        <v>12487.358856700001</v>
      </c>
      <c r="N5674" s="32" t="s">
        <v>17381</v>
      </c>
      <c r="O5674" s="43" t="e">
        <f>VLOOKUP(U:U,#REF!,5,FALSE)</f>
        <v>#REF!</v>
      </c>
      <c r="P5674" s="43" t="e">
        <f>VLOOKUP(U:U,#REF!,4,FALSE)</f>
        <v>#REF!</v>
      </c>
      <c r="Q5674" s="43" t="e">
        <f>VLOOKUP(U:U,#REF!,2,FALSE)</f>
        <v>#REF!</v>
      </c>
      <c r="S5674" s="35" t="str">
        <f>VLOOKUP(G:G,old!G:J,4,FALSE)</f>
        <v>NE</v>
      </c>
      <c r="T5674" s="35" t="str">
        <f>VLOOKUP(G:G,old!G:K,5,FALSE)</f>
        <v>DWR</v>
      </c>
      <c r="U5674" s="35" t="str">
        <f>VLOOKUP(G:G,old!G:L,6,FALSE)</f>
        <v>MAE NAM CHI</v>
      </c>
      <c r="V5674" s="43">
        <f>VLOOKUP(G:G,old!G:M,7,FALSE)</f>
        <v>0</v>
      </c>
      <c r="X5674" s="43" t="str">
        <f>IFERROR(VLOOKUP(V:V,#REF!,3,FALSE),"0")</f>
        <v>0</v>
      </c>
      <c r="Y5674" s="19">
        <f t="shared" si="88"/>
        <v>0</v>
      </c>
      <c r="Z5674" s="19" t="str">
        <f>IFERROR(VLOOKUP(C:C,#REF!,19,FALSE),"0")</f>
        <v>0</v>
      </c>
    </row>
    <row r="5675" spans="1:26" x14ac:dyDescent="0.45">
      <c r="A5675" s="32" t="s">
        <v>17249</v>
      </c>
      <c r="B5675" s="32">
        <v>2</v>
      </c>
      <c r="C5675" s="32" t="s">
        <v>17250</v>
      </c>
      <c r="D5675" s="32" t="s">
        <v>12141</v>
      </c>
      <c r="E5675" s="32" t="s">
        <v>17382</v>
      </c>
      <c r="F5675" s="32">
        <v>3</v>
      </c>
      <c r="G5675" s="78" t="s">
        <v>1579</v>
      </c>
      <c r="H5675" s="33" t="s">
        <v>17383</v>
      </c>
      <c r="I5675" s="32" t="s">
        <v>17384</v>
      </c>
      <c r="J5675" s="32" t="s">
        <v>17254</v>
      </c>
      <c r="K5675" s="32" t="s">
        <v>15169</v>
      </c>
      <c r="L5675" s="34">
        <v>51.830691387000002</v>
      </c>
      <c r="M5675" s="34">
        <v>32394.1821169</v>
      </c>
      <c r="N5675" s="32" t="s">
        <v>17385</v>
      </c>
      <c r="O5675" s="43" t="e">
        <f>VLOOKUP(U:U,#REF!,5,FALSE)</f>
        <v>#REF!</v>
      </c>
      <c r="P5675" s="43" t="e">
        <f>VLOOKUP(U:U,#REF!,4,FALSE)</f>
        <v>#REF!</v>
      </c>
      <c r="Q5675" s="43" t="e">
        <f>VLOOKUP(U:U,#REF!,2,FALSE)</f>
        <v>#REF!</v>
      </c>
      <c r="S5675" s="35" t="str">
        <f>VLOOKUP(G:G,old!G:J,4,FALSE)</f>
        <v>NE</v>
      </c>
      <c r="T5675" s="35" t="str">
        <f>VLOOKUP(G:G,old!G:K,5,FALSE)</f>
        <v>DWR</v>
      </c>
      <c r="U5675" s="35" t="str">
        <f>VLOOKUP(G:G,old!G:L,6,FALSE)</f>
        <v>MAE NAM CHI</v>
      </c>
      <c r="V5675" s="43">
        <f>VLOOKUP(G:G,old!G:M,7,FALSE)</f>
        <v>0</v>
      </c>
      <c r="X5675" s="43" t="str">
        <f>IFERROR(VLOOKUP(V:V,#REF!,3,FALSE),"0")</f>
        <v>0</v>
      </c>
      <c r="Y5675" s="19">
        <f t="shared" si="88"/>
        <v>0</v>
      </c>
      <c r="Z5675" s="19" t="str">
        <f>IFERROR(VLOOKUP(C:C,#REF!,19,FALSE),"0")</f>
        <v>0</v>
      </c>
    </row>
    <row r="5676" spans="1:26" x14ac:dyDescent="0.45">
      <c r="A5676" s="32" t="s">
        <v>17249</v>
      </c>
      <c r="B5676" s="32">
        <v>2</v>
      </c>
      <c r="C5676" s="32" t="s">
        <v>17250</v>
      </c>
      <c r="D5676" s="32" t="s">
        <v>12141</v>
      </c>
      <c r="E5676" s="32" t="s">
        <v>17382</v>
      </c>
      <c r="F5676" s="32">
        <v>3</v>
      </c>
      <c r="G5676" s="78" t="s">
        <v>1579</v>
      </c>
      <c r="H5676" s="33" t="s">
        <v>17386</v>
      </c>
      <c r="I5676" s="32" t="s">
        <v>17308</v>
      </c>
      <c r="J5676" s="32" t="s">
        <v>17254</v>
      </c>
      <c r="K5676" s="32" t="s">
        <v>15169</v>
      </c>
      <c r="L5676" s="34">
        <v>50.349039906999998</v>
      </c>
      <c r="M5676" s="34">
        <v>31468.149941899999</v>
      </c>
      <c r="N5676" s="32" t="s">
        <v>17387</v>
      </c>
      <c r="O5676" s="43" t="e">
        <f>VLOOKUP(U:U,#REF!,5,FALSE)</f>
        <v>#REF!</v>
      </c>
      <c r="P5676" s="43" t="e">
        <f>VLOOKUP(U:U,#REF!,4,FALSE)</f>
        <v>#REF!</v>
      </c>
      <c r="Q5676" s="43" t="e">
        <f>VLOOKUP(U:U,#REF!,2,FALSE)</f>
        <v>#REF!</v>
      </c>
      <c r="S5676" s="35" t="str">
        <f>VLOOKUP(G:G,old!G:J,4,FALSE)</f>
        <v>NE</v>
      </c>
      <c r="T5676" s="35" t="str">
        <f>VLOOKUP(G:G,old!G:K,5,FALSE)</f>
        <v>DWR</v>
      </c>
      <c r="U5676" s="35" t="str">
        <f>VLOOKUP(G:G,old!G:L,6,FALSE)</f>
        <v>MAE NAM CHI</v>
      </c>
      <c r="V5676" s="43">
        <f>VLOOKUP(G:G,old!G:M,7,FALSE)</f>
        <v>0</v>
      </c>
      <c r="X5676" s="43" t="str">
        <f>IFERROR(VLOOKUP(V:V,#REF!,3,FALSE),"0")</f>
        <v>0</v>
      </c>
      <c r="Y5676" s="19">
        <f t="shared" si="88"/>
        <v>0</v>
      </c>
      <c r="Z5676" s="19" t="str">
        <f>IFERROR(VLOOKUP(C:C,#REF!,19,FALSE),"0")</f>
        <v>0</v>
      </c>
    </row>
    <row r="5677" spans="1:26" x14ac:dyDescent="0.45">
      <c r="A5677" s="32" t="s">
        <v>17249</v>
      </c>
      <c r="B5677" s="32">
        <v>2</v>
      </c>
      <c r="C5677" s="32" t="s">
        <v>17250</v>
      </c>
      <c r="D5677" s="32" t="s">
        <v>12141</v>
      </c>
      <c r="E5677" s="32" t="s">
        <v>17382</v>
      </c>
      <c r="F5677" s="32">
        <v>3</v>
      </c>
      <c r="G5677" s="78" t="s">
        <v>1579</v>
      </c>
      <c r="H5677" s="33" t="s">
        <v>17388</v>
      </c>
      <c r="I5677" s="32" t="s">
        <v>13929</v>
      </c>
      <c r="J5677" s="32" t="s">
        <v>17254</v>
      </c>
      <c r="K5677" s="32" t="s">
        <v>15169</v>
      </c>
      <c r="L5677" s="34">
        <v>37.411754951200002</v>
      </c>
      <c r="M5677" s="34">
        <v>23382.3468445</v>
      </c>
      <c r="N5677" s="32" t="s">
        <v>17389</v>
      </c>
      <c r="O5677" s="43" t="e">
        <f>VLOOKUP(U:U,#REF!,5,FALSE)</f>
        <v>#REF!</v>
      </c>
      <c r="P5677" s="43" t="e">
        <f>VLOOKUP(U:U,#REF!,4,FALSE)</f>
        <v>#REF!</v>
      </c>
      <c r="Q5677" s="43" t="e">
        <f>VLOOKUP(U:U,#REF!,2,FALSE)</f>
        <v>#REF!</v>
      </c>
      <c r="S5677" s="35" t="str">
        <f>VLOOKUP(G:G,old!G:J,4,FALSE)</f>
        <v>NE</v>
      </c>
      <c r="T5677" s="35" t="str">
        <f>VLOOKUP(G:G,old!G:K,5,FALSE)</f>
        <v>DWR</v>
      </c>
      <c r="U5677" s="35" t="str">
        <f>VLOOKUP(G:G,old!G:L,6,FALSE)</f>
        <v>MAE NAM CHI</v>
      </c>
      <c r="V5677" s="43">
        <f>VLOOKUP(G:G,old!G:M,7,FALSE)</f>
        <v>0</v>
      </c>
      <c r="X5677" s="43" t="str">
        <f>IFERROR(VLOOKUP(V:V,#REF!,3,FALSE),"0")</f>
        <v>0</v>
      </c>
      <c r="Y5677" s="19">
        <f t="shared" si="88"/>
        <v>0</v>
      </c>
      <c r="Z5677" s="19" t="str">
        <f>IFERROR(VLOOKUP(C:C,#REF!,19,FALSE),"0")</f>
        <v>0</v>
      </c>
    </row>
    <row r="5678" spans="1:26" x14ac:dyDescent="0.45">
      <c r="A5678" s="32" t="s">
        <v>17249</v>
      </c>
      <c r="B5678" s="32">
        <v>2</v>
      </c>
      <c r="C5678" s="32" t="s">
        <v>17250</v>
      </c>
      <c r="D5678" s="32" t="s">
        <v>12141</v>
      </c>
      <c r="E5678" s="32" t="s">
        <v>17382</v>
      </c>
      <c r="F5678" s="32">
        <v>3</v>
      </c>
      <c r="G5678" s="78" t="s">
        <v>1579</v>
      </c>
      <c r="H5678" s="33" t="s">
        <v>17390</v>
      </c>
      <c r="I5678" s="32" t="s">
        <v>17391</v>
      </c>
      <c r="J5678" s="32" t="s">
        <v>17254</v>
      </c>
      <c r="K5678" s="32" t="s">
        <v>15169</v>
      </c>
      <c r="L5678" s="34">
        <v>52.869540173700003</v>
      </c>
      <c r="M5678" s="34">
        <v>33043.462608599999</v>
      </c>
      <c r="N5678" s="32" t="s">
        <v>17392</v>
      </c>
      <c r="O5678" s="43" t="e">
        <f>VLOOKUP(U:U,#REF!,5,FALSE)</f>
        <v>#REF!</v>
      </c>
      <c r="P5678" s="43" t="e">
        <f>VLOOKUP(U:U,#REF!,4,FALSE)</f>
        <v>#REF!</v>
      </c>
      <c r="Q5678" s="43" t="e">
        <f>VLOOKUP(U:U,#REF!,2,FALSE)</f>
        <v>#REF!</v>
      </c>
      <c r="S5678" s="35" t="str">
        <f>VLOOKUP(G:G,old!G:J,4,FALSE)</f>
        <v>NE</v>
      </c>
      <c r="T5678" s="35" t="str">
        <f>VLOOKUP(G:G,old!G:K,5,FALSE)</f>
        <v>DWR</v>
      </c>
      <c r="U5678" s="35" t="str">
        <f>VLOOKUP(G:G,old!G:L,6,FALSE)</f>
        <v>MAE NAM CHI</v>
      </c>
      <c r="V5678" s="43">
        <f>VLOOKUP(G:G,old!G:M,7,FALSE)</f>
        <v>0</v>
      </c>
      <c r="X5678" s="43" t="str">
        <f>IFERROR(VLOOKUP(V:V,#REF!,3,FALSE),"0")</f>
        <v>0</v>
      </c>
      <c r="Y5678" s="19">
        <f t="shared" si="88"/>
        <v>0</v>
      </c>
      <c r="Z5678" s="19" t="str">
        <f>IFERROR(VLOOKUP(C:C,#REF!,19,FALSE),"0")</f>
        <v>0</v>
      </c>
    </row>
    <row r="5679" spans="1:26" x14ac:dyDescent="0.45">
      <c r="A5679" s="32" t="s">
        <v>17249</v>
      </c>
      <c r="B5679" s="32">
        <v>2</v>
      </c>
      <c r="C5679" s="32" t="s">
        <v>17250</v>
      </c>
      <c r="D5679" s="32" t="s">
        <v>12141</v>
      </c>
      <c r="E5679" s="32" t="s">
        <v>17382</v>
      </c>
      <c r="F5679" s="32">
        <v>3</v>
      </c>
      <c r="G5679" s="78" t="s">
        <v>1579</v>
      </c>
      <c r="H5679" s="33" t="s">
        <v>17393</v>
      </c>
      <c r="I5679" s="32" t="s">
        <v>17394</v>
      </c>
      <c r="J5679" s="32" t="s">
        <v>17254</v>
      </c>
      <c r="K5679" s="32" t="s">
        <v>15169</v>
      </c>
      <c r="L5679" s="34">
        <v>15.6586816922</v>
      </c>
      <c r="M5679" s="34">
        <v>9786.6760576199995</v>
      </c>
      <c r="N5679" s="32" t="s">
        <v>17395</v>
      </c>
      <c r="O5679" s="43" t="e">
        <f>VLOOKUP(U:U,#REF!,5,FALSE)</f>
        <v>#REF!</v>
      </c>
      <c r="P5679" s="43" t="e">
        <f>VLOOKUP(U:U,#REF!,4,FALSE)</f>
        <v>#REF!</v>
      </c>
      <c r="Q5679" s="43" t="e">
        <f>VLOOKUP(U:U,#REF!,2,FALSE)</f>
        <v>#REF!</v>
      </c>
      <c r="S5679" s="35" t="str">
        <f>VLOOKUP(G:G,old!G:J,4,FALSE)</f>
        <v>NE</v>
      </c>
      <c r="T5679" s="35" t="str">
        <f>VLOOKUP(G:G,old!G:K,5,FALSE)</f>
        <v>DWR</v>
      </c>
      <c r="U5679" s="35" t="str">
        <f>VLOOKUP(G:G,old!G:L,6,FALSE)</f>
        <v>MAE NAM CHI</v>
      </c>
      <c r="V5679" s="43">
        <f>VLOOKUP(G:G,old!G:M,7,FALSE)</f>
        <v>0</v>
      </c>
      <c r="X5679" s="43" t="str">
        <f>IFERROR(VLOOKUP(V:V,#REF!,3,FALSE),"0")</f>
        <v>0</v>
      </c>
      <c r="Y5679" s="19">
        <f t="shared" si="88"/>
        <v>0</v>
      </c>
      <c r="Z5679" s="19" t="str">
        <f>IFERROR(VLOOKUP(C:C,#REF!,19,FALSE),"0")</f>
        <v>0</v>
      </c>
    </row>
    <row r="5680" spans="1:26" x14ac:dyDescent="0.45">
      <c r="A5680" s="32" t="s">
        <v>17249</v>
      </c>
      <c r="B5680" s="32">
        <v>2</v>
      </c>
      <c r="C5680" s="32" t="s">
        <v>17250</v>
      </c>
      <c r="D5680" s="32" t="s">
        <v>12141</v>
      </c>
      <c r="E5680" s="32" t="s">
        <v>17382</v>
      </c>
      <c r="F5680" s="32">
        <v>3</v>
      </c>
      <c r="G5680" s="78" t="s">
        <v>1579</v>
      </c>
      <c r="H5680" s="33" t="s">
        <v>17396</v>
      </c>
      <c r="I5680" s="32" t="s">
        <v>17397</v>
      </c>
      <c r="J5680" s="32" t="s">
        <v>17254</v>
      </c>
      <c r="K5680" s="32" t="s">
        <v>15169</v>
      </c>
      <c r="L5680" s="34">
        <v>16.319053802999999</v>
      </c>
      <c r="M5680" s="34">
        <v>10199.4086269</v>
      </c>
      <c r="N5680" s="32" t="s">
        <v>17398</v>
      </c>
      <c r="O5680" s="43" t="e">
        <f>VLOOKUP(U:U,#REF!,5,FALSE)</f>
        <v>#REF!</v>
      </c>
      <c r="P5680" s="43" t="e">
        <f>VLOOKUP(U:U,#REF!,4,FALSE)</f>
        <v>#REF!</v>
      </c>
      <c r="Q5680" s="43" t="e">
        <f>VLOOKUP(U:U,#REF!,2,FALSE)</f>
        <v>#REF!</v>
      </c>
      <c r="S5680" s="35" t="str">
        <f>VLOOKUP(G:G,old!G:J,4,FALSE)</f>
        <v>NE</v>
      </c>
      <c r="T5680" s="35" t="str">
        <f>VLOOKUP(G:G,old!G:K,5,FALSE)</f>
        <v>DWR</v>
      </c>
      <c r="U5680" s="35" t="str">
        <f>VLOOKUP(G:G,old!G:L,6,FALSE)</f>
        <v>MAE NAM CHI</v>
      </c>
      <c r="V5680" s="43">
        <f>VLOOKUP(G:G,old!G:M,7,FALSE)</f>
        <v>0</v>
      </c>
      <c r="X5680" s="43" t="str">
        <f>IFERROR(VLOOKUP(V:V,#REF!,3,FALSE),"0")</f>
        <v>0</v>
      </c>
      <c r="Y5680" s="19">
        <f t="shared" si="88"/>
        <v>0</v>
      </c>
      <c r="Z5680" s="19" t="str">
        <f>IFERROR(VLOOKUP(C:C,#REF!,19,FALSE),"0")</f>
        <v>0</v>
      </c>
    </row>
    <row r="5681" spans="1:26" x14ac:dyDescent="0.45">
      <c r="A5681" s="32" t="s">
        <v>17249</v>
      </c>
      <c r="B5681" s="32">
        <v>2</v>
      </c>
      <c r="C5681" s="32" t="s">
        <v>17250</v>
      </c>
      <c r="D5681" s="32" t="s">
        <v>12141</v>
      </c>
      <c r="E5681" s="32" t="s">
        <v>17399</v>
      </c>
      <c r="F5681" s="32">
        <v>3</v>
      </c>
      <c r="G5681" s="78" t="s">
        <v>17400</v>
      </c>
      <c r="H5681" s="33" t="s">
        <v>17401</v>
      </c>
      <c r="I5681" s="32" t="s">
        <v>17400</v>
      </c>
      <c r="J5681" s="32" t="s">
        <v>17254</v>
      </c>
      <c r="K5681" s="32" t="s">
        <v>15169</v>
      </c>
      <c r="L5681" s="34">
        <v>54.558893129600001</v>
      </c>
      <c r="M5681" s="34">
        <v>34099.308206000002</v>
      </c>
      <c r="N5681" s="32" t="s">
        <v>17402</v>
      </c>
      <c r="O5681" s="43" t="e">
        <f>VLOOKUP(U:U,#REF!,5,FALSE)</f>
        <v>#REF!</v>
      </c>
      <c r="P5681" s="43" t="e">
        <f>VLOOKUP(U:U,#REF!,4,FALSE)</f>
        <v>#REF!</v>
      </c>
      <c r="Q5681" s="43" t="e">
        <f>VLOOKUP(U:U,#REF!,2,FALSE)</f>
        <v>#REF!</v>
      </c>
      <c r="S5681" s="35" t="str">
        <f>VLOOKUP(G:G,old!G:J,4,FALSE)</f>
        <v>NE</v>
      </c>
      <c r="T5681" s="35" t="str">
        <f>VLOOKUP(G:G,old!G:K,5,FALSE)</f>
        <v>RID_area</v>
      </c>
      <c r="U5681" s="35" t="str">
        <f>VLOOKUP(G:G,old!G:L,6,FALSE)</f>
        <v>MAE NAM CHI</v>
      </c>
      <c r="V5681" s="43" t="str">
        <f>VLOOKUP(G:G,old!G:M,7,FALSE)</f>
        <v>E75</v>
      </c>
      <c r="X5681" s="43" t="str">
        <f>IFERROR(VLOOKUP(V:V,#REF!,3,FALSE),"0")</f>
        <v>0</v>
      </c>
      <c r="Y5681" s="19">
        <f t="shared" si="88"/>
        <v>0</v>
      </c>
      <c r="Z5681" s="19" t="str">
        <f>IFERROR(VLOOKUP(C:C,#REF!,19,FALSE),"0")</f>
        <v>0</v>
      </c>
    </row>
    <row r="5682" spans="1:26" x14ac:dyDescent="0.45">
      <c r="A5682" s="32" t="s">
        <v>17249</v>
      </c>
      <c r="B5682" s="32">
        <v>2</v>
      </c>
      <c r="C5682" s="32" t="s">
        <v>17250</v>
      </c>
      <c r="D5682" s="32" t="s">
        <v>12141</v>
      </c>
      <c r="E5682" s="32" t="s">
        <v>17399</v>
      </c>
      <c r="F5682" s="32">
        <v>3</v>
      </c>
      <c r="G5682" s="78" t="s">
        <v>17400</v>
      </c>
      <c r="H5682" s="33" t="s">
        <v>17403</v>
      </c>
      <c r="I5682" s="32" t="s">
        <v>12960</v>
      </c>
      <c r="J5682" s="32" t="s">
        <v>17254</v>
      </c>
      <c r="K5682" s="32" t="s">
        <v>15169</v>
      </c>
      <c r="L5682" s="34">
        <v>28.6057659216</v>
      </c>
      <c r="M5682" s="34">
        <v>17878.603701</v>
      </c>
      <c r="N5682" s="32" t="s">
        <v>17404</v>
      </c>
      <c r="O5682" s="43" t="e">
        <f>VLOOKUP(U:U,#REF!,5,FALSE)</f>
        <v>#REF!</v>
      </c>
      <c r="P5682" s="43" t="e">
        <f>VLOOKUP(U:U,#REF!,4,FALSE)</f>
        <v>#REF!</v>
      </c>
      <c r="Q5682" s="43" t="e">
        <f>VLOOKUP(U:U,#REF!,2,FALSE)</f>
        <v>#REF!</v>
      </c>
      <c r="S5682" s="35" t="str">
        <f>VLOOKUP(G:G,old!G:J,4,FALSE)</f>
        <v>NE</v>
      </c>
      <c r="T5682" s="35" t="str">
        <f>VLOOKUP(G:G,old!G:K,5,FALSE)</f>
        <v>RID_area</v>
      </c>
      <c r="U5682" s="35" t="str">
        <f>VLOOKUP(G:G,old!G:L,6,FALSE)</f>
        <v>MAE NAM CHI</v>
      </c>
      <c r="V5682" s="43" t="str">
        <f>VLOOKUP(G:G,old!G:M,7,FALSE)</f>
        <v>E75</v>
      </c>
      <c r="X5682" s="43" t="str">
        <f>IFERROR(VLOOKUP(V:V,#REF!,3,FALSE),"0")</f>
        <v>0</v>
      </c>
      <c r="Y5682" s="19">
        <f t="shared" si="88"/>
        <v>0</v>
      </c>
      <c r="Z5682" s="19" t="str">
        <f>IFERROR(VLOOKUP(C:C,#REF!,19,FALSE),"0")</f>
        <v>0</v>
      </c>
    </row>
    <row r="5683" spans="1:26" x14ac:dyDescent="0.45">
      <c r="A5683" s="32" t="s">
        <v>17249</v>
      </c>
      <c r="B5683" s="32">
        <v>2</v>
      </c>
      <c r="C5683" s="32" t="s">
        <v>17250</v>
      </c>
      <c r="D5683" s="32" t="s">
        <v>12141</v>
      </c>
      <c r="E5683" s="32" t="s">
        <v>17399</v>
      </c>
      <c r="F5683" s="32">
        <v>3</v>
      </c>
      <c r="G5683" s="78" t="s">
        <v>17400</v>
      </c>
      <c r="H5683" s="33" t="s">
        <v>17405</v>
      </c>
      <c r="I5683" s="32" t="s">
        <v>16947</v>
      </c>
      <c r="J5683" s="32" t="s">
        <v>17254</v>
      </c>
      <c r="K5683" s="32" t="s">
        <v>15169</v>
      </c>
      <c r="L5683" s="34">
        <v>30.452471059800001</v>
      </c>
      <c r="M5683" s="34">
        <v>19032.794412399999</v>
      </c>
      <c r="N5683" s="32" t="s">
        <v>17406</v>
      </c>
      <c r="O5683" s="43" t="e">
        <f>VLOOKUP(U:U,#REF!,5,FALSE)</f>
        <v>#REF!</v>
      </c>
      <c r="P5683" s="43" t="e">
        <f>VLOOKUP(U:U,#REF!,4,FALSE)</f>
        <v>#REF!</v>
      </c>
      <c r="Q5683" s="43" t="e">
        <f>VLOOKUP(U:U,#REF!,2,FALSE)</f>
        <v>#REF!</v>
      </c>
      <c r="S5683" s="35" t="str">
        <f>VLOOKUP(G:G,old!G:J,4,FALSE)</f>
        <v>NE</v>
      </c>
      <c r="T5683" s="35" t="str">
        <f>VLOOKUP(G:G,old!G:K,5,FALSE)</f>
        <v>RID_area</v>
      </c>
      <c r="U5683" s="35" t="str">
        <f>VLOOKUP(G:G,old!G:L,6,FALSE)</f>
        <v>MAE NAM CHI</v>
      </c>
      <c r="V5683" s="43" t="str">
        <f>VLOOKUP(G:G,old!G:M,7,FALSE)</f>
        <v>E75</v>
      </c>
      <c r="X5683" s="43" t="str">
        <f>IFERROR(VLOOKUP(V:V,#REF!,3,FALSE),"0")</f>
        <v>0</v>
      </c>
      <c r="Y5683" s="19">
        <f t="shared" si="88"/>
        <v>0</v>
      </c>
      <c r="Z5683" s="19" t="str">
        <f>IFERROR(VLOOKUP(C:C,#REF!,19,FALSE),"0")</f>
        <v>0</v>
      </c>
    </row>
    <row r="5684" spans="1:26" x14ac:dyDescent="0.45">
      <c r="A5684" s="32" t="s">
        <v>17249</v>
      </c>
      <c r="B5684" s="32">
        <v>2</v>
      </c>
      <c r="C5684" s="32" t="s">
        <v>17250</v>
      </c>
      <c r="D5684" s="32" t="s">
        <v>12141</v>
      </c>
      <c r="E5684" s="32" t="s">
        <v>17399</v>
      </c>
      <c r="F5684" s="32">
        <v>3</v>
      </c>
      <c r="G5684" s="78" t="s">
        <v>17400</v>
      </c>
      <c r="H5684" s="33" t="s">
        <v>17407</v>
      </c>
      <c r="I5684" s="32" t="s">
        <v>17408</v>
      </c>
      <c r="J5684" s="32" t="s">
        <v>17254</v>
      </c>
      <c r="K5684" s="32" t="s">
        <v>15169</v>
      </c>
      <c r="L5684" s="34">
        <v>69.992656284099994</v>
      </c>
      <c r="M5684" s="34">
        <v>43745.410177600002</v>
      </c>
      <c r="N5684" s="32" t="s">
        <v>17409</v>
      </c>
      <c r="O5684" s="43" t="e">
        <f>VLOOKUP(U:U,#REF!,5,FALSE)</f>
        <v>#REF!</v>
      </c>
      <c r="P5684" s="43" t="e">
        <f>VLOOKUP(U:U,#REF!,4,FALSE)</f>
        <v>#REF!</v>
      </c>
      <c r="Q5684" s="43" t="e">
        <f>VLOOKUP(U:U,#REF!,2,FALSE)</f>
        <v>#REF!</v>
      </c>
      <c r="S5684" s="35" t="str">
        <f>VLOOKUP(G:G,old!G:J,4,FALSE)</f>
        <v>NE</v>
      </c>
      <c r="T5684" s="35" t="str">
        <f>VLOOKUP(G:G,old!G:K,5,FALSE)</f>
        <v>RID_area</v>
      </c>
      <c r="U5684" s="35" t="str">
        <f>VLOOKUP(G:G,old!G:L,6,FALSE)</f>
        <v>MAE NAM CHI</v>
      </c>
      <c r="V5684" s="43" t="str">
        <f>VLOOKUP(G:G,old!G:M,7,FALSE)</f>
        <v>E75</v>
      </c>
      <c r="X5684" s="43" t="str">
        <f>IFERROR(VLOOKUP(V:V,#REF!,3,FALSE),"0")</f>
        <v>0</v>
      </c>
      <c r="Y5684" s="19">
        <f t="shared" si="88"/>
        <v>0</v>
      </c>
      <c r="Z5684" s="19" t="str">
        <f>IFERROR(VLOOKUP(C:C,#REF!,19,FALSE),"0")</f>
        <v>0</v>
      </c>
    </row>
    <row r="5685" spans="1:26" x14ac:dyDescent="0.45">
      <c r="A5685" s="32" t="s">
        <v>17249</v>
      </c>
      <c r="B5685" s="32">
        <v>2</v>
      </c>
      <c r="C5685" s="32" t="s">
        <v>17250</v>
      </c>
      <c r="D5685" s="32" t="s">
        <v>12141</v>
      </c>
      <c r="E5685" s="32" t="s">
        <v>17399</v>
      </c>
      <c r="F5685" s="32">
        <v>3</v>
      </c>
      <c r="G5685" s="78" t="s">
        <v>17400</v>
      </c>
      <c r="H5685" s="33" t="s">
        <v>17410</v>
      </c>
      <c r="I5685" s="32" t="s">
        <v>17411</v>
      </c>
      <c r="J5685" s="32" t="s">
        <v>17254</v>
      </c>
      <c r="K5685" s="32" t="s">
        <v>15169</v>
      </c>
      <c r="L5685" s="34">
        <v>22.7666880634</v>
      </c>
      <c r="M5685" s="34">
        <v>14229.1800396</v>
      </c>
      <c r="N5685" s="32" t="s">
        <v>17412</v>
      </c>
      <c r="O5685" s="43" t="e">
        <f>VLOOKUP(U:U,#REF!,5,FALSE)</f>
        <v>#REF!</v>
      </c>
      <c r="P5685" s="43" t="e">
        <f>VLOOKUP(U:U,#REF!,4,FALSE)</f>
        <v>#REF!</v>
      </c>
      <c r="Q5685" s="43" t="e">
        <f>VLOOKUP(U:U,#REF!,2,FALSE)</f>
        <v>#REF!</v>
      </c>
      <c r="S5685" s="35" t="str">
        <f>VLOOKUP(G:G,old!G:J,4,FALSE)</f>
        <v>NE</v>
      </c>
      <c r="T5685" s="35" t="str">
        <f>VLOOKUP(G:G,old!G:K,5,FALSE)</f>
        <v>RID_area</v>
      </c>
      <c r="U5685" s="35" t="str">
        <f>VLOOKUP(G:G,old!G:L,6,FALSE)</f>
        <v>MAE NAM CHI</v>
      </c>
      <c r="V5685" s="43" t="str">
        <f>VLOOKUP(G:G,old!G:M,7,FALSE)</f>
        <v>E75</v>
      </c>
      <c r="X5685" s="43" t="str">
        <f>IFERROR(VLOOKUP(V:V,#REF!,3,FALSE),"0")</f>
        <v>0</v>
      </c>
      <c r="Y5685" s="19">
        <f t="shared" si="88"/>
        <v>0</v>
      </c>
      <c r="Z5685" s="19" t="str">
        <f>IFERROR(VLOOKUP(C:C,#REF!,19,FALSE),"0")</f>
        <v>0</v>
      </c>
    </row>
    <row r="5686" spans="1:26" x14ac:dyDescent="0.45">
      <c r="A5686" s="32" t="s">
        <v>17249</v>
      </c>
      <c r="B5686" s="32">
        <v>2</v>
      </c>
      <c r="C5686" s="32" t="s">
        <v>17250</v>
      </c>
      <c r="D5686" s="32" t="s">
        <v>12141</v>
      </c>
      <c r="E5686" s="32" t="s">
        <v>17399</v>
      </c>
      <c r="F5686" s="32">
        <v>3</v>
      </c>
      <c r="G5686" s="78" t="s">
        <v>17400</v>
      </c>
      <c r="H5686" s="33" t="s">
        <v>17413</v>
      </c>
      <c r="I5686" s="32" t="s">
        <v>17414</v>
      </c>
      <c r="J5686" s="32" t="s">
        <v>17254</v>
      </c>
      <c r="K5686" s="32" t="s">
        <v>15169</v>
      </c>
      <c r="L5686" s="34">
        <v>68.097073045299993</v>
      </c>
      <c r="M5686" s="34">
        <v>42560.670653300003</v>
      </c>
      <c r="N5686" s="32" t="s">
        <v>17415</v>
      </c>
      <c r="O5686" s="43" t="e">
        <f>VLOOKUP(U:U,#REF!,5,FALSE)</f>
        <v>#REF!</v>
      </c>
      <c r="P5686" s="43" t="e">
        <f>VLOOKUP(U:U,#REF!,4,FALSE)</f>
        <v>#REF!</v>
      </c>
      <c r="Q5686" s="43" t="e">
        <f>VLOOKUP(U:U,#REF!,2,FALSE)</f>
        <v>#REF!</v>
      </c>
      <c r="S5686" s="35" t="str">
        <f>VLOOKUP(G:G,old!G:J,4,FALSE)</f>
        <v>NE</v>
      </c>
      <c r="T5686" s="35" t="str">
        <f>VLOOKUP(G:G,old!G:K,5,FALSE)</f>
        <v>RID_area</v>
      </c>
      <c r="U5686" s="35" t="str">
        <f>VLOOKUP(G:G,old!G:L,6,FALSE)</f>
        <v>MAE NAM CHI</v>
      </c>
      <c r="V5686" s="43" t="str">
        <f>VLOOKUP(G:G,old!G:M,7,FALSE)</f>
        <v>E75</v>
      </c>
      <c r="X5686" s="43" t="str">
        <f>IFERROR(VLOOKUP(V:V,#REF!,3,FALSE),"0")</f>
        <v>0</v>
      </c>
      <c r="Y5686" s="19">
        <f t="shared" si="88"/>
        <v>0</v>
      </c>
      <c r="Z5686" s="19" t="str">
        <f>IFERROR(VLOOKUP(C:C,#REF!,19,FALSE),"0")</f>
        <v>0</v>
      </c>
    </row>
    <row r="5687" spans="1:26" x14ac:dyDescent="0.45">
      <c r="A5687" s="32" t="s">
        <v>17249</v>
      </c>
      <c r="B5687" s="32">
        <v>2</v>
      </c>
      <c r="C5687" s="32" t="s">
        <v>17250</v>
      </c>
      <c r="D5687" s="32" t="s">
        <v>12141</v>
      </c>
      <c r="E5687" s="32" t="s">
        <v>17399</v>
      </c>
      <c r="F5687" s="32">
        <v>3</v>
      </c>
      <c r="G5687" s="78" t="s">
        <v>17400</v>
      </c>
      <c r="H5687" s="33" t="s">
        <v>17416</v>
      </c>
      <c r="I5687" s="32" t="s">
        <v>15410</v>
      </c>
      <c r="J5687" s="32" t="s">
        <v>17254</v>
      </c>
      <c r="K5687" s="32" t="s">
        <v>15169</v>
      </c>
      <c r="L5687" s="34">
        <v>71.923407429400001</v>
      </c>
      <c r="M5687" s="34">
        <v>44952.129643400003</v>
      </c>
      <c r="N5687" s="32" t="s">
        <v>17417</v>
      </c>
      <c r="O5687" s="43" t="e">
        <f>VLOOKUP(U:U,#REF!,5,FALSE)</f>
        <v>#REF!</v>
      </c>
      <c r="P5687" s="43" t="e">
        <f>VLOOKUP(U:U,#REF!,4,FALSE)</f>
        <v>#REF!</v>
      </c>
      <c r="Q5687" s="43" t="e">
        <f>VLOOKUP(U:U,#REF!,2,FALSE)</f>
        <v>#REF!</v>
      </c>
      <c r="S5687" s="35" t="str">
        <f>VLOOKUP(G:G,old!G:J,4,FALSE)</f>
        <v>NE</v>
      </c>
      <c r="T5687" s="35" t="str">
        <f>VLOOKUP(G:G,old!G:K,5,FALSE)</f>
        <v>RID_area</v>
      </c>
      <c r="U5687" s="35" t="str">
        <f>VLOOKUP(G:G,old!G:L,6,FALSE)</f>
        <v>MAE NAM CHI</v>
      </c>
      <c r="V5687" s="43" t="str">
        <f>VLOOKUP(G:G,old!G:M,7,FALSE)</f>
        <v>E75</v>
      </c>
      <c r="X5687" s="43" t="str">
        <f>IFERROR(VLOOKUP(V:V,#REF!,3,FALSE),"0")</f>
        <v>0</v>
      </c>
      <c r="Y5687" s="19">
        <f t="shared" si="88"/>
        <v>0</v>
      </c>
      <c r="Z5687" s="19" t="str">
        <f>IFERROR(VLOOKUP(C:C,#REF!,19,FALSE),"0")</f>
        <v>0</v>
      </c>
    </row>
    <row r="5688" spans="1:26" x14ac:dyDescent="0.45">
      <c r="A5688" s="32" t="s">
        <v>17249</v>
      </c>
      <c r="B5688" s="32">
        <v>2</v>
      </c>
      <c r="C5688" s="32" t="s">
        <v>17250</v>
      </c>
      <c r="D5688" s="32" t="s">
        <v>12141</v>
      </c>
      <c r="E5688" s="32" t="s">
        <v>17399</v>
      </c>
      <c r="F5688" s="32">
        <v>3</v>
      </c>
      <c r="G5688" s="78" t="s">
        <v>17400</v>
      </c>
      <c r="H5688" s="33" t="s">
        <v>17418</v>
      </c>
      <c r="I5688" s="32" t="s">
        <v>17419</v>
      </c>
      <c r="J5688" s="32" t="s">
        <v>17254</v>
      </c>
      <c r="K5688" s="32" t="s">
        <v>15169</v>
      </c>
      <c r="L5688" s="34">
        <v>33.277426572899998</v>
      </c>
      <c r="M5688" s="34">
        <v>20798.391608099999</v>
      </c>
      <c r="N5688" s="32" t="s">
        <v>17420</v>
      </c>
      <c r="O5688" s="43" t="e">
        <f>VLOOKUP(U:U,#REF!,5,FALSE)</f>
        <v>#REF!</v>
      </c>
      <c r="P5688" s="43" t="e">
        <f>VLOOKUP(U:U,#REF!,4,FALSE)</f>
        <v>#REF!</v>
      </c>
      <c r="Q5688" s="43" t="e">
        <f>VLOOKUP(U:U,#REF!,2,FALSE)</f>
        <v>#REF!</v>
      </c>
      <c r="S5688" s="35" t="str">
        <f>VLOOKUP(G:G,old!G:J,4,FALSE)</f>
        <v>NE</v>
      </c>
      <c r="T5688" s="35" t="str">
        <f>VLOOKUP(G:G,old!G:K,5,FALSE)</f>
        <v>RID_area</v>
      </c>
      <c r="U5688" s="35" t="str">
        <f>VLOOKUP(G:G,old!G:L,6,FALSE)</f>
        <v>MAE NAM CHI</v>
      </c>
      <c r="V5688" s="43" t="str">
        <f>VLOOKUP(G:G,old!G:M,7,FALSE)</f>
        <v>E75</v>
      </c>
      <c r="X5688" s="43" t="str">
        <f>IFERROR(VLOOKUP(V:V,#REF!,3,FALSE),"0")</f>
        <v>0</v>
      </c>
      <c r="Y5688" s="19">
        <f t="shared" si="88"/>
        <v>0</v>
      </c>
      <c r="Z5688" s="19" t="str">
        <f>IFERROR(VLOOKUP(C:C,#REF!,19,FALSE),"0")</f>
        <v>0</v>
      </c>
    </row>
    <row r="5689" spans="1:26" x14ac:dyDescent="0.45">
      <c r="A5689" s="32" t="s">
        <v>17249</v>
      </c>
      <c r="B5689" s="32">
        <v>2</v>
      </c>
      <c r="C5689" s="32" t="s">
        <v>17250</v>
      </c>
      <c r="D5689" s="32" t="s">
        <v>12141</v>
      </c>
      <c r="E5689" s="32" t="s">
        <v>17399</v>
      </c>
      <c r="F5689" s="32">
        <v>3</v>
      </c>
      <c r="G5689" s="78" t="s">
        <v>17400</v>
      </c>
      <c r="H5689" s="33" t="s">
        <v>17421</v>
      </c>
      <c r="I5689" s="32" t="s">
        <v>17422</v>
      </c>
      <c r="J5689" s="32" t="s">
        <v>17254</v>
      </c>
      <c r="K5689" s="32" t="s">
        <v>15169</v>
      </c>
      <c r="L5689" s="34">
        <v>32.325967719200001</v>
      </c>
      <c r="M5689" s="34">
        <v>20203.729824499998</v>
      </c>
      <c r="N5689" s="32" t="s">
        <v>17423</v>
      </c>
      <c r="O5689" s="43" t="e">
        <f>VLOOKUP(U:U,#REF!,5,FALSE)</f>
        <v>#REF!</v>
      </c>
      <c r="P5689" s="43" t="e">
        <f>VLOOKUP(U:U,#REF!,4,FALSE)</f>
        <v>#REF!</v>
      </c>
      <c r="Q5689" s="43" t="e">
        <f>VLOOKUP(U:U,#REF!,2,FALSE)</f>
        <v>#REF!</v>
      </c>
      <c r="S5689" s="35" t="str">
        <f>VLOOKUP(G:G,old!G:J,4,FALSE)</f>
        <v>NE</v>
      </c>
      <c r="T5689" s="35" t="str">
        <f>VLOOKUP(G:G,old!G:K,5,FALSE)</f>
        <v>RID_area</v>
      </c>
      <c r="U5689" s="35" t="str">
        <f>VLOOKUP(G:G,old!G:L,6,FALSE)</f>
        <v>MAE NAM CHI</v>
      </c>
      <c r="V5689" s="43" t="str">
        <f>VLOOKUP(G:G,old!G:M,7,FALSE)</f>
        <v>E75</v>
      </c>
      <c r="X5689" s="43" t="str">
        <f>IFERROR(VLOOKUP(V:V,#REF!,3,FALSE),"0")</f>
        <v>0</v>
      </c>
      <c r="Y5689" s="19">
        <f t="shared" si="88"/>
        <v>0</v>
      </c>
      <c r="Z5689" s="19" t="str">
        <f>IFERROR(VLOOKUP(C:C,#REF!,19,FALSE),"0")</f>
        <v>0</v>
      </c>
    </row>
    <row r="5690" spans="1:26" x14ac:dyDescent="0.45">
      <c r="A5690" s="32" t="s">
        <v>17249</v>
      </c>
      <c r="B5690" s="32">
        <v>2</v>
      </c>
      <c r="C5690" s="32" t="s">
        <v>17250</v>
      </c>
      <c r="D5690" s="32" t="s">
        <v>12141</v>
      </c>
      <c r="E5690" s="32" t="s">
        <v>17399</v>
      </c>
      <c r="F5690" s="32">
        <v>3</v>
      </c>
      <c r="G5690" s="78" t="s">
        <v>17400</v>
      </c>
      <c r="H5690" s="33" t="s">
        <v>17424</v>
      </c>
      <c r="I5690" s="32" t="s">
        <v>16556</v>
      </c>
      <c r="J5690" s="32" t="s">
        <v>17254</v>
      </c>
      <c r="K5690" s="32" t="s">
        <v>15169</v>
      </c>
      <c r="L5690" s="34">
        <v>55.385814198399999</v>
      </c>
      <c r="M5690" s="34">
        <v>34616.133873999999</v>
      </c>
      <c r="N5690" s="32" t="s">
        <v>17425</v>
      </c>
      <c r="O5690" s="43" t="e">
        <f>VLOOKUP(U:U,#REF!,5,FALSE)</f>
        <v>#REF!</v>
      </c>
      <c r="P5690" s="43" t="e">
        <f>VLOOKUP(U:U,#REF!,4,FALSE)</f>
        <v>#REF!</v>
      </c>
      <c r="Q5690" s="43" t="e">
        <f>VLOOKUP(U:U,#REF!,2,FALSE)</f>
        <v>#REF!</v>
      </c>
      <c r="S5690" s="35" t="str">
        <f>VLOOKUP(G:G,old!G:J,4,FALSE)</f>
        <v>NE</v>
      </c>
      <c r="T5690" s="35" t="str">
        <f>VLOOKUP(G:G,old!G:K,5,FALSE)</f>
        <v>RID_area</v>
      </c>
      <c r="U5690" s="35" t="str">
        <f>VLOOKUP(G:G,old!G:L,6,FALSE)</f>
        <v>MAE NAM CHI</v>
      </c>
      <c r="V5690" s="43" t="str">
        <f>VLOOKUP(G:G,old!G:M,7,FALSE)</f>
        <v>E75</v>
      </c>
      <c r="X5690" s="43" t="str">
        <f>IFERROR(VLOOKUP(V:V,#REF!,3,FALSE),"0")</f>
        <v>0</v>
      </c>
      <c r="Y5690" s="19">
        <f t="shared" si="88"/>
        <v>0</v>
      </c>
      <c r="Z5690" s="19" t="str">
        <f>IFERROR(VLOOKUP(C:C,#REF!,19,FALSE),"0")</f>
        <v>0</v>
      </c>
    </row>
    <row r="5691" spans="1:26" x14ac:dyDescent="0.45">
      <c r="A5691" s="32" t="s">
        <v>17249</v>
      </c>
      <c r="B5691" s="32">
        <v>2</v>
      </c>
      <c r="C5691" s="32" t="s">
        <v>17250</v>
      </c>
      <c r="D5691" s="32" t="s">
        <v>12141</v>
      </c>
      <c r="E5691" s="32" t="s">
        <v>17399</v>
      </c>
      <c r="F5691" s="32">
        <v>3</v>
      </c>
      <c r="G5691" s="78" t="s">
        <v>17400</v>
      </c>
      <c r="H5691" s="33" t="s">
        <v>17426</v>
      </c>
      <c r="I5691" s="32" t="s">
        <v>17427</v>
      </c>
      <c r="J5691" s="32" t="s">
        <v>17254</v>
      </c>
      <c r="K5691" s="32" t="s">
        <v>15169</v>
      </c>
      <c r="L5691" s="34">
        <v>97.942317362599994</v>
      </c>
      <c r="M5691" s="34">
        <v>61213.948351599996</v>
      </c>
      <c r="N5691" s="32" t="s">
        <v>17428</v>
      </c>
      <c r="O5691" s="43" t="e">
        <f>VLOOKUP(U:U,#REF!,5,FALSE)</f>
        <v>#REF!</v>
      </c>
      <c r="P5691" s="43" t="e">
        <f>VLOOKUP(U:U,#REF!,4,FALSE)</f>
        <v>#REF!</v>
      </c>
      <c r="Q5691" s="43" t="e">
        <f>VLOOKUP(U:U,#REF!,2,FALSE)</f>
        <v>#REF!</v>
      </c>
      <c r="S5691" s="35" t="str">
        <f>VLOOKUP(G:G,old!G:J,4,FALSE)</f>
        <v>NE</v>
      </c>
      <c r="T5691" s="35" t="str">
        <f>VLOOKUP(G:G,old!G:K,5,FALSE)</f>
        <v>RID_area</v>
      </c>
      <c r="U5691" s="35" t="str">
        <f>VLOOKUP(G:G,old!G:L,6,FALSE)</f>
        <v>MAE NAM CHI</v>
      </c>
      <c r="V5691" s="43" t="str">
        <f>VLOOKUP(G:G,old!G:M,7,FALSE)</f>
        <v>E75</v>
      </c>
      <c r="X5691" s="43" t="str">
        <f>IFERROR(VLOOKUP(V:V,#REF!,3,FALSE),"0")</f>
        <v>0</v>
      </c>
      <c r="Y5691" s="19">
        <f t="shared" si="88"/>
        <v>0</v>
      </c>
      <c r="Z5691" s="19" t="str">
        <f>IFERROR(VLOOKUP(C:C,#REF!,19,FALSE),"0")</f>
        <v>0</v>
      </c>
    </row>
    <row r="5692" spans="1:26" x14ac:dyDescent="0.45">
      <c r="A5692" s="32" t="s">
        <v>17249</v>
      </c>
      <c r="B5692" s="32">
        <v>2</v>
      </c>
      <c r="C5692" s="32" t="s">
        <v>17250</v>
      </c>
      <c r="D5692" s="32" t="s">
        <v>12141</v>
      </c>
      <c r="E5692" s="32" t="s">
        <v>17399</v>
      </c>
      <c r="F5692" s="32">
        <v>3</v>
      </c>
      <c r="G5692" s="78" t="s">
        <v>17400</v>
      </c>
      <c r="H5692" s="33" t="s">
        <v>17429</v>
      </c>
      <c r="I5692" s="32" t="s">
        <v>17430</v>
      </c>
      <c r="J5692" s="32" t="s">
        <v>17254</v>
      </c>
      <c r="K5692" s="32" t="s">
        <v>15169</v>
      </c>
      <c r="L5692" s="34">
        <v>40.279447851900002</v>
      </c>
      <c r="M5692" s="34">
        <v>25174.6549074</v>
      </c>
      <c r="N5692" s="32" t="s">
        <v>17431</v>
      </c>
      <c r="O5692" s="43" t="e">
        <f>VLOOKUP(U:U,#REF!,5,FALSE)</f>
        <v>#REF!</v>
      </c>
      <c r="P5692" s="43" t="e">
        <f>VLOOKUP(U:U,#REF!,4,FALSE)</f>
        <v>#REF!</v>
      </c>
      <c r="Q5692" s="43" t="e">
        <f>VLOOKUP(U:U,#REF!,2,FALSE)</f>
        <v>#REF!</v>
      </c>
      <c r="S5692" s="35" t="str">
        <f>VLOOKUP(G:G,old!G:J,4,FALSE)</f>
        <v>NE</v>
      </c>
      <c r="T5692" s="35" t="str">
        <f>VLOOKUP(G:G,old!G:K,5,FALSE)</f>
        <v>RID_area</v>
      </c>
      <c r="U5692" s="35" t="str">
        <f>VLOOKUP(G:G,old!G:L,6,FALSE)</f>
        <v>MAE NAM CHI</v>
      </c>
      <c r="V5692" s="43" t="str">
        <f>VLOOKUP(G:G,old!G:M,7,FALSE)</f>
        <v>E75</v>
      </c>
      <c r="X5692" s="43" t="str">
        <f>IFERROR(VLOOKUP(V:V,#REF!,3,FALSE),"0")</f>
        <v>0</v>
      </c>
      <c r="Y5692" s="19">
        <f t="shared" si="88"/>
        <v>0</v>
      </c>
      <c r="Z5692" s="19" t="str">
        <f>IFERROR(VLOOKUP(C:C,#REF!,19,FALSE),"0")</f>
        <v>0</v>
      </c>
    </row>
    <row r="5693" spans="1:26" x14ac:dyDescent="0.45">
      <c r="A5693" s="32" t="s">
        <v>17249</v>
      </c>
      <c r="B5693" s="32">
        <v>2</v>
      </c>
      <c r="C5693" s="32" t="s">
        <v>17250</v>
      </c>
      <c r="D5693" s="32" t="s">
        <v>12141</v>
      </c>
      <c r="E5693" s="32" t="s">
        <v>17399</v>
      </c>
      <c r="F5693" s="32">
        <v>3</v>
      </c>
      <c r="G5693" s="78" t="s">
        <v>17400</v>
      </c>
      <c r="H5693" s="33" t="s">
        <v>17432</v>
      </c>
      <c r="I5693" s="32" t="s">
        <v>11770</v>
      </c>
      <c r="J5693" s="32" t="s">
        <v>17254</v>
      </c>
      <c r="K5693" s="32" t="s">
        <v>15169</v>
      </c>
      <c r="L5693" s="34">
        <v>25.6456674185</v>
      </c>
      <c r="M5693" s="34">
        <v>16028.542136599999</v>
      </c>
      <c r="N5693" s="32" t="s">
        <v>17433</v>
      </c>
      <c r="O5693" s="43" t="e">
        <f>VLOOKUP(U:U,#REF!,5,FALSE)</f>
        <v>#REF!</v>
      </c>
      <c r="P5693" s="43" t="e">
        <f>VLOOKUP(U:U,#REF!,4,FALSE)</f>
        <v>#REF!</v>
      </c>
      <c r="Q5693" s="43" t="e">
        <f>VLOOKUP(U:U,#REF!,2,FALSE)</f>
        <v>#REF!</v>
      </c>
      <c r="S5693" s="35" t="str">
        <f>VLOOKUP(G:G,old!G:J,4,FALSE)</f>
        <v>NE</v>
      </c>
      <c r="T5693" s="35" t="str">
        <f>VLOOKUP(G:G,old!G:K,5,FALSE)</f>
        <v>RID_area</v>
      </c>
      <c r="U5693" s="35" t="str">
        <f>VLOOKUP(G:G,old!G:L,6,FALSE)</f>
        <v>MAE NAM CHI</v>
      </c>
      <c r="V5693" s="43" t="str">
        <f>VLOOKUP(G:G,old!G:M,7,FALSE)</f>
        <v>E75</v>
      </c>
      <c r="X5693" s="43" t="str">
        <f>IFERROR(VLOOKUP(V:V,#REF!,3,FALSE),"0")</f>
        <v>0</v>
      </c>
      <c r="Y5693" s="19">
        <f t="shared" si="88"/>
        <v>0</v>
      </c>
      <c r="Z5693" s="19" t="str">
        <f>IFERROR(VLOOKUP(C:C,#REF!,19,FALSE),"0")</f>
        <v>0</v>
      </c>
    </row>
    <row r="5694" spans="1:26" x14ac:dyDescent="0.45">
      <c r="A5694" s="32" t="s">
        <v>17249</v>
      </c>
      <c r="B5694" s="32">
        <v>2</v>
      </c>
      <c r="C5694" s="32" t="s">
        <v>17250</v>
      </c>
      <c r="D5694" s="32" t="s">
        <v>12141</v>
      </c>
      <c r="E5694" s="32" t="s">
        <v>17399</v>
      </c>
      <c r="F5694" s="32">
        <v>3</v>
      </c>
      <c r="G5694" s="78" t="s">
        <v>17400</v>
      </c>
      <c r="H5694" s="33" t="s">
        <v>17434</v>
      </c>
      <c r="I5694" s="32" t="s">
        <v>13482</v>
      </c>
      <c r="J5694" s="32" t="s">
        <v>17254</v>
      </c>
      <c r="K5694" s="32" t="s">
        <v>15169</v>
      </c>
      <c r="L5694" s="34">
        <v>42.6677949965</v>
      </c>
      <c r="M5694" s="34">
        <v>26667.371872799999</v>
      </c>
      <c r="N5694" s="32" t="s">
        <v>17435</v>
      </c>
      <c r="O5694" s="43" t="e">
        <f>VLOOKUP(U:U,#REF!,5,FALSE)</f>
        <v>#REF!</v>
      </c>
      <c r="P5694" s="43" t="e">
        <f>VLOOKUP(U:U,#REF!,4,FALSE)</f>
        <v>#REF!</v>
      </c>
      <c r="Q5694" s="43" t="e">
        <f>VLOOKUP(U:U,#REF!,2,FALSE)</f>
        <v>#REF!</v>
      </c>
      <c r="S5694" s="35" t="str">
        <f>VLOOKUP(G:G,old!G:J,4,FALSE)</f>
        <v>NE</v>
      </c>
      <c r="T5694" s="35" t="str">
        <f>VLOOKUP(G:G,old!G:K,5,FALSE)</f>
        <v>RID_area</v>
      </c>
      <c r="U5694" s="35" t="str">
        <f>VLOOKUP(G:G,old!G:L,6,FALSE)</f>
        <v>MAE NAM CHI</v>
      </c>
      <c r="V5694" s="43" t="str">
        <f>VLOOKUP(G:G,old!G:M,7,FALSE)</f>
        <v>E75</v>
      </c>
      <c r="X5694" s="43" t="str">
        <f>IFERROR(VLOOKUP(V:V,#REF!,3,FALSE),"0")</f>
        <v>0</v>
      </c>
      <c r="Y5694" s="19">
        <f t="shared" si="88"/>
        <v>0</v>
      </c>
      <c r="Z5694" s="19" t="str">
        <f>IFERROR(VLOOKUP(C:C,#REF!,19,FALSE),"0")</f>
        <v>0</v>
      </c>
    </row>
    <row r="5695" spans="1:26" x14ac:dyDescent="0.45">
      <c r="A5695" s="32" t="s">
        <v>17249</v>
      </c>
      <c r="B5695" s="32">
        <v>2</v>
      </c>
      <c r="C5695" s="32" t="s">
        <v>17250</v>
      </c>
      <c r="D5695" s="32" t="s">
        <v>12141</v>
      </c>
      <c r="E5695" s="32" t="s">
        <v>17399</v>
      </c>
      <c r="F5695" s="32">
        <v>3</v>
      </c>
      <c r="G5695" s="78" t="s">
        <v>17400</v>
      </c>
      <c r="H5695" s="33" t="s">
        <v>17436</v>
      </c>
      <c r="I5695" s="32" t="s">
        <v>17437</v>
      </c>
      <c r="J5695" s="32" t="s">
        <v>17254</v>
      </c>
      <c r="K5695" s="32" t="s">
        <v>15169</v>
      </c>
      <c r="L5695" s="34">
        <v>21.406453601199999</v>
      </c>
      <c r="M5695" s="34">
        <v>13379.0335008</v>
      </c>
      <c r="N5695" s="32" t="s">
        <v>17438</v>
      </c>
      <c r="O5695" s="43" t="e">
        <f>VLOOKUP(U:U,#REF!,5,FALSE)</f>
        <v>#REF!</v>
      </c>
      <c r="P5695" s="43" t="e">
        <f>VLOOKUP(U:U,#REF!,4,FALSE)</f>
        <v>#REF!</v>
      </c>
      <c r="Q5695" s="43" t="e">
        <f>VLOOKUP(U:U,#REF!,2,FALSE)</f>
        <v>#REF!</v>
      </c>
      <c r="S5695" s="35" t="str">
        <f>VLOOKUP(G:G,old!G:J,4,FALSE)</f>
        <v>NE</v>
      </c>
      <c r="T5695" s="35" t="str">
        <f>VLOOKUP(G:G,old!G:K,5,FALSE)</f>
        <v>RID_area</v>
      </c>
      <c r="U5695" s="35" t="str">
        <f>VLOOKUP(G:G,old!G:L,6,FALSE)</f>
        <v>MAE NAM CHI</v>
      </c>
      <c r="V5695" s="43" t="str">
        <f>VLOOKUP(G:G,old!G:M,7,FALSE)</f>
        <v>E75</v>
      </c>
      <c r="X5695" s="43" t="str">
        <f>IFERROR(VLOOKUP(V:V,#REF!,3,FALSE),"0")</f>
        <v>0</v>
      </c>
      <c r="Y5695" s="19">
        <f t="shared" si="88"/>
        <v>0</v>
      </c>
      <c r="Z5695" s="19" t="str">
        <f>IFERROR(VLOOKUP(C:C,#REF!,19,FALSE),"0")</f>
        <v>0</v>
      </c>
    </row>
    <row r="5696" spans="1:26" x14ac:dyDescent="0.45">
      <c r="A5696" s="32" t="s">
        <v>17249</v>
      </c>
      <c r="B5696" s="32">
        <v>2</v>
      </c>
      <c r="C5696" s="32" t="s">
        <v>17250</v>
      </c>
      <c r="D5696" s="32" t="s">
        <v>12141</v>
      </c>
      <c r="E5696" s="32" t="s">
        <v>17439</v>
      </c>
      <c r="F5696" s="32">
        <v>3</v>
      </c>
      <c r="G5696" s="78" t="s">
        <v>17440</v>
      </c>
      <c r="H5696" s="33" t="s">
        <v>17441</v>
      </c>
      <c r="I5696" s="32" t="s">
        <v>17440</v>
      </c>
      <c r="J5696" s="32" t="s">
        <v>17254</v>
      </c>
      <c r="K5696" s="32" t="s">
        <v>15169</v>
      </c>
      <c r="L5696" s="34">
        <v>55.782658081900003</v>
      </c>
      <c r="M5696" s="34">
        <v>34864.161301200002</v>
      </c>
      <c r="N5696" s="32" t="s">
        <v>17442</v>
      </c>
      <c r="O5696" s="43" t="e">
        <f>VLOOKUP(U:U,#REF!,5,FALSE)</f>
        <v>#REF!</v>
      </c>
      <c r="P5696" s="43" t="e">
        <f>VLOOKUP(U:U,#REF!,4,FALSE)</f>
        <v>#REF!</v>
      </c>
      <c r="Q5696" s="43" t="e">
        <f>VLOOKUP(U:U,#REF!,2,FALSE)</f>
        <v>#REF!</v>
      </c>
      <c r="S5696" s="35" t="str">
        <f>VLOOKUP(G:G,old!G:J,4,FALSE)</f>
        <v>NE</v>
      </c>
      <c r="T5696" s="35" t="str">
        <f>VLOOKUP(G:G,old!G:K,5,FALSE)</f>
        <v>DWR</v>
      </c>
      <c r="U5696" s="35" t="str">
        <f>VLOOKUP(G:G,old!G:L,6,FALSE)</f>
        <v>MAE NAM CHI</v>
      </c>
      <c r="V5696" s="43">
        <f>VLOOKUP(G:G,old!G:M,7,FALSE)</f>
        <v>0</v>
      </c>
      <c r="X5696" s="43" t="str">
        <f>IFERROR(VLOOKUP(V:V,#REF!,3,FALSE),"0")</f>
        <v>0</v>
      </c>
      <c r="Y5696" s="19">
        <f t="shared" si="88"/>
        <v>0</v>
      </c>
      <c r="Z5696" s="19" t="str">
        <f>IFERROR(VLOOKUP(C:C,#REF!,19,FALSE),"0")</f>
        <v>0</v>
      </c>
    </row>
    <row r="5697" spans="1:26" x14ac:dyDescent="0.45">
      <c r="A5697" s="32" t="s">
        <v>17249</v>
      </c>
      <c r="B5697" s="32">
        <v>2</v>
      </c>
      <c r="C5697" s="32" t="s">
        <v>17250</v>
      </c>
      <c r="D5697" s="32" t="s">
        <v>12141</v>
      </c>
      <c r="E5697" s="32" t="s">
        <v>17439</v>
      </c>
      <c r="F5697" s="32">
        <v>3</v>
      </c>
      <c r="G5697" s="78" t="s">
        <v>17440</v>
      </c>
      <c r="H5697" s="33" t="s">
        <v>17443</v>
      </c>
      <c r="I5697" s="32" t="s">
        <v>17444</v>
      </c>
      <c r="J5697" s="32" t="s">
        <v>17254</v>
      </c>
      <c r="K5697" s="32" t="s">
        <v>15169</v>
      </c>
      <c r="L5697" s="34">
        <v>36.700784517400002</v>
      </c>
      <c r="M5697" s="34">
        <v>22937.990323400001</v>
      </c>
      <c r="N5697" s="32" t="s">
        <v>17445</v>
      </c>
      <c r="O5697" s="43" t="e">
        <f>VLOOKUP(U:U,#REF!,5,FALSE)</f>
        <v>#REF!</v>
      </c>
      <c r="P5697" s="43" t="e">
        <f>VLOOKUP(U:U,#REF!,4,FALSE)</f>
        <v>#REF!</v>
      </c>
      <c r="Q5697" s="43" t="e">
        <f>VLOOKUP(U:U,#REF!,2,FALSE)</f>
        <v>#REF!</v>
      </c>
      <c r="S5697" s="35" t="str">
        <f>VLOOKUP(G:G,old!G:J,4,FALSE)</f>
        <v>NE</v>
      </c>
      <c r="T5697" s="35" t="str">
        <f>VLOOKUP(G:G,old!G:K,5,FALSE)</f>
        <v>DWR</v>
      </c>
      <c r="U5697" s="35" t="str">
        <f>VLOOKUP(G:G,old!G:L,6,FALSE)</f>
        <v>MAE NAM CHI</v>
      </c>
      <c r="V5697" s="43">
        <f>VLOOKUP(G:G,old!G:M,7,FALSE)</f>
        <v>0</v>
      </c>
      <c r="X5697" s="43" t="str">
        <f>IFERROR(VLOOKUP(V:V,#REF!,3,FALSE),"0")</f>
        <v>0</v>
      </c>
      <c r="Y5697" s="19">
        <f t="shared" si="88"/>
        <v>0</v>
      </c>
      <c r="Z5697" s="19" t="str">
        <f>IFERROR(VLOOKUP(C:C,#REF!,19,FALSE),"0")</f>
        <v>0</v>
      </c>
    </row>
    <row r="5698" spans="1:26" x14ac:dyDescent="0.45">
      <c r="A5698" s="32" t="s">
        <v>17249</v>
      </c>
      <c r="B5698" s="32">
        <v>2</v>
      </c>
      <c r="C5698" s="32" t="s">
        <v>17250</v>
      </c>
      <c r="D5698" s="32" t="s">
        <v>12141</v>
      </c>
      <c r="E5698" s="32" t="s">
        <v>17439</v>
      </c>
      <c r="F5698" s="32">
        <v>3</v>
      </c>
      <c r="G5698" s="78" t="s">
        <v>17440</v>
      </c>
      <c r="H5698" s="33" t="s">
        <v>17446</v>
      </c>
      <c r="I5698" s="32" t="s">
        <v>17447</v>
      </c>
      <c r="J5698" s="32" t="s">
        <v>17254</v>
      </c>
      <c r="K5698" s="32" t="s">
        <v>15169</v>
      </c>
      <c r="L5698" s="34">
        <v>58.747072990600003</v>
      </c>
      <c r="M5698" s="34">
        <v>36716.920619099998</v>
      </c>
      <c r="N5698" s="32" t="s">
        <v>17448</v>
      </c>
      <c r="O5698" s="43" t="e">
        <f>VLOOKUP(U:U,#REF!,5,FALSE)</f>
        <v>#REF!</v>
      </c>
      <c r="P5698" s="43" t="e">
        <f>VLOOKUP(U:U,#REF!,4,FALSE)</f>
        <v>#REF!</v>
      </c>
      <c r="Q5698" s="43" t="e">
        <f>VLOOKUP(U:U,#REF!,2,FALSE)</f>
        <v>#REF!</v>
      </c>
      <c r="S5698" s="35" t="str">
        <f>VLOOKUP(G:G,old!G:J,4,FALSE)</f>
        <v>NE</v>
      </c>
      <c r="T5698" s="35" t="str">
        <f>VLOOKUP(G:G,old!G:K,5,FALSE)</f>
        <v>DWR</v>
      </c>
      <c r="U5698" s="35" t="str">
        <f>VLOOKUP(G:G,old!G:L,6,FALSE)</f>
        <v>MAE NAM CHI</v>
      </c>
      <c r="V5698" s="43">
        <f>VLOOKUP(G:G,old!G:M,7,FALSE)</f>
        <v>0</v>
      </c>
      <c r="X5698" s="43" t="str">
        <f>IFERROR(VLOOKUP(V:V,#REF!,3,FALSE),"0")</f>
        <v>0</v>
      </c>
      <c r="Y5698" s="19">
        <f t="shared" si="88"/>
        <v>0</v>
      </c>
      <c r="Z5698" s="19" t="str">
        <f>IFERROR(VLOOKUP(C:C,#REF!,19,FALSE),"0")</f>
        <v>0</v>
      </c>
    </row>
    <row r="5699" spans="1:26" x14ac:dyDescent="0.45">
      <c r="A5699" s="32" t="s">
        <v>17249</v>
      </c>
      <c r="B5699" s="32">
        <v>2</v>
      </c>
      <c r="C5699" s="32" t="s">
        <v>17250</v>
      </c>
      <c r="D5699" s="32" t="s">
        <v>12141</v>
      </c>
      <c r="E5699" s="32" t="s">
        <v>17439</v>
      </c>
      <c r="F5699" s="32">
        <v>3</v>
      </c>
      <c r="G5699" s="78" t="s">
        <v>17440</v>
      </c>
      <c r="H5699" s="33" t="s">
        <v>17449</v>
      </c>
      <c r="I5699" s="32" t="s">
        <v>17450</v>
      </c>
      <c r="J5699" s="32" t="s">
        <v>17254</v>
      </c>
      <c r="K5699" s="32" t="s">
        <v>15169</v>
      </c>
      <c r="L5699" s="34">
        <v>25.084777352100001</v>
      </c>
      <c r="M5699" s="34">
        <v>15677.9858451</v>
      </c>
      <c r="N5699" s="32" t="s">
        <v>17451</v>
      </c>
      <c r="O5699" s="43" t="e">
        <f>VLOOKUP(U:U,#REF!,5,FALSE)</f>
        <v>#REF!</v>
      </c>
      <c r="P5699" s="43" t="e">
        <f>VLOOKUP(U:U,#REF!,4,FALSE)</f>
        <v>#REF!</v>
      </c>
      <c r="Q5699" s="43" t="e">
        <f>VLOOKUP(U:U,#REF!,2,FALSE)</f>
        <v>#REF!</v>
      </c>
      <c r="S5699" s="35" t="str">
        <f>VLOOKUP(G:G,old!G:J,4,FALSE)</f>
        <v>NE</v>
      </c>
      <c r="T5699" s="35" t="str">
        <f>VLOOKUP(G:G,old!G:K,5,FALSE)</f>
        <v>DWR</v>
      </c>
      <c r="U5699" s="35" t="str">
        <f>VLOOKUP(G:G,old!G:L,6,FALSE)</f>
        <v>MAE NAM CHI</v>
      </c>
      <c r="V5699" s="43">
        <f>VLOOKUP(G:G,old!G:M,7,FALSE)</f>
        <v>0</v>
      </c>
      <c r="X5699" s="43" t="str">
        <f>IFERROR(VLOOKUP(V:V,#REF!,3,FALSE),"0")</f>
        <v>0</v>
      </c>
      <c r="Y5699" s="19">
        <f t="shared" si="88"/>
        <v>0</v>
      </c>
      <c r="Z5699" s="19" t="str">
        <f>IFERROR(VLOOKUP(C:C,#REF!,19,FALSE),"0")</f>
        <v>0</v>
      </c>
    </row>
    <row r="5700" spans="1:26" x14ac:dyDescent="0.45">
      <c r="A5700" s="32" t="s">
        <v>17249</v>
      </c>
      <c r="B5700" s="32">
        <v>2</v>
      </c>
      <c r="C5700" s="32" t="s">
        <v>17250</v>
      </c>
      <c r="D5700" s="32" t="s">
        <v>12141</v>
      </c>
      <c r="E5700" s="32" t="s">
        <v>17439</v>
      </c>
      <c r="F5700" s="32">
        <v>3</v>
      </c>
      <c r="G5700" s="78" t="s">
        <v>17440</v>
      </c>
      <c r="H5700" s="33" t="s">
        <v>17452</v>
      </c>
      <c r="I5700" s="32" t="s">
        <v>418</v>
      </c>
      <c r="J5700" s="32" t="s">
        <v>17254</v>
      </c>
      <c r="K5700" s="32" t="s">
        <v>15169</v>
      </c>
      <c r="L5700" s="34">
        <v>26.3983164367</v>
      </c>
      <c r="M5700" s="34">
        <v>16498.947772899999</v>
      </c>
      <c r="N5700" s="32" t="s">
        <v>17453</v>
      </c>
      <c r="O5700" s="43" t="e">
        <f>VLOOKUP(U:U,#REF!,5,FALSE)</f>
        <v>#REF!</v>
      </c>
      <c r="P5700" s="43" t="e">
        <f>VLOOKUP(U:U,#REF!,4,FALSE)</f>
        <v>#REF!</v>
      </c>
      <c r="Q5700" s="43" t="e">
        <f>VLOOKUP(U:U,#REF!,2,FALSE)</f>
        <v>#REF!</v>
      </c>
      <c r="S5700" s="35" t="str">
        <f>VLOOKUP(G:G,old!G:J,4,FALSE)</f>
        <v>NE</v>
      </c>
      <c r="T5700" s="35" t="str">
        <f>VLOOKUP(G:G,old!G:K,5,FALSE)</f>
        <v>DWR</v>
      </c>
      <c r="U5700" s="35" t="str">
        <f>VLOOKUP(G:G,old!G:L,6,FALSE)</f>
        <v>MAE NAM CHI</v>
      </c>
      <c r="V5700" s="43">
        <f>VLOOKUP(G:G,old!G:M,7,FALSE)</f>
        <v>0</v>
      </c>
      <c r="X5700" s="43" t="str">
        <f>IFERROR(VLOOKUP(V:V,#REF!,3,FALSE),"0")</f>
        <v>0</v>
      </c>
      <c r="Y5700" s="19">
        <f t="shared" ref="Y5700:Y5763" si="89">X5700*1</f>
        <v>0</v>
      </c>
      <c r="Z5700" s="19" t="str">
        <f>IFERROR(VLOOKUP(C:C,#REF!,19,FALSE),"0")</f>
        <v>0</v>
      </c>
    </row>
    <row r="5701" spans="1:26" x14ac:dyDescent="0.45">
      <c r="A5701" s="32" t="s">
        <v>17249</v>
      </c>
      <c r="B5701" s="32">
        <v>2</v>
      </c>
      <c r="C5701" s="32" t="s">
        <v>17250</v>
      </c>
      <c r="D5701" s="32" t="s">
        <v>12141</v>
      </c>
      <c r="E5701" s="32" t="s">
        <v>17439</v>
      </c>
      <c r="F5701" s="32">
        <v>3</v>
      </c>
      <c r="G5701" s="78" t="s">
        <v>17440</v>
      </c>
      <c r="H5701" s="33" t="s">
        <v>17454</v>
      </c>
      <c r="I5701" s="32" t="s">
        <v>17455</v>
      </c>
      <c r="J5701" s="32" t="s">
        <v>17254</v>
      </c>
      <c r="K5701" s="32" t="s">
        <v>15169</v>
      </c>
      <c r="L5701" s="34">
        <v>24.804210733800002</v>
      </c>
      <c r="M5701" s="34">
        <v>15502.6317086</v>
      </c>
      <c r="N5701" s="32" t="s">
        <v>17456</v>
      </c>
      <c r="O5701" s="43" t="e">
        <f>VLOOKUP(U:U,#REF!,5,FALSE)</f>
        <v>#REF!</v>
      </c>
      <c r="P5701" s="43" t="e">
        <f>VLOOKUP(U:U,#REF!,4,FALSE)</f>
        <v>#REF!</v>
      </c>
      <c r="Q5701" s="43" t="e">
        <f>VLOOKUP(U:U,#REF!,2,FALSE)</f>
        <v>#REF!</v>
      </c>
      <c r="S5701" s="35" t="str">
        <f>VLOOKUP(G:G,old!G:J,4,FALSE)</f>
        <v>NE</v>
      </c>
      <c r="T5701" s="35" t="str">
        <f>VLOOKUP(G:G,old!G:K,5,FALSE)</f>
        <v>DWR</v>
      </c>
      <c r="U5701" s="35" t="str">
        <f>VLOOKUP(G:G,old!G:L,6,FALSE)</f>
        <v>MAE NAM CHI</v>
      </c>
      <c r="V5701" s="43">
        <f>VLOOKUP(G:G,old!G:M,7,FALSE)</f>
        <v>0</v>
      </c>
      <c r="X5701" s="43" t="str">
        <f>IFERROR(VLOOKUP(V:V,#REF!,3,FALSE),"0")</f>
        <v>0</v>
      </c>
      <c r="Y5701" s="19">
        <f t="shared" si="89"/>
        <v>0</v>
      </c>
      <c r="Z5701" s="19" t="str">
        <f>IFERROR(VLOOKUP(C:C,#REF!,19,FALSE),"0")</f>
        <v>0</v>
      </c>
    </row>
    <row r="5702" spans="1:26" x14ac:dyDescent="0.45">
      <c r="A5702" s="32" t="s">
        <v>17249</v>
      </c>
      <c r="B5702" s="32">
        <v>2</v>
      </c>
      <c r="C5702" s="32" t="s">
        <v>17250</v>
      </c>
      <c r="D5702" s="32" t="s">
        <v>12141</v>
      </c>
      <c r="E5702" s="32" t="s">
        <v>17439</v>
      </c>
      <c r="F5702" s="32">
        <v>3</v>
      </c>
      <c r="G5702" s="78" t="s">
        <v>17440</v>
      </c>
      <c r="H5702" s="33" t="s">
        <v>17457</v>
      </c>
      <c r="I5702" s="32" t="s">
        <v>17458</v>
      </c>
      <c r="J5702" s="32" t="s">
        <v>17254</v>
      </c>
      <c r="K5702" s="32" t="s">
        <v>15169</v>
      </c>
      <c r="L5702" s="34">
        <v>46.5496769095</v>
      </c>
      <c r="M5702" s="34">
        <v>29093.548068399999</v>
      </c>
      <c r="N5702" s="32" t="s">
        <v>17459</v>
      </c>
      <c r="O5702" s="43" t="e">
        <f>VLOOKUP(U:U,#REF!,5,FALSE)</f>
        <v>#REF!</v>
      </c>
      <c r="P5702" s="43" t="e">
        <f>VLOOKUP(U:U,#REF!,4,FALSE)</f>
        <v>#REF!</v>
      </c>
      <c r="Q5702" s="43" t="e">
        <f>VLOOKUP(U:U,#REF!,2,FALSE)</f>
        <v>#REF!</v>
      </c>
      <c r="S5702" s="35" t="str">
        <f>VLOOKUP(G:G,old!G:J,4,FALSE)</f>
        <v>NE</v>
      </c>
      <c r="T5702" s="35" t="str">
        <f>VLOOKUP(G:G,old!G:K,5,FALSE)</f>
        <v>DWR</v>
      </c>
      <c r="U5702" s="35" t="str">
        <f>VLOOKUP(G:G,old!G:L,6,FALSE)</f>
        <v>MAE NAM CHI</v>
      </c>
      <c r="V5702" s="43">
        <f>VLOOKUP(G:G,old!G:M,7,FALSE)</f>
        <v>0</v>
      </c>
      <c r="X5702" s="43" t="str">
        <f>IFERROR(VLOOKUP(V:V,#REF!,3,FALSE),"0")</f>
        <v>0</v>
      </c>
      <c r="Y5702" s="19">
        <f t="shared" si="89"/>
        <v>0</v>
      </c>
      <c r="Z5702" s="19" t="str">
        <f>IFERROR(VLOOKUP(C:C,#REF!,19,FALSE),"0")</f>
        <v>0</v>
      </c>
    </row>
    <row r="5703" spans="1:26" x14ac:dyDescent="0.45">
      <c r="A5703" s="32" t="s">
        <v>17249</v>
      </c>
      <c r="B5703" s="32">
        <v>2</v>
      </c>
      <c r="C5703" s="32" t="s">
        <v>17250</v>
      </c>
      <c r="D5703" s="32" t="s">
        <v>12141</v>
      </c>
      <c r="E5703" s="32" t="s">
        <v>17439</v>
      </c>
      <c r="F5703" s="32">
        <v>3</v>
      </c>
      <c r="G5703" s="78" t="s">
        <v>17440</v>
      </c>
      <c r="H5703" s="33" t="s">
        <v>17460</v>
      </c>
      <c r="I5703" s="32" t="s">
        <v>15109</v>
      </c>
      <c r="J5703" s="32" t="s">
        <v>17254</v>
      </c>
      <c r="K5703" s="32" t="s">
        <v>15169</v>
      </c>
      <c r="L5703" s="34">
        <v>20.1601731515</v>
      </c>
      <c r="M5703" s="34">
        <v>12600.1082197</v>
      </c>
      <c r="N5703" s="32" t="s">
        <v>17461</v>
      </c>
      <c r="O5703" s="43" t="e">
        <f>VLOOKUP(U:U,#REF!,5,FALSE)</f>
        <v>#REF!</v>
      </c>
      <c r="P5703" s="43" t="e">
        <f>VLOOKUP(U:U,#REF!,4,FALSE)</f>
        <v>#REF!</v>
      </c>
      <c r="Q5703" s="43" t="e">
        <f>VLOOKUP(U:U,#REF!,2,FALSE)</f>
        <v>#REF!</v>
      </c>
      <c r="S5703" s="35" t="str">
        <f>VLOOKUP(G:G,old!G:J,4,FALSE)</f>
        <v>NE</v>
      </c>
      <c r="T5703" s="35" t="str">
        <f>VLOOKUP(G:G,old!G:K,5,FALSE)</f>
        <v>DWR</v>
      </c>
      <c r="U5703" s="35" t="str">
        <f>VLOOKUP(G:G,old!G:L,6,FALSE)</f>
        <v>MAE NAM CHI</v>
      </c>
      <c r="V5703" s="43">
        <f>VLOOKUP(G:G,old!G:M,7,FALSE)</f>
        <v>0</v>
      </c>
      <c r="X5703" s="43" t="str">
        <f>IFERROR(VLOOKUP(V:V,#REF!,3,FALSE),"0")</f>
        <v>0</v>
      </c>
      <c r="Y5703" s="19">
        <f t="shared" si="89"/>
        <v>0</v>
      </c>
      <c r="Z5703" s="19" t="str">
        <f>IFERROR(VLOOKUP(C:C,#REF!,19,FALSE),"0")</f>
        <v>0</v>
      </c>
    </row>
    <row r="5704" spans="1:26" x14ac:dyDescent="0.45">
      <c r="A5704" s="32" t="s">
        <v>17249</v>
      </c>
      <c r="B5704" s="32">
        <v>2</v>
      </c>
      <c r="C5704" s="32" t="s">
        <v>17250</v>
      </c>
      <c r="D5704" s="32" t="s">
        <v>12141</v>
      </c>
      <c r="E5704" s="32" t="s">
        <v>17439</v>
      </c>
      <c r="F5704" s="32">
        <v>3</v>
      </c>
      <c r="G5704" s="78" t="s">
        <v>17440</v>
      </c>
      <c r="H5704" s="33" t="s">
        <v>17462</v>
      </c>
      <c r="I5704" s="32" t="s">
        <v>390</v>
      </c>
      <c r="J5704" s="32" t="s">
        <v>17254</v>
      </c>
      <c r="K5704" s="32" t="s">
        <v>15169</v>
      </c>
      <c r="L5704" s="34">
        <v>25.007986361699999</v>
      </c>
      <c r="M5704" s="34">
        <v>15629.9914761</v>
      </c>
      <c r="N5704" s="32" t="s">
        <v>17463</v>
      </c>
      <c r="O5704" s="43" t="e">
        <f>VLOOKUP(U:U,#REF!,5,FALSE)</f>
        <v>#REF!</v>
      </c>
      <c r="P5704" s="43" t="e">
        <f>VLOOKUP(U:U,#REF!,4,FALSE)</f>
        <v>#REF!</v>
      </c>
      <c r="Q5704" s="43" t="e">
        <f>VLOOKUP(U:U,#REF!,2,FALSE)</f>
        <v>#REF!</v>
      </c>
      <c r="S5704" s="35" t="str">
        <f>VLOOKUP(G:G,old!G:J,4,FALSE)</f>
        <v>NE</v>
      </c>
      <c r="T5704" s="35" t="str">
        <f>VLOOKUP(G:G,old!G:K,5,FALSE)</f>
        <v>DWR</v>
      </c>
      <c r="U5704" s="35" t="str">
        <f>VLOOKUP(G:G,old!G:L,6,FALSE)</f>
        <v>MAE NAM CHI</v>
      </c>
      <c r="V5704" s="43">
        <f>VLOOKUP(G:G,old!G:M,7,FALSE)</f>
        <v>0</v>
      </c>
      <c r="X5704" s="43" t="str">
        <f>IFERROR(VLOOKUP(V:V,#REF!,3,FALSE),"0")</f>
        <v>0</v>
      </c>
      <c r="Y5704" s="19">
        <f t="shared" si="89"/>
        <v>0</v>
      </c>
      <c r="Z5704" s="19" t="str">
        <f>IFERROR(VLOOKUP(C:C,#REF!,19,FALSE),"0")</f>
        <v>0</v>
      </c>
    </row>
    <row r="5705" spans="1:26" x14ac:dyDescent="0.45">
      <c r="A5705" s="32" t="s">
        <v>17249</v>
      </c>
      <c r="B5705" s="32">
        <v>2</v>
      </c>
      <c r="C5705" s="32" t="s">
        <v>17250</v>
      </c>
      <c r="D5705" s="32" t="s">
        <v>12141</v>
      </c>
      <c r="E5705" s="32" t="s">
        <v>17464</v>
      </c>
      <c r="F5705" s="32">
        <v>3</v>
      </c>
      <c r="G5705" s="78" t="s">
        <v>17465</v>
      </c>
      <c r="H5705" s="33" t="s">
        <v>17466</v>
      </c>
      <c r="I5705" s="32" t="s">
        <v>13688</v>
      </c>
      <c r="J5705" s="32" t="s">
        <v>17254</v>
      </c>
      <c r="K5705" s="32" t="s">
        <v>15169</v>
      </c>
      <c r="L5705" s="34">
        <v>35.010469223900003</v>
      </c>
      <c r="M5705" s="34">
        <v>21881.543264899999</v>
      </c>
      <c r="N5705" s="32" t="s">
        <v>17467</v>
      </c>
      <c r="O5705" s="43" t="e">
        <f>VLOOKUP(U:U,#REF!,5,FALSE)</f>
        <v>#REF!</v>
      </c>
      <c r="P5705" s="43" t="e">
        <f>VLOOKUP(U:U,#REF!,4,FALSE)</f>
        <v>#REF!</v>
      </c>
      <c r="Q5705" s="43" t="e">
        <f>VLOOKUP(U:U,#REF!,2,FALSE)</f>
        <v>#REF!</v>
      </c>
      <c r="S5705" s="35" t="str">
        <f>VLOOKUP(G:G,old!G:J,4,FALSE)</f>
        <v>NE</v>
      </c>
      <c r="T5705" s="35" t="str">
        <f>VLOOKUP(G:G,old!G:K,5,FALSE)</f>
        <v>DWR</v>
      </c>
      <c r="U5705" s="35" t="str">
        <f>VLOOKUP(G:G,old!G:L,6,FALSE)</f>
        <v>MAE NAM CHI</v>
      </c>
      <c r="V5705" s="43">
        <f>VLOOKUP(G:G,old!G:M,7,FALSE)</f>
        <v>0</v>
      </c>
      <c r="X5705" s="43" t="str">
        <f>IFERROR(VLOOKUP(V:V,#REF!,3,FALSE),"0")</f>
        <v>0</v>
      </c>
      <c r="Y5705" s="19">
        <f t="shared" si="89"/>
        <v>0</v>
      </c>
      <c r="Z5705" s="19" t="str">
        <f>IFERROR(VLOOKUP(C:C,#REF!,19,FALSE),"0")</f>
        <v>0</v>
      </c>
    </row>
    <row r="5706" spans="1:26" x14ac:dyDescent="0.45">
      <c r="A5706" s="32" t="s">
        <v>17249</v>
      </c>
      <c r="B5706" s="32">
        <v>2</v>
      </c>
      <c r="C5706" s="32" t="s">
        <v>17250</v>
      </c>
      <c r="D5706" s="32" t="s">
        <v>12141</v>
      </c>
      <c r="E5706" s="32" t="s">
        <v>17464</v>
      </c>
      <c r="F5706" s="32">
        <v>3</v>
      </c>
      <c r="G5706" s="78" t="s">
        <v>17465</v>
      </c>
      <c r="H5706" s="33" t="s">
        <v>17468</v>
      </c>
      <c r="I5706" s="32" t="s">
        <v>17465</v>
      </c>
      <c r="J5706" s="32" t="s">
        <v>17254</v>
      </c>
      <c r="K5706" s="32" t="s">
        <v>15169</v>
      </c>
      <c r="L5706" s="34">
        <v>56.543591937599999</v>
      </c>
      <c r="M5706" s="34">
        <v>35339.744960999997</v>
      </c>
      <c r="N5706" s="32" t="s">
        <v>17469</v>
      </c>
      <c r="O5706" s="43" t="e">
        <f>VLOOKUP(U:U,#REF!,5,FALSE)</f>
        <v>#REF!</v>
      </c>
      <c r="P5706" s="43" t="e">
        <f>VLOOKUP(U:U,#REF!,4,FALSE)</f>
        <v>#REF!</v>
      </c>
      <c r="Q5706" s="43" t="e">
        <f>VLOOKUP(U:U,#REF!,2,FALSE)</f>
        <v>#REF!</v>
      </c>
      <c r="S5706" s="35" t="str">
        <f>VLOOKUP(G:G,old!G:J,4,FALSE)</f>
        <v>NE</v>
      </c>
      <c r="T5706" s="35" t="str">
        <f>VLOOKUP(G:G,old!G:K,5,FALSE)</f>
        <v>DWR</v>
      </c>
      <c r="U5706" s="35" t="str">
        <f>VLOOKUP(G:G,old!G:L,6,FALSE)</f>
        <v>MAE NAM CHI</v>
      </c>
      <c r="V5706" s="43">
        <f>VLOOKUP(G:G,old!G:M,7,FALSE)</f>
        <v>0</v>
      </c>
      <c r="X5706" s="43" t="str">
        <f>IFERROR(VLOOKUP(V:V,#REF!,3,FALSE),"0")</f>
        <v>0</v>
      </c>
      <c r="Y5706" s="19">
        <f t="shared" si="89"/>
        <v>0</v>
      </c>
      <c r="Z5706" s="19" t="str">
        <f>IFERROR(VLOOKUP(C:C,#REF!,19,FALSE),"0")</f>
        <v>0</v>
      </c>
    </row>
    <row r="5707" spans="1:26" x14ac:dyDescent="0.45">
      <c r="A5707" s="32" t="s">
        <v>17249</v>
      </c>
      <c r="B5707" s="32">
        <v>2</v>
      </c>
      <c r="C5707" s="32" t="s">
        <v>17250</v>
      </c>
      <c r="D5707" s="32" t="s">
        <v>12141</v>
      </c>
      <c r="E5707" s="32" t="s">
        <v>17464</v>
      </c>
      <c r="F5707" s="32">
        <v>3</v>
      </c>
      <c r="G5707" s="78" t="s">
        <v>17465</v>
      </c>
      <c r="H5707" s="33" t="s">
        <v>17470</v>
      </c>
      <c r="I5707" s="32" t="s">
        <v>17471</v>
      </c>
      <c r="J5707" s="32" t="s">
        <v>17254</v>
      </c>
      <c r="K5707" s="32" t="s">
        <v>15169</v>
      </c>
      <c r="L5707" s="34">
        <v>74.493480297600001</v>
      </c>
      <c r="M5707" s="34">
        <v>46558.425186</v>
      </c>
      <c r="N5707" s="32" t="s">
        <v>17472</v>
      </c>
      <c r="O5707" s="43" t="e">
        <f>VLOOKUP(U:U,#REF!,5,FALSE)</f>
        <v>#REF!</v>
      </c>
      <c r="P5707" s="43" t="e">
        <f>VLOOKUP(U:U,#REF!,4,FALSE)</f>
        <v>#REF!</v>
      </c>
      <c r="Q5707" s="43" t="e">
        <f>VLOOKUP(U:U,#REF!,2,FALSE)</f>
        <v>#REF!</v>
      </c>
      <c r="S5707" s="35" t="str">
        <f>VLOOKUP(G:G,old!G:J,4,FALSE)</f>
        <v>NE</v>
      </c>
      <c r="T5707" s="35" t="str">
        <f>VLOOKUP(G:G,old!G:K,5,FALSE)</f>
        <v>DWR</v>
      </c>
      <c r="U5707" s="35" t="str">
        <f>VLOOKUP(G:G,old!G:L,6,FALSE)</f>
        <v>MAE NAM CHI</v>
      </c>
      <c r="V5707" s="43">
        <f>VLOOKUP(G:G,old!G:M,7,FALSE)</f>
        <v>0</v>
      </c>
      <c r="X5707" s="43" t="str">
        <f>IFERROR(VLOOKUP(V:V,#REF!,3,FALSE),"0")</f>
        <v>0</v>
      </c>
      <c r="Y5707" s="19">
        <f t="shared" si="89"/>
        <v>0</v>
      </c>
      <c r="Z5707" s="19" t="str">
        <f>IFERROR(VLOOKUP(C:C,#REF!,19,FALSE),"0")</f>
        <v>0</v>
      </c>
    </row>
    <row r="5708" spans="1:26" x14ac:dyDescent="0.45">
      <c r="A5708" s="32" t="s">
        <v>17249</v>
      </c>
      <c r="B5708" s="32">
        <v>2</v>
      </c>
      <c r="C5708" s="32" t="s">
        <v>17250</v>
      </c>
      <c r="D5708" s="32" t="s">
        <v>12141</v>
      </c>
      <c r="E5708" s="32" t="s">
        <v>17464</v>
      </c>
      <c r="F5708" s="32">
        <v>3</v>
      </c>
      <c r="G5708" s="78" t="s">
        <v>17465</v>
      </c>
      <c r="H5708" s="33" t="s">
        <v>17473</v>
      </c>
      <c r="I5708" s="32" t="s">
        <v>14953</v>
      </c>
      <c r="J5708" s="32" t="s">
        <v>17254</v>
      </c>
      <c r="K5708" s="32" t="s">
        <v>15169</v>
      </c>
      <c r="L5708" s="34">
        <v>59.989536597499999</v>
      </c>
      <c r="M5708" s="34">
        <v>37493.460373399997</v>
      </c>
      <c r="N5708" s="32" t="s">
        <v>17474</v>
      </c>
      <c r="O5708" s="43" t="e">
        <f>VLOOKUP(U:U,#REF!,5,FALSE)</f>
        <v>#REF!</v>
      </c>
      <c r="P5708" s="43" t="e">
        <f>VLOOKUP(U:U,#REF!,4,FALSE)</f>
        <v>#REF!</v>
      </c>
      <c r="Q5708" s="43" t="e">
        <f>VLOOKUP(U:U,#REF!,2,FALSE)</f>
        <v>#REF!</v>
      </c>
      <c r="S5708" s="35" t="str">
        <f>VLOOKUP(G:G,old!G:J,4,FALSE)</f>
        <v>NE</v>
      </c>
      <c r="T5708" s="35" t="str">
        <f>VLOOKUP(G:G,old!G:K,5,FALSE)</f>
        <v>DWR</v>
      </c>
      <c r="U5708" s="35" t="str">
        <f>VLOOKUP(G:G,old!G:L,6,FALSE)</f>
        <v>MAE NAM CHI</v>
      </c>
      <c r="V5708" s="43">
        <f>VLOOKUP(G:G,old!G:M,7,FALSE)</f>
        <v>0</v>
      </c>
      <c r="X5708" s="43" t="str">
        <f>IFERROR(VLOOKUP(V:V,#REF!,3,FALSE),"0")</f>
        <v>0</v>
      </c>
      <c r="Y5708" s="19">
        <f t="shared" si="89"/>
        <v>0</v>
      </c>
      <c r="Z5708" s="19" t="str">
        <f>IFERROR(VLOOKUP(C:C,#REF!,19,FALSE),"0")</f>
        <v>0</v>
      </c>
    </row>
    <row r="5709" spans="1:26" x14ac:dyDescent="0.45">
      <c r="A5709" s="32" t="s">
        <v>17249</v>
      </c>
      <c r="B5709" s="32">
        <v>2</v>
      </c>
      <c r="C5709" s="32" t="s">
        <v>17250</v>
      </c>
      <c r="D5709" s="32" t="s">
        <v>12141</v>
      </c>
      <c r="E5709" s="32" t="s">
        <v>17464</v>
      </c>
      <c r="F5709" s="32">
        <v>3</v>
      </c>
      <c r="G5709" s="78" t="s">
        <v>17465</v>
      </c>
      <c r="H5709" s="33" t="s">
        <v>17475</v>
      </c>
      <c r="I5709" s="32" t="s">
        <v>12480</v>
      </c>
      <c r="J5709" s="32" t="s">
        <v>17254</v>
      </c>
      <c r="K5709" s="32" t="s">
        <v>15169</v>
      </c>
      <c r="L5709" s="34">
        <v>20.782246692400001</v>
      </c>
      <c r="M5709" s="34">
        <v>12988.904182800001</v>
      </c>
      <c r="N5709" s="32" t="s">
        <v>17476</v>
      </c>
      <c r="O5709" s="43" t="e">
        <f>VLOOKUP(U:U,#REF!,5,FALSE)</f>
        <v>#REF!</v>
      </c>
      <c r="P5709" s="43" t="e">
        <f>VLOOKUP(U:U,#REF!,4,FALSE)</f>
        <v>#REF!</v>
      </c>
      <c r="Q5709" s="43" t="e">
        <f>VLOOKUP(U:U,#REF!,2,FALSE)</f>
        <v>#REF!</v>
      </c>
      <c r="S5709" s="35" t="str">
        <f>VLOOKUP(G:G,old!G:J,4,FALSE)</f>
        <v>NE</v>
      </c>
      <c r="T5709" s="35" t="str">
        <f>VLOOKUP(G:G,old!G:K,5,FALSE)</f>
        <v>DWR</v>
      </c>
      <c r="U5709" s="35" t="str">
        <f>VLOOKUP(G:G,old!G:L,6,FALSE)</f>
        <v>MAE NAM CHI</v>
      </c>
      <c r="V5709" s="43">
        <f>VLOOKUP(G:G,old!G:M,7,FALSE)</f>
        <v>0</v>
      </c>
      <c r="X5709" s="43" t="str">
        <f>IFERROR(VLOOKUP(V:V,#REF!,3,FALSE),"0")</f>
        <v>0</v>
      </c>
      <c r="Y5709" s="19">
        <f t="shared" si="89"/>
        <v>0</v>
      </c>
      <c r="Z5709" s="19" t="str">
        <f>IFERROR(VLOOKUP(C:C,#REF!,19,FALSE),"0")</f>
        <v>0</v>
      </c>
    </row>
    <row r="5710" spans="1:26" x14ac:dyDescent="0.45">
      <c r="A5710" s="32" t="s">
        <v>17249</v>
      </c>
      <c r="B5710" s="32">
        <v>2</v>
      </c>
      <c r="C5710" s="32" t="s">
        <v>17250</v>
      </c>
      <c r="D5710" s="32" t="s">
        <v>12141</v>
      </c>
      <c r="E5710" s="32" t="s">
        <v>17464</v>
      </c>
      <c r="F5710" s="32">
        <v>3</v>
      </c>
      <c r="G5710" s="78" t="s">
        <v>17465</v>
      </c>
      <c r="H5710" s="33" t="s">
        <v>17477</v>
      </c>
      <c r="I5710" s="32" t="s">
        <v>17478</v>
      </c>
      <c r="J5710" s="32" t="s">
        <v>17254</v>
      </c>
      <c r="K5710" s="32" t="s">
        <v>15169</v>
      </c>
      <c r="L5710" s="34">
        <v>29.911315928600001</v>
      </c>
      <c r="M5710" s="34">
        <v>18694.572455400001</v>
      </c>
      <c r="N5710" s="32" t="s">
        <v>17479</v>
      </c>
      <c r="O5710" s="43" t="e">
        <f>VLOOKUP(U:U,#REF!,5,FALSE)</f>
        <v>#REF!</v>
      </c>
      <c r="P5710" s="43" t="e">
        <f>VLOOKUP(U:U,#REF!,4,FALSE)</f>
        <v>#REF!</v>
      </c>
      <c r="Q5710" s="43" t="e">
        <f>VLOOKUP(U:U,#REF!,2,FALSE)</f>
        <v>#REF!</v>
      </c>
      <c r="S5710" s="35" t="str">
        <f>VLOOKUP(G:G,old!G:J,4,FALSE)</f>
        <v>NE</v>
      </c>
      <c r="T5710" s="35" t="str">
        <f>VLOOKUP(G:G,old!G:K,5,FALSE)</f>
        <v>DWR</v>
      </c>
      <c r="U5710" s="35" t="str">
        <f>VLOOKUP(G:G,old!G:L,6,FALSE)</f>
        <v>MAE NAM CHI</v>
      </c>
      <c r="V5710" s="43">
        <f>VLOOKUP(G:G,old!G:M,7,FALSE)</f>
        <v>0</v>
      </c>
      <c r="X5710" s="43" t="str">
        <f>IFERROR(VLOOKUP(V:V,#REF!,3,FALSE),"0")</f>
        <v>0</v>
      </c>
      <c r="Y5710" s="19">
        <f t="shared" si="89"/>
        <v>0</v>
      </c>
      <c r="Z5710" s="19" t="str">
        <f>IFERROR(VLOOKUP(C:C,#REF!,19,FALSE),"0")</f>
        <v>0</v>
      </c>
    </row>
    <row r="5711" spans="1:26" x14ac:dyDescent="0.45">
      <c r="A5711" s="32" t="s">
        <v>17249</v>
      </c>
      <c r="B5711" s="32">
        <v>2</v>
      </c>
      <c r="C5711" s="32" t="s">
        <v>17250</v>
      </c>
      <c r="D5711" s="32" t="s">
        <v>12141</v>
      </c>
      <c r="E5711" s="32" t="s">
        <v>17464</v>
      </c>
      <c r="F5711" s="32">
        <v>3</v>
      </c>
      <c r="G5711" s="78" t="s">
        <v>17465</v>
      </c>
      <c r="H5711" s="33" t="s">
        <v>17480</v>
      </c>
      <c r="I5711" s="32" t="s">
        <v>17481</v>
      </c>
      <c r="J5711" s="32" t="s">
        <v>17254</v>
      </c>
      <c r="K5711" s="32" t="s">
        <v>15169</v>
      </c>
      <c r="L5711" s="34">
        <v>20.169189938799999</v>
      </c>
      <c r="M5711" s="34">
        <v>12605.743711700001</v>
      </c>
      <c r="N5711" s="32" t="s">
        <v>17482</v>
      </c>
      <c r="O5711" s="43" t="e">
        <f>VLOOKUP(U:U,#REF!,5,FALSE)</f>
        <v>#REF!</v>
      </c>
      <c r="P5711" s="43" t="e">
        <f>VLOOKUP(U:U,#REF!,4,FALSE)</f>
        <v>#REF!</v>
      </c>
      <c r="Q5711" s="43" t="e">
        <f>VLOOKUP(U:U,#REF!,2,FALSE)</f>
        <v>#REF!</v>
      </c>
      <c r="S5711" s="35" t="str">
        <f>VLOOKUP(G:G,old!G:J,4,FALSE)</f>
        <v>NE</v>
      </c>
      <c r="T5711" s="35" t="str">
        <f>VLOOKUP(G:G,old!G:K,5,FALSE)</f>
        <v>DWR</v>
      </c>
      <c r="U5711" s="35" t="str">
        <f>VLOOKUP(G:G,old!G:L,6,FALSE)</f>
        <v>MAE NAM CHI</v>
      </c>
      <c r="V5711" s="43">
        <f>VLOOKUP(G:G,old!G:M,7,FALSE)</f>
        <v>0</v>
      </c>
      <c r="X5711" s="43" t="str">
        <f>IFERROR(VLOOKUP(V:V,#REF!,3,FALSE),"0")</f>
        <v>0</v>
      </c>
      <c r="Y5711" s="19">
        <f t="shared" si="89"/>
        <v>0</v>
      </c>
      <c r="Z5711" s="19" t="str">
        <f>IFERROR(VLOOKUP(C:C,#REF!,19,FALSE),"0")</f>
        <v>0</v>
      </c>
    </row>
    <row r="5712" spans="1:26" x14ac:dyDescent="0.45">
      <c r="A5712" s="32" t="s">
        <v>17249</v>
      </c>
      <c r="B5712" s="32">
        <v>2</v>
      </c>
      <c r="C5712" s="32" t="s">
        <v>17250</v>
      </c>
      <c r="D5712" s="32" t="s">
        <v>12141</v>
      </c>
      <c r="E5712" s="32" t="s">
        <v>17464</v>
      </c>
      <c r="F5712" s="32">
        <v>3</v>
      </c>
      <c r="G5712" s="78" t="s">
        <v>17465</v>
      </c>
      <c r="H5712" s="33" t="s">
        <v>17483</v>
      </c>
      <c r="I5712" s="32" t="s">
        <v>17484</v>
      </c>
      <c r="J5712" s="32" t="s">
        <v>17254</v>
      </c>
      <c r="K5712" s="32" t="s">
        <v>15169</v>
      </c>
      <c r="L5712" s="34">
        <v>38.106656153300001</v>
      </c>
      <c r="M5712" s="34">
        <v>23816.660095800002</v>
      </c>
      <c r="N5712" s="32" t="s">
        <v>17485</v>
      </c>
      <c r="O5712" s="43" t="e">
        <f>VLOOKUP(U:U,#REF!,5,FALSE)</f>
        <v>#REF!</v>
      </c>
      <c r="P5712" s="43" t="e">
        <f>VLOOKUP(U:U,#REF!,4,FALSE)</f>
        <v>#REF!</v>
      </c>
      <c r="Q5712" s="43" t="e">
        <f>VLOOKUP(U:U,#REF!,2,FALSE)</f>
        <v>#REF!</v>
      </c>
      <c r="S5712" s="35" t="str">
        <f>VLOOKUP(G:G,old!G:J,4,FALSE)</f>
        <v>NE</v>
      </c>
      <c r="T5712" s="35" t="str">
        <f>VLOOKUP(G:G,old!G:K,5,FALSE)</f>
        <v>DWR</v>
      </c>
      <c r="U5712" s="35" t="str">
        <f>VLOOKUP(G:G,old!G:L,6,FALSE)</f>
        <v>MAE NAM CHI</v>
      </c>
      <c r="V5712" s="43">
        <f>VLOOKUP(G:G,old!G:M,7,FALSE)</f>
        <v>0</v>
      </c>
      <c r="X5712" s="43" t="str">
        <f>IFERROR(VLOOKUP(V:V,#REF!,3,FALSE),"0")</f>
        <v>0</v>
      </c>
      <c r="Y5712" s="19">
        <f t="shared" si="89"/>
        <v>0</v>
      </c>
      <c r="Z5712" s="19" t="str">
        <f>IFERROR(VLOOKUP(C:C,#REF!,19,FALSE),"0")</f>
        <v>0</v>
      </c>
    </row>
    <row r="5713" spans="1:26" x14ac:dyDescent="0.45">
      <c r="A5713" s="32" t="s">
        <v>17249</v>
      </c>
      <c r="B5713" s="32">
        <v>2</v>
      </c>
      <c r="C5713" s="32" t="s">
        <v>17250</v>
      </c>
      <c r="D5713" s="32" t="s">
        <v>12141</v>
      </c>
      <c r="E5713" s="32" t="s">
        <v>17486</v>
      </c>
      <c r="F5713" s="32">
        <v>3</v>
      </c>
      <c r="G5713" s="78" t="s">
        <v>15646</v>
      </c>
      <c r="H5713" s="33" t="s">
        <v>17487</v>
      </c>
      <c r="I5713" s="32" t="s">
        <v>17488</v>
      </c>
      <c r="J5713" s="32" t="s">
        <v>17254</v>
      </c>
      <c r="K5713" s="32" t="s">
        <v>15169</v>
      </c>
      <c r="L5713" s="34">
        <v>55.9835582292</v>
      </c>
      <c r="M5713" s="34">
        <v>34989.723893199996</v>
      </c>
      <c r="N5713" s="32" t="s">
        <v>17489</v>
      </c>
      <c r="O5713" s="43" t="e">
        <f>VLOOKUP(U:U,#REF!,5,FALSE)</f>
        <v>#REF!</v>
      </c>
      <c r="P5713" s="43" t="e">
        <f>VLOOKUP(U:U,#REF!,4,FALSE)</f>
        <v>#REF!</v>
      </c>
      <c r="Q5713" s="43" t="e">
        <f>VLOOKUP(U:U,#REF!,2,FALSE)</f>
        <v>#REF!</v>
      </c>
      <c r="S5713" s="35" t="str">
        <f>VLOOKUP(G:G,old!G:J,4,FALSE)</f>
        <v>NE</v>
      </c>
      <c r="T5713" s="35" t="str">
        <f>VLOOKUP(G:G,old!G:K,5,FALSE)</f>
        <v>DWR</v>
      </c>
      <c r="U5713" s="35" t="str">
        <f>VLOOKUP(G:G,old!G:L,6,FALSE)</f>
        <v>MAE NAM CHI</v>
      </c>
      <c r="V5713" s="43" t="str">
        <f>VLOOKUP(G:G,old!G:M,7,FALSE)</f>
        <v>E76A</v>
      </c>
      <c r="X5713" s="43" t="str">
        <f>IFERROR(VLOOKUP(V:V,#REF!,3,FALSE),"0")</f>
        <v>0</v>
      </c>
      <c r="Y5713" s="19">
        <f t="shared" si="89"/>
        <v>0</v>
      </c>
      <c r="Z5713" s="19" t="str">
        <f>IFERROR(VLOOKUP(C:C,#REF!,19,FALSE),"0")</f>
        <v>0</v>
      </c>
    </row>
    <row r="5714" spans="1:26" x14ac:dyDescent="0.45">
      <c r="A5714" s="32" t="s">
        <v>17249</v>
      </c>
      <c r="B5714" s="32">
        <v>2</v>
      </c>
      <c r="C5714" s="32" t="s">
        <v>17250</v>
      </c>
      <c r="D5714" s="32" t="s">
        <v>12141</v>
      </c>
      <c r="E5714" s="32" t="s">
        <v>17486</v>
      </c>
      <c r="F5714" s="32">
        <v>3</v>
      </c>
      <c r="G5714" s="78" t="s">
        <v>15646</v>
      </c>
      <c r="H5714" s="33" t="s">
        <v>17490</v>
      </c>
      <c r="I5714" s="32" t="s">
        <v>17491</v>
      </c>
      <c r="J5714" s="32" t="s">
        <v>17254</v>
      </c>
      <c r="K5714" s="32" t="s">
        <v>15169</v>
      </c>
      <c r="L5714" s="34">
        <v>41.9665570445</v>
      </c>
      <c r="M5714" s="34">
        <v>26229.098152800001</v>
      </c>
      <c r="N5714" s="32" t="s">
        <v>17492</v>
      </c>
      <c r="O5714" s="43" t="e">
        <f>VLOOKUP(U:U,#REF!,5,FALSE)</f>
        <v>#REF!</v>
      </c>
      <c r="P5714" s="43" t="e">
        <f>VLOOKUP(U:U,#REF!,4,FALSE)</f>
        <v>#REF!</v>
      </c>
      <c r="Q5714" s="43" t="e">
        <f>VLOOKUP(U:U,#REF!,2,FALSE)</f>
        <v>#REF!</v>
      </c>
      <c r="S5714" s="35" t="str">
        <f>VLOOKUP(G:G,old!G:J,4,FALSE)</f>
        <v>NE</v>
      </c>
      <c r="T5714" s="35" t="str">
        <f>VLOOKUP(G:G,old!G:K,5,FALSE)</f>
        <v>DWR</v>
      </c>
      <c r="U5714" s="35" t="str">
        <f>VLOOKUP(G:G,old!G:L,6,FALSE)</f>
        <v>MAE NAM CHI</v>
      </c>
      <c r="V5714" s="43" t="str">
        <f>VLOOKUP(G:G,old!G:M,7,FALSE)</f>
        <v>E76A</v>
      </c>
      <c r="X5714" s="43" t="str">
        <f>IFERROR(VLOOKUP(V:V,#REF!,3,FALSE),"0")</f>
        <v>0</v>
      </c>
      <c r="Y5714" s="19">
        <f t="shared" si="89"/>
        <v>0</v>
      </c>
      <c r="Z5714" s="19" t="str">
        <f>IFERROR(VLOOKUP(C:C,#REF!,19,FALSE),"0")</f>
        <v>0</v>
      </c>
    </row>
    <row r="5715" spans="1:26" x14ac:dyDescent="0.45">
      <c r="A5715" s="32" t="s">
        <v>17249</v>
      </c>
      <c r="B5715" s="32">
        <v>2</v>
      </c>
      <c r="C5715" s="32" t="s">
        <v>17250</v>
      </c>
      <c r="D5715" s="32" t="s">
        <v>12141</v>
      </c>
      <c r="E5715" s="32" t="s">
        <v>17486</v>
      </c>
      <c r="F5715" s="32">
        <v>3</v>
      </c>
      <c r="G5715" s="78" t="s">
        <v>15646</v>
      </c>
      <c r="H5715" s="33" t="s">
        <v>17493</v>
      </c>
      <c r="I5715" s="32" t="s">
        <v>17494</v>
      </c>
      <c r="J5715" s="32" t="s">
        <v>17254</v>
      </c>
      <c r="K5715" s="32" t="s">
        <v>15169</v>
      </c>
      <c r="L5715" s="34">
        <v>65.2041744502</v>
      </c>
      <c r="M5715" s="34">
        <v>40752.609031400003</v>
      </c>
      <c r="N5715" s="32" t="s">
        <v>17495</v>
      </c>
      <c r="O5715" s="43" t="e">
        <f>VLOOKUP(U:U,#REF!,5,FALSE)</f>
        <v>#REF!</v>
      </c>
      <c r="P5715" s="43" t="e">
        <f>VLOOKUP(U:U,#REF!,4,FALSE)</f>
        <v>#REF!</v>
      </c>
      <c r="Q5715" s="43" t="e">
        <f>VLOOKUP(U:U,#REF!,2,FALSE)</f>
        <v>#REF!</v>
      </c>
      <c r="S5715" s="35" t="str">
        <f>VLOOKUP(G:G,old!G:J,4,FALSE)</f>
        <v>NE</v>
      </c>
      <c r="T5715" s="35" t="str">
        <f>VLOOKUP(G:G,old!G:K,5,FALSE)</f>
        <v>DWR</v>
      </c>
      <c r="U5715" s="35" t="str">
        <f>VLOOKUP(G:G,old!G:L,6,FALSE)</f>
        <v>MAE NAM CHI</v>
      </c>
      <c r="V5715" s="43" t="str">
        <f>VLOOKUP(G:G,old!G:M,7,FALSE)</f>
        <v>E76A</v>
      </c>
      <c r="X5715" s="43" t="str">
        <f>IFERROR(VLOOKUP(V:V,#REF!,3,FALSE),"0")</f>
        <v>0</v>
      </c>
      <c r="Y5715" s="19">
        <f t="shared" si="89"/>
        <v>0</v>
      </c>
      <c r="Z5715" s="19" t="str">
        <f>IFERROR(VLOOKUP(C:C,#REF!,19,FALSE),"0")</f>
        <v>0</v>
      </c>
    </row>
    <row r="5716" spans="1:26" x14ac:dyDescent="0.45">
      <c r="A5716" s="32" t="s">
        <v>17249</v>
      </c>
      <c r="B5716" s="32">
        <v>2</v>
      </c>
      <c r="C5716" s="32" t="s">
        <v>17250</v>
      </c>
      <c r="D5716" s="32" t="s">
        <v>12141</v>
      </c>
      <c r="E5716" s="32" t="s">
        <v>17486</v>
      </c>
      <c r="F5716" s="32">
        <v>3</v>
      </c>
      <c r="G5716" s="78" t="s">
        <v>15646</v>
      </c>
      <c r="H5716" s="33" t="s">
        <v>17496</v>
      </c>
      <c r="I5716" s="32" t="s">
        <v>727</v>
      </c>
      <c r="J5716" s="32" t="s">
        <v>17254</v>
      </c>
      <c r="K5716" s="32" t="s">
        <v>15169</v>
      </c>
      <c r="L5716" s="34">
        <v>77.043728615299997</v>
      </c>
      <c r="M5716" s="34">
        <v>48152.330384599998</v>
      </c>
      <c r="N5716" s="32" t="s">
        <v>17497</v>
      </c>
      <c r="O5716" s="43" t="e">
        <f>VLOOKUP(U:U,#REF!,5,FALSE)</f>
        <v>#REF!</v>
      </c>
      <c r="P5716" s="43" t="e">
        <f>VLOOKUP(U:U,#REF!,4,FALSE)</f>
        <v>#REF!</v>
      </c>
      <c r="Q5716" s="43" t="e">
        <f>VLOOKUP(U:U,#REF!,2,FALSE)</f>
        <v>#REF!</v>
      </c>
      <c r="S5716" s="35" t="str">
        <f>VLOOKUP(G:G,old!G:J,4,FALSE)</f>
        <v>NE</v>
      </c>
      <c r="T5716" s="35" t="str">
        <f>VLOOKUP(G:G,old!G:K,5,FALSE)</f>
        <v>DWR</v>
      </c>
      <c r="U5716" s="35" t="str">
        <f>VLOOKUP(G:G,old!G:L,6,FALSE)</f>
        <v>MAE NAM CHI</v>
      </c>
      <c r="V5716" s="43" t="str">
        <f>VLOOKUP(G:G,old!G:M,7,FALSE)</f>
        <v>E76A</v>
      </c>
      <c r="X5716" s="43" t="str">
        <f>IFERROR(VLOOKUP(V:V,#REF!,3,FALSE),"0")</f>
        <v>0</v>
      </c>
      <c r="Y5716" s="19">
        <f t="shared" si="89"/>
        <v>0</v>
      </c>
      <c r="Z5716" s="19" t="str">
        <f>IFERROR(VLOOKUP(C:C,#REF!,19,FALSE),"0")</f>
        <v>0</v>
      </c>
    </row>
    <row r="5717" spans="1:26" x14ac:dyDescent="0.45">
      <c r="A5717" s="32" t="s">
        <v>17249</v>
      </c>
      <c r="B5717" s="32">
        <v>2</v>
      </c>
      <c r="C5717" s="32" t="s">
        <v>17250</v>
      </c>
      <c r="D5717" s="32" t="s">
        <v>12141</v>
      </c>
      <c r="E5717" s="32" t="s">
        <v>17486</v>
      </c>
      <c r="F5717" s="32">
        <v>3</v>
      </c>
      <c r="G5717" s="78" t="s">
        <v>15646</v>
      </c>
      <c r="H5717" s="33" t="s">
        <v>17498</v>
      </c>
      <c r="I5717" s="32" t="s">
        <v>17499</v>
      </c>
      <c r="J5717" s="32" t="s">
        <v>17254</v>
      </c>
      <c r="K5717" s="32" t="s">
        <v>15169</v>
      </c>
      <c r="L5717" s="34">
        <v>173.238163832</v>
      </c>
      <c r="M5717" s="34">
        <v>108273.85239499999</v>
      </c>
      <c r="N5717" s="32" t="s">
        <v>17500</v>
      </c>
      <c r="O5717" s="43" t="e">
        <f>VLOOKUP(U:U,#REF!,5,FALSE)</f>
        <v>#REF!</v>
      </c>
      <c r="P5717" s="43" t="e">
        <f>VLOOKUP(U:U,#REF!,4,FALSE)</f>
        <v>#REF!</v>
      </c>
      <c r="Q5717" s="43" t="e">
        <f>VLOOKUP(U:U,#REF!,2,FALSE)</f>
        <v>#REF!</v>
      </c>
      <c r="S5717" s="35" t="str">
        <f>VLOOKUP(G:G,old!G:J,4,FALSE)</f>
        <v>NE</v>
      </c>
      <c r="T5717" s="35" t="str">
        <f>VLOOKUP(G:G,old!G:K,5,FALSE)</f>
        <v>DWR</v>
      </c>
      <c r="U5717" s="35" t="str">
        <f>VLOOKUP(G:G,old!G:L,6,FALSE)</f>
        <v>MAE NAM CHI</v>
      </c>
      <c r="V5717" s="43" t="str">
        <f>VLOOKUP(G:G,old!G:M,7,FALSE)</f>
        <v>E76A</v>
      </c>
      <c r="X5717" s="43" t="str">
        <f>IFERROR(VLOOKUP(V:V,#REF!,3,FALSE),"0")</f>
        <v>0</v>
      </c>
      <c r="Y5717" s="19">
        <f t="shared" si="89"/>
        <v>0</v>
      </c>
      <c r="Z5717" s="19" t="str">
        <f>IFERROR(VLOOKUP(C:C,#REF!,19,FALSE),"0")</f>
        <v>0</v>
      </c>
    </row>
    <row r="5718" spans="1:26" x14ac:dyDescent="0.45">
      <c r="A5718" s="32" t="s">
        <v>17249</v>
      </c>
      <c r="B5718" s="32">
        <v>2</v>
      </c>
      <c r="C5718" s="32" t="s">
        <v>17250</v>
      </c>
      <c r="D5718" s="32" t="s">
        <v>12141</v>
      </c>
      <c r="E5718" s="32" t="s">
        <v>17486</v>
      </c>
      <c r="F5718" s="32">
        <v>3</v>
      </c>
      <c r="G5718" s="78" t="s">
        <v>15646</v>
      </c>
      <c r="H5718" s="33" t="s">
        <v>17501</v>
      </c>
      <c r="I5718" s="32" t="s">
        <v>17502</v>
      </c>
      <c r="J5718" s="32" t="s">
        <v>17254</v>
      </c>
      <c r="K5718" s="32" t="s">
        <v>15169</v>
      </c>
      <c r="L5718" s="34">
        <v>26.701745541499999</v>
      </c>
      <c r="M5718" s="34">
        <v>16688.590963400002</v>
      </c>
      <c r="N5718" s="32" t="s">
        <v>17503</v>
      </c>
      <c r="O5718" s="43" t="e">
        <f>VLOOKUP(U:U,#REF!,5,FALSE)</f>
        <v>#REF!</v>
      </c>
      <c r="P5718" s="43" t="e">
        <f>VLOOKUP(U:U,#REF!,4,FALSE)</f>
        <v>#REF!</v>
      </c>
      <c r="Q5718" s="43" t="e">
        <f>VLOOKUP(U:U,#REF!,2,FALSE)</f>
        <v>#REF!</v>
      </c>
      <c r="S5718" s="35" t="str">
        <f>VLOOKUP(G:G,old!G:J,4,FALSE)</f>
        <v>NE</v>
      </c>
      <c r="T5718" s="35" t="str">
        <f>VLOOKUP(G:G,old!G:K,5,FALSE)</f>
        <v>DWR</v>
      </c>
      <c r="U5718" s="35" t="str">
        <f>VLOOKUP(G:G,old!G:L,6,FALSE)</f>
        <v>MAE NAM CHI</v>
      </c>
      <c r="V5718" s="43" t="str">
        <f>VLOOKUP(G:G,old!G:M,7,FALSE)</f>
        <v>E76A</v>
      </c>
      <c r="X5718" s="43" t="str">
        <f>IFERROR(VLOOKUP(V:V,#REF!,3,FALSE),"0")</f>
        <v>0</v>
      </c>
      <c r="Y5718" s="19">
        <f t="shared" si="89"/>
        <v>0</v>
      </c>
      <c r="Z5718" s="19" t="str">
        <f>IFERROR(VLOOKUP(C:C,#REF!,19,FALSE),"0")</f>
        <v>0</v>
      </c>
    </row>
    <row r="5719" spans="1:26" x14ac:dyDescent="0.45">
      <c r="A5719" s="32" t="s">
        <v>17249</v>
      </c>
      <c r="B5719" s="32">
        <v>2</v>
      </c>
      <c r="C5719" s="32" t="s">
        <v>17250</v>
      </c>
      <c r="D5719" s="32" t="s">
        <v>12141</v>
      </c>
      <c r="E5719" s="32" t="s">
        <v>17504</v>
      </c>
      <c r="F5719" s="32">
        <v>3</v>
      </c>
      <c r="G5719" s="78" t="s">
        <v>17505</v>
      </c>
      <c r="H5719" s="33" t="s">
        <v>17506</v>
      </c>
      <c r="I5719" s="32" t="s">
        <v>17505</v>
      </c>
      <c r="J5719" s="32" t="s">
        <v>17254</v>
      </c>
      <c r="K5719" s="32" t="s">
        <v>15169</v>
      </c>
      <c r="L5719" s="34">
        <v>42.820701445300003</v>
      </c>
      <c r="M5719" s="34">
        <v>26762.938403299999</v>
      </c>
      <c r="N5719" s="32" t="s">
        <v>17507</v>
      </c>
      <c r="O5719" s="43" t="e">
        <f>VLOOKUP(U:U,#REF!,5,FALSE)</f>
        <v>#REF!</v>
      </c>
      <c r="P5719" s="43" t="e">
        <f>VLOOKUP(U:U,#REF!,4,FALSE)</f>
        <v>#REF!</v>
      </c>
      <c r="Q5719" s="43" t="e">
        <f>VLOOKUP(U:U,#REF!,2,FALSE)</f>
        <v>#REF!</v>
      </c>
      <c r="S5719" s="35" t="str">
        <f>VLOOKUP(G:G,old!G:J,4,FALSE)</f>
        <v>NE</v>
      </c>
      <c r="T5719" s="35" t="str">
        <f>VLOOKUP(G:G,old!G:K,5,FALSE)</f>
        <v>DWR</v>
      </c>
      <c r="U5719" s="35" t="str">
        <f>VLOOKUP(G:G,old!G:L,6,FALSE)</f>
        <v>MAE NAM CHI</v>
      </c>
      <c r="V5719" s="43">
        <f>VLOOKUP(G:G,old!G:M,7,FALSE)</f>
        <v>0</v>
      </c>
      <c r="X5719" s="43" t="str">
        <f>IFERROR(VLOOKUP(V:V,#REF!,3,FALSE),"0")</f>
        <v>0</v>
      </c>
      <c r="Y5719" s="19">
        <f t="shared" si="89"/>
        <v>0</v>
      </c>
      <c r="Z5719" s="19" t="str">
        <f>IFERROR(VLOOKUP(C:C,#REF!,19,FALSE),"0")</f>
        <v>0</v>
      </c>
    </row>
    <row r="5720" spans="1:26" x14ac:dyDescent="0.45">
      <c r="A5720" s="32" t="s">
        <v>17249</v>
      </c>
      <c r="B5720" s="32">
        <v>2</v>
      </c>
      <c r="C5720" s="32" t="s">
        <v>17250</v>
      </c>
      <c r="D5720" s="32" t="s">
        <v>12141</v>
      </c>
      <c r="E5720" s="32" t="s">
        <v>17504</v>
      </c>
      <c r="F5720" s="32">
        <v>3</v>
      </c>
      <c r="G5720" s="78" t="s">
        <v>17505</v>
      </c>
      <c r="H5720" s="33" t="s">
        <v>17508</v>
      </c>
      <c r="I5720" s="32" t="s">
        <v>17509</v>
      </c>
      <c r="J5720" s="32" t="s">
        <v>17254</v>
      </c>
      <c r="K5720" s="32" t="s">
        <v>15169</v>
      </c>
      <c r="L5720" s="34">
        <v>83.507172784800005</v>
      </c>
      <c r="M5720" s="34">
        <v>52191.982990500001</v>
      </c>
      <c r="N5720" s="32" t="s">
        <v>17510</v>
      </c>
      <c r="O5720" s="43" t="e">
        <f>VLOOKUP(U:U,#REF!,5,FALSE)</f>
        <v>#REF!</v>
      </c>
      <c r="P5720" s="43" t="e">
        <f>VLOOKUP(U:U,#REF!,4,FALSE)</f>
        <v>#REF!</v>
      </c>
      <c r="Q5720" s="43" t="e">
        <f>VLOOKUP(U:U,#REF!,2,FALSE)</f>
        <v>#REF!</v>
      </c>
      <c r="S5720" s="35" t="str">
        <f>VLOOKUP(G:G,old!G:J,4,FALSE)</f>
        <v>NE</v>
      </c>
      <c r="T5720" s="35" t="str">
        <f>VLOOKUP(G:G,old!G:K,5,FALSE)</f>
        <v>DWR</v>
      </c>
      <c r="U5720" s="35" t="str">
        <f>VLOOKUP(G:G,old!G:L,6,FALSE)</f>
        <v>MAE NAM CHI</v>
      </c>
      <c r="V5720" s="43">
        <f>VLOOKUP(G:G,old!G:M,7,FALSE)</f>
        <v>0</v>
      </c>
      <c r="X5720" s="43" t="str">
        <f>IFERROR(VLOOKUP(V:V,#REF!,3,FALSE),"0")</f>
        <v>0</v>
      </c>
      <c r="Y5720" s="19">
        <f t="shared" si="89"/>
        <v>0</v>
      </c>
      <c r="Z5720" s="19" t="str">
        <f>IFERROR(VLOOKUP(C:C,#REF!,19,FALSE),"0")</f>
        <v>0</v>
      </c>
    </row>
    <row r="5721" spans="1:26" x14ac:dyDescent="0.45">
      <c r="A5721" s="32" t="s">
        <v>17249</v>
      </c>
      <c r="B5721" s="32">
        <v>2</v>
      </c>
      <c r="C5721" s="32" t="s">
        <v>17250</v>
      </c>
      <c r="D5721" s="32" t="s">
        <v>12141</v>
      </c>
      <c r="E5721" s="32" t="s">
        <v>17504</v>
      </c>
      <c r="F5721" s="32">
        <v>3</v>
      </c>
      <c r="G5721" s="78" t="s">
        <v>17505</v>
      </c>
      <c r="H5721" s="33" t="s">
        <v>17511</v>
      </c>
      <c r="I5721" s="32" t="s">
        <v>17512</v>
      </c>
      <c r="J5721" s="32" t="s">
        <v>17254</v>
      </c>
      <c r="K5721" s="32" t="s">
        <v>15169</v>
      </c>
      <c r="L5721" s="34">
        <v>58.838459604500002</v>
      </c>
      <c r="M5721" s="34">
        <v>36774.037252800001</v>
      </c>
      <c r="N5721" s="32" t="s">
        <v>17513</v>
      </c>
      <c r="O5721" s="43" t="e">
        <f>VLOOKUP(U:U,#REF!,5,FALSE)</f>
        <v>#REF!</v>
      </c>
      <c r="P5721" s="43" t="e">
        <f>VLOOKUP(U:U,#REF!,4,FALSE)</f>
        <v>#REF!</v>
      </c>
      <c r="Q5721" s="43" t="e">
        <f>VLOOKUP(U:U,#REF!,2,FALSE)</f>
        <v>#REF!</v>
      </c>
      <c r="S5721" s="35" t="str">
        <f>VLOOKUP(G:G,old!G:J,4,FALSE)</f>
        <v>NE</v>
      </c>
      <c r="T5721" s="35" t="str">
        <f>VLOOKUP(G:G,old!G:K,5,FALSE)</f>
        <v>DWR</v>
      </c>
      <c r="U5721" s="35" t="str">
        <f>VLOOKUP(G:G,old!G:L,6,FALSE)</f>
        <v>MAE NAM CHI</v>
      </c>
      <c r="V5721" s="43">
        <f>VLOOKUP(G:G,old!G:M,7,FALSE)</f>
        <v>0</v>
      </c>
      <c r="X5721" s="43" t="str">
        <f>IFERROR(VLOOKUP(V:V,#REF!,3,FALSE),"0")</f>
        <v>0</v>
      </c>
      <c r="Y5721" s="19">
        <f t="shared" si="89"/>
        <v>0</v>
      </c>
      <c r="Z5721" s="19" t="str">
        <f>IFERROR(VLOOKUP(C:C,#REF!,19,FALSE),"0")</f>
        <v>0</v>
      </c>
    </row>
    <row r="5722" spans="1:26" x14ac:dyDescent="0.45">
      <c r="A5722" s="32" t="s">
        <v>17249</v>
      </c>
      <c r="B5722" s="32">
        <v>2</v>
      </c>
      <c r="C5722" s="32" t="s">
        <v>17250</v>
      </c>
      <c r="D5722" s="32" t="s">
        <v>12141</v>
      </c>
      <c r="E5722" s="32" t="s">
        <v>17504</v>
      </c>
      <c r="F5722" s="32">
        <v>3</v>
      </c>
      <c r="G5722" s="78" t="s">
        <v>17505</v>
      </c>
      <c r="H5722" s="33" t="s">
        <v>17514</v>
      </c>
      <c r="I5722" s="32" t="s">
        <v>15031</v>
      </c>
      <c r="J5722" s="32" t="s">
        <v>17254</v>
      </c>
      <c r="K5722" s="32" t="s">
        <v>15169</v>
      </c>
      <c r="L5722" s="34">
        <v>63.998248680000003</v>
      </c>
      <c r="M5722" s="34">
        <v>39998.905424999997</v>
      </c>
      <c r="N5722" s="32" t="s">
        <v>17515</v>
      </c>
      <c r="O5722" s="43" t="e">
        <f>VLOOKUP(U:U,#REF!,5,FALSE)</f>
        <v>#REF!</v>
      </c>
      <c r="P5722" s="43" t="e">
        <f>VLOOKUP(U:U,#REF!,4,FALSE)</f>
        <v>#REF!</v>
      </c>
      <c r="Q5722" s="43" t="e">
        <f>VLOOKUP(U:U,#REF!,2,FALSE)</f>
        <v>#REF!</v>
      </c>
      <c r="S5722" s="35" t="str">
        <f>VLOOKUP(G:G,old!G:J,4,FALSE)</f>
        <v>NE</v>
      </c>
      <c r="T5722" s="35" t="str">
        <f>VLOOKUP(G:G,old!G:K,5,FALSE)</f>
        <v>DWR</v>
      </c>
      <c r="U5722" s="35" t="str">
        <f>VLOOKUP(G:G,old!G:L,6,FALSE)</f>
        <v>MAE NAM CHI</v>
      </c>
      <c r="V5722" s="43">
        <f>VLOOKUP(G:G,old!G:M,7,FALSE)</f>
        <v>0</v>
      </c>
      <c r="X5722" s="43" t="str">
        <f>IFERROR(VLOOKUP(V:V,#REF!,3,FALSE),"0")</f>
        <v>0</v>
      </c>
      <c r="Y5722" s="19">
        <f t="shared" si="89"/>
        <v>0</v>
      </c>
      <c r="Z5722" s="19" t="str">
        <f>IFERROR(VLOOKUP(C:C,#REF!,19,FALSE),"0")</f>
        <v>0</v>
      </c>
    </row>
    <row r="5723" spans="1:26" x14ac:dyDescent="0.45">
      <c r="A5723" s="32" t="s">
        <v>17249</v>
      </c>
      <c r="B5723" s="32">
        <v>2</v>
      </c>
      <c r="C5723" s="32" t="s">
        <v>17250</v>
      </c>
      <c r="D5723" s="32" t="s">
        <v>12141</v>
      </c>
      <c r="E5723" s="32" t="s">
        <v>17504</v>
      </c>
      <c r="F5723" s="32">
        <v>3</v>
      </c>
      <c r="G5723" s="78" t="s">
        <v>17505</v>
      </c>
      <c r="H5723" s="33" t="s">
        <v>17516</v>
      </c>
      <c r="I5723" s="32" t="s">
        <v>14381</v>
      </c>
      <c r="J5723" s="32" t="s">
        <v>17254</v>
      </c>
      <c r="K5723" s="32" t="s">
        <v>15169</v>
      </c>
      <c r="L5723" s="34">
        <v>86.028253879900006</v>
      </c>
      <c r="M5723" s="34">
        <v>53767.658674899998</v>
      </c>
      <c r="N5723" s="32" t="s">
        <v>17517</v>
      </c>
      <c r="O5723" s="43" t="e">
        <f>VLOOKUP(U:U,#REF!,5,FALSE)</f>
        <v>#REF!</v>
      </c>
      <c r="P5723" s="43" t="e">
        <f>VLOOKUP(U:U,#REF!,4,FALSE)</f>
        <v>#REF!</v>
      </c>
      <c r="Q5723" s="43" t="e">
        <f>VLOOKUP(U:U,#REF!,2,FALSE)</f>
        <v>#REF!</v>
      </c>
      <c r="S5723" s="35" t="str">
        <f>VLOOKUP(G:G,old!G:J,4,FALSE)</f>
        <v>NE</v>
      </c>
      <c r="T5723" s="35" t="str">
        <f>VLOOKUP(G:G,old!G:K,5,FALSE)</f>
        <v>DWR</v>
      </c>
      <c r="U5723" s="35" t="str">
        <f>VLOOKUP(G:G,old!G:L,6,FALSE)</f>
        <v>MAE NAM CHI</v>
      </c>
      <c r="V5723" s="43">
        <f>VLOOKUP(G:G,old!G:M,7,FALSE)</f>
        <v>0</v>
      </c>
      <c r="X5723" s="43" t="str">
        <f>IFERROR(VLOOKUP(V:V,#REF!,3,FALSE),"0")</f>
        <v>0</v>
      </c>
      <c r="Y5723" s="19">
        <f t="shared" si="89"/>
        <v>0</v>
      </c>
      <c r="Z5723" s="19" t="str">
        <f>IFERROR(VLOOKUP(C:C,#REF!,19,FALSE),"0")</f>
        <v>0</v>
      </c>
    </row>
    <row r="5724" spans="1:26" x14ac:dyDescent="0.45">
      <c r="A5724" s="32" t="s">
        <v>17249</v>
      </c>
      <c r="B5724" s="32">
        <v>2</v>
      </c>
      <c r="C5724" s="32" t="s">
        <v>17250</v>
      </c>
      <c r="D5724" s="32" t="s">
        <v>12141</v>
      </c>
      <c r="E5724" s="32" t="s">
        <v>17504</v>
      </c>
      <c r="F5724" s="32">
        <v>3</v>
      </c>
      <c r="G5724" s="78" t="s">
        <v>17505</v>
      </c>
      <c r="H5724" s="33" t="s">
        <v>17518</v>
      </c>
      <c r="I5724" s="32" t="s">
        <v>17519</v>
      </c>
      <c r="J5724" s="32" t="s">
        <v>17254</v>
      </c>
      <c r="K5724" s="32" t="s">
        <v>15169</v>
      </c>
      <c r="L5724" s="34">
        <v>53.1462815557</v>
      </c>
      <c r="M5724" s="34">
        <v>33216.4259723</v>
      </c>
      <c r="N5724" s="32" t="s">
        <v>17520</v>
      </c>
      <c r="O5724" s="43" t="e">
        <f>VLOOKUP(U:U,#REF!,5,FALSE)</f>
        <v>#REF!</v>
      </c>
      <c r="P5724" s="43" t="e">
        <f>VLOOKUP(U:U,#REF!,4,FALSE)</f>
        <v>#REF!</v>
      </c>
      <c r="Q5724" s="43" t="e">
        <f>VLOOKUP(U:U,#REF!,2,FALSE)</f>
        <v>#REF!</v>
      </c>
      <c r="S5724" s="35" t="str">
        <f>VLOOKUP(G:G,old!G:J,4,FALSE)</f>
        <v>NE</v>
      </c>
      <c r="T5724" s="35" t="str">
        <f>VLOOKUP(G:G,old!G:K,5,FALSE)</f>
        <v>DWR</v>
      </c>
      <c r="U5724" s="35" t="str">
        <f>VLOOKUP(G:G,old!G:L,6,FALSE)</f>
        <v>MAE NAM CHI</v>
      </c>
      <c r="V5724" s="43">
        <f>VLOOKUP(G:G,old!G:M,7,FALSE)</f>
        <v>0</v>
      </c>
      <c r="X5724" s="43" t="str">
        <f>IFERROR(VLOOKUP(V:V,#REF!,3,FALSE),"0")</f>
        <v>0</v>
      </c>
      <c r="Y5724" s="19">
        <f t="shared" si="89"/>
        <v>0</v>
      </c>
      <c r="Z5724" s="19" t="str">
        <f>IFERROR(VLOOKUP(C:C,#REF!,19,FALSE),"0")</f>
        <v>0</v>
      </c>
    </row>
    <row r="5725" spans="1:26" x14ac:dyDescent="0.45">
      <c r="A5725" s="32" t="s">
        <v>17249</v>
      </c>
      <c r="B5725" s="32">
        <v>2</v>
      </c>
      <c r="C5725" s="32" t="s">
        <v>17250</v>
      </c>
      <c r="D5725" s="32" t="s">
        <v>12141</v>
      </c>
      <c r="E5725" s="32" t="s">
        <v>17521</v>
      </c>
      <c r="F5725" s="32">
        <v>3</v>
      </c>
      <c r="G5725" s="78" t="s">
        <v>15887</v>
      </c>
      <c r="H5725" s="33" t="s">
        <v>17522</v>
      </c>
      <c r="I5725" s="32" t="s">
        <v>15887</v>
      </c>
      <c r="J5725" s="32" t="s">
        <v>17254</v>
      </c>
      <c r="K5725" s="32" t="s">
        <v>15169</v>
      </c>
      <c r="L5725" s="34">
        <v>53.606083523000002</v>
      </c>
      <c r="M5725" s="34">
        <v>33503.802201899998</v>
      </c>
      <c r="N5725" s="32" t="s">
        <v>17523</v>
      </c>
      <c r="O5725" s="43" t="e">
        <f>VLOOKUP(U:U,#REF!,5,FALSE)</f>
        <v>#REF!</v>
      </c>
      <c r="P5725" s="43" t="e">
        <f>VLOOKUP(U:U,#REF!,4,FALSE)</f>
        <v>#REF!</v>
      </c>
      <c r="Q5725" s="43" t="e">
        <f>VLOOKUP(U:U,#REF!,2,FALSE)</f>
        <v>#REF!</v>
      </c>
      <c r="S5725" s="35" t="str">
        <f>VLOOKUP(G:G,old!G:J,4,FALSE)</f>
        <v>NE</v>
      </c>
      <c r="T5725" s="35" t="str">
        <f>VLOOKUP(G:G,old!G:K,5,FALSE)</f>
        <v>DWR</v>
      </c>
      <c r="U5725" s="35" t="str">
        <f>VLOOKUP(G:G,old!G:L,6,FALSE)</f>
        <v>MAE NAM CHI</v>
      </c>
      <c r="V5725" s="43">
        <f>VLOOKUP(G:G,old!G:M,7,FALSE)</f>
        <v>0</v>
      </c>
      <c r="X5725" s="43" t="str">
        <f>IFERROR(VLOOKUP(V:V,#REF!,3,FALSE),"0")</f>
        <v>0</v>
      </c>
      <c r="Y5725" s="19">
        <f t="shared" si="89"/>
        <v>0</v>
      </c>
      <c r="Z5725" s="19" t="str">
        <f>IFERROR(VLOOKUP(C:C,#REF!,19,FALSE),"0")</f>
        <v>0</v>
      </c>
    </row>
    <row r="5726" spans="1:26" x14ac:dyDescent="0.45">
      <c r="A5726" s="32" t="s">
        <v>17249</v>
      </c>
      <c r="B5726" s="32">
        <v>2</v>
      </c>
      <c r="C5726" s="32" t="s">
        <v>17250</v>
      </c>
      <c r="D5726" s="32" t="s">
        <v>12141</v>
      </c>
      <c r="E5726" s="32" t="s">
        <v>17521</v>
      </c>
      <c r="F5726" s="32">
        <v>3</v>
      </c>
      <c r="G5726" s="78" t="s">
        <v>15887</v>
      </c>
      <c r="H5726" s="33" t="s">
        <v>17524</v>
      </c>
      <c r="I5726" s="32" t="s">
        <v>2869</v>
      </c>
      <c r="J5726" s="32" t="s">
        <v>17254</v>
      </c>
      <c r="K5726" s="32" t="s">
        <v>15169</v>
      </c>
      <c r="L5726" s="34">
        <v>115.915849357</v>
      </c>
      <c r="M5726" s="34">
        <v>72447.405848099996</v>
      </c>
      <c r="N5726" s="32" t="s">
        <v>17525</v>
      </c>
      <c r="O5726" s="43" t="e">
        <f>VLOOKUP(U:U,#REF!,5,FALSE)</f>
        <v>#REF!</v>
      </c>
      <c r="P5726" s="43" t="e">
        <f>VLOOKUP(U:U,#REF!,4,FALSE)</f>
        <v>#REF!</v>
      </c>
      <c r="Q5726" s="43" t="e">
        <f>VLOOKUP(U:U,#REF!,2,FALSE)</f>
        <v>#REF!</v>
      </c>
      <c r="S5726" s="35" t="str">
        <f>VLOOKUP(G:G,old!G:J,4,FALSE)</f>
        <v>NE</v>
      </c>
      <c r="T5726" s="35" t="str">
        <f>VLOOKUP(G:G,old!G:K,5,FALSE)</f>
        <v>DWR</v>
      </c>
      <c r="U5726" s="35" t="str">
        <f>VLOOKUP(G:G,old!G:L,6,FALSE)</f>
        <v>MAE NAM CHI</v>
      </c>
      <c r="V5726" s="43">
        <f>VLOOKUP(G:G,old!G:M,7,FALSE)</f>
        <v>0</v>
      </c>
      <c r="X5726" s="43" t="str">
        <f>IFERROR(VLOOKUP(V:V,#REF!,3,FALSE),"0")</f>
        <v>0</v>
      </c>
      <c r="Y5726" s="19">
        <f t="shared" si="89"/>
        <v>0</v>
      </c>
      <c r="Z5726" s="19" t="str">
        <f>IFERROR(VLOOKUP(C:C,#REF!,19,FALSE),"0")</f>
        <v>0</v>
      </c>
    </row>
    <row r="5727" spans="1:26" x14ac:dyDescent="0.45">
      <c r="A5727" s="32" t="s">
        <v>17249</v>
      </c>
      <c r="B5727" s="32">
        <v>2</v>
      </c>
      <c r="C5727" s="32" t="s">
        <v>17250</v>
      </c>
      <c r="D5727" s="32" t="s">
        <v>12141</v>
      </c>
      <c r="E5727" s="32" t="s">
        <v>17521</v>
      </c>
      <c r="F5727" s="32">
        <v>3</v>
      </c>
      <c r="G5727" s="78" t="s">
        <v>15887</v>
      </c>
      <c r="H5727" s="33" t="s">
        <v>17526</v>
      </c>
      <c r="I5727" s="32" t="s">
        <v>17527</v>
      </c>
      <c r="J5727" s="32" t="s">
        <v>17254</v>
      </c>
      <c r="K5727" s="32" t="s">
        <v>15169</v>
      </c>
      <c r="L5727" s="34">
        <v>106.325100896</v>
      </c>
      <c r="M5727" s="34">
        <v>66453.18806</v>
      </c>
      <c r="N5727" s="32" t="s">
        <v>17528</v>
      </c>
      <c r="O5727" s="43" t="e">
        <f>VLOOKUP(U:U,#REF!,5,FALSE)</f>
        <v>#REF!</v>
      </c>
      <c r="P5727" s="43" t="e">
        <f>VLOOKUP(U:U,#REF!,4,FALSE)</f>
        <v>#REF!</v>
      </c>
      <c r="Q5727" s="43" t="e">
        <f>VLOOKUP(U:U,#REF!,2,FALSE)</f>
        <v>#REF!</v>
      </c>
      <c r="S5727" s="35" t="str">
        <f>VLOOKUP(G:G,old!G:J,4,FALSE)</f>
        <v>NE</v>
      </c>
      <c r="T5727" s="35" t="str">
        <f>VLOOKUP(G:G,old!G:K,5,FALSE)</f>
        <v>DWR</v>
      </c>
      <c r="U5727" s="35" t="str">
        <f>VLOOKUP(G:G,old!G:L,6,FALSE)</f>
        <v>MAE NAM CHI</v>
      </c>
      <c r="V5727" s="43">
        <f>VLOOKUP(G:G,old!G:M,7,FALSE)</f>
        <v>0</v>
      </c>
      <c r="X5727" s="43" t="str">
        <f>IFERROR(VLOOKUP(V:V,#REF!,3,FALSE),"0")</f>
        <v>0</v>
      </c>
      <c r="Y5727" s="19">
        <f t="shared" si="89"/>
        <v>0</v>
      </c>
      <c r="Z5727" s="19" t="str">
        <f>IFERROR(VLOOKUP(C:C,#REF!,19,FALSE),"0")</f>
        <v>0</v>
      </c>
    </row>
    <row r="5728" spans="1:26" x14ac:dyDescent="0.45">
      <c r="A5728" s="32" t="s">
        <v>17249</v>
      </c>
      <c r="B5728" s="32">
        <v>2</v>
      </c>
      <c r="C5728" s="32" t="s">
        <v>17250</v>
      </c>
      <c r="D5728" s="32" t="s">
        <v>12141</v>
      </c>
      <c r="E5728" s="32" t="s">
        <v>17521</v>
      </c>
      <c r="F5728" s="32">
        <v>3</v>
      </c>
      <c r="G5728" s="78" t="s">
        <v>15887</v>
      </c>
      <c r="H5728" s="33" t="s">
        <v>17529</v>
      </c>
      <c r="I5728" s="32" t="s">
        <v>5967</v>
      </c>
      <c r="J5728" s="32" t="s">
        <v>17254</v>
      </c>
      <c r="K5728" s="32" t="s">
        <v>15169</v>
      </c>
      <c r="L5728" s="34">
        <v>55.595852604900003</v>
      </c>
      <c r="M5728" s="34">
        <v>34747.407878099999</v>
      </c>
      <c r="N5728" s="32" t="s">
        <v>17530</v>
      </c>
      <c r="O5728" s="43" t="e">
        <f>VLOOKUP(U:U,#REF!,5,FALSE)</f>
        <v>#REF!</v>
      </c>
      <c r="P5728" s="43" t="e">
        <f>VLOOKUP(U:U,#REF!,4,FALSE)</f>
        <v>#REF!</v>
      </c>
      <c r="Q5728" s="43" t="e">
        <f>VLOOKUP(U:U,#REF!,2,FALSE)</f>
        <v>#REF!</v>
      </c>
      <c r="S5728" s="35" t="str">
        <f>VLOOKUP(G:G,old!G:J,4,FALSE)</f>
        <v>NE</v>
      </c>
      <c r="T5728" s="35" t="str">
        <f>VLOOKUP(G:G,old!G:K,5,FALSE)</f>
        <v>DWR</v>
      </c>
      <c r="U5728" s="35" t="str">
        <f>VLOOKUP(G:G,old!G:L,6,FALSE)</f>
        <v>MAE NAM CHI</v>
      </c>
      <c r="V5728" s="43">
        <f>VLOOKUP(G:G,old!G:M,7,FALSE)</f>
        <v>0</v>
      </c>
      <c r="X5728" s="43" t="str">
        <f>IFERROR(VLOOKUP(V:V,#REF!,3,FALSE),"0")</f>
        <v>0</v>
      </c>
      <c r="Y5728" s="19">
        <f t="shared" si="89"/>
        <v>0</v>
      </c>
      <c r="Z5728" s="19" t="str">
        <f>IFERROR(VLOOKUP(C:C,#REF!,19,FALSE),"0")</f>
        <v>0</v>
      </c>
    </row>
    <row r="5729" spans="1:26" x14ac:dyDescent="0.45">
      <c r="A5729" s="32" t="s">
        <v>17249</v>
      </c>
      <c r="B5729" s="32">
        <v>2</v>
      </c>
      <c r="C5729" s="32" t="s">
        <v>17250</v>
      </c>
      <c r="D5729" s="32" t="s">
        <v>12141</v>
      </c>
      <c r="E5729" s="32" t="s">
        <v>17521</v>
      </c>
      <c r="F5729" s="32">
        <v>3</v>
      </c>
      <c r="G5729" s="78" t="s">
        <v>15887</v>
      </c>
      <c r="H5729" s="33" t="s">
        <v>17531</v>
      </c>
      <c r="I5729" s="32" t="s">
        <v>17532</v>
      </c>
      <c r="J5729" s="32" t="s">
        <v>17254</v>
      </c>
      <c r="K5729" s="32" t="s">
        <v>15169</v>
      </c>
      <c r="L5729" s="34">
        <v>76.994333061700004</v>
      </c>
      <c r="M5729" s="34">
        <v>48121.4581636</v>
      </c>
      <c r="N5729" s="32" t="s">
        <v>17533</v>
      </c>
      <c r="O5729" s="43" t="e">
        <f>VLOOKUP(U:U,#REF!,5,FALSE)</f>
        <v>#REF!</v>
      </c>
      <c r="P5729" s="43" t="e">
        <f>VLOOKUP(U:U,#REF!,4,FALSE)</f>
        <v>#REF!</v>
      </c>
      <c r="Q5729" s="43" t="e">
        <f>VLOOKUP(U:U,#REF!,2,FALSE)</f>
        <v>#REF!</v>
      </c>
      <c r="S5729" s="35" t="str">
        <f>VLOOKUP(G:G,old!G:J,4,FALSE)</f>
        <v>NE</v>
      </c>
      <c r="T5729" s="35" t="str">
        <f>VLOOKUP(G:G,old!G:K,5,FALSE)</f>
        <v>DWR</v>
      </c>
      <c r="U5729" s="35" t="str">
        <f>VLOOKUP(G:G,old!G:L,6,FALSE)</f>
        <v>MAE NAM CHI</v>
      </c>
      <c r="V5729" s="43">
        <f>VLOOKUP(G:G,old!G:M,7,FALSE)</f>
        <v>0</v>
      </c>
      <c r="X5729" s="43" t="str">
        <f>IFERROR(VLOOKUP(V:V,#REF!,3,FALSE),"0")</f>
        <v>0</v>
      </c>
      <c r="Y5729" s="19">
        <f t="shared" si="89"/>
        <v>0</v>
      </c>
      <c r="Z5729" s="19" t="str">
        <f>IFERROR(VLOOKUP(C:C,#REF!,19,FALSE),"0")</f>
        <v>0</v>
      </c>
    </row>
    <row r="5730" spans="1:26" x14ac:dyDescent="0.45">
      <c r="A5730" s="32" t="s">
        <v>17249</v>
      </c>
      <c r="B5730" s="32">
        <v>2</v>
      </c>
      <c r="C5730" s="32" t="s">
        <v>17250</v>
      </c>
      <c r="D5730" s="32" t="s">
        <v>12141</v>
      </c>
      <c r="E5730" s="32" t="s">
        <v>17521</v>
      </c>
      <c r="F5730" s="32">
        <v>3</v>
      </c>
      <c r="G5730" s="78" t="s">
        <v>15887</v>
      </c>
      <c r="H5730" s="33" t="s">
        <v>17534</v>
      </c>
      <c r="I5730" s="32" t="s">
        <v>12489</v>
      </c>
      <c r="J5730" s="32" t="s">
        <v>17254</v>
      </c>
      <c r="K5730" s="32" t="s">
        <v>15169</v>
      </c>
      <c r="L5730" s="34">
        <v>67.114300162800006</v>
      </c>
      <c r="M5730" s="34">
        <v>41946.437601799997</v>
      </c>
      <c r="N5730" s="32" t="s">
        <v>17535</v>
      </c>
      <c r="O5730" s="43" t="e">
        <f>VLOOKUP(U:U,#REF!,5,FALSE)</f>
        <v>#REF!</v>
      </c>
      <c r="P5730" s="43" t="e">
        <f>VLOOKUP(U:U,#REF!,4,FALSE)</f>
        <v>#REF!</v>
      </c>
      <c r="Q5730" s="43" t="e">
        <f>VLOOKUP(U:U,#REF!,2,FALSE)</f>
        <v>#REF!</v>
      </c>
      <c r="S5730" s="35" t="str">
        <f>VLOOKUP(G:G,old!G:J,4,FALSE)</f>
        <v>NE</v>
      </c>
      <c r="T5730" s="35" t="str">
        <f>VLOOKUP(G:G,old!G:K,5,FALSE)</f>
        <v>DWR</v>
      </c>
      <c r="U5730" s="35" t="str">
        <f>VLOOKUP(G:G,old!G:L,6,FALSE)</f>
        <v>MAE NAM CHI</v>
      </c>
      <c r="V5730" s="43">
        <f>VLOOKUP(G:G,old!G:M,7,FALSE)</f>
        <v>0</v>
      </c>
      <c r="X5730" s="43" t="str">
        <f>IFERROR(VLOOKUP(V:V,#REF!,3,FALSE),"0")</f>
        <v>0</v>
      </c>
      <c r="Y5730" s="19">
        <f t="shared" si="89"/>
        <v>0</v>
      </c>
      <c r="Z5730" s="19" t="str">
        <f>IFERROR(VLOOKUP(C:C,#REF!,19,FALSE),"0")</f>
        <v>0</v>
      </c>
    </row>
    <row r="5731" spans="1:26" x14ac:dyDescent="0.45">
      <c r="A5731" s="32" t="s">
        <v>17249</v>
      </c>
      <c r="B5731" s="32">
        <v>2</v>
      </c>
      <c r="C5731" s="32" t="s">
        <v>17250</v>
      </c>
      <c r="D5731" s="32" t="s">
        <v>12141</v>
      </c>
      <c r="E5731" s="32" t="s">
        <v>17521</v>
      </c>
      <c r="F5731" s="32">
        <v>3</v>
      </c>
      <c r="G5731" s="78" t="s">
        <v>15887</v>
      </c>
      <c r="H5731" s="33" t="s">
        <v>17536</v>
      </c>
      <c r="I5731" s="32" t="s">
        <v>17537</v>
      </c>
      <c r="J5731" s="32" t="s">
        <v>17254</v>
      </c>
      <c r="K5731" s="32" t="s">
        <v>15169</v>
      </c>
      <c r="L5731" s="34">
        <v>63.638880455799999</v>
      </c>
      <c r="M5731" s="34">
        <v>39774.300284899997</v>
      </c>
      <c r="N5731" s="32" t="s">
        <v>17538</v>
      </c>
      <c r="O5731" s="43" t="e">
        <f>VLOOKUP(U:U,#REF!,5,FALSE)</f>
        <v>#REF!</v>
      </c>
      <c r="P5731" s="43" t="e">
        <f>VLOOKUP(U:U,#REF!,4,FALSE)</f>
        <v>#REF!</v>
      </c>
      <c r="Q5731" s="43" t="e">
        <f>VLOOKUP(U:U,#REF!,2,FALSE)</f>
        <v>#REF!</v>
      </c>
      <c r="S5731" s="35" t="str">
        <f>VLOOKUP(G:G,old!G:J,4,FALSE)</f>
        <v>NE</v>
      </c>
      <c r="T5731" s="35" t="str">
        <f>VLOOKUP(G:G,old!G:K,5,FALSE)</f>
        <v>DWR</v>
      </c>
      <c r="U5731" s="35" t="str">
        <f>VLOOKUP(G:G,old!G:L,6,FALSE)</f>
        <v>MAE NAM CHI</v>
      </c>
      <c r="V5731" s="43">
        <f>VLOOKUP(G:G,old!G:M,7,FALSE)</f>
        <v>0</v>
      </c>
      <c r="X5731" s="43" t="str">
        <f>IFERROR(VLOOKUP(V:V,#REF!,3,FALSE),"0")</f>
        <v>0</v>
      </c>
      <c r="Y5731" s="19">
        <f t="shared" si="89"/>
        <v>0</v>
      </c>
      <c r="Z5731" s="19" t="str">
        <f>IFERROR(VLOOKUP(C:C,#REF!,19,FALSE),"0")</f>
        <v>0</v>
      </c>
    </row>
    <row r="5732" spans="1:26" x14ac:dyDescent="0.45">
      <c r="A5732" s="32" t="s">
        <v>17249</v>
      </c>
      <c r="B5732" s="32">
        <v>2</v>
      </c>
      <c r="C5732" s="32" t="s">
        <v>17250</v>
      </c>
      <c r="D5732" s="32" t="s">
        <v>12141</v>
      </c>
      <c r="E5732" s="32" t="s">
        <v>17521</v>
      </c>
      <c r="F5732" s="32">
        <v>3</v>
      </c>
      <c r="G5732" s="78" t="s">
        <v>15887</v>
      </c>
      <c r="H5732" s="33" t="s">
        <v>17539</v>
      </c>
      <c r="I5732" s="32" t="s">
        <v>17540</v>
      </c>
      <c r="J5732" s="32" t="s">
        <v>17254</v>
      </c>
      <c r="K5732" s="32" t="s">
        <v>15169</v>
      </c>
      <c r="L5732" s="34">
        <v>20.839251152900001</v>
      </c>
      <c r="M5732" s="34">
        <v>13024.531970599999</v>
      </c>
      <c r="N5732" s="32" t="s">
        <v>17541</v>
      </c>
      <c r="O5732" s="43" t="e">
        <f>VLOOKUP(U:U,#REF!,5,FALSE)</f>
        <v>#REF!</v>
      </c>
      <c r="P5732" s="43" t="e">
        <f>VLOOKUP(U:U,#REF!,4,FALSE)</f>
        <v>#REF!</v>
      </c>
      <c r="Q5732" s="43" t="e">
        <f>VLOOKUP(U:U,#REF!,2,FALSE)</f>
        <v>#REF!</v>
      </c>
      <c r="S5732" s="35" t="str">
        <f>VLOOKUP(G:G,old!G:J,4,FALSE)</f>
        <v>NE</v>
      </c>
      <c r="T5732" s="35" t="str">
        <f>VLOOKUP(G:G,old!G:K,5,FALSE)</f>
        <v>DWR</v>
      </c>
      <c r="U5732" s="35" t="str">
        <f>VLOOKUP(G:G,old!G:L,6,FALSE)</f>
        <v>MAE NAM CHI</v>
      </c>
      <c r="V5732" s="43">
        <f>VLOOKUP(G:G,old!G:M,7,FALSE)</f>
        <v>0</v>
      </c>
      <c r="X5732" s="43" t="str">
        <f>IFERROR(VLOOKUP(V:V,#REF!,3,FALSE),"0")</f>
        <v>0</v>
      </c>
      <c r="Y5732" s="19">
        <f t="shared" si="89"/>
        <v>0</v>
      </c>
      <c r="Z5732" s="19" t="str">
        <f>IFERROR(VLOOKUP(C:C,#REF!,19,FALSE),"0")</f>
        <v>0</v>
      </c>
    </row>
    <row r="5733" spans="1:26" x14ac:dyDescent="0.45">
      <c r="A5733" s="32" t="s">
        <v>17249</v>
      </c>
      <c r="B5733" s="32">
        <v>2</v>
      </c>
      <c r="C5733" s="32" t="s">
        <v>17250</v>
      </c>
      <c r="D5733" s="32" t="s">
        <v>12141</v>
      </c>
      <c r="E5733" s="32" t="s">
        <v>17521</v>
      </c>
      <c r="F5733" s="32">
        <v>3</v>
      </c>
      <c r="G5733" s="78" t="s">
        <v>15887</v>
      </c>
      <c r="H5733" s="33" t="s">
        <v>17542</v>
      </c>
      <c r="I5733" s="32" t="s">
        <v>14471</v>
      </c>
      <c r="J5733" s="32" t="s">
        <v>17254</v>
      </c>
      <c r="K5733" s="32" t="s">
        <v>15169</v>
      </c>
      <c r="L5733" s="34">
        <v>49.586641141299999</v>
      </c>
      <c r="M5733" s="34">
        <v>30991.650713300001</v>
      </c>
      <c r="N5733" s="32" t="s">
        <v>17543</v>
      </c>
      <c r="O5733" s="43" t="e">
        <f>VLOOKUP(U:U,#REF!,5,FALSE)</f>
        <v>#REF!</v>
      </c>
      <c r="P5733" s="43" t="e">
        <f>VLOOKUP(U:U,#REF!,4,FALSE)</f>
        <v>#REF!</v>
      </c>
      <c r="Q5733" s="43" t="e">
        <f>VLOOKUP(U:U,#REF!,2,FALSE)</f>
        <v>#REF!</v>
      </c>
      <c r="S5733" s="35" t="str">
        <f>VLOOKUP(G:G,old!G:J,4,FALSE)</f>
        <v>NE</v>
      </c>
      <c r="T5733" s="35" t="str">
        <f>VLOOKUP(G:G,old!G:K,5,FALSE)</f>
        <v>DWR</v>
      </c>
      <c r="U5733" s="35" t="str">
        <f>VLOOKUP(G:G,old!G:L,6,FALSE)</f>
        <v>MAE NAM CHI</v>
      </c>
      <c r="V5733" s="43">
        <f>VLOOKUP(G:G,old!G:M,7,FALSE)</f>
        <v>0</v>
      </c>
      <c r="X5733" s="43" t="str">
        <f>IFERROR(VLOOKUP(V:V,#REF!,3,FALSE),"0")</f>
        <v>0</v>
      </c>
      <c r="Y5733" s="19">
        <f t="shared" si="89"/>
        <v>0</v>
      </c>
      <c r="Z5733" s="19" t="str">
        <f>IFERROR(VLOOKUP(C:C,#REF!,19,FALSE),"0")</f>
        <v>0</v>
      </c>
    </row>
    <row r="5734" spans="1:26" x14ac:dyDescent="0.45">
      <c r="A5734" s="32" t="s">
        <v>17249</v>
      </c>
      <c r="B5734" s="32">
        <v>2</v>
      </c>
      <c r="C5734" s="32" t="s">
        <v>17250</v>
      </c>
      <c r="D5734" s="32" t="s">
        <v>12141</v>
      </c>
      <c r="E5734" s="32" t="s">
        <v>17544</v>
      </c>
      <c r="F5734" s="32">
        <v>3</v>
      </c>
      <c r="G5734" s="78" t="s">
        <v>17545</v>
      </c>
      <c r="H5734" s="33" t="s">
        <v>17546</v>
      </c>
      <c r="I5734" s="32" t="s">
        <v>17545</v>
      </c>
      <c r="J5734" s="32" t="s">
        <v>17254</v>
      </c>
      <c r="K5734" s="32" t="s">
        <v>15169</v>
      </c>
      <c r="L5734" s="34">
        <v>32.1917542033</v>
      </c>
      <c r="M5734" s="34">
        <v>20119.846377099999</v>
      </c>
      <c r="N5734" s="32" t="s">
        <v>17547</v>
      </c>
      <c r="O5734" s="43" t="e">
        <f>VLOOKUP(U:U,#REF!,5,FALSE)</f>
        <v>#REF!</v>
      </c>
      <c r="P5734" s="43" t="e">
        <f>VLOOKUP(U:U,#REF!,4,FALSE)</f>
        <v>#REF!</v>
      </c>
      <c r="Q5734" s="43" t="e">
        <f>VLOOKUP(U:U,#REF!,2,FALSE)</f>
        <v>#REF!</v>
      </c>
      <c r="S5734" s="35" t="str">
        <f>VLOOKUP(G:G,old!G:J,4,FALSE)</f>
        <v>NE</v>
      </c>
      <c r="T5734" s="35" t="str">
        <f>VLOOKUP(G:G,old!G:K,5,FALSE)</f>
        <v>DWR</v>
      </c>
      <c r="U5734" s="35" t="str">
        <f>VLOOKUP(G:G,old!G:L,6,FALSE)</f>
        <v>MAE NAM CHI</v>
      </c>
      <c r="V5734" s="43">
        <f>VLOOKUP(G:G,old!G:M,7,FALSE)</f>
        <v>0</v>
      </c>
      <c r="X5734" s="43" t="str">
        <f>IFERROR(VLOOKUP(V:V,#REF!,3,FALSE),"0")</f>
        <v>0</v>
      </c>
      <c r="Y5734" s="19">
        <f t="shared" si="89"/>
        <v>0</v>
      </c>
      <c r="Z5734" s="19" t="str">
        <f>IFERROR(VLOOKUP(C:C,#REF!,19,FALSE),"0")</f>
        <v>0</v>
      </c>
    </row>
    <row r="5735" spans="1:26" x14ac:dyDescent="0.45">
      <c r="A5735" s="32" t="s">
        <v>17249</v>
      </c>
      <c r="B5735" s="32">
        <v>2</v>
      </c>
      <c r="C5735" s="32" t="s">
        <v>17250</v>
      </c>
      <c r="D5735" s="32" t="s">
        <v>12141</v>
      </c>
      <c r="E5735" s="32" t="s">
        <v>17544</v>
      </c>
      <c r="F5735" s="32">
        <v>3</v>
      </c>
      <c r="G5735" s="78" t="s">
        <v>17545</v>
      </c>
      <c r="H5735" s="33" t="s">
        <v>17548</v>
      </c>
      <c r="I5735" s="32" t="s">
        <v>12055</v>
      </c>
      <c r="J5735" s="32" t="s">
        <v>17254</v>
      </c>
      <c r="K5735" s="32" t="s">
        <v>15169</v>
      </c>
      <c r="L5735" s="34">
        <v>72.458463339700003</v>
      </c>
      <c r="M5735" s="34">
        <v>45286.539587300002</v>
      </c>
      <c r="N5735" s="32" t="s">
        <v>17549</v>
      </c>
      <c r="O5735" s="43" t="e">
        <f>VLOOKUP(U:U,#REF!,5,FALSE)</f>
        <v>#REF!</v>
      </c>
      <c r="P5735" s="43" t="e">
        <f>VLOOKUP(U:U,#REF!,4,FALSE)</f>
        <v>#REF!</v>
      </c>
      <c r="Q5735" s="43" t="e">
        <f>VLOOKUP(U:U,#REF!,2,FALSE)</f>
        <v>#REF!</v>
      </c>
      <c r="S5735" s="35" t="str">
        <f>VLOOKUP(G:G,old!G:J,4,FALSE)</f>
        <v>NE</v>
      </c>
      <c r="T5735" s="35" t="str">
        <f>VLOOKUP(G:G,old!G:K,5,FALSE)</f>
        <v>DWR</v>
      </c>
      <c r="U5735" s="35" t="str">
        <f>VLOOKUP(G:G,old!G:L,6,FALSE)</f>
        <v>MAE NAM CHI</v>
      </c>
      <c r="V5735" s="43">
        <f>VLOOKUP(G:G,old!G:M,7,FALSE)</f>
        <v>0</v>
      </c>
      <c r="X5735" s="43" t="str">
        <f>IFERROR(VLOOKUP(V:V,#REF!,3,FALSE),"0")</f>
        <v>0</v>
      </c>
      <c r="Y5735" s="19">
        <f t="shared" si="89"/>
        <v>0</v>
      </c>
      <c r="Z5735" s="19" t="str">
        <f>IFERROR(VLOOKUP(C:C,#REF!,19,FALSE),"0")</f>
        <v>0</v>
      </c>
    </row>
    <row r="5736" spans="1:26" x14ac:dyDescent="0.45">
      <c r="A5736" s="32" t="s">
        <v>17249</v>
      </c>
      <c r="B5736" s="32">
        <v>2</v>
      </c>
      <c r="C5736" s="32" t="s">
        <v>17250</v>
      </c>
      <c r="D5736" s="32" t="s">
        <v>12141</v>
      </c>
      <c r="E5736" s="32" t="s">
        <v>17544</v>
      </c>
      <c r="F5736" s="32">
        <v>3</v>
      </c>
      <c r="G5736" s="78" t="s">
        <v>17545</v>
      </c>
      <c r="H5736" s="33" t="s">
        <v>17550</v>
      </c>
      <c r="I5736" s="32" t="s">
        <v>17551</v>
      </c>
      <c r="J5736" s="32" t="s">
        <v>17254</v>
      </c>
      <c r="K5736" s="32" t="s">
        <v>15169</v>
      </c>
      <c r="L5736" s="34">
        <v>108.608948118</v>
      </c>
      <c r="M5736" s="34">
        <v>67880.592573799993</v>
      </c>
      <c r="N5736" s="32" t="s">
        <v>17552</v>
      </c>
      <c r="O5736" s="43" t="e">
        <f>VLOOKUP(U:U,#REF!,5,FALSE)</f>
        <v>#REF!</v>
      </c>
      <c r="P5736" s="43" t="e">
        <f>VLOOKUP(U:U,#REF!,4,FALSE)</f>
        <v>#REF!</v>
      </c>
      <c r="Q5736" s="43" t="e">
        <f>VLOOKUP(U:U,#REF!,2,FALSE)</f>
        <v>#REF!</v>
      </c>
      <c r="S5736" s="35" t="str">
        <f>VLOOKUP(G:G,old!G:J,4,FALSE)</f>
        <v>NE</v>
      </c>
      <c r="T5736" s="35" t="str">
        <f>VLOOKUP(G:G,old!G:K,5,FALSE)</f>
        <v>DWR</v>
      </c>
      <c r="U5736" s="35" t="str">
        <f>VLOOKUP(G:G,old!G:L,6,FALSE)</f>
        <v>MAE NAM CHI</v>
      </c>
      <c r="V5736" s="43">
        <f>VLOOKUP(G:G,old!G:M,7,FALSE)</f>
        <v>0</v>
      </c>
      <c r="X5736" s="43" t="str">
        <f>IFERROR(VLOOKUP(V:V,#REF!,3,FALSE),"0")</f>
        <v>0</v>
      </c>
      <c r="Y5736" s="19">
        <f t="shared" si="89"/>
        <v>0</v>
      </c>
      <c r="Z5736" s="19" t="str">
        <f>IFERROR(VLOOKUP(C:C,#REF!,19,FALSE),"0")</f>
        <v>0</v>
      </c>
    </row>
    <row r="5737" spans="1:26" x14ac:dyDescent="0.45">
      <c r="A5737" s="32" t="s">
        <v>17249</v>
      </c>
      <c r="B5737" s="32">
        <v>2</v>
      </c>
      <c r="C5737" s="32" t="s">
        <v>17250</v>
      </c>
      <c r="D5737" s="32" t="s">
        <v>12141</v>
      </c>
      <c r="E5737" s="32" t="s">
        <v>17544</v>
      </c>
      <c r="F5737" s="32">
        <v>3</v>
      </c>
      <c r="G5737" s="78" t="s">
        <v>17545</v>
      </c>
      <c r="H5737" s="33" t="s">
        <v>17553</v>
      </c>
      <c r="I5737" s="32" t="s">
        <v>17554</v>
      </c>
      <c r="J5737" s="32" t="s">
        <v>17254</v>
      </c>
      <c r="K5737" s="32" t="s">
        <v>15169</v>
      </c>
      <c r="L5737" s="34">
        <v>104.38259212299999</v>
      </c>
      <c r="M5737" s="34">
        <v>65239.120076899999</v>
      </c>
      <c r="N5737" s="32" t="s">
        <v>17555</v>
      </c>
      <c r="O5737" s="43" t="e">
        <f>VLOOKUP(U:U,#REF!,5,FALSE)</f>
        <v>#REF!</v>
      </c>
      <c r="P5737" s="43" t="e">
        <f>VLOOKUP(U:U,#REF!,4,FALSE)</f>
        <v>#REF!</v>
      </c>
      <c r="Q5737" s="43" t="e">
        <f>VLOOKUP(U:U,#REF!,2,FALSE)</f>
        <v>#REF!</v>
      </c>
      <c r="S5737" s="35" t="str">
        <f>VLOOKUP(G:G,old!G:J,4,FALSE)</f>
        <v>NE</v>
      </c>
      <c r="T5737" s="35" t="str">
        <f>VLOOKUP(G:G,old!G:K,5,FALSE)</f>
        <v>DWR</v>
      </c>
      <c r="U5737" s="35" t="str">
        <f>VLOOKUP(G:G,old!G:L,6,FALSE)</f>
        <v>MAE NAM CHI</v>
      </c>
      <c r="V5737" s="43">
        <f>VLOOKUP(G:G,old!G:M,7,FALSE)</f>
        <v>0</v>
      </c>
      <c r="X5737" s="43" t="str">
        <f>IFERROR(VLOOKUP(V:V,#REF!,3,FALSE),"0")</f>
        <v>0</v>
      </c>
      <c r="Y5737" s="19">
        <f t="shared" si="89"/>
        <v>0</v>
      </c>
      <c r="Z5737" s="19" t="str">
        <f>IFERROR(VLOOKUP(C:C,#REF!,19,FALSE),"0")</f>
        <v>0</v>
      </c>
    </row>
    <row r="5738" spans="1:26" x14ac:dyDescent="0.45">
      <c r="A5738" s="32" t="s">
        <v>17249</v>
      </c>
      <c r="B5738" s="32">
        <v>2</v>
      </c>
      <c r="C5738" s="32" t="s">
        <v>17250</v>
      </c>
      <c r="D5738" s="32" t="s">
        <v>12141</v>
      </c>
      <c r="E5738" s="32" t="s">
        <v>17544</v>
      </c>
      <c r="F5738" s="32">
        <v>3</v>
      </c>
      <c r="G5738" s="78" t="s">
        <v>17545</v>
      </c>
      <c r="H5738" s="33" t="s">
        <v>17556</v>
      </c>
      <c r="I5738" s="32" t="s">
        <v>15755</v>
      </c>
      <c r="J5738" s="32" t="s">
        <v>17254</v>
      </c>
      <c r="K5738" s="32" t="s">
        <v>15169</v>
      </c>
      <c r="L5738" s="34">
        <v>25.228041782399998</v>
      </c>
      <c r="M5738" s="34">
        <v>15767.526114</v>
      </c>
      <c r="N5738" s="32" t="s">
        <v>17557</v>
      </c>
      <c r="O5738" s="43" t="e">
        <f>VLOOKUP(U:U,#REF!,5,FALSE)</f>
        <v>#REF!</v>
      </c>
      <c r="P5738" s="43" t="e">
        <f>VLOOKUP(U:U,#REF!,4,FALSE)</f>
        <v>#REF!</v>
      </c>
      <c r="Q5738" s="43" t="e">
        <f>VLOOKUP(U:U,#REF!,2,FALSE)</f>
        <v>#REF!</v>
      </c>
      <c r="S5738" s="35" t="str">
        <f>VLOOKUP(G:G,old!G:J,4,FALSE)</f>
        <v>NE</v>
      </c>
      <c r="T5738" s="35" t="str">
        <f>VLOOKUP(G:G,old!G:K,5,FALSE)</f>
        <v>DWR</v>
      </c>
      <c r="U5738" s="35" t="str">
        <f>VLOOKUP(G:G,old!G:L,6,FALSE)</f>
        <v>MAE NAM CHI</v>
      </c>
      <c r="V5738" s="43">
        <f>VLOOKUP(G:G,old!G:M,7,FALSE)</f>
        <v>0</v>
      </c>
      <c r="X5738" s="43" t="str">
        <f>IFERROR(VLOOKUP(V:V,#REF!,3,FALSE),"0")</f>
        <v>0</v>
      </c>
      <c r="Y5738" s="19">
        <f t="shared" si="89"/>
        <v>0</v>
      </c>
      <c r="Z5738" s="19" t="str">
        <f>IFERROR(VLOOKUP(C:C,#REF!,19,FALSE),"0")</f>
        <v>0</v>
      </c>
    </row>
    <row r="5739" spans="1:26" x14ac:dyDescent="0.45">
      <c r="A5739" s="32" t="s">
        <v>17249</v>
      </c>
      <c r="B5739" s="32">
        <v>2</v>
      </c>
      <c r="C5739" s="32" t="s">
        <v>17250</v>
      </c>
      <c r="D5739" s="32" t="s">
        <v>12141</v>
      </c>
      <c r="E5739" s="32" t="s">
        <v>17544</v>
      </c>
      <c r="F5739" s="32">
        <v>3</v>
      </c>
      <c r="G5739" s="78" t="s">
        <v>17545</v>
      </c>
      <c r="H5739" s="33" t="s">
        <v>17558</v>
      </c>
      <c r="I5739" s="32" t="s">
        <v>17559</v>
      </c>
      <c r="J5739" s="32" t="s">
        <v>17254</v>
      </c>
      <c r="K5739" s="32" t="s">
        <v>15169</v>
      </c>
      <c r="L5739" s="34">
        <v>93.836077548999995</v>
      </c>
      <c r="M5739" s="34">
        <v>58647.548468100002</v>
      </c>
      <c r="N5739" s="32" t="s">
        <v>17560</v>
      </c>
      <c r="O5739" s="43" t="e">
        <f>VLOOKUP(U:U,#REF!,5,FALSE)</f>
        <v>#REF!</v>
      </c>
      <c r="P5739" s="43" t="e">
        <f>VLOOKUP(U:U,#REF!,4,FALSE)</f>
        <v>#REF!</v>
      </c>
      <c r="Q5739" s="43" t="e">
        <f>VLOOKUP(U:U,#REF!,2,FALSE)</f>
        <v>#REF!</v>
      </c>
      <c r="S5739" s="35" t="str">
        <f>VLOOKUP(G:G,old!G:J,4,FALSE)</f>
        <v>NE</v>
      </c>
      <c r="T5739" s="35" t="str">
        <f>VLOOKUP(G:G,old!G:K,5,FALSE)</f>
        <v>DWR</v>
      </c>
      <c r="U5739" s="35" t="str">
        <f>VLOOKUP(G:G,old!G:L,6,FALSE)</f>
        <v>MAE NAM CHI</v>
      </c>
      <c r="V5739" s="43">
        <f>VLOOKUP(G:G,old!G:M,7,FALSE)</f>
        <v>0</v>
      </c>
      <c r="X5739" s="43" t="str">
        <f>IFERROR(VLOOKUP(V:V,#REF!,3,FALSE),"0")</f>
        <v>0</v>
      </c>
      <c r="Y5739" s="19">
        <f t="shared" si="89"/>
        <v>0</v>
      </c>
      <c r="Z5739" s="19" t="str">
        <f>IFERROR(VLOOKUP(C:C,#REF!,19,FALSE),"0")</f>
        <v>0</v>
      </c>
    </row>
    <row r="5740" spans="1:26" x14ac:dyDescent="0.45">
      <c r="A5740" s="32" t="s">
        <v>17249</v>
      </c>
      <c r="B5740" s="32">
        <v>2</v>
      </c>
      <c r="C5740" s="32" t="s">
        <v>17250</v>
      </c>
      <c r="D5740" s="32" t="s">
        <v>12141</v>
      </c>
      <c r="E5740" s="32" t="s">
        <v>17544</v>
      </c>
      <c r="F5740" s="32">
        <v>3</v>
      </c>
      <c r="G5740" s="78" t="s">
        <v>17545</v>
      </c>
      <c r="H5740" s="33" t="s">
        <v>17561</v>
      </c>
      <c r="I5740" s="32" t="s">
        <v>17161</v>
      </c>
      <c r="J5740" s="32" t="s">
        <v>17254</v>
      </c>
      <c r="K5740" s="32" t="s">
        <v>15169</v>
      </c>
      <c r="L5740" s="34">
        <v>32.8988663843</v>
      </c>
      <c r="M5740" s="34">
        <v>20561.791490200001</v>
      </c>
      <c r="N5740" s="32" t="s">
        <v>17562</v>
      </c>
      <c r="O5740" s="43" t="e">
        <f>VLOOKUP(U:U,#REF!,5,FALSE)</f>
        <v>#REF!</v>
      </c>
      <c r="P5740" s="43" t="e">
        <f>VLOOKUP(U:U,#REF!,4,FALSE)</f>
        <v>#REF!</v>
      </c>
      <c r="Q5740" s="43" t="e">
        <f>VLOOKUP(U:U,#REF!,2,FALSE)</f>
        <v>#REF!</v>
      </c>
      <c r="S5740" s="35" t="str">
        <f>VLOOKUP(G:G,old!G:J,4,FALSE)</f>
        <v>NE</v>
      </c>
      <c r="T5740" s="35" t="str">
        <f>VLOOKUP(G:G,old!G:K,5,FALSE)</f>
        <v>DWR</v>
      </c>
      <c r="U5740" s="35" t="str">
        <f>VLOOKUP(G:G,old!G:L,6,FALSE)</f>
        <v>MAE NAM CHI</v>
      </c>
      <c r="V5740" s="43">
        <f>VLOOKUP(G:G,old!G:M,7,FALSE)</f>
        <v>0</v>
      </c>
      <c r="X5740" s="43" t="str">
        <f>IFERROR(VLOOKUP(V:V,#REF!,3,FALSE),"0")</f>
        <v>0</v>
      </c>
      <c r="Y5740" s="19">
        <f t="shared" si="89"/>
        <v>0</v>
      </c>
      <c r="Z5740" s="19" t="str">
        <f>IFERROR(VLOOKUP(C:C,#REF!,19,FALSE),"0")</f>
        <v>0</v>
      </c>
    </row>
    <row r="5741" spans="1:26" x14ac:dyDescent="0.45">
      <c r="A5741" s="32" t="s">
        <v>17249</v>
      </c>
      <c r="B5741" s="32">
        <v>2</v>
      </c>
      <c r="C5741" s="32" t="s">
        <v>17250</v>
      </c>
      <c r="D5741" s="32" t="s">
        <v>12141</v>
      </c>
      <c r="E5741" s="32" t="s">
        <v>17544</v>
      </c>
      <c r="F5741" s="32">
        <v>3</v>
      </c>
      <c r="G5741" s="78" t="s">
        <v>17545</v>
      </c>
      <c r="H5741" s="33" t="s">
        <v>17563</v>
      </c>
      <c r="I5741" s="32" t="s">
        <v>17564</v>
      </c>
      <c r="J5741" s="32" t="s">
        <v>17254</v>
      </c>
      <c r="K5741" s="32" t="s">
        <v>15169</v>
      </c>
      <c r="L5741" s="34">
        <v>30.527570578100001</v>
      </c>
      <c r="M5741" s="34">
        <v>19079.731611300002</v>
      </c>
      <c r="N5741" s="32" t="s">
        <v>17565</v>
      </c>
      <c r="O5741" s="43" t="e">
        <f>VLOOKUP(U:U,#REF!,5,FALSE)</f>
        <v>#REF!</v>
      </c>
      <c r="P5741" s="43" t="e">
        <f>VLOOKUP(U:U,#REF!,4,FALSE)</f>
        <v>#REF!</v>
      </c>
      <c r="Q5741" s="43" t="e">
        <f>VLOOKUP(U:U,#REF!,2,FALSE)</f>
        <v>#REF!</v>
      </c>
      <c r="S5741" s="35" t="str">
        <f>VLOOKUP(G:G,old!G:J,4,FALSE)</f>
        <v>NE</v>
      </c>
      <c r="T5741" s="35" t="str">
        <f>VLOOKUP(G:G,old!G:K,5,FALSE)</f>
        <v>DWR</v>
      </c>
      <c r="U5741" s="35" t="str">
        <f>VLOOKUP(G:G,old!G:L,6,FALSE)</f>
        <v>MAE NAM CHI</v>
      </c>
      <c r="V5741" s="43">
        <f>VLOOKUP(G:G,old!G:M,7,FALSE)</f>
        <v>0</v>
      </c>
      <c r="X5741" s="43" t="str">
        <f>IFERROR(VLOOKUP(V:V,#REF!,3,FALSE),"0")</f>
        <v>0</v>
      </c>
      <c r="Y5741" s="19">
        <f t="shared" si="89"/>
        <v>0</v>
      </c>
      <c r="Z5741" s="19" t="str">
        <f>IFERROR(VLOOKUP(C:C,#REF!,19,FALSE),"0")</f>
        <v>0</v>
      </c>
    </row>
    <row r="5742" spans="1:26" x14ac:dyDescent="0.45">
      <c r="A5742" s="32" t="s">
        <v>17249</v>
      </c>
      <c r="B5742" s="32">
        <v>2</v>
      </c>
      <c r="C5742" s="32" t="s">
        <v>17250</v>
      </c>
      <c r="D5742" s="32" t="s">
        <v>12141</v>
      </c>
      <c r="E5742" s="32" t="s">
        <v>17566</v>
      </c>
      <c r="F5742" s="32">
        <v>3</v>
      </c>
      <c r="G5742" s="78" t="s">
        <v>17567</v>
      </c>
      <c r="H5742" s="33" t="s">
        <v>17568</v>
      </c>
      <c r="I5742" s="32" t="s">
        <v>16029</v>
      </c>
      <c r="J5742" s="32" t="s">
        <v>17254</v>
      </c>
      <c r="K5742" s="32" t="s">
        <v>15169</v>
      </c>
      <c r="L5742" s="34">
        <v>152.06170889800001</v>
      </c>
      <c r="M5742" s="34">
        <v>95038.5680613</v>
      </c>
      <c r="N5742" s="32" t="s">
        <v>17569</v>
      </c>
      <c r="O5742" s="43" t="e">
        <f>VLOOKUP(U:U,#REF!,5,FALSE)</f>
        <v>#REF!</v>
      </c>
      <c r="P5742" s="43" t="e">
        <f>VLOOKUP(U:U,#REF!,4,FALSE)</f>
        <v>#REF!</v>
      </c>
      <c r="Q5742" s="43" t="e">
        <f>VLOOKUP(U:U,#REF!,2,FALSE)</f>
        <v>#REF!</v>
      </c>
      <c r="S5742" s="35" t="str">
        <f>VLOOKUP(G:G,old!G:J,4,FALSE)</f>
        <v>NE</v>
      </c>
      <c r="T5742" s="35" t="str">
        <f>VLOOKUP(G:G,old!G:K,5,FALSE)</f>
        <v>DWR</v>
      </c>
      <c r="U5742" s="35" t="str">
        <f>VLOOKUP(G:G,old!G:L,6,FALSE)</f>
        <v>MAE NAM CHI</v>
      </c>
      <c r="V5742" s="43">
        <f>VLOOKUP(G:G,old!G:M,7,FALSE)</f>
        <v>0</v>
      </c>
      <c r="X5742" s="43" t="str">
        <f>IFERROR(VLOOKUP(V:V,#REF!,3,FALSE),"0")</f>
        <v>0</v>
      </c>
      <c r="Y5742" s="19">
        <f t="shared" si="89"/>
        <v>0</v>
      </c>
      <c r="Z5742" s="19" t="str">
        <f>IFERROR(VLOOKUP(C:C,#REF!,19,FALSE),"0")</f>
        <v>0</v>
      </c>
    </row>
    <row r="5743" spans="1:26" x14ac:dyDescent="0.45">
      <c r="A5743" s="32" t="s">
        <v>17249</v>
      </c>
      <c r="B5743" s="32">
        <v>2</v>
      </c>
      <c r="C5743" s="32" t="s">
        <v>17250</v>
      </c>
      <c r="D5743" s="32" t="s">
        <v>12141</v>
      </c>
      <c r="E5743" s="32" t="s">
        <v>17566</v>
      </c>
      <c r="F5743" s="32">
        <v>3</v>
      </c>
      <c r="G5743" s="78" t="s">
        <v>17567</v>
      </c>
      <c r="H5743" s="33" t="s">
        <v>17570</v>
      </c>
      <c r="I5743" s="32" t="s">
        <v>17571</v>
      </c>
      <c r="J5743" s="32" t="s">
        <v>17254</v>
      </c>
      <c r="K5743" s="32" t="s">
        <v>15169</v>
      </c>
      <c r="L5743" s="34">
        <v>46.399582731099997</v>
      </c>
      <c r="M5743" s="34">
        <v>28999.739206900002</v>
      </c>
      <c r="N5743" s="32" t="s">
        <v>17572</v>
      </c>
      <c r="O5743" s="43" t="e">
        <f>VLOOKUP(U:U,#REF!,5,FALSE)</f>
        <v>#REF!</v>
      </c>
      <c r="P5743" s="43" t="e">
        <f>VLOOKUP(U:U,#REF!,4,FALSE)</f>
        <v>#REF!</v>
      </c>
      <c r="Q5743" s="43" t="e">
        <f>VLOOKUP(U:U,#REF!,2,FALSE)</f>
        <v>#REF!</v>
      </c>
      <c r="S5743" s="35" t="str">
        <f>VLOOKUP(G:G,old!G:J,4,FALSE)</f>
        <v>NE</v>
      </c>
      <c r="T5743" s="35" t="str">
        <f>VLOOKUP(G:G,old!G:K,5,FALSE)</f>
        <v>DWR</v>
      </c>
      <c r="U5743" s="35" t="str">
        <f>VLOOKUP(G:G,old!G:L,6,FALSE)</f>
        <v>MAE NAM CHI</v>
      </c>
      <c r="V5743" s="43">
        <f>VLOOKUP(G:G,old!G:M,7,FALSE)</f>
        <v>0</v>
      </c>
      <c r="X5743" s="43" t="str">
        <f>IFERROR(VLOOKUP(V:V,#REF!,3,FALSE),"0")</f>
        <v>0</v>
      </c>
      <c r="Y5743" s="19">
        <f t="shared" si="89"/>
        <v>0</v>
      </c>
      <c r="Z5743" s="19" t="str">
        <f>IFERROR(VLOOKUP(C:C,#REF!,19,FALSE),"0")</f>
        <v>0</v>
      </c>
    </row>
    <row r="5744" spans="1:26" x14ac:dyDescent="0.45">
      <c r="A5744" s="32" t="s">
        <v>17249</v>
      </c>
      <c r="B5744" s="32">
        <v>2</v>
      </c>
      <c r="C5744" s="32" t="s">
        <v>17250</v>
      </c>
      <c r="D5744" s="32" t="s">
        <v>12141</v>
      </c>
      <c r="E5744" s="32" t="s">
        <v>17566</v>
      </c>
      <c r="F5744" s="32">
        <v>3</v>
      </c>
      <c r="G5744" s="78" t="s">
        <v>17567</v>
      </c>
      <c r="H5744" s="33" t="s">
        <v>17573</v>
      </c>
      <c r="I5744" s="32" t="s">
        <v>17574</v>
      </c>
      <c r="J5744" s="32" t="s">
        <v>17254</v>
      </c>
      <c r="K5744" s="32" t="s">
        <v>15169</v>
      </c>
      <c r="L5744" s="34">
        <v>85.793963699599999</v>
      </c>
      <c r="M5744" s="34">
        <v>53621.227312199997</v>
      </c>
      <c r="N5744" s="32" t="s">
        <v>17575</v>
      </c>
      <c r="O5744" s="43" t="e">
        <f>VLOOKUP(U:U,#REF!,5,FALSE)</f>
        <v>#REF!</v>
      </c>
      <c r="P5744" s="43" t="e">
        <f>VLOOKUP(U:U,#REF!,4,FALSE)</f>
        <v>#REF!</v>
      </c>
      <c r="Q5744" s="43" t="e">
        <f>VLOOKUP(U:U,#REF!,2,FALSE)</f>
        <v>#REF!</v>
      </c>
      <c r="S5744" s="35" t="str">
        <f>VLOOKUP(G:G,old!G:J,4,FALSE)</f>
        <v>NE</v>
      </c>
      <c r="T5744" s="35" t="str">
        <f>VLOOKUP(G:G,old!G:K,5,FALSE)</f>
        <v>DWR</v>
      </c>
      <c r="U5744" s="35" t="str">
        <f>VLOOKUP(G:G,old!G:L,6,FALSE)</f>
        <v>MAE NAM CHI</v>
      </c>
      <c r="V5744" s="43">
        <f>VLOOKUP(G:G,old!G:M,7,FALSE)</f>
        <v>0</v>
      </c>
      <c r="X5744" s="43" t="str">
        <f>IFERROR(VLOOKUP(V:V,#REF!,3,FALSE),"0")</f>
        <v>0</v>
      </c>
      <c r="Y5744" s="19">
        <f t="shared" si="89"/>
        <v>0</v>
      </c>
      <c r="Z5744" s="19" t="str">
        <f>IFERROR(VLOOKUP(C:C,#REF!,19,FALSE),"0")</f>
        <v>0</v>
      </c>
    </row>
    <row r="5745" spans="1:26" x14ac:dyDescent="0.45">
      <c r="A5745" s="32" t="s">
        <v>17249</v>
      </c>
      <c r="B5745" s="32">
        <v>2</v>
      </c>
      <c r="C5745" s="32" t="s">
        <v>17250</v>
      </c>
      <c r="D5745" s="32" t="s">
        <v>12141</v>
      </c>
      <c r="E5745" s="32" t="s">
        <v>17566</v>
      </c>
      <c r="F5745" s="32">
        <v>3</v>
      </c>
      <c r="G5745" s="78" t="s">
        <v>17567</v>
      </c>
      <c r="H5745" s="33" t="s">
        <v>17576</v>
      </c>
      <c r="I5745" s="32" t="s">
        <v>17577</v>
      </c>
      <c r="J5745" s="32" t="s">
        <v>17254</v>
      </c>
      <c r="K5745" s="32" t="s">
        <v>15169</v>
      </c>
      <c r="L5745" s="34">
        <v>37.236343787599999</v>
      </c>
      <c r="M5745" s="34">
        <v>23272.714867300001</v>
      </c>
      <c r="N5745" s="32" t="s">
        <v>17578</v>
      </c>
      <c r="O5745" s="43" t="e">
        <f>VLOOKUP(U:U,#REF!,5,FALSE)</f>
        <v>#REF!</v>
      </c>
      <c r="P5745" s="43" t="e">
        <f>VLOOKUP(U:U,#REF!,4,FALSE)</f>
        <v>#REF!</v>
      </c>
      <c r="Q5745" s="43" t="e">
        <f>VLOOKUP(U:U,#REF!,2,FALSE)</f>
        <v>#REF!</v>
      </c>
      <c r="S5745" s="35" t="str">
        <f>VLOOKUP(G:G,old!G:J,4,FALSE)</f>
        <v>NE</v>
      </c>
      <c r="T5745" s="35" t="str">
        <f>VLOOKUP(G:G,old!G:K,5,FALSE)</f>
        <v>DWR</v>
      </c>
      <c r="U5745" s="35" t="str">
        <f>VLOOKUP(G:G,old!G:L,6,FALSE)</f>
        <v>MAE NAM CHI</v>
      </c>
      <c r="V5745" s="43">
        <f>VLOOKUP(G:G,old!G:M,7,FALSE)</f>
        <v>0</v>
      </c>
      <c r="X5745" s="43" t="str">
        <f>IFERROR(VLOOKUP(V:V,#REF!,3,FALSE),"0")</f>
        <v>0</v>
      </c>
      <c r="Y5745" s="19">
        <f t="shared" si="89"/>
        <v>0</v>
      </c>
      <c r="Z5745" s="19" t="str">
        <f>IFERROR(VLOOKUP(C:C,#REF!,19,FALSE),"0")</f>
        <v>0</v>
      </c>
    </row>
    <row r="5746" spans="1:26" x14ac:dyDescent="0.45">
      <c r="A5746" s="32" t="s">
        <v>17249</v>
      </c>
      <c r="B5746" s="32">
        <v>2</v>
      </c>
      <c r="C5746" s="32" t="s">
        <v>17250</v>
      </c>
      <c r="D5746" s="32" t="s">
        <v>12141</v>
      </c>
      <c r="E5746" s="32" t="s">
        <v>17579</v>
      </c>
      <c r="F5746" s="32">
        <v>3</v>
      </c>
      <c r="G5746" s="78" t="s">
        <v>17580</v>
      </c>
      <c r="H5746" s="33" t="s">
        <v>17581</v>
      </c>
      <c r="I5746" s="32" t="s">
        <v>14445</v>
      </c>
      <c r="J5746" s="32" t="s">
        <v>17254</v>
      </c>
      <c r="K5746" s="32" t="s">
        <v>15169</v>
      </c>
      <c r="L5746" s="34">
        <v>140.937124385</v>
      </c>
      <c r="M5746" s="34">
        <v>88085.702740599998</v>
      </c>
      <c r="N5746" s="32" t="s">
        <v>17582</v>
      </c>
      <c r="O5746" s="43" t="e">
        <f>VLOOKUP(U:U,#REF!,5,FALSE)</f>
        <v>#REF!</v>
      </c>
      <c r="P5746" s="43" t="e">
        <f>VLOOKUP(U:U,#REF!,4,FALSE)</f>
        <v>#REF!</v>
      </c>
      <c r="Q5746" s="43" t="e">
        <f>VLOOKUP(U:U,#REF!,2,FALSE)</f>
        <v>#REF!</v>
      </c>
      <c r="S5746" s="35" t="str">
        <f>VLOOKUP(G:G,old!G:J,4,FALSE)</f>
        <v>NE</v>
      </c>
      <c r="T5746" s="35" t="str">
        <f>VLOOKUP(G:G,old!G:K,5,FALSE)</f>
        <v>DWR</v>
      </c>
      <c r="U5746" s="35" t="str">
        <f>VLOOKUP(G:G,old!G:L,6,FALSE)</f>
        <v>MAE NAM CHI</v>
      </c>
      <c r="V5746" s="43">
        <f>VLOOKUP(G:G,old!G:M,7,FALSE)</f>
        <v>0</v>
      </c>
      <c r="X5746" s="43" t="str">
        <f>IFERROR(VLOOKUP(V:V,#REF!,3,FALSE),"0")</f>
        <v>0</v>
      </c>
      <c r="Y5746" s="19">
        <f t="shared" si="89"/>
        <v>0</v>
      </c>
      <c r="Z5746" s="19" t="str">
        <f>IFERROR(VLOOKUP(C:C,#REF!,19,FALSE),"0")</f>
        <v>0</v>
      </c>
    </row>
    <row r="5747" spans="1:26" x14ac:dyDescent="0.45">
      <c r="A5747" s="32" t="s">
        <v>17249</v>
      </c>
      <c r="B5747" s="32">
        <v>2</v>
      </c>
      <c r="C5747" s="32" t="s">
        <v>17250</v>
      </c>
      <c r="D5747" s="32" t="s">
        <v>12141</v>
      </c>
      <c r="E5747" s="32" t="s">
        <v>17579</v>
      </c>
      <c r="F5747" s="32">
        <v>3</v>
      </c>
      <c r="G5747" s="78" t="s">
        <v>17580</v>
      </c>
      <c r="H5747" s="33" t="s">
        <v>17583</v>
      </c>
      <c r="I5747" s="32" t="s">
        <v>17584</v>
      </c>
      <c r="J5747" s="32" t="s">
        <v>17254</v>
      </c>
      <c r="K5747" s="32" t="s">
        <v>15169</v>
      </c>
      <c r="L5747" s="34">
        <v>85.523014591500001</v>
      </c>
      <c r="M5747" s="34">
        <v>53451.8841197</v>
      </c>
      <c r="N5747" s="32" t="s">
        <v>17585</v>
      </c>
      <c r="O5747" s="43" t="e">
        <f>VLOOKUP(U:U,#REF!,5,FALSE)</f>
        <v>#REF!</v>
      </c>
      <c r="P5747" s="43" t="e">
        <f>VLOOKUP(U:U,#REF!,4,FALSE)</f>
        <v>#REF!</v>
      </c>
      <c r="Q5747" s="43" t="e">
        <f>VLOOKUP(U:U,#REF!,2,FALSE)</f>
        <v>#REF!</v>
      </c>
      <c r="S5747" s="35" t="str">
        <f>VLOOKUP(G:G,old!G:J,4,FALSE)</f>
        <v>NE</v>
      </c>
      <c r="T5747" s="35" t="str">
        <f>VLOOKUP(G:G,old!G:K,5,FALSE)</f>
        <v>DWR</v>
      </c>
      <c r="U5747" s="35" t="str">
        <f>VLOOKUP(G:G,old!G:L,6,FALSE)</f>
        <v>MAE NAM CHI</v>
      </c>
      <c r="V5747" s="43">
        <f>VLOOKUP(G:G,old!G:M,7,FALSE)</f>
        <v>0</v>
      </c>
      <c r="X5747" s="43" t="str">
        <f>IFERROR(VLOOKUP(V:V,#REF!,3,FALSE),"0")</f>
        <v>0</v>
      </c>
      <c r="Y5747" s="19">
        <f t="shared" si="89"/>
        <v>0</v>
      </c>
      <c r="Z5747" s="19" t="str">
        <f>IFERROR(VLOOKUP(C:C,#REF!,19,FALSE),"0")</f>
        <v>0</v>
      </c>
    </row>
    <row r="5748" spans="1:26" x14ac:dyDescent="0.45">
      <c r="A5748" s="32" t="s">
        <v>17249</v>
      </c>
      <c r="B5748" s="32">
        <v>2</v>
      </c>
      <c r="C5748" s="32" t="s">
        <v>17250</v>
      </c>
      <c r="D5748" s="32" t="s">
        <v>12141</v>
      </c>
      <c r="E5748" s="32" t="s">
        <v>17579</v>
      </c>
      <c r="F5748" s="32">
        <v>3</v>
      </c>
      <c r="G5748" s="78" t="s">
        <v>17580</v>
      </c>
      <c r="H5748" s="33" t="s">
        <v>17586</v>
      </c>
      <c r="I5748" s="32" t="s">
        <v>17587</v>
      </c>
      <c r="J5748" s="32" t="s">
        <v>17254</v>
      </c>
      <c r="K5748" s="32" t="s">
        <v>15169</v>
      </c>
      <c r="L5748" s="34">
        <v>49.777595454900002</v>
      </c>
      <c r="M5748" s="34">
        <v>31110.997159300001</v>
      </c>
      <c r="N5748" s="32" t="s">
        <v>17588</v>
      </c>
      <c r="O5748" s="43" t="e">
        <f>VLOOKUP(U:U,#REF!,5,FALSE)</f>
        <v>#REF!</v>
      </c>
      <c r="P5748" s="43" t="e">
        <f>VLOOKUP(U:U,#REF!,4,FALSE)</f>
        <v>#REF!</v>
      </c>
      <c r="Q5748" s="43" t="e">
        <f>VLOOKUP(U:U,#REF!,2,FALSE)</f>
        <v>#REF!</v>
      </c>
      <c r="S5748" s="35" t="str">
        <f>VLOOKUP(G:G,old!G:J,4,FALSE)</f>
        <v>NE</v>
      </c>
      <c r="T5748" s="35" t="str">
        <f>VLOOKUP(G:G,old!G:K,5,FALSE)</f>
        <v>DWR</v>
      </c>
      <c r="U5748" s="35" t="str">
        <f>VLOOKUP(G:G,old!G:L,6,FALSE)</f>
        <v>MAE NAM CHI</v>
      </c>
      <c r="V5748" s="43">
        <f>VLOOKUP(G:G,old!G:M,7,FALSE)</f>
        <v>0</v>
      </c>
      <c r="X5748" s="43" t="str">
        <f>IFERROR(VLOOKUP(V:V,#REF!,3,FALSE),"0")</f>
        <v>0</v>
      </c>
      <c r="Y5748" s="19">
        <f t="shared" si="89"/>
        <v>0</v>
      </c>
      <c r="Z5748" s="19" t="str">
        <f>IFERROR(VLOOKUP(C:C,#REF!,19,FALSE),"0")</f>
        <v>0</v>
      </c>
    </row>
    <row r="5749" spans="1:26" x14ac:dyDescent="0.45">
      <c r="A5749" s="32" t="s">
        <v>17249</v>
      </c>
      <c r="B5749" s="32">
        <v>2</v>
      </c>
      <c r="C5749" s="32" t="s">
        <v>17250</v>
      </c>
      <c r="D5749" s="32" t="s">
        <v>12141</v>
      </c>
      <c r="E5749" s="32" t="s">
        <v>17579</v>
      </c>
      <c r="F5749" s="32">
        <v>3</v>
      </c>
      <c r="G5749" s="78" t="s">
        <v>17580</v>
      </c>
      <c r="H5749" s="33" t="s">
        <v>17589</v>
      </c>
      <c r="I5749" s="32" t="s">
        <v>17590</v>
      </c>
      <c r="J5749" s="32" t="s">
        <v>17254</v>
      </c>
      <c r="K5749" s="32" t="s">
        <v>15169</v>
      </c>
      <c r="L5749" s="34">
        <v>57.166658173000002</v>
      </c>
      <c r="M5749" s="34">
        <v>35729.161358099998</v>
      </c>
      <c r="N5749" s="32" t="s">
        <v>17591</v>
      </c>
      <c r="O5749" s="43" t="e">
        <f>VLOOKUP(U:U,#REF!,5,FALSE)</f>
        <v>#REF!</v>
      </c>
      <c r="P5749" s="43" t="e">
        <f>VLOOKUP(U:U,#REF!,4,FALSE)</f>
        <v>#REF!</v>
      </c>
      <c r="Q5749" s="43" t="e">
        <f>VLOOKUP(U:U,#REF!,2,FALSE)</f>
        <v>#REF!</v>
      </c>
      <c r="S5749" s="35" t="str">
        <f>VLOOKUP(G:G,old!G:J,4,FALSE)</f>
        <v>NE</v>
      </c>
      <c r="T5749" s="35" t="str">
        <f>VLOOKUP(G:G,old!G:K,5,FALSE)</f>
        <v>DWR</v>
      </c>
      <c r="U5749" s="35" t="str">
        <f>VLOOKUP(G:G,old!G:L,6,FALSE)</f>
        <v>MAE NAM CHI</v>
      </c>
      <c r="V5749" s="43">
        <f>VLOOKUP(G:G,old!G:M,7,FALSE)</f>
        <v>0</v>
      </c>
      <c r="X5749" s="43" t="str">
        <f>IFERROR(VLOOKUP(V:V,#REF!,3,FALSE),"0")</f>
        <v>0</v>
      </c>
      <c r="Y5749" s="19">
        <f t="shared" si="89"/>
        <v>0</v>
      </c>
      <c r="Z5749" s="19" t="str">
        <f>IFERROR(VLOOKUP(C:C,#REF!,19,FALSE),"0")</f>
        <v>0</v>
      </c>
    </row>
    <row r="5750" spans="1:26" x14ac:dyDescent="0.45">
      <c r="A5750" s="32" t="s">
        <v>17249</v>
      </c>
      <c r="B5750" s="32">
        <v>2</v>
      </c>
      <c r="C5750" s="32" t="s">
        <v>17250</v>
      </c>
      <c r="D5750" s="32" t="s">
        <v>12141</v>
      </c>
      <c r="E5750" s="32" t="s">
        <v>17592</v>
      </c>
      <c r="F5750" s="32">
        <v>3</v>
      </c>
      <c r="G5750" s="78" t="s">
        <v>4682</v>
      </c>
      <c r="H5750" s="33" t="s">
        <v>17593</v>
      </c>
      <c r="I5750" s="32" t="s">
        <v>4682</v>
      </c>
      <c r="J5750" s="32" t="s">
        <v>17254</v>
      </c>
      <c r="K5750" s="32" t="s">
        <v>15169</v>
      </c>
      <c r="L5750" s="34">
        <v>51.823937190099997</v>
      </c>
      <c r="M5750" s="34">
        <v>32389.960743799998</v>
      </c>
      <c r="N5750" s="32" t="s">
        <v>17594</v>
      </c>
      <c r="O5750" s="43" t="e">
        <f>VLOOKUP(U:U,#REF!,5,FALSE)</f>
        <v>#REF!</v>
      </c>
      <c r="P5750" s="43" t="e">
        <f>VLOOKUP(U:U,#REF!,4,FALSE)</f>
        <v>#REF!</v>
      </c>
      <c r="Q5750" s="43" t="e">
        <f>VLOOKUP(U:U,#REF!,2,FALSE)</f>
        <v>#REF!</v>
      </c>
      <c r="S5750" s="35" t="str">
        <f>VLOOKUP(G:G,old!G:J,4,FALSE)</f>
        <v>NE</v>
      </c>
      <c r="T5750" s="35" t="str">
        <f>VLOOKUP(G:G,old!G:K,5,FALSE)</f>
        <v>DWR</v>
      </c>
      <c r="U5750" s="35" t="str">
        <f>VLOOKUP(G:G,old!G:L,6,FALSE)</f>
        <v>MAE NAM CHI</v>
      </c>
      <c r="V5750" s="43">
        <f>VLOOKUP(G:G,old!G:M,7,FALSE)</f>
        <v>0</v>
      </c>
      <c r="X5750" s="43" t="str">
        <f>IFERROR(VLOOKUP(V:V,#REF!,3,FALSE),"0")</f>
        <v>0</v>
      </c>
      <c r="Y5750" s="19">
        <f t="shared" si="89"/>
        <v>0</v>
      </c>
      <c r="Z5750" s="19" t="str">
        <f>IFERROR(VLOOKUP(C:C,#REF!,19,FALSE),"0")</f>
        <v>0</v>
      </c>
    </row>
    <row r="5751" spans="1:26" x14ac:dyDescent="0.45">
      <c r="A5751" s="32" t="s">
        <v>17249</v>
      </c>
      <c r="B5751" s="32">
        <v>2</v>
      </c>
      <c r="C5751" s="32" t="s">
        <v>17250</v>
      </c>
      <c r="D5751" s="32" t="s">
        <v>12141</v>
      </c>
      <c r="E5751" s="32" t="s">
        <v>17592</v>
      </c>
      <c r="F5751" s="32">
        <v>3</v>
      </c>
      <c r="G5751" s="78" t="s">
        <v>4682</v>
      </c>
      <c r="H5751" s="33" t="s">
        <v>17595</v>
      </c>
      <c r="I5751" s="32" t="s">
        <v>17596</v>
      </c>
      <c r="J5751" s="32" t="s">
        <v>17254</v>
      </c>
      <c r="K5751" s="32" t="s">
        <v>15169</v>
      </c>
      <c r="L5751" s="34">
        <v>24.984773415300001</v>
      </c>
      <c r="M5751" s="34">
        <v>15615.4833846</v>
      </c>
      <c r="N5751" s="32" t="s">
        <v>17597</v>
      </c>
      <c r="O5751" s="43" t="e">
        <f>VLOOKUP(U:U,#REF!,5,FALSE)</f>
        <v>#REF!</v>
      </c>
      <c r="P5751" s="43" t="e">
        <f>VLOOKUP(U:U,#REF!,4,FALSE)</f>
        <v>#REF!</v>
      </c>
      <c r="Q5751" s="43" t="e">
        <f>VLOOKUP(U:U,#REF!,2,FALSE)</f>
        <v>#REF!</v>
      </c>
      <c r="S5751" s="35" t="str">
        <f>VLOOKUP(G:G,old!G:J,4,FALSE)</f>
        <v>NE</v>
      </c>
      <c r="T5751" s="35" t="str">
        <f>VLOOKUP(G:G,old!G:K,5,FALSE)</f>
        <v>DWR</v>
      </c>
      <c r="U5751" s="35" t="str">
        <f>VLOOKUP(G:G,old!G:L,6,FALSE)</f>
        <v>MAE NAM CHI</v>
      </c>
      <c r="V5751" s="43">
        <f>VLOOKUP(G:G,old!G:M,7,FALSE)</f>
        <v>0</v>
      </c>
      <c r="X5751" s="43" t="str">
        <f>IFERROR(VLOOKUP(V:V,#REF!,3,FALSE),"0")</f>
        <v>0</v>
      </c>
      <c r="Y5751" s="19">
        <f t="shared" si="89"/>
        <v>0</v>
      </c>
      <c r="Z5751" s="19" t="str">
        <f>IFERROR(VLOOKUP(C:C,#REF!,19,FALSE),"0")</f>
        <v>0</v>
      </c>
    </row>
    <row r="5752" spans="1:26" x14ac:dyDescent="0.45">
      <c r="A5752" s="32" t="s">
        <v>17249</v>
      </c>
      <c r="B5752" s="32">
        <v>2</v>
      </c>
      <c r="C5752" s="32" t="s">
        <v>17250</v>
      </c>
      <c r="D5752" s="32" t="s">
        <v>12141</v>
      </c>
      <c r="E5752" s="32" t="s">
        <v>17592</v>
      </c>
      <c r="F5752" s="32">
        <v>3</v>
      </c>
      <c r="G5752" s="78" t="s">
        <v>4682</v>
      </c>
      <c r="H5752" s="33" t="s">
        <v>17598</v>
      </c>
      <c r="I5752" s="32" t="s">
        <v>17599</v>
      </c>
      <c r="J5752" s="32" t="s">
        <v>17254</v>
      </c>
      <c r="K5752" s="32" t="s">
        <v>15169</v>
      </c>
      <c r="L5752" s="34">
        <v>27.227100172</v>
      </c>
      <c r="M5752" s="34">
        <v>17016.9376075</v>
      </c>
      <c r="N5752" s="32" t="s">
        <v>17600</v>
      </c>
      <c r="O5752" s="43" t="e">
        <f>VLOOKUP(U:U,#REF!,5,FALSE)</f>
        <v>#REF!</v>
      </c>
      <c r="P5752" s="43" t="e">
        <f>VLOOKUP(U:U,#REF!,4,FALSE)</f>
        <v>#REF!</v>
      </c>
      <c r="Q5752" s="43" t="e">
        <f>VLOOKUP(U:U,#REF!,2,FALSE)</f>
        <v>#REF!</v>
      </c>
      <c r="S5752" s="35" t="str">
        <f>VLOOKUP(G:G,old!G:J,4,FALSE)</f>
        <v>NE</v>
      </c>
      <c r="T5752" s="35" t="str">
        <f>VLOOKUP(G:G,old!G:K,5,FALSE)</f>
        <v>DWR</v>
      </c>
      <c r="U5752" s="35" t="str">
        <f>VLOOKUP(G:G,old!G:L,6,FALSE)</f>
        <v>MAE NAM CHI</v>
      </c>
      <c r="V5752" s="43">
        <f>VLOOKUP(G:G,old!G:M,7,FALSE)</f>
        <v>0</v>
      </c>
      <c r="X5752" s="43" t="str">
        <f>IFERROR(VLOOKUP(V:V,#REF!,3,FALSE),"0")</f>
        <v>0</v>
      </c>
      <c r="Y5752" s="19">
        <f t="shared" si="89"/>
        <v>0</v>
      </c>
      <c r="Z5752" s="19" t="str">
        <f>IFERROR(VLOOKUP(C:C,#REF!,19,FALSE),"0")</f>
        <v>0</v>
      </c>
    </row>
    <row r="5753" spans="1:26" x14ac:dyDescent="0.45">
      <c r="A5753" s="32" t="s">
        <v>17249</v>
      </c>
      <c r="B5753" s="32">
        <v>2</v>
      </c>
      <c r="C5753" s="32" t="s">
        <v>17250</v>
      </c>
      <c r="D5753" s="32" t="s">
        <v>12141</v>
      </c>
      <c r="E5753" s="32" t="s">
        <v>17592</v>
      </c>
      <c r="F5753" s="32">
        <v>3</v>
      </c>
      <c r="G5753" s="78" t="s">
        <v>4682</v>
      </c>
      <c r="H5753" s="33" t="s">
        <v>17601</v>
      </c>
      <c r="I5753" s="32" t="s">
        <v>6398</v>
      </c>
      <c r="J5753" s="32" t="s">
        <v>17254</v>
      </c>
      <c r="K5753" s="32" t="s">
        <v>15169</v>
      </c>
      <c r="L5753" s="34">
        <v>73.116533431500002</v>
      </c>
      <c r="M5753" s="34">
        <v>45697.833394699999</v>
      </c>
      <c r="N5753" s="32" t="s">
        <v>17602</v>
      </c>
      <c r="O5753" s="43" t="e">
        <f>VLOOKUP(U:U,#REF!,5,FALSE)</f>
        <v>#REF!</v>
      </c>
      <c r="P5753" s="43" t="e">
        <f>VLOOKUP(U:U,#REF!,4,FALSE)</f>
        <v>#REF!</v>
      </c>
      <c r="Q5753" s="43" t="e">
        <f>VLOOKUP(U:U,#REF!,2,FALSE)</f>
        <v>#REF!</v>
      </c>
      <c r="S5753" s="35" t="str">
        <f>VLOOKUP(G:G,old!G:J,4,FALSE)</f>
        <v>NE</v>
      </c>
      <c r="T5753" s="35" t="str">
        <f>VLOOKUP(G:G,old!G:K,5,FALSE)</f>
        <v>DWR</v>
      </c>
      <c r="U5753" s="35" t="str">
        <f>VLOOKUP(G:G,old!G:L,6,FALSE)</f>
        <v>MAE NAM CHI</v>
      </c>
      <c r="V5753" s="43">
        <f>VLOOKUP(G:G,old!G:M,7,FALSE)</f>
        <v>0</v>
      </c>
      <c r="X5753" s="43" t="str">
        <f>IFERROR(VLOOKUP(V:V,#REF!,3,FALSE),"0")</f>
        <v>0</v>
      </c>
      <c r="Y5753" s="19">
        <f t="shared" si="89"/>
        <v>0</v>
      </c>
      <c r="Z5753" s="19" t="str">
        <f>IFERROR(VLOOKUP(C:C,#REF!,19,FALSE),"0")</f>
        <v>0</v>
      </c>
    </row>
    <row r="5754" spans="1:26" x14ac:dyDescent="0.45">
      <c r="A5754" s="32" t="s">
        <v>17249</v>
      </c>
      <c r="B5754" s="32">
        <v>2</v>
      </c>
      <c r="C5754" s="32" t="s">
        <v>17250</v>
      </c>
      <c r="D5754" s="32" t="s">
        <v>12141</v>
      </c>
      <c r="E5754" s="32" t="s">
        <v>17592</v>
      </c>
      <c r="F5754" s="32">
        <v>3</v>
      </c>
      <c r="G5754" s="78" t="s">
        <v>4682</v>
      </c>
      <c r="H5754" s="33" t="s">
        <v>17603</v>
      </c>
      <c r="I5754" s="32" t="s">
        <v>17604</v>
      </c>
      <c r="J5754" s="32" t="s">
        <v>17254</v>
      </c>
      <c r="K5754" s="32" t="s">
        <v>15169</v>
      </c>
      <c r="L5754" s="34">
        <v>41.5318973153</v>
      </c>
      <c r="M5754" s="34">
        <v>25957.4358221</v>
      </c>
      <c r="N5754" s="32" t="s">
        <v>17605</v>
      </c>
      <c r="O5754" s="43" t="e">
        <f>VLOOKUP(U:U,#REF!,5,FALSE)</f>
        <v>#REF!</v>
      </c>
      <c r="P5754" s="43" t="e">
        <f>VLOOKUP(U:U,#REF!,4,FALSE)</f>
        <v>#REF!</v>
      </c>
      <c r="Q5754" s="43" t="e">
        <f>VLOOKUP(U:U,#REF!,2,FALSE)</f>
        <v>#REF!</v>
      </c>
      <c r="S5754" s="35" t="str">
        <f>VLOOKUP(G:G,old!G:J,4,FALSE)</f>
        <v>NE</v>
      </c>
      <c r="T5754" s="35" t="str">
        <f>VLOOKUP(G:G,old!G:K,5,FALSE)</f>
        <v>DWR</v>
      </c>
      <c r="U5754" s="35" t="str">
        <f>VLOOKUP(G:G,old!G:L,6,FALSE)</f>
        <v>MAE NAM CHI</v>
      </c>
      <c r="V5754" s="43">
        <f>VLOOKUP(G:G,old!G:M,7,FALSE)</f>
        <v>0</v>
      </c>
      <c r="X5754" s="43" t="str">
        <f>IFERROR(VLOOKUP(V:V,#REF!,3,FALSE),"0")</f>
        <v>0</v>
      </c>
      <c r="Y5754" s="19">
        <f t="shared" si="89"/>
        <v>0</v>
      </c>
      <c r="Z5754" s="19" t="str">
        <f>IFERROR(VLOOKUP(C:C,#REF!,19,FALSE),"0")</f>
        <v>0</v>
      </c>
    </row>
    <row r="5755" spans="1:26" x14ac:dyDescent="0.45">
      <c r="A5755" s="32" t="s">
        <v>17249</v>
      </c>
      <c r="B5755" s="32">
        <v>2</v>
      </c>
      <c r="C5755" s="32" t="s">
        <v>17250</v>
      </c>
      <c r="D5755" s="32" t="s">
        <v>12141</v>
      </c>
      <c r="E5755" s="32" t="s">
        <v>17606</v>
      </c>
      <c r="F5755" s="32">
        <v>3</v>
      </c>
      <c r="G5755" s="78" t="s">
        <v>17607</v>
      </c>
      <c r="H5755" s="33" t="s">
        <v>17608</v>
      </c>
      <c r="I5755" s="32" t="s">
        <v>17607</v>
      </c>
      <c r="J5755" s="32" t="s">
        <v>17254</v>
      </c>
      <c r="K5755" s="32" t="s">
        <v>15169</v>
      </c>
      <c r="L5755" s="34">
        <v>54.529304035499997</v>
      </c>
      <c r="M5755" s="34">
        <v>34080.815022199997</v>
      </c>
      <c r="N5755" s="32" t="s">
        <v>17609</v>
      </c>
      <c r="O5755" s="43" t="e">
        <f>VLOOKUP(U:U,#REF!,5,FALSE)</f>
        <v>#REF!</v>
      </c>
      <c r="P5755" s="43" t="e">
        <f>VLOOKUP(U:U,#REF!,4,FALSE)</f>
        <v>#REF!</v>
      </c>
      <c r="Q5755" s="43" t="e">
        <f>VLOOKUP(U:U,#REF!,2,FALSE)</f>
        <v>#REF!</v>
      </c>
      <c r="S5755" s="35" t="str">
        <f>VLOOKUP(G:G,old!G:J,4,FALSE)</f>
        <v>NE</v>
      </c>
      <c r="T5755" s="35" t="str">
        <f>VLOOKUP(G:G,old!G:K,5,FALSE)</f>
        <v>DWR</v>
      </c>
      <c r="U5755" s="35" t="str">
        <f>VLOOKUP(G:G,old!G:L,6,FALSE)</f>
        <v>MAE NAM CHI</v>
      </c>
      <c r="V5755" s="43">
        <f>VLOOKUP(G:G,old!G:M,7,FALSE)</f>
        <v>0</v>
      </c>
      <c r="X5755" s="43" t="str">
        <f>IFERROR(VLOOKUP(V:V,#REF!,3,FALSE),"0")</f>
        <v>0</v>
      </c>
      <c r="Y5755" s="19">
        <f t="shared" si="89"/>
        <v>0</v>
      </c>
      <c r="Z5755" s="19" t="str">
        <f>IFERROR(VLOOKUP(C:C,#REF!,19,FALSE),"0")</f>
        <v>0</v>
      </c>
    </row>
    <row r="5756" spans="1:26" x14ac:dyDescent="0.45">
      <c r="A5756" s="32" t="s">
        <v>17249</v>
      </c>
      <c r="B5756" s="32">
        <v>2</v>
      </c>
      <c r="C5756" s="32" t="s">
        <v>17250</v>
      </c>
      <c r="D5756" s="32" t="s">
        <v>12141</v>
      </c>
      <c r="E5756" s="32" t="s">
        <v>17606</v>
      </c>
      <c r="F5756" s="32">
        <v>3</v>
      </c>
      <c r="G5756" s="78" t="s">
        <v>17607</v>
      </c>
      <c r="H5756" s="33" t="s">
        <v>17610</v>
      </c>
      <c r="I5756" s="32" t="s">
        <v>17611</v>
      </c>
      <c r="J5756" s="32" t="s">
        <v>17254</v>
      </c>
      <c r="K5756" s="32" t="s">
        <v>15169</v>
      </c>
      <c r="L5756" s="34">
        <v>63.018582977299999</v>
      </c>
      <c r="M5756" s="34">
        <v>39386.614360799998</v>
      </c>
      <c r="N5756" s="32" t="s">
        <v>17612</v>
      </c>
      <c r="O5756" s="43" t="e">
        <f>VLOOKUP(U:U,#REF!,5,FALSE)</f>
        <v>#REF!</v>
      </c>
      <c r="P5756" s="43" t="e">
        <f>VLOOKUP(U:U,#REF!,4,FALSE)</f>
        <v>#REF!</v>
      </c>
      <c r="Q5756" s="43" t="e">
        <f>VLOOKUP(U:U,#REF!,2,FALSE)</f>
        <v>#REF!</v>
      </c>
      <c r="S5756" s="35" t="str">
        <f>VLOOKUP(G:G,old!G:J,4,FALSE)</f>
        <v>NE</v>
      </c>
      <c r="T5756" s="35" t="str">
        <f>VLOOKUP(G:G,old!G:K,5,FALSE)</f>
        <v>DWR</v>
      </c>
      <c r="U5756" s="35" t="str">
        <f>VLOOKUP(G:G,old!G:L,6,FALSE)</f>
        <v>MAE NAM CHI</v>
      </c>
      <c r="V5756" s="43">
        <f>VLOOKUP(G:G,old!G:M,7,FALSE)</f>
        <v>0</v>
      </c>
      <c r="X5756" s="43" t="str">
        <f>IFERROR(VLOOKUP(V:V,#REF!,3,FALSE),"0")</f>
        <v>0</v>
      </c>
      <c r="Y5756" s="19">
        <f t="shared" si="89"/>
        <v>0</v>
      </c>
      <c r="Z5756" s="19" t="str">
        <f>IFERROR(VLOOKUP(C:C,#REF!,19,FALSE),"0")</f>
        <v>0</v>
      </c>
    </row>
    <row r="5757" spans="1:26" x14ac:dyDescent="0.45">
      <c r="A5757" s="32" t="s">
        <v>17249</v>
      </c>
      <c r="B5757" s="32">
        <v>2</v>
      </c>
      <c r="C5757" s="32" t="s">
        <v>17250</v>
      </c>
      <c r="D5757" s="32" t="s">
        <v>12141</v>
      </c>
      <c r="E5757" s="32" t="s">
        <v>17606</v>
      </c>
      <c r="F5757" s="32">
        <v>3</v>
      </c>
      <c r="G5757" s="78" t="s">
        <v>17607</v>
      </c>
      <c r="H5757" s="33" t="s">
        <v>17613</v>
      </c>
      <c r="I5757" s="32" t="s">
        <v>17614</v>
      </c>
      <c r="J5757" s="32" t="s">
        <v>17254</v>
      </c>
      <c r="K5757" s="32" t="s">
        <v>15169</v>
      </c>
      <c r="L5757" s="34">
        <v>54.907280643699998</v>
      </c>
      <c r="M5757" s="34">
        <v>34317.050402300003</v>
      </c>
      <c r="N5757" s="32" t="s">
        <v>17615</v>
      </c>
      <c r="O5757" s="43" t="e">
        <f>VLOOKUP(U:U,#REF!,5,FALSE)</f>
        <v>#REF!</v>
      </c>
      <c r="P5757" s="43" t="e">
        <f>VLOOKUP(U:U,#REF!,4,FALSE)</f>
        <v>#REF!</v>
      </c>
      <c r="Q5757" s="43" t="e">
        <f>VLOOKUP(U:U,#REF!,2,FALSE)</f>
        <v>#REF!</v>
      </c>
      <c r="S5757" s="35" t="str">
        <f>VLOOKUP(G:G,old!G:J,4,FALSE)</f>
        <v>NE</v>
      </c>
      <c r="T5757" s="35" t="str">
        <f>VLOOKUP(G:G,old!G:K,5,FALSE)</f>
        <v>DWR</v>
      </c>
      <c r="U5757" s="35" t="str">
        <f>VLOOKUP(G:G,old!G:L,6,FALSE)</f>
        <v>MAE NAM CHI</v>
      </c>
      <c r="V5757" s="43">
        <f>VLOOKUP(G:G,old!G:M,7,FALSE)</f>
        <v>0</v>
      </c>
      <c r="X5757" s="43" t="str">
        <f>IFERROR(VLOOKUP(V:V,#REF!,3,FALSE),"0")</f>
        <v>0</v>
      </c>
      <c r="Y5757" s="19">
        <f t="shared" si="89"/>
        <v>0</v>
      </c>
      <c r="Z5757" s="19" t="str">
        <f>IFERROR(VLOOKUP(C:C,#REF!,19,FALSE),"0")</f>
        <v>0</v>
      </c>
    </row>
    <row r="5758" spans="1:26" x14ac:dyDescent="0.45">
      <c r="A5758" s="32" t="s">
        <v>17249</v>
      </c>
      <c r="B5758" s="32">
        <v>2</v>
      </c>
      <c r="C5758" s="32" t="s">
        <v>17250</v>
      </c>
      <c r="D5758" s="32" t="s">
        <v>12141</v>
      </c>
      <c r="E5758" s="32" t="s">
        <v>17606</v>
      </c>
      <c r="F5758" s="32">
        <v>3</v>
      </c>
      <c r="G5758" s="78" t="s">
        <v>17607</v>
      </c>
      <c r="H5758" s="33" t="s">
        <v>17616</v>
      </c>
      <c r="I5758" s="32" t="s">
        <v>17617</v>
      </c>
      <c r="J5758" s="32" t="s">
        <v>17254</v>
      </c>
      <c r="K5758" s="32" t="s">
        <v>15169</v>
      </c>
      <c r="L5758" s="34">
        <v>35.6116602329</v>
      </c>
      <c r="M5758" s="34">
        <v>22257.287645600001</v>
      </c>
      <c r="N5758" s="32" t="s">
        <v>17618</v>
      </c>
      <c r="O5758" s="43" t="e">
        <f>VLOOKUP(U:U,#REF!,5,FALSE)</f>
        <v>#REF!</v>
      </c>
      <c r="P5758" s="43" t="e">
        <f>VLOOKUP(U:U,#REF!,4,FALSE)</f>
        <v>#REF!</v>
      </c>
      <c r="Q5758" s="43" t="e">
        <f>VLOOKUP(U:U,#REF!,2,FALSE)</f>
        <v>#REF!</v>
      </c>
      <c r="S5758" s="35" t="str">
        <f>VLOOKUP(G:G,old!G:J,4,FALSE)</f>
        <v>NE</v>
      </c>
      <c r="T5758" s="35" t="str">
        <f>VLOOKUP(G:G,old!G:K,5,FALSE)</f>
        <v>DWR</v>
      </c>
      <c r="U5758" s="35" t="str">
        <f>VLOOKUP(G:G,old!G:L,6,FALSE)</f>
        <v>MAE NAM CHI</v>
      </c>
      <c r="V5758" s="43">
        <f>VLOOKUP(G:G,old!G:M,7,FALSE)</f>
        <v>0</v>
      </c>
      <c r="X5758" s="43" t="str">
        <f>IFERROR(VLOOKUP(V:V,#REF!,3,FALSE),"0")</f>
        <v>0</v>
      </c>
      <c r="Y5758" s="19">
        <f t="shared" si="89"/>
        <v>0</v>
      </c>
      <c r="Z5758" s="19" t="str">
        <f>IFERROR(VLOOKUP(C:C,#REF!,19,FALSE),"0")</f>
        <v>0</v>
      </c>
    </row>
    <row r="5759" spans="1:26" x14ac:dyDescent="0.45">
      <c r="A5759" s="32" t="s">
        <v>17249</v>
      </c>
      <c r="B5759" s="32">
        <v>2</v>
      </c>
      <c r="C5759" s="32" t="s">
        <v>17250</v>
      </c>
      <c r="D5759" s="32" t="s">
        <v>12141</v>
      </c>
      <c r="E5759" s="32" t="s">
        <v>17606</v>
      </c>
      <c r="F5759" s="32">
        <v>3</v>
      </c>
      <c r="G5759" s="78" t="s">
        <v>17607</v>
      </c>
      <c r="H5759" s="33" t="s">
        <v>17619</v>
      </c>
      <c r="I5759" s="32" t="s">
        <v>17620</v>
      </c>
      <c r="J5759" s="32" t="s">
        <v>17254</v>
      </c>
      <c r="K5759" s="32" t="s">
        <v>15169</v>
      </c>
      <c r="L5759" s="34">
        <v>41.577510957900003</v>
      </c>
      <c r="M5759" s="34">
        <v>25985.944348699999</v>
      </c>
      <c r="N5759" s="32" t="s">
        <v>17621</v>
      </c>
      <c r="O5759" s="43" t="e">
        <f>VLOOKUP(U:U,#REF!,5,FALSE)</f>
        <v>#REF!</v>
      </c>
      <c r="P5759" s="43" t="e">
        <f>VLOOKUP(U:U,#REF!,4,FALSE)</f>
        <v>#REF!</v>
      </c>
      <c r="Q5759" s="43" t="e">
        <f>VLOOKUP(U:U,#REF!,2,FALSE)</f>
        <v>#REF!</v>
      </c>
      <c r="S5759" s="35" t="str">
        <f>VLOOKUP(G:G,old!G:J,4,FALSE)</f>
        <v>NE</v>
      </c>
      <c r="T5759" s="35" t="str">
        <f>VLOOKUP(G:G,old!G:K,5,FALSE)</f>
        <v>DWR</v>
      </c>
      <c r="U5759" s="35" t="str">
        <f>VLOOKUP(G:G,old!G:L,6,FALSE)</f>
        <v>MAE NAM CHI</v>
      </c>
      <c r="V5759" s="43">
        <f>VLOOKUP(G:G,old!G:M,7,FALSE)</f>
        <v>0</v>
      </c>
      <c r="X5759" s="43" t="str">
        <f>IFERROR(VLOOKUP(V:V,#REF!,3,FALSE),"0")</f>
        <v>0</v>
      </c>
      <c r="Y5759" s="19">
        <f t="shared" si="89"/>
        <v>0</v>
      </c>
      <c r="Z5759" s="19" t="str">
        <f>IFERROR(VLOOKUP(C:C,#REF!,19,FALSE),"0")</f>
        <v>0</v>
      </c>
    </row>
    <row r="5760" spans="1:26" x14ac:dyDescent="0.45">
      <c r="A5760" s="32" t="s">
        <v>17249</v>
      </c>
      <c r="B5760" s="32">
        <v>2</v>
      </c>
      <c r="C5760" s="32" t="s">
        <v>17250</v>
      </c>
      <c r="D5760" s="32" t="s">
        <v>12141</v>
      </c>
      <c r="E5760" s="32" t="s">
        <v>17622</v>
      </c>
      <c r="F5760" s="32">
        <v>3</v>
      </c>
      <c r="G5760" s="78" t="s">
        <v>17623</v>
      </c>
      <c r="H5760" s="33" t="s">
        <v>17624</v>
      </c>
      <c r="I5760" s="32" t="s">
        <v>17625</v>
      </c>
      <c r="J5760" s="32" t="s">
        <v>17254</v>
      </c>
      <c r="K5760" s="32" t="s">
        <v>15169</v>
      </c>
      <c r="L5760" s="34">
        <v>32.114385252200002</v>
      </c>
      <c r="M5760" s="34">
        <v>20071.490782600002</v>
      </c>
      <c r="N5760" s="32" t="s">
        <v>17626</v>
      </c>
      <c r="O5760" s="43" t="e">
        <f>VLOOKUP(U:U,#REF!,5,FALSE)</f>
        <v>#REF!</v>
      </c>
      <c r="P5760" s="43" t="e">
        <f>VLOOKUP(U:U,#REF!,4,FALSE)</f>
        <v>#REF!</v>
      </c>
      <c r="Q5760" s="43" t="e">
        <f>VLOOKUP(U:U,#REF!,2,FALSE)</f>
        <v>#REF!</v>
      </c>
      <c r="S5760" s="35" t="str">
        <f>VLOOKUP(G:G,old!G:J,4,FALSE)</f>
        <v>NE</v>
      </c>
      <c r="T5760" s="35" t="str">
        <f>VLOOKUP(G:G,old!G:K,5,FALSE)</f>
        <v>DWR</v>
      </c>
      <c r="U5760" s="35" t="str">
        <f>VLOOKUP(G:G,old!G:L,6,FALSE)</f>
        <v>MAE NAM CHI</v>
      </c>
      <c r="V5760" s="43" t="str">
        <f>VLOOKUP(G:G,old!G:M,7,FALSE)</f>
        <v>E9</v>
      </c>
      <c r="X5760" s="43" t="str">
        <f>IFERROR(VLOOKUP(V:V,#REF!,3,FALSE),"0")</f>
        <v>0</v>
      </c>
      <c r="Y5760" s="19">
        <f t="shared" si="89"/>
        <v>0</v>
      </c>
      <c r="Z5760" s="19" t="str">
        <f>IFERROR(VLOOKUP(C:C,#REF!,19,FALSE),"0")</f>
        <v>0</v>
      </c>
    </row>
    <row r="5761" spans="1:26" x14ac:dyDescent="0.45">
      <c r="A5761" s="32" t="s">
        <v>17249</v>
      </c>
      <c r="B5761" s="32">
        <v>2</v>
      </c>
      <c r="C5761" s="32" t="s">
        <v>17250</v>
      </c>
      <c r="D5761" s="32" t="s">
        <v>12141</v>
      </c>
      <c r="E5761" s="32" t="s">
        <v>17622</v>
      </c>
      <c r="F5761" s="32">
        <v>3</v>
      </c>
      <c r="G5761" s="78" t="s">
        <v>17623</v>
      </c>
      <c r="H5761" s="33" t="s">
        <v>17627</v>
      </c>
      <c r="I5761" s="32" t="s">
        <v>17628</v>
      </c>
      <c r="J5761" s="32" t="s">
        <v>17254</v>
      </c>
      <c r="K5761" s="32" t="s">
        <v>15169</v>
      </c>
      <c r="L5761" s="34">
        <v>24.196147422100001</v>
      </c>
      <c r="M5761" s="34">
        <v>15122.592138800001</v>
      </c>
      <c r="N5761" s="32" t="s">
        <v>17629</v>
      </c>
      <c r="O5761" s="43" t="e">
        <f>VLOOKUP(U:U,#REF!,5,FALSE)</f>
        <v>#REF!</v>
      </c>
      <c r="P5761" s="43" t="e">
        <f>VLOOKUP(U:U,#REF!,4,FALSE)</f>
        <v>#REF!</v>
      </c>
      <c r="Q5761" s="43" t="e">
        <f>VLOOKUP(U:U,#REF!,2,FALSE)</f>
        <v>#REF!</v>
      </c>
      <c r="S5761" s="35" t="str">
        <f>VLOOKUP(G:G,old!G:J,4,FALSE)</f>
        <v>NE</v>
      </c>
      <c r="T5761" s="35" t="str">
        <f>VLOOKUP(G:G,old!G:K,5,FALSE)</f>
        <v>DWR</v>
      </c>
      <c r="U5761" s="35" t="str">
        <f>VLOOKUP(G:G,old!G:L,6,FALSE)</f>
        <v>MAE NAM CHI</v>
      </c>
      <c r="V5761" s="43" t="str">
        <f>VLOOKUP(G:G,old!G:M,7,FALSE)</f>
        <v>E9</v>
      </c>
      <c r="X5761" s="43" t="str">
        <f>IFERROR(VLOOKUP(V:V,#REF!,3,FALSE),"0")</f>
        <v>0</v>
      </c>
      <c r="Y5761" s="19">
        <f t="shared" si="89"/>
        <v>0</v>
      </c>
      <c r="Z5761" s="19" t="str">
        <f>IFERROR(VLOOKUP(C:C,#REF!,19,FALSE),"0")</f>
        <v>0</v>
      </c>
    </row>
    <row r="5762" spans="1:26" x14ac:dyDescent="0.45">
      <c r="A5762" s="32" t="s">
        <v>17249</v>
      </c>
      <c r="B5762" s="32">
        <v>2</v>
      </c>
      <c r="C5762" s="32" t="s">
        <v>17250</v>
      </c>
      <c r="D5762" s="32" t="s">
        <v>12141</v>
      </c>
      <c r="E5762" s="32" t="s">
        <v>17622</v>
      </c>
      <c r="F5762" s="32">
        <v>3</v>
      </c>
      <c r="G5762" s="78" t="s">
        <v>17623</v>
      </c>
      <c r="H5762" s="33" t="s">
        <v>17630</v>
      </c>
      <c r="I5762" s="32" t="s">
        <v>5991</v>
      </c>
      <c r="J5762" s="32" t="s">
        <v>17254</v>
      </c>
      <c r="K5762" s="32" t="s">
        <v>15169</v>
      </c>
      <c r="L5762" s="34">
        <v>36.604336398999997</v>
      </c>
      <c r="M5762" s="34">
        <v>22877.710249399999</v>
      </c>
      <c r="N5762" s="32" t="s">
        <v>17631</v>
      </c>
      <c r="O5762" s="43" t="e">
        <f>VLOOKUP(U:U,#REF!,5,FALSE)</f>
        <v>#REF!</v>
      </c>
      <c r="P5762" s="43" t="e">
        <f>VLOOKUP(U:U,#REF!,4,FALSE)</f>
        <v>#REF!</v>
      </c>
      <c r="Q5762" s="43" t="e">
        <f>VLOOKUP(U:U,#REF!,2,FALSE)</f>
        <v>#REF!</v>
      </c>
      <c r="S5762" s="35" t="str">
        <f>VLOOKUP(G:G,old!G:J,4,FALSE)</f>
        <v>NE</v>
      </c>
      <c r="T5762" s="35" t="str">
        <f>VLOOKUP(G:G,old!G:K,5,FALSE)</f>
        <v>DWR</v>
      </c>
      <c r="U5762" s="35" t="str">
        <f>VLOOKUP(G:G,old!G:L,6,FALSE)</f>
        <v>MAE NAM CHI</v>
      </c>
      <c r="V5762" s="43" t="str">
        <f>VLOOKUP(G:G,old!G:M,7,FALSE)</f>
        <v>E9</v>
      </c>
      <c r="X5762" s="43" t="str">
        <f>IFERROR(VLOOKUP(V:V,#REF!,3,FALSE),"0")</f>
        <v>0</v>
      </c>
      <c r="Y5762" s="19">
        <f t="shared" si="89"/>
        <v>0</v>
      </c>
      <c r="Z5762" s="19" t="str">
        <f>IFERROR(VLOOKUP(C:C,#REF!,19,FALSE),"0")</f>
        <v>0</v>
      </c>
    </row>
    <row r="5763" spans="1:26" x14ac:dyDescent="0.45">
      <c r="A5763" s="32" t="s">
        <v>17249</v>
      </c>
      <c r="B5763" s="32">
        <v>2</v>
      </c>
      <c r="C5763" s="32" t="s">
        <v>17250</v>
      </c>
      <c r="D5763" s="32" t="s">
        <v>12141</v>
      </c>
      <c r="E5763" s="32" t="s">
        <v>17622</v>
      </c>
      <c r="F5763" s="32">
        <v>3</v>
      </c>
      <c r="G5763" s="78" t="s">
        <v>17623</v>
      </c>
      <c r="H5763" s="33" t="s">
        <v>17632</v>
      </c>
      <c r="I5763" s="32" t="s">
        <v>17633</v>
      </c>
      <c r="J5763" s="32" t="s">
        <v>17254</v>
      </c>
      <c r="K5763" s="32" t="s">
        <v>15169</v>
      </c>
      <c r="L5763" s="34">
        <v>21.295767750100001</v>
      </c>
      <c r="M5763" s="34">
        <v>13309.8548438</v>
      </c>
      <c r="N5763" s="32" t="s">
        <v>17634</v>
      </c>
      <c r="O5763" s="43" t="e">
        <f>VLOOKUP(U:U,#REF!,5,FALSE)</f>
        <v>#REF!</v>
      </c>
      <c r="P5763" s="43" t="e">
        <f>VLOOKUP(U:U,#REF!,4,FALSE)</f>
        <v>#REF!</v>
      </c>
      <c r="Q5763" s="43" t="e">
        <f>VLOOKUP(U:U,#REF!,2,FALSE)</f>
        <v>#REF!</v>
      </c>
      <c r="S5763" s="35" t="str">
        <f>VLOOKUP(G:G,old!G:J,4,FALSE)</f>
        <v>NE</v>
      </c>
      <c r="T5763" s="35" t="str">
        <f>VLOOKUP(G:G,old!G:K,5,FALSE)</f>
        <v>DWR</v>
      </c>
      <c r="U5763" s="35" t="str">
        <f>VLOOKUP(G:G,old!G:L,6,FALSE)</f>
        <v>MAE NAM CHI</v>
      </c>
      <c r="V5763" s="43" t="str">
        <f>VLOOKUP(G:G,old!G:M,7,FALSE)</f>
        <v>E9</v>
      </c>
      <c r="X5763" s="43" t="str">
        <f>IFERROR(VLOOKUP(V:V,#REF!,3,FALSE),"0")</f>
        <v>0</v>
      </c>
      <c r="Y5763" s="19">
        <f t="shared" si="89"/>
        <v>0</v>
      </c>
      <c r="Z5763" s="19" t="str">
        <f>IFERROR(VLOOKUP(C:C,#REF!,19,FALSE),"0")</f>
        <v>0</v>
      </c>
    </row>
    <row r="5764" spans="1:26" x14ac:dyDescent="0.45">
      <c r="A5764" s="32" t="s">
        <v>17249</v>
      </c>
      <c r="B5764" s="32">
        <v>2</v>
      </c>
      <c r="C5764" s="32" t="s">
        <v>17250</v>
      </c>
      <c r="D5764" s="32" t="s">
        <v>12141</v>
      </c>
      <c r="E5764" s="32" t="s">
        <v>17622</v>
      </c>
      <c r="F5764" s="32">
        <v>3</v>
      </c>
      <c r="G5764" s="78" t="s">
        <v>17623</v>
      </c>
      <c r="H5764" s="33" t="s">
        <v>17635</v>
      </c>
      <c r="I5764" s="32" t="s">
        <v>17636</v>
      </c>
      <c r="J5764" s="32" t="s">
        <v>17254</v>
      </c>
      <c r="K5764" s="32" t="s">
        <v>15169</v>
      </c>
      <c r="L5764" s="34">
        <v>32.923751575300003</v>
      </c>
      <c r="M5764" s="34">
        <v>20577.344734599999</v>
      </c>
      <c r="N5764" s="32" t="s">
        <v>17637</v>
      </c>
      <c r="O5764" s="43" t="e">
        <f>VLOOKUP(U:U,#REF!,5,FALSE)</f>
        <v>#REF!</v>
      </c>
      <c r="P5764" s="43" t="e">
        <f>VLOOKUP(U:U,#REF!,4,FALSE)</f>
        <v>#REF!</v>
      </c>
      <c r="Q5764" s="43" t="e">
        <f>VLOOKUP(U:U,#REF!,2,FALSE)</f>
        <v>#REF!</v>
      </c>
      <c r="S5764" s="35" t="str">
        <f>VLOOKUP(G:G,old!G:J,4,FALSE)</f>
        <v>NE</v>
      </c>
      <c r="T5764" s="35" t="str">
        <f>VLOOKUP(G:G,old!G:K,5,FALSE)</f>
        <v>DWR</v>
      </c>
      <c r="U5764" s="35" t="str">
        <f>VLOOKUP(G:G,old!G:L,6,FALSE)</f>
        <v>MAE NAM CHI</v>
      </c>
      <c r="V5764" s="43" t="str">
        <f>VLOOKUP(G:G,old!G:M,7,FALSE)</f>
        <v>E9</v>
      </c>
      <c r="X5764" s="43" t="str">
        <f>IFERROR(VLOOKUP(V:V,#REF!,3,FALSE),"0")</f>
        <v>0</v>
      </c>
      <c r="Y5764" s="19">
        <f t="shared" ref="Y5764:Y5827" si="90">X5764*1</f>
        <v>0</v>
      </c>
      <c r="Z5764" s="19" t="str">
        <f>IFERROR(VLOOKUP(C:C,#REF!,19,FALSE),"0")</f>
        <v>0</v>
      </c>
    </row>
    <row r="5765" spans="1:26" x14ac:dyDescent="0.45">
      <c r="A5765" s="32" t="s">
        <v>17638</v>
      </c>
      <c r="B5765" s="32">
        <v>2</v>
      </c>
      <c r="C5765" s="32" t="s">
        <v>17639</v>
      </c>
      <c r="D5765" s="32" t="s">
        <v>12141</v>
      </c>
      <c r="E5765" s="32" t="s">
        <v>17640</v>
      </c>
      <c r="F5765" s="32">
        <v>3</v>
      </c>
      <c r="G5765" s="78" t="s">
        <v>17641</v>
      </c>
      <c r="H5765" s="33" t="s">
        <v>17642</v>
      </c>
      <c r="I5765" s="32" t="s">
        <v>17643</v>
      </c>
      <c r="J5765" s="32" t="s">
        <v>17644</v>
      </c>
      <c r="K5765" s="32" t="s">
        <v>14841</v>
      </c>
      <c r="L5765" s="34">
        <v>53.667900302200003</v>
      </c>
      <c r="M5765" s="34">
        <v>33542.437688899998</v>
      </c>
      <c r="N5765" s="32" t="s">
        <v>17645</v>
      </c>
      <c r="O5765" s="43" t="e">
        <f>VLOOKUP(U:U,#REF!,5,FALSE)</f>
        <v>#REF!</v>
      </c>
      <c r="P5765" s="43" t="e">
        <f>VLOOKUP(U:U,#REF!,4,FALSE)</f>
        <v>#REF!</v>
      </c>
      <c r="Q5765" s="43" t="e">
        <f>VLOOKUP(U:U,#REF!,2,FALSE)</f>
        <v>#REF!</v>
      </c>
      <c r="S5765" s="35" t="str">
        <f>VLOOKUP(G:G,old!G:J,4,FALSE)</f>
        <v>NE</v>
      </c>
      <c r="T5765" s="35" t="str">
        <f>VLOOKUP(G:G,old!G:K,5,FALSE)</f>
        <v>RID_area</v>
      </c>
      <c r="U5765" s="35" t="str">
        <f>VLOOKUP(G:G,old!G:L,6,FALSE)</f>
        <v>MAE NAM KHONG</v>
      </c>
      <c r="V5765" s="43">
        <f>VLOOKUP(G:G,old!G:M,7,FALSE)</f>
        <v>0</v>
      </c>
      <c r="X5765" s="43" t="str">
        <f>IFERROR(VLOOKUP(V:V,#REF!,3,FALSE),"0")</f>
        <v>0</v>
      </c>
      <c r="Y5765" s="19">
        <f t="shared" si="90"/>
        <v>0</v>
      </c>
      <c r="Z5765" s="19" t="str">
        <f>IFERROR(VLOOKUP(C:C,#REF!,19,FALSE),"0")</f>
        <v>0</v>
      </c>
    </row>
    <row r="5766" spans="1:26" x14ac:dyDescent="0.45">
      <c r="A5766" s="32" t="s">
        <v>17638</v>
      </c>
      <c r="B5766" s="32">
        <v>2</v>
      </c>
      <c r="C5766" s="32" t="s">
        <v>17639</v>
      </c>
      <c r="D5766" s="32" t="s">
        <v>12141</v>
      </c>
      <c r="E5766" s="32" t="s">
        <v>17640</v>
      </c>
      <c r="F5766" s="32">
        <v>3</v>
      </c>
      <c r="G5766" s="78" t="s">
        <v>17641</v>
      </c>
      <c r="H5766" s="33" t="s">
        <v>17646</v>
      </c>
      <c r="I5766" s="32" t="s">
        <v>17290</v>
      </c>
      <c r="J5766" s="32" t="s">
        <v>17644</v>
      </c>
      <c r="K5766" s="32" t="s">
        <v>14841</v>
      </c>
      <c r="L5766" s="34">
        <v>79.148741843600007</v>
      </c>
      <c r="M5766" s="34">
        <v>49467.963652300001</v>
      </c>
      <c r="N5766" s="32" t="s">
        <v>17647</v>
      </c>
      <c r="O5766" s="43" t="e">
        <f>VLOOKUP(U:U,#REF!,5,FALSE)</f>
        <v>#REF!</v>
      </c>
      <c r="P5766" s="43" t="e">
        <f>VLOOKUP(U:U,#REF!,4,FALSE)</f>
        <v>#REF!</v>
      </c>
      <c r="Q5766" s="43" t="e">
        <f>VLOOKUP(U:U,#REF!,2,FALSE)</f>
        <v>#REF!</v>
      </c>
      <c r="S5766" s="35" t="str">
        <f>VLOOKUP(G:G,old!G:J,4,FALSE)</f>
        <v>NE</v>
      </c>
      <c r="T5766" s="35" t="str">
        <f>VLOOKUP(G:G,old!G:K,5,FALSE)</f>
        <v>RID_area</v>
      </c>
      <c r="U5766" s="35" t="str">
        <f>VLOOKUP(G:G,old!G:L,6,FALSE)</f>
        <v>MAE NAM KHONG</v>
      </c>
      <c r="V5766" s="43">
        <f>VLOOKUP(G:G,old!G:M,7,FALSE)</f>
        <v>0</v>
      </c>
      <c r="X5766" s="43" t="str">
        <f>IFERROR(VLOOKUP(V:V,#REF!,3,FALSE),"0")</f>
        <v>0</v>
      </c>
      <c r="Y5766" s="19">
        <f t="shared" si="90"/>
        <v>0</v>
      </c>
      <c r="Z5766" s="19" t="str">
        <f>IFERROR(VLOOKUP(C:C,#REF!,19,FALSE),"0")</f>
        <v>0</v>
      </c>
    </row>
    <row r="5767" spans="1:26" x14ac:dyDescent="0.45">
      <c r="A5767" s="32" t="s">
        <v>17638</v>
      </c>
      <c r="B5767" s="32">
        <v>2</v>
      </c>
      <c r="C5767" s="32" t="s">
        <v>17639</v>
      </c>
      <c r="D5767" s="32" t="s">
        <v>12141</v>
      </c>
      <c r="E5767" s="32" t="s">
        <v>17640</v>
      </c>
      <c r="F5767" s="32">
        <v>3</v>
      </c>
      <c r="G5767" s="78" t="s">
        <v>17641</v>
      </c>
      <c r="H5767" s="33" t="s">
        <v>17648</v>
      </c>
      <c r="I5767" s="32" t="s">
        <v>17649</v>
      </c>
      <c r="J5767" s="32" t="s">
        <v>17644</v>
      </c>
      <c r="K5767" s="32" t="s">
        <v>14841</v>
      </c>
      <c r="L5767" s="34">
        <v>38.278511679099999</v>
      </c>
      <c r="M5767" s="34">
        <v>23924.0697994</v>
      </c>
      <c r="N5767" s="32" t="s">
        <v>17650</v>
      </c>
      <c r="O5767" s="43" t="e">
        <f>VLOOKUP(U:U,#REF!,5,FALSE)</f>
        <v>#REF!</v>
      </c>
      <c r="P5767" s="43" t="e">
        <f>VLOOKUP(U:U,#REF!,4,FALSE)</f>
        <v>#REF!</v>
      </c>
      <c r="Q5767" s="43" t="e">
        <f>VLOOKUP(U:U,#REF!,2,FALSE)</f>
        <v>#REF!</v>
      </c>
      <c r="S5767" s="35" t="str">
        <f>VLOOKUP(G:G,old!G:J,4,FALSE)</f>
        <v>NE</v>
      </c>
      <c r="T5767" s="35" t="str">
        <f>VLOOKUP(G:G,old!G:K,5,FALSE)</f>
        <v>RID_area</v>
      </c>
      <c r="U5767" s="35" t="str">
        <f>VLOOKUP(G:G,old!G:L,6,FALSE)</f>
        <v>MAE NAM KHONG</v>
      </c>
      <c r="V5767" s="43">
        <f>VLOOKUP(G:G,old!G:M,7,FALSE)</f>
        <v>0</v>
      </c>
      <c r="X5767" s="43" t="str">
        <f>IFERROR(VLOOKUP(V:V,#REF!,3,FALSE),"0")</f>
        <v>0</v>
      </c>
      <c r="Y5767" s="19">
        <f t="shared" si="90"/>
        <v>0</v>
      </c>
      <c r="Z5767" s="19" t="str">
        <f>IFERROR(VLOOKUP(C:C,#REF!,19,FALSE),"0")</f>
        <v>0</v>
      </c>
    </row>
    <row r="5768" spans="1:26" x14ac:dyDescent="0.45">
      <c r="A5768" s="32" t="s">
        <v>17638</v>
      </c>
      <c r="B5768" s="32">
        <v>2</v>
      </c>
      <c r="C5768" s="32" t="s">
        <v>17639</v>
      </c>
      <c r="D5768" s="32" t="s">
        <v>12141</v>
      </c>
      <c r="E5768" s="32" t="s">
        <v>17640</v>
      </c>
      <c r="F5768" s="32">
        <v>3</v>
      </c>
      <c r="G5768" s="78" t="s">
        <v>17641</v>
      </c>
      <c r="H5768" s="33" t="s">
        <v>17651</v>
      </c>
      <c r="I5768" s="32" t="s">
        <v>17652</v>
      </c>
      <c r="J5768" s="32" t="s">
        <v>17644</v>
      </c>
      <c r="K5768" s="32" t="s">
        <v>14841</v>
      </c>
      <c r="L5768" s="34">
        <v>45.477319688900003</v>
      </c>
      <c r="M5768" s="34">
        <v>28423.324805600001</v>
      </c>
      <c r="N5768" s="32" t="s">
        <v>17653</v>
      </c>
      <c r="O5768" s="43" t="e">
        <f>VLOOKUP(U:U,#REF!,5,FALSE)</f>
        <v>#REF!</v>
      </c>
      <c r="P5768" s="43" t="e">
        <f>VLOOKUP(U:U,#REF!,4,FALSE)</f>
        <v>#REF!</v>
      </c>
      <c r="Q5768" s="43" t="e">
        <f>VLOOKUP(U:U,#REF!,2,FALSE)</f>
        <v>#REF!</v>
      </c>
      <c r="S5768" s="35" t="str">
        <f>VLOOKUP(G:G,old!G:J,4,FALSE)</f>
        <v>NE</v>
      </c>
      <c r="T5768" s="35" t="str">
        <f>VLOOKUP(G:G,old!G:K,5,FALSE)</f>
        <v>RID_area</v>
      </c>
      <c r="U5768" s="35" t="str">
        <f>VLOOKUP(G:G,old!G:L,6,FALSE)</f>
        <v>MAE NAM KHONG</v>
      </c>
      <c r="V5768" s="43">
        <f>VLOOKUP(G:G,old!G:M,7,FALSE)</f>
        <v>0</v>
      </c>
      <c r="X5768" s="43" t="str">
        <f>IFERROR(VLOOKUP(V:V,#REF!,3,FALSE),"0")</f>
        <v>0</v>
      </c>
      <c r="Y5768" s="19">
        <f t="shared" si="90"/>
        <v>0</v>
      </c>
      <c r="Z5768" s="19" t="str">
        <f>IFERROR(VLOOKUP(C:C,#REF!,19,FALSE),"0")</f>
        <v>0</v>
      </c>
    </row>
    <row r="5769" spans="1:26" x14ac:dyDescent="0.45">
      <c r="A5769" s="32" t="s">
        <v>17638</v>
      </c>
      <c r="B5769" s="32">
        <v>2</v>
      </c>
      <c r="C5769" s="32" t="s">
        <v>17639</v>
      </c>
      <c r="D5769" s="32" t="s">
        <v>12141</v>
      </c>
      <c r="E5769" s="32" t="s">
        <v>17640</v>
      </c>
      <c r="F5769" s="32">
        <v>3</v>
      </c>
      <c r="G5769" s="78" t="s">
        <v>17641</v>
      </c>
      <c r="H5769" s="33" t="s">
        <v>17654</v>
      </c>
      <c r="I5769" s="32" t="s">
        <v>17270</v>
      </c>
      <c r="J5769" s="32" t="s">
        <v>17644</v>
      </c>
      <c r="K5769" s="32" t="s">
        <v>14841</v>
      </c>
      <c r="L5769" s="34">
        <v>98.810002218600005</v>
      </c>
      <c r="M5769" s="34">
        <v>61756.251386600001</v>
      </c>
      <c r="N5769" s="32" t="s">
        <v>17655</v>
      </c>
      <c r="O5769" s="43" t="e">
        <f>VLOOKUP(U:U,#REF!,5,FALSE)</f>
        <v>#REF!</v>
      </c>
      <c r="P5769" s="43" t="e">
        <f>VLOOKUP(U:U,#REF!,4,FALSE)</f>
        <v>#REF!</v>
      </c>
      <c r="Q5769" s="43" t="e">
        <f>VLOOKUP(U:U,#REF!,2,FALSE)</f>
        <v>#REF!</v>
      </c>
      <c r="S5769" s="35" t="str">
        <f>VLOOKUP(G:G,old!G:J,4,FALSE)</f>
        <v>NE</v>
      </c>
      <c r="T5769" s="35" t="str">
        <f>VLOOKUP(G:G,old!G:K,5,FALSE)</f>
        <v>RID_area</v>
      </c>
      <c r="U5769" s="35" t="str">
        <f>VLOOKUP(G:G,old!G:L,6,FALSE)</f>
        <v>MAE NAM KHONG</v>
      </c>
      <c r="V5769" s="43">
        <f>VLOOKUP(G:G,old!G:M,7,FALSE)</f>
        <v>0</v>
      </c>
      <c r="X5769" s="43" t="str">
        <f>IFERROR(VLOOKUP(V:V,#REF!,3,FALSE),"0")</f>
        <v>0</v>
      </c>
      <c r="Y5769" s="19">
        <f t="shared" si="90"/>
        <v>0</v>
      </c>
      <c r="Z5769" s="19" t="str">
        <f>IFERROR(VLOOKUP(C:C,#REF!,19,FALSE),"0")</f>
        <v>0</v>
      </c>
    </row>
    <row r="5770" spans="1:26" x14ac:dyDescent="0.45">
      <c r="A5770" s="32" t="s">
        <v>17638</v>
      </c>
      <c r="B5770" s="32">
        <v>2</v>
      </c>
      <c r="C5770" s="32" t="s">
        <v>17639</v>
      </c>
      <c r="D5770" s="32" t="s">
        <v>12141</v>
      </c>
      <c r="E5770" s="32" t="s">
        <v>17640</v>
      </c>
      <c r="F5770" s="32">
        <v>3</v>
      </c>
      <c r="G5770" s="78" t="s">
        <v>17641</v>
      </c>
      <c r="H5770" s="33" t="s">
        <v>17656</v>
      </c>
      <c r="I5770" s="32" t="s">
        <v>17657</v>
      </c>
      <c r="J5770" s="32" t="s">
        <v>17644</v>
      </c>
      <c r="K5770" s="32" t="s">
        <v>14841</v>
      </c>
      <c r="L5770" s="34">
        <v>41.459560716600002</v>
      </c>
      <c r="M5770" s="34">
        <v>25912.2254479</v>
      </c>
      <c r="N5770" s="32" t="s">
        <v>17658</v>
      </c>
      <c r="O5770" s="43" t="e">
        <f>VLOOKUP(U:U,#REF!,5,FALSE)</f>
        <v>#REF!</v>
      </c>
      <c r="P5770" s="43" t="e">
        <f>VLOOKUP(U:U,#REF!,4,FALSE)</f>
        <v>#REF!</v>
      </c>
      <c r="Q5770" s="43" t="e">
        <f>VLOOKUP(U:U,#REF!,2,FALSE)</f>
        <v>#REF!</v>
      </c>
      <c r="S5770" s="35" t="str">
        <f>VLOOKUP(G:G,old!G:J,4,FALSE)</f>
        <v>NE</v>
      </c>
      <c r="T5770" s="35" t="str">
        <f>VLOOKUP(G:G,old!G:K,5,FALSE)</f>
        <v>RID_area</v>
      </c>
      <c r="U5770" s="35" t="str">
        <f>VLOOKUP(G:G,old!G:L,6,FALSE)</f>
        <v>MAE NAM KHONG</v>
      </c>
      <c r="V5770" s="43">
        <f>VLOOKUP(G:G,old!G:M,7,FALSE)</f>
        <v>0</v>
      </c>
      <c r="X5770" s="43" t="str">
        <f>IFERROR(VLOOKUP(V:V,#REF!,3,FALSE),"0")</f>
        <v>0</v>
      </c>
      <c r="Y5770" s="19">
        <f t="shared" si="90"/>
        <v>0</v>
      </c>
      <c r="Z5770" s="19" t="str">
        <f>IFERROR(VLOOKUP(C:C,#REF!,19,FALSE),"0")</f>
        <v>0</v>
      </c>
    </row>
    <row r="5771" spans="1:26" x14ac:dyDescent="0.45">
      <c r="A5771" s="32" t="s">
        <v>17638</v>
      </c>
      <c r="B5771" s="32">
        <v>2</v>
      </c>
      <c r="C5771" s="32" t="s">
        <v>17639</v>
      </c>
      <c r="D5771" s="32" t="s">
        <v>12141</v>
      </c>
      <c r="E5771" s="32" t="s">
        <v>17640</v>
      </c>
      <c r="F5771" s="32">
        <v>3</v>
      </c>
      <c r="G5771" s="78" t="s">
        <v>17641</v>
      </c>
      <c r="H5771" s="33" t="s">
        <v>17659</v>
      </c>
      <c r="I5771" s="32" t="s">
        <v>17660</v>
      </c>
      <c r="J5771" s="32" t="s">
        <v>17644</v>
      </c>
      <c r="K5771" s="32" t="s">
        <v>14841</v>
      </c>
      <c r="L5771" s="34">
        <v>17.316494750899999</v>
      </c>
      <c r="M5771" s="34">
        <v>10822.809219299999</v>
      </c>
      <c r="N5771" s="32" t="s">
        <v>17661</v>
      </c>
      <c r="O5771" s="43" t="e">
        <f>VLOOKUP(U:U,#REF!,5,FALSE)</f>
        <v>#REF!</v>
      </c>
      <c r="P5771" s="43" t="e">
        <f>VLOOKUP(U:U,#REF!,4,FALSE)</f>
        <v>#REF!</v>
      </c>
      <c r="Q5771" s="43" t="e">
        <f>VLOOKUP(U:U,#REF!,2,FALSE)</f>
        <v>#REF!</v>
      </c>
      <c r="S5771" s="35" t="str">
        <f>VLOOKUP(G:G,old!G:J,4,FALSE)</f>
        <v>NE</v>
      </c>
      <c r="T5771" s="35" t="str">
        <f>VLOOKUP(G:G,old!G:K,5,FALSE)</f>
        <v>RID_area</v>
      </c>
      <c r="U5771" s="35" t="str">
        <f>VLOOKUP(G:G,old!G:L,6,FALSE)</f>
        <v>MAE NAM KHONG</v>
      </c>
      <c r="V5771" s="43">
        <f>VLOOKUP(G:G,old!G:M,7,FALSE)</f>
        <v>0</v>
      </c>
      <c r="X5771" s="43" t="str">
        <f>IFERROR(VLOOKUP(V:V,#REF!,3,FALSE),"0")</f>
        <v>0</v>
      </c>
      <c r="Y5771" s="19">
        <f t="shared" si="90"/>
        <v>0</v>
      </c>
      <c r="Z5771" s="19" t="str">
        <f>IFERROR(VLOOKUP(C:C,#REF!,19,FALSE),"0")</f>
        <v>0</v>
      </c>
    </row>
    <row r="5772" spans="1:26" x14ac:dyDescent="0.45">
      <c r="A5772" s="32" t="s">
        <v>17638</v>
      </c>
      <c r="B5772" s="32">
        <v>2</v>
      </c>
      <c r="C5772" s="32" t="s">
        <v>17639</v>
      </c>
      <c r="D5772" s="32" t="s">
        <v>12141</v>
      </c>
      <c r="E5772" s="32" t="s">
        <v>17640</v>
      </c>
      <c r="F5772" s="32">
        <v>3</v>
      </c>
      <c r="G5772" s="78" t="s">
        <v>17641</v>
      </c>
      <c r="H5772" s="33" t="s">
        <v>17662</v>
      </c>
      <c r="I5772" s="32" t="s">
        <v>17663</v>
      </c>
      <c r="J5772" s="32" t="s">
        <v>17644</v>
      </c>
      <c r="K5772" s="32" t="s">
        <v>14841</v>
      </c>
      <c r="L5772" s="34">
        <v>25.5762896066</v>
      </c>
      <c r="M5772" s="34">
        <v>15985.181004100001</v>
      </c>
      <c r="N5772" s="32" t="s">
        <v>17664</v>
      </c>
      <c r="O5772" s="43" t="e">
        <f>VLOOKUP(U:U,#REF!,5,FALSE)</f>
        <v>#REF!</v>
      </c>
      <c r="P5772" s="43" t="e">
        <f>VLOOKUP(U:U,#REF!,4,FALSE)</f>
        <v>#REF!</v>
      </c>
      <c r="Q5772" s="43" t="e">
        <f>VLOOKUP(U:U,#REF!,2,FALSE)</f>
        <v>#REF!</v>
      </c>
      <c r="S5772" s="35" t="str">
        <f>VLOOKUP(G:G,old!G:J,4,FALSE)</f>
        <v>NE</v>
      </c>
      <c r="T5772" s="35" t="str">
        <f>VLOOKUP(G:G,old!G:K,5,FALSE)</f>
        <v>RID_area</v>
      </c>
      <c r="U5772" s="35" t="str">
        <f>VLOOKUP(G:G,old!G:L,6,FALSE)</f>
        <v>MAE NAM KHONG</v>
      </c>
      <c r="V5772" s="43">
        <f>VLOOKUP(G:G,old!G:M,7,FALSE)</f>
        <v>0</v>
      </c>
      <c r="X5772" s="43" t="str">
        <f>IFERROR(VLOOKUP(V:V,#REF!,3,FALSE),"0")</f>
        <v>0</v>
      </c>
      <c r="Y5772" s="19">
        <f t="shared" si="90"/>
        <v>0</v>
      </c>
      <c r="Z5772" s="19" t="str">
        <f>IFERROR(VLOOKUP(C:C,#REF!,19,FALSE),"0")</f>
        <v>0</v>
      </c>
    </row>
    <row r="5773" spans="1:26" x14ac:dyDescent="0.45">
      <c r="A5773" s="32" t="s">
        <v>17638</v>
      </c>
      <c r="B5773" s="32">
        <v>2</v>
      </c>
      <c r="C5773" s="32" t="s">
        <v>17639</v>
      </c>
      <c r="D5773" s="32" t="s">
        <v>12141</v>
      </c>
      <c r="E5773" s="32" t="s">
        <v>17640</v>
      </c>
      <c r="F5773" s="32">
        <v>3</v>
      </c>
      <c r="G5773" s="78" t="s">
        <v>17641</v>
      </c>
      <c r="H5773" s="33" t="s">
        <v>17665</v>
      </c>
      <c r="I5773" s="32" t="s">
        <v>354</v>
      </c>
      <c r="J5773" s="32" t="s">
        <v>17644</v>
      </c>
      <c r="K5773" s="32" t="s">
        <v>14841</v>
      </c>
      <c r="L5773" s="34">
        <v>129.59277433299999</v>
      </c>
      <c r="M5773" s="34">
        <v>80995.483958099998</v>
      </c>
      <c r="N5773" s="32" t="s">
        <v>17666</v>
      </c>
      <c r="O5773" s="43" t="e">
        <f>VLOOKUP(U:U,#REF!,5,FALSE)</f>
        <v>#REF!</v>
      </c>
      <c r="P5773" s="43" t="e">
        <f>VLOOKUP(U:U,#REF!,4,FALSE)</f>
        <v>#REF!</v>
      </c>
      <c r="Q5773" s="43" t="e">
        <f>VLOOKUP(U:U,#REF!,2,FALSE)</f>
        <v>#REF!</v>
      </c>
      <c r="S5773" s="35" t="str">
        <f>VLOOKUP(G:G,old!G:J,4,FALSE)</f>
        <v>NE</v>
      </c>
      <c r="T5773" s="35" t="str">
        <f>VLOOKUP(G:G,old!G:K,5,FALSE)</f>
        <v>RID_area</v>
      </c>
      <c r="U5773" s="35" t="str">
        <f>VLOOKUP(G:G,old!G:L,6,FALSE)</f>
        <v>MAE NAM KHONG</v>
      </c>
      <c r="V5773" s="43">
        <f>VLOOKUP(G:G,old!G:M,7,FALSE)</f>
        <v>0</v>
      </c>
      <c r="X5773" s="43" t="str">
        <f>IFERROR(VLOOKUP(V:V,#REF!,3,FALSE),"0")</f>
        <v>0</v>
      </c>
      <c r="Y5773" s="19">
        <f t="shared" si="90"/>
        <v>0</v>
      </c>
      <c r="Z5773" s="19" t="str">
        <f>IFERROR(VLOOKUP(C:C,#REF!,19,FALSE),"0")</f>
        <v>0</v>
      </c>
    </row>
    <row r="5774" spans="1:26" x14ac:dyDescent="0.45">
      <c r="A5774" s="32" t="s">
        <v>17638</v>
      </c>
      <c r="B5774" s="32">
        <v>2</v>
      </c>
      <c r="C5774" s="32" t="s">
        <v>17639</v>
      </c>
      <c r="D5774" s="32" t="s">
        <v>12141</v>
      </c>
      <c r="E5774" s="32" t="s">
        <v>17640</v>
      </c>
      <c r="F5774" s="32">
        <v>3</v>
      </c>
      <c r="G5774" s="78" t="s">
        <v>17641</v>
      </c>
      <c r="H5774" s="33" t="s">
        <v>17667</v>
      </c>
      <c r="I5774" s="32" t="s">
        <v>17668</v>
      </c>
      <c r="J5774" s="32" t="s">
        <v>17644</v>
      </c>
      <c r="K5774" s="32" t="s">
        <v>14841</v>
      </c>
      <c r="L5774" s="34">
        <v>125.956205622</v>
      </c>
      <c r="M5774" s="34">
        <v>78722.628513699994</v>
      </c>
      <c r="N5774" s="32" t="s">
        <v>17669</v>
      </c>
      <c r="O5774" s="43" t="e">
        <f>VLOOKUP(U:U,#REF!,5,FALSE)</f>
        <v>#REF!</v>
      </c>
      <c r="P5774" s="43" t="e">
        <f>VLOOKUP(U:U,#REF!,4,FALSE)</f>
        <v>#REF!</v>
      </c>
      <c r="Q5774" s="43" t="e">
        <f>VLOOKUP(U:U,#REF!,2,FALSE)</f>
        <v>#REF!</v>
      </c>
      <c r="S5774" s="35" t="str">
        <f>VLOOKUP(G:G,old!G:J,4,FALSE)</f>
        <v>NE</v>
      </c>
      <c r="T5774" s="35" t="str">
        <f>VLOOKUP(G:G,old!G:K,5,FALSE)</f>
        <v>RID_area</v>
      </c>
      <c r="U5774" s="35" t="str">
        <f>VLOOKUP(G:G,old!G:L,6,FALSE)</f>
        <v>MAE NAM KHONG</v>
      </c>
      <c r="V5774" s="43">
        <f>VLOOKUP(G:G,old!G:M,7,FALSE)</f>
        <v>0</v>
      </c>
      <c r="X5774" s="43" t="str">
        <f>IFERROR(VLOOKUP(V:V,#REF!,3,FALSE),"0")</f>
        <v>0</v>
      </c>
      <c r="Y5774" s="19">
        <f t="shared" si="90"/>
        <v>0</v>
      </c>
      <c r="Z5774" s="19" t="str">
        <f>IFERROR(VLOOKUP(C:C,#REF!,19,FALSE),"0")</f>
        <v>0</v>
      </c>
    </row>
    <row r="5775" spans="1:26" x14ac:dyDescent="0.45">
      <c r="A5775" s="32" t="s">
        <v>17638</v>
      </c>
      <c r="B5775" s="32">
        <v>2</v>
      </c>
      <c r="C5775" s="32" t="s">
        <v>17639</v>
      </c>
      <c r="D5775" s="32" t="s">
        <v>12141</v>
      </c>
      <c r="E5775" s="32" t="s">
        <v>17640</v>
      </c>
      <c r="F5775" s="32">
        <v>3</v>
      </c>
      <c r="G5775" s="78" t="s">
        <v>17641</v>
      </c>
      <c r="H5775" s="33" t="s">
        <v>17670</v>
      </c>
      <c r="I5775" s="32" t="s">
        <v>14492</v>
      </c>
      <c r="J5775" s="32" t="s">
        <v>17644</v>
      </c>
      <c r="K5775" s="32" t="s">
        <v>14841</v>
      </c>
      <c r="L5775" s="34">
        <v>81.576963160299997</v>
      </c>
      <c r="M5775" s="34">
        <v>50985.601975199999</v>
      </c>
      <c r="N5775" s="32" t="s">
        <v>17671</v>
      </c>
      <c r="O5775" s="43" t="e">
        <f>VLOOKUP(U:U,#REF!,5,FALSE)</f>
        <v>#REF!</v>
      </c>
      <c r="P5775" s="43" t="e">
        <f>VLOOKUP(U:U,#REF!,4,FALSE)</f>
        <v>#REF!</v>
      </c>
      <c r="Q5775" s="43" t="e">
        <f>VLOOKUP(U:U,#REF!,2,FALSE)</f>
        <v>#REF!</v>
      </c>
      <c r="S5775" s="35" t="str">
        <f>VLOOKUP(G:G,old!G:J,4,FALSE)</f>
        <v>NE</v>
      </c>
      <c r="T5775" s="35" t="str">
        <f>VLOOKUP(G:G,old!G:K,5,FALSE)</f>
        <v>RID_area</v>
      </c>
      <c r="U5775" s="35" t="str">
        <f>VLOOKUP(G:G,old!G:L,6,FALSE)</f>
        <v>MAE NAM KHONG</v>
      </c>
      <c r="V5775" s="43">
        <f>VLOOKUP(G:G,old!G:M,7,FALSE)</f>
        <v>0</v>
      </c>
      <c r="X5775" s="43" t="str">
        <f>IFERROR(VLOOKUP(V:V,#REF!,3,FALSE),"0")</f>
        <v>0</v>
      </c>
      <c r="Y5775" s="19">
        <f t="shared" si="90"/>
        <v>0</v>
      </c>
      <c r="Z5775" s="19" t="str">
        <f>IFERROR(VLOOKUP(C:C,#REF!,19,FALSE),"0")</f>
        <v>0</v>
      </c>
    </row>
    <row r="5776" spans="1:26" x14ac:dyDescent="0.45">
      <c r="A5776" s="32" t="s">
        <v>17638</v>
      </c>
      <c r="B5776" s="32">
        <v>2</v>
      </c>
      <c r="C5776" s="32" t="s">
        <v>17639</v>
      </c>
      <c r="D5776" s="32" t="s">
        <v>12141</v>
      </c>
      <c r="E5776" s="32" t="s">
        <v>17640</v>
      </c>
      <c r="F5776" s="32">
        <v>3</v>
      </c>
      <c r="G5776" s="78" t="s">
        <v>17641</v>
      </c>
      <c r="H5776" s="33" t="s">
        <v>17672</v>
      </c>
      <c r="I5776" s="32" t="s">
        <v>17673</v>
      </c>
      <c r="J5776" s="32" t="s">
        <v>17644</v>
      </c>
      <c r="K5776" s="32" t="s">
        <v>14841</v>
      </c>
      <c r="L5776" s="34">
        <v>22.6459317855</v>
      </c>
      <c r="M5776" s="34">
        <v>14153.7073659</v>
      </c>
      <c r="N5776" s="32" t="s">
        <v>17674</v>
      </c>
      <c r="O5776" s="43" t="e">
        <f>VLOOKUP(U:U,#REF!,5,FALSE)</f>
        <v>#REF!</v>
      </c>
      <c r="P5776" s="43" t="e">
        <f>VLOOKUP(U:U,#REF!,4,FALSE)</f>
        <v>#REF!</v>
      </c>
      <c r="Q5776" s="43" t="e">
        <f>VLOOKUP(U:U,#REF!,2,FALSE)</f>
        <v>#REF!</v>
      </c>
      <c r="S5776" s="35" t="str">
        <f>VLOOKUP(G:G,old!G:J,4,FALSE)</f>
        <v>NE</v>
      </c>
      <c r="T5776" s="35" t="str">
        <f>VLOOKUP(G:G,old!G:K,5,FALSE)</f>
        <v>RID_area</v>
      </c>
      <c r="U5776" s="35" t="str">
        <f>VLOOKUP(G:G,old!G:L,6,FALSE)</f>
        <v>MAE NAM KHONG</v>
      </c>
      <c r="V5776" s="43">
        <f>VLOOKUP(G:G,old!G:M,7,FALSE)</f>
        <v>0</v>
      </c>
      <c r="X5776" s="43" t="str">
        <f>IFERROR(VLOOKUP(V:V,#REF!,3,FALSE),"0")</f>
        <v>0</v>
      </c>
      <c r="Y5776" s="19">
        <f t="shared" si="90"/>
        <v>0</v>
      </c>
      <c r="Z5776" s="19" t="str">
        <f>IFERROR(VLOOKUP(C:C,#REF!,19,FALSE),"0")</f>
        <v>0</v>
      </c>
    </row>
    <row r="5777" spans="1:26" x14ac:dyDescent="0.45">
      <c r="A5777" s="32" t="s">
        <v>17638</v>
      </c>
      <c r="B5777" s="32">
        <v>2</v>
      </c>
      <c r="C5777" s="32" t="s">
        <v>17639</v>
      </c>
      <c r="D5777" s="32" t="s">
        <v>12141</v>
      </c>
      <c r="E5777" s="32" t="s">
        <v>17640</v>
      </c>
      <c r="F5777" s="32">
        <v>3</v>
      </c>
      <c r="G5777" s="78" t="s">
        <v>17641</v>
      </c>
      <c r="H5777" s="33" t="s">
        <v>17675</v>
      </c>
      <c r="I5777" s="32" t="s">
        <v>17676</v>
      </c>
      <c r="J5777" s="32" t="s">
        <v>17644</v>
      </c>
      <c r="K5777" s="32" t="s">
        <v>14841</v>
      </c>
      <c r="L5777" s="34">
        <v>47.914851133100001</v>
      </c>
      <c r="M5777" s="34">
        <v>29946.781958200001</v>
      </c>
      <c r="N5777" s="32" t="s">
        <v>17677</v>
      </c>
      <c r="O5777" s="43" t="e">
        <f>VLOOKUP(U:U,#REF!,5,FALSE)</f>
        <v>#REF!</v>
      </c>
      <c r="P5777" s="43" t="e">
        <f>VLOOKUP(U:U,#REF!,4,FALSE)</f>
        <v>#REF!</v>
      </c>
      <c r="Q5777" s="43" t="e">
        <f>VLOOKUP(U:U,#REF!,2,FALSE)</f>
        <v>#REF!</v>
      </c>
      <c r="S5777" s="35" t="str">
        <f>VLOOKUP(G:G,old!G:J,4,FALSE)</f>
        <v>NE</v>
      </c>
      <c r="T5777" s="35" t="str">
        <f>VLOOKUP(G:G,old!G:K,5,FALSE)</f>
        <v>RID_area</v>
      </c>
      <c r="U5777" s="35" t="str">
        <f>VLOOKUP(G:G,old!G:L,6,FALSE)</f>
        <v>MAE NAM KHONG</v>
      </c>
      <c r="V5777" s="43">
        <f>VLOOKUP(G:G,old!G:M,7,FALSE)</f>
        <v>0</v>
      </c>
      <c r="X5777" s="43" t="str">
        <f>IFERROR(VLOOKUP(V:V,#REF!,3,FALSE),"0")</f>
        <v>0</v>
      </c>
      <c r="Y5777" s="19">
        <f t="shared" si="90"/>
        <v>0</v>
      </c>
      <c r="Z5777" s="19" t="str">
        <f>IFERROR(VLOOKUP(C:C,#REF!,19,FALSE),"0")</f>
        <v>0</v>
      </c>
    </row>
    <row r="5778" spans="1:26" x14ac:dyDescent="0.45">
      <c r="A5778" s="32" t="s">
        <v>17638</v>
      </c>
      <c r="B5778" s="32">
        <v>2</v>
      </c>
      <c r="C5778" s="32" t="s">
        <v>17639</v>
      </c>
      <c r="D5778" s="32" t="s">
        <v>12141</v>
      </c>
      <c r="E5778" s="32" t="s">
        <v>17640</v>
      </c>
      <c r="F5778" s="32">
        <v>3</v>
      </c>
      <c r="G5778" s="78" t="s">
        <v>17641</v>
      </c>
      <c r="H5778" s="33" t="s">
        <v>17678</v>
      </c>
      <c r="I5778" s="32" t="s">
        <v>17679</v>
      </c>
      <c r="J5778" s="32" t="s">
        <v>17644</v>
      </c>
      <c r="K5778" s="32" t="s">
        <v>14841</v>
      </c>
      <c r="L5778" s="34">
        <v>69.197175629599997</v>
      </c>
      <c r="M5778" s="34">
        <v>43248.234768499999</v>
      </c>
      <c r="N5778" s="32" t="s">
        <v>17680</v>
      </c>
      <c r="O5778" s="43" t="e">
        <f>VLOOKUP(U:U,#REF!,5,FALSE)</f>
        <v>#REF!</v>
      </c>
      <c r="P5778" s="43" t="e">
        <f>VLOOKUP(U:U,#REF!,4,FALSE)</f>
        <v>#REF!</v>
      </c>
      <c r="Q5778" s="43" t="e">
        <f>VLOOKUP(U:U,#REF!,2,FALSE)</f>
        <v>#REF!</v>
      </c>
      <c r="S5778" s="35" t="str">
        <f>VLOOKUP(G:G,old!G:J,4,FALSE)</f>
        <v>NE</v>
      </c>
      <c r="T5778" s="35" t="str">
        <f>VLOOKUP(G:G,old!G:K,5,FALSE)</f>
        <v>RID_area</v>
      </c>
      <c r="U5778" s="35" t="str">
        <f>VLOOKUP(G:G,old!G:L,6,FALSE)</f>
        <v>MAE NAM KHONG</v>
      </c>
      <c r="V5778" s="43">
        <f>VLOOKUP(G:G,old!G:M,7,FALSE)</f>
        <v>0</v>
      </c>
      <c r="X5778" s="43" t="str">
        <f>IFERROR(VLOOKUP(V:V,#REF!,3,FALSE),"0")</f>
        <v>0</v>
      </c>
      <c r="Y5778" s="19">
        <f t="shared" si="90"/>
        <v>0</v>
      </c>
      <c r="Z5778" s="19" t="str">
        <f>IFERROR(VLOOKUP(C:C,#REF!,19,FALSE),"0")</f>
        <v>0</v>
      </c>
    </row>
    <row r="5779" spans="1:26" x14ac:dyDescent="0.45">
      <c r="A5779" s="32" t="s">
        <v>17638</v>
      </c>
      <c r="B5779" s="32">
        <v>2</v>
      </c>
      <c r="C5779" s="32" t="s">
        <v>17639</v>
      </c>
      <c r="D5779" s="32" t="s">
        <v>12141</v>
      </c>
      <c r="E5779" s="32" t="s">
        <v>17640</v>
      </c>
      <c r="F5779" s="32">
        <v>3</v>
      </c>
      <c r="G5779" s="78" t="s">
        <v>17641</v>
      </c>
      <c r="H5779" s="33" t="s">
        <v>17681</v>
      </c>
      <c r="I5779" s="32" t="s">
        <v>17682</v>
      </c>
      <c r="J5779" s="32" t="s">
        <v>17644</v>
      </c>
      <c r="K5779" s="32" t="s">
        <v>14841</v>
      </c>
      <c r="L5779" s="34">
        <v>45.491046956399998</v>
      </c>
      <c r="M5779" s="34">
        <v>28431.904347700001</v>
      </c>
      <c r="N5779" s="32" t="s">
        <v>17683</v>
      </c>
      <c r="O5779" s="43" t="e">
        <f>VLOOKUP(U:U,#REF!,5,FALSE)</f>
        <v>#REF!</v>
      </c>
      <c r="P5779" s="43" t="e">
        <f>VLOOKUP(U:U,#REF!,4,FALSE)</f>
        <v>#REF!</v>
      </c>
      <c r="Q5779" s="43" t="e">
        <f>VLOOKUP(U:U,#REF!,2,FALSE)</f>
        <v>#REF!</v>
      </c>
      <c r="S5779" s="35" t="str">
        <f>VLOOKUP(G:G,old!G:J,4,FALSE)</f>
        <v>NE</v>
      </c>
      <c r="T5779" s="35" t="str">
        <f>VLOOKUP(G:G,old!G:K,5,FALSE)</f>
        <v>RID_area</v>
      </c>
      <c r="U5779" s="35" t="str">
        <f>VLOOKUP(G:G,old!G:L,6,FALSE)</f>
        <v>MAE NAM KHONG</v>
      </c>
      <c r="V5779" s="43">
        <f>VLOOKUP(G:G,old!G:M,7,FALSE)</f>
        <v>0</v>
      </c>
      <c r="X5779" s="43" t="str">
        <f>IFERROR(VLOOKUP(V:V,#REF!,3,FALSE),"0")</f>
        <v>0</v>
      </c>
      <c r="Y5779" s="19">
        <f t="shared" si="90"/>
        <v>0</v>
      </c>
      <c r="Z5779" s="19" t="str">
        <f>IFERROR(VLOOKUP(C:C,#REF!,19,FALSE),"0")</f>
        <v>0</v>
      </c>
    </row>
    <row r="5780" spans="1:26" x14ac:dyDescent="0.45">
      <c r="A5780" s="32" t="s">
        <v>17638</v>
      </c>
      <c r="B5780" s="32">
        <v>2</v>
      </c>
      <c r="C5780" s="32" t="s">
        <v>17639</v>
      </c>
      <c r="D5780" s="32" t="s">
        <v>12141</v>
      </c>
      <c r="E5780" s="32" t="s">
        <v>17640</v>
      </c>
      <c r="F5780" s="32">
        <v>3</v>
      </c>
      <c r="G5780" s="78" t="s">
        <v>17641</v>
      </c>
      <c r="H5780" s="33" t="s">
        <v>17684</v>
      </c>
      <c r="I5780" s="32" t="s">
        <v>14302</v>
      </c>
      <c r="J5780" s="32" t="s">
        <v>17644</v>
      </c>
      <c r="K5780" s="32" t="s">
        <v>14841</v>
      </c>
      <c r="L5780" s="34">
        <v>20.816678964699999</v>
      </c>
      <c r="M5780" s="34">
        <v>13010.4243529</v>
      </c>
      <c r="N5780" s="32" t="s">
        <v>17685</v>
      </c>
      <c r="O5780" s="43" t="e">
        <f>VLOOKUP(U:U,#REF!,5,FALSE)</f>
        <v>#REF!</v>
      </c>
      <c r="P5780" s="43" t="e">
        <f>VLOOKUP(U:U,#REF!,4,FALSE)</f>
        <v>#REF!</v>
      </c>
      <c r="Q5780" s="43" t="e">
        <f>VLOOKUP(U:U,#REF!,2,FALSE)</f>
        <v>#REF!</v>
      </c>
      <c r="S5780" s="35" t="str">
        <f>VLOOKUP(G:G,old!G:J,4,FALSE)</f>
        <v>NE</v>
      </c>
      <c r="T5780" s="35" t="str">
        <f>VLOOKUP(G:G,old!G:K,5,FALSE)</f>
        <v>RID_area</v>
      </c>
      <c r="U5780" s="35" t="str">
        <f>VLOOKUP(G:G,old!G:L,6,FALSE)</f>
        <v>MAE NAM KHONG</v>
      </c>
      <c r="V5780" s="43">
        <f>VLOOKUP(G:G,old!G:M,7,FALSE)</f>
        <v>0</v>
      </c>
      <c r="X5780" s="43" t="str">
        <f>IFERROR(VLOOKUP(V:V,#REF!,3,FALSE),"0")</f>
        <v>0</v>
      </c>
      <c r="Y5780" s="19">
        <f t="shared" si="90"/>
        <v>0</v>
      </c>
      <c r="Z5780" s="19" t="str">
        <f>IFERROR(VLOOKUP(C:C,#REF!,19,FALSE),"0")</f>
        <v>0</v>
      </c>
    </row>
    <row r="5781" spans="1:26" x14ac:dyDescent="0.45">
      <c r="A5781" s="32" t="s">
        <v>17638</v>
      </c>
      <c r="B5781" s="32">
        <v>2</v>
      </c>
      <c r="C5781" s="32" t="s">
        <v>17639</v>
      </c>
      <c r="D5781" s="32" t="s">
        <v>12141</v>
      </c>
      <c r="E5781" s="32" t="s">
        <v>17686</v>
      </c>
      <c r="F5781" s="32">
        <v>3</v>
      </c>
      <c r="G5781" s="78" t="s">
        <v>17687</v>
      </c>
      <c r="H5781" s="33" t="s">
        <v>17688</v>
      </c>
      <c r="I5781" s="32" t="s">
        <v>17687</v>
      </c>
      <c r="J5781" s="32" t="s">
        <v>17644</v>
      </c>
      <c r="K5781" s="32" t="s">
        <v>14841</v>
      </c>
      <c r="L5781" s="34">
        <v>89.877637454500004</v>
      </c>
      <c r="M5781" s="34">
        <v>56173.523409100002</v>
      </c>
      <c r="N5781" s="32" t="s">
        <v>17689</v>
      </c>
      <c r="O5781" s="43" t="e">
        <f>VLOOKUP(U:U,#REF!,5,FALSE)</f>
        <v>#REF!</v>
      </c>
      <c r="P5781" s="43" t="e">
        <f>VLOOKUP(U:U,#REF!,4,FALSE)</f>
        <v>#REF!</v>
      </c>
      <c r="Q5781" s="43" t="e">
        <f>VLOOKUP(U:U,#REF!,2,FALSE)</f>
        <v>#REF!</v>
      </c>
      <c r="S5781" s="35" t="str">
        <f>VLOOKUP(G:G,old!G:J,4,FALSE)</f>
        <v>NE</v>
      </c>
      <c r="T5781" s="35" t="str">
        <f>VLOOKUP(G:G,old!G:K,5,FALSE)</f>
        <v>DWR</v>
      </c>
      <c r="U5781" s="35" t="str">
        <f>VLOOKUP(G:G,old!G:L,6,FALSE)</f>
        <v>MAE NAM KHONG</v>
      </c>
      <c r="V5781" s="43">
        <f>VLOOKUP(G:G,old!G:M,7,FALSE)</f>
        <v>0</v>
      </c>
      <c r="X5781" s="43" t="str">
        <f>IFERROR(VLOOKUP(V:V,#REF!,3,FALSE),"0")</f>
        <v>0</v>
      </c>
      <c r="Y5781" s="19">
        <f t="shared" si="90"/>
        <v>0</v>
      </c>
      <c r="Z5781" s="19" t="str">
        <f>IFERROR(VLOOKUP(C:C,#REF!,19,FALSE),"0")</f>
        <v>0</v>
      </c>
    </row>
    <row r="5782" spans="1:26" x14ac:dyDescent="0.45">
      <c r="A5782" s="32" t="s">
        <v>17638</v>
      </c>
      <c r="B5782" s="32">
        <v>2</v>
      </c>
      <c r="C5782" s="32" t="s">
        <v>17639</v>
      </c>
      <c r="D5782" s="32" t="s">
        <v>12141</v>
      </c>
      <c r="E5782" s="32" t="s">
        <v>17686</v>
      </c>
      <c r="F5782" s="32">
        <v>3</v>
      </c>
      <c r="G5782" s="78" t="s">
        <v>17687</v>
      </c>
      <c r="H5782" s="33" t="s">
        <v>17690</v>
      </c>
      <c r="I5782" s="32" t="s">
        <v>721</v>
      </c>
      <c r="J5782" s="32" t="s">
        <v>17644</v>
      </c>
      <c r="K5782" s="32" t="s">
        <v>14841</v>
      </c>
      <c r="L5782" s="34">
        <v>104.1064824</v>
      </c>
      <c r="M5782" s="34">
        <v>65066.551500000001</v>
      </c>
      <c r="N5782" s="32" t="s">
        <v>17691</v>
      </c>
      <c r="O5782" s="43" t="e">
        <f>VLOOKUP(U:U,#REF!,5,FALSE)</f>
        <v>#REF!</v>
      </c>
      <c r="P5782" s="43" t="e">
        <f>VLOOKUP(U:U,#REF!,4,FALSE)</f>
        <v>#REF!</v>
      </c>
      <c r="Q5782" s="43" t="e">
        <f>VLOOKUP(U:U,#REF!,2,FALSE)</f>
        <v>#REF!</v>
      </c>
      <c r="S5782" s="35" t="str">
        <f>VLOOKUP(G:G,old!G:J,4,FALSE)</f>
        <v>NE</v>
      </c>
      <c r="T5782" s="35" t="str">
        <f>VLOOKUP(G:G,old!G:K,5,FALSE)</f>
        <v>DWR</v>
      </c>
      <c r="U5782" s="35" t="str">
        <f>VLOOKUP(G:G,old!G:L,6,FALSE)</f>
        <v>MAE NAM KHONG</v>
      </c>
      <c r="V5782" s="43">
        <f>VLOOKUP(G:G,old!G:M,7,FALSE)</f>
        <v>0</v>
      </c>
      <c r="X5782" s="43" t="str">
        <f>IFERROR(VLOOKUP(V:V,#REF!,3,FALSE),"0")</f>
        <v>0</v>
      </c>
      <c r="Y5782" s="19">
        <f t="shared" si="90"/>
        <v>0</v>
      </c>
      <c r="Z5782" s="19" t="str">
        <f>IFERROR(VLOOKUP(C:C,#REF!,19,FALSE),"0")</f>
        <v>0</v>
      </c>
    </row>
    <row r="5783" spans="1:26" x14ac:dyDescent="0.45">
      <c r="A5783" s="32" t="s">
        <v>17638</v>
      </c>
      <c r="B5783" s="32">
        <v>2</v>
      </c>
      <c r="C5783" s="32" t="s">
        <v>17639</v>
      </c>
      <c r="D5783" s="32" t="s">
        <v>12141</v>
      </c>
      <c r="E5783" s="32" t="s">
        <v>17686</v>
      </c>
      <c r="F5783" s="32">
        <v>3</v>
      </c>
      <c r="G5783" s="78" t="s">
        <v>17687</v>
      </c>
      <c r="H5783" s="33" t="s">
        <v>17692</v>
      </c>
      <c r="I5783" s="32" t="s">
        <v>15302</v>
      </c>
      <c r="J5783" s="32" t="s">
        <v>17644</v>
      </c>
      <c r="K5783" s="32" t="s">
        <v>14841</v>
      </c>
      <c r="L5783" s="34">
        <v>98.945169601200007</v>
      </c>
      <c r="M5783" s="34">
        <v>61840.731000799999</v>
      </c>
      <c r="N5783" s="32" t="s">
        <v>17693</v>
      </c>
      <c r="O5783" s="43" t="e">
        <f>VLOOKUP(U:U,#REF!,5,FALSE)</f>
        <v>#REF!</v>
      </c>
      <c r="P5783" s="43" t="e">
        <f>VLOOKUP(U:U,#REF!,4,FALSE)</f>
        <v>#REF!</v>
      </c>
      <c r="Q5783" s="43" t="e">
        <f>VLOOKUP(U:U,#REF!,2,FALSE)</f>
        <v>#REF!</v>
      </c>
      <c r="S5783" s="35" t="str">
        <f>VLOOKUP(G:G,old!G:J,4,FALSE)</f>
        <v>NE</v>
      </c>
      <c r="T5783" s="35" t="str">
        <f>VLOOKUP(G:G,old!G:K,5,FALSE)</f>
        <v>DWR</v>
      </c>
      <c r="U5783" s="35" t="str">
        <f>VLOOKUP(G:G,old!G:L,6,FALSE)</f>
        <v>MAE NAM KHONG</v>
      </c>
      <c r="V5783" s="43">
        <f>VLOOKUP(G:G,old!G:M,7,FALSE)</f>
        <v>0</v>
      </c>
      <c r="X5783" s="43" t="str">
        <f>IFERROR(VLOOKUP(V:V,#REF!,3,FALSE),"0")</f>
        <v>0</v>
      </c>
      <c r="Y5783" s="19">
        <f t="shared" si="90"/>
        <v>0</v>
      </c>
      <c r="Z5783" s="19" t="str">
        <f>IFERROR(VLOOKUP(C:C,#REF!,19,FALSE),"0")</f>
        <v>0</v>
      </c>
    </row>
    <row r="5784" spans="1:26" x14ac:dyDescent="0.45">
      <c r="A5784" s="32" t="s">
        <v>17638</v>
      </c>
      <c r="B5784" s="32">
        <v>2</v>
      </c>
      <c r="C5784" s="32" t="s">
        <v>17639</v>
      </c>
      <c r="D5784" s="32" t="s">
        <v>12141</v>
      </c>
      <c r="E5784" s="32" t="s">
        <v>17686</v>
      </c>
      <c r="F5784" s="32">
        <v>3</v>
      </c>
      <c r="G5784" s="78" t="s">
        <v>17687</v>
      </c>
      <c r="H5784" s="33" t="s">
        <v>17694</v>
      </c>
      <c r="I5784" s="32" t="s">
        <v>17695</v>
      </c>
      <c r="J5784" s="32" t="s">
        <v>17644</v>
      </c>
      <c r="K5784" s="32" t="s">
        <v>14841</v>
      </c>
      <c r="L5784" s="34">
        <v>86.841368803199998</v>
      </c>
      <c r="M5784" s="34">
        <v>54275.855501999999</v>
      </c>
      <c r="N5784" s="32" t="s">
        <v>17696</v>
      </c>
      <c r="O5784" s="43" t="e">
        <f>VLOOKUP(U:U,#REF!,5,FALSE)</f>
        <v>#REF!</v>
      </c>
      <c r="P5784" s="43" t="e">
        <f>VLOOKUP(U:U,#REF!,4,FALSE)</f>
        <v>#REF!</v>
      </c>
      <c r="Q5784" s="43" t="e">
        <f>VLOOKUP(U:U,#REF!,2,FALSE)</f>
        <v>#REF!</v>
      </c>
      <c r="S5784" s="35" t="str">
        <f>VLOOKUP(G:G,old!G:J,4,FALSE)</f>
        <v>NE</v>
      </c>
      <c r="T5784" s="35" t="str">
        <f>VLOOKUP(G:G,old!G:K,5,FALSE)</f>
        <v>DWR</v>
      </c>
      <c r="U5784" s="35" t="str">
        <f>VLOOKUP(G:G,old!G:L,6,FALSE)</f>
        <v>MAE NAM KHONG</v>
      </c>
      <c r="V5784" s="43">
        <f>VLOOKUP(G:G,old!G:M,7,FALSE)</f>
        <v>0</v>
      </c>
      <c r="X5784" s="43" t="str">
        <f>IFERROR(VLOOKUP(V:V,#REF!,3,FALSE),"0")</f>
        <v>0</v>
      </c>
      <c r="Y5784" s="19">
        <f t="shared" si="90"/>
        <v>0</v>
      </c>
      <c r="Z5784" s="19" t="str">
        <f>IFERROR(VLOOKUP(C:C,#REF!,19,FALSE),"0")</f>
        <v>0</v>
      </c>
    </row>
    <row r="5785" spans="1:26" x14ac:dyDescent="0.45">
      <c r="A5785" s="32" t="s">
        <v>17638</v>
      </c>
      <c r="B5785" s="32">
        <v>2</v>
      </c>
      <c r="C5785" s="32" t="s">
        <v>17639</v>
      </c>
      <c r="D5785" s="32" t="s">
        <v>12141</v>
      </c>
      <c r="E5785" s="32" t="s">
        <v>17686</v>
      </c>
      <c r="F5785" s="32">
        <v>3</v>
      </c>
      <c r="G5785" s="78" t="s">
        <v>17687</v>
      </c>
      <c r="H5785" s="33" t="s">
        <v>17697</v>
      </c>
      <c r="I5785" s="32" t="s">
        <v>16173</v>
      </c>
      <c r="J5785" s="32" t="s">
        <v>17644</v>
      </c>
      <c r="K5785" s="32" t="s">
        <v>14841</v>
      </c>
      <c r="L5785" s="34">
        <v>90.017624615000003</v>
      </c>
      <c r="M5785" s="34">
        <v>56261.015384400001</v>
      </c>
      <c r="N5785" s="32" t="s">
        <v>17698</v>
      </c>
      <c r="O5785" s="43" t="e">
        <f>VLOOKUP(U:U,#REF!,5,FALSE)</f>
        <v>#REF!</v>
      </c>
      <c r="P5785" s="43" t="e">
        <f>VLOOKUP(U:U,#REF!,4,FALSE)</f>
        <v>#REF!</v>
      </c>
      <c r="Q5785" s="43" t="e">
        <f>VLOOKUP(U:U,#REF!,2,FALSE)</f>
        <v>#REF!</v>
      </c>
      <c r="S5785" s="35" t="str">
        <f>VLOOKUP(G:G,old!G:J,4,FALSE)</f>
        <v>NE</v>
      </c>
      <c r="T5785" s="35" t="str">
        <f>VLOOKUP(G:G,old!G:K,5,FALSE)</f>
        <v>DWR</v>
      </c>
      <c r="U5785" s="35" t="str">
        <f>VLOOKUP(G:G,old!G:L,6,FALSE)</f>
        <v>MAE NAM KHONG</v>
      </c>
      <c r="V5785" s="43">
        <f>VLOOKUP(G:G,old!G:M,7,FALSE)</f>
        <v>0</v>
      </c>
      <c r="X5785" s="43" t="str">
        <f>IFERROR(VLOOKUP(V:V,#REF!,3,FALSE),"0")</f>
        <v>0</v>
      </c>
      <c r="Y5785" s="19">
        <f t="shared" si="90"/>
        <v>0</v>
      </c>
      <c r="Z5785" s="19" t="str">
        <f>IFERROR(VLOOKUP(C:C,#REF!,19,FALSE),"0")</f>
        <v>0</v>
      </c>
    </row>
    <row r="5786" spans="1:26" x14ac:dyDescent="0.45">
      <c r="A5786" s="32" t="s">
        <v>17638</v>
      </c>
      <c r="B5786" s="32">
        <v>2</v>
      </c>
      <c r="C5786" s="32" t="s">
        <v>17639</v>
      </c>
      <c r="D5786" s="32" t="s">
        <v>12141</v>
      </c>
      <c r="E5786" s="32" t="s">
        <v>17699</v>
      </c>
      <c r="F5786" s="32">
        <v>3</v>
      </c>
      <c r="G5786" s="78" t="s">
        <v>17700</v>
      </c>
      <c r="H5786" s="33" t="s">
        <v>17701</v>
      </c>
      <c r="I5786" s="32" t="s">
        <v>17700</v>
      </c>
      <c r="J5786" s="32" t="s">
        <v>17644</v>
      </c>
      <c r="K5786" s="32" t="s">
        <v>14841</v>
      </c>
      <c r="L5786" s="34">
        <v>135.51935313000001</v>
      </c>
      <c r="M5786" s="34">
        <v>84699.595706299995</v>
      </c>
      <c r="N5786" s="32" t="s">
        <v>17702</v>
      </c>
      <c r="O5786" s="43" t="e">
        <f>VLOOKUP(U:U,#REF!,5,FALSE)</f>
        <v>#REF!</v>
      </c>
      <c r="P5786" s="43" t="e">
        <f>VLOOKUP(U:U,#REF!,4,FALSE)</f>
        <v>#REF!</v>
      </c>
      <c r="Q5786" s="43" t="e">
        <f>VLOOKUP(U:U,#REF!,2,FALSE)</f>
        <v>#REF!</v>
      </c>
      <c r="S5786" s="35" t="str">
        <f>VLOOKUP(G:G,old!G:J,4,FALSE)</f>
        <v>NE</v>
      </c>
      <c r="T5786" s="35" t="str">
        <f>VLOOKUP(G:G,old!G:K,5,FALSE)</f>
        <v>DWR</v>
      </c>
      <c r="U5786" s="35" t="str">
        <f>VLOOKUP(G:G,old!G:L,6,FALSE)</f>
        <v>MAE NAM KHONG</v>
      </c>
      <c r="V5786" s="43">
        <f>VLOOKUP(G:G,old!G:M,7,FALSE)</f>
        <v>0</v>
      </c>
      <c r="X5786" s="43" t="str">
        <f>IFERROR(VLOOKUP(V:V,#REF!,3,FALSE),"0")</f>
        <v>0</v>
      </c>
      <c r="Y5786" s="19">
        <f t="shared" si="90"/>
        <v>0</v>
      </c>
      <c r="Z5786" s="19" t="str">
        <f>IFERROR(VLOOKUP(C:C,#REF!,19,FALSE),"0")</f>
        <v>0</v>
      </c>
    </row>
    <row r="5787" spans="1:26" x14ac:dyDescent="0.45">
      <c r="A5787" s="32" t="s">
        <v>17638</v>
      </c>
      <c r="B5787" s="32">
        <v>2</v>
      </c>
      <c r="C5787" s="32" t="s">
        <v>17639</v>
      </c>
      <c r="D5787" s="32" t="s">
        <v>12141</v>
      </c>
      <c r="E5787" s="32" t="s">
        <v>17699</v>
      </c>
      <c r="F5787" s="32">
        <v>3</v>
      </c>
      <c r="G5787" s="78" t="s">
        <v>17700</v>
      </c>
      <c r="H5787" s="33" t="s">
        <v>17703</v>
      </c>
      <c r="I5787" s="32" t="s">
        <v>17704</v>
      </c>
      <c r="J5787" s="32" t="s">
        <v>17644</v>
      </c>
      <c r="K5787" s="32" t="s">
        <v>14841</v>
      </c>
      <c r="L5787" s="34">
        <v>186.68506050400001</v>
      </c>
      <c r="M5787" s="34">
        <v>116678.162815</v>
      </c>
      <c r="N5787" s="32" t="s">
        <v>17705</v>
      </c>
      <c r="O5787" s="43" t="e">
        <f>VLOOKUP(U:U,#REF!,5,FALSE)</f>
        <v>#REF!</v>
      </c>
      <c r="P5787" s="43" t="e">
        <f>VLOOKUP(U:U,#REF!,4,FALSE)</f>
        <v>#REF!</v>
      </c>
      <c r="Q5787" s="43" t="e">
        <f>VLOOKUP(U:U,#REF!,2,FALSE)</f>
        <v>#REF!</v>
      </c>
      <c r="S5787" s="35" t="str">
        <f>VLOOKUP(G:G,old!G:J,4,FALSE)</f>
        <v>NE</v>
      </c>
      <c r="T5787" s="35" t="str">
        <f>VLOOKUP(G:G,old!G:K,5,FALSE)</f>
        <v>DWR</v>
      </c>
      <c r="U5787" s="35" t="str">
        <f>VLOOKUP(G:G,old!G:L,6,FALSE)</f>
        <v>MAE NAM KHONG</v>
      </c>
      <c r="V5787" s="43">
        <f>VLOOKUP(G:G,old!G:M,7,FALSE)</f>
        <v>0</v>
      </c>
      <c r="X5787" s="43" t="str">
        <f>IFERROR(VLOOKUP(V:V,#REF!,3,FALSE),"0")</f>
        <v>0</v>
      </c>
      <c r="Y5787" s="19">
        <f t="shared" si="90"/>
        <v>0</v>
      </c>
      <c r="Z5787" s="19" t="str">
        <f>IFERROR(VLOOKUP(C:C,#REF!,19,FALSE),"0")</f>
        <v>0</v>
      </c>
    </row>
    <row r="5788" spans="1:26" x14ac:dyDescent="0.45">
      <c r="A5788" s="32" t="s">
        <v>17638</v>
      </c>
      <c r="B5788" s="32">
        <v>2</v>
      </c>
      <c r="C5788" s="32" t="s">
        <v>17639</v>
      </c>
      <c r="D5788" s="32" t="s">
        <v>12141</v>
      </c>
      <c r="E5788" s="32" t="s">
        <v>17699</v>
      </c>
      <c r="F5788" s="32">
        <v>3</v>
      </c>
      <c r="G5788" s="78" t="s">
        <v>17700</v>
      </c>
      <c r="H5788" s="33" t="s">
        <v>17706</v>
      </c>
      <c r="I5788" s="32" t="s">
        <v>17707</v>
      </c>
      <c r="J5788" s="32" t="s">
        <v>17644</v>
      </c>
      <c r="K5788" s="32" t="s">
        <v>14841</v>
      </c>
      <c r="L5788" s="34">
        <v>125.954701234</v>
      </c>
      <c r="M5788" s="34">
        <v>78721.688271199993</v>
      </c>
      <c r="N5788" s="32" t="s">
        <v>17708</v>
      </c>
      <c r="O5788" s="43" t="e">
        <f>VLOOKUP(U:U,#REF!,5,FALSE)</f>
        <v>#REF!</v>
      </c>
      <c r="P5788" s="43" t="e">
        <f>VLOOKUP(U:U,#REF!,4,FALSE)</f>
        <v>#REF!</v>
      </c>
      <c r="Q5788" s="43" t="e">
        <f>VLOOKUP(U:U,#REF!,2,FALSE)</f>
        <v>#REF!</v>
      </c>
      <c r="S5788" s="35" t="str">
        <f>VLOOKUP(G:G,old!G:J,4,FALSE)</f>
        <v>NE</v>
      </c>
      <c r="T5788" s="35" t="str">
        <f>VLOOKUP(G:G,old!G:K,5,FALSE)</f>
        <v>DWR</v>
      </c>
      <c r="U5788" s="35" t="str">
        <f>VLOOKUP(G:G,old!G:L,6,FALSE)</f>
        <v>MAE NAM KHONG</v>
      </c>
      <c r="V5788" s="43">
        <f>VLOOKUP(G:G,old!G:M,7,FALSE)</f>
        <v>0</v>
      </c>
      <c r="X5788" s="43" t="str">
        <f>IFERROR(VLOOKUP(V:V,#REF!,3,FALSE),"0")</f>
        <v>0</v>
      </c>
      <c r="Y5788" s="19">
        <f t="shared" si="90"/>
        <v>0</v>
      </c>
      <c r="Z5788" s="19" t="str">
        <f>IFERROR(VLOOKUP(C:C,#REF!,19,FALSE),"0")</f>
        <v>0</v>
      </c>
    </row>
    <row r="5789" spans="1:26" x14ac:dyDescent="0.45">
      <c r="A5789" s="32" t="s">
        <v>17638</v>
      </c>
      <c r="B5789" s="32">
        <v>2</v>
      </c>
      <c r="C5789" s="32" t="s">
        <v>17639</v>
      </c>
      <c r="D5789" s="32" t="s">
        <v>12141</v>
      </c>
      <c r="E5789" s="32" t="s">
        <v>17709</v>
      </c>
      <c r="F5789" s="32">
        <v>3</v>
      </c>
      <c r="G5789" s="78" t="s">
        <v>17710</v>
      </c>
      <c r="H5789" s="33" t="s">
        <v>17711</v>
      </c>
      <c r="I5789" s="32" t="s">
        <v>17712</v>
      </c>
      <c r="J5789" s="32" t="s">
        <v>17644</v>
      </c>
      <c r="K5789" s="32" t="s">
        <v>14841</v>
      </c>
      <c r="L5789" s="34">
        <v>40.659165533100001</v>
      </c>
      <c r="M5789" s="34">
        <v>25411.978458199999</v>
      </c>
      <c r="N5789" s="32" t="s">
        <v>17713</v>
      </c>
      <c r="O5789" s="43" t="e">
        <f>VLOOKUP(U:U,#REF!,5,FALSE)</f>
        <v>#REF!</v>
      </c>
      <c r="P5789" s="43" t="e">
        <f>VLOOKUP(U:U,#REF!,4,FALSE)</f>
        <v>#REF!</v>
      </c>
      <c r="Q5789" s="43" t="e">
        <f>VLOOKUP(U:U,#REF!,2,FALSE)</f>
        <v>#REF!</v>
      </c>
      <c r="S5789" s="35" t="str">
        <f>VLOOKUP(G:G,old!G:J,4,FALSE)</f>
        <v>NE</v>
      </c>
      <c r="T5789" s="35" t="str">
        <f>VLOOKUP(G:G,old!G:K,5,FALSE)</f>
        <v>RID_area</v>
      </c>
      <c r="U5789" s="35" t="str">
        <f>VLOOKUP(G:G,old!G:L,6,FALSE)</f>
        <v>MAE NAM KHONG</v>
      </c>
      <c r="V5789" s="43">
        <f>VLOOKUP(G:G,old!G:M,7,FALSE)</f>
        <v>0</v>
      </c>
      <c r="X5789" s="43" t="str">
        <f>IFERROR(VLOOKUP(V:V,#REF!,3,FALSE),"0")</f>
        <v>0</v>
      </c>
      <c r="Y5789" s="19">
        <f t="shared" si="90"/>
        <v>0</v>
      </c>
      <c r="Z5789" s="19" t="str">
        <f>IFERROR(VLOOKUP(C:C,#REF!,19,FALSE),"0")</f>
        <v>0</v>
      </c>
    </row>
    <row r="5790" spans="1:26" x14ac:dyDescent="0.45">
      <c r="A5790" s="32" t="s">
        <v>17638</v>
      </c>
      <c r="B5790" s="32">
        <v>2</v>
      </c>
      <c r="C5790" s="32" t="s">
        <v>17639</v>
      </c>
      <c r="D5790" s="32" t="s">
        <v>12141</v>
      </c>
      <c r="E5790" s="32" t="s">
        <v>17709</v>
      </c>
      <c r="F5790" s="32">
        <v>3</v>
      </c>
      <c r="G5790" s="78" t="s">
        <v>17710</v>
      </c>
      <c r="H5790" s="33" t="s">
        <v>17714</v>
      </c>
      <c r="I5790" s="32" t="s">
        <v>9467</v>
      </c>
      <c r="J5790" s="32" t="s">
        <v>17644</v>
      </c>
      <c r="K5790" s="32" t="s">
        <v>14841</v>
      </c>
      <c r="L5790" s="34">
        <v>39.991281209999997</v>
      </c>
      <c r="M5790" s="34">
        <v>24994.550756199998</v>
      </c>
      <c r="N5790" s="32" t="s">
        <v>17715</v>
      </c>
      <c r="O5790" s="43" t="e">
        <f>VLOOKUP(U:U,#REF!,5,FALSE)</f>
        <v>#REF!</v>
      </c>
      <c r="P5790" s="43" t="e">
        <f>VLOOKUP(U:U,#REF!,4,FALSE)</f>
        <v>#REF!</v>
      </c>
      <c r="Q5790" s="43" t="e">
        <f>VLOOKUP(U:U,#REF!,2,FALSE)</f>
        <v>#REF!</v>
      </c>
      <c r="S5790" s="35" t="str">
        <f>VLOOKUP(G:G,old!G:J,4,FALSE)</f>
        <v>NE</v>
      </c>
      <c r="T5790" s="35" t="str">
        <f>VLOOKUP(G:G,old!G:K,5,FALSE)</f>
        <v>RID_area</v>
      </c>
      <c r="U5790" s="35" t="str">
        <f>VLOOKUP(G:G,old!G:L,6,FALSE)</f>
        <v>MAE NAM KHONG</v>
      </c>
      <c r="V5790" s="43">
        <f>VLOOKUP(G:G,old!G:M,7,FALSE)</f>
        <v>0</v>
      </c>
      <c r="X5790" s="43" t="str">
        <f>IFERROR(VLOOKUP(V:V,#REF!,3,FALSE),"0")</f>
        <v>0</v>
      </c>
      <c r="Y5790" s="19">
        <f t="shared" si="90"/>
        <v>0</v>
      </c>
      <c r="Z5790" s="19" t="str">
        <f>IFERROR(VLOOKUP(C:C,#REF!,19,FALSE),"0")</f>
        <v>0</v>
      </c>
    </row>
    <row r="5791" spans="1:26" x14ac:dyDescent="0.45">
      <c r="A5791" s="32" t="s">
        <v>17638</v>
      </c>
      <c r="B5791" s="32">
        <v>2</v>
      </c>
      <c r="C5791" s="32" t="s">
        <v>17639</v>
      </c>
      <c r="D5791" s="32" t="s">
        <v>12141</v>
      </c>
      <c r="E5791" s="32" t="s">
        <v>17709</v>
      </c>
      <c r="F5791" s="32">
        <v>3</v>
      </c>
      <c r="G5791" s="78" t="s">
        <v>17710</v>
      </c>
      <c r="H5791" s="33" t="s">
        <v>17716</v>
      </c>
      <c r="I5791" s="32" t="s">
        <v>17717</v>
      </c>
      <c r="J5791" s="32" t="s">
        <v>17644</v>
      </c>
      <c r="K5791" s="32" t="s">
        <v>14841</v>
      </c>
      <c r="L5791" s="34">
        <v>33.722253456700003</v>
      </c>
      <c r="M5791" s="34">
        <v>21076.408410399999</v>
      </c>
      <c r="N5791" s="32" t="s">
        <v>17718</v>
      </c>
      <c r="O5791" s="43" t="e">
        <f>VLOOKUP(U:U,#REF!,5,FALSE)</f>
        <v>#REF!</v>
      </c>
      <c r="P5791" s="43" t="e">
        <f>VLOOKUP(U:U,#REF!,4,FALSE)</f>
        <v>#REF!</v>
      </c>
      <c r="Q5791" s="43" t="e">
        <f>VLOOKUP(U:U,#REF!,2,FALSE)</f>
        <v>#REF!</v>
      </c>
      <c r="S5791" s="35" t="str">
        <f>VLOOKUP(G:G,old!G:J,4,FALSE)</f>
        <v>NE</v>
      </c>
      <c r="T5791" s="35" t="str">
        <f>VLOOKUP(G:G,old!G:K,5,FALSE)</f>
        <v>RID_area</v>
      </c>
      <c r="U5791" s="35" t="str">
        <f>VLOOKUP(G:G,old!G:L,6,FALSE)</f>
        <v>MAE NAM KHONG</v>
      </c>
      <c r="V5791" s="43">
        <f>VLOOKUP(G:G,old!G:M,7,FALSE)</f>
        <v>0</v>
      </c>
      <c r="X5791" s="43" t="str">
        <f>IFERROR(VLOOKUP(V:V,#REF!,3,FALSE),"0")</f>
        <v>0</v>
      </c>
      <c r="Y5791" s="19">
        <f t="shared" si="90"/>
        <v>0</v>
      </c>
      <c r="Z5791" s="19" t="str">
        <f>IFERROR(VLOOKUP(C:C,#REF!,19,FALSE),"0")</f>
        <v>0</v>
      </c>
    </row>
    <row r="5792" spans="1:26" x14ac:dyDescent="0.45">
      <c r="A5792" s="32" t="s">
        <v>17638</v>
      </c>
      <c r="B5792" s="32">
        <v>2</v>
      </c>
      <c r="C5792" s="32" t="s">
        <v>17639</v>
      </c>
      <c r="D5792" s="32" t="s">
        <v>12141</v>
      </c>
      <c r="E5792" s="32" t="s">
        <v>17709</v>
      </c>
      <c r="F5792" s="32">
        <v>3</v>
      </c>
      <c r="G5792" s="78" t="s">
        <v>17710</v>
      </c>
      <c r="H5792" s="33" t="s">
        <v>17719</v>
      </c>
      <c r="I5792" s="32" t="s">
        <v>17720</v>
      </c>
      <c r="J5792" s="32" t="s">
        <v>17644</v>
      </c>
      <c r="K5792" s="32" t="s">
        <v>14841</v>
      </c>
      <c r="L5792" s="34">
        <v>86.193824001899998</v>
      </c>
      <c r="M5792" s="34">
        <v>53871.140001200001</v>
      </c>
      <c r="N5792" s="32" t="s">
        <v>17721</v>
      </c>
      <c r="O5792" s="43" t="e">
        <f>VLOOKUP(U:U,#REF!,5,FALSE)</f>
        <v>#REF!</v>
      </c>
      <c r="P5792" s="43" t="e">
        <f>VLOOKUP(U:U,#REF!,4,FALSE)</f>
        <v>#REF!</v>
      </c>
      <c r="Q5792" s="43" t="e">
        <f>VLOOKUP(U:U,#REF!,2,FALSE)</f>
        <v>#REF!</v>
      </c>
      <c r="S5792" s="35" t="str">
        <f>VLOOKUP(G:G,old!G:J,4,FALSE)</f>
        <v>NE</v>
      </c>
      <c r="T5792" s="35" t="str">
        <f>VLOOKUP(G:G,old!G:K,5,FALSE)</f>
        <v>RID_area</v>
      </c>
      <c r="U5792" s="35" t="str">
        <f>VLOOKUP(G:G,old!G:L,6,FALSE)</f>
        <v>MAE NAM KHONG</v>
      </c>
      <c r="V5792" s="43">
        <f>VLOOKUP(G:G,old!G:M,7,FALSE)</f>
        <v>0</v>
      </c>
      <c r="X5792" s="43" t="str">
        <f>IFERROR(VLOOKUP(V:V,#REF!,3,FALSE),"0")</f>
        <v>0</v>
      </c>
      <c r="Y5792" s="19">
        <f t="shared" si="90"/>
        <v>0</v>
      </c>
      <c r="Z5792" s="19" t="str">
        <f>IFERROR(VLOOKUP(C:C,#REF!,19,FALSE),"0")</f>
        <v>0</v>
      </c>
    </row>
    <row r="5793" spans="1:26" x14ac:dyDescent="0.45">
      <c r="A5793" s="32" t="s">
        <v>17638</v>
      </c>
      <c r="B5793" s="32">
        <v>2</v>
      </c>
      <c r="C5793" s="32" t="s">
        <v>17639</v>
      </c>
      <c r="D5793" s="32" t="s">
        <v>12141</v>
      </c>
      <c r="E5793" s="32" t="s">
        <v>17709</v>
      </c>
      <c r="F5793" s="32">
        <v>3</v>
      </c>
      <c r="G5793" s="78" t="s">
        <v>17710</v>
      </c>
      <c r="H5793" s="33" t="s">
        <v>17722</v>
      </c>
      <c r="I5793" s="32" t="s">
        <v>17723</v>
      </c>
      <c r="J5793" s="32" t="s">
        <v>17644</v>
      </c>
      <c r="K5793" s="32" t="s">
        <v>14841</v>
      </c>
      <c r="L5793" s="34">
        <v>130.41757125000001</v>
      </c>
      <c r="M5793" s="34">
        <v>81510.982031299995</v>
      </c>
      <c r="N5793" s="32" t="s">
        <v>17724</v>
      </c>
      <c r="O5793" s="43" t="e">
        <f>VLOOKUP(U:U,#REF!,5,FALSE)</f>
        <v>#REF!</v>
      </c>
      <c r="P5793" s="43" t="e">
        <f>VLOOKUP(U:U,#REF!,4,FALSE)</f>
        <v>#REF!</v>
      </c>
      <c r="Q5793" s="43" t="e">
        <f>VLOOKUP(U:U,#REF!,2,FALSE)</f>
        <v>#REF!</v>
      </c>
      <c r="S5793" s="35" t="str">
        <f>VLOOKUP(G:G,old!G:J,4,FALSE)</f>
        <v>NE</v>
      </c>
      <c r="T5793" s="35" t="str">
        <f>VLOOKUP(G:G,old!G:K,5,FALSE)</f>
        <v>RID_area</v>
      </c>
      <c r="U5793" s="35" t="str">
        <f>VLOOKUP(G:G,old!G:L,6,FALSE)</f>
        <v>MAE NAM KHONG</v>
      </c>
      <c r="V5793" s="43">
        <f>VLOOKUP(G:G,old!G:M,7,FALSE)</f>
        <v>0</v>
      </c>
      <c r="X5793" s="43" t="str">
        <f>IFERROR(VLOOKUP(V:V,#REF!,3,FALSE),"0")</f>
        <v>0</v>
      </c>
      <c r="Y5793" s="19">
        <f t="shared" si="90"/>
        <v>0</v>
      </c>
      <c r="Z5793" s="19" t="str">
        <f>IFERROR(VLOOKUP(C:C,#REF!,19,FALSE),"0")</f>
        <v>0</v>
      </c>
    </row>
    <row r="5794" spans="1:26" x14ac:dyDescent="0.45">
      <c r="A5794" s="32" t="s">
        <v>17638</v>
      </c>
      <c r="B5794" s="32">
        <v>2</v>
      </c>
      <c r="C5794" s="32" t="s">
        <v>17639</v>
      </c>
      <c r="D5794" s="32" t="s">
        <v>12141</v>
      </c>
      <c r="E5794" s="32" t="s">
        <v>17709</v>
      </c>
      <c r="F5794" s="32">
        <v>3</v>
      </c>
      <c r="G5794" s="78" t="s">
        <v>17710</v>
      </c>
      <c r="H5794" s="33" t="s">
        <v>17725</v>
      </c>
      <c r="I5794" s="32" t="s">
        <v>17726</v>
      </c>
      <c r="J5794" s="32" t="s">
        <v>17644</v>
      </c>
      <c r="K5794" s="32" t="s">
        <v>14841</v>
      </c>
      <c r="L5794" s="34">
        <v>42.706595723600003</v>
      </c>
      <c r="M5794" s="34">
        <v>26691.6223273</v>
      </c>
      <c r="N5794" s="32" t="s">
        <v>17727</v>
      </c>
      <c r="O5794" s="43" t="e">
        <f>VLOOKUP(U:U,#REF!,5,FALSE)</f>
        <v>#REF!</v>
      </c>
      <c r="P5794" s="43" t="e">
        <f>VLOOKUP(U:U,#REF!,4,FALSE)</f>
        <v>#REF!</v>
      </c>
      <c r="Q5794" s="43" t="e">
        <f>VLOOKUP(U:U,#REF!,2,FALSE)</f>
        <v>#REF!</v>
      </c>
      <c r="S5794" s="35" t="str">
        <f>VLOOKUP(G:G,old!G:J,4,FALSE)</f>
        <v>NE</v>
      </c>
      <c r="T5794" s="35" t="str">
        <f>VLOOKUP(G:G,old!G:K,5,FALSE)</f>
        <v>RID_area</v>
      </c>
      <c r="U5794" s="35" t="str">
        <f>VLOOKUP(G:G,old!G:L,6,FALSE)</f>
        <v>MAE NAM KHONG</v>
      </c>
      <c r="V5794" s="43">
        <f>VLOOKUP(G:G,old!G:M,7,FALSE)</f>
        <v>0</v>
      </c>
      <c r="X5794" s="43" t="str">
        <f>IFERROR(VLOOKUP(V:V,#REF!,3,FALSE),"0")</f>
        <v>0</v>
      </c>
      <c r="Y5794" s="19">
        <f t="shared" si="90"/>
        <v>0</v>
      </c>
      <c r="Z5794" s="19" t="str">
        <f>IFERROR(VLOOKUP(C:C,#REF!,19,FALSE),"0")</f>
        <v>0</v>
      </c>
    </row>
    <row r="5795" spans="1:26" x14ac:dyDescent="0.45">
      <c r="A5795" s="32" t="s">
        <v>17638</v>
      </c>
      <c r="B5795" s="32">
        <v>2</v>
      </c>
      <c r="C5795" s="32" t="s">
        <v>17639</v>
      </c>
      <c r="D5795" s="32" t="s">
        <v>12141</v>
      </c>
      <c r="E5795" s="32" t="s">
        <v>17709</v>
      </c>
      <c r="F5795" s="32">
        <v>3</v>
      </c>
      <c r="G5795" s="78" t="s">
        <v>17710</v>
      </c>
      <c r="H5795" s="33" t="s">
        <v>17728</v>
      </c>
      <c r="I5795" s="32" t="s">
        <v>17729</v>
      </c>
      <c r="J5795" s="32" t="s">
        <v>17644</v>
      </c>
      <c r="K5795" s="32" t="s">
        <v>14841</v>
      </c>
      <c r="L5795" s="34">
        <v>134.44580809799999</v>
      </c>
      <c r="M5795" s="34">
        <v>84028.630061200005</v>
      </c>
      <c r="N5795" s="32" t="s">
        <v>17730</v>
      </c>
      <c r="O5795" s="43" t="e">
        <f>VLOOKUP(U:U,#REF!,5,FALSE)</f>
        <v>#REF!</v>
      </c>
      <c r="P5795" s="43" t="e">
        <f>VLOOKUP(U:U,#REF!,4,FALSE)</f>
        <v>#REF!</v>
      </c>
      <c r="Q5795" s="43" t="e">
        <f>VLOOKUP(U:U,#REF!,2,FALSE)</f>
        <v>#REF!</v>
      </c>
      <c r="S5795" s="35" t="str">
        <f>VLOOKUP(G:G,old!G:J,4,FALSE)</f>
        <v>NE</v>
      </c>
      <c r="T5795" s="35" t="str">
        <f>VLOOKUP(G:G,old!G:K,5,FALSE)</f>
        <v>RID_area</v>
      </c>
      <c r="U5795" s="35" t="str">
        <f>VLOOKUP(G:G,old!G:L,6,FALSE)</f>
        <v>MAE NAM KHONG</v>
      </c>
      <c r="V5795" s="43">
        <f>VLOOKUP(G:G,old!G:M,7,FALSE)</f>
        <v>0</v>
      </c>
      <c r="X5795" s="43" t="str">
        <f>IFERROR(VLOOKUP(V:V,#REF!,3,FALSE),"0")</f>
        <v>0</v>
      </c>
      <c r="Y5795" s="19">
        <f t="shared" si="90"/>
        <v>0</v>
      </c>
      <c r="Z5795" s="19" t="str">
        <f>IFERROR(VLOOKUP(C:C,#REF!,19,FALSE),"0")</f>
        <v>0</v>
      </c>
    </row>
    <row r="5796" spans="1:26" x14ac:dyDescent="0.45">
      <c r="A5796" s="32" t="s">
        <v>17638</v>
      </c>
      <c r="B5796" s="32">
        <v>2</v>
      </c>
      <c r="C5796" s="32" t="s">
        <v>17639</v>
      </c>
      <c r="D5796" s="32" t="s">
        <v>12141</v>
      </c>
      <c r="E5796" s="32" t="s">
        <v>17709</v>
      </c>
      <c r="F5796" s="32">
        <v>3</v>
      </c>
      <c r="G5796" s="78" t="s">
        <v>17710</v>
      </c>
      <c r="H5796" s="33" t="s">
        <v>17731</v>
      </c>
      <c r="I5796" s="32" t="s">
        <v>14417</v>
      </c>
      <c r="J5796" s="32" t="s">
        <v>17644</v>
      </c>
      <c r="K5796" s="32" t="s">
        <v>14841</v>
      </c>
      <c r="L5796" s="34">
        <v>88.810079584799993</v>
      </c>
      <c r="M5796" s="34">
        <v>55506.299740499999</v>
      </c>
      <c r="N5796" s="32" t="s">
        <v>17732</v>
      </c>
      <c r="O5796" s="43" t="e">
        <f>VLOOKUP(U:U,#REF!,5,FALSE)</f>
        <v>#REF!</v>
      </c>
      <c r="P5796" s="43" t="e">
        <f>VLOOKUP(U:U,#REF!,4,FALSE)</f>
        <v>#REF!</v>
      </c>
      <c r="Q5796" s="43" t="e">
        <f>VLOOKUP(U:U,#REF!,2,FALSE)</f>
        <v>#REF!</v>
      </c>
      <c r="S5796" s="35" t="str">
        <f>VLOOKUP(G:G,old!G:J,4,FALSE)</f>
        <v>NE</v>
      </c>
      <c r="T5796" s="35" t="str">
        <f>VLOOKUP(G:G,old!G:K,5,FALSE)</f>
        <v>RID_area</v>
      </c>
      <c r="U5796" s="35" t="str">
        <f>VLOOKUP(G:G,old!G:L,6,FALSE)</f>
        <v>MAE NAM KHONG</v>
      </c>
      <c r="V5796" s="43">
        <f>VLOOKUP(G:G,old!G:M,7,FALSE)</f>
        <v>0</v>
      </c>
      <c r="X5796" s="43" t="str">
        <f>IFERROR(VLOOKUP(V:V,#REF!,3,FALSE),"0")</f>
        <v>0</v>
      </c>
      <c r="Y5796" s="19">
        <f t="shared" si="90"/>
        <v>0</v>
      </c>
      <c r="Z5796" s="19" t="str">
        <f>IFERROR(VLOOKUP(C:C,#REF!,19,FALSE),"0")</f>
        <v>0</v>
      </c>
    </row>
    <row r="5797" spans="1:26" x14ac:dyDescent="0.45">
      <c r="A5797" s="32" t="s">
        <v>17638</v>
      </c>
      <c r="B5797" s="32">
        <v>2</v>
      </c>
      <c r="C5797" s="32" t="s">
        <v>17639</v>
      </c>
      <c r="D5797" s="32" t="s">
        <v>12141</v>
      </c>
      <c r="E5797" s="32" t="s">
        <v>17709</v>
      </c>
      <c r="F5797" s="32">
        <v>3</v>
      </c>
      <c r="G5797" s="78" t="s">
        <v>17710</v>
      </c>
      <c r="H5797" s="33" t="s">
        <v>17733</v>
      </c>
      <c r="I5797" s="32" t="s">
        <v>17734</v>
      </c>
      <c r="J5797" s="32" t="s">
        <v>17644</v>
      </c>
      <c r="K5797" s="32" t="s">
        <v>14841</v>
      </c>
      <c r="L5797" s="34">
        <v>92.489996762399997</v>
      </c>
      <c r="M5797" s="34">
        <v>57806.247976500003</v>
      </c>
      <c r="N5797" s="32" t="s">
        <v>17735</v>
      </c>
      <c r="O5797" s="43" t="e">
        <f>VLOOKUP(U:U,#REF!,5,FALSE)</f>
        <v>#REF!</v>
      </c>
      <c r="P5797" s="43" t="e">
        <f>VLOOKUP(U:U,#REF!,4,FALSE)</f>
        <v>#REF!</v>
      </c>
      <c r="Q5797" s="43" t="e">
        <f>VLOOKUP(U:U,#REF!,2,FALSE)</f>
        <v>#REF!</v>
      </c>
      <c r="S5797" s="35" t="str">
        <f>VLOOKUP(G:G,old!G:J,4,FALSE)</f>
        <v>NE</v>
      </c>
      <c r="T5797" s="35" t="str">
        <f>VLOOKUP(G:G,old!G:K,5,FALSE)</f>
        <v>RID_area</v>
      </c>
      <c r="U5797" s="35" t="str">
        <f>VLOOKUP(G:G,old!G:L,6,FALSE)</f>
        <v>MAE NAM KHONG</v>
      </c>
      <c r="V5797" s="43">
        <f>VLOOKUP(G:G,old!G:M,7,FALSE)</f>
        <v>0</v>
      </c>
      <c r="X5797" s="43" t="str">
        <f>IFERROR(VLOOKUP(V:V,#REF!,3,FALSE),"0")</f>
        <v>0</v>
      </c>
      <c r="Y5797" s="19">
        <f t="shared" si="90"/>
        <v>0</v>
      </c>
      <c r="Z5797" s="19" t="str">
        <f>IFERROR(VLOOKUP(C:C,#REF!,19,FALSE),"0")</f>
        <v>0</v>
      </c>
    </row>
    <row r="5798" spans="1:26" x14ac:dyDescent="0.45">
      <c r="A5798" s="32" t="s">
        <v>17638</v>
      </c>
      <c r="B5798" s="32">
        <v>2</v>
      </c>
      <c r="C5798" s="32" t="s">
        <v>17639</v>
      </c>
      <c r="D5798" s="32" t="s">
        <v>12141</v>
      </c>
      <c r="E5798" s="32" t="s">
        <v>17709</v>
      </c>
      <c r="F5798" s="32">
        <v>3</v>
      </c>
      <c r="G5798" s="78" t="s">
        <v>17710</v>
      </c>
      <c r="H5798" s="33" t="s">
        <v>17736</v>
      </c>
      <c r="I5798" s="32" t="s">
        <v>17737</v>
      </c>
      <c r="J5798" s="32" t="s">
        <v>17644</v>
      </c>
      <c r="K5798" s="32" t="s">
        <v>14841</v>
      </c>
      <c r="L5798" s="34">
        <v>62.755949635900002</v>
      </c>
      <c r="M5798" s="34">
        <v>39222.468522399999</v>
      </c>
      <c r="N5798" s="32" t="s">
        <v>17738</v>
      </c>
      <c r="O5798" s="43" t="e">
        <f>VLOOKUP(U:U,#REF!,5,FALSE)</f>
        <v>#REF!</v>
      </c>
      <c r="P5798" s="43" t="e">
        <f>VLOOKUP(U:U,#REF!,4,FALSE)</f>
        <v>#REF!</v>
      </c>
      <c r="Q5798" s="43" t="e">
        <f>VLOOKUP(U:U,#REF!,2,FALSE)</f>
        <v>#REF!</v>
      </c>
      <c r="S5798" s="35" t="str">
        <f>VLOOKUP(G:G,old!G:J,4,FALSE)</f>
        <v>NE</v>
      </c>
      <c r="T5798" s="35" t="str">
        <f>VLOOKUP(G:G,old!G:K,5,FALSE)</f>
        <v>RID_area</v>
      </c>
      <c r="U5798" s="35" t="str">
        <f>VLOOKUP(G:G,old!G:L,6,FALSE)</f>
        <v>MAE NAM KHONG</v>
      </c>
      <c r="V5798" s="43">
        <f>VLOOKUP(G:G,old!G:M,7,FALSE)</f>
        <v>0</v>
      </c>
      <c r="X5798" s="43" t="str">
        <f>IFERROR(VLOOKUP(V:V,#REF!,3,FALSE),"0")</f>
        <v>0</v>
      </c>
      <c r="Y5798" s="19">
        <f t="shared" si="90"/>
        <v>0</v>
      </c>
      <c r="Z5798" s="19" t="str">
        <f>IFERROR(VLOOKUP(C:C,#REF!,19,FALSE),"0")</f>
        <v>0</v>
      </c>
    </row>
    <row r="5799" spans="1:26" x14ac:dyDescent="0.45">
      <c r="A5799" s="32" t="s">
        <v>17638</v>
      </c>
      <c r="B5799" s="32">
        <v>2</v>
      </c>
      <c r="C5799" s="32" t="s">
        <v>17639</v>
      </c>
      <c r="D5799" s="32" t="s">
        <v>12141</v>
      </c>
      <c r="E5799" s="32" t="s">
        <v>17739</v>
      </c>
      <c r="F5799" s="32">
        <v>3</v>
      </c>
      <c r="G5799" s="78" t="s">
        <v>17740</v>
      </c>
      <c r="H5799" s="33" t="s">
        <v>17741</v>
      </c>
      <c r="I5799" s="32" t="s">
        <v>17740</v>
      </c>
      <c r="J5799" s="32" t="s">
        <v>17644</v>
      </c>
      <c r="K5799" s="32" t="s">
        <v>14841</v>
      </c>
      <c r="L5799" s="34">
        <v>44.521509207500003</v>
      </c>
      <c r="M5799" s="34">
        <v>27825.9432547</v>
      </c>
      <c r="N5799" s="32" t="s">
        <v>17742</v>
      </c>
      <c r="O5799" s="43" t="e">
        <f>VLOOKUP(U:U,#REF!,5,FALSE)</f>
        <v>#REF!</v>
      </c>
      <c r="P5799" s="43" t="e">
        <f>VLOOKUP(U:U,#REF!,4,FALSE)</f>
        <v>#REF!</v>
      </c>
      <c r="Q5799" s="43" t="e">
        <f>VLOOKUP(U:U,#REF!,2,FALSE)</f>
        <v>#REF!</v>
      </c>
      <c r="S5799" s="35" t="str">
        <f>VLOOKUP(G:G,old!G:J,4,FALSE)</f>
        <v>NE</v>
      </c>
      <c r="T5799" s="35" t="str">
        <f>VLOOKUP(G:G,old!G:K,5,FALSE)</f>
        <v>RID_area</v>
      </c>
      <c r="U5799" s="35" t="str">
        <f>VLOOKUP(G:G,old!G:L,6,FALSE)</f>
        <v>MAE NAM KHONG</v>
      </c>
      <c r="V5799" s="43">
        <f>VLOOKUP(G:G,old!G:M,7,FALSE)</f>
        <v>0</v>
      </c>
      <c r="X5799" s="43" t="str">
        <f>IFERROR(VLOOKUP(V:V,#REF!,3,FALSE),"0")</f>
        <v>0</v>
      </c>
      <c r="Y5799" s="19">
        <f t="shared" si="90"/>
        <v>0</v>
      </c>
      <c r="Z5799" s="19" t="str">
        <f>IFERROR(VLOOKUP(C:C,#REF!,19,FALSE),"0")</f>
        <v>0</v>
      </c>
    </row>
    <row r="5800" spans="1:26" x14ac:dyDescent="0.45">
      <c r="A5800" s="32" t="s">
        <v>17638</v>
      </c>
      <c r="B5800" s="32">
        <v>2</v>
      </c>
      <c r="C5800" s="32" t="s">
        <v>17639</v>
      </c>
      <c r="D5800" s="32" t="s">
        <v>12141</v>
      </c>
      <c r="E5800" s="32" t="s">
        <v>17739</v>
      </c>
      <c r="F5800" s="32">
        <v>3</v>
      </c>
      <c r="G5800" s="78" t="s">
        <v>17740</v>
      </c>
      <c r="H5800" s="33" t="s">
        <v>17743</v>
      </c>
      <c r="I5800" s="32" t="s">
        <v>17744</v>
      </c>
      <c r="J5800" s="32" t="s">
        <v>17644</v>
      </c>
      <c r="K5800" s="32" t="s">
        <v>14841</v>
      </c>
      <c r="L5800" s="34">
        <v>41.529688049599997</v>
      </c>
      <c r="M5800" s="34">
        <v>25956.055031</v>
      </c>
      <c r="N5800" s="32" t="s">
        <v>17745</v>
      </c>
      <c r="O5800" s="43" t="e">
        <f>VLOOKUP(U:U,#REF!,5,FALSE)</f>
        <v>#REF!</v>
      </c>
      <c r="P5800" s="43" t="e">
        <f>VLOOKUP(U:U,#REF!,4,FALSE)</f>
        <v>#REF!</v>
      </c>
      <c r="Q5800" s="43" t="e">
        <f>VLOOKUP(U:U,#REF!,2,FALSE)</f>
        <v>#REF!</v>
      </c>
      <c r="S5800" s="35" t="str">
        <f>VLOOKUP(G:G,old!G:J,4,FALSE)</f>
        <v>NE</v>
      </c>
      <c r="T5800" s="35" t="str">
        <f>VLOOKUP(G:G,old!G:K,5,FALSE)</f>
        <v>RID_area</v>
      </c>
      <c r="U5800" s="35" t="str">
        <f>VLOOKUP(G:G,old!G:L,6,FALSE)</f>
        <v>MAE NAM KHONG</v>
      </c>
      <c r="V5800" s="43">
        <f>VLOOKUP(G:G,old!G:M,7,FALSE)</f>
        <v>0</v>
      </c>
      <c r="X5800" s="43" t="str">
        <f>IFERROR(VLOOKUP(V:V,#REF!,3,FALSE),"0")</f>
        <v>0</v>
      </c>
      <c r="Y5800" s="19">
        <f t="shared" si="90"/>
        <v>0</v>
      </c>
      <c r="Z5800" s="19" t="str">
        <f>IFERROR(VLOOKUP(C:C,#REF!,19,FALSE),"0")</f>
        <v>0</v>
      </c>
    </row>
    <row r="5801" spans="1:26" x14ac:dyDescent="0.45">
      <c r="A5801" s="32" t="s">
        <v>17638</v>
      </c>
      <c r="B5801" s="32">
        <v>2</v>
      </c>
      <c r="C5801" s="32" t="s">
        <v>17639</v>
      </c>
      <c r="D5801" s="32" t="s">
        <v>12141</v>
      </c>
      <c r="E5801" s="32" t="s">
        <v>17739</v>
      </c>
      <c r="F5801" s="32">
        <v>3</v>
      </c>
      <c r="G5801" s="78" t="s">
        <v>17740</v>
      </c>
      <c r="H5801" s="33" t="s">
        <v>17746</v>
      </c>
      <c r="I5801" s="32" t="s">
        <v>17747</v>
      </c>
      <c r="J5801" s="32" t="s">
        <v>17644</v>
      </c>
      <c r="K5801" s="32" t="s">
        <v>14841</v>
      </c>
      <c r="L5801" s="34">
        <v>62.797591012600002</v>
      </c>
      <c r="M5801" s="34">
        <v>39248.494382899997</v>
      </c>
      <c r="N5801" s="32" t="s">
        <v>17748</v>
      </c>
      <c r="O5801" s="43" t="e">
        <f>VLOOKUP(U:U,#REF!,5,FALSE)</f>
        <v>#REF!</v>
      </c>
      <c r="P5801" s="43" t="e">
        <f>VLOOKUP(U:U,#REF!,4,FALSE)</f>
        <v>#REF!</v>
      </c>
      <c r="Q5801" s="43" t="e">
        <f>VLOOKUP(U:U,#REF!,2,FALSE)</f>
        <v>#REF!</v>
      </c>
      <c r="S5801" s="35" t="str">
        <f>VLOOKUP(G:G,old!G:J,4,FALSE)</f>
        <v>NE</v>
      </c>
      <c r="T5801" s="35" t="str">
        <f>VLOOKUP(G:G,old!G:K,5,FALSE)</f>
        <v>RID_area</v>
      </c>
      <c r="U5801" s="35" t="str">
        <f>VLOOKUP(G:G,old!G:L,6,FALSE)</f>
        <v>MAE NAM KHONG</v>
      </c>
      <c r="V5801" s="43">
        <f>VLOOKUP(G:G,old!G:M,7,FALSE)</f>
        <v>0</v>
      </c>
      <c r="X5801" s="43" t="str">
        <f>IFERROR(VLOOKUP(V:V,#REF!,3,FALSE),"0")</f>
        <v>0</v>
      </c>
      <c r="Y5801" s="19">
        <f t="shared" si="90"/>
        <v>0</v>
      </c>
      <c r="Z5801" s="19" t="str">
        <f>IFERROR(VLOOKUP(C:C,#REF!,19,FALSE),"0")</f>
        <v>0</v>
      </c>
    </row>
    <row r="5802" spans="1:26" x14ac:dyDescent="0.45">
      <c r="A5802" s="32" t="s">
        <v>17638</v>
      </c>
      <c r="B5802" s="32">
        <v>2</v>
      </c>
      <c r="C5802" s="32" t="s">
        <v>17639</v>
      </c>
      <c r="D5802" s="32" t="s">
        <v>12141</v>
      </c>
      <c r="E5802" s="32" t="s">
        <v>17739</v>
      </c>
      <c r="F5802" s="32">
        <v>3</v>
      </c>
      <c r="G5802" s="78" t="s">
        <v>17740</v>
      </c>
      <c r="H5802" s="33" t="s">
        <v>17749</v>
      </c>
      <c r="I5802" s="32" t="s">
        <v>17750</v>
      </c>
      <c r="J5802" s="32" t="s">
        <v>17644</v>
      </c>
      <c r="K5802" s="32" t="s">
        <v>14841</v>
      </c>
      <c r="L5802" s="34">
        <v>55.082615066899997</v>
      </c>
      <c r="M5802" s="34">
        <v>34426.6344168</v>
      </c>
      <c r="N5802" s="32" t="s">
        <v>17751</v>
      </c>
      <c r="O5802" s="43" t="e">
        <f>VLOOKUP(U:U,#REF!,5,FALSE)</f>
        <v>#REF!</v>
      </c>
      <c r="P5802" s="43" t="e">
        <f>VLOOKUP(U:U,#REF!,4,FALSE)</f>
        <v>#REF!</v>
      </c>
      <c r="Q5802" s="43" t="e">
        <f>VLOOKUP(U:U,#REF!,2,FALSE)</f>
        <v>#REF!</v>
      </c>
      <c r="S5802" s="35" t="str">
        <f>VLOOKUP(G:G,old!G:J,4,FALSE)</f>
        <v>NE</v>
      </c>
      <c r="T5802" s="35" t="str">
        <f>VLOOKUP(G:G,old!G:K,5,FALSE)</f>
        <v>RID_area</v>
      </c>
      <c r="U5802" s="35" t="str">
        <f>VLOOKUP(G:G,old!G:L,6,FALSE)</f>
        <v>MAE NAM KHONG</v>
      </c>
      <c r="V5802" s="43">
        <f>VLOOKUP(G:G,old!G:M,7,FALSE)</f>
        <v>0</v>
      </c>
      <c r="X5802" s="43" t="str">
        <f>IFERROR(VLOOKUP(V:V,#REF!,3,FALSE),"0")</f>
        <v>0</v>
      </c>
      <c r="Y5802" s="19">
        <f t="shared" si="90"/>
        <v>0</v>
      </c>
      <c r="Z5802" s="19" t="str">
        <f>IFERROR(VLOOKUP(C:C,#REF!,19,FALSE),"0")</f>
        <v>0</v>
      </c>
    </row>
    <row r="5803" spans="1:26" x14ac:dyDescent="0.45">
      <c r="A5803" s="32" t="s">
        <v>17638</v>
      </c>
      <c r="B5803" s="32">
        <v>2</v>
      </c>
      <c r="C5803" s="32" t="s">
        <v>17639</v>
      </c>
      <c r="D5803" s="32" t="s">
        <v>12141</v>
      </c>
      <c r="E5803" s="32" t="s">
        <v>17739</v>
      </c>
      <c r="F5803" s="32">
        <v>3</v>
      </c>
      <c r="G5803" s="78" t="s">
        <v>17740</v>
      </c>
      <c r="H5803" s="33" t="s">
        <v>17752</v>
      </c>
      <c r="I5803" s="32" t="s">
        <v>17753</v>
      </c>
      <c r="J5803" s="32" t="s">
        <v>17644</v>
      </c>
      <c r="K5803" s="32" t="s">
        <v>14841</v>
      </c>
      <c r="L5803" s="34">
        <v>63.817795573399998</v>
      </c>
      <c r="M5803" s="34">
        <v>39886.122233399998</v>
      </c>
      <c r="N5803" s="32" t="s">
        <v>17754</v>
      </c>
      <c r="O5803" s="43" t="e">
        <f>VLOOKUP(U:U,#REF!,5,FALSE)</f>
        <v>#REF!</v>
      </c>
      <c r="P5803" s="43" t="e">
        <f>VLOOKUP(U:U,#REF!,4,FALSE)</f>
        <v>#REF!</v>
      </c>
      <c r="Q5803" s="43" t="e">
        <f>VLOOKUP(U:U,#REF!,2,FALSE)</f>
        <v>#REF!</v>
      </c>
      <c r="S5803" s="35" t="str">
        <f>VLOOKUP(G:G,old!G:J,4,FALSE)</f>
        <v>NE</v>
      </c>
      <c r="T5803" s="35" t="str">
        <f>VLOOKUP(G:G,old!G:K,5,FALSE)</f>
        <v>RID_area</v>
      </c>
      <c r="U5803" s="35" t="str">
        <f>VLOOKUP(G:G,old!G:L,6,FALSE)</f>
        <v>MAE NAM KHONG</v>
      </c>
      <c r="V5803" s="43">
        <f>VLOOKUP(G:G,old!G:M,7,FALSE)</f>
        <v>0</v>
      </c>
      <c r="X5803" s="43" t="str">
        <f>IFERROR(VLOOKUP(V:V,#REF!,3,FALSE),"0")</f>
        <v>0</v>
      </c>
      <c r="Y5803" s="19">
        <f t="shared" si="90"/>
        <v>0</v>
      </c>
      <c r="Z5803" s="19" t="str">
        <f>IFERROR(VLOOKUP(C:C,#REF!,19,FALSE),"0")</f>
        <v>0</v>
      </c>
    </row>
    <row r="5804" spans="1:26" x14ac:dyDescent="0.45">
      <c r="A5804" s="32" t="s">
        <v>17638</v>
      </c>
      <c r="B5804" s="32">
        <v>2</v>
      </c>
      <c r="C5804" s="32" t="s">
        <v>17639</v>
      </c>
      <c r="D5804" s="32" t="s">
        <v>12141</v>
      </c>
      <c r="E5804" s="32" t="s">
        <v>17755</v>
      </c>
      <c r="F5804" s="32">
        <v>3</v>
      </c>
      <c r="G5804" s="78" t="s">
        <v>17756</v>
      </c>
      <c r="H5804" s="33" t="s">
        <v>17757</v>
      </c>
      <c r="I5804" s="32" t="s">
        <v>17756</v>
      </c>
      <c r="J5804" s="32" t="s">
        <v>17644</v>
      </c>
      <c r="K5804" s="32" t="s">
        <v>14841</v>
      </c>
      <c r="L5804" s="34">
        <v>140.62089219000001</v>
      </c>
      <c r="M5804" s="34">
        <v>87888.057618699997</v>
      </c>
      <c r="N5804" s="32" t="s">
        <v>17758</v>
      </c>
      <c r="O5804" s="43" t="e">
        <f>VLOOKUP(U:U,#REF!,5,FALSE)</f>
        <v>#REF!</v>
      </c>
      <c r="P5804" s="43" t="e">
        <f>VLOOKUP(U:U,#REF!,4,FALSE)</f>
        <v>#REF!</v>
      </c>
      <c r="Q5804" s="43" t="e">
        <f>VLOOKUP(U:U,#REF!,2,FALSE)</f>
        <v>#REF!</v>
      </c>
      <c r="S5804" s="35" t="str">
        <f>VLOOKUP(G:G,old!G:J,4,FALSE)</f>
        <v>NE</v>
      </c>
      <c r="T5804" s="35" t="str">
        <f>VLOOKUP(G:G,old!G:K,5,FALSE)</f>
        <v>RID_area</v>
      </c>
      <c r="U5804" s="35" t="str">
        <f>VLOOKUP(G:G,old!G:L,6,FALSE)</f>
        <v>MAE NAM KHONG</v>
      </c>
      <c r="V5804" s="43">
        <f>VLOOKUP(G:G,old!G:M,7,FALSE)</f>
        <v>0</v>
      </c>
      <c r="X5804" s="43" t="str">
        <f>IFERROR(VLOOKUP(V:V,#REF!,3,FALSE),"0")</f>
        <v>0</v>
      </c>
      <c r="Y5804" s="19">
        <f t="shared" si="90"/>
        <v>0</v>
      </c>
      <c r="Z5804" s="19" t="str">
        <f>IFERROR(VLOOKUP(C:C,#REF!,19,FALSE),"0")</f>
        <v>0</v>
      </c>
    </row>
    <row r="5805" spans="1:26" x14ac:dyDescent="0.45">
      <c r="A5805" s="32" t="s">
        <v>17638</v>
      </c>
      <c r="B5805" s="32">
        <v>2</v>
      </c>
      <c r="C5805" s="32" t="s">
        <v>17639</v>
      </c>
      <c r="D5805" s="32" t="s">
        <v>12141</v>
      </c>
      <c r="E5805" s="32" t="s">
        <v>17755</v>
      </c>
      <c r="F5805" s="32">
        <v>3</v>
      </c>
      <c r="G5805" s="78" t="s">
        <v>17756</v>
      </c>
      <c r="H5805" s="33" t="s">
        <v>17759</v>
      </c>
      <c r="I5805" s="32" t="s">
        <v>17760</v>
      </c>
      <c r="J5805" s="32" t="s">
        <v>17644</v>
      </c>
      <c r="K5805" s="32" t="s">
        <v>14841</v>
      </c>
      <c r="L5805" s="34">
        <v>92.532528338800006</v>
      </c>
      <c r="M5805" s="34">
        <v>57832.830211799999</v>
      </c>
      <c r="N5805" s="32" t="s">
        <v>17761</v>
      </c>
      <c r="O5805" s="43" t="e">
        <f>VLOOKUP(U:U,#REF!,5,FALSE)</f>
        <v>#REF!</v>
      </c>
      <c r="P5805" s="43" t="e">
        <f>VLOOKUP(U:U,#REF!,4,FALSE)</f>
        <v>#REF!</v>
      </c>
      <c r="Q5805" s="43" t="e">
        <f>VLOOKUP(U:U,#REF!,2,FALSE)</f>
        <v>#REF!</v>
      </c>
      <c r="S5805" s="35" t="str">
        <f>VLOOKUP(G:G,old!G:J,4,FALSE)</f>
        <v>NE</v>
      </c>
      <c r="T5805" s="35" t="str">
        <f>VLOOKUP(G:G,old!G:K,5,FALSE)</f>
        <v>RID_area</v>
      </c>
      <c r="U5805" s="35" t="str">
        <f>VLOOKUP(G:G,old!G:L,6,FALSE)</f>
        <v>MAE NAM KHONG</v>
      </c>
      <c r="V5805" s="43">
        <f>VLOOKUP(G:G,old!G:M,7,FALSE)</f>
        <v>0</v>
      </c>
      <c r="X5805" s="43" t="str">
        <f>IFERROR(VLOOKUP(V:V,#REF!,3,FALSE),"0")</f>
        <v>0</v>
      </c>
      <c r="Y5805" s="19">
        <f t="shared" si="90"/>
        <v>0</v>
      </c>
      <c r="Z5805" s="19" t="str">
        <f>IFERROR(VLOOKUP(C:C,#REF!,19,FALSE),"0")</f>
        <v>0</v>
      </c>
    </row>
    <row r="5806" spans="1:26" x14ac:dyDescent="0.45">
      <c r="A5806" s="32" t="s">
        <v>17638</v>
      </c>
      <c r="B5806" s="32">
        <v>2</v>
      </c>
      <c r="C5806" s="32" t="s">
        <v>17639</v>
      </c>
      <c r="D5806" s="32" t="s">
        <v>12141</v>
      </c>
      <c r="E5806" s="32" t="s">
        <v>17755</v>
      </c>
      <c r="F5806" s="32">
        <v>3</v>
      </c>
      <c r="G5806" s="78" t="s">
        <v>17756</v>
      </c>
      <c r="H5806" s="33" t="s">
        <v>17762</v>
      </c>
      <c r="I5806" s="32" t="s">
        <v>17679</v>
      </c>
      <c r="J5806" s="32" t="s">
        <v>17644</v>
      </c>
      <c r="K5806" s="32" t="s">
        <v>14841</v>
      </c>
      <c r="L5806" s="34">
        <v>21.111749206300001</v>
      </c>
      <c r="M5806" s="34">
        <v>13194.8432539</v>
      </c>
      <c r="N5806" s="32" t="s">
        <v>17763</v>
      </c>
      <c r="O5806" s="43" t="e">
        <f>VLOOKUP(U:U,#REF!,5,FALSE)</f>
        <v>#REF!</v>
      </c>
      <c r="P5806" s="43" t="e">
        <f>VLOOKUP(U:U,#REF!,4,FALSE)</f>
        <v>#REF!</v>
      </c>
      <c r="Q5806" s="43" t="e">
        <f>VLOOKUP(U:U,#REF!,2,FALSE)</f>
        <v>#REF!</v>
      </c>
      <c r="S5806" s="35" t="str">
        <f>VLOOKUP(G:G,old!G:J,4,FALSE)</f>
        <v>NE</v>
      </c>
      <c r="T5806" s="35" t="str">
        <f>VLOOKUP(G:G,old!G:K,5,FALSE)</f>
        <v>RID_area</v>
      </c>
      <c r="U5806" s="35" t="str">
        <f>VLOOKUP(G:G,old!G:L,6,FALSE)</f>
        <v>MAE NAM KHONG</v>
      </c>
      <c r="V5806" s="43">
        <f>VLOOKUP(G:G,old!G:M,7,FALSE)</f>
        <v>0</v>
      </c>
      <c r="X5806" s="43" t="str">
        <f>IFERROR(VLOOKUP(V:V,#REF!,3,FALSE),"0")</f>
        <v>0</v>
      </c>
      <c r="Y5806" s="19">
        <f t="shared" si="90"/>
        <v>0</v>
      </c>
      <c r="Z5806" s="19" t="str">
        <f>IFERROR(VLOOKUP(C:C,#REF!,19,FALSE),"0")</f>
        <v>0</v>
      </c>
    </row>
    <row r="5807" spans="1:26" x14ac:dyDescent="0.45">
      <c r="A5807" s="32" t="s">
        <v>17638</v>
      </c>
      <c r="B5807" s="32">
        <v>2</v>
      </c>
      <c r="C5807" s="32" t="s">
        <v>17639</v>
      </c>
      <c r="D5807" s="32" t="s">
        <v>12141</v>
      </c>
      <c r="E5807" s="32" t="s">
        <v>17755</v>
      </c>
      <c r="F5807" s="32">
        <v>3</v>
      </c>
      <c r="G5807" s="78" t="s">
        <v>17756</v>
      </c>
      <c r="H5807" s="33" t="s">
        <v>17764</v>
      </c>
      <c r="I5807" s="32" t="s">
        <v>17765</v>
      </c>
      <c r="J5807" s="32" t="s">
        <v>17644</v>
      </c>
      <c r="K5807" s="32" t="s">
        <v>14841</v>
      </c>
      <c r="L5807" s="34">
        <v>112.54346401799999</v>
      </c>
      <c r="M5807" s="34">
        <v>70339.665011200006</v>
      </c>
      <c r="N5807" s="32" t="s">
        <v>17766</v>
      </c>
      <c r="O5807" s="43" t="e">
        <f>VLOOKUP(U:U,#REF!,5,FALSE)</f>
        <v>#REF!</v>
      </c>
      <c r="P5807" s="43" t="e">
        <f>VLOOKUP(U:U,#REF!,4,FALSE)</f>
        <v>#REF!</v>
      </c>
      <c r="Q5807" s="43" t="e">
        <f>VLOOKUP(U:U,#REF!,2,FALSE)</f>
        <v>#REF!</v>
      </c>
      <c r="S5807" s="35" t="str">
        <f>VLOOKUP(G:G,old!G:J,4,FALSE)</f>
        <v>NE</v>
      </c>
      <c r="T5807" s="35" t="str">
        <f>VLOOKUP(G:G,old!G:K,5,FALSE)</f>
        <v>RID_area</v>
      </c>
      <c r="U5807" s="35" t="str">
        <f>VLOOKUP(G:G,old!G:L,6,FALSE)</f>
        <v>MAE NAM KHONG</v>
      </c>
      <c r="V5807" s="43">
        <f>VLOOKUP(G:G,old!G:M,7,FALSE)</f>
        <v>0</v>
      </c>
      <c r="X5807" s="43" t="str">
        <f>IFERROR(VLOOKUP(V:V,#REF!,3,FALSE),"0")</f>
        <v>0</v>
      </c>
      <c r="Y5807" s="19">
        <f t="shared" si="90"/>
        <v>0</v>
      </c>
      <c r="Z5807" s="19" t="str">
        <f>IFERROR(VLOOKUP(C:C,#REF!,19,FALSE),"0")</f>
        <v>0</v>
      </c>
    </row>
    <row r="5808" spans="1:26" x14ac:dyDescent="0.45">
      <c r="A5808" s="32" t="s">
        <v>17638</v>
      </c>
      <c r="B5808" s="32">
        <v>2</v>
      </c>
      <c r="C5808" s="32" t="s">
        <v>17639</v>
      </c>
      <c r="D5808" s="32" t="s">
        <v>12141</v>
      </c>
      <c r="E5808" s="32" t="s">
        <v>17755</v>
      </c>
      <c r="F5808" s="32">
        <v>3</v>
      </c>
      <c r="G5808" s="78" t="s">
        <v>17756</v>
      </c>
      <c r="H5808" s="33" t="s">
        <v>17767</v>
      </c>
      <c r="I5808" s="32" t="s">
        <v>17768</v>
      </c>
      <c r="J5808" s="32" t="s">
        <v>17644</v>
      </c>
      <c r="K5808" s="32" t="s">
        <v>14841</v>
      </c>
      <c r="L5808" s="34">
        <v>43.269958711199997</v>
      </c>
      <c r="M5808" s="34">
        <v>27043.724194499999</v>
      </c>
      <c r="N5808" s="32" t="s">
        <v>17769</v>
      </c>
      <c r="O5808" s="43" t="e">
        <f>VLOOKUP(U:U,#REF!,5,FALSE)</f>
        <v>#REF!</v>
      </c>
      <c r="P5808" s="43" t="e">
        <f>VLOOKUP(U:U,#REF!,4,FALSE)</f>
        <v>#REF!</v>
      </c>
      <c r="Q5808" s="43" t="e">
        <f>VLOOKUP(U:U,#REF!,2,FALSE)</f>
        <v>#REF!</v>
      </c>
      <c r="S5808" s="35" t="str">
        <f>VLOOKUP(G:G,old!G:J,4,FALSE)</f>
        <v>NE</v>
      </c>
      <c r="T5808" s="35" t="str">
        <f>VLOOKUP(G:G,old!G:K,5,FALSE)</f>
        <v>RID_area</v>
      </c>
      <c r="U5808" s="35" t="str">
        <f>VLOOKUP(G:G,old!G:L,6,FALSE)</f>
        <v>MAE NAM KHONG</v>
      </c>
      <c r="V5808" s="43">
        <f>VLOOKUP(G:G,old!G:M,7,FALSE)</f>
        <v>0</v>
      </c>
      <c r="X5808" s="43" t="str">
        <f>IFERROR(VLOOKUP(V:V,#REF!,3,FALSE),"0")</f>
        <v>0</v>
      </c>
      <c r="Y5808" s="19">
        <f t="shared" si="90"/>
        <v>0</v>
      </c>
      <c r="Z5808" s="19" t="str">
        <f>IFERROR(VLOOKUP(C:C,#REF!,19,FALSE),"0")</f>
        <v>0</v>
      </c>
    </row>
    <row r="5809" spans="1:26" x14ac:dyDescent="0.45">
      <c r="A5809" s="32" t="s">
        <v>17638</v>
      </c>
      <c r="B5809" s="32">
        <v>2</v>
      </c>
      <c r="C5809" s="32" t="s">
        <v>17639</v>
      </c>
      <c r="D5809" s="32" t="s">
        <v>12141</v>
      </c>
      <c r="E5809" s="32" t="s">
        <v>17770</v>
      </c>
      <c r="F5809" s="32">
        <v>3</v>
      </c>
      <c r="G5809" s="78" t="s">
        <v>17771</v>
      </c>
      <c r="H5809" s="33" t="s">
        <v>17772</v>
      </c>
      <c r="I5809" s="32" t="s">
        <v>17771</v>
      </c>
      <c r="J5809" s="32" t="s">
        <v>17644</v>
      </c>
      <c r="K5809" s="32" t="s">
        <v>14841</v>
      </c>
      <c r="L5809" s="34">
        <v>67.888168422899994</v>
      </c>
      <c r="M5809" s="34">
        <v>42430.1052643</v>
      </c>
      <c r="N5809" s="32" t="s">
        <v>17773</v>
      </c>
      <c r="O5809" s="43" t="e">
        <f>VLOOKUP(U:U,#REF!,5,FALSE)</f>
        <v>#REF!</v>
      </c>
      <c r="P5809" s="43" t="e">
        <f>VLOOKUP(U:U,#REF!,4,FALSE)</f>
        <v>#REF!</v>
      </c>
      <c r="Q5809" s="43" t="e">
        <f>VLOOKUP(U:U,#REF!,2,FALSE)</f>
        <v>#REF!</v>
      </c>
      <c r="S5809" s="35" t="str">
        <f>VLOOKUP(G:G,old!G:J,4,FALSE)</f>
        <v>NE</v>
      </c>
      <c r="T5809" s="35" t="str">
        <f>VLOOKUP(G:G,old!G:K,5,FALSE)</f>
        <v>RID_area</v>
      </c>
      <c r="U5809" s="35" t="str">
        <f>VLOOKUP(G:G,old!G:L,6,FALSE)</f>
        <v>MAE NAM KHONG</v>
      </c>
      <c r="V5809" s="43">
        <f>VLOOKUP(G:G,old!G:M,7,FALSE)</f>
        <v>0</v>
      </c>
      <c r="X5809" s="43" t="str">
        <f>IFERROR(VLOOKUP(V:V,#REF!,3,FALSE),"0")</f>
        <v>0</v>
      </c>
      <c r="Y5809" s="19">
        <f t="shared" si="90"/>
        <v>0</v>
      </c>
      <c r="Z5809" s="19" t="str">
        <f>IFERROR(VLOOKUP(C:C,#REF!,19,FALSE),"0")</f>
        <v>0</v>
      </c>
    </row>
    <row r="5810" spans="1:26" x14ac:dyDescent="0.45">
      <c r="A5810" s="32" t="s">
        <v>17638</v>
      </c>
      <c r="B5810" s="32">
        <v>2</v>
      </c>
      <c r="C5810" s="32" t="s">
        <v>17639</v>
      </c>
      <c r="D5810" s="32" t="s">
        <v>12141</v>
      </c>
      <c r="E5810" s="32" t="s">
        <v>17770</v>
      </c>
      <c r="F5810" s="32">
        <v>3</v>
      </c>
      <c r="G5810" s="78" t="s">
        <v>17771</v>
      </c>
      <c r="H5810" s="33" t="s">
        <v>17774</v>
      </c>
      <c r="I5810" s="32" t="s">
        <v>4437</v>
      </c>
      <c r="J5810" s="32" t="s">
        <v>17644</v>
      </c>
      <c r="K5810" s="32" t="s">
        <v>14841</v>
      </c>
      <c r="L5810" s="34">
        <v>35.505236871299999</v>
      </c>
      <c r="M5810" s="34">
        <v>22190.773044599999</v>
      </c>
      <c r="N5810" s="32" t="s">
        <v>17775</v>
      </c>
      <c r="O5810" s="43" t="e">
        <f>VLOOKUP(U:U,#REF!,5,FALSE)</f>
        <v>#REF!</v>
      </c>
      <c r="P5810" s="43" t="e">
        <f>VLOOKUP(U:U,#REF!,4,FALSE)</f>
        <v>#REF!</v>
      </c>
      <c r="Q5810" s="43" t="e">
        <f>VLOOKUP(U:U,#REF!,2,FALSE)</f>
        <v>#REF!</v>
      </c>
      <c r="S5810" s="35" t="str">
        <f>VLOOKUP(G:G,old!G:J,4,FALSE)</f>
        <v>NE</v>
      </c>
      <c r="T5810" s="35" t="str">
        <f>VLOOKUP(G:G,old!G:K,5,FALSE)</f>
        <v>RID_area</v>
      </c>
      <c r="U5810" s="35" t="str">
        <f>VLOOKUP(G:G,old!G:L,6,FALSE)</f>
        <v>MAE NAM KHONG</v>
      </c>
      <c r="V5810" s="43">
        <f>VLOOKUP(G:G,old!G:M,7,FALSE)</f>
        <v>0</v>
      </c>
      <c r="X5810" s="43" t="str">
        <f>IFERROR(VLOOKUP(V:V,#REF!,3,FALSE),"0")</f>
        <v>0</v>
      </c>
      <c r="Y5810" s="19">
        <f t="shared" si="90"/>
        <v>0</v>
      </c>
      <c r="Z5810" s="19" t="str">
        <f>IFERROR(VLOOKUP(C:C,#REF!,19,FALSE),"0")</f>
        <v>0</v>
      </c>
    </row>
    <row r="5811" spans="1:26" x14ac:dyDescent="0.45">
      <c r="A5811" s="32" t="s">
        <v>17638</v>
      </c>
      <c r="B5811" s="32">
        <v>2</v>
      </c>
      <c r="C5811" s="32" t="s">
        <v>17639</v>
      </c>
      <c r="D5811" s="32" t="s">
        <v>12141</v>
      </c>
      <c r="E5811" s="32" t="s">
        <v>17770</v>
      </c>
      <c r="F5811" s="32">
        <v>3</v>
      </c>
      <c r="G5811" s="78" t="s">
        <v>17771</v>
      </c>
      <c r="H5811" s="33" t="s">
        <v>17776</v>
      </c>
      <c r="I5811" s="32" t="s">
        <v>2869</v>
      </c>
      <c r="J5811" s="32" t="s">
        <v>17644</v>
      </c>
      <c r="K5811" s="32" t="s">
        <v>14841</v>
      </c>
      <c r="L5811" s="34">
        <v>31.028686238599999</v>
      </c>
      <c r="M5811" s="34">
        <v>19392.928899099999</v>
      </c>
      <c r="N5811" s="32" t="s">
        <v>17777</v>
      </c>
      <c r="O5811" s="43" t="e">
        <f>VLOOKUP(U:U,#REF!,5,FALSE)</f>
        <v>#REF!</v>
      </c>
      <c r="P5811" s="43" t="e">
        <f>VLOOKUP(U:U,#REF!,4,FALSE)</f>
        <v>#REF!</v>
      </c>
      <c r="Q5811" s="43" t="e">
        <f>VLOOKUP(U:U,#REF!,2,FALSE)</f>
        <v>#REF!</v>
      </c>
      <c r="S5811" s="35" t="str">
        <f>VLOOKUP(G:G,old!G:J,4,FALSE)</f>
        <v>NE</v>
      </c>
      <c r="T5811" s="35" t="str">
        <f>VLOOKUP(G:G,old!G:K,5,FALSE)</f>
        <v>RID_area</v>
      </c>
      <c r="U5811" s="35" t="str">
        <f>VLOOKUP(G:G,old!G:L,6,FALSE)</f>
        <v>MAE NAM KHONG</v>
      </c>
      <c r="V5811" s="43">
        <f>VLOOKUP(G:G,old!G:M,7,FALSE)</f>
        <v>0</v>
      </c>
      <c r="X5811" s="43" t="str">
        <f>IFERROR(VLOOKUP(V:V,#REF!,3,FALSE),"0")</f>
        <v>0</v>
      </c>
      <c r="Y5811" s="19">
        <f t="shared" si="90"/>
        <v>0</v>
      </c>
      <c r="Z5811" s="19" t="str">
        <f>IFERROR(VLOOKUP(C:C,#REF!,19,FALSE),"0")</f>
        <v>0</v>
      </c>
    </row>
    <row r="5812" spans="1:26" x14ac:dyDescent="0.45">
      <c r="A5812" s="32" t="s">
        <v>17638</v>
      </c>
      <c r="B5812" s="32">
        <v>2</v>
      </c>
      <c r="C5812" s="32" t="s">
        <v>17639</v>
      </c>
      <c r="D5812" s="32" t="s">
        <v>12141</v>
      </c>
      <c r="E5812" s="32" t="s">
        <v>17770</v>
      </c>
      <c r="F5812" s="32">
        <v>3</v>
      </c>
      <c r="G5812" s="78" t="s">
        <v>17771</v>
      </c>
      <c r="H5812" s="33" t="s">
        <v>17778</v>
      </c>
      <c r="I5812" s="32" t="s">
        <v>17779</v>
      </c>
      <c r="J5812" s="32" t="s">
        <v>17644</v>
      </c>
      <c r="K5812" s="32" t="s">
        <v>14841</v>
      </c>
      <c r="L5812" s="34">
        <v>19.881379588000001</v>
      </c>
      <c r="M5812" s="34">
        <v>12425.862242499999</v>
      </c>
      <c r="N5812" s="32" t="s">
        <v>17780</v>
      </c>
      <c r="O5812" s="43" t="e">
        <f>VLOOKUP(U:U,#REF!,5,FALSE)</f>
        <v>#REF!</v>
      </c>
      <c r="P5812" s="43" t="e">
        <f>VLOOKUP(U:U,#REF!,4,FALSE)</f>
        <v>#REF!</v>
      </c>
      <c r="Q5812" s="43" t="e">
        <f>VLOOKUP(U:U,#REF!,2,FALSE)</f>
        <v>#REF!</v>
      </c>
      <c r="S5812" s="35" t="str">
        <f>VLOOKUP(G:G,old!G:J,4,FALSE)</f>
        <v>NE</v>
      </c>
      <c r="T5812" s="35" t="str">
        <f>VLOOKUP(G:G,old!G:K,5,FALSE)</f>
        <v>RID_area</v>
      </c>
      <c r="U5812" s="35" t="str">
        <f>VLOOKUP(G:G,old!G:L,6,FALSE)</f>
        <v>MAE NAM KHONG</v>
      </c>
      <c r="V5812" s="43">
        <f>VLOOKUP(G:G,old!G:M,7,FALSE)</f>
        <v>0</v>
      </c>
      <c r="X5812" s="43" t="str">
        <f>IFERROR(VLOOKUP(V:V,#REF!,3,FALSE),"0")</f>
        <v>0</v>
      </c>
      <c r="Y5812" s="19">
        <f t="shared" si="90"/>
        <v>0</v>
      </c>
      <c r="Z5812" s="19" t="str">
        <f>IFERROR(VLOOKUP(C:C,#REF!,19,FALSE),"0")</f>
        <v>0</v>
      </c>
    </row>
    <row r="5813" spans="1:26" x14ac:dyDescent="0.45">
      <c r="A5813" s="32" t="s">
        <v>17638</v>
      </c>
      <c r="B5813" s="32">
        <v>2</v>
      </c>
      <c r="C5813" s="32" t="s">
        <v>17639</v>
      </c>
      <c r="D5813" s="32" t="s">
        <v>12141</v>
      </c>
      <c r="E5813" s="32" t="s">
        <v>17781</v>
      </c>
      <c r="F5813" s="32">
        <v>3</v>
      </c>
      <c r="G5813" s="78" t="s">
        <v>17782</v>
      </c>
      <c r="H5813" s="33" t="s">
        <v>17783</v>
      </c>
      <c r="I5813" s="32" t="s">
        <v>17782</v>
      </c>
      <c r="J5813" s="32" t="s">
        <v>17644</v>
      </c>
      <c r="K5813" s="32" t="s">
        <v>14841</v>
      </c>
      <c r="L5813" s="34">
        <v>91.219468452300006</v>
      </c>
      <c r="M5813" s="34">
        <v>57012.167782700002</v>
      </c>
      <c r="N5813" s="32" t="s">
        <v>17784</v>
      </c>
      <c r="O5813" s="43" t="e">
        <f>VLOOKUP(U:U,#REF!,5,FALSE)</f>
        <v>#REF!</v>
      </c>
      <c r="P5813" s="43" t="e">
        <f>VLOOKUP(U:U,#REF!,4,FALSE)</f>
        <v>#REF!</v>
      </c>
      <c r="Q5813" s="43" t="e">
        <f>VLOOKUP(U:U,#REF!,2,FALSE)</f>
        <v>#REF!</v>
      </c>
      <c r="S5813" s="35" t="str">
        <f>VLOOKUP(G:G,old!G:J,4,FALSE)</f>
        <v>NE</v>
      </c>
      <c r="T5813" s="35" t="str">
        <f>VLOOKUP(G:G,old!G:K,5,FALSE)</f>
        <v>RID_area</v>
      </c>
      <c r="U5813" s="35" t="str">
        <f>VLOOKUP(G:G,old!G:L,6,FALSE)</f>
        <v>MAE NAM KHONG</v>
      </c>
      <c r="V5813" s="43">
        <f>VLOOKUP(G:G,old!G:M,7,FALSE)</f>
        <v>0</v>
      </c>
      <c r="X5813" s="43" t="str">
        <f>IFERROR(VLOOKUP(V:V,#REF!,3,FALSE),"0")</f>
        <v>0</v>
      </c>
      <c r="Y5813" s="19">
        <f t="shared" si="90"/>
        <v>0</v>
      </c>
      <c r="Z5813" s="19" t="str">
        <f>IFERROR(VLOOKUP(C:C,#REF!,19,FALSE),"0")</f>
        <v>0</v>
      </c>
    </row>
    <row r="5814" spans="1:26" x14ac:dyDescent="0.45">
      <c r="A5814" s="32" t="s">
        <v>17638</v>
      </c>
      <c r="B5814" s="32">
        <v>2</v>
      </c>
      <c r="C5814" s="32" t="s">
        <v>17639</v>
      </c>
      <c r="D5814" s="32" t="s">
        <v>12141</v>
      </c>
      <c r="E5814" s="32" t="s">
        <v>17781</v>
      </c>
      <c r="F5814" s="32">
        <v>3</v>
      </c>
      <c r="G5814" s="78" t="s">
        <v>17782</v>
      </c>
      <c r="H5814" s="33" t="s">
        <v>17785</v>
      </c>
      <c r="I5814" s="32" t="s">
        <v>17786</v>
      </c>
      <c r="J5814" s="32" t="s">
        <v>17644</v>
      </c>
      <c r="K5814" s="32" t="s">
        <v>14841</v>
      </c>
      <c r="L5814" s="34">
        <v>112.585536894</v>
      </c>
      <c r="M5814" s="34">
        <v>70365.960558699997</v>
      </c>
      <c r="N5814" s="32" t="s">
        <v>17787</v>
      </c>
      <c r="O5814" s="43" t="e">
        <f>VLOOKUP(U:U,#REF!,5,FALSE)</f>
        <v>#REF!</v>
      </c>
      <c r="P5814" s="43" t="e">
        <f>VLOOKUP(U:U,#REF!,4,FALSE)</f>
        <v>#REF!</v>
      </c>
      <c r="Q5814" s="43" t="e">
        <f>VLOOKUP(U:U,#REF!,2,FALSE)</f>
        <v>#REF!</v>
      </c>
      <c r="S5814" s="35" t="str">
        <f>VLOOKUP(G:G,old!G:J,4,FALSE)</f>
        <v>NE</v>
      </c>
      <c r="T5814" s="35" t="str">
        <f>VLOOKUP(G:G,old!G:K,5,FALSE)</f>
        <v>RID_area</v>
      </c>
      <c r="U5814" s="35" t="str">
        <f>VLOOKUP(G:G,old!G:L,6,FALSE)</f>
        <v>MAE NAM KHONG</v>
      </c>
      <c r="V5814" s="43">
        <f>VLOOKUP(G:G,old!G:M,7,FALSE)</f>
        <v>0</v>
      </c>
      <c r="X5814" s="43" t="str">
        <f>IFERROR(VLOOKUP(V:V,#REF!,3,FALSE),"0")</f>
        <v>0</v>
      </c>
      <c r="Y5814" s="19">
        <f t="shared" si="90"/>
        <v>0</v>
      </c>
      <c r="Z5814" s="19" t="str">
        <f>IFERROR(VLOOKUP(C:C,#REF!,19,FALSE),"0")</f>
        <v>0</v>
      </c>
    </row>
    <row r="5815" spans="1:26" x14ac:dyDescent="0.45">
      <c r="A5815" s="32" t="s">
        <v>17638</v>
      </c>
      <c r="B5815" s="32">
        <v>2</v>
      </c>
      <c r="C5815" s="32" t="s">
        <v>17639</v>
      </c>
      <c r="D5815" s="32" t="s">
        <v>12141</v>
      </c>
      <c r="E5815" s="32" t="s">
        <v>17781</v>
      </c>
      <c r="F5815" s="32">
        <v>3</v>
      </c>
      <c r="G5815" s="78" t="s">
        <v>17782</v>
      </c>
      <c r="H5815" s="33" t="s">
        <v>17788</v>
      </c>
      <c r="I5815" s="32" t="s">
        <v>17789</v>
      </c>
      <c r="J5815" s="32" t="s">
        <v>17644</v>
      </c>
      <c r="K5815" s="32" t="s">
        <v>14841</v>
      </c>
      <c r="L5815" s="34">
        <v>68.501000923000007</v>
      </c>
      <c r="M5815" s="34">
        <v>42813.125576899998</v>
      </c>
      <c r="N5815" s="32" t="s">
        <v>17790</v>
      </c>
      <c r="O5815" s="43" t="e">
        <f>VLOOKUP(U:U,#REF!,5,FALSE)</f>
        <v>#REF!</v>
      </c>
      <c r="P5815" s="43" t="e">
        <f>VLOOKUP(U:U,#REF!,4,FALSE)</f>
        <v>#REF!</v>
      </c>
      <c r="Q5815" s="43" t="e">
        <f>VLOOKUP(U:U,#REF!,2,FALSE)</f>
        <v>#REF!</v>
      </c>
      <c r="S5815" s="35" t="str">
        <f>VLOOKUP(G:G,old!G:J,4,FALSE)</f>
        <v>NE</v>
      </c>
      <c r="T5815" s="35" t="str">
        <f>VLOOKUP(G:G,old!G:K,5,FALSE)</f>
        <v>RID_area</v>
      </c>
      <c r="U5815" s="35" t="str">
        <f>VLOOKUP(G:G,old!G:L,6,FALSE)</f>
        <v>MAE NAM KHONG</v>
      </c>
      <c r="V5815" s="43">
        <f>VLOOKUP(G:G,old!G:M,7,FALSE)</f>
        <v>0</v>
      </c>
      <c r="X5815" s="43" t="str">
        <f>IFERROR(VLOOKUP(V:V,#REF!,3,FALSE),"0")</f>
        <v>0</v>
      </c>
      <c r="Y5815" s="19">
        <f t="shared" si="90"/>
        <v>0</v>
      </c>
      <c r="Z5815" s="19" t="str">
        <f>IFERROR(VLOOKUP(C:C,#REF!,19,FALSE),"0")</f>
        <v>0</v>
      </c>
    </row>
    <row r="5816" spans="1:26" x14ac:dyDescent="0.45">
      <c r="A5816" s="32" t="s">
        <v>17638</v>
      </c>
      <c r="B5816" s="32">
        <v>2</v>
      </c>
      <c r="C5816" s="32" t="s">
        <v>17639</v>
      </c>
      <c r="D5816" s="32" t="s">
        <v>12141</v>
      </c>
      <c r="E5816" s="32" t="s">
        <v>17781</v>
      </c>
      <c r="F5816" s="32">
        <v>3</v>
      </c>
      <c r="G5816" s="78" t="s">
        <v>17782</v>
      </c>
      <c r="H5816" s="33" t="s">
        <v>17791</v>
      </c>
      <c r="I5816" s="32" t="s">
        <v>17792</v>
      </c>
      <c r="J5816" s="32" t="s">
        <v>17644</v>
      </c>
      <c r="K5816" s="32" t="s">
        <v>14841</v>
      </c>
      <c r="L5816" s="34">
        <v>136.42253643800001</v>
      </c>
      <c r="M5816" s="34">
        <v>85264.085273799996</v>
      </c>
      <c r="N5816" s="32" t="s">
        <v>17793</v>
      </c>
      <c r="O5816" s="43" t="e">
        <f>VLOOKUP(U:U,#REF!,5,FALSE)</f>
        <v>#REF!</v>
      </c>
      <c r="P5816" s="43" t="e">
        <f>VLOOKUP(U:U,#REF!,4,FALSE)</f>
        <v>#REF!</v>
      </c>
      <c r="Q5816" s="43" t="e">
        <f>VLOOKUP(U:U,#REF!,2,FALSE)</f>
        <v>#REF!</v>
      </c>
      <c r="S5816" s="35" t="str">
        <f>VLOOKUP(G:G,old!G:J,4,FALSE)</f>
        <v>NE</v>
      </c>
      <c r="T5816" s="35" t="str">
        <f>VLOOKUP(G:G,old!G:K,5,FALSE)</f>
        <v>RID_area</v>
      </c>
      <c r="U5816" s="35" t="str">
        <f>VLOOKUP(G:G,old!G:L,6,FALSE)</f>
        <v>MAE NAM KHONG</v>
      </c>
      <c r="V5816" s="43">
        <f>VLOOKUP(G:G,old!G:M,7,FALSE)</f>
        <v>0</v>
      </c>
      <c r="X5816" s="43" t="str">
        <f>IFERROR(VLOOKUP(V:V,#REF!,3,FALSE),"0")</f>
        <v>0</v>
      </c>
      <c r="Y5816" s="19">
        <f t="shared" si="90"/>
        <v>0</v>
      </c>
      <c r="Z5816" s="19" t="str">
        <f>IFERROR(VLOOKUP(C:C,#REF!,19,FALSE),"0")</f>
        <v>0</v>
      </c>
    </row>
    <row r="5817" spans="1:26" x14ac:dyDescent="0.45">
      <c r="A5817" s="32" t="s">
        <v>17638</v>
      </c>
      <c r="B5817" s="32">
        <v>2</v>
      </c>
      <c r="C5817" s="32" t="s">
        <v>17639</v>
      </c>
      <c r="D5817" s="32" t="s">
        <v>12141</v>
      </c>
      <c r="E5817" s="32" t="s">
        <v>17781</v>
      </c>
      <c r="F5817" s="32">
        <v>3</v>
      </c>
      <c r="G5817" s="78" t="s">
        <v>17782</v>
      </c>
      <c r="H5817" s="33" t="s">
        <v>17794</v>
      </c>
      <c r="I5817" s="32" t="s">
        <v>17795</v>
      </c>
      <c r="J5817" s="32" t="s">
        <v>17644</v>
      </c>
      <c r="K5817" s="32" t="s">
        <v>14841</v>
      </c>
      <c r="L5817" s="34">
        <v>61.367839821899999</v>
      </c>
      <c r="M5817" s="34">
        <v>38354.899888699998</v>
      </c>
      <c r="N5817" s="32" t="s">
        <v>17796</v>
      </c>
      <c r="O5817" s="43" t="e">
        <f>VLOOKUP(U:U,#REF!,5,FALSE)</f>
        <v>#REF!</v>
      </c>
      <c r="P5817" s="43" t="e">
        <f>VLOOKUP(U:U,#REF!,4,FALSE)</f>
        <v>#REF!</v>
      </c>
      <c r="Q5817" s="43" t="e">
        <f>VLOOKUP(U:U,#REF!,2,FALSE)</f>
        <v>#REF!</v>
      </c>
      <c r="S5817" s="35" t="str">
        <f>VLOOKUP(G:G,old!G:J,4,FALSE)</f>
        <v>NE</v>
      </c>
      <c r="T5817" s="35" t="str">
        <f>VLOOKUP(G:G,old!G:K,5,FALSE)</f>
        <v>RID_area</v>
      </c>
      <c r="U5817" s="35" t="str">
        <f>VLOOKUP(G:G,old!G:L,6,FALSE)</f>
        <v>MAE NAM KHONG</v>
      </c>
      <c r="V5817" s="43">
        <f>VLOOKUP(G:G,old!G:M,7,FALSE)</f>
        <v>0</v>
      </c>
      <c r="X5817" s="43" t="str">
        <f>IFERROR(VLOOKUP(V:V,#REF!,3,FALSE),"0")</f>
        <v>0</v>
      </c>
      <c r="Y5817" s="19">
        <f t="shared" si="90"/>
        <v>0</v>
      </c>
      <c r="Z5817" s="19" t="str">
        <f>IFERROR(VLOOKUP(C:C,#REF!,19,FALSE),"0")</f>
        <v>0</v>
      </c>
    </row>
    <row r="5818" spans="1:26" x14ac:dyDescent="0.45">
      <c r="A5818" s="32" t="s">
        <v>17638</v>
      </c>
      <c r="B5818" s="32">
        <v>2</v>
      </c>
      <c r="C5818" s="32" t="s">
        <v>17639</v>
      </c>
      <c r="D5818" s="32" t="s">
        <v>12141</v>
      </c>
      <c r="E5818" s="32" t="s">
        <v>17781</v>
      </c>
      <c r="F5818" s="32">
        <v>3</v>
      </c>
      <c r="G5818" s="78" t="s">
        <v>17782</v>
      </c>
      <c r="H5818" s="33" t="s">
        <v>17797</v>
      </c>
      <c r="I5818" s="32" t="s">
        <v>12911</v>
      </c>
      <c r="J5818" s="32" t="s">
        <v>17644</v>
      </c>
      <c r="K5818" s="32" t="s">
        <v>14841</v>
      </c>
      <c r="L5818" s="34">
        <v>141.92835957200001</v>
      </c>
      <c r="M5818" s="34">
        <v>88705.224732500006</v>
      </c>
      <c r="N5818" s="32" t="s">
        <v>17798</v>
      </c>
      <c r="O5818" s="43" t="e">
        <f>VLOOKUP(U:U,#REF!,5,FALSE)</f>
        <v>#REF!</v>
      </c>
      <c r="P5818" s="43" t="e">
        <f>VLOOKUP(U:U,#REF!,4,FALSE)</f>
        <v>#REF!</v>
      </c>
      <c r="Q5818" s="43" t="e">
        <f>VLOOKUP(U:U,#REF!,2,FALSE)</f>
        <v>#REF!</v>
      </c>
      <c r="S5818" s="35" t="str">
        <f>VLOOKUP(G:G,old!G:J,4,FALSE)</f>
        <v>NE</v>
      </c>
      <c r="T5818" s="35" t="str">
        <f>VLOOKUP(G:G,old!G:K,5,FALSE)</f>
        <v>RID_area</v>
      </c>
      <c r="U5818" s="35" t="str">
        <f>VLOOKUP(G:G,old!G:L,6,FALSE)</f>
        <v>MAE NAM KHONG</v>
      </c>
      <c r="V5818" s="43">
        <f>VLOOKUP(G:G,old!G:M,7,FALSE)</f>
        <v>0</v>
      </c>
      <c r="X5818" s="43" t="str">
        <f>IFERROR(VLOOKUP(V:V,#REF!,3,FALSE),"0")</f>
        <v>0</v>
      </c>
      <c r="Y5818" s="19">
        <f t="shared" si="90"/>
        <v>0</v>
      </c>
      <c r="Z5818" s="19" t="str">
        <f>IFERROR(VLOOKUP(C:C,#REF!,19,FALSE),"0")</f>
        <v>0</v>
      </c>
    </row>
    <row r="5819" spans="1:26" x14ac:dyDescent="0.45">
      <c r="A5819" s="32" t="s">
        <v>17638</v>
      </c>
      <c r="B5819" s="32">
        <v>2</v>
      </c>
      <c r="C5819" s="32" t="s">
        <v>17639</v>
      </c>
      <c r="D5819" s="32" t="s">
        <v>12141</v>
      </c>
      <c r="E5819" s="32" t="s">
        <v>17781</v>
      </c>
      <c r="F5819" s="32">
        <v>3</v>
      </c>
      <c r="G5819" s="78" t="s">
        <v>17782</v>
      </c>
      <c r="H5819" s="33" t="s">
        <v>17799</v>
      </c>
      <c r="I5819" s="32" t="s">
        <v>12055</v>
      </c>
      <c r="J5819" s="32" t="s">
        <v>17644</v>
      </c>
      <c r="K5819" s="32" t="s">
        <v>14841</v>
      </c>
      <c r="L5819" s="34">
        <v>20.331530703599999</v>
      </c>
      <c r="M5819" s="34">
        <v>12707.2066897</v>
      </c>
      <c r="N5819" s="32" t="s">
        <v>17800</v>
      </c>
      <c r="O5819" s="43" t="e">
        <f>VLOOKUP(U:U,#REF!,5,FALSE)</f>
        <v>#REF!</v>
      </c>
      <c r="P5819" s="43" t="e">
        <f>VLOOKUP(U:U,#REF!,4,FALSE)</f>
        <v>#REF!</v>
      </c>
      <c r="Q5819" s="43" t="e">
        <f>VLOOKUP(U:U,#REF!,2,FALSE)</f>
        <v>#REF!</v>
      </c>
      <c r="S5819" s="35" t="str">
        <f>VLOOKUP(G:G,old!G:J,4,FALSE)</f>
        <v>NE</v>
      </c>
      <c r="T5819" s="35" t="str">
        <f>VLOOKUP(G:G,old!G:K,5,FALSE)</f>
        <v>RID_area</v>
      </c>
      <c r="U5819" s="35" t="str">
        <f>VLOOKUP(G:G,old!G:L,6,FALSE)</f>
        <v>MAE NAM KHONG</v>
      </c>
      <c r="V5819" s="43">
        <f>VLOOKUP(G:G,old!G:M,7,FALSE)</f>
        <v>0</v>
      </c>
      <c r="X5819" s="43" t="str">
        <f>IFERROR(VLOOKUP(V:V,#REF!,3,FALSE),"0")</f>
        <v>0</v>
      </c>
      <c r="Y5819" s="19">
        <f t="shared" si="90"/>
        <v>0</v>
      </c>
      <c r="Z5819" s="19" t="str">
        <f>IFERROR(VLOOKUP(C:C,#REF!,19,FALSE),"0")</f>
        <v>0</v>
      </c>
    </row>
    <row r="5820" spans="1:26" x14ac:dyDescent="0.45">
      <c r="A5820" s="32" t="s">
        <v>17638</v>
      </c>
      <c r="B5820" s="32">
        <v>2</v>
      </c>
      <c r="C5820" s="32" t="s">
        <v>17639</v>
      </c>
      <c r="D5820" s="32" t="s">
        <v>12141</v>
      </c>
      <c r="E5820" s="32" t="s">
        <v>17781</v>
      </c>
      <c r="F5820" s="32">
        <v>3</v>
      </c>
      <c r="G5820" s="78" t="s">
        <v>17782</v>
      </c>
      <c r="H5820" s="33" t="s">
        <v>17801</v>
      </c>
      <c r="I5820" s="32" t="s">
        <v>1756</v>
      </c>
      <c r="J5820" s="32" t="s">
        <v>17644</v>
      </c>
      <c r="K5820" s="32" t="s">
        <v>14841</v>
      </c>
      <c r="L5820" s="34">
        <v>98.529970447400004</v>
      </c>
      <c r="M5820" s="34">
        <v>61581.231529600002</v>
      </c>
      <c r="N5820" s="32" t="s">
        <v>17802</v>
      </c>
      <c r="O5820" s="43" t="e">
        <f>VLOOKUP(U:U,#REF!,5,FALSE)</f>
        <v>#REF!</v>
      </c>
      <c r="P5820" s="43" t="e">
        <f>VLOOKUP(U:U,#REF!,4,FALSE)</f>
        <v>#REF!</v>
      </c>
      <c r="Q5820" s="43" t="e">
        <f>VLOOKUP(U:U,#REF!,2,FALSE)</f>
        <v>#REF!</v>
      </c>
      <c r="S5820" s="35" t="str">
        <f>VLOOKUP(G:G,old!G:J,4,FALSE)</f>
        <v>NE</v>
      </c>
      <c r="T5820" s="35" t="str">
        <f>VLOOKUP(G:G,old!G:K,5,FALSE)</f>
        <v>RID_area</v>
      </c>
      <c r="U5820" s="35" t="str">
        <f>VLOOKUP(G:G,old!G:L,6,FALSE)</f>
        <v>MAE NAM KHONG</v>
      </c>
      <c r="V5820" s="43">
        <f>VLOOKUP(G:G,old!G:M,7,FALSE)</f>
        <v>0</v>
      </c>
      <c r="X5820" s="43" t="str">
        <f>IFERROR(VLOOKUP(V:V,#REF!,3,FALSE),"0")</f>
        <v>0</v>
      </c>
      <c r="Y5820" s="19">
        <f t="shared" si="90"/>
        <v>0</v>
      </c>
      <c r="Z5820" s="19" t="str">
        <f>IFERROR(VLOOKUP(C:C,#REF!,19,FALSE),"0")</f>
        <v>0</v>
      </c>
    </row>
    <row r="5821" spans="1:26" x14ac:dyDescent="0.45">
      <c r="A5821" s="32" t="s">
        <v>17638</v>
      </c>
      <c r="B5821" s="32">
        <v>2</v>
      </c>
      <c r="C5821" s="32" t="s">
        <v>17639</v>
      </c>
      <c r="D5821" s="32" t="s">
        <v>12141</v>
      </c>
      <c r="E5821" s="32" t="s">
        <v>17781</v>
      </c>
      <c r="F5821" s="32">
        <v>3</v>
      </c>
      <c r="G5821" s="78" t="s">
        <v>17782</v>
      </c>
      <c r="H5821" s="33" t="s">
        <v>17803</v>
      </c>
      <c r="I5821" s="32" t="s">
        <v>17804</v>
      </c>
      <c r="J5821" s="32" t="s">
        <v>17644</v>
      </c>
      <c r="K5821" s="32" t="s">
        <v>14841</v>
      </c>
      <c r="L5821" s="34">
        <v>88.097684633</v>
      </c>
      <c r="M5821" s="34">
        <v>55061.052895599998</v>
      </c>
      <c r="N5821" s="32" t="s">
        <v>17805</v>
      </c>
      <c r="O5821" s="43" t="e">
        <f>VLOOKUP(U:U,#REF!,5,FALSE)</f>
        <v>#REF!</v>
      </c>
      <c r="P5821" s="43" t="e">
        <f>VLOOKUP(U:U,#REF!,4,FALSE)</f>
        <v>#REF!</v>
      </c>
      <c r="Q5821" s="43" t="e">
        <f>VLOOKUP(U:U,#REF!,2,FALSE)</f>
        <v>#REF!</v>
      </c>
      <c r="S5821" s="35" t="str">
        <f>VLOOKUP(G:G,old!G:J,4,FALSE)</f>
        <v>NE</v>
      </c>
      <c r="T5821" s="35" t="str">
        <f>VLOOKUP(G:G,old!G:K,5,FALSE)</f>
        <v>RID_area</v>
      </c>
      <c r="U5821" s="35" t="str">
        <f>VLOOKUP(G:G,old!G:L,6,FALSE)</f>
        <v>MAE NAM KHONG</v>
      </c>
      <c r="V5821" s="43">
        <f>VLOOKUP(G:G,old!G:M,7,FALSE)</f>
        <v>0</v>
      </c>
      <c r="X5821" s="43" t="str">
        <f>IFERROR(VLOOKUP(V:V,#REF!,3,FALSE),"0")</f>
        <v>0</v>
      </c>
      <c r="Y5821" s="19">
        <f t="shared" si="90"/>
        <v>0</v>
      </c>
      <c r="Z5821" s="19" t="str">
        <f>IFERROR(VLOOKUP(C:C,#REF!,19,FALSE),"0")</f>
        <v>0</v>
      </c>
    </row>
    <row r="5822" spans="1:26" x14ac:dyDescent="0.45">
      <c r="A5822" s="32" t="s">
        <v>17638</v>
      </c>
      <c r="B5822" s="32">
        <v>2</v>
      </c>
      <c r="C5822" s="32" t="s">
        <v>17639</v>
      </c>
      <c r="D5822" s="32" t="s">
        <v>12141</v>
      </c>
      <c r="E5822" s="32" t="s">
        <v>17781</v>
      </c>
      <c r="F5822" s="32">
        <v>3</v>
      </c>
      <c r="G5822" s="78" t="s">
        <v>17782</v>
      </c>
      <c r="H5822" s="33" t="s">
        <v>17806</v>
      </c>
      <c r="I5822" s="32" t="s">
        <v>17807</v>
      </c>
      <c r="J5822" s="32" t="s">
        <v>17644</v>
      </c>
      <c r="K5822" s="32" t="s">
        <v>14841</v>
      </c>
      <c r="L5822" s="34">
        <v>38.896000627900001</v>
      </c>
      <c r="M5822" s="34">
        <v>24310.000392400001</v>
      </c>
      <c r="N5822" s="32" t="s">
        <v>17808</v>
      </c>
      <c r="O5822" s="43" t="e">
        <f>VLOOKUP(U:U,#REF!,5,FALSE)</f>
        <v>#REF!</v>
      </c>
      <c r="P5822" s="43" t="e">
        <f>VLOOKUP(U:U,#REF!,4,FALSE)</f>
        <v>#REF!</v>
      </c>
      <c r="Q5822" s="43" t="e">
        <f>VLOOKUP(U:U,#REF!,2,FALSE)</f>
        <v>#REF!</v>
      </c>
      <c r="S5822" s="35" t="str">
        <f>VLOOKUP(G:G,old!G:J,4,FALSE)</f>
        <v>NE</v>
      </c>
      <c r="T5822" s="35" t="str">
        <f>VLOOKUP(G:G,old!G:K,5,FALSE)</f>
        <v>RID_area</v>
      </c>
      <c r="U5822" s="35" t="str">
        <f>VLOOKUP(G:G,old!G:L,6,FALSE)</f>
        <v>MAE NAM KHONG</v>
      </c>
      <c r="V5822" s="43">
        <f>VLOOKUP(G:G,old!G:M,7,FALSE)</f>
        <v>0</v>
      </c>
      <c r="X5822" s="43" t="str">
        <f>IFERROR(VLOOKUP(V:V,#REF!,3,FALSE),"0")</f>
        <v>0</v>
      </c>
      <c r="Y5822" s="19">
        <f t="shared" si="90"/>
        <v>0</v>
      </c>
      <c r="Z5822" s="19" t="str">
        <f>IFERROR(VLOOKUP(C:C,#REF!,19,FALSE),"0")</f>
        <v>0</v>
      </c>
    </row>
    <row r="5823" spans="1:26" x14ac:dyDescent="0.45">
      <c r="A5823" s="32" t="s">
        <v>17638</v>
      </c>
      <c r="B5823" s="32">
        <v>2</v>
      </c>
      <c r="C5823" s="32" t="s">
        <v>17639</v>
      </c>
      <c r="D5823" s="32" t="s">
        <v>12141</v>
      </c>
      <c r="E5823" s="32" t="s">
        <v>17781</v>
      </c>
      <c r="F5823" s="32">
        <v>3</v>
      </c>
      <c r="G5823" s="78" t="s">
        <v>17782</v>
      </c>
      <c r="H5823" s="33" t="s">
        <v>17809</v>
      </c>
      <c r="I5823" s="32" t="s">
        <v>13819</v>
      </c>
      <c r="J5823" s="32" t="s">
        <v>17644</v>
      </c>
      <c r="K5823" s="32" t="s">
        <v>14841</v>
      </c>
      <c r="L5823" s="34">
        <v>62.960476705399998</v>
      </c>
      <c r="M5823" s="34">
        <v>39350.297940900004</v>
      </c>
      <c r="N5823" s="32" t="s">
        <v>17810</v>
      </c>
      <c r="O5823" s="43" t="e">
        <f>VLOOKUP(U:U,#REF!,5,FALSE)</f>
        <v>#REF!</v>
      </c>
      <c r="P5823" s="43" t="e">
        <f>VLOOKUP(U:U,#REF!,4,FALSE)</f>
        <v>#REF!</v>
      </c>
      <c r="Q5823" s="43" t="e">
        <f>VLOOKUP(U:U,#REF!,2,FALSE)</f>
        <v>#REF!</v>
      </c>
      <c r="S5823" s="35" t="str">
        <f>VLOOKUP(G:G,old!G:J,4,FALSE)</f>
        <v>NE</v>
      </c>
      <c r="T5823" s="35" t="str">
        <f>VLOOKUP(G:G,old!G:K,5,FALSE)</f>
        <v>RID_area</v>
      </c>
      <c r="U5823" s="35" t="str">
        <f>VLOOKUP(G:G,old!G:L,6,FALSE)</f>
        <v>MAE NAM KHONG</v>
      </c>
      <c r="V5823" s="43">
        <f>VLOOKUP(G:G,old!G:M,7,FALSE)</f>
        <v>0</v>
      </c>
      <c r="X5823" s="43" t="str">
        <f>IFERROR(VLOOKUP(V:V,#REF!,3,FALSE),"0")</f>
        <v>0</v>
      </c>
      <c r="Y5823" s="19">
        <f t="shared" si="90"/>
        <v>0</v>
      </c>
      <c r="Z5823" s="19" t="str">
        <f>IFERROR(VLOOKUP(C:C,#REF!,19,FALSE),"0")</f>
        <v>0</v>
      </c>
    </row>
    <row r="5824" spans="1:26" x14ac:dyDescent="0.45">
      <c r="A5824" s="32" t="s">
        <v>17638</v>
      </c>
      <c r="B5824" s="32">
        <v>2</v>
      </c>
      <c r="C5824" s="32" t="s">
        <v>17639</v>
      </c>
      <c r="D5824" s="32" t="s">
        <v>12141</v>
      </c>
      <c r="E5824" s="32" t="s">
        <v>17781</v>
      </c>
      <c r="F5824" s="32">
        <v>3</v>
      </c>
      <c r="G5824" s="78" t="s">
        <v>17782</v>
      </c>
      <c r="H5824" s="33" t="s">
        <v>17811</v>
      </c>
      <c r="I5824" s="32" t="s">
        <v>17812</v>
      </c>
      <c r="J5824" s="32" t="s">
        <v>17644</v>
      </c>
      <c r="K5824" s="32" t="s">
        <v>14841</v>
      </c>
      <c r="L5824" s="34">
        <v>43.194637158500001</v>
      </c>
      <c r="M5824" s="34">
        <v>26996.648224100001</v>
      </c>
      <c r="N5824" s="32" t="s">
        <v>17813</v>
      </c>
      <c r="O5824" s="43" t="e">
        <f>VLOOKUP(U:U,#REF!,5,FALSE)</f>
        <v>#REF!</v>
      </c>
      <c r="P5824" s="43" t="e">
        <f>VLOOKUP(U:U,#REF!,4,FALSE)</f>
        <v>#REF!</v>
      </c>
      <c r="Q5824" s="43" t="e">
        <f>VLOOKUP(U:U,#REF!,2,FALSE)</f>
        <v>#REF!</v>
      </c>
      <c r="S5824" s="35" t="str">
        <f>VLOOKUP(G:G,old!G:J,4,FALSE)</f>
        <v>NE</v>
      </c>
      <c r="T5824" s="35" t="str">
        <f>VLOOKUP(G:G,old!G:K,5,FALSE)</f>
        <v>RID_area</v>
      </c>
      <c r="U5824" s="35" t="str">
        <f>VLOOKUP(G:G,old!G:L,6,FALSE)</f>
        <v>MAE NAM KHONG</v>
      </c>
      <c r="V5824" s="43">
        <f>VLOOKUP(G:G,old!G:M,7,FALSE)</f>
        <v>0</v>
      </c>
      <c r="X5824" s="43" t="str">
        <f>IFERROR(VLOOKUP(V:V,#REF!,3,FALSE),"0")</f>
        <v>0</v>
      </c>
      <c r="Y5824" s="19">
        <f t="shared" si="90"/>
        <v>0</v>
      </c>
      <c r="Z5824" s="19" t="str">
        <f>IFERROR(VLOOKUP(C:C,#REF!,19,FALSE),"0")</f>
        <v>0</v>
      </c>
    </row>
    <row r="5825" spans="1:26" x14ac:dyDescent="0.45">
      <c r="A5825" s="32" t="s">
        <v>17638</v>
      </c>
      <c r="B5825" s="32">
        <v>2</v>
      </c>
      <c r="C5825" s="32" t="s">
        <v>17639</v>
      </c>
      <c r="D5825" s="32" t="s">
        <v>12141</v>
      </c>
      <c r="E5825" s="32" t="s">
        <v>17781</v>
      </c>
      <c r="F5825" s="32">
        <v>3</v>
      </c>
      <c r="G5825" s="78" t="s">
        <v>17782</v>
      </c>
      <c r="H5825" s="33" t="s">
        <v>17814</v>
      </c>
      <c r="I5825" s="32" t="s">
        <v>17815</v>
      </c>
      <c r="J5825" s="32" t="s">
        <v>17644</v>
      </c>
      <c r="K5825" s="32" t="s">
        <v>14841</v>
      </c>
      <c r="L5825" s="34">
        <v>55.837614003699997</v>
      </c>
      <c r="M5825" s="34">
        <v>34898.508752299997</v>
      </c>
      <c r="N5825" s="32" t="s">
        <v>17816</v>
      </c>
      <c r="O5825" s="43" t="e">
        <f>VLOOKUP(U:U,#REF!,5,FALSE)</f>
        <v>#REF!</v>
      </c>
      <c r="P5825" s="43" t="e">
        <f>VLOOKUP(U:U,#REF!,4,FALSE)</f>
        <v>#REF!</v>
      </c>
      <c r="Q5825" s="43" t="e">
        <f>VLOOKUP(U:U,#REF!,2,FALSE)</f>
        <v>#REF!</v>
      </c>
      <c r="S5825" s="35" t="str">
        <f>VLOOKUP(G:G,old!G:J,4,FALSE)</f>
        <v>NE</v>
      </c>
      <c r="T5825" s="35" t="str">
        <f>VLOOKUP(G:G,old!G:K,5,FALSE)</f>
        <v>RID_area</v>
      </c>
      <c r="U5825" s="35" t="str">
        <f>VLOOKUP(G:G,old!G:L,6,FALSE)</f>
        <v>MAE NAM KHONG</v>
      </c>
      <c r="V5825" s="43">
        <f>VLOOKUP(G:G,old!G:M,7,FALSE)</f>
        <v>0</v>
      </c>
      <c r="X5825" s="43" t="str">
        <f>IFERROR(VLOOKUP(V:V,#REF!,3,FALSE),"0")</f>
        <v>0</v>
      </c>
      <c r="Y5825" s="19">
        <f t="shared" si="90"/>
        <v>0</v>
      </c>
      <c r="Z5825" s="19" t="str">
        <f>IFERROR(VLOOKUP(C:C,#REF!,19,FALSE),"0")</f>
        <v>0</v>
      </c>
    </row>
    <row r="5826" spans="1:26" x14ac:dyDescent="0.45">
      <c r="A5826" s="32" t="s">
        <v>17638</v>
      </c>
      <c r="B5826" s="32">
        <v>2</v>
      </c>
      <c r="C5826" s="32" t="s">
        <v>17639</v>
      </c>
      <c r="D5826" s="32" t="s">
        <v>12141</v>
      </c>
      <c r="E5826" s="32" t="s">
        <v>17781</v>
      </c>
      <c r="F5826" s="32">
        <v>3</v>
      </c>
      <c r="G5826" s="78" t="s">
        <v>17782</v>
      </c>
      <c r="H5826" s="33" t="s">
        <v>17817</v>
      </c>
      <c r="I5826" s="32" t="s">
        <v>17818</v>
      </c>
      <c r="J5826" s="32" t="s">
        <v>17644</v>
      </c>
      <c r="K5826" s="32" t="s">
        <v>14841</v>
      </c>
      <c r="L5826" s="34">
        <v>86.738667067400002</v>
      </c>
      <c r="M5826" s="34">
        <v>54211.666917100003</v>
      </c>
      <c r="N5826" s="32" t="s">
        <v>17819</v>
      </c>
      <c r="O5826" s="43" t="e">
        <f>VLOOKUP(U:U,#REF!,5,FALSE)</f>
        <v>#REF!</v>
      </c>
      <c r="P5826" s="43" t="e">
        <f>VLOOKUP(U:U,#REF!,4,FALSE)</f>
        <v>#REF!</v>
      </c>
      <c r="Q5826" s="43" t="e">
        <f>VLOOKUP(U:U,#REF!,2,FALSE)</f>
        <v>#REF!</v>
      </c>
      <c r="S5826" s="35" t="str">
        <f>VLOOKUP(G:G,old!G:J,4,FALSE)</f>
        <v>NE</v>
      </c>
      <c r="T5826" s="35" t="str">
        <f>VLOOKUP(G:G,old!G:K,5,FALSE)</f>
        <v>RID_area</v>
      </c>
      <c r="U5826" s="35" t="str">
        <f>VLOOKUP(G:G,old!G:L,6,FALSE)</f>
        <v>MAE NAM KHONG</v>
      </c>
      <c r="V5826" s="43">
        <f>VLOOKUP(G:G,old!G:M,7,FALSE)</f>
        <v>0</v>
      </c>
      <c r="X5826" s="43" t="str">
        <f>IFERROR(VLOOKUP(V:V,#REF!,3,FALSE),"0")</f>
        <v>0</v>
      </c>
      <c r="Y5826" s="19">
        <f t="shared" si="90"/>
        <v>0</v>
      </c>
      <c r="Z5826" s="19" t="str">
        <f>IFERROR(VLOOKUP(C:C,#REF!,19,FALSE),"0")</f>
        <v>0</v>
      </c>
    </row>
    <row r="5827" spans="1:26" x14ac:dyDescent="0.45">
      <c r="A5827" s="32" t="s">
        <v>17638</v>
      </c>
      <c r="B5827" s="32">
        <v>2</v>
      </c>
      <c r="C5827" s="32" t="s">
        <v>17639</v>
      </c>
      <c r="D5827" s="32" t="s">
        <v>12141</v>
      </c>
      <c r="E5827" s="32" t="s">
        <v>17820</v>
      </c>
      <c r="F5827" s="32">
        <v>3</v>
      </c>
      <c r="G5827" s="78" t="s">
        <v>17821</v>
      </c>
      <c r="H5827" s="33" t="s">
        <v>17822</v>
      </c>
      <c r="I5827" s="32" t="s">
        <v>17821</v>
      </c>
      <c r="J5827" s="32" t="s">
        <v>17644</v>
      </c>
      <c r="K5827" s="32" t="s">
        <v>14841</v>
      </c>
      <c r="L5827" s="34">
        <v>107.525026254</v>
      </c>
      <c r="M5827" s="34">
        <v>67203.141408800002</v>
      </c>
      <c r="N5827" s="32" t="s">
        <v>17823</v>
      </c>
      <c r="O5827" s="43" t="e">
        <f>VLOOKUP(U:U,#REF!,5,FALSE)</f>
        <v>#REF!</v>
      </c>
      <c r="P5827" s="43" t="e">
        <f>VLOOKUP(U:U,#REF!,4,FALSE)</f>
        <v>#REF!</v>
      </c>
      <c r="Q5827" s="43" t="e">
        <f>VLOOKUP(U:U,#REF!,2,FALSE)</f>
        <v>#REF!</v>
      </c>
      <c r="S5827" s="35" t="str">
        <f>VLOOKUP(G:G,old!G:J,4,FALSE)</f>
        <v>NE</v>
      </c>
      <c r="T5827" s="35" t="str">
        <f>VLOOKUP(G:G,old!G:K,5,FALSE)</f>
        <v>DWR</v>
      </c>
      <c r="U5827" s="35" t="str">
        <f>VLOOKUP(G:G,old!G:L,6,FALSE)</f>
        <v>MAE NAM KHONG</v>
      </c>
      <c r="V5827" s="43">
        <f>VLOOKUP(G:G,old!G:M,7,FALSE)</f>
        <v>0</v>
      </c>
      <c r="X5827" s="43" t="str">
        <f>IFERROR(VLOOKUP(V:V,#REF!,3,FALSE),"0")</f>
        <v>0</v>
      </c>
      <c r="Y5827" s="19">
        <f t="shared" si="90"/>
        <v>0</v>
      </c>
      <c r="Z5827" s="19" t="str">
        <f>IFERROR(VLOOKUP(C:C,#REF!,19,FALSE),"0")</f>
        <v>0</v>
      </c>
    </row>
    <row r="5828" spans="1:26" x14ac:dyDescent="0.45">
      <c r="A5828" s="32" t="s">
        <v>17638</v>
      </c>
      <c r="B5828" s="32">
        <v>2</v>
      </c>
      <c r="C5828" s="32" t="s">
        <v>17639</v>
      </c>
      <c r="D5828" s="32" t="s">
        <v>12141</v>
      </c>
      <c r="E5828" s="32" t="s">
        <v>17820</v>
      </c>
      <c r="F5828" s="32">
        <v>3</v>
      </c>
      <c r="G5828" s="78" t="s">
        <v>17821</v>
      </c>
      <c r="H5828" s="33" t="s">
        <v>17824</v>
      </c>
      <c r="I5828" s="32" t="s">
        <v>17825</v>
      </c>
      <c r="J5828" s="32" t="s">
        <v>17644</v>
      </c>
      <c r="K5828" s="32" t="s">
        <v>14841</v>
      </c>
      <c r="L5828" s="34">
        <v>86.346648026500006</v>
      </c>
      <c r="M5828" s="34">
        <v>53966.655016600002</v>
      </c>
      <c r="N5828" s="32" t="s">
        <v>17826</v>
      </c>
      <c r="O5828" s="43" t="e">
        <f>VLOOKUP(U:U,#REF!,5,FALSE)</f>
        <v>#REF!</v>
      </c>
      <c r="P5828" s="43" t="e">
        <f>VLOOKUP(U:U,#REF!,4,FALSE)</f>
        <v>#REF!</v>
      </c>
      <c r="Q5828" s="43" t="e">
        <f>VLOOKUP(U:U,#REF!,2,FALSE)</f>
        <v>#REF!</v>
      </c>
      <c r="S5828" s="35" t="str">
        <f>VLOOKUP(G:G,old!G:J,4,FALSE)</f>
        <v>NE</v>
      </c>
      <c r="T5828" s="35" t="str">
        <f>VLOOKUP(G:G,old!G:K,5,FALSE)</f>
        <v>DWR</v>
      </c>
      <c r="U5828" s="35" t="str">
        <f>VLOOKUP(G:G,old!G:L,6,FALSE)</f>
        <v>MAE NAM KHONG</v>
      </c>
      <c r="V5828" s="43">
        <f>VLOOKUP(G:G,old!G:M,7,FALSE)</f>
        <v>0</v>
      </c>
      <c r="X5828" s="43" t="str">
        <f>IFERROR(VLOOKUP(V:V,#REF!,3,FALSE),"0")</f>
        <v>0</v>
      </c>
      <c r="Y5828" s="19">
        <f t="shared" ref="Y5828:Y5891" si="91">X5828*1</f>
        <v>0</v>
      </c>
      <c r="Z5828" s="19" t="str">
        <f>IFERROR(VLOOKUP(C:C,#REF!,19,FALSE),"0")</f>
        <v>0</v>
      </c>
    </row>
    <row r="5829" spans="1:26" x14ac:dyDescent="0.45">
      <c r="A5829" s="32" t="s">
        <v>17638</v>
      </c>
      <c r="B5829" s="32">
        <v>2</v>
      </c>
      <c r="C5829" s="32" t="s">
        <v>17639</v>
      </c>
      <c r="D5829" s="32" t="s">
        <v>12141</v>
      </c>
      <c r="E5829" s="32" t="s">
        <v>17820</v>
      </c>
      <c r="F5829" s="32">
        <v>3</v>
      </c>
      <c r="G5829" s="78" t="s">
        <v>17821</v>
      </c>
      <c r="H5829" s="33" t="s">
        <v>17827</v>
      </c>
      <c r="I5829" s="32" t="s">
        <v>14722</v>
      </c>
      <c r="J5829" s="32" t="s">
        <v>17644</v>
      </c>
      <c r="K5829" s="32" t="s">
        <v>14841</v>
      </c>
      <c r="L5829" s="34">
        <v>94.303463580100001</v>
      </c>
      <c r="M5829" s="34">
        <v>58939.664737599996</v>
      </c>
      <c r="N5829" s="32" t="s">
        <v>17828</v>
      </c>
      <c r="O5829" s="43" t="e">
        <f>VLOOKUP(U:U,#REF!,5,FALSE)</f>
        <v>#REF!</v>
      </c>
      <c r="P5829" s="43" t="e">
        <f>VLOOKUP(U:U,#REF!,4,FALSE)</f>
        <v>#REF!</v>
      </c>
      <c r="Q5829" s="43" t="e">
        <f>VLOOKUP(U:U,#REF!,2,FALSE)</f>
        <v>#REF!</v>
      </c>
      <c r="S5829" s="35" t="str">
        <f>VLOOKUP(G:G,old!G:J,4,FALSE)</f>
        <v>NE</v>
      </c>
      <c r="T5829" s="35" t="str">
        <f>VLOOKUP(G:G,old!G:K,5,FALSE)</f>
        <v>DWR</v>
      </c>
      <c r="U5829" s="35" t="str">
        <f>VLOOKUP(G:G,old!G:L,6,FALSE)</f>
        <v>MAE NAM KHONG</v>
      </c>
      <c r="V5829" s="43">
        <f>VLOOKUP(G:G,old!G:M,7,FALSE)</f>
        <v>0</v>
      </c>
      <c r="X5829" s="43" t="str">
        <f>IFERROR(VLOOKUP(V:V,#REF!,3,FALSE),"0")</f>
        <v>0</v>
      </c>
      <c r="Y5829" s="19">
        <f t="shared" si="91"/>
        <v>0</v>
      </c>
      <c r="Z5829" s="19" t="str">
        <f>IFERROR(VLOOKUP(C:C,#REF!,19,FALSE),"0")</f>
        <v>0</v>
      </c>
    </row>
    <row r="5830" spans="1:26" x14ac:dyDescent="0.45">
      <c r="A5830" s="32" t="s">
        <v>17638</v>
      </c>
      <c r="B5830" s="32">
        <v>2</v>
      </c>
      <c r="C5830" s="32" t="s">
        <v>17639</v>
      </c>
      <c r="D5830" s="32" t="s">
        <v>12141</v>
      </c>
      <c r="E5830" s="32" t="s">
        <v>17820</v>
      </c>
      <c r="F5830" s="32">
        <v>3</v>
      </c>
      <c r="G5830" s="78" t="s">
        <v>17821</v>
      </c>
      <c r="H5830" s="33" t="s">
        <v>17829</v>
      </c>
      <c r="I5830" s="32" t="s">
        <v>17830</v>
      </c>
      <c r="J5830" s="32" t="s">
        <v>17644</v>
      </c>
      <c r="K5830" s="32" t="s">
        <v>14841</v>
      </c>
      <c r="L5830" s="34">
        <v>94.242070984700007</v>
      </c>
      <c r="M5830" s="34">
        <v>58901.294365399997</v>
      </c>
      <c r="N5830" s="32" t="s">
        <v>17831</v>
      </c>
      <c r="O5830" s="43" t="e">
        <f>VLOOKUP(U:U,#REF!,5,FALSE)</f>
        <v>#REF!</v>
      </c>
      <c r="P5830" s="43" t="e">
        <f>VLOOKUP(U:U,#REF!,4,FALSE)</f>
        <v>#REF!</v>
      </c>
      <c r="Q5830" s="43" t="e">
        <f>VLOOKUP(U:U,#REF!,2,FALSE)</f>
        <v>#REF!</v>
      </c>
      <c r="S5830" s="35" t="str">
        <f>VLOOKUP(G:G,old!G:J,4,FALSE)</f>
        <v>NE</v>
      </c>
      <c r="T5830" s="35" t="str">
        <f>VLOOKUP(G:G,old!G:K,5,FALSE)</f>
        <v>DWR</v>
      </c>
      <c r="U5830" s="35" t="str">
        <f>VLOOKUP(G:G,old!G:L,6,FALSE)</f>
        <v>MAE NAM KHONG</v>
      </c>
      <c r="V5830" s="43">
        <f>VLOOKUP(G:G,old!G:M,7,FALSE)</f>
        <v>0</v>
      </c>
      <c r="X5830" s="43" t="str">
        <f>IFERROR(VLOOKUP(V:V,#REF!,3,FALSE),"0")</f>
        <v>0</v>
      </c>
      <c r="Y5830" s="19">
        <f t="shared" si="91"/>
        <v>0</v>
      </c>
      <c r="Z5830" s="19" t="str">
        <f>IFERROR(VLOOKUP(C:C,#REF!,19,FALSE),"0")</f>
        <v>0</v>
      </c>
    </row>
    <row r="5831" spans="1:26" x14ac:dyDescent="0.45">
      <c r="A5831" s="32" t="s">
        <v>17638</v>
      </c>
      <c r="B5831" s="32">
        <v>2</v>
      </c>
      <c r="C5831" s="32" t="s">
        <v>17639</v>
      </c>
      <c r="D5831" s="32" t="s">
        <v>12141</v>
      </c>
      <c r="E5831" s="32" t="s">
        <v>17832</v>
      </c>
      <c r="F5831" s="32">
        <v>3</v>
      </c>
      <c r="G5831" s="78" t="s">
        <v>10698</v>
      </c>
      <c r="H5831" s="33" t="s">
        <v>17833</v>
      </c>
      <c r="I5831" s="32" t="s">
        <v>14593</v>
      </c>
      <c r="J5831" s="32" t="s">
        <v>17644</v>
      </c>
      <c r="K5831" s="32" t="s">
        <v>14841</v>
      </c>
      <c r="L5831" s="34">
        <v>71.242449656800005</v>
      </c>
      <c r="M5831" s="34">
        <v>44526.531035499997</v>
      </c>
      <c r="N5831" s="32" t="s">
        <v>17834</v>
      </c>
      <c r="O5831" s="43" t="e">
        <f>VLOOKUP(U:U,#REF!,5,FALSE)</f>
        <v>#REF!</v>
      </c>
      <c r="P5831" s="43" t="e">
        <f>VLOOKUP(U:U,#REF!,4,FALSE)</f>
        <v>#REF!</v>
      </c>
      <c r="Q5831" s="43" t="e">
        <f>VLOOKUP(U:U,#REF!,2,FALSE)</f>
        <v>#REF!</v>
      </c>
      <c r="S5831" s="35" t="str">
        <f>VLOOKUP(G:G,old!G:J,4,FALSE)</f>
        <v>NE</v>
      </c>
      <c r="T5831" s="35" t="str">
        <f>VLOOKUP(G:G,old!G:K,5,FALSE)</f>
        <v>DWR</v>
      </c>
      <c r="U5831" s="35" t="str">
        <f>VLOOKUP(G:G,old!G:L,6,FALSE)</f>
        <v>MAE NAM KHONG</v>
      </c>
      <c r="V5831" s="43" t="str">
        <f>VLOOKUP(G:G,old!G:M,7,FALSE)</f>
        <v>Kh74</v>
      </c>
      <c r="X5831" s="43" t="str">
        <f>IFERROR(VLOOKUP(V:V,#REF!,3,FALSE),"0")</f>
        <v>0</v>
      </c>
      <c r="Y5831" s="19">
        <f t="shared" si="91"/>
        <v>0</v>
      </c>
      <c r="Z5831" s="19" t="str">
        <f>IFERROR(VLOOKUP(C:C,#REF!,19,FALSE),"0")</f>
        <v>0</v>
      </c>
    </row>
    <row r="5832" spans="1:26" x14ac:dyDescent="0.45">
      <c r="A5832" s="32" t="s">
        <v>17638</v>
      </c>
      <c r="B5832" s="32">
        <v>2</v>
      </c>
      <c r="C5832" s="32" t="s">
        <v>17639</v>
      </c>
      <c r="D5832" s="32" t="s">
        <v>12141</v>
      </c>
      <c r="E5832" s="32" t="s">
        <v>17832</v>
      </c>
      <c r="F5832" s="32">
        <v>3</v>
      </c>
      <c r="G5832" s="78" t="s">
        <v>10698</v>
      </c>
      <c r="H5832" s="33" t="s">
        <v>17835</v>
      </c>
      <c r="I5832" s="32" t="s">
        <v>17836</v>
      </c>
      <c r="J5832" s="32" t="s">
        <v>17644</v>
      </c>
      <c r="K5832" s="32" t="s">
        <v>14841</v>
      </c>
      <c r="L5832" s="34">
        <v>89.575868894199999</v>
      </c>
      <c r="M5832" s="34">
        <v>55984.918058900003</v>
      </c>
      <c r="N5832" s="32" t="s">
        <v>17837</v>
      </c>
      <c r="O5832" s="43" t="e">
        <f>VLOOKUP(U:U,#REF!,5,FALSE)</f>
        <v>#REF!</v>
      </c>
      <c r="P5832" s="43" t="e">
        <f>VLOOKUP(U:U,#REF!,4,FALSE)</f>
        <v>#REF!</v>
      </c>
      <c r="Q5832" s="43" t="e">
        <f>VLOOKUP(U:U,#REF!,2,FALSE)</f>
        <v>#REF!</v>
      </c>
      <c r="S5832" s="35" t="str">
        <f>VLOOKUP(G:G,old!G:J,4,FALSE)</f>
        <v>NE</v>
      </c>
      <c r="T5832" s="35" t="str">
        <f>VLOOKUP(G:G,old!G:K,5,FALSE)</f>
        <v>DWR</v>
      </c>
      <c r="U5832" s="35" t="str">
        <f>VLOOKUP(G:G,old!G:L,6,FALSE)</f>
        <v>MAE NAM KHONG</v>
      </c>
      <c r="V5832" s="43" t="str">
        <f>VLOOKUP(G:G,old!G:M,7,FALSE)</f>
        <v>Kh74</v>
      </c>
      <c r="X5832" s="43" t="str">
        <f>IFERROR(VLOOKUP(V:V,#REF!,3,FALSE),"0")</f>
        <v>0</v>
      </c>
      <c r="Y5832" s="19">
        <f t="shared" si="91"/>
        <v>0</v>
      </c>
      <c r="Z5832" s="19" t="str">
        <f>IFERROR(VLOOKUP(C:C,#REF!,19,FALSE),"0")</f>
        <v>0</v>
      </c>
    </row>
    <row r="5833" spans="1:26" x14ac:dyDescent="0.45">
      <c r="A5833" s="32" t="s">
        <v>17638</v>
      </c>
      <c r="B5833" s="32">
        <v>2</v>
      </c>
      <c r="C5833" s="32" t="s">
        <v>17639</v>
      </c>
      <c r="D5833" s="32" t="s">
        <v>12141</v>
      </c>
      <c r="E5833" s="32" t="s">
        <v>17832</v>
      </c>
      <c r="F5833" s="32">
        <v>3</v>
      </c>
      <c r="G5833" s="78" t="s">
        <v>10698</v>
      </c>
      <c r="H5833" s="33" t="s">
        <v>17838</v>
      </c>
      <c r="I5833" s="32" t="s">
        <v>17839</v>
      </c>
      <c r="J5833" s="32" t="s">
        <v>17644</v>
      </c>
      <c r="K5833" s="32" t="s">
        <v>14841</v>
      </c>
      <c r="L5833" s="34">
        <v>91.888110289300002</v>
      </c>
      <c r="M5833" s="34">
        <v>57430.0689308</v>
      </c>
      <c r="N5833" s="32" t="s">
        <v>17840</v>
      </c>
      <c r="O5833" s="43" t="e">
        <f>VLOOKUP(U:U,#REF!,5,FALSE)</f>
        <v>#REF!</v>
      </c>
      <c r="P5833" s="43" t="e">
        <f>VLOOKUP(U:U,#REF!,4,FALSE)</f>
        <v>#REF!</v>
      </c>
      <c r="Q5833" s="43" t="e">
        <f>VLOOKUP(U:U,#REF!,2,FALSE)</f>
        <v>#REF!</v>
      </c>
      <c r="S5833" s="35" t="str">
        <f>VLOOKUP(G:G,old!G:J,4,FALSE)</f>
        <v>NE</v>
      </c>
      <c r="T5833" s="35" t="str">
        <f>VLOOKUP(G:G,old!G:K,5,FALSE)</f>
        <v>DWR</v>
      </c>
      <c r="U5833" s="35" t="str">
        <f>VLOOKUP(G:G,old!G:L,6,FALSE)</f>
        <v>MAE NAM KHONG</v>
      </c>
      <c r="V5833" s="43" t="str">
        <f>VLOOKUP(G:G,old!G:M,7,FALSE)</f>
        <v>Kh74</v>
      </c>
      <c r="X5833" s="43" t="str">
        <f>IFERROR(VLOOKUP(V:V,#REF!,3,FALSE),"0")</f>
        <v>0</v>
      </c>
      <c r="Y5833" s="19">
        <f t="shared" si="91"/>
        <v>0</v>
      </c>
      <c r="Z5833" s="19" t="str">
        <f>IFERROR(VLOOKUP(C:C,#REF!,19,FALSE),"0")</f>
        <v>0</v>
      </c>
    </row>
    <row r="5834" spans="1:26" x14ac:dyDescent="0.45">
      <c r="A5834" s="32" t="s">
        <v>17638</v>
      </c>
      <c r="B5834" s="32">
        <v>2</v>
      </c>
      <c r="C5834" s="32" t="s">
        <v>17639</v>
      </c>
      <c r="D5834" s="32" t="s">
        <v>12141</v>
      </c>
      <c r="E5834" s="32" t="s">
        <v>17832</v>
      </c>
      <c r="F5834" s="32">
        <v>3</v>
      </c>
      <c r="G5834" s="78" t="s">
        <v>10698</v>
      </c>
      <c r="H5834" s="33" t="s">
        <v>17841</v>
      </c>
      <c r="I5834" s="32" t="s">
        <v>17842</v>
      </c>
      <c r="J5834" s="32" t="s">
        <v>17644</v>
      </c>
      <c r="K5834" s="32" t="s">
        <v>14841</v>
      </c>
      <c r="L5834" s="34">
        <v>111.66159941799999</v>
      </c>
      <c r="M5834" s="34">
        <v>69788.499636199995</v>
      </c>
      <c r="N5834" s="32" t="s">
        <v>17843</v>
      </c>
      <c r="O5834" s="43" t="e">
        <f>VLOOKUP(U:U,#REF!,5,FALSE)</f>
        <v>#REF!</v>
      </c>
      <c r="P5834" s="43" t="e">
        <f>VLOOKUP(U:U,#REF!,4,FALSE)</f>
        <v>#REF!</v>
      </c>
      <c r="Q5834" s="43" t="e">
        <f>VLOOKUP(U:U,#REF!,2,FALSE)</f>
        <v>#REF!</v>
      </c>
      <c r="S5834" s="35" t="str">
        <f>VLOOKUP(G:G,old!G:J,4,FALSE)</f>
        <v>NE</v>
      </c>
      <c r="T5834" s="35" t="str">
        <f>VLOOKUP(G:G,old!G:K,5,FALSE)</f>
        <v>DWR</v>
      </c>
      <c r="U5834" s="35" t="str">
        <f>VLOOKUP(G:G,old!G:L,6,FALSE)</f>
        <v>MAE NAM KHONG</v>
      </c>
      <c r="V5834" s="43" t="str">
        <f>VLOOKUP(G:G,old!G:M,7,FALSE)</f>
        <v>Kh74</v>
      </c>
      <c r="X5834" s="43" t="str">
        <f>IFERROR(VLOOKUP(V:V,#REF!,3,FALSE),"0")</f>
        <v>0</v>
      </c>
      <c r="Y5834" s="19">
        <f t="shared" si="91"/>
        <v>0</v>
      </c>
      <c r="Z5834" s="19" t="str">
        <f>IFERROR(VLOOKUP(C:C,#REF!,19,FALSE),"0")</f>
        <v>0</v>
      </c>
    </row>
    <row r="5835" spans="1:26" x14ac:dyDescent="0.45">
      <c r="A5835" s="32" t="s">
        <v>17638</v>
      </c>
      <c r="B5835" s="32">
        <v>2</v>
      </c>
      <c r="C5835" s="32" t="s">
        <v>17639</v>
      </c>
      <c r="D5835" s="32" t="s">
        <v>12141</v>
      </c>
      <c r="E5835" s="32" t="s">
        <v>17832</v>
      </c>
      <c r="F5835" s="32">
        <v>3</v>
      </c>
      <c r="G5835" s="78" t="s">
        <v>10698</v>
      </c>
      <c r="H5835" s="33" t="s">
        <v>17844</v>
      </c>
      <c r="I5835" s="32" t="s">
        <v>17845</v>
      </c>
      <c r="J5835" s="32" t="s">
        <v>17644</v>
      </c>
      <c r="K5835" s="32" t="s">
        <v>14841</v>
      </c>
      <c r="L5835" s="34">
        <v>91.667963588999996</v>
      </c>
      <c r="M5835" s="34">
        <v>57292.477243100002</v>
      </c>
      <c r="N5835" s="32" t="s">
        <v>17846</v>
      </c>
      <c r="O5835" s="43" t="e">
        <f>VLOOKUP(U:U,#REF!,5,FALSE)</f>
        <v>#REF!</v>
      </c>
      <c r="P5835" s="43" t="e">
        <f>VLOOKUP(U:U,#REF!,4,FALSE)</f>
        <v>#REF!</v>
      </c>
      <c r="Q5835" s="43" t="e">
        <f>VLOOKUP(U:U,#REF!,2,FALSE)</f>
        <v>#REF!</v>
      </c>
      <c r="S5835" s="35" t="str">
        <f>VLOOKUP(G:G,old!G:J,4,FALSE)</f>
        <v>NE</v>
      </c>
      <c r="T5835" s="35" t="str">
        <f>VLOOKUP(G:G,old!G:K,5,FALSE)</f>
        <v>DWR</v>
      </c>
      <c r="U5835" s="35" t="str">
        <f>VLOOKUP(G:G,old!G:L,6,FALSE)</f>
        <v>MAE NAM KHONG</v>
      </c>
      <c r="V5835" s="43" t="str">
        <f>VLOOKUP(G:G,old!G:M,7,FALSE)</f>
        <v>Kh74</v>
      </c>
      <c r="X5835" s="43" t="str">
        <f>IFERROR(VLOOKUP(V:V,#REF!,3,FALSE),"0")</f>
        <v>0</v>
      </c>
      <c r="Y5835" s="19">
        <f t="shared" si="91"/>
        <v>0</v>
      </c>
      <c r="Z5835" s="19" t="str">
        <f>IFERROR(VLOOKUP(C:C,#REF!,19,FALSE),"0")</f>
        <v>0</v>
      </c>
    </row>
    <row r="5836" spans="1:26" x14ac:dyDescent="0.45">
      <c r="A5836" s="32" t="s">
        <v>17638</v>
      </c>
      <c r="B5836" s="32">
        <v>2</v>
      </c>
      <c r="C5836" s="32" t="s">
        <v>17639</v>
      </c>
      <c r="D5836" s="32" t="s">
        <v>12141</v>
      </c>
      <c r="E5836" s="32" t="s">
        <v>17832</v>
      </c>
      <c r="F5836" s="32">
        <v>3</v>
      </c>
      <c r="G5836" s="78" t="s">
        <v>10698</v>
      </c>
      <c r="H5836" s="33" t="s">
        <v>17847</v>
      </c>
      <c r="I5836" s="32" t="s">
        <v>17848</v>
      </c>
      <c r="J5836" s="32" t="s">
        <v>17644</v>
      </c>
      <c r="K5836" s="32" t="s">
        <v>14841</v>
      </c>
      <c r="L5836" s="34">
        <v>79.979235759000005</v>
      </c>
      <c r="M5836" s="34">
        <v>49987.022349400002</v>
      </c>
      <c r="N5836" s="32" t="s">
        <v>17849</v>
      </c>
      <c r="O5836" s="43" t="e">
        <f>VLOOKUP(U:U,#REF!,5,FALSE)</f>
        <v>#REF!</v>
      </c>
      <c r="P5836" s="43" t="e">
        <f>VLOOKUP(U:U,#REF!,4,FALSE)</f>
        <v>#REF!</v>
      </c>
      <c r="Q5836" s="43" t="e">
        <f>VLOOKUP(U:U,#REF!,2,FALSE)</f>
        <v>#REF!</v>
      </c>
      <c r="S5836" s="35" t="str">
        <f>VLOOKUP(G:G,old!G:J,4,FALSE)</f>
        <v>NE</v>
      </c>
      <c r="T5836" s="35" t="str">
        <f>VLOOKUP(G:G,old!G:K,5,FALSE)</f>
        <v>DWR</v>
      </c>
      <c r="U5836" s="35" t="str">
        <f>VLOOKUP(G:G,old!G:L,6,FALSE)</f>
        <v>MAE NAM KHONG</v>
      </c>
      <c r="V5836" s="43" t="str">
        <f>VLOOKUP(G:G,old!G:M,7,FALSE)</f>
        <v>Kh74</v>
      </c>
      <c r="X5836" s="43" t="str">
        <f>IFERROR(VLOOKUP(V:V,#REF!,3,FALSE),"0")</f>
        <v>0</v>
      </c>
      <c r="Y5836" s="19">
        <f t="shared" si="91"/>
        <v>0</v>
      </c>
      <c r="Z5836" s="19" t="str">
        <f>IFERROR(VLOOKUP(C:C,#REF!,19,FALSE),"0")</f>
        <v>0</v>
      </c>
    </row>
    <row r="5837" spans="1:26" x14ac:dyDescent="0.45">
      <c r="A5837" s="32" t="s">
        <v>17638</v>
      </c>
      <c r="B5837" s="32">
        <v>2</v>
      </c>
      <c r="C5837" s="32" t="s">
        <v>17639</v>
      </c>
      <c r="D5837" s="32" t="s">
        <v>12141</v>
      </c>
      <c r="E5837" s="32" t="s">
        <v>17832</v>
      </c>
      <c r="F5837" s="32">
        <v>3</v>
      </c>
      <c r="G5837" s="78" t="s">
        <v>10698</v>
      </c>
      <c r="H5837" s="33" t="s">
        <v>17850</v>
      </c>
      <c r="I5837" s="32" t="s">
        <v>15109</v>
      </c>
      <c r="J5837" s="32" t="s">
        <v>17644</v>
      </c>
      <c r="K5837" s="32" t="s">
        <v>14841</v>
      </c>
      <c r="L5837" s="34">
        <v>59.385728258</v>
      </c>
      <c r="M5837" s="34">
        <v>37116.0801613</v>
      </c>
      <c r="N5837" s="32" t="s">
        <v>17851</v>
      </c>
      <c r="O5837" s="43" t="e">
        <f>VLOOKUP(U:U,#REF!,5,FALSE)</f>
        <v>#REF!</v>
      </c>
      <c r="P5837" s="43" t="e">
        <f>VLOOKUP(U:U,#REF!,4,FALSE)</f>
        <v>#REF!</v>
      </c>
      <c r="Q5837" s="43" t="e">
        <f>VLOOKUP(U:U,#REF!,2,FALSE)</f>
        <v>#REF!</v>
      </c>
      <c r="S5837" s="35" t="str">
        <f>VLOOKUP(G:G,old!G:J,4,FALSE)</f>
        <v>NE</v>
      </c>
      <c r="T5837" s="35" t="str">
        <f>VLOOKUP(G:G,old!G:K,5,FALSE)</f>
        <v>DWR</v>
      </c>
      <c r="U5837" s="35" t="str">
        <f>VLOOKUP(G:G,old!G:L,6,FALSE)</f>
        <v>MAE NAM KHONG</v>
      </c>
      <c r="V5837" s="43" t="str">
        <f>VLOOKUP(G:G,old!G:M,7,FALSE)</f>
        <v>Kh74</v>
      </c>
      <c r="X5837" s="43" t="str">
        <f>IFERROR(VLOOKUP(V:V,#REF!,3,FALSE),"0")</f>
        <v>0</v>
      </c>
      <c r="Y5837" s="19">
        <f t="shared" si="91"/>
        <v>0</v>
      </c>
      <c r="Z5837" s="19" t="str">
        <f>IFERROR(VLOOKUP(C:C,#REF!,19,FALSE),"0")</f>
        <v>0</v>
      </c>
    </row>
    <row r="5838" spans="1:26" x14ac:dyDescent="0.45">
      <c r="A5838" s="32" t="s">
        <v>17638</v>
      </c>
      <c r="B5838" s="32">
        <v>2</v>
      </c>
      <c r="C5838" s="32" t="s">
        <v>17639</v>
      </c>
      <c r="D5838" s="32" t="s">
        <v>12141</v>
      </c>
      <c r="E5838" s="32" t="s">
        <v>17832</v>
      </c>
      <c r="F5838" s="32">
        <v>3</v>
      </c>
      <c r="G5838" s="78" t="s">
        <v>10698</v>
      </c>
      <c r="H5838" s="33" t="s">
        <v>17852</v>
      </c>
      <c r="I5838" s="32" t="s">
        <v>17853</v>
      </c>
      <c r="J5838" s="32" t="s">
        <v>17644</v>
      </c>
      <c r="K5838" s="32" t="s">
        <v>14841</v>
      </c>
      <c r="L5838" s="34">
        <v>73.430148075100007</v>
      </c>
      <c r="M5838" s="34">
        <v>45893.842546899999</v>
      </c>
      <c r="N5838" s="32" t="s">
        <v>17854</v>
      </c>
      <c r="O5838" s="43" t="e">
        <f>VLOOKUP(U:U,#REF!,5,FALSE)</f>
        <v>#REF!</v>
      </c>
      <c r="P5838" s="43" t="e">
        <f>VLOOKUP(U:U,#REF!,4,FALSE)</f>
        <v>#REF!</v>
      </c>
      <c r="Q5838" s="43" t="e">
        <f>VLOOKUP(U:U,#REF!,2,FALSE)</f>
        <v>#REF!</v>
      </c>
      <c r="S5838" s="35" t="str">
        <f>VLOOKUP(G:G,old!G:J,4,FALSE)</f>
        <v>NE</v>
      </c>
      <c r="T5838" s="35" t="str">
        <f>VLOOKUP(G:G,old!G:K,5,FALSE)</f>
        <v>DWR</v>
      </c>
      <c r="U5838" s="35" t="str">
        <f>VLOOKUP(G:G,old!G:L,6,FALSE)</f>
        <v>MAE NAM KHONG</v>
      </c>
      <c r="V5838" s="43" t="str">
        <f>VLOOKUP(G:G,old!G:M,7,FALSE)</f>
        <v>Kh74</v>
      </c>
      <c r="X5838" s="43" t="str">
        <f>IFERROR(VLOOKUP(V:V,#REF!,3,FALSE),"0")</f>
        <v>0</v>
      </c>
      <c r="Y5838" s="19">
        <f t="shared" si="91"/>
        <v>0</v>
      </c>
      <c r="Z5838" s="19" t="str">
        <f>IFERROR(VLOOKUP(C:C,#REF!,19,FALSE),"0")</f>
        <v>0</v>
      </c>
    </row>
    <row r="5839" spans="1:26" x14ac:dyDescent="0.45">
      <c r="A5839" s="32" t="s">
        <v>17638</v>
      </c>
      <c r="B5839" s="32">
        <v>2</v>
      </c>
      <c r="C5839" s="32" t="s">
        <v>17639</v>
      </c>
      <c r="D5839" s="32" t="s">
        <v>12141</v>
      </c>
      <c r="E5839" s="32" t="s">
        <v>17832</v>
      </c>
      <c r="F5839" s="32">
        <v>3</v>
      </c>
      <c r="G5839" s="78" t="s">
        <v>10698</v>
      </c>
      <c r="H5839" s="33" t="s">
        <v>17855</v>
      </c>
      <c r="I5839" s="32" t="s">
        <v>6398</v>
      </c>
      <c r="J5839" s="32" t="s">
        <v>17644</v>
      </c>
      <c r="K5839" s="32" t="s">
        <v>14841</v>
      </c>
      <c r="L5839" s="34">
        <v>86.484754412599997</v>
      </c>
      <c r="M5839" s="34">
        <v>54052.971507900002</v>
      </c>
      <c r="N5839" s="32" t="s">
        <v>17856</v>
      </c>
      <c r="O5839" s="43" t="e">
        <f>VLOOKUP(U:U,#REF!,5,FALSE)</f>
        <v>#REF!</v>
      </c>
      <c r="P5839" s="43" t="e">
        <f>VLOOKUP(U:U,#REF!,4,FALSE)</f>
        <v>#REF!</v>
      </c>
      <c r="Q5839" s="43" t="e">
        <f>VLOOKUP(U:U,#REF!,2,FALSE)</f>
        <v>#REF!</v>
      </c>
      <c r="S5839" s="35" t="str">
        <f>VLOOKUP(G:G,old!G:J,4,FALSE)</f>
        <v>NE</v>
      </c>
      <c r="T5839" s="35" t="str">
        <f>VLOOKUP(G:G,old!G:K,5,FALSE)</f>
        <v>DWR</v>
      </c>
      <c r="U5839" s="35" t="str">
        <f>VLOOKUP(G:G,old!G:L,6,FALSE)</f>
        <v>MAE NAM KHONG</v>
      </c>
      <c r="V5839" s="43" t="str">
        <f>VLOOKUP(G:G,old!G:M,7,FALSE)</f>
        <v>Kh74</v>
      </c>
      <c r="X5839" s="43" t="str">
        <f>IFERROR(VLOOKUP(V:V,#REF!,3,FALSE),"0")</f>
        <v>0</v>
      </c>
      <c r="Y5839" s="19">
        <f t="shared" si="91"/>
        <v>0</v>
      </c>
      <c r="Z5839" s="19" t="str">
        <f>IFERROR(VLOOKUP(C:C,#REF!,19,FALSE),"0")</f>
        <v>0</v>
      </c>
    </row>
    <row r="5840" spans="1:26" x14ac:dyDescent="0.45">
      <c r="A5840" s="32" t="s">
        <v>17638</v>
      </c>
      <c r="B5840" s="32">
        <v>2</v>
      </c>
      <c r="C5840" s="32" t="s">
        <v>17639</v>
      </c>
      <c r="D5840" s="32" t="s">
        <v>12141</v>
      </c>
      <c r="E5840" s="32" t="s">
        <v>17857</v>
      </c>
      <c r="F5840" s="32">
        <v>3</v>
      </c>
      <c r="G5840" s="78" t="s">
        <v>17858</v>
      </c>
      <c r="H5840" s="33" t="s">
        <v>17859</v>
      </c>
      <c r="I5840" s="32" t="s">
        <v>17860</v>
      </c>
      <c r="J5840" s="32" t="s">
        <v>17644</v>
      </c>
      <c r="K5840" s="32" t="s">
        <v>14841</v>
      </c>
      <c r="L5840" s="34">
        <v>74.203572712899998</v>
      </c>
      <c r="M5840" s="34">
        <v>46377.232945600001</v>
      </c>
      <c r="N5840" s="32" t="s">
        <v>17861</v>
      </c>
      <c r="O5840" s="43" t="e">
        <f>VLOOKUP(U:U,#REF!,5,FALSE)</f>
        <v>#REF!</v>
      </c>
      <c r="P5840" s="43" t="e">
        <f>VLOOKUP(U:U,#REF!,4,FALSE)</f>
        <v>#REF!</v>
      </c>
      <c r="Q5840" s="43" t="e">
        <f>VLOOKUP(U:U,#REF!,2,FALSE)</f>
        <v>#REF!</v>
      </c>
      <c r="S5840" s="35" t="str">
        <f>VLOOKUP(G:G,old!G:J,4,FALSE)</f>
        <v>NE</v>
      </c>
      <c r="T5840" s="35" t="str">
        <f>VLOOKUP(G:G,old!G:K,5,FALSE)</f>
        <v>DWR</v>
      </c>
      <c r="U5840" s="35" t="str">
        <f>VLOOKUP(G:G,old!G:L,6,FALSE)</f>
        <v>MAE NAM KHONG</v>
      </c>
      <c r="V5840" s="43">
        <f>VLOOKUP(G:G,old!G:M,7,FALSE)</f>
        <v>0</v>
      </c>
      <c r="X5840" s="43" t="str">
        <f>IFERROR(VLOOKUP(V:V,#REF!,3,FALSE),"0")</f>
        <v>0</v>
      </c>
      <c r="Y5840" s="19">
        <f t="shared" si="91"/>
        <v>0</v>
      </c>
      <c r="Z5840" s="19" t="str">
        <f>IFERROR(VLOOKUP(C:C,#REF!,19,FALSE),"0")</f>
        <v>0</v>
      </c>
    </row>
    <row r="5841" spans="1:26" x14ac:dyDescent="0.45">
      <c r="A5841" s="32" t="s">
        <v>17638</v>
      </c>
      <c r="B5841" s="32">
        <v>2</v>
      </c>
      <c r="C5841" s="32" t="s">
        <v>17639</v>
      </c>
      <c r="D5841" s="32" t="s">
        <v>12141</v>
      </c>
      <c r="E5841" s="32" t="s">
        <v>17857</v>
      </c>
      <c r="F5841" s="32">
        <v>3</v>
      </c>
      <c r="G5841" s="78" t="s">
        <v>17858</v>
      </c>
      <c r="H5841" s="33" t="s">
        <v>17862</v>
      </c>
      <c r="I5841" s="32" t="s">
        <v>14176</v>
      </c>
      <c r="J5841" s="32" t="s">
        <v>17644</v>
      </c>
      <c r="K5841" s="32" t="s">
        <v>14841</v>
      </c>
      <c r="L5841" s="34">
        <v>52.144192044299999</v>
      </c>
      <c r="M5841" s="34">
        <v>32590.120027699999</v>
      </c>
      <c r="N5841" s="32" t="s">
        <v>17863</v>
      </c>
      <c r="O5841" s="43" t="e">
        <f>VLOOKUP(U:U,#REF!,5,FALSE)</f>
        <v>#REF!</v>
      </c>
      <c r="P5841" s="43" t="e">
        <f>VLOOKUP(U:U,#REF!,4,FALSE)</f>
        <v>#REF!</v>
      </c>
      <c r="Q5841" s="43" t="e">
        <f>VLOOKUP(U:U,#REF!,2,FALSE)</f>
        <v>#REF!</v>
      </c>
      <c r="S5841" s="35" t="str">
        <f>VLOOKUP(G:G,old!G:J,4,FALSE)</f>
        <v>NE</v>
      </c>
      <c r="T5841" s="35" t="str">
        <f>VLOOKUP(G:G,old!G:K,5,FALSE)</f>
        <v>DWR</v>
      </c>
      <c r="U5841" s="35" t="str">
        <f>VLOOKUP(G:G,old!G:L,6,FALSE)</f>
        <v>MAE NAM KHONG</v>
      </c>
      <c r="V5841" s="43">
        <f>VLOOKUP(G:G,old!G:M,7,FALSE)</f>
        <v>0</v>
      </c>
      <c r="X5841" s="43" t="str">
        <f>IFERROR(VLOOKUP(V:V,#REF!,3,FALSE),"0")</f>
        <v>0</v>
      </c>
      <c r="Y5841" s="19">
        <f t="shared" si="91"/>
        <v>0</v>
      </c>
      <c r="Z5841" s="19" t="str">
        <f>IFERROR(VLOOKUP(C:C,#REF!,19,FALSE),"0")</f>
        <v>0</v>
      </c>
    </row>
    <row r="5842" spans="1:26" x14ac:dyDescent="0.45">
      <c r="A5842" s="32" t="s">
        <v>17638</v>
      </c>
      <c r="B5842" s="32">
        <v>2</v>
      </c>
      <c r="C5842" s="32" t="s">
        <v>17639</v>
      </c>
      <c r="D5842" s="32" t="s">
        <v>12141</v>
      </c>
      <c r="E5842" s="32" t="s">
        <v>17857</v>
      </c>
      <c r="F5842" s="32">
        <v>3</v>
      </c>
      <c r="G5842" s="78" t="s">
        <v>17858</v>
      </c>
      <c r="H5842" s="33" t="s">
        <v>17864</v>
      </c>
      <c r="I5842" s="32" t="s">
        <v>17865</v>
      </c>
      <c r="J5842" s="32" t="s">
        <v>17644</v>
      </c>
      <c r="K5842" s="32" t="s">
        <v>14841</v>
      </c>
      <c r="L5842" s="34">
        <v>97.513678998800003</v>
      </c>
      <c r="M5842" s="34">
        <v>60946.049374299997</v>
      </c>
      <c r="N5842" s="32" t="s">
        <v>17866</v>
      </c>
      <c r="O5842" s="43" t="e">
        <f>VLOOKUP(U:U,#REF!,5,FALSE)</f>
        <v>#REF!</v>
      </c>
      <c r="P5842" s="43" t="e">
        <f>VLOOKUP(U:U,#REF!,4,FALSE)</f>
        <v>#REF!</v>
      </c>
      <c r="Q5842" s="43" t="e">
        <f>VLOOKUP(U:U,#REF!,2,FALSE)</f>
        <v>#REF!</v>
      </c>
      <c r="S5842" s="35" t="str">
        <f>VLOOKUP(G:G,old!G:J,4,FALSE)</f>
        <v>NE</v>
      </c>
      <c r="T5842" s="35" t="str">
        <f>VLOOKUP(G:G,old!G:K,5,FALSE)</f>
        <v>DWR</v>
      </c>
      <c r="U5842" s="35" t="str">
        <f>VLOOKUP(G:G,old!G:L,6,FALSE)</f>
        <v>MAE NAM KHONG</v>
      </c>
      <c r="V5842" s="43">
        <f>VLOOKUP(G:G,old!G:M,7,FALSE)</f>
        <v>0</v>
      </c>
      <c r="X5842" s="43" t="str">
        <f>IFERROR(VLOOKUP(V:V,#REF!,3,FALSE),"0")</f>
        <v>0</v>
      </c>
      <c r="Y5842" s="19">
        <f t="shared" si="91"/>
        <v>0</v>
      </c>
      <c r="Z5842" s="19" t="str">
        <f>IFERROR(VLOOKUP(C:C,#REF!,19,FALSE),"0")</f>
        <v>0</v>
      </c>
    </row>
    <row r="5843" spans="1:26" x14ac:dyDescent="0.45">
      <c r="A5843" s="32" t="s">
        <v>17638</v>
      </c>
      <c r="B5843" s="32">
        <v>2</v>
      </c>
      <c r="C5843" s="32" t="s">
        <v>17639</v>
      </c>
      <c r="D5843" s="32" t="s">
        <v>12141</v>
      </c>
      <c r="E5843" s="32" t="s">
        <v>17857</v>
      </c>
      <c r="F5843" s="32">
        <v>3</v>
      </c>
      <c r="G5843" s="78" t="s">
        <v>17858</v>
      </c>
      <c r="H5843" s="33" t="s">
        <v>17867</v>
      </c>
      <c r="I5843" s="32" t="s">
        <v>13985</v>
      </c>
      <c r="J5843" s="32" t="s">
        <v>17644</v>
      </c>
      <c r="K5843" s="32" t="s">
        <v>14841</v>
      </c>
      <c r="L5843" s="34">
        <v>81.083274508000002</v>
      </c>
      <c r="M5843" s="34">
        <v>50677.046567500001</v>
      </c>
      <c r="N5843" s="32" t="s">
        <v>17868</v>
      </c>
      <c r="O5843" s="43" t="e">
        <f>VLOOKUP(U:U,#REF!,5,FALSE)</f>
        <v>#REF!</v>
      </c>
      <c r="P5843" s="43" t="e">
        <f>VLOOKUP(U:U,#REF!,4,FALSE)</f>
        <v>#REF!</v>
      </c>
      <c r="Q5843" s="43" t="e">
        <f>VLOOKUP(U:U,#REF!,2,FALSE)</f>
        <v>#REF!</v>
      </c>
      <c r="S5843" s="35" t="str">
        <f>VLOOKUP(G:G,old!G:J,4,FALSE)</f>
        <v>NE</v>
      </c>
      <c r="T5843" s="35" t="str">
        <f>VLOOKUP(G:G,old!G:K,5,FALSE)</f>
        <v>DWR</v>
      </c>
      <c r="U5843" s="35" t="str">
        <f>VLOOKUP(G:G,old!G:L,6,FALSE)</f>
        <v>MAE NAM KHONG</v>
      </c>
      <c r="V5843" s="43">
        <f>VLOOKUP(G:G,old!G:M,7,FALSE)</f>
        <v>0</v>
      </c>
      <c r="X5843" s="43" t="str">
        <f>IFERROR(VLOOKUP(V:V,#REF!,3,FALSE),"0")</f>
        <v>0</v>
      </c>
      <c r="Y5843" s="19">
        <f t="shared" si="91"/>
        <v>0</v>
      </c>
      <c r="Z5843" s="19" t="str">
        <f>IFERROR(VLOOKUP(C:C,#REF!,19,FALSE),"0")</f>
        <v>0</v>
      </c>
    </row>
    <row r="5844" spans="1:26" x14ac:dyDescent="0.45">
      <c r="A5844" s="32" t="s">
        <v>17638</v>
      </c>
      <c r="B5844" s="32">
        <v>2</v>
      </c>
      <c r="C5844" s="32" t="s">
        <v>17639</v>
      </c>
      <c r="D5844" s="32" t="s">
        <v>12141</v>
      </c>
      <c r="E5844" s="32" t="s">
        <v>17857</v>
      </c>
      <c r="F5844" s="32">
        <v>3</v>
      </c>
      <c r="G5844" s="78" t="s">
        <v>17858</v>
      </c>
      <c r="H5844" s="33" t="s">
        <v>17869</v>
      </c>
      <c r="I5844" s="32" t="s">
        <v>17870</v>
      </c>
      <c r="J5844" s="32" t="s">
        <v>17644</v>
      </c>
      <c r="K5844" s="32" t="s">
        <v>14841</v>
      </c>
      <c r="L5844" s="34">
        <v>52.635603256800003</v>
      </c>
      <c r="M5844" s="34">
        <v>32897.252035500002</v>
      </c>
      <c r="N5844" s="32" t="s">
        <v>17871</v>
      </c>
      <c r="O5844" s="43" t="e">
        <f>VLOOKUP(U:U,#REF!,5,FALSE)</f>
        <v>#REF!</v>
      </c>
      <c r="P5844" s="43" t="e">
        <f>VLOOKUP(U:U,#REF!,4,FALSE)</f>
        <v>#REF!</v>
      </c>
      <c r="Q5844" s="43" t="e">
        <f>VLOOKUP(U:U,#REF!,2,FALSE)</f>
        <v>#REF!</v>
      </c>
      <c r="S5844" s="35" t="str">
        <f>VLOOKUP(G:G,old!G:J,4,FALSE)</f>
        <v>NE</v>
      </c>
      <c r="T5844" s="35" t="str">
        <f>VLOOKUP(G:G,old!G:K,5,FALSE)</f>
        <v>DWR</v>
      </c>
      <c r="U5844" s="35" t="str">
        <f>VLOOKUP(G:G,old!G:L,6,FALSE)</f>
        <v>MAE NAM KHONG</v>
      </c>
      <c r="V5844" s="43">
        <f>VLOOKUP(G:G,old!G:M,7,FALSE)</f>
        <v>0</v>
      </c>
      <c r="X5844" s="43" t="str">
        <f>IFERROR(VLOOKUP(V:V,#REF!,3,FALSE),"0")</f>
        <v>0</v>
      </c>
      <c r="Y5844" s="19">
        <f t="shared" si="91"/>
        <v>0</v>
      </c>
      <c r="Z5844" s="19" t="str">
        <f>IFERROR(VLOOKUP(C:C,#REF!,19,FALSE),"0")</f>
        <v>0</v>
      </c>
    </row>
    <row r="5845" spans="1:26" x14ac:dyDescent="0.45">
      <c r="A5845" s="32" t="s">
        <v>17638</v>
      </c>
      <c r="B5845" s="32">
        <v>2</v>
      </c>
      <c r="C5845" s="32" t="s">
        <v>17639</v>
      </c>
      <c r="D5845" s="32" t="s">
        <v>12141</v>
      </c>
      <c r="E5845" s="32" t="s">
        <v>17857</v>
      </c>
      <c r="F5845" s="32">
        <v>3</v>
      </c>
      <c r="G5845" s="78" t="s">
        <v>17858</v>
      </c>
      <c r="H5845" s="33" t="s">
        <v>17872</v>
      </c>
      <c r="I5845" s="32" t="s">
        <v>17873</v>
      </c>
      <c r="J5845" s="32" t="s">
        <v>17644</v>
      </c>
      <c r="K5845" s="32" t="s">
        <v>14841</v>
      </c>
      <c r="L5845" s="34">
        <v>44.073139357199999</v>
      </c>
      <c r="M5845" s="34">
        <v>27545.712098200001</v>
      </c>
      <c r="N5845" s="32" t="s">
        <v>17874</v>
      </c>
      <c r="O5845" s="43" t="e">
        <f>VLOOKUP(U:U,#REF!,5,FALSE)</f>
        <v>#REF!</v>
      </c>
      <c r="P5845" s="43" t="e">
        <f>VLOOKUP(U:U,#REF!,4,FALSE)</f>
        <v>#REF!</v>
      </c>
      <c r="Q5845" s="43" t="e">
        <f>VLOOKUP(U:U,#REF!,2,FALSE)</f>
        <v>#REF!</v>
      </c>
      <c r="S5845" s="35" t="str">
        <f>VLOOKUP(G:G,old!G:J,4,FALSE)</f>
        <v>NE</v>
      </c>
      <c r="T5845" s="35" t="str">
        <f>VLOOKUP(G:G,old!G:K,5,FALSE)</f>
        <v>DWR</v>
      </c>
      <c r="U5845" s="35" t="str">
        <f>VLOOKUP(G:G,old!G:L,6,FALSE)</f>
        <v>MAE NAM KHONG</v>
      </c>
      <c r="V5845" s="43">
        <f>VLOOKUP(G:G,old!G:M,7,FALSE)</f>
        <v>0</v>
      </c>
      <c r="X5845" s="43" t="str">
        <f>IFERROR(VLOOKUP(V:V,#REF!,3,FALSE),"0")</f>
        <v>0</v>
      </c>
      <c r="Y5845" s="19">
        <f t="shared" si="91"/>
        <v>0</v>
      </c>
      <c r="Z5845" s="19" t="str">
        <f>IFERROR(VLOOKUP(C:C,#REF!,19,FALSE),"0")</f>
        <v>0</v>
      </c>
    </row>
    <row r="5846" spans="1:26" x14ac:dyDescent="0.45">
      <c r="A5846" s="32" t="s">
        <v>17638</v>
      </c>
      <c r="B5846" s="32">
        <v>2</v>
      </c>
      <c r="C5846" s="32" t="s">
        <v>17639</v>
      </c>
      <c r="D5846" s="32" t="s">
        <v>12141</v>
      </c>
      <c r="E5846" s="32" t="s">
        <v>17857</v>
      </c>
      <c r="F5846" s="32">
        <v>3</v>
      </c>
      <c r="G5846" s="78" t="s">
        <v>17858</v>
      </c>
      <c r="H5846" s="33" t="s">
        <v>17875</v>
      </c>
      <c r="I5846" s="32" t="s">
        <v>17876</v>
      </c>
      <c r="J5846" s="32" t="s">
        <v>17644</v>
      </c>
      <c r="K5846" s="32" t="s">
        <v>14841</v>
      </c>
      <c r="L5846" s="34">
        <v>56.479271255</v>
      </c>
      <c r="M5846" s="34">
        <v>35299.544534400004</v>
      </c>
      <c r="N5846" s="32" t="s">
        <v>17877</v>
      </c>
      <c r="O5846" s="43" t="e">
        <f>VLOOKUP(U:U,#REF!,5,FALSE)</f>
        <v>#REF!</v>
      </c>
      <c r="P5846" s="43" t="e">
        <f>VLOOKUP(U:U,#REF!,4,FALSE)</f>
        <v>#REF!</v>
      </c>
      <c r="Q5846" s="43" t="e">
        <f>VLOOKUP(U:U,#REF!,2,FALSE)</f>
        <v>#REF!</v>
      </c>
      <c r="S5846" s="35" t="str">
        <f>VLOOKUP(G:G,old!G:J,4,FALSE)</f>
        <v>NE</v>
      </c>
      <c r="T5846" s="35" t="str">
        <f>VLOOKUP(G:G,old!G:K,5,FALSE)</f>
        <v>DWR</v>
      </c>
      <c r="U5846" s="35" t="str">
        <f>VLOOKUP(G:G,old!G:L,6,FALSE)</f>
        <v>MAE NAM KHONG</v>
      </c>
      <c r="V5846" s="43">
        <f>VLOOKUP(G:G,old!G:M,7,FALSE)</f>
        <v>0</v>
      </c>
      <c r="X5846" s="43" t="str">
        <f>IFERROR(VLOOKUP(V:V,#REF!,3,FALSE),"0")</f>
        <v>0</v>
      </c>
      <c r="Y5846" s="19">
        <f t="shared" si="91"/>
        <v>0</v>
      </c>
      <c r="Z5846" s="19" t="str">
        <f>IFERROR(VLOOKUP(C:C,#REF!,19,FALSE),"0")</f>
        <v>0</v>
      </c>
    </row>
    <row r="5847" spans="1:26" x14ac:dyDescent="0.45">
      <c r="A5847" s="32" t="s">
        <v>17638</v>
      </c>
      <c r="B5847" s="32">
        <v>2</v>
      </c>
      <c r="C5847" s="32" t="s">
        <v>17639</v>
      </c>
      <c r="D5847" s="32" t="s">
        <v>12141</v>
      </c>
      <c r="E5847" s="32" t="s">
        <v>17857</v>
      </c>
      <c r="F5847" s="32">
        <v>3</v>
      </c>
      <c r="G5847" s="78" t="s">
        <v>17858</v>
      </c>
      <c r="H5847" s="33" t="s">
        <v>17878</v>
      </c>
      <c r="I5847" s="32" t="s">
        <v>17879</v>
      </c>
      <c r="J5847" s="32" t="s">
        <v>17644</v>
      </c>
      <c r="K5847" s="32" t="s">
        <v>14841</v>
      </c>
      <c r="L5847" s="34">
        <v>111.908531063</v>
      </c>
      <c r="M5847" s="34">
        <v>69942.831914399998</v>
      </c>
      <c r="N5847" s="32" t="s">
        <v>17880</v>
      </c>
      <c r="O5847" s="43" t="e">
        <f>VLOOKUP(U:U,#REF!,5,FALSE)</f>
        <v>#REF!</v>
      </c>
      <c r="P5847" s="43" t="e">
        <f>VLOOKUP(U:U,#REF!,4,FALSE)</f>
        <v>#REF!</v>
      </c>
      <c r="Q5847" s="43" t="e">
        <f>VLOOKUP(U:U,#REF!,2,FALSE)</f>
        <v>#REF!</v>
      </c>
      <c r="S5847" s="35" t="str">
        <f>VLOOKUP(G:G,old!G:J,4,FALSE)</f>
        <v>NE</v>
      </c>
      <c r="T5847" s="35" t="str">
        <f>VLOOKUP(G:G,old!G:K,5,FALSE)</f>
        <v>DWR</v>
      </c>
      <c r="U5847" s="35" t="str">
        <f>VLOOKUP(G:G,old!G:L,6,FALSE)</f>
        <v>MAE NAM KHONG</v>
      </c>
      <c r="V5847" s="43">
        <f>VLOOKUP(G:G,old!G:M,7,FALSE)</f>
        <v>0</v>
      </c>
      <c r="X5847" s="43" t="str">
        <f>IFERROR(VLOOKUP(V:V,#REF!,3,FALSE),"0")</f>
        <v>0</v>
      </c>
      <c r="Y5847" s="19">
        <f t="shared" si="91"/>
        <v>0</v>
      </c>
      <c r="Z5847" s="19" t="str">
        <f>IFERROR(VLOOKUP(C:C,#REF!,19,FALSE),"0")</f>
        <v>0</v>
      </c>
    </row>
    <row r="5848" spans="1:26" x14ac:dyDescent="0.45">
      <c r="A5848" s="32" t="s">
        <v>17638</v>
      </c>
      <c r="B5848" s="32">
        <v>2</v>
      </c>
      <c r="C5848" s="32" t="s">
        <v>17639</v>
      </c>
      <c r="D5848" s="32" t="s">
        <v>12141</v>
      </c>
      <c r="E5848" s="32" t="s">
        <v>17881</v>
      </c>
      <c r="F5848" s="32">
        <v>3</v>
      </c>
      <c r="G5848" s="78" t="s">
        <v>17882</v>
      </c>
      <c r="H5848" s="33" t="s">
        <v>17883</v>
      </c>
      <c r="I5848" s="32" t="s">
        <v>17882</v>
      </c>
      <c r="J5848" s="32" t="s">
        <v>17644</v>
      </c>
      <c r="K5848" s="32" t="s">
        <v>14841</v>
      </c>
      <c r="L5848" s="34">
        <v>115.086481897</v>
      </c>
      <c r="M5848" s="34">
        <v>71929.051185599994</v>
      </c>
      <c r="N5848" s="32" t="s">
        <v>17884</v>
      </c>
      <c r="O5848" s="43" t="e">
        <f>VLOOKUP(U:U,#REF!,5,FALSE)</f>
        <v>#REF!</v>
      </c>
      <c r="P5848" s="43" t="e">
        <f>VLOOKUP(U:U,#REF!,4,FALSE)</f>
        <v>#REF!</v>
      </c>
      <c r="Q5848" s="43" t="e">
        <f>VLOOKUP(U:U,#REF!,2,FALSE)</f>
        <v>#REF!</v>
      </c>
      <c r="S5848" s="35" t="str">
        <f>VLOOKUP(G:G,old!G:J,4,FALSE)</f>
        <v>NE</v>
      </c>
      <c r="T5848" s="35" t="str">
        <f>VLOOKUP(G:G,old!G:K,5,FALSE)</f>
        <v>RID_area</v>
      </c>
      <c r="U5848" s="35" t="str">
        <f>VLOOKUP(G:G,old!G:L,6,FALSE)</f>
        <v>MAE NAM KHONG</v>
      </c>
      <c r="V5848" s="43">
        <f>VLOOKUP(G:G,old!G:M,7,FALSE)</f>
        <v>0</v>
      </c>
      <c r="X5848" s="43" t="str">
        <f>IFERROR(VLOOKUP(V:V,#REF!,3,FALSE),"0")</f>
        <v>0</v>
      </c>
      <c r="Y5848" s="19">
        <f t="shared" si="91"/>
        <v>0</v>
      </c>
      <c r="Z5848" s="19" t="str">
        <f>IFERROR(VLOOKUP(C:C,#REF!,19,FALSE),"0")</f>
        <v>0</v>
      </c>
    </row>
    <row r="5849" spans="1:26" x14ac:dyDescent="0.45">
      <c r="A5849" s="32" t="s">
        <v>17638</v>
      </c>
      <c r="B5849" s="32">
        <v>2</v>
      </c>
      <c r="C5849" s="32" t="s">
        <v>17639</v>
      </c>
      <c r="D5849" s="32" t="s">
        <v>12141</v>
      </c>
      <c r="E5849" s="32" t="s">
        <v>17881</v>
      </c>
      <c r="F5849" s="32">
        <v>3</v>
      </c>
      <c r="G5849" s="78" t="s">
        <v>17882</v>
      </c>
      <c r="H5849" s="33" t="s">
        <v>17885</v>
      </c>
      <c r="I5849" s="32" t="s">
        <v>17886</v>
      </c>
      <c r="J5849" s="32" t="s">
        <v>17644</v>
      </c>
      <c r="K5849" s="32" t="s">
        <v>14841</v>
      </c>
      <c r="L5849" s="34">
        <v>99.533873255399996</v>
      </c>
      <c r="M5849" s="34">
        <v>62208.670784599999</v>
      </c>
      <c r="N5849" s="32" t="s">
        <v>17887</v>
      </c>
      <c r="O5849" s="43" t="e">
        <f>VLOOKUP(U:U,#REF!,5,FALSE)</f>
        <v>#REF!</v>
      </c>
      <c r="P5849" s="43" t="e">
        <f>VLOOKUP(U:U,#REF!,4,FALSE)</f>
        <v>#REF!</v>
      </c>
      <c r="Q5849" s="43" t="e">
        <f>VLOOKUP(U:U,#REF!,2,FALSE)</f>
        <v>#REF!</v>
      </c>
      <c r="S5849" s="35" t="str">
        <f>VLOOKUP(G:G,old!G:J,4,FALSE)</f>
        <v>NE</v>
      </c>
      <c r="T5849" s="35" t="str">
        <f>VLOOKUP(G:G,old!G:K,5,FALSE)</f>
        <v>RID_area</v>
      </c>
      <c r="U5849" s="35" t="str">
        <f>VLOOKUP(G:G,old!G:L,6,FALSE)</f>
        <v>MAE NAM KHONG</v>
      </c>
      <c r="V5849" s="43">
        <f>VLOOKUP(G:G,old!G:M,7,FALSE)</f>
        <v>0</v>
      </c>
      <c r="X5849" s="43" t="str">
        <f>IFERROR(VLOOKUP(V:V,#REF!,3,FALSE),"0")</f>
        <v>0</v>
      </c>
      <c r="Y5849" s="19">
        <f t="shared" si="91"/>
        <v>0</v>
      </c>
      <c r="Z5849" s="19" t="str">
        <f>IFERROR(VLOOKUP(C:C,#REF!,19,FALSE),"0")</f>
        <v>0</v>
      </c>
    </row>
    <row r="5850" spans="1:26" x14ac:dyDescent="0.45">
      <c r="A5850" s="32" t="s">
        <v>17638</v>
      </c>
      <c r="B5850" s="32">
        <v>2</v>
      </c>
      <c r="C5850" s="32" t="s">
        <v>17639</v>
      </c>
      <c r="D5850" s="32" t="s">
        <v>12141</v>
      </c>
      <c r="E5850" s="32" t="s">
        <v>17881</v>
      </c>
      <c r="F5850" s="32">
        <v>3</v>
      </c>
      <c r="G5850" s="78" t="s">
        <v>17882</v>
      </c>
      <c r="H5850" s="33" t="s">
        <v>17888</v>
      </c>
      <c r="I5850" s="32" t="s">
        <v>17889</v>
      </c>
      <c r="J5850" s="32" t="s">
        <v>17644</v>
      </c>
      <c r="K5850" s="32" t="s">
        <v>14841</v>
      </c>
      <c r="L5850" s="34">
        <v>33.256087793200003</v>
      </c>
      <c r="M5850" s="34">
        <v>20785.054870799999</v>
      </c>
      <c r="N5850" s="32" t="s">
        <v>17890</v>
      </c>
      <c r="O5850" s="43" t="e">
        <f>VLOOKUP(U:U,#REF!,5,FALSE)</f>
        <v>#REF!</v>
      </c>
      <c r="P5850" s="43" t="e">
        <f>VLOOKUP(U:U,#REF!,4,FALSE)</f>
        <v>#REF!</v>
      </c>
      <c r="Q5850" s="43" t="e">
        <f>VLOOKUP(U:U,#REF!,2,FALSE)</f>
        <v>#REF!</v>
      </c>
      <c r="S5850" s="35" t="str">
        <f>VLOOKUP(G:G,old!G:J,4,FALSE)</f>
        <v>NE</v>
      </c>
      <c r="T5850" s="35" t="str">
        <f>VLOOKUP(G:G,old!G:K,5,FALSE)</f>
        <v>RID_area</v>
      </c>
      <c r="U5850" s="35" t="str">
        <f>VLOOKUP(G:G,old!G:L,6,FALSE)</f>
        <v>MAE NAM KHONG</v>
      </c>
      <c r="V5850" s="43">
        <f>VLOOKUP(G:G,old!G:M,7,FALSE)</f>
        <v>0</v>
      </c>
      <c r="X5850" s="43" t="str">
        <f>IFERROR(VLOOKUP(V:V,#REF!,3,FALSE),"0")</f>
        <v>0</v>
      </c>
      <c r="Y5850" s="19">
        <f t="shared" si="91"/>
        <v>0</v>
      </c>
      <c r="Z5850" s="19" t="str">
        <f>IFERROR(VLOOKUP(C:C,#REF!,19,FALSE),"0")</f>
        <v>0</v>
      </c>
    </row>
    <row r="5851" spans="1:26" x14ac:dyDescent="0.45">
      <c r="A5851" s="32" t="s">
        <v>17638</v>
      </c>
      <c r="B5851" s="32">
        <v>2</v>
      </c>
      <c r="C5851" s="32" t="s">
        <v>17639</v>
      </c>
      <c r="D5851" s="32" t="s">
        <v>12141</v>
      </c>
      <c r="E5851" s="32" t="s">
        <v>17881</v>
      </c>
      <c r="F5851" s="32">
        <v>3</v>
      </c>
      <c r="G5851" s="78" t="s">
        <v>17882</v>
      </c>
      <c r="H5851" s="33" t="s">
        <v>17891</v>
      </c>
      <c r="I5851" s="32" t="s">
        <v>17892</v>
      </c>
      <c r="J5851" s="32" t="s">
        <v>17644</v>
      </c>
      <c r="K5851" s="32" t="s">
        <v>14841</v>
      </c>
      <c r="L5851" s="34">
        <v>70.305815401199993</v>
      </c>
      <c r="M5851" s="34">
        <v>43941.134625699997</v>
      </c>
      <c r="N5851" s="32" t="s">
        <v>17893</v>
      </c>
      <c r="O5851" s="43" t="e">
        <f>VLOOKUP(U:U,#REF!,5,FALSE)</f>
        <v>#REF!</v>
      </c>
      <c r="P5851" s="43" t="e">
        <f>VLOOKUP(U:U,#REF!,4,FALSE)</f>
        <v>#REF!</v>
      </c>
      <c r="Q5851" s="43" t="e">
        <f>VLOOKUP(U:U,#REF!,2,FALSE)</f>
        <v>#REF!</v>
      </c>
      <c r="S5851" s="35" t="str">
        <f>VLOOKUP(G:G,old!G:J,4,FALSE)</f>
        <v>NE</v>
      </c>
      <c r="T5851" s="35" t="str">
        <f>VLOOKUP(G:G,old!G:K,5,FALSE)</f>
        <v>RID_area</v>
      </c>
      <c r="U5851" s="35" t="str">
        <f>VLOOKUP(G:G,old!G:L,6,FALSE)</f>
        <v>MAE NAM KHONG</v>
      </c>
      <c r="V5851" s="43">
        <f>VLOOKUP(G:G,old!G:M,7,FALSE)</f>
        <v>0</v>
      </c>
      <c r="X5851" s="43" t="str">
        <f>IFERROR(VLOOKUP(V:V,#REF!,3,FALSE),"0")</f>
        <v>0</v>
      </c>
      <c r="Y5851" s="19">
        <f t="shared" si="91"/>
        <v>0</v>
      </c>
      <c r="Z5851" s="19" t="str">
        <f>IFERROR(VLOOKUP(C:C,#REF!,19,FALSE),"0")</f>
        <v>0</v>
      </c>
    </row>
    <row r="5852" spans="1:26" x14ac:dyDescent="0.45">
      <c r="A5852" s="32" t="s">
        <v>17638</v>
      </c>
      <c r="B5852" s="32">
        <v>2</v>
      </c>
      <c r="C5852" s="32" t="s">
        <v>17639</v>
      </c>
      <c r="D5852" s="32" t="s">
        <v>12141</v>
      </c>
      <c r="E5852" s="32" t="s">
        <v>17881</v>
      </c>
      <c r="F5852" s="32">
        <v>3</v>
      </c>
      <c r="G5852" s="78" t="s">
        <v>17882</v>
      </c>
      <c r="H5852" s="33" t="s">
        <v>17894</v>
      </c>
      <c r="I5852" s="32" t="s">
        <v>15947</v>
      </c>
      <c r="J5852" s="32" t="s">
        <v>17644</v>
      </c>
      <c r="K5852" s="32" t="s">
        <v>14841</v>
      </c>
      <c r="L5852" s="34">
        <v>45.2496970905</v>
      </c>
      <c r="M5852" s="34">
        <v>28281.0606816</v>
      </c>
      <c r="N5852" s="32" t="s">
        <v>17895</v>
      </c>
      <c r="O5852" s="43" t="e">
        <f>VLOOKUP(U:U,#REF!,5,FALSE)</f>
        <v>#REF!</v>
      </c>
      <c r="P5852" s="43" t="e">
        <f>VLOOKUP(U:U,#REF!,4,FALSE)</f>
        <v>#REF!</v>
      </c>
      <c r="Q5852" s="43" t="e">
        <f>VLOOKUP(U:U,#REF!,2,FALSE)</f>
        <v>#REF!</v>
      </c>
      <c r="S5852" s="35" t="str">
        <f>VLOOKUP(G:G,old!G:J,4,FALSE)</f>
        <v>NE</v>
      </c>
      <c r="T5852" s="35" t="str">
        <f>VLOOKUP(G:G,old!G:K,5,FALSE)</f>
        <v>RID_area</v>
      </c>
      <c r="U5852" s="35" t="str">
        <f>VLOOKUP(G:G,old!G:L,6,FALSE)</f>
        <v>MAE NAM KHONG</v>
      </c>
      <c r="V5852" s="43">
        <f>VLOOKUP(G:G,old!G:M,7,FALSE)</f>
        <v>0</v>
      </c>
      <c r="X5852" s="43" t="str">
        <f>IFERROR(VLOOKUP(V:V,#REF!,3,FALSE),"0")</f>
        <v>0</v>
      </c>
      <c r="Y5852" s="19">
        <f t="shared" si="91"/>
        <v>0</v>
      </c>
      <c r="Z5852" s="19" t="str">
        <f>IFERROR(VLOOKUP(C:C,#REF!,19,FALSE),"0")</f>
        <v>0</v>
      </c>
    </row>
    <row r="5853" spans="1:26" x14ac:dyDescent="0.45">
      <c r="A5853" s="32" t="s">
        <v>17638</v>
      </c>
      <c r="B5853" s="32">
        <v>2</v>
      </c>
      <c r="C5853" s="32" t="s">
        <v>17639</v>
      </c>
      <c r="D5853" s="32" t="s">
        <v>12141</v>
      </c>
      <c r="E5853" s="32" t="s">
        <v>17881</v>
      </c>
      <c r="F5853" s="32">
        <v>3</v>
      </c>
      <c r="G5853" s="78" t="s">
        <v>17882</v>
      </c>
      <c r="H5853" s="33" t="s">
        <v>17896</v>
      </c>
      <c r="I5853" s="32" t="s">
        <v>15174</v>
      </c>
      <c r="J5853" s="32" t="s">
        <v>17644</v>
      </c>
      <c r="K5853" s="32" t="s">
        <v>14841</v>
      </c>
      <c r="L5853" s="34">
        <v>86.6757763727</v>
      </c>
      <c r="M5853" s="34">
        <v>54172.360232899999</v>
      </c>
      <c r="N5853" s="32" t="s">
        <v>17897</v>
      </c>
      <c r="O5853" s="43" t="e">
        <f>VLOOKUP(U:U,#REF!,5,FALSE)</f>
        <v>#REF!</v>
      </c>
      <c r="P5853" s="43" t="e">
        <f>VLOOKUP(U:U,#REF!,4,FALSE)</f>
        <v>#REF!</v>
      </c>
      <c r="Q5853" s="43" t="e">
        <f>VLOOKUP(U:U,#REF!,2,FALSE)</f>
        <v>#REF!</v>
      </c>
      <c r="S5853" s="35" t="str">
        <f>VLOOKUP(G:G,old!G:J,4,FALSE)</f>
        <v>NE</v>
      </c>
      <c r="T5853" s="35" t="str">
        <f>VLOOKUP(G:G,old!G:K,5,FALSE)</f>
        <v>RID_area</v>
      </c>
      <c r="U5853" s="35" t="str">
        <f>VLOOKUP(G:G,old!G:L,6,FALSE)</f>
        <v>MAE NAM KHONG</v>
      </c>
      <c r="V5853" s="43">
        <f>VLOOKUP(G:G,old!G:M,7,FALSE)</f>
        <v>0</v>
      </c>
      <c r="X5853" s="43" t="str">
        <f>IFERROR(VLOOKUP(V:V,#REF!,3,FALSE),"0")</f>
        <v>0</v>
      </c>
      <c r="Y5853" s="19">
        <f t="shared" si="91"/>
        <v>0</v>
      </c>
      <c r="Z5853" s="19" t="str">
        <f>IFERROR(VLOOKUP(C:C,#REF!,19,FALSE),"0")</f>
        <v>0</v>
      </c>
    </row>
    <row r="5854" spans="1:26" x14ac:dyDescent="0.45">
      <c r="A5854" s="32" t="s">
        <v>17638</v>
      </c>
      <c r="B5854" s="32">
        <v>2</v>
      </c>
      <c r="C5854" s="32" t="s">
        <v>17639</v>
      </c>
      <c r="D5854" s="32" t="s">
        <v>12141</v>
      </c>
      <c r="E5854" s="32" t="s">
        <v>17881</v>
      </c>
      <c r="F5854" s="32">
        <v>3</v>
      </c>
      <c r="G5854" s="78" t="s">
        <v>17882</v>
      </c>
      <c r="H5854" s="33" t="s">
        <v>17898</v>
      </c>
      <c r="I5854" s="32" t="s">
        <v>8990</v>
      </c>
      <c r="J5854" s="32" t="s">
        <v>17644</v>
      </c>
      <c r="K5854" s="32" t="s">
        <v>14841</v>
      </c>
      <c r="L5854" s="34">
        <v>40.373953391000001</v>
      </c>
      <c r="M5854" s="34">
        <v>25233.7208694</v>
      </c>
      <c r="N5854" s="32" t="s">
        <v>17899</v>
      </c>
      <c r="O5854" s="43" t="e">
        <f>VLOOKUP(U:U,#REF!,5,FALSE)</f>
        <v>#REF!</v>
      </c>
      <c r="P5854" s="43" t="e">
        <f>VLOOKUP(U:U,#REF!,4,FALSE)</f>
        <v>#REF!</v>
      </c>
      <c r="Q5854" s="43" t="e">
        <f>VLOOKUP(U:U,#REF!,2,FALSE)</f>
        <v>#REF!</v>
      </c>
      <c r="S5854" s="35" t="str">
        <f>VLOOKUP(G:G,old!G:J,4,FALSE)</f>
        <v>NE</v>
      </c>
      <c r="T5854" s="35" t="str">
        <f>VLOOKUP(G:G,old!G:K,5,FALSE)</f>
        <v>RID_area</v>
      </c>
      <c r="U5854" s="35" t="str">
        <f>VLOOKUP(G:G,old!G:L,6,FALSE)</f>
        <v>MAE NAM KHONG</v>
      </c>
      <c r="V5854" s="43">
        <f>VLOOKUP(G:G,old!G:M,7,FALSE)</f>
        <v>0</v>
      </c>
      <c r="X5854" s="43" t="str">
        <f>IFERROR(VLOOKUP(V:V,#REF!,3,FALSE),"0")</f>
        <v>0</v>
      </c>
      <c r="Y5854" s="19">
        <f t="shared" si="91"/>
        <v>0</v>
      </c>
      <c r="Z5854" s="19" t="str">
        <f>IFERROR(VLOOKUP(C:C,#REF!,19,FALSE),"0")</f>
        <v>0</v>
      </c>
    </row>
    <row r="5855" spans="1:26" x14ac:dyDescent="0.45">
      <c r="A5855" s="32" t="s">
        <v>17638</v>
      </c>
      <c r="B5855" s="32">
        <v>2</v>
      </c>
      <c r="C5855" s="32" t="s">
        <v>17639</v>
      </c>
      <c r="D5855" s="32" t="s">
        <v>12141</v>
      </c>
      <c r="E5855" s="32" t="s">
        <v>17881</v>
      </c>
      <c r="F5855" s="32">
        <v>3</v>
      </c>
      <c r="G5855" s="78" t="s">
        <v>17882</v>
      </c>
      <c r="H5855" s="33" t="s">
        <v>17900</v>
      </c>
      <c r="I5855" s="32" t="s">
        <v>17901</v>
      </c>
      <c r="J5855" s="32" t="s">
        <v>17644</v>
      </c>
      <c r="K5855" s="32" t="s">
        <v>14841</v>
      </c>
      <c r="L5855" s="34">
        <v>71.698378669999997</v>
      </c>
      <c r="M5855" s="34">
        <v>44811.486668700003</v>
      </c>
      <c r="N5855" s="32" t="s">
        <v>17902</v>
      </c>
      <c r="O5855" s="43" t="e">
        <f>VLOOKUP(U:U,#REF!,5,FALSE)</f>
        <v>#REF!</v>
      </c>
      <c r="P5855" s="43" t="e">
        <f>VLOOKUP(U:U,#REF!,4,FALSE)</f>
        <v>#REF!</v>
      </c>
      <c r="Q5855" s="43" t="e">
        <f>VLOOKUP(U:U,#REF!,2,FALSE)</f>
        <v>#REF!</v>
      </c>
      <c r="S5855" s="35" t="str">
        <f>VLOOKUP(G:G,old!G:J,4,FALSE)</f>
        <v>NE</v>
      </c>
      <c r="T5855" s="35" t="str">
        <f>VLOOKUP(G:G,old!G:K,5,FALSE)</f>
        <v>RID_area</v>
      </c>
      <c r="U5855" s="35" t="str">
        <f>VLOOKUP(G:G,old!G:L,6,FALSE)</f>
        <v>MAE NAM KHONG</v>
      </c>
      <c r="V5855" s="43">
        <f>VLOOKUP(G:G,old!G:M,7,FALSE)</f>
        <v>0</v>
      </c>
      <c r="X5855" s="43" t="str">
        <f>IFERROR(VLOOKUP(V:V,#REF!,3,FALSE),"0")</f>
        <v>0</v>
      </c>
      <c r="Y5855" s="19">
        <f t="shared" si="91"/>
        <v>0</v>
      </c>
      <c r="Z5855" s="19" t="str">
        <f>IFERROR(VLOOKUP(C:C,#REF!,19,FALSE),"0")</f>
        <v>0</v>
      </c>
    </row>
    <row r="5856" spans="1:26" x14ac:dyDescent="0.45">
      <c r="A5856" s="32" t="s">
        <v>17638</v>
      </c>
      <c r="B5856" s="32">
        <v>2</v>
      </c>
      <c r="C5856" s="32" t="s">
        <v>17639</v>
      </c>
      <c r="D5856" s="32" t="s">
        <v>12141</v>
      </c>
      <c r="E5856" s="32" t="s">
        <v>17881</v>
      </c>
      <c r="F5856" s="32">
        <v>3</v>
      </c>
      <c r="G5856" s="78" t="s">
        <v>17882</v>
      </c>
      <c r="H5856" s="33" t="s">
        <v>17903</v>
      </c>
      <c r="I5856" s="32" t="s">
        <v>17904</v>
      </c>
      <c r="J5856" s="32" t="s">
        <v>17644</v>
      </c>
      <c r="K5856" s="32" t="s">
        <v>14841</v>
      </c>
      <c r="L5856" s="34">
        <v>30.747134640399999</v>
      </c>
      <c r="M5856" s="34">
        <v>19216.959150300001</v>
      </c>
      <c r="N5856" s="32" t="s">
        <v>17905</v>
      </c>
      <c r="O5856" s="43" t="e">
        <f>VLOOKUP(U:U,#REF!,5,FALSE)</f>
        <v>#REF!</v>
      </c>
      <c r="P5856" s="43" t="e">
        <f>VLOOKUP(U:U,#REF!,4,FALSE)</f>
        <v>#REF!</v>
      </c>
      <c r="Q5856" s="43" t="e">
        <f>VLOOKUP(U:U,#REF!,2,FALSE)</f>
        <v>#REF!</v>
      </c>
      <c r="S5856" s="35" t="str">
        <f>VLOOKUP(G:G,old!G:J,4,FALSE)</f>
        <v>NE</v>
      </c>
      <c r="T5856" s="35" t="str">
        <f>VLOOKUP(G:G,old!G:K,5,FALSE)</f>
        <v>RID_area</v>
      </c>
      <c r="U5856" s="35" t="str">
        <f>VLOOKUP(G:G,old!G:L,6,FALSE)</f>
        <v>MAE NAM KHONG</v>
      </c>
      <c r="V5856" s="43">
        <f>VLOOKUP(G:G,old!G:M,7,FALSE)</f>
        <v>0</v>
      </c>
      <c r="X5856" s="43" t="str">
        <f>IFERROR(VLOOKUP(V:V,#REF!,3,FALSE),"0")</f>
        <v>0</v>
      </c>
      <c r="Y5856" s="19">
        <f t="shared" si="91"/>
        <v>0</v>
      </c>
      <c r="Z5856" s="19" t="str">
        <f>IFERROR(VLOOKUP(C:C,#REF!,19,FALSE),"0")</f>
        <v>0</v>
      </c>
    </row>
    <row r="5857" spans="1:26" x14ac:dyDescent="0.45">
      <c r="A5857" s="32" t="s">
        <v>17638</v>
      </c>
      <c r="B5857" s="32">
        <v>2</v>
      </c>
      <c r="C5857" s="32" t="s">
        <v>17639</v>
      </c>
      <c r="D5857" s="32" t="s">
        <v>12141</v>
      </c>
      <c r="E5857" s="32" t="s">
        <v>17881</v>
      </c>
      <c r="F5857" s="32">
        <v>3</v>
      </c>
      <c r="G5857" s="78" t="s">
        <v>17882</v>
      </c>
      <c r="H5857" s="33" t="s">
        <v>17906</v>
      </c>
      <c r="I5857" s="32" t="s">
        <v>17907</v>
      </c>
      <c r="J5857" s="32" t="s">
        <v>17644</v>
      </c>
      <c r="K5857" s="32" t="s">
        <v>14841</v>
      </c>
      <c r="L5857" s="34">
        <v>36.746673931399997</v>
      </c>
      <c r="M5857" s="34">
        <v>22966.6712071</v>
      </c>
      <c r="N5857" s="32" t="s">
        <v>17908</v>
      </c>
      <c r="O5857" s="43" t="e">
        <f>VLOOKUP(U:U,#REF!,5,FALSE)</f>
        <v>#REF!</v>
      </c>
      <c r="P5857" s="43" t="e">
        <f>VLOOKUP(U:U,#REF!,4,FALSE)</f>
        <v>#REF!</v>
      </c>
      <c r="Q5857" s="43" t="e">
        <f>VLOOKUP(U:U,#REF!,2,FALSE)</f>
        <v>#REF!</v>
      </c>
      <c r="S5857" s="35" t="str">
        <f>VLOOKUP(G:G,old!G:J,4,FALSE)</f>
        <v>NE</v>
      </c>
      <c r="T5857" s="35" t="str">
        <f>VLOOKUP(G:G,old!G:K,5,FALSE)</f>
        <v>RID_area</v>
      </c>
      <c r="U5857" s="35" t="str">
        <f>VLOOKUP(G:G,old!G:L,6,FALSE)</f>
        <v>MAE NAM KHONG</v>
      </c>
      <c r="V5857" s="43">
        <f>VLOOKUP(G:G,old!G:M,7,FALSE)</f>
        <v>0</v>
      </c>
      <c r="X5857" s="43" t="str">
        <f>IFERROR(VLOOKUP(V:V,#REF!,3,FALSE),"0")</f>
        <v>0</v>
      </c>
      <c r="Y5857" s="19">
        <f t="shared" si="91"/>
        <v>0</v>
      </c>
      <c r="Z5857" s="19" t="str">
        <f>IFERROR(VLOOKUP(C:C,#REF!,19,FALSE),"0")</f>
        <v>0</v>
      </c>
    </row>
    <row r="5858" spans="1:26" x14ac:dyDescent="0.45">
      <c r="A5858" s="32" t="s">
        <v>17638</v>
      </c>
      <c r="B5858" s="32">
        <v>2</v>
      </c>
      <c r="C5858" s="32" t="s">
        <v>17639</v>
      </c>
      <c r="D5858" s="32" t="s">
        <v>12141</v>
      </c>
      <c r="E5858" s="32" t="s">
        <v>17881</v>
      </c>
      <c r="F5858" s="32">
        <v>3</v>
      </c>
      <c r="G5858" s="78" t="s">
        <v>17882</v>
      </c>
      <c r="H5858" s="33" t="s">
        <v>17909</v>
      </c>
      <c r="I5858" s="32" t="s">
        <v>16926</v>
      </c>
      <c r="J5858" s="32" t="s">
        <v>17644</v>
      </c>
      <c r="K5858" s="32" t="s">
        <v>14841</v>
      </c>
      <c r="L5858" s="34">
        <v>65.433249620200002</v>
      </c>
      <c r="M5858" s="34">
        <v>40895.781012599997</v>
      </c>
      <c r="N5858" s="32" t="s">
        <v>17910</v>
      </c>
      <c r="O5858" s="43" t="e">
        <f>VLOOKUP(U:U,#REF!,5,FALSE)</f>
        <v>#REF!</v>
      </c>
      <c r="P5858" s="43" t="e">
        <f>VLOOKUP(U:U,#REF!,4,FALSE)</f>
        <v>#REF!</v>
      </c>
      <c r="Q5858" s="43" t="e">
        <f>VLOOKUP(U:U,#REF!,2,FALSE)</f>
        <v>#REF!</v>
      </c>
      <c r="S5858" s="35" t="str">
        <f>VLOOKUP(G:G,old!G:J,4,FALSE)</f>
        <v>NE</v>
      </c>
      <c r="T5858" s="35" t="str">
        <f>VLOOKUP(G:G,old!G:K,5,FALSE)</f>
        <v>RID_area</v>
      </c>
      <c r="U5858" s="35" t="str">
        <f>VLOOKUP(G:G,old!G:L,6,FALSE)</f>
        <v>MAE NAM KHONG</v>
      </c>
      <c r="V5858" s="43">
        <f>VLOOKUP(G:G,old!G:M,7,FALSE)</f>
        <v>0</v>
      </c>
      <c r="X5858" s="43" t="str">
        <f>IFERROR(VLOOKUP(V:V,#REF!,3,FALSE),"0")</f>
        <v>0</v>
      </c>
      <c r="Y5858" s="19">
        <f t="shared" si="91"/>
        <v>0</v>
      </c>
      <c r="Z5858" s="19" t="str">
        <f>IFERROR(VLOOKUP(C:C,#REF!,19,FALSE),"0")</f>
        <v>0</v>
      </c>
    </row>
    <row r="5859" spans="1:26" x14ac:dyDescent="0.45">
      <c r="A5859" s="32" t="s">
        <v>17638</v>
      </c>
      <c r="B5859" s="32">
        <v>2</v>
      </c>
      <c r="C5859" s="32" t="s">
        <v>17639</v>
      </c>
      <c r="D5859" s="32" t="s">
        <v>12141</v>
      </c>
      <c r="E5859" s="32" t="s">
        <v>17881</v>
      </c>
      <c r="F5859" s="32">
        <v>3</v>
      </c>
      <c r="G5859" s="78" t="s">
        <v>17882</v>
      </c>
      <c r="H5859" s="33" t="s">
        <v>17911</v>
      </c>
      <c r="I5859" s="32" t="s">
        <v>6520</v>
      </c>
      <c r="J5859" s="32" t="s">
        <v>17644</v>
      </c>
      <c r="K5859" s="32" t="s">
        <v>14841</v>
      </c>
      <c r="L5859" s="34">
        <v>67.534228694000006</v>
      </c>
      <c r="M5859" s="34">
        <v>42208.892933800002</v>
      </c>
      <c r="N5859" s="32" t="s">
        <v>17912</v>
      </c>
      <c r="O5859" s="43" t="e">
        <f>VLOOKUP(U:U,#REF!,5,FALSE)</f>
        <v>#REF!</v>
      </c>
      <c r="P5859" s="43" t="e">
        <f>VLOOKUP(U:U,#REF!,4,FALSE)</f>
        <v>#REF!</v>
      </c>
      <c r="Q5859" s="43" t="e">
        <f>VLOOKUP(U:U,#REF!,2,FALSE)</f>
        <v>#REF!</v>
      </c>
      <c r="S5859" s="35" t="str">
        <f>VLOOKUP(G:G,old!G:J,4,FALSE)</f>
        <v>NE</v>
      </c>
      <c r="T5859" s="35" t="str">
        <f>VLOOKUP(G:G,old!G:K,5,FALSE)</f>
        <v>RID_area</v>
      </c>
      <c r="U5859" s="35" t="str">
        <f>VLOOKUP(G:G,old!G:L,6,FALSE)</f>
        <v>MAE NAM KHONG</v>
      </c>
      <c r="V5859" s="43">
        <f>VLOOKUP(G:G,old!G:M,7,FALSE)</f>
        <v>0</v>
      </c>
      <c r="X5859" s="43" t="str">
        <f>IFERROR(VLOOKUP(V:V,#REF!,3,FALSE),"0")</f>
        <v>0</v>
      </c>
      <c r="Y5859" s="19">
        <f t="shared" si="91"/>
        <v>0</v>
      </c>
      <c r="Z5859" s="19" t="str">
        <f>IFERROR(VLOOKUP(C:C,#REF!,19,FALSE),"0")</f>
        <v>0</v>
      </c>
    </row>
    <row r="5860" spans="1:26" x14ac:dyDescent="0.45">
      <c r="A5860" s="32" t="s">
        <v>17638</v>
      </c>
      <c r="B5860" s="32">
        <v>2</v>
      </c>
      <c r="C5860" s="32" t="s">
        <v>17639</v>
      </c>
      <c r="D5860" s="32" t="s">
        <v>12141</v>
      </c>
      <c r="E5860" s="32" t="s">
        <v>17881</v>
      </c>
      <c r="F5860" s="32">
        <v>3</v>
      </c>
      <c r="G5860" s="78" t="s">
        <v>17882</v>
      </c>
      <c r="H5860" s="33" t="s">
        <v>17913</v>
      </c>
      <c r="I5860" s="32" t="s">
        <v>17914</v>
      </c>
      <c r="J5860" s="32" t="s">
        <v>17644</v>
      </c>
      <c r="K5860" s="32" t="s">
        <v>14841</v>
      </c>
      <c r="L5860" s="34">
        <v>31.470074839599999</v>
      </c>
      <c r="M5860" s="34">
        <v>19668.796774800001</v>
      </c>
      <c r="N5860" s="32" t="s">
        <v>17915</v>
      </c>
      <c r="O5860" s="43" t="e">
        <f>VLOOKUP(U:U,#REF!,5,FALSE)</f>
        <v>#REF!</v>
      </c>
      <c r="P5860" s="43" t="e">
        <f>VLOOKUP(U:U,#REF!,4,FALSE)</f>
        <v>#REF!</v>
      </c>
      <c r="Q5860" s="43" t="e">
        <f>VLOOKUP(U:U,#REF!,2,FALSE)</f>
        <v>#REF!</v>
      </c>
      <c r="S5860" s="35" t="str">
        <f>VLOOKUP(G:G,old!G:J,4,FALSE)</f>
        <v>NE</v>
      </c>
      <c r="T5860" s="35" t="str">
        <f>VLOOKUP(G:G,old!G:K,5,FALSE)</f>
        <v>RID_area</v>
      </c>
      <c r="U5860" s="35" t="str">
        <f>VLOOKUP(G:G,old!G:L,6,FALSE)</f>
        <v>MAE NAM KHONG</v>
      </c>
      <c r="V5860" s="43">
        <f>VLOOKUP(G:G,old!G:M,7,FALSE)</f>
        <v>0</v>
      </c>
      <c r="X5860" s="43" t="str">
        <f>IFERROR(VLOOKUP(V:V,#REF!,3,FALSE),"0")</f>
        <v>0</v>
      </c>
      <c r="Y5860" s="19">
        <f t="shared" si="91"/>
        <v>0</v>
      </c>
      <c r="Z5860" s="19" t="str">
        <f>IFERROR(VLOOKUP(C:C,#REF!,19,FALSE),"0")</f>
        <v>0</v>
      </c>
    </row>
    <row r="5861" spans="1:26" x14ac:dyDescent="0.45">
      <c r="A5861" s="32" t="s">
        <v>17638</v>
      </c>
      <c r="B5861" s="32">
        <v>2</v>
      </c>
      <c r="C5861" s="32" t="s">
        <v>17639</v>
      </c>
      <c r="D5861" s="32" t="s">
        <v>12141</v>
      </c>
      <c r="E5861" s="32" t="s">
        <v>17881</v>
      </c>
      <c r="F5861" s="32">
        <v>3</v>
      </c>
      <c r="G5861" s="78" t="s">
        <v>17882</v>
      </c>
      <c r="H5861" s="33" t="s">
        <v>17916</v>
      </c>
      <c r="I5861" s="32" t="s">
        <v>17917</v>
      </c>
      <c r="J5861" s="32" t="s">
        <v>17644</v>
      </c>
      <c r="K5861" s="32" t="s">
        <v>14841</v>
      </c>
      <c r="L5861" s="34">
        <v>30.9508167943</v>
      </c>
      <c r="M5861" s="34">
        <v>19344.260496399998</v>
      </c>
      <c r="N5861" s="32" t="s">
        <v>17918</v>
      </c>
      <c r="O5861" s="43" t="e">
        <f>VLOOKUP(U:U,#REF!,5,FALSE)</f>
        <v>#REF!</v>
      </c>
      <c r="P5861" s="43" t="e">
        <f>VLOOKUP(U:U,#REF!,4,FALSE)</f>
        <v>#REF!</v>
      </c>
      <c r="Q5861" s="43" t="e">
        <f>VLOOKUP(U:U,#REF!,2,FALSE)</f>
        <v>#REF!</v>
      </c>
      <c r="S5861" s="35" t="str">
        <f>VLOOKUP(G:G,old!G:J,4,FALSE)</f>
        <v>NE</v>
      </c>
      <c r="T5861" s="35" t="str">
        <f>VLOOKUP(G:G,old!G:K,5,FALSE)</f>
        <v>RID_area</v>
      </c>
      <c r="U5861" s="35" t="str">
        <f>VLOOKUP(G:G,old!G:L,6,FALSE)</f>
        <v>MAE NAM KHONG</v>
      </c>
      <c r="V5861" s="43">
        <f>VLOOKUP(G:G,old!G:M,7,FALSE)</f>
        <v>0</v>
      </c>
      <c r="X5861" s="43" t="str">
        <f>IFERROR(VLOOKUP(V:V,#REF!,3,FALSE),"0")</f>
        <v>0</v>
      </c>
      <c r="Y5861" s="19">
        <f t="shared" si="91"/>
        <v>0</v>
      </c>
      <c r="Z5861" s="19" t="str">
        <f>IFERROR(VLOOKUP(C:C,#REF!,19,FALSE),"0")</f>
        <v>0</v>
      </c>
    </row>
    <row r="5862" spans="1:26" x14ac:dyDescent="0.45">
      <c r="A5862" s="32" t="s">
        <v>17638</v>
      </c>
      <c r="B5862" s="32">
        <v>2</v>
      </c>
      <c r="C5862" s="32" t="s">
        <v>17639</v>
      </c>
      <c r="D5862" s="32" t="s">
        <v>12141</v>
      </c>
      <c r="E5862" s="32" t="s">
        <v>17881</v>
      </c>
      <c r="F5862" s="32">
        <v>3</v>
      </c>
      <c r="G5862" s="78" t="s">
        <v>17882</v>
      </c>
      <c r="H5862" s="33" t="s">
        <v>17919</v>
      </c>
      <c r="I5862" s="32" t="s">
        <v>17920</v>
      </c>
      <c r="J5862" s="32" t="s">
        <v>17644</v>
      </c>
      <c r="K5862" s="32" t="s">
        <v>14841</v>
      </c>
      <c r="L5862" s="34">
        <v>54.244642665599997</v>
      </c>
      <c r="M5862" s="34">
        <v>33902.901665999998</v>
      </c>
      <c r="N5862" s="32" t="s">
        <v>17921</v>
      </c>
      <c r="O5862" s="43" t="e">
        <f>VLOOKUP(U:U,#REF!,5,FALSE)</f>
        <v>#REF!</v>
      </c>
      <c r="P5862" s="43" t="e">
        <f>VLOOKUP(U:U,#REF!,4,FALSE)</f>
        <v>#REF!</v>
      </c>
      <c r="Q5862" s="43" t="e">
        <f>VLOOKUP(U:U,#REF!,2,FALSE)</f>
        <v>#REF!</v>
      </c>
      <c r="S5862" s="35" t="str">
        <f>VLOOKUP(G:G,old!G:J,4,FALSE)</f>
        <v>NE</v>
      </c>
      <c r="T5862" s="35" t="str">
        <f>VLOOKUP(G:G,old!G:K,5,FALSE)</f>
        <v>RID_area</v>
      </c>
      <c r="U5862" s="35" t="str">
        <f>VLOOKUP(G:G,old!G:L,6,FALSE)</f>
        <v>MAE NAM KHONG</v>
      </c>
      <c r="V5862" s="43">
        <f>VLOOKUP(G:G,old!G:M,7,FALSE)</f>
        <v>0</v>
      </c>
      <c r="X5862" s="43" t="str">
        <f>IFERROR(VLOOKUP(V:V,#REF!,3,FALSE),"0")</f>
        <v>0</v>
      </c>
      <c r="Y5862" s="19">
        <f t="shared" si="91"/>
        <v>0</v>
      </c>
      <c r="Z5862" s="19" t="str">
        <f>IFERROR(VLOOKUP(C:C,#REF!,19,FALSE),"0")</f>
        <v>0</v>
      </c>
    </row>
    <row r="5863" spans="1:26" x14ac:dyDescent="0.45">
      <c r="A5863" s="32" t="s">
        <v>17638</v>
      </c>
      <c r="B5863" s="32">
        <v>2</v>
      </c>
      <c r="C5863" s="32" t="s">
        <v>17639</v>
      </c>
      <c r="D5863" s="32" t="s">
        <v>12141</v>
      </c>
      <c r="E5863" s="32" t="s">
        <v>17881</v>
      </c>
      <c r="F5863" s="32">
        <v>3</v>
      </c>
      <c r="G5863" s="78" t="s">
        <v>17882</v>
      </c>
      <c r="H5863" s="33" t="s">
        <v>17922</v>
      </c>
      <c r="I5863" s="32" t="s">
        <v>16241</v>
      </c>
      <c r="J5863" s="32" t="s">
        <v>17644</v>
      </c>
      <c r="K5863" s="32" t="s">
        <v>14841</v>
      </c>
      <c r="L5863" s="34">
        <v>67.649915162699997</v>
      </c>
      <c r="M5863" s="34">
        <v>42281.196976699997</v>
      </c>
      <c r="N5863" s="32" t="s">
        <v>17923</v>
      </c>
      <c r="O5863" s="43" t="e">
        <f>VLOOKUP(U:U,#REF!,5,FALSE)</f>
        <v>#REF!</v>
      </c>
      <c r="P5863" s="43" t="e">
        <f>VLOOKUP(U:U,#REF!,4,FALSE)</f>
        <v>#REF!</v>
      </c>
      <c r="Q5863" s="43" t="e">
        <f>VLOOKUP(U:U,#REF!,2,FALSE)</f>
        <v>#REF!</v>
      </c>
      <c r="S5863" s="35" t="str">
        <f>VLOOKUP(G:G,old!G:J,4,FALSE)</f>
        <v>NE</v>
      </c>
      <c r="T5863" s="35" t="str">
        <f>VLOOKUP(G:G,old!G:K,5,FALSE)</f>
        <v>RID_area</v>
      </c>
      <c r="U5863" s="35" t="str">
        <f>VLOOKUP(G:G,old!G:L,6,FALSE)</f>
        <v>MAE NAM KHONG</v>
      </c>
      <c r="V5863" s="43">
        <f>VLOOKUP(G:G,old!G:M,7,FALSE)</f>
        <v>0</v>
      </c>
      <c r="X5863" s="43" t="str">
        <f>IFERROR(VLOOKUP(V:V,#REF!,3,FALSE),"0")</f>
        <v>0</v>
      </c>
      <c r="Y5863" s="19">
        <f t="shared" si="91"/>
        <v>0</v>
      </c>
      <c r="Z5863" s="19" t="str">
        <f>IFERROR(VLOOKUP(C:C,#REF!,19,FALSE),"0")</f>
        <v>0</v>
      </c>
    </row>
    <row r="5864" spans="1:26" x14ac:dyDescent="0.45">
      <c r="A5864" s="32" t="s">
        <v>17638</v>
      </c>
      <c r="B5864" s="32">
        <v>2</v>
      </c>
      <c r="C5864" s="32" t="s">
        <v>17639</v>
      </c>
      <c r="D5864" s="32" t="s">
        <v>12141</v>
      </c>
      <c r="E5864" s="32" t="s">
        <v>17924</v>
      </c>
      <c r="F5864" s="32">
        <v>3</v>
      </c>
      <c r="G5864" s="78" t="s">
        <v>17925</v>
      </c>
      <c r="H5864" s="33" t="s">
        <v>17926</v>
      </c>
      <c r="I5864" s="32" t="s">
        <v>17925</v>
      </c>
      <c r="J5864" s="32" t="s">
        <v>17644</v>
      </c>
      <c r="K5864" s="32" t="s">
        <v>14841</v>
      </c>
      <c r="L5864" s="34">
        <v>77.471599292600004</v>
      </c>
      <c r="M5864" s="34">
        <v>48419.749557900002</v>
      </c>
      <c r="N5864" s="32" t="s">
        <v>17927</v>
      </c>
      <c r="O5864" s="43" t="e">
        <f>VLOOKUP(U:U,#REF!,5,FALSE)</f>
        <v>#REF!</v>
      </c>
      <c r="P5864" s="43" t="e">
        <f>VLOOKUP(U:U,#REF!,4,FALSE)</f>
        <v>#REF!</v>
      </c>
      <c r="Q5864" s="43" t="e">
        <f>VLOOKUP(U:U,#REF!,2,FALSE)</f>
        <v>#REF!</v>
      </c>
      <c r="S5864" s="35" t="str">
        <f>VLOOKUP(G:G,old!G:J,4,FALSE)</f>
        <v>NE</v>
      </c>
      <c r="T5864" s="35" t="str">
        <f>VLOOKUP(G:G,old!G:K,5,FALSE)</f>
        <v>DWR</v>
      </c>
      <c r="U5864" s="35" t="str">
        <f>VLOOKUP(G:G,old!G:L,6,FALSE)</f>
        <v>MAE NAM KHONG</v>
      </c>
      <c r="V5864" s="43">
        <f>VLOOKUP(G:G,old!G:M,7,FALSE)</f>
        <v>0</v>
      </c>
      <c r="X5864" s="43" t="str">
        <f>IFERROR(VLOOKUP(V:V,#REF!,3,FALSE),"0")</f>
        <v>0</v>
      </c>
      <c r="Y5864" s="19">
        <f t="shared" si="91"/>
        <v>0</v>
      </c>
      <c r="Z5864" s="19" t="str">
        <f>IFERROR(VLOOKUP(C:C,#REF!,19,FALSE),"0")</f>
        <v>0</v>
      </c>
    </row>
    <row r="5865" spans="1:26" x14ac:dyDescent="0.45">
      <c r="A5865" s="32" t="s">
        <v>17638</v>
      </c>
      <c r="B5865" s="32">
        <v>2</v>
      </c>
      <c r="C5865" s="32" t="s">
        <v>17639</v>
      </c>
      <c r="D5865" s="32" t="s">
        <v>12141</v>
      </c>
      <c r="E5865" s="32" t="s">
        <v>17924</v>
      </c>
      <c r="F5865" s="32">
        <v>3</v>
      </c>
      <c r="G5865" s="78" t="s">
        <v>17925</v>
      </c>
      <c r="H5865" s="33" t="s">
        <v>17928</v>
      </c>
      <c r="I5865" s="32" t="s">
        <v>17929</v>
      </c>
      <c r="J5865" s="32" t="s">
        <v>17644</v>
      </c>
      <c r="K5865" s="32" t="s">
        <v>14841</v>
      </c>
      <c r="L5865" s="34">
        <v>145.18344127699999</v>
      </c>
      <c r="M5865" s="34">
        <v>90739.650798100003</v>
      </c>
      <c r="N5865" s="32" t="s">
        <v>17930</v>
      </c>
      <c r="O5865" s="43" t="e">
        <f>VLOOKUP(U:U,#REF!,5,FALSE)</f>
        <v>#REF!</v>
      </c>
      <c r="P5865" s="43" t="e">
        <f>VLOOKUP(U:U,#REF!,4,FALSE)</f>
        <v>#REF!</v>
      </c>
      <c r="Q5865" s="43" t="e">
        <f>VLOOKUP(U:U,#REF!,2,FALSE)</f>
        <v>#REF!</v>
      </c>
      <c r="S5865" s="35" t="str">
        <f>VLOOKUP(G:G,old!G:J,4,FALSE)</f>
        <v>NE</v>
      </c>
      <c r="T5865" s="35" t="str">
        <f>VLOOKUP(G:G,old!G:K,5,FALSE)</f>
        <v>DWR</v>
      </c>
      <c r="U5865" s="35" t="str">
        <f>VLOOKUP(G:G,old!G:L,6,FALSE)</f>
        <v>MAE NAM KHONG</v>
      </c>
      <c r="V5865" s="43">
        <f>VLOOKUP(G:G,old!G:M,7,FALSE)</f>
        <v>0</v>
      </c>
      <c r="X5865" s="43" t="str">
        <f>IFERROR(VLOOKUP(V:V,#REF!,3,FALSE),"0")</f>
        <v>0</v>
      </c>
      <c r="Y5865" s="19">
        <f t="shared" si="91"/>
        <v>0</v>
      </c>
      <c r="Z5865" s="19" t="str">
        <f>IFERROR(VLOOKUP(C:C,#REF!,19,FALSE),"0")</f>
        <v>0</v>
      </c>
    </row>
    <row r="5866" spans="1:26" x14ac:dyDescent="0.45">
      <c r="A5866" s="32" t="s">
        <v>17638</v>
      </c>
      <c r="B5866" s="32">
        <v>2</v>
      </c>
      <c r="C5866" s="32" t="s">
        <v>17639</v>
      </c>
      <c r="D5866" s="32" t="s">
        <v>12141</v>
      </c>
      <c r="E5866" s="32" t="s">
        <v>17924</v>
      </c>
      <c r="F5866" s="32">
        <v>3</v>
      </c>
      <c r="G5866" s="78" t="s">
        <v>17925</v>
      </c>
      <c r="H5866" s="33" t="s">
        <v>17931</v>
      </c>
      <c r="I5866" s="32" t="s">
        <v>17932</v>
      </c>
      <c r="J5866" s="32" t="s">
        <v>17644</v>
      </c>
      <c r="K5866" s="32" t="s">
        <v>14841</v>
      </c>
      <c r="L5866" s="34">
        <v>53.743852373400003</v>
      </c>
      <c r="M5866" s="34">
        <v>33589.907733400003</v>
      </c>
      <c r="N5866" s="32" t="s">
        <v>17933</v>
      </c>
      <c r="O5866" s="43" t="e">
        <f>VLOOKUP(U:U,#REF!,5,FALSE)</f>
        <v>#REF!</v>
      </c>
      <c r="P5866" s="43" t="e">
        <f>VLOOKUP(U:U,#REF!,4,FALSE)</f>
        <v>#REF!</v>
      </c>
      <c r="Q5866" s="43" t="e">
        <f>VLOOKUP(U:U,#REF!,2,FALSE)</f>
        <v>#REF!</v>
      </c>
      <c r="S5866" s="35" t="str">
        <f>VLOOKUP(G:G,old!G:J,4,FALSE)</f>
        <v>NE</v>
      </c>
      <c r="T5866" s="35" t="str">
        <f>VLOOKUP(G:G,old!G:K,5,FALSE)</f>
        <v>DWR</v>
      </c>
      <c r="U5866" s="35" t="str">
        <f>VLOOKUP(G:G,old!G:L,6,FALSE)</f>
        <v>MAE NAM KHONG</v>
      </c>
      <c r="V5866" s="43">
        <f>VLOOKUP(G:G,old!G:M,7,FALSE)</f>
        <v>0</v>
      </c>
      <c r="X5866" s="43" t="str">
        <f>IFERROR(VLOOKUP(V:V,#REF!,3,FALSE),"0")</f>
        <v>0</v>
      </c>
      <c r="Y5866" s="19">
        <f t="shared" si="91"/>
        <v>0</v>
      </c>
      <c r="Z5866" s="19" t="str">
        <f>IFERROR(VLOOKUP(C:C,#REF!,19,FALSE),"0")</f>
        <v>0</v>
      </c>
    </row>
    <row r="5867" spans="1:26" x14ac:dyDescent="0.45">
      <c r="A5867" s="32" t="s">
        <v>17638</v>
      </c>
      <c r="B5867" s="32">
        <v>2</v>
      </c>
      <c r="C5867" s="32" t="s">
        <v>17639</v>
      </c>
      <c r="D5867" s="32" t="s">
        <v>12141</v>
      </c>
      <c r="E5867" s="32" t="s">
        <v>17924</v>
      </c>
      <c r="F5867" s="32">
        <v>3</v>
      </c>
      <c r="G5867" s="78" t="s">
        <v>17925</v>
      </c>
      <c r="H5867" s="33" t="s">
        <v>17934</v>
      </c>
      <c r="I5867" s="32" t="s">
        <v>17935</v>
      </c>
      <c r="J5867" s="32" t="s">
        <v>17644</v>
      </c>
      <c r="K5867" s="32" t="s">
        <v>14841</v>
      </c>
      <c r="L5867" s="34">
        <v>60.678223605200003</v>
      </c>
      <c r="M5867" s="34">
        <v>37923.889753299998</v>
      </c>
      <c r="N5867" s="32" t="s">
        <v>17936</v>
      </c>
      <c r="O5867" s="43" t="e">
        <f>VLOOKUP(U:U,#REF!,5,FALSE)</f>
        <v>#REF!</v>
      </c>
      <c r="P5867" s="43" t="e">
        <f>VLOOKUP(U:U,#REF!,4,FALSE)</f>
        <v>#REF!</v>
      </c>
      <c r="Q5867" s="43" t="e">
        <f>VLOOKUP(U:U,#REF!,2,FALSE)</f>
        <v>#REF!</v>
      </c>
      <c r="S5867" s="35" t="str">
        <f>VLOOKUP(G:G,old!G:J,4,FALSE)</f>
        <v>NE</v>
      </c>
      <c r="T5867" s="35" t="str">
        <f>VLOOKUP(G:G,old!G:K,5,FALSE)</f>
        <v>DWR</v>
      </c>
      <c r="U5867" s="35" t="str">
        <f>VLOOKUP(G:G,old!G:L,6,FALSE)</f>
        <v>MAE NAM KHONG</v>
      </c>
      <c r="V5867" s="43">
        <f>VLOOKUP(G:G,old!G:M,7,FALSE)</f>
        <v>0</v>
      </c>
      <c r="X5867" s="43" t="str">
        <f>IFERROR(VLOOKUP(V:V,#REF!,3,FALSE),"0")</f>
        <v>0</v>
      </c>
      <c r="Y5867" s="19">
        <f t="shared" si="91"/>
        <v>0</v>
      </c>
      <c r="Z5867" s="19" t="str">
        <f>IFERROR(VLOOKUP(C:C,#REF!,19,FALSE),"0")</f>
        <v>0</v>
      </c>
    </row>
    <row r="5868" spans="1:26" x14ac:dyDescent="0.45">
      <c r="A5868" s="32" t="s">
        <v>17638</v>
      </c>
      <c r="B5868" s="32">
        <v>2</v>
      </c>
      <c r="C5868" s="32" t="s">
        <v>17639</v>
      </c>
      <c r="D5868" s="32" t="s">
        <v>12141</v>
      </c>
      <c r="E5868" s="32" t="s">
        <v>17937</v>
      </c>
      <c r="F5868" s="32">
        <v>3</v>
      </c>
      <c r="G5868" s="78" t="s">
        <v>17938</v>
      </c>
      <c r="H5868" s="33" t="s">
        <v>17939</v>
      </c>
      <c r="I5868" s="32" t="s">
        <v>17938</v>
      </c>
      <c r="J5868" s="32" t="s">
        <v>17644</v>
      </c>
      <c r="K5868" s="32" t="s">
        <v>14841</v>
      </c>
      <c r="L5868" s="34">
        <v>41.228592466899997</v>
      </c>
      <c r="M5868" s="34">
        <v>25767.870291800002</v>
      </c>
      <c r="N5868" s="32" t="s">
        <v>17940</v>
      </c>
      <c r="O5868" s="43" t="e">
        <f>VLOOKUP(U:U,#REF!,5,FALSE)</f>
        <v>#REF!</v>
      </c>
      <c r="P5868" s="43" t="e">
        <f>VLOOKUP(U:U,#REF!,4,FALSE)</f>
        <v>#REF!</v>
      </c>
      <c r="Q5868" s="43" t="e">
        <f>VLOOKUP(U:U,#REF!,2,FALSE)</f>
        <v>#REF!</v>
      </c>
      <c r="S5868" s="35" t="str">
        <f>VLOOKUP(G:G,old!G:J,4,FALSE)</f>
        <v>NE</v>
      </c>
      <c r="T5868" s="35" t="str">
        <f>VLOOKUP(G:G,old!G:K,5,FALSE)</f>
        <v>DWR</v>
      </c>
      <c r="U5868" s="35" t="str">
        <f>VLOOKUP(G:G,old!G:L,6,FALSE)</f>
        <v>MAE NAM KHONG</v>
      </c>
      <c r="V5868" s="43">
        <f>VLOOKUP(G:G,old!G:M,7,FALSE)</f>
        <v>0</v>
      </c>
      <c r="X5868" s="43" t="str">
        <f>IFERROR(VLOOKUP(V:V,#REF!,3,FALSE),"0")</f>
        <v>0</v>
      </c>
      <c r="Y5868" s="19">
        <f t="shared" si="91"/>
        <v>0</v>
      </c>
      <c r="Z5868" s="19" t="str">
        <f>IFERROR(VLOOKUP(C:C,#REF!,19,FALSE),"0")</f>
        <v>0</v>
      </c>
    </row>
    <row r="5869" spans="1:26" x14ac:dyDescent="0.45">
      <c r="A5869" s="32" t="s">
        <v>17638</v>
      </c>
      <c r="B5869" s="32">
        <v>2</v>
      </c>
      <c r="C5869" s="32" t="s">
        <v>17639</v>
      </c>
      <c r="D5869" s="32" t="s">
        <v>12141</v>
      </c>
      <c r="E5869" s="32" t="s">
        <v>17937</v>
      </c>
      <c r="F5869" s="32">
        <v>3</v>
      </c>
      <c r="G5869" s="78" t="s">
        <v>17938</v>
      </c>
      <c r="H5869" s="33" t="s">
        <v>17941</v>
      </c>
      <c r="I5869" s="32" t="s">
        <v>17942</v>
      </c>
      <c r="J5869" s="32" t="s">
        <v>17644</v>
      </c>
      <c r="K5869" s="32" t="s">
        <v>14841</v>
      </c>
      <c r="L5869" s="34">
        <v>34.364655476099998</v>
      </c>
      <c r="M5869" s="34">
        <v>21477.909672599999</v>
      </c>
      <c r="N5869" s="32" t="s">
        <v>17943</v>
      </c>
      <c r="O5869" s="43" t="e">
        <f>VLOOKUP(U:U,#REF!,5,FALSE)</f>
        <v>#REF!</v>
      </c>
      <c r="P5869" s="43" t="e">
        <f>VLOOKUP(U:U,#REF!,4,FALSE)</f>
        <v>#REF!</v>
      </c>
      <c r="Q5869" s="43" t="e">
        <f>VLOOKUP(U:U,#REF!,2,FALSE)</f>
        <v>#REF!</v>
      </c>
      <c r="S5869" s="35" t="str">
        <f>VLOOKUP(G:G,old!G:J,4,FALSE)</f>
        <v>NE</v>
      </c>
      <c r="T5869" s="35" t="str">
        <f>VLOOKUP(G:G,old!G:K,5,FALSE)</f>
        <v>DWR</v>
      </c>
      <c r="U5869" s="35" t="str">
        <f>VLOOKUP(G:G,old!G:L,6,FALSE)</f>
        <v>MAE NAM KHONG</v>
      </c>
      <c r="V5869" s="43">
        <f>VLOOKUP(G:G,old!G:M,7,FALSE)</f>
        <v>0</v>
      </c>
      <c r="X5869" s="43" t="str">
        <f>IFERROR(VLOOKUP(V:V,#REF!,3,FALSE),"0")</f>
        <v>0</v>
      </c>
      <c r="Y5869" s="19">
        <f t="shared" si="91"/>
        <v>0</v>
      </c>
      <c r="Z5869" s="19" t="str">
        <f>IFERROR(VLOOKUP(C:C,#REF!,19,FALSE),"0")</f>
        <v>0</v>
      </c>
    </row>
    <row r="5870" spans="1:26" x14ac:dyDescent="0.45">
      <c r="A5870" s="32" t="s">
        <v>17638</v>
      </c>
      <c r="B5870" s="32">
        <v>2</v>
      </c>
      <c r="C5870" s="32" t="s">
        <v>17639</v>
      </c>
      <c r="D5870" s="32" t="s">
        <v>12141</v>
      </c>
      <c r="E5870" s="32" t="s">
        <v>17937</v>
      </c>
      <c r="F5870" s="32">
        <v>3</v>
      </c>
      <c r="G5870" s="78" t="s">
        <v>17938</v>
      </c>
      <c r="H5870" s="33" t="s">
        <v>17944</v>
      </c>
      <c r="I5870" s="32" t="s">
        <v>14381</v>
      </c>
      <c r="J5870" s="32" t="s">
        <v>17644</v>
      </c>
      <c r="K5870" s="32" t="s">
        <v>14841</v>
      </c>
      <c r="L5870" s="34">
        <v>56.0964067289</v>
      </c>
      <c r="M5870" s="34">
        <v>35060.254205600002</v>
      </c>
      <c r="N5870" s="32" t="s">
        <v>17945</v>
      </c>
      <c r="O5870" s="43" t="e">
        <f>VLOOKUP(U:U,#REF!,5,FALSE)</f>
        <v>#REF!</v>
      </c>
      <c r="P5870" s="43" t="e">
        <f>VLOOKUP(U:U,#REF!,4,FALSE)</f>
        <v>#REF!</v>
      </c>
      <c r="Q5870" s="43" t="e">
        <f>VLOOKUP(U:U,#REF!,2,FALSE)</f>
        <v>#REF!</v>
      </c>
      <c r="S5870" s="35" t="str">
        <f>VLOOKUP(G:G,old!G:J,4,FALSE)</f>
        <v>NE</v>
      </c>
      <c r="T5870" s="35" t="str">
        <f>VLOOKUP(G:G,old!G:K,5,FALSE)</f>
        <v>DWR</v>
      </c>
      <c r="U5870" s="35" t="str">
        <f>VLOOKUP(G:G,old!G:L,6,FALSE)</f>
        <v>MAE NAM KHONG</v>
      </c>
      <c r="V5870" s="43">
        <f>VLOOKUP(G:G,old!G:M,7,FALSE)</f>
        <v>0</v>
      </c>
      <c r="X5870" s="43" t="str">
        <f>IFERROR(VLOOKUP(V:V,#REF!,3,FALSE),"0")</f>
        <v>0</v>
      </c>
      <c r="Y5870" s="19">
        <f t="shared" si="91"/>
        <v>0</v>
      </c>
      <c r="Z5870" s="19" t="str">
        <f>IFERROR(VLOOKUP(C:C,#REF!,19,FALSE),"0")</f>
        <v>0</v>
      </c>
    </row>
    <row r="5871" spans="1:26" x14ac:dyDescent="0.45">
      <c r="A5871" s="32" t="s">
        <v>17638</v>
      </c>
      <c r="B5871" s="32">
        <v>2</v>
      </c>
      <c r="C5871" s="32" t="s">
        <v>17639</v>
      </c>
      <c r="D5871" s="32" t="s">
        <v>12141</v>
      </c>
      <c r="E5871" s="32" t="s">
        <v>17937</v>
      </c>
      <c r="F5871" s="32">
        <v>3</v>
      </c>
      <c r="G5871" s="78" t="s">
        <v>17938</v>
      </c>
      <c r="H5871" s="33" t="s">
        <v>17946</v>
      </c>
      <c r="I5871" s="32" t="s">
        <v>17947</v>
      </c>
      <c r="J5871" s="32" t="s">
        <v>17644</v>
      </c>
      <c r="K5871" s="32" t="s">
        <v>14841</v>
      </c>
      <c r="L5871" s="34">
        <v>170.00230744800001</v>
      </c>
      <c r="M5871" s="34">
        <v>106251.442155</v>
      </c>
      <c r="N5871" s="32" t="s">
        <v>17948</v>
      </c>
      <c r="O5871" s="43" t="e">
        <f>VLOOKUP(U:U,#REF!,5,FALSE)</f>
        <v>#REF!</v>
      </c>
      <c r="P5871" s="43" t="e">
        <f>VLOOKUP(U:U,#REF!,4,FALSE)</f>
        <v>#REF!</v>
      </c>
      <c r="Q5871" s="43" t="e">
        <f>VLOOKUP(U:U,#REF!,2,FALSE)</f>
        <v>#REF!</v>
      </c>
      <c r="S5871" s="35" t="str">
        <f>VLOOKUP(G:G,old!G:J,4,FALSE)</f>
        <v>NE</v>
      </c>
      <c r="T5871" s="35" t="str">
        <f>VLOOKUP(G:G,old!G:K,5,FALSE)</f>
        <v>DWR</v>
      </c>
      <c r="U5871" s="35" t="str">
        <f>VLOOKUP(G:G,old!G:L,6,FALSE)</f>
        <v>MAE NAM KHONG</v>
      </c>
      <c r="V5871" s="43">
        <f>VLOOKUP(G:G,old!G:M,7,FALSE)</f>
        <v>0</v>
      </c>
      <c r="X5871" s="43" t="str">
        <f>IFERROR(VLOOKUP(V:V,#REF!,3,FALSE),"0")</f>
        <v>0</v>
      </c>
      <c r="Y5871" s="19">
        <f t="shared" si="91"/>
        <v>0</v>
      </c>
      <c r="Z5871" s="19" t="str">
        <f>IFERROR(VLOOKUP(C:C,#REF!,19,FALSE),"0")</f>
        <v>0</v>
      </c>
    </row>
    <row r="5872" spans="1:26" x14ac:dyDescent="0.45">
      <c r="A5872" s="32" t="s">
        <v>17638</v>
      </c>
      <c r="B5872" s="32">
        <v>2</v>
      </c>
      <c r="C5872" s="32" t="s">
        <v>17639</v>
      </c>
      <c r="D5872" s="32" t="s">
        <v>12141</v>
      </c>
      <c r="E5872" s="32" t="s">
        <v>17949</v>
      </c>
      <c r="F5872" s="32">
        <v>3</v>
      </c>
      <c r="G5872" s="78" t="s">
        <v>17950</v>
      </c>
      <c r="H5872" s="33" t="s">
        <v>17951</v>
      </c>
      <c r="I5872" s="32" t="s">
        <v>17952</v>
      </c>
      <c r="J5872" s="32" t="s">
        <v>17644</v>
      </c>
      <c r="K5872" s="32" t="s">
        <v>14841</v>
      </c>
      <c r="L5872" s="34">
        <v>135.36687052900001</v>
      </c>
      <c r="M5872" s="34">
        <v>84604.294080599997</v>
      </c>
      <c r="N5872" s="32" t="s">
        <v>17953</v>
      </c>
      <c r="O5872" s="43" t="e">
        <f>VLOOKUP(U:U,#REF!,5,FALSE)</f>
        <v>#REF!</v>
      </c>
      <c r="P5872" s="43" t="e">
        <f>VLOOKUP(U:U,#REF!,4,FALSE)</f>
        <v>#REF!</v>
      </c>
      <c r="Q5872" s="43" t="e">
        <f>VLOOKUP(U:U,#REF!,2,FALSE)</f>
        <v>#REF!</v>
      </c>
      <c r="S5872" s="35" t="str">
        <f>VLOOKUP(G:G,old!G:J,4,FALSE)</f>
        <v>NE</v>
      </c>
      <c r="T5872" s="35" t="str">
        <f>VLOOKUP(G:G,old!G:K,5,FALSE)</f>
        <v>RID_area</v>
      </c>
      <c r="U5872" s="35" t="str">
        <f>VLOOKUP(G:G,old!G:L,6,FALSE)</f>
        <v>MAE NAM KHONG</v>
      </c>
      <c r="V5872" s="43">
        <f>VLOOKUP(G:G,old!G:M,7,FALSE)</f>
        <v>0</v>
      </c>
      <c r="X5872" s="43" t="str">
        <f>IFERROR(VLOOKUP(V:V,#REF!,3,FALSE),"0")</f>
        <v>0</v>
      </c>
      <c r="Y5872" s="19">
        <f t="shared" si="91"/>
        <v>0</v>
      </c>
      <c r="Z5872" s="19" t="str">
        <f>IFERROR(VLOOKUP(C:C,#REF!,19,FALSE),"0")</f>
        <v>0</v>
      </c>
    </row>
    <row r="5873" spans="1:26" x14ac:dyDescent="0.45">
      <c r="A5873" s="32" t="s">
        <v>17638</v>
      </c>
      <c r="B5873" s="32">
        <v>2</v>
      </c>
      <c r="C5873" s="32" t="s">
        <v>17639</v>
      </c>
      <c r="D5873" s="32" t="s">
        <v>12141</v>
      </c>
      <c r="E5873" s="32" t="s">
        <v>17949</v>
      </c>
      <c r="F5873" s="32">
        <v>3</v>
      </c>
      <c r="G5873" s="78" t="s">
        <v>17950</v>
      </c>
      <c r="H5873" s="33" t="s">
        <v>17954</v>
      </c>
      <c r="I5873" s="32" t="s">
        <v>17955</v>
      </c>
      <c r="J5873" s="32" t="s">
        <v>17644</v>
      </c>
      <c r="K5873" s="32" t="s">
        <v>14841</v>
      </c>
      <c r="L5873" s="34">
        <v>31.7399050135</v>
      </c>
      <c r="M5873" s="34">
        <v>19837.440633400001</v>
      </c>
      <c r="N5873" s="32" t="s">
        <v>17956</v>
      </c>
      <c r="O5873" s="43" t="e">
        <f>VLOOKUP(U:U,#REF!,5,FALSE)</f>
        <v>#REF!</v>
      </c>
      <c r="P5873" s="43" t="e">
        <f>VLOOKUP(U:U,#REF!,4,FALSE)</f>
        <v>#REF!</v>
      </c>
      <c r="Q5873" s="43" t="e">
        <f>VLOOKUP(U:U,#REF!,2,FALSE)</f>
        <v>#REF!</v>
      </c>
      <c r="S5873" s="35" t="str">
        <f>VLOOKUP(G:G,old!G:J,4,FALSE)</f>
        <v>NE</v>
      </c>
      <c r="T5873" s="35" t="str">
        <f>VLOOKUP(G:G,old!G:K,5,FALSE)</f>
        <v>RID_area</v>
      </c>
      <c r="U5873" s="35" t="str">
        <f>VLOOKUP(G:G,old!G:L,6,FALSE)</f>
        <v>MAE NAM KHONG</v>
      </c>
      <c r="V5873" s="43">
        <f>VLOOKUP(G:G,old!G:M,7,FALSE)</f>
        <v>0</v>
      </c>
      <c r="X5873" s="43" t="str">
        <f>IFERROR(VLOOKUP(V:V,#REF!,3,FALSE),"0")</f>
        <v>0</v>
      </c>
      <c r="Y5873" s="19">
        <f t="shared" si="91"/>
        <v>0</v>
      </c>
      <c r="Z5873" s="19" t="str">
        <f>IFERROR(VLOOKUP(C:C,#REF!,19,FALSE),"0")</f>
        <v>0</v>
      </c>
    </row>
    <row r="5874" spans="1:26" x14ac:dyDescent="0.45">
      <c r="A5874" s="32" t="s">
        <v>17638</v>
      </c>
      <c r="B5874" s="32">
        <v>2</v>
      </c>
      <c r="C5874" s="32" t="s">
        <v>17639</v>
      </c>
      <c r="D5874" s="32" t="s">
        <v>12141</v>
      </c>
      <c r="E5874" s="32" t="s">
        <v>17949</v>
      </c>
      <c r="F5874" s="32">
        <v>3</v>
      </c>
      <c r="G5874" s="78" t="s">
        <v>17950</v>
      </c>
      <c r="H5874" s="33" t="s">
        <v>17957</v>
      </c>
      <c r="I5874" s="32" t="s">
        <v>17958</v>
      </c>
      <c r="J5874" s="32" t="s">
        <v>17644</v>
      </c>
      <c r="K5874" s="32" t="s">
        <v>14841</v>
      </c>
      <c r="L5874" s="34">
        <v>49.554227012600002</v>
      </c>
      <c r="M5874" s="34">
        <v>30971.391882899999</v>
      </c>
      <c r="N5874" s="32" t="s">
        <v>17959</v>
      </c>
      <c r="O5874" s="43" t="e">
        <f>VLOOKUP(U:U,#REF!,5,FALSE)</f>
        <v>#REF!</v>
      </c>
      <c r="P5874" s="43" t="e">
        <f>VLOOKUP(U:U,#REF!,4,FALSE)</f>
        <v>#REF!</v>
      </c>
      <c r="Q5874" s="43" t="e">
        <f>VLOOKUP(U:U,#REF!,2,FALSE)</f>
        <v>#REF!</v>
      </c>
      <c r="S5874" s="35" t="str">
        <f>VLOOKUP(G:G,old!G:J,4,FALSE)</f>
        <v>NE</v>
      </c>
      <c r="T5874" s="35" t="str">
        <f>VLOOKUP(G:G,old!G:K,5,FALSE)</f>
        <v>RID_area</v>
      </c>
      <c r="U5874" s="35" t="str">
        <f>VLOOKUP(G:G,old!G:L,6,FALSE)</f>
        <v>MAE NAM KHONG</v>
      </c>
      <c r="V5874" s="43">
        <f>VLOOKUP(G:G,old!G:M,7,FALSE)</f>
        <v>0</v>
      </c>
      <c r="X5874" s="43" t="str">
        <f>IFERROR(VLOOKUP(V:V,#REF!,3,FALSE),"0")</f>
        <v>0</v>
      </c>
      <c r="Y5874" s="19">
        <f t="shared" si="91"/>
        <v>0</v>
      </c>
      <c r="Z5874" s="19" t="str">
        <f>IFERROR(VLOOKUP(C:C,#REF!,19,FALSE),"0")</f>
        <v>0</v>
      </c>
    </row>
    <row r="5875" spans="1:26" x14ac:dyDescent="0.45">
      <c r="A5875" s="32" t="s">
        <v>17638</v>
      </c>
      <c r="B5875" s="32">
        <v>2</v>
      </c>
      <c r="C5875" s="32" t="s">
        <v>17639</v>
      </c>
      <c r="D5875" s="32" t="s">
        <v>12141</v>
      </c>
      <c r="E5875" s="32" t="s">
        <v>17949</v>
      </c>
      <c r="F5875" s="32">
        <v>3</v>
      </c>
      <c r="G5875" s="78" t="s">
        <v>17950</v>
      </c>
      <c r="H5875" s="33" t="s">
        <v>17960</v>
      </c>
      <c r="I5875" s="32" t="s">
        <v>17961</v>
      </c>
      <c r="J5875" s="32" t="s">
        <v>17644</v>
      </c>
      <c r="K5875" s="32" t="s">
        <v>14841</v>
      </c>
      <c r="L5875" s="34">
        <v>36.798475941100001</v>
      </c>
      <c r="M5875" s="34">
        <v>22999.0474632</v>
      </c>
      <c r="N5875" s="32" t="s">
        <v>17962</v>
      </c>
      <c r="O5875" s="43" t="e">
        <f>VLOOKUP(U:U,#REF!,5,FALSE)</f>
        <v>#REF!</v>
      </c>
      <c r="P5875" s="43" t="e">
        <f>VLOOKUP(U:U,#REF!,4,FALSE)</f>
        <v>#REF!</v>
      </c>
      <c r="Q5875" s="43" t="e">
        <f>VLOOKUP(U:U,#REF!,2,FALSE)</f>
        <v>#REF!</v>
      </c>
      <c r="S5875" s="35" t="str">
        <f>VLOOKUP(G:G,old!G:J,4,FALSE)</f>
        <v>NE</v>
      </c>
      <c r="T5875" s="35" t="str">
        <f>VLOOKUP(G:G,old!G:K,5,FALSE)</f>
        <v>RID_area</v>
      </c>
      <c r="U5875" s="35" t="str">
        <f>VLOOKUP(G:G,old!G:L,6,FALSE)</f>
        <v>MAE NAM KHONG</v>
      </c>
      <c r="V5875" s="43">
        <f>VLOOKUP(G:G,old!G:M,7,FALSE)</f>
        <v>0</v>
      </c>
      <c r="X5875" s="43" t="str">
        <f>IFERROR(VLOOKUP(V:V,#REF!,3,FALSE),"0")</f>
        <v>0</v>
      </c>
      <c r="Y5875" s="19">
        <f t="shared" si="91"/>
        <v>0</v>
      </c>
      <c r="Z5875" s="19" t="str">
        <f>IFERROR(VLOOKUP(C:C,#REF!,19,FALSE),"0")</f>
        <v>0</v>
      </c>
    </row>
    <row r="5876" spans="1:26" x14ac:dyDescent="0.45">
      <c r="A5876" s="32" t="s">
        <v>17638</v>
      </c>
      <c r="B5876" s="32">
        <v>2</v>
      </c>
      <c r="C5876" s="32" t="s">
        <v>17639</v>
      </c>
      <c r="D5876" s="32" t="s">
        <v>12141</v>
      </c>
      <c r="E5876" s="32" t="s">
        <v>17963</v>
      </c>
      <c r="F5876" s="32">
        <v>3</v>
      </c>
      <c r="G5876" s="78" t="s">
        <v>17964</v>
      </c>
      <c r="H5876" s="33" t="s">
        <v>17965</v>
      </c>
      <c r="I5876" s="32" t="s">
        <v>7607</v>
      </c>
      <c r="J5876" s="32" t="s">
        <v>17644</v>
      </c>
      <c r="K5876" s="32" t="s">
        <v>14841</v>
      </c>
      <c r="L5876" s="34">
        <v>133.37976474600001</v>
      </c>
      <c r="M5876" s="34">
        <v>83362.352966299994</v>
      </c>
      <c r="N5876" s="32" t="s">
        <v>17966</v>
      </c>
      <c r="O5876" s="43" t="e">
        <f>VLOOKUP(U:U,#REF!,5,FALSE)</f>
        <v>#REF!</v>
      </c>
      <c r="P5876" s="43" t="e">
        <f>VLOOKUP(U:U,#REF!,4,FALSE)</f>
        <v>#REF!</v>
      </c>
      <c r="Q5876" s="43" t="e">
        <f>VLOOKUP(U:U,#REF!,2,FALSE)</f>
        <v>#REF!</v>
      </c>
      <c r="S5876" s="35" t="str">
        <f>VLOOKUP(G:G,old!G:J,4,FALSE)</f>
        <v>NE</v>
      </c>
      <c r="T5876" s="35" t="str">
        <f>VLOOKUP(G:G,old!G:K,5,FALSE)</f>
        <v>RID_area</v>
      </c>
      <c r="U5876" s="35" t="str">
        <f>VLOOKUP(G:G,old!G:L,6,FALSE)</f>
        <v>MAE NAM KHONG</v>
      </c>
      <c r="V5876" s="43">
        <f>VLOOKUP(G:G,old!G:M,7,FALSE)</f>
        <v>0</v>
      </c>
      <c r="X5876" s="43" t="str">
        <f>IFERROR(VLOOKUP(V:V,#REF!,3,FALSE),"0")</f>
        <v>0</v>
      </c>
      <c r="Y5876" s="19">
        <f t="shared" si="91"/>
        <v>0</v>
      </c>
      <c r="Z5876" s="19" t="str">
        <f>IFERROR(VLOOKUP(C:C,#REF!,19,FALSE),"0")</f>
        <v>0</v>
      </c>
    </row>
    <row r="5877" spans="1:26" x14ac:dyDescent="0.45">
      <c r="A5877" s="32" t="s">
        <v>17638</v>
      </c>
      <c r="B5877" s="32">
        <v>2</v>
      </c>
      <c r="C5877" s="32" t="s">
        <v>17639</v>
      </c>
      <c r="D5877" s="32" t="s">
        <v>12141</v>
      </c>
      <c r="E5877" s="32" t="s">
        <v>17963</v>
      </c>
      <c r="F5877" s="32">
        <v>3</v>
      </c>
      <c r="G5877" s="78" t="s">
        <v>17964</v>
      </c>
      <c r="H5877" s="33" t="s">
        <v>17967</v>
      </c>
      <c r="I5877" s="32" t="s">
        <v>17964</v>
      </c>
      <c r="J5877" s="32" t="s">
        <v>17644</v>
      </c>
      <c r="K5877" s="32" t="s">
        <v>14841</v>
      </c>
      <c r="L5877" s="34">
        <v>75.774516896099996</v>
      </c>
      <c r="M5877" s="34">
        <v>47359.073060100003</v>
      </c>
      <c r="N5877" s="32" t="s">
        <v>17968</v>
      </c>
      <c r="O5877" s="43" t="e">
        <f>VLOOKUP(U:U,#REF!,5,FALSE)</f>
        <v>#REF!</v>
      </c>
      <c r="P5877" s="43" t="e">
        <f>VLOOKUP(U:U,#REF!,4,FALSE)</f>
        <v>#REF!</v>
      </c>
      <c r="Q5877" s="43" t="e">
        <f>VLOOKUP(U:U,#REF!,2,FALSE)</f>
        <v>#REF!</v>
      </c>
      <c r="S5877" s="35" t="str">
        <f>VLOOKUP(G:G,old!G:J,4,FALSE)</f>
        <v>NE</v>
      </c>
      <c r="T5877" s="35" t="str">
        <f>VLOOKUP(G:G,old!G:K,5,FALSE)</f>
        <v>RID_area</v>
      </c>
      <c r="U5877" s="35" t="str">
        <f>VLOOKUP(G:G,old!G:L,6,FALSE)</f>
        <v>MAE NAM KHONG</v>
      </c>
      <c r="V5877" s="43">
        <f>VLOOKUP(G:G,old!G:M,7,FALSE)</f>
        <v>0</v>
      </c>
      <c r="X5877" s="43" t="str">
        <f>IFERROR(VLOOKUP(V:V,#REF!,3,FALSE),"0")</f>
        <v>0</v>
      </c>
      <c r="Y5877" s="19">
        <f t="shared" si="91"/>
        <v>0</v>
      </c>
      <c r="Z5877" s="19" t="str">
        <f>IFERROR(VLOOKUP(C:C,#REF!,19,FALSE),"0")</f>
        <v>0</v>
      </c>
    </row>
    <row r="5878" spans="1:26" x14ac:dyDescent="0.45">
      <c r="A5878" s="32" t="s">
        <v>17638</v>
      </c>
      <c r="B5878" s="32">
        <v>2</v>
      </c>
      <c r="C5878" s="32" t="s">
        <v>17639</v>
      </c>
      <c r="D5878" s="32" t="s">
        <v>12141</v>
      </c>
      <c r="E5878" s="32" t="s">
        <v>17963</v>
      </c>
      <c r="F5878" s="32">
        <v>3</v>
      </c>
      <c r="G5878" s="78" t="s">
        <v>17964</v>
      </c>
      <c r="H5878" s="33" t="s">
        <v>17969</v>
      </c>
      <c r="I5878" s="32" t="s">
        <v>17970</v>
      </c>
      <c r="J5878" s="32" t="s">
        <v>17644</v>
      </c>
      <c r="K5878" s="32" t="s">
        <v>14841</v>
      </c>
      <c r="L5878" s="34">
        <v>74.386892209899997</v>
      </c>
      <c r="M5878" s="34">
        <v>46491.807631199998</v>
      </c>
      <c r="N5878" s="32" t="s">
        <v>17971</v>
      </c>
      <c r="O5878" s="43" t="e">
        <f>VLOOKUP(U:U,#REF!,5,FALSE)</f>
        <v>#REF!</v>
      </c>
      <c r="P5878" s="43" t="e">
        <f>VLOOKUP(U:U,#REF!,4,FALSE)</f>
        <v>#REF!</v>
      </c>
      <c r="Q5878" s="43" t="e">
        <f>VLOOKUP(U:U,#REF!,2,FALSE)</f>
        <v>#REF!</v>
      </c>
      <c r="S5878" s="35" t="str">
        <f>VLOOKUP(G:G,old!G:J,4,FALSE)</f>
        <v>NE</v>
      </c>
      <c r="T5878" s="35" t="str">
        <f>VLOOKUP(G:G,old!G:K,5,FALSE)</f>
        <v>RID_area</v>
      </c>
      <c r="U5878" s="35" t="str">
        <f>VLOOKUP(G:G,old!G:L,6,FALSE)</f>
        <v>MAE NAM KHONG</v>
      </c>
      <c r="V5878" s="43">
        <f>VLOOKUP(G:G,old!G:M,7,FALSE)</f>
        <v>0</v>
      </c>
      <c r="X5878" s="43" t="str">
        <f>IFERROR(VLOOKUP(V:V,#REF!,3,FALSE),"0")</f>
        <v>0</v>
      </c>
      <c r="Y5878" s="19">
        <f t="shared" si="91"/>
        <v>0</v>
      </c>
      <c r="Z5878" s="19" t="str">
        <f>IFERROR(VLOOKUP(C:C,#REF!,19,FALSE),"0")</f>
        <v>0</v>
      </c>
    </row>
    <row r="5879" spans="1:26" x14ac:dyDescent="0.45">
      <c r="A5879" s="32" t="s">
        <v>17638</v>
      </c>
      <c r="B5879" s="32">
        <v>2</v>
      </c>
      <c r="C5879" s="32" t="s">
        <v>17639</v>
      </c>
      <c r="D5879" s="32" t="s">
        <v>12141</v>
      </c>
      <c r="E5879" s="32" t="s">
        <v>17963</v>
      </c>
      <c r="F5879" s="32">
        <v>3</v>
      </c>
      <c r="G5879" s="78" t="s">
        <v>17964</v>
      </c>
      <c r="H5879" s="33" t="s">
        <v>17972</v>
      </c>
      <c r="I5879" s="32" t="s">
        <v>17973</v>
      </c>
      <c r="J5879" s="32" t="s">
        <v>17644</v>
      </c>
      <c r="K5879" s="32" t="s">
        <v>14841</v>
      </c>
      <c r="L5879" s="34">
        <v>54.923894273000002</v>
      </c>
      <c r="M5879" s="34">
        <v>34327.4339206</v>
      </c>
      <c r="N5879" s="32" t="s">
        <v>17974</v>
      </c>
      <c r="O5879" s="43" t="e">
        <f>VLOOKUP(U:U,#REF!,5,FALSE)</f>
        <v>#REF!</v>
      </c>
      <c r="P5879" s="43" t="e">
        <f>VLOOKUP(U:U,#REF!,4,FALSE)</f>
        <v>#REF!</v>
      </c>
      <c r="Q5879" s="43" t="e">
        <f>VLOOKUP(U:U,#REF!,2,FALSE)</f>
        <v>#REF!</v>
      </c>
      <c r="S5879" s="35" t="str">
        <f>VLOOKUP(G:G,old!G:J,4,FALSE)</f>
        <v>NE</v>
      </c>
      <c r="T5879" s="35" t="str">
        <f>VLOOKUP(G:G,old!G:K,5,FALSE)</f>
        <v>RID_area</v>
      </c>
      <c r="U5879" s="35" t="str">
        <f>VLOOKUP(G:G,old!G:L,6,FALSE)</f>
        <v>MAE NAM KHONG</v>
      </c>
      <c r="V5879" s="43">
        <f>VLOOKUP(G:G,old!G:M,7,FALSE)</f>
        <v>0</v>
      </c>
      <c r="X5879" s="43" t="str">
        <f>IFERROR(VLOOKUP(V:V,#REF!,3,FALSE),"0")</f>
        <v>0</v>
      </c>
      <c r="Y5879" s="19">
        <f t="shared" si="91"/>
        <v>0</v>
      </c>
      <c r="Z5879" s="19" t="str">
        <f>IFERROR(VLOOKUP(C:C,#REF!,19,FALSE),"0")</f>
        <v>0</v>
      </c>
    </row>
    <row r="5880" spans="1:26" x14ac:dyDescent="0.45">
      <c r="A5880" s="32" t="s">
        <v>17638</v>
      </c>
      <c r="B5880" s="32">
        <v>2</v>
      </c>
      <c r="C5880" s="32" t="s">
        <v>17639</v>
      </c>
      <c r="D5880" s="32" t="s">
        <v>12141</v>
      </c>
      <c r="E5880" s="32" t="s">
        <v>17963</v>
      </c>
      <c r="F5880" s="32">
        <v>3</v>
      </c>
      <c r="G5880" s="78" t="s">
        <v>17964</v>
      </c>
      <c r="H5880" s="33" t="s">
        <v>17975</v>
      </c>
      <c r="I5880" s="32" t="s">
        <v>15593</v>
      </c>
      <c r="J5880" s="32" t="s">
        <v>17644</v>
      </c>
      <c r="K5880" s="32" t="s">
        <v>14841</v>
      </c>
      <c r="L5880" s="34">
        <v>77.162452247499999</v>
      </c>
      <c r="M5880" s="34">
        <v>48226.5326547</v>
      </c>
      <c r="N5880" s="32" t="s">
        <v>17976</v>
      </c>
      <c r="O5880" s="43" t="e">
        <f>VLOOKUP(U:U,#REF!,5,FALSE)</f>
        <v>#REF!</v>
      </c>
      <c r="P5880" s="43" t="e">
        <f>VLOOKUP(U:U,#REF!,4,FALSE)</f>
        <v>#REF!</v>
      </c>
      <c r="Q5880" s="43" t="e">
        <f>VLOOKUP(U:U,#REF!,2,FALSE)</f>
        <v>#REF!</v>
      </c>
      <c r="S5880" s="35" t="str">
        <f>VLOOKUP(G:G,old!G:J,4,FALSE)</f>
        <v>NE</v>
      </c>
      <c r="T5880" s="35" t="str">
        <f>VLOOKUP(G:G,old!G:K,5,FALSE)</f>
        <v>RID_area</v>
      </c>
      <c r="U5880" s="35" t="str">
        <f>VLOOKUP(G:G,old!G:L,6,FALSE)</f>
        <v>MAE NAM KHONG</v>
      </c>
      <c r="V5880" s="43">
        <f>VLOOKUP(G:G,old!G:M,7,FALSE)</f>
        <v>0</v>
      </c>
      <c r="X5880" s="43" t="str">
        <f>IFERROR(VLOOKUP(V:V,#REF!,3,FALSE),"0")</f>
        <v>0</v>
      </c>
      <c r="Y5880" s="19">
        <f t="shared" si="91"/>
        <v>0</v>
      </c>
      <c r="Z5880" s="19" t="str">
        <f>IFERROR(VLOOKUP(C:C,#REF!,19,FALSE),"0")</f>
        <v>0</v>
      </c>
    </row>
    <row r="5881" spans="1:26" x14ac:dyDescent="0.45">
      <c r="A5881" s="32" t="s">
        <v>17638</v>
      </c>
      <c r="B5881" s="32">
        <v>2</v>
      </c>
      <c r="C5881" s="32" t="s">
        <v>17639</v>
      </c>
      <c r="D5881" s="32" t="s">
        <v>12141</v>
      </c>
      <c r="E5881" s="32" t="s">
        <v>17977</v>
      </c>
      <c r="F5881" s="32">
        <v>3</v>
      </c>
      <c r="G5881" s="78" t="s">
        <v>17978</v>
      </c>
      <c r="H5881" s="33" t="s">
        <v>17979</v>
      </c>
      <c r="I5881" s="32" t="s">
        <v>17980</v>
      </c>
      <c r="J5881" s="32" t="s">
        <v>17644</v>
      </c>
      <c r="K5881" s="32" t="s">
        <v>14841</v>
      </c>
      <c r="L5881" s="34">
        <v>101.151186352</v>
      </c>
      <c r="M5881" s="34">
        <v>63219.491470000001</v>
      </c>
      <c r="N5881" s="32" t="s">
        <v>17981</v>
      </c>
      <c r="O5881" s="43" t="e">
        <f>VLOOKUP(U:U,#REF!,5,FALSE)</f>
        <v>#REF!</v>
      </c>
      <c r="P5881" s="43" t="e">
        <f>VLOOKUP(U:U,#REF!,4,FALSE)</f>
        <v>#REF!</v>
      </c>
      <c r="Q5881" s="43" t="e">
        <f>VLOOKUP(U:U,#REF!,2,FALSE)</f>
        <v>#REF!</v>
      </c>
      <c r="S5881" s="35" t="str">
        <f>VLOOKUP(G:G,old!G:J,4,FALSE)</f>
        <v>NE</v>
      </c>
      <c r="T5881" s="35" t="str">
        <f>VLOOKUP(G:G,old!G:K,5,FALSE)</f>
        <v>RID_area</v>
      </c>
      <c r="U5881" s="35" t="str">
        <f>VLOOKUP(G:G,old!G:L,6,FALSE)</f>
        <v>MAE NAM KHONG</v>
      </c>
      <c r="V5881" s="43">
        <f>VLOOKUP(G:G,old!G:M,7,FALSE)</f>
        <v>0</v>
      </c>
      <c r="X5881" s="43" t="str">
        <f>IFERROR(VLOOKUP(V:V,#REF!,3,FALSE),"0")</f>
        <v>0</v>
      </c>
      <c r="Y5881" s="19">
        <f t="shared" si="91"/>
        <v>0</v>
      </c>
      <c r="Z5881" s="19" t="str">
        <f>IFERROR(VLOOKUP(C:C,#REF!,19,FALSE),"0")</f>
        <v>0</v>
      </c>
    </row>
    <row r="5882" spans="1:26" x14ac:dyDescent="0.45">
      <c r="A5882" s="32" t="s">
        <v>17638</v>
      </c>
      <c r="B5882" s="32">
        <v>2</v>
      </c>
      <c r="C5882" s="32" t="s">
        <v>17639</v>
      </c>
      <c r="D5882" s="32" t="s">
        <v>12141</v>
      </c>
      <c r="E5882" s="32" t="s">
        <v>17977</v>
      </c>
      <c r="F5882" s="32">
        <v>3</v>
      </c>
      <c r="G5882" s="78" t="s">
        <v>17978</v>
      </c>
      <c r="H5882" s="33" t="s">
        <v>17982</v>
      </c>
      <c r="I5882" s="32" t="s">
        <v>7028</v>
      </c>
      <c r="J5882" s="32" t="s">
        <v>17644</v>
      </c>
      <c r="K5882" s="32" t="s">
        <v>14841</v>
      </c>
      <c r="L5882" s="34">
        <v>71.481131792100001</v>
      </c>
      <c r="M5882" s="34">
        <v>44675.707370099997</v>
      </c>
      <c r="N5882" s="32" t="s">
        <v>17983</v>
      </c>
      <c r="O5882" s="43" t="e">
        <f>VLOOKUP(U:U,#REF!,5,FALSE)</f>
        <v>#REF!</v>
      </c>
      <c r="P5882" s="43" t="e">
        <f>VLOOKUP(U:U,#REF!,4,FALSE)</f>
        <v>#REF!</v>
      </c>
      <c r="Q5882" s="43" t="e">
        <f>VLOOKUP(U:U,#REF!,2,FALSE)</f>
        <v>#REF!</v>
      </c>
      <c r="S5882" s="35" t="str">
        <f>VLOOKUP(G:G,old!G:J,4,FALSE)</f>
        <v>NE</v>
      </c>
      <c r="T5882" s="35" t="str">
        <f>VLOOKUP(G:G,old!G:K,5,FALSE)</f>
        <v>RID_area</v>
      </c>
      <c r="U5882" s="35" t="str">
        <f>VLOOKUP(G:G,old!G:L,6,FALSE)</f>
        <v>MAE NAM KHONG</v>
      </c>
      <c r="V5882" s="43">
        <f>VLOOKUP(G:G,old!G:M,7,FALSE)</f>
        <v>0</v>
      </c>
      <c r="X5882" s="43" t="str">
        <f>IFERROR(VLOOKUP(V:V,#REF!,3,FALSE),"0")</f>
        <v>0</v>
      </c>
      <c r="Y5882" s="19">
        <f t="shared" si="91"/>
        <v>0</v>
      </c>
      <c r="Z5882" s="19" t="str">
        <f>IFERROR(VLOOKUP(C:C,#REF!,19,FALSE),"0")</f>
        <v>0</v>
      </c>
    </row>
    <row r="5883" spans="1:26" x14ac:dyDescent="0.45">
      <c r="A5883" s="32" t="s">
        <v>17638</v>
      </c>
      <c r="B5883" s="32">
        <v>2</v>
      </c>
      <c r="C5883" s="32" t="s">
        <v>17639</v>
      </c>
      <c r="D5883" s="32" t="s">
        <v>12141</v>
      </c>
      <c r="E5883" s="32" t="s">
        <v>17977</v>
      </c>
      <c r="F5883" s="32">
        <v>3</v>
      </c>
      <c r="G5883" s="78" t="s">
        <v>17978</v>
      </c>
      <c r="H5883" s="33" t="s">
        <v>17984</v>
      </c>
      <c r="I5883" s="32" t="s">
        <v>17985</v>
      </c>
      <c r="J5883" s="32" t="s">
        <v>17644</v>
      </c>
      <c r="K5883" s="32" t="s">
        <v>14841</v>
      </c>
      <c r="L5883" s="34">
        <v>73.956332682600006</v>
      </c>
      <c r="M5883" s="34">
        <v>46222.7079266</v>
      </c>
      <c r="N5883" s="32" t="s">
        <v>17986</v>
      </c>
      <c r="O5883" s="43" t="e">
        <f>VLOOKUP(U:U,#REF!,5,FALSE)</f>
        <v>#REF!</v>
      </c>
      <c r="P5883" s="43" t="e">
        <f>VLOOKUP(U:U,#REF!,4,FALSE)</f>
        <v>#REF!</v>
      </c>
      <c r="Q5883" s="43" t="e">
        <f>VLOOKUP(U:U,#REF!,2,FALSE)</f>
        <v>#REF!</v>
      </c>
      <c r="S5883" s="35" t="str">
        <f>VLOOKUP(G:G,old!G:J,4,FALSE)</f>
        <v>NE</v>
      </c>
      <c r="T5883" s="35" t="str">
        <f>VLOOKUP(G:G,old!G:K,5,FALSE)</f>
        <v>RID_area</v>
      </c>
      <c r="U5883" s="35" t="str">
        <f>VLOOKUP(G:G,old!G:L,6,FALSE)</f>
        <v>MAE NAM KHONG</v>
      </c>
      <c r="V5883" s="43">
        <f>VLOOKUP(G:G,old!G:M,7,FALSE)</f>
        <v>0</v>
      </c>
      <c r="X5883" s="43" t="str">
        <f>IFERROR(VLOOKUP(V:V,#REF!,3,FALSE),"0")</f>
        <v>0</v>
      </c>
      <c r="Y5883" s="19">
        <f t="shared" si="91"/>
        <v>0</v>
      </c>
      <c r="Z5883" s="19" t="str">
        <f>IFERROR(VLOOKUP(C:C,#REF!,19,FALSE),"0")</f>
        <v>0</v>
      </c>
    </row>
    <row r="5884" spans="1:26" x14ac:dyDescent="0.45">
      <c r="A5884" s="32" t="s">
        <v>17638</v>
      </c>
      <c r="B5884" s="32">
        <v>2</v>
      </c>
      <c r="C5884" s="32" t="s">
        <v>17639</v>
      </c>
      <c r="D5884" s="32" t="s">
        <v>12141</v>
      </c>
      <c r="E5884" s="32" t="s">
        <v>17977</v>
      </c>
      <c r="F5884" s="32">
        <v>3</v>
      </c>
      <c r="G5884" s="78" t="s">
        <v>17978</v>
      </c>
      <c r="H5884" s="33" t="s">
        <v>17987</v>
      </c>
      <c r="I5884" s="32" t="s">
        <v>6815</v>
      </c>
      <c r="J5884" s="32" t="s">
        <v>17644</v>
      </c>
      <c r="K5884" s="32" t="s">
        <v>14841</v>
      </c>
      <c r="L5884" s="34">
        <v>68.524223380199999</v>
      </c>
      <c r="M5884" s="34">
        <v>42827.639612600004</v>
      </c>
      <c r="N5884" s="32" t="s">
        <v>17988</v>
      </c>
      <c r="O5884" s="43" t="e">
        <f>VLOOKUP(U:U,#REF!,5,FALSE)</f>
        <v>#REF!</v>
      </c>
      <c r="P5884" s="43" t="e">
        <f>VLOOKUP(U:U,#REF!,4,FALSE)</f>
        <v>#REF!</v>
      </c>
      <c r="Q5884" s="43" t="e">
        <f>VLOOKUP(U:U,#REF!,2,FALSE)</f>
        <v>#REF!</v>
      </c>
      <c r="S5884" s="35" t="str">
        <f>VLOOKUP(G:G,old!G:J,4,FALSE)</f>
        <v>NE</v>
      </c>
      <c r="T5884" s="35" t="str">
        <f>VLOOKUP(G:G,old!G:K,5,FALSE)</f>
        <v>RID_area</v>
      </c>
      <c r="U5884" s="35" t="str">
        <f>VLOOKUP(G:G,old!G:L,6,FALSE)</f>
        <v>MAE NAM KHONG</v>
      </c>
      <c r="V5884" s="43">
        <f>VLOOKUP(G:G,old!G:M,7,FALSE)</f>
        <v>0</v>
      </c>
      <c r="X5884" s="43" t="str">
        <f>IFERROR(VLOOKUP(V:V,#REF!,3,FALSE),"0")</f>
        <v>0</v>
      </c>
      <c r="Y5884" s="19">
        <f t="shared" si="91"/>
        <v>0</v>
      </c>
      <c r="Z5884" s="19" t="str">
        <f>IFERROR(VLOOKUP(C:C,#REF!,19,FALSE),"0")</f>
        <v>0</v>
      </c>
    </row>
    <row r="5885" spans="1:26" x14ac:dyDescent="0.45">
      <c r="A5885" s="32" t="s">
        <v>17638</v>
      </c>
      <c r="B5885" s="32">
        <v>2</v>
      </c>
      <c r="C5885" s="32" t="s">
        <v>17639</v>
      </c>
      <c r="D5885" s="32" t="s">
        <v>12141</v>
      </c>
      <c r="E5885" s="32" t="s">
        <v>17977</v>
      </c>
      <c r="F5885" s="32">
        <v>3</v>
      </c>
      <c r="G5885" s="78" t="s">
        <v>17978</v>
      </c>
      <c r="H5885" s="33" t="s">
        <v>17989</v>
      </c>
      <c r="I5885" s="32" t="s">
        <v>17990</v>
      </c>
      <c r="J5885" s="32" t="s">
        <v>17644</v>
      </c>
      <c r="K5885" s="32" t="s">
        <v>14841</v>
      </c>
      <c r="L5885" s="34">
        <v>41.227231156099997</v>
      </c>
      <c r="M5885" s="34">
        <v>25767.019472600001</v>
      </c>
      <c r="N5885" s="32" t="s">
        <v>17991</v>
      </c>
      <c r="O5885" s="43" t="e">
        <f>VLOOKUP(U:U,#REF!,5,FALSE)</f>
        <v>#REF!</v>
      </c>
      <c r="P5885" s="43" t="e">
        <f>VLOOKUP(U:U,#REF!,4,FALSE)</f>
        <v>#REF!</v>
      </c>
      <c r="Q5885" s="43" t="e">
        <f>VLOOKUP(U:U,#REF!,2,FALSE)</f>
        <v>#REF!</v>
      </c>
      <c r="S5885" s="35" t="str">
        <f>VLOOKUP(G:G,old!G:J,4,FALSE)</f>
        <v>NE</v>
      </c>
      <c r="T5885" s="35" t="str">
        <f>VLOOKUP(G:G,old!G:K,5,FALSE)</f>
        <v>RID_area</v>
      </c>
      <c r="U5885" s="35" t="str">
        <f>VLOOKUP(G:G,old!G:L,6,FALSE)</f>
        <v>MAE NAM KHONG</v>
      </c>
      <c r="V5885" s="43">
        <f>VLOOKUP(G:G,old!G:M,7,FALSE)</f>
        <v>0</v>
      </c>
      <c r="X5885" s="43" t="str">
        <f>IFERROR(VLOOKUP(V:V,#REF!,3,FALSE),"0")</f>
        <v>0</v>
      </c>
      <c r="Y5885" s="19">
        <f t="shared" si="91"/>
        <v>0</v>
      </c>
      <c r="Z5885" s="19" t="str">
        <f>IFERROR(VLOOKUP(C:C,#REF!,19,FALSE),"0")</f>
        <v>0</v>
      </c>
    </row>
    <row r="5886" spans="1:26" x14ac:dyDescent="0.45">
      <c r="A5886" s="32" t="s">
        <v>17638</v>
      </c>
      <c r="B5886" s="32">
        <v>2</v>
      </c>
      <c r="C5886" s="32" t="s">
        <v>17639</v>
      </c>
      <c r="D5886" s="32" t="s">
        <v>12141</v>
      </c>
      <c r="E5886" s="32" t="s">
        <v>17992</v>
      </c>
      <c r="F5886" s="32">
        <v>3</v>
      </c>
      <c r="G5886" s="78" t="s">
        <v>17993</v>
      </c>
      <c r="H5886" s="33" t="s">
        <v>17994</v>
      </c>
      <c r="I5886" s="32" t="s">
        <v>17995</v>
      </c>
      <c r="J5886" s="32" t="s">
        <v>17644</v>
      </c>
      <c r="K5886" s="32" t="s">
        <v>14841</v>
      </c>
      <c r="L5886" s="34">
        <v>181.70943620899999</v>
      </c>
      <c r="M5886" s="34">
        <v>113568.397631</v>
      </c>
      <c r="N5886" s="32" t="s">
        <v>17996</v>
      </c>
      <c r="O5886" s="43" t="e">
        <f>VLOOKUP(U:U,#REF!,5,FALSE)</f>
        <v>#REF!</v>
      </c>
      <c r="P5886" s="43" t="e">
        <f>VLOOKUP(U:U,#REF!,4,FALSE)</f>
        <v>#REF!</v>
      </c>
      <c r="Q5886" s="43" t="e">
        <f>VLOOKUP(U:U,#REF!,2,FALSE)</f>
        <v>#REF!</v>
      </c>
      <c r="S5886" s="35" t="str">
        <f>VLOOKUP(G:G,old!G:J,4,FALSE)</f>
        <v>NE</v>
      </c>
      <c r="T5886" s="35" t="str">
        <f>VLOOKUP(G:G,old!G:K,5,FALSE)</f>
        <v>DWR</v>
      </c>
      <c r="U5886" s="35" t="str">
        <f>VLOOKUP(G:G,old!G:L,6,FALSE)</f>
        <v>MAE NAM KHONG</v>
      </c>
      <c r="V5886" s="43">
        <f>VLOOKUP(G:G,old!G:M,7,FALSE)</f>
        <v>0</v>
      </c>
      <c r="X5886" s="43" t="str">
        <f>IFERROR(VLOOKUP(V:V,#REF!,3,FALSE),"0")</f>
        <v>0</v>
      </c>
      <c r="Y5886" s="19">
        <f t="shared" si="91"/>
        <v>0</v>
      </c>
      <c r="Z5886" s="19" t="str">
        <f>IFERROR(VLOOKUP(C:C,#REF!,19,FALSE),"0")</f>
        <v>0</v>
      </c>
    </row>
    <row r="5887" spans="1:26" x14ac:dyDescent="0.45">
      <c r="A5887" s="32" t="s">
        <v>17638</v>
      </c>
      <c r="B5887" s="32">
        <v>2</v>
      </c>
      <c r="C5887" s="32" t="s">
        <v>17639</v>
      </c>
      <c r="D5887" s="32" t="s">
        <v>12141</v>
      </c>
      <c r="E5887" s="32" t="s">
        <v>17992</v>
      </c>
      <c r="F5887" s="32">
        <v>3</v>
      </c>
      <c r="G5887" s="78" t="s">
        <v>17993</v>
      </c>
      <c r="H5887" s="33" t="s">
        <v>17997</v>
      </c>
      <c r="I5887" s="32" t="s">
        <v>17998</v>
      </c>
      <c r="J5887" s="32" t="s">
        <v>17644</v>
      </c>
      <c r="K5887" s="32" t="s">
        <v>14841</v>
      </c>
      <c r="L5887" s="34">
        <v>102.37000416799999</v>
      </c>
      <c r="M5887" s="34">
        <v>63981.252605000001</v>
      </c>
      <c r="N5887" s="32" t="s">
        <v>17999</v>
      </c>
      <c r="O5887" s="43" t="e">
        <f>VLOOKUP(U:U,#REF!,5,FALSE)</f>
        <v>#REF!</v>
      </c>
      <c r="P5887" s="43" t="e">
        <f>VLOOKUP(U:U,#REF!,4,FALSE)</f>
        <v>#REF!</v>
      </c>
      <c r="Q5887" s="43" t="e">
        <f>VLOOKUP(U:U,#REF!,2,FALSE)</f>
        <v>#REF!</v>
      </c>
      <c r="S5887" s="35" t="str">
        <f>VLOOKUP(G:G,old!G:J,4,FALSE)</f>
        <v>NE</v>
      </c>
      <c r="T5887" s="35" t="str">
        <f>VLOOKUP(G:G,old!G:K,5,FALSE)</f>
        <v>DWR</v>
      </c>
      <c r="U5887" s="35" t="str">
        <f>VLOOKUP(G:G,old!G:L,6,FALSE)</f>
        <v>MAE NAM KHONG</v>
      </c>
      <c r="V5887" s="43">
        <f>VLOOKUP(G:G,old!G:M,7,FALSE)</f>
        <v>0</v>
      </c>
      <c r="X5887" s="43" t="str">
        <f>IFERROR(VLOOKUP(V:V,#REF!,3,FALSE),"0")</f>
        <v>0</v>
      </c>
      <c r="Y5887" s="19">
        <f t="shared" si="91"/>
        <v>0</v>
      </c>
      <c r="Z5887" s="19" t="str">
        <f>IFERROR(VLOOKUP(C:C,#REF!,19,FALSE),"0")</f>
        <v>0</v>
      </c>
    </row>
    <row r="5888" spans="1:26" x14ac:dyDescent="0.45">
      <c r="A5888" s="32" t="s">
        <v>17638</v>
      </c>
      <c r="B5888" s="32">
        <v>2</v>
      </c>
      <c r="C5888" s="32" t="s">
        <v>17639</v>
      </c>
      <c r="D5888" s="32" t="s">
        <v>12141</v>
      </c>
      <c r="E5888" s="32" t="s">
        <v>17992</v>
      </c>
      <c r="F5888" s="32">
        <v>3</v>
      </c>
      <c r="G5888" s="78" t="s">
        <v>17993</v>
      </c>
      <c r="H5888" s="33" t="s">
        <v>18000</v>
      </c>
      <c r="I5888" s="32" t="s">
        <v>18001</v>
      </c>
      <c r="J5888" s="32" t="s">
        <v>17644</v>
      </c>
      <c r="K5888" s="32" t="s">
        <v>14841</v>
      </c>
      <c r="L5888" s="34">
        <v>288.06423960299998</v>
      </c>
      <c r="M5888" s="34">
        <v>180040.149752</v>
      </c>
      <c r="N5888" s="32" t="s">
        <v>18002</v>
      </c>
      <c r="O5888" s="43" t="e">
        <f>VLOOKUP(U:U,#REF!,5,FALSE)</f>
        <v>#REF!</v>
      </c>
      <c r="P5888" s="43" t="e">
        <f>VLOOKUP(U:U,#REF!,4,FALSE)</f>
        <v>#REF!</v>
      </c>
      <c r="Q5888" s="43" t="e">
        <f>VLOOKUP(U:U,#REF!,2,FALSE)</f>
        <v>#REF!</v>
      </c>
      <c r="S5888" s="35" t="str">
        <f>VLOOKUP(G:G,old!G:J,4,FALSE)</f>
        <v>NE</v>
      </c>
      <c r="T5888" s="35" t="str">
        <f>VLOOKUP(G:G,old!G:K,5,FALSE)</f>
        <v>DWR</v>
      </c>
      <c r="U5888" s="35" t="str">
        <f>VLOOKUP(G:G,old!G:L,6,FALSE)</f>
        <v>MAE NAM KHONG</v>
      </c>
      <c r="V5888" s="43">
        <f>VLOOKUP(G:G,old!G:M,7,FALSE)</f>
        <v>0</v>
      </c>
      <c r="X5888" s="43" t="str">
        <f>IFERROR(VLOOKUP(V:V,#REF!,3,FALSE),"0")</f>
        <v>0</v>
      </c>
      <c r="Y5888" s="19">
        <f t="shared" si="91"/>
        <v>0</v>
      </c>
      <c r="Z5888" s="19" t="str">
        <f>IFERROR(VLOOKUP(C:C,#REF!,19,FALSE),"0")</f>
        <v>0</v>
      </c>
    </row>
    <row r="5889" spans="1:26" x14ac:dyDescent="0.45">
      <c r="A5889" s="32" t="s">
        <v>17638</v>
      </c>
      <c r="B5889" s="32">
        <v>2</v>
      </c>
      <c r="C5889" s="32" t="s">
        <v>17639</v>
      </c>
      <c r="D5889" s="32" t="s">
        <v>12141</v>
      </c>
      <c r="E5889" s="32" t="s">
        <v>17992</v>
      </c>
      <c r="F5889" s="32">
        <v>3</v>
      </c>
      <c r="G5889" s="78" t="s">
        <v>17993</v>
      </c>
      <c r="H5889" s="33" t="s">
        <v>18003</v>
      </c>
      <c r="I5889" s="32" t="s">
        <v>18004</v>
      </c>
      <c r="J5889" s="32" t="s">
        <v>17644</v>
      </c>
      <c r="K5889" s="32" t="s">
        <v>14841</v>
      </c>
      <c r="L5889" s="34">
        <v>141.572711567</v>
      </c>
      <c r="M5889" s="34">
        <v>88482.944729399998</v>
      </c>
      <c r="N5889" s="32" t="s">
        <v>18005</v>
      </c>
      <c r="O5889" s="43" t="e">
        <f>VLOOKUP(U:U,#REF!,5,FALSE)</f>
        <v>#REF!</v>
      </c>
      <c r="P5889" s="43" t="e">
        <f>VLOOKUP(U:U,#REF!,4,FALSE)</f>
        <v>#REF!</v>
      </c>
      <c r="Q5889" s="43" t="e">
        <f>VLOOKUP(U:U,#REF!,2,FALSE)</f>
        <v>#REF!</v>
      </c>
      <c r="S5889" s="35" t="str">
        <f>VLOOKUP(G:G,old!G:J,4,FALSE)</f>
        <v>NE</v>
      </c>
      <c r="T5889" s="35" t="str">
        <f>VLOOKUP(G:G,old!G:K,5,FALSE)</f>
        <v>DWR</v>
      </c>
      <c r="U5889" s="35" t="str">
        <f>VLOOKUP(G:G,old!G:L,6,FALSE)</f>
        <v>MAE NAM KHONG</v>
      </c>
      <c r="V5889" s="43">
        <f>VLOOKUP(G:G,old!G:M,7,FALSE)</f>
        <v>0</v>
      </c>
      <c r="X5889" s="43" t="str">
        <f>IFERROR(VLOOKUP(V:V,#REF!,3,FALSE),"0")</f>
        <v>0</v>
      </c>
      <c r="Y5889" s="19">
        <f t="shared" si="91"/>
        <v>0</v>
      </c>
      <c r="Z5889" s="19" t="str">
        <f>IFERROR(VLOOKUP(C:C,#REF!,19,FALSE),"0")</f>
        <v>0</v>
      </c>
    </row>
    <row r="5890" spans="1:26" x14ac:dyDescent="0.45">
      <c r="A5890" s="32" t="s">
        <v>18006</v>
      </c>
      <c r="B5890" s="32">
        <v>2</v>
      </c>
      <c r="C5890" s="32" t="s">
        <v>18007</v>
      </c>
      <c r="D5890" s="32" t="s">
        <v>12141</v>
      </c>
      <c r="E5890" s="32" t="s">
        <v>18008</v>
      </c>
      <c r="F5890" s="32">
        <v>3</v>
      </c>
      <c r="G5890" s="78" t="s">
        <v>18009</v>
      </c>
      <c r="H5890" s="33" t="s">
        <v>18010</v>
      </c>
      <c r="I5890" s="32" t="s">
        <v>461</v>
      </c>
      <c r="J5890" s="32" t="s">
        <v>18011</v>
      </c>
      <c r="K5890" s="32" t="s">
        <v>14841</v>
      </c>
      <c r="L5890" s="34">
        <v>9.0228044721099998</v>
      </c>
      <c r="M5890" s="34">
        <v>5639.2527950699996</v>
      </c>
      <c r="N5890" s="32" t="s">
        <v>18012</v>
      </c>
      <c r="O5890" s="43" t="e">
        <f>VLOOKUP(U:U,#REF!,5,FALSE)</f>
        <v>#REF!</v>
      </c>
      <c r="P5890" s="43" t="e">
        <f>VLOOKUP(U:U,#REF!,4,FALSE)</f>
        <v>#REF!</v>
      </c>
      <c r="Q5890" s="43" t="e">
        <f>VLOOKUP(U:U,#REF!,2,FALSE)</f>
        <v>#REF!</v>
      </c>
      <c r="S5890" s="35" t="str">
        <f>VLOOKUP(G:G,old!G:J,4,FALSE)</f>
        <v>NE</v>
      </c>
      <c r="T5890" s="35" t="str">
        <f>VLOOKUP(G:G,old!G:K,5,FALSE)</f>
        <v>DWR</v>
      </c>
      <c r="U5890" s="35" t="str">
        <f>VLOOKUP(G:G,old!G:L,6,FALSE)</f>
        <v>MAE NAM KHONG</v>
      </c>
      <c r="V5890" s="43" t="str">
        <f>VLOOKUP(G:G,old!G:M,7,FALSE)</f>
        <v>Kh16B</v>
      </c>
      <c r="X5890" s="43" t="str">
        <f>IFERROR(VLOOKUP(V:V,#REF!,3,FALSE),"0")</f>
        <v>0</v>
      </c>
      <c r="Y5890" s="19">
        <f t="shared" si="91"/>
        <v>0</v>
      </c>
      <c r="Z5890" s="19" t="str">
        <f>IFERROR(VLOOKUP(C:C,#REF!,19,FALSE),"0")</f>
        <v>0</v>
      </c>
    </row>
    <row r="5891" spans="1:26" x14ac:dyDescent="0.45">
      <c r="A5891" s="32" t="s">
        <v>18006</v>
      </c>
      <c r="B5891" s="32">
        <v>2</v>
      </c>
      <c r="C5891" s="32" t="s">
        <v>18007</v>
      </c>
      <c r="D5891" s="32" t="s">
        <v>12141</v>
      </c>
      <c r="E5891" s="32" t="s">
        <v>18008</v>
      </c>
      <c r="F5891" s="32">
        <v>3</v>
      </c>
      <c r="G5891" s="78" t="s">
        <v>18009</v>
      </c>
      <c r="H5891" s="33" t="s">
        <v>18013</v>
      </c>
      <c r="I5891" s="32" t="s">
        <v>16121</v>
      </c>
      <c r="J5891" s="32" t="s">
        <v>18011</v>
      </c>
      <c r="K5891" s="32" t="s">
        <v>14841</v>
      </c>
      <c r="L5891" s="34">
        <v>25.907462961299998</v>
      </c>
      <c r="M5891" s="34">
        <v>16192.1643508</v>
      </c>
      <c r="N5891" s="32" t="s">
        <v>18014</v>
      </c>
      <c r="O5891" s="43" t="e">
        <f>VLOOKUP(U:U,#REF!,5,FALSE)</f>
        <v>#REF!</v>
      </c>
      <c r="P5891" s="43" t="e">
        <f>VLOOKUP(U:U,#REF!,4,FALSE)</f>
        <v>#REF!</v>
      </c>
      <c r="Q5891" s="43" t="e">
        <f>VLOOKUP(U:U,#REF!,2,FALSE)</f>
        <v>#REF!</v>
      </c>
      <c r="S5891" s="35" t="str">
        <f>VLOOKUP(G:G,old!G:J,4,FALSE)</f>
        <v>NE</v>
      </c>
      <c r="T5891" s="35" t="str">
        <f>VLOOKUP(G:G,old!G:K,5,FALSE)</f>
        <v>DWR</v>
      </c>
      <c r="U5891" s="35" t="str">
        <f>VLOOKUP(G:G,old!G:L,6,FALSE)</f>
        <v>MAE NAM KHONG</v>
      </c>
      <c r="V5891" s="43" t="str">
        <f>VLOOKUP(G:G,old!G:M,7,FALSE)</f>
        <v>Kh16B</v>
      </c>
      <c r="X5891" s="43" t="str">
        <f>IFERROR(VLOOKUP(V:V,#REF!,3,FALSE),"0")</f>
        <v>0</v>
      </c>
      <c r="Y5891" s="19">
        <f t="shared" si="91"/>
        <v>0</v>
      </c>
      <c r="Z5891" s="19" t="str">
        <f>IFERROR(VLOOKUP(C:C,#REF!,19,FALSE),"0")</f>
        <v>0</v>
      </c>
    </row>
    <row r="5892" spans="1:26" x14ac:dyDescent="0.45">
      <c r="A5892" s="32" t="s">
        <v>18006</v>
      </c>
      <c r="B5892" s="32">
        <v>2</v>
      </c>
      <c r="C5892" s="32" t="s">
        <v>18007</v>
      </c>
      <c r="D5892" s="32" t="s">
        <v>12141</v>
      </c>
      <c r="E5892" s="32" t="s">
        <v>18008</v>
      </c>
      <c r="F5892" s="32">
        <v>3</v>
      </c>
      <c r="G5892" s="78" t="s">
        <v>18009</v>
      </c>
      <c r="H5892" s="33" t="s">
        <v>18015</v>
      </c>
      <c r="I5892" s="32" t="s">
        <v>478</v>
      </c>
      <c r="J5892" s="32" t="s">
        <v>18011</v>
      </c>
      <c r="K5892" s="32" t="s">
        <v>14841</v>
      </c>
      <c r="L5892" s="34">
        <v>43.2502691766</v>
      </c>
      <c r="M5892" s="34">
        <v>27031.4182354</v>
      </c>
      <c r="N5892" s="32" t="s">
        <v>18016</v>
      </c>
      <c r="O5892" s="43" t="e">
        <f>VLOOKUP(U:U,#REF!,5,FALSE)</f>
        <v>#REF!</v>
      </c>
      <c r="P5892" s="43" t="e">
        <f>VLOOKUP(U:U,#REF!,4,FALSE)</f>
        <v>#REF!</v>
      </c>
      <c r="Q5892" s="43" t="e">
        <f>VLOOKUP(U:U,#REF!,2,FALSE)</f>
        <v>#REF!</v>
      </c>
      <c r="S5892" s="35" t="str">
        <f>VLOOKUP(G:G,old!G:J,4,FALSE)</f>
        <v>NE</v>
      </c>
      <c r="T5892" s="35" t="str">
        <f>VLOOKUP(G:G,old!G:K,5,FALSE)</f>
        <v>DWR</v>
      </c>
      <c r="U5892" s="35" t="str">
        <f>VLOOKUP(G:G,old!G:L,6,FALSE)</f>
        <v>MAE NAM KHONG</v>
      </c>
      <c r="V5892" s="43" t="str">
        <f>VLOOKUP(G:G,old!G:M,7,FALSE)</f>
        <v>Kh16B</v>
      </c>
      <c r="X5892" s="43" t="str">
        <f>IFERROR(VLOOKUP(V:V,#REF!,3,FALSE),"0")</f>
        <v>0</v>
      </c>
      <c r="Y5892" s="19">
        <f t="shared" ref="Y5892:Y5955" si="92">X5892*1</f>
        <v>0</v>
      </c>
      <c r="Z5892" s="19" t="str">
        <f>IFERROR(VLOOKUP(C:C,#REF!,19,FALSE),"0")</f>
        <v>0</v>
      </c>
    </row>
    <row r="5893" spans="1:26" x14ac:dyDescent="0.45">
      <c r="A5893" s="32" t="s">
        <v>18006</v>
      </c>
      <c r="B5893" s="32">
        <v>2</v>
      </c>
      <c r="C5893" s="32" t="s">
        <v>18007</v>
      </c>
      <c r="D5893" s="32" t="s">
        <v>12141</v>
      </c>
      <c r="E5893" s="32" t="s">
        <v>18008</v>
      </c>
      <c r="F5893" s="32">
        <v>3</v>
      </c>
      <c r="G5893" s="78" t="s">
        <v>18009</v>
      </c>
      <c r="H5893" s="33" t="s">
        <v>18017</v>
      </c>
      <c r="I5893" s="32" t="s">
        <v>18018</v>
      </c>
      <c r="J5893" s="32" t="s">
        <v>18011</v>
      </c>
      <c r="K5893" s="32" t="s">
        <v>14841</v>
      </c>
      <c r="L5893" s="34">
        <v>36.914971507899999</v>
      </c>
      <c r="M5893" s="34">
        <v>23071.857192399999</v>
      </c>
      <c r="N5893" s="32" t="s">
        <v>18019</v>
      </c>
      <c r="O5893" s="43" t="e">
        <f>VLOOKUP(U:U,#REF!,5,FALSE)</f>
        <v>#REF!</v>
      </c>
      <c r="P5893" s="43" t="e">
        <f>VLOOKUP(U:U,#REF!,4,FALSE)</f>
        <v>#REF!</v>
      </c>
      <c r="Q5893" s="43" t="e">
        <f>VLOOKUP(U:U,#REF!,2,FALSE)</f>
        <v>#REF!</v>
      </c>
      <c r="S5893" s="35" t="str">
        <f>VLOOKUP(G:G,old!G:J,4,FALSE)</f>
        <v>NE</v>
      </c>
      <c r="T5893" s="35" t="str">
        <f>VLOOKUP(G:G,old!G:K,5,FALSE)</f>
        <v>DWR</v>
      </c>
      <c r="U5893" s="35" t="str">
        <f>VLOOKUP(G:G,old!G:L,6,FALSE)</f>
        <v>MAE NAM KHONG</v>
      </c>
      <c r="V5893" s="43" t="str">
        <f>VLOOKUP(G:G,old!G:M,7,FALSE)</f>
        <v>Kh16B</v>
      </c>
      <c r="X5893" s="43" t="str">
        <f>IFERROR(VLOOKUP(V:V,#REF!,3,FALSE),"0")</f>
        <v>0</v>
      </c>
      <c r="Y5893" s="19">
        <f t="shared" si="92"/>
        <v>0</v>
      </c>
      <c r="Z5893" s="19" t="str">
        <f>IFERROR(VLOOKUP(C:C,#REF!,19,FALSE),"0")</f>
        <v>0</v>
      </c>
    </row>
    <row r="5894" spans="1:26" x14ac:dyDescent="0.45">
      <c r="A5894" s="32" t="s">
        <v>18006</v>
      </c>
      <c r="B5894" s="32">
        <v>2</v>
      </c>
      <c r="C5894" s="32" t="s">
        <v>18007</v>
      </c>
      <c r="D5894" s="32" t="s">
        <v>12141</v>
      </c>
      <c r="E5894" s="32" t="s">
        <v>18008</v>
      </c>
      <c r="F5894" s="32">
        <v>3</v>
      </c>
      <c r="G5894" s="78" t="s">
        <v>18009</v>
      </c>
      <c r="H5894" s="33" t="s">
        <v>18020</v>
      </c>
      <c r="I5894" s="32" t="s">
        <v>18021</v>
      </c>
      <c r="J5894" s="32" t="s">
        <v>18011</v>
      </c>
      <c r="K5894" s="32" t="s">
        <v>14841</v>
      </c>
      <c r="L5894" s="34">
        <v>104.068672617</v>
      </c>
      <c r="M5894" s="34">
        <v>65042.920385600002</v>
      </c>
      <c r="N5894" s="32" t="s">
        <v>18022</v>
      </c>
      <c r="O5894" s="43" t="e">
        <f>VLOOKUP(U:U,#REF!,5,FALSE)</f>
        <v>#REF!</v>
      </c>
      <c r="P5894" s="43" t="e">
        <f>VLOOKUP(U:U,#REF!,4,FALSE)</f>
        <v>#REF!</v>
      </c>
      <c r="Q5894" s="43" t="e">
        <f>VLOOKUP(U:U,#REF!,2,FALSE)</f>
        <v>#REF!</v>
      </c>
      <c r="S5894" s="35" t="str">
        <f>VLOOKUP(G:G,old!G:J,4,FALSE)</f>
        <v>NE</v>
      </c>
      <c r="T5894" s="35" t="str">
        <f>VLOOKUP(G:G,old!G:K,5,FALSE)</f>
        <v>DWR</v>
      </c>
      <c r="U5894" s="35" t="str">
        <f>VLOOKUP(G:G,old!G:L,6,FALSE)</f>
        <v>MAE NAM KHONG</v>
      </c>
      <c r="V5894" s="43" t="str">
        <f>VLOOKUP(G:G,old!G:M,7,FALSE)</f>
        <v>Kh16B</v>
      </c>
      <c r="X5894" s="43" t="str">
        <f>IFERROR(VLOOKUP(V:V,#REF!,3,FALSE),"0")</f>
        <v>0</v>
      </c>
      <c r="Y5894" s="19">
        <f t="shared" si="92"/>
        <v>0</v>
      </c>
      <c r="Z5894" s="19" t="str">
        <f>IFERROR(VLOOKUP(C:C,#REF!,19,FALSE),"0")</f>
        <v>0</v>
      </c>
    </row>
    <row r="5895" spans="1:26" x14ac:dyDescent="0.45">
      <c r="A5895" s="32" t="s">
        <v>18006</v>
      </c>
      <c r="B5895" s="32">
        <v>2</v>
      </c>
      <c r="C5895" s="32" t="s">
        <v>18007</v>
      </c>
      <c r="D5895" s="32" t="s">
        <v>12141</v>
      </c>
      <c r="E5895" s="32" t="s">
        <v>18008</v>
      </c>
      <c r="F5895" s="32">
        <v>3</v>
      </c>
      <c r="G5895" s="78" t="s">
        <v>18009</v>
      </c>
      <c r="H5895" s="33" t="s">
        <v>18023</v>
      </c>
      <c r="I5895" s="32" t="s">
        <v>18024</v>
      </c>
      <c r="J5895" s="32" t="s">
        <v>18011</v>
      </c>
      <c r="K5895" s="32" t="s">
        <v>14841</v>
      </c>
      <c r="L5895" s="34">
        <v>120.509220791</v>
      </c>
      <c r="M5895" s="34">
        <v>75318.262994399993</v>
      </c>
      <c r="N5895" s="32" t="s">
        <v>18025</v>
      </c>
      <c r="O5895" s="43" t="e">
        <f>VLOOKUP(U:U,#REF!,5,FALSE)</f>
        <v>#REF!</v>
      </c>
      <c r="P5895" s="43" t="e">
        <f>VLOOKUP(U:U,#REF!,4,FALSE)</f>
        <v>#REF!</v>
      </c>
      <c r="Q5895" s="43" t="e">
        <f>VLOOKUP(U:U,#REF!,2,FALSE)</f>
        <v>#REF!</v>
      </c>
      <c r="S5895" s="35" t="str">
        <f>VLOOKUP(G:G,old!G:J,4,FALSE)</f>
        <v>NE</v>
      </c>
      <c r="T5895" s="35" t="str">
        <f>VLOOKUP(G:G,old!G:K,5,FALSE)</f>
        <v>DWR</v>
      </c>
      <c r="U5895" s="35" t="str">
        <f>VLOOKUP(G:G,old!G:L,6,FALSE)</f>
        <v>MAE NAM KHONG</v>
      </c>
      <c r="V5895" s="43" t="str">
        <f>VLOOKUP(G:G,old!G:M,7,FALSE)</f>
        <v>Kh16B</v>
      </c>
      <c r="X5895" s="43" t="str">
        <f>IFERROR(VLOOKUP(V:V,#REF!,3,FALSE),"0")</f>
        <v>0</v>
      </c>
      <c r="Y5895" s="19">
        <f t="shared" si="92"/>
        <v>0</v>
      </c>
      <c r="Z5895" s="19" t="str">
        <f>IFERROR(VLOOKUP(C:C,#REF!,19,FALSE),"0")</f>
        <v>0</v>
      </c>
    </row>
    <row r="5896" spans="1:26" x14ac:dyDescent="0.45">
      <c r="A5896" s="32" t="s">
        <v>18006</v>
      </c>
      <c r="B5896" s="32">
        <v>2</v>
      </c>
      <c r="C5896" s="32" t="s">
        <v>18007</v>
      </c>
      <c r="D5896" s="32" t="s">
        <v>12141</v>
      </c>
      <c r="E5896" s="32" t="s">
        <v>18008</v>
      </c>
      <c r="F5896" s="32">
        <v>3</v>
      </c>
      <c r="G5896" s="78" t="s">
        <v>18009</v>
      </c>
      <c r="H5896" s="33" t="s">
        <v>18026</v>
      </c>
      <c r="I5896" s="32" t="s">
        <v>17123</v>
      </c>
      <c r="J5896" s="32" t="s">
        <v>18011</v>
      </c>
      <c r="K5896" s="32" t="s">
        <v>14841</v>
      </c>
      <c r="L5896" s="34">
        <v>26.6049307402</v>
      </c>
      <c r="M5896" s="34">
        <v>16628.0817126</v>
      </c>
      <c r="N5896" s="32" t="s">
        <v>18027</v>
      </c>
      <c r="O5896" s="43" t="e">
        <f>VLOOKUP(U:U,#REF!,5,FALSE)</f>
        <v>#REF!</v>
      </c>
      <c r="P5896" s="43" t="e">
        <f>VLOOKUP(U:U,#REF!,4,FALSE)</f>
        <v>#REF!</v>
      </c>
      <c r="Q5896" s="43" t="e">
        <f>VLOOKUP(U:U,#REF!,2,FALSE)</f>
        <v>#REF!</v>
      </c>
      <c r="S5896" s="35" t="str">
        <f>VLOOKUP(G:G,old!G:J,4,FALSE)</f>
        <v>NE</v>
      </c>
      <c r="T5896" s="35" t="str">
        <f>VLOOKUP(G:G,old!G:K,5,FALSE)</f>
        <v>DWR</v>
      </c>
      <c r="U5896" s="35" t="str">
        <f>VLOOKUP(G:G,old!G:L,6,FALSE)</f>
        <v>MAE NAM KHONG</v>
      </c>
      <c r="V5896" s="43" t="str">
        <f>VLOOKUP(G:G,old!G:M,7,FALSE)</f>
        <v>Kh16B</v>
      </c>
      <c r="X5896" s="43" t="str">
        <f>IFERROR(VLOOKUP(V:V,#REF!,3,FALSE),"0")</f>
        <v>0</v>
      </c>
      <c r="Y5896" s="19">
        <f t="shared" si="92"/>
        <v>0</v>
      </c>
      <c r="Z5896" s="19" t="str">
        <f>IFERROR(VLOOKUP(C:C,#REF!,19,FALSE),"0")</f>
        <v>0</v>
      </c>
    </row>
    <row r="5897" spans="1:26" x14ac:dyDescent="0.45">
      <c r="A5897" s="32" t="s">
        <v>18006</v>
      </c>
      <c r="B5897" s="32">
        <v>2</v>
      </c>
      <c r="C5897" s="32" t="s">
        <v>18007</v>
      </c>
      <c r="D5897" s="32" t="s">
        <v>12141</v>
      </c>
      <c r="E5897" s="32" t="s">
        <v>18008</v>
      </c>
      <c r="F5897" s="32">
        <v>3</v>
      </c>
      <c r="G5897" s="78" t="s">
        <v>18009</v>
      </c>
      <c r="H5897" s="33" t="s">
        <v>18028</v>
      </c>
      <c r="I5897" s="32" t="s">
        <v>18029</v>
      </c>
      <c r="J5897" s="32" t="s">
        <v>18011</v>
      </c>
      <c r="K5897" s="32" t="s">
        <v>14841</v>
      </c>
      <c r="L5897" s="34">
        <v>53.770975580799998</v>
      </c>
      <c r="M5897" s="34">
        <v>33606.859737999999</v>
      </c>
      <c r="N5897" s="32" t="s">
        <v>18030</v>
      </c>
      <c r="O5897" s="43" t="e">
        <f>VLOOKUP(U:U,#REF!,5,FALSE)</f>
        <v>#REF!</v>
      </c>
      <c r="P5897" s="43" t="e">
        <f>VLOOKUP(U:U,#REF!,4,FALSE)</f>
        <v>#REF!</v>
      </c>
      <c r="Q5897" s="43" t="e">
        <f>VLOOKUP(U:U,#REF!,2,FALSE)</f>
        <v>#REF!</v>
      </c>
      <c r="S5897" s="35" t="str">
        <f>VLOOKUP(G:G,old!G:J,4,FALSE)</f>
        <v>NE</v>
      </c>
      <c r="T5897" s="35" t="str">
        <f>VLOOKUP(G:G,old!G:K,5,FALSE)</f>
        <v>DWR</v>
      </c>
      <c r="U5897" s="35" t="str">
        <f>VLOOKUP(G:G,old!G:L,6,FALSE)</f>
        <v>MAE NAM KHONG</v>
      </c>
      <c r="V5897" s="43" t="str">
        <f>VLOOKUP(G:G,old!G:M,7,FALSE)</f>
        <v>Kh16B</v>
      </c>
      <c r="X5897" s="43" t="str">
        <f>IFERROR(VLOOKUP(V:V,#REF!,3,FALSE),"0")</f>
        <v>0</v>
      </c>
      <c r="Y5897" s="19">
        <f t="shared" si="92"/>
        <v>0</v>
      </c>
      <c r="Z5897" s="19" t="str">
        <f>IFERROR(VLOOKUP(C:C,#REF!,19,FALSE),"0")</f>
        <v>0</v>
      </c>
    </row>
    <row r="5898" spans="1:26" x14ac:dyDescent="0.45">
      <c r="A5898" s="32" t="s">
        <v>18006</v>
      </c>
      <c r="B5898" s="32">
        <v>2</v>
      </c>
      <c r="C5898" s="32" t="s">
        <v>18007</v>
      </c>
      <c r="D5898" s="32" t="s">
        <v>12141</v>
      </c>
      <c r="E5898" s="32" t="s">
        <v>18008</v>
      </c>
      <c r="F5898" s="32">
        <v>3</v>
      </c>
      <c r="G5898" s="78" t="s">
        <v>18009</v>
      </c>
      <c r="H5898" s="33" t="s">
        <v>18031</v>
      </c>
      <c r="I5898" s="32" t="s">
        <v>598</v>
      </c>
      <c r="J5898" s="32" t="s">
        <v>18011</v>
      </c>
      <c r="K5898" s="32" t="s">
        <v>14841</v>
      </c>
      <c r="L5898" s="34">
        <v>37.233064765899996</v>
      </c>
      <c r="M5898" s="34">
        <v>23270.665478700001</v>
      </c>
      <c r="N5898" s="32" t="s">
        <v>18032</v>
      </c>
      <c r="O5898" s="43" t="e">
        <f>VLOOKUP(U:U,#REF!,5,FALSE)</f>
        <v>#REF!</v>
      </c>
      <c r="P5898" s="43" t="e">
        <f>VLOOKUP(U:U,#REF!,4,FALSE)</f>
        <v>#REF!</v>
      </c>
      <c r="Q5898" s="43" t="e">
        <f>VLOOKUP(U:U,#REF!,2,FALSE)</f>
        <v>#REF!</v>
      </c>
      <c r="S5898" s="35" t="str">
        <f>VLOOKUP(G:G,old!G:J,4,FALSE)</f>
        <v>NE</v>
      </c>
      <c r="T5898" s="35" t="str">
        <f>VLOOKUP(G:G,old!G:K,5,FALSE)</f>
        <v>DWR</v>
      </c>
      <c r="U5898" s="35" t="str">
        <f>VLOOKUP(G:G,old!G:L,6,FALSE)</f>
        <v>MAE NAM KHONG</v>
      </c>
      <c r="V5898" s="43" t="str">
        <f>VLOOKUP(G:G,old!G:M,7,FALSE)</f>
        <v>Kh16B</v>
      </c>
      <c r="X5898" s="43" t="str">
        <f>IFERROR(VLOOKUP(V:V,#REF!,3,FALSE),"0")</f>
        <v>0</v>
      </c>
      <c r="Y5898" s="19">
        <f t="shared" si="92"/>
        <v>0</v>
      </c>
      <c r="Z5898" s="19" t="str">
        <f>IFERROR(VLOOKUP(C:C,#REF!,19,FALSE),"0")</f>
        <v>0</v>
      </c>
    </row>
    <row r="5899" spans="1:26" x14ac:dyDescent="0.45">
      <c r="A5899" s="32" t="s">
        <v>18006</v>
      </c>
      <c r="B5899" s="32">
        <v>2</v>
      </c>
      <c r="C5899" s="32" t="s">
        <v>18007</v>
      </c>
      <c r="D5899" s="32" t="s">
        <v>12141</v>
      </c>
      <c r="E5899" s="32" t="s">
        <v>18008</v>
      </c>
      <c r="F5899" s="32">
        <v>3</v>
      </c>
      <c r="G5899" s="78" t="s">
        <v>18009</v>
      </c>
      <c r="H5899" s="33" t="s">
        <v>18033</v>
      </c>
      <c r="I5899" s="32" t="s">
        <v>18034</v>
      </c>
      <c r="J5899" s="32" t="s">
        <v>18011</v>
      </c>
      <c r="K5899" s="32" t="s">
        <v>14841</v>
      </c>
      <c r="L5899" s="34">
        <v>50.140186600299998</v>
      </c>
      <c r="M5899" s="34">
        <v>31337.6166252</v>
      </c>
      <c r="N5899" s="32" t="s">
        <v>18035</v>
      </c>
      <c r="O5899" s="43" t="e">
        <f>VLOOKUP(U:U,#REF!,5,FALSE)</f>
        <v>#REF!</v>
      </c>
      <c r="P5899" s="43" t="e">
        <f>VLOOKUP(U:U,#REF!,4,FALSE)</f>
        <v>#REF!</v>
      </c>
      <c r="Q5899" s="43" t="e">
        <f>VLOOKUP(U:U,#REF!,2,FALSE)</f>
        <v>#REF!</v>
      </c>
      <c r="S5899" s="35" t="str">
        <f>VLOOKUP(G:G,old!G:J,4,FALSE)</f>
        <v>NE</v>
      </c>
      <c r="T5899" s="35" t="str">
        <f>VLOOKUP(G:G,old!G:K,5,FALSE)</f>
        <v>DWR</v>
      </c>
      <c r="U5899" s="35" t="str">
        <f>VLOOKUP(G:G,old!G:L,6,FALSE)</f>
        <v>MAE NAM KHONG</v>
      </c>
      <c r="V5899" s="43" t="str">
        <f>VLOOKUP(G:G,old!G:M,7,FALSE)</f>
        <v>Kh16B</v>
      </c>
      <c r="X5899" s="43" t="str">
        <f>IFERROR(VLOOKUP(V:V,#REF!,3,FALSE),"0")</f>
        <v>0</v>
      </c>
      <c r="Y5899" s="19">
        <f t="shared" si="92"/>
        <v>0</v>
      </c>
      <c r="Z5899" s="19" t="str">
        <f>IFERROR(VLOOKUP(C:C,#REF!,19,FALSE),"0")</f>
        <v>0</v>
      </c>
    </row>
    <row r="5900" spans="1:26" x14ac:dyDescent="0.45">
      <c r="A5900" s="32" t="s">
        <v>18006</v>
      </c>
      <c r="B5900" s="32">
        <v>2</v>
      </c>
      <c r="C5900" s="32" t="s">
        <v>18007</v>
      </c>
      <c r="D5900" s="32" t="s">
        <v>12141</v>
      </c>
      <c r="E5900" s="32" t="s">
        <v>18008</v>
      </c>
      <c r="F5900" s="32">
        <v>3</v>
      </c>
      <c r="G5900" s="78" t="s">
        <v>18009</v>
      </c>
      <c r="H5900" s="33" t="s">
        <v>18036</v>
      </c>
      <c r="I5900" s="32" t="s">
        <v>14658</v>
      </c>
      <c r="J5900" s="32" t="s">
        <v>18011</v>
      </c>
      <c r="K5900" s="32" t="s">
        <v>14841</v>
      </c>
      <c r="L5900" s="34">
        <v>88.324025997800007</v>
      </c>
      <c r="M5900" s="34">
        <v>55202.516248599997</v>
      </c>
      <c r="N5900" s="32" t="s">
        <v>18037</v>
      </c>
      <c r="O5900" s="43" t="e">
        <f>VLOOKUP(U:U,#REF!,5,FALSE)</f>
        <v>#REF!</v>
      </c>
      <c r="P5900" s="43" t="e">
        <f>VLOOKUP(U:U,#REF!,4,FALSE)</f>
        <v>#REF!</v>
      </c>
      <c r="Q5900" s="43" t="e">
        <f>VLOOKUP(U:U,#REF!,2,FALSE)</f>
        <v>#REF!</v>
      </c>
      <c r="S5900" s="35" t="str">
        <f>VLOOKUP(G:G,old!G:J,4,FALSE)</f>
        <v>NE</v>
      </c>
      <c r="T5900" s="35" t="str">
        <f>VLOOKUP(G:G,old!G:K,5,FALSE)</f>
        <v>DWR</v>
      </c>
      <c r="U5900" s="35" t="str">
        <f>VLOOKUP(G:G,old!G:L,6,FALSE)</f>
        <v>MAE NAM KHONG</v>
      </c>
      <c r="V5900" s="43" t="str">
        <f>VLOOKUP(G:G,old!G:M,7,FALSE)</f>
        <v>Kh16B</v>
      </c>
      <c r="X5900" s="43" t="str">
        <f>IFERROR(VLOOKUP(V:V,#REF!,3,FALSE),"0")</f>
        <v>0</v>
      </c>
      <c r="Y5900" s="19">
        <f t="shared" si="92"/>
        <v>0</v>
      </c>
      <c r="Z5900" s="19" t="str">
        <f>IFERROR(VLOOKUP(C:C,#REF!,19,FALSE),"0")</f>
        <v>0</v>
      </c>
    </row>
    <row r="5901" spans="1:26" x14ac:dyDescent="0.45">
      <c r="A5901" s="32" t="s">
        <v>18006</v>
      </c>
      <c r="B5901" s="32">
        <v>2</v>
      </c>
      <c r="C5901" s="32" t="s">
        <v>18007</v>
      </c>
      <c r="D5901" s="32" t="s">
        <v>12141</v>
      </c>
      <c r="E5901" s="32" t="s">
        <v>18008</v>
      </c>
      <c r="F5901" s="32">
        <v>3</v>
      </c>
      <c r="G5901" s="78" t="s">
        <v>18009</v>
      </c>
      <c r="H5901" s="33" t="s">
        <v>18038</v>
      </c>
      <c r="I5901" s="32" t="s">
        <v>18039</v>
      </c>
      <c r="J5901" s="32" t="s">
        <v>18011</v>
      </c>
      <c r="K5901" s="32" t="s">
        <v>14841</v>
      </c>
      <c r="L5901" s="34">
        <v>51.252071299699999</v>
      </c>
      <c r="M5901" s="34">
        <v>32032.544562300001</v>
      </c>
      <c r="N5901" s="32" t="s">
        <v>18040</v>
      </c>
      <c r="O5901" s="43" t="e">
        <f>VLOOKUP(U:U,#REF!,5,FALSE)</f>
        <v>#REF!</v>
      </c>
      <c r="P5901" s="43" t="e">
        <f>VLOOKUP(U:U,#REF!,4,FALSE)</f>
        <v>#REF!</v>
      </c>
      <c r="Q5901" s="43" t="e">
        <f>VLOOKUP(U:U,#REF!,2,FALSE)</f>
        <v>#REF!</v>
      </c>
      <c r="S5901" s="35" t="str">
        <f>VLOOKUP(G:G,old!G:J,4,FALSE)</f>
        <v>NE</v>
      </c>
      <c r="T5901" s="35" t="str">
        <f>VLOOKUP(G:G,old!G:K,5,FALSE)</f>
        <v>DWR</v>
      </c>
      <c r="U5901" s="35" t="str">
        <f>VLOOKUP(G:G,old!G:L,6,FALSE)</f>
        <v>MAE NAM KHONG</v>
      </c>
      <c r="V5901" s="43" t="str">
        <f>VLOOKUP(G:G,old!G:M,7,FALSE)</f>
        <v>Kh16B</v>
      </c>
      <c r="X5901" s="43" t="str">
        <f>IFERROR(VLOOKUP(V:V,#REF!,3,FALSE),"0")</f>
        <v>0</v>
      </c>
      <c r="Y5901" s="19">
        <f t="shared" si="92"/>
        <v>0</v>
      </c>
      <c r="Z5901" s="19" t="str">
        <f>IFERROR(VLOOKUP(C:C,#REF!,19,FALSE),"0")</f>
        <v>0</v>
      </c>
    </row>
    <row r="5902" spans="1:26" x14ac:dyDescent="0.45">
      <c r="A5902" s="32" t="s">
        <v>18006</v>
      </c>
      <c r="B5902" s="32">
        <v>2</v>
      </c>
      <c r="C5902" s="32" t="s">
        <v>18007</v>
      </c>
      <c r="D5902" s="32" t="s">
        <v>12141</v>
      </c>
      <c r="E5902" s="32" t="s">
        <v>18008</v>
      </c>
      <c r="F5902" s="32">
        <v>3</v>
      </c>
      <c r="G5902" s="78" t="s">
        <v>18009</v>
      </c>
      <c r="H5902" s="33" t="s">
        <v>18041</v>
      </c>
      <c r="I5902" s="32" t="s">
        <v>9271</v>
      </c>
      <c r="J5902" s="32" t="s">
        <v>18011</v>
      </c>
      <c r="K5902" s="32" t="s">
        <v>14841</v>
      </c>
      <c r="L5902" s="34">
        <v>24.2283271726</v>
      </c>
      <c r="M5902" s="34">
        <v>15142.704482900001</v>
      </c>
      <c r="N5902" s="32" t="s">
        <v>18042</v>
      </c>
      <c r="O5902" s="43" t="e">
        <f>VLOOKUP(U:U,#REF!,5,FALSE)</f>
        <v>#REF!</v>
      </c>
      <c r="P5902" s="43" t="e">
        <f>VLOOKUP(U:U,#REF!,4,FALSE)</f>
        <v>#REF!</v>
      </c>
      <c r="Q5902" s="43" t="e">
        <f>VLOOKUP(U:U,#REF!,2,FALSE)</f>
        <v>#REF!</v>
      </c>
      <c r="S5902" s="35" t="str">
        <f>VLOOKUP(G:G,old!G:J,4,FALSE)</f>
        <v>NE</v>
      </c>
      <c r="T5902" s="35" t="str">
        <f>VLOOKUP(G:G,old!G:K,5,FALSE)</f>
        <v>DWR</v>
      </c>
      <c r="U5902" s="35" t="str">
        <f>VLOOKUP(G:G,old!G:L,6,FALSE)</f>
        <v>MAE NAM KHONG</v>
      </c>
      <c r="V5902" s="43" t="str">
        <f>VLOOKUP(G:G,old!G:M,7,FALSE)</f>
        <v>Kh16B</v>
      </c>
      <c r="X5902" s="43" t="str">
        <f>IFERROR(VLOOKUP(V:V,#REF!,3,FALSE),"0")</f>
        <v>0</v>
      </c>
      <c r="Y5902" s="19">
        <f t="shared" si="92"/>
        <v>0</v>
      </c>
      <c r="Z5902" s="19" t="str">
        <f>IFERROR(VLOOKUP(C:C,#REF!,19,FALSE),"0")</f>
        <v>0</v>
      </c>
    </row>
    <row r="5903" spans="1:26" x14ac:dyDescent="0.45">
      <c r="A5903" s="32" t="s">
        <v>18006</v>
      </c>
      <c r="B5903" s="32">
        <v>2</v>
      </c>
      <c r="C5903" s="32" t="s">
        <v>18007</v>
      </c>
      <c r="D5903" s="32" t="s">
        <v>12141</v>
      </c>
      <c r="E5903" s="32" t="s">
        <v>18008</v>
      </c>
      <c r="F5903" s="32">
        <v>3</v>
      </c>
      <c r="G5903" s="78" t="s">
        <v>18009</v>
      </c>
      <c r="H5903" s="33" t="s">
        <v>18043</v>
      </c>
      <c r="I5903" s="32" t="s">
        <v>18044</v>
      </c>
      <c r="J5903" s="32" t="s">
        <v>18011</v>
      </c>
      <c r="K5903" s="32" t="s">
        <v>14841</v>
      </c>
      <c r="L5903" s="34">
        <v>76.176794310099993</v>
      </c>
      <c r="M5903" s="34">
        <v>47610.496443800002</v>
      </c>
      <c r="N5903" s="32" t="s">
        <v>18045</v>
      </c>
      <c r="O5903" s="43" t="e">
        <f>VLOOKUP(U:U,#REF!,5,FALSE)</f>
        <v>#REF!</v>
      </c>
      <c r="P5903" s="43" t="e">
        <f>VLOOKUP(U:U,#REF!,4,FALSE)</f>
        <v>#REF!</v>
      </c>
      <c r="Q5903" s="43" t="e">
        <f>VLOOKUP(U:U,#REF!,2,FALSE)</f>
        <v>#REF!</v>
      </c>
      <c r="S5903" s="35" t="str">
        <f>VLOOKUP(G:G,old!G:J,4,FALSE)</f>
        <v>NE</v>
      </c>
      <c r="T5903" s="35" t="str">
        <f>VLOOKUP(G:G,old!G:K,5,FALSE)</f>
        <v>DWR</v>
      </c>
      <c r="U5903" s="35" t="str">
        <f>VLOOKUP(G:G,old!G:L,6,FALSE)</f>
        <v>MAE NAM KHONG</v>
      </c>
      <c r="V5903" s="43" t="str">
        <f>VLOOKUP(G:G,old!G:M,7,FALSE)</f>
        <v>Kh16B</v>
      </c>
      <c r="X5903" s="43" t="str">
        <f>IFERROR(VLOOKUP(V:V,#REF!,3,FALSE),"0")</f>
        <v>0</v>
      </c>
      <c r="Y5903" s="19">
        <f t="shared" si="92"/>
        <v>0</v>
      </c>
      <c r="Z5903" s="19" t="str">
        <f>IFERROR(VLOOKUP(C:C,#REF!,19,FALSE),"0")</f>
        <v>0</v>
      </c>
    </row>
    <row r="5904" spans="1:26" x14ac:dyDescent="0.45">
      <c r="A5904" s="32" t="s">
        <v>18006</v>
      </c>
      <c r="B5904" s="32">
        <v>2</v>
      </c>
      <c r="C5904" s="32" t="s">
        <v>18007</v>
      </c>
      <c r="D5904" s="32" t="s">
        <v>12141</v>
      </c>
      <c r="E5904" s="32" t="s">
        <v>18008</v>
      </c>
      <c r="F5904" s="32">
        <v>3</v>
      </c>
      <c r="G5904" s="78" t="s">
        <v>18009</v>
      </c>
      <c r="H5904" s="33" t="s">
        <v>18046</v>
      </c>
      <c r="I5904" s="32" t="s">
        <v>16350</v>
      </c>
      <c r="J5904" s="32" t="s">
        <v>18011</v>
      </c>
      <c r="K5904" s="32" t="s">
        <v>14841</v>
      </c>
      <c r="L5904" s="34">
        <v>42.301521815299999</v>
      </c>
      <c r="M5904" s="34">
        <v>26438.4511346</v>
      </c>
      <c r="N5904" s="32" t="s">
        <v>18047</v>
      </c>
      <c r="O5904" s="43" t="e">
        <f>VLOOKUP(U:U,#REF!,5,FALSE)</f>
        <v>#REF!</v>
      </c>
      <c r="P5904" s="43" t="e">
        <f>VLOOKUP(U:U,#REF!,4,FALSE)</f>
        <v>#REF!</v>
      </c>
      <c r="Q5904" s="43" t="e">
        <f>VLOOKUP(U:U,#REF!,2,FALSE)</f>
        <v>#REF!</v>
      </c>
      <c r="S5904" s="35" t="str">
        <f>VLOOKUP(G:G,old!G:J,4,FALSE)</f>
        <v>NE</v>
      </c>
      <c r="T5904" s="35" t="str">
        <f>VLOOKUP(G:G,old!G:K,5,FALSE)</f>
        <v>DWR</v>
      </c>
      <c r="U5904" s="35" t="str">
        <f>VLOOKUP(G:G,old!G:L,6,FALSE)</f>
        <v>MAE NAM KHONG</v>
      </c>
      <c r="V5904" s="43" t="str">
        <f>VLOOKUP(G:G,old!G:M,7,FALSE)</f>
        <v>Kh16B</v>
      </c>
      <c r="X5904" s="43" t="str">
        <f>IFERROR(VLOOKUP(V:V,#REF!,3,FALSE),"0")</f>
        <v>0</v>
      </c>
      <c r="Y5904" s="19">
        <f t="shared" si="92"/>
        <v>0</v>
      </c>
      <c r="Z5904" s="19" t="str">
        <f>IFERROR(VLOOKUP(C:C,#REF!,19,FALSE),"0")</f>
        <v>0</v>
      </c>
    </row>
    <row r="5905" spans="1:26" x14ac:dyDescent="0.45">
      <c r="A5905" s="32" t="s">
        <v>18006</v>
      </c>
      <c r="B5905" s="32">
        <v>2</v>
      </c>
      <c r="C5905" s="32" t="s">
        <v>18007</v>
      </c>
      <c r="D5905" s="32" t="s">
        <v>12141</v>
      </c>
      <c r="E5905" s="32" t="s">
        <v>18048</v>
      </c>
      <c r="F5905" s="32">
        <v>3</v>
      </c>
      <c r="G5905" s="78" t="s">
        <v>18049</v>
      </c>
      <c r="H5905" s="33" t="s">
        <v>18050</v>
      </c>
      <c r="I5905" s="32" t="s">
        <v>18049</v>
      </c>
      <c r="J5905" s="32" t="s">
        <v>18011</v>
      </c>
      <c r="K5905" s="32" t="s">
        <v>14841</v>
      </c>
      <c r="L5905" s="34">
        <v>108.32073637400001</v>
      </c>
      <c r="M5905" s="34">
        <v>67700.460233799997</v>
      </c>
      <c r="N5905" s="32" t="s">
        <v>18051</v>
      </c>
      <c r="O5905" s="43" t="e">
        <f>VLOOKUP(U:U,#REF!,5,FALSE)</f>
        <v>#REF!</v>
      </c>
      <c r="P5905" s="43" t="e">
        <f>VLOOKUP(U:U,#REF!,4,FALSE)</f>
        <v>#REF!</v>
      </c>
      <c r="Q5905" s="43" t="e">
        <f>VLOOKUP(U:U,#REF!,2,FALSE)</f>
        <v>#REF!</v>
      </c>
      <c r="S5905" s="35" t="str">
        <f>VLOOKUP(G:G,old!G:J,4,FALSE)</f>
        <v>NE</v>
      </c>
      <c r="T5905" s="35" t="str">
        <f>VLOOKUP(G:G,old!G:K,5,FALSE)</f>
        <v>DWR</v>
      </c>
      <c r="U5905" s="35" t="str">
        <f>VLOOKUP(G:G,old!G:L,6,FALSE)</f>
        <v>MAE NAM KHONG</v>
      </c>
      <c r="V5905" s="43">
        <f>VLOOKUP(G:G,old!G:M,7,FALSE)</f>
        <v>0</v>
      </c>
      <c r="X5905" s="43" t="str">
        <f>IFERROR(VLOOKUP(V:V,#REF!,3,FALSE),"0")</f>
        <v>0</v>
      </c>
      <c r="Y5905" s="19">
        <f t="shared" si="92"/>
        <v>0</v>
      </c>
      <c r="Z5905" s="19" t="str">
        <f>IFERROR(VLOOKUP(C:C,#REF!,19,FALSE),"0")</f>
        <v>0</v>
      </c>
    </row>
    <row r="5906" spans="1:26" x14ac:dyDescent="0.45">
      <c r="A5906" s="32" t="s">
        <v>18006</v>
      </c>
      <c r="B5906" s="32">
        <v>2</v>
      </c>
      <c r="C5906" s="32" t="s">
        <v>18007</v>
      </c>
      <c r="D5906" s="32" t="s">
        <v>12141</v>
      </c>
      <c r="E5906" s="32" t="s">
        <v>18048</v>
      </c>
      <c r="F5906" s="32">
        <v>3</v>
      </c>
      <c r="G5906" s="78" t="s">
        <v>18049</v>
      </c>
      <c r="H5906" s="33" t="s">
        <v>18052</v>
      </c>
      <c r="I5906" s="32" t="s">
        <v>17224</v>
      </c>
      <c r="J5906" s="32" t="s">
        <v>18011</v>
      </c>
      <c r="K5906" s="32" t="s">
        <v>14841</v>
      </c>
      <c r="L5906" s="34">
        <v>73.940979146700002</v>
      </c>
      <c r="M5906" s="34">
        <v>46213.111966700002</v>
      </c>
      <c r="N5906" s="32" t="s">
        <v>18053</v>
      </c>
      <c r="O5906" s="43" t="e">
        <f>VLOOKUP(U:U,#REF!,5,FALSE)</f>
        <v>#REF!</v>
      </c>
      <c r="P5906" s="43" t="e">
        <f>VLOOKUP(U:U,#REF!,4,FALSE)</f>
        <v>#REF!</v>
      </c>
      <c r="Q5906" s="43" t="e">
        <f>VLOOKUP(U:U,#REF!,2,FALSE)</f>
        <v>#REF!</v>
      </c>
      <c r="S5906" s="35" t="str">
        <f>VLOOKUP(G:G,old!G:J,4,FALSE)</f>
        <v>NE</v>
      </c>
      <c r="T5906" s="35" t="str">
        <f>VLOOKUP(G:G,old!G:K,5,FALSE)</f>
        <v>DWR</v>
      </c>
      <c r="U5906" s="35" t="str">
        <f>VLOOKUP(G:G,old!G:L,6,FALSE)</f>
        <v>MAE NAM KHONG</v>
      </c>
      <c r="V5906" s="43">
        <f>VLOOKUP(G:G,old!G:M,7,FALSE)</f>
        <v>0</v>
      </c>
      <c r="X5906" s="43" t="str">
        <f>IFERROR(VLOOKUP(V:V,#REF!,3,FALSE),"0")</f>
        <v>0</v>
      </c>
      <c r="Y5906" s="19">
        <f t="shared" si="92"/>
        <v>0</v>
      </c>
      <c r="Z5906" s="19" t="str">
        <f>IFERROR(VLOOKUP(C:C,#REF!,19,FALSE),"0")</f>
        <v>0</v>
      </c>
    </row>
    <row r="5907" spans="1:26" x14ac:dyDescent="0.45">
      <c r="A5907" s="32" t="s">
        <v>18006</v>
      </c>
      <c r="B5907" s="32">
        <v>2</v>
      </c>
      <c r="C5907" s="32" t="s">
        <v>18007</v>
      </c>
      <c r="D5907" s="32" t="s">
        <v>12141</v>
      </c>
      <c r="E5907" s="32" t="s">
        <v>18048</v>
      </c>
      <c r="F5907" s="32">
        <v>3</v>
      </c>
      <c r="G5907" s="78" t="s">
        <v>18049</v>
      </c>
      <c r="H5907" s="33" t="s">
        <v>18054</v>
      </c>
      <c r="I5907" s="32" t="s">
        <v>18055</v>
      </c>
      <c r="J5907" s="32" t="s">
        <v>18011</v>
      </c>
      <c r="K5907" s="32" t="s">
        <v>14841</v>
      </c>
      <c r="L5907" s="34">
        <v>105.426556905</v>
      </c>
      <c r="M5907" s="34">
        <v>65891.598065600003</v>
      </c>
      <c r="N5907" s="32" t="s">
        <v>18056</v>
      </c>
      <c r="O5907" s="43" t="e">
        <f>VLOOKUP(U:U,#REF!,5,FALSE)</f>
        <v>#REF!</v>
      </c>
      <c r="P5907" s="43" t="e">
        <f>VLOOKUP(U:U,#REF!,4,FALSE)</f>
        <v>#REF!</v>
      </c>
      <c r="Q5907" s="43" t="e">
        <f>VLOOKUP(U:U,#REF!,2,FALSE)</f>
        <v>#REF!</v>
      </c>
      <c r="S5907" s="35" t="str">
        <f>VLOOKUP(G:G,old!G:J,4,FALSE)</f>
        <v>NE</v>
      </c>
      <c r="T5907" s="35" t="str">
        <f>VLOOKUP(G:G,old!G:K,5,FALSE)</f>
        <v>DWR</v>
      </c>
      <c r="U5907" s="35" t="str">
        <f>VLOOKUP(G:G,old!G:L,6,FALSE)</f>
        <v>MAE NAM KHONG</v>
      </c>
      <c r="V5907" s="43">
        <f>VLOOKUP(G:G,old!G:M,7,FALSE)</f>
        <v>0</v>
      </c>
      <c r="X5907" s="43" t="str">
        <f>IFERROR(VLOOKUP(V:V,#REF!,3,FALSE),"0")</f>
        <v>0</v>
      </c>
      <c r="Y5907" s="19">
        <f t="shared" si="92"/>
        <v>0</v>
      </c>
      <c r="Z5907" s="19" t="str">
        <f>IFERROR(VLOOKUP(C:C,#REF!,19,FALSE),"0")</f>
        <v>0</v>
      </c>
    </row>
    <row r="5908" spans="1:26" x14ac:dyDescent="0.45">
      <c r="A5908" s="32" t="s">
        <v>18006</v>
      </c>
      <c r="B5908" s="32">
        <v>2</v>
      </c>
      <c r="C5908" s="32" t="s">
        <v>18007</v>
      </c>
      <c r="D5908" s="32" t="s">
        <v>12141</v>
      </c>
      <c r="E5908" s="32" t="s">
        <v>18048</v>
      </c>
      <c r="F5908" s="32">
        <v>3</v>
      </c>
      <c r="G5908" s="78" t="s">
        <v>18049</v>
      </c>
      <c r="H5908" s="33" t="s">
        <v>18057</v>
      </c>
      <c r="I5908" s="32" t="s">
        <v>5838</v>
      </c>
      <c r="J5908" s="32" t="s">
        <v>18011</v>
      </c>
      <c r="K5908" s="32" t="s">
        <v>14841</v>
      </c>
      <c r="L5908" s="34">
        <v>49.4408535767</v>
      </c>
      <c r="M5908" s="34">
        <v>30900.533485399999</v>
      </c>
      <c r="N5908" s="32" t="s">
        <v>18058</v>
      </c>
      <c r="O5908" s="43" t="e">
        <f>VLOOKUP(U:U,#REF!,5,FALSE)</f>
        <v>#REF!</v>
      </c>
      <c r="P5908" s="43" t="e">
        <f>VLOOKUP(U:U,#REF!,4,FALSE)</f>
        <v>#REF!</v>
      </c>
      <c r="Q5908" s="43" t="e">
        <f>VLOOKUP(U:U,#REF!,2,FALSE)</f>
        <v>#REF!</v>
      </c>
      <c r="S5908" s="35" t="str">
        <f>VLOOKUP(G:G,old!G:J,4,FALSE)</f>
        <v>NE</v>
      </c>
      <c r="T5908" s="35" t="str">
        <f>VLOOKUP(G:G,old!G:K,5,FALSE)</f>
        <v>DWR</v>
      </c>
      <c r="U5908" s="35" t="str">
        <f>VLOOKUP(G:G,old!G:L,6,FALSE)</f>
        <v>MAE NAM KHONG</v>
      </c>
      <c r="V5908" s="43">
        <f>VLOOKUP(G:G,old!G:M,7,FALSE)</f>
        <v>0</v>
      </c>
      <c r="X5908" s="43" t="str">
        <f>IFERROR(VLOOKUP(V:V,#REF!,3,FALSE),"0")</f>
        <v>0</v>
      </c>
      <c r="Y5908" s="19">
        <f t="shared" si="92"/>
        <v>0</v>
      </c>
      <c r="Z5908" s="19" t="str">
        <f>IFERROR(VLOOKUP(C:C,#REF!,19,FALSE),"0")</f>
        <v>0</v>
      </c>
    </row>
    <row r="5909" spans="1:26" x14ac:dyDescent="0.45">
      <c r="A5909" s="32" t="s">
        <v>18006</v>
      </c>
      <c r="B5909" s="32">
        <v>2</v>
      </c>
      <c r="C5909" s="32" t="s">
        <v>18007</v>
      </c>
      <c r="D5909" s="32" t="s">
        <v>12141</v>
      </c>
      <c r="E5909" s="32" t="s">
        <v>18048</v>
      </c>
      <c r="F5909" s="32">
        <v>3</v>
      </c>
      <c r="G5909" s="78" t="s">
        <v>18049</v>
      </c>
      <c r="H5909" s="33" t="s">
        <v>18059</v>
      </c>
      <c r="I5909" s="32" t="s">
        <v>12121</v>
      </c>
      <c r="J5909" s="32" t="s">
        <v>18011</v>
      </c>
      <c r="K5909" s="32" t="s">
        <v>14841</v>
      </c>
      <c r="L5909" s="34">
        <v>59.640128697199998</v>
      </c>
      <c r="M5909" s="34">
        <v>37275.080435800002</v>
      </c>
      <c r="N5909" s="32" t="s">
        <v>18060</v>
      </c>
      <c r="O5909" s="43" t="e">
        <f>VLOOKUP(U:U,#REF!,5,FALSE)</f>
        <v>#REF!</v>
      </c>
      <c r="P5909" s="43" t="e">
        <f>VLOOKUP(U:U,#REF!,4,FALSE)</f>
        <v>#REF!</v>
      </c>
      <c r="Q5909" s="43" t="e">
        <f>VLOOKUP(U:U,#REF!,2,FALSE)</f>
        <v>#REF!</v>
      </c>
      <c r="S5909" s="35" t="str">
        <f>VLOOKUP(G:G,old!G:J,4,FALSE)</f>
        <v>NE</v>
      </c>
      <c r="T5909" s="35" t="str">
        <f>VLOOKUP(G:G,old!G:K,5,FALSE)</f>
        <v>DWR</v>
      </c>
      <c r="U5909" s="35" t="str">
        <f>VLOOKUP(G:G,old!G:L,6,FALSE)</f>
        <v>MAE NAM KHONG</v>
      </c>
      <c r="V5909" s="43">
        <f>VLOOKUP(G:G,old!G:M,7,FALSE)</f>
        <v>0</v>
      </c>
      <c r="X5909" s="43" t="str">
        <f>IFERROR(VLOOKUP(V:V,#REF!,3,FALSE),"0")</f>
        <v>0</v>
      </c>
      <c r="Y5909" s="19">
        <f t="shared" si="92"/>
        <v>0</v>
      </c>
      <c r="Z5909" s="19" t="str">
        <f>IFERROR(VLOOKUP(C:C,#REF!,19,FALSE),"0")</f>
        <v>0</v>
      </c>
    </row>
    <row r="5910" spans="1:26" x14ac:dyDescent="0.45">
      <c r="A5910" s="32" t="s">
        <v>18006</v>
      </c>
      <c r="B5910" s="32">
        <v>2</v>
      </c>
      <c r="C5910" s="32" t="s">
        <v>18007</v>
      </c>
      <c r="D5910" s="32" t="s">
        <v>12141</v>
      </c>
      <c r="E5910" s="32" t="s">
        <v>18048</v>
      </c>
      <c r="F5910" s="32">
        <v>3</v>
      </c>
      <c r="G5910" s="78" t="s">
        <v>18049</v>
      </c>
      <c r="H5910" s="33" t="s">
        <v>18061</v>
      </c>
      <c r="I5910" s="32" t="s">
        <v>9398</v>
      </c>
      <c r="J5910" s="32" t="s">
        <v>18011</v>
      </c>
      <c r="K5910" s="32" t="s">
        <v>14841</v>
      </c>
      <c r="L5910" s="34">
        <v>74.153121326499999</v>
      </c>
      <c r="M5910" s="34">
        <v>46345.700829100002</v>
      </c>
      <c r="N5910" s="32" t="s">
        <v>18062</v>
      </c>
      <c r="O5910" s="43" t="e">
        <f>VLOOKUP(U:U,#REF!,5,FALSE)</f>
        <v>#REF!</v>
      </c>
      <c r="P5910" s="43" t="e">
        <f>VLOOKUP(U:U,#REF!,4,FALSE)</f>
        <v>#REF!</v>
      </c>
      <c r="Q5910" s="43" t="e">
        <f>VLOOKUP(U:U,#REF!,2,FALSE)</f>
        <v>#REF!</v>
      </c>
      <c r="S5910" s="35" t="str">
        <f>VLOOKUP(G:G,old!G:J,4,FALSE)</f>
        <v>NE</v>
      </c>
      <c r="T5910" s="35" t="str">
        <f>VLOOKUP(G:G,old!G:K,5,FALSE)</f>
        <v>DWR</v>
      </c>
      <c r="U5910" s="35" t="str">
        <f>VLOOKUP(G:G,old!G:L,6,FALSE)</f>
        <v>MAE NAM KHONG</v>
      </c>
      <c r="V5910" s="43">
        <f>VLOOKUP(G:G,old!G:M,7,FALSE)</f>
        <v>0</v>
      </c>
      <c r="X5910" s="43" t="str">
        <f>IFERROR(VLOOKUP(V:V,#REF!,3,FALSE),"0")</f>
        <v>0</v>
      </c>
      <c r="Y5910" s="19">
        <f t="shared" si="92"/>
        <v>0</v>
      </c>
      <c r="Z5910" s="19" t="str">
        <f>IFERROR(VLOOKUP(C:C,#REF!,19,FALSE),"0")</f>
        <v>0</v>
      </c>
    </row>
    <row r="5911" spans="1:26" x14ac:dyDescent="0.45">
      <c r="A5911" s="32" t="s">
        <v>18006</v>
      </c>
      <c r="B5911" s="32">
        <v>2</v>
      </c>
      <c r="C5911" s="32" t="s">
        <v>18007</v>
      </c>
      <c r="D5911" s="32" t="s">
        <v>12141</v>
      </c>
      <c r="E5911" s="32" t="s">
        <v>18048</v>
      </c>
      <c r="F5911" s="32">
        <v>3</v>
      </c>
      <c r="G5911" s="78" t="s">
        <v>18049</v>
      </c>
      <c r="H5911" s="33" t="s">
        <v>18063</v>
      </c>
      <c r="I5911" s="32" t="s">
        <v>17471</v>
      </c>
      <c r="J5911" s="32" t="s">
        <v>18011</v>
      </c>
      <c r="K5911" s="32" t="s">
        <v>14841</v>
      </c>
      <c r="L5911" s="34">
        <v>52.0561813124</v>
      </c>
      <c r="M5911" s="34">
        <v>32535.113320199998</v>
      </c>
      <c r="N5911" s="32" t="s">
        <v>18064</v>
      </c>
      <c r="O5911" s="43" t="e">
        <f>VLOOKUP(U:U,#REF!,5,FALSE)</f>
        <v>#REF!</v>
      </c>
      <c r="P5911" s="43" t="e">
        <f>VLOOKUP(U:U,#REF!,4,FALSE)</f>
        <v>#REF!</v>
      </c>
      <c r="Q5911" s="43" t="e">
        <f>VLOOKUP(U:U,#REF!,2,FALSE)</f>
        <v>#REF!</v>
      </c>
      <c r="S5911" s="35" t="str">
        <f>VLOOKUP(G:G,old!G:J,4,FALSE)</f>
        <v>NE</v>
      </c>
      <c r="T5911" s="35" t="str">
        <f>VLOOKUP(G:G,old!G:K,5,FALSE)</f>
        <v>DWR</v>
      </c>
      <c r="U5911" s="35" t="str">
        <f>VLOOKUP(G:G,old!G:L,6,FALSE)</f>
        <v>MAE NAM KHONG</v>
      </c>
      <c r="V5911" s="43">
        <f>VLOOKUP(G:G,old!G:M,7,FALSE)</f>
        <v>0</v>
      </c>
      <c r="X5911" s="43" t="str">
        <f>IFERROR(VLOOKUP(V:V,#REF!,3,FALSE),"0")</f>
        <v>0</v>
      </c>
      <c r="Y5911" s="19">
        <f t="shared" si="92"/>
        <v>0</v>
      </c>
      <c r="Z5911" s="19" t="str">
        <f>IFERROR(VLOOKUP(C:C,#REF!,19,FALSE),"0")</f>
        <v>0</v>
      </c>
    </row>
    <row r="5912" spans="1:26" x14ac:dyDescent="0.45">
      <c r="A5912" s="32" t="s">
        <v>18006</v>
      </c>
      <c r="B5912" s="32">
        <v>2</v>
      </c>
      <c r="C5912" s="32" t="s">
        <v>18007</v>
      </c>
      <c r="D5912" s="32" t="s">
        <v>12141</v>
      </c>
      <c r="E5912" s="32" t="s">
        <v>18048</v>
      </c>
      <c r="F5912" s="32">
        <v>3</v>
      </c>
      <c r="G5912" s="78" t="s">
        <v>18049</v>
      </c>
      <c r="H5912" s="33" t="s">
        <v>18065</v>
      </c>
      <c r="I5912" s="32" t="s">
        <v>18066</v>
      </c>
      <c r="J5912" s="32" t="s">
        <v>18011</v>
      </c>
      <c r="K5912" s="32" t="s">
        <v>14841</v>
      </c>
      <c r="L5912" s="34">
        <v>30.649411859699999</v>
      </c>
      <c r="M5912" s="34">
        <v>19155.882412300001</v>
      </c>
      <c r="N5912" s="32" t="s">
        <v>18067</v>
      </c>
      <c r="O5912" s="43" t="e">
        <f>VLOOKUP(U:U,#REF!,5,FALSE)</f>
        <v>#REF!</v>
      </c>
      <c r="P5912" s="43" t="e">
        <f>VLOOKUP(U:U,#REF!,4,FALSE)</f>
        <v>#REF!</v>
      </c>
      <c r="Q5912" s="43" t="e">
        <f>VLOOKUP(U:U,#REF!,2,FALSE)</f>
        <v>#REF!</v>
      </c>
      <c r="S5912" s="35" t="str">
        <f>VLOOKUP(G:G,old!G:J,4,FALSE)</f>
        <v>NE</v>
      </c>
      <c r="T5912" s="35" t="str">
        <f>VLOOKUP(G:G,old!G:K,5,FALSE)</f>
        <v>DWR</v>
      </c>
      <c r="U5912" s="35" t="str">
        <f>VLOOKUP(G:G,old!G:L,6,FALSE)</f>
        <v>MAE NAM KHONG</v>
      </c>
      <c r="V5912" s="43">
        <f>VLOOKUP(G:G,old!G:M,7,FALSE)</f>
        <v>0</v>
      </c>
      <c r="X5912" s="43" t="str">
        <f>IFERROR(VLOOKUP(V:V,#REF!,3,FALSE),"0")</f>
        <v>0</v>
      </c>
      <c r="Y5912" s="19">
        <f t="shared" si="92"/>
        <v>0</v>
      </c>
      <c r="Z5912" s="19" t="str">
        <f>IFERROR(VLOOKUP(C:C,#REF!,19,FALSE),"0")</f>
        <v>0</v>
      </c>
    </row>
    <row r="5913" spans="1:26" x14ac:dyDescent="0.45">
      <c r="A5913" s="32" t="s">
        <v>18006</v>
      </c>
      <c r="B5913" s="32">
        <v>2</v>
      </c>
      <c r="C5913" s="32" t="s">
        <v>18007</v>
      </c>
      <c r="D5913" s="32" t="s">
        <v>12141</v>
      </c>
      <c r="E5913" s="32" t="s">
        <v>18068</v>
      </c>
      <c r="F5913" s="32">
        <v>3</v>
      </c>
      <c r="G5913" s="78" t="s">
        <v>18069</v>
      </c>
      <c r="H5913" s="33" t="s">
        <v>18070</v>
      </c>
      <c r="I5913" s="32" t="s">
        <v>18069</v>
      </c>
      <c r="J5913" s="32" t="s">
        <v>18011</v>
      </c>
      <c r="K5913" s="32" t="s">
        <v>14841</v>
      </c>
      <c r="L5913" s="34">
        <v>18.578332737699998</v>
      </c>
      <c r="M5913" s="34">
        <v>11611.457961100001</v>
      </c>
      <c r="N5913" s="32" t="s">
        <v>18071</v>
      </c>
      <c r="O5913" s="43" t="e">
        <f>VLOOKUP(U:U,#REF!,5,FALSE)</f>
        <v>#REF!</v>
      </c>
      <c r="P5913" s="43" t="e">
        <f>VLOOKUP(U:U,#REF!,4,FALSE)</f>
        <v>#REF!</v>
      </c>
      <c r="Q5913" s="43" t="e">
        <f>VLOOKUP(U:U,#REF!,2,FALSE)</f>
        <v>#REF!</v>
      </c>
      <c r="S5913" s="35" t="str">
        <f>VLOOKUP(G:G,old!G:J,4,FALSE)</f>
        <v>NE</v>
      </c>
      <c r="T5913" s="35" t="str">
        <f>VLOOKUP(G:G,old!G:K,5,FALSE)</f>
        <v>DWR</v>
      </c>
      <c r="U5913" s="35" t="str">
        <f>VLOOKUP(G:G,old!G:L,6,FALSE)</f>
        <v>MAE NAM KHONG</v>
      </c>
      <c r="V5913" s="43" t="str">
        <f>VLOOKUP(G:G,old!G:M,7,FALSE)</f>
        <v>Kh100</v>
      </c>
      <c r="X5913" s="43" t="str">
        <f>IFERROR(VLOOKUP(V:V,#REF!,3,FALSE),"0")</f>
        <v>0</v>
      </c>
      <c r="Y5913" s="19">
        <f t="shared" si="92"/>
        <v>0</v>
      </c>
      <c r="Z5913" s="19" t="str">
        <f>IFERROR(VLOOKUP(C:C,#REF!,19,FALSE),"0")</f>
        <v>0</v>
      </c>
    </row>
    <row r="5914" spans="1:26" x14ac:dyDescent="0.45">
      <c r="A5914" s="32" t="s">
        <v>18006</v>
      </c>
      <c r="B5914" s="32">
        <v>2</v>
      </c>
      <c r="C5914" s="32" t="s">
        <v>18007</v>
      </c>
      <c r="D5914" s="32" t="s">
        <v>12141</v>
      </c>
      <c r="E5914" s="32" t="s">
        <v>18068</v>
      </c>
      <c r="F5914" s="32">
        <v>3</v>
      </c>
      <c r="G5914" s="78" t="s">
        <v>18069</v>
      </c>
      <c r="H5914" s="33" t="s">
        <v>18072</v>
      </c>
      <c r="I5914" s="32" t="s">
        <v>16765</v>
      </c>
      <c r="J5914" s="32" t="s">
        <v>18011</v>
      </c>
      <c r="K5914" s="32" t="s">
        <v>14841</v>
      </c>
      <c r="L5914" s="34">
        <v>63.5767353285</v>
      </c>
      <c r="M5914" s="34">
        <v>39735.459580299997</v>
      </c>
      <c r="N5914" s="32" t="s">
        <v>18073</v>
      </c>
      <c r="O5914" s="43" t="e">
        <f>VLOOKUP(U:U,#REF!,5,FALSE)</f>
        <v>#REF!</v>
      </c>
      <c r="P5914" s="43" t="e">
        <f>VLOOKUP(U:U,#REF!,4,FALSE)</f>
        <v>#REF!</v>
      </c>
      <c r="Q5914" s="43" t="e">
        <f>VLOOKUP(U:U,#REF!,2,FALSE)</f>
        <v>#REF!</v>
      </c>
      <c r="S5914" s="35" t="str">
        <f>VLOOKUP(G:G,old!G:J,4,FALSE)</f>
        <v>NE</v>
      </c>
      <c r="T5914" s="35" t="str">
        <f>VLOOKUP(G:G,old!G:K,5,FALSE)</f>
        <v>DWR</v>
      </c>
      <c r="U5914" s="35" t="str">
        <f>VLOOKUP(G:G,old!G:L,6,FALSE)</f>
        <v>MAE NAM KHONG</v>
      </c>
      <c r="V5914" s="43" t="str">
        <f>VLOOKUP(G:G,old!G:M,7,FALSE)</f>
        <v>Kh100</v>
      </c>
      <c r="X5914" s="43" t="str">
        <f>IFERROR(VLOOKUP(V:V,#REF!,3,FALSE),"0")</f>
        <v>0</v>
      </c>
      <c r="Y5914" s="19">
        <f t="shared" si="92"/>
        <v>0</v>
      </c>
      <c r="Z5914" s="19" t="str">
        <f>IFERROR(VLOOKUP(C:C,#REF!,19,FALSE),"0")</f>
        <v>0</v>
      </c>
    </row>
    <row r="5915" spans="1:26" x14ac:dyDescent="0.45">
      <c r="A5915" s="32" t="s">
        <v>18006</v>
      </c>
      <c r="B5915" s="32">
        <v>2</v>
      </c>
      <c r="C5915" s="32" t="s">
        <v>18007</v>
      </c>
      <c r="D5915" s="32" t="s">
        <v>12141</v>
      </c>
      <c r="E5915" s="32" t="s">
        <v>18068</v>
      </c>
      <c r="F5915" s="32">
        <v>3</v>
      </c>
      <c r="G5915" s="78" t="s">
        <v>18069</v>
      </c>
      <c r="H5915" s="33" t="s">
        <v>18074</v>
      </c>
      <c r="I5915" s="32" t="s">
        <v>18075</v>
      </c>
      <c r="J5915" s="32" t="s">
        <v>18011</v>
      </c>
      <c r="K5915" s="32" t="s">
        <v>14841</v>
      </c>
      <c r="L5915" s="34">
        <v>116.695806863</v>
      </c>
      <c r="M5915" s="34">
        <v>72934.879289400007</v>
      </c>
      <c r="N5915" s="32" t="s">
        <v>18076</v>
      </c>
      <c r="O5915" s="43" t="e">
        <f>VLOOKUP(U:U,#REF!,5,FALSE)</f>
        <v>#REF!</v>
      </c>
      <c r="P5915" s="43" t="e">
        <f>VLOOKUP(U:U,#REF!,4,FALSE)</f>
        <v>#REF!</v>
      </c>
      <c r="Q5915" s="43" t="e">
        <f>VLOOKUP(U:U,#REF!,2,FALSE)</f>
        <v>#REF!</v>
      </c>
      <c r="S5915" s="35" t="str">
        <f>VLOOKUP(G:G,old!G:J,4,FALSE)</f>
        <v>NE</v>
      </c>
      <c r="T5915" s="35" t="str">
        <f>VLOOKUP(G:G,old!G:K,5,FALSE)</f>
        <v>DWR</v>
      </c>
      <c r="U5915" s="35" t="str">
        <f>VLOOKUP(G:G,old!G:L,6,FALSE)</f>
        <v>MAE NAM KHONG</v>
      </c>
      <c r="V5915" s="43" t="str">
        <f>VLOOKUP(G:G,old!G:M,7,FALSE)</f>
        <v>Kh100</v>
      </c>
      <c r="X5915" s="43" t="str">
        <f>IFERROR(VLOOKUP(V:V,#REF!,3,FALSE),"0")</f>
        <v>0</v>
      </c>
      <c r="Y5915" s="19">
        <f t="shared" si="92"/>
        <v>0</v>
      </c>
      <c r="Z5915" s="19" t="str">
        <f>IFERROR(VLOOKUP(C:C,#REF!,19,FALSE),"0")</f>
        <v>0</v>
      </c>
    </row>
    <row r="5916" spans="1:26" x14ac:dyDescent="0.45">
      <c r="A5916" s="32" t="s">
        <v>18006</v>
      </c>
      <c r="B5916" s="32">
        <v>2</v>
      </c>
      <c r="C5916" s="32" t="s">
        <v>18007</v>
      </c>
      <c r="D5916" s="32" t="s">
        <v>12141</v>
      </c>
      <c r="E5916" s="32" t="s">
        <v>18068</v>
      </c>
      <c r="F5916" s="32">
        <v>3</v>
      </c>
      <c r="G5916" s="78" t="s">
        <v>18069</v>
      </c>
      <c r="H5916" s="33" t="s">
        <v>18077</v>
      </c>
      <c r="I5916" s="32" t="s">
        <v>18078</v>
      </c>
      <c r="J5916" s="32" t="s">
        <v>18011</v>
      </c>
      <c r="K5916" s="32" t="s">
        <v>14841</v>
      </c>
      <c r="L5916" s="34">
        <v>74.680780768700004</v>
      </c>
      <c r="M5916" s="34">
        <v>46675.487980400001</v>
      </c>
      <c r="N5916" s="32" t="s">
        <v>18079</v>
      </c>
      <c r="O5916" s="43" t="e">
        <f>VLOOKUP(U:U,#REF!,5,FALSE)</f>
        <v>#REF!</v>
      </c>
      <c r="P5916" s="43" t="e">
        <f>VLOOKUP(U:U,#REF!,4,FALSE)</f>
        <v>#REF!</v>
      </c>
      <c r="Q5916" s="43" t="e">
        <f>VLOOKUP(U:U,#REF!,2,FALSE)</f>
        <v>#REF!</v>
      </c>
      <c r="S5916" s="35" t="str">
        <f>VLOOKUP(G:G,old!G:J,4,FALSE)</f>
        <v>NE</v>
      </c>
      <c r="T5916" s="35" t="str">
        <f>VLOOKUP(G:G,old!G:K,5,FALSE)</f>
        <v>DWR</v>
      </c>
      <c r="U5916" s="35" t="str">
        <f>VLOOKUP(G:G,old!G:L,6,FALSE)</f>
        <v>MAE NAM KHONG</v>
      </c>
      <c r="V5916" s="43" t="str">
        <f>VLOOKUP(G:G,old!G:M,7,FALSE)</f>
        <v>Kh100</v>
      </c>
      <c r="X5916" s="43" t="str">
        <f>IFERROR(VLOOKUP(V:V,#REF!,3,FALSE),"0")</f>
        <v>0</v>
      </c>
      <c r="Y5916" s="19">
        <f t="shared" si="92"/>
        <v>0</v>
      </c>
      <c r="Z5916" s="19" t="str">
        <f>IFERROR(VLOOKUP(C:C,#REF!,19,FALSE),"0")</f>
        <v>0</v>
      </c>
    </row>
    <row r="5917" spans="1:26" x14ac:dyDescent="0.45">
      <c r="A5917" s="32" t="s">
        <v>18006</v>
      </c>
      <c r="B5917" s="32">
        <v>2</v>
      </c>
      <c r="C5917" s="32" t="s">
        <v>18007</v>
      </c>
      <c r="D5917" s="32" t="s">
        <v>12141</v>
      </c>
      <c r="E5917" s="32" t="s">
        <v>18068</v>
      </c>
      <c r="F5917" s="32">
        <v>3</v>
      </c>
      <c r="G5917" s="78" t="s">
        <v>18069</v>
      </c>
      <c r="H5917" s="33" t="s">
        <v>18080</v>
      </c>
      <c r="I5917" s="32" t="s">
        <v>18081</v>
      </c>
      <c r="J5917" s="32" t="s">
        <v>18011</v>
      </c>
      <c r="K5917" s="32" t="s">
        <v>14841</v>
      </c>
      <c r="L5917" s="34">
        <v>62.194863066400004</v>
      </c>
      <c r="M5917" s="34">
        <v>38871.789416500003</v>
      </c>
      <c r="N5917" s="32" t="s">
        <v>18082</v>
      </c>
      <c r="O5917" s="43" t="e">
        <f>VLOOKUP(U:U,#REF!,5,FALSE)</f>
        <v>#REF!</v>
      </c>
      <c r="P5917" s="43" t="e">
        <f>VLOOKUP(U:U,#REF!,4,FALSE)</f>
        <v>#REF!</v>
      </c>
      <c r="Q5917" s="43" t="e">
        <f>VLOOKUP(U:U,#REF!,2,FALSE)</f>
        <v>#REF!</v>
      </c>
      <c r="S5917" s="35" t="str">
        <f>VLOOKUP(G:G,old!G:J,4,FALSE)</f>
        <v>NE</v>
      </c>
      <c r="T5917" s="35" t="str">
        <f>VLOOKUP(G:G,old!G:K,5,FALSE)</f>
        <v>DWR</v>
      </c>
      <c r="U5917" s="35" t="str">
        <f>VLOOKUP(G:G,old!G:L,6,FALSE)</f>
        <v>MAE NAM KHONG</v>
      </c>
      <c r="V5917" s="43" t="str">
        <f>VLOOKUP(G:G,old!G:M,7,FALSE)</f>
        <v>Kh100</v>
      </c>
      <c r="X5917" s="43" t="str">
        <f>IFERROR(VLOOKUP(V:V,#REF!,3,FALSE),"0")</f>
        <v>0</v>
      </c>
      <c r="Y5917" s="19">
        <f t="shared" si="92"/>
        <v>0</v>
      </c>
      <c r="Z5917" s="19" t="str">
        <f>IFERROR(VLOOKUP(C:C,#REF!,19,FALSE),"0")</f>
        <v>0</v>
      </c>
    </row>
    <row r="5918" spans="1:26" x14ac:dyDescent="0.45">
      <c r="A5918" s="32" t="s">
        <v>18006</v>
      </c>
      <c r="B5918" s="32">
        <v>2</v>
      </c>
      <c r="C5918" s="32" t="s">
        <v>18007</v>
      </c>
      <c r="D5918" s="32" t="s">
        <v>12141</v>
      </c>
      <c r="E5918" s="32" t="s">
        <v>18068</v>
      </c>
      <c r="F5918" s="32">
        <v>3</v>
      </c>
      <c r="G5918" s="78" t="s">
        <v>18069</v>
      </c>
      <c r="H5918" s="33" t="s">
        <v>18083</v>
      </c>
      <c r="I5918" s="32" t="s">
        <v>18084</v>
      </c>
      <c r="J5918" s="32" t="s">
        <v>18011</v>
      </c>
      <c r="K5918" s="32" t="s">
        <v>14841</v>
      </c>
      <c r="L5918" s="34">
        <v>40.743037701600002</v>
      </c>
      <c r="M5918" s="34">
        <v>25464.398563499999</v>
      </c>
      <c r="N5918" s="32" t="s">
        <v>18085</v>
      </c>
      <c r="O5918" s="43" t="e">
        <f>VLOOKUP(U:U,#REF!,5,FALSE)</f>
        <v>#REF!</v>
      </c>
      <c r="P5918" s="43" t="e">
        <f>VLOOKUP(U:U,#REF!,4,FALSE)</f>
        <v>#REF!</v>
      </c>
      <c r="Q5918" s="43" t="e">
        <f>VLOOKUP(U:U,#REF!,2,FALSE)</f>
        <v>#REF!</v>
      </c>
      <c r="S5918" s="35" t="str">
        <f>VLOOKUP(G:G,old!G:J,4,FALSE)</f>
        <v>NE</v>
      </c>
      <c r="T5918" s="35" t="str">
        <f>VLOOKUP(G:G,old!G:K,5,FALSE)</f>
        <v>DWR</v>
      </c>
      <c r="U5918" s="35" t="str">
        <f>VLOOKUP(G:G,old!G:L,6,FALSE)</f>
        <v>MAE NAM KHONG</v>
      </c>
      <c r="V5918" s="43" t="str">
        <f>VLOOKUP(G:G,old!G:M,7,FALSE)</f>
        <v>Kh100</v>
      </c>
      <c r="X5918" s="43" t="str">
        <f>IFERROR(VLOOKUP(V:V,#REF!,3,FALSE),"0")</f>
        <v>0</v>
      </c>
      <c r="Y5918" s="19">
        <f t="shared" si="92"/>
        <v>0</v>
      </c>
      <c r="Z5918" s="19" t="str">
        <f>IFERROR(VLOOKUP(C:C,#REF!,19,FALSE),"0")</f>
        <v>0</v>
      </c>
    </row>
    <row r="5919" spans="1:26" x14ac:dyDescent="0.45">
      <c r="A5919" s="32" t="s">
        <v>18006</v>
      </c>
      <c r="B5919" s="32">
        <v>2</v>
      </c>
      <c r="C5919" s="32" t="s">
        <v>18007</v>
      </c>
      <c r="D5919" s="32" t="s">
        <v>12141</v>
      </c>
      <c r="E5919" s="32" t="s">
        <v>18068</v>
      </c>
      <c r="F5919" s="32">
        <v>3</v>
      </c>
      <c r="G5919" s="78" t="s">
        <v>18069</v>
      </c>
      <c r="H5919" s="33" t="s">
        <v>18086</v>
      </c>
      <c r="I5919" s="32" t="s">
        <v>18087</v>
      </c>
      <c r="J5919" s="32" t="s">
        <v>18011</v>
      </c>
      <c r="K5919" s="32" t="s">
        <v>14841</v>
      </c>
      <c r="L5919" s="34">
        <v>52.333043783500003</v>
      </c>
      <c r="M5919" s="34">
        <v>32708.152364699999</v>
      </c>
      <c r="N5919" s="32" t="s">
        <v>18088</v>
      </c>
      <c r="O5919" s="43" t="e">
        <f>VLOOKUP(U:U,#REF!,5,FALSE)</f>
        <v>#REF!</v>
      </c>
      <c r="P5919" s="43" t="e">
        <f>VLOOKUP(U:U,#REF!,4,FALSE)</f>
        <v>#REF!</v>
      </c>
      <c r="Q5919" s="43" t="e">
        <f>VLOOKUP(U:U,#REF!,2,FALSE)</f>
        <v>#REF!</v>
      </c>
      <c r="S5919" s="35" t="str">
        <f>VLOOKUP(G:G,old!G:J,4,FALSE)</f>
        <v>NE</v>
      </c>
      <c r="T5919" s="35" t="str">
        <f>VLOOKUP(G:G,old!G:K,5,FALSE)</f>
        <v>DWR</v>
      </c>
      <c r="U5919" s="35" t="str">
        <f>VLOOKUP(G:G,old!G:L,6,FALSE)</f>
        <v>MAE NAM KHONG</v>
      </c>
      <c r="V5919" s="43" t="str">
        <f>VLOOKUP(G:G,old!G:M,7,FALSE)</f>
        <v>Kh100</v>
      </c>
      <c r="X5919" s="43" t="str">
        <f>IFERROR(VLOOKUP(V:V,#REF!,3,FALSE),"0")</f>
        <v>0</v>
      </c>
      <c r="Y5919" s="19">
        <f t="shared" si="92"/>
        <v>0</v>
      </c>
      <c r="Z5919" s="19" t="str">
        <f>IFERROR(VLOOKUP(C:C,#REF!,19,FALSE),"0")</f>
        <v>0</v>
      </c>
    </row>
    <row r="5920" spans="1:26" x14ac:dyDescent="0.45">
      <c r="A5920" s="32" t="s">
        <v>18006</v>
      </c>
      <c r="B5920" s="32">
        <v>2</v>
      </c>
      <c r="C5920" s="32" t="s">
        <v>18007</v>
      </c>
      <c r="D5920" s="32" t="s">
        <v>12141</v>
      </c>
      <c r="E5920" s="32" t="s">
        <v>18068</v>
      </c>
      <c r="F5920" s="32">
        <v>3</v>
      </c>
      <c r="G5920" s="78" t="s">
        <v>18069</v>
      </c>
      <c r="H5920" s="33" t="s">
        <v>18089</v>
      </c>
      <c r="I5920" s="32" t="s">
        <v>18090</v>
      </c>
      <c r="J5920" s="32" t="s">
        <v>18011</v>
      </c>
      <c r="K5920" s="32" t="s">
        <v>14841</v>
      </c>
      <c r="L5920" s="34">
        <v>80.648010999099995</v>
      </c>
      <c r="M5920" s="34">
        <v>50405.006874400002</v>
      </c>
      <c r="N5920" s="32" t="s">
        <v>18091</v>
      </c>
      <c r="O5920" s="43" t="e">
        <f>VLOOKUP(U:U,#REF!,5,FALSE)</f>
        <v>#REF!</v>
      </c>
      <c r="P5920" s="43" t="e">
        <f>VLOOKUP(U:U,#REF!,4,FALSE)</f>
        <v>#REF!</v>
      </c>
      <c r="Q5920" s="43" t="e">
        <f>VLOOKUP(U:U,#REF!,2,FALSE)</f>
        <v>#REF!</v>
      </c>
      <c r="S5920" s="35" t="str">
        <f>VLOOKUP(G:G,old!G:J,4,FALSE)</f>
        <v>NE</v>
      </c>
      <c r="T5920" s="35" t="str">
        <f>VLOOKUP(G:G,old!G:K,5,FALSE)</f>
        <v>DWR</v>
      </c>
      <c r="U5920" s="35" t="str">
        <f>VLOOKUP(G:G,old!G:L,6,FALSE)</f>
        <v>MAE NAM KHONG</v>
      </c>
      <c r="V5920" s="43" t="str">
        <f>VLOOKUP(G:G,old!G:M,7,FALSE)</f>
        <v>Kh100</v>
      </c>
      <c r="X5920" s="43" t="str">
        <f>IFERROR(VLOOKUP(V:V,#REF!,3,FALSE),"0")</f>
        <v>0</v>
      </c>
      <c r="Y5920" s="19">
        <f t="shared" si="92"/>
        <v>0</v>
      </c>
      <c r="Z5920" s="19" t="str">
        <f>IFERROR(VLOOKUP(C:C,#REF!,19,FALSE),"0")</f>
        <v>0</v>
      </c>
    </row>
    <row r="5921" spans="1:26" x14ac:dyDescent="0.45">
      <c r="A5921" s="32" t="s">
        <v>18006</v>
      </c>
      <c r="B5921" s="32">
        <v>2</v>
      </c>
      <c r="C5921" s="32" t="s">
        <v>18007</v>
      </c>
      <c r="D5921" s="32" t="s">
        <v>12141</v>
      </c>
      <c r="E5921" s="32" t="s">
        <v>18068</v>
      </c>
      <c r="F5921" s="32">
        <v>3</v>
      </c>
      <c r="G5921" s="78" t="s">
        <v>18069</v>
      </c>
      <c r="H5921" s="33" t="s">
        <v>18092</v>
      </c>
      <c r="I5921" s="32" t="s">
        <v>18093</v>
      </c>
      <c r="J5921" s="32" t="s">
        <v>18011</v>
      </c>
      <c r="K5921" s="32" t="s">
        <v>14841</v>
      </c>
      <c r="L5921" s="34">
        <v>56.905639199699998</v>
      </c>
      <c r="M5921" s="34">
        <v>35566.024499799998</v>
      </c>
      <c r="N5921" s="32" t="s">
        <v>18094</v>
      </c>
      <c r="O5921" s="43" t="e">
        <f>VLOOKUP(U:U,#REF!,5,FALSE)</f>
        <v>#REF!</v>
      </c>
      <c r="P5921" s="43" t="e">
        <f>VLOOKUP(U:U,#REF!,4,FALSE)</f>
        <v>#REF!</v>
      </c>
      <c r="Q5921" s="43" t="e">
        <f>VLOOKUP(U:U,#REF!,2,FALSE)</f>
        <v>#REF!</v>
      </c>
      <c r="S5921" s="35" t="str">
        <f>VLOOKUP(G:G,old!G:J,4,FALSE)</f>
        <v>NE</v>
      </c>
      <c r="T5921" s="35" t="str">
        <f>VLOOKUP(G:G,old!G:K,5,FALSE)</f>
        <v>DWR</v>
      </c>
      <c r="U5921" s="35" t="str">
        <f>VLOOKUP(G:G,old!G:L,6,FALSE)</f>
        <v>MAE NAM KHONG</v>
      </c>
      <c r="V5921" s="43" t="str">
        <f>VLOOKUP(G:G,old!G:M,7,FALSE)</f>
        <v>Kh100</v>
      </c>
      <c r="X5921" s="43" t="str">
        <f>IFERROR(VLOOKUP(V:V,#REF!,3,FALSE),"0")</f>
        <v>0</v>
      </c>
      <c r="Y5921" s="19">
        <f t="shared" si="92"/>
        <v>0</v>
      </c>
      <c r="Z5921" s="19" t="str">
        <f>IFERROR(VLOOKUP(C:C,#REF!,19,FALSE),"0")</f>
        <v>0</v>
      </c>
    </row>
    <row r="5922" spans="1:26" x14ac:dyDescent="0.45">
      <c r="A5922" s="32" t="s">
        <v>18006</v>
      </c>
      <c r="B5922" s="32">
        <v>2</v>
      </c>
      <c r="C5922" s="32" t="s">
        <v>18007</v>
      </c>
      <c r="D5922" s="32" t="s">
        <v>12141</v>
      </c>
      <c r="E5922" s="32" t="s">
        <v>18095</v>
      </c>
      <c r="F5922" s="32">
        <v>3</v>
      </c>
      <c r="G5922" s="78" t="s">
        <v>18096</v>
      </c>
      <c r="H5922" s="33" t="s">
        <v>18097</v>
      </c>
      <c r="I5922" s="32" t="s">
        <v>18096</v>
      </c>
      <c r="J5922" s="32" t="s">
        <v>18011</v>
      </c>
      <c r="K5922" s="32" t="s">
        <v>14841</v>
      </c>
      <c r="L5922" s="34">
        <v>31.875589692799998</v>
      </c>
      <c r="M5922" s="34">
        <v>19922.243557999998</v>
      </c>
      <c r="N5922" s="32" t="s">
        <v>18098</v>
      </c>
      <c r="O5922" s="43" t="e">
        <f>VLOOKUP(U:U,#REF!,5,FALSE)</f>
        <v>#REF!</v>
      </c>
      <c r="P5922" s="43" t="e">
        <f>VLOOKUP(U:U,#REF!,4,FALSE)</f>
        <v>#REF!</v>
      </c>
      <c r="Q5922" s="43" t="e">
        <f>VLOOKUP(U:U,#REF!,2,FALSE)</f>
        <v>#REF!</v>
      </c>
      <c r="S5922" s="35" t="str">
        <f>VLOOKUP(G:G,old!G:J,4,FALSE)</f>
        <v>NE</v>
      </c>
      <c r="T5922" s="35" t="str">
        <f>VLOOKUP(G:G,old!G:K,5,FALSE)</f>
        <v>DWR</v>
      </c>
      <c r="U5922" s="35" t="str">
        <f>VLOOKUP(G:G,old!G:L,6,FALSE)</f>
        <v>MAE NAM KHONG</v>
      </c>
      <c r="V5922" s="43" t="str">
        <f>VLOOKUP(G:G,old!G:M,7,FALSE)</f>
        <v>Kh100</v>
      </c>
      <c r="X5922" s="43" t="str">
        <f>IFERROR(VLOOKUP(V:V,#REF!,3,FALSE),"0")</f>
        <v>0</v>
      </c>
      <c r="Y5922" s="19">
        <f t="shared" si="92"/>
        <v>0</v>
      </c>
      <c r="Z5922" s="19" t="str">
        <f>IFERROR(VLOOKUP(C:C,#REF!,19,FALSE),"0")</f>
        <v>0</v>
      </c>
    </row>
    <row r="5923" spans="1:26" x14ac:dyDescent="0.45">
      <c r="A5923" s="32" t="s">
        <v>18006</v>
      </c>
      <c r="B5923" s="32">
        <v>2</v>
      </c>
      <c r="C5923" s="32" t="s">
        <v>18007</v>
      </c>
      <c r="D5923" s="32" t="s">
        <v>12141</v>
      </c>
      <c r="E5923" s="32" t="s">
        <v>18095</v>
      </c>
      <c r="F5923" s="32">
        <v>3</v>
      </c>
      <c r="G5923" s="78" t="s">
        <v>18096</v>
      </c>
      <c r="H5923" s="33" t="s">
        <v>18099</v>
      </c>
      <c r="I5923" s="32" t="s">
        <v>4723</v>
      </c>
      <c r="J5923" s="32" t="s">
        <v>18011</v>
      </c>
      <c r="K5923" s="32" t="s">
        <v>14841</v>
      </c>
      <c r="L5923" s="34">
        <v>46.181232040899999</v>
      </c>
      <c r="M5923" s="34">
        <v>28863.270025599999</v>
      </c>
      <c r="N5923" s="32" t="s">
        <v>18100</v>
      </c>
      <c r="O5923" s="43" t="e">
        <f>VLOOKUP(U:U,#REF!,5,FALSE)</f>
        <v>#REF!</v>
      </c>
      <c r="P5923" s="43" t="e">
        <f>VLOOKUP(U:U,#REF!,4,FALSE)</f>
        <v>#REF!</v>
      </c>
      <c r="Q5923" s="43" t="e">
        <f>VLOOKUP(U:U,#REF!,2,FALSE)</f>
        <v>#REF!</v>
      </c>
      <c r="S5923" s="35" t="str">
        <f>VLOOKUP(G:G,old!G:J,4,FALSE)</f>
        <v>NE</v>
      </c>
      <c r="T5923" s="35" t="str">
        <f>VLOOKUP(G:G,old!G:K,5,FALSE)</f>
        <v>DWR</v>
      </c>
      <c r="U5923" s="35" t="str">
        <f>VLOOKUP(G:G,old!G:L,6,FALSE)</f>
        <v>MAE NAM KHONG</v>
      </c>
      <c r="V5923" s="43" t="str">
        <f>VLOOKUP(G:G,old!G:M,7,FALSE)</f>
        <v>Kh100</v>
      </c>
      <c r="X5923" s="43" t="str">
        <f>IFERROR(VLOOKUP(V:V,#REF!,3,FALSE),"0")</f>
        <v>0</v>
      </c>
      <c r="Y5923" s="19">
        <f t="shared" si="92"/>
        <v>0</v>
      </c>
      <c r="Z5923" s="19" t="str">
        <f>IFERROR(VLOOKUP(C:C,#REF!,19,FALSE),"0")</f>
        <v>0</v>
      </c>
    </row>
    <row r="5924" spans="1:26" x14ac:dyDescent="0.45">
      <c r="A5924" s="32" t="s">
        <v>18006</v>
      </c>
      <c r="B5924" s="32">
        <v>2</v>
      </c>
      <c r="C5924" s="32" t="s">
        <v>18007</v>
      </c>
      <c r="D5924" s="32" t="s">
        <v>12141</v>
      </c>
      <c r="E5924" s="32" t="s">
        <v>18095</v>
      </c>
      <c r="F5924" s="32">
        <v>3</v>
      </c>
      <c r="G5924" s="78" t="s">
        <v>18096</v>
      </c>
      <c r="H5924" s="33" t="s">
        <v>18101</v>
      </c>
      <c r="I5924" s="32" t="s">
        <v>5412</v>
      </c>
      <c r="J5924" s="32" t="s">
        <v>18011</v>
      </c>
      <c r="K5924" s="32" t="s">
        <v>14841</v>
      </c>
      <c r="L5924" s="34">
        <v>54.764837204700001</v>
      </c>
      <c r="M5924" s="34">
        <v>34228.023252899999</v>
      </c>
      <c r="N5924" s="32" t="s">
        <v>18102</v>
      </c>
      <c r="O5924" s="43" t="e">
        <f>VLOOKUP(U:U,#REF!,5,FALSE)</f>
        <v>#REF!</v>
      </c>
      <c r="P5924" s="43" t="e">
        <f>VLOOKUP(U:U,#REF!,4,FALSE)</f>
        <v>#REF!</v>
      </c>
      <c r="Q5924" s="43" t="e">
        <f>VLOOKUP(U:U,#REF!,2,FALSE)</f>
        <v>#REF!</v>
      </c>
      <c r="S5924" s="35" t="str">
        <f>VLOOKUP(G:G,old!G:J,4,FALSE)</f>
        <v>NE</v>
      </c>
      <c r="T5924" s="35" t="str">
        <f>VLOOKUP(G:G,old!G:K,5,FALSE)</f>
        <v>DWR</v>
      </c>
      <c r="U5924" s="35" t="str">
        <f>VLOOKUP(G:G,old!G:L,6,FALSE)</f>
        <v>MAE NAM KHONG</v>
      </c>
      <c r="V5924" s="43" t="str">
        <f>VLOOKUP(G:G,old!G:M,7,FALSE)</f>
        <v>Kh100</v>
      </c>
      <c r="X5924" s="43" t="str">
        <f>IFERROR(VLOOKUP(V:V,#REF!,3,FALSE),"0")</f>
        <v>0</v>
      </c>
      <c r="Y5924" s="19">
        <f t="shared" si="92"/>
        <v>0</v>
      </c>
      <c r="Z5924" s="19" t="str">
        <f>IFERROR(VLOOKUP(C:C,#REF!,19,FALSE),"0")</f>
        <v>0</v>
      </c>
    </row>
    <row r="5925" spans="1:26" x14ac:dyDescent="0.45">
      <c r="A5925" s="32" t="s">
        <v>18006</v>
      </c>
      <c r="B5925" s="32">
        <v>2</v>
      </c>
      <c r="C5925" s="32" t="s">
        <v>18007</v>
      </c>
      <c r="D5925" s="32" t="s">
        <v>12141</v>
      </c>
      <c r="E5925" s="32" t="s">
        <v>18095</v>
      </c>
      <c r="F5925" s="32">
        <v>3</v>
      </c>
      <c r="G5925" s="78" t="s">
        <v>18096</v>
      </c>
      <c r="H5925" s="33" t="s">
        <v>18103</v>
      </c>
      <c r="I5925" s="32" t="s">
        <v>12055</v>
      </c>
      <c r="J5925" s="32" t="s">
        <v>18011</v>
      </c>
      <c r="K5925" s="32" t="s">
        <v>14841</v>
      </c>
      <c r="L5925" s="34">
        <v>123.279503142</v>
      </c>
      <c r="M5925" s="34">
        <v>77049.689463699993</v>
      </c>
      <c r="N5925" s="32" t="s">
        <v>18104</v>
      </c>
      <c r="O5925" s="43" t="e">
        <f>VLOOKUP(U:U,#REF!,5,FALSE)</f>
        <v>#REF!</v>
      </c>
      <c r="P5925" s="43" t="e">
        <f>VLOOKUP(U:U,#REF!,4,FALSE)</f>
        <v>#REF!</v>
      </c>
      <c r="Q5925" s="43" t="e">
        <f>VLOOKUP(U:U,#REF!,2,FALSE)</f>
        <v>#REF!</v>
      </c>
      <c r="S5925" s="35" t="str">
        <f>VLOOKUP(G:G,old!G:J,4,FALSE)</f>
        <v>NE</v>
      </c>
      <c r="T5925" s="35" t="str">
        <f>VLOOKUP(G:G,old!G:K,5,FALSE)</f>
        <v>DWR</v>
      </c>
      <c r="U5925" s="35" t="str">
        <f>VLOOKUP(G:G,old!G:L,6,FALSE)</f>
        <v>MAE NAM KHONG</v>
      </c>
      <c r="V5925" s="43" t="str">
        <f>VLOOKUP(G:G,old!G:M,7,FALSE)</f>
        <v>Kh100</v>
      </c>
      <c r="X5925" s="43" t="str">
        <f>IFERROR(VLOOKUP(V:V,#REF!,3,FALSE),"0")</f>
        <v>0</v>
      </c>
      <c r="Y5925" s="19">
        <f t="shared" si="92"/>
        <v>0</v>
      </c>
      <c r="Z5925" s="19" t="str">
        <f>IFERROR(VLOOKUP(C:C,#REF!,19,FALSE),"0")</f>
        <v>0</v>
      </c>
    </row>
    <row r="5926" spans="1:26" x14ac:dyDescent="0.45">
      <c r="A5926" s="32" t="s">
        <v>18006</v>
      </c>
      <c r="B5926" s="32">
        <v>2</v>
      </c>
      <c r="C5926" s="32" t="s">
        <v>18007</v>
      </c>
      <c r="D5926" s="32" t="s">
        <v>12141</v>
      </c>
      <c r="E5926" s="32" t="s">
        <v>18095</v>
      </c>
      <c r="F5926" s="32">
        <v>3</v>
      </c>
      <c r="G5926" s="78" t="s">
        <v>18096</v>
      </c>
      <c r="H5926" s="33" t="s">
        <v>18105</v>
      </c>
      <c r="I5926" s="32" t="s">
        <v>16056</v>
      </c>
      <c r="J5926" s="32" t="s">
        <v>18011</v>
      </c>
      <c r="K5926" s="32" t="s">
        <v>14841</v>
      </c>
      <c r="L5926" s="34">
        <v>30.761493291000001</v>
      </c>
      <c r="M5926" s="34">
        <v>19225.933306899999</v>
      </c>
      <c r="N5926" s="32" t="s">
        <v>18106</v>
      </c>
      <c r="O5926" s="43" t="e">
        <f>VLOOKUP(U:U,#REF!,5,FALSE)</f>
        <v>#REF!</v>
      </c>
      <c r="P5926" s="43" t="e">
        <f>VLOOKUP(U:U,#REF!,4,FALSE)</f>
        <v>#REF!</v>
      </c>
      <c r="Q5926" s="43" t="e">
        <f>VLOOKUP(U:U,#REF!,2,FALSE)</f>
        <v>#REF!</v>
      </c>
      <c r="S5926" s="35" t="str">
        <f>VLOOKUP(G:G,old!G:J,4,FALSE)</f>
        <v>NE</v>
      </c>
      <c r="T5926" s="35" t="str">
        <f>VLOOKUP(G:G,old!G:K,5,FALSE)</f>
        <v>DWR</v>
      </c>
      <c r="U5926" s="35" t="str">
        <f>VLOOKUP(G:G,old!G:L,6,FALSE)</f>
        <v>MAE NAM KHONG</v>
      </c>
      <c r="V5926" s="43" t="str">
        <f>VLOOKUP(G:G,old!G:M,7,FALSE)</f>
        <v>Kh100</v>
      </c>
      <c r="X5926" s="43" t="str">
        <f>IFERROR(VLOOKUP(V:V,#REF!,3,FALSE),"0")</f>
        <v>0</v>
      </c>
      <c r="Y5926" s="19">
        <f t="shared" si="92"/>
        <v>0</v>
      </c>
      <c r="Z5926" s="19" t="str">
        <f>IFERROR(VLOOKUP(C:C,#REF!,19,FALSE),"0")</f>
        <v>0</v>
      </c>
    </row>
    <row r="5927" spans="1:26" x14ac:dyDescent="0.45">
      <c r="A5927" s="32" t="s">
        <v>18006</v>
      </c>
      <c r="B5927" s="32">
        <v>2</v>
      </c>
      <c r="C5927" s="32" t="s">
        <v>18007</v>
      </c>
      <c r="D5927" s="32" t="s">
        <v>12141</v>
      </c>
      <c r="E5927" s="32" t="s">
        <v>18095</v>
      </c>
      <c r="F5927" s="32">
        <v>3</v>
      </c>
      <c r="G5927" s="78" t="s">
        <v>18096</v>
      </c>
      <c r="H5927" s="33" t="s">
        <v>18107</v>
      </c>
      <c r="I5927" s="32" t="s">
        <v>18108</v>
      </c>
      <c r="J5927" s="32" t="s">
        <v>18011</v>
      </c>
      <c r="K5927" s="32" t="s">
        <v>14841</v>
      </c>
      <c r="L5927" s="34">
        <v>18.450735659799999</v>
      </c>
      <c r="M5927" s="34">
        <v>11531.709787399999</v>
      </c>
      <c r="N5927" s="32" t="s">
        <v>18109</v>
      </c>
      <c r="O5927" s="43" t="e">
        <f>VLOOKUP(U:U,#REF!,5,FALSE)</f>
        <v>#REF!</v>
      </c>
      <c r="P5927" s="43" t="e">
        <f>VLOOKUP(U:U,#REF!,4,FALSE)</f>
        <v>#REF!</v>
      </c>
      <c r="Q5927" s="43" t="e">
        <f>VLOOKUP(U:U,#REF!,2,FALSE)</f>
        <v>#REF!</v>
      </c>
      <c r="S5927" s="35" t="str">
        <f>VLOOKUP(G:G,old!G:J,4,FALSE)</f>
        <v>NE</v>
      </c>
      <c r="T5927" s="35" t="str">
        <f>VLOOKUP(G:G,old!G:K,5,FALSE)</f>
        <v>DWR</v>
      </c>
      <c r="U5927" s="35" t="str">
        <f>VLOOKUP(G:G,old!G:L,6,FALSE)</f>
        <v>MAE NAM KHONG</v>
      </c>
      <c r="V5927" s="43" t="str">
        <f>VLOOKUP(G:G,old!G:M,7,FALSE)</f>
        <v>Kh100</v>
      </c>
      <c r="X5927" s="43" t="str">
        <f>IFERROR(VLOOKUP(V:V,#REF!,3,FALSE),"0")</f>
        <v>0</v>
      </c>
      <c r="Y5927" s="19">
        <f t="shared" si="92"/>
        <v>0</v>
      </c>
      <c r="Z5927" s="19" t="str">
        <f>IFERROR(VLOOKUP(C:C,#REF!,19,FALSE),"0")</f>
        <v>0</v>
      </c>
    </row>
    <row r="5928" spans="1:26" x14ac:dyDescent="0.45">
      <c r="A5928" s="32" t="s">
        <v>18006</v>
      </c>
      <c r="B5928" s="32">
        <v>2</v>
      </c>
      <c r="C5928" s="32" t="s">
        <v>18007</v>
      </c>
      <c r="D5928" s="32" t="s">
        <v>12141</v>
      </c>
      <c r="E5928" s="32" t="s">
        <v>18110</v>
      </c>
      <c r="F5928" s="32">
        <v>3</v>
      </c>
      <c r="G5928" s="78" t="s">
        <v>18111</v>
      </c>
      <c r="H5928" s="33" t="s">
        <v>18112</v>
      </c>
      <c r="I5928" s="32" t="s">
        <v>18111</v>
      </c>
      <c r="J5928" s="32" t="s">
        <v>18011</v>
      </c>
      <c r="K5928" s="32" t="s">
        <v>14841</v>
      </c>
      <c r="L5928" s="34">
        <v>17.773513387000001</v>
      </c>
      <c r="M5928" s="34">
        <v>11108.4458669</v>
      </c>
      <c r="N5928" s="32" t="s">
        <v>18113</v>
      </c>
      <c r="O5928" s="43" t="e">
        <f>VLOOKUP(U:U,#REF!,5,FALSE)</f>
        <v>#REF!</v>
      </c>
      <c r="P5928" s="43" t="e">
        <f>VLOOKUP(U:U,#REF!,4,FALSE)</f>
        <v>#REF!</v>
      </c>
      <c r="Q5928" s="43" t="e">
        <f>VLOOKUP(U:U,#REF!,2,FALSE)</f>
        <v>#REF!</v>
      </c>
      <c r="S5928" s="35" t="str">
        <f>VLOOKUP(G:G,old!G:J,4,FALSE)</f>
        <v>NE</v>
      </c>
      <c r="T5928" s="35" t="str">
        <f>VLOOKUP(G:G,old!G:K,5,FALSE)</f>
        <v>DWR</v>
      </c>
      <c r="U5928" s="35" t="str">
        <f>VLOOKUP(G:G,old!G:L,6,FALSE)</f>
        <v>MAE NAM KHONG</v>
      </c>
      <c r="V5928" s="43" t="str">
        <f>VLOOKUP(G:G,old!G:M,7,FALSE)</f>
        <v>Kh16B</v>
      </c>
      <c r="X5928" s="43" t="str">
        <f>IFERROR(VLOOKUP(V:V,#REF!,3,FALSE),"0")</f>
        <v>0</v>
      </c>
      <c r="Y5928" s="19">
        <f t="shared" si="92"/>
        <v>0</v>
      </c>
      <c r="Z5928" s="19" t="str">
        <f>IFERROR(VLOOKUP(C:C,#REF!,19,FALSE),"0")</f>
        <v>0</v>
      </c>
    </row>
    <row r="5929" spans="1:26" x14ac:dyDescent="0.45">
      <c r="A5929" s="32" t="s">
        <v>18006</v>
      </c>
      <c r="B5929" s="32">
        <v>2</v>
      </c>
      <c r="C5929" s="32" t="s">
        <v>18007</v>
      </c>
      <c r="D5929" s="32" t="s">
        <v>12141</v>
      </c>
      <c r="E5929" s="32" t="s">
        <v>18110</v>
      </c>
      <c r="F5929" s="32">
        <v>3</v>
      </c>
      <c r="G5929" s="78" t="s">
        <v>18111</v>
      </c>
      <c r="H5929" s="33" t="s">
        <v>18114</v>
      </c>
      <c r="I5929" s="32" t="s">
        <v>15053</v>
      </c>
      <c r="J5929" s="32" t="s">
        <v>18011</v>
      </c>
      <c r="K5929" s="32" t="s">
        <v>14841</v>
      </c>
      <c r="L5929" s="34">
        <v>18.291250631299999</v>
      </c>
      <c r="M5929" s="34">
        <v>11432.0316446</v>
      </c>
      <c r="N5929" s="32" t="s">
        <v>18115</v>
      </c>
      <c r="O5929" s="43" t="e">
        <f>VLOOKUP(U:U,#REF!,5,FALSE)</f>
        <v>#REF!</v>
      </c>
      <c r="P5929" s="43" t="e">
        <f>VLOOKUP(U:U,#REF!,4,FALSE)</f>
        <v>#REF!</v>
      </c>
      <c r="Q5929" s="43" t="e">
        <f>VLOOKUP(U:U,#REF!,2,FALSE)</f>
        <v>#REF!</v>
      </c>
      <c r="S5929" s="35" t="str">
        <f>VLOOKUP(G:G,old!G:J,4,FALSE)</f>
        <v>NE</v>
      </c>
      <c r="T5929" s="35" t="str">
        <f>VLOOKUP(G:G,old!G:K,5,FALSE)</f>
        <v>DWR</v>
      </c>
      <c r="U5929" s="35" t="str">
        <f>VLOOKUP(G:G,old!G:L,6,FALSE)</f>
        <v>MAE NAM KHONG</v>
      </c>
      <c r="V5929" s="43" t="str">
        <f>VLOOKUP(G:G,old!G:M,7,FALSE)</f>
        <v>Kh16B</v>
      </c>
      <c r="X5929" s="43" t="str">
        <f>IFERROR(VLOOKUP(V:V,#REF!,3,FALSE),"0")</f>
        <v>0</v>
      </c>
      <c r="Y5929" s="19">
        <f t="shared" si="92"/>
        <v>0</v>
      </c>
      <c r="Z5929" s="19" t="str">
        <f>IFERROR(VLOOKUP(C:C,#REF!,19,FALSE),"0")</f>
        <v>0</v>
      </c>
    </row>
    <row r="5930" spans="1:26" x14ac:dyDescent="0.45">
      <c r="A5930" s="32" t="s">
        <v>18006</v>
      </c>
      <c r="B5930" s="32">
        <v>2</v>
      </c>
      <c r="C5930" s="32" t="s">
        <v>18007</v>
      </c>
      <c r="D5930" s="32" t="s">
        <v>12141</v>
      </c>
      <c r="E5930" s="32" t="s">
        <v>18110</v>
      </c>
      <c r="F5930" s="32">
        <v>3</v>
      </c>
      <c r="G5930" s="78" t="s">
        <v>18111</v>
      </c>
      <c r="H5930" s="33" t="s">
        <v>18116</v>
      </c>
      <c r="I5930" s="32" t="s">
        <v>14176</v>
      </c>
      <c r="J5930" s="32" t="s">
        <v>18011</v>
      </c>
      <c r="K5930" s="32" t="s">
        <v>14841</v>
      </c>
      <c r="L5930" s="34">
        <v>19.666512487199999</v>
      </c>
      <c r="M5930" s="34">
        <v>12291.570304499999</v>
      </c>
      <c r="N5930" s="32" t="s">
        <v>18117</v>
      </c>
      <c r="O5930" s="43" t="e">
        <f>VLOOKUP(U:U,#REF!,5,FALSE)</f>
        <v>#REF!</v>
      </c>
      <c r="P5930" s="43" t="e">
        <f>VLOOKUP(U:U,#REF!,4,FALSE)</f>
        <v>#REF!</v>
      </c>
      <c r="Q5930" s="43" t="e">
        <f>VLOOKUP(U:U,#REF!,2,FALSE)</f>
        <v>#REF!</v>
      </c>
      <c r="S5930" s="35" t="str">
        <f>VLOOKUP(G:G,old!G:J,4,FALSE)</f>
        <v>NE</v>
      </c>
      <c r="T5930" s="35" t="str">
        <f>VLOOKUP(G:G,old!G:K,5,FALSE)</f>
        <v>DWR</v>
      </c>
      <c r="U5930" s="35" t="str">
        <f>VLOOKUP(G:G,old!G:L,6,FALSE)</f>
        <v>MAE NAM KHONG</v>
      </c>
      <c r="V5930" s="43" t="str">
        <f>VLOOKUP(G:G,old!G:M,7,FALSE)</f>
        <v>Kh16B</v>
      </c>
      <c r="X5930" s="43" t="str">
        <f>IFERROR(VLOOKUP(V:V,#REF!,3,FALSE),"0")</f>
        <v>0</v>
      </c>
      <c r="Y5930" s="19">
        <f t="shared" si="92"/>
        <v>0</v>
      </c>
      <c r="Z5930" s="19" t="str">
        <f>IFERROR(VLOOKUP(C:C,#REF!,19,FALSE),"0")</f>
        <v>0</v>
      </c>
    </row>
    <row r="5931" spans="1:26" x14ac:dyDescent="0.45">
      <c r="A5931" s="32" t="s">
        <v>18006</v>
      </c>
      <c r="B5931" s="32">
        <v>2</v>
      </c>
      <c r="C5931" s="32" t="s">
        <v>18007</v>
      </c>
      <c r="D5931" s="32" t="s">
        <v>12141</v>
      </c>
      <c r="E5931" s="32" t="s">
        <v>18110</v>
      </c>
      <c r="F5931" s="32">
        <v>3</v>
      </c>
      <c r="G5931" s="78" t="s">
        <v>18111</v>
      </c>
      <c r="H5931" s="33" t="s">
        <v>18118</v>
      </c>
      <c r="I5931" s="32" t="s">
        <v>18119</v>
      </c>
      <c r="J5931" s="32" t="s">
        <v>18011</v>
      </c>
      <c r="K5931" s="32" t="s">
        <v>14841</v>
      </c>
      <c r="L5931" s="34">
        <v>24.969518382299999</v>
      </c>
      <c r="M5931" s="34">
        <v>15605.9489889</v>
      </c>
      <c r="N5931" s="32" t="s">
        <v>18120</v>
      </c>
      <c r="O5931" s="43" t="e">
        <f>VLOOKUP(U:U,#REF!,5,FALSE)</f>
        <v>#REF!</v>
      </c>
      <c r="P5931" s="43" t="e">
        <f>VLOOKUP(U:U,#REF!,4,FALSE)</f>
        <v>#REF!</v>
      </c>
      <c r="Q5931" s="43" t="e">
        <f>VLOOKUP(U:U,#REF!,2,FALSE)</f>
        <v>#REF!</v>
      </c>
      <c r="S5931" s="35" t="str">
        <f>VLOOKUP(G:G,old!G:J,4,FALSE)</f>
        <v>NE</v>
      </c>
      <c r="T5931" s="35" t="str">
        <f>VLOOKUP(G:G,old!G:K,5,FALSE)</f>
        <v>DWR</v>
      </c>
      <c r="U5931" s="35" t="str">
        <f>VLOOKUP(G:G,old!G:L,6,FALSE)</f>
        <v>MAE NAM KHONG</v>
      </c>
      <c r="V5931" s="43" t="str">
        <f>VLOOKUP(G:G,old!G:M,7,FALSE)</f>
        <v>Kh16B</v>
      </c>
      <c r="X5931" s="43" t="str">
        <f>IFERROR(VLOOKUP(V:V,#REF!,3,FALSE),"0")</f>
        <v>0</v>
      </c>
      <c r="Y5931" s="19">
        <f t="shared" si="92"/>
        <v>0</v>
      </c>
      <c r="Z5931" s="19" t="str">
        <f>IFERROR(VLOOKUP(C:C,#REF!,19,FALSE),"0")</f>
        <v>0</v>
      </c>
    </row>
    <row r="5932" spans="1:26" x14ac:dyDescent="0.45">
      <c r="A5932" s="32" t="s">
        <v>18006</v>
      </c>
      <c r="B5932" s="32">
        <v>2</v>
      </c>
      <c r="C5932" s="32" t="s">
        <v>18007</v>
      </c>
      <c r="D5932" s="32" t="s">
        <v>12141</v>
      </c>
      <c r="E5932" s="32" t="s">
        <v>18110</v>
      </c>
      <c r="F5932" s="32">
        <v>3</v>
      </c>
      <c r="G5932" s="78" t="s">
        <v>18111</v>
      </c>
      <c r="H5932" s="33" t="s">
        <v>18121</v>
      </c>
      <c r="I5932" s="32" t="s">
        <v>18122</v>
      </c>
      <c r="J5932" s="32" t="s">
        <v>18011</v>
      </c>
      <c r="K5932" s="32" t="s">
        <v>14841</v>
      </c>
      <c r="L5932" s="34">
        <v>40.376528679300002</v>
      </c>
      <c r="M5932" s="34">
        <v>25235.330424600001</v>
      </c>
      <c r="N5932" s="32" t="s">
        <v>18123</v>
      </c>
      <c r="O5932" s="43" t="e">
        <f>VLOOKUP(U:U,#REF!,5,FALSE)</f>
        <v>#REF!</v>
      </c>
      <c r="P5932" s="43" t="e">
        <f>VLOOKUP(U:U,#REF!,4,FALSE)</f>
        <v>#REF!</v>
      </c>
      <c r="Q5932" s="43" t="e">
        <f>VLOOKUP(U:U,#REF!,2,FALSE)</f>
        <v>#REF!</v>
      </c>
      <c r="S5932" s="35" t="str">
        <f>VLOOKUP(G:G,old!G:J,4,FALSE)</f>
        <v>NE</v>
      </c>
      <c r="T5932" s="35" t="str">
        <f>VLOOKUP(G:G,old!G:K,5,FALSE)</f>
        <v>DWR</v>
      </c>
      <c r="U5932" s="35" t="str">
        <f>VLOOKUP(G:G,old!G:L,6,FALSE)</f>
        <v>MAE NAM KHONG</v>
      </c>
      <c r="V5932" s="43" t="str">
        <f>VLOOKUP(G:G,old!G:M,7,FALSE)</f>
        <v>Kh16B</v>
      </c>
      <c r="X5932" s="43" t="str">
        <f>IFERROR(VLOOKUP(V:V,#REF!,3,FALSE),"0")</f>
        <v>0</v>
      </c>
      <c r="Y5932" s="19">
        <f t="shared" si="92"/>
        <v>0</v>
      </c>
      <c r="Z5932" s="19" t="str">
        <f>IFERROR(VLOOKUP(C:C,#REF!,19,FALSE),"0")</f>
        <v>0</v>
      </c>
    </row>
    <row r="5933" spans="1:26" x14ac:dyDescent="0.45">
      <c r="A5933" s="32" t="s">
        <v>18006</v>
      </c>
      <c r="B5933" s="32">
        <v>2</v>
      </c>
      <c r="C5933" s="32" t="s">
        <v>18007</v>
      </c>
      <c r="D5933" s="32" t="s">
        <v>12141</v>
      </c>
      <c r="E5933" s="32" t="s">
        <v>18110</v>
      </c>
      <c r="F5933" s="32">
        <v>3</v>
      </c>
      <c r="G5933" s="78" t="s">
        <v>18111</v>
      </c>
      <c r="H5933" s="33" t="s">
        <v>18124</v>
      </c>
      <c r="I5933" s="32" t="s">
        <v>18125</v>
      </c>
      <c r="J5933" s="32" t="s">
        <v>18011</v>
      </c>
      <c r="K5933" s="32" t="s">
        <v>14841</v>
      </c>
      <c r="L5933" s="34">
        <v>9.9557538518400008</v>
      </c>
      <c r="M5933" s="34">
        <v>6222.3461574000003</v>
      </c>
      <c r="N5933" s="32" t="s">
        <v>18126</v>
      </c>
      <c r="O5933" s="43" t="e">
        <f>VLOOKUP(U:U,#REF!,5,FALSE)</f>
        <v>#REF!</v>
      </c>
      <c r="P5933" s="43" t="e">
        <f>VLOOKUP(U:U,#REF!,4,FALSE)</f>
        <v>#REF!</v>
      </c>
      <c r="Q5933" s="43" t="e">
        <f>VLOOKUP(U:U,#REF!,2,FALSE)</f>
        <v>#REF!</v>
      </c>
      <c r="S5933" s="35" t="str">
        <f>VLOOKUP(G:G,old!G:J,4,FALSE)</f>
        <v>NE</v>
      </c>
      <c r="T5933" s="35" t="str">
        <f>VLOOKUP(G:G,old!G:K,5,FALSE)</f>
        <v>DWR</v>
      </c>
      <c r="U5933" s="35" t="str">
        <f>VLOOKUP(G:G,old!G:L,6,FALSE)</f>
        <v>MAE NAM KHONG</v>
      </c>
      <c r="V5933" s="43" t="str">
        <f>VLOOKUP(G:G,old!G:M,7,FALSE)</f>
        <v>Kh16B</v>
      </c>
      <c r="X5933" s="43" t="str">
        <f>IFERROR(VLOOKUP(V:V,#REF!,3,FALSE),"0")</f>
        <v>0</v>
      </c>
      <c r="Y5933" s="19">
        <f t="shared" si="92"/>
        <v>0</v>
      </c>
      <c r="Z5933" s="19" t="str">
        <f>IFERROR(VLOOKUP(C:C,#REF!,19,FALSE),"0")</f>
        <v>0</v>
      </c>
    </row>
    <row r="5934" spans="1:26" x14ac:dyDescent="0.45">
      <c r="A5934" s="32" t="s">
        <v>18006</v>
      </c>
      <c r="B5934" s="32">
        <v>2</v>
      </c>
      <c r="C5934" s="32" t="s">
        <v>18007</v>
      </c>
      <c r="D5934" s="32" t="s">
        <v>12141</v>
      </c>
      <c r="E5934" s="32" t="s">
        <v>18110</v>
      </c>
      <c r="F5934" s="32">
        <v>3</v>
      </c>
      <c r="G5934" s="78" t="s">
        <v>18111</v>
      </c>
      <c r="H5934" s="33" t="s">
        <v>18127</v>
      </c>
      <c r="I5934" s="32" t="s">
        <v>18128</v>
      </c>
      <c r="J5934" s="32" t="s">
        <v>18011</v>
      </c>
      <c r="K5934" s="32" t="s">
        <v>14841</v>
      </c>
      <c r="L5934" s="34">
        <v>21.0549203536</v>
      </c>
      <c r="M5934" s="34">
        <v>13159.325220999999</v>
      </c>
      <c r="N5934" s="32" t="s">
        <v>18129</v>
      </c>
      <c r="O5934" s="43" t="e">
        <f>VLOOKUP(U:U,#REF!,5,FALSE)</f>
        <v>#REF!</v>
      </c>
      <c r="P5934" s="43" t="e">
        <f>VLOOKUP(U:U,#REF!,4,FALSE)</f>
        <v>#REF!</v>
      </c>
      <c r="Q5934" s="43" t="e">
        <f>VLOOKUP(U:U,#REF!,2,FALSE)</f>
        <v>#REF!</v>
      </c>
      <c r="S5934" s="35" t="str">
        <f>VLOOKUP(G:G,old!G:J,4,FALSE)</f>
        <v>NE</v>
      </c>
      <c r="T5934" s="35" t="str">
        <f>VLOOKUP(G:G,old!G:K,5,FALSE)</f>
        <v>DWR</v>
      </c>
      <c r="U5934" s="35" t="str">
        <f>VLOOKUP(G:G,old!G:L,6,FALSE)</f>
        <v>MAE NAM KHONG</v>
      </c>
      <c r="V5934" s="43" t="str">
        <f>VLOOKUP(G:G,old!G:M,7,FALSE)</f>
        <v>Kh16B</v>
      </c>
      <c r="X5934" s="43" t="str">
        <f>IFERROR(VLOOKUP(V:V,#REF!,3,FALSE),"0")</f>
        <v>0</v>
      </c>
      <c r="Y5934" s="19">
        <f t="shared" si="92"/>
        <v>0</v>
      </c>
      <c r="Z5934" s="19" t="str">
        <f>IFERROR(VLOOKUP(C:C,#REF!,19,FALSE),"0")</f>
        <v>0</v>
      </c>
    </row>
    <row r="5935" spans="1:26" x14ac:dyDescent="0.45">
      <c r="A5935" s="32" t="s">
        <v>18006</v>
      </c>
      <c r="B5935" s="32">
        <v>2</v>
      </c>
      <c r="C5935" s="32" t="s">
        <v>18007</v>
      </c>
      <c r="D5935" s="32" t="s">
        <v>12141</v>
      </c>
      <c r="E5935" s="32" t="s">
        <v>18110</v>
      </c>
      <c r="F5935" s="32">
        <v>3</v>
      </c>
      <c r="G5935" s="78" t="s">
        <v>18111</v>
      </c>
      <c r="H5935" s="33" t="s">
        <v>18130</v>
      </c>
      <c r="I5935" s="32" t="s">
        <v>18131</v>
      </c>
      <c r="J5935" s="32" t="s">
        <v>18011</v>
      </c>
      <c r="K5935" s="32" t="s">
        <v>14841</v>
      </c>
      <c r="L5935" s="34">
        <v>68.3579821748</v>
      </c>
      <c r="M5935" s="34">
        <v>42723.738859199999</v>
      </c>
      <c r="N5935" s="32" t="s">
        <v>18132</v>
      </c>
      <c r="O5935" s="43" t="e">
        <f>VLOOKUP(U:U,#REF!,5,FALSE)</f>
        <v>#REF!</v>
      </c>
      <c r="P5935" s="43" t="e">
        <f>VLOOKUP(U:U,#REF!,4,FALSE)</f>
        <v>#REF!</v>
      </c>
      <c r="Q5935" s="43" t="e">
        <f>VLOOKUP(U:U,#REF!,2,FALSE)</f>
        <v>#REF!</v>
      </c>
      <c r="S5935" s="35" t="str">
        <f>VLOOKUP(G:G,old!G:J,4,FALSE)</f>
        <v>NE</v>
      </c>
      <c r="T5935" s="35" t="str">
        <f>VLOOKUP(G:G,old!G:K,5,FALSE)</f>
        <v>DWR</v>
      </c>
      <c r="U5935" s="35" t="str">
        <f>VLOOKUP(G:G,old!G:L,6,FALSE)</f>
        <v>MAE NAM KHONG</v>
      </c>
      <c r="V5935" s="43" t="str">
        <f>VLOOKUP(G:G,old!G:M,7,FALSE)</f>
        <v>Kh16B</v>
      </c>
      <c r="X5935" s="43" t="str">
        <f>IFERROR(VLOOKUP(V:V,#REF!,3,FALSE),"0")</f>
        <v>0</v>
      </c>
      <c r="Y5935" s="19">
        <f t="shared" si="92"/>
        <v>0</v>
      </c>
      <c r="Z5935" s="19" t="str">
        <f>IFERROR(VLOOKUP(C:C,#REF!,19,FALSE),"0")</f>
        <v>0</v>
      </c>
    </row>
    <row r="5936" spans="1:26" x14ac:dyDescent="0.45">
      <c r="A5936" s="32" t="s">
        <v>18006</v>
      </c>
      <c r="B5936" s="32">
        <v>2</v>
      </c>
      <c r="C5936" s="32" t="s">
        <v>18007</v>
      </c>
      <c r="D5936" s="32" t="s">
        <v>12141</v>
      </c>
      <c r="E5936" s="32" t="s">
        <v>18110</v>
      </c>
      <c r="F5936" s="32">
        <v>3</v>
      </c>
      <c r="G5936" s="78" t="s">
        <v>18111</v>
      </c>
      <c r="H5936" s="33" t="s">
        <v>18133</v>
      </c>
      <c r="I5936" s="32" t="s">
        <v>18134</v>
      </c>
      <c r="J5936" s="32" t="s">
        <v>18011</v>
      </c>
      <c r="K5936" s="32" t="s">
        <v>14841</v>
      </c>
      <c r="L5936" s="34">
        <v>62.056046780599999</v>
      </c>
      <c r="M5936" s="34">
        <v>38785.029237900002</v>
      </c>
      <c r="N5936" s="32" t="s">
        <v>18135</v>
      </c>
      <c r="O5936" s="43" t="e">
        <f>VLOOKUP(U:U,#REF!,5,FALSE)</f>
        <v>#REF!</v>
      </c>
      <c r="P5936" s="43" t="e">
        <f>VLOOKUP(U:U,#REF!,4,FALSE)</f>
        <v>#REF!</v>
      </c>
      <c r="Q5936" s="43" t="e">
        <f>VLOOKUP(U:U,#REF!,2,FALSE)</f>
        <v>#REF!</v>
      </c>
      <c r="S5936" s="35" t="str">
        <f>VLOOKUP(G:G,old!G:J,4,FALSE)</f>
        <v>NE</v>
      </c>
      <c r="T5936" s="35" t="str">
        <f>VLOOKUP(G:G,old!G:K,5,FALSE)</f>
        <v>DWR</v>
      </c>
      <c r="U5936" s="35" t="str">
        <f>VLOOKUP(G:G,old!G:L,6,FALSE)</f>
        <v>MAE NAM KHONG</v>
      </c>
      <c r="V5936" s="43" t="str">
        <f>VLOOKUP(G:G,old!G:M,7,FALSE)</f>
        <v>Kh16B</v>
      </c>
      <c r="X5936" s="43" t="str">
        <f>IFERROR(VLOOKUP(V:V,#REF!,3,FALSE),"0")</f>
        <v>0</v>
      </c>
      <c r="Y5936" s="19">
        <f t="shared" si="92"/>
        <v>0</v>
      </c>
      <c r="Z5936" s="19" t="str">
        <f>IFERROR(VLOOKUP(C:C,#REF!,19,FALSE),"0")</f>
        <v>0</v>
      </c>
    </row>
    <row r="5937" spans="1:26" x14ac:dyDescent="0.45">
      <c r="A5937" s="32" t="s">
        <v>18006</v>
      </c>
      <c r="B5937" s="32">
        <v>2</v>
      </c>
      <c r="C5937" s="32" t="s">
        <v>18007</v>
      </c>
      <c r="D5937" s="32" t="s">
        <v>12141</v>
      </c>
      <c r="E5937" s="32" t="s">
        <v>18110</v>
      </c>
      <c r="F5937" s="32">
        <v>3</v>
      </c>
      <c r="G5937" s="78" t="s">
        <v>18111</v>
      </c>
      <c r="H5937" s="33" t="s">
        <v>18136</v>
      </c>
      <c r="I5937" s="32" t="s">
        <v>18137</v>
      </c>
      <c r="J5937" s="32" t="s">
        <v>18011</v>
      </c>
      <c r="K5937" s="32" t="s">
        <v>14841</v>
      </c>
      <c r="L5937" s="34">
        <v>27.124621756</v>
      </c>
      <c r="M5937" s="34">
        <v>16952.888597500001</v>
      </c>
      <c r="N5937" s="32" t="s">
        <v>18138</v>
      </c>
      <c r="O5937" s="43" t="e">
        <f>VLOOKUP(U:U,#REF!,5,FALSE)</f>
        <v>#REF!</v>
      </c>
      <c r="P5937" s="43" t="e">
        <f>VLOOKUP(U:U,#REF!,4,FALSE)</f>
        <v>#REF!</v>
      </c>
      <c r="Q5937" s="43" t="e">
        <f>VLOOKUP(U:U,#REF!,2,FALSE)</f>
        <v>#REF!</v>
      </c>
      <c r="S5937" s="35" t="str">
        <f>VLOOKUP(G:G,old!G:J,4,FALSE)</f>
        <v>NE</v>
      </c>
      <c r="T5937" s="35" t="str">
        <f>VLOOKUP(G:G,old!G:K,5,FALSE)</f>
        <v>DWR</v>
      </c>
      <c r="U5937" s="35" t="str">
        <f>VLOOKUP(G:G,old!G:L,6,FALSE)</f>
        <v>MAE NAM KHONG</v>
      </c>
      <c r="V5937" s="43" t="str">
        <f>VLOOKUP(G:G,old!G:M,7,FALSE)</f>
        <v>Kh16B</v>
      </c>
      <c r="X5937" s="43" t="str">
        <f>IFERROR(VLOOKUP(V:V,#REF!,3,FALSE),"0")</f>
        <v>0</v>
      </c>
      <c r="Y5937" s="19">
        <f t="shared" si="92"/>
        <v>0</v>
      </c>
      <c r="Z5937" s="19" t="str">
        <f>IFERROR(VLOOKUP(C:C,#REF!,19,FALSE),"0")</f>
        <v>0</v>
      </c>
    </row>
    <row r="5938" spans="1:26" x14ac:dyDescent="0.45">
      <c r="A5938" s="32" t="s">
        <v>18006</v>
      </c>
      <c r="B5938" s="32">
        <v>2</v>
      </c>
      <c r="C5938" s="32" t="s">
        <v>18007</v>
      </c>
      <c r="D5938" s="32" t="s">
        <v>12141</v>
      </c>
      <c r="E5938" s="32" t="s">
        <v>18110</v>
      </c>
      <c r="F5938" s="32">
        <v>3</v>
      </c>
      <c r="G5938" s="78" t="s">
        <v>18111</v>
      </c>
      <c r="H5938" s="33" t="s">
        <v>18139</v>
      </c>
      <c r="I5938" s="32" t="s">
        <v>18140</v>
      </c>
      <c r="J5938" s="32" t="s">
        <v>18011</v>
      </c>
      <c r="K5938" s="32" t="s">
        <v>14841</v>
      </c>
      <c r="L5938" s="34">
        <v>12.8592668544</v>
      </c>
      <c r="M5938" s="34">
        <v>8037.041784</v>
      </c>
      <c r="N5938" s="32" t="s">
        <v>18141</v>
      </c>
      <c r="O5938" s="43" t="e">
        <f>VLOOKUP(U:U,#REF!,5,FALSE)</f>
        <v>#REF!</v>
      </c>
      <c r="P5938" s="43" t="e">
        <f>VLOOKUP(U:U,#REF!,4,FALSE)</f>
        <v>#REF!</v>
      </c>
      <c r="Q5938" s="43" t="e">
        <f>VLOOKUP(U:U,#REF!,2,FALSE)</f>
        <v>#REF!</v>
      </c>
      <c r="S5938" s="35" t="str">
        <f>VLOOKUP(G:G,old!G:J,4,FALSE)</f>
        <v>NE</v>
      </c>
      <c r="T5938" s="35" t="str">
        <f>VLOOKUP(G:G,old!G:K,5,FALSE)</f>
        <v>DWR</v>
      </c>
      <c r="U5938" s="35" t="str">
        <f>VLOOKUP(G:G,old!G:L,6,FALSE)</f>
        <v>MAE NAM KHONG</v>
      </c>
      <c r="V5938" s="43" t="str">
        <f>VLOOKUP(G:G,old!G:M,7,FALSE)</f>
        <v>Kh16B</v>
      </c>
      <c r="X5938" s="43" t="str">
        <f>IFERROR(VLOOKUP(V:V,#REF!,3,FALSE),"0")</f>
        <v>0</v>
      </c>
      <c r="Y5938" s="19">
        <f t="shared" si="92"/>
        <v>0</v>
      </c>
      <c r="Z5938" s="19" t="str">
        <f>IFERROR(VLOOKUP(C:C,#REF!,19,FALSE),"0")</f>
        <v>0</v>
      </c>
    </row>
    <row r="5939" spans="1:26" x14ac:dyDescent="0.45">
      <c r="A5939" s="32" t="s">
        <v>18006</v>
      </c>
      <c r="B5939" s="32">
        <v>2</v>
      </c>
      <c r="C5939" s="32" t="s">
        <v>18007</v>
      </c>
      <c r="D5939" s="32" t="s">
        <v>12141</v>
      </c>
      <c r="E5939" s="32" t="s">
        <v>18110</v>
      </c>
      <c r="F5939" s="32">
        <v>3</v>
      </c>
      <c r="G5939" s="78" t="s">
        <v>18111</v>
      </c>
      <c r="H5939" s="33" t="s">
        <v>18142</v>
      </c>
      <c r="I5939" s="32" t="s">
        <v>18143</v>
      </c>
      <c r="J5939" s="32" t="s">
        <v>18011</v>
      </c>
      <c r="K5939" s="32" t="s">
        <v>14841</v>
      </c>
      <c r="L5939" s="34">
        <v>26.055073546199999</v>
      </c>
      <c r="M5939" s="34">
        <v>16284.420966400001</v>
      </c>
      <c r="N5939" s="32" t="s">
        <v>18144</v>
      </c>
      <c r="O5939" s="43" t="e">
        <f>VLOOKUP(U:U,#REF!,5,FALSE)</f>
        <v>#REF!</v>
      </c>
      <c r="P5939" s="43" t="e">
        <f>VLOOKUP(U:U,#REF!,4,FALSE)</f>
        <v>#REF!</v>
      </c>
      <c r="Q5939" s="43" t="e">
        <f>VLOOKUP(U:U,#REF!,2,FALSE)</f>
        <v>#REF!</v>
      </c>
      <c r="S5939" s="35" t="str">
        <f>VLOOKUP(G:G,old!G:J,4,FALSE)</f>
        <v>NE</v>
      </c>
      <c r="T5939" s="35" t="str">
        <f>VLOOKUP(G:G,old!G:K,5,FALSE)</f>
        <v>DWR</v>
      </c>
      <c r="U5939" s="35" t="str">
        <f>VLOOKUP(G:G,old!G:L,6,FALSE)</f>
        <v>MAE NAM KHONG</v>
      </c>
      <c r="V5939" s="43" t="str">
        <f>VLOOKUP(G:G,old!G:M,7,FALSE)</f>
        <v>Kh16B</v>
      </c>
      <c r="X5939" s="43" t="str">
        <f>IFERROR(VLOOKUP(V:V,#REF!,3,FALSE),"0")</f>
        <v>0</v>
      </c>
      <c r="Y5939" s="19">
        <f t="shared" si="92"/>
        <v>0</v>
      </c>
      <c r="Z5939" s="19" t="str">
        <f>IFERROR(VLOOKUP(C:C,#REF!,19,FALSE),"0")</f>
        <v>0</v>
      </c>
    </row>
    <row r="5940" spans="1:26" x14ac:dyDescent="0.45">
      <c r="A5940" s="32" t="s">
        <v>18006</v>
      </c>
      <c r="B5940" s="32">
        <v>2</v>
      </c>
      <c r="C5940" s="32" t="s">
        <v>18007</v>
      </c>
      <c r="D5940" s="32" t="s">
        <v>12141</v>
      </c>
      <c r="E5940" s="32" t="s">
        <v>18145</v>
      </c>
      <c r="F5940" s="32">
        <v>3</v>
      </c>
      <c r="G5940" s="78" t="s">
        <v>18146</v>
      </c>
      <c r="H5940" s="33" t="s">
        <v>18147</v>
      </c>
      <c r="I5940" s="32" t="s">
        <v>18148</v>
      </c>
      <c r="J5940" s="32" t="s">
        <v>18011</v>
      </c>
      <c r="K5940" s="32" t="s">
        <v>14841</v>
      </c>
      <c r="L5940" s="34">
        <v>38.503444803999997</v>
      </c>
      <c r="M5940" s="34">
        <v>24064.653002499999</v>
      </c>
      <c r="N5940" s="32" t="s">
        <v>18149</v>
      </c>
      <c r="O5940" s="43" t="e">
        <f>VLOOKUP(U:U,#REF!,5,FALSE)</f>
        <v>#REF!</v>
      </c>
      <c r="P5940" s="43" t="e">
        <f>VLOOKUP(U:U,#REF!,4,FALSE)</f>
        <v>#REF!</v>
      </c>
      <c r="Q5940" s="43" t="e">
        <f>VLOOKUP(U:U,#REF!,2,FALSE)</f>
        <v>#REF!</v>
      </c>
      <c r="S5940" s="35" t="str">
        <f>VLOOKUP(G:G,old!G:J,4,FALSE)</f>
        <v>NE</v>
      </c>
      <c r="T5940" s="35" t="str">
        <f>VLOOKUP(G:G,old!G:K,5,FALSE)</f>
        <v>DWR</v>
      </c>
      <c r="U5940" s="35" t="str">
        <f>VLOOKUP(G:G,old!G:L,6,FALSE)</f>
        <v>MAE NAM KHONG</v>
      </c>
      <c r="V5940" s="43">
        <f>VLOOKUP(G:G,old!G:M,7,FALSE)</f>
        <v>0</v>
      </c>
      <c r="X5940" s="43" t="str">
        <f>IFERROR(VLOOKUP(V:V,#REF!,3,FALSE),"0")</f>
        <v>0</v>
      </c>
      <c r="Y5940" s="19">
        <f t="shared" si="92"/>
        <v>0</v>
      </c>
      <c r="Z5940" s="19" t="str">
        <f>IFERROR(VLOOKUP(C:C,#REF!,19,FALSE),"0")</f>
        <v>0</v>
      </c>
    </row>
    <row r="5941" spans="1:26" x14ac:dyDescent="0.45">
      <c r="A5941" s="32" t="s">
        <v>18006</v>
      </c>
      <c r="B5941" s="32">
        <v>2</v>
      </c>
      <c r="C5941" s="32" t="s">
        <v>18007</v>
      </c>
      <c r="D5941" s="32" t="s">
        <v>12141</v>
      </c>
      <c r="E5941" s="32" t="s">
        <v>18145</v>
      </c>
      <c r="F5941" s="32">
        <v>3</v>
      </c>
      <c r="G5941" s="78" t="s">
        <v>18146</v>
      </c>
      <c r="H5941" s="33" t="s">
        <v>18150</v>
      </c>
      <c r="I5941" s="32" t="s">
        <v>5412</v>
      </c>
      <c r="J5941" s="32" t="s">
        <v>18011</v>
      </c>
      <c r="K5941" s="32" t="s">
        <v>14841</v>
      </c>
      <c r="L5941" s="34">
        <v>20.9483528618</v>
      </c>
      <c r="M5941" s="34">
        <v>13092.720538600001</v>
      </c>
      <c r="N5941" s="32" t="s">
        <v>18151</v>
      </c>
      <c r="O5941" s="43" t="e">
        <f>VLOOKUP(U:U,#REF!,5,FALSE)</f>
        <v>#REF!</v>
      </c>
      <c r="P5941" s="43" t="e">
        <f>VLOOKUP(U:U,#REF!,4,FALSE)</f>
        <v>#REF!</v>
      </c>
      <c r="Q5941" s="43" t="e">
        <f>VLOOKUP(U:U,#REF!,2,FALSE)</f>
        <v>#REF!</v>
      </c>
      <c r="S5941" s="35" t="str">
        <f>VLOOKUP(G:G,old!G:J,4,FALSE)</f>
        <v>NE</v>
      </c>
      <c r="T5941" s="35" t="str">
        <f>VLOOKUP(G:G,old!G:K,5,FALSE)</f>
        <v>DWR</v>
      </c>
      <c r="U5941" s="35" t="str">
        <f>VLOOKUP(G:G,old!G:L,6,FALSE)</f>
        <v>MAE NAM KHONG</v>
      </c>
      <c r="V5941" s="43">
        <f>VLOOKUP(G:G,old!G:M,7,FALSE)</f>
        <v>0</v>
      </c>
      <c r="X5941" s="43" t="str">
        <f>IFERROR(VLOOKUP(V:V,#REF!,3,FALSE),"0")</f>
        <v>0</v>
      </c>
      <c r="Y5941" s="19">
        <f t="shared" si="92"/>
        <v>0</v>
      </c>
      <c r="Z5941" s="19" t="str">
        <f>IFERROR(VLOOKUP(C:C,#REF!,19,FALSE),"0")</f>
        <v>0</v>
      </c>
    </row>
    <row r="5942" spans="1:26" x14ac:dyDescent="0.45">
      <c r="A5942" s="32" t="s">
        <v>18006</v>
      </c>
      <c r="B5942" s="32">
        <v>2</v>
      </c>
      <c r="C5942" s="32" t="s">
        <v>18007</v>
      </c>
      <c r="D5942" s="32" t="s">
        <v>12141</v>
      </c>
      <c r="E5942" s="32" t="s">
        <v>18145</v>
      </c>
      <c r="F5942" s="32">
        <v>3</v>
      </c>
      <c r="G5942" s="78" t="s">
        <v>18146</v>
      </c>
      <c r="H5942" s="33" t="s">
        <v>18152</v>
      </c>
      <c r="I5942" s="32" t="s">
        <v>14185</v>
      </c>
      <c r="J5942" s="32" t="s">
        <v>18011</v>
      </c>
      <c r="K5942" s="32" t="s">
        <v>14841</v>
      </c>
      <c r="L5942" s="34">
        <v>15.572895691099999</v>
      </c>
      <c r="M5942" s="34">
        <v>9733.0598069400003</v>
      </c>
      <c r="N5942" s="32" t="s">
        <v>18153</v>
      </c>
      <c r="O5942" s="43" t="e">
        <f>VLOOKUP(U:U,#REF!,5,FALSE)</f>
        <v>#REF!</v>
      </c>
      <c r="P5942" s="43" t="e">
        <f>VLOOKUP(U:U,#REF!,4,FALSE)</f>
        <v>#REF!</v>
      </c>
      <c r="Q5942" s="43" t="e">
        <f>VLOOKUP(U:U,#REF!,2,FALSE)</f>
        <v>#REF!</v>
      </c>
      <c r="S5942" s="35" t="str">
        <f>VLOOKUP(G:G,old!G:J,4,FALSE)</f>
        <v>NE</v>
      </c>
      <c r="T5942" s="35" t="str">
        <f>VLOOKUP(G:G,old!G:K,5,FALSE)</f>
        <v>DWR</v>
      </c>
      <c r="U5942" s="35" t="str">
        <f>VLOOKUP(G:G,old!G:L,6,FALSE)</f>
        <v>MAE NAM KHONG</v>
      </c>
      <c r="V5942" s="43">
        <f>VLOOKUP(G:G,old!G:M,7,FALSE)</f>
        <v>0</v>
      </c>
      <c r="X5942" s="43" t="str">
        <f>IFERROR(VLOOKUP(V:V,#REF!,3,FALSE),"0")</f>
        <v>0</v>
      </c>
      <c r="Y5942" s="19">
        <f t="shared" si="92"/>
        <v>0</v>
      </c>
      <c r="Z5942" s="19" t="str">
        <f>IFERROR(VLOOKUP(C:C,#REF!,19,FALSE),"0")</f>
        <v>0</v>
      </c>
    </row>
    <row r="5943" spans="1:26" x14ac:dyDescent="0.45">
      <c r="A5943" s="32" t="s">
        <v>18006</v>
      </c>
      <c r="B5943" s="32">
        <v>2</v>
      </c>
      <c r="C5943" s="32" t="s">
        <v>18007</v>
      </c>
      <c r="D5943" s="32" t="s">
        <v>12141</v>
      </c>
      <c r="E5943" s="32" t="s">
        <v>18145</v>
      </c>
      <c r="F5943" s="32">
        <v>3</v>
      </c>
      <c r="G5943" s="78" t="s">
        <v>18146</v>
      </c>
      <c r="H5943" s="33" t="s">
        <v>18154</v>
      </c>
      <c r="I5943" s="32" t="s">
        <v>15605</v>
      </c>
      <c r="J5943" s="32" t="s">
        <v>18011</v>
      </c>
      <c r="K5943" s="32" t="s">
        <v>14841</v>
      </c>
      <c r="L5943" s="34">
        <v>45.704691482699999</v>
      </c>
      <c r="M5943" s="34">
        <v>28565.4321767</v>
      </c>
      <c r="N5943" s="32" t="s">
        <v>18155</v>
      </c>
      <c r="O5943" s="43" t="e">
        <f>VLOOKUP(U:U,#REF!,5,FALSE)</f>
        <v>#REF!</v>
      </c>
      <c r="P5943" s="43" t="e">
        <f>VLOOKUP(U:U,#REF!,4,FALSE)</f>
        <v>#REF!</v>
      </c>
      <c r="Q5943" s="43" t="e">
        <f>VLOOKUP(U:U,#REF!,2,FALSE)</f>
        <v>#REF!</v>
      </c>
      <c r="S5943" s="35" t="str">
        <f>VLOOKUP(G:G,old!G:J,4,FALSE)</f>
        <v>NE</v>
      </c>
      <c r="T5943" s="35" t="str">
        <f>VLOOKUP(G:G,old!G:K,5,FALSE)</f>
        <v>DWR</v>
      </c>
      <c r="U5943" s="35" t="str">
        <f>VLOOKUP(G:G,old!G:L,6,FALSE)</f>
        <v>MAE NAM KHONG</v>
      </c>
      <c r="V5943" s="43">
        <f>VLOOKUP(G:G,old!G:M,7,FALSE)</f>
        <v>0</v>
      </c>
      <c r="X5943" s="43" t="str">
        <f>IFERROR(VLOOKUP(V:V,#REF!,3,FALSE),"0")</f>
        <v>0</v>
      </c>
      <c r="Y5943" s="19">
        <f t="shared" si="92"/>
        <v>0</v>
      </c>
      <c r="Z5943" s="19" t="str">
        <f>IFERROR(VLOOKUP(C:C,#REF!,19,FALSE),"0")</f>
        <v>0</v>
      </c>
    </row>
    <row r="5944" spans="1:26" x14ac:dyDescent="0.45">
      <c r="A5944" s="32" t="s">
        <v>18006</v>
      </c>
      <c r="B5944" s="32">
        <v>2</v>
      </c>
      <c r="C5944" s="32" t="s">
        <v>18007</v>
      </c>
      <c r="D5944" s="32" t="s">
        <v>12141</v>
      </c>
      <c r="E5944" s="32" t="s">
        <v>18145</v>
      </c>
      <c r="F5944" s="32">
        <v>3</v>
      </c>
      <c r="G5944" s="78" t="s">
        <v>18146</v>
      </c>
      <c r="H5944" s="33" t="s">
        <v>18156</v>
      </c>
      <c r="I5944" s="32" t="s">
        <v>18157</v>
      </c>
      <c r="J5944" s="32" t="s">
        <v>18011</v>
      </c>
      <c r="K5944" s="32" t="s">
        <v>14841</v>
      </c>
      <c r="L5944" s="34">
        <v>36.927114621199998</v>
      </c>
      <c r="M5944" s="34">
        <v>23079.4466383</v>
      </c>
      <c r="N5944" s="32" t="s">
        <v>18158</v>
      </c>
      <c r="O5944" s="43" t="e">
        <f>VLOOKUP(U:U,#REF!,5,FALSE)</f>
        <v>#REF!</v>
      </c>
      <c r="P5944" s="43" t="e">
        <f>VLOOKUP(U:U,#REF!,4,FALSE)</f>
        <v>#REF!</v>
      </c>
      <c r="Q5944" s="43" t="e">
        <f>VLOOKUP(U:U,#REF!,2,FALSE)</f>
        <v>#REF!</v>
      </c>
      <c r="S5944" s="35" t="str">
        <f>VLOOKUP(G:G,old!G:J,4,FALSE)</f>
        <v>NE</v>
      </c>
      <c r="T5944" s="35" t="str">
        <f>VLOOKUP(G:G,old!G:K,5,FALSE)</f>
        <v>DWR</v>
      </c>
      <c r="U5944" s="35" t="str">
        <f>VLOOKUP(G:G,old!G:L,6,FALSE)</f>
        <v>MAE NAM KHONG</v>
      </c>
      <c r="V5944" s="43">
        <f>VLOOKUP(G:G,old!G:M,7,FALSE)</f>
        <v>0</v>
      </c>
      <c r="X5944" s="43" t="str">
        <f>IFERROR(VLOOKUP(V:V,#REF!,3,FALSE),"0")</f>
        <v>0</v>
      </c>
      <c r="Y5944" s="19">
        <f t="shared" si="92"/>
        <v>0</v>
      </c>
      <c r="Z5944" s="19" t="str">
        <f>IFERROR(VLOOKUP(C:C,#REF!,19,FALSE),"0")</f>
        <v>0</v>
      </c>
    </row>
    <row r="5945" spans="1:26" x14ac:dyDescent="0.45">
      <c r="A5945" s="32" t="s">
        <v>18006</v>
      </c>
      <c r="B5945" s="32">
        <v>2</v>
      </c>
      <c r="C5945" s="32" t="s">
        <v>18007</v>
      </c>
      <c r="D5945" s="32" t="s">
        <v>12141</v>
      </c>
      <c r="E5945" s="32" t="s">
        <v>18145</v>
      </c>
      <c r="F5945" s="32">
        <v>3</v>
      </c>
      <c r="G5945" s="78" t="s">
        <v>18146</v>
      </c>
      <c r="H5945" s="33" t="s">
        <v>18159</v>
      </c>
      <c r="I5945" s="32" t="s">
        <v>18160</v>
      </c>
      <c r="J5945" s="32" t="s">
        <v>18011</v>
      </c>
      <c r="K5945" s="32" t="s">
        <v>14841</v>
      </c>
      <c r="L5945" s="34">
        <v>14.942708972</v>
      </c>
      <c r="M5945" s="34">
        <v>9339.1931074999993</v>
      </c>
      <c r="N5945" s="32" t="s">
        <v>18161</v>
      </c>
      <c r="O5945" s="43" t="e">
        <f>VLOOKUP(U:U,#REF!,5,FALSE)</f>
        <v>#REF!</v>
      </c>
      <c r="P5945" s="43" t="e">
        <f>VLOOKUP(U:U,#REF!,4,FALSE)</f>
        <v>#REF!</v>
      </c>
      <c r="Q5945" s="43" t="e">
        <f>VLOOKUP(U:U,#REF!,2,FALSE)</f>
        <v>#REF!</v>
      </c>
      <c r="S5945" s="35" t="str">
        <f>VLOOKUP(G:G,old!G:J,4,FALSE)</f>
        <v>NE</v>
      </c>
      <c r="T5945" s="35" t="str">
        <f>VLOOKUP(G:G,old!G:K,5,FALSE)</f>
        <v>DWR</v>
      </c>
      <c r="U5945" s="35" t="str">
        <f>VLOOKUP(G:G,old!G:L,6,FALSE)</f>
        <v>MAE NAM KHONG</v>
      </c>
      <c r="V5945" s="43">
        <f>VLOOKUP(G:G,old!G:M,7,FALSE)</f>
        <v>0</v>
      </c>
      <c r="X5945" s="43" t="str">
        <f>IFERROR(VLOOKUP(V:V,#REF!,3,FALSE),"0")</f>
        <v>0</v>
      </c>
      <c r="Y5945" s="19">
        <f t="shared" si="92"/>
        <v>0</v>
      </c>
      <c r="Z5945" s="19" t="str">
        <f>IFERROR(VLOOKUP(C:C,#REF!,19,FALSE),"0")</f>
        <v>0</v>
      </c>
    </row>
    <row r="5946" spans="1:26" x14ac:dyDescent="0.45">
      <c r="A5946" s="32" t="s">
        <v>18006</v>
      </c>
      <c r="B5946" s="32">
        <v>2</v>
      </c>
      <c r="C5946" s="32" t="s">
        <v>18007</v>
      </c>
      <c r="D5946" s="32" t="s">
        <v>12141</v>
      </c>
      <c r="E5946" s="32" t="s">
        <v>18145</v>
      </c>
      <c r="F5946" s="32">
        <v>3</v>
      </c>
      <c r="G5946" s="78" t="s">
        <v>18146</v>
      </c>
      <c r="H5946" s="33" t="s">
        <v>18162</v>
      </c>
      <c r="I5946" s="32" t="s">
        <v>18163</v>
      </c>
      <c r="J5946" s="32" t="s">
        <v>18011</v>
      </c>
      <c r="K5946" s="32" t="s">
        <v>14841</v>
      </c>
      <c r="L5946" s="34">
        <v>20.5424780946</v>
      </c>
      <c r="M5946" s="34">
        <v>12839.048809100001</v>
      </c>
      <c r="N5946" s="32" t="s">
        <v>18164</v>
      </c>
      <c r="O5946" s="43" t="e">
        <f>VLOOKUP(U:U,#REF!,5,FALSE)</f>
        <v>#REF!</v>
      </c>
      <c r="P5946" s="43" t="e">
        <f>VLOOKUP(U:U,#REF!,4,FALSE)</f>
        <v>#REF!</v>
      </c>
      <c r="Q5946" s="43" t="e">
        <f>VLOOKUP(U:U,#REF!,2,FALSE)</f>
        <v>#REF!</v>
      </c>
      <c r="S5946" s="35" t="str">
        <f>VLOOKUP(G:G,old!G:J,4,FALSE)</f>
        <v>NE</v>
      </c>
      <c r="T5946" s="35" t="str">
        <f>VLOOKUP(G:G,old!G:K,5,FALSE)</f>
        <v>DWR</v>
      </c>
      <c r="U5946" s="35" t="str">
        <f>VLOOKUP(G:G,old!G:L,6,FALSE)</f>
        <v>MAE NAM KHONG</v>
      </c>
      <c r="V5946" s="43">
        <f>VLOOKUP(G:G,old!G:M,7,FALSE)</f>
        <v>0</v>
      </c>
      <c r="X5946" s="43" t="str">
        <f>IFERROR(VLOOKUP(V:V,#REF!,3,FALSE),"0")</f>
        <v>0</v>
      </c>
      <c r="Y5946" s="19">
        <f t="shared" si="92"/>
        <v>0</v>
      </c>
      <c r="Z5946" s="19" t="str">
        <f>IFERROR(VLOOKUP(C:C,#REF!,19,FALSE),"0")</f>
        <v>0</v>
      </c>
    </row>
    <row r="5947" spans="1:26" x14ac:dyDescent="0.45">
      <c r="A5947" s="32" t="s">
        <v>18006</v>
      </c>
      <c r="B5947" s="32">
        <v>2</v>
      </c>
      <c r="C5947" s="32" t="s">
        <v>18007</v>
      </c>
      <c r="D5947" s="32" t="s">
        <v>12141</v>
      </c>
      <c r="E5947" s="32" t="s">
        <v>18145</v>
      </c>
      <c r="F5947" s="32">
        <v>3</v>
      </c>
      <c r="G5947" s="78" t="s">
        <v>18146</v>
      </c>
      <c r="H5947" s="33" t="s">
        <v>18165</v>
      </c>
      <c r="I5947" s="32" t="s">
        <v>17370</v>
      </c>
      <c r="J5947" s="32" t="s">
        <v>18011</v>
      </c>
      <c r="K5947" s="32" t="s">
        <v>14841</v>
      </c>
      <c r="L5947" s="34">
        <v>33.887880688800003</v>
      </c>
      <c r="M5947" s="34">
        <v>21179.925430499999</v>
      </c>
      <c r="N5947" s="32" t="s">
        <v>18166</v>
      </c>
      <c r="O5947" s="43" t="e">
        <f>VLOOKUP(U:U,#REF!,5,FALSE)</f>
        <v>#REF!</v>
      </c>
      <c r="P5947" s="43" t="e">
        <f>VLOOKUP(U:U,#REF!,4,FALSE)</f>
        <v>#REF!</v>
      </c>
      <c r="Q5947" s="43" t="e">
        <f>VLOOKUP(U:U,#REF!,2,FALSE)</f>
        <v>#REF!</v>
      </c>
      <c r="S5947" s="35" t="str">
        <f>VLOOKUP(G:G,old!G:J,4,FALSE)</f>
        <v>NE</v>
      </c>
      <c r="T5947" s="35" t="str">
        <f>VLOOKUP(G:G,old!G:K,5,FALSE)</f>
        <v>DWR</v>
      </c>
      <c r="U5947" s="35" t="str">
        <f>VLOOKUP(G:G,old!G:L,6,FALSE)</f>
        <v>MAE NAM KHONG</v>
      </c>
      <c r="V5947" s="43">
        <f>VLOOKUP(G:G,old!G:M,7,FALSE)</f>
        <v>0</v>
      </c>
      <c r="X5947" s="43" t="str">
        <f>IFERROR(VLOOKUP(V:V,#REF!,3,FALSE),"0")</f>
        <v>0</v>
      </c>
      <c r="Y5947" s="19">
        <f t="shared" si="92"/>
        <v>0</v>
      </c>
      <c r="Z5947" s="19" t="str">
        <f>IFERROR(VLOOKUP(C:C,#REF!,19,FALSE),"0")</f>
        <v>0</v>
      </c>
    </row>
    <row r="5948" spans="1:26" x14ac:dyDescent="0.45">
      <c r="A5948" s="32" t="s">
        <v>18006</v>
      </c>
      <c r="B5948" s="32">
        <v>2</v>
      </c>
      <c r="C5948" s="32" t="s">
        <v>18007</v>
      </c>
      <c r="D5948" s="32" t="s">
        <v>12141</v>
      </c>
      <c r="E5948" s="32" t="s">
        <v>18167</v>
      </c>
      <c r="F5948" s="32">
        <v>3</v>
      </c>
      <c r="G5948" s="78" t="s">
        <v>7080</v>
      </c>
      <c r="H5948" s="33" t="s">
        <v>18168</v>
      </c>
      <c r="I5948" s="32" t="s">
        <v>7080</v>
      </c>
      <c r="J5948" s="32" t="s">
        <v>18011</v>
      </c>
      <c r="K5948" s="32" t="s">
        <v>14841</v>
      </c>
      <c r="L5948" s="34">
        <v>79.967975288999995</v>
      </c>
      <c r="M5948" s="34">
        <v>49979.9845556</v>
      </c>
      <c r="N5948" s="32" t="s">
        <v>18169</v>
      </c>
      <c r="O5948" s="43" t="e">
        <f>VLOOKUP(U:U,#REF!,5,FALSE)</f>
        <v>#REF!</v>
      </c>
      <c r="P5948" s="43" t="e">
        <f>VLOOKUP(U:U,#REF!,4,FALSE)</f>
        <v>#REF!</v>
      </c>
      <c r="Q5948" s="43" t="e">
        <f>VLOOKUP(U:U,#REF!,2,FALSE)</f>
        <v>#REF!</v>
      </c>
      <c r="S5948" s="35" t="str">
        <f>VLOOKUP(G:G,old!G:J,4,FALSE)</f>
        <v>NE</v>
      </c>
      <c r="T5948" s="35" t="str">
        <f>VLOOKUP(G:G,old!G:K,5,FALSE)</f>
        <v>RID_area</v>
      </c>
      <c r="U5948" s="35" t="str">
        <f>VLOOKUP(G:G,old!G:L,6,FALSE)</f>
        <v>MAE NAM KHONG</v>
      </c>
      <c r="V5948" s="43">
        <f>VLOOKUP(G:G,old!G:M,7,FALSE)</f>
        <v>0</v>
      </c>
      <c r="X5948" s="43" t="str">
        <f>IFERROR(VLOOKUP(V:V,#REF!,3,FALSE),"0")</f>
        <v>0</v>
      </c>
      <c r="Y5948" s="19">
        <f t="shared" si="92"/>
        <v>0</v>
      </c>
      <c r="Z5948" s="19" t="str">
        <f>IFERROR(VLOOKUP(C:C,#REF!,19,FALSE),"0")</f>
        <v>0</v>
      </c>
    </row>
    <row r="5949" spans="1:26" x14ac:dyDescent="0.45">
      <c r="A5949" s="32" t="s">
        <v>18006</v>
      </c>
      <c r="B5949" s="32">
        <v>2</v>
      </c>
      <c r="C5949" s="32" t="s">
        <v>18007</v>
      </c>
      <c r="D5949" s="32" t="s">
        <v>12141</v>
      </c>
      <c r="E5949" s="32" t="s">
        <v>18167</v>
      </c>
      <c r="F5949" s="32">
        <v>3</v>
      </c>
      <c r="G5949" s="78" t="s">
        <v>7080</v>
      </c>
      <c r="H5949" s="33" t="s">
        <v>18170</v>
      </c>
      <c r="I5949" s="32" t="s">
        <v>18171</v>
      </c>
      <c r="J5949" s="32" t="s">
        <v>18011</v>
      </c>
      <c r="K5949" s="32" t="s">
        <v>14841</v>
      </c>
      <c r="L5949" s="34">
        <v>29.561518250999999</v>
      </c>
      <c r="M5949" s="34">
        <v>18475.948906900001</v>
      </c>
      <c r="N5949" s="32" t="s">
        <v>18172</v>
      </c>
      <c r="O5949" s="43" t="e">
        <f>VLOOKUP(U:U,#REF!,5,FALSE)</f>
        <v>#REF!</v>
      </c>
      <c r="P5949" s="43" t="e">
        <f>VLOOKUP(U:U,#REF!,4,FALSE)</f>
        <v>#REF!</v>
      </c>
      <c r="Q5949" s="43" t="e">
        <f>VLOOKUP(U:U,#REF!,2,FALSE)</f>
        <v>#REF!</v>
      </c>
      <c r="S5949" s="35" t="str">
        <f>VLOOKUP(G:G,old!G:J,4,FALSE)</f>
        <v>NE</v>
      </c>
      <c r="T5949" s="35" t="str">
        <f>VLOOKUP(G:G,old!G:K,5,FALSE)</f>
        <v>RID_area</v>
      </c>
      <c r="U5949" s="35" t="str">
        <f>VLOOKUP(G:G,old!G:L,6,FALSE)</f>
        <v>MAE NAM KHONG</v>
      </c>
      <c r="V5949" s="43">
        <f>VLOOKUP(G:G,old!G:M,7,FALSE)</f>
        <v>0</v>
      </c>
      <c r="X5949" s="43" t="str">
        <f>IFERROR(VLOOKUP(V:V,#REF!,3,FALSE),"0")</f>
        <v>0</v>
      </c>
      <c r="Y5949" s="19">
        <f t="shared" si="92"/>
        <v>0</v>
      </c>
      <c r="Z5949" s="19" t="str">
        <f>IFERROR(VLOOKUP(C:C,#REF!,19,FALSE),"0")</f>
        <v>0</v>
      </c>
    </row>
    <row r="5950" spans="1:26" x14ac:dyDescent="0.45">
      <c r="A5950" s="32" t="s">
        <v>18006</v>
      </c>
      <c r="B5950" s="32">
        <v>2</v>
      </c>
      <c r="C5950" s="32" t="s">
        <v>18007</v>
      </c>
      <c r="D5950" s="32" t="s">
        <v>12141</v>
      </c>
      <c r="E5950" s="32" t="s">
        <v>18167</v>
      </c>
      <c r="F5950" s="32">
        <v>3</v>
      </c>
      <c r="G5950" s="78" t="s">
        <v>7080</v>
      </c>
      <c r="H5950" s="33" t="s">
        <v>18173</v>
      </c>
      <c r="I5950" s="32" t="s">
        <v>12097</v>
      </c>
      <c r="J5950" s="32" t="s">
        <v>18011</v>
      </c>
      <c r="K5950" s="32" t="s">
        <v>14841</v>
      </c>
      <c r="L5950" s="34">
        <v>40.199423127199999</v>
      </c>
      <c r="M5950" s="34">
        <v>25124.6394545</v>
      </c>
      <c r="N5950" s="32" t="s">
        <v>18174</v>
      </c>
      <c r="O5950" s="43" t="e">
        <f>VLOOKUP(U:U,#REF!,5,FALSE)</f>
        <v>#REF!</v>
      </c>
      <c r="P5950" s="43" t="e">
        <f>VLOOKUP(U:U,#REF!,4,FALSE)</f>
        <v>#REF!</v>
      </c>
      <c r="Q5950" s="43" t="e">
        <f>VLOOKUP(U:U,#REF!,2,FALSE)</f>
        <v>#REF!</v>
      </c>
      <c r="S5950" s="35" t="str">
        <f>VLOOKUP(G:G,old!G:J,4,FALSE)</f>
        <v>NE</v>
      </c>
      <c r="T5950" s="35" t="str">
        <f>VLOOKUP(G:G,old!G:K,5,FALSE)</f>
        <v>RID_area</v>
      </c>
      <c r="U5950" s="35" t="str">
        <f>VLOOKUP(G:G,old!G:L,6,FALSE)</f>
        <v>MAE NAM KHONG</v>
      </c>
      <c r="V5950" s="43">
        <f>VLOOKUP(G:G,old!G:M,7,FALSE)</f>
        <v>0</v>
      </c>
      <c r="X5950" s="43" t="str">
        <f>IFERROR(VLOOKUP(V:V,#REF!,3,FALSE),"0")</f>
        <v>0</v>
      </c>
      <c r="Y5950" s="19">
        <f t="shared" si="92"/>
        <v>0</v>
      </c>
      <c r="Z5950" s="19" t="str">
        <f>IFERROR(VLOOKUP(C:C,#REF!,19,FALSE),"0")</f>
        <v>0</v>
      </c>
    </row>
    <row r="5951" spans="1:26" x14ac:dyDescent="0.45">
      <c r="A5951" s="32" t="s">
        <v>18006</v>
      </c>
      <c r="B5951" s="32">
        <v>2</v>
      </c>
      <c r="C5951" s="32" t="s">
        <v>18007</v>
      </c>
      <c r="D5951" s="32" t="s">
        <v>12141</v>
      </c>
      <c r="E5951" s="32" t="s">
        <v>18167</v>
      </c>
      <c r="F5951" s="32">
        <v>3</v>
      </c>
      <c r="G5951" s="78" t="s">
        <v>7080</v>
      </c>
      <c r="H5951" s="33" t="s">
        <v>18175</v>
      </c>
      <c r="I5951" s="32" t="s">
        <v>18176</v>
      </c>
      <c r="J5951" s="32" t="s">
        <v>18011</v>
      </c>
      <c r="K5951" s="32" t="s">
        <v>14841</v>
      </c>
      <c r="L5951" s="34">
        <v>33.3106977813</v>
      </c>
      <c r="M5951" s="34">
        <v>20819.186113299998</v>
      </c>
      <c r="N5951" s="32" t="s">
        <v>18177</v>
      </c>
      <c r="O5951" s="43" t="e">
        <f>VLOOKUP(U:U,#REF!,5,FALSE)</f>
        <v>#REF!</v>
      </c>
      <c r="P5951" s="43" t="e">
        <f>VLOOKUP(U:U,#REF!,4,FALSE)</f>
        <v>#REF!</v>
      </c>
      <c r="Q5951" s="43" t="e">
        <f>VLOOKUP(U:U,#REF!,2,FALSE)</f>
        <v>#REF!</v>
      </c>
      <c r="S5951" s="35" t="str">
        <f>VLOOKUP(G:G,old!G:J,4,FALSE)</f>
        <v>NE</v>
      </c>
      <c r="T5951" s="35" t="str">
        <f>VLOOKUP(G:G,old!G:K,5,FALSE)</f>
        <v>RID_area</v>
      </c>
      <c r="U5951" s="35" t="str">
        <f>VLOOKUP(G:G,old!G:L,6,FALSE)</f>
        <v>MAE NAM KHONG</v>
      </c>
      <c r="V5951" s="43">
        <f>VLOOKUP(G:G,old!G:M,7,FALSE)</f>
        <v>0</v>
      </c>
      <c r="X5951" s="43" t="str">
        <f>IFERROR(VLOOKUP(V:V,#REF!,3,FALSE),"0")</f>
        <v>0</v>
      </c>
      <c r="Y5951" s="19">
        <f t="shared" si="92"/>
        <v>0</v>
      </c>
      <c r="Z5951" s="19" t="str">
        <f>IFERROR(VLOOKUP(C:C,#REF!,19,FALSE),"0")</f>
        <v>0</v>
      </c>
    </row>
    <row r="5952" spans="1:26" x14ac:dyDescent="0.45">
      <c r="A5952" s="32" t="s">
        <v>18006</v>
      </c>
      <c r="B5952" s="32">
        <v>2</v>
      </c>
      <c r="C5952" s="32" t="s">
        <v>18007</v>
      </c>
      <c r="D5952" s="32" t="s">
        <v>12141</v>
      </c>
      <c r="E5952" s="32" t="s">
        <v>18167</v>
      </c>
      <c r="F5952" s="32">
        <v>3</v>
      </c>
      <c r="G5952" s="78" t="s">
        <v>7080</v>
      </c>
      <c r="H5952" s="33" t="s">
        <v>18178</v>
      </c>
      <c r="I5952" s="32" t="s">
        <v>2509</v>
      </c>
      <c r="J5952" s="32" t="s">
        <v>18011</v>
      </c>
      <c r="K5952" s="32" t="s">
        <v>14841</v>
      </c>
      <c r="L5952" s="34">
        <v>46.257669717699997</v>
      </c>
      <c r="M5952" s="34">
        <v>28911.0435736</v>
      </c>
      <c r="N5952" s="32" t="s">
        <v>18179</v>
      </c>
      <c r="O5952" s="43" t="e">
        <f>VLOOKUP(U:U,#REF!,5,FALSE)</f>
        <v>#REF!</v>
      </c>
      <c r="P5952" s="43" t="e">
        <f>VLOOKUP(U:U,#REF!,4,FALSE)</f>
        <v>#REF!</v>
      </c>
      <c r="Q5952" s="43" t="e">
        <f>VLOOKUP(U:U,#REF!,2,FALSE)</f>
        <v>#REF!</v>
      </c>
      <c r="S5952" s="35" t="str">
        <f>VLOOKUP(G:G,old!G:J,4,FALSE)</f>
        <v>NE</v>
      </c>
      <c r="T5952" s="35" t="str">
        <f>VLOOKUP(G:G,old!G:K,5,FALSE)</f>
        <v>RID_area</v>
      </c>
      <c r="U5952" s="35" t="str">
        <f>VLOOKUP(G:G,old!G:L,6,FALSE)</f>
        <v>MAE NAM KHONG</v>
      </c>
      <c r="V5952" s="43">
        <f>VLOOKUP(G:G,old!G:M,7,FALSE)</f>
        <v>0</v>
      </c>
      <c r="X5952" s="43" t="str">
        <f>IFERROR(VLOOKUP(V:V,#REF!,3,FALSE),"0")</f>
        <v>0</v>
      </c>
      <c r="Y5952" s="19">
        <f t="shared" si="92"/>
        <v>0</v>
      </c>
      <c r="Z5952" s="19" t="str">
        <f>IFERROR(VLOOKUP(C:C,#REF!,19,FALSE),"0")</f>
        <v>0</v>
      </c>
    </row>
    <row r="5953" spans="1:26" x14ac:dyDescent="0.45">
      <c r="A5953" s="32" t="s">
        <v>18006</v>
      </c>
      <c r="B5953" s="32">
        <v>2</v>
      </c>
      <c r="C5953" s="32" t="s">
        <v>18007</v>
      </c>
      <c r="D5953" s="32" t="s">
        <v>12141</v>
      </c>
      <c r="E5953" s="32" t="s">
        <v>18167</v>
      </c>
      <c r="F5953" s="32">
        <v>3</v>
      </c>
      <c r="G5953" s="78" t="s">
        <v>7080</v>
      </c>
      <c r="H5953" s="33" t="s">
        <v>18180</v>
      </c>
      <c r="I5953" s="32" t="s">
        <v>18181</v>
      </c>
      <c r="J5953" s="32" t="s">
        <v>18011</v>
      </c>
      <c r="K5953" s="32" t="s">
        <v>14841</v>
      </c>
      <c r="L5953" s="34">
        <v>62.1956518366</v>
      </c>
      <c r="M5953" s="34">
        <v>38872.282397900002</v>
      </c>
      <c r="N5953" s="32" t="s">
        <v>18182</v>
      </c>
      <c r="O5953" s="43" t="e">
        <f>VLOOKUP(U:U,#REF!,5,FALSE)</f>
        <v>#REF!</v>
      </c>
      <c r="P5953" s="43" t="e">
        <f>VLOOKUP(U:U,#REF!,4,FALSE)</f>
        <v>#REF!</v>
      </c>
      <c r="Q5953" s="43" t="e">
        <f>VLOOKUP(U:U,#REF!,2,FALSE)</f>
        <v>#REF!</v>
      </c>
      <c r="S5953" s="35" t="str">
        <f>VLOOKUP(G:G,old!G:J,4,FALSE)</f>
        <v>NE</v>
      </c>
      <c r="T5953" s="35" t="str">
        <f>VLOOKUP(G:G,old!G:K,5,FALSE)</f>
        <v>RID_area</v>
      </c>
      <c r="U5953" s="35" t="str">
        <f>VLOOKUP(G:G,old!G:L,6,FALSE)</f>
        <v>MAE NAM KHONG</v>
      </c>
      <c r="V5953" s="43">
        <f>VLOOKUP(G:G,old!G:M,7,FALSE)</f>
        <v>0</v>
      </c>
      <c r="X5953" s="43" t="str">
        <f>IFERROR(VLOOKUP(V:V,#REF!,3,FALSE),"0")</f>
        <v>0</v>
      </c>
      <c r="Y5953" s="19">
        <f t="shared" si="92"/>
        <v>0</v>
      </c>
      <c r="Z5953" s="19" t="str">
        <f>IFERROR(VLOOKUP(C:C,#REF!,19,FALSE),"0")</f>
        <v>0</v>
      </c>
    </row>
    <row r="5954" spans="1:26" x14ac:dyDescent="0.45">
      <c r="A5954" s="32" t="s">
        <v>18006</v>
      </c>
      <c r="B5954" s="32">
        <v>2</v>
      </c>
      <c r="C5954" s="32" t="s">
        <v>18007</v>
      </c>
      <c r="D5954" s="32" t="s">
        <v>12141</v>
      </c>
      <c r="E5954" s="32" t="s">
        <v>18167</v>
      </c>
      <c r="F5954" s="32">
        <v>3</v>
      </c>
      <c r="G5954" s="78" t="s">
        <v>7080</v>
      </c>
      <c r="H5954" s="33" t="s">
        <v>18183</v>
      </c>
      <c r="I5954" s="32" t="s">
        <v>12270</v>
      </c>
      <c r="J5954" s="32" t="s">
        <v>18011</v>
      </c>
      <c r="K5954" s="32" t="s">
        <v>14841</v>
      </c>
      <c r="L5954" s="34">
        <v>64.079580863999993</v>
      </c>
      <c r="M5954" s="34">
        <v>40049.738039999997</v>
      </c>
      <c r="N5954" s="32" t="s">
        <v>18184</v>
      </c>
      <c r="O5954" s="43" t="e">
        <f>VLOOKUP(U:U,#REF!,5,FALSE)</f>
        <v>#REF!</v>
      </c>
      <c r="P5954" s="43" t="e">
        <f>VLOOKUP(U:U,#REF!,4,FALSE)</f>
        <v>#REF!</v>
      </c>
      <c r="Q5954" s="43" t="e">
        <f>VLOOKUP(U:U,#REF!,2,FALSE)</f>
        <v>#REF!</v>
      </c>
      <c r="S5954" s="35" t="str">
        <f>VLOOKUP(G:G,old!G:J,4,FALSE)</f>
        <v>NE</v>
      </c>
      <c r="T5954" s="35" t="str">
        <f>VLOOKUP(G:G,old!G:K,5,FALSE)</f>
        <v>RID_area</v>
      </c>
      <c r="U5954" s="35" t="str">
        <f>VLOOKUP(G:G,old!G:L,6,FALSE)</f>
        <v>MAE NAM KHONG</v>
      </c>
      <c r="V5954" s="43">
        <f>VLOOKUP(G:G,old!G:M,7,FALSE)</f>
        <v>0</v>
      </c>
      <c r="X5954" s="43" t="str">
        <f>IFERROR(VLOOKUP(V:V,#REF!,3,FALSE),"0")</f>
        <v>0</v>
      </c>
      <c r="Y5954" s="19">
        <f t="shared" si="92"/>
        <v>0</v>
      </c>
      <c r="Z5954" s="19" t="str">
        <f>IFERROR(VLOOKUP(C:C,#REF!,19,FALSE),"0")</f>
        <v>0</v>
      </c>
    </row>
    <row r="5955" spans="1:26" x14ac:dyDescent="0.45">
      <c r="A5955" s="32" t="s">
        <v>18006</v>
      </c>
      <c r="B5955" s="32">
        <v>2</v>
      </c>
      <c r="C5955" s="32" t="s">
        <v>18007</v>
      </c>
      <c r="D5955" s="32" t="s">
        <v>12141</v>
      </c>
      <c r="E5955" s="32" t="s">
        <v>18167</v>
      </c>
      <c r="F5955" s="32">
        <v>3</v>
      </c>
      <c r="G5955" s="78" t="s">
        <v>7080</v>
      </c>
      <c r="H5955" s="33" t="s">
        <v>18185</v>
      </c>
      <c r="I5955" s="32" t="s">
        <v>2712</v>
      </c>
      <c r="J5955" s="32" t="s">
        <v>18011</v>
      </c>
      <c r="K5955" s="32" t="s">
        <v>14841</v>
      </c>
      <c r="L5955" s="34">
        <v>108.237120512</v>
      </c>
      <c r="M5955" s="34">
        <v>67648.200320000004</v>
      </c>
      <c r="N5955" s="32" t="s">
        <v>18186</v>
      </c>
      <c r="O5955" s="43" t="e">
        <f>VLOOKUP(U:U,#REF!,5,FALSE)</f>
        <v>#REF!</v>
      </c>
      <c r="P5955" s="43" t="e">
        <f>VLOOKUP(U:U,#REF!,4,FALSE)</f>
        <v>#REF!</v>
      </c>
      <c r="Q5955" s="43" t="e">
        <f>VLOOKUP(U:U,#REF!,2,FALSE)</f>
        <v>#REF!</v>
      </c>
      <c r="S5955" s="35" t="str">
        <f>VLOOKUP(G:G,old!G:J,4,FALSE)</f>
        <v>NE</v>
      </c>
      <c r="T5955" s="35" t="str">
        <f>VLOOKUP(G:G,old!G:K,5,FALSE)</f>
        <v>RID_area</v>
      </c>
      <c r="U5955" s="35" t="str">
        <f>VLOOKUP(G:G,old!G:L,6,FALSE)</f>
        <v>MAE NAM KHONG</v>
      </c>
      <c r="V5955" s="43">
        <f>VLOOKUP(G:G,old!G:M,7,FALSE)</f>
        <v>0</v>
      </c>
      <c r="X5955" s="43" t="str">
        <f>IFERROR(VLOOKUP(V:V,#REF!,3,FALSE),"0")</f>
        <v>0</v>
      </c>
      <c r="Y5955" s="19">
        <f t="shared" si="92"/>
        <v>0</v>
      </c>
      <c r="Z5955" s="19" t="str">
        <f>IFERROR(VLOOKUP(C:C,#REF!,19,FALSE),"0")</f>
        <v>0</v>
      </c>
    </row>
    <row r="5956" spans="1:26" x14ac:dyDescent="0.45">
      <c r="A5956" s="32" t="s">
        <v>18006</v>
      </c>
      <c r="B5956" s="32">
        <v>2</v>
      </c>
      <c r="C5956" s="32" t="s">
        <v>18007</v>
      </c>
      <c r="D5956" s="32" t="s">
        <v>12141</v>
      </c>
      <c r="E5956" s="32" t="s">
        <v>18167</v>
      </c>
      <c r="F5956" s="32">
        <v>3</v>
      </c>
      <c r="G5956" s="78" t="s">
        <v>7080</v>
      </c>
      <c r="H5956" s="33" t="s">
        <v>18187</v>
      </c>
      <c r="I5956" s="32" t="s">
        <v>18188</v>
      </c>
      <c r="J5956" s="32" t="s">
        <v>18011</v>
      </c>
      <c r="K5956" s="32" t="s">
        <v>14841</v>
      </c>
      <c r="L5956" s="34">
        <v>42.008451176599998</v>
      </c>
      <c r="M5956" s="34">
        <v>26255.281985400001</v>
      </c>
      <c r="N5956" s="32" t="s">
        <v>18189</v>
      </c>
      <c r="O5956" s="43" t="e">
        <f>VLOOKUP(U:U,#REF!,5,FALSE)</f>
        <v>#REF!</v>
      </c>
      <c r="P5956" s="43" t="e">
        <f>VLOOKUP(U:U,#REF!,4,FALSE)</f>
        <v>#REF!</v>
      </c>
      <c r="Q5956" s="43" t="e">
        <f>VLOOKUP(U:U,#REF!,2,FALSE)</f>
        <v>#REF!</v>
      </c>
      <c r="S5956" s="35" t="str">
        <f>VLOOKUP(G:G,old!G:J,4,FALSE)</f>
        <v>NE</v>
      </c>
      <c r="T5956" s="35" t="str">
        <f>VLOOKUP(G:G,old!G:K,5,FALSE)</f>
        <v>RID_area</v>
      </c>
      <c r="U5956" s="35" t="str">
        <f>VLOOKUP(G:G,old!G:L,6,FALSE)</f>
        <v>MAE NAM KHONG</v>
      </c>
      <c r="V5956" s="43">
        <f>VLOOKUP(G:G,old!G:M,7,FALSE)</f>
        <v>0</v>
      </c>
      <c r="X5956" s="43" t="str">
        <f>IFERROR(VLOOKUP(V:V,#REF!,3,FALSE),"0")</f>
        <v>0</v>
      </c>
      <c r="Y5956" s="19">
        <f t="shared" ref="Y5956:Y6019" si="93">X5956*1</f>
        <v>0</v>
      </c>
      <c r="Z5956" s="19" t="str">
        <f>IFERROR(VLOOKUP(C:C,#REF!,19,FALSE),"0")</f>
        <v>0</v>
      </c>
    </row>
    <row r="5957" spans="1:26" x14ac:dyDescent="0.45">
      <c r="A5957" s="32" t="s">
        <v>18006</v>
      </c>
      <c r="B5957" s="32">
        <v>2</v>
      </c>
      <c r="C5957" s="32" t="s">
        <v>18007</v>
      </c>
      <c r="D5957" s="32" t="s">
        <v>12141</v>
      </c>
      <c r="E5957" s="32" t="s">
        <v>18167</v>
      </c>
      <c r="F5957" s="32">
        <v>3</v>
      </c>
      <c r="G5957" s="78" t="s">
        <v>7080</v>
      </c>
      <c r="H5957" s="33" t="s">
        <v>18190</v>
      </c>
      <c r="I5957" s="32" t="s">
        <v>6142</v>
      </c>
      <c r="J5957" s="32" t="s">
        <v>18011</v>
      </c>
      <c r="K5957" s="32" t="s">
        <v>14841</v>
      </c>
      <c r="L5957" s="34">
        <v>70.700744272199998</v>
      </c>
      <c r="M5957" s="34">
        <v>44187.965170099997</v>
      </c>
      <c r="N5957" s="32" t="s">
        <v>18191</v>
      </c>
      <c r="O5957" s="43" t="e">
        <f>VLOOKUP(U:U,#REF!,5,FALSE)</f>
        <v>#REF!</v>
      </c>
      <c r="P5957" s="43" t="e">
        <f>VLOOKUP(U:U,#REF!,4,FALSE)</f>
        <v>#REF!</v>
      </c>
      <c r="Q5957" s="43" t="e">
        <f>VLOOKUP(U:U,#REF!,2,FALSE)</f>
        <v>#REF!</v>
      </c>
      <c r="S5957" s="35" t="str">
        <f>VLOOKUP(G:G,old!G:J,4,FALSE)</f>
        <v>NE</v>
      </c>
      <c r="T5957" s="35" t="str">
        <f>VLOOKUP(G:G,old!G:K,5,FALSE)</f>
        <v>RID_area</v>
      </c>
      <c r="U5957" s="35" t="str">
        <f>VLOOKUP(G:G,old!G:L,6,FALSE)</f>
        <v>MAE NAM KHONG</v>
      </c>
      <c r="V5957" s="43">
        <f>VLOOKUP(G:G,old!G:M,7,FALSE)</f>
        <v>0</v>
      </c>
      <c r="X5957" s="43" t="str">
        <f>IFERROR(VLOOKUP(V:V,#REF!,3,FALSE),"0")</f>
        <v>0</v>
      </c>
      <c r="Y5957" s="19">
        <f t="shared" si="93"/>
        <v>0</v>
      </c>
      <c r="Z5957" s="19" t="str">
        <f>IFERROR(VLOOKUP(C:C,#REF!,19,FALSE),"0")</f>
        <v>0</v>
      </c>
    </row>
    <row r="5958" spans="1:26" x14ac:dyDescent="0.45">
      <c r="A5958" s="32" t="s">
        <v>18006</v>
      </c>
      <c r="B5958" s="32">
        <v>2</v>
      </c>
      <c r="C5958" s="32" t="s">
        <v>18007</v>
      </c>
      <c r="D5958" s="32" t="s">
        <v>12141</v>
      </c>
      <c r="E5958" s="32" t="s">
        <v>18167</v>
      </c>
      <c r="F5958" s="32">
        <v>3</v>
      </c>
      <c r="G5958" s="78" t="s">
        <v>7080</v>
      </c>
      <c r="H5958" s="33" t="s">
        <v>18192</v>
      </c>
      <c r="I5958" s="32" t="s">
        <v>18193</v>
      </c>
      <c r="J5958" s="32" t="s">
        <v>18011</v>
      </c>
      <c r="K5958" s="32" t="s">
        <v>14841</v>
      </c>
      <c r="L5958" s="34">
        <v>55.233142242299998</v>
      </c>
      <c r="M5958" s="34">
        <v>34520.713901399999</v>
      </c>
      <c r="N5958" s="32" t="s">
        <v>18194</v>
      </c>
      <c r="O5958" s="43" t="e">
        <f>VLOOKUP(U:U,#REF!,5,FALSE)</f>
        <v>#REF!</v>
      </c>
      <c r="P5958" s="43" t="e">
        <f>VLOOKUP(U:U,#REF!,4,FALSE)</f>
        <v>#REF!</v>
      </c>
      <c r="Q5958" s="43" t="e">
        <f>VLOOKUP(U:U,#REF!,2,FALSE)</f>
        <v>#REF!</v>
      </c>
      <c r="S5958" s="35" t="str">
        <f>VLOOKUP(G:G,old!G:J,4,FALSE)</f>
        <v>NE</v>
      </c>
      <c r="T5958" s="35" t="str">
        <f>VLOOKUP(G:G,old!G:K,5,FALSE)</f>
        <v>RID_area</v>
      </c>
      <c r="U5958" s="35" t="str">
        <f>VLOOKUP(G:G,old!G:L,6,FALSE)</f>
        <v>MAE NAM KHONG</v>
      </c>
      <c r="V5958" s="43">
        <f>VLOOKUP(G:G,old!G:M,7,FALSE)</f>
        <v>0</v>
      </c>
      <c r="X5958" s="43" t="str">
        <f>IFERROR(VLOOKUP(V:V,#REF!,3,FALSE),"0")</f>
        <v>0</v>
      </c>
      <c r="Y5958" s="19">
        <f t="shared" si="93"/>
        <v>0</v>
      </c>
      <c r="Z5958" s="19" t="str">
        <f>IFERROR(VLOOKUP(C:C,#REF!,19,FALSE),"0")</f>
        <v>0</v>
      </c>
    </row>
    <row r="5959" spans="1:26" x14ac:dyDescent="0.45">
      <c r="A5959" s="32" t="s">
        <v>18006</v>
      </c>
      <c r="B5959" s="32">
        <v>2</v>
      </c>
      <c r="C5959" s="32" t="s">
        <v>18007</v>
      </c>
      <c r="D5959" s="32" t="s">
        <v>12141</v>
      </c>
      <c r="E5959" s="32" t="s">
        <v>18167</v>
      </c>
      <c r="F5959" s="32">
        <v>3</v>
      </c>
      <c r="G5959" s="78" t="s">
        <v>7080</v>
      </c>
      <c r="H5959" s="33" t="s">
        <v>18195</v>
      </c>
      <c r="I5959" s="32" t="s">
        <v>15313</v>
      </c>
      <c r="J5959" s="32" t="s">
        <v>18011</v>
      </c>
      <c r="K5959" s="32" t="s">
        <v>14841</v>
      </c>
      <c r="L5959" s="34">
        <v>22.022265770299999</v>
      </c>
      <c r="M5959" s="34">
        <v>13763.9161064</v>
      </c>
      <c r="N5959" s="32" t="s">
        <v>18196</v>
      </c>
      <c r="O5959" s="43" t="e">
        <f>VLOOKUP(U:U,#REF!,5,FALSE)</f>
        <v>#REF!</v>
      </c>
      <c r="P5959" s="43" t="e">
        <f>VLOOKUP(U:U,#REF!,4,FALSE)</f>
        <v>#REF!</v>
      </c>
      <c r="Q5959" s="43" t="e">
        <f>VLOOKUP(U:U,#REF!,2,FALSE)</f>
        <v>#REF!</v>
      </c>
      <c r="S5959" s="35" t="str">
        <f>VLOOKUP(G:G,old!G:J,4,FALSE)</f>
        <v>NE</v>
      </c>
      <c r="T5959" s="35" t="str">
        <f>VLOOKUP(G:G,old!G:K,5,FALSE)</f>
        <v>RID_area</v>
      </c>
      <c r="U5959" s="35" t="str">
        <f>VLOOKUP(G:G,old!G:L,6,FALSE)</f>
        <v>MAE NAM KHONG</v>
      </c>
      <c r="V5959" s="43">
        <f>VLOOKUP(G:G,old!G:M,7,FALSE)</f>
        <v>0</v>
      </c>
      <c r="X5959" s="43" t="str">
        <f>IFERROR(VLOOKUP(V:V,#REF!,3,FALSE),"0")</f>
        <v>0</v>
      </c>
      <c r="Y5959" s="19">
        <f t="shared" si="93"/>
        <v>0</v>
      </c>
      <c r="Z5959" s="19" t="str">
        <f>IFERROR(VLOOKUP(C:C,#REF!,19,FALSE),"0")</f>
        <v>0</v>
      </c>
    </row>
    <row r="5960" spans="1:26" x14ac:dyDescent="0.45">
      <c r="A5960" s="32" t="s">
        <v>18006</v>
      </c>
      <c r="B5960" s="32">
        <v>2</v>
      </c>
      <c r="C5960" s="32" t="s">
        <v>18007</v>
      </c>
      <c r="D5960" s="32" t="s">
        <v>12141</v>
      </c>
      <c r="E5960" s="32" t="s">
        <v>18197</v>
      </c>
      <c r="F5960" s="32">
        <v>3</v>
      </c>
      <c r="G5960" s="78" t="s">
        <v>18198</v>
      </c>
      <c r="H5960" s="33" t="s">
        <v>18199</v>
      </c>
      <c r="I5960" s="32" t="s">
        <v>18198</v>
      </c>
      <c r="J5960" s="32" t="s">
        <v>18011</v>
      </c>
      <c r="K5960" s="32" t="s">
        <v>14841</v>
      </c>
      <c r="L5960" s="34">
        <v>39.265065413499997</v>
      </c>
      <c r="M5960" s="34">
        <v>24540.665883400001</v>
      </c>
      <c r="N5960" s="32" t="s">
        <v>18200</v>
      </c>
      <c r="O5960" s="43" t="e">
        <f>VLOOKUP(U:U,#REF!,5,FALSE)</f>
        <v>#REF!</v>
      </c>
      <c r="P5960" s="43" t="e">
        <f>VLOOKUP(U:U,#REF!,4,FALSE)</f>
        <v>#REF!</v>
      </c>
      <c r="Q5960" s="43" t="e">
        <f>VLOOKUP(U:U,#REF!,2,FALSE)</f>
        <v>#REF!</v>
      </c>
      <c r="S5960" s="35" t="str">
        <f>VLOOKUP(G:G,old!G:J,4,FALSE)</f>
        <v>NE</v>
      </c>
      <c r="T5960" s="35" t="str">
        <f>VLOOKUP(G:G,old!G:K,5,FALSE)</f>
        <v>DWR</v>
      </c>
      <c r="U5960" s="35" t="str">
        <f>VLOOKUP(G:G,old!G:L,6,FALSE)</f>
        <v>MAE NAM KHONG</v>
      </c>
      <c r="V5960" s="43">
        <f>VLOOKUP(G:G,old!G:M,7,FALSE)</f>
        <v>0</v>
      </c>
      <c r="X5960" s="43" t="str">
        <f>IFERROR(VLOOKUP(V:V,#REF!,3,FALSE),"0")</f>
        <v>0</v>
      </c>
      <c r="Y5960" s="19">
        <f t="shared" si="93"/>
        <v>0</v>
      </c>
      <c r="Z5960" s="19" t="str">
        <f>IFERROR(VLOOKUP(C:C,#REF!,19,FALSE),"0")</f>
        <v>0</v>
      </c>
    </row>
    <row r="5961" spans="1:26" x14ac:dyDescent="0.45">
      <c r="A5961" s="32" t="s">
        <v>18006</v>
      </c>
      <c r="B5961" s="32">
        <v>2</v>
      </c>
      <c r="C5961" s="32" t="s">
        <v>18007</v>
      </c>
      <c r="D5961" s="32" t="s">
        <v>12141</v>
      </c>
      <c r="E5961" s="32" t="s">
        <v>18197</v>
      </c>
      <c r="F5961" s="32">
        <v>3</v>
      </c>
      <c r="G5961" s="78" t="s">
        <v>18198</v>
      </c>
      <c r="H5961" s="33" t="s">
        <v>18201</v>
      </c>
      <c r="I5961" s="32" t="s">
        <v>18202</v>
      </c>
      <c r="J5961" s="32" t="s">
        <v>18011</v>
      </c>
      <c r="K5961" s="32" t="s">
        <v>14841</v>
      </c>
      <c r="L5961" s="34">
        <v>89.058824193999996</v>
      </c>
      <c r="M5961" s="34">
        <v>55661.765121199998</v>
      </c>
      <c r="N5961" s="32" t="s">
        <v>18203</v>
      </c>
      <c r="O5961" s="43" t="e">
        <f>VLOOKUP(U:U,#REF!,5,FALSE)</f>
        <v>#REF!</v>
      </c>
      <c r="P5961" s="43" t="e">
        <f>VLOOKUP(U:U,#REF!,4,FALSE)</f>
        <v>#REF!</v>
      </c>
      <c r="Q5961" s="43" t="e">
        <f>VLOOKUP(U:U,#REF!,2,FALSE)</f>
        <v>#REF!</v>
      </c>
      <c r="S5961" s="35" t="str">
        <f>VLOOKUP(G:G,old!G:J,4,FALSE)</f>
        <v>NE</v>
      </c>
      <c r="T5961" s="35" t="str">
        <f>VLOOKUP(G:G,old!G:K,5,FALSE)</f>
        <v>DWR</v>
      </c>
      <c r="U5961" s="35" t="str">
        <f>VLOOKUP(G:G,old!G:L,6,FALSE)</f>
        <v>MAE NAM KHONG</v>
      </c>
      <c r="V5961" s="43">
        <f>VLOOKUP(G:G,old!G:M,7,FALSE)</f>
        <v>0</v>
      </c>
      <c r="X5961" s="43" t="str">
        <f>IFERROR(VLOOKUP(V:V,#REF!,3,FALSE),"0")</f>
        <v>0</v>
      </c>
      <c r="Y5961" s="19">
        <f t="shared" si="93"/>
        <v>0</v>
      </c>
      <c r="Z5961" s="19" t="str">
        <f>IFERROR(VLOOKUP(C:C,#REF!,19,FALSE),"0")</f>
        <v>0</v>
      </c>
    </row>
    <row r="5962" spans="1:26" x14ac:dyDescent="0.45">
      <c r="A5962" s="32" t="s">
        <v>18006</v>
      </c>
      <c r="B5962" s="32">
        <v>2</v>
      </c>
      <c r="C5962" s="32" t="s">
        <v>18007</v>
      </c>
      <c r="D5962" s="32" t="s">
        <v>12141</v>
      </c>
      <c r="E5962" s="32" t="s">
        <v>18197</v>
      </c>
      <c r="F5962" s="32">
        <v>3</v>
      </c>
      <c r="G5962" s="78" t="s">
        <v>18198</v>
      </c>
      <c r="H5962" s="33" t="s">
        <v>18204</v>
      </c>
      <c r="I5962" s="32" t="s">
        <v>18205</v>
      </c>
      <c r="J5962" s="32" t="s">
        <v>18011</v>
      </c>
      <c r="K5962" s="32" t="s">
        <v>14841</v>
      </c>
      <c r="L5962" s="34">
        <v>59.454890017899999</v>
      </c>
      <c r="M5962" s="34">
        <v>37159.306261199999</v>
      </c>
      <c r="N5962" s="32" t="s">
        <v>18206</v>
      </c>
      <c r="O5962" s="43" t="e">
        <f>VLOOKUP(U:U,#REF!,5,FALSE)</f>
        <v>#REF!</v>
      </c>
      <c r="P5962" s="43" t="e">
        <f>VLOOKUP(U:U,#REF!,4,FALSE)</f>
        <v>#REF!</v>
      </c>
      <c r="Q5962" s="43" t="e">
        <f>VLOOKUP(U:U,#REF!,2,FALSE)</f>
        <v>#REF!</v>
      </c>
      <c r="S5962" s="35" t="str">
        <f>VLOOKUP(G:G,old!G:J,4,FALSE)</f>
        <v>NE</v>
      </c>
      <c r="T5962" s="35" t="str">
        <f>VLOOKUP(G:G,old!G:K,5,FALSE)</f>
        <v>DWR</v>
      </c>
      <c r="U5962" s="35" t="str">
        <f>VLOOKUP(G:G,old!G:L,6,FALSE)</f>
        <v>MAE NAM KHONG</v>
      </c>
      <c r="V5962" s="43">
        <f>VLOOKUP(G:G,old!G:M,7,FALSE)</f>
        <v>0</v>
      </c>
      <c r="X5962" s="43" t="str">
        <f>IFERROR(VLOOKUP(V:V,#REF!,3,FALSE),"0")</f>
        <v>0</v>
      </c>
      <c r="Y5962" s="19">
        <f t="shared" si="93"/>
        <v>0</v>
      </c>
      <c r="Z5962" s="19" t="str">
        <f>IFERROR(VLOOKUP(C:C,#REF!,19,FALSE),"0")</f>
        <v>0</v>
      </c>
    </row>
    <row r="5963" spans="1:26" x14ac:dyDescent="0.45">
      <c r="A5963" s="32" t="s">
        <v>18006</v>
      </c>
      <c r="B5963" s="32">
        <v>2</v>
      </c>
      <c r="C5963" s="32" t="s">
        <v>18007</v>
      </c>
      <c r="D5963" s="32" t="s">
        <v>12141</v>
      </c>
      <c r="E5963" s="32" t="s">
        <v>18197</v>
      </c>
      <c r="F5963" s="32">
        <v>3</v>
      </c>
      <c r="G5963" s="78" t="s">
        <v>18198</v>
      </c>
      <c r="H5963" s="33" t="s">
        <v>18207</v>
      </c>
      <c r="I5963" s="32" t="s">
        <v>18208</v>
      </c>
      <c r="J5963" s="32" t="s">
        <v>18011</v>
      </c>
      <c r="K5963" s="32" t="s">
        <v>14841</v>
      </c>
      <c r="L5963" s="34">
        <v>122.905684717</v>
      </c>
      <c r="M5963" s="34">
        <v>76816.052948099998</v>
      </c>
      <c r="N5963" s="32" t="s">
        <v>18209</v>
      </c>
      <c r="O5963" s="43" t="e">
        <f>VLOOKUP(U:U,#REF!,5,FALSE)</f>
        <v>#REF!</v>
      </c>
      <c r="P5963" s="43" t="e">
        <f>VLOOKUP(U:U,#REF!,4,FALSE)</f>
        <v>#REF!</v>
      </c>
      <c r="Q5963" s="43" t="e">
        <f>VLOOKUP(U:U,#REF!,2,FALSE)</f>
        <v>#REF!</v>
      </c>
      <c r="S5963" s="35" t="str">
        <f>VLOOKUP(G:G,old!G:J,4,FALSE)</f>
        <v>NE</v>
      </c>
      <c r="T5963" s="35" t="str">
        <f>VLOOKUP(G:G,old!G:K,5,FALSE)</f>
        <v>DWR</v>
      </c>
      <c r="U5963" s="35" t="str">
        <f>VLOOKUP(G:G,old!G:L,6,FALSE)</f>
        <v>MAE NAM KHONG</v>
      </c>
      <c r="V5963" s="43">
        <f>VLOOKUP(G:G,old!G:M,7,FALSE)</f>
        <v>0</v>
      </c>
      <c r="X5963" s="43" t="str">
        <f>IFERROR(VLOOKUP(V:V,#REF!,3,FALSE),"0")</f>
        <v>0</v>
      </c>
      <c r="Y5963" s="19">
        <f t="shared" si="93"/>
        <v>0</v>
      </c>
      <c r="Z5963" s="19" t="str">
        <f>IFERROR(VLOOKUP(C:C,#REF!,19,FALSE),"0")</f>
        <v>0</v>
      </c>
    </row>
    <row r="5964" spans="1:26" x14ac:dyDescent="0.45">
      <c r="A5964" s="32" t="s">
        <v>18006</v>
      </c>
      <c r="B5964" s="32">
        <v>2</v>
      </c>
      <c r="C5964" s="32" t="s">
        <v>18007</v>
      </c>
      <c r="D5964" s="32" t="s">
        <v>12141</v>
      </c>
      <c r="E5964" s="32" t="s">
        <v>18197</v>
      </c>
      <c r="F5964" s="32">
        <v>3</v>
      </c>
      <c r="G5964" s="78" t="s">
        <v>18198</v>
      </c>
      <c r="H5964" s="33" t="s">
        <v>18210</v>
      </c>
      <c r="I5964" s="32" t="s">
        <v>18211</v>
      </c>
      <c r="J5964" s="32" t="s">
        <v>18011</v>
      </c>
      <c r="K5964" s="32" t="s">
        <v>14841</v>
      </c>
      <c r="L5964" s="34">
        <v>110.31240352</v>
      </c>
      <c r="M5964" s="34">
        <v>68945.252200000003</v>
      </c>
      <c r="N5964" s="32" t="s">
        <v>18212</v>
      </c>
      <c r="O5964" s="43" t="e">
        <f>VLOOKUP(U:U,#REF!,5,FALSE)</f>
        <v>#REF!</v>
      </c>
      <c r="P5964" s="43" t="e">
        <f>VLOOKUP(U:U,#REF!,4,FALSE)</f>
        <v>#REF!</v>
      </c>
      <c r="Q5964" s="43" t="e">
        <f>VLOOKUP(U:U,#REF!,2,FALSE)</f>
        <v>#REF!</v>
      </c>
      <c r="S5964" s="35" t="str">
        <f>VLOOKUP(G:G,old!G:J,4,FALSE)</f>
        <v>NE</v>
      </c>
      <c r="T5964" s="35" t="str">
        <f>VLOOKUP(G:G,old!G:K,5,FALSE)</f>
        <v>DWR</v>
      </c>
      <c r="U5964" s="35" t="str">
        <f>VLOOKUP(G:G,old!G:L,6,FALSE)</f>
        <v>MAE NAM KHONG</v>
      </c>
      <c r="V5964" s="43">
        <f>VLOOKUP(G:G,old!G:M,7,FALSE)</f>
        <v>0</v>
      </c>
      <c r="X5964" s="43" t="str">
        <f>IFERROR(VLOOKUP(V:V,#REF!,3,FALSE),"0")</f>
        <v>0</v>
      </c>
      <c r="Y5964" s="19">
        <f t="shared" si="93"/>
        <v>0</v>
      </c>
      <c r="Z5964" s="19" t="str">
        <f>IFERROR(VLOOKUP(C:C,#REF!,19,FALSE),"0")</f>
        <v>0</v>
      </c>
    </row>
    <row r="5965" spans="1:26" x14ac:dyDescent="0.45">
      <c r="A5965" s="32" t="s">
        <v>18006</v>
      </c>
      <c r="B5965" s="32">
        <v>2</v>
      </c>
      <c r="C5965" s="32" t="s">
        <v>18007</v>
      </c>
      <c r="D5965" s="32" t="s">
        <v>12141</v>
      </c>
      <c r="E5965" s="32" t="s">
        <v>18197</v>
      </c>
      <c r="F5965" s="32">
        <v>3</v>
      </c>
      <c r="G5965" s="78" t="s">
        <v>18198</v>
      </c>
      <c r="H5965" s="33" t="s">
        <v>18213</v>
      </c>
      <c r="I5965" s="32" t="s">
        <v>18214</v>
      </c>
      <c r="J5965" s="32" t="s">
        <v>18011</v>
      </c>
      <c r="K5965" s="32" t="s">
        <v>14841</v>
      </c>
      <c r="L5965" s="34">
        <v>95.066737857000007</v>
      </c>
      <c r="M5965" s="34">
        <v>59416.711160600003</v>
      </c>
      <c r="N5965" s="32" t="s">
        <v>18215</v>
      </c>
      <c r="O5965" s="43" t="e">
        <f>VLOOKUP(U:U,#REF!,5,FALSE)</f>
        <v>#REF!</v>
      </c>
      <c r="P5965" s="43" t="e">
        <f>VLOOKUP(U:U,#REF!,4,FALSE)</f>
        <v>#REF!</v>
      </c>
      <c r="Q5965" s="43" t="e">
        <f>VLOOKUP(U:U,#REF!,2,FALSE)</f>
        <v>#REF!</v>
      </c>
      <c r="S5965" s="35" t="str">
        <f>VLOOKUP(G:G,old!G:J,4,FALSE)</f>
        <v>NE</v>
      </c>
      <c r="T5965" s="35" t="str">
        <f>VLOOKUP(G:G,old!G:K,5,FALSE)</f>
        <v>DWR</v>
      </c>
      <c r="U5965" s="35" t="str">
        <f>VLOOKUP(G:G,old!G:L,6,FALSE)</f>
        <v>MAE NAM KHONG</v>
      </c>
      <c r="V5965" s="43">
        <f>VLOOKUP(G:G,old!G:M,7,FALSE)</f>
        <v>0</v>
      </c>
      <c r="X5965" s="43" t="str">
        <f>IFERROR(VLOOKUP(V:V,#REF!,3,FALSE),"0")</f>
        <v>0</v>
      </c>
      <c r="Y5965" s="19">
        <f t="shared" si="93"/>
        <v>0</v>
      </c>
      <c r="Z5965" s="19" t="str">
        <f>IFERROR(VLOOKUP(C:C,#REF!,19,FALSE),"0")</f>
        <v>0</v>
      </c>
    </row>
    <row r="5966" spans="1:26" x14ac:dyDescent="0.45">
      <c r="A5966" s="32" t="s">
        <v>18006</v>
      </c>
      <c r="B5966" s="32">
        <v>2</v>
      </c>
      <c r="C5966" s="32" t="s">
        <v>18007</v>
      </c>
      <c r="D5966" s="32" t="s">
        <v>12141</v>
      </c>
      <c r="E5966" s="32" t="s">
        <v>18197</v>
      </c>
      <c r="F5966" s="32">
        <v>3</v>
      </c>
      <c r="G5966" s="78" t="s">
        <v>18198</v>
      </c>
      <c r="H5966" s="33" t="s">
        <v>18216</v>
      </c>
      <c r="I5966" s="32" t="s">
        <v>13819</v>
      </c>
      <c r="J5966" s="32" t="s">
        <v>18011</v>
      </c>
      <c r="K5966" s="32" t="s">
        <v>14841</v>
      </c>
      <c r="L5966" s="34">
        <v>121.510525723</v>
      </c>
      <c r="M5966" s="34">
        <v>75944.078576900007</v>
      </c>
      <c r="N5966" s="32" t="s">
        <v>18217</v>
      </c>
      <c r="O5966" s="43" t="e">
        <f>VLOOKUP(U:U,#REF!,5,FALSE)</f>
        <v>#REF!</v>
      </c>
      <c r="P5966" s="43" t="e">
        <f>VLOOKUP(U:U,#REF!,4,FALSE)</f>
        <v>#REF!</v>
      </c>
      <c r="Q5966" s="43" t="e">
        <f>VLOOKUP(U:U,#REF!,2,FALSE)</f>
        <v>#REF!</v>
      </c>
      <c r="S5966" s="35" t="str">
        <f>VLOOKUP(G:G,old!G:J,4,FALSE)</f>
        <v>NE</v>
      </c>
      <c r="T5966" s="35" t="str">
        <f>VLOOKUP(G:G,old!G:K,5,FALSE)</f>
        <v>DWR</v>
      </c>
      <c r="U5966" s="35" t="str">
        <f>VLOOKUP(G:G,old!G:L,6,FALSE)</f>
        <v>MAE NAM KHONG</v>
      </c>
      <c r="V5966" s="43">
        <f>VLOOKUP(G:G,old!G:M,7,FALSE)</f>
        <v>0</v>
      </c>
      <c r="X5966" s="43" t="str">
        <f>IFERROR(VLOOKUP(V:V,#REF!,3,FALSE),"0")</f>
        <v>0</v>
      </c>
      <c r="Y5966" s="19">
        <f t="shared" si="93"/>
        <v>0</v>
      </c>
      <c r="Z5966" s="19" t="str">
        <f>IFERROR(VLOOKUP(C:C,#REF!,19,FALSE),"0")</f>
        <v>0</v>
      </c>
    </row>
    <row r="5967" spans="1:26" x14ac:dyDescent="0.45">
      <c r="A5967" s="32" t="s">
        <v>18006</v>
      </c>
      <c r="B5967" s="32">
        <v>2</v>
      </c>
      <c r="C5967" s="32" t="s">
        <v>18007</v>
      </c>
      <c r="D5967" s="32" t="s">
        <v>12141</v>
      </c>
      <c r="E5967" s="32" t="s">
        <v>18197</v>
      </c>
      <c r="F5967" s="32">
        <v>3</v>
      </c>
      <c r="G5967" s="78" t="s">
        <v>18198</v>
      </c>
      <c r="H5967" s="33" t="s">
        <v>18218</v>
      </c>
      <c r="I5967" s="32" t="s">
        <v>16209</v>
      </c>
      <c r="J5967" s="32" t="s">
        <v>18011</v>
      </c>
      <c r="K5967" s="32" t="s">
        <v>14841</v>
      </c>
      <c r="L5967" s="34">
        <v>49.350770831399998</v>
      </c>
      <c r="M5967" s="34">
        <v>30844.231769599999</v>
      </c>
      <c r="N5967" s="32" t="s">
        <v>18219</v>
      </c>
      <c r="O5967" s="43" t="e">
        <f>VLOOKUP(U:U,#REF!,5,FALSE)</f>
        <v>#REF!</v>
      </c>
      <c r="P5967" s="43" t="e">
        <f>VLOOKUP(U:U,#REF!,4,FALSE)</f>
        <v>#REF!</v>
      </c>
      <c r="Q5967" s="43" t="e">
        <f>VLOOKUP(U:U,#REF!,2,FALSE)</f>
        <v>#REF!</v>
      </c>
      <c r="S5967" s="35" t="str">
        <f>VLOOKUP(G:G,old!G:J,4,FALSE)</f>
        <v>NE</v>
      </c>
      <c r="T5967" s="35" t="str">
        <f>VLOOKUP(G:G,old!G:K,5,FALSE)</f>
        <v>DWR</v>
      </c>
      <c r="U5967" s="35" t="str">
        <f>VLOOKUP(G:G,old!G:L,6,FALSE)</f>
        <v>MAE NAM KHONG</v>
      </c>
      <c r="V5967" s="43">
        <f>VLOOKUP(G:G,old!G:M,7,FALSE)</f>
        <v>0</v>
      </c>
      <c r="X5967" s="43" t="str">
        <f>IFERROR(VLOOKUP(V:V,#REF!,3,FALSE),"0")</f>
        <v>0</v>
      </c>
      <c r="Y5967" s="19">
        <f t="shared" si="93"/>
        <v>0</v>
      </c>
      <c r="Z5967" s="19" t="str">
        <f>IFERROR(VLOOKUP(C:C,#REF!,19,FALSE),"0")</f>
        <v>0</v>
      </c>
    </row>
    <row r="5968" spans="1:26" x14ac:dyDescent="0.45">
      <c r="A5968" s="32" t="s">
        <v>18006</v>
      </c>
      <c r="B5968" s="32">
        <v>2</v>
      </c>
      <c r="C5968" s="32" t="s">
        <v>18007</v>
      </c>
      <c r="D5968" s="32" t="s">
        <v>12141</v>
      </c>
      <c r="E5968" s="32" t="s">
        <v>18197</v>
      </c>
      <c r="F5968" s="32">
        <v>3</v>
      </c>
      <c r="G5968" s="78" t="s">
        <v>18198</v>
      </c>
      <c r="H5968" s="33" t="s">
        <v>18220</v>
      </c>
      <c r="I5968" s="32" t="s">
        <v>18221</v>
      </c>
      <c r="J5968" s="32" t="s">
        <v>18011</v>
      </c>
      <c r="K5968" s="32" t="s">
        <v>14841</v>
      </c>
      <c r="L5968" s="34">
        <v>75.8133529463</v>
      </c>
      <c r="M5968" s="34">
        <v>47383.345591400001</v>
      </c>
      <c r="N5968" s="32" t="s">
        <v>18222</v>
      </c>
      <c r="O5968" s="43" t="e">
        <f>VLOOKUP(U:U,#REF!,5,FALSE)</f>
        <v>#REF!</v>
      </c>
      <c r="P5968" s="43" t="e">
        <f>VLOOKUP(U:U,#REF!,4,FALSE)</f>
        <v>#REF!</v>
      </c>
      <c r="Q5968" s="43" t="e">
        <f>VLOOKUP(U:U,#REF!,2,FALSE)</f>
        <v>#REF!</v>
      </c>
      <c r="S5968" s="35" t="str">
        <f>VLOOKUP(G:G,old!G:J,4,FALSE)</f>
        <v>NE</v>
      </c>
      <c r="T5968" s="35" t="str">
        <f>VLOOKUP(G:G,old!G:K,5,FALSE)</f>
        <v>DWR</v>
      </c>
      <c r="U5968" s="35" t="str">
        <f>VLOOKUP(G:G,old!G:L,6,FALSE)</f>
        <v>MAE NAM KHONG</v>
      </c>
      <c r="V5968" s="43">
        <f>VLOOKUP(G:G,old!G:M,7,FALSE)</f>
        <v>0</v>
      </c>
      <c r="X5968" s="43" t="str">
        <f>IFERROR(VLOOKUP(V:V,#REF!,3,FALSE),"0")</f>
        <v>0</v>
      </c>
      <c r="Y5968" s="19">
        <f t="shared" si="93"/>
        <v>0</v>
      </c>
      <c r="Z5968" s="19" t="str">
        <f>IFERROR(VLOOKUP(C:C,#REF!,19,FALSE),"0")</f>
        <v>0</v>
      </c>
    </row>
    <row r="5969" spans="1:26" x14ac:dyDescent="0.45">
      <c r="A5969" s="32" t="s">
        <v>18006</v>
      </c>
      <c r="B5969" s="32">
        <v>2</v>
      </c>
      <c r="C5969" s="32" t="s">
        <v>18007</v>
      </c>
      <c r="D5969" s="32" t="s">
        <v>12141</v>
      </c>
      <c r="E5969" s="32" t="s">
        <v>18223</v>
      </c>
      <c r="F5969" s="32">
        <v>3</v>
      </c>
      <c r="G5969" s="78" t="s">
        <v>2181</v>
      </c>
      <c r="H5969" s="33" t="s">
        <v>18224</v>
      </c>
      <c r="I5969" s="32" t="s">
        <v>2181</v>
      </c>
      <c r="J5969" s="32" t="s">
        <v>18011</v>
      </c>
      <c r="K5969" s="32" t="s">
        <v>14841</v>
      </c>
      <c r="L5969" s="34">
        <v>83.7510009123</v>
      </c>
      <c r="M5969" s="34">
        <v>52344.375570199998</v>
      </c>
      <c r="N5969" s="32" t="s">
        <v>18225</v>
      </c>
      <c r="O5969" s="43" t="e">
        <f>VLOOKUP(U:U,#REF!,5,FALSE)</f>
        <v>#REF!</v>
      </c>
      <c r="P5969" s="43" t="e">
        <f>VLOOKUP(U:U,#REF!,4,FALSE)</f>
        <v>#REF!</v>
      </c>
      <c r="Q5969" s="43" t="e">
        <f>VLOOKUP(U:U,#REF!,2,FALSE)</f>
        <v>#REF!</v>
      </c>
      <c r="S5969" s="35" t="str">
        <f>VLOOKUP(G:G,old!G:J,4,FALSE)</f>
        <v>NE</v>
      </c>
      <c r="T5969" s="35" t="str">
        <f>VLOOKUP(G:G,old!G:K,5,FALSE)</f>
        <v>DWR</v>
      </c>
      <c r="U5969" s="35" t="str">
        <f>VLOOKUP(G:G,old!G:L,6,FALSE)</f>
        <v>MAE NAM KHONG</v>
      </c>
      <c r="V5969" s="43">
        <f>VLOOKUP(G:G,old!G:M,7,FALSE)</f>
        <v>0</v>
      </c>
      <c r="X5969" s="43" t="str">
        <f>IFERROR(VLOOKUP(V:V,#REF!,3,FALSE),"0")</f>
        <v>0</v>
      </c>
      <c r="Y5969" s="19">
        <f t="shared" si="93"/>
        <v>0</v>
      </c>
      <c r="Z5969" s="19" t="str">
        <f>IFERROR(VLOOKUP(C:C,#REF!,19,FALSE),"0")</f>
        <v>0</v>
      </c>
    </row>
    <row r="5970" spans="1:26" x14ac:dyDescent="0.45">
      <c r="A5970" s="32" t="s">
        <v>18006</v>
      </c>
      <c r="B5970" s="32">
        <v>2</v>
      </c>
      <c r="C5970" s="32" t="s">
        <v>18007</v>
      </c>
      <c r="D5970" s="32" t="s">
        <v>12141</v>
      </c>
      <c r="E5970" s="32" t="s">
        <v>18223</v>
      </c>
      <c r="F5970" s="32">
        <v>3</v>
      </c>
      <c r="G5970" s="78" t="s">
        <v>2181</v>
      </c>
      <c r="H5970" s="33" t="s">
        <v>18226</v>
      </c>
      <c r="I5970" s="32" t="s">
        <v>16056</v>
      </c>
      <c r="J5970" s="32" t="s">
        <v>18011</v>
      </c>
      <c r="K5970" s="32" t="s">
        <v>14841</v>
      </c>
      <c r="L5970" s="34">
        <v>105.415240087</v>
      </c>
      <c r="M5970" s="34">
        <v>65884.525054400001</v>
      </c>
      <c r="N5970" s="32" t="s">
        <v>18227</v>
      </c>
      <c r="O5970" s="43" t="e">
        <f>VLOOKUP(U:U,#REF!,5,FALSE)</f>
        <v>#REF!</v>
      </c>
      <c r="P5970" s="43" t="e">
        <f>VLOOKUP(U:U,#REF!,4,FALSE)</f>
        <v>#REF!</v>
      </c>
      <c r="Q5970" s="43" t="e">
        <f>VLOOKUP(U:U,#REF!,2,FALSE)</f>
        <v>#REF!</v>
      </c>
      <c r="S5970" s="35" t="str">
        <f>VLOOKUP(G:G,old!G:J,4,FALSE)</f>
        <v>NE</v>
      </c>
      <c r="T5970" s="35" t="str">
        <f>VLOOKUP(G:G,old!G:K,5,FALSE)</f>
        <v>DWR</v>
      </c>
      <c r="U5970" s="35" t="str">
        <f>VLOOKUP(G:G,old!G:L,6,FALSE)</f>
        <v>MAE NAM KHONG</v>
      </c>
      <c r="V5970" s="43">
        <f>VLOOKUP(G:G,old!G:M,7,FALSE)</f>
        <v>0</v>
      </c>
      <c r="X5970" s="43" t="str">
        <f>IFERROR(VLOOKUP(V:V,#REF!,3,FALSE),"0")</f>
        <v>0</v>
      </c>
      <c r="Y5970" s="19">
        <f t="shared" si="93"/>
        <v>0</v>
      </c>
      <c r="Z5970" s="19" t="str">
        <f>IFERROR(VLOOKUP(C:C,#REF!,19,FALSE),"0")</f>
        <v>0</v>
      </c>
    </row>
    <row r="5971" spans="1:26" x14ac:dyDescent="0.45">
      <c r="A5971" s="32" t="s">
        <v>18006</v>
      </c>
      <c r="B5971" s="32">
        <v>2</v>
      </c>
      <c r="C5971" s="32" t="s">
        <v>18007</v>
      </c>
      <c r="D5971" s="32" t="s">
        <v>12141</v>
      </c>
      <c r="E5971" s="32" t="s">
        <v>18223</v>
      </c>
      <c r="F5971" s="32">
        <v>3</v>
      </c>
      <c r="G5971" s="78" t="s">
        <v>2181</v>
      </c>
      <c r="H5971" s="33" t="s">
        <v>18228</v>
      </c>
      <c r="I5971" s="32" t="s">
        <v>18229</v>
      </c>
      <c r="J5971" s="32" t="s">
        <v>18011</v>
      </c>
      <c r="K5971" s="32" t="s">
        <v>14841</v>
      </c>
      <c r="L5971" s="34">
        <v>46.462897177000002</v>
      </c>
      <c r="M5971" s="34">
        <v>29039.3107356</v>
      </c>
      <c r="N5971" s="32" t="s">
        <v>18230</v>
      </c>
      <c r="O5971" s="43" t="e">
        <f>VLOOKUP(U:U,#REF!,5,FALSE)</f>
        <v>#REF!</v>
      </c>
      <c r="P5971" s="43" t="e">
        <f>VLOOKUP(U:U,#REF!,4,FALSE)</f>
        <v>#REF!</v>
      </c>
      <c r="Q5971" s="43" t="e">
        <f>VLOOKUP(U:U,#REF!,2,FALSE)</f>
        <v>#REF!</v>
      </c>
      <c r="S5971" s="35" t="str">
        <f>VLOOKUP(G:G,old!G:J,4,FALSE)</f>
        <v>NE</v>
      </c>
      <c r="T5971" s="35" t="str">
        <f>VLOOKUP(G:G,old!G:K,5,FALSE)</f>
        <v>DWR</v>
      </c>
      <c r="U5971" s="35" t="str">
        <f>VLOOKUP(G:G,old!G:L,6,FALSE)</f>
        <v>MAE NAM KHONG</v>
      </c>
      <c r="V5971" s="43">
        <f>VLOOKUP(G:G,old!G:M,7,FALSE)</f>
        <v>0</v>
      </c>
      <c r="X5971" s="43" t="str">
        <f>IFERROR(VLOOKUP(V:V,#REF!,3,FALSE),"0")</f>
        <v>0</v>
      </c>
      <c r="Y5971" s="19">
        <f t="shared" si="93"/>
        <v>0</v>
      </c>
      <c r="Z5971" s="19" t="str">
        <f>IFERROR(VLOOKUP(C:C,#REF!,19,FALSE),"0")</f>
        <v>0</v>
      </c>
    </row>
    <row r="5972" spans="1:26" x14ac:dyDescent="0.45">
      <c r="A5972" s="32" t="s">
        <v>18006</v>
      </c>
      <c r="B5972" s="32">
        <v>2</v>
      </c>
      <c r="C5972" s="32" t="s">
        <v>18007</v>
      </c>
      <c r="D5972" s="32" t="s">
        <v>12141</v>
      </c>
      <c r="E5972" s="32" t="s">
        <v>18223</v>
      </c>
      <c r="F5972" s="32">
        <v>3</v>
      </c>
      <c r="G5972" s="78" t="s">
        <v>2181</v>
      </c>
      <c r="H5972" s="33" t="s">
        <v>18231</v>
      </c>
      <c r="I5972" s="32" t="s">
        <v>18232</v>
      </c>
      <c r="J5972" s="32" t="s">
        <v>18011</v>
      </c>
      <c r="K5972" s="32" t="s">
        <v>14841</v>
      </c>
      <c r="L5972" s="34">
        <v>15.1808264755</v>
      </c>
      <c r="M5972" s="34">
        <v>9488.01654719</v>
      </c>
      <c r="N5972" s="32" t="s">
        <v>18233</v>
      </c>
      <c r="O5972" s="43" t="e">
        <f>VLOOKUP(U:U,#REF!,5,FALSE)</f>
        <v>#REF!</v>
      </c>
      <c r="P5972" s="43" t="e">
        <f>VLOOKUP(U:U,#REF!,4,FALSE)</f>
        <v>#REF!</v>
      </c>
      <c r="Q5972" s="43" t="e">
        <f>VLOOKUP(U:U,#REF!,2,FALSE)</f>
        <v>#REF!</v>
      </c>
      <c r="S5972" s="35" t="str">
        <f>VLOOKUP(G:G,old!G:J,4,FALSE)</f>
        <v>NE</v>
      </c>
      <c r="T5972" s="35" t="str">
        <f>VLOOKUP(G:G,old!G:K,5,FALSE)</f>
        <v>DWR</v>
      </c>
      <c r="U5972" s="35" t="str">
        <f>VLOOKUP(G:G,old!G:L,6,FALSE)</f>
        <v>MAE NAM KHONG</v>
      </c>
      <c r="V5972" s="43">
        <f>VLOOKUP(G:G,old!G:M,7,FALSE)</f>
        <v>0</v>
      </c>
      <c r="X5972" s="43" t="str">
        <f>IFERROR(VLOOKUP(V:V,#REF!,3,FALSE),"0")</f>
        <v>0</v>
      </c>
      <c r="Y5972" s="19">
        <f t="shared" si="93"/>
        <v>0</v>
      </c>
      <c r="Z5972" s="19" t="str">
        <f>IFERROR(VLOOKUP(C:C,#REF!,19,FALSE),"0")</f>
        <v>0</v>
      </c>
    </row>
    <row r="5973" spans="1:26" x14ac:dyDescent="0.45">
      <c r="A5973" s="32" t="s">
        <v>18006</v>
      </c>
      <c r="B5973" s="32">
        <v>2</v>
      </c>
      <c r="C5973" s="32" t="s">
        <v>18007</v>
      </c>
      <c r="D5973" s="32" t="s">
        <v>12141</v>
      </c>
      <c r="E5973" s="32" t="s">
        <v>18223</v>
      </c>
      <c r="F5973" s="32">
        <v>3</v>
      </c>
      <c r="G5973" s="78" t="s">
        <v>2181</v>
      </c>
      <c r="H5973" s="33" t="s">
        <v>18234</v>
      </c>
      <c r="I5973" s="32" t="s">
        <v>18235</v>
      </c>
      <c r="J5973" s="32" t="s">
        <v>18011</v>
      </c>
      <c r="K5973" s="32" t="s">
        <v>14841</v>
      </c>
      <c r="L5973" s="34">
        <v>69.890499062299995</v>
      </c>
      <c r="M5973" s="34">
        <v>43681.561913899997</v>
      </c>
      <c r="N5973" s="32" t="s">
        <v>18236</v>
      </c>
      <c r="O5973" s="43" t="e">
        <f>VLOOKUP(U:U,#REF!,5,FALSE)</f>
        <v>#REF!</v>
      </c>
      <c r="P5973" s="43" t="e">
        <f>VLOOKUP(U:U,#REF!,4,FALSE)</f>
        <v>#REF!</v>
      </c>
      <c r="Q5973" s="43" t="e">
        <f>VLOOKUP(U:U,#REF!,2,FALSE)</f>
        <v>#REF!</v>
      </c>
      <c r="S5973" s="35" t="str">
        <f>VLOOKUP(G:G,old!G:J,4,FALSE)</f>
        <v>NE</v>
      </c>
      <c r="T5973" s="35" t="str">
        <f>VLOOKUP(G:G,old!G:K,5,FALSE)</f>
        <v>DWR</v>
      </c>
      <c r="U5973" s="35" t="str">
        <f>VLOOKUP(G:G,old!G:L,6,FALSE)</f>
        <v>MAE NAM KHONG</v>
      </c>
      <c r="V5973" s="43">
        <f>VLOOKUP(G:G,old!G:M,7,FALSE)</f>
        <v>0</v>
      </c>
      <c r="X5973" s="43" t="str">
        <f>IFERROR(VLOOKUP(V:V,#REF!,3,FALSE),"0")</f>
        <v>0</v>
      </c>
      <c r="Y5973" s="19">
        <f t="shared" si="93"/>
        <v>0</v>
      </c>
      <c r="Z5973" s="19" t="str">
        <f>IFERROR(VLOOKUP(C:C,#REF!,19,FALSE),"0")</f>
        <v>0</v>
      </c>
    </row>
    <row r="5974" spans="1:26" x14ac:dyDescent="0.45">
      <c r="A5974" s="32" t="s">
        <v>18006</v>
      </c>
      <c r="B5974" s="32">
        <v>2</v>
      </c>
      <c r="C5974" s="32" t="s">
        <v>18007</v>
      </c>
      <c r="D5974" s="32" t="s">
        <v>12141</v>
      </c>
      <c r="E5974" s="32" t="s">
        <v>18223</v>
      </c>
      <c r="F5974" s="32">
        <v>3</v>
      </c>
      <c r="G5974" s="78" t="s">
        <v>2181</v>
      </c>
      <c r="H5974" s="33" t="s">
        <v>18237</v>
      </c>
      <c r="I5974" s="32" t="s">
        <v>508</v>
      </c>
      <c r="J5974" s="32" t="s">
        <v>18011</v>
      </c>
      <c r="K5974" s="32" t="s">
        <v>14841</v>
      </c>
      <c r="L5974" s="34">
        <v>34.444982474100001</v>
      </c>
      <c r="M5974" s="34">
        <v>21528.114046300001</v>
      </c>
      <c r="N5974" s="32" t="s">
        <v>18238</v>
      </c>
      <c r="O5974" s="43" t="e">
        <f>VLOOKUP(U:U,#REF!,5,FALSE)</f>
        <v>#REF!</v>
      </c>
      <c r="P5974" s="43" t="e">
        <f>VLOOKUP(U:U,#REF!,4,FALSE)</f>
        <v>#REF!</v>
      </c>
      <c r="Q5974" s="43" t="e">
        <f>VLOOKUP(U:U,#REF!,2,FALSE)</f>
        <v>#REF!</v>
      </c>
      <c r="S5974" s="35" t="str">
        <f>VLOOKUP(G:G,old!G:J,4,FALSE)</f>
        <v>NE</v>
      </c>
      <c r="T5974" s="35" t="str">
        <f>VLOOKUP(G:G,old!G:K,5,FALSE)</f>
        <v>DWR</v>
      </c>
      <c r="U5974" s="35" t="str">
        <f>VLOOKUP(G:G,old!G:L,6,FALSE)</f>
        <v>MAE NAM KHONG</v>
      </c>
      <c r="V5974" s="43">
        <f>VLOOKUP(G:G,old!G:M,7,FALSE)</f>
        <v>0</v>
      </c>
      <c r="X5974" s="43" t="str">
        <f>IFERROR(VLOOKUP(V:V,#REF!,3,FALSE),"0")</f>
        <v>0</v>
      </c>
      <c r="Y5974" s="19">
        <f t="shared" si="93"/>
        <v>0</v>
      </c>
      <c r="Z5974" s="19" t="str">
        <f>IFERROR(VLOOKUP(C:C,#REF!,19,FALSE),"0")</f>
        <v>0</v>
      </c>
    </row>
    <row r="5975" spans="1:26" x14ac:dyDescent="0.45">
      <c r="A5975" s="32" t="s">
        <v>18006</v>
      </c>
      <c r="B5975" s="32">
        <v>2</v>
      </c>
      <c r="C5975" s="32" t="s">
        <v>18007</v>
      </c>
      <c r="D5975" s="32" t="s">
        <v>12141</v>
      </c>
      <c r="E5975" s="32" t="s">
        <v>18239</v>
      </c>
      <c r="F5975" s="32">
        <v>3</v>
      </c>
      <c r="G5975" s="78" t="s">
        <v>18240</v>
      </c>
      <c r="H5975" s="33" t="s">
        <v>18241</v>
      </c>
      <c r="I5975" s="32" t="s">
        <v>18240</v>
      </c>
      <c r="J5975" s="32" t="s">
        <v>18011</v>
      </c>
      <c r="K5975" s="32" t="s">
        <v>14841</v>
      </c>
      <c r="L5975" s="34">
        <v>97.771648015699995</v>
      </c>
      <c r="M5975" s="34">
        <v>61107.280009800001</v>
      </c>
      <c r="N5975" s="32" t="s">
        <v>18242</v>
      </c>
      <c r="O5975" s="43" t="e">
        <f>VLOOKUP(U:U,#REF!,5,FALSE)</f>
        <v>#REF!</v>
      </c>
      <c r="P5975" s="43" t="e">
        <f>VLOOKUP(U:U,#REF!,4,FALSE)</f>
        <v>#REF!</v>
      </c>
      <c r="Q5975" s="43" t="e">
        <f>VLOOKUP(U:U,#REF!,2,FALSE)</f>
        <v>#REF!</v>
      </c>
      <c r="S5975" s="35" t="str">
        <f>VLOOKUP(G:G,old!G:J,4,FALSE)</f>
        <v>NE</v>
      </c>
      <c r="T5975" s="35" t="str">
        <f>VLOOKUP(G:G,old!G:K,5,FALSE)</f>
        <v>DWR</v>
      </c>
      <c r="U5975" s="35" t="str">
        <f>VLOOKUP(G:G,old!G:L,6,FALSE)</f>
        <v>MAE NAM KHONG</v>
      </c>
      <c r="V5975" s="43">
        <f>VLOOKUP(G:G,old!G:M,7,FALSE)</f>
        <v>0</v>
      </c>
      <c r="X5975" s="43" t="str">
        <f>IFERROR(VLOOKUP(V:V,#REF!,3,FALSE),"0")</f>
        <v>0</v>
      </c>
      <c r="Y5975" s="19">
        <f t="shared" si="93"/>
        <v>0</v>
      </c>
      <c r="Z5975" s="19" t="str">
        <f>IFERROR(VLOOKUP(C:C,#REF!,19,FALSE),"0")</f>
        <v>0</v>
      </c>
    </row>
    <row r="5976" spans="1:26" x14ac:dyDescent="0.45">
      <c r="A5976" s="32" t="s">
        <v>18006</v>
      </c>
      <c r="B5976" s="32">
        <v>2</v>
      </c>
      <c r="C5976" s="32" t="s">
        <v>18007</v>
      </c>
      <c r="D5976" s="32" t="s">
        <v>12141</v>
      </c>
      <c r="E5976" s="32" t="s">
        <v>18239</v>
      </c>
      <c r="F5976" s="32">
        <v>3</v>
      </c>
      <c r="G5976" s="78" t="s">
        <v>18240</v>
      </c>
      <c r="H5976" s="33" t="s">
        <v>18243</v>
      </c>
      <c r="I5976" s="32" t="s">
        <v>17720</v>
      </c>
      <c r="J5976" s="32" t="s">
        <v>18011</v>
      </c>
      <c r="K5976" s="32" t="s">
        <v>14841</v>
      </c>
      <c r="L5976" s="34">
        <v>73.727987393899994</v>
      </c>
      <c r="M5976" s="34">
        <v>46079.992121199997</v>
      </c>
      <c r="N5976" s="32" t="s">
        <v>18244</v>
      </c>
      <c r="O5976" s="43" t="e">
        <f>VLOOKUP(U:U,#REF!,5,FALSE)</f>
        <v>#REF!</v>
      </c>
      <c r="P5976" s="43" t="e">
        <f>VLOOKUP(U:U,#REF!,4,FALSE)</f>
        <v>#REF!</v>
      </c>
      <c r="Q5976" s="43" t="e">
        <f>VLOOKUP(U:U,#REF!,2,FALSE)</f>
        <v>#REF!</v>
      </c>
      <c r="S5976" s="35" t="str">
        <f>VLOOKUP(G:G,old!G:J,4,FALSE)</f>
        <v>NE</v>
      </c>
      <c r="T5976" s="35" t="str">
        <f>VLOOKUP(G:G,old!G:K,5,FALSE)</f>
        <v>DWR</v>
      </c>
      <c r="U5976" s="35" t="str">
        <f>VLOOKUP(G:G,old!G:L,6,FALSE)</f>
        <v>MAE NAM KHONG</v>
      </c>
      <c r="V5976" s="43">
        <f>VLOOKUP(G:G,old!G:M,7,FALSE)</f>
        <v>0</v>
      </c>
      <c r="X5976" s="43" t="str">
        <f>IFERROR(VLOOKUP(V:V,#REF!,3,FALSE),"0")</f>
        <v>0</v>
      </c>
      <c r="Y5976" s="19">
        <f t="shared" si="93"/>
        <v>0</v>
      </c>
      <c r="Z5976" s="19" t="str">
        <f>IFERROR(VLOOKUP(C:C,#REF!,19,FALSE),"0")</f>
        <v>0</v>
      </c>
    </row>
    <row r="5977" spans="1:26" x14ac:dyDescent="0.45">
      <c r="A5977" s="32" t="s">
        <v>18006</v>
      </c>
      <c r="B5977" s="32">
        <v>2</v>
      </c>
      <c r="C5977" s="32" t="s">
        <v>18007</v>
      </c>
      <c r="D5977" s="32" t="s">
        <v>12141</v>
      </c>
      <c r="E5977" s="32" t="s">
        <v>18239</v>
      </c>
      <c r="F5977" s="32">
        <v>3</v>
      </c>
      <c r="G5977" s="78" t="s">
        <v>18240</v>
      </c>
      <c r="H5977" s="33" t="s">
        <v>18245</v>
      </c>
      <c r="I5977" s="32" t="s">
        <v>18246</v>
      </c>
      <c r="J5977" s="32" t="s">
        <v>18011</v>
      </c>
      <c r="K5977" s="32" t="s">
        <v>14841</v>
      </c>
      <c r="L5977" s="34">
        <v>95.699769036899994</v>
      </c>
      <c r="M5977" s="34">
        <v>59812.355648099998</v>
      </c>
      <c r="N5977" s="32" t="s">
        <v>18247</v>
      </c>
      <c r="O5977" s="43" t="e">
        <f>VLOOKUP(U:U,#REF!,5,FALSE)</f>
        <v>#REF!</v>
      </c>
      <c r="P5977" s="43" t="e">
        <f>VLOOKUP(U:U,#REF!,4,FALSE)</f>
        <v>#REF!</v>
      </c>
      <c r="Q5977" s="43" t="e">
        <f>VLOOKUP(U:U,#REF!,2,FALSE)</f>
        <v>#REF!</v>
      </c>
      <c r="S5977" s="35" t="str">
        <f>VLOOKUP(G:G,old!G:J,4,FALSE)</f>
        <v>NE</v>
      </c>
      <c r="T5977" s="35" t="str">
        <f>VLOOKUP(G:G,old!G:K,5,FALSE)</f>
        <v>DWR</v>
      </c>
      <c r="U5977" s="35" t="str">
        <f>VLOOKUP(G:G,old!G:L,6,FALSE)</f>
        <v>MAE NAM KHONG</v>
      </c>
      <c r="V5977" s="43">
        <f>VLOOKUP(G:G,old!G:M,7,FALSE)</f>
        <v>0</v>
      </c>
      <c r="X5977" s="43" t="str">
        <f>IFERROR(VLOOKUP(V:V,#REF!,3,FALSE),"0")</f>
        <v>0</v>
      </c>
      <c r="Y5977" s="19">
        <f t="shared" si="93"/>
        <v>0</v>
      </c>
      <c r="Z5977" s="19" t="str">
        <f>IFERROR(VLOOKUP(C:C,#REF!,19,FALSE),"0")</f>
        <v>0</v>
      </c>
    </row>
    <row r="5978" spans="1:26" x14ac:dyDescent="0.45">
      <c r="A5978" s="32" t="s">
        <v>18006</v>
      </c>
      <c r="B5978" s="32">
        <v>2</v>
      </c>
      <c r="C5978" s="32" t="s">
        <v>18007</v>
      </c>
      <c r="D5978" s="32" t="s">
        <v>12141</v>
      </c>
      <c r="E5978" s="32" t="s">
        <v>18239</v>
      </c>
      <c r="F5978" s="32">
        <v>3</v>
      </c>
      <c r="G5978" s="78" t="s">
        <v>18240</v>
      </c>
      <c r="H5978" s="33" t="s">
        <v>18248</v>
      </c>
      <c r="I5978" s="32" t="s">
        <v>18249</v>
      </c>
      <c r="J5978" s="32" t="s">
        <v>18011</v>
      </c>
      <c r="K5978" s="32" t="s">
        <v>14841</v>
      </c>
      <c r="L5978" s="34">
        <v>54.1819325835</v>
      </c>
      <c r="M5978" s="34">
        <v>33863.707864700002</v>
      </c>
      <c r="N5978" s="32" t="s">
        <v>18250</v>
      </c>
      <c r="O5978" s="43" t="e">
        <f>VLOOKUP(U:U,#REF!,5,FALSE)</f>
        <v>#REF!</v>
      </c>
      <c r="P5978" s="43" t="e">
        <f>VLOOKUP(U:U,#REF!,4,FALSE)</f>
        <v>#REF!</v>
      </c>
      <c r="Q5978" s="43" t="e">
        <f>VLOOKUP(U:U,#REF!,2,FALSE)</f>
        <v>#REF!</v>
      </c>
      <c r="S5978" s="35" t="str">
        <f>VLOOKUP(G:G,old!G:J,4,FALSE)</f>
        <v>NE</v>
      </c>
      <c r="T5978" s="35" t="str">
        <f>VLOOKUP(G:G,old!G:K,5,FALSE)</f>
        <v>DWR</v>
      </c>
      <c r="U5978" s="35" t="str">
        <f>VLOOKUP(G:G,old!G:L,6,FALSE)</f>
        <v>MAE NAM KHONG</v>
      </c>
      <c r="V5978" s="43">
        <f>VLOOKUP(G:G,old!G:M,7,FALSE)</f>
        <v>0</v>
      </c>
      <c r="X5978" s="43" t="str">
        <f>IFERROR(VLOOKUP(V:V,#REF!,3,FALSE),"0")</f>
        <v>0</v>
      </c>
      <c r="Y5978" s="19">
        <f t="shared" si="93"/>
        <v>0</v>
      </c>
      <c r="Z5978" s="19" t="str">
        <f>IFERROR(VLOOKUP(C:C,#REF!,19,FALSE),"0")</f>
        <v>0</v>
      </c>
    </row>
    <row r="5979" spans="1:26" x14ac:dyDescent="0.45">
      <c r="A5979" s="32" t="s">
        <v>18006</v>
      </c>
      <c r="B5979" s="32">
        <v>2</v>
      </c>
      <c r="C5979" s="32" t="s">
        <v>18007</v>
      </c>
      <c r="D5979" s="32" t="s">
        <v>12141</v>
      </c>
      <c r="E5979" s="32" t="s">
        <v>18239</v>
      </c>
      <c r="F5979" s="32">
        <v>3</v>
      </c>
      <c r="G5979" s="78" t="s">
        <v>18240</v>
      </c>
      <c r="H5979" s="33" t="s">
        <v>18251</v>
      </c>
      <c r="I5979" s="32" t="s">
        <v>15080</v>
      </c>
      <c r="J5979" s="32" t="s">
        <v>18011</v>
      </c>
      <c r="K5979" s="32" t="s">
        <v>14841</v>
      </c>
      <c r="L5979" s="34">
        <v>161.81576437199999</v>
      </c>
      <c r="M5979" s="34">
        <v>101134.852732</v>
      </c>
      <c r="N5979" s="32" t="s">
        <v>18252</v>
      </c>
      <c r="O5979" s="43" t="e">
        <f>VLOOKUP(U:U,#REF!,5,FALSE)</f>
        <v>#REF!</v>
      </c>
      <c r="P5979" s="43" t="e">
        <f>VLOOKUP(U:U,#REF!,4,FALSE)</f>
        <v>#REF!</v>
      </c>
      <c r="Q5979" s="43" t="e">
        <f>VLOOKUP(U:U,#REF!,2,FALSE)</f>
        <v>#REF!</v>
      </c>
      <c r="S5979" s="35" t="str">
        <f>VLOOKUP(G:G,old!G:J,4,FALSE)</f>
        <v>NE</v>
      </c>
      <c r="T5979" s="35" t="str">
        <f>VLOOKUP(G:G,old!G:K,5,FALSE)</f>
        <v>DWR</v>
      </c>
      <c r="U5979" s="35" t="str">
        <f>VLOOKUP(G:G,old!G:L,6,FALSE)</f>
        <v>MAE NAM KHONG</v>
      </c>
      <c r="V5979" s="43">
        <f>VLOOKUP(G:G,old!G:M,7,FALSE)</f>
        <v>0</v>
      </c>
      <c r="X5979" s="43" t="str">
        <f>IFERROR(VLOOKUP(V:V,#REF!,3,FALSE),"0")</f>
        <v>0</v>
      </c>
      <c r="Y5979" s="19">
        <f t="shared" si="93"/>
        <v>0</v>
      </c>
      <c r="Z5979" s="19" t="str">
        <f>IFERROR(VLOOKUP(C:C,#REF!,19,FALSE),"0")</f>
        <v>0</v>
      </c>
    </row>
    <row r="5980" spans="1:26" x14ac:dyDescent="0.45">
      <c r="A5980" s="32" t="s">
        <v>18006</v>
      </c>
      <c r="B5980" s="32">
        <v>2</v>
      </c>
      <c r="C5980" s="32" t="s">
        <v>18007</v>
      </c>
      <c r="D5980" s="32" t="s">
        <v>12141</v>
      </c>
      <c r="E5980" s="32" t="s">
        <v>18239</v>
      </c>
      <c r="F5980" s="32">
        <v>3</v>
      </c>
      <c r="G5980" s="78" t="s">
        <v>18240</v>
      </c>
      <c r="H5980" s="33" t="s">
        <v>18253</v>
      </c>
      <c r="I5980" s="32" t="s">
        <v>18254</v>
      </c>
      <c r="J5980" s="32" t="s">
        <v>18011</v>
      </c>
      <c r="K5980" s="32" t="s">
        <v>14841</v>
      </c>
      <c r="L5980" s="34">
        <v>45.523526318899997</v>
      </c>
      <c r="M5980" s="34">
        <v>28452.203949300001</v>
      </c>
      <c r="N5980" s="32" t="s">
        <v>18255</v>
      </c>
      <c r="O5980" s="43" t="e">
        <f>VLOOKUP(U:U,#REF!,5,FALSE)</f>
        <v>#REF!</v>
      </c>
      <c r="P5980" s="43" t="e">
        <f>VLOOKUP(U:U,#REF!,4,FALSE)</f>
        <v>#REF!</v>
      </c>
      <c r="Q5980" s="43" t="e">
        <f>VLOOKUP(U:U,#REF!,2,FALSE)</f>
        <v>#REF!</v>
      </c>
      <c r="S5980" s="35" t="str">
        <f>VLOOKUP(G:G,old!G:J,4,FALSE)</f>
        <v>NE</v>
      </c>
      <c r="T5980" s="35" t="str">
        <f>VLOOKUP(G:G,old!G:K,5,FALSE)</f>
        <v>DWR</v>
      </c>
      <c r="U5980" s="35" t="str">
        <f>VLOOKUP(G:G,old!G:L,6,FALSE)</f>
        <v>MAE NAM KHONG</v>
      </c>
      <c r="V5980" s="43">
        <f>VLOOKUP(G:G,old!G:M,7,FALSE)</f>
        <v>0</v>
      </c>
      <c r="X5980" s="43" t="str">
        <f>IFERROR(VLOOKUP(V:V,#REF!,3,FALSE),"0")</f>
        <v>0</v>
      </c>
      <c r="Y5980" s="19">
        <f t="shared" si="93"/>
        <v>0</v>
      </c>
      <c r="Z5980" s="19" t="str">
        <f>IFERROR(VLOOKUP(C:C,#REF!,19,FALSE),"0")</f>
        <v>0</v>
      </c>
    </row>
    <row r="5981" spans="1:26" x14ac:dyDescent="0.45">
      <c r="A5981" s="32" t="s">
        <v>18006</v>
      </c>
      <c r="B5981" s="32">
        <v>2</v>
      </c>
      <c r="C5981" s="32" t="s">
        <v>18007</v>
      </c>
      <c r="D5981" s="32" t="s">
        <v>12141</v>
      </c>
      <c r="E5981" s="32" t="s">
        <v>18239</v>
      </c>
      <c r="F5981" s="32">
        <v>3</v>
      </c>
      <c r="G5981" s="78" t="s">
        <v>18240</v>
      </c>
      <c r="H5981" s="33" t="s">
        <v>18256</v>
      </c>
      <c r="I5981" s="32" t="s">
        <v>17729</v>
      </c>
      <c r="J5981" s="32" t="s">
        <v>18011</v>
      </c>
      <c r="K5981" s="32" t="s">
        <v>14841</v>
      </c>
      <c r="L5981" s="34">
        <v>52.442379920299999</v>
      </c>
      <c r="M5981" s="34">
        <v>32776.487450200002</v>
      </c>
      <c r="N5981" s="32" t="s">
        <v>18257</v>
      </c>
      <c r="O5981" s="43" t="e">
        <f>VLOOKUP(U:U,#REF!,5,FALSE)</f>
        <v>#REF!</v>
      </c>
      <c r="P5981" s="43" t="e">
        <f>VLOOKUP(U:U,#REF!,4,FALSE)</f>
        <v>#REF!</v>
      </c>
      <c r="Q5981" s="43" t="e">
        <f>VLOOKUP(U:U,#REF!,2,FALSE)</f>
        <v>#REF!</v>
      </c>
      <c r="S5981" s="35" t="str">
        <f>VLOOKUP(G:G,old!G:J,4,FALSE)</f>
        <v>NE</v>
      </c>
      <c r="T5981" s="35" t="str">
        <f>VLOOKUP(G:G,old!G:K,5,FALSE)</f>
        <v>DWR</v>
      </c>
      <c r="U5981" s="35" t="str">
        <f>VLOOKUP(G:G,old!G:L,6,FALSE)</f>
        <v>MAE NAM KHONG</v>
      </c>
      <c r="V5981" s="43">
        <f>VLOOKUP(G:G,old!G:M,7,FALSE)</f>
        <v>0</v>
      </c>
      <c r="X5981" s="43" t="str">
        <f>IFERROR(VLOOKUP(V:V,#REF!,3,FALSE),"0")</f>
        <v>0</v>
      </c>
      <c r="Y5981" s="19">
        <f t="shared" si="93"/>
        <v>0</v>
      </c>
      <c r="Z5981" s="19" t="str">
        <f>IFERROR(VLOOKUP(C:C,#REF!,19,FALSE),"0")</f>
        <v>0</v>
      </c>
    </row>
    <row r="5982" spans="1:26" x14ac:dyDescent="0.45">
      <c r="A5982" s="32" t="s">
        <v>18006</v>
      </c>
      <c r="B5982" s="32">
        <v>2</v>
      </c>
      <c r="C5982" s="32" t="s">
        <v>18007</v>
      </c>
      <c r="D5982" s="32" t="s">
        <v>12141</v>
      </c>
      <c r="E5982" s="32" t="s">
        <v>18258</v>
      </c>
      <c r="F5982" s="32">
        <v>3</v>
      </c>
      <c r="G5982" s="78" t="s">
        <v>15934</v>
      </c>
      <c r="H5982" s="33" t="s">
        <v>18259</v>
      </c>
      <c r="I5982" s="32" t="s">
        <v>15934</v>
      </c>
      <c r="J5982" s="32" t="s">
        <v>18011</v>
      </c>
      <c r="K5982" s="32" t="s">
        <v>14841</v>
      </c>
      <c r="L5982" s="34">
        <v>102.450312075</v>
      </c>
      <c r="M5982" s="34">
        <v>64031.4450469</v>
      </c>
      <c r="N5982" s="32" t="s">
        <v>18260</v>
      </c>
      <c r="O5982" s="43" t="e">
        <f>VLOOKUP(U:U,#REF!,5,FALSE)</f>
        <v>#REF!</v>
      </c>
      <c r="P5982" s="43" t="e">
        <f>VLOOKUP(U:U,#REF!,4,FALSE)</f>
        <v>#REF!</v>
      </c>
      <c r="Q5982" s="43" t="e">
        <f>VLOOKUP(U:U,#REF!,2,FALSE)</f>
        <v>#REF!</v>
      </c>
      <c r="S5982" s="35" t="str">
        <f>VLOOKUP(G:G,old!G:J,4,FALSE)</f>
        <v>NE</v>
      </c>
      <c r="T5982" s="35" t="str">
        <f>VLOOKUP(G:G,old!G:K,5,FALSE)</f>
        <v>DWR</v>
      </c>
      <c r="U5982" s="35" t="str">
        <f>VLOOKUP(G:G,old!G:L,6,FALSE)</f>
        <v>MAE NAM KHONG</v>
      </c>
      <c r="V5982" s="43">
        <f>VLOOKUP(G:G,old!G:M,7,FALSE)</f>
        <v>0</v>
      </c>
      <c r="X5982" s="43" t="str">
        <f>IFERROR(VLOOKUP(V:V,#REF!,3,FALSE),"0")</f>
        <v>0</v>
      </c>
      <c r="Y5982" s="19">
        <f t="shared" si="93"/>
        <v>0</v>
      </c>
      <c r="Z5982" s="19" t="str">
        <f>IFERROR(VLOOKUP(C:C,#REF!,19,FALSE),"0")</f>
        <v>0</v>
      </c>
    </row>
    <row r="5983" spans="1:26" x14ac:dyDescent="0.45">
      <c r="A5983" s="32" t="s">
        <v>18006</v>
      </c>
      <c r="B5983" s="32">
        <v>2</v>
      </c>
      <c r="C5983" s="32" t="s">
        <v>18007</v>
      </c>
      <c r="D5983" s="32" t="s">
        <v>12141</v>
      </c>
      <c r="E5983" s="32" t="s">
        <v>18258</v>
      </c>
      <c r="F5983" s="32">
        <v>3</v>
      </c>
      <c r="G5983" s="78" t="s">
        <v>15934</v>
      </c>
      <c r="H5983" s="33" t="s">
        <v>18261</v>
      </c>
      <c r="I5983" s="32" t="s">
        <v>18262</v>
      </c>
      <c r="J5983" s="32" t="s">
        <v>18011</v>
      </c>
      <c r="K5983" s="32" t="s">
        <v>14841</v>
      </c>
      <c r="L5983" s="34">
        <v>141.495706133</v>
      </c>
      <c r="M5983" s="34">
        <v>88434.816333099996</v>
      </c>
      <c r="N5983" s="32" t="s">
        <v>18263</v>
      </c>
      <c r="O5983" s="43" t="e">
        <f>VLOOKUP(U:U,#REF!,5,FALSE)</f>
        <v>#REF!</v>
      </c>
      <c r="P5983" s="43" t="e">
        <f>VLOOKUP(U:U,#REF!,4,FALSE)</f>
        <v>#REF!</v>
      </c>
      <c r="Q5983" s="43" t="e">
        <f>VLOOKUP(U:U,#REF!,2,FALSE)</f>
        <v>#REF!</v>
      </c>
      <c r="S5983" s="35" t="str">
        <f>VLOOKUP(G:G,old!G:J,4,FALSE)</f>
        <v>NE</v>
      </c>
      <c r="T5983" s="35" t="str">
        <f>VLOOKUP(G:G,old!G:K,5,FALSE)</f>
        <v>DWR</v>
      </c>
      <c r="U5983" s="35" t="str">
        <f>VLOOKUP(G:G,old!G:L,6,FALSE)</f>
        <v>MAE NAM KHONG</v>
      </c>
      <c r="V5983" s="43">
        <f>VLOOKUP(G:G,old!G:M,7,FALSE)</f>
        <v>0</v>
      </c>
      <c r="X5983" s="43" t="str">
        <f>IFERROR(VLOOKUP(V:V,#REF!,3,FALSE),"0")</f>
        <v>0</v>
      </c>
      <c r="Y5983" s="19">
        <f t="shared" si="93"/>
        <v>0</v>
      </c>
      <c r="Z5983" s="19" t="str">
        <f>IFERROR(VLOOKUP(C:C,#REF!,19,FALSE),"0")</f>
        <v>0</v>
      </c>
    </row>
    <row r="5984" spans="1:26" x14ac:dyDescent="0.45">
      <c r="A5984" s="32" t="s">
        <v>18006</v>
      </c>
      <c r="B5984" s="32">
        <v>2</v>
      </c>
      <c r="C5984" s="32" t="s">
        <v>18007</v>
      </c>
      <c r="D5984" s="32" t="s">
        <v>12141</v>
      </c>
      <c r="E5984" s="32" t="s">
        <v>18258</v>
      </c>
      <c r="F5984" s="32">
        <v>3</v>
      </c>
      <c r="G5984" s="78" t="s">
        <v>15934</v>
      </c>
      <c r="H5984" s="33" t="s">
        <v>18264</v>
      </c>
      <c r="I5984" s="32" t="s">
        <v>18265</v>
      </c>
      <c r="J5984" s="32" t="s">
        <v>18011</v>
      </c>
      <c r="K5984" s="32" t="s">
        <v>14841</v>
      </c>
      <c r="L5984" s="34">
        <v>85.021815834899996</v>
      </c>
      <c r="M5984" s="34">
        <v>53138.634896800002</v>
      </c>
      <c r="N5984" s="32" t="s">
        <v>18266</v>
      </c>
      <c r="O5984" s="43" t="e">
        <f>VLOOKUP(U:U,#REF!,5,FALSE)</f>
        <v>#REF!</v>
      </c>
      <c r="P5984" s="43" t="e">
        <f>VLOOKUP(U:U,#REF!,4,FALSE)</f>
        <v>#REF!</v>
      </c>
      <c r="Q5984" s="43" t="e">
        <f>VLOOKUP(U:U,#REF!,2,FALSE)</f>
        <v>#REF!</v>
      </c>
      <c r="S5984" s="35" t="str">
        <f>VLOOKUP(G:G,old!G:J,4,FALSE)</f>
        <v>NE</v>
      </c>
      <c r="T5984" s="35" t="str">
        <f>VLOOKUP(G:G,old!G:K,5,FALSE)</f>
        <v>DWR</v>
      </c>
      <c r="U5984" s="35" t="str">
        <f>VLOOKUP(G:G,old!G:L,6,FALSE)</f>
        <v>MAE NAM KHONG</v>
      </c>
      <c r="V5984" s="43">
        <f>VLOOKUP(G:G,old!G:M,7,FALSE)</f>
        <v>0</v>
      </c>
      <c r="X5984" s="43" t="str">
        <f>IFERROR(VLOOKUP(V:V,#REF!,3,FALSE),"0")</f>
        <v>0</v>
      </c>
      <c r="Y5984" s="19">
        <f t="shared" si="93"/>
        <v>0</v>
      </c>
      <c r="Z5984" s="19" t="str">
        <f>IFERROR(VLOOKUP(C:C,#REF!,19,FALSE),"0")</f>
        <v>0</v>
      </c>
    </row>
    <row r="5985" spans="1:26" x14ac:dyDescent="0.45">
      <c r="A5985" s="32" t="s">
        <v>18006</v>
      </c>
      <c r="B5985" s="32">
        <v>2</v>
      </c>
      <c r="C5985" s="32" t="s">
        <v>18007</v>
      </c>
      <c r="D5985" s="32" t="s">
        <v>12141</v>
      </c>
      <c r="E5985" s="32" t="s">
        <v>18267</v>
      </c>
      <c r="F5985" s="32">
        <v>3</v>
      </c>
      <c r="G5985" s="78" t="s">
        <v>9467</v>
      </c>
      <c r="H5985" s="33" t="s">
        <v>18268</v>
      </c>
      <c r="I5985" s="32" t="s">
        <v>9467</v>
      </c>
      <c r="J5985" s="32" t="s">
        <v>18011</v>
      </c>
      <c r="K5985" s="32" t="s">
        <v>14841</v>
      </c>
      <c r="L5985" s="34">
        <v>87.148508067199998</v>
      </c>
      <c r="M5985" s="34">
        <v>54467.817541999997</v>
      </c>
      <c r="N5985" s="32" t="s">
        <v>18269</v>
      </c>
      <c r="O5985" s="43" t="e">
        <f>VLOOKUP(U:U,#REF!,5,FALSE)</f>
        <v>#REF!</v>
      </c>
      <c r="P5985" s="43" t="e">
        <f>VLOOKUP(U:U,#REF!,4,FALSE)</f>
        <v>#REF!</v>
      </c>
      <c r="Q5985" s="43" t="e">
        <f>VLOOKUP(U:U,#REF!,2,FALSE)</f>
        <v>#REF!</v>
      </c>
      <c r="S5985" s="35" t="str">
        <f>VLOOKUP(G:G,old!G:J,4,FALSE)</f>
        <v>NE</v>
      </c>
      <c r="T5985" s="35" t="str">
        <f>VLOOKUP(G:G,old!G:K,5,FALSE)</f>
        <v>RID_area</v>
      </c>
      <c r="U5985" s="35" t="str">
        <f>VLOOKUP(G:G,old!G:L,6,FALSE)</f>
        <v>MAE NAM KHONG</v>
      </c>
      <c r="V5985" s="43">
        <f>VLOOKUP(G:G,old!G:M,7,FALSE)</f>
        <v>0</v>
      </c>
      <c r="X5985" s="43" t="str">
        <f>IFERROR(VLOOKUP(V:V,#REF!,3,FALSE),"0")</f>
        <v>0</v>
      </c>
      <c r="Y5985" s="19">
        <f t="shared" si="93"/>
        <v>0</v>
      </c>
      <c r="Z5985" s="19" t="str">
        <f>IFERROR(VLOOKUP(C:C,#REF!,19,FALSE),"0")</f>
        <v>0</v>
      </c>
    </row>
    <row r="5986" spans="1:26" x14ac:dyDescent="0.45">
      <c r="A5986" s="32" t="s">
        <v>18006</v>
      </c>
      <c r="B5986" s="32">
        <v>2</v>
      </c>
      <c r="C5986" s="32" t="s">
        <v>18007</v>
      </c>
      <c r="D5986" s="32" t="s">
        <v>12141</v>
      </c>
      <c r="E5986" s="32" t="s">
        <v>18267</v>
      </c>
      <c r="F5986" s="32">
        <v>3</v>
      </c>
      <c r="G5986" s="78" t="s">
        <v>9467</v>
      </c>
      <c r="H5986" s="33" t="s">
        <v>18270</v>
      </c>
      <c r="I5986" s="32" t="s">
        <v>15174</v>
      </c>
      <c r="J5986" s="32" t="s">
        <v>18011</v>
      </c>
      <c r="K5986" s="32" t="s">
        <v>14841</v>
      </c>
      <c r="L5986" s="34">
        <v>31.555848692000001</v>
      </c>
      <c r="M5986" s="34">
        <v>19722.4054325</v>
      </c>
      <c r="N5986" s="32" t="s">
        <v>18271</v>
      </c>
      <c r="O5986" s="43" t="e">
        <f>VLOOKUP(U:U,#REF!,5,FALSE)</f>
        <v>#REF!</v>
      </c>
      <c r="P5986" s="43" t="e">
        <f>VLOOKUP(U:U,#REF!,4,FALSE)</f>
        <v>#REF!</v>
      </c>
      <c r="Q5986" s="43" t="e">
        <f>VLOOKUP(U:U,#REF!,2,FALSE)</f>
        <v>#REF!</v>
      </c>
      <c r="S5986" s="35" t="str">
        <f>VLOOKUP(G:G,old!G:J,4,FALSE)</f>
        <v>NE</v>
      </c>
      <c r="T5986" s="35" t="str">
        <f>VLOOKUP(G:G,old!G:K,5,FALSE)</f>
        <v>RID_area</v>
      </c>
      <c r="U5986" s="35" t="str">
        <f>VLOOKUP(G:G,old!G:L,6,FALSE)</f>
        <v>MAE NAM KHONG</v>
      </c>
      <c r="V5986" s="43">
        <f>VLOOKUP(G:G,old!G:M,7,FALSE)</f>
        <v>0</v>
      </c>
      <c r="X5986" s="43" t="str">
        <f>IFERROR(VLOOKUP(V:V,#REF!,3,FALSE),"0")</f>
        <v>0</v>
      </c>
      <c r="Y5986" s="19">
        <f t="shared" si="93"/>
        <v>0</v>
      </c>
      <c r="Z5986" s="19" t="str">
        <f>IFERROR(VLOOKUP(C:C,#REF!,19,FALSE),"0")</f>
        <v>0</v>
      </c>
    </row>
    <row r="5987" spans="1:26" x14ac:dyDescent="0.45">
      <c r="A5987" s="32" t="s">
        <v>18006</v>
      </c>
      <c r="B5987" s="32">
        <v>2</v>
      </c>
      <c r="C5987" s="32" t="s">
        <v>18007</v>
      </c>
      <c r="D5987" s="32" t="s">
        <v>12141</v>
      </c>
      <c r="E5987" s="32" t="s">
        <v>18267</v>
      </c>
      <c r="F5987" s="32">
        <v>3</v>
      </c>
      <c r="G5987" s="78" t="s">
        <v>9467</v>
      </c>
      <c r="H5987" s="33" t="s">
        <v>18272</v>
      </c>
      <c r="I5987" s="32" t="s">
        <v>18273</v>
      </c>
      <c r="J5987" s="32" t="s">
        <v>18011</v>
      </c>
      <c r="K5987" s="32" t="s">
        <v>14841</v>
      </c>
      <c r="L5987" s="34">
        <v>39.074775027800001</v>
      </c>
      <c r="M5987" s="34">
        <v>24421.734392400002</v>
      </c>
      <c r="N5987" s="32" t="s">
        <v>18274</v>
      </c>
      <c r="O5987" s="43" t="e">
        <f>VLOOKUP(U:U,#REF!,5,FALSE)</f>
        <v>#REF!</v>
      </c>
      <c r="P5987" s="43" t="e">
        <f>VLOOKUP(U:U,#REF!,4,FALSE)</f>
        <v>#REF!</v>
      </c>
      <c r="Q5987" s="43" t="e">
        <f>VLOOKUP(U:U,#REF!,2,FALSE)</f>
        <v>#REF!</v>
      </c>
      <c r="S5987" s="35" t="str">
        <f>VLOOKUP(G:G,old!G:J,4,FALSE)</f>
        <v>NE</v>
      </c>
      <c r="T5987" s="35" t="str">
        <f>VLOOKUP(G:G,old!G:K,5,FALSE)</f>
        <v>RID_area</v>
      </c>
      <c r="U5987" s="35" t="str">
        <f>VLOOKUP(G:G,old!G:L,6,FALSE)</f>
        <v>MAE NAM KHONG</v>
      </c>
      <c r="V5987" s="43">
        <f>VLOOKUP(G:G,old!G:M,7,FALSE)</f>
        <v>0</v>
      </c>
      <c r="X5987" s="43" t="str">
        <f>IFERROR(VLOOKUP(V:V,#REF!,3,FALSE),"0")</f>
        <v>0</v>
      </c>
      <c r="Y5987" s="19">
        <f t="shared" si="93"/>
        <v>0</v>
      </c>
      <c r="Z5987" s="19" t="str">
        <f>IFERROR(VLOOKUP(C:C,#REF!,19,FALSE),"0")</f>
        <v>0</v>
      </c>
    </row>
    <row r="5988" spans="1:26" x14ac:dyDescent="0.45">
      <c r="A5988" s="32" t="s">
        <v>18006</v>
      </c>
      <c r="B5988" s="32">
        <v>2</v>
      </c>
      <c r="C5988" s="32" t="s">
        <v>18007</v>
      </c>
      <c r="D5988" s="32" t="s">
        <v>12141</v>
      </c>
      <c r="E5988" s="32" t="s">
        <v>18267</v>
      </c>
      <c r="F5988" s="32">
        <v>3</v>
      </c>
      <c r="G5988" s="78" t="s">
        <v>9467</v>
      </c>
      <c r="H5988" s="33" t="s">
        <v>18275</v>
      </c>
      <c r="I5988" s="32" t="s">
        <v>11426</v>
      </c>
      <c r="J5988" s="32" t="s">
        <v>18011</v>
      </c>
      <c r="K5988" s="32" t="s">
        <v>14841</v>
      </c>
      <c r="L5988" s="34">
        <v>9.9134162560700005</v>
      </c>
      <c r="M5988" s="34">
        <v>6195.8851600400003</v>
      </c>
      <c r="N5988" s="32" t="s">
        <v>18276</v>
      </c>
      <c r="O5988" s="43" t="e">
        <f>VLOOKUP(U:U,#REF!,5,FALSE)</f>
        <v>#REF!</v>
      </c>
      <c r="P5988" s="43" t="e">
        <f>VLOOKUP(U:U,#REF!,4,FALSE)</f>
        <v>#REF!</v>
      </c>
      <c r="Q5988" s="43" t="e">
        <f>VLOOKUP(U:U,#REF!,2,FALSE)</f>
        <v>#REF!</v>
      </c>
      <c r="S5988" s="35" t="str">
        <f>VLOOKUP(G:G,old!G:J,4,FALSE)</f>
        <v>NE</v>
      </c>
      <c r="T5988" s="35" t="str">
        <f>VLOOKUP(G:G,old!G:K,5,FALSE)</f>
        <v>RID_area</v>
      </c>
      <c r="U5988" s="35" t="str">
        <f>VLOOKUP(G:G,old!G:L,6,FALSE)</f>
        <v>MAE NAM KHONG</v>
      </c>
      <c r="V5988" s="43">
        <f>VLOOKUP(G:G,old!G:M,7,FALSE)</f>
        <v>0</v>
      </c>
      <c r="X5988" s="43" t="str">
        <f>IFERROR(VLOOKUP(V:V,#REF!,3,FALSE),"0")</f>
        <v>0</v>
      </c>
      <c r="Y5988" s="19">
        <f t="shared" si="93"/>
        <v>0</v>
      </c>
      <c r="Z5988" s="19" t="str">
        <f>IFERROR(VLOOKUP(C:C,#REF!,19,FALSE),"0")</f>
        <v>0</v>
      </c>
    </row>
    <row r="5989" spans="1:26" x14ac:dyDescent="0.45">
      <c r="A5989" s="32" t="s">
        <v>18277</v>
      </c>
      <c r="B5989" s="32">
        <v>2</v>
      </c>
      <c r="C5989" s="32" t="s">
        <v>18278</v>
      </c>
      <c r="D5989" s="32" t="s">
        <v>12141</v>
      </c>
      <c r="E5989" s="32" t="s">
        <v>18279</v>
      </c>
      <c r="F5989" s="32">
        <v>3</v>
      </c>
      <c r="G5989" s="78" t="s">
        <v>18280</v>
      </c>
      <c r="H5989" s="33" t="s">
        <v>18281</v>
      </c>
      <c r="I5989" s="32" t="s">
        <v>18278</v>
      </c>
      <c r="J5989" s="32" t="s">
        <v>18282</v>
      </c>
      <c r="K5989" s="32" t="s">
        <v>13784</v>
      </c>
      <c r="L5989" s="34">
        <v>77.648013772499993</v>
      </c>
      <c r="M5989" s="34">
        <v>48530.008607800002</v>
      </c>
      <c r="N5989" s="32" t="s">
        <v>18283</v>
      </c>
      <c r="O5989" s="43" t="e">
        <f>VLOOKUP(U:U,#REF!,5,FALSE)</f>
        <v>#REF!</v>
      </c>
      <c r="P5989" s="43" t="e">
        <f>VLOOKUP(U:U,#REF!,4,FALSE)</f>
        <v>#REF!</v>
      </c>
      <c r="Q5989" s="43" t="e">
        <f>VLOOKUP(U:U,#REF!,2,FALSE)</f>
        <v>#REF!</v>
      </c>
      <c r="S5989" s="35" t="str">
        <f>VLOOKUP(G:G,old!G:J,4,FALSE)</f>
        <v>NE</v>
      </c>
      <c r="T5989" s="35" t="str">
        <f>VLOOKUP(G:G,old!G:K,5,FALSE)</f>
        <v>DWR</v>
      </c>
      <c r="U5989" s="35" t="str">
        <f>VLOOKUP(G:G,old!G:L,6,FALSE)</f>
        <v>MAE NAM KHONG</v>
      </c>
      <c r="V5989" s="43">
        <f>VLOOKUP(G:G,old!G:M,7,FALSE)</f>
        <v>0</v>
      </c>
      <c r="X5989" s="43" t="str">
        <f>IFERROR(VLOOKUP(V:V,#REF!,3,FALSE),"0")</f>
        <v>0</v>
      </c>
      <c r="Y5989" s="19">
        <f t="shared" si="93"/>
        <v>0</v>
      </c>
      <c r="Z5989" s="19" t="str">
        <f>IFERROR(VLOOKUP(C:C,#REF!,19,FALSE),"0")</f>
        <v>0</v>
      </c>
    </row>
    <row r="5990" spans="1:26" x14ac:dyDescent="0.45">
      <c r="A5990" s="32" t="s">
        <v>18277</v>
      </c>
      <c r="B5990" s="32">
        <v>2</v>
      </c>
      <c r="C5990" s="32" t="s">
        <v>18278</v>
      </c>
      <c r="D5990" s="32" t="s">
        <v>12141</v>
      </c>
      <c r="E5990" s="32" t="s">
        <v>18279</v>
      </c>
      <c r="F5990" s="32">
        <v>3</v>
      </c>
      <c r="G5990" s="78" t="s">
        <v>18280</v>
      </c>
      <c r="H5990" s="33" t="s">
        <v>18284</v>
      </c>
      <c r="I5990" s="32" t="s">
        <v>15094</v>
      </c>
      <c r="J5990" s="32" t="s">
        <v>18282</v>
      </c>
      <c r="K5990" s="32" t="s">
        <v>13784</v>
      </c>
      <c r="L5990" s="34">
        <v>8.9790151640199998</v>
      </c>
      <c r="M5990" s="34">
        <v>5611.8844775099997</v>
      </c>
      <c r="N5990" s="32" t="s">
        <v>18285</v>
      </c>
      <c r="O5990" s="43" t="e">
        <f>VLOOKUP(U:U,#REF!,5,FALSE)</f>
        <v>#REF!</v>
      </c>
      <c r="P5990" s="43" t="e">
        <f>VLOOKUP(U:U,#REF!,4,FALSE)</f>
        <v>#REF!</v>
      </c>
      <c r="Q5990" s="43" t="e">
        <f>VLOOKUP(U:U,#REF!,2,FALSE)</f>
        <v>#REF!</v>
      </c>
      <c r="S5990" s="35" t="str">
        <f>VLOOKUP(G:G,old!G:J,4,FALSE)</f>
        <v>NE</v>
      </c>
      <c r="T5990" s="35" t="str">
        <f>VLOOKUP(G:G,old!G:K,5,FALSE)</f>
        <v>DWR</v>
      </c>
      <c r="U5990" s="35" t="str">
        <f>VLOOKUP(G:G,old!G:L,6,FALSE)</f>
        <v>MAE NAM KHONG</v>
      </c>
      <c r="V5990" s="43">
        <f>VLOOKUP(G:G,old!G:M,7,FALSE)</f>
        <v>0</v>
      </c>
      <c r="X5990" s="43" t="str">
        <f>IFERROR(VLOOKUP(V:V,#REF!,3,FALSE),"0")</f>
        <v>0</v>
      </c>
      <c r="Y5990" s="19">
        <f t="shared" si="93"/>
        <v>0</v>
      </c>
      <c r="Z5990" s="19" t="str">
        <f>IFERROR(VLOOKUP(C:C,#REF!,19,FALSE),"0")</f>
        <v>0</v>
      </c>
    </row>
    <row r="5991" spans="1:26" x14ac:dyDescent="0.45">
      <c r="A5991" s="32" t="s">
        <v>18277</v>
      </c>
      <c r="B5991" s="32">
        <v>2</v>
      </c>
      <c r="C5991" s="32" t="s">
        <v>18278</v>
      </c>
      <c r="D5991" s="32" t="s">
        <v>12141</v>
      </c>
      <c r="E5991" s="32" t="s">
        <v>18279</v>
      </c>
      <c r="F5991" s="32">
        <v>3</v>
      </c>
      <c r="G5991" s="78" t="s">
        <v>18280</v>
      </c>
      <c r="H5991" s="33" t="s">
        <v>18286</v>
      </c>
      <c r="I5991" s="32" t="s">
        <v>7386</v>
      </c>
      <c r="J5991" s="32" t="s">
        <v>18282</v>
      </c>
      <c r="K5991" s="32" t="s">
        <v>13784</v>
      </c>
      <c r="L5991" s="34">
        <v>102.34370519399999</v>
      </c>
      <c r="M5991" s="34">
        <v>63964.815746200002</v>
      </c>
      <c r="N5991" s="32" t="s">
        <v>18287</v>
      </c>
      <c r="O5991" s="43" t="e">
        <f>VLOOKUP(U:U,#REF!,5,FALSE)</f>
        <v>#REF!</v>
      </c>
      <c r="P5991" s="43" t="e">
        <f>VLOOKUP(U:U,#REF!,4,FALSE)</f>
        <v>#REF!</v>
      </c>
      <c r="Q5991" s="43" t="e">
        <f>VLOOKUP(U:U,#REF!,2,FALSE)</f>
        <v>#REF!</v>
      </c>
      <c r="S5991" s="35" t="str">
        <f>VLOOKUP(G:G,old!G:J,4,FALSE)</f>
        <v>NE</v>
      </c>
      <c r="T5991" s="35" t="str">
        <f>VLOOKUP(G:G,old!G:K,5,FALSE)</f>
        <v>DWR</v>
      </c>
      <c r="U5991" s="35" t="str">
        <f>VLOOKUP(G:G,old!G:L,6,FALSE)</f>
        <v>MAE NAM KHONG</v>
      </c>
      <c r="V5991" s="43">
        <f>VLOOKUP(G:G,old!G:M,7,FALSE)</f>
        <v>0</v>
      </c>
      <c r="X5991" s="43" t="str">
        <f>IFERROR(VLOOKUP(V:V,#REF!,3,FALSE),"0")</f>
        <v>0</v>
      </c>
      <c r="Y5991" s="19">
        <f t="shared" si="93"/>
        <v>0</v>
      </c>
      <c r="Z5991" s="19" t="str">
        <f>IFERROR(VLOOKUP(C:C,#REF!,19,FALSE),"0")</f>
        <v>0</v>
      </c>
    </row>
    <row r="5992" spans="1:26" x14ac:dyDescent="0.45">
      <c r="A5992" s="32" t="s">
        <v>18277</v>
      </c>
      <c r="B5992" s="32">
        <v>2</v>
      </c>
      <c r="C5992" s="32" t="s">
        <v>18278</v>
      </c>
      <c r="D5992" s="32" t="s">
        <v>12141</v>
      </c>
      <c r="E5992" s="32" t="s">
        <v>18279</v>
      </c>
      <c r="F5992" s="32">
        <v>3</v>
      </c>
      <c r="G5992" s="78" t="s">
        <v>18280</v>
      </c>
      <c r="H5992" s="33" t="s">
        <v>18288</v>
      </c>
      <c r="I5992" s="32" t="s">
        <v>18289</v>
      </c>
      <c r="J5992" s="32" t="s">
        <v>18282</v>
      </c>
      <c r="K5992" s="32" t="s">
        <v>13784</v>
      </c>
      <c r="L5992" s="34">
        <v>64.775184596399995</v>
      </c>
      <c r="M5992" s="34">
        <v>40484.490372699998</v>
      </c>
      <c r="N5992" s="32" t="s">
        <v>18290</v>
      </c>
      <c r="O5992" s="43" t="e">
        <f>VLOOKUP(U:U,#REF!,5,FALSE)</f>
        <v>#REF!</v>
      </c>
      <c r="P5992" s="43" t="e">
        <f>VLOOKUP(U:U,#REF!,4,FALSE)</f>
        <v>#REF!</v>
      </c>
      <c r="Q5992" s="43" t="e">
        <f>VLOOKUP(U:U,#REF!,2,FALSE)</f>
        <v>#REF!</v>
      </c>
      <c r="S5992" s="35" t="str">
        <f>VLOOKUP(G:G,old!G:J,4,FALSE)</f>
        <v>NE</v>
      </c>
      <c r="T5992" s="35" t="str">
        <f>VLOOKUP(G:G,old!G:K,5,FALSE)</f>
        <v>DWR</v>
      </c>
      <c r="U5992" s="35" t="str">
        <f>VLOOKUP(G:G,old!G:L,6,FALSE)</f>
        <v>MAE NAM KHONG</v>
      </c>
      <c r="V5992" s="43">
        <f>VLOOKUP(G:G,old!G:M,7,FALSE)</f>
        <v>0</v>
      </c>
      <c r="X5992" s="43" t="str">
        <f>IFERROR(VLOOKUP(V:V,#REF!,3,FALSE),"0")</f>
        <v>0</v>
      </c>
      <c r="Y5992" s="19">
        <f t="shared" si="93"/>
        <v>0</v>
      </c>
      <c r="Z5992" s="19" t="str">
        <f>IFERROR(VLOOKUP(C:C,#REF!,19,FALSE),"0")</f>
        <v>0</v>
      </c>
    </row>
    <row r="5993" spans="1:26" x14ac:dyDescent="0.45">
      <c r="A5993" s="32" t="s">
        <v>18277</v>
      </c>
      <c r="B5993" s="32">
        <v>2</v>
      </c>
      <c r="C5993" s="32" t="s">
        <v>18278</v>
      </c>
      <c r="D5993" s="32" t="s">
        <v>12141</v>
      </c>
      <c r="E5993" s="32" t="s">
        <v>18279</v>
      </c>
      <c r="F5993" s="32">
        <v>3</v>
      </c>
      <c r="G5993" s="78" t="s">
        <v>18280</v>
      </c>
      <c r="H5993" s="33" t="s">
        <v>18291</v>
      </c>
      <c r="I5993" s="32" t="s">
        <v>17109</v>
      </c>
      <c r="J5993" s="32" t="s">
        <v>18282</v>
      </c>
      <c r="K5993" s="32" t="s">
        <v>13784</v>
      </c>
      <c r="L5993" s="34">
        <v>89.847031782200006</v>
      </c>
      <c r="M5993" s="34">
        <v>56154.394863900001</v>
      </c>
      <c r="N5993" s="32" t="s">
        <v>18292</v>
      </c>
      <c r="O5993" s="43" t="e">
        <f>VLOOKUP(U:U,#REF!,5,FALSE)</f>
        <v>#REF!</v>
      </c>
      <c r="P5993" s="43" t="e">
        <f>VLOOKUP(U:U,#REF!,4,FALSE)</f>
        <v>#REF!</v>
      </c>
      <c r="Q5993" s="43" t="e">
        <f>VLOOKUP(U:U,#REF!,2,FALSE)</f>
        <v>#REF!</v>
      </c>
      <c r="S5993" s="35" t="str">
        <f>VLOOKUP(G:G,old!G:J,4,FALSE)</f>
        <v>NE</v>
      </c>
      <c r="T5993" s="35" t="str">
        <f>VLOOKUP(G:G,old!G:K,5,FALSE)</f>
        <v>DWR</v>
      </c>
      <c r="U5993" s="35" t="str">
        <f>VLOOKUP(G:G,old!G:L,6,FALSE)</f>
        <v>MAE NAM KHONG</v>
      </c>
      <c r="V5993" s="43">
        <f>VLOOKUP(G:G,old!G:M,7,FALSE)</f>
        <v>0</v>
      </c>
      <c r="X5993" s="43" t="str">
        <f>IFERROR(VLOOKUP(V:V,#REF!,3,FALSE),"0")</f>
        <v>0</v>
      </c>
      <c r="Y5993" s="19">
        <f t="shared" si="93"/>
        <v>0</v>
      </c>
      <c r="Z5993" s="19" t="str">
        <f>IFERROR(VLOOKUP(C:C,#REF!,19,FALSE),"0")</f>
        <v>0</v>
      </c>
    </row>
    <row r="5994" spans="1:26" x14ac:dyDescent="0.45">
      <c r="A5994" s="32" t="s">
        <v>18277</v>
      </c>
      <c r="B5994" s="32">
        <v>2</v>
      </c>
      <c r="C5994" s="32" t="s">
        <v>18278</v>
      </c>
      <c r="D5994" s="32" t="s">
        <v>12141</v>
      </c>
      <c r="E5994" s="32" t="s">
        <v>18279</v>
      </c>
      <c r="F5994" s="32">
        <v>3</v>
      </c>
      <c r="G5994" s="78" t="s">
        <v>18280</v>
      </c>
      <c r="H5994" s="33" t="s">
        <v>18293</v>
      </c>
      <c r="I5994" s="32" t="s">
        <v>18294</v>
      </c>
      <c r="J5994" s="32" t="s">
        <v>18282</v>
      </c>
      <c r="K5994" s="32" t="s">
        <v>13784</v>
      </c>
      <c r="L5994" s="34">
        <v>26.431281987799998</v>
      </c>
      <c r="M5994" s="34">
        <v>16519.551242400001</v>
      </c>
      <c r="N5994" s="32" t="s">
        <v>18295</v>
      </c>
      <c r="O5994" s="43" t="e">
        <f>VLOOKUP(U:U,#REF!,5,FALSE)</f>
        <v>#REF!</v>
      </c>
      <c r="P5994" s="43" t="e">
        <f>VLOOKUP(U:U,#REF!,4,FALSE)</f>
        <v>#REF!</v>
      </c>
      <c r="Q5994" s="43" t="e">
        <f>VLOOKUP(U:U,#REF!,2,FALSE)</f>
        <v>#REF!</v>
      </c>
      <c r="S5994" s="35" t="str">
        <f>VLOOKUP(G:G,old!G:J,4,FALSE)</f>
        <v>NE</v>
      </c>
      <c r="T5994" s="35" t="str">
        <f>VLOOKUP(G:G,old!G:K,5,FALSE)</f>
        <v>DWR</v>
      </c>
      <c r="U5994" s="35" t="str">
        <f>VLOOKUP(G:G,old!G:L,6,FALSE)</f>
        <v>MAE NAM KHONG</v>
      </c>
      <c r="V5994" s="43">
        <f>VLOOKUP(G:G,old!G:M,7,FALSE)</f>
        <v>0</v>
      </c>
      <c r="X5994" s="43" t="str">
        <f>IFERROR(VLOOKUP(V:V,#REF!,3,FALSE),"0")</f>
        <v>0</v>
      </c>
      <c r="Y5994" s="19">
        <f t="shared" si="93"/>
        <v>0</v>
      </c>
      <c r="Z5994" s="19" t="str">
        <f>IFERROR(VLOOKUP(C:C,#REF!,19,FALSE),"0")</f>
        <v>0</v>
      </c>
    </row>
    <row r="5995" spans="1:26" x14ac:dyDescent="0.45">
      <c r="A5995" s="32" t="s">
        <v>18277</v>
      </c>
      <c r="B5995" s="32">
        <v>2</v>
      </c>
      <c r="C5995" s="32" t="s">
        <v>18278</v>
      </c>
      <c r="D5995" s="32" t="s">
        <v>12141</v>
      </c>
      <c r="E5995" s="32" t="s">
        <v>18279</v>
      </c>
      <c r="F5995" s="32">
        <v>3</v>
      </c>
      <c r="G5995" s="78" t="s">
        <v>18280</v>
      </c>
      <c r="H5995" s="33" t="s">
        <v>18296</v>
      </c>
      <c r="I5995" s="32" t="s">
        <v>18297</v>
      </c>
      <c r="J5995" s="32" t="s">
        <v>18282</v>
      </c>
      <c r="K5995" s="32" t="s">
        <v>13784</v>
      </c>
      <c r="L5995" s="34">
        <v>161.457760248</v>
      </c>
      <c r="M5995" s="34">
        <v>100911.10015499999</v>
      </c>
      <c r="N5995" s="32" t="s">
        <v>18298</v>
      </c>
      <c r="O5995" s="43" t="e">
        <f>VLOOKUP(U:U,#REF!,5,FALSE)</f>
        <v>#REF!</v>
      </c>
      <c r="P5995" s="43" t="e">
        <f>VLOOKUP(U:U,#REF!,4,FALSE)</f>
        <v>#REF!</v>
      </c>
      <c r="Q5995" s="43" t="e">
        <f>VLOOKUP(U:U,#REF!,2,FALSE)</f>
        <v>#REF!</v>
      </c>
      <c r="S5995" s="35" t="str">
        <f>VLOOKUP(G:G,old!G:J,4,FALSE)</f>
        <v>NE</v>
      </c>
      <c r="T5995" s="35" t="str">
        <f>VLOOKUP(G:G,old!G:K,5,FALSE)</f>
        <v>DWR</v>
      </c>
      <c r="U5995" s="35" t="str">
        <f>VLOOKUP(G:G,old!G:L,6,FALSE)</f>
        <v>MAE NAM KHONG</v>
      </c>
      <c r="V5995" s="43">
        <f>VLOOKUP(G:G,old!G:M,7,FALSE)</f>
        <v>0</v>
      </c>
      <c r="X5995" s="43" t="str">
        <f>IFERROR(VLOOKUP(V:V,#REF!,3,FALSE),"0")</f>
        <v>0</v>
      </c>
      <c r="Y5995" s="19">
        <f t="shared" si="93"/>
        <v>0</v>
      </c>
      <c r="Z5995" s="19" t="str">
        <f>IFERROR(VLOOKUP(C:C,#REF!,19,FALSE),"0")</f>
        <v>0</v>
      </c>
    </row>
    <row r="5996" spans="1:26" x14ac:dyDescent="0.45">
      <c r="A5996" s="32" t="s">
        <v>18277</v>
      </c>
      <c r="B5996" s="32">
        <v>2</v>
      </c>
      <c r="C5996" s="32" t="s">
        <v>18278</v>
      </c>
      <c r="D5996" s="32" t="s">
        <v>12141</v>
      </c>
      <c r="E5996" s="32" t="s">
        <v>18279</v>
      </c>
      <c r="F5996" s="32">
        <v>3</v>
      </c>
      <c r="G5996" s="78" t="s">
        <v>18280</v>
      </c>
      <c r="H5996" s="33" t="s">
        <v>18299</v>
      </c>
      <c r="I5996" s="32" t="s">
        <v>16477</v>
      </c>
      <c r="J5996" s="32" t="s">
        <v>18282</v>
      </c>
      <c r="K5996" s="32" t="s">
        <v>13784</v>
      </c>
      <c r="L5996" s="34">
        <v>81.463594452099997</v>
      </c>
      <c r="M5996" s="34">
        <v>50914.746532600002</v>
      </c>
      <c r="N5996" s="32" t="s">
        <v>18300</v>
      </c>
      <c r="O5996" s="43" t="e">
        <f>VLOOKUP(U:U,#REF!,5,FALSE)</f>
        <v>#REF!</v>
      </c>
      <c r="P5996" s="43" t="e">
        <f>VLOOKUP(U:U,#REF!,4,FALSE)</f>
        <v>#REF!</v>
      </c>
      <c r="Q5996" s="43" t="e">
        <f>VLOOKUP(U:U,#REF!,2,FALSE)</f>
        <v>#REF!</v>
      </c>
      <c r="S5996" s="35" t="str">
        <f>VLOOKUP(G:G,old!G:J,4,FALSE)</f>
        <v>NE</v>
      </c>
      <c r="T5996" s="35" t="str">
        <f>VLOOKUP(G:G,old!G:K,5,FALSE)</f>
        <v>DWR</v>
      </c>
      <c r="U5996" s="35" t="str">
        <f>VLOOKUP(G:G,old!G:L,6,FALSE)</f>
        <v>MAE NAM KHONG</v>
      </c>
      <c r="V5996" s="43">
        <f>VLOOKUP(G:G,old!G:M,7,FALSE)</f>
        <v>0</v>
      </c>
      <c r="X5996" s="43" t="str">
        <f>IFERROR(VLOOKUP(V:V,#REF!,3,FALSE),"0")</f>
        <v>0</v>
      </c>
      <c r="Y5996" s="19">
        <f t="shared" si="93"/>
        <v>0</v>
      </c>
      <c r="Z5996" s="19" t="str">
        <f>IFERROR(VLOOKUP(C:C,#REF!,19,FALSE),"0")</f>
        <v>0</v>
      </c>
    </row>
    <row r="5997" spans="1:26" x14ac:dyDescent="0.45">
      <c r="A5997" s="32" t="s">
        <v>18277</v>
      </c>
      <c r="B5997" s="32">
        <v>2</v>
      </c>
      <c r="C5997" s="32" t="s">
        <v>18278</v>
      </c>
      <c r="D5997" s="32" t="s">
        <v>12141</v>
      </c>
      <c r="E5997" s="32" t="s">
        <v>18279</v>
      </c>
      <c r="F5997" s="32">
        <v>3</v>
      </c>
      <c r="G5997" s="78" t="s">
        <v>18280</v>
      </c>
      <c r="H5997" s="33" t="s">
        <v>18301</v>
      </c>
      <c r="I5997" s="32" t="s">
        <v>18302</v>
      </c>
      <c r="J5997" s="32" t="s">
        <v>18282</v>
      </c>
      <c r="K5997" s="32" t="s">
        <v>13784</v>
      </c>
      <c r="L5997" s="34">
        <v>179.68328388399999</v>
      </c>
      <c r="M5997" s="34">
        <v>112302.052427</v>
      </c>
      <c r="N5997" s="32" t="s">
        <v>18303</v>
      </c>
      <c r="O5997" s="43" t="e">
        <f>VLOOKUP(U:U,#REF!,5,FALSE)</f>
        <v>#REF!</v>
      </c>
      <c r="P5997" s="43" t="e">
        <f>VLOOKUP(U:U,#REF!,4,FALSE)</f>
        <v>#REF!</v>
      </c>
      <c r="Q5997" s="43" t="e">
        <f>VLOOKUP(U:U,#REF!,2,FALSE)</f>
        <v>#REF!</v>
      </c>
      <c r="S5997" s="35" t="str">
        <f>VLOOKUP(G:G,old!G:J,4,FALSE)</f>
        <v>NE</v>
      </c>
      <c r="T5997" s="35" t="str">
        <f>VLOOKUP(G:G,old!G:K,5,FALSE)</f>
        <v>DWR</v>
      </c>
      <c r="U5997" s="35" t="str">
        <f>VLOOKUP(G:G,old!G:L,6,FALSE)</f>
        <v>MAE NAM KHONG</v>
      </c>
      <c r="V5997" s="43">
        <f>VLOOKUP(G:G,old!G:M,7,FALSE)</f>
        <v>0</v>
      </c>
      <c r="X5997" s="43" t="str">
        <f>IFERROR(VLOOKUP(V:V,#REF!,3,FALSE),"0")</f>
        <v>0</v>
      </c>
      <c r="Y5997" s="19">
        <f t="shared" si="93"/>
        <v>0</v>
      </c>
      <c r="Z5997" s="19" t="str">
        <f>IFERROR(VLOOKUP(C:C,#REF!,19,FALSE),"0")</f>
        <v>0</v>
      </c>
    </row>
    <row r="5998" spans="1:26" x14ac:dyDescent="0.45">
      <c r="A5998" s="32" t="s">
        <v>18277</v>
      </c>
      <c r="B5998" s="32">
        <v>2</v>
      </c>
      <c r="C5998" s="32" t="s">
        <v>18278</v>
      </c>
      <c r="D5998" s="32" t="s">
        <v>12141</v>
      </c>
      <c r="E5998" s="32" t="s">
        <v>18279</v>
      </c>
      <c r="F5998" s="32">
        <v>3</v>
      </c>
      <c r="G5998" s="78" t="s">
        <v>18280</v>
      </c>
      <c r="H5998" s="33" t="s">
        <v>18304</v>
      </c>
      <c r="I5998" s="32" t="s">
        <v>18305</v>
      </c>
      <c r="J5998" s="32" t="s">
        <v>18282</v>
      </c>
      <c r="K5998" s="32" t="s">
        <v>13784</v>
      </c>
      <c r="L5998" s="34">
        <v>137.523094227</v>
      </c>
      <c r="M5998" s="34">
        <v>85951.9338919</v>
      </c>
      <c r="N5998" s="32" t="s">
        <v>18306</v>
      </c>
      <c r="O5998" s="43" t="e">
        <f>VLOOKUP(U:U,#REF!,5,FALSE)</f>
        <v>#REF!</v>
      </c>
      <c r="P5998" s="43" t="e">
        <f>VLOOKUP(U:U,#REF!,4,FALSE)</f>
        <v>#REF!</v>
      </c>
      <c r="Q5998" s="43" t="e">
        <f>VLOOKUP(U:U,#REF!,2,FALSE)</f>
        <v>#REF!</v>
      </c>
      <c r="S5998" s="35" t="str">
        <f>VLOOKUP(G:G,old!G:J,4,FALSE)</f>
        <v>NE</v>
      </c>
      <c r="T5998" s="35" t="str">
        <f>VLOOKUP(G:G,old!G:K,5,FALSE)</f>
        <v>DWR</v>
      </c>
      <c r="U5998" s="35" t="str">
        <f>VLOOKUP(G:G,old!G:L,6,FALSE)</f>
        <v>MAE NAM KHONG</v>
      </c>
      <c r="V5998" s="43">
        <f>VLOOKUP(G:G,old!G:M,7,FALSE)</f>
        <v>0</v>
      </c>
      <c r="X5998" s="43" t="str">
        <f>IFERROR(VLOOKUP(V:V,#REF!,3,FALSE),"0")</f>
        <v>0</v>
      </c>
      <c r="Y5998" s="19">
        <f t="shared" si="93"/>
        <v>0</v>
      </c>
      <c r="Z5998" s="19" t="str">
        <f>IFERROR(VLOOKUP(C:C,#REF!,19,FALSE),"0")</f>
        <v>0</v>
      </c>
    </row>
    <row r="5999" spans="1:26" x14ac:dyDescent="0.45">
      <c r="A5999" s="32" t="s">
        <v>18277</v>
      </c>
      <c r="B5999" s="32">
        <v>2</v>
      </c>
      <c r="C5999" s="32" t="s">
        <v>18278</v>
      </c>
      <c r="D5999" s="32" t="s">
        <v>12141</v>
      </c>
      <c r="E5999" s="32" t="s">
        <v>18279</v>
      </c>
      <c r="F5999" s="32">
        <v>3</v>
      </c>
      <c r="G5999" s="78" t="s">
        <v>18280</v>
      </c>
      <c r="H5999" s="33" t="s">
        <v>18307</v>
      </c>
      <c r="I5999" s="32" t="s">
        <v>15993</v>
      </c>
      <c r="J5999" s="32" t="s">
        <v>18282</v>
      </c>
      <c r="K5999" s="32" t="s">
        <v>13784</v>
      </c>
      <c r="L5999" s="34">
        <v>189.04318829499999</v>
      </c>
      <c r="M5999" s="34">
        <v>118151.992684</v>
      </c>
      <c r="N5999" s="32" t="s">
        <v>18308</v>
      </c>
      <c r="O5999" s="43" t="e">
        <f>VLOOKUP(U:U,#REF!,5,FALSE)</f>
        <v>#REF!</v>
      </c>
      <c r="P5999" s="43" t="e">
        <f>VLOOKUP(U:U,#REF!,4,FALSE)</f>
        <v>#REF!</v>
      </c>
      <c r="Q5999" s="43" t="e">
        <f>VLOOKUP(U:U,#REF!,2,FALSE)</f>
        <v>#REF!</v>
      </c>
      <c r="S5999" s="35" t="str">
        <f>VLOOKUP(G:G,old!G:J,4,FALSE)</f>
        <v>NE</v>
      </c>
      <c r="T5999" s="35" t="str">
        <f>VLOOKUP(G:G,old!G:K,5,FALSE)</f>
        <v>DWR</v>
      </c>
      <c r="U5999" s="35" t="str">
        <f>VLOOKUP(G:G,old!G:L,6,FALSE)</f>
        <v>MAE NAM KHONG</v>
      </c>
      <c r="V5999" s="43">
        <f>VLOOKUP(G:G,old!G:M,7,FALSE)</f>
        <v>0</v>
      </c>
      <c r="X5999" s="43" t="str">
        <f>IFERROR(VLOOKUP(V:V,#REF!,3,FALSE),"0")</f>
        <v>0</v>
      </c>
      <c r="Y5999" s="19">
        <f t="shared" si="93"/>
        <v>0</v>
      </c>
      <c r="Z5999" s="19" t="str">
        <f>IFERROR(VLOOKUP(C:C,#REF!,19,FALSE),"0")</f>
        <v>0</v>
      </c>
    </row>
    <row r="6000" spans="1:26" x14ac:dyDescent="0.45">
      <c r="A6000" s="32" t="s">
        <v>18277</v>
      </c>
      <c r="B6000" s="32">
        <v>2</v>
      </c>
      <c r="C6000" s="32" t="s">
        <v>18278</v>
      </c>
      <c r="D6000" s="32" t="s">
        <v>12141</v>
      </c>
      <c r="E6000" s="32" t="s">
        <v>18279</v>
      </c>
      <c r="F6000" s="32">
        <v>3</v>
      </c>
      <c r="G6000" s="78" t="s">
        <v>18280</v>
      </c>
      <c r="H6000" s="33" t="s">
        <v>18309</v>
      </c>
      <c r="I6000" s="32" t="s">
        <v>18310</v>
      </c>
      <c r="J6000" s="32" t="s">
        <v>18282</v>
      </c>
      <c r="K6000" s="32" t="s">
        <v>13784</v>
      </c>
      <c r="L6000" s="34">
        <v>73.554331588500006</v>
      </c>
      <c r="M6000" s="34">
        <v>45971.457242800003</v>
      </c>
      <c r="N6000" s="32" t="s">
        <v>18311</v>
      </c>
      <c r="O6000" s="43" t="e">
        <f>VLOOKUP(U:U,#REF!,5,FALSE)</f>
        <v>#REF!</v>
      </c>
      <c r="P6000" s="43" t="e">
        <f>VLOOKUP(U:U,#REF!,4,FALSE)</f>
        <v>#REF!</v>
      </c>
      <c r="Q6000" s="43" t="e">
        <f>VLOOKUP(U:U,#REF!,2,FALSE)</f>
        <v>#REF!</v>
      </c>
      <c r="S6000" s="35" t="str">
        <f>VLOOKUP(G:G,old!G:J,4,FALSE)</f>
        <v>NE</v>
      </c>
      <c r="T6000" s="35" t="str">
        <f>VLOOKUP(G:G,old!G:K,5,FALSE)</f>
        <v>DWR</v>
      </c>
      <c r="U6000" s="35" t="str">
        <f>VLOOKUP(G:G,old!G:L,6,FALSE)</f>
        <v>MAE NAM KHONG</v>
      </c>
      <c r="V6000" s="43">
        <f>VLOOKUP(G:G,old!G:M,7,FALSE)</f>
        <v>0</v>
      </c>
      <c r="X6000" s="43" t="str">
        <f>IFERROR(VLOOKUP(V:V,#REF!,3,FALSE),"0")</f>
        <v>0</v>
      </c>
      <c r="Y6000" s="19">
        <f t="shared" si="93"/>
        <v>0</v>
      </c>
      <c r="Z6000" s="19" t="str">
        <f>IFERROR(VLOOKUP(C:C,#REF!,19,FALSE),"0")</f>
        <v>0</v>
      </c>
    </row>
    <row r="6001" spans="1:26" x14ac:dyDescent="0.45">
      <c r="A6001" s="32" t="s">
        <v>18277</v>
      </c>
      <c r="B6001" s="32">
        <v>2</v>
      </c>
      <c r="C6001" s="32" t="s">
        <v>18278</v>
      </c>
      <c r="D6001" s="32" t="s">
        <v>12141</v>
      </c>
      <c r="E6001" s="32" t="s">
        <v>18279</v>
      </c>
      <c r="F6001" s="32">
        <v>3</v>
      </c>
      <c r="G6001" s="78" t="s">
        <v>18280</v>
      </c>
      <c r="H6001" s="33" t="s">
        <v>18312</v>
      </c>
      <c r="I6001" s="32" t="s">
        <v>18313</v>
      </c>
      <c r="J6001" s="32" t="s">
        <v>18282</v>
      </c>
      <c r="K6001" s="32" t="s">
        <v>13784</v>
      </c>
      <c r="L6001" s="34">
        <v>23.776442512500001</v>
      </c>
      <c r="M6001" s="34">
        <v>14860.2765703</v>
      </c>
      <c r="N6001" s="32" t="s">
        <v>18314</v>
      </c>
      <c r="O6001" s="43" t="e">
        <f>VLOOKUP(U:U,#REF!,5,FALSE)</f>
        <v>#REF!</v>
      </c>
      <c r="P6001" s="43" t="e">
        <f>VLOOKUP(U:U,#REF!,4,FALSE)</f>
        <v>#REF!</v>
      </c>
      <c r="Q6001" s="43" t="e">
        <f>VLOOKUP(U:U,#REF!,2,FALSE)</f>
        <v>#REF!</v>
      </c>
      <c r="S6001" s="35" t="str">
        <f>VLOOKUP(G:G,old!G:J,4,FALSE)</f>
        <v>NE</v>
      </c>
      <c r="T6001" s="35" t="str">
        <f>VLOOKUP(G:G,old!G:K,5,FALSE)</f>
        <v>DWR</v>
      </c>
      <c r="U6001" s="35" t="str">
        <f>VLOOKUP(G:G,old!G:L,6,FALSE)</f>
        <v>MAE NAM KHONG</v>
      </c>
      <c r="V6001" s="43">
        <f>VLOOKUP(G:G,old!G:M,7,FALSE)</f>
        <v>0</v>
      </c>
      <c r="X6001" s="43" t="str">
        <f>IFERROR(VLOOKUP(V:V,#REF!,3,FALSE),"0")</f>
        <v>0</v>
      </c>
      <c r="Y6001" s="19">
        <f t="shared" si="93"/>
        <v>0</v>
      </c>
      <c r="Z6001" s="19" t="str">
        <f>IFERROR(VLOOKUP(C:C,#REF!,19,FALSE),"0")</f>
        <v>0</v>
      </c>
    </row>
    <row r="6002" spans="1:26" x14ac:dyDescent="0.45">
      <c r="A6002" s="32" t="s">
        <v>18277</v>
      </c>
      <c r="B6002" s="32">
        <v>2</v>
      </c>
      <c r="C6002" s="32" t="s">
        <v>18278</v>
      </c>
      <c r="D6002" s="32" t="s">
        <v>12141</v>
      </c>
      <c r="E6002" s="32" t="s">
        <v>18315</v>
      </c>
      <c r="F6002" s="32">
        <v>3</v>
      </c>
      <c r="G6002" s="78" t="s">
        <v>18316</v>
      </c>
      <c r="H6002" s="33" t="s">
        <v>18317</v>
      </c>
      <c r="I6002" s="32" t="s">
        <v>18316</v>
      </c>
      <c r="J6002" s="32" t="s">
        <v>18282</v>
      </c>
      <c r="K6002" s="32" t="s">
        <v>13784</v>
      </c>
      <c r="L6002" s="34">
        <v>53.077409978299997</v>
      </c>
      <c r="M6002" s="34">
        <v>33173.381236399997</v>
      </c>
      <c r="N6002" s="32" t="s">
        <v>18318</v>
      </c>
      <c r="O6002" s="43" t="e">
        <f>VLOOKUP(U:U,#REF!,5,FALSE)</f>
        <v>#REF!</v>
      </c>
      <c r="P6002" s="43" t="e">
        <f>VLOOKUP(U:U,#REF!,4,FALSE)</f>
        <v>#REF!</v>
      </c>
      <c r="Q6002" s="43" t="e">
        <f>VLOOKUP(U:U,#REF!,2,FALSE)</f>
        <v>#REF!</v>
      </c>
      <c r="S6002" s="35" t="str">
        <f>VLOOKUP(G:G,old!G:J,4,FALSE)</f>
        <v>NE</v>
      </c>
      <c r="T6002" s="35" t="str">
        <f>VLOOKUP(G:G,old!G:K,5,FALSE)</f>
        <v>DWR</v>
      </c>
      <c r="U6002" s="35" t="str">
        <f>VLOOKUP(G:G,old!G:L,6,FALSE)</f>
        <v>MAE NAM KHONG</v>
      </c>
      <c r="V6002" s="43">
        <f>VLOOKUP(G:G,old!G:M,7,FALSE)</f>
        <v>0</v>
      </c>
      <c r="X6002" s="43" t="str">
        <f>IFERROR(VLOOKUP(V:V,#REF!,3,FALSE),"0")</f>
        <v>0</v>
      </c>
      <c r="Y6002" s="19">
        <f t="shared" si="93"/>
        <v>0</v>
      </c>
      <c r="Z6002" s="19" t="str">
        <f>IFERROR(VLOOKUP(C:C,#REF!,19,FALSE),"0")</f>
        <v>0</v>
      </c>
    </row>
    <row r="6003" spans="1:26" x14ac:dyDescent="0.45">
      <c r="A6003" s="32" t="s">
        <v>18277</v>
      </c>
      <c r="B6003" s="32">
        <v>2</v>
      </c>
      <c r="C6003" s="32" t="s">
        <v>18278</v>
      </c>
      <c r="D6003" s="32" t="s">
        <v>12141</v>
      </c>
      <c r="E6003" s="32" t="s">
        <v>18315</v>
      </c>
      <c r="F6003" s="32">
        <v>3</v>
      </c>
      <c r="G6003" s="78" t="s">
        <v>18316</v>
      </c>
      <c r="H6003" s="33" t="s">
        <v>18319</v>
      </c>
      <c r="I6003" s="32" t="s">
        <v>15106</v>
      </c>
      <c r="J6003" s="32" t="s">
        <v>18282</v>
      </c>
      <c r="K6003" s="32" t="s">
        <v>13784</v>
      </c>
      <c r="L6003" s="34">
        <v>51.372827953600002</v>
      </c>
      <c r="M6003" s="34">
        <v>32108.017470999999</v>
      </c>
      <c r="N6003" s="32" t="s">
        <v>18320</v>
      </c>
      <c r="O6003" s="43" t="e">
        <f>VLOOKUP(U:U,#REF!,5,FALSE)</f>
        <v>#REF!</v>
      </c>
      <c r="P6003" s="43" t="e">
        <f>VLOOKUP(U:U,#REF!,4,FALSE)</f>
        <v>#REF!</v>
      </c>
      <c r="Q6003" s="43" t="e">
        <f>VLOOKUP(U:U,#REF!,2,FALSE)</f>
        <v>#REF!</v>
      </c>
      <c r="S6003" s="35" t="str">
        <f>VLOOKUP(G:G,old!G:J,4,FALSE)</f>
        <v>NE</v>
      </c>
      <c r="T6003" s="35" t="str">
        <f>VLOOKUP(G:G,old!G:K,5,FALSE)</f>
        <v>DWR</v>
      </c>
      <c r="U6003" s="35" t="str">
        <f>VLOOKUP(G:G,old!G:L,6,FALSE)</f>
        <v>MAE NAM KHONG</v>
      </c>
      <c r="V6003" s="43">
        <f>VLOOKUP(G:G,old!G:M,7,FALSE)</f>
        <v>0</v>
      </c>
      <c r="X6003" s="43" t="str">
        <f>IFERROR(VLOOKUP(V:V,#REF!,3,FALSE),"0")</f>
        <v>0</v>
      </c>
      <c r="Y6003" s="19">
        <f t="shared" si="93"/>
        <v>0</v>
      </c>
      <c r="Z6003" s="19" t="str">
        <f>IFERROR(VLOOKUP(C:C,#REF!,19,FALSE),"0")</f>
        <v>0</v>
      </c>
    </row>
    <row r="6004" spans="1:26" x14ac:dyDescent="0.45">
      <c r="A6004" s="32" t="s">
        <v>18277</v>
      </c>
      <c r="B6004" s="32">
        <v>2</v>
      </c>
      <c r="C6004" s="32" t="s">
        <v>18278</v>
      </c>
      <c r="D6004" s="32" t="s">
        <v>12141</v>
      </c>
      <c r="E6004" s="32" t="s">
        <v>18315</v>
      </c>
      <c r="F6004" s="32">
        <v>3</v>
      </c>
      <c r="G6004" s="78" t="s">
        <v>18316</v>
      </c>
      <c r="H6004" s="33" t="s">
        <v>18321</v>
      </c>
      <c r="I6004" s="32" t="s">
        <v>12055</v>
      </c>
      <c r="J6004" s="32" t="s">
        <v>18282</v>
      </c>
      <c r="K6004" s="32" t="s">
        <v>13784</v>
      </c>
      <c r="L6004" s="34">
        <v>63.5576155611</v>
      </c>
      <c r="M6004" s="34">
        <v>39723.509725700002</v>
      </c>
      <c r="N6004" s="32" t="s">
        <v>18322</v>
      </c>
      <c r="O6004" s="43" t="e">
        <f>VLOOKUP(U:U,#REF!,5,FALSE)</f>
        <v>#REF!</v>
      </c>
      <c r="P6004" s="43" t="e">
        <f>VLOOKUP(U:U,#REF!,4,FALSE)</f>
        <v>#REF!</v>
      </c>
      <c r="Q6004" s="43" t="e">
        <f>VLOOKUP(U:U,#REF!,2,FALSE)</f>
        <v>#REF!</v>
      </c>
      <c r="S6004" s="35" t="str">
        <f>VLOOKUP(G:G,old!G:J,4,FALSE)</f>
        <v>NE</v>
      </c>
      <c r="T6004" s="35" t="str">
        <f>VLOOKUP(G:G,old!G:K,5,FALSE)</f>
        <v>DWR</v>
      </c>
      <c r="U6004" s="35" t="str">
        <f>VLOOKUP(G:G,old!G:L,6,FALSE)</f>
        <v>MAE NAM KHONG</v>
      </c>
      <c r="V6004" s="43">
        <f>VLOOKUP(G:G,old!G:M,7,FALSE)</f>
        <v>0</v>
      </c>
      <c r="X6004" s="43" t="str">
        <f>IFERROR(VLOOKUP(V:V,#REF!,3,FALSE),"0")</f>
        <v>0</v>
      </c>
      <c r="Y6004" s="19">
        <f t="shared" si="93"/>
        <v>0</v>
      </c>
      <c r="Z6004" s="19" t="str">
        <f>IFERROR(VLOOKUP(C:C,#REF!,19,FALSE),"0")</f>
        <v>0</v>
      </c>
    </row>
    <row r="6005" spans="1:26" x14ac:dyDescent="0.45">
      <c r="A6005" s="32" t="s">
        <v>18277</v>
      </c>
      <c r="B6005" s="32">
        <v>2</v>
      </c>
      <c r="C6005" s="32" t="s">
        <v>18278</v>
      </c>
      <c r="D6005" s="32" t="s">
        <v>12141</v>
      </c>
      <c r="E6005" s="32" t="s">
        <v>18315</v>
      </c>
      <c r="F6005" s="32">
        <v>3</v>
      </c>
      <c r="G6005" s="78" t="s">
        <v>18316</v>
      </c>
      <c r="H6005" s="33" t="s">
        <v>18323</v>
      </c>
      <c r="I6005" s="32" t="s">
        <v>18324</v>
      </c>
      <c r="J6005" s="32" t="s">
        <v>18282</v>
      </c>
      <c r="K6005" s="32" t="s">
        <v>13784</v>
      </c>
      <c r="L6005" s="34">
        <v>60.005760424199998</v>
      </c>
      <c r="M6005" s="34">
        <v>37503.600265100002</v>
      </c>
      <c r="N6005" s="32" t="s">
        <v>18325</v>
      </c>
      <c r="O6005" s="43" t="e">
        <f>VLOOKUP(U:U,#REF!,5,FALSE)</f>
        <v>#REF!</v>
      </c>
      <c r="P6005" s="43" t="e">
        <f>VLOOKUP(U:U,#REF!,4,FALSE)</f>
        <v>#REF!</v>
      </c>
      <c r="Q6005" s="43" t="e">
        <f>VLOOKUP(U:U,#REF!,2,FALSE)</f>
        <v>#REF!</v>
      </c>
      <c r="S6005" s="35" t="str">
        <f>VLOOKUP(G:G,old!G:J,4,FALSE)</f>
        <v>NE</v>
      </c>
      <c r="T6005" s="35" t="str">
        <f>VLOOKUP(G:G,old!G:K,5,FALSE)</f>
        <v>DWR</v>
      </c>
      <c r="U6005" s="35" t="str">
        <f>VLOOKUP(G:G,old!G:L,6,FALSE)</f>
        <v>MAE NAM KHONG</v>
      </c>
      <c r="V6005" s="43">
        <f>VLOOKUP(G:G,old!G:M,7,FALSE)</f>
        <v>0</v>
      </c>
      <c r="X6005" s="43" t="str">
        <f>IFERROR(VLOOKUP(V:V,#REF!,3,FALSE),"0")</f>
        <v>0</v>
      </c>
      <c r="Y6005" s="19">
        <f t="shared" si="93"/>
        <v>0</v>
      </c>
      <c r="Z6005" s="19" t="str">
        <f>IFERROR(VLOOKUP(C:C,#REF!,19,FALSE),"0")</f>
        <v>0</v>
      </c>
    </row>
    <row r="6006" spans="1:26" x14ac:dyDescent="0.45">
      <c r="A6006" s="32" t="s">
        <v>18277</v>
      </c>
      <c r="B6006" s="32">
        <v>2</v>
      </c>
      <c r="C6006" s="32" t="s">
        <v>18278</v>
      </c>
      <c r="D6006" s="32" t="s">
        <v>12141</v>
      </c>
      <c r="E6006" s="32" t="s">
        <v>18315</v>
      </c>
      <c r="F6006" s="32">
        <v>3</v>
      </c>
      <c r="G6006" s="78" t="s">
        <v>18316</v>
      </c>
      <c r="H6006" s="33" t="s">
        <v>18326</v>
      </c>
      <c r="I6006" s="32" t="s">
        <v>16932</v>
      </c>
      <c r="J6006" s="32" t="s">
        <v>18282</v>
      </c>
      <c r="K6006" s="32" t="s">
        <v>13784</v>
      </c>
      <c r="L6006" s="34">
        <v>92.831901524700001</v>
      </c>
      <c r="M6006" s="34">
        <v>58019.938452900002</v>
      </c>
      <c r="N6006" s="32" t="s">
        <v>18327</v>
      </c>
      <c r="O6006" s="43" t="e">
        <f>VLOOKUP(U:U,#REF!,5,FALSE)</f>
        <v>#REF!</v>
      </c>
      <c r="P6006" s="43" t="e">
        <f>VLOOKUP(U:U,#REF!,4,FALSE)</f>
        <v>#REF!</v>
      </c>
      <c r="Q6006" s="43" t="e">
        <f>VLOOKUP(U:U,#REF!,2,FALSE)</f>
        <v>#REF!</v>
      </c>
      <c r="S6006" s="35" t="str">
        <f>VLOOKUP(G:G,old!G:J,4,FALSE)</f>
        <v>NE</v>
      </c>
      <c r="T6006" s="35" t="str">
        <f>VLOOKUP(G:G,old!G:K,5,FALSE)</f>
        <v>DWR</v>
      </c>
      <c r="U6006" s="35" t="str">
        <f>VLOOKUP(G:G,old!G:L,6,FALSE)</f>
        <v>MAE NAM KHONG</v>
      </c>
      <c r="V6006" s="43">
        <f>VLOOKUP(G:G,old!G:M,7,FALSE)</f>
        <v>0</v>
      </c>
      <c r="X6006" s="43" t="str">
        <f>IFERROR(VLOOKUP(V:V,#REF!,3,FALSE),"0")</f>
        <v>0</v>
      </c>
      <c r="Y6006" s="19">
        <f t="shared" si="93"/>
        <v>0</v>
      </c>
      <c r="Z6006" s="19" t="str">
        <f>IFERROR(VLOOKUP(C:C,#REF!,19,FALSE),"0")</f>
        <v>0</v>
      </c>
    </row>
    <row r="6007" spans="1:26" x14ac:dyDescent="0.45">
      <c r="A6007" s="32" t="s">
        <v>18277</v>
      </c>
      <c r="B6007" s="32">
        <v>2</v>
      </c>
      <c r="C6007" s="32" t="s">
        <v>18278</v>
      </c>
      <c r="D6007" s="32" t="s">
        <v>12141</v>
      </c>
      <c r="E6007" s="32" t="s">
        <v>18315</v>
      </c>
      <c r="F6007" s="32">
        <v>3</v>
      </c>
      <c r="G6007" s="78" t="s">
        <v>18316</v>
      </c>
      <c r="H6007" s="33" t="s">
        <v>18328</v>
      </c>
      <c r="I6007" s="32" t="s">
        <v>8594</v>
      </c>
      <c r="J6007" s="32" t="s">
        <v>18282</v>
      </c>
      <c r="K6007" s="32" t="s">
        <v>13784</v>
      </c>
      <c r="L6007" s="34">
        <v>27.0215674813</v>
      </c>
      <c r="M6007" s="34">
        <v>16888.479675800001</v>
      </c>
      <c r="N6007" s="32" t="s">
        <v>18329</v>
      </c>
      <c r="O6007" s="43" t="e">
        <f>VLOOKUP(U:U,#REF!,5,FALSE)</f>
        <v>#REF!</v>
      </c>
      <c r="P6007" s="43" t="e">
        <f>VLOOKUP(U:U,#REF!,4,FALSE)</f>
        <v>#REF!</v>
      </c>
      <c r="Q6007" s="43" t="e">
        <f>VLOOKUP(U:U,#REF!,2,FALSE)</f>
        <v>#REF!</v>
      </c>
      <c r="S6007" s="35" t="str">
        <f>VLOOKUP(G:G,old!G:J,4,FALSE)</f>
        <v>NE</v>
      </c>
      <c r="T6007" s="35" t="str">
        <f>VLOOKUP(G:G,old!G:K,5,FALSE)</f>
        <v>DWR</v>
      </c>
      <c r="U6007" s="35" t="str">
        <f>VLOOKUP(G:G,old!G:L,6,FALSE)</f>
        <v>MAE NAM KHONG</v>
      </c>
      <c r="V6007" s="43">
        <f>VLOOKUP(G:G,old!G:M,7,FALSE)</f>
        <v>0</v>
      </c>
      <c r="X6007" s="43" t="str">
        <f>IFERROR(VLOOKUP(V:V,#REF!,3,FALSE),"0")</f>
        <v>0</v>
      </c>
      <c r="Y6007" s="19">
        <f t="shared" si="93"/>
        <v>0</v>
      </c>
      <c r="Z6007" s="19" t="str">
        <f>IFERROR(VLOOKUP(C:C,#REF!,19,FALSE),"0")</f>
        <v>0</v>
      </c>
    </row>
    <row r="6008" spans="1:26" x14ac:dyDescent="0.45">
      <c r="A6008" s="32" t="s">
        <v>18277</v>
      </c>
      <c r="B6008" s="32">
        <v>2</v>
      </c>
      <c r="C6008" s="32" t="s">
        <v>18278</v>
      </c>
      <c r="D6008" s="32" t="s">
        <v>12141</v>
      </c>
      <c r="E6008" s="32" t="s">
        <v>18315</v>
      </c>
      <c r="F6008" s="32">
        <v>3</v>
      </c>
      <c r="G6008" s="78" t="s">
        <v>18316</v>
      </c>
      <c r="H6008" s="33" t="s">
        <v>18330</v>
      </c>
      <c r="I6008" s="32" t="s">
        <v>18331</v>
      </c>
      <c r="J6008" s="32" t="s">
        <v>18282</v>
      </c>
      <c r="K6008" s="32" t="s">
        <v>13784</v>
      </c>
      <c r="L6008" s="34">
        <v>44.497077271800002</v>
      </c>
      <c r="M6008" s="34">
        <v>27810.6732949</v>
      </c>
      <c r="N6008" s="32" t="s">
        <v>18332</v>
      </c>
      <c r="O6008" s="43" t="e">
        <f>VLOOKUP(U:U,#REF!,5,FALSE)</f>
        <v>#REF!</v>
      </c>
      <c r="P6008" s="43" t="e">
        <f>VLOOKUP(U:U,#REF!,4,FALSE)</f>
        <v>#REF!</v>
      </c>
      <c r="Q6008" s="43" t="e">
        <f>VLOOKUP(U:U,#REF!,2,FALSE)</f>
        <v>#REF!</v>
      </c>
      <c r="S6008" s="35" t="str">
        <f>VLOOKUP(G:G,old!G:J,4,FALSE)</f>
        <v>NE</v>
      </c>
      <c r="T6008" s="35" t="str">
        <f>VLOOKUP(G:G,old!G:K,5,FALSE)</f>
        <v>DWR</v>
      </c>
      <c r="U6008" s="35" t="str">
        <f>VLOOKUP(G:G,old!G:L,6,FALSE)</f>
        <v>MAE NAM KHONG</v>
      </c>
      <c r="V6008" s="43">
        <f>VLOOKUP(G:G,old!G:M,7,FALSE)</f>
        <v>0</v>
      </c>
      <c r="X6008" s="43" t="str">
        <f>IFERROR(VLOOKUP(V:V,#REF!,3,FALSE),"0")</f>
        <v>0</v>
      </c>
      <c r="Y6008" s="19">
        <f t="shared" si="93"/>
        <v>0</v>
      </c>
      <c r="Z6008" s="19" t="str">
        <f>IFERROR(VLOOKUP(C:C,#REF!,19,FALSE),"0")</f>
        <v>0</v>
      </c>
    </row>
    <row r="6009" spans="1:26" x14ac:dyDescent="0.45">
      <c r="A6009" s="32" t="s">
        <v>18277</v>
      </c>
      <c r="B6009" s="32">
        <v>2</v>
      </c>
      <c r="C6009" s="32" t="s">
        <v>18278</v>
      </c>
      <c r="D6009" s="32" t="s">
        <v>12141</v>
      </c>
      <c r="E6009" s="32" t="s">
        <v>18333</v>
      </c>
      <c r="F6009" s="32">
        <v>3</v>
      </c>
      <c r="G6009" s="78" t="s">
        <v>11150</v>
      </c>
      <c r="H6009" s="33" t="s">
        <v>18334</v>
      </c>
      <c r="I6009" s="32" t="s">
        <v>11150</v>
      </c>
      <c r="J6009" s="32" t="s">
        <v>18282</v>
      </c>
      <c r="K6009" s="32" t="s">
        <v>13784</v>
      </c>
      <c r="L6009" s="34">
        <v>53.702593440100003</v>
      </c>
      <c r="M6009" s="34">
        <v>33564.120900100002</v>
      </c>
      <c r="N6009" s="32" t="s">
        <v>18335</v>
      </c>
      <c r="O6009" s="43" t="e">
        <f>VLOOKUP(U:U,#REF!,5,FALSE)</f>
        <v>#REF!</v>
      </c>
      <c r="P6009" s="43" t="e">
        <f>VLOOKUP(U:U,#REF!,4,FALSE)</f>
        <v>#REF!</v>
      </c>
      <c r="Q6009" s="43" t="e">
        <f>VLOOKUP(U:U,#REF!,2,FALSE)</f>
        <v>#REF!</v>
      </c>
      <c r="S6009" s="35" t="str">
        <f>VLOOKUP(G:G,old!G:J,4,FALSE)</f>
        <v>NE</v>
      </c>
      <c r="T6009" s="35" t="str">
        <f>VLOOKUP(G:G,old!G:K,5,FALSE)</f>
        <v>DWR</v>
      </c>
      <c r="U6009" s="35" t="str">
        <f>VLOOKUP(G:G,old!G:L,6,FALSE)</f>
        <v>MAE NAM KHONG</v>
      </c>
      <c r="V6009" s="43">
        <f>VLOOKUP(G:G,old!G:M,7,FALSE)</f>
        <v>0</v>
      </c>
      <c r="X6009" s="43" t="str">
        <f>IFERROR(VLOOKUP(V:V,#REF!,3,FALSE),"0")</f>
        <v>0</v>
      </c>
      <c r="Y6009" s="19">
        <f t="shared" si="93"/>
        <v>0</v>
      </c>
      <c r="Z6009" s="19" t="str">
        <f>IFERROR(VLOOKUP(C:C,#REF!,19,FALSE),"0")</f>
        <v>0</v>
      </c>
    </row>
    <row r="6010" spans="1:26" x14ac:dyDescent="0.45">
      <c r="A6010" s="32" t="s">
        <v>18277</v>
      </c>
      <c r="B6010" s="32">
        <v>2</v>
      </c>
      <c r="C6010" s="32" t="s">
        <v>18278</v>
      </c>
      <c r="D6010" s="32" t="s">
        <v>12141</v>
      </c>
      <c r="E6010" s="32" t="s">
        <v>18333</v>
      </c>
      <c r="F6010" s="32">
        <v>3</v>
      </c>
      <c r="G6010" s="78" t="s">
        <v>11150</v>
      </c>
      <c r="H6010" s="33" t="s">
        <v>18336</v>
      </c>
      <c r="I6010" s="32" t="s">
        <v>14244</v>
      </c>
      <c r="J6010" s="32" t="s">
        <v>18282</v>
      </c>
      <c r="K6010" s="32" t="s">
        <v>13784</v>
      </c>
      <c r="L6010" s="34">
        <v>28.584236033300002</v>
      </c>
      <c r="M6010" s="34">
        <v>17865.147520800001</v>
      </c>
      <c r="N6010" s="32" t="s">
        <v>18337</v>
      </c>
      <c r="O6010" s="43" t="e">
        <f>VLOOKUP(U:U,#REF!,5,FALSE)</f>
        <v>#REF!</v>
      </c>
      <c r="P6010" s="43" t="e">
        <f>VLOOKUP(U:U,#REF!,4,FALSE)</f>
        <v>#REF!</v>
      </c>
      <c r="Q6010" s="43" t="e">
        <f>VLOOKUP(U:U,#REF!,2,FALSE)</f>
        <v>#REF!</v>
      </c>
      <c r="S6010" s="35" t="str">
        <f>VLOOKUP(G:G,old!G:J,4,FALSE)</f>
        <v>NE</v>
      </c>
      <c r="T6010" s="35" t="str">
        <f>VLOOKUP(G:G,old!G:K,5,FALSE)</f>
        <v>DWR</v>
      </c>
      <c r="U6010" s="35" t="str">
        <f>VLOOKUP(G:G,old!G:L,6,FALSE)</f>
        <v>MAE NAM KHONG</v>
      </c>
      <c r="V6010" s="43">
        <f>VLOOKUP(G:G,old!G:M,7,FALSE)</f>
        <v>0</v>
      </c>
      <c r="X6010" s="43" t="str">
        <f>IFERROR(VLOOKUP(V:V,#REF!,3,FALSE),"0")</f>
        <v>0</v>
      </c>
      <c r="Y6010" s="19">
        <f t="shared" si="93"/>
        <v>0</v>
      </c>
      <c r="Z6010" s="19" t="str">
        <f>IFERROR(VLOOKUP(C:C,#REF!,19,FALSE),"0")</f>
        <v>0</v>
      </c>
    </row>
    <row r="6011" spans="1:26" x14ac:dyDescent="0.45">
      <c r="A6011" s="32" t="s">
        <v>18277</v>
      </c>
      <c r="B6011" s="32">
        <v>2</v>
      </c>
      <c r="C6011" s="32" t="s">
        <v>18278</v>
      </c>
      <c r="D6011" s="32" t="s">
        <v>12141</v>
      </c>
      <c r="E6011" s="32" t="s">
        <v>18333</v>
      </c>
      <c r="F6011" s="32">
        <v>3</v>
      </c>
      <c r="G6011" s="78" t="s">
        <v>11150</v>
      </c>
      <c r="H6011" s="33" t="s">
        <v>18338</v>
      </c>
      <c r="I6011" s="32" t="s">
        <v>12085</v>
      </c>
      <c r="J6011" s="32" t="s">
        <v>18282</v>
      </c>
      <c r="K6011" s="32" t="s">
        <v>13784</v>
      </c>
      <c r="L6011" s="34">
        <v>111.716754052</v>
      </c>
      <c r="M6011" s="34">
        <v>69822.971282500002</v>
      </c>
      <c r="N6011" s="32" t="s">
        <v>18339</v>
      </c>
      <c r="O6011" s="43" t="e">
        <f>VLOOKUP(U:U,#REF!,5,FALSE)</f>
        <v>#REF!</v>
      </c>
      <c r="P6011" s="43" t="e">
        <f>VLOOKUP(U:U,#REF!,4,FALSE)</f>
        <v>#REF!</v>
      </c>
      <c r="Q6011" s="43" t="e">
        <f>VLOOKUP(U:U,#REF!,2,FALSE)</f>
        <v>#REF!</v>
      </c>
      <c r="S6011" s="35" t="str">
        <f>VLOOKUP(G:G,old!G:J,4,FALSE)</f>
        <v>NE</v>
      </c>
      <c r="T6011" s="35" t="str">
        <f>VLOOKUP(G:G,old!G:K,5,FALSE)</f>
        <v>DWR</v>
      </c>
      <c r="U6011" s="35" t="str">
        <f>VLOOKUP(G:G,old!G:L,6,FALSE)</f>
        <v>MAE NAM KHONG</v>
      </c>
      <c r="V6011" s="43">
        <f>VLOOKUP(G:G,old!G:M,7,FALSE)</f>
        <v>0</v>
      </c>
      <c r="X6011" s="43" t="str">
        <f>IFERROR(VLOOKUP(V:V,#REF!,3,FALSE),"0")</f>
        <v>0</v>
      </c>
      <c r="Y6011" s="19">
        <f t="shared" si="93"/>
        <v>0</v>
      </c>
      <c r="Z6011" s="19" t="str">
        <f>IFERROR(VLOOKUP(C:C,#REF!,19,FALSE),"0")</f>
        <v>0</v>
      </c>
    </row>
    <row r="6012" spans="1:26" x14ac:dyDescent="0.45">
      <c r="A6012" s="32" t="s">
        <v>18277</v>
      </c>
      <c r="B6012" s="32">
        <v>2</v>
      </c>
      <c r="C6012" s="32" t="s">
        <v>18278</v>
      </c>
      <c r="D6012" s="32" t="s">
        <v>12141</v>
      </c>
      <c r="E6012" s="32" t="s">
        <v>18333</v>
      </c>
      <c r="F6012" s="32">
        <v>3</v>
      </c>
      <c r="G6012" s="78" t="s">
        <v>11150</v>
      </c>
      <c r="H6012" s="33" t="s">
        <v>18340</v>
      </c>
      <c r="I6012" s="32" t="s">
        <v>18341</v>
      </c>
      <c r="J6012" s="32" t="s">
        <v>18282</v>
      </c>
      <c r="K6012" s="32" t="s">
        <v>13784</v>
      </c>
      <c r="L6012" s="34">
        <v>132.369481468</v>
      </c>
      <c r="M6012" s="34">
        <v>82730.925917500004</v>
      </c>
      <c r="N6012" s="32" t="s">
        <v>18342</v>
      </c>
      <c r="O6012" s="43" t="e">
        <f>VLOOKUP(U:U,#REF!,5,FALSE)</f>
        <v>#REF!</v>
      </c>
      <c r="P6012" s="43" t="e">
        <f>VLOOKUP(U:U,#REF!,4,FALSE)</f>
        <v>#REF!</v>
      </c>
      <c r="Q6012" s="43" t="e">
        <f>VLOOKUP(U:U,#REF!,2,FALSE)</f>
        <v>#REF!</v>
      </c>
      <c r="S6012" s="35" t="str">
        <f>VLOOKUP(G:G,old!G:J,4,FALSE)</f>
        <v>NE</v>
      </c>
      <c r="T6012" s="35" t="str">
        <f>VLOOKUP(G:G,old!G:K,5,FALSE)</f>
        <v>DWR</v>
      </c>
      <c r="U6012" s="35" t="str">
        <f>VLOOKUP(G:G,old!G:L,6,FALSE)</f>
        <v>MAE NAM KHONG</v>
      </c>
      <c r="V6012" s="43">
        <f>VLOOKUP(G:G,old!G:M,7,FALSE)</f>
        <v>0</v>
      </c>
      <c r="X6012" s="43" t="str">
        <f>IFERROR(VLOOKUP(V:V,#REF!,3,FALSE),"0")</f>
        <v>0</v>
      </c>
      <c r="Y6012" s="19">
        <f t="shared" si="93"/>
        <v>0</v>
      </c>
      <c r="Z6012" s="19" t="str">
        <f>IFERROR(VLOOKUP(C:C,#REF!,19,FALSE),"0")</f>
        <v>0</v>
      </c>
    </row>
    <row r="6013" spans="1:26" x14ac:dyDescent="0.45">
      <c r="A6013" s="32" t="s">
        <v>18277</v>
      </c>
      <c r="B6013" s="32">
        <v>2</v>
      </c>
      <c r="C6013" s="32" t="s">
        <v>18278</v>
      </c>
      <c r="D6013" s="32" t="s">
        <v>12141</v>
      </c>
      <c r="E6013" s="32" t="s">
        <v>18333</v>
      </c>
      <c r="F6013" s="32">
        <v>3</v>
      </c>
      <c r="G6013" s="78" t="s">
        <v>11150</v>
      </c>
      <c r="H6013" s="33" t="s">
        <v>18343</v>
      </c>
      <c r="I6013" s="32" t="s">
        <v>17181</v>
      </c>
      <c r="J6013" s="32" t="s">
        <v>18282</v>
      </c>
      <c r="K6013" s="32" t="s">
        <v>13784</v>
      </c>
      <c r="L6013" s="34">
        <v>73.712694444600004</v>
      </c>
      <c r="M6013" s="34">
        <v>46070.434027900003</v>
      </c>
      <c r="N6013" s="32" t="s">
        <v>18344</v>
      </c>
      <c r="O6013" s="43" t="e">
        <f>VLOOKUP(U:U,#REF!,5,FALSE)</f>
        <v>#REF!</v>
      </c>
      <c r="P6013" s="43" t="e">
        <f>VLOOKUP(U:U,#REF!,4,FALSE)</f>
        <v>#REF!</v>
      </c>
      <c r="Q6013" s="43" t="e">
        <f>VLOOKUP(U:U,#REF!,2,FALSE)</f>
        <v>#REF!</v>
      </c>
      <c r="S6013" s="35" t="str">
        <f>VLOOKUP(G:G,old!G:J,4,FALSE)</f>
        <v>NE</v>
      </c>
      <c r="T6013" s="35" t="str">
        <f>VLOOKUP(G:G,old!G:K,5,FALSE)</f>
        <v>DWR</v>
      </c>
      <c r="U6013" s="35" t="str">
        <f>VLOOKUP(G:G,old!G:L,6,FALSE)</f>
        <v>MAE NAM KHONG</v>
      </c>
      <c r="V6013" s="43">
        <f>VLOOKUP(G:G,old!G:M,7,FALSE)</f>
        <v>0</v>
      </c>
      <c r="X6013" s="43" t="str">
        <f>IFERROR(VLOOKUP(V:V,#REF!,3,FALSE),"0")</f>
        <v>0</v>
      </c>
      <c r="Y6013" s="19">
        <f t="shared" si="93"/>
        <v>0</v>
      </c>
      <c r="Z6013" s="19" t="str">
        <f>IFERROR(VLOOKUP(C:C,#REF!,19,FALSE),"0")</f>
        <v>0</v>
      </c>
    </row>
    <row r="6014" spans="1:26" x14ac:dyDescent="0.45">
      <c r="A6014" s="32" t="s">
        <v>18277</v>
      </c>
      <c r="B6014" s="32">
        <v>2</v>
      </c>
      <c r="C6014" s="32" t="s">
        <v>18278</v>
      </c>
      <c r="D6014" s="32" t="s">
        <v>12141</v>
      </c>
      <c r="E6014" s="32" t="s">
        <v>18333</v>
      </c>
      <c r="F6014" s="32">
        <v>3</v>
      </c>
      <c r="G6014" s="78" t="s">
        <v>11150</v>
      </c>
      <c r="H6014" s="33" t="s">
        <v>18345</v>
      </c>
      <c r="I6014" s="32" t="s">
        <v>18346</v>
      </c>
      <c r="J6014" s="32" t="s">
        <v>18282</v>
      </c>
      <c r="K6014" s="32" t="s">
        <v>13784</v>
      </c>
      <c r="L6014" s="34">
        <v>74.897268330499998</v>
      </c>
      <c r="M6014" s="34">
        <v>46810.792706599997</v>
      </c>
      <c r="N6014" s="32" t="s">
        <v>18347</v>
      </c>
      <c r="O6014" s="43" t="e">
        <f>VLOOKUP(U:U,#REF!,5,FALSE)</f>
        <v>#REF!</v>
      </c>
      <c r="P6014" s="43" t="e">
        <f>VLOOKUP(U:U,#REF!,4,FALSE)</f>
        <v>#REF!</v>
      </c>
      <c r="Q6014" s="43" t="e">
        <f>VLOOKUP(U:U,#REF!,2,FALSE)</f>
        <v>#REF!</v>
      </c>
      <c r="S6014" s="35" t="str">
        <f>VLOOKUP(G:G,old!G:J,4,FALSE)</f>
        <v>NE</v>
      </c>
      <c r="T6014" s="35" t="str">
        <f>VLOOKUP(G:G,old!G:K,5,FALSE)</f>
        <v>DWR</v>
      </c>
      <c r="U6014" s="35" t="str">
        <f>VLOOKUP(G:G,old!G:L,6,FALSE)</f>
        <v>MAE NAM KHONG</v>
      </c>
      <c r="V6014" s="43">
        <f>VLOOKUP(G:G,old!G:M,7,FALSE)</f>
        <v>0</v>
      </c>
      <c r="X6014" s="43" t="str">
        <f>IFERROR(VLOOKUP(V:V,#REF!,3,FALSE),"0")</f>
        <v>0</v>
      </c>
      <c r="Y6014" s="19">
        <f t="shared" si="93"/>
        <v>0</v>
      </c>
      <c r="Z6014" s="19" t="str">
        <f>IFERROR(VLOOKUP(C:C,#REF!,19,FALSE),"0")</f>
        <v>0</v>
      </c>
    </row>
    <row r="6015" spans="1:26" x14ac:dyDescent="0.45">
      <c r="A6015" s="32" t="s">
        <v>18277</v>
      </c>
      <c r="B6015" s="32">
        <v>2</v>
      </c>
      <c r="C6015" s="32" t="s">
        <v>18278</v>
      </c>
      <c r="D6015" s="32" t="s">
        <v>12141</v>
      </c>
      <c r="E6015" s="32" t="s">
        <v>18333</v>
      </c>
      <c r="F6015" s="32">
        <v>3</v>
      </c>
      <c r="G6015" s="78" t="s">
        <v>11150</v>
      </c>
      <c r="H6015" s="33" t="s">
        <v>18348</v>
      </c>
      <c r="I6015" s="32" t="s">
        <v>6142</v>
      </c>
      <c r="J6015" s="32" t="s">
        <v>18282</v>
      </c>
      <c r="K6015" s="32" t="s">
        <v>13784</v>
      </c>
      <c r="L6015" s="34">
        <v>26.5549592608</v>
      </c>
      <c r="M6015" s="34">
        <v>16596.849537999999</v>
      </c>
      <c r="N6015" s="32" t="s">
        <v>18349</v>
      </c>
      <c r="O6015" s="43" t="e">
        <f>VLOOKUP(U:U,#REF!,5,FALSE)</f>
        <v>#REF!</v>
      </c>
      <c r="P6015" s="43" t="e">
        <f>VLOOKUP(U:U,#REF!,4,FALSE)</f>
        <v>#REF!</v>
      </c>
      <c r="Q6015" s="43" t="e">
        <f>VLOOKUP(U:U,#REF!,2,FALSE)</f>
        <v>#REF!</v>
      </c>
      <c r="S6015" s="35" t="str">
        <f>VLOOKUP(G:G,old!G:J,4,FALSE)</f>
        <v>NE</v>
      </c>
      <c r="T6015" s="35" t="str">
        <f>VLOOKUP(G:G,old!G:K,5,FALSE)</f>
        <v>DWR</v>
      </c>
      <c r="U6015" s="35" t="str">
        <f>VLOOKUP(G:G,old!G:L,6,FALSE)</f>
        <v>MAE NAM KHONG</v>
      </c>
      <c r="V6015" s="43">
        <f>VLOOKUP(G:G,old!G:M,7,FALSE)</f>
        <v>0</v>
      </c>
      <c r="X6015" s="43" t="str">
        <f>IFERROR(VLOOKUP(V:V,#REF!,3,FALSE),"0")</f>
        <v>0</v>
      </c>
      <c r="Y6015" s="19">
        <f t="shared" si="93"/>
        <v>0</v>
      </c>
      <c r="Z6015" s="19" t="str">
        <f>IFERROR(VLOOKUP(C:C,#REF!,19,FALSE),"0")</f>
        <v>0</v>
      </c>
    </row>
    <row r="6016" spans="1:26" x14ac:dyDescent="0.45">
      <c r="A6016" s="32" t="s">
        <v>18277</v>
      </c>
      <c r="B6016" s="32">
        <v>2</v>
      </c>
      <c r="C6016" s="32" t="s">
        <v>18278</v>
      </c>
      <c r="D6016" s="32" t="s">
        <v>12141</v>
      </c>
      <c r="E6016" s="32" t="s">
        <v>18350</v>
      </c>
      <c r="F6016" s="32">
        <v>3</v>
      </c>
      <c r="G6016" s="78" t="s">
        <v>18351</v>
      </c>
      <c r="H6016" s="33" t="s">
        <v>18352</v>
      </c>
      <c r="I6016" s="32" t="s">
        <v>18351</v>
      </c>
      <c r="J6016" s="32" t="s">
        <v>18282</v>
      </c>
      <c r="K6016" s="32" t="s">
        <v>13784</v>
      </c>
      <c r="L6016" s="34">
        <v>90.765825176999996</v>
      </c>
      <c r="M6016" s="34">
        <v>56728.640735599998</v>
      </c>
      <c r="N6016" s="32" t="s">
        <v>18353</v>
      </c>
      <c r="O6016" s="43" t="e">
        <f>VLOOKUP(U:U,#REF!,5,FALSE)</f>
        <v>#REF!</v>
      </c>
      <c r="P6016" s="43" t="e">
        <f>VLOOKUP(U:U,#REF!,4,FALSE)</f>
        <v>#REF!</v>
      </c>
      <c r="Q6016" s="43" t="e">
        <f>VLOOKUP(U:U,#REF!,2,FALSE)</f>
        <v>#REF!</v>
      </c>
      <c r="S6016" s="35" t="str">
        <f>VLOOKUP(G:G,old!G:J,4,FALSE)</f>
        <v>NE</v>
      </c>
      <c r="T6016" s="35" t="str">
        <f>VLOOKUP(G:G,old!G:K,5,FALSE)</f>
        <v>DWR</v>
      </c>
      <c r="U6016" s="35" t="str">
        <f>VLOOKUP(G:G,old!G:L,6,FALSE)</f>
        <v>MAE NAM KHONG</v>
      </c>
      <c r="V6016" s="43">
        <f>VLOOKUP(G:G,old!G:M,7,FALSE)</f>
        <v>0</v>
      </c>
      <c r="X6016" s="43" t="str">
        <f>IFERROR(VLOOKUP(V:V,#REF!,3,FALSE),"0")</f>
        <v>0</v>
      </c>
      <c r="Y6016" s="19">
        <f t="shared" si="93"/>
        <v>0</v>
      </c>
      <c r="Z6016" s="19" t="str">
        <f>IFERROR(VLOOKUP(C:C,#REF!,19,FALSE),"0")</f>
        <v>0</v>
      </c>
    </row>
    <row r="6017" spans="1:26" x14ac:dyDescent="0.45">
      <c r="A6017" s="32" t="s">
        <v>18277</v>
      </c>
      <c r="B6017" s="32">
        <v>2</v>
      </c>
      <c r="C6017" s="32" t="s">
        <v>18278</v>
      </c>
      <c r="D6017" s="32" t="s">
        <v>12141</v>
      </c>
      <c r="E6017" s="32" t="s">
        <v>18350</v>
      </c>
      <c r="F6017" s="32">
        <v>3</v>
      </c>
      <c r="G6017" s="78" t="s">
        <v>18351</v>
      </c>
      <c r="H6017" s="33" t="s">
        <v>18354</v>
      </c>
      <c r="I6017" s="32" t="s">
        <v>2869</v>
      </c>
      <c r="J6017" s="32" t="s">
        <v>18282</v>
      </c>
      <c r="K6017" s="32" t="s">
        <v>13784</v>
      </c>
      <c r="L6017" s="34">
        <v>49.146170013300001</v>
      </c>
      <c r="M6017" s="34">
        <v>30716.356258299998</v>
      </c>
      <c r="N6017" s="32" t="s">
        <v>18355</v>
      </c>
      <c r="O6017" s="43" t="e">
        <f>VLOOKUP(U:U,#REF!,5,FALSE)</f>
        <v>#REF!</v>
      </c>
      <c r="P6017" s="43" t="e">
        <f>VLOOKUP(U:U,#REF!,4,FALSE)</f>
        <v>#REF!</v>
      </c>
      <c r="Q6017" s="43" t="e">
        <f>VLOOKUP(U:U,#REF!,2,FALSE)</f>
        <v>#REF!</v>
      </c>
      <c r="S6017" s="35" t="str">
        <f>VLOOKUP(G:G,old!G:J,4,FALSE)</f>
        <v>NE</v>
      </c>
      <c r="T6017" s="35" t="str">
        <f>VLOOKUP(G:G,old!G:K,5,FALSE)</f>
        <v>DWR</v>
      </c>
      <c r="U6017" s="35" t="str">
        <f>VLOOKUP(G:G,old!G:L,6,FALSE)</f>
        <v>MAE NAM KHONG</v>
      </c>
      <c r="V6017" s="43">
        <f>VLOOKUP(G:G,old!G:M,7,FALSE)</f>
        <v>0</v>
      </c>
      <c r="X6017" s="43" t="str">
        <f>IFERROR(VLOOKUP(V:V,#REF!,3,FALSE),"0")</f>
        <v>0</v>
      </c>
      <c r="Y6017" s="19">
        <f t="shared" si="93"/>
        <v>0</v>
      </c>
      <c r="Z6017" s="19" t="str">
        <f>IFERROR(VLOOKUP(C:C,#REF!,19,FALSE),"0")</f>
        <v>0</v>
      </c>
    </row>
    <row r="6018" spans="1:26" x14ac:dyDescent="0.45">
      <c r="A6018" s="32" t="s">
        <v>18277</v>
      </c>
      <c r="B6018" s="32">
        <v>2</v>
      </c>
      <c r="C6018" s="32" t="s">
        <v>18278</v>
      </c>
      <c r="D6018" s="32" t="s">
        <v>12141</v>
      </c>
      <c r="E6018" s="32" t="s">
        <v>18350</v>
      </c>
      <c r="F6018" s="32">
        <v>3</v>
      </c>
      <c r="G6018" s="78" t="s">
        <v>18351</v>
      </c>
      <c r="H6018" s="33" t="s">
        <v>18356</v>
      </c>
      <c r="I6018" s="32" t="s">
        <v>18357</v>
      </c>
      <c r="J6018" s="32" t="s">
        <v>18282</v>
      </c>
      <c r="K6018" s="32" t="s">
        <v>13784</v>
      </c>
      <c r="L6018" s="34">
        <v>378.50589955100003</v>
      </c>
      <c r="M6018" s="34">
        <v>236566.18721900001</v>
      </c>
      <c r="N6018" s="32" t="s">
        <v>18358</v>
      </c>
      <c r="O6018" s="43" t="e">
        <f>VLOOKUP(U:U,#REF!,5,FALSE)</f>
        <v>#REF!</v>
      </c>
      <c r="P6018" s="43" t="e">
        <f>VLOOKUP(U:U,#REF!,4,FALSE)</f>
        <v>#REF!</v>
      </c>
      <c r="Q6018" s="43" t="e">
        <f>VLOOKUP(U:U,#REF!,2,FALSE)</f>
        <v>#REF!</v>
      </c>
      <c r="S6018" s="35" t="str">
        <f>VLOOKUP(G:G,old!G:J,4,FALSE)</f>
        <v>NE</v>
      </c>
      <c r="T6018" s="35" t="str">
        <f>VLOOKUP(G:G,old!G:K,5,FALSE)</f>
        <v>DWR</v>
      </c>
      <c r="U6018" s="35" t="str">
        <f>VLOOKUP(G:G,old!G:L,6,FALSE)</f>
        <v>MAE NAM KHONG</v>
      </c>
      <c r="V6018" s="43">
        <f>VLOOKUP(G:G,old!G:M,7,FALSE)</f>
        <v>0</v>
      </c>
      <c r="X6018" s="43" t="str">
        <f>IFERROR(VLOOKUP(V:V,#REF!,3,FALSE),"0")</f>
        <v>0</v>
      </c>
      <c r="Y6018" s="19">
        <f t="shared" si="93"/>
        <v>0</v>
      </c>
      <c r="Z6018" s="19" t="str">
        <f>IFERROR(VLOOKUP(C:C,#REF!,19,FALSE),"0")</f>
        <v>0</v>
      </c>
    </row>
    <row r="6019" spans="1:26" x14ac:dyDescent="0.45">
      <c r="A6019" s="32" t="s">
        <v>18277</v>
      </c>
      <c r="B6019" s="32">
        <v>2</v>
      </c>
      <c r="C6019" s="32" t="s">
        <v>18278</v>
      </c>
      <c r="D6019" s="32" t="s">
        <v>12141</v>
      </c>
      <c r="E6019" s="32" t="s">
        <v>18350</v>
      </c>
      <c r="F6019" s="32">
        <v>3</v>
      </c>
      <c r="G6019" s="78" t="s">
        <v>18351</v>
      </c>
      <c r="H6019" s="33" t="s">
        <v>18359</v>
      </c>
      <c r="I6019" s="32" t="s">
        <v>16812</v>
      </c>
      <c r="J6019" s="32" t="s">
        <v>18282</v>
      </c>
      <c r="K6019" s="32" t="s">
        <v>13784</v>
      </c>
      <c r="L6019" s="34">
        <v>84.0210736473</v>
      </c>
      <c r="M6019" s="34">
        <v>52513.171029600002</v>
      </c>
      <c r="N6019" s="32" t="s">
        <v>18360</v>
      </c>
      <c r="O6019" s="43" t="e">
        <f>VLOOKUP(U:U,#REF!,5,FALSE)</f>
        <v>#REF!</v>
      </c>
      <c r="P6019" s="43" t="e">
        <f>VLOOKUP(U:U,#REF!,4,FALSE)</f>
        <v>#REF!</v>
      </c>
      <c r="Q6019" s="43" t="e">
        <f>VLOOKUP(U:U,#REF!,2,FALSE)</f>
        <v>#REF!</v>
      </c>
      <c r="S6019" s="35" t="str">
        <f>VLOOKUP(G:G,old!G:J,4,FALSE)</f>
        <v>NE</v>
      </c>
      <c r="T6019" s="35" t="str">
        <f>VLOOKUP(G:G,old!G:K,5,FALSE)</f>
        <v>DWR</v>
      </c>
      <c r="U6019" s="35" t="str">
        <f>VLOOKUP(G:G,old!G:L,6,FALSE)</f>
        <v>MAE NAM KHONG</v>
      </c>
      <c r="V6019" s="43">
        <f>VLOOKUP(G:G,old!G:M,7,FALSE)</f>
        <v>0</v>
      </c>
      <c r="X6019" s="43" t="str">
        <f>IFERROR(VLOOKUP(V:V,#REF!,3,FALSE),"0")</f>
        <v>0</v>
      </c>
      <c r="Y6019" s="19">
        <f t="shared" si="93"/>
        <v>0</v>
      </c>
      <c r="Z6019" s="19" t="str">
        <f>IFERROR(VLOOKUP(C:C,#REF!,19,FALSE),"0")</f>
        <v>0</v>
      </c>
    </row>
    <row r="6020" spans="1:26" x14ac:dyDescent="0.45">
      <c r="A6020" s="32" t="s">
        <v>18277</v>
      </c>
      <c r="B6020" s="32">
        <v>2</v>
      </c>
      <c r="C6020" s="32" t="s">
        <v>18278</v>
      </c>
      <c r="D6020" s="32" t="s">
        <v>12141</v>
      </c>
      <c r="E6020" s="32" t="s">
        <v>18350</v>
      </c>
      <c r="F6020" s="32">
        <v>3</v>
      </c>
      <c r="G6020" s="78" t="s">
        <v>18351</v>
      </c>
      <c r="H6020" s="33" t="s">
        <v>18361</v>
      </c>
      <c r="I6020" s="32" t="s">
        <v>18362</v>
      </c>
      <c r="J6020" s="32" t="s">
        <v>18282</v>
      </c>
      <c r="K6020" s="32" t="s">
        <v>13784</v>
      </c>
      <c r="L6020" s="34">
        <v>64.014196851500003</v>
      </c>
      <c r="M6020" s="34">
        <v>40008.873032199997</v>
      </c>
      <c r="N6020" s="32" t="s">
        <v>18363</v>
      </c>
      <c r="O6020" s="43" t="e">
        <f>VLOOKUP(U:U,#REF!,5,FALSE)</f>
        <v>#REF!</v>
      </c>
      <c r="P6020" s="43" t="e">
        <f>VLOOKUP(U:U,#REF!,4,FALSE)</f>
        <v>#REF!</v>
      </c>
      <c r="Q6020" s="43" t="e">
        <f>VLOOKUP(U:U,#REF!,2,FALSE)</f>
        <v>#REF!</v>
      </c>
      <c r="S6020" s="35" t="str">
        <f>VLOOKUP(G:G,old!G:J,4,FALSE)</f>
        <v>NE</v>
      </c>
      <c r="T6020" s="35" t="str">
        <f>VLOOKUP(G:G,old!G:K,5,FALSE)</f>
        <v>DWR</v>
      </c>
      <c r="U6020" s="35" t="str">
        <f>VLOOKUP(G:G,old!G:L,6,FALSE)</f>
        <v>MAE NAM KHONG</v>
      </c>
      <c r="V6020" s="43">
        <f>VLOOKUP(G:G,old!G:M,7,FALSE)</f>
        <v>0</v>
      </c>
      <c r="X6020" s="43" t="str">
        <f>IFERROR(VLOOKUP(V:V,#REF!,3,FALSE),"0")</f>
        <v>0</v>
      </c>
      <c r="Y6020" s="19">
        <f t="shared" ref="Y6020:Y6083" si="94">X6020*1</f>
        <v>0</v>
      </c>
      <c r="Z6020" s="19" t="str">
        <f>IFERROR(VLOOKUP(C:C,#REF!,19,FALSE),"0")</f>
        <v>0</v>
      </c>
    </row>
    <row r="6021" spans="1:26" x14ac:dyDescent="0.45">
      <c r="A6021" s="32" t="s">
        <v>18277</v>
      </c>
      <c r="B6021" s="32">
        <v>2</v>
      </c>
      <c r="C6021" s="32" t="s">
        <v>18278</v>
      </c>
      <c r="D6021" s="32" t="s">
        <v>12141</v>
      </c>
      <c r="E6021" s="32" t="s">
        <v>18350</v>
      </c>
      <c r="F6021" s="32">
        <v>3</v>
      </c>
      <c r="G6021" s="78" t="s">
        <v>18351</v>
      </c>
      <c r="H6021" s="33" t="s">
        <v>18364</v>
      </c>
      <c r="I6021" s="32" t="s">
        <v>18365</v>
      </c>
      <c r="J6021" s="32" t="s">
        <v>18282</v>
      </c>
      <c r="K6021" s="32" t="s">
        <v>13784</v>
      </c>
      <c r="L6021" s="34">
        <v>234.56746121899999</v>
      </c>
      <c r="M6021" s="34">
        <v>146604.66326199999</v>
      </c>
      <c r="N6021" s="32" t="s">
        <v>18366</v>
      </c>
      <c r="O6021" s="43" t="e">
        <f>VLOOKUP(U:U,#REF!,5,FALSE)</f>
        <v>#REF!</v>
      </c>
      <c r="P6021" s="43" t="e">
        <f>VLOOKUP(U:U,#REF!,4,FALSE)</f>
        <v>#REF!</v>
      </c>
      <c r="Q6021" s="43" t="e">
        <f>VLOOKUP(U:U,#REF!,2,FALSE)</f>
        <v>#REF!</v>
      </c>
      <c r="S6021" s="35" t="str">
        <f>VLOOKUP(G:G,old!G:J,4,FALSE)</f>
        <v>NE</v>
      </c>
      <c r="T6021" s="35" t="str">
        <f>VLOOKUP(G:G,old!G:K,5,FALSE)</f>
        <v>DWR</v>
      </c>
      <c r="U6021" s="35" t="str">
        <f>VLOOKUP(G:G,old!G:L,6,FALSE)</f>
        <v>MAE NAM KHONG</v>
      </c>
      <c r="V6021" s="43">
        <f>VLOOKUP(G:G,old!G:M,7,FALSE)</f>
        <v>0</v>
      </c>
      <c r="X6021" s="43" t="str">
        <f>IFERROR(VLOOKUP(V:V,#REF!,3,FALSE),"0")</f>
        <v>0</v>
      </c>
      <c r="Y6021" s="19">
        <f t="shared" si="94"/>
        <v>0</v>
      </c>
      <c r="Z6021" s="19" t="str">
        <f>IFERROR(VLOOKUP(C:C,#REF!,19,FALSE),"0")</f>
        <v>0</v>
      </c>
    </row>
    <row r="6022" spans="1:26" x14ac:dyDescent="0.45">
      <c r="A6022" s="32" t="s">
        <v>18277</v>
      </c>
      <c r="B6022" s="32">
        <v>2</v>
      </c>
      <c r="C6022" s="32" t="s">
        <v>18278</v>
      </c>
      <c r="D6022" s="32" t="s">
        <v>12141</v>
      </c>
      <c r="E6022" s="32" t="s">
        <v>18367</v>
      </c>
      <c r="F6022" s="32">
        <v>3</v>
      </c>
      <c r="G6022" s="78" t="s">
        <v>18368</v>
      </c>
      <c r="H6022" s="33" t="s">
        <v>18369</v>
      </c>
      <c r="I6022" s="32" t="s">
        <v>18370</v>
      </c>
      <c r="J6022" s="32" t="s">
        <v>18282</v>
      </c>
      <c r="K6022" s="32" t="s">
        <v>13784</v>
      </c>
      <c r="L6022" s="34">
        <v>32.9779447035</v>
      </c>
      <c r="M6022" s="34">
        <v>20611.215439700001</v>
      </c>
      <c r="N6022" s="32" t="s">
        <v>18371</v>
      </c>
      <c r="O6022" s="43" t="e">
        <f>VLOOKUP(U:U,#REF!,5,FALSE)</f>
        <v>#REF!</v>
      </c>
      <c r="P6022" s="43" t="e">
        <f>VLOOKUP(U:U,#REF!,4,FALSE)</f>
        <v>#REF!</v>
      </c>
      <c r="Q6022" s="43" t="e">
        <f>VLOOKUP(U:U,#REF!,2,FALSE)</f>
        <v>#REF!</v>
      </c>
      <c r="S6022" s="35" t="str">
        <f>VLOOKUP(G:G,old!G:J,4,FALSE)</f>
        <v>NE</v>
      </c>
      <c r="T6022" s="35" t="str">
        <f>VLOOKUP(G:G,old!G:K,5,FALSE)</f>
        <v>DWR</v>
      </c>
      <c r="U6022" s="35" t="str">
        <f>VLOOKUP(G:G,old!G:L,6,FALSE)</f>
        <v>MAE NAM KHONG</v>
      </c>
      <c r="V6022" s="43">
        <f>VLOOKUP(G:G,old!G:M,7,FALSE)</f>
        <v>0</v>
      </c>
      <c r="X6022" s="43" t="str">
        <f>IFERROR(VLOOKUP(V:V,#REF!,3,FALSE),"0")</f>
        <v>0</v>
      </c>
      <c r="Y6022" s="19">
        <f t="shared" si="94"/>
        <v>0</v>
      </c>
      <c r="Z6022" s="19" t="str">
        <f>IFERROR(VLOOKUP(C:C,#REF!,19,FALSE),"0")</f>
        <v>0</v>
      </c>
    </row>
    <row r="6023" spans="1:26" x14ac:dyDescent="0.45">
      <c r="A6023" s="32" t="s">
        <v>18277</v>
      </c>
      <c r="B6023" s="32">
        <v>2</v>
      </c>
      <c r="C6023" s="32" t="s">
        <v>18278</v>
      </c>
      <c r="D6023" s="32" t="s">
        <v>12141</v>
      </c>
      <c r="E6023" s="32" t="s">
        <v>18367</v>
      </c>
      <c r="F6023" s="32">
        <v>3</v>
      </c>
      <c r="G6023" s="78" t="s">
        <v>18368</v>
      </c>
      <c r="H6023" s="33" t="s">
        <v>18372</v>
      </c>
      <c r="I6023" s="32" t="s">
        <v>18368</v>
      </c>
      <c r="J6023" s="32" t="s">
        <v>18282</v>
      </c>
      <c r="K6023" s="32" t="s">
        <v>13784</v>
      </c>
      <c r="L6023" s="34">
        <v>234.71549079600001</v>
      </c>
      <c r="M6023" s="34">
        <v>146697.181748</v>
      </c>
      <c r="N6023" s="32" t="s">
        <v>18373</v>
      </c>
      <c r="O6023" s="43" t="e">
        <f>VLOOKUP(U:U,#REF!,5,FALSE)</f>
        <v>#REF!</v>
      </c>
      <c r="P6023" s="43" t="e">
        <f>VLOOKUP(U:U,#REF!,4,FALSE)</f>
        <v>#REF!</v>
      </c>
      <c r="Q6023" s="43" t="e">
        <f>VLOOKUP(U:U,#REF!,2,FALSE)</f>
        <v>#REF!</v>
      </c>
      <c r="S6023" s="35" t="str">
        <f>VLOOKUP(G:G,old!G:J,4,FALSE)</f>
        <v>NE</v>
      </c>
      <c r="T6023" s="35" t="str">
        <f>VLOOKUP(G:G,old!G:K,5,FALSE)</f>
        <v>DWR</v>
      </c>
      <c r="U6023" s="35" t="str">
        <f>VLOOKUP(G:G,old!G:L,6,FALSE)</f>
        <v>MAE NAM KHONG</v>
      </c>
      <c r="V6023" s="43">
        <f>VLOOKUP(G:G,old!G:M,7,FALSE)</f>
        <v>0</v>
      </c>
      <c r="X6023" s="43" t="str">
        <f>IFERROR(VLOOKUP(V:V,#REF!,3,FALSE),"0")</f>
        <v>0</v>
      </c>
      <c r="Y6023" s="19">
        <f t="shared" si="94"/>
        <v>0</v>
      </c>
      <c r="Z6023" s="19" t="str">
        <f>IFERROR(VLOOKUP(C:C,#REF!,19,FALSE),"0")</f>
        <v>0</v>
      </c>
    </row>
    <row r="6024" spans="1:26" x14ac:dyDescent="0.45">
      <c r="A6024" s="32" t="s">
        <v>18277</v>
      </c>
      <c r="B6024" s="32">
        <v>2</v>
      </c>
      <c r="C6024" s="32" t="s">
        <v>18278</v>
      </c>
      <c r="D6024" s="32" t="s">
        <v>12141</v>
      </c>
      <c r="E6024" s="32" t="s">
        <v>18367</v>
      </c>
      <c r="F6024" s="32">
        <v>3</v>
      </c>
      <c r="G6024" s="78" t="s">
        <v>18368</v>
      </c>
      <c r="H6024" s="33" t="s">
        <v>18374</v>
      </c>
      <c r="I6024" s="32" t="s">
        <v>18375</v>
      </c>
      <c r="J6024" s="32" t="s">
        <v>18282</v>
      </c>
      <c r="K6024" s="32" t="s">
        <v>13784</v>
      </c>
      <c r="L6024" s="34">
        <v>17.216666997499999</v>
      </c>
      <c r="M6024" s="34">
        <v>10760.4168734</v>
      </c>
      <c r="N6024" s="32" t="s">
        <v>18376</v>
      </c>
      <c r="O6024" s="43" t="e">
        <f>VLOOKUP(U:U,#REF!,5,FALSE)</f>
        <v>#REF!</v>
      </c>
      <c r="P6024" s="43" t="e">
        <f>VLOOKUP(U:U,#REF!,4,FALSE)</f>
        <v>#REF!</v>
      </c>
      <c r="Q6024" s="43" t="e">
        <f>VLOOKUP(U:U,#REF!,2,FALSE)</f>
        <v>#REF!</v>
      </c>
      <c r="S6024" s="35" t="str">
        <f>VLOOKUP(G:G,old!G:J,4,FALSE)</f>
        <v>NE</v>
      </c>
      <c r="T6024" s="35" t="str">
        <f>VLOOKUP(G:G,old!G:K,5,FALSE)</f>
        <v>DWR</v>
      </c>
      <c r="U6024" s="35" t="str">
        <f>VLOOKUP(G:G,old!G:L,6,FALSE)</f>
        <v>MAE NAM KHONG</v>
      </c>
      <c r="V6024" s="43">
        <f>VLOOKUP(G:G,old!G:M,7,FALSE)</f>
        <v>0</v>
      </c>
      <c r="X6024" s="43" t="str">
        <f>IFERROR(VLOOKUP(V:V,#REF!,3,FALSE),"0")</f>
        <v>0</v>
      </c>
      <c r="Y6024" s="19">
        <f t="shared" si="94"/>
        <v>0</v>
      </c>
      <c r="Z6024" s="19" t="str">
        <f>IFERROR(VLOOKUP(C:C,#REF!,19,FALSE),"0")</f>
        <v>0</v>
      </c>
    </row>
    <row r="6025" spans="1:26" x14ac:dyDescent="0.45">
      <c r="A6025" s="32" t="s">
        <v>18277</v>
      </c>
      <c r="B6025" s="32">
        <v>2</v>
      </c>
      <c r="C6025" s="32" t="s">
        <v>18278</v>
      </c>
      <c r="D6025" s="32" t="s">
        <v>12141</v>
      </c>
      <c r="E6025" s="32" t="s">
        <v>18367</v>
      </c>
      <c r="F6025" s="32">
        <v>3</v>
      </c>
      <c r="G6025" s="78" t="s">
        <v>18368</v>
      </c>
      <c r="H6025" s="33" t="s">
        <v>18377</v>
      </c>
      <c r="I6025" s="32" t="s">
        <v>15080</v>
      </c>
      <c r="J6025" s="32" t="s">
        <v>18282</v>
      </c>
      <c r="K6025" s="32" t="s">
        <v>13784</v>
      </c>
      <c r="L6025" s="34">
        <v>101.938409595</v>
      </c>
      <c r="M6025" s="34">
        <v>63711.505996899999</v>
      </c>
      <c r="N6025" s="32" t="s">
        <v>18378</v>
      </c>
      <c r="O6025" s="43" t="e">
        <f>VLOOKUP(U:U,#REF!,5,FALSE)</f>
        <v>#REF!</v>
      </c>
      <c r="P6025" s="43" t="e">
        <f>VLOOKUP(U:U,#REF!,4,FALSE)</f>
        <v>#REF!</v>
      </c>
      <c r="Q6025" s="43" t="e">
        <f>VLOOKUP(U:U,#REF!,2,FALSE)</f>
        <v>#REF!</v>
      </c>
      <c r="S6025" s="35" t="str">
        <f>VLOOKUP(G:G,old!G:J,4,FALSE)</f>
        <v>NE</v>
      </c>
      <c r="T6025" s="35" t="str">
        <f>VLOOKUP(G:G,old!G:K,5,FALSE)</f>
        <v>DWR</v>
      </c>
      <c r="U6025" s="35" t="str">
        <f>VLOOKUP(G:G,old!G:L,6,FALSE)</f>
        <v>MAE NAM KHONG</v>
      </c>
      <c r="V6025" s="43">
        <f>VLOOKUP(G:G,old!G:M,7,FALSE)</f>
        <v>0</v>
      </c>
      <c r="X6025" s="43" t="str">
        <f>IFERROR(VLOOKUP(V:V,#REF!,3,FALSE),"0")</f>
        <v>0</v>
      </c>
      <c r="Y6025" s="19">
        <f t="shared" si="94"/>
        <v>0</v>
      </c>
      <c r="Z6025" s="19" t="str">
        <f>IFERROR(VLOOKUP(C:C,#REF!,19,FALSE),"0")</f>
        <v>0</v>
      </c>
    </row>
    <row r="6026" spans="1:26" x14ac:dyDescent="0.45">
      <c r="A6026" s="32" t="s">
        <v>18277</v>
      </c>
      <c r="B6026" s="32">
        <v>2</v>
      </c>
      <c r="C6026" s="32" t="s">
        <v>18278</v>
      </c>
      <c r="D6026" s="32" t="s">
        <v>12141</v>
      </c>
      <c r="E6026" s="32" t="s">
        <v>18367</v>
      </c>
      <c r="F6026" s="32">
        <v>3</v>
      </c>
      <c r="G6026" s="78" t="s">
        <v>18368</v>
      </c>
      <c r="H6026" s="33" t="s">
        <v>18379</v>
      </c>
      <c r="I6026" s="32" t="s">
        <v>7607</v>
      </c>
      <c r="J6026" s="32" t="s">
        <v>18282</v>
      </c>
      <c r="K6026" s="32" t="s">
        <v>13784</v>
      </c>
      <c r="L6026" s="34">
        <v>134.31271419399999</v>
      </c>
      <c r="M6026" s="34">
        <v>83945.4463713</v>
      </c>
      <c r="N6026" s="32" t="s">
        <v>18380</v>
      </c>
      <c r="O6026" s="43" t="e">
        <f>VLOOKUP(U:U,#REF!,5,FALSE)</f>
        <v>#REF!</v>
      </c>
      <c r="P6026" s="43" t="e">
        <f>VLOOKUP(U:U,#REF!,4,FALSE)</f>
        <v>#REF!</v>
      </c>
      <c r="Q6026" s="43" t="e">
        <f>VLOOKUP(U:U,#REF!,2,FALSE)</f>
        <v>#REF!</v>
      </c>
      <c r="S6026" s="35" t="str">
        <f>VLOOKUP(G:G,old!G:J,4,FALSE)</f>
        <v>NE</v>
      </c>
      <c r="T6026" s="35" t="str">
        <f>VLOOKUP(G:G,old!G:K,5,FALSE)</f>
        <v>DWR</v>
      </c>
      <c r="U6026" s="35" t="str">
        <f>VLOOKUP(G:G,old!G:L,6,FALSE)</f>
        <v>MAE NAM KHONG</v>
      </c>
      <c r="V6026" s="43">
        <f>VLOOKUP(G:G,old!G:M,7,FALSE)</f>
        <v>0</v>
      </c>
      <c r="X6026" s="43" t="str">
        <f>IFERROR(VLOOKUP(V:V,#REF!,3,FALSE),"0")</f>
        <v>0</v>
      </c>
      <c r="Y6026" s="19">
        <f t="shared" si="94"/>
        <v>0</v>
      </c>
      <c r="Z6026" s="19" t="str">
        <f>IFERROR(VLOOKUP(C:C,#REF!,19,FALSE),"0")</f>
        <v>0</v>
      </c>
    </row>
    <row r="6027" spans="1:26" x14ac:dyDescent="0.45">
      <c r="A6027" s="32" t="s">
        <v>18277</v>
      </c>
      <c r="B6027" s="32">
        <v>2</v>
      </c>
      <c r="C6027" s="32" t="s">
        <v>18278</v>
      </c>
      <c r="D6027" s="32" t="s">
        <v>12141</v>
      </c>
      <c r="E6027" s="32" t="s">
        <v>18367</v>
      </c>
      <c r="F6027" s="32">
        <v>3</v>
      </c>
      <c r="G6027" s="78" t="s">
        <v>18368</v>
      </c>
      <c r="H6027" s="33" t="s">
        <v>18381</v>
      </c>
      <c r="I6027" s="32" t="s">
        <v>13985</v>
      </c>
      <c r="J6027" s="32" t="s">
        <v>18282</v>
      </c>
      <c r="K6027" s="32" t="s">
        <v>13784</v>
      </c>
      <c r="L6027" s="34">
        <v>50.743453096800003</v>
      </c>
      <c r="M6027" s="34">
        <v>31714.6581855</v>
      </c>
      <c r="N6027" s="32" t="s">
        <v>18382</v>
      </c>
      <c r="O6027" s="43" t="e">
        <f>VLOOKUP(U:U,#REF!,5,FALSE)</f>
        <v>#REF!</v>
      </c>
      <c r="P6027" s="43" t="e">
        <f>VLOOKUP(U:U,#REF!,4,FALSE)</f>
        <v>#REF!</v>
      </c>
      <c r="Q6027" s="43" t="e">
        <f>VLOOKUP(U:U,#REF!,2,FALSE)</f>
        <v>#REF!</v>
      </c>
      <c r="S6027" s="35" t="str">
        <f>VLOOKUP(G:G,old!G:J,4,FALSE)</f>
        <v>NE</v>
      </c>
      <c r="T6027" s="35" t="str">
        <f>VLOOKUP(G:G,old!G:K,5,FALSE)</f>
        <v>DWR</v>
      </c>
      <c r="U6027" s="35" t="str">
        <f>VLOOKUP(G:G,old!G:L,6,FALSE)</f>
        <v>MAE NAM KHONG</v>
      </c>
      <c r="V6027" s="43">
        <f>VLOOKUP(G:G,old!G:M,7,FALSE)</f>
        <v>0</v>
      </c>
      <c r="X6027" s="43" t="str">
        <f>IFERROR(VLOOKUP(V:V,#REF!,3,FALSE),"0")</f>
        <v>0</v>
      </c>
      <c r="Y6027" s="19">
        <f t="shared" si="94"/>
        <v>0</v>
      </c>
      <c r="Z6027" s="19" t="str">
        <f>IFERROR(VLOOKUP(C:C,#REF!,19,FALSE),"0")</f>
        <v>0</v>
      </c>
    </row>
    <row r="6028" spans="1:26" x14ac:dyDescent="0.45">
      <c r="A6028" s="32" t="s">
        <v>18277</v>
      </c>
      <c r="B6028" s="32">
        <v>2</v>
      </c>
      <c r="C6028" s="32" t="s">
        <v>18278</v>
      </c>
      <c r="D6028" s="32" t="s">
        <v>12141</v>
      </c>
      <c r="E6028" s="32" t="s">
        <v>18367</v>
      </c>
      <c r="F6028" s="32">
        <v>3</v>
      </c>
      <c r="G6028" s="78" t="s">
        <v>18368</v>
      </c>
      <c r="H6028" s="33" t="s">
        <v>18383</v>
      </c>
      <c r="I6028" s="32" t="s">
        <v>18384</v>
      </c>
      <c r="J6028" s="32" t="s">
        <v>18282</v>
      </c>
      <c r="K6028" s="32" t="s">
        <v>13784</v>
      </c>
      <c r="L6028" s="34">
        <v>28.703630118</v>
      </c>
      <c r="M6028" s="34">
        <v>17939.768823800001</v>
      </c>
      <c r="N6028" s="32" t="s">
        <v>18385</v>
      </c>
      <c r="O6028" s="43" t="e">
        <f>VLOOKUP(U:U,#REF!,5,FALSE)</f>
        <v>#REF!</v>
      </c>
      <c r="P6028" s="43" t="e">
        <f>VLOOKUP(U:U,#REF!,4,FALSE)</f>
        <v>#REF!</v>
      </c>
      <c r="Q6028" s="43" t="e">
        <f>VLOOKUP(U:U,#REF!,2,FALSE)</f>
        <v>#REF!</v>
      </c>
      <c r="S6028" s="35" t="str">
        <f>VLOOKUP(G:G,old!G:J,4,FALSE)</f>
        <v>NE</v>
      </c>
      <c r="T6028" s="35" t="str">
        <f>VLOOKUP(G:G,old!G:K,5,FALSE)</f>
        <v>DWR</v>
      </c>
      <c r="U6028" s="35" t="str">
        <f>VLOOKUP(G:G,old!G:L,6,FALSE)</f>
        <v>MAE NAM KHONG</v>
      </c>
      <c r="V6028" s="43">
        <f>VLOOKUP(G:G,old!G:M,7,FALSE)</f>
        <v>0</v>
      </c>
      <c r="X6028" s="43" t="str">
        <f>IFERROR(VLOOKUP(V:V,#REF!,3,FALSE),"0")</f>
        <v>0</v>
      </c>
      <c r="Y6028" s="19">
        <f t="shared" si="94"/>
        <v>0</v>
      </c>
      <c r="Z6028" s="19" t="str">
        <f>IFERROR(VLOOKUP(C:C,#REF!,19,FALSE),"0")</f>
        <v>0</v>
      </c>
    </row>
    <row r="6029" spans="1:26" x14ac:dyDescent="0.45">
      <c r="A6029" s="32" t="s">
        <v>18277</v>
      </c>
      <c r="B6029" s="32">
        <v>2</v>
      </c>
      <c r="C6029" s="32" t="s">
        <v>18278</v>
      </c>
      <c r="D6029" s="32" t="s">
        <v>12141</v>
      </c>
      <c r="E6029" s="32" t="s">
        <v>18367</v>
      </c>
      <c r="F6029" s="32">
        <v>3</v>
      </c>
      <c r="G6029" s="78" t="s">
        <v>18368</v>
      </c>
      <c r="H6029" s="33" t="s">
        <v>18386</v>
      </c>
      <c r="I6029" s="32" t="s">
        <v>18387</v>
      </c>
      <c r="J6029" s="32" t="s">
        <v>18282</v>
      </c>
      <c r="K6029" s="32" t="s">
        <v>13784</v>
      </c>
      <c r="L6029" s="34">
        <v>47.410057051300001</v>
      </c>
      <c r="M6029" s="34">
        <v>29631.285657100001</v>
      </c>
      <c r="N6029" s="32" t="s">
        <v>18388</v>
      </c>
      <c r="O6029" s="43" t="e">
        <f>VLOOKUP(U:U,#REF!,5,FALSE)</f>
        <v>#REF!</v>
      </c>
      <c r="P6029" s="43" t="e">
        <f>VLOOKUP(U:U,#REF!,4,FALSE)</f>
        <v>#REF!</v>
      </c>
      <c r="Q6029" s="43" t="e">
        <f>VLOOKUP(U:U,#REF!,2,FALSE)</f>
        <v>#REF!</v>
      </c>
      <c r="S6029" s="35" t="str">
        <f>VLOOKUP(G:G,old!G:J,4,FALSE)</f>
        <v>NE</v>
      </c>
      <c r="T6029" s="35" t="str">
        <f>VLOOKUP(G:G,old!G:K,5,FALSE)</f>
        <v>DWR</v>
      </c>
      <c r="U6029" s="35" t="str">
        <f>VLOOKUP(G:G,old!G:L,6,FALSE)</f>
        <v>MAE NAM KHONG</v>
      </c>
      <c r="V6029" s="43">
        <f>VLOOKUP(G:G,old!G:M,7,FALSE)</f>
        <v>0</v>
      </c>
      <c r="X6029" s="43" t="str">
        <f>IFERROR(VLOOKUP(V:V,#REF!,3,FALSE),"0")</f>
        <v>0</v>
      </c>
      <c r="Y6029" s="19">
        <f t="shared" si="94"/>
        <v>0</v>
      </c>
      <c r="Z6029" s="19" t="str">
        <f>IFERROR(VLOOKUP(C:C,#REF!,19,FALSE),"0")</f>
        <v>0</v>
      </c>
    </row>
    <row r="6030" spans="1:26" x14ac:dyDescent="0.45">
      <c r="A6030" s="32" t="s">
        <v>18277</v>
      </c>
      <c r="B6030" s="32">
        <v>2</v>
      </c>
      <c r="C6030" s="32" t="s">
        <v>18278</v>
      </c>
      <c r="D6030" s="32" t="s">
        <v>12141</v>
      </c>
      <c r="E6030" s="32" t="s">
        <v>18367</v>
      </c>
      <c r="F6030" s="32">
        <v>3</v>
      </c>
      <c r="G6030" s="78" t="s">
        <v>18368</v>
      </c>
      <c r="H6030" s="33" t="s">
        <v>18389</v>
      </c>
      <c r="I6030" s="32" t="s">
        <v>18390</v>
      </c>
      <c r="J6030" s="32" t="s">
        <v>18282</v>
      </c>
      <c r="K6030" s="32" t="s">
        <v>13784</v>
      </c>
      <c r="L6030" s="34">
        <v>43.807444742999998</v>
      </c>
      <c r="M6030" s="34">
        <v>27379.6529644</v>
      </c>
      <c r="N6030" s="32" t="s">
        <v>18391</v>
      </c>
      <c r="O6030" s="43" t="e">
        <f>VLOOKUP(U:U,#REF!,5,FALSE)</f>
        <v>#REF!</v>
      </c>
      <c r="P6030" s="43" t="e">
        <f>VLOOKUP(U:U,#REF!,4,FALSE)</f>
        <v>#REF!</v>
      </c>
      <c r="Q6030" s="43" t="e">
        <f>VLOOKUP(U:U,#REF!,2,FALSE)</f>
        <v>#REF!</v>
      </c>
      <c r="S6030" s="35" t="str">
        <f>VLOOKUP(G:G,old!G:J,4,FALSE)</f>
        <v>NE</v>
      </c>
      <c r="T6030" s="35" t="str">
        <f>VLOOKUP(G:G,old!G:K,5,FALSE)</f>
        <v>DWR</v>
      </c>
      <c r="U6030" s="35" t="str">
        <f>VLOOKUP(G:G,old!G:L,6,FALSE)</f>
        <v>MAE NAM KHONG</v>
      </c>
      <c r="V6030" s="43">
        <f>VLOOKUP(G:G,old!G:M,7,FALSE)</f>
        <v>0</v>
      </c>
      <c r="X6030" s="43" t="str">
        <f>IFERROR(VLOOKUP(V:V,#REF!,3,FALSE),"0")</f>
        <v>0</v>
      </c>
      <c r="Y6030" s="19">
        <f t="shared" si="94"/>
        <v>0</v>
      </c>
      <c r="Z6030" s="19" t="str">
        <f>IFERROR(VLOOKUP(C:C,#REF!,19,FALSE),"0")</f>
        <v>0</v>
      </c>
    </row>
    <row r="6031" spans="1:26" x14ac:dyDescent="0.45">
      <c r="A6031" s="32" t="s">
        <v>18277</v>
      </c>
      <c r="B6031" s="32">
        <v>2</v>
      </c>
      <c r="C6031" s="32" t="s">
        <v>18278</v>
      </c>
      <c r="D6031" s="32" t="s">
        <v>12141</v>
      </c>
      <c r="E6031" s="32" t="s">
        <v>18392</v>
      </c>
      <c r="F6031" s="32">
        <v>3</v>
      </c>
      <c r="G6031" s="78" t="s">
        <v>18393</v>
      </c>
      <c r="H6031" s="33" t="s">
        <v>18394</v>
      </c>
      <c r="I6031" s="32" t="s">
        <v>18393</v>
      </c>
      <c r="J6031" s="32" t="s">
        <v>18282</v>
      </c>
      <c r="K6031" s="32" t="s">
        <v>13784</v>
      </c>
      <c r="L6031" s="34">
        <v>28.9600383957</v>
      </c>
      <c r="M6031" s="34">
        <v>18100.023997299999</v>
      </c>
      <c r="N6031" s="32" t="s">
        <v>18395</v>
      </c>
      <c r="O6031" s="43" t="e">
        <f>VLOOKUP(U:U,#REF!,5,FALSE)</f>
        <v>#REF!</v>
      </c>
      <c r="P6031" s="43" t="e">
        <f>VLOOKUP(U:U,#REF!,4,FALSE)</f>
        <v>#REF!</v>
      </c>
      <c r="Q6031" s="43" t="e">
        <f>VLOOKUP(U:U,#REF!,2,FALSE)</f>
        <v>#REF!</v>
      </c>
      <c r="S6031" s="35" t="str">
        <f>VLOOKUP(G:G,old!G:J,4,FALSE)</f>
        <v>NE</v>
      </c>
      <c r="T6031" s="35" t="str">
        <f>VLOOKUP(G:G,old!G:K,5,FALSE)</f>
        <v>DWR</v>
      </c>
      <c r="U6031" s="35" t="str">
        <f>VLOOKUP(G:G,old!G:L,6,FALSE)</f>
        <v>MAE NAM KHONG</v>
      </c>
      <c r="V6031" s="43">
        <f>VLOOKUP(G:G,old!G:M,7,FALSE)</f>
        <v>0</v>
      </c>
      <c r="X6031" s="43" t="str">
        <f>IFERROR(VLOOKUP(V:V,#REF!,3,FALSE),"0")</f>
        <v>0</v>
      </c>
      <c r="Y6031" s="19">
        <f t="shared" si="94"/>
        <v>0</v>
      </c>
      <c r="Z6031" s="19" t="str">
        <f>IFERROR(VLOOKUP(C:C,#REF!,19,FALSE),"0")</f>
        <v>0</v>
      </c>
    </row>
    <row r="6032" spans="1:26" x14ac:dyDescent="0.45">
      <c r="A6032" s="32" t="s">
        <v>18277</v>
      </c>
      <c r="B6032" s="32">
        <v>2</v>
      </c>
      <c r="C6032" s="32" t="s">
        <v>18278</v>
      </c>
      <c r="D6032" s="32" t="s">
        <v>12141</v>
      </c>
      <c r="E6032" s="32" t="s">
        <v>18392</v>
      </c>
      <c r="F6032" s="32">
        <v>3</v>
      </c>
      <c r="G6032" s="78" t="s">
        <v>18393</v>
      </c>
      <c r="H6032" s="33" t="s">
        <v>18396</v>
      </c>
      <c r="I6032" s="32" t="s">
        <v>18397</v>
      </c>
      <c r="J6032" s="32" t="s">
        <v>18282</v>
      </c>
      <c r="K6032" s="32" t="s">
        <v>13784</v>
      </c>
      <c r="L6032" s="34">
        <v>29.329641376200001</v>
      </c>
      <c r="M6032" s="34">
        <v>18331.025860099999</v>
      </c>
      <c r="N6032" s="32" t="s">
        <v>18398</v>
      </c>
      <c r="O6032" s="43" t="e">
        <f>VLOOKUP(U:U,#REF!,5,FALSE)</f>
        <v>#REF!</v>
      </c>
      <c r="P6032" s="43" t="e">
        <f>VLOOKUP(U:U,#REF!,4,FALSE)</f>
        <v>#REF!</v>
      </c>
      <c r="Q6032" s="43" t="e">
        <f>VLOOKUP(U:U,#REF!,2,FALSE)</f>
        <v>#REF!</v>
      </c>
      <c r="S6032" s="35" t="str">
        <f>VLOOKUP(G:G,old!G:J,4,FALSE)</f>
        <v>NE</v>
      </c>
      <c r="T6032" s="35" t="str">
        <f>VLOOKUP(G:G,old!G:K,5,FALSE)</f>
        <v>DWR</v>
      </c>
      <c r="U6032" s="35" t="str">
        <f>VLOOKUP(G:G,old!G:L,6,FALSE)</f>
        <v>MAE NAM KHONG</v>
      </c>
      <c r="V6032" s="43">
        <f>VLOOKUP(G:G,old!G:M,7,FALSE)</f>
        <v>0</v>
      </c>
      <c r="X6032" s="43" t="str">
        <f>IFERROR(VLOOKUP(V:V,#REF!,3,FALSE),"0")</f>
        <v>0</v>
      </c>
      <c r="Y6032" s="19">
        <f t="shared" si="94"/>
        <v>0</v>
      </c>
      <c r="Z6032" s="19" t="str">
        <f>IFERROR(VLOOKUP(C:C,#REF!,19,FALSE),"0")</f>
        <v>0</v>
      </c>
    </row>
    <row r="6033" spans="1:26" x14ac:dyDescent="0.45">
      <c r="A6033" s="32" t="s">
        <v>18277</v>
      </c>
      <c r="B6033" s="32">
        <v>2</v>
      </c>
      <c r="C6033" s="32" t="s">
        <v>18278</v>
      </c>
      <c r="D6033" s="32" t="s">
        <v>12141</v>
      </c>
      <c r="E6033" s="32" t="s">
        <v>18392</v>
      </c>
      <c r="F6033" s="32">
        <v>3</v>
      </c>
      <c r="G6033" s="78" t="s">
        <v>18393</v>
      </c>
      <c r="H6033" s="33" t="s">
        <v>18399</v>
      </c>
      <c r="I6033" s="32" t="s">
        <v>18400</v>
      </c>
      <c r="J6033" s="32" t="s">
        <v>18282</v>
      </c>
      <c r="K6033" s="32" t="s">
        <v>13784</v>
      </c>
      <c r="L6033" s="34">
        <v>22.526440169899999</v>
      </c>
      <c r="M6033" s="34">
        <v>14079.025106200001</v>
      </c>
      <c r="N6033" s="32" t="s">
        <v>18401</v>
      </c>
      <c r="O6033" s="43" t="e">
        <f>VLOOKUP(U:U,#REF!,5,FALSE)</f>
        <v>#REF!</v>
      </c>
      <c r="P6033" s="43" t="e">
        <f>VLOOKUP(U:U,#REF!,4,FALSE)</f>
        <v>#REF!</v>
      </c>
      <c r="Q6033" s="43" t="e">
        <f>VLOOKUP(U:U,#REF!,2,FALSE)</f>
        <v>#REF!</v>
      </c>
      <c r="S6033" s="35" t="str">
        <f>VLOOKUP(G:G,old!G:J,4,FALSE)</f>
        <v>NE</v>
      </c>
      <c r="T6033" s="35" t="str">
        <f>VLOOKUP(G:G,old!G:K,5,FALSE)</f>
        <v>DWR</v>
      </c>
      <c r="U6033" s="35" t="str">
        <f>VLOOKUP(G:G,old!G:L,6,FALSE)</f>
        <v>MAE NAM KHONG</v>
      </c>
      <c r="V6033" s="43">
        <f>VLOOKUP(G:G,old!G:M,7,FALSE)</f>
        <v>0</v>
      </c>
      <c r="X6033" s="43" t="str">
        <f>IFERROR(VLOOKUP(V:V,#REF!,3,FALSE),"0")</f>
        <v>0</v>
      </c>
      <c r="Y6033" s="19">
        <f t="shared" si="94"/>
        <v>0</v>
      </c>
      <c r="Z6033" s="19" t="str">
        <f>IFERROR(VLOOKUP(C:C,#REF!,19,FALSE),"0")</f>
        <v>0</v>
      </c>
    </row>
    <row r="6034" spans="1:26" x14ac:dyDescent="0.45">
      <c r="A6034" s="32" t="s">
        <v>18277</v>
      </c>
      <c r="B6034" s="32">
        <v>2</v>
      </c>
      <c r="C6034" s="32" t="s">
        <v>18278</v>
      </c>
      <c r="D6034" s="32" t="s">
        <v>12141</v>
      </c>
      <c r="E6034" s="32" t="s">
        <v>18392</v>
      </c>
      <c r="F6034" s="32">
        <v>3</v>
      </c>
      <c r="G6034" s="78" t="s">
        <v>18393</v>
      </c>
      <c r="H6034" s="33" t="s">
        <v>18402</v>
      </c>
      <c r="I6034" s="32" t="s">
        <v>18403</v>
      </c>
      <c r="J6034" s="32" t="s">
        <v>18282</v>
      </c>
      <c r="K6034" s="32" t="s">
        <v>13784</v>
      </c>
      <c r="L6034" s="34">
        <v>16.5586831052</v>
      </c>
      <c r="M6034" s="34">
        <v>10349.1769408</v>
      </c>
      <c r="N6034" s="32" t="s">
        <v>18404</v>
      </c>
      <c r="O6034" s="43" t="e">
        <f>VLOOKUP(U:U,#REF!,5,FALSE)</f>
        <v>#REF!</v>
      </c>
      <c r="P6034" s="43" t="e">
        <f>VLOOKUP(U:U,#REF!,4,FALSE)</f>
        <v>#REF!</v>
      </c>
      <c r="Q6034" s="43" t="e">
        <f>VLOOKUP(U:U,#REF!,2,FALSE)</f>
        <v>#REF!</v>
      </c>
      <c r="S6034" s="35" t="str">
        <f>VLOOKUP(G:G,old!G:J,4,FALSE)</f>
        <v>NE</v>
      </c>
      <c r="T6034" s="35" t="str">
        <f>VLOOKUP(G:G,old!G:K,5,FALSE)</f>
        <v>DWR</v>
      </c>
      <c r="U6034" s="35" t="str">
        <f>VLOOKUP(G:G,old!G:L,6,FALSE)</f>
        <v>MAE NAM KHONG</v>
      </c>
      <c r="V6034" s="43">
        <f>VLOOKUP(G:G,old!G:M,7,FALSE)</f>
        <v>0</v>
      </c>
      <c r="X6034" s="43" t="str">
        <f>IFERROR(VLOOKUP(V:V,#REF!,3,FALSE),"0")</f>
        <v>0</v>
      </c>
      <c r="Y6034" s="19">
        <f t="shared" si="94"/>
        <v>0</v>
      </c>
      <c r="Z6034" s="19" t="str">
        <f>IFERROR(VLOOKUP(C:C,#REF!,19,FALSE),"0")</f>
        <v>0</v>
      </c>
    </row>
    <row r="6035" spans="1:26" x14ac:dyDescent="0.45">
      <c r="A6035" s="32" t="s">
        <v>18277</v>
      </c>
      <c r="B6035" s="32">
        <v>2</v>
      </c>
      <c r="C6035" s="32" t="s">
        <v>18278</v>
      </c>
      <c r="D6035" s="32" t="s">
        <v>12141</v>
      </c>
      <c r="E6035" s="32" t="s">
        <v>18392</v>
      </c>
      <c r="F6035" s="32">
        <v>3</v>
      </c>
      <c r="G6035" s="78" t="s">
        <v>18393</v>
      </c>
      <c r="H6035" s="33" t="s">
        <v>18405</v>
      </c>
      <c r="I6035" s="32" t="s">
        <v>18406</v>
      </c>
      <c r="J6035" s="32" t="s">
        <v>18282</v>
      </c>
      <c r="K6035" s="32" t="s">
        <v>13784</v>
      </c>
      <c r="L6035" s="34">
        <v>10.5633054778</v>
      </c>
      <c r="M6035" s="34">
        <v>6602.0659236299998</v>
      </c>
      <c r="N6035" s="32" t="s">
        <v>18407</v>
      </c>
      <c r="O6035" s="43" t="e">
        <f>VLOOKUP(U:U,#REF!,5,FALSE)</f>
        <v>#REF!</v>
      </c>
      <c r="P6035" s="43" t="e">
        <f>VLOOKUP(U:U,#REF!,4,FALSE)</f>
        <v>#REF!</v>
      </c>
      <c r="Q6035" s="43" t="e">
        <f>VLOOKUP(U:U,#REF!,2,FALSE)</f>
        <v>#REF!</v>
      </c>
      <c r="S6035" s="35" t="str">
        <f>VLOOKUP(G:G,old!G:J,4,FALSE)</f>
        <v>NE</v>
      </c>
      <c r="T6035" s="35" t="str">
        <f>VLOOKUP(G:G,old!G:K,5,FALSE)</f>
        <v>DWR</v>
      </c>
      <c r="U6035" s="35" t="str">
        <f>VLOOKUP(G:G,old!G:L,6,FALSE)</f>
        <v>MAE NAM KHONG</v>
      </c>
      <c r="V6035" s="43">
        <f>VLOOKUP(G:G,old!G:M,7,FALSE)</f>
        <v>0</v>
      </c>
      <c r="X6035" s="43" t="str">
        <f>IFERROR(VLOOKUP(V:V,#REF!,3,FALSE),"0")</f>
        <v>0</v>
      </c>
      <c r="Y6035" s="19">
        <f t="shared" si="94"/>
        <v>0</v>
      </c>
      <c r="Z6035" s="19" t="str">
        <f>IFERROR(VLOOKUP(C:C,#REF!,19,FALSE),"0")</f>
        <v>0</v>
      </c>
    </row>
    <row r="6036" spans="1:26" x14ac:dyDescent="0.45">
      <c r="A6036" s="32" t="s">
        <v>18277</v>
      </c>
      <c r="B6036" s="32">
        <v>2</v>
      </c>
      <c r="C6036" s="32" t="s">
        <v>18278</v>
      </c>
      <c r="D6036" s="32" t="s">
        <v>12141</v>
      </c>
      <c r="E6036" s="32" t="s">
        <v>18408</v>
      </c>
      <c r="F6036" s="32">
        <v>3</v>
      </c>
      <c r="G6036" s="78" t="s">
        <v>18409</v>
      </c>
      <c r="H6036" s="33" t="s">
        <v>18410</v>
      </c>
      <c r="I6036" s="32" t="s">
        <v>18409</v>
      </c>
      <c r="J6036" s="32" t="s">
        <v>18282</v>
      </c>
      <c r="K6036" s="32" t="s">
        <v>13784</v>
      </c>
      <c r="L6036" s="34">
        <v>18.941317624900002</v>
      </c>
      <c r="M6036" s="34">
        <v>11838.323515599999</v>
      </c>
      <c r="N6036" s="32" t="s">
        <v>18411</v>
      </c>
      <c r="O6036" s="43" t="e">
        <f>VLOOKUP(U:U,#REF!,5,FALSE)</f>
        <v>#REF!</v>
      </c>
      <c r="P6036" s="43" t="e">
        <f>VLOOKUP(U:U,#REF!,4,FALSE)</f>
        <v>#REF!</v>
      </c>
      <c r="Q6036" s="43" t="e">
        <f>VLOOKUP(U:U,#REF!,2,FALSE)</f>
        <v>#REF!</v>
      </c>
      <c r="S6036" s="35" t="str">
        <f>VLOOKUP(G:G,old!G:J,4,FALSE)</f>
        <v>NE</v>
      </c>
      <c r="T6036" s="35" t="str">
        <f>VLOOKUP(G:G,old!G:K,5,FALSE)</f>
        <v>DWR</v>
      </c>
      <c r="U6036" s="35" t="str">
        <f>VLOOKUP(G:G,old!G:L,6,FALSE)</f>
        <v>MAE NAM KHONG</v>
      </c>
      <c r="V6036" s="43">
        <f>VLOOKUP(G:G,old!G:M,7,FALSE)</f>
        <v>0</v>
      </c>
      <c r="X6036" s="43" t="str">
        <f>IFERROR(VLOOKUP(V:V,#REF!,3,FALSE),"0")</f>
        <v>0</v>
      </c>
      <c r="Y6036" s="19">
        <f t="shared" si="94"/>
        <v>0</v>
      </c>
      <c r="Z6036" s="19" t="str">
        <f>IFERROR(VLOOKUP(C:C,#REF!,19,FALSE),"0")</f>
        <v>0</v>
      </c>
    </row>
    <row r="6037" spans="1:26" x14ac:dyDescent="0.45">
      <c r="A6037" s="32" t="s">
        <v>18277</v>
      </c>
      <c r="B6037" s="32">
        <v>2</v>
      </c>
      <c r="C6037" s="32" t="s">
        <v>18278</v>
      </c>
      <c r="D6037" s="32" t="s">
        <v>12141</v>
      </c>
      <c r="E6037" s="32" t="s">
        <v>18408</v>
      </c>
      <c r="F6037" s="32">
        <v>3</v>
      </c>
      <c r="G6037" s="78" t="s">
        <v>18409</v>
      </c>
      <c r="H6037" s="33" t="s">
        <v>18412</v>
      </c>
      <c r="I6037" s="32" t="s">
        <v>18413</v>
      </c>
      <c r="J6037" s="32" t="s">
        <v>18282</v>
      </c>
      <c r="K6037" s="32" t="s">
        <v>13784</v>
      </c>
      <c r="L6037" s="34">
        <v>97.721719986099998</v>
      </c>
      <c r="M6037" s="34">
        <v>61076.074991300004</v>
      </c>
      <c r="N6037" s="32" t="s">
        <v>18414</v>
      </c>
      <c r="O6037" s="43" t="e">
        <f>VLOOKUP(U:U,#REF!,5,FALSE)</f>
        <v>#REF!</v>
      </c>
      <c r="P6037" s="43" t="e">
        <f>VLOOKUP(U:U,#REF!,4,FALSE)</f>
        <v>#REF!</v>
      </c>
      <c r="Q6037" s="43" t="e">
        <f>VLOOKUP(U:U,#REF!,2,FALSE)</f>
        <v>#REF!</v>
      </c>
      <c r="S6037" s="35" t="str">
        <f>VLOOKUP(G:G,old!G:J,4,FALSE)</f>
        <v>NE</v>
      </c>
      <c r="T6037" s="35" t="str">
        <f>VLOOKUP(G:G,old!G:K,5,FALSE)</f>
        <v>DWR</v>
      </c>
      <c r="U6037" s="35" t="str">
        <f>VLOOKUP(G:G,old!G:L,6,FALSE)</f>
        <v>MAE NAM KHONG</v>
      </c>
      <c r="V6037" s="43">
        <f>VLOOKUP(G:G,old!G:M,7,FALSE)</f>
        <v>0</v>
      </c>
      <c r="X6037" s="43" t="str">
        <f>IFERROR(VLOOKUP(V:V,#REF!,3,FALSE),"0")</f>
        <v>0</v>
      </c>
      <c r="Y6037" s="19">
        <f t="shared" si="94"/>
        <v>0</v>
      </c>
      <c r="Z6037" s="19" t="str">
        <f>IFERROR(VLOOKUP(C:C,#REF!,19,FALSE),"0")</f>
        <v>0</v>
      </c>
    </row>
    <row r="6038" spans="1:26" x14ac:dyDescent="0.45">
      <c r="A6038" s="32" t="s">
        <v>18277</v>
      </c>
      <c r="B6038" s="32">
        <v>2</v>
      </c>
      <c r="C6038" s="32" t="s">
        <v>18278</v>
      </c>
      <c r="D6038" s="32" t="s">
        <v>12141</v>
      </c>
      <c r="E6038" s="32" t="s">
        <v>18408</v>
      </c>
      <c r="F6038" s="32">
        <v>3</v>
      </c>
      <c r="G6038" s="78" t="s">
        <v>18409</v>
      </c>
      <c r="H6038" s="33" t="s">
        <v>18415</v>
      </c>
      <c r="I6038" s="32" t="s">
        <v>18416</v>
      </c>
      <c r="J6038" s="32" t="s">
        <v>18282</v>
      </c>
      <c r="K6038" s="32" t="s">
        <v>13784</v>
      </c>
      <c r="L6038" s="34">
        <v>34.422728846399998</v>
      </c>
      <c r="M6038" s="34">
        <v>21514.205528999999</v>
      </c>
      <c r="N6038" s="32" t="s">
        <v>18417</v>
      </c>
      <c r="O6038" s="43" t="e">
        <f>VLOOKUP(U:U,#REF!,5,FALSE)</f>
        <v>#REF!</v>
      </c>
      <c r="P6038" s="43" t="e">
        <f>VLOOKUP(U:U,#REF!,4,FALSE)</f>
        <v>#REF!</v>
      </c>
      <c r="Q6038" s="43" t="e">
        <f>VLOOKUP(U:U,#REF!,2,FALSE)</f>
        <v>#REF!</v>
      </c>
      <c r="S6038" s="35" t="str">
        <f>VLOOKUP(G:G,old!G:J,4,FALSE)</f>
        <v>NE</v>
      </c>
      <c r="T6038" s="35" t="str">
        <f>VLOOKUP(G:G,old!G:K,5,FALSE)</f>
        <v>DWR</v>
      </c>
      <c r="U6038" s="35" t="str">
        <f>VLOOKUP(G:G,old!G:L,6,FALSE)</f>
        <v>MAE NAM KHONG</v>
      </c>
      <c r="V6038" s="43">
        <f>VLOOKUP(G:G,old!G:M,7,FALSE)</f>
        <v>0</v>
      </c>
      <c r="X6038" s="43" t="str">
        <f>IFERROR(VLOOKUP(V:V,#REF!,3,FALSE),"0")</f>
        <v>0</v>
      </c>
      <c r="Y6038" s="19">
        <f t="shared" si="94"/>
        <v>0</v>
      </c>
      <c r="Z6038" s="19" t="str">
        <f>IFERROR(VLOOKUP(C:C,#REF!,19,FALSE),"0")</f>
        <v>0</v>
      </c>
    </row>
    <row r="6039" spans="1:26" x14ac:dyDescent="0.45">
      <c r="A6039" s="32" t="s">
        <v>18277</v>
      </c>
      <c r="B6039" s="32">
        <v>2</v>
      </c>
      <c r="C6039" s="32" t="s">
        <v>18278</v>
      </c>
      <c r="D6039" s="32" t="s">
        <v>12141</v>
      </c>
      <c r="E6039" s="32" t="s">
        <v>18408</v>
      </c>
      <c r="F6039" s="32">
        <v>3</v>
      </c>
      <c r="G6039" s="78" t="s">
        <v>18409</v>
      </c>
      <c r="H6039" s="33" t="s">
        <v>18418</v>
      </c>
      <c r="I6039" s="32" t="s">
        <v>6334</v>
      </c>
      <c r="J6039" s="32" t="s">
        <v>18282</v>
      </c>
      <c r="K6039" s="32" t="s">
        <v>13784</v>
      </c>
      <c r="L6039" s="34">
        <v>37.4365674525</v>
      </c>
      <c r="M6039" s="34">
        <v>23397.854657799999</v>
      </c>
      <c r="N6039" s="32" t="s">
        <v>18419</v>
      </c>
      <c r="O6039" s="43" t="e">
        <f>VLOOKUP(U:U,#REF!,5,FALSE)</f>
        <v>#REF!</v>
      </c>
      <c r="P6039" s="43" t="e">
        <f>VLOOKUP(U:U,#REF!,4,FALSE)</f>
        <v>#REF!</v>
      </c>
      <c r="Q6039" s="43" t="e">
        <f>VLOOKUP(U:U,#REF!,2,FALSE)</f>
        <v>#REF!</v>
      </c>
      <c r="S6039" s="35" t="str">
        <f>VLOOKUP(G:G,old!G:J,4,FALSE)</f>
        <v>NE</v>
      </c>
      <c r="T6039" s="35" t="str">
        <f>VLOOKUP(G:G,old!G:K,5,FALSE)</f>
        <v>DWR</v>
      </c>
      <c r="U6039" s="35" t="str">
        <f>VLOOKUP(G:G,old!G:L,6,FALSE)</f>
        <v>MAE NAM KHONG</v>
      </c>
      <c r="V6039" s="43">
        <f>VLOOKUP(G:G,old!G:M,7,FALSE)</f>
        <v>0</v>
      </c>
      <c r="X6039" s="43" t="str">
        <f>IFERROR(VLOOKUP(V:V,#REF!,3,FALSE),"0")</f>
        <v>0</v>
      </c>
      <c r="Y6039" s="19">
        <f t="shared" si="94"/>
        <v>0</v>
      </c>
      <c r="Z6039" s="19" t="str">
        <f>IFERROR(VLOOKUP(C:C,#REF!,19,FALSE),"0")</f>
        <v>0</v>
      </c>
    </row>
    <row r="6040" spans="1:26" x14ac:dyDescent="0.45">
      <c r="A6040" s="32" t="s">
        <v>18277</v>
      </c>
      <c r="B6040" s="32">
        <v>2</v>
      </c>
      <c r="C6040" s="32" t="s">
        <v>18278</v>
      </c>
      <c r="D6040" s="32" t="s">
        <v>12141</v>
      </c>
      <c r="E6040" s="32" t="s">
        <v>18408</v>
      </c>
      <c r="F6040" s="32">
        <v>3</v>
      </c>
      <c r="G6040" s="78" t="s">
        <v>18409</v>
      </c>
      <c r="H6040" s="33" t="s">
        <v>18420</v>
      </c>
      <c r="I6040" s="32" t="s">
        <v>18421</v>
      </c>
      <c r="J6040" s="32" t="s">
        <v>18282</v>
      </c>
      <c r="K6040" s="32" t="s">
        <v>13784</v>
      </c>
      <c r="L6040" s="34">
        <v>84.508694432200002</v>
      </c>
      <c r="M6040" s="34">
        <v>52817.934020100001</v>
      </c>
      <c r="N6040" s="32" t="s">
        <v>18422</v>
      </c>
      <c r="O6040" s="43" t="e">
        <f>VLOOKUP(U:U,#REF!,5,FALSE)</f>
        <v>#REF!</v>
      </c>
      <c r="P6040" s="43" t="e">
        <f>VLOOKUP(U:U,#REF!,4,FALSE)</f>
        <v>#REF!</v>
      </c>
      <c r="Q6040" s="43" t="e">
        <f>VLOOKUP(U:U,#REF!,2,FALSE)</f>
        <v>#REF!</v>
      </c>
      <c r="S6040" s="35" t="str">
        <f>VLOOKUP(G:G,old!G:J,4,FALSE)</f>
        <v>NE</v>
      </c>
      <c r="T6040" s="35" t="str">
        <f>VLOOKUP(G:G,old!G:K,5,FALSE)</f>
        <v>DWR</v>
      </c>
      <c r="U6040" s="35" t="str">
        <f>VLOOKUP(G:G,old!G:L,6,FALSE)</f>
        <v>MAE NAM KHONG</v>
      </c>
      <c r="V6040" s="43">
        <f>VLOOKUP(G:G,old!G:M,7,FALSE)</f>
        <v>0</v>
      </c>
      <c r="X6040" s="43" t="str">
        <f>IFERROR(VLOOKUP(V:V,#REF!,3,FALSE),"0")</f>
        <v>0</v>
      </c>
      <c r="Y6040" s="19">
        <f t="shared" si="94"/>
        <v>0</v>
      </c>
      <c r="Z6040" s="19" t="str">
        <f>IFERROR(VLOOKUP(C:C,#REF!,19,FALSE),"0")</f>
        <v>0</v>
      </c>
    </row>
    <row r="6041" spans="1:26" x14ac:dyDescent="0.45">
      <c r="A6041" s="32" t="s">
        <v>18277</v>
      </c>
      <c r="B6041" s="32">
        <v>2</v>
      </c>
      <c r="C6041" s="32" t="s">
        <v>18278</v>
      </c>
      <c r="D6041" s="32" t="s">
        <v>12141</v>
      </c>
      <c r="E6041" s="32" t="s">
        <v>18408</v>
      </c>
      <c r="F6041" s="32">
        <v>3</v>
      </c>
      <c r="G6041" s="78" t="s">
        <v>18409</v>
      </c>
      <c r="H6041" s="33" t="s">
        <v>18423</v>
      </c>
      <c r="I6041" s="32" t="s">
        <v>18424</v>
      </c>
      <c r="J6041" s="32" t="s">
        <v>18282</v>
      </c>
      <c r="K6041" s="32" t="s">
        <v>13784</v>
      </c>
      <c r="L6041" s="34">
        <v>16.164245632099998</v>
      </c>
      <c r="M6041" s="34">
        <v>10102.653520100001</v>
      </c>
      <c r="N6041" s="32" t="s">
        <v>18425</v>
      </c>
      <c r="O6041" s="43" t="e">
        <f>VLOOKUP(U:U,#REF!,5,FALSE)</f>
        <v>#REF!</v>
      </c>
      <c r="P6041" s="43" t="e">
        <f>VLOOKUP(U:U,#REF!,4,FALSE)</f>
        <v>#REF!</v>
      </c>
      <c r="Q6041" s="43" t="e">
        <f>VLOOKUP(U:U,#REF!,2,FALSE)</f>
        <v>#REF!</v>
      </c>
      <c r="S6041" s="35" t="str">
        <f>VLOOKUP(G:G,old!G:J,4,FALSE)</f>
        <v>NE</v>
      </c>
      <c r="T6041" s="35" t="str">
        <f>VLOOKUP(G:G,old!G:K,5,FALSE)</f>
        <v>DWR</v>
      </c>
      <c r="U6041" s="35" t="str">
        <f>VLOOKUP(G:G,old!G:L,6,FALSE)</f>
        <v>MAE NAM KHONG</v>
      </c>
      <c r="V6041" s="43">
        <f>VLOOKUP(G:G,old!G:M,7,FALSE)</f>
        <v>0</v>
      </c>
      <c r="X6041" s="43" t="str">
        <f>IFERROR(VLOOKUP(V:V,#REF!,3,FALSE),"0")</f>
        <v>0</v>
      </c>
      <c r="Y6041" s="19">
        <f t="shared" si="94"/>
        <v>0</v>
      </c>
      <c r="Z6041" s="19" t="str">
        <f>IFERROR(VLOOKUP(C:C,#REF!,19,FALSE),"0")</f>
        <v>0</v>
      </c>
    </row>
    <row r="6042" spans="1:26" x14ac:dyDescent="0.45">
      <c r="A6042" s="32" t="s">
        <v>267</v>
      </c>
      <c r="B6042" s="32">
        <v>2</v>
      </c>
      <c r="C6042" s="32" t="s">
        <v>18426</v>
      </c>
      <c r="D6042" s="32" t="s">
        <v>3091</v>
      </c>
      <c r="E6042" s="32" t="s">
        <v>18427</v>
      </c>
      <c r="F6042" s="32">
        <v>3</v>
      </c>
      <c r="G6042" s="78" t="s">
        <v>12489</v>
      </c>
      <c r="H6042" s="33" t="s">
        <v>18428</v>
      </c>
      <c r="I6042" s="32" t="s">
        <v>18429</v>
      </c>
      <c r="J6042" s="32" t="s">
        <v>18430</v>
      </c>
      <c r="K6042" s="32" t="s">
        <v>3096</v>
      </c>
      <c r="L6042" s="34">
        <v>112.610044097</v>
      </c>
      <c r="M6042" s="34">
        <v>70381.277560600007</v>
      </c>
      <c r="N6042" s="32" t="s">
        <v>18431</v>
      </c>
      <c r="O6042" s="43" t="e">
        <f>VLOOKUP(U:U,#REF!,5,FALSE)</f>
        <v>#REF!</v>
      </c>
      <c r="P6042" s="43" t="e">
        <f>VLOOKUP(U:U,#REF!,4,FALSE)</f>
        <v>#REF!</v>
      </c>
      <c r="Q6042" s="43" t="e">
        <f>VLOOKUP(U:U,#REF!,2,FALSE)</f>
        <v>#REF!</v>
      </c>
      <c r="S6042" s="35" t="str">
        <f>VLOOKUP(G:G,old!G:J,4,FALSE)</f>
        <v>E</v>
      </c>
      <c r="T6042" s="35" t="str">
        <f>VLOOKUP(G:G,old!G:K,5,FALSE)</f>
        <v>DWR</v>
      </c>
      <c r="U6042" s="35" t="str">
        <f>VLOOKUP(G:G,old!G:L,6,FALSE)</f>
        <v>EAST COAST GULF</v>
      </c>
      <c r="V6042" s="43">
        <f>VLOOKUP(G:G,old!G:M,7,FALSE)</f>
        <v>0</v>
      </c>
      <c r="X6042" s="43" t="str">
        <f>IFERROR(VLOOKUP(V:V,#REF!,3,FALSE),"0")</f>
        <v>0</v>
      </c>
      <c r="Y6042" s="19">
        <f t="shared" si="94"/>
        <v>0</v>
      </c>
      <c r="Z6042" s="19" t="str">
        <f>IFERROR(VLOOKUP(C:C,#REF!,19,FALSE),"0")</f>
        <v>0</v>
      </c>
    </row>
    <row r="6043" spans="1:26" x14ac:dyDescent="0.45">
      <c r="A6043" s="32" t="s">
        <v>267</v>
      </c>
      <c r="B6043" s="32">
        <v>2</v>
      </c>
      <c r="C6043" s="32" t="s">
        <v>18426</v>
      </c>
      <c r="D6043" s="32" t="s">
        <v>3091</v>
      </c>
      <c r="E6043" s="32" t="s">
        <v>18432</v>
      </c>
      <c r="F6043" s="32">
        <v>3</v>
      </c>
      <c r="G6043" s="78" t="s">
        <v>18433</v>
      </c>
      <c r="H6043" s="33" t="s">
        <v>18434</v>
      </c>
      <c r="I6043" s="32" t="s">
        <v>18433</v>
      </c>
      <c r="J6043" s="32" t="s">
        <v>18430</v>
      </c>
      <c r="K6043" s="32" t="s">
        <v>3096</v>
      </c>
      <c r="L6043" s="34">
        <v>27.898444394599998</v>
      </c>
      <c r="M6043" s="34">
        <v>17436.527746600001</v>
      </c>
      <c r="N6043" s="32" t="s">
        <v>18435</v>
      </c>
      <c r="O6043" s="43" t="e">
        <f>VLOOKUP(U:U,#REF!,5,FALSE)</f>
        <v>#REF!</v>
      </c>
      <c r="P6043" s="43" t="e">
        <f>VLOOKUP(U:U,#REF!,4,FALSE)</f>
        <v>#REF!</v>
      </c>
      <c r="Q6043" s="43" t="e">
        <f>VLOOKUP(U:U,#REF!,2,FALSE)</f>
        <v>#REF!</v>
      </c>
      <c r="S6043" s="35" t="str">
        <f>VLOOKUP(G:G,old!G:J,4,FALSE)</f>
        <v>E</v>
      </c>
      <c r="T6043" s="35" t="str">
        <f>VLOOKUP(G:G,old!G:K,5,FALSE)</f>
        <v>DWR</v>
      </c>
      <c r="U6043" s="35" t="str">
        <f>VLOOKUP(G:G,old!G:L,6,FALSE)</f>
        <v>EAST COAST GULF</v>
      </c>
      <c r="V6043" s="43">
        <f>VLOOKUP(G:G,old!G:M,7,FALSE)</f>
        <v>0</v>
      </c>
      <c r="X6043" s="43" t="str">
        <f>IFERROR(VLOOKUP(V:V,#REF!,3,FALSE),"0")</f>
        <v>0</v>
      </c>
      <c r="Y6043" s="19">
        <f t="shared" si="94"/>
        <v>0</v>
      </c>
      <c r="Z6043" s="19" t="str">
        <f>IFERROR(VLOOKUP(C:C,#REF!,19,FALSE),"0")</f>
        <v>0</v>
      </c>
    </row>
    <row r="6044" spans="1:26" x14ac:dyDescent="0.45">
      <c r="A6044" s="32" t="s">
        <v>267</v>
      </c>
      <c r="B6044" s="32">
        <v>2</v>
      </c>
      <c r="C6044" s="32" t="s">
        <v>18426</v>
      </c>
      <c r="D6044" s="32" t="s">
        <v>3091</v>
      </c>
      <c r="E6044" s="32" t="s">
        <v>18432</v>
      </c>
      <c r="F6044" s="32">
        <v>3</v>
      </c>
      <c r="G6044" s="78" t="s">
        <v>18433</v>
      </c>
      <c r="H6044" s="33" t="s">
        <v>18436</v>
      </c>
      <c r="I6044" s="32" t="s">
        <v>2872</v>
      </c>
      <c r="J6044" s="32" t="s">
        <v>18430</v>
      </c>
      <c r="K6044" s="32" t="s">
        <v>3096</v>
      </c>
      <c r="L6044" s="34">
        <v>53.923655942400003</v>
      </c>
      <c r="M6044" s="34">
        <v>33702.284963999999</v>
      </c>
      <c r="N6044" s="32" t="s">
        <v>18437</v>
      </c>
      <c r="O6044" s="43" t="e">
        <f>VLOOKUP(U:U,#REF!,5,FALSE)</f>
        <v>#REF!</v>
      </c>
      <c r="P6044" s="43" t="e">
        <f>VLOOKUP(U:U,#REF!,4,FALSE)</f>
        <v>#REF!</v>
      </c>
      <c r="Q6044" s="43" t="e">
        <f>VLOOKUP(U:U,#REF!,2,FALSE)</f>
        <v>#REF!</v>
      </c>
      <c r="S6044" s="35" t="str">
        <f>VLOOKUP(G:G,old!G:J,4,FALSE)</f>
        <v>E</v>
      </c>
      <c r="T6044" s="35" t="str">
        <f>VLOOKUP(G:G,old!G:K,5,FALSE)</f>
        <v>DWR</v>
      </c>
      <c r="U6044" s="35" t="str">
        <f>VLOOKUP(G:G,old!G:L,6,FALSE)</f>
        <v>EAST COAST GULF</v>
      </c>
      <c r="V6044" s="43">
        <f>VLOOKUP(G:G,old!G:M,7,FALSE)</f>
        <v>0</v>
      </c>
      <c r="X6044" s="43" t="str">
        <f>IFERROR(VLOOKUP(V:V,#REF!,3,FALSE),"0")</f>
        <v>0</v>
      </c>
      <c r="Y6044" s="19">
        <f t="shared" si="94"/>
        <v>0</v>
      </c>
      <c r="Z6044" s="19" t="str">
        <f>IFERROR(VLOOKUP(C:C,#REF!,19,FALSE),"0")</f>
        <v>0</v>
      </c>
    </row>
    <row r="6045" spans="1:26" x14ac:dyDescent="0.45">
      <c r="A6045" s="32" t="s">
        <v>267</v>
      </c>
      <c r="B6045" s="32">
        <v>2</v>
      </c>
      <c r="C6045" s="32" t="s">
        <v>18426</v>
      </c>
      <c r="D6045" s="32" t="s">
        <v>3091</v>
      </c>
      <c r="E6045" s="32" t="s">
        <v>18432</v>
      </c>
      <c r="F6045" s="32">
        <v>3</v>
      </c>
      <c r="G6045" s="78" t="s">
        <v>18433</v>
      </c>
      <c r="H6045" s="33" t="s">
        <v>18438</v>
      </c>
      <c r="I6045" s="32" t="s">
        <v>5850</v>
      </c>
      <c r="J6045" s="32" t="s">
        <v>18430</v>
      </c>
      <c r="K6045" s="32" t="s">
        <v>3096</v>
      </c>
      <c r="L6045" s="34">
        <v>30.866604669600001</v>
      </c>
      <c r="M6045" s="34">
        <v>19291.627918499998</v>
      </c>
      <c r="N6045" s="32" t="s">
        <v>18439</v>
      </c>
      <c r="O6045" s="43" t="e">
        <f>VLOOKUP(U:U,#REF!,5,FALSE)</f>
        <v>#REF!</v>
      </c>
      <c r="P6045" s="43" t="e">
        <f>VLOOKUP(U:U,#REF!,4,FALSE)</f>
        <v>#REF!</v>
      </c>
      <c r="Q6045" s="43" t="e">
        <f>VLOOKUP(U:U,#REF!,2,FALSE)</f>
        <v>#REF!</v>
      </c>
      <c r="S6045" s="35" t="str">
        <f>VLOOKUP(G:G,old!G:J,4,FALSE)</f>
        <v>E</v>
      </c>
      <c r="T6045" s="35" t="str">
        <f>VLOOKUP(G:G,old!G:K,5,FALSE)</f>
        <v>DWR</v>
      </c>
      <c r="U6045" s="35" t="str">
        <f>VLOOKUP(G:G,old!G:L,6,FALSE)</f>
        <v>EAST COAST GULF</v>
      </c>
      <c r="V6045" s="43">
        <f>VLOOKUP(G:G,old!G:M,7,FALSE)</f>
        <v>0</v>
      </c>
      <c r="X6045" s="43" t="str">
        <f>IFERROR(VLOOKUP(V:V,#REF!,3,FALSE),"0")</f>
        <v>0</v>
      </c>
      <c r="Y6045" s="19">
        <f t="shared" si="94"/>
        <v>0</v>
      </c>
      <c r="Z6045" s="19" t="str">
        <f>IFERROR(VLOOKUP(C:C,#REF!,19,FALSE),"0")</f>
        <v>0</v>
      </c>
    </row>
    <row r="6046" spans="1:26" x14ac:dyDescent="0.45">
      <c r="A6046" s="32" t="s">
        <v>267</v>
      </c>
      <c r="B6046" s="32">
        <v>2</v>
      </c>
      <c r="C6046" s="32" t="s">
        <v>18426</v>
      </c>
      <c r="D6046" s="32" t="s">
        <v>3091</v>
      </c>
      <c r="E6046" s="32" t="s">
        <v>18432</v>
      </c>
      <c r="F6046" s="32">
        <v>3</v>
      </c>
      <c r="G6046" s="78" t="s">
        <v>18433</v>
      </c>
      <c r="H6046" s="33" t="s">
        <v>18440</v>
      </c>
      <c r="I6046" s="32" t="s">
        <v>18441</v>
      </c>
      <c r="J6046" s="32" t="s">
        <v>18430</v>
      </c>
      <c r="K6046" s="32" t="s">
        <v>3096</v>
      </c>
      <c r="L6046" s="34">
        <v>77.749659827200006</v>
      </c>
      <c r="M6046" s="34">
        <v>48593.537391999998</v>
      </c>
      <c r="N6046" s="32" t="s">
        <v>18442</v>
      </c>
      <c r="O6046" s="43" t="e">
        <f>VLOOKUP(U:U,#REF!,5,FALSE)</f>
        <v>#REF!</v>
      </c>
      <c r="P6046" s="43" t="e">
        <f>VLOOKUP(U:U,#REF!,4,FALSE)</f>
        <v>#REF!</v>
      </c>
      <c r="Q6046" s="43" t="e">
        <f>VLOOKUP(U:U,#REF!,2,FALSE)</f>
        <v>#REF!</v>
      </c>
      <c r="S6046" s="35" t="str">
        <f>VLOOKUP(G:G,old!G:J,4,FALSE)</f>
        <v>E</v>
      </c>
      <c r="T6046" s="35" t="str">
        <f>VLOOKUP(G:G,old!G:K,5,FALSE)</f>
        <v>DWR</v>
      </c>
      <c r="U6046" s="35" t="str">
        <f>VLOOKUP(G:G,old!G:L,6,FALSE)</f>
        <v>EAST COAST GULF</v>
      </c>
      <c r="V6046" s="43">
        <f>VLOOKUP(G:G,old!G:M,7,FALSE)</f>
        <v>0</v>
      </c>
      <c r="X6046" s="43" t="str">
        <f>IFERROR(VLOOKUP(V:V,#REF!,3,FALSE),"0")</f>
        <v>0</v>
      </c>
      <c r="Y6046" s="19">
        <f t="shared" si="94"/>
        <v>0</v>
      </c>
      <c r="Z6046" s="19" t="str">
        <f>IFERROR(VLOOKUP(C:C,#REF!,19,FALSE),"0")</f>
        <v>0</v>
      </c>
    </row>
    <row r="6047" spans="1:26" x14ac:dyDescent="0.45">
      <c r="A6047" s="32" t="s">
        <v>267</v>
      </c>
      <c r="B6047" s="32">
        <v>2</v>
      </c>
      <c r="C6047" s="32" t="s">
        <v>18426</v>
      </c>
      <c r="D6047" s="32" t="s">
        <v>3091</v>
      </c>
      <c r="E6047" s="32" t="s">
        <v>18432</v>
      </c>
      <c r="F6047" s="32">
        <v>3</v>
      </c>
      <c r="G6047" s="78" t="s">
        <v>18433</v>
      </c>
      <c r="H6047" s="33" t="s">
        <v>18443</v>
      </c>
      <c r="I6047" s="32" t="s">
        <v>2767</v>
      </c>
      <c r="J6047" s="32" t="s">
        <v>18430</v>
      </c>
      <c r="K6047" s="32" t="s">
        <v>3096</v>
      </c>
      <c r="L6047" s="34">
        <v>78.832340185299998</v>
      </c>
      <c r="M6047" s="34">
        <v>49270.212615800003</v>
      </c>
      <c r="N6047" s="32" t="s">
        <v>18444</v>
      </c>
      <c r="O6047" s="43" t="e">
        <f>VLOOKUP(U:U,#REF!,5,FALSE)</f>
        <v>#REF!</v>
      </c>
      <c r="P6047" s="43" t="e">
        <f>VLOOKUP(U:U,#REF!,4,FALSE)</f>
        <v>#REF!</v>
      </c>
      <c r="Q6047" s="43" t="e">
        <f>VLOOKUP(U:U,#REF!,2,FALSE)</f>
        <v>#REF!</v>
      </c>
      <c r="S6047" s="35" t="str">
        <f>VLOOKUP(G:G,old!G:J,4,FALSE)</f>
        <v>E</v>
      </c>
      <c r="T6047" s="35" t="str">
        <f>VLOOKUP(G:G,old!G:K,5,FALSE)</f>
        <v>DWR</v>
      </c>
      <c r="U6047" s="35" t="str">
        <f>VLOOKUP(G:G,old!G:L,6,FALSE)</f>
        <v>EAST COAST GULF</v>
      </c>
      <c r="V6047" s="43">
        <f>VLOOKUP(G:G,old!G:M,7,FALSE)</f>
        <v>0</v>
      </c>
      <c r="X6047" s="43" t="str">
        <f>IFERROR(VLOOKUP(V:V,#REF!,3,FALSE),"0")</f>
        <v>0</v>
      </c>
      <c r="Y6047" s="19">
        <f t="shared" si="94"/>
        <v>0</v>
      </c>
      <c r="Z6047" s="19" t="str">
        <f>IFERROR(VLOOKUP(C:C,#REF!,19,FALSE),"0")</f>
        <v>0</v>
      </c>
    </row>
    <row r="6048" spans="1:26" x14ac:dyDescent="0.45">
      <c r="A6048" s="32" t="s">
        <v>267</v>
      </c>
      <c r="B6048" s="32">
        <v>2</v>
      </c>
      <c r="C6048" s="32" t="s">
        <v>18426</v>
      </c>
      <c r="D6048" s="32" t="s">
        <v>3091</v>
      </c>
      <c r="E6048" s="32" t="s">
        <v>18432</v>
      </c>
      <c r="F6048" s="32">
        <v>3</v>
      </c>
      <c r="G6048" s="78" t="s">
        <v>18433</v>
      </c>
      <c r="H6048" s="33" t="s">
        <v>18445</v>
      </c>
      <c r="I6048" s="32" t="s">
        <v>5472</v>
      </c>
      <c r="J6048" s="32" t="s">
        <v>18430</v>
      </c>
      <c r="K6048" s="32" t="s">
        <v>3096</v>
      </c>
      <c r="L6048" s="34">
        <v>154.86013689200001</v>
      </c>
      <c r="M6048" s="34">
        <v>96787.585557500002</v>
      </c>
      <c r="N6048" s="32" t="s">
        <v>18446</v>
      </c>
      <c r="O6048" s="43" t="e">
        <f>VLOOKUP(U:U,#REF!,5,FALSE)</f>
        <v>#REF!</v>
      </c>
      <c r="P6048" s="43" t="e">
        <f>VLOOKUP(U:U,#REF!,4,FALSE)</f>
        <v>#REF!</v>
      </c>
      <c r="Q6048" s="43" t="e">
        <f>VLOOKUP(U:U,#REF!,2,FALSE)</f>
        <v>#REF!</v>
      </c>
      <c r="S6048" s="35" t="str">
        <f>VLOOKUP(G:G,old!G:J,4,FALSE)</f>
        <v>E</v>
      </c>
      <c r="T6048" s="35" t="str">
        <f>VLOOKUP(G:G,old!G:K,5,FALSE)</f>
        <v>DWR</v>
      </c>
      <c r="U6048" s="35" t="str">
        <f>VLOOKUP(G:G,old!G:L,6,FALSE)</f>
        <v>EAST COAST GULF</v>
      </c>
      <c r="V6048" s="43">
        <f>VLOOKUP(G:G,old!G:M,7,FALSE)</f>
        <v>0</v>
      </c>
      <c r="X6048" s="43" t="str">
        <f>IFERROR(VLOOKUP(V:V,#REF!,3,FALSE),"0")</f>
        <v>0</v>
      </c>
      <c r="Y6048" s="19">
        <f t="shared" si="94"/>
        <v>0</v>
      </c>
      <c r="Z6048" s="19" t="str">
        <f>IFERROR(VLOOKUP(C:C,#REF!,19,FALSE),"0")</f>
        <v>0</v>
      </c>
    </row>
    <row r="6049" spans="1:26" x14ac:dyDescent="0.45">
      <c r="A6049" s="32" t="s">
        <v>267</v>
      </c>
      <c r="B6049" s="32">
        <v>2</v>
      </c>
      <c r="C6049" s="32" t="s">
        <v>18426</v>
      </c>
      <c r="D6049" s="32" t="s">
        <v>3091</v>
      </c>
      <c r="E6049" s="32" t="s">
        <v>18432</v>
      </c>
      <c r="F6049" s="32">
        <v>3</v>
      </c>
      <c r="G6049" s="78" t="s">
        <v>18433</v>
      </c>
      <c r="H6049" s="33" t="s">
        <v>18447</v>
      </c>
      <c r="I6049" s="32" t="s">
        <v>18448</v>
      </c>
      <c r="J6049" s="32" t="s">
        <v>18430</v>
      </c>
      <c r="K6049" s="32" t="s">
        <v>3096</v>
      </c>
      <c r="L6049" s="34">
        <v>59.203689223200001</v>
      </c>
      <c r="M6049" s="34">
        <v>37002.305764500001</v>
      </c>
      <c r="N6049" s="32" t="s">
        <v>18449</v>
      </c>
      <c r="O6049" s="43" t="e">
        <f>VLOOKUP(U:U,#REF!,5,FALSE)</f>
        <v>#REF!</v>
      </c>
      <c r="P6049" s="43" t="e">
        <f>VLOOKUP(U:U,#REF!,4,FALSE)</f>
        <v>#REF!</v>
      </c>
      <c r="Q6049" s="43" t="e">
        <f>VLOOKUP(U:U,#REF!,2,FALSE)</f>
        <v>#REF!</v>
      </c>
      <c r="S6049" s="35" t="str">
        <f>VLOOKUP(G:G,old!G:J,4,FALSE)</f>
        <v>E</v>
      </c>
      <c r="T6049" s="35" t="str">
        <f>VLOOKUP(G:G,old!G:K,5,FALSE)</f>
        <v>DWR</v>
      </c>
      <c r="U6049" s="35" t="str">
        <f>VLOOKUP(G:G,old!G:L,6,FALSE)</f>
        <v>EAST COAST GULF</v>
      </c>
      <c r="V6049" s="43">
        <f>VLOOKUP(G:G,old!G:M,7,FALSE)</f>
        <v>0</v>
      </c>
      <c r="X6049" s="43" t="str">
        <f>IFERROR(VLOOKUP(V:V,#REF!,3,FALSE),"0")</f>
        <v>0</v>
      </c>
      <c r="Y6049" s="19">
        <f t="shared" si="94"/>
        <v>0</v>
      </c>
      <c r="Z6049" s="19" t="str">
        <f>IFERROR(VLOOKUP(C:C,#REF!,19,FALSE),"0")</f>
        <v>0</v>
      </c>
    </row>
    <row r="6050" spans="1:26" x14ac:dyDescent="0.45">
      <c r="A6050" s="32" t="s">
        <v>267</v>
      </c>
      <c r="B6050" s="32">
        <v>2</v>
      </c>
      <c r="C6050" s="32" t="s">
        <v>18426</v>
      </c>
      <c r="D6050" s="32" t="s">
        <v>3091</v>
      </c>
      <c r="E6050" s="32" t="s">
        <v>18432</v>
      </c>
      <c r="F6050" s="32">
        <v>3</v>
      </c>
      <c r="G6050" s="78" t="s">
        <v>18433</v>
      </c>
      <c r="H6050" s="33" t="s">
        <v>18450</v>
      </c>
      <c r="I6050" s="32" t="s">
        <v>2699</v>
      </c>
      <c r="J6050" s="32" t="s">
        <v>18430</v>
      </c>
      <c r="K6050" s="32" t="s">
        <v>3096</v>
      </c>
      <c r="L6050" s="34">
        <v>16.264002573500001</v>
      </c>
      <c r="M6050" s="34">
        <v>10165.0016084</v>
      </c>
      <c r="N6050" s="32" t="s">
        <v>18451</v>
      </c>
      <c r="O6050" s="43" t="e">
        <f>VLOOKUP(U:U,#REF!,5,FALSE)</f>
        <v>#REF!</v>
      </c>
      <c r="P6050" s="43" t="e">
        <f>VLOOKUP(U:U,#REF!,4,FALSE)</f>
        <v>#REF!</v>
      </c>
      <c r="Q6050" s="43" t="e">
        <f>VLOOKUP(U:U,#REF!,2,FALSE)</f>
        <v>#REF!</v>
      </c>
      <c r="S6050" s="35" t="str">
        <f>VLOOKUP(G:G,old!G:J,4,FALSE)</f>
        <v>E</v>
      </c>
      <c r="T6050" s="35" t="str">
        <f>VLOOKUP(G:G,old!G:K,5,FALSE)</f>
        <v>DWR</v>
      </c>
      <c r="U6050" s="35" t="str">
        <f>VLOOKUP(G:G,old!G:L,6,FALSE)</f>
        <v>EAST COAST GULF</v>
      </c>
      <c r="V6050" s="43">
        <f>VLOOKUP(G:G,old!G:M,7,FALSE)</f>
        <v>0</v>
      </c>
      <c r="X6050" s="43" t="str">
        <f>IFERROR(VLOOKUP(V:V,#REF!,3,FALSE),"0")</f>
        <v>0</v>
      </c>
      <c r="Y6050" s="19">
        <f t="shared" si="94"/>
        <v>0</v>
      </c>
      <c r="Z6050" s="19" t="str">
        <f>IFERROR(VLOOKUP(C:C,#REF!,19,FALSE),"0")</f>
        <v>0</v>
      </c>
    </row>
    <row r="6051" spans="1:26" x14ac:dyDescent="0.45">
      <c r="A6051" s="32" t="s">
        <v>267</v>
      </c>
      <c r="B6051" s="32">
        <v>2</v>
      </c>
      <c r="C6051" s="32" t="s">
        <v>18426</v>
      </c>
      <c r="D6051" s="32" t="s">
        <v>3091</v>
      </c>
      <c r="E6051" s="32" t="s">
        <v>18432</v>
      </c>
      <c r="F6051" s="32">
        <v>3</v>
      </c>
      <c r="G6051" s="78" t="s">
        <v>18433</v>
      </c>
      <c r="H6051" s="33" t="s">
        <v>18452</v>
      </c>
      <c r="I6051" s="32" t="s">
        <v>18453</v>
      </c>
      <c r="J6051" s="32" t="s">
        <v>18430</v>
      </c>
      <c r="K6051" s="32" t="s">
        <v>3096</v>
      </c>
      <c r="L6051" s="34">
        <v>41.711199555699999</v>
      </c>
      <c r="M6051" s="34">
        <v>26069.499722299999</v>
      </c>
      <c r="N6051" s="32" t="s">
        <v>18454</v>
      </c>
      <c r="O6051" s="43" t="e">
        <f>VLOOKUP(U:U,#REF!,5,FALSE)</f>
        <v>#REF!</v>
      </c>
      <c r="P6051" s="43" t="e">
        <f>VLOOKUP(U:U,#REF!,4,FALSE)</f>
        <v>#REF!</v>
      </c>
      <c r="Q6051" s="43" t="e">
        <f>VLOOKUP(U:U,#REF!,2,FALSE)</f>
        <v>#REF!</v>
      </c>
      <c r="S6051" s="35" t="str">
        <f>VLOOKUP(G:G,old!G:J,4,FALSE)</f>
        <v>E</v>
      </c>
      <c r="T6051" s="35" t="str">
        <f>VLOOKUP(G:G,old!G:K,5,FALSE)</f>
        <v>DWR</v>
      </c>
      <c r="U6051" s="35" t="str">
        <f>VLOOKUP(G:G,old!G:L,6,FALSE)</f>
        <v>EAST COAST GULF</v>
      </c>
      <c r="V6051" s="43">
        <f>VLOOKUP(G:G,old!G:M,7,FALSE)</f>
        <v>0</v>
      </c>
      <c r="X6051" s="43" t="str">
        <f>IFERROR(VLOOKUP(V:V,#REF!,3,FALSE),"0")</f>
        <v>0</v>
      </c>
      <c r="Y6051" s="19">
        <f t="shared" si="94"/>
        <v>0</v>
      </c>
      <c r="Z6051" s="19" t="str">
        <f>IFERROR(VLOOKUP(C:C,#REF!,19,FALSE),"0")</f>
        <v>0</v>
      </c>
    </row>
    <row r="6052" spans="1:26" x14ac:dyDescent="0.45">
      <c r="A6052" s="32" t="s">
        <v>267</v>
      </c>
      <c r="B6052" s="32">
        <v>2</v>
      </c>
      <c r="C6052" s="32" t="s">
        <v>18426</v>
      </c>
      <c r="D6052" s="32" t="s">
        <v>3091</v>
      </c>
      <c r="E6052" s="32" t="s">
        <v>18455</v>
      </c>
      <c r="F6052" s="32">
        <v>3</v>
      </c>
      <c r="G6052" s="78" t="s">
        <v>18456</v>
      </c>
      <c r="H6052" s="33" t="s">
        <v>18457</v>
      </c>
      <c r="I6052" s="32" t="s">
        <v>13142</v>
      </c>
      <c r="J6052" s="32" t="s">
        <v>18430</v>
      </c>
      <c r="K6052" s="32" t="s">
        <v>3096</v>
      </c>
      <c r="L6052" s="34">
        <v>66.225624272499999</v>
      </c>
      <c r="M6052" s="34">
        <v>41391.015170300001</v>
      </c>
      <c r="N6052" s="32" t="s">
        <v>18458</v>
      </c>
      <c r="O6052" s="43" t="e">
        <f>VLOOKUP(U:U,#REF!,5,FALSE)</f>
        <v>#REF!</v>
      </c>
      <c r="P6052" s="43" t="e">
        <f>VLOOKUP(U:U,#REF!,4,FALSE)</f>
        <v>#REF!</v>
      </c>
      <c r="Q6052" s="43" t="e">
        <f>VLOOKUP(U:U,#REF!,2,FALSE)</f>
        <v>#REF!</v>
      </c>
      <c r="S6052" s="35" t="str">
        <f>VLOOKUP(G:G,old!G:J,4,FALSE)</f>
        <v>E</v>
      </c>
      <c r="T6052" s="35" t="str">
        <f>VLOOKUP(G:G,old!G:K,5,FALSE)</f>
        <v>DWR</v>
      </c>
      <c r="U6052" s="35" t="str">
        <f>VLOOKUP(G:G,old!G:L,6,FALSE)</f>
        <v>EAST COAST GULF</v>
      </c>
      <c r="V6052" s="43">
        <f>VLOOKUP(G:G,old!G:M,7,FALSE)</f>
        <v>0</v>
      </c>
      <c r="X6052" s="43" t="str">
        <f>IFERROR(VLOOKUP(V:V,#REF!,3,FALSE),"0")</f>
        <v>0</v>
      </c>
      <c r="Y6052" s="19">
        <f t="shared" si="94"/>
        <v>0</v>
      </c>
      <c r="Z6052" s="19" t="str">
        <f>IFERROR(VLOOKUP(C:C,#REF!,19,FALSE),"0")</f>
        <v>0</v>
      </c>
    </row>
    <row r="6053" spans="1:26" x14ac:dyDescent="0.45">
      <c r="A6053" s="32" t="s">
        <v>267</v>
      </c>
      <c r="B6053" s="32">
        <v>2</v>
      </c>
      <c r="C6053" s="32" t="s">
        <v>18426</v>
      </c>
      <c r="D6053" s="32" t="s">
        <v>3091</v>
      </c>
      <c r="E6053" s="32" t="s">
        <v>18455</v>
      </c>
      <c r="F6053" s="32">
        <v>3</v>
      </c>
      <c r="G6053" s="78" t="s">
        <v>18456</v>
      </c>
      <c r="H6053" s="33" t="s">
        <v>18459</v>
      </c>
      <c r="I6053" s="32" t="s">
        <v>18460</v>
      </c>
      <c r="J6053" s="32" t="s">
        <v>18430</v>
      </c>
      <c r="K6053" s="32" t="s">
        <v>3096</v>
      </c>
      <c r="L6053" s="34">
        <v>97.883926730200002</v>
      </c>
      <c r="M6053" s="34">
        <v>61177.454206399998</v>
      </c>
      <c r="N6053" s="32" t="s">
        <v>18461</v>
      </c>
      <c r="O6053" s="43" t="e">
        <f>VLOOKUP(U:U,#REF!,5,FALSE)</f>
        <v>#REF!</v>
      </c>
      <c r="P6053" s="43" t="e">
        <f>VLOOKUP(U:U,#REF!,4,FALSE)</f>
        <v>#REF!</v>
      </c>
      <c r="Q6053" s="43" t="e">
        <f>VLOOKUP(U:U,#REF!,2,FALSE)</f>
        <v>#REF!</v>
      </c>
      <c r="S6053" s="35" t="str">
        <f>VLOOKUP(G:G,old!G:J,4,FALSE)</f>
        <v>E</v>
      </c>
      <c r="T6053" s="35" t="str">
        <f>VLOOKUP(G:G,old!G:K,5,FALSE)</f>
        <v>DWR</v>
      </c>
      <c r="U6053" s="35" t="str">
        <f>VLOOKUP(G:G,old!G:L,6,FALSE)</f>
        <v>EAST COAST GULF</v>
      </c>
      <c r="V6053" s="43">
        <f>VLOOKUP(G:G,old!G:M,7,FALSE)</f>
        <v>0</v>
      </c>
      <c r="X6053" s="43" t="str">
        <f>IFERROR(VLOOKUP(V:V,#REF!,3,FALSE),"0")</f>
        <v>0</v>
      </c>
      <c r="Y6053" s="19">
        <f t="shared" si="94"/>
        <v>0</v>
      </c>
      <c r="Z6053" s="19" t="str">
        <f>IFERROR(VLOOKUP(C:C,#REF!,19,FALSE),"0")</f>
        <v>0</v>
      </c>
    </row>
    <row r="6054" spans="1:26" x14ac:dyDescent="0.45">
      <c r="A6054" s="32" t="s">
        <v>267</v>
      </c>
      <c r="B6054" s="32">
        <v>2</v>
      </c>
      <c r="C6054" s="32" t="s">
        <v>18426</v>
      </c>
      <c r="D6054" s="32" t="s">
        <v>3091</v>
      </c>
      <c r="E6054" s="32" t="s">
        <v>18462</v>
      </c>
      <c r="F6054" s="32">
        <v>3</v>
      </c>
      <c r="G6054" s="78" t="s">
        <v>18463</v>
      </c>
      <c r="H6054" s="33" t="s">
        <v>18464</v>
      </c>
      <c r="I6054" s="32" t="s">
        <v>3209</v>
      </c>
      <c r="J6054" s="32" t="s">
        <v>18430</v>
      </c>
      <c r="K6054" s="32" t="s">
        <v>3096</v>
      </c>
      <c r="L6054" s="34">
        <v>3.27101953126E-3</v>
      </c>
      <c r="M6054" s="34">
        <v>2.0443872070400002</v>
      </c>
      <c r="N6054" s="32" t="s">
        <v>18465</v>
      </c>
      <c r="O6054" s="43" t="e">
        <f>VLOOKUP(U:U,#REF!,5,FALSE)</f>
        <v>#REF!</v>
      </c>
      <c r="P6054" s="43" t="e">
        <f>VLOOKUP(U:U,#REF!,4,FALSE)</f>
        <v>#REF!</v>
      </c>
      <c r="Q6054" s="43" t="e">
        <f>VLOOKUP(U:U,#REF!,2,FALSE)</f>
        <v>#REF!</v>
      </c>
      <c r="S6054" s="35" t="str">
        <f>VLOOKUP(G:G,old!G:J,4,FALSE)</f>
        <v>E</v>
      </c>
      <c r="T6054" s="35" t="str">
        <f>VLOOKUP(G:G,old!G:K,5,FALSE)</f>
        <v>DWR</v>
      </c>
      <c r="U6054" s="35" t="str">
        <f>VLOOKUP(G:G,old!G:L,6,FALSE)</f>
        <v>EAST COAST GULF</v>
      </c>
      <c r="V6054" s="43">
        <f>VLOOKUP(G:G,old!G:M,7,FALSE)</f>
        <v>0</v>
      </c>
      <c r="X6054" s="43" t="str">
        <f>IFERROR(VLOOKUP(V:V,#REF!,3,FALSE),"0")</f>
        <v>0</v>
      </c>
      <c r="Y6054" s="19">
        <f t="shared" si="94"/>
        <v>0</v>
      </c>
      <c r="Z6054" s="19" t="str">
        <f>IFERROR(VLOOKUP(C:C,#REF!,19,FALSE),"0")</f>
        <v>0</v>
      </c>
    </row>
    <row r="6055" spans="1:26" x14ac:dyDescent="0.45">
      <c r="A6055" s="32" t="s">
        <v>267</v>
      </c>
      <c r="B6055" s="32">
        <v>2</v>
      </c>
      <c r="C6055" s="32" t="s">
        <v>18426</v>
      </c>
      <c r="D6055" s="32" t="s">
        <v>3091</v>
      </c>
      <c r="E6055" s="32" t="s">
        <v>18462</v>
      </c>
      <c r="F6055" s="32">
        <v>3</v>
      </c>
      <c r="G6055" s="78" t="s">
        <v>18463</v>
      </c>
      <c r="H6055" s="33" t="s">
        <v>18466</v>
      </c>
      <c r="I6055" s="32" t="s">
        <v>18463</v>
      </c>
      <c r="J6055" s="32" t="s">
        <v>18430</v>
      </c>
      <c r="K6055" s="32" t="s">
        <v>3096</v>
      </c>
      <c r="L6055" s="34">
        <v>97.622681857700002</v>
      </c>
      <c r="M6055" s="34">
        <v>61014.176161099997</v>
      </c>
      <c r="N6055" s="32" t="s">
        <v>18467</v>
      </c>
      <c r="O6055" s="43" t="e">
        <f>VLOOKUP(U:U,#REF!,5,FALSE)</f>
        <v>#REF!</v>
      </c>
      <c r="P6055" s="43" t="e">
        <f>VLOOKUP(U:U,#REF!,4,FALSE)</f>
        <v>#REF!</v>
      </c>
      <c r="Q6055" s="43" t="e">
        <f>VLOOKUP(U:U,#REF!,2,FALSE)</f>
        <v>#REF!</v>
      </c>
      <c r="S6055" s="35" t="str">
        <f>VLOOKUP(G:G,old!G:J,4,FALSE)</f>
        <v>E</v>
      </c>
      <c r="T6055" s="35" t="str">
        <f>VLOOKUP(G:G,old!G:K,5,FALSE)</f>
        <v>DWR</v>
      </c>
      <c r="U6055" s="35" t="str">
        <f>VLOOKUP(G:G,old!G:L,6,FALSE)</f>
        <v>EAST COAST GULF</v>
      </c>
      <c r="V6055" s="43">
        <f>VLOOKUP(G:G,old!G:M,7,FALSE)</f>
        <v>0</v>
      </c>
      <c r="X6055" s="43" t="str">
        <f>IFERROR(VLOOKUP(V:V,#REF!,3,FALSE),"0")</f>
        <v>0</v>
      </c>
      <c r="Y6055" s="19">
        <f t="shared" si="94"/>
        <v>0</v>
      </c>
      <c r="Z6055" s="19" t="str">
        <f>IFERROR(VLOOKUP(C:C,#REF!,19,FALSE),"0")</f>
        <v>0</v>
      </c>
    </row>
    <row r="6056" spans="1:26" x14ac:dyDescent="0.45">
      <c r="A6056" s="32" t="s">
        <v>267</v>
      </c>
      <c r="B6056" s="32">
        <v>2</v>
      </c>
      <c r="C6056" s="32" t="s">
        <v>18426</v>
      </c>
      <c r="D6056" s="32" t="s">
        <v>3091</v>
      </c>
      <c r="E6056" s="32" t="s">
        <v>18462</v>
      </c>
      <c r="F6056" s="32">
        <v>3</v>
      </c>
      <c r="G6056" s="78" t="s">
        <v>18463</v>
      </c>
      <c r="H6056" s="33" t="s">
        <v>18468</v>
      </c>
      <c r="I6056" s="32" t="s">
        <v>18469</v>
      </c>
      <c r="J6056" s="32" t="s">
        <v>18430</v>
      </c>
      <c r="K6056" s="32" t="s">
        <v>3096</v>
      </c>
      <c r="L6056" s="34">
        <v>39.419221279799999</v>
      </c>
      <c r="M6056" s="34">
        <v>24637.013299900002</v>
      </c>
      <c r="N6056" s="32" t="s">
        <v>18470</v>
      </c>
      <c r="O6056" s="43" t="e">
        <f>VLOOKUP(U:U,#REF!,5,FALSE)</f>
        <v>#REF!</v>
      </c>
      <c r="P6056" s="43" t="e">
        <f>VLOOKUP(U:U,#REF!,4,FALSE)</f>
        <v>#REF!</v>
      </c>
      <c r="Q6056" s="43" t="e">
        <f>VLOOKUP(U:U,#REF!,2,FALSE)</f>
        <v>#REF!</v>
      </c>
      <c r="S6056" s="35" t="str">
        <f>VLOOKUP(G:G,old!G:J,4,FALSE)</f>
        <v>E</v>
      </c>
      <c r="T6056" s="35" t="str">
        <f>VLOOKUP(G:G,old!G:K,5,FALSE)</f>
        <v>DWR</v>
      </c>
      <c r="U6056" s="35" t="str">
        <f>VLOOKUP(G:G,old!G:L,6,FALSE)</f>
        <v>EAST COAST GULF</v>
      </c>
      <c r="V6056" s="43">
        <f>VLOOKUP(G:G,old!G:M,7,FALSE)</f>
        <v>0</v>
      </c>
      <c r="X6056" s="43" t="str">
        <f>IFERROR(VLOOKUP(V:V,#REF!,3,FALSE),"0")</f>
        <v>0</v>
      </c>
      <c r="Y6056" s="19">
        <f t="shared" si="94"/>
        <v>0</v>
      </c>
      <c r="Z6056" s="19" t="str">
        <f>IFERROR(VLOOKUP(C:C,#REF!,19,FALSE),"0")</f>
        <v>0</v>
      </c>
    </row>
    <row r="6057" spans="1:26" x14ac:dyDescent="0.45">
      <c r="A6057" s="32" t="s">
        <v>267</v>
      </c>
      <c r="B6057" s="32">
        <v>2</v>
      </c>
      <c r="C6057" s="32" t="s">
        <v>18426</v>
      </c>
      <c r="D6057" s="32" t="s">
        <v>3091</v>
      </c>
      <c r="E6057" s="32" t="s">
        <v>18462</v>
      </c>
      <c r="F6057" s="32">
        <v>3</v>
      </c>
      <c r="G6057" s="78" t="s">
        <v>18463</v>
      </c>
      <c r="H6057" s="33" t="s">
        <v>18471</v>
      </c>
      <c r="I6057" s="32" t="s">
        <v>18472</v>
      </c>
      <c r="J6057" s="32" t="s">
        <v>18430</v>
      </c>
      <c r="K6057" s="32" t="s">
        <v>3096</v>
      </c>
      <c r="L6057" s="34">
        <v>69.116537488000006</v>
      </c>
      <c r="M6057" s="34">
        <v>43197.835930000001</v>
      </c>
      <c r="N6057" s="32" t="s">
        <v>18473</v>
      </c>
      <c r="O6057" s="43" t="e">
        <f>VLOOKUP(U:U,#REF!,5,FALSE)</f>
        <v>#REF!</v>
      </c>
      <c r="P6057" s="43" t="e">
        <f>VLOOKUP(U:U,#REF!,4,FALSE)</f>
        <v>#REF!</v>
      </c>
      <c r="Q6057" s="43" t="e">
        <f>VLOOKUP(U:U,#REF!,2,FALSE)</f>
        <v>#REF!</v>
      </c>
      <c r="S6057" s="35" t="str">
        <f>VLOOKUP(G:G,old!G:J,4,FALSE)</f>
        <v>E</v>
      </c>
      <c r="T6057" s="35" t="str">
        <f>VLOOKUP(G:G,old!G:K,5,FALSE)</f>
        <v>DWR</v>
      </c>
      <c r="U6057" s="35" t="str">
        <f>VLOOKUP(G:G,old!G:L,6,FALSE)</f>
        <v>EAST COAST GULF</v>
      </c>
      <c r="V6057" s="43">
        <f>VLOOKUP(G:G,old!G:M,7,FALSE)</f>
        <v>0</v>
      </c>
      <c r="X6057" s="43" t="str">
        <f>IFERROR(VLOOKUP(V:V,#REF!,3,FALSE),"0")</f>
        <v>0</v>
      </c>
      <c r="Y6057" s="19">
        <f t="shared" si="94"/>
        <v>0</v>
      </c>
      <c r="Z6057" s="19" t="str">
        <f>IFERROR(VLOOKUP(C:C,#REF!,19,FALSE),"0")</f>
        <v>0</v>
      </c>
    </row>
    <row r="6058" spans="1:26" x14ac:dyDescent="0.45">
      <c r="A6058" s="32" t="s">
        <v>267</v>
      </c>
      <c r="B6058" s="32">
        <v>2</v>
      </c>
      <c r="C6058" s="32" t="s">
        <v>18426</v>
      </c>
      <c r="D6058" s="32" t="s">
        <v>3091</v>
      </c>
      <c r="E6058" s="32" t="s">
        <v>18462</v>
      </c>
      <c r="F6058" s="32">
        <v>3</v>
      </c>
      <c r="G6058" s="78" t="s">
        <v>18463</v>
      </c>
      <c r="H6058" s="33" t="s">
        <v>18474</v>
      </c>
      <c r="I6058" s="32" t="s">
        <v>18475</v>
      </c>
      <c r="J6058" s="32" t="s">
        <v>18430</v>
      </c>
      <c r="K6058" s="32" t="s">
        <v>3096</v>
      </c>
      <c r="L6058" s="34">
        <v>58.697981632000001</v>
      </c>
      <c r="M6058" s="34">
        <v>36686.238519999999</v>
      </c>
      <c r="N6058" s="32" t="s">
        <v>18476</v>
      </c>
      <c r="O6058" s="43" t="e">
        <f>VLOOKUP(U:U,#REF!,5,FALSE)</f>
        <v>#REF!</v>
      </c>
      <c r="P6058" s="43" t="e">
        <f>VLOOKUP(U:U,#REF!,4,FALSE)</f>
        <v>#REF!</v>
      </c>
      <c r="Q6058" s="43" t="e">
        <f>VLOOKUP(U:U,#REF!,2,FALSE)</f>
        <v>#REF!</v>
      </c>
      <c r="S6058" s="35" t="str">
        <f>VLOOKUP(G:G,old!G:J,4,FALSE)</f>
        <v>E</v>
      </c>
      <c r="T6058" s="35" t="str">
        <f>VLOOKUP(G:G,old!G:K,5,FALSE)</f>
        <v>DWR</v>
      </c>
      <c r="U6058" s="35" t="str">
        <f>VLOOKUP(G:G,old!G:L,6,FALSE)</f>
        <v>EAST COAST GULF</v>
      </c>
      <c r="V6058" s="43">
        <f>VLOOKUP(G:G,old!G:M,7,FALSE)</f>
        <v>0</v>
      </c>
      <c r="X6058" s="43" t="str">
        <f>IFERROR(VLOOKUP(V:V,#REF!,3,FALSE),"0")</f>
        <v>0</v>
      </c>
      <c r="Y6058" s="19">
        <f t="shared" si="94"/>
        <v>0</v>
      </c>
      <c r="Z6058" s="19" t="str">
        <f>IFERROR(VLOOKUP(C:C,#REF!,19,FALSE),"0")</f>
        <v>0</v>
      </c>
    </row>
    <row r="6059" spans="1:26" x14ac:dyDescent="0.45">
      <c r="A6059" s="32" t="s">
        <v>267</v>
      </c>
      <c r="B6059" s="32">
        <v>2</v>
      </c>
      <c r="C6059" s="32" t="s">
        <v>18426</v>
      </c>
      <c r="D6059" s="32" t="s">
        <v>3091</v>
      </c>
      <c r="E6059" s="32" t="s">
        <v>18462</v>
      </c>
      <c r="F6059" s="32">
        <v>3</v>
      </c>
      <c r="G6059" s="78" t="s">
        <v>18463</v>
      </c>
      <c r="H6059" s="33" t="s">
        <v>18477</v>
      </c>
      <c r="I6059" s="32" t="s">
        <v>18478</v>
      </c>
      <c r="J6059" s="32" t="s">
        <v>18430</v>
      </c>
      <c r="K6059" s="32" t="s">
        <v>3096</v>
      </c>
      <c r="L6059" s="34">
        <v>21.2434442713</v>
      </c>
      <c r="M6059" s="34">
        <v>13277.1526696</v>
      </c>
      <c r="N6059" s="32" t="s">
        <v>18479</v>
      </c>
      <c r="O6059" s="43" t="e">
        <f>VLOOKUP(U:U,#REF!,5,FALSE)</f>
        <v>#REF!</v>
      </c>
      <c r="P6059" s="43" t="e">
        <f>VLOOKUP(U:U,#REF!,4,FALSE)</f>
        <v>#REF!</v>
      </c>
      <c r="Q6059" s="43" t="e">
        <f>VLOOKUP(U:U,#REF!,2,FALSE)</f>
        <v>#REF!</v>
      </c>
      <c r="S6059" s="35" t="str">
        <f>VLOOKUP(G:G,old!G:J,4,FALSE)</f>
        <v>E</v>
      </c>
      <c r="T6059" s="35" t="str">
        <f>VLOOKUP(G:G,old!G:K,5,FALSE)</f>
        <v>DWR</v>
      </c>
      <c r="U6059" s="35" t="str">
        <f>VLOOKUP(G:G,old!G:L,6,FALSE)</f>
        <v>EAST COAST GULF</v>
      </c>
      <c r="V6059" s="43">
        <f>VLOOKUP(G:G,old!G:M,7,FALSE)</f>
        <v>0</v>
      </c>
      <c r="X6059" s="43" t="str">
        <f>IFERROR(VLOOKUP(V:V,#REF!,3,FALSE),"0")</f>
        <v>0</v>
      </c>
      <c r="Y6059" s="19">
        <f t="shared" si="94"/>
        <v>0</v>
      </c>
      <c r="Z6059" s="19" t="str">
        <f>IFERROR(VLOOKUP(C:C,#REF!,19,FALSE),"0")</f>
        <v>0</v>
      </c>
    </row>
    <row r="6060" spans="1:26" x14ac:dyDescent="0.45">
      <c r="A6060" s="32" t="s">
        <v>268</v>
      </c>
      <c r="B6060" s="32">
        <v>2</v>
      </c>
      <c r="C6060" s="32" t="s">
        <v>18480</v>
      </c>
      <c r="D6060" s="32" t="s">
        <v>3091</v>
      </c>
      <c r="E6060" s="32" t="s">
        <v>18481</v>
      </c>
      <c r="F6060" s="32">
        <v>3</v>
      </c>
      <c r="G6060" s="78" t="s">
        <v>18482</v>
      </c>
      <c r="H6060" s="33" t="s">
        <v>18483</v>
      </c>
      <c r="I6060" s="32" t="s">
        <v>2226</v>
      </c>
      <c r="J6060" s="32" t="s">
        <v>18484</v>
      </c>
      <c r="K6060" s="32" t="s">
        <v>3096</v>
      </c>
      <c r="L6060" s="34">
        <v>16.269611062300001</v>
      </c>
      <c r="M6060" s="34">
        <v>10168.506913900001</v>
      </c>
      <c r="N6060" s="32" t="s">
        <v>18485</v>
      </c>
      <c r="O6060" s="43" t="e">
        <f>VLOOKUP(U:U,#REF!,5,FALSE)</f>
        <v>#REF!</v>
      </c>
      <c r="P6060" s="43" t="e">
        <f>VLOOKUP(U:U,#REF!,4,FALSE)</f>
        <v>#REF!</v>
      </c>
      <c r="Q6060" s="43" t="e">
        <f>VLOOKUP(U:U,#REF!,2,FALSE)</f>
        <v>#REF!</v>
      </c>
      <c r="S6060" s="35" t="str">
        <f>VLOOKUP(G:G,old!G:J,4,FALSE)</f>
        <v>E</v>
      </c>
      <c r="T6060" s="35" t="str">
        <f>VLOOKUP(G:G,old!G:K,5,FALSE)</f>
        <v>RID_area</v>
      </c>
      <c r="U6060" s="35" t="str">
        <f>VLOOKUP(G:G,old!G:L,6,FALSE)</f>
        <v>EAST COAST GULF</v>
      </c>
      <c r="V6060" s="43" t="str">
        <f>VLOOKUP(G:G,old!G:M,7,FALSE)</f>
        <v>Z38</v>
      </c>
      <c r="X6060" s="43" t="str">
        <f>IFERROR(VLOOKUP(V:V,#REF!,3,FALSE),"0")</f>
        <v>0</v>
      </c>
      <c r="Y6060" s="19">
        <f t="shared" si="94"/>
        <v>0</v>
      </c>
      <c r="Z6060" s="19" t="str">
        <f>IFERROR(VLOOKUP(C:C,#REF!,19,FALSE),"0")</f>
        <v>0</v>
      </c>
    </row>
    <row r="6061" spans="1:26" x14ac:dyDescent="0.45">
      <c r="A6061" s="32" t="s">
        <v>268</v>
      </c>
      <c r="B6061" s="32">
        <v>2</v>
      </c>
      <c r="C6061" s="32" t="s">
        <v>18480</v>
      </c>
      <c r="D6061" s="32" t="s">
        <v>3091</v>
      </c>
      <c r="E6061" s="32" t="s">
        <v>18481</v>
      </c>
      <c r="F6061" s="32">
        <v>3</v>
      </c>
      <c r="G6061" s="78" t="s">
        <v>18482</v>
      </c>
      <c r="H6061" s="33" t="s">
        <v>18486</v>
      </c>
      <c r="I6061" s="32" t="s">
        <v>18487</v>
      </c>
      <c r="J6061" s="32" t="s">
        <v>18484</v>
      </c>
      <c r="K6061" s="32" t="s">
        <v>3096</v>
      </c>
      <c r="L6061" s="34">
        <v>25.886130950199998</v>
      </c>
      <c r="M6061" s="34">
        <v>16178.8318439</v>
      </c>
      <c r="N6061" s="32" t="s">
        <v>18488</v>
      </c>
      <c r="O6061" s="43" t="e">
        <f>VLOOKUP(U:U,#REF!,5,FALSE)</f>
        <v>#REF!</v>
      </c>
      <c r="P6061" s="43" t="e">
        <f>VLOOKUP(U:U,#REF!,4,FALSE)</f>
        <v>#REF!</v>
      </c>
      <c r="Q6061" s="43" t="e">
        <f>VLOOKUP(U:U,#REF!,2,FALSE)</f>
        <v>#REF!</v>
      </c>
      <c r="S6061" s="35" t="str">
        <f>VLOOKUP(G:G,old!G:J,4,FALSE)</f>
        <v>E</v>
      </c>
      <c r="T6061" s="35" t="str">
        <f>VLOOKUP(G:G,old!G:K,5,FALSE)</f>
        <v>RID_area</v>
      </c>
      <c r="U6061" s="35" t="str">
        <f>VLOOKUP(G:G,old!G:L,6,FALSE)</f>
        <v>EAST COAST GULF</v>
      </c>
      <c r="V6061" s="43" t="str">
        <f>VLOOKUP(G:G,old!G:M,7,FALSE)</f>
        <v>Z38</v>
      </c>
      <c r="X6061" s="43" t="str">
        <f>IFERROR(VLOOKUP(V:V,#REF!,3,FALSE),"0")</f>
        <v>0</v>
      </c>
      <c r="Y6061" s="19">
        <f t="shared" si="94"/>
        <v>0</v>
      </c>
      <c r="Z6061" s="19" t="str">
        <f>IFERROR(VLOOKUP(C:C,#REF!,19,FALSE),"0")</f>
        <v>0</v>
      </c>
    </row>
    <row r="6062" spans="1:26" x14ac:dyDescent="0.45">
      <c r="A6062" s="32" t="s">
        <v>268</v>
      </c>
      <c r="B6062" s="32">
        <v>2</v>
      </c>
      <c r="C6062" s="32" t="s">
        <v>18480</v>
      </c>
      <c r="D6062" s="32" t="s">
        <v>3091</v>
      </c>
      <c r="E6062" s="32" t="s">
        <v>18481</v>
      </c>
      <c r="F6062" s="32">
        <v>3</v>
      </c>
      <c r="G6062" s="78" t="s">
        <v>18482</v>
      </c>
      <c r="H6062" s="33" t="s">
        <v>18489</v>
      </c>
      <c r="I6062" s="32" t="s">
        <v>18490</v>
      </c>
      <c r="J6062" s="32" t="s">
        <v>18484</v>
      </c>
      <c r="K6062" s="32" t="s">
        <v>3096</v>
      </c>
      <c r="L6062" s="34">
        <v>67.053536282099998</v>
      </c>
      <c r="M6062" s="34">
        <v>41908.460176300003</v>
      </c>
      <c r="N6062" s="32" t="s">
        <v>18491</v>
      </c>
      <c r="O6062" s="43" t="e">
        <f>VLOOKUP(U:U,#REF!,5,FALSE)</f>
        <v>#REF!</v>
      </c>
      <c r="P6062" s="43" t="e">
        <f>VLOOKUP(U:U,#REF!,4,FALSE)</f>
        <v>#REF!</v>
      </c>
      <c r="Q6062" s="43" t="e">
        <f>VLOOKUP(U:U,#REF!,2,FALSE)</f>
        <v>#REF!</v>
      </c>
      <c r="S6062" s="35" t="str">
        <f>VLOOKUP(G:G,old!G:J,4,FALSE)</f>
        <v>E</v>
      </c>
      <c r="T6062" s="35" t="str">
        <f>VLOOKUP(G:G,old!G:K,5,FALSE)</f>
        <v>RID_area</v>
      </c>
      <c r="U6062" s="35" t="str">
        <f>VLOOKUP(G:G,old!G:L,6,FALSE)</f>
        <v>EAST COAST GULF</v>
      </c>
      <c r="V6062" s="43" t="str">
        <f>VLOOKUP(G:G,old!G:M,7,FALSE)</f>
        <v>Z38</v>
      </c>
      <c r="X6062" s="43" t="str">
        <f>IFERROR(VLOOKUP(V:V,#REF!,3,FALSE),"0")</f>
        <v>0</v>
      </c>
      <c r="Y6062" s="19">
        <f t="shared" si="94"/>
        <v>0</v>
      </c>
      <c r="Z6062" s="19" t="str">
        <f>IFERROR(VLOOKUP(C:C,#REF!,19,FALSE),"0")</f>
        <v>0</v>
      </c>
    </row>
    <row r="6063" spans="1:26" x14ac:dyDescent="0.45">
      <c r="A6063" s="32" t="s">
        <v>268</v>
      </c>
      <c r="B6063" s="32">
        <v>2</v>
      </c>
      <c r="C6063" s="32" t="s">
        <v>18480</v>
      </c>
      <c r="D6063" s="32" t="s">
        <v>3091</v>
      </c>
      <c r="E6063" s="32" t="s">
        <v>18481</v>
      </c>
      <c r="F6063" s="32">
        <v>3</v>
      </c>
      <c r="G6063" s="78" t="s">
        <v>18482</v>
      </c>
      <c r="H6063" s="33" t="s">
        <v>18492</v>
      </c>
      <c r="I6063" s="32" t="s">
        <v>1000</v>
      </c>
      <c r="J6063" s="32" t="s">
        <v>18484</v>
      </c>
      <c r="K6063" s="32" t="s">
        <v>3096</v>
      </c>
      <c r="L6063" s="34">
        <v>3.9007522074100001</v>
      </c>
      <c r="M6063" s="34">
        <v>2437.97012963</v>
      </c>
      <c r="N6063" s="32" t="s">
        <v>18493</v>
      </c>
      <c r="O6063" s="43" t="e">
        <f>VLOOKUP(U:U,#REF!,5,FALSE)</f>
        <v>#REF!</v>
      </c>
      <c r="P6063" s="43" t="e">
        <f>VLOOKUP(U:U,#REF!,4,FALSE)</f>
        <v>#REF!</v>
      </c>
      <c r="Q6063" s="43" t="e">
        <f>VLOOKUP(U:U,#REF!,2,FALSE)</f>
        <v>#REF!</v>
      </c>
      <c r="S6063" s="35" t="str">
        <f>VLOOKUP(G:G,old!G:J,4,FALSE)</f>
        <v>E</v>
      </c>
      <c r="T6063" s="35" t="str">
        <f>VLOOKUP(G:G,old!G:K,5,FALSE)</f>
        <v>RID_area</v>
      </c>
      <c r="U6063" s="35" t="str">
        <f>VLOOKUP(G:G,old!G:L,6,FALSE)</f>
        <v>EAST COAST GULF</v>
      </c>
      <c r="V6063" s="43" t="str">
        <f>VLOOKUP(G:G,old!G:M,7,FALSE)</f>
        <v>Z38</v>
      </c>
      <c r="X6063" s="43" t="str">
        <f>IFERROR(VLOOKUP(V:V,#REF!,3,FALSE),"0")</f>
        <v>0</v>
      </c>
      <c r="Y6063" s="19">
        <f t="shared" si="94"/>
        <v>0</v>
      </c>
      <c r="Z6063" s="19" t="str">
        <f>IFERROR(VLOOKUP(C:C,#REF!,19,FALSE),"0")</f>
        <v>0</v>
      </c>
    </row>
    <row r="6064" spans="1:26" x14ac:dyDescent="0.45">
      <c r="A6064" s="32" t="s">
        <v>268</v>
      </c>
      <c r="B6064" s="32">
        <v>2</v>
      </c>
      <c r="C6064" s="32" t="s">
        <v>18480</v>
      </c>
      <c r="D6064" s="32" t="s">
        <v>3091</v>
      </c>
      <c r="E6064" s="32" t="s">
        <v>18481</v>
      </c>
      <c r="F6064" s="32">
        <v>3</v>
      </c>
      <c r="G6064" s="78" t="s">
        <v>18482</v>
      </c>
      <c r="H6064" s="33" t="s">
        <v>18494</v>
      </c>
      <c r="I6064" s="32" t="s">
        <v>18495</v>
      </c>
      <c r="J6064" s="32" t="s">
        <v>18484</v>
      </c>
      <c r="K6064" s="32" t="s">
        <v>3096</v>
      </c>
      <c r="L6064" s="34">
        <v>37.3164175056</v>
      </c>
      <c r="M6064" s="34">
        <v>23322.760941</v>
      </c>
      <c r="N6064" s="32" t="s">
        <v>18496</v>
      </c>
      <c r="O6064" s="43" t="e">
        <f>VLOOKUP(U:U,#REF!,5,FALSE)</f>
        <v>#REF!</v>
      </c>
      <c r="P6064" s="43" t="e">
        <f>VLOOKUP(U:U,#REF!,4,FALSE)</f>
        <v>#REF!</v>
      </c>
      <c r="Q6064" s="43" t="e">
        <f>VLOOKUP(U:U,#REF!,2,FALSE)</f>
        <v>#REF!</v>
      </c>
      <c r="S6064" s="35" t="str">
        <f>VLOOKUP(G:G,old!G:J,4,FALSE)</f>
        <v>E</v>
      </c>
      <c r="T6064" s="35" t="str">
        <f>VLOOKUP(G:G,old!G:K,5,FALSE)</f>
        <v>RID_area</v>
      </c>
      <c r="U6064" s="35" t="str">
        <f>VLOOKUP(G:G,old!G:L,6,FALSE)</f>
        <v>EAST COAST GULF</v>
      </c>
      <c r="V6064" s="43" t="str">
        <f>VLOOKUP(G:G,old!G:M,7,FALSE)</f>
        <v>Z38</v>
      </c>
      <c r="X6064" s="43" t="str">
        <f>IFERROR(VLOOKUP(V:V,#REF!,3,FALSE),"0")</f>
        <v>0</v>
      </c>
      <c r="Y6064" s="19">
        <f t="shared" si="94"/>
        <v>0</v>
      </c>
      <c r="Z6064" s="19" t="str">
        <f>IFERROR(VLOOKUP(C:C,#REF!,19,FALSE),"0")</f>
        <v>0</v>
      </c>
    </row>
    <row r="6065" spans="1:26" x14ac:dyDescent="0.45">
      <c r="A6065" s="32" t="s">
        <v>268</v>
      </c>
      <c r="B6065" s="32">
        <v>2</v>
      </c>
      <c r="C6065" s="32" t="s">
        <v>18480</v>
      </c>
      <c r="D6065" s="32" t="s">
        <v>3091</v>
      </c>
      <c r="E6065" s="32" t="s">
        <v>18481</v>
      </c>
      <c r="F6065" s="32">
        <v>3</v>
      </c>
      <c r="G6065" s="78" t="s">
        <v>18482</v>
      </c>
      <c r="H6065" s="33" t="s">
        <v>18497</v>
      </c>
      <c r="I6065" s="32" t="s">
        <v>18498</v>
      </c>
      <c r="J6065" s="32" t="s">
        <v>18484</v>
      </c>
      <c r="K6065" s="32" t="s">
        <v>3096</v>
      </c>
      <c r="L6065" s="34">
        <v>54.681497971100001</v>
      </c>
      <c r="M6065" s="34">
        <v>34175.936231899999</v>
      </c>
      <c r="N6065" s="32" t="s">
        <v>18499</v>
      </c>
      <c r="O6065" s="43" t="e">
        <f>VLOOKUP(U:U,#REF!,5,FALSE)</f>
        <v>#REF!</v>
      </c>
      <c r="P6065" s="43" t="e">
        <f>VLOOKUP(U:U,#REF!,4,FALSE)</f>
        <v>#REF!</v>
      </c>
      <c r="Q6065" s="43" t="e">
        <f>VLOOKUP(U:U,#REF!,2,FALSE)</f>
        <v>#REF!</v>
      </c>
      <c r="S6065" s="35" t="str">
        <f>VLOOKUP(G:G,old!G:J,4,FALSE)</f>
        <v>E</v>
      </c>
      <c r="T6065" s="35" t="str">
        <f>VLOOKUP(G:G,old!G:K,5,FALSE)</f>
        <v>RID_area</v>
      </c>
      <c r="U6065" s="35" t="str">
        <f>VLOOKUP(G:G,old!G:L,6,FALSE)</f>
        <v>EAST COAST GULF</v>
      </c>
      <c r="V6065" s="43" t="str">
        <f>VLOOKUP(G:G,old!G:M,7,FALSE)</f>
        <v>Z38</v>
      </c>
      <c r="X6065" s="43" t="str">
        <f>IFERROR(VLOOKUP(V:V,#REF!,3,FALSE),"0")</f>
        <v>0</v>
      </c>
      <c r="Y6065" s="19">
        <f t="shared" si="94"/>
        <v>0</v>
      </c>
      <c r="Z6065" s="19" t="str">
        <f>IFERROR(VLOOKUP(C:C,#REF!,19,FALSE),"0")</f>
        <v>0</v>
      </c>
    </row>
    <row r="6066" spans="1:26" x14ac:dyDescent="0.45">
      <c r="A6066" s="32" t="s">
        <v>268</v>
      </c>
      <c r="B6066" s="32">
        <v>2</v>
      </c>
      <c r="C6066" s="32" t="s">
        <v>18480</v>
      </c>
      <c r="D6066" s="32" t="s">
        <v>3091</v>
      </c>
      <c r="E6066" s="32" t="s">
        <v>18481</v>
      </c>
      <c r="F6066" s="32">
        <v>3</v>
      </c>
      <c r="G6066" s="78" t="s">
        <v>18482</v>
      </c>
      <c r="H6066" s="33" t="s">
        <v>18500</v>
      </c>
      <c r="I6066" s="32" t="s">
        <v>6978</v>
      </c>
      <c r="J6066" s="32" t="s">
        <v>18484</v>
      </c>
      <c r="K6066" s="32" t="s">
        <v>3096</v>
      </c>
      <c r="L6066" s="34">
        <v>36.828591553700001</v>
      </c>
      <c r="M6066" s="34">
        <v>23017.8697211</v>
      </c>
      <c r="N6066" s="32" t="s">
        <v>18501</v>
      </c>
      <c r="O6066" s="43" t="e">
        <f>VLOOKUP(U:U,#REF!,5,FALSE)</f>
        <v>#REF!</v>
      </c>
      <c r="P6066" s="43" t="e">
        <f>VLOOKUP(U:U,#REF!,4,FALSE)</f>
        <v>#REF!</v>
      </c>
      <c r="Q6066" s="43" t="e">
        <f>VLOOKUP(U:U,#REF!,2,FALSE)</f>
        <v>#REF!</v>
      </c>
      <c r="S6066" s="35" t="str">
        <f>VLOOKUP(G:G,old!G:J,4,FALSE)</f>
        <v>E</v>
      </c>
      <c r="T6066" s="35" t="str">
        <f>VLOOKUP(G:G,old!G:K,5,FALSE)</f>
        <v>RID_area</v>
      </c>
      <c r="U6066" s="35" t="str">
        <f>VLOOKUP(G:G,old!G:L,6,FALSE)</f>
        <v>EAST COAST GULF</v>
      </c>
      <c r="V6066" s="43" t="str">
        <f>VLOOKUP(G:G,old!G:M,7,FALSE)</f>
        <v>Z38</v>
      </c>
      <c r="X6066" s="43" t="str">
        <f>IFERROR(VLOOKUP(V:V,#REF!,3,FALSE),"0")</f>
        <v>0</v>
      </c>
      <c r="Y6066" s="19">
        <f t="shared" si="94"/>
        <v>0</v>
      </c>
      <c r="Z6066" s="19" t="str">
        <f>IFERROR(VLOOKUP(C:C,#REF!,19,FALSE),"0")</f>
        <v>0</v>
      </c>
    </row>
    <row r="6067" spans="1:26" x14ac:dyDescent="0.45">
      <c r="A6067" s="32" t="s">
        <v>268</v>
      </c>
      <c r="B6067" s="32">
        <v>2</v>
      </c>
      <c r="C6067" s="32" t="s">
        <v>18480</v>
      </c>
      <c r="D6067" s="32" t="s">
        <v>3091</v>
      </c>
      <c r="E6067" s="32" t="s">
        <v>18481</v>
      </c>
      <c r="F6067" s="32">
        <v>3</v>
      </c>
      <c r="G6067" s="78" t="s">
        <v>18482</v>
      </c>
      <c r="H6067" s="33" t="s">
        <v>18502</v>
      </c>
      <c r="I6067" s="32" t="s">
        <v>18503</v>
      </c>
      <c r="J6067" s="32" t="s">
        <v>18484</v>
      </c>
      <c r="K6067" s="32" t="s">
        <v>3096</v>
      </c>
      <c r="L6067" s="34">
        <v>37.562901402199998</v>
      </c>
      <c r="M6067" s="34">
        <v>23476.813376400001</v>
      </c>
      <c r="N6067" s="32" t="s">
        <v>18504</v>
      </c>
      <c r="O6067" s="43" t="e">
        <f>VLOOKUP(U:U,#REF!,5,FALSE)</f>
        <v>#REF!</v>
      </c>
      <c r="P6067" s="43" t="e">
        <f>VLOOKUP(U:U,#REF!,4,FALSE)</f>
        <v>#REF!</v>
      </c>
      <c r="Q6067" s="43" t="e">
        <f>VLOOKUP(U:U,#REF!,2,FALSE)</f>
        <v>#REF!</v>
      </c>
      <c r="S6067" s="35" t="str">
        <f>VLOOKUP(G:G,old!G:J,4,FALSE)</f>
        <v>E</v>
      </c>
      <c r="T6067" s="35" t="str">
        <f>VLOOKUP(G:G,old!G:K,5,FALSE)</f>
        <v>RID_area</v>
      </c>
      <c r="U6067" s="35" t="str">
        <f>VLOOKUP(G:G,old!G:L,6,FALSE)</f>
        <v>EAST COAST GULF</v>
      </c>
      <c r="V6067" s="43" t="str">
        <f>VLOOKUP(G:G,old!G:M,7,FALSE)</f>
        <v>Z38</v>
      </c>
      <c r="X6067" s="43" t="str">
        <f>IFERROR(VLOOKUP(V:V,#REF!,3,FALSE),"0")</f>
        <v>0</v>
      </c>
      <c r="Y6067" s="19">
        <f t="shared" si="94"/>
        <v>0</v>
      </c>
      <c r="Z6067" s="19" t="str">
        <f>IFERROR(VLOOKUP(C:C,#REF!,19,FALSE),"0")</f>
        <v>0</v>
      </c>
    </row>
    <row r="6068" spans="1:26" x14ac:dyDescent="0.45">
      <c r="A6068" s="32" t="s">
        <v>268</v>
      </c>
      <c r="B6068" s="32">
        <v>2</v>
      </c>
      <c r="C6068" s="32" t="s">
        <v>18480</v>
      </c>
      <c r="D6068" s="32" t="s">
        <v>3091</v>
      </c>
      <c r="E6068" s="32" t="s">
        <v>18481</v>
      </c>
      <c r="F6068" s="32">
        <v>3</v>
      </c>
      <c r="G6068" s="78" t="s">
        <v>18482</v>
      </c>
      <c r="H6068" s="33" t="s">
        <v>18505</v>
      </c>
      <c r="I6068" s="32" t="s">
        <v>18506</v>
      </c>
      <c r="J6068" s="32" t="s">
        <v>18484</v>
      </c>
      <c r="K6068" s="32" t="s">
        <v>3096</v>
      </c>
      <c r="L6068" s="34">
        <v>13.7201426967</v>
      </c>
      <c r="M6068" s="34">
        <v>8575.0891854399997</v>
      </c>
      <c r="N6068" s="32" t="s">
        <v>18507</v>
      </c>
      <c r="O6068" s="43" t="e">
        <f>VLOOKUP(U:U,#REF!,5,FALSE)</f>
        <v>#REF!</v>
      </c>
      <c r="P6068" s="43" t="e">
        <f>VLOOKUP(U:U,#REF!,4,FALSE)</f>
        <v>#REF!</v>
      </c>
      <c r="Q6068" s="43" t="e">
        <f>VLOOKUP(U:U,#REF!,2,FALSE)</f>
        <v>#REF!</v>
      </c>
      <c r="S6068" s="35" t="str">
        <f>VLOOKUP(G:G,old!G:J,4,FALSE)</f>
        <v>E</v>
      </c>
      <c r="T6068" s="35" t="str">
        <f>VLOOKUP(G:G,old!G:K,5,FALSE)</f>
        <v>RID_area</v>
      </c>
      <c r="U6068" s="35" t="str">
        <f>VLOOKUP(G:G,old!G:L,6,FALSE)</f>
        <v>EAST COAST GULF</v>
      </c>
      <c r="V6068" s="43" t="str">
        <f>VLOOKUP(G:G,old!G:M,7,FALSE)</f>
        <v>Z38</v>
      </c>
      <c r="X6068" s="43" t="str">
        <f>IFERROR(VLOOKUP(V:V,#REF!,3,FALSE),"0")</f>
        <v>0</v>
      </c>
      <c r="Y6068" s="19">
        <f t="shared" si="94"/>
        <v>0</v>
      </c>
      <c r="Z6068" s="19" t="str">
        <f>IFERROR(VLOOKUP(C:C,#REF!,19,FALSE),"0")</f>
        <v>0</v>
      </c>
    </row>
    <row r="6069" spans="1:26" x14ac:dyDescent="0.45">
      <c r="A6069" s="32" t="s">
        <v>268</v>
      </c>
      <c r="B6069" s="32">
        <v>2</v>
      </c>
      <c r="C6069" s="32" t="s">
        <v>18480</v>
      </c>
      <c r="D6069" s="32" t="s">
        <v>3091</v>
      </c>
      <c r="E6069" s="32" t="s">
        <v>18481</v>
      </c>
      <c r="F6069" s="32">
        <v>3</v>
      </c>
      <c r="G6069" s="78" t="s">
        <v>18482</v>
      </c>
      <c r="H6069" s="33" t="s">
        <v>18508</v>
      </c>
      <c r="I6069" s="32" t="s">
        <v>18509</v>
      </c>
      <c r="J6069" s="32" t="s">
        <v>18484</v>
      </c>
      <c r="K6069" s="32" t="s">
        <v>3096</v>
      </c>
      <c r="L6069" s="34">
        <v>97.337449454999998</v>
      </c>
      <c r="M6069" s="34">
        <v>60835.905909399997</v>
      </c>
      <c r="N6069" s="32" t="s">
        <v>18510</v>
      </c>
      <c r="O6069" s="43" t="e">
        <f>VLOOKUP(U:U,#REF!,5,FALSE)</f>
        <v>#REF!</v>
      </c>
      <c r="P6069" s="43" t="e">
        <f>VLOOKUP(U:U,#REF!,4,FALSE)</f>
        <v>#REF!</v>
      </c>
      <c r="Q6069" s="43" t="e">
        <f>VLOOKUP(U:U,#REF!,2,FALSE)</f>
        <v>#REF!</v>
      </c>
      <c r="S6069" s="35" t="str">
        <f>VLOOKUP(G:G,old!G:J,4,FALSE)</f>
        <v>E</v>
      </c>
      <c r="T6069" s="35" t="str">
        <f>VLOOKUP(G:G,old!G:K,5,FALSE)</f>
        <v>RID_area</v>
      </c>
      <c r="U6069" s="35" t="str">
        <f>VLOOKUP(G:G,old!G:L,6,FALSE)</f>
        <v>EAST COAST GULF</v>
      </c>
      <c r="V6069" s="43" t="str">
        <f>VLOOKUP(G:G,old!G:M,7,FALSE)</f>
        <v>Z38</v>
      </c>
      <c r="X6069" s="43" t="str">
        <f>IFERROR(VLOOKUP(V:V,#REF!,3,FALSE),"0")</f>
        <v>0</v>
      </c>
      <c r="Y6069" s="19">
        <f t="shared" si="94"/>
        <v>0</v>
      </c>
      <c r="Z6069" s="19" t="str">
        <f>IFERROR(VLOOKUP(C:C,#REF!,19,FALSE),"0")</f>
        <v>0</v>
      </c>
    </row>
    <row r="6070" spans="1:26" x14ac:dyDescent="0.45">
      <c r="A6070" s="32" t="s">
        <v>268</v>
      </c>
      <c r="B6070" s="32">
        <v>2</v>
      </c>
      <c r="C6070" s="32" t="s">
        <v>18480</v>
      </c>
      <c r="D6070" s="32" t="s">
        <v>3091</v>
      </c>
      <c r="E6070" s="32" t="s">
        <v>18481</v>
      </c>
      <c r="F6070" s="32">
        <v>3</v>
      </c>
      <c r="G6070" s="78" t="s">
        <v>18482</v>
      </c>
      <c r="H6070" s="33" t="s">
        <v>18511</v>
      </c>
      <c r="I6070" s="32" t="s">
        <v>18512</v>
      </c>
      <c r="J6070" s="32" t="s">
        <v>18484</v>
      </c>
      <c r="K6070" s="32" t="s">
        <v>3096</v>
      </c>
      <c r="L6070" s="34">
        <v>36.008691025899999</v>
      </c>
      <c r="M6070" s="34">
        <v>22505.431891200002</v>
      </c>
      <c r="N6070" s="32" t="s">
        <v>18513</v>
      </c>
      <c r="O6070" s="43" t="e">
        <f>VLOOKUP(U:U,#REF!,5,FALSE)</f>
        <v>#REF!</v>
      </c>
      <c r="P6070" s="43" t="e">
        <f>VLOOKUP(U:U,#REF!,4,FALSE)</f>
        <v>#REF!</v>
      </c>
      <c r="Q6070" s="43" t="e">
        <f>VLOOKUP(U:U,#REF!,2,FALSE)</f>
        <v>#REF!</v>
      </c>
      <c r="S6070" s="35" t="str">
        <f>VLOOKUP(G:G,old!G:J,4,FALSE)</f>
        <v>E</v>
      </c>
      <c r="T6070" s="35" t="str">
        <f>VLOOKUP(G:G,old!G:K,5,FALSE)</f>
        <v>RID_area</v>
      </c>
      <c r="U6070" s="35" t="str">
        <f>VLOOKUP(G:G,old!G:L,6,FALSE)</f>
        <v>EAST COAST GULF</v>
      </c>
      <c r="V6070" s="43" t="str">
        <f>VLOOKUP(G:G,old!G:M,7,FALSE)</f>
        <v>Z38</v>
      </c>
      <c r="X6070" s="43" t="str">
        <f>IFERROR(VLOOKUP(V:V,#REF!,3,FALSE),"0")</f>
        <v>0</v>
      </c>
      <c r="Y6070" s="19">
        <f t="shared" si="94"/>
        <v>0</v>
      </c>
      <c r="Z6070" s="19" t="str">
        <f>IFERROR(VLOOKUP(C:C,#REF!,19,FALSE),"0")</f>
        <v>0</v>
      </c>
    </row>
    <row r="6071" spans="1:26" x14ac:dyDescent="0.45">
      <c r="A6071" s="32" t="s">
        <v>268</v>
      </c>
      <c r="B6071" s="32">
        <v>2</v>
      </c>
      <c r="C6071" s="32" t="s">
        <v>18480</v>
      </c>
      <c r="D6071" s="32" t="s">
        <v>3091</v>
      </c>
      <c r="E6071" s="32" t="s">
        <v>18481</v>
      </c>
      <c r="F6071" s="32">
        <v>3</v>
      </c>
      <c r="G6071" s="78" t="s">
        <v>18482</v>
      </c>
      <c r="H6071" s="33" t="s">
        <v>18514</v>
      </c>
      <c r="I6071" s="32" t="s">
        <v>18515</v>
      </c>
      <c r="J6071" s="32" t="s">
        <v>18484</v>
      </c>
      <c r="K6071" s="32" t="s">
        <v>3096</v>
      </c>
      <c r="L6071" s="34">
        <v>7.5483088175099997</v>
      </c>
      <c r="M6071" s="34">
        <v>4717.69301094</v>
      </c>
      <c r="N6071" s="32" t="s">
        <v>18516</v>
      </c>
      <c r="O6071" s="43" t="e">
        <f>VLOOKUP(U:U,#REF!,5,FALSE)</f>
        <v>#REF!</v>
      </c>
      <c r="P6071" s="43" t="e">
        <f>VLOOKUP(U:U,#REF!,4,FALSE)</f>
        <v>#REF!</v>
      </c>
      <c r="Q6071" s="43" t="e">
        <f>VLOOKUP(U:U,#REF!,2,FALSE)</f>
        <v>#REF!</v>
      </c>
      <c r="S6071" s="35" t="str">
        <f>VLOOKUP(G:G,old!G:J,4,FALSE)</f>
        <v>E</v>
      </c>
      <c r="T6071" s="35" t="str">
        <f>VLOOKUP(G:G,old!G:K,5,FALSE)</f>
        <v>RID_area</v>
      </c>
      <c r="U6071" s="35" t="str">
        <f>VLOOKUP(G:G,old!G:L,6,FALSE)</f>
        <v>EAST COAST GULF</v>
      </c>
      <c r="V6071" s="43" t="str">
        <f>VLOOKUP(G:G,old!G:M,7,FALSE)</f>
        <v>Z38</v>
      </c>
      <c r="X6071" s="43" t="str">
        <f>IFERROR(VLOOKUP(V:V,#REF!,3,FALSE),"0")</f>
        <v>0</v>
      </c>
      <c r="Y6071" s="19">
        <f t="shared" si="94"/>
        <v>0</v>
      </c>
      <c r="Z6071" s="19" t="str">
        <f>IFERROR(VLOOKUP(C:C,#REF!,19,FALSE),"0")</f>
        <v>0</v>
      </c>
    </row>
    <row r="6072" spans="1:26" x14ac:dyDescent="0.45">
      <c r="A6072" s="32" t="s">
        <v>268</v>
      </c>
      <c r="B6072" s="32">
        <v>2</v>
      </c>
      <c r="C6072" s="32" t="s">
        <v>18480</v>
      </c>
      <c r="D6072" s="32" t="s">
        <v>3091</v>
      </c>
      <c r="E6072" s="32" t="s">
        <v>18481</v>
      </c>
      <c r="F6072" s="32">
        <v>3</v>
      </c>
      <c r="G6072" s="78" t="s">
        <v>18482</v>
      </c>
      <c r="H6072" s="33" t="s">
        <v>18517</v>
      </c>
      <c r="I6072" s="32" t="s">
        <v>5266</v>
      </c>
      <c r="J6072" s="32" t="s">
        <v>18484</v>
      </c>
      <c r="K6072" s="32" t="s">
        <v>3096</v>
      </c>
      <c r="L6072" s="34">
        <v>66.628262620399994</v>
      </c>
      <c r="M6072" s="34">
        <v>41642.664137699998</v>
      </c>
      <c r="N6072" s="32" t="s">
        <v>18518</v>
      </c>
      <c r="O6072" s="43" t="e">
        <f>VLOOKUP(U:U,#REF!,5,FALSE)</f>
        <v>#REF!</v>
      </c>
      <c r="P6072" s="43" t="e">
        <f>VLOOKUP(U:U,#REF!,4,FALSE)</f>
        <v>#REF!</v>
      </c>
      <c r="Q6072" s="43" t="e">
        <f>VLOOKUP(U:U,#REF!,2,FALSE)</f>
        <v>#REF!</v>
      </c>
      <c r="S6072" s="35" t="str">
        <f>VLOOKUP(G:G,old!G:J,4,FALSE)</f>
        <v>E</v>
      </c>
      <c r="T6072" s="35" t="str">
        <f>VLOOKUP(G:G,old!G:K,5,FALSE)</f>
        <v>RID_area</v>
      </c>
      <c r="U6072" s="35" t="str">
        <f>VLOOKUP(G:G,old!G:L,6,FALSE)</f>
        <v>EAST COAST GULF</v>
      </c>
      <c r="V6072" s="43" t="str">
        <f>VLOOKUP(G:G,old!G:M,7,FALSE)</f>
        <v>Z38</v>
      </c>
      <c r="X6072" s="43" t="str">
        <f>IFERROR(VLOOKUP(V:V,#REF!,3,FALSE),"0")</f>
        <v>0</v>
      </c>
      <c r="Y6072" s="19">
        <f t="shared" si="94"/>
        <v>0</v>
      </c>
      <c r="Z6072" s="19" t="str">
        <f>IFERROR(VLOOKUP(C:C,#REF!,19,FALSE),"0")</f>
        <v>0</v>
      </c>
    </row>
    <row r="6073" spans="1:26" x14ac:dyDescent="0.45">
      <c r="A6073" s="32" t="s">
        <v>268</v>
      </c>
      <c r="B6073" s="32">
        <v>2</v>
      </c>
      <c r="C6073" s="32" t="s">
        <v>18480</v>
      </c>
      <c r="D6073" s="32" t="s">
        <v>3091</v>
      </c>
      <c r="E6073" s="32" t="s">
        <v>18481</v>
      </c>
      <c r="F6073" s="32">
        <v>3</v>
      </c>
      <c r="G6073" s="78" t="s">
        <v>18482</v>
      </c>
      <c r="H6073" s="33" t="s">
        <v>18519</v>
      </c>
      <c r="I6073" s="32" t="s">
        <v>18520</v>
      </c>
      <c r="J6073" s="32" t="s">
        <v>18484</v>
      </c>
      <c r="K6073" s="32" t="s">
        <v>3096</v>
      </c>
      <c r="L6073" s="34">
        <v>71.820038794599995</v>
      </c>
      <c r="M6073" s="34">
        <v>44887.524246599998</v>
      </c>
      <c r="N6073" s="32" t="s">
        <v>18521</v>
      </c>
      <c r="O6073" s="43" t="e">
        <f>VLOOKUP(U:U,#REF!,5,FALSE)</f>
        <v>#REF!</v>
      </c>
      <c r="P6073" s="43" t="e">
        <f>VLOOKUP(U:U,#REF!,4,FALSE)</f>
        <v>#REF!</v>
      </c>
      <c r="Q6073" s="43" t="e">
        <f>VLOOKUP(U:U,#REF!,2,FALSE)</f>
        <v>#REF!</v>
      </c>
      <c r="S6073" s="35" t="str">
        <f>VLOOKUP(G:G,old!G:J,4,FALSE)</f>
        <v>E</v>
      </c>
      <c r="T6073" s="35" t="str">
        <f>VLOOKUP(G:G,old!G:K,5,FALSE)</f>
        <v>RID_area</v>
      </c>
      <c r="U6073" s="35" t="str">
        <f>VLOOKUP(G:G,old!G:L,6,FALSE)</f>
        <v>EAST COAST GULF</v>
      </c>
      <c r="V6073" s="43" t="str">
        <f>VLOOKUP(G:G,old!G:M,7,FALSE)</f>
        <v>Z38</v>
      </c>
      <c r="X6073" s="43" t="str">
        <f>IFERROR(VLOOKUP(V:V,#REF!,3,FALSE),"0")</f>
        <v>0</v>
      </c>
      <c r="Y6073" s="19">
        <f t="shared" si="94"/>
        <v>0</v>
      </c>
      <c r="Z6073" s="19" t="str">
        <f>IFERROR(VLOOKUP(C:C,#REF!,19,FALSE),"0")</f>
        <v>0</v>
      </c>
    </row>
    <row r="6074" spans="1:26" x14ac:dyDescent="0.45">
      <c r="A6074" s="32" t="s">
        <v>268</v>
      </c>
      <c r="B6074" s="32">
        <v>2</v>
      </c>
      <c r="C6074" s="32" t="s">
        <v>18480</v>
      </c>
      <c r="D6074" s="32" t="s">
        <v>3091</v>
      </c>
      <c r="E6074" s="32" t="s">
        <v>18481</v>
      </c>
      <c r="F6074" s="32">
        <v>3</v>
      </c>
      <c r="G6074" s="78" t="s">
        <v>18482</v>
      </c>
      <c r="H6074" s="33" t="s">
        <v>18522</v>
      </c>
      <c r="I6074" s="32" t="s">
        <v>18523</v>
      </c>
      <c r="J6074" s="32" t="s">
        <v>18484</v>
      </c>
      <c r="K6074" s="32" t="s">
        <v>3096</v>
      </c>
      <c r="L6074" s="34">
        <v>105.372391435</v>
      </c>
      <c r="M6074" s="34">
        <v>65857.744646899999</v>
      </c>
      <c r="N6074" s="32" t="s">
        <v>18524</v>
      </c>
      <c r="O6074" s="43" t="e">
        <f>VLOOKUP(U:U,#REF!,5,FALSE)</f>
        <v>#REF!</v>
      </c>
      <c r="P6074" s="43" t="e">
        <f>VLOOKUP(U:U,#REF!,4,FALSE)</f>
        <v>#REF!</v>
      </c>
      <c r="Q6074" s="43" t="e">
        <f>VLOOKUP(U:U,#REF!,2,FALSE)</f>
        <v>#REF!</v>
      </c>
      <c r="S6074" s="35" t="str">
        <f>VLOOKUP(G:G,old!G:J,4,FALSE)</f>
        <v>E</v>
      </c>
      <c r="T6074" s="35" t="str">
        <f>VLOOKUP(G:G,old!G:K,5,FALSE)</f>
        <v>RID_area</v>
      </c>
      <c r="U6074" s="35" t="str">
        <f>VLOOKUP(G:G,old!G:L,6,FALSE)</f>
        <v>EAST COAST GULF</v>
      </c>
      <c r="V6074" s="43" t="str">
        <f>VLOOKUP(G:G,old!G:M,7,FALSE)</f>
        <v>Z38</v>
      </c>
      <c r="X6074" s="43" t="str">
        <f>IFERROR(VLOOKUP(V:V,#REF!,3,FALSE),"0")</f>
        <v>0</v>
      </c>
      <c r="Y6074" s="19">
        <f t="shared" si="94"/>
        <v>0</v>
      </c>
      <c r="Z6074" s="19" t="str">
        <f>IFERROR(VLOOKUP(C:C,#REF!,19,FALSE),"0")</f>
        <v>0</v>
      </c>
    </row>
    <row r="6075" spans="1:26" x14ac:dyDescent="0.45">
      <c r="A6075" s="32" t="s">
        <v>268</v>
      </c>
      <c r="B6075" s="32">
        <v>2</v>
      </c>
      <c r="C6075" s="32" t="s">
        <v>18480</v>
      </c>
      <c r="D6075" s="32" t="s">
        <v>3091</v>
      </c>
      <c r="E6075" s="32" t="s">
        <v>18525</v>
      </c>
      <c r="F6075" s="32">
        <v>3</v>
      </c>
      <c r="G6075" s="78" t="s">
        <v>4143</v>
      </c>
      <c r="H6075" s="33" t="s">
        <v>18526</v>
      </c>
      <c r="I6075" s="32" t="s">
        <v>18527</v>
      </c>
      <c r="J6075" s="32" t="s">
        <v>18484</v>
      </c>
      <c r="K6075" s="32" t="s">
        <v>3096</v>
      </c>
      <c r="L6075" s="34">
        <v>62.379405247299999</v>
      </c>
      <c r="M6075" s="34">
        <v>38987.128279600001</v>
      </c>
      <c r="N6075" s="32" t="s">
        <v>18528</v>
      </c>
      <c r="O6075" s="43" t="e">
        <f>VLOOKUP(U:U,#REF!,5,FALSE)</f>
        <v>#REF!</v>
      </c>
      <c r="P6075" s="43" t="e">
        <f>VLOOKUP(U:U,#REF!,4,FALSE)</f>
        <v>#REF!</v>
      </c>
      <c r="Q6075" s="43" t="e">
        <f>VLOOKUP(U:U,#REF!,2,FALSE)</f>
        <v>#REF!</v>
      </c>
      <c r="S6075" s="35" t="str">
        <f>VLOOKUP(G:G,old!G:J,4,FALSE)</f>
        <v>E</v>
      </c>
      <c r="T6075" s="35" t="str">
        <f>VLOOKUP(G:G,old!G:K,5,FALSE)</f>
        <v>DWR</v>
      </c>
      <c r="U6075" s="35" t="str">
        <f>VLOOKUP(G:G,old!G:L,6,FALSE)</f>
        <v>EAST COAST GULF</v>
      </c>
      <c r="V6075" s="43">
        <f>VLOOKUP(G:G,old!G:M,7,FALSE)</f>
        <v>0</v>
      </c>
      <c r="X6075" s="43" t="str">
        <f>IFERROR(VLOOKUP(V:V,#REF!,3,FALSE),"0")</f>
        <v>0</v>
      </c>
      <c r="Y6075" s="19">
        <f t="shared" si="94"/>
        <v>0</v>
      </c>
      <c r="Z6075" s="19" t="str">
        <f>IFERROR(VLOOKUP(C:C,#REF!,19,FALSE),"0")</f>
        <v>0</v>
      </c>
    </row>
    <row r="6076" spans="1:26" x14ac:dyDescent="0.45">
      <c r="A6076" s="32" t="s">
        <v>268</v>
      </c>
      <c r="B6076" s="32">
        <v>2</v>
      </c>
      <c r="C6076" s="32" t="s">
        <v>18480</v>
      </c>
      <c r="D6076" s="32" t="s">
        <v>3091</v>
      </c>
      <c r="E6076" s="32" t="s">
        <v>18525</v>
      </c>
      <c r="F6076" s="32">
        <v>3</v>
      </c>
      <c r="G6076" s="78" t="s">
        <v>4143</v>
      </c>
      <c r="H6076" s="33" t="s">
        <v>18529</v>
      </c>
      <c r="I6076" s="32" t="s">
        <v>18530</v>
      </c>
      <c r="J6076" s="32" t="s">
        <v>18484</v>
      </c>
      <c r="K6076" s="32" t="s">
        <v>3096</v>
      </c>
      <c r="L6076" s="34">
        <v>39.442022780999999</v>
      </c>
      <c r="M6076" s="34">
        <v>24651.264238100001</v>
      </c>
      <c r="N6076" s="32" t="s">
        <v>18531</v>
      </c>
      <c r="O6076" s="43" t="e">
        <f>VLOOKUP(U:U,#REF!,5,FALSE)</f>
        <v>#REF!</v>
      </c>
      <c r="P6076" s="43" t="e">
        <f>VLOOKUP(U:U,#REF!,4,FALSE)</f>
        <v>#REF!</v>
      </c>
      <c r="Q6076" s="43" t="e">
        <f>VLOOKUP(U:U,#REF!,2,FALSE)</f>
        <v>#REF!</v>
      </c>
      <c r="S6076" s="35" t="str">
        <f>VLOOKUP(G:G,old!G:J,4,FALSE)</f>
        <v>E</v>
      </c>
      <c r="T6076" s="35" t="str">
        <f>VLOOKUP(G:G,old!G:K,5,FALSE)</f>
        <v>DWR</v>
      </c>
      <c r="U6076" s="35" t="str">
        <f>VLOOKUP(G:G,old!G:L,6,FALSE)</f>
        <v>EAST COAST GULF</v>
      </c>
      <c r="V6076" s="43">
        <f>VLOOKUP(G:G,old!G:M,7,FALSE)</f>
        <v>0</v>
      </c>
      <c r="X6076" s="43" t="str">
        <f>IFERROR(VLOOKUP(V:V,#REF!,3,FALSE),"0")</f>
        <v>0</v>
      </c>
      <c r="Y6076" s="19">
        <f t="shared" si="94"/>
        <v>0</v>
      </c>
      <c r="Z6076" s="19" t="str">
        <f>IFERROR(VLOOKUP(C:C,#REF!,19,FALSE),"0")</f>
        <v>0</v>
      </c>
    </row>
    <row r="6077" spans="1:26" x14ac:dyDescent="0.45">
      <c r="A6077" s="32" t="s">
        <v>268</v>
      </c>
      <c r="B6077" s="32">
        <v>2</v>
      </c>
      <c r="C6077" s="32" t="s">
        <v>18480</v>
      </c>
      <c r="D6077" s="32" t="s">
        <v>3091</v>
      </c>
      <c r="E6077" s="32" t="s">
        <v>18525</v>
      </c>
      <c r="F6077" s="32">
        <v>3</v>
      </c>
      <c r="G6077" s="78" t="s">
        <v>4143</v>
      </c>
      <c r="H6077" s="33" t="s">
        <v>18532</v>
      </c>
      <c r="I6077" s="32" t="s">
        <v>4143</v>
      </c>
      <c r="J6077" s="32" t="s">
        <v>18484</v>
      </c>
      <c r="K6077" s="32" t="s">
        <v>3096</v>
      </c>
      <c r="L6077" s="34">
        <v>61.620692586200001</v>
      </c>
      <c r="M6077" s="34">
        <v>38512.932866399999</v>
      </c>
      <c r="N6077" s="32" t="s">
        <v>18533</v>
      </c>
      <c r="O6077" s="43" t="e">
        <f>VLOOKUP(U:U,#REF!,5,FALSE)</f>
        <v>#REF!</v>
      </c>
      <c r="P6077" s="43" t="e">
        <f>VLOOKUP(U:U,#REF!,4,FALSE)</f>
        <v>#REF!</v>
      </c>
      <c r="Q6077" s="43" t="e">
        <f>VLOOKUP(U:U,#REF!,2,FALSE)</f>
        <v>#REF!</v>
      </c>
      <c r="S6077" s="35" t="str">
        <f>VLOOKUP(G:G,old!G:J,4,FALSE)</f>
        <v>E</v>
      </c>
      <c r="T6077" s="35" t="str">
        <f>VLOOKUP(G:G,old!G:K,5,FALSE)</f>
        <v>DWR</v>
      </c>
      <c r="U6077" s="35" t="str">
        <f>VLOOKUP(G:G,old!G:L,6,FALSE)</f>
        <v>EAST COAST GULF</v>
      </c>
      <c r="V6077" s="43">
        <f>VLOOKUP(G:G,old!G:M,7,FALSE)</f>
        <v>0</v>
      </c>
      <c r="X6077" s="43" t="str">
        <f>IFERROR(VLOOKUP(V:V,#REF!,3,FALSE),"0")</f>
        <v>0</v>
      </c>
      <c r="Y6077" s="19">
        <f t="shared" si="94"/>
        <v>0</v>
      </c>
      <c r="Z6077" s="19" t="str">
        <f>IFERROR(VLOOKUP(C:C,#REF!,19,FALSE),"0")</f>
        <v>0</v>
      </c>
    </row>
    <row r="6078" spans="1:26" x14ac:dyDescent="0.45">
      <c r="A6078" s="32" t="s">
        <v>268</v>
      </c>
      <c r="B6078" s="32">
        <v>2</v>
      </c>
      <c r="C6078" s="32" t="s">
        <v>18480</v>
      </c>
      <c r="D6078" s="32" t="s">
        <v>3091</v>
      </c>
      <c r="E6078" s="32" t="s">
        <v>18534</v>
      </c>
      <c r="F6078" s="32">
        <v>3</v>
      </c>
      <c r="G6078" s="78" t="s">
        <v>9659</v>
      </c>
      <c r="H6078" s="33" t="s">
        <v>18535</v>
      </c>
      <c r="I6078" s="32" t="s">
        <v>8820</v>
      </c>
      <c r="J6078" s="32" t="s">
        <v>18484</v>
      </c>
      <c r="K6078" s="32" t="s">
        <v>3096</v>
      </c>
      <c r="L6078" s="34">
        <v>134.17306881499999</v>
      </c>
      <c r="M6078" s="34">
        <v>83858.168009400004</v>
      </c>
      <c r="N6078" s="32" t="s">
        <v>18536</v>
      </c>
      <c r="O6078" s="43" t="e">
        <f>VLOOKUP(U:U,#REF!,5,FALSE)</f>
        <v>#REF!</v>
      </c>
      <c r="P6078" s="43" t="e">
        <f>VLOOKUP(U:U,#REF!,4,FALSE)</f>
        <v>#REF!</v>
      </c>
      <c r="Q6078" s="43" t="e">
        <f>VLOOKUP(U:U,#REF!,2,FALSE)</f>
        <v>#REF!</v>
      </c>
      <c r="S6078" s="35" t="str">
        <f>VLOOKUP(G:G,old!G:J,4,FALSE)</f>
        <v>E</v>
      </c>
      <c r="T6078" s="35" t="str">
        <f>VLOOKUP(G:G,old!G:K,5,FALSE)</f>
        <v>DWR</v>
      </c>
      <c r="U6078" s="35" t="str">
        <f>VLOOKUP(G:G,old!G:L,6,FALSE)</f>
        <v>EAST COAST GULF</v>
      </c>
      <c r="V6078" s="43">
        <f>VLOOKUP(G:G,old!G:M,7,FALSE)</f>
        <v>0</v>
      </c>
      <c r="X6078" s="43" t="str">
        <f>IFERROR(VLOOKUP(V:V,#REF!,3,FALSE),"0")</f>
        <v>0</v>
      </c>
      <c r="Y6078" s="19">
        <f t="shared" si="94"/>
        <v>0</v>
      </c>
      <c r="Z6078" s="19" t="str">
        <f>IFERROR(VLOOKUP(C:C,#REF!,19,FALSE),"0")</f>
        <v>0</v>
      </c>
    </row>
    <row r="6079" spans="1:26" x14ac:dyDescent="0.45">
      <c r="A6079" s="32" t="s">
        <v>268</v>
      </c>
      <c r="B6079" s="32">
        <v>2</v>
      </c>
      <c r="C6079" s="32" t="s">
        <v>18480</v>
      </c>
      <c r="D6079" s="32" t="s">
        <v>3091</v>
      </c>
      <c r="E6079" s="32" t="s">
        <v>18534</v>
      </c>
      <c r="F6079" s="32">
        <v>3</v>
      </c>
      <c r="G6079" s="78" t="s">
        <v>9659</v>
      </c>
      <c r="H6079" s="33" t="s">
        <v>18537</v>
      </c>
      <c r="I6079" s="32" t="s">
        <v>18538</v>
      </c>
      <c r="J6079" s="32" t="s">
        <v>18484</v>
      </c>
      <c r="K6079" s="32" t="s">
        <v>3096</v>
      </c>
      <c r="L6079" s="34">
        <v>141.18537385299999</v>
      </c>
      <c r="M6079" s="34">
        <v>88240.858658099998</v>
      </c>
      <c r="N6079" s="32" t="s">
        <v>18539</v>
      </c>
      <c r="O6079" s="43" t="e">
        <f>VLOOKUP(U:U,#REF!,5,FALSE)</f>
        <v>#REF!</v>
      </c>
      <c r="P6079" s="43" t="e">
        <f>VLOOKUP(U:U,#REF!,4,FALSE)</f>
        <v>#REF!</v>
      </c>
      <c r="Q6079" s="43" t="e">
        <f>VLOOKUP(U:U,#REF!,2,FALSE)</f>
        <v>#REF!</v>
      </c>
      <c r="S6079" s="35" t="str">
        <f>VLOOKUP(G:G,old!G:J,4,FALSE)</f>
        <v>E</v>
      </c>
      <c r="T6079" s="35" t="str">
        <f>VLOOKUP(G:G,old!G:K,5,FALSE)</f>
        <v>DWR</v>
      </c>
      <c r="U6079" s="35" t="str">
        <f>VLOOKUP(G:G,old!G:L,6,FALSE)</f>
        <v>EAST COAST GULF</v>
      </c>
      <c r="V6079" s="43">
        <f>VLOOKUP(G:G,old!G:M,7,FALSE)</f>
        <v>0</v>
      </c>
      <c r="X6079" s="43" t="str">
        <f>IFERROR(VLOOKUP(V:V,#REF!,3,FALSE),"0")</f>
        <v>0</v>
      </c>
      <c r="Y6079" s="19">
        <f t="shared" si="94"/>
        <v>0</v>
      </c>
      <c r="Z6079" s="19" t="str">
        <f>IFERROR(VLOOKUP(C:C,#REF!,19,FALSE),"0")</f>
        <v>0</v>
      </c>
    </row>
    <row r="6080" spans="1:26" x14ac:dyDescent="0.45">
      <c r="A6080" s="32" t="s">
        <v>268</v>
      </c>
      <c r="B6080" s="32">
        <v>2</v>
      </c>
      <c r="C6080" s="32" t="s">
        <v>18480</v>
      </c>
      <c r="D6080" s="32" t="s">
        <v>3091</v>
      </c>
      <c r="E6080" s="32" t="s">
        <v>18534</v>
      </c>
      <c r="F6080" s="32">
        <v>3</v>
      </c>
      <c r="G6080" s="78" t="s">
        <v>9659</v>
      </c>
      <c r="H6080" s="33" t="s">
        <v>18540</v>
      </c>
      <c r="I6080" s="32" t="s">
        <v>18541</v>
      </c>
      <c r="J6080" s="32" t="s">
        <v>18484</v>
      </c>
      <c r="K6080" s="32" t="s">
        <v>3096</v>
      </c>
      <c r="L6080" s="34">
        <v>54.879539233400003</v>
      </c>
      <c r="M6080" s="34">
        <v>34299.712020899999</v>
      </c>
      <c r="N6080" s="32" t="s">
        <v>18542</v>
      </c>
      <c r="O6080" s="43" t="e">
        <f>VLOOKUP(U:U,#REF!,5,FALSE)</f>
        <v>#REF!</v>
      </c>
      <c r="P6080" s="43" t="e">
        <f>VLOOKUP(U:U,#REF!,4,FALSE)</f>
        <v>#REF!</v>
      </c>
      <c r="Q6080" s="43" t="e">
        <f>VLOOKUP(U:U,#REF!,2,FALSE)</f>
        <v>#REF!</v>
      </c>
      <c r="S6080" s="35" t="str">
        <f>VLOOKUP(G:G,old!G:J,4,FALSE)</f>
        <v>E</v>
      </c>
      <c r="T6080" s="35" t="str">
        <f>VLOOKUP(G:G,old!G:K,5,FALSE)</f>
        <v>DWR</v>
      </c>
      <c r="U6080" s="35" t="str">
        <f>VLOOKUP(G:G,old!G:L,6,FALSE)</f>
        <v>EAST COAST GULF</v>
      </c>
      <c r="V6080" s="43">
        <f>VLOOKUP(G:G,old!G:M,7,FALSE)</f>
        <v>0</v>
      </c>
      <c r="X6080" s="43" t="str">
        <f>IFERROR(VLOOKUP(V:V,#REF!,3,FALSE),"0")</f>
        <v>0</v>
      </c>
      <c r="Y6080" s="19">
        <f t="shared" si="94"/>
        <v>0</v>
      </c>
      <c r="Z6080" s="19" t="str">
        <f>IFERROR(VLOOKUP(C:C,#REF!,19,FALSE),"0")</f>
        <v>0</v>
      </c>
    </row>
    <row r="6081" spans="1:26" x14ac:dyDescent="0.45">
      <c r="A6081" s="32" t="s">
        <v>268</v>
      </c>
      <c r="B6081" s="32">
        <v>2</v>
      </c>
      <c r="C6081" s="32" t="s">
        <v>18480</v>
      </c>
      <c r="D6081" s="32" t="s">
        <v>3091</v>
      </c>
      <c r="E6081" s="32" t="s">
        <v>18543</v>
      </c>
      <c r="F6081" s="32">
        <v>3</v>
      </c>
      <c r="G6081" s="78" t="s">
        <v>18544</v>
      </c>
      <c r="H6081" s="33" t="s">
        <v>18545</v>
      </c>
      <c r="I6081" s="32" t="s">
        <v>18544</v>
      </c>
      <c r="J6081" s="32" t="s">
        <v>18484</v>
      </c>
      <c r="K6081" s="32" t="s">
        <v>3096</v>
      </c>
      <c r="L6081" s="34">
        <v>13.802062737</v>
      </c>
      <c r="M6081" s="34">
        <v>8626.2892106300005</v>
      </c>
      <c r="N6081" s="32" t="s">
        <v>18546</v>
      </c>
      <c r="O6081" s="43" t="e">
        <f>VLOOKUP(U:U,#REF!,5,FALSE)</f>
        <v>#REF!</v>
      </c>
      <c r="P6081" s="43" t="e">
        <f>VLOOKUP(U:U,#REF!,4,FALSE)</f>
        <v>#REF!</v>
      </c>
      <c r="Q6081" s="43" t="e">
        <f>VLOOKUP(U:U,#REF!,2,FALSE)</f>
        <v>#REF!</v>
      </c>
      <c r="S6081" s="35" t="str">
        <f>VLOOKUP(G:G,old!G:J,4,FALSE)</f>
        <v>E</v>
      </c>
      <c r="T6081" s="35" t="str">
        <f>VLOOKUP(G:G,old!G:K,5,FALSE)</f>
        <v>RID_area</v>
      </c>
      <c r="U6081" s="35" t="str">
        <f>VLOOKUP(G:G,old!G:L,6,FALSE)</f>
        <v>EAST COAST GULF</v>
      </c>
      <c r="V6081" s="43">
        <f>VLOOKUP(G:G,old!G:M,7,FALSE)</f>
        <v>0</v>
      </c>
      <c r="X6081" s="43" t="str">
        <f>IFERROR(VLOOKUP(V:V,#REF!,3,FALSE),"0")</f>
        <v>0</v>
      </c>
      <c r="Y6081" s="19">
        <f t="shared" si="94"/>
        <v>0</v>
      </c>
      <c r="Z6081" s="19" t="str">
        <f>IFERROR(VLOOKUP(C:C,#REF!,19,FALSE),"0")</f>
        <v>0</v>
      </c>
    </row>
    <row r="6082" spans="1:26" x14ac:dyDescent="0.45">
      <c r="A6082" s="32" t="s">
        <v>268</v>
      </c>
      <c r="B6082" s="32">
        <v>2</v>
      </c>
      <c r="C6082" s="32" t="s">
        <v>18480</v>
      </c>
      <c r="D6082" s="32" t="s">
        <v>3091</v>
      </c>
      <c r="E6082" s="32" t="s">
        <v>18543</v>
      </c>
      <c r="F6082" s="32">
        <v>3</v>
      </c>
      <c r="G6082" s="78" t="s">
        <v>18544</v>
      </c>
      <c r="H6082" s="33" t="s">
        <v>18547</v>
      </c>
      <c r="I6082" s="32" t="s">
        <v>18548</v>
      </c>
      <c r="J6082" s="32" t="s">
        <v>18484</v>
      </c>
      <c r="K6082" s="32" t="s">
        <v>3096</v>
      </c>
      <c r="L6082" s="34">
        <v>97.779059898300005</v>
      </c>
      <c r="M6082" s="34">
        <v>61111.912436400002</v>
      </c>
      <c r="N6082" s="32" t="s">
        <v>18549</v>
      </c>
      <c r="O6082" s="43" t="e">
        <f>VLOOKUP(U:U,#REF!,5,FALSE)</f>
        <v>#REF!</v>
      </c>
      <c r="P6082" s="43" t="e">
        <f>VLOOKUP(U:U,#REF!,4,FALSE)</f>
        <v>#REF!</v>
      </c>
      <c r="Q6082" s="43" t="e">
        <f>VLOOKUP(U:U,#REF!,2,FALSE)</f>
        <v>#REF!</v>
      </c>
      <c r="S6082" s="35" t="str">
        <f>VLOOKUP(G:G,old!G:J,4,FALSE)</f>
        <v>E</v>
      </c>
      <c r="T6082" s="35" t="str">
        <f>VLOOKUP(G:G,old!G:K,5,FALSE)</f>
        <v>RID_area</v>
      </c>
      <c r="U6082" s="35" t="str">
        <f>VLOOKUP(G:G,old!G:L,6,FALSE)</f>
        <v>EAST COAST GULF</v>
      </c>
      <c r="V6082" s="43">
        <f>VLOOKUP(G:G,old!G:M,7,FALSE)</f>
        <v>0</v>
      </c>
      <c r="X6082" s="43" t="str">
        <f>IFERROR(VLOOKUP(V:V,#REF!,3,FALSE),"0")</f>
        <v>0</v>
      </c>
      <c r="Y6082" s="19">
        <f t="shared" si="94"/>
        <v>0</v>
      </c>
      <c r="Z6082" s="19" t="str">
        <f>IFERROR(VLOOKUP(C:C,#REF!,19,FALSE),"0")</f>
        <v>0</v>
      </c>
    </row>
    <row r="6083" spans="1:26" x14ac:dyDescent="0.45">
      <c r="A6083" s="32" t="s">
        <v>268</v>
      </c>
      <c r="B6083" s="32">
        <v>2</v>
      </c>
      <c r="C6083" s="32" t="s">
        <v>18480</v>
      </c>
      <c r="D6083" s="32" t="s">
        <v>3091</v>
      </c>
      <c r="E6083" s="32" t="s">
        <v>18543</v>
      </c>
      <c r="F6083" s="32">
        <v>3</v>
      </c>
      <c r="G6083" s="78" t="s">
        <v>18544</v>
      </c>
      <c r="H6083" s="33" t="s">
        <v>18550</v>
      </c>
      <c r="I6083" s="32" t="s">
        <v>18551</v>
      </c>
      <c r="J6083" s="32" t="s">
        <v>18484</v>
      </c>
      <c r="K6083" s="32" t="s">
        <v>3096</v>
      </c>
      <c r="L6083" s="34">
        <v>24.641313354099999</v>
      </c>
      <c r="M6083" s="34">
        <v>15400.820846299999</v>
      </c>
      <c r="N6083" s="32" t="s">
        <v>18552</v>
      </c>
      <c r="O6083" s="43" t="e">
        <f>VLOOKUP(U:U,#REF!,5,FALSE)</f>
        <v>#REF!</v>
      </c>
      <c r="P6083" s="43" t="e">
        <f>VLOOKUP(U:U,#REF!,4,FALSE)</f>
        <v>#REF!</v>
      </c>
      <c r="Q6083" s="43" t="e">
        <f>VLOOKUP(U:U,#REF!,2,FALSE)</f>
        <v>#REF!</v>
      </c>
      <c r="S6083" s="35" t="str">
        <f>VLOOKUP(G:G,old!G:J,4,FALSE)</f>
        <v>E</v>
      </c>
      <c r="T6083" s="35" t="str">
        <f>VLOOKUP(G:G,old!G:K,5,FALSE)</f>
        <v>RID_area</v>
      </c>
      <c r="U6083" s="35" t="str">
        <f>VLOOKUP(G:G,old!G:L,6,FALSE)</f>
        <v>EAST COAST GULF</v>
      </c>
      <c r="V6083" s="43">
        <f>VLOOKUP(G:G,old!G:M,7,FALSE)</f>
        <v>0</v>
      </c>
      <c r="X6083" s="43" t="str">
        <f>IFERROR(VLOOKUP(V:V,#REF!,3,FALSE),"0")</f>
        <v>0</v>
      </c>
      <c r="Y6083" s="19">
        <f t="shared" si="94"/>
        <v>0</v>
      </c>
      <c r="Z6083" s="19" t="str">
        <f>IFERROR(VLOOKUP(C:C,#REF!,19,FALSE),"0")</f>
        <v>0</v>
      </c>
    </row>
    <row r="6084" spans="1:26" x14ac:dyDescent="0.45">
      <c r="A6084" s="32" t="s">
        <v>268</v>
      </c>
      <c r="B6084" s="32">
        <v>2</v>
      </c>
      <c r="C6084" s="32" t="s">
        <v>18480</v>
      </c>
      <c r="D6084" s="32" t="s">
        <v>3091</v>
      </c>
      <c r="E6084" s="32" t="s">
        <v>18543</v>
      </c>
      <c r="F6084" s="32">
        <v>3</v>
      </c>
      <c r="G6084" s="78" t="s">
        <v>18544</v>
      </c>
      <c r="H6084" s="33" t="s">
        <v>18553</v>
      </c>
      <c r="I6084" s="32" t="s">
        <v>18554</v>
      </c>
      <c r="J6084" s="32" t="s">
        <v>18484</v>
      </c>
      <c r="K6084" s="32" t="s">
        <v>3096</v>
      </c>
      <c r="L6084" s="34">
        <v>28.7764158204</v>
      </c>
      <c r="M6084" s="34">
        <v>17985.259887699998</v>
      </c>
      <c r="N6084" s="32" t="s">
        <v>18555</v>
      </c>
      <c r="O6084" s="43" t="e">
        <f>VLOOKUP(U:U,#REF!,5,FALSE)</f>
        <v>#REF!</v>
      </c>
      <c r="P6084" s="43" t="e">
        <f>VLOOKUP(U:U,#REF!,4,FALSE)</f>
        <v>#REF!</v>
      </c>
      <c r="Q6084" s="43" t="e">
        <f>VLOOKUP(U:U,#REF!,2,FALSE)</f>
        <v>#REF!</v>
      </c>
      <c r="S6084" s="35" t="str">
        <f>VLOOKUP(G:G,old!G:J,4,FALSE)</f>
        <v>E</v>
      </c>
      <c r="T6084" s="35" t="str">
        <f>VLOOKUP(G:G,old!G:K,5,FALSE)</f>
        <v>RID_area</v>
      </c>
      <c r="U6084" s="35" t="str">
        <f>VLOOKUP(G:G,old!G:L,6,FALSE)</f>
        <v>EAST COAST GULF</v>
      </c>
      <c r="V6084" s="43">
        <f>VLOOKUP(G:G,old!G:M,7,FALSE)</f>
        <v>0</v>
      </c>
      <c r="X6084" s="43" t="str">
        <f>IFERROR(VLOOKUP(V:V,#REF!,3,FALSE),"0")</f>
        <v>0</v>
      </c>
      <c r="Y6084" s="19">
        <f t="shared" ref="Y6084:Y6147" si="95">X6084*1</f>
        <v>0</v>
      </c>
      <c r="Z6084" s="19" t="str">
        <f>IFERROR(VLOOKUP(C:C,#REF!,19,FALSE),"0")</f>
        <v>0</v>
      </c>
    </row>
    <row r="6085" spans="1:26" x14ac:dyDescent="0.45">
      <c r="A6085" s="32" t="s">
        <v>268</v>
      </c>
      <c r="B6085" s="32">
        <v>2</v>
      </c>
      <c r="C6085" s="32" t="s">
        <v>18480</v>
      </c>
      <c r="D6085" s="32" t="s">
        <v>3091</v>
      </c>
      <c r="E6085" s="32" t="s">
        <v>18543</v>
      </c>
      <c r="F6085" s="32">
        <v>3</v>
      </c>
      <c r="G6085" s="78" t="s">
        <v>18544</v>
      </c>
      <c r="H6085" s="33" t="s">
        <v>18556</v>
      </c>
      <c r="I6085" s="32" t="s">
        <v>18557</v>
      </c>
      <c r="J6085" s="32" t="s">
        <v>18484</v>
      </c>
      <c r="K6085" s="32" t="s">
        <v>3096</v>
      </c>
      <c r="L6085" s="34">
        <v>116.478548143</v>
      </c>
      <c r="M6085" s="34">
        <v>72799.092589399996</v>
      </c>
      <c r="N6085" s="32" t="s">
        <v>18558</v>
      </c>
      <c r="O6085" s="43" t="e">
        <f>VLOOKUP(U:U,#REF!,5,FALSE)</f>
        <v>#REF!</v>
      </c>
      <c r="P6085" s="43" t="e">
        <f>VLOOKUP(U:U,#REF!,4,FALSE)</f>
        <v>#REF!</v>
      </c>
      <c r="Q6085" s="43" t="e">
        <f>VLOOKUP(U:U,#REF!,2,FALSE)</f>
        <v>#REF!</v>
      </c>
      <c r="S6085" s="35" t="str">
        <f>VLOOKUP(G:G,old!G:J,4,FALSE)</f>
        <v>E</v>
      </c>
      <c r="T6085" s="35" t="str">
        <f>VLOOKUP(G:G,old!G:K,5,FALSE)</f>
        <v>RID_area</v>
      </c>
      <c r="U6085" s="35" t="str">
        <f>VLOOKUP(G:G,old!G:L,6,FALSE)</f>
        <v>EAST COAST GULF</v>
      </c>
      <c r="V6085" s="43">
        <f>VLOOKUP(G:G,old!G:M,7,FALSE)</f>
        <v>0</v>
      </c>
      <c r="X6085" s="43" t="str">
        <f>IFERROR(VLOOKUP(V:V,#REF!,3,FALSE),"0")</f>
        <v>0</v>
      </c>
      <c r="Y6085" s="19">
        <f t="shared" si="95"/>
        <v>0</v>
      </c>
      <c r="Z6085" s="19" t="str">
        <f>IFERROR(VLOOKUP(C:C,#REF!,19,FALSE),"0")</f>
        <v>0</v>
      </c>
    </row>
    <row r="6086" spans="1:26" x14ac:dyDescent="0.45">
      <c r="A6086" s="32" t="s">
        <v>268</v>
      </c>
      <c r="B6086" s="32">
        <v>2</v>
      </c>
      <c r="C6086" s="32" t="s">
        <v>18480</v>
      </c>
      <c r="D6086" s="32" t="s">
        <v>3091</v>
      </c>
      <c r="E6086" s="32" t="s">
        <v>18543</v>
      </c>
      <c r="F6086" s="32">
        <v>3</v>
      </c>
      <c r="G6086" s="78" t="s">
        <v>18544</v>
      </c>
      <c r="H6086" s="33" t="s">
        <v>18559</v>
      </c>
      <c r="I6086" s="32" t="s">
        <v>2869</v>
      </c>
      <c r="J6086" s="32" t="s">
        <v>18484</v>
      </c>
      <c r="K6086" s="32" t="s">
        <v>3096</v>
      </c>
      <c r="L6086" s="34">
        <v>143.22530928</v>
      </c>
      <c r="M6086" s="34">
        <v>89515.818299999999</v>
      </c>
      <c r="N6086" s="32" t="s">
        <v>18560</v>
      </c>
      <c r="O6086" s="43" t="e">
        <f>VLOOKUP(U:U,#REF!,5,FALSE)</f>
        <v>#REF!</v>
      </c>
      <c r="P6086" s="43" t="e">
        <f>VLOOKUP(U:U,#REF!,4,FALSE)</f>
        <v>#REF!</v>
      </c>
      <c r="Q6086" s="43" t="e">
        <f>VLOOKUP(U:U,#REF!,2,FALSE)</f>
        <v>#REF!</v>
      </c>
      <c r="S6086" s="35" t="str">
        <f>VLOOKUP(G:G,old!G:J,4,FALSE)</f>
        <v>E</v>
      </c>
      <c r="T6086" s="35" t="str">
        <f>VLOOKUP(G:G,old!G:K,5,FALSE)</f>
        <v>RID_area</v>
      </c>
      <c r="U6086" s="35" t="str">
        <f>VLOOKUP(G:G,old!G:L,6,FALSE)</f>
        <v>EAST COAST GULF</v>
      </c>
      <c r="V6086" s="43">
        <f>VLOOKUP(G:G,old!G:M,7,FALSE)</f>
        <v>0</v>
      </c>
      <c r="X6086" s="43" t="str">
        <f>IFERROR(VLOOKUP(V:V,#REF!,3,FALSE),"0")</f>
        <v>0</v>
      </c>
      <c r="Y6086" s="19">
        <f t="shared" si="95"/>
        <v>0</v>
      </c>
      <c r="Z6086" s="19" t="str">
        <f>IFERROR(VLOOKUP(C:C,#REF!,19,FALSE),"0")</f>
        <v>0</v>
      </c>
    </row>
    <row r="6087" spans="1:26" x14ac:dyDescent="0.45">
      <c r="A6087" s="32" t="s">
        <v>268</v>
      </c>
      <c r="B6087" s="32">
        <v>2</v>
      </c>
      <c r="C6087" s="32" t="s">
        <v>18480</v>
      </c>
      <c r="D6087" s="32" t="s">
        <v>3091</v>
      </c>
      <c r="E6087" s="32" t="s">
        <v>18543</v>
      </c>
      <c r="F6087" s="32">
        <v>3</v>
      </c>
      <c r="G6087" s="78" t="s">
        <v>18544</v>
      </c>
      <c r="H6087" s="33" t="s">
        <v>18561</v>
      </c>
      <c r="I6087" s="32" t="s">
        <v>18562</v>
      </c>
      <c r="J6087" s="32" t="s">
        <v>18484</v>
      </c>
      <c r="K6087" s="32" t="s">
        <v>3096</v>
      </c>
      <c r="L6087" s="34">
        <v>50.251290461899998</v>
      </c>
      <c r="M6087" s="34">
        <v>31407.056538699999</v>
      </c>
      <c r="N6087" s="32" t="s">
        <v>18563</v>
      </c>
      <c r="O6087" s="43" t="e">
        <f>VLOOKUP(U:U,#REF!,5,FALSE)</f>
        <v>#REF!</v>
      </c>
      <c r="P6087" s="43" t="e">
        <f>VLOOKUP(U:U,#REF!,4,FALSE)</f>
        <v>#REF!</v>
      </c>
      <c r="Q6087" s="43" t="e">
        <f>VLOOKUP(U:U,#REF!,2,FALSE)</f>
        <v>#REF!</v>
      </c>
      <c r="S6087" s="35" t="str">
        <f>VLOOKUP(G:G,old!G:J,4,FALSE)</f>
        <v>E</v>
      </c>
      <c r="T6087" s="35" t="str">
        <f>VLOOKUP(G:G,old!G:K,5,FALSE)</f>
        <v>RID_area</v>
      </c>
      <c r="U6087" s="35" t="str">
        <f>VLOOKUP(G:G,old!G:L,6,FALSE)</f>
        <v>EAST COAST GULF</v>
      </c>
      <c r="V6087" s="43">
        <f>VLOOKUP(G:G,old!G:M,7,FALSE)</f>
        <v>0</v>
      </c>
      <c r="X6087" s="43" t="str">
        <f>IFERROR(VLOOKUP(V:V,#REF!,3,FALSE),"0")</f>
        <v>0</v>
      </c>
      <c r="Y6087" s="19">
        <f t="shared" si="95"/>
        <v>0</v>
      </c>
      <c r="Z6087" s="19" t="str">
        <f>IFERROR(VLOOKUP(C:C,#REF!,19,FALSE),"0")</f>
        <v>0</v>
      </c>
    </row>
    <row r="6088" spans="1:26" x14ac:dyDescent="0.45">
      <c r="A6088" s="32" t="s">
        <v>268</v>
      </c>
      <c r="B6088" s="32">
        <v>2</v>
      </c>
      <c r="C6088" s="32" t="s">
        <v>18480</v>
      </c>
      <c r="D6088" s="32" t="s">
        <v>3091</v>
      </c>
      <c r="E6088" s="32" t="s">
        <v>18564</v>
      </c>
      <c r="F6088" s="32">
        <v>3</v>
      </c>
      <c r="G6088" s="78" t="s">
        <v>18565</v>
      </c>
      <c r="H6088" s="33" t="s">
        <v>18566</v>
      </c>
      <c r="I6088" s="32" t="s">
        <v>18565</v>
      </c>
      <c r="J6088" s="32" t="s">
        <v>18484</v>
      </c>
      <c r="K6088" s="32" t="s">
        <v>3096</v>
      </c>
      <c r="L6088" s="34">
        <v>74.625593769899993</v>
      </c>
      <c r="M6088" s="34">
        <v>46640.9961062</v>
      </c>
      <c r="N6088" s="32" t="s">
        <v>18567</v>
      </c>
      <c r="O6088" s="43" t="e">
        <f>VLOOKUP(U:U,#REF!,5,FALSE)</f>
        <v>#REF!</v>
      </c>
      <c r="P6088" s="43" t="e">
        <f>VLOOKUP(U:U,#REF!,4,FALSE)</f>
        <v>#REF!</v>
      </c>
      <c r="Q6088" s="43" t="e">
        <f>VLOOKUP(U:U,#REF!,2,FALSE)</f>
        <v>#REF!</v>
      </c>
      <c r="S6088" s="35" t="str">
        <f>VLOOKUP(G:G,old!G:J,4,FALSE)</f>
        <v>E</v>
      </c>
      <c r="T6088" s="35" t="str">
        <f>VLOOKUP(G:G,old!G:K,5,FALSE)</f>
        <v>DWR</v>
      </c>
      <c r="U6088" s="35" t="str">
        <f>VLOOKUP(G:G,old!G:L,6,FALSE)</f>
        <v>EAST COAST GULF</v>
      </c>
      <c r="V6088" s="43">
        <f>VLOOKUP(G:G,old!G:M,7,FALSE)</f>
        <v>0</v>
      </c>
      <c r="X6088" s="43" t="str">
        <f>IFERROR(VLOOKUP(V:V,#REF!,3,FALSE),"0")</f>
        <v>0</v>
      </c>
      <c r="Y6088" s="19">
        <f t="shared" si="95"/>
        <v>0</v>
      </c>
      <c r="Z6088" s="19" t="str">
        <f>IFERROR(VLOOKUP(C:C,#REF!,19,FALSE),"0")</f>
        <v>0</v>
      </c>
    </row>
    <row r="6089" spans="1:26" x14ac:dyDescent="0.45">
      <c r="A6089" s="32" t="s">
        <v>268</v>
      </c>
      <c r="B6089" s="32">
        <v>2</v>
      </c>
      <c r="C6089" s="32" t="s">
        <v>18480</v>
      </c>
      <c r="D6089" s="32" t="s">
        <v>3091</v>
      </c>
      <c r="E6089" s="32" t="s">
        <v>18564</v>
      </c>
      <c r="F6089" s="32">
        <v>3</v>
      </c>
      <c r="G6089" s="78" t="s">
        <v>18565</v>
      </c>
      <c r="H6089" s="33" t="s">
        <v>18568</v>
      </c>
      <c r="I6089" s="32" t="s">
        <v>18569</v>
      </c>
      <c r="J6089" s="32" t="s">
        <v>18484</v>
      </c>
      <c r="K6089" s="32" t="s">
        <v>3096</v>
      </c>
      <c r="L6089" s="34">
        <v>63.222098555400002</v>
      </c>
      <c r="M6089" s="34">
        <v>39513.811597100001</v>
      </c>
      <c r="N6089" s="32" t="s">
        <v>18570</v>
      </c>
      <c r="O6089" s="43" t="e">
        <f>VLOOKUP(U:U,#REF!,5,FALSE)</f>
        <v>#REF!</v>
      </c>
      <c r="P6089" s="43" t="e">
        <f>VLOOKUP(U:U,#REF!,4,FALSE)</f>
        <v>#REF!</v>
      </c>
      <c r="Q6089" s="43" t="e">
        <f>VLOOKUP(U:U,#REF!,2,FALSE)</f>
        <v>#REF!</v>
      </c>
      <c r="S6089" s="35" t="str">
        <f>VLOOKUP(G:G,old!G:J,4,FALSE)</f>
        <v>E</v>
      </c>
      <c r="T6089" s="35" t="str">
        <f>VLOOKUP(G:G,old!G:K,5,FALSE)</f>
        <v>DWR</v>
      </c>
      <c r="U6089" s="35" t="str">
        <f>VLOOKUP(G:G,old!G:L,6,FALSE)</f>
        <v>EAST COAST GULF</v>
      </c>
      <c r="V6089" s="43">
        <f>VLOOKUP(G:G,old!G:M,7,FALSE)</f>
        <v>0</v>
      </c>
      <c r="X6089" s="43" t="str">
        <f>IFERROR(VLOOKUP(V:V,#REF!,3,FALSE),"0")</f>
        <v>0</v>
      </c>
      <c r="Y6089" s="19">
        <f t="shared" si="95"/>
        <v>0</v>
      </c>
      <c r="Z6089" s="19" t="str">
        <f>IFERROR(VLOOKUP(C:C,#REF!,19,FALSE),"0")</f>
        <v>0</v>
      </c>
    </row>
    <row r="6090" spans="1:26" x14ac:dyDescent="0.45">
      <c r="A6090" s="32" t="s">
        <v>268</v>
      </c>
      <c r="B6090" s="32">
        <v>2</v>
      </c>
      <c r="C6090" s="32" t="s">
        <v>18480</v>
      </c>
      <c r="D6090" s="32" t="s">
        <v>3091</v>
      </c>
      <c r="E6090" s="32" t="s">
        <v>18564</v>
      </c>
      <c r="F6090" s="32">
        <v>3</v>
      </c>
      <c r="G6090" s="78" t="s">
        <v>18565</v>
      </c>
      <c r="H6090" s="33" t="s">
        <v>18571</v>
      </c>
      <c r="I6090" s="32" t="s">
        <v>4064</v>
      </c>
      <c r="J6090" s="32" t="s">
        <v>18484</v>
      </c>
      <c r="K6090" s="32" t="s">
        <v>3096</v>
      </c>
      <c r="L6090" s="34">
        <v>77.882855593000002</v>
      </c>
      <c r="M6090" s="34">
        <v>48676.784745600002</v>
      </c>
      <c r="N6090" s="32" t="s">
        <v>18572</v>
      </c>
      <c r="O6090" s="43" t="e">
        <f>VLOOKUP(U:U,#REF!,5,FALSE)</f>
        <v>#REF!</v>
      </c>
      <c r="P6090" s="43" t="e">
        <f>VLOOKUP(U:U,#REF!,4,FALSE)</f>
        <v>#REF!</v>
      </c>
      <c r="Q6090" s="43" t="e">
        <f>VLOOKUP(U:U,#REF!,2,FALSE)</f>
        <v>#REF!</v>
      </c>
      <c r="S6090" s="35" t="str">
        <f>VLOOKUP(G:G,old!G:J,4,FALSE)</f>
        <v>E</v>
      </c>
      <c r="T6090" s="35" t="str">
        <f>VLOOKUP(G:G,old!G:K,5,FALSE)</f>
        <v>DWR</v>
      </c>
      <c r="U6090" s="35" t="str">
        <f>VLOOKUP(G:G,old!G:L,6,FALSE)</f>
        <v>EAST COAST GULF</v>
      </c>
      <c r="V6090" s="43">
        <f>VLOOKUP(G:G,old!G:M,7,FALSE)</f>
        <v>0</v>
      </c>
      <c r="X6090" s="43" t="str">
        <f>IFERROR(VLOOKUP(V:V,#REF!,3,FALSE),"0")</f>
        <v>0</v>
      </c>
      <c r="Y6090" s="19">
        <f t="shared" si="95"/>
        <v>0</v>
      </c>
      <c r="Z6090" s="19" t="str">
        <f>IFERROR(VLOOKUP(C:C,#REF!,19,FALSE),"0")</f>
        <v>0</v>
      </c>
    </row>
    <row r="6091" spans="1:26" x14ac:dyDescent="0.45">
      <c r="A6091" s="32" t="s">
        <v>268</v>
      </c>
      <c r="B6091" s="32">
        <v>2</v>
      </c>
      <c r="C6091" s="32" t="s">
        <v>18480</v>
      </c>
      <c r="D6091" s="32" t="s">
        <v>3091</v>
      </c>
      <c r="E6091" s="32" t="s">
        <v>18564</v>
      </c>
      <c r="F6091" s="32">
        <v>3</v>
      </c>
      <c r="G6091" s="78" t="s">
        <v>18565</v>
      </c>
      <c r="H6091" s="33" t="s">
        <v>18573</v>
      </c>
      <c r="I6091" s="32" t="s">
        <v>18574</v>
      </c>
      <c r="J6091" s="32" t="s">
        <v>18484</v>
      </c>
      <c r="K6091" s="32" t="s">
        <v>3096</v>
      </c>
      <c r="L6091" s="34">
        <v>95.524311019500004</v>
      </c>
      <c r="M6091" s="34">
        <v>59702.694387199997</v>
      </c>
      <c r="N6091" s="32" t="s">
        <v>18575</v>
      </c>
      <c r="O6091" s="43" t="e">
        <f>VLOOKUP(U:U,#REF!,5,FALSE)</f>
        <v>#REF!</v>
      </c>
      <c r="P6091" s="43" t="e">
        <f>VLOOKUP(U:U,#REF!,4,FALSE)</f>
        <v>#REF!</v>
      </c>
      <c r="Q6091" s="43" t="e">
        <f>VLOOKUP(U:U,#REF!,2,FALSE)</f>
        <v>#REF!</v>
      </c>
      <c r="S6091" s="35" t="str">
        <f>VLOOKUP(G:G,old!G:J,4,FALSE)</f>
        <v>E</v>
      </c>
      <c r="T6091" s="35" t="str">
        <f>VLOOKUP(G:G,old!G:K,5,FALSE)</f>
        <v>DWR</v>
      </c>
      <c r="U6091" s="35" t="str">
        <f>VLOOKUP(G:G,old!G:L,6,FALSE)</f>
        <v>EAST COAST GULF</v>
      </c>
      <c r="V6091" s="43">
        <f>VLOOKUP(G:G,old!G:M,7,FALSE)</f>
        <v>0</v>
      </c>
      <c r="X6091" s="43" t="str">
        <f>IFERROR(VLOOKUP(V:V,#REF!,3,FALSE),"0")</f>
        <v>0</v>
      </c>
      <c r="Y6091" s="19">
        <f t="shared" si="95"/>
        <v>0</v>
      </c>
      <c r="Z6091" s="19" t="str">
        <f>IFERROR(VLOOKUP(C:C,#REF!,19,FALSE),"0")</f>
        <v>0</v>
      </c>
    </row>
    <row r="6092" spans="1:26" x14ac:dyDescent="0.45">
      <c r="A6092" s="32" t="s">
        <v>268</v>
      </c>
      <c r="B6092" s="32">
        <v>2</v>
      </c>
      <c r="C6092" s="32" t="s">
        <v>18480</v>
      </c>
      <c r="D6092" s="32" t="s">
        <v>3091</v>
      </c>
      <c r="E6092" s="32" t="s">
        <v>18564</v>
      </c>
      <c r="F6092" s="32">
        <v>3</v>
      </c>
      <c r="G6092" s="78" t="s">
        <v>18565</v>
      </c>
      <c r="H6092" s="33" t="s">
        <v>18576</v>
      </c>
      <c r="I6092" s="32" t="s">
        <v>18577</v>
      </c>
      <c r="J6092" s="32" t="s">
        <v>18484</v>
      </c>
      <c r="K6092" s="32" t="s">
        <v>3096</v>
      </c>
      <c r="L6092" s="34">
        <v>96.7324840096</v>
      </c>
      <c r="M6092" s="34">
        <v>60457.802506</v>
      </c>
      <c r="N6092" s="32" t="s">
        <v>18578</v>
      </c>
      <c r="O6092" s="43" t="e">
        <f>VLOOKUP(U:U,#REF!,5,FALSE)</f>
        <v>#REF!</v>
      </c>
      <c r="P6092" s="43" t="e">
        <f>VLOOKUP(U:U,#REF!,4,FALSE)</f>
        <v>#REF!</v>
      </c>
      <c r="Q6092" s="43" t="e">
        <f>VLOOKUP(U:U,#REF!,2,FALSE)</f>
        <v>#REF!</v>
      </c>
      <c r="S6092" s="35" t="str">
        <f>VLOOKUP(G:G,old!G:J,4,FALSE)</f>
        <v>E</v>
      </c>
      <c r="T6092" s="35" t="str">
        <f>VLOOKUP(G:G,old!G:K,5,FALSE)</f>
        <v>DWR</v>
      </c>
      <c r="U6092" s="35" t="str">
        <f>VLOOKUP(G:G,old!G:L,6,FALSE)</f>
        <v>EAST COAST GULF</v>
      </c>
      <c r="V6092" s="43">
        <f>VLOOKUP(G:G,old!G:M,7,FALSE)</f>
        <v>0</v>
      </c>
      <c r="X6092" s="43" t="str">
        <f>IFERROR(VLOOKUP(V:V,#REF!,3,FALSE),"0")</f>
        <v>0</v>
      </c>
      <c r="Y6092" s="19">
        <f t="shared" si="95"/>
        <v>0</v>
      </c>
      <c r="Z6092" s="19" t="str">
        <f>IFERROR(VLOOKUP(C:C,#REF!,19,FALSE),"0")</f>
        <v>0</v>
      </c>
    </row>
    <row r="6093" spans="1:26" x14ac:dyDescent="0.45">
      <c r="A6093" s="32" t="s">
        <v>268</v>
      </c>
      <c r="B6093" s="32">
        <v>2</v>
      </c>
      <c r="C6093" s="32" t="s">
        <v>18480</v>
      </c>
      <c r="D6093" s="32" t="s">
        <v>3091</v>
      </c>
      <c r="E6093" s="32" t="s">
        <v>18564</v>
      </c>
      <c r="F6093" s="32">
        <v>3</v>
      </c>
      <c r="G6093" s="78" t="s">
        <v>18565</v>
      </c>
      <c r="H6093" s="33" t="s">
        <v>18579</v>
      </c>
      <c r="I6093" s="32" t="s">
        <v>18580</v>
      </c>
      <c r="J6093" s="32" t="s">
        <v>18484</v>
      </c>
      <c r="K6093" s="32" t="s">
        <v>3096</v>
      </c>
      <c r="L6093" s="34">
        <v>123.223291016</v>
      </c>
      <c r="M6093" s="34">
        <v>77014.556884999998</v>
      </c>
      <c r="N6093" s="32" t="s">
        <v>18581</v>
      </c>
      <c r="O6093" s="43" t="e">
        <f>VLOOKUP(U:U,#REF!,5,FALSE)</f>
        <v>#REF!</v>
      </c>
      <c r="P6093" s="43" t="e">
        <f>VLOOKUP(U:U,#REF!,4,FALSE)</f>
        <v>#REF!</v>
      </c>
      <c r="Q6093" s="43" t="e">
        <f>VLOOKUP(U:U,#REF!,2,FALSE)</f>
        <v>#REF!</v>
      </c>
      <c r="S6093" s="35" t="str">
        <f>VLOOKUP(G:G,old!G:J,4,FALSE)</f>
        <v>E</v>
      </c>
      <c r="T6093" s="35" t="str">
        <f>VLOOKUP(G:G,old!G:K,5,FALSE)</f>
        <v>DWR</v>
      </c>
      <c r="U6093" s="35" t="str">
        <f>VLOOKUP(G:G,old!G:L,6,FALSE)</f>
        <v>EAST COAST GULF</v>
      </c>
      <c r="V6093" s="43">
        <f>VLOOKUP(G:G,old!G:M,7,FALSE)</f>
        <v>0</v>
      </c>
      <c r="X6093" s="43" t="str">
        <f>IFERROR(VLOOKUP(V:V,#REF!,3,FALSE),"0")</f>
        <v>0</v>
      </c>
      <c r="Y6093" s="19">
        <f t="shared" si="95"/>
        <v>0</v>
      </c>
      <c r="Z6093" s="19" t="str">
        <f>IFERROR(VLOOKUP(C:C,#REF!,19,FALSE),"0")</f>
        <v>0</v>
      </c>
    </row>
    <row r="6094" spans="1:26" x14ac:dyDescent="0.45">
      <c r="A6094" s="32" t="s">
        <v>268</v>
      </c>
      <c r="B6094" s="32">
        <v>2</v>
      </c>
      <c r="C6094" s="32" t="s">
        <v>18480</v>
      </c>
      <c r="D6094" s="32" t="s">
        <v>3091</v>
      </c>
      <c r="E6094" s="32" t="s">
        <v>18582</v>
      </c>
      <c r="F6094" s="32">
        <v>3</v>
      </c>
      <c r="G6094" s="78" t="s">
        <v>2617</v>
      </c>
      <c r="H6094" s="33" t="s">
        <v>18583</v>
      </c>
      <c r="I6094" s="32" t="s">
        <v>2617</v>
      </c>
      <c r="J6094" s="32" t="s">
        <v>18484</v>
      </c>
      <c r="K6094" s="32" t="s">
        <v>3096</v>
      </c>
      <c r="L6094" s="34">
        <v>52.088105331999998</v>
      </c>
      <c r="M6094" s="34">
        <v>32555.0658325</v>
      </c>
      <c r="N6094" s="32" t="s">
        <v>18584</v>
      </c>
      <c r="O6094" s="43" t="e">
        <f>VLOOKUP(U:U,#REF!,5,FALSE)</f>
        <v>#REF!</v>
      </c>
      <c r="P6094" s="43" t="e">
        <f>VLOOKUP(U:U,#REF!,4,FALSE)</f>
        <v>#REF!</v>
      </c>
      <c r="Q6094" s="43" t="e">
        <f>VLOOKUP(U:U,#REF!,2,FALSE)</f>
        <v>#REF!</v>
      </c>
      <c r="S6094" s="35" t="str">
        <f>VLOOKUP(G:G,old!G:J,4,FALSE)</f>
        <v>E</v>
      </c>
      <c r="T6094" s="35" t="str">
        <f>VLOOKUP(G:G,old!G:K,5,FALSE)</f>
        <v>DWR</v>
      </c>
      <c r="U6094" s="35" t="str">
        <f>VLOOKUP(G:G,old!G:L,6,FALSE)</f>
        <v>EAST COAST GULF</v>
      </c>
      <c r="V6094" s="43">
        <f>VLOOKUP(G:G,old!G:M,7,FALSE)</f>
        <v>0</v>
      </c>
      <c r="X6094" s="43" t="str">
        <f>IFERROR(VLOOKUP(V:V,#REF!,3,FALSE),"0")</f>
        <v>0</v>
      </c>
      <c r="Y6094" s="19">
        <f t="shared" si="95"/>
        <v>0</v>
      </c>
      <c r="Z6094" s="19" t="str">
        <f>IFERROR(VLOOKUP(C:C,#REF!,19,FALSE),"0")</f>
        <v>0</v>
      </c>
    </row>
    <row r="6095" spans="1:26" x14ac:dyDescent="0.45">
      <c r="A6095" s="32" t="s">
        <v>268</v>
      </c>
      <c r="B6095" s="32">
        <v>2</v>
      </c>
      <c r="C6095" s="32" t="s">
        <v>18480</v>
      </c>
      <c r="D6095" s="32" t="s">
        <v>3091</v>
      </c>
      <c r="E6095" s="32" t="s">
        <v>18582</v>
      </c>
      <c r="F6095" s="32">
        <v>3</v>
      </c>
      <c r="G6095" s="78" t="s">
        <v>2617</v>
      </c>
      <c r="H6095" s="33" t="s">
        <v>18585</v>
      </c>
      <c r="I6095" s="32" t="s">
        <v>18586</v>
      </c>
      <c r="J6095" s="32" t="s">
        <v>18484</v>
      </c>
      <c r="K6095" s="32" t="s">
        <v>3096</v>
      </c>
      <c r="L6095" s="34">
        <v>55.549070098100003</v>
      </c>
      <c r="M6095" s="34">
        <v>34718.168811299998</v>
      </c>
      <c r="N6095" s="32" t="s">
        <v>18587</v>
      </c>
      <c r="O6095" s="43" t="e">
        <f>VLOOKUP(U:U,#REF!,5,FALSE)</f>
        <v>#REF!</v>
      </c>
      <c r="P6095" s="43" t="e">
        <f>VLOOKUP(U:U,#REF!,4,FALSE)</f>
        <v>#REF!</v>
      </c>
      <c r="Q6095" s="43" t="e">
        <f>VLOOKUP(U:U,#REF!,2,FALSE)</f>
        <v>#REF!</v>
      </c>
      <c r="S6095" s="35" t="str">
        <f>VLOOKUP(G:G,old!G:J,4,FALSE)</f>
        <v>E</v>
      </c>
      <c r="T6095" s="35" t="str">
        <f>VLOOKUP(G:G,old!G:K,5,FALSE)</f>
        <v>DWR</v>
      </c>
      <c r="U6095" s="35" t="str">
        <f>VLOOKUP(G:G,old!G:L,6,FALSE)</f>
        <v>EAST COAST GULF</v>
      </c>
      <c r="V6095" s="43">
        <f>VLOOKUP(G:G,old!G:M,7,FALSE)</f>
        <v>0</v>
      </c>
      <c r="X6095" s="43" t="str">
        <f>IFERROR(VLOOKUP(V:V,#REF!,3,FALSE),"0")</f>
        <v>0</v>
      </c>
      <c r="Y6095" s="19">
        <f t="shared" si="95"/>
        <v>0</v>
      </c>
      <c r="Z6095" s="19" t="str">
        <f>IFERROR(VLOOKUP(C:C,#REF!,19,FALSE),"0")</f>
        <v>0</v>
      </c>
    </row>
    <row r="6096" spans="1:26" x14ac:dyDescent="0.45">
      <c r="A6096" s="32" t="s">
        <v>268</v>
      </c>
      <c r="B6096" s="32">
        <v>2</v>
      </c>
      <c r="C6096" s="32" t="s">
        <v>18480</v>
      </c>
      <c r="D6096" s="32" t="s">
        <v>3091</v>
      </c>
      <c r="E6096" s="32" t="s">
        <v>18582</v>
      </c>
      <c r="F6096" s="32">
        <v>3</v>
      </c>
      <c r="G6096" s="78" t="s">
        <v>2617</v>
      </c>
      <c r="H6096" s="33" t="s">
        <v>18588</v>
      </c>
      <c r="I6096" s="32" t="s">
        <v>18589</v>
      </c>
      <c r="J6096" s="32" t="s">
        <v>18484</v>
      </c>
      <c r="K6096" s="32" t="s">
        <v>3096</v>
      </c>
      <c r="L6096" s="34">
        <v>54.033106619599998</v>
      </c>
      <c r="M6096" s="34">
        <v>33770.691637199998</v>
      </c>
      <c r="N6096" s="32" t="s">
        <v>18590</v>
      </c>
      <c r="O6096" s="43" t="e">
        <f>VLOOKUP(U:U,#REF!,5,FALSE)</f>
        <v>#REF!</v>
      </c>
      <c r="P6096" s="43" t="e">
        <f>VLOOKUP(U:U,#REF!,4,FALSE)</f>
        <v>#REF!</v>
      </c>
      <c r="Q6096" s="43" t="e">
        <f>VLOOKUP(U:U,#REF!,2,FALSE)</f>
        <v>#REF!</v>
      </c>
      <c r="S6096" s="35" t="str">
        <f>VLOOKUP(G:G,old!G:J,4,FALSE)</f>
        <v>E</v>
      </c>
      <c r="T6096" s="35" t="str">
        <f>VLOOKUP(G:G,old!G:K,5,FALSE)</f>
        <v>DWR</v>
      </c>
      <c r="U6096" s="35" t="str">
        <f>VLOOKUP(G:G,old!G:L,6,FALSE)</f>
        <v>EAST COAST GULF</v>
      </c>
      <c r="V6096" s="43">
        <f>VLOOKUP(G:G,old!G:M,7,FALSE)</f>
        <v>0</v>
      </c>
      <c r="X6096" s="43" t="str">
        <f>IFERROR(VLOOKUP(V:V,#REF!,3,FALSE),"0")</f>
        <v>0</v>
      </c>
      <c r="Y6096" s="19">
        <f t="shared" si="95"/>
        <v>0</v>
      </c>
      <c r="Z6096" s="19" t="str">
        <f>IFERROR(VLOOKUP(C:C,#REF!,19,FALSE),"0")</f>
        <v>0</v>
      </c>
    </row>
    <row r="6097" spans="1:26" x14ac:dyDescent="0.45">
      <c r="A6097" s="32" t="s">
        <v>268</v>
      </c>
      <c r="B6097" s="32">
        <v>2</v>
      </c>
      <c r="C6097" s="32" t="s">
        <v>18480</v>
      </c>
      <c r="D6097" s="32" t="s">
        <v>3091</v>
      </c>
      <c r="E6097" s="32" t="s">
        <v>18582</v>
      </c>
      <c r="F6097" s="32">
        <v>3</v>
      </c>
      <c r="G6097" s="78" t="s">
        <v>2617</v>
      </c>
      <c r="H6097" s="33" t="s">
        <v>18591</v>
      </c>
      <c r="I6097" s="32" t="s">
        <v>18592</v>
      </c>
      <c r="J6097" s="32" t="s">
        <v>18484</v>
      </c>
      <c r="K6097" s="32" t="s">
        <v>3096</v>
      </c>
      <c r="L6097" s="34">
        <v>71.621488741199997</v>
      </c>
      <c r="M6097" s="34">
        <v>44763.430463199998</v>
      </c>
      <c r="N6097" s="32" t="s">
        <v>18593</v>
      </c>
      <c r="O6097" s="43" t="e">
        <f>VLOOKUP(U:U,#REF!,5,FALSE)</f>
        <v>#REF!</v>
      </c>
      <c r="P6097" s="43" t="e">
        <f>VLOOKUP(U:U,#REF!,4,FALSE)</f>
        <v>#REF!</v>
      </c>
      <c r="Q6097" s="43" t="e">
        <f>VLOOKUP(U:U,#REF!,2,FALSE)</f>
        <v>#REF!</v>
      </c>
      <c r="S6097" s="35" t="str">
        <f>VLOOKUP(G:G,old!G:J,4,FALSE)</f>
        <v>E</v>
      </c>
      <c r="T6097" s="35" t="str">
        <f>VLOOKUP(G:G,old!G:K,5,FALSE)</f>
        <v>DWR</v>
      </c>
      <c r="U6097" s="35" t="str">
        <f>VLOOKUP(G:G,old!G:L,6,FALSE)</f>
        <v>EAST COAST GULF</v>
      </c>
      <c r="V6097" s="43">
        <f>VLOOKUP(G:G,old!G:M,7,FALSE)</f>
        <v>0</v>
      </c>
      <c r="X6097" s="43" t="str">
        <f>IFERROR(VLOOKUP(V:V,#REF!,3,FALSE),"0")</f>
        <v>0</v>
      </c>
      <c r="Y6097" s="19">
        <f t="shared" si="95"/>
        <v>0</v>
      </c>
      <c r="Z6097" s="19" t="str">
        <f>IFERROR(VLOOKUP(C:C,#REF!,19,FALSE),"0")</f>
        <v>0</v>
      </c>
    </row>
    <row r="6098" spans="1:26" x14ac:dyDescent="0.45">
      <c r="A6098" s="32" t="s">
        <v>18594</v>
      </c>
      <c r="B6098" s="32">
        <v>2</v>
      </c>
      <c r="C6098" s="32" t="s">
        <v>101</v>
      </c>
      <c r="D6098" s="32" t="s">
        <v>299</v>
      </c>
      <c r="E6098" s="32" t="s">
        <v>18595</v>
      </c>
      <c r="F6098" s="32">
        <v>3</v>
      </c>
      <c r="G6098" s="78" t="s">
        <v>18596</v>
      </c>
      <c r="H6098" s="33" t="s">
        <v>18597</v>
      </c>
      <c r="I6098" s="32" t="s">
        <v>18598</v>
      </c>
      <c r="J6098" s="32" t="s">
        <v>18599</v>
      </c>
      <c r="K6098" s="32" t="s">
        <v>304</v>
      </c>
      <c r="L6098" s="34">
        <v>22.093757632900001</v>
      </c>
      <c r="M6098" s="34">
        <v>13808.5985206</v>
      </c>
      <c r="N6098" s="32" t="s">
        <v>18600</v>
      </c>
      <c r="O6098" s="43" t="e">
        <f>VLOOKUP(U:U,#REF!,5,FALSE)</f>
        <v>#REF!</v>
      </c>
      <c r="P6098" s="43" t="e">
        <f>VLOOKUP(U:U,#REF!,4,FALSE)</f>
        <v>#REF!</v>
      </c>
      <c r="Q6098" s="43" t="e">
        <f>VLOOKUP(U:U,#REF!,2,FALSE)</f>
        <v>#REF!</v>
      </c>
      <c r="S6098" s="35" t="str">
        <f>VLOOKUP(G:G,old!G:J,4,FALSE)</f>
        <v>W</v>
      </c>
      <c r="T6098" s="35" t="str">
        <f>VLOOKUP(G:G,old!G:K,5,FALSE)</f>
        <v>RID_area</v>
      </c>
      <c r="U6098" s="35" t="str">
        <f>VLOOKUP(G:G,old!G:L,6,FALSE)</f>
        <v>MAE NAM PHETCHABURI</v>
      </c>
      <c r="V6098" s="43" t="str">
        <f>VLOOKUP(G:G,old!G:M,7,FALSE)</f>
        <v>B10</v>
      </c>
      <c r="X6098" s="43" t="str">
        <f>IFERROR(VLOOKUP(V:V,#REF!,3,FALSE),"0")</f>
        <v>0</v>
      </c>
      <c r="Y6098" s="19">
        <f t="shared" si="95"/>
        <v>0</v>
      </c>
      <c r="Z6098" s="19" t="str">
        <f>IFERROR(VLOOKUP(C:C,#REF!,19,FALSE),"0")</f>
        <v>0</v>
      </c>
    </row>
    <row r="6099" spans="1:26" x14ac:dyDescent="0.45">
      <c r="A6099" s="32" t="s">
        <v>18594</v>
      </c>
      <c r="B6099" s="32">
        <v>2</v>
      </c>
      <c r="C6099" s="32" t="s">
        <v>101</v>
      </c>
      <c r="D6099" s="32" t="s">
        <v>299</v>
      </c>
      <c r="E6099" s="32" t="s">
        <v>18595</v>
      </c>
      <c r="F6099" s="32">
        <v>3</v>
      </c>
      <c r="G6099" s="78" t="s">
        <v>18596</v>
      </c>
      <c r="H6099" s="33" t="s">
        <v>18601</v>
      </c>
      <c r="I6099" s="32" t="s">
        <v>18602</v>
      </c>
      <c r="J6099" s="32" t="s">
        <v>18599</v>
      </c>
      <c r="K6099" s="32" t="s">
        <v>304</v>
      </c>
      <c r="L6099" s="34">
        <v>18.6461229455</v>
      </c>
      <c r="M6099" s="34">
        <v>11653.826840899999</v>
      </c>
      <c r="N6099" s="32" t="s">
        <v>18603</v>
      </c>
      <c r="O6099" s="43" t="e">
        <f>VLOOKUP(U:U,#REF!,5,FALSE)</f>
        <v>#REF!</v>
      </c>
      <c r="P6099" s="43" t="e">
        <f>VLOOKUP(U:U,#REF!,4,FALSE)</f>
        <v>#REF!</v>
      </c>
      <c r="Q6099" s="43" t="e">
        <f>VLOOKUP(U:U,#REF!,2,FALSE)</f>
        <v>#REF!</v>
      </c>
      <c r="S6099" s="35" t="str">
        <f>VLOOKUP(G:G,old!G:J,4,FALSE)</f>
        <v>W</v>
      </c>
      <c r="T6099" s="35" t="str">
        <f>VLOOKUP(G:G,old!G:K,5,FALSE)</f>
        <v>RID_area</v>
      </c>
      <c r="U6099" s="35" t="str">
        <f>VLOOKUP(G:G,old!G:L,6,FALSE)</f>
        <v>MAE NAM PHETCHABURI</v>
      </c>
      <c r="V6099" s="43" t="str">
        <f>VLOOKUP(G:G,old!G:M,7,FALSE)</f>
        <v>B10</v>
      </c>
      <c r="X6099" s="43" t="str">
        <f>IFERROR(VLOOKUP(V:V,#REF!,3,FALSE),"0")</f>
        <v>0</v>
      </c>
      <c r="Y6099" s="19">
        <f t="shared" si="95"/>
        <v>0</v>
      </c>
      <c r="Z6099" s="19" t="str">
        <f>IFERROR(VLOOKUP(C:C,#REF!,19,FALSE),"0")</f>
        <v>0</v>
      </c>
    </row>
    <row r="6100" spans="1:26" x14ac:dyDescent="0.45">
      <c r="A6100" s="32" t="s">
        <v>18594</v>
      </c>
      <c r="B6100" s="32">
        <v>2</v>
      </c>
      <c r="C6100" s="32" t="s">
        <v>101</v>
      </c>
      <c r="D6100" s="32" t="s">
        <v>299</v>
      </c>
      <c r="E6100" s="32" t="s">
        <v>18595</v>
      </c>
      <c r="F6100" s="32">
        <v>3</v>
      </c>
      <c r="G6100" s="78" t="s">
        <v>18596</v>
      </c>
      <c r="H6100" s="33" t="s">
        <v>18604</v>
      </c>
      <c r="I6100" s="32" t="s">
        <v>18605</v>
      </c>
      <c r="J6100" s="32" t="s">
        <v>18599</v>
      </c>
      <c r="K6100" s="32" t="s">
        <v>304</v>
      </c>
      <c r="L6100" s="34">
        <v>8.9398472446199992</v>
      </c>
      <c r="M6100" s="34">
        <v>5587.4045278900003</v>
      </c>
      <c r="N6100" s="32" t="s">
        <v>18606</v>
      </c>
      <c r="O6100" s="43" t="e">
        <f>VLOOKUP(U:U,#REF!,5,FALSE)</f>
        <v>#REF!</v>
      </c>
      <c r="P6100" s="43" t="e">
        <f>VLOOKUP(U:U,#REF!,4,FALSE)</f>
        <v>#REF!</v>
      </c>
      <c r="Q6100" s="43" t="e">
        <f>VLOOKUP(U:U,#REF!,2,FALSE)</f>
        <v>#REF!</v>
      </c>
      <c r="S6100" s="35" t="str">
        <f>VLOOKUP(G:G,old!G:J,4,FALSE)</f>
        <v>W</v>
      </c>
      <c r="T6100" s="35" t="str">
        <f>VLOOKUP(G:G,old!G:K,5,FALSE)</f>
        <v>RID_area</v>
      </c>
      <c r="U6100" s="35" t="str">
        <f>VLOOKUP(G:G,old!G:L,6,FALSE)</f>
        <v>MAE NAM PHETCHABURI</v>
      </c>
      <c r="V6100" s="43" t="str">
        <f>VLOOKUP(G:G,old!G:M,7,FALSE)</f>
        <v>B10</v>
      </c>
      <c r="X6100" s="43" t="str">
        <f>IFERROR(VLOOKUP(V:V,#REF!,3,FALSE),"0")</f>
        <v>0</v>
      </c>
      <c r="Y6100" s="19">
        <f t="shared" si="95"/>
        <v>0</v>
      </c>
      <c r="Z6100" s="19" t="str">
        <f>IFERROR(VLOOKUP(C:C,#REF!,19,FALSE),"0")</f>
        <v>0</v>
      </c>
    </row>
    <row r="6101" spans="1:26" x14ac:dyDescent="0.45">
      <c r="A6101" s="32" t="s">
        <v>18594</v>
      </c>
      <c r="B6101" s="32">
        <v>2</v>
      </c>
      <c r="C6101" s="32" t="s">
        <v>101</v>
      </c>
      <c r="D6101" s="32" t="s">
        <v>299</v>
      </c>
      <c r="E6101" s="32" t="s">
        <v>18595</v>
      </c>
      <c r="F6101" s="32">
        <v>3</v>
      </c>
      <c r="G6101" s="78" t="s">
        <v>18596</v>
      </c>
      <c r="H6101" s="33" t="s">
        <v>18607</v>
      </c>
      <c r="I6101" s="32" t="s">
        <v>1991</v>
      </c>
      <c r="J6101" s="32" t="s">
        <v>18599</v>
      </c>
      <c r="K6101" s="32" t="s">
        <v>304</v>
      </c>
      <c r="L6101" s="34">
        <v>19.974733802999999</v>
      </c>
      <c r="M6101" s="34">
        <v>12484.208626899999</v>
      </c>
      <c r="N6101" s="32" t="s">
        <v>18608</v>
      </c>
      <c r="O6101" s="43" t="e">
        <f>VLOOKUP(U:U,#REF!,5,FALSE)</f>
        <v>#REF!</v>
      </c>
      <c r="P6101" s="43" t="e">
        <f>VLOOKUP(U:U,#REF!,4,FALSE)</f>
        <v>#REF!</v>
      </c>
      <c r="Q6101" s="43" t="e">
        <f>VLOOKUP(U:U,#REF!,2,FALSE)</f>
        <v>#REF!</v>
      </c>
      <c r="S6101" s="35" t="str">
        <f>VLOOKUP(G:G,old!G:J,4,FALSE)</f>
        <v>W</v>
      </c>
      <c r="T6101" s="35" t="str">
        <f>VLOOKUP(G:G,old!G:K,5,FALSE)</f>
        <v>RID_area</v>
      </c>
      <c r="U6101" s="35" t="str">
        <f>VLOOKUP(G:G,old!G:L,6,FALSE)</f>
        <v>MAE NAM PHETCHABURI</v>
      </c>
      <c r="V6101" s="43" t="str">
        <f>VLOOKUP(G:G,old!G:M,7,FALSE)</f>
        <v>B10</v>
      </c>
      <c r="X6101" s="43" t="str">
        <f>IFERROR(VLOOKUP(V:V,#REF!,3,FALSE),"0")</f>
        <v>0</v>
      </c>
      <c r="Y6101" s="19">
        <f t="shared" si="95"/>
        <v>0</v>
      </c>
      <c r="Z6101" s="19" t="str">
        <f>IFERROR(VLOOKUP(C:C,#REF!,19,FALSE),"0")</f>
        <v>0</v>
      </c>
    </row>
    <row r="6102" spans="1:26" x14ac:dyDescent="0.45">
      <c r="A6102" s="32" t="s">
        <v>18594</v>
      </c>
      <c r="B6102" s="32">
        <v>2</v>
      </c>
      <c r="C6102" s="32" t="s">
        <v>101</v>
      </c>
      <c r="D6102" s="32" t="s">
        <v>299</v>
      </c>
      <c r="E6102" s="32" t="s">
        <v>18595</v>
      </c>
      <c r="F6102" s="32">
        <v>3</v>
      </c>
      <c r="G6102" s="78" t="s">
        <v>18596</v>
      </c>
      <c r="H6102" s="33" t="s">
        <v>18609</v>
      </c>
      <c r="I6102" s="32" t="s">
        <v>18610</v>
      </c>
      <c r="J6102" s="32" t="s">
        <v>18599</v>
      </c>
      <c r="K6102" s="32" t="s">
        <v>304</v>
      </c>
      <c r="L6102" s="34">
        <v>30.115994825800001</v>
      </c>
      <c r="M6102" s="34">
        <v>18822.496766100001</v>
      </c>
      <c r="N6102" s="32" t="s">
        <v>18611</v>
      </c>
      <c r="O6102" s="43" t="e">
        <f>VLOOKUP(U:U,#REF!,5,FALSE)</f>
        <v>#REF!</v>
      </c>
      <c r="P6102" s="43" t="e">
        <f>VLOOKUP(U:U,#REF!,4,FALSE)</f>
        <v>#REF!</v>
      </c>
      <c r="Q6102" s="43" t="e">
        <f>VLOOKUP(U:U,#REF!,2,FALSE)</f>
        <v>#REF!</v>
      </c>
      <c r="S6102" s="35" t="str">
        <f>VLOOKUP(G:G,old!G:J,4,FALSE)</f>
        <v>W</v>
      </c>
      <c r="T6102" s="35" t="str">
        <f>VLOOKUP(G:G,old!G:K,5,FALSE)</f>
        <v>RID_area</v>
      </c>
      <c r="U6102" s="35" t="str">
        <f>VLOOKUP(G:G,old!G:L,6,FALSE)</f>
        <v>MAE NAM PHETCHABURI</v>
      </c>
      <c r="V6102" s="43" t="str">
        <f>VLOOKUP(G:G,old!G:M,7,FALSE)</f>
        <v>B10</v>
      </c>
      <c r="X6102" s="43" t="str">
        <f>IFERROR(VLOOKUP(V:V,#REF!,3,FALSE),"0")</f>
        <v>0</v>
      </c>
      <c r="Y6102" s="19">
        <f t="shared" si="95"/>
        <v>0</v>
      </c>
      <c r="Z6102" s="19" t="str">
        <f>IFERROR(VLOOKUP(C:C,#REF!,19,FALSE),"0")</f>
        <v>0</v>
      </c>
    </row>
    <row r="6103" spans="1:26" x14ac:dyDescent="0.45">
      <c r="A6103" s="32" t="s">
        <v>18594</v>
      </c>
      <c r="B6103" s="32">
        <v>2</v>
      </c>
      <c r="C6103" s="32" t="s">
        <v>101</v>
      </c>
      <c r="D6103" s="32" t="s">
        <v>299</v>
      </c>
      <c r="E6103" s="32" t="s">
        <v>18595</v>
      </c>
      <c r="F6103" s="32">
        <v>3</v>
      </c>
      <c r="G6103" s="78" t="s">
        <v>18596</v>
      </c>
      <c r="H6103" s="33" t="s">
        <v>18612</v>
      </c>
      <c r="I6103" s="32" t="s">
        <v>428</v>
      </c>
      <c r="J6103" s="32" t="s">
        <v>18599</v>
      </c>
      <c r="K6103" s="32" t="s">
        <v>304</v>
      </c>
      <c r="L6103" s="34">
        <v>11.670985014099999</v>
      </c>
      <c r="M6103" s="34">
        <v>7294.36563381</v>
      </c>
      <c r="N6103" s="32" t="s">
        <v>18613</v>
      </c>
      <c r="O6103" s="43" t="e">
        <f>VLOOKUP(U:U,#REF!,5,FALSE)</f>
        <v>#REF!</v>
      </c>
      <c r="P6103" s="43" t="e">
        <f>VLOOKUP(U:U,#REF!,4,FALSE)</f>
        <v>#REF!</v>
      </c>
      <c r="Q6103" s="43" t="e">
        <f>VLOOKUP(U:U,#REF!,2,FALSE)</f>
        <v>#REF!</v>
      </c>
      <c r="S6103" s="35" t="str">
        <f>VLOOKUP(G:G,old!G:J,4,FALSE)</f>
        <v>W</v>
      </c>
      <c r="T6103" s="35" t="str">
        <f>VLOOKUP(G:G,old!G:K,5,FALSE)</f>
        <v>RID_area</v>
      </c>
      <c r="U6103" s="35" t="str">
        <f>VLOOKUP(G:G,old!G:L,6,FALSE)</f>
        <v>MAE NAM PHETCHABURI</v>
      </c>
      <c r="V6103" s="43" t="str">
        <f>VLOOKUP(G:G,old!G:M,7,FALSE)</f>
        <v>B10</v>
      </c>
      <c r="X6103" s="43" t="str">
        <f>IFERROR(VLOOKUP(V:V,#REF!,3,FALSE),"0")</f>
        <v>0</v>
      </c>
      <c r="Y6103" s="19">
        <f t="shared" si="95"/>
        <v>0</v>
      </c>
      <c r="Z6103" s="19" t="str">
        <f>IFERROR(VLOOKUP(C:C,#REF!,19,FALSE),"0")</f>
        <v>0</v>
      </c>
    </row>
    <row r="6104" spans="1:26" x14ac:dyDescent="0.45">
      <c r="A6104" s="32" t="s">
        <v>18594</v>
      </c>
      <c r="B6104" s="32">
        <v>2</v>
      </c>
      <c r="C6104" s="32" t="s">
        <v>101</v>
      </c>
      <c r="D6104" s="32" t="s">
        <v>299</v>
      </c>
      <c r="E6104" s="32" t="s">
        <v>18614</v>
      </c>
      <c r="F6104" s="32">
        <v>3</v>
      </c>
      <c r="G6104" s="78" t="s">
        <v>9184</v>
      </c>
      <c r="H6104" s="33" t="s">
        <v>18615</v>
      </c>
      <c r="I6104" s="32" t="s">
        <v>18616</v>
      </c>
      <c r="J6104" s="32" t="s">
        <v>18599</v>
      </c>
      <c r="K6104" s="32" t="s">
        <v>304</v>
      </c>
      <c r="L6104" s="34">
        <v>741.349407466</v>
      </c>
      <c r="M6104" s="34">
        <v>463343.37966600002</v>
      </c>
      <c r="N6104" s="32" t="s">
        <v>18617</v>
      </c>
      <c r="O6104" s="43" t="e">
        <f>VLOOKUP(U:U,#REF!,5,FALSE)</f>
        <v>#REF!</v>
      </c>
      <c r="P6104" s="43" t="e">
        <f>VLOOKUP(U:U,#REF!,4,FALSE)</f>
        <v>#REF!</v>
      </c>
      <c r="Q6104" s="43" t="e">
        <f>VLOOKUP(U:U,#REF!,2,FALSE)</f>
        <v>#REF!</v>
      </c>
      <c r="S6104" s="35" t="str">
        <f>VLOOKUP(G:G,old!G:J,4,FALSE)</f>
        <v>W</v>
      </c>
      <c r="T6104" s="35" t="str">
        <f>VLOOKUP(G:G,old!G:K,5,FALSE)</f>
        <v>DWR</v>
      </c>
      <c r="U6104" s="35" t="str">
        <f>VLOOKUP(G:G,old!G:L,6,FALSE)</f>
        <v>MAE NAM PHETCHABURI</v>
      </c>
      <c r="V6104" s="43" t="str">
        <f>VLOOKUP(G:G,old!G:M,7,FALSE)</f>
        <v>B15</v>
      </c>
      <c r="X6104" s="43" t="str">
        <f>IFERROR(VLOOKUP(V:V,#REF!,3,FALSE),"0")</f>
        <v>0</v>
      </c>
      <c r="Y6104" s="19">
        <f t="shared" si="95"/>
        <v>0</v>
      </c>
      <c r="Z6104" s="19" t="str">
        <f>IFERROR(VLOOKUP(C:C,#REF!,19,FALSE),"0")</f>
        <v>0</v>
      </c>
    </row>
    <row r="6105" spans="1:26" x14ac:dyDescent="0.45">
      <c r="A6105" s="32" t="s">
        <v>18594</v>
      </c>
      <c r="B6105" s="32">
        <v>2</v>
      </c>
      <c r="C6105" s="32" t="s">
        <v>101</v>
      </c>
      <c r="D6105" s="32" t="s">
        <v>299</v>
      </c>
      <c r="E6105" s="32" t="s">
        <v>18614</v>
      </c>
      <c r="F6105" s="32">
        <v>3</v>
      </c>
      <c r="G6105" s="78" t="s">
        <v>9184</v>
      </c>
      <c r="H6105" s="33" t="s">
        <v>18618</v>
      </c>
      <c r="I6105" s="32" t="s">
        <v>18619</v>
      </c>
      <c r="J6105" s="32" t="s">
        <v>18599</v>
      </c>
      <c r="K6105" s="32" t="s">
        <v>304</v>
      </c>
      <c r="L6105" s="34">
        <v>247.068694343</v>
      </c>
      <c r="M6105" s="34">
        <v>154417.933964</v>
      </c>
      <c r="N6105" s="32" t="s">
        <v>18620</v>
      </c>
      <c r="O6105" s="43" t="e">
        <f>VLOOKUP(U:U,#REF!,5,FALSE)</f>
        <v>#REF!</v>
      </c>
      <c r="P6105" s="43" t="e">
        <f>VLOOKUP(U:U,#REF!,4,FALSE)</f>
        <v>#REF!</v>
      </c>
      <c r="Q6105" s="43" t="e">
        <f>VLOOKUP(U:U,#REF!,2,FALSE)</f>
        <v>#REF!</v>
      </c>
      <c r="S6105" s="35" t="str">
        <f>VLOOKUP(G:G,old!G:J,4,FALSE)</f>
        <v>W</v>
      </c>
      <c r="T6105" s="35" t="str">
        <f>VLOOKUP(G:G,old!G:K,5,FALSE)</f>
        <v>DWR</v>
      </c>
      <c r="U6105" s="35" t="str">
        <f>VLOOKUP(G:G,old!G:L,6,FALSE)</f>
        <v>MAE NAM PHETCHABURI</v>
      </c>
      <c r="V6105" s="43" t="str">
        <f>VLOOKUP(G:G,old!G:M,7,FALSE)</f>
        <v>B15</v>
      </c>
      <c r="X6105" s="43" t="str">
        <f>IFERROR(VLOOKUP(V:V,#REF!,3,FALSE),"0")</f>
        <v>0</v>
      </c>
      <c r="Y6105" s="19">
        <f t="shared" si="95"/>
        <v>0</v>
      </c>
      <c r="Z6105" s="19" t="str">
        <f>IFERROR(VLOOKUP(C:C,#REF!,19,FALSE),"0")</f>
        <v>0</v>
      </c>
    </row>
    <row r="6106" spans="1:26" x14ac:dyDescent="0.45">
      <c r="A6106" s="32" t="s">
        <v>18594</v>
      </c>
      <c r="B6106" s="32">
        <v>2</v>
      </c>
      <c r="C6106" s="32" t="s">
        <v>101</v>
      </c>
      <c r="D6106" s="32" t="s">
        <v>299</v>
      </c>
      <c r="E6106" s="32" t="s">
        <v>18614</v>
      </c>
      <c r="F6106" s="32">
        <v>3</v>
      </c>
      <c r="G6106" s="78" t="s">
        <v>9184</v>
      </c>
      <c r="H6106" s="33" t="s">
        <v>18621</v>
      </c>
      <c r="I6106" s="32" t="s">
        <v>11010</v>
      </c>
      <c r="J6106" s="32" t="s">
        <v>18599</v>
      </c>
      <c r="K6106" s="32" t="s">
        <v>304</v>
      </c>
      <c r="L6106" s="34">
        <v>84.228222588899996</v>
      </c>
      <c r="M6106" s="34">
        <v>52642.6391181</v>
      </c>
      <c r="N6106" s="32" t="s">
        <v>18622</v>
      </c>
      <c r="O6106" s="43" t="e">
        <f>VLOOKUP(U:U,#REF!,5,FALSE)</f>
        <v>#REF!</v>
      </c>
      <c r="P6106" s="43" t="e">
        <f>VLOOKUP(U:U,#REF!,4,FALSE)</f>
        <v>#REF!</v>
      </c>
      <c r="Q6106" s="43" t="e">
        <f>VLOOKUP(U:U,#REF!,2,FALSE)</f>
        <v>#REF!</v>
      </c>
      <c r="S6106" s="35" t="str">
        <f>VLOOKUP(G:G,old!G:J,4,FALSE)</f>
        <v>W</v>
      </c>
      <c r="T6106" s="35" t="str">
        <f>VLOOKUP(G:G,old!G:K,5,FALSE)</f>
        <v>DWR</v>
      </c>
      <c r="U6106" s="35" t="str">
        <f>VLOOKUP(G:G,old!G:L,6,FALSE)</f>
        <v>MAE NAM PHETCHABURI</v>
      </c>
      <c r="V6106" s="43" t="str">
        <f>VLOOKUP(G:G,old!G:M,7,FALSE)</f>
        <v>B15</v>
      </c>
      <c r="X6106" s="43" t="str">
        <f>IFERROR(VLOOKUP(V:V,#REF!,3,FALSE),"0")</f>
        <v>0</v>
      </c>
      <c r="Y6106" s="19">
        <f t="shared" si="95"/>
        <v>0</v>
      </c>
      <c r="Z6106" s="19" t="str">
        <f>IFERROR(VLOOKUP(C:C,#REF!,19,FALSE),"0")</f>
        <v>0</v>
      </c>
    </row>
    <row r="6107" spans="1:26" x14ac:dyDescent="0.45">
      <c r="A6107" s="32" t="s">
        <v>18594</v>
      </c>
      <c r="B6107" s="32">
        <v>2</v>
      </c>
      <c r="C6107" s="32" t="s">
        <v>101</v>
      </c>
      <c r="D6107" s="32" t="s">
        <v>299</v>
      </c>
      <c r="E6107" s="32" t="s">
        <v>18623</v>
      </c>
      <c r="F6107" s="32">
        <v>3</v>
      </c>
      <c r="G6107" s="78" t="s">
        <v>18624</v>
      </c>
      <c r="H6107" s="33" t="s">
        <v>18625</v>
      </c>
      <c r="I6107" s="32" t="s">
        <v>18624</v>
      </c>
      <c r="J6107" s="32" t="s">
        <v>18599</v>
      </c>
      <c r="K6107" s="32" t="s">
        <v>304</v>
      </c>
      <c r="L6107" s="34">
        <v>111.373710295</v>
      </c>
      <c r="M6107" s="34">
        <v>69608.568934399998</v>
      </c>
      <c r="N6107" s="32" t="s">
        <v>18626</v>
      </c>
      <c r="O6107" s="43" t="e">
        <f>VLOOKUP(U:U,#REF!,5,FALSE)</f>
        <v>#REF!</v>
      </c>
      <c r="P6107" s="43" t="e">
        <f>VLOOKUP(U:U,#REF!,4,FALSE)</f>
        <v>#REF!</v>
      </c>
      <c r="Q6107" s="43" t="e">
        <f>VLOOKUP(U:U,#REF!,2,FALSE)</f>
        <v>#REF!</v>
      </c>
      <c r="S6107" s="35" t="str">
        <f>VLOOKUP(G:G,old!G:J,4,FALSE)</f>
        <v>W</v>
      </c>
      <c r="T6107" s="35" t="str">
        <f>VLOOKUP(G:G,old!G:K,5,FALSE)</f>
        <v>DWR</v>
      </c>
      <c r="U6107" s="35" t="str">
        <f>VLOOKUP(G:G,old!G:L,6,FALSE)</f>
        <v>MAE NAM PHETCHABURI</v>
      </c>
      <c r="V6107" s="43" t="str">
        <f>VLOOKUP(G:G,old!G:M,7,FALSE)</f>
        <v>B15</v>
      </c>
      <c r="X6107" s="43" t="str">
        <f>IFERROR(VLOOKUP(V:V,#REF!,3,FALSE),"0")</f>
        <v>0</v>
      </c>
      <c r="Y6107" s="19">
        <f t="shared" si="95"/>
        <v>0</v>
      </c>
      <c r="Z6107" s="19" t="str">
        <f>IFERROR(VLOOKUP(C:C,#REF!,19,FALSE),"0")</f>
        <v>0</v>
      </c>
    </row>
    <row r="6108" spans="1:26" x14ac:dyDescent="0.45">
      <c r="A6108" s="32" t="s">
        <v>18594</v>
      </c>
      <c r="B6108" s="32">
        <v>2</v>
      </c>
      <c r="C6108" s="32" t="s">
        <v>101</v>
      </c>
      <c r="D6108" s="32" t="s">
        <v>299</v>
      </c>
      <c r="E6108" s="32" t="s">
        <v>18623</v>
      </c>
      <c r="F6108" s="32">
        <v>3</v>
      </c>
      <c r="G6108" s="78" t="s">
        <v>18624</v>
      </c>
      <c r="H6108" s="33" t="s">
        <v>18627</v>
      </c>
      <c r="I6108" s="32" t="s">
        <v>18628</v>
      </c>
      <c r="J6108" s="32" t="s">
        <v>18599</v>
      </c>
      <c r="K6108" s="32" t="s">
        <v>304</v>
      </c>
      <c r="L6108" s="34">
        <v>24.508640973399999</v>
      </c>
      <c r="M6108" s="34">
        <v>15317.900608399999</v>
      </c>
      <c r="N6108" s="32" t="s">
        <v>18629</v>
      </c>
      <c r="O6108" s="43" t="e">
        <f>VLOOKUP(U:U,#REF!,5,FALSE)</f>
        <v>#REF!</v>
      </c>
      <c r="P6108" s="43" t="e">
        <f>VLOOKUP(U:U,#REF!,4,FALSE)</f>
        <v>#REF!</v>
      </c>
      <c r="Q6108" s="43" t="e">
        <f>VLOOKUP(U:U,#REF!,2,FALSE)</f>
        <v>#REF!</v>
      </c>
      <c r="S6108" s="35" t="str">
        <f>VLOOKUP(G:G,old!G:J,4,FALSE)</f>
        <v>W</v>
      </c>
      <c r="T6108" s="35" t="str">
        <f>VLOOKUP(G:G,old!G:K,5,FALSE)</f>
        <v>DWR</v>
      </c>
      <c r="U6108" s="35" t="str">
        <f>VLOOKUP(G:G,old!G:L,6,FALSE)</f>
        <v>MAE NAM PHETCHABURI</v>
      </c>
      <c r="V6108" s="43" t="str">
        <f>VLOOKUP(G:G,old!G:M,7,FALSE)</f>
        <v>B15</v>
      </c>
      <c r="X6108" s="43" t="str">
        <f>IFERROR(VLOOKUP(V:V,#REF!,3,FALSE),"0")</f>
        <v>0</v>
      </c>
      <c r="Y6108" s="19">
        <f t="shared" si="95"/>
        <v>0</v>
      </c>
      <c r="Z6108" s="19" t="str">
        <f>IFERROR(VLOOKUP(C:C,#REF!,19,FALSE),"0")</f>
        <v>0</v>
      </c>
    </row>
    <row r="6109" spans="1:26" x14ac:dyDescent="0.45">
      <c r="A6109" s="32" t="s">
        <v>18594</v>
      </c>
      <c r="B6109" s="32">
        <v>2</v>
      </c>
      <c r="C6109" s="32" t="s">
        <v>101</v>
      </c>
      <c r="D6109" s="32" t="s">
        <v>299</v>
      </c>
      <c r="E6109" s="32" t="s">
        <v>18623</v>
      </c>
      <c r="F6109" s="32">
        <v>3</v>
      </c>
      <c r="G6109" s="78" t="s">
        <v>18624</v>
      </c>
      <c r="H6109" s="33" t="s">
        <v>18630</v>
      </c>
      <c r="I6109" s="32" t="s">
        <v>7220</v>
      </c>
      <c r="J6109" s="32" t="s">
        <v>18599</v>
      </c>
      <c r="K6109" s="32" t="s">
        <v>304</v>
      </c>
      <c r="L6109" s="34">
        <v>24.2864336556</v>
      </c>
      <c r="M6109" s="34">
        <v>15179.0210348</v>
      </c>
      <c r="N6109" s="32" t="s">
        <v>18631</v>
      </c>
      <c r="O6109" s="43" t="e">
        <f>VLOOKUP(U:U,#REF!,5,FALSE)</f>
        <v>#REF!</v>
      </c>
      <c r="P6109" s="43" t="e">
        <f>VLOOKUP(U:U,#REF!,4,FALSE)</f>
        <v>#REF!</v>
      </c>
      <c r="Q6109" s="43" t="e">
        <f>VLOOKUP(U:U,#REF!,2,FALSE)</f>
        <v>#REF!</v>
      </c>
      <c r="S6109" s="35" t="str">
        <f>VLOOKUP(G:G,old!G:J,4,FALSE)</f>
        <v>W</v>
      </c>
      <c r="T6109" s="35" t="str">
        <f>VLOOKUP(G:G,old!G:K,5,FALSE)</f>
        <v>DWR</v>
      </c>
      <c r="U6109" s="35" t="str">
        <f>VLOOKUP(G:G,old!G:L,6,FALSE)</f>
        <v>MAE NAM PHETCHABURI</v>
      </c>
      <c r="V6109" s="43" t="str">
        <f>VLOOKUP(G:G,old!G:M,7,FALSE)</f>
        <v>B15</v>
      </c>
      <c r="X6109" s="43" t="str">
        <f>IFERROR(VLOOKUP(V:V,#REF!,3,FALSE),"0")</f>
        <v>0</v>
      </c>
      <c r="Y6109" s="19">
        <f t="shared" si="95"/>
        <v>0</v>
      </c>
      <c r="Z6109" s="19" t="str">
        <f>IFERROR(VLOOKUP(C:C,#REF!,19,FALSE),"0")</f>
        <v>0</v>
      </c>
    </row>
    <row r="6110" spans="1:26" x14ac:dyDescent="0.45">
      <c r="A6110" s="32" t="s">
        <v>18594</v>
      </c>
      <c r="B6110" s="32">
        <v>2</v>
      </c>
      <c r="C6110" s="32" t="s">
        <v>101</v>
      </c>
      <c r="D6110" s="32" t="s">
        <v>299</v>
      </c>
      <c r="E6110" s="32" t="s">
        <v>18623</v>
      </c>
      <c r="F6110" s="32">
        <v>3</v>
      </c>
      <c r="G6110" s="78" t="s">
        <v>18624</v>
      </c>
      <c r="H6110" s="33" t="s">
        <v>18632</v>
      </c>
      <c r="I6110" s="32" t="s">
        <v>1110</v>
      </c>
      <c r="J6110" s="32" t="s">
        <v>18599</v>
      </c>
      <c r="K6110" s="32" t="s">
        <v>304</v>
      </c>
      <c r="L6110" s="34">
        <v>101.126820673</v>
      </c>
      <c r="M6110" s="34">
        <v>63204.262920599998</v>
      </c>
      <c r="N6110" s="32" t="s">
        <v>18633</v>
      </c>
      <c r="O6110" s="43" t="e">
        <f>VLOOKUP(U:U,#REF!,5,FALSE)</f>
        <v>#REF!</v>
      </c>
      <c r="P6110" s="43" t="e">
        <f>VLOOKUP(U:U,#REF!,4,FALSE)</f>
        <v>#REF!</v>
      </c>
      <c r="Q6110" s="43" t="e">
        <f>VLOOKUP(U:U,#REF!,2,FALSE)</f>
        <v>#REF!</v>
      </c>
      <c r="S6110" s="35" t="str">
        <f>VLOOKUP(G:G,old!G:J,4,FALSE)</f>
        <v>W</v>
      </c>
      <c r="T6110" s="35" t="str">
        <f>VLOOKUP(G:G,old!G:K,5,FALSE)</f>
        <v>DWR</v>
      </c>
      <c r="U6110" s="35" t="str">
        <f>VLOOKUP(G:G,old!G:L,6,FALSE)</f>
        <v>MAE NAM PHETCHABURI</v>
      </c>
      <c r="V6110" s="43" t="str">
        <f>VLOOKUP(G:G,old!G:M,7,FALSE)</f>
        <v>B15</v>
      </c>
      <c r="X6110" s="43" t="str">
        <f>IFERROR(VLOOKUP(V:V,#REF!,3,FALSE),"0")</f>
        <v>0</v>
      </c>
      <c r="Y6110" s="19">
        <f t="shared" si="95"/>
        <v>0</v>
      </c>
      <c r="Z6110" s="19" t="str">
        <f>IFERROR(VLOOKUP(C:C,#REF!,19,FALSE),"0")</f>
        <v>0</v>
      </c>
    </row>
    <row r="6111" spans="1:26" x14ac:dyDescent="0.45">
      <c r="A6111" s="32" t="s">
        <v>18594</v>
      </c>
      <c r="B6111" s="32">
        <v>2</v>
      </c>
      <c r="C6111" s="32" t="s">
        <v>101</v>
      </c>
      <c r="D6111" s="32" t="s">
        <v>299</v>
      </c>
      <c r="E6111" s="32" t="s">
        <v>18623</v>
      </c>
      <c r="F6111" s="32">
        <v>3</v>
      </c>
      <c r="G6111" s="78" t="s">
        <v>18624</v>
      </c>
      <c r="H6111" s="33" t="s">
        <v>18634</v>
      </c>
      <c r="I6111" s="32" t="s">
        <v>18635</v>
      </c>
      <c r="J6111" s="32" t="s">
        <v>18599</v>
      </c>
      <c r="K6111" s="32" t="s">
        <v>304</v>
      </c>
      <c r="L6111" s="34">
        <v>21.3659495783</v>
      </c>
      <c r="M6111" s="34">
        <v>13353.718486399999</v>
      </c>
      <c r="N6111" s="32" t="s">
        <v>18636</v>
      </c>
      <c r="O6111" s="43" t="e">
        <f>VLOOKUP(U:U,#REF!,5,FALSE)</f>
        <v>#REF!</v>
      </c>
      <c r="P6111" s="43" t="e">
        <f>VLOOKUP(U:U,#REF!,4,FALSE)</f>
        <v>#REF!</v>
      </c>
      <c r="Q6111" s="43" t="e">
        <f>VLOOKUP(U:U,#REF!,2,FALSE)</f>
        <v>#REF!</v>
      </c>
      <c r="S6111" s="35" t="str">
        <f>VLOOKUP(G:G,old!G:J,4,FALSE)</f>
        <v>W</v>
      </c>
      <c r="T6111" s="35" t="str">
        <f>VLOOKUP(G:G,old!G:K,5,FALSE)</f>
        <v>DWR</v>
      </c>
      <c r="U6111" s="35" t="str">
        <f>VLOOKUP(G:G,old!G:L,6,FALSE)</f>
        <v>MAE NAM PHETCHABURI</v>
      </c>
      <c r="V6111" s="43" t="str">
        <f>VLOOKUP(G:G,old!G:M,7,FALSE)</f>
        <v>B15</v>
      </c>
      <c r="X6111" s="43" t="str">
        <f>IFERROR(VLOOKUP(V:V,#REF!,3,FALSE),"0")</f>
        <v>0</v>
      </c>
      <c r="Y6111" s="19">
        <f t="shared" si="95"/>
        <v>0</v>
      </c>
      <c r="Z6111" s="19" t="str">
        <f>IFERROR(VLOOKUP(C:C,#REF!,19,FALSE),"0")</f>
        <v>0</v>
      </c>
    </row>
    <row r="6112" spans="1:26" x14ac:dyDescent="0.45">
      <c r="A6112" s="32" t="s">
        <v>18594</v>
      </c>
      <c r="B6112" s="32">
        <v>2</v>
      </c>
      <c r="C6112" s="32" t="s">
        <v>101</v>
      </c>
      <c r="D6112" s="32" t="s">
        <v>299</v>
      </c>
      <c r="E6112" s="32" t="s">
        <v>18623</v>
      </c>
      <c r="F6112" s="32">
        <v>3</v>
      </c>
      <c r="G6112" s="78" t="s">
        <v>18624</v>
      </c>
      <c r="H6112" s="33" t="s">
        <v>18637</v>
      </c>
      <c r="I6112" s="32" t="s">
        <v>18638</v>
      </c>
      <c r="J6112" s="32" t="s">
        <v>18599</v>
      </c>
      <c r="K6112" s="32" t="s">
        <v>304</v>
      </c>
      <c r="L6112" s="34">
        <v>57.6422563864</v>
      </c>
      <c r="M6112" s="34">
        <v>36026.410241500002</v>
      </c>
      <c r="N6112" s="32" t="s">
        <v>18639</v>
      </c>
      <c r="O6112" s="43" t="e">
        <f>VLOOKUP(U:U,#REF!,5,FALSE)</f>
        <v>#REF!</v>
      </c>
      <c r="P6112" s="43" t="e">
        <f>VLOOKUP(U:U,#REF!,4,FALSE)</f>
        <v>#REF!</v>
      </c>
      <c r="Q6112" s="43" t="e">
        <f>VLOOKUP(U:U,#REF!,2,FALSE)</f>
        <v>#REF!</v>
      </c>
      <c r="S6112" s="35" t="str">
        <f>VLOOKUP(G:G,old!G:J,4,FALSE)</f>
        <v>W</v>
      </c>
      <c r="T6112" s="35" t="str">
        <f>VLOOKUP(G:G,old!G:K,5,FALSE)</f>
        <v>DWR</v>
      </c>
      <c r="U6112" s="35" t="str">
        <f>VLOOKUP(G:G,old!G:L,6,FALSE)</f>
        <v>MAE NAM PHETCHABURI</v>
      </c>
      <c r="V6112" s="43" t="str">
        <f>VLOOKUP(G:G,old!G:M,7,FALSE)</f>
        <v>B15</v>
      </c>
      <c r="X6112" s="43" t="str">
        <f>IFERROR(VLOOKUP(V:V,#REF!,3,FALSE),"0")</f>
        <v>0</v>
      </c>
      <c r="Y6112" s="19">
        <f t="shared" si="95"/>
        <v>0</v>
      </c>
      <c r="Z6112" s="19" t="str">
        <f>IFERROR(VLOOKUP(C:C,#REF!,19,FALSE),"0")</f>
        <v>0</v>
      </c>
    </row>
    <row r="6113" spans="1:26" x14ac:dyDescent="0.45">
      <c r="A6113" s="32" t="s">
        <v>18594</v>
      </c>
      <c r="B6113" s="32">
        <v>2</v>
      </c>
      <c r="C6113" s="32" t="s">
        <v>101</v>
      </c>
      <c r="D6113" s="32" t="s">
        <v>299</v>
      </c>
      <c r="E6113" s="32" t="s">
        <v>18623</v>
      </c>
      <c r="F6113" s="32">
        <v>3</v>
      </c>
      <c r="G6113" s="78" t="s">
        <v>18624</v>
      </c>
      <c r="H6113" s="33" t="s">
        <v>18640</v>
      </c>
      <c r="I6113" s="32" t="s">
        <v>18641</v>
      </c>
      <c r="J6113" s="32" t="s">
        <v>18599</v>
      </c>
      <c r="K6113" s="32" t="s">
        <v>304</v>
      </c>
      <c r="L6113" s="34">
        <v>55.336010287699999</v>
      </c>
      <c r="M6113" s="34">
        <v>34585.0064298</v>
      </c>
      <c r="N6113" s="32" t="s">
        <v>18642</v>
      </c>
      <c r="O6113" s="43" t="e">
        <f>VLOOKUP(U:U,#REF!,5,FALSE)</f>
        <v>#REF!</v>
      </c>
      <c r="P6113" s="43" t="e">
        <f>VLOOKUP(U:U,#REF!,4,FALSE)</f>
        <v>#REF!</v>
      </c>
      <c r="Q6113" s="43" t="e">
        <f>VLOOKUP(U:U,#REF!,2,FALSE)</f>
        <v>#REF!</v>
      </c>
      <c r="S6113" s="35" t="str">
        <f>VLOOKUP(G:G,old!G:J,4,FALSE)</f>
        <v>W</v>
      </c>
      <c r="T6113" s="35" t="str">
        <f>VLOOKUP(G:G,old!G:K,5,FALSE)</f>
        <v>DWR</v>
      </c>
      <c r="U6113" s="35" t="str">
        <f>VLOOKUP(G:G,old!G:L,6,FALSE)</f>
        <v>MAE NAM PHETCHABURI</v>
      </c>
      <c r="V6113" s="43" t="str">
        <f>VLOOKUP(G:G,old!G:M,7,FALSE)</f>
        <v>B15</v>
      </c>
      <c r="X6113" s="43" t="str">
        <f>IFERROR(VLOOKUP(V:V,#REF!,3,FALSE),"0")</f>
        <v>0</v>
      </c>
      <c r="Y6113" s="19">
        <f t="shared" si="95"/>
        <v>0</v>
      </c>
      <c r="Z6113" s="19" t="str">
        <f>IFERROR(VLOOKUP(C:C,#REF!,19,FALSE),"0")</f>
        <v>0</v>
      </c>
    </row>
    <row r="6114" spans="1:26" x14ac:dyDescent="0.45">
      <c r="A6114" s="32" t="s">
        <v>18594</v>
      </c>
      <c r="B6114" s="32">
        <v>2</v>
      </c>
      <c r="C6114" s="32" t="s">
        <v>101</v>
      </c>
      <c r="D6114" s="32" t="s">
        <v>299</v>
      </c>
      <c r="E6114" s="32" t="s">
        <v>18623</v>
      </c>
      <c r="F6114" s="32">
        <v>3</v>
      </c>
      <c r="G6114" s="78" t="s">
        <v>18624</v>
      </c>
      <c r="H6114" s="33" t="s">
        <v>18643</v>
      </c>
      <c r="I6114" s="32" t="s">
        <v>18644</v>
      </c>
      <c r="J6114" s="32" t="s">
        <v>18599</v>
      </c>
      <c r="K6114" s="32" t="s">
        <v>304</v>
      </c>
      <c r="L6114" s="34">
        <v>92.447020316899994</v>
      </c>
      <c r="M6114" s="34">
        <v>57779.387698099999</v>
      </c>
      <c r="N6114" s="32" t="s">
        <v>18645</v>
      </c>
      <c r="O6114" s="43" t="e">
        <f>VLOOKUP(U:U,#REF!,5,FALSE)</f>
        <v>#REF!</v>
      </c>
      <c r="P6114" s="43" t="e">
        <f>VLOOKUP(U:U,#REF!,4,FALSE)</f>
        <v>#REF!</v>
      </c>
      <c r="Q6114" s="43" t="e">
        <f>VLOOKUP(U:U,#REF!,2,FALSE)</f>
        <v>#REF!</v>
      </c>
      <c r="S6114" s="35" t="str">
        <f>VLOOKUP(G:G,old!G:J,4,FALSE)</f>
        <v>W</v>
      </c>
      <c r="T6114" s="35" t="str">
        <f>VLOOKUP(G:G,old!G:K,5,FALSE)</f>
        <v>DWR</v>
      </c>
      <c r="U6114" s="35" t="str">
        <f>VLOOKUP(G:G,old!G:L,6,FALSE)</f>
        <v>MAE NAM PHETCHABURI</v>
      </c>
      <c r="V6114" s="43" t="str">
        <f>VLOOKUP(G:G,old!G:M,7,FALSE)</f>
        <v>B15</v>
      </c>
      <c r="X6114" s="43" t="str">
        <f>IFERROR(VLOOKUP(V:V,#REF!,3,FALSE),"0")</f>
        <v>0</v>
      </c>
      <c r="Y6114" s="19">
        <f t="shared" si="95"/>
        <v>0</v>
      </c>
      <c r="Z6114" s="19" t="str">
        <f>IFERROR(VLOOKUP(C:C,#REF!,19,FALSE),"0")</f>
        <v>0</v>
      </c>
    </row>
    <row r="6115" spans="1:26" x14ac:dyDescent="0.45">
      <c r="A6115" s="32" t="s">
        <v>18594</v>
      </c>
      <c r="B6115" s="32">
        <v>2</v>
      </c>
      <c r="C6115" s="32" t="s">
        <v>101</v>
      </c>
      <c r="D6115" s="32" t="s">
        <v>299</v>
      </c>
      <c r="E6115" s="32" t="s">
        <v>18623</v>
      </c>
      <c r="F6115" s="32">
        <v>3</v>
      </c>
      <c r="G6115" s="78" t="s">
        <v>18624</v>
      </c>
      <c r="H6115" s="33" t="s">
        <v>18646</v>
      </c>
      <c r="I6115" s="32" t="s">
        <v>18647</v>
      </c>
      <c r="J6115" s="32" t="s">
        <v>18599</v>
      </c>
      <c r="K6115" s="32" t="s">
        <v>304</v>
      </c>
      <c r="L6115" s="34">
        <v>38.381020769000003</v>
      </c>
      <c r="M6115" s="34">
        <v>23988.1379806</v>
      </c>
      <c r="N6115" s="32" t="s">
        <v>18648</v>
      </c>
      <c r="O6115" s="43" t="e">
        <f>VLOOKUP(U:U,#REF!,5,FALSE)</f>
        <v>#REF!</v>
      </c>
      <c r="P6115" s="43" t="e">
        <f>VLOOKUP(U:U,#REF!,4,FALSE)</f>
        <v>#REF!</v>
      </c>
      <c r="Q6115" s="43" t="e">
        <f>VLOOKUP(U:U,#REF!,2,FALSE)</f>
        <v>#REF!</v>
      </c>
      <c r="S6115" s="35" t="str">
        <f>VLOOKUP(G:G,old!G:J,4,FALSE)</f>
        <v>W</v>
      </c>
      <c r="T6115" s="35" t="str">
        <f>VLOOKUP(G:G,old!G:K,5,FALSE)</f>
        <v>DWR</v>
      </c>
      <c r="U6115" s="35" t="str">
        <f>VLOOKUP(G:G,old!G:L,6,FALSE)</f>
        <v>MAE NAM PHETCHABURI</v>
      </c>
      <c r="V6115" s="43" t="str">
        <f>VLOOKUP(G:G,old!G:M,7,FALSE)</f>
        <v>B15</v>
      </c>
      <c r="X6115" s="43" t="str">
        <f>IFERROR(VLOOKUP(V:V,#REF!,3,FALSE),"0")</f>
        <v>0</v>
      </c>
      <c r="Y6115" s="19">
        <f t="shared" si="95"/>
        <v>0</v>
      </c>
      <c r="Z6115" s="19" t="str">
        <f>IFERROR(VLOOKUP(C:C,#REF!,19,FALSE),"0")</f>
        <v>0</v>
      </c>
    </row>
    <row r="6116" spans="1:26" x14ac:dyDescent="0.45">
      <c r="A6116" s="32" t="s">
        <v>18594</v>
      </c>
      <c r="B6116" s="32">
        <v>2</v>
      </c>
      <c r="C6116" s="32" t="s">
        <v>101</v>
      </c>
      <c r="D6116" s="32" t="s">
        <v>299</v>
      </c>
      <c r="E6116" s="32" t="s">
        <v>18649</v>
      </c>
      <c r="F6116" s="32">
        <v>3</v>
      </c>
      <c r="G6116" s="78" t="s">
        <v>738</v>
      </c>
      <c r="H6116" s="33" t="s">
        <v>18650</v>
      </c>
      <c r="I6116" s="32" t="s">
        <v>738</v>
      </c>
      <c r="J6116" s="32" t="s">
        <v>18599</v>
      </c>
      <c r="K6116" s="32" t="s">
        <v>304</v>
      </c>
      <c r="L6116" s="34">
        <v>42.092852073099998</v>
      </c>
      <c r="M6116" s="34">
        <v>26308.0325457</v>
      </c>
      <c r="N6116" s="32" t="s">
        <v>18651</v>
      </c>
      <c r="O6116" s="43" t="e">
        <f>VLOOKUP(U:U,#REF!,5,FALSE)</f>
        <v>#REF!</v>
      </c>
      <c r="P6116" s="43" t="e">
        <f>VLOOKUP(U:U,#REF!,4,FALSE)</f>
        <v>#REF!</v>
      </c>
      <c r="Q6116" s="43" t="e">
        <f>VLOOKUP(U:U,#REF!,2,FALSE)</f>
        <v>#REF!</v>
      </c>
      <c r="S6116" s="35" t="str">
        <f>VLOOKUP(G:G,old!G:J,4,FALSE)</f>
        <v>W</v>
      </c>
      <c r="T6116" s="35" t="str">
        <f>VLOOKUP(G:G,old!G:K,5,FALSE)</f>
        <v>DWR</v>
      </c>
      <c r="U6116" s="35" t="str">
        <f>VLOOKUP(G:G,old!G:L,6,FALSE)</f>
        <v>MAE NAM PHETCHABURI</v>
      </c>
      <c r="V6116" s="43" t="str">
        <f>VLOOKUP(G:G,old!G:M,7,FALSE)</f>
        <v>B10</v>
      </c>
      <c r="X6116" s="43" t="str">
        <f>IFERROR(VLOOKUP(V:V,#REF!,3,FALSE),"0")</f>
        <v>0</v>
      </c>
      <c r="Y6116" s="19">
        <f t="shared" si="95"/>
        <v>0</v>
      </c>
      <c r="Z6116" s="19" t="str">
        <f>IFERROR(VLOOKUP(C:C,#REF!,19,FALSE),"0")</f>
        <v>0</v>
      </c>
    </row>
    <row r="6117" spans="1:26" x14ac:dyDescent="0.45">
      <c r="A6117" s="32" t="s">
        <v>18594</v>
      </c>
      <c r="B6117" s="32">
        <v>2</v>
      </c>
      <c r="C6117" s="32" t="s">
        <v>101</v>
      </c>
      <c r="D6117" s="32" t="s">
        <v>299</v>
      </c>
      <c r="E6117" s="32" t="s">
        <v>18649</v>
      </c>
      <c r="F6117" s="32">
        <v>3</v>
      </c>
      <c r="G6117" s="78" t="s">
        <v>738</v>
      </c>
      <c r="H6117" s="33" t="s">
        <v>18652</v>
      </c>
      <c r="I6117" s="32" t="s">
        <v>18653</v>
      </c>
      <c r="J6117" s="32" t="s">
        <v>18599</v>
      </c>
      <c r="K6117" s="32" t="s">
        <v>304</v>
      </c>
      <c r="L6117" s="34">
        <v>37.367589795199997</v>
      </c>
      <c r="M6117" s="34">
        <v>23354.743622000002</v>
      </c>
      <c r="N6117" s="32" t="s">
        <v>18654</v>
      </c>
      <c r="O6117" s="43" t="e">
        <f>VLOOKUP(U:U,#REF!,5,FALSE)</f>
        <v>#REF!</v>
      </c>
      <c r="P6117" s="43" t="e">
        <f>VLOOKUP(U:U,#REF!,4,FALSE)</f>
        <v>#REF!</v>
      </c>
      <c r="Q6117" s="43" t="e">
        <f>VLOOKUP(U:U,#REF!,2,FALSE)</f>
        <v>#REF!</v>
      </c>
      <c r="S6117" s="35" t="str">
        <f>VLOOKUP(G:G,old!G:J,4,FALSE)</f>
        <v>W</v>
      </c>
      <c r="T6117" s="35" t="str">
        <f>VLOOKUP(G:G,old!G:K,5,FALSE)</f>
        <v>DWR</v>
      </c>
      <c r="U6117" s="35" t="str">
        <f>VLOOKUP(G:G,old!G:L,6,FALSE)</f>
        <v>MAE NAM PHETCHABURI</v>
      </c>
      <c r="V6117" s="43" t="str">
        <f>VLOOKUP(G:G,old!G:M,7,FALSE)</f>
        <v>B10</v>
      </c>
      <c r="X6117" s="43" t="str">
        <f>IFERROR(VLOOKUP(V:V,#REF!,3,FALSE),"0")</f>
        <v>0</v>
      </c>
      <c r="Y6117" s="19">
        <f t="shared" si="95"/>
        <v>0</v>
      </c>
      <c r="Z6117" s="19" t="str">
        <f>IFERROR(VLOOKUP(C:C,#REF!,19,FALSE),"0")</f>
        <v>0</v>
      </c>
    </row>
    <row r="6118" spans="1:26" x14ac:dyDescent="0.45">
      <c r="A6118" s="32" t="s">
        <v>18594</v>
      </c>
      <c r="B6118" s="32">
        <v>2</v>
      </c>
      <c r="C6118" s="32" t="s">
        <v>101</v>
      </c>
      <c r="D6118" s="32" t="s">
        <v>299</v>
      </c>
      <c r="E6118" s="32" t="s">
        <v>18649</v>
      </c>
      <c r="F6118" s="32">
        <v>3</v>
      </c>
      <c r="G6118" s="78" t="s">
        <v>738</v>
      </c>
      <c r="H6118" s="33" t="s">
        <v>18655</v>
      </c>
      <c r="I6118" s="32" t="s">
        <v>18656</v>
      </c>
      <c r="J6118" s="32" t="s">
        <v>18599</v>
      </c>
      <c r="K6118" s="32" t="s">
        <v>304</v>
      </c>
      <c r="L6118" s="34">
        <v>9.9263976599399992</v>
      </c>
      <c r="M6118" s="34">
        <v>6203.9985374600001</v>
      </c>
      <c r="N6118" s="32" t="s">
        <v>18657</v>
      </c>
      <c r="O6118" s="43" t="e">
        <f>VLOOKUP(U:U,#REF!,5,FALSE)</f>
        <v>#REF!</v>
      </c>
      <c r="P6118" s="43" t="e">
        <f>VLOOKUP(U:U,#REF!,4,FALSE)</f>
        <v>#REF!</v>
      </c>
      <c r="Q6118" s="43" t="e">
        <f>VLOOKUP(U:U,#REF!,2,FALSE)</f>
        <v>#REF!</v>
      </c>
      <c r="S6118" s="35" t="str">
        <f>VLOOKUP(G:G,old!G:J,4,FALSE)</f>
        <v>W</v>
      </c>
      <c r="T6118" s="35" t="str">
        <f>VLOOKUP(G:G,old!G:K,5,FALSE)</f>
        <v>DWR</v>
      </c>
      <c r="U6118" s="35" t="str">
        <f>VLOOKUP(G:G,old!G:L,6,FALSE)</f>
        <v>MAE NAM PHETCHABURI</v>
      </c>
      <c r="V6118" s="43" t="str">
        <f>VLOOKUP(G:G,old!G:M,7,FALSE)</f>
        <v>B10</v>
      </c>
      <c r="X6118" s="43" t="str">
        <f>IFERROR(VLOOKUP(V:V,#REF!,3,FALSE),"0")</f>
        <v>0</v>
      </c>
      <c r="Y6118" s="19">
        <f t="shared" si="95"/>
        <v>0</v>
      </c>
      <c r="Z6118" s="19" t="str">
        <f>IFERROR(VLOOKUP(C:C,#REF!,19,FALSE),"0")</f>
        <v>0</v>
      </c>
    </row>
    <row r="6119" spans="1:26" x14ac:dyDescent="0.45">
      <c r="A6119" s="32" t="s">
        <v>18594</v>
      </c>
      <c r="B6119" s="32">
        <v>2</v>
      </c>
      <c r="C6119" s="32" t="s">
        <v>101</v>
      </c>
      <c r="D6119" s="32" t="s">
        <v>299</v>
      </c>
      <c r="E6119" s="32" t="s">
        <v>18649</v>
      </c>
      <c r="F6119" s="32">
        <v>3</v>
      </c>
      <c r="G6119" s="78" t="s">
        <v>738</v>
      </c>
      <c r="H6119" s="33" t="s">
        <v>18658</v>
      </c>
      <c r="I6119" s="32" t="s">
        <v>3279</v>
      </c>
      <c r="J6119" s="32" t="s">
        <v>18599</v>
      </c>
      <c r="K6119" s="32" t="s">
        <v>304</v>
      </c>
      <c r="L6119" s="34">
        <v>41.648055888499997</v>
      </c>
      <c r="M6119" s="34">
        <v>26030.0349303</v>
      </c>
      <c r="N6119" s="32" t="s">
        <v>18659</v>
      </c>
      <c r="O6119" s="43" t="e">
        <f>VLOOKUP(U:U,#REF!,5,FALSE)</f>
        <v>#REF!</v>
      </c>
      <c r="P6119" s="43" t="e">
        <f>VLOOKUP(U:U,#REF!,4,FALSE)</f>
        <v>#REF!</v>
      </c>
      <c r="Q6119" s="43" t="e">
        <f>VLOOKUP(U:U,#REF!,2,FALSE)</f>
        <v>#REF!</v>
      </c>
      <c r="S6119" s="35" t="str">
        <f>VLOOKUP(G:G,old!G:J,4,FALSE)</f>
        <v>W</v>
      </c>
      <c r="T6119" s="35" t="str">
        <f>VLOOKUP(G:G,old!G:K,5,FALSE)</f>
        <v>DWR</v>
      </c>
      <c r="U6119" s="35" t="str">
        <f>VLOOKUP(G:G,old!G:L,6,FALSE)</f>
        <v>MAE NAM PHETCHABURI</v>
      </c>
      <c r="V6119" s="43" t="str">
        <f>VLOOKUP(G:G,old!G:M,7,FALSE)</f>
        <v>B10</v>
      </c>
      <c r="X6119" s="43" t="str">
        <f>IFERROR(VLOOKUP(V:V,#REF!,3,FALSE),"0")</f>
        <v>0</v>
      </c>
      <c r="Y6119" s="19">
        <f t="shared" si="95"/>
        <v>0</v>
      </c>
      <c r="Z6119" s="19" t="str">
        <f>IFERROR(VLOOKUP(C:C,#REF!,19,FALSE),"0")</f>
        <v>0</v>
      </c>
    </row>
    <row r="6120" spans="1:26" x14ac:dyDescent="0.45">
      <c r="A6120" s="32" t="s">
        <v>18594</v>
      </c>
      <c r="B6120" s="32">
        <v>2</v>
      </c>
      <c r="C6120" s="32" t="s">
        <v>101</v>
      </c>
      <c r="D6120" s="32" t="s">
        <v>299</v>
      </c>
      <c r="E6120" s="32" t="s">
        <v>18649</v>
      </c>
      <c r="F6120" s="32">
        <v>3</v>
      </c>
      <c r="G6120" s="78" t="s">
        <v>738</v>
      </c>
      <c r="H6120" s="33" t="s">
        <v>18660</v>
      </c>
      <c r="I6120" s="32" t="s">
        <v>18661</v>
      </c>
      <c r="J6120" s="32" t="s">
        <v>18599</v>
      </c>
      <c r="K6120" s="32" t="s">
        <v>304</v>
      </c>
      <c r="L6120" s="34">
        <v>10.023845841</v>
      </c>
      <c r="M6120" s="34">
        <v>6264.9036506299999</v>
      </c>
      <c r="N6120" s="32" t="s">
        <v>18662</v>
      </c>
      <c r="O6120" s="43" t="e">
        <f>VLOOKUP(U:U,#REF!,5,FALSE)</f>
        <v>#REF!</v>
      </c>
      <c r="P6120" s="43" t="e">
        <f>VLOOKUP(U:U,#REF!,4,FALSE)</f>
        <v>#REF!</v>
      </c>
      <c r="Q6120" s="43" t="e">
        <f>VLOOKUP(U:U,#REF!,2,FALSE)</f>
        <v>#REF!</v>
      </c>
      <c r="S6120" s="35" t="str">
        <f>VLOOKUP(G:G,old!G:J,4,FALSE)</f>
        <v>W</v>
      </c>
      <c r="T6120" s="35" t="str">
        <f>VLOOKUP(G:G,old!G:K,5,FALSE)</f>
        <v>DWR</v>
      </c>
      <c r="U6120" s="35" t="str">
        <f>VLOOKUP(G:G,old!G:L,6,FALSE)</f>
        <v>MAE NAM PHETCHABURI</v>
      </c>
      <c r="V6120" s="43" t="str">
        <f>VLOOKUP(G:G,old!G:M,7,FALSE)</f>
        <v>B10</v>
      </c>
      <c r="X6120" s="43" t="str">
        <f>IFERROR(VLOOKUP(V:V,#REF!,3,FALSE),"0")</f>
        <v>0</v>
      </c>
      <c r="Y6120" s="19">
        <f t="shared" si="95"/>
        <v>0</v>
      </c>
      <c r="Z6120" s="19" t="str">
        <f>IFERROR(VLOOKUP(C:C,#REF!,19,FALSE),"0")</f>
        <v>0</v>
      </c>
    </row>
    <row r="6121" spans="1:26" x14ac:dyDescent="0.45">
      <c r="A6121" s="32" t="s">
        <v>18594</v>
      </c>
      <c r="B6121" s="32">
        <v>2</v>
      </c>
      <c r="C6121" s="32" t="s">
        <v>101</v>
      </c>
      <c r="D6121" s="32" t="s">
        <v>299</v>
      </c>
      <c r="E6121" s="32" t="s">
        <v>18649</v>
      </c>
      <c r="F6121" s="32">
        <v>3</v>
      </c>
      <c r="G6121" s="78" t="s">
        <v>738</v>
      </c>
      <c r="H6121" s="33" t="s">
        <v>18663</v>
      </c>
      <c r="I6121" s="32" t="s">
        <v>18664</v>
      </c>
      <c r="J6121" s="32" t="s">
        <v>18599</v>
      </c>
      <c r="K6121" s="32" t="s">
        <v>304</v>
      </c>
      <c r="L6121" s="34">
        <v>122.275718109</v>
      </c>
      <c r="M6121" s="34">
        <v>76422.323818100005</v>
      </c>
      <c r="N6121" s="32" t="s">
        <v>18665</v>
      </c>
      <c r="O6121" s="43" t="e">
        <f>VLOOKUP(U:U,#REF!,5,FALSE)</f>
        <v>#REF!</v>
      </c>
      <c r="P6121" s="43" t="e">
        <f>VLOOKUP(U:U,#REF!,4,FALSE)</f>
        <v>#REF!</v>
      </c>
      <c r="Q6121" s="43" t="e">
        <f>VLOOKUP(U:U,#REF!,2,FALSE)</f>
        <v>#REF!</v>
      </c>
      <c r="S6121" s="35" t="str">
        <f>VLOOKUP(G:G,old!G:J,4,FALSE)</f>
        <v>W</v>
      </c>
      <c r="T6121" s="35" t="str">
        <f>VLOOKUP(G:G,old!G:K,5,FALSE)</f>
        <v>DWR</v>
      </c>
      <c r="U6121" s="35" t="str">
        <f>VLOOKUP(G:G,old!G:L,6,FALSE)</f>
        <v>MAE NAM PHETCHABURI</v>
      </c>
      <c r="V6121" s="43" t="str">
        <f>VLOOKUP(G:G,old!G:M,7,FALSE)</f>
        <v>B10</v>
      </c>
      <c r="X6121" s="43" t="str">
        <f>IFERROR(VLOOKUP(V:V,#REF!,3,FALSE),"0")</f>
        <v>0</v>
      </c>
      <c r="Y6121" s="19">
        <f t="shared" si="95"/>
        <v>0</v>
      </c>
      <c r="Z6121" s="19" t="str">
        <f>IFERROR(VLOOKUP(C:C,#REF!,19,FALSE),"0")</f>
        <v>0</v>
      </c>
    </row>
    <row r="6122" spans="1:26" x14ac:dyDescent="0.45">
      <c r="A6122" s="32" t="s">
        <v>18594</v>
      </c>
      <c r="B6122" s="32">
        <v>2</v>
      </c>
      <c r="C6122" s="32" t="s">
        <v>101</v>
      </c>
      <c r="D6122" s="32" t="s">
        <v>299</v>
      </c>
      <c r="E6122" s="32" t="s">
        <v>18649</v>
      </c>
      <c r="F6122" s="32">
        <v>3</v>
      </c>
      <c r="G6122" s="78" t="s">
        <v>738</v>
      </c>
      <c r="H6122" s="33" t="s">
        <v>18666</v>
      </c>
      <c r="I6122" s="32" t="s">
        <v>18667</v>
      </c>
      <c r="J6122" s="32" t="s">
        <v>18599</v>
      </c>
      <c r="K6122" s="32" t="s">
        <v>304</v>
      </c>
      <c r="L6122" s="34">
        <v>31.647540642599999</v>
      </c>
      <c r="M6122" s="34">
        <v>19779.7129016</v>
      </c>
      <c r="N6122" s="32" t="s">
        <v>18668</v>
      </c>
      <c r="O6122" s="43" t="e">
        <f>VLOOKUP(U:U,#REF!,5,FALSE)</f>
        <v>#REF!</v>
      </c>
      <c r="P6122" s="43" t="e">
        <f>VLOOKUP(U:U,#REF!,4,FALSE)</f>
        <v>#REF!</v>
      </c>
      <c r="Q6122" s="43" t="e">
        <f>VLOOKUP(U:U,#REF!,2,FALSE)</f>
        <v>#REF!</v>
      </c>
      <c r="S6122" s="35" t="str">
        <f>VLOOKUP(G:G,old!G:J,4,FALSE)</f>
        <v>W</v>
      </c>
      <c r="T6122" s="35" t="str">
        <f>VLOOKUP(G:G,old!G:K,5,FALSE)</f>
        <v>DWR</v>
      </c>
      <c r="U6122" s="35" t="str">
        <f>VLOOKUP(G:G,old!G:L,6,FALSE)</f>
        <v>MAE NAM PHETCHABURI</v>
      </c>
      <c r="V6122" s="43" t="str">
        <f>VLOOKUP(G:G,old!G:M,7,FALSE)</f>
        <v>B10</v>
      </c>
      <c r="X6122" s="43" t="str">
        <f>IFERROR(VLOOKUP(V:V,#REF!,3,FALSE),"0")</f>
        <v>0</v>
      </c>
      <c r="Y6122" s="19">
        <f t="shared" si="95"/>
        <v>0</v>
      </c>
      <c r="Z6122" s="19" t="str">
        <f>IFERROR(VLOOKUP(C:C,#REF!,19,FALSE),"0")</f>
        <v>0</v>
      </c>
    </row>
    <row r="6123" spans="1:26" x14ac:dyDescent="0.45">
      <c r="A6123" s="32" t="s">
        <v>18594</v>
      </c>
      <c r="B6123" s="32">
        <v>2</v>
      </c>
      <c r="C6123" s="32" t="s">
        <v>101</v>
      </c>
      <c r="D6123" s="32" t="s">
        <v>299</v>
      </c>
      <c r="E6123" s="32" t="s">
        <v>18649</v>
      </c>
      <c r="F6123" s="32">
        <v>3</v>
      </c>
      <c r="G6123" s="78" t="s">
        <v>738</v>
      </c>
      <c r="H6123" s="33" t="s">
        <v>18669</v>
      </c>
      <c r="I6123" s="32" t="s">
        <v>18670</v>
      </c>
      <c r="J6123" s="32" t="s">
        <v>18599</v>
      </c>
      <c r="K6123" s="32" t="s">
        <v>304</v>
      </c>
      <c r="L6123" s="34">
        <v>84.450430624099994</v>
      </c>
      <c r="M6123" s="34">
        <v>52781.519140099997</v>
      </c>
      <c r="N6123" s="32" t="s">
        <v>18671</v>
      </c>
      <c r="O6123" s="43" t="e">
        <f>VLOOKUP(U:U,#REF!,5,FALSE)</f>
        <v>#REF!</v>
      </c>
      <c r="P6123" s="43" t="e">
        <f>VLOOKUP(U:U,#REF!,4,FALSE)</f>
        <v>#REF!</v>
      </c>
      <c r="Q6123" s="43" t="e">
        <f>VLOOKUP(U:U,#REF!,2,FALSE)</f>
        <v>#REF!</v>
      </c>
      <c r="S6123" s="35" t="str">
        <f>VLOOKUP(G:G,old!G:J,4,FALSE)</f>
        <v>W</v>
      </c>
      <c r="T6123" s="35" t="str">
        <f>VLOOKUP(G:G,old!G:K,5,FALSE)</f>
        <v>DWR</v>
      </c>
      <c r="U6123" s="35" t="str">
        <f>VLOOKUP(G:G,old!G:L,6,FALSE)</f>
        <v>MAE NAM PHETCHABURI</v>
      </c>
      <c r="V6123" s="43" t="str">
        <f>VLOOKUP(G:G,old!G:M,7,FALSE)</f>
        <v>B10</v>
      </c>
      <c r="X6123" s="43" t="str">
        <f>IFERROR(VLOOKUP(V:V,#REF!,3,FALSE),"0")</f>
        <v>0</v>
      </c>
      <c r="Y6123" s="19">
        <f t="shared" si="95"/>
        <v>0</v>
      </c>
      <c r="Z6123" s="19" t="str">
        <f>IFERROR(VLOOKUP(C:C,#REF!,19,FALSE),"0")</f>
        <v>0</v>
      </c>
    </row>
    <row r="6124" spans="1:26" x14ac:dyDescent="0.45">
      <c r="A6124" s="32" t="s">
        <v>18594</v>
      </c>
      <c r="B6124" s="32">
        <v>2</v>
      </c>
      <c r="C6124" s="32" t="s">
        <v>101</v>
      </c>
      <c r="D6124" s="32" t="s">
        <v>299</v>
      </c>
      <c r="E6124" s="32" t="s">
        <v>18649</v>
      </c>
      <c r="F6124" s="32">
        <v>3</v>
      </c>
      <c r="G6124" s="78" t="s">
        <v>738</v>
      </c>
      <c r="H6124" s="33" t="s">
        <v>18672</v>
      </c>
      <c r="I6124" s="32" t="s">
        <v>18673</v>
      </c>
      <c r="J6124" s="32" t="s">
        <v>18599</v>
      </c>
      <c r="K6124" s="32" t="s">
        <v>304</v>
      </c>
      <c r="L6124" s="34">
        <v>19.9314339232</v>
      </c>
      <c r="M6124" s="34">
        <v>12457.146202</v>
      </c>
      <c r="N6124" s="32" t="s">
        <v>18674</v>
      </c>
      <c r="O6124" s="43" t="e">
        <f>VLOOKUP(U:U,#REF!,5,FALSE)</f>
        <v>#REF!</v>
      </c>
      <c r="P6124" s="43" t="e">
        <f>VLOOKUP(U:U,#REF!,4,FALSE)</f>
        <v>#REF!</v>
      </c>
      <c r="Q6124" s="43" t="e">
        <f>VLOOKUP(U:U,#REF!,2,FALSE)</f>
        <v>#REF!</v>
      </c>
      <c r="S6124" s="35" t="str">
        <f>VLOOKUP(G:G,old!G:J,4,FALSE)</f>
        <v>W</v>
      </c>
      <c r="T6124" s="35" t="str">
        <f>VLOOKUP(G:G,old!G:K,5,FALSE)</f>
        <v>DWR</v>
      </c>
      <c r="U6124" s="35" t="str">
        <f>VLOOKUP(G:G,old!G:L,6,FALSE)</f>
        <v>MAE NAM PHETCHABURI</v>
      </c>
      <c r="V6124" s="43" t="str">
        <f>VLOOKUP(G:G,old!G:M,7,FALSE)</f>
        <v>B10</v>
      </c>
      <c r="X6124" s="43" t="str">
        <f>IFERROR(VLOOKUP(V:V,#REF!,3,FALSE),"0")</f>
        <v>0</v>
      </c>
      <c r="Y6124" s="19">
        <f t="shared" si="95"/>
        <v>0</v>
      </c>
      <c r="Z6124" s="19" t="str">
        <f>IFERROR(VLOOKUP(C:C,#REF!,19,FALSE),"0")</f>
        <v>0</v>
      </c>
    </row>
    <row r="6125" spans="1:26" x14ac:dyDescent="0.45">
      <c r="A6125" s="32" t="s">
        <v>18594</v>
      </c>
      <c r="B6125" s="32">
        <v>2</v>
      </c>
      <c r="C6125" s="32" t="s">
        <v>101</v>
      </c>
      <c r="D6125" s="32" t="s">
        <v>299</v>
      </c>
      <c r="E6125" s="32" t="s">
        <v>18649</v>
      </c>
      <c r="F6125" s="32">
        <v>3</v>
      </c>
      <c r="G6125" s="78" t="s">
        <v>738</v>
      </c>
      <c r="H6125" s="33" t="s">
        <v>18675</v>
      </c>
      <c r="I6125" s="32" t="s">
        <v>18676</v>
      </c>
      <c r="J6125" s="32" t="s">
        <v>18599</v>
      </c>
      <c r="K6125" s="32" t="s">
        <v>304</v>
      </c>
      <c r="L6125" s="34">
        <v>317.42294320500002</v>
      </c>
      <c r="M6125" s="34">
        <v>198389.339503</v>
      </c>
      <c r="N6125" s="32" t="s">
        <v>18677</v>
      </c>
      <c r="O6125" s="43" t="e">
        <f>VLOOKUP(U:U,#REF!,5,FALSE)</f>
        <v>#REF!</v>
      </c>
      <c r="P6125" s="43" t="e">
        <f>VLOOKUP(U:U,#REF!,4,FALSE)</f>
        <v>#REF!</v>
      </c>
      <c r="Q6125" s="43" t="e">
        <f>VLOOKUP(U:U,#REF!,2,FALSE)</f>
        <v>#REF!</v>
      </c>
      <c r="S6125" s="35" t="str">
        <f>VLOOKUP(G:G,old!G:J,4,FALSE)</f>
        <v>W</v>
      </c>
      <c r="T6125" s="35" t="str">
        <f>VLOOKUP(G:G,old!G:K,5,FALSE)</f>
        <v>DWR</v>
      </c>
      <c r="U6125" s="35" t="str">
        <f>VLOOKUP(G:G,old!G:L,6,FALSE)</f>
        <v>MAE NAM PHETCHABURI</v>
      </c>
      <c r="V6125" s="43" t="str">
        <f>VLOOKUP(G:G,old!G:M,7,FALSE)</f>
        <v>B10</v>
      </c>
      <c r="X6125" s="43" t="str">
        <f>IFERROR(VLOOKUP(V:V,#REF!,3,FALSE),"0")</f>
        <v>0</v>
      </c>
      <c r="Y6125" s="19">
        <f t="shared" si="95"/>
        <v>0</v>
      </c>
      <c r="Z6125" s="19" t="str">
        <f>IFERROR(VLOOKUP(C:C,#REF!,19,FALSE),"0")</f>
        <v>0</v>
      </c>
    </row>
    <row r="6126" spans="1:26" x14ac:dyDescent="0.45">
      <c r="A6126" s="32" t="s">
        <v>18594</v>
      </c>
      <c r="B6126" s="32">
        <v>2</v>
      </c>
      <c r="C6126" s="32" t="s">
        <v>101</v>
      </c>
      <c r="D6126" s="32" t="s">
        <v>299</v>
      </c>
      <c r="E6126" s="32" t="s">
        <v>18649</v>
      </c>
      <c r="F6126" s="32">
        <v>3</v>
      </c>
      <c r="G6126" s="78" t="s">
        <v>738</v>
      </c>
      <c r="H6126" s="33" t="s">
        <v>18678</v>
      </c>
      <c r="I6126" s="32" t="s">
        <v>18679</v>
      </c>
      <c r="J6126" s="32" t="s">
        <v>18599</v>
      </c>
      <c r="K6126" s="32" t="s">
        <v>304</v>
      </c>
      <c r="L6126" s="34">
        <v>46.934058718599999</v>
      </c>
      <c r="M6126" s="34">
        <v>29333.786699100001</v>
      </c>
      <c r="N6126" s="32" t="s">
        <v>18680</v>
      </c>
      <c r="O6126" s="43" t="e">
        <f>VLOOKUP(U:U,#REF!,5,FALSE)</f>
        <v>#REF!</v>
      </c>
      <c r="P6126" s="43" t="e">
        <f>VLOOKUP(U:U,#REF!,4,FALSE)</f>
        <v>#REF!</v>
      </c>
      <c r="Q6126" s="43" t="e">
        <f>VLOOKUP(U:U,#REF!,2,FALSE)</f>
        <v>#REF!</v>
      </c>
      <c r="S6126" s="35" t="str">
        <f>VLOOKUP(G:G,old!G:J,4,FALSE)</f>
        <v>W</v>
      </c>
      <c r="T6126" s="35" t="str">
        <f>VLOOKUP(G:G,old!G:K,5,FALSE)</f>
        <v>DWR</v>
      </c>
      <c r="U6126" s="35" t="str">
        <f>VLOOKUP(G:G,old!G:L,6,FALSE)</f>
        <v>MAE NAM PHETCHABURI</v>
      </c>
      <c r="V6126" s="43" t="str">
        <f>VLOOKUP(G:G,old!G:M,7,FALSE)</f>
        <v>B10</v>
      </c>
      <c r="X6126" s="43" t="str">
        <f>IFERROR(VLOOKUP(V:V,#REF!,3,FALSE),"0")</f>
        <v>0</v>
      </c>
      <c r="Y6126" s="19">
        <f t="shared" si="95"/>
        <v>0</v>
      </c>
      <c r="Z6126" s="19" t="str">
        <f>IFERROR(VLOOKUP(C:C,#REF!,19,FALSE),"0")</f>
        <v>0</v>
      </c>
    </row>
    <row r="6127" spans="1:26" x14ac:dyDescent="0.45">
      <c r="A6127" s="32" t="s">
        <v>18594</v>
      </c>
      <c r="B6127" s="32">
        <v>2</v>
      </c>
      <c r="C6127" s="32" t="s">
        <v>101</v>
      </c>
      <c r="D6127" s="32" t="s">
        <v>299</v>
      </c>
      <c r="E6127" s="32" t="s">
        <v>18649</v>
      </c>
      <c r="F6127" s="32">
        <v>3</v>
      </c>
      <c r="G6127" s="78" t="s">
        <v>738</v>
      </c>
      <c r="H6127" s="33" t="s">
        <v>18681</v>
      </c>
      <c r="I6127" s="32" t="s">
        <v>18682</v>
      </c>
      <c r="J6127" s="32" t="s">
        <v>18599</v>
      </c>
      <c r="K6127" s="32" t="s">
        <v>304</v>
      </c>
      <c r="L6127" s="34">
        <v>16.092005863400001</v>
      </c>
      <c r="M6127" s="34">
        <v>10057.503664600001</v>
      </c>
      <c r="N6127" s="32" t="s">
        <v>18683</v>
      </c>
      <c r="O6127" s="43" t="e">
        <f>VLOOKUP(U:U,#REF!,5,FALSE)</f>
        <v>#REF!</v>
      </c>
      <c r="P6127" s="43" t="e">
        <f>VLOOKUP(U:U,#REF!,4,FALSE)</f>
        <v>#REF!</v>
      </c>
      <c r="Q6127" s="43" t="e">
        <f>VLOOKUP(U:U,#REF!,2,FALSE)</f>
        <v>#REF!</v>
      </c>
      <c r="S6127" s="35" t="str">
        <f>VLOOKUP(G:G,old!G:J,4,FALSE)</f>
        <v>W</v>
      </c>
      <c r="T6127" s="35" t="str">
        <f>VLOOKUP(G:G,old!G:K,5,FALSE)</f>
        <v>DWR</v>
      </c>
      <c r="U6127" s="35" t="str">
        <f>VLOOKUP(G:G,old!G:L,6,FALSE)</f>
        <v>MAE NAM PHETCHABURI</v>
      </c>
      <c r="V6127" s="43" t="str">
        <f>VLOOKUP(G:G,old!G:M,7,FALSE)</f>
        <v>B10</v>
      </c>
      <c r="X6127" s="43" t="str">
        <f>IFERROR(VLOOKUP(V:V,#REF!,3,FALSE),"0")</f>
        <v>0</v>
      </c>
      <c r="Y6127" s="19">
        <f t="shared" si="95"/>
        <v>0</v>
      </c>
      <c r="Z6127" s="19" t="str">
        <f>IFERROR(VLOOKUP(C:C,#REF!,19,FALSE),"0")</f>
        <v>0</v>
      </c>
    </row>
    <row r="6128" spans="1:26" x14ac:dyDescent="0.45">
      <c r="A6128" s="32" t="s">
        <v>18594</v>
      </c>
      <c r="B6128" s="32">
        <v>2</v>
      </c>
      <c r="C6128" s="32" t="s">
        <v>101</v>
      </c>
      <c r="D6128" s="32" t="s">
        <v>299</v>
      </c>
      <c r="E6128" s="32" t="s">
        <v>18684</v>
      </c>
      <c r="F6128" s="32">
        <v>3</v>
      </c>
      <c r="G6128" s="78" t="s">
        <v>18685</v>
      </c>
      <c r="H6128" s="33" t="s">
        <v>18686</v>
      </c>
      <c r="I6128" s="32" t="s">
        <v>18685</v>
      </c>
      <c r="J6128" s="32" t="s">
        <v>18599</v>
      </c>
      <c r="K6128" s="32" t="s">
        <v>304</v>
      </c>
      <c r="L6128" s="34">
        <v>4.5670249118399999</v>
      </c>
      <c r="M6128" s="34">
        <v>2854.3905699000002</v>
      </c>
      <c r="N6128" s="32" t="s">
        <v>18687</v>
      </c>
      <c r="O6128" s="43" t="e">
        <f>VLOOKUP(U:U,#REF!,5,FALSE)</f>
        <v>#REF!</v>
      </c>
      <c r="P6128" s="43" t="e">
        <f>VLOOKUP(U:U,#REF!,4,FALSE)</f>
        <v>#REF!</v>
      </c>
      <c r="Q6128" s="43" t="e">
        <f>VLOOKUP(U:U,#REF!,2,FALSE)</f>
        <v>#REF!</v>
      </c>
      <c r="S6128" s="35" t="str">
        <f>VLOOKUP(G:G,old!G:J,4,FALSE)</f>
        <v>W</v>
      </c>
      <c r="T6128" s="35" t="str">
        <f>VLOOKUP(G:G,old!G:K,5,FALSE)</f>
        <v>RID_area</v>
      </c>
      <c r="U6128" s="35" t="str">
        <f>VLOOKUP(G:G,old!G:L,6,FALSE)</f>
        <v>MAE NAM PHETCHABURI</v>
      </c>
      <c r="V6128" s="43" t="str">
        <f>VLOOKUP(G:G,old!G:M,7,FALSE)</f>
        <v>B10</v>
      </c>
      <c r="X6128" s="43" t="str">
        <f>IFERROR(VLOOKUP(V:V,#REF!,3,FALSE),"0")</f>
        <v>0</v>
      </c>
      <c r="Y6128" s="19">
        <f t="shared" si="95"/>
        <v>0</v>
      </c>
      <c r="Z6128" s="19" t="str">
        <f>IFERROR(VLOOKUP(C:C,#REF!,19,FALSE),"0")</f>
        <v>0</v>
      </c>
    </row>
    <row r="6129" spans="1:26" x14ac:dyDescent="0.45">
      <c r="A6129" s="32" t="s">
        <v>18594</v>
      </c>
      <c r="B6129" s="32">
        <v>2</v>
      </c>
      <c r="C6129" s="32" t="s">
        <v>101</v>
      </c>
      <c r="D6129" s="32" t="s">
        <v>299</v>
      </c>
      <c r="E6129" s="32" t="s">
        <v>18684</v>
      </c>
      <c r="F6129" s="32">
        <v>3</v>
      </c>
      <c r="G6129" s="78" t="s">
        <v>18685</v>
      </c>
      <c r="H6129" s="33" t="s">
        <v>18688</v>
      </c>
      <c r="I6129" s="32" t="s">
        <v>18689</v>
      </c>
      <c r="J6129" s="32" t="s">
        <v>18599</v>
      </c>
      <c r="K6129" s="32" t="s">
        <v>304</v>
      </c>
      <c r="L6129" s="34">
        <v>9.4508044872500001</v>
      </c>
      <c r="M6129" s="34">
        <v>5906.7528045299996</v>
      </c>
      <c r="N6129" s="32" t="s">
        <v>18690</v>
      </c>
      <c r="O6129" s="43" t="e">
        <f>VLOOKUP(U:U,#REF!,5,FALSE)</f>
        <v>#REF!</v>
      </c>
      <c r="P6129" s="43" t="e">
        <f>VLOOKUP(U:U,#REF!,4,FALSE)</f>
        <v>#REF!</v>
      </c>
      <c r="Q6129" s="43" t="e">
        <f>VLOOKUP(U:U,#REF!,2,FALSE)</f>
        <v>#REF!</v>
      </c>
      <c r="S6129" s="35" t="str">
        <f>VLOOKUP(G:G,old!G:J,4,FALSE)</f>
        <v>W</v>
      </c>
      <c r="T6129" s="35" t="str">
        <f>VLOOKUP(G:G,old!G:K,5,FALSE)</f>
        <v>RID_area</v>
      </c>
      <c r="U6129" s="35" t="str">
        <f>VLOOKUP(G:G,old!G:L,6,FALSE)</f>
        <v>MAE NAM PHETCHABURI</v>
      </c>
      <c r="V6129" s="43" t="str">
        <f>VLOOKUP(G:G,old!G:M,7,FALSE)</f>
        <v>B10</v>
      </c>
      <c r="X6129" s="43" t="str">
        <f>IFERROR(VLOOKUP(V:V,#REF!,3,FALSE),"0")</f>
        <v>0</v>
      </c>
      <c r="Y6129" s="19">
        <f t="shared" si="95"/>
        <v>0</v>
      </c>
      <c r="Z6129" s="19" t="str">
        <f>IFERROR(VLOOKUP(C:C,#REF!,19,FALSE),"0")</f>
        <v>0</v>
      </c>
    </row>
    <row r="6130" spans="1:26" x14ac:dyDescent="0.45">
      <c r="A6130" s="32" t="s">
        <v>18594</v>
      </c>
      <c r="B6130" s="32">
        <v>2</v>
      </c>
      <c r="C6130" s="32" t="s">
        <v>101</v>
      </c>
      <c r="D6130" s="32" t="s">
        <v>299</v>
      </c>
      <c r="E6130" s="32" t="s">
        <v>18684</v>
      </c>
      <c r="F6130" s="32">
        <v>3</v>
      </c>
      <c r="G6130" s="78" t="s">
        <v>18685</v>
      </c>
      <c r="H6130" s="33" t="s">
        <v>18691</v>
      </c>
      <c r="I6130" s="32" t="s">
        <v>18692</v>
      </c>
      <c r="J6130" s="32" t="s">
        <v>18599</v>
      </c>
      <c r="K6130" s="32" t="s">
        <v>304</v>
      </c>
      <c r="L6130" s="34">
        <v>13.9410499705</v>
      </c>
      <c r="M6130" s="34">
        <v>8713.1562315600004</v>
      </c>
      <c r="N6130" s="32" t="s">
        <v>18693</v>
      </c>
      <c r="O6130" s="43" t="e">
        <f>VLOOKUP(U:U,#REF!,5,FALSE)</f>
        <v>#REF!</v>
      </c>
      <c r="P6130" s="43" t="e">
        <f>VLOOKUP(U:U,#REF!,4,FALSE)</f>
        <v>#REF!</v>
      </c>
      <c r="Q6130" s="43" t="e">
        <f>VLOOKUP(U:U,#REF!,2,FALSE)</f>
        <v>#REF!</v>
      </c>
      <c r="S6130" s="35" t="str">
        <f>VLOOKUP(G:G,old!G:J,4,FALSE)</f>
        <v>W</v>
      </c>
      <c r="T6130" s="35" t="str">
        <f>VLOOKUP(G:G,old!G:K,5,FALSE)</f>
        <v>RID_area</v>
      </c>
      <c r="U6130" s="35" t="str">
        <f>VLOOKUP(G:G,old!G:L,6,FALSE)</f>
        <v>MAE NAM PHETCHABURI</v>
      </c>
      <c r="V6130" s="43" t="str">
        <f>VLOOKUP(G:G,old!G:M,7,FALSE)</f>
        <v>B10</v>
      </c>
      <c r="X6130" s="43" t="str">
        <f>IFERROR(VLOOKUP(V:V,#REF!,3,FALSE),"0")</f>
        <v>0</v>
      </c>
      <c r="Y6130" s="19">
        <f t="shared" si="95"/>
        <v>0</v>
      </c>
      <c r="Z6130" s="19" t="str">
        <f>IFERROR(VLOOKUP(C:C,#REF!,19,FALSE),"0")</f>
        <v>0</v>
      </c>
    </row>
    <row r="6131" spans="1:26" x14ac:dyDescent="0.45">
      <c r="A6131" s="32" t="s">
        <v>18594</v>
      </c>
      <c r="B6131" s="32">
        <v>2</v>
      </c>
      <c r="C6131" s="32" t="s">
        <v>101</v>
      </c>
      <c r="D6131" s="32" t="s">
        <v>299</v>
      </c>
      <c r="E6131" s="32" t="s">
        <v>18684</v>
      </c>
      <c r="F6131" s="32">
        <v>3</v>
      </c>
      <c r="G6131" s="78" t="s">
        <v>18685</v>
      </c>
      <c r="H6131" s="33" t="s">
        <v>18694</v>
      </c>
      <c r="I6131" s="32" t="s">
        <v>18695</v>
      </c>
      <c r="J6131" s="32" t="s">
        <v>18599</v>
      </c>
      <c r="K6131" s="32" t="s">
        <v>304</v>
      </c>
      <c r="L6131" s="34">
        <v>6.9027990081399997</v>
      </c>
      <c r="M6131" s="34">
        <v>4314.2493800900002</v>
      </c>
      <c r="N6131" s="32" t="s">
        <v>18696</v>
      </c>
      <c r="O6131" s="43" t="e">
        <f>VLOOKUP(U:U,#REF!,5,FALSE)</f>
        <v>#REF!</v>
      </c>
      <c r="P6131" s="43" t="e">
        <f>VLOOKUP(U:U,#REF!,4,FALSE)</f>
        <v>#REF!</v>
      </c>
      <c r="Q6131" s="43" t="e">
        <f>VLOOKUP(U:U,#REF!,2,FALSE)</f>
        <v>#REF!</v>
      </c>
      <c r="S6131" s="35" t="str">
        <f>VLOOKUP(G:G,old!G:J,4,FALSE)</f>
        <v>W</v>
      </c>
      <c r="T6131" s="35" t="str">
        <f>VLOOKUP(G:G,old!G:K,5,FALSE)</f>
        <v>RID_area</v>
      </c>
      <c r="U6131" s="35" t="str">
        <f>VLOOKUP(G:G,old!G:L,6,FALSE)</f>
        <v>MAE NAM PHETCHABURI</v>
      </c>
      <c r="V6131" s="43" t="str">
        <f>VLOOKUP(G:G,old!G:M,7,FALSE)</f>
        <v>B10</v>
      </c>
      <c r="X6131" s="43" t="str">
        <f>IFERROR(VLOOKUP(V:V,#REF!,3,FALSE),"0")</f>
        <v>0</v>
      </c>
      <c r="Y6131" s="19">
        <f t="shared" si="95"/>
        <v>0</v>
      </c>
      <c r="Z6131" s="19" t="str">
        <f>IFERROR(VLOOKUP(C:C,#REF!,19,FALSE),"0")</f>
        <v>0</v>
      </c>
    </row>
    <row r="6132" spans="1:26" x14ac:dyDescent="0.45">
      <c r="A6132" s="32" t="s">
        <v>18594</v>
      </c>
      <c r="B6132" s="32">
        <v>2</v>
      </c>
      <c r="C6132" s="32" t="s">
        <v>101</v>
      </c>
      <c r="D6132" s="32" t="s">
        <v>299</v>
      </c>
      <c r="E6132" s="32" t="s">
        <v>18684</v>
      </c>
      <c r="F6132" s="32">
        <v>3</v>
      </c>
      <c r="G6132" s="78" t="s">
        <v>18685</v>
      </c>
      <c r="H6132" s="33" t="s">
        <v>18697</v>
      </c>
      <c r="I6132" s="32" t="s">
        <v>18698</v>
      </c>
      <c r="J6132" s="32" t="s">
        <v>18599</v>
      </c>
      <c r="K6132" s="32" t="s">
        <v>304</v>
      </c>
      <c r="L6132" s="34">
        <v>9.6044018154100002</v>
      </c>
      <c r="M6132" s="34">
        <v>6002.7511346299998</v>
      </c>
      <c r="N6132" s="32" t="s">
        <v>18699</v>
      </c>
      <c r="O6132" s="43" t="e">
        <f>VLOOKUP(U:U,#REF!,5,FALSE)</f>
        <v>#REF!</v>
      </c>
      <c r="P6132" s="43" t="e">
        <f>VLOOKUP(U:U,#REF!,4,FALSE)</f>
        <v>#REF!</v>
      </c>
      <c r="Q6132" s="43" t="e">
        <f>VLOOKUP(U:U,#REF!,2,FALSE)</f>
        <v>#REF!</v>
      </c>
      <c r="S6132" s="35" t="str">
        <f>VLOOKUP(G:G,old!G:J,4,FALSE)</f>
        <v>W</v>
      </c>
      <c r="T6132" s="35" t="str">
        <f>VLOOKUP(G:G,old!G:K,5,FALSE)</f>
        <v>RID_area</v>
      </c>
      <c r="U6132" s="35" t="str">
        <f>VLOOKUP(G:G,old!G:L,6,FALSE)</f>
        <v>MAE NAM PHETCHABURI</v>
      </c>
      <c r="V6132" s="43" t="str">
        <f>VLOOKUP(G:G,old!G:M,7,FALSE)</f>
        <v>B10</v>
      </c>
      <c r="X6132" s="43" t="str">
        <f>IFERROR(VLOOKUP(V:V,#REF!,3,FALSE),"0")</f>
        <v>0</v>
      </c>
      <c r="Y6132" s="19">
        <f t="shared" si="95"/>
        <v>0</v>
      </c>
      <c r="Z6132" s="19" t="str">
        <f>IFERROR(VLOOKUP(C:C,#REF!,19,FALSE),"0")</f>
        <v>0</v>
      </c>
    </row>
    <row r="6133" spans="1:26" x14ac:dyDescent="0.45">
      <c r="A6133" s="32" t="s">
        <v>18594</v>
      </c>
      <c r="B6133" s="32">
        <v>2</v>
      </c>
      <c r="C6133" s="32" t="s">
        <v>101</v>
      </c>
      <c r="D6133" s="32" t="s">
        <v>299</v>
      </c>
      <c r="E6133" s="32" t="s">
        <v>18684</v>
      </c>
      <c r="F6133" s="32">
        <v>3</v>
      </c>
      <c r="G6133" s="78" t="s">
        <v>18685</v>
      </c>
      <c r="H6133" s="33" t="s">
        <v>18700</v>
      </c>
      <c r="I6133" s="32" t="s">
        <v>18701</v>
      </c>
      <c r="J6133" s="32" t="s">
        <v>18599</v>
      </c>
      <c r="K6133" s="32" t="s">
        <v>304</v>
      </c>
      <c r="L6133" s="34">
        <v>28.845381420300001</v>
      </c>
      <c r="M6133" s="34">
        <v>18028.363387699999</v>
      </c>
      <c r="N6133" s="32" t="s">
        <v>18702</v>
      </c>
      <c r="O6133" s="43" t="e">
        <f>VLOOKUP(U:U,#REF!,5,FALSE)</f>
        <v>#REF!</v>
      </c>
      <c r="P6133" s="43" t="e">
        <f>VLOOKUP(U:U,#REF!,4,FALSE)</f>
        <v>#REF!</v>
      </c>
      <c r="Q6133" s="43" t="e">
        <f>VLOOKUP(U:U,#REF!,2,FALSE)</f>
        <v>#REF!</v>
      </c>
      <c r="S6133" s="35" t="str">
        <f>VLOOKUP(G:G,old!G:J,4,FALSE)</f>
        <v>W</v>
      </c>
      <c r="T6133" s="35" t="str">
        <f>VLOOKUP(G:G,old!G:K,5,FALSE)</f>
        <v>RID_area</v>
      </c>
      <c r="U6133" s="35" t="str">
        <f>VLOOKUP(G:G,old!G:L,6,FALSE)</f>
        <v>MAE NAM PHETCHABURI</v>
      </c>
      <c r="V6133" s="43" t="str">
        <f>VLOOKUP(G:G,old!G:M,7,FALSE)</f>
        <v>B10</v>
      </c>
      <c r="X6133" s="43" t="str">
        <f>IFERROR(VLOOKUP(V:V,#REF!,3,FALSE),"0")</f>
        <v>0</v>
      </c>
      <c r="Y6133" s="19">
        <f t="shared" si="95"/>
        <v>0</v>
      </c>
      <c r="Z6133" s="19" t="str">
        <f>IFERROR(VLOOKUP(C:C,#REF!,19,FALSE),"0")</f>
        <v>0</v>
      </c>
    </row>
    <row r="6134" spans="1:26" x14ac:dyDescent="0.45">
      <c r="A6134" s="32" t="s">
        <v>18594</v>
      </c>
      <c r="B6134" s="32">
        <v>2</v>
      </c>
      <c r="C6134" s="32" t="s">
        <v>101</v>
      </c>
      <c r="D6134" s="32" t="s">
        <v>299</v>
      </c>
      <c r="E6134" s="32" t="s">
        <v>18684</v>
      </c>
      <c r="F6134" s="32">
        <v>3</v>
      </c>
      <c r="G6134" s="78" t="s">
        <v>18685</v>
      </c>
      <c r="H6134" s="33" t="s">
        <v>18703</v>
      </c>
      <c r="I6134" s="32" t="s">
        <v>18704</v>
      </c>
      <c r="J6134" s="32" t="s">
        <v>18599</v>
      </c>
      <c r="K6134" s="32" t="s">
        <v>304</v>
      </c>
      <c r="L6134" s="34">
        <v>15.733311650899999</v>
      </c>
      <c r="M6134" s="34">
        <v>9833.3197818099998</v>
      </c>
      <c r="N6134" s="32" t="s">
        <v>18705</v>
      </c>
      <c r="O6134" s="43" t="e">
        <f>VLOOKUP(U:U,#REF!,5,FALSE)</f>
        <v>#REF!</v>
      </c>
      <c r="P6134" s="43" t="e">
        <f>VLOOKUP(U:U,#REF!,4,FALSE)</f>
        <v>#REF!</v>
      </c>
      <c r="Q6134" s="43" t="e">
        <f>VLOOKUP(U:U,#REF!,2,FALSE)</f>
        <v>#REF!</v>
      </c>
      <c r="S6134" s="35" t="str">
        <f>VLOOKUP(G:G,old!G:J,4,FALSE)</f>
        <v>W</v>
      </c>
      <c r="T6134" s="35" t="str">
        <f>VLOOKUP(G:G,old!G:K,5,FALSE)</f>
        <v>RID_area</v>
      </c>
      <c r="U6134" s="35" t="str">
        <f>VLOOKUP(G:G,old!G:L,6,FALSE)</f>
        <v>MAE NAM PHETCHABURI</v>
      </c>
      <c r="V6134" s="43" t="str">
        <f>VLOOKUP(G:G,old!G:M,7,FALSE)</f>
        <v>B10</v>
      </c>
      <c r="X6134" s="43" t="str">
        <f>IFERROR(VLOOKUP(V:V,#REF!,3,FALSE),"0")</f>
        <v>0</v>
      </c>
      <c r="Y6134" s="19">
        <f t="shared" si="95"/>
        <v>0</v>
      </c>
      <c r="Z6134" s="19" t="str">
        <f>IFERROR(VLOOKUP(C:C,#REF!,19,FALSE),"0")</f>
        <v>0</v>
      </c>
    </row>
    <row r="6135" spans="1:26" x14ac:dyDescent="0.45">
      <c r="A6135" s="32" t="s">
        <v>18594</v>
      </c>
      <c r="B6135" s="32">
        <v>2</v>
      </c>
      <c r="C6135" s="32" t="s">
        <v>101</v>
      </c>
      <c r="D6135" s="32" t="s">
        <v>299</v>
      </c>
      <c r="E6135" s="32" t="s">
        <v>18684</v>
      </c>
      <c r="F6135" s="32">
        <v>3</v>
      </c>
      <c r="G6135" s="78" t="s">
        <v>18685</v>
      </c>
      <c r="H6135" s="33" t="s">
        <v>18706</v>
      </c>
      <c r="I6135" s="32" t="s">
        <v>18707</v>
      </c>
      <c r="J6135" s="32" t="s">
        <v>18599</v>
      </c>
      <c r="K6135" s="32" t="s">
        <v>304</v>
      </c>
      <c r="L6135" s="34">
        <v>27.149133003500001</v>
      </c>
      <c r="M6135" s="34">
        <v>16968.2081272</v>
      </c>
      <c r="N6135" s="32" t="s">
        <v>18708</v>
      </c>
      <c r="O6135" s="43" t="e">
        <f>VLOOKUP(U:U,#REF!,5,FALSE)</f>
        <v>#REF!</v>
      </c>
      <c r="P6135" s="43" t="e">
        <f>VLOOKUP(U:U,#REF!,4,FALSE)</f>
        <v>#REF!</v>
      </c>
      <c r="Q6135" s="43" t="e">
        <f>VLOOKUP(U:U,#REF!,2,FALSE)</f>
        <v>#REF!</v>
      </c>
      <c r="S6135" s="35" t="str">
        <f>VLOOKUP(G:G,old!G:J,4,FALSE)</f>
        <v>W</v>
      </c>
      <c r="T6135" s="35" t="str">
        <f>VLOOKUP(G:G,old!G:K,5,FALSE)</f>
        <v>RID_area</v>
      </c>
      <c r="U6135" s="35" t="str">
        <f>VLOOKUP(G:G,old!G:L,6,FALSE)</f>
        <v>MAE NAM PHETCHABURI</v>
      </c>
      <c r="V6135" s="43" t="str">
        <f>VLOOKUP(G:G,old!G:M,7,FALSE)</f>
        <v>B10</v>
      </c>
      <c r="X6135" s="43" t="str">
        <f>IFERROR(VLOOKUP(V:V,#REF!,3,FALSE),"0")</f>
        <v>0</v>
      </c>
      <c r="Y6135" s="19">
        <f t="shared" si="95"/>
        <v>0</v>
      </c>
      <c r="Z6135" s="19" t="str">
        <f>IFERROR(VLOOKUP(C:C,#REF!,19,FALSE),"0")</f>
        <v>0</v>
      </c>
    </row>
    <row r="6136" spans="1:26" x14ac:dyDescent="0.45">
      <c r="A6136" s="32" t="s">
        <v>18594</v>
      </c>
      <c r="B6136" s="32">
        <v>2</v>
      </c>
      <c r="C6136" s="32" t="s">
        <v>101</v>
      </c>
      <c r="D6136" s="32" t="s">
        <v>299</v>
      </c>
      <c r="E6136" s="32" t="s">
        <v>18684</v>
      </c>
      <c r="F6136" s="32">
        <v>3</v>
      </c>
      <c r="G6136" s="78" t="s">
        <v>18685</v>
      </c>
      <c r="H6136" s="33" t="s">
        <v>18709</v>
      </c>
      <c r="I6136" s="32" t="s">
        <v>18710</v>
      </c>
      <c r="J6136" s="32" t="s">
        <v>18599</v>
      </c>
      <c r="K6136" s="32" t="s">
        <v>304</v>
      </c>
      <c r="L6136" s="34">
        <v>8.8076993702599999</v>
      </c>
      <c r="M6136" s="34">
        <v>5504.8121064099996</v>
      </c>
      <c r="N6136" s="32" t="s">
        <v>18711</v>
      </c>
      <c r="O6136" s="43" t="e">
        <f>VLOOKUP(U:U,#REF!,5,FALSE)</f>
        <v>#REF!</v>
      </c>
      <c r="P6136" s="43" t="e">
        <f>VLOOKUP(U:U,#REF!,4,FALSE)</f>
        <v>#REF!</v>
      </c>
      <c r="Q6136" s="43" t="e">
        <f>VLOOKUP(U:U,#REF!,2,FALSE)</f>
        <v>#REF!</v>
      </c>
      <c r="S6136" s="35" t="str">
        <f>VLOOKUP(G:G,old!G:J,4,FALSE)</f>
        <v>W</v>
      </c>
      <c r="T6136" s="35" t="str">
        <f>VLOOKUP(G:G,old!G:K,5,FALSE)</f>
        <v>RID_area</v>
      </c>
      <c r="U6136" s="35" t="str">
        <f>VLOOKUP(G:G,old!G:L,6,FALSE)</f>
        <v>MAE NAM PHETCHABURI</v>
      </c>
      <c r="V6136" s="43" t="str">
        <f>VLOOKUP(G:G,old!G:M,7,FALSE)</f>
        <v>B10</v>
      </c>
      <c r="X6136" s="43" t="str">
        <f>IFERROR(VLOOKUP(V:V,#REF!,3,FALSE),"0")</f>
        <v>0</v>
      </c>
      <c r="Y6136" s="19">
        <f t="shared" si="95"/>
        <v>0</v>
      </c>
      <c r="Z6136" s="19" t="str">
        <f>IFERROR(VLOOKUP(C:C,#REF!,19,FALSE),"0")</f>
        <v>0</v>
      </c>
    </row>
    <row r="6137" spans="1:26" x14ac:dyDescent="0.45">
      <c r="A6137" s="32" t="s">
        <v>18594</v>
      </c>
      <c r="B6137" s="32">
        <v>2</v>
      </c>
      <c r="C6137" s="32" t="s">
        <v>101</v>
      </c>
      <c r="D6137" s="32" t="s">
        <v>299</v>
      </c>
      <c r="E6137" s="32" t="s">
        <v>18684</v>
      </c>
      <c r="F6137" s="32">
        <v>3</v>
      </c>
      <c r="G6137" s="78" t="s">
        <v>18685</v>
      </c>
      <c r="H6137" s="33" t="s">
        <v>18712</v>
      </c>
      <c r="I6137" s="32" t="s">
        <v>2439</v>
      </c>
      <c r="J6137" s="32" t="s">
        <v>18599</v>
      </c>
      <c r="K6137" s="32" t="s">
        <v>304</v>
      </c>
      <c r="L6137" s="34">
        <v>53.8889767382</v>
      </c>
      <c r="M6137" s="34">
        <v>33680.6104614</v>
      </c>
      <c r="N6137" s="32" t="s">
        <v>18713</v>
      </c>
      <c r="O6137" s="43" t="e">
        <f>VLOOKUP(U:U,#REF!,5,FALSE)</f>
        <v>#REF!</v>
      </c>
      <c r="P6137" s="43" t="e">
        <f>VLOOKUP(U:U,#REF!,4,FALSE)</f>
        <v>#REF!</v>
      </c>
      <c r="Q6137" s="43" t="e">
        <f>VLOOKUP(U:U,#REF!,2,FALSE)</f>
        <v>#REF!</v>
      </c>
      <c r="S6137" s="35" t="str">
        <f>VLOOKUP(G:G,old!G:J,4,FALSE)</f>
        <v>W</v>
      </c>
      <c r="T6137" s="35" t="str">
        <f>VLOOKUP(G:G,old!G:K,5,FALSE)</f>
        <v>RID_area</v>
      </c>
      <c r="U6137" s="35" t="str">
        <f>VLOOKUP(G:G,old!G:L,6,FALSE)</f>
        <v>MAE NAM PHETCHABURI</v>
      </c>
      <c r="V6137" s="43" t="str">
        <f>VLOOKUP(G:G,old!G:M,7,FALSE)</f>
        <v>B10</v>
      </c>
      <c r="X6137" s="43" t="str">
        <f>IFERROR(VLOOKUP(V:V,#REF!,3,FALSE),"0")</f>
        <v>0</v>
      </c>
      <c r="Y6137" s="19">
        <f t="shared" si="95"/>
        <v>0</v>
      </c>
      <c r="Z6137" s="19" t="str">
        <f>IFERROR(VLOOKUP(C:C,#REF!,19,FALSE),"0")</f>
        <v>0</v>
      </c>
    </row>
    <row r="6138" spans="1:26" x14ac:dyDescent="0.45">
      <c r="A6138" s="32" t="s">
        <v>18594</v>
      </c>
      <c r="B6138" s="32">
        <v>2</v>
      </c>
      <c r="C6138" s="32" t="s">
        <v>101</v>
      </c>
      <c r="D6138" s="32" t="s">
        <v>299</v>
      </c>
      <c r="E6138" s="32" t="s">
        <v>18714</v>
      </c>
      <c r="F6138" s="32">
        <v>3</v>
      </c>
      <c r="G6138" s="78" t="s">
        <v>11269</v>
      </c>
      <c r="H6138" s="33" t="s">
        <v>18715</v>
      </c>
      <c r="I6138" s="32" t="s">
        <v>18716</v>
      </c>
      <c r="J6138" s="32" t="s">
        <v>18599</v>
      </c>
      <c r="K6138" s="32" t="s">
        <v>304</v>
      </c>
      <c r="L6138" s="34">
        <v>21.956580105299999</v>
      </c>
      <c r="M6138" s="34">
        <v>13722.8625658</v>
      </c>
      <c r="N6138" s="32" t="s">
        <v>18717</v>
      </c>
      <c r="O6138" s="43" t="e">
        <f>VLOOKUP(U:U,#REF!,5,FALSE)</f>
        <v>#REF!</v>
      </c>
      <c r="P6138" s="43" t="e">
        <f>VLOOKUP(U:U,#REF!,4,FALSE)</f>
        <v>#REF!</v>
      </c>
      <c r="Q6138" s="43" t="e">
        <f>VLOOKUP(U:U,#REF!,2,FALSE)</f>
        <v>#REF!</v>
      </c>
      <c r="S6138" s="35" t="str">
        <f>VLOOKUP(G:G,old!G:J,4,FALSE)</f>
        <v>W</v>
      </c>
      <c r="T6138" s="35" t="str">
        <f>VLOOKUP(G:G,old!G:K,5,FALSE)</f>
        <v>RID_area</v>
      </c>
      <c r="U6138" s="35" t="str">
        <f>VLOOKUP(G:G,old!G:L,6,FALSE)</f>
        <v>MAE NAM PHETCHABURI</v>
      </c>
      <c r="V6138" s="43" t="str">
        <f>VLOOKUP(G:G,old!G:M,7,FALSE)</f>
        <v>B15</v>
      </c>
      <c r="X6138" s="43" t="str">
        <f>IFERROR(VLOOKUP(V:V,#REF!,3,FALSE),"0")</f>
        <v>0</v>
      </c>
      <c r="Y6138" s="19">
        <f t="shared" si="95"/>
        <v>0</v>
      </c>
      <c r="Z6138" s="19" t="str">
        <f>IFERROR(VLOOKUP(C:C,#REF!,19,FALSE),"0")</f>
        <v>0</v>
      </c>
    </row>
    <row r="6139" spans="1:26" x14ac:dyDescent="0.45">
      <c r="A6139" s="32" t="s">
        <v>18594</v>
      </c>
      <c r="B6139" s="32">
        <v>2</v>
      </c>
      <c r="C6139" s="32" t="s">
        <v>101</v>
      </c>
      <c r="D6139" s="32" t="s">
        <v>299</v>
      </c>
      <c r="E6139" s="32" t="s">
        <v>18718</v>
      </c>
      <c r="F6139" s="32">
        <v>3</v>
      </c>
      <c r="G6139" s="78" t="s">
        <v>18719</v>
      </c>
      <c r="H6139" s="33" t="s">
        <v>18720</v>
      </c>
      <c r="I6139" s="32" t="s">
        <v>18719</v>
      </c>
      <c r="J6139" s="32" t="s">
        <v>18599</v>
      </c>
      <c r="K6139" s="32" t="s">
        <v>304</v>
      </c>
      <c r="L6139" s="34">
        <v>373.73817287399999</v>
      </c>
      <c r="M6139" s="34">
        <v>233586.35804600001</v>
      </c>
      <c r="N6139" s="32" t="s">
        <v>18721</v>
      </c>
      <c r="O6139" s="43" t="e">
        <f>VLOOKUP(U:U,#REF!,5,FALSE)</f>
        <v>#REF!</v>
      </c>
      <c r="P6139" s="43" t="e">
        <f>VLOOKUP(U:U,#REF!,4,FALSE)</f>
        <v>#REF!</v>
      </c>
      <c r="Q6139" s="43" t="e">
        <f>VLOOKUP(U:U,#REF!,2,FALSE)</f>
        <v>#REF!</v>
      </c>
      <c r="S6139" s="35" t="str">
        <f>VLOOKUP(G:G,old!G:J,4,FALSE)</f>
        <v>W</v>
      </c>
      <c r="T6139" s="35" t="str">
        <f>VLOOKUP(G:G,old!G:K,5,FALSE)</f>
        <v>DWR</v>
      </c>
      <c r="U6139" s="35" t="str">
        <f>VLOOKUP(G:G,old!G:L,6,FALSE)</f>
        <v>MAE NAM PHETCHABURI</v>
      </c>
      <c r="V6139" s="43">
        <f>VLOOKUP(G:G,old!G:M,7,FALSE)</f>
        <v>0</v>
      </c>
      <c r="X6139" s="43" t="str">
        <f>IFERROR(VLOOKUP(V:V,#REF!,3,FALSE),"0")</f>
        <v>0</v>
      </c>
      <c r="Y6139" s="19">
        <f t="shared" si="95"/>
        <v>0</v>
      </c>
      <c r="Z6139" s="19" t="str">
        <f>IFERROR(VLOOKUP(C:C,#REF!,19,FALSE),"0")</f>
        <v>0</v>
      </c>
    </row>
    <row r="6140" spans="1:26" x14ac:dyDescent="0.45">
      <c r="A6140" s="32" t="s">
        <v>18594</v>
      </c>
      <c r="B6140" s="32">
        <v>2</v>
      </c>
      <c r="C6140" s="32" t="s">
        <v>101</v>
      </c>
      <c r="D6140" s="32" t="s">
        <v>299</v>
      </c>
      <c r="E6140" s="32" t="s">
        <v>18718</v>
      </c>
      <c r="F6140" s="32">
        <v>3</v>
      </c>
      <c r="G6140" s="78" t="s">
        <v>18719</v>
      </c>
      <c r="H6140" s="33" t="s">
        <v>18722</v>
      </c>
      <c r="I6140" s="32" t="s">
        <v>1974</v>
      </c>
      <c r="J6140" s="32" t="s">
        <v>18599</v>
      </c>
      <c r="K6140" s="32" t="s">
        <v>304</v>
      </c>
      <c r="L6140" s="34">
        <v>175.209383965</v>
      </c>
      <c r="M6140" s="34">
        <v>109505.864978</v>
      </c>
      <c r="N6140" s="32" t="s">
        <v>18723</v>
      </c>
      <c r="O6140" s="43" t="e">
        <f>VLOOKUP(U:U,#REF!,5,FALSE)</f>
        <v>#REF!</v>
      </c>
      <c r="P6140" s="43" t="e">
        <f>VLOOKUP(U:U,#REF!,4,FALSE)</f>
        <v>#REF!</v>
      </c>
      <c r="Q6140" s="43" t="e">
        <f>VLOOKUP(U:U,#REF!,2,FALSE)</f>
        <v>#REF!</v>
      </c>
      <c r="S6140" s="35" t="str">
        <f>VLOOKUP(G:G,old!G:J,4,FALSE)</f>
        <v>W</v>
      </c>
      <c r="T6140" s="35" t="str">
        <f>VLOOKUP(G:G,old!G:K,5,FALSE)</f>
        <v>DWR</v>
      </c>
      <c r="U6140" s="35" t="str">
        <f>VLOOKUP(G:G,old!G:L,6,FALSE)</f>
        <v>MAE NAM PHETCHABURI</v>
      </c>
      <c r="V6140" s="43">
        <f>VLOOKUP(G:G,old!G:M,7,FALSE)</f>
        <v>0</v>
      </c>
      <c r="X6140" s="43" t="str">
        <f>IFERROR(VLOOKUP(V:V,#REF!,3,FALSE),"0")</f>
        <v>0</v>
      </c>
      <c r="Y6140" s="19">
        <f t="shared" si="95"/>
        <v>0</v>
      </c>
      <c r="Z6140" s="19" t="str">
        <f>IFERROR(VLOOKUP(C:C,#REF!,19,FALSE),"0")</f>
        <v>0</v>
      </c>
    </row>
    <row r="6141" spans="1:26" x14ac:dyDescent="0.45">
      <c r="A6141" s="32" t="s">
        <v>18594</v>
      </c>
      <c r="B6141" s="32">
        <v>2</v>
      </c>
      <c r="C6141" s="32" t="s">
        <v>101</v>
      </c>
      <c r="D6141" s="32" t="s">
        <v>299</v>
      </c>
      <c r="E6141" s="32" t="s">
        <v>18718</v>
      </c>
      <c r="F6141" s="32">
        <v>3</v>
      </c>
      <c r="G6141" s="78" t="s">
        <v>18719</v>
      </c>
      <c r="H6141" s="33" t="s">
        <v>18724</v>
      </c>
      <c r="I6141" s="32" t="s">
        <v>9659</v>
      </c>
      <c r="J6141" s="32" t="s">
        <v>18599</v>
      </c>
      <c r="K6141" s="32" t="s">
        <v>304</v>
      </c>
      <c r="L6141" s="34">
        <v>87.233886827600003</v>
      </c>
      <c r="M6141" s="34">
        <v>54521.179267300002</v>
      </c>
      <c r="N6141" s="32" t="s">
        <v>18725</v>
      </c>
      <c r="O6141" s="43" t="e">
        <f>VLOOKUP(U:U,#REF!,5,FALSE)</f>
        <v>#REF!</v>
      </c>
      <c r="P6141" s="43" t="e">
        <f>VLOOKUP(U:U,#REF!,4,FALSE)</f>
        <v>#REF!</v>
      </c>
      <c r="Q6141" s="43" t="e">
        <f>VLOOKUP(U:U,#REF!,2,FALSE)</f>
        <v>#REF!</v>
      </c>
      <c r="S6141" s="35" t="str">
        <f>VLOOKUP(G:G,old!G:J,4,FALSE)</f>
        <v>W</v>
      </c>
      <c r="T6141" s="35" t="str">
        <f>VLOOKUP(G:G,old!G:K,5,FALSE)</f>
        <v>DWR</v>
      </c>
      <c r="U6141" s="35" t="str">
        <f>VLOOKUP(G:G,old!G:L,6,FALSE)</f>
        <v>MAE NAM PHETCHABURI</v>
      </c>
      <c r="V6141" s="43">
        <f>VLOOKUP(G:G,old!G:M,7,FALSE)</f>
        <v>0</v>
      </c>
      <c r="X6141" s="43" t="str">
        <f>IFERROR(VLOOKUP(V:V,#REF!,3,FALSE),"0")</f>
        <v>0</v>
      </c>
      <c r="Y6141" s="19">
        <f t="shared" si="95"/>
        <v>0</v>
      </c>
      <c r="Z6141" s="19" t="str">
        <f>IFERROR(VLOOKUP(C:C,#REF!,19,FALSE),"0")</f>
        <v>0</v>
      </c>
    </row>
    <row r="6142" spans="1:26" x14ac:dyDescent="0.45">
      <c r="A6142" s="32" t="s">
        <v>18594</v>
      </c>
      <c r="B6142" s="32">
        <v>2</v>
      </c>
      <c r="C6142" s="32" t="s">
        <v>101</v>
      </c>
      <c r="D6142" s="32" t="s">
        <v>299</v>
      </c>
      <c r="E6142" s="32" t="s">
        <v>18718</v>
      </c>
      <c r="F6142" s="32">
        <v>3</v>
      </c>
      <c r="G6142" s="78" t="s">
        <v>18719</v>
      </c>
      <c r="H6142" s="33" t="s">
        <v>18726</v>
      </c>
      <c r="I6142" s="32" t="s">
        <v>18727</v>
      </c>
      <c r="J6142" s="32" t="s">
        <v>18599</v>
      </c>
      <c r="K6142" s="32" t="s">
        <v>304</v>
      </c>
      <c r="L6142" s="34">
        <v>426.54209126900003</v>
      </c>
      <c r="M6142" s="34">
        <v>266588.80704300001</v>
      </c>
      <c r="N6142" s="32" t="s">
        <v>18728</v>
      </c>
      <c r="O6142" s="43" t="e">
        <f>VLOOKUP(U:U,#REF!,5,FALSE)</f>
        <v>#REF!</v>
      </c>
      <c r="P6142" s="43" t="e">
        <f>VLOOKUP(U:U,#REF!,4,FALSE)</f>
        <v>#REF!</v>
      </c>
      <c r="Q6142" s="43" t="e">
        <f>VLOOKUP(U:U,#REF!,2,FALSE)</f>
        <v>#REF!</v>
      </c>
      <c r="S6142" s="35" t="str">
        <f>VLOOKUP(G:G,old!G:J,4,FALSE)</f>
        <v>W</v>
      </c>
      <c r="T6142" s="35" t="str">
        <f>VLOOKUP(G:G,old!G:K,5,FALSE)</f>
        <v>DWR</v>
      </c>
      <c r="U6142" s="35" t="str">
        <f>VLOOKUP(G:G,old!G:L,6,FALSE)</f>
        <v>MAE NAM PHETCHABURI</v>
      </c>
      <c r="V6142" s="43">
        <f>VLOOKUP(G:G,old!G:M,7,FALSE)</f>
        <v>0</v>
      </c>
      <c r="X6142" s="43" t="str">
        <f>IFERROR(VLOOKUP(V:V,#REF!,3,FALSE),"0")</f>
        <v>0</v>
      </c>
      <c r="Y6142" s="19">
        <f t="shared" si="95"/>
        <v>0</v>
      </c>
      <c r="Z6142" s="19" t="str">
        <f>IFERROR(VLOOKUP(C:C,#REF!,19,FALSE),"0")</f>
        <v>0</v>
      </c>
    </row>
    <row r="6143" spans="1:26" x14ac:dyDescent="0.45">
      <c r="A6143" s="32" t="s">
        <v>18594</v>
      </c>
      <c r="B6143" s="32">
        <v>2</v>
      </c>
      <c r="C6143" s="32" t="s">
        <v>101</v>
      </c>
      <c r="D6143" s="32" t="s">
        <v>299</v>
      </c>
      <c r="E6143" s="32" t="s">
        <v>18718</v>
      </c>
      <c r="F6143" s="32">
        <v>3</v>
      </c>
      <c r="G6143" s="78" t="s">
        <v>18719</v>
      </c>
      <c r="H6143" s="33" t="s">
        <v>18729</v>
      </c>
      <c r="I6143" s="32" t="s">
        <v>18730</v>
      </c>
      <c r="J6143" s="32" t="s">
        <v>18599</v>
      </c>
      <c r="K6143" s="32" t="s">
        <v>304</v>
      </c>
      <c r="L6143" s="34">
        <v>73.130924682200003</v>
      </c>
      <c r="M6143" s="34">
        <v>45706.827926400001</v>
      </c>
      <c r="N6143" s="32" t="s">
        <v>18731</v>
      </c>
      <c r="O6143" s="43" t="e">
        <f>VLOOKUP(U:U,#REF!,5,FALSE)</f>
        <v>#REF!</v>
      </c>
      <c r="P6143" s="43" t="e">
        <f>VLOOKUP(U:U,#REF!,4,FALSE)</f>
        <v>#REF!</v>
      </c>
      <c r="Q6143" s="43" t="e">
        <f>VLOOKUP(U:U,#REF!,2,FALSE)</f>
        <v>#REF!</v>
      </c>
      <c r="S6143" s="35" t="str">
        <f>VLOOKUP(G:G,old!G:J,4,FALSE)</f>
        <v>W</v>
      </c>
      <c r="T6143" s="35" t="str">
        <f>VLOOKUP(G:G,old!G:K,5,FALSE)</f>
        <v>DWR</v>
      </c>
      <c r="U6143" s="35" t="str">
        <f>VLOOKUP(G:G,old!G:L,6,FALSE)</f>
        <v>MAE NAM PHETCHABURI</v>
      </c>
      <c r="V6143" s="43">
        <f>VLOOKUP(G:G,old!G:M,7,FALSE)</f>
        <v>0</v>
      </c>
      <c r="X6143" s="43" t="str">
        <f>IFERROR(VLOOKUP(V:V,#REF!,3,FALSE),"0")</f>
        <v>0</v>
      </c>
      <c r="Y6143" s="19">
        <f t="shared" si="95"/>
        <v>0</v>
      </c>
      <c r="Z6143" s="19" t="str">
        <f>IFERROR(VLOOKUP(C:C,#REF!,19,FALSE),"0")</f>
        <v>0</v>
      </c>
    </row>
    <row r="6144" spans="1:26" x14ac:dyDescent="0.45">
      <c r="A6144" s="32" t="s">
        <v>18594</v>
      </c>
      <c r="B6144" s="32">
        <v>2</v>
      </c>
      <c r="C6144" s="32" t="s">
        <v>101</v>
      </c>
      <c r="D6144" s="32" t="s">
        <v>299</v>
      </c>
      <c r="E6144" s="32" t="s">
        <v>18718</v>
      </c>
      <c r="F6144" s="32">
        <v>3</v>
      </c>
      <c r="G6144" s="78" t="s">
        <v>18719</v>
      </c>
      <c r="H6144" s="33" t="s">
        <v>18732</v>
      </c>
      <c r="I6144" s="32" t="s">
        <v>18733</v>
      </c>
      <c r="J6144" s="32" t="s">
        <v>18599</v>
      </c>
      <c r="K6144" s="32" t="s">
        <v>304</v>
      </c>
      <c r="L6144" s="34">
        <v>1439.4998547600001</v>
      </c>
      <c r="M6144" s="34">
        <v>899687.40922499995</v>
      </c>
      <c r="N6144" s="32" t="s">
        <v>18734</v>
      </c>
      <c r="O6144" s="43" t="e">
        <f>VLOOKUP(U:U,#REF!,5,FALSE)</f>
        <v>#REF!</v>
      </c>
      <c r="P6144" s="43" t="e">
        <f>VLOOKUP(U:U,#REF!,4,FALSE)</f>
        <v>#REF!</v>
      </c>
      <c r="Q6144" s="43" t="e">
        <f>VLOOKUP(U:U,#REF!,2,FALSE)</f>
        <v>#REF!</v>
      </c>
      <c r="S6144" s="35" t="str">
        <f>VLOOKUP(G:G,old!G:J,4,FALSE)</f>
        <v>W</v>
      </c>
      <c r="T6144" s="35" t="str">
        <f>VLOOKUP(G:G,old!G:K,5,FALSE)</f>
        <v>DWR</v>
      </c>
      <c r="U6144" s="35" t="str">
        <f>VLOOKUP(G:G,old!G:L,6,FALSE)</f>
        <v>MAE NAM PHETCHABURI</v>
      </c>
      <c r="V6144" s="43">
        <f>VLOOKUP(G:G,old!G:M,7,FALSE)</f>
        <v>0</v>
      </c>
      <c r="X6144" s="43" t="str">
        <f>IFERROR(VLOOKUP(V:V,#REF!,3,FALSE),"0")</f>
        <v>0</v>
      </c>
      <c r="Y6144" s="19">
        <f t="shared" si="95"/>
        <v>0</v>
      </c>
      <c r="Z6144" s="19" t="str">
        <f>IFERROR(VLOOKUP(C:C,#REF!,19,FALSE),"0")</f>
        <v>0</v>
      </c>
    </row>
    <row r="6145" spans="1:26" x14ac:dyDescent="0.45">
      <c r="A6145" s="32" t="s">
        <v>18735</v>
      </c>
      <c r="B6145" s="32">
        <v>2</v>
      </c>
      <c r="C6145" s="32" t="s">
        <v>281</v>
      </c>
      <c r="D6145" s="32" t="s">
        <v>2111</v>
      </c>
      <c r="E6145" s="32" t="s">
        <v>18736</v>
      </c>
      <c r="F6145" s="32">
        <v>3</v>
      </c>
      <c r="G6145" s="78" t="s">
        <v>18737</v>
      </c>
      <c r="H6145" s="33" t="s">
        <v>18738</v>
      </c>
      <c r="I6145" s="32" t="s">
        <v>18739</v>
      </c>
      <c r="J6145" s="32" t="s">
        <v>18740</v>
      </c>
      <c r="K6145" s="32" t="s">
        <v>463</v>
      </c>
      <c r="L6145" s="34">
        <v>2.9123585640699998</v>
      </c>
      <c r="M6145" s="34">
        <v>1820.2241025400001</v>
      </c>
      <c r="N6145" s="32" t="s">
        <v>18741</v>
      </c>
      <c r="O6145" s="43" t="e">
        <f>VLOOKUP(U:U,#REF!,5,FALSE)</f>
        <v>#REF!</v>
      </c>
      <c r="P6145" s="43" t="e">
        <f>VLOOKUP(U:U,#REF!,4,FALSE)</f>
        <v>#REF!</v>
      </c>
      <c r="Q6145" s="43" t="e">
        <f>VLOOKUP(U:U,#REF!,2,FALSE)</f>
        <v>#REF!</v>
      </c>
      <c r="S6145" s="35" t="str">
        <f>VLOOKUP(G:G,old!G:J,4,FALSE)</f>
        <v>S</v>
      </c>
      <c r="T6145" s="35" t="str">
        <f>VLOOKUP(G:G,old!G:K,5,FALSE)</f>
        <v>DWR</v>
      </c>
      <c r="U6145" s="35" t="str">
        <f>VLOOKUP(G:G,old!G:L,6,FALSE)</f>
        <v>PENINSULA - EAST COAST</v>
      </c>
      <c r="V6145" s="43" t="str">
        <f>VLOOKUP(G:G,old!G:M,7,FALSE)</f>
        <v>X.40B</v>
      </c>
      <c r="X6145" s="43" t="str">
        <f>IFERROR(VLOOKUP(V:V,#REF!,3,FALSE),"0")</f>
        <v>0</v>
      </c>
      <c r="Y6145" s="19">
        <f t="shared" si="95"/>
        <v>0</v>
      </c>
      <c r="Z6145" s="19" t="str">
        <f>IFERROR(VLOOKUP(C:C,#REF!,19,FALSE),"0")</f>
        <v>0</v>
      </c>
    </row>
    <row r="6146" spans="1:26" x14ac:dyDescent="0.45">
      <c r="A6146" s="32" t="s">
        <v>18735</v>
      </c>
      <c r="B6146" s="32">
        <v>2</v>
      </c>
      <c r="C6146" s="32" t="s">
        <v>281</v>
      </c>
      <c r="D6146" s="32" t="s">
        <v>2111</v>
      </c>
      <c r="E6146" s="32" t="s">
        <v>18736</v>
      </c>
      <c r="F6146" s="32">
        <v>3</v>
      </c>
      <c r="G6146" s="78" t="s">
        <v>18737</v>
      </c>
      <c r="H6146" s="33" t="s">
        <v>18742</v>
      </c>
      <c r="I6146" s="32" t="s">
        <v>18743</v>
      </c>
      <c r="J6146" s="32" t="s">
        <v>18740</v>
      </c>
      <c r="K6146" s="32" t="s">
        <v>463</v>
      </c>
      <c r="L6146" s="34">
        <v>1.03497593942</v>
      </c>
      <c r="M6146" s="34">
        <v>646.85996213800001</v>
      </c>
      <c r="N6146" s="32" t="s">
        <v>18744</v>
      </c>
      <c r="O6146" s="43" t="e">
        <f>VLOOKUP(U:U,#REF!,5,FALSE)</f>
        <v>#REF!</v>
      </c>
      <c r="P6146" s="43" t="e">
        <f>VLOOKUP(U:U,#REF!,4,FALSE)</f>
        <v>#REF!</v>
      </c>
      <c r="Q6146" s="43" t="e">
        <f>VLOOKUP(U:U,#REF!,2,FALSE)</f>
        <v>#REF!</v>
      </c>
      <c r="S6146" s="35" t="str">
        <f>VLOOKUP(G:G,old!G:J,4,FALSE)</f>
        <v>S</v>
      </c>
      <c r="T6146" s="35" t="str">
        <f>VLOOKUP(G:G,old!G:K,5,FALSE)</f>
        <v>DWR</v>
      </c>
      <c r="U6146" s="35" t="str">
        <f>VLOOKUP(G:G,old!G:L,6,FALSE)</f>
        <v>PENINSULA - EAST COAST</v>
      </c>
      <c r="V6146" s="43" t="str">
        <f>VLOOKUP(G:G,old!G:M,7,FALSE)</f>
        <v>X.40B</v>
      </c>
      <c r="X6146" s="43" t="str">
        <f>IFERROR(VLOOKUP(V:V,#REF!,3,FALSE),"0")</f>
        <v>0</v>
      </c>
      <c r="Y6146" s="19">
        <f t="shared" si="95"/>
        <v>0</v>
      </c>
      <c r="Z6146" s="19" t="str">
        <f>IFERROR(VLOOKUP(C:C,#REF!,19,FALSE),"0")</f>
        <v>0</v>
      </c>
    </row>
    <row r="6147" spans="1:26" x14ac:dyDescent="0.45">
      <c r="A6147" s="32" t="s">
        <v>18735</v>
      </c>
      <c r="B6147" s="32">
        <v>2</v>
      </c>
      <c r="C6147" s="32" t="s">
        <v>281</v>
      </c>
      <c r="D6147" s="32" t="s">
        <v>2111</v>
      </c>
      <c r="E6147" s="32" t="s">
        <v>18736</v>
      </c>
      <c r="F6147" s="32">
        <v>3</v>
      </c>
      <c r="G6147" s="78" t="s">
        <v>18737</v>
      </c>
      <c r="H6147" s="33" t="s">
        <v>18745</v>
      </c>
      <c r="I6147" s="32" t="s">
        <v>18746</v>
      </c>
      <c r="J6147" s="32" t="s">
        <v>18740</v>
      </c>
      <c r="K6147" s="32" t="s">
        <v>463</v>
      </c>
      <c r="L6147" s="34">
        <v>0.92104482215799999</v>
      </c>
      <c r="M6147" s="34">
        <v>575.65301384899999</v>
      </c>
      <c r="N6147" s="32" t="s">
        <v>18747</v>
      </c>
      <c r="O6147" s="43" t="e">
        <f>VLOOKUP(U:U,#REF!,5,FALSE)</f>
        <v>#REF!</v>
      </c>
      <c r="P6147" s="43" t="e">
        <f>VLOOKUP(U:U,#REF!,4,FALSE)</f>
        <v>#REF!</v>
      </c>
      <c r="Q6147" s="43" t="e">
        <f>VLOOKUP(U:U,#REF!,2,FALSE)</f>
        <v>#REF!</v>
      </c>
      <c r="S6147" s="35" t="str">
        <f>VLOOKUP(G:G,old!G:J,4,FALSE)</f>
        <v>S</v>
      </c>
      <c r="T6147" s="35" t="str">
        <f>VLOOKUP(G:G,old!G:K,5,FALSE)</f>
        <v>DWR</v>
      </c>
      <c r="U6147" s="35" t="str">
        <f>VLOOKUP(G:G,old!G:L,6,FALSE)</f>
        <v>PENINSULA - EAST COAST</v>
      </c>
      <c r="V6147" s="43" t="str">
        <f>VLOOKUP(G:G,old!G:M,7,FALSE)</f>
        <v>X.40B</v>
      </c>
      <c r="X6147" s="43" t="str">
        <f>IFERROR(VLOOKUP(V:V,#REF!,3,FALSE),"0")</f>
        <v>0</v>
      </c>
      <c r="Y6147" s="19">
        <f t="shared" si="95"/>
        <v>0</v>
      </c>
      <c r="Z6147" s="19" t="str">
        <f>IFERROR(VLOOKUP(C:C,#REF!,19,FALSE),"0")</f>
        <v>0</v>
      </c>
    </row>
    <row r="6148" spans="1:26" x14ac:dyDescent="0.45">
      <c r="A6148" s="32" t="s">
        <v>18735</v>
      </c>
      <c r="B6148" s="32">
        <v>2</v>
      </c>
      <c r="C6148" s="32" t="s">
        <v>281</v>
      </c>
      <c r="D6148" s="32" t="s">
        <v>2111</v>
      </c>
      <c r="E6148" s="32" t="s">
        <v>18736</v>
      </c>
      <c r="F6148" s="32">
        <v>3</v>
      </c>
      <c r="G6148" s="78" t="s">
        <v>18737</v>
      </c>
      <c r="H6148" s="33" t="s">
        <v>18748</v>
      </c>
      <c r="I6148" s="32" t="s">
        <v>18749</v>
      </c>
      <c r="J6148" s="32" t="s">
        <v>18740</v>
      </c>
      <c r="K6148" s="32" t="s">
        <v>463</v>
      </c>
      <c r="L6148" s="34">
        <v>16.652399194400001</v>
      </c>
      <c r="M6148" s="34">
        <v>10407.749496500001</v>
      </c>
      <c r="N6148" s="32" t="s">
        <v>18750</v>
      </c>
      <c r="O6148" s="43" t="e">
        <f>VLOOKUP(U:U,#REF!,5,FALSE)</f>
        <v>#REF!</v>
      </c>
      <c r="P6148" s="43" t="e">
        <f>VLOOKUP(U:U,#REF!,4,FALSE)</f>
        <v>#REF!</v>
      </c>
      <c r="Q6148" s="43" t="e">
        <f>VLOOKUP(U:U,#REF!,2,FALSE)</f>
        <v>#REF!</v>
      </c>
      <c r="S6148" s="35" t="str">
        <f>VLOOKUP(G:G,old!G:J,4,FALSE)</f>
        <v>S</v>
      </c>
      <c r="T6148" s="35" t="str">
        <f>VLOOKUP(G:G,old!G:K,5,FALSE)</f>
        <v>DWR</v>
      </c>
      <c r="U6148" s="35" t="str">
        <f>VLOOKUP(G:G,old!G:L,6,FALSE)</f>
        <v>PENINSULA - EAST COAST</v>
      </c>
      <c r="V6148" s="43" t="str">
        <f>VLOOKUP(G:G,old!G:M,7,FALSE)</f>
        <v>X.40B</v>
      </c>
      <c r="X6148" s="43" t="str">
        <f>IFERROR(VLOOKUP(V:V,#REF!,3,FALSE),"0")</f>
        <v>0</v>
      </c>
      <c r="Y6148" s="19">
        <f t="shared" ref="Y6148:Y6211" si="96">X6148*1</f>
        <v>0</v>
      </c>
      <c r="Z6148" s="19" t="str">
        <f>IFERROR(VLOOKUP(C:C,#REF!,19,FALSE),"0")</f>
        <v>0</v>
      </c>
    </row>
    <row r="6149" spans="1:26" x14ac:dyDescent="0.45">
      <c r="A6149" s="32" t="s">
        <v>18735</v>
      </c>
      <c r="B6149" s="32">
        <v>2</v>
      </c>
      <c r="C6149" s="32" t="s">
        <v>281</v>
      </c>
      <c r="D6149" s="32" t="s">
        <v>2111</v>
      </c>
      <c r="E6149" s="32" t="s">
        <v>18736</v>
      </c>
      <c r="F6149" s="32">
        <v>3</v>
      </c>
      <c r="G6149" s="78" t="s">
        <v>18737</v>
      </c>
      <c r="H6149" s="33" t="s">
        <v>18751</v>
      </c>
      <c r="I6149" s="32" t="s">
        <v>18752</v>
      </c>
      <c r="J6149" s="32" t="s">
        <v>18740</v>
      </c>
      <c r="K6149" s="32" t="s">
        <v>463</v>
      </c>
      <c r="L6149" s="34">
        <v>3.0493589840799999</v>
      </c>
      <c r="M6149" s="34">
        <v>1905.84936505</v>
      </c>
      <c r="N6149" s="32" t="s">
        <v>18753</v>
      </c>
      <c r="O6149" s="43" t="e">
        <f>VLOOKUP(U:U,#REF!,5,FALSE)</f>
        <v>#REF!</v>
      </c>
      <c r="P6149" s="43" t="e">
        <f>VLOOKUP(U:U,#REF!,4,FALSE)</f>
        <v>#REF!</v>
      </c>
      <c r="Q6149" s="43" t="e">
        <f>VLOOKUP(U:U,#REF!,2,FALSE)</f>
        <v>#REF!</v>
      </c>
      <c r="S6149" s="35" t="str">
        <f>VLOOKUP(G:G,old!G:J,4,FALSE)</f>
        <v>S</v>
      </c>
      <c r="T6149" s="35" t="str">
        <f>VLOOKUP(G:G,old!G:K,5,FALSE)</f>
        <v>DWR</v>
      </c>
      <c r="U6149" s="35" t="str">
        <f>VLOOKUP(G:G,old!G:L,6,FALSE)</f>
        <v>PENINSULA - EAST COAST</v>
      </c>
      <c r="V6149" s="43" t="str">
        <f>VLOOKUP(G:G,old!G:M,7,FALSE)</f>
        <v>X.40B</v>
      </c>
      <c r="X6149" s="43" t="str">
        <f>IFERROR(VLOOKUP(V:V,#REF!,3,FALSE),"0")</f>
        <v>0</v>
      </c>
      <c r="Y6149" s="19">
        <f t="shared" si="96"/>
        <v>0</v>
      </c>
      <c r="Z6149" s="19" t="str">
        <f>IFERROR(VLOOKUP(C:C,#REF!,19,FALSE),"0")</f>
        <v>0</v>
      </c>
    </row>
    <row r="6150" spans="1:26" x14ac:dyDescent="0.45">
      <c r="A6150" s="32" t="s">
        <v>18735</v>
      </c>
      <c r="B6150" s="32">
        <v>2</v>
      </c>
      <c r="C6150" s="32" t="s">
        <v>281</v>
      </c>
      <c r="D6150" s="32" t="s">
        <v>2111</v>
      </c>
      <c r="E6150" s="32" t="s">
        <v>18736</v>
      </c>
      <c r="F6150" s="32">
        <v>3</v>
      </c>
      <c r="G6150" s="78" t="s">
        <v>18737</v>
      </c>
      <c r="H6150" s="33" t="s">
        <v>18754</v>
      </c>
      <c r="I6150" s="32" t="s">
        <v>18755</v>
      </c>
      <c r="J6150" s="32" t="s">
        <v>18740</v>
      </c>
      <c r="K6150" s="32" t="s">
        <v>463</v>
      </c>
      <c r="L6150" s="34">
        <v>6.96172408339</v>
      </c>
      <c r="M6150" s="34">
        <v>4351.0775521200003</v>
      </c>
      <c r="N6150" s="32" t="s">
        <v>18756</v>
      </c>
      <c r="O6150" s="43" t="e">
        <f>VLOOKUP(U:U,#REF!,5,FALSE)</f>
        <v>#REF!</v>
      </c>
      <c r="P6150" s="43" t="e">
        <f>VLOOKUP(U:U,#REF!,4,FALSE)</f>
        <v>#REF!</v>
      </c>
      <c r="Q6150" s="43" t="e">
        <f>VLOOKUP(U:U,#REF!,2,FALSE)</f>
        <v>#REF!</v>
      </c>
      <c r="S6150" s="35" t="str">
        <f>VLOOKUP(G:G,old!G:J,4,FALSE)</f>
        <v>S</v>
      </c>
      <c r="T6150" s="35" t="str">
        <f>VLOOKUP(G:G,old!G:K,5,FALSE)</f>
        <v>DWR</v>
      </c>
      <c r="U6150" s="35" t="str">
        <f>VLOOKUP(G:G,old!G:L,6,FALSE)</f>
        <v>PENINSULA - EAST COAST</v>
      </c>
      <c r="V6150" s="43" t="str">
        <f>VLOOKUP(G:G,old!G:M,7,FALSE)</f>
        <v>X.40B</v>
      </c>
      <c r="X6150" s="43" t="str">
        <f>IFERROR(VLOOKUP(V:V,#REF!,3,FALSE),"0")</f>
        <v>0</v>
      </c>
      <c r="Y6150" s="19">
        <f t="shared" si="96"/>
        <v>0</v>
      </c>
      <c r="Z6150" s="19" t="str">
        <f>IFERROR(VLOOKUP(C:C,#REF!,19,FALSE),"0")</f>
        <v>0</v>
      </c>
    </row>
    <row r="6151" spans="1:26" x14ac:dyDescent="0.45">
      <c r="A6151" s="32" t="s">
        <v>18735</v>
      </c>
      <c r="B6151" s="32">
        <v>2</v>
      </c>
      <c r="C6151" s="32" t="s">
        <v>281</v>
      </c>
      <c r="D6151" s="32" t="s">
        <v>2111</v>
      </c>
      <c r="E6151" s="32" t="s">
        <v>18736</v>
      </c>
      <c r="F6151" s="32">
        <v>3</v>
      </c>
      <c r="G6151" s="78" t="s">
        <v>18737</v>
      </c>
      <c r="H6151" s="33" t="s">
        <v>18757</v>
      </c>
      <c r="I6151" s="32" t="s">
        <v>18758</v>
      </c>
      <c r="J6151" s="32" t="s">
        <v>18740</v>
      </c>
      <c r="K6151" s="32" t="s">
        <v>463</v>
      </c>
      <c r="L6151" s="34">
        <v>4.7793326991100002</v>
      </c>
      <c r="M6151" s="34">
        <v>2987.0829369399999</v>
      </c>
      <c r="N6151" s="32" t="s">
        <v>18759</v>
      </c>
      <c r="O6151" s="43" t="e">
        <f>VLOOKUP(U:U,#REF!,5,FALSE)</f>
        <v>#REF!</v>
      </c>
      <c r="P6151" s="43" t="e">
        <f>VLOOKUP(U:U,#REF!,4,FALSE)</f>
        <v>#REF!</v>
      </c>
      <c r="Q6151" s="43" t="e">
        <f>VLOOKUP(U:U,#REF!,2,FALSE)</f>
        <v>#REF!</v>
      </c>
      <c r="S6151" s="35" t="str">
        <f>VLOOKUP(G:G,old!G:J,4,FALSE)</f>
        <v>S</v>
      </c>
      <c r="T6151" s="35" t="str">
        <f>VLOOKUP(G:G,old!G:K,5,FALSE)</f>
        <v>DWR</v>
      </c>
      <c r="U6151" s="35" t="str">
        <f>VLOOKUP(G:G,old!G:L,6,FALSE)</f>
        <v>PENINSULA - EAST COAST</v>
      </c>
      <c r="V6151" s="43" t="str">
        <f>VLOOKUP(G:G,old!G:M,7,FALSE)</f>
        <v>X.40B</v>
      </c>
      <c r="X6151" s="43" t="str">
        <f>IFERROR(VLOOKUP(V:V,#REF!,3,FALSE),"0")</f>
        <v>0</v>
      </c>
      <c r="Y6151" s="19">
        <f t="shared" si="96"/>
        <v>0</v>
      </c>
      <c r="Z6151" s="19" t="str">
        <f>IFERROR(VLOOKUP(C:C,#REF!,19,FALSE),"0")</f>
        <v>0</v>
      </c>
    </row>
    <row r="6152" spans="1:26" x14ac:dyDescent="0.45">
      <c r="A6152" s="32" t="s">
        <v>18735</v>
      </c>
      <c r="B6152" s="32">
        <v>2</v>
      </c>
      <c r="C6152" s="32" t="s">
        <v>281</v>
      </c>
      <c r="D6152" s="32" t="s">
        <v>2111</v>
      </c>
      <c r="E6152" s="32" t="s">
        <v>18736</v>
      </c>
      <c r="F6152" s="32">
        <v>3</v>
      </c>
      <c r="G6152" s="78" t="s">
        <v>18737</v>
      </c>
      <c r="H6152" s="33" t="s">
        <v>18760</v>
      </c>
      <c r="I6152" s="32" t="s">
        <v>18761</v>
      </c>
      <c r="J6152" s="32" t="s">
        <v>18740</v>
      </c>
      <c r="K6152" s="32" t="s">
        <v>463</v>
      </c>
      <c r="L6152" s="34">
        <v>1.7466701574100001</v>
      </c>
      <c r="M6152" s="34">
        <v>1091.6688483800001</v>
      </c>
      <c r="N6152" s="32" t="s">
        <v>18762</v>
      </c>
      <c r="O6152" s="43" t="e">
        <f>VLOOKUP(U:U,#REF!,5,FALSE)</f>
        <v>#REF!</v>
      </c>
      <c r="P6152" s="43" t="e">
        <f>VLOOKUP(U:U,#REF!,4,FALSE)</f>
        <v>#REF!</v>
      </c>
      <c r="Q6152" s="43" t="e">
        <f>VLOOKUP(U:U,#REF!,2,FALSE)</f>
        <v>#REF!</v>
      </c>
      <c r="S6152" s="35" t="str">
        <f>VLOOKUP(G:G,old!G:J,4,FALSE)</f>
        <v>S</v>
      </c>
      <c r="T6152" s="35" t="str">
        <f>VLOOKUP(G:G,old!G:K,5,FALSE)</f>
        <v>DWR</v>
      </c>
      <c r="U6152" s="35" t="str">
        <f>VLOOKUP(G:G,old!G:L,6,FALSE)</f>
        <v>PENINSULA - EAST COAST</v>
      </c>
      <c r="V6152" s="43" t="str">
        <f>VLOOKUP(G:G,old!G:M,7,FALSE)</f>
        <v>X.40B</v>
      </c>
      <c r="X6152" s="43" t="str">
        <f>IFERROR(VLOOKUP(V:V,#REF!,3,FALSE),"0")</f>
        <v>0</v>
      </c>
      <c r="Y6152" s="19">
        <f t="shared" si="96"/>
        <v>0</v>
      </c>
      <c r="Z6152" s="19" t="str">
        <f>IFERROR(VLOOKUP(C:C,#REF!,19,FALSE),"0")</f>
        <v>0</v>
      </c>
    </row>
    <row r="6153" spans="1:26" x14ac:dyDescent="0.45">
      <c r="A6153" s="32" t="s">
        <v>18735</v>
      </c>
      <c r="B6153" s="32">
        <v>2</v>
      </c>
      <c r="C6153" s="32" t="s">
        <v>281</v>
      </c>
      <c r="D6153" s="32" t="s">
        <v>2111</v>
      </c>
      <c r="E6153" s="32" t="s">
        <v>18736</v>
      </c>
      <c r="F6153" s="32">
        <v>3</v>
      </c>
      <c r="G6153" s="78" t="s">
        <v>18737</v>
      </c>
      <c r="H6153" s="33" t="s">
        <v>18763</v>
      </c>
      <c r="I6153" s="32" t="s">
        <v>18764</v>
      </c>
      <c r="J6153" s="32" t="s">
        <v>18740</v>
      </c>
      <c r="K6153" s="32" t="s">
        <v>463</v>
      </c>
      <c r="L6153" s="34">
        <v>14.7012106638</v>
      </c>
      <c r="M6153" s="34">
        <v>9188.2566648699994</v>
      </c>
      <c r="N6153" s="32" t="s">
        <v>18765</v>
      </c>
      <c r="O6153" s="43" t="e">
        <f>VLOOKUP(U:U,#REF!,5,FALSE)</f>
        <v>#REF!</v>
      </c>
      <c r="P6153" s="43" t="e">
        <f>VLOOKUP(U:U,#REF!,4,FALSE)</f>
        <v>#REF!</v>
      </c>
      <c r="Q6153" s="43" t="e">
        <f>VLOOKUP(U:U,#REF!,2,FALSE)</f>
        <v>#REF!</v>
      </c>
      <c r="S6153" s="35" t="str">
        <f>VLOOKUP(G:G,old!G:J,4,FALSE)</f>
        <v>S</v>
      </c>
      <c r="T6153" s="35" t="str">
        <f>VLOOKUP(G:G,old!G:K,5,FALSE)</f>
        <v>DWR</v>
      </c>
      <c r="U6153" s="35" t="str">
        <f>VLOOKUP(G:G,old!G:L,6,FALSE)</f>
        <v>PENINSULA - EAST COAST</v>
      </c>
      <c r="V6153" s="43" t="str">
        <f>VLOOKUP(G:G,old!G:M,7,FALSE)</f>
        <v>X.40B</v>
      </c>
      <c r="X6153" s="43" t="str">
        <f>IFERROR(VLOOKUP(V:V,#REF!,3,FALSE),"0")</f>
        <v>0</v>
      </c>
      <c r="Y6153" s="19">
        <f t="shared" si="96"/>
        <v>0</v>
      </c>
      <c r="Z6153" s="19" t="str">
        <f>IFERROR(VLOOKUP(C:C,#REF!,19,FALSE),"0")</f>
        <v>0</v>
      </c>
    </row>
    <row r="6154" spans="1:26" x14ac:dyDescent="0.45">
      <c r="A6154" s="32" t="s">
        <v>18735</v>
      </c>
      <c r="B6154" s="32">
        <v>2</v>
      </c>
      <c r="C6154" s="32" t="s">
        <v>281</v>
      </c>
      <c r="D6154" s="32" t="s">
        <v>2111</v>
      </c>
      <c r="E6154" s="32" t="s">
        <v>18736</v>
      </c>
      <c r="F6154" s="32">
        <v>3</v>
      </c>
      <c r="G6154" s="78" t="s">
        <v>18737</v>
      </c>
      <c r="H6154" s="33" t="s">
        <v>18766</v>
      </c>
      <c r="I6154" s="32" t="s">
        <v>18767</v>
      </c>
      <c r="J6154" s="32" t="s">
        <v>18740</v>
      </c>
      <c r="K6154" s="32" t="s">
        <v>463</v>
      </c>
      <c r="L6154" s="34">
        <v>14.8193713558</v>
      </c>
      <c r="M6154" s="34">
        <v>9262.1070973700007</v>
      </c>
      <c r="N6154" s="32" t="s">
        <v>18768</v>
      </c>
      <c r="O6154" s="43" t="e">
        <f>VLOOKUP(U:U,#REF!,5,FALSE)</f>
        <v>#REF!</v>
      </c>
      <c r="P6154" s="43" t="e">
        <f>VLOOKUP(U:U,#REF!,4,FALSE)</f>
        <v>#REF!</v>
      </c>
      <c r="Q6154" s="43" t="e">
        <f>VLOOKUP(U:U,#REF!,2,FALSE)</f>
        <v>#REF!</v>
      </c>
      <c r="S6154" s="35" t="str">
        <f>VLOOKUP(G:G,old!G:J,4,FALSE)</f>
        <v>S</v>
      </c>
      <c r="T6154" s="35" t="str">
        <f>VLOOKUP(G:G,old!G:K,5,FALSE)</f>
        <v>DWR</v>
      </c>
      <c r="U6154" s="35" t="str">
        <f>VLOOKUP(G:G,old!G:L,6,FALSE)</f>
        <v>PENINSULA - EAST COAST</v>
      </c>
      <c r="V6154" s="43" t="str">
        <f>VLOOKUP(G:G,old!G:M,7,FALSE)</f>
        <v>X.40B</v>
      </c>
      <c r="X6154" s="43" t="str">
        <f>IFERROR(VLOOKUP(V:V,#REF!,3,FALSE),"0")</f>
        <v>0</v>
      </c>
      <c r="Y6154" s="19">
        <f t="shared" si="96"/>
        <v>0</v>
      </c>
      <c r="Z6154" s="19" t="str">
        <f>IFERROR(VLOOKUP(C:C,#REF!,19,FALSE),"0")</f>
        <v>0</v>
      </c>
    </row>
    <row r="6155" spans="1:26" x14ac:dyDescent="0.45">
      <c r="A6155" s="32" t="s">
        <v>18735</v>
      </c>
      <c r="B6155" s="32">
        <v>2</v>
      </c>
      <c r="C6155" s="32" t="s">
        <v>281</v>
      </c>
      <c r="D6155" s="32" t="s">
        <v>2111</v>
      </c>
      <c r="E6155" s="32" t="s">
        <v>18736</v>
      </c>
      <c r="F6155" s="32">
        <v>3</v>
      </c>
      <c r="G6155" s="78" t="s">
        <v>18737</v>
      </c>
      <c r="H6155" s="33" t="s">
        <v>18769</v>
      </c>
      <c r="I6155" s="32" t="s">
        <v>18770</v>
      </c>
      <c r="J6155" s="32" t="s">
        <v>18740</v>
      </c>
      <c r="K6155" s="32" t="s">
        <v>463</v>
      </c>
      <c r="L6155" s="34">
        <v>6.8915544786999998</v>
      </c>
      <c r="M6155" s="34">
        <v>4307.2215491899997</v>
      </c>
      <c r="N6155" s="32" t="s">
        <v>18771</v>
      </c>
      <c r="O6155" s="43" t="e">
        <f>VLOOKUP(U:U,#REF!,5,FALSE)</f>
        <v>#REF!</v>
      </c>
      <c r="P6155" s="43" t="e">
        <f>VLOOKUP(U:U,#REF!,4,FALSE)</f>
        <v>#REF!</v>
      </c>
      <c r="Q6155" s="43" t="e">
        <f>VLOOKUP(U:U,#REF!,2,FALSE)</f>
        <v>#REF!</v>
      </c>
      <c r="S6155" s="35" t="str">
        <f>VLOOKUP(G:G,old!G:J,4,FALSE)</f>
        <v>S</v>
      </c>
      <c r="T6155" s="35" t="str">
        <f>VLOOKUP(G:G,old!G:K,5,FALSE)</f>
        <v>DWR</v>
      </c>
      <c r="U6155" s="35" t="str">
        <f>VLOOKUP(G:G,old!G:L,6,FALSE)</f>
        <v>PENINSULA - EAST COAST</v>
      </c>
      <c r="V6155" s="43" t="str">
        <f>VLOOKUP(G:G,old!G:M,7,FALSE)</f>
        <v>X.40B</v>
      </c>
      <c r="X6155" s="43" t="str">
        <f>IFERROR(VLOOKUP(V:V,#REF!,3,FALSE),"0")</f>
        <v>0</v>
      </c>
      <c r="Y6155" s="19">
        <f t="shared" si="96"/>
        <v>0</v>
      </c>
      <c r="Z6155" s="19" t="str">
        <f>IFERROR(VLOOKUP(C:C,#REF!,19,FALSE),"0")</f>
        <v>0</v>
      </c>
    </row>
    <row r="6156" spans="1:26" x14ac:dyDescent="0.45">
      <c r="A6156" s="32" t="s">
        <v>18735</v>
      </c>
      <c r="B6156" s="32">
        <v>2</v>
      </c>
      <c r="C6156" s="32" t="s">
        <v>281</v>
      </c>
      <c r="D6156" s="32" t="s">
        <v>2111</v>
      </c>
      <c r="E6156" s="32" t="s">
        <v>18736</v>
      </c>
      <c r="F6156" s="32">
        <v>3</v>
      </c>
      <c r="G6156" s="78" t="s">
        <v>18737</v>
      </c>
      <c r="H6156" s="33" t="s">
        <v>18772</v>
      </c>
      <c r="I6156" s="32" t="s">
        <v>18773</v>
      </c>
      <c r="J6156" s="32" t="s">
        <v>18740</v>
      </c>
      <c r="K6156" s="32" t="s">
        <v>463</v>
      </c>
      <c r="L6156" s="34">
        <v>12.976152325999999</v>
      </c>
      <c r="M6156" s="34">
        <v>8110.0952037500001</v>
      </c>
      <c r="N6156" s="32" t="s">
        <v>18774</v>
      </c>
      <c r="O6156" s="43" t="e">
        <f>VLOOKUP(U:U,#REF!,5,FALSE)</f>
        <v>#REF!</v>
      </c>
      <c r="P6156" s="43" t="e">
        <f>VLOOKUP(U:U,#REF!,4,FALSE)</f>
        <v>#REF!</v>
      </c>
      <c r="Q6156" s="43" t="e">
        <f>VLOOKUP(U:U,#REF!,2,FALSE)</f>
        <v>#REF!</v>
      </c>
      <c r="S6156" s="35" t="str">
        <f>VLOOKUP(G:G,old!G:J,4,FALSE)</f>
        <v>S</v>
      </c>
      <c r="T6156" s="35" t="str">
        <f>VLOOKUP(G:G,old!G:K,5,FALSE)</f>
        <v>DWR</v>
      </c>
      <c r="U6156" s="35" t="str">
        <f>VLOOKUP(G:G,old!G:L,6,FALSE)</f>
        <v>PENINSULA - EAST COAST</v>
      </c>
      <c r="V6156" s="43" t="str">
        <f>VLOOKUP(G:G,old!G:M,7,FALSE)</f>
        <v>X.40B</v>
      </c>
      <c r="X6156" s="43" t="str">
        <f>IFERROR(VLOOKUP(V:V,#REF!,3,FALSE),"0")</f>
        <v>0</v>
      </c>
      <c r="Y6156" s="19">
        <f t="shared" si="96"/>
        <v>0</v>
      </c>
      <c r="Z6156" s="19" t="str">
        <f>IFERROR(VLOOKUP(C:C,#REF!,19,FALSE),"0")</f>
        <v>0</v>
      </c>
    </row>
    <row r="6157" spans="1:26" x14ac:dyDescent="0.45">
      <c r="A6157" s="32" t="s">
        <v>18735</v>
      </c>
      <c r="B6157" s="32">
        <v>2</v>
      </c>
      <c r="C6157" s="32" t="s">
        <v>281</v>
      </c>
      <c r="D6157" s="32" t="s">
        <v>2111</v>
      </c>
      <c r="E6157" s="32" t="s">
        <v>18736</v>
      </c>
      <c r="F6157" s="32">
        <v>3</v>
      </c>
      <c r="G6157" s="78" t="s">
        <v>18737</v>
      </c>
      <c r="H6157" s="33" t="s">
        <v>18775</v>
      </c>
      <c r="I6157" s="32" t="s">
        <v>18776</v>
      </c>
      <c r="J6157" s="32" t="s">
        <v>18740</v>
      </c>
      <c r="K6157" s="32" t="s">
        <v>463</v>
      </c>
      <c r="L6157" s="34">
        <v>6.3090763538600001</v>
      </c>
      <c r="M6157" s="34">
        <v>3943.17272116</v>
      </c>
      <c r="N6157" s="32" t="s">
        <v>18777</v>
      </c>
      <c r="O6157" s="43" t="e">
        <f>VLOOKUP(U:U,#REF!,5,FALSE)</f>
        <v>#REF!</v>
      </c>
      <c r="P6157" s="43" t="e">
        <f>VLOOKUP(U:U,#REF!,4,FALSE)</f>
        <v>#REF!</v>
      </c>
      <c r="Q6157" s="43" t="e">
        <f>VLOOKUP(U:U,#REF!,2,FALSE)</f>
        <v>#REF!</v>
      </c>
      <c r="S6157" s="35" t="str">
        <f>VLOOKUP(G:G,old!G:J,4,FALSE)</f>
        <v>S</v>
      </c>
      <c r="T6157" s="35" t="str">
        <f>VLOOKUP(G:G,old!G:K,5,FALSE)</f>
        <v>DWR</v>
      </c>
      <c r="U6157" s="35" t="str">
        <f>VLOOKUP(G:G,old!G:L,6,FALSE)</f>
        <v>PENINSULA - EAST COAST</v>
      </c>
      <c r="V6157" s="43" t="str">
        <f>VLOOKUP(G:G,old!G:M,7,FALSE)</f>
        <v>X.40B</v>
      </c>
      <c r="X6157" s="43" t="str">
        <f>IFERROR(VLOOKUP(V:V,#REF!,3,FALSE),"0")</f>
        <v>0</v>
      </c>
      <c r="Y6157" s="19">
        <f t="shared" si="96"/>
        <v>0</v>
      </c>
      <c r="Z6157" s="19" t="str">
        <f>IFERROR(VLOOKUP(C:C,#REF!,19,FALSE),"0")</f>
        <v>0</v>
      </c>
    </row>
    <row r="6158" spans="1:26" x14ac:dyDescent="0.45">
      <c r="A6158" s="32" t="s">
        <v>18735</v>
      </c>
      <c r="B6158" s="32">
        <v>2</v>
      </c>
      <c r="C6158" s="32" t="s">
        <v>281</v>
      </c>
      <c r="D6158" s="32" t="s">
        <v>2111</v>
      </c>
      <c r="E6158" s="32" t="s">
        <v>18778</v>
      </c>
      <c r="F6158" s="32">
        <v>3</v>
      </c>
      <c r="G6158" s="78" t="s">
        <v>18779</v>
      </c>
      <c r="H6158" s="33" t="s">
        <v>18780</v>
      </c>
      <c r="I6158" s="32" t="s">
        <v>18779</v>
      </c>
      <c r="J6158" s="32" t="s">
        <v>18740</v>
      </c>
      <c r="K6158" s="32" t="s">
        <v>463</v>
      </c>
      <c r="L6158" s="34">
        <v>34.502291554800003</v>
      </c>
      <c r="M6158" s="34">
        <v>21563.932221800002</v>
      </c>
      <c r="N6158" s="32" t="s">
        <v>18781</v>
      </c>
      <c r="O6158" s="43" t="e">
        <f>VLOOKUP(U:U,#REF!,5,FALSE)</f>
        <v>#REF!</v>
      </c>
      <c r="P6158" s="43" t="e">
        <f>VLOOKUP(U:U,#REF!,4,FALSE)</f>
        <v>#REF!</v>
      </c>
      <c r="Q6158" s="43" t="e">
        <f>VLOOKUP(U:U,#REF!,2,FALSE)</f>
        <v>#REF!</v>
      </c>
      <c r="S6158" s="35" t="str">
        <f>VLOOKUP(G:G,old!G:J,4,FALSE)</f>
        <v>S</v>
      </c>
      <c r="T6158" s="35" t="str">
        <f>VLOOKUP(G:G,old!G:K,5,FALSE)</f>
        <v>RID_area</v>
      </c>
      <c r="U6158" s="35" t="str">
        <f>VLOOKUP(G:G,old!G:L,6,FALSE)</f>
        <v>PENINSULA - EAST COAST</v>
      </c>
      <c r="V6158" s="43">
        <f>VLOOKUP(G:G,old!G:M,7,FALSE)</f>
        <v>0</v>
      </c>
      <c r="X6158" s="43" t="str">
        <f>IFERROR(VLOOKUP(V:V,#REF!,3,FALSE),"0")</f>
        <v>0</v>
      </c>
      <c r="Y6158" s="19">
        <f t="shared" si="96"/>
        <v>0</v>
      </c>
      <c r="Z6158" s="19" t="str">
        <f>IFERROR(VLOOKUP(C:C,#REF!,19,FALSE),"0")</f>
        <v>0</v>
      </c>
    </row>
    <row r="6159" spans="1:26" x14ac:dyDescent="0.45">
      <c r="A6159" s="32" t="s">
        <v>18735</v>
      </c>
      <c r="B6159" s="32">
        <v>2</v>
      </c>
      <c r="C6159" s="32" t="s">
        <v>281</v>
      </c>
      <c r="D6159" s="32" t="s">
        <v>2111</v>
      </c>
      <c r="E6159" s="32" t="s">
        <v>18778</v>
      </c>
      <c r="F6159" s="32">
        <v>3</v>
      </c>
      <c r="G6159" s="78" t="s">
        <v>18779</v>
      </c>
      <c r="H6159" s="33" t="s">
        <v>18782</v>
      </c>
      <c r="I6159" s="32" t="s">
        <v>18783</v>
      </c>
      <c r="J6159" s="32" t="s">
        <v>18740</v>
      </c>
      <c r="K6159" s="32" t="s">
        <v>463</v>
      </c>
      <c r="L6159" s="34">
        <v>16.366849738599999</v>
      </c>
      <c r="M6159" s="34">
        <v>10229.2810866</v>
      </c>
      <c r="N6159" s="32" t="s">
        <v>18784</v>
      </c>
      <c r="O6159" s="43" t="e">
        <f>VLOOKUP(U:U,#REF!,5,FALSE)</f>
        <v>#REF!</v>
      </c>
      <c r="P6159" s="43" t="e">
        <f>VLOOKUP(U:U,#REF!,4,FALSE)</f>
        <v>#REF!</v>
      </c>
      <c r="Q6159" s="43" t="e">
        <f>VLOOKUP(U:U,#REF!,2,FALSE)</f>
        <v>#REF!</v>
      </c>
      <c r="S6159" s="35" t="str">
        <f>VLOOKUP(G:G,old!G:J,4,FALSE)</f>
        <v>S</v>
      </c>
      <c r="T6159" s="35" t="str">
        <f>VLOOKUP(G:G,old!G:K,5,FALSE)</f>
        <v>RID_area</v>
      </c>
      <c r="U6159" s="35" t="str">
        <f>VLOOKUP(G:G,old!G:L,6,FALSE)</f>
        <v>PENINSULA - EAST COAST</v>
      </c>
      <c r="V6159" s="43">
        <f>VLOOKUP(G:G,old!G:M,7,FALSE)</f>
        <v>0</v>
      </c>
      <c r="X6159" s="43" t="str">
        <f>IFERROR(VLOOKUP(V:V,#REF!,3,FALSE),"0")</f>
        <v>0</v>
      </c>
      <c r="Y6159" s="19">
        <f t="shared" si="96"/>
        <v>0</v>
      </c>
      <c r="Z6159" s="19" t="str">
        <f>IFERROR(VLOOKUP(C:C,#REF!,19,FALSE),"0")</f>
        <v>0</v>
      </c>
    </row>
    <row r="6160" spans="1:26" x14ac:dyDescent="0.45">
      <c r="A6160" s="32" t="s">
        <v>18735</v>
      </c>
      <c r="B6160" s="32">
        <v>2</v>
      </c>
      <c r="C6160" s="32" t="s">
        <v>281</v>
      </c>
      <c r="D6160" s="32" t="s">
        <v>2111</v>
      </c>
      <c r="E6160" s="32" t="s">
        <v>18778</v>
      </c>
      <c r="F6160" s="32">
        <v>3</v>
      </c>
      <c r="G6160" s="78" t="s">
        <v>18779</v>
      </c>
      <c r="H6160" s="33" t="s">
        <v>18785</v>
      </c>
      <c r="I6160" s="32" t="s">
        <v>18786</v>
      </c>
      <c r="J6160" s="32" t="s">
        <v>18740</v>
      </c>
      <c r="K6160" s="32" t="s">
        <v>463</v>
      </c>
      <c r="L6160" s="34">
        <v>11.626583892299999</v>
      </c>
      <c r="M6160" s="34">
        <v>7266.6149326900004</v>
      </c>
      <c r="N6160" s="32" t="s">
        <v>18787</v>
      </c>
      <c r="O6160" s="43" t="e">
        <f>VLOOKUP(U:U,#REF!,5,FALSE)</f>
        <v>#REF!</v>
      </c>
      <c r="P6160" s="43" t="e">
        <f>VLOOKUP(U:U,#REF!,4,FALSE)</f>
        <v>#REF!</v>
      </c>
      <c r="Q6160" s="43" t="e">
        <f>VLOOKUP(U:U,#REF!,2,FALSE)</f>
        <v>#REF!</v>
      </c>
      <c r="S6160" s="35" t="str">
        <f>VLOOKUP(G:G,old!G:J,4,FALSE)</f>
        <v>S</v>
      </c>
      <c r="T6160" s="35" t="str">
        <f>VLOOKUP(G:G,old!G:K,5,FALSE)</f>
        <v>RID_area</v>
      </c>
      <c r="U6160" s="35" t="str">
        <f>VLOOKUP(G:G,old!G:L,6,FALSE)</f>
        <v>PENINSULA - EAST COAST</v>
      </c>
      <c r="V6160" s="43">
        <f>VLOOKUP(G:G,old!G:M,7,FALSE)</f>
        <v>0</v>
      </c>
      <c r="X6160" s="43" t="str">
        <f>IFERROR(VLOOKUP(V:V,#REF!,3,FALSE),"0")</f>
        <v>0</v>
      </c>
      <c r="Y6160" s="19">
        <f t="shared" si="96"/>
        <v>0</v>
      </c>
      <c r="Z6160" s="19" t="str">
        <f>IFERROR(VLOOKUP(C:C,#REF!,19,FALSE),"0")</f>
        <v>0</v>
      </c>
    </row>
    <row r="6161" spans="1:26" x14ac:dyDescent="0.45">
      <c r="A6161" s="32" t="s">
        <v>18735</v>
      </c>
      <c r="B6161" s="32">
        <v>2</v>
      </c>
      <c r="C6161" s="32" t="s">
        <v>281</v>
      </c>
      <c r="D6161" s="32" t="s">
        <v>2111</v>
      </c>
      <c r="E6161" s="32" t="s">
        <v>18778</v>
      </c>
      <c r="F6161" s="32">
        <v>3</v>
      </c>
      <c r="G6161" s="78" t="s">
        <v>18779</v>
      </c>
      <c r="H6161" s="33" t="s">
        <v>18788</v>
      </c>
      <c r="I6161" s="32" t="s">
        <v>3043</v>
      </c>
      <c r="J6161" s="32" t="s">
        <v>18740</v>
      </c>
      <c r="K6161" s="32" t="s">
        <v>463</v>
      </c>
      <c r="L6161" s="34">
        <v>10.3773291828</v>
      </c>
      <c r="M6161" s="34">
        <v>6485.8307392500001</v>
      </c>
      <c r="N6161" s="32" t="s">
        <v>18789</v>
      </c>
      <c r="O6161" s="43" t="e">
        <f>VLOOKUP(U:U,#REF!,5,FALSE)</f>
        <v>#REF!</v>
      </c>
      <c r="P6161" s="43" t="e">
        <f>VLOOKUP(U:U,#REF!,4,FALSE)</f>
        <v>#REF!</v>
      </c>
      <c r="Q6161" s="43" t="e">
        <f>VLOOKUP(U:U,#REF!,2,FALSE)</f>
        <v>#REF!</v>
      </c>
      <c r="S6161" s="35" t="str">
        <f>VLOOKUP(G:G,old!G:J,4,FALSE)</f>
        <v>S</v>
      </c>
      <c r="T6161" s="35" t="str">
        <f>VLOOKUP(G:G,old!G:K,5,FALSE)</f>
        <v>RID_area</v>
      </c>
      <c r="U6161" s="35" t="str">
        <f>VLOOKUP(G:G,old!G:L,6,FALSE)</f>
        <v>PENINSULA - EAST COAST</v>
      </c>
      <c r="V6161" s="43">
        <f>VLOOKUP(G:G,old!G:M,7,FALSE)</f>
        <v>0</v>
      </c>
      <c r="X6161" s="43" t="str">
        <f>IFERROR(VLOOKUP(V:V,#REF!,3,FALSE),"0")</f>
        <v>0</v>
      </c>
      <c r="Y6161" s="19">
        <f t="shared" si="96"/>
        <v>0</v>
      </c>
      <c r="Z6161" s="19" t="str">
        <f>IFERROR(VLOOKUP(C:C,#REF!,19,FALSE),"0")</f>
        <v>0</v>
      </c>
    </row>
    <row r="6162" spans="1:26" x14ac:dyDescent="0.45">
      <c r="A6162" s="32" t="s">
        <v>18735</v>
      </c>
      <c r="B6162" s="32">
        <v>2</v>
      </c>
      <c r="C6162" s="32" t="s">
        <v>281</v>
      </c>
      <c r="D6162" s="32" t="s">
        <v>2111</v>
      </c>
      <c r="E6162" s="32" t="s">
        <v>18778</v>
      </c>
      <c r="F6162" s="32">
        <v>3</v>
      </c>
      <c r="G6162" s="78" t="s">
        <v>18779</v>
      </c>
      <c r="H6162" s="33" t="s">
        <v>18790</v>
      </c>
      <c r="I6162" s="32" t="s">
        <v>875</v>
      </c>
      <c r="J6162" s="32" t="s">
        <v>18740</v>
      </c>
      <c r="K6162" s="32" t="s">
        <v>463</v>
      </c>
      <c r="L6162" s="34">
        <v>33.669681285800003</v>
      </c>
      <c r="M6162" s="34">
        <v>21043.550803599999</v>
      </c>
      <c r="N6162" s="32" t="s">
        <v>18791</v>
      </c>
      <c r="O6162" s="43" t="e">
        <f>VLOOKUP(U:U,#REF!,5,FALSE)</f>
        <v>#REF!</v>
      </c>
      <c r="P6162" s="43" t="e">
        <f>VLOOKUP(U:U,#REF!,4,FALSE)</f>
        <v>#REF!</v>
      </c>
      <c r="Q6162" s="43" t="e">
        <f>VLOOKUP(U:U,#REF!,2,FALSE)</f>
        <v>#REF!</v>
      </c>
      <c r="S6162" s="35" t="str">
        <f>VLOOKUP(G:G,old!G:J,4,FALSE)</f>
        <v>S</v>
      </c>
      <c r="T6162" s="35" t="str">
        <f>VLOOKUP(G:G,old!G:K,5,FALSE)</f>
        <v>RID_area</v>
      </c>
      <c r="U6162" s="35" t="str">
        <f>VLOOKUP(G:G,old!G:L,6,FALSE)</f>
        <v>PENINSULA - EAST COAST</v>
      </c>
      <c r="V6162" s="43">
        <f>VLOOKUP(G:G,old!G:M,7,FALSE)</f>
        <v>0</v>
      </c>
      <c r="X6162" s="43" t="str">
        <f>IFERROR(VLOOKUP(V:V,#REF!,3,FALSE),"0")</f>
        <v>0</v>
      </c>
      <c r="Y6162" s="19">
        <f t="shared" si="96"/>
        <v>0</v>
      </c>
      <c r="Z6162" s="19" t="str">
        <f>IFERROR(VLOOKUP(C:C,#REF!,19,FALSE),"0")</f>
        <v>0</v>
      </c>
    </row>
    <row r="6163" spans="1:26" x14ac:dyDescent="0.45">
      <c r="A6163" s="32" t="s">
        <v>18735</v>
      </c>
      <c r="B6163" s="32">
        <v>2</v>
      </c>
      <c r="C6163" s="32" t="s">
        <v>281</v>
      </c>
      <c r="D6163" s="32" t="s">
        <v>2111</v>
      </c>
      <c r="E6163" s="32" t="s">
        <v>18778</v>
      </c>
      <c r="F6163" s="32">
        <v>3</v>
      </c>
      <c r="G6163" s="78" t="s">
        <v>18779</v>
      </c>
      <c r="H6163" s="33" t="s">
        <v>18792</v>
      </c>
      <c r="I6163" s="32" t="s">
        <v>18793</v>
      </c>
      <c r="J6163" s="32" t="s">
        <v>18740</v>
      </c>
      <c r="K6163" s="32" t="s">
        <v>463</v>
      </c>
      <c r="L6163" s="34">
        <v>32.3369767473</v>
      </c>
      <c r="M6163" s="34">
        <v>20210.610467099999</v>
      </c>
      <c r="N6163" s="32" t="s">
        <v>18794</v>
      </c>
      <c r="O6163" s="43" t="e">
        <f>VLOOKUP(U:U,#REF!,5,FALSE)</f>
        <v>#REF!</v>
      </c>
      <c r="P6163" s="43" t="e">
        <f>VLOOKUP(U:U,#REF!,4,FALSE)</f>
        <v>#REF!</v>
      </c>
      <c r="Q6163" s="43" t="e">
        <f>VLOOKUP(U:U,#REF!,2,FALSE)</f>
        <v>#REF!</v>
      </c>
      <c r="S6163" s="35" t="str">
        <f>VLOOKUP(G:G,old!G:J,4,FALSE)</f>
        <v>S</v>
      </c>
      <c r="T6163" s="35" t="str">
        <f>VLOOKUP(G:G,old!G:K,5,FALSE)</f>
        <v>RID_area</v>
      </c>
      <c r="U6163" s="35" t="str">
        <f>VLOOKUP(G:G,old!G:L,6,FALSE)</f>
        <v>PENINSULA - EAST COAST</v>
      </c>
      <c r="V6163" s="43">
        <f>VLOOKUP(G:G,old!G:M,7,FALSE)</f>
        <v>0</v>
      </c>
      <c r="X6163" s="43" t="str">
        <f>IFERROR(VLOOKUP(V:V,#REF!,3,FALSE),"0")</f>
        <v>0</v>
      </c>
      <c r="Y6163" s="19">
        <f t="shared" si="96"/>
        <v>0</v>
      </c>
      <c r="Z6163" s="19" t="str">
        <f>IFERROR(VLOOKUP(C:C,#REF!,19,FALSE),"0")</f>
        <v>0</v>
      </c>
    </row>
    <row r="6164" spans="1:26" x14ac:dyDescent="0.45">
      <c r="A6164" s="32" t="s">
        <v>18735</v>
      </c>
      <c r="B6164" s="32">
        <v>2</v>
      </c>
      <c r="C6164" s="32" t="s">
        <v>281</v>
      </c>
      <c r="D6164" s="32" t="s">
        <v>2111</v>
      </c>
      <c r="E6164" s="32" t="s">
        <v>18778</v>
      </c>
      <c r="F6164" s="32">
        <v>3</v>
      </c>
      <c r="G6164" s="78" t="s">
        <v>18779</v>
      </c>
      <c r="H6164" s="33" t="s">
        <v>18795</v>
      </c>
      <c r="I6164" s="32" t="s">
        <v>18796</v>
      </c>
      <c r="J6164" s="32" t="s">
        <v>18740</v>
      </c>
      <c r="K6164" s="32" t="s">
        <v>463</v>
      </c>
      <c r="L6164" s="34">
        <v>29.111281765899999</v>
      </c>
      <c r="M6164" s="34">
        <v>18194.5511037</v>
      </c>
      <c r="N6164" s="32" t="s">
        <v>18797</v>
      </c>
      <c r="O6164" s="43" t="e">
        <f>VLOOKUP(U:U,#REF!,5,FALSE)</f>
        <v>#REF!</v>
      </c>
      <c r="P6164" s="43" t="e">
        <f>VLOOKUP(U:U,#REF!,4,FALSE)</f>
        <v>#REF!</v>
      </c>
      <c r="Q6164" s="43" t="e">
        <f>VLOOKUP(U:U,#REF!,2,FALSE)</f>
        <v>#REF!</v>
      </c>
      <c r="S6164" s="35" t="str">
        <f>VLOOKUP(G:G,old!G:J,4,FALSE)</f>
        <v>S</v>
      </c>
      <c r="T6164" s="35" t="str">
        <f>VLOOKUP(G:G,old!G:K,5,FALSE)</f>
        <v>RID_area</v>
      </c>
      <c r="U6164" s="35" t="str">
        <f>VLOOKUP(G:G,old!G:L,6,FALSE)</f>
        <v>PENINSULA - EAST COAST</v>
      </c>
      <c r="V6164" s="43">
        <f>VLOOKUP(G:G,old!G:M,7,FALSE)</f>
        <v>0</v>
      </c>
      <c r="X6164" s="43" t="str">
        <f>IFERROR(VLOOKUP(V:V,#REF!,3,FALSE),"0")</f>
        <v>0</v>
      </c>
      <c r="Y6164" s="19">
        <f t="shared" si="96"/>
        <v>0</v>
      </c>
      <c r="Z6164" s="19" t="str">
        <f>IFERROR(VLOOKUP(C:C,#REF!,19,FALSE),"0")</f>
        <v>0</v>
      </c>
    </row>
    <row r="6165" spans="1:26" x14ac:dyDescent="0.45">
      <c r="A6165" s="32" t="s">
        <v>18735</v>
      </c>
      <c r="B6165" s="32">
        <v>2</v>
      </c>
      <c r="C6165" s="32" t="s">
        <v>281</v>
      </c>
      <c r="D6165" s="32" t="s">
        <v>2111</v>
      </c>
      <c r="E6165" s="32" t="s">
        <v>18778</v>
      </c>
      <c r="F6165" s="32">
        <v>3</v>
      </c>
      <c r="G6165" s="78" t="s">
        <v>18779</v>
      </c>
      <c r="H6165" s="33" t="s">
        <v>18798</v>
      </c>
      <c r="I6165" s="32" t="s">
        <v>18799</v>
      </c>
      <c r="J6165" s="32" t="s">
        <v>18740</v>
      </c>
      <c r="K6165" s="32" t="s">
        <v>463</v>
      </c>
      <c r="L6165" s="34">
        <v>31.596768368700001</v>
      </c>
      <c r="M6165" s="34">
        <v>19747.9802304</v>
      </c>
      <c r="N6165" s="32" t="s">
        <v>18800</v>
      </c>
      <c r="O6165" s="43" t="e">
        <f>VLOOKUP(U:U,#REF!,5,FALSE)</f>
        <v>#REF!</v>
      </c>
      <c r="P6165" s="43" t="e">
        <f>VLOOKUP(U:U,#REF!,4,FALSE)</f>
        <v>#REF!</v>
      </c>
      <c r="Q6165" s="43" t="e">
        <f>VLOOKUP(U:U,#REF!,2,FALSE)</f>
        <v>#REF!</v>
      </c>
      <c r="S6165" s="35" t="str">
        <f>VLOOKUP(G:G,old!G:J,4,FALSE)</f>
        <v>S</v>
      </c>
      <c r="T6165" s="35" t="str">
        <f>VLOOKUP(G:G,old!G:K,5,FALSE)</f>
        <v>RID_area</v>
      </c>
      <c r="U6165" s="35" t="str">
        <f>VLOOKUP(G:G,old!G:L,6,FALSE)</f>
        <v>PENINSULA - EAST COAST</v>
      </c>
      <c r="V6165" s="43">
        <f>VLOOKUP(G:G,old!G:M,7,FALSE)</f>
        <v>0</v>
      </c>
      <c r="X6165" s="43" t="str">
        <f>IFERROR(VLOOKUP(V:V,#REF!,3,FALSE),"0")</f>
        <v>0</v>
      </c>
      <c r="Y6165" s="19">
        <f t="shared" si="96"/>
        <v>0</v>
      </c>
      <c r="Z6165" s="19" t="str">
        <f>IFERROR(VLOOKUP(C:C,#REF!,19,FALSE),"0")</f>
        <v>0</v>
      </c>
    </row>
    <row r="6166" spans="1:26" x14ac:dyDescent="0.45">
      <c r="A6166" s="32" t="s">
        <v>18735</v>
      </c>
      <c r="B6166" s="32">
        <v>2</v>
      </c>
      <c r="C6166" s="32" t="s">
        <v>281</v>
      </c>
      <c r="D6166" s="32" t="s">
        <v>2111</v>
      </c>
      <c r="E6166" s="32" t="s">
        <v>18778</v>
      </c>
      <c r="F6166" s="32">
        <v>3</v>
      </c>
      <c r="G6166" s="78" t="s">
        <v>18779</v>
      </c>
      <c r="H6166" s="33" t="s">
        <v>18801</v>
      </c>
      <c r="I6166" s="32" t="s">
        <v>508</v>
      </c>
      <c r="J6166" s="32" t="s">
        <v>18740</v>
      </c>
      <c r="K6166" s="32" t="s">
        <v>463</v>
      </c>
      <c r="L6166" s="34">
        <v>32.920915733400001</v>
      </c>
      <c r="M6166" s="34">
        <v>20575.572333399999</v>
      </c>
      <c r="N6166" s="32" t="s">
        <v>18802</v>
      </c>
      <c r="O6166" s="43" t="e">
        <f>VLOOKUP(U:U,#REF!,5,FALSE)</f>
        <v>#REF!</v>
      </c>
      <c r="P6166" s="43" t="e">
        <f>VLOOKUP(U:U,#REF!,4,FALSE)</f>
        <v>#REF!</v>
      </c>
      <c r="Q6166" s="43" t="e">
        <f>VLOOKUP(U:U,#REF!,2,FALSE)</f>
        <v>#REF!</v>
      </c>
      <c r="S6166" s="35" t="str">
        <f>VLOOKUP(G:G,old!G:J,4,FALSE)</f>
        <v>S</v>
      </c>
      <c r="T6166" s="35" t="str">
        <f>VLOOKUP(G:G,old!G:K,5,FALSE)</f>
        <v>RID_area</v>
      </c>
      <c r="U6166" s="35" t="str">
        <f>VLOOKUP(G:G,old!G:L,6,FALSE)</f>
        <v>PENINSULA - EAST COAST</v>
      </c>
      <c r="V6166" s="43">
        <f>VLOOKUP(G:G,old!G:M,7,FALSE)</f>
        <v>0</v>
      </c>
      <c r="X6166" s="43" t="str">
        <f>IFERROR(VLOOKUP(V:V,#REF!,3,FALSE),"0")</f>
        <v>0</v>
      </c>
      <c r="Y6166" s="19">
        <f t="shared" si="96"/>
        <v>0</v>
      </c>
      <c r="Z6166" s="19" t="str">
        <f>IFERROR(VLOOKUP(C:C,#REF!,19,FALSE),"0")</f>
        <v>0</v>
      </c>
    </row>
    <row r="6167" spans="1:26" x14ac:dyDescent="0.45">
      <c r="A6167" s="32" t="s">
        <v>18735</v>
      </c>
      <c r="B6167" s="32">
        <v>2</v>
      </c>
      <c r="C6167" s="32" t="s">
        <v>281</v>
      </c>
      <c r="D6167" s="32" t="s">
        <v>2111</v>
      </c>
      <c r="E6167" s="32" t="s">
        <v>18778</v>
      </c>
      <c r="F6167" s="32">
        <v>3</v>
      </c>
      <c r="G6167" s="78" t="s">
        <v>18779</v>
      </c>
      <c r="H6167" s="33" t="s">
        <v>18803</v>
      </c>
      <c r="I6167" s="32" t="s">
        <v>18804</v>
      </c>
      <c r="J6167" s="32" t="s">
        <v>18740</v>
      </c>
      <c r="K6167" s="32" t="s">
        <v>463</v>
      </c>
      <c r="L6167" s="34">
        <v>28.526052160799999</v>
      </c>
      <c r="M6167" s="34">
        <v>17828.782600499999</v>
      </c>
      <c r="N6167" s="32" t="s">
        <v>18805</v>
      </c>
      <c r="O6167" s="43" t="e">
        <f>VLOOKUP(U:U,#REF!,5,FALSE)</f>
        <v>#REF!</v>
      </c>
      <c r="P6167" s="43" t="e">
        <f>VLOOKUP(U:U,#REF!,4,FALSE)</f>
        <v>#REF!</v>
      </c>
      <c r="Q6167" s="43" t="e">
        <f>VLOOKUP(U:U,#REF!,2,FALSE)</f>
        <v>#REF!</v>
      </c>
      <c r="S6167" s="35" t="str">
        <f>VLOOKUP(G:G,old!G:J,4,FALSE)</f>
        <v>S</v>
      </c>
      <c r="T6167" s="35" t="str">
        <f>VLOOKUP(G:G,old!G:K,5,FALSE)</f>
        <v>RID_area</v>
      </c>
      <c r="U6167" s="35" t="str">
        <f>VLOOKUP(G:G,old!G:L,6,FALSE)</f>
        <v>PENINSULA - EAST COAST</v>
      </c>
      <c r="V6167" s="43">
        <f>VLOOKUP(G:G,old!G:M,7,FALSE)</f>
        <v>0</v>
      </c>
      <c r="X6167" s="43" t="str">
        <f>IFERROR(VLOOKUP(V:V,#REF!,3,FALSE),"0")</f>
        <v>0</v>
      </c>
      <c r="Y6167" s="19">
        <f t="shared" si="96"/>
        <v>0</v>
      </c>
      <c r="Z6167" s="19" t="str">
        <f>IFERROR(VLOOKUP(C:C,#REF!,19,FALSE),"0")</f>
        <v>0</v>
      </c>
    </row>
    <row r="6168" spans="1:26" x14ac:dyDescent="0.45">
      <c r="A6168" s="32" t="s">
        <v>18735</v>
      </c>
      <c r="B6168" s="32">
        <v>2</v>
      </c>
      <c r="C6168" s="32" t="s">
        <v>281</v>
      </c>
      <c r="D6168" s="32" t="s">
        <v>2111</v>
      </c>
      <c r="E6168" s="32" t="s">
        <v>18778</v>
      </c>
      <c r="F6168" s="32">
        <v>3</v>
      </c>
      <c r="G6168" s="78" t="s">
        <v>18779</v>
      </c>
      <c r="H6168" s="33" t="s">
        <v>18806</v>
      </c>
      <c r="I6168" s="32" t="s">
        <v>18807</v>
      </c>
      <c r="J6168" s="32" t="s">
        <v>18740</v>
      </c>
      <c r="K6168" s="32" t="s">
        <v>463</v>
      </c>
      <c r="L6168" s="34">
        <v>27.328095731499999</v>
      </c>
      <c r="M6168" s="34">
        <v>17080.059832200001</v>
      </c>
      <c r="N6168" s="32" t="s">
        <v>18808</v>
      </c>
      <c r="O6168" s="43" t="e">
        <f>VLOOKUP(U:U,#REF!,5,FALSE)</f>
        <v>#REF!</v>
      </c>
      <c r="P6168" s="43" t="e">
        <f>VLOOKUP(U:U,#REF!,4,FALSE)</f>
        <v>#REF!</v>
      </c>
      <c r="Q6168" s="43" t="e">
        <f>VLOOKUP(U:U,#REF!,2,FALSE)</f>
        <v>#REF!</v>
      </c>
      <c r="S6168" s="35" t="str">
        <f>VLOOKUP(G:G,old!G:J,4,FALSE)</f>
        <v>S</v>
      </c>
      <c r="T6168" s="35" t="str">
        <f>VLOOKUP(G:G,old!G:K,5,FALSE)</f>
        <v>RID_area</v>
      </c>
      <c r="U6168" s="35" t="str">
        <f>VLOOKUP(G:G,old!G:L,6,FALSE)</f>
        <v>PENINSULA - EAST COAST</v>
      </c>
      <c r="V6168" s="43">
        <f>VLOOKUP(G:G,old!G:M,7,FALSE)</f>
        <v>0</v>
      </c>
      <c r="X6168" s="43" t="str">
        <f>IFERROR(VLOOKUP(V:V,#REF!,3,FALSE),"0")</f>
        <v>0</v>
      </c>
      <c r="Y6168" s="19">
        <f t="shared" si="96"/>
        <v>0</v>
      </c>
      <c r="Z6168" s="19" t="str">
        <f>IFERROR(VLOOKUP(C:C,#REF!,19,FALSE),"0")</f>
        <v>0</v>
      </c>
    </row>
    <row r="6169" spans="1:26" x14ac:dyDescent="0.45">
      <c r="A6169" s="32" t="s">
        <v>18735</v>
      </c>
      <c r="B6169" s="32">
        <v>2</v>
      </c>
      <c r="C6169" s="32" t="s">
        <v>281</v>
      </c>
      <c r="D6169" s="32" t="s">
        <v>2111</v>
      </c>
      <c r="E6169" s="32" t="s">
        <v>18778</v>
      </c>
      <c r="F6169" s="32">
        <v>3</v>
      </c>
      <c r="G6169" s="78" t="s">
        <v>18779</v>
      </c>
      <c r="H6169" s="33" t="s">
        <v>18809</v>
      </c>
      <c r="I6169" s="32" t="s">
        <v>18810</v>
      </c>
      <c r="J6169" s="32" t="s">
        <v>18740</v>
      </c>
      <c r="K6169" s="32" t="s">
        <v>463</v>
      </c>
      <c r="L6169" s="34">
        <v>14.0419959709</v>
      </c>
      <c r="M6169" s="34">
        <v>8776.24748181</v>
      </c>
      <c r="N6169" s="32" t="s">
        <v>18811</v>
      </c>
      <c r="O6169" s="43" t="e">
        <f>VLOOKUP(U:U,#REF!,5,FALSE)</f>
        <v>#REF!</v>
      </c>
      <c r="P6169" s="43" t="e">
        <f>VLOOKUP(U:U,#REF!,4,FALSE)</f>
        <v>#REF!</v>
      </c>
      <c r="Q6169" s="43" t="e">
        <f>VLOOKUP(U:U,#REF!,2,FALSE)</f>
        <v>#REF!</v>
      </c>
      <c r="S6169" s="35" t="str">
        <f>VLOOKUP(G:G,old!G:J,4,FALSE)</f>
        <v>S</v>
      </c>
      <c r="T6169" s="35" t="str">
        <f>VLOOKUP(G:G,old!G:K,5,FALSE)</f>
        <v>RID_area</v>
      </c>
      <c r="U6169" s="35" t="str">
        <f>VLOOKUP(G:G,old!G:L,6,FALSE)</f>
        <v>PENINSULA - EAST COAST</v>
      </c>
      <c r="V6169" s="43">
        <f>VLOOKUP(G:G,old!G:M,7,FALSE)</f>
        <v>0</v>
      </c>
      <c r="X6169" s="43" t="str">
        <f>IFERROR(VLOOKUP(V:V,#REF!,3,FALSE),"0")</f>
        <v>0</v>
      </c>
      <c r="Y6169" s="19">
        <f t="shared" si="96"/>
        <v>0</v>
      </c>
      <c r="Z6169" s="19" t="str">
        <f>IFERROR(VLOOKUP(C:C,#REF!,19,FALSE),"0")</f>
        <v>0</v>
      </c>
    </row>
    <row r="6170" spans="1:26" x14ac:dyDescent="0.45">
      <c r="A6170" s="32" t="s">
        <v>18735</v>
      </c>
      <c r="B6170" s="32">
        <v>2</v>
      </c>
      <c r="C6170" s="32" t="s">
        <v>281</v>
      </c>
      <c r="D6170" s="32" t="s">
        <v>2111</v>
      </c>
      <c r="E6170" s="32" t="s">
        <v>18812</v>
      </c>
      <c r="F6170" s="32">
        <v>3</v>
      </c>
      <c r="G6170" s="78" t="s">
        <v>5937</v>
      </c>
      <c r="H6170" s="33" t="s">
        <v>18813</v>
      </c>
      <c r="I6170" s="32" t="s">
        <v>18814</v>
      </c>
      <c r="J6170" s="32" t="s">
        <v>18740</v>
      </c>
      <c r="K6170" s="32" t="s">
        <v>463</v>
      </c>
      <c r="L6170" s="34">
        <v>6.3524342388399999</v>
      </c>
      <c r="M6170" s="34">
        <v>3970.27139928</v>
      </c>
      <c r="N6170" s="32" t="s">
        <v>18815</v>
      </c>
      <c r="O6170" s="43" t="e">
        <f>VLOOKUP(U:U,#REF!,5,FALSE)</f>
        <v>#REF!</v>
      </c>
      <c r="P6170" s="43" t="e">
        <f>VLOOKUP(U:U,#REF!,4,FALSE)</f>
        <v>#REF!</v>
      </c>
      <c r="Q6170" s="43" t="e">
        <f>VLOOKUP(U:U,#REF!,2,FALSE)</f>
        <v>#REF!</v>
      </c>
      <c r="S6170" s="35" t="str">
        <f>VLOOKUP(G:G,old!G:J,4,FALSE)</f>
        <v>S</v>
      </c>
      <c r="T6170" s="35" t="str">
        <f>VLOOKUP(G:G,old!G:K,5,FALSE)</f>
        <v>RID_area</v>
      </c>
      <c r="U6170" s="35" t="str">
        <f>VLOOKUP(G:G,old!G:L,6,FALSE)</f>
        <v>PENINSULA - EAST COAST</v>
      </c>
      <c r="V6170" s="43" t="str">
        <f>VLOOKUP(G:G,old!G:M,7,FALSE)</f>
        <v>X.40B</v>
      </c>
      <c r="X6170" s="43" t="str">
        <f>IFERROR(VLOOKUP(V:V,#REF!,3,FALSE),"0")</f>
        <v>0</v>
      </c>
      <c r="Y6170" s="19">
        <f t="shared" si="96"/>
        <v>0</v>
      </c>
      <c r="Z6170" s="19" t="str">
        <f>IFERROR(VLOOKUP(C:C,#REF!,19,FALSE),"0")</f>
        <v>0</v>
      </c>
    </row>
    <row r="6171" spans="1:26" x14ac:dyDescent="0.45">
      <c r="A6171" s="32" t="s">
        <v>18735</v>
      </c>
      <c r="B6171" s="32">
        <v>2</v>
      </c>
      <c r="C6171" s="32" t="s">
        <v>281</v>
      </c>
      <c r="D6171" s="32" t="s">
        <v>2111</v>
      </c>
      <c r="E6171" s="32" t="s">
        <v>18812</v>
      </c>
      <c r="F6171" s="32">
        <v>3</v>
      </c>
      <c r="G6171" s="78" t="s">
        <v>5937</v>
      </c>
      <c r="H6171" s="33" t="s">
        <v>18816</v>
      </c>
      <c r="I6171" s="32" t="s">
        <v>18817</v>
      </c>
      <c r="J6171" s="32" t="s">
        <v>18740</v>
      </c>
      <c r="K6171" s="32" t="s">
        <v>463</v>
      </c>
      <c r="L6171" s="34">
        <v>23.228618894299998</v>
      </c>
      <c r="M6171" s="34">
        <v>14517.886808900001</v>
      </c>
      <c r="N6171" s="32" t="s">
        <v>18818</v>
      </c>
      <c r="O6171" s="43" t="e">
        <f>VLOOKUP(U:U,#REF!,5,FALSE)</f>
        <v>#REF!</v>
      </c>
      <c r="P6171" s="43" t="e">
        <f>VLOOKUP(U:U,#REF!,4,FALSE)</f>
        <v>#REF!</v>
      </c>
      <c r="Q6171" s="43" t="e">
        <f>VLOOKUP(U:U,#REF!,2,FALSE)</f>
        <v>#REF!</v>
      </c>
      <c r="S6171" s="35" t="str">
        <f>VLOOKUP(G:G,old!G:J,4,FALSE)</f>
        <v>S</v>
      </c>
      <c r="T6171" s="35" t="str">
        <f>VLOOKUP(G:G,old!G:K,5,FALSE)</f>
        <v>RID_area</v>
      </c>
      <c r="U6171" s="35" t="str">
        <f>VLOOKUP(G:G,old!G:L,6,FALSE)</f>
        <v>PENINSULA - EAST COAST</v>
      </c>
      <c r="V6171" s="43" t="str">
        <f>VLOOKUP(G:G,old!G:M,7,FALSE)</f>
        <v>X.40B</v>
      </c>
      <c r="X6171" s="43" t="str">
        <f>IFERROR(VLOOKUP(V:V,#REF!,3,FALSE),"0")</f>
        <v>0</v>
      </c>
      <c r="Y6171" s="19">
        <f t="shared" si="96"/>
        <v>0</v>
      </c>
      <c r="Z6171" s="19" t="str">
        <f>IFERROR(VLOOKUP(C:C,#REF!,19,FALSE),"0")</f>
        <v>0</v>
      </c>
    </row>
    <row r="6172" spans="1:26" x14ac:dyDescent="0.45">
      <c r="A6172" s="32" t="s">
        <v>18735</v>
      </c>
      <c r="B6172" s="32">
        <v>2</v>
      </c>
      <c r="C6172" s="32" t="s">
        <v>281</v>
      </c>
      <c r="D6172" s="32" t="s">
        <v>2111</v>
      </c>
      <c r="E6172" s="32" t="s">
        <v>18812</v>
      </c>
      <c r="F6172" s="32">
        <v>3</v>
      </c>
      <c r="G6172" s="78" t="s">
        <v>5937</v>
      </c>
      <c r="H6172" s="33" t="s">
        <v>18819</v>
      </c>
      <c r="I6172" s="32" t="s">
        <v>18820</v>
      </c>
      <c r="J6172" s="32" t="s">
        <v>18740</v>
      </c>
      <c r="K6172" s="32" t="s">
        <v>463</v>
      </c>
      <c r="L6172" s="34">
        <v>8.7162210958399999</v>
      </c>
      <c r="M6172" s="34">
        <v>5447.6381848999999</v>
      </c>
      <c r="N6172" s="32" t="s">
        <v>18821</v>
      </c>
      <c r="O6172" s="43" t="e">
        <f>VLOOKUP(U:U,#REF!,5,FALSE)</f>
        <v>#REF!</v>
      </c>
      <c r="P6172" s="43" t="e">
        <f>VLOOKUP(U:U,#REF!,4,FALSE)</f>
        <v>#REF!</v>
      </c>
      <c r="Q6172" s="43" t="e">
        <f>VLOOKUP(U:U,#REF!,2,FALSE)</f>
        <v>#REF!</v>
      </c>
      <c r="S6172" s="35" t="str">
        <f>VLOOKUP(G:G,old!G:J,4,FALSE)</f>
        <v>S</v>
      </c>
      <c r="T6172" s="35" t="str">
        <f>VLOOKUP(G:G,old!G:K,5,FALSE)</f>
        <v>RID_area</v>
      </c>
      <c r="U6172" s="35" t="str">
        <f>VLOOKUP(G:G,old!G:L,6,FALSE)</f>
        <v>PENINSULA - EAST COAST</v>
      </c>
      <c r="V6172" s="43" t="str">
        <f>VLOOKUP(G:G,old!G:M,7,FALSE)</f>
        <v>X.40B</v>
      </c>
      <c r="X6172" s="43" t="str">
        <f>IFERROR(VLOOKUP(V:V,#REF!,3,FALSE),"0")</f>
        <v>0</v>
      </c>
      <c r="Y6172" s="19">
        <f t="shared" si="96"/>
        <v>0</v>
      </c>
      <c r="Z6172" s="19" t="str">
        <f>IFERROR(VLOOKUP(C:C,#REF!,19,FALSE),"0")</f>
        <v>0</v>
      </c>
    </row>
    <row r="6173" spans="1:26" x14ac:dyDescent="0.45">
      <c r="A6173" s="32" t="s">
        <v>18735</v>
      </c>
      <c r="B6173" s="32">
        <v>2</v>
      </c>
      <c r="C6173" s="32" t="s">
        <v>281</v>
      </c>
      <c r="D6173" s="32" t="s">
        <v>2111</v>
      </c>
      <c r="E6173" s="32" t="s">
        <v>18812</v>
      </c>
      <c r="F6173" s="32">
        <v>3</v>
      </c>
      <c r="G6173" s="78" t="s">
        <v>5937</v>
      </c>
      <c r="H6173" s="33" t="s">
        <v>18822</v>
      </c>
      <c r="I6173" s="32" t="s">
        <v>18823</v>
      </c>
      <c r="J6173" s="32" t="s">
        <v>18740</v>
      </c>
      <c r="K6173" s="32" t="s">
        <v>463</v>
      </c>
      <c r="L6173" s="34">
        <v>12.6356412213</v>
      </c>
      <c r="M6173" s="34">
        <v>7897.27576331</v>
      </c>
      <c r="N6173" s="32" t="s">
        <v>18824</v>
      </c>
      <c r="O6173" s="43" t="e">
        <f>VLOOKUP(U:U,#REF!,5,FALSE)</f>
        <v>#REF!</v>
      </c>
      <c r="P6173" s="43" t="e">
        <f>VLOOKUP(U:U,#REF!,4,FALSE)</f>
        <v>#REF!</v>
      </c>
      <c r="Q6173" s="43" t="e">
        <f>VLOOKUP(U:U,#REF!,2,FALSE)</f>
        <v>#REF!</v>
      </c>
      <c r="S6173" s="35" t="str">
        <f>VLOOKUP(G:G,old!G:J,4,FALSE)</f>
        <v>S</v>
      </c>
      <c r="T6173" s="35" t="str">
        <f>VLOOKUP(G:G,old!G:K,5,FALSE)</f>
        <v>RID_area</v>
      </c>
      <c r="U6173" s="35" t="str">
        <f>VLOOKUP(G:G,old!G:L,6,FALSE)</f>
        <v>PENINSULA - EAST COAST</v>
      </c>
      <c r="V6173" s="43" t="str">
        <f>VLOOKUP(G:G,old!G:M,7,FALSE)</f>
        <v>X.40B</v>
      </c>
      <c r="X6173" s="43" t="str">
        <f>IFERROR(VLOOKUP(V:V,#REF!,3,FALSE),"0")</f>
        <v>0</v>
      </c>
      <c r="Y6173" s="19">
        <f t="shared" si="96"/>
        <v>0</v>
      </c>
      <c r="Z6173" s="19" t="str">
        <f>IFERROR(VLOOKUP(C:C,#REF!,19,FALSE),"0")</f>
        <v>0</v>
      </c>
    </row>
    <row r="6174" spans="1:26" x14ac:dyDescent="0.45">
      <c r="A6174" s="32" t="s">
        <v>18735</v>
      </c>
      <c r="B6174" s="32">
        <v>2</v>
      </c>
      <c r="C6174" s="32" t="s">
        <v>281</v>
      </c>
      <c r="D6174" s="32" t="s">
        <v>2111</v>
      </c>
      <c r="E6174" s="32" t="s">
        <v>18812</v>
      </c>
      <c r="F6174" s="32">
        <v>3</v>
      </c>
      <c r="G6174" s="78" t="s">
        <v>5937</v>
      </c>
      <c r="H6174" s="33" t="s">
        <v>18825</v>
      </c>
      <c r="I6174" s="32" t="s">
        <v>18826</v>
      </c>
      <c r="J6174" s="32" t="s">
        <v>18740</v>
      </c>
      <c r="K6174" s="32" t="s">
        <v>463</v>
      </c>
      <c r="L6174" s="34">
        <v>18.199763304800001</v>
      </c>
      <c r="M6174" s="34">
        <v>11374.852065499999</v>
      </c>
      <c r="N6174" s="32" t="s">
        <v>18827</v>
      </c>
      <c r="O6174" s="43" t="e">
        <f>VLOOKUP(U:U,#REF!,5,FALSE)</f>
        <v>#REF!</v>
      </c>
      <c r="P6174" s="43" t="e">
        <f>VLOOKUP(U:U,#REF!,4,FALSE)</f>
        <v>#REF!</v>
      </c>
      <c r="Q6174" s="43" t="e">
        <f>VLOOKUP(U:U,#REF!,2,FALSE)</f>
        <v>#REF!</v>
      </c>
      <c r="S6174" s="35" t="str">
        <f>VLOOKUP(G:G,old!G:J,4,FALSE)</f>
        <v>S</v>
      </c>
      <c r="T6174" s="35" t="str">
        <f>VLOOKUP(G:G,old!G:K,5,FALSE)</f>
        <v>RID_area</v>
      </c>
      <c r="U6174" s="35" t="str">
        <f>VLOOKUP(G:G,old!G:L,6,FALSE)</f>
        <v>PENINSULA - EAST COAST</v>
      </c>
      <c r="V6174" s="43" t="str">
        <f>VLOOKUP(G:G,old!G:M,7,FALSE)</f>
        <v>X.40B</v>
      </c>
      <c r="X6174" s="43" t="str">
        <f>IFERROR(VLOOKUP(V:V,#REF!,3,FALSE),"0")</f>
        <v>0</v>
      </c>
      <c r="Y6174" s="19">
        <f t="shared" si="96"/>
        <v>0</v>
      </c>
      <c r="Z6174" s="19" t="str">
        <f>IFERROR(VLOOKUP(C:C,#REF!,19,FALSE),"0")</f>
        <v>0</v>
      </c>
    </row>
    <row r="6175" spans="1:26" x14ac:dyDescent="0.45">
      <c r="A6175" s="32" t="s">
        <v>18735</v>
      </c>
      <c r="B6175" s="32">
        <v>2</v>
      </c>
      <c r="C6175" s="32" t="s">
        <v>281</v>
      </c>
      <c r="D6175" s="32" t="s">
        <v>2111</v>
      </c>
      <c r="E6175" s="32" t="s">
        <v>18812</v>
      </c>
      <c r="F6175" s="32">
        <v>3</v>
      </c>
      <c r="G6175" s="78" t="s">
        <v>5937</v>
      </c>
      <c r="H6175" s="33" t="s">
        <v>18828</v>
      </c>
      <c r="I6175" s="32" t="s">
        <v>18829</v>
      </c>
      <c r="J6175" s="32" t="s">
        <v>18740</v>
      </c>
      <c r="K6175" s="32" t="s">
        <v>463</v>
      </c>
      <c r="L6175" s="34">
        <v>39.267035430100002</v>
      </c>
      <c r="M6175" s="34">
        <v>24541.897143800001</v>
      </c>
      <c r="N6175" s="32" t="s">
        <v>18830</v>
      </c>
      <c r="O6175" s="43" t="e">
        <f>VLOOKUP(U:U,#REF!,5,FALSE)</f>
        <v>#REF!</v>
      </c>
      <c r="P6175" s="43" t="e">
        <f>VLOOKUP(U:U,#REF!,4,FALSE)</f>
        <v>#REF!</v>
      </c>
      <c r="Q6175" s="43" t="e">
        <f>VLOOKUP(U:U,#REF!,2,FALSE)</f>
        <v>#REF!</v>
      </c>
      <c r="S6175" s="35" t="str">
        <f>VLOOKUP(G:G,old!G:J,4,FALSE)</f>
        <v>S</v>
      </c>
      <c r="T6175" s="35" t="str">
        <f>VLOOKUP(G:G,old!G:K,5,FALSE)</f>
        <v>RID_area</v>
      </c>
      <c r="U6175" s="35" t="str">
        <f>VLOOKUP(G:G,old!G:L,6,FALSE)</f>
        <v>PENINSULA - EAST COAST</v>
      </c>
      <c r="V6175" s="43" t="str">
        <f>VLOOKUP(G:G,old!G:M,7,FALSE)</f>
        <v>X.40B</v>
      </c>
      <c r="X6175" s="43" t="str">
        <f>IFERROR(VLOOKUP(V:V,#REF!,3,FALSE),"0")</f>
        <v>0</v>
      </c>
      <c r="Y6175" s="19">
        <f t="shared" si="96"/>
        <v>0</v>
      </c>
      <c r="Z6175" s="19" t="str">
        <f>IFERROR(VLOOKUP(C:C,#REF!,19,FALSE),"0")</f>
        <v>0</v>
      </c>
    </row>
    <row r="6176" spans="1:26" x14ac:dyDescent="0.45">
      <c r="A6176" s="32" t="s">
        <v>18735</v>
      </c>
      <c r="B6176" s="32">
        <v>2</v>
      </c>
      <c r="C6176" s="32" t="s">
        <v>281</v>
      </c>
      <c r="D6176" s="32" t="s">
        <v>2111</v>
      </c>
      <c r="E6176" s="32" t="s">
        <v>18812</v>
      </c>
      <c r="F6176" s="32">
        <v>3</v>
      </c>
      <c r="G6176" s="78" t="s">
        <v>5937</v>
      </c>
      <c r="H6176" s="33" t="s">
        <v>18831</v>
      </c>
      <c r="I6176" s="32" t="s">
        <v>5515</v>
      </c>
      <c r="J6176" s="32" t="s">
        <v>18740</v>
      </c>
      <c r="K6176" s="32" t="s">
        <v>463</v>
      </c>
      <c r="L6176" s="34">
        <v>35.288416578499998</v>
      </c>
      <c r="M6176" s="34">
        <v>22055.260361600001</v>
      </c>
      <c r="N6176" s="32" t="s">
        <v>18832</v>
      </c>
      <c r="O6176" s="43" t="e">
        <f>VLOOKUP(U:U,#REF!,5,FALSE)</f>
        <v>#REF!</v>
      </c>
      <c r="P6176" s="43" t="e">
        <f>VLOOKUP(U:U,#REF!,4,FALSE)</f>
        <v>#REF!</v>
      </c>
      <c r="Q6176" s="43" t="e">
        <f>VLOOKUP(U:U,#REF!,2,FALSE)</f>
        <v>#REF!</v>
      </c>
      <c r="S6176" s="35" t="str">
        <f>VLOOKUP(G:G,old!G:J,4,FALSE)</f>
        <v>S</v>
      </c>
      <c r="T6176" s="35" t="str">
        <f>VLOOKUP(G:G,old!G:K,5,FALSE)</f>
        <v>RID_area</v>
      </c>
      <c r="U6176" s="35" t="str">
        <f>VLOOKUP(G:G,old!G:L,6,FALSE)</f>
        <v>PENINSULA - EAST COAST</v>
      </c>
      <c r="V6176" s="43" t="str">
        <f>VLOOKUP(G:G,old!G:M,7,FALSE)</f>
        <v>X.40B</v>
      </c>
      <c r="X6176" s="43" t="str">
        <f>IFERROR(VLOOKUP(V:V,#REF!,3,FALSE),"0")</f>
        <v>0</v>
      </c>
      <c r="Y6176" s="19">
        <f t="shared" si="96"/>
        <v>0</v>
      </c>
      <c r="Z6176" s="19" t="str">
        <f>IFERROR(VLOOKUP(C:C,#REF!,19,FALSE),"0")</f>
        <v>0</v>
      </c>
    </row>
    <row r="6177" spans="1:26" x14ac:dyDescent="0.45">
      <c r="A6177" s="32" t="s">
        <v>18735</v>
      </c>
      <c r="B6177" s="32">
        <v>2</v>
      </c>
      <c r="C6177" s="32" t="s">
        <v>281</v>
      </c>
      <c r="D6177" s="32" t="s">
        <v>2111</v>
      </c>
      <c r="E6177" s="32" t="s">
        <v>18812</v>
      </c>
      <c r="F6177" s="32">
        <v>3</v>
      </c>
      <c r="G6177" s="78" t="s">
        <v>5937</v>
      </c>
      <c r="H6177" s="33" t="s">
        <v>18833</v>
      </c>
      <c r="I6177" s="32" t="s">
        <v>18834</v>
      </c>
      <c r="J6177" s="32" t="s">
        <v>18740</v>
      </c>
      <c r="K6177" s="32" t="s">
        <v>463</v>
      </c>
      <c r="L6177" s="34">
        <v>41.837462726399998</v>
      </c>
      <c r="M6177" s="34">
        <v>26148.414204000001</v>
      </c>
      <c r="N6177" s="32" t="s">
        <v>18835</v>
      </c>
      <c r="O6177" s="43" t="e">
        <f>VLOOKUP(U:U,#REF!,5,FALSE)</f>
        <v>#REF!</v>
      </c>
      <c r="P6177" s="43" t="e">
        <f>VLOOKUP(U:U,#REF!,4,FALSE)</f>
        <v>#REF!</v>
      </c>
      <c r="Q6177" s="43" t="e">
        <f>VLOOKUP(U:U,#REF!,2,FALSE)</f>
        <v>#REF!</v>
      </c>
      <c r="S6177" s="35" t="str">
        <f>VLOOKUP(G:G,old!G:J,4,FALSE)</f>
        <v>S</v>
      </c>
      <c r="T6177" s="35" t="str">
        <f>VLOOKUP(G:G,old!G:K,5,FALSE)</f>
        <v>RID_area</v>
      </c>
      <c r="U6177" s="35" t="str">
        <f>VLOOKUP(G:G,old!G:L,6,FALSE)</f>
        <v>PENINSULA - EAST COAST</v>
      </c>
      <c r="V6177" s="43" t="str">
        <f>VLOOKUP(G:G,old!G:M,7,FALSE)</f>
        <v>X.40B</v>
      </c>
      <c r="X6177" s="43" t="str">
        <f>IFERROR(VLOOKUP(V:V,#REF!,3,FALSE),"0")</f>
        <v>0</v>
      </c>
      <c r="Y6177" s="19">
        <f t="shared" si="96"/>
        <v>0</v>
      </c>
      <c r="Z6177" s="19" t="str">
        <f>IFERROR(VLOOKUP(C:C,#REF!,19,FALSE),"0")</f>
        <v>0</v>
      </c>
    </row>
    <row r="6178" spans="1:26" x14ac:dyDescent="0.45">
      <c r="A6178" s="32" t="s">
        <v>18735</v>
      </c>
      <c r="B6178" s="32">
        <v>2</v>
      </c>
      <c r="C6178" s="32" t="s">
        <v>281</v>
      </c>
      <c r="D6178" s="32" t="s">
        <v>2111</v>
      </c>
      <c r="E6178" s="32" t="s">
        <v>18812</v>
      </c>
      <c r="F6178" s="32">
        <v>3</v>
      </c>
      <c r="G6178" s="78" t="s">
        <v>5937</v>
      </c>
      <c r="H6178" s="33" t="s">
        <v>18836</v>
      </c>
      <c r="I6178" s="32" t="s">
        <v>18837</v>
      </c>
      <c r="J6178" s="32" t="s">
        <v>18740</v>
      </c>
      <c r="K6178" s="32" t="s">
        <v>463</v>
      </c>
      <c r="L6178" s="34">
        <v>3.3164712321600001</v>
      </c>
      <c r="M6178" s="34">
        <v>2072.7945201000002</v>
      </c>
      <c r="N6178" s="32" t="s">
        <v>18838</v>
      </c>
      <c r="O6178" s="43" t="e">
        <f>VLOOKUP(U:U,#REF!,5,FALSE)</f>
        <v>#REF!</v>
      </c>
      <c r="P6178" s="43" t="e">
        <f>VLOOKUP(U:U,#REF!,4,FALSE)</f>
        <v>#REF!</v>
      </c>
      <c r="Q6178" s="43" t="e">
        <f>VLOOKUP(U:U,#REF!,2,FALSE)</f>
        <v>#REF!</v>
      </c>
      <c r="S6178" s="35" t="str">
        <f>VLOOKUP(G:G,old!G:J,4,FALSE)</f>
        <v>S</v>
      </c>
      <c r="T6178" s="35" t="str">
        <f>VLOOKUP(G:G,old!G:K,5,FALSE)</f>
        <v>RID_area</v>
      </c>
      <c r="U6178" s="35" t="str">
        <f>VLOOKUP(G:G,old!G:L,6,FALSE)</f>
        <v>PENINSULA - EAST COAST</v>
      </c>
      <c r="V6178" s="43" t="str">
        <f>VLOOKUP(G:G,old!G:M,7,FALSE)</f>
        <v>X.40B</v>
      </c>
      <c r="X6178" s="43" t="str">
        <f>IFERROR(VLOOKUP(V:V,#REF!,3,FALSE),"0")</f>
        <v>0</v>
      </c>
      <c r="Y6178" s="19">
        <f t="shared" si="96"/>
        <v>0</v>
      </c>
      <c r="Z6178" s="19" t="str">
        <f>IFERROR(VLOOKUP(C:C,#REF!,19,FALSE),"0")</f>
        <v>0</v>
      </c>
    </row>
    <row r="6179" spans="1:26" x14ac:dyDescent="0.45">
      <c r="A6179" s="32" t="s">
        <v>18735</v>
      </c>
      <c r="B6179" s="32">
        <v>2</v>
      </c>
      <c r="C6179" s="32" t="s">
        <v>281</v>
      </c>
      <c r="D6179" s="32" t="s">
        <v>2111</v>
      </c>
      <c r="E6179" s="32" t="s">
        <v>18812</v>
      </c>
      <c r="F6179" s="32">
        <v>3</v>
      </c>
      <c r="G6179" s="78" t="s">
        <v>5937</v>
      </c>
      <c r="H6179" s="33" t="s">
        <v>18839</v>
      </c>
      <c r="I6179" s="32" t="s">
        <v>18840</v>
      </c>
      <c r="J6179" s="32" t="s">
        <v>18740</v>
      </c>
      <c r="K6179" s="32" t="s">
        <v>463</v>
      </c>
      <c r="L6179" s="34">
        <v>19.2409900036</v>
      </c>
      <c r="M6179" s="34">
        <v>12025.618752300001</v>
      </c>
      <c r="N6179" s="32" t="s">
        <v>18841</v>
      </c>
      <c r="O6179" s="43" t="e">
        <f>VLOOKUP(U:U,#REF!,5,FALSE)</f>
        <v>#REF!</v>
      </c>
      <c r="P6179" s="43" t="e">
        <f>VLOOKUP(U:U,#REF!,4,FALSE)</f>
        <v>#REF!</v>
      </c>
      <c r="Q6179" s="43" t="e">
        <f>VLOOKUP(U:U,#REF!,2,FALSE)</f>
        <v>#REF!</v>
      </c>
      <c r="S6179" s="35" t="str">
        <f>VLOOKUP(G:G,old!G:J,4,FALSE)</f>
        <v>S</v>
      </c>
      <c r="T6179" s="35" t="str">
        <f>VLOOKUP(G:G,old!G:K,5,FALSE)</f>
        <v>RID_area</v>
      </c>
      <c r="U6179" s="35" t="str">
        <f>VLOOKUP(G:G,old!G:L,6,FALSE)</f>
        <v>PENINSULA - EAST COAST</v>
      </c>
      <c r="V6179" s="43" t="str">
        <f>VLOOKUP(G:G,old!G:M,7,FALSE)</f>
        <v>X.40B</v>
      </c>
      <c r="X6179" s="43" t="str">
        <f>IFERROR(VLOOKUP(V:V,#REF!,3,FALSE),"0")</f>
        <v>0</v>
      </c>
      <c r="Y6179" s="19">
        <f t="shared" si="96"/>
        <v>0</v>
      </c>
      <c r="Z6179" s="19" t="str">
        <f>IFERROR(VLOOKUP(C:C,#REF!,19,FALSE),"0")</f>
        <v>0</v>
      </c>
    </row>
    <row r="6180" spans="1:26" x14ac:dyDescent="0.45">
      <c r="A6180" s="32" t="s">
        <v>18735</v>
      </c>
      <c r="B6180" s="32">
        <v>2</v>
      </c>
      <c r="C6180" s="32" t="s">
        <v>281</v>
      </c>
      <c r="D6180" s="32" t="s">
        <v>2111</v>
      </c>
      <c r="E6180" s="32" t="s">
        <v>18812</v>
      </c>
      <c r="F6180" s="32">
        <v>3</v>
      </c>
      <c r="G6180" s="78" t="s">
        <v>5937</v>
      </c>
      <c r="H6180" s="33" t="s">
        <v>18842</v>
      </c>
      <c r="I6180" s="32" t="s">
        <v>18843</v>
      </c>
      <c r="J6180" s="32" t="s">
        <v>18740</v>
      </c>
      <c r="K6180" s="32" t="s">
        <v>463</v>
      </c>
      <c r="L6180" s="34">
        <v>14.008162868699999</v>
      </c>
      <c r="M6180" s="34">
        <v>8755.1017929400005</v>
      </c>
      <c r="N6180" s="32" t="s">
        <v>18844</v>
      </c>
      <c r="O6180" s="43" t="e">
        <f>VLOOKUP(U:U,#REF!,5,FALSE)</f>
        <v>#REF!</v>
      </c>
      <c r="P6180" s="43" t="e">
        <f>VLOOKUP(U:U,#REF!,4,FALSE)</f>
        <v>#REF!</v>
      </c>
      <c r="Q6180" s="43" t="e">
        <f>VLOOKUP(U:U,#REF!,2,FALSE)</f>
        <v>#REF!</v>
      </c>
      <c r="S6180" s="35" t="str">
        <f>VLOOKUP(G:G,old!G:J,4,FALSE)</f>
        <v>S</v>
      </c>
      <c r="T6180" s="35" t="str">
        <f>VLOOKUP(G:G,old!G:K,5,FALSE)</f>
        <v>RID_area</v>
      </c>
      <c r="U6180" s="35" t="str">
        <f>VLOOKUP(G:G,old!G:L,6,FALSE)</f>
        <v>PENINSULA - EAST COAST</v>
      </c>
      <c r="V6180" s="43" t="str">
        <f>VLOOKUP(G:G,old!G:M,7,FALSE)</f>
        <v>X.40B</v>
      </c>
      <c r="X6180" s="43" t="str">
        <f>IFERROR(VLOOKUP(V:V,#REF!,3,FALSE),"0")</f>
        <v>0</v>
      </c>
      <c r="Y6180" s="19">
        <f t="shared" si="96"/>
        <v>0</v>
      </c>
      <c r="Z6180" s="19" t="str">
        <f>IFERROR(VLOOKUP(C:C,#REF!,19,FALSE),"0")</f>
        <v>0</v>
      </c>
    </row>
    <row r="6181" spans="1:26" x14ac:dyDescent="0.45">
      <c r="A6181" s="32" t="s">
        <v>18735</v>
      </c>
      <c r="B6181" s="32">
        <v>2</v>
      </c>
      <c r="C6181" s="32" t="s">
        <v>281</v>
      </c>
      <c r="D6181" s="32" t="s">
        <v>2111</v>
      </c>
      <c r="E6181" s="32" t="s">
        <v>18812</v>
      </c>
      <c r="F6181" s="32">
        <v>3</v>
      </c>
      <c r="G6181" s="78" t="s">
        <v>5937</v>
      </c>
      <c r="H6181" s="33" t="s">
        <v>18845</v>
      </c>
      <c r="I6181" s="32" t="s">
        <v>18846</v>
      </c>
      <c r="J6181" s="32" t="s">
        <v>18740</v>
      </c>
      <c r="K6181" s="32" t="s">
        <v>463</v>
      </c>
      <c r="L6181" s="34">
        <v>14.4380805896</v>
      </c>
      <c r="M6181" s="34">
        <v>9023.8003685000003</v>
      </c>
      <c r="N6181" s="32" t="s">
        <v>18847</v>
      </c>
      <c r="O6181" s="43" t="e">
        <f>VLOOKUP(U:U,#REF!,5,FALSE)</f>
        <v>#REF!</v>
      </c>
      <c r="P6181" s="43" t="e">
        <f>VLOOKUP(U:U,#REF!,4,FALSE)</f>
        <v>#REF!</v>
      </c>
      <c r="Q6181" s="43" t="e">
        <f>VLOOKUP(U:U,#REF!,2,FALSE)</f>
        <v>#REF!</v>
      </c>
      <c r="S6181" s="35" t="str">
        <f>VLOOKUP(G:G,old!G:J,4,FALSE)</f>
        <v>S</v>
      </c>
      <c r="T6181" s="35" t="str">
        <f>VLOOKUP(G:G,old!G:K,5,FALSE)</f>
        <v>RID_area</v>
      </c>
      <c r="U6181" s="35" t="str">
        <f>VLOOKUP(G:G,old!G:L,6,FALSE)</f>
        <v>PENINSULA - EAST COAST</v>
      </c>
      <c r="V6181" s="43" t="str">
        <f>VLOOKUP(G:G,old!G:M,7,FALSE)</f>
        <v>X.40B</v>
      </c>
      <c r="X6181" s="43" t="str">
        <f>IFERROR(VLOOKUP(V:V,#REF!,3,FALSE),"0")</f>
        <v>0</v>
      </c>
      <c r="Y6181" s="19">
        <f t="shared" si="96"/>
        <v>0</v>
      </c>
      <c r="Z6181" s="19" t="str">
        <f>IFERROR(VLOOKUP(C:C,#REF!,19,FALSE),"0")</f>
        <v>0</v>
      </c>
    </row>
    <row r="6182" spans="1:26" x14ac:dyDescent="0.45">
      <c r="A6182" s="32" t="s">
        <v>18735</v>
      </c>
      <c r="B6182" s="32">
        <v>2</v>
      </c>
      <c r="C6182" s="32" t="s">
        <v>281</v>
      </c>
      <c r="D6182" s="32" t="s">
        <v>2111</v>
      </c>
      <c r="E6182" s="32" t="s">
        <v>18848</v>
      </c>
      <c r="F6182" s="32">
        <v>3</v>
      </c>
      <c r="G6182" s="78" t="s">
        <v>18849</v>
      </c>
      <c r="H6182" s="33" t="s">
        <v>18850</v>
      </c>
      <c r="I6182" s="32" t="s">
        <v>18849</v>
      </c>
      <c r="J6182" s="32" t="s">
        <v>18740</v>
      </c>
      <c r="K6182" s="32" t="s">
        <v>463</v>
      </c>
      <c r="L6182" s="34">
        <v>14.3232987594</v>
      </c>
      <c r="M6182" s="34">
        <v>8952.0617246300008</v>
      </c>
      <c r="N6182" s="32" t="s">
        <v>18851</v>
      </c>
      <c r="O6182" s="43" t="e">
        <f>VLOOKUP(U:U,#REF!,5,FALSE)</f>
        <v>#REF!</v>
      </c>
      <c r="P6182" s="43" t="e">
        <f>VLOOKUP(U:U,#REF!,4,FALSE)</f>
        <v>#REF!</v>
      </c>
      <c r="Q6182" s="43" t="e">
        <f>VLOOKUP(U:U,#REF!,2,FALSE)</f>
        <v>#REF!</v>
      </c>
      <c r="S6182" s="35" t="str">
        <f>VLOOKUP(G:G,old!G:J,4,FALSE)</f>
        <v>S</v>
      </c>
      <c r="T6182" s="35" t="str">
        <f>VLOOKUP(G:G,old!G:K,5,FALSE)</f>
        <v>RID_area</v>
      </c>
      <c r="U6182" s="35" t="str">
        <f>VLOOKUP(G:G,old!G:L,6,FALSE)</f>
        <v>PENINSULA - EAST COAST</v>
      </c>
      <c r="V6182" s="43">
        <f>VLOOKUP(G:G,old!G:M,7,FALSE)</f>
        <v>0</v>
      </c>
      <c r="X6182" s="43" t="str">
        <f>IFERROR(VLOOKUP(V:V,#REF!,3,FALSE),"0")</f>
        <v>0</v>
      </c>
      <c r="Y6182" s="19">
        <f t="shared" si="96"/>
        <v>0</v>
      </c>
      <c r="Z6182" s="19" t="str">
        <f>IFERROR(VLOOKUP(C:C,#REF!,19,FALSE),"0")</f>
        <v>0</v>
      </c>
    </row>
    <row r="6183" spans="1:26" x14ac:dyDescent="0.45">
      <c r="A6183" s="32" t="s">
        <v>18735</v>
      </c>
      <c r="B6183" s="32">
        <v>2</v>
      </c>
      <c r="C6183" s="32" t="s">
        <v>281</v>
      </c>
      <c r="D6183" s="32" t="s">
        <v>2111</v>
      </c>
      <c r="E6183" s="32" t="s">
        <v>18848</v>
      </c>
      <c r="F6183" s="32">
        <v>3</v>
      </c>
      <c r="G6183" s="78" t="s">
        <v>18849</v>
      </c>
      <c r="H6183" s="33" t="s">
        <v>18852</v>
      </c>
      <c r="I6183" s="32" t="s">
        <v>18853</v>
      </c>
      <c r="J6183" s="32" t="s">
        <v>18740</v>
      </c>
      <c r="K6183" s="32" t="s">
        <v>463</v>
      </c>
      <c r="L6183" s="34">
        <v>13.942265644400001</v>
      </c>
      <c r="M6183" s="34">
        <v>8713.9160277499996</v>
      </c>
      <c r="N6183" s="32" t="s">
        <v>18854</v>
      </c>
      <c r="O6183" s="43" t="e">
        <f>VLOOKUP(U:U,#REF!,5,FALSE)</f>
        <v>#REF!</v>
      </c>
      <c r="P6183" s="43" t="e">
        <f>VLOOKUP(U:U,#REF!,4,FALSE)</f>
        <v>#REF!</v>
      </c>
      <c r="Q6183" s="43" t="e">
        <f>VLOOKUP(U:U,#REF!,2,FALSE)</f>
        <v>#REF!</v>
      </c>
      <c r="S6183" s="35" t="str">
        <f>VLOOKUP(G:G,old!G:J,4,FALSE)</f>
        <v>S</v>
      </c>
      <c r="T6183" s="35" t="str">
        <f>VLOOKUP(G:G,old!G:K,5,FALSE)</f>
        <v>RID_area</v>
      </c>
      <c r="U6183" s="35" t="str">
        <f>VLOOKUP(G:G,old!G:L,6,FALSE)</f>
        <v>PENINSULA - EAST COAST</v>
      </c>
      <c r="V6183" s="43">
        <f>VLOOKUP(G:G,old!G:M,7,FALSE)</f>
        <v>0</v>
      </c>
      <c r="X6183" s="43" t="str">
        <f>IFERROR(VLOOKUP(V:V,#REF!,3,FALSE),"0")</f>
        <v>0</v>
      </c>
      <c r="Y6183" s="19">
        <f t="shared" si="96"/>
        <v>0</v>
      </c>
      <c r="Z6183" s="19" t="str">
        <f>IFERROR(VLOOKUP(C:C,#REF!,19,FALSE),"0")</f>
        <v>0</v>
      </c>
    </row>
    <row r="6184" spans="1:26" x14ac:dyDescent="0.45">
      <c r="A6184" s="32" t="s">
        <v>18735</v>
      </c>
      <c r="B6184" s="32">
        <v>2</v>
      </c>
      <c r="C6184" s="32" t="s">
        <v>281</v>
      </c>
      <c r="D6184" s="32" t="s">
        <v>2111</v>
      </c>
      <c r="E6184" s="32" t="s">
        <v>18848</v>
      </c>
      <c r="F6184" s="32">
        <v>3</v>
      </c>
      <c r="G6184" s="78" t="s">
        <v>18849</v>
      </c>
      <c r="H6184" s="33" t="s">
        <v>18855</v>
      </c>
      <c r="I6184" s="32" t="s">
        <v>2620</v>
      </c>
      <c r="J6184" s="32" t="s">
        <v>18740</v>
      </c>
      <c r="K6184" s="32" t="s">
        <v>463</v>
      </c>
      <c r="L6184" s="34">
        <v>17.289904981799999</v>
      </c>
      <c r="M6184" s="34">
        <v>10806.1906136</v>
      </c>
      <c r="N6184" s="32" t="s">
        <v>18856</v>
      </c>
      <c r="O6184" s="43" t="e">
        <f>VLOOKUP(U:U,#REF!,5,FALSE)</f>
        <v>#REF!</v>
      </c>
      <c r="P6184" s="43" t="e">
        <f>VLOOKUP(U:U,#REF!,4,FALSE)</f>
        <v>#REF!</v>
      </c>
      <c r="Q6184" s="43" t="e">
        <f>VLOOKUP(U:U,#REF!,2,FALSE)</f>
        <v>#REF!</v>
      </c>
      <c r="S6184" s="35" t="str">
        <f>VLOOKUP(G:G,old!G:J,4,FALSE)</f>
        <v>S</v>
      </c>
      <c r="T6184" s="35" t="str">
        <f>VLOOKUP(G:G,old!G:K,5,FALSE)</f>
        <v>RID_area</v>
      </c>
      <c r="U6184" s="35" t="str">
        <f>VLOOKUP(G:G,old!G:L,6,FALSE)</f>
        <v>PENINSULA - EAST COAST</v>
      </c>
      <c r="V6184" s="43">
        <f>VLOOKUP(G:G,old!G:M,7,FALSE)</f>
        <v>0</v>
      </c>
      <c r="X6184" s="43" t="str">
        <f>IFERROR(VLOOKUP(V:V,#REF!,3,FALSE),"0")</f>
        <v>0</v>
      </c>
      <c r="Y6184" s="19">
        <f t="shared" si="96"/>
        <v>0</v>
      </c>
      <c r="Z6184" s="19" t="str">
        <f>IFERROR(VLOOKUP(C:C,#REF!,19,FALSE),"0")</f>
        <v>0</v>
      </c>
    </row>
    <row r="6185" spans="1:26" x14ac:dyDescent="0.45">
      <c r="A6185" s="32" t="s">
        <v>18735</v>
      </c>
      <c r="B6185" s="32">
        <v>2</v>
      </c>
      <c r="C6185" s="32" t="s">
        <v>281</v>
      </c>
      <c r="D6185" s="32" t="s">
        <v>2111</v>
      </c>
      <c r="E6185" s="32" t="s">
        <v>18848</v>
      </c>
      <c r="F6185" s="32">
        <v>3</v>
      </c>
      <c r="G6185" s="78" t="s">
        <v>18849</v>
      </c>
      <c r="H6185" s="33" t="s">
        <v>18857</v>
      </c>
      <c r="I6185" s="32" t="s">
        <v>18858</v>
      </c>
      <c r="J6185" s="32" t="s">
        <v>18740</v>
      </c>
      <c r="K6185" s="32" t="s">
        <v>463</v>
      </c>
      <c r="L6185" s="34">
        <v>11.0836803751</v>
      </c>
      <c r="M6185" s="34">
        <v>6927.3002344400002</v>
      </c>
      <c r="N6185" s="32" t="s">
        <v>18859</v>
      </c>
      <c r="O6185" s="43" t="e">
        <f>VLOOKUP(U:U,#REF!,5,FALSE)</f>
        <v>#REF!</v>
      </c>
      <c r="P6185" s="43" t="e">
        <f>VLOOKUP(U:U,#REF!,4,FALSE)</f>
        <v>#REF!</v>
      </c>
      <c r="Q6185" s="43" t="e">
        <f>VLOOKUP(U:U,#REF!,2,FALSE)</f>
        <v>#REF!</v>
      </c>
      <c r="S6185" s="35" t="str">
        <f>VLOOKUP(G:G,old!G:J,4,FALSE)</f>
        <v>S</v>
      </c>
      <c r="T6185" s="35" t="str">
        <f>VLOOKUP(G:G,old!G:K,5,FALSE)</f>
        <v>RID_area</v>
      </c>
      <c r="U6185" s="35" t="str">
        <f>VLOOKUP(G:G,old!G:L,6,FALSE)</f>
        <v>PENINSULA - EAST COAST</v>
      </c>
      <c r="V6185" s="43">
        <f>VLOOKUP(G:G,old!G:M,7,FALSE)</f>
        <v>0</v>
      </c>
      <c r="X6185" s="43" t="str">
        <f>IFERROR(VLOOKUP(V:V,#REF!,3,FALSE),"0")</f>
        <v>0</v>
      </c>
      <c r="Y6185" s="19">
        <f t="shared" si="96"/>
        <v>0</v>
      </c>
      <c r="Z6185" s="19" t="str">
        <f>IFERROR(VLOOKUP(C:C,#REF!,19,FALSE),"0")</f>
        <v>0</v>
      </c>
    </row>
    <row r="6186" spans="1:26" x14ac:dyDescent="0.45">
      <c r="A6186" s="32" t="s">
        <v>18735</v>
      </c>
      <c r="B6186" s="32">
        <v>2</v>
      </c>
      <c r="C6186" s="32" t="s">
        <v>281</v>
      </c>
      <c r="D6186" s="32" t="s">
        <v>2111</v>
      </c>
      <c r="E6186" s="32" t="s">
        <v>18848</v>
      </c>
      <c r="F6186" s="32">
        <v>3</v>
      </c>
      <c r="G6186" s="78" t="s">
        <v>18849</v>
      </c>
      <c r="H6186" s="33" t="s">
        <v>18860</v>
      </c>
      <c r="I6186" s="32" t="s">
        <v>18861</v>
      </c>
      <c r="J6186" s="32" t="s">
        <v>18740</v>
      </c>
      <c r="K6186" s="32" t="s">
        <v>463</v>
      </c>
      <c r="L6186" s="34">
        <v>49.595137204499999</v>
      </c>
      <c r="M6186" s="34">
        <v>30996.960752800002</v>
      </c>
      <c r="N6186" s="32" t="s">
        <v>18862</v>
      </c>
      <c r="O6186" s="43" t="e">
        <f>VLOOKUP(U:U,#REF!,5,FALSE)</f>
        <v>#REF!</v>
      </c>
      <c r="P6186" s="43" t="e">
        <f>VLOOKUP(U:U,#REF!,4,FALSE)</f>
        <v>#REF!</v>
      </c>
      <c r="Q6186" s="43" t="e">
        <f>VLOOKUP(U:U,#REF!,2,FALSE)</f>
        <v>#REF!</v>
      </c>
      <c r="S6186" s="35" t="str">
        <f>VLOOKUP(G:G,old!G:J,4,FALSE)</f>
        <v>S</v>
      </c>
      <c r="T6186" s="35" t="str">
        <f>VLOOKUP(G:G,old!G:K,5,FALSE)</f>
        <v>RID_area</v>
      </c>
      <c r="U6186" s="35" t="str">
        <f>VLOOKUP(G:G,old!G:L,6,FALSE)</f>
        <v>PENINSULA - EAST COAST</v>
      </c>
      <c r="V6186" s="43">
        <f>VLOOKUP(G:G,old!G:M,7,FALSE)</f>
        <v>0</v>
      </c>
      <c r="X6186" s="43" t="str">
        <f>IFERROR(VLOOKUP(V:V,#REF!,3,FALSE),"0")</f>
        <v>0</v>
      </c>
      <c r="Y6186" s="19">
        <f t="shared" si="96"/>
        <v>0</v>
      </c>
      <c r="Z6186" s="19" t="str">
        <f>IFERROR(VLOOKUP(C:C,#REF!,19,FALSE),"0")</f>
        <v>0</v>
      </c>
    </row>
    <row r="6187" spans="1:26" x14ac:dyDescent="0.45">
      <c r="A6187" s="32" t="s">
        <v>18735</v>
      </c>
      <c r="B6187" s="32">
        <v>2</v>
      </c>
      <c r="C6187" s="32" t="s">
        <v>281</v>
      </c>
      <c r="D6187" s="32" t="s">
        <v>2111</v>
      </c>
      <c r="E6187" s="32" t="s">
        <v>18848</v>
      </c>
      <c r="F6187" s="32">
        <v>3</v>
      </c>
      <c r="G6187" s="78" t="s">
        <v>18849</v>
      </c>
      <c r="H6187" s="33" t="s">
        <v>18863</v>
      </c>
      <c r="I6187" s="32" t="s">
        <v>18864</v>
      </c>
      <c r="J6187" s="32" t="s">
        <v>18740</v>
      </c>
      <c r="K6187" s="32" t="s">
        <v>463</v>
      </c>
      <c r="L6187" s="34">
        <v>10.766166528999999</v>
      </c>
      <c r="M6187" s="34">
        <v>6728.8540806199999</v>
      </c>
      <c r="N6187" s="32" t="s">
        <v>18865</v>
      </c>
      <c r="O6187" s="43" t="e">
        <f>VLOOKUP(U:U,#REF!,5,FALSE)</f>
        <v>#REF!</v>
      </c>
      <c r="P6187" s="43" t="e">
        <f>VLOOKUP(U:U,#REF!,4,FALSE)</f>
        <v>#REF!</v>
      </c>
      <c r="Q6187" s="43" t="e">
        <f>VLOOKUP(U:U,#REF!,2,FALSE)</f>
        <v>#REF!</v>
      </c>
      <c r="S6187" s="35" t="str">
        <f>VLOOKUP(G:G,old!G:J,4,FALSE)</f>
        <v>S</v>
      </c>
      <c r="T6187" s="35" t="str">
        <f>VLOOKUP(G:G,old!G:K,5,FALSE)</f>
        <v>RID_area</v>
      </c>
      <c r="U6187" s="35" t="str">
        <f>VLOOKUP(G:G,old!G:L,6,FALSE)</f>
        <v>PENINSULA - EAST COAST</v>
      </c>
      <c r="V6187" s="43">
        <f>VLOOKUP(G:G,old!G:M,7,FALSE)</f>
        <v>0</v>
      </c>
      <c r="X6187" s="43" t="str">
        <f>IFERROR(VLOOKUP(V:V,#REF!,3,FALSE),"0")</f>
        <v>0</v>
      </c>
      <c r="Y6187" s="19">
        <f t="shared" si="96"/>
        <v>0</v>
      </c>
      <c r="Z6187" s="19" t="str">
        <f>IFERROR(VLOOKUP(C:C,#REF!,19,FALSE),"0")</f>
        <v>0</v>
      </c>
    </row>
    <row r="6188" spans="1:26" x14ac:dyDescent="0.45">
      <c r="A6188" s="32" t="s">
        <v>18735</v>
      </c>
      <c r="B6188" s="32">
        <v>2</v>
      </c>
      <c r="C6188" s="32" t="s">
        <v>281</v>
      </c>
      <c r="D6188" s="32" t="s">
        <v>2111</v>
      </c>
      <c r="E6188" s="32" t="s">
        <v>18848</v>
      </c>
      <c r="F6188" s="32">
        <v>3</v>
      </c>
      <c r="G6188" s="78" t="s">
        <v>18849</v>
      </c>
      <c r="H6188" s="33" t="s">
        <v>18866</v>
      </c>
      <c r="I6188" s="32" t="s">
        <v>18867</v>
      </c>
      <c r="J6188" s="32" t="s">
        <v>18740</v>
      </c>
      <c r="K6188" s="32" t="s">
        <v>463</v>
      </c>
      <c r="L6188" s="34">
        <v>15.431571293099999</v>
      </c>
      <c r="M6188" s="34">
        <v>9644.7320581900003</v>
      </c>
      <c r="N6188" s="32" t="s">
        <v>18868</v>
      </c>
      <c r="O6188" s="43" t="e">
        <f>VLOOKUP(U:U,#REF!,5,FALSE)</f>
        <v>#REF!</v>
      </c>
      <c r="P6188" s="43" t="e">
        <f>VLOOKUP(U:U,#REF!,4,FALSE)</f>
        <v>#REF!</v>
      </c>
      <c r="Q6188" s="43" t="e">
        <f>VLOOKUP(U:U,#REF!,2,FALSE)</f>
        <v>#REF!</v>
      </c>
      <c r="S6188" s="35" t="str">
        <f>VLOOKUP(G:G,old!G:J,4,FALSE)</f>
        <v>S</v>
      </c>
      <c r="T6188" s="35" t="str">
        <f>VLOOKUP(G:G,old!G:K,5,FALSE)</f>
        <v>RID_area</v>
      </c>
      <c r="U6188" s="35" t="str">
        <f>VLOOKUP(G:G,old!G:L,6,FALSE)</f>
        <v>PENINSULA - EAST COAST</v>
      </c>
      <c r="V6188" s="43">
        <f>VLOOKUP(G:G,old!G:M,7,FALSE)</f>
        <v>0</v>
      </c>
      <c r="X6188" s="43" t="str">
        <f>IFERROR(VLOOKUP(V:V,#REF!,3,FALSE),"0")</f>
        <v>0</v>
      </c>
      <c r="Y6188" s="19">
        <f t="shared" si="96"/>
        <v>0</v>
      </c>
      <c r="Z6188" s="19" t="str">
        <f>IFERROR(VLOOKUP(C:C,#REF!,19,FALSE),"0")</f>
        <v>0</v>
      </c>
    </row>
    <row r="6189" spans="1:26" x14ac:dyDescent="0.45">
      <c r="A6189" s="32" t="s">
        <v>18735</v>
      </c>
      <c r="B6189" s="32">
        <v>2</v>
      </c>
      <c r="C6189" s="32" t="s">
        <v>281</v>
      </c>
      <c r="D6189" s="32" t="s">
        <v>2111</v>
      </c>
      <c r="E6189" s="32" t="s">
        <v>18848</v>
      </c>
      <c r="F6189" s="32">
        <v>3</v>
      </c>
      <c r="G6189" s="78" t="s">
        <v>18849</v>
      </c>
      <c r="H6189" s="33" t="s">
        <v>18869</v>
      </c>
      <c r="I6189" s="32" t="s">
        <v>18870</v>
      </c>
      <c r="J6189" s="32" t="s">
        <v>18740</v>
      </c>
      <c r="K6189" s="32" t="s">
        <v>463</v>
      </c>
      <c r="L6189" s="34">
        <v>22.039536416299999</v>
      </c>
      <c r="M6189" s="34">
        <v>13774.7102602</v>
      </c>
      <c r="N6189" s="32" t="s">
        <v>18871</v>
      </c>
      <c r="O6189" s="43" t="e">
        <f>VLOOKUP(U:U,#REF!,5,FALSE)</f>
        <v>#REF!</v>
      </c>
      <c r="P6189" s="43" t="e">
        <f>VLOOKUP(U:U,#REF!,4,FALSE)</f>
        <v>#REF!</v>
      </c>
      <c r="Q6189" s="43" t="e">
        <f>VLOOKUP(U:U,#REF!,2,FALSE)</f>
        <v>#REF!</v>
      </c>
      <c r="S6189" s="35" t="str">
        <f>VLOOKUP(G:G,old!G:J,4,FALSE)</f>
        <v>S</v>
      </c>
      <c r="T6189" s="35" t="str">
        <f>VLOOKUP(G:G,old!G:K,5,FALSE)</f>
        <v>RID_area</v>
      </c>
      <c r="U6189" s="35" t="str">
        <f>VLOOKUP(G:G,old!G:L,6,FALSE)</f>
        <v>PENINSULA - EAST COAST</v>
      </c>
      <c r="V6189" s="43">
        <f>VLOOKUP(G:G,old!G:M,7,FALSE)</f>
        <v>0</v>
      </c>
      <c r="X6189" s="43" t="str">
        <f>IFERROR(VLOOKUP(V:V,#REF!,3,FALSE),"0")</f>
        <v>0</v>
      </c>
      <c r="Y6189" s="19">
        <f t="shared" si="96"/>
        <v>0</v>
      </c>
      <c r="Z6189" s="19" t="str">
        <f>IFERROR(VLOOKUP(C:C,#REF!,19,FALSE),"0")</f>
        <v>0</v>
      </c>
    </row>
    <row r="6190" spans="1:26" x14ac:dyDescent="0.45">
      <c r="A6190" s="32" t="s">
        <v>18735</v>
      </c>
      <c r="B6190" s="32">
        <v>2</v>
      </c>
      <c r="C6190" s="32" t="s">
        <v>281</v>
      </c>
      <c r="D6190" s="32" t="s">
        <v>2111</v>
      </c>
      <c r="E6190" s="32" t="s">
        <v>18848</v>
      </c>
      <c r="F6190" s="32">
        <v>3</v>
      </c>
      <c r="G6190" s="78" t="s">
        <v>18849</v>
      </c>
      <c r="H6190" s="33" t="s">
        <v>18872</v>
      </c>
      <c r="I6190" s="32" t="s">
        <v>18873</v>
      </c>
      <c r="J6190" s="32" t="s">
        <v>18740</v>
      </c>
      <c r="K6190" s="32" t="s">
        <v>463</v>
      </c>
      <c r="L6190" s="34">
        <v>6.2662185079499997</v>
      </c>
      <c r="M6190" s="34">
        <v>3916.38656747</v>
      </c>
      <c r="N6190" s="32" t="s">
        <v>18874</v>
      </c>
      <c r="O6190" s="43" t="e">
        <f>VLOOKUP(U:U,#REF!,5,FALSE)</f>
        <v>#REF!</v>
      </c>
      <c r="P6190" s="43" t="e">
        <f>VLOOKUP(U:U,#REF!,4,FALSE)</f>
        <v>#REF!</v>
      </c>
      <c r="Q6190" s="43" t="e">
        <f>VLOOKUP(U:U,#REF!,2,FALSE)</f>
        <v>#REF!</v>
      </c>
      <c r="S6190" s="35" t="str">
        <f>VLOOKUP(G:G,old!G:J,4,FALSE)</f>
        <v>S</v>
      </c>
      <c r="T6190" s="35" t="str">
        <f>VLOOKUP(G:G,old!G:K,5,FALSE)</f>
        <v>RID_area</v>
      </c>
      <c r="U6190" s="35" t="str">
        <f>VLOOKUP(G:G,old!G:L,6,FALSE)</f>
        <v>PENINSULA - EAST COAST</v>
      </c>
      <c r="V6190" s="43">
        <f>VLOOKUP(G:G,old!G:M,7,FALSE)</f>
        <v>0</v>
      </c>
      <c r="X6190" s="43" t="str">
        <f>IFERROR(VLOOKUP(V:V,#REF!,3,FALSE),"0")</f>
        <v>0</v>
      </c>
      <c r="Y6190" s="19">
        <f t="shared" si="96"/>
        <v>0</v>
      </c>
      <c r="Z6190" s="19" t="str">
        <f>IFERROR(VLOOKUP(C:C,#REF!,19,FALSE),"0")</f>
        <v>0</v>
      </c>
    </row>
    <row r="6191" spans="1:26" x14ac:dyDescent="0.45">
      <c r="A6191" s="32" t="s">
        <v>18735</v>
      </c>
      <c r="B6191" s="32">
        <v>2</v>
      </c>
      <c r="C6191" s="32" t="s">
        <v>281</v>
      </c>
      <c r="D6191" s="32" t="s">
        <v>2111</v>
      </c>
      <c r="E6191" s="32" t="s">
        <v>18848</v>
      </c>
      <c r="F6191" s="32">
        <v>3</v>
      </c>
      <c r="G6191" s="78" t="s">
        <v>18849</v>
      </c>
      <c r="H6191" s="33" t="s">
        <v>18875</v>
      </c>
      <c r="I6191" s="32" t="s">
        <v>18876</v>
      </c>
      <c r="J6191" s="32" t="s">
        <v>18740</v>
      </c>
      <c r="K6191" s="32" t="s">
        <v>463</v>
      </c>
      <c r="L6191" s="34">
        <v>6.2330383020999998</v>
      </c>
      <c r="M6191" s="34">
        <v>3895.6489388099999</v>
      </c>
      <c r="N6191" s="32" t="s">
        <v>18877</v>
      </c>
      <c r="O6191" s="43" t="e">
        <f>VLOOKUP(U:U,#REF!,5,FALSE)</f>
        <v>#REF!</v>
      </c>
      <c r="P6191" s="43" t="e">
        <f>VLOOKUP(U:U,#REF!,4,FALSE)</f>
        <v>#REF!</v>
      </c>
      <c r="Q6191" s="43" t="e">
        <f>VLOOKUP(U:U,#REF!,2,FALSE)</f>
        <v>#REF!</v>
      </c>
      <c r="S6191" s="35" t="str">
        <f>VLOOKUP(G:G,old!G:J,4,FALSE)</f>
        <v>S</v>
      </c>
      <c r="T6191" s="35" t="str">
        <f>VLOOKUP(G:G,old!G:K,5,FALSE)</f>
        <v>RID_area</v>
      </c>
      <c r="U6191" s="35" t="str">
        <f>VLOOKUP(G:G,old!G:L,6,FALSE)</f>
        <v>PENINSULA - EAST COAST</v>
      </c>
      <c r="V6191" s="43">
        <f>VLOOKUP(G:G,old!G:M,7,FALSE)</f>
        <v>0</v>
      </c>
      <c r="X6191" s="43" t="str">
        <f>IFERROR(VLOOKUP(V:V,#REF!,3,FALSE),"0")</f>
        <v>0</v>
      </c>
      <c r="Y6191" s="19">
        <f t="shared" si="96"/>
        <v>0</v>
      </c>
      <c r="Z6191" s="19" t="str">
        <f>IFERROR(VLOOKUP(C:C,#REF!,19,FALSE),"0")</f>
        <v>0</v>
      </c>
    </row>
    <row r="6192" spans="1:26" x14ac:dyDescent="0.45">
      <c r="A6192" s="32" t="s">
        <v>18735</v>
      </c>
      <c r="B6192" s="32">
        <v>2</v>
      </c>
      <c r="C6192" s="32" t="s">
        <v>281</v>
      </c>
      <c r="D6192" s="32" t="s">
        <v>2111</v>
      </c>
      <c r="E6192" s="32" t="s">
        <v>18848</v>
      </c>
      <c r="F6192" s="32">
        <v>3</v>
      </c>
      <c r="G6192" s="78" t="s">
        <v>18849</v>
      </c>
      <c r="H6192" s="33" t="s">
        <v>18878</v>
      </c>
      <c r="I6192" s="32" t="s">
        <v>18879</v>
      </c>
      <c r="J6192" s="32" t="s">
        <v>18740</v>
      </c>
      <c r="K6192" s="32" t="s">
        <v>463</v>
      </c>
      <c r="L6192" s="34">
        <v>8.9907612424199996</v>
      </c>
      <c r="M6192" s="34">
        <v>5619.2257765100003</v>
      </c>
      <c r="N6192" s="32" t="s">
        <v>18880</v>
      </c>
      <c r="O6192" s="43" t="e">
        <f>VLOOKUP(U:U,#REF!,5,FALSE)</f>
        <v>#REF!</v>
      </c>
      <c r="P6192" s="43" t="e">
        <f>VLOOKUP(U:U,#REF!,4,FALSE)</f>
        <v>#REF!</v>
      </c>
      <c r="Q6192" s="43" t="e">
        <f>VLOOKUP(U:U,#REF!,2,FALSE)</f>
        <v>#REF!</v>
      </c>
      <c r="S6192" s="35" t="str">
        <f>VLOOKUP(G:G,old!G:J,4,FALSE)</f>
        <v>S</v>
      </c>
      <c r="T6192" s="35" t="str">
        <f>VLOOKUP(G:G,old!G:K,5,FALSE)</f>
        <v>RID_area</v>
      </c>
      <c r="U6192" s="35" t="str">
        <f>VLOOKUP(G:G,old!G:L,6,FALSE)</f>
        <v>PENINSULA - EAST COAST</v>
      </c>
      <c r="V6192" s="43">
        <f>VLOOKUP(G:G,old!G:M,7,FALSE)</f>
        <v>0</v>
      </c>
      <c r="X6192" s="43" t="str">
        <f>IFERROR(VLOOKUP(V:V,#REF!,3,FALSE),"0")</f>
        <v>0</v>
      </c>
      <c r="Y6192" s="19">
        <f t="shared" si="96"/>
        <v>0</v>
      </c>
      <c r="Z6192" s="19" t="str">
        <f>IFERROR(VLOOKUP(C:C,#REF!,19,FALSE),"0")</f>
        <v>0</v>
      </c>
    </row>
    <row r="6193" spans="1:26" x14ac:dyDescent="0.45">
      <c r="A6193" s="32" t="s">
        <v>18735</v>
      </c>
      <c r="B6193" s="32">
        <v>2</v>
      </c>
      <c r="C6193" s="32" t="s">
        <v>281</v>
      </c>
      <c r="D6193" s="32" t="s">
        <v>2111</v>
      </c>
      <c r="E6193" s="32" t="s">
        <v>18848</v>
      </c>
      <c r="F6193" s="32">
        <v>3</v>
      </c>
      <c r="G6193" s="78" t="s">
        <v>18849</v>
      </c>
      <c r="H6193" s="33" t="s">
        <v>18881</v>
      </c>
      <c r="I6193" s="32" t="s">
        <v>18882</v>
      </c>
      <c r="J6193" s="32" t="s">
        <v>18740</v>
      </c>
      <c r="K6193" s="32" t="s">
        <v>463</v>
      </c>
      <c r="L6193" s="34">
        <v>7.8698374506800004</v>
      </c>
      <c r="M6193" s="34">
        <v>4918.6484066700004</v>
      </c>
      <c r="N6193" s="32" t="s">
        <v>18883</v>
      </c>
      <c r="O6193" s="43" t="e">
        <f>VLOOKUP(U:U,#REF!,5,FALSE)</f>
        <v>#REF!</v>
      </c>
      <c r="P6193" s="43" t="e">
        <f>VLOOKUP(U:U,#REF!,4,FALSE)</f>
        <v>#REF!</v>
      </c>
      <c r="Q6193" s="43" t="e">
        <f>VLOOKUP(U:U,#REF!,2,FALSE)</f>
        <v>#REF!</v>
      </c>
      <c r="S6193" s="35" t="str">
        <f>VLOOKUP(G:G,old!G:J,4,FALSE)</f>
        <v>S</v>
      </c>
      <c r="T6193" s="35" t="str">
        <f>VLOOKUP(G:G,old!G:K,5,FALSE)</f>
        <v>RID_area</v>
      </c>
      <c r="U6193" s="35" t="str">
        <f>VLOOKUP(G:G,old!G:L,6,FALSE)</f>
        <v>PENINSULA - EAST COAST</v>
      </c>
      <c r="V6193" s="43">
        <f>VLOOKUP(G:G,old!G:M,7,FALSE)</f>
        <v>0</v>
      </c>
      <c r="X6193" s="43" t="str">
        <f>IFERROR(VLOOKUP(V:V,#REF!,3,FALSE),"0")</f>
        <v>0</v>
      </c>
      <c r="Y6193" s="19">
        <f t="shared" si="96"/>
        <v>0</v>
      </c>
      <c r="Z6193" s="19" t="str">
        <f>IFERROR(VLOOKUP(C:C,#REF!,19,FALSE),"0")</f>
        <v>0</v>
      </c>
    </row>
    <row r="6194" spans="1:26" x14ac:dyDescent="0.45">
      <c r="A6194" s="32" t="s">
        <v>18735</v>
      </c>
      <c r="B6194" s="32">
        <v>2</v>
      </c>
      <c r="C6194" s="32" t="s">
        <v>281</v>
      </c>
      <c r="D6194" s="32" t="s">
        <v>2111</v>
      </c>
      <c r="E6194" s="32" t="s">
        <v>18884</v>
      </c>
      <c r="F6194" s="32">
        <v>3</v>
      </c>
      <c r="G6194" s="78" t="s">
        <v>18885</v>
      </c>
      <c r="H6194" s="33" t="s">
        <v>18886</v>
      </c>
      <c r="I6194" s="32" t="s">
        <v>18887</v>
      </c>
      <c r="J6194" s="32" t="s">
        <v>18740</v>
      </c>
      <c r="K6194" s="32" t="s">
        <v>463</v>
      </c>
      <c r="L6194" s="34">
        <v>31.961396347699999</v>
      </c>
      <c r="M6194" s="34">
        <v>19975.872717300001</v>
      </c>
      <c r="N6194" s="32" t="s">
        <v>18888</v>
      </c>
      <c r="O6194" s="43" t="e">
        <f>VLOOKUP(U:U,#REF!,5,FALSE)</f>
        <v>#REF!</v>
      </c>
      <c r="P6194" s="43" t="e">
        <f>VLOOKUP(U:U,#REF!,4,FALSE)</f>
        <v>#REF!</v>
      </c>
      <c r="Q6194" s="43" t="e">
        <f>VLOOKUP(U:U,#REF!,2,FALSE)</f>
        <v>#REF!</v>
      </c>
      <c r="S6194" s="35" t="str">
        <f>VLOOKUP(G:G,old!G:J,4,FALSE)</f>
        <v>S</v>
      </c>
      <c r="T6194" s="35" t="str">
        <f>VLOOKUP(G:G,old!G:K,5,FALSE)</f>
        <v>RID_area</v>
      </c>
      <c r="U6194" s="35" t="str">
        <f>VLOOKUP(G:G,old!G:L,6,FALSE)</f>
        <v>PENINSULA - EAST COAST</v>
      </c>
      <c r="V6194" s="43">
        <f>VLOOKUP(G:G,old!G:M,7,FALSE)</f>
        <v>0</v>
      </c>
      <c r="X6194" s="43" t="str">
        <f>IFERROR(VLOOKUP(V:V,#REF!,3,FALSE),"0")</f>
        <v>0</v>
      </c>
      <c r="Y6194" s="19">
        <f t="shared" si="96"/>
        <v>0</v>
      </c>
      <c r="Z6194" s="19" t="str">
        <f>IFERROR(VLOOKUP(C:C,#REF!,19,FALSE),"0")</f>
        <v>0</v>
      </c>
    </row>
    <row r="6195" spans="1:26" x14ac:dyDescent="0.45">
      <c r="A6195" s="32" t="s">
        <v>18735</v>
      </c>
      <c r="B6195" s="32">
        <v>2</v>
      </c>
      <c r="C6195" s="32" t="s">
        <v>281</v>
      </c>
      <c r="D6195" s="32" t="s">
        <v>2111</v>
      </c>
      <c r="E6195" s="32" t="s">
        <v>18884</v>
      </c>
      <c r="F6195" s="32">
        <v>3</v>
      </c>
      <c r="G6195" s="78" t="s">
        <v>18885</v>
      </c>
      <c r="H6195" s="33" t="s">
        <v>18889</v>
      </c>
      <c r="I6195" s="32" t="s">
        <v>18890</v>
      </c>
      <c r="J6195" s="32" t="s">
        <v>18740</v>
      </c>
      <c r="K6195" s="32" t="s">
        <v>463</v>
      </c>
      <c r="L6195" s="34">
        <v>54.322513852999997</v>
      </c>
      <c r="M6195" s="34">
        <v>33951.5711581</v>
      </c>
      <c r="N6195" s="32" t="s">
        <v>18891</v>
      </c>
      <c r="O6195" s="43" t="e">
        <f>VLOOKUP(U:U,#REF!,5,FALSE)</f>
        <v>#REF!</v>
      </c>
      <c r="P6195" s="43" t="e">
        <f>VLOOKUP(U:U,#REF!,4,FALSE)</f>
        <v>#REF!</v>
      </c>
      <c r="Q6195" s="43" t="e">
        <f>VLOOKUP(U:U,#REF!,2,FALSE)</f>
        <v>#REF!</v>
      </c>
      <c r="S6195" s="35" t="str">
        <f>VLOOKUP(G:G,old!G:J,4,FALSE)</f>
        <v>S</v>
      </c>
      <c r="T6195" s="35" t="str">
        <f>VLOOKUP(G:G,old!G:K,5,FALSE)</f>
        <v>RID_area</v>
      </c>
      <c r="U6195" s="35" t="str">
        <f>VLOOKUP(G:G,old!G:L,6,FALSE)</f>
        <v>PENINSULA - EAST COAST</v>
      </c>
      <c r="V6195" s="43">
        <f>VLOOKUP(G:G,old!G:M,7,FALSE)</f>
        <v>0</v>
      </c>
      <c r="X6195" s="43" t="str">
        <f>IFERROR(VLOOKUP(V:V,#REF!,3,FALSE),"0")</f>
        <v>0</v>
      </c>
      <c r="Y6195" s="19">
        <f t="shared" si="96"/>
        <v>0</v>
      </c>
      <c r="Z6195" s="19" t="str">
        <f>IFERROR(VLOOKUP(C:C,#REF!,19,FALSE),"0")</f>
        <v>0</v>
      </c>
    </row>
    <row r="6196" spans="1:26" x14ac:dyDescent="0.45">
      <c r="A6196" s="32" t="s">
        <v>18735</v>
      </c>
      <c r="B6196" s="32">
        <v>2</v>
      </c>
      <c r="C6196" s="32" t="s">
        <v>281</v>
      </c>
      <c r="D6196" s="32" t="s">
        <v>2111</v>
      </c>
      <c r="E6196" s="32" t="s">
        <v>18884</v>
      </c>
      <c r="F6196" s="32">
        <v>3</v>
      </c>
      <c r="G6196" s="78" t="s">
        <v>18885</v>
      </c>
      <c r="H6196" s="33" t="s">
        <v>18892</v>
      </c>
      <c r="I6196" s="32" t="s">
        <v>18893</v>
      </c>
      <c r="J6196" s="32" t="s">
        <v>18740</v>
      </c>
      <c r="K6196" s="32" t="s">
        <v>463</v>
      </c>
      <c r="L6196" s="34">
        <v>22.176252400500001</v>
      </c>
      <c r="M6196" s="34">
        <v>13860.157750300001</v>
      </c>
      <c r="N6196" s="32" t="s">
        <v>18894</v>
      </c>
      <c r="O6196" s="43" t="e">
        <f>VLOOKUP(U:U,#REF!,5,FALSE)</f>
        <v>#REF!</v>
      </c>
      <c r="P6196" s="43" t="e">
        <f>VLOOKUP(U:U,#REF!,4,FALSE)</f>
        <v>#REF!</v>
      </c>
      <c r="Q6196" s="43" t="e">
        <f>VLOOKUP(U:U,#REF!,2,FALSE)</f>
        <v>#REF!</v>
      </c>
      <c r="S6196" s="35" t="str">
        <f>VLOOKUP(G:G,old!G:J,4,FALSE)</f>
        <v>S</v>
      </c>
      <c r="T6196" s="35" t="str">
        <f>VLOOKUP(G:G,old!G:K,5,FALSE)</f>
        <v>RID_area</v>
      </c>
      <c r="U6196" s="35" t="str">
        <f>VLOOKUP(G:G,old!G:L,6,FALSE)</f>
        <v>PENINSULA - EAST COAST</v>
      </c>
      <c r="V6196" s="43">
        <f>VLOOKUP(G:G,old!G:M,7,FALSE)</f>
        <v>0</v>
      </c>
      <c r="X6196" s="43" t="str">
        <f>IFERROR(VLOOKUP(V:V,#REF!,3,FALSE),"0")</f>
        <v>0</v>
      </c>
      <c r="Y6196" s="19">
        <f t="shared" si="96"/>
        <v>0</v>
      </c>
      <c r="Z6196" s="19" t="str">
        <f>IFERROR(VLOOKUP(C:C,#REF!,19,FALSE),"0")</f>
        <v>0</v>
      </c>
    </row>
    <row r="6197" spans="1:26" x14ac:dyDescent="0.45">
      <c r="A6197" s="32" t="s">
        <v>18735</v>
      </c>
      <c r="B6197" s="32">
        <v>2</v>
      </c>
      <c r="C6197" s="32" t="s">
        <v>281</v>
      </c>
      <c r="D6197" s="32" t="s">
        <v>2111</v>
      </c>
      <c r="E6197" s="32" t="s">
        <v>18895</v>
      </c>
      <c r="F6197" s="32">
        <v>3</v>
      </c>
      <c r="G6197" s="78" t="s">
        <v>18896</v>
      </c>
      <c r="H6197" s="33" t="s">
        <v>18897</v>
      </c>
      <c r="I6197" s="32" t="s">
        <v>18898</v>
      </c>
      <c r="J6197" s="32" t="s">
        <v>18740</v>
      </c>
      <c r="K6197" s="32" t="s">
        <v>463</v>
      </c>
      <c r="L6197" s="34">
        <v>12.2494604205</v>
      </c>
      <c r="M6197" s="34">
        <v>7655.9127628099995</v>
      </c>
      <c r="N6197" s="32" t="s">
        <v>18899</v>
      </c>
      <c r="O6197" s="43" t="e">
        <f>VLOOKUP(U:U,#REF!,5,FALSE)</f>
        <v>#REF!</v>
      </c>
      <c r="P6197" s="43" t="e">
        <f>VLOOKUP(U:U,#REF!,4,FALSE)</f>
        <v>#REF!</v>
      </c>
      <c r="Q6197" s="43" t="e">
        <f>VLOOKUP(U:U,#REF!,2,FALSE)</f>
        <v>#REF!</v>
      </c>
      <c r="S6197" s="35" t="str">
        <f>VLOOKUP(G:G,old!G:J,4,FALSE)</f>
        <v>S</v>
      </c>
      <c r="T6197" s="35" t="str">
        <f>VLOOKUP(G:G,old!G:K,5,FALSE)</f>
        <v>DWR</v>
      </c>
      <c r="U6197" s="35" t="str">
        <f>VLOOKUP(G:G,old!G:L,6,FALSE)</f>
        <v>PENINSULA - EAST COAST</v>
      </c>
      <c r="V6197" s="43">
        <f>VLOOKUP(G:G,old!G:M,7,FALSE)</f>
        <v>0</v>
      </c>
      <c r="X6197" s="43" t="str">
        <f>IFERROR(VLOOKUP(V:V,#REF!,3,FALSE),"0")</f>
        <v>0</v>
      </c>
      <c r="Y6197" s="19">
        <f t="shared" si="96"/>
        <v>0</v>
      </c>
      <c r="Z6197" s="19" t="str">
        <f>IFERROR(VLOOKUP(C:C,#REF!,19,FALSE),"0")</f>
        <v>0</v>
      </c>
    </row>
    <row r="6198" spans="1:26" x14ac:dyDescent="0.45">
      <c r="A6198" s="32" t="s">
        <v>18735</v>
      </c>
      <c r="B6198" s="32">
        <v>2</v>
      </c>
      <c r="C6198" s="32" t="s">
        <v>281</v>
      </c>
      <c r="D6198" s="32" t="s">
        <v>2111</v>
      </c>
      <c r="E6198" s="32" t="s">
        <v>18895</v>
      </c>
      <c r="F6198" s="32">
        <v>3</v>
      </c>
      <c r="G6198" s="78" t="s">
        <v>18896</v>
      </c>
      <c r="H6198" s="33" t="s">
        <v>18900</v>
      </c>
      <c r="I6198" s="32" t="s">
        <v>18901</v>
      </c>
      <c r="J6198" s="32" t="s">
        <v>18740</v>
      </c>
      <c r="K6198" s="32" t="s">
        <v>463</v>
      </c>
      <c r="L6198" s="34">
        <v>28.518372424599999</v>
      </c>
      <c r="M6198" s="34">
        <v>17823.9827654</v>
      </c>
      <c r="N6198" s="32" t="s">
        <v>18902</v>
      </c>
      <c r="O6198" s="43" t="e">
        <f>VLOOKUP(U:U,#REF!,5,FALSE)</f>
        <v>#REF!</v>
      </c>
      <c r="P6198" s="43" t="e">
        <f>VLOOKUP(U:U,#REF!,4,FALSE)</f>
        <v>#REF!</v>
      </c>
      <c r="Q6198" s="43" t="e">
        <f>VLOOKUP(U:U,#REF!,2,FALSE)</f>
        <v>#REF!</v>
      </c>
      <c r="S6198" s="35" t="str">
        <f>VLOOKUP(G:G,old!G:J,4,FALSE)</f>
        <v>S</v>
      </c>
      <c r="T6198" s="35" t="str">
        <f>VLOOKUP(G:G,old!G:K,5,FALSE)</f>
        <v>DWR</v>
      </c>
      <c r="U6198" s="35" t="str">
        <f>VLOOKUP(G:G,old!G:L,6,FALSE)</f>
        <v>PENINSULA - EAST COAST</v>
      </c>
      <c r="V6198" s="43">
        <f>VLOOKUP(G:G,old!G:M,7,FALSE)</f>
        <v>0</v>
      </c>
      <c r="X6198" s="43" t="str">
        <f>IFERROR(VLOOKUP(V:V,#REF!,3,FALSE),"0")</f>
        <v>0</v>
      </c>
      <c r="Y6198" s="19">
        <f t="shared" si="96"/>
        <v>0</v>
      </c>
      <c r="Z6198" s="19" t="str">
        <f>IFERROR(VLOOKUP(C:C,#REF!,19,FALSE),"0")</f>
        <v>0</v>
      </c>
    </row>
    <row r="6199" spans="1:26" x14ac:dyDescent="0.45">
      <c r="A6199" s="32" t="s">
        <v>18735</v>
      </c>
      <c r="B6199" s="32">
        <v>2</v>
      </c>
      <c r="C6199" s="32" t="s">
        <v>281</v>
      </c>
      <c r="D6199" s="32" t="s">
        <v>2111</v>
      </c>
      <c r="E6199" s="32" t="s">
        <v>18895</v>
      </c>
      <c r="F6199" s="32">
        <v>3</v>
      </c>
      <c r="G6199" s="78" t="s">
        <v>18896</v>
      </c>
      <c r="H6199" s="33" t="s">
        <v>18903</v>
      </c>
      <c r="I6199" s="32" t="s">
        <v>18904</v>
      </c>
      <c r="J6199" s="32" t="s">
        <v>18740</v>
      </c>
      <c r="K6199" s="32" t="s">
        <v>463</v>
      </c>
      <c r="L6199" s="34">
        <v>6.6153964104499998</v>
      </c>
      <c r="M6199" s="34">
        <v>4134.6227565299996</v>
      </c>
      <c r="N6199" s="32" t="s">
        <v>18905</v>
      </c>
      <c r="O6199" s="43" t="e">
        <f>VLOOKUP(U:U,#REF!,5,FALSE)</f>
        <v>#REF!</v>
      </c>
      <c r="P6199" s="43" t="e">
        <f>VLOOKUP(U:U,#REF!,4,FALSE)</f>
        <v>#REF!</v>
      </c>
      <c r="Q6199" s="43" t="e">
        <f>VLOOKUP(U:U,#REF!,2,FALSE)</f>
        <v>#REF!</v>
      </c>
      <c r="S6199" s="35" t="str">
        <f>VLOOKUP(G:G,old!G:J,4,FALSE)</f>
        <v>S</v>
      </c>
      <c r="T6199" s="35" t="str">
        <f>VLOOKUP(G:G,old!G:K,5,FALSE)</f>
        <v>DWR</v>
      </c>
      <c r="U6199" s="35" t="str">
        <f>VLOOKUP(G:G,old!G:L,6,FALSE)</f>
        <v>PENINSULA - EAST COAST</v>
      </c>
      <c r="V6199" s="43">
        <f>VLOOKUP(G:G,old!G:M,7,FALSE)</f>
        <v>0</v>
      </c>
      <c r="X6199" s="43" t="str">
        <f>IFERROR(VLOOKUP(V:V,#REF!,3,FALSE),"0")</f>
        <v>0</v>
      </c>
      <c r="Y6199" s="19">
        <f t="shared" si="96"/>
        <v>0</v>
      </c>
      <c r="Z6199" s="19" t="str">
        <f>IFERROR(VLOOKUP(C:C,#REF!,19,FALSE),"0")</f>
        <v>0</v>
      </c>
    </row>
    <row r="6200" spans="1:26" x14ac:dyDescent="0.45">
      <c r="A6200" s="32" t="s">
        <v>18735</v>
      </c>
      <c r="B6200" s="32">
        <v>2</v>
      </c>
      <c r="C6200" s="32" t="s">
        <v>281</v>
      </c>
      <c r="D6200" s="32" t="s">
        <v>2111</v>
      </c>
      <c r="E6200" s="32" t="s">
        <v>18895</v>
      </c>
      <c r="F6200" s="32">
        <v>3</v>
      </c>
      <c r="G6200" s="78" t="s">
        <v>18896</v>
      </c>
      <c r="H6200" s="33" t="s">
        <v>18906</v>
      </c>
      <c r="I6200" s="32" t="s">
        <v>18907</v>
      </c>
      <c r="J6200" s="32" t="s">
        <v>18740</v>
      </c>
      <c r="K6200" s="32" t="s">
        <v>463</v>
      </c>
      <c r="L6200" s="34">
        <v>6.2880608779999996</v>
      </c>
      <c r="M6200" s="34">
        <v>3930.0380487500001</v>
      </c>
      <c r="N6200" s="32" t="s">
        <v>18908</v>
      </c>
      <c r="O6200" s="43" t="e">
        <f>VLOOKUP(U:U,#REF!,5,FALSE)</f>
        <v>#REF!</v>
      </c>
      <c r="P6200" s="43" t="e">
        <f>VLOOKUP(U:U,#REF!,4,FALSE)</f>
        <v>#REF!</v>
      </c>
      <c r="Q6200" s="43" t="e">
        <f>VLOOKUP(U:U,#REF!,2,FALSE)</f>
        <v>#REF!</v>
      </c>
      <c r="S6200" s="35" t="str">
        <f>VLOOKUP(G:G,old!G:J,4,FALSE)</f>
        <v>S</v>
      </c>
      <c r="T6200" s="35" t="str">
        <f>VLOOKUP(G:G,old!G:K,5,FALSE)</f>
        <v>DWR</v>
      </c>
      <c r="U6200" s="35" t="str">
        <f>VLOOKUP(G:G,old!G:L,6,FALSE)</f>
        <v>PENINSULA - EAST COAST</v>
      </c>
      <c r="V6200" s="43">
        <f>VLOOKUP(G:G,old!G:M,7,FALSE)</f>
        <v>0</v>
      </c>
      <c r="X6200" s="43" t="str">
        <f>IFERROR(VLOOKUP(V:V,#REF!,3,FALSE),"0")</f>
        <v>0</v>
      </c>
      <c r="Y6200" s="19">
        <f t="shared" si="96"/>
        <v>0</v>
      </c>
      <c r="Z6200" s="19" t="str">
        <f>IFERROR(VLOOKUP(C:C,#REF!,19,FALSE),"0")</f>
        <v>0</v>
      </c>
    </row>
    <row r="6201" spans="1:26" x14ac:dyDescent="0.45">
      <c r="A6201" s="32" t="s">
        <v>18735</v>
      </c>
      <c r="B6201" s="32">
        <v>2</v>
      </c>
      <c r="C6201" s="32" t="s">
        <v>281</v>
      </c>
      <c r="D6201" s="32" t="s">
        <v>2111</v>
      </c>
      <c r="E6201" s="32" t="s">
        <v>18895</v>
      </c>
      <c r="F6201" s="32">
        <v>3</v>
      </c>
      <c r="G6201" s="78" t="s">
        <v>18896</v>
      </c>
      <c r="H6201" s="33" t="s">
        <v>18909</v>
      </c>
      <c r="I6201" s="32" t="s">
        <v>18910</v>
      </c>
      <c r="J6201" s="32" t="s">
        <v>18740</v>
      </c>
      <c r="K6201" s="32" t="s">
        <v>463</v>
      </c>
      <c r="L6201" s="34">
        <v>9.23538824255</v>
      </c>
      <c r="M6201" s="34">
        <v>5772.1176515899997</v>
      </c>
      <c r="N6201" s="32" t="s">
        <v>18911</v>
      </c>
      <c r="O6201" s="43" t="e">
        <f>VLOOKUP(U:U,#REF!,5,FALSE)</f>
        <v>#REF!</v>
      </c>
      <c r="P6201" s="43" t="e">
        <f>VLOOKUP(U:U,#REF!,4,FALSE)</f>
        <v>#REF!</v>
      </c>
      <c r="Q6201" s="43" t="e">
        <f>VLOOKUP(U:U,#REF!,2,FALSE)</f>
        <v>#REF!</v>
      </c>
      <c r="S6201" s="35" t="str">
        <f>VLOOKUP(G:G,old!G:J,4,FALSE)</f>
        <v>S</v>
      </c>
      <c r="T6201" s="35" t="str">
        <f>VLOOKUP(G:G,old!G:K,5,FALSE)</f>
        <v>DWR</v>
      </c>
      <c r="U6201" s="35" t="str">
        <f>VLOOKUP(G:G,old!G:L,6,FALSE)</f>
        <v>PENINSULA - EAST COAST</v>
      </c>
      <c r="V6201" s="43">
        <f>VLOOKUP(G:G,old!G:M,7,FALSE)</f>
        <v>0</v>
      </c>
      <c r="X6201" s="43" t="str">
        <f>IFERROR(VLOOKUP(V:V,#REF!,3,FALSE),"0")</f>
        <v>0</v>
      </c>
      <c r="Y6201" s="19">
        <f t="shared" si="96"/>
        <v>0</v>
      </c>
      <c r="Z6201" s="19" t="str">
        <f>IFERROR(VLOOKUP(C:C,#REF!,19,FALSE),"0")</f>
        <v>0</v>
      </c>
    </row>
    <row r="6202" spans="1:26" x14ac:dyDescent="0.45">
      <c r="A6202" s="32" t="s">
        <v>18735</v>
      </c>
      <c r="B6202" s="32">
        <v>2</v>
      </c>
      <c r="C6202" s="32" t="s">
        <v>281</v>
      </c>
      <c r="D6202" s="32" t="s">
        <v>2111</v>
      </c>
      <c r="E6202" s="32" t="s">
        <v>18895</v>
      </c>
      <c r="F6202" s="32">
        <v>3</v>
      </c>
      <c r="G6202" s="78" t="s">
        <v>18896</v>
      </c>
      <c r="H6202" s="33" t="s">
        <v>18912</v>
      </c>
      <c r="I6202" s="32" t="s">
        <v>18913</v>
      </c>
      <c r="J6202" s="32" t="s">
        <v>18740</v>
      </c>
      <c r="K6202" s="32" t="s">
        <v>463</v>
      </c>
      <c r="L6202" s="34">
        <v>17.098196954500001</v>
      </c>
      <c r="M6202" s="34">
        <v>10686.3730966</v>
      </c>
      <c r="N6202" s="32" t="s">
        <v>18914</v>
      </c>
      <c r="O6202" s="43" t="e">
        <f>VLOOKUP(U:U,#REF!,5,FALSE)</f>
        <v>#REF!</v>
      </c>
      <c r="P6202" s="43" t="e">
        <f>VLOOKUP(U:U,#REF!,4,FALSE)</f>
        <v>#REF!</v>
      </c>
      <c r="Q6202" s="43" t="e">
        <f>VLOOKUP(U:U,#REF!,2,FALSE)</f>
        <v>#REF!</v>
      </c>
      <c r="S6202" s="35" t="str">
        <f>VLOOKUP(G:G,old!G:J,4,FALSE)</f>
        <v>S</v>
      </c>
      <c r="T6202" s="35" t="str">
        <f>VLOOKUP(G:G,old!G:K,5,FALSE)</f>
        <v>DWR</v>
      </c>
      <c r="U6202" s="35" t="str">
        <f>VLOOKUP(G:G,old!G:L,6,FALSE)</f>
        <v>PENINSULA - EAST COAST</v>
      </c>
      <c r="V6202" s="43">
        <f>VLOOKUP(G:G,old!G:M,7,FALSE)</f>
        <v>0</v>
      </c>
      <c r="X6202" s="43" t="str">
        <f>IFERROR(VLOOKUP(V:V,#REF!,3,FALSE),"0")</f>
        <v>0</v>
      </c>
      <c r="Y6202" s="19">
        <f t="shared" si="96"/>
        <v>0</v>
      </c>
      <c r="Z6202" s="19" t="str">
        <f>IFERROR(VLOOKUP(C:C,#REF!,19,FALSE),"0")</f>
        <v>0</v>
      </c>
    </row>
    <row r="6203" spans="1:26" x14ac:dyDescent="0.45">
      <c r="A6203" s="32" t="s">
        <v>18735</v>
      </c>
      <c r="B6203" s="32">
        <v>2</v>
      </c>
      <c r="C6203" s="32" t="s">
        <v>281</v>
      </c>
      <c r="D6203" s="32" t="s">
        <v>2111</v>
      </c>
      <c r="E6203" s="32" t="s">
        <v>18895</v>
      </c>
      <c r="F6203" s="32">
        <v>3</v>
      </c>
      <c r="G6203" s="78" t="s">
        <v>18896</v>
      </c>
      <c r="H6203" s="33" t="s">
        <v>18915</v>
      </c>
      <c r="I6203" s="32" t="s">
        <v>18916</v>
      </c>
      <c r="J6203" s="32" t="s">
        <v>18740</v>
      </c>
      <c r="K6203" s="32" t="s">
        <v>463</v>
      </c>
      <c r="L6203" s="34">
        <v>12.208844208</v>
      </c>
      <c r="M6203" s="34">
        <v>7630.5276299999996</v>
      </c>
      <c r="N6203" s="32" t="s">
        <v>18917</v>
      </c>
      <c r="O6203" s="43" t="e">
        <f>VLOOKUP(U:U,#REF!,5,FALSE)</f>
        <v>#REF!</v>
      </c>
      <c r="P6203" s="43" t="e">
        <f>VLOOKUP(U:U,#REF!,4,FALSE)</f>
        <v>#REF!</v>
      </c>
      <c r="Q6203" s="43" t="e">
        <f>VLOOKUP(U:U,#REF!,2,FALSE)</f>
        <v>#REF!</v>
      </c>
      <c r="S6203" s="35" t="str">
        <f>VLOOKUP(G:G,old!G:J,4,FALSE)</f>
        <v>S</v>
      </c>
      <c r="T6203" s="35" t="str">
        <f>VLOOKUP(G:G,old!G:K,5,FALSE)</f>
        <v>DWR</v>
      </c>
      <c r="U6203" s="35" t="str">
        <f>VLOOKUP(G:G,old!G:L,6,FALSE)</f>
        <v>PENINSULA - EAST COAST</v>
      </c>
      <c r="V6203" s="43">
        <f>VLOOKUP(G:G,old!G:M,7,FALSE)</f>
        <v>0</v>
      </c>
      <c r="X6203" s="43" t="str">
        <f>IFERROR(VLOOKUP(V:V,#REF!,3,FALSE),"0")</f>
        <v>0</v>
      </c>
      <c r="Y6203" s="19">
        <f t="shared" si="96"/>
        <v>0</v>
      </c>
      <c r="Z6203" s="19" t="str">
        <f>IFERROR(VLOOKUP(C:C,#REF!,19,FALSE),"0")</f>
        <v>0</v>
      </c>
    </row>
    <row r="6204" spans="1:26" x14ac:dyDescent="0.45">
      <c r="A6204" s="32" t="s">
        <v>18735</v>
      </c>
      <c r="B6204" s="32">
        <v>2</v>
      </c>
      <c r="C6204" s="32" t="s">
        <v>281</v>
      </c>
      <c r="D6204" s="32" t="s">
        <v>2111</v>
      </c>
      <c r="E6204" s="32" t="s">
        <v>18895</v>
      </c>
      <c r="F6204" s="32">
        <v>3</v>
      </c>
      <c r="G6204" s="78" t="s">
        <v>18896</v>
      </c>
      <c r="H6204" s="33" t="s">
        <v>18918</v>
      </c>
      <c r="I6204" s="32" t="s">
        <v>3839</v>
      </c>
      <c r="J6204" s="32" t="s">
        <v>18740</v>
      </c>
      <c r="K6204" s="32" t="s">
        <v>463</v>
      </c>
      <c r="L6204" s="34">
        <v>12.9702425893</v>
      </c>
      <c r="M6204" s="34">
        <v>8106.4016183100002</v>
      </c>
      <c r="N6204" s="32" t="s">
        <v>18919</v>
      </c>
      <c r="O6204" s="43" t="e">
        <f>VLOOKUP(U:U,#REF!,5,FALSE)</f>
        <v>#REF!</v>
      </c>
      <c r="P6204" s="43" t="e">
        <f>VLOOKUP(U:U,#REF!,4,FALSE)</f>
        <v>#REF!</v>
      </c>
      <c r="Q6204" s="43" t="e">
        <f>VLOOKUP(U:U,#REF!,2,FALSE)</f>
        <v>#REF!</v>
      </c>
      <c r="S6204" s="35" t="str">
        <f>VLOOKUP(G:G,old!G:J,4,FALSE)</f>
        <v>S</v>
      </c>
      <c r="T6204" s="35" t="str">
        <f>VLOOKUP(G:G,old!G:K,5,FALSE)</f>
        <v>DWR</v>
      </c>
      <c r="U6204" s="35" t="str">
        <f>VLOOKUP(G:G,old!G:L,6,FALSE)</f>
        <v>PENINSULA - EAST COAST</v>
      </c>
      <c r="V6204" s="43">
        <f>VLOOKUP(G:G,old!G:M,7,FALSE)</f>
        <v>0</v>
      </c>
      <c r="X6204" s="43" t="str">
        <f>IFERROR(VLOOKUP(V:V,#REF!,3,FALSE),"0")</f>
        <v>0</v>
      </c>
      <c r="Y6204" s="19">
        <f t="shared" si="96"/>
        <v>0</v>
      </c>
      <c r="Z6204" s="19" t="str">
        <f>IFERROR(VLOOKUP(C:C,#REF!,19,FALSE),"0")</f>
        <v>0</v>
      </c>
    </row>
    <row r="6205" spans="1:26" x14ac:dyDescent="0.45">
      <c r="A6205" s="32" t="s">
        <v>18735</v>
      </c>
      <c r="B6205" s="32">
        <v>2</v>
      </c>
      <c r="C6205" s="32" t="s">
        <v>281</v>
      </c>
      <c r="D6205" s="32" t="s">
        <v>2111</v>
      </c>
      <c r="E6205" s="32" t="s">
        <v>18895</v>
      </c>
      <c r="F6205" s="32">
        <v>3</v>
      </c>
      <c r="G6205" s="78" t="s">
        <v>18896</v>
      </c>
      <c r="H6205" s="33" t="s">
        <v>18920</v>
      </c>
      <c r="I6205" s="32" t="s">
        <v>18921</v>
      </c>
      <c r="J6205" s="32" t="s">
        <v>18740</v>
      </c>
      <c r="K6205" s="32" t="s">
        <v>463</v>
      </c>
      <c r="L6205" s="34">
        <v>13.9049582287</v>
      </c>
      <c r="M6205" s="34">
        <v>8690.5988929399991</v>
      </c>
      <c r="N6205" s="32" t="s">
        <v>18922</v>
      </c>
      <c r="O6205" s="43" t="e">
        <f>VLOOKUP(U:U,#REF!,5,FALSE)</f>
        <v>#REF!</v>
      </c>
      <c r="P6205" s="43" t="e">
        <f>VLOOKUP(U:U,#REF!,4,FALSE)</f>
        <v>#REF!</v>
      </c>
      <c r="Q6205" s="43" t="e">
        <f>VLOOKUP(U:U,#REF!,2,FALSE)</f>
        <v>#REF!</v>
      </c>
      <c r="S6205" s="35" t="str">
        <f>VLOOKUP(G:G,old!G:J,4,FALSE)</f>
        <v>S</v>
      </c>
      <c r="T6205" s="35" t="str">
        <f>VLOOKUP(G:G,old!G:K,5,FALSE)</f>
        <v>DWR</v>
      </c>
      <c r="U6205" s="35" t="str">
        <f>VLOOKUP(G:G,old!G:L,6,FALSE)</f>
        <v>PENINSULA - EAST COAST</v>
      </c>
      <c r="V6205" s="43">
        <f>VLOOKUP(G:G,old!G:M,7,FALSE)</f>
        <v>0</v>
      </c>
      <c r="X6205" s="43" t="str">
        <f>IFERROR(VLOOKUP(V:V,#REF!,3,FALSE),"0")</f>
        <v>0</v>
      </c>
      <c r="Y6205" s="19">
        <f t="shared" si="96"/>
        <v>0</v>
      </c>
      <c r="Z6205" s="19" t="str">
        <f>IFERROR(VLOOKUP(C:C,#REF!,19,FALSE),"0")</f>
        <v>0</v>
      </c>
    </row>
    <row r="6206" spans="1:26" x14ac:dyDescent="0.45">
      <c r="A6206" s="32" t="s">
        <v>18735</v>
      </c>
      <c r="B6206" s="32">
        <v>2</v>
      </c>
      <c r="C6206" s="32" t="s">
        <v>281</v>
      </c>
      <c r="D6206" s="32" t="s">
        <v>2111</v>
      </c>
      <c r="E6206" s="32" t="s">
        <v>18895</v>
      </c>
      <c r="F6206" s="32">
        <v>3</v>
      </c>
      <c r="G6206" s="78" t="s">
        <v>18896</v>
      </c>
      <c r="H6206" s="33" t="s">
        <v>18923</v>
      </c>
      <c r="I6206" s="32" t="s">
        <v>18924</v>
      </c>
      <c r="J6206" s="32" t="s">
        <v>18740</v>
      </c>
      <c r="K6206" s="32" t="s">
        <v>463</v>
      </c>
      <c r="L6206" s="34">
        <v>13.3576961832</v>
      </c>
      <c r="M6206" s="34">
        <v>8348.5601145000001</v>
      </c>
      <c r="N6206" s="32" t="s">
        <v>18925</v>
      </c>
      <c r="O6206" s="43" t="e">
        <f>VLOOKUP(U:U,#REF!,5,FALSE)</f>
        <v>#REF!</v>
      </c>
      <c r="P6206" s="43" t="e">
        <f>VLOOKUP(U:U,#REF!,4,FALSE)</f>
        <v>#REF!</v>
      </c>
      <c r="Q6206" s="43" t="e">
        <f>VLOOKUP(U:U,#REF!,2,FALSE)</f>
        <v>#REF!</v>
      </c>
      <c r="S6206" s="35" t="str">
        <f>VLOOKUP(G:G,old!G:J,4,FALSE)</f>
        <v>S</v>
      </c>
      <c r="T6206" s="35" t="str">
        <f>VLOOKUP(G:G,old!G:K,5,FALSE)</f>
        <v>DWR</v>
      </c>
      <c r="U6206" s="35" t="str">
        <f>VLOOKUP(G:G,old!G:L,6,FALSE)</f>
        <v>PENINSULA - EAST COAST</v>
      </c>
      <c r="V6206" s="43">
        <f>VLOOKUP(G:G,old!G:M,7,FALSE)</f>
        <v>0</v>
      </c>
      <c r="X6206" s="43" t="str">
        <f>IFERROR(VLOOKUP(V:V,#REF!,3,FALSE),"0")</f>
        <v>0</v>
      </c>
      <c r="Y6206" s="19">
        <f t="shared" si="96"/>
        <v>0</v>
      </c>
      <c r="Z6206" s="19" t="str">
        <f>IFERROR(VLOOKUP(C:C,#REF!,19,FALSE),"0")</f>
        <v>0</v>
      </c>
    </row>
    <row r="6207" spans="1:26" x14ac:dyDescent="0.45">
      <c r="A6207" s="32" t="s">
        <v>18735</v>
      </c>
      <c r="B6207" s="32">
        <v>2</v>
      </c>
      <c r="C6207" s="32" t="s">
        <v>281</v>
      </c>
      <c r="D6207" s="32" t="s">
        <v>2111</v>
      </c>
      <c r="E6207" s="32" t="s">
        <v>18895</v>
      </c>
      <c r="F6207" s="32">
        <v>3</v>
      </c>
      <c r="G6207" s="78" t="s">
        <v>18896</v>
      </c>
      <c r="H6207" s="33" t="s">
        <v>18926</v>
      </c>
      <c r="I6207" s="32" t="s">
        <v>18927</v>
      </c>
      <c r="J6207" s="32" t="s">
        <v>18740</v>
      </c>
      <c r="K6207" s="32" t="s">
        <v>463</v>
      </c>
      <c r="L6207" s="34">
        <v>8.4202586638200003</v>
      </c>
      <c r="M6207" s="34">
        <v>5262.6616648899999</v>
      </c>
      <c r="N6207" s="32" t="s">
        <v>18928</v>
      </c>
      <c r="O6207" s="43" t="e">
        <f>VLOOKUP(U:U,#REF!,5,FALSE)</f>
        <v>#REF!</v>
      </c>
      <c r="P6207" s="43" t="e">
        <f>VLOOKUP(U:U,#REF!,4,FALSE)</f>
        <v>#REF!</v>
      </c>
      <c r="Q6207" s="43" t="e">
        <f>VLOOKUP(U:U,#REF!,2,FALSE)</f>
        <v>#REF!</v>
      </c>
      <c r="S6207" s="35" t="str">
        <f>VLOOKUP(G:G,old!G:J,4,FALSE)</f>
        <v>S</v>
      </c>
      <c r="T6207" s="35" t="str">
        <f>VLOOKUP(G:G,old!G:K,5,FALSE)</f>
        <v>DWR</v>
      </c>
      <c r="U6207" s="35" t="str">
        <f>VLOOKUP(G:G,old!G:L,6,FALSE)</f>
        <v>PENINSULA - EAST COAST</v>
      </c>
      <c r="V6207" s="43">
        <f>VLOOKUP(G:G,old!G:M,7,FALSE)</f>
        <v>0</v>
      </c>
      <c r="X6207" s="43" t="str">
        <f>IFERROR(VLOOKUP(V:V,#REF!,3,FALSE),"0")</f>
        <v>0</v>
      </c>
      <c r="Y6207" s="19">
        <f t="shared" si="96"/>
        <v>0</v>
      </c>
      <c r="Z6207" s="19" t="str">
        <f>IFERROR(VLOOKUP(C:C,#REF!,19,FALSE),"0")</f>
        <v>0</v>
      </c>
    </row>
    <row r="6208" spans="1:26" x14ac:dyDescent="0.45">
      <c r="A6208" s="32" t="s">
        <v>18735</v>
      </c>
      <c r="B6208" s="32">
        <v>2</v>
      </c>
      <c r="C6208" s="32" t="s">
        <v>281</v>
      </c>
      <c r="D6208" s="32" t="s">
        <v>2111</v>
      </c>
      <c r="E6208" s="32" t="s">
        <v>18895</v>
      </c>
      <c r="F6208" s="32">
        <v>3</v>
      </c>
      <c r="G6208" s="78" t="s">
        <v>18896</v>
      </c>
      <c r="H6208" s="33" t="s">
        <v>18929</v>
      </c>
      <c r="I6208" s="32" t="s">
        <v>18930</v>
      </c>
      <c r="J6208" s="32" t="s">
        <v>18740</v>
      </c>
      <c r="K6208" s="32" t="s">
        <v>463</v>
      </c>
      <c r="L6208" s="34">
        <v>7.6207736116499998</v>
      </c>
      <c r="M6208" s="34">
        <v>4762.9835072799997</v>
      </c>
      <c r="N6208" s="32" t="s">
        <v>18931</v>
      </c>
      <c r="O6208" s="43" t="e">
        <f>VLOOKUP(U:U,#REF!,5,FALSE)</f>
        <v>#REF!</v>
      </c>
      <c r="P6208" s="43" t="e">
        <f>VLOOKUP(U:U,#REF!,4,FALSE)</f>
        <v>#REF!</v>
      </c>
      <c r="Q6208" s="43" t="e">
        <f>VLOOKUP(U:U,#REF!,2,FALSE)</f>
        <v>#REF!</v>
      </c>
      <c r="S6208" s="35" t="str">
        <f>VLOOKUP(G:G,old!G:J,4,FALSE)</f>
        <v>S</v>
      </c>
      <c r="T6208" s="35" t="str">
        <f>VLOOKUP(G:G,old!G:K,5,FALSE)</f>
        <v>DWR</v>
      </c>
      <c r="U6208" s="35" t="str">
        <f>VLOOKUP(G:G,old!G:L,6,FALSE)</f>
        <v>PENINSULA - EAST COAST</v>
      </c>
      <c r="V6208" s="43">
        <f>VLOOKUP(G:G,old!G:M,7,FALSE)</f>
        <v>0</v>
      </c>
      <c r="X6208" s="43" t="str">
        <f>IFERROR(VLOOKUP(V:V,#REF!,3,FALSE),"0")</f>
        <v>0</v>
      </c>
      <c r="Y6208" s="19">
        <f t="shared" si="96"/>
        <v>0</v>
      </c>
      <c r="Z6208" s="19" t="str">
        <f>IFERROR(VLOOKUP(C:C,#REF!,19,FALSE),"0")</f>
        <v>0</v>
      </c>
    </row>
    <row r="6209" spans="1:26" x14ac:dyDescent="0.45">
      <c r="A6209" s="32" t="s">
        <v>18735</v>
      </c>
      <c r="B6209" s="32">
        <v>2</v>
      </c>
      <c r="C6209" s="32" t="s">
        <v>281</v>
      </c>
      <c r="D6209" s="32" t="s">
        <v>2111</v>
      </c>
      <c r="E6209" s="32" t="s">
        <v>18895</v>
      </c>
      <c r="F6209" s="32">
        <v>3</v>
      </c>
      <c r="G6209" s="78" t="s">
        <v>18896</v>
      </c>
      <c r="H6209" s="33" t="s">
        <v>18932</v>
      </c>
      <c r="I6209" s="32" t="s">
        <v>18933</v>
      </c>
      <c r="J6209" s="32" t="s">
        <v>18740</v>
      </c>
      <c r="K6209" s="32" t="s">
        <v>463</v>
      </c>
      <c r="L6209" s="34">
        <v>8.1184503166000006</v>
      </c>
      <c r="M6209" s="34">
        <v>5074.0314478800001</v>
      </c>
      <c r="N6209" s="32" t="s">
        <v>18934</v>
      </c>
      <c r="O6209" s="43" t="e">
        <f>VLOOKUP(U:U,#REF!,5,FALSE)</f>
        <v>#REF!</v>
      </c>
      <c r="P6209" s="43" t="e">
        <f>VLOOKUP(U:U,#REF!,4,FALSE)</f>
        <v>#REF!</v>
      </c>
      <c r="Q6209" s="43" t="e">
        <f>VLOOKUP(U:U,#REF!,2,FALSE)</f>
        <v>#REF!</v>
      </c>
      <c r="S6209" s="35" t="str">
        <f>VLOOKUP(G:G,old!G:J,4,FALSE)</f>
        <v>S</v>
      </c>
      <c r="T6209" s="35" t="str">
        <f>VLOOKUP(G:G,old!G:K,5,FALSE)</f>
        <v>DWR</v>
      </c>
      <c r="U6209" s="35" t="str">
        <f>VLOOKUP(G:G,old!G:L,6,FALSE)</f>
        <v>PENINSULA - EAST COAST</v>
      </c>
      <c r="V6209" s="43">
        <f>VLOOKUP(G:G,old!G:M,7,FALSE)</f>
        <v>0</v>
      </c>
      <c r="X6209" s="43" t="str">
        <f>IFERROR(VLOOKUP(V:V,#REF!,3,FALSE),"0")</f>
        <v>0</v>
      </c>
      <c r="Y6209" s="19">
        <f t="shared" si="96"/>
        <v>0</v>
      </c>
      <c r="Z6209" s="19" t="str">
        <f>IFERROR(VLOOKUP(C:C,#REF!,19,FALSE),"0")</f>
        <v>0</v>
      </c>
    </row>
    <row r="6210" spans="1:26" x14ac:dyDescent="0.45">
      <c r="A6210" s="32" t="s">
        <v>18735</v>
      </c>
      <c r="B6210" s="32">
        <v>2</v>
      </c>
      <c r="C6210" s="32" t="s">
        <v>281</v>
      </c>
      <c r="D6210" s="32" t="s">
        <v>2111</v>
      </c>
      <c r="E6210" s="32" t="s">
        <v>18895</v>
      </c>
      <c r="F6210" s="32">
        <v>3</v>
      </c>
      <c r="G6210" s="78" t="s">
        <v>18896</v>
      </c>
      <c r="H6210" s="33" t="s">
        <v>18935</v>
      </c>
      <c r="I6210" s="32" t="s">
        <v>18936</v>
      </c>
      <c r="J6210" s="32" t="s">
        <v>18740</v>
      </c>
      <c r="K6210" s="32" t="s">
        <v>463</v>
      </c>
      <c r="L6210" s="34">
        <v>11.779386351099999</v>
      </c>
      <c r="M6210" s="34">
        <v>7362.1164694400004</v>
      </c>
      <c r="N6210" s="32" t="s">
        <v>18937</v>
      </c>
      <c r="O6210" s="43" t="e">
        <f>VLOOKUP(U:U,#REF!,5,FALSE)</f>
        <v>#REF!</v>
      </c>
      <c r="P6210" s="43" t="e">
        <f>VLOOKUP(U:U,#REF!,4,FALSE)</f>
        <v>#REF!</v>
      </c>
      <c r="Q6210" s="43" t="e">
        <f>VLOOKUP(U:U,#REF!,2,FALSE)</f>
        <v>#REF!</v>
      </c>
      <c r="S6210" s="35" t="str">
        <f>VLOOKUP(G:G,old!G:J,4,FALSE)</f>
        <v>S</v>
      </c>
      <c r="T6210" s="35" t="str">
        <f>VLOOKUP(G:G,old!G:K,5,FALSE)</f>
        <v>DWR</v>
      </c>
      <c r="U6210" s="35" t="str">
        <f>VLOOKUP(G:G,old!G:L,6,FALSE)</f>
        <v>PENINSULA - EAST COAST</v>
      </c>
      <c r="V6210" s="43">
        <f>VLOOKUP(G:G,old!G:M,7,FALSE)</f>
        <v>0</v>
      </c>
      <c r="X6210" s="43" t="str">
        <f>IFERROR(VLOOKUP(V:V,#REF!,3,FALSE),"0")</f>
        <v>0</v>
      </c>
      <c r="Y6210" s="19">
        <f t="shared" si="96"/>
        <v>0</v>
      </c>
      <c r="Z6210" s="19" t="str">
        <f>IFERROR(VLOOKUP(C:C,#REF!,19,FALSE),"0")</f>
        <v>0</v>
      </c>
    </row>
    <row r="6211" spans="1:26" x14ac:dyDescent="0.45">
      <c r="A6211" s="32" t="s">
        <v>18735</v>
      </c>
      <c r="B6211" s="32">
        <v>2</v>
      </c>
      <c r="C6211" s="32" t="s">
        <v>281</v>
      </c>
      <c r="D6211" s="32" t="s">
        <v>2111</v>
      </c>
      <c r="E6211" s="32" t="s">
        <v>18895</v>
      </c>
      <c r="F6211" s="32">
        <v>3</v>
      </c>
      <c r="G6211" s="78" t="s">
        <v>18896</v>
      </c>
      <c r="H6211" s="33" t="s">
        <v>18938</v>
      </c>
      <c r="I6211" s="32" t="s">
        <v>18939</v>
      </c>
      <c r="J6211" s="32" t="s">
        <v>18740</v>
      </c>
      <c r="K6211" s="32" t="s">
        <v>463</v>
      </c>
      <c r="L6211" s="34">
        <v>13.0337588964</v>
      </c>
      <c r="M6211" s="34">
        <v>8146.0993102499997</v>
      </c>
      <c r="N6211" s="32" t="s">
        <v>18940</v>
      </c>
      <c r="O6211" s="43" t="e">
        <f>VLOOKUP(U:U,#REF!,5,FALSE)</f>
        <v>#REF!</v>
      </c>
      <c r="P6211" s="43" t="e">
        <f>VLOOKUP(U:U,#REF!,4,FALSE)</f>
        <v>#REF!</v>
      </c>
      <c r="Q6211" s="43" t="e">
        <f>VLOOKUP(U:U,#REF!,2,FALSE)</f>
        <v>#REF!</v>
      </c>
      <c r="S6211" s="35" t="str">
        <f>VLOOKUP(G:G,old!G:J,4,FALSE)</f>
        <v>S</v>
      </c>
      <c r="T6211" s="35" t="str">
        <f>VLOOKUP(G:G,old!G:K,5,FALSE)</f>
        <v>DWR</v>
      </c>
      <c r="U6211" s="35" t="str">
        <f>VLOOKUP(G:G,old!G:L,6,FALSE)</f>
        <v>PENINSULA - EAST COAST</v>
      </c>
      <c r="V6211" s="43">
        <f>VLOOKUP(G:G,old!G:M,7,FALSE)</f>
        <v>0</v>
      </c>
      <c r="X6211" s="43" t="str">
        <f>IFERROR(VLOOKUP(V:V,#REF!,3,FALSE),"0")</f>
        <v>0</v>
      </c>
      <c r="Y6211" s="19">
        <f t="shared" si="96"/>
        <v>0</v>
      </c>
      <c r="Z6211" s="19" t="str">
        <f>IFERROR(VLOOKUP(C:C,#REF!,19,FALSE),"0")</f>
        <v>0</v>
      </c>
    </row>
    <row r="6212" spans="1:26" x14ac:dyDescent="0.45">
      <c r="A6212" s="32" t="s">
        <v>18735</v>
      </c>
      <c r="B6212" s="32">
        <v>2</v>
      </c>
      <c r="C6212" s="32" t="s">
        <v>281</v>
      </c>
      <c r="D6212" s="32" t="s">
        <v>2111</v>
      </c>
      <c r="E6212" s="32" t="s">
        <v>18895</v>
      </c>
      <c r="F6212" s="32">
        <v>3</v>
      </c>
      <c r="G6212" s="78" t="s">
        <v>18896</v>
      </c>
      <c r="H6212" s="33" t="s">
        <v>18941</v>
      </c>
      <c r="I6212" s="32" t="s">
        <v>18942</v>
      </c>
      <c r="J6212" s="32" t="s">
        <v>18740</v>
      </c>
      <c r="K6212" s="32" t="s">
        <v>463</v>
      </c>
      <c r="L6212" s="34">
        <v>17.315823165800001</v>
      </c>
      <c r="M6212" s="34">
        <v>10822.3894786</v>
      </c>
      <c r="N6212" s="32" t="s">
        <v>18943</v>
      </c>
      <c r="O6212" s="43" t="e">
        <f>VLOOKUP(U:U,#REF!,5,FALSE)</f>
        <v>#REF!</v>
      </c>
      <c r="P6212" s="43" t="e">
        <f>VLOOKUP(U:U,#REF!,4,FALSE)</f>
        <v>#REF!</v>
      </c>
      <c r="Q6212" s="43" t="e">
        <f>VLOOKUP(U:U,#REF!,2,FALSE)</f>
        <v>#REF!</v>
      </c>
      <c r="S6212" s="35" t="str">
        <f>VLOOKUP(G:G,old!G:J,4,FALSE)</f>
        <v>S</v>
      </c>
      <c r="T6212" s="35" t="str">
        <f>VLOOKUP(G:G,old!G:K,5,FALSE)</f>
        <v>DWR</v>
      </c>
      <c r="U6212" s="35" t="str">
        <f>VLOOKUP(G:G,old!G:L,6,FALSE)</f>
        <v>PENINSULA - EAST COAST</v>
      </c>
      <c r="V6212" s="43">
        <f>VLOOKUP(G:G,old!G:M,7,FALSE)</f>
        <v>0</v>
      </c>
      <c r="X6212" s="43" t="str">
        <f>IFERROR(VLOOKUP(V:V,#REF!,3,FALSE),"0")</f>
        <v>0</v>
      </c>
      <c r="Y6212" s="19">
        <f t="shared" ref="Y6212:Y6275" si="97">X6212*1</f>
        <v>0</v>
      </c>
      <c r="Z6212" s="19" t="str">
        <f>IFERROR(VLOOKUP(C:C,#REF!,19,FALSE),"0")</f>
        <v>0</v>
      </c>
    </row>
    <row r="6213" spans="1:26" x14ac:dyDescent="0.45">
      <c r="A6213" s="32" t="s">
        <v>18735</v>
      </c>
      <c r="B6213" s="32">
        <v>2</v>
      </c>
      <c r="C6213" s="32" t="s">
        <v>281</v>
      </c>
      <c r="D6213" s="32" t="s">
        <v>2111</v>
      </c>
      <c r="E6213" s="32" t="s">
        <v>18895</v>
      </c>
      <c r="F6213" s="32">
        <v>3</v>
      </c>
      <c r="G6213" s="78" t="s">
        <v>18896</v>
      </c>
      <c r="H6213" s="33" t="s">
        <v>18944</v>
      </c>
      <c r="I6213" s="32" t="s">
        <v>18945</v>
      </c>
      <c r="J6213" s="32" t="s">
        <v>18740</v>
      </c>
      <c r="K6213" s="32" t="s">
        <v>463</v>
      </c>
      <c r="L6213" s="34">
        <v>11.4132298912</v>
      </c>
      <c r="M6213" s="34">
        <v>7133.2686819999999</v>
      </c>
      <c r="N6213" s="32" t="s">
        <v>18946</v>
      </c>
      <c r="O6213" s="43" t="e">
        <f>VLOOKUP(U:U,#REF!,5,FALSE)</f>
        <v>#REF!</v>
      </c>
      <c r="P6213" s="43" t="e">
        <f>VLOOKUP(U:U,#REF!,4,FALSE)</f>
        <v>#REF!</v>
      </c>
      <c r="Q6213" s="43" t="e">
        <f>VLOOKUP(U:U,#REF!,2,FALSE)</f>
        <v>#REF!</v>
      </c>
      <c r="S6213" s="35" t="str">
        <f>VLOOKUP(G:G,old!G:J,4,FALSE)</f>
        <v>S</v>
      </c>
      <c r="T6213" s="35" t="str">
        <f>VLOOKUP(G:G,old!G:K,5,FALSE)</f>
        <v>DWR</v>
      </c>
      <c r="U6213" s="35" t="str">
        <f>VLOOKUP(G:G,old!G:L,6,FALSE)</f>
        <v>PENINSULA - EAST COAST</v>
      </c>
      <c r="V6213" s="43">
        <f>VLOOKUP(G:G,old!G:M,7,FALSE)</f>
        <v>0</v>
      </c>
      <c r="X6213" s="43" t="str">
        <f>IFERROR(VLOOKUP(V:V,#REF!,3,FALSE),"0")</f>
        <v>0</v>
      </c>
      <c r="Y6213" s="19">
        <f t="shared" si="97"/>
        <v>0</v>
      </c>
      <c r="Z6213" s="19" t="str">
        <f>IFERROR(VLOOKUP(C:C,#REF!,19,FALSE),"0")</f>
        <v>0</v>
      </c>
    </row>
    <row r="6214" spans="1:26" x14ac:dyDescent="0.45">
      <c r="A6214" s="32" t="s">
        <v>18735</v>
      </c>
      <c r="B6214" s="32">
        <v>2</v>
      </c>
      <c r="C6214" s="32" t="s">
        <v>281</v>
      </c>
      <c r="D6214" s="32" t="s">
        <v>2111</v>
      </c>
      <c r="E6214" s="32" t="s">
        <v>18947</v>
      </c>
      <c r="F6214" s="32">
        <v>3</v>
      </c>
      <c r="G6214" s="78" t="s">
        <v>18948</v>
      </c>
      <c r="H6214" s="33" t="s">
        <v>18949</v>
      </c>
      <c r="I6214" s="32" t="s">
        <v>18948</v>
      </c>
      <c r="J6214" s="32" t="s">
        <v>18740</v>
      </c>
      <c r="K6214" s="32" t="s">
        <v>463</v>
      </c>
      <c r="L6214" s="34">
        <v>19.072833274400001</v>
      </c>
      <c r="M6214" s="34">
        <v>11920.520796500001</v>
      </c>
      <c r="N6214" s="32" t="s">
        <v>18950</v>
      </c>
      <c r="O6214" s="43" t="e">
        <f>VLOOKUP(U:U,#REF!,5,FALSE)</f>
        <v>#REF!</v>
      </c>
      <c r="P6214" s="43" t="e">
        <f>VLOOKUP(U:U,#REF!,4,FALSE)</f>
        <v>#REF!</v>
      </c>
      <c r="Q6214" s="43" t="e">
        <f>VLOOKUP(U:U,#REF!,2,FALSE)</f>
        <v>#REF!</v>
      </c>
      <c r="S6214" s="35" t="str">
        <f>VLOOKUP(G:G,old!G:J,4,FALSE)</f>
        <v>S</v>
      </c>
      <c r="T6214" s="35" t="str">
        <f>VLOOKUP(G:G,old!G:K,5,FALSE)</f>
        <v>DWR</v>
      </c>
      <c r="U6214" s="35" t="str">
        <f>VLOOKUP(G:G,old!G:L,6,FALSE)</f>
        <v>PENINSULA - EAST COAST</v>
      </c>
      <c r="V6214" s="43" t="str">
        <f>VLOOKUP(G:G,old!G:M,7,FALSE)</f>
        <v>X.40B</v>
      </c>
      <c r="X6214" s="43" t="str">
        <f>IFERROR(VLOOKUP(V:V,#REF!,3,FALSE),"0")</f>
        <v>0</v>
      </c>
      <c r="Y6214" s="19">
        <f t="shared" si="97"/>
        <v>0</v>
      </c>
      <c r="Z6214" s="19" t="str">
        <f>IFERROR(VLOOKUP(C:C,#REF!,19,FALSE),"0")</f>
        <v>0</v>
      </c>
    </row>
    <row r="6215" spans="1:26" x14ac:dyDescent="0.45">
      <c r="A6215" s="32" t="s">
        <v>18735</v>
      </c>
      <c r="B6215" s="32">
        <v>2</v>
      </c>
      <c r="C6215" s="32" t="s">
        <v>281</v>
      </c>
      <c r="D6215" s="32" t="s">
        <v>2111</v>
      </c>
      <c r="E6215" s="32" t="s">
        <v>18947</v>
      </c>
      <c r="F6215" s="32">
        <v>3</v>
      </c>
      <c r="G6215" s="78" t="s">
        <v>18948</v>
      </c>
      <c r="H6215" s="33" t="s">
        <v>18951</v>
      </c>
      <c r="I6215" s="32" t="s">
        <v>18952</v>
      </c>
      <c r="J6215" s="32" t="s">
        <v>18740</v>
      </c>
      <c r="K6215" s="32" t="s">
        <v>463</v>
      </c>
      <c r="L6215" s="34">
        <v>15.792767464000001</v>
      </c>
      <c r="M6215" s="34">
        <v>9870.4796650000008</v>
      </c>
      <c r="N6215" s="32" t="s">
        <v>18953</v>
      </c>
      <c r="O6215" s="43" t="e">
        <f>VLOOKUP(U:U,#REF!,5,FALSE)</f>
        <v>#REF!</v>
      </c>
      <c r="P6215" s="43" t="e">
        <f>VLOOKUP(U:U,#REF!,4,FALSE)</f>
        <v>#REF!</v>
      </c>
      <c r="Q6215" s="43" t="e">
        <f>VLOOKUP(U:U,#REF!,2,FALSE)</f>
        <v>#REF!</v>
      </c>
      <c r="S6215" s="35" t="str">
        <f>VLOOKUP(G:G,old!G:J,4,FALSE)</f>
        <v>S</v>
      </c>
      <c r="T6215" s="35" t="str">
        <f>VLOOKUP(G:G,old!G:K,5,FALSE)</f>
        <v>DWR</v>
      </c>
      <c r="U6215" s="35" t="str">
        <f>VLOOKUP(G:G,old!G:L,6,FALSE)</f>
        <v>PENINSULA - EAST COAST</v>
      </c>
      <c r="V6215" s="43" t="str">
        <f>VLOOKUP(G:G,old!G:M,7,FALSE)</f>
        <v>X.40B</v>
      </c>
      <c r="X6215" s="43" t="str">
        <f>IFERROR(VLOOKUP(V:V,#REF!,3,FALSE),"0")</f>
        <v>0</v>
      </c>
      <c r="Y6215" s="19">
        <f t="shared" si="97"/>
        <v>0</v>
      </c>
      <c r="Z6215" s="19" t="str">
        <f>IFERROR(VLOOKUP(C:C,#REF!,19,FALSE),"0")</f>
        <v>0</v>
      </c>
    </row>
    <row r="6216" spans="1:26" x14ac:dyDescent="0.45">
      <c r="A6216" s="32" t="s">
        <v>18735</v>
      </c>
      <c r="B6216" s="32">
        <v>2</v>
      </c>
      <c r="C6216" s="32" t="s">
        <v>281</v>
      </c>
      <c r="D6216" s="32" t="s">
        <v>2111</v>
      </c>
      <c r="E6216" s="32" t="s">
        <v>18947</v>
      </c>
      <c r="F6216" s="32">
        <v>3</v>
      </c>
      <c r="G6216" s="78" t="s">
        <v>18948</v>
      </c>
      <c r="H6216" s="33" t="s">
        <v>18954</v>
      </c>
      <c r="I6216" s="32" t="s">
        <v>18955</v>
      </c>
      <c r="J6216" s="32" t="s">
        <v>18740</v>
      </c>
      <c r="K6216" s="32" t="s">
        <v>463</v>
      </c>
      <c r="L6216" s="34">
        <v>12.0363375868</v>
      </c>
      <c r="M6216" s="34">
        <v>7522.7109917500002</v>
      </c>
      <c r="N6216" s="32" t="s">
        <v>18956</v>
      </c>
      <c r="O6216" s="43" t="e">
        <f>VLOOKUP(U:U,#REF!,5,FALSE)</f>
        <v>#REF!</v>
      </c>
      <c r="P6216" s="43" t="e">
        <f>VLOOKUP(U:U,#REF!,4,FALSE)</f>
        <v>#REF!</v>
      </c>
      <c r="Q6216" s="43" t="e">
        <f>VLOOKUP(U:U,#REF!,2,FALSE)</f>
        <v>#REF!</v>
      </c>
      <c r="S6216" s="35" t="str">
        <f>VLOOKUP(G:G,old!G:J,4,FALSE)</f>
        <v>S</v>
      </c>
      <c r="T6216" s="35" t="str">
        <f>VLOOKUP(G:G,old!G:K,5,FALSE)</f>
        <v>DWR</v>
      </c>
      <c r="U6216" s="35" t="str">
        <f>VLOOKUP(G:G,old!G:L,6,FALSE)</f>
        <v>PENINSULA - EAST COAST</v>
      </c>
      <c r="V6216" s="43" t="str">
        <f>VLOOKUP(G:G,old!G:M,7,FALSE)</f>
        <v>X.40B</v>
      </c>
      <c r="X6216" s="43" t="str">
        <f>IFERROR(VLOOKUP(V:V,#REF!,3,FALSE),"0")</f>
        <v>0</v>
      </c>
      <c r="Y6216" s="19">
        <f t="shared" si="97"/>
        <v>0</v>
      </c>
      <c r="Z6216" s="19" t="str">
        <f>IFERROR(VLOOKUP(C:C,#REF!,19,FALSE),"0")</f>
        <v>0</v>
      </c>
    </row>
    <row r="6217" spans="1:26" x14ac:dyDescent="0.45">
      <c r="A6217" s="32" t="s">
        <v>18735</v>
      </c>
      <c r="B6217" s="32">
        <v>2</v>
      </c>
      <c r="C6217" s="32" t="s">
        <v>281</v>
      </c>
      <c r="D6217" s="32" t="s">
        <v>2111</v>
      </c>
      <c r="E6217" s="32" t="s">
        <v>18947</v>
      </c>
      <c r="F6217" s="32">
        <v>3</v>
      </c>
      <c r="G6217" s="78" t="s">
        <v>18948</v>
      </c>
      <c r="H6217" s="33" t="s">
        <v>18957</v>
      </c>
      <c r="I6217" s="32" t="s">
        <v>18958</v>
      </c>
      <c r="J6217" s="32" t="s">
        <v>18740</v>
      </c>
      <c r="K6217" s="32" t="s">
        <v>463</v>
      </c>
      <c r="L6217" s="34">
        <v>9.1289156871700001</v>
      </c>
      <c r="M6217" s="34">
        <v>5705.5723044799997</v>
      </c>
      <c r="N6217" s="32" t="s">
        <v>18959</v>
      </c>
      <c r="O6217" s="43" t="e">
        <f>VLOOKUP(U:U,#REF!,5,FALSE)</f>
        <v>#REF!</v>
      </c>
      <c r="P6217" s="43" t="e">
        <f>VLOOKUP(U:U,#REF!,4,FALSE)</f>
        <v>#REF!</v>
      </c>
      <c r="Q6217" s="43" t="e">
        <f>VLOOKUP(U:U,#REF!,2,FALSE)</f>
        <v>#REF!</v>
      </c>
      <c r="S6217" s="35" t="str">
        <f>VLOOKUP(G:G,old!G:J,4,FALSE)</f>
        <v>S</v>
      </c>
      <c r="T6217" s="35" t="str">
        <f>VLOOKUP(G:G,old!G:K,5,FALSE)</f>
        <v>DWR</v>
      </c>
      <c r="U6217" s="35" t="str">
        <f>VLOOKUP(G:G,old!G:L,6,FALSE)</f>
        <v>PENINSULA - EAST COAST</v>
      </c>
      <c r="V6217" s="43" t="str">
        <f>VLOOKUP(G:G,old!G:M,7,FALSE)</f>
        <v>X.40B</v>
      </c>
      <c r="X6217" s="43" t="str">
        <f>IFERROR(VLOOKUP(V:V,#REF!,3,FALSE),"0")</f>
        <v>0</v>
      </c>
      <c r="Y6217" s="19">
        <f t="shared" si="97"/>
        <v>0</v>
      </c>
      <c r="Z6217" s="19" t="str">
        <f>IFERROR(VLOOKUP(C:C,#REF!,19,FALSE),"0")</f>
        <v>0</v>
      </c>
    </row>
    <row r="6218" spans="1:26" x14ac:dyDescent="0.45">
      <c r="A6218" s="32" t="s">
        <v>18735</v>
      </c>
      <c r="B6218" s="32">
        <v>2</v>
      </c>
      <c r="C6218" s="32" t="s">
        <v>281</v>
      </c>
      <c r="D6218" s="32" t="s">
        <v>2111</v>
      </c>
      <c r="E6218" s="32" t="s">
        <v>18947</v>
      </c>
      <c r="F6218" s="32">
        <v>3</v>
      </c>
      <c r="G6218" s="78" t="s">
        <v>18948</v>
      </c>
      <c r="H6218" s="33" t="s">
        <v>18960</v>
      </c>
      <c r="I6218" s="32" t="s">
        <v>18961</v>
      </c>
      <c r="J6218" s="32" t="s">
        <v>18740</v>
      </c>
      <c r="K6218" s="32" t="s">
        <v>463</v>
      </c>
      <c r="L6218" s="34">
        <v>10.790410791299999</v>
      </c>
      <c r="M6218" s="34">
        <v>6744.0067445599998</v>
      </c>
      <c r="N6218" s="32" t="s">
        <v>18962</v>
      </c>
      <c r="O6218" s="43" t="e">
        <f>VLOOKUP(U:U,#REF!,5,FALSE)</f>
        <v>#REF!</v>
      </c>
      <c r="P6218" s="43" t="e">
        <f>VLOOKUP(U:U,#REF!,4,FALSE)</f>
        <v>#REF!</v>
      </c>
      <c r="Q6218" s="43" t="e">
        <f>VLOOKUP(U:U,#REF!,2,FALSE)</f>
        <v>#REF!</v>
      </c>
      <c r="S6218" s="35" t="str">
        <f>VLOOKUP(G:G,old!G:J,4,FALSE)</f>
        <v>S</v>
      </c>
      <c r="T6218" s="35" t="str">
        <f>VLOOKUP(G:G,old!G:K,5,FALSE)</f>
        <v>DWR</v>
      </c>
      <c r="U6218" s="35" t="str">
        <f>VLOOKUP(G:G,old!G:L,6,FALSE)</f>
        <v>PENINSULA - EAST COAST</v>
      </c>
      <c r="V6218" s="43" t="str">
        <f>VLOOKUP(G:G,old!G:M,7,FALSE)</f>
        <v>X.40B</v>
      </c>
      <c r="X6218" s="43" t="str">
        <f>IFERROR(VLOOKUP(V:V,#REF!,3,FALSE),"0")</f>
        <v>0</v>
      </c>
      <c r="Y6218" s="19">
        <f t="shared" si="97"/>
        <v>0</v>
      </c>
      <c r="Z6218" s="19" t="str">
        <f>IFERROR(VLOOKUP(C:C,#REF!,19,FALSE),"0")</f>
        <v>0</v>
      </c>
    </row>
    <row r="6219" spans="1:26" x14ac:dyDescent="0.45">
      <c r="A6219" s="32" t="s">
        <v>18735</v>
      </c>
      <c r="B6219" s="32">
        <v>2</v>
      </c>
      <c r="C6219" s="32" t="s">
        <v>281</v>
      </c>
      <c r="D6219" s="32" t="s">
        <v>2111</v>
      </c>
      <c r="E6219" s="32" t="s">
        <v>18947</v>
      </c>
      <c r="F6219" s="32">
        <v>3</v>
      </c>
      <c r="G6219" s="78" t="s">
        <v>18948</v>
      </c>
      <c r="H6219" s="33" t="s">
        <v>18963</v>
      </c>
      <c r="I6219" s="32" t="s">
        <v>18964</v>
      </c>
      <c r="J6219" s="32" t="s">
        <v>18740</v>
      </c>
      <c r="K6219" s="32" t="s">
        <v>463</v>
      </c>
      <c r="L6219" s="34">
        <v>9.1962872286300001</v>
      </c>
      <c r="M6219" s="34">
        <v>5747.6795178900002</v>
      </c>
      <c r="N6219" s="32" t="s">
        <v>18965</v>
      </c>
      <c r="O6219" s="43" t="e">
        <f>VLOOKUP(U:U,#REF!,5,FALSE)</f>
        <v>#REF!</v>
      </c>
      <c r="P6219" s="43" t="e">
        <f>VLOOKUP(U:U,#REF!,4,FALSE)</f>
        <v>#REF!</v>
      </c>
      <c r="Q6219" s="43" t="e">
        <f>VLOOKUP(U:U,#REF!,2,FALSE)</f>
        <v>#REF!</v>
      </c>
      <c r="S6219" s="35" t="str">
        <f>VLOOKUP(G:G,old!G:J,4,FALSE)</f>
        <v>S</v>
      </c>
      <c r="T6219" s="35" t="str">
        <f>VLOOKUP(G:G,old!G:K,5,FALSE)</f>
        <v>DWR</v>
      </c>
      <c r="U6219" s="35" t="str">
        <f>VLOOKUP(G:G,old!G:L,6,FALSE)</f>
        <v>PENINSULA - EAST COAST</v>
      </c>
      <c r="V6219" s="43" t="str">
        <f>VLOOKUP(G:G,old!G:M,7,FALSE)</f>
        <v>X.40B</v>
      </c>
      <c r="X6219" s="43" t="str">
        <f>IFERROR(VLOOKUP(V:V,#REF!,3,FALSE),"0")</f>
        <v>0</v>
      </c>
      <c r="Y6219" s="19">
        <f t="shared" si="97"/>
        <v>0</v>
      </c>
      <c r="Z6219" s="19" t="str">
        <f>IFERROR(VLOOKUP(C:C,#REF!,19,FALSE),"0")</f>
        <v>0</v>
      </c>
    </row>
    <row r="6220" spans="1:26" x14ac:dyDescent="0.45">
      <c r="A6220" s="32" t="s">
        <v>18735</v>
      </c>
      <c r="B6220" s="32">
        <v>2</v>
      </c>
      <c r="C6220" s="32" t="s">
        <v>281</v>
      </c>
      <c r="D6220" s="32" t="s">
        <v>2111</v>
      </c>
      <c r="E6220" s="32" t="s">
        <v>18947</v>
      </c>
      <c r="F6220" s="32">
        <v>3</v>
      </c>
      <c r="G6220" s="78" t="s">
        <v>18948</v>
      </c>
      <c r="H6220" s="33" t="s">
        <v>18966</v>
      </c>
      <c r="I6220" s="32" t="s">
        <v>18967</v>
      </c>
      <c r="J6220" s="32" t="s">
        <v>18740</v>
      </c>
      <c r="K6220" s="32" t="s">
        <v>463</v>
      </c>
      <c r="L6220" s="34">
        <v>7.5663562133099997</v>
      </c>
      <c r="M6220" s="34">
        <v>4728.9726333199997</v>
      </c>
      <c r="N6220" s="32" t="s">
        <v>18968</v>
      </c>
      <c r="O6220" s="43" t="e">
        <f>VLOOKUP(U:U,#REF!,5,FALSE)</f>
        <v>#REF!</v>
      </c>
      <c r="P6220" s="43" t="e">
        <f>VLOOKUP(U:U,#REF!,4,FALSE)</f>
        <v>#REF!</v>
      </c>
      <c r="Q6220" s="43" t="e">
        <f>VLOOKUP(U:U,#REF!,2,FALSE)</f>
        <v>#REF!</v>
      </c>
      <c r="S6220" s="35" t="str">
        <f>VLOOKUP(G:G,old!G:J,4,FALSE)</f>
        <v>S</v>
      </c>
      <c r="T6220" s="35" t="str">
        <f>VLOOKUP(G:G,old!G:K,5,FALSE)</f>
        <v>DWR</v>
      </c>
      <c r="U6220" s="35" t="str">
        <f>VLOOKUP(G:G,old!G:L,6,FALSE)</f>
        <v>PENINSULA - EAST COAST</v>
      </c>
      <c r="V6220" s="43" t="str">
        <f>VLOOKUP(G:G,old!G:M,7,FALSE)</f>
        <v>X.40B</v>
      </c>
      <c r="X6220" s="43" t="str">
        <f>IFERROR(VLOOKUP(V:V,#REF!,3,FALSE),"0")</f>
        <v>0</v>
      </c>
      <c r="Y6220" s="19">
        <f t="shared" si="97"/>
        <v>0</v>
      </c>
      <c r="Z6220" s="19" t="str">
        <f>IFERROR(VLOOKUP(C:C,#REF!,19,FALSE),"0")</f>
        <v>0</v>
      </c>
    </row>
    <row r="6221" spans="1:26" x14ac:dyDescent="0.45">
      <c r="A6221" s="32" t="s">
        <v>18735</v>
      </c>
      <c r="B6221" s="32">
        <v>2</v>
      </c>
      <c r="C6221" s="32" t="s">
        <v>281</v>
      </c>
      <c r="D6221" s="32" t="s">
        <v>2111</v>
      </c>
      <c r="E6221" s="32" t="s">
        <v>18947</v>
      </c>
      <c r="F6221" s="32">
        <v>3</v>
      </c>
      <c r="G6221" s="78" t="s">
        <v>18948</v>
      </c>
      <c r="H6221" s="33" t="s">
        <v>18969</v>
      </c>
      <c r="I6221" s="32" t="s">
        <v>18970</v>
      </c>
      <c r="J6221" s="32" t="s">
        <v>18740</v>
      </c>
      <c r="K6221" s="32" t="s">
        <v>463</v>
      </c>
      <c r="L6221" s="34">
        <v>7.2647053470999996</v>
      </c>
      <c r="M6221" s="34">
        <v>4540.4408419399997</v>
      </c>
      <c r="N6221" s="32" t="s">
        <v>18971</v>
      </c>
      <c r="O6221" s="43" t="e">
        <f>VLOOKUP(U:U,#REF!,5,FALSE)</f>
        <v>#REF!</v>
      </c>
      <c r="P6221" s="43" t="e">
        <f>VLOOKUP(U:U,#REF!,4,FALSE)</f>
        <v>#REF!</v>
      </c>
      <c r="Q6221" s="43" t="e">
        <f>VLOOKUP(U:U,#REF!,2,FALSE)</f>
        <v>#REF!</v>
      </c>
      <c r="S6221" s="35" t="str">
        <f>VLOOKUP(G:G,old!G:J,4,FALSE)</f>
        <v>S</v>
      </c>
      <c r="T6221" s="35" t="str">
        <f>VLOOKUP(G:G,old!G:K,5,FALSE)</f>
        <v>DWR</v>
      </c>
      <c r="U6221" s="35" t="str">
        <f>VLOOKUP(G:G,old!G:L,6,FALSE)</f>
        <v>PENINSULA - EAST COAST</v>
      </c>
      <c r="V6221" s="43" t="str">
        <f>VLOOKUP(G:G,old!G:M,7,FALSE)</f>
        <v>X.40B</v>
      </c>
      <c r="X6221" s="43" t="str">
        <f>IFERROR(VLOOKUP(V:V,#REF!,3,FALSE),"0")</f>
        <v>0</v>
      </c>
      <c r="Y6221" s="19">
        <f t="shared" si="97"/>
        <v>0</v>
      </c>
      <c r="Z6221" s="19" t="str">
        <f>IFERROR(VLOOKUP(C:C,#REF!,19,FALSE),"0")</f>
        <v>0</v>
      </c>
    </row>
    <row r="6222" spans="1:26" x14ac:dyDescent="0.45">
      <c r="A6222" s="32" t="s">
        <v>18735</v>
      </c>
      <c r="B6222" s="32">
        <v>2</v>
      </c>
      <c r="C6222" s="32" t="s">
        <v>281</v>
      </c>
      <c r="D6222" s="32" t="s">
        <v>2111</v>
      </c>
      <c r="E6222" s="32" t="s">
        <v>18947</v>
      </c>
      <c r="F6222" s="32">
        <v>3</v>
      </c>
      <c r="G6222" s="78" t="s">
        <v>18948</v>
      </c>
      <c r="H6222" s="33" t="s">
        <v>18972</v>
      </c>
      <c r="I6222" s="32" t="s">
        <v>11716</v>
      </c>
      <c r="J6222" s="32" t="s">
        <v>18740</v>
      </c>
      <c r="K6222" s="32" t="s">
        <v>463</v>
      </c>
      <c r="L6222" s="34">
        <v>16.913956792600001</v>
      </c>
      <c r="M6222" s="34">
        <v>10571.222995399999</v>
      </c>
      <c r="N6222" s="32" t="s">
        <v>18973</v>
      </c>
      <c r="O6222" s="43" t="e">
        <f>VLOOKUP(U:U,#REF!,5,FALSE)</f>
        <v>#REF!</v>
      </c>
      <c r="P6222" s="43" t="e">
        <f>VLOOKUP(U:U,#REF!,4,FALSE)</f>
        <v>#REF!</v>
      </c>
      <c r="Q6222" s="43" t="e">
        <f>VLOOKUP(U:U,#REF!,2,FALSE)</f>
        <v>#REF!</v>
      </c>
      <c r="S6222" s="35" t="str">
        <f>VLOOKUP(G:G,old!G:J,4,FALSE)</f>
        <v>S</v>
      </c>
      <c r="T6222" s="35" t="str">
        <f>VLOOKUP(G:G,old!G:K,5,FALSE)</f>
        <v>DWR</v>
      </c>
      <c r="U6222" s="35" t="str">
        <f>VLOOKUP(G:G,old!G:L,6,FALSE)</f>
        <v>PENINSULA - EAST COAST</v>
      </c>
      <c r="V6222" s="43" t="str">
        <f>VLOOKUP(G:G,old!G:M,7,FALSE)</f>
        <v>X.40B</v>
      </c>
      <c r="X6222" s="43" t="str">
        <f>IFERROR(VLOOKUP(V:V,#REF!,3,FALSE),"0")</f>
        <v>0</v>
      </c>
      <c r="Y6222" s="19">
        <f t="shared" si="97"/>
        <v>0</v>
      </c>
      <c r="Z6222" s="19" t="str">
        <f>IFERROR(VLOOKUP(C:C,#REF!,19,FALSE),"0")</f>
        <v>0</v>
      </c>
    </row>
    <row r="6223" spans="1:26" x14ac:dyDescent="0.45">
      <c r="A6223" s="32" t="s">
        <v>18735</v>
      </c>
      <c r="B6223" s="32">
        <v>2</v>
      </c>
      <c r="C6223" s="32" t="s">
        <v>281</v>
      </c>
      <c r="D6223" s="32" t="s">
        <v>2111</v>
      </c>
      <c r="E6223" s="32" t="s">
        <v>18947</v>
      </c>
      <c r="F6223" s="32">
        <v>3</v>
      </c>
      <c r="G6223" s="78" t="s">
        <v>18948</v>
      </c>
      <c r="H6223" s="33" t="s">
        <v>18974</v>
      </c>
      <c r="I6223" s="32" t="s">
        <v>18975</v>
      </c>
      <c r="J6223" s="32" t="s">
        <v>18740</v>
      </c>
      <c r="K6223" s="32" t="s">
        <v>463</v>
      </c>
      <c r="L6223" s="34">
        <v>18.878447282500002</v>
      </c>
      <c r="M6223" s="34">
        <v>11799.029551600001</v>
      </c>
      <c r="N6223" s="32" t="s">
        <v>18976</v>
      </c>
      <c r="O6223" s="43" t="e">
        <f>VLOOKUP(U:U,#REF!,5,FALSE)</f>
        <v>#REF!</v>
      </c>
      <c r="P6223" s="43" t="e">
        <f>VLOOKUP(U:U,#REF!,4,FALSE)</f>
        <v>#REF!</v>
      </c>
      <c r="Q6223" s="43" t="e">
        <f>VLOOKUP(U:U,#REF!,2,FALSE)</f>
        <v>#REF!</v>
      </c>
      <c r="S6223" s="35" t="str">
        <f>VLOOKUP(G:G,old!G:J,4,FALSE)</f>
        <v>S</v>
      </c>
      <c r="T6223" s="35" t="str">
        <f>VLOOKUP(G:G,old!G:K,5,FALSE)</f>
        <v>DWR</v>
      </c>
      <c r="U6223" s="35" t="str">
        <f>VLOOKUP(G:G,old!G:L,6,FALSE)</f>
        <v>PENINSULA - EAST COAST</v>
      </c>
      <c r="V6223" s="43" t="str">
        <f>VLOOKUP(G:G,old!G:M,7,FALSE)</f>
        <v>X.40B</v>
      </c>
      <c r="X6223" s="43" t="str">
        <f>IFERROR(VLOOKUP(V:V,#REF!,3,FALSE),"0")</f>
        <v>0</v>
      </c>
      <c r="Y6223" s="19">
        <f t="shared" si="97"/>
        <v>0</v>
      </c>
      <c r="Z6223" s="19" t="str">
        <f>IFERROR(VLOOKUP(C:C,#REF!,19,FALSE),"0")</f>
        <v>0</v>
      </c>
    </row>
    <row r="6224" spans="1:26" x14ac:dyDescent="0.45">
      <c r="A6224" s="32" t="s">
        <v>18735</v>
      </c>
      <c r="B6224" s="32">
        <v>2</v>
      </c>
      <c r="C6224" s="32" t="s">
        <v>281</v>
      </c>
      <c r="D6224" s="32" t="s">
        <v>2111</v>
      </c>
      <c r="E6224" s="32" t="s">
        <v>18947</v>
      </c>
      <c r="F6224" s="32">
        <v>3</v>
      </c>
      <c r="G6224" s="78" t="s">
        <v>18948</v>
      </c>
      <c r="H6224" s="33" t="s">
        <v>18977</v>
      </c>
      <c r="I6224" s="32" t="s">
        <v>18978</v>
      </c>
      <c r="J6224" s="32" t="s">
        <v>18740</v>
      </c>
      <c r="K6224" s="32" t="s">
        <v>463</v>
      </c>
      <c r="L6224" s="34">
        <v>27.646331786600001</v>
      </c>
      <c r="M6224" s="34">
        <v>17278.9573666</v>
      </c>
      <c r="N6224" s="32" t="s">
        <v>18979</v>
      </c>
      <c r="O6224" s="43" t="e">
        <f>VLOOKUP(U:U,#REF!,5,FALSE)</f>
        <v>#REF!</v>
      </c>
      <c r="P6224" s="43" t="e">
        <f>VLOOKUP(U:U,#REF!,4,FALSE)</f>
        <v>#REF!</v>
      </c>
      <c r="Q6224" s="43" t="e">
        <f>VLOOKUP(U:U,#REF!,2,FALSE)</f>
        <v>#REF!</v>
      </c>
      <c r="S6224" s="35" t="str">
        <f>VLOOKUP(G:G,old!G:J,4,FALSE)</f>
        <v>S</v>
      </c>
      <c r="T6224" s="35" t="str">
        <f>VLOOKUP(G:G,old!G:K,5,FALSE)</f>
        <v>DWR</v>
      </c>
      <c r="U6224" s="35" t="str">
        <f>VLOOKUP(G:G,old!G:L,6,FALSE)</f>
        <v>PENINSULA - EAST COAST</v>
      </c>
      <c r="V6224" s="43" t="str">
        <f>VLOOKUP(G:G,old!G:M,7,FALSE)</f>
        <v>X.40B</v>
      </c>
      <c r="X6224" s="43" t="str">
        <f>IFERROR(VLOOKUP(V:V,#REF!,3,FALSE),"0")</f>
        <v>0</v>
      </c>
      <c r="Y6224" s="19">
        <f t="shared" si="97"/>
        <v>0</v>
      </c>
      <c r="Z6224" s="19" t="str">
        <f>IFERROR(VLOOKUP(C:C,#REF!,19,FALSE),"0")</f>
        <v>0</v>
      </c>
    </row>
    <row r="6225" spans="1:26" x14ac:dyDescent="0.45">
      <c r="A6225" s="32" t="s">
        <v>18735</v>
      </c>
      <c r="B6225" s="32">
        <v>2</v>
      </c>
      <c r="C6225" s="32" t="s">
        <v>281</v>
      </c>
      <c r="D6225" s="32" t="s">
        <v>2111</v>
      </c>
      <c r="E6225" s="32" t="s">
        <v>18947</v>
      </c>
      <c r="F6225" s="32">
        <v>3</v>
      </c>
      <c r="G6225" s="78" t="s">
        <v>18948</v>
      </c>
      <c r="H6225" s="33" t="s">
        <v>18980</v>
      </c>
      <c r="I6225" s="32" t="s">
        <v>18981</v>
      </c>
      <c r="J6225" s="32" t="s">
        <v>18740</v>
      </c>
      <c r="K6225" s="32" t="s">
        <v>463</v>
      </c>
      <c r="L6225" s="34">
        <v>62.807165463799997</v>
      </c>
      <c r="M6225" s="34">
        <v>39254.478414899997</v>
      </c>
      <c r="N6225" s="32" t="s">
        <v>18982</v>
      </c>
      <c r="O6225" s="43" t="e">
        <f>VLOOKUP(U:U,#REF!,5,FALSE)</f>
        <v>#REF!</v>
      </c>
      <c r="P6225" s="43" t="e">
        <f>VLOOKUP(U:U,#REF!,4,FALSE)</f>
        <v>#REF!</v>
      </c>
      <c r="Q6225" s="43" t="e">
        <f>VLOOKUP(U:U,#REF!,2,FALSE)</f>
        <v>#REF!</v>
      </c>
      <c r="S6225" s="35" t="str">
        <f>VLOOKUP(G:G,old!G:J,4,FALSE)</f>
        <v>S</v>
      </c>
      <c r="T6225" s="35" t="str">
        <f>VLOOKUP(G:G,old!G:K,5,FALSE)</f>
        <v>DWR</v>
      </c>
      <c r="U6225" s="35" t="str">
        <f>VLOOKUP(G:G,old!G:L,6,FALSE)</f>
        <v>PENINSULA - EAST COAST</v>
      </c>
      <c r="V6225" s="43" t="str">
        <f>VLOOKUP(G:G,old!G:M,7,FALSE)</f>
        <v>X.40B</v>
      </c>
      <c r="X6225" s="43" t="str">
        <f>IFERROR(VLOOKUP(V:V,#REF!,3,FALSE),"0")</f>
        <v>0</v>
      </c>
      <c r="Y6225" s="19">
        <f t="shared" si="97"/>
        <v>0</v>
      </c>
      <c r="Z6225" s="19" t="str">
        <f>IFERROR(VLOOKUP(C:C,#REF!,19,FALSE),"0")</f>
        <v>0</v>
      </c>
    </row>
    <row r="6226" spans="1:26" x14ac:dyDescent="0.45">
      <c r="A6226" s="32" t="s">
        <v>18735</v>
      </c>
      <c r="B6226" s="32">
        <v>2</v>
      </c>
      <c r="C6226" s="32" t="s">
        <v>281</v>
      </c>
      <c r="D6226" s="32" t="s">
        <v>2111</v>
      </c>
      <c r="E6226" s="32" t="s">
        <v>18983</v>
      </c>
      <c r="F6226" s="32">
        <v>3</v>
      </c>
      <c r="G6226" s="78" t="s">
        <v>6887</v>
      </c>
      <c r="H6226" s="33" t="s">
        <v>18984</v>
      </c>
      <c r="I6226" s="32" t="s">
        <v>6887</v>
      </c>
      <c r="J6226" s="32" t="s">
        <v>18740</v>
      </c>
      <c r="K6226" s="32" t="s">
        <v>463</v>
      </c>
      <c r="L6226" s="34">
        <v>25.5736544845</v>
      </c>
      <c r="M6226" s="34">
        <v>15983.5340528</v>
      </c>
      <c r="N6226" s="32" t="s">
        <v>18985</v>
      </c>
      <c r="O6226" s="43" t="e">
        <f>VLOOKUP(U:U,#REF!,5,FALSE)</f>
        <v>#REF!</v>
      </c>
      <c r="P6226" s="43" t="e">
        <f>VLOOKUP(U:U,#REF!,4,FALSE)</f>
        <v>#REF!</v>
      </c>
      <c r="Q6226" s="43" t="e">
        <f>VLOOKUP(U:U,#REF!,2,FALSE)</f>
        <v>#REF!</v>
      </c>
      <c r="S6226" s="35" t="str">
        <f>VLOOKUP(G:G,old!G:J,4,FALSE)</f>
        <v>S</v>
      </c>
      <c r="T6226" s="35" t="str">
        <f>VLOOKUP(G:G,old!G:K,5,FALSE)</f>
        <v>DWR</v>
      </c>
      <c r="U6226" s="35" t="str">
        <f>VLOOKUP(G:G,old!G:L,6,FALSE)</f>
        <v>PENINSULA - EAST COAST</v>
      </c>
      <c r="V6226" s="43" t="str">
        <f>VLOOKUP(G:G,old!G:M,7,FALSE)</f>
        <v>X.40B</v>
      </c>
      <c r="X6226" s="43" t="str">
        <f>IFERROR(VLOOKUP(V:V,#REF!,3,FALSE),"0")</f>
        <v>0</v>
      </c>
      <c r="Y6226" s="19">
        <f t="shared" si="97"/>
        <v>0</v>
      </c>
      <c r="Z6226" s="19" t="str">
        <f>IFERROR(VLOOKUP(C:C,#REF!,19,FALSE),"0")</f>
        <v>0</v>
      </c>
    </row>
    <row r="6227" spans="1:26" x14ac:dyDescent="0.45">
      <c r="A6227" s="32" t="s">
        <v>18735</v>
      </c>
      <c r="B6227" s="32">
        <v>2</v>
      </c>
      <c r="C6227" s="32" t="s">
        <v>281</v>
      </c>
      <c r="D6227" s="32" t="s">
        <v>2111</v>
      </c>
      <c r="E6227" s="32" t="s">
        <v>18983</v>
      </c>
      <c r="F6227" s="32">
        <v>3</v>
      </c>
      <c r="G6227" s="78" t="s">
        <v>6887</v>
      </c>
      <c r="H6227" s="33" t="s">
        <v>18986</v>
      </c>
      <c r="I6227" s="32" t="s">
        <v>5128</v>
      </c>
      <c r="J6227" s="32" t="s">
        <v>18740</v>
      </c>
      <c r="K6227" s="32" t="s">
        <v>463</v>
      </c>
      <c r="L6227" s="34">
        <v>21.5339800707</v>
      </c>
      <c r="M6227" s="34">
        <v>13458.737544199999</v>
      </c>
      <c r="N6227" s="32" t="s">
        <v>18987</v>
      </c>
      <c r="O6227" s="43" t="e">
        <f>VLOOKUP(U:U,#REF!,5,FALSE)</f>
        <v>#REF!</v>
      </c>
      <c r="P6227" s="43" t="e">
        <f>VLOOKUP(U:U,#REF!,4,FALSE)</f>
        <v>#REF!</v>
      </c>
      <c r="Q6227" s="43" t="e">
        <f>VLOOKUP(U:U,#REF!,2,FALSE)</f>
        <v>#REF!</v>
      </c>
      <c r="S6227" s="35" t="str">
        <f>VLOOKUP(G:G,old!G:J,4,FALSE)</f>
        <v>S</v>
      </c>
      <c r="T6227" s="35" t="str">
        <f>VLOOKUP(G:G,old!G:K,5,FALSE)</f>
        <v>DWR</v>
      </c>
      <c r="U6227" s="35" t="str">
        <f>VLOOKUP(G:G,old!G:L,6,FALSE)</f>
        <v>PENINSULA - EAST COAST</v>
      </c>
      <c r="V6227" s="43" t="str">
        <f>VLOOKUP(G:G,old!G:M,7,FALSE)</f>
        <v>X.40B</v>
      </c>
      <c r="X6227" s="43" t="str">
        <f>IFERROR(VLOOKUP(V:V,#REF!,3,FALSE),"0")</f>
        <v>0</v>
      </c>
      <c r="Y6227" s="19">
        <f t="shared" si="97"/>
        <v>0</v>
      </c>
      <c r="Z6227" s="19" t="str">
        <f>IFERROR(VLOOKUP(C:C,#REF!,19,FALSE),"0")</f>
        <v>0</v>
      </c>
    </row>
    <row r="6228" spans="1:26" x14ac:dyDescent="0.45">
      <c r="A6228" s="32" t="s">
        <v>18735</v>
      </c>
      <c r="B6228" s="32">
        <v>2</v>
      </c>
      <c r="C6228" s="32" t="s">
        <v>281</v>
      </c>
      <c r="D6228" s="32" t="s">
        <v>2111</v>
      </c>
      <c r="E6228" s="32" t="s">
        <v>18983</v>
      </c>
      <c r="F6228" s="32">
        <v>3</v>
      </c>
      <c r="G6228" s="78" t="s">
        <v>6887</v>
      </c>
      <c r="H6228" s="33" t="s">
        <v>18988</v>
      </c>
      <c r="I6228" s="32" t="s">
        <v>12085</v>
      </c>
      <c r="J6228" s="32" t="s">
        <v>18740</v>
      </c>
      <c r="K6228" s="32" t="s">
        <v>463</v>
      </c>
      <c r="L6228" s="34">
        <v>31.1996528805</v>
      </c>
      <c r="M6228" s="34">
        <v>19499.7830503</v>
      </c>
      <c r="N6228" s="32" t="s">
        <v>18989</v>
      </c>
      <c r="O6228" s="43" t="e">
        <f>VLOOKUP(U:U,#REF!,5,FALSE)</f>
        <v>#REF!</v>
      </c>
      <c r="P6228" s="43" t="e">
        <f>VLOOKUP(U:U,#REF!,4,FALSE)</f>
        <v>#REF!</v>
      </c>
      <c r="Q6228" s="43" t="e">
        <f>VLOOKUP(U:U,#REF!,2,FALSE)</f>
        <v>#REF!</v>
      </c>
      <c r="S6228" s="35" t="str">
        <f>VLOOKUP(G:G,old!G:J,4,FALSE)</f>
        <v>S</v>
      </c>
      <c r="T6228" s="35" t="str">
        <f>VLOOKUP(G:G,old!G:K,5,FALSE)</f>
        <v>DWR</v>
      </c>
      <c r="U6228" s="35" t="str">
        <f>VLOOKUP(G:G,old!G:L,6,FALSE)</f>
        <v>PENINSULA - EAST COAST</v>
      </c>
      <c r="V6228" s="43" t="str">
        <f>VLOOKUP(G:G,old!G:M,7,FALSE)</f>
        <v>X.40B</v>
      </c>
      <c r="X6228" s="43" t="str">
        <f>IFERROR(VLOOKUP(V:V,#REF!,3,FALSE),"0")</f>
        <v>0</v>
      </c>
      <c r="Y6228" s="19">
        <f t="shared" si="97"/>
        <v>0</v>
      </c>
      <c r="Z6228" s="19" t="str">
        <f>IFERROR(VLOOKUP(C:C,#REF!,19,FALSE),"0")</f>
        <v>0</v>
      </c>
    </row>
    <row r="6229" spans="1:26" x14ac:dyDescent="0.45">
      <c r="A6229" s="32" t="s">
        <v>18990</v>
      </c>
      <c r="B6229" s="32">
        <v>2</v>
      </c>
      <c r="C6229" s="32" t="s">
        <v>18991</v>
      </c>
      <c r="D6229" s="32" t="s">
        <v>2111</v>
      </c>
      <c r="E6229" s="32" t="s">
        <v>18992</v>
      </c>
      <c r="F6229" s="32">
        <v>3</v>
      </c>
      <c r="G6229" s="78" t="s">
        <v>18993</v>
      </c>
      <c r="H6229" s="33" t="s">
        <v>18994</v>
      </c>
      <c r="I6229" s="32" t="s">
        <v>18995</v>
      </c>
      <c r="J6229" s="32" t="s">
        <v>18996</v>
      </c>
      <c r="K6229" s="32" t="s">
        <v>463</v>
      </c>
      <c r="L6229" s="34">
        <v>18.466937825500001</v>
      </c>
      <c r="M6229" s="34">
        <v>11541.836140900001</v>
      </c>
      <c r="N6229" s="32" t="s">
        <v>18997</v>
      </c>
      <c r="O6229" s="43" t="e">
        <f>VLOOKUP(U:U,#REF!,5,FALSE)</f>
        <v>#REF!</v>
      </c>
      <c r="P6229" s="43" t="e">
        <f>VLOOKUP(U:U,#REF!,4,FALSE)</f>
        <v>#REF!</v>
      </c>
      <c r="Q6229" s="43" t="e">
        <f>VLOOKUP(U:U,#REF!,2,FALSE)</f>
        <v>#REF!</v>
      </c>
      <c r="S6229" s="35" t="str">
        <f>VLOOKUP(G:G,old!G:J,4,FALSE)</f>
        <v>S</v>
      </c>
      <c r="T6229" s="35" t="str">
        <f>VLOOKUP(G:G,old!G:K,5,FALSE)</f>
        <v>RID_area</v>
      </c>
      <c r="U6229" s="35" t="str">
        <f>VLOOKUP(G:G,old!G:L,6,FALSE)</f>
        <v>MAE NAM PATTANI</v>
      </c>
      <c r="V6229" s="43" t="str">
        <f>VLOOKUP(G:G,old!G:M,7,FALSE)</f>
        <v>X.40B</v>
      </c>
      <c r="X6229" s="43" t="str">
        <f>IFERROR(VLOOKUP(V:V,#REF!,3,FALSE),"0")</f>
        <v>0</v>
      </c>
      <c r="Y6229" s="19">
        <f t="shared" si="97"/>
        <v>0</v>
      </c>
      <c r="Z6229" s="19" t="str">
        <f>IFERROR(VLOOKUP(C:C,#REF!,19,FALSE),"0")</f>
        <v>0</v>
      </c>
    </row>
    <row r="6230" spans="1:26" x14ac:dyDescent="0.45">
      <c r="A6230" s="32" t="s">
        <v>18990</v>
      </c>
      <c r="B6230" s="32">
        <v>2</v>
      </c>
      <c r="C6230" s="32" t="s">
        <v>18991</v>
      </c>
      <c r="D6230" s="32" t="s">
        <v>2111</v>
      </c>
      <c r="E6230" s="32" t="s">
        <v>18992</v>
      </c>
      <c r="F6230" s="32">
        <v>3</v>
      </c>
      <c r="G6230" s="78" t="s">
        <v>18993</v>
      </c>
      <c r="H6230" s="33" t="s">
        <v>18998</v>
      </c>
      <c r="I6230" s="32" t="s">
        <v>18999</v>
      </c>
      <c r="J6230" s="32" t="s">
        <v>18996</v>
      </c>
      <c r="K6230" s="32" t="s">
        <v>463</v>
      </c>
      <c r="L6230" s="34">
        <v>39.238048661699999</v>
      </c>
      <c r="M6230" s="34">
        <v>24523.780413600001</v>
      </c>
      <c r="N6230" s="32" t="s">
        <v>19000</v>
      </c>
      <c r="O6230" s="43" t="e">
        <f>VLOOKUP(U:U,#REF!,5,FALSE)</f>
        <v>#REF!</v>
      </c>
      <c r="P6230" s="43" t="e">
        <f>VLOOKUP(U:U,#REF!,4,FALSE)</f>
        <v>#REF!</v>
      </c>
      <c r="Q6230" s="43" t="e">
        <f>VLOOKUP(U:U,#REF!,2,FALSE)</f>
        <v>#REF!</v>
      </c>
      <c r="S6230" s="35" t="str">
        <f>VLOOKUP(G:G,old!G:J,4,FALSE)</f>
        <v>S</v>
      </c>
      <c r="T6230" s="35" t="str">
        <f>VLOOKUP(G:G,old!G:K,5,FALSE)</f>
        <v>RID_area</v>
      </c>
      <c r="U6230" s="35" t="str">
        <f>VLOOKUP(G:G,old!G:L,6,FALSE)</f>
        <v>MAE NAM PATTANI</v>
      </c>
      <c r="V6230" s="43" t="str">
        <f>VLOOKUP(G:G,old!G:M,7,FALSE)</f>
        <v>X.40B</v>
      </c>
      <c r="X6230" s="43" t="str">
        <f>IFERROR(VLOOKUP(V:V,#REF!,3,FALSE),"0")</f>
        <v>0</v>
      </c>
      <c r="Y6230" s="19">
        <f t="shared" si="97"/>
        <v>0</v>
      </c>
      <c r="Z6230" s="19" t="str">
        <f>IFERROR(VLOOKUP(C:C,#REF!,19,FALSE),"0")</f>
        <v>0</v>
      </c>
    </row>
    <row r="6231" spans="1:26" x14ac:dyDescent="0.45">
      <c r="A6231" s="32" t="s">
        <v>18990</v>
      </c>
      <c r="B6231" s="32">
        <v>2</v>
      </c>
      <c r="C6231" s="32" t="s">
        <v>18991</v>
      </c>
      <c r="D6231" s="32" t="s">
        <v>2111</v>
      </c>
      <c r="E6231" s="32" t="s">
        <v>18992</v>
      </c>
      <c r="F6231" s="32">
        <v>3</v>
      </c>
      <c r="G6231" s="78" t="s">
        <v>18993</v>
      </c>
      <c r="H6231" s="33" t="s">
        <v>19001</v>
      </c>
      <c r="I6231" s="32" t="s">
        <v>19002</v>
      </c>
      <c r="J6231" s="32" t="s">
        <v>18996</v>
      </c>
      <c r="K6231" s="32" t="s">
        <v>463</v>
      </c>
      <c r="L6231" s="34">
        <v>34.243789072299997</v>
      </c>
      <c r="M6231" s="34">
        <v>21402.368170199999</v>
      </c>
      <c r="N6231" s="32" t="s">
        <v>19003</v>
      </c>
      <c r="O6231" s="43" t="e">
        <f>VLOOKUP(U:U,#REF!,5,FALSE)</f>
        <v>#REF!</v>
      </c>
      <c r="P6231" s="43" t="e">
        <f>VLOOKUP(U:U,#REF!,4,FALSE)</f>
        <v>#REF!</v>
      </c>
      <c r="Q6231" s="43" t="e">
        <f>VLOOKUP(U:U,#REF!,2,FALSE)</f>
        <v>#REF!</v>
      </c>
      <c r="S6231" s="35" t="str">
        <f>VLOOKUP(G:G,old!G:J,4,FALSE)</f>
        <v>S</v>
      </c>
      <c r="T6231" s="35" t="str">
        <f>VLOOKUP(G:G,old!G:K,5,FALSE)</f>
        <v>RID_area</v>
      </c>
      <c r="U6231" s="35" t="str">
        <f>VLOOKUP(G:G,old!G:L,6,FALSE)</f>
        <v>MAE NAM PATTANI</v>
      </c>
      <c r="V6231" s="43" t="str">
        <f>VLOOKUP(G:G,old!G:M,7,FALSE)</f>
        <v>X.40B</v>
      </c>
      <c r="X6231" s="43" t="str">
        <f>IFERROR(VLOOKUP(V:V,#REF!,3,FALSE),"0")</f>
        <v>0</v>
      </c>
      <c r="Y6231" s="19">
        <f t="shared" si="97"/>
        <v>0</v>
      </c>
      <c r="Z6231" s="19" t="str">
        <f>IFERROR(VLOOKUP(C:C,#REF!,19,FALSE),"0")</f>
        <v>0</v>
      </c>
    </row>
    <row r="6232" spans="1:26" x14ac:dyDescent="0.45">
      <c r="A6232" s="32" t="s">
        <v>18990</v>
      </c>
      <c r="B6232" s="32">
        <v>2</v>
      </c>
      <c r="C6232" s="32" t="s">
        <v>18991</v>
      </c>
      <c r="D6232" s="32" t="s">
        <v>2111</v>
      </c>
      <c r="E6232" s="32" t="s">
        <v>18992</v>
      </c>
      <c r="F6232" s="32">
        <v>3</v>
      </c>
      <c r="G6232" s="78" t="s">
        <v>18993</v>
      </c>
      <c r="H6232" s="33" t="s">
        <v>19004</v>
      </c>
      <c r="I6232" s="32" t="s">
        <v>19005</v>
      </c>
      <c r="J6232" s="32" t="s">
        <v>18996</v>
      </c>
      <c r="K6232" s="32" t="s">
        <v>463</v>
      </c>
      <c r="L6232" s="34">
        <v>15.7086481452</v>
      </c>
      <c r="M6232" s="34">
        <v>9817.9050907500005</v>
      </c>
      <c r="N6232" s="32" t="s">
        <v>19006</v>
      </c>
      <c r="O6232" s="43" t="e">
        <f>VLOOKUP(U:U,#REF!,5,FALSE)</f>
        <v>#REF!</v>
      </c>
      <c r="P6232" s="43" t="e">
        <f>VLOOKUP(U:U,#REF!,4,FALSE)</f>
        <v>#REF!</v>
      </c>
      <c r="Q6232" s="43" t="e">
        <f>VLOOKUP(U:U,#REF!,2,FALSE)</f>
        <v>#REF!</v>
      </c>
      <c r="S6232" s="35" t="str">
        <f>VLOOKUP(G:G,old!G:J,4,FALSE)</f>
        <v>S</v>
      </c>
      <c r="T6232" s="35" t="str">
        <f>VLOOKUP(G:G,old!G:K,5,FALSE)</f>
        <v>RID_area</v>
      </c>
      <c r="U6232" s="35" t="str">
        <f>VLOOKUP(G:G,old!G:L,6,FALSE)</f>
        <v>MAE NAM PATTANI</v>
      </c>
      <c r="V6232" s="43" t="str">
        <f>VLOOKUP(G:G,old!G:M,7,FALSE)</f>
        <v>X.40B</v>
      </c>
      <c r="X6232" s="43" t="str">
        <f>IFERROR(VLOOKUP(V:V,#REF!,3,FALSE),"0")</f>
        <v>0</v>
      </c>
      <c r="Y6232" s="19">
        <f t="shared" si="97"/>
        <v>0</v>
      </c>
      <c r="Z6232" s="19" t="str">
        <f>IFERROR(VLOOKUP(C:C,#REF!,19,FALSE),"0")</f>
        <v>0</v>
      </c>
    </row>
    <row r="6233" spans="1:26" x14ac:dyDescent="0.45">
      <c r="A6233" s="32" t="s">
        <v>18990</v>
      </c>
      <c r="B6233" s="32">
        <v>2</v>
      </c>
      <c r="C6233" s="32" t="s">
        <v>18991</v>
      </c>
      <c r="D6233" s="32" t="s">
        <v>2111</v>
      </c>
      <c r="E6233" s="32" t="s">
        <v>18992</v>
      </c>
      <c r="F6233" s="32">
        <v>3</v>
      </c>
      <c r="G6233" s="78" t="s">
        <v>18993</v>
      </c>
      <c r="H6233" s="33" t="s">
        <v>19007</v>
      </c>
      <c r="I6233" s="32" t="s">
        <v>18991</v>
      </c>
      <c r="J6233" s="32" t="s">
        <v>18996</v>
      </c>
      <c r="K6233" s="32" t="s">
        <v>463</v>
      </c>
      <c r="L6233" s="34">
        <v>6.8238240109600001</v>
      </c>
      <c r="M6233" s="34">
        <v>4264.8900068499997</v>
      </c>
      <c r="N6233" s="32" t="s">
        <v>19008</v>
      </c>
      <c r="O6233" s="43" t="e">
        <f>VLOOKUP(U:U,#REF!,5,FALSE)</f>
        <v>#REF!</v>
      </c>
      <c r="P6233" s="43" t="e">
        <f>VLOOKUP(U:U,#REF!,4,FALSE)</f>
        <v>#REF!</v>
      </c>
      <c r="Q6233" s="43" t="e">
        <f>VLOOKUP(U:U,#REF!,2,FALSE)</f>
        <v>#REF!</v>
      </c>
      <c r="S6233" s="35" t="str">
        <f>VLOOKUP(G:G,old!G:J,4,FALSE)</f>
        <v>S</v>
      </c>
      <c r="T6233" s="35" t="str">
        <f>VLOOKUP(G:G,old!G:K,5,FALSE)</f>
        <v>RID_area</v>
      </c>
      <c r="U6233" s="35" t="str">
        <f>VLOOKUP(G:G,old!G:L,6,FALSE)</f>
        <v>MAE NAM PATTANI</v>
      </c>
      <c r="V6233" s="43" t="str">
        <f>VLOOKUP(G:G,old!G:M,7,FALSE)</f>
        <v>X.40B</v>
      </c>
      <c r="X6233" s="43" t="str">
        <f>IFERROR(VLOOKUP(V:V,#REF!,3,FALSE),"0")</f>
        <v>0</v>
      </c>
      <c r="Y6233" s="19">
        <f t="shared" si="97"/>
        <v>0</v>
      </c>
      <c r="Z6233" s="19" t="str">
        <f>IFERROR(VLOOKUP(C:C,#REF!,19,FALSE),"0")</f>
        <v>0</v>
      </c>
    </row>
    <row r="6234" spans="1:26" x14ac:dyDescent="0.45">
      <c r="A6234" s="32" t="s">
        <v>18990</v>
      </c>
      <c r="B6234" s="32">
        <v>2</v>
      </c>
      <c r="C6234" s="32" t="s">
        <v>18991</v>
      </c>
      <c r="D6234" s="32" t="s">
        <v>2111</v>
      </c>
      <c r="E6234" s="32" t="s">
        <v>18992</v>
      </c>
      <c r="F6234" s="32">
        <v>3</v>
      </c>
      <c r="G6234" s="78" t="s">
        <v>18993</v>
      </c>
      <c r="H6234" s="33" t="s">
        <v>19009</v>
      </c>
      <c r="I6234" s="32" t="s">
        <v>19010</v>
      </c>
      <c r="J6234" s="32" t="s">
        <v>18996</v>
      </c>
      <c r="K6234" s="32" t="s">
        <v>463</v>
      </c>
      <c r="L6234" s="34">
        <v>15.220943541700001</v>
      </c>
      <c r="M6234" s="34">
        <v>9513.0897135600007</v>
      </c>
      <c r="N6234" s="32" t="s">
        <v>19011</v>
      </c>
      <c r="O6234" s="43" t="e">
        <f>VLOOKUP(U:U,#REF!,5,FALSE)</f>
        <v>#REF!</v>
      </c>
      <c r="P6234" s="43" t="e">
        <f>VLOOKUP(U:U,#REF!,4,FALSE)</f>
        <v>#REF!</v>
      </c>
      <c r="Q6234" s="43" t="e">
        <f>VLOOKUP(U:U,#REF!,2,FALSE)</f>
        <v>#REF!</v>
      </c>
      <c r="S6234" s="35" t="str">
        <f>VLOOKUP(G:G,old!G:J,4,FALSE)</f>
        <v>S</v>
      </c>
      <c r="T6234" s="35" t="str">
        <f>VLOOKUP(G:G,old!G:K,5,FALSE)</f>
        <v>RID_area</v>
      </c>
      <c r="U6234" s="35" t="str">
        <f>VLOOKUP(G:G,old!G:L,6,FALSE)</f>
        <v>MAE NAM PATTANI</v>
      </c>
      <c r="V6234" s="43" t="str">
        <f>VLOOKUP(G:G,old!G:M,7,FALSE)</f>
        <v>X.40B</v>
      </c>
      <c r="X6234" s="43" t="str">
        <f>IFERROR(VLOOKUP(V:V,#REF!,3,FALSE),"0")</f>
        <v>0</v>
      </c>
      <c r="Y6234" s="19">
        <f t="shared" si="97"/>
        <v>0</v>
      </c>
      <c r="Z6234" s="19" t="str">
        <f>IFERROR(VLOOKUP(C:C,#REF!,19,FALSE),"0")</f>
        <v>0</v>
      </c>
    </row>
    <row r="6235" spans="1:26" x14ac:dyDescent="0.45">
      <c r="A6235" s="32" t="s">
        <v>18990</v>
      </c>
      <c r="B6235" s="32">
        <v>2</v>
      </c>
      <c r="C6235" s="32" t="s">
        <v>18991</v>
      </c>
      <c r="D6235" s="32" t="s">
        <v>2111</v>
      </c>
      <c r="E6235" s="32" t="s">
        <v>18992</v>
      </c>
      <c r="F6235" s="32">
        <v>3</v>
      </c>
      <c r="G6235" s="78" t="s">
        <v>18993</v>
      </c>
      <c r="H6235" s="33" t="s">
        <v>19012</v>
      </c>
      <c r="I6235" s="32" t="s">
        <v>19013</v>
      </c>
      <c r="J6235" s="32" t="s">
        <v>18996</v>
      </c>
      <c r="K6235" s="32" t="s">
        <v>463</v>
      </c>
      <c r="L6235" s="34">
        <v>21.483093721900001</v>
      </c>
      <c r="M6235" s="34">
        <v>13426.933576199999</v>
      </c>
      <c r="N6235" s="32" t="s">
        <v>19014</v>
      </c>
      <c r="O6235" s="43" t="e">
        <f>VLOOKUP(U:U,#REF!,5,FALSE)</f>
        <v>#REF!</v>
      </c>
      <c r="P6235" s="43" t="e">
        <f>VLOOKUP(U:U,#REF!,4,FALSE)</f>
        <v>#REF!</v>
      </c>
      <c r="Q6235" s="43" t="e">
        <f>VLOOKUP(U:U,#REF!,2,FALSE)</f>
        <v>#REF!</v>
      </c>
      <c r="S6235" s="35" t="str">
        <f>VLOOKUP(G:G,old!G:J,4,FALSE)</f>
        <v>S</v>
      </c>
      <c r="T6235" s="35" t="str">
        <f>VLOOKUP(G:G,old!G:K,5,FALSE)</f>
        <v>RID_area</v>
      </c>
      <c r="U6235" s="35" t="str">
        <f>VLOOKUP(G:G,old!G:L,6,FALSE)</f>
        <v>MAE NAM PATTANI</v>
      </c>
      <c r="V6235" s="43" t="str">
        <f>VLOOKUP(G:G,old!G:M,7,FALSE)</f>
        <v>X.40B</v>
      </c>
      <c r="X6235" s="43" t="str">
        <f>IFERROR(VLOOKUP(V:V,#REF!,3,FALSE),"0")</f>
        <v>0</v>
      </c>
      <c r="Y6235" s="19">
        <f t="shared" si="97"/>
        <v>0</v>
      </c>
      <c r="Z6235" s="19" t="str">
        <f>IFERROR(VLOOKUP(C:C,#REF!,19,FALSE),"0")</f>
        <v>0</v>
      </c>
    </row>
    <row r="6236" spans="1:26" x14ac:dyDescent="0.45">
      <c r="A6236" s="32" t="s">
        <v>18990</v>
      </c>
      <c r="B6236" s="32">
        <v>2</v>
      </c>
      <c r="C6236" s="32" t="s">
        <v>18991</v>
      </c>
      <c r="D6236" s="32" t="s">
        <v>2111</v>
      </c>
      <c r="E6236" s="32" t="s">
        <v>18992</v>
      </c>
      <c r="F6236" s="32">
        <v>3</v>
      </c>
      <c r="G6236" s="78" t="s">
        <v>18993</v>
      </c>
      <c r="H6236" s="33" t="s">
        <v>19015</v>
      </c>
      <c r="I6236" s="32" t="s">
        <v>19016</v>
      </c>
      <c r="J6236" s="32" t="s">
        <v>18996</v>
      </c>
      <c r="K6236" s="32" t="s">
        <v>463</v>
      </c>
      <c r="L6236" s="34">
        <v>7.8990540686399999</v>
      </c>
      <c r="M6236" s="34">
        <v>4936.9087928999998</v>
      </c>
      <c r="N6236" s="32" t="s">
        <v>19017</v>
      </c>
      <c r="O6236" s="43" t="e">
        <f>VLOOKUP(U:U,#REF!,5,FALSE)</f>
        <v>#REF!</v>
      </c>
      <c r="P6236" s="43" t="e">
        <f>VLOOKUP(U:U,#REF!,4,FALSE)</f>
        <v>#REF!</v>
      </c>
      <c r="Q6236" s="43" t="e">
        <f>VLOOKUP(U:U,#REF!,2,FALSE)</f>
        <v>#REF!</v>
      </c>
      <c r="S6236" s="35" t="str">
        <f>VLOOKUP(G:G,old!G:J,4,FALSE)</f>
        <v>S</v>
      </c>
      <c r="T6236" s="35" t="str">
        <f>VLOOKUP(G:G,old!G:K,5,FALSE)</f>
        <v>RID_area</v>
      </c>
      <c r="U6236" s="35" t="str">
        <f>VLOOKUP(G:G,old!G:L,6,FALSE)</f>
        <v>MAE NAM PATTANI</v>
      </c>
      <c r="V6236" s="43" t="str">
        <f>VLOOKUP(G:G,old!G:M,7,FALSE)</f>
        <v>X.40B</v>
      </c>
      <c r="X6236" s="43" t="str">
        <f>IFERROR(VLOOKUP(V:V,#REF!,3,FALSE),"0")</f>
        <v>0</v>
      </c>
      <c r="Y6236" s="19">
        <f t="shared" si="97"/>
        <v>0</v>
      </c>
      <c r="Z6236" s="19" t="str">
        <f>IFERROR(VLOOKUP(C:C,#REF!,19,FALSE),"0")</f>
        <v>0</v>
      </c>
    </row>
    <row r="6237" spans="1:26" x14ac:dyDescent="0.45">
      <c r="A6237" s="32" t="s">
        <v>18990</v>
      </c>
      <c r="B6237" s="32">
        <v>2</v>
      </c>
      <c r="C6237" s="32" t="s">
        <v>18991</v>
      </c>
      <c r="D6237" s="32" t="s">
        <v>2111</v>
      </c>
      <c r="E6237" s="32" t="s">
        <v>18992</v>
      </c>
      <c r="F6237" s="32">
        <v>3</v>
      </c>
      <c r="G6237" s="78" t="s">
        <v>18993</v>
      </c>
      <c r="H6237" s="33" t="s">
        <v>19018</v>
      </c>
      <c r="I6237" s="32" t="s">
        <v>19019</v>
      </c>
      <c r="J6237" s="32" t="s">
        <v>18996</v>
      </c>
      <c r="K6237" s="32" t="s">
        <v>463</v>
      </c>
      <c r="L6237" s="34">
        <v>45.4303376449</v>
      </c>
      <c r="M6237" s="34">
        <v>28393.961028099999</v>
      </c>
      <c r="N6237" s="32" t="s">
        <v>19020</v>
      </c>
      <c r="O6237" s="43" t="e">
        <f>VLOOKUP(U:U,#REF!,5,FALSE)</f>
        <v>#REF!</v>
      </c>
      <c r="P6237" s="43" t="e">
        <f>VLOOKUP(U:U,#REF!,4,FALSE)</f>
        <v>#REF!</v>
      </c>
      <c r="Q6237" s="43" t="e">
        <f>VLOOKUP(U:U,#REF!,2,FALSE)</f>
        <v>#REF!</v>
      </c>
      <c r="S6237" s="35" t="str">
        <f>VLOOKUP(G:G,old!G:J,4,FALSE)</f>
        <v>S</v>
      </c>
      <c r="T6237" s="35" t="str">
        <f>VLOOKUP(G:G,old!G:K,5,FALSE)</f>
        <v>RID_area</v>
      </c>
      <c r="U6237" s="35" t="str">
        <f>VLOOKUP(G:G,old!G:L,6,FALSE)</f>
        <v>MAE NAM PATTANI</v>
      </c>
      <c r="V6237" s="43" t="str">
        <f>VLOOKUP(G:G,old!G:M,7,FALSE)</f>
        <v>X.40B</v>
      </c>
      <c r="X6237" s="43" t="str">
        <f>IFERROR(VLOOKUP(V:V,#REF!,3,FALSE),"0")</f>
        <v>0</v>
      </c>
      <c r="Y6237" s="19">
        <f t="shared" si="97"/>
        <v>0</v>
      </c>
      <c r="Z6237" s="19" t="str">
        <f>IFERROR(VLOOKUP(C:C,#REF!,19,FALSE),"0")</f>
        <v>0</v>
      </c>
    </row>
    <row r="6238" spans="1:26" x14ac:dyDescent="0.45">
      <c r="A6238" s="32" t="s">
        <v>18990</v>
      </c>
      <c r="B6238" s="32">
        <v>2</v>
      </c>
      <c r="C6238" s="32" t="s">
        <v>18991</v>
      </c>
      <c r="D6238" s="32" t="s">
        <v>2111</v>
      </c>
      <c r="E6238" s="32" t="s">
        <v>18992</v>
      </c>
      <c r="F6238" s="32">
        <v>3</v>
      </c>
      <c r="G6238" s="78" t="s">
        <v>18993</v>
      </c>
      <c r="H6238" s="33" t="s">
        <v>19021</v>
      </c>
      <c r="I6238" s="32" t="s">
        <v>19022</v>
      </c>
      <c r="J6238" s="32" t="s">
        <v>18996</v>
      </c>
      <c r="K6238" s="32" t="s">
        <v>463</v>
      </c>
      <c r="L6238" s="34">
        <v>14.928292171400001</v>
      </c>
      <c r="M6238" s="34">
        <v>9330.1826071199994</v>
      </c>
      <c r="N6238" s="32" t="s">
        <v>19023</v>
      </c>
      <c r="O6238" s="43" t="e">
        <f>VLOOKUP(U:U,#REF!,5,FALSE)</f>
        <v>#REF!</v>
      </c>
      <c r="P6238" s="43" t="e">
        <f>VLOOKUP(U:U,#REF!,4,FALSE)</f>
        <v>#REF!</v>
      </c>
      <c r="Q6238" s="43" t="e">
        <f>VLOOKUP(U:U,#REF!,2,FALSE)</f>
        <v>#REF!</v>
      </c>
      <c r="S6238" s="35" t="str">
        <f>VLOOKUP(G:G,old!G:J,4,FALSE)</f>
        <v>S</v>
      </c>
      <c r="T6238" s="35" t="str">
        <f>VLOOKUP(G:G,old!G:K,5,FALSE)</f>
        <v>RID_area</v>
      </c>
      <c r="U6238" s="35" t="str">
        <f>VLOOKUP(G:G,old!G:L,6,FALSE)</f>
        <v>MAE NAM PATTANI</v>
      </c>
      <c r="V6238" s="43" t="str">
        <f>VLOOKUP(G:G,old!G:M,7,FALSE)</f>
        <v>X.40B</v>
      </c>
      <c r="X6238" s="43" t="str">
        <f>IFERROR(VLOOKUP(V:V,#REF!,3,FALSE),"0")</f>
        <v>0</v>
      </c>
      <c r="Y6238" s="19">
        <f t="shared" si="97"/>
        <v>0</v>
      </c>
      <c r="Z6238" s="19" t="str">
        <f>IFERROR(VLOOKUP(C:C,#REF!,19,FALSE),"0")</f>
        <v>0</v>
      </c>
    </row>
    <row r="6239" spans="1:26" x14ac:dyDescent="0.45">
      <c r="A6239" s="32" t="s">
        <v>18990</v>
      </c>
      <c r="B6239" s="32">
        <v>2</v>
      </c>
      <c r="C6239" s="32" t="s">
        <v>18991</v>
      </c>
      <c r="D6239" s="32" t="s">
        <v>2111</v>
      </c>
      <c r="E6239" s="32" t="s">
        <v>18992</v>
      </c>
      <c r="F6239" s="32">
        <v>3</v>
      </c>
      <c r="G6239" s="78" t="s">
        <v>18993</v>
      </c>
      <c r="H6239" s="33" t="s">
        <v>19024</v>
      </c>
      <c r="I6239" s="32" t="s">
        <v>19025</v>
      </c>
      <c r="J6239" s="32" t="s">
        <v>18996</v>
      </c>
      <c r="K6239" s="32" t="s">
        <v>463</v>
      </c>
      <c r="L6239" s="34">
        <v>19.716185603</v>
      </c>
      <c r="M6239" s="34">
        <v>12322.6160019</v>
      </c>
      <c r="N6239" s="32" t="s">
        <v>19026</v>
      </c>
      <c r="O6239" s="43" t="e">
        <f>VLOOKUP(U:U,#REF!,5,FALSE)</f>
        <v>#REF!</v>
      </c>
      <c r="P6239" s="43" t="e">
        <f>VLOOKUP(U:U,#REF!,4,FALSE)</f>
        <v>#REF!</v>
      </c>
      <c r="Q6239" s="43" t="e">
        <f>VLOOKUP(U:U,#REF!,2,FALSE)</f>
        <v>#REF!</v>
      </c>
      <c r="S6239" s="35" t="str">
        <f>VLOOKUP(G:G,old!G:J,4,FALSE)</f>
        <v>S</v>
      </c>
      <c r="T6239" s="35" t="str">
        <f>VLOOKUP(G:G,old!G:K,5,FALSE)</f>
        <v>RID_area</v>
      </c>
      <c r="U6239" s="35" t="str">
        <f>VLOOKUP(G:G,old!G:L,6,FALSE)</f>
        <v>MAE NAM PATTANI</v>
      </c>
      <c r="V6239" s="43" t="str">
        <f>VLOOKUP(G:G,old!G:M,7,FALSE)</f>
        <v>X.40B</v>
      </c>
      <c r="X6239" s="43" t="str">
        <f>IFERROR(VLOOKUP(V:V,#REF!,3,FALSE),"0")</f>
        <v>0</v>
      </c>
      <c r="Y6239" s="19">
        <f t="shared" si="97"/>
        <v>0</v>
      </c>
      <c r="Z6239" s="19" t="str">
        <f>IFERROR(VLOOKUP(C:C,#REF!,19,FALSE),"0")</f>
        <v>0</v>
      </c>
    </row>
    <row r="6240" spans="1:26" x14ac:dyDescent="0.45">
      <c r="A6240" s="32" t="s">
        <v>18990</v>
      </c>
      <c r="B6240" s="32">
        <v>2</v>
      </c>
      <c r="C6240" s="32" t="s">
        <v>18991</v>
      </c>
      <c r="D6240" s="32" t="s">
        <v>2111</v>
      </c>
      <c r="E6240" s="32" t="s">
        <v>18992</v>
      </c>
      <c r="F6240" s="32">
        <v>3</v>
      </c>
      <c r="G6240" s="78" t="s">
        <v>18993</v>
      </c>
      <c r="H6240" s="33" t="s">
        <v>19027</v>
      </c>
      <c r="I6240" s="32" t="s">
        <v>19028</v>
      </c>
      <c r="J6240" s="32" t="s">
        <v>18996</v>
      </c>
      <c r="K6240" s="32" t="s">
        <v>463</v>
      </c>
      <c r="L6240" s="34">
        <v>19.089862354000001</v>
      </c>
      <c r="M6240" s="34">
        <v>11931.1639713</v>
      </c>
      <c r="N6240" s="32" t="s">
        <v>19029</v>
      </c>
      <c r="O6240" s="43" t="e">
        <f>VLOOKUP(U:U,#REF!,5,FALSE)</f>
        <v>#REF!</v>
      </c>
      <c r="P6240" s="43" t="e">
        <f>VLOOKUP(U:U,#REF!,4,FALSE)</f>
        <v>#REF!</v>
      </c>
      <c r="Q6240" s="43" t="e">
        <f>VLOOKUP(U:U,#REF!,2,FALSE)</f>
        <v>#REF!</v>
      </c>
      <c r="S6240" s="35" t="str">
        <f>VLOOKUP(G:G,old!G:J,4,FALSE)</f>
        <v>S</v>
      </c>
      <c r="T6240" s="35" t="str">
        <f>VLOOKUP(G:G,old!G:K,5,FALSE)</f>
        <v>RID_area</v>
      </c>
      <c r="U6240" s="35" t="str">
        <f>VLOOKUP(G:G,old!G:L,6,FALSE)</f>
        <v>MAE NAM PATTANI</v>
      </c>
      <c r="V6240" s="43" t="str">
        <f>VLOOKUP(G:G,old!G:M,7,FALSE)</f>
        <v>X.40B</v>
      </c>
      <c r="X6240" s="43" t="str">
        <f>IFERROR(VLOOKUP(V:V,#REF!,3,FALSE),"0")</f>
        <v>0</v>
      </c>
      <c r="Y6240" s="19">
        <f t="shared" si="97"/>
        <v>0</v>
      </c>
      <c r="Z6240" s="19" t="str">
        <f>IFERROR(VLOOKUP(C:C,#REF!,19,FALSE),"0")</f>
        <v>0</v>
      </c>
    </row>
    <row r="6241" spans="1:26" x14ac:dyDescent="0.45">
      <c r="A6241" s="32" t="s">
        <v>18990</v>
      </c>
      <c r="B6241" s="32">
        <v>2</v>
      </c>
      <c r="C6241" s="32" t="s">
        <v>18991</v>
      </c>
      <c r="D6241" s="32" t="s">
        <v>2111</v>
      </c>
      <c r="E6241" s="32" t="s">
        <v>18992</v>
      </c>
      <c r="F6241" s="32">
        <v>3</v>
      </c>
      <c r="G6241" s="78" t="s">
        <v>18993</v>
      </c>
      <c r="H6241" s="33" t="s">
        <v>19030</v>
      </c>
      <c r="I6241" s="32" t="s">
        <v>19031</v>
      </c>
      <c r="J6241" s="32" t="s">
        <v>18996</v>
      </c>
      <c r="K6241" s="32" t="s">
        <v>463</v>
      </c>
      <c r="L6241" s="34">
        <v>35.197383675799998</v>
      </c>
      <c r="M6241" s="34">
        <v>21998.364797400001</v>
      </c>
      <c r="N6241" s="32" t="s">
        <v>19032</v>
      </c>
      <c r="O6241" s="43" t="e">
        <f>VLOOKUP(U:U,#REF!,5,FALSE)</f>
        <v>#REF!</v>
      </c>
      <c r="P6241" s="43" t="e">
        <f>VLOOKUP(U:U,#REF!,4,FALSE)</f>
        <v>#REF!</v>
      </c>
      <c r="Q6241" s="43" t="e">
        <f>VLOOKUP(U:U,#REF!,2,FALSE)</f>
        <v>#REF!</v>
      </c>
      <c r="S6241" s="35" t="str">
        <f>VLOOKUP(G:G,old!G:J,4,FALSE)</f>
        <v>S</v>
      </c>
      <c r="T6241" s="35" t="str">
        <f>VLOOKUP(G:G,old!G:K,5,FALSE)</f>
        <v>RID_area</v>
      </c>
      <c r="U6241" s="35" t="str">
        <f>VLOOKUP(G:G,old!G:L,6,FALSE)</f>
        <v>MAE NAM PATTANI</v>
      </c>
      <c r="V6241" s="43" t="str">
        <f>VLOOKUP(G:G,old!G:M,7,FALSE)</f>
        <v>X.40B</v>
      </c>
      <c r="X6241" s="43" t="str">
        <f>IFERROR(VLOOKUP(V:V,#REF!,3,FALSE),"0")</f>
        <v>0</v>
      </c>
      <c r="Y6241" s="19">
        <f t="shared" si="97"/>
        <v>0</v>
      </c>
      <c r="Z6241" s="19" t="str">
        <f>IFERROR(VLOOKUP(C:C,#REF!,19,FALSE),"0")</f>
        <v>0</v>
      </c>
    </row>
    <row r="6242" spans="1:26" x14ac:dyDescent="0.45">
      <c r="A6242" s="32" t="s">
        <v>18990</v>
      </c>
      <c r="B6242" s="32">
        <v>2</v>
      </c>
      <c r="C6242" s="32" t="s">
        <v>18991</v>
      </c>
      <c r="D6242" s="32" t="s">
        <v>2111</v>
      </c>
      <c r="E6242" s="32" t="s">
        <v>18992</v>
      </c>
      <c r="F6242" s="32">
        <v>3</v>
      </c>
      <c r="G6242" s="78" t="s">
        <v>18993</v>
      </c>
      <c r="H6242" s="33" t="s">
        <v>19033</v>
      </c>
      <c r="I6242" s="32" t="s">
        <v>19034</v>
      </c>
      <c r="J6242" s="32" t="s">
        <v>18996</v>
      </c>
      <c r="K6242" s="32" t="s">
        <v>463</v>
      </c>
      <c r="L6242" s="34">
        <v>26.6530674045</v>
      </c>
      <c r="M6242" s="34">
        <v>16658.167127799999</v>
      </c>
      <c r="N6242" s="32" t="s">
        <v>19035</v>
      </c>
      <c r="O6242" s="43" t="e">
        <f>VLOOKUP(U:U,#REF!,5,FALSE)</f>
        <v>#REF!</v>
      </c>
      <c r="P6242" s="43" t="e">
        <f>VLOOKUP(U:U,#REF!,4,FALSE)</f>
        <v>#REF!</v>
      </c>
      <c r="Q6242" s="43" t="e">
        <f>VLOOKUP(U:U,#REF!,2,FALSE)</f>
        <v>#REF!</v>
      </c>
      <c r="S6242" s="35" t="str">
        <f>VLOOKUP(G:G,old!G:J,4,FALSE)</f>
        <v>S</v>
      </c>
      <c r="T6242" s="35" t="str">
        <f>VLOOKUP(G:G,old!G:K,5,FALSE)</f>
        <v>RID_area</v>
      </c>
      <c r="U6242" s="35" t="str">
        <f>VLOOKUP(G:G,old!G:L,6,FALSE)</f>
        <v>MAE NAM PATTANI</v>
      </c>
      <c r="V6242" s="43" t="str">
        <f>VLOOKUP(G:G,old!G:M,7,FALSE)</f>
        <v>X.40B</v>
      </c>
      <c r="X6242" s="43" t="str">
        <f>IFERROR(VLOOKUP(V:V,#REF!,3,FALSE),"0")</f>
        <v>0</v>
      </c>
      <c r="Y6242" s="19">
        <f t="shared" si="97"/>
        <v>0</v>
      </c>
      <c r="Z6242" s="19" t="str">
        <f>IFERROR(VLOOKUP(C:C,#REF!,19,FALSE),"0")</f>
        <v>0</v>
      </c>
    </row>
    <row r="6243" spans="1:26" x14ac:dyDescent="0.45">
      <c r="A6243" s="32" t="s">
        <v>18990</v>
      </c>
      <c r="B6243" s="32">
        <v>2</v>
      </c>
      <c r="C6243" s="32" t="s">
        <v>18991</v>
      </c>
      <c r="D6243" s="32" t="s">
        <v>2111</v>
      </c>
      <c r="E6243" s="32" t="s">
        <v>19036</v>
      </c>
      <c r="F6243" s="32">
        <v>3</v>
      </c>
      <c r="G6243" s="78" t="s">
        <v>19037</v>
      </c>
      <c r="H6243" s="33" t="s">
        <v>19038</v>
      </c>
      <c r="I6243" s="32" t="s">
        <v>19037</v>
      </c>
      <c r="J6243" s="32" t="s">
        <v>18996</v>
      </c>
      <c r="K6243" s="32" t="s">
        <v>463</v>
      </c>
      <c r="L6243" s="34">
        <v>73.861951205799997</v>
      </c>
      <c r="M6243" s="34">
        <v>46163.719503599998</v>
      </c>
      <c r="N6243" s="32" t="s">
        <v>19039</v>
      </c>
      <c r="O6243" s="43" t="e">
        <f>VLOOKUP(U:U,#REF!,5,FALSE)</f>
        <v>#REF!</v>
      </c>
      <c r="P6243" s="43" t="e">
        <f>VLOOKUP(U:U,#REF!,4,FALSE)</f>
        <v>#REF!</v>
      </c>
      <c r="Q6243" s="43" t="e">
        <f>VLOOKUP(U:U,#REF!,2,FALSE)</f>
        <v>#REF!</v>
      </c>
      <c r="S6243" s="35" t="str">
        <f>VLOOKUP(G:G,old!G:J,4,FALSE)</f>
        <v>S</v>
      </c>
      <c r="T6243" s="35" t="str">
        <f>VLOOKUP(G:G,old!G:K,5,FALSE)</f>
        <v>DWR</v>
      </c>
      <c r="U6243" s="35" t="str">
        <f>VLOOKUP(G:G,old!G:L,6,FALSE)</f>
        <v>MAE NAM PATTANI</v>
      </c>
      <c r="V6243" s="43">
        <f>VLOOKUP(G:G,old!G:M,7,FALSE)</f>
        <v>0</v>
      </c>
      <c r="X6243" s="43" t="str">
        <f>IFERROR(VLOOKUP(V:V,#REF!,3,FALSE),"0")</f>
        <v>0</v>
      </c>
      <c r="Y6243" s="19">
        <f t="shared" si="97"/>
        <v>0</v>
      </c>
      <c r="Z6243" s="19" t="str">
        <f>IFERROR(VLOOKUP(C:C,#REF!,19,FALSE),"0")</f>
        <v>0</v>
      </c>
    </row>
    <row r="6244" spans="1:26" x14ac:dyDescent="0.45">
      <c r="A6244" s="32" t="s">
        <v>18990</v>
      </c>
      <c r="B6244" s="32">
        <v>2</v>
      </c>
      <c r="C6244" s="32" t="s">
        <v>18991</v>
      </c>
      <c r="D6244" s="32" t="s">
        <v>2111</v>
      </c>
      <c r="E6244" s="32" t="s">
        <v>19036</v>
      </c>
      <c r="F6244" s="32">
        <v>3</v>
      </c>
      <c r="G6244" s="78" t="s">
        <v>19037</v>
      </c>
      <c r="H6244" s="33" t="s">
        <v>19040</v>
      </c>
      <c r="I6244" s="32" t="s">
        <v>19041</v>
      </c>
      <c r="J6244" s="32" t="s">
        <v>18996</v>
      </c>
      <c r="K6244" s="32" t="s">
        <v>463</v>
      </c>
      <c r="L6244" s="34">
        <v>205.80055921799999</v>
      </c>
      <c r="M6244" s="34">
        <v>128625.34951099999</v>
      </c>
      <c r="N6244" s="32" t="s">
        <v>19042</v>
      </c>
      <c r="O6244" s="43" t="e">
        <f>VLOOKUP(U:U,#REF!,5,FALSE)</f>
        <v>#REF!</v>
      </c>
      <c r="P6244" s="43" t="e">
        <f>VLOOKUP(U:U,#REF!,4,FALSE)</f>
        <v>#REF!</v>
      </c>
      <c r="Q6244" s="43" t="e">
        <f>VLOOKUP(U:U,#REF!,2,FALSE)</f>
        <v>#REF!</v>
      </c>
      <c r="S6244" s="35" t="str">
        <f>VLOOKUP(G:G,old!G:J,4,FALSE)</f>
        <v>S</v>
      </c>
      <c r="T6244" s="35" t="str">
        <f>VLOOKUP(G:G,old!G:K,5,FALSE)</f>
        <v>DWR</v>
      </c>
      <c r="U6244" s="35" t="str">
        <f>VLOOKUP(G:G,old!G:L,6,FALSE)</f>
        <v>MAE NAM PATTANI</v>
      </c>
      <c r="V6244" s="43">
        <f>VLOOKUP(G:G,old!G:M,7,FALSE)</f>
        <v>0</v>
      </c>
      <c r="X6244" s="43" t="str">
        <f>IFERROR(VLOOKUP(V:V,#REF!,3,FALSE),"0")</f>
        <v>0</v>
      </c>
      <c r="Y6244" s="19">
        <f t="shared" si="97"/>
        <v>0</v>
      </c>
      <c r="Z6244" s="19" t="str">
        <f>IFERROR(VLOOKUP(C:C,#REF!,19,FALSE),"0")</f>
        <v>0</v>
      </c>
    </row>
    <row r="6245" spans="1:26" x14ac:dyDescent="0.45">
      <c r="A6245" s="32" t="s">
        <v>18990</v>
      </c>
      <c r="B6245" s="32">
        <v>2</v>
      </c>
      <c r="C6245" s="32" t="s">
        <v>18991</v>
      </c>
      <c r="D6245" s="32" t="s">
        <v>2111</v>
      </c>
      <c r="E6245" s="32" t="s">
        <v>19036</v>
      </c>
      <c r="F6245" s="32">
        <v>3</v>
      </c>
      <c r="G6245" s="78" t="s">
        <v>19037</v>
      </c>
      <c r="H6245" s="33" t="s">
        <v>19043</v>
      </c>
      <c r="I6245" s="32" t="s">
        <v>19044</v>
      </c>
      <c r="J6245" s="32" t="s">
        <v>18996</v>
      </c>
      <c r="K6245" s="32" t="s">
        <v>463</v>
      </c>
      <c r="L6245" s="34">
        <v>221.99608315099999</v>
      </c>
      <c r="M6245" s="34">
        <v>138747.55196899999</v>
      </c>
      <c r="N6245" s="32" t="s">
        <v>19045</v>
      </c>
      <c r="O6245" s="43" t="e">
        <f>VLOOKUP(U:U,#REF!,5,FALSE)</f>
        <v>#REF!</v>
      </c>
      <c r="P6245" s="43" t="e">
        <f>VLOOKUP(U:U,#REF!,4,FALSE)</f>
        <v>#REF!</v>
      </c>
      <c r="Q6245" s="43" t="e">
        <f>VLOOKUP(U:U,#REF!,2,FALSE)</f>
        <v>#REF!</v>
      </c>
      <c r="S6245" s="35" t="str">
        <f>VLOOKUP(G:G,old!G:J,4,FALSE)</f>
        <v>S</v>
      </c>
      <c r="T6245" s="35" t="str">
        <f>VLOOKUP(G:G,old!G:K,5,FALSE)</f>
        <v>DWR</v>
      </c>
      <c r="U6245" s="35" t="str">
        <f>VLOOKUP(G:G,old!G:L,6,FALSE)</f>
        <v>MAE NAM PATTANI</v>
      </c>
      <c r="V6245" s="43">
        <f>VLOOKUP(G:G,old!G:M,7,FALSE)</f>
        <v>0</v>
      </c>
      <c r="X6245" s="43" t="str">
        <f>IFERROR(VLOOKUP(V:V,#REF!,3,FALSE),"0")</f>
        <v>0</v>
      </c>
      <c r="Y6245" s="19">
        <f t="shared" si="97"/>
        <v>0</v>
      </c>
      <c r="Z6245" s="19" t="str">
        <f>IFERROR(VLOOKUP(C:C,#REF!,19,FALSE),"0")</f>
        <v>0</v>
      </c>
    </row>
    <row r="6246" spans="1:26" x14ac:dyDescent="0.45">
      <c r="A6246" s="32" t="s">
        <v>18990</v>
      </c>
      <c r="B6246" s="32">
        <v>2</v>
      </c>
      <c r="C6246" s="32" t="s">
        <v>18991</v>
      </c>
      <c r="D6246" s="32" t="s">
        <v>2111</v>
      </c>
      <c r="E6246" s="32" t="s">
        <v>19036</v>
      </c>
      <c r="F6246" s="32">
        <v>3</v>
      </c>
      <c r="G6246" s="78" t="s">
        <v>19037</v>
      </c>
      <c r="H6246" s="33" t="s">
        <v>19046</v>
      </c>
      <c r="I6246" s="32" t="s">
        <v>19047</v>
      </c>
      <c r="J6246" s="32" t="s">
        <v>18996</v>
      </c>
      <c r="K6246" s="32" t="s">
        <v>463</v>
      </c>
      <c r="L6246" s="34">
        <v>678.60596776399996</v>
      </c>
      <c r="M6246" s="34">
        <v>424128.72985200002</v>
      </c>
      <c r="N6246" s="32" t="s">
        <v>19048</v>
      </c>
      <c r="O6246" s="43" t="e">
        <f>VLOOKUP(U:U,#REF!,5,FALSE)</f>
        <v>#REF!</v>
      </c>
      <c r="P6246" s="43" t="e">
        <f>VLOOKUP(U:U,#REF!,4,FALSE)</f>
        <v>#REF!</v>
      </c>
      <c r="Q6246" s="43" t="e">
        <f>VLOOKUP(U:U,#REF!,2,FALSE)</f>
        <v>#REF!</v>
      </c>
      <c r="S6246" s="35" t="str">
        <f>VLOOKUP(G:G,old!G:J,4,FALSE)</f>
        <v>S</v>
      </c>
      <c r="T6246" s="35" t="str">
        <f>VLOOKUP(G:G,old!G:K,5,FALSE)</f>
        <v>DWR</v>
      </c>
      <c r="U6246" s="35" t="str">
        <f>VLOOKUP(G:G,old!G:L,6,FALSE)</f>
        <v>MAE NAM PATTANI</v>
      </c>
      <c r="V6246" s="43">
        <f>VLOOKUP(G:G,old!G:M,7,FALSE)</f>
        <v>0</v>
      </c>
      <c r="X6246" s="43" t="str">
        <f>IFERROR(VLOOKUP(V:V,#REF!,3,FALSE),"0")</f>
        <v>0</v>
      </c>
      <c r="Y6246" s="19">
        <f t="shared" si="97"/>
        <v>0</v>
      </c>
      <c r="Z6246" s="19" t="str">
        <f>IFERROR(VLOOKUP(C:C,#REF!,19,FALSE),"0")</f>
        <v>0</v>
      </c>
    </row>
    <row r="6247" spans="1:26" x14ac:dyDescent="0.45">
      <c r="A6247" s="32" t="s">
        <v>18990</v>
      </c>
      <c r="B6247" s="32">
        <v>2</v>
      </c>
      <c r="C6247" s="32" t="s">
        <v>18991</v>
      </c>
      <c r="D6247" s="32" t="s">
        <v>2111</v>
      </c>
      <c r="E6247" s="32" t="s">
        <v>19036</v>
      </c>
      <c r="F6247" s="32">
        <v>3</v>
      </c>
      <c r="G6247" s="78" t="s">
        <v>19037</v>
      </c>
      <c r="H6247" s="33" t="s">
        <v>19049</v>
      </c>
      <c r="I6247" s="32" t="s">
        <v>19050</v>
      </c>
      <c r="J6247" s="32" t="s">
        <v>18996</v>
      </c>
      <c r="K6247" s="32" t="s">
        <v>463</v>
      </c>
      <c r="L6247" s="34">
        <v>133.46492342600001</v>
      </c>
      <c r="M6247" s="34">
        <v>83415.577141300004</v>
      </c>
      <c r="N6247" s="32" t="s">
        <v>19051</v>
      </c>
      <c r="O6247" s="43" t="e">
        <f>VLOOKUP(U:U,#REF!,5,FALSE)</f>
        <v>#REF!</v>
      </c>
      <c r="P6247" s="43" t="e">
        <f>VLOOKUP(U:U,#REF!,4,FALSE)</f>
        <v>#REF!</v>
      </c>
      <c r="Q6247" s="43" t="e">
        <f>VLOOKUP(U:U,#REF!,2,FALSE)</f>
        <v>#REF!</v>
      </c>
      <c r="S6247" s="35" t="str">
        <f>VLOOKUP(G:G,old!G:J,4,FALSE)</f>
        <v>S</v>
      </c>
      <c r="T6247" s="35" t="str">
        <f>VLOOKUP(G:G,old!G:K,5,FALSE)</f>
        <v>DWR</v>
      </c>
      <c r="U6247" s="35" t="str">
        <f>VLOOKUP(G:G,old!G:L,6,FALSE)</f>
        <v>MAE NAM PATTANI</v>
      </c>
      <c r="V6247" s="43">
        <f>VLOOKUP(G:G,old!G:M,7,FALSE)</f>
        <v>0</v>
      </c>
      <c r="X6247" s="43" t="str">
        <f>IFERROR(VLOOKUP(V:V,#REF!,3,FALSE),"0")</f>
        <v>0</v>
      </c>
      <c r="Y6247" s="19">
        <f t="shared" si="97"/>
        <v>0</v>
      </c>
      <c r="Z6247" s="19" t="str">
        <f>IFERROR(VLOOKUP(C:C,#REF!,19,FALSE),"0")</f>
        <v>0</v>
      </c>
    </row>
    <row r="6248" spans="1:26" x14ac:dyDescent="0.45">
      <c r="A6248" s="32" t="s">
        <v>18990</v>
      </c>
      <c r="B6248" s="32">
        <v>2</v>
      </c>
      <c r="C6248" s="32" t="s">
        <v>18991</v>
      </c>
      <c r="D6248" s="32" t="s">
        <v>2111</v>
      </c>
      <c r="E6248" s="32" t="s">
        <v>19052</v>
      </c>
      <c r="F6248" s="32">
        <v>3</v>
      </c>
      <c r="G6248" s="78" t="s">
        <v>19053</v>
      </c>
      <c r="H6248" s="33" t="s">
        <v>19054</v>
      </c>
      <c r="I6248" s="32" t="s">
        <v>19053</v>
      </c>
      <c r="J6248" s="32" t="s">
        <v>18996</v>
      </c>
      <c r="K6248" s="32" t="s">
        <v>463</v>
      </c>
      <c r="L6248" s="34">
        <v>129.53172274100001</v>
      </c>
      <c r="M6248" s="34">
        <v>80957.326713100003</v>
      </c>
      <c r="N6248" s="32" t="s">
        <v>19055</v>
      </c>
      <c r="O6248" s="43" t="e">
        <f>VLOOKUP(U:U,#REF!,5,FALSE)</f>
        <v>#REF!</v>
      </c>
      <c r="P6248" s="43" t="e">
        <f>VLOOKUP(U:U,#REF!,4,FALSE)</f>
        <v>#REF!</v>
      </c>
      <c r="Q6248" s="43" t="e">
        <f>VLOOKUP(U:U,#REF!,2,FALSE)</f>
        <v>#REF!</v>
      </c>
      <c r="S6248" s="35" t="str">
        <f>VLOOKUP(G:G,old!G:J,4,FALSE)</f>
        <v>S</v>
      </c>
      <c r="T6248" s="35" t="str">
        <f>VLOOKUP(G:G,old!G:K,5,FALSE)</f>
        <v>DWR</v>
      </c>
      <c r="U6248" s="35" t="str">
        <f>VLOOKUP(G:G,old!G:L,6,FALSE)</f>
        <v>MAE NAM PATTANI</v>
      </c>
      <c r="V6248" s="43">
        <f>VLOOKUP(G:G,old!G:M,7,FALSE)</f>
        <v>0</v>
      </c>
      <c r="X6248" s="43" t="str">
        <f>IFERROR(VLOOKUP(V:V,#REF!,3,FALSE),"0")</f>
        <v>0</v>
      </c>
      <c r="Y6248" s="19">
        <f t="shared" si="97"/>
        <v>0</v>
      </c>
      <c r="Z6248" s="19" t="str">
        <f>IFERROR(VLOOKUP(C:C,#REF!,19,FALSE),"0")</f>
        <v>0</v>
      </c>
    </row>
    <row r="6249" spans="1:26" x14ac:dyDescent="0.45">
      <c r="A6249" s="32" t="s">
        <v>18990</v>
      </c>
      <c r="B6249" s="32">
        <v>2</v>
      </c>
      <c r="C6249" s="32" t="s">
        <v>18991</v>
      </c>
      <c r="D6249" s="32" t="s">
        <v>2111</v>
      </c>
      <c r="E6249" s="32" t="s">
        <v>19052</v>
      </c>
      <c r="F6249" s="32">
        <v>3</v>
      </c>
      <c r="G6249" s="78" t="s">
        <v>19053</v>
      </c>
      <c r="H6249" s="33" t="s">
        <v>19056</v>
      </c>
      <c r="I6249" s="32" t="s">
        <v>19057</v>
      </c>
      <c r="J6249" s="32" t="s">
        <v>18996</v>
      </c>
      <c r="K6249" s="32" t="s">
        <v>463</v>
      </c>
      <c r="L6249" s="34">
        <v>66.312500790000001</v>
      </c>
      <c r="M6249" s="34">
        <v>41445.312993699998</v>
      </c>
      <c r="N6249" s="32" t="s">
        <v>19058</v>
      </c>
      <c r="O6249" s="43" t="e">
        <f>VLOOKUP(U:U,#REF!,5,FALSE)</f>
        <v>#REF!</v>
      </c>
      <c r="P6249" s="43" t="e">
        <f>VLOOKUP(U:U,#REF!,4,FALSE)</f>
        <v>#REF!</v>
      </c>
      <c r="Q6249" s="43" t="e">
        <f>VLOOKUP(U:U,#REF!,2,FALSE)</f>
        <v>#REF!</v>
      </c>
      <c r="S6249" s="35" t="str">
        <f>VLOOKUP(G:G,old!G:J,4,FALSE)</f>
        <v>S</v>
      </c>
      <c r="T6249" s="35" t="str">
        <f>VLOOKUP(G:G,old!G:K,5,FALSE)</f>
        <v>DWR</v>
      </c>
      <c r="U6249" s="35" t="str">
        <f>VLOOKUP(G:G,old!G:L,6,FALSE)</f>
        <v>MAE NAM PATTANI</v>
      </c>
      <c r="V6249" s="43">
        <f>VLOOKUP(G:G,old!G:M,7,FALSE)</f>
        <v>0</v>
      </c>
      <c r="X6249" s="43" t="str">
        <f>IFERROR(VLOOKUP(V:V,#REF!,3,FALSE),"0")</f>
        <v>0</v>
      </c>
      <c r="Y6249" s="19">
        <f t="shared" si="97"/>
        <v>0</v>
      </c>
      <c r="Z6249" s="19" t="str">
        <f>IFERROR(VLOOKUP(C:C,#REF!,19,FALSE),"0")</f>
        <v>0</v>
      </c>
    </row>
    <row r="6250" spans="1:26" x14ac:dyDescent="0.45">
      <c r="A6250" s="32" t="s">
        <v>18990</v>
      </c>
      <c r="B6250" s="32">
        <v>2</v>
      </c>
      <c r="C6250" s="32" t="s">
        <v>18991</v>
      </c>
      <c r="D6250" s="32" t="s">
        <v>2111</v>
      </c>
      <c r="E6250" s="32" t="s">
        <v>19052</v>
      </c>
      <c r="F6250" s="32">
        <v>3</v>
      </c>
      <c r="G6250" s="78" t="s">
        <v>19053</v>
      </c>
      <c r="H6250" s="33" t="s">
        <v>19059</v>
      </c>
      <c r="I6250" s="32" t="s">
        <v>19060</v>
      </c>
      <c r="J6250" s="32" t="s">
        <v>18996</v>
      </c>
      <c r="K6250" s="32" t="s">
        <v>463</v>
      </c>
      <c r="L6250" s="34">
        <v>63.996991491499998</v>
      </c>
      <c r="M6250" s="34">
        <v>39998.119682199998</v>
      </c>
      <c r="N6250" s="32" t="s">
        <v>19061</v>
      </c>
      <c r="O6250" s="43" t="e">
        <f>VLOOKUP(U:U,#REF!,5,FALSE)</f>
        <v>#REF!</v>
      </c>
      <c r="P6250" s="43" t="e">
        <f>VLOOKUP(U:U,#REF!,4,FALSE)</f>
        <v>#REF!</v>
      </c>
      <c r="Q6250" s="43" t="e">
        <f>VLOOKUP(U:U,#REF!,2,FALSE)</f>
        <v>#REF!</v>
      </c>
      <c r="S6250" s="35" t="str">
        <f>VLOOKUP(G:G,old!G:J,4,FALSE)</f>
        <v>S</v>
      </c>
      <c r="T6250" s="35" t="str">
        <f>VLOOKUP(G:G,old!G:K,5,FALSE)</f>
        <v>DWR</v>
      </c>
      <c r="U6250" s="35" t="str">
        <f>VLOOKUP(G:G,old!G:L,6,FALSE)</f>
        <v>MAE NAM PATTANI</v>
      </c>
      <c r="V6250" s="43">
        <f>VLOOKUP(G:G,old!G:M,7,FALSE)</f>
        <v>0</v>
      </c>
      <c r="X6250" s="43" t="str">
        <f>IFERROR(VLOOKUP(V:V,#REF!,3,FALSE),"0")</f>
        <v>0</v>
      </c>
      <c r="Y6250" s="19">
        <f t="shared" si="97"/>
        <v>0</v>
      </c>
      <c r="Z6250" s="19" t="str">
        <f>IFERROR(VLOOKUP(C:C,#REF!,19,FALSE),"0")</f>
        <v>0</v>
      </c>
    </row>
    <row r="6251" spans="1:26" x14ac:dyDescent="0.45">
      <c r="A6251" s="32" t="s">
        <v>18990</v>
      </c>
      <c r="B6251" s="32">
        <v>2</v>
      </c>
      <c r="C6251" s="32" t="s">
        <v>18991</v>
      </c>
      <c r="D6251" s="32" t="s">
        <v>2111</v>
      </c>
      <c r="E6251" s="32" t="s">
        <v>19052</v>
      </c>
      <c r="F6251" s="32">
        <v>3</v>
      </c>
      <c r="G6251" s="78" t="s">
        <v>19053</v>
      </c>
      <c r="H6251" s="33" t="s">
        <v>19062</v>
      </c>
      <c r="I6251" s="32" t="s">
        <v>19063</v>
      </c>
      <c r="J6251" s="32" t="s">
        <v>18996</v>
      </c>
      <c r="K6251" s="32" t="s">
        <v>463</v>
      </c>
      <c r="L6251" s="34">
        <v>85.300023908699998</v>
      </c>
      <c r="M6251" s="34">
        <v>53312.514942900001</v>
      </c>
      <c r="N6251" s="32" t="s">
        <v>19064</v>
      </c>
      <c r="O6251" s="43" t="e">
        <f>VLOOKUP(U:U,#REF!,5,FALSE)</f>
        <v>#REF!</v>
      </c>
      <c r="P6251" s="43" t="e">
        <f>VLOOKUP(U:U,#REF!,4,FALSE)</f>
        <v>#REF!</v>
      </c>
      <c r="Q6251" s="43" t="e">
        <f>VLOOKUP(U:U,#REF!,2,FALSE)</f>
        <v>#REF!</v>
      </c>
      <c r="S6251" s="35" t="str">
        <f>VLOOKUP(G:G,old!G:J,4,FALSE)</f>
        <v>S</v>
      </c>
      <c r="T6251" s="35" t="str">
        <f>VLOOKUP(G:G,old!G:K,5,FALSE)</f>
        <v>DWR</v>
      </c>
      <c r="U6251" s="35" t="str">
        <f>VLOOKUP(G:G,old!G:L,6,FALSE)</f>
        <v>MAE NAM PATTANI</v>
      </c>
      <c r="V6251" s="43">
        <f>VLOOKUP(G:G,old!G:M,7,FALSE)</f>
        <v>0</v>
      </c>
      <c r="X6251" s="43" t="str">
        <f>IFERROR(VLOOKUP(V:V,#REF!,3,FALSE),"0")</f>
        <v>0</v>
      </c>
      <c r="Y6251" s="19">
        <f t="shared" si="97"/>
        <v>0</v>
      </c>
      <c r="Z6251" s="19" t="str">
        <f>IFERROR(VLOOKUP(C:C,#REF!,19,FALSE),"0")</f>
        <v>0</v>
      </c>
    </row>
    <row r="6252" spans="1:26" x14ac:dyDescent="0.45">
      <c r="A6252" s="32" t="s">
        <v>18990</v>
      </c>
      <c r="B6252" s="32">
        <v>2</v>
      </c>
      <c r="C6252" s="32" t="s">
        <v>18991</v>
      </c>
      <c r="D6252" s="32" t="s">
        <v>2111</v>
      </c>
      <c r="E6252" s="32" t="s">
        <v>19052</v>
      </c>
      <c r="F6252" s="32">
        <v>3</v>
      </c>
      <c r="G6252" s="78" t="s">
        <v>19053</v>
      </c>
      <c r="H6252" s="33" t="s">
        <v>19065</v>
      </c>
      <c r="I6252" s="32" t="s">
        <v>681</v>
      </c>
      <c r="J6252" s="32" t="s">
        <v>18996</v>
      </c>
      <c r="K6252" s="32" t="s">
        <v>463</v>
      </c>
      <c r="L6252" s="34">
        <v>134.22463599100001</v>
      </c>
      <c r="M6252" s="34">
        <v>83890.397494399993</v>
      </c>
      <c r="N6252" s="32" t="s">
        <v>19066</v>
      </c>
      <c r="O6252" s="43" t="e">
        <f>VLOOKUP(U:U,#REF!,5,FALSE)</f>
        <v>#REF!</v>
      </c>
      <c r="P6252" s="43" t="e">
        <f>VLOOKUP(U:U,#REF!,4,FALSE)</f>
        <v>#REF!</v>
      </c>
      <c r="Q6252" s="43" t="e">
        <f>VLOOKUP(U:U,#REF!,2,FALSE)</f>
        <v>#REF!</v>
      </c>
      <c r="S6252" s="35" t="str">
        <f>VLOOKUP(G:G,old!G:J,4,FALSE)</f>
        <v>S</v>
      </c>
      <c r="T6252" s="35" t="str">
        <f>VLOOKUP(G:G,old!G:K,5,FALSE)</f>
        <v>DWR</v>
      </c>
      <c r="U6252" s="35" t="str">
        <f>VLOOKUP(G:G,old!G:L,6,FALSE)</f>
        <v>MAE NAM PATTANI</v>
      </c>
      <c r="V6252" s="43">
        <f>VLOOKUP(G:G,old!G:M,7,FALSE)</f>
        <v>0</v>
      </c>
      <c r="X6252" s="43" t="str">
        <f>IFERROR(VLOOKUP(V:V,#REF!,3,FALSE),"0")</f>
        <v>0</v>
      </c>
      <c r="Y6252" s="19">
        <f t="shared" si="97"/>
        <v>0</v>
      </c>
      <c r="Z6252" s="19" t="str">
        <f>IFERROR(VLOOKUP(C:C,#REF!,19,FALSE),"0")</f>
        <v>0</v>
      </c>
    </row>
    <row r="6253" spans="1:26" x14ac:dyDescent="0.45">
      <c r="A6253" s="32" t="s">
        <v>18990</v>
      </c>
      <c r="B6253" s="32">
        <v>2</v>
      </c>
      <c r="C6253" s="32" t="s">
        <v>18991</v>
      </c>
      <c r="D6253" s="32" t="s">
        <v>2111</v>
      </c>
      <c r="E6253" s="32" t="s">
        <v>19052</v>
      </c>
      <c r="F6253" s="32">
        <v>3</v>
      </c>
      <c r="G6253" s="78" t="s">
        <v>19053</v>
      </c>
      <c r="H6253" s="33" t="s">
        <v>19067</v>
      </c>
      <c r="I6253" s="32" t="s">
        <v>19068</v>
      </c>
      <c r="J6253" s="32" t="s">
        <v>18996</v>
      </c>
      <c r="K6253" s="32" t="s">
        <v>463</v>
      </c>
      <c r="L6253" s="34">
        <v>99.534725321500005</v>
      </c>
      <c r="M6253" s="34">
        <v>62209.203325900002</v>
      </c>
      <c r="N6253" s="32" t="s">
        <v>19069</v>
      </c>
      <c r="O6253" s="43" t="e">
        <f>VLOOKUP(U:U,#REF!,5,FALSE)</f>
        <v>#REF!</v>
      </c>
      <c r="P6253" s="43" t="e">
        <f>VLOOKUP(U:U,#REF!,4,FALSE)</f>
        <v>#REF!</v>
      </c>
      <c r="Q6253" s="43" t="e">
        <f>VLOOKUP(U:U,#REF!,2,FALSE)</f>
        <v>#REF!</v>
      </c>
      <c r="S6253" s="35" t="str">
        <f>VLOOKUP(G:G,old!G:J,4,FALSE)</f>
        <v>S</v>
      </c>
      <c r="T6253" s="35" t="str">
        <f>VLOOKUP(G:G,old!G:K,5,FALSE)</f>
        <v>DWR</v>
      </c>
      <c r="U6253" s="35" t="str">
        <f>VLOOKUP(G:G,old!G:L,6,FALSE)</f>
        <v>MAE NAM PATTANI</v>
      </c>
      <c r="V6253" s="43">
        <f>VLOOKUP(G:G,old!G:M,7,FALSE)</f>
        <v>0</v>
      </c>
      <c r="X6253" s="43" t="str">
        <f>IFERROR(VLOOKUP(V:V,#REF!,3,FALSE),"0")</f>
        <v>0</v>
      </c>
      <c r="Y6253" s="19">
        <f t="shared" si="97"/>
        <v>0</v>
      </c>
      <c r="Z6253" s="19" t="str">
        <f>IFERROR(VLOOKUP(C:C,#REF!,19,FALSE),"0")</f>
        <v>0</v>
      </c>
    </row>
    <row r="6254" spans="1:26" x14ac:dyDescent="0.45">
      <c r="A6254" s="32" t="s">
        <v>18990</v>
      </c>
      <c r="B6254" s="32">
        <v>2</v>
      </c>
      <c r="C6254" s="32" t="s">
        <v>18991</v>
      </c>
      <c r="D6254" s="32" t="s">
        <v>2111</v>
      </c>
      <c r="E6254" s="32" t="s">
        <v>19070</v>
      </c>
      <c r="F6254" s="32">
        <v>3</v>
      </c>
      <c r="G6254" s="78" t="s">
        <v>19071</v>
      </c>
      <c r="H6254" s="33" t="s">
        <v>19072</v>
      </c>
      <c r="I6254" s="32" t="s">
        <v>19071</v>
      </c>
      <c r="J6254" s="32" t="s">
        <v>18996</v>
      </c>
      <c r="K6254" s="32" t="s">
        <v>463</v>
      </c>
      <c r="L6254" s="34">
        <v>37.358274274499998</v>
      </c>
      <c r="M6254" s="34">
        <v>23348.9214216</v>
      </c>
      <c r="N6254" s="32" t="s">
        <v>19073</v>
      </c>
      <c r="O6254" s="43" t="e">
        <f>VLOOKUP(U:U,#REF!,5,FALSE)</f>
        <v>#REF!</v>
      </c>
      <c r="P6254" s="43" t="e">
        <f>VLOOKUP(U:U,#REF!,4,FALSE)</f>
        <v>#REF!</v>
      </c>
      <c r="Q6254" s="43" t="e">
        <f>VLOOKUP(U:U,#REF!,2,FALSE)</f>
        <v>#REF!</v>
      </c>
      <c r="S6254" s="35" t="str">
        <f>VLOOKUP(G:G,old!G:J,4,FALSE)</f>
        <v>S</v>
      </c>
      <c r="T6254" s="35" t="str">
        <f>VLOOKUP(G:G,old!G:K,5,FALSE)</f>
        <v>DWR</v>
      </c>
      <c r="U6254" s="35" t="str">
        <f>VLOOKUP(G:G,old!G:L,6,FALSE)</f>
        <v>MAE NAM PATTANI</v>
      </c>
      <c r="V6254" s="43">
        <f>VLOOKUP(G:G,old!G:M,7,FALSE)</f>
        <v>0</v>
      </c>
      <c r="X6254" s="43" t="str">
        <f>IFERROR(VLOOKUP(V:V,#REF!,3,FALSE),"0")</f>
        <v>0</v>
      </c>
      <c r="Y6254" s="19">
        <f t="shared" si="97"/>
        <v>0</v>
      </c>
      <c r="Z6254" s="19" t="str">
        <f>IFERROR(VLOOKUP(C:C,#REF!,19,FALSE),"0")</f>
        <v>0</v>
      </c>
    </row>
    <row r="6255" spans="1:26" x14ac:dyDescent="0.45">
      <c r="A6255" s="32" t="s">
        <v>18990</v>
      </c>
      <c r="B6255" s="32">
        <v>2</v>
      </c>
      <c r="C6255" s="32" t="s">
        <v>18991</v>
      </c>
      <c r="D6255" s="32" t="s">
        <v>2111</v>
      </c>
      <c r="E6255" s="32" t="s">
        <v>19070</v>
      </c>
      <c r="F6255" s="32">
        <v>3</v>
      </c>
      <c r="G6255" s="78" t="s">
        <v>19071</v>
      </c>
      <c r="H6255" s="33" t="s">
        <v>19074</v>
      </c>
      <c r="I6255" s="32" t="s">
        <v>19075</v>
      </c>
      <c r="J6255" s="32" t="s">
        <v>18996</v>
      </c>
      <c r="K6255" s="32" t="s">
        <v>463</v>
      </c>
      <c r="L6255" s="34">
        <v>125.93025890200001</v>
      </c>
      <c r="M6255" s="34">
        <v>78706.411813800005</v>
      </c>
      <c r="N6255" s="32" t="s">
        <v>19076</v>
      </c>
      <c r="O6255" s="43" t="e">
        <f>VLOOKUP(U:U,#REF!,5,FALSE)</f>
        <v>#REF!</v>
      </c>
      <c r="P6255" s="43" t="e">
        <f>VLOOKUP(U:U,#REF!,4,FALSE)</f>
        <v>#REF!</v>
      </c>
      <c r="Q6255" s="43" t="e">
        <f>VLOOKUP(U:U,#REF!,2,FALSE)</f>
        <v>#REF!</v>
      </c>
      <c r="S6255" s="35" t="str">
        <f>VLOOKUP(G:G,old!G:J,4,FALSE)</f>
        <v>S</v>
      </c>
      <c r="T6255" s="35" t="str">
        <f>VLOOKUP(G:G,old!G:K,5,FALSE)</f>
        <v>DWR</v>
      </c>
      <c r="U6255" s="35" t="str">
        <f>VLOOKUP(G:G,old!G:L,6,FALSE)</f>
        <v>MAE NAM PATTANI</v>
      </c>
      <c r="V6255" s="43">
        <f>VLOOKUP(G:G,old!G:M,7,FALSE)</f>
        <v>0</v>
      </c>
      <c r="X6255" s="43" t="str">
        <f>IFERROR(VLOOKUP(V:V,#REF!,3,FALSE),"0")</f>
        <v>0</v>
      </c>
      <c r="Y6255" s="19">
        <f t="shared" si="97"/>
        <v>0</v>
      </c>
      <c r="Z6255" s="19" t="str">
        <f>IFERROR(VLOOKUP(C:C,#REF!,19,FALSE),"0")</f>
        <v>0</v>
      </c>
    </row>
    <row r="6256" spans="1:26" x14ac:dyDescent="0.45">
      <c r="A6256" s="32" t="s">
        <v>18990</v>
      </c>
      <c r="B6256" s="32">
        <v>2</v>
      </c>
      <c r="C6256" s="32" t="s">
        <v>18991</v>
      </c>
      <c r="D6256" s="32" t="s">
        <v>2111</v>
      </c>
      <c r="E6256" s="32" t="s">
        <v>19070</v>
      </c>
      <c r="F6256" s="32">
        <v>3</v>
      </c>
      <c r="G6256" s="78" t="s">
        <v>19071</v>
      </c>
      <c r="H6256" s="33" t="s">
        <v>19077</v>
      </c>
      <c r="I6256" s="32" t="s">
        <v>19078</v>
      </c>
      <c r="J6256" s="32" t="s">
        <v>18996</v>
      </c>
      <c r="K6256" s="32" t="s">
        <v>463</v>
      </c>
      <c r="L6256" s="34">
        <v>450.76089870599998</v>
      </c>
      <c r="M6256" s="34">
        <v>281725.56169100001</v>
      </c>
      <c r="N6256" s="32" t="s">
        <v>19079</v>
      </c>
      <c r="O6256" s="43" t="e">
        <f>VLOOKUP(U:U,#REF!,5,FALSE)</f>
        <v>#REF!</v>
      </c>
      <c r="P6256" s="43" t="e">
        <f>VLOOKUP(U:U,#REF!,4,FALSE)</f>
        <v>#REF!</v>
      </c>
      <c r="Q6256" s="43" t="e">
        <f>VLOOKUP(U:U,#REF!,2,FALSE)</f>
        <v>#REF!</v>
      </c>
      <c r="S6256" s="35" t="str">
        <f>VLOOKUP(G:G,old!G:J,4,FALSE)</f>
        <v>S</v>
      </c>
      <c r="T6256" s="35" t="str">
        <f>VLOOKUP(G:G,old!G:K,5,FALSE)</f>
        <v>DWR</v>
      </c>
      <c r="U6256" s="35" t="str">
        <f>VLOOKUP(G:G,old!G:L,6,FALSE)</f>
        <v>MAE NAM PATTANI</v>
      </c>
      <c r="V6256" s="43">
        <f>VLOOKUP(G:G,old!G:M,7,FALSE)</f>
        <v>0</v>
      </c>
      <c r="X6256" s="43" t="str">
        <f>IFERROR(VLOOKUP(V:V,#REF!,3,FALSE),"0")</f>
        <v>0</v>
      </c>
      <c r="Y6256" s="19">
        <f t="shared" si="97"/>
        <v>0</v>
      </c>
      <c r="Z6256" s="19" t="str">
        <f>IFERROR(VLOOKUP(C:C,#REF!,19,FALSE),"0")</f>
        <v>0</v>
      </c>
    </row>
    <row r="6257" spans="1:26" x14ac:dyDescent="0.45">
      <c r="A6257" s="32" t="s">
        <v>18990</v>
      </c>
      <c r="B6257" s="32">
        <v>2</v>
      </c>
      <c r="C6257" s="32" t="s">
        <v>18991</v>
      </c>
      <c r="D6257" s="32" t="s">
        <v>2111</v>
      </c>
      <c r="E6257" s="32" t="s">
        <v>19070</v>
      </c>
      <c r="F6257" s="32">
        <v>3</v>
      </c>
      <c r="G6257" s="78" t="s">
        <v>19071</v>
      </c>
      <c r="H6257" s="33" t="s">
        <v>19080</v>
      </c>
      <c r="I6257" s="32" t="s">
        <v>19081</v>
      </c>
      <c r="J6257" s="32" t="s">
        <v>18996</v>
      </c>
      <c r="K6257" s="32" t="s">
        <v>463</v>
      </c>
      <c r="L6257" s="34">
        <v>58.2351277661</v>
      </c>
      <c r="M6257" s="34">
        <v>36396.954853800002</v>
      </c>
      <c r="N6257" s="32" t="s">
        <v>19082</v>
      </c>
      <c r="O6257" s="43" t="e">
        <f>VLOOKUP(U:U,#REF!,5,FALSE)</f>
        <v>#REF!</v>
      </c>
      <c r="P6257" s="43" t="e">
        <f>VLOOKUP(U:U,#REF!,4,FALSE)</f>
        <v>#REF!</v>
      </c>
      <c r="Q6257" s="43" t="e">
        <f>VLOOKUP(U:U,#REF!,2,FALSE)</f>
        <v>#REF!</v>
      </c>
      <c r="S6257" s="35" t="str">
        <f>VLOOKUP(G:G,old!G:J,4,FALSE)</f>
        <v>S</v>
      </c>
      <c r="T6257" s="35" t="str">
        <f>VLOOKUP(G:G,old!G:K,5,FALSE)</f>
        <v>DWR</v>
      </c>
      <c r="U6257" s="35" t="str">
        <f>VLOOKUP(G:G,old!G:L,6,FALSE)</f>
        <v>MAE NAM PATTANI</v>
      </c>
      <c r="V6257" s="43">
        <f>VLOOKUP(G:G,old!G:M,7,FALSE)</f>
        <v>0</v>
      </c>
      <c r="X6257" s="43" t="str">
        <f>IFERROR(VLOOKUP(V:V,#REF!,3,FALSE),"0")</f>
        <v>0</v>
      </c>
      <c r="Y6257" s="19">
        <f t="shared" si="97"/>
        <v>0</v>
      </c>
      <c r="Z6257" s="19" t="str">
        <f>IFERROR(VLOOKUP(C:C,#REF!,19,FALSE),"0")</f>
        <v>0</v>
      </c>
    </row>
    <row r="6258" spans="1:26" x14ac:dyDescent="0.45">
      <c r="A6258" s="32" t="s">
        <v>18990</v>
      </c>
      <c r="B6258" s="32">
        <v>2</v>
      </c>
      <c r="C6258" s="32" t="s">
        <v>18991</v>
      </c>
      <c r="D6258" s="32" t="s">
        <v>2111</v>
      </c>
      <c r="E6258" s="32" t="s">
        <v>19083</v>
      </c>
      <c r="F6258" s="32">
        <v>3</v>
      </c>
      <c r="G6258" s="78" t="s">
        <v>19084</v>
      </c>
      <c r="H6258" s="33" t="s">
        <v>19085</v>
      </c>
      <c r="I6258" s="32" t="s">
        <v>19084</v>
      </c>
      <c r="J6258" s="32" t="s">
        <v>18996</v>
      </c>
      <c r="K6258" s="32" t="s">
        <v>463</v>
      </c>
      <c r="L6258" s="34">
        <v>48.706976449099997</v>
      </c>
      <c r="M6258" s="34">
        <v>30441.860280699999</v>
      </c>
      <c r="N6258" s="32" t="s">
        <v>19086</v>
      </c>
      <c r="O6258" s="43" t="e">
        <f>VLOOKUP(U:U,#REF!,5,FALSE)</f>
        <v>#REF!</v>
      </c>
      <c r="P6258" s="43" t="e">
        <f>VLOOKUP(U:U,#REF!,4,FALSE)</f>
        <v>#REF!</v>
      </c>
      <c r="Q6258" s="43" t="e">
        <f>VLOOKUP(U:U,#REF!,2,FALSE)</f>
        <v>#REF!</v>
      </c>
      <c r="S6258" s="35" t="str">
        <f>VLOOKUP(G:G,old!G:J,4,FALSE)</f>
        <v>S</v>
      </c>
      <c r="T6258" s="35" t="str">
        <f>VLOOKUP(G:G,old!G:K,5,FALSE)</f>
        <v>DWR</v>
      </c>
      <c r="U6258" s="35" t="str">
        <f>VLOOKUP(G:G,old!G:L,6,FALSE)</f>
        <v>MAE NAM PATTANI</v>
      </c>
      <c r="V6258" s="43">
        <f>VLOOKUP(G:G,old!G:M,7,FALSE)</f>
        <v>0</v>
      </c>
      <c r="X6258" s="43" t="str">
        <f>IFERROR(VLOOKUP(V:V,#REF!,3,FALSE),"0")</f>
        <v>0</v>
      </c>
      <c r="Y6258" s="19">
        <f t="shared" si="97"/>
        <v>0</v>
      </c>
      <c r="Z6258" s="19" t="str">
        <f>IFERROR(VLOOKUP(C:C,#REF!,19,FALSE),"0")</f>
        <v>0</v>
      </c>
    </row>
    <row r="6259" spans="1:26" x14ac:dyDescent="0.45">
      <c r="A6259" s="32" t="s">
        <v>18990</v>
      </c>
      <c r="B6259" s="32">
        <v>2</v>
      </c>
      <c r="C6259" s="32" t="s">
        <v>18991</v>
      </c>
      <c r="D6259" s="32" t="s">
        <v>2111</v>
      </c>
      <c r="E6259" s="32" t="s">
        <v>19083</v>
      </c>
      <c r="F6259" s="32">
        <v>3</v>
      </c>
      <c r="G6259" s="78" t="s">
        <v>19084</v>
      </c>
      <c r="H6259" s="33" t="s">
        <v>19087</v>
      </c>
      <c r="I6259" s="32" t="s">
        <v>19088</v>
      </c>
      <c r="J6259" s="32" t="s">
        <v>18996</v>
      </c>
      <c r="K6259" s="32" t="s">
        <v>463</v>
      </c>
      <c r="L6259" s="34">
        <v>43.579008774099997</v>
      </c>
      <c r="M6259" s="34">
        <v>27236.8804838</v>
      </c>
      <c r="N6259" s="32" t="s">
        <v>19089</v>
      </c>
      <c r="O6259" s="43" t="e">
        <f>VLOOKUP(U:U,#REF!,5,FALSE)</f>
        <v>#REF!</v>
      </c>
      <c r="P6259" s="43" t="e">
        <f>VLOOKUP(U:U,#REF!,4,FALSE)</f>
        <v>#REF!</v>
      </c>
      <c r="Q6259" s="43" t="e">
        <f>VLOOKUP(U:U,#REF!,2,FALSE)</f>
        <v>#REF!</v>
      </c>
      <c r="S6259" s="35" t="str">
        <f>VLOOKUP(G:G,old!G:J,4,FALSE)</f>
        <v>S</v>
      </c>
      <c r="T6259" s="35" t="str">
        <f>VLOOKUP(G:G,old!G:K,5,FALSE)</f>
        <v>DWR</v>
      </c>
      <c r="U6259" s="35" t="str">
        <f>VLOOKUP(G:G,old!G:L,6,FALSE)</f>
        <v>MAE NAM PATTANI</v>
      </c>
      <c r="V6259" s="43">
        <f>VLOOKUP(G:G,old!G:M,7,FALSE)</f>
        <v>0</v>
      </c>
      <c r="X6259" s="43" t="str">
        <f>IFERROR(VLOOKUP(V:V,#REF!,3,FALSE),"0")</f>
        <v>0</v>
      </c>
      <c r="Y6259" s="19">
        <f t="shared" si="97"/>
        <v>0</v>
      </c>
      <c r="Z6259" s="19" t="str">
        <f>IFERROR(VLOOKUP(C:C,#REF!,19,FALSE),"0")</f>
        <v>0</v>
      </c>
    </row>
    <row r="6260" spans="1:26" x14ac:dyDescent="0.45">
      <c r="A6260" s="32" t="s">
        <v>18990</v>
      </c>
      <c r="B6260" s="32">
        <v>2</v>
      </c>
      <c r="C6260" s="32" t="s">
        <v>18991</v>
      </c>
      <c r="D6260" s="32" t="s">
        <v>2111</v>
      </c>
      <c r="E6260" s="32" t="s">
        <v>19083</v>
      </c>
      <c r="F6260" s="32">
        <v>3</v>
      </c>
      <c r="G6260" s="78" t="s">
        <v>19084</v>
      </c>
      <c r="H6260" s="33" t="s">
        <v>19090</v>
      </c>
      <c r="I6260" s="32" t="s">
        <v>19091</v>
      </c>
      <c r="J6260" s="32" t="s">
        <v>18996</v>
      </c>
      <c r="K6260" s="32" t="s">
        <v>463</v>
      </c>
      <c r="L6260" s="34">
        <v>216.27301563399999</v>
      </c>
      <c r="M6260" s="34">
        <v>135170.63477100001</v>
      </c>
      <c r="N6260" s="32" t="s">
        <v>19092</v>
      </c>
      <c r="O6260" s="43" t="e">
        <f>VLOOKUP(U:U,#REF!,5,FALSE)</f>
        <v>#REF!</v>
      </c>
      <c r="P6260" s="43" t="e">
        <f>VLOOKUP(U:U,#REF!,4,FALSE)</f>
        <v>#REF!</v>
      </c>
      <c r="Q6260" s="43" t="e">
        <f>VLOOKUP(U:U,#REF!,2,FALSE)</f>
        <v>#REF!</v>
      </c>
      <c r="S6260" s="35" t="str">
        <f>VLOOKUP(G:G,old!G:J,4,FALSE)</f>
        <v>S</v>
      </c>
      <c r="T6260" s="35" t="str">
        <f>VLOOKUP(G:G,old!G:K,5,FALSE)</f>
        <v>DWR</v>
      </c>
      <c r="U6260" s="35" t="str">
        <f>VLOOKUP(G:G,old!G:L,6,FALSE)</f>
        <v>MAE NAM PATTANI</v>
      </c>
      <c r="V6260" s="43">
        <f>VLOOKUP(G:G,old!G:M,7,FALSE)</f>
        <v>0</v>
      </c>
      <c r="X6260" s="43" t="str">
        <f>IFERROR(VLOOKUP(V:V,#REF!,3,FALSE),"0")</f>
        <v>0</v>
      </c>
      <c r="Y6260" s="19">
        <f t="shared" si="97"/>
        <v>0</v>
      </c>
      <c r="Z6260" s="19" t="str">
        <f>IFERROR(VLOOKUP(C:C,#REF!,19,FALSE),"0")</f>
        <v>0</v>
      </c>
    </row>
    <row r="6261" spans="1:26" x14ac:dyDescent="0.45">
      <c r="A6261" s="32" t="s">
        <v>18990</v>
      </c>
      <c r="B6261" s="32">
        <v>2</v>
      </c>
      <c r="C6261" s="32" t="s">
        <v>18991</v>
      </c>
      <c r="D6261" s="32" t="s">
        <v>2111</v>
      </c>
      <c r="E6261" s="32" t="s">
        <v>19083</v>
      </c>
      <c r="F6261" s="32">
        <v>3</v>
      </c>
      <c r="G6261" s="78" t="s">
        <v>19084</v>
      </c>
      <c r="H6261" s="33" t="s">
        <v>19093</v>
      </c>
      <c r="I6261" s="32" t="s">
        <v>19094</v>
      </c>
      <c r="J6261" s="32" t="s">
        <v>18996</v>
      </c>
      <c r="K6261" s="32" t="s">
        <v>463</v>
      </c>
      <c r="L6261" s="34">
        <v>67.427979265700003</v>
      </c>
      <c r="M6261" s="34">
        <v>42142.487041100001</v>
      </c>
      <c r="N6261" s="32" t="s">
        <v>19095</v>
      </c>
      <c r="O6261" s="43" t="e">
        <f>VLOOKUP(U:U,#REF!,5,FALSE)</f>
        <v>#REF!</v>
      </c>
      <c r="P6261" s="43" t="e">
        <f>VLOOKUP(U:U,#REF!,4,FALSE)</f>
        <v>#REF!</v>
      </c>
      <c r="Q6261" s="43" t="e">
        <f>VLOOKUP(U:U,#REF!,2,FALSE)</f>
        <v>#REF!</v>
      </c>
      <c r="S6261" s="35" t="str">
        <f>VLOOKUP(G:G,old!G:J,4,FALSE)</f>
        <v>S</v>
      </c>
      <c r="T6261" s="35" t="str">
        <f>VLOOKUP(G:G,old!G:K,5,FALSE)</f>
        <v>DWR</v>
      </c>
      <c r="U6261" s="35" t="str">
        <f>VLOOKUP(G:G,old!G:L,6,FALSE)</f>
        <v>MAE NAM PATTANI</v>
      </c>
      <c r="V6261" s="43">
        <f>VLOOKUP(G:G,old!G:M,7,FALSE)</f>
        <v>0</v>
      </c>
      <c r="X6261" s="43" t="str">
        <f>IFERROR(VLOOKUP(V:V,#REF!,3,FALSE),"0")</f>
        <v>0</v>
      </c>
      <c r="Y6261" s="19">
        <f t="shared" si="97"/>
        <v>0</v>
      </c>
      <c r="Z6261" s="19" t="str">
        <f>IFERROR(VLOOKUP(C:C,#REF!,19,FALSE),"0")</f>
        <v>0</v>
      </c>
    </row>
    <row r="6262" spans="1:26" x14ac:dyDescent="0.45">
      <c r="A6262" s="32" t="s">
        <v>18990</v>
      </c>
      <c r="B6262" s="32">
        <v>2</v>
      </c>
      <c r="C6262" s="32" t="s">
        <v>18991</v>
      </c>
      <c r="D6262" s="32" t="s">
        <v>2111</v>
      </c>
      <c r="E6262" s="32" t="s">
        <v>19083</v>
      </c>
      <c r="F6262" s="32">
        <v>3</v>
      </c>
      <c r="G6262" s="78" t="s">
        <v>19084</v>
      </c>
      <c r="H6262" s="33" t="s">
        <v>19096</v>
      </c>
      <c r="I6262" s="32" t="s">
        <v>19097</v>
      </c>
      <c r="J6262" s="32" t="s">
        <v>18996</v>
      </c>
      <c r="K6262" s="32" t="s">
        <v>463</v>
      </c>
      <c r="L6262" s="34">
        <v>34.389403806099999</v>
      </c>
      <c r="M6262" s="34">
        <v>21493.3773788</v>
      </c>
      <c r="N6262" s="32" t="s">
        <v>19098</v>
      </c>
      <c r="O6262" s="43" t="e">
        <f>VLOOKUP(U:U,#REF!,5,FALSE)</f>
        <v>#REF!</v>
      </c>
      <c r="P6262" s="43" t="e">
        <f>VLOOKUP(U:U,#REF!,4,FALSE)</f>
        <v>#REF!</v>
      </c>
      <c r="Q6262" s="43" t="e">
        <f>VLOOKUP(U:U,#REF!,2,FALSE)</f>
        <v>#REF!</v>
      </c>
      <c r="S6262" s="35" t="str">
        <f>VLOOKUP(G:G,old!G:J,4,FALSE)</f>
        <v>S</v>
      </c>
      <c r="T6262" s="35" t="str">
        <f>VLOOKUP(G:G,old!G:K,5,FALSE)</f>
        <v>DWR</v>
      </c>
      <c r="U6262" s="35" t="str">
        <f>VLOOKUP(G:G,old!G:L,6,FALSE)</f>
        <v>MAE NAM PATTANI</v>
      </c>
      <c r="V6262" s="43">
        <f>VLOOKUP(G:G,old!G:M,7,FALSE)</f>
        <v>0</v>
      </c>
      <c r="X6262" s="43" t="str">
        <f>IFERROR(VLOOKUP(V:V,#REF!,3,FALSE),"0")</f>
        <v>0</v>
      </c>
      <c r="Y6262" s="19">
        <f t="shared" si="97"/>
        <v>0</v>
      </c>
      <c r="Z6262" s="19" t="str">
        <f>IFERROR(VLOOKUP(C:C,#REF!,19,FALSE),"0")</f>
        <v>0</v>
      </c>
    </row>
    <row r="6263" spans="1:26" x14ac:dyDescent="0.45">
      <c r="A6263" s="32" t="s">
        <v>18990</v>
      </c>
      <c r="B6263" s="32">
        <v>2</v>
      </c>
      <c r="C6263" s="32" t="s">
        <v>18991</v>
      </c>
      <c r="D6263" s="32" t="s">
        <v>2111</v>
      </c>
      <c r="E6263" s="32" t="s">
        <v>19083</v>
      </c>
      <c r="F6263" s="32">
        <v>3</v>
      </c>
      <c r="G6263" s="78" t="s">
        <v>19084</v>
      </c>
      <c r="H6263" s="33" t="s">
        <v>19099</v>
      </c>
      <c r="I6263" s="32" t="s">
        <v>19100</v>
      </c>
      <c r="J6263" s="32" t="s">
        <v>18996</v>
      </c>
      <c r="K6263" s="32" t="s">
        <v>463</v>
      </c>
      <c r="L6263" s="34">
        <v>18.659203373</v>
      </c>
      <c r="M6263" s="34">
        <v>11662.0021081</v>
      </c>
      <c r="N6263" s="32" t="s">
        <v>19101</v>
      </c>
      <c r="O6263" s="43" t="e">
        <f>VLOOKUP(U:U,#REF!,5,FALSE)</f>
        <v>#REF!</v>
      </c>
      <c r="P6263" s="43" t="e">
        <f>VLOOKUP(U:U,#REF!,4,FALSE)</f>
        <v>#REF!</v>
      </c>
      <c r="Q6263" s="43" t="e">
        <f>VLOOKUP(U:U,#REF!,2,FALSE)</f>
        <v>#REF!</v>
      </c>
      <c r="S6263" s="35" t="str">
        <f>VLOOKUP(G:G,old!G:J,4,FALSE)</f>
        <v>S</v>
      </c>
      <c r="T6263" s="35" t="str">
        <f>VLOOKUP(G:G,old!G:K,5,FALSE)</f>
        <v>DWR</v>
      </c>
      <c r="U6263" s="35" t="str">
        <f>VLOOKUP(G:G,old!G:L,6,FALSE)</f>
        <v>MAE NAM PATTANI</v>
      </c>
      <c r="V6263" s="43">
        <f>VLOOKUP(G:G,old!G:M,7,FALSE)</f>
        <v>0</v>
      </c>
      <c r="X6263" s="43" t="str">
        <f>IFERROR(VLOOKUP(V:V,#REF!,3,FALSE),"0")</f>
        <v>0</v>
      </c>
      <c r="Y6263" s="19">
        <f t="shared" si="97"/>
        <v>0</v>
      </c>
      <c r="Z6263" s="19" t="str">
        <f>IFERROR(VLOOKUP(C:C,#REF!,19,FALSE),"0")</f>
        <v>0</v>
      </c>
    </row>
    <row r="6264" spans="1:26" x14ac:dyDescent="0.45">
      <c r="A6264" s="32" t="s">
        <v>18990</v>
      </c>
      <c r="B6264" s="32">
        <v>2</v>
      </c>
      <c r="C6264" s="32" t="s">
        <v>18991</v>
      </c>
      <c r="D6264" s="32" t="s">
        <v>2111</v>
      </c>
      <c r="E6264" s="32" t="s">
        <v>19083</v>
      </c>
      <c r="F6264" s="32">
        <v>3</v>
      </c>
      <c r="G6264" s="78" t="s">
        <v>19084</v>
      </c>
      <c r="H6264" s="33" t="s">
        <v>19102</v>
      </c>
      <c r="I6264" s="32" t="s">
        <v>19103</v>
      </c>
      <c r="J6264" s="32" t="s">
        <v>18996</v>
      </c>
      <c r="K6264" s="32" t="s">
        <v>463</v>
      </c>
      <c r="L6264" s="34">
        <v>41.573953438700002</v>
      </c>
      <c r="M6264" s="34">
        <v>25983.720899200001</v>
      </c>
      <c r="N6264" s="32" t="s">
        <v>19104</v>
      </c>
      <c r="O6264" s="43" t="e">
        <f>VLOOKUP(U:U,#REF!,5,FALSE)</f>
        <v>#REF!</v>
      </c>
      <c r="P6264" s="43" t="e">
        <f>VLOOKUP(U:U,#REF!,4,FALSE)</f>
        <v>#REF!</v>
      </c>
      <c r="Q6264" s="43" t="e">
        <f>VLOOKUP(U:U,#REF!,2,FALSE)</f>
        <v>#REF!</v>
      </c>
      <c r="S6264" s="35" t="str">
        <f>VLOOKUP(G:G,old!G:J,4,FALSE)</f>
        <v>S</v>
      </c>
      <c r="T6264" s="35" t="str">
        <f>VLOOKUP(G:G,old!G:K,5,FALSE)</f>
        <v>DWR</v>
      </c>
      <c r="U6264" s="35" t="str">
        <f>VLOOKUP(G:G,old!G:L,6,FALSE)</f>
        <v>MAE NAM PATTANI</v>
      </c>
      <c r="V6264" s="43">
        <f>VLOOKUP(G:G,old!G:M,7,FALSE)</f>
        <v>0</v>
      </c>
      <c r="X6264" s="43" t="str">
        <f>IFERROR(VLOOKUP(V:V,#REF!,3,FALSE),"0")</f>
        <v>0</v>
      </c>
      <c r="Y6264" s="19">
        <f t="shared" si="97"/>
        <v>0</v>
      </c>
      <c r="Z6264" s="19" t="str">
        <f>IFERROR(VLOOKUP(C:C,#REF!,19,FALSE),"0")</f>
        <v>0</v>
      </c>
    </row>
    <row r="6265" spans="1:26" x14ac:dyDescent="0.45">
      <c r="A6265" s="32" t="s">
        <v>18990</v>
      </c>
      <c r="B6265" s="32">
        <v>2</v>
      </c>
      <c r="C6265" s="32" t="s">
        <v>18991</v>
      </c>
      <c r="D6265" s="32" t="s">
        <v>2111</v>
      </c>
      <c r="E6265" s="32" t="s">
        <v>19105</v>
      </c>
      <c r="F6265" s="32">
        <v>3</v>
      </c>
      <c r="G6265" s="78" t="s">
        <v>19106</v>
      </c>
      <c r="H6265" s="33" t="s">
        <v>19107</v>
      </c>
      <c r="I6265" s="32" t="s">
        <v>19108</v>
      </c>
      <c r="J6265" s="32" t="s">
        <v>18996</v>
      </c>
      <c r="K6265" s="32" t="s">
        <v>463</v>
      </c>
      <c r="L6265" s="34">
        <v>29.116782103399999</v>
      </c>
      <c r="M6265" s="34">
        <v>18197.988814600001</v>
      </c>
      <c r="N6265" s="32" t="s">
        <v>19109</v>
      </c>
      <c r="O6265" s="43" t="e">
        <f>VLOOKUP(U:U,#REF!,5,FALSE)</f>
        <v>#REF!</v>
      </c>
      <c r="P6265" s="43" t="e">
        <f>VLOOKUP(U:U,#REF!,4,FALSE)</f>
        <v>#REF!</v>
      </c>
      <c r="Q6265" s="43" t="e">
        <f>VLOOKUP(U:U,#REF!,2,FALSE)</f>
        <v>#REF!</v>
      </c>
      <c r="S6265" s="35" t="str">
        <f>VLOOKUP(G:G,old!G:J,4,FALSE)</f>
        <v>S</v>
      </c>
      <c r="T6265" s="35" t="str">
        <f>VLOOKUP(G:G,old!G:K,5,FALSE)</f>
        <v>RID_area</v>
      </c>
      <c r="U6265" s="35" t="str">
        <f>VLOOKUP(G:G,old!G:L,6,FALSE)</f>
        <v>PENINSULA - EAST COAST</v>
      </c>
      <c r="V6265" s="43" t="str">
        <f>VLOOKUP(G:G,old!G:M,7,FALSE)</f>
        <v>X.119A</v>
      </c>
      <c r="X6265" s="43" t="str">
        <f>IFERROR(VLOOKUP(V:V,#REF!,3,FALSE),"0")</f>
        <v>0</v>
      </c>
      <c r="Y6265" s="19">
        <f t="shared" si="97"/>
        <v>0</v>
      </c>
      <c r="Z6265" s="19" t="str">
        <f>IFERROR(VLOOKUP(C:C,#REF!,19,FALSE),"0")</f>
        <v>0</v>
      </c>
    </row>
    <row r="6266" spans="1:26" x14ac:dyDescent="0.45">
      <c r="A6266" s="32" t="s">
        <v>18990</v>
      </c>
      <c r="B6266" s="32">
        <v>2</v>
      </c>
      <c r="C6266" s="32" t="s">
        <v>18991</v>
      </c>
      <c r="D6266" s="32" t="s">
        <v>2111</v>
      </c>
      <c r="E6266" s="32" t="s">
        <v>19105</v>
      </c>
      <c r="F6266" s="32">
        <v>3</v>
      </c>
      <c r="G6266" s="78" t="s">
        <v>19106</v>
      </c>
      <c r="H6266" s="33" t="s">
        <v>19110</v>
      </c>
      <c r="I6266" s="32" t="s">
        <v>19111</v>
      </c>
      <c r="J6266" s="32" t="s">
        <v>18996</v>
      </c>
      <c r="K6266" s="32" t="s">
        <v>463</v>
      </c>
      <c r="L6266" s="34">
        <v>6.4083298990199999</v>
      </c>
      <c r="M6266" s="34">
        <v>4005.20618689</v>
      </c>
      <c r="N6266" s="32" t="s">
        <v>19112</v>
      </c>
      <c r="O6266" s="43" t="e">
        <f>VLOOKUP(U:U,#REF!,5,FALSE)</f>
        <v>#REF!</v>
      </c>
      <c r="P6266" s="43" t="e">
        <f>VLOOKUP(U:U,#REF!,4,FALSE)</f>
        <v>#REF!</v>
      </c>
      <c r="Q6266" s="43" t="e">
        <f>VLOOKUP(U:U,#REF!,2,FALSE)</f>
        <v>#REF!</v>
      </c>
      <c r="S6266" s="35" t="str">
        <f>VLOOKUP(G:G,old!G:J,4,FALSE)</f>
        <v>S</v>
      </c>
      <c r="T6266" s="35" t="str">
        <f>VLOOKUP(G:G,old!G:K,5,FALSE)</f>
        <v>RID_area</v>
      </c>
      <c r="U6266" s="35" t="str">
        <f>VLOOKUP(G:G,old!G:L,6,FALSE)</f>
        <v>PENINSULA - EAST COAST</v>
      </c>
      <c r="V6266" s="43" t="str">
        <f>VLOOKUP(G:G,old!G:M,7,FALSE)</f>
        <v>X.119A</v>
      </c>
      <c r="X6266" s="43" t="str">
        <f>IFERROR(VLOOKUP(V:V,#REF!,3,FALSE),"0")</f>
        <v>0</v>
      </c>
      <c r="Y6266" s="19">
        <f t="shared" si="97"/>
        <v>0</v>
      </c>
      <c r="Z6266" s="19" t="str">
        <f>IFERROR(VLOOKUP(C:C,#REF!,19,FALSE),"0")</f>
        <v>0</v>
      </c>
    </row>
    <row r="6267" spans="1:26" x14ac:dyDescent="0.45">
      <c r="A6267" s="32" t="s">
        <v>18990</v>
      </c>
      <c r="B6267" s="32">
        <v>2</v>
      </c>
      <c r="C6267" s="32" t="s">
        <v>18991</v>
      </c>
      <c r="D6267" s="32" t="s">
        <v>2111</v>
      </c>
      <c r="E6267" s="32" t="s">
        <v>19105</v>
      </c>
      <c r="F6267" s="32">
        <v>3</v>
      </c>
      <c r="G6267" s="78" t="s">
        <v>19106</v>
      </c>
      <c r="H6267" s="33" t="s">
        <v>19113</v>
      </c>
      <c r="I6267" s="32" t="s">
        <v>19114</v>
      </c>
      <c r="J6267" s="32" t="s">
        <v>18996</v>
      </c>
      <c r="K6267" s="32" t="s">
        <v>463</v>
      </c>
      <c r="L6267" s="34">
        <v>40.417702171599998</v>
      </c>
      <c r="M6267" s="34">
        <v>25261.063857199999</v>
      </c>
      <c r="N6267" s="32" t="s">
        <v>19115</v>
      </c>
      <c r="O6267" s="43" t="e">
        <f>VLOOKUP(U:U,#REF!,5,FALSE)</f>
        <v>#REF!</v>
      </c>
      <c r="P6267" s="43" t="e">
        <f>VLOOKUP(U:U,#REF!,4,FALSE)</f>
        <v>#REF!</v>
      </c>
      <c r="Q6267" s="43" t="e">
        <f>VLOOKUP(U:U,#REF!,2,FALSE)</f>
        <v>#REF!</v>
      </c>
      <c r="S6267" s="35" t="str">
        <f>VLOOKUP(G:G,old!G:J,4,FALSE)</f>
        <v>S</v>
      </c>
      <c r="T6267" s="35" t="str">
        <f>VLOOKUP(G:G,old!G:K,5,FALSE)</f>
        <v>RID_area</v>
      </c>
      <c r="U6267" s="35" t="str">
        <f>VLOOKUP(G:G,old!G:L,6,FALSE)</f>
        <v>PENINSULA - EAST COAST</v>
      </c>
      <c r="V6267" s="43" t="str">
        <f>VLOOKUP(G:G,old!G:M,7,FALSE)</f>
        <v>X.119A</v>
      </c>
      <c r="X6267" s="43" t="str">
        <f>IFERROR(VLOOKUP(V:V,#REF!,3,FALSE),"0")</f>
        <v>0</v>
      </c>
      <c r="Y6267" s="19">
        <f t="shared" si="97"/>
        <v>0</v>
      </c>
      <c r="Z6267" s="19" t="str">
        <f>IFERROR(VLOOKUP(C:C,#REF!,19,FALSE),"0")</f>
        <v>0</v>
      </c>
    </row>
    <row r="6268" spans="1:26" x14ac:dyDescent="0.45">
      <c r="A6268" s="32" t="s">
        <v>18990</v>
      </c>
      <c r="B6268" s="32">
        <v>2</v>
      </c>
      <c r="C6268" s="32" t="s">
        <v>18991</v>
      </c>
      <c r="D6268" s="32" t="s">
        <v>2111</v>
      </c>
      <c r="E6268" s="32" t="s">
        <v>19105</v>
      </c>
      <c r="F6268" s="32">
        <v>3</v>
      </c>
      <c r="G6268" s="78" t="s">
        <v>19106</v>
      </c>
      <c r="H6268" s="33" t="s">
        <v>19116</v>
      </c>
      <c r="I6268" s="32" t="s">
        <v>19117</v>
      </c>
      <c r="J6268" s="32" t="s">
        <v>18996</v>
      </c>
      <c r="K6268" s="32" t="s">
        <v>463</v>
      </c>
      <c r="L6268" s="34">
        <v>17.278809946100001</v>
      </c>
      <c r="M6268" s="34">
        <v>10799.2562163</v>
      </c>
      <c r="N6268" s="32" t="s">
        <v>19118</v>
      </c>
      <c r="O6268" s="43" t="e">
        <f>VLOOKUP(U:U,#REF!,5,FALSE)</f>
        <v>#REF!</v>
      </c>
      <c r="P6268" s="43" t="e">
        <f>VLOOKUP(U:U,#REF!,4,FALSE)</f>
        <v>#REF!</v>
      </c>
      <c r="Q6268" s="43" t="e">
        <f>VLOOKUP(U:U,#REF!,2,FALSE)</f>
        <v>#REF!</v>
      </c>
      <c r="S6268" s="35" t="str">
        <f>VLOOKUP(G:G,old!G:J,4,FALSE)</f>
        <v>S</v>
      </c>
      <c r="T6268" s="35" t="str">
        <f>VLOOKUP(G:G,old!G:K,5,FALSE)</f>
        <v>RID_area</v>
      </c>
      <c r="U6268" s="35" t="str">
        <f>VLOOKUP(G:G,old!G:L,6,FALSE)</f>
        <v>PENINSULA - EAST COAST</v>
      </c>
      <c r="V6268" s="43" t="str">
        <f>VLOOKUP(G:G,old!G:M,7,FALSE)</f>
        <v>X.119A</v>
      </c>
      <c r="X6268" s="43" t="str">
        <f>IFERROR(VLOOKUP(V:V,#REF!,3,FALSE),"0")</f>
        <v>0</v>
      </c>
      <c r="Y6268" s="19">
        <f t="shared" si="97"/>
        <v>0</v>
      </c>
      <c r="Z6268" s="19" t="str">
        <f>IFERROR(VLOOKUP(C:C,#REF!,19,FALSE),"0")</f>
        <v>0</v>
      </c>
    </row>
    <row r="6269" spans="1:26" x14ac:dyDescent="0.45">
      <c r="A6269" s="32" t="s">
        <v>18990</v>
      </c>
      <c r="B6269" s="32">
        <v>2</v>
      </c>
      <c r="C6269" s="32" t="s">
        <v>18991</v>
      </c>
      <c r="D6269" s="32" t="s">
        <v>2111</v>
      </c>
      <c r="E6269" s="32" t="s">
        <v>19105</v>
      </c>
      <c r="F6269" s="32">
        <v>3</v>
      </c>
      <c r="G6269" s="78" t="s">
        <v>19106</v>
      </c>
      <c r="H6269" s="33" t="s">
        <v>19119</v>
      </c>
      <c r="I6269" s="32" t="s">
        <v>19120</v>
      </c>
      <c r="J6269" s="32" t="s">
        <v>18996</v>
      </c>
      <c r="K6269" s="32" t="s">
        <v>463</v>
      </c>
      <c r="L6269" s="34">
        <v>8.9181498457000004</v>
      </c>
      <c r="M6269" s="34">
        <v>5573.8436535600003</v>
      </c>
      <c r="N6269" s="32" t="s">
        <v>19121</v>
      </c>
      <c r="O6269" s="43" t="e">
        <f>VLOOKUP(U:U,#REF!,5,FALSE)</f>
        <v>#REF!</v>
      </c>
      <c r="P6269" s="43" t="e">
        <f>VLOOKUP(U:U,#REF!,4,FALSE)</f>
        <v>#REF!</v>
      </c>
      <c r="Q6269" s="43" t="e">
        <f>VLOOKUP(U:U,#REF!,2,FALSE)</f>
        <v>#REF!</v>
      </c>
      <c r="S6269" s="35" t="str">
        <f>VLOOKUP(G:G,old!G:J,4,FALSE)</f>
        <v>S</v>
      </c>
      <c r="T6269" s="35" t="str">
        <f>VLOOKUP(G:G,old!G:K,5,FALSE)</f>
        <v>RID_area</v>
      </c>
      <c r="U6269" s="35" t="str">
        <f>VLOOKUP(G:G,old!G:L,6,FALSE)</f>
        <v>PENINSULA - EAST COAST</v>
      </c>
      <c r="V6269" s="43" t="str">
        <f>VLOOKUP(G:G,old!G:M,7,FALSE)</f>
        <v>X.119A</v>
      </c>
      <c r="X6269" s="43" t="str">
        <f>IFERROR(VLOOKUP(V:V,#REF!,3,FALSE),"0")</f>
        <v>0</v>
      </c>
      <c r="Y6269" s="19">
        <f t="shared" si="97"/>
        <v>0</v>
      </c>
      <c r="Z6269" s="19" t="str">
        <f>IFERROR(VLOOKUP(C:C,#REF!,19,FALSE),"0")</f>
        <v>0</v>
      </c>
    </row>
    <row r="6270" spans="1:26" x14ac:dyDescent="0.45">
      <c r="A6270" s="32" t="s">
        <v>18990</v>
      </c>
      <c r="B6270" s="32">
        <v>2</v>
      </c>
      <c r="C6270" s="32" t="s">
        <v>18991</v>
      </c>
      <c r="D6270" s="32" t="s">
        <v>2111</v>
      </c>
      <c r="E6270" s="32" t="s">
        <v>19105</v>
      </c>
      <c r="F6270" s="32">
        <v>3</v>
      </c>
      <c r="G6270" s="78" t="s">
        <v>19106</v>
      </c>
      <c r="H6270" s="33" t="s">
        <v>19122</v>
      </c>
      <c r="I6270" s="32" t="s">
        <v>19123</v>
      </c>
      <c r="J6270" s="32" t="s">
        <v>18996</v>
      </c>
      <c r="K6270" s="32" t="s">
        <v>463</v>
      </c>
      <c r="L6270" s="34">
        <v>53.180278335300002</v>
      </c>
      <c r="M6270" s="34">
        <v>33237.673959599997</v>
      </c>
      <c r="N6270" s="32" t="s">
        <v>19124</v>
      </c>
      <c r="O6270" s="43" t="e">
        <f>VLOOKUP(U:U,#REF!,5,FALSE)</f>
        <v>#REF!</v>
      </c>
      <c r="P6270" s="43" t="e">
        <f>VLOOKUP(U:U,#REF!,4,FALSE)</f>
        <v>#REF!</v>
      </c>
      <c r="Q6270" s="43" t="e">
        <f>VLOOKUP(U:U,#REF!,2,FALSE)</f>
        <v>#REF!</v>
      </c>
      <c r="S6270" s="35" t="str">
        <f>VLOOKUP(G:G,old!G:J,4,FALSE)</f>
        <v>S</v>
      </c>
      <c r="T6270" s="35" t="str">
        <f>VLOOKUP(G:G,old!G:K,5,FALSE)</f>
        <v>RID_area</v>
      </c>
      <c r="U6270" s="35" t="str">
        <f>VLOOKUP(G:G,old!G:L,6,FALSE)</f>
        <v>PENINSULA - EAST COAST</v>
      </c>
      <c r="V6270" s="43" t="str">
        <f>VLOOKUP(G:G,old!G:M,7,FALSE)</f>
        <v>X.119A</v>
      </c>
      <c r="X6270" s="43" t="str">
        <f>IFERROR(VLOOKUP(V:V,#REF!,3,FALSE),"0")</f>
        <v>0</v>
      </c>
      <c r="Y6270" s="19">
        <f t="shared" si="97"/>
        <v>0</v>
      </c>
      <c r="Z6270" s="19" t="str">
        <f>IFERROR(VLOOKUP(C:C,#REF!,19,FALSE),"0")</f>
        <v>0</v>
      </c>
    </row>
    <row r="6271" spans="1:26" x14ac:dyDescent="0.45">
      <c r="A6271" s="32" t="s">
        <v>18990</v>
      </c>
      <c r="B6271" s="32">
        <v>2</v>
      </c>
      <c r="C6271" s="32" t="s">
        <v>18991</v>
      </c>
      <c r="D6271" s="32" t="s">
        <v>2111</v>
      </c>
      <c r="E6271" s="32" t="s">
        <v>19105</v>
      </c>
      <c r="F6271" s="32">
        <v>3</v>
      </c>
      <c r="G6271" s="78" t="s">
        <v>19106</v>
      </c>
      <c r="H6271" s="33" t="s">
        <v>19125</v>
      </c>
      <c r="I6271" s="32" t="s">
        <v>19126</v>
      </c>
      <c r="J6271" s="32" t="s">
        <v>18996</v>
      </c>
      <c r="K6271" s="32" t="s">
        <v>463</v>
      </c>
      <c r="L6271" s="34">
        <v>26.195883610799999</v>
      </c>
      <c r="M6271" s="34">
        <v>16372.427256700001</v>
      </c>
      <c r="N6271" s="32" t="s">
        <v>19127</v>
      </c>
      <c r="O6271" s="43" t="e">
        <f>VLOOKUP(U:U,#REF!,5,FALSE)</f>
        <v>#REF!</v>
      </c>
      <c r="P6271" s="43" t="e">
        <f>VLOOKUP(U:U,#REF!,4,FALSE)</f>
        <v>#REF!</v>
      </c>
      <c r="Q6271" s="43" t="e">
        <f>VLOOKUP(U:U,#REF!,2,FALSE)</f>
        <v>#REF!</v>
      </c>
      <c r="S6271" s="35" t="str">
        <f>VLOOKUP(G:G,old!G:J,4,FALSE)</f>
        <v>S</v>
      </c>
      <c r="T6271" s="35" t="str">
        <f>VLOOKUP(G:G,old!G:K,5,FALSE)</f>
        <v>RID_area</v>
      </c>
      <c r="U6271" s="35" t="str">
        <f>VLOOKUP(G:G,old!G:L,6,FALSE)</f>
        <v>PENINSULA - EAST COAST</v>
      </c>
      <c r="V6271" s="43" t="str">
        <f>VLOOKUP(G:G,old!G:M,7,FALSE)</f>
        <v>X.119A</v>
      </c>
      <c r="X6271" s="43" t="str">
        <f>IFERROR(VLOOKUP(V:V,#REF!,3,FALSE),"0")</f>
        <v>0</v>
      </c>
      <c r="Y6271" s="19">
        <f t="shared" si="97"/>
        <v>0</v>
      </c>
      <c r="Z6271" s="19" t="str">
        <f>IFERROR(VLOOKUP(C:C,#REF!,19,FALSE),"0")</f>
        <v>0</v>
      </c>
    </row>
    <row r="6272" spans="1:26" x14ac:dyDescent="0.45">
      <c r="A6272" s="32" t="s">
        <v>18990</v>
      </c>
      <c r="B6272" s="32">
        <v>2</v>
      </c>
      <c r="C6272" s="32" t="s">
        <v>18991</v>
      </c>
      <c r="D6272" s="32" t="s">
        <v>2111</v>
      </c>
      <c r="E6272" s="32" t="s">
        <v>19105</v>
      </c>
      <c r="F6272" s="32">
        <v>3</v>
      </c>
      <c r="G6272" s="78" t="s">
        <v>19106</v>
      </c>
      <c r="H6272" s="33" t="s">
        <v>19128</v>
      </c>
      <c r="I6272" s="32" t="s">
        <v>19129</v>
      </c>
      <c r="J6272" s="32" t="s">
        <v>18996</v>
      </c>
      <c r="K6272" s="32" t="s">
        <v>463</v>
      </c>
      <c r="L6272" s="34">
        <v>19.757733655199999</v>
      </c>
      <c r="M6272" s="34">
        <v>12348.5835345</v>
      </c>
      <c r="N6272" s="32" t="s">
        <v>19130</v>
      </c>
      <c r="O6272" s="43" t="e">
        <f>VLOOKUP(U:U,#REF!,5,FALSE)</f>
        <v>#REF!</v>
      </c>
      <c r="P6272" s="43" t="e">
        <f>VLOOKUP(U:U,#REF!,4,FALSE)</f>
        <v>#REF!</v>
      </c>
      <c r="Q6272" s="43" t="e">
        <f>VLOOKUP(U:U,#REF!,2,FALSE)</f>
        <v>#REF!</v>
      </c>
      <c r="S6272" s="35" t="str">
        <f>VLOOKUP(G:G,old!G:J,4,FALSE)</f>
        <v>S</v>
      </c>
      <c r="T6272" s="35" t="str">
        <f>VLOOKUP(G:G,old!G:K,5,FALSE)</f>
        <v>RID_area</v>
      </c>
      <c r="U6272" s="35" t="str">
        <f>VLOOKUP(G:G,old!G:L,6,FALSE)</f>
        <v>PENINSULA - EAST COAST</v>
      </c>
      <c r="V6272" s="43" t="str">
        <f>VLOOKUP(G:G,old!G:M,7,FALSE)</f>
        <v>X.119A</v>
      </c>
      <c r="X6272" s="43" t="str">
        <f>IFERROR(VLOOKUP(V:V,#REF!,3,FALSE),"0")</f>
        <v>0</v>
      </c>
      <c r="Y6272" s="19">
        <f t="shared" si="97"/>
        <v>0</v>
      </c>
      <c r="Z6272" s="19" t="str">
        <f>IFERROR(VLOOKUP(C:C,#REF!,19,FALSE),"0")</f>
        <v>0</v>
      </c>
    </row>
    <row r="6273" spans="1:26" x14ac:dyDescent="0.45">
      <c r="A6273" s="32" t="s">
        <v>18990</v>
      </c>
      <c r="B6273" s="32">
        <v>2</v>
      </c>
      <c r="C6273" s="32" t="s">
        <v>18991</v>
      </c>
      <c r="D6273" s="32" t="s">
        <v>2111</v>
      </c>
      <c r="E6273" s="32" t="s">
        <v>19105</v>
      </c>
      <c r="F6273" s="32">
        <v>3</v>
      </c>
      <c r="G6273" s="78" t="s">
        <v>19106</v>
      </c>
      <c r="H6273" s="33" t="s">
        <v>19131</v>
      </c>
      <c r="I6273" s="32" t="s">
        <v>19132</v>
      </c>
      <c r="J6273" s="32" t="s">
        <v>18996</v>
      </c>
      <c r="K6273" s="32" t="s">
        <v>463</v>
      </c>
      <c r="L6273" s="34">
        <v>9.7220077325500007</v>
      </c>
      <c r="M6273" s="34">
        <v>6076.2548328399998</v>
      </c>
      <c r="N6273" s="32" t="s">
        <v>19133</v>
      </c>
      <c r="O6273" s="43" t="e">
        <f>VLOOKUP(U:U,#REF!,5,FALSE)</f>
        <v>#REF!</v>
      </c>
      <c r="P6273" s="43" t="e">
        <f>VLOOKUP(U:U,#REF!,4,FALSE)</f>
        <v>#REF!</v>
      </c>
      <c r="Q6273" s="43" t="e">
        <f>VLOOKUP(U:U,#REF!,2,FALSE)</f>
        <v>#REF!</v>
      </c>
      <c r="S6273" s="35" t="str">
        <f>VLOOKUP(G:G,old!G:J,4,FALSE)</f>
        <v>S</v>
      </c>
      <c r="T6273" s="35" t="str">
        <f>VLOOKUP(G:G,old!G:K,5,FALSE)</f>
        <v>RID_area</v>
      </c>
      <c r="U6273" s="35" t="str">
        <f>VLOOKUP(G:G,old!G:L,6,FALSE)</f>
        <v>PENINSULA - EAST COAST</v>
      </c>
      <c r="V6273" s="43" t="str">
        <f>VLOOKUP(G:G,old!G:M,7,FALSE)</f>
        <v>X.119A</v>
      </c>
      <c r="X6273" s="43" t="str">
        <f>IFERROR(VLOOKUP(V:V,#REF!,3,FALSE),"0")</f>
        <v>0</v>
      </c>
      <c r="Y6273" s="19">
        <f t="shared" si="97"/>
        <v>0</v>
      </c>
      <c r="Z6273" s="19" t="str">
        <f>IFERROR(VLOOKUP(C:C,#REF!,19,FALSE),"0")</f>
        <v>0</v>
      </c>
    </row>
    <row r="6274" spans="1:26" x14ac:dyDescent="0.45">
      <c r="A6274" s="32" t="s">
        <v>18990</v>
      </c>
      <c r="B6274" s="32">
        <v>2</v>
      </c>
      <c r="C6274" s="32" t="s">
        <v>18991</v>
      </c>
      <c r="D6274" s="32" t="s">
        <v>2111</v>
      </c>
      <c r="E6274" s="32" t="s">
        <v>19105</v>
      </c>
      <c r="F6274" s="32">
        <v>3</v>
      </c>
      <c r="G6274" s="78" t="s">
        <v>19106</v>
      </c>
      <c r="H6274" s="33" t="s">
        <v>19134</v>
      </c>
      <c r="I6274" s="32" t="s">
        <v>19135</v>
      </c>
      <c r="J6274" s="32" t="s">
        <v>18996</v>
      </c>
      <c r="K6274" s="32" t="s">
        <v>463</v>
      </c>
      <c r="L6274" s="34">
        <v>33.368210651699997</v>
      </c>
      <c r="M6274" s="34">
        <v>20855.1316573</v>
      </c>
      <c r="N6274" s="32" t="s">
        <v>19136</v>
      </c>
      <c r="O6274" s="43" t="e">
        <f>VLOOKUP(U:U,#REF!,5,FALSE)</f>
        <v>#REF!</v>
      </c>
      <c r="P6274" s="43" t="e">
        <f>VLOOKUP(U:U,#REF!,4,FALSE)</f>
        <v>#REF!</v>
      </c>
      <c r="Q6274" s="43" t="e">
        <f>VLOOKUP(U:U,#REF!,2,FALSE)</f>
        <v>#REF!</v>
      </c>
      <c r="S6274" s="35" t="str">
        <f>VLOOKUP(G:G,old!G:J,4,FALSE)</f>
        <v>S</v>
      </c>
      <c r="T6274" s="35" t="str">
        <f>VLOOKUP(G:G,old!G:K,5,FALSE)</f>
        <v>RID_area</v>
      </c>
      <c r="U6274" s="35" t="str">
        <f>VLOOKUP(G:G,old!G:L,6,FALSE)</f>
        <v>PENINSULA - EAST COAST</v>
      </c>
      <c r="V6274" s="43" t="str">
        <f>VLOOKUP(G:G,old!G:M,7,FALSE)</f>
        <v>X.119A</v>
      </c>
      <c r="X6274" s="43" t="str">
        <f>IFERROR(VLOOKUP(V:V,#REF!,3,FALSE),"0")</f>
        <v>0</v>
      </c>
      <c r="Y6274" s="19">
        <f t="shared" si="97"/>
        <v>0</v>
      </c>
      <c r="Z6274" s="19" t="str">
        <f>IFERROR(VLOOKUP(C:C,#REF!,19,FALSE),"0")</f>
        <v>0</v>
      </c>
    </row>
    <row r="6275" spans="1:26" x14ac:dyDescent="0.45">
      <c r="A6275" s="32" t="s">
        <v>18990</v>
      </c>
      <c r="B6275" s="32">
        <v>2</v>
      </c>
      <c r="C6275" s="32" t="s">
        <v>18991</v>
      </c>
      <c r="D6275" s="32" t="s">
        <v>2111</v>
      </c>
      <c r="E6275" s="32" t="s">
        <v>19105</v>
      </c>
      <c r="F6275" s="32">
        <v>3</v>
      </c>
      <c r="G6275" s="78" t="s">
        <v>19106</v>
      </c>
      <c r="H6275" s="33" t="s">
        <v>19137</v>
      </c>
      <c r="I6275" s="32" t="s">
        <v>19138</v>
      </c>
      <c r="J6275" s="32" t="s">
        <v>18996</v>
      </c>
      <c r="K6275" s="32" t="s">
        <v>463</v>
      </c>
      <c r="L6275" s="34">
        <v>36.957448953300002</v>
      </c>
      <c r="M6275" s="34">
        <v>23098.405595799999</v>
      </c>
      <c r="N6275" s="32" t="s">
        <v>19139</v>
      </c>
      <c r="O6275" s="43" t="e">
        <f>VLOOKUP(U:U,#REF!,5,FALSE)</f>
        <v>#REF!</v>
      </c>
      <c r="P6275" s="43" t="e">
        <f>VLOOKUP(U:U,#REF!,4,FALSE)</f>
        <v>#REF!</v>
      </c>
      <c r="Q6275" s="43" t="e">
        <f>VLOOKUP(U:U,#REF!,2,FALSE)</f>
        <v>#REF!</v>
      </c>
      <c r="S6275" s="35" t="str">
        <f>VLOOKUP(G:G,old!G:J,4,FALSE)</f>
        <v>S</v>
      </c>
      <c r="T6275" s="35" t="str">
        <f>VLOOKUP(G:G,old!G:K,5,FALSE)</f>
        <v>RID_area</v>
      </c>
      <c r="U6275" s="35" t="str">
        <f>VLOOKUP(G:G,old!G:L,6,FALSE)</f>
        <v>PENINSULA - EAST COAST</v>
      </c>
      <c r="V6275" s="43" t="str">
        <f>VLOOKUP(G:G,old!G:M,7,FALSE)</f>
        <v>X.119A</v>
      </c>
      <c r="X6275" s="43" t="str">
        <f>IFERROR(VLOOKUP(V:V,#REF!,3,FALSE),"0")</f>
        <v>0</v>
      </c>
      <c r="Y6275" s="19">
        <f t="shared" si="97"/>
        <v>0</v>
      </c>
      <c r="Z6275" s="19" t="str">
        <f>IFERROR(VLOOKUP(C:C,#REF!,19,FALSE),"0")</f>
        <v>0</v>
      </c>
    </row>
    <row r="6276" spans="1:26" x14ac:dyDescent="0.45">
      <c r="A6276" s="32" t="s">
        <v>18990</v>
      </c>
      <c r="B6276" s="32">
        <v>2</v>
      </c>
      <c r="C6276" s="32" t="s">
        <v>18991</v>
      </c>
      <c r="D6276" s="32" t="s">
        <v>2111</v>
      </c>
      <c r="E6276" s="32" t="s">
        <v>19105</v>
      </c>
      <c r="F6276" s="32">
        <v>3</v>
      </c>
      <c r="G6276" s="78" t="s">
        <v>19106</v>
      </c>
      <c r="H6276" s="33" t="s">
        <v>19140</v>
      </c>
      <c r="I6276" s="32" t="s">
        <v>19141</v>
      </c>
      <c r="J6276" s="32" t="s">
        <v>18996</v>
      </c>
      <c r="K6276" s="32" t="s">
        <v>463</v>
      </c>
      <c r="L6276" s="34">
        <v>38.0211780327</v>
      </c>
      <c r="M6276" s="34">
        <v>23763.236270400001</v>
      </c>
      <c r="N6276" s="32" t="s">
        <v>19142</v>
      </c>
      <c r="O6276" s="43" t="e">
        <f>VLOOKUP(U:U,#REF!,5,FALSE)</f>
        <v>#REF!</v>
      </c>
      <c r="P6276" s="43" t="e">
        <f>VLOOKUP(U:U,#REF!,4,FALSE)</f>
        <v>#REF!</v>
      </c>
      <c r="Q6276" s="43" t="e">
        <f>VLOOKUP(U:U,#REF!,2,FALSE)</f>
        <v>#REF!</v>
      </c>
      <c r="S6276" s="35" t="str">
        <f>VLOOKUP(G:G,old!G:J,4,FALSE)</f>
        <v>S</v>
      </c>
      <c r="T6276" s="35" t="str">
        <f>VLOOKUP(G:G,old!G:K,5,FALSE)</f>
        <v>RID_area</v>
      </c>
      <c r="U6276" s="35" t="str">
        <f>VLOOKUP(G:G,old!G:L,6,FALSE)</f>
        <v>PENINSULA - EAST COAST</v>
      </c>
      <c r="V6276" s="43" t="str">
        <f>VLOOKUP(G:G,old!G:M,7,FALSE)</f>
        <v>X.119A</v>
      </c>
      <c r="X6276" s="43" t="str">
        <f>IFERROR(VLOOKUP(V:V,#REF!,3,FALSE),"0")</f>
        <v>0</v>
      </c>
      <c r="Y6276" s="19">
        <f t="shared" ref="Y6276:Y6339" si="98">X6276*1</f>
        <v>0</v>
      </c>
      <c r="Z6276" s="19" t="str">
        <f>IFERROR(VLOOKUP(C:C,#REF!,19,FALSE),"0")</f>
        <v>0</v>
      </c>
    </row>
    <row r="6277" spans="1:26" x14ac:dyDescent="0.45">
      <c r="A6277" s="32" t="s">
        <v>18990</v>
      </c>
      <c r="B6277" s="32">
        <v>2</v>
      </c>
      <c r="C6277" s="32" t="s">
        <v>18991</v>
      </c>
      <c r="D6277" s="32" t="s">
        <v>2111</v>
      </c>
      <c r="E6277" s="32" t="s">
        <v>19105</v>
      </c>
      <c r="F6277" s="32">
        <v>3</v>
      </c>
      <c r="G6277" s="78" t="s">
        <v>19106</v>
      </c>
      <c r="H6277" s="33" t="s">
        <v>19143</v>
      </c>
      <c r="I6277" s="32" t="s">
        <v>19144</v>
      </c>
      <c r="J6277" s="32" t="s">
        <v>18996</v>
      </c>
      <c r="K6277" s="32" t="s">
        <v>463</v>
      </c>
      <c r="L6277" s="34">
        <v>34.514604666799997</v>
      </c>
      <c r="M6277" s="34">
        <v>21571.6279168</v>
      </c>
      <c r="N6277" s="32" t="s">
        <v>19145</v>
      </c>
      <c r="O6277" s="43" t="e">
        <f>VLOOKUP(U:U,#REF!,5,FALSE)</f>
        <v>#REF!</v>
      </c>
      <c r="P6277" s="43" t="e">
        <f>VLOOKUP(U:U,#REF!,4,FALSE)</f>
        <v>#REF!</v>
      </c>
      <c r="Q6277" s="43" t="e">
        <f>VLOOKUP(U:U,#REF!,2,FALSE)</f>
        <v>#REF!</v>
      </c>
      <c r="S6277" s="35" t="str">
        <f>VLOOKUP(G:G,old!G:J,4,FALSE)</f>
        <v>S</v>
      </c>
      <c r="T6277" s="35" t="str">
        <f>VLOOKUP(G:G,old!G:K,5,FALSE)</f>
        <v>RID_area</v>
      </c>
      <c r="U6277" s="35" t="str">
        <f>VLOOKUP(G:G,old!G:L,6,FALSE)</f>
        <v>PENINSULA - EAST COAST</v>
      </c>
      <c r="V6277" s="43" t="str">
        <f>VLOOKUP(G:G,old!G:M,7,FALSE)</f>
        <v>X.119A</v>
      </c>
      <c r="X6277" s="43" t="str">
        <f>IFERROR(VLOOKUP(V:V,#REF!,3,FALSE),"0")</f>
        <v>0</v>
      </c>
      <c r="Y6277" s="19">
        <f t="shared" si="98"/>
        <v>0</v>
      </c>
      <c r="Z6277" s="19" t="str">
        <f>IFERROR(VLOOKUP(C:C,#REF!,19,FALSE),"0")</f>
        <v>0</v>
      </c>
    </row>
    <row r="6278" spans="1:26" x14ac:dyDescent="0.45">
      <c r="A6278" s="32" t="s">
        <v>18990</v>
      </c>
      <c r="B6278" s="32">
        <v>2</v>
      </c>
      <c r="C6278" s="32" t="s">
        <v>18991</v>
      </c>
      <c r="D6278" s="32" t="s">
        <v>2111</v>
      </c>
      <c r="E6278" s="32" t="s">
        <v>19146</v>
      </c>
      <c r="F6278" s="32">
        <v>3</v>
      </c>
      <c r="G6278" s="78" t="s">
        <v>19147</v>
      </c>
      <c r="H6278" s="33" t="s">
        <v>19148</v>
      </c>
      <c r="I6278" s="32" t="s">
        <v>19147</v>
      </c>
      <c r="J6278" s="32" t="s">
        <v>18996</v>
      </c>
      <c r="K6278" s="32" t="s">
        <v>463</v>
      </c>
      <c r="L6278" s="34">
        <v>106.35007598200001</v>
      </c>
      <c r="M6278" s="34">
        <v>66468.797488800003</v>
      </c>
      <c r="N6278" s="32" t="s">
        <v>19149</v>
      </c>
      <c r="O6278" s="43" t="e">
        <f>VLOOKUP(U:U,#REF!,5,FALSE)</f>
        <v>#REF!</v>
      </c>
      <c r="P6278" s="43" t="e">
        <f>VLOOKUP(U:U,#REF!,4,FALSE)</f>
        <v>#REF!</v>
      </c>
      <c r="Q6278" s="43" t="e">
        <f>VLOOKUP(U:U,#REF!,2,FALSE)</f>
        <v>#REF!</v>
      </c>
      <c r="S6278" s="35" t="str">
        <f>VLOOKUP(G:G,old!G:J,4,FALSE)</f>
        <v>S</v>
      </c>
      <c r="T6278" s="35" t="str">
        <f>VLOOKUP(G:G,old!G:K,5,FALSE)</f>
        <v>DWR</v>
      </c>
      <c r="U6278" s="35" t="str">
        <f>VLOOKUP(G:G,old!G:L,6,FALSE)</f>
        <v>PENINSULA - EAST COAST</v>
      </c>
      <c r="V6278" s="43">
        <f>VLOOKUP(G:G,old!G:M,7,FALSE)</f>
        <v>0</v>
      </c>
      <c r="X6278" s="43" t="str">
        <f>IFERROR(VLOOKUP(V:V,#REF!,3,FALSE),"0")</f>
        <v>0</v>
      </c>
      <c r="Y6278" s="19">
        <f t="shared" si="98"/>
        <v>0</v>
      </c>
      <c r="Z6278" s="19" t="str">
        <f>IFERROR(VLOOKUP(C:C,#REF!,19,FALSE),"0")</f>
        <v>0</v>
      </c>
    </row>
    <row r="6279" spans="1:26" x14ac:dyDescent="0.45">
      <c r="A6279" s="32" t="s">
        <v>18990</v>
      </c>
      <c r="B6279" s="32">
        <v>2</v>
      </c>
      <c r="C6279" s="32" t="s">
        <v>18991</v>
      </c>
      <c r="D6279" s="32" t="s">
        <v>2111</v>
      </c>
      <c r="E6279" s="32" t="s">
        <v>19146</v>
      </c>
      <c r="F6279" s="32">
        <v>3</v>
      </c>
      <c r="G6279" s="78" t="s">
        <v>19147</v>
      </c>
      <c r="H6279" s="33" t="s">
        <v>19150</v>
      </c>
      <c r="I6279" s="32" t="s">
        <v>19151</v>
      </c>
      <c r="J6279" s="32" t="s">
        <v>18996</v>
      </c>
      <c r="K6279" s="32" t="s">
        <v>463</v>
      </c>
      <c r="L6279" s="34">
        <v>335.77126669199998</v>
      </c>
      <c r="M6279" s="34">
        <v>209857.04168200001</v>
      </c>
      <c r="N6279" s="32" t="s">
        <v>19152</v>
      </c>
      <c r="O6279" s="43" t="e">
        <f>VLOOKUP(U:U,#REF!,5,FALSE)</f>
        <v>#REF!</v>
      </c>
      <c r="P6279" s="43" t="e">
        <f>VLOOKUP(U:U,#REF!,4,FALSE)</f>
        <v>#REF!</v>
      </c>
      <c r="Q6279" s="43" t="e">
        <f>VLOOKUP(U:U,#REF!,2,FALSE)</f>
        <v>#REF!</v>
      </c>
      <c r="S6279" s="35" t="str">
        <f>VLOOKUP(G:G,old!G:J,4,FALSE)</f>
        <v>S</v>
      </c>
      <c r="T6279" s="35" t="str">
        <f>VLOOKUP(G:G,old!G:K,5,FALSE)</f>
        <v>DWR</v>
      </c>
      <c r="U6279" s="35" t="str">
        <f>VLOOKUP(G:G,old!G:L,6,FALSE)</f>
        <v>PENINSULA - EAST COAST</v>
      </c>
      <c r="V6279" s="43">
        <f>VLOOKUP(G:G,old!G:M,7,FALSE)</f>
        <v>0</v>
      </c>
      <c r="X6279" s="43" t="str">
        <f>IFERROR(VLOOKUP(V:V,#REF!,3,FALSE),"0")</f>
        <v>0</v>
      </c>
      <c r="Y6279" s="19">
        <f t="shared" si="98"/>
        <v>0</v>
      </c>
      <c r="Z6279" s="19" t="str">
        <f>IFERROR(VLOOKUP(C:C,#REF!,19,FALSE),"0")</f>
        <v>0</v>
      </c>
    </row>
    <row r="6280" spans="1:26" x14ac:dyDescent="0.45">
      <c r="A6280" s="32" t="s">
        <v>18990</v>
      </c>
      <c r="B6280" s="32">
        <v>2</v>
      </c>
      <c r="C6280" s="32" t="s">
        <v>18991</v>
      </c>
      <c r="D6280" s="32" t="s">
        <v>2111</v>
      </c>
      <c r="E6280" s="32" t="s">
        <v>19153</v>
      </c>
      <c r="F6280" s="32">
        <v>3</v>
      </c>
      <c r="G6280" s="78" t="s">
        <v>19154</v>
      </c>
      <c r="H6280" s="33" t="s">
        <v>19155</v>
      </c>
      <c r="I6280" s="32" t="s">
        <v>19154</v>
      </c>
      <c r="J6280" s="32" t="s">
        <v>18996</v>
      </c>
      <c r="K6280" s="32" t="s">
        <v>463</v>
      </c>
      <c r="L6280" s="34">
        <v>42.739534920600001</v>
      </c>
      <c r="M6280" s="34">
        <v>26712.209325399999</v>
      </c>
      <c r="N6280" s="32" t="s">
        <v>19156</v>
      </c>
      <c r="O6280" s="43" t="e">
        <f>VLOOKUP(U:U,#REF!,5,FALSE)</f>
        <v>#REF!</v>
      </c>
      <c r="P6280" s="43" t="e">
        <f>VLOOKUP(U:U,#REF!,4,FALSE)</f>
        <v>#REF!</v>
      </c>
      <c r="Q6280" s="43" t="e">
        <f>VLOOKUP(U:U,#REF!,2,FALSE)</f>
        <v>#REF!</v>
      </c>
      <c r="S6280" s="35" t="str">
        <f>VLOOKUP(G:G,old!G:J,4,FALSE)</f>
        <v>S</v>
      </c>
      <c r="T6280" s="35" t="str">
        <f>VLOOKUP(G:G,old!G:K,5,FALSE)</f>
        <v>DWR</v>
      </c>
      <c r="U6280" s="35" t="str">
        <f>VLOOKUP(G:G,old!G:L,6,FALSE)</f>
        <v>MAE NAM PATTANI</v>
      </c>
      <c r="V6280" s="43">
        <f>VLOOKUP(G:G,old!G:M,7,FALSE)</f>
        <v>0</v>
      </c>
      <c r="X6280" s="43" t="str">
        <f>IFERROR(VLOOKUP(V:V,#REF!,3,FALSE),"0")</f>
        <v>0</v>
      </c>
      <c r="Y6280" s="19">
        <f t="shared" si="98"/>
        <v>0</v>
      </c>
      <c r="Z6280" s="19" t="str">
        <f>IFERROR(VLOOKUP(C:C,#REF!,19,FALSE),"0")</f>
        <v>0</v>
      </c>
    </row>
    <row r="6281" spans="1:26" x14ac:dyDescent="0.45">
      <c r="A6281" s="32" t="s">
        <v>18990</v>
      </c>
      <c r="B6281" s="32">
        <v>2</v>
      </c>
      <c r="C6281" s="32" t="s">
        <v>18991</v>
      </c>
      <c r="D6281" s="32" t="s">
        <v>2111</v>
      </c>
      <c r="E6281" s="32" t="s">
        <v>19153</v>
      </c>
      <c r="F6281" s="32">
        <v>3</v>
      </c>
      <c r="G6281" s="78" t="s">
        <v>19154</v>
      </c>
      <c r="H6281" s="33" t="s">
        <v>19157</v>
      </c>
      <c r="I6281" s="32" t="s">
        <v>19158</v>
      </c>
      <c r="J6281" s="32" t="s">
        <v>18996</v>
      </c>
      <c r="K6281" s="32" t="s">
        <v>463</v>
      </c>
      <c r="L6281" s="34">
        <v>60.533090371100002</v>
      </c>
      <c r="M6281" s="34">
        <v>37833.181481899999</v>
      </c>
      <c r="N6281" s="32" t="s">
        <v>19159</v>
      </c>
      <c r="O6281" s="43" t="e">
        <f>VLOOKUP(U:U,#REF!,5,FALSE)</f>
        <v>#REF!</v>
      </c>
      <c r="P6281" s="43" t="e">
        <f>VLOOKUP(U:U,#REF!,4,FALSE)</f>
        <v>#REF!</v>
      </c>
      <c r="Q6281" s="43" t="e">
        <f>VLOOKUP(U:U,#REF!,2,FALSE)</f>
        <v>#REF!</v>
      </c>
      <c r="S6281" s="35" t="str">
        <f>VLOOKUP(G:G,old!G:J,4,FALSE)</f>
        <v>S</v>
      </c>
      <c r="T6281" s="35" t="str">
        <f>VLOOKUP(G:G,old!G:K,5,FALSE)</f>
        <v>DWR</v>
      </c>
      <c r="U6281" s="35" t="str">
        <f>VLOOKUP(G:G,old!G:L,6,FALSE)</f>
        <v>MAE NAM PATTANI</v>
      </c>
      <c r="V6281" s="43">
        <f>VLOOKUP(G:G,old!G:M,7,FALSE)</f>
        <v>0</v>
      </c>
      <c r="X6281" s="43" t="str">
        <f>IFERROR(VLOOKUP(V:V,#REF!,3,FALSE),"0")</f>
        <v>0</v>
      </c>
      <c r="Y6281" s="19">
        <f t="shared" si="98"/>
        <v>0</v>
      </c>
      <c r="Z6281" s="19" t="str">
        <f>IFERROR(VLOOKUP(C:C,#REF!,19,FALSE),"0")</f>
        <v>0</v>
      </c>
    </row>
    <row r="6282" spans="1:26" x14ac:dyDescent="0.45">
      <c r="A6282" s="32" t="s">
        <v>18990</v>
      </c>
      <c r="B6282" s="32">
        <v>2</v>
      </c>
      <c r="C6282" s="32" t="s">
        <v>18991</v>
      </c>
      <c r="D6282" s="32" t="s">
        <v>2111</v>
      </c>
      <c r="E6282" s="32" t="s">
        <v>19153</v>
      </c>
      <c r="F6282" s="32">
        <v>3</v>
      </c>
      <c r="G6282" s="78" t="s">
        <v>19154</v>
      </c>
      <c r="H6282" s="33" t="s">
        <v>19160</v>
      </c>
      <c r="I6282" s="32" t="s">
        <v>19161</v>
      </c>
      <c r="J6282" s="32" t="s">
        <v>18996</v>
      </c>
      <c r="K6282" s="32" t="s">
        <v>463</v>
      </c>
      <c r="L6282" s="34">
        <v>46.892062011</v>
      </c>
      <c r="M6282" s="34">
        <v>29307.538756900001</v>
      </c>
      <c r="N6282" s="32" t="s">
        <v>19162</v>
      </c>
      <c r="O6282" s="43" t="e">
        <f>VLOOKUP(U:U,#REF!,5,FALSE)</f>
        <v>#REF!</v>
      </c>
      <c r="P6282" s="43" t="e">
        <f>VLOOKUP(U:U,#REF!,4,FALSE)</f>
        <v>#REF!</v>
      </c>
      <c r="Q6282" s="43" t="e">
        <f>VLOOKUP(U:U,#REF!,2,FALSE)</f>
        <v>#REF!</v>
      </c>
      <c r="S6282" s="35" t="str">
        <f>VLOOKUP(G:G,old!G:J,4,FALSE)</f>
        <v>S</v>
      </c>
      <c r="T6282" s="35" t="str">
        <f>VLOOKUP(G:G,old!G:K,5,FALSE)</f>
        <v>DWR</v>
      </c>
      <c r="U6282" s="35" t="str">
        <f>VLOOKUP(G:G,old!G:L,6,FALSE)</f>
        <v>MAE NAM PATTANI</v>
      </c>
      <c r="V6282" s="43">
        <f>VLOOKUP(G:G,old!G:M,7,FALSE)</f>
        <v>0</v>
      </c>
      <c r="X6282" s="43" t="str">
        <f>IFERROR(VLOOKUP(V:V,#REF!,3,FALSE),"0")</f>
        <v>0</v>
      </c>
      <c r="Y6282" s="19">
        <f t="shared" si="98"/>
        <v>0</v>
      </c>
      <c r="Z6282" s="19" t="str">
        <f>IFERROR(VLOOKUP(C:C,#REF!,19,FALSE),"0")</f>
        <v>0</v>
      </c>
    </row>
    <row r="6283" spans="1:26" x14ac:dyDescent="0.45">
      <c r="A6283" s="32" t="s">
        <v>18990</v>
      </c>
      <c r="B6283" s="32">
        <v>2</v>
      </c>
      <c r="C6283" s="32" t="s">
        <v>18991</v>
      </c>
      <c r="D6283" s="32" t="s">
        <v>2111</v>
      </c>
      <c r="E6283" s="32" t="s">
        <v>19153</v>
      </c>
      <c r="F6283" s="32">
        <v>3</v>
      </c>
      <c r="G6283" s="78" t="s">
        <v>19154</v>
      </c>
      <c r="H6283" s="33" t="s">
        <v>19163</v>
      </c>
      <c r="I6283" s="32" t="s">
        <v>19164</v>
      </c>
      <c r="J6283" s="32" t="s">
        <v>18996</v>
      </c>
      <c r="K6283" s="32" t="s">
        <v>463</v>
      </c>
      <c r="L6283" s="34">
        <v>34.215621367399997</v>
      </c>
      <c r="M6283" s="34">
        <v>21384.7633546</v>
      </c>
      <c r="N6283" s="32" t="s">
        <v>19165</v>
      </c>
      <c r="O6283" s="43" t="e">
        <f>VLOOKUP(U:U,#REF!,5,FALSE)</f>
        <v>#REF!</v>
      </c>
      <c r="P6283" s="43" t="e">
        <f>VLOOKUP(U:U,#REF!,4,FALSE)</f>
        <v>#REF!</v>
      </c>
      <c r="Q6283" s="43" t="e">
        <f>VLOOKUP(U:U,#REF!,2,FALSE)</f>
        <v>#REF!</v>
      </c>
      <c r="S6283" s="35" t="str">
        <f>VLOOKUP(G:G,old!G:J,4,FALSE)</f>
        <v>S</v>
      </c>
      <c r="T6283" s="35" t="str">
        <f>VLOOKUP(G:G,old!G:K,5,FALSE)</f>
        <v>DWR</v>
      </c>
      <c r="U6283" s="35" t="str">
        <f>VLOOKUP(G:G,old!G:L,6,FALSE)</f>
        <v>MAE NAM PATTANI</v>
      </c>
      <c r="V6283" s="43">
        <f>VLOOKUP(G:G,old!G:M,7,FALSE)</f>
        <v>0</v>
      </c>
      <c r="X6283" s="43" t="str">
        <f>IFERROR(VLOOKUP(V:V,#REF!,3,FALSE),"0")</f>
        <v>0</v>
      </c>
      <c r="Y6283" s="19">
        <f t="shared" si="98"/>
        <v>0</v>
      </c>
      <c r="Z6283" s="19" t="str">
        <f>IFERROR(VLOOKUP(C:C,#REF!,19,FALSE),"0")</f>
        <v>0</v>
      </c>
    </row>
    <row r="6284" spans="1:26" x14ac:dyDescent="0.45">
      <c r="A6284" s="32" t="s">
        <v>19166</v>
      </c>
      <c r="B6284" s="32">
        <v>2</v>
      </c>
      <c r="C6284" s="32" t="s">
        <v>19167</v>
      </c>
      <c r="D6284" s="32" t="s">
        <v>2111</v>
      </c>
      <c r="E6284" s="32" t="s">
        <v>19168</v>
      </c>
      <c r="F6284" s="32">
        <v>3</v>
      </c>
      <c r="G6284" s="78" t="s">
        <v>19169</v>
      </c>
      <c r="H6284" s="33" t="s">
        <v>19170</v>
      </c>
      <c r="I6284" s="32" t="s">
        <v>19171</v>
      </c>
      <c r="J6284" s="32" t="s">
        <v>19172</v>
      </c>
      <c r="K6284" s="32" t="s">
        <v>463</v>
      </c>
      <c r="L6284" s="34">
        <v>38.356148662499997</v>
      </c>
      <c r="M6284" s="34">
        <v>23972.592914100002</v>
      </c>
      <c r="N6284" s="32" t="s">
        <v>19173</v>
      </c>
      <c r="O6284" s="43" t="e">
        <f>VLOOKUP(U:U,#REF!,5,FALSE)</f>
        <v>#REF!</v>
      </c>
      <c r="P6284" s="43" t="e">
        <f>VLOOKUP(U:U,#REF!,4,FALSE)</f>
        <v>#REF!</v>
      </c>
      <c r="Q6284" s="43" t="e">
        <f>VLOOKUP(U:U,#REF!,2,FALSE)</f>
        <v>#REF!</v>
      </c>
      <c r="S6284" s="35" t="str">
        <f>VLOOKUP(G:G,old!G:J,4,FALSE)</f>
        <v>S</v>
      </c>
      <c r="T6284" s="35" t="str">
        <f>VLOOKUP(G:G,old!G:K,5,FALSE)</f>
        <v>RID_area</v>
      </c>
      <c r="U6284" s="35" t="str">
        <f>VLOOKUP(G:G,old!G:L,6,FALSE)</f>
        <v>PENINSULA - EAST COAST</v>
      </c>
      <c r="V6284" s="43" t="str">
        <f>VLOOKUP(G:G,old!G:M,7,FALSE)</f>
        <v>X.119A</v>
      </c>
      <c r="X6284" s="43" t="str">
        <f>IFERROR(VLOOKUP(V:V,#REF!,3,FALSE),"0")</f>
        <v>0</v>
      </c>
      <c r="Y6284" s="19">
        <f t="shared" si="98"/>
        <v>0</v>
      </c>
      <c r="Z6284" s="19" t="str">
        <f>IFERROR(VLOOKUP(C:C,#REF!,19,FALSE),"0")</f>
        <v>0</v>
      </c>
    </row>
    <row r="6285" spans="1:26" x14ac:dyDescent="0.45">
      <c r="A6285" s="32" t="s">
        <v>19166</v>
      </c>
      <c r="B6285" s="32">
        <v>2</v>
      </c>
      <c r="C6285" s="32" t="s">
        <v>19167</v>
      </c>
      <c r="D6285" s="32" t="s">
        <v>2111</v>
      </c>
      <c r="E6285" s="32" t="s">
        <v>19168</v>
      </c>
      <c r="F6285" s="32">
        <v>3</v>
      </c>
      <c r="G6285" s="78" t="s">
        <v>19169</v>
      </c>
      <c r="H6285" s="33" t="s">
        <v>19174</v>
      </c>
      <c r="I6285" s="32" t="s">
        <v>19175</v>
      </c>
      <c r="J6285" s="32" t="s">
        <v>19172</v>
      </c>
      <c r="K6285" s="32" t="s">
        <v>463</v>
      </c>
      <c r="L6285" s="34">
        <v>72.843356807999996</v>
      </c>
      <c r="M6285" s="34">
        <v>45527.098005</v>
      </c>
      <c r="N6285" s="32" t="s">
        <v>19176</v>
      </c>
      <c r="O6285" s="43" t="e">
        <f>VLOOKUP(U:U,#REF!,5,FALSE)</f>
        <v>#REF!</v>
      </c>
      <c r="P6285" s="43" t="e">
        <f>VLOOKUP(U:U,#REF!,4,FALSE)</f>
        <v>#REF!</v>
      </c>
      <c r="Q6285" s="43" t="e">
        <f>VLOOKUP(U:U,#REF!,2,FALSE)</f>
        <v>#REF!</v>
      </c>
      <c r="S6285" s="35" t="str">
        <f>VLOOKUP(G:G,old!G:J,4,FALSE)</f>
        <v>S</v>
      </c>
      <c r="T6285" s="35" t="str">
        <f>VLOOKUP(G:G,old!G:K,5,FALSE)</f>
        <v>RID_area</v>
      </c>
      <c r="U6285" s="35" t="str">
        <f>VLOOKUP(G:G,old!G:L,6,FALSE)</f>
        <v>PENINSULA - EAST COAST</v>
      </c>
      <c r="V6285" s="43" t="str">
        <f>VLOOKUP(G:G,old!G:M,7,FALSE)</f>
        <v>X.119A</v>
      </c>
      <c r="X6285" s="43" t="str">
        <f>IFERROR(VLOOKUP(V:V,#REF!,3,FALSE),"0")</f>
        <v>0</v>
      </c>
      <c r="Y6285" s="19">
        <f t="shared" si="98"/>
        <v>0</v>
      </c>
      <c r="Z6285" s="19" t="str">
        <f>IFERROR(VLOOKUP(C:C,#REF!,19,FALSE),"0")</f>
        <v>0</v>
      </c>
    </row>
    <row r="6286" spans="1:26" x14ac:dyDescent="0.45">
      <c r="A6286" s="32" t="s">
        <v>19166</v>
      </c>
      <c r="B6286" s="32">
        <v>2</v>
      </c>
      <c r="C6286" s="32" t="s">
        <v>19167</v>
      </c>
      <c r="D6286" s="32" t="s">
        <v>2111</v>
      </c>
      <c r="E6286" s="32" t="s">
        <v>19168</v>
      </c>
      <c r="F6286" s="32">
        <v>3</v>
      </c>
      <c r="G6286" s="78" t="s">
        <v>19169</v>
      </c>
      <c r="H6286" s="33" t="s">
        <v>19177</v>
      </c>
      <c r="I6286" s="32" t="s">
        <v>19178</v>
      </c>
      <c r="J6286" s="32" t="s">
        <v>19172</v>
      </c>
      <c r="K6286" s="32" t="s">
        <v>463</v>
      </c>
      <c r="L6286" s="34">
        <v>60.523917571799998</v>
      </c>
      <c r="M6286" s="34">
        <v>37827.448482400003</v>
      </c>
      <c r="N6286" s="32" t="s">
        <v>19179</v>
      </c>
      <c r="O6286" s="43" t="e">
        <f>VLOOKUP(U:U,#REF!,5,FALSE)</f>
        <v>#REF!</v>
      </c>
      <c r="P6286" s="43" t="e">
        <f>VLOOKUP(U:U,#REF!,4,FALSE)</f>
        <v>#REF!</v>
      </c>
      <c r="Q6286" s="43" t="e">
        <f>VLOOKUP(U:U,#REF!,2,FALSE)</f>
        <v>#REF!</v>
      </c>
      <c r="S6286" s="35" t="str">
        <f>VLOOKUP(G:G,old!G:J,4,FALSE)</f>
        <v>S</v>
      </c>
      <c r="T6286" s="35" t="str">
        <f>VLOOKUP(G:G,old!G:K,5,FALSE)</f>
        <v>RID_area</v>
      </c>
      <c r="U6286" s="35" t="str">
        <f>VLOOKUP(G:G,old!G:L,6,FALSE)</f>
        <v>PENINSULA - EAST COAST</v>
      </c>
      <c r="V6286" s="43" t="str">
        <f>VLOOKUP(G:G,old!G:M,7,FALSE)</f>
        <v>X.119A</v>
      </c>
      <c r="X6286" s="43" t="str">
        <f>IFERROR(VLOOKUP(V:V,#REF!,3,FALSE),"0")</f>
        <v>0</v>
      </c>
      <c r="Y6286" s="19">
        <f t="shared" si="98"/>
        <v>0</v>
      </c>
      <c r="Z6286" s="19" t="str">
        <f>IFERROR(VLOOKUP(C:C,#REF!,19,FALSE),"0")</f>
        <v>0</v>
      </c>
    </row>
    <row r="6287" spans="1:26" x14ac:dyDescent="0.45">
      <c r="A6287" s="32" t="s">
        <v>19166</v>
      </c>
      <c r="B6287" s="32">
        <v>2</v>
      </c>
      <c r="C6287" s="32" t="s">
        <v>19167</v>
      </c>
      <c r="D6287" s="32" t="s">
        <v>2111</v>
      </c>
      <c r="E6287" s="32" t="s">
        <v>19180</v>
      </c>
      <c r="F6287" s="32">
        <v>3</v>
      </c>
      <c r="G6287" s="78" t="s">
        <v>19181</v>
      </c>
      <c r="H6287" s="33" t="s">
        <v>19182</v>
      </c>
      <c r="I6287" s="32" t="s">
        <v>19181</v>
      </c>
      <c r="J6287" s="32" t="s">
        <v>19172</v>
      </c>
      <c r="K6287" s="32" t="s">
        <v>463</v>
      </c>
      <c r="L6287" s="34">
        <v>200.21455632199999</v>
      </c>
      <c r="M6287" s="34">
        <v>125134.09770100001</v>
      </c>
      <c r="N6287" s="32" t="s">
        <v>19183</v>
      </c>
      <c r="O6287" s="43" t="e">
        <f>VLOOKUP(U:U,#REF!,5,FALSE)</f>
        <v>#REF!</v>
      </c>
      <c r="P6287" s="43" t="e">
        <f>VLOOKUP(U:U,#REF!,4,FALSE)</f>
        <v>#REF!</v>
      </c>
      <c r="Q6287" s="43" t="e">
        <f>VLOOKUP(U:U,#REF!,2,FALSE)</f>
        <v>#REF!</v>
      </c>
      <c r="S6287" s="35" t="str">
        <f>VLOOKUP(G:G,old!G:J,4,FALSE)</f>
        <v>S</v>
      </c>
      <c r="T6287" s="35" t="str">
        <f>VLOOKUP(G:G,old!G:K,5,FALSE)</f>
        <v>DWR</v>
      </c>
      <c r="U6287" s="35" t="str">
        <f>VLOOKUP(G:G,old!G:L,6,FALSE)</f>
        <v>PENINSULA - EAST COAST</v>
      </c>
      <c r="V6287" s="43" t="str">
        <f>VLOOKUP(G:G,old!G:M,7,FALSE)</f>
        <v>X.119A</v>
      </c>
      <c r="X6287" s="43" t="str">
        <f>IFERROR(VLOOKUP(V:V,#REF!,3,FALSE),"0")</f>
        <v>0</v>
      </c>
      <c r="Y6287" s="19">
        <f t="shared" si="98"/>
        <v>0</v>
      </c>
      <c r="Z6287" s="19" t="str">
        <f>IFERROR(VLOOKUP(C:C,#REF!,19,FALSE),"0")</f>
        <v>0</v>
      </c>
    </row>
    <row r="6288" spans="1:26" x14ac:dyDescent="0.45">
      <c r="A6288" s="32" t="s">
        <v>19166</v>
      </c>
      <c r="B6288" s="32">
        <v>2</v>
      </c>
      <c r="C6288" s="32" t="s">
        <v>19167</v>
      </c>
      <c r="D6288" s="32" t="s">
        <v>2111</v>
      </c>
      <c r="E6288" s="32" t="s">
        <v>19180</v>
      </c>
      <c r="F6288" s="32">
        <v>3</v>
      </c>
      <c r="G6288" s="78" t="s">
        <v>19181</v>
      </c>
      <c r="H6288" s="33" t="s">
        <v>19184</v>
      </c>
      <c r="I6288" s="32" t="s">
        <v>11762</v>
      </c>
      <c r="J6288" s="32" t="s">
        <v>19172</v>
      </c>
      <c r="K6288" s="32" t="s">
        <v>463</v>
      </c>
      <c r="L6288" s="34">
        <v>61.737355137900003</v>
      </c>
      <c r="M6288" s="34">
        <v>38585.846961199997</v>
      </c>
      <c r="N6288" s="32" t="s">
        <v>19185</v>
      </c>
      <c r="O6288" s="43" t="e">
        <f>VLOOKUP(U:U,#REF!,5,FALSE)</f>
        <v>#REF!</v>
      </c>
      <c r="P6288" s="43" t="e">
        <f>VLOOKUP(U:U,#REF!,4,FALSE)</f>
        <v>#REF!</v>
      </c>
      <c r="Q6288" s="43" t="e">
        <f>VLOOKUP(U:U,#REF!,2,FALSE)</f>
        <v>#REF!</v>
      </c>
      <c r="S6288" s="35" t="str">
        <f>VLOOKUP(G:G,old!G:J,4,FALSE)</f>
        <v>S</v>
      </c>
      <c r="T6288" s="35" t="str">
        <f>VLOOKUP(G:G,old!G:K,5,FALSE)</f>
        <v>DWR</v>
      </c>
      <c r="U6288" s="35" t="str">
        <f>VLOOKUP(G:G,old!G:L,6,FALSE)</f>
        <v>PENINSULA - EAST COAST</v>
      </c>
      <c r="V6288" s="43" t="str">
        <f>VLOOKUP(G:G,old!G:M,7,FALSE)</f>
        <v>X.119A</v>
      </c>
      <c r="X6288" s="43" t="str">
        <f>IFERROR(VLOOKUP(V:V,#REF!,3,FALSE),"0")</f>
        <v>0</v>
      </c>
      <c r="Y6288" s="19">
        <f t="shared" si="98"/>
        <v>0</v>
      </c>
      <c r="Z6288" s="19" t="str">
        <f>IFERROR(VLOOKUP(C:C,#REF!,19,FALSE),"0")</f>
        <v>0</v>
      </c>
    </row>
    <row r="6289" spans="1:26" x14ac:dyDescent="0.45">
      <c r="A6289" s="32" t="s">
        <v>268</v>
      </c>
      <c r="B6289" s="32">
        <v>2</v>
      </c>
      <c r="C6289" s="32" t="s">
        <v>18480</v>
      </c>
      <c r="D6289" s="32" t="s">
        <v>3091</v>
      </c>
      <c r="E6289" s="32" t="s">
        <v>19186</v>
      </c>
      <c r="F6289" s="32">
        <v>3</v>
      </c>
      <c r="G6289" s="78" t="s">
        <v>18498</v>
      </c>
      <c r="H6289" s="33" t="s">
        <v>19187</v>
      </c>
      <c r="I6289" s="32" t="s">
        <v>19188</v>
      </c>
      <c r="J6289" s="32" t="s">
        <v>18484</v>
      </c>
      <c r="K6289" s="32" t="s">
        <v>3096</v>
      </c>
      <c r="L6289" s="34">
        <v>66.5116716223</v>
      </c>
      <c r="M6289" s="34">
        <v>41569.794763899998</v>
      </c>
      <c r="N6289" s="32" t="s">
        <v>19189</v>
      </c>
      <c r="O6289" s="43" t="e">
        <f>VLOOKUP(U:U,#REF!,5,FALSE)</f>
        <v>#REF!</v>
      </c>
      <c r="P6289" s="43" t="e">
        <f>VLOOKUP(U:U,#REF!,4,FALSE)</f>
        <v>#REF!</v>
      </c>
      <c r="Q6289" s="43" t="e">
        <f>VLOOKUP(U:U,#REF!,2,FALSE)</f>
        <v>#REF!</v>
      </c>
      <c r="S6289" s="35" t="str">
        <f>VLOOKUP(G:G,old!G:J,4,FALSE)</f>
        <v>E</v>
      </c>
      <c r="T6289" s="35" t="str">
        <f>VLOOKUP(G:G,old!G:K,5,FALSE)</f>
        <v>RID_area</v>
      </c>
      <c r="U6289" s="35" t="str">
        <f>VLOOKUP(G:G,old!G:L,6,FALSE)</f>
        <v>EAST COAST GULF</v>
      </c>
      <c r="V6289" s="43" t="str">
        <f>VLOOKUP(G:G,old!G:M,7,FALSE)</f>
        <v>Z18</v>
      </c>
      <c r="X6289" s="43" t="str">
        <f>IFERROR(VLOOKUP(V:V,#REF!,3,FALSE),"0")</f>
        <v>0</v>
      </c>
      <c r="Y6289" s="19">
        <f t="shared" si="98"/>
        <v>0</v>
      </c>
      <c r="Z6289" s="19" t="str">
        <f>IFERROR(VLOOKUP(C:C,#REF!,19,FALSE),"0")</f>
        <v>0</v>
      </c>
    </row>
    <row r="6290" spans="1:26" x14ac:dyDescent="0.45">
      <c r="A6290" s="32" t="s">
        <v>268</v>
      </c>
      <c r="B6290" s="32">
        <v>2</v>
      </c>
      <c r="C6290" s="32" t="s">
        <v>18480</v>
      </c>
      <c r="D6290" s="32" t="s">
        <v>3091</v>
      </c>
      <c r="E6290" s="32" t="s">
        <v>19186</v>
      </c>
      <c r="F6290" s="32">
        <v>3</v>
      </c>
      <c r="G6290" s="78" t="s">
        <v>18498</v>
      </c>
      <c r="H6290" s="33" t="s">
        <v>19190</v>
      </c>
      <c r="I6290" s="32" t="s">
        <v>10384</v>
      </c>
      <c r="J6290" s="32" t="s">
        <v>18484</v>
      </c>
      <c r="K6290" s="32" t="s">
        <v>3096</v>
      </c>
      <c r="L6290" s="34">
        <v>60.079133529899998</v>
      </c>
      <c r="M6290" s="34">
        <v>37549.458456200002</v>
      </c>
      <c r="N6290" s="32" t="s">
        <v>19191</v>
      </c>
      <c r="O6290" s="43" t="e">
        <f>VLOOKUP(U:U,#REF!,5,FALSE)</f>
        <v>#REF!</v>
      </c>
      <c r="P6290" s="43" t="e">
        <f>VLOOKUP(U:U,#REF!,4,FALSE)</f>
        <v>#REF!</v>
      </c>
      <c r="Q6290" s="43" t="e">
        <f>VLOOKUP(U:U,#REF!,2,FALSE)</f>
        <v>#REF!</v>
      </c>
      <c r="S6290" s="35" t="str">
        <f>VLOOKUP(G:G,old!G:J,4,FALSE)</f>
        <v>E</v>
      </c>
      <c r="T6290" s="35" t="str">
        <f>VLOOKUP(G:G,old!G:K,5,FALSE)</f>
        <v>RID_area</v>
      </c>
      <c r="U6290" s="35" t="str">
        <f>VLOOKUP(G:G,old!G:L,6,FALSE)</f>
        <v>EAST COAST GULF</v>
      </c>
      <c r="V6290" s="43" t="str">
        <f>VLOOKUP(G:G,old!G:M,7,FALSE)</f>
        <v>Z18</v>
      </c>
      <c r="X6290" s="43" t="str">
        <f>IFERROR(VLOOKUP(V:V,#REF!,3,FALSE),"0")</f>
        <v>0</v>
      </c>
      <c r="Y6290" s="19">
        <f t="shared" si="98"/>
        <v>0</v>
      </c>
      <c r="Z6290" s="19" t="str">
        <f>IFERROR(VLOOKUP(C:C,#REF!,19,FALSE),"0")</f>
        <v>0</v>
      </c>
    </row>
    <row r="6291" spans="1:26" x14ac:dyDescent="0.45">
      <c r="A6291" s="32" t="s">
        <v>268</v>
      </c>
      <c r="B6291" s="32">
        <v>2</v>
      </c>
      <c r="C6291" s="32" t="s">
        <v>18480</v>
      </c>
      <c r="D6291" s="32" t="s">
        <v>3091</v>
      </c>
      <c r="E6291" s="32" t="s">
        <v>19186</v>
      </c>
      <c r="F6291" s="32">
        <v>3</v>
      </c>
      <c r="G6291" s="78" t="s">
        <v>18498</v>
      </c>
      <c r="H6291" s="33" t="s">
        <v>19192</v>
      </c>
      <c r="I6291" s="32" t="s">
        <v>19193</v>
      </c>
      <c r="J6291" s="32" t="s">
        <v>18484</v>
      </c>
      <c r="K6291" s="32" t="s">
        <v>3096</v>
      </c>
      <c r="L6291" s="34">
        <v>27.694672591700002</v>
      </c>
      <c r="M6291" s="34">
        <v>17309.170369799998</v>
      </c>
      <c r="N6291" s="32" t="s">
        <v>19194</v>
      </c>
      <c r="O6291" s="43" t="e">
        <f>VLOOKUP(U:U,#REF!,5,FALSE)</f>
        <v>#REF!</v>
      </c>
      <c r="P6291" s="43" t="e">
        <f>VLOOKUP(U:U,#REF!,4,FALSE)</f>
        <v>#REF!</v>
      </c>
      <c r="Q6291" s="43" t="e">
        <f>VLOOKUP(U:U,#REF!,2,FALSE)</f>
        <v>#REF!</v>
      </c>
      <c r="S6291" s="35" t="str">
        <f>VLOOKUP(G:G,old!G:J,4,FALSE)</f>
        <v>E</v>
      </c>
      <c r="T6291" s="35" t="str">
        <f>VLOOKUP(G:G,old!G:K,5,FALSE)</f>
        <v>RID_area</v>
      </c>
      <c r="U6291" s="35" t="str">
        <f>VLOOKUP(G:G,old!G:L,6,FALSE)</f>
        <v>EAST COAST GULF</v>
      </c>
      <c r="V6291" s="43" t="str">
        <f>VLOOKUP(G:G,old!G:M,7,FALSE)</f>
        <v>Z18</v>
      </c>
      <c r="X6291" s="43" t="str">
        <f>IFERROR(VLOOKUP(V:V,#REF!,3,FALSE),"0")</f>
        <v>0</v>
      </c>
      <c r="Y6291" s="19">
        <f t="shared" si="98"/>
        <v>0</v>
      </c>
      <c r="Z6291" s="19" t="str">
        <f>IFERROR(VLOOKUP(C:C,#REF!,19,FALSE),"0")</f>
        <v>0</v>
      </c>
    </row>
    <row r="6292" spans="1:26" x14ac:dyDescent="0.45">
      <c r="A6292" s="32" t="s">
        <v>268</v>
      </c>
      <c r="B6292" s="32">
        <v>2</v>
      </c>
      <c r="C6292" s="32" t="s">
        <v>18480</v>
      </c>
      <c r="D6292" s="32" t="s">
        <v>3091</v>
      </c>
      <c r="E6292" s="32" t="s">
        <v>19186</v>
      </c>
      <c r="F6292" s="32">
        <v>3</v>
      </c>
      <c r="G6292" s="78" t="s">
        <v>18498</v>
      </c>
      <c r="H6292" s="33" t="s">
        <v>19195</v>
      </c>
      <c r="I6292" s="32" t="s">
        <v>19196</v>
      </c>
      <c r="J6292" s="32" t="s">
        <v>18484</v>
      </c>
      <c r="K6292" s="32" t="s">
        <v>3096</v>
      </c>
      <c r="L6292" s="34">
        <v>36.433256614800001</v>
      </c>
      <c r="M6292" s="34">
        <v>22770.785384300001</v>
      </c>
      <c r="N6292" s="32" t="s">
        <v>19197</v>
      </c>
      <c r="O6292" s="43" t="e">
        <f>VLOOKUP(U:U,#REF!,5,FALSE)</f>
        <v>#REF!</v>
      </c>
      <c r="P6292" s="43" t="e">
        <f>VLOOKUP(U:U,#REF!,4,FALSE)</f>
        <v>#REF!</v>
      </c>
      <c r="Q6292" s="43" t="e">
        <f>VLOOKUP(U:U,#REF!,2,FALSE)</f>
        <v>#REF!</v>
      </c>
      <c r="S6292" s="35" t="str">
        <f>VLOOKUP(G:G,old!G:J,4,FALSE)</f>
        <v>E</v>
      </c>
      <c r="T6292" s="35" t="str">
        <f>VLOOKUP(G:G,old!G:K,5,FALSE)</f>
        <v>RID_area</v>
      </c>
      <c r="U6292" s="35" t="str">
        <f>VLOOKUP(G:G,old!G:L,6,FALSE)</f>
        <v>EAST COAST GULF</v>
      </c>
      <c r="V6292" s="43" t="str">
        <f>VLOOKUP(G:G,old!G:M,7,FALSE)</f>
        <v>Z18</v>
      </c>
      <c r="X6292" s="43" t="str">
        <f>IFERROR(VLOOKUP(V:V,#REF!,3,FALSE),"0")</f>
        <v>0</v>
      </c>
      <c r="Y6292" s="19">
        <f t="shared" si="98"/>
        <v>0</v>
      </c>
      <c r="Z6292" s="19" t="str">
        <f>IFERROR(VLOOKUP(C:C,#REF!,19,FALSE),"0")</f>
        <v>0</v>
      </c>
    </row>
    <row r="6293" spans="1:26" x14ac:dyDescent="0.45">
      <c r="A6293" s="32" t="s">
        <v>268</v>
      </c>
      <c r="B6293" s="32">
        <v>2</v>
      </c>
      <c r="C6293" s="32" t="s">
        <v>18480</v>
      </c>
      <c r="D6293" s="32" t="s">
        <v>3091</v>
      </c>
      <c r="E6293" s="32" t="s">
        <v>19186</v>
      </c>
      <c r="F6293" s="32">
        <v>3</v>
      </c>
      <c r="G6293" s="78" t="s">
        <v>18498</v>
      </c>
      <c r="H6293" s="33" t="s">
        <v>19198</v>
      </c>
      <c r="I6293" s="32" t="s">
        <v>19199</v>
      </c>
      <c r="J6293" s="32" t="s">
        <v>18484</v>
      </c>
      <c r="K6293" s="32" t="s">
        <v>3096</v>
      </c>
      <c r="L6293" s="34">
        <v>27.625731754899999</v>
      </c>
      <c r="M6293" s="34">
        <v>17266.082346800002</v>
      </c>
      <c r="N6293" s="32" t="s">
        <v>19200</v>
      </c>
      <c r="O6293" s="43" t="e">
        <f>VLOOKUP(U:U,#REF!,5,FALSE)</f>
        <v>#REF!</v>
      </c>
      <c r="P6293" s="43" t="e">
        <f>VLOOKUP(U:U,#REF!,4,FALSE)</f>
        <v>#REF!</v>
      </c>
      <c r="Q6293" s="43" t="e">
        <f>VLOOKUP(U:U,#REF!,2,FALSE)</f>
        <v>#REF!</v>
      </c>
      <c r="S6293" s="35" t="str">
        <f>VLOOKUP(G:G,old!G:J,4,FALSE)</f>
        <v>E</v>
      </c>
      <c r="T6293" s="35" t="str">
        <f>VLOOKUP(G:G,old!G:K,5,FALSE)</f>
        <v>RID_area</v>
      </c>
      <c r="U6293" s="35" t="str">
        <f>VLOOKUP(G:G,old!G:L,6,FALSE)</f>
        <v>EAST COAST GULF</v>
      </c>
      <c r="V6293" s="43" t="str">
        <f>VLOOKUP(G:G,old!G:M,7,FALSE)</f>
        <v>Z18</v>
      </c>
      <c r="X6293" s="43" t="str">
        <f>IFERROR(VLOOKUP(V:V,#REF!,3,FALSE),"0")</f>
        <v>0</v>
      </c>
      <c r="Y6293" s="19">
        <f t="shared" si="98"/>
        <v>0</v>
      </c>
      <c r="Z6293" s="19" t="str">
        <f>IFERROR(VLOOKUP(C:C,#REF!,19,FALSE),"0")</f>
        <v>0</v>
      </c>
    </row>
    <row r="6294" spans="1:26" x14ac:dyDescent="0.45">
      <c r="A6294" s="32" t="s">
        <v>268</v>
      </c>
      <c r="B6294" s="32">
        <v>2</v>
      </c>
      <c r="C6294" s="32" t="s">
        <v>18480</v>
      </c>
      <c r="D6294" s="32" t="s">
        <v>3091</v>
      </c>
      <c r="E6294" s="32" t="s">
        <v>19186</v>
      </c>
      <c r="F6294" s="32">
        <v>3</v>
      </c>
      <c r="G6294" s="78" t="s">
        <v>18498</v>
      </c>
      <c r="H6294" s="33" t="s">
        <v>19201</v>
      </c>
      <c r="I6294" s="32" t="s">
        <v>19202</v>
      </c>
      <c r="J6294" s="32" t="s">
        <v>18484</v>
      </c>
      <c r="K6294" s="32" t="s">
        <v>3096</v>
      </c>
      <c r="L6294" s="34">
        <v>58.814973086999998</v>
      </c>
      <c r="M6294" s="34">
        <v>36759.358179399998</v>
      </c>
      <c r="N6294" s="32" t="s">
        <v>19203</v>
      </c>
      <c r="O6294" s="43" t="e">
        <f>VLOOKUP(U:U,#REF!,5,FALSE)</f>
        <v>#REF!</v>
      </c>
      <c r="P6294" s="43" t="e">
        <f>VLOOKUP(U:U,#REF!,4,FALSE)</f>
        <v>#REF!</v>
      </c>
      <c r="Q6294" s="43" t="e">
        <f>VLOOKUP(U:U,#REF!,2,FALSE)</f>
        <v>#REF!</v>
      </c>
      <c r="S6294" s="35" t="str">
        <f>VLOOKUP(G:G,old!G:J,4,FALSE)</f>
        <v>E</v>
      </c>
      <c r="T6294" s="35" t="str">
        <f>VLOOKUP(G:G,old!G:K,5,FALSE)</f>
        <v>RID_area</v>
      </c>
      <c r="U6294" s="35" t="str">
        <f>VLOOKUP(G:G,old!G:L,6,FALSE)</f>
        <v>EAST COAST GULF</v>
      </c>
      <c r="V6294" s="43" t="str">
        <f>VLOOKUP(G:G,old!G:M,7,FALSE)</f>
        <v>Z18</v>
      </c>
      <c r="X6294" s="43" t="str">
        <f>IFERROR(VLOOKUP(V:V,#REF!,3,FALSE),"0")</f>
        <v>0</v>
      </c>
      <c r="Y6294" s="19">
        <f t="shared" si="98"/>
        <v>0</v>
      </c>
      <c r="Z6294" s="19" t="str">
        <f>IFERROR(VLOOKUP(C:C,#REF!,19,FALSE),"0")</f>
        <v>0</v>
      </c>
    </row>
    <row r="6295" spans="1:26" x14ac:dyDescent="0.45">
      <c r="A6295" s="32" t="s">
        <v>268</v>
      </c>
      <c r="B6295" s="32">
        <v>2</v>
      </c>
      <c r="C6295" s="32" t="s">
        <v>18480</v>
      </c>
      <c r="D6295" s="32" t="s">
        <v>3091</v>
      </c>
      <c r="E6295" s="32" t="s">
        <v>19186</v>
      </c>
      <c r="F6295" s="32">
        <v>3</v>
      </c>
      <c r="G6295" s="78" t="s">
        <v>18498</v>
      </c>
      <c r="H6295" s="33" t="s">
        <v>19204</v>
      </c>
      <c r="I6295" s="32" t="s">
        <v>19205</v>
      </c>
      <c r="J6295" s="32" t="s">
        <v>18484</v>
      </c>
      <c r="K6295" s="32" t="s">
        <v>3096</v>
      </c>
      <c r="L6295" s="34">
        <v>76.173690444499996</v>
      </c>
      <c r="M6295" s="34">
        <v>47608.556527799999</v>
      </c>
      <c r="N6295" s="32" t="s">
        <v>19206</v>
      </c>
      <c r="O6295" s="43" t="e">
        <f>VLOOKUP(U:U,#REF!,5,FALSE)</f>
        <v>#REF!</v>
      </c>
      <c r="P6295" s="43" t="e">
        <f>VLOOKUP(U:U,#REF!,4,FALSE)</f>
        <v>#REF!</v>
      </c>
      <c r="Q6295" s="43" t="e">
        <f>VLOOKUP(U:U,#REF!,2,FALSE)</f>
        <v>#REF!</v>
      </c>
      <c r="S6295" s="35" t="str">
        <f>VLOOKUP(G:G,old!G:J,4,FALSE)</f>
        <v>E</v>
      </c>
      <c r="T6295" s="35" t="str">
        <f>VLOOKUP(G:G,old!G:K,5,FALSE)</f>
        <v>RID_area</v>
      </c>
      <c r="U6295" s="35" t="str">
        <f>VLOOKUP(G:G,old!G:L,6,FALSE)</f>
        <v>EAST COAST GULF</v>
      </c>
      <c r="V6295" s="43" t="str">
        <f>VLOOKUP(G:G,old!G:M,7,FALSE)</f>
        <v>Z18</v>
      </c>
      <c r="X6295" s="43" t="str">
        <f>IFERROR(VLOOKUP(V:V,#REF!,3,FALSE),"0")</f>
        <v>0</v>
      </c>
      <c r="Y6295" s="19">
        <f t="shared" si="98"/>
        <v>0</v>
      </c>
      <c r="Z6295" s="19" t="str">
        <f>IFERROR(VLOOKUP(C:C,#REF!,19,FALSE),"0")</f>
        <v>0</v>
      </c>
    </row>
    <row r="6296" spans="1:26" x14ac:dyDescent="0.45">
      <c r="A6296" s="32" t="s">
        <v>268</v>
      </c>
      <c r="B6296" s="32">
        <v>2</v>
      </c>
      <c r="C6296" s="32" t="s">
        <v>18480</v>
      </c>
      <c r="D6296" s="32" t="s">
        <v>3091</v>
      </c>
      <c r="E6296" s="32" t="s">
        <v>19186</v>
      </c>
      <c r="F6296" s="32">
        <v>3</v>
      </c>
      <c r="G6296" s="78" t="s">
        <v>18498</v>
      </c>
      <c r="H6296" s="33" t="s">
        <v>19207</v>
      </c>
      <c r="I6296" s="32" t="s">
        <v>1665</v>
      </c>
      <c r="J6296" s="32" t="s">
        <v>18484</v>
      </c>
      <c r="K6296" s="32" t="s">
        <v>3096</v>
      </c>
      <c r="L6296" s="34">
        <v>55.979002315800003</v>
      </c>
      <c r="M6296" s="34">
        <v>34986.876447399998</v>
      </c>
      <c r="N6296" s="32" t="s">
        <v>19208</v>
      </c>
      <c r="O6296" s="43" t="e">
        <f>VLOOKUP(U:U,#REF!,5,FALSE)</f>
        <v>#REF!</v>
      </c>
      <c r="P6296" s="43" t="e">
        <f>VLOOKUP(U:U,#REF!,4,FALSE)</f>
        <v>#REF!</v>
      </c>
      <c r="Q6296" s="43" t="e">
        <f>VLOOKUP(U:U,#REF!,2,FALSE)</f>
        <v>#REF!</v>
      </c>
      <c r="S6296" s="35" t="str">
        <f>VLOOKUP(G:G,old!G:J,4,FALSE)</f>
        <v>E</v>
      </c>
      <c r="T6296" s="35" t="str">
        <f>VLOOKUP(G:G,old!G:K,5,FALSE)</f>
        <v>RID_area</v>
      </c>
      <c r="U6296" s="35" t="str">
        <f>VLOOKUP(G:G,old!G:L,6,FALSE)</f>
        <v>EAST COAST GULF</v>
      </c>
      <c r="V6296" s="43" t="str">
        <f>VLOOKUP(G:G,old!G:M,7,FALSE)</f>
        <v>Z18</v>
      </c>
      <c r="X6296" s="43" t="str">
        <f>IFERROR(VLOOKUP(V:V,#REF!,3,FALSE),"0")</f>
        <v>0</v>
      </c>
      <c r="Y6296" s="19">
        <f t="shared" si="98"/>
        <v>0</v>
      </c>
      <c r="Z6296" s="19" t="str">
        <f>IFERROR(VLOOKUP(C:C,#REF!,19,FALSE),"0")</f>
        <v>0</v>
      </c>
    </row>
    <row r="6297" spans="1:26" x14ac:dyDescent="0.45">
      <c r="A6297" s="32" t="s">
        <v>268</v>
      </c>
      <c r="B6297" s="32">
        <v>2</v>
      </c>
      <c r="C6297" s="32" t="s">
        <v>18480</v>
      </c>
      <c r="D6297" s="32" t="s">
        <v>3091</v>
      </c>
      <c r="E6297" s="32" t="s">
        <v>19186</v>
      </c>
      <c r="F6297" s="32">
        <v>3</v>
      </c>
      <c r="G6297" s="78" t="s">
        <v>18498</v>
      </c>
      <c r="H6297" s="33" t="s">
        <v>19209</v>
      </c>
      <c r="I6297" s="32" t="s">
        <v>19210</v>
      </c>
      <c r="J6297" s="32" t="s">
        <v>18484</v>
      </c>
      <c r="K6297" s="32" t="s">
        <v>3096</v>
      </c>
      <c r="L6297" s="34">
        <v>79.391329619700002</v>
      </c>
      <c r="M6297" s="34">
        <v>49619.581012299997</v>
      </c>
      <c r="N6297" s="32" t="s">
        <v>19211</v>
      </c>
      <c r="O6297" s="43" t="e">
        <f>VLOOKUP(U:U,#REF!,5,FALSE)</f>
        <v>#REF!</v>
      </c>
      <c r="P6297" s="43" t="e">
        <f>VLOOKUP(U:U,#REF!,4,FALSE)</f>
        <v>#REF!</v>
      </c>
      <c r="Q6297" s="43" t="e">
        <f>VLOOKUP(U:U,#REF!,2,FALSE)</f>
        <v>#REF!</v>
      </c>
      <c r="S6297" s="35" t="str">
        <f>VLOOKUP(G:G,old!G:J,4,FALSE)</f>
        <v>E</v>
      </c>
      <c r="T6297" s="35" t="str">
        <f>VLOOKUP(G:G,old!G:K,5,FALSE)</f>
        <v>RID_area</v>
      </c>
      <c r="U6297" s="35" t="str">
        <f>VLOOKUP(G:G,old!G:L,6,FALSE)</f>
        <v>EAST COAST GULF</v>
      </c>
      <c r="V6297" s="43" t="str">
        <f>VLOOKUP(G:G,old!G:M,7,FALSE)</f>
        <v>Z18</v>
      </c>
      <c r="X6297" s="43" t="str">
        <f>IFERROR(VLOOKUP(V:V,#REF!,3,FALSE),"0")</f>
        <v>0</v>
      </c>
      <c r="Y6297" s="19">
        <f t="shared" si="98"/>
        <v>0</v>
      </c>
      <c r="Z6297" s="19" t="str">
        <f>IFERROR(VLOOKUP(C:C,#REF!,19,FALSE),"0")</f>
        <v>0</v>
      </c>
    </row>
    <row r="6298" spans="1:26" x14ac:dyDescent="0.45">
      <c r="A6298" s="32" t="s">
        <v>268</v>
      </c>
      <c r="B6298" s="32">
        <v>2</v>
      </c>
      <c r="C6298" s="32" t="s">
        <v>18480</v>
      </c>
      <c r="D6298" s="32" t="s">
        <v>3091</v>
      </c>
      <c r="E6298" s="32" t="s">
        <v>19186</v>
      </c>
      <c r="F6298" s="32">
        <v>3</v>
      </c>
      <c r="G6298" s="78" t="s">
        <v>18498</v>
      </c>
      <c r="H6298" s="33" t="s">
        <v>19212</v>
      </c>
      <c r="I6298" s="32" t="s">
        <v>19213</v>
      </c>
      <c r="J6298" s="32" t="s">
        <v>18484</v>
      </c>
      <c r="K6298" s="32" t="s">
        <v>3096</v>
      </c>
      <c r="L6298" s="34">
        <v>82.448480304499995</v>
      </c>
      <c r="M6298" s="34">
        <v>51530.300190299997</v>
      </c>
      <c r="N6298" s="32" t="s">
        <v>19214</v>
      </c>
      <c r="O6298" s="43" t="e">
        <f>VLOOKUP(U:U,#REF!,5,FALSE)</f>
        <v>#REF!</v>
      </c>
      <c r="P6298" s="43" t="e">
        <f>VLOOKUP(U:U,#REF!,4,FALSE)</f>
        <v>#REF!</v>
      </c>
      <c r="Q6298" s="43" t="e">
        <f>VLOOKUP(U:U,#REF!,2,FALSE)</f>
        <v>#REF!</v>
      </c>
      <c r="S6298" s="35" t="str">
        <f>VLOOKUP(G:G,old!G:J,4,FALSE)</f>
        <v>E</v>
      </c>
      <c r="T6298" s="35" t="str">
        <f>VLOOKUP(G:G,old!G:K,5,FALSE)</f>
        <v>RID_area</v>
      </c>
      <c r="U6298" s="35" t="str">
        <f>VLOOKUP(G:G,old!G:L,6,FALSE)</f>
        <v>EAST COAST GULF</v>
      </c>
      <c r="V6298" s="43" t="str">
        <f>VLOOKUP(G:G,old!G:M,7,FALSE)</f>
        <v>Z18</v>
      </c>
      <c r="X6298" s="43" t="str">
        <f>IFERROR(VLOOKUP(V:V,#REF!,3,FALSE),"0")</f>
        <v>0</v>
      </c>
      <c r="Y6298" s="19">
        <f t="shared" si="98"/>
        <v>0</v>
      </c>
      <c r="Z6298" s="19" t="str">
        <f>IFERROR(VLOOKUP(C:C,#REF!,19,FALSE),"0")</f>
        <v>0</v>
      </c>
    </row>
    <row r="6299" spans="1:26" x14ac:dyDescent="0.45">
      <c r="A6299" s="32" t="s">
        <v>268</v>
      </c>
      <c r="B6299" s="32">
        <v>2</v>
      </c>
      <c r="C6299" s="32" t="s">
        <v>18480</v>
      </c>
      <c r="D6299" s="32" t="s">
        <v>3091</v>
      </c>
      <c r="E6299" s="32" t="s">
        <v>19186</v>
      </c>
      <c r="F6299" s="32">
        <v>3</v>
      </c>
      <c r="G6299" s="78" t="s">
        <v>18498</v>
      </c>
      <c r="H6299" s="33" t="s">
        <v>19215</v>
      </c>
      <c r="I6299" s="32" t="s">
        <v>19216</v>
      </c>
      <c r="J6299" s="32" t="s">
        <v>18484</v>
      </c>
      <c r="K6299" s="32" t="s">
        <v>3096</v>
      </c>
      <c r="L6299" s="34">
        <v>30.266919319399999</v>
      </c>
      <c r="M6299" s="34">
        <v>18916.824574599999</v>
      </c>
      <c r="N6299" s="32" t="s">
        <v>19217</v>
      </c>
      <c r="O6299" s="43" t="e">
        <f>VLOOKUP(U:U,#REF!,5,FALSE)</f>
        <v>#REF!</v>
      </c>
      <c r="P6299" s="43" t="e">
        <f>VLOOKUP(U:U,#REF!,4,FALSE)</f>
        <v>#REF!</v>
      </c>
      <c r="Q6299" s="43" t="e">
        <f>VLOOKUP(U:U,#REF!,2,FALSE)</f>
        <v>#REF!</v>
      </c>
      <c r="S6299" s="35" t="str">
        <f>VLOOKUP(G:G,old!G:J,4,FALSE)</f>
        <v>E</v>
      </c>
      <c r="T6299" s="35" t="str">
        <f>VLOOKUP(G:G,old!G:K,5,FALSE)</f>
        <v>RID_area</v>
      </c>
      <c r="U6299" s="35" t="str">
        <f>VLOOKUP(G:G,old!G:L,6,FALSE)</f>
        <v>EAST COAST GULF</v>
      </c>
      <c r="V6299" s="43" t="str">
        <f>VLOOKUP(G:G,old!G:M,7,FALSE)</f>
        <v>Z18</v>
      </c>
      <c r="X6299" s="43" t="str">
        <f>IFERROR(VLOOKUP(V:V,#REF!,3,FALSE),"0")</f>
        <v>0</v>
      </c>
      <c r="Y6299" s="19">
        <f t="shared" si="98"/>
        <v>0</v>
      </c>
      <c r="Z6299" s="19" t="str">
        <f>IFERROR(VLOOKUP(C:C,#REF!,19,FALSE),"0")</f>
        <v>0</v>
      </c>
    </row>
    <row r="6300" spans="1:26" x14ac:dyDescent="0.45">
      <c r="A6300" s="32" t="s">
        <v>268</v>
      </c>
      <c r="B6300" s="32">
        <v>2</v>
      </c>
      <c r="C6300" s="32" t="s">
        <v>18480</v>
      </c>
      <c r="D6300" s="32" t="s">
        <v>3091</v>
      </c>
      <c r="E6300" s="32" t="s">
        <v>19186</v>
      </c>
      <c r="F6300" s="32">
        <v>3</v>
      </c>
      <c r="G6300" s="78" t="s">
        <v>18498</v>
      </c>
      <c r="H6300" s="33" t="s">
        <v>19218</v>
      </c>
      <c r="I6300" s="32" t="s">
        <v>19219</v>
      </c>
      <c r="J6300" s="32" t="s">
        <v>18484</v>
      </c>
      <c r="K6300" s="32" t="s">
        <v>3096</v>
      </c>
      <c r="L6300" s="34">
        <v>32.7749772568</v>
      </c>
      <c r="M6300" s="34">
        <v>20484.360785500001</v>
      </c>
      <c r="N6300" s="32" t="s">
        <v>19220</v>
      </c>
      <c r="O6300" s="43" t="e">
        <f>VLOOKUP(U:U,#REF!,5,FALSE)</f>
        <v>#REF!</v>
      </c>
      <c r="P6300" s="43" t="e">
        <f>VLOOKUP(U:U,#REF!,4,FALSE)</f>
        <v>#REF!</v>
      </c>
      <c r="Q6300" s="43" t="e">
        <f>VLOOKUP(U:U,#REF!,2,FALSE)</f>
        <v>#REF!</v>
      </c>
      <c r="S6300" s="35" t="str">
        <f>VLOOKUP(G:G,old!G:J,4,FALSE)</f>
        <v>E</v>
      </c>
      <c r="T6300" s="35" t="str">
        <f>VLOOKUP(G:G,old!G:K,5,FALSE)</f>
        <v>RID_area</v>
      </c>
      <c r="U6300" s="35" t="str">
        <f>VLOOKUP(G:G,old!G:L,6,FALSE)</f>
        <v>EAST COAST GULF</v>
      </c>
      <c r="V6300" s="43" t="str">
        <f>VLOOKUP(G:G,old!G:M,7,FALSE)</f>
        <v>Z18</v>
      </c>
      <c r="X6300" s="43" t="str">
        <f>IFERROR(VLOOKUP(V:V,#REF!,3,FALSE),"0")</f>
        <v>0</v>
      </c>
      <c r="Y6300" s="19">
        <f t="shared" si="98"/>
        <v>0</v>
      </c>
      <c r="Z6300" s="19" t="str">
        <f>IFERROR(VLOOKUP(C:C,#REF!,19,FALSE),"0")</f>
        <v>0</v>
      </c>
    </row>
    <row r="6301" spans="1:26" x14ac:dyDescent="0.45">
      <c r="A6301" s="32" t="s">
        <v>268</v>
      </c>
      <c r="B6301" s="32">
        <v>2</v>
      </c>
      <c r="C6301" s="32" t="s">
        <v>18480</v>
      </c>
      <c r="D6301" s="32" t="s">
        <v>3091</v>
      </c>
      <c r="E6301" s="32" t="s">
        <v>19186</v>
      </c>
      <c r="F6301" s="32">
        <v>3</v>
      </c>
      <c r="G6301" s="78" t="s">
        <v>18498</v>
      </c>
      <c r="H6301" s="33" t="s">
        <v>19221</v>
      </c>
      <c r="I6301" s="32" t="s">
        <v>19222</v>
      </c>
      <c r="J6301" s="32" t="s">
        <v>18484</v>
      </c>
      <c r="K6301" s="32" t="s">
        <v>3096</v>
      </c>
      <c r="L6301" s="34">
        <v>13.1836263808</v>
      </c>
      <c r="M6301" s="34">
        <v>8239.7664879999993</v>
      </c>
      <c r="N6301" s="32" t="s">
        <v>19223</v>
      </c>
      <c r="O6301" s="43" t="e">
        <f>VLOOKUP(U:U,#REF!,5,FALSE)</f>
        <v>#REF!</v>
      </c>
      <c r="P6301" s="43" t="e">
        <f>VLOOKUP(U:U,#REF!,4,FALSE)</f>
        <v>#REF!</v>
      </c>
      <c r="Q6301" s="43" t="e">
        <f>VLOOKUP(U:U,#REF!,2,FALSE)</f>
        <v>#REF!</v>
      </c>
      <c r="S6301" s="35" t="str">
        <f>VLOOKUP(G:G,old!G:J,4,FALSE)</f>
        <v>E</v>
      </c>
      <c r="T6301" s="35" t="str">
        <f>VLOOKUP(G:G,old!G:K,5,FALSE)</f>
        <v>RID_area</v>
      </c>
      <c r="U6301" s="35" t="str">
        <f>VLOOKUP(G:G,old!G:L,6,FALSE)</f>
        <v>EAST COAST GULF</v>
      </c>
      <c r="V6301" s="43" t="str">
        <f>VLOOKUP(G:G,old!G:M,7,FALSE)</f>
        <v>Z18</v>
      </c>
      <c r="X6301" s="43" t="str">
        <f>IFERROR(VLOOKUP(V:V,#REF!,3,FALSE),"0")</f>
        <v>0</v>
      </c>
      <c r="Y6301" s="19">
        <f t="shared" si="98"/>
        <v>0</v>
      </c>
      <c r="Z6301" s="19" t="str">
        <f>IFERROR(VLOOKUP(C:C,#REF!,19,FALSE),"0")</f>
        <v>0</v>
      </c>
    </row>
    <row r="6302" spans="1:26" x14ac:dyDescent="0.45">
      <c r="A6302" s="32" t="s">
        <v>268</v>
      </c>
      <c r="B6302" s="32">
        <v>2</v>
      </c>
      <c r="C6302" s="32" t="s">
        <v>18480</v>
      </c>
      <c r="D6302" s="32" t="s">
        <v>3091</v>
      </c>
      <c r="E6302" s="32" t="s">
        <v>19186</v>
      </c>
      <c r="F6302" s="32">
        <v>3</v>
      </c>
      <c r="G6302" s="78" t="s">
        <v>18498</v>
      </c>
      <c r="H6302" s="33" t="s">
        <v>19224</v>
      </c>
      <c r="I6302" s="32" t="s">
        <v>354</v>
      </c>
      <c r="J6302" s="32" t="s">
        <v>18484</v>
      </c>
      <c r="K6302" s="32" t="s">
        <v>3096</v>
      </c>
      <c r="L6302" s="34">
        <v>36.133344601600001</v>
      </c>
      <c r="M6302" s="34">
        <v>22583.340376</v>
      </c>
      <c r="N6302" s="32" t="s">
        <v>19225</v>
      </c>
      <c r="O6302" s="43" t="e">
        <f>VLOOKUP(U:U,#REF!,5,FALSE)</f>
        <v>#REF!</v>
      </c>
      <c r="P6302" s="43" t="e">
        <f>VLOOKUP(U:U,#REF!,4,FALSE)</f>
        <v>#REF!</v>
      </c>
      <c r="Q6302" s="43" t="e">
        <f>VLOOKUP(U:U,#REF!,2,FALSE)</f>
        <v>#REF!</v>
      </c>
      <c r="S6302" s="35" t="str">
        <f>VLOOKUP(G:G,old!G:J,4,FALSE)</f>
        <v>E</v>
      </c>
      <c r="T6302" s="35" t="str">
        <f>VLOOKUP(G:G,old!G:K,5,FALSE)</f>
        <v>RID_area</v>
      </c>
      <c r="U6302" s="35" t="str">
        <f>VLOOKUP(G:G,old!G:L,6,FALSE)</f>
        <v>EAST COAST GULF</v>
      </c>
      <c r="V6302" s="43" t="str">
        <f>VLOOKUP(G:G,old!G:M,7,FALSE)</f>
        <v>Z18</v>
      </c>
      <c r="X6302" s="43" t="str">
        <f>IFERROR(VLOOKUP(V:V,#REF!,3,FALSE),"0")</f>
        <v>0</v>
      </c>
      <c r="Y6302" s="19">
        <f t="shared" si="98"/>
        <v>0</v>
      </c>
      <c r="Z6302" s="19" t="str">
        <f>IFERROR(VLOOKUP(C:C,#REF!,19,FALSE),"0")</f>
        <v>0</v>
      </c>
    </row>
    <row r="6303" spans="1:26" x14ac:dyDescent="0.45">
      <c r="A6303" s="32" t="s">
        <v>268</v>
      </c>
      <c r="B6303" s="32">
        <v>2</v>
      </c>
      <c r="C6303" s="32" t="s">
        <v>18480</v>
      </c>
      <c r="D6303" s="32" t="s">
        <v>3091</v>
      </c>
      <c r="E6303" s="32" t="s">
        <v>19186</v>
      </c>
      <c r="F6303" s="32">
        <v>3</v>
      </c>
      <c r="G6303" s="78" t="s">
        <v>18498</v>
      </c>
      <c r="H6303" s="33" t="s">
        <v>19226</v>
      </c>
      <c r="I6303" s="32" t="s">
        <v>19227</v>
      </c>
      <c r="J6303" s="32" t="s">
        <v>18484</v>
      </c>
      <c r="K6303" s="32" t="s">
        <v>3096</v>
      </c>
      <c r="L6303" s="34">
        <v>52.283383184999998</v>
      </c>
      <c r="M6303" s="34">
        <v>32677.114490600001</v>
      </c>
      <c r="N6303" s="32" t="s">
        <v>19228</v>
      </c>
      <c r="O6303" s="43" t="e">
        <f>VLOOKUP(U:U,#REF!,5,FALSE)</f>
        <v>#REF!</v>
      </c>
      <c r="P6303" s="43" t="e">
        <f>VLOOKUP(U:U,#REF!,4,FALSE)</f>
        <v>#REF!</v>
      </c>
      <c r="Q6303" s="43" t="e">
        <f>VLOOKUP(U:U,#REF!,2,FALSE)</f>
        <v>#REF!</v>
      </c>
      <c r="S6303" s="35" t="str">
        <f>VLOOKUP(G:G,old!G:J,4,FALSE)</f>
        <v>E</v>
      </c>
      <c r="T6303" s="35" t="str">
        <f>VLOOKUP(G:G,old!G:K,5,FALSE)</f>
        <v>RID_area</v>
      </c>
      <c r="U6303" s="35" t="str">
        <f>VLOOKUP(G:G,old!G:L,6,FALSE)</f>
        <v>EAST COAST GULF</v>
      </c>
      <c r="V6303" s="43" t="str">
        <f>VLOOKUP(G:G,old!G:M,7,FALSE)</f>
        <v>Z18</v>
      </c>
      <c r="X6303" s="43" t="str">
        <f>IFERROR(VLOOKUP(V:V,#REF!,3,FALSE),"0")</f>
        <v>0</v>
      </c>
      <c r="Y6303" s="19">
        <f t="shared" si="98"/>
        <v>0</v>
      </c>
      <c r="Z6303" s="19" t="str">
        <f>IFERROR(VLOOKUP(C:C,#REF!,19,FALSE),"0")</f>
        <v>0</v>
      </c>
    </row>
    <row r="6304" spans="1:26" x14ac:dyDescent="0.45">
      <c r="A6304" s="32" t="s">
        <v>268</v>
      </c>
      <c r="B6304" s="32">
        <v>2</v>
      </c>
      <c r="C6304" s="32" t="s">
        <v>18480</v>
      </c>
      <c r="D6304" s="32" t="s">
        <v>3091</v>
      </c>
      <c r="E6304" s="32" t="s">
        <v>18534</v>
      </c>
      <c r="F6304" s="32">
        <v>3</v>
      </c>
      <c r="G6304" s="78" t="s">
        <v>9659</v>
      </c>
      <c r="H6304" s="33" t="s">
        <v>19229</v>
      </c>
      <c r="I6304" s="32" t="s">
        <v>9659</v>
      </c>
      <c r="J6304" s="32" t="s">
        <v>18484</v>
      </c>
      <c r="K6304" s="32" t="s">
        <v>3096</v>
      </c>
      <c r="L6304" s="34">
        <v>43.048214168000001</v>
      </c>
      <c r="M6304" s="34">
        <v>26905.133855</v>
      </c>
      <c r="N6304" s="32" t="s">
        <v>19230</v>
      </c>
      <c r="O6304" s="43" t="e">
        <f>VLOOKUP(U:U,#REF!,5,FALSE)</f>
        <v>#REF!</v>
      </c>
      <c r="P6304" s="43" t="e">
        <f>VLOOKUP(U:U,#REF!,4,FALSE)</f>
        <v>#REF!</v>
      </c>
      <c r="Q6304" s="43" t="e">
        <f>VLOOKUP(U:U,#REF!,2,FALSE)</f>
        <v>#REF!</v>
      </c>
      <c r="S6304" s="35" t="str">
        <f>VLOOKUP(G:G,old!G:J,4,FALSE)</f>
        <v>E</v>
      </c>
      <c r="T6304" s="35" t="str">
        <f>VLOOKUP(G:G,old!G:K,5,FALSE)</f>
        <v>DWR</v>
      </c>
      <c r="U6304" s="35" t="str">
        <f>VLOOKUP(G:G,old!G:L,6,FALSE)</f>
        <v>EAST COAST GULF</v>
      </c>
      <c r="V6304" s="43">
        <f>VLOOKUP(G:G,old!G:M,7,FALSE)</f>
        <v>0</v>
      </c>
      <c r="X6304" s="43" t="str">
        <f>IFERROR(VLOOKUP(V:V,#REF!,3,FALSE),"0")</f>
        <v>0</v>
      </c>
      <c r="Y6304" s="19">
        <f t="shared" si="98"/>
        <v>0</v>
      </c>
      <c r="Z6304" s="19" t="str">
        <f>IFERROR(VLOOKUP(C:C,#REF!,19,FALSE),"0")</f>
        <v>0</v>
      </c>
    </row>
    <row r="6305" spans="1:26" x14ac:dyDescent="0.45">
      <c r="A6305" s="32" t="s">
        <v>268</v>
      </c>
      <c r="B6305" s="32">
        <v>2</v>
      </c>
      <c r="C6305" s="32" t="s">
        <v>18480</v>
      </c>
      <c r="D6305" s="32" t="s">
        <v>3091</v>
      </c>
      <c r="E6305" s="32" t="s">
        <v>19231</v>
      </c>
      <c r="F6305" s="32">
        <v>3</v>
      </c>
      <c r="G6305" s="78" t="s">
        <v>19232</v>
      </c>
      <c r="H6305" s="33" t="s">
        <v>19233</v>
      </c>
      <c r="I6305" s="32" t="s">
        <v>19234</v>
      </c>
      <c r="J6305" s="32" t="s">
        <v>18484</v>
      </c>
      <c r="K6305" s="32" t="s">
        <v>3096</v>
      </c>
      <c r="L6305" s="34">
        <v>103.386518718</v>
      </c>
      <c r="M6305" s="34">
        <v>64616.574198800001</v>
      </c>
      <c r="N6305" s="32" t="s">
        <v>19235</v>
      </c>
      <c r="O6305" s="43" t="e">
        <f>VLOOKUP(U:U,#REF!,5,FALSE)</f>
        <v>#REF!</v>
      </c>
      <c r="P6305" s="43" t="e">
        <f>VLOOKUP(U:U,#REF!,4,FALSE)</f>
        <v>#REF!</v>
      </c>
      <c r="Q6305" s="43" t="e">
        <f>VLOOKUP(U:U,#REF!,2,FALSE)</f>
        <v>#REF!</v>
      </c>
      <c r="S6305" s="35" t="str">
        <f>VLOOKUP(G:G,old!G:J,4,FALSE)</f>
        <v>E</v>
      </c>
      <c r="T6305" s="35" t="str">
        <f>VLOOKUP(G:G,old!G:K,5,FALSE)</f>
        <v>DWR</v>
      </c>
      <c r="U6305" s="35" t="str">
        <f>VLOOKUP(G:G,old!G:L,6,FALSE)</f>
        <v>EAST COAST GULF</v>
      </c>
      <c r="V6305" s="43" t="str">
        <f>VLOOKUP(G:G,old!G:M,7,FALSE)</f>
        <v>Z18</v>
      </c>
      <c r="X6305" s="43" t="str">
        <f>IFERROR(VLOOKUP(V:V,#REF!,3,FALSE),"0")</f>
        <v>0</v>
      </c>
      <c r="Y6305" s="19">
        <f t="shared" si="98"/>
        <v>0</v>
      </c>
      <c r="Z6305" s="19" t="str">
        <f>IFERROR(VLOOKUP(C:C,#REF!,19,FALSE),"0")</f>
        <v>0</v>
      </c>
    </row>
    <row r="6306" spans="1:26" x14ac:dyDescent="0.45">
      <c r="A6306" s="32" t="s">
        <v>268</v>
      </c>
      <c r="B6306" s="32">
        <v>2</v>
      </c>
      <c r="C6306" s="32" t="s">
        <v>18480</v>
      </c>
      <c r="D6306" s="32" t="s">
        <v>3091</v>
      </c>
      <c r="E6306" s="32" t="s">
        <v>19231</v>
      </c>
      <c r="F6306" s="32">
        <v>3</v>
      </c>
      <c r="G6306" s="78" t="s">
        <v>19232</v>
      </c>
      <c r="H6306" s="33" t="s">
        <v>19236</v>
      </c>
      <c r="I6306" s="32" t="s">
        <v>19237</v>
      </c>
      <c r="J6306" s="32" t="s">
        <v>18484</v>
      </c>
      <c r="K6306" s="32" t="s">
        <v>3096</v>
      </c>
      <c r="L6306" s="34">
        <v>189.08602056399999</v>
      </c>
      <c r="M6306" s="34">
        <v>118178.76285299999</v>
      </c>
      <c r="N6306" s="32" t="s">
        <v>19238</v>
      </c>
      <c r="O6306" s="43" t="e">
        <f>VLOOKUP(U:U,#REF!,5,FALSE)</f>
        <v>#REF!</v>
      </c>
      <c r="P6306" s="43" t="e">
        <f>VLOOKUP(U:U,#REF!,4,FALSE)</f>
        <v>#REF!</v>
      </c>
      <c r="Q6306" s="43" t="e">
        <f>VLOOKUP(U:U,#REF!,2,FALSE)</f>
        <v>#REF!</v>
      </c>
      <c r="S6306" s="35" t="str">
        <f>VLOOKUP(G:G,old!G:J,4,FALSE)</f>
        <v>E</v>
      </c>
      <c r="T6306" s="35" t="str">
        <f>VLOOKUP(G:G,old!G:K,5,FALSE)</f>
        <v>DWR</v>
      </c>
      <c r="U6306" s="35" t="str">
        <f>VLOOKUP(G:G,old!G:L,6,FALSE)</f>
        <v>EAST COAST GULF</v>
      </c>
      <c r="V6306" s="43" t="str">
        <f>VLOOKUP(G:G,old!G:M,7,FALSE)</f>
        <v>Z18</v>
      </c>
      <c r="X6306" s="43" t="str">
        <f>IFERROR(VLOOKUP(V:V,#REF!,3,FALSE),"0")</f>
        <v>0</v>
      </c>
      <c r="Y6306" s="19">
        <f t="shared" si="98"/>
        <v>0</v>
      </c>
      <c r="Z6306" s="19" t="str">
        <f>IFERROR(VLOOKUP(C:C,#REF!,19,FALSE),"0")</f>
        <v>0</v>
      </c>
    </row>
    <row r="6307" spans="1:26" x14ac:dyDescent="0.45">
      <c r="A6307" s="32" t="s">
        <v>268</v>
      </c>
      <c r="B6307" s="32">
        <v>2</v>
      </c>
      <c r="C6307" s="32" t="s">
        <v>18480</v>
      </c>
      <c r="D6307" s="32" t="s">
        <v>3091</v>
      </c>
      <c r="E6307" s="32" t="s">
        <v>19231</v>
      </c>
      <c r="F6307" s="32">
        <v>3</v>
      </c>
      <c r="G6307" s="78" t="s">
        <v>19232</v>
      </c>
      <c r="H6307" s="33" t="s">
        <v>19239</v>
      </c>
      <c r="I6307" s="32" t="s">
        <v>19240</v>
      </c>
      <c r="J6307" s="32" t="s">
        <v>18484</v>
      </c>
      <c r="K6307" s="32" t="s">
        <v>3096</v>
      </c>
      <c r="L6307" s="34">
        <v>103.689983754</v>
      </c>
      <c r="M6307" s="34">
        <v>64806.239846199998</v>
      </c>
      <c r="N6307" s="32" t="s">
        <v>19241</v>
      </c>
      <c r="O6307" s="43" t="e">
        <f>VLOOKUP(U:U,#REF!,5,FALSE)</f>
        <v>#REF!</v>
      </c>
      <c r="P6307" s="43" t="e">
        <f>VLOOKUP(U:U,#REF!,4,FALSE)</f>
        <v>#REF!</v>
      </c>
      <c r="Q6307" s="43" t="e">
        <f>VLOOKUP(U:U,#REF!,2,FALSE)</f>
        <v>#REF!</v>
      </c>
      <c r="S6307" s="35" t="str">
        <f>VLOOKUP(G:G,old!G:J,4,FALSE)</f>
        <v>E</v>
      </c>
      <c r="T6307" s="35" t="str">
        <f>VLOOKUP(G:G,old!G:K,5,FALSE)</f>
        <v>DWR</v>
      </c>
      <c r="U6307" s="35" t="str">
        <f>VLOOKUP(G:G,old!G:L,6,FALSE)</f>
        <v>EAST COAST GULF</v>
      </c>
      <c r="V6307" s="43" t="str">
        <f>VLOOKUP(G:G,old!G:M,7,FALSE)</f>
        <v>Z18</v>
      </c>
      <c r="X6307" s="43" t="str">
        <f>IFERROR(VLOOKUP(V:V,#REF!,3,FALSE),"0")</f>
        <v>0</v>
      </c>
      <c r="Y6307" s="19">
        <f t="shared" si="98"/>
        <v>0</v>
      </c>
      <c r="Z6307" s="19" t="str">
        <f>IFERROR(VLOOKUP(C:C,#REF!,19,FALSE),"0")</f>
        <v>0</v>
      </c>
    </row>
    <row r="6308" spans="1:26" x14ac:dyDescent="0.45">
      <c r="A6308" s="32" t="s">
        <v>268</v>
      </c>
      <c r="B6308" s="32">
        <v>2</v>
      </c>
      <c r="C6308" s="32" t="s">
        <v>18480</v>
      </c>
      <c r="D6308" s="32" t="s">
        <v>3091</v>
      </c>
      <c r="E6308" s="32" t="s">
        <v>19231</v>
      </c>
      <c r="F6308" s="32">
        <v>3</v>
      </c>
      <c r="G6308" s="78" t="s">
        <v>19232</v>
      </c>
      <c r="H6308" s="33" t="s">
        <v>19242</v>
      </c>
      <c r="I6308" s="32" t="s">
        <v>403</v>
      </c>
      <c r="J6308" s="32" t="s">
        <v>18484</v>
      </c>
      <c r="K6308" s="32" t="s">
        <v>3096</v>
      </c>
      <c r="L6308" s="34">
        <v>78.388305496800001</v>
      </c>
      <c r="M6308" s="34">
        <v>48992.690935500003</v>
      </c>
      <c r="N6308" s="32" t="s">
        <v>19243</v>
      </c>
      <c r="O6308" s="43" t="e">
        <f>VLOOKUP(U:U,#REF!,5,FALSE)</f>
        <v>#REF!</v>
      </c>
      <c r="P6308" s="43" t="e">
        <f>VLOOKUP(U:U,#REF!,4,FALSE)</f>
        <v>#REF!</v>
      </c>
      <c r="Q6308" s="43" t="e">
        <f>VLOOKUP(U:U,#REF!,2,FALSE)</f>
        <v>#REF!</v>
      </c>
      <c r="S6308" s="35" t="str">
        <f>VLOOKUP(G:G,old!G:J,4,FALSE)</f>
        <v>E</v>
      </c>
      <c r="T6308" s="35" t="str">
        <f>VLOOKUP(G:G,old!G:K,5,FALSE)</f>
        <v>DWR</v>
      </c>
      <c r="U6308" s="35" t="str">
        <f>VLOOKUP(G:G,old!G:L,6,FALSE)</f>
        <v>EAST COAST GULF</v>
      </c>
      <c r="V6308" s="43" t="str">
        <f>VLOOKUP(G:G,old!G:M,7,FALSE)</f>
        <v>Z18</v>
      </c>
      <c r="X6308" s="43" t="str">
        <f>IFERROR(VLOOKUP(V:V,#REF!,3,FALSE),"0")</f>
        <v>0</v>
      </c>
      <c r="Y6308" s="19">
        <f t="shared" si="98"/>
        <v>0</v>
      </c>
      <c r="Z6308" s="19" t="str">
        <f>IFERROR(VLOOKUP(C:C,#REF!,19,FALSE),"0")</f>
        <v>0</v>
      </c>
    </row>
    <row r="6309" spans="1:26" x14ac:dyDescent="0.45">
      <c r="A6309" s="32" t="s">
        <v>269</v>
      </c>
      <c r="B6309" s="32">
        <v>2</v>
      </c>
      <c r="C6309" s="32" t="s">
        <v>19244</v>
      </c>
      <c r="D6309" s="32" t="s">
        <v>3091</v>
      </c>
      <c r="E6309" s="32" t="s">
        <v>19245</v>
      </c>
      <c r="F6309" s="32">
        <v>3</v>
      </c>
      <c r="G6309" s="78" t="s">
        <v>19246</v>
      </c>
      <c r="H6309" s="33" t="s">
        <v>19247</v>
      </c>
      <c r="I6309" s="32" t="s">
        <v>1389</v>
      </c>
      <c r="J6309" s="32" t="s">
        <v>19248</v>
      </c>
      <c r="K6309" s="32" t="s">
        <v>3096</v>
      </c>
      <c r="L6309" s="34">
        <v>5.65676313219</v>
      </c>
      <c r="M6309" s="34">
        <v>3535.4769576200001</v>
      </c>
      <c r="N6309" s="32" t="s">
        <v>19249</v>
      </c>
      <c r="O6309" s="43" t="e">
        <f>VLOOKUP(U:U,#REF!,5,FALSE)</f>
        <v>#REF!</v>
      </c>
      <c r="P6309" s="43" t="e">
        <f>VLOOKUP(U:U,#REF!,4,FALSE)</f>
        <v>#REF!</v>
      </c>
      <c r="Q6309" s="43" t="e">
        <f>VLOOKUP(U:U,#REF!,2,FALSE)</f>
        <v>#REF!</v>
      </c>
      <c r="S6309" s="35" t="str">
        <f>VLOOKUP(G:G,old!G:J,4,FALSE)</f>
        <v>E</v>
      </c>
      <c r="T6309" s="35" t="str">
        <f>VLOOKUP(G:G,old!G:K,5,FALSE)</f>
        <v>DWR</v>
      </c>
      <c r="U6309" s="35" t="str">
        <f>VLOOKUP(G:G,old!G:L,6,FALSE)</f>
        <v>EAST COAST GULF</v>
      </c>
      <c r="V6309" s="43" t="str">
        <f>VLOOKUP(G:G,old!G:M,7,FALSE)</f>
        <v>Z13</v>
      </c>
      <c r="X6309" s="43" t="str">
        <f>IFERROR(VLOOKUP(V:V,#REF!,3,FALSE),"0")</f>
        <v>0</v>
      </c>
      <c r="Y6309" s="19">
        <f t="shared" si="98"/>
        <v>0</v>
      </c>
      <c r="Z6309" s="19" t="str">
        <f>IFERROR(VLOOKUP(C:C,#REF!,19,FALSE),"0")</f>
        <v>0</v>
      </c>
    </row>
    <row r="6310" spans="1:26" x14ac:dyDescent="0.45">
      <c r="A6310" s="32" t="s">
        <v>269</v>
      </c>
      <c r="B6310" s="32">
        <v>2</v>
      </c>
      <c r="C6310" s="32" t="s">
        <v>19244</v>
      </c>
      <c r="D6310" s="32" t="s">
        <v>3091</v>
      </c>
      <c r="E6310" s="32" t="s">
        <v>19245</v>
      </c>
      <c r="F6310" s="32">
        <v>3</v>
      </c>
      <c r="G6310" s="78" t="s">
        <v>19246</v>
      </c>
      <c r="H6310" s="33" t="s">
        <v>19250</v>
      </c>
      <c r="I6310" s="32" t="s">
        <v>19251</v>
      </c>
      <c r="J6310" s="32" t="s">
        <v>19248</v>
      </c>
      <c r="K6310" s="32" t="s">
        <v>3096</v>
      </c>
      <c r="L6310" s="34">
        <v>4.6744269657000004</v>
      </c>
      <c r="M6310" s="34">
        <v>2921.5168535600001</v>
      </c>
      <c r="N6310" s="32" t="s">
        <v>19252</v>
      </c>
      <c r="O6310" s="43" t="e">
        <f>VLOOKUP(U:U,#REF!,5,FALSE)</f>
        <v>#REF!</v>
      </c>
      <c r="P6310" s="43" t="e">
        <f>VLOOKUP(U:U,#REF!,4,FALSE)</f>
        <v>#REF!</v>
      </c>
      <c r="Q6310" s="43" t="e">
        <f>VLOOKUP(U:U,#REF!,2,FALSE)</f>
        <v>#REF!</v>
      </c>
      <c r="S6310" s="35" t="str">
        <f>VLOOKUP(G:G,old!G:J,4,FALSE)</f>
        <v>E</v>
      </c>
      <c r="T6310" s="35" t="str">
        <f>VLOOKUP(G:G,old!G:K,5,FALSE)</f>
        <v>DWR</v>
      </c>
      <c r="U6310" s="35" t="str">
        <f>VLOOKUP(G:G,old!G:L,6,FALSE)</f>
        <v>EAST COAST GULF</v>
      </c>
      <c r="V6310" s="43" t="str">
        <f>VLOOKUP(G:G,old!G:M,7,FALSE)</f>
        <v>Z13</v>
      </c>
      <c r="X6310" s="43" t="str">
        <f>IFERROR(VLOOKUP(V:V,#REF!,3,FALSE),"0")</f>
        <v>0</v>
      </c>
      <c r="Y6310" s="19">
        <f t="shared" si="98"/>
        <v>0</v>
      </c>
      <c r="Z6310" s="19" t="str">
        <f>IFERROR(VLOOKUP(C:C,#REF!,19,FALSE),"0")</f>
        <v>0</v>
      </c>
    </row>
    <row r="6311" spans="1:26" x14ac:dyDescent="0.45">
      <c r="A6311" s="32" t="s">
        <v>269</v>
      </c>
      <c r="B6311" s="32">
        <v>2</v>
      </c>
      <c r="C6311" s="32" t="s">
        <v>19244</v>
      </c>
      <c r="D6311" s="32" t="s">
        <v>3091</v>
      </c>
      <c r="E6311" s="32" t="s">
        <v>19245</v>
      </c>
      <c r="F6311" s="32">
        <v>3</v>
      </c>
      <c r="G6311" s="78" t="s">
        <v>19246</v>
      </c>
      <c r="H6311" s="33" t="s">
        <v>19253</v>
      </c>
      <c r="I6311" s="32" t="s">
        <v>19254</v>
      </c>
      <c r="J6311" s="32" t="s">
        <v>19248</v>
      </c>
      <c r="K6311" s="32" t="s">
        <v>3096</v>
      </c>
      <c r="L6311" s="34">
        <v>28.205093185300001</v>
      </c>
      <c r="M6311" s="34">
        <v>17628.183240800001</v>
      </c>
      <c r="N6311" s="32" t="s">
        <v>19255</v>
      </c>
      <c r="O6311" s="43" t="e">
        <f>VLOOKUP(U:U,#REF!,5,FALSE)</f>
        <v>#REF!</v>
      </c>
      <c r="P6311" s="43" t="e">
        <f>VLOOKUP(U:U,#REF!,4,FALSE)</f>
        <v>#REF!</v>
      </c>
      <c r="Q6311" s="43" t="e">
        <f>VLOOKUP(U:U,#REF!,2,FALSE)</f>
        <v>#REF!</v>
      </c>
      <c r="S6311" s="35" t="str">
        <f>VLOOKUP(G:G,old!G:J,4,FALSE)</f>
        <v>E</v>
      </c>
      <c r="T6311" s="35" t="str">
        <f>VLOOKUP(G:G,old!G:K,5,FALSE)</f>
        <v>DWR</v>
      </c>
      <c r="U6311" s="35" t="str">
        <f>VLOOKUP(G:G,old!G:L,6,FALSE)</f>
        <v>EAST COAST GULF</v>
      </c>
      <c r="V6311" s="43" t="str">
        <f>VLOOKUP(G:G,old!G:M,7,FALSE)</f>
        <v>Z13</v>
      </c>
      <c r="X6311" s="43" t="str">
        <f>IFERROR(VLOOKUP(V:V,#REF!,3,FALSE),"0")</f>
        <v>0</v>
      </c>
      <c r="Y6311" s="19">
        <f t="shared" si="98"/>
        <v>0</v>
      </c>
      <c r="Z6311" s="19" t="str">
        <f>IFERROR(VLOOKUP(C:C,#REF!,19,FALSE),"0")</f>
        <v>0</v>
      </c>
    </row>
    <row r="6312" spans="1:26" x14ac:dyDescent="0.45">
      <c r="A6312" s="32" t="s">
        <v>269</v>
      </c>
      <c r="B6312" s="32">
        <v>2</v>
      </c>
      <c r="C6312" s="32" t="s">
        <v>19244</v>
      </c>
      <c r="D6312" s="32" t="s">
        <v>3091</v>
      </c>
      <c r="E6312" s="32" t="s">
        <v>19245</v>
      </c>
      <c r="F6312" s="32">
        <v>3</v>
      </c>
      <c r="G6312" s="78" t="s">
        <v>19246</v>
      </c>
      <c r="H6312" s="33" t="s">
        <v>19256</v>
      </c>
      <c r="I6312" s="32" t="s">
        <v>19257</v>
      </c>
      <c r="J6312" s="32" t="s">
        <v>19248</v>
      </c>
      <c r="K6312" s="32" t="s">
        <v>3096</v>
      </c>
      <c r="L6312" s="34">
        <v>25.491963026000001</v>
      </c>
      <c r="M6312" s="34">
        <v>15932.476891300001</v>
      </c>
      <c r="N6312" s="32" t="s">
        <v>19258</v>
      </c>
      <c r="O6312" s="43" t="e">
        <f>VLOOKUP(U:U,#REF!,5,FALSE)</f>
        <v>#REF!</v>
      </c>
      <c r="P6312" s="43" t="e">
        <f>VLOOKUP(U:U,#REF!,4,FALSE)</f>
        <v>#REF!</v>
      </c>
      <c r="Q6312" s="43" t="e">
        <f>VLOOKUP(U:U,#REF!,2,FALSE)</f>
        <v>#REF!</v>
      </c>
      <c r="S6312" s="35" t="str">
        <f>VLOOKUP(G:G,old!G:J,4,FALSE)</f>
        <v>E</v>
      </c>
      <c r="T6312" s="35" t="str">
        <f>VLOOKUP(G:G,old!G:K,5,FALSE)</f>
        <v>DWR</v>
      </c>
      <c r="U6312" s="35" t="str">
        <f>VLOOKUP(G:G,old!G:L,6,FALSE)</f>
        <v>EAST COAST GULF</v>
      </c>
      <c r="V6312" s="43" t="str">
        <f>VLOOKUP(G:G,old!G:M,7,FALSE)</f>
        <v>Z13</v>
      </c>
      <c r="X6312" s="43" t="str">
        <f>IFERROR(VLOOKUP(V:V,#REF!,3,FALSE),"0")</f>
        <v>0</v>
      </c>
      <c r="Y6312" s="19">
        <f t="shared" si="98"/>
        <v>0</v>
      </c>
      <c r="Z6312" s="19" t="str">
        <f>IFERROR(VLOOKUP(C:C,#REF!,19,FALSE),"0")</f>
        <v>0</v>
      </c>
    </row>
    <row r="6313" spans="1:26" x14ac:dyDescent="0.45">
      <c r="A6313" s="32" t="s">
        <v>269</v>
      </c>
      <c r="B6313" s="32">
        <v>2</v>
      </c>
      <c r="C6313" s="32" t="s">
        <v>19244</v>
      </c>
      <c r="D6313" s="32" t="s">
        <v>3091</v>
      </c>
      <c r="E6313" s="32" t="s">
        <v>19245</v>
      </c>
      <c r="F6313" s="32">
        <v>3</v>
      </c>
      <c r="G6313" s="78" t="s">
        <v>19246</v>
      </c>
      <c r="H6313" s="33" t="s">
        <v>19259</v>
      </c>
      <c r="I6313" s="32" t="s">
        <v>19260</v>
      </c>
      <c r="J6313" s="32" t="s">
        <v>19248</v>
      </c>
      <c r="K6313" s="32" t="s">
        <v>3096</v>
      </c>
      <c r="L6313" s="34">
        <v>31.4691650611</v>
      </c>
      <c r="M6313" s="34">
        <v>19668.228163200001</v>
      </c>
      <c r="N6313" s="32" t="s">
        <v>19261</v>
      </c>
      <c r="O6313" s="43" t="e">
        <f>VLOOKUP(U:U,#REF!,5,FALSE)</f>
        <v>#REF!</v>
      </c>
      <c r="P6313" s="43" t="e">
        <f>VLOOKUP(U:U,#REF!,4,FALSE)</f>
        <v>#REF!</v>
      </c>
      <c r="Q6313" s="43" t="e">
        <f>VLOOKUP(U:U,#REF!,2,FALSE)</f>
        <v>#REF!</v>
      </c>
      <c r="S6313" s="35" t="str">
        <f>VLOOKUP(G:G,old!G:J,4,FALSE)</f>
        <v>E</v>
      </c>
      <c r="T6313" s="35" t="str">
        <f>VLOOKUP(G:G,old!G:K,5,FALSE)</f>
        <v>DWR</v>
      </c>
      <c r="U6313" s="35" t="str">
        <f>VLOOKUP(G:G,old!G:L,6,FALSE)</f>
        <v>EAST COAST GULF</v>
      </c>
      <c r="V6313" s="43" t="str">
        <f>VLOOKUP(G:G,old!G:M,7,FALSE)</f>
        <v>Z13</v>
      </c>
      <c r="X6313" s="43" t="str">
        <f>IFERROR(VLOOKUP(V:V,#REF!,3,FALSE),"0")</f>
        <v>0</v>
      </c>
      <c r="Y6313" s="19">
        <f t="shared" si="98"/>
        <v>0</v>
      </c>
      <c r="Z6313" s="19" t="str">
        <f>IFERROR(VLOOKUP(C:C,#REF!,19,FALSE),"0")</f>
        <v>0</v>
      </c>
    </row>
    <row r="6314" spans="1:26" x14ac:dyDescent="0.45">
      <c r="A6314" s="32" t="s">
        <v>269</v>
      </c>
      <c r="B6314" s="32">
        <v>2</v>
      </c>
      <c r="C6314" s="32" t="s">
        <v>19244</v>
      </c>
      <c r="D6314" s="32" t="s">
        <v>3091</v>
      </c>
      <c r="E6314" s="32" t="s">
        <v>19245</v>
      </c>
      <c r="F6314" s="32">
        <v>3</v>
      </c>
      <c r="G6314" s="78" t="s">
        <v>19246</v>
      </c>
      <c r="H6314" s="33" t="s">
        <v>19262</v>
      </c>
      <c r="I6314" s="32" t="s">
        <v>2448</v>
      </c>
      <c r="J6314" s="32" t="s">
        <v>19248</v>
      </c>
      <c r="K6314" s="32" t="s">
        <v>3096</v>
      </c>
      <c r="L6314" s="34">
        <v>40.983380199800003</v>
      </c>
      <c r="M6314" s="34">
        <v>25614.612624900001</v>
      </c>
      <c r="N6314" s="32" t="s">
        <v>19263</v>
      </c>
      <c r="O6314" s="43" t="e">
        <f>VLOOKUP(U:U,#REF!,5,FALSE)</f>
        <v>#REF!</v>
      </c>
      <c r="P6314" s="43" t="e">
        <f>VLOOKUP(U:U,#REF!,4,FALSE)</f>
        <v>#REF!</v>
      </c>
      <c r="Q6314" s="43" t="e">
        <f>VLOOKUP(U:U,#REF!,2,FALSE)</f>
        <v>#REF!</v>
      </c>
      <c r="S6314" s="35" t="str">
        <f>VLOOKUP(G:G,old!G:J,4,FALSE)</f>
        <v>E</v>
      </c>
      <c r="T6314" s="35" t="str">
        <f>VLOOKUP(G:G,old!G:K,5,FALSE)</f>
        <v>DWR</v>
      </c>
      <c r="U6314" s="35" t="str">
        <f>VLOOKUP(G:G,old!G:L,6,FALSE)</f>
        <v>EAST COAST GULF</v>
      </c>
      <c r="V6314" s="43" t="str">
        <f>VLOOKUP(G:G,old!G:M,7,FALSE)</f>
        <v>Z13</v>
      </c>
      <c r="X6314" s="43" t="str">
        <f>IFERROR(VLOOKUP(V:V,#REF!,3,FALSE),"0")</f>
        <v>0</v>
      </c>
      <c r="Y6314" s="19">
        <f t="shared" si="98"/>
        <v>0</v>
      </c>
      <c r="Z6314" s="19" t="str">
        <f>IFERROR(VLOOKUP(C:C,#REF!,19,FALSE),"0")</f>
        <v>0</v>
      </c>
    </row>
    <row r="6315" spans="1:26" x14ac:dyDescent="0.45">
      <c r="A6315" s="32" t="s">
        <v>269</v>
      </c>
      <c r="B6315" s="32">
        <v>2</v>
      </c>
      <c r="C6315" s="32" t="s">
        <v>19244</v>
      </c>
      <c r="D6315" s="32" t="s">
        <v>3091</v>
      </c>
      <c r="E6315" s="32" t="s">
        <v>19245</v>
      </c>
      <c r="F6315" s="32">
        <v>3</v>
      </c>
      <c r="G6315" s="78" t="s">
        <v>19246</v>
      </c>
      <c r="H6315" s="33" t="s">
        <v>19264</v>
      </c>
      <c r="I6315" s="32" t="s">
        <v>19265</v>
      </c>
      <c r="J6315" s="32" t="s">
        <v>19248</v>
      </c>
      <c r="K6315" s="32" t="s">
        <v>3096</v>
      </c>
      <c r="L6315" s="34">
        <v>7.0397754886900001</v>
      </c>
      <c r="M6315" s="34">
        <v>4399.8596804299996</v>
      </c>
      <c r="N6315" s="32" t="s">
        <v>19266</v>
      </c>
      <c r="O6315" s="43" t="e">
        <f>VLOOKUP(U:U,#REF!,5,FALSE)</f>
        <v>#REF!</v>
      </c>
      <c r="P6315" s="43" t="e">
        <f>VLOOKUP(U:U,#REF!,4,FALSE)</f>
        <v>#REF!</v>
      </c>
      <c r="Q6315" s="43" t="e">
        <f>VLOOKUP(U:U,#REF!,2,FALSE)</f>
        <v>#REF!</v>
      </c>
      <c r="S6315" s="35" t="str">
        <f>VLOOKUP(G:G,old!G:J,4,FALSE)</f>
        <v>E</v>
      </c>
      <c r="T6315" s="35" t="str">
        <f>VLOOKUP(G:G,old!G:K,5,FALSE)</f>
        <v>DWR</v>
      </c>
      <c r="U6315" s="35" t="str">
        <f>VLOOKUP(G:G,old!G:L,6,FALSE)</f>
        <v>EAST COAST GULF</v>
      </c>
      <c r="V6315" s="43" t="str">
        <f>VLOOKUP(G:G,old!G:M,7,FALSE)</f>
        <v>Z13</v>
      </c>
      <c r="X6315" s="43" t="str">
        <f>IFERROR(VLOOKUP(V:V,#REF!,3,FALSE),"0")</f>
        <v>0</v>
      </c>
      <c r="Y6315" s="19">
        <f t="shared" si="98"/>
        <v>0</v>
      </c>
      <c r="Z6315" s="19" t="str">
        <f>IFERROR(VLOOKUP(C:C,#REF!,19,FALSE),"0")</f>
        <v>0</v>
      </c>
    </row>
    <row r="6316" spans="1:26" x14ac:dyDescent="0.45">
      <c r="A6316" s="32" t="s">
        <v>269</v>
      </c>
      <c r="B6316" s="32">
        <v>2</v>
      </c>
      <c r="C6316" s="32" t="s">
        <v>19244</v>
      </c>
      <c r="D6316" s="32" t="s">
        <v>3091</v>
      </c>
      <c r="E6316" s="32" t="s">
        <v>19245</v>
      </c>
      <c r="F6316" s="32">
        <v>3</v>
      </c>
      <c r="G6316" s="78" t="s">
        <v>19246</v>
      </c>
      <c r="H6316" s="33" t="s">
        <v>19267</v>
      </c>
      <c r="I6316" s="32" t="s">
        <v>19268</v>
      </c>
      <c r="J6316" s="32" t="s">
        <v>19248</v>
      </c>
      <c r="K6316" s="32" t="s">
        <v>3096</v>
      </c>
      <c r="L6316" s="34">
        <v>33.251504307799998</v>
      </c>
      <c r="M6316" s="34">
        <v>20782.190192400001</v>
      </c>
      <c r="N6316" s="32" t="s">
        <v>19269</v>
      </c>
      <c r="O6316" s="43" t="e">
        <f>VLOOKUP(U:U,#REF!,5,FALSE)</f>
        <v>#REF!</v>
      </c>
      <c r="P6316" s="43" t="e">
        <f>VLOOKUP(U:U,#REF!,4,FALSE)</f>
        <v>#REF!</v>
      </c>
      <c r="Q6316" s="43" t="e">
        <f>VLOOKUP(U:U,#REF!,2,FALSE)</f>
        <v>#REF!</v>
      </c>
      <c r="S6316" s="35" t="str">
        <f>VLOOKUP(G:G,old!G:J,4,FALSE)</f>
        <v>E</v>
      </c>
      <c r="T6316" s="35" t="str">
        <f>VLOOKUP(G:G,old!G:K,5,FALSE)</f>
        <v>DWR</v>
      </c>
      <c r="U6316" s="35" t="str">
        <f>VLOOKUP(G:G,old!G:L,6,FALSE)</f>
        <v>EAST COAST GULF</v>
      </c>
      <c r="V6316" s="43" t="str">
        <f>VLOOKUP(G:G,old!G:M,7,FALSE)</f>
        <v>Z13</v>
      </c>
      <c r="X6316" s="43" t="str">
        <f>IFERROR(VLOOKUP(V:V,#REF!,3,FALSE),"0")</f>
        <v>0</v>
      </c>
      <c r="Y6316" s="19">
        <f t="shared" si="98"/>
        <v>0</v>
      </c>
      <c r="Z6316" s="19" t="str">
        <f>IFERROR(VLOOKUP(C:C,#REF!,19,FALSE),"0")</f>
        <v>0</v>
      </c>
    </row>
    <row r="6317" spans="1:26" x14ac:dyDescent="0.45">
      <c r="A6317" s="32" t="s">
        <v>269</v>
      </c>
      <c r="B6317" s="32">
        <v>2</v>
      </c>
      <c r="C6317" s="32" t="s">
        <v>19244</v>
      </c>
      <c r="D6317" s="32" t="s">
        <v>3091</v>
      </c>
      <c r="E6317" s="32" t="s">
        <v>19245</v>
      </c>
      <c r="F6317" s="32">
        <v>3</v>
      </c>
      <c r="G6317" s="78" t="s">
        <v>19246</v>
      </c>
      <c r="H6317" s="33" t="s">
        <v>19270</v>
      </c>
      <c r="I6317" s="32" t="s">
        <v>19271</v>
      </c>
      <c r="J6317" s="32" t="s">
        <v>19248</v>
      </c>
      <c r="K6317" s="32" t="s">
        <v>3096</v>
      </c>
      <c r="L6317" s="34">
        <v>51.7515988408</v>
      </c>
      <c r="M6317" s="34">
        <v>32344.749275499998</v>
      </c>
      <c r="N6317" s="32" t="s">
        <v>19272</v>
      </c>
      <c r="O6317" s="43" t="e">
        <f>VLOOKUP(U:U,#REF!,5,FALSE)</f>
        <v>#REF!</v>
      </c>
      <c r="P6317" s="43" t="e">
        <f>VLOOKUP(U:U,#REF!,4,FALSE)</f>
        <v>#REF!</v>
      </c>
      <c r="Q6317" s="43" t="e">
        <f>VLOOKUP(U:U,#REF!,2,FALSE)</f>
        <v>#REF!</v>
      </c>
      <c r="S6317" s="35" t="str">
        <f>VLOOKUP(G:G,old!G:J,4,FALSE)</f>
        <v>E</v>
      </c>
      <c r="T6317" s="35" t="str">
        <f>VLOOKUP(G:G,old!G:K,5,FALSE)</f>
        <v>DWR</v>
      </c>
      <c r="U6317" s="35" t="str">
        <f>VLOOKUP(G:G,old!G:L,6,FALSE)</f>
        <v>EAST COAST GULF</v>
      </c>
      <c r="V6317" s="43" t="str">
        <f>VLOOKUP(G:G,old!G:M,7,FALSE)</f>
        <v>Z13</v>
      </c>
      <c r="X6317" s="43" t="str">
        <f>IFERROR(VLOOKUP(V:V,#REF!,3,FALSE),"0")</f>
        <v>0</v>
      </c>
      <c r="Y6317" s="19">
        <f t="shared" si="98"/>
        <v>0</v>
      </c>
      <c r="Z6317" s="19" t="str">
        <f>IFERROR(VLOOKUP(C:C,#REF!,19,FALSE),"0")</f>
        <v>0</v>
      </c>
    </row>
    <row r="6318" spans="1:26" x14ac:dyDescent="0.45">
      <c r="A6318" s="32" t="s">
        <v>269</v>
      </c>
      <c r="B6318" s="32">
        <v>2</v>
      </c>
      <c r="C6318" s="32" t="s">
        <v>19244</v>
      </c>
      <c r="D6318" s="32" t="s">
        <v>3091</v>
      </c>
      <c r="E6318" s="32" t="s">
        <v>19245</v>
      </c>
      <c r="F6318" s="32">
        <v>3</v>
      </c>
      <c r="G6318" s="78" t="s">
        <v>19246</v>
      </c>
      <c r="H6318" s="33" t="s">
        <v>19273</v>
      </c>
      <c r="I6318" s="32" t="s">
        <v>2869</v>
      </c>
      <c r="J6318" s="32" t="s">
        <v>19248</v>
      </c>
      <c r="K6318" s="32" t="s">
        <v>3096</v>
      </c>
      <c r="L6318" s="34">
        <v>19.356555858499998</v>
      </c>
      <c r="M6318" s="34">
        <v>12097.8474116</v>
      </c>
      <c r="N6318" s="32" t="s">
        <v>19274</v>
      </c>
      <c r="O6318" s="43" t="e">
        <f>VLOOKUP(U:U,#REF!,5,FALSE)</f>
        <v>#REF!</v>
      </c>
      <c r="P6318" s="43" t="e">
        <f>VLOOKUP(U:U,#REF!,4,FALSE)</f>
        <v>#REF!</v>
      </c>
      <c r="Q6318" s="43" t="e">
        <f>VLOOKUP(U:U,#REF!,2,FALSE)</f>
        <v>#REF!</v>
      </c>
      <c r="S6318" s="35" t="str">
        <f>VLOOKUP(G:G,old!G:J,4,FALSE)</f>
        <v>E</v>
      </c>
      <c r="T6318" s="35" t="str">
        <f>VLOOKUP(G:G,old!G:K,5,FALSE)</f>
        <v>DWR</v>
      </c>
      <c r="U6318" s="35" t="str">
        <f>VLOOKUP(G:G,old!G:L,6,FALSE)</f>
        <v>EAST COAST GULF</v>
      </c>
      <c r="V6318" s="43" t="str">
        <f>VLOOKUP(G:G,old!G:M,7,FALSE)</f>
        <v>Z13</v>
      </c>
      <c r="X6318" s="43" t="str">
        <f>IFERROR(VLOOKUP(V:V,#REF!,3,FALSE),"0")</f>
        <v>0</v>
      </c>
      <c r="Y6318" s="19">
        <f t="shared" si="98"/>
        <v>0</v>
      </c>
      <c r="Z6318" s="19" t="str">
        <f>IFERROR(VLOOKUP(C:C,#REF!,19,FALSE),"0")</f>
        <v>0</v>
      </c>
    </row>
    <row r="6319" spans="1:26" x14ac:dyDescent="0.45">
      <c r="A6319" s="32" t="s">
        <v>269</v>
      </c>
      <c r="B6319" s="32">
        <v>2</v>
      </c>
      <c r="C6319" s="32" t="s">
        <v>19244</v>
      </c>
      <c r="D6319" s="32" t="s">
        <v>3091</v>
      </c>
      <c r="E6319" s="32" t="s">
        <v>19245</v>
      </c>
      <c r="F6319" s="32">
        <v>3</v>
      </c>
      <c r="G6319" s="78" t="s">
        <v>19246</v>
      </c>
      <c r="H6319" s="33" t="s">
        <v>19275</v>
      </c>
      <c r="I6319" s="32" t="s">
        <v>3769</v>
      </c>
      <c r="J6319" s="32" t="s">
        <v>19248</v>
      </c>
      <c r="K6319" s="32" t="s">
        <v>3096</v>
      </c>
      <c r="L6319" s="34">
        <v>35.480494888999999</v>
      </c>
      <c r="M6319" s="34">
        <v>22175.3093056</v>
      </c>
      <c r="N6319" s="32" t="s">
        <v>19276</v>
      </c>
      <c r="O6319" s="43" t="e">
        <f>VLOOKUP(U:U,#REF!,5,FALSE)</f>
        <v>#REF!</v>
      </c>
      <c r="P6319" s="43" t="e">
        <f>VLOOKUP(U:U,#REF!,4,FALSE)</f>
        <v>#REF!</v>
      </c>
      <c r="Q6319" s="43" t="e">
        <f>VLOOKUP(U:U,#REF!,2,FALSE)</f>
        <v>#REF!</v>
      </c>
      <c r="S6319" s="35" t="str">
        <f>VLOOKUP(G:G,old!G:J,4,FALSE)</f>
        <v>E</v>
      </c>
      <c r="T6319" s="35" t="str">
        <f>VLOOKUP(G:G,old!G:K,5,FALSE)</f>
        <v>DWR</v>
      </c>
      <c r="U6319" s="35" t="str">
        <f>VLOOKUP(G:G,old!G:L,6,FALSE)</f>
        <v>EAST COAST GULF</v>
      </c>
      <c r="V6319" s="43" t="str">
        <f>VLOOKUP(G:G,old!G:M,7,FALSE)</f>
        <v>Z13</v>
      </c>
      <c r="X6319" s="43" t="str">
        <f>IFERROR(VLOOKUP(V:V,#REF!,3,FALSE),"0")</f>
        <v>0</v>
      </c>
      <c r="Y6319" s="19">
        <f t="shared" si="98"/>
        <v>0</v>
      </c>
      <c r="Z6319" s="19" t="str">
        <f>IFERROR(VLOOKUP(C:C,#REF!,19,FALSE),"0")</f>
        <v>0</v>
      </c>
    </row>
    <row r="6320" spans="1:26" x14ac:dyDescent="0.45">
      <c r="A6320" s="32" t="s">
        <v>269</v>
      </c>
      <c r="B6320" s="32">
        <v>2</v>
      </c>
      <c r="C6320" s="32" t="s">
        <v>19244</v>
      </c>
      <c r="D6320" s="32" t="s">
        <v>3091</v>
      </c>
      <c r="E6320" s="32" t="s">
        <v>19277</v>
      </c>
      <c r="F6320" s="32">
        <v>3</v>
      </c>
      <c r="G6320" s="78" t="s">
        <v>19278</v>
      </c>
      <c r="H6320" s="33" t="s">
        <v>19279</v>
      </c>
      <c r="I6320" s="32" t="s">
        <v>19278</v>
      </c>
      <c r="J6320" s="32" t="s">
        <v>19248</v>
      </c>
      <c r="K6320" s="32" t="s">
        <v>3096</v>
      </c>
      <c r="L6320" s="34">
        <v>2.2641639496499999</v>
      </c>
      <c r="M6320" s="34">
        <v>1415.1024685299999</v>
      </c>
      <c r="N6320" s="32" t="s">
        <v>19280</v>
      </c>
      <c r="O6320" s="43" t="e">
        <f>VLOOKUP(U:U,#REF!,5,FALSE)</f>
        <v>#REF!</v>
      </c>
      <c r="P6320" s="43" t="e">
        <f>VLOOKUP(U:U,#REF!,4,FALSE)</f>
        <v>#REF!</v>
      </c>
      <c r="Q6320" s="43" t="e">
        <f>VLOOKUP(U:U,#REF!,2,FALSE)</f>
        <v>#REF!</v>
      </c>
      <c r="S6320" s="35" t="str">
        <f>VLOOKUP(G:G,old!G:J,4,FALSE)</f>
        <v>E</v>
      </c>
      <c r="T6320" s="35" t="str">
        <f>VLOOKUP(G:G,old!G:K,5,FALSE)</f>
        <v>DWR</v>
      </c>
      <c r="U6320" s="35" t="str">
        <f>VLOOKUP(G:G,old!G:L,6,FALSE)</f>
        <v>EAST COAST GULF</v>
      </c>
      <c r="V6320" s="43">
        <f>VLOOKUP(G:G,old!G:M,7,FALSE)</f>
        <v>0</v>
      </c>
      <c r="X6320" s="43" t="str">
        <f>IFERROR(VLOOKUP(V:V,#REF!,3,FALSE),"0")</f>
        <v>0</v>
      </c>
      <c r="Y6320" s="19">
        <f t="shared" si="98"/>
        <v>0</v>
      </c>
      <c r="Z6320" s="19" t="str">
        <f>IFERROR(VLOOKUP(C:C,#REF!,19,FALSE),"0")</f>
        <v>0</v>
      </c>
    </row>
    <row r="6321" spans="1:26" x14ac:dyDescent="0.45">
      <c r="A6321" s="32" t="s">
        <v>269</v>
      </c>
      <c r="B6321" s="32">
        <v>2</v>
      </c>
      <c r="C6321" s="32" t="s">
        <v>19244</v>
      </c>
      <c r="D6321" s="32" t="s">
        <v>3091</v>
      </c>
      <c r="E6321" s="32" t="s">
        <v>19277</v>
      </c>
      <c r="F6321" s="32">
        <v>3</v>
      </c>
      <c r="G6321" s="78" t="s">
        <v>19278</v>
      </c>
      <c r="H6321" s="33" t="s">
        <v>19281</v>
      </c>
      <c r="I6321" s="32" t="s">
        <v>7714</v>
      </c>
      <c r="J6321" s="32" t="s">
        <v>19248</v>
      </c>
      <c r="K6321" s="32" t="s">
        <v>3096</v>
      </c>
      <c r="L6321" s="34">
        <v>103.122310353</v>
      </c>
      <c r="M6321" s="34">
        <v>64451.443970599998</v>
      </c>
      <c r="N6321" s="32" t="s">
        <v>19282</v>
      </c>
      <c r="O6321" s="43" t="e">
        <f>VLOOKUP(U:U,#REF!,5,FALSE)</f>
        <v>#REF!</v>
      </c>
      <c r="P6321" s="43" t="e">
        <f>VLOOKUP(U:U,#REF!,4,FALSE)</f>
        <v>#REF!</v>
      </c>
      <c r="Q6321" s="43" t="e">
        <f>VLOOKUP(U:U,#REF!,2,FALSE)</f>
        <v>#REF!</v>
      </c>
      <c r="S6321" s="35" t="str">
        <f>VLOOKUP(G:G,old!G:J,4,FALSE)</f>
        <v>E</v>
      </c>
      <c r="T6321" s="35" t="str">
        <f>VLOOKUP(G:G,old!G:K,5,FALSE)</f>
        <v>DWR</v>
      </c>
      <c r="U6321" s="35" t="str">
        <f>VLOOKUP(G:G,old!G:L,6,FALSE)</f>
        <v>EAST COAST GULF</v>
      </c>
      <c r="V6321" s="43">
        <f>VLOOKUP(G:G,old!G:M,7,FALSE)</f>
        <v>0</v>
      </c>
      <c r="X6321" s="43" t="str">
        <f>IFERROR(VLOOKUP(V:V,#REF!,3,FALSE),"0")</f>
        <v>0</v>
      </c>
      <c r="Y6321" s="19">
        <f t="shared" si="98"/>
        <v>0</v>
      </c>
      <c r="Z6321" s="19" t="str">
        <f>IFERROR(VLOOKUP(C:C,#REF!,19,FALSE),"0")</f>
        <v>0</v>
      </c>
    </row>
    <row r="6322" spans="1:26" x14ac:dyDescent="0.45">
      <c r="A6322" s="32" t="s">
        <v>269</v>
      </c>
      <c r="B6322" s="32">
        <v>2</v>
      </c>
      <c r="C6322" s="32" t="s">
        <v>19244</v>
      </c>
      <c r="D6322" s="32" t="s">
        <v>3091</v>
      </c>
      <c r="E6322" s="32" t="s">
        <v>19277</v>
      </c>
      <c r="F6322" s="32">
        <v>3</v>
      </c>
      <c r="G6322" s="78" t="s">
        <v>19278</v>
      </c>
      <c r="H6322" s="33" t="s">
        <v>19283</v>
      </c>
      <c r="I6322" s="32" t="s">
        <v>19284</v>
      </c>
      <c r="J6322" s="32" t="s">
        <v>19248</v>
      </c>
      <c r="K6322" s="32" t="s">
        <v>3096</v>
      </c>
      <c r="L6322" s="34">
        <v>34.903223033300002</v>
      </c>
      <c r="M6322" s="34">
        <v>21814.514395800001</v>
      </c>
      <c r="N6322" s="32" t="s">
        <v>19285</v>
      </c>
      <c r="O6322" s="43" t="e">
        <f>VLOOKUP(U:U,#REF!,5,FALSE)</f>
        <v>#REF!</v>
      </c>
      <c r="P6322" s="43" t="e">
        <f>VLOOKUP(U:U,#REF!,4,FALSE)</f>
        <v>#REF!</v>
      </c>
      <c r="Q6322" s="43" t="e">
        <f>VLOOKUP(U:U,#REF!,2,FALSE)</f>
        <v>#REF!</v>
      </c>
      <c r="S6322" s="35" t="str">
        <f>VLOOKUP(G:G,old!G:J,4,FALSE)</f>
        <v>E</v>
      </c>
      <c r="T6322" s="35" t="str">
        <f>VLOOKUP(G:G,old!G:K,5,FALSE)</f>
        <v>DWR</v>
      </c>
      <c r="U6322" s="35" t="str">
        <f>VLOOKUP(G:G,old!G:L,6,FALSE)</f>
        <v>EAST COAST GULF</v>
      </c>
      <c r="V6322" s="43">
        <f>VLOOKUP(G:G,old!G:M,7,FALSE)</f>
        <v>0</v>
      </c>
      <c r="X6322" s="43" t="str">
        <f>IFERROR(VLOOKUP(V:V,#REF!,3,FALSE),"0")</f>
        <v>0</v>
      </c>
      <c r="Y6322" s="19">
        <f t="shared" si="98"/>
        <v>0</v>
      </c>
      <c r="Z6322" s="19" t="str">
        <f>IFERROR(VLOOKUP(C:C,#REF!,19,FALSE),"0")</f>
        <v>0</v>
      </c>
    </row>
    <row r="6323" spans="1:26" x14ac:dyDescent="0.45">
      <c r="A6323" s="32" t="s">
        <v>269</v>
      </c>
      <c r="B6323" s="32">
        <v>2</v>
      </c>
      <c r="C6323" s="32" t="s">
        <v>19244</v>
      </c>
      <c r="D6323" s="32" t="s">
        <v>3091</v>
      </c>
      <c r="E6323" s="32" t="s">
        <v>19277</v>
      </c>
      <c r="F6323" s="32">
        <v>3</v>
      </c>
      <c r="G6323" s="78" t="s">
        <v>19278</v>
      </c>
      <c r="H6323" s="33" t="s">
        <v>19286</v>
      </c>
      <c r="I6323" s="32" t="s">
        <v>19287</v>
      </c>
      <c r="J6323" s="32" t="s">
        <v>19248</v>
      </c>
      <c r="K6323" s="32" t="s">
        <v>3096</v>
      </c>
      <c r="L6323" s="34">
        <v>20.973318989300001</v>
      </c>
      <c r="M6323" s="34">
        <v>13108.3243683</v>
      </c>
      <c r="N6323" s="32" t="s">
        <v>19288</v>
      </c>
      <c r="O6323" s="43" t="e">
        <f>VLOOKUP(U:U,#REF!,5,FALSE)</f>
        <v>#REF!</v>
      </c>
      <c r="P6323" s="43" t="e">
        <f>VLOOKUP(U:U,#REF!,4,FALSE)</f>
        <v>#REF!</v>
      </c>
      <c r="Q6323" s="43" t="e">
        <f>VLOOKUP(U:U,#REF!,2,FALSE)</f>
        <v>#REF!</v>
      </c>
      <c r="S6323" s="35" t="str">
        <f>VLOOKUP(G:G,old!G:J,4,FALSE)</f>
        <v>E</v>
      </c>
      <c r="T6323" s="35" t="str">
        <f>VLOOKUP(G:G,old!G:K,5,FALSE)</f>
        <v>DWR</v>
      </c>
      <c r="U6323" s="35" t="str">
        <f>VLOOKUP(G:G,old!G:L,6,FALSE)</f>
        <v>EAST COAST GULF</v>
      </c>
      <c r="V6323" s="43">
        <f>VLOOKUP(G:G,old!G:M,7,FALSE)</f>
        <v>0</v>
      </c>
      <c r="X6323" s="43" t="str">
        <f>IFERROR(VLOOKUP(V:V,#REF!,3,FALSE),"0")</f>
        <v>0</v>
      </c>
      <c r="Y6323" s="19">
        <f t="shared" si="98"/>
        <v>0</v>
      </c>
      <c r="Z6323" s="19" t="str">
        <f>IFERROR(VLOOKUP(C:C,#REF!,19,FALSE),"0")</f>
        <v>0</v>
      </c>
    </row>
    <row r="6324" spans="1:26" x14ac:dyDescent="0.45">
      <c r="A6324" s="32" t="s">
        <v>269</v>
      </c>
      <c r="B6324" s="32">
        <v>2</v>
      </c>
      <c r="C6324" s="32" t="s">
        <v>19244</v>
      </c>
      <c r="D6324" s="32" t="s">
        <v>3091</v>
      </c>
      <c r="E6324" s="32" t="s">
        <v>19277</v>
      </c>
      <c r="F6324" s="32">
        <v>3</v>
      </c>
      <c r="G6324" s="78" t="s">
        <v>19278</v>
      </c>
      <c r="H6324" s="33" t="s">
        <v>19289</v>
      </c>
      <c r="I6324" s="32" t="s">
        <v>3780</v>
      </c>
      <c r="J6324" s="32" t="s">
        <v>19248</v>
      </c>
      <c r="K6324" s="32" t="s">
        <v>3096</v>
      </c>
      <c r="L6324" s="34">
        <v>134.38918602999999</v>
      </c>
      <c r="M6324" s="34">
        <v>83993.241268700003</v>
      </c>
      <c r="N6324" s="32" t="s">
        <v>19290</v>
      </c>
      <c r="O6324" s="43" t="e">
        <f>VLOOKUP(U:U,#REF!,5,FALSE)</f>
        <v>#REF!</v>
      </c>
      <c r="P6324" s="43" t="e">
        <f>VLOOKUP(U:U,#REF!,4,FALSE)</f>
        <v>#REF!</v>
      </c>
      <c r="Q6324" s="43" t="e">
        <f>VLOOKUP(U:U,#REF!,2,FALSE)</f>
        <v>#REF!</v>
      </c>
      <c r="S6324" s="35" t="str">
        <f>VLOOKUP(G:G,old!G:J,4,FALSE)</f>
        <v>E</v>
      </c>
      <c r="T6324" s="35" t="str">
        <f>VLOOKUP(G:G,old!G:K,5,FALSE)</f>
        <v>DWR</v>
      </c>
      <c r="U6324" s="35" t="str">
        <f>VLOOKUP(G:G,old!G:L,6,FALSE)</f>
        <v>EAST COAST GULF</v>
      </c>
      <c r="V6324" s="43">
        <f>VLOOKUP(G:G,old!G:M,7,FALSE)</f>
        <v>0</v>
      </c>
      <c r="X6324" s="43" t="str">
        <f>IFERROR(VLOOKUP(V:V,#REF!,3,FALSE),"0")</f>
        <v>0</v>
      </c>
      <c r="Y6324" s="19">
        <f t="shared" si="98"/>
        <v>0</v>
      </c>
      <c r="Z6324" s="19" t="str">
        <f>IFERROR(VLOOKUP(C:C,#REF!,19,FALSE),"0")</f>
        <v>0</v>
      </c>
    </row>
    <row r="6325" spans="1:26" x14ac:dyDescent="0.45">
      <c r="A6325" s="32" t="s">
        <v>269</v>
      </c>
      <c r="B6325" s="32">
        <v>2</v>
      </c>
      <c r="C6325" s="32" t="s">
        <v>19244</v>
      </c>
      <c r="D6325" s="32" t="s">
        <v>3091</v>
      </c>
      <c r="E6325" s="32" t="s">
        <v>19277</v>
      </c>
      <c r="F6325" s="32">
        <v>3</v>
      </c>
      <c r="G6325" s="78" t="s">
        <v>19278</v>
      </c>
      <c r="H6325" s="33" t="s">
        <v>19291</v>
      </c>
      <c r="I6325" s="32" t="s">
        <v>19292</v>
      </c>
      <c r="J6325" s="32" t="s">
        <v>19248</v>
      </c>
      <c r="K6325" s="32" t="s">
        <v>3096</v>
      </c>
      <c r="L6325" s="34">
        <v>20.422379072599998</v>
      </c>
      <c r="M6325" s="34">
        <v>12763.986920400001</v>
      </c>
      <c r="N6325" s="32" t="s">
        <v>19293</v>
      </c>
      <c r="O6325" s="43" t="e">
        <f>VLOOKUP(U:U,#REF!,5,FALSE)</f>
        <v>#REF!</v>
      </c>
      <c r="P6325" s="43" t="e">
        <f>VLOOKUP(U:U,#REF!,4,FALSE)</f>
        <v>#REF!</v>
      </c>
      <c r="Q6325" s="43" t="e">
        <f>VLOOKUP(U:U,#REF!,2,FALSE)</f>
        <v>#REF!</v>
      </c>
      <c r="S6325" s="35" t="str">
        <f>VLOOKUP(G:G,old!G:J,4,FALSE)</f>
        <v>E</v>
      </c>
      <c r="T6325" s="35" t="str">
        <f>VLOOKUP(G:G,old!G:K,5,FALSE)</f>
        <v>DWR</v>
      </c>
      <c r="U6325" s="35" t="str">
        <f>VLOOKUP(G:G,old!G:L,6,FALSE)</f>
        <v>EAST COAST GULF</v>
      </c>
      <c r="V6325" s="43">
        <f>VLOOKUP(G:G,old!G:M,7,FALSE)</f>
        <v>0</v>
      </c>
      <c r="X6325" s="43" t="str">
        <f>IFERROR(VLOOKUP(V:V,#REF!,3,FALSE),"0")</f>
        <v>0</v>
      </c>
      <c r="Y6325" s="19">
        <f t="shared" si="98"/>
        <v>0</v>
      </c>
      <c r="Z6325" s="19" t="str">
        <f>IFERROR(VLOOKUP(C:C,#REF!,19,FALSE),"0")</f>
        <v>0</v>
      </c>
    </row>
    <row r="6326" spans="1:26" x14ac:dyDescent="0.45">
      <c r="A6326" s="32" t="s">
        <v>269</v>
      </c>
      <c r="B6326" s="32">
        <v>2</v>
      </c>
      <c r="C6326" s="32" t="s">
        <v>19244</v>
      </c>
      <c r="D6326" s="32" t="s">
        <v>3091</v>
      </c>
      <c r="E6326" s="32" t="s">
        <v>19277</v>
      </c>
      <c r="F6326" s="32">
        <v>3</v>
      </c>
      <c r="G6326" s="78" t="s">
        <v>19278</v>
      </c>
      <c r="H6326" s="33" t="s">
        <v>19294</v>
      </c>
      <c r="I6326" s="32" t="s">
        <v>19295</v>
      </c>
      <c r="J6326" s="32" t="s">
        <v>19248</v>
      </c>
      <c r="K6326" s="32" t="s">
        <v>3096</v>
      </c>
      <c r="L6326" s="34">
        <v>52.364253616799999</v>
      </c>
      <c r="M6326" s="34">
        <v>32727.658510500001</v>
      </c>
      <c r="N6326" s="32" t="s">
        <v>19296</v>
      </c>
      <c r="O6326" s="43" t="e">
        <f>VLOOKUP(U:U,#REF!,5,FALSE)</f>
        <v>#REF!</v>
      </c>
      <c r="P6326" s="43" t="e">
        <f>VLOOKUP(U:U,#REF!,4,FALSE)</f>
        <v>#REF!</v>
      </c>
      <c r="Q6326" s="43" t="e">
        <f>VLOOKUP(U:U,#REF!,2,FALSE)</f>
        <v>#REF!</v>
      </c>
      <c r="S6326" s="35" t="str">
        <f>VLOOKUP(G:G,old!G:J,4,FALSE)</f>
        <v>E</v>
      </c>
      <c r="T6326" s="35" t="str">
        <f>VLOOKUP(G:G,old!G:K,5,FALSE)</f>
        <v>DWR</v>
      </c>
      <c r="U6326" s="35" t="str">
        <f>VLOOKUP(G:G,old!G:L,6,FALSE)</f>
        <v>EAST COAST GULF</v>
      </c>
      <c r="V6326" s="43">
        <f>VLOOKUP(G:G,old!G:M,7,FALSE)</f>
        <v>0</v>
      </c>
      <c r="X6326" s="43" t="str">
        <f>IFERROR(VLOOKUP(V:V,#REF!,3,FALSE),"0")</f>
        <v>0</v>
      </c>
      <c r="Y6326" s="19">
        <f t="shared" si="98"/>
        <v>0</v>
      </c>
      <c r="Z6326" s="19" t="str">
        <f>IFERROR(VLOOKUP(C:C,#REF!,19,FALSE),"0")</f>
        <v>0</v>
      </c>
    </row>
    <row r="6327" spans="1:26" x14ac:dyDescent="0.45">
      <c r="A6327" s="32" t="s">
        <v>269</v>
      </c>
      <c r="B6327" s="32">
        <v>2</v>
      </c>
      <c r="C6327" s="32" t="s">
        <v>19244</v>
      </c>
      <c r="D6327" s="32" t="s">
        <v>3091</v>
      </c>
      <c r="E6327" s="32" t="s">
        <v>19277</v>
      </c>
      <c r="F6327" s="32">
        <v>3</v>
      </c>
      <c r="G6327" s="78" t="s">
        <v>19278</v>
      </c>
      <c r="H6327" s="33" t="s">
        <v>19297</v>
      </c>
      <c r="I6327" s="32" t="s">
        <v>19298</v>
      </c>
      <c r="J6327" s="32" t="s">
        <v>19248</v>
      </c>
      <c r="K6327" s="32" t="s">
        <v>3096</v>
      </c>
      <c r="L6327" s="34">
        <v>50.659580686600002</v>
      </c>
      <c r="M6327" s="34">
        <v>31662.2379291</v>
      </c>
      <c r="N6327" s="32" t="s">
        <v>19299</v>
      </c>
      <c r="O6327" s="43" t="e">
        <f>VLOOKUP(U:U,#REF!,5,FALSE)</f>
        <v>#REF!</v>
      </c>
      <c r="P6327" s="43" t="e">
        <f>VLOOKUP(U:U,#REF!,4,FALSE)</f>
        <v>#REF!</v>
      </c>
      <c r="Q6327" s="43" t="e">
        <f>VLOOKUP(U:U,#REF!,2,FALSE)</f>
        <v>#REF!</v>
      </c>
      <c r="S6327" s="35" t="str">
        <f>VLOOKUP(G:G,old!G:J,4,FALSE)</f>
        <v>E</v>
      </c>
      <c r="T6327" s="35" t="str">
        <f>VLOOKUP(G:G,old!G:K,5,FALSE)</f>
        <v>DWR</v>
      </c>
      <c r="U6327" s="35" t="str">
        <f>VLOOKUP(G:G,old!G:L,6,FALSE)</f>
        <v>EAST COAST GULF</v>
      </c>
      <c r="V6327" s="43">
        <f>VLOOKUP(G:G,old!G:M,7,FALSE)</f>
        <v>0</v>
      </c>
      <c r="X6327" s="43" t="str">
        <f>IFERROR(VLOOKUP(V:V,#REF!,3,FALSE),"0")</f>
        <v>0</v>
      </c>
      <c r="Y6327" s="19">
        <f t="shared" si="98"/>
        <v>0</v>
      </c>
      <c r="Z6327" s="19" t="str">
        <f>IFERROR(VLOOKUP(C:C,#REF!,19,FALSE),"0")</f>
        <v>0</v>
      </c>
    </row>
    <row r="6328" spans="1:26" x14ac:dyDescent="0.45">
      <c r="A6328" s="32" t="s">
        <v>269</v>
      </c>
      <c r="B6328" s="32">
        <v>2</v>
      </c>
      <c r="C6328" s="32" t="s">
        <v>19244</v>
      </c>
      <c r="D6328" s="32" t="s">
        <v>3091</v>
      </c>
      <c r="E6328" s="32" t="s">
        <v>19277</v>
      </c>
      <c r="F6328" s="32">
        <v>3</v>
      </c>
      <c r="G6328" s="78" t="s">
        <v>19278</v>
      </c>
      <c r="H6328" s="33" t="s">
        <v>19300</v>
      </c>
      <c r="I6328" s="32" t="s">
        <v>19301</v>
      </c>
      <c r="J6328" s="32" t="s">
        <v>19248</v>
      </c>
      <c r="K6328" s="32" t="s">
        <v>3096</v>
      </c>
      <c r="L6328" s="34">
        <v>38.124222085</v>
      </c>
      <c r="M6328" s="34">
        <v>23827.638803099999</v>
      </c>
      <c r="N6328" s="32" t="s">
        <v>19302</v>
      </c>
      <c r="O6328" s="43" t="e">
        <f>VLOOKUP(U:U,#REF!,5,FALSE)</f>
        <v>#REF!</v>
      </c>
      <c r="P6328" s="43" t="e">
        <f>VLOOKUP(U:U,#REF!,4,FALSE)</f>
        <v>#REF!</v>
      </c>
      <c r="Q6328" s="43" t="e">
        <f>VLOOKUP(U:U,#REF!,2,FALSE)</f>
        <v>#REF!</v>
      </c>
      <c r="S6328" s="35" t="str">
        <f>VLOOKUP(G:G,old!G:J,4,FALSE)</f>
        <v>E</v>
      </c>
      <c r="T6328" s="35" t="str">
        <f>VLOOKUP(G:G,old!G:K,5,FALSE)</f>
        <v>DWR</v>
      </c>
      <c r="U6328" s="35" t="str">
        <f>VLOOKUP(G:G,old!G:L,6,FALSE)</f>
        <v>EAST COAST GULF</v>
      </c>
      <c r="V6328" s="43">
        <f>VLOOKUP(G:G,old!G:M,7,FALSE)</f>
        <v>0</v>
      </c>
      <c r="X6328" s="43" t="str">
        <f>IFERROR(VLOOKUP(V:V,#REF!,3,FALSE),"0")</f>
        <v>0</v>
      </c>
      <c r="Y6328" s="19">
        <f t="shared" si="98"/>
        <v>0</v>
      </c>
      <c r="Z6328" s="19" t="str">
        <f>IFERROR(VLOOKUP(C:C,#REF!,19,FALSE),"0")</f>
        <v>0</v>
      </c>
    </row>
    <row r="6329" spans="1:26" x14ac:dyDescent="0.45">
      <c r="A6329" s="32" t="s">
        <v>269</v>
      </c>
      <c r="B6329" s="32">
        <v>2</v>
      </c>
      <c r="C6329" s="32" t="s">
        <v>19244</v>
      </c>
      <c r="D6329" s="32" t="s">
        <v>3091</v>
      </c>
      <c r="E6329" s="32" t="s">
        <v>19277</v>
      </c>
      <c r="F6329" s="32">
        <v>3</v>
      </c>
      <c r="G6329" s="78" t="s">
        <v>19278</v>
      </c>
      <c r="H6329" s="33" t="s">
        <v>19303</v>
      </c>
      <c r="I6329" s="32" t="s">
        <v>19304</v>
      </c>
      <c r="J6329" s="32" t="s">
        <v>19248</v>
      </c>
      <c r="K6329" s="32" t="s">
        <v>3096</v>
      </c>
      <c r="L6329" s="34">
        <v>46.526151860500001</v>
      </c>
      <c r="M6329" s="34">
        <v>29078.844912799999</v>
      </c>
      <c r="N6329" s="32" t="s">
        <v>19305</v>
      </c>
      <c r="O6329" s="43" t="e">
        <f>VLOOKUP(U:U,#REF!,5,FALSE)</f>
        <v>#REF!</v>
      </c>
      <c r="P6329" s="43" t="e">
        <f>VLOOKUP(U:U,#REF!,4,FALSE)</f>
        <v>#REF!</v>
      </c>
      <c r="Q6329" s="43" t="e">
        <f>VLOOKUP(U:U,#REF!,2,FALSE)</f>
        <v>#REF!</v>
      </c>
      <c r="S6329" s="35" t="str">
        <f>VLOOKUP(G:G,old!G:J,4,FALSE)</f>
        <v>E</v>
      </c>
      <c r="T6329" s="35" t="str">
        <f>VLOOKUP(G:G,old!G:K,5,FALSE)</f>
        <v>DWR</v>
      </c>
      <c r="U6329" s="35" t="str">
        <f>VLOOKUP(G:G,old!G:L,6,FALSE)</f>
        <v>EAST COAST GULF</v>
      </c>
      <c r="V6329" s="43">
        <f>VLOOKUP(G:G,old!G:M,7,FALSE)</f>
        <v>0</v>
      </c>
      <c r="X6329" s="43" t="str">
        <f>IFERROR(VLOOKUP(V:V,#REF!,3,FALSE),"0")</f>
        <v>0</v>
      </c>
      <c r="Y6329" s="19">
        <f t="shared" si="98"/>
        <v>0</v>
      </c>
      <c r="Z6329" s="19" t="str">
        <f>IFERROR(VLOOKUP(C:C,#REF!,19,FALSE),"0")</f>
        <v>0</v>
      </c>
    </row>
    <row r="6330" spans="1:26" x14ac:dyDescent="0.45">
      <c r="A6330" s="32" t="s">
        <v>269</v>
      </c>
      <c r="B6330" s="32">
        <v>2</v>
      </c>
      <c r="C6330" s="32" t="s">
        <v>19244</v>
      </c>
      <c r="D6330" s="32" t="s">
        <v>3091</v>
      </c>
      <c r="E6330" s="32" t="s">
        <v>19277</v>
      </c>
      <c r="F6330" s="32">
        <v>3</v>
      </c>
      <c r="G6330" s="78" t="s">
        <v>19278</v>
      </c>
      <c r="H6330" s="33" t="s">
        <v>19306</v>
      </c>
      <c r="I6330" s="32" t="s">
        <v>19307</v>
      </c>
      <c r="J6330" s="32" t="s">
        <v>19248</v>
      </c>
      <c r="K6330" s="32" t="s">
        <v>3096</v>
      </c>
      <c r="L6330" s="34">
        <v>90.656443047300002</v>
      </c>
      <c r="M6330" s="34">
        <v>56660.276904600003</v>
      </c>
      <c r="N6330" s="32" t="s">
        <v>19308</v>
      </c>
      <c r="O6330" s="43" t="e">
        <f>VLOOKUP(U:U,#REF!,5,FALSE)</f>
        <v>#REF!</v>
      </c>
      <c r="P6330" s="43" t="e">
        <f>VLOOKUP(U:U,#REF!,4,FALSE)</f>
        <v>#REF!</v>
      </c>
      <c r="Q6330" s="43" t="e">
        <f>VLOOKUP(U:U,#REF!,2,FALSE)</f>
        <v>#REF!</v>
      </c>
      <c r="S6330" s="35" t="str">
        <f>VLOOKUP(G:G,old!G:J,4,FALSE)</f>
        <v>E</v>
      </c>
      <c r="T6330" s="35" t="str">
        <f>VLOOKUP(G:G,old!G:K,5,FALSE)</f>
        <v>DWR</v>
      </c>
      <c r="U6330" s="35" t="str">
        <f>VLOOKUP(G:G,old!G:L,6,FALSE)</f>
        <v>EAST COAST GULF</v>
      </c>
      <c r="V6330" s="43">
        <f>VLOOKUP(G:G,old!G:M,7,FALSE)</f>
        <v>0</v>
      </c>
      <c r="X6330" s="43" t="str">
        <f>IFERROR(VLOOKUP(V:V,#REF!,3,FALSE),"0")</f>
        <v>0</v>
      </c>
      <c r="Y6330" s="19">
        <f t="shared" si="98"/>
        <v>0</v>
      </c>
      <c r="Z6330" s="19" t="str">
        <f>IFERROR(VLOOKUP(C:C,#REF!,19,FALSE),"0")</f>
        <v>0</v>
      </c>
    </row>
    <row r="6331" spans="1:26" x14ac:dyDescent="0.45">
      <c r="A6331" s="32" t="s">
        <v>269</v>
      </c>
      <c r="B6331" s="32">
        <v>2</v>
      </c>
      <c r="C6331" s="32" t="s">
        <v>19244</v>
      </c>
      <c r="D6331" s="32" t="s">
        <v>3091</v>
      </c>
      <c r="E6331" s="32" t="s">
        <v>19277</v>
      </c>
      <c r="F6331" s="32">
        <v>3</v>
      </c>
      <c r="G6331" s="78" t="s">
        <v>19278</v>
      </c>
      <c r="H6331" s="33" t="s">
        <v>19309</v>
      </c>
      <c r="I6331" s="32" t="s">
        <v>19310</v>
      </c>
      <c r="J6331" s="32" t="s">
        <v>19248</v>
      </c>
      <c r="K6331" s="32" t="s">
        <v>3096</v>
      </c>
      <c r="L6331" s="34">
        <v>188.32866334100001</v>
      </c>
      <c r="M6331" s="34">
        <v>117705.414588</v>
      </c>
      <c r="N6331" s="32" t="s">
        <v>19311</v>
      </c>
      <c r="O6331" s="43" t="e">
        <f>VLOOKUP(U:U,#REF!,5,FALSE)</f>
        <v>#REF!</v>
      </c>
      <c r="P6331" s="43" t="e">
        <f>VLOOKUP(U:U,#REF!,4,FALSE)</f>
        <v>#REF!</v>
      </c>
      <c r="Q6331" s="43" t="e">
        <f>VLOOKUP(U:U,#REF!,2,FALSE)</f>
        <v>#REF!</v>
      </c>
      <c r="S6331" s="35" t="str">
        <f>VLOOKUP(G:G,old!G:J,4,FALSE)</f>
        <v>E</v>
      </c>
      <c r="T6331" s="35" t="str">
        <f>VLOOKUP(G:G,old!G:K,5,FALSE)</f>
        <v>DWR</v>
      </c>
      <c r="U6331" s="35" t="str">
        <f>VLOOKUP(G:G,old!G:L,6,FALSE)</f>
        <v>EAST COAST GULF</v>
      </c>
      <c r="V6331" s="43">
        <f>VLOOKUP(G:G,old!G:M,7,FALSE)</f>
        <v>0</v>
      </c>
      <c r="X6331" s="43" t="str">
        <f>IFERROR(VLOOKUP(V:V,#REF!,3,FALSE),"0")</f>
        <v>0</v>
      </c>
      <c r="Y6331" s="19">
        <f t="shared" si="98"/>
        <v>0</v>
      </c>
      <c r="Z6331" s="19" t="str">
        <f>IFERROR(VLOOKUP(C:C,#REF!,19,FALSE),"0")</f>
        <v>0</v>
      </c>
    </row>
    <row r="6332" spans="1:26" x14ac:dyDescent="0.45">
      <c r="A6332" s="32" t="s">
        <v>269</v>
      </c>
      <c r="B6332" s="32">
        <v>2</v>
      </c>
      <c r="C6332" s="32" t="s">
        <v>19244</v>
      </c>
      <c r="D6332" s="32" t="s">
        <v>3091</v>
      </c>
      <c r="E6332" s="32" t="s">
        <v>19312</v>
      </c>
      <c r="F6332" s="32">
        <v>3</v>
      </c>
      <c r="G6332" s="78" t="s">
        <v>19313</v>
      </c>
      <c r="H6332" s="33" t="s">
        <v>19314</v>
      </c>
      <c r="I6332" s="32" t="s">
        <v>19313</v>
      </c>
      <c r="J6332" s="32" t="s">
        <v>19248</v>
      </c>
      <c r="K6332" s="32" t="s">
        <v>3096</v>
      </c>
      <c r="L6332" s="34">
        <v>25.598348555499999</v>
      </c>
      <c r="M6332" s="34">
        <v>15998.9678472</v>
      </c>
      <c r="N6332" s="32" t="s">
        <v>19315</v>
      </c>
      <c r="O6332" s="43" t="e">
        <f>VLOOKUP(U:U,#REF!,5,FALSE)</f>
        <v>#REF!</v>
      </c>
      <c r="P6332" s="43" t="e">
        <f>VLOOKUP(U:U,#REF!,4,FALSE)</f>
        <v>#REF!</v>
      </c>
      <c r="Q6332" s="43" t="e">
        <f>VLOOKUP(U:U,#REF!,2,FALSE)</f>
        <v>#REF!</v>
      </c>
      <c r="S6332" s="35" t="str">
        <f>VLOOKUP(G:G,old!G:J,4,FALSE)</f>
        <v>E</v>
      </c>
      <c r="T6332" s="35" t="str">
        <f>VLOOKUP(G:G,old!G:K,5,FALSE)</f>
        <v>DWR</v>
      </c>
      <c r="U6332" s="35" t="str">
        <f>VLOOKUP(G:G,old!G:L,6,FALSE)</f>
        <v>EAST COAST GULF</v>
      </c>
      <c r="V6332" s="43" t="str">
        <f>VLOOKUP(G:G,old!G:M,7,FALSE)</f>
        <v>Z28</v>
      </c>
      <c r="X6332" s="43" t="str">
        <f>IFERROR(VLOOKUP(V:V,#REF!,3,FALSE),"0")</f>
        <v>0</v>
      </c>
      <c r="Y6332" s="19">
        <f t="shared" si="98"/>
        <v>0</v>
      </c>
      <c r="Z6332" s="19" t="str">
        <f>IFERROR(VLOOKUP(C:C,#REF!,19,FALSE),"0")</f>
        <v>0</v>
      </c>
    </row>
    <row r="6333" spans="1:26" x14ac:dyDescent="0.45">
      <c r="A6333" s="32" t="s">
        <v>269</v>
      </c>
      <c r="B6333" s="32">
        <v>2</v>
      </c>
      <c r="C6333" s="32" t="s">
        <v>19244</v>
      </c>
      <c r="D6333" s="32" t="s">
        <v>3091</v>
      </c>
      <c r="E6333" s="32" t="s">
        <v>19312</v>
      </c>
      <c r="F6333" s="32">
        <v>3</v>
      </c>
      <c r="G6333" s="78" t="s">
        <v>19313</v>
      </c>
      <c r="H6333" s="33" t="s">
        <v>19316</v>
      </c>
      <c r="I6333" s="32" t="s">
        <v>19317</v>
      </c>
      <c r="J6333" s="32" t="s">
        <v>19248</v>
      </c>
      <c r="K6333" s="32" t="s">
        <v>3096</v>
      </c>
      <c r="L6333" s="34">
        <v>8.8767044235799997</v>
      </c>
      <c r="M6333" s="34">
        <v>5547.9402647400002</v>
      </c>
      <c r="N6333" s="32" t="s">
        <v>19318</v>
      </c>
      <c r="O6333" s="43" t="e">
        <f>VLOOKUP(U:U,#REF!,5,FALSE)</f>
        <v>#REF!</v>
      </c>
      <c r="P6333" s="43" t="e">
        <f>VLOOKUP(U:U,#REF!,4,FALSE)</f>
        <v>#REF!</v>
      </c>
      <c r="Q6333" s="43" t="e">
        <f>VLOOKUP(U:U,#REF!,2,FALSE)</f>
        <v>#REF!</v>
      </c>
      <c r="S6333" s="35" t="str">
        <f>VLOOKUP(G:G,old!G:J,4,FALSE)</f>
        <v>E</v>
      </c>
      <c r="T6333" s="35" t="str">
        <f>VLOOKUP(G:G,old!G:K,5,FALSE)</f>
        <v>DWR</v>
      </c>
      <c r="U6333" s="35" t="str">
        <f>VLOOKUP(G:G,old!G:L,6,FALSE)</f>
        <v>EAST COAST GULF</v>
      </c>
      <c r="V6333" s="43" t="str">
        <f>VLOOKUP(G:G,old!G:M,7,FALSE)</f>
        <v>Z28</v>
      </c>
      <c r="X6333" s="43" t="str">
        <f>IFERROR(VLOOKUP(V:V,#REF!,3,FALSE),"0")</f>
        <v>0</v>
      </c>
      <c r="Y6333" s="19">
        <f t="shared" si="98"/>
        <v>0</v>
      </c>
      <c r="Z6333" s="19" t="str">
        <f>IFERROR(VLOOKUP(C:C,#REF!,19,FALSE),"0")</f>
        <v>0</v>
      </c>
    </row>
    <row r="6334" spans="1:26" x14ac:dyDescent="0.45">
      <c r="A6334" s="32" t="s">
        <v>269</v>
      </c>
      <c r="B6334" s="32">
        <v>2</v>
      </c>
      <c r="C6334" s="32" t="s">
        <v>19244</v>
      </c>
      <c r="D6334" s="32" t="s">
        <v>3091</v>
      </c>
      <c r="E6334" s="32" t="s">
        <v>19312</v>
      </c>
      <c r="F6334" s="32">
        <v>3</v>
      </c>
      <c r="G6334" s="78" t="s">
        <v>19313</v>
      </c>
      <c r="H6334" s="33" t="s">
        <v>19319</v>
      </c>
      <c r="I6334" s="32" t="s">
        <v>19320</v>
      </c>
      <c r="J6334" s="32" t="s">
        <v>19248</v>
      </c>
      <c r="K6334" s="32" t="s">
        <v>3096</v>
      </c>
      <c r="L6334" s="34">
        <v>10.280655724900001</v>
      </c>
      <c r="M6334" s="34">
        <v>6425.4098280600001</v>
      </c>
      <c r="N6334" s="32" t="s">
        <v>19321</v>
      </c>
      <c r="O6334" s="43" t="e">
        <f>VLOOKUP(U:U,#REF!,5,FALSE)</f>
        <v>#REF!</v>
      </c>
      <c r="P6334" s="43" t="e">
        <f>VLOOKUP(U:U,#REF!,4,FALSE)</f>
        <v>#REF!</v>
      </c>
      <c r="Q6334" s="43" t="e">
        <f>VLOOKUP(U:U,#REF!,2,FALSE)</f>
        <v>#REF!</v>
      </c>
      <c r="S6334" s="35" t="str">
        <f>VLOOKUP(G:G,old!G:J,4,FALSE)</f>
        <v>E</v>
      </c>
      <c r="T6334" s="35" t="str">
        <f>VLOOKUP(G:G,old!G:K,5,FALSE)</f>
        <v>DWR</v>
      </c>
      <c r="U6334" s="35" t="str">
        <f>VLOOKUP(G:G,old!G:L,6,FALSE)</f>
        <v>EAST COAST GULF</v>
      </c>
      <c r="V6334" s="43" t="str">
        <f>VLOOKUP(G:G,old!G:M,7,FALSE)</f>
        <v>Z28</v>
      </c>
      <c r="X6334" s="43" t="str">
        <f>IFERROR(VLOOKUP(V:V,#REF!,3,FALSE),"0")</f>
        <v>0</v>
      </c>
      <c r="Y6334" s="19">
        <f t="shared" si="98"/>
        <v>0</v>
      </c>
      <c r="Z6334" s="19" t="str">
        <f>IFERROR(VLOOKUP(C:C,#REF!,19,FALSE),"0")</f>
        <v>0</v>
      </c>
    </row>
    <row r="6335" spans="1:26" x14ac:dyDescent="0.45">
      <c r="A6335" s="32" t="s">
        <v>269</v>
      </c>
      <c r="B6335" s="32">
        <v>2</v>
      </c>
      <c r="C6335" s="32" t="s">
        <v>19244</v>
      </c>
      <c r="D6335" s="32" t="s">
        <v>3091</v>
      </c>
      <c r="E6335" s="32" t="s">
        <v>19312</v>
      </c>
      <c r="F6335" s="32">
        <v>3</v>
      </c>
      <c r="G6335" s="78" t="s">
        <v>19313</v>
      </c>
      <c r="H6335" s="33" t="s">
        <v>19322</v>
      </c>
      <c r="I6335" s="32" t="s">
        <v>19323</v>
      </c>
      <c r="J6335" s="32" t="s">
        <v>19248</v>
      </c>
      <c r="K6335" s="32" t="s">
        <v>3096</v>
      </c>
      <c r="L6335" s="34">
        <v>4.0365810884000002</v>
      </c>
      <c r="M6335" s="34">
        <v>2522.8631802499999</v>
      </c>
      <c r="N6335" s="32" t="s">
        <v>19324</v>
      </c>
      <c r="O6335" s="43" t="e">
        <f>VLOOKUP(U:U,#REF!,5,FALSE)</f>
        <v>#REF!</v>
      </c>
      <c r="P6335" s="43" t="e">
        <f>VLOOKUP(U:U,#REF!,4,FALSE)</f>
        <v>#REF!</v>
      </c>
      <c r="Q6335" s="43" t="e">
        <f>VLOOKUP(U:U,#REF!,2,FALSE)</f>
        <v>#REF!</v>
      </c>
      <c r="S6335" s="35" t="str">
        <f>VLOOKUP(G:G,old!G:J,4,FALSE)</f>
        <v>E</v>
      </c>
      <c r="T6335" s="35" t="str">
        <f>VLOOKUP(G:G,old!G:K,5,FALSE)</f>
        <v>DWR</v>
      </c>
      <c r="U6335" s="35" t="str">
        <f>VLOOKUP(G:G,old!G:L,6,FALSE)</f>
        <v>EAST COAST GULF</v>
      </c>
      <c r="V6335" s="43" t="str">
        <f>VLOOKUP(G:G,old!G:M,7,FALSE)</f>
        <v>Z28</v>
      </c>
      <c r="X6335" s="43" t="str">
        <f>IFERROR(VLOOKUP(V:V,#REF!,3,FALSE),"0")</f>
        <v>0</v>
      </c>
      <c r="Y6335" s="19">
        <f t="shared" si="98"/>
        <v>0</v>
      </c>
      <c r="Z6335" s="19" t="str">
        <f>IFERROR(VLOOKUP(C:C,#REF!,19,FALSE),"0")</f>
        <v>0</v>
      </c>
    </row>
    <row r="6336" spans="1:26" x14ac:dyDescent="0.45">
      <c r="A6336" s="32" t="s">
        <v>269</v>
      </c>
      <c r="B6336" s="32">
        <v>2</v>
      </c>
      <c r="C6336" s="32" t="s">
        <v>19244</v>
      </c>
      <c r="D6336" s="32" t="s">
        <v>3091</v>
      </c>
      <c r="E6336" s="32" t="s">
        <v>19312</v>
      </c>
      <c r="F6336" s="32">
        <v>3</v>
      </c>
      <c r="G6336" s="78" t="s">
        <v>19313</v>
      </c>
      <c r="H6336" s="33" t="s">
        <v>19325</v>
      </c>
      <c r="I6336" s="32" t="s">
        <v>19326</v>
      </c>
      <c r="J6336" s="32" t="s">
        <v>19248</v>
      </c>
      <c r="K6336" s="32" t="s">
        <v>3096</v>
      </c>
      <c r="L6336" s="34">
        <v>10.2335070332</v>
      </c>
      <c r="M6336" s="34">
        <v>6395.9418957500002</v>
      </c>
      <c r="N6336" s="32" t="s">
        <v>19327</v>
      </c>
      <c r="O6336" s="43" t="e">
        <f>VLOOKUP(U:U,#REF!,5,FALSE)</f>
        <v>#REF!</v>
      </c>
      <c r="P6336" s="43" t="e">
        <f>VLOOKUP(U:U,#REF!,4,FALSE)</f>
        <v>#REF!</v>
      </c>
      <c r="Q6336" s="43" t="e">
        <f>VLOOKUP(U:U,#REF!,2,FALSE)</f>
        <v>#REF!</v>
      </c>
      <c r="S6336" s="35" t="str">
        <f>VLOOKUP(G:G,old!G:J,4,FALSE)</f>
        <v>E</v>
      </c>
      <c r="T6336" s="35" t="str">
        <f>VLOOKUP(G:G,old!G:K,5,FALSE)</f>
        <v>DWR</v>
      </c>
      <c r="U6336" s="35" t="str">
        <f>VLOOKUP(G:G,old!G:L,6,FALSE)</f>
        <v>EAST COAST GULF</v>
      </c>
      <c r="V6336" s="43" t="str">
        <f>VLOOKUP(G:G,old!G:M,7,FALSE)</f>
        <v>Z28</v>
      </c>
      <c r="X6336" s="43" t="str">
        <f>IFERROR(VLOOKUP(V:V,#REF!,3,FALSE),"0")</f>
        <v>0</v>
      </c>
      <c r="Y6336" s="19">
        <f t="shared" si="98"/>
        <v>0</v>
      </c>
      <c r="Z6336" s="19" t="str">
        <f>IFERROR(VLOOKUP(C:C,#REF!,19,FALSE),"0")</f>
        <v>0</v>
      </c>
    </row>
    <row r="6337" spans="1:26" x14ac:dyDescent="0.45">
      <c r="A6337" s="32" t="s">
        <v>269</v>
      </c>
      <c r="B6337" s="32">
        <v>2</v>
      </c>
      <c r="C6337" s="32" t="s">
        <v>19244</v>
      </c>
      <c r="D6337" s="32" t="s">
        <v>3091</v>
      </c>
      <c r="E6337" s="32" t="s">
        <v>19312</v>
      </c>
      <c r="F6337" s="32">
        <v>3</v>
      </c>
      <c r="G6337" s="78" t="s">
        <v>19313</v>
      </c>
      <c r="H6337" s="33" t="s">
        <v>19328</v>
      </c>
      <c r="I6337" s="32" t="s">
        <v>19329</v>
      </c>
      <c r="J6337" s="32" t="s">
        <v>19248</v>
      </c>
      <c r="K6337" s="32" t="s">
        <v>3096</v>
      </c>
      <c r="L6337" s="34">
        <v>22.6894116424</v>
      </c>
      <c r="M6337" s="34">
        <v>14180.8822765</v>
      </c>
      <c r="N6337" s="32" t="s">
        <v>19330</v>
      </c>
      <c r="O6337" s="43" t="e">
        <f>VLOOKUP(U:U,#REF!,5,FALSE)</f>
        <v>#REF!</v>
      </c>
      <c r="P6337" s="43" t="e">
        <f>VLOOKUP(U:U,#REF!,4,FALSE)</f>
        <v>#REF!</v>
      </c>
      <c r="Q6337" s="43" t="e">
        <f>VLOOKUP(U:U,#REF!,2,FALSE)</f>
        <v>#REF!</v>
      </c>
      <c r="S6337" s="35" t="str">
        <f>VLOOKUP(G:G,old!G:J,4,FALSE)</f>
        <v>E</v>
      </c>
      <c r="T6337" s="35" t="str">
        <f>VLOOKUP(G:G,old!G:K,5,FALSE)</f>
        <v>DWR</v>
      </c>
      <c r="U6337" s="35" t="str">
        <f>VLOOKUP(G:G,old!G:L,6,FALSE)</f>
        <v>EAST COAST GULF</v>
      </c>
      <c r="V6337" s="43" t="str">
        <f>VLOOKUP(G:G,old!G:M,7,FALSE)</f>
        <v>Z28</v>
      </c>
      <c r="X6337" s="43" t="str">
        <f>IFERROR(VLOOKUP(V:V,#REF!,3,FALSE),"0")</f>
        <v>0</v>
      </c>
      <c r="Y6337" s="19">
        <f t="shared" si="98"/>
        <v>0</v>
      </c>
      <c r="Z6337" s="19" t="str">
        <f>IFERROR(VLOOKUP(C:C,#REF!,19,FALSE),"0")</f>
        <v>0</v>
      </c>
    </row>
    <row r="6338" spans="1:26" x14ac:dyDescent="0.45">
      <c r="A6338" s="32" t="s">
        <v>269</v>
      </c>
      <c r="B6338" s="32">
        <v>2</v>
      </c>
      <c r="C6338" s="32" t="s">
        <v>19244</v>
      </c>
      <c r="D6338" s="32" t="s">
        <v>3091</v>
      </c>
      <c r="E6338" s="32" t="s">
        <v>19312</v>
      </c>
      <c r="F6338" s="32">
        <v>3</v>
      </c>
      <c r="G6338" s="78" t="s">
        <v>19313</v>
      </c>
      <c r="H6338" s="33" t="s">
        <v>19331</v>
      </c>
      <c r="I6338" s="32" t="s">
        <v>19332</v>
      </c>
      <c r="J6338" s="32" t="s">
        <v>19248</v>
      </c>
      <c r="K6338" s="32" t="s">
        <v>3096</v>
      </c>
      <c r="L6338" s="34">
        <v>72.241367283700001</v>
      </c>
      <c r="M6338" s="34">
        <v>45150.854552299999</v>
      </c>
      <c r="N6338" s="32" t="s">
        <v>19333</v>
      </c>
      <c r="O6338" s="43" t="e">
        <f>VLOOKUP(U:U,#REF!,5,FALSE)</f>
        <v>#REF!</v>
      </c>
      <c r="P6338" s="43" t="e">
        <f>VLOOKUP(U:U,#REF!,4,FALSE)</f>
        <v>#REF!</v>
      </c>
      <c r="Q6338" s="43" t="e">
        <f>VLOOKUP(U:U,#REF!,2,FALSE)</f>
        <v>#REF!</v>
      </c>
      <c r="S6338" s="35" t="str">
        <f>VLOOKUP(G:G,old!G:J,4,FALSE)</f>
        <v>E</v>
      </c>
      <c r="T6338" s="35" t="str">
        <f>VLOOKUP(G:G,old!G:K,5,FALSE)</f>
        <v>DWR</v>
      </c>
      <c r="U6338" s="35" t="str">
        <f>VLOOKUP(G:G,old!G:L,6,FALSE)</f>
        <v>EAST COAST GULF</v>
      </c>
      <c r="V6338" s="43" t="str">
        <f>VLOOKUP(G:G,old!G:M,7,FALSE)</f>
        <v>Z28</v>
      </c>
      <c r="X6338" s="43" t="str">
        <f>IFERROR(VLOOKUP(V:V,#REF!,3,FALSE),"0")</f>
        <v>0</v>
      </c>
      <c r="Y6338" s="19">
        <f t="shared" si="98"/>
        <v>0</v>
      </c>
      <c r="Z6338" s="19" t="str">
        <f>IFERROR(VLOOKUP(C:C,#REF!,19,FALSE),"0")</f>
        <v>0</v>
      </c>
    </row>
    <row r="6339" spans="1:26" x14ac:dyDescent="0.45">
      <c r="A6339" s="32" t="s">
        <v>269</v>
      </c>
      <c r="B6339" s="32">
        <v>2</v>
      </c>
      <c r="C6339" s="32" t="s">
        <v>19244</v>
      </c>
      <c r="D6339" s="32" t="s">
        <v>3091</v>
      </c>
      <c r="E6339" s="32" t="s">
        <v>19312</v>
      </c>
      <c r="F6339" s="32">
        <v>3</v>
      </c>
      <c r="G6339" s="78" t="s">
        <v>19313</v>
      </c>
      <c r="H6339" s="33" t="s">
        <v>19334</v>
      </c>
      <c r="I6339" s="32" t="s">
        <v>1974</v>
      </c>
      <c r="J6339" s="32" t="s">
        <v>19248</v>
      </c>
      <c r="K6339" s="32" t="s">
        <v>3096</v>
      </c>
      <c r="L6339" s="34">
        <v>80.040297668700006</v>
      </c>
      <c r="M6339" s="34">
        <v>50025.186042900001</v>
      </c>
      <c r="N6339" s="32" t="s">
        <v>19335</v>
      </c>
      <c r="O6339" s="43" t="e">
        <f>VLOOKUP(U:U,#REF!,5,FALSE)</f>
        <v>#REF!</v>
      </c>
      <c r="P6339" s="43" t="e">
        <f>VLOOKUP(U:U,#REF!,4,FALSE)</f>
        <v>#REF!</v>
      </c>
      <c r="Q6339" s="43" t="e">
        <f>VLOOKUP(U:U,#REF!,2,FALSE)</f>
        <v>#REF!</v>
      </c>
      <c r="S6339" s="35" t="str">
        <f>VLOOKUP(G:G,old!G:J,4,FALSE)</f>
        <v>E</v>
      </c>
      <c r="T6339" s="35" t="str">
        <f>VLOOKUP(G:G,old!G:K,5,FALSE)</f>
        <v>DWR</v>
      </c>
      <c r="U6339" s="35" t="str">
        <f>VLOOKUP(G:G,old!G:L,6,FALSE)</f>
        <v>EAST COAST GULF</v>
      </c>
      <c r="V6339" s="43" t="str">
        <f>VLOOKUP(G:G,old!G:M,7,FALSE)</f>
        <v>Z28</v>
      </c>
      <c r="X6339" s="43" t="str">
        <f>IFERROR(VLOOKUP(V:V,#REF!,3,FALSE),"0")</f>
        <v>0</v>
      </c>
      <c r="Y6339" s="19">
        <f t="shared" si="98"/>
        <v>0</v>
      </c>
      <c r="Z6339" s="19" t="str">
        <f>IFERROR(VLOOKUP(C:C,#REF!,19,FALSE),"0")</f>
        <v>0</v>
      </c>
    </row>
    <row r="6340" spans="1:26" x14ac:dyDescent="0.45">
      <c r="A6340" s="32" t="s">
        <v>269</v>
      </c>
      <c r="B6340" s="32">
        <v>2</v>
      </c>
      <c r="C6340" s="32" t="s">
        <v>19244</v>
      </c>
      <c r="D6340" s="32" t="s">
        <v>3091</v>
      </c>
      <c r="E6340" s="32" t="s">
        <v>19312</v>
      </c>
      <c r="F6340" s="32">
        <v>3</v>
      </c>
      <c r="G6340" s="78" t="s">
        <v>19313</v>
      </c>
      <c r="H6340" s="33" t="s">
        <v>19336</v>
      </c>
      <c r="I6340" s="32" t="s">
        <v>19337</v>
      </c>
      <c r="J6340" s="32" t="s">
        <v>19248</v>
      </c>
      <c r="K6340" s="32" t="s">
        <v>3096</v>
      </c>
      <c r="L6340" s="34">
        <v>105.77576150900001</v>
      </c>
      <c r="M6340" s="34">
        <v>66109.850943099998</v>
      </c>
      <c r="N6340" s="32" t="s">
        <v>19338</v>
      </c>
      <c r="O6340" s="43" t="e">
        <f>VLOOKUP(U:U,#REF!,5,FALSE)</f>
        <v>#REF!</v>
      </c>
      <c r="P6340" s="43" t="e">
        <f>VLOOKUP(U:U,#REF!,4,FALSE)</f>
        <v>#REF!</v>
      </c>
      <c r="Q6340" s="43" t="e">
        <f>VLOOKUP(U:U,#REF!,2,FALSE)</f>
        <v>#REF!</v>
      </c>
      <c r="S6340" s="35" t="str">
        <f>VLOOKUP(G:G,old!G:J,4,FALSE)</f>
        <v>E</v>
      </c>
      <c r="T6340" s="35" t="str">
        <f>VLOOKUP(G:G,old!G:K,5,FALSE)</f>
        <v>DWR</v>
      </c>
      <c r="U6340" s="35" t="str">
        <f>VLOOKUP(G:G,old!G:L,6,FALSE)</f>
        <v>EAST COAST GULF</v>
      </c>
      <c r="V6340" s="43" t="str">
        <f>VLOOKUP(G:G,old!G:M,7,FALSE)</f>
        <v>Z28</v>
      </c>
      <c r="X6340" s="43" t="str">
        <f>IFERROR(VLOOKUP(V:V,#REF!,3,FALSE),"0")</f>
        <v>0</v>
      </c>
      <c r="Y6340" s="19">
        <f t="shared" ref="Y6340:Y6403" si="99">X6340*1</f>
        <v>0</v>
      </c>
      <c r="Z6340" s="19" t="str">
        <f>IFERROR(VLOOKUP(C:C,#REF!,19,FALSE),"0")</f>
        <v>0</v>
      </c>
    </row>
    <row r="6341" spans="1:26" x14ac:dyDescent="0.45">
      <c r="A6341" s="32" t="s">
        <v>269</v>
      </c>
      <c r="B6341" s="32">
        <v>2</v>
      </c>
      <c r="C6341" s="32" t="s">
        <v>19244</v>
      </c>
      <c r="D6341" s="32" t="s">
        <v>3091</v>
      </c>
      <c r="E6341" s="32" t="s">
        <v>19312</v>
      </c>
      <c r="F6341" s="32">
        <v>3</v>
      </c>
      <c r="G6341" s="78" t="s">
        <v>19313</v>
      </c>
      <c r="H6341" s="33" t="s">
        <v>19339</v>
      </c>
      <c r="I6341" s="32" t="s">
        <v>19340</v>
      </c>
      <c r="J6341" s="32" t="s">
        <v>19248</v>
      </c>
      <c r="K6341" s="32" t="s">
        <v>3096</v>
      </c>
      <c r="L6341" s="34">
        <v>32.903816162799998</v>
      </c>
      <c r="M6341" s="34">
        <v>20564.885101700002</v>
      </c>
      <c r="N6341" s="32" t="s">
        <v>19341</v>
      </c>
      <c r="O6341" s="43" t="e">
        <f>VLOOKUP(U:U,#REF!,5,FALSE)</f>
        <v>#REF!</v>
      </c>
      <c r="P6341" s="43" t="e">
        <f>VLOOKUP(U:U,#REF!,4,FALSE)</f>
        <v>#REF!</v>
      </c>
      <c r="Q6341" s="43" t="e">
        <f>VLOOKUP(U:U,#REF!,2,FALSE)</f>
        <v>#REF!</v>
      </c>
      <c r="S6341" s="35" t="str">
        <f>VLOOKUP(G:G,old!G:J,4,FALSE)</f>
        <v>E</v>
      </c>
      <c r="T6341" s="35" t="str">
        <f>VLOOKUP(G:G,old!G:K,5,FALSE)</f>
        <v>DWR</v>
      </c>
      <c r="U6341" s="35" t="str">
        <f>VLOOKUP(G:G,old!G:L,6,FALSE)</f>
        <v>EAST COAST GULF</v>
      </c>
      <c r="V6341" s="43" t="str">
        <f>VLOOKUP(G:G,old!G:M,7,FALSE)</f>
        <v>Z28</v>
      </c>
      <c r="X6341" s="43" t="str">
        <f>IFERROR(VLOOKUP(V:V,#REF!,3,FALSE),"0")</f>
        <v>0</v>
      </c>
      <c r="Y6341" s="19">
        <f t="shared" si="99"/>
        <v>0</v>
      </c>
      <c r="Z6341" s="19" t="str">
        <f>IFERROR(VLOOKUP(C:C,#REF!,19,FALSE),"0")</f>
        <v>0</v>
      </c>
    </row>
    <row r="6342" spans="1:26" x14ac:dyDescent="0.45">
      <c r="A6342" s="32" t="s">
        <v>269</v>
      </c>
      <c r="B6342" s="32">
        <v>2</v>
      </c>
      <c r="C6342" s="32" t="s">
        <v>19244</v>
      </c>
      <c r="D6342" s="32" t="s">
        <v>3091</v>
      </c>
      <c r="E6342" s="32" t="s">
        <v>19312</v>
      </c>
      <c r="F6342" s="32">
        <v>3</v>
      </c>
      <c r="G6342" s="78" t="s">
        <v>19313</v>
      </c>
      <c r="H6342" s="33" t="s">
        <v>19342</v>
      </c>
      <c r="I6342" s="32" t="s">
        <v>19343</v>
      </c>
      <c r="J6342" s="32" t="s">
        <v>19248</v>
      </c>
      <c r="K6342" s="32" t="s">
        <v>3096</v>
      </c>
      <c r="L6342" s="34">
        <v>25.3975473952</v>
      </c>
      <c r="M6342" s="34">
        <v>15873.467122</v>
      </c>
      <c r="N6342" s="32" t="s">
        <v>19344</v>
      </c>
      <c r="O6342" s="43" t="e">
        <f>VLOOKUP(U:U,#REF!,5,FALSE)</f>
        <v>#REF!</v>
      </c>
      <c r="P6342" s="43" t="e">
        <f>VLOOKUP(U:U,#REF!,4,FALSE)</f>
        <v>#REF!</v>
      </c>
      <c r="Q6342" s="43" t="e">
        <f>VLOOKUP(U:U,#REF!,2,FALSE)</f>
        <v>#REF!</v>
      </c>
      <c r="S6342" s="35" t="str">
        <f>VLOOKUP(G:G,old!G:J,4,FALSE)</f>
        <v>E</v>
      </c>
      <c r="T6342" s="35" t="str">
        <f>VLOOKUP(G:G,old!G:K,5,FALSE)</f>
        <v>DWR</v>
      </c>
      <c r="U6342" s="35" t="str">
        <f>VLOOKUP(G:G,old!G:L,6,FALSE)</f>
        <v>EAST COAST GULF</v>
      </c>
      <c r="V6342" s="43" t="str">
        <f>VLOOKUP(G:G,old!G:M,7,FALSE)</f>
        <v>Z28</v>
      </c>
      <c r="X6342" s="43" t="str">
        <f>IFERROR(VLOOKUP(V:V,#REF!,3,FALSE),"0")</f>
        <v>0</v>
      </c>
      <c r="Y6342" s="19">
        <f t="shared" si="99"/>
        <v>0</v>
      </c>
      <c r="Z6342" s="19" t="str">
        <f>IFERROR(VLOOKUP(C:C,#REF!,19,FALSE),"0")</f>
        <v>0</v>
      </c>
    </row>
    <row r="6343" spans="1:26" x14ac:dyDescent="0.45">
      <c r="A6343" s="32" t="s">
        <v>269</v>
      </c>
      <c r="B6343" s="32">
        <v>2</v>
      </c>
      <c r="C6343" s="32" t="s">
        <v>19244</v>
      </c>
      <c r="D6343" s="32" t="s">
        <v>3091</v>
      </c>
      <c r="E6343" s="32" t="s">
        <v>19312</v>
      </c>
      <c r="F6343" s="32">
        <v>3</v>
      </c>
      <c r="G6343" s="78" t="s">
        <v>19313</v>
      </c>
      <c r="H6343" s="33" t="s">
        <v>19345</v>
      </c>
      <c r="I6343" s="32" t="s">
        <v>19346</v>
      </c>
      <c r="J6343" s="32" t="s">
        <v>19248</v>
      </c>
      <c r="K6343" s="32" t="s">
        <v>3096</v>
      </c>
      <c r="L6343" s="34">
        <v>48.636376855199998</v>
      </c>
      <c r="M6343" s="34">
        <v>30397.7355345</v>
      </c>
      <c r="N6343" s="32" t="s">
        <v>19347</v>
      </c>
      <c r="O6343" s="43" t="e">
        <f>VLOOKUP(U:U,#REF!,5,FALSE)</f>
        <v>#REF!</v>
      </c>
      <c r="P6343" s="43" t="e">
        <f>VLOOKUP(U:U,#REF!,4,FALSE)</f>
        <v>#REF!</v>
      </c>
      <c r="Q6343" s="43" t="e">
        <f>VLOOKUP(U:U,#REF!,2,FALSE)</f>
        <v>#REF!</v>
      </c>
      <c r="S6343" s="35" t="str">
        <f>VLOOKUP(G:G,old!G:J,4,FALSE)</f>
        <v>E</v>
      </c>
      <c r="T6343" s="35" t="str">
        <f>VLOOKUP(G:G,old!G:K,5,FALSE)</f>
        <v>DWR</v>
      </c>
      <c r="U6343" s="35" t="str">
        <f>VLOOKUP(G:G,old!G:L,6,FALSE)</f>
        <v>EAST COAST GULF</v>
      </c>
      <c r="V6343" s="43" t="str">
        <f>VLOOKUP(G:G,old!G:M,7,FALSE)</f>
        <v>Z28</v>
      </c>
      <c r="X6343" s="43" t="str">
        <f>IFERROR(VLOOKUP(V:V,#REF!,3,FALSE),"0")</f>
        <v>0</v>
      </c>
      <c r="Y6343" s="19">
        <f t="shared" si="99"/>
        <v>0</v>
      </c>
      <c r="Z6343" s="19" t="str">
        <f>IFERROR(VLOOKUP(C:C,#REF!,19,FALSE),"0")</f>
        <v>0</v>
      </c>
    </row>
    <row r="6344" spans="1:26" x14ac:dyDescent="0.45">
      <c r="A6344" s="32" t="s">
        <v>269</v>
      </c>
      <c r="B6344" s="32">
        <v>2</v>
      </c>
      <c r="C6344" s="32" t="s">
        <v>19244</v>
      </c>
      <c r="D6344" s="32" t="s">
        <v>3091</v>
      </c>
      <c r="E6344" s="32" t="s">
        <v>19312</v>
      </c>
      <c r="F6344" s="32">
        <v>3</v>
      </c>
      <c r="G6344" s="78" t="s">
        <v>19313</v>
      </c>
      <c r="H6344" s="33" t="s">
        <v>19348</v>
      </c>
      <c r="I6344" s="32" t="s">
        <v>2513</v>
      </c>
      <c r="J6344" s="32" t="s">
        <v>19248</v>
      </c>
      <c r="K6344" s="32" t="s">
        <v>3096</v>
      </c>
      <c r="L6344" s="34">
        <v>32.555196216200002</v>
      </c>
      <c r="M6344" s="34">
        <v>20346.9976351</v>
      </c>
      <c r="N6344" s="32" t="s">
        <v>19349</v>
      </c>
      <c r="O6344" s="43" t="e">
        <f>VLOOKUP(U:U,#REF!,5,FALSE)</f>
        <v>#REF!</v>
      </c>
      <c r="P6344" s="43" t="e">
        <f>VLOOKUP(U:U,#REF!,4,FALSE)</f>
        <v>#REF!</v>
      </c>
      <c r="Q6344" s="43" t="e">
        <f>VLOOKUP(U:U,#REF!,2,FALSE)</f>
        <v>#REF!</v>
      </c>
      <c r="S6344" s="35" t="str">
        <f>VLOOKUP(G:G,old!G:J,4,FALSE)</f>
        <v>E</v>
      </c>
      <c r="T6344" s="35" t="str">
        <f>VLOOKUP(G:G,old!G:K,5,FALSE)</f>
        <v>DWR</v>
      </c>
      <c r="U6344" s="35" t="str">
        <f>VLOOKUP(G:G,old!G:L,6,FALSE)</f>
        <v>EAST COAST GULF</v>
      </c>
      <c r="V6344" s="43" t="str">
        <f>VLOOKUP(G:G,old!G:M,7,FALSE)</f>
        <v>Z28</v>
      </c>
      <c r="X6344" s="43" t="str">
        <f>IFERROR(VLOOKUP(V:V,#REF!,3,FALSE),"0")</f>
        <v>0</v>
      </c>
      <c r="Y6344" s="19">
        <f t="shared" si="99"/>
        <v>0</v>
      </c>
      <c r="Z6344" s="19" t="str">
        <f>IFERROR(VLOOKUP(C:C,#REF!,19,FALSE),"0")</f>
        <v>0</v>
      </c>
    </row>
    <row r="6345" spans="1:26" x14ac:dyDescent="0.45">
      <c r="A6345" s="32" t="s">
        <v>269</v>
      </c>
      <c r="B6345" s="32">
        <v>2</v>
      </c>
      <c r="C6345" s="32" t="s">
        <v>19244</v>
      </c>
      <c r="D6345" s="32" t="s">
        <v>3091</v>
      </c>
      <c r="E6345" s="32" t="s">
        <v>19312</v>
      </c>
      <c r="F6345" s="32">
        <v>3</v>
      </c>
      <c r="G6345" s="78" t="s">
        <v>19313</v>
      </c>
      <c r="H6345" s="33" t="s">
        <v>19350</v>
      </c>
      <c r="I6345" s="32" t="s">
        <v>530</v>
      </c>
      <c r="J6345" s="32" t="s">
        <v>19248</v>
      </c>
      <c r="K6345" s="32" t="s">
        <v>3096</v>
      </c>
      <c r="L6345" s="34">
        <v>143.89877215600001</v>
      </c>
      <c r="M6345" s="34">
        <v>89936.732597499999</v>
      </c>
      <c r="N6345" s="32" t="s">
        <v>19351</v>
      </c>
      <c r="O6345" s="43" t="e">
        <f>VLOOKUP(U:U,#REF!,5,FALSE)</f>
        <v>#REF!</v>
      </c>
      <c r="P6345" s="43" t="e">
        <f>VLOOKUP(U:U,#REF!,4,FALSE)</f>
        <v>#REF!</v>
      </c>
      <c r="Q6345" s="43" t="e">
        <f>VLOOKUP(U:U,#REF!,2,FALSE)</f>
        <v>#REF!</v>
      </c>
      <c r="S6345" s="35" t="str">
        <f>VLOOKUP(G:G,old!G:J,4,FALSE)</f>
        <v>E</v>
      </c>
      <c r="T6345" s="35" t="str">
        <f>VLOOKUP(G:G,old!G:K,5,FALSE)</f>
        <v>DWR</v>
      </c>
      <c r="U6345" s="35" t="str">
        <f>VLOOKUP(G:G,old!G:L,6,FALSE)</f>
        <v>EAST COAST GULF</v>
      </c>
      <c r="V6345" s="43" t="str">
        <f>VLOOKUP(G:G,old!G:M,7,FALSE)</f>
        <v>Z28</v>
      </c>
      <c r="X6345" s="43" t="str">
        <f>IFERROR(VLOOKUP(V:V,#REF!,3,FALSE),"0")</f>
        <v>0</v>
      </c>
      <c r="Y6345" s="19">
        <f t="shared" si="99"/>
        <v>0</v>
      </c>
      <c r="Z6345" s="19" t="str">
        <f>IFERROR(VLOOKUP(C:C,#REF!,19,FALSE),"0")</f>
        <v>0</v>
      </c>
    </row>
    <row r="6346" spans="1:26" x14ac:dyDescent="0.45">
      <c r="A6346" s="32" t="s">
        <v>269</v>
      </c>
      <c r="B6346" s="32">
        <v>2</v>
      </c>
      <c r="C6346" s="32" t="s">
        <v>19244</v>
      </c>
      <c r="D6346" s="32" t="s">
        <v>3091</v>
      </c>
      <c r="E6346" s="32" t="s">
        <v>19352</v>
      </c>
      <c r="F6346" s="32">
        <v>3</v>
      </c>
      <c r="G6346" s="78" t="s">
        <v>6426</v>
      </c>
      <c r="H6346" s="33" t="s">
        <v>19353</v>
      </c>
      <c r="I6346" s="32" t="s">
        <v>19354</v>
      </c>
      <c r="J6346" s="32" t="s">
        <v>19248</v>
      </c>
      <c r="K6346" s="32" t="s">
        <v>3096</v>
      </c>
      <c r="L6346" s="34">
        <v>262.60544542999997</v>
      </c>
      <c r="M6346" s="34">
        <v>164128.40339399999</v>
      </c>
      <c r="N6346" s="32" t="s">
        <v>19355</v>
      </c>
      <c r="O6346" s="43" t="e">
        <f>VLOOKUP(U:U,#REF!,5,FALSE)</f>
        <v>#REF!</v>
      </c>
      <c r="P6346" s="43" t="e">
        <f>VLOOKUP(U:U,#REF!,4,FALSE)</f>
        <v>#REF!</v>
      </c>
      <c r="Q6346" s="43" t="e">
        <f>VLOOKUP(U:U,#REF!,2,FALSE)</f>
        <v>#REF!</v>
      </c>
      <c r="S6346" s="35" t="str">
        <f>VLOOKUP(G:G,old!G:J,4,FALSE)</f>
        <v>E</v>
      </c>
      <c r="T6346" s="35" t="str">
        <f>VLOOKUP(G:G,old!G:K,5,FALSE)</f>
        <v>DWR</v>
      </c>
      <c r="U6346" s="35" t="str">
        <f>VLOOKUP(G:G,old!G:L,6,FALSE)</f>
        <v>TONLE SAP</v>
      </c>
      <c r="V6346" s="43">
        <f>VLOOKUP(G:G,old!G:M,7,FALSE)</f>
        <v>0</v>
      </c>
      <c r="X6346" s="43" t="str">
        <f>IFERROR(VLOOKUP(V:V,#REF!,3,FALSE),"0")</f>
        <v>0</v>
      </c>
      <c r="Y6346" s="19">
        <f t="shared" si="99"/>
        <v>0</v>
      </c>
      <c r="Z6346" s="19" t="str">
        <f>IFERROR(VLOOKUP(C:C,#REF!,19,FALSE),"0")</f>
        <v>0</v>
      </c>
    </row>
    <row r="6347" spans="1:26" x14ac:dyDescent="0.45">
      <c r="A6347" s="32" t="s">
        <v>269</v>
      </c>
      <c r="B6347" s="32">
        <v>2</v>
      </c>
      <c r="C6347" s="32" t="s">
        <v>19244</v>
      </c>
      <c r="D6347" s="32" t="s">
        <v>3091</v>
      </c>
      <c r="E6347" s="32" t="s">
        <v>19352</v>
      </c>
      <c r="F6347" s="32">
        <v>3</v>
      </c>
      <c r="G6347" s="78" t="s">
        <v>6426</v>
      </c>
      <c r="H6347" s="33" t="s">
        <v>19356</v>
      </c>
      <c r="I6347" s="32" t="s">
        <v>6426</v>
      </c>
      <c r="J6347" s="32" t="s">
        <v>19248</v>
      </c>
      <c r="K6347" s="32" t="s">
        <v>3096</v>
      </c>
      <c r="L6347" s="34">
        <v>328.87281986199997</v>
      </c>
      <c r="M6347" s="34">
        <v>205545.512414</v>
      </c>
      <c r="N6347" s="32" t="s">
        <v>19357</v>
      </c>
      <c r="O6347" s="43" t="e">
        <f>VLOOKUP(U:U,#REF!,5,FALSE)</f>
        <v>#REF!</v>
      </c>
      <c r="P6347" s="43" t="e">
        <f>VLOOKUP(U:U,#REF!,4,FALSE)</f>
        <v>#REF!</v>
      </c>
      <c r="Q6347" s="43" t="e">
        <f>VLOOKUP(U:U,#REF!,2,FALSE)</f>
        <v>#REF!</v>
      </c>
      <c r="S6347" s="35" t="str">
        <f>VLOOKUP(G:G,old!G:J,4,FALSE)</f>
        <v>E</v>
      </c>
      <c r="T6347" s="35" t="str">
        <f>VLOOKUP(G:G,old!G:K,5,FALSE)</f>
        <v>DWR</v>
      </c>
      <c r="U6347" s="35" t="str">
        <f>VLOOKUP(G:G,old!G:L,6,FALSE)</f>
        <v>TONLE SAP</v>
      </c>
      <c r="V6347" s="43">
        <f>VLOOKUP(G:G,old!G:M,7,FALSE)</f>
        <v>0</v>
      </c>
      <c r="X6347" s="43" t="str">
        <f>IFERROR(VLOOKUP(V:V,#REF!,3,FALSE),"0")</f>
        <v>0</v>
      </c>
      <c r="Y6347" s="19">
        <f t="shared" si="99"/>
        <v>0</v>
      </c>
      <c r="Z6347" s="19" t="str">
        <f>IFERROR(VLOOKUP(C:C,#REF!,19,FALSE),"0")</f>
        <v>0</v>
      </c>
    </row>
    <row r="6348" spans="1:26" x14ac:dyDescent="0.45">
      <c r="A6348" s="32" t="s">
        <v>269</v>
      </c>
      <c r="B6348" s="32">
        <v>2</v>
      </c>
      <c r="C6348" s="32" t="s">
        <v>19244</v>
      </c>
      <c r="D6348" s="32" t="s">
        <v>3091</v>
      </c>
      <c r="E6348" s="32" t="s">
        <v>19352</v>
      </c>
      <c r="F6348" s="32">
        <v>3</v>
      </c>
      <c r="G6348" s="78" t="s">
        <v>6426</v>
      </c>
      <c r="H6348" s="33" t="s">
        <v>19358</v>
      </c>
      <c r="I6348" s="32" t="s">
        <v>19359</v>
      </c>
      <c r="J6348" s="32" t="s">
        <v>19248</v>
      </c>
      <c r="K6348" s="32" t="s">
        <v>3096</v>
      </c>
      <c r="L6348" s="34">
        <v>129.54911064699999</v>
      </c>
      <c r="M6348" s="34">
        <v>80968.1941544</v>
      </c>
      <c r="N6348" s="32" t="s">
        <v>19360</v>
      </c>
      <c r="O6348" s="43" t="e">
        <f>VLOOKUP(U:U,#REF!,5,FALSE)</f>
        <v>#REF!</v>
      </c>
      <c r="P6348" s="43" t="e">
        <f>VLOOKUP(U:U,#REF!,4,FALSE)</f>
        <v>#REF!</v>
      </c>
      <c r="Q6348" s="43" t="e">
        <f>VLOOKUP(U:U,#REF!,2,FALSE)</f>
        <v>#REF!</v>
      </c>
      <c r="S6348" s="35" t="str">
        <f>VLOOKUP(G:G,old!G:J,4,FALSE)</f>
        <v>E</v>
      </c>
      <c r="T6348" s="35" t="str">
        <f>VLOOKUP(G:G,old!G:K,5,FALSE)</f>
        <v>DWR</v>
      </c>
      <c r="U6348" s="35" t="str">
        <f>VLOOKUP(G:G,old!G:L,6,FALSE)</f>
        <v>TONLE SAP</v>
      </c>
      <c r="V6348" s="43">
        <f>VLOOKUP(G:G,old!G:M,7,FALSE)</f>
        <v>0</v>
      </c>
      <c r="X6348" s="43" t="str">
        <f>IFERROR(VLOOKUP(V:V,#REF!,3,FALSE),"0")</f>
        <v>0</v>
      </c>
      <c r="Y6348" s="19">
        <f t="shared" si="99"/>
        <v>0</v>
      </c>
      <c r="Z6348" s="19" t="str">
        <f>IFERROR(VLOOKUP(C:C,#REF!,19,FALSE),"0")</f>
        <v>0</v>
      </c>
    </row>
    <row r="6349" spans="1:26" x14ac:dyDescent="0.45">
      <c r="A6349" s="32" t="s">
        <v>269</v>
      </c>
      <c r="B6349" s="32">
        <v>2</v>
      </c>
      <c r="C6349" s="32" t="s">
        <v>19244</v>
      </c>
      <c r="D6349" s="32" t="s">
        <v>3091</v>
      </c>
      <c r="E6349" s="32" t="s">
        <v>19352</v>
      </c>
      <c r="F6349" s="32">
        <v>3</v>
      </c>
      <c r="G6349" s="78" t="s">
        <v>6426</v>
      </c>
      <c r="H6349" s="33" t="s">
        <v>19361</v>
      </c>
      <c r="I6349" s="32" t="s">
        <v>3166</v>
      </c>
      <c r="J6349" s="32" t="s">
        <v>19248</v>
      </c>
      <c r="K6349" s="32" t="s">
        <v>3096</v>
      </c>
      <c r="L6349" s="34">
        <v>75.831014648199996</v>
      </c>
      <c r="M6349" s="34">
        <v>47394.3841551</v>
      </c>
      <c r="N6349" s="32" t="s">
        <v>19362</v>
      </c>
      <c r="O6349" s="43" t="e">
        <f>VLOOKUP(U:U,#REF!,5,FALSE)</f>
        <v>#REF!</v>
      </c>
      <c r="P6349" s="43" t="e">
        <f>VLOOKUP(U:U,#REF!,4,FALSE)</f>
        <v>#REF!</v>
      </c>
      <c r="Q6349" s="43" t="e">
        <f>VLOOKUP(U:U,#REF!,2,FALSE)</f>
        <v>#REF!</v>
      </c>
      <c r="S6349" s="35" t="str">
        <f>VLOOKUP(G:G,old!G:J,4,FALSE)</f>
        <v>E</v>
      </c>
      <c r="T6349" s="35" t="str">
        <f>VLOOKUP(G:G,old!G:K,5,FALSE)</f>
        <v>DWR</v>
      </c>
      <c r="U6349" s="35" t="str">
        <f>VLOOKUP(G:G,old!G:L,6,FALSE)</f>
        <v>TONLE SAP</v>
      </c>
      <c r="V6349" s="43">
        <f>VLOOKUP(G:G,old!G:M,7,FALSE)</f>
        <v>0</v>
      </c>
      <c r="X6349" s="43" t="str">
        <f>IFERROR(VLOOKUP(V:V,#REF!,3,FALSE),"0")</f>
        <v>0</v>
      </c>
      <c r="Y6349" s="19">
        <f t="shared" si="99"/>
        <v>0</v>
      </c>
      <c r="Z6349" s="19" t="str">
        <f>IFERROR(VLOOKUP(C:C,#REF!,19,FALSE),"0")</f>
        <v>0</v>
      </c>
    </row>
    <row r="6350" spans="1:26" x14ac:dyDescent="0.45">
      <c r="A6350" s="32" t="s">
        <v>269</v>
      </c>
      <c r="B6350" s="32">
        <v>2</v>
      </c>
      <c r="C6350" s="32" t="s">
        <v>19244</v>
      </c>
      <c r="D6350" s="32" t="s">
        <v>3091</v>
      </c>
      <c r="E6350" s="32" t="s">
        <v>19352</v>
      </c>
      <c r="F6350" s="32">
        <v>3</v>
      </c>
      <c r="G6350" s="78" t="s">
        <v>6426</v>
      </c>
      <c r="H6350" s="33" t="s">
        <v>19363</v>
      </c>
      <c r="I6350" s="32" t="s">
        <v>2972</v>
      </c>
      <c r="J6350" s="32" t="s">
        <v>19248</v>
      </c>
      <c r="K6350" s="32" t="s">
        <v>3096</v>
      </c>
      <c r="L6350" s="34">
        <v>196.10666360900001</v>
      </c>
      <c r="M6350" s="34">
        <v>122566.664756</v>
      </c>
      <c r="N6350" s="32" t="s">
        <v>19364</v>
      </c>
      <c r="O6350" s="43" t="e">
        <f>VLOOKUP(U:U,#REF!,5,FALSE)</f>
        <v>#REF!</v>
      </c>
      <c r="P6350" s="43" t="e">
        <f>VLOOKUP(U:U,#REF!,4,FALSE)</f>
        <v>#REF!</v>
      </c>
      <c r="Q6350" s="43" t="e">
        <f>VLOOKUP(U:U,#REF!,2,FALSE)</f>
        <v>#REF!</v>
      </c>
      <c r="S6350" s="35" t="str">
        <f>VLOOKUP(G:G,old!G:J,4,FALSE)</f>
        <v>E</v>
      </c>
      <c r="T6350" s="35" t="str">
        <f>VLOOKUP(G:G,old!G:K,5,FALSE)</f>
        <v>DWR</v>
      </c>
      <c r="U6350" s="35" t="str">
        <f>VLOOKUP(G:G,old!G:L,6,FALSE)</f>
        <v>TONLE SAP</v>
      </c>
      <c r="V6350" s="43">
        <f>VLOOKUP(G:G,old!G:M,7,FALSE)</f>
        <v>0</v>
      </c>
      <c r="X6350" s="43" t="str">
        <f>IFERROR(VLOOKUP(V:V,#REF!,3,FALSE),"0")</f>
        <v>0</v>
      </c>
      <c r="Y6350" s="19">
        <f t="shared" si="99"/>
        <v>0</v>
      </c>
      <c r="Z6350" s="19" t="str">
        <f>IFERROR(VLOOKUP(C:C,#REF!,19,FALSE),"0")</f>
        <v>0</v>
      </c>
    </row>
    <row r="6351" spans="1:26" x14ac:dyDescent="0.45">
      <c r="A6351" s="32" t="s">
        <v>269</v>
      </c>
      <c r="B6351" s="32">
        <v>2</v>
      </c>
      <c r="C6351" s="32" t="s">
        <v>19244</v>
      </c>
      <c r="D6351" s="32" t="s">
        <v>3091</v>
      </c>
      <c r="E6351" s="32" t="s">
        <v>19365</v>
      </c>
      <c r="F6351" s="32">
        <v>3</v>
      </c>
      <c r="G6351" s="78" t="s">
        <v>19366</v>
      </c>
      <c r="H6351" s="33" t="s">
        <v>19367</v>
      </c>
      <c r="I6351" s="32" t="s">
        <v>19366</v>
      </c>
      <c r="J6351" s="32" t="s">
        <v>19248</v>
      </c>
      <c r="K6351" s="32" t="s">
        <v>3096</v>
      </c>
      <c r="L6351" s="34">
        <v>50.418582308700003</v>
      </c>
      <c r="M6351" s="34">
        <v>31511.6139429</v>
      </c>
      <c r="N6351" s="32" t="s">
        <v>19368</v>
      </c>
      <c r="O6351" s="43" t="e">
        <f>VLOOKUP(U:U,#REF!,5,FALSE)</f>
        <v>#REF!</v>
      </c>
      <c r="P6351" s="43" t="e">
        <f>VLOOKUP(U:U,#REF!,4,FALSE)</f>
        <v>#REF!</v>
      </c>
      <c r="Q6351" s="43" t="e">
        <f>VLOOKUP(U:U,#REF!,2,FALSE)</f>
        <v>#REF!</v>
      </c>
      <c r="S6351" s="35" t="str">
        <f>VLOOKUP(G:G,old!G:J,4,FALSE)</f>
        <v>E</v>
      </c>
      <c r="T6351" s="35" t="str">
        <f>VLOOKUP(G:G,old!G:K,5,FALSE)</f>
        <v>DWR</v>
      </c>
      <c r="U6351" s="35" t="str">
        <f>VLOOKUP(G:G,old!G:L,6,FALSE)</f>
        <v>EAST COAST GULF</v>
      </c>
      <c r="V6351" s="43" t="str">
        <f>VLOOKUP(G:G,old!G:M,7,FALSE)</f>
        <v>Z13</v>
      </c>
      <c r="X6351" s="43" t="str">
        <f>IFERROR(VLOOKUP(V:V,#REF!,3,FALSE),"0")</f>
        <v>0</v>
      </c>
      <c r="Y6351" s="19">
        <f t="shared" si="99"/>
        <v>0</v>
      </c>
      <c r="Z6351" s="19" t="str">
        <f>IFERROR(VLOOKUP(C:C,#REF!,19,FALSE),"0")</f>
        <v>0</v>
      </c>
    </row>
    <row r="6352" spans="1:26" x14ac:dyDescent="0.45">
      <c r="A6352" s="32" t="s">
        <v>269</v>
      </c>
      <c r="B6352" s="32">
        <v>2</v>
      </c>
      <c r="C6352" s="32" t="s">
        <v>19244</v>
      </c>
      <c r="D6352" s="32" t="s">
        <v>3091</v>
      </c>
      <c r="E6352" s="32" t="s">
        <v>19365</v>
      </c>
      <c r="F6352" s="32">
        <v>3</v>
      </c>
      <c r="G6352" s="78" t="s">
        <v>19366</v>
      </c>
      <c r="H6352" s="33" t="s">
        <v>19369</v>
      </c>
      <c r="I6352" s="32" t="s">
        <v>4390</v>
      </c>
      <c r="J6352" s="32" t="s">
        <v>19248</v>
      </c>
      <c r="K6352" s="32" t="s">
        <v>3096</v>
      </c>
      <c r="L6352" s="34">
        <v>39.333842629700001</v>
      </c>
      <c r="M6352" s="34">
        <v>24583.651643599998</v>
      </c>
      <c r="N6352" s="32" t="s">
        <v>19370</v>
      </c>
      <c r="O6352" s="43" t="e">
        <f>VLOOKUP(U:U,#REF!,5,FALSE)</f>
        <v>#REF!</v>
      </c>
      <c r="P6352" s="43" t="e">
        <f>VLOOKUP(U:U,#REF!,4,FALSE)</f>
        <v>#REF!</v>
      </c>
      <c r="Q6352" s="43" t="e">
        <f>VLOOKUP(U:U,#REF!,2,FALSE)</f>
        <v>#REF!</v>
      </c>
      <c r="S6352" s="35" t="str">
        <f>VLOOKUP(G:G,old!G:J,4,FALSE)</f>
        <v>E</v>
      </c>
      <c r="T6352" s="35" t="str">
        <f>VLOOKUP(G:G,old!G:K,5,FALSE)</f>
        <v>DWR</v>
      </c>
      <c r="U6352" s="35" t="str">
        <f>VLOOKUP(G:G,old!G:L,6,FALSE)</f>
        <v>EAST COAST GULF</v>
      </c>
      <c r="V6352" s="43" t="str">
        <f>VLOOKUP(G:G,old!G:M,7,FALSE)</f>
        <v>Z13</v>
      </c>
      <c r="X6352" s="43" t="str">
        <f>IFERROR(VLOOKUP(V:V,#REF!,3,FALSE),"0")</f>
        <v>0</v>
      </c>
      <c r="Y6352" s="19">
        <f t="shared" si="99"/>
        <v>0</v>
      </c>
      <c r="Z6352" s="19" t="str">
        <f>IFERROR(VLOOKUP(C:C,#REF!,19,FALSE),"0")</f>
        <v>0</v>
      </c>
    </row>
    <row r="6353" spans="1:26" x14ac:dyDescent="0.45">
      <c r="A6353" s="32" t="s">
        <v>269</v>
      </c>
      <c r="B6353" s="32">
        <v>2</v>
      </c>
      <c r="C6353" s="32" t="s">
        <v>19244</v>
      </c>
      <c r="D6353" s="32" t="s">
        <v>3091</v>
      </c>
      <c r="E6353" s="32" t="s">
        <v>19365</v>
      </c>
      <c r="F6353" s="32">
        <v>3</v>
      </c>
      <c r="G6353" s="78" t="s">
        <v>19366</v>
      </c>
      <c r="H6353" s="33" t="s">
        <v>19371</v>
      </c>
      <c r="I6353" s="32" t="s">
        <v>19372</v>
      </c>
      <c r="J6353" s="32" t="s">
        <v>19248</v>
      </c>
      <c r="K6353" s="32" t="s">
        <v>3096</v>
      </c>
      <c r="L6353" s="34">
        <v>168.61501774999999</v>
      </c>
      <c r="M6353" s="34">
        <v>105384.386094</v>
      </c>
      <c r="N6353" s="32" t="s">
        <v>19373</v>
      </c>
      <c r="O6353" s="43" t="e">
        <f>VLOOKUP(U:U,#REF!,5,FALSE)</f>
        <v>#REF!</v>
      </c>
      <c r="P6353" s="43" t="e">
        <f>VLOOKUP(U:U,#REF!,4,FALSE)</f>
        <v>#REF!</v>
      </c>
      <c r="Q6353" s="43" t="e">
        <f>VLOOKUP(U:U,#REF!,2,FALSE)</f>
        <v>#REF!</v>
      </c>
      <c r="S6353" s="35" t="str">
        <f>VLOOKUP(G:G,old!G:J,4,FALSE)</f>
        <v>E</v>
      </c>
      <c r="T6353" s="35" t="str">
        <f>VLOOKUP(G:G,old!G:K,5,FALSE)</f>
        <v>DWR</v>
      </c>
      <c r="U6353" s="35" t="str">
        <f>VLOOKUP(G:G,old!G:L,6,FALSE)</f>
        <v>EAST COAST GULF</v>
      </c>
      <c r="V6353" s="43" t="str">
        <f>VLOOKUP(G:G,old!G:M,7,FALSE)</f>
        <v>Z13</v>
      </c>
      <c r="X6353" s="43" t="str">
        <f>IFERROR(VLOOKUP(V:V,#REF!,3,FALSE),"0")</f>
        <v>0</v>
      </c>
      <c r="Y6353" s="19">
        <f t="shared" si="99"/>
        <v>0</v>
      </c>
      <c r="Z6353" s="19" t="str">
        <f>IFERROR(VLOOKUP(C:C,#REF!,19,FALSE),"0")</f>
        <v>0</v>
      </c>
    </row>
    <row r="6354" spans="1:26" x14ac:dyDescent="0.45">
      <c r="A6354" s="32" t="s">
        <v>269</v>
      </c>
      <c r="B6354" s="32">
        <v>2</v>
      </c>
      <c r="C6354" s="32" t="s">
        <v>19244</v>
      </c>
      <c r="D6354" s="32" t="s">
        <v>3091</v>
      </c>
      <c r="E6354" s="32" t="s">
        <v>19365</v>
      </c>
      <c r="F6354" s="32">
        <v>3</v>
      </c>
      <c r="G6354" s="78" t="s">
        <v>19366</v>
      </c>
      <c r="H6354" s="33" t="s">
        <v>19374</v>
      </c>
      <c r="I6354" s="32" t="s">
        <v>19375</v>
      </c>
      <c r="J6354" s="32" t="s">
        <v>19248</v>
      </c>
      <c r="K6354" s="32" t="s">
        <v>3096</v>
      </c>
      <c r="L6354" s="34">
        <v>57.3342517759</v>
      </c>
      <c r="M6354" s="34">
        <v>35833.907359899997</v>
      </c>
      <c r="N6354" s="32" t="s">
        <v>19376</v>
      </c>
      <c r="O6354" s="43" t="e">
        <f>VLOOKUP(U:U,#REF!,5,FALSE)</f>
        <v>#REF!</v>
      </c>
      <c r="P6354" s="43" t="e">
        <f>VLOOKUP(U:U,#REF!,4,FALSE)</f>
        <v>#REF!</v>
      </c>
      <c r="Q6354" s="43" t="e">
        <f>VLOOKUP(U:U,#REF!,2,FALSE)</f>
        <v>#REF!</v>
      </c>
      <c r="S6354" s="35" t="str">
        <f>VLOOKUP(G:G,old!G:J,4,FALSE)</f>
        <v>E</v>
      </c>
      <c r="T6354" s="35" t="str">
        <f>VLOOKUP(G:G,old!G:K,5,FALSE)</f>
        <v>DWR</v>
      </c>
      <c r="U6354" s="35" t="str">
        <f>VLOOKUP(G:G,old!G:L,6,FALSE)</f>
        <v>EAST COAST GULF</v>
      </c>
      <c r="V6354" s="43" t="str">
        <f>VLOOKUP(G:G,old!G:M,7,FALSE)</f>
        <v>Z13</v>
      </c>
      <c r="X6354" s="43" t="str">
        <f>IFERROR(VLOOKUP(V:V,#REF!,3,FALSE),"0")</f>
        <v>0</v>
      </c>
      <c r="Y6354" s="19">
        <f t="shared" si="99"/>
        <v>0</v>
      </c>
      <c r="Z6354" s="19" t="str">
        <f>IFERROR(VLOOKUP(C:C,#REF!,19,FALSE),"0")</f>
        <v>0</v>
      </c>
    </row>
    <row r="6355" spans="1:26" x14ac:dyDescent="0.45">
      <c r="A6355" s="32" t="s">
        <v>269</v>
      </c>
      <c r="B6355" s="32">
        <v>2</v>
      </c>
      <c r="C6355" s="32" t="s">
        <v>19244</v>
      </c>
      <c r="D6355" s="32" t="s">
        <v>3091</v>
      </c>
      <c r="E6355" s="32" t="s">
        <v>19365</v>
      </c>
      <c r="F6355" s="32">
        <v>3</v>
      </c>
      <c r="G6355" s="78" t="s">
        <v>19366</v>
      </c>
      <c r="H6355" s="33" t="s">
        <v>19377</v>
      </c>
      <c r="I6355" s="32" t="s">
        <v>19378</v>
      </c>
      <c r="J6355" s="32" t="s">
        <v>19248</v>
      </c>
      <c r="K6355" s="32" t="s">
        <v>3096</v>
      </c>
      <c r="L6355" s="34">
        <v>99.108223209499997</v>
      </c>
      <c r="M6355" s="34">
        <v>61942.639505899999</v>
      </c>
      <c r="N6355" s="32" t="s">
        <v>19379</v>
      </c>
      <c r="O6355" s="43" t="e">
        <f>VLOOKUP(U:U,#REF!,5,FALSE)</f>
        <v>#REF!</v>
      </c>
      <c r="P6355" s="43" t="e">
        <f>VLOOKUP(U:U,#REF!,4,FALSE)</f>
        <v>#REF!</v>
      </c>
      <c r="Q6355" s="43" t="e">
        <f>VLOOKUP(U:U,#REF!,2,FALSE)</f>
        <v>#REF!</v>
      </c>
      <c r="S6355" s="35" t="str">
        <f>VLOOKUP(G:G,old!G:J,4,FALSE)</f>
        <v>E</v>
      </c>
      <c r="T6355" s="35" t="str">
        <f>VLOOKUP(G:G,old!G:K,5,FALSE)</f>
        <v>DWR</v>
      </c>
      <c r="U6355" s="35" t="str">
        <f>VLOOKUP(G:G,old!G:L,6,FALSE)</f>
        <v>EAST COAST GULF</v>
      </c>
      <c r="V6355" s="43" t="str">
        <f>VLOOKUP(G:G,old!G:M,7,FALSE)</f>
        <v>Z13</v>
      </c>
      <c r="X6355" s="43" t="str">
        <f>IFERROR(VLOOKUP(V:V,#REF!,3,FALSE),"0")</f>
        <v>0</v>
      </c>
      <c r="Y6355" s="19">
        <f t="shared" si="99"/>
        <v>0</v>
      </c>
      <c r="Z6355" s="19" t="str">
        <f>IFERROR(VLOOKUP(C:C,#REF!,19,FALSE),"0")</f>
        <v>0</v>
      </c>
    </row>
    <row r="6356" spans="1:26" x14ac:dyDescent="0.45">
      <c r="A6356" s="32" t="s">
        <v>269</v>
      </c>
      <c r="B6356" s="32">
        <v>2</v>
      </c>
      <c r="C6356" s="32" t="s">
        <v>19244</v>
      </c>
      <c r="D6356" s="32" t="s">
        <v>3091</v>
      </c>
      <c r="E6356" s="32" t="s">
        <v>19365</v>
      </c>
      <c r="F6356" s="32">
        <v>3</v>
      </c>
      <c r="G6356" s="78" t="s">
        <v>19366</v>
      </c>
      <c r="H6356" s="33" t="s">
        <v>19380</v>
      </c>
      <c r="I6356" s="32" t="s">
        <v>19381</v>
      </c>
      <c r="J6356" s="32" t="s">
        <v>19248</v>
      </c>
      <c r="K6356" s="32" t="s">
        <v>3096</v>
      </c>
      <c r="L6356" s="34">
        <v>49.868539672399997</v>
      </c>
      <c r="M6356" s="34">
        <v>31167.837295199999</v>
      </c>
      <c r="N6356" s="32" t="s">
        <v>19382</v>
      </c>
      <c r="O6356" s="43" t="e">
        <f>VLOOKUP(U:U,#REF!,5,FALSE)</f>
        <v>#REF!</v>
      </c>
      <c r="P6356" s="43" t="e">
        <f>VLOOKUP(U:U,#REF!,4,FALSE)</f>
        <v>#REF!</v>
      </c>
      <c r="Q6356" s="43" t="e">
        <f>VLOOKUP(U:U,#REF!,2,FALSE)</f>
        <v>#REF!</v>
      </c>
      <c r="S6356" s="35" t="str">
        <f>VLOOKUP(G:G,old!G:J,4,FALSE)</f>
        <v>E</v>
      </c>
      <c r="T6356" s="35" t="str">
        <f>VLOOKUP(G:G,old!G:K,5,FALSE)</f>
        <v>DWR</v>
      </c>
      <c r="U6356" s="35" t="str">
        <f>VLOOKUP(G:G,old!G:L,6,FALSE)</f>
        <v>EAST COAST GULF</v>
      </c>
      <c r="V6356" s="43" t="str">
        <f>VLOOKUP(G:G,old!G:M,7,FALSE)</f>
        <v>Z13</v>
      </c>
      <c r="X6356" s="43" t="str">
        <f>IFERROR(VLOOKUP(V:V,#REF!,3,FALSE),"0")</f>
        <v>0</v>
      </c>
      <c r="Y6356" s="19">
        <f t="shared" si="99"/>
        <v>0</v>
      </c>
      <c r="Z6356" s="19" t="str">
        <f>IFERROR(VLOOKUP(C:C,#REF!,19,FALSE),"0")</f>
        <v>0</v>
      </c>
    </row>
    <row r="6357" spans="1:26" x14ac:dyDescent="0.45">
      <c r="A6357" s="32" t="s">
        <v>269</v>
      </c>
      <c r="B6357" s="32">
        <v>2</v>
      </c>
      <c r="C6357" s="32" t="s">
        <v>19244</v>
      </c>
      <c r="D6357" s="32" t="s">
        <v>3091</v>
      </c>
      <c r="E6357" s="32" t="s">
        <v>19383</v>
      </c>
      <c r="F6357" s="32">
        <v>3</v>
      </c>
      <c r="G6357" s="78" t="s">
        <v>19384</v>
      </c>
      <c r="H6357" s="33" t="s">
        <v>19385</v>
      </c>
      <c r="I6357" s="32" t="s">
        <v>19386</v>
      </c>
      <c r="J6357" s="32" t="s">
        <v>19248</v>
      </c>
      <c r="K6357" s="32" t="s">
        <v>3096</v>
      </c>
      <c r="L6357" s="34">
        <v>36.927461577300001</v>
      </c>
      <c r="M6357" s="34">
        <v>23079.6634858</v>
      </c>
      <c r="N6357" s="32" t="s">
        <v>19387</v>
      </c>
      <c r="O6357" s="43" t="e">
        <f>VLOOKUP(U:U,#REF!,5,FALSE)</f>
        <v>#REF!</v>
      </c>
      <c r="P6357" s="43" t="e">
        <f>VLOOKUP(U:U,#REF!,4,FALSE)</f>
        <v>#REF!</v>
      </c>
      <c r="Q6357" s="43" t="e">
        <f>VLOOKUP(U:U,#REF!,2,FALSE)</f>
        <v>#REF!</v>
      </c>
      <c r="S6357" s="35" t="str">
        <f>VLOOKUP(G:G,old!G:J,4,FALSE)</f>
        <v>E</v>
      </c>
      <c r="T6357" s="35" t="str">
        <f>VLOOKUP(G:G,old!G:K,5,FALSE)</f>
        <v>RID_area</v>
      </c>
      <c r="U6357" s="35" t="str">
        <f>VLOOKUP(G:G,old!G:L,6,FALSE)</f>
        <v>EAST COAST GULF</v>
      </c>
      <c r="V6357" s="43" t="str">
        <f>VLOOKUP(G:G,old!G:M,7,FALSE)</f>
        <v>Z13</v>
      </c>
      <c r="X6357" s="43" t="str">
        <f>IFERROR(VLOOKUP(V:V,#REF!,3,FALSE),"0")</f>
        <v>0</v>
      </c>
      <c r="Y6357" s="19">
        <f t="shared" si="99"/>
        <v>0</v>
      </c>
      <c r="Z6357" s="19" t="str">
        <f>IFERROR(VLOOKUP(C:C,#REF!,19,FALSE),"0")</f>
        <v>0</v>
      </c>
    </row>
    <row r="6358" spans="1:26" x14ac:dyDescent="0.45">
      <c r="A6358" s="32" t="s">
        <v>269</v>
      </c>
      <c r="B6358" s="32">
        <v>2</v>
      </c>
      <c r="C6358" s="32" t="s">
        <v>19244</v>
      </c>
      <c r="D6358" s="32" t="s">
        <v>3091</v>
      </c>
      <c r="E6358" s="32" t="s">
        <v>19383</v>
      </c>
      <c r="F6358" s="32">
        <v>3</v>
      </c>
      <c r="G6358" s="78" t="s">
        <v>19384</v>
      </c>
      <c r="H6358" s="33" t="s">
        <v>19388</v>
      </c>
      <c r="I6358" s="32" t="s">
        <v>19389</v>
      </c>
      <c r="J6358" s="32" t="s">
        <v>19248</v>
      </c>
      <c r="K6358" s="32" t="s">
        <v>3096</v>
      </c>
      <c r="L6358" s="34">
        <v>16.353997753400002</v>
      </c>
      <c r="M6358" s="34">
        <v>10221.248595900001</v>
      </c>
      <c r="N6358" s="32" t="s">
        <v>19390</v>
      </c>
      <c r="O6358" s="43" t="e">
        <f>VLOOKUP(U:U,#REF!,5,FALSE)</f>
        <v>#REF!</v>
      </c>
      <c r="P6358" s="43" t="e">
        <f>VLOOKUP(U:U,#REF!,4,FALSE)</f>
        <v>#REF!</v>
      </c>
      <c r="Q6358" s="43" t="e">
        <f>VLOOKUP(U:U,#REF!,2,FALSE)</f>
        <v>#REF!</v>
      </c>
      <c r="S6358" s="35" t="str">
        <f>VLOOKUP(G:G,old!G:J,4,FALSE)</f>
        <v>E</v>
      </c>
      <c r="T6358" s="35" t="str">
        <f>VLOOKUP(G:G,old!G:K,5,FALSE)</f>
        <v>RID_area</v>
      </c>
      <c r="U6358" s="35" t="str">
        <f>VLOOKUP(G:G,old!G:L,6,FALSE)</f>
        <v>EAST COAST GULF</v>
      </c>
      <c r="V6358" s="43" t="str">
        <f>VLOOKUP(G:G,old!G:M,7,FALSE)</f>
        <v>Z13</v>
      </c>
      <c r="X6358" s="43" t="str">
        <f>IFERROR(VLOOKUP(V:V,#REF!,3,FALSE),"0")</f>
        <v>0</v>
      </c>
      <c r="Y6358" s="19">
        <f t="shared" si="99"/>
        <v>0</v>
      </c>
      <c r="Z6358" s="19" t="str">
        <f>IFERROR(VLOOKUP(C:C,#REF!,19,FALSE),"0")</f>
        <v>0</v>
      </c>
    </row>
    <row r="6359" spans="1:26" x14ac:dyDescent="0.45">
      <c r="A6359" s="32" t="s">
        <v>269</v>
      </c>
      <c r="B6359" s="32">
        <v>2</v>
      </c>
      <c r="C6359" s="32" t="s">
        <v>19244</v>
      </c>
      <c r="D6359" s="32" t="s">
        <v>3091</v>
      </c>
      <c r="E6359" s="32" t="s">
        <v>19383</v>
      </c>
      <c r="F6359" s="32">
        <v>3</v>
      </c>
      <c r="G6359" s="78" t="s">
        <v>19384</v>
      </c>
      <c r="H6359" s="33" t="s">
        <v>19391</v>
      </c>
      <c r="I6359" s="32" t="s">
        <v>19392</v>
      </c>
      <c r="J6359" s="32" t="s">
        <v>19248</v>
      </c>
      <c r="K6359" s="32" t="s">
        <v>3096</v>
      </c>
      <c r="L6359" s="34">
        <v>47.679991572200002</v>
      </c>
      <c r="M6359" s="34">
        <v>29799.9947326</v>
      </c>
      <c r="N6359" s="32" t="s">
        <v>19393</v>
      </c>
      <c r="O6359" s="43" t="e">
        <f>VLOOKUP(U:U,#REF!,5,FALSE)</f>
        <v>#REF!</v>
      </c>
      <c r="P6359" s="43" t="e">
        <f>VLOOKUP(U:U,#REF!,4,FALSE)</f>
        <v>#REF!</v>
      </c>
      <c r="Q6359" s="43" t="e">
        <f>VLOOKUP(U:U,#REF!,2,FALSE)</f>
        <v>#REF!</v>
      </c>
      <c r="S6359" s="35" t="str">
        <f>VLOOKUP(G:G,old!G:J,4,FALSE)</f>
        <v>E</v>
      </c>
      <c r="T6359" s="35" t="str">
        <f>VLOOKUP(G:G,old!G:K,5,FALSE)</f>
        <v>RID_area</v>
      </c>
      <c r="U6359" s="35" t="str">
        <f>VLOOKUP(G:G,old!G:L,6,FALSE)</f>
        <v>EAST COAST GULF</v>
      </c>
      <c r="V6359" s="43" t="str">
        <f>VLOOKUP(G:G,old!G:M,7,FALSE)</f>
        <v>Z13</v>
      </c>
      <c r="X6359" s="43" t="str">
        <f>IFERROR(VLOOKUP(V:V,#REF!,3,FALSE),"0")</f>
        <v>0</v>
      </c>
      <c r="Y6359" s="19">
        <f t="shared" si="99"/>
        <v>0</v>
      </c>
      <c r="Z6359" s="19" t="str">
        <f>IFERROR(VLOOKUP(C:C,#REF!,19,FALSE),"0")</f>
        <v>0</v>
      </c>
    </row>
    <row r="6360" spans="1:26" x14ac:dyDescent="0.45">
      <c r="A6360" s="32" t="s">
        <v>269</v>
      </c>
      <c r="B6360" s="32">
        <v>2</v>
      </c>
      <c r="C6360" s="32" t="s">
        <v>19244</v>
      </c>
      <c r="D6360" s="32" t="s">
        <v>3091</v>
      </c>
      <c r="E6360" s="32" t="s">
        <v>19383</v>
      </c>
      <c r="F6360" s="32">
        <v>3</v>
      </c>
      <c r="G6360" s="78" t="s">
        <v>19384</v>
      </c>
      <c r="H6360" s="33" t="s">
        <v>19394</v>
      </c>
      <c r="I6360" s="32" t="s">
        <v>19395</v>
      </c>
      <c r="J6360" s="32" t="s">
        <v>19248</v>
      </c>
      <c r="K6360" s="32" t="s">
        <v>3096</v>
      </c>
      <c r="L6360" s="34">
        <v>12.2917437258</v>
      </c>
      <c r="M6360" s="34">
        <v>7682.3398286299998</v>
      </c>
      <c r="N6360" s="32" t="s">
        <v>19396</v>
      </c>
      <c r="O6360" s="43" t="e">
        <f>VLOOKUP(U:U,#REF!,5,FALSE)</f>
        <v>#REF!</v>
      </c>
      <c r="P6360" s="43" t="e">
        <f>VLOOKUP(U:U,#REF!,4,FALSE)</f>
        <v>#REF!</v>
      </c>
      <c r="Q6360" s="43" t="e">
        <f>VLOOKUP(U:U,#REF!,2,FALSE)</f>
        <v>#REF!</v>
      </c>
      <c r="S6360" s="35" t="str">
        <f>VLOOKUP(G:G,old!G:J,4,FALSE)</f>
        <v>E</v>
      </c>
      <c r="T6360" s="35" t="str">
        <f>VLOOKUP(G:G,old!G:K,5,FALSE)</f>
        <v>RID_area</v>
      </c>
      <c r="U6360" s="35" t="str">
        <f>VLOOKUP(G:G,old!G:L,6,FALSE)</f>
        <v>EAST COAST GULF</v>
      </c>
      <c r="V6360" s="43" t="str">
        <f>VLOOKUP(G:G,old!G:M,7,FALSE)</f>
        <v>Z13</v>
      </c>
      <c r="X6360" s="43" t="str">
        <f>IFERROR(VLOOKUP(V:V,#REF!,3,FALSE),"0")</f>
        <v>0</v>
      </c>
      <c r="Y6360" s="19">
        <f t="shared" si="99"/>
        <v>0</v>
      </c>
      <c r="Z6360" s="19" t="str">
        <f>IFERROR(VLOOKUP(C:C,#REF!,19,FALSE),"0")</f>
        <v>0</v>
      </c>
    </row>
    <row r="6361" spans="1:26" x14ac:dyDescent="0.45">
      <c r="A6361" s="32" t="s">
        <v>269</v>
      </c>
      <c r="B6361" s="32">
        <v>2</v>
      </c>
      <c r="C6361" s="32" t="s">
        <v>19244</v>
      </c>
      <c r="D6361" s="32" t="s">
        <v>3091</v>
      </c>
      <c r="E6361" s="32" t="s">
        <v>19383</v>
      </c>
      <c r="F6361" s="32">
        <v>3</v>
      </c>
      <c r="G6361" s="78" t="s">
        <v>19384</v>
      </c>
      <c r="H6361" s="33" t="s">
        <v>19397</v>
      </c>
      <c r="I6361" s="32" t="s">
        <v>19398</v>
      </c>
      <c r="J6361" s="32" t="s">
        <v>19248</v>
      </c>
      <c r="K6361" s="32" t="s">
        <v>3096</v>
      </c>
      <c r="L6361" s="34">
        <v>12.6939712448</v>
      </c>
      <c r="M6361" s="34">
        <v>7933.7320280000004</v>
      </c>
      <c r="N6361" s="32" t="s">
        <v>19399</v>
      </c>
      <c r="O6361" s="43" t="e">
        <f>VLOOKUP(U:U,#REF!,5,FALSE)</f>
        <v>#REF!</v>
      </c>
      <c r="P6361" s="43" t="e">
        <f>VLOOKUP(U:U,#REF!,4,FALSE)</f>
        <v>#REF!</v>
      </c>
      <c r="Q6361" s="43" t="e">
        <f>VLOOKUP(U:U,#REF!,2,FALSE)</f>
        <v>#REF!</v>
      </c>
      <c r="S6361" s="35" t="str">
        <f>VLOOKUP(G:G,old!G:J,4,FALSE)</f>
        <v>E</v>
      </c>
      <c r="T6361" s="35" t="str">
        <f>VLOOKUP(G:G,old!G:K,5,FALSE)</f>
        <v>RID_area</v>
      </c>
      <c r="U6361" s="35" t="str">
        <f>VLOOKUP(G:G,old!G:L,6,FALSE)</f>
        <v>EAST COAST GULF</v>
      </c>
      <c r="V6361" s="43" t="str">
        <f>VLOOKUP(G:G,old!G:M,7,FALSE)</f>
        <v>Z13</v>
      </c>
      <c r="X6361" s="43" t="str">
        <f>IFERROR(VLOOKUP(V:V,#REF!,3,FALSE),"0")</f>
        <v>0</v>
      </c>
      <c r="Y6361" s="19">
        <f t="shared" si="99"/>
        <v>0</v>
      </c>
      <c r="Z6361" s="19" t="str">
        <f>IFERROR(VLOOKUP(C:C,#REF!,19,FALSE),"0")</f>
        <v>0</v>
      </c>
    </row>
    <row r="6362" spans="1:26" x14ac:dyDescent="0.45">
      <c r="A6362" s="32" t="s">
        <v>269</v>
      </c>
      <c r="B6362" s="32">
        <v>2</v>
      </c>
      <c r="C6362" s="32" t="s">
        <v>19244</v>
      </c>
      <c r="D6362" s="32" t="s">
        <v>3091</v>
      </c>
      <c r="E6362" s="32" t="s">
        <v>19383</v>
      </c>
      <c r="F6362" s="32">
        <v>3</v>
      </c>
      <c r="G6362" s="78" t="s">
        <v>19384</v>
      </c>
      <c r="H6362" s="33" t="s">
        <v>19400</v>
      </c>
      <c r="I6362" s="32" t="s">
        <v>19401</v>
      </c>
      <c r="J6362" s="32" t="s">
        <v>19248</v>
      </c>
      <c r="K6362" s="32" t="s">
        <v>3096</v>
      </c>
      <c r="L6362" s="34">
        <v>13.303794544700001</v>
      </c>
      <c r="M6362" s="34">
        <v>8314.8715904399996</v>
      </c>
      <c r="N6362" s="32" t="s">
        <v>19402</v>
      </c>
      <c r="O6362" s="43" t="e">
        <f>VLOOKUP(U:U,#REF!,5,FALSE)</f>
        <v>#REF!</v>
      </c>
      <c r="P6362" s="43" t="e">
        <f>VLOOKUP(U:U,#REF!,4,FALSE)</f>
        <v>#REF!</v>
      </c>
      <c r="Q6362" s="43" t="e">
        <f>VLOOKUP(U:U,#REF!,2,FALSE)</f>
        <v>#REF!</v>
      </c>
      <c r="S6362" s="35" t="str">
        <f>VLOOKUP(G:G,old!G:J,4,FALSE)</f>
        <v>E</v>
      </c>
      <c r="T6362" s="35" t="str">
        <f>VLOOKUP(G:G,old!G:K,5,FALSE)</f>
        <v>RID_area</v>
      </c>
      <c r="U6362" s="35" t="str">
        <f>VLOOKUP(G:G,old!G:L,6,FALSE)</f>
        <v>EAST COAST GULF</v>
      </c>
      <c r="V6362" s="43" t="str">
        <f>VLOOKUP(G:G,old!G:M,7,FALSE)</f>
        <v>Z13</v>
      </c>
      <c r="X6362" s="43" t="str">
        <f>IFERROR(VLOOKUP(V:V,#REF!,3,FALSE),"0")</f>
        <v>0</v>
      </c>
      <c r="Y6362" s="19">
        <f t="shared" si="99"/>
        <v>0</v>
      </c>
      <c r="Z6362" s="19" t="str">
        <f>IFERROR(VLOOKUP(C:C,#REF!,19,FALSE),"0")</f>
        <v>0</v>
      </c>
    </row>
    <row r="6363" spans="1:26" x14ac:dyDescent="0.45">
      <c r="A6363" s="32" t="s">
        <v>269</v>
      </c>
      <c r="B6363" s="32">
        <v>2</v>
      </c>
      <c r="C6363" s="32" t="s">
        <v>19244</v>
      </c>
      <c r="D6363" s="32" t="s">
        <v>3091</v>
      </c>
      <c r="E6363" s="32" t="s">
        <v>19383</v>
      </c>
      <c r="F6363" s="32">
        <v>3</v>
      </c>
      <c r="G6363" s="78" t="s">
        <v>19384</v>
      </c>
      <c r="H6363" s="33" t="s">
        <v>19403</v>
      </c>
      <c r="I6363" s="32" t="s">
        <v>19404</v>
      </c>
      <c r="J6363" s="32" t="s">
        <v>19248</v>
      </c>
      <c r="K6363" s="32" t="s">
        <v>3096</v>
      </c>
      <c r="L6363" s="34">
        <v>30.054997678300001</v>
      </c>
      <c r="M6363" s="34">
        <v>18784.373548899999</v>
      </c>
      <c r="N6363" s="32" t="s">
        <v>19405</v>
      </c>
      <c r="O6363" s="43" t="e">
        <f>VLOOKUP(U:U,#REF!,5,FALSE)</f>
        <v>#REF!</v>
      </c>
      <c r="P6363" s="43" t="e">
        <f>VLOOKUP(U:U,#REF!,4,FALSE)</f>
        <v>#REF!</v>
      </c>
      <c r="Q6363" s="43" t="e">
        <f>VLOOKUP(U:U,#REF!,2,FALSE)</f>
        <v>#REF!</v>
      </c>
      <c r="S6363" s="35" t="str">
        <f>VLOOKUP(G:G,old!G:J,4,FALSE)</f>
        <v>E</v>
      </c>
      <c r="T6363" s="35" t="str">
        <f>VLOOKUP(G:G,old!G:K,5,FALSE)</f>
        <v>RID_area</v>
      </c>
      <c r="U6363" s="35" t="str">
        <f>VLOOKUP(G:G,old!G:L,6,FALSE)</f>
        <v>EAST COAST GULF</v>
      </c>
      <c r="V6363" s="43" t="str">
        <f>VLOOKUP(G:G,old!G:M,7,FALSE)</f>
        <v>Z13</v>
      </c>
      <c r="X6363" s="43" t="str">
        <f>IFERROR(VLOOKUP(V:V,#REF!,3,FALSE),"0")</f>
        <v>0</v>
      </c>
      <c r="Y6363" s="19">
        <f t="shared" si="99"/>
        <v>0</v>
      </c>
      <c r="Z6363" s="19" t="str">
        <f>IFERROR(VLOOKUP(C:C,#REF!,19,FALSE),"0")</f>
        <v>0</v>
      </c>
    </row>
    <row r="6364" spans="1:26" x14ac:dyDescent="0.45">
      <c r="A6364" s="32" t="s">
        <v>269</v>
      </c>
      <c r="B6364" s="32">
        <v>2</v>
      </c>
      <c r="C6364" s="32" t="s">
        <v>19244</v>
      </c>
      <c r="D6364" s="32" t="s">
        <v>3091</v>
      </c>
      <c r="E6364" s="32" t="s">
        <v>19406</v>
      </c>
      <c r="F6364" s="32">
        <v>3</v>
      </c>
      <c r="G6364" s="78" t="s">
        <v>19407</v>
      </c>
      <c r="H6364" s="33" t="s">
        <v>19408</v>
      </c>
      <c r="I6364" s="32" t="s">
        <v>19407</v>
      </c>
      <c r="J6364" s="32" t="s">
        <v>19248</v>
      </c>
      <c r="K6364" s="32" t="s">
        <v>3096</v>
      </c>
      <c r="L6364" s="34">
        <v>156.82307954800001</v>
      </c>
      <c r="M6364" s="34">
        <v>98014.424717500005</v>
      </c>
      <c r="N6364" s="32" t="s">
        <v>19409</v>
      </c>
      <c r="O6364" s="43" t="e">
        <f>VLOOKUP(U:U,#REF!,5,FALSE)</f>
        <v>#REF!</v>
      </c>
      <c r="P6364" s="43" t="e">
        <f>VLOOKUP(U:U,#REF!,4,FALSE)</f>
        <v>#REF!</v>
      </c>
      <c r="Q6364" s="43" t="e">
        <f>VLOOKUP(U:U,#REF!,2,FALSE)</f>
        <v>#REF!</v>
      </c>
      <c r="S6364" s="35" t="str">
        <f>VLOOKUP(G:G,old!G:J,4,FALSE)</f>
        <v>E</v>
      </c>
      <c r="T6364" s="35" t="str">
        <f>VLOOKUP(G:G,old!G:K,5,FALSE)</f>
        <v>DWR</v>
      </c>
      <c r="U6364" s="35" t="str">
        <f>VLOOKUP(G:G,old!G:L,6,FALSE)</f>
        <v>EAST COAST GULF</v>
      </c>
      <c r="V6364" s="43" t="str">
        <f>VLOOKUP(G:G,old!G:M,7,FALSE)</f>
        <v>Z28</v>
      </c>
      <c r="X6364" s="43" t="str">
        <f>IFERROR(VLOOKUP(V:V,#REF!,3,FALSE),"0")</f>
        <v>0</v>
      </c>
      <c r="Y6364" s="19">
        <f t="shared" si="99"/>
        <v>0</v>
      </c>
      <c r="Z6364" s="19" t="str">
        <f>IFERROR(VLOOKUP(C:C,#REF!,19,FALSE),"0")</f>
        <v>0</v>
      </c>
    </row>
    <row r="6365" spans="1:26" x14ac:dyDescent="0.45">
      <c r="A6365" s="32" t="s">
        <v>269</v>
      </c>
      <c r="B6365" s="32">
        <v>2</v>
      </c>
      <c r="C6365" s="32" t="s">
        <v>19244</v>
      </c>
      <c r="D6365" s="32" t="s">
        <v>3091</v>
      </c>
      <c r="E6365" s="32" t="s">
        <v>19406</v>
      </c>
      <c r="F6365" s="32">
        <v>3</v>
      </c>
      <c r="G6365" s="78" t="s">
        <v>19407</v>
      </c>
      <c r="H6365" s="33" t="s">
        <v>19410</v>
      </c>
      <c r="I6365" s="32" t="s">
        <v>19411</v>
      </c>
      <c r="J6365" s="32" t="s">
        <v>19248</v>
      </c>
      <c r="K6365" s="32" t="s">
        <v>3096</v>
      </c>
      <c r="L6365" s="34">
        <v>503.28439111300003</v>
      </c>
      <c r="M6365" s="34">
        <v>314552.74444600003</v>
      </c>
      <c r="N6365" s="32" t="s">
        <v>19412</v>
      </c>
      <c r="O6365" s="43" t="e">
        <f>VLOOKUP(U:U,#REF!,5,FALSE)</f>
        <v>#REF!</v>
      </c>
      <c r="P6365" s="43" t="e">
        <f>VLOOKUP(U:U,#REF!,4,FALSE)</f>
        <v>#REF!</v>
      </c>
      <c r="Q6365" s="43" t="e">
        <f>VLOOKUP(U:U,#REF!,2,FALSE)</f>
        <v>#REF!</v>
      </c>
      <c r="S6365" s="35" t="str">
        <f>VLOOKUP(G:G,old!G:J,4,FALSE)</f>
        <v>E</v>
      </c>
      <c r="T6365" s="35" t="str">
        <f>VLOOKUP(G:G,old!G:K,5,FALSE)</f>
        <v>DWR</v>
      </c>
      <c r="U6365" s="35" t="str">
        <f>VLOOKUP(G:G,old!G:L,6,FALSE)</f>
        <v>EAST COAST GULF</v>
      </c>
      <c r="V6365" s="43" t="str">
        <f>VLOOKUP(G:G,old!G:M,7,FALSE)</f>
        <v>Z28</v>
      </c>
      <c r="X6365" s="43" t="str">
        <f>IFERROR(VLOOKUP(V:V,#REF!,3,FALSE),"0")</f>
        <v>0</v>
      </c>
      <c r="Y6365" s="19">
        <f t="shared" si="99"/>
        <v>0</v>
      </c>
      <c r="Z6365" s="19" t="str">
        <f>IFERROR(VLOOKUP(C:C,#REF!,19,FALSE),"0")</f>
        <v>0</v>
      </c>
    </row>
    <row r="6366" spans="1:26" x14ac:dyDescent="0.45">
      <c r="A6366" s="32" t="s">
        <v>269</v>
      </c>
      <c r="B6366" s="32">
        <v>2</v>
      </c>
      <c r="C6366" s="32" t="s">
        <v>19244</v>
      </c>
      <c r="D6366" s="32" t="s">
        <v>3091</v>
      </c>
      <c r="E6366" s="32" t="s">
        <v>19406</v>
      </c>
      <c r="F6366" s="32">
        <v>3</v>
      </c>
      <c r="G6366" s="78" t="s">
        <v>19407</v>
      </c>
      <c r="H6366" s="33" t="s">
        <v>19413</v>
      </c>
      <c r="I6366" s="32" t="s">
        <v>19414</v>
      </c>
      <c r="J6366" s="32" t="s">
        <v>19248</v>
      </c>
      <c r="K6366" s="32" t="s">
        <v>3096</v>
      </c>
      <c r="L6366" s="34">
        <v>81.281347202000006</v>
      </c>
      <c r="M6366" s="34">
        <v>50800.8420013</v>
      </c>
      <c r="N6366" s="32" t="s">
        <v>19415</v>
      </c>
      <c r="O6366" s="43" t="e">
        <f>VLOOKUP(U:U,#REF!,5,FALSE)</f>
        <v>#REF!</v>
      </c>
      <c r="P6366" s="43" t="e">
        <f>VLOOKUP(U:U,#REF!,4,FALSE)</f>
        <v>#REF!</v>
      </c>
      <c r="Q6366" s="43" t="e">
        <f>VLOOKUP(U:U,#REF!,2,FALSE)</f>
        <v>#REF!</v>
      </c>
      <c r="S6366" s="35" t="str">
        <f>VLOOKUP(G:G,old!G:J,4,FALSE)</f>
        <v>E</v>
      </c>
      <c r="T6366" s="35" t="str">
        <f>VLOOKUP(G:G,old!G:K,5,FALSE)</f>
        <v>DWR</v>
      </c>
      <c r="U6366" s="35" t="str">
        <f>VLOOKUP(G:G,old!G:L,6,FALSE)</f>
        <v>EAST COAST GULF</v>
      </c>
      <c r="V6366" s="43" t="str">
        <f>VLOOKUP(G:G,old!G:M,7,FALSE)</f>
        <v>Z28</v>
      </c>
      <c r="X6366" s="43" t="str">
        <f>IFERROR(VLOOKUP(V:V,#REF!,3,FALSE),"0")</f>
        <v>0</v>
      </c>
      <c r="Y6366" s="19">
        <f t="shared" si="99"/>
        <v>0</v>
      </c>
      <c r="Z6366" s="19" t="str">
        <f>IFERROR(VLOOKUP(C:C,#REF!,19,FALSE),"0")</f>
        <v>0</v>
      </c>
    </row>
    <row r="6367" spans="1:26" x14ac:dyDescent="0.45">
      <c r="A6367" s="32" t="s">
        <v>269</v>
      </c>
      <c r="B6367" s="32">
        <v>2</v>
      </c>
      <c r="C6367" s="32" t="s">
        <v>19244</v>
      </c>
      <c r="D6367" s="32" t="s">
        <v>3091</v>
      </c>
      <c r="E6367" s="32" t="s">
        <v>19406</v>
      </c>
      <c r="F6367" s="32">
        <v>3</v>
      </c>
      <c r="G6367" s="78" t="s">
        <v>19407</v>
      </c>
      <c r="H6367" s="33" t="s">
        <v>19416</v>
      </c>
      <c r="I6367" s="32" t="s">
        <v>19417</v>
      </c>
      <c r="J6367" s="32" t="s">
        <v>19248</v>
      </c>
      <c r="K6367" s="32" t="s">
        <v>3096</v>
      </c>
      <c r="L6367" s="34">
        <v>413.774045618</v>
      </c>
      <c r="M6367" s="34">
        <v>258608.77851100001</v>
      </c>
      <c r="N6367" s="32" t="s">
        <v>19418</v>
      </c>
      <c r="O6367" s="43" t="e">
        <f>VLOOKUP(U:U,#REF!,5,FALSE)</f>
        <v>#REF!</v>
      </c>
      <c r="P6367" s="43" t="e">
        <f>VLOOKUP(U:U,#REF!,4,FALSE)</f>
        <v>#REF!</v>
      </c>
      <c r="Q6367" s="43" t="e">
        <f>VLOOKUP(U:U,#REF!,2,FALSE)</f>
        <v>#REF!</v>
      </c>
      <c r="S6367" s="35" t="str">
        <f>VLOOKUP(G:G,old!G:J,4,FALSE)</f>
        <v>E</v>
      </c>
      <c r="T6367" s="35" t="str">
        <f>VLOOKUP(G:G,old!G:K,5,FALSE)</f>
        <v>DWR</v>
      </c>
      <c r="U6367" s="35" t="str">
        <f>VLOOKUP(G:G,old!G:L,6,FALSE)</f>
        <v>EAST COAST GULF</v>
      </c>
      <c r="V6367" s="43" t="str">
        <f>VLOOKUP(G:G,old!G:M,7,FALSE)</f>
        <v>Z28</v>
      </c>
      <c r="X6367" s="43" t="str">
        <f>IFERROR(VLOOKUP(V:V,#REF!,3,FALSE),"0")</f>
        <v>0</v>
      </c>
      <c r="Y6367" s="19">
        <f t="shared" si="99"/>
        <v>0</v>
      </c>
      <c r="Z6367" s="19" t="str">
        <f>IFERROR(VLOOKUP(C:C,#REF!,19,FALSE),"0")</f>
        <v>0</v>
      </c>
    </row>
    <row r="6368" spans="1:26" x14ac:dyDescent="0.45">
      <c r="A6368" s="32" t="s">
        <v>269</v>
      </c>
      <c r="B6368" s="32">
        <v>2</v>
      </c>
      <c r="C6368" s="32" t="s">
        <v>19244</v>
      </c>
      <c r="D6368" s="32" t="s">
        <v>3091</v>
      </c>
      <c r="E6368" s="32" t="s">
        <v>19406</v>
      </c>
      <c r="F6368" s="32">
        <v>3</v>
      </c>
      <c r="G6368" s="78" t="s">
        <v>19407</v>
      </c>
      <c r="H6368" s="33" t="s">
        <v>19419</v>
      </c>
      <c r="I6368" s="32" t="s">
        <v>19420</v>
      </c>
      <c r="J6368" s="32" t="s">
        <v>19248</v>
      </c>
      <c r="K6368" s="32" t="s">
        <v>3096</v>
      </c>
      <c r="L6368" s="34">
        <v>59.769438127199997</v>
      </c>
      <c r="M6368" s="34">
        <v>37355.898829500002</v>
      </c>
      <c r="N6368" s="32" t="s">
        <v>19421</v>
      </c>
      <c r="O6368" s="43" t="e">
        <f>VLOOKUP(U:U,#REF!,5,FALSE)</f>
        <v>#REF!</v>
      </c>
      <c r="P6368" s="43" t="e">
        <f>VLOOKUP(U:U,#REF!,4,FALSE)</f>
        <v>#REF!</v>
      </c>
      <c r="Q6368" s="43" t="e">
        <f>VLOOKUP(U:U,#REF!,2,FALSE)</f>
        <v>#REF!</v>
      </c>
      <c r="S6368" s="35" t="str">
        <f>VLOOKUP(G:G,old!G:J,4,FALSE)</f>
        <v>E</v>
      </c>
      <c r="T6368" s="35" t="str">
        <f>VLOOKUP(G:G,old!G:K,5,FALSE)</f>
        <v>DWR</v>
      </c>
      <c r="U6368" s="35" t="str">
        <f>VLOOKUP(G:G,old!G:L,6,FALSE)</f>
        <v>EAST COAST GULF</v>
      </c>
      <c r="V6368" s="43" t="str">
        <f>VLOOKUP(G:G,old!G:M,7,FALSE)</f>
        <v>Z28</v>
      </c>
      <c r="X6368" s="43" t="str">
        <f>IFERROR(VLOOKUP(V:V,#REF!,3,FALSE),"0")</f>
        <v>0</v>
      </c>
      <c r="Y6368" s="19">
        <f t="shared" si="99"/>
        <v>0</v>
      </c>
      <c r="Z6368" s="19" t="str">
        <f>IFERROR(VLOOKUP(C:C,#REF!,19,FALSE),"0")</f>
        <v>0</v>
      </c>
    </row>
    <row r="6369" spans="1:26" x14ac:dyDescent="0.45">
      <c r="A6369" s="32" t="s">
        <v>269</v>
      </c>
      <c r="B6369" s="32">
        <v>2</v>
      </c>
      <c r="C6369" s="32" t="s">
        <v>19244</v>
      </c>
      <c r="D6369" s="32" t="s">
        <v>3091</v>
      </c>
      <c r="E6369" s="32" t="s">
        <v>19422</v>
      </c>
      <c r="F6369" s="32">
        <v>3</v>
      </c>
      <c r="G6369" s="78" t="s">
        <v>19423</v>
      </c>
      <c r="H6369" s="33" t="s">
        <v>19424</v>
      </c>
      <c r="I6369" s="32" t="s">
        <v>19423</v>
      </c>
      <c r="J6369" s="32" t="s">
        <v>19248</v>
      </c>
      <c r="K6369" s="32" t="s">
        <v>3096</v>
      </c>
      <c r="L6369" s="34">
        <v>78.120847462100002</v>
      </c>
      <c r="M6369" s="34">
        <v>48825.5296638</v>
      </c>
      <c r="N6369" s="32" t="s">
        <v>19425</v>
      </c>
      <c r="O6369" s="43" t="e">
        <f>VLOOKUP(U:U,#REF!,5,FALSE)</f>
        <v>#REF!</v>
      </c>
      <c r="P6369" s="43" t="e">
        <f>VLOOKUP(U:U,#REF!,4,FALSE)</f>
        <v>#REF!</v>
      </c>
      <c r="Q6369" s="43" t="e">
        <f>VLOOKUP(U:U,#REF!,2,FALSE)</f>
        <v>#REF!</v>
      </c>
      <c r="S6369" s="35" t="str">
        <f>VLOOKUP(G:G,old!G:J,4,FALSE)</f>
        <v>E</v>
      </c>
      <c r="T6369" s="35" t="str">
        <f>VLOOKUP(G:G,old!G:K,5,FALSE)</f>
        <v>RID_area</v>
      </c>
      <c r="U6369" s="35" t="str">
        <f>VLOOKUP(G:G,old!G:L,6,FALSE)</f>
        <v>EAST COAST GULF</v>
      </c>
      <c r="V6369" s="43" t="str">
        <f>VLOOKUP(G:G,old!G:M,7,FALSE)</f>
        <v>Z28</v>
      </c>
      <c r="X6369" s="43" t="str">
        <f>IFERROR(VLOOKUP(V:V,#REF!,3,FALSE),"0")</f>
        <v>0</v>
      </c>
      <c r="Y6369" s="19">
        <f t="shared" si="99"/>
        <v>0</v>
      </c>
      <c r="Z6369" s="19" t="str">
        <f>IFERROR(VLOOKUP(C:C,#REF!,19,FALSE),"0")</f>
        <v>0</v>
      </c>
    </row>
    <row r="6370" spans="1:26" x14ac:dyDescent="0.45">
      <c r="A6370" s="32" t="s">
        <v>269</v>
      </c>
      <c r="B6370" s="32">
        <v>2</v>
      </c>
      <c r="C6370" s="32" t="s">
        <v>19244</v>
      </c>
      <c r="D6370" s="32" t="s">
        <v>3091</v>
      </c>
      <c r="E6370" s="32" t="s">
        <v>19422</v>
      </c>
      <c r="F6370" s="32">
        <v>3</v>
      </c>
      <c r="G6370" s="78" t="s">
        <v>19423</v>
      </c>
      <c r="H6370" s="33" t="s">
        <v>19426</v>
      </c>
      <c r="I6370" s="32" t="s">
        <v>19427</v>
      </c>
      <c r="J6370" s="32" t="s">
        <v>19248</v>
      </c>
      <c r="K6370" s="32" t="s">
        <v>3096</v>
      </c>
      <c r="L6370" s="34">
        <v>28.840549622000001</v>
      </c>
      <c r="M6370" s="34">
        <v>18025.343513799999</v>
      </c>
      <c r="N6370" s="32" t="s">
        <v>19428</v>
      </c>
      <c r="O6370" s="43" t="e">
        <f>VLOOKUP(U:U,#REF!,5,FALSE)</f>
        <v>#REF!</v>
      </c>
      <c r="P6370" s="43" t="e">
        <f>VLOOKUP(U:U,#REF!,4,FALSE)</f>
        <v>#REF!</v>
      </c>
      <c r="Q6370" s="43" t="e">
        <f>VLOOKUP(U:U,#REF!,2,FALSE)</f>
        <v>#REF!</v>
      </c>
      <c r="S6370" s="35" t="str">
        <f>VLOOKUP(G:G,old!G:J,4,FALSE)</f>
        <v>E</v>
      </c>
      <c r="T6370" s="35" t="str">
        <f>VLOOKUP(G:G,old!G:K,5,FALSE)</f>
        <v>RID_area</v>
      </c>
      <c r="U6370" s="35" t="str">
        <f>VLOOKUP(G:G,old!G:L,6,FALSE)</f>
        <v>EAST COAST GULF</v>
      </c>
      <c r="V6370" s="43" t="str">
        <f>VLOOKUP(G:G,old!G:M,7,FALSE)</f>
        <v>Z28</v>
      </c>
      <c r="X6370" s="43" t="str">
        <f>IFERROR(VLOOKUP(V:V,#REF!,3,FALSE),"0")</f>
        <v>0</v>
      </c>
      <c r="Y6370" s="19">
        <f t="shared" si="99"/>
        <v>0</v>
      </c>
      <c r="Z6370" s="19" t="str">
        <f>IFERROR(VLOOKUP(C:C,#REF!,19,FALSE),"0")</f>
        <v>0</v>
      </c>
    </row>
    <row r="6371" spans="1:26" x14ac:dyDescent="0.45">
      <c r="A6371" s="32" t="s">
        <v>269</v>
      </c>
      <c r="B6371" s="32">
        <v>2</v>
      </c>
      <c r="C6371" s="32" t="s">
        <v>19244</v>
      </c>
      <c r="D6371" s="32" t="s">
        <v>3091</v>
      </c>
      <c r="E6371" s="32" t="s">
        <v>19422</v>
      </c>
      <c r="F6371" s="32">
        <v>3</v>
      </c>
      <c r="G6371" s="78" t="s">
        <v>19423</v>
      </c>
      <c r="H6371" s="33" t="s">
        <v>19429</v>
      </c>
      <c r="I6371" s="32" t="s">
        <v>19430</v>
      </c>
      <c r="J6371" s="32" t="s">
        <v>19248</v>
      </c>
      <c r="K6371" s="32" t="s">
        <v>3096</v>
      </c>
      <c r="L6371" s="34">
        <v>35.148852197399997</v>
      </c>
      <c r="M6371" s="34">
        <v>21968.032623399999</v>
      </c>
      <c r="N6371" s="32" t="s">
        <v>19431</v>
      </c>
      <c r="O6371" s="43" t="e">
        <f>VLOOKUP(U:U,#REF!,5,FALSE)</f>
        <v>#REF!</v>
      </c>
      <c r="P6371" s="43" t="e">
        <f>VLOOKUP(U:U,#REF!,4,FALSE)</f>
        <v>#REF!</v>
      </c>
      <c r="Q6371" s="43" t="e">
        <f>VLOOKUP(U:U,#REF!,2,FALSE)</f>
        <v>#REF!</v>
      </c>
      <c r="S6371" s="35" t="str">
        <f>VLOOKUP(G:G,old!G:J,4,FALSE)</f>
        <v>E</v>
      </c>
      <c r="T6371" s="35" t="str">
        <f>VLOOKUP(G:G,old!G:K,5,FALSE)</f>
        <v>RID_area</v>
      </c>
      <c r="U6371" s="35" t="str">
        <f>VLOOKUP(G:G,old!G:L,6,FALSE)</f>
        <v>EAST COAST GULF</v>
      </c>
      <c r="V6371" s="43" t="str">
        <f>VLOOKUP(G:G,old!G:M,7,FALSE)</f>
        <v>Z28</v>
      </c>
      <c r="X6371" s="43" t="str">
        <f>IFERROR(VLOOKUP(V:V,#REF!,3,FALSE),"0")</f>
        <v>0</v>
      </c>
      <c r="Y6371" s="19">
        <f t="shared" si="99"/>
        <v>0</v>
      </c>
      <c r="Z6371" s="19" t="str">
        <f>IFERROR(VLOOKUP(C:C,#REF!,19,FALSE),"0")</f>
        <v>0</v>
      </c>
    </row>
    <row r="6372" spans="1:26" x14ac:dyDescent="0.45">
      <c r="A6372" s="32" t="s">
        <v>269</v>
      </c>
      <c r="B6372" s="32">
        <v>2</v>
      </c>
      <c r="C6372" s="32" t="s">
        <v>19244</v>
      </c>
      <c r="D6372" s="32" t="s">
        <v>3091</v>
      </c>
      <c r="E6372" s="32" t="s">
        <v>19422</v>
      </c>
      <c r="F6372" s="32">
        <v>3</v>
      </c>
      <c r="G6372" s="78" t="s">
        <v>19423</v>
      </c>
      <c r="H6372" s="33" t="s">
        <v>19432</v>
      </c>
      <c r="I6372" s="32" t="s">
        <v>19433</v>
      </c>
      <c r="J6372" s="32" t="s">
        <v>19248</v>
      </c>
      <c r="K6372" s="32" t="s">
        <v>3096</v>
      </c>
      <c r="L6372" s="34">
        <v>39.219334837600002</v>
      </c>
      <c r="M6372" s="34">
        <v>24512.084273500001</v>
      </c>
      <c r="N6372" s="32" t="s">
        <v>19434</v>
      </c>
      <c r="O6372" s="43" t="e">
        <f>VLOOKUP(U:U,#REF!,5,FALSE)</f>
        <v>#REF!</v>
      </c>
      <c r="P6372" s="43" t="e">
        <f>VLOOKUP(U:U,#REF!,4,FALSE)</f>
        <v>#REF!</v>
      </c>
      <c r="Q6372" s="43" t="e">
        <f>VLOOKUP(U:U,#REF!,2,FALSE)</f>
        <v>#REF!</v>
      </c>
      <c r="S6372" s="35" t="str">
        <f>VLOOKUP(G:G,old!G:J,4,FALSE)</f>
        <v>E</v>
      </c>
      <c r="T6372" s="35" t="str">
        <f>VLOOKUP(G:G,old!G:K,5,FALSE)</f>
        <v>RID_area</v>
      </c>
      <c r="U6372" s="35" t="str">
        <f>VLOOKUP(G:G,old!G:L,6,FALSE)</f>
        <v>EAST COAST GULF</v>
      </c>
      <c r="V6372" s="43" t="str">
        <f>VLOOKUP(G:G,old!G:M,7,FALSE)</f>
        <v>Z28</v>
      </c>
      <c r="X6372" s="43" t="str">
        <f>IFERROR(VLOOKUP(V:V,#REF!,3,FALSE),"0")</f>
        <v>0</v>
      </c>
      <c r="Y6372" s="19">
        <f t="shared" si="99"/>
        <v>0</v>
      </c>
      <c r="Z6372" s="19" t="str">
        <f>IFERROR(VLOOKUP(C:C,#REF!,19,FALSE),"0")</f>
        <v>0</v>
      </c>
    </row>
    <row r="6373" spans="1:26" x14ac:dyDescent="0.45">
      <c r="A6373" s="32" t="s">
        <v>269</v>
      </c>
      <c r="B6373" s="32">
        <v>2</v>
      </c>
      <c r="C6373" s="32" t="s">
        <v>19244</v>
      </c>
      <c r="D6373" s="32" t="s">
        <v>3091</v>
      </c>
      <c r="E6373" s="32" t="s">
        <v>19422</v>
      </c>
      <c r="F6373" s="32">
        <v>3</v>
      </c>
      <c r="G6373" s="78" t="s">
        <v>19423</v>
      </c>
      <c r="H6373" s="33" t="s">
        <v>19435</v>
      </c>
      <c r="I6373" s="32" t="s">
        <v>19436</v>
      </c>
      <c r="J6373" s="32" t="s">
        <v>19248</v>
      </c>
      <c r="K6373" s="32" t="s">
        <v>3096</v>
      </c>
      <c r="L6373" s="34">
        <v>35.722976555999999</v>
      </c>
      <c r="M6373" s="34">
        <v>22326.860347500002</v>
      </c>
      <c r="N6373" s="32" t="s">
        <v>19437</v>
      </c>
      <c r="O6373" s="43" t="e">
        <f>VLOOKUP(U:U,#REF!,5,FALSE)</f>
        <v>#REF!</v>
      </c>
      <c r="P6373" s="43" t="e">
        <f>VLOOKUP(U:U,#REF!,4,FALSE)</f>
        <v>#REF!</v>
      </c>
      <c r="Q6373" s="43" t="e">
        <f>VLOOKUP(U:U,#REF!,2,FALSE)</f>
        <v>#REF!</v>
      </c>
      <c r="S6373" s="35" t="str">
        <f>VLOOKUP(G:G,old!G:J,4,FALSE)</f>
        <v>E</v>
      </c>
      <c r="T6373" s="35" t="str">
        <f>VLOOKUP(G:G,old!G:K,5,FALSE)</f>
        <v>RID_area</v>
      </c>
      <c r="U6373" s="35" t="str">
        <f>VLOOKUP(G:G,old!G:L,6,FALSE)</f>
        <v>EAST COAST GULF</v>
      </c>
      <c r="V6373" s="43" t="str">
        <f>VLOOKUP(G:G,old!G:M,7,FALSE)</f>
        <v>Z28</v>
      </c>
      <c r="X6373" s="43" t="str">
        <f>IFERROR(VLOOKUP(V:V,#REF!,3,FALSE),"0")</f>
        <v>0</v>
      </c>
      <c r="Y6373" s="19">
        <f t="shared" si="99"/>
        <v>0</v>
      </c>
      <c r="Z6373" s="19" t="str">
        <f>IFERROR(VLOOKUP(C:C,#REF!,19,FALSE),"0")</f>
        <v>0</v>
      </c>
    </row>
    <row r="6374" spans="1:26" x14ac:dyDescent="0.45">
      <c r="A6374" s="32" t="s">
        <v>269</v>
      </c>
      <c r="B6374" s="32">
        <v>2</v>
      </c>
      <c r="C6374" s="32" t="s">
        <v>19244</v>
      </c>
      <c r="D6374" s="32" t="s">
        <v>3091</v>
      </c>
      <c r="E6374" s="32" t="s">
        <v>19422</v>
      </c>
      <c r="F6374" s="32">
        <v>3</v>
      </c>
      <c r="G6374" s="78" t="s">
        <v>19423</v>
      </c>
      <c r="H6374" s="33" t="s">
        <v>19438</v>
      </c>
      <c r="I6374" s="32" t="s">
        <v>1927</v>
      </c>
      <c r="J6374" s="32" t="s">
        <v>19248</v>
      </c>
      <c r="K6374" s="32" t="s">
        <v>3096</v>
      </c>
      <c r="L6374" s="34">
        <v>69.710720242600004</v>
      </c>
      <c r="M6374" s="34">
        <v>43569.200151600002</v>
      </c>
      <c r="N6374" s="32" t="s">
        <v>19439</v>
      </c>
      <c r="O6374" s="43" t="e">
        <f>VLOOKUP(U:U,#REF!,5,FALSE)</f>
        <v>#REF!</v>
      </c>
      <c r="P6374" s="43" t="e">
        <f>VLOOKUP(U:U,#REF!,4,FALSE)</f>
        <v>#REF!</v>
      </c>
      <c r="Q6374" s="43" t="e">
        <f>VLOOKUP(U:U,#REF!,2,FALSE)</f>
        <v>#REF!</v>
      </c>
      <c r="S6374" s="35" t="str">
        <f>VLOOKUP(G:G,old!G:J,4,FALSE)</f>
        <v>E</v>
      </c>
      <c r="T6374" s="35" t="str">
        <f>VLOOKUP(G:G,old!G:K,5,FALSE)</f>
        <v>RID_area</v>
      </c>
      <c r="U6374" s="35" t="str">
        <f>VLOOKUP(G:G,old!G:L,6,FALSE)</f>
        <v>EAST COAST GULF</v>
      </c>
      <c r="V6374" s="43" t="str">
        <f>VLOOKUP(G:G,old!G:M,7,FALSE)</f>
        <v>Z28</v>
      </c>
      <c r="X6374" s="43" t="str">
        <f>IFERROR(VLOOKUP(V:V,#REF!,3,FALSE),"0")</f>
        <v>0</v>
      </c>
      <c r="Y6374" s="19">
        <f t="shared" si="99"/>
        <v>0</v>
      </c>
      <c r="Z6374" s="19" t="str">
        <f>IFERROR(VLOOKUP(C:C,#REF!,19,FALSE),"0")</f>
        <v>0</v>
      </c>
    </row>
    <row r="6375" spans="1:26" x14ac:dyDescent="0.45">
      <c r="A6375" s="32" t="s">
        <v>269</v>
      </c>
      <c r="B6375" s="32">
        <v>2</v>
      </c>
      <c r="C6375" s="32" t="s">
        <v>19244</v>
      </c>
      <c r="D6375" s="32" t="s">
        <v>3091</v>
      </c>
      <c r="E6375" s="32" t="s">
        <v>19440</v>
      </c>
      <c r="F6375" s="32">
        <v>3</v>
      </c>
      <c r="G6375" s="78" t="s">
        <v>19441</v>
      </c>
      <c r="H6375" s="33" t="s">
        <v>19442</v>
      </c>
      <c r="I6375" s="32" t="s">
        <v>19443</v>
      </c>
      <c r="J6375" s="32" t="s">
        <v>19248</v>
      </c>
      <c r="K6375" s="32" t="s">
        <v>3096</v>
      </c>
      <c r="L6375" s="34">
        <v>65.932936304699993</v>
      </c>
      <c r="M6375" s="34">
        <v>41208.085190400001</v>
      </c>
      <c r="N6375" s="32" t="s">
        <v>19444</v>
      </c>
      <c r="O6375" s="43" t="e">
        <f>VLOOKUP(U:U,#REF!,5,FALSE)</f>
        <v>#REF!</v>
      </c>
      <c r="P6375" s="43" t="e">
        <f>VLOOKUP(U:U,#REF!,4,FALSE)</f>
        <v>#REF!</v>
      </c>
      <c r="Q6375" s="43" t="e">
        <f>VLOOKUP(U:U,#REF!,2,FALSE)</f>
        <v>#REF!</v>
      </c>
      <c r="S6375" s="35" t="str">
        <f>VLOOKUP(G:G,old!G:J,4,FALSE)</f>
        <v>E</v>
      </c>
      <c r="T6375" s="35" t="str">
        <f>VLOOKUP(G:G,old!G:K,5,FALSE)</f>
        <v>DWR</v>
      </c>
      <c r="U6375" s="35" t="str">
        <f>VLOOKUP(G:G,old!G:L,6,FALSE)</f>
        <v>EAST COAST GULF</v>
      </c>
      <c r="V6375" s="43">
        <f>VLOOKUP(G:G,old!G:M,7,FALSE)</f>
        <v>0</v>
      </c>
      <c r="X6375" s="43" t="str">
        <f>IFERROR(VLOOKUP(V:V,#REF!,3,FALSE),"0")</f>
        <v>0</v>
      </c>
      <c r="Y6375" s="19">
        <f t="shared" si="99"/>
        <v>0</v>
      </c>
      <c r="Z6375" s="19" t="str">
        <f>IFERROR(VLOOKUP(C:C,#REF!,19,FALSE),"0")</f>
        <v>0</v>
      </c>
    </row>
    <row r="6376" spans="1:26" x14ac:dyDescent="0.45">
      <c r="A6376" s="32" t="s">
        <v>269</v>
      </c>
      <c r="B6376" s="32">
        <v>2</v>
      </c>
      <c r="C6376" s="32" t="s">
        <v>19244</v>
      </c>
      <c r="D6376" s="32" t="s">
        <v>3091</v>
      </c>
      <c r="E6376" s="32" t="s">
        <v>19440</v>
      </c>
      <c r="F6376" s="32">
        <v>3</v>
      </c>
      <c r="G6376" s="78" t="s">
        <v>19441</v>
      </c>
      <c r="H6376" s="33" t="s">
        <v>19445</v>
      </c>
      <c r="I6376" s="32" t="s">
        <v>19446</v>
      </c>
      <c r="J6376" s="32" t="s">
        <v>19248</v>
      </c>
      <c r="K6376" s="32" t="s">
        <v>3096</v>
      </c>
      <c r="L6376" s="34">
        <v>98.528685599599996</v>
      </c>
      <c r="M6376" s="34">
        <v>61580.4284998</v>
      </c>
      <c r="N6376" s="32" t="s">
        <v>19447</v>
      </c>
      <c r="O6376" s="43" t="e">
        <f>VLOOKUP(U:U,#REF!,5,FALSE)</f>
        <v>#REF!</v>
      </c>
      <c r="P6376" s="43" t="e">
        <f>VLOOKUP(U:U,#REF!,4,FALSE)</f>
        <v>#REF!</v>
      </c>
      <c r="Q6376" s="43" t="e">
        <f>VLOOKUP(U:U,#REF!,2,FALSE)</f>
        <v>#REF!</v>
      </c>
      <c r="S6376" s="35" t="str">
        <f>VLOOKUP(G:G,old!G:J,4,FALSE)</f>
        <v>E</v>
      </c>
      <c r="T6376" s="35" t="str">
        <f>VLOOKUP(G:G,old!G:K,5,FALSE)</f>
        <v>DWR</v>
      </c>
      <c r="U6376" s="35" t="str">
        <f>VLOOKUP(G:G,old!G:L,6,FALSE)</f>
        <v>EAST COAST GULF</v>
      </c>
      <c r="V6376" s="43">
        <f>VLOOKUP(G:G,old!G:M,7,FALSE)</f>
        <v>0</v>
      </c>
      <c r="X6376" s="43" t="str">
        <f>IFERROR(VLOOKUP(V:V,#REF!,3,FALSE),"0")</f>
        <v>0</v>
      </c>
      <c r="Y6376" s="19">
        <f t="shared" si="99"/>
        <v>0</v>
      </c>
      <c r="Z6376" s="19" t="str">
        <f>IFERROR(VLOOKUP(C:C,#REF!,19,FALSE),"0")</f>
        <v>0</v>
      </c>
    </row>
    <row r="6377" spans="1:26" x14ac:dyDescent="0.45">
      <c r="A6377" s="32" t="s">
        <v>269</v>
      </c>
      <c r="B6377" s="32">
        <v>2</v>
      </c>
      <c r="C6377" s="32" t="s">
        <v>19244</v>
      </c>
      <c r="D6377" s="32" t="s">
        <v>3091</v>
      </c>
      <c r="E6377" s="32" t="s">
        <v>19440</v>
      </c>
      <c r="F6377" s="32">
        <v>3</v>
      </c>
      <c r="G6377" s="78" t="s">
        <v>19441</v>
      </c>
      <c r="H6377" s="33" t="s">
        <v>19448</v>
      </c>
      <c r="I6377" s="32" t="s">
        <v>1445</v>
      </c>
      <c r="J6377" s="32" t="s">
        <v>19248</v>
      </c>
      <c r="K6377" s="32" t="s">
        <v>3096</v>
      </c>
      <c r="L6377" s="34">
        <v>195.197475846</v>
      </c>
      <c r="M6377" s="34">
        <v>121998.422404</v>
      </c>
      <c r="N6377" s="32" t="s">
        <v>19449</v>
      </c>
      <c r="O6377" s="43" t="e">
        <f>VLOOKUP(U:U,#REF!,5,FALSE)</f>
        <v>#REF!</v>
      </c>
      <c r="P6377" s="43" t="e">
        <f>VLOOKUP(U:U,#REF!,4,FALSE)</f>
        <v>#REF!</v>
      </c>
      <c r="Q6377" s="43" t="e">
        <f>VLOOKUP(U:U,#REF!,2,FALSE)</f>
        <v>#REF!</v>
      </c>
      <c r="S6377" s="35" t="str">
        <f>VLOOKUP(G:G,old!G:J,4,FALSE)</f>
        <v>E</v>
      </c>
      <c r="T6377" s="35" t="str">
        <f>VLOOKUP(G:G,old!G:K,5,FALSE)</f>
        <v>DWR</v>
      </c>
      <c r="U6377" s="35" t="str">
        <f>VLOOKUP(G:G,old!G:L,6,FALSE)</f>
        <v>EAST COAST GULF</v>
      </c>
      <c r="V6377" s="43">
        <f>VLOOKUP(G:G,old!G:M,7,FALSE)</f>
        <v>0</v>
      </c>
      <c r="X6377" s="43" t="str">
        <f>IFERROR(VLOOKUP(V:V,#REF!,3,FALSE),"0")</f>
        <v>0</v>
      </c>
      <c r="Y6377" s="19">
        <f t="shared" si="99"/>
        <v>0</v>
      </c>
      <c r="Z6377" s="19" t="str">
        <f>IFERROR(VLOOKUP(C:C,#REF!,19,FALSE),"0")</f>
        <v>0</v>
      </c>
    </row>
    <row r="6378" spans="1:26" x14ac:dyDescent="0.45">
      <c r="A6378" s="32" t="s">
        <v>269</v>
      </c>
      <c r="B6378" s="32">
        <v>2</v>
      </c>
      <c r="C6378" s="32" t="s">
        <v>19244</v>
      </c>
      <c r="D6378" s="32" t="s">
        <v>3091</v>
      </c>
      <c r="E6378" s="32" t="s">
        <v>19440</v>
      </c>
      <c r="F6378" s="32">
        <v>3</v>
      </c>
      <c r="G6378" s="78" t="s">
        <v>19441</v>
      </c>
      <c r="H6378" s="33" t="s">
        <v>19450</v>
      </c>
      <c r="I6378" s="32" t="s">
        <v>19451</v>
      </c>
      <c r="J6378" s="32" t="s">
        <v>19248</v>
      </c>
      <c r="K6378" s="32" t="s">
        <v>3096</v>
      </c>
      <c r="L6378" s="34">
        <v>138.94476877899999</v>
      </c>
      <c r="M6378" s="34">
        <v>86840.480486900007</v>
      </c>
      <c r="N6378" s="32" t="s">
        <v>19452</v>
      </c>
      <c r="O6378" s="43" t="e">
        <f>VLOOKUP(U:U,#REF!,5,FALSE)</f>
        <v>#REF!</v>
      </c>
      <c r="P6378" s="43" t="e">
        <f>VLOOKUP(U:U,#REF!,4,FALSE)</f>
        <v>#REF!</v>
      </c>
      <c r="Q6378" s="43" t="e">
        <f>VLOOKUP(U:U,#REF!,2,FALSE)</f>
        <v>#REF!</v>
      </c>
      <c r="S6378" s="35" t="str">
        <f>VLOOKUP(G:G,old!G:J,4,FALSE)</f>
        <v>E</v>
      </c>
      <c r="T6378" s="35" t="str">
        <f>VLOOKUP(G:G,old!G:K,5,FALSE)</f>
        <v>DWR</v>
      </c>
      <c r="U6378" s="35" t="str">
        <f>VLOOKUP(G:G,old!G:L,6,FALSE)</f>
        <v>EAST COAST GULF</v>
      </c>
      <c r="V6378" s="43">
        <f>VLOOKUP(G:G,old!G:M,7,FALSE)</f>
        <v>0</v>
      </c>
      <c r="X6378" s="43" t="str">
        <f>IFERROR(VLOOKUP(V:V,#REF!,3,FALSE),"0")</f>
        <v>0</v>
      </c>
      <c r="Y6378" s="19">
        <f t="shared" si="99"/>
        <v>0</v>
      </c>
      <c r="Z6378" s="19" t="str">
        <f>IFERROR(VLOOKUP(C:C,#REF!,19,FALSE),"0")</f>
        <v>0</v>
      </c>
    </row>
    <row r="6379" spans="1:26" x14ac:dyDescent="0.45">
      <c r="A6379" s="32" t="s">
        <v>269</v>
      </c>
      <c r="B6379" s="32">
        <v>2</v>
      </c>
      <c r="C6379" s="32" t="s">
        <v>19244</v>
      </c>
      <c r="D6379" s="32" t="s">
        <v>3091</v>
      </c>
      <c r="E6379" s="32" t="s">
        <v>19440</v>
      </c>
      <c r="F6379" s="32">
        <v>3</v>
      </c>
      <c r="G6379" s="78" t="s">
        <v>19441</v>
      </c>
      <c r="H6379" s="33" t="s">
        <v>19453</v>
      </c>
      <c r="I6379" s="32" t="s">
        <v>19454</v>
      </c>
      <c r="J6379" s="32" t="s">
        <v>19248</v>
      </c>
      <c r="K6379" s="32" t="s">
        <v>3096</v>
      </c>
      <c r="L6379" s="34">
        <v>284.85559591800001</v>
      </c>
      <c r="M6379" s="34">
        <v>178034.74744899999</v>
      </c>
      <c r="N6379" s="32" t="s">
        <v>19455</v>
      </c>
      <c r="O6379" s="43" t="e">
        <f>VLOOKUP(U:U,#REF!,5,FALSE)</f>
        <v>#REF!</v>
      </c>
      <c r="P6379" s="43" t="e">
        <f>VLOOKUP(U:U,#REF!,4,FALSE)</f>
        <v>#REF!</v>
      </c>
      <c r="Q6379" s="43" t="e">
        <f>VLOOKUP(U:U,#REF!,2,FALSE)</f>
        <v>#REF!</v>
      </c>
      <c r="S6379" s="35" t="str">
        <f>VLOOKUP(G:G,old!G:J,4,FALSE)</f>
        <v>E</v>
      </c>
      <c r="T6379" s="35" t="str">
        <f>VLOOKUP(G:G,old!G:K,5,FALSE)</f>
        <v>DWR</v>
      </c>
      <c r="U6379" s="35" t="str">
        <f>VLOOKUP(G:G,old!G:L,6,FALSE)</f>
        <v>EAST COAST GULF</v>
      </c>
      <c r="V6379" s="43">
        <f>VLOOKUP(G:G,old!G:M,7,FALSE)</f>
        <v>0</v>
      </c>
      <c r="X6379" s="43" t="str">
        <f>IFERROR(VLOOKUP(V:V,#REF!,3,FALSE),"0")</f>
        <v>0</v>
      </c>
      <c r="Y6379" s="19">
        <f t="shared" si="99"/>
        <v>0</v>
      </c>
      <c r="Z6379" s="19" t="str">
        <f>IFERROR(VLOOKUP(C:C,#REF!,19,FALSE),"0")</f>
        <v>0</v>
      </c>
    </row>
    <row r="6380" spans="1:26" x14ac:dyDescent="0.45">
      <c r="A6380" s="32" t="s">
        <v>18735</v>
      </c>
      <c r="B6380" s="32">
        <v>2</v>
      </c>
      <c r="C6380" s="32" t="s">
        <v>281</v>
      </c>
      <c r="D6380" s="32" t="s">
        <v>2111</v>
      </c>
      <c r="E6380" s="32" t="s">
        <v>19456</v>
      </c>
      <c r="F6380" s="32">
        <v>3</v>
      </c>
      <c r="G6380" s="78" t="s">
        <v>19457</v>
      </c>
      <c r="H6380" s="33" t="s">
        <v>19458</v>
      </c>
      <c r="I6380" s="32" t="s">
        <v>19457</v>
      </c>
      <c r="J6380" s="32" t="s">
        <v>18740</v>
      </c>
      <c r="K6380" s="32" t="s">
        <v>463</v>
      </c>
      <c r="L6380" s="34">
        <v>12.146959236700001</v>
      </c>
      <c r="M6380" s="34">
        <v>7591.8495229399996</v>
      </c>
      <c r="N6380" s="32" t="s">
        <v>19459</v>
      </c>
      <c r="O6380" s="43" t="e">
        <f>VLOOKUP(U:U,#REF!,5,FALSE)</f>
        <v>#REF!</v>
      </c>
      <c r="P6380" s="43" t="e">
        <f>VLOOKUP(U:U,#REF!,4,FALSE)</f>
        <v>#REF!</v>
      </c>
      <c r="Q6380" s="43" t="e">
        <f>VLOOKUP(U:U,#REF!,2,FALSE)</f>
        <v>#REF!</v>
      </c>
      <c r="S6380" s="35" t="str">
        <f>VLOOKUP(G:G,old!G:J,4,FALSE)</f>
        <v>S</v>
      </c>
      <c r="T6380" s="35" t="str">
        <f>VLOOKUP(G:G,old!G:K,5,FALSE)</f>
        <v>RID_area</v>
      </c>
      <c r="U6380" s="35" t="str">
        <f>VLOOKUP(G:G,old!G:L,6,FALSE)</f>
        <v>PENINSULA - EAST COAST</v>
      </c>
      <c r="V6380" s="43">
        <f>VLOOKUP(G:G,old!G:M,7,FALSE)</f>
        <v>0</v>
      </c>
      <c r="X6380" s="43" t="str">
        <f>IFERROR(VLOOKUP(V:V,#REF!,3,FALSE),"0")</f>
        <v>0</v>
      </c>
      <c r="Y6380" s="19">
        <f t="shared" si="99"/>
        <v>0</v>
      </c>
      <c r="Z6380" s="19" t="str">
        <f>IFERROR(VLOOKUP(C:C,#REF!,19,FALSE),"0")</f>
        <v>0</v>
      </c>
    </row>
    <row r="6381" spans="1:26" x14ac:dyDescent="0.45">
      <c r="A6381" s="32" t="s">
        <v>18735</v>
      </c>
      <c r="B6381" s="32">
        <v>2</v>
      </c>
      <c r="C6381" s="32" t="s">
        <v>281</v>
      </c>
      <c r="D6381" s="32" t="s">
        <v>2111</v>
      </c>
      <c r="E6381" s="32" t="s">
        <v>19456</v>
      </c>
      <c r="F6381" s="32">
        <v>3</v>
      </c>
      <c r="G6381" s="78" t="s">
        <v>19457</v>
      </c>
      <c r="H6381" s="33" t="s">
        <v>19460</v>
      </c>
      <c r="I6381" s="32" t="s">
        <v>1731</v>
      </c>
      <c r="J6381" s="32" t="s">
        <v>18740</v>
      </c>
      <c r="K6381" s="32" t="s">
        <v>463</v>
      </c>
      <c r="L6381" s="34">
        <v>9.4610846085200002</v>
      </c>
      <c r="M6381" s="34">
        <v>5913.1778803200004</v>
      </c>
      <c r="N6381" s="32" t="s">
        <v>19461</v>
      </c>
      <c r="O6381" s="43" t="e">
        <f>VLOOKUP(U:U,#REF!,5,FALSE)</f>
        <v>#REF!</v>
      </c>
      <c r="P6381" s="43" t="e">
        <f>VLOOKUP(U:U,#REF!,4,FALSE)</f>
        <v>#REF!</v>
      </c>
      <c r="Q6381" s="43" t="e">
        <f>VLOOKUP(U:U,#REF!,2,FALSE)</f>
        <v>#REF!</v>
      </c>
      <c r="S6381" s="35" t="str">
        <f>VLOOKUP(G:G,old!G:J,4,FALSE)</f>
        <v>S</v>
      </c>
      <c r="T6381" s="35" t="str">
        <f>VLOOKUP(G:G,old!G:K,5,FALSE)</f>
        <v>RID_area</v>
      </c>
      <c r="U6381" s="35" t="str">
        <f>VLOOKUP(G:G,old!G:L,6,FALSE)</f>
        <v>PENINSULA - EAST COAST</v>
      </c>
      <c r="V6381" s="43">
        <f>VLOOKUP(G:G,old!G:M,7,FALSE)</f>
        <v>0</v>
      </c>
      <c r="X6381" s="43" t="str">
        <f>IFERROR(VLOOKUP(V:V,#REF!,3,FALSE),"0")</f>
        <v>0</v>
      </c>
      <c r="Y6381" s="19">
        <f t="shared" si="99"/>
        <v>0</v>
      </c>
      <c r="Z6381" s="19" t="str">
        <f>IFERROR(VLOOKUP(C:C,#REF!,19,FALSE),"0")</f>
        <v>0</v>
      </c>
    </row>
    <row r="6382" spans="1:26" x14ac:dyDescent="0.45">
      <c r="A6382" s="32" t="s">
        <v>18735</v>
      </c>
      <c r="B6382" s="32">
        <v>2</v>
      </c>
      <c r="C6382" s="32" t="s">
        <v>281</v>
      </c>
      <c r="D6382" s="32" t="s">
        <v>2111</v>
      </c>
      <c r="E6382" s="32" t="s">
        <v>19456</v>
      </c>
      <c r="F6382" s="32">
        <v>3</v>
      </c>
      <c r="G6382" s="78" t="s">
        <v>19457</v>
      </c>
      <c r="H6382" s="33" t="s">
        <v>19462</v>
      </c>
      <c r="I6382" s="32" t="s">
        <v>19463</v>
      </c>
      <c r="J6382" s="32" t="s">
        <v>18740</v>
      </c>
      <c r="K6382" s="32" t="s">
        <v>463</v>
      </c>
      <c r="L6382" s="34">
        <v>11.225837825599999</v>
      </c>
      <c r="M6382" s="34">
        <v>7016.1486409999998</v>
      </c>
      <c r="N6382" s="32" t="s">
        <v>19464</v>
      </c>
      <c r="O6382" s="43" t="e">
        <f>VLOOKUP(U:U,#REF!,5,FALSE)</f>
        <v>#REF!</v>
      </c>
      <c r="P6382" s="43" t="e">
        <f>VLOOKUP(U:U,#REF!,4,FALSE)</f>
        <v>#REF!</v>
      </c>
      <c r="Q6382" s="43" t="e">
        <f>VLOOKUP(U:U,#REF!,2,FALSE)</f>
        <v>#REF!</v>
      </c>
      <c r="S6382" s="35" t="str">
        <f>VLOOKUP(G:G,old!G:J,4,FALSE)</f>
        <v>S</v>
      </c>
      <c r="T6382" s="35" t="str">
        <f>VLOOKUP(G:G,old!G:K,5,FALSE)</f>
        <v>RID_area</v>
      </c>
      <c r="U6382" s="35" t="str">
        <f>VLOOKUP(G:G,old!G:L,6,FALSE)</f>
        <v>PENINSULA - EAST COAST</v>
      </c>
      <c r="V6382" s="43">
        <f>VLOOKUP(G:G,old!G:M,7,FALSE)</f>
        <v>0</v>
      </c>
      <c r="X6382" s="43" t="str">
        <f>IFERROR(VLOOKUP(V:V,#REF!,3,FALSE),"0")</f>
        <v>0</v>
      </c>
      <c r="Y6382" s="19">
        <f t="shared" si="99"/>
        <v>0</v>
      </c>
      <c r="Z6382" s="19" t="str">
        <f>IFERROR(VLOOKUP(C:C,#REF!,19,FALSE),"0")</f>
        <v>0</v>
      </c>
    </row>
    <row r="6383" spans="1:26" x14ac:dyDescent="0.45">
      <c r="A6383" s="32" t="s">
        <v>18735</v>
      </c>
      <c r="B6383" s="32">
        <v>2</v>
      </c>
      <c r="C6383" s="32" t="s">
        <v>281</v>
      </c>
      <c r="D6383" s="32" t="s">
        <v>2111</v>
      </c>
      <c r="E6383" s="32" t="s">
        <v>19456</v>
      </c>
      <c r="F6383" s="32">
        <v>3</v>
      </c>
      <c r="G6383" s="78" t="s">
        <v>19457</v>
      </c>
      <c r="H6383" s="33" t="s">
        <v>19465</v>
      </c>
      <c r="I6383" s="32" t="s">
        <v>19466</v>
      </c>
      <c r="J6383" s="32" t="s">
        <v>18740</v>
      </c>
      <c r="K6383" s="32" t="s">
        <v>463</v>
      </c>
      <c r="L6383" s="34">
        <v>9.9386582449300001</v>
      </c>
      <c r="M6383" s="34">
        <v>6211.6614030800001</v>
      </c>
      <c r="N6383" s="32" t="s">
        <v>19467</v>
      </c>
      <c r="O6383" s="43" t="e">
        <f>VLOOKUP(U:U,#REF!,5,FALSE)</f>
        <v>#REF!</v>
      </c>
      <c r="P6383" s="43" t="e">
        <f>VLOOKUP(U:U,#REF!,4,FALSE)</f>
        <v>#REF!</v>
      </c>
      <c r="Q6383" s="43" t="e">
        <f>VLOOKUP(U:U,#REF!,2,FALSE)</f>
        <v>#REF!</v>
      </c>
      <c r="S6383" s="35" t="str">
        <f>VLOOKUP(G:G,old!G:J,4,FALSE)</f>
        <v>S</v>
      </c>
      <c r="T6383" s="35" t="str">
        <f>VLOOKUP(G:G,old!G:K,5,FALSE)</f>
        <v>RID_area</v>
      </c>
      <c r="U6383" s="35" t="str">
        <f>VLOOKUP(G:G,old!G:L,6,FALSE)</f>
        <v>PENINSULA - EAST COAST</v>
      </c>
      <c r="V6383" s="43">
        <f>VLOOKUP(G:G,old!G:M,7,FALSE)</f>
        <v>0</v>
      </c>
      <c r="X6383" s="43" t="str">
        <f>IFERROR(VLOOKUP(V:V,#REF!,3,FALSE),"0")</f>
        <v>0</v>
      </c>
      <c r="Y6383" s="19">
        <f t="shared" si="99"/>
        <v>0</v>
      </c>
      <c r="Z6383" s="19" t="str">
        <f>IFERROR(VLOOKUP(C:C,#REF!,19,FALSE),"0")</f>
        <v>0</v>
      </c>
    </row>
    <row r="6384" spans="1:26" x14ac:dyDescent="0.45">
      <c r="A6384" s="32" t="s">
        <v>18735</v>
      </c>
      <c r="B6384" s="32">
        <v>2</v>
      </c>
      <c r="C6384" s="32" t="s">
        <v>281</v>
      </c>
      <c r="D6384" s="32" t="s">
        <v>2111</v>
      </c>
      <c r="E6384" s="32" t="s">
        <v>19456</v>
      </c>
      <c r="F6384" s="32">
        <v>3</v>
      </c>
      <c r="G6384" s="78" t="s">
        <v>19457</v>
      </c>
      <c r="H6384" s="33" t="s">
        <v>19468</v>
      </c>
      <c r="I6384" s="32" t="s">
        <v>19469</v>
      </c>
      <c r="J6384" s="32" t="s">
        <v>18740</v>
      </c>
      <c r="K6384" s="32" t="s">
        <v>463</v>
      </c>
      <c r="L6384" s="34">
        <v>12.9690609187</v>
      </c>
      <c r="M6384" s="34">
        <v>8105.6630741899999</v>
      </c>
      <c r="N6384" s="32" t="s">
        <v>19470</v>
      </c>
      <c r="O6384" s="43" t="e">
        <f>VLOOKUP(U:U,#REF!,5,FALSE)</f>
        <v>#REF!</v>
      </c>
      <c r="P6384" s="43" t="e">
        <f>VLOOKUP(U:U,#REF!,4,FALSE)</f>
        <v>#REF!</v>
      </c>
      <c r="Q6384" s="43" t="e">
        <f>VLOOKUP(U:U,#REF!,2,FALSE)</f>
        <v>#REF!</v>
      </c>
      <c r="S6384" s="35" t="str">
        <f>VLOOKUP(G:G,old!G:J,4,FALSE)</f>
        <v>S</v>
      </c>
      <c r="T6384" s="35" t="str">
        <f>VLOOKUP(G:G,old!G:K,5,FALSE)</f>
        <v>RID_area</v>
      </c>
      <c r="U6384" s="35" t="str">
        <f>VLOOKUP(G:G,old!G:L,6,FALSE)</f>
        <v>PENINSULA - EAST COAST</v>
      </c>
      <c r="V6384" s="43">
        <f>VLOOKUP(G:G,old!G:M,7,FALSE)</f>
        <v>0</v>
      </c>
      <c r="X6384" s="43" t="str">
        <f>IFERROR(VLOOKUP(V:V,#REF!,3,FALSE),"0")</f>
        <v>0</v>
      </c>
      <c r="Y6384" s="19">
        <f t="shared" si="99"/>
        <v>0</v>
      </c>
      <c r="Z6384" s="19" t="str">
        <f>IFERROR(VLOOKUP(C:C,#REF!,19,FALSE),"0")</f>
        <v>0</v>
      </c>
    </row>
    <row r="6385" spans="1:26" x14ac:dyDescent="0.45">
      <c r="A6385" s="32" t="s">
        <v>18735</v>
      </c>
      <c r="B6385" s="32">
        <v>2</v>
      </c>
      <c r="C6385" s="32" t="s">
        <v>281</v>
      </c>
      <c r="D6385" s="32" t="s">
        <v>2111</v>
      </c>
      <c r="E6385" s="32" t="s">
        <v>19456</v>
      </c>
      <c r="F6385" s="32">
        <v>3</v>
      </c>
      <c r="G6385" s="78" t="s">
        <v>19457</v>
      </c>
      <c r="H6385" s="33" t="s">
        <v>19471</v>
      </c>
      <c r="I6385" s="32" t="s">
        <v>19472</v>
      </c>
      <c r="J6385" s="32" t="s">
        <v>18740</v>
      </c>
      <c r="K6385" s="32" t="s">
        <v>463</v>
      </c>
      <c r="L6385" s="34">
        <v>14.3326861575</v>
      </c>
      <c r="M6385" s="34">
        <v>8957.9288484400004</v>
      </c>
      <c r="N6385" s="32" t="s">
        <v>19473</v>
      </c>
      <c r="O6385" s="43" t="e">
        <f>VLOOKUP(U:U,#REF!,5,FALSE)</f>
        <v>#REF!</v>
      </c>
      <c r="P6385" s="43" t="e">
        <f>VLOOKUP(U:U,#REF!,4,FALSE)</f>
        <v>#REF!</v>
      </c>
      <c r="Q6385" s="43" t="e">
        <f>VLOOKUP(U:U,#REF!,2,FALSE)</f>
        <v>#REF!</v>
      </c>
      <c r="S6385" s="35" t="str">
        <f>VLOOKUP(G:G,old!G:J,4,FALSE)</f>
        <v>S</v>
      </c>
      <c r="T6385" s="35" t="str">
        <f>VLOOKUP(G:G,old!G:K,5,FALSE)</f>
        <v>RID_area</v>
      </c>
      <c r="U6385" s="35" t="str">
        <f>VLOOKUP(G:G,old!G:L,6,FALSE)</f>
        <v>PENINSULA - EAST COAST</v>
      </c>
      <c r="V6385" s="43">
        <f>VLOOKUP(G:G,old!G:M,7,FALSE)</f>
        <v>0</v>
      </c>
      <c r="X6385" s="43" t="str">
        <f>IFERROR(VLOOKUP(V:V,#REF!,3,FALSE),"0")</f>
        <v>0</v>
      </c>
      <c r="Y6385" s="19">
        <f t="shared" si="99"/>
        <v>0</v>
      </c>
      <c r="Z6385" s="19" t="str">
        <f>IFERROR(VLOOKUP(C:C,#REF!,19,FALSE),"0")</f>
        <v>0</v>
      </c>
    </row>
    <row r="6386" spans="1:26" x14ac:dyDescent="0.45">
      <c r="A6386" s="32" t="s">
        <v>18735</v>
      </c>
      <c r="B6386" s="32">
        <v>2</v>
      </c>
      <c r="C6386" s="32" t="s">
        <v>281</v>
      </c>
      <c r="D6386" s="32" t="s">
        <v>2111</v>
      </c>
      <c r="E6386" s="32" t="s">
        <v>19456</v>
      </c>
      <c r="F6386" s="32">
        <v>3</v>
      </c>
      <c r="G6386" s="78" t="s">
        <v>19457</v>
      </c>
      <c r="H6386" s="33" t="s">
        <v>19474</v>
      </c>
      <c r="I6386" s="32" t="s">
        <v>11775</v>
      </c>
      <c r="J6386" s="32" t="s">
        <v>18740</v>
      </c>
      <c r="K6386" s="32" t="s">
        <v>463</v>
      </c>
      <c r="L6386" s="34">
        <v>12.6622547603</v>
      </c>
      <c r="M6386" s="34">
        <v>7913.9092251900001</v>
      </c>
      <c r="N6386" s="32" t="s">
        <v>19475</v>
      </c>
      <c r="O6386" s="43" t="e">
        <f>VLOOKUP(U:U,#REF!,5,FALSE)</f>
        <v>#REF!</v>
      </c>
      <c r="P6386" s="43" t="e">
        <f>VLOOKUP(U:U,#REF!,4,FALSE)</f>
        <v>#REF!</v>
      </c>
      <c r="Q6386" s="43" t="e">
        <f>VLOOKUP(U:U,#REF!,2,FALSE)</f>
        <v>#REF!</v>
      </c>
      <c r="S6386" s="35" t="str">
        <f>VLOOKUP(G:G,old!G:J,4,FALSE)</f>
        <v>S</v>
      </c>
      <c r="T6386" s="35" t="str">
        <f>VLOOKUP(G:G,old!G:K,5,FALSE)</f>
        <v>RID_area</v>
      </c>
      <c r="U6386" s="35" t="str">
        <f>VLOOKUP(G:G,old!G:L,6,FALSE)</f>
        <v>PENINSULA - EAST COAST</v>
      </c>
      <c r="V6386" s="43">
        <f>VLOOKUP(G:G,old!G:M,7,FALSE)</f>
        <v>0</v>
      </c>
      <c r="X6386" s="43" t="str">
        <f>IFERROR(VLOOKUP(V:V,#REF!,3,FALSE),"0")</f>
        <v>0</v>
      </c>
      <c r="Y6386" s="19">
        <f t="shared" si="99"/>
        <v>0</v>
      </c>
      <c r="Z6386" s="19" t="str">
        <f>IFERROR(VLOOKUP(C:C,#REF!,19,FALSE),"0")</f>
        <v>0</v>
      </c>
    </row>
    <row r="6387" spans="1:26" x14ac:dyDescent="0.45">
      <c r="A6387" s="32" t="s">
        <v>18735</v>
      </c>
      <c r="B6387" s="32">
        <v>2</v>
      </c>
      <c r="C6387" s="32" t="s">
        <v>281</v>
      </c>
      <c r="D6387" s="32" t="s">
        <v>2111</v>
      </c>
      <c r="E6387" s="32" t="s">
        <v>19456</v>
      </c>
      <c r="F6387" s="32">
        <v>3</v>
      </c>
      <c r="G6387" s="78" t="s">
        <v>19457</v>
      </c>
      <c r="H6387" s="33" t="s">
        <v>19476</v>
      </c>
      <c r="I6387" s="32" t="s">
        <v>19477</v>
      </c>
      <c r="J6387" s="32" t="s">
        <v>18740</v>
      </c>
      <c r="K6387" s="32" t="s">
        <v>463</v>
      </c>
      <c r="L6387" s="34">
        <v>20.445794838200001</v>
      </c>
      <c r="M6387" s="34">
        <v>12778.6217739</v>
      </c>
      <c r="N6387" s="32" t="s">
        <v>19478</v>
      </c>
      <c r="O6387" s="43" t="e">
        <f>VLOOKUP(U:U,#REF!,5,FALSE)</f>
        <v>#REF!</v>
      </c>
      <c r="P6387" s="43" t="e">
        <f>VLOOKUP(U:U,#REF!,4,FALSE)</f>
        <v>#REF!</v>
      </c>
      <c r="Q6387" s="43" t="e">
        <f>VLOOKUP(U:U,#REF!,2,FALSE)</f>
        <v>#REF!</v>
      </c>
      <c r="S6387" s="35" t="str">
        <f>VLOOKUP(G:G,old!G:J,4,FALSE)</f>
        <v>S</v>
      </c>
      <c r="T6387" s="35" t="str">
        <f>VLOOKUP(G:G,old!G:K,5,FALSE)</f>
        <v>RID_area</v>
      </c>
      <c r="U6387" s="35" t="str">
        <f>VLOOKUP(G:G,old!G:L,6,FALSE)</f>
        <v>PENINSULA - EAST COAST</v>
      </c>
      <c r="V6387" s="43">
        <f>VLOOKUP(G:G,old!G:M,7,FALSE)</f>
        <v>0</v>
      </c>
      <c r="X6387" s="43" t="str">
        <f>IFERROR(VLOOKUP(V:V,#REF!,3,FALSE),"0")</f>
        <v>0</v>
      </c>
      <c r="Y6387" s="19">
        <f t="shared" si="99"/>
        <v>0</v>
      </c>
      <c r="Z6387" s="19" t="str">
        <f>IFERROR(VLOOKUP(C:C,#REF!,19,FALSE),"0")</f>
        <v>0</v>
      </c>
    </row>
    <row r="6388" spans="1:26" x14ac:dyDescent="0.45">
      <c r="A6388" s="32" t="s">
        <v>18735</v>
      </c>
      <c r="B6388" s="32">
        <v>2</v>
      </c>
      <c r="C6388" s="32" t="s">
        <v>281</v>
      </c>
      <c r="D6388" s="32" t="s">
        <v>2111</v>
      </c>
      <c r="E6388" s="32" t="s">
        <v>19456</v>
      </c>
      <c r="F6388" s="32">
        <v>3</v>
      </c>
      <c r="G6388" s="78" t="s">
        <v>19457</v>
      </c>
      <c r="H6388" s="33" t="s">
        <v>19479</v>
      </c>
      <c r="I6388" s="32" t="s">
        <v>598</v>
      </c>
      <c r="J6388" s="32" t="s">
        <v>18740</v>
      </c>
      <c r="K6388" s="32" t="s">
        <v>463</v>
      </c>
      <c r="L6388" s="34">
        <v>18.156032022000002</v>
      </c>
      <c r="M6388" s="34">
        <v>11347.5200138</v>
      </c>
      <c r="N6388" s="32" t="s">
        <v>19480</v>
      </c>
      <c r="O6388" s="43" t="e">
        <f>VLOOKUP(U:U,#REF!,5,FALSE)</f>
        <v>#REF!</v>
      </c>
      <c r="P6388" s="43" t="e">
        <f>VLOOKUP(U:U,#REF!,4,FALSE)</f>
        <v>#REF!</v>
      </c>
      <c r="Q6388" s="43" t="e">
        <f>VLOOKUP(U:U,#REF!,2,FALSE)</f>
        <v>#REF!</v>
      </c>
      <c r="S6388" s="35" t="str">
        <f>VLOOKUP(G:G,old!G:J,4,FALSE)</f>
        <v>S</v>
      </c>
      <c r="T6388" s="35" t="str">
        <f>VLOOKUP(G:G,old!G:K,5,FALSE)</f>
        <v>RID_area</v>
      </c>
      <c r="U6388" s="35" t="str">
        <f>VLOOKUP(G:G,old!G:L,6,FALSE)</f>
        <v>PENINSULA - EAST COAST</v>
      </c>
      <c r="V6388" s="43">
        <f>VLOOKUP(G:G,old!G:M,7,FALSE)</f>
        <v>0</v>
      </c>
      <c r="X6388" s="43" t="str">
        <f>IFERROR(VLOOKUP(V:V,#REF!,3,FALSE),"0")</f>
        <v>0</v>
      </c>
      <c r="Y6388" s="19">
        <f t="shared" si="99"/>
        <v>0</v>
      </c>
      <c r="Z6388" s="19" t="str">
        <f>IFERROR(VLOOKUP(C:C,#REF!,19,FALSE),"0")</f>
        <v>0</v>
      </c>
    </row>
    <row r="6389" spans="1:26" x14ac:dyDescent="0.45">
      <c r="A6389" s="32" t="s">
        <v>18735</v>
      </c>
      <c r="B6389" s="32">
        <v>2</v>
      </c>
      <c r="C6389" s="32" t="s">
        <v>281</v>
      </c>
      <c r="D6389" s="32" t="s">
        <v>2111</v>
      </c>
      <c r="E6389" s="32" t="s">
        <v>19456</v>
      </c>
      <c r="F6389" s="32">
        <v>3</v>
      </c>
      <c r="G6389" s="78" t="s">
        <v>19457</v>
      </c>
      <c r="H6389" s="33" t="s">
        <v>19481</v>
      </c>
      <c r="I6389" s="32" t="s">
        <v>19482</v>
      </c>
      <c r="J6389" s="32" t="s">
        <v>18740</v>
      </c>
      <c r="K6389" s="32" t="s">
        <v>463</v>
      </c>
      <c r="L6389" s="34">
        <v>22.737956982099998</v>
      </c>
      <c r="M6389" s="34">
        <v>14211.223113800001</v>
      </c>
      <c r="N6389" s="32" t="s">
        <v>19483</v>
      </c>
      <c r="O6389" s="43" t="e">
        <f>VLOOKUP(U:U,#REF!,5,FALSE)</f>
        <v>#REF!</v>
      </c>
      <c r="P6389" s="43" t="e">
        <f>VLOOKUP(U:U,#REF!,4,FALSE)</f>
        <v>#REF!</v>
      </c>
      <c r="Q6389" s="43" t="e">
        <f>VLOOKUP(U:U,#REF!,2,FALSE)</f>
        <v>#REF!</v>
      </c>
      <c r="S6389" s="35" t="str">
        <f>VLOOKUP(G:G,old!G:J,4,FALSE)</f>
        <v>S</v>
      </c>
      <c r="T6389" s="35" t="str">
        <f>VLOOKUP(G:G,old!G:K,5,FALSE)</f>
        <v>RID_area</v>
      </c>
      <c r="U6389" s="35" t="str">
        <f>VLOOKUP(G:G,old!G:L,6,FALSE)</f>
        <v>PENINSULA - EAST COAST</v>
      </c>
      <c r="V6389" s="43">
        <f>VLOOKUP(G:G,old!G:M,7,FALSE)</f>
        <v>0</v>
      </c>
      <c r="X6389" s="43" t="str">
        <f>IFERROR(VLOOKUP(V:V,#REF!,3,FALSE),"0")</f>
        <v>0</v>
      </c>
      <c r="Y6389" s="19">
        <f t="shared" si="99"/>
        <v>0</v>
      </c>
      <c r="Z6389" s="19" t="str">
        <f>IFERROR(VLOOKUP(C:C,#REF!,19,FALSE),"0")</f>
        <v>0</v>
      </c>
    </row>
    <row r="6390" spans="1:26" x14ac:dyDescent="0.45">
      <c r="A6390" s="32" t="s">
        <v>18735</v>
      </c>
      <c r="B6390" s="32">
        <v>2</v>
      </c>
      <c r="C6390" s="32" t="s">
        <v>281</v>
      </c>
      <c r="D6390" s="32" t="s">
        <v>2111</v>
      </c>
      <c r="E6390" s="32" t="s">
        <v>18848</v>
      </c>
      <c r="F6390" s="32">
        <v>3</v>
      </c>
      <c r="G6390" s="78" t="s">
        <v>18849</v>
      </c>
      <c r="H6390" s="33" t="s">
        <v>19484</v>
      </c>
      <c r="I6390" s="32" t="s">
        <v>19485</v>
      </c>
      <c r="J6390" s="32" t="s">
        <v>18740</v>
      </c>
      <c r="K6390" s="32" t="s">
        <v>463</v>
      </c>
      <c r="L6390" s="34">
        <v>18.0585565465</v>
      </c>
      <c r="M6390" s="34">
        <v>11286.5978416</v>
      </c>
      <c r="N6390" s="32" t="s">
        <v>19486</v>
      </c>
      <c r="O6390" s="43" t="e">
        <f>VLOOKUP(U:U,#REF!,5,FALSE)</f>
        <v>#REF!</v>
      </c>
      <c r="P6390" s="43" t="e">
        <f>VLOOKUP(U:U,#REF!,4,FALSE)</f>
        <v>#REF!</v>
      </c>
      <c r="Q6390" s="43" t="e">
        <f>VLOOKUP(U:U,#REF!,2,FALSE)</f>
        <v>#REF!</v>
      </c>
      <c r="S6390" s="35" t="str">
        <f>VLOOKUP(G:G,old!G:J,4,FALSE)</f>
        <v>S</v>
      </c>
      <c r="T6390" s="35" t="str">
        <f>VLOOKUP(G:G,old!G:K,5,FALSE)</f>
        <v>RID_area</v>
      </c>
      <c r="U6390" s="35" t="str">
        <f>VLOOKUP(G:G,old!G:L,6,FALSE)</f>
        <v>PENINSULA - EAST COAST</v>
      </c>
      <c r="V6390" s="43">
        <f>VLOOKUP(G:G,old!G:M,7,FALSE)</f>
        <v>0</v>
      </c>
      <c r="X6390" s="43" t="str">
        <f>IFERROR(VLOOKUP(V:V,#REF!,3,FALSE),"0")</f>
        <v>0</v>
      </c>
      <c r="Y6390" s="19">
        <f t="shared" si="99"/>
        <v>0</v>
      </c>
      <c r="Z6390" s="19" t="str">
        <f>IFERROR(VLOOKUP(C:C,#REF!,19,FALSE),"0")</f>
        <v>0</v>
      </c>
    </row>
    <row r="6391" spans="1:26" x14ac:dyDescent="0.45">
      <c r="A6391" s="32" t="s">
        <v>18735</v>
      </c>
      <c r="B6391" s="32">
        <v>2</v>
      </c>
      <c r="C6391" s="32" t="s">
        <v>281</v>
      </c>
      <c r="D6391" s="32" t="s">
        <v>2111</v>
      </c>
      <c r="E6391" s="32" t="s">
        <v>18884</v>
      </c>
      <c r="F6391" s="32">
        <v>3</v>
      </c>
      <c r="G6391" s="78" t="s">
        <v>18885</v>
      </c>
      <c r="H6391" s="33" t="s">
        <v>19487</v>
      </c>
      <c r="I6391" s="32" t="s">
        <v>19488</v>
      </c>
      <c r="J6391" s="32" t="s">
        <v>18740</v>
      </c>
      <c r="K6391" s="32" t="s">
        <v>463</v>
      </c>
      <c r="L6391" s="34">
        <v>30.9503934882</v>
      </c>
      <c r="M6391" s="34">
        <v>19343.995930100002</v>
      </c>
      <c r="N6391" s="32" t="s">
        <v>19489</v>
      </c>
      <c r="O6391" s="43" t="e">
        <f>VLOOKUP(U:U,#REF!,5,FALSE)</f>
        <v>#REF!</v>
      </c>
      <c r="P6391" s="43" t="e">
        <f>VLOOKUP(U:U,#REF!,4,FALSE)</f>
        <v>#REF!</v>
      </c>
      <c r="Q6391" s="43" t="e">
        <f>VLOOKUP(U:U,#REF!,2,FALSE)</f>
        <v>#REF!</v>
      </c>
      <c r="S6391" s="35" t="str">
        <f>VLOOKUP(G:G,old!G:J,4,FALSE)</f>
        <v>S</v>
      </c>
      <c r="T6391" s="35" t="str">
        <f>VLOOKUP(G:G,old!G:K,5,FALSE)</f>
        <v>RID_area</v>
      </c>
      <c r="U6391" s="35" t="str">
        <f>VLOOKUP(G:G,old!G:L,6,FALSE)</f>
        <v>PENINSULA - EAST COAST</v>
      </c>
      <c r="V6391" s="43">
        <f>VLOOKUP(G:G,old!G:M,7,FALSE)</f>
        <v>0</v>
      </c>
      <c r="X6391" s="43" t="str">
        <f>IFERROR(VLOOKUP(V:V,#REF!,3,FALSE),"0")</f>
        <v>0</v>
      </c>
      <c r="Y6391" s="19">
        <f t="shared" si="99"/>
        <v>0</v>
      </c>
      <c r="Z6391" s="19" t="str">
        <f>IFERROR(VLOOKUP(C:C,#REF!,19,FALSE),"0")</f>
        <v>0</v>
      </c>
    </row>
    <row r="6392" spans="1:26" x14ac:dyDescent="0.45">
      <c r="A6392" s="32" t="s">
        <v>18735</v>
      </c>
      <c r="B6392" s="32">
        <v>2</v>
      </c>
      <c r="C6392" s="32" t="s">
        <v>281</v>
      </c>
      <c r="D6392" s="32" t="s">
        <v>2111</v>
      </c>
      <c r="E6392" s="32" t="s">
        <v>19490</v>
      </c>
      <c r="F6392" s="32">
        <v>3</v>
      </c>
      <c r="G6392" s="78" t="s">
        <v>19491</v>
      </c>
      <c r="H6392" s="33" t="s">
        <v>19492</v>
      </c>
      <c r="I6392" s="32" t="s">
        <v>19493</v>
      </c>
      <c r="J6392" s="32" t="s">
        <v>18740</v>
      </c>
      <c r="K6392" s="32" t="s">
        <v>463</v>
      </c>
      <c r="L6392" s="34">
        <v>19.9182140821</v>
      </c>
      <c r="M6392" s="34">
        <v>12448.8838013</v>
      </c>
      <c r="N6392" s="32" t="s">
        <v>19494</v>
      </c>
      <c r="O6392" s="43" t="e">
        <f>VLOOKUP(U:U,#REF!,5,FALSE)</f>
        <v>#REF!</v>
      </c>
      <c r="P6392" s="43" t="e">
        <f>VLOOKUP(U:U,#REF!,4,FALSE)</f>
        <v>#REF!</v>
      </c>
      <c r="Q6392" s="43" t="e">
        <f>VLOOKUP(U:U,#REF!,2,FALSE)</f>
        <v>#REF!</v>
      </c>
      <c r="S6392" s="35" t="str">
        <f>VLOOKUP(G:G,old!G:J,4,FALSE)</f>
        <v>S</v>
      </c>
      <c r="T6392" s="35" t="str">
        <f>VLOOKUP(G:G,old!G:K,5,FALSE)</f>
        <v>RID_area</v>
      </c>
      <c r="U6392" s="35" t="str">
        <f>VLOOKUP(G:G,old!G:L,6,FALSE)</f>
        <v>PENINSULA - EAST COAST</v>
      </c>
      <c r="V6392" s="43" t="str">
        <f>VLOOKUP(G:G,old!G:M,7,FALSE)</f>
        <v>X.119A</v>
      </c>
      <c r="X6392" s="43" t="str">
        <f>IFERROR(VLOOKUP(V:V,#REF!,3,FALSE),"0")</f>
        <v>0</v>
      </c>
      <c r="Y6392" s="19">
        <f t="shared" si="99"/>
        <v>0</v>
      </c>
      <c r="Z6392" s="19" t="str">
        <f>IFERROR(VLOOKUP(C:C,#REF!,19,FALSE),"0")</f>
        <v>0</v>
      </c>
    </row>
    <row r="6393" spans="1:26" x14ac:dyDescent="0.45">
      <c r="A6393" s="32" t="s">
        <v>18735</v>
      </c>
      <c r="B6393" s="32">
        <v>2</v>
      </c>
      <c r="C6393" s="32" t="s">
        <v>281</v>
      </c>
      <c r="D6393" s="32" t="s">
        <v>2111</v>
      </c>
      <c r="E6393" s="32" t="s">
        <v>19490</v>
      </c>
      <c r="F6393" s="32">
        <v>3</v>
      </c>
      <c r="G6393" s="78" t="s">
        <v>19491</v>
      </c>
      <c r="H6393" s="33" t="s">
        <v>19495</v>
      </c>
      <c r="I6393" s="32" t="s">
        <v>19496</v>
      </c>
      <c r="J6393" s="32" t="s">
        <v>18740</v>
      </c>
      <c r="K6393" s="32" t="s">
        <v>463</v>
      </c>
      <c r="L6393" s="34">
        <v>16.441728980899999</v>
      </c>
      <c r="M6393" s="34">
        <v>10276.080613100001</v>
      </c>
      <c r="N6393" s="32" t="s">
        <v>19497</v>
      </c>
      <c r="O6393" s="43" t="e">
        <f>VLOOKUP(U:U,#REF!,5,FALSE)</f>
        <v>#REF!</v>
      </c>
      <c r="P6393" s="43" t="e">
        <f>VLOOKUP(U:U,#REF!,4,FALSE)</f>
        <v>#REF!</v>
      </c>
      <c r="Q6393" s="43" t="e">
        <f>VLOOKUP(U:U,#REF!,2,FALSE)</f>
        <v>#REF!</v>
      </c>
      <c r="S6393" s="35" t="str">
        <f>VLOOKUP(G:G,old!G:J,4,FALSE)</f>
        <v>S</v>
      </c>
      <c r="T6393" s="35" t="str">
        <f>VLOOKUP(G:G,old!G:K,5,FALSE)</f>
        <v>RID_area</v>
      </c>
      <c r="U6393" s="35" t="str">
        <f>VLOOKUP(G:G,old!G:L,6,FALSE)</f>
        <v>PENINSULA - EAST COAST</v>
      </c>
      <c r="V6393" s="43" t="str">
        <f>VLOOKUP(G:G,old!G:M,7,FALSE)</f>
        <v>X.119A</v>
      </c>
      <c r="X6393" s="43" t="str">
        <f>IFERROR(VLOOKUP(V:V,#REF!,3,FALSE),"0")</f>
        <v>0</v>
      </c>
      <c r="Y6393" s="19">
        <f t="shared" si="99"/>
        <v>0</v>
      </c>
      <c r="Z6393" s="19" t="str">
        <f>IFERROR(VLOOKUP(C:C,#REF!,19,FALSE),"0")</f>
        <v>0</v>
      </c>
    </row>
    <row r="6394" spans="1:26" x14ac:dyDescent="0.45">
      <c r="A6394" s="32" t="s">
        <v>18735</v>
      </c>
      <c r="B6394" s="32">
        <v>2</v>
      </c>
      <c r="C6394" s="32" t="s">
        <v>281</v>
      </c>
      <c r="D6394" s="32" t="s">
        <v>2111</v>
      </c>
      <c r="E6394" s="32" t="s">
        <v>19490</v>
      </c>
      <c r="F6394" s="32">
        <v>3</v>
      </c>
      <c r="G6394" s="78" t="s">
        <v>19491</v>
      </c>
      <c r="H6394" s="33" t="s">
        <v>19498</v>
      </c>
      <c r="I6394" s="32" t="s">
        <v>19499</v>
      </c>
      <c r="J6394" s="32" t="s">
        <v>18740</v>
      </c>
      <c r="K6394" s="32" t="s">
        <v>463</v>
      </c>
      <c r="L6394" s="34">
        <v>21.962496569399999</v>
      </c>
      <c r="M6394" s="34">
        <v>13726.560355899999</v>
      </c>
      <c r="N6394" s="32" t="s">
        <v>19500</v>
      </c>
      <c r="O6394" s="43" t="e">
        <f>VLOOKUP(U:U,#REF!,5,FALSE)</f>
        <v>#REF!</v>
      </c>
      <c r="P6394" s="43" t="e">
        <f>VLOOKUP(U:U,#REF!,4,FALSE)</f>
        <v>#REF!</v>
      </c>
      <c r="Q6394" s="43" t="e">
        <f>VLOOKUP(U:U,#REF!,2,FALSE)</f>
        <v>#REF!</v>
      </c>
      <c r="S6394" s="35" t="str">
        <f>VLOOKUP(G:G,old!G:J,4,FALSE)</f>
        <v>S</v>
      </c>
      <c r="T6394" s="35" t="str">
        <f>VLOOKUP(G:G,old!G:K,5,FALSE)</f>
        <v>RID_area</v>
      </c>
      <c r="U6394" s="35" t="str">
        <f>VLOOKUP(G:G,old!G:L,6,FALSE)</f>
        <v>PENINSULA - EAST COAST</v>
      </c>
      <c r="V6394" s="43" t="str">
        <f>VLOOKUP(G:G,old!G:M,7,FALSE)</f>
        <v>X.119A</v>
      </c>
      <c r="X6394" s="43" t="str">
        <f>IFERROR(VLOOKUP(V:V,#REF!,3,FALSE),"0")</f>
        <v>0</v>
      </c>
      <c r="Y6394" s="19">
        <f t="shared" si="99"/>
        <v>0</v>
      </c>
      <c r="Z6394" s="19" t="str">
        <f>IFERROR(VLOOKUP(C:C,#REF!,19,FALSE),"0")</f>
        <v>0</v>
      </c>
    </row>
    <row r="6395" spans="1:26" x14ac:dyDescent="0.45">
      <c r="A6395" s="32" t="s">
        <v>18735</v>
      </c>
      <c r="B6395" s="32">
        <v>2</v>
      </c>
      <c r="C6395" s="32" t="s">
        <v>281</v>
      </c>
      <c r="D6395" s="32" t="s">
        <v>2111</v>
      </c>
      <c r="E6395" s="32" t="s">
        <v>19490</v>
      </c>
      <c r="F6395" s="32">
        <v>3</v>
      </c>
      <c r="G6395" s="78" t="s">
        <v>19491</v>
      </c>
      <c r="H6395" s="33" t="s">
        <v>19501</v>
      </c>
      <c r="I6395" s="32" t="s">
        <v>18628</v>
      </c>
      <c r="J6395" s="32" t="s">
        <v>18740</v>
      </c>
      <c r="K6395" s="32" t="s">
        <v>463</v>
      </c>
      <c r="L6395" s="34">
        <v>9.3552189743700005</v>
      </c>
      <c r="M6395" s="34">
        <v>5847.0118589800004</v>
      </c>
      <c r="N6395" s="32" t="s">
        <v>19502</v>
      </c>
      <c r="O6395" s="43" t="e">
        <f>VLOOKUP(U:U,#REF!,5,FALSE)</f>
        <v>#REF!</v>
      </c>
      <c r="P6395" s="43" t="e">
        <f>VLOOKUP(U:U,#REF!,4,FALSE)</f>
        <v>#REF!</v>
      </c>
      <c r="Q6395" s="43" t="e">
        <f>VLOOKUP(U:U,#REF!,2,FALSE)</f>
        <v>#REF!</v>
      </c>
      <c r="S6395" s="35" t="str">
        <f>VLOOKUP(G:G,old!G:J,4,FALSE)</f>
        <v>S</v>
      </c>
      <c r="T6395" s="35" t="str">
        <f>VLOOKUP(G:G,old!G:K,5,FALSE)</f>
        <v>RID_area</v>
      </c>
      <c r="U6395" s="35" t="str">
        <f>VLOOKUP(G:G,old!G:L,6,FALSE)</f>
        <v>PENINSULA - EAST COAST</v>
      </c>
      <c r="V6395" s="43" t="str">
        <f>VLOOKUP(G:G,old!G:M,7,FALSE)</f>
        <v>X.119A</v>
      </c>
      <c r="X6395" s="43" t="str">
        <f>IFERROR(VLOOKUP(V:V,#REF!,3,FALSE),"0")</f>
        <v>0</v>
      </c>
      <c r="Y6395" s="19">
        <f t="shared" si="99"/>
        <v>0</v>
      </c>
      <c r="Z6395" s="19" t="str">
        <f>IFERROR(VLOOKUP(C:C,#REF!,19,FALSE),"0")</f>
        <v>0</v>
      </c>
    </row>
    <row r="6396" spans="1:26" x14ac:dyDescent="0.45">
      <c r="A6396" s="32" t="s">
        <v>18735</v>
      </c>
      <c r="B6396" s="32">
        <v>2</v>
      </c>
      <c r="C6396" s="32" t="s">
        <v>281</v>
      </c>
      <c r="D6396" s="32" t="s">
        <v>2111</v>
      </c>
      <c r="E6396" s="32" t="s">
        <v>19490</v>
      </c>
      <c r="F6396" s="32">
        <v>3</v>
      </c>
      <c r="G6396" s="78" t="s">
        <v>19491</v>
      </c>
      <c r="H6396" s="33" t="s">
        <v>19503</v>
      </c>
      <c r="I6396" s="32" t="s">
        <v>19504</v>
      </c>
      <c r="J6396" s="32" t="s">
        <v>18740</v>
      </c>
      <c r="K6396" s="32" t="s">
        <v>463</v>
      </c>
      <c r="L6396" s="34">
        <v>15.1733496829</v>
      </c>
      <c r="M6396" s="34">
        <v>9483.3435518099996</v>
      </c>
      <c r="N6396" s="32" t="s">
        <v>19505</v>
      </c>
      <c r="O6396" s="43" t="e">
        <f>VLOOKUP(U:U,#REF!,5,FALSE)</f>
        <v>#REF!</v>
      </c>
      <c r="P6396" s="43" t="e">
        <f>VLOOKUP(U:U,#REF!,4,FALSE)</f>
        <v>#REF!</v>
      </c>
      <c r="Q6396" s="43" t="e">
        <f>VLOOKUP(U:U,#REF!,2,FALSE)</f>
        <v>#REF!</v>
      </c>
      <c r="S6396" s="35" t="str">
        <f>VLOOKUP(G:G,old!G:J,4,FALSE)</f>
        <v>S</v>
      </c>
      <c r="T6396" s="35" t="str">
        <f>VLOOKUP(G:G,old!G:K,5,FALSE)</f>
        <v>RID_area</v>
      </c>
      <c r="U6396" s="35" t="str">
        <f>VLOOKUP(G:G,old!G:L,6,FALSE)</f>
        <v>PENINSULA - EAST COAST</v>
      </c>
      <c r="V6396" s="43" t="str">
        <f>VLOOKUP(G:G,old!G:M,7,FALSE)</f>
        <v>X.119A</v>
      </c>
      <c r="X6396" s="43" t="str">
        <f>IFERROR(VLOOKUP(V:V,#REF!,3,FALSE),"0")</f>
        <v>0</v>
      </c>
      <c r="Y6396" s="19">
        <f t="shared" si="99"/>
        <v>0</v>
      </c>
      <c r="Z6396" s="19" t="str">
        <f>IFERROR(VLOOKUP(C:C,#REF!,19,FALSE),"0")</f>
        <v>0</v>
      </c>
    </row>
    <row r="6397" spans="1:26" x14ac:dyDescent="0.45">
      <c r="A6397" s="32" t="s">
        <v>18735</v>
      </c>
      <c r="B6397" s="32">
        <v>2</v>
      </c>
      <c r="C6397" s="32" t="s">
        <v>281</v>
      </c>
      <c r="D6397" s="32" t="s">
        <v>2111</v>
      </c>
      <c r="E6397" s="32" t="s">
        <v>19490</v>
      </c>
      <c r="F6397" s="32">
        <v>3</v>
      </c>
      <c r="G6397" s="78" t="s">
        <v>19491</v>
      </c>
      <c r="H6397" s="33" t="s">
        <v>19506</v>
      </c>
      <c r="I6397" s="32" t="s">
        <v>19507</v>
      </c>
      <c r="J6397" s="32" t="s">
        <v>18740</v>
      </c>
      <c r="K6397" s="32" t="s">
        <v>463</v>
      </c>
      <c r="L6397" s="34">
        <v>24.899367675699999</v>
      </c>
      <c r="M6397" s="34">
        <v>15562.1047973</v>
      </c>
      <c r="N6397" s="32" t="s">
        <v>19508</v>
      </c>
      <c r="O6397" s="43" t="e">
        <f>VLOOKUP(U:U,#REF!,5,FALSE)</f>
        <v>#REF!</v>
      </c>
      <c r="P6397" s="43" t="e">
        <f>VLOOKUP(U:U,#REF!,4,FALSE)</f>
        <v>#REF!</v>
      </c>
      <c r="Q6397" s="43" t="e">
        <f>VLOOKUP(U:U,#REF!,2,FALSE)</f>
        <v>#REF!</v>
      </c>
      <c r="S6397" s="35" t="str">
        <f>VLOOKUP(G:G,old!G:J,4,FALSE)</f>
        <v>S</v>
      </c>
      <c r="T6397" s="35" t="str">
        <f>VLOOKUP(G:G,old!G:K,5,FALSE)</f>
        <v>RID_area</v>
      </c>
      <c r="U6397" s="35" t="str">
        <f>VLOOKUP(G:G,old!G:L,6,FALSE)</f>
        <v>PENINSULA - EAST COAST</v>
      </c>
      <c r="V6397" s="43" t="str">
        <f>VLOOKUP(G:G,old!G:M,7,FALSE)</f>
        <v>X.119A</v>
      </c>
      <c r="X6397" s="43" t="str">
        <f>IFERROR(VLOOKUP(V:V,#REF!,3,FALSE),"0")</f>
        <v>0</v>
      </c>
      <c r="Y6397" s="19">
        <f t="shared" si="99"/>
        <v>0</v>
      </c>
      <c r="Z6397" s="19" t="str">
        <f>IFERROR(VLOOKUP(C:C,#REF!,19,FALSE),"0")</f>
        <v>0</v>
      </c>
    </row>
    <row r="6398" spans="1:26" x14ac:dyDescent="0.45">
      <c r="A6398" s="32" t="s">
        <v>18735</v>
      </c>
      <c r="B6398" s="32">
        <v>2</v>
      </c>
      <c r="C6398" s="32" t="s">
        <v>281</v>
      </c>
      <c r="D6398" s="32" t="s">
        <v>2111</v>
      </c>
      <c r="E6398" s="32" t="s">
        <v>19490</v>
      </c>
      <c r="F6398" s="32">
        <v>3</v>
      </c>
      <c r="G6398" s="78" t="s">
        <v>19491</v>
      </c>
      <c r="H6398" s="33" t="s">
        <v>19509</v>
      </c>
      <c r="I6398" s="32" t="s">
        <v>19510</v>
      </c>
      <c r="J6398" s="32" t="s">
        <v>18740</v>
      </c>
      <c r="K6398" s="32" t="s">
        <v>463</v>
      </c>
      <c r="L6398" s="34">
        <v>19.124681845000001</v>
      </c>
      <c r="M6398" s="34">
        <v>11952.926153099999</v>
      </c>
      <c r="N6398" s="32" t="s">
        <v>19511</v>
      </c>
      <c r="O6398" s="43" t="e">
        <f>VLOOKUP(U:U,#REF!,5,FALSE)</f>
        <v>#REF!</v>
      </c>
      <c r="P6398" s="43" t="e">
        <f>VLOOKUP(U:U,#REF!,4,FALSE)</f>
        <v>#REF!</v>
      </c>
      <c r="Q6398" s="43" t="e">
        <f>VLOOKUP(U:U,#REF!,2,FALSE)</f>
        <v>#REF!</v>
      </c>
      <c r="S6398" s="35" t="str">
        <f>VLOOKUP(G:G,old!G:J,4,FALSE)</f>
        <v>S</v>
      </c>
      <c r="T6398" s="35" t="str">
        <f>VLOOKUP(G:G,old!G:K,5,FALSE)</f>
        <v>RID_area</v>
      </c>
      <c r="U6398" s="35" t="str">
        <f>VLOOKUP(G:G,old!G:L,6,FALSE)</f>
        <v>PENINSULA - EAST COAST</v>
      </c>
      <c r="V6398" s="43" t="str">
        <f>VLOOKUP(G:G,old!G:M,7,FALSE)</f>
        <v>X.119A</v>
      </c>
      <c r="X6398" s="43" t="str">
        <f>IFERROR(VLOOKUP(V:V,#REF!,3,FALSE),"0")</f>
        <v>0</v>
      </c>
      <c r="Y6398" s="19">
        <f t="shared" si="99"/>
        <v>0</v>
      </c>
      <c r="Z6398" s="19" t="str">
        <f>IFERROR(VLOOKUP(C:C,#REF!,19,FALSE),"0")</f>
        <v>0</v>
      </c>
    </row>
    <row r="6399" spans="1:26" x14ac:dyDescent="0.45">
      <c r="A6399" s="32" t="s">
        <v>18735</v>
      </c>
      <c r="B6399" s="32">
        <v>2</v>
      </c>
      <c r="C6399" s="32" t="s">
        <v>281</v>
      </c>
      <c r="D6399" s="32" t="s">
        <v>2111</v>
      </c>
      <c r="E6399" s="32" t="s">
        <v>19490</v>
      </c>
      <c r="F6399" s="32">
        <v>3</v>
      </c>
      <c r="G6399" s="78" t="s">
        <v>19491</v>
      </c>
      <c r="H6399" s="33" t="s">
        <v>19512</v>
      </c>
      <c r="I6399" s="32" t="s">
        <v>4064</v>
      </c>
      <c r="J6399" s="32" t="s">
        <v>18740</v>
      </c>
      <c r="K6399" s="32" t="s">
        <v>463</v>
      </c>
      <c r="L6399" s="34">
        <v>13.2304591705</v>
      </c>
      <c r="M6399" s="34">
        <v>8269.0369815600006</v>
      </c>
      <c r="N6399" s="32" t="s">
        <v>19513</v>
      </c>
      <c r="O6399" s="43" t="e">
        <f>VLOOKUP(U:U,#REF!,5,FALSE)</f>
        <v>#REF!</v>
      </c>
      <c r="P6399" s="43" t="e">
        <f>VLOOKUP(U:U,#REF!,4,FALSE)</f>
        <v>#REF!</v>
      </c>
      <c r="Q6399" s="43" t="e">
        <f>VLOOKUP(U:U,#REF!,2,FALSE)</f>
        <v>#REF!</v>
      </c>
      <c r="S6399" s="35" t="str">
        <f>VLOOKUP(G:G,old!G:J,4,FALSE)</f>
        <v>S</v>
      </c>
      <c r="T6399" s="35" t="str">
        <f>VLOOKUP(G:G,old!G:K,5,FALSE)</f>
        <v>RID_area</v>
      </c>
      <c r="U6399" s="35" t="str">
        <f>VLOOKUP(G:G,old!G:L,6,FALSE)</f>
        <v>PENINSULA - EAST COAST</v>
      </c>
      <c r="V6399" s="43" t="str">
        <f>VLOOKUP(G:G,old!G:M,7,FALSE)</f>
        <v>X.119A</v>
      </c>
      <c r="X6399" s="43" t="str">
        <f>IFERROR(VLOOKUP(V:V,#REF!,3,FALSE),"0")</f>
        <v>0</v>
      </c>
      <c r="Y6399" s="19">
        <f t="shared" si="99"/>
        <v>0</v>
      </c>
      <c r="Z6399" s="19" t="str">
        <f>IFERROR(VLOOKUP(C:C,#REF!,19,FALSE),"0")</f>
        <v>0</v>
      </c>
    </row>
    <row r="6400" spans="1:26" x14ac:dyDescent="0.45">
      <c r="A6400" s="32" t="s">
        <v>18735</v>
      </c>
      <c r="B6400" s="32">
        <v>2</v>
      </c>
      <c r="C6400" s="32" t="s">
        <v>281</v>
      </c>
      <c r="D6400" s="32" t="s">
        <v>2111</v>
      </c>
      <c r="E6400" s="32" t="s">
        <v>19490</v>
      </c>
      <c r="F6400" s="32">
        <v>3</v>
      </c>
      <c r="G6400" s="78" t="s">
        <v>19491</v>
      </c>
      <c r="H6400" s="33" t="s">
        <v>19514</v>
      </c>
      <c r="I6400" s="32" t="s">
        <v>19515</v>
      </c>
      <c r="J6400" s="32" t="s">
        <v>18740</v>
      </c>
      <c r="K6400" s="32" t="s">
        <v>463</v>
      </c>
      <c r="L6400" s="34">
        <v>21.499758569800001</v>
      </c>
      <c r="M6400" s="34">
        <v>13437.3491061</v>
      </c>
      <c r="N6400" s="32" t="s">
        <v>19516</v>
      </c>
      <c r="O6400" s="43" t="e">
        <f>VLOOKUP(U:U,#REF!,5,FALSE)</f>
        <v>#REF!</v>
      </c>
      <c r="P6400" s="43" t="e">
        <f>VLOOKUP(U:U,#REF!,4,FALSE)</f>
        <v>#REF!</v>
      </c>
      <c r="Q6400" s="43" t="e">
        <f>VLOOKUP(U:U,#REF!,2,FALSE)</f>
        <v>#REF!</v>
      </c>
      <c r="S6400" s="35" t="str">
        <f>VLOOKUP(G:G,old!G:J,4,FALSE)</f>
        <v>S</v>
      </c>
      <c r="T6400" s="35" t="str">
        <f>VLOOKUP(G:G,old!G:K,5,FALSE)</f>
        <v>RID_area</v>
      </c>
      <c r="U6400" s="35" t="str">
        <f>VLOOKUP(G:G,old!G:L,6,FALSE)</f>
        <v>PENINSULA - EAST COAST</v>
      </c>
      <c r="V6400" s="43" t="str">
        <f>VLOOKUP(G:G,old!G:M,7,FALSE)</f>
        <v>X.119A</v>
      </c>
      <c r="X6400" s="43" t="str">
        <f>IFERROR(VLOOKUP(V:V,#REF!,3,FALSE),"0")</f>
        <v>0</v>
      </c>
      <c r="Y6400" s="19">
        <f t="shared" si="99"/>
        <v>0</v>
      </c>
      <c r="Z6400" s="19" t="str">
        <f>IFERROR(VLOOKUP(C:C,#REF!,19,FALSE),"0")</f>
        <v>0</v>
      </c>
    </row>
    <row r="6401" spans="1:26" x14ac:dyDescent="0.45">
      <c r="A6401" s="32" t="s">
        <v>18735</v>
      </c>
      <c r="B6401" s="32">
        <v>2</v>
      </c>
      <c r="C6401" s="32" t="s">
        <v>281</v>
      </c>
      <c r="D6401" s="32" t="s">
        <v>2111</v>
      </c>
      <c r="E6401" s="32" t="s">
        <v>19490</v>
      </c>
      <c r="F6401" s="32">
        <v>3</v>
      </c>
      <c r="G6401" s="78" t="s">
        <v>19491</v>
      </c>
      <c r="H6401" s="33" t="s">
        <v>19517</v>
      </c>
      <c r="I6401" s="32" t="s">
        <v>19518</v>
      </c>
      <c r="J6401" s="32" t="s">
        <v>18740</v>
      </c>
      <c r="K6401" s="32" t="s">
        <v>463</v>
      </c>
      <c r="L6401" s="34">
        <v>26.083965575200001</v>
      </c>
      <c r="M6401" s="34">
        <v>16302.478484499999</v>
      </c>
      <c r="N6401" s="32" t="s">
        <v>19519</v>
      </c>
      <c r="O6401" s="43" t="e">
        <f>VLOOKUP(U:U,#REF!,5,FALSE)</f>
        <v>#REF!</v>
      </c>
      <c r="P6401" s="43" t="e">
        <f>VLOOKUP(U:U,#REF!,4,FALSE)</f>
        <v>#REF!</v>
      </c>
      <c r="Q6401" s="43" t="e">
        <f>VLOOKUP(U:U,#REF!,2,FALSE)</f>
        <v>#REF!</v>
      </c>
      <c r="S6401" s="35" t="str">
        <f>VLOOKUP(G:G,old!G:J,4,FALSE)</f>
        <v>S</v>
      </c>
      <c r="T6401" s="35" t="str">
        <f>VLOOKUP(G:G,old!G:K,5,FALSE)</f>
        <v>RID_area</v>
      </c>
      <c r="U6401" s="35" t="str">
        <f>VLOOKUP(G:G,old!G:L,6,FALSE)</f>
        <v>PENINSULA - EAST COAST</v>
      </c>
      <c r="V6401" s="43" t="str">
        <f>VLOOKUP(G:G,old!G:M,7,FALSE)</f>
        <v>X.119A</v>
      </c>
      <c r="X6401" s="43" t="str">
        <f>IFERROR(VLOOKUP(V:V,#REF!,3,FALSE),"0")</f>
        <v>0</v>
      </c>
      <c r="Y6401" s="19">
        <f t="shared" si="99"/>
        <v>0</v>
      </c>
      <c r="Z6401" s="19" t="str">
        <f>IFERROR(VLOOKUP(C:C,#REF!,19,FALSE),"0")</f>
        <v>0</v>
      </c>
    </row>
    <row r="6402" spans="1:26" x14ac:dyDescent="0.45">
      <c r="A6402" s="32" t="s">
        <v>18735</v>
      </c>
      <c r="B6402" s="32">
        <v>2</v>
      </c>
      <c r="C6402" s="32" t="s">
        <v>281</v>
      </c>
      <c r="D6402" s="32" t="s">
        <v>2111</v>
      </c>
      <c r="E6402" s="32" t="s">
        <v>19490</v>
      </c>
      <c r="F6402" s="32">
        <v>3</v>
      </c>
      <c r="G6402" s="78" t="s">
        <v>19491</v>
      </c>
      <c r="H6402" s="33" t="s">
        <v>19520</v>
      </c>
      <c r="I6402" s="32" t="s">
        <v>19521</v>
      </c>
      <c r="J6402" s="32" t="s">
        <v>18740</v>
      </c>
      <c r="K6402" s="32" t="s">
        <v>463</v>
      </c>
      <c r="L6402" s="34">
        <v>16.492615649299999</v>
      </c>
      <c r="M6402" s="34">
        <v>10307.884780799999</v>
      </c>
      <c r="N6402" s="32" t="s">
        <v>19522</v>
      </c>
      <c r="O6402" s="43" t="e">
        <f>VLOOKUP(U:U,#REF!,5,FALSE)</f>
        <v>#REF!</v>
      </c>
      <c r="P6402" s="43" t="e">
        <f>VLOOKUP(U:U,#REF!,4,FALSE)</f>
        <v>#REF!</v>
      </c>
      <c r="Q6402" s="43" t="e">
        <f>VLOOKUP(U:U,#REF!,2,FALSE)</f>
        <v>#REF!</v>
      </c>
      <c r="S6402" s="35" t="str">
        <f>VLOOKUP(G:G,old!G:J,4,FALSE)</f>
        <v>S</v>
      </c>
      <c r="T6402" s="35" t="str">
        <f>VLOOKUP(G:G,old!G:K,5,FALSE)</f>
        <v>RID_area</v>
      </c>
      <c r="U6402" s="35" t="str">
        <f>VLOOKUP(G:G,old!G:L,6,FALSE)</f>
        <v>PENINSULA - EAST COAST</v>
      </c>
      <c r="V6402" s="43" t="str">
        <f>VLOOKUP(G:G,old!G:M,7,FALSE)</f>
        <v>X.119A</v>
      </c>
      <c r="X6402" s="43" t="str">
        <f>IFERROR(VLOOKUP(V:V,#REF!,3,FALSE),"0")</f>
        <v>0</v>
      </c>
      <c r="Y6402" s="19">
        <f t="shared" si="99"/>
        <v>0</v>
      </c>
      <c r="Z6402" s="19" t="str">
        <f>IFERROR(VLOOKUP(C:C,#REF!,19,FALSE),"0")</f>
        <v>0</v>
      </c>
    </row>
    <row r="6403" spans="1:26" x14ac:dyDescent="0.45">
      <c r="A6403" s="32" t="s">
        <v>18735</v>
      </c>
      <c r="B6403" s="32">
        <v>2</v>
      </c>
      <c r="C6403" s="32" t="s">
        <v>281</v>
      </c>
      <c r="D6403" s="32" t="s">
        <v>2111</v>
      </c>
      <c r="E6403" s="32" t="s">
        <v>19523</v>
      </c>
      <c r="F6403" s="32">
        <v>3</v>
      </c>
      <c r="G6403" s="78" t="s">
        <v>19524</v>
      </c>
      <c r="H6403" s="33" t="s">
        <v>19525</v>
      </c>
      <c r="I6403" s="32" t="s">
        <v>1785</v>
      </c>
      <c r="J6403" s="32" t="s">
        <v>18740</v>
      </c>
      <c r="K6403" s="32" t="s">
        <v>463</v>
      </c>
      <c r="L6403" s="34">
        <v>25.259140329099999</v>
      </c>
      <c r="M6403" s="34">
        <v>15786.9627057</v>
      </c>
      <c r="N6403" s="32" t="s">
        <v>19526</v>
      </c>
      <c r="O6403" s="43" t="e">
        <f>VLOOKUP(U:U,#REF!,5,FALSE)</f>
        <v>#REF!</v>
      </c>
      <c r="P6403" s="43" t="e">
        <f>VLOOKUP(U:U,#REF!,4,FALSE)</f>
        <v>#REF!</v>
      </c>
      <c r="Q6403" s="43" t="e">
        <f>VLOOKUP(U:U,#REF!,2,FALSE)</f>
        <v>#REF!</v>
      </c>
      <c r="S6403" s="35" t="str">
        <f>VLOOKUP(G:G,old!G:J,4,FALSE)</f>
        <v>S</v>
      </c>
      <c r="T6403" s="35" t="str">
        <f>VLOOKUP(G:G,old!G:K,5,FALSE)</f>
        <v>RID_area</v>
      </c>
      <c r="U6403" s="35" t="str">
        <f>VLOOKUP(G:G,old!G:L,6,FALSE)</f>
        <v>PENINSULA - EAST COAST</v>
      </c>
      <c r="V6403" s="43">
        <f>VLOOKUP(G:G,old!G:M,7,FALSE)</f>
        <v>0</v>
      </c>
      <c r="X6403" s="43" t="str">
        <f>IFERROR(VLOOKUP(V:V,#REF!,3,FALSE),"0")</f>
        <v>0</v>
      </c>
      <c r="Y6403" s="19">
        <f t="shared" si="99"/>
        <v>0</v>
      </c>
      <c r="Z6403" s="19" t="str">
        <f>IFERROR(VLOOKUP(C:C,#REF!,19,FALSE),"0")</f>
        <v>0</v>
      </c>
    </row>
    <row r="6404" spans="1:26" x14ac:dyDescent="0.45">
      <c r="A6404" s="32" t="s">
        <v>18735</v>
      </c>
      <c r="B6404" s="32">
        <v>2</v>
      </c>
      <c r="C6404" s="32" t="s">
        <v>281</v>
      </c>
      <c r="D6404" s="32" t="s">
        <v>2111</v>
      </c>
      <c r="E6404" s="32" t="s">
        <v>19523</v>
      </c>
      <c r="F6404" s="32">
        <v>3</v>
      </c>
      <c r="G6404" s="78" t="s">
        <v>19524</v>
      </c>
      <c r="H6404" s="33" t="s">
        <v>19527</v>
      </c>
      <c r="I6404" s="32" t="s">
        <v>19524</v>
      </c>
      <c r="J6404" s="32" t="s">
        <v>18740</v>
      </c>
      <c r="K6404" s="32" t="s">
        <v>463</v>
      </c>
      <c r="L6404" s="34">
        <v>11.6424027067</v>
      </c>
      <c r="M6404" s="34">
        <v>7276.5016916900004</v>
      </c>
      <c r="N6404" s="32" t="s">
        <v>19528</v>
      </c>
      <c r="O6404" s="43" t="e">
        <f>VLOOKUP(U:U,#REF!,5,FALSE)</f>
        <v>#REF!</v>
      </c>
      <c r="P6404" s="43" t="e">
        <f>VLOOKUP(U:U,#REF!,4,FALSE)</f>
        <v>#REF!</v>
      </c>
      <c r="Q6404" s="43" t="e">
        <f>VLOOKUP(U:U,#REF!,2,FALSE)</f>
        <v>#REF!</v>
      </c>
      <c r="S6404" s="35" t="str">
        <f>VLOOKUP(G:G,old!G:J,4,FALSE)</f>
        <v>S</v>
      </c>
      <c r="T6404" s="35" t="str">
        <f>VLOOKUP(G:G,old!G:K,5,FALSE)</f>
        <v>RID_area</v>
      </c>
      <c r="U6404" s="35" t="str">
        <f>VLOOKUP(G:G,old!G:L,6,FALSE)</f>
        <v>PENINSULA - EAST COAST</v>
      </c>
      <c r="V6404" s="43">
        <f>VLOOKUP(G:G,old!G:M,7,FALSE)</f>
        <v>0</v>
      </c>
      <c r="X6404" s="43" t="str">
        <f>IFERROR(VLOOKUP(V:V,#REF!,3,FALSE),"0")</f>
        <v>0</v>
      </c>
      <c r="Y6404" s="19">
        <f t="shared" ref="Y6404:Y6467" si="100">X6404*1</f>
        <v>0</v>
      </c>
      <c r="Z6404" s="19" t="str">
        <f>IFERROR(VLOOKUP(C:C,#REF!,19,FALSE),"0")</f>
        <v>0</v>
      </c>
    </row>
    <row r="6405" spans="1:26" x14ac:dyDescent="0.45">
      <c r="A6405" s="32" t="s">
        <v>18735</v>
      </c>
      <c r="B6405" s="32">
        <v>2</v>
      </c>
      <c r="C6405" s="32" t="s">
        <v>281</v>
      </c>
      <c r="D6405" s="32" t="s">
        <v>2111</v>
      </c>
      <c r="E6405" s="32" t="s">
        <v>19523</v>
      </c>
      <c r="F6405" s="32">
        <v>3</v>
      </c>
      <c r="G6405" s="78" t="s">
        <v>19524</v>
      </c>
      <c r="H6405" s="33" t="s">
        <v>19529</v>
      </c>
      <c r="I6405" s="32" t="s">
        <v>19530</v>
      </c>
      <c r="J6405" s="32" t="s">
        <v>18740</v>
      </c>
      <c r="K6405" s="32" t="s">
        <v>463</v>
      </c>
      <c r="L6405" s="34">
        <v>6.2467397643</v>
      </c>
      <c r="M6405" s="34">
        <v>3904.21235269</v>
      </c>
      <c r="N6405" s="32" t="s">
        <v>19531</v>
      </c>
      <c r="O6405" s="43" t="e">
        <f>VLOOKUP(U:U,#REF!,5,FALSE)</f>
        <v>#REF!</v>
      </c>
      <c r="P6405" s="43" t="e">
        <f>VLOOKUP(U:U,#REF!,4,FALSE)</f>
        <v>#REF!</v>
      </c>
      <c r="Q6405" s="43" t="e">
        <f>VLOOKUP(U:U,#REF!,2,FALSE)</f>
        <v>#REF!</v>
      </c>
      <c r="S6405" s="35" t="str">
        <f>VLOOKUP(G:G,old!G:J,4,FALSE)</f>
        <v>S</v>
      </c>
      <c r="T6405" s="35" t="str">
        <f>VLOOKUP(G:G,old!G:K,5,FALSE)</f>
        <v>RID_area</v>
      </c>
      <c r="U6405" s="35" t="str">
        <f>VLOOKUP(G:G,old!G:L,6,FALSE)</f>
        <v>PENINSULA - EAST COAST</v>
      </c>
      <c r="V6405" s="43">
        <f>VLOOKUP(G:G,old!G:M,7,FALSE)</f>
        <v>0</v>
      </c>
      <c r="X6405" s="43" t="str">
        <f>IFERROR(VLOOKUP(V:V,#REF!,3,FALSE),"0")</f>
        <v>0</v>
      </c>
      <c r="Y6405" s="19">
        <f t="shared" si="100"/>
        <v>0</v>
      </c>
      <c r="Z6405" s="19" t="str">
        <f>IFERROR(VLOOKUP(C:C,#REF!,19,FALSE),"0")</f>
        <v>0</v>
      </c>
    </row>
    <row r="6406" spans="1:26" x14ac:dyDescent="0.45">
      <c r="A6406" s="32" t="s">
        <v>18735</v>
      </c>
      <c r="B6406" s="32">
        <v>2</v>
      </c>
      <c r="C6406" s="32" t="s">
        <v>281</v>
      </c>
      <c r="D6406" s="32" t="s">
        <v>2111</v>
      </c>
      <c r="E6406" s="32" t="s">
        <v>19523</v>
      </c>
      <c r="F6406" s="32">
        <v>3</v>
      </c>
      <c r="G6406" s="78" t="s">
        <v>19524</v>
      </c>
      <c r="H6406" s="33" t="s">
        <v>19532</v>
      </c>
      <c r="I6406" s="32" t="s">
        <v>2996</v>
      </c>
      <c r="J6406" s="32" t="s">
        <v>18740</v>
      </c>
      <c r="K6406" s="32" t="s">
        <v>463</v>
      </c>
      <c r="L6406" s="34">
        <v>15.2419911235</v>
      </c>
      <c r="M6406" s="34">
        <v>9526.2444521899997</v>
      </c>
      <c r="N6406" s="32" t="s">
        <v>19533</v>
      </c>
      <c r="O6406" s="43" t="e">
        <f>VLOOKUP(U:U,#REF!,5,FALSE)</f>
        <v>#REF!</v>
      </c>
      <c r="P6406" s="43" t="e">
        <f>VLOOKUP(U:U,#REF!,4,FALSE)</f>
        <v>#REF!</v>
      </c>
      <c r="Q6406" s="43" t="e">
        <f>VLOOKUP(U:U,#REF!,2,FALSE)</f>
        <v>#REF!</v>
      </c>
      <c r="S6406" s="35" t="str">
        <f>VLOOKUP(G:G,old!G:J,4,FALSE)</f>
        <v>S</v>
      </c>
      <c r="T6406" s="35" t="str">
        <f>VLOOKUP(G:G,old!G:K,5,FALSE)</f>
        <v>RID_area</v>
      </c>
      <c r="U6406" s="35" t="str">
        <f>VLOOKUP(G:G,old!G:L,6,FALSE)</f>
        <v>PENINSULA - EAST COAST</v>
      </c>
      <c r="V6406" s="43">
        <f>VLOOKUP(G:G,old!G:M,7,FALSE)</f>
        <v>0</v>
      </c>
      <c r="X6406" s="43" t="str">
        <f>IFERROR(VLOOKUP(V:V,#REF!,3,FALSE),"0")</f>
        <v>0</v>
      </c>
      <c r="Y6406" s="19">
        <f t="shared" si="100"/>
        <v>0</v>
      </c>
      <c r="Z6406" s="19" t="str">
        <f>IFERROR(VLOOKUP(C:C,#REF!,19,FALSE),"0")</f>
        <v>0</v>
      </c>
    </row>
    <row r="6407" spans="1:26" x14ac:dyDescent="0.45">
      <c r="A6407" s="32" t="s">
        <v>18735</v>
      </c>
      <c r="B6407" s="32">
        <v>2</v>
      </c>
      <c r="C6407" s="32" t="s">
        <v>281</v>
      </c>
      <c r="D6407" s="32" t="s">
        <v>2111</v>
      </c>
      <c r="E6407" s="32" t="s">
        <v>18895</v>
      </c>
      <c r="F6407" s="32">
        <v>3</v>
      </c>
      <c r="G6407" s="78" t="s">
        <v>18896</v>
      </c>
      <c r="H6407" s="33" t="s">
        <v>19534</v>
      </c>
      <c r="I6407" s="32" t="s">
        <v>19535</v>
      </c>
      <c r="J6407" s="32" t="s">
        <v>18740</v>
      </c>
      <c r="K6407" s="32" t="s">
        <v>463</v>
      </c>
      <c r="L6407" s="34">
        <v>5.0716373646399999</v>
      </c>
      <c r="M6407" s="34">
        <v>3169.7733529000002</v>
      </c>
      <c r="N6407" s="32" t="s">
        <v>19536</v>
      </c>
      <c r="O6407" s="43" t="e">
        <f>VLOOKUP(U:U,#REF!,5,FALSE)</f>
        <v>#REF!</v>
      </c>
      <c r="P6407" s="43" t="e">
        <f>VLOOKUP(U:U,#REF!,4,FALSE)</f>
        <v>#REF!</v>
      </c>
      <c r="Q6407" s="43" t="e">
        <f>VLOOKUP(U:U,#REF!,2,FALSE)</f>
        <v>#REF!</v>
      </c>
      <c r="S6407" s="35" t="str">
        <f>VLOOKUP(G:G,old!G:J,4,FALSE)</f>
        <v>S</v>
      </c>
      <c r="T6407" s="35" t="str">
        <f>VLOOKUP(G:G,old!G:K,5,FALSE)</f>
        <v>DWR</v>
      </c>
      <c r="U6407" s="35" t="str">
        <f>VLOOKUP(G:G,old!G:L,6,FALSE)</f>
        <v>PENINSULA - EAST COAST</v>
      </c>
      <c r="V6407" s="43">
        <f>VLOOKUP(G:G,old!G:M,7,FALSE)</f>
        <v>0</v>
      </c>
      <c r="X6407" s="43" t="str">
        <f>IFERROR(VLOOKUP(V:V,#REF!,3,FALSE),"0")</f>
        <v>0</v>
      </c>
      <c r="Y6407" s="19">
        <f t="shared" si="100"/>
        <v>0</v>
      </c>
      <c r="Z6407" s="19" t="str">
        <f>IFERROR(VLOOKUP(C:C,#REF!,19,FALSE),"0")</f>
        <v>0</v>
      </c>
    </row>
    <row r="6408" spans="1:26" x14ac:dyDescent="0.45">
      <c r="A6408" s="32" t="s">
        <v>18735</v>
      </c>
      <c r="B6408" s="32">
        <v>2</v>
      </c>
      <c r="C6408" s="32" t="s">
        <v>281</v>
      </c>
      <c r="D6408" s="32" t="s">
        <v>2111</v>
      </c>
      <c r="E6408" s="32" t="s">
        <v>19537</v>
      </c>
      <c r="F6408" s="32">
        <v>3</v>
      </c>
      <c r="G6408" s="78" t="s">
        <v>19538</v>
      </c>
      <c r="H6408" s="33" t="s">
        <v>19539</v>
      </c>
      <c r="I6408" s="32" t="s">
        <v>19540</v>
      </c>
      <c r="J6408" s="32" t="s">
        <v>18740</v>
      </c>
      <c r="K6408" s="32" t="s">
        <v>463</v>
      </c>
      <c r="L6408" s="34">
        <v>23.607972627300001</v>
      </c>
      <c r="M6408" s="34">
        <v>14754.982892100001</v>
      </c>
      <c r="N6408" s="32" t="s">
        <v>19541</v>
      </c>
      <c r="O6408" s="43" t="e">
        <f>VLOOKUP(U:U,#REF!,5,FALSE)</f>
        <v>#REF!</v>
      </c>
      <c r="P6408" s="43" t="e">
        <f>VLOOKUP(U:U,#REF!,4,FALSE)</f>
        <v>#REF!</v>
      </c>
      <c r="Q6408" s="43" t="e">
        <f>VLOOKUP(U:U,#REF!,2,FALSE)</f>
        <v>#REF!</v>
      </c>
      <c r="S6408" s="35" t="str">
        <f>VLOOKUP(G:G,old!G:J,4,FALSE)</f>
        <v>S</v>
      </c>
      <c r="T6408" s="35" t="str">
        <f>VLOOKUP(G:G,old!G:K,5,FALSE)</f>
        <v>DWR</v>
      </c>
      <c r="U6408" s="35" t="str">
        <f>VLOOKUP(G:G,old!G:L,6,FALSE)</f>
        <v>PENINSULA - EAST COAST</v>
      </c>
      <c r="V6408" s="43" t="str">
        <f>VLOOKUP(G:G,old!G:M,7,FALSE)</f>
        <v>X.119A</v>
      </c>
      <c r="X6408" s="43" t="str">
        <f>IFERROR(VLOOKUP(V:V,#REF!,3,FALSE),"0")</f>
        <v>0</v>
      </c>
      <c r="Y6408" s="19">
        <f t="shared" si="100"/>
        <v>0</v>
      </c>
      <c r="Z6408" s="19" t="str">
        <f>IFERROR(VLOOKUP(C:C,#REF!,19,FALSE),"0")</f>
        <v>0</v>
      </c>
    </row>
    <row r="6409" spans="1:26" x14ac:dyDescent="0.45">
      <c r="A6409" s="32" t="s">
        <v>18735</v>
      </c>
      <c r="B6409" s="32">
        <v>2</v>
      </c>
      <c r="C6409" s="32" t="s">
        <v>281</v>
      </c>
      <c r="D6409" s="32" t="s">
        <v>2111</v>
      </c>
      <c r="E6409" s="32" t="s">
        <v>19537</v>
      </c>
      <c r="F6409" s="32">
        <v>3</v>
      </c>
      <c r="G6409" s="78" t="s">
        <v>19538</v>
      </c>
      <c r="H6409" s="33" t="s">
        <v>19542</v>
      </c>
      <c r="I6409" s="32" t="s">
        <v>19543</v>
      </c>
      <c r="J6409" s="32" t="s">
        <v>18740</v>
      </c>
      <c r="K6409" s="32" t="s">
        <v>463</v>
      </c>
      <c r="L6409" s="34">
        <v>20.6345867655</v>
      </c>
      <c r="M6409" s="34">
        <v>12896.6167284</v>
      </c>
      <c r="N6409" s="32" t="s">
        <v>19544</v>
      </c>
      <c r="O6409" s="43" t="e">
        <f>VLOOKUP(U:U,#REF!,5,FALSE)</f>
        <v>#REF!</v>
      </c>
      <c r="P6409" s="43" t="e">
        <f>VLOOKUP(U:U,#REF!,4,FALSE)</f>
        <v>#REF!</v>
      </c>
      <c r="Q6409" s="43" t="e">
        <f>VLOOKUP(U:U,#REF!,2,FALSE)</f>
        <v>#REF!</v>
      </c>
      <c r="S6409" s="35" t="str">
        <f>VLOOKUP(G:G,old!G:J,4,FALSE)</f>
        <v>S</v>
      </c>
      <c r="T6409" s="35" t="str">
        <f>VLOOKUP(G:G,old!G:K,5,FALSE)</f>
        <v>DWR</v>
      </c>
      <c r="U6409" s="35" t="str">
        <f>VLOOKUP(G:G,old!G:L,6,FALSE)</f>
        <v>PENINSULA - EAST COAST</v>
      </c>
      <c r="V6409" s="43" t="str">
        <f>VLOOKUP(G:G,old!G:M,7,FALSE)</f>
        <v>X.119A</v>
      </c>
      <c r="X6409" s="43" t="str">
        <f>IFERROR(VLOOKUP(V:V,#REF!,3,FALSE),"0")</f>
        <v>0</v>
      </c>
      <c r="Y6409" s="19">
        <f t="shared" si="100"/>
        <v>0</v>
      </c>
      <c r="Z6409" s="19" t="str">
        <f>IFERROR(VLOOKUP(C:C,#REF!,19,FALSE),"0")</f>
        <v>0</v>
      </c>
    </row>
    <row r="6410" spans="1:26" x14ac:dyDescent="0.45">
      <c r="A6410" s="32" t="s">
        <v>18735</v>
      </c>
      <c r="B6410" s="32">
        <v>2</v>
      </c>
      <c r="C6410" s="32" t="s">
        <v>281</v>
      </c>
      <c r="D6410" s="32" t="s">
        <v>2111</v>
      </c>
      <c r="E6410" s="32" t="s">
        <v>19537</v>
      </c>
      <c r="F6410" s="32">
        <v>3</v>
      </c>
      <c r="G6410" s="78" t="s">
        <v>19538</v>
      </c>
      <c r="H6410" s="33" t="s">
        <v>19545</v>
      </c>
      <c r="I6410" s="32" t="s">
        <v>19546</v>
      </c>
      <c r="J6410" s="32" t="s">
        <v>18740</v>
      </c>
      <c r="K6410" s="32" t="s">
        <v>463</v>
      </c>
      <c r="L6410" s="34">
        <v>38.225680197000003</v>
      </c>
      <c r="M6410" s="34">
        <v>23891.050123100002</v>
      </c>
      <c r="N6410" s="32" t="s">
        <v>19547</v>
      </c>
      <c r="O6410" s="43" t="e">
        <f>VLOOKUP(U:U,#REF!,5,FALSE)</f>
        <v>#REF!</v>
      </c>
      <c r="P6410" s="43" t="e">
        <f>VLOOKUP(U:U,#REF!,4,FALSE)</f>
        <v>#REF!</v>
      </c>
      <c r="Q6410" s="43" t="e">
        <f>VLOOKUP(U:U,#REF!,2,FALSE)</f>
        <v>#REF!</v>
      </c>
      <c r="S6410" s="35" t="str">
        <f>VLOOKUP(G:G,old!G:J,4,FALSE)</f>
        <v>S</v>
      </c>
      <c r="T6410" s="35" t="str">
        <f>VLOOKUP(G:G,old!G:K,5,FALSE)</f>
        <v>DWR</v>
      </c>
      <c r="U6410" s="35" t="str">
        <f>VLOOKUP(G:G,old!G:L,6,FALSE)</f>
        <v>PENINSULA - EAST COAST</v>
      </c>
      <c r="V6410" s="43" t="str">
        <f>VLOOKUP(G:G,old!G:M,7,FALSE)</f>
        <v>X.119A</v>
      </c>
      <c r="X6410" s="43" t="str">
        <f>IFERROR(VLOOKUP(V:V,#REF!,3,FALSE),"0")</f>
        <v>0</v>
      </c>
      <c r="Y6410" s="19">
        <f t="shared" si="100"/>
        <v>0</v>
      </c>
      <c r="Z6410" s="19" t="str">
        <f>IFERROR(VLOOKUP(C:C,#REF!,19,FALSE),"0")</f>
        <v>0</v>
      </c>
    </row>
    <row r="6411" spans="1:26" x14ac:dyDescent="0.45">
      <c r="A6411" s="32" t="s">
        <v>18990</v>
      </c>
      <c r="B6411" s="32">
        <v>2</v>
      </c>
      <c r="C6411" s="32" t="s">
        <v>18991</v>
      </c>
      <c r="D6411" s="32" t="s">
        <v>2111</v>
      </c>
      <c r="E6411" s="32" t="s">
        <v>19105</v>
      </c>
      <c r="F6411" s="32">
        <v>3</v>
      </c>
      <c r="G6411" s="78" t="s">
        <v>19106</v>
      </c>
      <c r="H6411" s="33" t="s">
        <v>19548</v>
      </c>
      <c r="I6411" s="32" t="s">
        <v>19549</v>
      </c>
      <c r="J6411" s="32" t="s">
        <v>18996</v>
      </c>
      <c r="K6411" s="32" t="s">
        <v>463</v>
      </c>
      <c r="L6411" s="34">
        <v>63.645254275100001</v>
      </c>
      <c r="M6411" s="34">
        <v>39778.283921900002</v>
      </c>
      <c r="N6411" s="32" t="s">
        <v>19550</v>
      </c>
      <c r="O6411" s="43" t="e">
        <f>VLOOKUP(U:U,#REF!,5,FALSE)</f>
        <v>#REF!</v>
      </c>
      <c r="P6411" s="43" t="e">
        <f>VLOOKUP(U:U,#REF!,4,FALSE)</f>
        <v>#REF!</v>
      </c>
      <c r="Q6411" s="43" t="e">
        <f>VLOOKUP(U:U,#REF!,2,FALSE)</f>
        <v>#REF!</v>
      </c>
      <c r="S6411" s="35" t="str">
        <f>VLOOKUP(G:G,old!G:J,4,FALSE)</f>
        <v>S</v>
      </c>
      <c r="T6411" s="35" t="str">
        <f>VLOOKUP(G:G,old!G:K,5,FALSE)</f>
        <v>RID_area</v>
      </c>
      <c r="U6411" s="35" t="str">
        <f>VLOOKUP(G:G,old!G:L,6,FALSE)</f>
        <v>PENINSULA - EAST COAST</v>
      </c>
      <c r="V6411" s="43" t="str">
        <f>VLOOKUP(G:G,old!G:M,7,FALSE)</f>
        <v>X.119A</v>
      </c>
      <c r="X6411" s="43" t="str">
        <f>IFERROR(VLOOKUP(V:V,#REF!,3,FALSE),"0")</f>
        <v>0</v>
      </c>
      <c r="Y6411" s="19">
        <f t="shared" si="100"/>
        <v>0</v>
      </c>
      <c r="Z6411" s="19" t="str">
        <f>IFERROR(VLOOKUP(C:C,#REF!,19,FALSE),"0")</f>
        <v>0</v>
      </c>
    </row>
    <row r="6412" spans="1:26" x14ac:dyDescent="0.45">
      <c r="A6412" s="32" t="s">
        <v>18990</v>
      </c>
      <c r="B6412" s="32">
        <v>2</v>
      </c>
      <c r="C6412" s="32" t="s">
        <v>18991</v>
      </c>
      <c r="D6412" s="32" t="s">
        <v>2111</v>
      </c>
      <c r="E6412" s="32" t="s">
        <v>19105</v>
      </c>
      <c r="F6412" s="32">
        <v>3</v>
      </c>
      <c r="G6412" s="78" t="s">
        <v>19106</v>
      </c>
      <c r="H6412" s="33" t="s">
        <v>19551</v>
      </c>
      <c r="I6412" s="32" t="s">
        <v>19552</v>
      </c>
      <c r="J6412" s="32" t="s">
        <v>18996</v>
      </c>
      <c r="K6412" s="32" t="s">
        <v>463</v>
      </c>
      <c r="L6412" s="34">
        <v>34.8324035184</v>
      </c>
      <c r="M6412" s="34">
        <v>21770.252198999999</v>
      </c>
      <c r="N6412" s="32" t="s">
        <v>19553</v>
      </c>
      <c r="O6412" s="43" t="e">
        <f>VLOOKUP(U:U,#REF!,5,FALSE)</f>
        <v>#REF!</v>
      </c>
      <c r="P6412" s="43" t="e">
        <f>VLOOKUP(U:U,#REF!,4,FALSE)</f>
        <v>#REF!</v>
      </c>
      <c r="Q6412" s="43" t="e">
        <f>VLOOKUP(U:U,#REF!,2,FALSE)</f>
        <v>#REF!</v>
      </c>
      <c r="S6412" s="35" t="str">
        <f>VLOOKUP(G:G,old!G:J,4,FALSE)</f>
        <v>S</v>
      </c>
      <c r="T6412" s="35" t="str">
        <f>VLOOKUP(G:G,old!G:K,5,FALSE)</f>
        <v>RID_area</v>
      </c>
      <c r="U6412" s="35" t="str">
        <f>VLOOKUP(G:G,old!G:L,6,FALSE)</f>
        <v>PENINSULA - EAST COAST</v>
      </c>
      <c r="V6412" s="43" t="str">
        <f>VLOOKUP(G:G,old!G:M,7,FALSE)</f>
        <v>X.119A</v>
      </c>
      <c r="X6412" s="43" t="str">
        <f>IFERROR(VLOOKUP(V:V,#REF!,3,FALSE),"0")</f>
        <v>0</v>
      </c>
      <c r="Y6412" s="19">
        <f t="shared" si="100"/>
        <v>0</v>
      </c>
      <c r="Z6412" s="19" t="str">
        <f>IFERROR(VLOOKUP(C:C,#REF!,19,FALSE),"0")</f>
        <v>0</v>
      </c>
    </row>
    <row r="6413" spans="1:26" x14ac:dyDescent="0.45">
      <c r="A6413" s="32" t="s">
        <v>18990</v>
      </c>
      <c r="B6413" s="32">
        <v>2</v>
      </c>
      <c r="C6413" s="32" t="s">
        <v>18991</v>
      </c>
      <c r="D6413" s="32" t="s">
        <v>2111</v>
      </c>
      <c r="E6413" s="32" t="s">
        <v>19105</v>
      </c>
      <c r="F6413" s="32">
        <v>3</v>
      </c>
      <c r="G6413" s="78" t="s">
        <v>19106</v>
      </c>
      <c r="H6413" s="33" t="s">
        <v>19554</v>
      </c>
      <c r="I6413" s="32" t="s">
        <v>19555</v>
      </c>
      <c r="J6413" s="32" t="s">
        <v>18996</v>
      </c>
      <c r="K6413" s="32" t="s">
        <v>463</v>
      </c>
      <c r="L6413" s="34">
        <v>32.871787433599998</v>
      </c>
      <c r="M6413" s="34">
        <v>20544.867146000001</v>
      </c>
      <c r="N6413" s="32" t="s">
        <v>19556</v>
      </c>
      <c r="O6413" s="43" t="e">
        <f>VLOOKUP(U:U,#REF!,5,FALSE)</f>
        <v>#REF!</v>
      </c>
      <c r="P6413" s="43" t="e">
        <f>VLOOKUP(U:U,#REF!,4,FALSE)</f>
        <v>#REF!</v>
      </c>
      <c r="Q6413" s="43" t="e">
        <f>VLOOKUP(U:U,#REF!,2,FALSE)</f>
        <v>#REF!</v>
      </c>
      <c r="S6413" s="35" t="str">
        <f>VLOOKUP(G:G,old!G:J,4,FALSE)</f>
        <v>S</v>
      </c>
      <c r="T6413" s="35" t="str">
        <f>VLOOKUP(G:G,old!G:K,5,FALSE)</f>
        <v>RID_area</v>
      </c>
      <c r="U6413" s="35" t="str">
        <f>VLOOKUP(G:G,old!G:L,6,FALSE)</f>
        <v>PENINSULA - EAST COAST</v>
      </c>
      <c r="V6413" s="43" t="str">
        <f>VLOOKUP(G:G,old!G:M,7,FALSE)</f>
        <v>X.119A</v>
      </c>
      <c r="X6413" s="43" t="str">
        <f>IFERROR(VLOOKUP(V:V,#REF!,3,FALSE),"0")</f>
        <v>0</v>
      </c>
      <c r="Y6413" s="19">
        <f t="shared" si="100"/>
        <v>0</v>
      </c>
      <c r="Z6413" s="19" t="str">
        <f>IFERROR(VLOOKUP(C:C,#REF!,19,FALSE),"0")</f>
        <v>0</v>
      </c>
    </row>
    <row r="6414" spans="1:26" x14ac:dyDescent="0.45">
      <c r="A6414" s="32" t="s">
        <v>19166</v>
      </c>
      <c r="B6414" s="32">
        <v>2</v>
      </c>
      <c r="C6414" s="32" t="s">
        <v>19167</v>
      </c>
      <c r="D6414" s="32" t="s">
        <v>2111</v>
      </c>
      <c r="E6414" s="32" t="s">
        <v>19557</v>
      </c>
      <c r="F6414" s="32">
        <v>3</v>
      </c>
      <c r="G6414" s="78" t="s">
        <v>19558</v>
      </c>
      <c r="H6414" s="33" t="s">
        <v>19559</v>
      </c>
      <c r="I6414" s="32" t="s">
        <v>19560</v>
      </c>
      <c r="J6414" s="32" t="s">
        <v>19172</v>
      </c>
      <c r="K6414" s="32" t="s">
        <v>463</v>
      </c>
      <c r="L6414" s="34">
        <v>12.130788171700001</v>
      </c>
      <c r="M6414" s="34">
        <v>7581.7426073099996</v>
      </c>
      <c r="N6414" s="32" t="s">
        <v>19561</v>
      </c>
      <c r="O6414" s="43" t="e">
        <f>VLOOKUP(U:U,#REF!,5,FALSE)</f>
        <v>#REF!</v>
      </c>
      <c r="P6414" s="43" t="e">
        <f>VLOOKUP(U:U,#REF!,4,FALSE)</f>
        <v>#REF!</v>
      </c>
      <c r="Q6414" s="43" t="e">
        <f>VLOOKUP(U:U,#REF!,2,FALSE)</f>
        <v>#REF!</v>
      </c>
      <c r="S6414" s="35" t="str">
        <f>VLOOKUP(G:G,old!G:J,4,FALSE)</f>
        <v>S</v>
      </c>
      <c r="T6414" s="35" t="str">
        <f>VLOOKUP(G:G,old!G:K,5,FALSE)</f>
        <v>RID_area</v>
      </c>
      <c r="U6414" s="35" t="str">
        <f>VLOOKUP(G:G,old!G:L,6,FALSE)</f>
        <v>PENINSULA - EAST COAST</v>
      </c>
      <c r="V6414" s="43">
        <f>VLOOKUP(G:G,old!G:M,7,FALSE)</f>
        <v>0</v>
      </c>
      <c r="X6414" s="43" t="str">
        <f>IFERROR(VLOOKUP(V:V,#REF!,3,FALSE),"0")</f>
        <v>0</v>
      </c>
      <c r="Y6414" s="19">
        <f t="shared" si="100"/>
        <v>0</v>
      </c>
      <c r="Z6414" s="19" t="str">
        <f>IFERROR(VLOOKUP(C:C,#REF!,19,FALSE),"0")</f>
        <v>0</v>
      </c>
    </row>
    <row r="6415" spans="1:26" x14ac:dyDescent="0.45">
      <c r="A6415" s="32" t="s">
        <v>19166</v>
      </c>
      <c r="B6415" s="32">
        <v>2</v>
      </c>
      <c r="C6415" s="32" t="s">
        <v>19167</v>
      </c>
      <c r="D6415" s="32" t="s">
        <v>2111</v>
      </c>
      <c r="E6415" s="32" t="s">
        <v>19557</v>
      </c>
      <c r="F6415" s="32">
        <v>3</v>
      </c>
      <c r="G6415" s="78" t="s">
        <v>19558</v>
      </c>
      <c r="H6415" s="33" t="s">
        <v>19562</v>
      </c>
      <c r="I6415" s="32" t="s">
        <v>15028</v>
      </c>
      <c r="J6415" s="32" t="s">
        <v>19172</v>
      </c>
      <c r="K6415" s="32" t="s">
        <v>463</v>
      </c>
      <c r="L6415" s="34">
        <v>33.307909468399998</v>
      </c>
      <c r="M6415" s="34">
        <v>20817.443417800001</v>
      </c>
      <c r="N6415" s="32" t="s">
        <v>19563</v>
      </c>
      <c r="O6415" s="43" t="e">
        <f>VLOOKUP(U:U,#REF!,5,FALSE)</f>
        <v>#REF!</v>
      </c>
      <c r="P6415" s="43" t="e">
        <f>VLOOKUP(U:U,#REF!,4,FALSE)</f>
        <v>#REF!</v>
      </c>
      <c r="Q6415" s="43" t="e">
        <f>VLOOKUP(U:U,#REF!,2,FALSE)</f>
        <v>#REF!</v>
      </c>
      <c r="S6415" s="35" t="str">
        <f>VLOOKUP(G:G,old!G:J,4,FALSE)</f>
        <v>S</v>
      </c>
      <c r="T6415" s="35" t="str">
        <f>VLOOKUP(G:G,old!G:K,5,FALSE)</f>
        <v>RID_area</v>
      </c>
      <c r="U6415" s="35" t="str">
        <f>VLOOKUP(G:G,old!G:L,6,FALSE)</f>
        <v>PENINSULA - EAST COAST</v>
      </c>
      <c r="V6415" s="43">
        <f>VLOOKUP(G:G,old!G:M,7,FALSE)</f>
        <v>0</v>
      </c>
      <c r="X6415" s="43" t="str">
        <f>IFERROR(VLOOKUP(V:V,#REF!,3,FALSE),"0")</f>
        <v>0</v>
      </c>
      <c r="Y6415" s="19">
        <f t="shared" si="100"/>
        <v>0</v>
      </c>
      <c r="Z6415" s="19" t="str">
        <f>IFERROR(VLOOKUP(C:C,#REF!,19,FALSE),"0")</f>
        <v>0</v>
      </c>
    </row>
    <row r="6416" spans="1:26" x14ac:dyDescent="0.45">
      <c r="A6416" s="32" t="s">
        <v>19166</v>
      </c>
      <c r="B6416" s="32">
        <v>2</v>
      </c>
      <c r="C6416" s="32" t="s">
        <v>19167</v>
      </c>
      <c r="D6416" s="32" t="s">
        <v>2111</v>
      </c>
      <c r="E6416" s="32" t="s">
        <v>19557</v>
      </c>
      <c r="F6416" s="32">
        <v>3</v>
      </c>
      <c r="G6416" s="78" t="s">
        <v>19558</v>
      </c>
      <c r="H6416" s="33" t="s">
        <v>19564</v>
      </c>
      <c r="I6416" s="32" t="s">
        <v>19565</v>
      </c>
      <c r="J6416" s="32" t="s">
        <v>19172</v>
      </c>
      <c r="K6416" s="32" t="s">
        <v>463</v>
      </c>
      <c r="L6416" s="34">
        <v>36.732219607600001</v>
      </c>
      <c r="M6416" s="34">
        <v>22957.6372548</v>
      </c>
      <c r="N6416" s="32" t="s">
        <v>19566</v>
      </c>
      <c r="O6416" s="43" t="e">
        <f>VLOOKUP(U:U,#REF!,5,FALSE)</f>
        <v>#REF!</v>
      </c>
      <c r="P6416" s="43" t="e">
        <f>VLOOKUP(U:U,#REF!,4,FALSE)</f>
        <v>#REF!</v>
      </c>
      <c r="Q6416" s="43" t="e">
        <f>VLOOKUP(U:U,#REF!,2,FALSE)</f>
        <v>#REF!</v>
      </c>
      <c r="S6416" s="35" t="str">
        <f>VLOOKUP(G:G,old!G:J,4,FALSE)</f>
        <v>S</v>
      </c>
      <c r="T6416" s="35" t="str">
        <f>VLOOKUP(G:G,old!G:K,5,FALSE)</f>
        <v>RID_area</v>
      </c>
      <c r="U6416" s="35" t="str">
        <f>VLOOKUP(G:G,old!G:L,6,FALSE)</f>
        <v>PENINSULA - EAST COAST</v>
      </c>
      <c r="V6416" s="43">
        <f>VLOOKUP(G:G,old!G:M,7,FALSE)</f>
        <v>0</v>
      </c>
      <c r="X6416" s="43" t="str">
        <f>IFERROR(VLOOKUP(V:V,#REF!,3,FALSE),"0")</f>
        <v>0</v>
      </c>
      <c r="Y6416" s="19">
        <f t="shared" si="100"/>
        <v>0</v>
      </c>
      <c r="Z6416" s="19" t="str">
        <f>IFERROR(VLOOKUP(C:C,#REF!,19,FALSE),"0")</f>
        <v>0</v>
      </c>
    </row>
    <row r="6417" spans="1:26" x14ac:dyDescent="0.45">
      <c r="A6417" s="32" t="s">
        <v>19166</v>
      </c>
      <c r="B6417" s="32">
        <v>2</v>
      </c>
      <c r="C6417" s="32" t="s">
        <v>19167</v>
      </c>
      <c r="D6417" s="32" t="s">
        <v>2111</v>
      </c>
      <c r="E6417" s="32" t="s">
        <v>19557</v>
      </c>
      <c r="F6417" s="32">
        <v>3</v>
      </c>
      <c r="G6417" s="78" t="s">
        <v>19558</v>
      </c>
      <c r="H6417" s="33" t="s">
        <v>19567</v>
      </c>
      <c r="I6417" s="32" t="s">
        <v>19568</v>
      </c>
      <c r="J6417" s="32" t="s">
        <v>19172</v>
      </c>
      <c r="K6417" s="32" t="s">
        <v>463</v>
      </c>
      <c r="L6417" s="34">
        <v>38.191892766400002</v>
      </c>
      <c r="M6417" s="34">
        <v>23869.932979000001</v>
      </c>
      <c r="N6417" s="32" t="s">
        <v>19569</v>
      </c>
      <c r="O6417" s="43" t="e">
        <f>VLOOKUP(U:U,#REF!,5,FALSE)</f>
        <v>#REF!</v>
      </c>
      <c r="P6417" s="43" t="e">
        <f>VLOOKUP(U:U,#REF!,4,FALSE)</f>
        <v>#REF!</v>
      </c>
      <c r="Q6417" s="43" t="e">
        <f>VLOOKUP(U:U,#REF!,2,FALSE)</f>
        <v>#REF!</v>
      </c>
      <c r="S6417" s="35" t="str">
        <f>VLOOKUP(G:G,old!G:J,4,FALSE)</f>
        <v>S</v>
      </c>
      <c r="T6417" s="35" t="str">
        <f>VLOOKUP(G:G,old!G:K,5,FALSE)</f>
        <v>RID_area</v>
      </c>
      <c r="U6417" s="35" t="str">
        <f>VLOOKUP(G:G,old!G:L,6,FALSE)</f>
        <v>PENINSULA - EAST COAST</v>
      </c>
      <c r="V6417" s="43">
        <f>VLOOKUP(G:G,old!G:M,7,FALSE)</f>
        <v>0</v>
      </c>
      <c r="X6417" s="43" t="str">
        <f>IFERROR(VLOOKUP(V:V,#REF!,3,FALSE),"0")</f>
        <v>0</v>
      </c>
      <c r="Y6417" s="19">
        <f t="shared" si="100"/>
        <v>0</v>
      </c>
      <c r="Z6417" s="19" t="str">
        <f>IFERROR(VLOOKUP(C:C,#REF!,19,FALSE),"0")</f>
        <v>0</v>
      </c>
    </row>
    <row r="6418" spans="1:26" x14ac:dyDescent="0.45">
      <c r="A6418" s="32" t="s">
        <v>19166</v>
      </c>
      <c r="B6418" s="32">
        <v>2</v>
      </c>
      <c r="C6418" s="32" t="s">
        <v>19167</v>
      </c>
      <c r="D6418" s="32" t="s">
        <v>2111</v>
      </c>
      <c r="E6418" s="32" t="s">
        <v>19557</v>
      </c>
      <c r="F6418" s="32">
        <v>3</v>
      </c>
      <c r="G6418" s="78" t="s">
        <v>19558</v>
      </c>
      <c r="H6418" s="33" t="s">
        <v>19570</v>
      </c>
      <c r="I6418" s="32" t="s">
        <v>19571</v>
      </c>
      <c r="J6418" s="32" t="s">
        <v>19172</v>
      </c>
      <c r="K6418" s="32" t="s">
        <v>463</v>
      </c>
      <c r="L6418" s="34">
        <v>79.180278506799993</v>
      </c>
      <c r="M6418" s="34">
        <v>49487.674066699998</v>
      </c>
      <c r="N6418" s="32" t="s">
        <v>19572</v>
      </c>
      <c r="O6418" s="43" t="e">
        <f>VLOOKUP(U:U,#REF!,5,FALSE)</f>
        <v>#REF!</v>
      </c>
      <c r="P6418" s="43" t="e">
        <f>VLOOKUP(U:U,#REF!,4,FALSE)</f>
        <v>#REF!</v>
      </c>
      <c r="Q6418" s="43" t="e">
        <f>VLOOKUP(U:U,#REF!,2,FALSE)</f>
        <v>#REF!</v>
      </c>
      <c r="S6418" s="35" t="str">
        <f>VLOOKUP(G:G,old!G:J,4,FALSE)</f>
        <v>S</v>
      </c>
      <c r="T6418" s="35" t="str">
        <f>VLOOKUP(G:G,old!G:K,5,FALSE)</f>
        <v>RID_area</v>
      </c>
      <c r="U6418" s="35" t="str">
        <f>VLOOKUP(G:G,old!G:L,6,FALSE)</f>
        <v>PENINSULA - EAST COAST</v>
      </c>
      <c r="V6418" s="43">
        <f>VLOOKUP(G:G,old!G:M,7,FALSE)</f>
        <v>0</v>
      </c>
      <c r="X6418" s="43" t="str">
        <f>IFERROR(VLOOKUP(V:V,#REF!,3,FALSE),"0")</f>
        <v>0</v>
      </c>
      <c r="Y6418" s="19">
        <f t="shared" si="100"/>
        <v>0</v>
      </c>
      <c r="Z6418" s="19" t="str">
        <f>IFERROR(VLOOKUP(C:C,#REF!,19,FALSE),"0")</f>
        <v>0</v>
      </c>
    </row>
    <row r="6419" spans="1:26" x14ac:dyDescent="0.45">
      <c r="A6419" s="32" t="s">
        <v>19166</v>
      </c>
      <c r="B6419" s="32">
        <v>2</v>
      </c>
      <c r="C6419" s="32" t="s">
        <v>19167</v>
      </c>
      <c r="D6419" s="32" t="s">
        <v>2111</v>
      </c>
      <c r="E6419" s="32" t="s">
        <v>19557</v>
      </c>
      <c r="F6419" s="32">
        <v>3</v>
      </c>
      <c r="G6419" s="78" t="s">
        <v>19558</v>
      </c>
      <c r="H6419" s="33" t="s">
        <v>19573</v>
      </c>
      <c r="I6419" s="32" t="s">
        <v>19574</v>
      </c>
      <c r="J6419" s="32" t="s">
        <v>19172</v>
      </c>
      <c r="K6419" s="32" t="s">
        <v>463</v>
      </c>
      <c r="L6419" s="34">
        <v>36.975859947300002</v>
      </c>
      <c r="M6419" s="34">
        <v>23109.912467099999</v>
      </c>
      <c r="N6419" s="32" t="s">
        <v>19575</v>
      </c>
      <c r="O6419" s="43" t="e">
        <f>VLOOKUP(U:U,#REF!,5,FALSE)</f>
        <v>#REF!</v>
      </c>
      <c r="P6419" s="43" t="e">
        <f>VLOOKUP(U:U,#REF!,4,FALSE)</f>
        <v>#REF!</v>
      </c>
      <c r="Q6419" s="43" t="e">
        <f>VLOOKUP(U:U,#REF!,2,FALSE)</f>
        <v>#REF!</v>
      </c>
      <c r="S6419" s="35" t="str">
        <f>VLOOKUP(G:G,old!G:J,4,FALSE)</f>
        <v>S</v>
      </c>
      <c r="T6419" s="35" t="str">
        <f>VLOOKUP(G:G,old!G:K,5,FALSE)</f>
        <v>RID_area</v>
      </c>
      <c r="U6419" s="35" t="str">
        <f>VLOOKUP(G:G,old!G:L,6,FALSE)</f>
        <v>PENINSULA - EAST COAST</v>
      </c>
      <c r="V6419" s="43">
        <f>VLOOKUP(G:G,old!G:M,7,FALSE)</f>
        <v>0</v>
      </c>
      <c r="X6419" s="43" t="str">
        <f>IFERROR(VLOOKUP(V:V,#REF!,3,FALSE),"0")</f>
        <v>0</v>
      </c>
      <c r="Y6419" s="19">
        <f t="shared" si="100"/>
        <v>0</v>
      </c>
      <c r="Z6419" s="19" t="str">
        <f>IFERROR(VLOOKUP(C:C,#REF!,19,FALSE),"0")</f>
        <v>0</v>
      </c>
    </row>
    <row r="6420" spans="1:26" x14ac:dyDescent="0.45">
      <c r="A6420" s="32" t="s">
        <v>19166</v>
      </c>
      <c r="B6420" s="32">
        <v>2</v>
      </c>
      <c r="C6420" s="32" t="s">
        <v>19167</v>
      </c>
      <c r="D6420" s="32" t="s">
        <v>2111</v>
      </c>
      <c r="E6420" s="32" t="s">
        <v>19557</v>
      </c>
      <c r="F6420" s="32">
        <v>3</v>
      </c>
      <c r="G6420" s="78" t="s">
        <v>19558</v>
      </c>
      <c r="H6420" s="33" t="s">
        <v>19576</v>
      </c>
      <c r="I6420" s="32" t="s">
        <v>1266</v>
      </c>
      <c r="J6420" s="32" t="s">
        <v>19172</v>
      </c>
      <c r="K6420" s="32" t="s">
        <v>463</v>
      </c>
      <c r="L6420" s="34">
        <v>79.049493243200004</v>
      </c>
      <c r="M6420" s="34">
        <v>49405.933276999996</v>
      </c>
      <c r="N6420" s="32" t="s">
        <v>19577</v>
      </c>
      <c r="O6420" s="43" t="e">
        <f>VLOOKUP(U:U,#REF!,5,FALSE)</f>
        <v>#REF!</v>
      </c>
      <c r="P6420" s="43" t="e">
        <f>VLOOKUP(U:U,#REF!,4,FALSE)</f>
        <v>#REF!</v>
      </c>
      <c r="Q6420" s="43" t="e">
        <f>VLOOKUP(U:U,#REF!,2,FALSE)</f>
        <v>#REF!</v>
      </c>
      <c r="S6420" s="35" t="str">
        <f>VLOOKUP(G:G,old!G:J,4,FALSE)</f>
        <v>S</v>
      </c>
      <c r="T6420" s="35" t="str">
        <f>VLOOKUP(G:G,old!G:K,5,FALSE)</f>
        <v>RID_area</v>
      </c>
      <c r="U6420" s="35" t="str">
        <f>VLOOKUP(G:G,old!G:L,6,FALSE)</f>
        <v>PENINSULA - EAST COAST</v>
      </c>
      <c r="V6420" s="43">
        <f>VLOOKUP(G:G,old!G:M,7,FALSE)</f>
        <v>0</v>
      </c>
      <c r="X6420" s="43" t="str">
        <f>IFERROR(VLOOKUP(V:V,#REF!,3,FALSE),"0")</f>
        <v>0</v>
      </c>
      <c r="Y6420" s="19">
        <f t="shared" si="100"/>
        <v>0</v>
      </c>
      <c r="Z6420" s="19" t="str">
        <f>IFERROR(VLOOKUP(C:C,#REF!,19,FALSE),"0")</f>
        <v>0</v>
      </c>
    </row>
    <row r="6421" spans="1:26" x14ac:dyDescent="0.45">
      <c r="A6421" s="32" t="s">
        <v>19166</v>
      </c>
      <c r="B6421" s="32">
        <v>2</v>
      </c>
      <c r="C6421" s="32" t="s">
        <v>19167</v>
      </c>
      <c r="D6421" s="32" t="s">
        <v>2111</v>
      </c>
      <c r="E6421" s="32" t="s">
        <v>19578</v>
      </c>
      <c r="F6421" s="32">
        <v>3</v>
      </c>
      <c r="G6421" s="78" t="s">
        <v>19579</v>
      </c>
      <c r="H6421" s="33" t="s">
        <v>19580</v>
      </c>
      <c r="I6421" s="32" t="s">
        <v>19581</v>
      </c>
      <c r="J6421" s="32" t="s">
        <v>19172</v>
      </c>
      <c r="K6421" s="32" t="s">
        <v>463</v>
      </c>
      <c r="L6421" s="34">
        <v>19.437498661100001</v>
      </c>
      <c r="M6421" s="34">
        <v>12148.4366632</v>
      </c>
      <c r="N6421" s="32" t="s">
        <v>19582</v>
      </c>
      <c r="O6421" s="43" t="e">
        <f>VLOOKUP(U:U,#REF!,5,FALSE)</f>
        <v>#REF!</v>
      </c>
      <c r="P6421" s="43" t="e">
        <f>VLOOKUP(U:U,#REF!,4,FALSE)</f>
        <v>#REF!</v>
      </c>
      <c r="Q6421" s="43" t="e">
        <f>VLOOKUP(U:U,#REF!,2,FALSE)</f>
        <v>#REF!</v>
      </c>
      <c r="S6421" s="35" t="str">
        <f>VLOOKUP(G:G,old!G:J,4,FALSE)</f>
        <v>S</v>
      </c>
      <c r="T6421" s="35" t="str">
        <f>VLOOKUP(G:G,old!G:K,5,FALSE)</f>
        <v>RID_area</v>
      </c>
      <c r="U6421" s="35" t="str">
        <f>VLOOKUP(G:G,old!G:L,6,FALSE)</f>
        <v>PENINSULA - EAST COAST</v>
      </c>
      <c r="V6421" s="43" t="str">
        <f>VLOOKUP(G:G,old!G:M,7,FALSE)</f>
        <v>X.119A </v>
      </c>
      <c r="X6421" s="43" t="str">
        <f>IFERROR(VLOOKUP(V:V,#REF!,3,FALSE),"0")</f>
        <v>0</v>
      </c>
      <c r="Y6421" s="19">
        <f t="shared" si="100"/>
        <v>0</v>
      </c>
      <c r="Z6421" s="19" t="str">
        <f>IFERROR(VLOOKUP(C:C,#REF!,19,FALSE),"0")</f>
        <v>0</v>
      </c>
    </row>
    <row r="6422" spans="1:26" x14ac:dyDescent="0.45">
      <c r="A6422" s="32" t="s">
        <v>19166</v>
      </c>
      <c r="B6422" s="32">
        <v>2</v>
      </c>
      <c r="C6422" s="32" t="s">
        <v>19167</v>
      </c>
      <c r="D6422" s="32" t="s">
        <v>2111</v>
      </c>
      <c r="E6422" s="32" t="s">
        <v>19578</v>
      </c>
      <c r="F6422" s="32">
        <v>3</v>
      </c>
      <c r="G6422" s="78" t="s">
        <v>19579</v>
      </c>
      <c r="H6422" s="33" t="s">
        <v>19583</v>
      </c>
      <c r="I6422" s="32" t="s">
        <v>19584</v>
      </c>
      <c r="J6422" s="32" t="s">
        <v>19172</v>
      </c>
      <c r="K6422" s="32" t="s">
        <v>463</v>
      </c>
      <c r="L6422" s="34">
        <v>70.603541949900006</v>
      </c>
      <c r="M6422" s="34">
        <v>44127.213718699997</v>
      </c>
      <c r="N6422" s="32" t="s">
        <v>19585</v>
      </c>
      <c r="O6422" s="43" t="e">
        <f>VLOOKUP(U:U,#REF!,5,FALSE)</f>
        <v>#REF!</v>
      </c>
      <c r="P6422" s="43" t="e">
        <f>VLOOKUP(U:U,#REF!,4,FALSE)</f>
        <v>#REF!</v>
      </c>
      <c r="Q6422" s="43" t="e">
        <f>VLOOKUP(U:U,#REF!,2,FALSE)</f>
        <v>#REF!</v>
      </c>
      <c r="S6422" s="35" t="str">
        <f>VLOOKUP(G:G,old!G:J,4,FALSE)</f>
        <v>S</v>
      </c>
      <c r="T6422" s="35" t="str">
        <f>VLOOKUP(G:G,old!G:K,5,FALSE)</f>
        <v>RID_area</v>
      </c>
      <c r="U6422" s="35" t="str">
        <f>VLOOKUP(G:G,old!G:L,6,FALSE)</f>
        <v>PENINSULA - EAST COAST</v>
      </c>
      <c r="V6422" s="43" t="str">
        <f>VLOOKUP(G:G,old!G:M,7,FALSE)</f>
        <v>X.119A </v>
      </c>
      <c r="X6422" s="43" t="str">
        <f>IFERROR(VLOOKUP(V:V,#REF!,3,FALSE),"0")</f>
        <v>0</v>
      </c>
      <c r="Y6422" s="19">
        <f t="shared" si="100"/>
        <v>0</v>
      </c>
      <c r="Z6422" s="19" t="str">
        <f>IFERROR(VLOOKUP(C:C,#REF!,19,FALSE),"0")</f>
        <v>0</v>
      </c>
    </row>
    <row r="6423" spans="1:26" x14ac:dyDescent="0.45">
      <c r="A6423" s="32" t="s">
        <v>19166</v>
      </c>
      <c r="B6423" s="32">
        <v>2</v>
      </c>
      <c r="C6423" s="32" t="s">
        <v>19167</v>
      </c>
      <c r="D6423" s="32" t="s">
        <v>2111</v>
      </c>
      <c r="E6423" s="32" t="s">
        <v>19578</v>
      </c>
      <c r="F6423" s="32">
        <v>3</v>
      </c>
      <c r="G6423" s="78" t="s">
        <v>19579</v>
      </c>
      <c r="H6423" s="33" t="s">
        <v>19586</v>
      </c>
      <c r="I6423" s="32" t="s">
        <v>19025</v>
      </c>
      <c r="J6423" s="32" t="s">
        <v>19172</v>
      </c>
      <c r="K6423" s="32" t="s">
        <v>463</v>
      </c>
      <c r="L6423" s="34">
        <v>48.839001662000001</v>
      </c>
      <c r="M6423" s="34">
        <v>30524.376038800001</v>
      </c>
      <c r="N6423" s="32" t="s">
        <v>19587</v>
      </c>
      <c r="O6423" s="43" t="e">
        <f>VLOOKUP(U:U,#REF!,5,FALSE)</f>
        <v>#REF!</v>
      </c>
      <c r="P6423" s="43" t="e">
        <f>VLOOKUP(U:U,#REF!,4,FALSE)</f>
        <v>#REF!</v>
      </c>
      <c r="Q6423" s="43" t="e">
        <f>VLOOKUP(U:U,#REF!,2,FALSE)</f>
        <v>#REF!</v>
      </c>
      <c r="S6423" s="35" t="str">
        <f>VLOOKUP(G:G,old!G:J,4,FALSE)</f>
        <v>S</v>
      </c>
      <c r="T6423" s="35" t="str">
        <f>VLOOKUP(G:G,old!G:K,5,FALSE)</f>
        <v>RID_area</v>
      </c>
      <c r="U6423" s="35" t="str">
        <f>VLOOKUP(G:G,old!G:L,6,FALSE)</f>
        <v>PENINSULA - EAST COAST</v>
      </c>
      <c r="V6423" s="43" t="str">
        <f>VLOOKUP(G:G,old!G:M,7,FALSE)</f>
        <v>X.119A </v>
      </c>
      <c r="X6423" s="43" t="str">
        <f>IFERROR(VLOOKUP(V:V,#REF!,3,FALSE),"0")</f>
        <v>0</v>
      </c>
      <c r="Y6423" s="19">
        <f t="shared" si="100"/>
        <v>0</v>
      </c>
      <c r="Z6423" s="19" t="str">
        <f>IFERROR(VLOOKUP(C:C,#REF!,19,FALSE),"0")</f>
        <v>0</v>
      </c>
    </row>
    <row r="6424" spans="1:26" x14ac:dyDescent="0.45">
      <c r="A6424" s="32" t="s">
        <v>19166</v>
      </c>
      <c r="B6424" s="32">
        <v>2</v>
      </c>
      <c r="C6424" s="32" t="s">
        <v>19167</v>
      </c>
      <c r="D6424" s="32" t="s">
        <v>2111</v>
      </c>
      <c r="E6424" s="32" t="s">
        <v>19578</v>
      </c>
      <c r="F6424" s="32">
        <v>3</v>
      </c>
      <c r="G6424" s="78" t="s">
        <v>19579</v>
      </c>
      <c r="H6424" s="33" t="s">
        <v>19588</v>
      </c>
      <c r="I6424" s="32" t="s">
        <v>19589</v>
      </c>
      <c r="J6424" s="32" t="s">
        <v>19172</v>
      </c>
      <c r="K6424" s="32" t="s">
        <v>463</v>
      </c>
      <c r="L6424" s="34">
        <v>20.2379283894</v>
      </c>
      <c r="M6424" s="34">
        <v>12648.7052434</v>
      </c>
      <c r="N6424" s="32" t="s">
        <v>19590</v>
      </c>
      <c r="O6424" s="43" t="e">
        <f>VLOOKUP(U:U,#REF!,5,FALSE)</f>
        <v>#REF!</v>
      </c>
      <c r="P6424" s="43" t="e">
        <f>VLOOKUP(U:U,#REF!,4,FALSE)</f>
        <v>#REF!</v>
      </c>
      <c r="Q6424" s="43" t="e">
        <f>VLOOKUP(U:U,#REF!,2,FALSE)</f>
        <v>#REF!</v>
      </c>
      <c r="S6424" s="35" t="str">
        <f>VLOOKUP(G:G,old!G:J,4,FALSE)</f>
        <v>S</v>
      </c>
      <c r="T6424" s="35" t="str">
        <f>VLOOKUP(G:G,old!G:K,5,FALSE)</f>
        <v>RID_area</v>
      </c>
      <c r="U6424" s="35" t="str">
        <f>VLOOKUP(G:G,old!G:L,6,FALSE)</f>
        <v>PENINSULA - EAST COAST</v>
      </c>
      <c r="V6424" s="43" t="str">
        <f>VLOOKUP(G:G,old!G:M,7,FALSE)</f>
        <v>X.119A </v>
      </c>
      <c r="X6424" s="43" t="str">
        <f>IFERROR(VLOOKUP(V:V,#REF!,3,FALSE),"0")</f>
        <v>0</v>
      </c>
      <c r="Y6424" s="19">
        <f t="shared" si="100"/>
        <v>0</v>
      </c>
      <c r="Z6424" s="19" t="str">
        <f>IFERROR(VLOOKUP(C:C,#REF!,19,FALSE),"0")</f>
        <v>0</v>
      </c>
    </row>
    <row r="6425" spans="1:26" x14ac:dyDescent="0.45">
      <c r="A6425" s="32" t="s">
        <v>19166</v>
      </c>
      <c r="B6425" s="32">
        <v>2</v>
      </c>
      <c r="C6425" s="32" t="s">
        <v>19167</v>
      </c>
      <c r="D6425" s="32" t="s">
        <v>2111</v>
      </c>
      <c r="E6425" s="32" t="s">
        <v>19578</v>
      </c>
      <c r="F6425" s="32">
        <v>3</v>
      </c>
      <c r="G6425" s="78" t="s">
        <v>19579</v>
      </c>
      <c r="H6425" s="33" t="s">
        <v>19591</v>
      </c>
      <c r="I6425" s="32" t="s">
        <v>19592</v>
      </c>
      <c r="J6425" s="32" t="s">
        <v>19172</v>
      </c>
      <c r="K6425" s="32" t="s">
        <v>463</v>
      </c>
      <c r="L6425" s="34">
        <v>57.9840503199</v>
      </c>
      <c r="M6425" s="34">
        <v>36240.031449900001</v>
      </c>
      <c r="N6425" s="32" t="s">
        <v>19593</v>
      </c>
      <c r="O6425" s="43" t="e">
        <f>VLOOKUP(U:U,#REF!,5,FALSE)</f>
        <v>#REF!</v>
      </c>
      <c r="P6425" s="43" t="e">
        <f>VLOOKUP(U:U,#REF!,4,FALSE)</f>
        <v>#REF!</v>
      </c>
      <c r="Q6425" s="43" t="e">
        <f>VLOOKUP(U:U,#REF!,2,FALSE)</f>
        <v>#REF!</v>
      </c>
      <c r="S6425" s="35" t="str">
        <f>VLOOKUP(G:G,old!G:J,4,FALSE)</f>
        <v>S</v>
      </c>
      <c r="T6425" s="35" t="str">
        <f>VLOOKUP(G:G,old!G:K,5,FALSE)</f>
        <v>RID_area</v>
      </c>
      <c r="U6425" s="35" t="str">
        <f>VLOOKUP(G:G,old!G:L,6,FALSE)</f>
        <v>PENINSULA - EAST COAST</v>
      </c>
      <c r="V6425" s="43" t="str">
        <f>VLOOKUP(G:G,old!G:M,7,FALSE)</f>
        <v>X.119A </v>
      </c>
      <c r="X6425" s="43" t="str">
        <f>IFERROR(VLOOKUP(V:V,#REF!,3,FALSE),"0")</f>
        <v>0</v>
      </c>
      <c r="Y6425" s="19">
        <f t="shared" si="100"/>
        <v>0</v>
      </c>
      <c r="Z6425" s="19" t="str">
        <f>IFERROR(VLOOKUP(C:C,#REF!,19,FALSE),"0")</f>
        <v>0</v>
      </c>
    </row>
    <row r="6426" spans="1:26" x14ac:dyDescent="0.45">
      <c r="A6426" s="32" t="s">
        <v>19166</v>
      </c>
      <c r="B6426" s="32">
        <v>2</v>
      </c>
      <c r="C6426" s="32" t="s">
        <v>19167</v>
      </c>
      <c r="D6426" s="32" t="s">
        <v>2111</v>
      </c>
      <c r="E6426" s="32" t="s">
        <v>19578</v>
      </c>
      <c r="F6426" s="32">
        <v>3</v>
      </c>
      <c r="G6426" s="78" t="s">
        <v>19579</v>
      </c>
      <c r="H6426" s="33" t="s">
        <v>19594</v>
      </c>
      <c r="I6426" s="32" t="s">
        <v>19595</v>
      </c>
      <c r="J6426" s="32" t="s">
        <v>19172</v>
      </c>
      <c r="K6426" s="32" t="s">
        <v>463</v>
      </c>
      <c r="L6426" s="34">
        <v>18.732080977700001</v>
      </c>
      <c r="M6426" s="34">
        <v>11707.5506111</v>
      </c>
      <c r="N6426" s="32" t="s">
        <v>19596</v>
      </c>
      <c r="O6426" s="43" t="e">
        <f>VLOOKUP(U:U,#REF!,5,FALSE)</f>
        <v>#REF!</v>
      </c>
      <c r="P6426" s="43" t="e">
        <f>VLOOKUP(U:U,#REF!,4,FALSE)</f>
        <v>#REF!</v>
      </c>
      <c r="Q6426" s="43" t="e">
        <f>VLOOKUP(U:U,#REF!,2,FALSE)</f>
        <v>#REF!</v>
      </c>
      <c r="S6426" s="35" t="str">
        <f>VLOOKUP(G:G,old!G:J,4,FALSE)</f>
        <v>S</v>
      </c>
      <c r="T6426" s="35" t="str">
        <f>VLOOKUP(G:G,old!G:K,5,FALSE)</f>
        <v>RID_area</v>
      </c>
      <c r="U6426" s="35" t="str">
        <f>VLOOKUP(G:G,old!G:L,6,FALSE)</f>
        <v>PENINSULA - EAST COAST</v>
      </c>
      <c r="V6426" s="43" t="str">
        <f>VLOOKUP(G:G,old!G:M,7,FALSE)</f>
        <v>X.119A </v>
      </c>
      <c r="X6426" s="43" t="str">
        <f>IFERROR(VLOOKUP(V:V,#REF!,3,FALSE),"0")</f>
        <v>0</v>
      </c>
      <c r="Y6426" s="19">
        <f t="shared" si="100"/>
        <v>0</v>
      </c>
      <c r="Z6426" s="19" t="str">
        <f>IFERROR(VLOOKUP(C:C,#REF!,19,FALSE),"0")</f>
        <v>0</v>
      </c>
    </row>
    <row r="6427" spans="1:26" x14ac:dyDescent="0.45">
      <c r="A6427" s="32" t="s">
        <v>19166</v>
      </c>
      <c r="B6427" s="32">
        <v>2</v>
      </c>
      <c r="C6427" s="32" t="s">
        <v>19167</v>
      </c>
      <c r="D6427" s="32" t="s">
        <v>2111</v>
      </c>
      <c r="E6427" s="32" t="s">
        <v>19578</v>
      </c>
      <c r="F6427" s="32">
        <v>3</v>
      </c>
      <c r="G6427" s="78" t="s">
        <v>19579</v>
      </c>
      <c r="H6427" s="33" t="s">
        <v>19597</v>
      </c>
      <c r="I6427" s="32" t="s">
        <v>19598</v>
      </c>
      <c r="J6427" s="32" t="s">
        <v>19172</v>
      </c>
      <c r="K6427" s="32" t="s">
        <v>463</v>
      </c>
      <c r="L6427" s="34">
        <v>20.135536614500001</v>
      </c>
      <c r="M6427" s="34">
        <v>12584.710384100001</v>
      </c>
      <c r="N6427" s="32" t="s">
        <v>19599</v>
      </c>
      <c r="O6427" s="43" t="e">
        <f>VLOOKUP(U:U,#REF!,5,FALSE)</f>
        <v>#REF!</v>
      </c>
      <c r="P6427" s="43" t="e">
        <f>VLOOKUP(U:U,#REF!,4,FALSE)</f>
        <v>#REF!</v>
      </c>
      <c r="Q6427" s="43" t="e">
        <f>VLOOKUP(U:U,#REF!,2,FALSE)</f>
        <v>#REF!</v>
      </c>
      <c r="S6427" s="35" t="str">
        <f>VLOOKUP(G:G,old!G:J,4,FALSE)</f>
        <v>S</v>
      </c>
      <c r="T6427" s="35" t="str">
        <f>VLOOKUP(G:G,old!G:K,5,FALSE)</f>
        <v>RID_area</v>
      </c>
      <c r="U6427" s="35" t="str">
        <f>VLOOKUP(G:G,old!G:L,6,FALSE)</f>
        <v>PENINSULA - EAST COAST</v>
      </c>
      <c r="V6427" s="43" t="str">
        <f>VLOOKUP(G:G,old!G:M,7,FALSE)</f>
        <v>X.119A </v>
      </c>
      <c r="X6427" s="43" t="str">
        <f>IFERROR(VLOOKUP(V:V,#REF!,3,FALSE),"0")</f>
        <v>0</v>
      </c>
      <c r="Y6427" s="19">
        <f t="shared" si="100"/>
        <v>0</v>
      </c>
      <c r="Z6427" s="19" t="str">
        <f>IFERROR(VLOOKUP(C:C,#REF!,19,FALSE),"0")</f>
        <v>0</v>
      </c>
    </row>
    <row r="6428" spans="1:26" x14ac:dyDescent="0.45">
      <c r="A6428" s="32" t="s">
        <v>19166</v>
      </c>
      <c r="B6428" s="32">
        <v>2</v>
      </c>
      <c r="C6428" s="32" t="s">
        <v>19167</v>
      </c>
      <c r="D6428" s="32" t="s">
        <v>2111</v>
      </c>
      <c r="E6428" s="32" t="s">
        <v>19578</v>
      </c>
      <c r="F6428" s="32">
        <v>3</v>
      </c>
      <c r="G6428" s="78" t="s">
        <v>19579</v>
      </c>
      <c r="H6428" s="33" t="s">
        <v>19600</v>
      </c>
      <c r="I6428" s="32" t="s">
        <v>19601</v>
      </c>
      <c r="J6428" s="32" t="s">
        <v>19172</v>
      </c>
      <c r="K6428" s="32" t="s">
        <v>463</v>
      </c>
      <c r="L6428" s="34">
        <v>24.179101829</v>
      </c>
      <c r="M6428" s="34">
        <v>15111.9386431</v>
      </c>
      <c r="N6428" s="32" t="s">
        <v>19602</v>
      </c>
      <c r="O6428" s="43" t="e">
        <f>VLOOKUP(U:U,#REF!,5,FALSE)</f>
        <v>#REF!</v>
      </c>
      <c r="P6428" s="43" t="e">
        <f>VLOOKUP(U:U,#REF!,4,FALSE)</f>
        <v>#REF!</v>
      </c>
      <c r="Q6428" s="43" t="e">
        <f>VLOOKUP(U:U,#REF!,2,FALSE)</f>
        <v>#REF!</v>
      </c>
      <c r="S6428" s="35" t="str">
        <f>VLOOKUP(G:G,old!G:J,4,FALSE)</f>
        <v>S</v>
      </c>
      <c r="T6428" s="35" t="str">
        <f>VLOOKUP(G:G,old!G:K,5,FALSE)</f>
        <v>RID_area</v>
      </c>
      <c r="U6428" s="35" t="str">
        <f>VLOOKUP(G:G,old!G:L,6,FALSE)</f>
        <v>PENINSULA - EAST COAST</v>
      </c>
      <c r="V6428" s="43" t="str">
        <f>VLOOKUP(G:G,old!G:M,7,FALSE)</f>
        <v>X.119A </v>
      </c>
      <c r="X6428" s="43" t="str">
        <f>IFERROR(VLOOKUP(V:V,#REF!,3,FALSE),"0")</f>
        <v>0</v>
      </c>
      <c r="Y6428" s="19">
        <f t="shared" si="100"/>
        <v>0</v>
      </c>
      <c r="Z6428" s="19" t="str">
        <f>IFERROR(VLOOKUP(C:C,#REF!,19,FALSE),"0")</f>
        <v>0</v>
      </c>
    </row>
    <row r="6429" spans="1:26" x14ac:dyDescent="0.45">
      <c r="A6429" s="32" t="s">
        <v>19166</v>
      </c>
      <c r="B6429" s="32">
        <v>2</v>
      </c>
      <c r="C6429" s="32" t="s">
        <v>19167</v>
      </c>
      <c r="D6429" s="32" t="s">
        <v>2111</v>
      </c>
      <c r="E6429" s="32" t="s">
        <v>19603</v>
      </c>
      <c r="F6429" s="32">
        <v>3</v>
      </c>
      <c r="G6429" s="78" t="s">
        <v>19057</v>
      </c>
      <c r="H6429" s="33" t="s">
        <v>19604</v>
      </c>
      <c r="I6429" s="32" t="s">
        <v>19057</v>
      </c>
      <c r="J6429" s="32" t="s">
        <v>19172</v>
      </c>
      <c r="K6429" s="32" t="s">
        <v>463</v>
      </c>
      <c r="L6429" s="34">
        <v>39.824278100599997</v>
      </c>
      <c r="M6429" s="34">
        <v>24890.1738129</v>
      </c>
      <c r="N6429" s="32" t="s">
        <v>19605</v>
      </c>
      <c r="O6429" s="43" t="e">
        <f>VLOOKUP(U:U,#REF!,5,FALSE)</f>
        <v>#REF!</v>
      </c>
      <c r="P6429" s="43" t="e">
        <f>VLOOKUP(U:U,#REF!,4,FALSE)</f>
        <v>#REF!</v>
      </c>
      <c r="Q6429" s="43" t="e">
        <f>VLOOKUP(U:U,#REF!,2,FALSE)</f>
        <v>#REF!</v>
      </c>
      <c r="S6429" s="35" t="str">
        <f>VLOOKUP(G:G,old!G:J,4,FALSE)</f>
        <v>S</v>
      </c>
      <c r="T6429" s="35" t="str">
        <f>VLOOKUP(G:G,old!G:K,5,FALSE)</f>
        <v>RID_area</v>
      </c>
      <c r="U6429" s="35" t="str">
        <f>VLOOKUP(G:G,old!G:L,6,FALSE)</f>
        <v>PENINSULA - EAST COAST</v>
      </c>
      <c r="V6429" s="43">
        <f>VLOOKUP(G:G,old!G:M,7,FALSE)</f>
        <v>0</v>
      </c>
      <c r="X6429" s="43" t="str">
        <f>IFERROR(VLOOKUP(V:V,#REF!,3,FALSE),"0")</f>
        <v>0</v>
      </c>
      <c r="Y6429" s="19">
        <f t="shared" si="100"/>
        <v>0</v>
      </c>
      <c r="Z6429" s="19" t="str">
        <f>IFERROR(VLOOKUP(C:C,#REF!,19,FALSE),"0")</f>
        <v>0</v>
      </c>
    </row>
    <row r="6430" spans="1:26" x14ac:dyDescent="0.45">
      <c r="A6430" s="32" t="s">
        <v>19166</v>
      </c>
      <c r="B6430" s="32">
        <v>2</v>
      </c>
      <c r="C6430" s="32" t="s">
        <v>19167</v>
      </c>
      <c r="D6430" s="32" t="s">
        <v>2111</v>
      </c>
      <c r="E6430" s="32" t="s">
        <v>19603</v>
      </c>
      <c r="F6430" s="32">
        <v>3</v>
      </c>
      <c r="G6430" s="78" t="s">
        <v>19057</v>
      </c>
      <c r="H6430" s="33" t="s">
        <v>19606</v>
      </c>
      <c r="I6430" s="32" t="s">
        <v>19607</v>
      </c>
      <c r="J6430" s="32" t="s">
        <v>19172</v>
      </c>
      <c r="K6430" s="32" t="s">
        <v>463</v>
      </c>
      <c r="L6430" s="34">
        <v>23.285273373500001</v>
      </c>
      <c r="M6430" s="34">
        <v>14553.295858400001</v>
      </c>
      <c r="N6430" s="32" t="s">
        <v>19608</v>
      </c>
      <c r="O6430" s="43" t="e">
        <f>VLOOKUP(U:U,#REF!,5,FALSE)</f>
        <v>#REF!</v>
      </c>
      <c r="P6430" s="43" t="e">
        <f>VLOOKUP(U:U,#REF!,4,FALSE)</f>
        <v>#REF!</v>
      </c>
      <c r="Q6430" s="43" t="e">
        <f>VLOOKUP(U:U,#REF!,2,FALSE)</f>
        <v>#REF!</v>
      </c>
      <c r="S6430" s="35" t="str">
        <f>VLOOKUP(G:G,old!G:J,4,FALSE)</f>
        <v>S</v>
      </c>
      <c r="T6430" s="35" t="str">
        <f>VLOOKUP(G:G,old!G:K,5,FALSE)</f>
        <v>RID_area</v>
      </c>
      <c r="U6430" s="35" t="str">
        <f>VLOOKUP(G:G,old!G:L,6,FALSE)</f>
        <v>PENINSULA - EAST COAST</v>
      </c>
      <c r="V6430" s="43">
        <f>VLOOKUP(G:G,old!G:M,7,FALSE)</f>
        <v>0</v>
      </c>
      <c r="X6430" s="43" t="str">
        <f>IFERROR(VLOOKUP(V:V,#REF!,3,FALSE),"0")</f>
        <v>0</v>
      </c>
      <c r="Y6430" s="19">
        <f t="shared" si="100"/>
        <v>0</v>
      </c>
      <c r="Z6430" s="19" t="str">
        <f>IFERROR(VLOOKUP(C:C,#REF!,19,FALSE),"0")</f>
        <v>0</v>
      </c>
    </row>
    <row r="6431" spans="1:26" x14ac:dyDescent="0.45">
      <c r="A6431" s="32" t="s">
        <v>19166</v>
      </c>
      <c r="B6431" s="32">
        <v>2</v>
      </c>
      <c r="C6431" s="32" t="s">
        <v>19167</v>
      </c>
      <c r="D6431" s="32" t="s">
        <v>2111</v>
      </c>
      <c r="E6431" s="32" t="s">
        <v>19603</v>
      </c>
      <c r="F6431" s="32">
        <v>3</v>
      </c>
      <c r="G6431" s="78" t="s">
        <v>19057</v>
      </c>
      <c r="H6431" s="33" t="s">
        <v>19609</v>
      </c>
      <c r="I6431" s="32" t="s">
        <v>19610</v>
      </c>
      <c r="J6431" s="32" t="s">
        <v>19172</v>
      </c>
      <c r="K6431" s="32" t="s">
        <v>463</v>
      </c>
      <c r="L6431" s="34">
        <v>18.092876321199999</v>
      </c>
      <c r="M6431" s="34">
        <v>11308.047700700001</v>
      </c>
      <c r="N6431" s="32" t="s">
        <v>19611</v>
      </c>
      <c r="O6431" s="43" t="e">
        <f>VLOOKUP(U:U,#REF!,5,FALSE)</f>
        <v>#REF!</v>
      </c>
      <c r="P6431" s="43" t="e">
        <f>VLOOKUP(U:U,#REF!,4,FALSE)</f>
        <v>#REF!</v>
      </c>
      <c r="Q6431" s="43" t="e">
        <f>VLOOKUP(U:U,#REF!,2,FALSE)</f>
        <v>#REF!</v>
      </c>
      <c r="S6431" s="35" t="str">
        <f>VLOOKUP(G:G,old!G:J,4,FALSE)</f>
        <v>S</v>
      </c>
      <c r="T6431" s="35" t="str">
        <f>VLOOKUP(G:G,old!G:K,5,FALSE)</f>
        <v>RID_area</v>
      </c>
      <c r="U6431" s="35" t="str">
        <f>VLOOKUP(G:G,old!G:L,6,FALSE)</f>
        <v>PENINSULA - EAST COAST</v>
      </c>
      <c r="V6431" s="43">
        <f>VLOOKUP(G:G,old!G:M,7,FALSE)</f>
        <v>0</v>
      </c>
      <c r="X6431" s="43" t="str">
        <f>IFERROR(VLOOKUP(V:V,#REF!,3,FALSE),"0")</f>
        <v>0</v>
      </c>
      <c r="Y6431" s="19">
        <f t="shared" si="100"/>
        <v>0</v>
      </c>
      <c r="Z6431" s="19" t="str">
        <f>IFERROR(VLOOKUP(C:C,#REF!,19,FALSE),"0")</f>
        <v>0</v>
      </c>
    </row>
    <row r="6432" spans="1:26" x14ac:dyDescent="0.45">
      <c r="A6432" s="32" t="s">
        <v>19166</v>
      </c>
      <c r="B6432" s="32">
        <v>2</v>
      </c>
      <c r="C6432" s="32" t="s">
        <v>19167</v>
      </c>
      <c r="D6432" s="32" t="s">
        <v>2111</v>
      </c>
      <c r="E6432" s="32" t="s">
        <v>19603</v>
      </c>
      <c r="F6432" s="32">
        <v>3</v>
      </c>
      <c r="G6432" s="78" t="s">
        <v>19057</v>
      </c>
      <c r="H6432" s="33" t="s">
        <v>19612</v>
      </c>
      <c r="I6432" s="32" t="s">
        <v>19613</v>
      </c>
      <c r="J6432" s="32" t="s">
        <v>19172</v>
      </c>
      <c r="K6432" s="32" t="s">
        <v>463</v>
      </c>
      <c r="L6432" s="34">
        <v>32.437961362400003</v>
      </c>
      <c r="M6432" s="34">
        <v>20273.725851499999</v>
      </c>
      <c r="N6432" s="32" t="s">
        <v>19614</v>
      </c>
      <c r="O6432" s="43" t="e">
        <f>VLOOKUP(U:U,#REF!,5,FALSE)</f>
        <v>#REF!</v>
      </c>
      <c r="P6432" s="43" t="e">
        <f>VLOOKUP(U:U,#REF!,4,FALSE)</f>
        <v>#REF!</v>
      </c>
      <c r="Q6432" s="43" t="e">
        <f>VLOOKUP(U:U,#REF!,2,FALSE)</f>
        <v>#REF!</v>
      </c>
      <c r="S6432" s="35" t="str">
        <f>VLOOKUP(G:G,old!G:J,4,FALSE)</f>
        <v>S</v>
      </c>
      <c r="T6432" s="35" t="str">
        <f>VLOOKUP(G:G,old!G:K,5,FALSE)</f>
        <v>RID_area</v>
      </c>
      <c r="U6432" s="35" t="str">
        <f>VLOOKUP(G:G,old!G:L,6,FALSE)</f>
        <v>PENINSULA - EAST COAST</v>
      </c>
      <c r="V6432" s="43">
        <f>VLOOKUP(G:G,old!G:M,7,FALSE)</f>
        <v>0</v>
      </c>
      <c r="X6432" s="43" t="str">
        <f>IFERROR(VLOOKUP(V:V,#REF!,3,FALSE),"0")</f>
        <v>0</v>
      </c>
      <c r="Y6432" s="19">
        <f t="shared" si="100"/>
        <v>0</v>
      </c>
      <c r="Z6432" s="19" t="str">
        <f>IFERROR(VLOOKUP(C:C,#REF!,19,FALSE),"0")</f>
        <v>0</v>
      </c>
    </row>
    <row r="6433" spans="1:26" x14ac:dyDescent="0.45">
      <c r="A6433" s="32" t="s">
        <v>19166</v>
      </c>
      <c r="B6433" s="32">
        <v>2</v>
      </c>
      <c r="C6433" s="32" t="s">
        <v>19167</v>
      </c>
      <c r="D6433" s="32" t="s">
        <v>2111</v>
      </c>
      <c r="E6433" s="32" t="s">
        <v>19603</v>
      </c>
      <c r="F6433" s="32">
        <v>3</v>
      </c>
      <c r="G6433" s="78" t="s">
        <v>19057</v>
      </c>
      <c r="H6433" s="33" t="s">
        <v>19615</v>
      </c>
      <c r="I6433" s="32" t="s">
        <v>19616</v>
      </c>
      <c r="J6433" s="32" t="s">
        <v>19172</v>
      </c>
      <c r="K6433" s="32" t="s">
        <v>463</v>
      </c>
      <c r="L6433" s="34">
        <v>28.031008965600002</v>
      </c>
      <c r="M6433" s="34">
        <v>17519.380603500002</v>
      </c>
      <c r="N6433" s="32" t="s">
        <v>19617</v>
      </c>
      <c r="O6433" s="43" t="e">
        <f>VLOOKUP(U:U,#REF!,5,FALSE)</f>
        <v>#REF!</v>
      </c>
      <c r="P6433" s="43" t="e">
        <f>VLOOKUP(U:U,#REF!,4,FALSE)</f>
        <v>#REF!</v>
      </c>
      <c r="Q6433" s="43" t="e">
        <f>VLOOKUP(U:U,#REF!,2,FALSE)</f>
        <v>#REF!</v>
      </c>
      <c r="S6433" s="35" t="str">
        <f>VLOOKUP(G:G,old!G:J,4,FALSE)</f>
        <v>S</v>
      </c>
      <c r="T6433" s="35" t="str">
        <f>VLOOKUP(G:G,old!G:K,5,FALSE)</f>
        <v>RID_area</v>
      </c>
      <c r="U6433" s="35" t="str">
        <f>VLOOKUP(G:G,old!G:L,6,FALSE)</f>
        <v>PENINSULA - EAST COAST</v>
      </c>
      <c r="V6433" s="43">
        <f>VLOOKUP(G:G,old!G:M,7,FALSE)</f>
        <v>0</v>
      </c>
      <c r="X6433" s="43" t="str">
        <f>IFERROR(VLOOKUP(V:V,#REF!,3,FALSE),"0")</f>
        <v>0</v>
      </c>
      <c r="Y6433" s="19">
        <f t="shared" si="100"/>
        <v>0</v>
      </c>
      <c r="Z6433" s="19" t="str">
        <f>IFERROR(VLOOKUP(C:C,#REF!,19,FALSE),"0")</f>
        <v>0</v>
      </c>
    </row>
    <row r="6434" spans="1:26" x14ac:dyDescent="0.45">
      <c r="A6434" s="32" t="s">
        <v>19166</v>
      </c>
      <c r="B6434" s="32">
        <v>2</v>
      </c>
      <c r="C6434" s="32" t="s">
        <v>19167</v>
      </c>
      <c r="D6434" s="32" t="s">
        <v>2111</v>
      </c>
      <c r="E6434" s="32" t="s">
        <v>19603</v>
      </c>
      <c r="F6434" s="32">
        <v>3</v>
      </c>
      <c r="G6434" s="78" t="s">
        <v>19057</v>
      </c>
      <c r="H6434" s="33" t="s">
        <v>19618</v>
      </c>
      <c r="I6434" s="32" t="s">
        <v>19619</v>
      </c>
      <c r="J6434" s="32" t="s">
        <v>19172</v>
      </c>
      <c r="K6434" s="32" t="s">
        <v>463</v>
      </c>
      <c r="L6434" s="34">
        <v>41.244124283200001</v>
      </c>
      <c r="M6434" s="34">
        <v>25777.577677000001</v>
      </c>
      <c r="N6434" s="32" t="s">
        <v>19620</v>
      </c>
      <c r="O6434" s="43" t="e">
        <f>VLOOKUP(U:U,#REF!,5,FALSE)</f>
        <v>#REF!</v>
      </c>
      <c r="P6434" s="43" t="e">
        <f>VLOOKUP(U:U,#REF!,4,FALSE)</f>
        <v>#REF!</v>
      </c>
      <c r="Q6434" s="43" t="e">
        <f>VLOOKUP(U:U,#REF!,2,FALSE)</f>
        <v>#REF!</v>
      </c>
      <c r="S6434" s="35" t="str">
        <f>VLOOKUP(G:G,old!G:J,4,FALSE)</f>
        <v>S</v>
      </c>
      <c r="T6434" s="35" t="str">
        <f>VLOOKUP(G:G,old!G:K,5,FALSE)</f>
        <v>RID_area</v>
      </c>
      <c r="U6434" s="35" t="str">
        <f>VLOOKUP(G:G,old!G:L,6,FALSE)</f>
        <v>PENINSULA - EAST COAST</v>
      </c>
      <c r="V6434" s="43">
        <f>VLOOKUP(G:G,old!G:M,7,FALSE)</f>
        <v>0</v>
      </c>
      <c r="X6434" s="43" t="str">
        <f>IFERROR(VLOOKUP(V:V,#REF!,3,FALSE),"0")</f>
        <v>0</v>
      </c>
      <c r="Y6434" s="19">
        <f t="shared" si="100"/>
        <v>0</v>
      </c>
      <c r="Z6434" s="19" t="str">
        <f>IFERROR(VLOOKUP(C:C,#REF!,19,FALSE),"0")</f>
        <v>0</v>
      </c>
    </row>
    <row r="6435" spans="1:26" x14ac:dyDescent="0.45">
      <c r="A6435" s="32" t="s">
        <v>19166</v>
      </c>
      <c r="B6435" s="32">
        <v>2</v>
      </c>
      <c r="C6435" s="32" t="s">
        <v>19167</v>
      </c>
      <c r="D6435" s="32" t="s">
        <v>2111</v>
      </c>
      <c r="E6435" s="32" t="s">
        <v>19621</v>
      </c>
      <c r="F6435" s="32">
        <v>3</v>
      </c>
      <c r="G6435" s="78" t="s">
        <v>19622</v>
      </c>
      <c r="H6435" s="33" t="s">
        <v>19623</v>
      </c>
      <c r="I6435" s="32" t="s">
        <v>19622</v>
      </c>
      <c r="J6435" s="32" t="s">
        <v>19172</v>
      </c>
      <c r="K6435" s="32" t="s">
        <v>463</v>
      </c>
      <c r="L6435" s="34">
        <v>20.233274138599999</v>
      </c>
      <c r="M6435" s="34">
        <v>12645.7963366</v>
      </c>
      <c r="N6435" s="32" t="s">
        <v>19624</v>
      </c>
      <c r="O6435" s="43" t="e">
        <f>VLOOKUP(U:U,#REF!,5,FALSE)</f>
        <v>#REF!</v>
      </c>
      <c r="P6435" s="43" t="e">
        <f>VLOOKUP(U:U,#REF!,4,FALSE)</f>
        <v>#REF!</v>
      </c>
      <c r="Q6435" s="43" t="e">
        <f>VLOOKUP(U:U,#REF!,2,FALSE)</f>
        <v>#REF!</v>
      </c>
      <c r="S6435" s="35" t="str">
        <f>VLOOKUP(G:G,old!G:J,4,FALSE)</f>
        <v>S</v>
      </c>
      <c r="T6435" s="35" t="str">
        <f>VLOOKUP(G:G,old!G:K,5,FALSE)</f>
        <v>RID_area</v>
      </c>
      <c r="U6435" s="35" t="str">
        <f>VLOOKUP(G:G,old!G:L,6,FALSE)</f>
        <v>PENINSULA - EAST COAST</v>
      </c>
      <c r="V6435" s="43">
        <f>VLOOKUP(G:G,old!G:M,7,FALSE)</f>
        <v>0</v>
      </c>
      <c r="X6435" s="43" t="str">
        <f>IFERROR(VLOOKUP(V:V,#REF!,3,FALSE),"0")</f>
        <v>0</v>
      </c>
      <c r="Y6435" s="19">
        <f t="shared" si="100"/>
        <v>0</v>
      </c>
      <c r="Z6435" s="19" t="str">
        <f>IFERROR(VLOOKUP(C:C,#REF!,19,FALSE),"0")</f>
        <v>0</v>
      </c>
    </row>
    <row r="6436" spans="1:26" x14ac:dyDescent="0.45">
      <c r="A6436" s="32" t="s">
        <v>19166</v>
      </c>
      <c r="B6436" s="32">
        <v>2</v>
      </c>
      <c r="C6436" s="32" t="s">
        <v>19167</v>
      </c>
      <c r="D6436" s="32" t="s">
        <v>2111</v>
      </c>
      <c r="E6436" s="32" t="s">
        <v>19621</v>
      </c>
      <c r="F6436" s="32">
        <v>3</v>
      </c>
      <c r="G6436" s="78" t="s">
        <v>19622</v>
      </c>
      <c r="H6436" s="33" t="s">
        <v>19625</v>
      </c>
      <c r="I6436" s="32" t="s">
        <v>4064</v>
      </c>
      <c r="J6436" s="32" t="s">
        <v>19172</v>
      </c>
      <c r="K6436" s="32" t="s">
        <v>463</v>
      </c>
      <c r="L6436" s="34">
        <v>33.6001300597</v>
      </c>
      <c r="M6436" s="34">
        <v>21000.0812873</v>
      </c>
      <c r="N6436" s="32" t="s">
        <v>19626</v>
      </c>
      <c r="O6436" s="43" t="e">
        <f>VLOOKUP(U:U,#REF!,5,FALSE)</f>
        <v>#REF!</v>
      </c>
      <c r="P6436" s="43" t="e">
        <f>VLOOKUP(U:U,#REF!,4,FALSE)</f>
        <v>#REF!</v>
      </c>
      <c r="Q6436" s="43" t="e">
        <f>VLOOKUP(U:U,#REF!,2,FALSE)</f>
        <v>#REF!</v>
      </c>
      <c r="S6436" s="35" t="str">
        <f>VLOOKUP(G:G,old!G:J,4,FALSE)</f>
        <v>S</v>
      </c>
      <c r="T6436" s="35" t="str">
        <f>VLOOKUP(G:G,old!G:K,5,FALSE)</f>
        <v>RID_area</v>
      </c>
      <c r="U6436" s="35" t="str">
        <f>VLOOKUP(G:G,old!G:L,6,FALSE)</f>
        <v>PENINSULA - EAST COAST</v>
      </c>
      <c r="V6436" s="43">
        <f>VLOOKUP(G:G,old!G:M,7,FALSE)</f>
        <v>0</v>
      </c>
      <c r="X6436" s="43" t="str">
        <f>IFERROR(VLOOKUP(V:V,#REF!,3,FALSE),"0")</f>
        <v>0</v>
      </c>
      <c r="Y6436" s="19">
        <f t="shared" si="100"/>
        <v>0</v>
      </c>
      <c r="Z6436" s="19" t="str">
        <f>IFERROR(VLOOKUP(C:C,#REF!,19,FALSE),"0")</f>
        <v>0</v>
      </c>
    </row>
    <row r="6437" spans="1:26" x14ac:dyDescent="0.45">
      <c r="A6437" s="32" t="s">
        <v>19166</v>
      </c>
      <c r="B6437" s="32">
        <v>2</v>
      </c>
      <c r="C6437" s="32" t="s">
        <v>19167</v>
      </c>
      <c r="D6437" s="32" t="s">
        <v>2111</v>
      </c>
      <c r="E6437" s="32" t="s">
        <v>19621</v>
      </c>
      <c r="F6437" s="32">
        <v>3</v>
      </c>
      <c r="G6437" s="78" t="s">
        <v>19622</v>
      </c>
      <c r="H6437" s="33" t="s">
        <v>19627</v>
      </c>
      <c r="I6437" s="32" t="s">
        <v>19628</v>
      </c>
      <c r="J6437" s="32" t="s">
        <v>19172</v>
      </c>
      <c r="K6437" s="32" t="s">
        <v>463</v>
      </c>
      <c r="L6437" s="34">
        <v>33.640733151699997</v>
      </c>
      <c r="M6437" s="34">
        <v>21025.458219799999</v>
      </c>
      <c r="N6437" s="32" t="s">
        <v>19629</v>
      </c>
      <c r="O6437" s="43" t="e">
        <f>VLOOKUP(U:U,#REF!,5,FALSE)</f>
        <v>#REF!</v>
      </c>
      <c r="P6437" s="43" t="e">
        <f>VLOOKUP(U:U,#REF!,4,FALSE)</f>
        <v>#REF!</v>
      </c>
      <c r="Q6437" s="43" t="e">
        <f>VLOOKUP(U:U,#REF!,2,FALSE)</f>
        <v>#REF!</v>
      </c>
      <c r="S6437" s="35" t="str">
        <f>VLOOKUP(G:G,old!G:J,4,FALSE)</f>
        <v>S</v>
      </c>
      <c r="T6437" s="35" t="str">
        <f>VLOOKUP(G:G,old!G:K,5,FALSE)</f>
        <v>RID_area</v>
      </c>
      <c r="U6437" s="35" t="str">
        <f>VLOOKUP(G:G,old!G:L,6,FALSE)</f>
        <v>PENINSULA - EAST COAST</v>
      </c>
      <c r="V6437" s="43">
        <f>VLOOKUP(G:G,old!G:M,7,FALSE)</f>
        <v>0</v>
      </c>
      <c r="X6437" s="43" t="str">
        <f>IFERROR(VLOOKUP(V:V,#REF!,3,FALSE),"0")</f>
        <v>0</v>
      </c>
      <c r="Y6437" s="19">
        <f t="shared" si="100"/>
        <v>0</v>
      </c>
      <c r="Z6437" s="19" t="str">
        <f>IFERROR(VLOOKUP(C:C,#REF!,19,FALSE),"0")</f>
        <v>0</v>
      </c>
    </row>
    <row r="6438" spans="1:26" x14ac:dyDescent="0.45">
      <c r="A6438" s="32" t="s">
        <v>19166</v>
      </c>
      <c r="B6438" s="32">
        <v>2</v>
      </c>
      <c r="C6438" s="32" t="s">
        <v>19167</v>
      </c>
      <c r="D6438" s="32" t="s">
        <v>2111</v>
      </c>
      <c r="E6438" s="32" t="s">
        <v>19621</v>
      </c>
      <c r="F6438" s="32">
        <v>3</v>
      </c>
      <c r="G6438" s="78" t="s">
        <v>19622</v>
      </c>
      <c r="H6438" s="33" t="s">
        <v>19630</v>
      </c>
      <c r="I6438" s="32" t="s">
        <v>19631</v>
      </c>
      <c r="J6438" s="32" t="s">
        <v>19172</v>
      </c>
      <c r="K6438" s="32" t="s">
        <v>463</v>
      </c>
      <c r="L6438" s="34">
        <v>17.872846547799998</v>
      </c>
      <c r="M6438" s="34">
        <v>11170.5290924</v>
      </c>
      <c r="N6438" s="32" t="s">
        <v>19632</v>
      </c>
      <c r="O6438" s="43" t="e">
        <f>VLOOKUP(U:U,#REF!,5,FALSE)</f>
        <v>#REF!</v>
      </c>
      <c r="P6438" s="43" t="e">
        <f>VLOOKUP(U:U,#REF!,4,FALSE)</f>
        <v>#REF!</v>
      </c>
      <c r="Q6438" s="43" t="e">
        <f>VLOOKUP(U:U,#REF!,2,FALSE)</f>
        <v>#REF!</v>
      </c>
      <c r="S6438" s="35" t="str">
        <f>VLOOKUP(G:G,old!G:J,4,FALSE)</f>
        <v>S</v>
      </c>
      <c r="T6438" s="35" t="str">
        <f>VLOOKUP(G:G,old!G:K,5,FALSE)</f>
        <v>RID_area</v>
      </c>
      <c r="U6438" s="35" t="str">
        <f>VLOOKUP(G:G,old!G:L,6,FALSE)</f>
        <v>PENINSULA - EAST COAST</v>
      </c>
      <c r="V6438" s="43">
        <f>VLOOKUP(G:G,old!G:M,7,FALSE)</f>
        <v>0</v>
      </c>
      <c r="X6438" s="43" t="str">
        <f>IFERROR(VLOOKUP(V:V,#REF!,3,FALSE),"0")</f>
        <v>0</v>
      </c>
      <c r="Y6438" s="19">
        <f t="shared" si="100"/>
        <v>0</v>
      </c>
      <c r="Z6438" s="19" t="str">
        <f>IFERROR(VLOOKUP(C:C,#REF!,19,FALSE),"0")</f>
        <v>0</v>
      </c>
    </row>
    <row r="6439" spans="1:26" x14ac:dyDescent="0.45">
      <c r="A6439" s="32" t="s">
        <v>19166</v>
      </c>
      <c r="B6439" s="32">
        <v>2</v>
      </c>
      <c r="C6439" s="32" t="s">
        <v>19167</v>
      </c>
      <c r="D6439" s="32" t="s">
        <v>2111</v>
      </c>
      <c r="E6439" s="32" t="s">
        <v>19621</v>
      </c>
      <c r="F6439" s="32">
        <v>3</v>
      </c>
      <c r="G6439" s="78" t="s">
        <v>19622</v>
      </c>
      <c r="H6439" s="33" t="s">
        <v>19633</v>
      </c>
      <c r="I6439" s="32" t="s">
        <v>19634</v>
      </c>
      <c r="J6439" s="32" t="s">
        <v>19172</v>
      </c>
      <c r="K6439" s="32" t="s">
        <v>463</v>
      </c>
      <c r="L6439" s="34">
        <v>31.937197816800001</v>
      </c>
      <c r="M6439" s="34">
        <v>19960.7486355</v>
      </c>
      <c r="N6439" s="32" t="s">
        <v>19635</v>
      </c>
      <c r="O6439" s="43" t="e">
        <f>VLOOKUP(U:U,#REF!,5,FALSE)</f>
        <v>#REF!</v>
      </c>
      <c r="P6439" s="43" t="e">
        <f>VLOOKUP(U:U,#REF!,4,FALSE)</f>
        <v>#REF!</v>
      </c>
      <c r="Q6439" s="43" t="e">
        <f>VLOOKUP(U:U,#REF!,2,FALSE)</f>
        <v>#REF!</v>
      </c>
      <c r="S6439" s="35" t="str">
        <f>VLOOKUP(G:G,old!G:J,4,FALSE)</f>
        <v>S</v>
      </c>
      <c r="T6439" s="35" t="str">
        <f>VLOOKUP(G:G,old!G:K,5,FALSE)</f>
        <v>RID_area</v>
      </c>
      <c r="U6439" s="35" t="str">
        <f>VLOOKUP(G:G,old!G:L,6,FALSE)</f>
        <v>PENINSULA - EAST COAST</v>
      </c>
      <c r="V6439" s="43">
        <f>VLOOKUP(G:G,old!G:M,7,FALSE)</f>
        <v>0</v>
      </c>
      <c r="X6439" s="43" t="str">
        <f>IFERROR(VLOOKUP(V:V,#REF!,3,FALSE),"0")</f>
        <v>0</v>
      </c>
      <c r="Y6439" s="19">
        <f t="shared" si="100"/>
        <v>0</v>
      </c>
      <c r="Z6439" s="19" t="str">
        <f>IFERROR(VLOOKUP(C:C,#REF!,19,FALSE),"0")</f>
        <v>0</v>
      </c>
    </row>
    <row r="6440" spans="1:26" x14ac:dyDescent="0.45">
      <c r="A6440" s="32" t="s">
        <v>19166</v>
      </c>
      <c r="B6440" s="32">
        <v>2</v>
      </c>
      <c r="C6440" s="32" t="s">
        <v>19167</v>
      </c>
      <c r="D6440" s="32" t="s">
        <v>2111</v>
      </c>
      <c r="E6440" s="32" t="s">
        <v>19621</v>
      </c>
      <c r="F6440" s="32">
        <v>3</v>
      </c>
      <c r="G6440" s="78" t="s">
        <v>19622</v>
      </c>
      <c r="H6440" s="33" t="s">
        <v>19636</v>
      </c>
      <c r="I6440" s="32" t="s">
        <v>19637</v>
      </c>
      <c r="J6440" s="32" t="s">
        <v>19172</v>
      </c>
      <c r="K6440" s="32" t="s">
        <v>463</v>
      </c>
      <c r="L6440" s="34">
        <v>47.943501558500003</v>
      </c>
      <c r="M6440" s="34">
        <v>29964.688474099999</v>
      </c>
      <c r="N6440" s="32" t="s">
        <v>19638</v>
      </c>
      <c r="O6440" s="43" t="e">
        <f>VLOOKUP(U:U,#REF!,5,FALSE)</f>
        <v>#REF!</v>
      </c>
      <c r="P6440" s="43" t="e">
        <f>VLOOKUP(U:U,#REF!,4,FALSE)</f>
        <v>#REF!</v>
      </c>
      <c r="Q6440" s="43" t="e">
        <f>VLOOKUP(U:U,#REF!,2,FALSE)</f>
        <v>#REF!</v>
      </c>
      <c r="S6440" s="35" t="str">
        <f>VLOOKUP(G:G,old!G:J,4,FALSE)</f>
        <v>S</v>
      </c>
      <c r="T6440" s="35" t="str">
        <f>VLOOKUP(G:G,old!G:K,5,FALSE)</f>
        <v>RID_area</v>
      </c>
      <c r="U6440" s="35" t="str">
        <f>VLOOKUP(G:G,old!G:L,6,FALSE)</f>
        <v>PENINSULA - EAST COAST</v>
      </c>
      <c r="V6440" s="43">
        <f>VLOOKUP(G:G,old!G:M,7,FALSE)</f>
        <v>0</v>
      </c>
      <c r="X6440" s="43" t="str">
        <f>IFERROR(VLOOKUP(V:V,#REF!,3,FALSE),"0")</f>
        <v>0</v>
      </c>
      <c r="Y6440" s="19">
        <f t="shared" si="100"/>
        <v>0</v>
      </c>
      <c r="Z6440" s="19" t="str">
        <f>IFERROR(VLOOKUP(C:C,#REF!,19,FALSE),"0")</f>
        <v>0</v>
      </c>
    </row>
    <row r="6441" spans="1:26" x14ac:dyDescent="0.45">
      <c r="A6441" s="32" t="s">
        <v>19166</v>
      </c>
      <c r="B6441" s="32">
        <v>2</v>
      </c>
      <c r="C6441" s="32" t="s">
        <v>19167</v>
      </c>
      <c r="D6441" s="32" t="s">
        <v>2111</v>
      </c>
      <c r="E6441" s="32" t="s">
        <v>19639</v>
      </c>
      <c r="F6441" s="32">
        <v>3</v>
      </c>
      <c r="G6441" s="78" t="s">
        <v>19640</v>
      </c>
      <c r="H6441" s="33" t="s">
        <v>19641</v>
      </c>
      <c r="I6441" s="32" t="s">
        <v>19642</v>
      </c>
      <c r="J6441" s="32" t="s">
        <v>19172</v>
      </c>
      <c r="K6441" s="32" t="s">
        <v>463</v>
      </c>
      <c r="L6441" s="34">
        <v>55.226458551999997</v>
      </c>
      <c r="M6441" s="34">
        <v>34516.536594999998</v>
      </c>
      <c r="N6441" s="32" t="s">
        <v>19643</v>
      </c>
      <c r="O6441" s="43" t="e">
        <f>VLOOKUP(U:U,#REF!,5,FALSE)</f>
        <v>#REF!</v>
      </c>
      <c r="P6441" s="43" t="e">
        <f>VLOOKUP(U:U,#REF!,4,FALSE)</f>
        <v>#REF!</v>
      </c>
      <c r="Q6441" s="43" t="e">
        <f>VLOOKUP(U:U,#REF!,2,FALSE)</f>
        <v>#REF!</v>
      </c>
      <c r="S6441" s="35" t="str">
        <f>VLOOKUP(G:G,old!G:J,4,FALSE)</f>
        <v>S</v>
      </c>
      <c r="T6441" s="35" t="str">
        <f>VLOOKUP(G:G,old!G:K,5,FALSE)</f>
        <v>DWR</v>
      </c>
      <c r="U6441" s="35" t="str">
        <f>VLOOKUP(G:G,old!G:L,6,FALSE)</f>
        <v>PENINSULA - EAST COAST</v>
      </c>
      <c r="V6441" s="43">
        <f>VLOOKUP(G:G,old!G:M,7,FALSE)</f>
        <v>0</v>
      </c>
      <c r="X6441" s="43" t="str">
        <f>IFERROR(VLOOKUP(V:V,#REF!,3,FALSE),"0")</f>
        <v>0</v>
      </c>
      <c r="Y6441" s="19">
        <f t="shared" si="100"/>
        <v>0</v>
      </c>
      <c r="Z6441" s="19" t="str">
        <f>IFERROR(VLOOKUP(C:C,#REF!,19,FALSE),"0")</f>
        <v>0</v>
      </c>
    </row>
    <row r="6442" spans="1:26" x14ac:dyDescent="0.45">
      <c r="A6442" s="32" t="s">
        <v>19166</v>
      </c>
      <c r="B6442" s="32">
        <v>2</v>
      </c>
      <c r="C6442" s="32" t="s">
        <v>19167</v>
      </c>
      <c r="D6442" s="32" t="s">
        <v>2111</v>
      </c>
      <c r="E6442" s="32" t="s">
        <v>19639</v>
      </c>
      <c r="F6442" s="32">
        <v>3</v>
      </c>
      <c r="G6442" s="78" t="s">
        <v>19640</v>
      </c>
      <c r="H6442" s="33" t="s">
        <v>19644</v>
      </c>
      <c r="I6442" s="32" t="s">
        <v>19645</v>
      </c>
      <c r="J6442" s="32" t="s">
        <v>19172</v>
      </c>
      <c r="K6442" s="32" t="s">
        <v>463</v>
      </c>
      <c r="L6442" s="34">
        <v>45.8771094186</v>
      </c>
      <c r="M6442" s="34">
        <v>28673.1933866</v>
      </c>
      <c r="N6442" s="32" t="s">
        <v>19646</v>
      </c>
      <c r="O6442" s="43" t="e">
        <f>VLOOKUP(U:U,#REF!,5,FALSE)</f>
        <v>#REF!</v>
      </c>
      <c r="P6442" s="43" t="e">
        <f>VLOOKUP(U:U,#REF!,4,FALSE)</f>
        <v>#REF!</v>
      </c>
      <c r="Q6442" s="43" t="e">
        <f>VLOOKUP(U:U,#REF!,2,FALSE)</f>
        <v>#REF!</v>
      </c>
      <c r="S6442" s="35" t="str">
        <f>VLOOKUP(G:G,old!G:J,4,FALSE)</f>
        <v>S</v>
      </c>
      <c r="T6442" s="35" t="str">
        <f>VLOOKUP(G:G,old!G:K,5,FALSE)</f>
        <v>DWR</v>
      </c>
      <c r="U6442" s="35" t="str">
        <f>VLOOKUP(G:G,old!G:L,6,FALSE)</f>
        <v>PENINSULA - EAST COAST</v>
      </c>
      <c r="V6442" s="43">
        <f>VLOOKUP(G:G,old!G:M,7,FALSE)</f>
        <v>0</v>
      </c>
      <c r="X6442" s="43" t="str">
        <f>IFERROR(VLOOKUP(V:V,#REF!,3,FALSE),"0")</f>
        <v>0</v>
      </c>
      <c r="Y6442" s="19">
        <f t="shared" si="100"/>
        <v>0</v>
      </c>
      <c r="Z6442" s="19" t="str">
        <f>IFERROR(VLOOKUP(C:C,#REF!,19,FALSE),"0")</f>
        <v>0</v>
      </c>
    </row>
    <row r="6443" spans="1:26" x14ac:dyDescent="0.45">
      <c r="A6443" s="32" t="s">
        <v>19166</v>
      </c>
      <c r="B6443" s="32">
        <v>2</v>
      </c>
      <c r="C6443" s="32" t="s">
        <v>19167</v>
      </c>
      <c r="D6443" s="32" t="s">
        <v>2111</v>
      </c>
      <c r="E6443" s="32" t="s">
        <v>19639</v>
      </c>
      <c r="F6443" s="32">
        <v>3</v>
      </c>
      <c r="G6443" s="78" t="s">
        <v>19640</v>
      </c>
      <c r="H6443" s="33" t="s">
        <v>19647</v>
      </c>
      <c r="I6443" s="32" t="s">
        <v>19648</v>
      </c>
      <c r="J6443" s="32" t="s">
        <v>19172</v>
      </c>
      <c r="K6443" s="32" t="s">
        <v>463</v>
      </c>
      <c r="L6443" s="34">
        <v>145.244792002</v>
      </c>
      <c r="M6443" s="34">
        <v>90777.995001300005</v>
      </c>
      <c r="N6443" s="32" t="s">
        <v>19649</v>
      </c>
      <c r="O6443" s="43" t="e">
        <f>VLOOKUP(U:U,#REF!,5,FALSE)</f>
        <v>#REF!</v>
      </c>
      <c r="P6443" s="43" t="e">
        <f>VLOOKUP(U:U,#REF!,4,FALSE)</f>
        <v>#REF!</v>
      </c>
      <c r="Q6443" s="43" t="e">
        <f>VLOOKUP(U:U,#REF!,2,FALSE)</f>
        <v>#REF!</v>
      </c>
      <c r="S6443" s="35" t="str">
        <f>VLOOKUP(G:G,old!G:J,4,FALSE)</f>
        <v>S</v>
      </c>
      <c r="T6443" s="35" t="str">
        <f>VLOOKUP(G:G,old!G:K,5,FALSE)</f>
        <v>DWR</v>
      </c>
      <c r="U6443" s="35" t="str">
        <f>VLOOKUP(G:G,old!G:L,6,FALSE)</f>
        <v>PENINSULA - EAST COAST</v>
      </c>
      <c r="V6443" s="43">
        <f>VLOOKUP(G:G,old!G:M,7,FALSE)</f>
        <v>0</v>
      </c>
      <c r="X6443" s="43" t="str">
        <f>IFERROR(VLOOKUP(V:V,#REF!,3,FALSE),"0")</f>
        <v>0</v>
      </c>
      <c r="Y6443" s="19">
        <f t="shared" si="100"/>
        <v>0</v>
      </c>
      <c r="Z6443" s="19" t="str">
        <f>IFERROR(VLOOKUP(C:C,#REF!,19,FALSE),"0")</f>
        <v>0</v>
      </c>
    </row>
    <row r="6444" spans="1:26" x14ac:dyDescent="0.45">
      <c r="A6444" s="32" t="s">
        <v>19166</v>
      </c>
      <c r="B6444" s="32">
        <v>2</v>
      </c>
      <c r="C6444" s="32" t="s">
        <v>19167</v>
      </c>
      <c r="D6444" s="32" t="s">
        <v>2111</v>
      </c>
      <c r="E6444" s="32" t="s">
        <v>19639</v>
      </c>
      <c r="F6444" s="32">
        <v>3</v>
      </c>
      <c r="G6444" s="78" t="s">
        <v>19640</v>
      </c>
      <c r="H6444" s="33" t="s">
        <v>19650</v>
      </c>
      <c r="I6444" s="32" t="s">
        <v>19651</v>
      </c>
      <c r="J6444" s="32" t="s">
        <v>19172</v>
      </c>
      <c r="K6444" s="32" t="s">
        <v>463</v>
      </c>
      <c r="L6444" s="34">
        <v>63.667505180299997</v>
      </c>
      <c r="M6444" s="34">
        <v>39792.190737700003</v>
      </c>
      <c r="N6444" s="32" t="s">
        <v>19652</v>
      </c>
      <c r="O6444" s="43" t="e">
        <f>VLOOKUP(U:U,#REF!,5,FALSE)</f>
        <v>#REF!</v>
      </c>
      <c r="P6444" s="43" t="e">
        <f>VLOOKUP(U:U,#REF!,4,FALSE)</f>
        <v>#REF!</v>
      </c>
      <c r="Q6444" s="43" t="e">
        <f>VLOOKUP(U:U,#REF!,2,FALSE)</f>
        <v>#REF!</v>
      </c>
      <c r="S6444" s="35" t="str">
        <f>VLOOKUP(G:G,old!G:J,4,FALSE)</f>
        <v>S</v>
      </c>
      <c r="T6444" s="35" t="str">
        <f>VLOOKUP(G:G,old!G:K,5,FALSE)</f>
        <v>DWR</v>
      </c>
      <c r="U6444" s="35" t="str">
        <f>VLOOKUP(G:G,old!G:L,6,FALSE)</f>
        <v>PENINSULA - EAST COAST</v>
      </c>
      <c r="V6444" s="43">
        <f>VLOOKUP(G:G,old!G:M,7,FALSE)</f>
        <v>0</v>
      </c>
      <c r="X6444" s="43" t="str">
        <f>IFERROR(VLOOKUP(V:V,#REF!,3,FALSE),"0")</f>
        <v>0</v>
      </c>
      <c r="Y6444" s="19">
        <f t="shared" si="100"/>
        <v>0</v>
      </c>
      <c r="Z6444" s="19" t="str">
        <f>IFERROR(VLOOKUP(C:C,#REF!,19,FALSE),"0")</f>
        <v>0</v>
      </c>
    </row>
    <row r="6445" spans="1:26" x14ac:dyDescent="0.45">
      <c r="A6445" s="32" t="s">
        <v>19166</v>
      </c>
      <c r="B6445" s="32">
        <v>2</v>
      </c>
      <c r="C6445" s="32" t="s">
        <v>19167</v>
      </c>
      <c r="D6445" s="32" t="s">
        <v>2111</v>
      </c>
      <c r="E6445" s="32" t="s">
        <v>19639</v>
      </c>
      <c r="F6445" s="32">
        <v>3</v>
      </c>
      <c r="G6445" s="78" t="s">
        <v>19640</v>
      </c>
      <c r="H6445" s="33" t="s">
        <v>19653</v>
      </c>
      <c r="I6445" s="32" t="s">
        <v>19654</v>
      </c>
      <c r="J6445" s="32" t="s">
        <v>19172</v>
      </c>
      <c r="K6445" s="32" t="s">
        <v>463</v>
      </c>
      <c r="L6445" s="34">
        <v>36.174836761999998</v>
      </c>
      <c r="M6445" s="34">
        <v>22609.272976200002</v>
      </c>
      <c r="N6445" s="32" t="s">
        <v>19655</v>
      </c>
      <c r="O6445" s="43" t="e">
        <f>VLOOKUP(U:U,#REF!,5,FALSE)</f>
        <v>#REF!</v>
      </c>
      <c r="P6445" s="43" t="e">
        <f>VLOOKUP(U:U,#REF!,4,FALSE)</f>
        <v>#REF!</v>
      </c>
      <c r="Q6445" s="43" t="e">
        <f>VLOOKUP(U:U,#REF!,2,FALSE)</f>
        <v>#REF!</v>
      </c>
      <c r="S6445" s="35" t="str">
        <f>VLOOKUP(G:G,old!G:J,4,FALSE)</f>
        <v>S</v>
      </c>
      <c r="T6445" s="35" t="str">
        <f>VLOOKUP(G:G,old!G:K,5,FALSE)</f>
        <v>DWR</v>
      </c>
      <c r="U6445" s="35" t="str">
        <f>VLOOKUP(G:G,old!G:L,6,FALSE)</f>
        <v>PENINSULA - EAST COAST</v>
      </c>
      <c r="V6445" s="43">
        <f>VLOOKUP(G:G,old!G:M,7,FALSE)</f>
        <v>0</v>
      </c>
      <c r="X6445" s="43" t="str">
        <f>IFERROR(VLOOKUP(V:V,#REF!,3,FALSE),"0")</f>
        <v>0</v>
      </c>
      <c r="Y6445" s="19">
        <f t="shared" si="100"/>
        <v>0</v>
      </c>
      <c r="Z6445" s="19" t="str">
        <f>IFERROR(VLOOKUP(C:C,#REF!,19,FALSE),"0")</f>
        <v>0</v>
      </c>
    </row>
    <row r="6446" spans="1:26" x14ac:dyDescent="0.45">
      <c r="A6446" s="32" t="s">
        <v>19166</v>
      </c>
      <c r="B6446" s="32">
        <v>2</v>
      </c>
      <c r="C6446" s="32" t="s">
        <v>19167</v>
      </c>
      <c r="D6446" s="32" t="s">
        <v>2111</v>
      </c>
      <c r="E6446" s="32" t="s">
        <v>19639</v>
      </c>
      <c r="F6446" s="32">
        <v>3</v>
      </c>
      <c r="G6446" s="78" t="s">
        <v>19640</v>
      </c>
      <c r="H6446" s="33" t="s">
        <v>19656</v>
      </c>
      <c r="I6446" s="32" t="s">
        <v>19657</v>
      </c>
      <c r="J6446" s="32" t="s">
        <v>19172</v>
      </c>
      <c r="K6446" s="32" t="s">
        <v>463</v>
      </c>
      <c r="L6446" s="34">
        <v>45.868577374899999</v>
      </c>
      <c r="M6446" s="34">
        <v>28667.860859299999</v>
      </c>
      <c r="N6446" s="32" t="s">
        <v>19658</v>
      </c>
      <c r="O6446" s="43" t="e">
        <f>VLOOKUP(U:U,#REF!,5,FALSE)</f>
        <v>#REF!</v>
      </c>
      <c r="P6446" s="43" t="e">
        <f>VLOOKUP(U:U,#REF!,4,FALSE)</f>
        <v>#REF!</v>
      </c>
      <c r="Q6446" s="43" t="e">
        <f>VLOOKUP(U:U,#REF!,2,FALSE)</f>
        <v>#REF!</v>
      </c>
      <c r="S6446" s="35" t="str">
        <f>VLOOKUP(G:G,old!G:J,4,FALSE)</f>
        <v>S</v>
      </c>
      <c r="T6446" s="35" t="str">
        <f>VLOOKUP(G:G,old!G:K,5,FALSE)</f>
        <v>DWR</v>
      </c>
      <c r="U6446" s="35" t="str">
        <f>VLOOKUP(G:G,old!G:L,6,FALSE)</f>
        <v>PENINSULA - EAST COAST</v>
      </c>
      <c r="V6446" s="43">
        <f>VLOOKUP(G:G,old!G:M,7,FALSE)</f>
        <v>0</v>
      </c>
      <c r="X6446" s="43" t="str">
        <f>IFERROR(VLOOKUP(V:V,#REF!,3,FALSE),"0")</f>
        <v>0</v>
      </c>
      <c r="Y6446" s="19">
        <f t="shared" si="100"/>
        <v>0</v>
      </c>
      <c r="Z6446" s="19" t="str">
        <f>IFERROR(VLOOKUP(C:C,#REF!,19,FALSE),"0")</f>
        <v>0</v>
      </c>
    </row>
    <row r="6447" spans="1:26" x14ac:dyDescent="0.45">
      <c r="A6447" s="32" t="s">
        <v>19166</v>
      </c>
      <c r="B6447" s="32">
        <v>2</v>
      </c>
      <c r="C6447" s="32" t="s">
        <v>19167</v>
      </c>
      <c r="D6447" s="32" t="s">
        <v>2111</v>
      </c>
      <c r="E6447" s="32" t="s">
        <v>19639</v>
      </c>
      <c r="F6447" s="32">
        <v>3</v>
      </c>
      <c r="G6447" s="78" t="s">
        <v>19640</v>
      </c>
      <c r="H6447" s="33" t="s">
        <v>19659</v>
      </c>
      <c r="I6447" s="32" t="s">
        <v>19660</v>
      </c>
      <c r="J6447" s="32" t="s">
        <v>19172</v>
      </c>
      <c r="K6447" s="32" t="s">
        <v>463</v>
      </c>
      <c r="L6447" s="34">
        <v>43.677278632700002</v>
      </c>
      <c r="M6447" s="34">
        <v>27298.2991454</v>
      </c>
      <c r="N6447" s="32" t="s">
        <v>19661</v>
      </c>
      <c r="O6447" s="43" t="e">
        <f>VLOOKUP(U:U,#REF!,5,FALSE)</f>
        <v>#REF!</v>
      </c>
      <c r="P6447" s="43" t="e">
        <f>VLOOKUP(U:U,#REF!,4,FALSE)</f>
        <v>#REF!</v>
      </c>
      <c r="Q6447" s="43" t="e">
        <f>VLOOKUP(U:U,#REF!,2,FALSE)</f>
        <v>#REF!</v>
      </c>
      <c r="S6447" s="35" t="str">
        <f>VLOOKUP(G:G,old!G:J,4,FALSE)</f>
        <v>S</v>
      </c>
      <c r="T6447" s="35" t="str">
        <f>VLOOKUP(G:G,old!G:K,5,FALSE)</f>
        <v>DWR</v>
      </c>
      <c r="U6447" s="35" t="str">
        <f>VLOOKUP(G:G,old!G:L,6,FALSE)</f>
        <v>PENINSULA - EAST COAST</v>
      </c>
      <c r="V6447" s="43">
        <f>VLOOKUP(G:G,old!G:M,7,FALSE)</f>
        <v>0</v>
      </c>
      <c r="X6447" s="43" t="str">
        <f>IFERROR(VLOOKUP(V:V,#REF!,3,FALSE),"0")</f>
        <v>0</v>
      </c>
      <c r="Y6447" s="19">
        <f t="shared" si="100"/>
        <v>0</v>
      </c>
      <c r="Z6447" s="19" t="str">
        <f>IFERROR(VLOOKUP(C:C,#REF!,19,FALSE),"0")</f>
        <v>0</v>
      </c>
    </row>
    <row r="6448" spans="1:26" x14ac:dyDescent="0.45">
      <c r="A6448" s="32" t="s">
        <v>19166</v>
      </c>
      <c r="B6448" s="32">
        <v>2</v>
      </c>
      <c r="C6448" s="32" t="s">
        <v>19167</v>
      </c>
      <c r="D6448" s="32" t="s">
        <v>2111</v>
      </c>
      <c r="E6448" s="32" t="s">
        <v>19168</v>
      </c>
      <c r="F6448" s="32">
        <v>3</v>
      </c>
      <c r="G6448" s="78" t="s">
        <v>19169</v>
      </c>
      <c r="H6448" s="33" t="s">
        <v>19662</v>
      </c>
      <c r="I6448" s="32" t="s">
        <v>19169</v>
      </c>
      <c r="J6448" s="32" t="s">
        <v>19172</v>
      </c>
      <c r="K6448" s="32" t="s">
        <v>463</v>
      </c>
      <c r="L6448" s="34">
        <v>62.810409108499996</v>
      </c>
      <c r="M6448" s="34">
        <v>39256.505692799998</v>
      </c>
      <c r="N6448" s="32" t="s">
        <v>19663</v>
      </c>
      <c r="O6448" s="43" t="e">
        <f>VLOOKUP(U:U,#REF!,5,FALSE)</f>
        <v>#REF!</v>
      </c>
      <c r="P6448" s="43" t="e">
        <f>VLOOKUP(U:U,#REF!,4,FALSE)</f>
        <v>#REF!</v>
      </c>
      <c r="Q6448" s="43" t="e">
        <f>VLOOKUP(U:U,#REF!,2,FALSE)</f>
        <v>#REF!</v>
      </c>
      <c r="S6448" s="35" t="str">
        <f>VLOOKUP(G:G,old!G:J,4,FALSE)</f>
        <v>S</v>
      </c>
      <c r="T6448" s="35" t="str">
        <f>VLOOKUP(G:G,old!G:K,5,FALSE)</f>
        <v>RID_area</v>
      </c>
      <c r="U6448" s="35" t="str">
        <f>VLOOKUP(G:G,old!G:L,6,FALSE)</f>
        <v>PENINSULA - EAST COAST</v>
      </c>
      <c r="V6448" s="43" t="str">
        <f>VLOOKUP(G:G,old!G:M,7,FALSE)</f>
        <v>X.119A</v>
      </c>
      <c r="X6448" s="43" t="str">
        <f>IFERROR(VLOOKUP(V:V,#REF!,3,FALSE),"0")</f>
        <v>0</v>
      </c>
      <c r="Y6448" s="19">
        <f t="shared" si="100"/>
        <v>0</v>
      </c>
      <c r="Z6448" s="19" t="str">
        <f>IFERROR(VLOOKUP(C:C,#REF!,19,FALSE),"0")</f>
        <v>0</v>
      </c>
    </row>
    <row r="6449" spans="1:26" x14ac:dyDescent="0.45">
      <c r="A6449" s="32" t="s">
        <v>19166</v>
      </c>
      <c r="B6449" s="32">
        <v>2</v>
      </c>
      <c r="C6449" s="32" t="s">
        <v>19167</v>
      </c>
      <c r="D6449" s="32" t="s">
        <v>2111</v>
      </c>
      <c r="E6449" s="32" t="s">
        <v>19168</v>
      </c>
      <c r="F6449" s="32">
        <v>3</v>
      </c>
      <c r="G6449" s="78" t="s">
        <v>19169</v>
      </c>
      <c r="H6449" s="33" t="s">
        <v>19664</v>
      </c>
      <c r="I6449" s="32" t="s">
        <v>19665</v>
      </c>
      <c r="J6449" s="32" t="s">
        <v>19172</v>
      </c>
      <c r="K6449" s="32" t="s">
        <v>463</v>
      </c>
      <c r="L6449" s="34">
        <v>33.311688996299999</v>
      </c>
      <c r="M6449" s="34">
        <v>20819.805622700002</v>
      </c>
      <c r="N6449" s="32" t="s">
        <v>19666</v>
      </c>
      <c r="O6449" s="43" t="e">
        <f>VLOOKUP(U:U,#REF!,5,FALSE)</f>
        <v>#REF!</v>
      </c>
      <c r="P6449" s="43" t="e">
        <f>VLOOKUP(U:U,#REF!,4,FALSE)</f>
        <v>#REF!</v>
      </c>
      <c r="Q6449" s="43" t="e">
        <f>VLOOKUP(U:U,#REF!,2,FALSE)</f>
        <v>#REF!</v>
      </c>
      <c r="S6449" s="35" t="str">
        <f>VLOOKUP(G:G,old!G:J,4,FALSE)</f>
        <v>S</v>
      </c>
      <c r="T6449" s="35" t="str">
        <f>VLOOKUP(G:G,old!G:K,5,FALSE)</f>
        <v>RID_area</v>
      </c>
      <c r="U6449" s="35" t="str">
        <f>VLOOKUP(G:G,old!G:L,6,FALSE)</f>
        <v>PENINSULA - EAST COAST</v>
      </c>
      <c r="V6449" s="43" t="str">
        <f>VLOOKUP(G:G,old!G:M,7,FALSE)</f>
        <v>X.119A</v>
      </c>
      <c r="X6449" s="43" t="str">
        <f>IFERROR(VLOOKUP(V:V,#REF!,3,FALSE),"0")</f>
        <v>0</v>
      </c>
      <c r="Y6449" s="19">
        <f t="shared" si="100"/>
        <v>0</v>
      </c>
      <c r="Z6449" s="19" t="str">
        <f>IFERROR(VLOOKUP(C:C,#REF!,19,FALSE),"0")</f>
        <v>0</v>
      </c>
    </row>
    <row r="6450" spans="1:26" x14ac:dyDescent="0.45">
      <c r="A6450" s="32" t="s">
        <v>19166</v>
      </c>
      <c r="B6450" s="32">
        <v>2</v>
      </c>
      <c r="C6450" s="32" t="s">
        <v>19167</v>
      </c>
      <c r="D6450" s="32" t="s">
        <v>2111</v>
      </c>
      <c r="E6450" s="32" t="s">
        <v>19168</v>
      </c>
      <c r="F6450" s="32">
        <v>3</v>
      </c>
      <c r="G6450" s="78" t="s">
        <v>19169</v>
      </c>
      <c r="H6450" s="33" t="s">
        <v>19667</v>
      </c>
      <c r="I6450" s="32" t="s">
        <v>14630</v>
      </c>
      <c r="J6450" s="32" t="s">
        <v>19172</v>
      </c>
      <c r="K6450" s="32" t="s">
        <v>463</v>
      </c>
      <c r="L6450" s="34">
        <v>31.371121441700001</v>
      </c>
      <c r="M6450" s="34">
        <v>19606.950901100001</v>
      </c>
      <c r="N6450" s="32" t="s">
        <v>19668</v>
      </c>
      <c r="O6450" s="43" t="e">
        <f>VLOOKUP(U:U,#REF!,5,FALSE)</f>
        <v>#REF!</v>
      </c>
      <c r="P6450" s="43" t="e">
        <f>VLOOKUP(U:U,#REF!,4,FALSE)</f>
        <v>#REF!</v>
      </c>
      <c r="Q6450" s="43" t="e">
        <f>VLOOKUP(U:U,#REF!,2,FALSE)</f>
        <v>#REF!</v>
      </c>
      <c r="S6450" s="35" t="str">
        <f>VLOOKUP(G:G,old!G:J,4,FALSE)</f>
        <v>S</v>
      </c>
      <c r="T6450" s="35" t="str">
        <f>VLOOKUP(G:G,old!G:K,5,FALSE)</f>
        <v>RID_area</v>
      </c>
      <c r="U6450" s="35" t="str">
        <f>VLOOKUP(G:G,old!G:L,6,FALSE)</f>
        <v>PENINSULA - EAST COAST</v>
      </c>
      <c r="V6450" s="43" t="str">
        <f>VLOOKUP(G:G,old!G:M,7,FALSE)</f>
        <v>X.119A</v>
      </c>
      <c r="X6450" s="43" t="str">
        <f>IFERROR(VLOOKUP(V:V,#REF!,3,FALSE),"0")</f>
        <v>0</v>
      </c>
      <c r="Y6450" s="19">
        <f t="shared" si="100"/>
        <v>0</v>
      </c>
      <c r="Z6450" s="19" t="str">
        <f>IFERROR(VLOOKUP(C:C,#REF!,19,FALSE),"0")</f>
        <v>0</v>
      </c>
    </row>
    <row r="6451" spans="1:26" x14ac:dyDescent="0.45">
      <c r="A6451" s="32" t="s">
        <v>19166</v>
      </c>
      <c r="B6451" s="32">
        <v>2</v>
      </c>
      <c r="C6451" s="32" t="s">
        <v>19167</v>
      </c>
      <c r="D6451" s="32" t="s">
        <v>2111</v>
      </c>
      <c r="E6451" s="32" t="s">
        <v>19168</v>
      </c>
      <c r="F6451" s="32">
        <v>3</v>
      </c>
      <c r="G6451" s="78" t="s">
        <v>19169</v>
      </c>
      <c r="H6451" s="33" t="s">
        <v>19669</v>
      </c>
      <c r="I6451" s="32" t="s">
        <v>19670</v>
      </c>
      <c r="J6451" s="32" t="s">
        <v>19172</v>
      </c>
      <c r="K6451" s="32" t="s">
        <v>463</v>
      </c>
      <c r="L6451" s="34">
        <v>57.831331802400001</v>
      </c>
      <c r="M6451" s="34">
        <v>36144.582376500002</v>
      </c>
      <c r="N6451" s="32" t="s">
        <v>19671</v>
      </c>
      <c r="O6451" s="43" t="e">
        <f>VLOOKUP(U:U,#REF!,5,FALSE)</f>
        <v>#REF!</v>
      </c>
      <c r="P6451" s="43" t="e">
        <f>VLOOKUP(U:U,#REF!,4,FALSE)</f>
        <v>#REF!</v>
      </c>
      <c r="Q6451" s="43" t="e">
        <f>VLOOKUP(U:U,#REF!,2,FALSE)</f>
        <v>#REF!</v>
      </c>
      <c r="S6451" s="35" t="str">
        <f>VLOOKUP(G:G,old!G:J,4,FALSE)</f>
        <v>S</v>
      </c>
      <c r="T6451" s="35" t="str">
        <f>VLOOKUP(G:G,old!G:K,5,FALSE)</f>
        <v>RID_area</v>
      </c>
      <c r="U6451" s="35" t="str">
        <f>VLOOKUP(G:G,old!G:L,6,FALSE)</f>
        <v>PENINSULA - EAST COAST</v>
      </c>
      <c r="V6451" s="43" t="str">
        <f>VLOOKUP(G:G,old!G:M,7,FALSE)</f>
        <v>X.119A</v>
      </c>
      <c r="X6451" s="43" t="str">
        <f>IFERROR(VLOOKUP(V:V,#REF!,3,FALSE),"0")</f>
        <v>0</v>
      </c>
      <c r="Y6451" s="19">
        <f t="shared" si="100"/>
        <v>0</v>
      </c>
      <c r="Z6451" s="19" t="str">
        <f>IFERROR(VLOOKUP(C:C,#REF!,19,FALSE),"0")</f>
        <v>0</v>
      </c>
    </row>
    <row r="6452" spans="1:26" x14ac:dyDescent="0.45">
      <c r="A6452" s="32" t="s">
        <v>19166</v>
      </c>
      <c r="B6452" s="32">
        <v>2</v>
      </c>
      <c r="C6452" s="32" t="s">
        <v>19167</v>
      </c>
      <c r="D6452" s="32" t="s">
        <v>2111</v>
      </c>
      <c r="E6452" s="32" t="s">
        <v>19168</v>
      </c>
      <c r="F6452" s="32">
        <v>3</v>
      </c>
      <c r="G6452" s="78" t="s">
        <v>19169</v>
      </c>
      <c r="H6452" s="33" t="s">
        <v>19672</v>
      </c>
      <c r="I6452" s="32" t="s">
        <v>19673</v>
      </c>
      <c r="J6452" s="32" t="s">
        <v>19172</v>
      </c>
      <c r="K6452" s="32" t="s">
        <v>463</v>
      </c>
      <c r="L6452" s="34">
        <v>43.118549169799998</v>
      </c>
      <c r="M6452" s="34">
        <v>26949.0932311</v>
      </c>
      <c r="N6452" s="32" t="s">
        <v>19674</v>
      </c>
      <c r="O6452" s="43" t="e">
        <f>VLOOKUP(U:U,#REF!,5,FALSE)</f>
        <v>#REF!</v>
      </c>
      <c r="P6452" s="43" t="e">
        <f>VLOOKUP(U:U,#REF!,4,FALSE)</f>
        <v>#REF!</v>
      </c>
      <c r="Q6452" s="43" t="e">
        <f>VLOOKUP(U:U,#REF!,2,FALSE)</f>
        <v>#REF!</v>
      </c>
      <c r="S6452" s="35" t="str">
        <f>VLOOKUP(G:G,old!G:J,4,FALSE)</f>
        <v>S</v>
      </c>
      <c r="T6452" s="35" t="str">
        <f>VLOOKUP(G:G,old!G:K,5,FALSE)</f>
        <v>RID_area</v>
      </c>
      <c r="U6452" s="35" t="str">
        <f>VLOOKUP(G:G,old!G:L,6,FALSE)</f>
        <v>PENINSULA - EAST COAST</v>
      </c>
      <c r="V6452" s="43" t="str">
        <f>VLOOKUP(G:G,old!G:M,7,FALSE)</f>
        <v>X.119A</v>
      </c>
      <c r="X6452" s="43" t="str">
        <f>IFERROR(VLOOKUP(V:V,#REF!,3,FALSE),"0")</f>
        <v>0</v>
      </c>
      <c r="Y6452" s="19">
        <f t="shared" si="100"/>
        <v>0</v>
      </c>
      <c r="Z6452" s="19" t="str">
        <f>IFERROR(VLOOKUP(C:C,#REF!,19,FALSE),"0")</f>
        <v>0</v>
      </c>
    </row>
    <row r="6453" spans="1:26" x14ac:dyDescent="0.45">
      <c r="A6453" s="32" t="s">
        <v>19166</v>
      </c>
      <c r="B6453" s="32">
        <v>2</v>
      </c>
      <c r="C6453" s="32" t="s">
        <v>19167</v>
      </c>
      <c r="D6453" s="32" t="s">
        <v>2111</v>
      </c>
      <c r="E6453" s="32" t="s">
        <v>19168</v>
      </c>
      <c r="F6453" s="32">
        <v>3</v>
      </c>
      <c r="G6453" s="78" t="s">
        <v>19169</v>
      </c>
      <c r="H6453" s="33" t="s">
        <v>19675</v>
      </c>
      <c r="I6453" s="32" t="s">
        <v>19676</v>
      </c>
      <c r="J6453" s="32" t="s">
        <v>19172</v>
      </c>
      <c r="K6453" s="32" t="s">
        <v>463</v>
      </c>
      <c r="L6453" s="34">
        <v>76.653995450300002</v>
      </c>
      <c r="M6453" s="34">
        <v>47908.747156400001</v>
      </c>
      <c r="N6453" s="32" t="s">
        <v>19677</v>
      </c>
      <c r="O6453" s="43" t="e">
        <f>VLOOKUP(U:U,#REF!,5,FALSE)</f>
        <v>#REF!</v>
      </c>
      <c r="P6453" s="43" t="e">
        <f>VLOOKUP(U:U,#REF!,4,FALSE)</f>
        <v>#REF!</v>
      </c>
      <c r="Q6453" s="43" t="e">
        <f>VLOOKUP(U:U,#REF!,2,FALSE)</f>
        <v>#REF!</v>
      </c>
      <c r="S6453" s="35" t="str">
        <f>VLOOKUP(G:G,old!G:J,4,FALSE)</f>
        <v>S</v>
      </c>
      <c r="T6453" s="35" t="str">
        <f>VLOOKUP(G:G,old!G:K,5,FALSE)</f>
        <v>RID_area</v>
      </c>
      <c r="U6453" s="35" t="str">
        <f>VLOOKUP(G:G,old!G:L,6,FALSE)</f>
        <v>PENINSULA - EAST COAST</v>
      </c>
      <c r="V6453" s="43" t="str">
        <f>VLOOKUP(G:G,old!G:M,7,FALSE)</f>
        <v>X.119A</v>
      </c>
      <c r="X6453" s="43" t="str">
        <f>IFERROR(VLOOKUP(V:V,#REF!,3,FALSE),"0")</f>
        <v>0</v>
      </c>
      <c r="Y6453" s="19">
        <f t="shared" si="100"/>
        <v>0</v>
      </c>
      <c r="Z6453" s="19" t="str">
        <f>IFERROR(VLOOKUP(C:C,#REF!,19,FALSE),"0")</f>
        <v>0</v>
      </c>
    </row>
    <row r="6454" spans="1:26" x14ac:dyDescent="0.45">
      <c r="A6454" s="32" t="s">
        <v>19166</v>
      </c>
      <c r="B6454" s="32">
        <v>2</v>
      </c>
      <c r="C6454" s="32" t="s">
        <v>19167</v>
      </c>
      <c r="D6454" s="32" t="s">
        <v>2111</v>
      </c>
      <c r="E6454" s="32" t="s">
        <v>19180</v>
      </c>
      <c r="F6454" s="32">
        <v>3</v>
      </c>
      <c r="G6454" s="78" t="s">
        <v>19181</v>
      </c>
      <c r="H6454" s="33" t="s">
        <v>19678</v>
      </c>
      <c r="I6454" s="32" t="s">
        <v>19679</v>
      </c>
      <c r="J6454" s="32" t="s">
        <v>19172</v>
      </c>
      <c r="K6454" s="32" t="s">
        <v>463</v>
      </c>
      <c r="L6454" s="34">
        <v>67.423383089799998</v>
      </c>
      <c r="M6454" s="34">
        <v>42139.614431100003</v>
      </c>
      <c r="N6454" s="32" t="s">
        <v>19680</v>
      </c>
      <c r="O6454" s="43" t="e">
        <f>VLOOKUP(U:U,#REF!,5,FALSE)</f>
        <v>#REF!</v>
      </c>
      <c r="P6454" s="43" t="e">
        <f>VLOOKUP(U:U,#REF!,4,FALSE)</f>
        <v>#REF!</v>
      </c>
      <c r="Q6454" s="43" t="e">
        <f>VLOOKUP(U:U,#REF!,2,FALSE)</f>
        <v>#REF!</v>
      </c>
      <c r="S6454" s="35" t="str">
        <f>VLOOKUP(G:G,old!G:J,4,FALSE)</f>
        <v>S</v>
      </c>
      <c r="T6454" s="35" t="str">
        <f>VLOOKUP(G:G,old!G:K,5,FALSE)</f>
        <v>DWR</v>
      </c>
      <c r="U6454" s="35" t="str">
        <f>VLOOKUP(G:G,old!G:L,6,FALSE)</f>
        <v>PENINSULA - EAST COAST</v>
      </c>
      <c r="V6454" s="43" t="str">
        <f>VLOOKUP(G:G,old!G:M,7,FALSE)</f>
        <v>X.119A</v>
      </c>
      <c r="X6454" s="43" t="str">
        <f>IFERROR(VLOOKUP(V:V,#REF!,3,FALSE),"0")</f>
        <v>0</v>
      </c>
      <c r="Y6454" s="19">
        <f t="shared" si="100"/>
        <v>0</v>
      </c>
      <c r="Z6454" s="19" t="str">
        <f>IFERROR(VLOOKUP(C:C,#REF!,19,FALSE),"0")</f>
        <v>0</v>
      </c>
    </row>
    <row r="6455" spans="1:26" x14ac:dyDescent="0.45">
      <c r="A6455" s="32" t="s">
        <v>19166</v>
      </c>
      <c r="B6455" s="32">
        <v>2</v>
      </c>
      <c r="C6455" s="32" t="s">
        <v>19167</v>
      </c>
      <c r="D6455" s="32" t="s">
        <v>2111</v>
      </c>
      <c r="E6455" s="32" t="s">
        <v>19180</v>
      </c>
      <c r="F6455" s="32">
        <v>3</v>
      </c>
      <c r="G6455" s="78" t="s">
        <v>19181</v>
      </c>
      <c r="H6455" s="33" t="s">
        <v>19681</v>
      </c>
      <c r="I6455" s="32" t="s">
        <v>19682</v>
      </c>
      <c r="J6455" s="32" t="s">
        <v>19172</v>
      </c>
      <c r="K6455" s="32" t="s">
        <v>463</v>
      </c>
      <c r="L6455" s="34">
        <v>28.052770117200001</v>
      </c>
      <c r="M6455" s="34">
        <v>17532.981323299999</v>
      </c>
      <c r="N6455" s="32" t="s">
        <v>19683</v>
      </c>
      <c r="O6455" s="43" t="e">
        <f>VLOOKUP(U:U,#REF!,5,FALSE)</f>
        <v>#REF!</v>
      </c>
      <c r="P6455" s="43" t="e">
        <f>VLOOKUP(U:U,#REF!,4,FALSE)</f>
        <v>#REF!</v>
      </c>
      <c r="Q6455" s="43" t="e">
        <f>VLOOKUP(U:U,#REF!,2,FALSE)</f>
        <v>#REF!</v>
      </c>
      <c r="S6455" s="35" t="str">
        <f>VLOOKUP(G:G,old!G:J,4,FALSE)</f>
        <v>S</v>
      </c>
      <c r="T6455" s="35" t="str">
        <f>VLOOKUP(G:G,old!G:K,5,FALSE)</f>
        <v>DWR</v>
      </c>
      <c r="U6455" s="35" t="str">
        <f>VLOOKUP(G:G,old!G:L,6,FALSE)</f>
        <v>PENINSULA - EAST COAST</v>
      </c>
      <c r="V6455" s="43" t="str">
        <f>VLOOKUP(G:G,old!G:M,7,FALSE)</f>
        <v>X.119A</v>
      </c>
      <c r="X6455" s="43" t="str">
        <f>IFERROR(VLOOKUP(V:V,#REF!,3,FALSE),"0")</f>
        <v>0</v>
      </c>
      <c r="Y6455" s="19">
        <f t="shared" si="100"/>
        <v>0</v>
      </c>
      <c r="Z6455" s="19" t="str">
        <f>IFERROR(VLOOKUP(C:C,#REF!,19,FALSE),"0")</f>
        <v>0</v>
      </c>
    </row>
    <row r="6456" spans="1:26" x14ac:dyDescent="0.45">
      <c r="A6456" s="32" t="s">
        <v>19166</v>
      </c>
      <c r="B6456" s="32">
        <v>2</v>
      </c>
      <c r="C6456" s="32" t="s">
        <v>19167</v>
      </c>
      <c r="D6456" s="32" t="s">
        <v>2111</v>
      </c>
      <c r="E6456" s="32" t="s">
        <v>19180</v>
      </c>
      <c r="F6456" s="32">
        <v>3</v>
      </c>
      <c r="G6456" s="78" t="s">
        <v>19181</v>
      </c>
      <c r="H6456" s="33" t="s">
        <v>19684</v>
      </c>
      <c r="I6456" s="32" t="s">
        <v>19685</v>
      </c>
      <c r="J6456" s="32" t="s">
        <v>19172</v>
      </c>
      <c r="K6456" s="32" t="s">
        <v>463</v>
      </c>
      <c r="L6456" s="34">
        <v>68.267351653099993</v>
      </c>
      <c r="M6456" s="34">
        <v>42667.094783200002</v>
      </c>
      <c r="N6456" s="32" t="s">
        <v>19686</v>
      </c>
      <c r="O6456" s="43" t="e">
        <f>VLOOKUP(U:U,#REF!,5,FALSE)</f>
        <v>#REF!</v>
      </c>
      <c r="P6456" s="43" t="e">
        <f>VLOOKUP(U:U,#REF!,4,FALSE)</f>
        <v>#REF!</v>
      </c>
      <c r="Q6456" s="43" t="e">
        <f>VLOOKUP(U:U,#REF!,2,FALSE)</f>
        <v>#REF!</v>
      </c>
      <c r="S6456" s="35" t="str">
        <f>VLOOKUP(G:G,old!G:J,4,FALSE)</f>
        <v>S</v>
      </c>
      <c r="T6456" s="35" t="str">
        <f>VLOOKUP(G:G,old!G:K,5,FALSE)</f>
        <v>DWR</v>
      </c>
      <c r="U6456" s="35" t="str">
        <f>VLOOKUP(G:G,old!G:L,6,FALSE)</f>
        <v>PENINSULA - EAST COAST</v>
      </c>
      <c r="V6456" s="43" t="str">
        <f>VLOOKUP(G:G,old!G:M,7,FALSE)</f>
        <v>X.119A</v>
      </c>
      <c r="X6456" s="43" t="str">
        <f>IFERROR(VLOOKUP(V:V,#REF!,3,FALSE),"0")</f>
        <v>0</v>
      </c>
      <c r="Y6456" s="19">
        <f t="shared" si="100"/>
        <v>0</v>
      </c>
      <c r="Z6456" s="19" t="str">
        <f>IFERROR(VLOOKUP(C:C,#REF!,19,FALSE),"0")</f>
        <v>0</v>
      </c>
    </row>
    <row r="6457" spans="1:26" x14ac:dyDescent="0.45">
      <c r="A6457" s="32" t="s">
        <v>19166</v>
      </c>
      <c r="B6457" s="32">
        <v>2</v>
      </c>
      <c r="C6457" s="32" t="s">
        <v>19167</v>
      </c>
      <c r="D6457" s="32" t="s">
        <v>2111</v>
      </c>
      <c r="E6457" s="32" t="s">
        <v>19180</v>
      </c>
      <c r="F6457" s="32">
        <v>3</v>
      </c>
      <c r="G6457" s="78" t="s">
        <v>19181</v>
      </c>
      <c r="H6457" s="33" t="s">
        <v>19687</v>
      </c>
      <c r="I6457" s="32" t="s">
        <v>3032</v>
      </c>
      <c r="J6457" s="32" t="s">
        <v>19172</v>
      </c>
      <c r="K6457" s="32" t="s">
        <v>463</v>
      </c>
      <c r="L6457" s="34">
        <v>102.123785899</v>
      </c>
      <c r="M6457" s="34">
        <v>63827.366186899999</v>
      </c>
      <c r="N6457" s="32" t="s">
        <v>19688</v>
      </c>
      <c r="O6457" s="43" t="e">
        <f>VLOOKUP(U:U,#REF!,5,FALSE)</f>
        <v>#REF!</v>
      </c>
      <c r="P6457" s="43" t="e">
        <f>VLOOKUP(U:U,#REF!,4,FALSE)</f>
        <v>#REF!</v>
      </c>
      <c r="Q6457" s="43" t="e">
        <f>VLOOKUP(U:U,#REF!,2,FALSE)</f>
        <v>#REF!</v>
      </c>
      <c r="S6457" s="35" t="str">
        <f>VLOOKUP(G:G,old!G:J,4,FALSE)</f>
        <v>S</v>
      </c>
      <c r="T6457" s="35" t="str">
        <f>VLOOKUP(G:G,old!G:K,5,FALSE)</f>
        <v>DWR</v>
      </c>
      <c r="U6457" s="35" t="str">
        <f>VLOOKUP(G:G,old!G:L,6,FALSE)</f>
        <v>PENINSULA - EAST COAST</v>
      </c>
      <c r="V6457" s="43" t="str">
        <f>VLOOKUP(G:G,old!G:M,7,FALSE)</f>
        <v>X.119A</v>
      </c>
      <c r="X6457" s="43" t="str">
        <f>IFERROR(VLOOKUP(V:V,#REF!,3,FALSE),"0")</f>
        <v>0</v>
      </c>
      <c r="Y6457" s="19">
        <f t="shared" si="100"/>
        <v>0</v>
      </c>
      <c r="Z6457" s="19" t="str">
        <f>IFERROR(VLOOKUP(C:C,#REF!,19,FALSE),"0")</f>
        <v>0</v>
      </c>
    </row>
    <row r="6458" spans="1:26" x14ac:dyDescent="0.45">
      <c r="A6458" s="32" t="s">
        <v>19166</v>
      </c>
      <c r="B6458" s="32">
        <v>2</v>
      </c>
      <c r="C6458" s="32" t="s">
        <v>19167</v>
      </c>
      <c r="D6458" s="32" t="s">
        <v>2111</v>
      </c>
      <c r="E6458" s="32" t="s">
        <v>19689</v>
      </c>
      <c r="F6458" s="32">
        <v>3</v>
      </c>
      <c r="G6458" s="78" t="s">
        <v>19690</v>
      </c>
      <c r="H6458" s="33" t="s">
        <v>19691</v>
      </c>
      <c r="I6458" s="32" t="s">
        <v>19690</v>
      </c>
      <c r="J6458" s="32" t="s">
        <v>19172</v>
      </c>
      <c r="K6458" s="32" t="s">
        <v>463</v>
      </c>
      <c r="L6458" s="34">
        <v>45.360105148999999</v>
      </c>
      <c r="M6458" s="34">
        <v>28350.065718099999</v>
      </c>
      <c r="N6458" s="32" t="s">
        <v>19692</v>
      </c>
      <c r="O6458" s="43" t="e">
        <f>VLOOKUP(U:U,#REF!,5,FALSE)</f>
        <v>#REF!</v>
      </c>
      <c r="P6458" s="43" t="e">
        <f>VLOOKUP(U:U,#REF!,4,FALSE)</f>
        <v>#REF!</v>
      </c>
      <c r="Q6458" s="43" t="e">
        <f>VLOOKUP(U:U,#REF!,2,FALSE)</f>
        <v>#REF!</v>
      </c>
      <c r="S6458" s="35" t="str">
        <f>VLOOKUP(G:G,old!G:J,4,FALSE)</f>
        <v>S</v>
      </c>
      <c r="T6458" s="35" t="str">
        <f>VLOOKUP(G:G,old!G:K,5,FALSE)</f>
        <v>DWR</v>
      </c>
      <c r="U6458" s="35" t="str">
        <f>VLOOKUP(G:G,old!G:L,6,FALSE)</f>
        <v>PENINSULA - EAST COAST</v>
      </c>
      <c r="V6458" s="43" t="str">
        <f>VLOOKUP(G:G,old!G:M,7,FALSE)</f>
        <v>X.119A</v>
      </c>
      <c r="X6458" s="43" t="str">
        <f>IFERROR(VLOOKUP(V:V,#REF!,3,FALSE),"0")</f>
        <v>0</v>
      </c>
      <c r="Y6458" s="19">
        <f t="shared" si="100"/>
        <v>0</v>
      </c>
      <c r="Z6458" s="19" t="str">
        <f>IFERROR(VLOOKUP(C:C,#REF!,19,FALSE),"0")</f>
        <v>0</v>
      </c>
    </row>
    <row r="6459" spans="1:26" x14ac:dyDescent="0.45">
      <c r="A6459" s="32" t="s">
        <v>19166</v>
      </c>
      <c r="B6459" s="32">
        <v>2</v>
      </c>
      <c r="C6459" s="32" t="s">
        <v>19167</v>
      </c>
      <c r="D6459" s="32" t="s">
        <v>2111</v>
      </c>
      <c r="E6459" s="32" t="s">
        <v>19689</v>
      </c>
      <c r="F6459" s="32">
        <v>3</v>
      </c>
      <c r="G6459" s="78" t="s">
        <v>19690</v>
      </c>
      <c r="H6459" s="33" t="s">
        <v>19693</v>
      </c>
      <c r="I6459" s="32" t="s">
        <v>19694</v>
      </c>
      <c r="J6459" s="32" t="s">
        <v>19172</v>
      </c>
      <c r="K6459" s="32" t="s">
        <v>463</v>
      </c>
      <c r="L6459" s="34">
        <v>39.575920527999997</v>
      </c>
      <c r="M6459" s="34">
        <v>24734.95033</v>
      </c>
      <c r="N6459" s="32" t="s">
        <v>19695</v>
      </c>
      <c r="O6459" s="43" t="e">
        <f>VLOOKUP(U:U,#REF!,5,FALSE)</f>
        <v>#REF!</v>
      </c>
      <c r="P6459" s="43" t="e">
        <f>VLOOKUP(U:U,#REF!,4,FALSE)</f>
        <v>#REF!</v>
      </c>
      <c r="Q6459" s="43" t="e">
        <f>VLOOKUP(U:U,#REF!,2,FALSE)</f>
        <v>#REF!</v>
      </c>
      <c r="S6459" s="35" t="str">
        <f>VLOOKUP(G:G,old!G:J,4,FALSE)</f>
        <v>S</v>
      </c>
      <c r="T6459" s="35" t="str">
        <f>VLOOKUP(G:G,old!G:K,5,FALSE)</f>
        <v>DWR</v>
      </c>
      <c r="U6459" s="35" t="str">
        <f>VLOOKUP(G:G,old!G:L,6,FALSE)</f>
        <v>PENINSULA - EAST COAST</v>
      </c>
      <c r="V6459" s="43" t="str">
        <f>VLOOKUP(G:G,old!G:M,7,FALSE)</f>
        <v>X.119A</v>
      </c>
      <c r="X6459" s="43" t="str">
        <f>IFERROR(VLOOKUP(V:V,#REF!,3,FALSE),"0")</f>
        <v>0</v>
      </c>
      <c r="Y6459" s="19">
        <f t="shared" si="100"/>
        <v>0</v>
      </c>
      <c r="Z6459" s="19" t="str">
        <f>IFERROR(VLOOKUP(C:C,#REF!,19,FALSE),"0")</f>
        <v>0</v>
      </c>
    </row>
    <row r="6460" spans="1:26" x14ac:dyDescent="0.45">
      <c r="A6460" s="32" t="s">
        <v>19166</v>
      </c>
      <c r="B6460" s="32">
        <v>2</v>
      </c>
      <c r="C6460" s="32" t="s">
        <v>19167</v>
      </c>
      <c r="D6460" s="32" t="s">
        <v>2111</v>
      </c>
      <c r="E6460" s="32" t="s">
        <v>19689</v>
      </c>
      <c r="F6460" s="32">
        <v>3</v>
      </c>
      <c r="G6460" s="78" t="s">
        <v>19690</v>
      </c>
      <c r="H6460" s="33" t="s">
        <v>19696</v>
      </c>
      <c r="I6460" s="32" t="s">
        <v>19697</v>
      </c>
      <c r="J6460" s="32" t="s">
        <v>19172</v>
      </c>
      <c r="K6460" s="32" t="s">
        <v>463</v>
      </c>
      <c r="L6460" s="34">
        <v>38.642453796300003</v>
      </c>
      <c r="M6460" s="34">
        <v>24151.533622700001</v>
      </c>
      <c r="N6460" s="32" t="s">
        <v>19698</v>
      </c>
      <c r="O6460" s="43" t="e">
        <f>VLOOKUP(U:U,#REF!,5,FALSE)</f>
        <v>#REF!</v>
      </c>
      <c r="P6460" s="43" t="e">
        <f>VLOOKUP(U:U,#REF!,4,FALSE)</f>
        <v>#REF!</v>
      </c>
      <c r="Q6460" s="43" t="e">
        <f>VLOOKUP(U:U,#REF!,2,FALSE)</f>
        <v>#REF!</v>
      </c>
      <c r="S6460" s="35" t="str">
        <f>VLOOKUP(G:G,old!G:J,4,FALSE)</f>
        <v>S</v>
      </c>
      <c r="T6460" s="35" t="str">
        <f>VLOOKUP(G:G,old!G:K,5,FALSE)</f>
        <v>DWR</v>
      </c>
      <c r="U6460" s="35" t="str">
        <f>VLOOKUP(G:G,old!G:L,6,FALSE)</f>
        <v>PENINSULA - EAST COAST</v>
      </c>
      <c r="V6460" s="43" t="str">
        <f>VLOOKUP(G:G,old!G:M,7,FALSE)</f>
        <v>X.119A</v>
      </c>
      <c r="X6460" s="43" t="str">
        <f>IFERROR(VLOOKUP(V:V,#REF!,3,FALSE),"0")</f>
        <v>0</v>
      </c>
      <c r="Y6460" s="19">
        <f t="shared" si="100"/>
        <v>0</v>
      </c>
      <c r="Z6460" s="19" t="str">
        <f>IFERROR(VLOOKUP(C:C,#REF!,19,FALSE),"0")</f>
        <v>0</v>
      </c>
    </row>
    <row r="6461" spans="1:26" x14ac:dyDescent="0.45">
      <c r="A6461" s="32" t="s">
        <v>19166</v>
      </c>
      <c r="B6461" s="32">
        <v>2</v>
      </c>
      <c r="C6461" s="32" t="s">
        <v>19167</v>
      </c>
      <c r="D6461" s="32" t="s">
        <v>2111</v>
      </c>
      <c r="E6461" s="32" t="s">
        <v>19689</v>
      </c>
      <c r="F6461" s="32">
        <v>3</v>
      </c>
      <c r="G6461" s="78" t="s">
        <v>19690</v>
      </c>
      <c r="H6461" s="33" t="s">
        <v>19699</v>
      </c>
      <c r="I6461" s="32" t="s">
        <v>19700</v>
      </c>
      <c r="J6461" s="32" t="s">
        <v>19172</v>
      </c>
      <c r="K6461" s="32" t="s">
        <v>463</v>
      </c>
      <c r="L6461" s="34">
        <v>103.576687859</v>
      </c>
      <c r="M6461" s="34">
        <v>64735.429911899999</v>
      </c>
      <c r="N6461" s="32" t="s">
        <v>19701</v>
      </c>
      <c r="O6461" s="43" t="e">
        <f>VLOOKUP(U:U,#REF!,5,FALSE)</f>
        <v>#REF!</v>
      </c>
      <c r="P6461" s="43" t="e">
        <f>VLOOKUP(U:U,#REF!,4,FALSE)</f>
        <v>#REF!</v>
      </c>
      <c r="Q6461" s="43" t="e">
        <f>VLOOKUP(U:U,#REF!,2,FALSE)</f>
        <v>#REF!</v>
      </c>
      <c r="S6461" s="35" t="str">
        <f>VLOOKUP(G:G,old!G:J,4,FALSE)</f>
        <v>S</v>
      </c>
      <c r="T6461" s="35" t="str">
        <f>VLOOKUP(G:G,old!G:K,5,FALSE)</f>
        <v>DWR</v>
      </c>
      <c r="U6461" s="35" t="str">
        <f>VLOOKUP(G:G,old!G:L,6,FALSE)</f>
        <v>PENINSULA - EAST COAST</v>
      </c>
      <c r="V6461" s="43" t="str">
        <f>VLOOKUP(G:G,old!G:M,7,FALSE)</f>
        <v>X.119A</v>
      </c>
      <c r="X6461" s="43" t="str">
        <f>IFERROR(VLOOKUP(V:V,#REF!,3,FALSE),"0")</f>
        <v>0</v>
      </c>
      <c r="Y6461" s="19">
        <f t="shared" si="100"/>
        <v>0</v>
      </c>
      <c r="Z6461" s="19" t="str">
        <f>IFERROR(VLOOKUP(C:C,#REF!,19,FALSE),"0")</f>
        <v>0</v>
      </c>
    </row>
    <row r="6462" spans="1:26" x14ac:dyDescent="0.45">
      <c r="A6462" s="32" t="s">
        <v>19166</v>
      </c>
      <c r="B6462" s="32">
        <v>2</v>
      </c>
      <c r="C6462" s="32" t="s">
        <v>19167</v>
      </c>
      <c r="D6462" s="32" t="s">
        <v>2111</v>
      </c>
      <c r="E6462" s="32" t="s">
        <v>19689</v>
      </c>
      <c r="F6462" s="32">
        <v>3</v>
      </c>
      <c r="G6462" s="78" t="s">
        <v>19690</v>
      </c>
      <c r="H6462" s="33" t="s">
        <v>19702</v>
      </c>
      <c r="I6462" s="32" t="s">
        <v>19703</v>
      </c>
      <c r="J6462" s="32" t="s">
        <v>19172</v>
      </c>
      <c r="K6462" s="32" t="s">
        <v>463</v>
      </c>
      <c r="L6462" s="34">
        <v>39.248816688200002</v>
      </c>
      <c r="M6462" s="34">
        <v>24530.510430099999</v>
      </c>
      <c r="N6462" s="32" t="s">
        <v>19704</v>
      </c>
      <c r="O6462" s="43" t="e">
        <f>VLOOKUP(U:U,#REF!,5,FALSE)</f>
        <v>#REF!</v>
      </c>
      <c r="P6462" s="43" t="e">
        <f>VLOOKUP(U:U,#REF!,4,FALSE)</f>
        <v>#REF!</v>
      </c>
      <c r="Q6462" s="43" t="e">
        <f>VLOOKUP(U:U,#REF!,2,FALSE)</f>
        <v>#REF!</v>
      </c>
      <c r="S6462" s="35" t="str">
        <f>VLOOKUP(G:G,old!G:J,4,FALSE)</f>
        <v>S</v>
      </c>
      <c r="T6462" s="35" t="str">
        <f>VLOOKUP(G:G,old!G:K,5,FALSE)</f>
        <v>DWR</v>
      </c>
      <c r="U6462" s="35" t="str">
        <f>VLOOKUP(G:G,old!G:L,6,FALSE)</f>
        <v>PENINSULA - EAST COAST</v>
      </c>
      <c r="V6462" s="43" t="str">
        <f>VLOOKUP(G:G,old!G:M,7,FALSE)</f>
        <v>X.119A</v>
      </c>
      <c r="X6462" s="43" t="str">
        <f>IFERROR(VLOOKUP(V:V,#REF!,3,FALSE),"0")</f>
        <v>0</v>
      </c>
      <c r="Y6462" s="19">
        <f t="shared" si="100"/>
        <v>0</v>
      </c>
      <c r="Z6462" s="19" t="str">
        <f>IFERROR(VLOOKUP(C:C,#REF!,19,FALSE),"0")</f>
        <v>0</v>
      </c>
    </row>
    <row r="6463" spans="1:26" x14ac:dyDescent="0.45">
      <c r="A6463" s="32" t="s">
        <v>19166</v>
      </c>
      <c r="B6463" s="32">
        <v>2</v>
      </c>
      <c r="C6463" s="32" t="s">
        <v>19167</v>
      </c>
      <c r="D6463" s="32" t="s">
        <v>2111</v>
      </c>
      <c r="E6463" s="32" t="s">
        <v>19689</v>
      </c>
      <c r="F6463" s="32">
        <v>3</v>
      </c>
      <c r="G6463" s="78" t="s">
        <v>19690</v>
      </c>
      <c r="H6463" s="33" t="s">
        <v>19705</v>
      </c>
      <c r="I6463" s="32" t="s">
        <v>19706</v>
      </c>
      <c r="J6463" s="32" t="s">
        <v>19172</v>
      </c>
      <c r="K6463" s="32" t="s">
        <v>463</v>
      </c>
      <c r="L6463" s="34">
        <v>21.196407645099999</v>
      </c>
      <c r="M6463" s="34">
        <v>13247.7547782</v>
      </c>
      <c r="N6463" s="32" t="s">
        <v>19707</v>
      </c>
      <c r="O6463" s="43" t="e">
        <f>VLOOKUP(U:U,#REF!,5,FALSE)</f>
        <v>#REF!</v>
      </c>
      <c r="P6463" s="43" t="e">
        <f>VLOOKUP(U:U,#REF!,4,FALSE)</f>
        <v>#REF!</v>
      </c>
      <c r="Q6463" s="43" t="e">
        <f>VLOOKUP(U:U,#REF!,2,FALSE)</f>
        <v>#REF!</v>
      </c>
      <c r="S6463" s="35" t="str">
        <f>VLOOKUP(G:G,old!G:J,4,FALSE)</f>
        <v>S</v>
      </c>
      <c r="T6463" s="35" t="str">
        <f>VLOOKUP(G:G,old!G:K,5,FALSE)</f>
        <v>DWR</v>
      </c>
      <c r="U6463" s="35" t="str">
        <f>VLOOKUP(G:G,old!G:L,6,FALSE)</f>
        <v>PENINSULA - EAST COAST</v>
      </c>
      <c r="V6463" s="43" t="str">
        <f>VLOOKUP(G:G,old!G:M,7,FALSE)</f>
        <v>X.119A</v>
      </c>
      <c r="X6463" s="43" t="str">
        <f>IFERROR(VLOOKUP(V:V,#REF!,3,FALSE),"0")</f>
        <v>0</v>
      </c>
      <c r="Y6463" s="19">
        <f t="shared" si="100"/>
        <v>0</v>
      </c>
      <c r="Z6463" s="19" t="str">
        <f>IFERROR(VLOOKUP(C:C,#REF!,19,FALSE),"0")</f>
        <v>0</v>
      </c>
    </row>
    <row r="6464" spans="1:26" x14ac:dyDescent="0.45">
      <c r="A6464" s="32" t="s">
        <v>19166</v>
      </c>
      <c r="B6464" s="32">
        <v>2</v>
      </c>
      <c r="C6464" s="32" t="s">
        <v>19167</v>
      </c>
      <c r="D6464" s="32" t="s">
        <v>2111</v>
      </c>
      <c r="E6464" s="32" t="s">
        <v>19708</v>
      </c>
      <c r="F6464" s="32">
        <v>3</v>
      </c>
      <c r="G6464" s="78" t="s">
        <v>19709</v>
      </c>
      <c r="H6464" s="33" t="s">
        <v>19710</v>
      </c>
      <c r="I6464" s="32" t="s">
        <v>19711</v>
      </c>
      <c r="J6464" s="32" t="s">
        <v>19172</v>
      </c>
      <c r="K6464" s="32" t="s">
        <v>463</v>
      </c>
      <c r="L6464" s="34">
        <v>144.72572127999999</v>
      </c>
      <c r="M6464" s="34">
        <v>90453.575800000006</v>
      </c>
      <c r="N6464" s="32" t="s">
        <v>19712</v>
      </c>
      <c r="O6464" s="43" t="e">
        <f>VLOOKUP(U:U,#REF!,5,FALSE)</f>
        <v>#REF!</v>
      </c>
      <c r="P6464" s="43" t="e">
        <f>VLOOKUP(U:U,#REF!,4,FALSE)</f>
        <v>#REF!</v>
      </c>
      <c r="Q6464" s="43" t="e">
        <f>VLOOKUP(U:U,#REF!,2,FALSE)</f>
        <v>#REF!</v>
      </c>
      <c r="S6464" s="35" t="str">
        <f>VLOOKUP(G:G,old!G:J,4,FALSE)</f>
        <v>S</v>
      </c>
      <c r="T6464" s="35" t="str">
        <f>VLOOKUP(G:G,old!G:K,5,FALSE)</f>
        <v>DWR</v>
      </c>
      <c r="U6464" s="35" t="str">
        <f>VLOOKUP(G:G,old!G:L,6,FALSE)</f>
        <v>PENINSULA - EAST COAST</v>
      </c>
      <c r="V6464" s="43">
        <f>VLOOKUP(G:G,old!G:M,7,FALSE)</f>
        <v>0</v>
      </c>
      <c r="X6464" s="43" t="str">
        <f>IFERROR(VLOOKUP(V:V,#REF!,3,FALSE),"0")</f>
        <v>0</v>
      </c>
      <c r="Y6464" s="19">
        <f t="shared" si="100"/>
        <v>0</v>
      </c>
      <c r="Z6464" s="19" t="str">
        <f>IFERROR(VLOOKUP(C:C,#REF!,19,FALSE),"0")</f>
        <v>0</v>
      </c>
    </row>
    <row r="6465" spans="1:26" x14ac:dyDescent="0.45">
      <c r="A6465" s="32" t="s">
        <v>19166</v>
      </c>
      <c r="B6465" s="32">
        <v>2</v>
      </c>
      <c r="C6465" s="32" t="s">
        <v>19167</v>
      </c>
      <c r="D6465" s="32" t="s">
        <v>2111</v>
      </c>
      <c r="E6465" s="32" t="s">
        <v>19708</v>
      </c>
      <c r="F6465" s="32">
        <v>3</v>
      </c>
      <c r="G6465" s="78" t="s">
        <v>19709</v>
      </c>
      <c r="H6465" s="33" t="s">
        <v>19713</v>
      </c>
      <c r="I6465" s="32" t="s">
        <v>19709</v>
      </c>
      <c r="J6465" s="32" t="s">
        <v>19172</v>
      </c>
      <c r="K6465" s="32" t="s">
        <v>463</v>
      </c>
      <c r="L6465" s="34">
        <v>112.619294704</v>
      </c>
      <c r="M6465" s="34">
        <v>70387.05919</v>
      </c>
      <c r="N6465" s="32" t="s">
        <v>19714</v>
      </c>
      <c r="O6465" s="43" t="e">
        <f>VLOOKUP(U:U,#REF!,5,FALSE)</f>
        <v>#REF!</v>
      </c>
      <c r="P6465" s="43" t="e">
        <f>VLOOKUP(U:U,#REF!,4,FALSE)</f>
        <v>#REF!</v>
      </c>
      <c r="Q6465" s="43" t="e">
        <f>VLOOKUP(U:U,#REF!,2,FALSE)</f>
        <v>#REF!</v>
      </c>
      <c r="S6465" s="35" t="str">
        <f>VLOOKUP(G:G,old!G:J,4,FALSE)</f>
        <v>S</v>
      </c>
      <c r="T6465" s="35" t="str">
        <f>VLOOKUP(G:G,old!G:K,5,FALSE)</f>
        <v>DWR</v>
      </c>
      <c r="U6465" s="35" t="str">
        <f>VLOOKUP(G:G,old!G:L,6,FALSE)</f>
        <v>PENINSULA - EAST COAST</v>
      </c>
      <c r="V6465" s="43">
        <f>VLOOKUP(G:G,old!G:M,7,FALSE)</f>
        <v>0</v>
      </c>
      <c r="X6465" s="43" t="str">
        <f>IFERROR(VLOOKUP(V:V,#REF!,3,FALSE),"0")</f>
        <v>0</v>
      </c>
      <c r="Y6465" s="19">
        <f t="shared" si="100"/>
        <v>0</v>
      </c>
      <c r="Z6465" s="19" t="str">
        <f>IFERROR(VLOOKUP(C:C,#REF!,19,FALSE),"0")</f>
        <v>0</v>
      </c>
    </row>
    <row r="6466" spans="1:26" x14ac:dyDescent="0.45">
      <c r="A6466" s="32" t="s">
        <v>19166</v>
      </c>
      <c r="B6466" s="32">
        <v>2</v>
      </c>
      <c r="C6466" s="32" t="s">
        <v>19167</v>
      </c>
      <c r="D6466" s="32" t="s">
        <v>2111</v>
      </c>
      <c r="E6466" s="32" t="s">
        <v>19708</v>
      </c>
      <c r="F6466" s="32">
        <v>3</v>
      </c>
      <c r="G6466" s="78" t="s">
        <v>19709</v>
      </c>
      <c r="H6466" s="33" t="s">
        <v>19715</v>
      </c>
      <c r="I6466" s="32" t="s">
        <v>19716</v>
      </c>
      <c r="J6466" s="32" t="s">
        <v>19172</v>
      </c>
      <c r="K6466" s="32" t="s">
        <v>463</v>
      </c>
      <c r="L6466" s="34">
        <v>55.577385495900003</v>
      </c>
      <c r="M6466" s="34">
        <v>34735.865934900001</v>
      </c>
      <c r="N6466" s="32" t="s">
        <v>19717</v>
      </c>
      <c r="O6466" s="43" t="e">
        <f>VLOOKUP(U:U,#REF!,5,FALSE)</f>
        <v>#REF!</v>
      </c>
      <c r="P6466" s="43" t="e">
        <f>VLOOKUP(U:U,#REF!,4,FALSE)</f>
        <v>#REF!</v>
      </c>
      <c r="Q6466" s="43" t="e">
        <f>VLOOKUP(U:U,#REF!,2,FALSE)</f>
        <v>#REF!</v>
      </c>
      <c r="S6466" s="35" t="str">
        <f>VLOOKUP(G:G,old!G:J,4,FALSE)</f>
        <v>S</v>
      </c>
      <c r="T6466" s="35" t="str">
        <f>VLOOKUP(G:G,old!G:K,5,FALSE)</f>
        <v>DWR</v>
      </c>
      <c r="U6466" s="35" t="str">
        <f>VLOOKUP(G:G,old!G:L,6,FALSE)</f>
        <v>PENINSULA - EAST COAST</v>
      </c>
      <c r="V6466" s="43">
        <f>VLOOKUP(G:G,old!G:M,7,FALSE)</f>
        <v>0</v>
      </c>
      <c r="X6466" s="43" t="str">
        <f>IFERROR(VLOOKUP(V:V,#REF!,3,FALSE),"0")</f>
        <v>0</v>
      </c>
      <c r="Y6466" s="19">
        <f t="shared" si="100"/>
        <v>0</v>
      </c>
      <c r="Z6466" s="19" t="str">
        <f>IFERROR(VLOOKUP(C:C,#REF!,19,FALSE),"0")</f>
        <v>0</v>
      </c>
    </row>
    <row r="6467" spans="1:26" x14ac:dyDescent="0.45">
      <c r="A6467" s="32" t="s">
        <v>19166</v>
      </c>
      <c r="B6467" s="32">
        <v>2</v>
      </c>
      <c r="C6467" s="32" t="s">
        <v>19167</v>
      </c>
      <c r="D6467" s="32" t="s">
        <v>2111</v>
      </c>
      <c r="E6467" s="32" t="s">
        <v>19708</v>
      </c>
      <c r="F6467" s="32">
        <v>3</v>
      </c>
      <c r="G6467" s="78" t="s">
        <v>19709</v>
      </c>
      <c r="H6467" s="33" t="s">
        <v>19718</v>
      </c>
      <c r="I6467" s="32" t="s">
        <v>4344</v>
      </c>
      <c r="J6467" s="32" t="s">
        <v>19172</v>
      </c>
      <c r="K6467" s="32" t="s">
        <v>463</v>
      </c>
      <c r="L6467" s="34">
        <v>124.708543456</v>
      </c>
      <c r="M6467" s="34">
        <v>77942.839659999998</v>
      </c>
      <c r="N6467" s="32" t="s">
        <v>19719</v>
      </c>
      <c r="O6467" s="43" t="e">
        <f>VLOOKUP(U:U,#REF!,5,FALSE)</f>
        <v>#REF!</v>
      </c>
      <c r="P6467" s="43" t="e">
        <f>VLOOKUP(U:U,#REF!,4,FALSE)</f>
        <v>#REF!</v>
      </c>
      <c r="Q6467" s="43" t="e">
        <f>VLOOKUP(U:U,#REF!,2,FALSE)</f>
        <v>#REF!</v>
      </c>
      <c r="S6467" s="35" t="str">
        <f>VLOOKUP(G:G,old!G:J,4,FALSE)</f>
        <v>S</v>
      </c>
      <c r="T6467" s="35" t="str">
        <f>VLOOKUP(G:G,old!G:K,5,FALSE)</f>
        <v>DWR</v>
      </c>
      <c r="U6467" s="35" t="str">
        <f>VLOOKUP(G:G,old!G:L,6,FALSE)</f>
        <v>PENINSULA - EAST COAST</v>
      </c>
      <c r="V6467" s="43">
        <f>VLOOKUP(G:G,old!G:M,7,FALSE)</f>
        <v>0</v>
      </c>
      <c r="X6467" s="43" t="str">
        <f>IFERROR(VLOOKUP(V:V,#REF!,3,FALSE),"0")</f>
        <v>0</v>
      </c>
      <c r="Y6467" s="19">
        <f t="shared" si="100"/>
        <v>0</v>
      </c>
      <c r="Z6467" s="19" t="str">
        <f>IFERROR(VLOOKUP(C:C,#REF!,19,FALSE),"0")</f>
        <v>0</v>
      </c>
    </row>
    <row r="6468" spans="1:26" x14ac:dyDescent="0.45">
      <c r="A6468" s="32" t="s">
        <v>19166</v>
      </c>
      <c r="B6468" s="32">
        <v>2</v>
      </c>
      <c r="C6468" s="32" t="s">
        <v>19167</v>
      </c>
      <c r="D6468" s="32" t="s">
        <v>2111</v>
      </c>
      <c r="E6468" s="32" t="s">
        <v>19708</v>
      </c>
      <c r="F6468" s="32">
        <v>3</v>
      </c>
      <c r="G6468" s="78" t="s">
        <v>19709</v>
      </c>
      <c r="H6468" s="33" t="s">
        <v>19720</v>
      </c>
      <c r="I6468" s="32" t="s">
        <v>19721</v>
      </c>
      <c r="J6468" s="32" t="s">
        <v>19172</v>
      </c>
      <c r="K6468" s="32" t="s">
        <v>463</v>
      </c>
      <c r="L6468" s="34">
        <v>74.519126471600003</v>
      </c>
      <c r="M6468" s="34">
        <v>46574.454044799997</v>
      </c>
      <c r="N6468" s="32" t="s">
        <v>19722</v>
      </c>
      <c r="O6468" s="43" t="e">
        <f>VLOOKUP(U:U,#REF!,5,FALSE)</f>
        <v>#REF!</v>
      </c>
      <c r="P6468" s="43" t="e">
        <f>VLOOKUP(U:U,#REF!,4,FALSE)</f>
        <v>#REF!</v>
      </c>
      <c r="Q6468" s="43" t="e">
        <f>VLOOKUP(U:U,#REF!,2,FALSE)</f>
        <v>#REF!</v>
      </c>
      <c r="S6468" s="35" t="str">
        <f>VLOOKUP(G:G,old!G:J,4,FALSE)</f>
        <v>S</v>
      </c>
      <c r="T6468" s="35" t="str">
        <f>VLOOKUP(G:G,old!G:K,5,FALSE)</f>
        <v>DWR</v>
      </c>
      <c r="U6468" s="35" t="str">
        <f>VLOOKUP(G:G,old!G:L,6,FALSE)</f>
        <v>PENINSULA - EAST COAST</v>
      </c>
      <c r="V6468" s="43">
        <f>VLOOKUP(G:G,old!G:M,7,FALSE)</f>
        <v>0</v>
      </c>
      <c r="X6468" s="43" t="str">
        <f>IFERROR(VLOOKUP(V:V,#REF!,3,FALSE),"0")</f>
        <v>0</v>
      </c>
      <c r="Y6468" s="19">
        <f t="shared" ref="Y6468:Y6531" si="101">X6468*1</f>
        <v>0</v>
      </c>
      <c r="Z6468" s="19" t="str">
        <f>IFERROR(VLOOKUP(C:C,#REF!,19,FALSE),"0")</f>
        <v>0</v>
      </c>
    </row>
    <row r="6469" spans="1:26" x14ac:dyDescent="0.45">
      <c r="A6469" s="32" t="s">
        <v>19166</v>
      </c>
      <c r="B6469" s="32">
        <v>2</v>
      </c>
      <c r="C6469" s="32" t="s">
        <v>19167</v>
      </c>
      <c r="D6469" s="32" t="s">
        <v>2111</v>
      </c>
      <c r="E6469" s="32" t="s">
        <v>19723</v>
      </c>
      <c r="F6469" s="32">
        <v>3</v>
      </c>
      <c r="G6469" s="78" t="s">
        <v>19724</v>
      </c>
      <c r="H6469" s="33" t="s">
        <v>19725</v>
      </c>
      <c r="I6469" s="32" t="s">
        <v>19724</v>
      </c>
      <c r="J6469" s="32" t="s">
        <v>19172</v>
      </c>
      <c r="K6469" s="32" t="s">
        <v>463</v>
      </c>
      <c r="L6469" s="34">
        <v>19.1729785791</v>
      </c>
      <c r="M6469" s="34">
        <v>11983.1116119</v>
      </c>
      <c r="N6469" s="32" t="s">
        <v>19726</v>
      </c>
      <c r="O6469" s="43" t="e">
        <f>VLOOKUP(U:U,#REF!,5,FALSE)</f>
        <v>#REF!</v>
      </c>
      <c r="P6469" s="43" t="e">
        <f>VLOOKUP(U:U,#REF!,4,FALSE)</f>
        <v>#REF!</v>
      </c>
      <c r="Q6469" s="43" t="e">
        <f>VLOOKUP(U:U,#REF!,2,FALSE)</f>
        <v>#REF!</v>
      </c>
      <c r="S6469" s="35" t="str">
        <f>VLOOKUP(G:G,old!G:J,4,FALSE)</f>
        <v>S</v>
      </c>
      <c r="T6469" s="35" t="str">
        <f>VLOOKUP(G:G,old!G:K,5,FALSE)</f>
        <v>RID_area</v>
      </c>
      <c r="U6469" s="35" t="str">
        <f>VLOOKUP(G:G,old!G:L,6,FALSE)</f>
        <v>PENINSULA - EAST COAST</v>
      </c>
      <c r="V6469" s="43" t="str">
        <f>VLOOKUP(G:G,old!G:M,7,FALSE)</f>
        <v>X.274</v>
      </c>
      <c r="X6469" s="43" t="str">
        <f>IFERROR(VLOOKUP(V:V,#REF!,3,FALSE),"0")</f>
        <v>0</v>
      </c>
      <c r="Y6469" s="19">
        <f t="shared" si="101"/>
        <v>0</v>
      </c>
      <c r="Z6469" s="19" t="str">
        <f>IFERROR(VLOOKUP(C:C,#REF!,19,FALSE),"0")</f>
        <v>0</v>
      </c>
    </row>
    <row r="6470" spans="1:26" x14ac:dyDescent="0.45">
      <c r="A6470" s="32" t="s">
        <v>19166</v>
      </c>
      <c r="B6470" s="32">
        <v>2</v>
      </c>
      <c r="C6470" s="32" t="s">
        <v>19167</v>
      </c>
      <c r="D6470" s="32" t="s">
        <v>2111</v>
      </c>
      <c r="E6470" s="32" t="s">
        <v>19723</v>
      </c>
      <c r="F6470" s="32">
        <v>3</v>
      </c>
      <c r="G6470" s="78" t="s">
        <v>19724</v>
      </c>
      <c r="H6470" s="33" t="s">
        <v>19727</v>
      </c>
      <c r="I6470" s="32" t="s">
        <v>19728</v>
      </c>
      <c r="J6470" s="32" t="s">
        <v>19172</v>
      </c>
      <c r="K6470" s="32" t="s">
        <v>463</v>
      </c>
      <c r="L6470" s="34">
        <v>40.9627265847</v>
      </c>
      <c r="M6470" s="34">
        <v>25601.7041154</v>
      </c>
      <c r="N6470" s="32" t="s">
        <v>19729</v>
      </c>
      <c r="O6470" s="43" t="e">
        <f>VLOOKUP(U:U,#REF!,5,FALSE)</f>
        <v>#REF!</v>
      </c>
      <c r="P6470" s="43" t="e">
        <f>VLOOKUP(U:U,#REF!,4,FALSE)</f>
        <v>#REF!</v>
      </c>
      <c r="Q6470" s="43" t="e">
        <f>VLOOKUP(U:U,#REF!,2,FALSE)</f>
        <v>#REF!</v>
      </c>
      <c r="S6470" s="35" t="str">
        <f>VLOOKUP(G:G,old!G:J,4,FALSE)</f>
        <v>S</v>
      </c>
      <c r="T6470" s="35" t="str">
        <f>VLOOKUP(G:G,old!G:K,5,FALSE)</f>
        <v>RID_area</v>
      </c>
      <c r="U6470" s="35" t="str">
        <f>VLOOKUP(G:G,old!G:L,6,FALSE)</f>
        <v>PENINSULA - EAST COAST</v>
      </c>
      <c r="V6470" s="43" t="str">
        <f>VLOOKUP(G:G,old!G:M,7,FALSE)</f>
        <v>X.274</v>
      </c>
      <c r="X6470" s="43" t="str">
        <f>IFERROR(VLOOKUP(V:V,#REF!,3,FALSE),"0")</f>
        <v>0</v>
      </c>
      <c r="Y6470" s="19">
        <f t="shared" si="101"/>
        <v>0</v>
      </c>
      <c r="Z6470" s="19" t="str">
        <f>IFERROR(VLOOKUP(C:C,#REF!,19,FALSE),"0")</f>
        <v>0</v>
      </c>
    </row>
    <row r="6471" spans="1:26" x14ac:dyDescent="0.45">
      <c r="A6471" s="32" t="s">
        <v>19166</v>
      </c>
      <c r="B6471" s="32">
        <v>2</v>
      </c>
      <c r="C6471" s="32" t="s">
        <v>19167</v>
      </c>
      <c r="D6471" s="32" t="s">
        <v>2111</v>
      </c>
      <c r="E6471" s="32" t="s">
        <v>19723</v>
      </c>
      <c r="F6471" s="32">
        <v>3</v>
      </c>
      <c r="G6471" s="78" t="s">
        <v>19724</v>
      </c>
      <c r="H6471" s="33" t="s">
        <v>19730</v>
      </c>
      <c r="I6471" s="32" t="s">
        <v>19731</v>
      </c>
      <c r="J6471" s="32" t="s">
        <v>19172</v>
      </c>
      <c r="K6471" s="32" t="s">
        <v>463</v>
      </c>
      <c r="L6471" s="34">
        <v>22.9011289464</v>
      </c>
      <c r="M6471" s="34">
        <v>14313.2055915</v>
      </c>
      <c r="N6471" s="32" t="s">
        <v>19732</v>
      </c>
      <c r="O6471" s="43" t="e">
        <f>VLOOKUP(U:U,#REF!,5,FALSE)</f>
        <v>#REF!</v>
      </c>
      <c r="P6471" s="43" t="e">
        <f>VLOOKUP(U:U,#REF!,4,FALSE)</f>
        <v>#REF!</v>
      </c>
      <c r="Q6471" s="43" t="e">
        <f>VLOOKUP(U:U,#REF!,2,FALSE)</f>
        <v>#REF!</v>
      </c>
      <c r="S6471" s="35" t="str">
        <f>VLOOKUP(G:G,old!G:J,4,FALSE)</f>
        <v>S</v>
      </c>
      <c r="T6471" s="35" t="str">
        <f>VLOOKUP(G:G,old!G:K,5,FALSE)</f>
        <v>RID_area</v>
      </c>
      <c r="U6471" s="35" t="str">
        <f>VLOOKUP(G:G,old!G:L,6,FALSE)</f>
        <v>PENINSULA - EAST COAST</v>
      </c>
      <c r="V6471" s="43" t="str">
        <f>VLOOKUP(G:G,old!G:M,7,FALSE)</f>
        <v>X.274</v>
      </c>
      <c r="X6471" s="43" t="str">
        <f>IFERROR(VLOOKUP(V:V,#REF!,3,FALSE),"0")</f>
        <v>0</v>
      </c>
      <c r="Y6471" s="19">
        <f t="shared" si="101"/>
        <v>0</v>
      </c>
      <c r="Z6471" s="19" t="str">
        <f>IFERROR(VLOOKUP(C:C,#REF!,19,FALSE),"0")</f>
        <v>0</v>
      </c>
    </row>
    <row r="6472" spans="1:26" x14ac:dyDescent="0.45">
      <c r="A6472" s="32" t="s">
        <v>19166</v>
      </c>
      <c r="B6472" s="32">
        <v>2</v>
      </c>
      <c r="C6472" s="32" t="s">
        <v>19167</v>
      </c>
      <c r="D6472" s="32" t="s">
        <v>2111</v>
      </c>
      <c r="E6472" s="32" t="s">
        <v>19723</v>
      </c>
      <c r="F6472" s="32">
        <v>3</v>
      </c>
      <c r="G6472" s="78" t="s">
        <v>19724</v>
      </c>
      <c r="H6472" s="33" t="s">
        <v>19733</v>
      </c>
      <c r="I6472" s="32" t="s">
        <v>19734</v>
      </c>
      <c r="J6472" s="32" t="s">
        <v>19172</v>
      </c>
      <c r="K6472" s="32" t="s">
        <v>463</v>
      </c>
      <c r="L6472" s="34">
        <v>54.8650881875</v>
      </c>
      <c r="M6472" s="34">
        <v>34290.680117199998</v>
      </c>
      <c r="N6472" s="32" t="s">
        <v>19735</v>
      </c>
      <c r="O6472" s="43" t="e">
        <f>VLOOKUP(U:U,#REF!,5,FALSE)</f>
        <v>#REF!</v>
      </c>
      <c r="P6472" s="43" t="e">
        <f>VLOOKUP(U:U,#REF!,4,FALSE)</f>
        <v>#REF!</v>
      </c>
      <c r="Q6472" s="43" t="e">
        <f>VLOOKUP(U:U,#REF!,2,FALSE)</f>
        <v>#REF!</v>
      </c>
      <c r="S6472" s="35" t="str">
        <f>VLOOKUP(G:G,old!G:J,4,FALSE)</f>
        <v>S</v>
      </c>
      <c r="T6472" s="35" t="str">
        <f>VLOOKUP(G:G,old!G:K,5,FALSE)</f>
        <v>RID_area</v>
      </c>
      <c r="U6472" s="35" t="str">
        <f>VLOOKUP(G:G,old!G:L,6,FALSE)</f>
        <v>PENINSULA - EAST COAST</v>
      </c>
      <c r="V6472" s="43" t="str">
        <f>VLOOKUP(G:G,old!G:M,7,FALSE)</f>
        <v>X.274</v>
      </c>
      <c r="X6472" s="43" t="str">
        <f>IFERROR(VLOOKUP(V:V,#REF!,3,FALSE),"0")</f>
        <v>0</v>
      </c>
      <c r="Y6472" s="19">
        <f t="shared" si="101"/>
        <v>0</v>
      </c>
      <c r="Z6472" s="19" t="str">
        <f>IFERROR(VLOOKUP(C:C,#REF!,19,FALSE),"0")</f>
        <v>0</v>
      </c>
    </row>
    <row r="6473" spans="1:26" x14ac:dyDescent="0.45">
      <c r="A6473" s="32" t="s">
        <v>19166</v>
      </c>
      <c r="B6473" s="32">
        <v>2</v>
      </c>
      <c r="C6473" s="32" t="s">
        <v>19167</v>
      </c>
      <c r="D6473" s="32" t="s">
        <v>2111</v>
      </c>
      <c r="E6473" s="32" t="s">
        <v>19736</v>
      </c>
      <c r="F6473" s="32">
        <v>3</v>
      </c>
      <c r="G6473" s="78" t="s">
        <v>19737</v>
      </c>
      <c r="H6473" s="33" t="s">
        <v>19738</v>
      </c>
      <c r="I6473" s="32" t="s">
        <v>19739</v>
      </c>
      <c r="J6473" s="32" t="s">
        <v>19172</v>
      </c>
      <c r="K6473" s="32" t="s">
        <v>463</v>
      </c>
      <c r="L6473" s="34">
        <v>46.567870158799998</v>
      </c>
      <c r="M6473" s="34">
        <v>29104.9188493</v>
      </c>
      <c r="N6473" s="32" t="s">
        <v>19740</v>
      </c>
      <c r="O6473" s="43" t="e">
        <f>VLOOKUP(U:U,#REF!,5,FALSE)</f>
        <v>#REF!</v>
      </c>
      <c r="P6473" s="43" t="e">
        <f>VLOOKUP(U:U,#REF!,4,FALSE)</f>
        <v>#REF!</v>
      </c>
      <c r="Q6473" s="43" t="e">
        <f>VLOOKUP(U:U,#REF!,2,FALSE)</f>
        <v>#REF!</v>
      </c>
      <c r="S6473" s="35" t="str">
        <f>VLOOKUP(G:G,old!G:J,4,FALSE)</f>
        <v>S</v>
      </c>
      <c r="T6473" s="35" t="str">
        <f>VLOOKUP(G:G,old!G:K,5,FALSE)</f>
        <v>RID_area</v>
      </c>
      <c r="U6473" s="35" t="str">
        <f>VLOOKUP(G:G,old!G:L,6,FALSE)</f>
        <v>PENINSULA - EAST COAST</v>
      </c>
      <c r="V6473" s="43">
        <f>VLOOKUP(G:G,old!G:M,7,FALSE)</f>
        <v>0</v>
      </c>
      <c r="X6473" s="43" t="str">
        <f>IFERROR(VLOOKUP(V:V,#REF!,3,FALSE),"0")</f>
        <v>0</v>
      </c>
      <c r="Y6473" s="19">
        <f t="shared" si="101"/>
        <v>0</v>
      </c>
      <c r="Z6473" s="19" t="str">
        <f>IFERROR(VLOOKUP(C:C,#REF!,19,FALSE),"0")</f>
        <v>0</v>
      </c>
    </row>
    <row r="6474" spans="1:26" x14ac:dyDescent="0.45">
      <c r="A6474" s="32" t="s">
        <v>19166</v>
      </c>
      <c r="B6474" s="32">
        <v>2</v>
      </c>
      <c r="C6474" s="32" t="s">
        <v>19167</v>
      </c>
      <c r="D6474" s="32" t="s">
        <v>2111</v>
      </c>
      <c r="E6474" s="32" t="s">
        <v>19736</v>
      </c>
      <c r="F6474" s="32">
        <v>3</v>
      </c>
      <c r="G6474" s="78" t="s">
        <v>19737</v>
      </c>
      <c r="H6474" s="33" t="s">
        <v>19741</v>
      </c>
      <c r="I6474" s="32" t="s">
        <v>19737</v>
      </c>
      <c r="J6474" s="32" t="s">
        <v>19172</v>
      </c>
      <c r="K6474" s="32" t="s">
        <v>463</v>
      </c>
      <c r="L6474" s="34">
        <v>161.81166223100001</v>
      </c>
      <c r="M6474" s="34">
        <v>101132.288894</v>
      </c>
      <c r="N6474" s="32" t="s">
        <v>19742</v>
      </c>
      <c r="O6474" s="43" t="e">
        <f>VLOOKUP(U:U,#REF!,5,FALSE)</f>
        <v>#REF!</v>
      </c>
      <c r="P6474" s="43" t="e">
        <f>VLOOKUP(U:U,#REF!,4,FALSE)</f>
        <v>#REF!</v>
      </c>
      <c r="Q6474" s="43" t="e">
        <f>VLOOKUP(U:U,#REF!,2,FALSE)</f>
        <v>#REF!</v>
      </c>
      <c r="S6474" s="35" t="str">
        <f>VLOOKUP(G:G,old!G:J,4,FALSE)</f>
        <v>S</v>
      </c>
      <c r="T6474" s="35" t="str">
        <f>VLOOKUP(G:G,old!G:K,5,FALSE)</f>
        <v>RID_area</v>
      </c>
      <c r="U6474" s="35" t="str">
        <f>VLOOKUP(G:G,old!G:L,6,FALSE)</f>
        <v>PENINSULA - EAST COAST</v>
      </c>
      <c r="V6474" s="43">
        <f>VLOOKUP(G:G,old!G:M,7,FALSE)</f>
        <v>0</v>
      </c>
      <c r="X6474" s="43" t="str">
        <f>IFERROR(VLOOKUP(V:V,#REF!,3,FALSE),"0")</f>
        <v>0</v>
      </c>
      <c r="Y6474" s="19">
        <f t="shared" si="101"/>
        <v>0</v>
      </c>
      <c r="Z6474" s="19" t="str">
        <f>IFERROR(VLOOKUP(C:C,#REF!,19,FALSE),"0")</f>
        <v>0</v>
      </c>
    </row>
    <row r="6475" spans="1:26" x14ac:dyDescent="0.45">
      <c r="A6475" s="32" t="s">
        <v>19166</v>
      </c>
      <c r="B6475" s="32">
        <v>2</v>
      </c>
      <c r="C6475" s="32" t="s">
        <v>19167</v>
      </c>
      <c r="D6475" s="32" t="s">
        <v>2111</v>
      </c>
      <c r="E6475" s="32" t="s">
        <v>19736</v>
      </c>
      <c r="F6475" s="32">
        <v>3</v>
      </c>
      <c r="G6475" s="78" t="s">
        <v>19737</v>
      </c>
      <c r="H6475" s="33" t="s">
        <v>19743</v>
      </c>
      <c r="I6475" s="32" t="s">
        <v>19744</v>
      </c>
      <c r="J6475" s="32" t="s">
        <v>19172</v>
      </c>
      <c r="K6475" s="32" t="s">
        <v>463</v>
      </c>
      <c r="L6475" s="34">
        <v>57.229254511599997</v>
      </c>
      <c r="M6475" s="34">
        <v>35768.2840698</v>
      </c>
      <c r="N6475" s="32" t="s">
        <v>19745</v>
      </c>
      <c r="O6475" s="43" t="e">
        <f>VLOOKUP(U:U,#REF!,5,FALSE)</f>
        <v>#REF!</v>
      </c>
      <c r="P6475" s="43" t="e">
        <f>VLOOKUP(U:U,#REF!,4,FALSE)</f>
        <v>#REF!</v>
      </c>
      <c r="Q6475" s="43" t="e">
        <f>VLOOKUP(U:U,#REF!,2,FALSE)</f>
        <v>#REF!</v>
      </c>
      <c r="S6475" s="35" t="str">
        <f>VLOOKUP(G:G,old!G:J,4,FALSE)</f>
        <v>S</v>
      </c>
      <c r="T6475" s="35" t="str">
        <f>VLOOKUP(G:G,old!G:K,5,FALSE)</f>
        <v>RID_area</v>
      </c>
      <c r="U6475" s="35" t="str">
        <f>VLOOKUP(G:G,old!G:L,6,FALSE)</f>
        <v>PENINSULA - EAST COAST</v>
      </c>
      <c r="V6475" s="43">
        <f>VLOOKUP(G:G,old!G:M,7,FALSE)</f>
        <v>0</v>
      </c>
      <c r="X6475" s="43" t="str">
        <f>IFERROR(VLOOKUP(V:V,#REF!,3,FALSE),"0")</f>
        <v>0</v>
      </c>
      <c r="Y6475" s="19">
        <f t="shared" si="101"/>
        <v>0</v>
      </c>
      <c r="Z6475" s="19" t="str">
        <f>IFERROR(VLOOKUP(C:C,#REF!,19,FALSE),"0")</f>
        <v>0</v>
      </c>
    </row>
    <row r="6476" spans="1:26" x14ac:dyDescent="0.45">
      <c r="A6476" s="32" t="s">
        <v>19166</v>
      </c>
      <c r="B6476" s="32">
        <v>2</v>
      </c>
      <c r="C6476" s="32" t="s">
        <v>19167</v>
      </c>
      <c r="D6476" s="32" t="s">
        <v>2111</v>
      </c>
      <c r="E6476" s="32" t="s">
        <v>19736</v>
      </c>
      <c r="F6476" s="32">
        <v>3</v>
      </c>
      <c r="G6476" s="78" t="s">
        <v>19737</v>
      </c>
      <c r="H6476" s="33" t="s">
        <v>19746</v>
      </c>
      <c r="I6476" s="32" t="s">
        <v>19747</v>
      </c>
      <c r="J6476" s="32" t="s">
        <v>19172</v>
      </c>
      <c r="K6476" s="32" t="s">
        <v>463</v>
      </c>
      <c r="L6476" s="34">
        <v>44.683101295199997</v>
      </c>
      <c r="M6476" s="34">
        <v>27926.938309500001</v>
      </c>
      <c r="N6476" s="32" t="s">
        <v>19748</v>
      </c>
      <c r="O6476" s="43" t="e">
        <f>VLOOKUP(U:U,#REF!,5,FALSE)</f>
        <v>#REF!</v>
      </c>
      <c r="P6476" s="43" t="e">
        <f>VLOOKUP(U:U,#REF!,4,FALSE)</f>
        <v>#REF!</v>
      </c>
      <c r="Q6476" s="43" t="e">
        <f>VLOOKUP(U:U,#REF!,2,FALSE)</f>
        <v>#REF!</v>
      </c>
      <c r="S6476" s="35" t="str">
        <f>VLOOKUP(G:G,old!G:J,4,FALSE)</f>
        <v>S</v>
      </c>
      <c r="T6476" s="35" t="str">
        <f>VLOOKUP(G:G,old!G:K,5,FALSE)</f>
        <v>RID_area</v>
      </c>
      <c r="U6476" s="35" t="str">
        <f>VLOOKUP(G:G,old!G:L,6,FALSE)</f>
        <v>PENINSULA - EAST COAST</v>
      </c>
      <c r="V6476" s="43">
        <f>VLOOKUP(G:G,old!G:M,7,FALSE)</f>
        <v>0</v>
      </c>
      <c r="X6476" s="43" t="str">
        <f>IFERROR(VLOOKUP(V:V,#REF!,3,FALSE),"0")</f>
        <v>0</v>
      </c>
      <c r="Y6476" s="19">
        <f t="shared" si="101"/>
        <v>0</v>
      </c>
      <c r="Z6476" s="19" t="str">
        <f>IFERROR(VLOOKUP(C:C,#REF!,19,FALSE),"0")</f>
        <v>0</v>
      </c>
    </row>
    <row r="6477" spans="1:26" x14ac:dyDescent="0.45">
      <c r="A6477" s="32" t="s">
        <v>19166</v>
      </c>
      <c r="B6477" s="32">
        <v>2</v>
      </c>
      <c r="C6477" s="32" t="s">
        <v>19167</v>
      </c>
      <c r="D6477" s="32" t="s">
        <v>2111</v>
      </c>
      <c r="E6477" s="32" t="s">
        <v>19736</v>
      </c>
      <c r="F6477" s="32">
        <v>3</v>
      </c>
      <c r="G6477" s="78" t="s">
        <v>19737</v>
      </c>
      <c r="H6477" s="33" t="s">
        <v>19749</v>
      </c>
      <c r="I6477" s="32" t="s">
        <v>19750</v>
      </c>
      <c r="J6477" s="32" t="s">
        <v>19172</v>
      </c>
      <c r="K6477" s="32" t="s">
        <v>463</v>
      </c>
      <c r="L6477" s="34">
        <v>48.753671855699999</v>
      </c>
      <c r="M6477" s="34">
        <v>30471.044909799999</v>
      </c>
      <c r="N6477" s="32" t="s">
        <v>19751</v>
      </c>
      <c r="O6477" s="43" t="e">
        <f>VLOOKUP(U:U,#REF!,5,FALSE)</f>
        <v>#REF!</v>
      </c>
      <c r="P6477" s="43" t="e">
        <f>VLOOKUP(U:U,#REF!,4,FALSE)</f>
        <v>#REF!</v>
      </c>
      <c r="Q6477" s="43" t="e">
        <f>VLOOKUP(U:U,#REF!,2,FALSE)</f>
        <v>#REF!</v>
      </c>
      <c r="S6477" s="35" t="str">
        <f>VLOOKUP(G:G,old!G:J,4,FALSE)</f>
        <v>S</v>
      </c>
      <c r="T6477" s="35" t="str">
        <f>VLOOKUP(G:G,old!G:K,5,FALSE)</f>
        <v>RID_area</v>
      </c>
      <c r="U6477" s="35" t="str">
        <f>VLOOKUP(G:G,old!G:L,6,FALSE)</f>
        <v>PENINSULA - EAST COAST</v>
      </c>
      <c r="V6477" s="43">
        <f>VLOOKUP(G:G,old!G:M,7,FALSE)</f>
        <v>0</v>
      </c>
      <c r="X6477" s="43" t="str">
        <f>IFERROR(VLOOKUP(V:V,#REF!,3,FALSE),"0")</f>
        <v>0</v>
      </c>
      <c r="Y6477" s="19">
        <f t="shared" si="101"/>
        <v>0</v>
      </c>
      <c r="Z6477" s="19" t="str">
        <f>IFERROR(VLOOKUP(C:C,#REF!,19,FALSE),"0")</f>
        <v>0</v>
      </c>
    </row>
    <row r="6478" spans="1:26" x14ac:dyDescent="0.45">
      <c r="A6478" s="32" t="s">
        <v>19166</v>
      </c>
      <c r="B6478" s="32">
        <v>2</v>
      </c>
      <c r="C6478" s="32" t="s">
        <v>19167</v>
      </c>
      <c r="D6478" s="32" t="s">
        <v>2111</v>
      </c>
      <c r="E6478" s="32" t="s">
        <v>19736</v>
      </c>
      <c r="F6478" s="32">
        <v>3</v>
      </c>
      <c r="G6478" s="78" t="s">
        <v>19737</v>
      </c>
      <c r="H6478" s="33" t="s">
        <v>19752</v>
      </c>
      <c r="I6478" s="32" t="s">
        <v>19753</v>
      </c>
      <c r="J6478" s="32" t="s">
        <v>19172</v>
      </c>
      <c r="K6478" s="32" t="s">
        <v>463</v>
      </c>
      <c r="L6478" s="34">
        <v>23.623071035300001</v>
      </c>
      <c r="M6478" s="34">
        <v>14764.4193971</v>
      </c>
      <c r="N6478" s="32" t="s">
        <v>19754</v>
      </c>
      <c r="O6478" s="43" t="e">
        <f>VLOOKUP(U:U,#REF!,5,FALSE)</f>
        <v>#REF!</v>
      </c>
      <c r="P6478" s="43" t="e">
        <f>VLOOKUP(U:U,#REF!,4,FALSE)</f>
        <v>#REF!</v>
      </c>
      <c r="Q6478" s="43" t="e">
        <f>VLOOKUP(U:U,#REF!,2,FALSE)</f>
        <v>#REF!</v>
      </c>
      <c r="S6478" s="35" t="str">
        <f>VLOOKUP(G:G,old!G:J,4,FALSE)</f>
        <v>S</v>
      </c>
      <c r="T6478" s="35" t="str">
        <f>VLOOKUP(G:G,old!G:K,5,FALSE)</f>
        <v>RID_area</v>
      </c>
      <c r="U6478" s="35" t="str">
        <f>VLOOKUP(G:G,old!G:L,6,FALSE)</f>
        <v>PENINSULA - EAST COAST</v>
      </c>
      <c r="V6478" s="43">
        <f>VLOOKUP(G:G,old!G:M,7,FALSE)</f>
        <v>0</v>
      </c>
      <c r="X6478" s="43" t="str">
        <f>IFERROR(VLOOKUP(V:V,#REF!,3,FALSE),"0")</f>
        <v>0</v>
      </c>
      <c r="Y6478" s="19">
        <f t="shared" si="101"/>
        <v>0</v>
      </c>
      <c r="Z6478" s="19" t="str">
        <f>IFERROR(VLOOKUP(C:C,#REF!,19,FALSE),"0")</f>
        <v>0</v>
      </c>
    </row>
    <row r="6479" spans="1:26" x14ac:dyDescent="0.45">
      <c r="A6479" s="32" t="s">
        <v>19166</v>
      </c>
      <c r="B6479" s="32">
        <v>2</v>
      </c>
      <c r="C6479" s="32" t="s">
        <v>19167</v>
      </c>
      <c r="D6479" s="32" t="s">
        <v>2111</v>
      </c>
      <c r="E6479" s="32" t="s">
        <v>19755</v>
      </c>
      <c r="F6479" s="32">
        <v>3</v>
      </c>
      <c r="G6479" s="78" t="s">
        <v>19756</v>
      </c>
      <c r="H6479" s="33" t="s">
        <v>19757</v>
      </c>
      <c r="I6479" s="32" t="s">
        <v>19756</v>
      </c>
      <c r="J6479" s="32" t="s">
        <v>19172</v>
      </c>
      <c r="K6479" s="32" t="s">
        <v>463</v>
      </c>
      <c r="L6479" s="34">
        <v>99.311032258599994</v>
      </c>
      <c r="M6479" s="34">
        <v>62069.395161599998</v>
      </c>
      <c r="N6479" s="32" t="s">
        <v>19758</v>
      </c>
      <c r="O6479" s="43" t="e">
        <f>VLOOKUP(U:U,#REF!,5,FALSE)</f>
        <v>#REF!</v>
      </c>
      <c r="P6479" s="43" t="e">
        <f>VLOOKUP(U:U,#REF!,4,FALSE)</f>
        <v>#REF!</v>
      </c>
      <c r="Q6479" s="43" t="e">
        <f>VLOOKUP(U:U,#REF!,2,FALSE)</f>
        <v>#REF!</v>
      </c>
      <c r="S6479" s="35" t="str">
        <f>VLOOKUP(G:G,old!G:J,4,FALSE)</f>
        <v>S</v>
      </c>
      <c r="T6479" s="35" t="str">
        <f>VLOOKUP(G:G,old!G:K,5,FALSE)</f>
        <v>DWR</v>
      </c>
      <c r="U6479" s="35" t="str">
        <f>VLOOKUP(G:G,old!G:L,6,FALSE)</f>
        <v>PENINSULA - EAST COAST</v>
      </c>
      <c r="V6479" s="43">
        <f>VLOOKUP(G:G,old!G:M,7,FALSE)</f>
        <v>0</v>
      </c>
      <c r="X6479" s="43" t="str">
        <f>IFERROR(VLOOKUP(V:V,#REF!,3,FALSE),"0")</f>
        <v>0</v>
      </c>
      <c r="Y6479" s="19">
        <f t="shared" si="101"/>
        <v>0</v>
      </c>
      <c r="Z6479" s="19" t="str">
        <f>IFERROR(VLOOKUP(C:C,#REF!,19,FALSE),"0")</f>
        <v>0</v>
      </c>
    </row>
    <row r="6480" spans="1:26" x14ac:dyDescent="0.45">
      <c r="A6480" s="32" t="s">
        <v>19166</v>
      </c>
      <c r="B6480" s="32">
        <v>2</v>
      </c>
      <c r="C6480" s="32" t="s">
        <v>19167</v>
      </c>
      <c r="D6480" s="32" t="s">
        <v>2111</v>
      </c>
      <c r="E6480" s="32" t="s">
        <v>19755</v>
      </c>
      <c r="F6480" s="32">
        <v>3</v>
      </c>
      <c r="G6480" s="78" t="s">
        <v>19756</v>
      </c>
      <c r="H6480" s="33" t="s">
        <v>19759</v>
      </c>
      <c r="I6480" s="32" t="s">
        <v>19760</v>
      </c>
      <c r="J6480" s="32" t="s">
        <v>19172</v>
      </c>
      <c r="K6480" s="32" t="s">
        <v>463</v>
      </c>
      <c r="L6480" s="34">
        <v>97.877340943299998</v>
      </c>
      <c r="M6480" s="34">
        <v>61173.338089600002</v>
      </c>
      <c r="N6480" s="32" t="s">
        <v>19761</v>
      </c>
      <c r="O6480" s="43" t="e">
        <f>VLOOKUP(U:U,#REF!,5,FALSE)</f>
        <v>#REF!</v>
      </c>
      <c r="P6480" s="43" t="e">
        <f>VLOOKUP(U:U,#REF!,4,FALSE)</f>
        <v>#REF!</v>
      </c>
      <c r="Q6480" s="43" t="e">
        <f>VLOOKUP(U:U,#REF!,2,FALSE)</f>
        <v>#REF!</v>
      </c>
      <c r="S6480" s="35" t="str">
        <f>VLOOKUP(G:G,old!G:J,4,FALSE)</f>
        <v>S</v>
      </c>
      <c r="T6480" s="35" t="str">
        <f>VLOOKUP(G:G,old!G:K,5,FALSE)</f>
        <v>DWR</v>
      </c>
      <c r="U6480" s="35" t="str">
        <f>VLOOKUP(G:G,old!G:L,6,FALSE)</f>
        <v>PENINSULA - EAST COAST</v>
      </c>
      <c r="V6480" s="43">
        <f>VLOOKUP(G:G,old!G:M,7,FALSE)</f>
        <v>0</v>
      </c>
      <c r="X6480" s="43" t="str">
        <f>IFERROR(VLOOKUP(V:V,#REF!,3,FALSE),"0")</f>
        <v>0</v>
      </c>
      <c r="Y6480" s="19">
        <f t="shared" si="101"/>
        <v>0</v>
      </c>
      <c r="Z6480" s="19" t="str">
        <f>IFERROR(VLOOKUP(C:C,#REF!,19,FALSE),"0")</f>
        <v>0</v>
      </c>
    </row>
    <row r="6481" spans="1:26" x14ac:dyDescent="0.45">
      <c r="A6481" s="32" t="s">
        <v>19166</v>
      </c>
      <c r="B6481" s="32">
        <v>2</v>
      </c>
      <c r="C6481" s="32" t="s">
        <v>19167</v>
      </c>
      <c r="D6481" s="32" t="s">
        <v>2111</v>
      </c>
      <c r="E6481" s="32" t="s">
        <v>19755</v>
      </c>
      <c r="F6481" s="32">
        <v>3</v>
      </c>
      <c r="G6481" s="78" t="s">
        <v>19756</v>
      </c>
      <c r="H6481" s="33" t="s">
        <v>19762</v>
      </c>
      <c r="I6481" s="32" t="s">
        <v>19763</v>
      </c>
      <c r="J6481" s="32" t="s">
        <v>19172</v>
      </c>
      <c r="K6481" s="32" t="s">
        <v>463</v>
      </c>
      <c r="L6481" s="34">
        <v>23.042215679200002</v>
      </c>
      <c r="M6481" s="34">
        <v>14401.3847995</v>
      </c>
      <c r="N6481" s="32" t="s">
        <v>19764</v>
      </c>
      <c r="O6481" s="43" t="e">
        <f>VLOOKUP(U:U,#REF!,5,FALSE)</f>
        <v>#REF!</v>
      </c>
      <c r="P6481" s="43" t="e">
        <f>VLOOKUP(U:U,#REF!,4,FALSE)</f>
        <v>#REF!</v>
      </c>
      <c r="Q6481" s="43" t="e">
        <f>VLOOKUP(U:U,#REF!,2,FALSE)</f>
        <v>#REF!</v>
      </c>
      <c r="S6481" s="35" t="str">
        <f>VLOOKUP(G:G,old!G:J,4,FALSE)</f>
        <v>S</v>
      </c>
      <c r="T6481" s="35" t="str">
        <f>VLOOKUP(G:G,old!G:K,5,FALSE)</f>
        <v>DWR</v>
      </c>
      <c r="U6481" s="35" t="str">
        <f>VLOOKUP(G:G,old!G:L,6,FALSE)</f>
        <v>PENINSULA - EAST COAST</v>
      </c>
      <c r="V6481" s="43">
        <f>VLOOKUP(G:G,old!G:M,7,FALSE)</f>
        <v>0</v>
      </c>
      <c r="X6481" s="43" t="str">
        <f>IFERROR(VLOOKUP(V:V,#REF!,3,FALSE),"0")</f>
        <v>0</v>
      </c>
      <c r="Y6481" s="19">
        <f t="shared" si="101"/>
        <v>0</v>
      </c>
      <c r="Z6481" s="19" t="str">
        <f>IFERROR(VLOOKUP(C:C,#REF!,19,FALSE),"0")</f>
        <v>0</v>
      </c>
    </row>
    <row r="6482" spans="1:26" x14ac:dyDescent="0.45">
      <c r="A6482" s="32" t="s">
        <v>19166</v>
      </c>
      <c r="B6482" s="32">
        <v>2</v>
      </c>
      <c r="C6482" s="32" t="s">
        <v>19167</v>
      </c>
      <c r="D6482" s="32" t="s">
        <v>2111</v>
      </c>
      <c r="E6482" s="32" t="s">
        <v>19755</v>
      </c>
      <c r="F6482" s="32">
        <v>3</v>
      </c>
      <c r="G6482" s="78" t="s">
        <v>19756</v>
      </c>
      <c r="H6482" s="33" t="s">
        <v>19765</v>
      </c>
      <c r="I6482" s="32" t="s">
        <v>6182</v>
      </c>
      <c r="J6482" s="32" t="s">
        <v>19172</v>
      </c>
      <c r="K6482" s="32" t="s">
        <v>463</v>
      </c>
      <c r="L6482" s="34">
        <v>364.05342431499997</v>
      </c>
      <c r="M6482" s="34">
        <v>227533.390197</v>
      </c>
      <c r="N6482" s="32" t="s">
        <v>19766</v>
      </c>
      <c r="O6482" s="43" t="e">
        <f>VLOOKUP(U:U,#REF!,5,FALSE)</f>
        <v>#REF!</v>
      </c>
      <c r="P6482" s="43" t="e">
        <f>VLOOKUP(U:U,#REF!,4,FALSE)</f>
        <v>#REF!</v>
      </c>
      <c r="Q6482" s="43" t="e">
        <f>VLOOKUP(U:U,#REF!,2,FALSE)</f>
        <v>#REF!</v>
      </c>
      <c r="S6482" s="35" t="str">
        <f>VLOOKUP(G:G,old!G:J,4,FALSE)</f>
        <v>S</v>
      </c>
      <c r="T6482" s="35" t="str">
        <f>VLOOKUP(G:G,old!G:K,5,FALSE)</f>
        <v>DWR</v>
      </c>
      <c r="U6482" s="35" t="str">
        <f>VLOOKUP(G:G,old!G:L,6,FALSE)</f>
        <v>PENINSULA - EAST COAST</v>
      </c>
      <c r="V6482" s="43">
        <f>VLOOKUP(G:G,old!G:M,7,FALSE)</f>
        <v>0</v>
      </c>
      <c r="X6482" s="43" t="str">
        <f>IFERROR(VLOOKUP(V:V,#REF!,3,FALSE),"0")</f>
        <v>0</v>
      </c>
      <c r="Y6482" s="19">
        <f t="shared" si="101"/>
        <v>0</v>
      </c>
      <c r="Z6482" s="19" t="str">
        <f>IFERROR(VLOOKUP(C:C,#REF!,19,FALSE),"0")</f>
        <v>0</v>
      </c>
    </row>
    <row r="6483" spans="1:26" x14ac:dyDescent="0.45">
      <c r="A6483" s="32" t="s">
        <v>19166</v>
      </c>
      <c r="B6483" s="32">
        <v>2</v>
      </c>
      <c r="C6483" s="32" t="s">
        <v>19167</v>
      </c>
      <c r="D6483" s="32" t="s">
        <v>2111</v>
      </c>
      <c r="E6483" s="32" t="s">
        <v>19767</v>
      </c>
      <c r="F6483" s="32">
        <v>3</v>
      </c>
      <c r="G6483" s="78" t="s">
        <v>19768</v>
      </c>
      <c r="H6483" s="33" t="s">
        <v>19769</v>
      </c>
      <c r="I6483" s="32" t="s">
        <v>19770</v>
      </c>
      <c r="J6483" s="32" t="s">
        <v>19172</v>
      </c>
      <c r="K6483" s="32" t="s">
        <v>463</v>
      </c>
      <c r="L6483" s="34">
        <v>55.978718681899998</v>
      </c>
      <c r="M6483" s="34">
        <v>34986.699176200003</v>
      </c>
      <c r="N6483" s="32" t="s">
        <v>19771</v>
      </c>
      <c r="O6483" s="43" t="e">
        <f>VLOOKUP(U:U,#REF!,5,FALSE)</f>
        <v>#REF!</v>
      </c>
      <c r="P6483" s="43" t="e">
        <f>VLOOKUP(U:U,#REF!,4,FALSE)</f>
        <v>#REF!</v>
      </c>
      <c r="Q6483" s="43" t="e">
        <f>VLOOKUP(U:U,#REF!,2,FALSE)</f>
        <v>#REF!</v>
      </c>
      <c r="S6483" s="35" t="str">
        <f>VLOOKUP(G:G,old!G:J,4,FALSE)</f>
        <v>S</v>
      </c>
      <c r="T6483" s="35" t="str">
        <f>VLOOKUP(G:G,old!G:K,5,FALSE)</f>
        <v>DWR</v>
      </c>
      <c r="U6483" s="35" t="str">
        <f>VLOOKUP(G:G,old!G:L,6,FALSE)</f>
        <v>PENINSULA - EAST COAST</v>
      </c>
      <c r="V6483" s="43">
        <f>VLOOKUP(G:G,old!G:M,7,FALSE)</f>
        <v>0</v>
      </c>
      <c r="X6483" s="43" t="str">
        <f>IFERROR(VLOOKUP(V:V,#REF!,3,FALSE),"0")</f>
        <v>0</v>
      </c>
      <c r="Y6483" s="19">
        <f t="shared" si="101"/>
        <v>0</v>
      </c>
      <c r="Z6483" s="19" t="str">
        <f>IFERROR(VLOOKUP(C:C,#REF!,19,FALSE),"0")</f>
        <v>0</v>
      </c>
    </row>
    <row r="6484" spans="1:26" x14ac:dyDescent="0.45">
      <c r="A6484" s="32" t="s">
        <v>19166</v>
      </c>
      <c r="B6484" s="32">
        <v>2</v>
      </c>
      <c r="C6484" s="32" t="s">
        <v>19167</v>
      </c>
      <c r="D6484" s="32" t="s">
        <v>2111</v>
      </c>
      <c r="E6484" s="32" t="s">
        <v>19767</v>
      </c>
      <c r="F6484" s="32">
        <v>3</v>
      </c>
      <c r="G6484" s="78" t="s">
        <v>19768</v>
      </c>
      <c r="H6484" s="33" t="s">
        <v>19772</v>
      </c>
      <c r="I6484" s="32" t="s">
        <v>19773</v>
      </c>
      <c r="J6484" s="32" t="s">
        <v>19172</v>
      </c>
      <c r="K6484" s="32" t="s">
        <v>463</v>
      </c>
      <c r="L6484" s="34">
        <v>70.472328135400005</v>
      </c>
      <c r="M6484" s="34">
        <v>44045.205084599998</v>
      </c>
      <c r="N6484" s="32" t="s">
        <v>19774</v>
      </c>
      <c r="O6484" s="43" t="e">
        <f>VLOOKUP(U:U,#REF!,5,FALSE)</f>
        <v>#REF!</v>
      </c>
      <c r="P6484" s="43" t="e">
        <f>VLOOKUP(U:U,#REF!,4,FALSE)</f>
        <v>#REF!</v>
      </c>
      <c r="Q6484" s="43" t="e">
        <f>VLOOKUP(U:U,#REF!,2,FALSE)</f>
        <v>#REF!</v>
      </c>
      <c r="S6484" s="35" t="str">
        <f>VLOOKUP(G:G,old!G:J,4,FALSE)</f>
        <v>S</v>
      </c>
      <c r="T6484" s="35" t="str">
        <f>VLOOKUP(G:G,old!G:K,5,FALSE)</f>
        <v>DWR</v>
      </c>
      <c r="U6484" s="35" t="str">
        <f>VLOOKUP(G:G,old!G:L,6,FALSE)</f>
        <v>PENINSULA - EAST COAST</v>
      </c>
      <c r="V6484" s="43">
        <f>VLOOKUP(G:G,old!G:M,7,FALSE)</f>
        <v>0</v>
      </c>
      <c r="X6484" s="43" t="str">
        <f>IFERROR(VLOOKUP(V:V,#REF!,3,FALSE),"0")</f>
        <v>0</v>
      </c>
      <c r="Y6484" s="19">
        <f t="shared" si="101"/>
        <v>0</v>
      </c>
      <c r="Z6484" s="19" t="str">
        <f>IFERROR(VLOOKUP(C:C,#REF!,19,FALSE),"0")</f>
        <v>0</v>
      </c>
    </row>
    <row r="6485" spans="1:26" x14ac:dyDescent="0.45">
      <c r="A6485" s="32" t="s">
        <v>19166</v>
      </c>
      <c r="B6485" s="32">
        <v>2</v>
      </c>
      <c r="C6485" s="32" t="s">
        <v>19167</v>
      </c>
      <c r="D6485" s="32" t="s">
        <v>2111</v>
      </c>
      <c r="E6485" s="32" t="s">
        <v>19767</v>
      </c>
      <c r="F6485" s="32">
        <v>3</v>
      </c>
      <c r="G6485" s="78" t="s">
        <v>19768</v>
      </c>
      <c r="H6485" s="33" t="s">
        <v>19775</v>
      </c>
      <c r="I6485" s="32" t="s">
        <v>19776</v>
      </c>
      <c r="J6485" s="32" t="s">
        <v>19172</v>
      </c>
      <c r="K6485" s="32" t="s">
        <v>463</v>
      </c>
      <c r="L6485" s="34">
        <v>67.697801309200003</v>
      </c>
      <c r="M6485" s="34">
        <v>42311.125818300003</v>
      </c>
      <c r="N6485" s="32" t="s">
        <v>19777</v>
      </c>
      <c r="O6485" s="43" t="e">
        <f>VLOOKUP(U:U,#REF!,5,FALSE)</f>
        <v>#REF!</v>
      </c>
      <c r="P6485" s="43" t="e">
        <f>VLOOKUP(U:U,#REF!,4,FALSE)</f>
        <v>#REF!</v>
      </c>
      <c r="Q6485" s="43" t="e">
        <f>VLOOKUP(U:U,#REF!,2,FALSE)</f>
        <v>#REF!</v>
      </c>
      <c r="S6485" s="35" t="str">
        <f>VLOOKUP(G:G,old!G:J,4,FALSE)</f>
        <v>S</v>
      </c>
      <c r="T6485" s="35" t="str">
        <f>VLOOKUP(G:G,old!G:K,5,FALSE)</f>
        <v>DWR</v>
      </c>
      <c r="U6485" s="35" t="str">
        <f>VLOOKUP(G:G,old!G:L,6,FALSE)</f>
        <v>PENINSULA - EAST COAST</v>
      </c>
      <c r="V6485" s="43">
        <f>VLOOKUP(G:G,old!G:M,7,FALSE)</f>
        <v>0</v>
      </c>
      <c r="X6485" s="43" t="str">
        <f>IFERROR(VLOOKUP(V:V,#REF!,3,FALSE),"0")</f>
        <v>0</v>
      </c>
      <c r="Y6485" s="19">
        <f t="shared" si="101"/>
        <v>0</v>
      </c>
      <c r="Z6485" s="19" t="str">
        <f>IFERROR(VLOOKUP(C:C,#REF!,19,FALSE),"0")</f>
        <v>0</v>
      </c>
    </row>
    <row r="6486" spans="1:26" x14ac:dyDescent="0.45">
      <c r="A6486" s="32" t="s">
        <v>267</v>
      </c>
      <c r="B6486" s="32">
        <v>2</v>
      </c>
      <c r="C6486" s="32" t="s">
        <v>18426</v>
      </c>
      <c r="D6486" s="32" t="s">
        <v>3091</v>
      </c>
      <c r="E6486" s="32" t="s">
        <v>19778</v>
      </c>
      <c r="F6486" s="32">
        <v>3</v>
      </c>
      <c r="G6486" s="78" t="s">
        <v>19779</v>
      </c>
      <c r="H6486" s="33" t="s">
        <v>19780</v>
      </c>
      <c r="I6486" s="32" t="s">
        <v>19781</v>
      </c>
      <c r="J6486" s="32" t="s">
        <v>18430</v>
      </c>
      <c r="K6486" s="32" t="s">
        <v>3096</v>
      </c>
      <c r="L6486" s="34">
        <v>2.8934964652900002</v>
      </c>
      <c r="M6486" s="34">
        <v>1808.43529081</v>
      </c>
      <c r="N6486" s="32" t="s">
        <v>19782</v>
      </c>
      <c r="O6486" s="43" t="e">
        <f>VLOOKUP(U:U,#REF!,5,FALSE)</f>
        <v>#REF!</v>
      </c>
      <c r="P6486" s="43" t="e">
        <f>VLOOKUP(U:U,#REF!,4,FALSE)</f>
        <v>#REF!</v>
      </c>
      <c r="Q6486" s="43" t="e">
        <f>VLOOKUP(U:U,#REF!,2,FALSE)</f>
        <v>#REF!</v>
      </c>
      <c r="S6486" s="35" t="str">
        <f>VLOOKUP(G:G,old!G:J,4,FALSE)</f>
        <v>Ct</v>
      </c>
      <c r="T6486" s="35" t="str">
        <f>VLOOKUP(G:G,old!G:K,5,FALSE)</f>
        <v>RID_area</v>
      </c>
      <c r="U6486" s="35" t="str">
        <f>VLOOKUP(G:G,old!G:L,6,FALSE)</f>
        <v>EAST COAST GULF</v>
      </c>
      <c r="V6486" s="43">
        <f>VLOOKUP(G:G,old!G:M,7,FALSE)</f>
        <v>0</v>
      </c>
      <c r="X6486" s="43" t="str">
        <f>IFERROR(VLOOKUP(V:V,#REF!,3,FALSE),"0")</f>
        <v>0</v>
      </c>
      <c r="Y6486" s="19">
        <f t="shared" si="101"/>
        <v>0</v>
      </c>
      <c r="Z6486" s="19" t="str">
        <f>IFERROR(VLOOKUP(C:C,#REF!,19,FALSE),"0")</f>
        <v>0</v>
      </c>
    </row>
    <row r="6487" spans="1:26" x14ac:dyDescent="0.45">
      <c r="A6487" s="32" t="s">
        <v>267</v>
      </c>
      <c r="B6487" s="32">
        <v>2</v>
      </c>
      <c r="C6487" s="32" t="s">
        <v>18426</v>
      </c>
      <c r="D6487" s="32" t="s">
        <v>3091</v>
      </c>
      <c r="E6487" s="32" t="s">
        <v>19778</v>
      </c>
      <c r="F6487" s="32">
        <v>3</v>
      </c>
      <c r="G6487" s="78" t="s">
        <v>19779</v>
      </c>
      <c r="H6487" s="33" t="s">
        <v>19783</v>
      </c>
      <c r="I6487" s="32" t="s">
        <v>19784</v>
      </c>
      <c r="J6487" s="32" t="s">
        <v>18430</v>
      </c>
      <c r="K6487" s="32" t="s">
        <v>3096</v>
      </c>
      <c r="L6487" s="34">
        <v>0.84124829632099996</v>
      </c>
      <c r="M6487" s="34">
        <v>525.78018520099999</v>
      </c>
      <c r="N6487" s="32" t="s">
        <v>19785</v>
      </c>
      <c r="O6487" s="43" t="e">
        <f>VLOOKUP(U:U,#REF!,5,FALSE)</f>
        <v>#REF!</v>
      </c>
      <c r="P6487" s="43" t="e">
        <f>VLOOKUP(U:U,#REF!,4,FALSE)</f>
        <v>#REF!</v>
      </c>
      <c r="Q6487" s="43" t="e">
        <f>VLOOKUP(U:U,#REF!,2,FALSE)</f>
        <v>#REF!</v>
      </c>
      <c r="S6487" s="35" t="str">
        <f>VLOOKUP(G:G,old!G:J,4,FALSE)</f>
        <v>Ct</v>
      </c>
      <c r="T6487" s="35" t="str">
        <f>VLOOKUP(G:G,old!G:K,5,FALSE)</f>
        <v>RID_area</v>
      </c>
      <c r="U6487" s="35" t="str">
        <f>VLOOKUP(G:G,old!G:L,6,FALSE)</f>
        <v>EAST COAST GULF</v>
      </c>
      <c r="V6487" s="43">
        <f>VLOOKUP(G:G,old!G:M,7,FALSE)</f>
        <v>0</v>
      </c>
      <c r="X6487" s="43" t="str">
        <f>IFERROR(VLOOKUP(V:V,#REF!,3,FALSE),"0")</f>
        <v>0</v>
      </c>
      <c r="Y6487" s="19">
        <f t="shared" si="101"/>
        <v>0</v>
      </c>
      <c r="Z6487" s="19" t="str">
        <f>IFERROR(VLOOKUP(C:C,#REF!,19,FALSE),"0")</f>
        <v>0</v>
      </c>
    </row>
    <row r="6488" spans="1:26" x14ac:dyDescent="0.45">
      <c r="A6488" s="32" t="s">
        <v>267</v>
      </c>
      <c r="B6488" s="32">
        <v>2</v>
      </c>
      <c r="C6488" s="32" t="s">
        <v>18426</v>
      </c>
      <c r="D6488" s="32" t="s">
        <v>3091</v>
      </c>
      <c r="E6488" s="32" t="s">
        <v>19778</v>
      </c>
      <c r="F6488" s="32">
        <v>3</v>
      </c>
      <c r="G6488" s="78" t="s">
        <v>19779</v>
      </c>
      <c r="H6488" s="33" t="s">
        <v>19786</v>
      </c>
      <c r="I6488" s="32" t="s">
        <v>19787</v>
      </c>
      <c r="J6488" s="32" t="s">
        <v>18430</v>
      </c>
      <c r="K6488" s="32" t="s">
        <v>3096</v>
      </c>
      <c r="L6488" s="34">
        <v>0.53017052678999999</v>
      </c>
      <c r="M6488" s="34">
        <v>331.35657924399999</v>
      </c>
      <c r="N6488" s="32" t="s">
        <v>19788</v>
      </c>
      <c r="O6488" s="43" t="e">
        <f>VLOOKUP(U:U,#REF!,5,FALSE)</f>
        <v>#REF!</v>
      </c>
      <c r="P6488" s="43" t="e">
        <f>VLOOKUP(U:U,#REF!,4,FALSE)</f>
        <v>#REF!</v>
      </c>
      <c r="Q6488" s="43" t="e">
        <f>VLOOKUP(U:U,#REF!,2,FALSE)</f>
        <v>#REF!</v>
      </c>
      <c r="S6488" s="35" t="str">
        <f>VLOOKUP(G:G,old!G:J,4,FALSE)</f>
        <v>Ct</v>
      </c>
      <c r="T6488" s="35" t="str">
        <f>VLOOKUP(G:G,old!G:K,5,FALSE)</f>
        <v>RID_area</v>
      </c>
      <c r="U6488" s="35" t="str">
        <f>VLOOKUP(G:G,old!G:L,6,FALSE)</f>
        <v>EAST COAST GULF</v>
      </c>
      <c r="V6488" s="43">
        <f>VLOOKUP(G:G,old!G:M,7,FALSE)</f>
        <v>0</v>
      </c>
      <c r="X6488" s="43" t="str">
        <f>IFERROR(VLOOKUP(V:V,#REF!,3,FALSE),"0")</f>
        <v>0</v>
      </c>
      <c r="Y6488" s="19">
        <f t="shared" si="101"/>
        <v>0</v>
      </c>
      <c r="Z6488" s="19" t="str">
        <f>IFERROR(VLOOKUP(C:C,#REF!,19,FALSE),"0")</f>
        <v>0</v>
      </c>
    </row>
    <row r="6489" spans="1:26" x14ac:dyDescent="0.45">
      <c r="A6489" s="32" t="s">
        <v>267</v>
      </c>
      <c r="B6489" s="32">
        <v>2</v>
      </c>
      <c r="C6489" s="32" t="s">
        <v>18426</v>
      </c>
      <c r="D6489" s="32" t="s">
        <v>3091</v>
      </c>
      <c r="E6489" s="32" t="s">
        <v>19778</v>
      </c>
      <c r="F6489" s="32">
        <v>3</v>
      </c>
      <c r="G6489" s="78" t="s">
        <v>19779</v>
      </c>
      <c r="H6489" s="33" t="s">
        <v>19789</v>
      </c>
      <c r="I6489" s="32" t="s">
        <v>14208</v>
      </c>
      <c r="J6489" s="32" t="s">
        <v>18430</v>
      </c>
      <c r="K6489" s="32" t="s">
        <v>3096</v>
      </c>
      <c r="L6489" s="34">
        <v>13.7792927531</v>
      </c>
      <c r="M6489" s="34">
        <v>8612.0579706900007</v>
      </c>
      <c r="N6489" s="32" t="s">
        <v>19790</v>
      </c>
      <c r="O6489" s="43" t="e">
        <f>VLOOKUP(U:U,#REF!,5,FALSE)</f>
        <v>#REF!</v>
      </c>
      <c r="P6489" s="43" t="e">
        <f>VLOOKUP(U:U,#REF!,4,FALSE)</f>
        <v>#REF!</v>
      </c>
      <c r="Q6489" s="43" t="e">
        <f>VLOOKUP(U:U,#REF!,2,FALSE)</f>
        <v>#REF!</v>
      </c>
      <c r="S6489" s="35" t="str">
        <f>VLOOKUP(G:G,old!G:J,4,FALSE)</f>
        <v>Ct</v>
      </c>
      <c r="T6489" s="35" t="str">
        <f>VLOOKUP(G:G,old!G:K,5,FALSE)</f>
        <v>RID_area</v>
      </c>
      <c r="U6489" s="35" t="str">
        <f>VLOOKUP(G:G,old!G:L,6,FALSE)</f>
        <v>EAST COAST GULF</v>
      </c>
      <c r="V6489" s="43">
        <f>VLOOKUP(G:G,old!G:M,7,FALSE)</f>
        <v>0</v>
      </c>
      <c r="X6489" s="43" t="str">
        <f>IFERROR(VLOOKUP(V:V,#REF!,3,FALSE),"0")</f>
        <v>0</v>
      </c>
      <c r="Y6489" s="19">
        <f t="shared" si="101"/>
        <v>0</v>
      </c>
      <c r="Z6489" s="19" t="str">
        <f>IFERROR(VLOOKUP(C:C,#REF!,19,FALSE),"0")</f>
        <v>0</v>
      </c>
    </row>
    <row r="6490" spans="1:26" x14ac:dyDescent="0.45">
      <c r="A6490" s="32" t="s">
        <v>267</v>
      </c>
      <c r="B6490" s="32">
        <v>2</v>
      </c>
      <c r="C6490" s="32" t="s">
        <v>18426</v>
      </c>
      <c r="D6490" s="32" t="s">
        <v>3091</v>
      </c>
      <c r="E6490" s="32" t="s">
        <v>19778</v>
      </c>
      <c r="F6490" s="32">
        <v>3</v>
      </c>
      <c r="G6490" s="78" t="s">
        <v>19779</v>
      </c>
      <c r="H6490" s="33" t="s">
        <v>19791</v>
      </c>
      <c r="I6490" s="32" t="s">
        <v>9779</v>
      </c>
      <c r="J6490" s="32" t="s">
        <v>18430</v>
      </c>
      <c r="K6490" s="32" t="s">
        <v>3096</v>
      </c>
      <c r="L6490" s="34">
        <v>15.763324069999999</v>
      </c>
      <c r="M6490" s="34">
        <v>9852.0775437499997</v>
      </c>
      <c r="N6490" s="32" t="s">
        <v>19792</v>
      </c>
      <c r="O6490" s="43" t="e">
        <f>VLOOKUP(U:U,#REF!,5,FALSE)</f>
        <v>#REF!</v>
      </c>
      <c r="P6490" s="43" t="e">
        <f>VLOOKUP(U:U,#REF!,4,FALSE)</f>
        <v>#REF!</v>
      </c>
      <c r="Q6490" s="43" t="e">
        <f>VLOOKUP(U:U,#REF!,2,FALSE)</f>
        <v>#REF!</v>
      </c>
      <c r="S6490" s="35" t="str">
        <f>VLOOKUP(G:G,old!G:J,4,FALSE)</f>
        <v>Ct</v>
      </c>
      <c r="T6490" s="35" t="str">
        <f>VLOOKUP(G:G,old!G:K,5,FALSE)</f>
        <v>RID_area</v>
      </c>
      <c r="U6490" s="35" t="str">
        <f>VLOOKUP(G:G,old!G:L,6,FALSE)</f>
        <v>EAST COAST GULF</v>
      </c>
      <c r="V6490" s="43">
        <f>VLOOKUP(G:G,old!G:M,7,FALSE)</f>
        <v>0</v>
      </c>
      <c r="X6490" s="43" t="str">
        <f>IFERROR(VLOOKUP(V:V,#REF!,3,FALSE),"0")</f>
        <v>0</v>
      </c>
      <c r="Y6490" s="19">
        <f t="shared" si="101"/>
        <v>0</v>
      </c>
      <c r="Z6490" s="19" t="str">
        <f>IFERROR(VLOOKUP(C:C,#REF!,19,FALSE),"0")</f>
        <v>0</v>
      </c>
    </row>
    <row r="6491" spans="1:26" x14ac:dyDescent="0.45">
      <c r="A6491" s="32" t="s">
        <v>267</v>
      </c>
      <c r="B6491" s="32">
        <v>2</v>
      </c>
      <c r="C6491" s="32" t="s">
        <v>18426</v>
      </c>
      <c r="D6491" s="32" t="s">
        <v>3091</v>
      </c>
      <c r="E6491" s="32" t="s">
        <v>19778</v>
      </c>
      <c r="F6491" s="32">
        <v>3</v>
      </c>
      <c r="G6491" s="78" t="s">
        <v>19779</v>
      </c>
      <c r="H6491" s="33" t="s">
        <v>19793</v>
      </c>
      <c r="I6491" s="32" t="s">
        <v>5500</v>
      </c>
      <c r="J6491" s="32" t="s">
        <v>18430</v>
      </c>
      <c r="K6491" s="32" t="s">
        <v>3096</v>
      </c>
      <c r="L6491" s="34">
        <v>42.814789785899997</v>
      </c>
      <c r="M6491" s="34">
        <v>26759.243616200001</v>
      </c>
      <c r="N6491" s="32" t="s">
        <v>19794</v>
      </c>
      <c r="O6491" s="43" t="e">
        <f>VLOOKUP(U:U,#REF!,5,FALSE)</f>
        <v>#REF!</v>
      </c>
      <c r="P6491" s="43" t="e">
        <f>VLOOKUP(U:U,#REF!,4,FALSE)</f>
        <v>#REF!</v>
      </c>
      <c r="Q6491" s="43" t="e">
        <f>VLOOKUP(U:U,#REF!,2,FALSE)</f>
        <v>#REF!</v>
      </c>
      <c r="S6491" s="35" t="str">
        <f>VLOOKUP(G:G,old!G:J,4,FALSE)</f>
        <v>Ct</v>
      </c>
      <c r="T6491" s="35" t="str">
        <f>VLOOKUP(G:G,old!G:K,5,FALSE)</f>
        <v>RID_area</v>
      </c>
      <c r="U6491" s="35" t="str">
        <f>VLOOKUP(G:G,old!G:L,6,FALSE)</f>
        <v>EAST COAST GULF</v>
      </c>
      <c r="V6491" s="43">
        <f>VLOOKUP(G:G,old!G:M,7,FALSE)</f>
        <v>0</v>
      </c>
      <c r="X6491" s="43" t="str">
        <f>IFERROR(VLOOKUP(V:V,#REF!,3,FALSE),"0")</f>
        <v>0</v>
      </c>
      <c r="Y6491" s="19">
        <f t="shared" si="101"/>
        <v>0</v>
      </c>
      <c r="Z6491" s="19" t="str">
        <f>IFERROR(VLOOKUP(C:C,#REF!,19,FALSE),"0")</f>
        <v>0</v>
      </c>
    </row>
    <row r="6492" spans="1:26" x14ac:dyDescent="0.45">
      <c r="A6492" s="32" t="s">
        <v>267</v>
      </c>
      <c r="B6492" s="32">
        <v>2</v>
      </c>
      <c r="C6492" s="32" t="s">
        <v>18426</v>
      </c>
      <c r="D6492" s="32" t="s">
        <v>3091</v>
      </c>
      <c r="E6492" s="32" t="s">
        <v>19778</v>
      </c>
      <c r="F6492" s="32">
        <v>3</v>
      </c>
      <c r="G6492" s="78" t="s">
        <v>19779</v>
      </c>
      <c r="H6492" s="33" t="s">
        <v>19795</v>
      </c>
      <c r="I6492" s="32" t="s">
        <v>19796</v>
      </c>
      <c r="J6492" s="32" t="s">
        <v>18430</v>
      </c>
      <c r="K6492" s="32" t="s">
        <v>3096</v>
      </c>
      <c r="L6492" s="34">
        <v>23.152468685799999</v>
      </c>
      <c r="M6492" s="34">
        <v>14470.2929286</v>
      </c>
      <c r="N6492" s="32" t="s">
        <v>19797</v>
      </c>
      <c r="O6492" s="43" t="e">
        <f>VLOOKUP(U:U,#REF!,5,FALSE)</f>
        <v>#REF!</v>
      </c>
      <c r="P6492" s="43" t="e">
        <f>VLOOKUP(U:U,#REF!,4,FALSE)</f>
        <v>#REF!</v>
      </c>
      <c r="Q6492" s="43" t="e">
        <f>VLOOKUP(U:U,#REF!,2,FALSE)</f>
        <v>#REF!</v>
      </c>
      <c r="S6492" s="35" t="str">
        <f>VLOOKUP(G:G,old!G:J,4,FALSE)</f>
        <v>Ct</v>
      </c>
      <c r="T6492" s="35" t="str">
        <f>VLOOKUP(G:G,old!G:K,5,FALSE)</f>
        <v>RID_area</v>
      </c>
      <c r="U6492" s="35" t="str">
        <f>VLOOKUP(G:G,old!G:L,6,FALSE)</f>
        <v>EAST COAST GULF</v>
      </c>
      <c r="V6492" s="43">
        <f>VLOOKUP(G:G,old!G:M,7,FALSE)</f>
        <v>0</v>
      </c>
      <c r="X6492" s="43" t="str">
        <f>IFERROR(VLOOKUP(V:V,#REF!,3,FALSE),"0")</f>
        <v>0</v>
      </c>
      <c r="Y6492" s="19">
        <f t="shared" si="101"/>
        <v>0</v>
      </c>
      <c r="Z6492" s="19" t="str">
        <f>IFERROR(VLOOKUP(C:C,#REF!,19,FALSE),"0")</f>
        <v>0</v>
      </c>
    </row>
    <row r="6493" spans="1:26" x14ac:dyDescent="0.45">
      <c r="A6493" s="32" t="s">
        <v>267</v>
      </c>
      <c r="B6493" s="32">
        <v>2</v>
      </c>
      <c r="C6493" s="32" t="s">
        <v>18426</v>
      </c>
      <c r="D6493" s="32" t="s">
        <v>3091</v>
      </c>
      <c r="E6493" s="32" t="s">
        <v>19778</v>
      </c>
      <c r="F6493" s="32">
        <v>3</v>
      </c>
      <c r="G6493" s="78" t="s">
        <v>19779</v>
      </c>
      <c r="H6493" s="33" t="s">
        <v>19798</v>
      </c>
      <c r="I6493" s="32" t="s">
        <v>19799</v>
      </c>
      <c r="J6493" s="32" t="s">
        <v>18430</v>
      </c>
      <c r="K6493" s="32" t="s">
        <v>3096</v>
      </c>
      <c r="L6493" s="34">
        <v>31.056198414200001</v>
      </c>
      <c r="M6493" s="34">
        <v>19410.124008899998</v>
      </c>
      <c r="N6493" s="32" t="s">
        <v>19800</v>
      </c>
      <c r="O6493" s="43" t="e">
        <f>VLOOKUP(U:U,#REF!,5,FALSE)</f>
        <v>#REF!</v>
      </c>
      <c r="P6493" s="43" t="e">
        <f>VLOOKUP(U:U,#REF!,4,FALSE)</f>
        <v>#REF!</v>
      </c>
      <c r="Q6493" s="43" t="e">
        <f>VLOOKUP(U:U,#REF!,2,FALSE)</f>
        <v>#REF!</v>
      </c>
      <c r="S6493" s="35" t="str">
        <f>VLOOKUP(G:G,old!G:J,4,FALSE)</f>
        <v>Ct</v>
      </c>
      <c r="T6493" s="35" t="str">
        <f>VLOOKUP(G:G,old!G:K,5,FALSE)</f>
        <v>RID_area</v>
      </c>
      <c r="U6493" s="35" t="str">
        <f>VLOOKUP(G:G,old!G:L,6,FALSE)</f>
        <v>EAST COAST GULF</v>
      </c>
      <c r="V6493" s="43">
        <f>VLOOKUP(G:G,old!G:M,7,FALSE)</f>
        <v>0</v>
      </c>
      <c r="X6493" s="43" t="str">
        <f>IFERROR(VLOOKUP(V:V,#REF!,3,FALSE),"0")</f>
        <v>0</v>
      </c>
      <c r="Y6493" s="19">
        <f t="shared" si="101"/>
        <v>0</v>
      </c>
      <c r="Z6493" s="19" t="str">
        <f>IFERROR(VLOOKUP(C:C,#REF!,19,FALSE),"0")</f>
        <v>0</v>
      </c>
    </row>
    <row r="6494" spans="1:26" x14ac:dyDescent="0.45">
      <c r="A6494" s="32" t="s">
        <v>267</v>
      </c>
      <c r="B6494" s="32">
        <v>2</v>
      </c>
      <c r="C6494" s="32" t="s">
        <v>18426</v>
      </c>
      <c r="D6494" s="32" t="s">
        <v>3091</v>
      </c>
      <c r="E6494" s="32" t="s">
        <v>19778</v>
      </c>
      <c r="F6494" s="32">
        <v>3</v>
      </c>
      <c r="G6494" s="78" t="s">
        <v>19779</v>
      </c>
      <c r="H6494" s="33" t="s">
        <v>19801</v>
      </c>
      <c r="I6494" s="32" t="s">
        <v>19802</v>
      </c>
      <c r="J6494" s="32" t="s">
        <v>18430</v>
      </c>
      <c r="K6494" s="32" t="s">
        <v>3096</v>
      </c>
      <c r="L6494" s="34">
        <v>15.7324048937</v>
      </c>
      <c r="M6494" s="34">
        <v>9832.7530585599998</v>
      </c>
      <c r="N6494" s="32" t="s">
        <v>19803</v>
      </c>
      <c r="O6494" s="43" t="e">
        <f>VLOOKUP(U:U,#REF!,5,FALSE)</f>
        <v>#REF!</v>
      </c>
      <c r="P6494" s="43" t="e">
        <f>VLOOKUP(U:U,#REF!,4,FALSE)</f>
        <v>#REF!</v>
      </c>
      <c r="Q6494" s="43" t="e">
        <f>VLOOKUP(U:U,#REF!,2,FALSE)</f>
        <v>#REF!</v>
      </c>
      <c r="S6494" s="35" t="str">
        <f>VLOOKUP(G:G,old!G:J,4,FALSE)</f>
        <v>Ct</v>
      </c>
      <c r="T6494" s="35" t="str">
        <f>VLOOKUP(G:G,old!G:K,5,FALSE)</f>
        <v>RID_area</v>
      </c>
      <c r="U6494" s="35" t="str">
        <f>VLOOKUP(G:G,old!G:L,6,FALSE)</f>
        <v>EAST COAST GULF</v>
      </c>
      <c r="V6494" s="43">
        <f>VLOOKUP(G:G,old!G:M,7,FALSE)</f>
        <v>0</v>
      </c>
      <c r="X6494" s="43" t="str">
        <f>IFERROR(VLOOKUP(V:V,#REF!,3,FALSE),"0")</f>
        <v>0</v>
      </c>
      <c r="Y6494" s="19">
        <f t="shared" si="101"/>
        <v>0</v>
      </c>
      <c r="Z6494" s="19" t="str">
        <f>IFERROR(VLOOKUP(C:C,#REF!,19,FALSE),"0")</f>
        <v>0</v>
      </c>
    </row>
    <row r="6495" spans="1:26" x14ac:dyDescent="0.45">
      <c r="A6495" s="32" t="s">
        <v>267</v>
      </c>
      <c r="B6495" s="32">
        <v>2</v>
      </c>
      <c r="C6495" s="32" t="s">
        <v>18426</v>
      </c>
      <c r="D6495" s="32" t="s">
        <v>3091</v>
      </c>
      <c r="E6495" s="32" t="s">
        <v>19778</v>
      </c>
      <c r="F6495" s="32">
        <v>3</v>
      </c>
      <c r="G6495" s="78" t="s">
        <v>19779</v>
      </c>
      <c r="H6495" s="33" t="s">
        <v>19804</v>
      </c>
      <c r="I6495" s="32" t="s">
        <v>19805</v>
      </c>
      <c r="J6495" s="32" t="s">
        <v>18430</v>
      </c>
      <c r="K6495" s="32" t="s">
        <v>3096</v>
      </c>
      <c r="L6495" s="34">
        <v>11.080978766199999</v>
      </c>
      <c r="M6495" s="34">
        <v>6925.6117288699998</v>
      </c>
      <c r="N6495" s="32" t="s">
        <v>19806</v>
      </c>
      <c r="O6495" s="43" t="e">
        <f>VLOOKUP(U:U,#REF!,5,FALSE)</f>
        <v>#REF!</v>
      </c>
      <c r="P6495" s="43" t="e">
        <f>VLOOKUP(U:U,#REF!,4,FALSE)</f>
        <v>#REF!</v>
      </c>
      <c r="Q6495" s="43" t="e">
        <f>VLOOKUP(U:U,#REF!,2,FALSE)</f>
        <v>#REF!</v>
      </c>
      <c r="S6495" s="35" t="str">
        <f>VLOOKUP(G:G,old!G:J,4,FALSE)</f>
        <v>Ct</v>
      </c>
      <c r="T6495" s="35" t="str">
        <f>VLOOKUP(G:G,old!G:K,5,FALSE)</f>
        <v>RID_area</v>
      </c>
      <c r="U6495" s="35" t="str">
        <f>VLOOKUP(G:G,old!G:L,6,FALSE)</f>
        <v>EAST COAST GULF</v>
      </c>
      <c r="V6495" s="43">
        <f>VLOOKUP(G:G,old!G:M,7,FALSE)</f>
        <v>0</v>
      </c>
      <c r="X6495" s="43" t="str">
        <f>IFERROR(VLOOKUP(V:V,#REF!,3,FALSE),"0")</f>
        <v>0</v>
      </c>
      <c r="Y6495" s="19">
        <f t="shared" si="101"/>
        <v>0</v>
      </c>
      <c r="Z6495" s="19" t="str">
        <f>IFERROR(VLOOKUP(C:C,#REF!,19,FALSE),"0")</f>
        <v>0</v>
      </c>
    </row>
    <row r="6496" spans="1:26" x14ac:dyDescent="0.45">
      <c r="A6496" s="32" t="s">
        <v>267</v>
      </c>
      <c r="B6496" s="32">
        <v>2</v>
      </c>
      <c r="C6496" s="32" t="s">
        <v>18426</v>
      </c>
      <c r="D6496" s="32" t="s">
        <v>3091</v>
      </c>
      <c r="E6496" s="32" t="s">
        <v>19778</v>
      </c>
      <c r="F6496" s="32">
        <v>3</v>
      </c>
      <c r="G6496" s="78" t="s">
        <v>19779</v>
      </c>
      <c r="H6496" s="33" t="s">
        <v>19807</v>
      </c>
      <c r="I6496" s="32" t="s">
        <v>19808</v>
      </c>
      <c r="J6496" s="32" t="s">
        <v>18430</v>
      </c>
      <c r="K6496" s="32" t="s">
        <v>3096</v>
      </c>
      <c r="L6496" s="34">
        <v>2.30684146764</v>
      </c>
      <c r="M6496" s="34">
        <v>1441.7759172799999</v>
      </c>
      <c r="N6496" s="32" t="s">
        <v>19809</v>
      </c>
      <c r="O6496" s="43" t="e">
        <f>VLOOKUP(U:U,#REF!,5,FALSE)</f>
        <v>#REF!</v>
      </c>
      <c r="P6496" s="43" t="e">
        <f>VLOOKUP(U:U,#REF!,4,FALSE)</f>
        <v>#REF!</v>
      </c>
      <c r="Q6496" s="43" t="e">
        <f>VLOOKUP(U:U,#REF!,2,FALSE)</f>
        <v>#REF!</v>
      </c>
      <c r="S6496" s="35" t="str">
        <f>VLOOKUP(G:G,old!G:J,4,FALSE)</f>
        <v>Ct</v>
      </c>
      <c r="T6496" s="35" t="str">
        <f>VLOOKUP(G:G,old!G:K,5,FALSE)</f>
        <v>RID_area</v>
      </c>
      <c r="U6496" s="35" t="str">
        <f>VLOOKUP(G:G,old!G:L,6,FALSE)</f>
        <v>EAST COAST GULF</v>
      </c>
      <c r="V6496" s="43">
        <f>VLOOKUP(G:G,old!G:M,7,FALSE)</f>
        <v>0</v>
      </c>
      <c r="X6496" s="43" t="str">
        <f>IFERROR(VLOOKUP(V:V,#REF!,3,FALSE),"0")</f>
        <v>0</v>
      </c>
      <c r="Y6496" s="19">
        <f t="shared" si="101"/>
        <v>0</v>
      </c>
      <c r="Z6496" s="19" t="str">
        <f>IFERROR(VLOOKUP(C:C,#REF!,19,FALSE),"0")</f>
        <v>0</v>
      </c>
    </row>
    <row r="6497" spans="1:26" x14ac:dyDescent="0.45">
      <c r="A6497" s="32" t="s">
        <v>267</v>
      </c>
      <c r="B6497" s="32">
        <v>2</v>
      </c>
      <c r="C6497" s="32" t="s">
        <v>18426</v>
      </c>
      <c r="D6497" s="32" t="s">
        <v>3091</v>
      </c>
      <c r="E6497" s="32" t="s">
        <v>19778</v>
      </c>
      <c r="F6497" s="32">
        <v>3</v>
      </c>
      <c r="G6497" s="78" t="s">
        <v>19779</v>
      </c>
      <c r="H6497" s="33" t="s">
        <v>19810</v>
      </c>
      <c r="I6497" s="32" t="s">
        <v>19811</v>
      </c>
      <c r="J6497" s="32" t="s">
        <v>18430</v>
      </c>
      <c r="K6497" s="32" t="s">
        <v>3096</v>
      </c>
      <c r="L6497" s="34">
        <v>25.0211435125</v>
      </c>
      <c r="M6497" s="34">
        <v>15638.214695299999</v>
      </c>
      <c r="N6497" s="32" t="s">
        <v>19812</v>
      </c>
      <c r="O6497" s="43" t="e">
        <f>VLOOKUP(U:U,#REF!,5,FALSE)</f>
        <v>#REF!</v>
      </c>
      <c r="P6497" s="43" t="e">
        <f>VLOOKUP(U:U,#REF!,4,FALSE)</f>
        <v>#REF!</v>
      </c>
      <c r="Q6497" s="43" t="e">
        <f>VLOOKUP(U:U,#REF!,2,FALSE)</f>
        <v>#REF!</v>
      </c>
      <c r="S6497" s="35" t="str">
        <f>VLOOKUP(G:G,old!G:J,4,FALSE)</f>
        <v>Ct</v>
      </c>
      <c r="T6497" s="35" t="str">
        <f>VLOOKUP(G:G,old!G:K,5,FALSE)</f>
        <v>RID_area</v>
      </c>
      <c r="U6497" s="35" t="str">
        <f>VLOOKUP(G:G,old!G:L,6,FALSE)</f>
        <v>EAST COAST GULF</v>
      </c>
      <c r="V6497" s="43">
        <f>VLOOKUP(G:G,old!G:M,7,FALSE)</f>
        <v>0</v>
      </c>
      <c r="X6497" s="43" t="str">
        <f>IFERROR(VLOOKUP(V:V,#REF!,3,FALSE),"0")</f>
        <v>0</v>
      </c>
      <c r="Y6497" s="19">
        <f t="shared" si="101"/>
        <v>0</v>
      </c>
      <c r="Z6497" s="19" t="str">
        <f>IFERROR(VLOOKUP(C:C,#REF!,19,FALSE),"0")</f>
        <v>0</v>
      </c>
    </row>
    <row r="6498" spans="1:26" x14ac:dyDescent="0.45">
      <c r="A6498" s="32" t="s">
        <v>267</v>
      </c>
      <c r="B6498" s="32">
        <v>2</v>
      </c>
      <c r="C6498" s="32" t="s">
        <v>18426</v>
      </c>
      <c r="D6498" s="32" t="s">
        <v>3091</v>
      </c>
      <c r="E6498" s="32" t="s">
        <v>19778</v>
      </c>
      <c r="F6498" s="32">
        <v>3</v>
      </c>
      <c r="G6498" s="78" t="s">
        <v>19779</v>
      </c>
      <c r="H6498" s="33" t="s">
        <v>19813</v>
      </c>
      <c r="I6498" s="32" t="s">
        <v>19814</v>
      </c>
      <c r="J6498" s="32" t="s">
        <v>18430</v>
      </c>
      <c r="K6498" s="32" t="s">
        <v>3096</v>
      </c>
      <c r="L6498" s="34">
        <v>20.917531047299999</v>
      </c>
      <c r="M6498" s="34">
        <v>13073.4569046</v>
      </c>
      <c r="N6498" s="32" t="s">
        <v>19815</v>
      </c>
      <c r="O6498" s="43" t="e">
        <f>VLOOKUP(U:U,#REF!,5,FALSE)</f>
        <v>#REF!</v>
      </c>
      <c r="P6498" s="43" t="e">
        <f>VLOOKUP(U:U,#REF!,4,FALSE)</f>
        <v>#REF!</v>
      </c>
      <c r="Q6498" s="43" t="e">
        <f>VLOOKUP(U:U,#REF!,2,FALSE)</f>
        <v>#REF!</v>
      </c>
      <c r="S6498" s="35" t="str">
        <f>VLOOKUP(G:G,old!G:J,4,FALSE)</f>
        <v>Ct</v>
      </c>
      <c r="T6498" s="35" t="str">
        <f>VLOOKUP(G:G,old!G:K,5,FALSE)</f>
        <v>RID_area</v>
      </c>
      <c r="U6498" s="35" t="str">
        <f>VLOOKUP(G:G,old!G:L,6,FALSE)</f>
        <v>EAST COAST GULF</v>
      </c>
      <c r="V6498" s="43">
        <f>VLOOKUP(G:G,old!G:M,7,FALSE)</f>
        <v>0</v>
      </c>
      <c r="X6498" s="43" t="str">
        <f>IFERROR(VLOOKUP(V:V,#REF!,3,FALSE),"0")</f>
        <v>0</v>
      </c>
      <c r="Y6498" s="19">
        <f t="shared" si="101"/>
        <v>0</v>
      </c>
      <c r="Z6498" s="19" t="str">
        <f>IFERROR(VLOOKUP(C:C,#REF!,19,FALSE),"0")</f>
        <v>0</v>
      </c>
    </row>
    <row r="6499" spans="1:26" x14ac:dyDescent="0.45">
      <c r="A6499" s="32" t="s">
        <v>267</v>
      </c>
      <c r="B6499" s="32">
        <v>2</v>
      </c>
      <c r="C6499" s="32" t="s">
        <v>18426</v>
      </c>
      <c r="D6499" s="32" t="s">
        <v>3091</v>
      </c>
      <c r="E6499" s="32" t="s">
        <v>19778</v>
      </c>
      <c r="F6499" s="32">
        <v>3</v>
      </c>
      <c r="G6499" s="78" t="s">
        <v>19779</v>
      </c>
      <c r="H6499" s="33" t="s">
        <v>19816</v>
      </c>
      <c r="I6499" s="32" t="s">
        <v>19817</v>
      </c>
      <c r="J6499" s="32" t="s">
        <v>18430</v>
      </c>
      <c r="K6499" s="32" t="s">
        <v>3096</v>
      </c>
      <c r="L6499" s="34">
        <v>4.5427189588600001</v>
      </c>
      <c r="M6499" s="34">
        <v>2839.1993492900001</v>
      </c>
      <c r="N6499" s="32" t="s">
        <v>19818</v>
      </c>
      <c r="O6499" s="43" t="e">
        <f>VLOOKUP(U:U,#REF!,5,FALSE)</f>
        <v>#REF!</v>
      </c>
      <c r="P6499" s="43" t="e">
        <f>VLOOKUP(U:U,#REF!,4,FALSE)</f>
        <v>#REF!</v>
      </c>
      <c r="Q6499" s="43" t="e">
        <f>VLOOKUP(U:U,#REF!,2,FALSE)</f>
        <v>#REF!</v>
      </c>
      <c r="S6499" s="35" t="str">
        <f>VLOOKUP(G:G,old!G:J,4,FALSE)</f>
        <v>Ct</v>
      </c>
      <c r="T6499" s="35" t="str">
        <f>VLOOKUP(G:G,old!G:K,5,FALSE)</f>
        <v>RID_area</v>
      </c>
      <c r="U6499" s="35" t="str">
        <f>VLOOKUP(G:G,old!G:L,6,FALSE)</f>
        <v>EAST COAST GULF</v>
      </c>
      <c r="V6499" s="43">
        <f>VLOOKUP(G:G,old!G:M,7,FALSE)</f>
        <v>0</v>
      </c>
      <c r="X6499" s="43" t="str">
        <f>IFERROR(VLOOKUP(V:V,#REF!,3,FALSE),"0")</f>
        <v>0</v>
      </c>
      <c r="Y6499" s="19">
        <f t="shared" si="101"/>
        <v>0</v>
      </c>
      <c r="Z6499" s="19" t="str">
        <f>IFERROR(VLOOKUP(C:C,#REF!,19,FALSE),"0")</f>
        <v>0</v>
      </c>
    </row>
    <row r="6500" spans="1:26" x14ac:dyDescent="0.45">
      <c r="A6500" s="32" t="s">
        <v>267</v>
      </c>
      <c r="B6500" s="32">
        <v>2</v>
      </c>
      <c r="C6500" s="32" t="s">
        <v>18426</v>
      </c>
      <c r="D6500" s="32" t="s">
        <v>3091</v>
      </c>
      <c r="E6500" s="32" t="s">
        <v>19778</v>
      </c>
      <c r="F6500" s="32">
        <v>3</v>
      </c>
      <c r="G6500" s="78" t="s">
        <v>19779</v>
      </c>
      <c r="H6500" s="33" t="s">
        <v>19819</v>
      </c>
      <c r="I6500" s="32" t="s">
        <v>19820</v>
      </c>
      <c r="J6500" s="32" t="s">
        <v>18430</v>
      </c>
      <c r="K6500" s="32" t="s">
        <v>3096</v>
      </c>
      <c r="L6500" s="34">
        <v>21.456480575899999</v>
      </c>
      <c r="M6500" s="34">
        <v>13410.3003599</v>
      </c>
      <c r="N6500" s="32" t="s">
        <v>19821</v>
      </c>
      <c r="O6500" s="43" t="e">
        <f>VLOOKUP(U:U,#REF!,5,FALSE)</f>
        <v>#REF!</v>
      </c>
      <c r="P6500" s="43" t="e">
        <f>VLOOKUP(U:U,#REF!,4,FALSE)</f>
        <v>#REF!</v>
      </c>
      <c r="Q6500" s="43" t="e">
        <f>VLOOKUP(U:U,#REF!,2,FALSE)</f>
        <v>#REF!</v>
      </c>
      <c r="S6500" s="35" t="str">
        <f>VLOOKUP(G:G,old!G:J,4,FALSE)</f>
        <v>Ct</v>
      </c>
      <c r="T6500" s="35" t="str">
        <f>VLOOKUP(G:G,old!G:K,5,FALSE)</f>
        <v>RID_area</v>
      </c>
      <c r="U6500" s="35" t="str">
        <f>VLOOKUP(G:G,old!G:L,6,FALSE)</f>
        <v>EAST COAST GULF</v>
      </c>
      <c r="V6500" s="43">
        <f>VLOOKUP(G:G,old!G:M,7,FALSE)</f>
        <v>0</v>
      </c>
      <c r="X6500" s="43" t="str">
        <f>IFERROR(VLOOKUP(V:V,#REF!,3,FALSE),"0")</f>
        <v>0</v>
      </c>
      <c r="Y6500" s="19">
        <f t="shared" si="101"/>
        <v>0</v>
      </c>
      <c r="Z6500" s="19" t="str">
        <f>IFERROR(VLOOKUP(C:C,#REF!,19,FALSE),"0")</f>
        <v>0</v>
      </c>
    </row>
    <row r="6501" spans="1:26" x14ac:dyDescent="0.45">
      <c r="A6501" s="32" t="s">
        <v>267</v>
      </c>
      <c r="B6501" s="32">
        <v>2</v>
      </c>
      <c r="C6501" s="32" t="s">
        <v>18426</v>
      </c>
      <c r="D6501" s="32" t="s">
        <v>3091</v>
      </c>
      <c r="E6501" s="32" t="s">
        <v>19778</v>
      </c>
      <c r="F6501" s="32">
        <v>3</v>
      </c>
      <c r="G6501" s="78" t="s">
        <v>19779</v>
      </c>
      <c r="H6501" s="33" t="s">
        <v>19822</v>
      </c>
      <c r="I6501" s="32" t="s">
        <v>12152</v>
      </c>
      <c r="J6501" s="32" t="s">
        <v>18430</v>
      </c>
      <c r="K6501" s="32" t="s">
        <v>3096</v>
      </c>
      <c r="L6501" s="34">
        <v>13.7615381078</v>
      </c>
      <c r="M6501" s="34">
        <v>8600.9613173800008</v>
      </c>
      <c r="N6501" s="32" t="s">
        <v>19823</v>
      </c>
      <c r="O6501" s="43" t="e">
        <f>VLOOKUP(U:U,#REF!,5,FALSE)</f>
        <v>#REF!</v>
      </c>
      <c r="P6501" s="43" t="e">
        <f>VLOOKUP(U:U,#REF!,4,FALSE)</f>
        <v>#REF!</v>
      </c>
      <c r="Q6501" s="43" t="e">
        <f>VLOOKUP(U:U,#REF!,2,FALSE)</f>
        <v>#REF!</v>
      </c>
      <c r="S6501" s="35" t="str">
        <f>VLOOKUP(G:G,old!G:J,4,FALSE)</f>
        <v>Ct</v>
      </c>
      <c r="T6501" s="35" t="str">
        <f>VLOOKUP(G:G,old!G:K,5,FALSE)</f>
        <v>RID_area</v>
      </c>
      <c r="U6501" s="35" t="str">
        <f>VLOOKUP(G:G,old!G:L,6,FALSE)</f>
        <v>EAST COAST GULF</v>
      </c>
      <c r="V6501" s="43">
        <f>VLOOKUP(G:G,old!G:M,7,FALSE)</f>
        <v>0</v>
      </c>
      <c r="X6501" s="43" t="str">
        <f>IFERROR(VLOOKUP(V:V,#REF!,3,FALSE),"0")</f>
        <v>0</v>
      </c>
      <c r="Y6501" s="19">
        <f t="shared" si="101"/>
        <v>0</v>
      </c>
      <c r="Z6501" s="19" t="str">
        <f>IFERROR(VLOOKUP(C:C,#REF!,19,FALSE),"0")</f>
        <v>0</v>
      </c>
    </row>
    <row r="6502" spans="1:26" x14ac:dyDescent="0.45">
      <c r="A6502" s="32" t="s">
        <v>267</v>
      </c>
      <c r="B6502" s="32">
        <v>2</v>
      </c>
      <c r="C6502" s="32" t="s">
        <v>18426</v>
      </c>
      <c r="D6502" s="32" t="s">
        <v>3091</v>
      </c>
      <c r="E6502" s="32" t="s">
        <v>19778</v>
      </c>
      <c r="F6502" s="32">
        <v>3</v>
      </c>
      <c r="G6502" s="78" t="s">
        <v>19779</v>
      </c>
      <c r="H6502" s="33" t="s">
        <v>19824</v>
      </c>
      <c r="I6502" s="32" t="s">
        <v>14258</v>
      </c>
      <c r="J6502" s="32" t="s">
        <v>18430</v>
      </c>
      <c r="K6502" s="32" t="s">
        <v>3096</v>
      </c>
      <c r="L6502" s="34">
        <v>5.6936804724699996</v>
      </c>
      <c r="M6502" s="34">
        <v>3558.5502952900001</v>
      </c>
      <c r="N6502" s="32" t="s">
        <v>19825</v>
      </c>
      <c r="O6502" s="43" t="e">
        <f>VLOOKUP(U:U,#REF!,5,FALSE)</f>
        <v>#REF!</v>
      </c>
      <c r="P6502" s="43" t="e">
        <f>VLOOKUP(U:U,#REF!,4,FALSE)</f>
        <v>#REF!</v>
      </c>
      <c r="Q6502" s="43" t="e">
        <f>VLOOKUP(U:U,#REF!,2,FALSE)</f>
        <v>#REF!</v>
      </c>
      <c r="S6502" s="35" t="str">
        <f>VLOOKUP(G:G,old!G:J,4,FALSE)</f>
        <v>Ct</v>
      </c>
      <c r="T6502" s="35" t="str">
        <f>VLOOKUP(G:G,old!G:K,5,FALSE)</f>
        <v>RID_area</v>
      </c>
      <c r="U6502" s="35" t="str">
        <f>VLOOKUP(G:G,old!G:L,6,FALSE)</f>
        <v>EAST COAST GULF</v>
      </c>
      <c r="V6502" s="43">
        <f>VLOOKUP(G:G,old!G:M,7,FALSE)</f>
        <v>0</v>
      </c>
      <c r="X6502" s="43" t="str">
        <f>IFERROR(VLOOKUP(V:V,#REF!,3,FALSE),"0")</f>
        <v>0</v>
      </c>
      <c r="Y6502" s="19">
        <f t="shared" si="101"/>
        <v>0</v>
      </c>
      <c r="Z6502" s="19" t="str">
        <f>IFERROR(VLOOKUP(C:C,#REF!,19,FALSE),"0")</f>
        <v>0</v>
      </c>
    </row>
    <row r="6503" spans="1:26" x14ac:dyDescent="0.45">
      <c r="A6503" s="32" t="s">
        <v>267</v>
      </c>
      <c r="B6503" s="32">
        <v>2</v>
      </c>
      <c r="C6503" s="32" t="s">
        <v>18426</v>
      </c>
      <c r="D6503" s="32" t="s">
        <v>3091</v>
      </c>
      <c r="E6503" s="32" t="s">
        <v>19778</v>
      </c>
      <c r="F6503" s="32">
        <v>3</v>
      </c>
      <c r="G6503" s="78" t="s">
        <v>19779</v>
      </c>
      <c r="H6503" s="33" t="s">
        <v>19826</v>
      </c>
      <c r="I6503" s="32" t="s">
        <v>19827</v>
      </c>
      <c r="J6503" s="32" t="s">
        <v>18430</v>
      </c>
      <c r="K6503" s="32" t="s">
        <v>3096</v>
      </c>
      <c r="L6503" s="34">
        <v>5.48113517098</v>
      </c>
      <c r="M6503" s="34">
        <v>3425.7094818599999</v>
      </c>
      <c r="N6503" s="32" t="s">
        <v>19828</v>
      </c>
      <c r="O6503" s="43" t="e">
        <f>VLOOKUP(U:U,#REF!,5,FALSE)</f>
        <v>#REF!</v>
      </c>
      <c r="P6503" s="43" t="e">
        <f>VLOOKUP(U:U,#REF!,4,FALSE)</f>
        <v>#REF!</v>
      </c>
      <c r="Q6503" s="43" t="e">
        <f>VLOOKUP(U:U,#REF!,2,FALSE)</f>
        <v>#REF!</v>
      </c>
      <c r="S6503" s="35" t="str">
        <f>VLOOKUP(G:G,old!G:J,4,FALSE)</f>
        <v>Ct</v>
      </c>
      <c r="T6503" s="35" t="str">
        <f>VLOOKUP(G:G,old!G:K,5,FALSE)</f>
        <v>RID_area</v>
      </c>
      <c r="U6503" s="35" t="str">
        <f>VLOOKUP(G:G,old!G:L,6,FALSE)</f>
        <v>EAST COAST GULF</v>
      </c>
      <c r="V6503" s="43">
        <f>VLOOKUP(G:G,old!G:M,7,FALSE)</f>
        <v>0</v>
      </c>
      <c r="X6503" s="43" t="str">
        <f>IFERROR(VLOOKUP(V:V,#REF!,3,FALSE),"0")</f>
        <v>0</v>
      </c>
      <c r="Y6503" s="19">
        <f t="shared" si="101"/>
        <v>0</v>
      </c>
      <c r="Z6503" s="19" t="str">
        <f>IFERROR(VLOOKUP(C:C,#REF!,19,FALSE),"0")</f>
        <v>0</v>
      </c>
    </row>
    <row r="6504" spans="1:26" x14ac:dyDescent="0.45">
      <c r="A6504" s="32" t="s">
        <v>267</v>
      </c>
      <c r="B6504" s="32">
        <v>2</v>
      </c>
      <c r="C6504" s="32" t="s">
        <v>18426</v>
      </c>
      <c r="D6504" s="32" t="s">
        <v>3091</v>
      </c>
      <c r="E6504" s="32" t="s">
        <v>19829</v>
      </c>
      <c r="F6504" s="32">
        <v>3</v>
      </c>
      <c r="G6504" s="78" t="s">
        <v>9298</v>
      </c>
      <c r="H6504" s="33" t="s">
        <v>19830</v>
      </c>
      <c r="I6504" s="32" t="s">
        <v>9298</v>
      </c>
      <c r="J6504" s="32" t="s">
        <v>18430</v>
      </c>
      <c r="K6504" s="32" t="s">
        <v>3096</v>
      </c>
      <c r="L6504" s="34">
        <v>54.535356691899999</v>
      </c>
      <c r="M6504" s="34">
        <v>34084.5979324</v>
      </c>
      <c r="N6504" s="32" t="s">
        <v>19831</v>
      </c>
      <c r="O6504" s="43" t="e">
        <f>VLOOKUP(U:U,#REF!,5,FALSE)</f>
        <v>#REF!</v>
      </c>
      <c r="P6504" s="43" t="e">
        <f>VLOOKUP(U:U,#REF!,4,FALSE)</f>
        <v>#REF!</v>
      </c>
      <c r="Q6504" s="43" t="e">
        <f>VLOOKUP(U:U,#REF!,2,FALSE)</f>
        <v>#REF!</v>
      </c>
      <c r="S6504" s="35" t="str">
        <f>VLOOKUP(G:G,old!G:J,4,FALSE)</f>
        <v>E</v>
      </c>
      <c r="T6504" s="35" t="str">
        <f>VLOOKUP(G:G,old!G:K,5,FALSE)</f>
        <v>RID_area</v>
      </c>
      <c r="U6504" s="35" t="str">
        <f>VLOOKUP(G:G,old!G:L,6,FALSE)</f>
        <v>MAE NAM BANG PAKONG</v>
      </c>
      <c r="V6504" s="43">
        <f>VLOOKUP(G:G,old!G:M,7,FALSE)</f>
        <v>0</v>
      </c>
      <c r="X6504" s="43" t="str">
        <f>IFERROR(VLOOKUP(V:V,#REF!,3,FALSE),"0")</f>
        <v>0</v>
      </c>
      <c r="Y6504" s="19">
        <f t="shared" si="101"/>
        <v>0</v>
      </c>
      <c r="Z6504" s="19" t="str">
        <f>IFERROR(VLOOKUP(C:C,#REF!,19,FALSE),"0")</f>
        <v>0</v>
      </c>
    </row>
    <row r="6505" spans="1:26" x14ac:dyDescent="0.45">
      <c r="A6505" s="32" t="s">
        <v>267</v>
      </c>
      <c r="B6505" s="32">
        <v>2</v>
      </c>
      <c r="C6505" s="32" t="s">
        <v>18426</v>
      </c>
      <c r="D6505" s="32" t="s">
        <v>3091</v>
      </c>
      <c r="E6505" s="32" t="s">
        <v>19829</v>
      </c>
      <c r="F6505" s="32">
        <v>3</v>
      </c>
      <c r="G6505" s="78" t="s">
        <v>9298</v>
      </c>
      <c r="H6505" s="33" t="s">
        <v>19832</v>
      </c>
      <c r="I6505" s="32" t="s">
        <v>19833</v>
      </c>
      <c r="J6505" s="32" t="s">
        <v>18430</v>
      </c>
      <c r="K6505" s="32" t="s">
        <v>3096</v>
      </c>
      <c r="L6505" s="34">
        <v>223.00436077800001</v>
      </c>
      <c r="M6505" s="34">
        <v>139377.72548600001</v>
      </c>
      <c r="N6505" s="32" t="s">
        <v>19834</v>
      </c>
      <c r="O6505" s="43" t="e">
        <f>VLOOKUP(U:U,#REF!,5,FALSE)</f>
        <v>#REF!</v>
      </c>
      <c r="P6505" s="43" t="e">
        <f>VLOOKUP(U:U,#REF!,4,FALSE)</f>
        <v>#REF!</v>
      </c>
      <c r="Q6505" s="43" t="e">
        <f>VLOOKUP(U:U,#REF!,2,FALSE)</f>
        <v>#REF!</v>
      </c>
      <c r="S6505" s="35" t="str">
        <f>VLOOKUP(G:G,old!G:J,4,FALSE)</f>
        <v>E</v>
      </c>
      <c r="T6505" s="35" t="str">
        <f>VLOOKUP(G:G,old!G:K,5,FALSE)</f>
        <v>RID_area</v>
      </c>
      <c r="U6505" s="35" t="str">
        <f>VLOOKUP(G:G,old!G:L,6,FALSE)</f>
        <v>MAE NAM BANG PAKONG</v>
      </c>
      <c r="V6505" s="43">
        <f>VLOOKUP(G:G,old!G:M,7,FALSE)</f>
        <v>0</v>
      </c>
      <c r="X6505" s="43" t="str">
        <f>IFERROR(VLOOKUP(V:V,#REF!,3,FALSE),"0")</f>
        <v>0</v>
      </c>
      <c r="Y6505" s="19">
        <f t="shared" si="101"/>
        <v>0</v>
      </c>
      <c r="Z6505" s="19" t="str">
        <f>IFERROR(VLOOKUP(C:C,#REF!,19,FALSE),"0")</f>
        <v>0</v>
      </c>
    </row>
    <row r="6506" spans="1:26" x14ac:dyDescent="0.45">
      <c r="A6506" s="32" t="s">
        <v>267</v>
      </c>
      <c r="B6506" s="32">
        <v>2</v>
      </c>
      <c r="C6506" s="32" t="s">
        <v>18426</v>
      </c>
      <c r="D6506" s="32" t="s">
        <v>3091</v>
      </c>
      <c r="E6506" s="32" t="s">
        <v>19829</v>
      </c>
      <c r="F6506" s="32">
        <v>3</v>
      </c>
      <c r="G6506" s="78" t="s">
        <v>9298</v>
      </c>
      <c r="H6506" s="33" t="s">
        <v>19835</v>
      </c>
      <c r="I6506" s="32" t="s">
        <v>19836</v>
      </c>
      <c r="J6506" s="32" t="s">
        <v>18430</v>
      </c>
      <c r="K6506" s="32" t="s">
        <v>3096</v>
      </c>
      <c r="L6506" s="34">
        <v>25.929628558400001</v>
      </c>
      <c r="M6506" s="34">
        <v>16206.017849</v>
      </c>
      <c r="N6506" s="32" t="s">
        <v>19837</v>
      </c>
      <c r="O6506" s="43" t="e">
        <f>VLOOKUP(U:U,#REF!,5,FALSE)</f>
        <v>#REF!</v>
      </c>
      <c r="P6506" s="43" t="e">
        <f>VLOOKUP(U:U,#REF!,4,FALSE)</f>
        <v>#REF!</v>
      </c>
      <c r="Q6506" s="43" t="e">
        <f>VLOOKUP(U:U,#REF!,2,FALSE)</f>
        <v>#REF!</v>
      </c>
      <c r="S6506" s="35" t="str">
        <f>VLOOKUP(G:G,old!G:J,4,FALSE)</f>
        <v>E</v>
      </c>
      <c r="T6506" s="35" t="str">
        <f>VLOOKUP(G:G,old!G:K,5,FALSE)</f>
        <v>RID_area</v>
      </c>
      <c r="U6506" s="35" t="str">
        <f>VLOOKUP(G:G,old!G:L,6,FALSE)</f>
        <v>MAE NAM BANG PAKONG</v>
      </c>
      <c r="V6506" s="43">
        <f>VLOOKUP(G:G,old!G:M,7,FALSE)</f>
        <v>0</v>
      </c>
      <c r="X6506" s="43" t="str">
        <f>IFERROR(VLOOKUP(V:V,#REF!,3,FALSE),"0")</f>
        <v>0</v>
      </c>
      <c r="Y6506" s="19">
        <f t="shared" si="101"/>
        <v>0</v>
      </c>
      <c r="Z6506" s="19" t="str">
        <f>IFERROR(VLOOKUP(C:C,#REF!,19,FALSE),"0")</f>
        <v>0</v>
      </c>
    </row>
    <row r="6507" spans="1:26" x14ac:dyDescent="0.45">
      <c r="A6507" s="32" t="s">
        <v>267</v>
      </c>
      <c r="B6507" s="32">
        <v>2</v>
      </c>
      <c r="C6507" s="32" t="s">
        <v>18426</v>
      </c>
      <c r="D6507" s="32" t="s">
        <v>3091</v>
      </c>
      <c r="E6507" s="32" t="s">
        <v>19829</v>
      </c>
      <c r="F6507" s="32">
        <v>3</v>
      </c>
      <c r="G6507" s="78" t="s">
        <v>9298</v>
      </c>
      <c r="H6507" s="33" t="s">
        <v>19838</v>
      </c>
      <c r="I6507" s="32" t="s">
        <v>19839</v>
      </c>
      <c r="J6507" s="32" t="s">
        <v>18430</v>
      </c>
      <c r="K6507" s="32" t="s">
        <v>3096</v>
      </c>
      <c r="L6507" s="34">
        <v>20.300529085600001</v>
      </c>
      <c r="M6507" s="34">
        <v>12687.8306785</v>
      </c>
      <c r="N6507" s="32" t="s">
        <v>19840</v>
      </c>
      <c r="O6507" s="43" t="e">
        <f>VLOOKUP(U:U,#REF!,5,FALSE)</f>
        <v>#REF!</v>
      </c>
      <c r="P6507" s="43" t="e">
        <f>VLOOKUP(U:U,#REF!,4,FALSE)</f>
        <v>#REF!</v>
      </c>
      <c r="Q6507" s="43" t="e">
        <f>VLOOKUP(U:U,#REF!,2,FALSE)</f>
        <v>#REF!</v>
      </c>
      <c r="S6507" s="35" t="str">
        <f>VLOOKUP(G:G,old!G:J,4,FALSE)</f>
        <v>E</v>
      </c>
      <c r="T6507" s="35" t="str">
        <f>VLOOKUP(G:G,old!G:K,5,FALSE)</f>
        <v>RID_area</v>
      </c>
      <c r="U6507" s="35" t="str">
        <f>VLOOKUP(G:G,old!G:L,6,FALSE)</f>
        <v>MAE NAM BANG PAKONG</v>
      </c>
      <c r="V6507" s="43">
        <f>VLOOKUP(G:G,old!G:M,7,FALSE)</f>
        <v>0</v>
      </c>
      <c r="X6507" s="43" t="str">
        <f>IFERROR(VLOOKUP(V:V,#REF!,3,FALSE),"0")</f>
        <v>0</v>
      </c>
      <c r="Y6507" s="19">
        <f t="shared" si="101"/>
        <v>0</v>
      </c>
      <c r="Z6507" s="19" t="str">
        <f>IFERROR(VLOOKUP(C:C,#REF!,19,FALSE),"0")</f>
        <v>0</v>
      </c>
    </row>
    <row r="6508" spans="1:26" x14ac:dyDescent="0.45">
      <c r="A6508" s="32" t="s">
        <v>267</v>
      </c>
      <c r="B6508" s="32">
        <v>2</v>
      </c>
      <c r="C6508" s="32" t="s">
        <v>18426</v>
      </c>
      <c r="D6508" s="32" t="s">
        <v>3091</v>
      </c>
      <c r="E6508" s="32" t="s">
        <v>19829</v>
      </c>
      <c r="F6508" s="32">
        <v>3</v>
      </c>
      <c r="G6508" s="78" t="s">
        <v>9298</v>
      </c>
      <c r="H6508" s="33" t="s">
        <v>19841</v>
      </c>
      <c r="I6508" s="32" t="s">
        <v>19842</v>
      </c>
      <c r="J6508" s="32" t="s">
        <v>18430</v>
      </c>
      <c r="K6508" s="32" t="s">
        <v>3096</v>
      </c>
      <c r="L6508" s="34">
        <v>34.153504828700001</v>
      </c>
      <c r="M6508" s="34">
        <v>21345.940517899999</v>
      </c>
      <c r="N6508" s="32" t="s">
        <v>19843</v>
      </c>
      <c r="O6508" s="43" t="e">
        <f>VLOOKUP(U:U,#REF!,5,FALSE)</f>
        <v>#REF!</v>
      </c>
      <c r="P6508" s="43" t="e">
        <f>VLOOKUP(U:U,#REF!,4,FALSE)</f>
        <v>#REF!</v>
      </c>
      <c r="Q6508" s="43" t="e">
        <f>VLOOKUP(U:U,#REF!,2,FALSE)</f>
        <v>#REF!</v>
      </c>
      <c r="S6508" s="35" t="str">
        <f>VLOOKUP(G:G,old!G:J,4,FALSE)</f>
        <v>E</v>
      </c>
      <c r="T6508" s="35" t="str">
        <f>VLOOKUP(G:G,old!G:K,5,FALSE)</f>
        <v>RID_area</v>
      </c>
      <c r="U6508" s="35" t="str">
        <f>VLOOKUP(G:G,old!G:L,6,FALSE)</f>
        <v>MAE NAM BANG PAKONG</v>
      </c>
      <c r="V6508" s="43">
        <f>VLOOKUP(G:G,old!G:M,7,FALSE)</f>
        <v>0</v>
      </c>
      <c r="X6508" s="43" t="str">
        <f>IFERROR(VLOOKUP(V:V,#REF!,3,FALSE),"0")</f>
        <v>0</v>
      </c>
      <c r="Y6508" s="19">
        <f t="shared" si="101"/>
        <v>0</v>
      </c>
      <c r="Z6508" s="19" t="str">
        <f>IFERROR(VLOOKUP(C:C,#REF!,19,FALSE),"0")</f>
        <v>0</v>
      </c>
    </row>
    <row r="6509" spans="1:26" x14ac:dyDescent="0.45">
      <c r="A6509" s="32" t="s">
        <v>267</v>
      </c>
      <c r="B6509" s="32">
        <v>2</v>
      </c>
      <c r="C6509" s="32" t="s">
        <v>18426</v>
      </c>
      <c r="D6509" s="32" t="s">
        <v>3091</v>
      </c>
      <c r="E6509" s="32" t="s">
        <v>19829</v>
      </c>
      <c r="F6509" s="32">
        <v>3</v>
      </c>
      <c r="G6509" s="78" t="s">
        <v>9298</v>
      </c>
      <c r="H6509" s="33" t="s">
        <v>19844</v>
      </c>
      <c r="I6509" s="32" t="s">
        <v>19845</v>
      </c>
      <c r="J6509" s="32" t="s">
        <v>18430</v>
      </c>
      <c r="K6509" s="32" t="s">
        <v>3096</v>
      </c>
      <c r="L6509" s="34">
        <v>39.902364128899997</v>
      </c>
      <c r="M6509" s="34">
        <v>24938.9775806</v>
      </c>
      <c r="N6509" s="32" t="s">
        <v>19846</v>
      </c>
      <c r="O6509" s="43" t="e">
        <f>VLOOKUP(U:U,#REF!,5,FALSE)</f>
        <v>#REF!</v>
      </c>
      <c r="P6509" s="43" t="e">
        <f>VLOOKUP(U:U,#REF!,4,FALSE)</f>
        <v>#REF!</v>
      </c>
      <c r="Q6509" s="43" t="e">
        <f>VLOOKUP(U:U,#REF!,2,FALSE)</f>
        <v>#REF!</v>
      </c>
      <c r="S6509" s="35" t="str">
        <f>VLOOKUP(G:G,old!G:J,4,FALSE)</f>
        <v>E</v>
      </c>
      <c r="T6509" s="35" t="str">
        <f>VLOOKUP(G:G,old!G:K,5,FALSE)</f>
        <v>RID_area</v>
      </c>
      <c r="U6509" s="35" t="str">
        <f>VLOOKUP(G:G,old!G:L,6,FALSE)</f>
        <v>MAE NAM BANG PAKONG</v>
      </c>
      <c r="V6509" s="43">
        <f>VLOOKUP(G:G,old!G:M,7,FALSE)</f>
        <v>0</v>
      </c>
      <c r="X6509" s="43" t="str">
        <f>IFERROR(VLOOKUP(V:V,#REF!,3,FALSE),"0")</f>
        <v>0</v>
      </c>
      <c r="Y6509" s="19">
        <f t="shared" si="101"/>
        <v>0</v>
      </c>
      <c r="Z6509" s="19" t="str">
        <f>IFERROR(VLOOKUP(C:C,#REF!,19,FALSE),"0")</f>
        <v>0</v>
      </c>
    </row>
    <row r="6510" spans="1:26" x14ac:dyDescent="0.45">
      <c r="A6510" s="32" t="s">
        <v>267</v>
      </c>
      <c r="B6510" s="32">
        <v>2</v>
      </c>
      <c r="C6510" s="32" t="s">
        <v>18426</v>
      </c>
      <c r="D6510" s="32" t="s">
        <v>3091</v>
      </c>
      <c r="E6510" s="32" t="s">
        <v>19829</v>
      </c>
      <c r="F6510" s="32">
        <v>3</v>
      </c>
      <c r="G6510" s="78" t="s">
        <v>9298</v>
      </c>
      <c r="H6510" s="33" t="s">
        <v>19847</v>
      </c>
      <c r="I6510" s="32" t="s">
        <v>19848</v>
      </c>
      <c r="J6510" s="32" t="s">
        <v>18430</v>
      </c>
      <c r="K6510" s="32" t="s">
        <v>3096</v>
      </c>
      <c r="L6510" s="34">
        <v>121.596945152</v>
      </c>
      <c r="M6510" s="34">
        <v>75998.090719999993</v>
      </c>
      <c r="N6510" s="32" t="s">
        <v>19849</v>
      </c>
      <c r="O6510" s="43" t="e">
        <f>VLOOKUP(U:U,#REF!,5,FALSE)</f>
        <v>#REF!</v>
      </c>
      <c r="P6510" s="43" t="e">
        <f>VLOOKUP(U:U,#REF!,4,FALSE)</f>
        <v>#REF!</v>
      </c>
      <c r="Q6510" s="43" t="e">
        <f>VLOOKUP(U:U,#REF!,2,FALSE)</f>
        <v>#REF!</v>
      </c>
      <c r="S6510" s="35" t="str">
        <f>VLOOKUP(G:G,old!G:J,4,FALSE)</f>
        <v>E</v>
      </c>
      <c r="T6510" s="35" t="str">
        <f>VLOOKUP(G:G,old!G:K,5,FALSE)</f>
        <v>RID_area</v>
      </c>
      <c r="U6510" s="35" t="str">
        <f>VLOOKUP(G:G,old!G:L,6,FALSE)</f>
        <v>MAE NAM BANG PAKONG</v>
      </c>
      <c r="V6510" s="43">
        <f>VLOOKUP(G:G,old!G:M,7,FALSE)</f>
        <v>0</v>
      </c>
      <c r="X6510" s="43" t="str">
        <f>IFERROR(VLOOKUP(V:V,#REF!,3,FALSE),"0")</f>
        <v>0</v>
      </c>
      <c r="Y6510" s="19">
        <f t="shared" si="101"/>
        <v>0</v>
      </c>
      <c r="Z6510" s="19" t="str">
        <f>IFERROR(VLOOKUP(C:C,#REF!,19,FALSE),"0")</f>
        <v>0</v>
      </c>
    </row>
    <row r="6511" spans="1:26" x14ac:dyDescent="0.45">
      <c r="A6511" s="32" t="s">
        <v>267</v>
      </c>
      <c r="B6511" s="32">
        <v>2</v>
      </c>
      <c r="C6511" s="32" t="s">
        <v>18426</v>
      </c>
      <c r="D6511" s="32" t="s">
        <v>3091</v>
      </c>
      <c r="E6511" s="32" t="s">
        <v>19829</v>
      </c>
      <c r="F6511" s="32">
        <v>3</v>
      </c>
      <c r="G6511" s="78" t="s">
        <v>9298</v>
      </c>
      <c r="H6511" s="33" t="s">
        <v>19850</v>
      </c>
      <c r="I6511" s="32" t="s">
        <v>19851</v>
      </c>
      <c r="J6511" s="32" t="s">
        <v>18430</v>
      </c>
      <c r="K6511" s="32" t="s">
        <v>3096</v>
      </c>
      <c r="L6511" s="34">
        <v>70.9870782765</v>
      </c>
      <c r="M6511" s="34">
        <v>44366.923922800001</v>
      </c>
      <c r="N6511" s="32" t="s">
        <v>19852</v>
      </c>
      <c r="O6511" s="43" t="e">
        <f>VLOOKUP(U:U,#REF!,5,FALSE)</f>
        <v>#REF!</v>
      </c>
      <c r="P6511" s="43" t="e">
        <f>VLOOKUP(U:U,#REF!,4,FALSE)</f>
        <v>#REF!</v>
      </c>
      <c r="Q6511" s="43" t="e">
        <f>VLOOKUP(U:U,#REF!,2,FALSE)</f>
        <v>#REF!</v>
      </c>
      <c r="S6511" s="35" t="str">
        <f>VLOOKUP(G:G,old!G:J,4,FALSE)</f>
        <v>E</v>
      </c>
      <c r="T6511" s="35" t="str">
        <f>VLOOKUP(G:G,old!G:K,5,FALSE)</f>
        <v>RID_area</v>
      </c>
      <c r="U6511" s="35" t="str">
        <f>VLOOKUP(G:G,old!G:L,6,FALSE)</f>
        <v>MAE NAM BANG PAKONG</v>
      </c>
      <c r="V6511" s="43">
        <f>VLOOKUP(G:G,old!G:M,7,FALSE)</f>
        <v>0</v>
      </c>
      <c r="X6511" s="43" t="str">
        <f>IFERROR(VLOOKUP(V:V,#REF!,3,FALSE),"0")</f>
        <v>0</v>
      </c>
      <c r="Y6511" s="19">
        <f t="shared" si="101"/>
        <v>0</v>
      </c>
      <c r="Z6511" s="19" t="str">
        <f>IFERROR(VLOOKUP(C:C,#REF!,19,FALSE),"0")</f>
        <v>0</v>
      </c>
    </row>
    <row r="6512" spans="1:26" x14ac:dyDescent="0.45">
      <c r="A6512" s="32" t="s">
        <v>267</v>
      </c>
      <c r="B6512" s="32">
        <v>2</v>
      </c>
      <c r="C6512" s="32" t="s">
        <v>18426</v>
      </c>
      <c r="D6512" s="32" t="s">
        <v>3091</v>
      </c>
      <c r="E6512" s="32" t="s">
        <v>18427</v>
      </c>
      <c r="F6512" s="32">
        <v>3</v>
      </c>
      <c r="G6512" s="78" t="s">
        <v>12489</v>
      </c>
      <c r="H6512" s="33" t="s">
        <v>19853</v>
      </c>
      <c r="I6512" s="32" t="s">
        <v>12489</v>
      </c>
      <c r="J6512" s="32" t="s">
        <v>18430</v>
      </c>
      <c r="K6512" s="32" t="s">
        <v>3096</v>
      </c>
      <c r="L6512" s="34">
        <v>109.518567324</v>
      </c>
      <c r="M6512" s="34">
        <v>68449.104577499995</v>
      </c>
      <c r="N6512" s="32" t="s">
        <v>19854</v>
      </c>
      <c r="O6512" s="43" t="e">
        <f>VLOOKUP(U:U,#REF!,5,FALSE)</f>
        <v>#REF!</v>
      </c>
      <c r="P6512" s="43" t="e">
        <f>VLOOKUP(U:U,#REF!,4,FALSE)</f>
        <v>#REF!</v>
      </c>
      <c r="Q6512" s="43" t="e">
        <f>VLOOKUP(U:U,#REF!,2,FALSE)</f>
        <v>#REF!</v>
      </c>
      <c r="S6512" s="35" t="str">
        <f>VLOOKUP(G:G,old!G:J,4,FALSE)</f>
        <v>E</v>
      </c>
      <c r="T6512" s="35" t="str">
        <f>VLOOKUP(G:G,old!G:K,5,FALSE)</f>
        <v>DWR</v>
      </c>
      <c r="U6512" s="35" t="str">
        <f>VLOOKUP(G:G,old!G:L,6,FALSE)</f>
        <v>EAST COAST GULF</v>
      </c>
      <c r="V6512" s="43">
        <f>VLOOKUP(G:G,old!G:M,7,FALSE)</f>
        <v>0</v>
      </c>
      <c r="X6512" s="43" t="str">
        <f>IFERROR(VLOOKUP(V:V,#REF!,3,FALSE),"0")</f>
        <v>0</v>
      </c>
      <c r="Y6512" s="19">
        <f t="shared" si="101"/>
        <v>0</v>
      </c>
      <c r="Z6512" s="19" t="str">
        <f>IFERROR(VLOOKUP(C:C,#REF!,19,FALSE),"0")</f>
        <v>0</v>
      </c>
    </row>
    <row r="6513" spans="1:26" x14ac:dyDescent="0.45">
      <c r="A6513" s="32" t="s">
        <v>267</v>
      </c>
      <c r="B6513" s="32">
        <v>2</v>
      </c>
      <c r="C6513" s="32" t="s">
        <v>18426</v>
      </c>
      <c r="D6513" s="32" t="s">
        <v>3091</v>
      </c>
      <c r="E6513" s="32" t="s">
        <v>18427</v>
      </c>
      <c r="F6513" s="32">
        <v>3</v>
      </c>
      <c r="G6513" s="78" t="s">
        <v>12489</v>
      </c>
      <c r="H6513" s="33" t="s">
        <v>19855</v>
      </c>
      <c r="I6513" s="32" t="s">
        <v>19451</v>
      </c>
      <c r="J6513" s="32" t="s">
        <v>18430</v>
      </c>
      <c r="K6513" s="32" t="s">
        <v>3096</v>
      </c>
      <c r="L6513" s="34">
        <v>72.2120021498</v>
      </c>
      <c r="M6513" s="34">
        <v>45132.501343600001</v>
      </c>
      <c r="N6513" s="32" t="s">
        <v>19856</v>
      </c>
      <c r="O6513" s="43" t="e">
        <f>VLOOKUP(U:U,#REF!,5,FALSE)</f>
        <v>#REF!</v>
      </c>
      <c r="P6513" s="43" t="e">
        <f>VLOOKUP(U:U,#REF!,4,FALSE)</f>
        <v>#REF!</v>
      </c>
      <c r="Q6513" s="43" t="e">
        <f>VLOOKUP(U:U,#REF!,2,FALSE)</f>
        <v>#REF!</v>
      </c>
      <c r="S6513" s="35" t="str">
        <f>VLOOKUP(G:G,old!G:J,4,FALSE)</f>
        <v>E</v>
      </c>
      <c r="T6513" s="35" t="str">
        <f>VLOOKUP(G:G,old!G:K,5,FALSE)</f>
        <v>DWR</v>
      </c>
      <c r="U6513" s="35" t="str">
        <f>VLOOKUP(G:G,old!G:L,6,FALSE)</f>
        <v>EAST COAST GULF</v>
      </c>
      <c r="V6513" s="43">
        <f>VLOOKUP(G:G,old!G:M,7,FALSE)</f>
        <v>0</v>
      </c>
      <c r="X6513" s="43" t="str">
        <f>IFERROR(VLOOKUP(V:V,#REF!,3,FALSE),"0")</f>
        <v>0</v>
      </c>
      <c r="Y6513" s="19">
        <f t="shared" si="101"/>
        <v>0</v>
      </c>
      <c r="Z6513" s="19" t="str">
        <f>IFERROR(VLOOKUP(C:C,#REF!,19,FALSE),"0")</f>
        <v>0</v>
      </c>
    </row>
    <row r="6514" spans="1:26" x14ac:dyDescent="0.45">
      <c r="A6514" s="32" t="s">
        <v>267</v>
      </c>
      <c r="B6514" s="32">
        <v>2</v>
      </c>
      <c r="C6514" s="32" t="s">
        <v>18426</v>
      </c>
      <c r="D6514" s="32" t="s">
        <v>3091</v>
      </c>
      <c r="E6514" s="32" t="s">
        <v>18427</v>
      </c>
      <c r="F6514" s="32">
        <v>3</v>
      </c>
      <c r="G6514" s="78" t="s">
        <v>12489</v>
      </c>
      <c r="H6514" s="33" t="s">
        <v>19857</v>
      </c>
      <c r="I6514" s="32" t="s">
        <v>19858</v>
      </c>
      <c r="J6514" s="32" t="s">
        <v>18430</v>
      </c>
      <c r="K6514" s="32" t="s">
        <v>3096</v>
      </c>
      <c r="L6514" s="34">
        <v>102.257965396</v>
      </c>
      <c r="M6514" s="34">
        <v>63911.228372500002</v>
      </c>
      <c r="N6514" s="32" t="s">
        <v>19859</v>
      </c>
      <c r="O6514" s="43" t="e">
        <f>VLOOKUP(U:U,#REF!,5,FALSE)</f>
        <v>#REF!</v>
      </c>
      <c r="P6514" s="43" t="e">
        <f>VLOOKUP(U:U,#REF!,4,FALSE)</f>
        <v>#REF!</v>
      </c>
      <c r="Q6514" s="43" t="e">
        <f>VLOOKUP(U:U,#REF!,2,FALSE)</f>
        <v>#REF!</v>
      </c>
      <c r="S6514" s="35" t="str">
        <f>VLOOKUP(G:G,old!G:J,4,FALSE)</f>
        <v>E</v>
      </c>
      <c r="T6514" s="35" t="str">
        <f>VLOOKUP(G:G,old!G:K,5,FALSE)</f>
        <v>DWR</v>
      </c>
      <c r="U6514" s="35" t="str">
        <f>VLOOKUP(G:G,old!G:L,6,FALSE)</f>
        <v>EAST COAST GULF</v>
      </c>
      <c r="V6514" s="43">
        <f>VLOOKUP(G:G,old!G:M,7,FALSE)</f>
        <v>0</v>
      </c>
      <c r="X6514" s="43" t="str">
        <f>IFERROR(VLOOKUP(V:V,#REF!,3,FALSE),"0")</f>
        <v>0</v>
      </c>
      <c r="Y6514" s="19">
        <f t="shared" si="101"/>
        <v>0</v>
      </c>
      <c r="Z6514" s="19" t="str">
        <f>IFERROR(VLOOKUP(C:C,#REF!,19,FALSE),"0")</f>
        <v>0</v>
      </c>
    </row>
    <row r="6515" spans="1:26" x14ac:dyDescent="0.45">
      <c r="A6515" s="32" t="s">
        <v>267</v>
      </c>
      <c r="B6515" s="32">
        <v>2</v>
      </c>
      <c r="C6515" s="32" t="s">
        <v>18426</v>
      </c>
      <c r="D6515" s="32" t="s">
        <v>3091</v>
      </c>
      <c r="E6515" s="32" t="s">
        <v>18427</v>
      </c>
      <c r="F6515" s="32">
        <v>3</v>
      </c>
      <c r="G6515" s="78" t="s">
        <v>12489</v>
      </c>
      <c r="H6515" s="33" t="s">
        <v>19860</v>
      </c>
      <c r="I6515" s="32" t="s">
        <v>19861</v>
      </c>
      <c r="J6515" s="32" t="s">
        <v>18430</v>
      </c>
      <c r="K6515" s="32" t="s">
        <v>3096</v>
      </c>
      <c r="L6515" s="34">
        <v>59.363959651599998</v>
      </c>
      <c r="M6515" s="34">
        <v>37102.474782199999</v>
      </c>
      <c r="N6515" s="32" t="s">
        <v>19862</v>
      </c>
      <c r="O6515" s="43" t="e">
        <f>VLOOKUP(U:U,#REF!,5,FALSE)</f>
        <v>#REF!</v>
      </c>
      <c r="P6515" s="43" t="e">
        <f>VLOOKUP(U:U,#REF!,4,FALSE)</f>
        <v>#REF!</v>
      </c>
      <c r="Q6515" s="43" t="e">
        <f>VLOOKUP(U:U,#REF!,2,FALSE)</f>
        <v>#REF!</v>
      </c>
      <c r="S6515" s="35" t="str">
        <f>VLOOKUP(G:G,old!G:J,4,FALSE)</f>
        <v>E</v>
      </c>
      <c r="T6515" s="35" t="str">
        <f>VLOOKUP(G:G,old!G:K,5,FALSE)</f>
        <v>DWR</v>
      </c>
      <c r="U6515" s="35" t="str">
        <f>VLOOKUP(G:G,old!G:L,6,FALSE)</f>
        <v>EAST COAST GULF</v>
      </c>
      <c r="V6515" s="43">
        <f>VLOOKUP(G:G,old!G:M,7,FALSE)</f>
        <v>0</v>
      </c>
      <c r="X6515" s="43" t="str">
        <f>IFERROR(VLOOKUP(V:V,#REF!,3,FALSE),"0")</f>
        <v>0</v>
      </c>
      <c r="Y6515" s="19">
        <f t="shared" si="101"/>
        <v>0</v>
      </c>
      <c r="Z6515" s="19" t="str">
        <f>IFERROR(VLOOKUP(C:C,#REF!,19,FALSE),"0")</f>
        <v>0</v>
      </c>
    </row>
    <row r="6516" spans="1:26" x14ac:dyDescent="0.45">
      <c r="A6516" s="32" t="s">
        <v>267</v>
      </c>
      <c r="B6516" s="32">
        <v>2</v>
      </c>
      <c r="C6516" s="32" t="s">
        <v>18426</v>
      </c>
      <c r="D6516" s="32" t="s">
        <v>3091</v>
      </c>
      <c r="E6516" s="32" t="s">
        <v>19863</v>
      </c>
      <c r="F6516" s="32">
        <v>3</v>
      </c>
      <c r="G6516" s="78" t="s">
        <v>9401</v>
      </c>
      <c r="H6516" s="33" t="s">
        <v>19864</v>
      </c>
      <c r="I6516" s="32" t="s">
        <v>9401</v>
      </c>
      <c r="J6516" s="32" t="s">
        <v>18430</v>
      </c>
      <c r="K6516" s="32" t="s">
        <v>3096</v>
      </c>
      <c r="L6516" s="34">
        <v>15.4566830193</v>
      </c>
      <c r="M6516" s="34">
        <v>9660.4268870600008</v>
      </c>
      <c r="N6516" s="32" t="s">
        <v>19865</v>
      </c>
      <c r="O6516" s="43" t="e">
        <f>VLOOKUP(U:U,#REF!,5,FALSE)</f>
        <v>#REF!</v>
      </c>
      <c r="P6516" s="43" t="e">
        <f>VLOOKUP(U:U,#REF!,4,FALSE)</f>
        <v>#REF!</v>
      </c>
      <c r="Q6516" s="43" t="e">
        <f>VLOOKUP(U:U,#REF!,2,FALSE)</f>
        <v>#REF!</v>
      </c>
      <c r="S6516" s="35" t="str">
        <f>VLOOKUP(G:G,old!G:J,4,FALSE)</f>
        <v>E</v>
      </c>
      <c r="T6516" s="35" t="str">
        <f>VLOOKUP(G:G,old!G:K,5,FALSE)</f>
        <v>RID_area</v>
      </c>
      <c r="U6516" s="35" t="str">
        <f>VLOOKUP(G:G,old!G:L,6,FALSE)</f>
        <v>MAE NAM BANG PAKONG</v>
      </c>
      <c r="V6516" s="43">
        <f>VLOOKUP(G:G,old!G:M,7,FALSE)</f>
        <v>0</v>
      </c>
      <c r="X6516" s="43" t="str">
        <f>IFERROR(VLOOKUP(V:V,#REF!,3,FALSE),"0")</f>
        <v>0</v>
      </c>
      <c r="Y6516" s="19">
        <f t="shared" si="101"/>
        <v>0</v>
      </c>
      <c r="Z6516" s="19" t="str">
        <f>IFERROR(VLOOKUP(C:C,#REF!,19,FALSE),"0")</f>
        <v>0</v>
      </c>
    </row>
    <row r="6517" spans="1:26" x14ac:dyDescent="0.45">
      <c r="A6517" s="32" t="s">
        <v>267</v>
      </c>
      <c r="B6517" s="32">
        <v>2</v>
      </c>
      <c r="C6517" s="32" t="s">
        <v>18426</v>
      </c>
      <c r="D6517" s="32" t="s">
        <v>3091</v>
      </c>
      <c r="E6517" s="32" t="s">
        <v>19863</v>
      </c>
      <c r="F6517" s="32">
        <v>3</v>
      </c>
      <c r="G6517" s="78" t="s">
        <v>9401</v>
      </c>
      <c r="H6517" s="33" t="s">
        <v>19866</v>
      </c>
      <c r="I6517" s="32" t="s">
        <v>19867</v>
      </c>
      <c r="J6517" s="32" t="s">
        <v>18430</v>
      </c>
      <c r="K6517" s="32" t="s">
        <v>3096</v>
      </c>
      <c r="L6517" s="34">
        <v>19.5327295785</v>
      </c>
      <c r="M6517" s="34">
        <v>12207.9559866</v>
      </c>
      <c r="N6517" s="32" t="s">
        <v>19868</v>
      </c>
      <c r="O6517" s="43" t="e">
        <f>VLOOKUP(U:U,#REF!,5,FALSE)</f>
        <v>#REF!</v>
      </c>
      <c r="P6517" s="43" t="e">
        <f>VLOOKUP(U:U,#REF!,4,FALSE)</f>
        <v>#REF!</v>
      </c>
      <c r="Q6517" s="43" t="e">
        <f>VLOOKUP(U:U,#REF!,2,FALSE)</f>
        <v>#REF!</v>
      </c>
      <c r="S6517" s="35" t="str">
        <f>VLOOKUP(G:G,old!G:J,4,FALSE)</f>
        <v>E</v>
      </c>
      <c r="T6517" s="35" t="str">
        <f>VLOOKUP(G:G,old!G:K,5,FALSE)</f>
        <v>RID_area</v>
      </c>
      <c r="U6517" s="35" t="str">
        <f>VLOOKUP(G:G,old!G:L,6,FALSE)</f>
        <v>MAE NAM BANG PAKONG</v>
      </c>
      <c r="V6517" s="43">
        <f>VLOOKUP(G:G,old!G:M,7,FALSE)</f>
        <v>0</v>
      </c>
      <c r="X6517" s="43" t="str">
        <f>IFERROR(VLOOKUP(V:V,#REF!,3,FALSE),"0")</f>
        <v>0</v>
      </c>
      <c r="Y6517" s="19">
        <f t="shared" si="101"/>
        <v>0</v>
      </c>
      <c r="Z6517" s="19" t="str">
        <f>IFERROR(VLOOKUP(C:C,#REF!,19,FALSE),"0")</f>
        <v>0</v>
      </c>
    </row>
    <row r="6518" spans="1:26" x14ac:dyDescent="0.45">
      <c r="A6518" s="32" t="s">
        <v>267</v>
      </c>
      <c r="B6518" s="32">
        <v>2</v>
      </c>
      <c r="C6518" s="32" t="s">
        <v>18426</v>
      </c>
      <c r="D6518" s="32" t="s">
        <v>3091</v>
      </c>
      <c r="E6518" s="32" t="s">
        <v>19863</v>
      </c>
      <c r="F6518" s="32">
        <v>3</v>
      </c>
      <c r="G6518" s="78" t="s">
        <v>9401</v>
      </c>
      <c r="H6518" s="33" t="s">
        <v>19869</v>
      </c>
      <c r="I6518" s="32" t="s">
        <v>19870</v>
      </c>
      <c r="J6518" s="32" t="s">
        <v>18430</v>
      </c>
      <c r="K6518" s="32" t="s">
        <v>3096</v>
      </c>
      <c r="L6518" s="34">
        <v>19.938212522000001</v>
      </c>
      <c r="M6518" s="34">
        <v>12461.3828263</v>
      </c>
      <c r="N6518" s="32" t="s">
        <v>19871</v>
      </c>
      <c r="O6518" s="43" t="e">
        <f>VLOOKUP(U:U,#REF!,5,FALSE)</f>
        <v>#REF!</v>
      </c>
      <c r="P6518" s="43" t="e">
        <f>VLOOKUP(U:U,#REF!,4,FALSE)</f>
        <v>#REF!</v>
      </c>
      <c r="Q6518" s="43" t="e">
        <f>VLOOKUP(U:U,#REF!,2,FALSE)</f>
        <v>#REF!</v>
      </c>
      <c r="S6518" s="35" t="str">
        <f>VLOOKUP(G:G,old!G:J,4,FALSE)</f>
        <v>E</v>
      </c>
      <c r="T6518" s="35" t="str">
        <f>VLOOKUP(G:G,old!G:K,5,FALSE)</f>
        <v>RID_area</v>
      </c>
      <c r="U6518" s="35" t="str">
        <f>VLOOKUP(G:G,old!G:L,6,FALSE)</f>
        <v>MAE NAM BANG PAKONG</v>
      </c>
      <c r="V6518" s="43">
        <f>VLOOKUP(G:G,old!G:M,7,FALSE)</f>
        <v>0</v>
      </c>
      <c r="X6518" s="43" t="str">
        <f>IFERROR(VLOOKUP(V:V,#REF!,3,FALSE),"0")</f>
        <v>0</v>
      </c>
      <c r="Y6518" s="19">
        <f t="shared" si="101"/>
        <v>0</v>
      </c>
      <c r="Z6518" s="19" t="str">
        <f>IFERROR(VLOOKUP(C:C,#REF!,19,FALSE),"0")</f>
        <v>0</v>
      </c>
    </row>
    <row r="6519" spans="1:26" x14ac:dyDescent="0.45">
      <c r="A6519" s="32" t="s">
        <v>267</v>
      </c>
      <c r="B6519" s="32">
        <v>2</v>
      </c>
      <c r="C6519" s="32" t="s">
        <v>18426</v>
      </c>
      <c r="D6519" s="32" t="s">
        <v>3091</v>
      </c>
      <c r="E6519" s="32" t="s">
        <v>19863</v>
      </c>
      <c r="F6519" s="32">
        <v>3</v>
      </c>
      <c r="G6519" s="78" t="s">
        <v>9401</v>
      </c>
      <c r="H6519" s="33" t="s">
        <v>19872</v>
      </c>
      <c r="I6519" s="32" t="s">
        <v>19873</v>
      </c>
      <c r="J6519" s="32" t="s">
        <v>18430</v>
      </c>
      <c r="K6519" s="32" t="s">
        <v>3096</v>
      </c>
      <c r="L6519" s="34">
        <v>10.7699265762</v>
      </c>
      <c r="M6519" s="34">
        <v>6731.2041101200002</v>
      </c>
      <c r="N6519" s="32" t="s">
        <v>19874</v>
      </c>
      <c r="O6519" s="43" t="e">
        <f>VLOOKUP(U:U,#REF!,5,FALSE)</f>
        <v>#REF!</v>
      </c>
      <c r="P6519" s="43" t="e">
        <f>VLOOKUP(U:U,#REF!,4,FALSE)</f>
        <v>#REF!</v>
      </c>
      <c r="Q6519" s="43" t="e">
        <f>VLOOKUP(U:U,#REF!,2,FALSE)</f>
        <v>#REF!</v>
      </c>
      <c r="S6519" s="35" t="str">
        <f>VLOOKUP(G:G,old!G:J,4,FALSE)</f>
        <v>E</v>
      </c>
      <c r="T6519" s="35" t="str">
        <f>VLOOKUP(G:G,old!G:K,5,FALSE)</f>
        <v>RID_area</v>
      </c>
      <c r="U6519" s="35" t="str">
        <f>VLOOKUP(G:G,old!G:L,6,FALSE)</f>
        <v>MAE NAM BANG PAKONG</v>
      </c>
      <c r="V6519" s="43">
        <f>VLOOKUP(G:G,old!G:M,7,FALSE)</f>
        <v>0</v>
      </c>
      <c r="X6519" s="43" t="str">
        <f>IFERROR(VLOOKUP(V:V,#REF!,3,FALSE),"0")</f>
        <v>0</v>
      </c>
      <c r="Y6519" s="19">
        <f t="shared" si="101"/>
        <v>0</v>
      </c>
      <c r="Z6519" s="19" t="str">
        <f>IFERROR(VLOOKUP(C:C,#REF!,19,FALSE),"0")</f>
        <v>0</v>
      </c>
    </row>
    <row r="6520" spans="1:26" x14ac:dyDescent="0.45">
      <c r="A6520" s="32" t="s">
        <v>267</v>
      </c>
      <c r="B6520" s="32">
        <v>2</v>
      </c>
      <c r="C6520" s="32" t="s">
        <v>18426</v>
      </c>
      <c r="D6520" s="32" t="s">
        <v>3091</v>
      </c>
      <c r="E6520" s="32" t="s">
        <v>19863</v>
      </c>
      <c r="F6520" s="32">
        <v>3</v>
      </c>
      <c r="G6520" s="78" t="s">
        <v>9401</v>
      </c>
      <c r="H6520" s="33" t="s">
        <v>19875</v>
      </c>
      <c r="I6520" s="32" t="s">
        <v>19876</v>
      </c>
      <c r="J6520" s="32" t="s">
        <v>18430</v>
      </c>
      <c r="K6520" s="32" t="s">
        <v>3096</v>
      </c>
      <c r="L6520" s="34">
        <v>14.4926013156</v>
      </c>
      <c r="M6520" s="34">
        <v>9057.8758222500001</v>
      </c>
      <c r="N6520" s="32" t="s">
        <v>19877</v>
      </c>
      <c r="O6520" s="43" t="e">
        <f>VLOOKUP(U:U,#REF!,5,FALSE)</f>
        <v>#REF!</v>
      </c>
      <c r="P6520" s="43" t="e">
        <f>VLOOKUP(U:U,#REF!,4,FALSE)</f>
        <v>#REF!</v>
      </c>
      <c r="Q6520" s="43" t="e">
        <f>VLOOKUP(U:U,#REF!,2,FALSE)</f>
        <v>#REF!</v>
      </c>
      <c r="S6520" s="35" t="str">
        <f>VLOOKUP(G:G,old!G:J,4,FALSE)</f>
        <v>E</v>
      </c>
      <c r="T6520" s="35" t="str">
        <f>VLOOKUP(G:G,old!G:K,5,FALSE)</f>
        <v>RID_area</v>
      </c>
      <c r="U6520" s="35" t="str">
        <f>VLOOKUP(G:G,old!G:L,6,FALSE)</f>
        <v>MAE NAM BANG PAKONG</v>
      </c>
      <c r="V6520" s="43">
        <f>VLOOKUP(G:G,old!G:M,7,FALSE)</f>
        <v>0</v>
      </c>
      <c r="X6520" s="43" t="str">
        <f>IFERROR(VLOOKUP(V:V,#REF!,3,FALSE),"0")</f>
        <v>0</v>
      </c>
      <c r="Y6520" s="19">
        <f t="shared" si="101"/>
        <v>0</v>
      </c>
      <c r="Z6520" s="19" t="str">
        <f>IFERROR(VLOOKUP(C:C,#REF!,19,FALSE),"0")</f>
        <v>0</v>
      </c>
    </row>
    <row r="6521" spans="1:26" x14ac:dyDescent="0.45">
      <c r="A6521" s="32" t="s">
        <v>267</v>
      </c>
      <c r="B6521" s="32">
        <v>2</v>
      </c>
      <c r="C6521" s="32" t="s">
        <v>18426</v>
      </c>
      <c r="D6521" s="32" t="s">
        <v>3091</v>
      </c>
      <c r="E6521" s="32" t="s">
        <v>19863</v>
      </c>
      <c r="F6521" s="32">
        <v>3</v>
      </c>
      <c r="G6521" s="78" t="s">
        <v>9401</v>
      </c>
      <c r="H6521" s="33" t="s">
        <v>19878</v>
      </c>
      <c r="I6521" s="32" t="s">
        <v>19879</v>
      </c>
      <c r="J6521" s="32" t="s">
        <v>18430</v>
      </c>
      <c r="K6521" s="32" t="s">
        <v>3096</v>
      </c>
      <c r="L6521" s="34">
        <v>12.612554188000001</v>
      </c>
      <c r="M6521" s="34">
        <v>7882.8463675000003</v>
      </c>
      <c r="N6521" s="32" t="s">
        <v>19880</v>
      </c>
      <c r="O6521" s="43" t="e">
        <f>VLOOKUP(U:U,#REF!,5,FALSE)</f>
        <v>#REF!</v>
      </c>
      <c r="P6521" s="43" t="e">
        <f>VLOOKUP(U:U,#REF!,4,FALSE)</f>
        <v>#REF!</v>
      </c>
      <c r="Q6521" s="43" t="e">
        <f>VLOOKUP(U:U,#REF!,2,FALSE)</f>
        <v>#REF!</v>
      </c>
      <c r="S6521" s="35" t="str">
        <f>VLOOKUP(G:G,old!G:J,4,FALSE)</f>
        <v>E</v>
      </c>
      <c r="T6521" s="35" t="str">
        <f>VLOOKUP(G:G,old!G:K,5,FALSE)</f>
        <v>RID_area</v>
      </c>
      <c r="U6521" s="35" t="str">
        <f>VLOOKUP(G:G,old!G:L,6,FALSE)</f>
        <v>MAE NAM BANG PAKONG</v>
      </c>
      <c r="V6521" s="43">
        <f>VLOOKUP(G:G,old!G:M,7,FALSE)</f>
        <v>0</v>
      </c>
      <c r="X6521" s="43" t="str">
        <f>IFERROR(VLOOKUP(V:V,#REF!,3,FALSE),"0")</f>
        <v>0</v>
      </c>
      <c r="Y6521" s="19">
        <f t="shared" si="101"/>
        <v>0</v>
      </c>
      <c r="Z6521" s="19" t="str">
        <f>IFERROR(VLOOKUP(C:C,#REF!,19,FALSE),"0")</f>
        <v>0</v>
      </c>
    </row>
    <row r="6522" spans="1:26" x14ac:dyDescent="0.45">
      <c r="A6522" s="32" t="s">
        <v>267</v>
      </c>
      <c r="B6522" s="32">
        <v>2</v>
      </c>
      <c r="C6522" s="32" t="s">
        <v>18426</v>
      </c>
      <c r="D6522" s="32" t="s">
        <v>3091</v>
      </c>
      <c r="E6522" s="32" t="s">
        <v>19863</v>
      </c>
      <c r="F6522" s="32">
        <v>3</v>
      </c>
      <c r="G6522" s="78" t="s">
        <v>9401</v>
      </c>
      <c r="H6522" s="33" t="s">
        <v>19881</v>
      </c>
      <c r="I6522" s="32" t="s">
        <v>9228</v>
      </c>
      <c r="J6522" s="32" t="s">
        <v>18430</v>
      </c>
      <c r="K6522" s="32" t="s">
        <v>3096</v>
      </c>
      <c r="L6522" s="34">
        <v>17.968314913099999</v>
      </c>
      <c r="M6522" s="34">
        <v>11230.196820700001</v>
      </c>
      <c r="N6522" s="32" t="s">
        <v>19882</v>
      </c>
      <c r="O6522" s="43" t="e">
        <f>VLOOKUP(U:U,#REF!,5,FALSE)</f>
        <v>#REF!</v>
      </c>
      <c r="P6522" s="43" t="e">
        <f>VLOOKUP(U:U,#REF!,4,FALSE)</f>
        <v>#REF!</v>
      </c>
      <c r="Q6522" s="43" t="e">
        <f>VLOOKUP(U:U,#REF!,2,FALSE)</f>
        <v>#REF!</v>
      </c>
      <c r="S6522" s="35" t="str">
        <f>VLOOKUP(G:G,old!G:J,4,FALSE)</f>
        <v>E</v>
      </c>
      <c r="T6522" s="35" t="str">
        <f>VLOOKUP(G:G,old!G:K,5,FALSE)</f>
        <v>RID_area</v>
      </c>
      <c r="U6522" s="35" t="str">
        <f>VLOOKUP(G:G,old!G:L,6,FALSE)</f>
        <v>MAE NAM BANG PAKONG</v>
      </c>
      <c r="V6522" s="43">
        <f>VLOOKUP(G:G,old!G:M,7,FALSE)</f>
        <v>0</v>
      </c>
      <c r="X6522" s="43" t="str">
        <f>IFERROR(VLOOKUP(V:V,#REF!,3,FALSE),"0")</f>
        <v>0</v>
      </c>
      <c r="Y6522" s="19">
        <f t="shared" si="101"/>
        <v>0</v>
      </c>
      <c r="Z6522" s="19" t="str">
        <f>IFERROR(VLOOKUP(C:C,#REF!,19,FALSE),"0")</f>
        <v>0</v>
      </c>
    </row>
    <row r="6523" spans="1:26" x14ac:dyDescent="0.45">
      <c r="A6523" s="32" t="s">
        <v>267</v>
      </c>
      <c r="B6523" s="32">
        <v>2</v>
      </c>
      <c r="C6523" s="32" t="s">
        <v>18426</v>
      </c>
      <c r="D6523" s="32" t="s">
        <v>3091</v>
      </c>
      <c r="E6523" s="32" t="s">
        <v>19863</v>
      </c>
      <c r="F6523" s="32">
        <v>3</v>
      </c>
      <c r="G6523" s="78" t="s">
        <v>9401</v>
      </c>
      <c r="H6523" s="33" t="s">
        <v>19883</v>
      </c>
      <c r="I6523" s="32" t="s">
        <v>19884</v>
      </c>
      <c r="J6523" s="32" t="s">
        <v>18430</v>
      </c>
      <c r="K6523" s="32" t="s">
        <v>3096</v>
      </c>
      <c r="L6523" s="34">
        <v>12.8502674666</v>
      </c>
      <c r="M6523" s="34">
        <v>8031.4171666299999</v>
      </c>
      <c r="N6523" s="32" t="s">
        <v>19885</v>
      </c>
      <c r="O6523" s="43" t="e">
        <f>VLOOKUP(U:U,#REF!,5,FALSE)</f>
        <v>#REF!</v>
      </c>
      <c r="P6523" s="43" t="e">
        <f>VLOOKUP(U:U,#REF!,4,FALSE)</f>
        <v>#REF!</v>
      </c>
      <c r="Q6523" s="43" t="e">
        <f>VLOOKUP(U:U,#REF!,2,FALSE)</f>
        <v>#REF!</v>
      </c>
      <c r="S6523" s="35" t="str">
        <f>VLOOKUP(G:G,old!G:J,4,FALSE)</f>
        <v>E</v>
      </c>
      <c r="T6523" s="35" t="str">
        <f>VLOOKUP(G:G,old!G:K,5,FALSE)</f>
        <v>RID_area</v>
      </c>
      <c r="U6523" s="35" t="str">
        <f>VLOOKUP(G:G,old!G:L,6,FALSE)</f>
        <v>MAE NAM BANG PAKONG</v>
      </c>
      <c r="V6523" s="43">
        <f>VLOOKUP(G:G,old!G:M,7,FALSE)</f>
        <v>0</v>
      </c>
      <c r="X6523" s="43" t="str">
        <f>IFERROR(VLOOKUP(V:V,#REF!,3,FALSE),"0")</f>
        <v>0</v>
      </c>
      <c r="Y6523" s="19">
        <f t="shared" si="101"/>
        <v>0</v>
      </c>
      <c r="Z6523" s="19" t="str">
        <f>IFERROR(VLOOKUP(C:C,#REF!,19,FALSE),"0")</f>
        <v>0</v>
      </c>
    </row>
    <row r="6524" spans="1:26" x14ac:dyDescent="0.45">
      <c r="A6524" s="32" t="s">
        <v>267</v>
      </c>
      <c r="B6524" s="32">
        <v>2</v>
      </c>
      <c r="C6524" s="32" t="s">
        <v>18426</v>
      </c>
      <c r="D6524" s="32" t="s">
        <v>3091</v>
      </c>
      <c r="E6524" s="32" t="s">
        <v>19863</v>
      </c>
      <c r="F6524" s="32">
        <v>3</v>
      </c>
      <c r="G6524" s="78" t="s">
        <v>9401</v>
      </c>
      <c r="H6524" s="33" t="s">
        <v>19886</v>
      </c>
      <c r="I6524" s="32" t="s">
        <v>19887</v>
      </c>
      <c r="J6524" s="32" t="s">
        <v>18430</v>
      </c>
      <c r="K6524" s="32" t="s">
        <v>3096</v>
      </c>
      <c r="L6524" s="34">
        <v>23.808221812399999</v>
      </c>
      <c r="M6524" s="34">
        <v>14880.138632800001</v>
      </c>
      <c r="N6524" s="32" t="s">
        <v>19888</v>
      </c>
      <c r="O6524" s="43" t="e">
        <f>VLOOKUP(U:U,#REF!,5,FALSE)</f>
        <v>#REF!</v>
      </c>
      <c r="P6524" s="43" t="e">
        <f>VLOOKUP(U:U,#REF!,4,FALSE)</f>
        <v>#REF!</v>
      </c>
      <c r="Q6524" s="43" t="e">
        <f>VLOOKUP(U:U,#REF!,2,FALSE)</f>
        <v>#REF!</v>
      </c>
      <c r="S6524" s="35" t="str">
        <f>VLOOKUP(G:G,old!G:J,4,FALSE)</f>
        <v>E</v>
      </c>
      <c r="T6524" s="35" t="str">
        <f>VLOOKUP(G:G,old!G:K,5,FALSE)</f>
        <v>RID_area</v>
      </c>
      <c r="U6524" s="35" t="str">
        <f>VLOOKUP(G:G,old!G:L,6,FALSE)</f>
        <v>MAE NAM BANG PAKONG</v>
      </c>
      <c r="V6524" s="43">
        <f>VLOOKUP(G:G,old!G:M,7,FALSE)</f>
        <v>0</v>
      </c>
      <c r="X6524" s="43" t="str">
        <f>IFERROR(VLOOKUP(V:V,#REF!,3,FALSE),"0")</f>
        <v>0</v>
      </c>
      <c r="Y6524" s="19">
        <f t="shared" si="101"/>
        <v>0</v>
      </c>
      <c r="Z6524" s="19" t="str">
        <f>IFERROR(VLOOKUP(C:C,#REF!,19,FALSE),"0")</f>
        <v>0</v>
      </c>
    </row>
    <row r="6525" spans="1:26" x14ac:dyDescent="0.45">
      <c r="A6525" s="32" t="s">
        <v>267</v>
      </c>
      <c r="B6525" s="32">
        <v>2</v>
      </c>
      <c r="C6525" s="32" t="s">
        <v>18426</v>
      </c>
      <c r="D6525" s="32" t="s">
        <v>3091</v>
      </c>
      <c r="E6525" s="32" t="s">
        <v>19863</v>
      </c>
      <c r="F6525" s="32">
        <v>3</v>
      </c>
      <c r="G6525" s="78" t="s">
        <v>9401</v>
      </c>
      <c r="H6525" s="33" t="s">
        <v>19889</v>
      </c>
      <c r="I6525" s="32" t="s">
        <v>19890</v>
      </c>
      <c r="J6525" s="32" t="s">
        <v>18430</v>
      </c>
      <c r="K6525" s="32" t="s">
        <v>3096</v>
      </c>
      <c r="L6525" s="34">
        <v>12.5621493211</v>
      </c>
      <c r="M6525" s="34">
        <v>7851.3433256899998</v>
      </c>
      <c r="N6525" s="32" t="s">
        <v>19891</v>
      </c>
      <c r="O6525" s="43" t="e">
        <f>VLOOKUP(U:U,#REF!,5,FALSE)</f>
        <v>#REF!</v>
      </c>
      <c r="P6525" s="43" t="e">
        <f>VLOOKUP(U:U,#REF!,4,FALSE)</f>
        <v>#REF!</v>
      </c>
      <c r="Q6525" s="43" t="e">
        <f>VLOOKUP(U:U,#REF!,2,FALSE)</f>
        <v>#REF!</v>
      </c>
      <c r="S6525" s="35" t="str">
        <f>VLOOKUP(G:G,old!G:J,4,FALSE)</f>
        <v>E</v>
      </c>
      <c r="T6525" s="35" t="str">
        <f>VLOOKUP(G:G,old!G:K,5,FALSE)</f>
        <v>RID_area</v>
      </c>
      <c r="U6525" s="35" t="str">
        <f>VLOOKUP(G:G,old!G:L,6,FALSE)</f>
        <v>MAE NAM BANG PAKONG</v>
      </c>
      <c r="V6525" s="43">
        <f>VLOOKUP(G:G,old!G:M,7,FALSE)</f>
        <v>0</v>
      </c>
      <c r="X6525" s="43" t="str">
        <f>IFERROR(VLOOKUP(V:V,#REF!,3,FALSE),"0")</f>
        <v>0</v>
      </c>
      <c r="Y6525" s="19">
        <f t="shared" si="101"/>
        <v>0</v>
      </c>
      <c r="Z6525" s="19" t="str">
        <f>IFERROR(VLOOKUP(C:C,#REF!,19,FALSE),"0")</f>
        <v>0</v>
      </c>
    </row>
    <row r="6526" spans="1:26" x14ac:dyDescent="0.45">
      <c r="A6526" s="32" t="s">
        <v>267</v>
      </c>
      <c r="B6526" s="32">
        <v>2</v>
      </c>
      <c r="C6526" s="32" t="s">
        <v>18426</v>
      </c>
      <c r="D6526" s="32" t="s">
        <v>3091</v>
      </c>
      <c r="E6526" s="32" t="s">
        <v>19863</v>
      </c>
      <c r="F6526" s="32">
        <v>3</v>
      </c>
      <c r="G6526" s="78" t="s">
        <v>9401</v>
      </c>
      <c r="H6526" s="33" t="s">
        <v>19892</v>
      </c>
      <c r="I6526" s="32" t="s">
        <v>4550</v>
      </c>
      <c r="J6526" s="32" t="s">
        <v>18430</v>
      </c>
      <c r="K6526" s="32" t="s">
        <v>3096</v>
      </c>
      <c r="L6526" s="34">
        <v>7.7694595420799999</v>
      </c>
      <c r="M6526" s="34">
        <v>4855.9122138000002</v>
      </c>
      <c r="N6526" s="32" t="s">
        <v>19893</v>
      </c>
      <c r="O6526" s="43" t="e">
        <f>VLOOKUP(U:U,#REF!,5,FALSE)</f>
        <v>#REF!</v>
      </c>
      <c r="P6526" s="43" t="e">
        <f>VLOOKUP(U:U,#REF!,4,FALSE)</f>
        <v>#REF!</v>
      </c>
      <c r="Q6526" s="43" t="e">
        <f>VLOOKUP(U:U,#REF!,2,FALSE)</f>
        <v>#REF!</v>
      </c>
      <c r="S6526" s="35" t="str">
        <f>VLOOKUP(G:G,old!G:J,4,FALSE)</f>
        <v>E</v>
      </c>
      <c r="T6526" s="35" t="str">
        <f>VLOOKUP(G:G,old!G:K,5,FALSE)</f>
        <v>RID_area</v>
      </c>
      <c r="U6526" s="35" t="str">
        <f>VLOOKUP(G:G,old!G:L,6,FALSE)</f>
        <v>MAE NAM BANG PAKONG</v>
      </c>
      <c r="V6526" s="43">
        <f>VLOOKUP(G:G,old!G:M,7,FALSE)</f>
        <v>0</v>
      </c>
      <c r="X6526" s="43" t="str">
        <f>IFERROR(VLOOKUP(V:V,#REF!,3,FALSE),"0")</f>
        <v>0</v>
      </c>
      <c r="Y6526" s="19">
        <f t="shared" si="101"/>
        <v>0</v>
      </c>
      <c r="Z6526" s="19" t="str">
        <f>IFERROR(VLOOKUP(C:C,#REF!,19,FALSE),"0")</f>
        <v>0</v>
      </c>
    </row>
    <row r="6527" spans="1:26" x14ac:dyDescent="0.45">
      <c r="A6527" s="32" t="s">
        <v>267</v>
      </c>
      <c r="B6527" s="32">
        <v>2</v>
      </c>
      <c r="C6527" s="32" t="s">
        <v>18426</v>
      </c>
      <c r="D6527" s="32" t="s">
        <v>3091</v>
      </c>
      <c r="E6527" s="32" t="s">
        <v>19894</v>
      </c>
      <c r="F6527" s="32">
        <v>3</v>
      </c>
      <c r="G6527" s="78" t="s">
        <v>19895</v>
      </c>
      <c r="H6527" s="33" t="s">
        <v>19896</v>
      </c>
      <c r="I6527" s="32" t="s">
        <v>19895</v>
      </c>
      <c r="J6527" s="32" t="s">
        <v>18430</v>
      </c>
      <c r="K6527" s="32" t="s">
        <v>3096</v>
      </c>
      <c r="L6527" s="34">
        <v>2.79151215524</v>
      </c>
      <c r="M6527" s="34">
        <v>1744.6950970299999</v>
      </c>
      <c r="N6527" s="32" t="s">
        <v>19897</v>
      </c>
      <c r="O6527" s="43" t="e">
        <f>VLOOKUP(U:U,#REF!,5,FALSE)</f>
        <v>#REF!</v>
      </c>
      <c r="P6527" s="43" t="e">
        <f>VLOOKUP(U:U,#REF!,4,FALSE)</f>
        <v>#REF!</v>
      </c>
      <c r="Q6527" s="43" t="e">
        <f>VLOOKUP(U:U,#REF!,2,FALSE)</f>
        <v>#REF!</v>
      </c>
      <c r="S6527" s="35" t="str">
        <f>VLOOKUP(G:G,old!G:J,4,FALSE)</f>
        <v>E</v>
      </c>
      <c r="T6527" s="35" t="str">
        <f>VLOOKUP(G:G,old!G:K,5,FALSE)</f>
        <v>RID_area</v>
      </c>
      <c r="U6527" s="35" t="str">
        <f>VLOOKUP(G:G,old!G:L,6,FALSE)</f>
        <v>MAE NAM BANG PAKONG</v>
      </c>
      <c r="V6527" s="43">
        <f>VLOOKUP(G:G,old!G:M,7,FALSE)</f>
        <v>0</v>
      </c>
      <c r="X6527" s="43" t="str">
        <f>IFERROR(VLOOKUP(V:V,#REF!,3,FALSE),"0")</f>
        <v>0</v>
      </c>
      <c r="Y6527" s="19">
        <f t="shared" si="101"/>
        <v>0</v>
      </c>
      <c r="Z6527" s="19" t="str">
        <f>IFERROR(VLOOKUP(C:C,#REF!,19,FALSE),"0")</f>
        <v>0</v>
      </c>
    </row>
    <row r="6528" spans="1:26" x14ac:dyDescent="0.45">
      <c r="A6528" s="32" t="s">
        <v>267</v>
      </c>
      <c r="B6528" s="32">
        <v>2</v>
      </c>
      <c r="C6528" s="32" t="s">
        <v>18426</v>
      </c>
      <c r="D6528" s="32" t="s">
        <v>3091</v>
      </c>
      <c r="E6528" s="32" t="s">
        <v>19894</v>
      </c>
      <c r="F6528" s="32">
        <v>3</v>
      </c>
      <c r="G6528" s="78" t="s">
        <v>19895</v>
      </c>
      <c r="H6528" s="33" t="s">
        <v>19898</v>
      </c>
      <c r="I6528" s="32" t="s">
        <v>19899</v>
      </c>
      <c r="J6528" s="32" t="s">
        <v>18430</v>
      </c>
      <c r="K6528" s="32" t="s">
        <v>3096</v>
      </c>
      <c r="L6528" s="34">
        <v>13.5967716186</v>
      </c>
      <c r="M6528" s="34">
        <v>8497.9822616300007</v>
      </c>
      <c r="N6528" s="32" t="s">
        <v>19900</v>
      </c>
      <c r="O6528" s="43" t="e">
        <f>VLOOKUP(U:U,#REF!,5,FALSE)</f>
        <v>#REF!</v>
      </c>
      <c r="P6528" s="43" t="e">
        <f>VLOOKUP(U:U,#REF!,4,FALSE)</f>
        <v>#REF!</v>
      </c>
      <c r="Q6528" s="43" t="e">
        <f>VLOOKUP(U:U,#REF!,2,FALSE)</f>
        <v>#REF!</v>
      </c>
      <c r="S6528" s="35" t="str">
        <f>VLOOKUP(G:G,old!G:J,4,FALSE)</f>
        <v>E</v>
      </c>
      <c r="T6528" s="35" t="str">
        <f>VLOOKUP(G:G,old!G:K,5,FALSE)</f>
        <v>RID_area</v>
      </c>
      <c r="U6528" s="35" t="str">
        <f>VLOOKUP(G:G,old!G:L,6,FALSE)</f>
        <v>MAE NAM BANG PAKONG</v>
      </c>
      <c r="V6528" s="43">
        <f>VLOOKUP(G:G,old!G:M,7,FALSE)</f>
        <v>0</v>
      </c>
      <c r="X6528" s="43" t="str">
        <f>IFERROR(VLOOKUP(V:V,#REF!,3,FALSE),"0")</f>
        <v>0</v>
      </c>
      <c r="Y6528" s="19">
        <f t="shared" si="101"/>
        <v>0</v>
      </c>
      <c r="Z6528" s="19" t="str">
        <f>IFERROR(VLOOKUP(C:C,#REF!,19,FALSE),"0")</f>
        <v>0</v>
      </c>
    </row>
    <row r="6529" spans="1:26" x14ac:dyDescent="0.45">
      <c r="A6529" s="32" t="s">
        <v>267</v>
      </c>
      <c r="B6529" s="32">
        <v>2</v>
      </c>
      <c r="C6529" s="32" t="s">
        <v>18426</v>
      </c>
      <c r="D6529" s="32" t="s">
        <v>3091</v>
      </c>
      <c r="E6529" s="32" t="s">
        <v>19894</v>
      </c>
      <c r="F6529" s="32">
        <v>3</v>
      </c>
      <c r="G6529" s="78" t="s">
        <v>19895</v>
      </c>
      <c r="H6529" s="33" t="s">
        <v>19901</v>
      </c>
      <c r="I6529" s="32" t="s">
        <v>16260</v>
      </c>
      <c r="J6529" s="32" t="s">
        <v>18430</v>
      </c>
      <c r="K6529" s="32" t="s">
        <v>3096</v>
      </c>
      <c r="L6529" s="34">
        <v>11.9368375716</v>
      </c>
      <c r="M6529" s="34">
        <v>7460.5234822499997</v>
      </c>
      <c r="N6529" s="32" t="s">
        <v>19902</v>
      </c>
      <c r="O6529" s="43" t="e">
        <f>VLOOKUP(U:U,#REF!,5,FALSE)</f>
        <v>#REF!</v>
      </c>
      <c r="P6529" s="43" t="e">
        <f>VLOOKUP(U:U,#REF!,4,FALSE)</f>
        <v>#REF!</v>
      </c>
      <c r="Q6529" s="43" t="e">
        <f>VLOOKUP(U:U,#REF!,2,FALSE)</f>
        <v>#REF!</v>
      </c>
      <c r="S6529" s="35" t="str">
        <f>VLOOKUP(G:G,old!G:J,4,FALSE)</f>
        <v>E</v>
      </c>
      <c r="T6529" s="35" t="str">
        <f>VLOOKUP(G:G,old!G:K,5,FALSE)</f>
        <v>RID_area</v>
      </c>
      <c r="U6529" s="35" t="str">
        <f>VLOOKUP(G:G,old!G:L,6,FALSE)</f>
        <v>MAE NAM BANG PAKONG</v>
      </c>
      <c r="V6529" s="43">
        <f>VLOOKUP(G:G,old!G:M,7,FALSE)</f>
        <v>0</v>
      </c>
      <c r="X6529" s="43" t="str">
        <f>IFERROR(VLOOKUP(V:V,#REF!,3,FALSE),"0")</f>
        <v>0</v>
      </c>
      <c r="Y6529" s="19">
        <f t="shared" si="101"/>
        <v>0</v>
      </c>
      <c r="Z6529" s="19" t="str">
        <f>IFERROR(VLOOKUP(C:C,#REF!,19,FALSE),"0")</f>
        <v>0</v>
      </c>
    </row>
    <row r="6530" spans="1:26" x14ac:dyDescent="0.45">
      <c r="A6530" s="32" t="s">
        <v>267</v>
      </c>
      <c r="B6530" s="32">
        <v>2</v>
      </c>
      <c r="C6530" s="32" t="s">
        <v>18426</v>
      </c>
      <c r="D6530" s="32" t="s">
        <v>3091</v>
      </c>
      <c r="E6530" s="32" t="s">
        <v>19894</v>
      </c>
      <c r="F6530" s="32">
        <v>3</v>
      </c>
      <c r="G6530" s="78" t="s">
        <v>19895</v>
      </c>
      <c r="H6530" s="33" t="s">
        <v>19903</v>
      </c>
      <c r="I6530" s="32" t="s">
        <v>19904</v>
      </c>
      <c r="J6530" s="32" t="s">
        <v>18430</v>
      </c>
      <c r="K6530" s="32" t="s">
        <v>3096</v>
      </c>
      <c r="L6530" s="34">
        <v>5.2834097035500003</v>
      </c>
      <c r="M6530" s="34">
        <v>3302.1310647199998</v>
      </c>
      <c r="N6530" s="32" t="s">
        <v>19905</v>
      </c>
      <c r="O6530" s="43" t="e">
        <f>VLOOKUP(U:U,#REF!,5,FALSE)</f>
        <v>#REF!</v>
      </c>
      <c r="P6530" s="43" t="e">
        <f>VLOOKUP(U:U,#REF!,4,FALSE)</f>
        <v>#REF!</v>
      </c>
      <c r="Q6530" s="43" t="e">
        <f>VLOOKUP(U:U,#REF!,2,FALSE)</f>
        <v>#REF!</v>
      </c>
      <c r="S6530" s="35" t="str">
        <f>VLOOKUP(G:G,old!G:J,4,FALSE)</f>
        <v>E</v>
      </c>
      <c r="T6530" s="35" t="str">
        <f>VLOOKUP(G:G,old!G:K,5,FALSE)</f>
        <v>RID_area</v>
      </c>
      <c r="U6530" s="35" t="str">
        <f>VLOOKUP(G:G,old!G:L,6,FALSE)</f>
        <v>MAE NAM BANG PAKONG</v>
      </c>
      <c r="V6530" s="43">
        <f>VLOOKUP(G:G,old!G:M,7,FALSE)</f>
        <v>0</v>
      </c>
      <c r="X6530" s="43" t="str">
        <f>IFERROR(VLOOKUP(V:V,#REF!,3,FALSE),"0")</f>
        <v>0</v>
      </c>
      <c r="Y6530" s="19">
        <f t="shared" si="101"/>
        <v>0</v>
      </c>
      <c r="Z6530" s="19" t="str">
        <f>IFERROR(VLOOKUP(C:C,#REF!,19,FALSE),"0")</f>
        <v>0</v>
      </c>
    </row>
    <row r="6531" spans="1:26" x14ac:dyDescent="0.45">
      <c r="A6531" s="32" t="s">
        <v>267</v>
      </c>
      <c r="B6531" s="32">
        <v>2</v>
      </c>
      <c r="C6531" s="32" t="s">
        <v>18426</v>
      </c>
      <c r="D6531" s="32" t="s">
        <v>3091</v>
      </c>
      <c r="E6531" s="32" t="s">
        <v>19894</v>
      </c>
      <c r="F6531" s="32">
        <v>3</v>
      </c>
      <c r="G6531" s="78" t="s">
        <v>19895</v>
      </c>
      <c r="H6531" s="33" t="s">
        <v>19906</v>
      </c>
      <c r="I6531" s="32" t="s">
        <v>19907</v>
      </c>
      <c r="J6531" s="32" t="s">
        <v>18430</v>
      </c>
      <c r="K6531" s="32" t="s">
        <v>3096</v>
      </c>
      <c r="L6531" s="34">
        <v>24.291529091800001</v>
      </c>
      <c r="M6531" s="34">
        <v>15182.205682399999</v>
      </c>
      <c r="N6531" s="32" t="s">
        <v>19908</v>
      </c>
      <c r="O6531" s="43" t="e">
        <f>VLOOKUP(U:U,#REF!,5,FALSE)</f>
        <v>#REF!</v>
      </c>
      <c r="P6531" s="43" t="e">
        <f>VLOOKUP(U:U,#REF!,4,FALSE)</f>
        <v>#REF!</v>
      </c>
      <c r="Q6531" s="43" t="e">
        <f>VLOOKUP(U:U,#REF!,2,FALSE)</f>
        <v>#REF!</v>
      </c>
      <c r="S6531" s="35" t="str">
        <f>VLOOKUP(G:G,old!G:J,4,FALSE)</f>
        <v>E</v>
      </c>
      <c r="T6531" s="35" t="str">
        <f>VLOOKUP(G:G,old!G:K,5,FALSE)</f>
        <v>RID_area</v>
      </c>
      <c r="U6531" s="35" t="str">
        <f>VLOOKUP(G:G,old!G:L,6,FALSE)</f>
        <v>MAE NAM BANG PAKONG</v>
      </c>
      <c r="V6531" s="43">
        <f>VLOOKUP(G:G,old!G:M,7,FALSE)</f>
        <v>0</v>
      </c>
      <c r="X6531" s="43" t="str">
        <f>IFERROR(VLOOKUP(V:V,#REF!,3,FALSE),"0")</f>
        <v>0</v>
      </c>
      <c r="Y6531" s="19">
        <f t="shared" si="101"/>
        <v>0</v>
      </c>
      <c r="Z6531" s="19" t="str">
        <f>IFERROR(VLOOKUP(C:C,#REF!,19,FALSE),"0")</f>
        <v>0</v>
      </c>
    </row>
    <row r="6532" spans="1:26" x14ac:dyDescent="0.45">
      <c r="A6532" s="32" t="s">
        <v>267</v>
      </c>
      <c r="B6532" s="32">
        <v>2</v>
      </c>
      <c r="C6532" s="32" t="s">
        <v>18426</v>
      </c>
      <c r="D6532" s="32" t="s">
        <v>3091</v>
      </c>
      <c r="E6532" s="32" t="s">
        <v>19894</v>
      </c>
      <c r="F6532" s="32">
        <v>3</v>
      </c>
      <c r="G6532" s="78" t="s">
        <v>19895</v>
      </c>
      <c r="H6532" s="33" t="s">
        <v>19909</v>
      </c>
      <c r="I6532" s="32" t="s">
        <v>19910</v>
      </c>
      <c r="J6532" s="32" t="s">
        <v>18430</v>
      </c>
      <c r="K6532" s="32" t="s">
        <v>3096</v>
      </c>
      <c r="L6532" s="34">
        <v>54.892486447300001</v>
      </c>
      <c r="M6532" s="34">
        <v>34307.804029600004</v>
      </c>
      <c r="N6532" s="32" t="s">
        <v>19911</v>
      </c>
      <c r="O6532" s="43" t="e">
        <f>VLOOKUP(U:U,#REF!,5,FALSE)</f>
        <v>#REF!</v>
      </c>
      <c r="P6532" s="43" t="e">
        <f>VLOOKUP(U:U,#REF!,4,FALSE)</f>
        <v>#REF!</v>
      </c>
      <c r="Q6532" s="43" t="e">
        <f>VLOOKUP(U:U,#REF!,2,FALSE)</f>
        <v>#REF!</v>
      </c>
      <c r="S6532" s="35" t="str">
        <f>VLOOKUP(G:G,old!G:J,4,FALSE)</f>
        <v>E</v>
      </c>
      <c r="T6532" s="35" t="str">
        <f>VLOOKUP(G:G,old!G:K,5,FALSE)</f>
        <v>RID_area</v>
      </c>
      <c r="U6532" s="35" t="str">
        <f>VLOOKUP(G:G,old!G:L,6,FALSE)</f>
        <v>MAE NAM BANG PAKONG</v>
      </c>
      <c r="V6532" s="43">
        <f>VLOOKUP(G:G,old!G:M,7,FALSE)</f>
        <v>0</v>
      </c>
      <c r="X6532" s="43" t="str">
        <f>IFERROR(VLOOKUP(V:V,#REF!,3,FALSE),"0")</f>
        <v>0</v>
      </c>
      <c r="Y6532" s="19">
        <f t="shared" ref="Y6532:Y6595" si="102">X6532*1</f>
        <v>0</v>
      </c>
      <c r="Z6532" s="19" t="str">
        <f>IFERROR(VLOOKUP(C:C,#REF!,19,FALSE),"0")</f>
        <v>0</v>
      </c>
    </row>
    <row r="6533" spans="1:26" x14ac:dyDescent="0.45">
      <c r="A6533" s="32" t="s">
        <v>267</v>
      </c>
      <c r="B6533" s="32">
        <v>2</v>
      </c>
      <c r="C6533" s="32" t="s">
        <v>18426</v>
      </c>
      <c r="D6533" s="32" t="s">
        <v>3091</v>
      </c>
      <c r="E6533" s="32" t="s">
        <v>19894</v>
      </c>
      <c r="F6533" s="32">
        <v>3</v>
      </c>
      <c r="G6533" s="78" t="s">
        <v>19895</v>
      </c>
      <c r="H6533" s="33" t="s">
        <v>19912</v>
      </c>
      <c r="I6533" s="32" t="s">
        <v>19913</v>
      </c>
      <c r="J6533" s="32" t="s">
        <v>18430</v>
      </c>
      <c r="K6533" s="32" t="s">
        <v>3096</v>
      </c>
      <c r="L6533" s="34">
        <v>39.970925383299999</v>
      </c>
      <c r="M6533" s="34">
        <v>24981.828364600002</v>
      </c>
      <c r="N6533" s="32" t="s">
        <v>19914</v>
      </c>
      <c r="O6533" s="43" t="e">
        <f>VLOOKUP(U:U,#REF!,5,FALSE)</f>
        <v>#REF!</v>
      </c>
      <c r="P6533" s="43" t="e">
        <f>VLOOKUP(U:U,#REF!,4,FALSE)</f>
        <v>#REF!</v>
      </c>
      <c r="Q6533" s="43" t="e">
        <f>VLOOKUP(U:U,#REF!,2,FALSE)</f>
        <v>#REF!</v>
      </c>
      <c r="S6533" s="35" t="str">
        <f>VLOOKUP(G:G,old!G:J,4,FALSE)</f>
        <v>E</v>
      </c>
      <c r="T6533" s="35" t="str">
        <f>VLOOKUP(G:G,old!G:K,5,FALSE)</f>
        <v>RID_area</v>
      </c>
      <c r="U6533" s="35" t="str">
        <f>VLOOKUP(G:G,old!G:L,6,FALSE)</f>
        <v>MAE NAM BANG PAKONG</v>
      </c>
      <c r="V6533" s="43">
        <f>VLOOKUP(G:G,old!G:M,7,FALSE)</f>
        <v>0</v>
      </c>
      <c r="X6533" s="43" t="str">
        <f>IFERROR(VLOOKUP(V:V,#REF!,3,FALSE),"0")</f>
        <v>0</v>
      </c>
      <c r="Y6533" s="19">
        <f t="shared" si="102"/>
        <v>0</v>
      </c>
      <c r="Z6533" s="19" t="str">
        <f>IFERROR(VLOOKUP(C:C,#REF!,19,FALSE),"0")</f>
        <v>0</v>
      </c>
    </row>
    <row r="6534" spans="1:26" x14ac:dyDescent="0.45">
      <c r="A6534" s="32" t="s">
        <v>267</v>
      </c>
      <c r="B6534" s="32">
        <v>2</v>
      </c>
      <c r="C6534" s="32" t="s">
        <v>18426</v>
      </c>
      <c r="D6534" s="32" t="s">
        <v>3091</v>
      </c>
      <c r="E6534" s="32" t="s">
        <v>19894</v>
      </c>
      <c r="F6534" s="32">
        <v>3</v>
      </c>
      <c r="G6534" s="78" t="s">
        <v>19895</v>
      </c>
      <c r="H6534" s="33" t="s">
        <v>19915</v>
      </c>
      <c r="I6534" s="32" t="s">
        <v>10214</v>
      </c>
      <c r="J6534" s="32" t="s">
        <v>18430</v>
      </c>
      <c r="K6534" s="32" t="s">
        <v>3096</v>
      </c>
      <c r="L6534" s="34">
        <v>15.3273622266</v>
      </c>
      <c r="M6534" s="34">
        <v>9579.6013916200009</v>
      </c>
      <c r="N6534" s="32" t="s">
        <v>19916</v>
      </c>
      <c r="O6534" s="43" t="e">
        <f>VLOOKUP(U:U,#REF!,5,FALSE)</f>
        <v>#REF!</v>
      </c>
      <c r="P6534" s="43" t="e">
        <f>VLOOKUP(U:U,#REF!,4,FALSE)</f>
        <v>#REF!</v>
      </c>
      <c r="Q6534" s="43" t="e">
        <f>VLOOKUP(U:U,#REF!,2,FALSE)</f>
        <v>#REF!</v>
      </c>
      <c r="S6534" s="35" t="str">
        <f>VLOOKUP(G:G,old!G:J,4,FALSE)</f>
        <v>E</v>
      </c>
      <c r="T6534" s="35" t="str">
        <f>VLOOKUP(G:G,old!G:K,5,FALSE)</f>
        <v>RID_area</v>
      </c>
      <c r="U6534" s="35" t="str">
        <f>VLOOKUP(G:G,old!G:L,6,FALSE)</f>
        <v>MAE NAM BANG PAKONG</v>
      </c>
      <c r="V6534" s="43">
        <f>VLOOKUP(G:G,old!G:M,7,FALSE)</f>
        <v>0</v>
      </c>
      <c r="X6534" s="43" t="str">
        <f>IFERROR(VLOOKUP(V:V,#REF!,3,FALSE),"0")</f>
        <v>0</v>
      </c>
      <c r="Y6534" s="19">
        <f t="shared" si="102"/>
        <v>0</v>
      </c>
      <c r="Z6534" s="19" t="str">
        <f>IFERROR(VLOOKUP(C:C,#REF!,19,FALSE),"0")</f>
        <v>0</v>
      </c>
    </row>
    <row r="6535" spans="1:26" x14ac:dyDescent="0.45">
      <c r="A6535" s="32" t="s">
        <v>267</v>
      </c>
      <c r="B6535" s="32">
        <v>2</v>
      </c>
      <c r="C6535" s="32" t="s">
        <v>18426</v>
      </c>
      <c r="D6535" s="32" t="s">
        <v>3091</v>
      </c>
      <c r="E6535" s="32" t="s">
        <v>19894</v>
      </c>
      <c r="F6535" s="32">
        <v>3</v>
      </c>
      <c r="G6535" s="78" t="s">
        <v>19895</v>
      </c>
      <c r="H6535" s="33" t="s">
        <v>19917</v>
      </c>
      <c r="I6535" s="32" t="s">
        <v>19918</v>
      </c>
      <c r="J6535" s="32" t="s">
        <v>18430</v>
      </c>
      <c r="K6535" s="32" t="s">
        <v>3096</v>
      </c>
      <c r="L6535" s="34">
        <v>6.7321485382099997</v>
      </c>
      <c r="M6535" s="34">
        <v>4207.5928363800003</v>
      </c>
      <c r="N6535" s="32" t="s">
        <v>19919</v>
      </c>
      <c r="O6535" s="43" t="e">
        <f>VLOOKUP(U:U,#REF!,5,FALSE)</f>
        <v>#REF!</v>
      </c>
      <c r="P6535" s="43" t="e">
        <f>VLOOKUP(U:U,#REF!,4,FALSE)</f>
        <v>#REF!</v>
      </c>
      <c r="Q6535" s="43" t="e">
        <f>VLOOKUP(U:U,#REF!,2,FALSE)</f>
        <v>#REF!</v>
      </c>
      <c r="S6535" s="35" t="str">
        <f>VLOOKUP(G:G,old!G:J,4,FALSE)</f>
        <v>E</v>
      </c>
      <c r="T6535" s="35" t="str">
        <f>VLOOKUP(G:G,old!G:K,5,FALSE)</f>
        <v>RID_area</v>
      </c>
      <c r="U6535" s="35" t="str">
        <f>VLOOKUP(G:G,old!G:L,6,FALSE)</f>
        <v>MAE NAM BANG PAKONG</v>
      </c>
      <c r="V6535" s="43">
        <f>VLOOKUP(G:G,old!G:M,7,FALSE)</f>
        <v>0</v>
      </c>
      <c r="X6535" s="43" t="str">
        <f>IFERROR(VLOOKUP(V:V,#REF!,3,FALSE),"0")</f>
        <v>0</v>
      </c>
      <c r="Y6535" s="19">
        <f t="shared" si="102"/>
        <v>0</v>
      </c>
      <c r="Z6535" s="19" t="str">
        <f>IFERROR(VLOOKUP(C:C,#REF!,19,FALSE),"0")</f>
        <v>0</v>
      </c>
    </row>
    <row r="6536" spans="1:26" x14ac:dyDescent="0.45">
      <c r="A6536" s="32" t="s">
        <v>267</v>
      </c>
      <c r="B6536" s="32">
        <v>2</v>
      </c>
      <c r="C6536" s="32" t="s">
        <v>18426</v>
      </c>
      <c r="D6536" s="32" t="s">
        <v>3091</v>
      </c>
      <c r="E6536" s="32" t="s">
        <v>19894</v>
      </c>
      <c r="F6536" s="32">
        <v>3</v>
      </c>
      <c r="G6536" s="78" t="s">
        <v>19895</v>
      </c>
      <c r="H6536" s="33" t="s">
        <v>19920</v>
      </c>
      <c r="I6536" s="32" t="s">
        <v>8971</v>
      </c>
      <c r="J6536" s="32" t="s">
        <v>18430</v>
      </c>
      <c r="K6536" s="32" t="s">
        <v>3096</v>
      </c>
      <c r="L6536" s="34">
        <v>22.951253478000002</v>
      </c>
      <c r="M6536" s="34">
        <v>14344.5334238</v>
      </c>
      <c r="N6536" s="32" t="s">
        <v>19921</v>
      </c>
      <c r="O6536" s="43" t="e">
        <f>VLOOKUP(U:U,#REF!,5,FALSE)</f>
        <v>#REF!</v>
      </c>
      <c r="P6536" s="43" t="e">
        <f>VLOOKUP(U:U,#REF!,4,FALSE)</f>
        <v>#REF!</v>
      </c>
      <c r="Q6536" s="43" t="e">
        <f>VLOOKUP(U:U,#REF!,2,FALSE)</f>
        <v>#REF!</v>
      </c>
      <c r="S6536" s="35" t="str">
        <f>VLOOKUP(G:G,old!G:J,4,FALSE)</f>
        <v>E</v>
      </c>
      <c r="T6536" s="35" t="str">
        <f>VLOOKUP(G:G,old!G:K,5,FALSE)</f>
        <v>RID_area</v>
      </c>
      <c r="U6536" s="35" t="str">
        <f>VLOOKUP(G:G,old!G:L,6,FALSE)</f>
        <v>MAE NAM BANG PAKONG</v>
      </c>
      <c r="V6536" s="43">
        <f>VLOOKUP(G:G,old!G:M,7,FALSE)</f>
        <v>0</v>
      </c>
      <c r="X6536" s="43" t="str">
        <f>IFERROR(VLOOKUP(V:V,#REF!,3,FALSE),"0")</f>
        <v>0</v>
      </c>
      <c r="Y6536" s="19">
        <f t="shared" si="102"/>
        <v>0</v>
      </c>
      <c r="Z6536" s="19" t="str">
        <f>IFERROR(VLOOKUP(C:C,#REF!,19,FALSE),"0")</f>
        <v>0</v>
      </c>
    </row>
    <row r="6537" spans="1:26" x14ac:dyDescent="0.45">
      <c r="A6537" s="32" t="s">
        <v>267</v>
      </c>
      <c r="B6537" s="32">
        <v>2</v>
      </c>
      <c r="C6537" s="32" t="s">
        <v>18426</v>
      </c>
      <c r="D6537" s="32" t="s">
        <v>3091</v>
      </c>
      <c r="E6537" s="32" t="s">
        <v>19894</v>
      </c>
      <c r="F6537" s="32">
        <v>3</v>
      </c>
      <c r="G6537" s="78" t="s">
        <v>19895</v>
      </c>
      <c r="H6537" s="33" t="s">
        <v>19922</v>
      </c>
      <c r="I6537" s="32" t="s">
        <v>1731</v>
      </c>
      <c r="J6537" s="32" t="s">
        <v>18430</v>
      </c>
      <c r="K6537" s="32" t="s">
        <v>3096</v>
      </c>
      <c r="L6537" s="34">
        <v>28.934911677599999</v>
      </c>
      <c r="M6537" s="34">
        <v>18084.319798500001</v>
      </c>
      <c r="N6537" s="32" t="s">
        <v>19923</v>
      </c>
      <c r="O6537" s="43" t="e">
        <f>VLOOKUP(U:U,#REF!,5,FALSE)</f>
        <v>#REF!</v>
      </c>
      <c r="P6537" s="43" t="e">
        <f>VLOOKUP(U:U,#REF!,4,FALSE)</f>
        <v>#REF!</v>
      </c>
      <c r="Q6537" s="43" t="e">
        <f>VLOOKUP(U:U,#REF!,2,FALSE)</f>
        <v>#REF!</v>
      </c>
      <c r="S6537" s="35" t="str">
        <f>VLOOKUP(G:G,old!G:J,4,FALSE)</f>
        <v>E</v>
      </c>
      <c r="T6537" s="35" t="str">
        <f>VLOOKUP(G:G,old!G:K,5,FALSE)</f>
        <v>RID_area</v>
      </c>
      <c r="U6537" s="35" t="str">
        <f>VLOOKUP(G:G,old!G:L,6,FALSE)</f>
        <v>MAE NAM BANG PAKONG</v>
      </c>
      <c r="V6537" s="43">
        <f>VLOOKUP(G:G,old!G:M,7,FALSE)</f>
        <v>0</v>
      </c>
      <c r="X6537" s="43" t="str">
        <f>IFERROR(VLOOKUP(V:V,#REF!,3,FALSE),"0")</f>
        <v>0</v>
      </c>
      <c r="Y6537" s="19">
        <f t="shared" si="102"/>
        <v>0</v>
      </c>
      <c r="Z6537" s="19" t="str">
        <f>IFERROR(VLOOKUP(C:C,#REF!,19,FALSE),"0")</f>
        <v>0</v>
      </c>
    </row>
    <row r="6538" spans="1:26" x14ac:dyDescent="0.45">
      <c r="A6538" s="32" t="s">
        <v>267</v>
      </c>
      <c r="B6538" s="32">
        <v>2</v>
      </c>
      <c r="C6538" s="32" t="s">
        <v>18426</v>
      </c>
      <c r="D6538" s="32" t="s">
        <v>3091</v>
      </c>
      <c r="E6538" s="32" t="s">
        <v>19894</v>
      </c>
      <c r="F6538" s="32">
        <v>3</v>
      </c>
      <c r="G6538" s="78" t="s">
        <v>19895</v>
      </c>
      <c r="H6538" s="33" t="s">
        <v>19924</v>
      </c>
      <c r="I6538" s="32" t="s">
        <v>2872</v>
      </c>
      <c r="J6538" s="32" t="s">
        <v>18430</v>
      </c>
      <c r="K6538" s="32" t="s">
        <v>3096</v>
      </c>
      <c r="L6538" s="34">
        <v>29.902228211400001</v>
      </c>
      <c r="M6538" s="34">
        <v>18688.8926321</v>
      </c>
      <c r="N6538" s="32" t="s">
        <v>19925</v>
      </c>
      <c r="O6538" s="43" t="e">
        <f>VLOOKUP(U:U,#REF!,5,FALSE)</f>
        <v>#REF!</v>
      </c>
      <c r="P6538" s="43" t="e">
        <f>VLOOKUP(U:U,#REF!,4,FALSE)</f>
        <v>#REF!</v>
      </c>
      <c r="Q6538" s="43" t="e">
        <f>VLOOKUP(U:U,#REF!,2,FALSE)</f>
        <v>#REF!</v>
      </c>
      <c r="S6538" s="35" t="str">
        <f>VLOOKUP(G:G,old!G:J,4,FALSE)</f>
        <v>E</v>
      </c>
      <c r="T6538" s="35" t="str">
        <f>VLOOKUP(G:G,old!G:K,5,FALSE)</f>
        <v>RID_area</v>
      </c>
      <c r="U6538" s="35" t="str">
        <f>VLOOKUP(G:G,old!G:L,6,FALSE)</f>
        <v>MAE NAM BANG PAKONG</v>
      </c>
      <c r="V6538" s="43">
        <f>VLOOKUP(G:G,old!G:M,7,FALSE)</f>
        <v>0</v>
      </c>
      <c r="X6538" s="43" t="str">
        <f>IFERROR(VLOOKUP(V:V,#REF!,3,FALSE),"0")</f>
        <v>0</v>
      </c>
      <c r="Y6538" s="19">
        <f t="shared" si="102"/>
        <v>0</v>
      </c>
      <c r="Z6538" s="19" t="str">
        <f>IFERROR(VLOOKUP(C:C,#REF!,19,FALSE),"0")</f>
        <v>0</v>
      </c>
    </row>
    <row r="6539" spans="1:26" x14ac:dyDescent="0.45">
      <c r="A6539" s="32" t="s">
        <v>267</v>
      </c>
      <c r="B6539" s="32">
        <v>2</v>
      </c>
      <c r="C6539" s="32" t="s">
        <v>18426</v>
      </c>
      <c r="D6539" s="32" t="s">
        <v>3091</v>
      </c>
      <c r="E6539" s="32" t="s">
        <v>19894</v>
      </c>
      <c r="F6539" s="32">
        <v>3</v>
      </c>
      <c r="G6539" s="78" t="s">
        <v>19895</v>
      </c>
      <c r="H6539" s="33" t="s">
        <v>19926</v>
      </c>
      <c r="I6539" s="32" t="s">
        <v>19927</v>
      </c>
      <c r="J6539" s="32" t="s">
        <v>18430</v>
      </c>
      <c r="K6539" s="32" t="s">
        <v>3096</v>
      </c>
      <c r="L6539" s="34">
        <v>22.202544354699999</v>
      </c>
      <c r="M6539" s="34">
        <v>13876.5902217</v>
      </c>
      <c r="N6539" s="32" t="s">
        <v>19928</v>
      </c>
      <c r="O6539" s="43" t="e">
        <f>VLOOKUP(U:U,#REF!,5,FALSE)</f>
        <v>#REF!</v>
      </c>
      <c r="P6539" s="43" t="e">
        <f>VLOOKUP(U:U,#REF!,4,FALSE)</f>
        <v>#REF!</v>
      </c>
      <c r="Q6539" s="43" t="e">
        <f>VLOOKUP(U:U,#REF!,2,FALSE)</f>
        <v>#REF!</v>
      </c>
      <c r="S6539" s="35" t="str">
        <f>VLOOKUP(G:G,old!G:J,4,FALSE)</f>
        <v>E</v>
      </c>
      <c r="T6539" s="35" t="str">
        <f>VLOOKUP(G:G,old!G:K,5,FALSE)</f>
        <v>RID_area</v>
      </c>
      <c r="U6539" s="35" t="str">
        <f>VLOOKUP(G:G,old!G:L,6,FALSE)</f>
        <v>MAE NAM BANG PAKONG</v>
      </c>
      <c r="V6539" s="43">
        <f>VLOOKUP(G:G,old!G:M,7,FALSE)</f>
        <v>0</v>
      </c>
      <c r="X6539" s="43" t="str">
        <f>IFERROR(VLOOKUP(V:V,#REF!,3,FALSE),"0")</f>
        <v>0</v>
      </c>
      <c r="Y6539" s="19">
        <f t="shared" si="102"/>
        <v>0</v>
      </c>
      <c r="Z6539" s="19" t="str">
        <f>IFERROR(VLOOKUP(C:C,#REF!,19,FALSE),"0")</f>
        <v>0</v>
      </c>
    </row>
    <row r="6540" spans="1:26" x14ac:dyDescent="0.45">
      <c r="A6540" s="32" t="s">
        <v>267</v>
      </c>
      <c r="B6540" s="32">
        <v>2</v>
      </c>
      <c r="C6540" s="32" t="s">
        <v>18426</v>
      </c>
      <c r="D6540" s="32" t="s">
        <v>3091</v>
      </c>
      <c r="E6540" s="32" t="s">
        <v>19894</v>
      </c>
      <c r="F6540" s="32">
        <v>3</v>
      </c>
      <c r="G6540" s="78" t="s">
        <v>19895</v>
      </c>
      <c r="H6540" s="33" t="s">
        <v>19929</v>
      </c>
      <c r="I6540" s="32" t="s">
        <v>11524</v>
      </c>
      <c r="J6540" s="32" t="s">
        <v>18430</v>
      </c>
      <c r="K6540" s="32" t="s">
        <v>3096</v>
      </c>
      <c r="L6540" s="34">
        <v>20.277577531999999</v>
      </c>
      <c r="M6540" s="34">
        <v>12673.485957499999</v>
      </c>
      <c r="N6540" s="32" t="s">
        <v>19930</v>
      </c>
      <c r="O6540" s="43" t="e">
        <f>VLOOKUP(U:U,#REF!,5,FALSE)</f>
        <v>#REF!</v>
      </c>
      <c r="P6540" s="43" t="e">
        <f>VLOOKUP(U:U,#REF!,4,FALSE)</f>
        <v>#REF!</v>
      </c>
      <c r="Q6540" s="43" t="e">
        <f>VLOOKUP(U:U,#REF!,2,FALSE)</f>
        <v>#REF!</v>
      </c>
      <c r="S6540" s="35" t="str">
        <f>VLOOKUP(G:G,old!G:J,4,FALSE)</f>
        <v>E</v>
      </c>
      <c r="T6540" s="35" t="str">
        <f>VLOOKUP(G:G,old!G:K,5,FALSE)</f>
        <v>RID_area</v>
      </c>
      <c r="U6540" s="35" t="str">
        <f>VLOOKUP(G:G,old!G:L,6,FALSE)</f>
        <v>MAE NAM BANG PAKONG</v>
      </c>
      <c r="V6540" s="43">
        <f>VLOOKUP(G:G,old!G:M,7,FALSE)</f>
        <v>0</v>
      </c>
      <c r="X6540" s="43" t="str">
        <f>IFERROR(VLOOKUP(V:V,#REF!,3,FALSE),"0")</f>
        <v>0</v>
      </c>
      <c r="Y6540" s="19">
        <f t="shared" si="102"/>
        <v>0</v>
      </c>
      <c r="Z6540" s="19" t="str">
        <f>IFERROR(VLOOKUP(C:C,#REF!,19,FALSE),"0")</f>
        <v>0</v>
      </c>
    </row>
    <row r="6541" spans="1:26" x14ac:dyDescent="0.45">
      <c r="A6541" s="32" t="s">
        <v>267</v>
      </c>
      <c r="B6541" s="32">
        <v>2</v>
      </c>
      <c r="C6541" s="32" t="s">
        <v>18426</v>
      </c>
      <c r="D6541" s="32" t="s">
        <v>3091</v>
      </c>
      <c r="E6541" s="32" t="s">
        <v>19894</v>
      </c>
      <c r="F6541" s="32">
        <v>3</v>
      </c>
      <c r="G6541" s="78" t="s">
        <v>19895</v>
      </c>
      <c r="H6541" s="33" t="s">
        <v>19931</v>
      </c>
      <c r="I6541" s="32" t="s">
        <v>19932</v>
      </c>
      <c r="J6541" s="32" t="s">
        <v>18430</v>
      </c>
      <c r="K6541" s="32" t="s">
        <v>3096</v>
      </c>
      <c r="L6541" s="34">
        <v>87.163762415999997</v>
      </c>
      <c r="M6541" s="34">
        <v>54477.35151</v>
      </c>
      <c r="N6541" s="32" t="s">
        <v>19933</v>
      </c>
      <c r="O6541" s="43" t="e">
        <f>VLOOKUP(U:U,#REF!,5,FALSE)</f>
        <v>#REF!</v>
      </c>
      <c r="P6541" s="43" t="e">
        <f>VLOOKUP(U:U,#REF!,4,FALSE)</f>
        <v>#REF!</v>
      </c>
      <c r="Q6541" s="43" t="e">
        <f>VLOOKUP(U:U,#REF!,2,FALSE)</f>
        <v>#REF!</v>
      </c>
      <c r="S6541" s="35" t="str">
        <f>VLOOKUP(G:G,old!G:J,4,FALSE)</f>
        <v>E</v>
      </c>
      <c r="T6541" s="35" t="str">
        <f>VLOOKUP(G:G,old!G:K,5,FALSE)</f>
        <v>RID_area</v>
      </c>
      <c r="U6541" s="35" t="str">
        <f>VLOOKUP(G:G,old!G:L,6,FALSE)</f>
        <v>MAE NAM BANG PAKONG</v>
      </c>
      <c r="V6541" s="43">
        <f>VLOOKUP(G:G,old!G:M,7,FALSE)</f>
        <v>0</v>
      </c>
      <c r="X6541" s="43" t="str">
        <f>IFERROR(VLOOKUP(V:V,#REF!,3,FALSE),"0")</f>
        <v>0</v>
      </c>
      <c r="Y6541" s="19">
        <f t="shared" si="102"/>
        <v>0</v>
      </c>
      <c r="Z6541" s="19" t="str">
        <f>IFERROR(VLOOKUP(C:C,#REF!,19,FALSE),"0")</f>
        <v>0</v>
      </c>
    </row>
    <row r="6542" spans="1:26" x14ac:dyDescent="0.45">
      <c r="A6542" s="32" t="s">
        <v>267</v>
      </c>
      <c r="B6542" s="32">
        <v>2</v>
      </c>
      <c r="C6542" s="32" t="s">
        <v>18426</v>
      </c>
      <c r="D6542" s="32" t="s">
        <v>3091</v>
      </c>
      <c r="E6542" s="32" t="s">
        <v>19894</v>
      </c>
      <c r="F6542" s="32">
        <v>3</v>
      </c>
      <c r="G6542" s="78" t="s">
        <v>19895</v>
      </c>
      <c r="H6542" s="33" t="s">
        <v>19934</v>
      </c>
      <c r="I6542" s="32" t="s">
        <v>19935</v>
      </c>
      <c r="J6542" s="32" t="s">
        <v>18430</v>
      </c>
      <c r="K6542" s="32" t="s">
        <v>3096</v>
      </c>
      <c r="L6542" s="34">
        <v>36.224876004400002</v>
      </c>
      <c r="M6542" s="34">
        <v>22640.5475028</v>
      </c>
      <c r="N6542" s="32" t="s">
        <v>19936</v>
      </c>
      <c r="O6542" s="43" t="e">
        <f>VLOOKUP(U:U,#REF!,5,FALSE)</f>
        <v>#REF!</v>
      </c>
      <c r="P6542" s="43" t="e">
        <f>VLOOKUP(U:U,#REF!,4,FALSE)</f>
        <v>#REF!</v>
      </c>
      <c r="Q6542" s="43" t="e">
        <f>VLOOKUP(U:U,#REF!,2,FALSE)</f>
        <v>#REF!</v>
      </c>
      <c r="S6542" s="35" t="str">
        <f>VLOOKUP(G:G,old!G:J,4,FALSE)</f>
        <v>E</v>
      </c>
      <c r="T6542" s="35" t="str">
        <f>VLOOKUP(G:G,old!G:K,5,FALSE)</f>
        <v>RID_area</v>
      </c>
      <c r="U6542" s="35" t="str">
        <f>VLOOKUP(G:G,old!G:L,6,FALSE)</f>
        <v>MAE NAM BANG PAKONG</v>
      </c>
      <c r="V6542" s="43">
        <f>VLOOKUP(G:G,old!G:M,7,FALSE)</f>
        <v>0</v>
      </c>
      <c r="X6542" s="43" t="str">
        <f>IFERROR(VLOOKUP(V:V,#REF!,3,FALSE),"0")</f>
        <v>0</v>
      </c>
      <c r="Y6542" s="19">
        <f t="shared" si="102"/>
        <v>0</v>
      </c>
      <c r="Z6542" s="19" t="str">
        <f>IFERROR(VLOOKUP(C:C,#REF!,19,FALSE),"0")</f>
        <v>0</v>
      </c>
    </row>
    <row r="6543" spans="1:26" x14ac:dyDescent="0.45">
      <c r="A6543" s="32" t="s">
        <v>267</v>
      </c>
      <c r="B6543" s="32">
        <v>2</v>
      </c>
      <c r="C6543" s="32" t="s">
        <v>18426</v>
      </c>
      <c r="D6543" s="32" t="s">
        <v>3091</v>
      </c>
      <c r="E6543" s="32" t="s">
        <v>19894</v>
      </c>
      <c r="F6543" s="32">
        <v>3</v>
      </c>
      <c r="G6543" s="78" t="s">
        <v>19895</v>
      </c>
      <c r="H6543" s="33" t="s">
        <v>19937</v>
      </c>
      <c r="I6543" s="32" t="s">
        <v>4859</v>
      </c>
      <c r="J6543" s="32" t="s">
        <v>18430</v>
      </c>
      <c r="K6543" s="32" t="s">
        <v>3096</v>
      </c>
      <c r="L6543" s="34">
        <v>13.500239179899999</v>
      </c>
      <c r="M6543" s="34">
        <v>8437.6494874399996</v>
      </c>
      <c r="N6543" s="32" t="s">
        <v>19938</v>
      </c>
      <c r="O6543" s="43" t="e">
        <f>VLOOKUP(U:U,#REF!,5,FALSE)</f>
        <v>#REF!</v>
      </c>
      <c r="P6543" s="43" t="e">
        <f>VLOOKUP(U:U,#REF!,4,FALSE)</f>
        <v>#REF!</v>
      </c>
      <c r="Q6543" s="43" t="e">
        <f>VLOOKUP(U:U,#REF!,2,FALSE)</f>
        <v>#REF!</v>
      </c>
      <c r="S6543" s="35" t="str">
        <f>VLOOKUP(G:G,old!G:J,4,FALSE)</f>
        <v>E</v>
      </c>
      <c r="T6543" s="35" t="str">
        <f>VLOOKUP(G:G,old!G:K,5,FALSE)</f>
        <v>RID_area</v>
      </c>
      <c r="U6543" s="35" t="str">
        <f>VLOOKUP(G:G,old!G:L,6,FALSE)</f>
        <v>MAE NAM BANG PAKONG</v>
      </c>
      <c r="V6543" s="43">
        <f>VLOOKUP(G:G,old!G:M,7,FALSE)</f>
        <v>0</v>
      </c>
      <c r="X6543" s="43" t="str">
        <f>IFERROR(VLOOKUP(V:V,#REF!,3,FALSE),"0")</f>
        <v>0</v>
      </c>
      <c r="Y6543" s="19">
        <f t="shared" si="102"/>
        <v>0</v>
      </c>
      <c r="Z6543" s="19" t="str">
        <f>IFERROR(VLOOKUP(C:C,#REF!,19,FALSE),"0")</f>
        <v>0</v>
      </c>
    </row>
    <row r="6544" spans="1:26" x14ac:dyDescent="0.45">
      <c r="A6544" s="32" t="s">
        <v>267</v>
      </c>
      <c r="B6544" s="32">
        <v>2</v>
      </c>
      <c r="C6544" s="32" t="s">
        <v>18426</v>
      </c>
      <c r="D6544" s="32" t="s">
        <v>3091</v>
      </c>
      <c r="E6544" s="32" t="s">
        <v>19894</v>
      </c>
      <c r="F6544" s="32">
        <v>3</v>
      </c>
      <c r="G6544" s="78" t="s">
        <v>19895</v>
      </c>
      <c r="H6544" s="33" t="s">
        <v>19939</v>
      </c>
      <c r="I6544" s="32" t="s">
        <v>19940</v>
      </c>
      <c r="J6544" s="32" t="s">
        <v>18430</v>
      </c>
      <c r="K6544" s="32" t="s">
        <v>3096</v>
      </c>
      <c r="L6544" s="34">
        <v>23.045326769500001</v>
      </c>
      <c r="M6544" s="34">
        <v>14403.329230900001</v>
      </c>
      <c r="N6544" s="32" t="s">
        <v>19941</v>
      </c>
      <c r="O6544" s="43" t="e">
        <f>VLOOKUP(U:U,#REF!,5,FALSE)</f>
        <v>#REF!</v>
      </c>
      <c r="P6544" s="43" t="e">
        <f>VLOOKUP(U:U,#REF!,4,FALSE)</f>
        <v>#REF!</v>
      </c>
      <c r="Q6544" s="43" t="e">
        <f>VLOOKUP(U:U,#REF!,2,FALSE)</f>
        <v>#REF!</v>
      </c>
      <c r="S6544" s="35" t="str">
        <f>VLOOKUP(G:G,old!G:J,4,FALSE)</f>
        <v>E</v>
      </c>
      <c r="T6544" s="35" t="str">
        <f>VLOOKUP(G:G,old!G:K,5,FALSE)</f>
        <v>RID_area</v>
      </c>
      <c r="U6544" s="35" t="str">
        <f>VLOOKUP(G:G,old!G:L,6,FALSE)</f>
        <v>MAE NAM BANG PAKONG</v>
      </c>
      <c r="V6544" s="43">
        <f>VLOOKUP(G:G,old!G:M,7,FALSE)</f>
        <v>0</v>
      </c>
      <c r="X6544" s="43" t="str">
        <f>IFERROR(VLOOKUP(V:V,#REF!,3,FALSE),"0")</f>
        <v>0</v>
      </c>
      <c r="Y6544" s="19">
        <f t="shared" si="102"/>
        <v>0</v>
      </c>
      <c r="Z6544" s="19" t="str">
        <f>IFERROR(VLOOKUP(C:C,#REF!,19,FALSE),"0")</f>
        <v>0</v>
      </c>
    </row>
    <row r="6545" spans="1:26" x14ac:dyDescent="0.45">
      <c r="A6545" s="32" t="s">
        <v>267</v>
      </c>
      <c r="B6545" s="32">
        <v>2</v>
      </c>
      <c r="C6545" s="32" t="s">
        <v>18426</v>
      </c>
      <c r="D6545" s="32" t="s">
        <v>3091</v>
      </c>
      <c r="E6545" s="32" t="s">
        <v>19894</v>
      </c>
      <c r="F6545" s="32">
        <v>3</v>
      </c>
      <c r="G6545" s="78" t="s">
        <v>19895</v>
      </c>
      <c r="H6545" s="33" t="s">
        <v>19942</v>
      </c>
      <c r="I6545" s="32" t="s">
        <v>19943</v>
      </c>
      <c r="J6545" s="32" t="s">
        <v>18430</v>
      </c>
      <c r="K6545" s="32" t="s">
        <v>3096</v>
      </c>
      <c r="L6545" s="34">
        <v>15.4341089478</v>
      </c>
      <c r="M6545" s="34">
        <v>9646.3180923799991</v>
      </c>
      <c r="N6545" s="32" t="s">
        <v>19944</v>
      </c>
      <c r="O6545" s="43" t="e">
        <f>VLOOKUP(U:U,#REF!,5,FALSE)</f>
        <v>#REF!</v>
      </c>
      <c r="P6545" s="43" t="e">
        <f>VLOOKUP(U:U,#REF!,4,FALSE)</f>
        <v>#REF!</v>
      </c>
      <c r="Q6545" s="43" t="e">
        <f>VLOOKUP(U:U,#REF!,2,FALSE)</f>
        <v>#REF!</v>
      </c>
      <c r="S6545" s="35" t="str">
        <f>VLOOKUP(G:G,old!G:J,4,FALSE)</f>
        <v>E</v>
      </c>
      <c r="T6545" s="35" t="str">
        <f>VLOOKUP(G:G,old!G:K,5,FALSE)</f>
        <v>RID_area</v>
      </c>
      <c r="U6545" s="35" t="str">
        <f>VLOOKUP(G:G,old!G:L,6,FALSE)</f>
        <v>MAE NAM BANG PAKONG</v>
      </c>
      <c r="V6545" s="43">
        <f>VLOOKUP(G:G,old!G:M,7,FALSE)</f>
        <v>0</v>
      </c>
      <c r="X6545" s="43" t="str">
        <f>IFERROR(VLOOKUP(V:V,#REF!,3,FALSE),"0")</f>
        <v>0</v>
      </c>
      <c r="Y6545" s="19">
        <f t="shared" si="102"/>
        <v>0</v>
      </c>
      <c r="Z6545" s="19" t="str">
        <f>IFERROR(VLOOKUP(C:C,#REF!,19,FALSE),"0")</f>
        <v>0</v>
      </c>
    </row>
    <row r="6546" spans="1:26" x14ac:dyDescent="0.45">
      <c r="A6546" s="32" t="s">
        <v>267</v>
      </c>
      <c r="B6546" s="32">
        <v>2</v>
      </c>
      <c r="C6546" s="32" t="s">
        <v>18426</v>
      </c>
      <c r="D6546" s="32" t="s">
        <v>3091</v>
      </c>
      <c r="E6546" s="32" t="s">
        <v>19894</v>
      </c>
      <c r="F6546" s="32">
        <v>3</v>
      </c>
      <c r="G6546" s="78" t="s">
        <v>19895</v>
      </c>
      <c r="H6546" s="33" t="s">
        <v>19945</v>
      </c>
      <c r="I6546" s="32" t="s">
        <v>19946</v>
      </c>
      <c r="J6546" s="32" t="s">
        <v>18430</v>
      </c>
      <c r="K6546" s="32" t="s">
        <v>3096</v>
      </c>
      <c r="L6546" s="34">
        <v>7.5850649478500003</v>
      </c>
      <c r="M6546" s="34">
        <v>4740.6655924099996</v>
      </c>
      <c r="N6546" s="32" t="s">
        <v>19947</v>
      </c>
      <c r="O6546" s="43" t="e">
        <f>VLOOKUP(U:U,#REF!,5,FALSE)</f>
        <v>#REF!</v>
      </c>
      <c r="P6546" s="43" t="e">
        <f>VLOOKUP(U:U,#REF!,4,FALSE)</f>
        <v>#REF!</v>
      </c>
      <c r="Q6546" s="43" t="e">
        <f>VLOOKUP(U:U,#REF!,2,FALSE)</f>
        <v>#REF!</v>
      </c>
      <c r="S6546" s="35" t="str">
        <f>VLOOKUP(G:G,old!G:J,4,FALSE)</f>
        <v>E</v>
      </c>
      <c r="T6546" s="35" t="str">
        <f>VLOOKUP(G:G,old!G:K,5,FALSE)</f>
        <v>RID_area</v>
      </c>
      <c r="U6546" s="35" t="str">
        <f>VLOOKUP(G:G,old!G:L,6,FALSE)</f>
        <v>MAE NAM BANG PAKONG</v>
      </c>
      <c r="V6546" s="43">
        <f>VLOOKUP(G:G,old!G:M,7,FALSE)</f>
        <v>0</v>
      </c>
      <c r="X6546" s="43" t="str">
        <f>IFERROR(VLOOKUP(V:V,#REF!,3,FALSE),"0")</f>
        <v>0</v>
      </c>
      <c r="Y6546" s="19">
        <f t="shared" si="102"/>
        <v>0</v>
      </c>
      <c r="Z6546" s="19" t="str">
        <f>IFERROR(VLOOKUP(C:C,#REF!,19,FALSE),"0")</f>
        <v>0</v>
      </c>
    </row>
    <row r="6547" spans="1:26" x14ac:dyDescent="0.45">
      <c r="A6547" s="32" t="s">
        <v>267</v>
      </c>
      <c r="B6547" s="32">
        <v>2</v>
      </c>
      <c r="C6547" s="32" t="s">
        <v>18426</v>
      </c>
      <c r="D6547" s="32" t="s">
        <v>3091</v>
      </c>
      <c r="E6547" s="32" t="s">
        <v>18455</v>
      </c>
      <c r="F6547" s="32">
        <v>3</v>
      </c>
      <c r="G6547" s="78" t="s">
        <v>18456</v>
      </c>
      <c r="H6547" s="33" t="s">
        <v>19948</v>
      </c>
      <c r="I6547" s="32" t="s">
        <v>18456</v>
      </c>
      <c r="J6547" s="32" t="s">
        <v>18430</v>
      </c>
      <c r="K6547" s="32" t="s">
        <v>3096</v>
      </c>
      <c r="L6547" s="34">
        <v>3.3980562973100001</v>
      </c>
      <c r="M6547" s="34">
        <v>2123.7851858200002</v>
      </c>
      <c r="N6547" s="32" t="s">
        <v>19949</v>
      </c>
      <c r="O6547" s="43" t="e">
        <f>VLOOKUP(U:U,#REF!,5,FALSE)</f>
        <v>#REF!</v>
      </c>
      <c r="P6547" s="43" t="e">
        <f>VLOOKUP(U:U,#REF!,4,FALSE)</f>
        <v>#REF!</v>
      </c>
      <c r="Q6547" s="43" t="e">
        <f>VLOOKUP(U:U,#REF!,2,FALSE)</f>
        <v>#REF!</v>
      </c>
      <c r="S6547" s="35" t="str">
        <f>VLOOKUP(G:G,old!G:J,4,FALSE)</f>
        <v>E</v>
      </c>
      <c r="T6547" s="35" t="str">
        <f>VLOOKUP(G:G,old!G:K,5,FALSE)</f>
        <v>DWR</v>
      </c>
      <c r="U6547" s="35" t="str">
        <f>VLOOKUP(G:G,old!G:L,6,FALSE)</f>
        <v>EAST COAST GULF</v>
      </c>
      <c r="V6547" s="43">
        <f>VLOOKUP(G:G,old!G:M,7,FALSE)</f>
        <v>0</v>
      </c>
      <c r="X6547" s="43" t="str">
        <f>IFERROR(VLOOKUP(V:V,#REF!,3,FALSE),"0")</f>
        <v>0</v>
      </c>
      <c r="Y6547" s="19">
        <f t="shared" si="102"/>
        <v>0</v>
      </c>
      <c r="Z6547" s="19" t="str">
        <f>IFERROR(VLOOKUP(C:C,#REF!,19,FALSE),"0")</f>
        <v>0</v>
      </c>
    </row>
    <row r="6548" spans="1:26" x14ac:dyDescent="0.45">
      <c r="A6548" s="32" t="s">
        <v>267</v>
      </c>
      <c r="B6548" s="32">
        <v>2</v>
      </c>
      <c r="C6548" s="32" t="s">
        <v>18426</v>
      </c>
      <c r="D6548" s="32" t="s">
        <v>3091</v>
      </c>
      <c r="E6548" s="32" t="s">
        <v>18455</v>
      </c>
      <c r="F6548" s="32">
        <v>3</v>
      </c>
      <c r="G6548" s="78" t="s">
        <v>18456</v>
      </c>
      <c r="H6548" s="33" t="s">
        <v>19950</v>
      </c>
      <c r="I6548" s="32" t="s">
        <v>19951</v>
      </c>
      <c r="J6548" s="32" t="s">
        <v>18430</v>
      </c>
      <c r="K6548" s="32" t="s">
        <v>3096</v>
      </c>
      <c r="L6548" s="34">
        <v>48.603811788100003</v>
      </c>
      <c r="M6548" s="34">
        <v>30377.382367599999</v>
      </c>
      <c r="N6548" s="32" t="s">
        <v>19952</v>
      </c>
      <c r="O6548" s="43" t="e">
        <f>VLOOKUP(U:U,#REF!,5,FALSE)</f>
        <v>#REF!</v>
      </c>
      <c r="P6548" s="43" t="e">
        <f>VLOOKUP(U:U,#REF!,4,FALSE)</f>
        <v>#REF!</v>
      </c>
      <c r="Q6548" s="43" t="e">
        <f>VLOOKUP(U:U,#REF!,2,FALSE)</f>
        <v>#REF!</v>
      </c>
      <c r="S6548" s="35" t="str">
        <f>VLOOKUP(G:G,old!G:J,4,FALSE)</f>
        <v>E</v>
      </c>
      <c r="T6548" s="35" t="str">
        <f>VLOOKUP(G:G,old!G:K,5,FALSE)</f>
        <v>DWR</v>
      </c>
      <c r="U6548" s="35" t="str">
        <f>VLOOKUP(G:G,old!G:L,6,FALSE)</f>
        <v>EAST COAST GULF</v>
      </c>
      <c r="V6548" s="43">
        <f>VLOOKUP(G:G,old!G:M,7,FALSE)</f>
        <v>0</v>
      </c>
      <c r="X6548" s="43" t="str">
        <f>IFERROR(VLOOKUP(V:V,#REF!,3,FALSE),"0")</f>
        <v>0</v>
      </c>
      <c r="Y6548" s="19">
        <f t="shared" si="102"/>
        <v>0</v>
      </c>
      <c r="Z6548" s="19" t="str">
        <f>IFERROR(VLOOKUP(C:C,#REF!,19,FALSE),"0")</f>
        <v>0</v>
      </c>
    </row>
    <row r="6549" spans="1:26" x14ac:dyDescent="0.45">
      <c r="A6549" s="32" t="s">
        <v>267</v>
      </c>
      <c r="B6549" s="32">
        <v>2</v>
      </c>
      <c r="C6549" s="32" t="s">
        <v>18426</v>
      </c>
      <c r="D6549" s="32" t="s">
        <v>3091</v>
      </c>
      <c r="E6549" s="32" t="s">
        <v>18455</v>
      </c>
      <c r="F6549" s="32">
        <v>3</v>
      </c>
      <c r="G6549" s="78" t="s">
        <v>18456</v>
      </c>
      <c r="H6549" s="33" t="s">
        <v>19953</v>
      </c>
      <c r="I6549" s="32" t="s">
        <v>19954</v>
      </c>
      <c r="J6549" s="32" t="s">
        <v>18430</v>
      </c>
      <c r="K6549" s="32" t="s">
        <v>3096</v>
      </c>
      <c r="L6549" s="34">
        <v>50.406757428900001</v>
      </c>
      <c r="M6549" s="34">
        <v>31504.223393100001</v>
      </c>
      <c r="N6549" s="32" t="s">
        <v>19955</v>
      </c>
      <c r="O6549" s="43" t="e">
        <f>VLOOKUP(U:U,#REF!,5,FALSE)</f>
        <v>#REF!</v>
      </c>
      <c r="P6549" s="43" t="e">
        <f>VLOOKUP(U:U,#REF!,4,FALSE)</f>
        <v>#REF!</v>
      </c>
      <c r="Q6549" s="43" t="e">
        <f>VLOOKUP(U:U,#REF!,2,FALSE)</f>
        <v>#REF!</v>
      </c>
      <c r="S6549" s="35" t="str">
        <f>VLOOKUP(G:G,old!G:J,4,FALSE)</f>
        <v>E</v>
      </c>
      <c r="T6549" s="35" t="str">
        <f>VLOOKUP(G:G,old!G:K,5,FALSE)</f>
        <v>DWR</v>
      </c>
      <c r="U6549" s="35" t="str">
        <f>VLOOKUP(G:G,old!G:L,6,FALSE)</f>
        <v>EAST COAST GULF</v>
      </c>
      <c r="V6549" s="43">
        <f>VLOOKUP(G:G,old!G:M,7,FALSE)</f>
        <v>0</v>
      </c>
      <c r="X6549" s="43" t="str">
        <f>IFERROR(VLOOKUP(V:V,#REF!,3,FALSE),"0")</f>
        <v>0</v>
      </c>
      <c r="Y6549" s="19">
        <f t="shared" si="102"/>
        <v>0</v>
      </c>
      <c r="Z6549" s="19" t="str">
        <f>IFERROR(VLOOKUP(C:C,#REF!,19,FALSE),"0")</f>
        <v>0</v>
      </c>
    </row>
    <row r="6550" spans="1:26" x14ac:dyDescent="0.45">
      <c r="A6550" s="32" t="s">
        <v>267</v>
      </c>
      <c r="B6550" s="32">
        <v>2</v>
      </c>
      <c r="C6550" s="32" t="s">
        <v>18426</v>
      </c>
      <c r="D6550" s="32" t="s">
        <v>3091</v>
      </c>
      <c r="E6550" s="32" t="s">
        <v>18455</v>
      </c>
      <c r="F6550" s="32">
        <v>3</v>
      </c>
      <c r="G6550" s="78" t="s">
        <v>18456</v>
      </c>
      <c r="H6550" s="33" t="s">
        <v>19956</v>
      </c>
      <c r="I6550" s="32" t="s">
        <v>11432</v>
      </c>
      <c r="J6550" s="32" t="s">
        <v>18430</v>
      </c>
      <c r="K6550" s="32" t="s">
        <v>3096</v>
      </c>
      <c r="L6550" s="34">
        <v>99.553221611500007</v>
      </c>
      <c r="M6550" s="34">
        <v>62220.763507199998</v>
      </c>
      <c r="N6550" s="32" t="s">
        <v>19957</v>
      </c>
      <c r="O6550" s="43" t="e">
        <f>VLOOKUP(U:U,#REF!,5,FALSE)</f>
        <v>#REF!</v>
      </c>
      <c r="P6550" s="43" t="e">
        <f>VLOOKUP(U:U,#REF!,4,FALSE)</f>
        <v>#REF!</v>
      </c>
      <c r="Q6550" s="43" t="e">
        <f>VLOOKUP(U:U,#REF!,2,FALSE)</f>
        <v>#REF!</v>
      </c>
      <c r="S6550" s="35" t="str">
        <f>VLOOKUP(G:G,old!G:J,4,FALSE)</f>
        <v>E</v>
      </c>
      <c r="T6550" s="35" t="str">
        <f>VLOOKUP(G:G,old!G:K,5,FALSE)</f>
        <v>DWR</v>
      </c>
      <c r="U6550" s="35" t="str">
        <f>VLOOKUP(G:G,old!G:L,6,FALSE)</f>
        <v>EAST COAST GULF</v>
      </c>
      <c r="V6550" s="43">
        <f>VLOOKUP(G:G,old!G:M,7,FALSE)</f>
        <v>0</v>
      </c>
      <c r="X6550" s="43" t="str">
        <f>IFERROR(VLOOKUP(V:V,#REF!,3,FALSE),"0")</f>
        <v>0</v>
      </c>
      <c r="Y6550" s="19">
        <f t="shared" si="102"/>
        <v>0</v>
      </c>
      <c r="Z6550" s="19" t="str">
        <f>IFERROR(VLOOKUP(C:C,#REF!,19,FALSE),"0")</f>
        <v>0</v>
      </c>
    </row>
    <row r="6551" spans="1:26" x14ac:dyDescent="0.45">
      <c r="A6551" s="32" t="s">
        <v>267</v>
      </c>
      <c r="B6551" s="32">
        <v>2</v>
      </c>
      <c r="C6551" s="32" t="s">
        <v>18426</v>
      </c>
      <c r="D6551" s="32" t="s">
        <v>3091</v>
      </c>
      <c r="E6551" s="32" t="s">
        <v>18455</v>
      </c>
      <c r="F6551" s="32">
        <v>3</v>
      </c>
      <c r="G6551" s="78" t="s">
        <v>18456</v>
      </c>
      <c r="H6551" s="33" t="s">
        <v>19958</v>
      </c>
      <c r="I6551" s="32" t="s">
        <v>19959</v>
      </c>
      <c r="J6551" s="32" t="s">
        <v>18430</v>
      </c>
      <c r="K6551" s="32" t="s">
        <v>3096</v>
      </c>
      <c r="L6551" s="34">
        <v>110.60999454900001</v>
      </c>
      <c r="M6551" s="34">
        <v>69131.246593100004</v>
      </c>
      <c r="N6551" s="32" t="s">
        <v>19960</v>
      </c>
      <c r="O6551" s="43" t="e">
        <f>VLOOKUP(U:U,#REF!,5,FALSE)</f>
        <v>#REF!</v>
      </c>
      <c r="P6551" s="43" t="e">
        <f>VLOOKUP(U:U,#REF!,4,FALSE)</f>
        <v>#REF!</v>
      </c>
      <c r="Q6551" s="43" t="e">
        <f>VLOOKUP(U:U,#REF!,2,FALSE)</f>
        <v>#REF!</v>
      </c>
      <c r="S6551" s="35" t="str">
        <f>VLOOKUP(G:G,old!G:J,4,FALSE)</f>
        <v>E</v>
      </c>
      <c r="T6551" s="35" t="str">
        <f>VLOOKUP(G:G,old!G:K,5,FALSE)</f>
        <v>DWR</v>
      </c>
      <c r="U6551" s="35" t="str">
        <f>VLOOKUP(G:G,old!G:L,6,FALSE)</f>
        <v>EAST COAST GULF</v>
      </c>
      <c r="V6551" s="43">
        <f>VLOOKUP(G:G,old!G:M,7,FALSE)</f>
        <v>0</v>
      </c>
      <c r="X6551" s="43" t="str">
        <f>IFERROR(VLOOKUP(V:V,#REF!,3,FALSE),"0")</f>
        <v>0</v>
      </c>
      <c r="Y6551" s="19">
        <f t="shared" si="102"/>
        <v>0</v>
      </c>
      <c r="Z6551" s="19" t="str">
        <f>IFERROR(VLOOKUP(C:C,#REF!,19,FALSE),"0")</f>
        <v>0</v>
      </c>
    </row>
    <row r="6552" spans="1:26" x14ac:dyDescent="0.45">
      <c r="A6552" s="32" t="s">
        <v>267</v>
      </c>
      <c r="B6552" s="32">
        <v>2</v>
      </c>
      <c r="C6552" s="32" t="s">
        <v>18426</v>
      </c>
      <c r="D6552" s="32" t="s">
        <v>3091</v>
      </c>
      <c r="E6552" s="32" t="s">
        <v>18455</v>
      </c>
      <c r="F6552" s="32">
        <v>3</v>
      </c>
      <c r="G6552" s="78" t="s">
        <v>18456</v>
      </c>
      <c r="H6552" s="33" t="s">
        <v>19961</v>
      </c>
      <c r="I6552" s="32" t="s">
        <v>790</v>
      </c>
      <c r="J6552" s="32" t="s">
        <v>18430</v>
      </c>
      <c r="K6552" s="32" t="s">
        <v>3096</v>
      </c>
      <c r="L6552" s="34">
        <v>147.13448275100001</v>
      </c>
      <c r="M6552" s="34">
        <v>91959.051719399999</v>
      </c>
      <c r="N6552" s="32" t="s">
        <v>19962</v>
      </c>
      <c r="O6552" s="43" t="e">
        <f>VLOOKUP(U:U,#REF!,5,FALSE)</f>
        <v>#REF!</v>
      </c>
      <c r="P6552" s="43" t="e">
        <f>VLOOKUP(U:U,#REF!,4,FALSE)</f>
        <v>#REF!</v>
      </c>
      <c r="Q6552" s="43" t="e">
        <f>VLOOKUP(U:U,#REF!,2,FALSE)</f>
        <v>#REF!</v>
      </c>
      <c r="S6552" s="35" t="str">
        <f>VLOOKUP(G:G,old!G:J,4,FALSE)</f>
        <v>E</v>
      </c>
      <c r="T6552" s="35" t="str">
        <f>VLOOKUP(G:G,old!G:K,5,FALSE)</f>
        <v>DWR</v>
      </c>
      <c r="U6552" s="35" t="str">
        <f>VLOOKUP(G:G,old!G:L,6,FALSE)</f>
        <v>EAST COAST GULF</v>
      </c>
      <c r="V6552" s="43">
        <f>VLOOKUP(G:G,old!G:M,7,FALSE)</f>
        <v>0</v>
      </c>
      <c r="X6552" s="43" t="str">
        <f>IFERROR(VLOOKUP(V:V,#REF!,3,FALSE),"0")</f>
        <v>0</v>
      </c>
      <c r="Y6552" s="19">
        <f t="shared" si="102"/>
        <v>0</v>
      </c>
      <c r="Z6552" s="19" t="str">
        <f>IFERROR(VLOOKUP(C:C,#REF!,19,FALSE),"0")</f>
        <v>0</v>
      </c>
    </row>
    <row r="6553" spans="1:26" x14ac:dyDescent="0.45">
      <c r="A6553" s="32" t="s">
        <v>267</v>
      </c>
      <c r="B6553" s="32">
        <v>2</v>
      </c>
      <c r="C6553" s="32" t="s">
        <v>18426</v>
      </c>
      <c r="D6553" s="32" t="s">
        <v>3091</v>
      </c>
      <c r="E6553" s="32" t="s">
        <v>19963</v>
      </c>
      <c r="F6553" s="32">
        <v>3</v>
      </c>
      <c r="G6553" s="78" t="s">
        <v>19964</v>
      </c>
      <c r="H6553" s="33" t="s">
        <v>19965</v>
      </c>
      <c r="I6553" s="32" t="s">
        <v>19966</v>
      </c>
      <c r="J6553" s="32" t="s">
        <v>18430</v>
      </c>
      <c r="K6553" s="32" t="s">
        <v>3096</v>
      </c>
      <c r="L6553" s="34">
        <v>7.5777149585499997</v>
      </c>
      <c r="M6553" s="34">
        <v>4736.0718490899999</v>
      </c>
      <c r="N6553" s="32" t="s">
        <v>19967</v>
      </c>
      <c r="O6553" s="43" t="e">
        <f>VLOOKUP(U:U,#REF!,5,FALSE)</f>
        <v>#REF!</v>
      </c>
      <c r="P6553" s="43" t="e">
        <f>VLOOKUP(U:U,#REF!,4,FALSE)</f>
        <v>#REF!</v>
      </c>
      <c r="Q6553" s="43" t="e">
        <f>VLOOKUP(U:U,#REF!,2,FALSE)</f>
        <v>#REF!</v>
      </c>
      <c r="S6553" s="35" t="str">
        <f>VLOOKUP(G:G,old!G:J,4,FALSE)</f>
        <v>E</v>
      </c>
      <c r="T6553" s="35" t="str">
        <f>VLOOKUP(G:G,old!G:K,5,FALSE)</f>
        <v>DWR</v>
      </c>
      <c r="U6553" s="35" t="str">
        <f>VLOOKUP(G:G,old!G:L,6,FALSE)</f>
        <v>EAST COAST GULF</v>
      </c>
      <c r="V6553" s="43">
        <f>VLOOKUP(G:G,old!G:M,7,FALSE)</f>
        <v>0</v>
      </c>
      <c r="X6553" s="43" t="str">
        <f>IFERROR(VLOOKUP(V:V,#REF!,3,FALSE),"0")</f>
        <v>0</v>
      </c>
      <c r="Y6553" s="19">
        <f t="shared" si="102"/>
        <v>0</v>
      </c>
      <c r="Z6553" s="19" t="str">
        <f>IFERROR(VLOOKUP(C:C,#REF!,19,FALSE),"0")</f>
        <v>0</v>
      </c>
    </row>
    <row r="6554" spans="1:26" x14ac:dyDescent="0.45">
      <c r="A6554" s="32" t="s">
        <v>267</v>
      </c>
      <c r="B6554" s="32">
        <v>2</v>
      </c>
      <c r="C6554" s="32" t="s">
        <v>18426</v>
      </c>
      <c r="D6554" s="32" t="s">
        <v>3091</v>
      </c>
      <c r="E6554" s="32" t="s">
        <v>19968</v>
      </c>
      <c r="F6554" s="32">
        <v>3</v>
      </c>
      <c r="G6554" s="78" t="s">
        <v>5515</v>
      </c>
      <c r="H6554" s="33" t="s">
        <v>19969</v>
      </c>
      <c r="I6554" s="32" t="s">
        <v>5515</v>
      </c>
      <c r="J6554" s="32" t="s">
        <v>18430</v>
      </c>
      <c r="K6554" s="32" t="s">
        <v>3096</v>
      </c>
      <c r="L6554" s="34">
        <v>254.385785271</v>
      </c>
      <c r="M6554" s="34">
        <v>158991.11579400001</v>
      </c>
      <c r="N6554" s="32" t="s">
        <v>19970</v>
      </c>
      <c r="O6554" s="43" t="e">
        <f>VLOOKUP(U:U,#REF!,5,FALSE)</f>
        <v>#REF!</v>
      </c>
      <c r="P6554" s="43" t="e">
        <f>VLOOKUP(U:U,#REF!,4,FALSE)</f>
        <v>#REF!</v>
      </c>
      <c r="Q6554" s="43" t="e">
        <f>VLOOKUP(U:U,#REF!,2,FALSE)</f>
        <v>#REF!</v>
      </c>
      <c r="S6554" s="35" t="str">
        <f>VLOOKUP(G:G,old!G:J,4,FALSE)</f>
        <v>E</v>
      </c>
      <c r="T6554" s="35" t="str">
        <f>VLOOKUP(G:G,old!G:K,5,FALSE)</f>
        <v>DWR</v>
      </c>
      <c r="U6554" s="35" t="str">
        <f>VLOOKUP(G:G,old!G:L,6,FALSE)</f>
        <v>MAE NAM BANG PAKONG</v>
      </c>
      <c r="V6554" s="43">
        <f>VLOOKUP(G:G,old!G:M,7,FALSE)</f>
        <v>0</v>
      </c>
      <c r="X6554" s="43" t="str">
        <f>IFERROR(VLOOKUP(V:V,#REF!,3,FALSE),"0")</f>
        <v>0</v>
      </c>
      <c r="Y6554" s="19">
        <f t="shared" si="102"/>
        <v>0</v>
      </c>
      <c r="Z6554" s="19" t="str">
        <f>IFERROR(VLOOKUP(C:C,#REF!,19,FALSE),"0")</f>
        <v>0</v>
      </c>
    </row>
    <row r="6555" spans="1:26" x14ac:dyDescent="0.45">
      <c r="A6555" s="32" t="s">
        <v>267</v>
      </c>
      <c r="B6555" s="32">
        <v>2</v>
      </c>
      <c r="C6555" s="32" t="s">
        <v>18426</v>
      </c>
      <c r="D6555" s="32" t="s">
        <v>3091</v>
      </c>
      <c r="E6555" s="32" t="s">
        <v>19968</v>
      </c>
      <c r="F6555" s="32">
        <v>3</v>
      </c>
      <c r="G6555" s="78" t="s">
        <v>5515</v>
      </c>
      <c r="H6555" s="33" t="s">
        <v>19971</v>
      </c>
      <c r="I6555" s="32" t="s">
        <v>19972</v>
      </c>
      <c r="J6555" s="32" t="s">
        <v>18430</v>
      </c>
      <c r="K6555" s="32" t="s">
        <v>3096</v>
      </c>
      <c r="L6555" s="34">
        <v>62.856126501600002</v>
      </c>
      <c r="M6555" s="34">
        <v>39285.079063500001</v>
      </c>
      <c r="N6555" s="32" t="s">
        <v>19973</v>
      </c>
      <c r="O6555" s="43" t="e">
        <f>VLOOKUP(U:U,#REF!,5,FALSE)</f>
        <v>#REF!</v>
      </c>
      <c r="P6555" s="43" t="e">
        <f>VLOOKUP(U:U,#REF!,4,FALSE)</f>
        <v>#REF!</v>
      </c>
      <c r="Q6555" s="43" t="e">
        <f>VLOOKUP(U:U,#REF!,2,FALSE)</f>
        <v>#REF!</v>
      </c>
      <c r="S6555" s="35" t="str">
        <f>VLOOKUP(G:G,old!G:J,4,FALSE)</f>
        <v>E</v>
      </c>
      <c r="T6555" s="35" t="str">
        <f>VLOOKUP(G:G,old!G:K,5,FALSE)</f>
        <v>DWR</v>
      </c>
      <c r="U6555" s="35" t="str">
        <f>VLOOKUP(G:G,old!G:L,6,FALSE)</f>
        <v>MAE NAM BANG PAKONG</v>
      </c>
      <c r="V6555" s="43">
        <f>VLOOKUP(G:G,old!G:M,7,FALSE)</f>
        <v>0</v>
      </c>
      <c r="X6555" s="43" t="str">
        <f>IFERROR(VLOOKUP(V:V,#REF!,3,FALSE),"0")</f>
        <v>0</v>
      </c>
      <c r="Y6555" s="19">
        <f t="shared" si="102"/>
        <v>0</v>
      </c>
      <c r="Z6555" s="19" t="str">
        <f>IFERROR(VLOOKUP(C:C,#REF!,19,FALSE),"0")</f>
        <v>0</v>
      </c>
    </row>
    <row r="6556" spans="1:26" x14ac:dyDescent="0.45">
      <c r="A6556" s="32" t="s">
        <v>267</v>
      </c>
      <c r="B6556" s="32">
        <v>2</v>
      </c>
      <c r="C6556" s="32" t="s">
        <v>18426</v>
      </c>
      <c r="D6556" s="32" t="s">
        <v>3091</v>
      </c>
      <c r="E6556" s="32" t="s">
        <v>19968</v>
      </c>
      <c r="F6556" s="32">
        <v>3</v>
      </c>
      <c r="G6556" s="78" t="s">
        <v>5515</v>
      </c>
      <c r="H6556" s="33" t="s">
        <v>19974</v>
      </c>
      <c r="I6556" s="32" t="s">
        <v>19975</v>
      </c>
      <c r="J6556" s="32" t="s">
        <v>18430</v>
      </c>
      <c r="K6556" s="32" t="s">
        <v>3096</v>
      </c>
      <c r="L6556" s="34">
        <v>40.833602616900002</v>
      </c>
      <c r="M6556" s="34">
        <v>25521.001635600001</v>
      </c>
      <c r="N6556" s="32" t="s">
        <v>19976</v>
      </c>
      <c r="O6556" s="43" t="e">
        <f>VLOOKUP(U:U,#REF!,5,FALSE)</f>
        <v>#REF!</v>
      </c>
      <c r="P6556" s="43" t="e">
        <f>VLOOKUP(U:U,#REF!,4,FALSE)</f>
        <v>#REF!</v>
      </c>
      <c r="Q6556" s="43" t="e">
        <f>VLOOKUP(U:U,#REF!,2,FALSE)</f>
        <v>#REF!</v>
      </c>
      <c r="S6556" s="35" t="str">
        <f>VLOOKUP(G:G,old!G:J,4,FALSE)</f>
        <v>E</v>
      </c>
      <c r="T6556" s="35" t="str">
        <f>VLOOKUP(G:G,old!G:K,5,FALSE)</f>
        <v>DWR</v>
      </c>
      <c r="U6556" s="35" t="str">
        <f>VLOOKUP(G:G,old!G:L,6,FALSE)</f>
        <v>MAE NAM BANG PAKONG</v>
      </c>
      <c r="V6556" s="43">
        <f>VLOOKUP(G:G,old!G:M,7,FALSE)</f>
        <v>0</v>
      </c>
      <c r="X6556" s="43" t="str">
        <f>IFERROR(VLOOKUP(V:V,#REF!,3,FALSE),"0")</f>
        <v>0</v>
      </c>
      <c r="Y6556" s="19">
        <f t="shared" si="102"/>
        <v>0</v>
      </c>
      <c r="Z6556" s="19" t="str">
        <f>IFERROR(VLOOKUP(C:C,#REF!,19,FALSE),"0")</f>
        <v>0</v>
      </c>
    </row>
    <row r="6557" spans="1:26" x14ac:dyDescent="0.45">
      <c r="A6557" s="32" t="s">
        <v>267</v>
      </c>
      <c r="B6557" s="32">
        <v>2</v>
      </c>
      <c r="C6557" s="32" t="s">
        <v>18426</v>
      </c>
      <c r="D6557" s="32" t="s">
        <v>3091</v>
      </c>
      <c r="E6557" s="32" t="s">
        <v>19968</v>
      </c>
      <c r="F6557" s="32">
        <v>3</v>
      </c>
      <c r="G6557" s="78" t="s">
        <v>5515</v>
      </c>
      <c r="H6557" s="33" t="s">
        <v>19977</v>
      </c>
      <c r="I6557" s="32" t="s">
        <v>17920</v>
      </c>
      <c r="J6557" s="32" t="s">
        <v>18430</v>
      </c>
      <c r="K6557" s="32" t="s">
        <v>3096</v>
      </c>
      <c r="L6557" s="34">
        <v>116.797388979</v>
      </c>
      <c r="M6557" s="34">
        <v>72998.368111899996</v>
      </c>
      <c r="N6557" s="32" t="s">
        <v>19978</v>
      </c>
      <c r="O6557" s="43" t="e">
        <f>VLOOKUP(U:U,#REF!,5,FALSE)</f>
        <v>#REF!</v>
      </c>
      <c r="P6557" s="43" t="e">
        <f>VLOOKUP(U:U,#REF!,4,FALSE)</f>
        <v>#REF!</v>
      </c>
      <c r="Q6557" s="43" t="e">
        <f>VLOOKUP(U:U,#REF!,2,FALSE)</f>
        <v>#REF!</v>
      </c>
      <c r="S6557" s="35" t="str">
        <f>VLOOKUP(G:G,old!G:J,4,FALSE)</f>
        <v>E</v>
      </c>
      <c r="T6557" s="35" t="str">
        <f>VLOOKUP(G:G,old!G:K,5,FALSE)</f>
        <v>DWR</v>
      </c>
      <c r="U6557" s="35" t="str">
        <f>VLOOKUP(G:G,old!G:L,6,FALSE)</f>
        <v>MAE NAM BANG PAKONG</v>
      </c>
      <c r="V6557" s="43">
        <f>VLOOKUP(G:G,old!G:M,7,FALSE)</f>
        <v>0</v>
      </c>
      <c r="X6557" s="43" t="str">
        <f>IFERROR(VLOOKUP(V:V,#REF!,3,FALSE),"0")</f>
        <v>0</v>
      </c>
      <c r="Y6557" s="19">
        <f t="shared" si="102"/>
        <v>0</v>
      </c>
      <c r="Z6557" s="19" t="str">
        <f>IFERROR(VLOOKUP(C:C,#REF!,19,FALSE),"0")</f>
        <v>0</v>
      </c>
    </row>
    <row r="6558" spans="1:26" x14ac:dyDescent="0.45">
      <c r="A6558" s="32" t="s">
        <v>267</v>
      </c>
      <c r="B6558" s="32">
        <v>2</v>
      </c>
      <c r="C6558" s="32" t="s">
        <v>18426</v>
      </c>
      <c r="D6558" s="32" t="s">
        <v>3091</v>
      </c>
      <c r="E6558" s="32" t="s">
        <v>19968</v>
      </c>
      <c r="F6558" s="32">
        <v>3</v>
      </c>
      <c r="G6558" s="78" t="s">
        <v>5515</v>
      </c>
      <c r="H6558" s="33" t="s">
        <v>19979</v>
      </c>
      <c r="I6558" s="32" t="s">
        <v>19980</v>
      </c>
      <c r="J6558" s="32" t="s">
        <v>18430</v>
      </c>
      <c r="K6558" s="32" t="s">
        <v>3096</v>
      </c>
      <c r="L6558" s="34">
        <v>143.550531439</v>
      </c>
      <c r="M6558" s="34">
        <v>89719.082149399997</v>
      </c>
      <c r="N6558" s="32" t="s">
        <v>19981</v>
      </c>
      <c r="O6558" s="43" t="e">
        <f>VLOOKUP(U:U,#REF!,5,FALSE)</f>
        <v>#REF!</v>
      </c>
      <c r="P6558" s="43" t="e">
        <f>VLOOKUP(U:U,#REF!,4,FALSE)</f>
        <v>#REF!</v>
      </c>
      <c r="Q6558" s="43" t="e">
        <f>VLOOKUP(U:U,#REF!,2,FALSE)</f>
        <v>#REF!</v>
      </c>
      <c r="S6558" s="35" t="str">
        <f>VLOOKUP(G:G,old!G:J,4,FALSE)</f>
        <v>E</v>
      </c>
      <c r="T6558" s="35" t="str">
        <f>VLOOKUP(G:G,old!G:K,5,FALSE)</f>
        <v>DWR</v>
      </c>
      <c r="U6558" s="35" t="str">
        <f>VLOOKUP(G:G,old!G:L,6,FALSE)</f>
        <v>MAE NAM BANG PAKONG</v>
      </c>
      <c r="V6558" s="43">
        <f>VLOOKUP(G:G,old!G:M,7,FALSE)</f>
        <v>0</v>
      </c>
      <c r="X6558" s="43" t="str">
        <f>IFERROR(VLOOKUP(V:V,#REF!,3,FALSE),"0")</f>
        <v>0</v>
      </c>
      <c r="Y6558" s="19">
        <f t="shared" si="102"/>
        <v>0</v>
      </c>
      <c r="Z6558" s="19" t="str">
        <f>IFERROR(VLOOKUP(C:C,#REF!,19,FALSE),"0")</f>
        <v>0</v>
      </c>
    </row>
    <row r="6559" spans="1:26" x14ac:dyDescent="0.45">
      <c r="A6559" s="32" t="s">
        <v>267</v>
      </c>
      <c r="B6559" s="32">
        <v>2</v>
      </c>
      <c r="C6559" s="32" t="s">
        <v>18426</v>
      </c>
      <c r="D6559" s="32" t="s">
        <v>3091</v>
      </c>
      <c r="E6559" s="32" t="s">
        <v>19982</v>
      </c>
      <c r="F6559" s="32">
        <v>3</v>
      </c>
      <c r="G6559" s="78" t="s">
        <v>19983</v>
      </c>
      <c r="H6559" s="33" t="s">
        <v>19984</v>
      </c>
      <c r="I6559" s="32" t="s">
        <v>19983</v>
      </c>
      <c r="J6559" s="32" t="s">
        <v>18430</v>
      </c>
      <c r="K6559" s="32" t="s">
        <v>3096</v>
      </c>
      <c r="L6559" s="34">
        <v>201.981078529</v>
      </c>
      <c r="M6559" s="34">
        <v>126238.174081</v>
      </c>
      <c r="N6559" s="32" t="s">
        <v>19985</v>
      </c>
      <c r="O6559" s="43" t="e">
        <f>VLOOKUP(U:U,#REF!,5,FALSE)</f>
        <v>#REF!</v>
      </c>
      <c r="P6559" s="43" t="e">
        <f>VLOOKUP(U:U,#REF!,4,FALSE)</f>
        <v>#REF!</v>
      </c>
      <c r="Q6559" s="43" t="e">
        <f>VLOOKUP(U:U,#REF!,2,FALSE)</f>
        <v>#REF!</v>
      </c>
      <c r="S6559" s="35" t="str">
        <f>VLOOKUP(G:G,old!G:J,4,FALSE)</f>
        <v>E</v>
      </c>
      <c r="T6559" s="35" t="str">
        <f>VLOOKUP(G:G,old!G:K,5,FALSE)</f>
        <v>DWR</v>
      </c>
      <c r="U6559" s="35" t="str">
        <f>VLOOKUP(G:G,old!G:L,6,FALSE)</f>
        <v>MAE NAM BANG PAKONG</v>
      </c>
      <c r="V6559" s="43">
        <f>VLOOKUP(G:G,old!G:M,7,FALSE)</f>
        <v>0</v>
      </c>
      <c r="X6559" s="43" t="str">
        <f>IFERROR(VLOOKUP(V:V,#REF!,3,FALSE),"0")</f>
        <v>0</v>
      </c>
      <c r="Y6559" s="19">
        <f t="shared" si="102"/>
        <v>0</v>
      </c>
      <c r="Z6559" s="19" t="str">
        <f>IFERROR(VLOOKUP(C:C,#REF!,19,FALSE),"0")</f>
        <v>0</v>
      </c>
    </row>
    <row r="6560" spans="1:26" x14ac:dyDescent="0.45">
      <c r="A6560" s="32" t="s">
        <v>267</v>
      </c>
      <c r="B6560" s="32">
        <v>2</v>
      </c>
      <c r="C6560" s="32" t="s">
        <v>18426</v>
      </c>
      <c r="D6560" s="32" t="s">
        <v>3091</v>
      </c>
      <c r="E6560" s="32" t="s">
        <v>19982</v>
      </c>
      <c r="F6560" s="32">
        <v>3</v>
      </c>
      <c r="G6560" s="78" t="s">
        <v>19983</v>
      </c>
      <c r="H6560" s="33" t="s">
        <v>19986</v>
      </c>
      <c r="I6560" s="32" t="s">
        <v>19987</v>
      </c>
      <c r="J6560" s="32" t="s">
        <v>18430</v>
      </c>
      <c r="K6560" s="32" t="s">
        <v>3096</v>
      </c>
      <c r="L6560" s="34">
        <v>67.084343105800002</v>
      </c>
      <c r="M6560" s="34">
        <v>41927.714441099997</v>
      </c>
      <c r="N6560" s="32" t="s">
        <v>19988</v>
      </c>
      <c r="O6560" s="43" t="e">
        <f>VLOOKUP(U:U,#REF!,5,FALSE)</f>
        <v>#REF!</v>
      </c>
      <c r="P6560" s="43" t="e">
        <f>VLOOKUP(U:U,#REF!,4,FALSE)</f>
        <v>#REF!</v>
      </c>
      <c r="Q6560" s="43" t="e">
        <f>VLOOKUP(U:U,#REF!,2,FALSE)</f>
        <v>#REF!</v>
      </c>
      <c r="S6560" s="35" t="str">
        <f>VLOOKUP(G:G,old!G:J,4,FALSE)</f>
        <v>E</v>
      </c>
      <c r="T6560" s="35" t="str">
        <f>VLOOKUP(G:G,old!G:K,5,FALSE)</f>
        <v>DWR</v>
      </c>
      <c r="U6560" s="35" t="str">
        <f>VLOOKUP(G:G,old!G:L,6,FALSE)</f>
        <v>MAE NAM BANG PAKONG</v>
      </c>
      <c r="V6560" s="43">
        <f>VLOOKUP(G:G,old!G:M,7,FALSE)</f>
        <v>0</v>
      </c>
      <c r="X6560" s="43" t="str">
        <f>IFERROR(VLOOKUP(V:V,#REF!,3,FALSE),"0")</f>
        <v>0</v>
      </c>
      <c r="Y6560" s="19">
        <f t="shared" si="102"/>
        <v>0</v>
      </c>
      <c r="Z6560" s="19" t="str">
        <f>IFERROR(VLOOKUP(C:C,#REF!,19,FALSE),"0")</f>
        <v>0</v>
      </c>
    </row>
    <row r="6561" spans="1:26" x14ac:dyDescent="0.45">
      <c r="A6561" s="32" t="s">
        <v>271</v>
      </c>
      <c r="B6561" s="32">
        <v>2</v>
      </c>
      <c r="C6561" s="32" t="s">
        <v>19989</v>
      </c>
      <c r="D6561" s="32" t="s">
        <v>3091</v>
      </c>
      <c r="E6561" s="32" t="s">
        <v>19990</v>
      </c>
      <c r="F6561" s="32">
        <v>3</v>
      </c>
      <c r="G6561" s="78" t="s">
        <v>19991</v>
      </c>
      <c r="H6561" s="33" t="s">
        <v>19992</v>
      </c>
      <c r="I6561" s="32" t="s">
        <v>1482</v>
      </c>
      <c r="J6561" s="32" t="s">
        <v>19993</v>
      </c>
      <c r="K6561" s="32" t="s">
        <v>3096</v>
      </c>
      <c r="L6561" s="34">
        <v>6.5374350355499997</v>
      </c>
      <c r="M6561" s="34">
        <v>4085.89689722</v>
      </c>
      <c r="N6561" s="32" t="s">
        <v>19994</v>
      </c>
      <c r="O6561" s="43" t="e">
        <f>VLOOKUP(U:U,#REF!,5,FALSE)</f>
        <v>#REF!</v>
      </c>
      <c r="P6561" s="43" t="e">
        <f>VLOOKUP(U:U,#REF!,4,FALSE)</f>
        <v>#REF!</v>
      </c>
      <c r="Q6561" s="43" t="e">
        <f>VLOOKUP(U:U,#REF!,2,FALSE)</f>
        <v>#REF!</v>
      </c>
      <c r="S6561" s="35" t="str">
        <f>VLOOKUP(G:G,old!G:J,4,FALSE)</f>
        <v>E</v>
      </c>
      <c r="T6561" s="35" t="str">
        <f>VLOOKUP(G:G,old!G:K,5,FALSE)</f>
        <v>RID_area</v>
      </c>
      <c r="U6561" s="35" t="str">
        <f>VLOOKUP(G:G,old!G:L,6,FALSE)</f>
        <v>MAE NAM BANG PAKONG</v>
      </c>
      <c r="V6561" s="43" t="str">
        <f>VLOOKUP(G:G,old!G:M,7,FALSE)</f>
        <v>Ny1B</v>
      </c>
      <c r="X6561" s="43" t="str">
        <f>IFERROR(VLOOKUP(V:V,#REF!,3,FALSE),"0")</f>
        <v>0</v>
      </c>
      <c r="Y6561" s="19">
        <f t="shared" si="102"/>
        <v>0</v>
      </c>
      <c r="Z6561" s="19" t="str">
        <f>IFERROR(VLOOKUP(C:C,#REF!,19,FALSE),"0")</f>
        <v>0</v>
      </c>
    </row>
    <row r="6562" spans="1:26" x14ac:dyDescent="0.45">
      <c r="A6562" s="32" t="s">
        <v>271</v>
      </c>
      <c r="B6562" s="32">
        <v>2</v>
      </c>
      <c r="C6562" s="32" t="s">
        <v>19989</v>
      </c>
      <c r="D6562" s="32" t="s">
        <v>3091</v>
      </c>
      <c r="E6562" s="32" t="s">
        <v>19990</v>
      </c>
      <c r="F6562" s="32">
        <v>3</v>
      </c>
      <c r="G6562" s="78" t="s">
        <v>19991</v>
      </c>
      <c r="H6562" s="33" t="s">
        <v>19995</v>
      </c>
      <c r="I6562" s="32" t="s">
        <v>19996</v>
      </c>
      <c r="J6562" s="32" t="s">
        <v>19993</v>
      </c>
      <c r="K6562" s="32" t="s">
        <v>3096</v>
      </c>
      <c r="L6562" s="34">
        <v>28.319417027899998</v>
      </c>
      <c r="M6562" s="34">
        <v>17699.635642400001</v>
      </c>
      <c r="N6562" s="32" t="s">
        <v>19997</v>
      </c>
      <c r="O6562" s="43" t="e">
        <f>VLOOKUP(U:U,#REF!,5,FALSE)</f>
        <v>#REF!</v>
      </c>
      <c r="P6562" s="43" t="e">
        <f>VLOOKUP(U:U,#REF!,4,FALSE)</f>
        <v>#REF!</v>
      </c>
      <c r="Q6562" s="43" t="e">
        <f>VLOOKUP(U:U,#REF!,2,FALSE)</f>
        <v>#REF!</v>
      </c>
      <c r="S6562" s="35" t="str">
        <f>VLOOKUP(G:G,old!G:J,4,FALSE)</f>
        <v>E</v>
      </c>
      <c r="T6562" s="35" t="str">
        <f>VLOOKUP(G:G,old!G:K,5,FALSE)</f>
        <v>RID_area</v>
      </c>
      <c r="U6562" s="35" t="str">
        <f>VLOOKUP(G:G,old!G:L,6,FALSE)</f>
        <v>MAE NAM BANG PAKONG</v>
      </c>
      <c r="V6562" s="43" t="str">
        <f>VLOOKUP(G:G,old!G:M,7,FALSE)</f>
        <v>Ny1B</v>
      </c>
      <c r="X6562" s="43" t="str">
        <f>IFERROR(VLOOKUP(V:V,#REF!,3,FALSE),"0")</f>
        <v>0</v>
      </c>
      <c r="Y6562" s="19">
        <f t="shared" si="102"/>
        <v>0</v>
      </c>
      <c r="Z6562" s="19" t="str">
        <f>IFERROR(VLOOKUP(C:C,#REF!,19,FALSE),"0")</f>
        <v>0</v>
      </c>
    </row>
    <row r="6563" spans="1:26" x14ac:dyDescent="0.45">
      <c r="A6563" s="32" t="s">
        <v>271</v>
      </c>
      <c r="B6563" s="32">
        <v>2</v>
      </c>
      <c r="C6563" s="32" t="s">
        <v>19989</v>
      </c>
      <c r="D6563" s="32" t="s">
        <v>3091</v>
      </c>
      <c r="E6563" s="32" t="s">
        <v>19990</v>
      </c>
      <c r="F6563" s="32">
        <v>3</v>
      </c>
      <c r="G6563" s="78" t="s">
        <v>19991</v>
      </c>
      <c r="H6563" s="33" t="s">
        <v>19998</v>
      </c>
      <c r="I6563" s="32" t="s">
        <v>775</v>
      </c>
      <c r="J6563" s="32" t="s">
        <v>19993</v>
      </c>
      <c r="K6563" s="32" t="s">
        <v>3096</v>
      </c>
      <c r="L6563" s="34">
        <v>3.3670261129000001</v>
      </c>
      <c r="M6563" s="34">
        <v>2104.3913205600002</v>
      </c>
      <c r="N6563" s="32" t="s">
        <v>19999</v>
      </c>
      <c r="O6563" s="43" t="e">
        <f>VLOOKUP(U:U,#REF!,5,FALSE)</f>
        <v>#REF!</v>
      </c>
      <c r="P6563" s="43" t="e">
        <f>VLOOKUP(U:U,#REF!,4,FALSE)</f>
        <v>#REF!</v>
      </c>
      <c r="Q6563" s="43" t="e">
        <f>VLOOKUP(U:U,#REF!,2,FALSE)</f>
        <v>#REF!</v>
      </c>
      <c r="S6563" s="35" t="str">
        <f>VLOOKUP(G:G,old!G:J,4,FALSE)</f>
        <v>E</v>
      </c>
      <c r="T6563" s="35" t="str">
        <f>VLOOKUP(G:G,old!G:K,5,FALSE)</f>
        <v>RID_area</v>
      </c>
      <c r="U6563" s="35" t="str">
        <f>VLOOKUP(G:G,old!G:L,6,FALSE)</f>
        <v>MAE NAM BANG PAKONG</v>
      </c>
      <c r="V6563" s="43" t="str">
        <f>VLOOKUP(G:G,old!G:M,7,FALSE)</f>
        <v>Ny1B</v>
      </c>
      <c r="X6563" s="43" t="str">
        <f>IFERROR(VLOOKUP(V:V,#REF!,3,FALSE),"0")</f>
        <v>0</v>
      </c>
      <c r="Y6563" s="19">
        <f t="shared" si="102"/>
        <v>0</v>
      </c>
      <c r="Z6563" s="19" t="str">
        <f>IFERROR(VLOOKUP(C:C,#REF!,19,FALSE),"0")</f>
        <v>0</v>
      </c>
    </row>
    <row r="6564" spans="1:26" x14ac:dyDescent="0.45">
      <c r="A6564" s="32" t="s">
        <v>271</v>
      </c>
      <c r="B6564" s="32">
        <v>2</v>
      </c>
      <c r="C6564" s="32" t="s">
        <v>19989</v>
      </c>
      <c r="D6564" s="32" t="s">
        <v>3091</v>
      </c>
      <c r="E6564" s="32" t="s">
        <v>19990</v>
      </c>
      <c r="F6564" s="32">
        <v>3</v>
      </c>
      <c r="G6564" s="78" t="s">
        <v>19991</v>
      </c>
      <c r="H6564" s="33" t="s">
        <v>20000</v>
      </c>
      <c r="I6564" s="32" t="s">
        <v>20001</v>
      </c>
      <c r="J6564" s="32" t="s">
        <v>19993</v>
      </c>
      <c r="K6564" s="32" t="s">
        <v>3096</v>
      </c>
      <c r="L6564" s="34">
        <v>10.645671374200001</v>
      </c>
      <c r="M6564" s="34">
        <v>6653.5446088799999</v>
      </c>
      <c r="N6564" s="32" t="s">
        <v>20002</v>
      </c>
      <c r="O6564" s="43" t="e">
        <f>VLOOKUP(U:U,#REF!,5,FALSE)</f>
        <v>#REF!</v>
      </c>
      <c r="P6564" s="43" t="e">
        <f>VLOOKUP(U:U,#REF!,4,FALSE)</f>
        <v>#REF!</v>
      </c>
      <c r="Q6564" s="43" t="e">
        <f>VLOOKUP(U:U,#REF!,2,FALSE)</f>
        <v>#REF!</v>
      </c>
      <c r="S6564" s="35" t="str">
        <f>VLOOKUP(G:G,old!G:J,4,FALSE)</f>
        <v>E</v>
      </c>
      <c r="T6564" s="35" t="str">
        <f>VLOOKUP(G:G,old!G:K,5,FALSE)</f>
        <v>RID_area</v>
      </c>
      <c r="U6564" s="35" t="str">
        <f>VLOOKUP(G:G,old!G:L,6,FALSE)</f>
        <v>MAE NAM BANG PAKONG</v>
      </c>
      <c r="V6564" s="43" t="str">
        <f>VLOOKUP(G:G,old!G:M,7,FALSE)</f>
        <v>Ny1B</v>
      </c>
      <c r="X6564" s="43" t="str">
        <f>IFERROR(VLOOKUP(V:V,#REF!,3,FALSE),"0")</f>
        <v>0</v>
      </c>
      <c r="Y6564" s="19">
        <f t="shared" si="102"/>
        <v>0</v>
      </c>
      <c r="Z6564" s="19" t="str">
        <f>IFERROR(VLOOKUP(C:C,#REF!,19,FALSE),"0")</f>
        <v>0</v>
      </c>
    </row>
    <row r="6565" spans="1:26" x14ac:dyDescent="0.45">
      <c r="A6565" s="32" t="s">
        <v>271</v>
      </c>
      <c r="B6565" s="32">
        <v>2</v>
      </c>
      <c r="C6565" s="32" t="s">
        <v>19989</v>
      </c>
      <c r="D6565" s="32" t="s">
        <v>3091</v>
      </c>
      <c r="E6565" s="32" t="s">
        <v>19990</v>
      </c>
      <c r="F6565" s="32">
        <v>3</v>
      </c>
      <c r="G6565" s="78" t="s">
        <v>19991</v>
      </c>
      <c r="H6565" s="33" t="s">
        <v>20003</v>
      </c>
      <c r="I6565" s="32" t="s">
        <v>20004</v>
      </c>
      <c r="J6565" s="32" t="s">
        <v>19993</v>
      </c>
      <c r="K6565" s="32" t="s">
        <v>3096</v>
      </c>
      <c r="L6565" s="34">
        <v>12.429197548799999</v>
      </c>
      <c r="M6565" s="34">
        <v>7768.2484679999998</v>
      </c>
      <c r="N6565" s="32" t="s">
        <v>20005</v>
      </c>
      <c r="O6565" s="43" t="e">
        <f>VLOOKUP(U:U,#REF!,5,FALSE)</f>
        <v>#REF!</v>
      </c>
      <c r="P6565" s="43" t="e">
        <f>VLOOKUP(U:U,#REF!,4,FALSE)</f>
        <v>#REF!</v>
      </c>
      <c r="Q6565" s="43" t="e">
        <f>VLOOKUP(U:U,#REF!,2,FALSE)</f>
        <v>#REF!</v>
      </c>
      <c r="S6565" s="35" t="str">
        <f>VLOOKUP(G:G,old!G:J,4,FALSE)</f>
        <v>E</v>
      </c>
      <c r="T6565" s="35" t="str">
        <f>VLOOKUP(G:G,old!G:K,5,FALSE)</f>
        <v>RID_area</v>
      </c>
      <c r="U6565" s="35" t="str">
        <f>VLOOKUP(G:G,old!G:L,6,FALSE)</f>
        <v>MAE NAM BANG PAKONG</v>
      </c>
      <c r="V6565" s="43" t="str">
        <f>VLOOKUP(G:G,old!G:M,7,FALSE)</f>
        <v>Ny1B</v>
      </c>
      <c r="X6565" s="43" t="str">
        <f>IFERROR(VLOOKUP(V:V,#REF!,3,FALSE),"0")</f>
        <v>0</v>
      </c>
      <c r="Y6565" s="19">
        <f t="shared" si="102"/>
        <v>0</v>
      </c>
      <c r="Z6565" s="19" t="str">
        <f>IFERROR(VLOOKUP(C:C,#REF!,19,FALSE),"0")</f>
        <v>0</v>
      </c>
    </row>
    <row r="6566" spans="1:26" x14ac:dyDescent="0.45">
      <c r="A6566" s="32" t="s">
        <v>271</v>
      </c>
      <c r="B6566" s="32">
        <v>2</v>
      </c>
      <c r="C6566" s="32" t="s">
        <v>19989</v>
      </c>
      <c r="D6566" s="32" t="s">
        <v>3091</v>
      </c>
      <c r="E6566" s="32" t="s">
        <v>19990</v>
      </c>
      <c r="F6566" s="32">
        <v>3</v>
      </c>
      <c r="G6566" s="78" t="s">
        <v>19991</v>
      </c>
      <c r="H6566" s="33" t="s">
        <v>20006</v>
      </c>
      <c r="I6566" s="32" t="s">
        <v>3720</v>
      </c>
      <c r="J6566" s="32" t="s">
        <v>19993</v>
      </c>
      <c r="K6566" s="32" t="s">
        <v>3096</v>
      </c>
      <c r="L6566" s="34">
        <v>10.556703500399999</v>
      </c>
      <c r="M6566" s="34">
        <v>6597.9396877500003</v>
      </c>
      <c r="N6566" s="32" t="s">
        <v>20007</v>
      </c>
      <c r="O6566" s="43" t="e">
        <f>VLOOKUP(U:U,#REF!,5,FALSE)</f>
        <v>#REF!</v>
      </c>
      <c r="P6566" s="43" t="e">
        <f>VLOOKUP(U:U,#REF!,4,FALSE)</f>
        <v>#REF!</v>
      </c>
      <c r="Q6566" s="43" t="e">
        <f>VLOOKUP(U:U,#REF!,2,FALSE)</f>
        <v>#REF!</v>
      </c>
      <c r="S6566" s="35" t="str">
        <f>VLOOKUP(G:G,old!G:J,4,FALSE)</f>
        <v>E</v>
      </c>
      <c r="T6566" s="35" t="str">
        <f>VLOOKUP(G:G,old!G:K,5,FALSE)</f>
        <v>RID_area</v>
      </c>
      <c r="U6566" s="35" t="str">
        <f>VLOOKUP(G:G,old!G:L,6,FALSE)</f>
        <v>MAE NAM BANG PAKONG</v>
      </c>
      <c r="V6566" s="43" t="str">
        <f>VLOOKUP(G:G,old!G:M,7,FALSE)</f>
        <v>Ny1B</v>
      </c>
      <c r="X6566" s="43" t="str">
        <f>IFERROR(VLOOKUP(V:V,#REF!,3,FALSE),"0")</f>
        <v>0</v>
      </c>
      <c r="Y6566" s="19">
        <f t="shared" si="102"/>
        <v>0</v>
      </c>
      <c r="Z6566" s="19" t="str">
        <f>IFERROR(VLOOKUP(C:C,#REF!,19,FALSE),"0")</f>
        <v>0</v>
      </c>
    </row>
    <row r="6567" spans="1:26" x14ac:dyDescent="0.45">
      <c r="A6567" s="32" t="s">
        <v>271</v>
      </c>
      <c r="B6567" s="32">
        <v>2</v>
      </c>
      <c r="C6567" s="32" t="s">
        <v>19989</v>
      </c>
      <c r="D6567" s="32" t="s">
        <v>3091</v>
      </c>
      <c r="E6567" s="32" t="s">
        <v>19990</v>
      </c>
      <c r="F6567" s="32">
        <v>3</v>
      </c>
      <c r="G6567" s="78" t="s">
        <v>19991</v>
      </c>
      <c r="H6567" s="33" t="s">
        <v>20008</v>
      </c>
      <c r="I6567" s="32" t="s">
        <v>20009</v>
      </c>
      <c r="J6567" s="32" t="s">
        <v>19993</v>
      </c>
      <c r="K6567" s="32" t="s">
        <v>3096</v>
      </c>
      <c r="L6567" s="34">
        <v>10.5011143894</v>
      </c>
      <c r="M6567" s="34">
        <v>6563.1964933700001</v>
      </c>
      <c r="N6567" s="32" t="s">
        <v>20010</v>
      </c>
      <c r="O6567" s="43" t="e">
        <f>VLOOKUP(U:U,#REF!,5,FALSE)</f>
        <v>#REF!</v>
      </c>
      <c r="P6567" s="43" t="e">
        <f>VLOOKUP(U:U,#REF!,4,FALSE)</f>
        <v>#REF!</v>
      </c>
      <c r="Q6567" s="43" t="e">
        <f>VLOOKUP(U:U,#REF!,2,FALSE)</f>
        <v>#REF!</v>
      </c>
      <c r="S6567" s="35" t="str">
        <f>VLOOKUP(G:G,old!G:J,4,FALSE)</f>
        <v>E</v>
      </c>
      <c r="T6567" s="35" t="str">
        <f>VLOOKUP(G:G,old!G:K,5,FALSE)</f>
        <v>RID_area</v>
      </c>
      <c r="U6567" s="35" t="str">
        <f>VLOOKUP(G:G,old!G:L,6,FALSE)</f>
        <v>MAE NAM BANG PAKONG</v>
      </c>
      <c r="V6567" s="43" t="str">
        <f>VLOOKUP(G:G,old!G:M,7,FALSE)</f>
        <v>Ny1B</v>
      </c>
      <c r="X6567" s="43" t="str">
        <f>IFERROR(VLOOKUP(V:V,#REF!,3,FALSE),"0")</f>
        <v>0</v>
      </c>
      <c r="Y6567" s="19">
        <f t="shared" si="102"/>
        <v>0</v>
      </c>
      <c r="Z6567" s="19" t="str">
        <f>IFERROR(VLOOKUP(C:C,#REF!,19,FALSE),"0")</f>
        <v>0</v>
      </c>
    </row>
    <row r="6568" spans="1:26" x14ac:dyDescent="0.45">
      <c r="A6568" s="32" t="s">
        <v>271</v>
      </c>
      <c r="B6568" s="32">
        <v>2</v>
      </c>
      <c r="C6568" s="32" t="s">
        <v>19989</v>
      </c>
      <c r="D6568" s="32" t="s">
        <v>3091</v>
      </c>
      <c r="E6568" s="32" t="s">
        <v>19990</v>
      </c>
      <c r="F6568" s="32">
        <v>3</v>
      </c>
      <c r="G6568" s="78" t="s">
        <v>19991</v>
      </c>
      <c r="H6568" s="33" t="s">
        <v>20011</v>
      </c>
      <c r="I6568" s="32" t="s">
        <v>1840</v>
      </c>
      <c r="J6568" s="32" t="s">
        <v>19993</v>
      </c>
      <c r="K6568" s="32" t="s">
        <v>3096</v>
      </c>
      <c r="L6568" s="34">
        <v>28.884966758699999</v>
      </c>
      <c r="M6568" s="34">
        <v>18053.1042242</v>
      </c>
      <c r="N6568" s="32" t="s">
        <v>20012</v>
      </c>
      <c r="O6568" s="43" t="e">
        <f>VLOOKUP(U:U,#REF!,5,FALSE)</f>
        <v>#REF!</v>
      </c>
      <c r="P6568" s="43" t="e">
        <f>VLOOKUP(U:U,#REF!,4,FALSE)</f>
        <v>#REF!</v>
      </c>
      <c r="Q6568" s="43" t="e">
        <f>VLOOKUP(U:U,#REF!,2,FALSE)</f>
        <v>#REF!</v>
      </c>
      <c r="S6568" s="35" t="str">
        <f>VLOOKUP(G:G,old!G:J,4,FALSE)</f>
        <v>E</v>
      </c>
      <c r="T6568" s="35" t="str">
        <f>VLOOKUP(G:G,old!G:K,5,FALSE)</f>
        <v>RID_area</v>
      </c>
      <c r="U6568" s="35" t="str">
        <f>VLOOKUP(G:G,old!G:L,6,FALSE)</f>
        <v>MAE NAM BANG PAKONG</v>
      </c>
      <c r="V6568" s="43" t="str">
        <f>VLOOKUP(G:G,old!G:M,7,FALSE)</f>
        <v>Ny1B</v>
      </c>
      <c r="X6568" s="43" t="str">
        <f>IFERROR(VLOOKUP(V:V,#REF!,3,FALSE),"0")</f>
        <v>0</v>
      </c>
      <c r="Y6568" s="19">
        <f t="shared" si="102"/>
        <v>0</v>
      </c>
      <c r="Z6568" s="19" t="str">
        <f>IFERROR(VLOOKUP(C:C,#REF!,19,FALSE),"0")</f>
        <v>0</v>
      </c>
    </row>
    <row r="6569" spans="1:26" x14ac:dyDescent="0.45">
      <c r="A6569" s="32" t="s">
        <v>271</v>
      </c>
      <c r="B6569" s="32">
        <v>2</v>
      </c>
      <c r="C6569" s="32" t="s">
        <v>19989</v>
      </c>
      <c r="D6569" s="32" t="s">
        <v>3091</v>
      </c>
      <c r="E6569" s="32" t="s">
        <v>19990</v>
      </c>
      <c r="F6569" s="32">
        <v>3</v>
      </c>
      <c r="G6569" s="78" t="s">
        <v>19991</v>
      </c>
      <c r="H6569" s="33" t="s">
        <v>20013</v>
      </c>
      <c r="I6569" s="32" t="s">
        <v>20014</v>
      </c>
      <c r="J6569" s="32" t="s">
        <v>19993</v>
      </c>
      <c r="K6569" s="32" t="s">
        <v>3096</v>
      </c>
      <c r="L6569" s="34">
        <v>23.229198855100002</v>
      </c>
      <c r="M6569" s="34">
        <v>14518.249284400001</v>
      </c>
      <c r="N6569" s="32" t="s">
        <v>20015</v>
      </c>
      <c r="O6569" s="43" t="e">
        <f>VLOOKUP(U:U,#REF!,5,FALSE)</f>
        <v>#REF!</v>
      </c>
      <c r="P6569" s="43" t="e">
        <f>VLOOKUP(U:U,#REF!,4,FALSE)</f>
        <v>#REF!</v>
      </c>
      <c r="Q6569" s="43" t="e">
        <f>VLOOKUP(U:U,#REF!,2,FALSE)</f>
        <v>#REF!</v>
      </c>
      <c r="S6569" s="35" t="str">
        <f>VLOOKUP(G:G,old!G:J,4,FALSE)</f>
        <v>E</v>
      </c>
      <c r="T6569" s="35" t="str">
        <f>VLOOKUP(G:G,old!G:K,5,FALSE)</f>
        <v>RID_area</v>
      </c>
      <c r="U6569" s="35" t="str">
        <f>VLOOKUP(G:G,old!G:L,6,FALSE)</f>
        <v>MAE NAM BANG PAKONG</v>
      </c>
      <c r="V6569" s="43" t="str">
        <f>VLOOKUP(G:G,old!G:M,7,FALSE)</f>
        <v>Ny1B</v>
      </c>
      <c r="X6569" s="43" t="str">
        <f>IFERROR(VLOOKUP(V:V,#REF!,3,FALSE),"0")</f>
        <v>0</v>
      </c>
      <c r="Y6569" s="19">
        <f t="shared" si="102"/>
        <v>0</v>
      </c>
      <c r="Z6569" s="19" t="str">
        <f>IFERROR(VLOOKUP(C:C,#REF!,19,FALSE),"0")</f>
        <v>0</v>
      </c>
    </row>
    <row r="6570" spans="1:26" x14ac:dyDescent="0.45">
      <c r="A6570" s="32" t="s">
        <v>271</v>
      </c>
      <c r="B6570" s="32">
        <v>2</v>
      </c>
      <c r="C6570" s="32" t="s">
        <v>19989</v>
      </c>
      <c r="D6570" s="32" t="s">
        <v>3091</v>
      </c>
      <c r="E6570" s="32" t="s">
        <v>19990</v>
      </c>
      <c r="F6570" s="32">
        <v>3</v>
      </c>
      <c r="G6570" s="78" t="s">
        <v>19991</v>
      </c>
      <c r="H6570" s="33" t="s">
        <v>20016</v>
      </c>
      <c r="I6570" s="32" t="s">
        <v>20017</v>
      </c>
      <c r="J6570" s="32" t="s">
        <v>19993</v>
      </c>
      <c r="K6570" s="32" t="s">
        <v>3096</v>
      </c>
      <c r="L6570" s="34">
        <v>31.714642490500001</v>
      </c>
      <c r="M6570" s="34">
        <v>19821.651556600002</v>
      </c>
      <c r="N6570" s="32" t="s">
        <v>20018</v>
      </c>
      <c r="O6570" s="43" t="e">
        <f>VLOOKUP(U:U,#REF!,5,FALSE)</f>
        <v>#REF!</v>
      </c>
      <c r="P6570" s="43" t="e">
        <f>VLOOKUP(U:U,#REF!,4,FALSE)</f>
        <v>#REF!</v>
      </c>
      <c r="Q6570" s="43" t="e">
        <f>VLOOKUP(U:U,#REF!,2,FALSE)</f>
        <v>#REF!</v>
      </c>
      <c r="S6570" s="35" t="str">
        <f>VLOOKUP(G:G,old!G:J,4,FALSE)</f>
        <v>E</v>
      </c>
      <c r="T6570" s="35" t="str">
        <f>VLOOKUP(G:G,old!G:K,5,FALSE)</f>
        <v>RID_area</v>
      </c>
      <c r="U6570" s="35" t="str">
        <f>VLOOKUP(G:G,old!G:L,6,FALSE)</f>
        <v>MAE NAM BANG PAKONG</v>
      </c>
      <c r="V6570" s="43" t="str">
        <f>VLOOKUP(G:G,old!G:M,7,FALSE)</f>
        <v>Ny1B</v>
      </c>
      <c r="X6570" s="43" t="str">
        <f>IFERROR(VLOOKUP(V:V,#REF!,3,FALSE),"0")</f>
        <v>0</v>
      </c>
      <c r="Y6570" s="19">
        <f t="shared" si="102"/>
        <v>0</v>
      </c>
      <c r="Z6570" s="19" t="str">
        <f>IFERROR(VLOOKUP(C:C,#REF!,19,FALSE),"0")</f>
        <v>0</v>
      </c>
    </row>
    <row r="6571" spans="1:26" x14ac:dyDescent="0.45">
      <c r="A6571" s="32" t="s">
        <v>271</v>
      </c>
      <c r="B6571" s="32">
        <v>2</v>
      </c>
      <c r="C6571" s="32" t="s">
        <v>19989</v>
      </c>
      <c r="D6571" s="32" t="s">
        <v>3091</v>
      </c>
      <c r="E6571" s="32" t="s">
        <v>19990</v>
      </c>
      <c r="F6571" s="32">
        <v>3</v>
      </c>
      <c r="G6571" s="78" t="s">
        <v>19991</v>
      </c>
      <c r="H6571" s="33" t="s">
        <v>20019</v>
      </c>
      <c r="I6571" s="32" t="s">
        <v>3154</v>
      </c>
      <c r="J6571" s="32" t="s">
        <v>19993</v>
      </c>
      <c r="K6571" s="32" t="s">
        <v>3096</v>
      </c>
      <c r="L6571" s="34">
        <v>18.634543763300002</v>
      </c>
      <c r="M6571" s="34">
        <v>11646.5898521</v>
      </c>
      <c r="N6571" s="32" t="s">
        <v>20020</v>
      </c>
      <c r="O6571" s="43" t="e">
        <f>VLOOKUP(U:U,#REF!,5,FALSE)</f>
        <v>#REF!</v>
      </c>
      <c r="P6571" s="43" t="e">
        <f>VLOOKUP(U:U,#REF!,4,FALSE)</f>
        <v>#REF!</v>
      </c>
      <c r="Q6571" s="43" t="e">
        <f>VLOOKUP(U:U,#REF!,2,FALSE)</f>
        <v>#REF!</v>
      </c>
      <c r="S6571" s="35" t="str">
        <f>VLOOKUP(G:G,old!G:J,4,FALSE)</f>
        <v>E</v>
      </c>
      <c r="T6571" s="35" t="str">
        <f>VLOOKUP(G:G,old!G:K,5,FALSE)</f>
        <v>RID_area</v>
      </c>
      <c r="U6571" s="35" t="str">
        <f>VLOOKUP(G:G,old!G:L,6,FALSE)</f>
        <v>MAE NAM BANG PAKONG</v>
      </c>
      <c r="V6571" s="43" t="str">
        <f>VLOOKUP(G:G,old!G:M,7,FALSE)</f>
        <v>Ny1B</v>
      </c>
      <c r="X6571" s="43" t="str">
        <f>IFERROR(VLOOKUP(V:V,#REF!,3,FALSE),"0")</f>
        <v>0</v>
      </c>
      <c r="Y6571" s="19">
        <f t="shared" si="102"/>
        <v>0</v>
      </c>
      <c r="Z6571" s="19" t="str">
        <f>IFERROR(VLOOKUP(C:C,#REF!,19,FALSE),"0")</f>
        <v>0</v>
      </c>
    </row>
    <row r="6572" spans="1:26" x14ac:dyDescent="0.45">
      <c r="A6572" s="32" t="s">
        <v>271</v>
      </c>
      <c r="B6572" s="32">
        <v>2</v>
      </c>
      <c r="C6572" s="32" t="s">
        <v>19989</v>
      </c>
      <c r="D6572" s="32" t="s">
        <v>3091</v>
      </c>
      <c r="E6572" s="32" t="s">
        <v>19990</v>
      </c>
      <c r="F6572" s="32">
        <v>3</v>
      </c>
      <c r="G6572" s="78" t="s">
        <v>19991</v>
      </c>
      <c r="H6572" s="33" t="s">
        <v>20021</v>
      </c>
      <c r="I6572" s="32" t="s">
        <v>20022</v>
      </c>
      <c r="J6572" s="32" t="s">
        <v>19993</v>
      </c>
      <c r="K6572" s="32" t="s">
        <v>3096</v>
      </c>
      <c r="L6572" s="34">
        <v>14.5369499452</v>
      </c>
      <c r="M6572" s="34">
        <v>9085.5937157499993</v>
      </c>
      <c r="N6572" s="32" t="s">
        <v>20023</v>
      </c>
      <c r="O6572" s="43" t="e">
        <f>VLOOKUP(U:U,#REF!,5,FALSE)</f>
        <v>#REF!</v>
      </c>
      <c r="P6572" s="43" t="e">
        <f>VLOOKUP(U:U,#REF!,4,FALSE)</f>
        <v>#REF!</v>
      </c>
      <c r="Q6572" s="43" t="e">
        <f>VLOOKUP(U:U,#REF!,2,FALSE)</f>
        <v>#REF!</v>
      </c>
      <c r="S6572" s="35" t="str">
        <f>VLOOKUP(G:G,old!G:J,4,FALSE)</f>
        <v>E</v>
      </c>
      <c r="T6572" s="35" t="str">
        <f>VLOOKUP(G:G,old!G:K,5,FALSE)</f>
        <v>RID_area</v>
      </c>
      <c r="U6572" s="35" t="str">
        <f>VLOOKUP(G:G,old!G:L,6,FALSE)</f>
        <v>MAE NAM BANG PAKONG</v>
      </c>
      <c r="V6572" s="43" t="str">
        <f>VLOOKUP(G:G,old!G:M,7,FALSE)</f>
        <v>Ny1B</v>
      </c>
      <c r="X6572" s="43" t="str">
        <f>IFERROR(VLOOKUP(V:V,#REF!,3,FALSE),"0")</f>
        <v>0</v>
      </c>
      <c r="Y6572" s="19">
        <f t="shared" si="102"/>
        <v>0</v>
      </c>
      <c r="Z6572" s="19" t="str">
        <f>IFERROR(VLOOKUP(C:C,#REF!,19,FALSE),"0")</f>
        <v>0</v>
      </c>
    </row>
    <row r="6573" spans="1:26" x14ac:dyDescent="0.45">
      <c r="A6573" s="32" t="s">
        <v>271</v>
      </c>
      <c r="B6573" s="32">
        <v>2</v>
      </c>
      <c r="C6573" s="32" t="s">
        <v>19989</v>
      </c>
      <c r="D6573" s="32" t="s">
        <v>3091</v>
      </c>
      <c r="E6573" s="32" t="s">
        <v>19990</v>
      </c>
      <c r="F6573" s="32">
        <v>3</v>
      </c>
      <c r="G6573" s="78" t="s">
        <v>19991</v>
      </c>
      <c r="H6573" s="33" t="s">
        <v>20024</v>
      </c>
      <c r="I6573" s="32" t="s">
        <v>790</v>
      </c>
      <c r="J6573" s="32" t="s">
        <v>19993</v>
      </c>
      <c r="K6573" s="32" t="s">
        <v>3096</v>
      </c>
      <c r="L6573" s="34">
        <v>16.993838740699999</v>
      </c>
      <c r="M6573" s="34">
        <v>10621.1492129</v>
      </c>
      <c r="N6573" s="32" t="s">
        <v>20025</v>
      </c>
      <c r="O6573" s="43" t="e">
        <f>VLOOKUP(U:U,#REF!,5,FALSE)</f>
        <v>#REF!</v>
      </c>
      <c r="P6573" s="43" t="e">
        <f>VLOOKUP(U:U,#REF!,4,FALSE)</f>
        <v>#REF!</v>
      </c>
      <c r="Q6573" s="43" t="e">
        <f>VLOOKUP(U:U,#REF!,2,FALSE)</f>
        <v>#REF!</v>
      </c>
      <c r="S6573" s="35" t="str">
        <f>VLOOKUP(G:G,old!G:J,4,FALSE)</f>
        <v>E</v>
      </c>
      <c r="T6573" s="35" t="str">
        <f>VLOOKUP(G:G,old!G:K,5,FALSE)</f>
        <v>RID_area</v>
      </c>
      <c r="U6573" s="35" t="str">
        <f>VLOOKUP(G:G,old!G:L,6,FALSE)</f>
        <v>MAE NAM BANG PAKONG</v>
      </c>
      <c r="V6573" s="43" t="str">
        <f>VLOOKUP(G:G,old!G:M,7,FALSE)</f>
        <v>Ny1B</v>
      </c>
      <c r="X6573" s="43" t="str">
        <f>IFERROR(VLOOKUP(V:V,#REF!,3,FALSE),"0")</f>
        <v>0</v>
      </c>
      <c r="Y6573" s="19">
        <f t="shared" si="102"/>
        <v>0</v>
      </c>
      <c r="Z6573" s="19" t="str">
        <f>IFERROR(VLOOKUP(C:C,#REF!,19,FALSE),"0")</f>
        <v>0</v>
      </c>
    </row>
    <row r="6574" spans="1:26" x14ac:dyDescent="0.45">
      <c r="A6574" s="32" t="s">
        <v>271</v>
      </c>
      <c r="B6574" s="32">
        <v>2</v>
      </c>
      <c r="C6574" s="32" t="s">
        <v>19989</v>
      </c>
      <c r="D6574" s="32" t="s">
        <v>3091</v>
      </c>
      <c r="E6574" s="32" t="s">
        <v>19990</v>
      </c>
      <c r="F6574" s="32">
        <v>3</v>
      </c>
      <c r="G6574" s="78" t="s">
        <v>19991</v>
      </c>
      <c r="H6574" s="33" t="s">
        <v>20026</v>
      </c>
      <c r="I6574" s="32" t="s">
        <v>20027</v>
      </c>
      <c r="J6574" s="32" t="s">
        <v>19993</v>
      </c>
      <c r="K6574" s="32" t="s">
        <v>3096</v>
      </c>
      <c r="L6574" s="34">
        <v>19.540817480400001</v>
      </c>
      <c r="M6574" s="34">
        <v>12213.010925299999</v>
      </c>
      <c r="N6574" s="32" t="s">
        <v>20028</v>
      </c>
      <c r="O6574" s="43" t="e">
        <f>VLOOKUP(U:U,#REF!,5,FALSE)</f>
        <v>#REF!</v>
      </c>
      <c r="P6574" s="43" t="e">
        <f>VLOOKUP(U:U,#REF!,4,FALSE)</f>
        <v>#REF!</v>
      </c>
      <c r="Q6574" s="43" t="e">
        <f>VLOOKUP(U:U,#REF!,2,FALSE)</f>
        <v>#REF!</v>
      </c>
      <c r="S6574" s="35" t="str">
        <f>VLOOKUP(G:G,old!G:J,4,FALSE)</f>
        <v>E</v>
      </c>
      <c r="T6574" s="35" t="str">
        <f>VLOOKUP(G:G,old!G:K,5,FALSE)</f>
        <v>RID_area</v>
      </c>
      <c r="U6574" s="35" t="str">
        <f>VLOOKUP(G:G,old!G:L,6,FALSE)</f>
        <v>MAE NAM BANG PAKONG</v>
      </c>
      <c r="V6574" s="43" t="str">
        <f>VLOOKUP(G:G,old!G:M,7,FALSE)</f>
        <v>Ny1B</v>
      </c>
      <c r="X6574" s="43" t="str">
        <f>IFERROR(VLOOKUP(V:V,#REF!,3,FALSE),"0")</f>
        <v>0</v>
      </c>
      <c r="Y6574" s="19">
        <f t="shared" si="102"/>
        <v>0</v>
      </c>
      <c r="Z6574" s="19" t="str">
        <f>IFERROR(VLOOKUP(C:C,#REF!,19,FALSE),"0")</f>
        <v>0</v>
      </c>
    </row>
    <row r="6575" spans="1:26" x14ac:dyDescent="0.45">
      <c r="A6575" s="32" t="s">
        <v>271</v>
      </c>
      <c r="B6575" s="32">
        <v>2</v>
      </c>
      <c r="C6575" s="32" t="s">
        <v>19989</v>
      </c>
      <c r="D6575" s="32" t="s">
        <v>3091</v>
      </c>
      <c r="E6575" s="32" t="s">
        <v>19990</v>
      </c>
      <c r="F6575" s="32">
        <v>3</v>
      </c>
      <c r="G6575" s="78" t="s">
        <v>19991</v>
      </c>
      <c r="H6575" s="33" t="s">
        <v>20029</v>
      </c>
      <c r="I6575" s="32" t="s">
        <v>20030</v>
      </c>
      <c r="J6575" s="32" t="s">
        <v>19993</v>
      </c>
      <c r="K6575" s="32" t="s">
        <v>3096</v>
      </c>
      <c r="L6575" s="34">
        <v>13.956693290700001</v>
      </c>
      <c r="M6575" s="34">
        <v>8722.9333066899999</v>
      </c>
      <c r="N6575" s="32" t="s">
        <v>20031</v>
      </c>
      <c r="O6575" s="43" t="e">
        <f>VLOOKUP(U:U,#REF!,5,FALSE)</f>
        <v>#REF!</v>
      </c>
      <c r="P6575" s="43" t="e">
        <f>VLOOKUP(U:U,#REF!,4,FALSE)</f>
        <v>#REF!</v>
      </c>
      <c r="Q6575" s="43" t="e">
        <f>VLOOKUP(U:U,#REF!,2,FALSE)</f>
        <v>#REF!</v>
      </c>
      <c r="S6575" s="35" t="str">
        <f>VLOOKUP(G:G,old!G:J,4,FALSE)</f>
        <v>E</v>
      </c>
      <c r="T6575" s="35" t="str">
        <f>VLOOKUP(G:G,old!G:K,5,FALSE)</f>
        <v>RID_area</v>
      </c>
      <c r="U6575" s="35" t="str">
        <f>VLOOKUP(G:G,old!G:L,6,FALSE)</f>
        <v>MAE NAM BANG PAKONG</v>
      </c>
      <c r="V6575" s="43" t="str">
        <f>VLOOKUP(G:G,old!G:M,7,FALSE)</f>
        <v>Ny1B</v>
      </c>
      <c r="X6575" s="43" t="str">
        <f>IFERROR(VLOOKUP(V:V,#REF!,3,FALSE),"0")</f>
        <v>0</v>
      </c>
      <c r="Y6575" s="19">
        <f t="shared" si="102"/>
        <v>0</v>
      </c>
      <c r="Z6575" s="19" t="str">
        <f>IFERROR(VLOOKUP(C:C,#REF!,19,FALSE),"0")</f>
        <v>0</v>
      </c>
    </row>
    <row r="6576" spans="1:26" x14ac:dyDescent="0.45">
      <c r="A6576" s="32" t="s">
        <v>271</v>
      </c>
      <c r="B6576" s="32">
        <v>2</v>
      </c>
      <c r="C6576" s="32" t="s">
        <v>19989</v>
      </c>
      <c r="D6576" s="32" t="s">
        <v>3091</v>
      </c>
      <c r="E6576" s="32" t="s">
        <v>19990</v>
      </c>
      <c r="F6576" s="32">
        <v>3</v>
      </c>
      <c r="G6576" s="78" t="s">
        <v>19991</v>
      </c>
      <c r="H6576" s="33" t="s">
        <v>20032</v>
      </c>
      <c r="I6576" s="32" t="s">
        <v>20033</v>
      </c>
      <c r="J6576" s="32" t="s">
        <v>19993</v>
      </c>
      <c r="K6576" s="32" t="s">
        <v>3096</v>
      </c>
      <c r="L6576" s="34">
        <v>33.040638507600001</v>
      </c>
      <c r="M6576" s="34">
        <v>20650.399067300001</v>
      </c>
      <c r="N6576" s="32" t="s">
        <v>20034</v>
      </c>
      <c r="O6576" s="43" t="e">
        <f>VLOOKUP(U:U,#REF!,5,FALSE)</f>
        <v>#REF!</v>
      </c>
      <c r="P6576" s="43" t="e">
        <f>VLOOKUP(U:U,#REF!,4,FALSE)</f>
        <v>#REF!</v>
      </c>
      <c r="Q6576" s="43" t="e">
        <f>VLOOKUP(U:U,#REF!,2,FALSE)</f>
        <v>#REF!</v>
      </c>
      <c r="S6576" s="35" t="str">
        <f>VLOOKUP(G:G,old!G:J,4,FALSE)</f>
        <v>E</v>
      </c>
      <c r="T6576" s="35" t="str">
        <f>VLOOKUP(G:G,old!G:K,5,FALSE)</f>
        <v>RID_area</v>
      </c>
      <c r="U6576" s="35" t="str">
        <f>VLOOKUP(G:G,old!G:L,6,FALSE)</f>
        <v>MAE NAM BANG PAKONG</v>
      </c>
      <c r="V6576" s="43" t="str">
        <f>VLOOKUP(G:G,old!G:M,7,FALSE)</f>
        <v>Ny1B</v>
      </c>
      <c r="X6576" s="43" t="str">
        <f>IFERROR(VLOOKUP(V:V,#REF!,3,FALSE),"0")</f>
        <v>0</v>
      </c>
      <c r="Y6576" s="19">
        <f t="shared" si="102"/>
        <v>0</v>
      </c>
      <c r="Z6576" s="19" t="str">
        <f>IFERROR(VLOOKUP(C:C,#REF!,19,FALSE),"0")</f>
        <v>0</v>
      </c>
    </row>
    <row r="6577" spans="1:26" x14ac:dyDescent="0.45">
      <c r="A6577" s="32" t="s">
        <v>271</v>
      </c>
      <c r="B6577" s="32">
        <v>2</v>
      </c>
      <c r="C6577" s="32" t="s">
        <v>19989</v>
      </c>
      <c r="D6577" s="32" t="s">
        <v>3091</v>
      </c>
      <c r="E6577" s="32" t="s">
        <v>19990</v>
      </c>
      <c r="F6577" s="32">
        <v>3</v>
      </c>
      <c r="G6577" s="78" t="s">
        <v>19991</v>
      </c>
      <c r="H6577" s="33" t="s">
        <v>20035</v>
      </c>
      <c r="I6577" s="32" t="s">
        <v>20036</v>
      </c>
      <c r="J6577" s="32" t="s">
        <v>19993</v>
      </c>
      <c r="K6577" s="32" t="s">
        <v>3096</v>
      </c>
      <c r="L6577" s="34">
        <v>34.628477321799998</v>
      </c>
      <c r="M6577" s="34">
        <v>21642.798326100001</v>
      </c>
      <c r="N6577" s="32" t="s">
        <v>20037</v>
      </c>
      <c r="O6577" s="43" t="e">
        <f>VLOOKUP(U:U,#REF!,5,FALSE)</f>
        <v>#REF!</v>
      </c>
      <c r="P6577" s="43" t="e">
        <f>VLOOKUP(U:U,#REF!,4,FALSE)</f>
        <v>#REF!</v>
      </c>
      <c r="Q6577" s="43" t="e">
        <f>VLOOKUP(U:U,#REF!,2,FALSE)</f>
        <v>#REF!</v>
      </c>
      <c r="S6577" s="35" t="str">
        <f>VLOOKUP(G:G,old!G:J,4,FALSE)</f>
        <v>E</v>
      </c>
      <c r="T6577" s="35" t="str">
        <f>VLOOKUP(G:G,old!G:K,5,FALSE)</f>
        <v>RID_area</v>
      </c>
      <c r="U6577" s="35" t="str">
        <f>VLOOKUP(G:G,old!G:L,6,FALSE)</f>
        <v>MAE NAM BANG PAKONG</v>
      </c>
      <c r="V6577" s="43" t="str">
        <f>VLOOKUP(G:G,old!G:M,7,FALSE)</f>
        <v>Ny1B</v>
      </c>
      <c r="X6577" s="43" t="str">
        <f>IFERROR(VLOOKUP(V:V,#REF!,3,FALSE),"0")</f>
        <v>0</v>
      </c>
      <c r="Y6577" s="19">
        <f t="shared" si="102"/>
        <v>0</v>
      </c>
      <c r="Z6577" s="19" t="str">
        <f>IFERROR(VLOOKUP(C:C,#REF!,19,FALSE),"0")</f>
        <v>0</v>
      </c>
    </row>
    <row r="6578" spans="1:26" x14ac:dyDescent="0.45">
      <c r="A6578" s="32" t="s">
        <v>271</v>
      </c>
      <c r="B6578" s="32">
        <v>2</v>
      </c>
      <c r="C6578" s="32" t="s">
        <v>19989</v>
      </c>
      <c r="D6578" s="32" t="s">
        <v>3091</v>
      </c>
      <c r="E6578" s="32" t="s">
        <v>19990</v>
      </c>
      <c r="F6578" s="32">
        <v>3</v>
      </c>
      <c r="G6578" s="78" t="s">
        <v>19991</v>
      </c>
      <c r="H6578" s="33" t="s">
        <v>20038</v>
      </c>
      <c r="I6578" s="32" t="s">
        <v>20039</v>
      </c>
      <c r="J6578" s="32" t="s">
        <v>19993</v>
      </c>
      <c r="K6578" s="32" t="s">
        <v>3096</v>
      </c>
      <c r="L6578" s="34">
        <v>36.756498387699999</v>
      </c>
      <c r="M6578" s="34">
        <v>22972.811492299999</v>
      </c>
      <c r="N6578" s="32" t="s">
        <v>20040</v>
      </c>
      <c r="O6578" s="43" t="e">
        <f>VLOOKUP(U:U,#REF!,5,FALSE)</f>
        <v>#REF!</v>
      </c>
      <c r="P6578" s="43" t="e">
        <f>VLOOKUP(U:U,#REF!,4,FALSE)</f>
        <v>#REF!</v>
      </c>
      <c r="Q6578" s="43" t="e">
        <f>VLOOKUP(U:U,#REF!,2,FALSE)</f>
        <v>#REF!</v>
      </c>
      <c r="S6578" s="35" t="str">
        <f>VLOOKUP(G:G,old!G:J,4,FALSE)</f>
        <v>E</v>
      </c>
      <c r="T6578" s="35" t="str">
        <f>VLOOKUP(G:G,old!G:K,5,FALSE)</f>
        <v>RID_area</v>
      </c>
      <c r="U6578" s="35" t="str">
        <f>VLOOKUP(G:G,old!G:L,6,FALSE)</f>
        <v>MAE NAM BANG PAKONG</v>
      </c>
      <c r="V6578" s="43" t="str">
        <f>VLOOKUP(G:G,old!G:M,7,FALSE)</f>
        <v>Ny1B</v>
      </c>
      <c r="X6578" s="43" t="str">
        <f>IFERROR(VLOOKUP(V:V,#REF!,3,FALSE),"0")</f>
        <v>0</v>
      </c>
      <c r="Y6578" s="19">
        <f t="shared" si="102"/>
        <v>0</v>
      </c>
      <c r="Z6578" s="19" t="str">
        <f>IFERROR(VLOOKUP(C:C,#REF!,19,FALSE),"0")</f>
        <v>0</v>
      </c>
    </row>
    <row r="6579" spans="1:26" x14ac:dyDescent="0.45">
      <c r="A6579" s="32" t="s">
        <v>271</v>
      </c>
      <c r="B6579" s="32">
        <v>2</v>
      </c>
      <c r="C6579" s="32" t="s">
        <v>19989</v>
      </c>
      <c r="D6579" s="32" t="s">
        <v>3091</v>
      </c>
      <c r="E6579" s="32" t="s">
        <v>19990</v>
      </c>
      <c r="F6579" s="32">
        <v>3</v>
      </c>
      <c r="G6579" s="78" t="s">
        <v>19991</v>
      </c>
      <c r="H6579" s="33" t="s">
        <v>20041</v>
      </c>
      <c r="I6579" s="32" t="s">
        <v>1182</v>
      </c>
      <c r="J6579" s="32" t="s">
        <v>19993</v>
      </c>
      <c r="K6579" s="32" t="s">
        <v>3096</v>
      </c>
      <c r="L6579" s="34">
        <v>30.6673617523</v>
      </c>
      <c r="M6579" s="34">
        <v>19167.1010952</v>
      </c>
      <c r="N6579" s="32" t="s">
        <v>20042</v>
      </c>
      <c r="O6579" s="43" t="e">
        <f>VLOOKUP(U:U,#REF!,5,FALSE)</f>
        <v>#REF!</v>
      </c>
      <c r="P6579" s="43" t="e">
        <f>VLOOKUP(U:U,#REF!,4,FALSE)</f>
        <v>#REF!</v>
      </c>
      <c r="Q6579" s="43" t="e">
        <f>VLOOKUP(U:U,#REF!,2,FALSE)</f>
        <v>#REF!</v>
      </c>
      <c r="S6579" s="35" t="str">
        <f>VLOOKUP(G:G,old!G:J,4,FALSE)</f>
        <v>E</v>
      </c>
      <c r="T6579" s="35" t="str">
        <f>VLOOKUP(G:G,old!G:K,5,FALSE)</f>
        <v>RID_area</v>
      </c>
      <c r="U6579" s="35" t="str">
        <f>VLOOKUP(G:G,old!G:L,6,FALSE)</f>
        <v>MAE NAM BANG PAKONG</v>
      </c>
      <c r="V6579" s="43" t="str">
        <f>VLOOKUP(G:G,old!G:M,7,FALSE)</f>
        <v>Ny1B</v>
      </c>
      <c r="X6579" s="43" t="str">
        <f>IFERROR(VLOOKUP(V:V,#REF!,3,FALSE),"0")</f>
        <v>0</v>
      </c>
      <c r="Y6579" s="19">
        <f t="shared" si="102"/>
        <v>0</v>
      </c>
      <c r="Z6579" s="19" t="str">
        <f>IFERROR(VLOOKUP(C:C,#REF!,19,FALSE),"0")</f>
        <v>0</v>
      </c>
    </row>
    <row r="6580" spans="1:26" x14ac:dyDescent="0.45">
      <c r="A6580" s="32" t="s">
        <v>271</v>
      </c>
      <c r="B6580" s="32">
        <v>2</v>
      </c>
      <c r="C6580" s="32" t="s">
        <v>19989</v>
      </c>
      <c r="D6580" s="32" t="s">
        <v>3091</v>
      </c>
      <c r="E6580" s="32" t="s">
        <v>20043</v>
      </c>
      <c r="F6580" s="32">
        <v>3</v>
      </c>
      <c r="G6580" s="78" t="s">
        <v>20044</v>
      </c>
      <c r="H6580" s="33" t="s">
        <v>20045</v>
      </c>
      <c r="I6580" s="32" t="s">
        <v>20044</v>
      </c>
      <c r="J6580" s="32" t="s">
        <v>19993</v>
      </c>
      <c r="K6580" s="32" t="s">
        <v>3096</v>
      </c>
      <c r="L6580" s="34">
        <v>6.8626618643399997</v>
      </c>
      <c r="M6580" s="34">
        <v>4289.1636652099996</v>
      </c>
      <c r="N6580" s="32" t="s">
        <v>20046</v>
      </c>
      <c r="O6580" s="43" t="e">
        <f>VLOOKUP(U:U,#REF!,5,FALSE)</f>
        <v>#REF!</v>
      </c>
      <c r="P6580" s="43" t="e">
        <f>VLOOKUP(U:U,#REF!,4,FALSE)</f>
        <v>#REF!</v>
      </c>
      <c r="Q6580" s="43" t="e">
        <f>VLOOKUP(U:U,#REF!,2,FALSE)</f>
        <v>#REF!</v>
      </c>
      <c r="S6580" s="35" t="str">
        <f>VLOOKUP(G:G,old!G:J,4,FALSE)</f>
        <v>E</v>
      </c>
      <c r="T6580" s="35" t="str">
        <f>VLOOKUP(G:G,old!G:K,5,FALSE)</f>
        <v>RID_area</v>
      </c>
      <c r="U6580" s="35" t="str">
        <f>VLOOKUP(G:G,old!G:L,6,FALSE)</f>
        <v>MAE NAM BANG PAKONG</v>
      </c>
      <c r="V6580" s="43" t="str">
        <f>VLOOKUP(G:G,old!G:M,7,FALSE)</f>
        <v>Ny.1B</v>
      </c>
      <c r="X6580" s="43" t="str">
        <f>IFERROR(VLOOKUP(V:V,#REF!,3,FALSE),"0")</f>
        <v>0</v>
      </c>
      <c r="Y6580" s="19">
        <f t="shared" si="102"/>
        <v>0</v>
      </c>
      <c r="Z6580" s="19" t="str">
        <f>IFERROR(VLOOKUP(C:C,#REF!,19,FALSE),"0")</f>
        <v>0</v>
      </c>
    </row>
    <row r="6581" spans="1:26" x14ac:dyDescent="0.45">
      <c r="A6581" s="32" t="s">
        <v>271</v>
      </c>
      <c r="B6581" s="32">
        <v>2</v>
      </c>
      <c r="C6581" s="32" t="s">
        <v>19989</v>
      </c>
      <c r="D6581" s="32" t="s">
        <v>3091</v>
      </c>
      <c r="E6581" s="32" t="s">
        <v>20043</v>
      </c>
      <c r="F6581" s="32">
        <v>3</v>
      </c>
      <c r="G6581" s="78" t="s">
        <v>20044</v>
      </c>
      <c r="H6581" s="33" t="s">
        <v>20047</v>
      </c>
      <c r="I6581" s="32" t="s">
        <v>20048</v>
      </c>
      <c r="J6581" s="32" t="s">
        <v>19993</v>
      </c>
      <c r="K6581" s="32" t="s">
        <v>3096</v>
      </c>
      <c r="L6581" s="34">
        <v>9.5917740808099996</v>
      </c>
      <c r="M6581" s="34">
        <v>5994.85880051</v>
      </c>
      <c r="N6581" s="32" t="s">
        <v>20049</v>
      </c>
      <c r="O6581" s="43" t="e">
        <f>VLOOKUP(U:U,#REF!,5,FALSE)</f>
        <v>#REF!</v>
      </c>
      <c r="P6581" s="43" t="e">
        <f>VLOOKUP(U:U,#REF!,4,FALSE)</f>
        <v>#REF!</v>
      </c>
      <c r="Q6581" s="43" t="e">
        <f>VLOOKUP(U:U,#REF!,2,FALSE)</f>
        <v>#REF!</v>
      </c>
      <c r="S6581" s="35" t="str">
        <f>VLOOKUP(G:G,old!G:J,4,FALSE)</f>
        <v>E</v>
      </c>
      <c r="T6581" s="35" t="str">
        <f>VLOOKUP(G:G,old!G:K,5,FALSE)</f>
        <v>RID_area</v>
      </c>
      <c r="U6581" s="35" t="str">
        <f>VLOOKUP(G:G,old!G:L,6,FALSE)</f>
        <v>MAE NAM BANG PAKONG</v>
      </c>
      <c r="V6581" s="43" t="str">
        <f>VLOOKUP(G:G,old!G:M,7,FALSE)</f>
        <v>Ny.1B</v>
      </c>
      <c r="X6581" s="43" t="str">
        <f>IFERROR(VLOOKUP(V:V,#REF!,3,FALSE),"0")</f>
        <v>0</v>
      </c>
      <c r="Y6581" s="19">
        <f t="shared" si="102"/>
        <v>0</v>
      </c>
      <c r="Z6581" s="19" t="str">
        <f>IFERROR(VLOOKUP(C:C,#REF!,19,FALSE),"0")</f>
        <v>0</v>
      </c>
    </row>
    <row r="6582" spans="1:26" x14ac:dyDescent="0.45">
      <c r="A6582" s="32" t="s">
        <v>271</v>
      </c>
      <c r="B6582" s="32">
        <v>2</v>
      </c>
      <c r="C6582" s="32" t="s">
        <v>19989</v>
      </c>
      <c r="D6582" s="32" t="s">
        <v>3091</v>
      </c>
      <c r="E6582" s="32" t="s">
        <v>20043</v>
      </c>
      <c r="F6582" s="32">
        <v>3</v>
      </c>
      <c r="G6582" s="78" t="s">
        <v>20044</v>
      </c>
      <c r="H6582" s="33" t="s">
        <v>20050</v>
      </c>
      <c r="I6582" s="32" t="s">
        <v>20051</v>
      </c>
      <c r="J6582" s="32" t="s">
        <v>19993</v>
      </c>
      <c r="K6582" s="32" t="s">
        <v>3096</v>
      </c>
      <c r="L6582" s="34">
        <v>49.8348466319</v>
      </c>
      <c r="M6582" s="34">
        <v>31146.7791449</v>
      </c>
      <c r="N6582" s="32" t="s">
        <v>20052</v>
      </c>
      <c r="O6582" s="43" t="e">
        <f>VLOOKUP(U:U,#REF!,5,FALSE)</f>
        <v>#REF!</v>
      </c>
      <c r="P6582" s="43" t="e">
        <f>VLOOKUP(U:U,#REF!,4,FALSE)</f>
        <v>#REF!</v>
      </c>
      <c r="Q6582" s="43" t="e">
        <f>VLOOKUP(U:U,#REF!,2,FALSE)</f>
        <v>#REF!</v>
      </c>
      <c r="S6582" s="35" t="str">
        <f>VLOOKUP(G:G,old!G:J,4,FALSE)</f>
        <v>E</v>
      </c>
      <c r="T6582" s="35" t="str">
        <f>VLOOKUP(G:G,old!G:K,5,FALSE)</f>
        <v>RID_area</v>
      </c>
      <c r="U6582" s="35" t="str">
        <f>VLOOKUP(G:G,old!G:L,6,FALSE)</f>
        <v>MAE NAM BANG PAKONG</v>
      </c>
      <c r="V6582" s="43" t="str">
        <f>VLOOKUP(G:G,old!G:M,7,FALSE)</f>
        <v>Ny.1B</v>
      </c>
      <c r="X6582" s="43" t="str">
        <f>IFERROR(VLOOKUP(V:V,#REF!,3,FALSE),"0")</f>
        <v>0</v>
      </c>
      <c r="Y6582" s="19">
        <f t="shared" si="102"/>
        <v>0</v>
      </c>
      <c r="Z6582" s="19" t="str">
        <f>IFERROR(VLOOKUP(C:C,#REF!,19,FALSE),"0")</f>
        <v>0</v>
      </c>
    </row>
    <row r="6583" spans="1:26" x14ac:dyDescent="0.45">
      <c r="A6583" s="32" t="s">
        <v>271</v>
      </c>
      <c r="B6583" s="32">
        <v>2</v>
      </c>
      <c r="C6583" s="32" t="s">
        <v>19989</v>
      </c>
      <c r="D6583" s="32" t="s">
        <v>3091</v>
      </c>
      <c r="E6583" s="32" t="s">
        <v>20043</v>
      </c>
      <c r="F6583" s="32">
        <v>3</v>
      </c>
      <c r="G6583" s="78" t="s">
        <v>20044</v>
      </c>
      <c r="H6583" s="33" t="s">
        <v>20053</v>
      </c>
      <c r="I6583" s="32" t="s">
        <v>1000</v>
      </c>
      <c r="J6583" s="32" t="s">
        <v>19993</v>
      </c>
      <c r="K6583" s="32" t="s">
        <v>3096</v>
      </c>
      <c r="L6583" s="34">
        <v>30.531186761200001</v>
      </c>
      <c r="M6583" s="34">
        <v>19081.991725799999</v>
      </c>
      <c r="N6583" s="32" t="s">
        <v>20054</v>
      </c>
      <c r="O6583" s="43" t="e">
        <f>VLOOKUP(U:U,#REF!,5,FALSE)</f>
        <v>#REF!</v>
      </c>
      <c r="P6583" s="43" t="e">
        <f>VLOOKUP(U:U,#REF!,4,FALSE)</f>
        <v>#REF!</v>
      </c>
      <c r="Q6583" s="43" t="e">
        <f>VLOOKUP(U:U,#REF!,2,FALSE)</f>
        <v>#REF!</v>
      </c>
      <c r="S6583" s="35" t="str">
        <f>VLOOKUP(G:G,old!G:J,4,FALSE)</f>
        <v>E</v>
      </c>
      <c r="T6583" s="35" t="str">
        <f>VLOOKUP(G:G,old!G:K,5,FALSE)</f>
        <v>RID_area</v>
      </c>
      <c r="U6583" s="35" t="str">
        <f>VLOOKUP(G:G,old!G:L,6,FALSE)</f>
        <v>MAE NAM BANG PAKONG</v>
      </c>
      <c r="V6583" s="43" t="str">
        <f>VLOOKUP(G:G,old!G:M,7,FALSE)</f>
        <v>Ny.1B</v>
      </c>
      <c r="X6583" s="43" t="str">
        <f>IFERROR(VLOOKUP(V:V,#REF!,3,FALSE),"0")</f>
        <v>0</v>
      </c>
      <c r="Y6583" s="19">
        <f t="shared" si="102"/>
        <v>0</v>
      </c>
      <c r="Z6583" s="19" t="str">
        <f>IFERROR(VLOOKUP(C:C,#REF!,19,FALSE),"0")</f>
        <v>0</v>
      </c>
    </row>
    <row r="6584" spans="1:26" x14ac:dyDescent="0.45">
      <c r="A6584" s="32" t="s">
        <v>271</v>
      </c>
      <c r="B6584" s="32">
        <v>2</v>
      </c>
      <c r="C6584" s="32" t="s">
        <v>19989</v>
      </c>
      <c r="D6584" s="32" t="s">
        <v>3091</v>
      </c>
      <c r="E6584" s="32" t="s">
        <v>20043</v>
      </c>
      <c r="F6584" s="32">
        <v>3</v>
      </c>
      <c r="G6584" s="78" t="s">
        <v>20044</v>
      </c>
      <c r="H6584" s="33" t="s">
        <v>20055</v>
      </c>
      <c r="I6584" s="32" t="s">
        <v>20056</v>
      </c>
      <c r="J6584" s="32" t="s">
        <v>19993</v>
      </c>
      <c r="K6584" s="32" t="s">
        <v>3096</v>
      </c>
      <c r="L6584" s="34">
        <v>34.491858478200001</v>
      </c>
      <c r="M6584" s="34">
        <v>21557.4115489</v>
      </c>
      <c r="N6584" s="32" t="s">
        <v>20057</v>
      </c>
      <c r="O6584" s="43" t="e">
        <f>VLOOKUP(U:U,#REF!,5,FALSE)</f>
        <v>#REF!</v>
      </c>
      <c r="P6584" s="43" t="e">
        <f>VLOOKUP(U:U,#REF!,4,FALSE)</f>
        <v>#REF!</v>
      </c>
      <c r="Q6584" s="43" t="e">
        <f>VLOOKUP(U:U,#REF!,2,FALSE)</f>
        <v>#REF!</v>
      </c>
      <c r="S6584" s="35" t="str">
        <f>VLOOKUP(G:G,old!G:J,4,FALSE)</f>
        <v>E</v>
      </c>
      <c r="T6584" s="35" t="str">
        <f>VLOOKUP(G:G,old!G:K,5,FALSE)</f>
        <v>RID_area</v>
      </c>
      <c r="U6584" s="35" t="str">
        <f>VLOOKUP(G:G,old!G:L,6,FALSE)</f>
        <v>MAE NAM BANG PAKONG</v>
      </c>
      <c r="V6584" s="43" t="str">
        <f>VLOOKUP(G:G,old!G:M,7,FALSE)</f>
        <v>Ny.1B</v>
      </c>
      <c r="X6584" s="43" t="str">
        <f>IFERROR(VLOOKUP(V:V,#REF!,3,FALSE),"0")</f>
        <v>0</v>
      </c>
      <c r="Y6584" s="19">
        <f t="shared" si="102"/>
        <v>0</v>
      </c>
      <c r="Z6584" s="19" t="str">
        <f>IFERROR(VLOOKUP(C:C,#REF!,19,FALSE),"0")</f>
        <v>0</v>
      </c>
    </row>
    <row r="6585" spans="1:26" x14ac:dyDescent="0.45">
      <c r="A6585" s="32" t="s">
        <v>271</v>
      </c>
      <c r="B6585" s="32">
        <v>2</v>
      </c>
      <c r="C6585" s="32" t="s">
        <v>19989</v>
      </c>
      <c r="D6585" s="32" t="s">
        <v>3091</v>
      </c>
      <c r="E6585" s="32" t="s">
        <v>20043</v>
      </c>
      <c r="F6585" s="32">
        <v>3</v>
      </c>
      <c r="G6585" s="78" t="s">
        <v>20044</v>
      </c>
      <c r="H6585" s="33" t="s">
        <v>20058</v>
      </c>
      <c r="I6585" s="32" t="s">
        <v>20059</v>
      </c>
      <c r="J6585" s="32" t="s">
        <v>19993</v>
      </c>
      <c r="K6585" s="32" t="s">
        <v>3096</v>
      </c>
      <c r="L6585" s="34">
        <v>11.1010631996</v>
      </c>
      <c r="M6585" s="34">
        <v>6938.1644997499998</v>
      </c>
      <c r="N6585" s="32" t="s">
        <v>20060</v>
      </c>
      <c r="O6585" s="43" t="e">
        <f>VLOOKUP(U:U,#REF!,5,FALSE)</f>
        <v>#REF!</v>
      </c>
      <c r="P6585" s="43" t="e">
        <f>VLOOKUP(U:U,#REF!,4,FALSE)</f>
        <v>#REF!</v>
      </c>
      <c r="Q6585" s="43" t="e">
        <f>VLOOKUP(U:U,#REF!,2,FALSE)</f>
        <v>#REF!</v>
      </c>
      <c r="S6585" s="35" t="str">
        <f>VLOOKUP(G:G,old!G:J,4,FALSE)</f>
        <v>E</v>
      </c>
      <c r="T6585" s="35" t="str">
        <f>VLOOKUP(G:G,old!G:K,5,FALSE)</f>
        <v>RID_area</v>
      </c>
      <c r="U6585" s="35" t="str">
        <f>VLOOKUP(G:G,old!G:L,6,FALSE)</f>
        <v>MAE NAM BANG PAKONG</v>
      </c>
      <c r="V6585" s="43" t="str">
        <f>VLOOKUP(G:G,old!G:M,7,FALSE)</f>
        <v>Ny.1B</v>
      </c>
      <c r="X6585" s="43" t="str">
        <f>IFERROR(VLOOKUP(V:V,#REF!,3,FALSE),"0")</f>
        <v>0</v>
      </c>
      <c r="Y6585" s="19">
        <f t="shared" si="102"/>
        <v>0</v>
      </c>
      <c r="Z6585" s="19" t="str">
        <f>IFERROR(VLOOKUP(C:C,#REF!,19,FALSE),"0")</f>
        <v>0</v>
      </c>
    </row>
    <row r="6586" spans="1:26" x14ac:dyDescent="0.45">
      <c r="A6586" s="32" t="s">
        <v>271</v>
      </c>
      <c r="B6586" s="32">
        <v>2</v>
      </c>
      <c r="C6586" s="32" t="s">
        <v>19989</v>
      </c>
      <c r="D6586" s="32" t="s">
        <v>3091</v>
      </c>
      <c r="E6586" s="32" t="s">
        <v>20043</v>
      </c>
      <c r="F6586" s="32">
        <v>3</v>
      </c>
      <c r="G6586" s="78" t="s">
        <v>20044</v>
      </c>
      <c r="H6586" s="33" t="s">
        <v>20061</v>
      </c>
      <c r="I6586" s="32" t="s">
        <v>20062</v>
      </c>
      <c r="J6586" s="32" t="s">
        <v>19993</v>
      </c>
      <c r="K6586" s="32" t="s">
        <v>3096</v>
      </c>
      <c r="L6586" s="34">
        <v>16.654872953000002</v>
      </c>
      <c r="M6586" s="34">
        <v>10409.295595600001</v>
      </c>
      <c r="N6586" s="32" t="s">
        <v>20063</v>
      </c>
      <c r="O6586" s="43" t="e">
        <f>VLOOKUP(U:U,#REF!,5,FALSE)</f>
        <v>#REF!</v>
      </c>
      <c r="P6586" s="43" t="e">
        <f>VLOOKUP(U:U,#REF!,4,FALSE)</f>
        <v>#REF!</v>
      </c>
      <c r="Q6586" s="43" t="e">
        <f>VLOOKUP(U:U,#REF!,2,FALSE)</f>
        <v>#REF!</v>
      </c>
      <c r="S6586" s="35" t="str">
        <f>VLOOKUP(G:G,old!G:J,4,FALSE)</f>
        <v>E</v>
      </c>
      <c r="T6586" s="35" t="str">
        <f>VLOOKUP(G:G,old!G:K,5,FALSE)</f>
        <v>RID_area</v>
      </c>
      <c r="U6586" s="35" t="str">
        <f>VLOOKUP(G:G,old!G:L,6,FALSE)</f>
        <v>MAE NAM BANG PAKONG</v>
      </c>
      <c r="V6586" s="43" t="str">
        <f>VLOOKUP(G:G,old!G:M,7,FALSE)</f>
        <v>Ny.1B</v>
      </c>
      <c r="X6586" s="43" t="str">
        <f>IFERROR(VLOOKUP(V:V,#REF!,3,FALSE),"0")</f>
        <v>0</v>
      </c>
      <c r="Y6586" s="19">
        <f t="shared" si="102"/>
        <v>0</v>
      </c>
      <c r="Z6586" s="19" t="str">
        <f>IFERROR(VLOOKUP(C:C,#REF!,19,FALSE),"0")</f>
        <v>0</v>
      </c>
    </row>
    <row r="6587" spans="1:26" x14ac:dyDescent="0.45">
      <c r="A6587" s="32" t="s">
        <v>271</v>
      </c>
      <c r="B6587" s="32">
        <v>2</v>
      </c>
      <c r="C6587" s="32" t="s">
        <v>19989</v>
      </c>
      <c r="D6587" s="32" t="s">
        <v>3091</v>
      </c>
      <c r="E6587" s="32" t="s">
        <v>20043</v>
      </c>
      <c r="F6587" s="32">
        <v>3</v>
      </c>
      <c r="G6587" s="78" t="s">
        <v>20044</v>
      </c>
      <c r="H6587" s="33" t="s">
        <v>20064</v>
      </c>
      <c r="I6587" s="32" t="s">
        <v>20065</v>
      </c>
      <c r="J6587" s="32" t="s">
        <v>19993</v>
      </c>
      <c r="K6587" s="32" t="s">
        <v>3096</v>
      </c>
      <c r="L6587" s="34">
        <v>34.7587051004</v>
      </c>
      <c r="M6587" s="34">
        <v>21724.190687800001</v>
      </c>
      <c r="N6587" s="32" t="s">
        <v>20066</v>
      </c>
      <c r="O6587" s="43" t="e">
        <f>VLOOKUP(U:U,#REF!,5,FALSE)</f>
        <v>#REF!</v>
      </c>
      <c r="P6587" s="43" t="e">
        <f>VLOOKUP(U:U,#REF!,4,FALSE)</f>
        <v>#REF!</v>
      </c>
      <c r="Q6587" s="43" t="e">
        <f>VLOOKUP(U:U,#REF!,2,FALSE)</f>
        <v>#REF!</v>
      </c>
      <c r="S6587" s="35" t="str">
        <f>VLOOKUP(G:G,old!G:J,4,FALSE)</f>
        <v>E</v>
      </c>
      <c r="T6587" s="35" t="str">
        <f>VLOOKUP(G:G,old!G:K,5,FALSE)</f>
        <v>RID_area</v>
      </c>
      <c r="U6587" s="35" t="str">
        <f>VLOOKUP(G:G,old!G:L,6,FALSE)</f>
        <v>MAE NAM BANG PAKONG</v>
      </c>
      <c r="V6587" s="43" t="str">
        <f>VLOOKUP(G:G,old!G:M,7,FALSE)</f>
        <v>Ny.1B</v>
      </c>
      <c r="X6587" s="43" t="str">
        <f>IFERROR(VLOOKUP(V:V,#REF!,3,FALSE),"0")</f>
        <v>0</v>
      </c>
      <c r="Y6587" s="19">
        <f t="shared" si="102"/>
        <v>0</v>
      </c>
      <c r="Z6587" s="19" t="str">
        <f>IFERROR(VLOOKUP(C:C,#REF!,19,FALSE),"0")</f>
        <v>0</v>
      </c>
    </row>
    <row r="6588" spans="1:26" x14ac:dyDescent="0.45">
      <c r="A6588" s="32" t="s">
        <v>271</v>
      </c>
      <c r="B6588" s="32">
        <v>2</v>
      </c>
      <c r="C6588" s="32" t="s">
        <v>19989</v>
      </c>
      <c r="D6588" s="32" t="s">
        <v>3091</v>
      </c>
      <c r="E6588" s="32" t="s">
        <v>20043</v>
      </c>
      <c r="F6588" s="32">
        <v>3</v>
      </c>
      <c r="G6588" s="78" t="s">
        <v>20044</v>
      </c>
      <c r="H6588" s="33" t="s">
        <v>20067</v>
      </c>
      <c r="I6588" s="32" t="s">
        <v>868</v>
      </c>
      <c r="J6588" s="32" t="s">
        <v>19993</v>
      </c>
      <c r="K6588" s="32" t="s">
        <v>3096</v>
      </c>
      <c r="L6588" s="34">
        <v>41.707273879100001</v>
      </c>
      <c r="M6588" s="34">
        <v>26067.046174399999</v>
      </c>
      <c r="N6588" s="32" t="s">
        <v>20068</v>
      </c>
      <c r="O6588" s="43" t="e">
        <f>VLOOKUP(U:U,#REF!,5,FALSE)</f>
        <v>#REF!</v>
      </c>
      <c r="P6588" s="43" t="e">
        <f>VLOOKUP(U:U,#REF!,4,FALSE)</f>
        <v>#REF!</v>
      </c>
      <c r="Q6588" s="43" t="e">
        <f>VLOOKUP(U:U,#REF!,2,FALSE)</f>
        <v>#REF!</v>
      </c>
      <c r="S6588" s="35" t="str">
        <f>VLOOKUP(G:G,old!G:J,4,FALSE)</f>
        <v>E</v>
      </c>
      <c r="T6588" s="35" t="str">
        <f>VLOOKUP(G:G,old!G:K,5,FALSE)</f>
        <v>RID_area</v>
      </c>
      <c r="U6588" s="35" t="str">
        <f>VLOOKUP(G:G,old!G:L,6,FALSE)</f>
        <v>MAE NAM BANG PAKONG</v>
      </c>
      <c r="V6588" s="43" t="str">
        <f>VLOOKUP(G:G,old!G:M,7,FALSE)</f>
        <v>Ny.1B</v>
      </c>
      <c r="X6588" s="43" t="str">
        <f>IFERROR(VLOOKUP(V:V,#REF!,3,FALSE),"0")</f>
        <v>0</v>
      </c>
      <c r="Y6588" s="19">
        <f t="shared" si="102"/>
        <v>0</v>
      </c>
      <c r="Z6588" s="19" t="str">
        <f>IFERROR(VLOOKUP(C:C,#REF!,19,FALSE),"0")</f>
        <v>0</v>
      </c>
    </row>
    <row r="6589" spans="1:26" x14ac:dyDescent="0.45">
      <c r="A6589" s="32" t="s">
        <v>271</v>
      </c>
      <c r="B6589" s="32">
        <v>2</v>
      </c>
      <c r="C6589" s="32" t="s">
        <v>19989</v>
      </c>
      <c r="D6589" s="32" t="s">
        <v>3091</v>
      </c>
      <c r="E6589" s="32" t="s">
        <v>20069</v>
      </c>
      <c r="F6589" s="32">
        <v>3</v>
      </c>
      <c r="G6589" s="78" t="s">
        <v>20070</v>
      </c>
      <c r="H6589" s="33" t="s">
        <v>20071</v>
      </c>
      <c r="I6589" s="32" t="s">
        <v>20070</v>
      </c>
      <c r="J6589" s="32" t="s">
        <v>19993</v>
      </c>
      <c r="K6589" s="32" t="s">
        <v>3096</v>
      </c>
      <c r="L6589" s="34">
        <v>42.7713382755</v>
      </c>
      <c r="M6589" s="34">
        <v>26732.086422199998</v>
      </c>
      <c r="N6589" s="32" t="s">
        <v>20072</v>
      </c>
      <c r="O6589" s="43" t="e">
        <f>VLOOKUP(U:U,#REF!,5,FALSE)</f>
        <v>#REF!</v>
      </c>
      <c r="P6589" s="43" t="e">
        <f>VLOOKUP(U:U,#REF!,4,FALSE)</f>
        <v>#REF!</v>
      </c>
      <c r="Q6589" s="43" t="e">
        <f>VLOOKUP(U:U,#REF!,2,FALSE)</f>
        <v>#REF!</v>
      </c>
      <c r="S6589" s="35" t="str">
        <f>VLOOKUP(G:G,old!G:J,4,FALSE)</f>
        <v>E</v>
      </c>
      <c r="T6589" s="35" t="str">
        <f>VLOOKUP(G:G,old!G:K,5,FALSE)</f>
        <v>RID_area</v>
      </c>
      <c r="U6589" s="35" t="str">
        <f>VLOOKUP(G:G,old!G:L,6,FALSE)</f>
        <v>MAE NAM BANG PAKONG</v>
      </c>
      <c r="V6589" s="43" t="str">
        <f>VLOOKUP(G:G,old!G:M,7,FALSE)</f>
        <v>Ny.1B</v>
      </c>
      <c r="X6589" s="43" t="str">
        <f>IFERROR(VLOOKUP(V:V,#REF!,3,FALSE),"0")</f>
        <v>0</v>
      </c>
      <c r="Y6589" s="19">
        <f t="shared" si="102"/>
        <v>0</v>
      </c>
      <c r="Z6589" s="19" t="str">
        <f>IFERROR(VLOOKUP(C:C,#REF!,19,FALSE),"0")</f>
        <v>0</v>
      </c>
    </row>
    <row r="6590" spans="1:26" x14ac:dyDescent="0.45">
      <c r="A6590" s="32" t="s">
        <v>271</v>
      </c>
      <c r="B6590" s="32">
        <v>2</v>
      </c>
      <c r="C6590" s="32" t="s">
        <v>19989</v>
      </c>
      <c r="D6590" s="32" t="s">
        <v>3091</v>
      </c>
      <c r="E6590" s="32" t="s">
        <v>20069</v>
      </c>
      <c r="F6590" s="32">
        <v>3</v>
      </c>
      <c r="G6590" s="78" t="s">
        <v>20070</v>
      </c>
      <c r="H6590" s="33" t="s">
        <v>20073</v>
      </c>
      <c r="I6590" s="32" t="s">
        <v>20074</v>
      </c>
      <c r="J6590" s="32" t="s">
        <v>19993</v>
      </c>
      <c r="K6590" s="32" t="s">
        <v>3096</v>
      </c>
      <c r="L6590" s="34">
        <v>31.849674213899998</v>
      </c>
      <c r="M6590" s="34">
        <v>19906.046383699999</v>
      </c>
      <c r="N6590" s="32" t="s">
        <v>20075</v>
      </c>
      <c r="O6590" s="43" t="e">
        <f>VLOOKUP(U:U,#REF!,5,FALSE)</f>
        <v>#REF!</v>
      </c>
      <c r="P6590" s="43" t="e">
        <f>VLOOKUP(U:U,#REF!,4,FALSE)</f>
        <v>#REF!</v>
      </c>
      <c r="Q6590" s="43" t="e">
        <f>VLOOKUP(U:U,#REF!,2,FALSE)</f>
        <v>#REF!</v>
      </c>
      <c r="S6590" s="35" t="str">
        <f>VLOOKUP(G:G,old!G:J,4,FALSE)</f>
        <v>E</v>
      </c>
      <c r="T6590" s="35" t="str">
        <f>VLOOKUP(G:G,old!G:K,5,FALSE)</f>
        <v>RID_area</v>
      </c>
      <c r="U6590" s="35" t="str">
        <f>VLOOKUP(G:G,old!G:L,6,FALSE)</f>
        <v>MAE NAM BANG PAKONG</v>
      </c>
      <c r="V6590" s="43" t="str">
        <f>VLOOKUP(G:G,old!G:M,7,FALSE)</f>
        <v>Ny.1B</v>
      </c>
      <c r="X6590" s="43" t="str">
        <f>IFERROR(VLOOKUP(V:V,#REF!,3,FALSE),"0")</f>
        <v>0</v>
      </c>
      <c r="Y6590" s="19">
        <f t="shared" si="102"/>
        <v>0</v>
      </c>
      <c r="Z6590" s="19" t="str">
        <f>IFERROR(VLOOKUP(C:C,#REF!,19,FALSE),"0")</f>
        <v>0</v>
      </c>
    </row>
    <row r="6591" spans="1:26" x14ac:dyDescent="0.45">
      <c r="A6591" s="32" t="s">
        <v>271</v>
      </c>
      <c r="B6591" s="32">
        <v>2</v>
      </c>
      <c r="C6591" s="32" t="s">
        <v>19989</v>
      </c>
      <c r="D6591" s="32" t="s">
        <v>3091</v>
      </c>
      <c r="E6591" s="32" t="s">
        <v>20069</v>
      </c>
      <c r="F6591" s="32">
        <v>3</v>
      </c>
      <c r="G6591" s="78" t="s">
        <v>20070</v>
      </c>
      <c r="H6591" s="33" t="s">
        <v>20076</v>
      </c>
      <c r="I6591" s="32" t="s">
        <v>20077</v>
      </c>
      <c r="J6591" s="32" t="s">
        <v>19993</v>
      </c>
      <c r="K6591" s="32" t="s">
        <v>3096</v>
      </c>
      <c r="L6591" s="34">
        <v>36.493194561599999</v>
      </c>
      <c r="M6591" s="34">
        <v>22808.246600999999</v>
      </c>
      <c r="N6591" s="32" t="s">
        <v>20078</v>
      </c>
      <c r="O6591" s="43" t="e">
        <f>VLOOKUP(U:U,#REF!,5,FALSE)</f>
        <v>#REF!</v>
      </c>
      <c r="P6591" s="43" t="e">
        <f>VLOOKUP(U:U,#REF!,4,FALSE)</f>
        <v>#REF!</v>
      </c>
      <c r="Q6591" s="43" t="e">
        <f>VLOOKUP(U:U,#REF!,2,FALSE)</f>
        <v>#REF!</v>
      </c>
      <c r="S6591" s="35" t="str">
        <f>VLOOKUP(G:G,old!G:J,4,FALSE)</f>
        <v>E</v>
      </c>
      <c r="T6591" s="35" t="str">
        <f>VLOOKUP(G:G,old!G:K,5,FALSE)</f>
        <v>RID_area</v>
      </c>
      <c r="U6591" s="35" t="str">
        <f>VLOOKUP(G:G,old!G:L,6,FALSE)</f>
        <v>MAE NAM BANG PAKONG</v>
      </c>
      <c r="V6591" s="43" t="str">
        <f>VLOOKUP(G:G,old!G:M,7,FALSE)</f>
        <v>Ny.1B</v>
      </c>
      <c r="X6591" s="43" t="str">
        <f>IFERROR(VLOOKUP(V:V,#REF!,3,FALSE),"0")</f>
        <v>0</v>
      </c>
      <c r="Y6591" s="19">
        <f t="shared" si="102"/>
        <v>0</v>
      </c>
      <c r="Z6591" s="19" t="str">
        <f>IFERROR(VLOOKUP(C:C,#REF!,19,FALSE),"0")</f>
        <v>0</v>
      </c>
    </row>
    <row r="6592" spans="1:26" x14ac:dyDescent="0.45">
      <c r="A6592" s="32" t="s">
        <v>271</v>
      </c>
      <c r="B6592" s="32">
        <v>2</v>
      </c>
      <c r="C6592" s="32" t="s">
        <v>19989</v>
      </c>
      <c r="D6592" s="32" t="s">
        <v>3091</v>
      </c>
      <c r="E6592" s="32" t="s">
        <v>20069</v>
      </c>
      <c r="F6592" s="32">
        <v>3</v>
      </c>
      <c r="G6592" s="78" t="s">
        <v>20070</v>
      </c>
      <c r="H6592" s="33" t="s">
        <v>20079</v>
      </c>
      <c r="I6592" s="32" t="s">
        <v>20080</v>
      </c>
      <c r="J6592" s="32" t="s">
        <v>19993</v>
      </c>
      <c r="K6592" s="32" t="s">
        <v>3096</v>
      </c>
      <c r="L6592" s="34">
        <v>56.681605964799999</v>
      </c>
      <c r="M6592" s="34">
        <v>35426.003728000003</v>
      </c>
      <c r="N6592" s="32" t="s">
        <v>20081</v>
      </c>
      <c r="O6592" s="43" t="e">
        <f>VLOOKUP(U:U,#REF!,5,FALSE)</f>
        <v>#REF!</v>
      </c>
      <c r="P6592" s="43" t="e">
        <f>VLOOKUP(U:U,#REF!,4,FALSE)</f>
        <v>#REF!</v>
      </c>
      <c r="Q6592" s="43" t="e">
        <f>VLOOKUP(U:U,#REF!,2,FALSE)</f>
        <v>#REF!</v>
      </c>
      <c r="S6592" s="35" t="str">
        <f>VLOOKUP(G:G,old!G:J,4,FALSE)</f>
        <v>E</v>
      </c>
      <c r="T6592" s="35" t="str">
        <f>VLOOKUP(G:G,old!G:K,5,FALSE)</f>
        <v>RID_area</v>
      </c>
      <c r="U6592" s="35" t="str">
        <f>VLOOKUP(G:G,old!G:L,6,FALSE)</f>
        <v>MAE NAM BANG PAKONG</v>
      </c>
      <c r="V6592" s="43" t="str">
        <f>VLOOKUP(G:G,old!G:M,7,FALSE)</f>
        <v>Ny.1B</v>
      </c>
      <c r="X6592" s="43" t="str">
        <f>IFERROR(VLOOKUP(V:V,#REF!,3,FALSE),"0")</f>
        <v>0</v>
      </c>
      <c r="Y6592" s="19">
        <f t="shared" si="102"/>
        <v>0</v>
      </c>
      <c r="Z6592" s="19" t="str">
        <f>IFERROR(VLOOKUP(C:C,#REF!,19,FALSE),"0")</f>
        <v>0</v>
      </c>
    </row>
    <row r="6593" spans="1:26" x14ac:dyDescent="0.45">
      <c r="A6593" s="32" t="s">
        <v>271</v>
      </c>
      <c r="B6593" s="32">
        <v>2</v>
      </c>
      <c r="C6593" s="32" t="s">
        <v>19989</v>
      </c>
      <c r="D6593" s="32" t="s">
        <v>3091</v>
      </c>
      <c r="E6593" s="32" t="s">
        <v>20069</v>
      </c>
      <c r="F6593" s="32">
        <v>3</v>
      </c>
      <c r="G6593" s="78" t="s">
        <v>20070</v>
      </c>
      <c r="H6593" s="33" t="s">
        <v>20082</v>
      </c>
      <c r="I6593" s="32" t="s">
        <v>4215</v>
      </c>
      <c r="J6593" s="32" t="s">
        <v>19993</v>
      </c>
      <c r="K6593" s="32" t="s">
        <v>3096</v>
      </c>
      <c r="L6593" s="34">
        <v>44.1703421295</v>
      </c>
      <c r="M6593" s="34">
        <v>27606.4638309</v>
      </c>
      <c r="N6593" s="32" t="s">
        <v>20083</v>
      </c>
      <c r="O6593" s="43" t="e">
        <f>VLOOKUP(U:U,#REF!,5,FALSE)</f>
        <v>#REF!</v>
      </c>
      <c r="P6593" s="43" t="e">
        <f>VLOOKUP(U:U,#REF!,4,FALSE)</f>
        <v>#REF!</v>
      </c>
      <c r="Q6593" s="43" t="e">
        <f>VLOOKUP(U:U,#REF!,2,FALSE)</f>
        <v>#REF!</v>
      </c>
      <c r="S6593" s="35" t="str">
        <f>VLOOKUP(G:G,old!G:J,4,FALSE)</f>
        <v>E</v>
      </c>
      <c r="T6593" s="35" t="str">
        <f>VLOOKUP(G:G,old!G:K,5,FALSE)</f>
        <v>RID_area</v>
      </c>
      <c r="U6593" s="35" t="str">
        <f>VLOOKUP(G:G,old!G:L,6,FALSE)</f>
        <v>MAE NAM BANG PAKONG</v>
      </c>
      <c r="V6593" s="43" t="str">
        <f>VLOOKUP(G:G,old!G:M,7,FALSE)</f>
        <v>Ny.1B</v>
      </c>
      <c r="X6593" s="43" t="str">
        <f>IFERROR(VLOOKUP(V:V,#REF!,3,FALSE),"0")</f>
        <v>0</v>
      </c>
      <c r="Y6593" s="19">
        <f t="shared" si="102"/>
        <v>0</v>
      </c>
      <c r="Z6593" s="19" t="str">
        <f>IFERROR(VLOOKUP(C:C,#REF!,19,FALSE),"0")</f>
        <v>0</v>
      </c>
    </row>
    <row r="6594" spans="1:26" x14ac:dyDescent="0.45">
      <c r="A6594" s="32" t="s">
        <v>271</v>
      </c>
      <c r="B6594" s="32">
        <v>2</v>
      </c>
      <c r="C6594" s="32" t="s">
        <v>19989</v>
      </c>
      <c r="D6594" s="32" t="s">
        <v>3091</v>
      </c>
      <c r="E6594" s="32" t="s">
        <v>20069</v>
      </c>
      <c r="F6594" s="32">
        <v>3</v>
      </c>
      <c r="G6594" s="78" t="s">
        <v>20070</v>
      </c>
      <c r="H6594" s="33" t="s">
        <v>20084</v>
      </c>
      <c r="I6594" s="32" t="s">
        <v>20085</v>
      </c>
      <c r="J6594" s="32" t="s">
        <v>19993</v>
      </c>
      <c r="K6594" s="32" t="s">
        <v>3096</v>
      </c>
      <c r="L6594" s="34">
        <v>68.435310874899997</v>
      </c>
      <c r="M6594" s="34">
        <v>42772.0692968</v>
      </c>
      <c r="N6594" s="32" t="s">
        <v>20086</v>
      </c>
      <c r="O6594" s="43" t="e">
        <f>VLOOKUP(U:U,#REF!,5,FALSE)</f>
        <v>#REF!</v>
      </c>
      <c r="P6594" s="43" t="e">
        <f>VLOOKUP(U:U,#REF!,4,FALSE)</f>
        <v>#REF!</v>
      </c>
      <c r="Q6594" s="43" t="e">
        <f>VLOOKUP(U:U,#REF!,2,FALSE)</f>
        <v>#REF!</v>
      </c>
      <c r="S6594" s="35" t="str">
        <f>VLOOKUP(G:G,old!G:J,4,FALSE)</f>
        <v>E</v>
      </c>
      <c r="T6594" s="35" t="str">
        <f>VLOOKUP(G:G,old!G:K,5,FALSE)</f>
        <v>RID_area</v>
      </c>
      <c r="U6594" s="35" t="str">
        <f>VLOOKUP(G:G,old!G:L,6,FALSE)</f>
        <v>MAE NAM BANG PAKONG</v>
      </c>
      <c r="V6594" s="43" t="str">
        <f>VLOOKUP(G:G,old!G:M,7,FALSE)</f>
        <v>Ny.1B</v>
      </c>
      <c r="X6594" s="43" t="str">
        <f>IFERROR(VLOOKUP(V:V,#REF!,3,FALSE),"0")</f>
        <v>0</v>
      </c>
      <c r="Y6594" s="19">
        <f t="shared" si="102"/>
        <v>0</v>
      </c>
      <c r="Z6594" s="19" t="str">
        <f>IFERROR(VLOOKUP(C:C,#REF!,19,FALSE),"0")</f>
        <v>0</v>
      </c>
    </row>
    <row r="6595" spans="1:26" x14ac:dyDescent="0.45">
      <c r="A6595" s="32" t="s">
        <v>271</v>
      </c>
      <c r="B6595" s="32">
        <v>2</v>
      </c>
      <c r="C6595" s="32" t="s">
        <v>19989</v>
      </c>
      <c r="D6595" s="32" t="s">
        <v>3091</v>
      </c>
      <c r="E6595" s="32" t="s">
        <v>20069</v>
      </c>
      <c r="F6595" s="32">
        <v>3</v>
      </c>
      <c r="G6595" s="78" t="s">
        <v>20070</v>
      </c>
      <c r="H6595" s="33" t="s">
        <v>20087</v>
      </c>
      <c r="I6595" s="32" t="s">
        <v>20088</v>
      </c>
      <c r="J6595" s="32" t="s">
        <v>19993</v>
      </c>
      <c r="K6595" s="32" t="s">
        <v>3096</v>
      </c>
      <c r="L6595" s="34">
        <v>57.189587155700004</v>
      </c>
      <c r="M6595" s="34">
        <v>35743.491972299998</v>
      </c>
      <c r="N6595" s="32" t="s">
        <v>20089</v>
      </c>
      <c r="O6595" s="43" t="e">
        <f>VLOOKUP(U:U,#REF!,5,FALSE)</f>
        <v>#REF!</v>
      </c>
      <c r="P6595" s="43" t="e">
        <f>VLOOKUP(U:U,#REF!,4,FALSE)</f>
        <v>#REF!</v>
      </c>
      <c r="Q6595" s="43" t="e">
        <f>VLOOKUP(U:U,#REF!,2,FALSE)</f>
        <v>#REF!</v>
      </c>
      <c r="S6595" s="35" t="str">
        <f>VLOOKUP(G:G,old!G:J,4,FALSE)</f>
        <v>E</v>
      </c>
      <c r="T6595" s="35" t="str">
        <f>VLOOKUP(G:G,old!G:K,5,FALSE)</f>
        <v>RID_area</v>
      </c>
      <c r="U6595" s="35" t="str">
        <f>VLOOKUP(G:G,old!G:L,6,FALSE)</f>
        <v>MAE NAM BANG PAKONG</v>
      </c>
      <c r="V6595" s="43" t="str">
        <f>VLOOKUP(G:G,old!G:M,7,FALSE)</f>
        <v>Ny.1B</v>
      </c>
      <c r="X6595" s="43" t="str">
        <f>IFERROR(VLOOKUP(V:V,#REF!,3,FALSE),"0")</f>
        <v>0</v>
      </c>
      <c r="Y6595" s="19">
        <f t="shared" si="102"/>
        <v>0</v>
      </c>
      <c r="Z6595" s="19" t="str">
        <f>IFERROR(VLOOKUP(C:C,#REF!,19,FALSE),"0")</f>
        <v>0</v>
      </c>
    </row>
    <row r="6596" spans="1:26" x14ac:dyDescent="0.45">
      <c r="A6596" s="32" t="s">
        <v>271</v>
      </c>
      <c r="B6596" s="32">
        <v>2</v>
      </c>
      <c r="C6596" s="32" t="s">
        <v>19989</v>
      </c>
      <c r="D6596" s="32" t="s">
        <v>3091</v>
      </c>
      <c r="E6596" s="32" t="s">
        <v>20069</v>
      </c>
      <c r="F6596" s="32">
        <v>3</v>
      </c>
      <c r="G6596" s="78" t="s">
        <v>20070</v>
      </c>
      <c r="H6596" s="33" t="s">
        <v>20090</v>
      </c>
      <c r="I6596" s="32" t="s">
        <v>20091</v>
      </c>
      <c r="J6596" s="32" t="s">
        <v>19993</v>
      </c>
      <c r="K6596" s="32" t="s">
        <v>3096</v>
      </c>
      <c r="L6596" s="34">
        <v>62.148977249600001</v>
      </c>
      <c r="M6596" s="34">
        <v>38843.110781000003</v>
      </c>
      <c r="N6596" s="32" t="s">
        <v>20092</v>
      </c>
      <c r="O6596" s="43" t="e">
        <f>VLOOKUP(U:U,#REF!,5,FALSE)</f>
        <v>#REF!</v>
      </c>
      <c r="P6596" s="43" t="e">
        <f>VLOOKUP(U:U,#REF!,4,FALSE)</f>
        <v>#REF!</v>
      </c>
      <c r="Q6596" s="43" t="e">
        <f>VLOOKUP(U:U,#REF!,2,FALSE)</f>
        <v>#REF!</v>
      </c>
      <c r="S6596" s="35" t="str">
        <f>VLOOKUP(G:G,old!G:J,4,FALSE)</f>
        <v>E</v>
      </c>
      <c r="T6596" s="35" t="str">
        <f>VLOOKUP(G:G,old!G:K,5,FALSE)</f>
        <v>RID_area</v>
      </c>
      <c r="U6596" s="35" t="str">
        <f>VLOOKUP(G:G,old!G:L,6,FALSE)</f>
        <v>MAE NAM BANG PAKONG</v>
      </c>
      <c r="V6596" s="43" t="str">
        <f>VLOOKUP(G:G,old!G:M,7,FALSE)</f>
        <v>Ny.1B</v>
      </c>
      <c r="X6596" s="43" t="str">
        <f>IFERROR(VLOOKUP(V:V,#REF!,3,FALSE),"0")</f>
        <v>0</v>
      </c>
      <c r="Y6596" s="19">
        <f t="shared" ref="Y6596:Y6659" si="103">X6596*1</f>
        <v>0</v>
      </c>
      <c r="Z6596" s="19" t="str">
        <f>IFERROR(VLOOKUP(C:C,#REF!,19,FALSE),"0")</f>
        <v>0</v>
      </c>
    </row>
    <row r="6597" spans="1:26" x14ac:dyDescent="0.45">
      <c r="A6597" s="32" t="s">
        <v>271</v>
      </c>
      <c r="B6597" s="32">
        <v>2</v>
      </c>
      <c r="C6597" s="32" t="s">
        <v>19989</v>
      </c>
      <c r="D6597" s="32" t="s">
        <v>3091</v>
      </c>
      <c r="E6597" s="32" t="s">
        <v>20069</v>
      </c>
      <c r="F6597" s="32">
        <v>3</v>
      </c>
      <c r="G6597" s="78" t="s">
        <v>20070</v>
      </c>
      <c r="H6597" s="33" t="s">
        <v>20093</v>
      </c>
      <c r="I6597" s="32" t="s">
        <v>4942</v>
      </c>
      <c r="J6597" s="32" t="s">
        <v>19993</v>
      </c>
      <c r="K6597" s="32" t="s">
        <v>3096</v>
      </c>
      <c r="L6597" s="34">
        <v>34.379917937999998</v>
      </c>
      <c r="M6597" s="34">
        <v>21487.448711199999</v>
      </c>
      <c r="N6597" s="32" t="s">
        <v>20094</v>
      </c>
      <c r="O6597" s="43" t="e">
        <f>VLOOKUP(U:U,#REF!,5,FALSE)</f>
        <v>#REF!</v>
      </c>
      <c r="P6597" s="43" t="e">
        <f>VLOOKUP(U:U,#REF!,4,FALSE)</f>
        <v>#REF!</v>
      </c>
      <c r="Q6597" s="43" t="e">
        <f>VLOOKUP(U:U,#REF!,2,FALSE)</f>
        <v>#REF!</v>
      </c>
      <c r="S6597" s="35" t="str">
        <f>VLOOKUP(G:G,old!G:J,4,FALSE)</f>
        <v>E</v>
      </c>
      <c r="T6597" s="35" t="str">
        <f>VLOOKUP(G:G,old!G:K,5,FALSE)</f>
        <v>RID_area</v>
      </c>
      <c r="U6597" s="35" t="str">
        <f>VLOOKUP(G:G,old!G:L,6,FALSE)</f>
        <v>MAE NAM BANG PAKONG</v>
      </c>
      <c r="V6597" s="43" t="str">
        <f>VLOOKUP(G:G,old!G:M,7,FALSE)</f>
        <v>Ny.1B</v>
      </c>
      <c r="X6597" s="43" t="str">
        <f>IFERROR(VLOOKUP(V:V,#REF!,3,FALSE),"0")</f>
        <v>0</v>
      </c>
      <c r="Y6597" s="19">
        <f t="shared" si="103"/>
        <v>0</v>
      </c>
      <c r="Z6597" s="19" t="str">
        <f>IFERROR(VLOOKUP(C:C,#REF!,19,FALSE),"0")</f>
        <v>0</v>
      </c>
    </row>
    <row r="6598" spans="1:26" x14ac:dyDescent="0.45">
      <c r="A6598" s="32" t="s">
        <v>271</v>
      </c>
      <c r="B6598" s="32">
        <v>2</v>
      </c>
      <c r="C6598" s="32" t="s">
        <v>19989</v>
      </c>
      <c r="D6598" s="32" t="s">
        <v>3091</v>
      </c>
      <c r="E6598" s="32" t="s">
        <v>20069</v>
      </c>
      <c r="F6598" s="32">
        <v>3</v>
      </c>
      <c r="G6598" s="78" t="s">
        <v>20070</v>
      </c>
      <c r="H6598" s="33" t="s">
        <v>20095</v>
      </c>
      <c r="I6598" s="32" t="s">
        <v>20096</v>
      </c>
      <c r="J6598" s="32" t="s">
        <v>19993</v>
      </c>
      <c r="K6598" s="32" t="s">
        <v>3096</v>
      </c>
      <c r="L6598" s="34">
        <v>63.200305452999999</v>
      </c>
      <c r="M6598" s="34">
        <v>39500.190908099998</v>
      </c>
      <c r="N6598" s="32" t="s">
        <v>20097</v>
      </c>
      <c r="O6598" s="43" t="e">
        <f>VLOOKUP(U:U,#REF!,5,FALSE)</f>
        <v>#REF!</v>
      </c>
      <c r="P6598" s="43" t="e">
        <f>VLOOKUP(U:U,#REF!,4,FALSE)</f>
        <v>#REF!</v>
      </c>
      <c r="Q6598" s="43" t="e">
        <f>VLOOKUP(U:U,#REF!,2,FALSE)</f>
        <v>#REF!</v>
      </c>
      <c r="S6598" s="35" t="str">
        <f>VLOOKUP(G:G,old!G:J,4,FALSE)</f>
        <v>E</v>
      </c>
      <c r="T6598" s="35" t="str">
        <f>VLOOKUP(G:G,old!G:K,5,FALSE)</f>
        <v>RID_area</v>
      </c>
      <c r="U6598" s="35" t="str">
        <f>VLOOKUP(G:G,old!G:L,6,FALSE)</f>
        <v>MAE NAM BANG PAKONG</v>
      </c>
      <c r="V6598" s="43" t="str">
        <f>VLOOKUP(G:G,old!G:M,7,FALSE)</f>
        <v>Ny.1B</v>
      </c>
      <c r="X6598" s="43" t="str">
        <f>IFERROR(VLOOKUP(V:V,#REF!,3,FALSE),"0")</f>
        <v>0</v>
      </c>
      <c r="Y6598" s="19">
        <f t="shared" si="103"/>
        <v>0</v>
      </c>
      <c r="Z6598" s="19" t="str">
        <f>IFERROR(VLOOKUP(C:C,#REF!,19,FALSE),"0")</f>
        <v>0</v>
      </c>
    </row>
    <row r="6599" spans="1:26" x14ac:dyDescent="0.45">
      <c r="A6599" s="32" t="s">
        <v>271</v>
      </c>
      <c r="B6599" s="32">
        <v>2</v>
      </c>
      <c r="C6599" s="32" t="s">
        <v>19989</v>
      </c>
      <c r="D6599" s="32" t="s">
        <v>3091</v>
      </c>
      <c r="E6599" s="32" t="s">
        <v>20098</v>
      </c>
      <c r="F6599" s="32">
        <v>3</v>
      </c>
      <c r="G6599" s="78" t="s">
        <v>280</v>
      </c>
      <c r="H6599" s="33" t="s">
        <v>20099</v>
      </c>
      <c r="I6599" s="32" t="s">
        <v>280</v>
      </c>
      <c r="J6599" s="32" t="s">
        <v>19993</v>
      </c>
      <c r="K6599" s="32" t="s">
        <v>3096</v>
      </c>
      <c r="L6599" s="34">
        <v>41.676872330199998</v>
      </c>
      <c r="M6599" s="34">
        <v>26048.045206399998</v>
      </c>
      <c r="N6599" s="32" t="s">
        <v>20100</v>
      </c>
      <c r="O6599" s="43" t="e">
        <f>VLOOKUP(U:U,#REF!,5,FALSE)</f>
        <v>#REF!</v>
      </c>
      <c r="P6599" s="43" t="e">
        <f>VLOOKUP(U:U,#REF!,4,FALSE)</f>
        <v>#REF!</v>
      </c>
      <c r="Q6599" s="43" t="e">
        <f>VLOOKUP(U:U,#REF!,2,FALSE)</f>
        <v>#REF!</v>
      </c>
      <c r="S6599" s="35" t="str">
        <f>VLOOKUP(G:G,old!G:J,4,FALSE)</f>
        <v>E</v>
      </c>
      <c r="T6599" s="35" t="str">
        <f>VLOOKUP(G:G,old!G:K,5,FALSE)</f>
        <v>RID_area</v>
      </c>
      <c r="U6599" s="35" t="str">
        <f>VLOOKUP(G:G,old!G:L,6,FALSE)</f>
        <v>MAE NAM BANG PAKONG</v>
      </c>
      <c r="V6599" s="43" t="str">
        <f>VLOOKUP(G:G,old!G:M,7,FALSE)</f>
        <v>Ny1B</v>
      </c>
      <c r="X6599" s="43" t="str">
        <f>IFERROR(VLOOKUP(V:V,#REF!,3,FALSE),"0")</f>
        <v>0</v>
      </c>
      <c r="Y6599" s="19">
        <f t="shared" si="103"/>
        <v>0</v>
      </c>
      <c r="Z6599" s="19" t="str">
        <f>IFERROR(VLOOKUP(C:C,#REF!,19,FALSE),"0")</f>
        <v>0</v>
      </c>
    </row>
    <row r="6600" spans="1:26" x14ac:dyDescent="0.45">
      <c r="A6600" s="32" t="s">
        <v>271</v>
      </c>
      <c r="B6600" s="32">
        <v>2</v>
      </c>
      <c r="C6600" s="32" t="s">
        <v>19989</v>
      </c>
      <c r="D6600" s="32" t="s">
        <v>3091</v>
      </c>
      <c r="E6600" s="32" t="s">
        <v>20098</v>
      </c>
      <c r="F6600" s="32">
        <v>3</v>
      </c>
      <c r="G6600" s="78" t="s">
        <v>280</v>
      </c>
      <c r="H6600" s="33" t="s">
        <v>20101</v>
      </c>
      <c r="I6600" s="32" t="s">
        <v>20102</v>
      </c>
      <c r="J6600" s="32" t="s">
        <v>19993</v>
      </c>
      <c r="K6600" s="32" t="s">
        <v>3096</v>
      </c>
      <c r="L6600" s="34">
        <v>13.922641301100001</v>
      </c>
      <c r="M6600" s="34">
        <v>8701.6508131899991</v>
      </c>
      <c r="N6600" s="32" t="s">
        <v>20103</v>
      </c>
      <c r="O6600" s="43" t="e">
        <f>VLOOKUP(U:U,#REF!,5,FALSE)</f>
        <v>#REF!</v>
      </c>
      <c r="P6600" s="43" t="e">
        <f>VLOOKUP(U:U,#REF!,4,FALSE)</f>
        <v>#REF!</v>
      </c>
      <c r="Q6600" s="43" t="e">
        <f>VLOOKUP(U:U,#REF!,2,FALSE)</f>
        <v>#REF!</v>
      </c>
      <c r="S6600" s="35" t="str">
        <f>VLOOKUP(G:G,old!G:J,4,FALSE)</f>
        <v>E</v>
      </c>
      <c r="T6600" s="35" t="str">
        <f>VLOOKUP(G:G,old!G:K,5,FALSE)</f>
        <v>RID_area</v>
      </c>
      <c r="U6600" s="35" t="str">
        <f>VLOOKUP(G:G,old!G:L,6,FALSE)</f>
        <v>MAE NAM BANG PAKONG</v>
      </c>
      <c r="V6600" s="43" t="str">
        <f>VLOOKUP(G:G,old!G:M,7,FALSE)</f>
        <v>Ny1B</v>
      </c>
      <c r="X6600" s="43" t="str">
        <f>IFERROR(VLOOKUP(V:V,#REF!,3,FALSE),"0")</f>
        <v>0</v>
      </c>
      <c r="Y6600" s="19">
        <f t="shared" si="103"/>
        <v>0</v>
      </c>
      <c r="Z6600" s="19" t="str">
        <f>IFERROR(VLOOKUP(C:C,#REF!,19,FALSE),"0")</f>
        <v>0</v>
      </c>
    </row>
    <row r="6601" spans="1:26" x14ac:dyDescent="0.45">
      <c r="A6601" s="32" t="s">
        <v>271</v>
      </c>
      <c r="B6601" s="32">
        <v>2</v>
      </c>
      <c r="C6601" s="32" t="s">
        <v>19989</v>
      </c>
      <c r="D6601" s="32" t="s">
        <v>3091</v>
      </c>
      <c r="E6601" s="32" t="s">
        <v>20098</v>
      </c>
      <c r="F6601" s="32">
        <v>3</v>
      </c>
      <c r="G6601" s="78" t="s">
        <v>280</v>
      </c>
      <c r="H6601" s="33" t="s">
        <v>20104</v>
      </c>
      <c r="I6601" s="32" t="s">
        <v>20105</v>
      </c>
      <c r="J6601" s="32" t="s">
        <v>19993</v>
      </c>
      <c r="K6601" s="32" t="s">
        <v>3096</v>
      </c>
      <c r="L6601" s="34">
        <v>24.734780010600002</v>
      </c>
      <c r="M6601" s="34">
        <v>15459.2375066</v>
      </c>
      <c r="N6601" s="32" t="s">
        <v>20106</v>
      </c>
      <c r="O6601" s="43" t="e">
        <f>VLOOKUP(U:U,#REF!,5,FALSE)</f>
        <v>#REF!</v>
      </c>
      <c r="P6601" s="43" t="e">
        <f>VLOOKUP(U:U,#REF!,4,FALSE)</f>
        <v>#REF!</v>
      </c>
      <c r="Q6601" s="43" t="e">
        <f>VLOOKUP(U:U,#REF!,2,FALSE)</f>
        <v>#REF!</v>
      </c>
      <c r="S6601" s="35" t="str">
        <f>VLOOKUP(G:G,old!G:J,4,FALSE)</f>
        <v>E</v>
      </c>
      <c r="T6601" s="35" t="str">
        <f>VLOOKUP(G:G,old!G:K,5,FALSE)</f>
        <v>RID_area</v>
      </c>
      <c r="U6601" s="35" t="str">
        <f>VLOOKUP(G:G,old!G:L,6,FALSE)</f>
        <v>MAE NAM BANG PAKONG</v>
      </c>
      <c r="V6601" s="43" t="str">
        <f>VLOOKUP(G:G,old!G:M,7,FALSE)</f>
        <v>Ny1B</v>
      </c>
      <c r="X6601" s="43" t="str">
        <f>IFERROR(VLOOKUP(V:V,#REF!,3,FALSE),"0")</f>
        <v>0</v>
      </c>
      <c r="Y6601" s="19">
        <f t="shared" si="103"/>
        <v>0</v>
      </c>
      <c r="Z6601" s="19" t="str">
        <f>IFERROR(VLOOKUP(C:C,#REF!,19,FALSE),"0")</f>
        <v>0</v>
      </c>
    </row>
    <row r="6602" spans="1:26" x14ac:dyDescent="0.45">
      <c r="A6602" s="32" t="s">
        <v>271</v>
      </c>
      <c r="B6602" s="32">
        <v>2</v>
      </c>
      <c r="C6602" s="32" t="s">
        <v>19989</v>
      </c>
      <c r="D6602" s="32" t="s">
        <v>3091</v>
      </c>
      <c r="E6602" s="32" t="s">
        <v>20098</v>
      </c>
      <c r="F6602" s="32">
        <v>3</v>
      </c>
      <c r="G6602" s="78" t="s">
        <v>280</v>
      </c>
      <c r="H6602" s="33" t="s">
        <v>20107</v>
      </c>
      <c r="I6602" s="32" t="s">
        <v>20108</v>
      </c>
      <c r="J6602" s="32" t="s">
        <v>19993</v>
      </c>
      <c r="K6602" s="32" t="s">
        <v>3096</v>
      </c>
      <c r="L6602" s="34">
        <v>14.5995163088</v>
      </c>
      <c r="M6602" s="34">
        <v>9124.6976930000001</v>
      </c>
      <c r="N6602" s="32" t="s">
        <v>20109</v>
      </c>
      <c r="O6602" s="43" t="e">
        <f>VLOOKUP(U:U,#REF!,5,FALSE)</f>
        <v>#REF!</v>
      </c>
      <c r="P6602" s="43" t="e">
        <f>VLOOKUP(U:U,#REF!,4,FALSE)</f>
        <v>#REF!</v>
      </c>
      <c r="Q6602" s="43" t="e">
        <f>VLOOKUP(U:U,#REF!,2,FALSE)</f>
        <v>#REF!</v>
      </c>
      <c r="S6602" s="35" t="str">
        <f>VLOOKUP(G:G,old!G:J,4,FALSE)</f>
        <v>E</v>
      </c>
      <c r="T6602" s="35" t="str">
        <f>VLOOKUP(G:G,old!G:K,5,FALSE)</f>
        <v>RID_area</v>
      </c>
      <c r="U6602" s="35" t="str">
        <f>VLOOKUP(G:G,old!G:L,6,FALSE)</f>
        <v>MAE NAM BANG PAKONG</v>
      </c>
      <c r="V6602" s="43" t="str">
        <f>VLOOKUP(G:G,old!G:M,7,FALSE)</f>
        <v>Ny1B</v>
      </c>
      <c r="X6602" s="43" t="str">
        <f>IFERROR(VLOOKUP(V:V,#REF!,3,FALSE),"0")</f>
        <v>0</v>
      </c>
      <c r="Y6602" s="19">
        <f t="shared" si="103"/>
        <v>0</v>
      </c>
      <c r="Z6602" s="19" t="str">
        <f>IFERROR(VLOOKUP(C:C,#REF!,19,FALSE),"0")</f>
        <v>0</v>
      </c>
    </row>
    <row r="6603" spans="1:26" x14ac:dyDescent="0.45">
      <c r="A6603" s="32" t="s">
        <v>271</v>
      </c>
      <c r="B6603" s="32">
        <v>2</v>
      </c>
      <c r="C6603" s="32" t="s">
        <v>19989</v>
      </c>
      <c r="D6603" s="32" t="s">
        <v>3091</v>
      </c>
      <c r="E6603" s="32" t="s">
        <v>20098</v>
      </c>
      <c r="F6603" s="32">
        <v>3</v>
      </c>
      <c r="G6603" s="78" t="s">
        <v>280</v>
      </c>
      <c r="H6603" s="33" t="s">
        <v>20110</v>
      </c>
      <c r="I6603" s="32" t="s">
        <v>20111</v>
      </c>
      <c r="J6603" s="32" t="s">
        <v>19993</v>
      </c>
      <c r="K6603" s="32" t="s">
        <v>3096</v>
      </c>
      <c r="L6603" s="34">
        <v>10.0827725372</v>
      </c>
      <c r="M6603" s="34">
        <v>6301.73283575</v>
      </c>
      <c r="N6603" s="32" t="s">
        <v>20112</v>
      </c>
      <c r="O6603" s="43" t="e">
        <f>VLOOKUP(U:U,#REF!,5,FALSE)</f>
        <v>#REF!</v>
      </c>
      <c r="P6603" s="43" t="e">
        <f>VLOOKUP(U:U,#REF!,4,FALSE)</f>
        <v>#REF!</v>
      </c>
      <c r="Q6603" s="43" t="e">
        <f>VLOOKUP(U:U,#REF!,2,FALSE)</f>
        <v>#REF!</v>
      </c>
      <c r="S6603" s="35" t="str">
        <f>VLOOKUP(G:G,old!G:J,4,FALSE)</f>
        <v>E</v>
      </c>
      <c r="T6603" s="35" t="str">
        <f>VLOOKUP(G:G,old!G:K,5,FALSE)</f>
        <v>RID_area</v>
      </c>
      <c r="U6603" s="35" t="str">
        <f>VLOOKUP(G:G,old!G:L,6,FALSE)</f>
        <v>MAE NAM BANG PAKONG</v>
      </c>
      <c r="V6603" s="43" t="str">
        <f>VLOOKUP(G:G,old!G:M,7,FALSE)</f>
        <v>Ny1B</v>
      </c>
      <c r="X6603" s="43" t="str">
        <f>IFERROR(VLOOKUP(V:V,#REF!,3,FALSE),"0")</f>
        <v>0</v>
      </c>
      <c r="Y6603" s="19">
        <f t="shared" si="103"/>
        <v>0</v>
      </c>
      <c r="Z6603" s="19" t="str">
        <f>IFERROR(VLOOKUP(C:C,#REF!,19,FALSE),"0")</f>
        <v>0</v>
      </c>
    </row>
    <row r="6604" spans="1:26" x14ac:dyDescent="0.45">
      <c r="A6604" s="32" t="s">
        <v>271</v>
      </c>
      <c r="B6604" s="32">
        <v>2</v>
      </c>
      <c r="C6604" s="32" t="s">
        <v>19989</v>
      </c>
      <c r="D6604" s="32" t="s">
        <v>3091</v>
      </c>
      <c r="E6604" s="32" t="s">
        <v>20098</v>
      </c>
      <c r="F6604" s="32">
        <v>3</v>
      </c>
      <c r="G6604" s="78" t="s">
        <v>280</v>
      </c>
      <c r="H6604" s="33" t="s">
        <v>20113</v>
      </c>
      <c r="I6604" s="32" t="s">
        <v>20114</v>
      </c>
      <c r="J6604" s="32" t="s">
        <v>19993</v>
      </c>
      <c r="K6604" s="32" t="s">
        <v>3096</v>
      </c>
      <c r="L6604" s="34">
        <v>15.180848252200001</v>
      </c>
      <c r="M6604" s="34">
        <v>9488.0301576300008</v>
      </c>
      <c r="N6604" s="32" t="s">
        <v>20115</v>
      </c>
      <c r="O6604" s="43" t="e">
        <f>VLOOKUP(U:U,#REF!,5,FALSE)</f>
        <v>#REF!</v>
      </c>
      <c r="P6604" s="43" t="e">
        <f>VLOOKUP(U:U,#REF!,4,FALSE)</f>
        <v>#REF!</v>
      </c>
      <c r="Q6604" s="43" t="e">
        <f>VLOOKUP(U:U,#REF!,2,FALSE)</f>
        <v>#REF!</v>
      </c>
      <c r="S6604" s="35" t="str">
        <f>VLOOKUP(G:G,old!G:J,4,FALSE)</f>
        <v>E</v>
      </c>
      <c r="T6604" s="35" t="str">
        <f>VLOOKUP(G:G,old!G:K,5,FALSE)</f>
        <v>RID_area</v>
      </c>
      <c r="U6604" s="35" t="str">
        <f>VLOOKUP(G:G,old!G:L,6,FALSE)</f>
        <v>MAE NAM BANG PAKONG</v>
      </c>
      <c r="V6604" s="43" t="str">
        <f>VLOOKUP(G:G,old!G:M,7,FALSE)</f>
        <v>Ny1B</v>
      </c>
      <c r="X6604" s="43" t="str">
        <f>IFERROR(VLOOKUP(V:V,#REF!,3,FALSE),"0")</f>
        <v>0</v>
      </c>
      <c r="Y6604" s="19">
        <f t="shared" si="103"/>
        <v>0</v>
      </c>
      <c r="Z6604" s="19" t="str">
        <f>IFERROR(VLOOKUP(C:C,#REF!,19,FALSE),"0")</f>
        <v>0</v>
      </c>
    </row>
    <row r="6605" spans="1:26" x14ac:dyDescent="0.45">
      <c r="A6605" s="32" t="s">
        <v>271</v>
      </c>
      <c r="B6605" s="32">
        <v>2</v>
      </c>
      <c r="C6605" s="32" t="s">
        <v>19989</v>
      </c>
      <c r="D6605" s="32" t="s">
        <v>3091</v>
      </c>
      <c r="E6605" s="32" t="s">
        <v>20098</v>
      </c>
      <c r="F6605" s="32">
        <v>3</v>
      </c>
      <c r="G6605" s="78" t="s">
        <v>280</v>
      </c>
      <c r="H6605" s="33" t="s">
        <v>20116</v>
      </c>
      <c r="I6605" s="32" t="s">
        <v>20117</v>
      </c>
      <c r="J6605" s="32" t="s">
        <v>19993</v>
      </c>
      <c r="K6605" s="32" t="s">
        <v>3096</v>
      </c>
      <c r="L6605" s="34">
        <v>34.521264659300002</v>
      </c>
      <c r="M6605" s="34">
        <v>21575.790412099999</v>
      </c>
      <c r="N6605" s="32" t="s">
        <v>20118</v>
      </c>
      <c r="O6605" s="43" t="e">
        <f>VLOOKUP(U:U,#REF!,5,FALSE)</f>
        <v>#REF!</v>
      </c>
      <c r="P6605" s="43" t="e">
        <f>VLOOKUP(U:U,#REF!,4,FALSE)</f>
        <v>#REF!</v>
      </c>
      <c r="Q6605" s="43" t="e">
        <f>VLOOKUP(U:U,#REF!,2,FALSE)</f>
        <v>#REF!</v>
      </c>
      <c r="S6605" s="35" t="str">
        <f>VLOOKUP(G:G,old!G:J,4,FALSE)</f>
        <v>E</v>
      </c>
      <c r="T6605" s="35" t="str">
        <f>VLOOKUP(G:G,old!G:K,5,FALSE)</f>
        <v>RID_area</v>
      </c>
      <c r="U6605" s="35" t="str">
        <f>VLOOKUP(G:G,old!G:L,6,FALSE)</f>
        <v>MAE NAM BANG PAKONG</v>
      </c>
      <c r="V6605" s="43" t="str">
        <f>VLOOKUP(G:G,old!G:M,7,FALSE)</f>
        <v>Ny1B</v>
      </c>
      <c r="X6605" s="43" t="str">
        <f>IFERROR(VLOOKUP(V:V,#REF!,3,FALSE),"0")</f>
        <v>0</v>
      </c>
      <c r="Y6605" s="19">
        <f t="shared" si="103"/>
        <v>0</v>
      </c>
      <c r="Z6605" s="19" t="str">
        <f>IFERROR(VLOOKUP(C:C,#REF!,19,FALSE),"0")</f>
        <v>0</v>
      </c>
    </row>
    <row r="6606" spans="1:26" x14ac:dyDescent="0.45">
      <c r="A6606" s="32" t="s">
        <v>271</v>
      </c>
      <c r="B6606" s="32">
        <v>2</v>
      </c>
      <c r="C6606" s="32" t="s">
        <v>19989</v>
      </c>
      <c r="D6606" s="32" t="s">
        <v>3091</v>
      </c>
      <c r="E6606" s="32" t="s">
        <v>20098</v>
      </c>
      <c r="F6606" s="32">
        <v>3</v>
      </c>
      <c r="G6606" s="78" t="s">
        <v>280</v>
      </c>
      <c r="H6606" s="33" t="s">
        <v>20119</v>
      </c>
      <c r="I6606" s="32" t="s">
        <v>3279</v>
      </c>
      <c r="J6606" s="32" t="s">
        <v>19993</v>
      </c>
      <c r="K6606" s="32" t="s">
        <v>3096</v>
      </c>
      <c r="L6606" s="34">
        <v>20.078687437799999</v>
      </c>
      <c r="M6606" s="34">
        <v>12549.1796486</v>
      </c>
      <c r="N6606" s="32" t="s">
        <v>20120</v>
      </c>
      <c r="O6606" s="43" t="e">
        <f>VLOOKUP(U:U,#REF!,5,FALSE)</f>
        <v>#REF!</v>
      </c>
      <c r="P6606" s="43" t="e">
        <f>VLOOKUP(U:U,#REF!,4,FALSE)</f>
        <v>#REF!</v>
      </c>
      <c r="Q6606" s="43" t="e">
        <f>VLOOKUP(U:U,#REF!,2,FALSE)</f>
        <v>#REF!</v>
      </c>
      <c r="S6606" s="35" t="str">
        <f>VLOOKUP(G:G,old!G:J,4,FALSE)</f>
        <v>E</v>
      </c>
      <c r="T6606" s="35" t="str">
        <f>VLOOKUP(G:G,old!G:K,5,FALSE)</f>
        <v>RID_area</v>
      </c>
      <c r="U6606" s="35" t="str">
        <f>VLOOKUP(G:G,old!G:L,6,FALSE)</f>
        <v>MAE NAM BANG PAKONG</v>
      </c>
      <c r="V6606" s="43" t="str">
        <f>VLOOKUP(G:G,old!G:M,7,FALSE)</f>
        <v>Ny1B</v>
      </c>
      <c r="X6606" s="43" t="str">
        <f>IFERROR(VLOOKUP(V:V,#REF!,3,FALSE),"0")</f>
        <v>0</v>
      </c>
      <c r="Y6606" s="19">
        <f t="shared" si="103"/>
        <v>0</v>
      </c>
      <c r="Z6606" s="19" t="str">
        <f>IFERROR(VLOOKUP(C:C,#REF!,19,FALSE),"0")</f>
        <v>0</v>
      </c>
    </row>
    <row r="6607" spans="1:26" x14ac:dyDescent="0.45">
      <c r="A6607" s="32" t="s">
        <v>271</v>
      </c>
      <c r="B6607" s="32">
        <v>2</v>
      </c>
      <c r="C6607" s="32" t="s">
        <v>19989</v>
      </c>
      <c r="D6607" s="32" t="s">
        <v>3091</v>
      </c>
      <c r="E6607" s="32" t="s">
        <v>20098</v>
      </c>
      <c r="F6607" s="32">
        <v>3</v>
      </c>
      <c r="G6607" s="78" t="s">
        <v>280</v>
      </c>
      <c r="H6607" s="33" t="s">
        <v>20121</v>
      </c>
      <c r="I6607" s="32" t="s">
        <v>20122</v>
      </c>
      <c r="J6607" s="32" t="s">
        <v>19993</v>
      </c>
      <c r="K6607" s="32" t="s">
        <v>3096</v>
      </c>
      <c r="L6607" s="34">
        <v>15.599121527699999</v>
      </c>
      <c r="M6607" s="34">
        <v>9749.4509548099995</v>
      </c>
      <c r="N6607" s="32" t="s">
        <v>20123</v>
      </c>
      <c r="O6607" s="43" t="e">
        <f>VLOOKUP(U:U,#REF!,5,FALSE)</f>
        <v>#REF!</v>
      </c>
      <c r="P6607" s="43" t="e">
        <f>VLOOKUP(U:U,#REF!,4,FALSE)</f>
        <v>#REF!</v>
      </c>
      <c r="Q6607" s="43" t="e">
        <f>VLOOKUP(U:U,#REF!,2,FALSE)</f>
        <v>#REF!</v>
      </c>
      <c r="S6607" s="35" t="str">
        <f>VLOOKUP(G:G,old!G:J,4,FALSE)</f>
        <v>E</v>
      </c>
      <c r="T6607" s="35" t="str">
        <f>VLOOKUP(G:G,old!G:K,5,FALSE)</f>
        <v>RID_area</v>
      </c>
      <c r="U6607" s="35" t="str">
        <f>VLOOKUP(G:G,old!G:L,6,FALSE)</f>
        <v>MAE NAM BANG PAKONG</v>
      </c>
      <c r="V6607" s="43" t="str">
        <f>VLOOKUP(G:G,old!G:M,7,FALSE)</f>
        <v>Ny1B</v>
      </c>
      <c r="X6607" s="43" t="str">
        <f>IFERROR(VLOOKUP(V:V,#REF!,3,FALSE),"0")</f>
        <v>0</v>
      </c>
      <c r="Y6607" s="19">
        <f t="shared" si="103"/>
        <v>0</v>
      </c>
      <c r="Z6607" s="19" t="str">
        <f>IFERROR(VLOOKUP(C:C,#REF!,19,FALSE),"0")</f>
        <v>0</v>
      </c>
    </row>
    <row r="6608" spans="1:26" x14ac:dyDescent="0.45">
      <c r="A6608" s="32" t="s">
        <v>271</v>
      </c>
      <c r="B6608" s="32">
        <v>2</v>
      </c>
      <c r="C6608" s="32" t="s">
        <v>19989</v>
      </c>
      <c r="D6608" s="32" t="s">
        <v>3091</v>
      </c>
      <c r="E6608" s="32" t="s">
        <v>20098</v>
      </c>
      <c r="F6608" s="32">
        <v>3</v>
      </c>
      <c r="G6608" s="78" t="s">
        <v>280</v>
      </c>
      <c r="H6608" s="33" t="s">
        <v>20124</v>
      </c>
      <c r="I6608" s="32" t="s">
        <v>1731</v>
      </c>
      <c r="J6608" s="32" t="s">
        <v>19993</v>
      </c>
      <c r="K6608" s="32" t="s">
        <v>3096</v>
      </c>
      <c r="L6608" s="34">
        <v>22.052255171900001</v>
      </c>
      <c r="M6608" s="34">
        <v>13782.6594824</v>
      </c>
      <c r="N6608" s="32" t="s">
        <v>20125</v>
      </c>
      <c r="O6608" s="43" t="e">
        <f>VLOOKUP(U:U,#REF!,5,FALSE)</f>
        <v>#REF!</v>
      </c>
      <c r="P6608" s="43" t="e">
        <f>VLOOKUP(U:U,#REF!,4,FALSE)</f>
        <v>#REF!</v>
      </c>
      <c r="Q6608" s="43" t="e">
        <f>VLOOKUP(U:U,#REF!,2,FALSE)</f>
        <v>#REF!</v>
      </c>
      <c r="S6608" s="35" t="str">
        <f>VLOOKUP(G:G,old!G:J,4,FALSE)</f>
        <v>E</v>
      </c>
      <c r="T6608" s="35" t="str">
        <f>VLOOKUP(G:G,old!G:K,5,FALSE)</f>
        <v>RID_area</v>
      </c>
      <c r="U6608" s="35" t="str">
        <f>VLOOKUP(G:G,old!G:L,6,FALSE)</f>
        <v>MAE NAM BANG PAKONG</v>
      </c>
      <c r="V6608" s="43" t="str">
        <f>VLOOKUP(G:G,old!G:M,7,FALSE)</f>
        <v>Ny1B</v>
      </c>
      <c r="X6608" s="43" t="str">
        <f>IFERROR(VLOOKUP(V:V,#REF!,3,FALSE),"0")</f>
        <v>0</v>
      </c>
      <c r="Y6608" s="19">
        <f t="shared" si="103"/>
        <v>0</v>
      </c>
      <c r="Z6608" s="19" t="str">
        <f>IFERROR(VLOOKUP(C:C,#REF!,19,FALSE),"0")</f>
        <v>0</v>
      </c>
    </row>
    <row r="6609" spans="1:26" x14ac:dyDescent="0.45">
      <c r="A6609" s="32" t="s">
        <v>271</v>
      </c>
      <c r="B6609" s="32">
        <v>2</v>
      </c>
      <c r="C6609" s="32" t="s">
        <v>19989</v>
      </c>
      <c r="D6609" s="32" t="s">
        <v>3091</v>
      </c>
      <c r="E6609" s="32" t="s">
        <v>20098</v>
      </c>
      <c r="F6609" s="32">
        <v>3</v>
      </c>
      <c r="G6609" s="78" t="s">
        <v>280</v>
      </c>
      <c r="H6609" s="33" t="s">
        <v>20126</v>
      </c>
      <c r="I6609" s="32" t="s">
        <v>20127</v>
      </c>
      <c r="J6609" s="32" t="s">
        <v>19993</v>
      </c>
      <c r="K6609" s="32" t="s">
        <v>3096</v>
      </c>
      <c r="L6609" s="34">
        <v>24.108517541099999</v>
      </c>
      <c r="M6609" s="34">
        <v>15067.8234632</v>
      </c>
      <c r="N6609" s="32" t="s">
        <v>20128</v>
      </c>
      <c r="O6609" s="43" t="e">
        <f>VLOOKUP(U:U,#REF!,5,FALSE)</f>
        <v>#REF!</v>
      </c>
      <c r="P6609" s="43" t="e">
        <f>VLOOKUP(U:U,#REF!,4,FALSE)</f>
        <v>#REF!</v>
      </c>
      <c r="Q6609" s="43" t="e">
        <f>VLOOKUP(U:U,#REF!,2,FALSE)</f>
        <v>#REF!</v>
      </c>
      <c r="S6609" s="35" t="str">
        <f>VLOOKUP(G:G,old!G:J,4,FALSE)</f>
        <v>E</v>
      </c>
      <c r="T6609" s="35" t="str">
        <f>VLOOKUP(G:G,old!G:K,5,FALSE)</f>
        <v>RID_area</v>
      </c>
      <c r="U6609" s="35" t="str">
        <f>VLOOKUP(G:G,old!G:L,6,FALSE)</f>
        <v>MAE NAM BANG PAKONG</v>
      </c>
      <c r="V6609" s="43" t="str">
        <f>VLOOKUP(G:G,old!G:M,7,FALSE)</f>
        <v>Ny1B</v>
      </c>
      <c r="X6609" s="43" t="str">
        <f>IFERROR(VLOOKUP(V:V,#REF!,3,FALSE),"0")</f>
        <v>0</v>
      </c>
      <c r="Y6609" s="19">
        <f t="shared" si="103"/>
        <v>0</v>
      </c>
      <c r="Z6609" s="19" t="str">
        <f>IFERROR(VLOOKUP(C:C,#REF!,19,FALSE),"0")</f>
        <v>0</v>
      </c>
    </row>
    <row r="6610" spans="1:26" x14ac:dyDescent="0.45">
      <c r="A6610" s="32" t="s">
        <v>271</v>
      </c>
      <c r="B6610" s="32">
        <v>2</v>
      </c>
      <c r="C6610" s="32" t="s">
        <v>19989</v>
      </c>
      <c r="D6610" s="32" t="s">
        <v>3091</v>
      </c>
      <c r="E6610" s="32" t="s">
        <v>20098</v>
      </c>
      <c r="F6610" s="32">
        <v>3</v>
      </c>
      <c r="G6610" s="78" t="s">
        <v>280</v>
      </c>
      <c r="H6610" s="33" t="s">
        <v>20129</v>
      </c>
      <c r="I6610" s="32" t="s">
        <v>1036</v>
      </c>
      <c r="J6610" s="32" t="s">
        <v>19993</v>
      </c>
      <c r="K6610" s="32" t="s">
        <v>3096</v>
      </c>
      <c r="L6610" s="34">
        <v>23.0685447633</v>
      </c>
      <c r="M6610" s="34">
        <v>14417.8404771</v>
      </c>
      <c r="N6610" s="32" t="s">
        <v>20130</v>
      </c>
      <c r="O6610" s="43" t="e">
        <f>VLOOKUP(U:U,#REF!,5,FALSE)</f>
        <v>#REF!</v>
      </c>
      <c r="P6610" s="43" t="e">
        <f>VLOOKUP(U:U,#REF!,4,FALSE)</f>
        <v>#REF!</v>
      </c>
      <c r="Q6610" s="43" t="e">
        <f>VLOOKUP(U:U,#REF!,2,FALSE)</f>
        <v>#REF!</v>
      </c>
      <c r="S6610" s="35" t="str">
        <f>VLOOKUP(G:G,old!G:J,4,FALSE)</f>
        <v>E</v>
      </c>
      <c r="T6610" s="35" t="str">
        <f>VLOOKUP(G:G,old!G:K,5,FALSE)</f>
        <v>RID_area</v>
      </c>
      <c r="U6610" s="35" t="str">
        <f>VLOOKUP(G:G,old!G:L,6,FALSE)</f>
        <v>MAE NAM BANG PAKONG</v>
      </c>
      <c r="V6610" s="43" t="str">
        <f>VLOOKUP(G:G,old!G:M,7,FALSE)</f>
        <v>Ny1B</v>
      </c>
      <c r="X6610" s="43" t="str">
        <f>IFERROR(VLOOKUP(V:V,#REF!,3,FALSE),"0")</f>
        <v>0</v>
      </c>
      <c r="Y6610" s="19">
        <f t="shared" si="103"/>
        <v>0</v>
      </c>
      <c r="Z6610" s="19" t="str">
        <f>IFERROR(VLOOKUP(C:C,#REF!,19,FALSE),"0")</f>
        <v>0</v>
      </c>
    </row>
    <row r="6611" spans="1:26" x14ac:dyDescent="0.45">
      <c r="A6611" s="32" t="s">
        <v>271</v>
      </c>
      <c r="B6611" s="32">
        <v>2</v>
      </c>
      <c r="C6611" s="32" t="s">
        <v>19989</v>
      </c>
      <c r="D6611" s="32" t="s">
        <v>3091</v>
      </c>
      <c r="E6611" s="32" t="s">
        <v>20131</v>
      </c>
      <c r="F6611" s="32">
        <v>3</v>
      </c>
      <c r="G6611" s="78" t="s">
        <v>2659</v>
      </c>
      <c r="H6611" s="33" t="s">
        <v>20132</v>
      </c>
      <c r="I6611" s="32" t="s">
        <v>2659</v>
      </c>
      <c r="J6611" s="32" t="s">
        <v>19993</v>
      </c>
      <c r="K6611" s="32" t="s">
        <v>3096</v>
      </c>
      <c r="L6611" s="34">
        <v>8.1297420305199992</v>
      </c>
      <c r="M6611" s="34">
        <v>5081.0887690700001</v>
      </c>
      <c r="N6611" s="32" t="s">
        <v>20133</v>
      </c>
      <c r="O6611" s="43" t="e">
        <f>VLOOKUP(U:U,#REF!,5,FALSE)</f>
        <v>#REF!</v>
      </c>
      <c r="P6611" s="43" t="e">
        <f>VLOOKUP(U:U,#REF!,4,FALSE)</f>
        <v>#REF!</v>
      </c>
      <c r="Q6611" s="43" t="e">
        <f>VLOOKUP(U:U,#REF!,2,FALSE)</f>
        <v>#REF!</v>
      </c>
      <c r="S6611" s="35" t="str">
        <f>VLOOKUP(G:G,old!G:J,4,FALSE)</f>
        <v>E</v>
      </c>
      <c r="T6611" s="35" t="str">
        <f>VLOOKUP(G:G,old!G:K,5,FALSE)</f>
        <v>RID_area</v>
      </c>
      <c r="U6611" s="35" t="str">
        <f>VLOOKUP(G:G,old!G:L,6,FALSE)</f>
        <v>MAE NAM BANG PAKONG</v>
      </c>
      <c r="V6611" s="43" t="str">
        <f>VLOOKUP(G:G,old!G:M,7,FALSE)</f>
        <v>Ny1B</v>
      </c>
      <c r="X6611" s="43" t="str">
        <f>IFERROR(VLOOKUP(V:V,#REF!,3,FALSE),"0")</f>
        <v>0</v>
      </c>
      <c r="Y6611" s="19">
        <f t="shared" si="103"/>
        <v>0</v>
      </c>
      <c r="Z6611" s="19" t="str">
        <f>IFERROR(VLOOKUP(C:C,#REF!,19,FALSE),"0")</f>
        <v>0</v>
      </c>
    </row>
    <row r="6612" spans="1:26" x14ac:dyDescent="0.45">
      <c r="A6612" s="32" t="s">
        <v>271</v>
      </c>
      <c r="B6612" s="32">
        <v>2</v>
      </c>
      <c r="C6612" s="32" t="s">
        <v>19989</v>
      </c>
      <c r="D6612" s="32" t="s">
        <v>3091</v>
      </c>
      <c r="E6612" s="32" t="s">
        <v>20131</v>
      </c>
      <c r="F6612" s="32">
        <v>3</v>
      </c>
      <c r="G6612" s="78" t="s">
        <v>2659</v>
      </c>
      <c r="H6612" s="33" t="s">
        <v>20134</v>
      </c>
      <c r="I6612" s="32" t="s">
        <v>20135</v>
      </c>
      <c r="J6612" s="32" t="s">
        <v>19993</v>
      </c>
      <c r="K6612" s="32" t="s">
        <v>3096</v>
      </c>
      <c r="L6612" s="34">
        <v>12.1873683311</v>
      </c>
      <c r="M6612" s="34">
        <v>7617.1052069400002</v>
      </c>
      <c r="N6612" s="32" t="s">
        <v>20136</v>
      </c>
      <c r="O6612" s="43" t="e">
        <f>VLOOKUP(U:U,#REF!,5,FALSE)</f>
        <v>#REF!</v>
      </c>
      <c r="P6612" s="43" t="e">
        <f>VLOOKUP(U:U,#REF!,4,FALSE)</f>
        <v>#REF!</v>
      </c>
      <c r="Q6612" s="43" t="e">
        <f>VLOOKUP(U:U,#REF!,2,FALSE)</f>
        <v>#REF!</v>
      </c>
      <c r="S6612" s="35" t="str">
        <f>VLOOKUP(G:G,old!G:J,4,FALSE)</f>
        <v>E</v>
      </c>
      <c r="T6612" s="35" t="str">
        <f>VLOOKUP(G:G,old!G:K,5,FALSE)</f>
        <v>RID_area</v>
      </c>
      <c r="U6612" s="35" t="str">
        <f>VLOOKUP(G:G,old!G:L,6,FALSE)</f>
        <v>MAE NAM BANG PAKONG</v>
      </c>
      <c r="V6612" s="43" t="str">
        <f>VLOOKUP(G:G,old!G:M,7,FALSE)</f>
        <v>Ny1B</v>
      </c>
      <c r="X6612" s="43" t="str">
        <f>IFERROR(VLOOKUP(V:V,#REF!,3,FALSE),"0")</f>
        <v>0</v>
      </c>
      <c r="Y6612" s="19">
        <f t="shared" si="103"/>
        <v>0</v>
      </c>
      <c r="Z6612" s="19" t="str">
        <f>IFERROR(VLOOKUP(C:C,#REF!,19,FALSE),"0")</f>
        <v>0</v>
      </c>
    </row>
    <row r="6613" spans="1:26" x14ac:dyDescent="0.45">
      <c r="A6613" s="32" t="s">
        <v>271</v>
      </c>
      <c r="B6613" s="32">
        <v>2</v>
      </c>
      <c r="C6613" s="32" t="s">
        <v>19989</v>
      </c>
      <c r="D6613" s="32" t="s">
        <v>3091</v>
      </c>
      <c r="E6613" s="32" t="s">
        <v>20131</v>
      </c>
      <c r="F6613" s="32">
        <v>3</v>
      </c>
      <c r="G6613" s="78" t="s">
        <v>2659</v>
      </c>
      <c r="H6613" s="33" t="s">
        <v>20137</v>
      </c>
      <c r="I6613" s="32" t="s">
        <v>2513</v>
      </c>
      <c r="J6613" s="32" t="s">
        <v>19993</v>
      </c>
      <c r="K6613" s="32" t="s">
        <v>3096</v>
      </c>
      <c r="L6613" s="34">
        <v>14.937847311900001</v>
      </c>
      <c r="M6613" s="34">
        <v>9336.1545699399994</v>
      </c>
      <c r="N6613" s="32" t="s">
        <v>20138</v>
      </c>
      <c r="O6613" s="43" t="e">
        <f>VLOOKUP(U:U,#REF!,5,FALSE)</f>
        <v>#REF!</v>
      </c>
      <c r="P6613" s="43" t="e">
        <f>VLOOKUP(U:U,#REF!,4,FALSE)</f>
        <v>#REF!</v>
      </c>
      <c r="Q6613" s="43" t="e">
        <f>VLOOKUP(U:U,#REF!,2,FALSE)</f>
        <v>#REF!</v>
      </c>
      <c r="S6613" s="35" t="str">
        <f>VLOOKUP(G:G,old!G:J,4,FALSE)</f>
        <v>E</v>
      </c>
      <c r="T6613" s="35" t="str">
        <f>VLOOKUP(G:G,old!G:K,5,FALSE)</f>
        <v>RID_area</v>
      </c>
      <c r="U6613" s="35" t="str">
        <f>VLOOKUP(G:G,old!G:L,6,FALSE)</f>
        <v>MAE NAM BANG PAKONG</v>
      </c>
      <c r="V6613" s="43" t="str">
        <f>VLOOKUP(G:G,old!G:M,7,FALSE)</f>
        <v>Ny1B</v>
      </c>
      <c r="X6613" s="43" t="str">
        <f>IFERROR(VLOOKUP(V:V,#REF!,3,FALSE),"0")</f>
        <v>0</v>
      </c>
      <c r="Y6613" s="19">
        <f t="shared" si="103"/>
        <v>0</v>
      </c>
      <c r="Z6613" s="19" t="str">
        <f>IFERROR(VLOOKUP(C:C,#REF!,19,FALSE),"0")</f>
        <v>0</v>
      </c>
    </row>
    <row r="6614" spans="1:26" x14ac:dyDescent="0.45">
      <c r="A6614" s="32" t="s">
        <v>271</v>
      </c>
      <c r="B6614" s="32">
        <v>2</v>
      </c>
      <c r="C6614" s="32" t="s">
        <v>19989</v>
      </c>
      <c r="D6614" s="32" t="s">
        <v>3091</v>
      </c>
      <c r="E6614" s="32" t="s">
        <v>20131</v>
      </c>
      <c r="F6614" s="32">
        <v>3</v>
      </c>
      <c r="G6614" s="78" t="s">
        <v>2659</v>
      </c>
      <c r="H6614" s="33" t="s">
        <v>20139</v>
      </c>
      <c r="I6614" s="32" t="s">
        <v>20140</v>
      </c>
      <c r="J6614" s="32" t="s">
        <v>19993</v>
      </c>
      <c r="K6614" s="32" t="s">
        <v>3096</v>
      </c>
      <c r="L6614" s="34">
        <v>11.008819603399999</v>
      </c>
      <c r="M6614" s="34">
        <v>6880.5122521200001</v>
      </c>
      <c r="N6614" s="32" t="s">
        <v>20141</v>
      </c>
      <c r="O6614" s="43" t="e">
        <f>VLOOKUP(U:U,#REF!,5,FALSE)</f>
        <v>#REF!</v>
      </c>
      <c r="P6614" s="43" t="e">
        <f>VLOOKUP(U:U,#REF!,4,FALSE)</f>
        <v>#REF!</v>
      </c>
      <c r="Q6614" s="43" t="e">
        <f>VLOOKUP(U:U,#REF!,2,FALSE)</f>
        <v>#REF!</v>
      </c>
      <c r="S6614" s="35" t="str">
        <f>VLOOKUP(G:G,old!G:J,4,FALSE)</f>
        <v>E</v>
      </c>
      <c r="T6614" s="35" t="str">
        <f>VLOOKUP(G:G,old!G:K,5,FALSE)</f>
        <v>RID_area</v>
      </c>
      <c r="U6614" s="35" t="str">
        <f>VLOOKUP(G:G,old!G:L,6,FALSE)</f>
        <v>MAE NAM BANG PAKONG</v>
      </c>
      <c r="V6614" s="43" t="str">
        <f>VLOOKUP(G:G,old!G:M,7,FALSE)</f>
        <v>Ny1B</v>
      </c>
      <c r="X6614" s="43" t="str">
        <f>IFERROR(VLOOKUP(V:V,#REF!,3,FALSE),"0")</f>
        <v>0</v>
      </c>
      <c r="Y6614" s="19">
        <f t="shared" si="103"/>
        <v>0</v>
      </c>
      <c r="Z6614" s="19" t="str">
        <f>IFERROR(VLOOKUP(C:C,#REF!,19,FALSE),"0")</f>
        <v>0</v>
      </c>
    </row>
    <row r="6615" spans="1:26" x14ac:dyDescent="0.45">
      <c r="A6615" s="32" t="s">
        <v>271</v>
      </c>
      <c r="B6615" s="32">
        <v>2</v>
      </c>
      <c r="C6615" s="32" t="s">
        <v>19989</v>
      </c>
      <c r="D6615" s="32" t="s">
        <v>3091</v>
      </c>
      <c r="E6615" s="32" t="s">
        <v>20131</v>
      </c>
      <c r="F6615" s="32">
        <v>3</v>
      </c>
      <c r="G6615" s="78" t="s">
        <v>2659</v>
      </c>
      <c r="H6615" s="33" t="s">
        <v>20142</v>
      </c>
      <c r="I6615" s="32" t="s">
        <v>20143</v>
      </c>
      <c r="J6615" s="32" t="s">
        <v>19993</v>
      </c>
      <c r="K6615" s="32" t="s">
        <v>3096</v>
      </c>
      <c r="L6615" s="34">
        <v>13.563941245200001</v>
      </c>
      <c r="M6615" s="34">
        <v>8477.4632782499993</v>
      </c>
      <c r="N6615" s="32" t="s">
        <v>20144</v>
      </c>
      <c r="O6615" s="43" t="e">
        <f>VLOOKUP(U:U,#REF!,5,FALSE)</f>
        <v>#REF!</v>
      </c>
      <c r="P6615" s="43" t="e">
        <f>VLOOKUP(U:U,#REF!,4,FALSE)</f>
        <v>#REF!</v>
      </c>
      <c r="Q6615" s="43" t="e">
        <f>VLOOKUP(U:U,#REF!,2,FALSE)</f>
        <v>#REF!</v>
      </c>
      <c r="S6615" s="35" t="str">
        <f>VLOOKUP(G:G,old!G:J,4,FALSE)</f>
        <v>E</v>
      </c>
      <c r="T6615" s="35" t="str">
        <f>VLOOKUP(G:G,old!G:K,5,FALSE)</f>
        <v>RID_area</v>
      </c>
      <c r="U6615" s="35" t="str">
        <f>VLOOKUP(G:G,old!G:L,6,FALSE)</f>
        <v>MAE NAM BANG PAKONG</v>
      </c>
      <c r="V6615" s="43" t="str">
        <f>VLOOKUP(G:G,old!G:M,7,FALSE)</f>
        <v>Ny1B</v>
      </c>
      <c r="X6615" s="43" t="str">
        <f>IFERROR(VLOOKUP(V:V,#REF!,3,FALSE),"0")</f>
        <v>0</v>
      </c>
      <c r="Y6615" s="19">
        <f t="shared" si="103"/>
        <v>0</v>
      </c>
      <c r="Z6615" s="19" t="str">
        <f>IFERROR(VLOOKUP(C:C,#REF!,19,FALSE),"0")</f>
        <v>0</v>
      </c>
    </row>
    <row r="6616" spans="1:26" x14ac:dyDescent="0.45">
      <c r="A6616" s="32" t="s">
        <v>271</v>
      </c>
      <c r="B6616" s="32">
        <v>2</v>
      </c>
      <c r="C6616" s="32" t="s">
        <v>19989</v>
      </c>
      <c r="D6616" s="32" t="s">
        <v>3091</v>
      </c>
      <c r="E6616" s="32" t="s">
        <v>20131</v>
      </c>
      <c r="F6616" s="32">
        <v>3</v>
      </c>
      <c r="G6616" s="78" t="s">
        <v>2659</v>
      </c>
      <c r="H6616" s="33" t="s">
        <v>20145</v>
      </c>
      <c r="I6616" s="32" t="s">
        <v>2996</v>
      </c>
      <c r="J6616" s="32" t="s">
        <v>19993</v>
      </c>
      <c r="K6616" s="32" t="s">
        <v>3096</v>
      </c>
      <c r="L6616" s="34">
        <v>12.6920794314</v>
      </c>
      <c r="M6616" s="34">
        <v>7932.5496446200004</v>
      </c>
      <c r="N6616" s="32" t="s">
        <v>20146</v>
      </c>
      <c r="O6616" s="43" t="e">
        <f>VLOOKUP(U:U,#REF!,5,FALSE)</f>
        <v>#REF!</v>
      </c>
      <c r="P6616" s="43" t="e">
        <f>VLOOKUP(U:U,#REF!,4,FALSE)</f>
        <v>#REF!</v>
      </c>
      <c r="Q6616" s="43" t="e">
        <f>VLOOKUP(U:U,#REF!,2,FALSE)</f>
        <v>#REF!</v>
      </c>
      <c r="S6616" s="35" t="str">
        <f>VLOOKUP(G:G,old!G:J,4,FALSE)</f>
        <v>E</v>
      </c>
      <c r="T6616" s="35" t="str">
        <f>VLOOKUP(G:G,old!G:K,5,FALSE)</f>
        <v>RID_area</v>
      </c>
      <c r="U6616" s="35" t="str">
        <f>VLOOKUP(G:G,old!G:L,6,FALSE)</f>
        <v>MAE NAM BANG PAKONG</v>
      </c>
      <c r="V6616" s="43" t="str">
        <f>VLOOKUP(G:G,old!G:M,7,FALSE)</f>
        <v>Ny1B</v>
      </c>
      <c r="X6616" s="43" t="str">
        <f>IFERROR(VLOOKUP(V:V,#REF!,3,FALSE),"0")</f>
        <v>0</v>
      </c>
      <c r="Y6616" s="19">
        <f t="shared" si="103"/>
        <v>0</v>
      </c>
      <c r="Z6616" s="19" t="str">
        <f>IFERROR(VLOOKUP(C:C,#REF!,19,FALSE),"0")</f>
        <v>0</v>
      </c>
    </row>
    <row r="6617" spans="1:26" x14ac:dyDescent="0.45">
      <c r="A6617" s="32" t="s">
        <v>271</v>
      </c>
      <c r="B6617" s="32">
        <v>2</v>
      </c>
      <c r="C6617" s="32" t="s">
        <v>19989</v>
      </c>
      <c r="D6617" s="32" t="s">
        <v>3091</v>
      </c>
      <c r="E6617" s="32" t="s">
        <v>20131</v>
      </c>
      <c r="F6617" s="32">
        <v>3</v>
      </c>
      <c r="G6617" s="78" t="s">
        <v>2659</v>
      </c>
      <c r="H6617" s="33" t="s">
        <v>20147</v>
      </c>
      <c r="I6617" s="32" t="s">
        <v>850</v>
      </c>
      <c r="J6617" s="32" t="s">
        <v>19993</v>
      </c>
      <c r="K6617" s="32" t="s">
        <v>3096</v>
      </c>
      <c r="L6617" s="34">
        <v>17.6581071568</v>
      </c>
      <c r="M6617" s="34">
        <v>11036.316973000001</v>
      </c>
      <c r="N6617" s="32" t="s">
        <v>20148</v>
      </c>
      <c r="O6617" s="43" t="e">
        <f>VLOOKUP(U:U,#REF!,5,FALSE)</f>
        <v>#REF!</v>
      </c>
      <c r="P6617" s="43" t="e">
        <f>VLOOKUP(U:U,#REF!,4,FALSE)</f>
        <v>#REF!</v>
      </c>
      <c r="Q6617" s="43" t="e">
        <f>VLOOKUP(U:U,#REF!,2,FALSE)</f>
        <v>#REF!</v>
      </c>
      <c r="S6617" s="35" t="str">
        <f>VLOOKUP(G:G,old!G:J,4,FALSE)</f>
        <v>E</v>
      </c>
      <c r="T6617" s="35" t="str">
        <f>VLOOKUP(G:G,old!G:K,5,FALSE)</f>
        <v>RID_area</v>
      </c>
      <c r="U6617" s="35" t="str">
        <f>VLOOKUP(G:G,old!G:L,6,FALSE)</f>
        <v>MAE NAM BANG PAKONG</v>
      </c>
      <c r="V6617" s="43" t="str">
        <f>VLOOKUP(G:G,old!G:M,7,FALSE)</f>
        <v>Ny1B</v>
      </c>
      <c r="X6617" s="43" t="str">
        <f>IFERROR(VLOOKUP(V:V,#REF!,3,FALSE),"0")</f>
        <v>0</v>
      </c>
      <c r="Y6617" s="19">
        <f t="shared" si="103"/>
        <v>0</v>
      </c>
      <c r="Z6617" s="19" t="str">
        <f>IFERROR(VLOOKUP(C:C,#REF!,19,FALSE),"0")</f>
        <v>0</v>
      </c>
    </row>
    <row r="6618" spans="1:26" x14ac:dyDescent="0.45">
      <c r="A6618" s="32" t="s">
        <v>271</v>
      </c>
      <c r="B6618" s="32">
        <v>2</v>
      </c>
      <c r="C6618" s="32" t="s">
        <v>19989</v>
      </c>
      <c r="D6618" s="32" t="s">
        <v>3091</v>
      </c>
      <c r="E6618" s="32" t="s">
        <v>20131</v>
      </c>
      <c r="F6618" s="32">
        <v>3</v>
      </c>
      <c r="G6618" s="78" t="s">
        <v>2659</v>
      </c>
      <c r="H6618" s="33" t="s">
        <v>20149</v>
      </c>
      <c r="I6618" s="32" t="s">
        <v>20150</v>
      </c>
      <c r="J6618" s="32" t="s">
        <v>19993</v>
      </c>
      <c r="K6618" s="32" t="s">
        <v>3096</v>
      </c>
      <c r="L6618" s="34">
        <v>8.3872848276000003</v>
      </c>
      <c r="M6618" s="34">
        <v>5242.0530172500003</v>
      </c>
      <c r="N6618" s="32" t="s">
        <v>20151</v>
      </c>
      <c r="O6618" s="43" t="e">
        <f>VLOOKUP(U:U,#REF!,5,FALSE)</f>
        <v>#REF!</v>
      </c>
      <c r="P6618" s="43" t="e">
        <f>VLOOKUP(U:U,#REF!,4,FALSE)</f>
        <v>#REF!</v>
      </c>
      <c r="Q6618" s="43" t="e">
        <f>VLOOKUP(U:U,#REF!,2,FALSE)</f>
        <v>#REF!</v>
      </c>
      <c r="S6618" s="35" t="str">
        <f>VLOOKUP(G:G,old!G:J,4,FALSE)</f>
        <v>E</v>
      </c>
      <c r="T6618" s="35" t="str">
        <f>VLOOKUP(G:G,old!G:K,5,FALSE)</f>
        <v>RID_area</v>
      </c>
      <c r="U6618" s="35" t="str">
        <f>VLOOKUP(G:G,old!G:L,6,FALSE)</f>
        <v>MAE NAM BANG PAKONG</v>
      </c>
      <c r="V6618" s="43" t="str">
        <f>VLOOKUP(G:G,old!G:M,7,FALSE)</f>
        <v>Ny1B</v>
      </c>
      <c r="X6618" s="43" t="str">
        <f>IFERROR(VLOOKUP(V:V,#REF!,3,FALSE),"0")</f>
        <v>0</v>
      </c>
      <c r="Y6618" s="19">
        <f t="shared" si="103"/>
        <v>0</v>
      </c>
      <c r="Z6618" s="19" t="str">
        <f>IFERROR(VLOOKUP(C:C,#REF!,19,FALSE),"0")</f>
        <v>0</v>
      </c>
    </row>
    <row r="6619" spans="1:26" x14ac:dyDescent="0.45">
      <c r="A6619" s="32" t="s">
        <v>271</v>
      </c>
      <c r="B6619" s="32">
        <v>2</v>
      </c>
      <c r="C6619" s="32" t="s">
        <v>19989</v>
      </c>
      <c r="D6619" s="32" t="s">
        <v>3091</v>
      </c>
      <c r="E6619" s="32" t="s">
        <v>20131</v>
      </c>
      <c r="F6619" s="32">
        <v>3</v>
      </c>
      <c r="G6619" s="78" t="s">
        <v>2659</v>
      </c>
      <c r="H6619" s="33" t="s">
        <v>20152</v>
      </c>
      <c r="I6619" s="32" t="s">
        <v>20153</v>
      </c>
      <c r="J6619" s="32" t="s">
        <v>19993</v>
      </c>
      <c r="K6619" s="32" t="s">
        <v>3096</v>
      </c>
      <c r="L6619" s="34">
        <v>14.285097911699999</v>
      </c>
      <c r="M6619" s="34">
        <v>8928.1861948099995</v>
      </c>
      <c r="N6619" s="32" t="s">
        <v>20154</v>
      </c>
      <c r="O6619" s="43" t="e">
        <f>VLOOKUP(U:U,#REF!,5,FALSE)</f>
        <v>#REF!</v>
      </c>
      <c r="P6619" s="43" t="e">
        <f>VLOOKUP(U:U,#REF!,4,FALSE)</f>
        <v>#REF!</v>
      </c>
      <c r="Q6619" s="43" t="e">
        <f>VLOOKUP(U:U,#REF!,2,FALSE)</f>
        <v>#REF!</v>
      </c>
      <c r="S6619" s="35" t="str">
        <f>VLOOKUP(G:G,old!G:J,4,FALSE)</f>
        <v>E</v>
      </c>
      <c r="T6619" s="35" t="str">
        <f>VLOOKUP(G:G,old!G:K,5,FALSE)</f>
        <v>RID_area</v>
      </c>
      <c r="U6619" s="35" t="str">
        <f>VLOOKUP(G:G,old!G:L,6,FALSE)</f>
        <v>MAE NAM BANG PAKONG</v>
      </c>
      <c r="V6619" s="43" t="str">
        <f>VLOOKUP(G:G,old!G:M,7,FALSE)</f>
        <v>Ny1B</v>
      </c>
      <c r="X6619" s="43" t="str">
        <f>IFERROR(VLOOKUP(V:V,#REF!,3,FALSE),"0")</f>
        <v>0</v>
      </c>
      <c r="Y6619" s="19">
        <f t="shared" si="103"/>
        <v>0</v>
      </c>
      <c r="Z6619" s="19" t="str">
        <f>IFERROR(VLOOKUP(C:C,#REF!,19,FALSE),"0")</f>
        <v>0</v>
      </c>
    </row>
    <row r="6620" spans="1:26" x14ac:dyDescent="0.45">
      <c r="A6620" s="32" t="s">
        <v>271</v>
      </c>
      <c r="B6620" s="32">
        <v>2</v>
      </c>
      <c r="C6620" s="32" t="s">
        <v>19989</v>
      </c>
      <c r="D6620" s="32" t="s">
        <v>3091</v>
      </c>
      <c r="E6620" s="32" t="s">
        <v>20131</v>
      </c>
      <c r="F6620" s="32">
        <v>3</v>
      </c>
      <c r="G6620" s="78" t="s">
        <v>2659</v>
      </c>
      <c r="H6620" s="33" t="s">
        <v>20155</v>
      </c>
      <c r="I6620" s="32" t="s">
        <v>2869</v>
      </c>
      <c r="J6620" s="32" t="s">
        <v>19993</v>
      </c>
      <c r="K6620" s="32" t="s">
        <v>3096</v>
      </c>
      <c r="L6620" s="34">
        <v>6.9725354854199999</v>
      </c>
      <c r="M6620" s="34">
        <v>4357.8346783899997</v>
      </c>
      <c r="N6620" s="32" t="s">
        <v>20156</v>
      </c>
      <c r="O6620" s="43" t="e">
        <f>VLOOKUP(U:U,#REF!,5,FALSE)</f>
        <v>#REF!</v>
      </c>
      <c r="P6620" s="43" t="e">
        <f>VLOOKUP(U:U,#REF!,4,FALSE)</f>
        <v>#REF!</v>
      </c>
      <c r="Q6620" s="43" t="e">
        <f>VLOOKUP(U:U,#REF!,2,FALSE)</f>
        <v>#REF!</v>
      </c>
      <c r="S6620" s="35" t="str">
        <f>VLOOKUP(G:G,old!G:J,4,FALSE)</f>
        <v>E</v>
      </c>
      <c r="T6620" s="35" t="str">
        <f>VLOOKUP(G:G,old!G:K,5,FALSE)</f>
        <v>RID_area</v>
      </c>
      <c r="U6620" s="35" t="str">
        <f>VLOOKUP(G:G,old!G:L,6,FALSE)</f>
        <v>MAE NAM BANG PAKONG</v>
      </c>
      <c r="V6620" s="43" t="str">
        <f>VLOOKUP(G:G,old!G:M,7,FALSE)</f>
        <v>Ny1B</v>
      </c>
      <c r="X6620" s="43" t="str">
        <f>IFERROR(VLOOKUP(V:V,#REF!,3,FALSE),"0")</f>
        <v>0</v>
      </c>
      <c r="Y6620" s="19">
        <f t="shared" si="103"/>
        <v>0</v>
      </c>
      <c r="Z6620" s="19" t="str">
        <f>IFERROR(VLOOKUP(C:C,#REF!,19,FALSE),"0")</f>
        <v>0</v>
      </c>
    </row>
    <row r="6621" spans="1:26" x14ac:dyDescent="0.45">
      <c r="A6621" s="32" t="s">
        <v>271</v>
      </c>
      <c r="B6621" s="32">
        <v>2</v>
      </c>
      <c r="C6621" s="32" t="s">
        <v>19989</v>
      </c>
      <c r="D6621" s="32" t="s">
        <v>3091</v>
      </c>
      <c r="E6621" s="32" t="s">
        <v>20131</v>
      </c>
      <c r="F6621" s="32">
        <v>3</v>
      </c>
      <c r="G6621" s="78" t="s">
        <v>2659</v>
      </c>
      <c r="H6621" s="33" t="s">
        <v>20157</v>
      </c>
      <c r="I6621" s="32" t="s">
        <v>20158</v>
      </c>
      <c r="J6621" s="32" t="s">
        <v>19993</v>
      </c>
      <c r="K6621" s="32" t="s">
        <v>3096</v>
      </c>
      <c r="L6621" s="34">
        <v>9.2289099063299993</v>
      </c>
      <c r="M6621" s="34">
        <v>5768.0686914600001</v>
      </c>
      <c r="N6621" s="32" t="s">
        <v>20159</v>
      </c>
      <c r="O6621" s="43" t="e">
        <f>VLOOKUP(U:U,#REF!,5,FALSE)</f>
        <v>#REF!</v>
      </c>
      <c r="P6621" s="43" t="e">
        <f>VLOOKUP(U:U,#REF!,4,FALSE)</f>
        <v>#REF!</v>
      </c>
      <c r="Q6621" s="43" t="e">
        <f>VLOOKUP(U:U,#REF!,2,FALSE)</f>
        <v>#REF!</v>
      </c>
      <c r="S6621" s="35" t="str">
        <f>VLOOKUP(G:G,old!G:J,4,FALSE)</f>
        <v>E</v>
      </c>
      <c r="T6621" s="35" t="str">
        <f>VLOOKUP(G:G,old!G:K,5,FALSE)</f>
        <v>RID_area</v>
      </c>
      <c r="U6621" s="35" t="str">
        <f>VLOOKUP(G:G,old!G:L,6,FALSE)</f>
        <v>MAE NAM BANG PAKONG</v>
      </c>
      <c r="V6621" s="43" t="str">
        <f>VLOOKUP(G:G,old!G:M,7,FALSE)</f>
        <v>Ny1B</v>
      </c>
      <c r="X6621" s="43" t="str">
        <f>IFERROR(VLOOKUP(V:V,#REF!,3,FALSE),"0")</f>
        <v>0</v>
      </c>
      <c r="Y6621" s="19">
        <f t="shared" si="103"/>
        <v>0</v>
      </c>
      <c r="Z6621" s="19" t="str">
        <f>IFERROR(VLOOKUP(C:C,#REF!,19,FALSE),"0")</f>
        <v>0</v>
      </c>
    </row>
    <row r="6622" spans="1:26" x14ac:dyDescent="0.45">
      <c r="A6622" s="32" t="s">
        <v>271</v>
      </c>
      <c r="B6622" s="32">
        <v>2</v>
      </c>
      <c r="C6622" s="32" t="s">
        <v>19989</v>
      </c>
      <c r="D6622" s="32" t="s">
        <v>3091</v>
      </c>
      <c r="E6622" s="32" t="s">
        <v>20131</v>
      </c>
      <c r="F6622" s="32">
        <v>3</v>
      </c>
      <c r="G6622" s="78" t="s">
        <v>2659</v>
      </c>
      <c r="H6622" s="33" t="s">
        <v>20160</v>
      </c>
      <c r="I6622" s="32" t="s">
        <v>20161</v>
      </c>
      <c r="J6622" s="32" t="s">
        <v>19993</v>
      </c>
      <c r="K6622" s="32" t="s">
        <v>3096</v>
      </c>
      <c r="L6622" s="34">
        <v>6.9342554994499999</v>
      </c>
      <c r="M6622" s="34">
        <v>4333.9096871600004</v>
      </c>
      <c r="N6622" s="32" t="s">
        <v>20162</v>
      </c>
      <c r="O6622" s="43" t="e">
        <f>VLOOKUP(U:U,#REF!,5,FALSE)</f>
        <v>#REF!</v>
      </c>
      <c r="P6622" s="43" t="e">
        <f>VLOOKUP(U:U,#REF!,4,FALSE)</f>
        <v>#REF!</v>
      </c>
      <c r="Q6622" s="43" t="e">
        <f>VLOOKUP(U:U,#REF!,2,FALSE)</f>
        <v>#REF!</v>
      </c>
      <c r="S6622" s="35" t="str">
        <f>VLOOKUP(G:G,old!G:J,4,FALSE)</f>
        <v>E</v>
      </c>
      <c r="T6622" s="35" t="str">
        <f>VLOOKUP(G:G,old!G:K,5,FALSE)</f>
        <v>RID_area</v>
      </c>
      <c r="U6622" s="35" t="str">
        <f>VLOOKUP(G:G,old!G:L,6,FALSE)</f>
        <v>MAE NAM BANG PAKONG</v>
      </c>
      <c r="V6622" s="43" t="str">
        <f>VLOOKUP(G:G,old!G:M,7,FALSE)</f>
        <v>Ny1B</v>
      </c>
      <c r="X6622" s="43" t="str">
        <f>IFERROR(VLOOKUP(V:V,#REF!,3,FALSE),"0")</f>
        <v>0</v>
      </c>
      <c r="Y6622" s="19">
        <f t="shared" si="103"/>
        <v>0</v>
      </c>
      <c r="Z6622" s="19" t="str">
        <f>IFERROR(VLOOKUP(C:C,#REF!,19,FALSE),"0")</f>
        <v>0</v>
      </c>
    </row>
    <row r="6623" spans="1:26" x14ac:dyDescent="0.45">
      <c r="A6623" s="32" t="s">
        <v>271</v>
      </c>
      <c r="B6623" s="32">
        <v>2</v>
      </c>
      <c r="C6623" s="32" t="s">
        <v>19989</v>
      </c>
      <c r="D6623" s="32" t="s">
        <v>3091</v>
      </c>
      <c r="E6623" s="32" t="s">
        <v>20131</v>
      </c>
      <c r="F6623" s="32">
        <v>3</v>
      </c>
      <c r="G6623" s="78" t="s">
        <v>2659</v>
      </c>
      <c r="H6623" s="33" t="s">
        <v>20163</v>
      </c>
      <c r="I6623" s="32" t="s">
        <v>20164</v>
      </c>
      <c r="J6623" s="32" t="s">
        <v>19993</v>
      </c>
      <c r="K6623" s="32" t="s">
        <v>3096</v>
      </c>
      <c r="L6623" s="34">
        <v>18.082636644400001</v>
      </c>
      <c r="M6623" s="34">
        <v>11301.647902799999</v>
      </c>
      <c r="N6623" s="32" t="s">
        <v>20165</v>
      </c>
      <c r="O6623" s="43" t="e">
        <f>VLOOKUP(U:U,#REF!,5,FALSE)</f>
        <v>#REF!</v>
      </c>
      <c r="P6623" s="43" t="e">
        <f>VLOOKUP(U:U,#REF!,4,FALSE)</f>
        <v>#REF!</v>
      </c>
      <c r="Q6623" s="43" t="e">
        <f>VLOOKUP(U:U,#REF!,2,FALSE)</f>
        <v>#REF!</v>
      </c>
      <c r="S6623" s="35" t="str">
        <f>VLOOKUP(G:G,old!G:J,4,FALSE)</f>
        <v>E</v>
      </c>
      <c r="T6623" s="35" t="str">
        <f>VLOOKUP(G:G,old!G:K,5,FALSE)</f>
        <v>RID_area</v>
      </c>
      <c r="U6623" s="35" t="str">
        <f>VLOOKUP(G:G,old!G:L,6,FALSE)</f>
        <v>MAE NAM BANG PAKONG</v>
      </c>
      <c r="V6623" s="43" t="str">
        <f>VLOOKUP(G:G,old!G:M,7,FALSE)</f>
        <v>Ny1B</v>
      </c>
      <c r="X6623" s="43" t="str">
        <f>IFERROR(VLOOKUP(V:V,#REF!,3,FALSE),"0")</f>
        <v>0</v>
      </c>
      <c r="Y6623" s="19">
        <f t="shared" si="103"/>
        <v>0</v>
      </c>
      <c r="Z6623" s="19" t="str">
        <f>IFERROR(VLOOKUP(C:C,#REF!,19,FALSE),"0")</f>
        <v>0</v>
      </c>
    </row>
    <row r="6624" spans="1:26" x14ac:dyDescent="0.45">
      <c r="A6624" s="32" t="s">
        <v>271</v>
      </c>
      <c r="B6624" s="32">
        <v>2</v>
      </c>
      <c r="C6624" s="32" t="s">
        <v>19989</v>
      </c>
      <c r="D6624" s="32" t="s">
        <v>3091</v>
      </c>
      <c r="E6624" s="32" t="s">
        <v>20131</v>
      </c>
      <c r="F6624" s="32">
        <v>3</v>
      </c>
      <c r="G6624" s="78" t="s">
        <v>2659</v>
      </c>
      <c r="H6624" s="33" t="s">
        <v>20166</v>
      </c>
      <c r="I6624" s="32" t="s">
        <v>20167</v>
      </c>
      <c r="J6624" s="32" t="s">
        <v>19993</v>
      </c>
      <c r="K6624" s="32" t="s">
        <v>3096</v>
      </c>
      <c r="L6624" s="34">
        <v>9.8145504126300001</v>
      </c>
      <c r="M6624" s="34">
        <v>6134.0940078900003</v>
      </c>
      <c r="N6624" s="32" t="s">
        <v>20168</v>
      </c>
      <c r="O6624" s="43" t="e">
        <f>VLOOKUP(U:U,#REF!,5,FALSE)</f>
        <v>#REF!</v>
      </c>
      <c r="P6624" s="43" t="e">
        <f>VLOOKUP(U:U,#REF!,4,FALSE)</f>
        <v>#REF!</v>
      </c>
      <c r="Q6624" s="43" t="e">
        <f>VLOOKUP(U:U,#REF!,2,FALSE)</f>
        <v>#REF!</v>
      </c>
      <c r="S6624" s="35" t="str">
        <f>VLOOKUP(G:G,old!G:J,4,FALSE)</f>
        <v>E</v>
      </c>
      <c r="T6624" s="35" t="str">
        <f>VLOOKUP(G:G,old!G:K,5,FALSE)</f>
        <v>RID_area</v>
      </c>
      <c r="U6624" s="35" t="str">
        <f>VLOOKUP(G:G,old!G:L,6,FALSE)</f>
        <v>MAE NAM BANG PAKONG</v>
      </c>
      <c r="V6624" s="43" t="str">
        <f>VLOOKUP(G:G,old!G:M,7,FALSE)</f>
        <v>Ny1B</v>
      </c>
      <c r="X6624" s="43" t="str">
        <f>IFERROR(VLOOKUP(V:V,#REF!,3,FALSE),"0")</f>
        <v>0</v>
      </c>
      <c r="Y6624" s="19">
        <f t="shared" si="103"/>
        <v>0</v>
      </c>
      <c r="Z6624" s="19" t="str">
        <f>IFERROR(VLOOKUP(C:C,#REF!,19,FALSE),"0")</f>
        <v>0</v>
      </c>
    </row>
    <row r="6625" spans="1:26" x14ac:dyDescent="0.45">
      <c r="A6625" s="32" t="s">
        <v>271</v>
      </c>
      <c r="B6625" s="32">
        <v>2</v>
      </c>
      <c r="C6625" s="32" t="s">
        <v>19989</v>
      </c>
      <c r="D6625" s="32" t="s">
        <v>3091</v>
      </c>
      <c r="E6625" s="32" t="s">
        <v>20131</v>
      </c>
      <c r="F6625" s="32">
        <v>3</v>
      </c>
      <c r="G6625" s="78" t="s">
        <v>2659</v>
      </c>
      <c r="H6625" s="33" t="s">
        <v>20169</v>
      </c>
      <c r="I6625" s="32" t="s">
        <v>11460</v>
      </c>
      <c r="J6625" s="32" t="s">
        <v>19993</v>
      </c>
      <c r="K6625" s="32" t="s">
        <v>3096</v>
      </c>
      <c r="L6625" s="34">
        <v>12.1347962627</v>
      </c>
      <c r="M6625" s="34">
        <v>7584.2476641900003</v>
      </c>
      <c r="N6625" s="32" t="s">
        <v>20170</v>
      </c>
      <c r="O6625" s="43" t="e">
        <f>VLOOKUP(U:U,#REF!,5,FALSE)</f>
        <v>#REF!</v>
      </c>
      <c r="P6625" s="43" t="e">
        <f>VLOOKUP(U:U,#REF!,4,FALSE)</f>
        <v>#REF!</v>
      </c>
      <c r="Q6625" s="43" t="e">
        <f>VLOOKUP(U:U,#REF!,2,FALSE)</f>
        <v>#REF!</v>
      </c>
      <c r="S6625" s="35" t="str">
        <f>VLOOKUP(G:G,old!G:J,4,FALSE)</f>
        <v>E</v>
      </c>
      <c r="T6625" s="35" t="str">
        <f>VLOOKUP(G:G,old!G:K,5,FALSE)</f>
        <v>RID_area</v>
      </c>
      <c r="U6625" s="35" t="str">
        <f>VLOOKUP(G:G,old!G:L,6,FALSE)</f>
        <v>MAE NAM BANG PAKONG</v>
      </c>
      <c r="V6625" s="43" t="str">
        <f>VLOOKUP(G:G,old!G:M,7,FALSE)</f>
        <v>Ny1B</v>
      </c>
      <c r="X6625" s="43" t="str">
        <f>IFERROR(VLOOKUP(V:V,#REF!,3,FALSE),"0")</f>
        <v>0</v>
      </c>
      <c r="Y6625" s="19">
        <f t="shared" si="103"/>
        <v>0</v>
      </c>
      <c r="Z6625" s="19" t="str">
        <f>IFERROR(VLOOKUP(C:C,#REF!,19,FALSE),"0")</f>
        <v>0</v>
      </c>
    </row>
    <row r="6626" spans="1:26" x14ac:dyDescent="0.45">
      <c r="A6626" s="32" t="s">
        <v>271</v>
      </c>
      <c r="B6626" s="32">
        <v>2</v>
      </c>
      <c r="C6626" s="32" t="s">
        <v>19989</v>
      </c>
      <c r="D6626" s="32" t="s">
        <v>3091</v>
      </c>
      <c r="E6626" s="32" t="s">
        <v>20131</v>
      </c>
      <c r="F6626" s="32">
        <v>3</v>
      </c>
      <c r="G6626" s="78" t="s">
        <v>2659</v>
      </c>
      <c r="H6626" s="33" t="s">
        <v>20171</v>
      </c>
      <c r="I6626" s="32" t="s">
        <v>20172</v>
      </c>
      <c r="J6626" s="32" t="s">
        <v>19993</v>
      </c>
      <c r="K6626" s="32" t="s">
        <v>3096</v>
      </c>
      <c r="L6626" s="34">
        <v>12.3558845665</v>
      </c>
      <c r="M6626" s="34">
        <v>7722.4278540599998</v>
      </c>
      <c r="N6626" s="32" t="s">
        <v>20173</v>
      </c>
      <c r="O6626" s="43" t="e">
        <f>VLOOKUP(U:U,#REF!,5,FALSE)</f>
        <v>#REF!</v>
      </c>
      <c r="P6626" s="43" t="e">
        <f>VLOOKUP(U:U,#REF!,4,FALSE)</f>
        <v>#REF!</v>
      </c>
      <c r="Q6626" s="43" t="e">
        <f>VLOOKUP(U:U,#REF!,2,FALSE)</f>
        <v>#REF!</v>
      </c>
      <c r="S6626" s="35" t="str">
        <f>VLOOKUP(G:G,old!G:J,4,FALSE)</f>
        <v>E</v>
      </c>
      <c r="T6626" s="35" t="str">
        <f>VLOOKUP(G:G,old!G:K,5,FALSE)</f>
        <v>RID_area</v>
      </c>
      <c r="U6626" s="35" t="str">
        <f>VLOOKUP(G:G,old!G:L,6,FALSE)</f>
        <v>MAE NAM BANG PAKONG</v>
      </c>
      <c r="V6626" s="43" t="str">
        <f>VLOOKUP(G:G,old!G:M,7,FALSE)</f>
        <v>Ny1B</v>
      </c>
      <c r="X6626" s="43" t="str">
        <f>IFERROR(VLOOKUP(V:V,#REF!,3,FALSE),"0")</f>
        <v>0</v>
      </c>
      <c r="Y6626" s="19">
        <f t="shared" si="103"/>
        <v>0</v>
      </c>
      <c r="Z6626" s="19" t="str">
        <f>IFERROR(VLOOKUP(C:C,#REF!,19,FALSE),"0")</f>
        <v>0</v>
      </c>
    </row>
    <row r="6627" spans="1:26" x14ac:dyDescent="0.45">
      <c r="A6627" s="32" t="s">
        <v>271</v>
      </c>
      <c r="B6627" s="32">
        <v>2</v>
      </c>
      <c r="C6627" s="32" t="s">
        <v>19989</v>
      </c>
      <c r="D6627" s="32" t="s">
        <v>3091</v>
      </c>
      <c r="E6627" s="32" t="s">
        <v>20131</v>
      </c>
      <c r="F6627" s="32">
        <v>3</v>
      </c>
      <c r="G6627" s="78" t="s">
        <v>2659</v>
      </c>
      <c r="H6627" s="33" t="s">
        <v>20174</v>
      </c>
      <c r="I6627" s="32" t="s">
        <v>20175</v>
      </c>
      <c r="J6627" s="32" t="s">
        <v>19993</v>
      </c>
      <c r="K6627" s="32" t="s">
        <v>3096</v>
      </c>
      <c r="L6627" s="34">
        <v>22.998905497599999</v>
      </c>
      <c r="M6627" s="34">
        <v>14374.315936000001</v>
      </c>
      <c r="N6627" s="32" t="s">
        <v>20176</v>
      </c>
      <c r="O6627" s="43" t="e">
        <f>VLOOKUP(U:U,#REF!,5,FALSE)</f>
        <v>#REF!</v>
      </c>
      <c r="P6627" s="43" t="e">
        <f>VLOOKUP(U:U,#REF!,4,FALSE)</f>
        <v>#REF!</v>
      </c>
      <c r="Q6627" s="43" t="e">
        <f>VLOOKUP(U:U,#REF!,2,FALSE)</f>
        <v>#REF!</v>
      </c>
      <c r="S6627" s="35" t="str">
        <f>VLOOKUP(G:G,old!G:J,4,FALSE)</f>
        <v>E</v>
      </c>
      <c r="T6627" s="35" t="str">
        <f>VLOOKUP(G:G,old!G:K,5,FALSE)</f>
        <v>RID_area</v>
      </c>
      <c r="U6627" s="35" t="str">
        <f>VLOOKUP(G:G,old!G:L,6,FALSE)</f>
        <v>MAE NAM BANG PAKONG</v>
      </c>
      <c r="V6627" s="43" t="str">
        <f>VLOOKUP(G:G,old!G:M,7,FALSE)</f>
        <v>Ny1B</v>
      </c>
      <c r="X6627" s="43" t="str">
        <f>IFERROR(VLOOKUP(V:V,#REF!,3,FALSE),"0")</f>
        <v>0</v>
      </c>
      <c r="Y6627" s="19">
        <f t="shared" si="103"/>
        <v>0</v>
      </c>
      <c r="Z6627" s="19" t="str">
        <f>IFERROR(VLOOKUP(C:C,#REF!,19,FALSE),"0")</f>
        <v>0</v>
      </c>
    </row>
    <row r="6628" spans="1:26" x14ac:dyDescent="0.45">
      <c r="A6628" s="32" t="s">
        <v>271</v>
      </c>
      <c r="B6628" s="32">
        <v>2</v>
      </c>
      <c r="C6628" s="32" t="s">
        <v>19989</v>
      </c>
      <c r="D6628" s="32" t="s">
        <v>3091</v>
      </c>
      <c r="E6628" s="32" t="s">
        <v>20177</v>
      </c>
      <c r="F6628" s="32">
        <v>3</v>
      </c>
      <c r="G6628" s="78" t="s">
        <v>20178</v>
      </c>
      <c r="H6628" s="33" t="s">
        <v>20179</v>
      </c>
      <c r="I6628" s="32" t="s">
        <v>20180</v>
      </c>
      <c r="J6628" s="32" t="s">
        <v>19993</v>
      </c>
      <c r="K6628" s="32" t="s">
        <v>3096</v>
      </c>
      <c r="L6628" s="34">
        <v>104.063576074</v>
      </c>
      <c r="M6628" s="34">
        <v>65039.735046200003</v>
      </c>
      <c r="N6628" s="32" t="s">
        <v>20181</v>
      </c>
      <c r="O6628" s="43" t="e">
        <f>VLOOKUP(U:U,#REF!,5,FALSE)</f>
        <v>#REF!</v>
      </c>
      <c r="P6628" s="43" t="e">
        <f>VLOOKUP(U:U,#REF!,4,FALSE)</f>
        <v>#REF!</v>
      </c>
      <c r="Q6628" s="43" t="e">
        <f>VLOOKUP(U:U,#REF!,2,FALSE)</f>
        <v>#REF!</v>
      </c>
      <c r="S6628" s="35" t="str">
        <f>VLOOKUP(G:G,old!G:J,4,FALSE)</f>
        <v>E</v>
      </c>
      <c r="T6628" s="35" t="str">
        <f>VLOOKUP(G:G,old!G:K,5,FALSE)</f>
        <v>RID_area</v>
      </c>
      <c r="U6628" s="35" t="str">
        <f>VLOOKUP(G:G,old!G:L,6,FALSE)</f>
        <v>MAE NAM BANG PAKONG</v>
      </c>
      <c r="V6628" s="43">
        <f>VLOOKUP(G:G,old!G:M,7,FALSE)</f>
        <v>0</v>
      </c>
      <c r="X6628" s="43" t="str">
        <f>IFERROR(VLOOKUP(V:V,#REF!,3,FALSE),"0")</f>
        <v>0</v>
      </c>
      <c r="Y6628" s="19">
        <f t="shared" si="103"/>
        <v>0</v>
      </c>
      <c r="Z6628" s="19" t="str">
        <f>IFERROR(VLOOKUP(C:C,#REF!,19,FALSE),"0")</f>
        <v>0</v>
      </c>
    </row>
    <row r="6629" spans="1:26" x14ac:dyDescent="0.45">
      <c r="A6629" s="32" t="s">
        <v>271</v>
      </c>
      <c r="B6629" s="32">
        <v>2</v>
      </c>
      <c r="C6629" s="32" t="s">
        <v>19989</v>
      </c>
      <c r="D6629" s="32" t="s">
        <v>3091</v>
      </c>
      <c r="E6629" s="32" t="s">
        <v>20177</v>
      </c>
      <c r="F6629" s="32">
        <v>3</v>
      </c>
      <c r="G6629" s="78" t="s">
        <v>20178</v>
      </c>
      <c r="H6629" s="33" t="s">
        <v>20182</v>
      </c>
      <c r="I6629" s="32" t="s">
        <v>20183</v>
      </c>
      <c r="J6629" s="32" t="s">
        <v>19993</v>
      </c>
      <c r="K6629" s="32" t="s">
        <v>3096</v>
      </c>
      <c r="L6629" s="34">
        <v>56.940116565799997</v>
      </c>
      <c r="M6629" s="34">
        <v>35587.572853600002</v>
      </c>
      <c r="N6629" s="32" t="s">
        <v>20184</v>
      </c>
      <c r="O6629" s="43" t="e">
        <f>VLOOKUP(U:U,#REF!,5,FALSE)</f>
        <v>#REF!</v>
      </c>
      <c r="P6629" s="43" t="e">
        <f>VLOOKUP(U:U,#REF!,4,FALSE)</f>
        <v>#REF!</v>
      </c>
      <c r="Q6629" s="43" t="e">
        <f>VLOOKUP(U:U,#REF!,2,FALSE)</f>
        <v>#REF!</v>
      </c>
      <c r="S6629" s="35" t="str">
        <f>VLOOKUP(G:G,old!G:J,4,FALSE)</f>
        <v>E</v>
      </c>
      <c r="T6629" s="35" t="str">
        <f>VLOOKUP(G:G,old!G:K,5,FALSE)</f>
        <v>RID_area</v>
      </c>
      <c r="U6629" s="35" t="str">
        <f>VLOOKUP(G:G,old!G:L,6,FALSE)</f>
        <v>MAE NAM BANG PAKONG</v>
      </c>
      <c r="V6629" s="43">
        <f>VLOOKUP(G:G,old!G:M,7,FALSE)</f>
        <v>0</v>
      </c>
      <c r="X6629" s="43" t="str">
        <f>IFERROR(VLOOKUP(V:V,#REF!,3,FALSE),"0")</f>
        <v>0</v>
      </c>
      <c r="Y6629" s="19">
        <f t="shared" si="103"/>
        <v>0</v>
      </c>
      <c r="Z6629" s="19" t="str">
        <f>IFERROR(VLOOKUP(C:C,#REF!,19,FALSE),"0")</f>
        <v>0</v>
      </c>
    </row>
    <row r="6630" spans="1:26" x14ac:dyDescent="0.45">
      <c r="A6630" s="32" t="s">
        <v>271</v>
      </c>
      <c r="B6630" s="32">
        <v>2</v>
      </c>
      <c r="C6630" s="32" t="s">
        <v>19989</v>
      </c>
      <c r="D6630" s="32" t="s">
        <v>3091</v>
      </c>
      <c r="E6630" s="32" t="s">
        <v>20177</v>
      </c>
      <c r="F6630" s="32">
        <v>3</v>
      </c>
      <c r="G6630" s="78" t="s">
        <v>20178</v>
      </c>
      <c r="H6630" s="33" t="s">
        <v>20185</v>
      </c>
      <c r="I6630" s="32" t="s">
        <v>20178</v>
      </c>
      <c r="J6630" s="32" t="s">
        <v>19993</v>
      </c>
      <c r="K6630" s="32" t="s">
        <v>3096</v>
      </c>
      <c r="L6630" s="34">
        <v>28.8562587459</v>
      </c>
      <c r="M6630" s="34">
        <v>18035.1617162</v>
      </c>
      <c r="N6630" s="32" t="s">
        <v>20186</v>
      </c>
      <c r="O6630" s="43" t="e">
        <f>VLOOKUP(U:U,#REF!,5,FALSE)</f>
        <v>#REF!</v>
      </c>
      <c r="P6630" s="43" t="e">
        <f>VLOOKUP(U:U,#REF!,4,FALSE)</f>
        <v>#REF!</v>
      </c>
      <c r="Q6630" s="43" t="e">
        <f>VLOOKUP(U:U,#REF!,2,FALSE)</f>
        <v>#REF!</v>
      </c>
      <c r="S6630" s="35" t="str">
        <f>VLOOKUP(G:G,old!G:J,4,FALSE)</f>
        <v>E</v>
      </c>
      <c r="T6630" s="35" t="str">
        <f>VLOOKUP(G:G,old!G:K,5,FALSE)</f>
        <v>RID_area</v>
      </c>
      <c r="U6630" s="35" t="str">
        <f>VLOOKUP(G:G,old!G:L,6,FALSE)</f>
        <v>MAE NAM BANG PAKONG</v>
      </c>
      <c r="V6630" s="43">
        <f>VLOOKUP(G:G,old!G:M,7,FALSE)</f>
        <v>0</v>
      </c>
      <c r="X6630" s="43" t="str">
        <f>IFERROR(VLOOKUP(V:V,#REF!,3,FALSE),"0")</f>
        <v>0</v>
      </c>
      <c r="Y6630" s="19">
        <f t="shared" si="103"/>
        <v>0</v>
      </c>
      <c r="Z6630" s="19" t="str">
        <f>IFERROR(VLOOKUP(C:C,#REF!,19,FALSE),"0")</f>
        <v>0</v>
      </c>
    </row>
    <row r="6631" spans="1:26" x14ac:dyDescent="0.45">
      <c r="A6631" s="32" t="s">
        <v>271</v>
      </c>
      <c r="B6631" s="32">
        <v>2</v>
      </c>
      <c r="C6631" s="32" t="s">
        <v>19989</v>
      </c>
      <c r="D6631" s="32" t="s">
        <v>3091</v>
      </c>
      <c r="E6631" s="32" t="s">
        <v>20177</v>
      </c>
      <c r="F6631" s="32">
        <v>3</v>
      </c>
      <c r="G6631" s="78" t="s">
        <v>20178</v>
      </c>
      <c r="H6631" s="33" t="s">
        <v>20187</v>
      </c>
      <c r="I6631" s="32" t="s">
        <v>6103</v>
      </c>
      <c r="J6631" s="32" t="s">
        <v>19993</v>
      </c>
      <c r="K6631" s="32" t="s">
        <v>3096</v>
      </c>
      <c r="L6631" s="34">
        <v>22.748979618</v>
      </c>
      <c r="M6631" s="34">
        <v>14218.112261300001</v>
      </c>
      <c r="N6631" s="32" t="s">
        <v>20188</v>
      </c>
      <c r="O6631" s="43" t="e">
        <f>VLOOKUP(U:U,#REF!,5,FALSE)</f>
        <v>#REF!</v>
      </c>
      <c r="P6631" s="43" t="e">
        <f>VLOOKUP(U:U,#REF!,4,FALSE)</f>
        <v>#REF!</v>
      </c>
      <c r="Q6631" s="43" t="e">
        <f>VLOOKUP(U:U,#REF!,2,FALSE)</f>
        <v>#REF!</v>
      </c>
      <c r="S6631" s="35" t="str">
        <f>VLOOKUP(G:G,old!G:J,4,FALSE)</f>
        <v>E</v>
      </c>
      <c r="T6631" s="35" t="str">
        <f>VLOOKUP(G:G,old!G:K,5,FALSE)</f>
        <v>RID_area</v>
      </c>
      <c r="U6631" s="35" t="str">
        <f>VLOOKUP(G:G,old!G:L,6,FALSE)</f>
        <v>MAE NAM BANG PAKONG</v>
      </c>
      <c r="V6631" s="43">
        <f>VLOOKUP(G:G,old!G:M,7,FALSE)</f>
        <v>0</v>
      </c>
      <c r="X6631" s="43" t="str">
        <f>IFERROR(VLOOKUP(V:V,#REF!,3,FALSE),"0")</f>
        <v>0</v>
      </c>
      <c r="Y6631" s="19">
        <f t="shared" si="103"/>
        <v>0</v>
      </c>
      <c r="Z6631" s="19" t="str">
        <f>IFERROR(VLOOKUP(C:C,#REF!,19,FALSE),"0")</f>
        <v>0</v>
      </c>
    </row>
    <row r="6632" spans="1:26" x14ac:dyDescent="0.45">
      <c r="A6632" s="32" t="s">
        <v>271</v>
      </c>
      <c r="B6632" s="32">
        <v>2</v>
      </c>
      <c r="C6632" s="32" t="s">
        <v>19989</v>
      </c>
      <c r="D6632" s="32" t="s">
        <v>3091</v>
      </c>
      <c r="E6632" s="32" t="s">
        <v>20177</v>
      </c>
      <c r="F6632" s="32">
        <v>3</v>
      </c>
      <c r="G6632" s="78" t="s">
        <v>20178</v>
      </c>
      <c r="H6632" s="33" t="s">
        <v>20189</v>
      </c>
      <c r="I6632" s="32" t="s">
        <v>5844</v>
      </c>
      <c r="J6632" s="32" t="s">
        <v>19993</v>
      </c>
      <c r="K6632" s="32" t="s">
        <v>3096</v>
      </c>
      <c r="L6632" s="34">
        <v>42.908836622099997</v>
      </c>
      <c r="M6632" s="34">
        <v>26818.022888799998</v>
      </c>
      <c r="N6632" s="32" t="s">
        <v>20190</v>
      </c>
      <c r="O6632" s="43" t="e">
        <f>VLOOKUP(U:U,#REF!,5,FALSE)</f>
        <v>#REF!</v>
      </c>
      <c r="P6632" s="43" t="e">
        <f>VLOOKUP(U:U,#REF!,4,FALSE)</f>
        <v>#REF!</v>
      </c>
      <c r="Q6632" s="43" t="e">
        <f>VLOOKUP(U:U,#REF!,2,FALSE)</f>
        <v>#REF!</v>
      </c>
      <c r="S6632" s="35" t="str">
        <f>VLOOKUP(G:G,old!G:J,4,FALSE)</f>
        <v>E</v>
      </c>
      <c r="T6632" s="35" t="str">
        <f>VLOOKUP(G:G,old!G:K,5,FALSE)</f>
        <v>RID_area</v>
      </c>
      <c r="U6632" s="35" t="str">
        <f>VLOOKUP(G:G,old!G:L,6,FALSE)</f>
        <v>MAE NAM BANG PAKONG</v>
      </c>
      <c r="V6632" s="43">
        <f>VLOOKUP(G:G,old!G:M,7,FALSE)</f>
        <v>0</v>
      </c>
      <c r="X6632" s="43" t="str">
        <f>IFERROR(VLOOKUP(V:V,#REF!,3,FALSE),"0")</f>
        <v>0</v>
      </c>
      <c r="Y6632" s="19">
        <f t="shared" si="103"/>
        <v>0</v>
      </c>
      <c r="Z6632" s="19" t="str">
        <f>IFERROR(VLOOKUP(C:C,#REF!,19,FALSE),"0")</f>
        <v>0</v>
      </c>
    </row>
    <row r="6633" spans="1:26" x14ac:dyDescent="0.45">
      <c r="A6633" s="32" t="s">
        <v>271</v>
      </c>
      <c r="B6633" s="32">
        <v>2</v>
      </c>
      <c r="C6633" s="32" t="s">
        <v>19989</v>
      </c>
      <c r="D6633" s="32" t="s">
        <v>3091</v>
      </c>
      <c r="E6633" s="32" t="s">
        <v>20177</v>
      </c>
      <c r="F6633" s="32">
        <v>3</v>
      </c>
      <c r="G6633" s="78" t="s">
        <v>20178</v>
      </c>
      <c r="H6633" s="33" t="s">
        <v>20191</v>
      </c>
      <c r="I6633" s="32" t="s">
        <v>20192</v>
      </c>
      <c r="J6633" s="32" t="s">
        <v>19993</v>
      </c>
      <c r="K6633" s="32" t="s">
        <v>3096</v>
      </c>
      <c r="L6633" s="34">
        <v>22.2099479681</v>
      </c>
      <c r="M6633" s="34">
        <v>13881.2174801</v>
      </c>
      <c r="N6633" s="32" t="s">
        <v>20193</v>
      </c>
      <c r="O6633" s="43" t="e">
        <f>VLOOKUP(U:U,#REF!,5,FALSE)</f>
        <v>#REF!</v>
      </c>
      <c r="P6633" s="43" t="e">
        <f>VLOOKUP(U:U,#REF!,4,FALSE)</f>
        <v>#REF!</v>
      </c>
      <c r="Q6633" s="43" t="e">
        <f>VLOOKUP(U:U,#REF!,2,FALSE)</f>
        <v>#REF!</v>
      </c>
      <c r="S6633" s="35" t="str">
        <f>VLOOKUP(G:G,old!G:J,4,FALSE)</f>
        <v>E</v>
      </c>
      <c r="T6633" s="35" t="str">
        <f>VLOOKUP(G:G,old!G:K,5,FALSE)</f>
        <v>RID_area</v>
      </c>
      <c r="U6633" s="35" t="str">
        <f>VLOOKUP(G:G,old!G:L,6,FALSE)</f>
        <v>MAE NAM BANG PAKONG</v>
      </c>
      <c r="V6633" s="43">
        <f>VLOOKUP(G:G,old!G:M,7,FALSE)</f>
        <v>0</v>
      </c>
      <c r="X6633" s="43" t="str">
        <f>IFERROR(VLOOKUP(V:V,#REF!,3,FALSE),"0")</f>
        <v>0</v>
      </c>
      <c r="Y6633" s="19">
        <f t="shared" si="103"/>
        <v>0</v>
      </c>
      <c r="Z6633" s="19" t="str">
        <f>IFERROR(VLOOKUP(C:C,#REF!,19,FALSE),"0")</f>
        <v>0</v>
      </c>
    </row>
    <row r="6634" spans="1:26" x14ac:dyDescent="0.45">
      <c r="A6634" s="32" t="s">
        <v>271</v>
      </c>
      <c r="B6634" s="32">
        <v>2</v>
      </c>
      <c r="C6634" s="32" t="s">
        <v>19989</v>
      </c>
      <c r="D6634" s="32" t="s">
        <v>3091</v>
      </c>
      <c r="E6634" s="32" t="s">
        <v>20177</v>
      </c>
      <c r="F6634" s="32">
        <v>3</v>
      </c>
      <c r="G6634" s="78" t="s">
        <v>20178</v>
      </c>
      <c r="H6634" s="33" t="s">
        <v>20194</v>
      </c>
      <c r="I6634" s="32" t="s">
        <v>14523</v>
      </c>
      <c r="J6634" s="32" t="s">
        <v>19993</v>
      </c>
      <c r="K6634" s="32" t="s">
        <v>3096</v>
      </c>
      <c r="L6634" s="34">
        <v>59.883760161799998</v>
      </c>
      <c r="M6634" s="34">
        <v>37427.350101099997</v>
      </c>
      <c r="N6634" s="32" t="s">
        <v>20195</v>
      </c>
      <c r="O6634" s="43" t="e">
        <f>VLOOKUP(U:U,#REF!,5,FALSE)</f>
        <v>#REF!</v>
      </c>
      <c r="P6634" s="43" t="e">
        <f>VLOOKUP(U:U,#REF!,4,FALSE)</f>
        <v>#REF!</v>
      </c>
      <c r="Q6634" s="43" t="e">
        <f>VLOOKUP(U:U,#REF!,2,FALSE)</f>
        <v>#REF!</v>
      </c>
      <c r="S6634" s="35" t="str">
        <f>VLOOKUP(G:G,old!G:J,4,FALSE)</f>
        <v>E</v>
      </c>
      <c r="T6634" s="35" t="str">
        <f>VLOOKUP(G:G,old!G:K,5,FALSE)</f>
        <v>RID_area</v>
      </c>
      <c r="U6634" s="35" t="str">
        <f>VLOOKUP(G:G,old!G:L,6,FALSE)</f>
        <v>MAE NAM BANG PAKONG</v>
      </c>
      <c r="V6634" s="43">
        <f>VLOOKUP(G:G,old!G:M,7,FALSE)</f>
        <v>0</v>
      </c>
      <c r="X6634" s="43" t="str">
        <f>IFERROR(VLOOKUP(V:V,#REF!,3,FALSE),"0")</f>
        <v>0</v>
      </c>
      <c r="Y6634" s="19">
        <f t="shared" si="103"/>
        <v>0</v>
      </c>
      <c r="Z6634" s="19" t="str">
        <f>IFERROR(VLOOKUP(C:C,#REF!,19,FALSE),"0")</f>
        <v>0</v>
      </c>
    </row>
    <row r="6635" spans="1:26" x14ac:dyDescent="0.45">
      <c r="A6635" s="32" t="s">
        <v>271</v>
      </c>
      <c r="B6635" s="32">
        <v>2</v>
      </c>
      <c r="C6635" s="32" t="s">
        <v>19989</v>
      </c>
      <c r="D6635" s="32" t="s">
        <v>3091</v>
      </c>
      <c r="E6635" s="32" t="s">
        <v>20177</v>
      </c>
      <c r="F6635" s="32">
        <v>3</v>
      </c>
      <c r="G6635" s="78" t="s">
        <v>20178</v>
      </c>
      <c r="H6635" s="33" t="s">
        <v>20196</v>
      </c>
      <c r="I6635" s="32" t="s">
        <v>20197</v>
      </c>
      <c r="J6635" s="32" t="s">
        <v>19993</v>
      </c>
      <c r="K6635" s="32" t="s">
        <v>3096</v>
      </c>
      <c r="L6635" s="34">
        <v>174.18923249100001</v>
      </c>
      <c r="M6635" s="34">
        <v>108868.270307</v>
      </c>
      <c r="N6635" s="32" t="s">
        <v>20198</v>
      </c>
      <c r="O6635" s="43" t="e">
        <f>VLOOKUP(U:U,#REF!,5,FALSE)</f>
        <v>#REF!</v>
      </c>
      <c r="P6635" s="43" t="e">
        <f>VLOOKUP(U:U,#REF!,4,FALSE)</f>
        <v>#REF!</v>
      </c>
      <c r="Q6635" s="43" t="e">
        <f>VLOOKUP(U:U,#REF!,2,FALSE)</f>
        <v>#REF!</v>
      </c>
      <c r="S6635" s="35" t="str">
        <f>VLOOKUP(G:G,old!G:J,4,FALSE)</f>
        <v>E</v>
      </c>
      <c r="T6635" s="35" t="str">
        <f>VLOOKUP(G:G,old!G:K,5,FALSE)</f>
        <v>RID_area</v>
      </c>
      <c r="U6635" s="35" t="str">
        <f>VLOOKUP(G:G,old!G:L,6,FALSE)</f>
        <v>MAE NAM BANG PAKONG</v>
      </c>
      <c r="V6635" s="43">
        <f>VLOOKUP(G:G,old!G:M,7,FALSE)</f>
        <v>0</v>
      </c>
      <c r="X6635" s="43" t="str">
        <f>IFERROR(VLOOKUP(V:V,#REF!,3,FALSE),"0")</f>
        <v>0</v>
      </c>
      <c r="Y6635" s="19">
        <f t="shared" si="103"/>
        <v>0</v>
      </c>
      <c r="Z6635" s="19" t="str">
        <f>IFERROR(VLOOKUP(C:C,#REF!,19,FALSE),"0")</f>
        <v>0</v>
      </c>
    </row>
    <row r="6636" spans="1:26" x14ac:dyDescent="0.45">
      <c r="A6636" s="32" t="s">
        <v>271</v>
      </c>
      <c r="B6636" s="32">
        <v>2</v>
      </c>
      <c r="C6636" s="32" t="s">
        <v>19989</v>
      </c>
      <c r="D6636" s="32" t="s">
        <v>3091</v>
      </c>
      <c r="E6636" s="32" t="s">
        <v>20199</v>
      </c>
      <c r="F6636" s="32">
        <v>3</v>
      </c>
      <c r="G6636" s="78" t="s">
        <v>20200</v>
      </c>
      <c r="H6636" s="33" t="s">
        <v>20201</v>
      </c>
      <c r="I6636" s="32" t="s">
        <v>20202</v>
      </c>
      <c r="J6636" s="32" t="s">
        <v>19993</v>
      </c>
      <c r="K6636" s="32" t="s">
        <v>3096</v>
      </c>
      <c r="L6636" s="34">
        <v>32.934086512999997</v>
      </c>
      <c r="M6636" s="34">
        <v>20583.804070599999</v>
      </c>
      <c r="N6636" s="32" t="s">
        <v>20203</v>
      </c>
      <c r="O6636" s="43" t="e">
        <f>VLOOKUP(U:U,#REF!,5,FALSE)</f>
        <v>#REF!</v>
      </c>
      <c r="P6636" s="43" t="e">
        <f>VLOOKUP(U:U,#REF!,4,FALSE)</f>
        <v>#REF!</v>
      </c>
      <c r="Q6636" s="43" t="e">
        <f>VLOOKUP(U:U,#REF!,2,FALSE)</f>
        <v>#REF!</v>
      </c>
      <c r="S6636" s="35" t="str">
        <f>VLOOKUP(G:G,old!G:J,4,FALSE)</f>
        <v>E</v>
      </c>
      <c r="T6636" s="35" t="str">
        <f>VLOOKUP(G:G,old!G:K,5,FALSE)</f>
        <v>RID_area</v>
      </c>
      <c r="U6636" s="35" t="str">
        <f>VLOOKUP(G:G,old!G:L,6,FALSE)</f>
        <v>MAE NAM BANG PAKONG</v>
      </c>
      <c r="V6636" s="43">
        <f>VLOOKUP(G:G,old!G:M,7,FALSE)</f>
        <v>0</v>
      </c>
      <c r="X6636" s="43" t="str">
        <f>IFERROR(VLOOKUP(V:V,#REF!,3,FALSE),"0")</f>
        <v>0</v>
      </c>
      <c r="Y6636" s="19">
        <f t="shared" si="103"/>
        <v>0</v>
      </c>
      <c r="Z6636" s="19" t="str">
        <f>IFERROR(VLOOKUP(C:C,#REF!,19,FALSE),"0")</f>
        <v>0</v>
      </c>
    </row>
    <row r="6637" spans="1:26" x14ac:dyDescent="0.45">
      <c r="A6637" s="32" t="s">
        <v>271</v>
      </c>
      <c r="B6637" s="32">
        <v>2</v>
      </c>
      <c r="C6637" s="32" t="s">
        <v>19989</v>
      </c>
      <c r="D6637" s="32" t="s">
        <v>3091</v>
      </c>
      <c r="E6637" s="32" t="s">
        <v>20199</v>
      </c>
      <c r="F6637" s="32">
        <v>3</v>
      </c>
      <c r="G6637" s="78" t="s">
        <v>20200</v>
      </c>
      <c r="H6637" s="33" t="s">
        <v>20204</v>
      </c>
      <c r="I6637" s="32" t="s">
        <v>15096</v>
      </c>
      <c r="J6637" s="32" t="s">
        <v>19993</v>
      </c>
      <c r="K6637" s="32" t="s">
        <v>3096</v>
      </c>
      <c r="L6637" s="34">
        <v>48.953591162099997</v>
      </c>
      <c r="M6637" s="34">
        <v>30595.994476299998</v>
      </c>
      <c r="N6637" s="32" t="s">
        <v>20205</v>
      </c>
      <c r="O6637" s="43" t="e">
        <f>VLOOKUP(U:U,#REF!,5,FALSE)</f>
        <v>#REF!</v>
      </c>
      <c r="P6637" s="43" t="e">
        <f>VLOOKUP(U:U,#REF!,4,FALSE)</f>
        <v>#REF!</v>
      </c>
      <c r="Q6637" s="43" t="e">
        <f>VLOOKUP(U:U,#REF!,2,FALSE)</f>
        <v>#REF!</v>
      </c>
      <c r="S6637" s="35" t="str">
        <f>VLOOKUP(G:G,old!G:J,4,FALSE)</f>
        <v>E</v>
      </c>
      <c r="T6637" s="35" t="str">
        <f>VLOOKUP(G:G,old!G:K,5,FALSE)</f>
        <v>RID_area</v>
      </c>
      <c r="U6637" s="35" t="str">
        <f>VLOOKUP(G:G,old!G:L,6,FALSE)</f>
        <v>MAE NAM BANG PAKONG</v>
      </c>
      <c r="V6637" s="43">
        <f>VLOOKUP(G:G,old!G:M,7,FALSE)</f>
        <v>0</v>
      </c>
      <c r="X6637" s="43" t="str">
        <f>IFERROR(VLOOKUP(V:V,#REF!,3,FALSE),"0")</f>
        <v>0</v>
      </c>
      <c r="Y6637" s="19">
        <f t="shared" si="103"/>
        <v>0</v>
      </c>
      <c r="Z6637" s="19" t="str">
        <f>IFERROR(VLOOKUP(C:C,#REF!,19,FALSE),"0")</f>
        <v>0</v>
      </c>
    </row>
    <row r="6638" spans="1:26" x14ac:dyDescent="0.45">
      <c r="A6638" s="32" t="s">
        <v>271</v>
      </c>
      <c r="B6638" s="32">
        <v>2</v>
      </c>
      <c r="C6638" s="32" t="s">
        <v>19989</v>
      </c>
      <c r="D6638" s="32" t="s">
        <v>3091</v>
      </c>
      <c r="E6638" s="32" t="s">
        <v>20199</v>
      </c>
      <c r="F6638" s="32">
        <v>3</v>
      </c>
      <c r="G6638" s="78" t="s">
        <v>20200</v>
      </c>
      <c r="H6638" s="33" t="s">
        <v>20206</v>
      </c>
      <c r="I6638" s="32" t="s">
        <v>20207</v>
      </c>
      <c r="J6638" s="32" t="s">
        <v>19993</v>
      </c>
      <c r="K6638" s="32" t="s">
        <v>3096</v>
      </c>
      <c r="L6638" s="34">
        <v>62.829972947800002</v>
      </c>
      <c r="M6638" s="34">
        <v>39268.733092399998</v>
      </c>
      <c r="N6638" s="32" t="s">
        <v>20208</v>
      </c>
      <c r="O6638" s="43" t="e">
        <f>VLOOKUP(U:U,#REF!,5,FALSE)</f>
        <v>#REF!</v>
      </c>
      <c r="P6638" s="43" t="e">
        <f>VLOOKUP(U:U,#REF!,4,FALSE)</f>
        <v>#REF!</v>
      </c>
      <c r="Q6638" s="43" t="e">
        <f>VLOOKUP(U:U,#REF!,2,FALSE)</f>
        <v>#REF!</v>
      </c>
      <c r="S6638" s="35" t="str">
        <f>VLOOKUP(G:G,old!G:J,4,FALSE)</f>
        <v>E</v>
      </c>
      <c r="T6638" s="35" t="str">
        <f>VLOOKUP(G:G,old!G:K,5,FALSE)</f>
        <v>RID_area</v>
      </c>
      <c r="U6638" s="35" t="str">
        <f>VLOOKUP(G:G,old!G:L,6,FALSE)</f>
        <v>MAE NAM BANG PAKONG</v>
      </c>
      <c r="V6638" s="43">
        <f>VLOOKUP(G:G,old!G:M,7,FALSE)</f>
        <v>0</v>
      </c>
      <c r="X6638" s="43" t="str">
        <f>IFERROR(VLOOKUP(V:V,#REF!,3,FALSE),"0")</f>
        <v>0</v>
      </c>
      <c r="Y6638" s="19">
        <f t="shared" si="103"/>
        <v>0</v>
      </c>
      <c r="Z6638" s="19" t="str">
        <f>IFERROR(VLOOKUP(C:C,#REF!,19,FALSE),"0")</f>
        <v>0</v>
      </c>
    </row>
    <row r="6639" spans="1:26" x14ac:dyDescent="0.45">
      <c r="A6639" s="32" t="s">
        <v>271</v>
      </c>
      <c r="B6639" s="32">
        <v>2</v>
      </c>
      <c r="C6639" s="32" t="s">
        <v>19989</v>
      </c>
      <c r="D6639" s="32" t="s">
        <v>3091</v>
      </c>
      <c r="E6639" s="32" t="s">
        <v>20209</v>
      </c>
      <c r="F6639" s="32">
        <v>3</v>
      </c>
      <c r="G6639" s="78" t="s">
        <v>20210</v>
      </c>
      <c r="H6639" s="33" t="s">
        <v>20211</v>
      </c>
      <c r="I6639" s="32" t="s">
        <v>20212</v>
      </c>
      <c r="J6639" s="32" t="s">
        <v>19993</v>
      </c>
      <c r="K6639" s="32" t="s">
        <v>3096</v>
      </c>
      <c r="L6639" s="34">
        <v>122.556008296</v>
      </c>
      <c r="M6639" s="34">
        <v>76597.505185000002</v>
      </c>
      <c r="N6639" s="32" t="s">
        <v>20213</v>
      </c>
      <c r="O6639" s="43" t="e">
        <f>VLOOKUP(U:U,#REF!,5,FALSE)</f>
        <v>#REF!</v>
      </c>
      <c r="P6639" s="43" t="e">
        <f>VLOOKUP(U:U,#REF!,4,FALSE)</f>
        <v>#REF!</v>
      </c>
      <c r="Q6639" s="43" t="e">
        <f>VLOOKUP(U:U,#REF!,2,FALSE)</f>
        <v>#REF!</v>
      </c>
      <c r="S6639" s="35" t="str">
        <f>VLOOKUP(G:G,old!G:J,4,FALSE)</f>
        <v>E</v>
      </c>
      <c r="T6639" s="35" t="str">
        <f>VLOOKUP(G:G,old!G:K,5,FALSE)</f>
        <v>DWR</v>
      </c>
      <c r="U6639" s="35" t="str">
        <f>VLOOKUP(G:G,old!G:L,6,FALSE)</f>
        <v>MAE NAM BANG PAKONG</v>
      </c>
      <c r="V6639" s="43">
        <f>VLOOKUP(G:G,old!G:M,7,FALSE)</f>
        <v>0</v>
      </c>
      <c r="X6639" s="43" t="str">
        <f>IFERROR(VLOOKUP(V:V,#REF!,3,FALSE),"0")</f>
        <v>0</v>
      </c>
      <c r="Y6639" s="19">
        <f t="shared" si="103"/>
        <v>0</v>
      </c>
      <c r="Z6639" s="19" t="str">
        <f>IFERROR(VLOOKUP(C:C,#REF!,19,FALSE),"0")</f>
        <v>0</v>
      </c>
    </row>
    <row r="6640" spans="1:26" x14ac:dyDescent="0.45">
      <c r="A6640" s="32" t="s">
        <v>271</v>
      </c>
      <c r="B6640" s="32">
        <v>2</v>
      </c>
      <c r="C6640" s="32" t="s">
        <v>19989</v>
      </c>
      <c r="D6640" s="32" t="s">
        <v>3091</v>
      </c>
      <c r="E6640" s="32" t="s">
        <v>20209</v>
      </c>
      <c r="F6640" s="32">
        <v>3</v>
      </c>
      <c r="G6640" s="78" t="s">
        <v>20210</v>
      </c>
      <c r="H6640" s="33" t="s">
        <v>20214</v>
      </c>
      <c r="I6640" s="32" t="s">
        <v>20215</v>
      </c>
      <c r="J6640" s="32" t="s">
        <v>19993</v>
      </c>
      <c r="K6640" s="32" t="s">
        <v>3096</v>
      </c>
      <c r="L6640" s="34">
        <v>205.14650438199999</v>
      </c>
      <c r="M6640" s="34">
        <v>128216.565239</v>
      </c>
      <c r="N6640" s="32" t="s">
        <v>20216</v>
      </c>
      <c r="O6640" s="43" t="e">
        <f>VLOOKUP(U:U,#REF!,5,FALSE)</f>
        <v>#REF!</v>
      </c>
      <c r="P6640" s="43" t="e">
        <f>VLOOKUP(U:U,#REF!,4,FALSE)</f>
        <v>#REF!</v>
      </c>
      <c r="Q6640" s="43" t="e">
        <f>VLOOKUP(U:U,#REF!,2,FALSE)</f>
        <v>#REF!</v>
      </c>
      <c r="S6640" s="35" t="str">
        <f>VLOOKUP(G:G,old!G:J,4,FALSE)</f>
        <v>E</v>
      </c>
      <c r="T6640" s="35" t="str">
        <f>VLOOKUP(G:G,old!G:K,5,FALSE)</f>
        <v>DWR</v>
      </c>
      <c r="U6640" s="35" t="str">
        <f>VLOOKUP(G:G,old!G:L,6,FALSE)</f>
        <v>MAE NAM BANG PAKONG</v>
      </c>
      <c r="V6640" s="43">
        <f>VLOOKUP(G:G,old!G:M,7,FALSE)</f>
        <v>0</v>
      </c>
      <c r="X6640" s="43" t="str">
        <f>IFERROR(VLOOKUP(V:V,#REF!,3,FALSE),"0")</f>
        <v>0</v>
      </c>
      <c r="Y6640" s="19">
        <f t="shared" si="103"/>
        <v>0</v>
      </c>
      <c r="Z6640" s="19" t="str">
        <f>IFERROR(VLOOKUP(C:C,#REF!,19,FALSE),"0")</f>
        <v>0</v>
      </c>
    </row>
    <row r="6641" spans="1:26" x14ac:dyDescent="0.45">
      <c r="A6641" s="32" t="s">
        <v>271</v>
      </c>
      <c r="B6641" s="32">
        <v>2</v>
      </c>
      <c r="C6641" s="32" t="s">
        <v>19989</v>
      </c>
      <c r="D6641" s="32" t="s">
        <v>3091</v>
      </c>
      <c r="E6641" s="32" t="s">
        <v>20217</v>
      </c>
      <c r="F6641" s="32">
        <v>3</v>
      </c>
      <c r="G6641" s="78" t="s">
        <v>20218</v>
      </c>
      <c r="H6641" s="33" t="s">
        <v>20219</v>
      </c>
      <c r="I6641" s="32" t="s">
        <v>20218</v>
      </c>
      <c r="J6641" s="32" t="s">
        <v>19993</v>
      </c>
      <c r="K6641" s="32" t="s">
        <v>3096</v>
      </c>
      <c r="L6641" s="34">
        <v>60.385094085399999</v>
      </c>
      <c r="M6641" s="34">
        <v>37740.683803400003</v>
      </c>
      <c r="N6641" s="32" t="s">
        <v>20220</v>
      </c>
      <c r="O6641" s="43" t="e">
        <f>VLOOKUP(U:U,#REF!,5,FALSE)</f>
        <v>#REF!</v>
      </c>
      <c r="P6641" s="43" t="e">
        <f>VLOOKUP(U:U,#REF!,4,FALSE)</f>
        <v>#REF!</v>
      </c>
      <c r="Q6641" s="43" t="e">
        <f>VLOOKUP(U:U,#REF!,2,FALSE)</f>
        <v>#REF!</v>
      </c>
      <c r="S6641" s="35" t="str">
        <f>VLOOKUP(G:G,old!G:J,4,FALSE)</f>
        <v>E</v>
      </c>
      <c r="T6641" s="35" t="str">
        <f>VLOOKUP(G:G,old!G:K,5,FALSE)</f>
        <v>DWR</v>
      </c>
      <c r="U6641" s="35" t="str">
        <f>VLOOKUP(G:G,old!G:L,6,FALSE)</f>
        <v>MAE NAM BANG PAKONG</v>
      </c>
      <c r="V6641" s="43">
        <f>VLOOKUP(G:G,old!G:M,7,FALSE)</f>
        <v>0</v>
      </c>
      <c r="X6641" s="43" t="str">
        <f>IFERROR(VLOOKUP(V:V,#REF!,3,FALSE),"0")</f>
        <v>0</v>
      </c>
      <c r="Y6641" s="19">
        <f t="shared" si="103"/>
        <v>0</v>
      </c>
      <c r="Z6641" s="19" t="str">
        <f>IFERROR(VLOOKUP(C:C,#REF!,19,FALSE),"0")</f>
        <v>0</v>
      </c>
    </row>
    <row r="6642" spans="1:26" x14ac:dyDescent="0.45">
      <c r="A6642" s="32" t="s">
        <v>271</v>
      </c>
      <c r="B6642" s="32">
        <v>2</v>
      </c>
      <c r="C6642" s="32" t="s">
        <v>19989</v>
      </c>
      <c r="D6642" s="32" t="s">
        <v>3091</v>
      </c>
      <c r="E6642" s="32" t="s">
        <v>20217</v>
      </c>
      <c r="F6642" s="32">
        <v>3</v>
      </c>
      <c r="G6642" s="78" t="s">
        <v>20218</v>
      </c>
      <c r="H6642" s="33" t="s">
        <v>20221</v>
      </c>
      <c r="I6642" s="32" t="s">
        <v>10718</v>
      </c>
      <c r="J6642" s="32" t="s">
        <v>19993</v>
      </c>
      <c r="K6642" s="32" t="s">
        <v>3096</v>
      </c>
      <c r="L6642" s="34">
        <v>67.510479178099999</v>
      </c>
      <c r="M6642" s="34">
        <v>42194.049486299999</v>
      </c>
      <c r="N6642" s="32" t="s">
        <v>20222</v>
      </c>
      <c r="O6642" s="43" t="e">
        <f>VLOOKUP(U:U,#REF!,5,FALSE)</f>
        <v>#REF!</v>
      </c>
      <c r="P6642" s="43" t="e">
        <f>VLOOKUP(U:U,#REF!,4,FALSE)</f>
        <v>#REF!</v>
      </c>
      <c r="Q6642" s="43" t="e">
        <f>VLOOKUP(U:U,#REF!,2,FALSE)</f>
        <v>#REF!</v>
      </c>
      <c r="S6642" s="35" t="str">
        <f>VLOOKUP(G:G,old!G:J,4,FALSE)</f>
        <v>E</v>
      </c>
      <c r="T6642" s="35" t="str">
        <f>VLOOKUP(G:G,old!G:K,5,FALSE)</f>
        <v>DWR</v>
      </c>
      <c r="U6642" s="35" t="str">
        <f>VLOOKUP(G:G,old!G:L,6,FALSE)</f>
        <v>MAE NAM BANG PAKONG</v>
      </c>
      <c r="V6642" s="43">
        <f>VLOOKUP(G:G,old!G:M,7,FALSE)</f>
        <v>0</v>
      </c>
      <c r="X6642" s="43" t="str">
        <f>IFERROR(VLOOKUP(V:V,#REF!,3,FALSE),"0")</f>
        <v>0</v>
      </c>
      <c r="Y6642" s="19">
        <f t="shared" si="103"/>
        <v>0</v>
      </c>
      <c r="Z6642" s="19" t="str">
        <f>IFERROR(VLOOKUP(C:C,#REF!,19,FALSE),"0")</f>
        <v>0</v>
      </c>
    </row>
    <row r="6643" spans="1:26" x14ac:dyDescent="0.45">
      <c r="A6643" s="32" t="s">
        <v>271</v>
      </c>
      <c r="B6643" s="32">
        <v>2</v>
      </c>
      <c r="C6643" s="32" t="s">
        <v>19989</v>
      </c>
      <c r="D6643" s="32" t="s">
        <v>3091</v>
      </c>
      <c r="E6643" s="32" t="s">
        <v>20217</v>
      </c>
      <c r="F6643" s="32">
        <v>3</v>
      </c>
      <c r="G6643" s="78" t="s">
        <v>20218</v>
      </c>
      <c r="H6643" s="33" t="s">
        <v>20223</v>
      </c>
      <c r="I6643" s="32" t="s">
        <v>5366</v>
      </c>
      <c r="J6643" s="32" t="s">
        <v>19993</v>
      </c>
      <c r="K6643" s="32" t="s">
        <v>3096</v>
      </c>
      <c r="L6643" s="34">
        <v>66.709363106599994</v>
      </c>
      <c r="M6643" s="34">
        <v>41693.351941599998</v>
      </c>
      <c r="N6643" s="32" t="s">
        <v>20224</v>
      </c>
      <c r="O6643" s="43" t="e">
        <f>VLOOKUP(U:U,#REF!,5,FALSE)</f>
        <v>#REF!</v>
      </c>
      <c r="P6643" s="43" t="e">
        <f>VLOOKUP(U:U,#REF!,4,FALSE)</f>
        <v>#REF!</v>
      </c>
      <c r="Q6643" s="43" t="e">
        <f>VLOOKUP(U:U,#REF!,2,FALSE)</f>
        <v>#REF!</v>
      </c>
      <c r="S6643" s="35" t="str">
        <f>VLOOKUP(G:G,old!G:J,4,FALSE)</f>
        <v>E</v>
      </c>
      <c r="T6643" s="35" t="str">
        <f>VLOOKUP(G:G,old!G:K,5,FALSE)</f>
        <v>DWR</v>
      </c>
      <c r="U6643" s="35" t="str">
        <f>VLOOKUP(G:G,old!G:L,6,FALSE)</f>
        <v>MAE NAM BANG PAKONG</v>
      </c>
      <c r="V6643" s="43">
        <f>VLOOKUP(G:G,old!G:M,7,FALSE)</f>
        <v>0</v>
      </c>
      <c r="X6643" s="43" t="str">
        <f>IFERROR(VLOOKUP(V:V,#REF!,3,FALSE),"0")</f>
        <v>0</v>
      </c>
      <c r="Y6643" s="19">
        <f t="shared" si="103"/>
        <v>0</v>
      </c>
      <c r="Z6643" s="19" t="str">
        <f>IFERROR(VLOOKUP(C:C,#REF!,19,FALSE),"0")</f>
        <v>0</v>
      </c>
    </row>
    <row r="6644" spans="1:26" x14ac:dyDescent="0.45">
      <c r="A6644" s="32" t="s">
        <v>271</v>
      </c>
      <c r="B6644" s="32">
        <v>2</v>
      </c>
      <c r="C6644" s="32" t="s">
        <v>19989</v>
      </c>
      <c r="D6644" s="32" t="s">
        <v>3091</v>
      </c>
      <c r="E6644" s="32" t="s">
        <v>20217</v>
      </c>
      <c r="F6644" s="32">
        <v>3</v>
      </c>
      <c r="G6644" s="78" t="s">
        <v>20218</v>
      </c>
      <c r="H6644" s="33" t="s">
        <v>20225</v>
      </c>
      <c r="I6644" s="32" t="s">
        <v>20226</v>
      </c>
      <c r="J6644" s="32" t="s">
        <v>19993</v>
      </c>
      <c r="K6644" s="32" t="s">
        <v>3096</v>
      </c>
      <c r="L6644" s="34">
        <v>132.97846773500001</v>
      </c>
      <c r="M6644" s="34">
        <v>83111.542334400001</v>
      </c>
      <c r="N6644" s="32" t="s">
        <v>20227</v>
      </c>
      <c r="O6644" s="43" t="e">
        <f>VLOOKUP(U:U,#REF!,5,FALSE)</f>
        <v>#REF!</v>
      </c>
      <c r="P6644" s="43" t="e">
        <f>VLOOKUP(U:U,#REF!,4,FALSE)</f>
        <v>#REF!</v>
      </c>
      <c r="Q6644" s="43" t="e">
        <f>VLOOKUP(U:U,#REF!,2,FALSE)</f>
        <v>#REF!</v>
      </c>
      <c r="S6644" s="35" t="str">
        <f>VLOOKUP(G:G,old!G:J,4,FALSE)</f>
        <v>E</v>
      </c>
      <c r="T6644" s="35" t="str">
        <f>VLOOKUP(G:G,old!G:K,5,FALSE)</f>
        <v>DWR</v>
      </c>
      <c r="U6644" s="35" t="str">
        <f>VLOOKUP(G:G,old!G:L,6,FALSE)</f>
        <v>MAE NAM BANG PAKONG</v>
      </c>
      <c r="V6644" s="43">
        <f>VLOOKUP(G:G,old!G:M,7,FALSE)</f>
        <v>0</v>
      </c>
      <c r="X6644" s="43" t="str">
        <f>IFERROR(VLOOKUP(V:V,#REF!,3,FALSE),"0")</f>
        <v>0</v>
      </c>
      <c r="Y6644" s="19">
        <f t="shared" si="103"/>
        <v>0</v>
      </c>
      <c r="Z6644" s="19" t="str">
        <f>IFERROR(VLOOKUP(C:C,#REF!,19,FALSE),"0")</f>
        <v>0</v>
      </c>
    </row>
    <row r="6645" spans="1:26" x14ac:dyDescent="0.45">
      <c r="A6645" s="32" t="s">
        <v>271</v>
      </c>
      <c r="B6645" s="32">
        <v>2</v>
      </c>
      <c r="C6645" s="32" t="s">
        <v>19989</v>
      </c>
      <c r="D6645" s="32" t="s">
        <v>3091</v>
      </c>
      <c r="E6645" s="32" t="s">
        <v>20228</v>
      </c>
      <c r="F6645" s="32">
        <v>3</v>
      </c>
      <c r="G6645" s="78" t="s">
        <v>20229</v>
      </c>
      <c r="H6645" s="33" t="s">
        <v>20230</v>
      </c>
      <c r="I6645" s="32" t="s">
        <v>20231</v>
      </c>
      <c r="J6645" s="32" t="s">
        <v>19993</v>
      </c>
      <c r="K6645" s="32" t="s">
        <v>3096</v>
      </c>
      <c r="L6645" s="34">
        <v>21.8033698765</v>
      </c>
      <c r="M6645" s="34">
        <v>13627.1061728</v>
      </c>
      <c r="N6645" s="32" t="s">
        <v>20232</v>
      </c>
      <c r="O6645" s="43" t="e">
        <f>VLOOKUP(U:U,#REF!,5,FALSE)</f>
        <v>#REF!</v>
      </c>
      <c r="P6645" s="43" t="e">
        <f>VLOOKUP(U:U,#REF!,4,FALSE)</f>
        <v>#REF!</v>
      </c>
      <c r="Q6645" s="43" t="e">
        <f>VLOOKUP(U:U,#REF!,2,FALSE)</f>
        <v>#REF!</v>
      </c>
      <c r="S6645" s="35" t="str">
        <f>VLOOKUP(G:G,old!G:J,4,FALSE)</f>
        <v>E</v>
      </c>
      <c r="T6645" s="35" t="str">
        <f>VLOOKUP(G:G,old!G:K,5,FALSE)</f>
        <v>RID_area</v>
      </c>
      <c r="U6645" s="35" t="str">
        <f>VLOOKUP(G:G,old!G:L,6,FALSE)</f>
        <v>MAE NAM BANG PAKONG</v>
      </c>
      <c r="V6645" s="43" t="str">
        <f>VLOOKUP(G:G,old!G:M,7,FALSE)</f>
        <v>Ny.1B</v>
      </c>
      <c r="X6645" s="43" t="str">
        <f>IFERROR(VLOOKUP(V:V,#REF!,3,FALSE),"0")</f>
        <v>0</v>
      </c>
      <c r="Y6645" s="19">
        <f t="shared" si="103"/>
        <v>0</v>
      </c>
      <c r="Z6645" s="19" t="str">
        <f>IFERROR(VLOOKUP(C:C,#REF!,19,FALSE),"0")</f>
        <v>0</v>
      </c>
    </row>
    <row r="6646" spans="1:26" x14ac:dyDescent="0.45">
      <c r="A6646" s="32" t="s">
        <v>271</v>
      </c>
      <c r="B6646" s="32">
        <v>2</v>
      </c>
      <c r="C6646" s="32" t="s">
        <v>19989</v>
      </c>
      <c r="D6646" s="32" t="s">
        <v>3091</v>
      </c>
      <c r="E6646" s="32" t="s">
        <v>20228</v>
      </c>
      <c r="F6646" s="32">
        <v>3</v>
      </c>
      <c r="G6646" s="78" t="s">
        <v>20229</v>
      </c>
      <c r="H6646" s="33" t="s">
        <v>20233</v>
      </c>
      <c r="I6646" s="32" t="s">
        <v>20229</v>
      </c>
      <c r="J6646" s="32" t="s">
        <v>19993</v>
      </c>
      <c r="K6646" s="32" t="s">
        <v>3096</v>
      </c>
      <c r="L6646" s="34">
        <v>31.728183545899999</v>
      </c>
      <c r="M6646" s="34">
        <v>19830.114716200002</v>
      </c>
      <c r="N6646" s="32" t="s">
        <v>20234</v>
      </c>
      <c r="O6646" s="43" t="e">
        <f>VLOOKUP(U:U,#REF!,5,FALSE)</f>
        <v>#REF!</v>
      </c>
      <c r="P6646" s="43" t="e">
        <f>VLOOKUP(U:U,#REF!,4,FALSE)</f>
        <v>#REF!</v>
      </c>
      <c r="Q6646" s="43" t="e">
        <f>VLOOKUP(U:U,#REF!,2,FALSE)</f>
        <v>#REF!</v>
      </c>
      <c r="S6646" s="35" t="str">
        <f>VLOOKUP(G:G,old!G:J,4,FALSE)</f>
        <v>E</v>
      </c>
      <c r="T6646" s="35" t="str">
        <f>VLOOKUP(G:G,old!G:K,5,FALSE)</f>
        <v>RID_area</v>
      </c>
      <c r="U6646" s="35" t="str">
        <f>VLOOKUP(G:G,old!G:L,6,FALSE)</f>
        <v>MAE NAM BANG PAKONG</v>
      </c>
      <c r="V6646" s="43" t="str">
        <f>VLOOKUP(G:G,old!G:M,7,FALSE)</f>
        <v>Ny.1B</v>
      </c>
      <c r="X6646" s="43" t="str">
        <f>IFERROR(VLOOKUP(V:V,#REF!,3,FALSE),"0")</f>
        <v>0</v>
      </c>
      <c r="Y6646" s="19">
        <f t="shared" si="103"/>
        <v>0</v>
      </c>
      <c r="Z6646" s="19" t="str">
        <f>IFERROR(VLOOKUP(C:C,#REF!,19,FALSE),"0")</f>
        <v>0</v>
      </c>
    </row>
    <row r="6647" spans="1:26" x14ac:dyDescent="0.45">
      <c r="A6647" s="32" t="s">
        <v>271</v>
      </c>
      <c r="B6647" s="32">
        <v>2</v>
      </c>
      <c r="C6647" s="32" t="s">
        <v>19989</v>
      </c>
      <c r="D6647" s="32" t="s">
        <v>3091</v>
      </c>
      <c r="E6647" s="32" t="s">
        <v>20228</v>
      </c>
      <c r="F6647" s="32">
        <v>3</v>
      </c>
      <c r="G6647" s="78" t="s">
        <v>20229</v>
      </c>
      <c r="H6647" s="33" t="s">
        <v>20235</v>
      </c>
      <c r="I6647" s="32" t="s">
        <v>20236</v>
      </c>
      <c r="J6647" s="32" t="s">
        <v>19993</v>
      </c>
      <c r="K6647" s="32" t="s">
        <v>3096</v>
      </c>
      <c r="L6647" s="34">
        <v>10.344724294700001</v>
      </c>
      <c r="M6647" s="34">
        <v>6465.4526841899997</v>
      </c>
      <c r="N6647" s="32" t="s">
        <v>20237</v>
      </c>
      <c r="O6647" s="43" t="e">
        <f>VLOOKUP(U:U,#REF!,5,FALSE)</f>
        <v>#REF!</v>
      </c>
      <c r="P6647" s="43" t="e">
        <f>VLOOKUP(U:U,#REF!,4,FALSE)</f>
        <v>#REF!</v>
      </c>
      <c r="Q6647" s="43" t="e">
        <f>VLOOKUP(U:U,#REF!,2,FALSE)</f>
        <v>#REF!</v>
      </c>
      <c r="S6647" s="35" t="str">
        <f>VLOOKUP(G:G,old!G:J,4,FALSE)</f>
        <v>E</v>
      </c>
      <c r="T6647" s="35" t="str">
        <f>VLOOKUP(G:G,old!G:K,5,FALSE)</f>
        <v>RID_area</v>
      </c>
      <c r="U6647" s="35" t="str">
        <f>VLOOKUP(G:G,old!G:L,6,FALSE)</f>
        <v>MAE NAM BANG PAKONG</v>
      </c>
      <c r="V6647" s="43" t="str">
        <f>VLOOKUP(G:G,old!G:M,7,FALSE)</f>
        <v>Ny.1B</v>
      </c>
      <c r="X6647" s="43" t="str">
        <f>IFERROR(VLOOKUP(V:V,#REF!,3,FALSE),"0")</f>
        <v>0</v>
      </c>
      <c r="Y6647" s="19">
        <f t="shared" si="103"/>
        <v>0</v>
      </c>
      <c r="Z6647" s="19" t="str">
        <f>IFERROR(VLOOKUP(C:C,#REF!,19,FALSE),"0")</f>
        <v>0</v>
      </c>
    </row>
    <row r="6648" spans="1:26" x14ac:dyDescent="0.45">
      <c r="A6648" s="32" t="s">
        <v>271</v>
      </c>
      <c r="B6648" s="32">
        <v>2</v>
      </c>
      <c r="C6648" s="32" t="s">
        <v>19989</v>
      </c>
      <c r="D6648" s="32" t="s">
        <v>3091</v>
      </c>
      <c r="E6648" s="32" t="s">
        <v>20228</v>
      </c>
      <c r="F6648" s="32">
        <v>3</v>
      </c>
      <c r="G6648" s="78" t="s">
        <v>20229</v>
      </c>
      <c r="H6648" s="33" t="s">
        <v>20238</v>
      </c>
      <c r="I6648" s="32" t="s">
        <v>20239</v>
      </c>
      <c r="J6648" s="32" t="s">
        <v>19993</v>
      </c>
      <c r="K6648" s="32" t="s">
        <v>3096</v>
      </c>
      <c r="L6648" s="34">
        <v>28.0526817129</v>
      </c>
      <c r="M6648" s="34">
        <v>17532.926070599999</v>
      </c>
      <c r="N6648" s="32" t="s">
        <v>20240</v>
      </c>
      <c r="O6648" s="43" t="e">
        <f>VLOOKUP(U:U,#REF!,5,FALSE)</f>
        <v>#REF!</v>
      </c>
      <c r="P6648" s="43" t="e">
        <f>VLOOKUP(U:U,#REF!,4,FALSE)</f>
        <v>#REF!</v>
      </c>
      <c r="Q6648" s="43" t="e">
        <f>VLOOKUP(U:U,#REF!,2,FALSE)</f>
        <v>#REF!</v>
      </c>
      <c r="S6648" s="35" t="str">
        <f>VLOOKUP(G:G,old!G:J,4,FALSE)</f>
        <v>E</v>
      </c>
      <c r="T6648" s="35" t="str">
        <f>VLOOKUP(G:G,old!G:K,5,FALSE)</f>
        <v>RID_area</v>
      </c>
      <c r="U6648" s="35" t="str">
        <f>VLOOKUP(G:G,old!G:L,6,FALSE)</f>
        <v>MAE NAM BANG PAKONG</v>
      </c>
      <c r="V6648" s="43" t="str">
        <f>VLOOKUP(G:G,old!G:M,7,FALSE)</f>
        <v>Ny.1B</v>
      </c>
      <c r="X6648" s="43" t="str">
        <f>IFERROR(VLOOKUP(V:V,#REF!,3,FALSE),"0")</f>
        <v>0</v>
      </c>
      <c r="Y6648" s="19">
        <f t="shared" si="103"/>
        <v>0</v>
      </c>
      <c r="Z6648" s="19" t="str">
        <f>IFERROR(VLOOKUP(C:C,#REF!,19,FALSE),"0")</f>
        <v>0</v>
      </c>
    </row>
    <row r="6649" spans="1:26" x14ac:dyDescent="0.45">
      <c r="A6649" s="32" t="s">
        <v>271</v>
      </c>
      <c r="B6649" s="32">
        <v>2</v>
      </c>
      <c r="C6649" s="32" t="s">
        <v>19989</v>
      </c>
      <c r="D6649" s="32" t="s">
        <v>3091</v>
      </c>
      <c r="E6649" s="32" t="s">
        <v>20228</v>
      </c>
      <c r="F6649" s="32">
        <v>3</v>
      </c>
      <c r="G6649" s="78" t="s">
        <v>20229</v>
      </c>
      <c r="H6649" s="33" t="s">
        <v>20241</v>
      </c>
      <c r="I6649" s="32" t="s">
        <v>4100</v>
      </c>
      <c r="J6649" s="32" t="s">
        <v>19993</v>
      </c>
      <c r="K6649" s="32" t="s">
        <v>3096</v>
      </c>
      <c r="L6649" s="34">
        <v>15.630033726300001</v>
      </c>
      <c r="M6649" s="34">
        <v>9768.7710789400007</v>
      </c>
      <c r="N6649" s="32" t="s">
        <v>20242</v>
      </c>
      <c r="O6649" s="43" t="e">
        <f>VLOOKUP(U:U,#REF!,5,FALSE)</f>
        <v>#REF!</v>
      </c>
      <c r="P6649" s="43" t="e">
        <f>VLOOKUP(U:U,#REF!,4,FALSE)</f>
        <v>#REF!</v>
      </c>
      <c r="Q6649" s="43" t="e">
        <f>VLOOKUP(U:U,#REF!,2,FALSE)</f>
        <v>#REF!</v>
      </c>
      <c r="S6649" s="35" t="str">
        <f>VLOOKUP(G:G,old!G:J,4,FALSE)</f>
        <v>E</v>
      </c>
      <c r="T6649" s="35" t="str">
        <f>VLOOKUP(G:G,old!G:K,5,FALSE)</f>
        <v>RID_area</v>
      </c>
      <c r="U6649" s="35" t="str">
        <f>VLOOKUP(G:G,old!G:L,6,FALSE)</f>
        <v>MAE NAM BANG PAKONG</v>
      </c>
      <c r="V6649" s="43" t="str">
        <f>VLOOKUP(G:G,old!G:M,7,FALSE)</f>
        <v>Ny.1B</v>
      </c>
      <c r="X6649" s="43" t="str">
        <f>IFERROR(VLOOKUP(V:V,#REF!,3,FALSE),"0")</f>
        <v>0</v>
      </c>
      <c r="Y6649" s="19">
        <f t="shared" si="103"/>
        <v>0</v>
      </c>
      <c r="Z6649" s="19" t="str">
        <f>IFERROR(VLOOKUP(C:C,#REF!,19,FALSE),"0")</f>
        <v>0</v>
      </c>
    </row>
    <row r="6650" spans="1:26" x14ac:dyDescent="0.45">
      <c r="A6650" s="32" t="s">
        <v>272</v>
      </c>
      <c r="B6650" s="32">
        <v>2</v>
      </c>
      <c r="C6650" s="32" t="s">
        <v>54</v>
      </c>
      <c r="D6650" s="32" t="s">
        <v>3091</v>
      </c>
      <c r="E6650" s="32" t="s">
        <v>20243</v>
      </c>
      <c r="F6650" s="32">
        <v>3</v>
      </c>
      <c r="G6650" s="78" t="s">
        <v>20244</v>
      </c>
      <c r="H6650" s="33" t="s">
        <v>20245</v>
      </c>
      <c r="I6650" s="32" t="s">
        <v>1482</v>
      </c>
      <c r="J6650" s="32" t="s">
        <v>20246</v>
      </c>
      <c r="K6650" s="32" t="s">
        <v>3096</v>
      </c>
      <c r="L6650" s="34">
        <v>8.0247435718800002</v>
      </c>
      <c r="M6650" s="34">
        <v>5015.4647324300004</v>
      </c>
      <c r="N6650" s="32" t="s">
        <v>20247</v>
      </c>
      <c r="O6650" s="43" t="e">
        <f>VLOOKUP(U:U,#REF!,5,FALSE)</f>
        <v>#REF!</v>
      </c>
      <c r="P6650" s="43" t="e">
        <f>VLOOKUP(U:U,#REF!,4,FALSE)</f>
        <v>#REF!</v>
      </c>
      <c r="Q6650" s="43" t="e">
        <f>VLOOKUP(U:U,#REF!,2,FALSE)</f>
        <v>#REF!</v>
      </c>
      <c r="S6650" s="35" t="str">
        <f>VLOOKUP(G:G,old!G:J,4,FALSE)</f>
        <v>E</v>
      </c>
      <c r="T6650" s="35" t="str">
        <f>VLOOKUP(G:G,old!G:K,5,FALSE)</f>
        <v>RID_area</v>
      </c>
      <c r="U6650" s="35" t="str">
        <f>VLOOKUP(G:G,old!G:L,6,FALSE)</f>
        <v>MAE NAM PRACHINBURI</v>
      </c>
      <c r="V6650" s="43" t="str">
        <f>VLOOKUP(G:G,old!G:M,7,FALSE)</f>
        <v>Kgt.1</v>
      </c>
      <c r="X6650" s="43" t="str">
        <f>IFERROR(VLOOKUP(V:V,#REF!,3,FALSE),"0")</f>
        <v>0</v>
      </c>
      <c r="Y6650" s="19">
        <f t="shared" si="103"/>
        <v>0</v>
      </c>
      <c r="Z6650" s="19" t="str">
        <f>IFERROR(VLOOKUP(C:C,#REF!,19,FALSE),"0")</f>
        <v>0</v>
      </c>
    </row>
    <row r="6651" spans="1:26" x14ac:dyDescent="0.45">
      <c r="A6651" s="32" t="s">
        <v>272</v>
      </c>
      <c r="B6651" s="32">
        <v>2</v>
      </c>
      <c r="C6651" s="32" t="s">
        <v>54</v>
      </c>
      <c r="D6651" s="32" t="s">
        <v>3091</v>
      </c>
      <c r="E6651" s="32" t="s">
        <v>20243</v>
      </c>
      <c r="F6651" s="32">
        <v>3</v>
      </c>
      <c r="G6651" s="78" t="s">
        <v>20244</v>
      </c>
      <c r="H6651" s="33" t="s">
        <v>20248</v>
      </c>
      <c r="I6651" s="32" t="s">
        <v>16735</v>
      </c>
      <c r="J6651" s="32" t="s">
        <v>20246</v>
      </c>
      <c r="K6651" s="32" t="s">
        <v>3096</v>
      </c>
      <c r="L6651" s="34">
        <v>22.314323369299998</v>
      </c>
      <c r="M6651" s="34">
        <v>13946.452105799999</v>
      </c>
      <c r="N6651" s="32" t="s">
        <v>20249</v>
      </c>
      <c r="O6651" s="43" t="e">
        <f>VLOOKUP(U:U,#REF!,5,FALSE)</f>
        <v>#REF!</v>
      </c>
      <c r="P6651" s="43" t="e">
        <f>VLOOKUP(U:U,#REF!,4,FALSE)</f>
        <v>#REF!</v>
      </c>
      <c r="Q6651" s="43" t="e">
        <f>VLOOKUP(U:U,#REF!,2,FALSE)</f>
        <v>#REF!</v>
      </c>
      <c r="S6651" s="35" t="str">
        <f>VLOOKUP(G:G,old!G:J,4,FALSE)</f>
        <v>E</v>
      </c>
      <c r="T6651" s="35" t="str">
        <f>VLOOKUP(G:G,old!G:K,5,FALSE)</f>
        <v>RID_area</v>
      </c>
      <c r="U6651" s="35" t="str">
        <f>VLOOKUP(G:G,old!G:L,6,FALSE)</f>
        <v>MAE NAM PRACHINBURI</v>
      </c>
      <c r="V6651" s="43" t="str">
        <f>VLOOKUP(G:G,old!G:M,7,FALSE)</f>
        <v>Kgt.1</v>
      </c>
      <c r="X6651" s="43" t="str">
        <f>IFERROR(VLOOKUP(V:V,#REF!,3,FALSE),"0")</f>
        <v>0</v>
      </c>
      <c r="Y6651" s="19">
        <f t="shared" si="103"/>
        <v>0</v>
      </c>
      <c r="Z6651" s="19" t="str">
        <f>IFERROR(VLOOKUP(C:C,#REF!,19,FALSE),"0")</f>
        <v>0</v>
      </c>
    </row>
    <row r="6652" spans="1:26" x14ac:dyDescent="0.45">
      <c r="A6652" s="32" t="s">
        <v>272</v>
      </c>
      <c r="B6652" s="32">
        <v>2</v>
      </c>
      <c r="C6652" s="32" t="s">
        <v>54</v>
      </c>
      <c r="D6652" s="32" t="s">
        <v>3091</v>
      </c>
      <c r="E6652" s="32" t="s">
        <v>20243</v>
      </c>
      <c r="F6652" s="32">
        <v>3</v>
      </c>
      <c r="G6652" s="78" t="s">
        <v>20244</v>
      </c>
      <c r="H6652" s="33" t="s">
        <v>20250</v>
      </c>
      <c r="I6652" s="32" t="s">
        <v>10214</v>
      </c>
      <c r="J6652" s="32" t="s">
        <v>20246</v>
      </c>
      <c r="K6652" s="32" t="s">
        <v>3096</v>
      </c>
      <c r="L6652" s="34">
        <v>34.543098763400003</v>
      </c>
      <c r="M6652" s="34">
        <v>21589.436727100001</v>
      </c>
      <c r="N6652" s="32" t="s">
        <v>20251</v>
      </c>
      <c r="O6652" s="43" t="e">
        <f>VLOOKUP(U:U,#REF!,5,FALSE)</f>
        <v>#REF!</v>
      </c>
      <c r="P6652" s="43" t="e">
        <f>VLOOKUP(U:U,#REF!,4,FALSE)</f>
        <v>#REF!</v>
      </c>
      <c r="Q6652" s="43" t="e">
        <f>VLOOKUP(U:U,#REF!,2,FALSE)</f>
        <v>#REF!</v>
      </c>
      <c r="S6652" s="35" t="str">
        <f>VLOOKUP(G:G,old!G:J,4,FALSE)</f>
        <v>E</v>
      </c>
      <c r="T6652" s="35" t="str">
        <f>VLOOKUP(G:G,old!G:K,5,FALSE)</f>
        <v>RID_area</v>
      </c>
      <c r="U6652" s="35" t="str">
        <f>VLOOKUP(G:G,old!G:L,6,FALSE)</f>
        <v>MAE NAM PRACHINBURI</v>
      </c>
      <c r="V6652" s="43" t="str">
        <f>VLOOKUP(G:G,old!G:M,7,FALSE)</f>
        <v>Kgt.1</v>
      </c>
      <c r="X6652" s="43" t="str">
        <f>IFERROR(VLOOKUP(V:V,#REF!,3,FALSE),"0")</f>
        <v>0</v>
      </c>
      <c r="Y6652" s="19">
        <f t="shared" si="103"/>
        <v>0</v>
      </c>
      <c r="Z6652" s="19" t="str">
        <f>IFERROR(VLOOKUP(C:C,#REF!,19,FALSE),"0")</f>
        <v>0</v>
      </c>
    </row>
    <row r="6653" spans="1:26" x14ac:dyDescent="0.45">
      <c r="A6653" s="32" t="s">
        <v>272</v>
      </c>
      <c r="B6653" s="32">
        <v>2</v>
      </c>
      <c r="C6653" s="32" t="s">
        <v>54</v>
      </c>
      <c r="D6653" s="32" t="s">
        <v>3091</v>
      </c>
      <c r="E6653" s="32" t="s">
        <v>20243</v>
      </c>
      <c r="F6653" s="32">
        <v>3</v>
      </c>
      <c r="G6653" s="78" t="s">
        <v>20244</v>
      </c>
      <c r="H6653" s="33" t="s">
        <v>20252</v>
      </c>
      <c r="I6653" s="32" t="s">
        <v>20253</v>
      </c>
      <c r="J6653" s="32" t="s">
        <v>20246</v>
      </c>
      <c r="K6653" s="32" t="s">
        <v>3096</v>
      </c>
      <c r="L6653" s="34">
        <v>53.458407737800002</v>
      </c>
      <c r="M6653" s="34">
        <v>33411.504836100001</v>
      </c>
      <c r="N6653" s="32" t="s">
        <v>20254</v>
      </c>
      <c r="O6653" s="43" t="e">
        <f>VLOOKUP(U:U,#REF!,5,FALSE)</f>
        <v>#REF!</v>
      </c>
      <c r="P6653" s="43" t="e">
        <f>VLOOKUP(U:U,#REF!,4,FALSE)</f>
        <v>#REF!</v>
      </c>
      <c r="Q6653" s="43" t="e">
        <f>VLOOKUP(U:U,#REF!,2,FALSE)</f>
        <v>#REF!</v>
      </c>
      <c r="S6653" s="35" t="str">
        <f>VLOOKUP(G:G,old!G:J,4,FALSE)</f>
        <v>E</v>
      </c>
      <c r="T6653" s="35" t="str">
        <f>VLOOKUP(G:G,old!G:K,5,FALSE)</f>
        <v>RID_area</v>
      </c>
      <c r="U6653" s="35" t="str">
        <f>VLOOKUP(G:G,old!G:L,6,FALSE)</f>
        <v>MAE NAM PRACHINBURI</v>
      </c>
      <c r="V6653" s="43" t="str">
        <f>VLOOKUP(G:G,old!G:M,7,FALSE)</f>
        <v>Kgt.1</v>
      </c>
      <c r="X6653" s="43" t="str">
        <f>IFERROR(VLOOKUP(V:V,#REF!,3,FALSE),"0")</f>
        <v>0</v>
      </c>
      <c r="Y6653" s="19">
        <f t="shared" si="103"/>
        <v>0</v>
      </c>
      <c r="Z6653" s="19" t="str">
        <f>IFERROR(VLOOKUP(C:C,#REF!,19,FALSE),"0")</f>
        <v>0</v>
      </c>
    </row>
    <row r="6654" spans="1:26" x14ac:dyDescent="0.45">
      <c r="A6654" s="32" t="s">
        <v>272</v>
      </c>
      <c r="B6654" s="32">
        <v>2</v>
      </c>
      <c r="C6654" s="32" t="s">
        <v>54</v>
      </c>
      <c r="D6654" s="32" t="s">
        <v>3091</v>
      </c>
      <c r="E6654" s="32" t="s">
        <v>20243</v>
      </c>
      <c r="F6654" s="32">
        <v>3</v>
      </c>
      <c r="G6654" s="78" t="s">
        <v>20244</v>
      </c>
      <c r="H6654" s="33" t="s">
        <v>20255</v>
      </c>
      <c r="I6654" s="32" t="s">
        <v>5647</v>
      </c>
      <c r="J6654" s="32" t="s">
        <v>20246</v>
      </c>
      <c r="K6654" s="32" t="s">
        <v>3096</v>
      </c>
      <c r="L6654" s="34">
        <v>31.696640716400001</v>
      </c>
      <c r="M6654" s="34">
        <v>19810.400447799999</v>
      </c>
      <c r="N6654" s="32" t="s">
        <v>20256</v>
      </c>
      <c r="O6654" s="43" t="e">
        <f>VLOOKUP(U:U,#REF!,5,FALSE)</f>
        <v>#REF!</v>
      </c>
      <c r="P6654" s="43" t="e">
        <f>VLOOKUP(U:U,#REF!,4,FALSE)</f>
        <v>#REF!</v>
      </c>
      <c r="Q6654" s="43" t="e">
        <f>VLOOKUP(U:U,#REF!,2,FALSE)</f>
        <v>#REF!</v>
      </c>
      <c r="S6654" s="35" t="str">
        <f>VLOOKUP(G:G,old!G:J,4,FALSE)</f>
        <v>E</v>
      </c>
      <c r="T6654" s="35" t="str">
        <f>VLOOKUP(G:G,old!G:K,5,FALSE)</f>
        <v>RID_area</v>
      </c>
      <c r="U6654" s="35" t="str">
        <f>VLOOKUP(G:G,old!G:L,6,FALSE)</f>
        <v>MAE NAM PRACHINBURI</v>
      </c>
      <c r="V6654" s="43" t="str">
        <f>VLOOKUP(G:G,old!G:M,7,FALSE)</f>
        <v>Kgt.1</v>
      </c>
      <c r="X6654" s="43" t="str">
        <f>IFERROR(VLOOKUP(V:V,#REF!,3,FALSE),"0")</f>
        <v>0</v>
      </c>
      <c r="Y6654" s="19">
        <f t="shared" si="103"/>
        <v>0</v>
      </c>
      <c r="Z6654" s="19" t="str">
        <f>IFERROR(VLOOKUP(C:C,#REF!,19,FALSE),"0")</f>
        <v>0</v>
      </c>
    </row>
    <row r="6655" spans="1:26" x14ac:dyDescent="0.45">
      <c r="A6655" s="32" t="s">
        <v>272</v>
      </c>
      <c r="B6655" s="32">
        <v>2</v>
      </c>
      <c r="C6655" s="32" t="s">
        <v>54</v>
      </c>
      <c r="D6655" s="32" t="s">
        <v>3091</v>
      </c>
      <c r="E6655" s="32" t="s">
        <v>20243</v>
      </c>
      <c r="F6655" s="32">
        <v>3</v>
      </c>
      <c r="G6655" s="78" t="s">
        <v>20244</v>
      </c>
      <c r="H6655" s="33" t="s">
        <v>20257</v>
      </c>
      <c r="I6655" s="32" t="s">
        <v>20258</v>
      </c>
      <c r="J6655" s="32" t="s">
        <v>20246</v>
      </c>
      <c r="K6655" s="32" t="s">
        <v>3096</v>
      </c>
      <c r="L6655" s="34">
        <v>16.506463958000001</v>
      </c>
      <c r="M6655" s="34">
        <v>10316.5399738</v>
      </c>
      <c r="N6655" s="32" t="s">
        <v>20259</v>
      </c>
      <c r="O6655" s="43" t="e">
        <f>VLOOKUP(U:U,#REF!,5,FALSE)</f>
        <v>#REF!</v>
      </c>
      <c r="P6655" s="43" t="e">
        <f>VLOOKUP(U:U,#REF!,4,FALSE)</f>
        <v>#REF!</v>
      </c>
      <c r="Q6655" s="43" t="e">
        <f>VLOOKUP(U:U,#REF!,2,FALSE)</f>
        <v>#REF!</v>
      </c>
      <c r="S6655" s="35" t="str">
        <f>VLOOKUP(G:G,old!G:J,4,FALSE)</f>
        <v>E</v>
      </c>
      <c r="T6655" s="35" t="str">
        <f>VLOOKUP(G:G,old!G:K,5,FALSE)</f>
        <v>RID_area</v>
      </c>
      <c r="U6655" s="35" t="str">
        <f>VLOOKUP(G:G,old!G:L,6,FALSE)</f>
        <v>MAE NAM PRACHINBURI</v>
      </c>
      <c r="V6655" s="43" t="str">
        <f>VLOOKUP(G:G,old!G:M,7,FALSE)</f>
        <v>Kgt.1</v>
      </c>
      <c r="X6655" s="43" t="str">
        <f>IFERROR(VLOOKUP(V:V,#REF!,3,FALSE),"0")</f>
        <v>0</v>
      </c>
      <c r="Y6655" s="19">
        <f t="shared" si="103"/>
        <v>0</v>
      </c>
      <c r="Z6655" s="19" t="str">
        <f>IFERROR(VLOOKUP(C:C,#REF!,19,FALSE),"0")</f>
        <v>0</v>
      </c>
    </row>
    <row r="6656" spans="1:26" x14ac:dyDescent="0.45">
      <c r="A6656" s="32" t="s">
        <v>272</v>
      </c>
      <c r="B6656" s="32">
        <v>2</v>
      </c>
      <c r="C6656" s="32" t="s">
        <v>54</v>
      </c>
      <c r="D6656" s="32" t="s">
        <v>3091</v>
      </c>
      <c r="E6656" s="32" t="s">
        <v>20243</v>
      </c>
      <c r="F6656" s="32">
        <v>3</v>
      </c>
      <c r="G6656" s="78" t="s">
        <v>20244</v>
      </c>
      <c r="H6656" s="33" t="s">
        <v>20260</v>
      </c>
      <c r="I6656" s="32" t="s">
        <v>20261</v>
      </c>
      <c r="J6656" s="32" t="s">
        <v>20246</v>
      </c>
      <c r="K6656" s="32" t="s">
        <v>3096</v>
      </c>
      <c r="L6656" s="34">
        <v>17.689233569100001</v>
      </c>
      <c r="M6656" s="34">
        <v>11055.770980699999</v>
      </c>
      <c r="N6656" s="32" t="s">
        <v>20262</v>
      </c>
      <c r="O6656" s="43" t="e">
        <f>VLOOKUP(U:U,#REF!,5,FALSE)</f>
        <v>#REF!</v>
      </c>
      <c r="P6656" s="43" t="e">
        <f>VLOOKUP(U:U,#REF!,4,FALSE)</f>
        <v>#REF!</v>
      </c>
      <c r="Q6656" s="43" t="e">
        <f>VLOOKUP(U:U,#REF!,2,FALSE)</f>
        <v>#REF!</v>
      </c>
      <c r="S6656" s="35" t="str">
        <f>VLOOKUP(G:G,old!G:J,4,FALSE)</f>
        <v>E</v>
      </c>
      <c r="T6656" s="35" t="str">
        <f>VLOOKUP(G:G,old!G:K,5,FALSE)</f>
        <v>RID_area</v>
      </c>
      <c r="U6656" s="35" t="str">
        <f>VLOOKUP(G:G,old!G:L,6,FALSE)</f>
        <v>MAE NAM PRACHINBURI</v>
      </c>
      <c r="V6656" s="43" t="str">
        <f>VLOOKUP(G:G,old!G:M,7,FALSE)</f>
        <v>Kgt.1</v>
      </c>
      <c r="X6656" s="43" t="str">
        <f>IFERROR(VLOOKUP(V:V,#REF!,3,FALSE),"0")</f>
        <v>0</v>
      </c>
      <c r="Y6656" s="19">
        <f t="shared" si="103"/>
        <v>0</v>
      </c>
      <c r="Z6656" s="19" t="str">
        <f>IFERROR(VLOOKUP(C:C,#REF!,19,FALSE),"0")</f>
        <v>0</v>
      </c>
    </row>
    <row r="6657" spans="1:26" x14ac:dyDescent="0.45">
      <c r="A6657" s="32" t="s">
        <v>272</v>
      </c>
      <c r="B6657" s="32">
        <v>2</v>
      </c>
      <c r="C6657" s="32" t="s">
        <v>54</v>
      </c>
      <c r="D6657" s="32" t="s">
        <v>3091</v>
      </c>
      <c r="E6657" s="32" t="s">
        <v>20243</v>
      </c>
      <c r="F6657" s="32">
        <v>3</v>
      </c>
      <c r="G6657" s="78" t="s">
        <v>20244</v>
      </c>
      <c r="H6657" s="33" t="s">
        <v>20263</v>
      </c>
      <c r="I6657" s="32" t="s">
        <v>20264</v>
      </c>
      <c r="J6657" s="32" t="s">
        <v>20246</v>
      </c>
      <c r="K6657" s="32" t="s">
        <v>3096</v>
      </c>
      <c r="L6657" s="34">
        <v>40.411898759499998</v>
      </c>
      <c r="M6657" s="34">
        <v>25257.436724700001</v>
      </c>
      <c r="N6657" s="32" t="s">
        <v>20265</v>
      </c>
      <c r="O6657" s="43" t="e">
        <f>VLOOKUP(U:U,#REF!,5,FALSE)</f>
        <v>#REF!</v>
      </c>
      <c r="P6657" s="43" t="e">
        <f>VLOOKUP(U:U,#REF!,4,FALSE)</f>
        <v>#REF!</v>
      </c>
      <c r="Q6657" s="43" t="e">
        <f>VLOOKUP(U:U,#REF!,2,FALSE)</f>
        <v>#REF!</v>
      </c>
      <c r="S6657" s="35" t="str">
        <f>VLOOKUP(G:G,old!G:J,4,FALSE)</f>
        <v>E</v>
      </c>
      <c r="T6657" s="35" t="str">
        <f>VLOOKUP(G:G,old!G:K,5,FALSE)</f>
        <v>RID_area</v>
      </c>
      <c r="U6657" s="35" t="str">
        <f>VLOOKUP(G:G,old!G:L,6,FALSE)</f>
        <v>MAE NAM PRACHINBURI</v>
      </c>
      <c r="V6657" s="43" t="str">
        <f>VLOOKUP(G:G,old!G:M,7,FALSE)</f>
        <v>Kgt.1</v>
      </c>
      <c r="X6657" s="43" t="str">
        <f>IFERROR(VLOOKUP(V:V,#REF!,3,FALSE),"0")</f>
        <v>0</v>
      </c>
      <c r="Y6657" s="19">
        <f t="shared" si="103"/>
        <v>0</v>
      </c>
      <c r="Z6657" s="19" t="str">
        <f>IFERROR(VLOOKUP(C:C,#REF!,19,FALSE),"0")</f>
        <v>0</v>
      </c>
    </row>
    <row r="6658" spans="1:26" x14ac:dyDescent="0.45">
      <c r="A6658" s="32" t="s">
        <v>272</v>
      </c>
      <c r="B6658" s="32">
        <v>2</v>
      </c>
      <c r="C6658" s="32" t="s">
        <v>54</v>
      </c>
      <c r="D6658" s="32" t="s">
        <v>3091</v>
      </c>
      <c r="E6658" s="32" t="s">
        <v>20243</v>
      </c>
      <c r="F6658" s="32">
        <v>3</v>
      </c>
      <c r="G6658" s="78" t="s">
        <v>20244</v>
      </c>
      <c r="H6658" s="33" t="s">
        <v>20266</v>
      </c>
      <c r="I6658" s="32" t="s">
        <v>20267</v>
      </c>
      <c r="J6658" s="32" t="s">
        <v>20246</v>
      </c>
      <c r="K6658" s="32" t="s">
        <v>3096</v>
      </c>
      <c r="L6658" s="34">
        <v>14.4643036572</v>
      </c>
      <c r="M6658" s="34">
        <v>9040.1897857500007</v>
      </c>
      <c r="N6658" s="32" t="s">
        <v>20268</v>
      </c>
      <c r="O6658" s="43" t="e">
        <f>VLOOKUP(U:U,#REF!,5,FALSE)</f>
        <v>#REF!</v>
      </c>
      <c r="P6658" s="43" t="e">
        <f>VLOOKUP(U:U,#REF!,4,FALSE)</f>
        <v>#REF!</v>
      </c>
      <c r="Q6658" s="43" t="e">
        <f>VLOOKUP(U:U,#REF!,2,FALSE)</f>
        <v>#REF!</v>
      </c>
      <c r="S6658" s="35" t="str">
        <f>VLOOKUP(G:G,old!G:J,4,FALSE)</f>
        <v>E</v>
      </c>
      <c r="T6658" s="35" t="str">
        <f>VLOOKUP(G:G,old!G:K,5,FALSE)</f>
        <v>RID_area</v>
      </c>
      <c r="U6658" s="35" t="str">
        <f>VLOOKUP(G:G,old!G:L,6,FALSE)</f>
        <v>MAE NAM PRACHINBURI</v>
      </c>
      <c r="V6658" s="43" t="str">
        <f>VLOOKUP(G:G,old!G:M,7,FALSE)</f>
        <v>Kgt.1</v>
      </c>
      <c r="X6658" s="43" t="str">
        <f>IFERROR(VLOOKUP(V:V,#REF!,3,FALSE),"0")</f>
        <v>0</v>
      </c>
      <c r="Y6658" s="19">
        <f t="shared" si="103"/>
        <v>0</v>
      </c>
      <c r="Z6658" s="19" t="str">
        <f>IFERROR(VLOOKUP(C:C,#REF!,19,FALSE),"0")</f>
        <v>0</v>
      </c>
    </row>
    <row r="6659" spans="1:26" x14ac:dyDescent="0.45">
      <c r="A6659" s="32" t="s">
        <v>272</v>
      </c>
      <c r="B6659" s="32">
        <v>2</v>
      </c>
      <c r="C6659" s="32" t="s">
        <v>54</v>
      </c>
      <c r="D6659" s="32" t="s">
        <v>3091</v>
      </c>
      <c r="E6659" s="32" t="s">
        <v>20243</v>
      </c>
      <c r="F6659" s="32">
        <v>3</v>
      </c>
      <c r="G6659" s="78" t="s">
        <v>20244</v>
      </c>
      <c r="H6659" s="33" t="s">
        <v>20269</v>
      </c>
      <c r="I6659" s="32" t="s">
        <v>20270</v>
      </c>
      <c r="J6659" s="32" t="s">
        <v>20246</v>
      </c>
      <c r="K6659" s="32" t="s">
        <v>3096</v>
      </c>
      <c r="L6659" s="34">
        <v>39.175819331699998</v>
      </c>
      <c r="M6659" s="34">
        <v>24484.8870823</v>
      </c>
      <c r="N6659" s="32" t="s">
        <v>20271</v>
      </c>
      <c r="O6659" s="43" t="e">
        <f>VLOOKUP(U:U,#REF!,5,FALSE)</f>
        <v>#REF!</v>
      </c>
      <c r="P6659" s="43" t="e">
        <f>VLOOKUP(U:U,#REF!,4,FALSE)</f>
        <v>#REF!</v>
      </c>
      <c r="Q6659" s="43" t="e">
        <f>VLOOKUP(U:U,#REF!,2,FALSE)</f>
        <v>#REF!</v>
      </c>
      <c r="S6659" s="35" t="str">
        <f>VLOOKUP(G:G,old!G:J,4,FALSE)</f>
        <v>E</v>
      </c>
      <c r="T6659" s="35" t="str">
        <f>VLOOKUP(G:G,old!G:K,5,FALSE)</f>
        <v>RID_area</v>
      </c>
      <c r="U6659" s="35" t="str">
        <f>VLOOKUP(G:G,old!G:L,6,FALSE)</f>
        <v>MAE NAM PRACHINBURI</v>
      </c>
      <c r="V6659" s="43" t="str">
        <f>VLOOKUP(G:G,old!G:M,7,FALSE)</f>
        <v>Kgt.1</v>
      </c>
      <c r="X6659" s="43" t="str">
        <f>IFERROR(VLOOKUP(V:V,#REF!,3,FALSE),"0")</f>
        <v>0</v>
      </c>
      <c r="Y6659" s="19">
        <f t="shared" si="103"/>
        <v>0</v>
      </c>
      <c r="Z6659" s="19" t="str">
        <f>IFERROR(VLOOKUP(C:C,#REF!,19,FALSE),"0")</f>
        <v>0</v>
      </c>
    </row>
    <row r="6660" spans="1:26" x14ac:dyDescent="0.45">
      <c r="A6660" s="32" t="s">
        <v>272</v>
      </c>
      <c r="B6660" s="32">
        <v>2</v>
      </c>
      <c r="C6660" s="32" t="s">
        <v>54</v>
      </c>
      <c r="D6660" s="32" t="s">
        <v>3091</v>
      </c>
      <c r="E6660" s="32" t="s">
        <v>20243</v>
      </c>
      <c r="F6660" s="32">
        <v>3</v>
      </c>
      <c r="G6660" s="78" t="s">
        <v>20244</v>
      </c>
      <c r="H6660" s="33" t="s">
        <v>20272</v>
      </c>
      <c r="I6660" s="32" t="s">
        <v>20273</v>
      </c>
      <c r="J6660" s="32" t="s">
        <v>20246</v>
      </c>
      <c r="K6660" s="32" t="s">
        <v>3096</v>
      </c>
      <c r="L6660" s="34">
        <v>52.3343106676</v>
      </c>
      <c r="M6660" s="34">
        <v>32708.9441673</v>
      </c>
      <c r="N6660" s="32" t="s">
        <v>20274</v>
      </c>
      <c r="O6660" s="43" t="e">
        <f>VLOOKUP(U:U,#REF!,5,FALSE)</f>
        <v>#REF!</v>
      </c>
      <c r="P6660" s="43" t="e">
        <f>VLOOKUP(U:U,#REF!,4,FALSE)</f>
        <v>#REF!</v>
      </c>
      <c r="Q6660" s="43" t="e">
        <f>VLOOKUP(U:U,#REF!,2,FALSE)</f>
        <v>#REF!</v>
      </c>
      <c r="S6660" s="35" t="str">
        <f>VLOOKUP(G:G,old!G:J,4,FALSE)</f>
        <v>E</v>
      </c>
      <c r="T6660" s="35" t="str">
        <f>VLOOKUP(G:G,old!G:K,5,FALSE)</f>
        <v>RID_area</v>
      </c>
      <c r="U6660" s="35" t="str">
        <f>VLOOKUP(G:G,old!G:L,6,FALSE)</f>
        <v>MAE NAM PRACHINBURI</v>
      </c>
      <c r="V6660" s="43" t="str">
        <f>VLOOKUP(G:G,old!G:M,7,FALSE)</f>
        <v>Kgt.1</v>
      </c>
      <c r="X6660" s="43" t="str">
        <f>IFERROR(VLOOKUP(V:V,#REF!,3,FALSE),"0")</f>
        <v>0</v>
      </c>
      <c r="Y6660" s="19">
        <f t="shared" ref="Y6660:Y6723" si="104">X6660*1</f>
        <v>0</v>
      </c>
      <c r="Z6660" s="19" t="str">
        <f>IFERROR(VLOOKUP(C:C,#REF!,19,FALSE),"0")</f>
        <v>0</v>
      </c>
    </row>
    <row r="6661" spans="1:26" x14ac:dyDescent="0.45">
      <c r="A6661" s="32" t="s">
        <v>272</v>
      </c>
      <c r="B6661" s="32">
        <v>2</v>
      </c>
      <c r="C6661" s="32" t="s">
        <v>54</v>
      </c>
      <c r="D6661" s="32" t="s">
        <v>3091</v>
      </c>
      <c r="E6661" s="32" t="s">
        <v>20243</v>
      </c>
      <c r="F6661" s="32">
        <v>3</v>
      </c>
      <c r="G6661" s="78" t="s">
        <v>20244</v>
      </c>
      <c r="H6661" s="33" t="s">
        <v>20275</v>
      </c>
      <c r="I6661" s="32" t="s">
        <v>20276</v>
      </c>
      <c r="J6661" s="32" t="s">
        <v>20246</v>
      </c>
      <c r="K6661" s="32" t="s">
        <v>3096</v>
      </c>
      <c r="L6661" s="34">
        <v>101.814710437</v>
      </c>
      <c r="M6661" s="34">
        <v>63634.194023099997</v>
      </c>
      <c r="N6661" s="32" t="s">
        <v>20277</v>
      </c>
      <c r="O6661" s="43" t="e">
        <f>VLOOKUP(U:U,#REF!,5,FALSE)</f>
        <v>#REF!</v>
      </c>
      <c r="P6661" s="43" t="e">
        <f>VLOOKUP(U:U,#REF!,4,FALSE)</f>
        <v>#REF!</v>
      </c>
      <c r="Q6661" s="43" t="e">
        <f>VLOOKUP(U:U,#REF!,2,FALSE)</f>
        <v>#REF!</v>
      </c>
      <c r="S6661" s="35" t="str">
        <f>VLOOKUP(G:G,old!G:J,4,FALSE)</f>
        <v>E</v>
      </c>
      <c r="T6661" s="35" t="str">
        <f>VLOOKUP(G:G,old!G:K,5,FALSE)</f>
        <v>RID_area</v>
      </c>
      <c r="U6661" s="35" t="str">
        <f>VLOOKUP(G:G,old!G:L,6,FALSE)</f>
        <v>MAE NAM PRACHINBURI</v>
      </c>
      <c r="V6661" s="43" t="str">
        <f>VLOOKUP(G:G,old!G:M,7,FALSE)</f>
        <v>Kgt.1</v>
      </c>
      <c r="X6661" s="43" t="str">
        <f>IFERROR(VLOOKUP(V:V,#REF!,3,FALSE),"0")</f>
        <v>0</v>
      </c>
      <c r="Y6661" s="19">
        <f t="shared" si="104"/>
        <v>0</v>
      </c>
      <c r="Z6661" s="19" t="str">
        <f>IFERROR(VLOOKUP(C:C,#REF!,19,FALSE),"0")</f>
        <v>0</v>
      </c>
    </row>
    <row r="6662" spans="1:26" x14ac:dyDescent="0.45">
      <c r="A6662" s="32" t="s">
        <v>272</v>
      </c>
      <c r="B6662" s="32">
        <v>2</v>
      </c>
      <c r="C6662" s="32" t="s">
        <v>54</v>
      </c>
      <c r="D6662" s="32" t="s">
        <v>3091</v>
      </c>
      <c r="E6662" s="32" t="s">
        <v>20243</v>
      </c>
      <c r="F6662" s="32">
        <v>3</v>
      </c>
      <c r="G6662" s="78" t="s">
        <v>20244</v>
      </c>
      <c r="H6662" s="33" t="s">
        <v>20278</v>
      </c>
      <c r="I6662" s="32" t="s">
        <v>20279</v>
      </c>
      <c r="J6662" s="32" t="s">
        <v>20246</v>
      </c>
      <c r="K6662" s="32" t="s">
        <v>3096</v>
      </c>
      <c r="L6662" s="34">
        <v>41.894585133299998</v>
      </c>
      <c r="M6662" s="34">
        <v>26184.1157083</v>
      </c>
      <c r="N6662" s="32" t="s">
        <v>20280</v>
      </c>
      <c r="O6662" s="43" t="e">
        <f>VLOOKUP(U:U,#REF!,5,FALSE)</f>
        <v>#REF!</v>
      </c>
      <c r="P6662" s="43" t="e">
        <f>VLOOKUP(U:U,#REF!,4,FALSE)</f>
        <v>#REF!</v>
      </c>
      <c r="Q6662" s="43" t="e">
        <f>VLOOKUP(U:U,#REF!,2,FALSE)</f>
        <v>#REF!</v>
      </c>
      <c r="S6662" s="35" t="str">
        <f>VLOOKUP(G:G,old!G:J,4,FALSE)</f>
        <v>E</v>
      </c>
      <c r="T6662" s="35" t="str">
        <f>VLOOKUP(G:G,old!G:K,5,FALSE)</f>
        <v>RID_area</v>
      </c>
      <c r="U6662" s="35" t="str">
        <f>VLOOKUP(G:G,old!G:L,6,FALSE)</f>
        <v>MAE NAM PRACHINBURI</v>
      </c>
      <c r="V6662" s="43" t="str">
        <f>VLOOKUP(G:G,old!G:M,7,FALSE)</f>
        <v>Kgt.1</v>
      </c>
      <c r="X6662" s="43" t="str">
        <f>IFERROR(VLOOKUP(V:V,#REF!,3,FALSE),"0")</f>
        <v>0</v>
      </c>
      <c r="Y6662" s="19">
        <f t="shared" si="104"/>
        <v>0</v>
      </c>
      <c r="Z6662" s="19" t="str">
        <f>IFERROR(VLOOKUP(C:C,#REF!,19,FALSE),"0")</f>
        <v>0</v>
      </c>
    </row>
    <row r="6663" spans="1:26" x14ac:dyDescent="0.45">
      <c r="A6663" s="32" t="s">
        <v>272</v>
      </c>
      <c r="B6663" s="32">
        <v>2</v>
      </c>
      <c r="C6663" s="32" t="s">
        <v>54</v>
      </c>
      <c r="D6663" s="32" t="s">
        <v>3091</v>
      </c>
      <c r="E6663" s="32" t="s">
        <v>20281</v>
      </c>
      <c r="F6663" s="32">
        <v>3</v>
      </c>
      <c r="G6663" s="78" t="s">
        <v>4602</v>
      </c>
      <c r="H6663" s="33" t="s">
        <v>20282</v>
      </c>
      <c r="I6663" s="32" t="s">
        <v>4602</v>
      </c>
      <c r="J6663" s="32" t="s">
        <v>20246</v>
      </c>
      <c r="K6663" s="32" t="s">
        <v>3096</v>
      </c>
      <c r="L6663" s="34">
        <v>45.3053695057</v>
      </c>
      <c r="M6663" s="34">
        <v>28315.855941099999</v>
      </c>
      <c r="N6663" s="32" t="s">
        <v>20283</v>
      </c>
      <c r="O6663" s="43" t="e">
        <f>VLOOKUP(U:U,#REF!,5,FALSE)</f>
        <v>#REF!</v>
      </c>
      <c r="P6663" s="43" t="e">
        <f>VLOOKUP(U:U,#REF!,4,FALSE)</f>
        <v>#REF!</v>
      </c>
      <c r="Q6663" s="43" t="e">
        <f>VLOOKUP(U:U,#REF!,2,FALSE)</f>
        <v>#REF!</v>
      </c>
      <c r="S6663" s="35" t="str">
        <f>VLOOKUP(G:G,old!G:J,4,FALSE)</f>
        <v>E</v>
      </c>
      <c r="T6663" s="35" t="str">
        <f>VLOOKUP(G:G,old!G:K,5,FALSE)</f>
        <v>RID_area</v>
      </c>
      <c r="U6663" s="35" t="str">
        <f>VLOOKUP(G:G,old!G:L,6,FALSE)</f>
        <v>MAE NAM PRACHINBURI</v>
      </c>
      <c r="V6663" s="43" t="str">
        <f>VLOOKUP(G:G,old!G:M,7,FALSE)</f>
        <v>Kgt.1</v>
      </c>
      <c r="X6663" s="43" t="str">
        <f>IFERROR(VLOOKUP(V:V,#REF!,3,FALSE),"0")</f>
        <v>0</v>
      </c>
      <c r="Y6663" s="19">
        <f t="shared" si="104"/>
        <v>0</v>
      </c>
      <c r="Z6663" s="19" t="str">
        <f>IFERROR(VLOOKUP(C:C,#REF!,19,FALSE),"0")</f>
        <v>0</v>
      </c>
    </row>
    <row r="6664" spans="1:26" x14ac:dyDescent="0.45">
      <c r="A6664" s="32" t="s">
        <v>272</v>
      </c>
      <c r="B6664" s="32">
        <v>2</v>
      </c>
      <c r="C6664" s="32" t="s">
        <v>54</v>
      </c>
      <c r="D6664" s="32" t="s">
        <v>3091</v>
      </c>
      <c r="E6664" s="32" t="s">
        <v>20281</v>
      </c>
      <c r="F6664" s="32">
        <v>3</v>
      </c>
      <c r="G6664" s="78" t="s">
        <v>4602</v>
      </c>
      <c r="H6664" s="33" t="s">
        <v>20284</v>
      </c>
      <c r="I6664" s="32" t="s">
        <v>11559</v>
      </c>
      <c r="J6664" s="32" t="s">
        <v>20246</v>
      </c>
      <c r="K6664" s="32" t="s">
        <v>3096</v>
      </c>
      <c r="L6664" s="34">
        <v>26.854564764300001</v>
      </c>
      <c r="M6664" s="34">
        <v>16784.1029777</v>
      </c>
      <c r="N6664" s="32" t="s">
        <v>20285</v>
      </c>
      <c r="O6664" s="43" t="e">
        <f>VLOOKUP(U:U,#REF!,5,FALSE)</f>
        <v>#REF!</v>
      </c>
      <c r="P6664" s="43" t="e">
        <f>VLOOKUP(U:U,#REF!,4,FALSE)</f>
        <v>#REF!</v>
      </c>
      <c r="Q6664" s="43" t="e">
        <f>VLOOKUP(U:U,#REF!,2,FALSE)</f>
        <v>#REF!</v>
      </c>
      <c r="S6664" s="35" t="str">
        <f>VLOOKUP(G:G,old!G:J,4,FALSE)</f>
        <v>E</v>
      </c>
      <c r="T6664" s="35" t="str">
        <f>VLOOKUP(G:G,old!G:K,5,FALSE)</f>
        <v>RID_area</v>
      </c>
      <c r="U6664" s="35" t="str">
        <f>VLOOKUP(G:G,old!G:L,6,FALSE)</f>
        <v>MAE NAM PRACHINBURI</v>
      </c>
      <c r="V6664" s="43" t="str">
        <f>VLOOKUP(G:G,old!G:M,7,FALSE)</f>
        <v>Kgt.1</v>
      </c>
      <c r="X6664" s="43" t="str">
        <f>IFERROR(VLOOKUP(V:V,#REF!,3,FALSE),"0")</f>
        <v>0</v>
      </c>
      <c r="Y6664" s="19">
        <f t="shared" si="104"/>
        <v>0</v>
      </c>
      <c r="Z6664" s="19" t="str">
        <f>IFERROR(VLOOKUP(C:C,#REF!,19,FALSE),"0")</f>
        <v>0</v>
      </c>
    </row>
    <row r="6665" spans="1:26" x14ac:dyDescent="0.45">
      <c r="A6665" s="32" t="s">
        <v>272</v>
      </c>
      <c r="B6665" s="32">
        <v>2</v>
      </c>
      <c r="C6665" s="32" t="s">
        <v>54</v>
      </c>
      <c r="D6665" s="32" t="s">
        <v>3091</v>
      </c>
      <c r="E6665" s="32" t="s">
        <v>20281</v>
      </c>
      <c r="F6665" s="32">
        <v>3</v>
      </c>
      <c r="G6665" s="78" t="s">
        <v>4602</v>
      </c>
      <c r="H6665" s="33" t="s">
        <v>20286</v>
      </c>
      <c r="I6665" s="32" t="s">
        <v>1182</v>
      </c>
      <c r="J6665" s="32" t="s">
        <v>20246</v>
      </c>
      <c r="K6665" s="32" t="s">
        <v>3096</v>
      </c>
      <c r="L6665" s="34">
        <v>39.334664807999999</v>
      </c>
      <c r="M6665" s="34">
        <v>24584.165505000001</v>
      </c>
      <c r="N6665" s="32" t="s">
        <v>20287</v>
      </c>
      <c r="O6665" s="43" t="e">
        <f>VLOOKUP(U:U,#REF!,5,FALSE)</f>
        <v>#REF!</v>
      </c>
      <c r="P6665" s="43" t="e">
        <f>VLOOKUP(U:U,#REF!,4,FALSE)</f>
        <v>#REF!</v>
      </c>
      <c r="Q6665" s="43" t="e">
        <f>VLOOKUP(U:U,#REF!,2,FALSE)</f>
        <v>#REF!</v>
      </c>
      <c r="S6665" s="35" t="str">
        <f>VLOOKUP(G:G,old!G:J,4,FALSE)</f>
        <v>E</v>
      </c>
      <c r="T6665" s="35" t="str">
        <f>VLOOKUP(G:G,old!G:K,5,FALSE)</f>
        <v>RID_area</v>
      </c>
      <c r="U6665" s="35" t="str">
        <f>VLOOKUP(G:G,old!G:L,6,FALSE)</f>
        <v>MAE NAM PRACHINBURI</v>
      </c>
      <c r="V6665" s="43" t="str">
        <f>VLOOKUP(G:G,old!G:M,7,FALSE)</f>
        <v>Kgt.1</v>
      </c>
      <c r="X6665" s="43" t="str">
        <f>IFERROR(VLOOKUP(V:V,#REF!,3,FALSE),"0")</f>
        <v>0</v>
      </c>
      <c r="Y6665" s="19">
        <f t="shared" si="104"/>
        <v>0</v>
      </c>
      <c r="Z6665" s="19" t="str">
        <f>IFERROR(VLOOKUP(C:C,#REF!,19,FALSE),"0")</f>
        <v>0</v>
      </c>
    </row>
    <row r="6666" spans="1:26" x14ac:dyDescent="0.45">
      <c r="A6666" s="32" t="s">
        <v>272</v>
      </c>
      <c r="B6666" s="32">
        <v>2</v>
      </c>
      <c r="C6666" s="32" t="s">
        <v>54</v>
      </c>
      <c r="D6666" s="32" t="s">
        <v>3091</v>
      </c>
      <c r="E6666" s="32" t="s">
        <v>20281</v>
      </c>
      <c r="F6666" s="32">
        <v>3</v>
      </c>
      <c r="G6666" s="78" t="s">
        <v>4602</v>
      </c>
      <c r="H6666" s="33" t="s">
        <v>20288</v>
      </c>
      <c r="I6666" s="32" t="s">
        <v>11808</v>
      </c>
      <c r="J6666" s="32" t="s">
        <v>20246</v>
      </c>
      <c r="K6666" s="32" t="s">
        <v>3096</v>
      </c>
      <c r="L6666" s="34">
        <v>49.123941416199997</v>
      </c>
      <c r="M6666" s="34">
        <v>30702.4633851</v>
      </c>
      <c r="N6666" s="32" t="s">
        <v>20289</v>
      </c>
      <c r="O6666" s="43" t="e">
        <f>VLOOKUP(U:U,#REF!,5,FALSE)</f>
        <v>#REF!</v>
      </c>
      <c r="P6666" s="43" t="e">
        <f>VLOOKUP(U:U,#REF!,4,FALSE)</f>
        <v>#REF!</v>
      </c>
      <c r="Q6666" s="43" t="e">
        <f>VLOOKUP(U:U,#REF!,2,FALSE)</f>
        <v>#REF!</v>
      </c>
      <c r="S6666" s="35" t="str">
        <f>VLOOKUP(G:G,old!G:J,4,FALSE)</f>
        <v>E</v>
      </c>
      <c r="T6666" s="35" t="str">
        <f>VLOOKUP(G:G,old!G:K,5,FALSE)</f>
        <v>RID_area</v>
      </c>
      <c r="U6666" s="35" t="str">
        <f>VLOOKUP(G:G,old!G:L,6,FALSE)</f>
        <v>MAE NAM PRACHINBURI</v>
      </c>
      <c r="V6666" s="43" t="str">
        <f>VLOOKUP(G:G,old!G:M,7,FALSE)</f>
        <v>Kgt.1</v>
      </c>
      <c r="X6666" s="43" t="str">
        <f>IFERROR(VLOOKUP(V:V,#REF!,3,FALSE),"0")</f>
        <v>0</v>
      </c>
      <c r="Y6666" s="19">
        <f t="shared" si="104"/>
        <v>0</v>
      </c>
      <c r="Z6666" s="19" t="str">
        <f>IFERROR(VLOOKUP(C:C,#REF!,19,FALSE),"0")</f>
        <v>0</v>
      </c>
    </row>
    <row r="6667" spans="1:26" x14ac:dyDescent="0.45">
      <c r="A6667" s="32" t="s">
        <v>272</v>
      </c>
      <c r="B6667" s="32">
        <v>2</v>
      </c>
      <c r="C6667" s="32" t="s">
        <v>54</v>
      </c>
      <c r="D6667" s="32" t="s">
        <v>3091</v>
      </c>
      <c r="E6667" s="32" t="s">
        <v>20281</v>
      </c>
      <c r="F6667" s="32">
        <v>3</v>
      </c>
      <c r="G6667" s="78" t="s">
        <v>4602</v>
      </c>
      <c r="H6667" s="33" t="s">
        <v>20290</v>
      </c>
      <c r="I6667" s="32" t="s">
        <v>20291</v>
      </c>
      <c r="J6667" s="32" t="s">
        <v>20246</v>
      </c>
      <c r="K6667" s="32" t="s">
        <v>3096</v>
      </c>
      <c r="L6667" s="34">
        <v>38.030441612799997</v>
      </c>
      <c r="M6667" s="34">
        <v>23769.026008000001</v>
      </c>
      <c r="N6667" s="32" t="s">
        <v>20292</v>
      </c>
      <c r="O6667" s="43" t="e">
        <f>VLOOKUP(U:U,#REF!,5,FALSE)</f>
        <v>#REF!</v>
      </c>
      <c r="P6667" s="43" t="e">
        <f>VLOOKUP(U:U,#REF!,4,FALSE)</f>
        <v>#REF!</v>
      </c>
      <c r="Q6667" s="43" t="e">
        <f>VLOOKUP(U:U,#REF!,2,FALSE)</f>
        <v>#REF!</v>
      </c>
      <c r="S6667" s="35" t="str">
        <f>VLOOKUP(G:G,old!G:J,4,FALSE)</f>
        <v>E</v>
      </c>
      <c r="T6667" s="35" t="str">
        <f>VLOOKUP(G:G,old!G:K,5,FALSE)</f>
        <v>RID_area</v>
      </c>
      <c r="U6667" s="35" t="str">
        <f>VLOOKUP(G:G,old!G:L,6,FALSE)</f>
        <v>MAE NAM PRACHINBURI</v>
      </c>
      <c r="V6667" s="43" t="str">
        <f>VLOOKUP(G:G,old!G:M,7,FALSE)</f>
        <v>Kgt.1</v>
      </c>
      <c r="X6667" s="43" t="str">
        <f>IFERROR(VLOOKUP(V:V,#REF!,3,FALSE),"0")</f>
        <v>0</v>
      </c>
      <c r="Y6667" s="19">
        <f t="shared" si="104"/>
        <v>0</v>
      </c>
      <c r="Z6667" s="19" t="str">
        <f>IFERROR(VLOOKUP(C:C,#REF!,19,FALSE),"0")</f>
        <v>0</v>
      </c>
    </row>
    <row r="6668" spans="1:26" x14ac:dyDescent="0.45">
      <c r="A6668" s="32" t="s">
        <v>272</v>
      </c>
      <c r="B6668" s="32">
        <v>2</v>
      </c>
      <c r="C6668" s="32" t="s">
        <v>54</v>
      </c>
      <c r="D6668" s="32" t="s">
        <v>3091</v>
      </c>
      <c r="E6668" s="32" t="s">
        <v>20281</v>
      </c>
      <c r="F6668" s="32">
        <v>3</v>
      </c>
      <c r="G6668" s="78" t="s">
        <v>4602</v>
      </c>
      <c r="H6668" s="33" t="s">
        <v>20293</v>
      </c>
      <c r="I6668" s="32" t="s">
        <v>20294</v>
      </c>
      <c r="J6668" s="32" t="s">
        <v>20246</v>
      </c>
      <c r="K6668" s="32" t="s">
        <v>3096</v>
      </c>
      <c r="L6668" s="34">
        <v>78.670049917100002</v>
      </c>
      <c r="M6668" s="34">
        <v>49168.781198199998</v>
      </c>
      <c r="N6668" s="32" t="s">
        <v>20295</v>
      </c>
      <c r="O6668" s="43" t="e">
        <f>VLOOKUP(U:U,#REF!,5,FALSE)</f>
        <v>#REF!</v>
      </c>
      <c r="P6668" s="43" t="e">
        <f>VLOOKUP(U:U,#REF!,4,FALSE)</f>
        <v>#REF!</v>
      </c>
      <c r="Q6668" s="43" t="e">
        <f>VLOOKUP(U:U,#REF!,2,FALSE)</f>
        <v>#REF!</v>
      </c>
      <c r="S6668" s="35" t="str">
        <f>VLOOKUP(G:G,old!G:J,4,FALSE)</f>
        <v>E</v>
      </c>
      <c r="T6668" s="35" t="str">
        <f>VLOOKUP(G:G,old!G:K,5,FALSE)</f>
        <v>RID_area</v>
      </c>
      <c r="U6668" s="35" t="str">
        <f>VLOOKUP(G:G,old!G:L,6,FALSE)</f>
        <v>MAE NAM PRACHINBURI</v>
      </c>
      <c r="V6668" s="43" t="str">
        <f>VLOOKUP(G:G,old!G:M,7,FALSE)</f>
        <v>Kgt.1</v>
      </c>
      <c r="X6668" s="43" t="str">
        <f>IFERROR(VLOOKUP(V:V,#REF!,3,FALSE),"0")</f>
        <v>0</v>
      </c>
      <c r="Y6668" s="19">
        <f t="shared" si="104"/>
        <v>0</v>
      </c>
      <c r="Z6668" s="19" t="str">
        <f>IFERROR(VLOOKUP(C:C,#REF!,19,FALSE),"0")</f>
        <v>0</v>
      </c>
    </row>
    <row r="6669" spans="1:26" x14ac:dyDescent="0.45">
      <c r="A6669" s="32" t="s">
        <v>272</v>
      </c>
      <c r="B6669" s="32">
        <v>2</v>
      </c>
      <c r="C6669" s="32" t="s">
        <v>54</v>
      </c>
      <c r="D6669" s="32" t="s">
        <v>3091</v>
      </c>
      <c r="E6669" s="32" t="s">
        <v>20281</v>
      </c>
      <c r="F6669" s="32">
        <v>3</v>
      </c>
      <c r="G6669" s="78" t="s">
        <v>4602</v>
      </c>
      <c r="H6669" s="33" t="s">
        <v>20296</v>
      </c>
      <c r="I6669" s="32" t="s">
        <v>20297</v>
      </c>
      <c r="J6669" s="32" t="s">
        <v>20246</v>
      </c>
      <c r="K6669" s="32" t="s">
        <v>3096</v>
      </c>
      <c r="L6669" s="34">
        <v>40.563749436599998</v>
      </c>
      <c r="M6669" s="34">
        <v>25352.3433979</v>
      </c>
      <c r="N6669" s="32" t="s">
        <v>20298</v>
      </c>
      <c r="O6669" s="43" t="e">
        <f>VLOOKUP(U:U,#REF!,5,FALSE)</f>
        <v>#REF!</v>
      </c>
      <c r="P6669" s="43" t="e">
        <f>VLOOKUP(U:U,#REF!,4,FALSE)</f>
        <v>#REF!</v>
      </c>
      <c r="Q6669" s="43" t="e">
        <f>VLOOKUP(U:U,#REF!,2,FALSE)</f>
        <v>#REF!</v>
      </c>
      <c r="S6669" s="35" t="str">
        <f>VLOOKUP(G:G,old!G:J,4,FALSE)</f>
        <v>E</v>
      </c>
      <c r="T6669" s="35" t="str">
        <f>VLOOKUP(G:G,old!G:K,5,FALSE)</f>
        <v>RID_area</v>
      </c>
      <c r="U6669" s="35" t="str">
        <f>VLOOKUP(G:G,old!G:L,6,FALSE)</f>
        <v>MAE NAM PRACHINBURI</v>
      </c>
      <c r="V6669" s="43" t="str">
        <f>VLOOKUP(G:G,old!G:M,7,FALSE)</f>
        <v>Kgt.1</v>
      </c>
      <c r="X6669" s="43" t="str">
        <f>IFERROR(VLOOKUP(V:V,#REF!,3,FALSE),"0")</f>
        <v>0</v>
      </c>
      <c r="Y6669" s="19">
        <f t="shared" si="104"/>
        <v>0</v>
      </c>
      <c r="Z6669" s="19" t="str">
        <f>IFERROR(VLOOKUP(C:C,#REF!,19,FALSE),"0")</f>
        <v>0</v>
      </c>
    </row>
    <row r="6670" spans="1:26" x14ac:dyDescent="0.45">
      <c r="A6670" s="32" t="s">
        <v>272</v>
      </c>
      <c r="B6670" s="32">
        <v>2</v>
      </c>
      <c r="C6670" s="32" t="s">
        <v>54</v>
      </c>
      <c r="D6670" s="32" t="s">
        <v>3091</v>
      </c>
      <c r="E6670" s="32" t="s">
        <v>20281</v>
      </c>
      <c r="F6670" s="32">
        <v>3</v>
      </c>
      <c r="G6670" s="78" t="s">
        <v>4602</v>
      </c>
      <c r="H6670" s="33" t="s">
        <v>20299</v>
      </c>
      <c r="I6670" s="32" t="s">
        <v>5415</v>
      </c>
      <c r="J6670" s="32" t="s">
        <v>20246</v>
      </c>
      <c r="K6670" s="32" t="s">
        <v>3096</v>
      </c>
      <c r="L6670" s="34">
        <v>27.230532714300001</v>
      </c>
      <c r="M6670" s="34">
        <v>17019.082946400002</v>
      </c>
      <c r="N6670" s="32" t="s">
        <v>20300</v>
      </c>
      <c r="O6670" s="43" t="e">
        <f>VLOOKUP(U:U,#REF!,5,FALSE)</f>
        <v>#REF!</v>
      </c>
      <c r="P6670" s="43" t="e">
        <f>VLOOKUP(U:U,#REF!,4,FALSE)</f>
        <v>#REF!</v>
      </c>
      <c r="Q6670" s="43" t="e">
        <f>VLOOKUP(U:U,#REF!,2,FALSE)</f>
        <v>#REF!</v>
      </c>
      <c r="S6670" s="35" t="str">
        <f>VLOOKUP(G:G,old!G:J,4,FALSE)</f>
        <v>E</v>
      </c>
      <c r="T6670" s="35" t="str">
        <f>VLOOKUP(G:G,old!G:K,5,FALSE)</f>
        <v>RID_area</v>
      </c>
      <c r="U6670" s="35" t="str">
        <f>VLOOKUP(G:G,old!G:L,6,FALSE)</f>
        <v>MAE NAM PRACHINBURI</v>
      </c>
      <c r="V6670" s="43" t="str">
        <f>VLOOKUP(G:G,old!G:M,7,FALSE)</f>
        <v>Kgt.1</v>
      </c>
      <c r="X6670" s="43" t="str">
        <f>IFERROR(VLOOKUP(V:V,#REF!,3,FALSE),"0")</f>
        <v>0</v>
      </c>
      <c r="Y6670" s="19">
        <f t="shared" si="104"/>
        <v>0</v>
      </c>
      <c r="Z6670" s="19" t="str">
        <f>IFERROR(VLOOKUP(C:C,#REF!,19,FALSE),"0")</f>
        <v>0</v>
      </c>
    </row>
    <row r="6671" spans="1:26" x14ac:dyDescent="0.45">
      <c r="A6671" s="32" t="s">
        <v>272</v>
      </c>
      <c r="B6671" s="32">
        <v>2</v>
      </c>
      <c r="C6671" s="32" t="s">
        <v>54</v>
      </c>
      <c r="D6671" s="32" t="s">
        <v>3091</v>
      </c>
      <c r="E6671" s="32" t="s">
        <v>20281</v>
      </c>
      <c r="F6671" s="32">
        <v>3</v>
      </c>
      <c r="G6671" s="78" t="s">
        <v>4602</v>
      </c>
      <c r="H6671" s="33" t="s">
        <v>20301</v>
      </c>
      <c r="I6671" s="32" t="s">
        <v>20302</v>
      </c>
      <c r="J6671" s="32" t="s">
        <v>20246</v>
      </c>
      <c r="K6671" s="32" t="s">
        <v>3096</v>
      </c>
      <c r="L6671" s="34">
        <v>27.5290164422</v>
      </c>
      <c r="M6671" s="34">
        <v>17205.6352764</v>
      </c>
      <c r="N6671" s="32" t="s">
        <v>20303</v>
      </c>
      <c r="O6671" s="43" t="e">
        <f>VLOOKUP(U:U,#REF!,5,FALSE)</f>
        <v>#REF!</v>
      </c>
      <c r="P6671" s="43" t="e">
        <f>VLOOKUP(U:U,#REF!,4,FALSE)</f>
        <v>#REF!</v>
      </c>
      <c r="Q6671" s="43" t="e">
        <f>VLOOKUP(U:U,#REF!,2,FALSE)</f>
        <v>#REF!</v>
      </c>
      <c r="S6671" s="35" t="str">
        <f>VLOOKUP(G:G,old!G:J,4,FALSE)</f>
        <v>E</v>
      </c>
      <c r="T6671" s="35" t="str">
        <f>VLOOKUP(G:G,old!G:K,5,FALSE)</f>
        <v>RID_area</v>
      </c>
      <c r="U6671" s="35" t="str">
        <f>VLOOKUP(G:G,old!G:L,6,FALSE)</f>
        <v>MAE NAM PRACHINBURI</v>
      </c>
      <c r="V6671" s="43" t="str">
        <f>VLOOKUP(G:G,old!G:M,7,FALSE)</f>
        <v>Kgt.1</v>
      </c>
      <c r="X6671" s="43" t="str">
        <f>IFERROR(VLOOKUP(V:V,#REF!,3,FALSE),"0")</f>
        <v>0</v>
      </c>
      <c r="Y6671" s="19">
        <f t="shared" si="104"/>
        <v>0</v>
      </c>
      <c r="Z6671" s="19" t="str">
        <f>IFERROR(VLOOKUP(C:C,#REF!,19,FALSE),"0")</f>
        <v>0</v>
      </c>
    </row>
    <row r="6672" spans="1:26" x14ac:dyDescent="0.45">
      <c r="A6672" s="32" t="s">
        <v>272</v>
      </c>
      <c r="B6672" s="32">
        <v>2</v>
      </c>
      <c r="C6672" s="32" t="s">
        <v>54</v>
      </c>
      <c r="D6672" s="32" t="s">
        <v>3091</v>
      </c>
      <c r="E6672" s="32" t="s">
        <v>20304</v>
      </c>
      <c r="F6672" s="32">
        <v>3</v>
      </c>
      <c r="G6672" s="78" t="s">
        <v>20305</v>
      </c>
      <c r="H6672" s="33" t="s">
        <v>20306</v>
      </c>
      <c r="I6672" s="32" t="s">
        <v>20305</v>
      </c>
      <c r="J6672" s="32" t="s">
        <v>20246</v>
      </c>
      <c r="K6672" s="32" t="s">
        <v>3096</v>
      </c>
      <c r="L6672" s="34">
        <v>34.562587482300003</v>
      </c>
      <c r="M6672" s="34">
        <v>21601.617176399999</v>
      </c>
      <c r="N6672" s="32" t="s">
        <v>20307</v>
      </c>
      <c r="O6672" s="43" t="e">
        <f>VLOOKUP(U:U,#REF!,5,FALSE)</f>
        <v>#REF!</v>
      </c>
      <c r="P6672" s="43" t="e">
        <f>VLOOKUP(U:U,#REF!,4,FALSE)</f>
        <v>#REF!</v>
      </c>
      <c r="Q6672" s="43" t="e">
        <f>VLOOKUP(U:U,#REF!,2,FALSE)</f>
        <v>#REF!</v>
      </c>
      <c r="S6672" s="35" t="str">
        <f>VLOOKUP(G:G,old!G:J,4,FALSE)</f>
        <v>E</v>
      </c>
      <c r="T6672" s="35" t="str">
        <f>VLOOKUP(G:G,old!G:K,5,FALSE)</f>
        <v>DWR</v>
      </c>
      <c r="U6672" s="35" t="str">
        <f>VLOOKUP(G:G,old!G:L,6,FALSE)</f>
        <v>MAE NAM PRACHINBURI</v>
      </c>
      <c r="V6672" s="43">
        <f>VLOOKUP(G:G,old!G:M,7,FALSE)</f>
        <v>0</v>
      </c>
      <c r="X6672" s="43" t="str">
        <f>IFERROR(VLOOKUP(V:V,#REF!,3,FALSE),"0")</f>
        <v>0</v>
      </c>
      <c r="Y6672" s="19">
        <f t="shared" si="104"/>
        <v>0</v>
      </c>
      <c r="Z6672" s="19" t="str">
        <f>IFERROR(VLOOKUP(C:C,#REF!,19,FALSE),"0")</f>
        <v>0</v>
      </c>
    </row>
    <row r="6673" spans="1:26" x14ac:dyDescent="0.45">
      <c r="A6673" s="32" t="s">
        <v>272</v>
      </c>
      <c r="B6673" s="32">
        <v>2</v>
      </c>
      <c r="C6673" s="32" t="s">
        <v>54</v>
      </c>
      <c r="D6673" s="32" t="s">
        <v>3091</v>
      </c>
      <c r="E6673" s="32" t="s">
        <v>20304</v>
      </c>
      <c r="F6673" s="32">
        <v>3</v>
      </c>
      <c r="G6673" s="78" t="s">
        <v>20305</v>
      </c>
      <c r="H6673" s="33" t="s">
        <v>20308</v>
      </c>
      <c r="I6673" s="32" t="s">
        <v>19890</v>
      </c>
      <c r="J6673" s="32" t="s">
        <v>20246</v>
      </c>
      <c r="K6673" s="32" t="s">
        <v>3096</v>
      </c>
      <c r="L6673" s="34">
        <v>26.713053663499998</v>
      </c>
      <c r="M6673" s="34">
        <v>16695.658539700002</v>
      </c>
      <c r="N6673" s="32" t="s">
        <v>20309</v>
      </c>
      <c r="O6673" s="43" t="e">
        <f>VLOOKUP(U:U,#REF!,5,FALSE)</f>
        <v>#REF!</v>
      </c>
      <c r="P6673" s="43" t="e">
        <f>VLOOKUP(U:U,#REF!,4,FALSE)</f>
        <v>#REF!</v>
      </c>
      <c r="Q6673" s="43" t="e">
        <f>VLOOKUP(U:U,#REF!,2,FALSE)</f>
        <v>#REF!</v>
      </c>
      <c r="S6673" s="35" t="str">
        <f>VLOOKUP(G:G,old!G:J,4,FALSE)</f>
        <v>E</v>
      </c>
      <c r="T6673" s="35" t="str">
        <f>VLOOKUP(G:G,old!G:K,5,FALSE)</f>
        <v>DWR</v>
      </c>
      <c r="U6673" s="35" t="str">
        <f>VLOOKUP(G:G,old!G:L,6,FALSE)</f>
        <v>MAE NAM PRACHINBURI</v>
      </c>
      <c r="V6673" s="43">
        <f>VLOOKUP(G:G,old!G:M,7,FALSE)</f>
        <v>0</v>
      </c>
      <c r="X6673" s="43" t="str">
        <f>IFERROR(VLOOKUP(V:V,#REF!,3,FALSE),"0")</f>
        <v>0</v>
      </c>
      <c r="Y6673" s="19">
        <f t="shared" si="104"/>
        <v>0</v>
      </c>
      <c r="Z6673" s="19" t="str">
        <f>IFERROR(VLOOKUP(C:C,#REF!,19,FALSE),"0")</f>
        <v>0</v>
      </c>
    </row>
    <row r="6674" spans="1:26" x14ac:dyDescent="0.45">
      <c r="A6674" s="32" t="s">
        <v>272</v>
      </c>
      <c r="B6674" s="32">
        <v>2</v>
      </c>
      <c r="C6674" s="32" t="s">
        <v>54</v>
      </c>
      <c r="D6674" s="32" t="s">
        <v>3091</v>
      </c>
      <c r="E6674" s="32" t="s">
        <v>20304</v>
      </c>
      <c r="F6674" s="32">
        <v>3</v>
      </c>
      <c r="G6674" s="78" t="s">
        <v>20305</v>
      </c>
      <c r="H6674" s="33" t="s">
        <v>20310</v>
      </c>
      <c r="I6674" s="32" t="s">
        <v>20311</v>
      </c>
      <c r="J6674" s="32" t="s">
        <v>20246</v>
      </c>
      <c r="K6674" s="32" t="s">
        <v>3096</v>
      </c>
      <c r="L6674" s="34">
        <v>329.11310563000001</v>
      </c>
      <c r="M6674" s="34">
        <v>205695.69101899999</v>
      </c>
      <c r="N6674" s="32" t="s">
        <v>20312</v>
      </c>
      <c r="O6674" s="43" t="e">
        <f>VLOOKUP(U:U,#REF!,5,FALSE)</f>
        <v>#REF!</v>
      </c>
      <c r="P6674" s="43" t="e">
        <f>VLOOKUP(U:U,#REF!,4,FALSE)</f>
        <v>#REF!</v>
      </c>
      <c r="Q6674" s="43" t="e">
        <f>VLOOKUP(U:U,#REF!,2,FALSE)</f>
        <v>#REF!</v>
      </c>
      <c r="S6674" s="35" t="str">
        <f>VLOOKUP(G:G,old!G:J,4,FALSE)</f>
        <v>E</v>
      </c>
      <c r="T6674" s="35" t="str">
        <f>VLOOKUP(G:G,old!G:K,5,FALSE)</f>
        <v>DWR</v>
      </c>
      <c r="U6674" s="35" t="str">
        <f>VLOOKUP(G:G,old!G:L,6,FALSE)</f>
        <v>MAE NAM PRACHINBURI</v>
      </c>
      <c r="V6674" s="43">
        <f>VLOOKUP(G:G,old!G:M,7,FALSE)</f>
        <v>0</v>
      </c>
      <c r="X6674" s="43" t="str">
        <f>IFERROR(VLOOKUP(V:V,#REF!,3,FALSE),"0")</f>
        <v>0</v>
      </c>
      <c r="Y6674" s="19">
        <f t="shared" si="104"/>
        <v>0</v>
      </c>
      <c r="Z6674" s="19" t="str">
        <f>IFERROR(VLOOKUP(C:C,#REF!,19,FALSE),"0")</f>
        <v>0</v>
      </c>
    </row>
    <row r="6675" spans="1:26" x14ac:dyDescent="0.45">
      <c r="A6675" s="32" t="s">
        <v>272</v>
      </c>
      <c r="B6675" s="32">
        <v>2</v>
      </c>
      <c r="C6675" s="32" t="s">
        <v>54</v>
      </c>
      <c r="D6675" s="32" t="s">
        <v>3091</v>
      </c>
      <c r="E6675" s="32" t="s">
        <v>20313</v>
      </c>
      <c r="F6675" s="32">
        <v>3</v>
      </c>
      <c r="G6675" s="78" t="s">
        <v>20314</v>
      </c>
      <c r="H6675" s="33" t="s">
        <v>20315</v>
      </c>
      <c r="I6675" s="32" t="s">
        <v>20314</v>
      </c>
      <c r="J6675" s="32" t="s">
        <v>20246</v>
      </c>
      <c r="K6675" s="32" t="s">
        <v>3096</v>
      </c>
      <c r="L6675" s="34">
        <v>69.523781771200007</v>
      </c>
      <c r="M6675" s="34">
        <v>43452.363606999999</v>
      </c>
      <c r="N6675" s="32" t="s">
        <v>20316</v>
      </c>
      <c r="O6675" s="43" t="e">
        <f>VLOOKUP(U:U,#REF!,5,FALSE)</f>
        <v>#REF!</v>
      </c>
      <c r="P6675" s="43" t="e">
        <f>VLOOKUP(U:U,#REF!,4,FALSE)</f>
        <v>#REF!</v>
      </c>
      <c r="Q6675" s="43" t="e">
        <f>VLOOKUP(U:U,#REF!,2,FALSE)</f>
        <v>#REF!</v>
      </c>
      <c r="S6675" s="35" t="str">
        <f>VLOOKUP(G:G,old!G:J,4,FALSE)</f>
        <v>E</v>
      </c>
      <c r="T6675" s="35" t="str">
        <f>VLOOKUP(G:G,old!G:K,5,FALSE)</f>
        <v>DWR</v>
      </c>
      <c r="U6675" s="35" t="str">
        <f>VLOOKUP(G:G,old!G:L,6,FALSE)</f>
        <v>MAE NAM PRACHINBURI</v>
      </c>
      <c r="V6675" s="43" t="str">
        <f>VLOOKUP(G:G,old!G:M,7,FALSE)</f>
        <v>Kgt.3</v>
      </c>
      <c r="X6675" s="43" t="str">
        <f>IFERROR(VLOOKUP(V:V,#REF!,3,FALSE),"0")</f>
        <v>0</v>
      </c>
      <c r="Y6675" s="19">
        <f t="shared" si="104"/>
        <v>0</v>
      </c>
      <c r="Z6675" s="19" t="str">
        <f>IFERROR(VLOOKUP(C:C,#REF!,19,FALSE),"0")</f>
        <v>0</v>
      </c>
    </row>
    <row r="6676" spans="1:26" x14ac:dyDescent="0.45">
      <c r="A6676" s="32" t="s">
        <v>272</v>
      </c>
      <c r="B6676" s="32">
        <v>2</v>
      </c>
      <c r="C6676" s="32" t="s">
        <v>54</v>
      </c>
      <c r="D6676" s="32" t="s">
        <v>3091</v>
      </c>
      <c r="E6676" s="32" t="s">
        <v>20313</v>
      </c>
      <c r="F6676" s="32">
        <v>3</v>
      </c>
      <c r="G6676" s="78" t="s">
        <v>20314</v>
      </c>
      <c r="H6676" s="33" t="s">
        <v>20317</v>
      </c>
      <c r="I6676" s="32" t="s">
        <v>20318</v>
      </c>
      <c r="J6676" s="32" t="s">
        <v>20246</v>
      </c>
      <c r="K6676" s="32" t="s">
        <v>3096</v>
      </c>
      <c r="L6676" s="34">
        <v>17.724520031299999</v>
      </c>
      <c r="M6676" s="34">
        <v>11077.825019600001</v>
      </c>
      <c r="N6676" s="32" t="s">
        <v>20319</v>
      </c>
      <c r="O6676" s="43" t="e">
        <f>VLOOKUP(U:U,#REF!,5,FALSE)</f>
        <v>#REF!</v>
      </c>
      <c r="P6676" s="43" t="e">
        <f>VLOOKUP(U:U,#REF!,4,FALSE)</f>
        <v>#REF!</v>
      </c>
      <c r="Q6676" s="43" t="e">
        <f>VLOOKUP(U:U,#REF!,2,FALSE)</f>
        <v>#REF!</v>
      </c>
      <c r="S6676" s="35" t="str">
        <f>VLOOKUP(G:G,old!G:J,4,FALSE)</f>
        <v>E</v>
      </c>
      <c r="T6676" s="35" t="str">
        <f>VLOOKUP(G:G,old!G:K,5,FALSE)</f>
        <v>DWR</v>
      </c>
      <c r="U6676" s="35" t="str">
        <f>VLOOKUP(G:G,old!G:L,6,FALSE)</f>
        <v>MAE NAM PRACHINBURI</v>
      </c>
      <c r="V6676" s="43" t="str">
        <f>VLOOKUP(G:G,old!G:M,7,FALSE)</f>
        <v>Kgt.3</v>
      </c>
      <c r="X6676" s="43" t="str">
        <f>IFERROR(VLOOKUP(V:V,#REF!,3,FALSE),"0")</f>
        <v>0</v>
      </c>
      <c r="Y6676" s="19">
        <f t="shared" si="104"/>
        <v>0</v>
      </c>
      <c r="Z6676" s="19" t="str">
        <f>IFERROR(VLOOKUP(C:C,#REF!,19,FALSE),"0")</f>
        <v>0</v>
      </c>
    </row>
    <row r="6677" spans="1:26" x14ac:dyDescent="0.45">
      <c r="A6677" s="32" t="s">
        <v>272</v>
      </c>
      <c r="B6677" s="32">
        <v>2</v>
      </c>
      <c r="C6677" s="32" t="s">
        <v>54</v>
      </c>
      <c r="D6677" s="32" t="s">
        <v>3091</v>
      </c>
      <c r="E6677" s="32" t="s">
        <v>20313</v>
      </c>
      <c r="F6677" s="32">
        <v>3</v>
      </c>
      <c r="G6677" s="78" t="s">
        <v>20314</v>
      </c>
      <c r="H6677" s="33" t="s">
        <v>20320</v>
      </c>
      <c r="I6677" s="32" t="s">
        <v>20321</v>
      </c>
      <c r="J6677" s="32" t="s">
        <v>20246</v>
      </c>
      <c r="K6677" s="32" t="s">
        <v>3096</v>
      </c>
      <c r="L6677" s="34">
        <v>24.783000728099999</v>
      </c>
      <c r="M6677" s="34">
        <v>15489.3754551</v>
      </c>
      <c r="N6677" s="32" t="s">
        <v>20322</v>
      </c>
      <c r="O6677" s="43" t="e">
        <f>VLOOKUP(U:U,#REF!,5,FALSE)</f>
        <v>#REF!</v>
      </c>
      <c r="P6677" s="43" t="e">
        <f>VLOOKUP(U:U,#REF!,4,FALSE)</f>
        <v>#REF!</v>
      </c>
      <c r="Q6677" s="43" t="e">
        <f>VLOOKUP(U:U,#REF!,2,FALSE)</f>
        <v>#REF!</v>
      </c>
      <c r="S6677" s="35" t="str">
        <f>VLOOKUP(G:G,old!G:J,4,FALSE)</f>
        <v>E</v>
      </c>
      <c r="T6677" s="35" t="str">
        <f>VLOOKUP(G:G,old!G:K,5,FALSE)</f>
        <v>DWR</v>
      </c>
      <c r="U6677" s="35" t="str">
        <f>VLOOKUP(G:G,old!G:L,6,FALSE)</f>
        <v>MAE NAM PRACHINBURI</v>
      </c>
      <c r="V6677" s="43" t="str">
        <f>VLOOKUP(G:G,old!G:M,7,FALSE)</f>
        <v>Kgt.3</v>
      </c>
      <c r="X6677" s="43" t="str">
        <f>IFERROR(VLOOKUP(V:V,#REF!,3,FALSE),"0")</f>
        <v>0</v>
      </c>
      <c r="Y6677" s="19">
        <f t="shared" si="104"/>
        <v>0</v>
      </c>
      <c r="Z6677" s="19" t="str">
        <f>IFERROR(VLOOKUP(C:C,#REF!,19,FALSE),"0")</f>
        <v>0</v>
      </c>
    </row>
    <row r="6678" spans="1:26" x14ac:dyDescent="0.45">
      <c r="A6678" s="32" t="s">
        <v>272</v>
      </c>
      <c r="B6678" s="32">
        <v>2</v>
      </c>
      <c r="C6678" s="32" t="s">
        <v>54</v>
      </c>
      <c r="D6678" s="32" t="s">
        <v>3091</v>
      </c>
      <c r="E6678" s="32" t="s">
        <v>20313</v>
      </c>
      <c r="F6678" s="32">
        <v>3</v>
      </c>
      <c r="G6678" s="78" t="s">
        <v>20314</v>
      </c>
      <c r="H6678" s="33" t="s">
        <v>20323</v>
      </c>
      <c r="I6678" s="32" t="s">
        <v>1414</v>
      </c>
      <c r="J6678" s="32" t="s">
        <v>20246</v>
      </c>
      <c r="K6678" s="32" t="s">
        <v>3096</v>
      </c>
      <c r="L6678" s="34">
        <v>11.4035529721</v>
      </c>
      <c r="M6678" s="34">
        <v>7127.2206075599997</v>
      </c>
      <c r="N6678" s="32" t="s">
        <v>20324</v>
      </c>
      <c r="O6678" s="43" t="e">
        <f>VLOOKUP(U:U,#REF!,5,FALSE)</f>
        <v>#REF!</v>
      </c>
      <c r="P6678" s="43" t="e">
        <f>VLOOKUP(U:U,#REF!,4,FALSE)</f>
        <v>#REF!</v>
      </c>
      <c r="Q6678" s="43" t="e">
        <f>VLOOKUP(U:U,#REF!,2,FALSE)</f>
        <v>#REF!</v>
      </c>
      <c r="S6678" s="35" t="str">
        <f>VLOOKUP(G:G,old!G:J,4,FALSE)</f>
        <v>E</v>
      </c>
      <c r="T6678" s="35" t="str">
        <f>VLOOKUP(G:G,old!G:K,5,FALSE)</f>
        <v>DWR</v>
      </c>
      <c r="U6678" s="35" t="str">
        <f>VLOOKUP(G:G,old!G:L,6,FALSE)</f>
        <v>MAE NAM PRACHINBURI</v>
      </c>
      <c r="V6678" s="43" t="str">
        <f>VLOOKUP(G:G,old!G:M,7,FALSE)</f>
        <v>Kgt.3</v>
      </c>
      <c r="X6678" s="43" t="str">
        <f>IFERROR(VLOOKUP(V:V,#REF!,3,FALSE),"0")</f>
        <v>0</v>
      </c>
      <c r="Y6678" s="19">
        <f t="shared" si="104"/>
        <v>0</v>
      </c>
      <c r="Z6678" s="19" t="str">
        <f>IFERROR(VLOOKUP(C:C,#REF!,19,FALSE),"0")</f>
        <v>0</v>
      </c>
    </row>
    <row r="6679" spans="1:26" x14ac:dyDescent="0.45">
      <c r="A6679" s="32" t="s">
        <v>272</v>
      </c>
      <c r="B6679" s="32">
        <v>2</v>
      </c>
      <c r="C6679" s="32" t="s">
        <v>54</v>
      </c>
      <c r="D6679" s="32" t="s">
        <v>3091</v>
      </c>
      <c r="E6679" s="32" t="s">
        <v>20313</v>
      </c>
      <c r="F6679" s="32">
        <v>3</v>
      </c>
      <c r="G6679" s="78" t="s">
        <v>20314</v>
      </c>
      <c r="H6679" s="33" t="s">
        <v>20325</v>
      </c>
      <c r="I6679" s="32" t="s">
        <v>20326</v>
      </c>
      <c r="J6679" s="32" t="s">
        <v>20246</v>
      </c>
      <c r="K6679" s="32" t="s">
        <v>3096</v>
      </c>
      <c r="L6679" s="34">
        <v>28.882193386099999</v>
      </c>
      <c r="M6679" s="34">
        <v>18051.3708663</v>
      </c>
      <c r="N6679" s="32" t="s">
        <v>20327</v>
      </c>
      <c r="O6679" s="43" t="e">
        <f>VLOOKUP(U:U,#REF!,5,FALSE)</f>
        <v>#REF!</v>
      </c>
      <c r="P6679" s="43" t="e">
        <f>VLOOKUP(U:U,#REF!,4,FALSE)</f>
        <v>#REF!</v>
      </c>
      <c r="Q6679" s="43" t="e">
        <f>VLOOKUP(U:U,#REF!,2,FALSE)</f>
        <v>#REF!</v>
      </c>
      <c r="S6679" s="35" t="str">
        <f>VLOOKUP(G:G,old!G:J,4,FALSE)</f>
        <v>E</v>
      </c>
      <c r="T6679" s="35" t="str">
        <f>VLOOKUP(G:G,old!G:K,5,FALSE)</f>
        <v>DWR</v>
      </c>
      <c r="U6679" s="35" t="str">
        <f>VLOOKUP(G:G,old!G:L,6,FALSE)</f>
        <v>MAE NAM PRACHINBURI</v>
      </c>
      <c r="V6679" s="43" t="str">
        <f>VLOOKUP(G:G,old!G:M,7,FALSE)</f>
        <v>Kgt.3</v>
      </c>
      <c r="X6679" s="43" t="str">
        <f>IFERROR(VLOOKUP(V:V,#REF!,3,FALSE),"0")</f>
        <v>0</v>
      </c>
      <c r="Y6679" s="19">
        <f t="shared" si="104"/>
        <v>0</v>
      </c>
      <c r="Z6679" s="19" t="str">
        <f>IFERROR(VLOOKUP(C:C,#REF!,19,FALSE),"0")</f>
        <v>0</v>
      </c>
    </row>
    <row r="6680" spans="1:26" x14ac:dyDescent="0.45">
      <c r="A6680" s="32" t="s">
        <v>272</v>
      </c>
      <c r="B6680" s="32">
        <v>2</v>
      </c>
      <c r="C6680" s="32" t="s">
        <v>54</v>
      </c>
      <c r="D6680" s="32" t="s">
        <v>3091</v>
      </c>
      <c r="E6680" s="32" t="s">
        <v>20313</v>
      </c>
      <c r="F6680" s="32">
        <v>3</v>
      </c>
      <c r="G6680" s="78" t="s">
        <v>20314</v>
      </c>
      <c r="H6680" s="33" t="s">
        <v>20328</v>
      </c>
      <c r="I6680" s="32" t="s">
        <v>20329</v>
      </c>
      <c r="J6680" s="32" t="s">
        <v>20246</v>
      </c>
      <c r="K6680" s="32" t="s">
        <v>3096</v>
      </c>
      <c r="L6680" s="34">
        <v>84.494948679900006</v>
      </c>
      <c r="M6680" s="34">
        <v>52809.342924899996</v>
      </c>
      <c r="N6680" s="32" t="s">
        <v>20330</v>
      </c>
      <c r="O6680" s="43" t="e">
        <f>VLOOKUP(U:U,#REF!,5,FALSE)</f>
        <v>#REF!</v>
      </c>
      <c r="P6680" s="43" t="e">
        <f>VLOOKUP(U:U,#REF!,4,FALSE)</f>
        <v>#REF!</v>
      </c>
      <c r="Q6680" s="43" t="e">
        <f>VLOOKUP(U:U,#REF!,2,FALSE)</f>
        <v>#REF!</v>
      </c>
      <c r="S6680" s="35" t="str">
        <f>VLOOKUP(G:G,old!G:J,4,FALSE)</f>
        <v>E</v>
      </c>
      <c r="T6680" s="35" t="str">
        <f>VLOOKUP(G:G,old!G:K,5,FALSE)</f>
        <v>DWR</v>
      </c>
      <c r="U6680" s="35" t="str">
        <f>VLOOKUP(G:G,old!G:L,6,FALSE)</f>
        <v>MAE NAM PRACHINBURI</v>
      </c>
      <c r="V6680" s="43" t="str">
        <f>VLOOKUP(G:G,old!G:M,7,FALSE)</f>
        <v>Kgt.3</v>
      </c>
      <c r="X6680" s="43" t="str">
        <f>IFERROR(VLOOKUP(V:V,#REF!,3,FALSE),"0")</f>
        <v>0</v>
      </c>
      <c r="Y6680" s="19">
        <f t="shared" si="104"/>
        <v>0</v>
      </c>
      <c r="Z6680" s="19" t="str">
        <f>IFERROR(VLOOKUP(C:C,#REF!,19,FALSE),"0")</f>
        <v>0</v>
      </c>
    </row>
    <row r="6681" spans="1:26" x14ac:dyDescent="0.45">
      <c r="A6681" s="32" t="s">
        <v>272</v>
      </c>
      <c r="B6681" s="32">
        <v>2</v>
      </c>
      <c r="C6681" s="32" t="s">
        <v>54</v>
      </c>
      <c r="D6681" s="32" t="s">
        <v>3091</v>
      </c>
      <c r="E6681" s="32" t="s">
        <v>20313</v>
      </c>
      <c r="F6681" s="32">
        <v>3</v>
      </c>
      <c r="G6681" s="78" t="s">
        <v>20314</v>
      </c>
      <c r="H6681" s="33" t="s">
        <v>20331</v>
      </c>
      <c r="I6681" s="32" t="s">
        <v>20332</v>
      </c>
      <c r="J6681" s="32" t="s">
        <v>20246</v>
      </c>
      <c r="K6681" s="32" t="s">
        <v>3096</v>
      </c>
      <c r="L6681" s="34">
        <v>96.219444064200005</v>
      </c>
      <c r="M6681" s="34">
        <v>60137.152540100004</v>
      </c>
      <c r="N6681" s="32" t="s">
        <v>20333</v>
      </c>
      <c r="O6681" s="43" t="e">
        <f>VLOOKUP(U:U,#REF!,5,FALSE)</f>
        <v>#REF!</v>
      </c>
      <c r="P6681" s="43" t="e">
        <f>VLOOKUP(U:U,#REF!,4,FALSE)</f>
        <v>#REF!</v>
      </c>
      <c r="Q6681" s="43" t="e">
        <f>VLOOKUP(U:U,#REF!,2,FALSE)</f>
        <v>#REF!</v>
      </c>
      <c r="S6681" s="35" t="str">
        <f>VLOOKUP(G:G,old!G:J,4,FALSE)</f>
        <v>E</v>
      </c>
      <c r="T6681" s="35" t="str">
        <f>VLOOKUP(G:G,old!G:K,5,FALSE)</f>
        <v>DWR</v>
      </c>
      <c r="U6681" s="35" t="str">
        <f>VLOOKUP(G:G,old!G:L,6,FALSE)</f>
        <v>MAE NAM PRACHINBURI</v>
      </c>
      <c r="V6681" s="43" t="str">
        <f>VLOOKUP(G:G,old!G:M,7,FALSE)</f>
        <v>Kgt.3</v>
      </c>
      <c r="X6681" s="43" t="str">
        <f>IFERROR(VLOOKUP(V:V,#REF!,3,FALSE),"0")</f>
        <v>0</v>
      </c>
      <c r="Y6681" s="19">
        <f t="shared" si="104"/>
        <v>0</v>
      </c>
      <c r="Z6681" s="19" t="str">
        <f>IFERROR(VLOOKUP(C:C,#REF!,19,FALSE),"0")</f>
        <v>0</v>
      </c>
    </row>
    <row r="6682" spans="1:26" x14ac:dyDescent="0.45">
      <c r="A6682" s="32" t="s">
        <v>272</v>
      </c>
      <c r="B6682" s="32">
        <v>2</v>
      </c>
      <c r="C6682" s="32" t="s">
        <v>54</v>
      </c>
      <c r="D6682" s="32" t="s">
        <v>3091</v>
      </c>
      <c r="E6682" s="32" t="s">
        <v>20313</v>
      </c>
      <c r="F6682" s="32">
        <v>3</v>
      </c>
      <c r="G6682" s="78" t="s">
        <v>20314</v>
      </c>
      <c r="H6682" s="33" t="s">
        <v>20334</v>
      </c>
      <c r="I6682" s="32" t="s">
        <v>20335</v>
      </c>
      <c r="J6682" s="32" t="s">
        <v>20246</v>
      </c>
      <c r="K6682" s="32" t="s">
        <v>3096</v>
      </c>
      <c r="L6682" s="34">
        <v>12.523043641499999</v>
      </c>
      <c r="M6682" s="34">
        <v>7826.9022759400004</v>
      </c>
      <c r="N6682" s="32" t="s">
        <v>20336</v>
      </c>
      <c r="O6682" s="43" t="e">
        <f>VLOOKUP(U:U,#REF!,5,FALSE)</f>
        <v>#REF!</v>
      </c>
      <c r="P6682" s="43" t="e">
        <f>VLOOKUP(U:U,#REF!,4,FALSE)</f>
        <v>#REF!</v>
      </c>
      <c r="Q6682" s="43" t="e">
        <f>VLOOKUP(U:U,#REF!,2,FALSE)</f>
        <v>#REF!</v>
      </c>
      <c r="S6682" s="35" t="str">
        <f>VLOOKUP(G:G,old!G:J,4,FALSE)</f>
        <v>E</v>
      </c>
      <c r="T6682" s="35" t="str">
        <f>VLOOKUP(G:G,old!G:K,5,FALSE)</f>
        <v>DWR</v>
      </c>
      <c r="U6682" s="35" t="str">
        <f>VLOOKUP(G:G,old!G:L,6,FALSE)</f>
        <v>MAE NAM PRACHINBURI</v>
      </c>
      <c r="V6682" s="43" t="str">
        <f>VLOOKUP(G:G,old!G:M,7,FALSE)</f>
        <v>Kgt.3</v>
      </c>
      <c r="X6682" s="43" t="str">
        <f>IFERROR(VLOOKUP(V:V,#REF!,3,FALSE),"0")</f>
        <v>0</v>
      </c>
      <c r="Y6682" s="19">
        <f t="shared" si="104"/>
        <v>0</v>
      </c>
      <c r="Z6682" s="19" t="str">
        <f>IFERROR(VLOOKUP(C:C,#REF!,19,FALSE),"0")</f>
        <v>0</v>
      </c>
    </row>
    <row r="6683" spans="1:26" x14ac:dyDescent="0.45">
      <c r="A6683" s="32" t="s">
        <v>272</v>
      </c>
      <c r="B6683" s="32">
        <v>2</v>
      </c>
      <c r="C6683" s="32" t="s">
        <v>54</v>
      </c>
      <c r="D6683" s="32" t="s">
        <v>3091</v>
      </c>
      <c r="E6683" s="32" t="s">
        <v>20337</v>
      </c>
      <c r="F6683" s="32">
        <v>3</v>
      </c>
      <c r="G6683" s="78" t="s">
        <v>20338</v>
      </c>
      <c r="H6683" s="33" t="s">
        <v>20339</v>
      </c>
      <c r="I6683" s="32" t="s">
        <v>20340</v>
      </c>
      <c r="J6683" s="32" t="s">
        <v>20246</v>
      </c>
      <c r="K6683" s="32" t="s">
        <v>3096</v>
      </c>
      <c r="L6683" s="34">
        <v>33.393549593800003</v>
      </c>
      <c r="M6683" s="34">
        <v>20870.968496099998</v>
      </c>
      <c r="N6683" s="32" t="s">
        <v>20341</v>
      </c>
      <c r="O6683" s="43" t="e">
        <f>VLOOKUP(U:U,#REF!,5,FALSE)</f>
        <v>#REF!</v>
      </c>
      <c r="P6683" s="43" t="e">
        <f>VLOOKUP(U:U,#REF!,4,FALSE)</f>
        <v>#REF!</v>
      </c>
      <c r="Q6683" s="43" t="e">
        <f>VLOOKUP(U:U,#REF!,2,FALSE)</f>
        <v>#REF!</v>
      </c>
      <c r="S6683" s="35" t="str">
        <f>VLOOKUP(G:G,old!G:J,4,FALSE)</f>
        <v>E</v>
      </c>
      <c r="T6683" s="35" t="str">
        <f>VLOOKUP(G:G,old!G:K,5,FALSE)</f>
        <v>RID_area</v>
      </c>
      <c r="U6683" s="35" t="str">
        <f>VLOOKUP(G:G,old!G:L,6,FALSE)</f>
        <v>MAE NAM BANG PAKONG</v>
      </c>
      <c r="V6683" s="43">
        <f>VLOOKUP(G:G,old!G:M,7,FALSE)</f>
        <v>0</v>
      </c>
      <c r="X6683" s="43" t="str">
        <f>IFERROR(VLOOKUP(V:V,#REF!,3,FALSE),"0")</f>
        <v>0</v>
      </c>
      <c r="Y6683" s="19">
        <f t="shared" si="104"/>
        <v>0</v>
      </c>
      <c r="Z6683" s="19" t="str">
        <f>IFERROR(VLOOKUP(C:C,#REF!,19,FALSE),"0")</f>
        <v>0</v>
      </c>
    </row>
    <row r="6684" spans="1:26" x14ac:dyDescent="0.45">
      <c r="A6684" s="32" t="s">
        <v>272</v>
      </c>
      <c r="B6684" s="32">
        <v>2</v>
      </c>
      <c r="C6684" s="32" t="s">
        <v>54</v>
      </c>
      <c r="D6684" s="32" t="s">
        <v>3091</v>
      </c>
      <c r="E6684" s="32" t="s">
        <v>20337</v>
      </c>
      <c r="F6684" s="32">
        <v>3</v>
      </c>
      <c r="G6684" s="78" t="s">
        <v>20338</v>
      </c>
      <c r="H6684" s="33" t="s">
        <v>20342</v>
      </c>
      <c r="I6684" s="32" t="s">
        <v>20343</v>
      </c>
      <c r="J6684" s="32" t="s">
        <v>20246</v>
      </c>
      <c r="K6684" s="32" t="s">
        <v>3096</v>
      </c>
      <c r="L6684" s="34">
        <v>59.3343497113</v>
      </c>
      <c r="M6684" s="34">
        <v>37083.968569600002</v>
      </c>
      <c r="N6684" s="32" t="s">
        <v>20344</v>
      </c>
      <c r="O6684" s="43" t="e">
        <f>VLOOKUP(U:U,#REF!,5,FALSE)</f>
        <v>#REF!</v>
      </c>
      <c r="P6684" s="43" t="e">
        <f>VLOOKUP(U:U,#REF!,4,FALSE)</f>
        <v>#REF!</v>
      </c>
      <c r="Q6684" s="43" t="e">
        <f>VLOOKUP(U:U,#REF!,2,FALSE)</f>
        <v>#REF!</v>
      </c>
      <c r="S6684" s="35" t="str">
        <f>VLOOKUP(G:G,old!G:J,4,FALSE)</f>
        <v>E</v>
      </c>
      <c r="T6684" s="35" t="str">
        <f>VLOOKUP(G:G,old!G:K,5,FALSE)</f>
        <v>RID_area</v>
      </c>
      <c r="U6684" s="35" t="str">
        <f>VLOOKUP(G:G,old!G:L,6,FALSE)</f>
        <v>MAE NAM BANG PAKONG</v>
      </c>
      <c r="V6684" s="43">
        <f>VLOOKUP(G:G,old!G:M,7,FALSE)</f>
        <v>0</v>
      </c>
      <c r="X6684" s="43" t="str">
        <f>IFERROR(VLOOKUP(V:V,#REF!,3,FALSE),"0")</f>
        <v>0</v>
      </c>
      <c r="Y6684" s="19">
        <f t="shared" si="104"/>
        <v>0</v>
      </c>
      <c r="Z6684" s="19" t="str">
        <f>IFERROR(VLOOKUP(C:C,#REF!,19,FALSE),"0")</f>
        <v>0</v>
      </c>
    </row>
    <row r="6685" spans="1:26" x14ac:dyDescent="0.45">
      <c r="A6685" s="32" t="s">
        <v>272</v>
      </c>
      <c r="B6685" s="32">
        <v>2</v>
      </c>
      <c r="C6685" s="32" t="s">
        <v>54</v>
      </c>
      <c r="D6685" s="32" t="s">
        <v>3091</v>
      </c>
      <c r="E6685" s="32" t="s">
        <v>20337</v>
      </c>
      <c r="F6685" s="32">
        <v>3</v>
      </c>
      <c r="G6685" s="78" t="s">
        <v>20338</v>
      </c>
      <c r="H6685" s="33" t="s">
        <v>20345</v>
      </c>
      <c r="I6685" s="32" t="s">
        <v>20346</v>
      </c>
      <c r="J6685" s="32" t="s">
        <v>20246</v>
      </c>
      <c r="K6685" s="32" t="s">
        <v>3096</v>
      </c>
      <c r="L6685" s="34">
        <v>21.078564441699999</v>
      </c>
      <c r="M6685" s="34">
        <v>13174.1027761</v>
      </c>
      <c r="N6685" s="32" t="s">
        <v>20347</v>
      </c>
      <c r="O6685" s="43" t="e">
        <f>VLOOKUP(U:U,#REF!,5,FALSE)</f>
        <v>#REF!</v>
      </c>
      <c r="P6685" s="43" t="e">
        <f>VLOOKUP(U:U,#REF!,4,FALSE)</f>
        <v>#REF!</v>
      </c>
      <c r="Q6685" s="43" t="e">
        <f>VLOOKUP(U:U,#REF!,2,FALSE)</f>
        <v>#REF!</v>
      </c>
      <c r="S6685" s="35" t="str">
        <f>VLOOKUP(G:G,old!G:J,4,FALSE)</f>
        <v>E</v>
      </c>
      <c r="T6685" s="35" t="str">
        <f>VLOOKUP(G:G,old!G:K,5,FALSE)</f>
        <v>RID_area</v>
      </c>
      <c r="U6685" s="35" t="str">
        <f>VLOOKUP(G:G,old!G:L,6,FALSE)</f>
        <v>MAE NAM BANG PAKONG</v>
      </c>
      <c r="V6685" s="43">
        <f>VLOOKUP(G:G,old!G:M,7,FALSE)</f>
        <v>0</v>
      </c>
      <c r="X6685" s="43" t="str">
        <f>IFERROR(VLOOKUP(V:V,#REF!,3,FALSE),"0")</f>
        <v>0</v>
      </c>
      <c r="Y6685" s="19">
        <f t="shared" si="104"/>
        <v>0</v>
      </c>
      <c r="Z6685" s="19" t="str">
        <f>IFERROR(VLOOKUP(C:C,#REF!,19,FALSE),"0")</f>
        <v>0</v>
      </c>
    </row>
    <row r="6686" spans="1:26" x14ac:dyDescent="0.45">
      <c r="A6686" s="32" t="s">
        <v>272</v>
      </c>
      <c r="B6686" s="32">
        <v>2</v>
      </c>
      <c r="C6686" s="32" t="s">
        <v>54</v>
      </c>
      <c r="D6686" s="32" t="s">
        <v>3091</v>
      </c>
      <c r="E6686" s="32" t="s">
        <v>20337</v>
      </c>
      <c r="F6686" s="32">
        <v>3</v>
      </c>
      <c r="G6686" s="78" t="s">
        <v>20338</v>
      </c>
      <c r="H6686" s="33" t="s">
        <v>20348</v>
      </c>
      <c r="I6686" s="32" t="s">
        <v>20349</v>
      </c>
      <c r="J6686" s="32" t="s">
        <v>20246</v>
      </c>
      <c r="K6686" s="32" t="s">
        <v>3096</v>
      </c>
      <c r="L6686" s="34">
        <v>29.525755011499999</v>
      </c>
      <c r="M6686" s="34">
        <v>18453.5968822</v>
      </c>
      <c r="N6686" s="32" t="s">
        <v>20350</v>
      </c>
      <c r="O6686" s="43" t="e">
        <f>VLOOKUP(U:U,#REF!,5,FALSE)</f>
        <v>#REF!</v>
      </c>
      <c r="P6686" s="43" t="e">
        <f>VLOOKUP(U:U,#REF!,4,FALSE)</f>
        <v>#REF!</v>
      </c>
      <c r="Q6686" s="43" t="e">
        <f>VLOOKUP(U:U,#REF!,2,FALSE)</f>
        <v>#REF!</v>
      </c>
      <c r="S6686" s="35" t="str">
        <f>VLOOKUP(G:G,old!G:J,4,FALSE)</f>
        <v>E</v>
      </c>
      <c r="T6686" s="35" t="str">
        <f>VLOOKUP(G:G,old!G:K,5,FALSE)</f>
        <v>RID_area</v>
      </c>
      <c r="U6686" s="35" t="str">
        <f>VLOOKUP(G:G,old!G:L,6,FALSE)</f>
        <v>MAE NAM BANG PAKONG</v>
      </c>
      <c r="V6686" s="43">
        <f>VLOOKUP(G:G,old!G:M,7,FALSE)</f>
        <v>0</v>
      </c>
      <c r="X6686" s="43" t="str">
        <f>IFERROR(VLOOKUP(V:V,#REF!,3,FALSE),"0")</f>
        <v>0</v>
      </c>
      <c r="Y6686" s="19">
        <f t="shared" si="104"/>
        <v>0</v>
      </c>
      <c r="Z6686" s="19" t="str">
        <f>IFERROR(VLOOKUP(C:C,#REF!,19,FALSE),"0")</f>
        <v>0</v>
      </c>
    </row>
    <row r="6687" spans="1:26" x14ac:dyDescent="0.45">
      <c r="A6687" s="32" t="s">
        <v>20351</v>
      </c>
      <c r="B6687" s="32">
        <v>2</v>
      </c>
      <c r="C6687" s="32" t="s">
        <v>20352</v>
      </c>
      <c r="D6687" s="32" t="s">
        <v>3091</v>
      </c>
      <c r="E6687" s="32" t="s">
        <v>20353</v>
      </c>
      <c r="F6687" s="32">
        <v>3</v>
      </c>
      <c r="G6687" s="78" t="s">
        <v>20354</v>
      </c>
      <c r="H6687" s="33" t="s">
        <v>20355</v>
      </c>
      <c r="I6687" s="32" t="s">
        <v>20352</v>
      </c>
      <c r="J6687" s="32" t="s">
        <v>20356</v>
      </c>
      <c r="K6687" s="32" t="s">
        <v>3096</v>
      </c>
      <c r="L6687" s="34">
        <v>2.9027397875099998</v>
      </c>
      <c r="M6687" s="34">
        <v>1814.2123671899999</v>
      </c>
      <c r="N6687" s="32" t="s">
        <v>20357</v>
      </c>
      <c r="O6687" s="43" t="e">
        <f>VLOOKUP(U:U,#REF!,5,FALSE)</f>
        <v>#REF!</v>
      </c>
      <c r="P6687" s="43" t="e">
        <f>VLOOKUP(U:U,#REF!,4,FALSE)</f>
        <v>#REF!</v>
      </c>
      <c r="Q6687" s="43" t="e">
        <f>VLOOKUP(U:U,#REF!,2,FALSE)</f>
        <v>#REF!</v>
      </c>
      <c r="S6687" s="35" t="str">
        <f>VLOOKUP(G:G,old!G:J,4,FALSE)</f>
        <v>Ct</v>
      </c>
      <c r="T6687" s="35" t="str">
        <f>VLOOKUP(G:G,old!G:K,5,FALSE)</f>
        <v>RID_area</v>
      </c>
      <c r="U6687" s="35" t="str">
        <f>VLOOKUP(G:G,old!G:L,6,FALSE)</f>
        <v>MAE NAM BANG PAKONG</v>
      </c>
      <c r="V6687" s="43" t="str">
        <f>VLOOKUP(G:G,old!G:M,7,FALSE)</f>
        <v>Ny.1B</v>
      </c>
      <c r="X6687" s="43" t="str">
        <f>IFERROR(VLOOKUP(V:V,#REF!,3,FALSE),"0")</f>
        <v>0</v>
      </c>
      <c r="Y6687" s="19">
        <f t="shared" si="104"/>
        <v>0</v>
      </c>
      <c r="Z6687" s="19" t="str">
        <f>IFERROR(VLOOKUP(C:C,#REF!,19,FALSE),"0")</f>
        <v>0</v>
      </c>
    </row>
    <row r="6688" spans="1:26" x14ac:dyDescent="0.45">
      <c r="A6688" s="32" t="s">
        <v>20351</v>
      </c>
      <c r="B6688" s="32">
        <v>2</v>
      </c>
      <c r="C6688" s="32" t="s">
        <v>20352</v>
      </c>
      <c r="D6688" s="32" t="s">
        <v>3091</v>
      </c>
      <c r="E6688" s="32" t="s">
        <v>20353</v>
      </c>
      <c r="F6688" s="32">
        <v>3</v>
      </c>
      <c r="G6688" s="78" t="s">
        <v>20354</v>
      </c>
      <c r="H6688" s="33" t="s">
        <v>20358</v>
      </c>
      <c r="I6688" s="32" t="s">
        <v>2448</v>
      </c>
      <c r="J6688" s="32" t="s">
        <v>20356</v>
      </c>
      <c r="K6688" s="32" t="s">
        <v>3096</v>
      </c>
      <c r="L6688" s="34">
        <v>21.812994651899999</v>
      </c>
      <c r="M6688" s="34">
        <v>13633.121657399999</v>
      </c>
      <c r="N6688" s="32" t="s">
        <v>20359</v>
      </c>
      <c r="O6688" s="43" t="e">
        <f>VLOOKUP(U:U,#REF!,5,FALSE)</f>
        <v>#REF!</v>
      </c>
      <c r="P6688" s="43" t="e">
        <f>VLOOKUP(U:U,#REF!,4,FALSE)</f>
        <v>#REF!</v>
      </c>
      <c r="Q6688" s="43" t="e">
        <f>VLOOKUP(U:U,#REF!,2,FALSE)</f>
        <v>#REF!</v>
      </c>
      <c r="S6688" s="35" t="str">
        <f>VLOOKUP(G:G,old!G:J,4,FALSE)</f>
        <v>Ct</v>
      </c>
      <c r="T6688" s="35" t="str">
        <f>VLOOKUP(G:G,old!G:K,5,FALSE)</f>
        <v>RID_area</v>
      </c>
      <c r="U6688" s="35" t="str">
        <f>VLOOKUP(G:G,old!G:L,6,FALSE)</f>
        <v>MAE NAM BANG PAKONG</v>
      </c>
      <c r="V6688" s="43" t="str">
        <f>VLOOKUP(G:G,old!G:M,7,FALSE)</f>
        <v>Ny.1B</v>
      </c>
      <c r="X6688" s="43" t="str">
        <f>IFERROR(VLOOKUP(V:V,#REF!,3,FALSE),"0")</f>
        <v>0</v>
      </c>
      <c r="Y6688" s="19">
        <f t="shared" si="104"/>
        <v>0</v>
      </c>
      <c r="Z6688" s="19" t="str">
        <f>IFERROR(VLOOKUP(C:C,#REF!,19,FALSE),"0")</f>
        <v>0</v>
      </c>
    </row>
    <row r="6689" spans="1:26" x14ac:dyDescent="0.45">
      <c r="A6689" s="32" t="s">
        <v>20351</v>
      </c>
      <c r="B6689" s="32">
        <v>2</v>
      </c>
      <c r="C6689" s="32" t="s">
        <v>20352</v>
      </c>
      <c r="D6689" s="32" t="s">
        <v>3091</v>
      </c>
      <c r="E6689" s="32" t="s">
        <v>20353</v>
      </c>
      <c r="F6689" s="32">
        <v>3</v>
      </c>
      <c r="G6689" s="78" t="s">
        <v>20354</v>
      </c>
      <c r="H6689" s="33" t="s">
        <v>20360</v>
      </c>
      <c r="I6689" s="32" t="s">
        <v>4705</v>
      </c>
      <c r="J6689" s="32" t="s">
        <v>20356</v>
      </c>
      <c r="K6689" s="32" t="s">
        <v>3096</v>
      </c>
      <c r="L6689" s="34">
        <v>11.1934435525</v>
      </c>
      <c r="M6689" s="34">
        <v>6995.9022203100003</v>
      </c>
      <c r="N6689" s="32" t="s">
        <v>20361</v>
      </c>
      <c r="O6689" s="43" t="e">
        <f>VLOOKUP(U:U,#REF!,5,FALSE)</f>
        <v>#REF!</v>
      </c>
      <c r="P6689" s="43" t="e">
        <f>VLOOKUP(U:U,#REF!,4,FALSE)</f>
        <v>#REF!</v>
      </c>
      <c r="Q6689" s="43" t="e">
        <f>VLOOKUP(U:U,#REF!,2,FALSE)</f>
        <v>#REF!</v>
      </c>
      <c r="S6689" s="35" t="str">
        <f>VLOOKUP(G:G,old!G:J,4,FALSE)</f>
        <v>Ct</v>
      </c>
      <c r="T6689" s="35" t="str">
        <f>VLOOKUP(G:G,old!G:K,5,FALSE)</f>
        <v>RID_area</v>
      </c>
      <c r="U6689" s="35" t="str">
        <f>VLOOKUP(G:G,old!G:L,6,FALSE)</f>
        <v>MAE NAM BANG PAKONG</v>
      </c>
      <c r="V6689" s="43" t="str">
        <f>VLOOKUP(G:G,old!G:M,7,FALSE)</f>
        <v>Ny.1B</v>
      </c>
      <c r="X6689" s="43" t="str">
        <f>IFERROR(VLOOKUP(V:V,#REF!,3,FALSE),"0")</f>
        <v>0</v>
      </c>
      <c r="Y6689" s="19">
        <f t="shared" si="104"/>
        <v>0</v>
      </c>
      <c r="Z6689" s="19" t="str">
        <f>IFERROR(VLOOKUP(C:C,#REF!,19,FALSE),"0")</f>
        <v>0</v>
      </c>
    </row>
    <row r="6690" spans="1:26" x14ac:dyDescent="0.45">
      <c r="A6690" s="32" t="s">
        <v>20351</v>
      </c>
      <c r="B6690" s="32">
        <v>2</v>
      </c>
      <c r="C6690" s="32" t="s">
        <v>20352</v>
      </c>
      <c r="D6690" s="32" t="s">
        <v>3091</v>
      </c>
      <c r="E6690" s="32" t="s">
        <v>20353</v>
      </c>
      <c r="F6690" s="32">
        <v>3</v>
      </c>
      <c r="G6690" s="78" t="s">
        <v>20354</v>
      </c>
      <c r="H6690" s="33" t="s">
        <v>20362</v>
      </c>
      <c r="I6690" s="32" t="s">
        <v>20363</v>
      </c>
      <c r="J6690" s="32" t="s">
        <v>20356</v>
      </c>
      <c r="K6690" s="32" t="s">
        <v>3096</v>
      </c>
      <c r="L6690" s="34">
        <v>20.167627698099999</v>
      </c>
      <c r="M6690" s="34">
        <v>12604.7673113</v>
      </c>
      <c r="N6690" s="32" t="s">
        <v>20364</v>
      </c>
      <c r="O6690" s="43" t="e">
        <f>VLOOKUP(U:U,#REF!,5,FALSE)</f>
        <v>#REF!</v>
      </c>
      <c r="P6690" s="43" t="e">
        <f>VLOOKUP(U:U,#REF!,4,FALSE)</f>
        <v>#REF!</v>
      </c>
      <c r="Q6690" s="43" t="e">
        <f>VLOOKUP(U:U,#REF!,2,FALSE)</f>
        <v>#REF!</v>
      </c>
      <c r="S6690" s="35" t="str">
        <f>VLOOKUP(G:G,old!G:J,4,FALSE)</f>
        <v>Ct</v>
      </c>
      <c r="T6690" s="35" t="str">
        <f>VLOOKUP(G:G,old!G:K,5,FALSE)</f>
        <v>RID_area</v>
      </c>
      <c r="U6690" s="35" t="str">
        <f>VLOOKUP(G:G,old!G:L,6,FALSE)</f>
        <v>MAE NAM BANG PAKONG</v>
      </c>
      <c r="V6690" s="43" t="str">
        <f>VLOOKUP(G:G,old!G:M,7,FALSE)</f>
        <v>Ny.1B</v>
      </c>
      <c r="X6690" s="43" t="str">
        <f>IFERROR(VLOOKUP(V:V,#REF!,3,FALSE),"0")</f>
        <v>0</v>
      </c>
      <c r="Y6690" s="19">
        <f t="shared" si="104"/>
        <v>0</v>
      </c>
      <c r="Z6690" s="19" t="str">
        <f>IFERROR(VLOOKUP(C:C,#REF!,19,FALSE),"0")</f>
        <v>0</v>
      </c>
    </row>
    <row r="6691" spans="1:26" x14ac:dyDescent="0.45">
      <c r="A6691" s="32" t="s">
        <v>20351</v>
      </c>
      <c r="B6691" s="32">
        <v>2</v>
      </c>
      <c r="C6691" s="32" t="s">
        <v>20352</v>
      </c>
      <c r="D6691" s="32" t="s">
        <v>3091</v>
      </c>
      <c r="E6691" s="32" t="s">
        <v>20353</v>
      </c>
      <c r="F6691" s="32">
        <v>3</v>
      </c>
      <c r="G6691" s="78" t="s">
        <v>20354</v>
      </c>
      <c r="H6691" s="33" t="s">
        <v>20365</v>
      </c>
      <c r="I6691" s="32" t="s">
        <v>3990</v>
      </c>
      <c r="J6691" s="32" t="s">
        <v>20356</v>
      </c>
      <c r="K6691" s="32" t="s">
        <v>3096</v>
      </c>
      <c r="L6691" s="34">
        <v>22.1250580359</v>
      </c>
      <c r="M6691" s="34">
        <v>13828.161272400001</v>
      </c>
      <c r="N6691" s="32" t="s">
        <v>20366</v>
      </c>
      <c r="O6691" s="43" t="e">
        <f>VLOOKUP(U:U,#REF!,5,FALSE)</f>
        <v>#REF!</v>
      </c>
      <c r="P6691" s="43" t="e">
        <f>VLOOKUP(U:U,#REF!,4,FALSE)</f>
        <v>#REF!</v>
      </c>
      <c r="Q6691" s="43" t="e">
        <f>VLOOKUP(U:U,#REF!,2,FALSE)</f>
        <v>#REF!</v>
      </c>
      <c r="S6691" s="35" t="str">
        <f>VLOOKUP(G:G,old!G:J,4,FALSE)</f>
        <v>Ct</v>
      </c>
      <c r="T6691" s="35" t="str">
        <f>VLOOKUP(G:G,old!G:K,5,FALSE)</f>
        <v>RID_area</v>
      </c>
      <c r="U6691" s="35" t="str">
        <f>VLOOKUP(G:G,old!G:L,6,FALSE)</f>
        <v>MAE NAM BANG PAKONG</v>
      </c>
      <c r="V6691" s="43" t="str">
        <f>VLOOKUP(G:G,old!G:M,7,FALSE)</f>
        <v>Ny.1B</v>
      </c>
      <c r="X6691" s="43" t="str">
        <f>IFERROR(VLOOKUP(V:V,#REF!,3,FALSE),"0")</f>
        <v>0</v>
      </c>
      <c r="Y6691" s="19">
        <f t="shared" si="104"/>
        <v>0</v>
      </c>
      <c r="Z6691" s="19" t="str">
        <f>IFERROR(VLOOKUP(C:C,#REF!,19,FALSE),"0")</f>
        <v>0</v>
      </c>
    </row>
    <row r="6692" spans="1:26" x14ac:dyDescent="0.45">
      <c r="A6692" s="32" t="s">
        <v>20351</v>
      </c>
      <c r="B6692" s="32">
        <v>2</v>
      </c>
      <c r="C6692" s="32" t="s">
        <v>20352</v>
      </c>
      <c r="D6692" s="32" t="s">
        <v>3091</v>
      </c>
      <c r="E6692" s="32" t="s">
        <v>20353</v>
      </c>
      <c r="F6692" s="32">
        <v>3</v>
      </c>
      <c r="G6692" s="78" t="s">
        <v>20354</v>
      </c>
      <c r="H6692" s="33" t="s">
        <v>20367</v>
      </c>
      <c r="I6692" s="32" t="s">
        <v>20368</v>
      </c>
      <c r="J6692" s="32" t="s">
        <v>20356</v>
      </c>
      <c r="K6692" s="32" t="s">
        <v>3096</v>
      </c>
      <c r="L6692" s="34">
        <v>39.179428321899998</v>
      </c>
      <c r="M6692" s="34">
        <v>24487.142701199999</v>
      </c>
      <c r="N6692" s="32" t="s">
        <v>20369</v>
      </c>
      <c r="O6692" s="43" t="e">
        <f>VLOOKUP(U:U,#REF!,5,FALSE)</f>
        <v>#REF!</v>
      </c>
      <c r="P6692" s="43" t="e">
        <f>VLOOKUP(U:U,#REF!,4,FALSE)</f>
        <v>#REF!</v>
      </c>
      <c r="Q6692" s="43" t="e">
        <f>VLOOKUP(U:U,#REF!,2,FALSE)</f>
        <v>#REF!</v>
      </c>
      <c r="S6692" s="35" t="str">
        <f>VLOOKUP(G:G,old!G:J,4,FALSE)</f>
        <v>Ct</v>
      </c>
      <c r="T6692" s="35" t="str">
        <f>VLOOKUP(G:G,old!G:K,5,FALSE)</f>
        <v>RID_area</v>
      </c>
      <c r="U6692" s="35" t="str">
        <f>VLOOKUP(G:G,old!G:L,6,FALSE)</f>
        <v>MAE NAM BANG PAKONG</v>
      </c>
      <c r="V6692" s="43" t="str">
        <f>VLOOKUP(G:G,old!G:M,7,FALSE)</f>
        <v>Ny.1B</v>
      </c>
      <c r="X6692" s="43" t="str">
        <f>IFERROR(VLOOKUP(V:V,#REF!,3,FALSE),"0")</f>
        <v>0</v>
      </c>
      <c r="Y6692" s="19">
        <f t="shared" si="104"/>
        <v>0</v>
      </c>
      <c r="Z6692" s="19" t="str">
        <f>IFERROR(VLOOKUP(C:C,#REF!,19,FALSE),"0")</f>
        <v>0</v>
      </c>
    </row>
    <row r="6693" spans="1:26" x14ac:dyDescent="0.45">
      <c r="A6693" s="32" t="s">
        <v>20351</v>
      </c>
      <c r="B6693" s="32">
        <v>2</v>
      </c>
      <c r="C6693" s="32" t="s">
        <v>20352</v>
      </c>
      <c r="D6693" s="32" t="s">
        <v>3091</v>
      </c>
      <c r="E6693" s="32" t="s">
        <v>20353</v>
      </c>
      <c r="F6693" s="32">
        <v>3</v>
      </c>
      <c r="G6693" s="78" t="s">
        <v>20354</v>
      </c>
      <c r="H6693" s="33" t="s">
        <v>20370</v>
      </c>
      <c r="I6693" s="32" t="s">
        <v>20371</v>
      </c>
      <c r="J6693" s="32" t="s">
        <v>20356</v>
      </c>
      <c r="K6693" s="32" t="s">
        <v>3096</v>
      </c>
      <c r="L6693" s="34">
        <v>71.013982796899995</v>
      </c>
      <c r="M6693" s="34">
        <v>44383.739248099999</v>
      </c>
      <c r="N6693" s="32" t="s">
        <v>20372</v>
      </c>
      <c r="O6693" s="43" t="e">
        <f>VLOOKUP(U:U,#REF!,5,FALSE)</f>
        <v>#REF!</v>
      </c>
      <c r="P6693" s="43" t="e">
        <f>VLOOKUP(U:U,#REF!,4,FALSE)</f>
        <v>#REF!</v>
      </c>
      <c r="Q6693" s="43" t="e">
        <f>VLOOKUP(U:U,#REF!,2,FALSE)</f>
        <v>#REF!</v>
      </c>
      <c r="S6693" s="35" t="str">
        <f>VLOOKUP(G:G,old!G:J,4,FALSE)</f>
        <v>Ct</v>
      </c>
      <c r="T6693" s="35" t="str">
        <f>VLOOKUP(G:G,old!G:K,5,FALSE)</f>
        <v>RID_area</v>
      </c>
      <c r="U6693" s="35" t="str">
        <f>VLOOKUP(G:G,old!G:L,6,FALSE)</f>
        <v>MAE NAM BANG PAKONG</v>
      </c>
      <c r="V6693" s="43" t="str">
        <f>VLOOKUP(G:G,old!G:M,7,FALSE)</f>
        <v>Ny.1B</v>
      </c>
      <c r="X6693" s="43" t="str">
        <f>IFERROR(VLOOKUP(V:V,#REF!,3,FALSE),"0")</f>
        <v>0</v>
      </c>
      <c r="Y6693" s="19">
        <f t="shared" si="104"/>
        <v>0</v>
      </c>
      <c r="Z6693" s="19" t="str">
        <f>IFERROR(VLOOKUP(C:C,#REF!,19,FALSE),"0")</f>
        <v>0</v>
      </c>
    </row>
    <row r="6694" spans="1:26" x14ac:dyDescent="0.45">
      <c r="A6694" s="32" t="s">
        <v>20351</v>
      </c>
      <c r="B6694" s="32">
        <v>2</v>
      </c>
      <c r="C6694" s="32" t="s">
        <v>20352</v>
      </c>
      <c r="D6694" s="32" t="s">
        <v>3091</v>
      </c>
      <c r="E6694" s="32" t="s">
        <v>20353</v>
      </c>
      <c r="F6694" s="32">
        <v>3</v>
      </c>
      <c r="G6694" s="78" t="s">
        <v>20354</v>
      </c>
      <c r="H6694" s="33" t="s">
        <v>20373</v>
      </c>
      <c r="I6694" s="32" t="s">
        <v>20374</v>
      </c>
      <c r="J6694" s="32" t="s">
        <v>20356</v>
      </c>
      <c r="K6694" s="32" t="s">
        <v>3096</v>
      </c>
      <c r="L6694" s="34">
        <v>53.330354521700002</v>
      </c>
      <c r="M6694" s="34">
        <v>33331.471576099997</v>
      </c>
      <c r="N6694" s="32" t="s">
        <v>20375</v>
      </c>
      <c r="O6694" s="43" t="e">
        <f>VLOOKUP(U:U,#REF!,5,FALSE)</f>
        <v>#REF!</v>
      </c>
      <c r="P6694" s="43" t="e">
        <f>VLOOKUP(U:U,#REF!,4,FALSE)</f>
        <v>#REF!</v>
      </c>
      <c r="Q6694" s="43" t="e">
        <f>VLOOKUP(U:U,#REF!,2,FALSE)</f>
        <v>#REF!</v>
      </c>
      <c r="S6694" s="35" t="str">
        <f>VLOOKUP(G:G,old!G:J,4,FALSE)</f>
        <v>Ct</v>
      </c>
      <c r="T6694" s="35" t="str">
        <f>VLOOKUP(G:G,old!G:K,5,FALSE)</f>
        <v>RID_area</v>
      </c>
      <c r="U6694" s="35" t="str">
        <f>VLOOKUP(G:G,old!G:L,6,FALSE)</f>
        <v>MAE NAM BANG PAKONG</v>
      </c>
      <c r="V6694" s="43" t="str">
        <f>VLOOKUP(G:G,old!G:M,7,FALSE)</f>
        <v>Ny.1B</v>
      </c>
      <c r="X6694" s="43" t="str">
        <f>IFERROR(VLOOKUP(V:V,#REF!,3,FALSE),"0")</f>
        <v>0</v>
      </c>
      <c r="Y6694" s="19">
        <f t="shared" si="104"/>
        <v>0</v>
      </c>
      <c r="Z6694" s="19" t="str">
        <f>IFERROR(VLOOKUP(C:C,#REF!,19,FALSE),"0")</f>
        <v>0</v>
      </c>
    </row>
    <row r="6695" spans="1:26" x14ac:dyDescent="0.45">
      <c r="A6695" s="32" t="s">
        <v>20351</v>
      </c>
      <c r="B6695" s="32">
        <v>2</v>
      </c>
      <c r="C6695" s="32" t="s">
        <v>20352</v>
      </c>
      <c r="D6695" s="32" t="s">
        <v>3091</v>
      </c>
      <c r="E6695" s="32" t="s">
        <v>20353</v>
      </c>
      <c r="F6695" s="32">
        <v>3</v>
      </c>
      <c r="G6695" s="78" t="s">
        <v>20354</v>
      </c>
      <c r="H6695" s="33" t="s">
        <v>20376</v>
      </c>
      <c r="I6695" s="32" t="s">
        <v>20377</v>
      </c>
      <c r="J6695" s="32" t="s">
        <v>20356</v>
      </c>
      <c r="K6695" s="32" t="s">
        <v>3096</v>
      </c>
      <c r="L6695" s="34">
        <v>20.931784449599999</v>
      </c>
      <c r="M6695" s="34">
        <v>13082.365281</v>
      </c>
      <c r="N6695" s="32" t="s">
        <v>20378</v>
      </c>
      <c r="O6695" s="43" t="e">
        <f>VLOOKUP(U:U,#REF!,5,FALSE)</f>
        <v>#REF!</v>
      </c>
      <c r="P6695" s="43" t="e">
        <f>VLOOKUP(U:U,#REF!,4,FALSE)</f>
        <v>#REF!</v>
      </c>
      <c r="Q6695" s="43" t="e">
        <f>VLOOKUP(U:U,#REF!,2,FALSE)</f>
        <v>#REF!</v>
      </c>
      <c r="S6695" s="35" t="str">
        <f>VLOOKUP(G:G,old!G:J,4,FALSE)</f>
        <v>Ct</v>
      </c>
      <c r="T6695" s="35" t="str">
        <f>VLOOKUP(G:G,old!G:K,5,FALSE)</f>
        <v>RID_area</v>
      </c>
      <c r="U6695" s="35" t="str">
        <f>VLOOKUP(G:G,old!G:L,6,FALSE)</f>
        <v>MAE NAM BANG PAKONG</v>
      </c>
      <c r="V6695" s="43" t="str">
        <f>VLOOKUP(G:G,old!G:M,7,FALSE)</f>
        <v>Ny.1B</v>
      </c>
      <c r="X6695" s="43" t="str">
        <f>IFERROR(VLOOKUP(V:V,#REF!,3,FALSE),"0")</f>
        <v>0</v>
      </c>
      <c r="Y6695" s="19">
        <f t="shared" si="104"/>
        <v>0</v>
      </c>
      <c r="Z6695" s="19" t="str">
        <f>IFERROR(VLOOKUP(C:C,#REF!,19,FALSE),"0")</f>
        <v>0</v>
      </c>
    </row>
    <row r="6696" spans="1:26" x14ac:dyDescent="0.45">
      <c r="A6696" s="32" t="s">
        <v>20351</v>
      </c>
      <c r="B6696" s="32">
        <v>2</v>
      </c>
      <c r="C6696" s="32" t="s">
        <v>20352</v>
      </c>
      <c r="D6696" s="32" t="s">
        <v>3091</v>
      </c>
      <c r="E6696" s="32" t="s">
        <v>20353</v>
      </c>
      <c r="F6696" s="32">
        <v>3</v>
      </c>
      <c r="G6696" s="78" t="s">
        <v>20354</v>
      </c>
      <c r="H6696" s="33" t="s">
        <v>20379</v>
      </c>
      <c r="I6696" s="32" t="s">
        <v>20380</v>
      </c>
      <c r="J6696" s="32" t="s">
        <v>20356</v>
      </c>
      <c r="K6696" s="32" t="s">
        <v>3096</v>
      </c>
      <c r="L6696" s="34">
        <v>232.21742300599999</v>
      </c>
      <c r="M6696" s="34">
        <v>145135.889379</v>
      </c>
      <c r="N6696" s="32" t="s">
        <v>20381</v>
      </c>
      <c r="O6696" s="43" t="e">
        <f>VLOOKUP(U:U,#REF!,5,FALSE)</f>
        <v>#REF!</v>
      </c>
      <c r="P6696" s="43" t="e">
        <f>VLOOKUP(U:U,#REF!,4,FALSE)</f>
        <v>#REF!</v>
      </c>
      <c r="Q6696" s="43" t="e">
        <f>VLOOKUP(U:U,#REF!,2,FALSE)</f>
        <v>#REF!</v>
      </c>
      <c r="S6696" s="35" t="str">
        <f>VLOOKUP(G:G,old!G:J,4,FALSE)</f>
        <v>Ct</v>
      </c>
      <c r="T6696" s="35" t="str">
        <f>VLOOKUP(G:G,old!G:K,5,FALSE)</f>
        <v>RID_area</v>
      </c>
      <c r="U6696" s="35" t="str">
        <f>VLOOKUP(G:G,old!G:L,6,FALSE)</f>
        <v>MAE NAM BANG PAKONG</v>
      </c>
      <c r="V6696" s="43" t="str">
        <f>VLOOKUP(G:G,old!G:M,7,FALSE)</f>
        <v>Ny.1B</v>
      </c>
      <c r="X6696" s="43" t="str">
        <f>IFERROR(VLOOKUP(V:V,#REF!,3,FALSE),"0")</f>
        <v>0</v>
      </c>
      <c r="Y6696" s="19">
        <f t="shared" si="104"/>
        <v>0</v>
      </c>
      <c r="Z6696" s="19" t="str">
        <f>IFERROR(VLOOKUP(C:C,#REF!,19,FALSE),"0")</f>
        <v>0</v>
      </c>
    </row>
    <row r="6697" spans="1:26" x14ac:dyDescent="0.45">
      <c r="A6697" s="32" t="s">
        <v>20351</v>
      </c>
      <c r="B6697" s="32">
        <v>2</v>
      </c>
      <c r="C6697" s="32" t="s">
        <v>20352</v>
      </c>
      <c r="D6697" s="32" t="s">
        <v>3091</v>
      </c>
      <c r="E6697" s="32" t="s">
        <v>20353</v>
      </c>
      <c r="F6697" s="32">
        <v>3</v>
      </c>
      <c r="G6697" s="78" t="s">
        <v>20354</v>
      </c>
      <c r="H6697" s="33" t="s">
        <v>20382</v>
      </c>
      <c r="I6697" s="32" t="s">
        <v>15434</v>
      </c>
      <c r="J6697" s="32" t="s">
        <v>20356</v>
      </c>
      <c r="K6697" s="32" t="s">
        <v>3096</v>
      </c>
      <c r="L6697" s="34">
        <v>109.49106005500001</v>
      </c>
      <c r="M6697" s="34">
        <v>68431.912534400006</v>
      </c>
      <c r="N6697" s="32" t="s">
        <v>20383</v>
      </c>
      <c r="O6697" s="43" t="e">
        <f>VLOOKUP(U:U,#REF!,5,FALSE)</f>
        <v>#REF!</v>
      </c>
      <c r="P6697" s="43" t="e">
        <f>VLOOKUP(U:U,#REF!,4,FALSE)</f>
        <v>#REF!</v>
      </c>
      <c r="Q6697" s="43" t="e">
        <f>VLOOKUP(U:U,#REF!,2,FALSE)</f>
        <v>#REF!</v>
      </c>
      <c r="S6697" s="35" t="str">
        <f>VLOOKUP(G:G,old!G:J,4,FALSE)</f>
        <v>Ct</v>
      </c>
      <c r="T6697" s="35" t="str">
        <f>VLOOKUP(G:G,old!G:K,5,FALSE)</f>
        <v>RID_area</v>
      </c>
      <c r="U6697" s="35" t="str">
        <f>VLOOKUP(G:G,old!G:L,6,FALSE)</f>
        <v>MAE NAM BANG PAKONG</v>
      </c>
      <c r="V6697" s="43" t="str">
        <f>VLOOKUP(G:G,old!G:M,7,FALSE)</f>
        <v>Ny.1B</v>
      </c>
      <c r="X6697" s="43" t="str">
        <f>IFERROR(VLOOKUP(V:V,#REF!,3,FALSE),"0")</f>
        <v>0</v>
      </c>
      <c r="Y6697" s="19">
        <f t="shared" si="104"/>
        <v>0</v>
      </c>
      <c r="Z6697" s="19" t="str">
        <f>IFERROR(VLOOKUP(C:C,#REF!,19,FALSE),"0")</f>
        <v>0</v>
      </c>
    </row>
    <row r="6698" spans="1:26" x14ac:dyDescent="0.45">
      <c r="A6698" s="32" t="s">
        <v>20351</v>
      </c>
      <c r="B6698" s="32">
        <v>2</v>
      </c>
      <c r="C6698" s="32" t="s">
        <v>20352</v>
      </c>
      <c r="D6698" s="32" t="s">
        <v>3091</v>
      </c>
      <c r="E6698" s="32" t="s">
        <v>20353</v>
      </c>
      <c r="F6698" s="32">
        <v>3</v>
      </c>
      <c r="G6698" s="78" t="s">
        <v>20354</v>
      </c>
      <c r="H6698" s="33" t="s">
        <v>20384</v>
      </c>
      <c r="I6698" s="32" t="s">
        <v>582</v>
      </c>
      <c r="J6698" s="32" t="s">
        <v>20356</v>
      </c>
      <c r="K6698" s="32" t="s">
        <v>3096</v>
      </c>
      <c r="L6698" s="34">
        <v>83.365341062200002</v>
      </c>
      <c r="M6698" s="34">
        <v>52103.3381639</v>
      </c>
      <c r="N6698" s="32" t="s">
        <v>20385</v>
      </c>
      <c r="O6698" s="43" t="e">
        <f>VLOOKUP(U:U,#REF!,5,FALSE)</f>
        <v>#REF!</v>
      </c>
      <c r="P6698" s="43" t="e">
        <f>VLOOKUP(U:U,#REF!,4,FALSE)</f>
        <v>#REF!</v>
      </c>
      <c r="Q6698" s="43" t="e">
        <f>VLOOKUP(U:U,#REF!,2,FALSE)</f>
        <v>#REF!</v>
      </c>
      <c r="S6698" s="35" t="str">
        <f>VLOOKUP(G:G,old!G:J,4,FALSE)</f>
        <v>Ct</v>
      </c>
      <c r="T6698" s="35" t="str">
        <f>VLOOKUP(G:G,old!G:K,5,FALSE)</f>
        <v>RID_area</v>
      </c>
      <c r="U6698" s="35" t="str">
        <f>VLOOKUP(G:G,old!G:L,6,FALSE)</f>
        <v>MAE NAM BANG PAKONG</v>
      </c>
      <c r="V6698" s="43" t="str">
        <f>VLOOKUP(G:G,old!G:M,7,FALSE)</f>
        <v>Ny.1B</v>
      </c>
      <c r="X6698" s="43" t="str">
        <f>IFERROR(VLOOKUP(V:V,#REF!,3,FALSE),"0")</f>
        <v>0</v>
      </c>
      <c r="Y6698" s="19">
        <f t="shared" si="104"/>
        <v>0</v>
      </c>
      <c r="Z6698" s="19" t="str">
        <f>IFERROR(VLOOKUP(C:C,#REF!,19,FALSE),"0")</f>
        <v>0</v>
      </c>
    </row>
    <row r="6699" spans="1:26" x14ac:dyDescent="0.45">
      <c r="A6699" s="32" t="s">
        <v>20351</v>
      </c>
      <c r="B6699" s="32">
        <v>2</v>
      </c>
      <c r="C6699" s="32" t="s">
        <v>20352</v>
      </c>
      <c r="D6699" s="32" t="s">
        <v>3091</v>
      </c>
      <c r="E6699" s="32" t="s">
        <v>20353</v>
      </c>
      <c r="F6699" s="32">
        <v>3</v>
      </c>
      <c r="G6699" s="78" t="s">
        <v>20354</v>
      </c>
      <c r="H6699" s="33" t="s">
        <v>20386</v>
      </c>
      <c r="I6699" s="32" t="s">
        <v>20387</v>
      </c>
      <c r="J6699" s="32" t="s">
        <v>20356</v>
      </c>
      <c r="K6699" s="32" t="s">
        <v>3096</v>
      </c>
      <c r="L6699" s="34">
        <v>87.598063566099995</v>
      </c>
      <c r="M6699" s="34">
        <v>54748.789728800002</v>
      </c>
      <c r="N6699" s="32" t="s">
        <v>20388</v>
      </c>
      <c r="O6699" s="43" t="e">
        <f>VLOOKUP(U:U,#REF!,5,FALSE)</f>
        <v>#REF!</v>
      </c>
      <c r="P6699" s="43" t="e">
        <f>VLOOKUP(U:U,#REF!,4,FALSE)</f>
        <v>#REF!</v>
      </c>
      <c r="Q6699" s="43" t="e">
        <f>VLOOKUP(U:U,#REF!,2,FALSE)</f>
        <v>#REF!</v>
      </c>
      <c r="S6699" s="35" t="str">
        <f>VLOOKUP(G:G,old!G:J,4,FALSE)</f>
        <v>Ct</v>
      </c>
      <c r="T6699" s="35" t="str">
        <f>VLOOKUP(G:G,old!G:K,5,FALSE)</f>
        <v>RID_area</v>
      </c>
      <c r="U6699" s="35" t="str">
        <f>VLOOKUP(G:G,old!G:L,6,FALSE)</f>
        <v>MAE NAM BANG PAKONG</v>
      </c>
      <c r="V6699" s="43" t="str">
        <f>VLOOKUP(G:G,old!G:M,7,FALSE)</f>
        <v>Ny.1B</v>
      </c>
      <c r="X6699" s="43" t="str">
        <f>IFERROR(VLOOKUP(V:V,#REF!,3,FALSE),"0")</f>
        <v>0</v>
      </c>
      <c r="Y6699" s="19">
        <f t="shared" si="104"/>
        <v>0</v>
      </c>
      <c r="Z6699" s="19" t="str">
        <f>IFERROR(VLOOKUP(C:C,#REF!,19,FALSE),"0")</f>
        <v>0</v>
      </c>
    </row>
    <row r="6700" spans="1:26" x14ac:dyDescent="0.45">
      <c r="A6700" s="32" t="s">
        <v>20351</v>
      </c>
      <c r="B6700" s="32">
        <v>2</v>
      </c>
      <c r="C6700" s="32" t="s">
        <v>20352</v>
      </c>
      <c r="D6700" s="32" t="s">
        <v>3091</v>
      </c>
      <c r="E6700" s="32" t="s">
        <v>20389</v>
      </c>
      <c r="F6700" s="32">
        <v>3</v>
      </c>
      <c r="G6700" s="78" t="s">
        <v>20390</v>
      </c>
      <c r="H6700" s="33" t="s">
        <v>20391</v>
      </c>
      <c r="I6700" s="32" t="s">
        <v>20392</v>
      </c>
      <c r="J6700" s="32" t="s">
        <v>20356</v>
      </c>
      <c r="K6700" s="32" t="s">
        <v>3096</v>
      </c>
      <c r="L6700" s="34">
        <v>15.049361025</v>
      </c>
      <c r="M6700" s="34">
        <v>9405.8506406199995</v>
      </c>
      <c r="N6700" s="32" t="s">
        <v>20393</v>
      </c>
      <c r="O6700" s="43" t="e">
        <f>VLOOKUP(U:U,#REF!,5,FALSE)</f>
        <v>#REF!</v>
      </c>
      <c r="P6700" s="43" t="e">
        <f>VLOOKUP(U:U,#REF!,4,FALSE)</f>
        <v>#REF!</v>
      </c>
      <c r="Q6700" s="43" t="e">
        <f>VLOOKUP(U:U,#REF!,2,FALSE)</f>
        <v>#REF!</v>
      </c>
      <c r="S6700" s="35" t="str">
        <f>VLOOKUP(G:G,old!G:J,4,FALSE)</f>
        <v>Ct</v>
      </c>
      <c r="T6700" s="35" t="str">
        <f>VLOOKUP(G:G,old!G:K,5,FALSE)</f>
        <v>RID_area</v>
      </c>
      <c r="U6700" s="35" t="str">
        <f>VLOOKUP(G:G,old!G:L,6,FALSE)</f>
        <v>MAE NAM BANG PAKONG</v>
      </c>
      <c r="V6700" s="43" t="str">
        <f>VLOOKUP(G:G,old!G:M,7,FALSE)</f>
        <v>Ny.4</v>
      </c>
      <c r="X6700" s="43" t="str">
        <f>IFERROR(VLOOKUP(V:V,#REF!,3,FALSE),"0")</f>
        <v>0</v>
      </c>
      <c r="Y6700" s="19">
        <f t="shared" si="104"/>
        <v>0</v>
      </c>
      <c r="Z6700" s="19" t="str">
        <f>IFERROR(VLOOKUP(C:C,#REF!,19,FALSE),"0")</f>
        <v>0</v>
      </c>
    </row>
    <row r="6701" spans="1:26" x14ac:dyDescent="0.45">
      <c r="A6701" s="32" t="s">
        <v>20351</v>
      </c>
      <c r="B6701" s="32">
        <v>2</v>
      </c>
      <c r="C6701" s="32" t="s">
        <v>20352</v>
      </c>
      <c r="D6701" s="32" t="s">
        <v>3091</v>
      </c>
      <c r="E6701" s="32" t="s">
        <v>20389</v>
      </c>
      <c r="F6701" s="32">
        <v>3</v>
      </c>
      <c r="G6701" s="78" t="s">
        <v>20390</v>
      </c>
      <c r="H6701" s="33" t="s">
        <v>20394</v>
      </c>
      <c r="I6701" s="32" t="s">
        <v>20395</v>
      </c>
      <c r="J6701" s="32" t="s">
        <v>20356</v>
      </c>
      <c r="K6701" s="32" t="s">
        <v>3096</v>
      </c>
      <c r="L6701" s="34">
        <v>29.8361603964</v>
      </c>
      <c r="M6701" s="34">
        <v>18647.600247800001</v>
      </c>
      <c r="N6701" s="32" t="s">
        <v>20396</v>
      </c>
      <c r="O6701" s="43" t="e">
        <f>VLOOKUP(U:U,#REF!,5,FALSE)</f>
        <v>#REF!</v>
      </c>
      <c r="P6701" s="43" t="e">
        <f>VLOOKUP(U:U,#REF!,4,FALSE)</f>
        <v>#REF!</v>
      </c>
      <c r="Q6701" s="43" t="e">
        <f>VLOOKUP(U:U,#REF!,2,FALSE)</f>
        <v>#REF!</v>
      </c>
      <c r="S6701" s="35" t="str">
        <f>VLOOKUP(G:G,old!G:J,4,FALSE)</f>
        <v>Ct</v>
      </c>
      <c r="T6701" s="35" t="str">
        <f>VLOOKUP(G:G,old!G:K,5,FALSE)</f>
        <v>RID_area</v>
      </c>
      <c r="U6701" s="35" t="str">
        <f>VLOOKUP(G:G,old!G:L,6,FALSE)</f>
        <v>MAE NAM BANG PAKONG</v>
      </c>
      <c r="V6701" s="43" t="str">
        <f>VLOOKUP(G:G,old!G:M,7,FALSE)</f>
        <v>Ny.4</v>
      </c>
      <c r="X6701" s="43" t="str">
        <f>IFERROR(VLOOKUP(V:V,#REF!,3,FALSE),"0")</f>
        <v>0</v>
      </c>
      <c r="Y6701" s="19">
        <f t="shared" si="104"/>
        <v>0</v>
      </c>
      <c r="Z6701" s="19" t="str">
        <f>IFERROR(VLOOKUP(C:C,#REF!,19,FALSE),"0")</f>
        <v>0</v>
      </c>
    </row>
    <row r="6702" spans="1:26" x14ac:dyDescent="0.45">
      <c r="A6702" s="32" t="s">
        <v>20351</v>
      </c>
      <c r="B6702" s="32">
        <v>2</v>
      </c>
      <c r="C6702" s="32" t="s">
        <v>20352</v>
      </c>
      <c r="D6702" s="32" t="s">
        <v>3091</v>
      </c>
      <c r="E6702" s="32" t="s">
        <v>20389</v>
      </c>
      <c r="F6702" s="32">
        <v>3</v>
      </c>
      <c r="G6702" s="78" t="s">
        <v>20390</v>
      </c>
      <c r="H6702" s="33" t="s">
        <v>20397</v>
      </c>
      <c r="I6702" s="32" t="s">
        <v>20390</v>
      </c>
      <c r="J6702" s="32" t="s">
        <v>20356</v>
      </c>
      <c r="K6702" s="32" t="s">
        <v>3096</v>
      </c>
      <c r="L6702" s="34">
        <v>42.557404747299998</v>
      </c>
      <c r="M6702" s="34">
        <v>26598.377967100001</v>
      </c>
      <c r="N6702" s="32" t="s">
        <v>20398</v>
      </c>
      <c r="O6702" s="43" t="e">
        <f>VLOOKUP(U:U,#REF!,5,FALSE)</f>
        <v>#REF!</v>
      </c>
      <c r="P6702" s="43" t="e">
        <f>VLOOKUP(U:U,#REF!,4,FALSE)</f>
        <v>#REF!</v>
      </c>
      <c r="Q6702" s="43" t="e">
        <f>VLOOKUP(U:U,#REF!,2,FALSE)</f>
        <v>#REF!</v>
      </c>
      <c r="S6702" s="35" t="str">
        <f>VLOOKUP(G:G,old!G:J,4,FALSE)</f>
        <v>Ct</v>
      </c>
      <c r="T6702" s="35" t="str">
        <f>VLOOKUP(G:G,old!G:K,5,FALSE)</f>
        <v>RID_area</v>
      </c>
      <c r="U6702" s="35" t="str">
        <f>VLOOKUP(G:G,old!G:L,6,FALSE)</f>
        <v>MAE NAM BANG PAKONG</v>
      </c>
      <c r="V6702" s="43" t="str">
        <f>VLOOKUP(G:G,old!G:M,7,FALSE)</f>
        <v>Ny.4</v>
      </c>
      <c r="X6702" s="43" t="str">
        <f>IFERROR(VLOOKUP(V:V,#REF!,3,FALSE),"0")</f>
        <v>0</v>
      </c>
      <c r="Y6702" s="19">
        <f t="shared" si="104"/>
        <v>0</v>
      </c>
      <c r="Z6702" s="19" t="str">
        <f>IFERROR(VLOOKUP(C:C,#REF!,19,FALSE),"0")</f>
        <v>0</v>
      </c>
    </row>
    <row r="6703" spans="1:26" x14ac:dyDescent="0.45">
      <c r="A6703" s="32" t="s">
        <v>20351</v>
      </c>
      <c r="B6703" s="32">
        <v>2</v>
      </c>
      <c r="C6703" s="32" t="s">
        <v>20352</v>
      </c>
      <c r="D6703" s="32" t="s">
        <v>3091</v>
      </c>
      <c r="E6703" s="32" t="s">
        <v>20389</v>
      </c>
      <c r="F6703" s="32">
        <v>3</v>
      </c>
      <c r="G6703" s="78" t="s">
        <v>20390</v>
      </c>
      <c r="H6703" s="33" t="s">
        <v>20399</v>
      </c>
      <c r="I6703" s="32" t="s">
        <v>20400</v>
      </c>
      <c r="J6703" s="32" t="s">
        <v>20356</v>
      </c>
      <c r="K6703" s="32" t="s">
        <v>3096</v>
      </c>
      <c r="L6703" s="34">
        <v>10.7872568843</v>
      </c>
      <c r="M6703" s="34">
        <v>6742.0355526900003</v>
      </c>
      <c r="N6703" s="32" t="s">
        <v>20401</v>
      </c>
      <c r="O6703" s="43" t="e">
        <f>VLOOKUP(U:U,#REF!,5,FALSE)</f>
        <v>#REF!</v>
      </c>
      <c r="P6703" s="43" t="e">
        <f>VLOOKUP(U:U,#REF!,4,FALSE)</f>
        <v>#REF!</v>
      </c>
      <c r="Q6703" s="43" t="e">
        <f>VLOOKUP(U:U,#REF!,2,FALSE)</f>
        <v>#REF!</v>
      </c>
      <c r="S6703" s="35" t="str">
        <f>VLOOKUP(G:G,old!G:J,4,FALSE)</f>
        <v>Ct</v>
      </c>
      <c r="T6703" s="35" t="str">
        <f>VLOOKUP(G:G,old!G:K,5,FALSE)</f>
        <v>RID_area</v>
      </c>
      <c r="U6703" s="35" t="str">
        <f>VLOOKUP(G:G,old!G:L,6,FALSE)</f>
        <v>MAE NAM BANG PAKONG</v>
      </c>
      <c r="V6703" s="43" t="str">
        <f>VLOOKUP(G:G,old!G:M,7,FALSE)</f>
        <v>Ny.4</v>
      </c>
      <c r="X6703" s="43" t="str">
        <f>IFERROR(VLOOKUP(V:V,#REF!,3,FALSE),"0")</f>
        <v>0</v>
      </c>
      <c r="Y6703" s="19">
        <f t="shared" si="104"/>
        <v>0</v>
      </c>
      <c r="Z6703" s="19" t="str">
        <f>IFERROR(VLOOKUP(C:C,#REF!,19,FALSE),"0")</f>
        <v>0</v>
      </c>
    </row>
    <row r="6704" spans="1:26" x14ac:dyDescent="0.45">
      <c r="A6704" s="32" t="s">
        <v>20351</v>
      </c>
      <c r="B6704" s="32">
        <v>2</v>
      </c>
      <c r="C6704" s="32" t="s">
        <v>20352</v>
      </c>
      <c r="D6704" s="32" t="s">
        <v>3091</v>
      </c>
      <c r="E6704" s="32" t="s">
        <v>20389</v>
      </c>
      <c r="F6704" s="32">
        <v>3</v>
      </c>
      <c r="G6704" s="78" t="s">
        <v>20390</v>
      </c>
      <c r="H6704" s="33" t="s">
        <v>20402</v>
      </c>
      <c r="I6704" s="32" t="s">
        <v>508</v>
      </c>
      <c r="J6704" s="32" t="s">
        <v>20356</v>
      </c>
      <c r="K6704" s="32" t="s">
        <v>3096</v>
      </c>
      <c r="L6704" s="34">
        <v>67.959110749800004</v>
      </c>
      <c r="M6704" s="34">
        <v>42474.444218600001</v>
      </c>
      <c r="N6704" s="32" t="s">
        <v>20403</v>
      </c>
      <c r="O6704" s="43" t="e">
        <f>VLOOKUP(U:U,#REF!,5,FALSE)</f>
        <v>#REF!</v>
      </c>
      <c r="P6704" s="43" t="e">
        <f>VLOOKUP(U:U,#REF!,4,FALSE)</f>
        <v>#REF!</v>
      </c>
      <c r="Q6704" s="43" t="e">
        <f>VLOOKUP(U:U,#REF!,2,FALSE)</f>
        <v>#REF!</v>
      </c>
      <c r="S6704" s="35" t="str">
        <f>VLOOKUP(G:G,old!G:J,4,FALSE)</f>
        <v>Ct</v>
      </c>
      <c r="T6704" s="35" t="str">
        <f>VLOOKUP(G:G,old!G:K,5,FALSE)</f>
        <v>RID_area</v>
      </c>
      <c r="U6704" s="35" t="str">
        <f>VLOOKUP(G:G,old!G:L,6,FALSE)</f>
        <v>MAE NAM BANG PAKONG</v>
      </c>
      <c r="V6704" s="43" t="str">
        <f>VLOOKUP(G:G,old!G:M,7,FALSE)</f>
        <v>Ny.4</v>
      </c>
      <c r="X6704" s="43" t="str">
        <f>IFERROR(VLOOKUP(V:V,#REF!,3,FALSE),"0")</f>
        <v>0</v>
      </c>
      <c r="Y6704" s="19">
        <f t="shared" si="104"/>
        <v>0</v>
      </c>
      <c r="Z6704" s="19" t="str">
        <f>IFERROR(VLOOKUP(C:C,#REF!,19,FALSE),"0")</f>
        <v>0</v>
      </c>
    </row>
    <row r="6705" spans="1:26" x14ac:dyDescent="0.45">
      <c r="A6705" s="32" t="s">
        <v>20351</v>
      </c>
      <c r="B6705" s="32">
        <v>2</v>
      </c>
      <c r="C6705" s="32" t="s">
        <v>20352</v>
      </c>
      <c r="D6705" s="32" t="s">
        <v>3091</v>
      </c>
      <c r="E6705" s="32" t="s">
        <v>20389</v>
      </c>
      <c r="F6705" s="32">
        <v>3</v>
      </c>
      <c r="G6705" s="78" t="s">
        <v>20390</v>
      </c>
      <c r="H6705" s="33" t="s">
        <v>20404</v>
      </c>
      <c r="I6705" s="32" t="s">
        <v>16121</v>
      </c>
      <c r="J6705" s="32" t="s">
        <v>20356</v>
      </c>
      <c r="K6705" s="32" t="s">
        <v>3096</v>
      </c>
      <c r="L6705" s="34">
        <v>19.761972737099999</v>
      </c>
      <c r="M6705" s="34">
        <v>12351.232960699999</v>
      </c>
      <c r="N6705" s="32" t="s">
        <v>20405</v>
      </c>
      <c r="O6705" s="43" t="e">
        <f>VLOOKUP(U:U,#REF!,5,FALSE)</f>
        <v>#REF!</v>
      </c>
      <c r="P6705" s="43" t="e">
        <f>VLOOKUP(U:U,#REF!,4,FALSE)</f>
        <v>#REF!</v>
      </c>
      <c r="Q6705" s="43" t="e">
        <f>VLOOKUP(U:U,#REF!,2,FALSE)</f>
        <v>#REF!</v>
      </c>
      <c r="S6705" s="35" t="str">
        <f>VLOOKUP(G:G,old!G:J,4,FALSE)</f>
        <v>Ct</v>
      </c>
      <c r="T6705" s="35" t="str">
        <f>VLOOKUP(G:G,old!G:K,5,FALSE)</f>
        <v>RID_area</v>
      </c>
      <c r="U6705" s="35" t="str">
        <f>VLOOKUP(G:G,old!G:L,6,FALSE)</f>
        <v>MAE NAM BANG PAKONG</v>
      </c>
      <c r="V6705" s="43" t="str">
        <f>VLOOKUP(G:G,old!G:M,7,FALSE)</f>
        <v>Ny.4</v>
      </c>
      <c r="X6705" s="43" t="str">
        <f>IFERROR(VLOOKUP(V:V,#REF!,3,FALSE),"0")</f>
        <v>0</v>
      </c>
      <c r="Y6705" s="19">
        <f t="shared" si="104"/>
        <v>0</v>
      </c>
      <c r="Z6705" s="19" t="str">
        <f>IFERROR(VLOOKUP(C:C,#REF!,19,FALSE),"0")</f>
        <v>0</v>
      </c>
    </row>
    <row r="6706" spans="1:26" x14ac:dyDescent="0.45">
      <c r="A6706" s="32" t="s">
        <v>20351</v>
      </c>
      <c r="B6706" s="32">
        <v>2</v>
      </c>
      <c r="C6706" s="32" t="s">
        <v>20352</v>
      </c>
      <c r="D6706" s="32" t="s">
        <v>3091</v>
      </c>
      <c r="E6706" s="32" t="s">
        <v>20389</v>
      </c>
      <c r="F6706" s="32">
        <v>3</v>
      </c>
      <c r="G6706" s="78" t="s">
        <v>20390</v>
      </c>
      <c r="H6706" s="33" t="s">
        <v>20406</v>
      </c>
      <c r="I6706" s="32" t="s">
        <v>20407</v>
      </c>
      <c r="J6706" s="32" t="s">
        <v>20356</v>
      </c>
      <c r="K6706" s="32" t="s">
        <v>3096</v>
      </c>
      <c r="L6706" s="34">
        <v>253.665181738</v>
      </c>
      <c r="M6706" s="34">
        <v>158540.73858599999</v>
      </c>
      <c r="N6706" s="32" t="s">
        <v>20408</v>
      </c>
      <c r="O6706" s="43" t="e">
        <f>VLOOKUP(U:U,#REF!,5,FALSE)</f>
        <v>#REF!</v>
      </c>
      <c r="P6706" s="43" t="e">
        <f>VLOOKUP(U:U,#REF!,4,FALSE)</f>
        <v>#REF!</v>
      </c>
      <c r="Q6706" s="43" t="e">
        <f>VLOOKUP(U:U,#REF!,2,FALSE)</f>
        <v>#REF!</v>
      </c>
      <c r="S6706" s="35" t="str">
        <f>VLOOKUP(G:G,old!G:J,4,FALSE)</f>
        <v>Ct</v>
      </c>
      <c r="T6706" s="35" t="str">
        <f>VLOOKUP(G:G,old!G:K,5,FALSE)</f>
        <v>RID_area</v>
      </c>
      <c r="U6706" s="35" t="str">
        <f>VLOOKUP(G:G,old!G:L,6,FALSE)</f>
        <v>MAE NAM BANG PAKONG</v>
      </c>
      <c r="V6706" s="43" t="str">
        <f>VLOOKUP(G:G,old!G:M,7,FALSE)</f>
        <v>Ny.4</v>
      </c>
      <c r="X6706" s="43" t="str">
        <f>IFERROR(VLOOKUP(V:V,#REF!,3,FALSE),"0")</f>
        <v>0</v>
      </c>
      <c r="Y6706" s="19">
        <f t="shared" si="104"/>
        <v>0</v>
      </c>
      <c r="Z6706" s="19" t="str">
        <f>IFERROR(VLOOKUP(C:C,#REF!,19,FALSE),"0")</f>
        <v>0</v>
      </c>
    </row>
    <row r="6707" spans="1:26" x14ac:dyDescent="0.45">
      <c r="A6707" s="32" t="s">
        <v>20351</v>
      </c>
      <c r="B6707" s="32">
        <v>2</v>
      </c>
      <c r="C6707" s="32" t="s">
        <v>20352</v>
      </c>
      <c r="D6707" s="32" t="s">
        <v>3091</v>
      </c>
      <c r="E6707" s="32" t="s">
        <v>20409</v>
      </c>
      <c r="F6707" s="32">
        <v>3</v>
      </c>
      <c r="G6707" s="78" t="s">
        <v>1665</v>
      </c>
      <c r="H6707" s="33" t="s">
        <v>20410</v>
      </c>
      <c r="I6707" s="32" t="s">
        <v>1665</v>
      </c>
      <c r="J6707" s="32" t="s">
        <v>20356</v>
      </c>
      <c r="K6707" s="32" t="s">
        <v>3096</v>
      </c>
      <c r="L6707" s="34">
        <v>19.325493776599998</v>
      </c>
      <c r="M6707" s="34">
        <v>12078.433610399999</v>
      </c>
      <c r="N6707" s="32" t="s">
        <v>20411</v>
      </c>
      <c r="O6707" s="43" t="e">
        <f>VLOOKUP(U:U,#REF!,5,FALSE)</f>
        <v>#REF!</v>
      </c>
      <c r="P6707" s="43" t="e">
        <f>VLOOKUP(U:U,#REF!,4,FALSE)</f>
        <v>#REF!</v>
      </c>
      <c r="Q6707" s="43" t="e">
        <f>VLOOKUP(U:U,#REF!,2,FALSE)</f>
        <v>#REF!</v>
      </c>
      <c r="S6707" s="35" t="str">
        <f>VLOOKUP(G:G,old!G:J,4,FALSE)</f>
        <v>Ct</v>
      </c>
      <c r="T6707" s="35" t="str">
        <f>VLOOKUP(G:G,old!G:K,5,FALSE)</f>
        <v>DWR</v>
      </c>
      <c r="U6707" s="35" t="str">
        <f>VLOOKUP(G:G,old!G:L,6,FALSE)</f>
        <v>MAE NAM BANG PAKONG</v>
      </c>
      <c r="V6707" s="43" t="str">
        <f>VLOOKUP(G:G,old!G:M,7,FALSE)</f>
        <v>Ny.1B</v>
      </c>
      <c r="X6707" s="43" t="str">
        <f>IFERROR(VLOOKUP(V:V,#REF!,3,FALSE),"0")</f>
        <v>0</v>
      </c>
      <c r="Y6707" s="19">
        <f t="shared" si="104"/>
        <v>0</v>
      </c>
      <c r="Z6707" s="19" t="str">
        <f>IFERROR(VLOOKUP(C:C,#REF!,19,FALSE),"0")</f>
        <v>0</v>
      </c>
    </row>
    <row r="6708" spans="1:26" x14ac:dyDescent="0.45">
      <c r="A6708" s="32" t="s">
        <v>20351</v>
      </c>
      <c r="B6708" s="32">
        <v>2</v>
      </c>
      <c r="C6708" s="32" t="s">
        <v>20352</v>
      </c>
      <c r="D6708" s="32" t="s">
        <v>3091</v>
      </c>
      <c r="E6708" s="32" t="s">
        <v>20409</v>
      </c>
      <c r="F6708" s="32">
        <v>3</v>
      </c>
      <c r="G6708" s="78" t="s">
        <v>1665</v>
      </c>
      <c r="H6708" s="33" t="s">
        <v>20412</v>
      </c>
      <c r="I6708" s="32" t="s">
        <v>3077</v>
      </c>
      <c r="J6708" s="32" t="s">
        <v>20356</v>
      </c>
      <c r="K6708" s="32" t="s">
        <v>3096</v>
      </c>
      <c r="L6708" s="34">
        <v>27.382125712800001</v>
      </c>
      <c r="M6708" s="34">
        <v>17113.828570500002</v>
      </c>
      <c r="N6708" s="32" t="s">
        <v>20413</v>
      </c>
      <c r="O6708" s="43" t="e">
        <f>VLOOKUP(U:U,#REF!,5,FALSE)</f>
        <v>#REF!</v>
      </c>
      <c r="P6708" s="43" t="e">
        <f>VLOOKUP(U:U,#REF!,4,FALSE)</f>
        <v>#REF!</v>
      </c>
      <c r="Q6708" s="43" t="e">
        <f>VLOOKUP(U:U,#REF!,2,FALSE)</f>
        <v>#REF!</v>
      </c>
      <c r="S6708" s="35" t="str">
        <f>VLOOKUP(G:G,old!G:J,4,FALSE)</f>
        <v>Ct</v>
      </c>
      <c r="T6708" s="35" t="str">
        <f>VLOOKUP(G:G,old!G:K,5,FALSE)</f>
        <v>DWR</v>
      </c>
      <c r="U6708" s="35" t="str">
        <f>VLOOKUP(G:G,old!G:L,6,FALSE)</f>
        <v>MAE NAM BANG PAKONG</v>
      </c>
      <c r="V6708" s="43" t="str">
        <f>VLOOKUP(G:G,old!G:M,7,FALSE)</f>
        <v>Ny.1B</v>
      </c>
      <c r="X6708" s="43" t="str">
        <f>IFERROR(VLOOKUP(V:V,#REF!,3,FALSE),"0")</f>
        <v>0</v>
      </c>
      <c r="Y6708" s="19">
        <f t="shared" si="104"/>
        <v>0</v>
      </c>
      <c r="Z6708" s="19" t="str">
        <f>IFERROR(VLOOKUP(C:C,#REF!,19,FALSE),"0")</f>
        <v>0</v>
      </c>
    </row>
    <row r="6709" spans="1:26" x14ac:dyDescent="0.45">
      <c r="A6709" s="32" t="s">
        <v>20351</v>
      </c>
      <c r="B6709" s="32">
        <v>2</v>
      </c>
      <c r="C6709" s="32" t="s">
        <v>20352</v>
      </c>
      <c r="D6709" s="32" t="s">
        <v>3091</v>
      </c>
      <c r="E6709" s="32" t="s">
        <v>20409</v>
      </c>
      <c r="F6709" s="32">
        <v>3</v>
      </c>
      <c r="G6709" s="78" t="s">
        <v>1665</v>
      </c>
      <c r="H6709" s="33" t="s">
        <v>20414</v>
      </c>
      <c r="I6709" s="32" t="s">
        <v>20415</v>
      </c>
      <c r="J6709" s="32" t="s">
        <v>20356</v>
      </c>
      <c r="K6709" s="32" t="s">
        <v>3096</v>
      </c>
      <c r="L6709" s="34">
        <v>73.827092438799994</v>
      </c>
      <c r="M6709" s="34">
        <v>46141.932774200002</v>
      </c>
      <c r="N6709" s="32" t="s">
        <v>20416</v>
      </c>
      <c r="O6709" s="43" t="e">
        <f>VLOOKUP(U:U,#REF!,5,FALSE)</f>
        <v>#REF!</v>
      </c>
      <c r="P6709" s="43" t="e">
        <f>VLOOKUP(U:U,#REF!,4,FALSE)</f>
        <v>#REF!</v>
      </c>
      <c r="Q6709" s="43" t="e">
        <f>VLOOKUP(U:U,#REF!,2,FALSE)</f>
        <v>#REF!</v>
      </c>
      <c r="S6709" s="35" t="str">
        <f>VLOOKUP(G:G,old!G:J,4,FALSE)</f>
        <v>Ct</v>
      </c>
      <c r="T6709" s="35" t="str">
        <f>VLOOKUP(G:G,old!G:K,5,FALSE)</f>
        <v>DWR</v>
      </c>
      <c r="U6709" s="35" t="str">
        <f>VLOOKUP(G:G,old!G:L,6,FALSE)</f>
        <v>MAE NAM BANG PAKONG</v>
      </c>
      <c r="V6709" s="43" t="str">
        <f>VLOOKUP(G:G,old!G:M,7,FALSE)</f>
        <v>Ny.1B</v>
      </c>
      <c r="X6709" s="43" t="str">
        <f>IFERROR(VLOOKUP(V:V,#REF!,3,FALSE),"0")</f>
        <v>0</v>
      </c>
      <c r="Y6709" s="19">
        <f t="shared" si="104"/>
        <v>0</v>
      </c>
      <c r="Z6709" s="19" t="str">
        <f>IFERROR(VLOOKUP(C:C,#REF!,19,FALSE),"0")</f>
        <v>0</v>
      </c>
    </row>
    <row r="6710" spans="1:26" x14ac:dyDescent="0.45">
      <c r="A6710" s="32" t="s">
        <v>20351</v>
      </c>
      <c r="B6710" s="32">
        <v>2</v>
      </c>
      <c r="C6710" s="32" t="s">
        <v>20352</v>
      </c>
      <c r="D6710" s="32" t="s">
        <v>3091</v>
      </c>
      <c r="E6710" s="32" t="s">
        <v>20409</v>
      </c>
      <c r="F6710" s="32">
        <v>3</v>
      </c>
      <c r="G6710" s="78" t="s">
        <v>1665</v>
      </c>
      <c r="H6710" s="33" t="s">
        <v>20417</v>
      </c>
      <c r="I6710" s="32" t="s">
        <v>20418</v>
      </c>
      <c r="J6710" s="32" t="s">
        <v>20356</v>
      </c>
      <c r="K6710" s="32" t="s">
        <v>3096</v>
      </c>
      <c r="L6710" s="34">
        <v>8.1019115405300006</v>
      </c>
      <c r="M6710" s="34">
        <v>5063.6947128299998</v>
      </c>
      <c r="N6710" s="32" t="s">
        <v>20419</v>
      </c>
      <c r="O6710" s="43" t="e">
        <f>VLOOKUP(U:U,#REF!,5,FALSE)</f>
        <v>#REF!</v>
      </c>
      <c r="P6710" s="43" t="e">
        <f>VLOOKUP(U:U,#REF!,4,FALSE)</f>
        <v>#REF!</v>
      </c>
      <c r="Q6710" s="43" t="e">
        <f>VLOOKUP(U:U,#REF!,2,FALSE)</f>
        <v>#REF!</v>
      </c>
      <c r="S6710" s="35" t="str">
        <f>VLOOKUP(G:G,old!G:J,4,FALSE)</f>
        <v>Ct</v>
      </c>
      <c r="T6710" s="35" t="str">
        <f>VLOOKUP(G:G,old!G:K,5,FALSE)</f>
        <v>DWR</v>
      </c>
      <c r="U6710" s="35" t="str">
        <f>VLOOKUP(G:G,old!G:L,6,FALSE)</f>
        <v>MAE NAM BANG PAKONG</v>
      </c>
      <c r="V6710" s="43" t="str">
        <f>VLOOKUP(G:G,old!G:M,7,FALSE)</f>
        <v>Ny.1B</v>
      </c>
      <c r="X6710" s="43" t="str">
        <f>IFERROR(VLOOKUP(V:V,#REF!,3,FALSE),"0")</f>
        <v>0</v>
      </c>
      <c r="Y6710" s="19">
        <f t="shared" si="104"/>
        <v>0</v>
      </c>
      <c r="Z6710" s="19" t="str">
        <f>IFERROR(VLOOKUP(C:C,#REF!,19,FALSE),"0")</f>
        <v>0</v>
      </c>
    </row>
    <row r="6711" spans="1:26" x14ac:dyDescent="0.45">
      <c r="A6711" s="32" t="s">
        <v>20351</v>
      </c>
      <c r="B6711" s="32">
        <v>2</v>
      </c>
      <c r="C6711" s="32" t="s">
        <v>20352</v>
      </c>
      <c r="D6711" s="32" t="s">
        <v>3091</v>
      </c>
      <c r="E6711" s="32" t="s">
        <v>20409</v>
      </c>
      <c r="F6711" s="32">
        <v>3</v>
      </c>
      <c r="G6711" s="78" t="s">
        <v>1665</v>
      </c>
      <c r="H6711" s="33" t="s">
        <v>20420</v>
      </c>
      <c r="I6711" s="32" t="s">
        <v>9333</v>
      </c>
      <c r="J6711" s="32" t="s">
        <v>20356</v>
      </c>
      <c r="K6711" s="32" t="s">
        <v>3096</v>
      </c>
      <c r="L6711" s="34">
        <v>39.314847771300002</v>
      </c>
      <c r="M6711" s="34">
        <v>24571.779857099998</v>
      </c>
      <c r="N6711" s="32" t="s">
        <v>20421</v>
      </c>
      <c r="O6711" s="43" t="e">
        <f>VLOOKUP(U:U,#REF!,5,FALSE)</f>
        <v>#REF!</v>
      </c>
      <c r="P6711" s="43" t="e">
        <f>VLOOKUP(U:U,#REF!,4,FALSE)</f>
        <v>#REF!</v>
      </c>
      <c r="Q6711" s="43" t="e">
        <f>VLOOKUP(U:U,#REF!,2,FALSE)</f>
        <v>#REF!</v>
      </c>
      <c r="S6711" s="35" t="str">
        <f>VLOOKUP(G:G,old!G:J,4,FALSE)</f>
        <v>Ct</v>
      </c>
      <c r="T6711" s="35" t="str">
        <f>VLOOKUP(G:G,old!G:K,5,FALSE)</f>
        <v>DWR</v>
      </c>
      <c r="U6711" s="35" t="str">
        <f>VLOOKUP(G:G,old!G:L,6,FALSE)</f>
        <v>MAE NAM BANG PAKONG</v>
      </c>
      <c r="V6711" s="43" t="str">
        <f>VLOOKUP(G:G,old!G:M,7,FALSE)</f>
        <v>Ny.1B</v>
      </c>
      <c r="X6711" s="43" t="str">
        <f>IFERROR(VLOOKUP(V:V,#REF!,3,FALSE),"0")</f>
        <v>0</v>
      </c>
      <c r="Y6711" s="19">
        <f t="shared" si="104"/>
        <v>0</v>
      </c>
      <c r="Z6711" s="19" t="str">
        <f>IFERROR(VLOOKUP(C:C,#REF!,19,FALSE),"0")</f>
        <v>0</v>
      </c>
    </row>
    <row r="6712" spans="1:26" x14ac:dyDescent="0.45">
      <c r="A6712" s="32" t="s">
        <v>20351</v>
      </c>
      <c r="B6712" s="32">
        <v>2</v>
      </c>
      <c r="C6712" s="32" t="s">
        <v>20352</v>
      </c>
      <c r="D6712" s="32" t="s">
        <v>3091</v>
      </c>
      <c r="E6712" s="32" t="s">
        <v>20409</v>
      </c>
      <c r="F6712" s="32">
        <v>3</v>
      </c>
      <c r="G6712" s="78" t="s">
        <v>1665</v>
      </c>
      <c r="H6712" s="33" t="s">
        <v>20422</v>
      </c>
      <c r="I6712" s="32" t="s">
        <v>3558</v>
      </c>
      <c r="J6712" s="32" t="s">
        <v>20356</v>
      </c>
      <c r="K6712" s="32" t="s">
        <v>3096</v>
      </c>
      <c r="L6712" s="34">
        <v>42.557372382600001</v>
      </c>
      <c r="M6712" s="34">
        <v>26598.3577391</v>
      </c>
      <c r="N6712" s="32" t="s">
        <v>20423</v>
      </c>
      <c r="O6712" s="43" t="e">
        <f>VLOOKUP(U:U,#REF!,5,FALSE)</f>
        <v>#REF!</v>
      </c>
      <c r="P6712" s="43" t="e">
        <f>VLOOKUP(U:U,#REF!,4,FALSE)</f>
        <v>#REF!</v>
      </c>
      <c r="Q6712" s="43" t="e">
        <f>VLOOKUP(U:U,#REF!,2,FALSE)</f>
        <v>#REF!</v>
      </c>
      <c r="S6712" s="35" t="str">
        <f>VLOOKUP(G:G,old!G:J,4,FALSE)</f>
        <v>Ct</v>
      </c>
      <c r="T6712" s="35" t="str">
        <f>VLOOKUP(G:G,old!G:K,5,FALSE)</f>
        <v>DWR</v>
      </c>
      <c r="U6712" s="35" t="str">
        <f>VLOOKUP(G:G,old!G:L,6,FALSE)</f>
        <v>MAE NAM BANG PAKONG</v>
      </c>
      <c r="V6712" s="43" t="str">
        <f>VLOOKUP(G:G,old!G:M,7,FALSE)</f>
        <v>Ny.1B</v>
      </c>
      <c r="X6712" s="43" t="str">
        <f>IFERROR(VLOOKUP(V:V,#REF!,3,FALSE),"0")</f>
        <v>0</v>
      </c>
      <c r="Y6712" s="19">
        <f t="shared" si="104"/>
        <v>0</v>
      </c>
      <c r="Z6712" s="19" t="str">
        <f>IFERROR(VLOOKUP(C:C,#REF!,19,FALSE),"0")</f>
        <v>0</v>
      </c>
    </row>
    <row r="6713" spans="1:26" x14ac:dyDescent="0.45">
      <c r="A6713" s="32" t="s">
        <v>20351</v>
      </c>
      <c r="B6713" s="32">
        <v>2</v>
      </c>
      <c r="C6713" s="32" t="s">
        <v>20352</v>
      </c>
      <c r="D6713" s="32" t="s">
        <v>3091</v>
      </c>
      <c r="E6713" s="32" t="s">
        <v>20409</v>
      </c>
      <c r="F6713" s="32">
        <v>3</v>
      </c>
      <c r="G6713" s="78" t="s">
        <v>1665</v>
      </c>
      <c r="H6713" s="33" t="s">
        <v>20424</v>
      </c>
      <c r="I6713" s="32" t="s">
        <v>20425</v>
      </c>
      <c r="J6713" s="32" t="s">
        <v>20356</v>
      </c>
      <c r="K6713" s="32" t="s">
        <v>3096</v>
      </c>
      <c r="L6713" s="34">
        <v>19.8977569057</v>
      </c>
      <c r="M6713" s="34">
        <v>12436.098066099999</v>
      </c>
      <c r="N6713" s="32" t="s">
        <v>20426</v>
      </c>
      <c r="O6713" s="43" t="e">
        <f>VLOOKUP(U:U,#REF!,5,FALSE)</f>
        <v>#REF!</v>
      </c>
      <c r="P6713" s="43" t="e">
        <f>VLOOKUP(U:U,#REF!,4,FALSE)</f>
        <v>#REF!</v>
      </c>
      <c r="Q6713" s="43" t="e">
        <f>VLOOKUP(U:U,#REF!,2,FALSE)</f>
        <v>#REF!</v>
      </c>
      <c r="S6713" s="35" t="str">
        <f>VLOOKUP(G:G,old!G:J,4,FALSE)</f>
        <v>Ct</v>
      </c>
      <c r="T6713" s="35" t="str">
        <f>VLOOKUP(G:G,old!G:K,5,FALSE)</f>
        <v>DWR</v>
      </c>
      <c r="U6713" s="35" t="str">
        <f>VLOOKUP(G:G,old!G:L,6,FALSE)</f>
        <v>MAE NAM BANG PAKONG</v>
      </c>
      <c r="V6713" s="43" t="str">
        <f>VLOOKUP(G:G,old!G:M,7,FALSE)</f>
        <v>Ny.1B</v>
      </c>
      <c r="X6713" s="43" t="str">
        <f>IFERROR(VLOOKUP(V:V,#REF!,3,FALSE),"0")</f>
        <v>0</v>
      </c>
      <c r="Y6713" s="19">
        <f t="shared" si="104"/>
        <v>0</v>
      </c>
      <c r="Z6713" s="19" t="str">
        <f>IFERROR(VLOOKUP(C:C,#REF!,19,FALSE),"0")</f>
        <v>0</v>
      </c>
    </row>
    <row r="6714" spans="1:26" x14ac:dyDescent="0.45">
      <c r="A6714" s="32" t="s">
        <v>20351</v>
      </c>
      <c r="B6714" s="32">
        <v>2</v>
      </c>
      <c r="C6714" s="32" t="s">
        <v>20352</v>
      </c>
      <c r="D6714" s="32" t="s">
        <v>3091</v>
      </c>
      <c r="E6714" s="32" t="s">
        <v>20409</v>
      </c>
      <c r="F6714" s="32">
        <v>3</v>
      </c>
      <c r="G6714" s="78" t="s">
        <v>1665</v>
      </c>
      <c r="H6714" s="33" t="s">
        <v>20427</v>
      </c>
      <c r="I6714" s="32" t="s">
        <v>20428</v>
      </c>
      <c r="J6714" s="32" t="s">
        <v>20356</v>
      </c>
      <c r="K6714" s="32" t="s">
        <v>3096</v>
      </c>
      <c r="L6714" s="34">
        <v>26.787355482100001</v>
      </c>
      <c r="M6714" s="34">
        <v>16742.097176300002</v>
      </c>
      <c r="N6714" s="32" t="s">
        <v>20429</v>
      </c>
      <c r="O6714" s="43" t="e">
        <f>VLOOKUP(U:U,#REF!,5,FALSE)</f>
        <v>#REF!</v>
      </c>
      <c r="P6714" s="43" t="e">
        <f>VLOOKUP(U:U,#REF!,4,FALSE)</f>
        <v>#REF!</v>
      </c>
      <c r="Q6714" s="43" t="e">
        <f>VLOOKUP(U:U,#REF!,2,FALSE)</f>
        <v>#REF!</v>
      </c>
      <c r="S6714" s="35" t="str">
        <f>VLOOKUP(G:G,old!G:J,4,FALSE)</f>
        <v>Ct</v>
      </c>
      <c r="T6714" s="35" t="str">
        <f>VLOOKUP(G:G,old!G:K,5,FALSE)</f>
        <v>DWR</v>
      </c>
      <c r="U6714" s="35" t="str">
        <f>VLOOKUP(G:G,old!G:L,6,FALSE)</f>
        <v>MAE NAM BANG PAKONG</v>
      </c>
      <c r="V6714" s="43" t="str">
        <f>VLOOKUP(G:G,old!G:M,7,FALSE)</f>
        <v>Ny.1B</v>
      </c>
      <c r="X6714" s="43" t="str">
        <f>IFERROR(VLOOKUP(V:V,#REF!,3,FALSE),"0")</f>
        <v>0</v>
      </c>
      <c r="Y6714" s="19">
        <f t="shared" si="104"/>
        <v>0</v>
      </c>
      <c r="Z6714" s="19" t="str">
        <f>IFERROR(VLOOKUP(C:C,#REF!,19,FALSE),"0")</f>
        <v>0</v>
      </c>
    </row>
    <row r="6715" spans="1:26" x14ac:dyDescent="0.45">
      <c r="A6715" s="32" t="s">
        <v>20351</v>
      </c>
      <c r="B6715" s="32">
        <v>2</v>
      </c>
      <c r="C6715" s="32" t="s">
        <v>20352</v>
      </c>
      <c r="D6715" s="32" t="s">
        <v>3091</v>
      </c>
      <c r="E6715" s="32" t="s">
        <v>20409</v>
      </c>
      <c r="F6715" s="32">
        <v>3</v>
      </c>
      <c r="G6715" s="78" t="s">
        <v>1665</v>
      </c>
      <c r="H6715" s="33" t="s">
        <v>20430</v>
      </c>
      <c r="I6715" s="32" t="s">
        <v>20431</v>
      </c>
      <c r="J6715" s="32" t="s">
        <v>20356</v>
      </c>
      <c r="K6715" s="32" t="s">
        <v>3096</v>
      </c>
      <c r="L6715" s="34">
        <v>57.053151390399997</v>
      </c>
      <c r="M6715" s="34">
        <v>35658.219619000003</v>
      </c>
      <c r="N6715" s="32" t="s">
        <v>20432</v>
      </c>
      <c r="O6715" s="43" t="e">
        <f>VLOOKUP(U:U,#REF!,5,FALSE)</f>
        <v>#REF!</v>
      </c>
      <c r="P6715" s="43" t="e">
        <f>VLOOKUP(U:U,#REF!,4,FALSE)</f>
        <v>#REF!</v>
      </c>
      <c r="Q6715" s="43" t="e">
        <f>VLOOKUP(U:U,#REF!,2,FALSE)</f>
        <v>#REF!</v>
      </c>
      <c r="S6715" s="35" t="str">
        <f>VLOOKUP(G:G,old!G:J,4,FALSE)</f>
        <v>Ct</v>
      </c>
      <c r="T6715" s="35" t="str">
        <f>VLOOKUP(G:G,old!G:K,5,FALSE)</f>
        <v>DWR</v>
      </c>
      <c r="U6715" s="35" t="str">
        <f>VLOOKUP(G:G,old!G:L,6,FALSE)</f>
        <v>MAE NAM BANG PAKONG</v>
      </c>
      <c r="V6715" s="43" t="str">
        <f>VLOOKUP(G:G,old!G:M,7,FALSE)</f>
        <v>Ny.1B</v>
      </c>
      <c r="X6715" s="43" t="str">
        <f>IFERROR(VLOOKUP(V:V,#REF!,3,FALSE),"0")</f>
        <v>0</v>
      </c>
      <c r="Y6715" s="19">
        <f t="shared" si="104"/>
        <v>0</v>
      </c>
      <c r="Z6715" s="19" t="str">
        <f>IFERROR(VLOOKUP(C:C,#REF!,19,FALSE),"0")</f>
        <v>0</v>
      </c>
    </row>
    <row r="6716" spans="1:26" x14ac:dyDescent="0.45">
      <c r="A6716" s="32" t="s">
        <v>20351</v>
      </c>
      <c r="B6716" s="32">
        <v>2</v>
      </c>
      <c r="C6716" s="32" t="s">
        <v>20352</v>
      </c>
      <c r="D6716" s="32" t="s">
        <v>3091</v>
      </c>
      <c r="E6716" s="32" t="s">
        <v>20409</v>
      </c>
      <c r="F6716" s="32">
        <v>3</v>
      </c>
      <c r="G6716" s="78" t="s">
        <v>1665</v>
      </c>
      <c r="H6716" s="33" t="s">
        <v>20433</v>
      </c>
      <c r="I6716" s="32" t="s">
        <v>20434</v>
      </c>
      <c r="J6716" s="32" t="s">
        <v>20356</v>
      </c>
      <c r="K6716" s="32" t="s">
        <v>3096</v>
      </c>
      <c r="L6716" s="34">
        <v>47.969090363900001</v>
      </c>
      <c r="M6716" s="34">
        <v>29980.681477400001</v>
      </c>
      <c r="N6716" s="32" t="s">
        <v>20435</v>
      </c>
      <c r="O6716" s="43" t="e">
        <f>VLOOKUP(U:U,#REF!,5,FALSE)</f>
        <v>#REF!</v>
      </c>
      <c r="P6716" s="43" t="e">
        <f>VLOOKUP(U:U,#REF!,4,FALSE)</f>
        <v>#REF!</v>
      </c>
      <c r="Q6716" s="43" t="e">
        <f>VLOOKUP(U:U,#REF!,2,FALSE)</f>
        <v>#REF!</v>
      </c>
      <c r="S6716" s="35" t="str">
        <f>VLOOKUP(G:G,old!G:J,4,FALSE)</f>
        <v>Ct</v>
      </c>
      <c r="T6716" s="35" t="str">
        <f>VLOOKUP(G:G,old!G:K,5,FALSE)</f>
        <v>DWR</v>
      </c>
      <c r="U6716" s="35" t="str">
        <f>VLOOKUP(G:G,old!G:L,6,FALSE)</f>
        <v>MAE NAM BANG PAKONG</v>
      </c>
      <c r="V6716" s="43" t="str">
        <f>VLOOKUP(G:G,old!G:M,7,FALSE)</f>
        <v>Ny.1B</v>
      </c>
      <c r="X6716" s="43" t="str">
        <f>IFERROR(VLOOKUP(V:V,#REF!,3,FALSE),"0")</f>
        <v>0</v>
      </c>
      <c r="Y6716" s="19">
        <f t="shared" si="104"/>
        <v>0</v>
      </c>
      <c r="Z6716" s="19" t="str">
        <f>IFERROR(VLOOKUP(C:C,#REF!,19,FALSE),"0")</f>
        <v>0</v>
      </c>
    </row>
    <row r="6717" spans="1:26" x14ac:dyDescent="0.45">
      <c r="A6717" s="32" t="s">
        <v>20351</v>
      </c>
      <c r="B6717" s="32">
        <v>2</v>
      </c>
      <c r="C6717" s="32" t="s">
        <v>20352</v>
      </c>
      <c r="D6717" s="32" t="s">
        <v>3091</v>
      </c>
      <c r="E6717" s="32" t="s">
        <v>20436</v>
      </c>
      <c r="F6717" s="32">
        <v>3</v>
      </c>
      <c r="G6717" s="78" t="s">
        <v>5048</v>
      </c>
      <c r="H6717" s="33" t="s">
        <v>20437</v>
      </c>
      <c r="I6717" s="32" t="s">
        <v>20438</v>
      </c>
      <c r="J6717" s="32" t="s">
        <v>20356</v>
      </c>
      <c r="K6717" s="32" t="s">
        <v>3096</v>
      </c>
      <c r="L6717" s="34">
        <v>55.0756543408</v>
      </c>
      <c r="M6717" s="34">
        <v>34422.283963000002</v>
      </c>
      <c r="N6717" s="32" t="s">
        <v>20439</v>
      </c>
      <c r="O6717" s="43" t="e">
        <f>VLOOKUP(U:U,#REF!,5,FALSE)</f>
        <v>#REF!</v>
      </c>
      <c r="P6717" s="43" t="e">
        <f>VLOOKUP(U:U,#REF!,4,FALSE)</f>
        <v>#REF!</v>
      </c>
      <c r="Q6717" s="43" t="e">
        <f>VLOOKUP(U:U,#REF!,2,FALSE)</f>
        <v>#REF!</v>
      </c>
      <c r="S6717" s="35" t="str">
        <f>VLOOKUP(G:G,old!G:J,4,FALSE)</f>
        <v>Ct</v>
      </c>
      <c r="T6717" s="35" t="str">
        <f>VLOOKUP(G:G,old!G:K,5,FALSE)</f>
        <v>RID_area</v>
      </c>
      <c r="U6717" s="35" t="str">
        <f>VLOOKUP(G:G,old!G:L,6,FALSE)</f>
        <v>MAE NAM BANG PAKONG</v>
      </c>
      <c r="V6717" s="43" t="str">
        <f>VLOOKUP(G:G,old!G:M,7,FALSE)</f>
        <v>Ny.1B</v>
      </c>
      <c r="X6717" s="43" t="str">
        <f>IFERROR(VLOOKUP(V:V,#REF!,3,FALSE),"0")</f>
        <v>0</v>
      </c>
      <c r="Y6717" s="19">
        <f t="shared" si="104"/>
        <v>0</v>
      </c>
      <c r="Z6717" s="19" t="str">
        <f>IFERROR(VLOOKUP(C:C,#REF!,19,FALSE),"0")</f>
        <v>0</v>
      </c>
    </row>
    <row r="6718" spans="1:26" x14ac:dyDescent="0.45">
      <c r="A6718" s="32" t="s">
        <v>20351</v>
      </c>
      <c r="B6718" s="32">
        <v>2</v>
      </c>
      <c r="C6718" s="32" t="s">
        <v>20352</v>
      </c>
      <c r="D6718" s="32" t="s">
        <v>3091</v>
      </c>
      <c r="E6718" s="32" t="s">
        <v>20436</v>
      </c>
      <c r="F6718" s="32">
        <v>3</v>
      </c>
      <c r="G6718" s="78" t="s">
        <v>5048</v>
      </c>
      <c r="H6718" s="33" t="s">
        <v>20440</v>
      </c>
      <c r="I6718" s="32" t="s">
        <v>20441</v>
      </c>
      <c r="J6718" s="32" t="s">
        <v>20356</v>
      </c>
      <c r="K6718" s="32" t="s">
        <v>3096</v>
      </c>
      <c r="L6718" s="34">
        <v>38.865973880600002</v>
      </c>
      <c r="M6718" s="34">
        <v>24291.233675399999</v>
      </c>
      <c r="N6718" s="32" t="s">
        <v>20442</v>
      </c>
      <c r="O6718" s="43" t="e">
        <f>VLOOKUP(U:U,#REF!,5,FALSE)</f>
        <v>#REF!</v>
      </c>
      <c r="P6718" s="43" t="e">
        <f>VLOOKUP(U:U,#REF!,4,FALSE)</f>
        <v>#REF!</v>
      </c>
      <c r="Q6718" s="43" t="e">
        <f>VLOOKUP(U:U,#REF!,2,FALSE)</f>
        <v>#REF!</v>
      </c>
      <c r="S6718" s="35" t="str">
        <f>VLOOKUP(G:G,old!G:J,4,FALSE)</f>
        <v>Ct</v>
      </c>
      <c r="T6718" s="35" t="str">
        <f>VLOOKUP(G:G,old!G:K,5,FALSE)</f>
        <v>RID_area</v>
      </c>
      <c r="U6718" s="35" t="str">
        <f>VLOOKUP(G:G,old!G:L,6,FALSE)</f>
        <v>MAE NAM BANG PAKONG</v>
      </c>
      <c r="V6718" s="43" t="str">
        <f>VLOOKUP(G:G,old!G:M,7,FALSE)</f>
        <v>Ny.1B</v>
      </c>
      <c r="X6718" s="43" t="str">
        <f>IFERROR(VLOOKUP(V:V,#REF!,3,FALSE),"0")</f>
        <v>0</v>
      </c>
      <c r="Y6718" s="19">
        <f t="shared" si="104"/>
        <v>0</v>
      </c>
      <c r="Z6718" s="19" t="str">
        <f>IFERROR(VLOOKUP(C:C,#REF!,19,FALSE),"0")</f>
        <v>0</v>
      </c>
    </row>
    <row r="6719" spans="1:26" x14ac:dyDescent="0.45">
      <c r="A6719" s="32" t="s">
        <v>20351</v>
      </c>
      <c r="B6719" s="32">
        <v>2</v>
      </c>
      <c r="C6719" s="32" t="s">
        <v>20352</v>
      </c>
      <c r="D6719" s="32" t="s">
        <v>3091</v>
      </c>
      <c r="E6719" s="32" t="s">
        <v>20436</v>
      </c>
      <c r="F6719" s="32">
        <v>3</v>
      </c>
      <c r="G6719" s="78" t="s">
        <v>5048</v>
      </c>
      <c r="H6719" s="33" t="s">
        <v>20443</v>
      </c>
      <c r="I6719" s="32" t="s">
        <v>20444</v>
      </c>
      <c r="J6719" s="32" t="s">
        <v>20356</v>
      </c>
      <c r="K6719" s="32" t="s">
        <v>3096</v>
      </c>
      <c r="L6719" s="34">
        <v>71.174026880400007</v>
      </c>
      <c r="M6719" s="34">
        <v>44483.7668003</v>
      </c>
      <c r="N6719" s="32" t="s">
        <v>20445</v>
      </c>
      <c r="O6719" s="43" t="e">
        <f>VLOOKUP(U:U,#REF!,5,FALSE)</f>
        <v>#REF!</v>
      </c>
      <c r="P6719" s="43" t="e">
        <f>VLOOKUP(U:U,#REF!,4,FALSE)</f>
        <v>#REF!</v>
      </c>
      <c r="Q6719" s="43" t="e">
        <f>VLOOKUP(U:U,#REF!,2,FALSE)</f>
        <v>#REF!</v>
      </c>
      <c r="S6719" s="35" t="str">
        <f>VLOOKUP(G:G,old!G:J,4,FALSE)</f>
        <v>Ct</v>
      </c>
      <c r="T6719" s="35" t="str">
        <f>VLOOKUP(G:G,old!G:K,5,FALSE)</f>
        <v>RID_area</v>
      </c>
      <c r="U6719" s="35" t="str">
        <f>VLOOKUP(G:G,old!G:L,6,FALSE)</f>
        <v>MAE NAM BANG PAKONG</v>
      </c>
      <c r="V6719" s="43" t="str">
        <f>VLOOKUP(G:G,old!G:M,7,FALSE)</f>
        <v>Ny.1B</v>
      </c>
      <c r="X6719" s="43" t="str">
        <f>IFERROR(VLOOKUP(V:V,#REF!,3,FALSE),"0")</f>
        <v>0</v>
      </c>
      <c r="Y6719" s="19">
        <f t="shared" si="104"/>
        <v>0</v>
      </c>
      <c r="Z6719" s="19" t="str">
        <f>IFERROR(VLOOKUP(C:C,#REF!,19,FALSE),"0")</f>
        <v>0</v>
      </c>
    </row>
    <row r="6720" spans="1:26" x14ac:dyDescent="0.45">
      <c r="A6720" s="32" t="s">
        <v>20351</v>
      </c>
      <c r="B6720" s="32">
        <v>2</v>
      </c>
      <c r="C6720" s="32" t="s">
        <v>20352</v>
      </c>
      <c r="D6720" s="32" t="s">
        <v>3091</v>
      </c>
      <c r="E6720" s="32" t="s">
        <v>20436</v>
      </c>
      <c r="F6720" s="32">
        <v>3</v>
      </c>
      <c r="G6720" s="78" t="s">
        <v>5048</v>
      </c>
      <c r="H6720" s="33" t="s">
        <v>20446</v>
      </c>
      <c r="I6720" s="32" t="s">
        <v>20447</v>
      </c>
      <c r="J6720" s="32" t="s">
        <v>20356</v>
      </c>
      <c r="K6720" s="32" t="s">
        <v>3096</v>
      </c>
      <c r="L6720" s="34">
        <v>30.229535560399999</v>
      </c>
      <c r="M6720" s="34">
        <v>18893.459725199999</v>
      </c>
      <c r="N6720" s="32" t="s">
        <v>20448</v>
      </c>
      <c r="O6720" s="43" t="e">
        <f>VLOOKUP(U:U,#REF!,5,FALSE)</f>
        <v>#REF!</v>
      </c>
      <c r="P6720" s="43" t="e">
        <f>VLOOKUP(U:U,#REF!,4,FALSE)</f>
        <v>#REF!</v>
      </c>
      <c r="Q6720" s="43" t="e">
        <f>VLOOKUP(U:U,#REF!,2,FALSE)</f>
        <v>#REF!</v>
      </c>
      <c r="S6720" s="35" t="str">
        <f>VLOOKUP(G:G,old!G:J,4,FALSE)</f>
        <v>Ct</v>
      </c>
      <c r="T6720" s="35" t="str">
        <f>VLOOKUP(G:G,old!G:K,5,FALSE)</f>
        <v>RID_area</v>
      </c>
      <c r="U6720" s="35" t="str">
        <f>VLOOKUP(G:G,old!G:L,6,FALSE)</f>
        <v>MAE NAM BANG PAKONG</v>
      </c>
      <c r="V6720" s="43" t="str">
        <f>VLOOKUP(G:G,old!G:M,7,FALSE)</f>
        <v>Ny.1B</v>
      </c>
      <c r="X6720" s="43" t="str">
        <f>IFERROR(VLOOKUP(V:V,#REF!,3,FALSE),"0")</f>
        <v>0</v>
      </c>
      <c r="Y6720" s="19">
        <f t="shared" si="104"/>
        <v>0</v>
      </c>
      <c r="Z6720" s="19" t="str">
        <f>IFERROR(VLOOKUP(C:C,#REF!,19,FALSE),"0")</f>
        <v>0</v>
      </c>
    </row>
    <row r="6721" spans="1:26" x14ac:dyDescent="0.45">
      <c r="A6721" s="32" t="s">
        <v>20351</v>
      </c>
      <c r="B6721" s="32">
        <v>2</v>
      </c>
      <c r="C6721" s="32" t="s">
        <v>20352</v>
      </c>
      <c r="D6721" s="32" t="s">
        <v>3091</v>
      </c>
      <c r="E6721" s="32" t="s">
        <v>20436</v>
      </c>
      <c r="F6721" s="32">
        <v>3</v>
      </c>
      <c r="G6721" s="78" t="s">
        <v>5048</v>
      </c>
      <c r="H6721" s="33" t="s">
        <v>20449</v>
      </c>
      <c r="I6721" s="32" t="s">
        <v>20450</v>
      </c>
      <c r="J6721" s="32" t="s">
        <v>20356</v>
      </c>
      <c r="K6721" s="32" t="s">
        <v>3096</v>
      </c>
      <c r="L6721" s="34">
        <v>68.351289425900006</v>
      </c>
      <c r="M6721" s="34">
        <v>42719.555891199998</v>
      </c>
      <c r="N6721" s="32" t="s">
        <v>20451</v>
      </c>
      <c r="O6721" s="43" t="e">
        <f>VLOOKUP(U:U,#REF!,5,FALSE)</f>
        <v>#REF!</v>
      </c>
      <c r="P6721" s="43" t="e">
        <f>VLOOKUP(U:U,#REF!,4,FALSE)</f>
        <v>#REF!</v>
      </c>
      <c r="Q6721" s="43" t="e">
        <f>VLOOKUP(U:U,#REF!,2,FALSE)</f>
        <v>#REF!</v>
      </c>
      <c r="S6721" s="35" t="str">
        <f>VLOOKUP(G:G,old!G:J,4,FALSE)</f>
        <v>Ct</v>
      </c>
      <c r="T6721" s="35" t="str">
        <f>VLOOKUP(G:G,old!G:K,5,FALSE)</f>
        <v>RID_area</v>
      </c>
      <c r="U6721" s="35" t="str">
        <f>VLOOKUP(G:G,old!G:L,6,FALSE)</f>
        <v>MAE NAM BANG PAKONG</v>
      </c>
      <c r="V6721" s="43" t="str">
        <f>VLOOKUP(G:G,old!G:M,7,FALSE)</f>
        <v>Ny.1B</v>
      </c>
      <c r="X6721" s="43" t="str">
        <f>IFERROR(VLOOKUP(V:V,#REF!,3,FALSE),"0")</f>
        <v>0</v>
      </c>
      <c r="Y6721" s="19">
        <f t="shared" si="104"/>
        <v>0</v>
      </c>
      <c r="Z6721" s="19" t="str">
        <f>IFERROR(VLOOKUP(C:C,#REF!,19,FALSE),"0")</f>
        <v>0</v>
      </c>
    </row>
    <row r="6722" spans="1:26" x14ac:dyDescent="0.45">
      <c r="A6722" s="32" t="s">
        <v>20351</v>
      </c>
      <c r="B6722" s="32">
        <v>2</v>
      </c>
      <c r="C6722" s="32" t="s">
        <v>20352</v>
      </c>
      <c r="D6722" s="32" t="s">
        <v>3091</v>
      </c>
      <c r="E6722" s="32" t="s">
        <v>20436</v>
      </c>
      <c r="F6722" s="32">
        <v>3</v>
      </c>
      <c r="G6722" s="78" t="s">
        <v>5048</v>
      </c>
      <c r="H6722" s="33" t="s">
        <v>20452</v>
      </c>
      <c r="I6722" s="32" t="s">
        <v>6520</v>
      </c>
      <c r="J6722" s="32" t="s">
        <v>20356</v>
      </c>
      <c r="K6722" s="32" t="s">
        <v>3096</v>
      </c>
      <c r="L6722" s="34">
        <v>48.993422789900002</v>
      </c>
      <c r="M6722" s="34">
        <v>30620.889243699999</v>
      </c>
      <c r="N6722" s="32" t="s">
        <v>20453</v>
      </c>
      <c r="O6722" s="43" t="e">
        <f>VLOOKUP(U:U,#REF!,5,FALSE)</f>
        <v>#REF!</v>
      </c>
      <c r="P6722" s="43" t="e">
        <f>VLOOKUP(U:U,#REF!,4,FALSE)</f>
        <v>#REF!</v>
      </c>
      <c r="Q6722" s="43" t="e">
        <f>VLOOKUP(U:U,#REF!,2,FALSE)</f>
        <v>#REF!</v>
      </c>
      <c r="S6722" s="35" t="str">
        <f>VLOOKUP(G:G,old!G:J,4,FALSE)</f>
        <v>Ct</v>
      </c>
      <c r="T6722" s="35" t="str">
        <f>VLOOKUP(G:G,old!G:K,5,FALSE)</f>
        <v>RID_area</v>
      </c>
      <c r="U6722" s="35" t="str">
        <f>VLOOKUP(G:G,old!G:L,6,FALSE)</f>
        <v>MAE NAM BANG PAKONG</v>
      </c>
      <c r="V6722" s="43" t="str">
        <f>VLOOKUP(G:G,old!G:M,7,FALSE)</f>
        <v>Ny.1B</v>
      </c>
      <c r="X6722" s="43" t="str">
        <f>IFERROR(VLOOKUP(V:V,#REF!,3,FALSE),"0")</f>
        <v>0</v>
      </c>
      <c r="Y6722" s="19">
        <f t="shared" si="104"/>
        <v>0</v>
      </c>
      <c r="Z6722" s="19" t="str">
        <f>IFERROR(VLOOKUP(C:C,#REF!,19,FALSE),"0")</f>
        <v>0</v>
      </c>
    </row>
    <row r="6723" spans="1:26" x14ac:dyDescent="0.45">
      <c r="A6723" s="32" t="s">
        <v>20351</v>
      </c>
      <c r="B6723" s="32">
        <v>2</v>
      </c>
      <c r="C6723" s="32" t="s">
        <v>20352</v>
      </c>
      <c r="D6723" s="32" t="s">
        <v>3091</v>
      </c>
      <c r="E6723" s="32" t="s">
        <v>20436</v>
      </c>
      <c r="F6723" s="32">
        <v>3</v>
      </c>
      <c r="G6723" s="78" t="s">
        <v>5048</v>
      </c>
      <c r="H6723" s="33" t="s">
        <v>20454</v>
      </c>
      <c r="I6723" s="32" t="s">
        <v>5006</v>
      </c>
      <c r="J6723" s="32" t="s">
        <v>20356</v>
      </c>
      <c r="K6723" s="32" t="s">
        <v>3096</v>
      </c>
      <c r="L6723" s="34">
        <v>63.452645948600001</v>
      </c>
      <c r="M6723" s="34">
        <v>39657.903717900001</v>
      </c>
      <c r="N6723" s="32" t="s">
        <v>20455</v>
      </c>
      <c r="O6723" s="43" t="e">
        <f>VLOOKUP(U:U,#REF!,5,FALSE)</f>
        <v>#REF!</v>
      </c>
      <c r="P6723" s="43" t="e">
        <f>VLOOKUP(U:U,#REF!,4,FALSE)</f>
        <v>#REF!</v>
      </c>
      <c r="Q6723" s="43" t="e">
        <f>VLOOKUP(U:U,#REF!,2,FALSE)</f>
        <v>#REF!</v>
      </c>
      <c r="S6723" s="35" t="str">
        <f>VLOOKUP(G:G,old!G:J,4,FALSE)</f>
        <v>Ct</v>
      </c>
      <c r="T6723" s="35" t="str">
        <f>VLOOKUP(G:G,old!G:K,5,FALSE)</f>
        <v>RID_area</v>
      </c>
      <c r="U6723" s="35" t="str">
        <f>VLOOKUP(G:G,old!G:L,6,FALSE)</f>
        <v>MAE NAM BANG PAKONG</v>
      </c>
      <c r="V6723" s="43" t="str">
        <f>VLOOKUP(G:G,old!G:M,7,FALSE)</f>
        <v>Ny.1B</v>
      </c>
      <c r="X6723" s="43" t="str">
        <f>IFERROR(VLOOKUP(V:V,#REF!,3,FALSE),"0")</f>
        <v>0</v>
      </c>
      <c r="Y6723" s="19">
        <f t="shared" si="104"/>
        <v>0</v>
      </c>
      <c r="Z6723" s="19" t="str">
        <f>IFERROR(VLOOKUP(C:C,#REF!,19,FALSE),"0")</f>
        <v>0</v>
      </c>
    </row>
    <row r="6724" spans="1:26" x14ac:dyDescent="0.45">
      <c r="A6724" s="32" t="s">
        <v>20351</v>
      </c>
      <c r="B6724" s="32">
        <v>2</v>
      </c>
      <c r="C6724" s="32" t="s">
        <v>20352</v>
      </c>
      <c r="D6724" s="32" t="s">
        <v>3091</v>
      </c>
      <c r="E6724" s="32" t="s">
        <v>20436</v>
      </c>
      <c r="F6724" s="32">
        <v>3</v>
      </c>
      <c r="G6724" s="78" t="s">
        <v>5048</v>
      </c>
      <c r="H6724" s="33" t="s">
        <v>20456</v>
      </c>
      <c r="I6724" s="32" t="s">
        <v>20457</v>
      </c>
      <c r="J6724" s="32" t="s">
        <v>20356</v>
      </c>
      <c r="K6724" s="32" t="s">
        <v>3096</v>
      </c>
      <c r="L6724" s="34">
        <v>50.021179125899998</v>
      </c>
      <c r="M6724" s="34">
        <v>31263.236953700001</v>
      </c>
      <c r="N6724" s="32" t="s">
        <v>20458</v>
      </c>
      <c r="O6724" s="43" t="e">
        <f>VLOOKUP(U:U,#REF!,5,FALSE)</f>
        <v>#REF!</v>
      </c>
      <c r="P6724" s="43" t="e">
        <f>VLOOKUP(U:U,#REF!,4,FALSE)</f>
        <v>#REF!</v>
      </c>
      <c r="Q6724" s="43" t="e">
        <f>VLOOKUP(U:U,#REF!,2,FALSE)</f>
        <v>#REF!</v>
      </c>
      <c r="S6724" s="35" t="str">
        <f>VLOOKUP(G:G,old!G:J,4,FALSE)</f>
        <v>Ct</v>
      </c>
      <c r="T6724" s="35" t="str">
        <f>VLOOKUP(G:G,old!G:K,5,FALSE)</f>
        <v>RID_area</v>
      </c>
      <c r="U6724" s="35" t="str">
        <f>VLOOKUP(G:G,old!G:L,6,FALSE)</f>
        <v>MAE NAM BANG PAKONG</v>
      </c>
      <c r="V6724" s="43" t="str">
        <f>VLOOKUP(G:G,old!G:M,7,FALSE)</f>
        <v>Ny.1B</v>
      </c>
      <c r="X6724" s="43" t="str">
        <f>IFERROR(VLOOKUP(V:V,#REF!,3,FALSE),"0")</f>
        <v>0</v>
      </c>
      <c r="Y6724" s="19">
        <f t="shared" ref="Y6724:Y6787" si="105">X6724*1</f>
        <v>0</v>
      </c>
      <c r="Z6724" s="19" t="str">
        <f>IFERROR(VLOOKUP(C:C,#REF!,19,FALSE),"0")</f>
        <v>0</v>
      </c>
    </row>
    <row r="6725" spans="1:26" x14ac:dyDescent="0.45">
      <c r="A6725" s="32" t="s">
        <v>20351</v>
      </c>
      <c r="B6725" s="32">
        <v>2</v>
      </c>
      <c r="C6725" s="32" t="s">
        <v>20352</v>
      </c>
      <c r="D6725" s="32" t="s">
        <v>3091</v>
      </c>
      <c r="E6725" s="32" t="s">
        <v>20436</v>
      </c>
      <c r="F6725" s="32">
        <v>3</v>
      </c>
      <c r="G6725" s="78" t="s">
        <v>5048</v>
      </c>
      <c r="H6725" s="33" t="s">
        <v>20459</v>
      </c>
      <c r="I6725" s="32" t="s">
        <v>5048</v>
      </c>
      <c r="J6725" s="32" t="s">
        <v>20356</v>
      </c>
      <c r="K6725" s="32" t="s">
        <v>3096</v>
      </c>
      <c r="L6725" s="34">
        <v>29.110778754199998</v>
      </c>
      <c r="M6725" s="34">
        <v>18194.236721400001</v>
      </c>
      <c r="N6725" s="32" t="s">
        <v>20460</v>
      </c>
      <c r="O6725" s="43" t="e">
        <f>VLOOKUP(U:U,#REF!,5,FALSE)</f>
        <v>#REF!</v>
      </c>
      <c r="P6725" s="43" t="e">
        <f>VLOOKUP(U:U,#REF!,4,FALSE)</f>
        <v>#REF!</v>
      </c>
      <c r="Q6725" s="43" t="e">
        <f>VLOOKUP(U:U,#REF!,2,FALSE)</f>
        <v>#REF!</v>
      </c>
      <c r="S6725" s="35" t="str">
        <f>VLOOKUP(G:G,old!G:J,4,FALSE)</f>
        <v>Ct</v>
      </c>
      <c r="T6725" s="35" t="str">
        <f>VLOOKUP(G:G,old!G:K,5,FALSE)</f>
        <v>RID_area</v>
      </c>
      <c r="U6725" s="35" t="str">
        <f>VLOOKUP(G:G,old!G:L,6,FALSE)</f>
        <v>MAE NAM BANG PAKONG</v>
      </c>
      <c r="V6725" s="43" t="str">
        <f>VLOOKUP(G:G,old!G:M,7,FALSE)</f>
        <v>Ny.1B</v>
      </c>
      <c r="X6725" s="43" t="str">
        <f>IFERROR(VLOOKUP(V:V,#REF!,3,FALSE),"0")</f>
        <v>0</v>
      </c>
      <c r="Y6725" s="19">
        <f t="shared" si="105"/>
        <v>0</v>
      </c>
      <c r="Z6725" s="19" t="str">
        <f>IFERROR(VLOOKUP(C:C,#REF!,19,FALSE),"0")</f>
        <v>0</v>
      </c>
    </row>
    <row r="6726" spans="1:26" x14ac:dyDescent="0.45">
      <c r="A6726" s="32" t="s">
        <v>20351</v>
      </c>
      <c r="B6726" s="32">
        <v>2</v>
      </c>
      <c r="C6726" s="32" t="s">
        <v>20352</v>
      </c>
      <c r="D6726" s="32" t="s">
        <v>3091</v>
      </c>
      <c r="E6726" s="32" t="s">
        <v>20436</v>
      </c>
      <c r="F6726" s="32">
        <v>3</v>
      </c>
      <c r="G6726" s="78" t="s">
        <v>5048</v>
      </c>
      <c r="H6726" s="33" t="s">
        <v>20461</v>
      </c>
      <c r="I6726" s="32" t="s">
        <v>2148</v>
      </c>
      <c r="J6726" s="32" t="s">
        <v>20356</v>
      </c>
      <c r="K6726" s="32" t="s">
        <v>3096</v>
      </c>
      <c r="L6726" s="34">
        <v>30.557932279300001</v>
      </c>
      <c r="M6726" s="34">
        <v>19098.707674599998</v>
      </c>
      <c r="N6726" s="32" t="s">
        <v>20462</v>
      </c>
      <c r="O6726" s="43" t="e">
        <f>VLOOKUP(U:U,#REF!,5,FALSE)</f>
        <v>#REF!</v>
      </c>
      <c r="P6726" s="43" t="e">
        <f>VLOOKUP(U:U,#REF!,4,FALSE)</f>
        <v>#REF!</v>
      </c>
      <c r="Q6726" s="43" t="e">
        <f>VLOOKUP(U:U,#REF!,2,FALSE)</f>
        <v>#REF!</v>
      </c>
      <c r="S6726" s="35" t="str">
        <f>VLOOKUP(G:G,old!G:J,4,FALSE)</f>
        <v>Ct</v>
      </c>
      <c r="T6726" s="35" t="str">
        <f>VLOOKUP(G:G,old!G:K,5,FALSE)</f>
        <v>RID_area</v>
      </c>
      <c r="U6726" s="35" t="str">
        <f>VLOOKUP(G:G,old!G:L,6,FALSE)</f>
        <v>MAE NAM BANG PAKONG</v>
      </c>
      <c r="V6726" s="43" t="str">
        <f>VLOOKUP(G:G,old!G:M,7,FALSE)</f>
        <v>Ny.1B</v>
      </c>
      <c r="X6726" s="43" t="str">
        <f>IFERROR(VLOOKUP(V:V,#REF!,3,FALSE),"0")</f>
        <v>0</v>
      </c>
      <c r="Y6726" s="19">
        <f t="shared" si="105"/>
        <v>0</v>
      </c>
      <c r="Z6726" s="19" t="str">
        <f>IFERROR(VLOOKUP(C:C,#REF!,19,FALSE),"0")</f>
        <v>0</v>
      </c>
    </row>
    <row r="6727" spans="1:26" x14ac:dyDescent="0.45">
      <c r="A6727" s="32" t="s">
        <v>20351</v>
      </c>
      <c r="B6727" s="32">
        <v>2</v>
      </c>
      <c r="C6727" s="32" t="s">
        <v>20352</v>
      </c>
      <c r="D6727" s="32" t="s">
        <v>3091</v>
      </c>
      <c r="E6727" s="32" t="s">
        <v>20436</v>
      </c>
      <c r="F6727" s="32">
        <v>3</v>
      </c>
      <c r="G6727" s="78" t="s">
        <v>5048</v>
      </c>
      <c r="H6727" s="33" t="s">
        <v>20463</v>
      </c>
      <c r="I6727" s="32" t="s">
        <v>2972</v>
      </c>
      <c r="J6727" s="32" t="s">
        <v>20356</v>
      </c>
      <c r="K6727" s="32" t="s">
        <v>3096</v>
      </c>
      <c r="L6727" s="34">
        <v>36.473558487200002</v>
      </c>
      <c r="M6727" s="34">
        <v>22795.974054499999</v>
      </c>
      <c r="N6727" s="32" t="s">
        <v>20464</v>
      </c>
      <c r="O6727" s="43" t="e">
        <f>VLOOKUP(U:U,#REF!,5,FALSE)</f>
        <v>#REF!</v>
      </c>
      <c r="P6727" s="43" t="e">
        <f>VLOOKUP(U:U,#REF!,4,FALSE)</f>
        <v>#REF!</v>
      </c>
      <c r="Q6727" s="43" t="e">
        <f>VLOOKUP(U:U,#REF!,2,FALSE)</f>
        <v>#REF!</v>
      </c>
      <c r="S6727" s="35" t="str">
        <f>VLOOKUP(G:G,old!G:J,4,FALSE)</f>
        <v>Ct</v>
      </c>
      <c r="T6727" s="35" t="str">
        <f>VLOOKUP(G:G,old!G:K,5,FALSE)</f>
        <v>RID_area</v>
      </c>
      <c r="U6727" s="35" t="str">
        <f>VLOOKUP(G:G,old!G:L,6,FALSE)</f>
        <v>MAE NAM BANG PAKONG</v>
      </c>
      <c r="V6727" s="43" t="str">
        <f>VLOOKUP(G:G,old!G:M,7,FALSE)</f>
        <v>Ny.1B</v>
      </c>
      <c r="X6727" s="43" t="str">
        <f>IFERROR(VLOOKUP(V:V,#REF!,3,FALSE),"0")</f>
        <v>0</v>
      </c>
      <c r="Y6727" s="19">
        <f t="shared" si="105"/>
        <v>0</v>
      </c>
      <c r="Z6727" s="19" t="str">
        <f>IFERROR(VLOOKUP(C:C,#REF!,19,FALSE),"0")</f>
        <v>0</v>
      </c>
    </row>
    <row r="6728" spans="1:26" x14ac:dyDescent="0.45">
      <c r="A6728" s="32" t="s">
        <v>20465</v>
      </c>
      <c r="B6728" s="32">
        <v>2</v>
      </c>
      <c r="C6728" s="32" t="s">
        <v>20466</v>
      </c>
      <c r="D6728" s="32" t="s">
        <v>12141</v>
      </c>
      <c r="E6728" s="32" t="s">
        <v>20467</v>
      </c>
      <c r="F6728" s="32">
        <v>3</v>
      </c>
      <c r="G6728" s="78" t="s">
        <v>20468</v>
      </c>
      <c r="H6728" s="33" t="s">
        <v>20469</v>
      </c>
      <c r="I6728" s="32" t="s">
        <v>6151</v>
      </c>
      <c r="J6728" s="32" t="s">
        <v>20470</v>
      </c>
      <c r="K6728" s="32" t="s">
        <v>12146</v>
      </c>
      <c r="L6728" s="34">
        <v>220.95977765500001</v>
      </c>
      <c r="M6728" s="34">
        <v>138099.861034</v>
      </c>
      <c r="N6728" s="32" t="s">
        <v>20471</v>
      </c>
      <c r="O6728" s="43" t="e">
        <f>VLOOKUP(U:U,#REF!,5,FALSE)</f>
        <v>#REF!</v>
      </c>
      <c r="P6728" s="43" t="e">
        <f>VLOOKUP(U:U,#REF!,4,FALSE)</f>
        <v>#REF!</v>
      </c>
      <c r="Q6728" s="43" t="e">
        <f>VLOOKUP(U:U,#REF!,2,FALSE)</f>
        <v>#REF!</v>
      </c>
      <c r="S6728" s="35" t="str">
        <f>VLOOKUP(G:G,old!G:J,4,FALSE)</f>
        <v>NE</v>
      </c>
      <c r="T6728" s="35" t="str">
        <f>VLOOKUP(G:G,old!G:K,5,FALSE)</f>
        <v>DWR</v>
      </c>
      <c r="U6728" s="35" t="str">
        <f>VLOOKUP(G:G,old!G:L,6,FALSE)</f>
        <v>MAE NAM MUN</v>
      </c>
      <c r="V6728" s="43">
        <f>VLOOKUP(G:G,old!G:M,7,FALSE)</f>
        <v>0</v>
      </c>
      <c r="X6728" s="43" t="str">
        <f>IFERROR(VLOOKUP(V:V,#REF!,3,FALSE),"0")</f>
        <v>0</v>
      </c>
      <c r="Y6728" s="19">
        <f t="shared" si="105"/>
        <v>0</v>
      </c>
      <c r="Z6728" s="19" t="str">
        <f>IFERROR(VLOOKUP(C:C,#REF!,19,FALSE),"0")</f>
        <v>0</v>
      </c>
    </row>
    <row r="6729" spans="1:26" x14ac:dyDescent="0.45">
      <c r="A6729" s="32" t="s">
        <v>20465</v>
      </c>
      <c r="B6729" s="32">
        <v>2</v>
      </c>
      <c r="C6729" s="32" t="s">
        <v>20466</v>
      </c>
      <c r="D6729" s="32" t="s">
        <v>12141</v>
      </c>
      <c r="E6729" s="32" t="s">
        <v>20472</v>
      </c>
      <c r="F6729" s="32">
        <v>3</v>
      </c>
      <c r="G6729" s="78" t="s">
        <v>20473</v>
      </c>
      <c r="H6729" s="33" t="s">
        <v>20474</v>
      </c>
      <c r="I6729" s="32" t="s">
        <v>11255</v>
      </c>
      <c r="J6729" s="32" t="s">
        <v>20470</v>
      </c>
      <c r="K6729" s="32" t="s">
        <v>12146</v>
      </c>
      <c r="L6729" s="34">
        <v>149.11894334199999</v>
      </c>
      <c r="M6729" s="34">
        <v>93199.339588699993</v>
      </c>
      <c r="N6729" s="32" t="s">
        <v>20475</v>
      </c>
      <c r="O6729" s="43" t="e">
        <f>VLOOKUP(U:U,#REF!,5,FALSE)</f>
        <v>#REF!</v>
      </c>
      <c r="P6729" s="43" t="e">
        <f>VLOOKUP(U:U,#REF!,4,FALSE)</f>
        <v>#REF!</v>
      </c>
      <c r="Q6729" s="43" t="e">
        <f>VLOOKUP(U:U,#REF!,2,FALSE)</f>
        <v>#REF!</v>
      </c>
      <c r="S6729" s="35" t="str">
        <f>VLOOKUP(G:G,old!G:J,4,FALSE)</f>
        <v>NE</v>
      </c>
      <c r="T6729" s="35" t="str">
        <f>VLOOKUP(G:G,old!G:K,5,FALSE)</f>
        <v>DWR</v>
      </c>
      <c r="U6729" s="35" t="str">
        <f>VLOOKUP(G:G,old!G:L,6,FALSE)</f>
        <v>MAE NAM MUN</v>
      </c>
      <c r="V6729" s="43" t="str">
        <f>VLOOKUP(G:G,old!G:M,7,FALSE)</f>
        <v>M89</v>
      </c>
      <c r="X6729" s="43" t="str">
        <f>IFERROR(VLOOKUP(V:V,#REF!,3,FALSE),"0")</f>
        <v>0</v>
      </c>
      <c r="Y6729" s="19">
        <f t="shared" si="105"/>
        <v>0</v>
      </c>
      <c r="Z6729" s="19" t="str">
        <f>IFERROR(VLOOKUP(C:C,#REF!,19,FALSE),"0")</f>
        <v>0</v>
      </c>
    </row>
    <row r="6730" spans="1:26" x14ac:dyDescent="0.45">
      <c r="A6730" s="32" t="s">
        <v>20465</v>
      </c>
      <c r="B6730" s="32">
        <v>2</v>
      </c>
      <c r="C6730" s="32" t="s">
        <v>20466</v>
      </c>
      <c r="D6730" s="32" t="s">
        <v>12141</v>
      </c>
      <c r="E6730" s="32" t="s">
        <v>20472</v>
      </c>
      <c r="F6730" s="32">
        <v>3</v>
      </c>
      <c r="G6730" s="78" t="s">
        <v>20473</v>
      </c>
      <c r="H6730" s="33" t="s">
        <v>20476</v>
      </c>
      <c r="I6730" s="32" t="s">
        <v>20477</v>
      </c>
      <c r="J6730" s="32" t="s">
        <v>20470</v>
      </c>
      <c r="K6730" s="32" t="s">
        <v>12146</v>
      </c>
      <c r="L6730" s="34">
        <v>126.19871079000001</v>
      </c>
      <c r="M6730" s="34">
        <v>78874.194243799997</v>
      </c>
      <c r="N6730" s="32" t="s">
        <v>20478</v>
      </c>
      <c r="O6730" s="43" t="e">
        <f>VLOOKUP(U:U,#REF!,5,FALSE)</f>
        <v>#REF!</v>
      </c>
      <c r="P6730" s="43" t="e">
        <f>VLOOKUP(U:U,#REF!,4,FALSE)</f>
        <v>#REF!</v>
      </c>
      <c r="Q6730" s="43" t="e">
        <f>VLOOKUP(U:U,#REF!,2,FALSE)</f>
        <v>#REF!</v>
      </c>
      <c r="S6730" s="35" t="str">
        <f>VLOOKUP(G:G,old!G:J,4,FALSE)</f>
        <v>NE</v>
      </c>
      <c r="T6730" s="35" t="str">
        <f>VLOOKUP(G:G,old!G:K,5,FALSE)</f>
        <v>DWR</v>
      </c>
      <c r="U6730" s="35" t="str">
        <f>VLOOKUP(G:G,old!G:L,6,FALSE)</f>
        <v>MAE NAM MUN</v>
      </c>
      <c r="V6730" s="43" t="str">
        <f>VLOOKUP(G:G,old!G:M,7,FALSE)</f>
        <v>M89</v>
      </c>
      <c r="X6730" s="43" t="str">
        <f>IFERROR(VLOOKUP(V:V,#REF!,3,FALSE),"0")</f>
        <v>0</v>
      </c>
      <c r="Y6730" s="19">
        <f t="shared" si="105"/>
        <v>0</v>
      </c>
      <c r="Z6730" s="19" t="str">
        <f>IFERROR(VLOOKUP(C:C,#REF!,19,FALSE),"0")</f>
        <v>0</v>
      </c>
    </row>
    <row r="6731" spans="1:26" x14ac:dyDescent="0.45">
      <c r="A6731" s="32" t="s">
        <v>20465</v>
      </c>
      <c r="B6731" s="32">
        <v>2</v>
      </c>
      <c r="C6731" s="32" t="s">
        <v>20466</v>
      </c>
      <c r="D6731" s="32" t="s">
        <v>12141</v>
      </c>
      <c r="E6731" s="32" t="s">
        <v>20472</v>
      </c>
      <c r="F6731" s="32">
        <v>3</v>
      </c>
      <c r="G6731" s="78" t="s">
        <v>20473</v>
      </c>
      <c r="H6731" s="33" t="s">
        <v>20479</v>
      </c>
      <c r="I6731" s="32" t="s">
        <v>4717</v>
      </c>
      <c r="J6731" s="32" t="s">
        <v>20470</v>
      </c>
      <c r="K6731" s="32" t="s">
        <v>12146</v>
      </c>
      <c r="L6731" s="34">
        <v>73.945944446699997</v>
      </c>
      <c r="M6731" s="34">
        <v>46216.215279199998</v>
      </c>
      <c r="N6731" s="32" t="s">
        <v>20480</v>
      </c>
      <c r="O6731" s="43" t="e">
        <f>VLOOKUP(U:U,#REF!,5,FALSE)</f>
        <v>#REF!</v>
      </c>
      <c r="P6731" s="43" t="e">
        <f>VLOOKUP(U:U,#REF!,4,FALSE)</f>
        <v>#REF!</v>
      </c>
      <c r="Q6731" s="43" t="e">
        <f>VLOOKUP(U:U,#REF!,2,FALSE)</f>
        <v>#REF!</v>
      </c>
      <c r="S6731" s="35" t="str">
        <f>VLOOKUP(G:G,old!G:J,4,FALSE)</f>
        <v>NE</v>
      </c>
      <c r="T6731" s="35" t="str">
        <f>VLOOKUP(G:G,old!G:K,5,FALSE)</f>
        <v>DWR</v>
      </c>
      <c r="U6731" s="35" t="str">
        <f>VLOOKUP(G:G,old!G:L,6,FALSE)</f>
        <v>MAE NAM MUN</v>
      </c>
      <c r="V6731" s="43" t="str">
        <f>VLOOKUP(G:G,old!G:M,7,FALSE)</f>
        <v>M89</v>
      </c>
      <c r="X6731" s="43" t="str">
        <f>IFERROR(VLOOKUP(V:V,#REF!,3,FALSE),"0")</f>
        <v>0</v>
      </c>
      <c r="Y6731" s="19">
        <f t="shared" si="105"/>
        <v>0</v>
      </c>
      <c r="Z6731" s="19" t="str">
        <f>IFERROR(VLOOKUP(C:C,#REF!,19,FALSE),"0")</f>
        <v>0</v>
      </c>
    </row>
    <row r="6732" spans="1:26" x14ac:dyDescent="0.45">
      <c r="A6732" s="32" t="s">
        <v>20465</v>
      </c>
      <c r="B6732" s="32">
        <v>2</v>
      </c>
      <c r="C6732" s="32" t="s">
        <v>20466</v>
      </c>
      <c r="D6732" s="32" t="s">
        <v>12141</v>
      </c>
      <c r="E6732" s="32" t="s">
        <v>20472</v>
      </c>
      <c r="F6732" s="32">
        <v>3</v>
      </c>
      <c r="G6732" s="78" t="s">
        <v>20473</v>
      </c>
      <c r="H6732" s="33" t="s">
        <v>20481</v>
      </c>
      <c r="I6732" s="32" t="s">
        <v>20482</v>
      </c>
      <c r="J6732" s="32" t="s">
        <v>20470</v>
      </c>
      <c r="K6732" s="32" t="s">
        <v>12146</v>
      </c>
      <c r="L6732" s="34">
        <v>104.74255338499999</v>
      </c>
      <c r="M6732" s="34">
        <v>65464.0958656</v>
      </c>
      <c r="N6732" s="32" t="s">
        <v>20483</v>
      </c>
      <c r="O6732" s="43" t="e">
        <f>VLOOKUP(U:U,#REF!,5,FALSE)</f>
        <v>#REF!</v>
      </c>
      <c r="P6732" s="43" t="e">
        <f>VLOOKUP(U:U,#REF!,4,FALSE)</f>
        <v>#REF!</v>
      </c>
      <c r="Q6732" s="43" t="e">
        <f>VLOOKUP(U:U,#REF!,2,FALSE)</f>
        <v>#REF!</v>
      </c>
      <c r="S6732" s="35" t="str">
        <f>VLOOKUP(G:G,old!G:J,4,FALSE)</f>
        <v>NE</v>
      </c>
      <c r="T6732" s="35" t="str">
        <f>VLOOKUP(G:G,old!G:K,5,FALSE)</f>
        <v>DWR</v>
      </c>
      <c r="U6732" s="35" t="str">
        <f>VLOOKUP(G:G,old!G:L,6,FALSE)</f>
        <v>MAE NAM MUN</v>
      </c>
      <c r="V6732" s="43" t="str">
        <f>VLOOKUP(G:G,old!G:M,7,FALSE)</f>
        <v>M89</v>
      </c>
      <c r="X6732" s="43" t="str">
        <f>IFERROR(VLOOKUP(V:V,#REF!,3,FALSE),"0")</f>
        <v>0</v>
      </c>
      <c r="Y6732" s="19">
        <f t="shared" si="105"/>
        <v>0</v>
      </c>
      <c r="Z6732" s="19" t="str">
        <f>IFERROR(VLOOKUP(C:C,#REF!,19,FALSE),"0")</f>
        <v>0</v>
      </c>
    </row>
    <row r="6733" spans="1:26" x14ac:dyDescent="0.45">
      <c r="A6733" s="32" t="s">
        <v>20465</v>
      </c>
      <c r="B6733" s="32">
        <v>2</v>
      </c>
      <c r="C6733" s="32" t="s">
        <v>20466</v>
      </c>
      <c r="D6733" s="32" t="s">
        <v>12141</v>
      </c>
      <c r="E6733" s="32" t="s">
        <v>20472</v>
      </c>
      <c r="F6733" s="32">
        <v>3</v>
      </c>
      <c r="G6733" s="78" t="s">
        <v>20473</v>
      </c>
      <c r="H6733" s="33" t="s">
        <v>20484</v>
      </c>
      <c r="I6733" s="32" t="s">
        <v>20485</v>
      </c>
      <c r="J6733" s="32" t="s">
        <v>20470</v>
      </c>
      <c r="K6733" s="32" t="s">
        <v>12146</v>
      </c>
      <c r="L6733" s="34">
        <v>132.55919105699999</v>
      </c>
      <c r="M6733" s="34">
        <v>82849.494410600004</v>
      </c>
      <c r="N6733" s="32" t="s">
        <v>20486</v>
      </c>
      <c r="O6733" s="43" t="e">
        <f>VLOOKUP(U:U,#REF!,5,FALSE)</f>
        <v>#REF!</v>
      </c>
      <c r="P6733" s="43" t="e">
        <f>VLOOKUP(U:U,#REF!,4,FALSE)</f>
        <v>#REF!</v>
      </c>
      <c r="Q6733" s="43" t="e">
        <f>VLOOKUP(U:U,#REF!,2,FALSE)</f>
        <v>#REF!</v>
      </c>
      <c r="S6733" s="35" t="str">
        <f>VLOOKUP(G:G,old!G:J,4,FALSE)</f>
        <v>NE</v>
      </c>
      <c r="T6733" s="35" t="str">
        <f>VLOOKUP(G:G,old!G:K,5,FALSE)</f>
        <v>DWR</v>
      </c>
      <c r="U6733" s="35" t="str">
        <f>VLOOKUP(G:G,old!G:L,6,FALSE)</f>
        <v>MAE NAM MUN</v>
      </c>
      <c r="V6733" s="43" t="str">
        <f>VLOOKUP(G:G,old!G:M,7,FALSE)</f>
        <v>M89</v>
      </c>
      <c r="X6733" s="43" t="str">
        <f>IFERROR(VLOOKUP(V:V,#REF!,3,FALSE),"0")</f>
        <v>0</v>
      </c>
      <c r="Y6733" s="19">
        <f t="shared" si="105"/>
        <v>0</v>
      </c>
      <c r="Z6733" s="19" t="str">
        <f>IFERROR(VLOOKUP(C:C,#REF!,19,FALSE),"0")</f>
        <v>0</v>
      </c>
    </row>
    <row r="6734" spans="1:26" x14ac:dyDescent="0.45">
      <c r="A6734" s="32" t="s">
        <v>20465</v>
      </c>
      <c r="B6734" s="32">
        <v>2</v>
      </c>
      <c r="C6734" s="32" t="s">
        <v>20466</v>
      </c>
      <c r="D6734" s="32" t="s">
        <v>12141</v>
      </c>
      <c r="E6734" s="32" t="s">
        <v>20472</v>
      </c>
      <c r="F6734" s="32">
        <v>3</v>
      </c>
      <c r="G6734" s="78" t="s">
        <v>20473</v>
      </c>
      <c r="H6734" s="33" t="s">
        <v>20487</v>
      </c>
      <c r="I6734" s="32" t="s">
        <v>3673</v>
      </c>
      <c r="J6734" s="32" t="s">
        <v>20470</v>
      </c>
      <c r="K6734" s="32" t="s">
        <v>12146</v>
      </c>
      <c r="L6734" s="34">
        <v>117.58424119</v>
      </c>
      <c r="M6734" s="34">
        <v>73490.150743699996</v>
      </c>
      <c r="N6734" s="32" t="s">
        <v>20488</v>
      </c>
      <c r="O6734" s="43" t="e">
        <f>VLOOKUP(U:U,#REF!,5,FALSE)</f>
        <v>#REF!</v>
      </c>
      <c r="P6734" s="43" t="e">
        <f>VLOOKUP(U:U,#REF!,4,FALSE)</f>
        <v>#REF!</v>
      </c>
      <c r="Q6734" s="43" t="e">
        <f>VLOOKUP(U:U,#REF!,2,FALSE)</f>
        <v>#REF!</v>
      </c>
      <c r="S6734" s="35" t="str">
        <f>VLOOKUP(G:G,old!G:J,4,FALSE)</f>
        <v>NE</v>
      </c>
      <c r="T6734" s="35" t="str">
        <f>VLOOKUP(G:G,old!G:K,5,FALSE)</f>
        <v>DWR</v>
      </c>
      <c r="U6734" s="35" t="str">
        <f>VLOOKUP(G:G,old!G:L,6,FALSE)</f>
        <v>MAE NAM MUN</v>
      </c>
      <c r="V6734" s="43" t="str">
        <f>VLOOKUP(G:G,old!G:M,7,FALSE)</f>
        <v>M89</v>
      </c>
      <c r="X6734" s="43" t="str">
        <f>IFERROR(VLOOKUP(V:V,#REF!,3,FALSE),"0")</f>
        <v>0</v>
      </c>
      <c r="Y6734" s="19">
        <f t="shared" si="105"/>
        <v>0</v>
      </c>
      <c r="Z6734" s="19" t="str">
        <f>IFERROR(VLOOKUP(C:C,#REF!,19,FALSE),"0")</f>
        <v>0</v>
      </c>
    </row>
    <row r="6735" spans="1:26" x14ac:dyDescent="0.45">
      <c r="A6735" s="32" t="s">
        <v>20465</v>
      </c>
      <c r="B6735" s="32">
        <v>2</v>
      </c>
      <c r="C6735" s="32" t="s">
        <v>20466</v>
      </c>
      <c r="D6735" s="32" t="s">
        <v>12141</v>
      </c>
      <c r="E6735" s="32" t="s">
        <v>20489</v>
      </c>
      <c r="F6735" s="32">
        <v>3</v>
      </c>
      <c r="G6735" s="78" t="s">
        <v>10608</v>
      </c>
      <c r="H6735" s="33" t="s">
        <v>20490</v>
      </c>
      <c r="I6735" s="32" t="s">
        <v>10608</v>
      </c>
      <c r="J6735" s="32" t="s">
        <v>20470</v>
      </c>
      <c r="K6735" s="32" t="s">
        <v>12146</v>
      </c>
      <c r="L6735" s="34">
        <v>170.22773209299999</v>
      </c>
      <c r="M6735" s="34">
        <v>106392.33255799999</v>
      </c>
      <c r="N6735" s="32" t="s">
        <v>20491</v>
      </c>
      <c r="O6735" s="43" t="e">
        <f>VLOOKUP(U:U,#REF!,5,FALSE)</f>
        <v>#REF!</v>
      </c>
      <c r="P6735" s="43" t="e">
        <f>VLOOKUP(U:U,#REF!,4,FALSE)</f>
        <v>#REF!</v>
      </c>
      <c r="Q6735" s="43" t="e">
        <f>VLOOKUP(U:U,#REF!,2,FALSE)</f>
        <v>#REF!</v>
      </c>
      <c r="S6735" s="35" t="str">
        <f>VLOOKUP(G:G,old!G:J,4,FALSE)</f>
        <v>NE</v>
      </c>
      <c r="T6735" s="35" t="str">
        <f>VLOOKUP(G:G,old!G:K,5,FALSE)</f>
        <v>DWR</v>
      </c>
      <c r="U6735" s="35" t="str">
        <f>VLOOKUP(G:G,old!G:L,6,FALSE)</f>
        <v>MAE NAM MUN</v>
      </c>
      <c r="V6735" s="43" t="str">
        <f>VLOOKUP(G:G,old!G:M,7,FALSE)</f>
        <v>M89</v>
      </c>
      <c r="X6735" s="43" t="str">
        <f>IFERROR(VLOOKUP(V:V,#REF!,3,FALSE),"0")</f>
        <v>0</v>
      </c>
      <c r="Y6735" s="19">
        <f t="shared" si="105"/>
        <v>0</v>
      </c>
      <c r="Z6735" s="19" t="str">
        <f>IFERROR(VLOOKUP(C:C,#REF!,19,FALSE),"0")</f>
        <v>0</v>
      </c>
    </row>
    <row r="6736" spans="1:26" x14ac:dyDescent="0.45">
      <c r="A6736" s="32" t="s">
        <v>20465</v>
      </c>
      <c r="B6736" s="32">
        <v>2</v>
      </c>
      <c r="C6736" s="32" t="s">
        <v>20466</v>
      </c>
      <c r="D6736" s="32" t="s">
        <v>12141</v>
      </c>
      <c r="E6736" s="32" t="s">
        <v>20489</v>
      </c>
      <c r="F6736" s="32">
        <v>3</v>
      </c>
      <c r="G6736" s="78" t="s">
        <v>10608</v>
      </c>
      <c r="H6736" s="33" t="s">
        <v>20492</v>
      </c>
      <c r="I6736" s="32" t="s">
        <v>10014</v>
      </c>
      <c r="J6736" s="32" t="s">
        <v>20470</v>
      </c>
      <c r="K6736" s="32" t="s">
        <v>12146</v>
      </c>
      <c r="L6736" s="34">
        <v>127.344632887</v>
      </c>
      <c r="M6736" s="34">
        <v>79590.395554400005</v>
      </c>
      <c r="N6736" s="32" t="s">
        <v>20493</v>
      </c>
      <c r="O6736" s="43" t="e">
        <f>VLOOKUP(U:U,#REF!,5,FALSE)</f>
        <v>#REF!</v>
      </c>
      <c r="P6736" s="43" t="e">
        <f>VLOOKUP(U:U,#REF!,4,FALSE)</f>
        <v>#REF!</v>
      </c>
      <c r="Q6736" s="43" t="e">
        <f>VLOOKUP(U:U,#REF!,2,FALSE)</f>
        <v>#REF!</v>
      </c>
      <c r="S6736" s="35" t="str">
        <f>VLOOKUP(G:G,old!G:J,4,FALSE)</f>
        <v>NE</v>
      </c>
      <c r="T6736" s="35" t="str">
        <f>VLOOKUP(G:G,old!G:K,5,FALSE)</f>
        <v>DWR</v>
      </c>
      <c r="U6736" s="35" t="str">
        <f>VLOOKUP(G:G,old!G:L,6,FALSE)</f>
        <v>MAE NAM MUN</v>
      </c>
      <c r="V6736" s="43" t="str">
        <f>VLOOKUP(G:G,old!G:M,7,FALSE)</f>
        <v>M89</v>
      </c>
      <c r="X6736" s="43" t="str">
        <f>IFERROR(VLOOKUP(V:V,#REF!,3,FALSE),"0")</f>
        <v>0</v>
      </c>
      <c r="Y6736" s="19">
        <f t="shared" si="105"/>
        <v>0</v>
      </c>
      <c r="Z6736" s="19" t="str">
        <f>IFERROR(VLOOKUP(C:C,#REF!,19,FALSE),"0")</f>
        <v>0</v>
      </c>
    </row>
    <row r="6737" spans="1:26" x14ac:dyDescent="0.45">
      <c r="A6737" s="32" t="s">
        <v>20465</v>
      </c>
      <c r="B6737" s="32">
        <v>2</v>
      </c>
      <c r="C6737" s="32" t="s">
        <v>20466</v>
      </c>
      <c r="D6737" s="32" t="s">
        <v>12141</v>
      </c>
      <c r="E6737" s="32" t="s">
        <v>20489</v>
      </c>
      <c r="F6737" s="32">
        <v>3</v>
      </c>
      <c r="G6737" s="78" t="s">
        <v>10608</v>
      </c>
      <c r="H6737" s="33" t="s">
        <v>20494</v>
      </c>
      <c r="I6737" s="32" t="s">
        <v>20495</v>
      </c>
      <c r="J6737" s="32" t="s">
        <v>20470</v>
      </c>
      <c r="K6737" s="32" t="s">
        <v>12146</v>
      </c>
      <c r="L6737" s="34">
        <v>151.25122510400001</v>
      </c>
      <c r="M6737" s="34">
        <v>94532.01569</v>
      </c>
      <c r="N6737" s="32" t="s">
        <v>20496</v>
      </c>
      <c r="O6737" s="43" t="e">
        <f>VLOOKUP(U:U,#REF!,5,FALSE)</f>
        <v>#REF!</v>
      </c>
      <c r="P6737" s="43" t="e">
        <f>VLOOKUP(U:U,#REF!,4,FALSE)</f>
        <v>#REF!</v>
      </c>
      <c r="Q6737" s="43" t="e">
        <f>VLOOKUP(U:U,#REF!,2,FALSE)</f>
        <v>#REF!</v>
      </c>
      <c r="S6737" s="35" t="str">
        <f>VLOOKUP(G:G,old!G:J,4,FALSE)</f>
        <v>NE</v>
      </c>
      <c r="T6737" s="35" t="str">
        <f>VLOOKUP(G:G,old!G:K,5,FALSE)</f>
        <v>DWR</v>
      </c>
      <c r="U6737" s="35" t="str">
        <f>VLOOKUP(G:G,old!G:L,6,FALSE)</f>
        <v>MAE NAM MUN</v>
      </c>
      <c r="V6737" s="43" t="str">
        <f>VLOOKUP(G:G,old!G:M,7,FALSE)</f>
        <v>M89</v>
      </c>
      <c r="X6737" s="43" t="str">
        <f>IFERROR(VLOOKUP(V:V,#REF!,3,FALSE),"0")</f>
        <v>0</v>
      </c>
      <c r="Y6737" s="19">
        <f t="shared" si="105"/>
        <v>0</v>
      </c>
      <c r="Z6737" s="19" t="str">
        <f>IFERROR(VLOOKUP(C:C,#REF!,19,FALSE),"0")</f>
        <v>0</v>
      </c>
    </row>
    <row r="6738" spans="1:26" x14ac:dyDescent="0.45">
      <c r="A6738" s="32" t="s">
        <v>20465</v>
      </c>
      <c r="B6738" s="32">
        <v>2</v>
      </c>
      <c r="C6738" s="32" t="s">
        <v>20466</v>
      </c>
      <c r="D6738" s="32" t="s">
        <v>12141</v>
      </c>
      <c r="E6738" s="32" t="s">
        <v>20489</v>
      </c>
      <c r="F6738" s="32">
        <v>3</v>
      </c>
      <c r="G6738" s="78" t="s">
        <v>10608</v>
      </c>
      <c r="H6738" s="33" t="s">
        <v>20497</v>
      </c>
      <c r="I6738" s="32" t="s">
        <v>20498</v>
      </c>
      <c r="J6738" s="32" t="s">
        <v>20470</v>
      </c>
      <c r="K6738" s="32" t="s">
        <v>12146</v>
      </c>
      <c r="L6738" s="34">
        <v>333.54935219499998</v>
      </c>
      <c r="M6738" s="34">
        <v>208468.345122</v>
      </c>
      <c r="N6738" s="32" t="s">
        <v>20499</v>
      </c>
      <c r="O6738" s="43" t="e">
        <f>VLOOKUP(U:U,#REF!,5,FALSE)</f>
        <v>#REF!</v>
      </c>
      <c r="P6738" s="43" t="e">
        <f>VLOOKUP(U:U,#REF!,4,FALSE)</f>
        <v>#REF!</v>
      </c>
      <c r="Q6738" s="43" t="e">
        <f>VLOOKUP(U:U,#REF!,2,FALSE)</f>
        <v>#REF!</v>
      </c>
      <c r="S6738" s="35" t="str">
        <f>VLOOKUP(G:G,old!G:J,4,FALSE)</f>
        <v>NE</v>
      </c>
      <c r="T6738" s="35" t="str">
        <f>VLOOKUP(G:G,old!G:K,5,FALSE)</f>
        <v>DWR</v>
      </c>
      <c r="U6738" s="35" t="str">
        <f>VLOOKUP(G:G,old!G:L,6,FALSE)</f>
        <v>MAE NAM MUN</v>
      </c>
      <c r="V6738" s="43" t="str">
        <f>VLOOKUP(G:G,old!G:M,7,FALSE)</f>
        <v>M89</v>
      </c>
      <c r="X6738" s="43" t="str">
        <f>IFERROR(VLOOKUP(V:V,#REF!,3,FALSE),"0")</f>
        <v>0</v>
      </c>
      <c r="Y6738" s="19">
        <f t="shared" si="105"/>
        <v>0</v>
      </c>
      <c r="Z6738" s="19" t="str">
        <f>IFERROR(VLOOKUP(C:C,#REF!,19,FALSE),"0")</f>
        <v>0</v>
      </c>
    </row>
    <row r="6739" spans="1:26" x14ac:dyDescent="0.45">
      <c r="A6739" s="32" t="s">
        <v>20465</v>
      </c>
      <c r="B6739" s="32">
        <v>2</v>
      </c>
      <c r="C6739" s="32" t="s">
        <v>20466</v>
      </c>
      <c r="D6739" s="32" t="s">
        <v>12141</v>
      </c>
      <c r="E6739" s="32" t="s">
        <v>20489</v>
      </c>
      <c r="F6739" s="32">
        <v>3</v>
      </c>
      <c r="G6739" s="78" t="s">
        <v>10608</v>
      </c>
      <c r="H6739" s="33" t="s">
        <v>20500</v>
      </c>
      <c r="I6739" s="32" t="s">
        <v>11070</v>
      </c>
      <c r="J6739" s="32" t="s">
        <v>20470</v>
      </c>
      <c r="K6739" s="32" t="s">
        <v>12146</v>
      </c>
      <c r="L6739" s="34">
        <v>176.462296936</v>
      </c>
      <c r="M6739" s="34">
        <v>110288.935585</v>
      </c>
      <c r="N6739" s="32" t="s">
        <v>20501</v>
      </c>
      <c r="O6739" s="43" t="e">
        <f>VLOOKUP(U:U,#REF!,5,FALSE)</f>
        <v>#REF!</v>
      </c>
      <c r="P6739" s="43" t="e">
        <f>VLOOKUP(U:U,#REF!,4,FALSE)</f>
        <v>#REF!</v>
      </c>
      <c r="Q6739" s="43" t="e">
        <f>VLOOKUP(U:U,#REF!,2,FALSE)</f>
        <v>#REF!</v>
      </c>
      <c r="S6739" s="35" t="str">
        <f>VLOOKUP(G:G,old!G:J,4,FALSE)</f>
        <v>NE</v>
      </c>
      <c r="T6739" s="35" t="str">
        <f>VLOOKUP(G:G,old!G:K,5,FALSE)</f>
        <v>DWR</v>
      </c>
      <c r="U6739" s="35" t="str">
        <f>VLOOKUP(G:G,old!G:L,6,FALSE)</f>
        <v>MAE NAM MUN</v>
      </c>
      <c r="V6739" s="43" t="str">
        <f>VLOOKUP(G:G,old!G:M,7,FALSE)</f>
        <v>M89</v>
      </c>
      <c r="X6739" s="43" t="str">
        <f>IFERROR(VLOOKUP(V:V,#REF!,3,FALSE),"0")</f>
        <v>0</v>
      </c>
      <c r="Y6739" s="19">
        <f t="shared" si="105"/>
        <v>0</v>
      </c>
      <c r="Z6739" s="19" t="str">
        <f>IFERROR(VLOOKUP(C:C,#REF!,19,FALSE),"0")</f>
        <v>0</v>
      </c>
    </row>
    <row r="6740" spans="1:26" x14ac:dyDescent="0.45">
      <c r="A6740" s="32" t="s">
        <v>20465</v>
      </c>
      <c r="B6740" s="32">
        <v>2</v>
      </c>
      <c r="C6740" s="32" t="s">
        <v>20466</v>
      </c>
      <c r="D6740" s="32" t="s">
        <v>12141</v>
      </c>
      <c r="E6740" s="32" t="s">
        <v>20489</v>
      </c>
      <c r="F6740" s="32">
        <v>3</v>
      </c>
      <c r="G6740" s="78" t="s">
        <v>10608</v>
      </c>
      <c r="H6740" s="33" t="s">
        <v>20502</v>
      </c>
      <c r="I6740" s="32" t="s">
        <v>20503</v>
      </c>
      <c r="J6740" s="32" t="s">
        <v>20470</v>
      </c>
      <c r="K6740" s="32" t="s">
        <v>12146</v>
      </c>
      <c r="L6740" s="34">
        <v>114.72380939999999</v>
      </c>
      <c r="M6740" s="34">
        <v>71702.380875000003</v>
      </c>
      <c r="N6740" s="32" t="s">
        <v>20504</v>
      </c>
      <c r="O6740" s="43" t="e">
        <f>VLOOKUP(U:U,#REF!,5,FALSE)</f>
        <v>#REF!</v>
      </c>
      <c r="P6740" s="43" t="e">
        <f>VLOOKUP(U:U,#REF!,4,FALSE)</f>
        <v>#REF!</v>
      </c>
      <c r="Q6740" s="43" t="e">
        <f>VLOOKUP(U:U,#REF!,2,FALSE)</f>
        <v>#REF!</v>
      </c>
      <c r="S6740" s="35" t="str">
        <f>VLOOKUP(G:G,old!G:J,4,FALSE)</f>
        <v>NE</v>
      </c>
      <c r="T6740" s="35" t="str">
        <f>VLOOKUP(G:G,old!G:K,5,FALSE)</f>
        <v>DWR</v>
      </c>
      <c r="U6740" s="35" t="str">
        <f>VLOOKUP(G:G,old!G:L,6,FALSE)</f>
        <v>MAE NAM MUN</v>
      </c>
      <c r="V6740" s="43" t="str">
        <f>VLOOKUP(G:G,old!G:M,7,FALSE)</f>
        <v>M89</v>
      </c>
      <c r="X6740" s="43" t="str">
        <f>IFERROR(VLOOKUP(V:V,#REF!,3,FALSE),"0")</f>
        <v>0</v>
      </c>
      <c r="Y6740" s="19">
        <f t="shared" si="105"/>
        <v>0</v>
      </c>
      <c r="Z6740" s="19" t="str">
        <f>IFERROR(VLOOKUP(C:C,#REF!,19,FALSE),"0")</f>
        <v>0</v>
      </c>
    </row>
    <row r="6741" spans="1:26" x14ac:dyDescent="0.45">
      <c r="A6741" s="32" t="s">
        <v>20465</v>
      </c>
      <c r="B6741" s="32">
        <v>2</v>
      </c>
      <c r="C6741" s="32" t="s">
        <v>20466</v>
      </c>
      <c r="D6741" s="32" t="s">
        <v>12141</v>
      </c>
      <c r="E6741" s="32" t="s">
        <v>20489</v>
      </c>
      <c r="F6741" s="32">
        <v>3</v>
      </c>
      <c r="G6741" s="78" t="s">
        <v>10608</v>
      </c>
      <c r="H6741" s="33" t="s">
        <v>20505</v>
      </c>
      <c r="I6741" s="32" t="s">
        <v>20506</v>
      </c>
      <c r="J6741" s="32" t="s">
        <v>20470</v>
      </c>
      <c r="K6741" s="32" t="s">
        <v>12146</v>
      </c>
      <c r="L6741" s="34">
        <v>180.20695227900001</v>
      </c>
      <c r="M6741" s="34">
        <v>112629.345174</v>
      </c>
      <c r="N6741" s="32" t="s">
        <v>20507</v>
      </c>
      <c r="O6741" s="43" t="e">
        <f>VLOOKUP(U:U,#REF!,5,FALSE)</f>
        <v>#REF!</v>
      </c>
      <c r="P6741" s="43" t="e">
        <f>VLOOKUP(U:U,#REF!,4,FALSE)</f>
        <v>#REF!</v>
      </c>
      <c r="Q6741" s="43" t="e">
        <f>VLOOKUP(U:U,#REF!,2,FALSE)</f>
        <v>#REF!</v>
      </c>
      <c r="S6741" s="35" t="str">
        <f>VLOOKUP(G:G,old!G:J,4,FALSE)</f>
        <v>NE</v>
      </c>
      <c r="T6741" s="35" t="str">
        <f>VLOOKUP(G:G,old!G:K,5,FALSE)</f>
        <v>DWR</v>
      </c>
      <c r="U6741" s="35" t="str">
        <f>VLOOKUP(G:G,old!G:L,6,FALSE)</f>
        <v>MAE NAM MUN</v>
      </c>
      <c r="V6741" s="43" t="str">
        <f>VLOOKUP(G:G,old!G:M,7,FALSE)</f>
        <v>M89</v>
      </c>
      <c r="X6741" s="43" t="str">
        <f>IFERROR(VLOOKUP(V:V,#REF!,3,FALSE),"0")</f>
        <v>0</v>
      </c>
      <c r="Y6741" s="19">
        <f t="shared" si="105"/>
        <v>0</v>
      </c>
      <c r="Z6741" s="19" t="str">
        <f>IFERROR(VLOOKUP(C:C,#REF!,19,FALSE),"0")</f>
        <v>0</v>
      </c>
    </row>
    <row r="6742" spans="1:26" x14ac:dyDescent="0.45">
      <c r="A6742" s="32" t="s">
        <v>20465</v>
      </c>
      <c r="B6742" s="32">
        <v>2</v>
      </c>
      <c r="C6742" s="32" t="s">
        <v>20466</v>
      </c>
      <c r="D6742" s="32" t="s">
        <v>12141</v>
      </c>
      <c r="E6742" s="32" t="s">
        <v>20489</v>
      </c>
      <c r="F6742" s="32">
        <v>3</v>
      </c>
      <c r="G6742" s="78" t="s">
        <v>10608</v>
      </c>
      <c r="H6742" s="33" t="s">
        <v>20508</v>
      </c>
      <c r="I6742" s="32" t="s">
        <v>20509</v>
      </c>
      <c r="J6742" s="32" t="s">
        <v>20470</v>
      </c>
      <c r="K6742" s="32" t="s">
        <v>12146</v>
      </c>
      <c r="L6742" s="34">
        <v>119.080335569</v>
      </c>
      <c r="M6742" s="34">
        <v>74425.209730600007</v>
      </c>
      <c r="N6742" s="32" t="s">
        <v>20510</v>
      </c>
      <c r="O6742" s="43" t="e">
        <f>VLOOKUP(U:U,#REF!,5,FALSE)</f>
        <v>#REF!</v>
      </c>
      <c r="P6742" s="43" t="e">
        <f>VLOOKUP(U:U,#REF!,4,FALSE)</f>
        <v>#REF!</v>
      </c>
      <c r="Q6742" s="43" t="e">
        <f>VLOOKUP(U:U,#REF!,2,FALSE)</f>
        <v>#REF!</v>
      </c>
      <c r="S6742" s="35" t="str">
        <f>VLOOKUP(G:G,old!G:J,4,FALSE)</f>
        <v>NE</v>
      </c>
      <c r="T6742" s="35" t="str">
        <f>VLOOKUP(G:G,old!G:K,5,FALSE)</f>
        <v>DWR</v>
      </c>
      <c r="U6742" s="35" t="str">
        <f>VLOOKUP(G:G,old!G:L,6,FALSE)</f>
        <v>MAE NAM MUN</v>
      </c>
      <c r="V6742" s="43" t="str">
        <f>VLOOKUP(G:G,old!G:M,7,FALSE)</f>
        <v>M89</v>
      </c>
      <c r="X6742" s="43" t="str">
        <f>IFERROR(VLOOKUP(V:V,#REF!,3,FALSE),"0")</f>
        <v>0</v>
      </c>
      <c r="Y6742" s="19">
        <f t="shared" si="105"/>
        <v>0</v>
      </c>
      <c r="Z6742" s="19" t="str">
        <f>IFERROR(VLOOKUP(C:C,#REF!,19,FALSE),"0")</f>
        <v>0</v>
      </c>
    </row>
    <row r="6743" spans="1:26" x14ac:dyDescent="0.45">
      <c r="A6743" s="32" t="s">
        <v>20465</v>
      </c>
      <c r="B6743" s="32">
        <v>2</v>
      </c>
      <c r="C6743" s="32" t="s">
        <v>20466</v>
      </c>
      <c r="D6743" s="32" t="s">
        <v>12141</v>
      </c>
      <c r="E6743" s="32" t="s">
        <v>20489</v>
      </c>
      <c r="F6743" s="32">
        <v>3</v>
      </c>
      <c r="G6743" s="78" t="s">
        <v>10608</v>
      </c>
      <c r="H6743" s="33" t="s">
        <v>20511</v>
      </c>
      <c r="I6743" s="32" t="s">
        <v>20512</v>
      </c>
      <c r="J6743" s="32" t="s">
        <v>20470</v>
      </c>
      <c r="K6743" s="32" t="s">
        <v>12146</v>
      </c>
      <c r="L6743" s="34">
        <v>183.122481241</v>
      </c>
      <c r="M6743" s="34">
        <v>114451.550776</v>
      </c>
      <c r="N6743" s="32" t="s">
        <v>20513</v>
      </c>
      <c r="O6743" s="43" t="e">
        <f>VLOOKUP(U:U,#REF!,5,FALSE)</f>
        <v>#REF!</v>
      </c>
      <c r="P6743" s="43" t="e">
        <f>VLOOKUP(U:U,#REF!,4,FALSE)</f>
        <v>#REF!</v>
      </c>
      <c r="Q6743" s="43" t="e">
        <f>VLOOKUP(U:U,#REF!,2,FALSE)</f>
        <v>#REF!</v>
      </c>
      <c r="S6743" s="35" t="str">
        <f>VLOOKUP(G:G,old!G:J,4,FALSE)</f>
        <v>NE</v>
      </c>
      <c r="T6743" s="35" t="str">
        <f>VLOOKUP(G:G,old!G:K,5,FALSE)</f>
        <v>DWR</v>
      </c>
      <c r="U6743" s="35" t="str">
        <f>VLOOKUP(G:G,old!G:L,6,FALSE)</f>
        <v>MAE NAM MUN</v>
      </c>
      <c r="V6743" s="43" t="str">
        <f>VLOOKUP(G:G,old!G:M,7,FALSE)</f>
        <v>M89</v>
      </c>
      <c r="X6743" s="43" t="str">
        <f>IFERROR(VLOOKUP(V:V,#REF!,3,FALSE),"0")</f>
        <v>0</v>
      </c>
      <c r="Y6743" s="19">
        <f t="shared" si="105"/>
        <v>0</v>
      </c>
      <c r="Z6743" s="19" t="str">
        <f>IFERROR(VLOOKUP(C:C,#REF!,19,FALSE),"0")</f>
        <v>0</v>
      </c>
    </row>
    <row r="6744" spans="1:26" x14ac:dyDescent="0.45">
      <c r="A6744" s="32" t="s">
        <v>20465</v>
      </c>
      <c r="B6744" s="32">
        <v>2</v>
      </c>
      <c r="C6744" s="32" t="s">
        <v>20466</v>
      </c>
      <c r="D6744" s="32" t="s">
        <v>12141</v>
      </c>
      <c r="E6744" s="32" t="s">
        <v>20514</v>
      </c>
      <c r="F6744" s="32">
        <v>3</v>
      </c>
      <c r="G6744" s="78" t="s">
        <v>3847</v>
      </c>
      <c r="H6744" s="33" t="s">
        <v>20515</v>
      </c>
      <c r="I6744" s="32" t="s">
        <v>20516</v>
      </c>
      <c r="J6744" s="32" t="s">
        <v>20470</v>
      </c>
      <c r="K6744" s="32" t="s">
        <v>12146</v>
      </c>
      <c r="L6744" s="34">
        <v>97.760623182200007</v>
      </c>
      <c r="M6744" s="34">
        <v>61100.3894889</v>
      </c>
      <c r="N6744" s="32" t="s">
        <v>20517</v>
      </c>
      <c r="O6744" s="43" t="e">
        <f>VLOOKUP(U:U,#REF!,5,FALSE)</f>
        <v>#REF!</v>
      </c>
      <c r="P6744" s="43" t="e">
        <f>VLOOKUP(U:U,#REF!,4,FALSE)</f>
        <v>#REF!</v>
      </c>
      <c r="Q6744" s="43" t="e">
        <f>VLOOKUP(U:U,#REF!,2,FALSE)</f>
        <v>#REF!</v>
      </c>
      <c r="S6744" s="35" t="str">
        <f>VLOOKUP(G:G,old!G:J,4,FALSE)</f>
        <v>NE</v>
      </c>
      <c r="T6744" s="35" t="str">
        <f>VLOOKUP(G:G,old!G:K,5,FALSE)</f>
        <v>DWR</v>
      </c>
      <c r="U6744" s="35" t="str">
        <f>VLOOKUP(G:G,old!G:L,6,FALSE)</f>
        <v>MAE NAM MUN</v>
      </c>
      <c r="V6744" s="43">
        <f>VLOOKUP(G:G,old!G:M,7,FALSE)</f>
        <v>0</v>
      </c>
      <c r="X6744" s="43" t="str">
        <f>IFERROR(VLOOKUP(V:V,#REF!,3,FALSE),"0")</f>
        <v>0</v>
      </c>
      <c r="Y6744" s="19">
        <f t="shared" si="105"/>
        <v>0</v>
      </c>
      <c r="Z6744" s="19" t="str">
        <f>IFERROR(VLOOKUP(C:C,#REF!,19,FALSE),"0")</f>
        <v>0</v>
      </c>
    </row>
    <row r="6745" spans="1:26" x14ac:dyDescent="0.45">
      <c r="A6745" s="32" t="s">
        <v>20465</v>
      </c>
      <c r="B6745" s="32">
        <v>2</v>
      </c>
      <c r="C6745" s="32" t="s">
        <v>20466</v>
      </c>
      <c r="D6745" s="32" t="s">
        <v>12141</v>
      </c>
      <c r="E6745" s="32" t="s">
        <v>20514</v>
      </c>
      <c r="F6745" s="32">
        <v>3</v>
      </c>
      <c r="G6745" s="78" t="s">
        <v>3847</v>
      </c>
      <c r="H6745" s="33" t="s">
        <v>20518</v>
      </c>
      <c r="I6745" s="32" t="s">
        <v>12055</v>
      </c>
      <c r="J6745" s="32" t="s">
        <v>20470</v>
      </c>
      <c r="K6745" s="32" t="s">
        <v>12146</v>
      </c>
      <c r="L6745" s="34">
        <v>133.371595453</v>
      </c>
      <c r="M6745" s="34">
        <v>83357.247158099999</v>
      </c>
      <c r="N6745" s="32" t="s">
        <v>20519</v>
      </c>
      <c r="O6745" s="43" t="e">
        <f>VLOOKUP(U:U,#REF!,5,FALSE)</f>
        <v>#REF!</v>
      </c>
      <c r="P6745" s="43" t="e">
        <f>VLOOKUP(U:U,#REF!,4,FALSE)</f>
        <v>#REF!</v>
      </c>
      <c r="Q6745" s="43" t="e">
        <f>VLOOKUP(U:U,#REF!,2,FALSE)</f>
        <v>#REF!</v>
      </c>
      <c r="S6745" s="35" t="str">
        <f>VLOOKUP(G:G,old!G:J,4,FALSE)</f>
        <v>NE</v>
      </c>
      <c r="T6745" s="35" t="str">
        <f>VLOOKUP(G:G,old!G:K,5,FALSE)</f>
        <v>DWR</v>
      </c>
      <c r="U6745" s="35" t="str">
        <f>VLOOKUP(G:G,old!G:L,6,FALSE)</f>
        <v>MAE NAM MUN</v>
      </c>
      <c r="V6745" s="43">
        <f>VLOOKUP(G:G,old!G:M,7,FALSE)</f>
        <v>0</v>
      </c>
      <c r="X6745" s="43" t="str">
        <f>IFERROR(VLOOKUP(V:V,#REF!,3,FALSE),"0")</f>
        <v>0</v>
      </c>
      <c r="Y6745" s="19">
        <f t="shared" si="105"/>
        <v>0</v>
      </c>
      <c r="Z6745" s="19" t="str">
        <f>IFERROR(VLOOKUP(C:C,#REF!,19,FALSE),"0")</f>
        <v>0</v>
      </c>
    </row>
    <row r="6746" spans="1:26" x14ac:dyDescent="0.45">
      <c r="A6746" s="32" t="s">
        <v>20465</v>
      </c>
      <c r="B6746" s="32">
        <v>2</v>
      </c>
      <c r="C6746" s="32" t="s">
        <v>20466</v>
      </c>
      <c r="D6746" s="32" t="s">
        <v>12141</v>
      </c>
      <c r="E6746" s="32" t="s">
        <v>20514</v>
      </c>
      <c r="F6746" s="32">
        <v>3</v>
      </c>
      <c r="G6746" s="78" t="s">
        <v>3847</v>
      </c>
      <c r="H6746" s="33" t="s">
        <v>20520</v>
      </c>
      <c r="I6746" s="32" t="s">
        <v>20521</v>
      </c>
      <c r="J6746" s="32" t="s">
        <v>20470</v>
      </c>
      <c r="K6746" s="32" t="s">
        <v>12146</v>
      </c>
      <c r="L6746" s="34">
        <v>79.351295697099999</v>
      </c>
      <c r="M6746" s="34">
        <v>49594.559810699997</v>
      </c>
      <c r="N6746" s="32" t="s">
        <v>20522</v>
      </c>
      <c r="O6746" s="43" t="e">
        <f>VLOOKUP(U:U,#REF!,5,FALSE)</f>
        <v>#REF!</v>
      </c>
      <c r="P6746" s="43" t="e">
        <f>VLOOKUP(U:U,#REF!,4,FALSE)</f>
        <v>#REF!</v>
      </c>
      <c r="Q6746" s="43" t="e">
        <f>VLOOKUP(U:U,#REF!,2,FALSE)</f>
        <v>#REF!</v>
      </c>
      <c r="S6746" s="35" t="str">
        <f>VLOOKUP(G:G,old!G:J,4,FALSE)</f>
        <v>NE</v>
      </c>
      <c r="T6746" s="35" t="str">
        <f>VLOOKUP(G:G,old!G:K,5,FALSE)</f>
        <v>DWR</v>
      </c>
      <c r="U6746" s="35" t="str">
        <f>VLOOKUP(G:G,old!G:L,6,FALSE)</f>
        <v>MAE NAM MUN</v>
      </c>
      <c r="V6746" s="43">
        <f>VLOOKUP(G:G,old!G:M,7,FALSE)</f>
        <v>0</v>
      </c>
      <c r="X6746" s="43" t="str">
        <f>IFERROR(VLOOKUP(V:V,#REF!,3,FALSE),"0")</f>
        <v>0</v>
      </c>
      <c r="Y6746" s="19">
        <f t="shared" si="105"/>
        <v>0</v>
      </c>
      <c r="Z6746" s="19" t="str">
        <f>IFERROR(VLOOKUP(C:C,#REF!,19,FALSE),"0")</f>
        <v>0</v>
      </c>
    </row>
    <row r="6747" spans="1:26" x14ac:dyDescent="0.45">
      <c r="A6747" s="32" t="s">
        <v>20465</v>
      </c>
      <c r="B6747" s="32">
        <v>2</v>
      </c>
      <c r="C6747" s="32" t="s">
        <v>20466</v>
      </c>
      <c r="D6747" s="32" t="s">
        <v>12141</v>
      </c>
      <c r="E6747" s="32" t="s">
        <v>20514</v>
      </c>
      <c r="F6747" s="32">
        <v>3</v>
      </c>
      <c r="G6747" s="78" t="s">
        <v>3847</v>
      </c>
      <c r="H6747" s="33" t="s">
        <v>20523</v>
      </c>
      <c r="I6747" s="32" t="s">
        <v>20524</v>
      </c>
      <c r="J6747" s="32" t="s">
        <v>20470</v>
      </c>
      <c r="K6747" s="32" t="s">
        <v>12146</v>
      </c>
      <c r="L6747" s="34">
        <v>57.334771911499999</v>
      </c>
      <c r="M6747" s="34">
        <v>35834.232444699999</v>
      </c>
      <c r="N6747" s="32" t="s">
        <v>20525</v>
      </c>
      <c r="O6747" s="43" t="e">
        <f>VLOOKUP(U:U,#REF!,5,FALSE)</f>
        <v>#REF!</v>
      </c>
      <c r="P6747" s="43" t="e">
        <f>VLOOKUP(U:U,#REF!,4,FALSE)</f>
        <v>#REF!</v>
      </c>
      <c r="Q6747" s="43" t="e">
        <f>VLOOKUP(U:U,#REF!,2,FALSE)</f>
        <v>#REF!</v>
      </c>
      <c r="S6747" s="35" t="str">
        <f>VLOOKUP(G:G,old!G:J,4,FALSE)</f>
        <v>NE</v>
      </c>
      <c r="T6747" s="35" t="str">
        <f>VLOOKUP(G:G,old!G:K,5,FALSE)</f>
        <v>DWR</v>
      </c>
      <c r="U6747" s="35" t="str">
        <f>VLOOKUP(G:G,old!G:L,6,FALSE)</f>
        <v>MAE NAM MUN</v>
      </c>
      <c r="V6747" s="43">
        <f>VLOOKUP(G:G,old!G:M,7,FALSE)</f>
        <v>0</v>
      </c>
      <c r="X6747" s="43" t="str">
        <f>IFERROR(VLOOKUP(V:V,#REF!,3,FALSE),"0")</f>
        <v>0</v>
      </c>
      <c r="Y6747" s="19">
        <f t="shared" si="105"/>
        <v>0</v>
      </c>
      <c r="Z6747" s="19" t="str">
        <f>IFERROR(VLOOKUP(C:C,#REF!,19,FALSE),"0")</f>
        <v>0</v>
      </c>
    </row>
    <row r="6748" spans="1:26" x14ac:dyDescent="0.45">
      <c r="A6748" s="32" t="s">
        <v>20526</v>
      </c>
      <c r="B6748" s="32">
        <v>2</v>
      </c>
      <c r="C6748" s="32" t="s">
        <v>20527</v>
      </c>
      <c r="D6748" s="32" t="s">
        <v>12141</v>
      </c>
      <c r="E6748" s="32" t="s">
        <v>20528</v>
      </c>
      <c r="F6748" s="32">
        <v>3</v>
      </c>
      <c r="G6748" s="78" t="s">
        <v>20529</v>
      </c>
      <c r="H6748" s="33" t="s">
        <v>20530</v>
      </c>
      <c r="I6748" s="32" t="s">
        <v>20531</v>
      </c>
      <c r="J6748" s="32" t="s">
        <v>20532</v>
      </c>
      <c r="K6748" s="32" t="s">
        <v>15169</v>
      </c>
      <c r="L6748" s="34">
        <v>191.09887455200001</v>
      </c>
      <c r="M6748" s="34">
        <v>119436.79659500001</v>
      </c>
      <c r="N6748" s="32" t="s">
        <v>20533</v>
      </c>
      <c r="O6748" s="43" t="e">
        <f>VLOOKUP(U:U,#REF!,5,FALSE)</f>
        <v>#REF!</v>
      </c>
      <c r="P6748" s="43" t="e">
        <f>VLOOKUP(U:U,#REF!,4,FALSE)</f>
        <v>#REF!</v>
      </c>
      <c r="Q6748" s="43" t="e">
        <f>VLOOKUP(U:U,#REF!,2,FALSE)</f>
        <v>#REF!</v>
      </c>
      <c r="S6748" s="35" t="str">
        <f>VLOOKUP(G:G,old!G:J,4,FALSE)</f>
        <v>NE</v>
      </c>
      <c r="T6748" s="35" t="str">
        <f>VLOOKUP(G:G,old!G:K,5,FALSE)</f>
        <v>DWR</v>
      </c>
      <c r="U6748" s="35" t="str">
        <f>VLOOKUP(G:G,old!G:L,6,FALSE)</f>
        <v>MAE NAM CHI</v>
      </c>
      <c r="V6748" s="43">
        <f>VLOOKUP(G:G,old!G:M,7,FALSE)</f>
        <v>0</v>
      </c>
      <c r="X6748" s="43" t="str">
        <f>IFERROR(VLOOKUP(V:V,#REF!,3,FALSE),"0")</f>
        <v>0</v>
      </c>
      <c r="Y6748" s="19">
        <f t="shared" si="105"/>
        <v>0</v>
      </c>
      <c r="Z6748" s="19" t="str">
        <f>IFERROR(VLOOKUP(C:C,#REF!,19,FALSE),"0")</f>
        <v>0</v>
      </c>
    </row>
    <row r="6749" spans="1:26" x14ac:dyDescent="0.45">
      <c r="A6749" s="32" t="s">
        <v>20526</v>
      </c>
      <c r="B6749" s="32">
        <v>2</v>
      </c>
      <c r="C6749" s="32" t="s">
        <v>20527</v>
      </c>
      <c r="D6749" s="32" t="s">
        <v>12141</v>
      </c>
      <c r="E6749" s="32" t="s">
        <v>20528</v>
      </c>
      <c r="F6749" s="32">
        <v>3</v>
      </c>
      <c r="G6749" s="78" t="s">
        <v>20529</v>
      </c>
      <c r="H6749" s="33" t="s">
        <v>20534</v>
      </c>
      <c r="I6749" s="32" t="s">
        <v>20535</v>
      </c>
      <c r="J6749" s="32" t="s">
        <v>20532</v>
      </c>
      <c r="K6749" s="32" t="s">
        <v>15169</v>
      </c>
      <c r="L6749" s="34">
        <v>775.11700439699996</v>
      </c>
      <c r="M6749" s="34">
        <v>484448.12774800003</v>
      </c>
      <c r="N6749" s="32" t="s">
        <v>20536</v>
      </c>
      <c r="O6749" s="43" t="e">
        <f>VLOOKUP(U:U,#REF!,5,FALSE)</f>
        <v>#REF!</v>
      </c>
      <c r="P6749" s="43" t="e">
        <f>VLOOKUP(U:U,#REF!,4,FALSE)</f>
        <v>#REF!</v>
      </c>
      <c r="Q6749" s="43" t="e">
        <f>VLOOKUP(U:U,#REF!,2,FALSE)</f>
        <v>#REF!</v>
      </c>
      <c r="S6749" s="35" t="str">
        <f>VLOOKUP(G:G,old!G:J,4,FALSE)</f>
        <v>NE</v>
      </c>
      <c r="T6749" s="35" t="str">
        <f>VLOOKUP(G:G,old!G:K,5,FALSE)</f>
        <v>DWR</v>
      </c>
      <c r="U6749" s="35" t="str">
        <f>VLOOKUP(G:G,old!G:L,6,FALSE)</f>
        <v>MAE NAM CHI</v>
      </c>
      <c r="V6749" s="43">
        <f>VLOOKUP(G:G,old!G:M,7,FALSE)</f>
        <v>0</v>
      </c>
      <c r="X6749" s="43" t="str">
        <f>IFERROR(VLOOKUP(V:V,#REF!,3,FALSE),"0")</f>
        <v>0</v>
      </c>
      <c r="Y6749" s="19">
        <f t="shared" si="105"/>
        <v>0</v>
      </c>
      <c r="Z6749" s="19" t="str">
        <f>IFERROR(VLOOKUP(C:C,#REF!,19,FALSE),"0")</f>
        <v>0</v>
      </c>
    </row>
    <row r="6750" spans="1:26" x14ac:dyDescent="0.45">
      <c r="A6750" s="32" t="s">
        <v>20526</v>
      </c>
      <c r="B6750" s="32">
        <v>2</v>
      </c>
      <c r="C6750" s="32" t="s">
        <v>20527</v>
      </c>
      <c r="D6750" s="32" t="s">
        <v>12141</v>
      </c>
      <c r="E6750" s="32" t="s">
        <v>20528</v>
      </c>
      <c r="F6750" s="32">
        <v>3</v>
      </c>
      <c r="G6750" s="78" t="s">
        <v>20529</v>
      </c>
      <c r="H6750" s="33" t="s">
        <v>20537</v>
      </c>
      <c r="I6750" s="32" t="s">
        <v>14886</v>
      </c>
      <c r="J6750" s="32" t="s">
        <v>20532</v>
      </c>
      <c r="K6750" s="32" t="s">
        <v>15169</v>
      </c>
      <c r="L6750" s="34">
        <v>126.724196803</v>
      </c>
      <c r="M6750" s="34">
        <v>79202.623001900007</v>
      </c>
      <c r="N6750" s="32" t="s">
        <v>20538</v>
      </c>
      <c r="O6750" s="43" t="e">
        <f>VLOOKUP(U:U,#REF!,5,FALSE)</f>
        <v>#REF!</v>
      </c>
      <c r="P6750" s="43" t="e">
        <f>VLOOKUP(U:U,#REF!,4,FALSE)</f>
        <v>#REF!</v>
      </c>
      <c r="Q6750" s="43" t="e">
        <f>VLOOKUP(U:U,#REF!,2,FALSE)</f>
        <v>#REF!</v>
      </c>
      <c r="S6750" s="35" t="str">
        <f>VLOOKUP(G:G,old!G:J,4,FALSE)</f>
        <v>NE</v>
      </c>
      <c r="T6750" s="35" t="str">
        <f>VLOOKUP(G:G,old!G:K,5,FALSE)</f>
        <v>DWR</v>
      </c>
      <c r="U6750" s="35" t="str">
        <f>VLOOKUP(G:G,old!G:L,6,FALSE)</f>
        <v>MAE NAM CHI</v>
      </c>
      <c r="V6750" s="43">
        <f>VLOOKUP(G:G,old!G:M,7,FALSE)</f>
        <v>0</v>
      </c>
      <c r="X6750" s="43" t="str">
        <f>IFERROR(VLOOKUP(V:V,#REF!,3,FALSE),"0")</f>
        <v>0</v>
      </c>
      <c r="Y6750" s="19">
        <f t="shared" si="105"/>
        <v>0</v>
      </c>
      <c r="Z6750" s="19" t="str">
        <f>IFERROR(VLOOKUP(C:C,#REF!,19,FALSE),"0")</f>
        <v>0</v>
      </c>
    </row>
    <row r="6751" spans="1:26" x14ac:dyDescent="0.45">
      <c r="A6751" s="32" t="s">
        <v>20526</v>
      </c>
      <c r="B6751" s="32">
        <v>2</v>
      </c>
      <c r="C6751" s="32" t="s">
        <v>20527</v>
      </c>
      <c r="D6751" s="32" t="s">
        <v>12141</v>
      </c>
      <c r="E6751" s="32" t="s">
        <v>20539</v>
      </c>
      <c r="F6751" s="32">
        <v>3</v>
      </c>
      <c r="G6751" s="78" t="s">
        <v>20540</v>
      </c>
      <c r="H6751" s="33" t="s">
        <v>20541</v>
      </c>
      <c r="I6751" s="32" t="s">
        <v>20542</v>
      </c>
      <c r="J6751" s="32" t="s">
        <v>20532</v>
      </c>
      <c r="K6751" s="32" t="s">
        <v>15169</v>
      </c>
      <c r="L6751" s="34">
        <v>104.997377974</v>
      </c>
      <c r="M6751" s="34">
        <v>65623.361233699994</v>
      </c>
      <c r="N6751" s="32" t="s">
        <v>20543</v>
      </c>
      <c r="O6751" s="43" t="e">
        <f>VLOOKUP(U:U,#REF!,5,FALSE)</f>
        <v>#REF!</v>
      </c>
      <c r="P6751" s="43" t="e">
        <f>VLOOKUP(U:U,#REF!,4,FALSE)</f>
        <v>#REF!</v>
      </c>
      <c r="Q6751" s="43" t="e">
        <f>VLOOKUP(U:U,#REF!,2,FALSE)</f>
        <v>#REF!</v>
      </c>
      <c r="S6751" s="35" t="str">
        <f>VLOOKUP(G:G,old!G:J,4,FALSE)</f>
        <v>NE</v>
      </c>
      <c r="T6751" s="35" t="str">
        <f>VLOOKUP(G:G,old!G:K,5,FALSE)</f>
        <v>DWR</v>
      </c>
      <c r="U6751" s="35" t="str">
        <f>VLOOKUP(G:G,old!G:L,6,FALSE)</f>
        <v>MAE NAM CHI</v>
      </c>
      <c r="V6751" s="43">
        <f>VLOOKUP(G:G,old!G:M,7,FALSE)</f>
        <v>0</v>
      </c>
      <c r="X6751" s="43" t="str">
        <f>IFERROR(VLOOKUP(V:V,#REF!,3,FALSE),"0")</f>
        <v>0</v>
      </c>
      <c r="Y6751" s="19">
        <f t="shared" si="105"/>
        <v>0</v>
      </c>
      <c r="Z6751" s="19" t="str">
        <f>IFERROR(VLOOKUP(C:C,#REF!,19,FALSE),"0")</f>
        <v>0</v>
      </c>
    </row>
    <row r="6752" spans="1:26" x14ac:dyDescent="0.45">
      <c r="A6752" s="32" t="s">
        <v>20526</v>
      </c>
      <c r="B6752" s="32">
        <v>2</v>
      </c>
      <c r="C6752" s="32" t="s">
        <v>20527</v>
      </c>
      <c r="D6752" s="32" t="s">
        <v>12141</v>
      </c>
      <c r="E6752" s="32" t="s">
        <v>20544</v>
      </c>
      <c r="F6752" s="32">
        <v>3</v>
      </c>
      <c r="G6752" s="78" t="s">
        <v>20545</v>
      </c>
      <c r="H6752" s="33" t="s">
        <v>20546</v>
      </c>
      <c r="I6752" s="32" t="s">
        <v>20547</v>
      </c>
      <c r="J6752" s="32" t="s">
        <v>20532</v>
      </c>
      <c r="K6752" s="32" t="s">
        <v>15169</v>
      </c>
      <c r="L6752" s="34">
        <v>306.94801668600002</v>
      </c>
      <c r="M6752" s="34">
        <v>191842.51042899999</v>
      </c>
      <c r="N6752" s="32" t="s">
        <v>20548</v>
      </c>
      <c r="O6752" s="43" t="e">
        <f>VLOOKUP(U:U,#REF!,5,FALSE)</f>
        <v>#REF!</v>
      </c>
      <c r="P6752" s="43" t="e">
        <f>VLOOKUP(U:U,#REF!,4,FALSE)</f>
        <v>#REF!</v>
      </c>
      <c r="Q6752" s="43" t="e">
        <f>VLOOKUP(U:U,#REF!,2,FALSE)</f>
        <v>#REF!</v>
      </c>
      <c r="S6752" s="35" t="str">
        <f>VLOOKUP(G:G,old!G:J,4,FALSE)</f>
        <v>NE</v>
      </c>
      <c r="T6752" s="35" t="str">
        <f>VLOOKUP(G:G,old!G:K,5,FALSE)</f>
        <v>DWR</v>
      </c>
      <c r="U6752" s="35" t="str">
        <f>VLOOKUP(G:G,old!G:L,6,FALSE)</f>
        <v>MAE NAM CHI</v>
      </c>
      <c r="V6752" s="43">
        <f>VLOOKUP(G:G,old!G:M,7,FALSE)</f>
        <v>0</v>
      </c>
      <c r="X6752" s="43" t="str">
        <f>IFERROR(VLOOKUP(V:V,#REF!,3,FALSE),"0")</f>
        <v>0</v>
      </c>
      <c r="Y6752" s="19">
        <f t="shared" si="105"/>
        <v>0</v>
      </c>
      <c r="Z6752" s="19" t="str">
        <f>IFERROR(VLOOKUP(C:C,#REF!,19,FALSE),"0")</f>
        <v>0</v>
      </c>
    </row>
    <row r="6753" spans="1:26" x14ac:dyDescent="0.45">
      <c r="A6753" s="32" t="s">
        <v>20526</v>
      </c>
      <c r="B6753" s="32">
        <v>2</v>
      </c>
      <c r="C6753" s="32" t="s">
        <v>20527</v>
      </c>
      <c r="D6753" s="32" t="s">
        <v>12141</v>
      </c>
      <c r="E6753" s="32" t="s">
        <v>20549</v>
      </c>
      <c r="F6753" s="32">
        <v>3</v>
      </c>
      <c r="G6753" s="78" t="s">
        <v>20550</v>
      </c>
      <c r="H6753" s="33" t="s">
        <v>20551</v>
      </c>
      <c r="I6753" s="32" t="s">
        <v>20552</v>
      </c>
      <c r="J6753" s="32" t="s">
        <v>20532</v>
      </c>
      <c r="K6753" s="32" t="s">
        <v>15169</v>
      </c>
      <c r="L6753" s="34">
        <v>240.46520867999999</v>
      </c>
      <c r="M6753" s="34">
        <v>150290.75542500001</v>
      </c>
      <c r="N6753" s="32" t="s">
        <v>20553</v>
      </c>
      <c r="O6753" s="43" t="e">
        <f>VLOOKUP(U:U,#REF!,5,FALSE)</f>
        <v>#REF!</v>
      </c>
      <c r="P6753" s="43" t="e">
        <f>VLOOKUP(U:U,#REF!,4,FALSE)</f>
        <v>#REF!</v>
      </c>
      <c r="Q6753" s="43" t="e">
        <f>VLOOKUP(U:U,#REF!,2,FALSE)</f>
        <v>#REF!</v>
      </c>
      <c r="S6753" s="35" t="str">
        <f>VLOOKUP(G:G,old!G:J,4,FALSE)</f>
        <v>NE</v>
      </c>
      <c r="T6753" s="35" t="str">
        <f>VLOOKUP(G:G,old!G:K,5,FALSE)</f>
        <v>DWR</v>
      </c>
      <c r="U6753" s="35" t="str">
        <f>VLOOKUP(G:G,old!G:L,6,FALSE)</f>
        <v>MAE NAM CHI</v>
      </c>
      <c r="V6753" s="43">
        <f>VLOOKUP(G:G,old!G:M,7,FALSE)</f>
        <v>0</v>
      </c>
      <c r="X6753" s="43" t="str">
        <f>IFERROR(VLOOKUP(V:V,#REF!,3,FALSE),"0")</f>
        <v>0</v>
      </c>
      <c r="Y6753" s="19">
        <f t="shared" si="105"/>
        <v>0</v>
      </c>
      <c r="Z6753" s="19" t="str">
        <f>IFERROR(VLOOKUP(C:C,#REF!,19,FALSE),"0")</f>
        <v>0</v>
      </c>
    </row>
    <row r="6754" spans="1:26" x14ac:dyDescent="0.45">
      <c r="A6754" s="32" t="s">
        <v>20526</v>
      </c>
      <c r="B6754" s="32">
        <v>2</v>
      </c>
      <c r="C6754" s="32" t="s">
        <v>20527</v>
      </c>
      <c r="D6754" s="32" t="s">
        <v>12141</v>
      </c>
      <c r="E6754" s="32" t="s">
        <v>20549</v>
      </c>
      <c r="F6754" s="32">
        <v>3</v>
      </c>
      <c r="G6754" s="78" t="s">
        <v>20550</v>
      </c>
      <c r="H6754" s="33" t="s">
        <v>20554</v>
      </c>
      <c r="I6754" s="32" t="s">
        <v>20555</v>
      </c>
      <c r="J6754" s="32" t="s">
        <v>20532</v>
      </c>
      <c r="K6754" s="32" t="s">
        <v>15169</v>
      </c>
      <c r="L6754" s="34">
        <v>116.812105554</v>
      </c>
      <c r="M6754" s="34">
        <v>73007.565971300006</v>
      </c>
      <c r="N6754" s="32" t="s">
        <v>20556</v>
      </c>
      <c r="O6754" s="43" t="e">
        <f>VLOOKUP(U:U,#REF!,5,FALSE)</f>
        <v>#REF!</v>
      </c>
      <c r="P6754" s="43" t="e">
        <f>VLOOKUP(U:U,#REF!,4,FALSE)</f>
        <v>#REF!</v>
      </c>
      <c r="Q6754" s="43" t="e">
        <f>VLOOKUP(U:U,#REF!,2,FALSE)</f>
        <v>#REF!</v>
      </c>
      <c r="S6754" s="35" t="str">
        <f>VLOOKUP(G:G,old!G:J,4,FALSE)</f>
        <v>NE</v>
      </c>
      <c r="T6754" s="35" t="str">
        <f>VLOOKUP(G:G,old!G:K,5,FALSE)</f>
        <v>DWR</v>
      </c>
      <c r="U6754" s="35" t="str">
        <f>VLOOKUP(G:G,old!G:L,6,FALSE)</f>
        <v>MAE NAM CHI</v>
      </c>
      <c r="V6754" s="43">
        <f>VLOOKUP(G:G,old!G:M,7,FALSE)</f>
        <v>0</v>
      </c>
      <c r="X6754" s="43" t="str">
        <f>IFERROR(VLOOKUP(V:V,#REF!,3,FALSE),"0")</f>
        <v>0</v>
      </c>
      <c r="Y6754" s="19">
        <f t="shared" si="105"/>
        <v>0</v>
      </c>
      <c r="Z6754" s="19" t="str">
        <f>IFERROR(VLOOKUP(C:C,#REF!,19,FALSE),"0")</f>
        <v>0</v>
      </c>
    </row>
    <row r="6755" spans="1:26" x14ac:dyDescent="0.45">
      <c r="A6755" s="32" t="s">
        <v>20526</v>
      </c>
      <c r="B6755" s="32">
        <v>2</v>
      </c>
      <c r="C6755" s="32" t="s">
        <v>20527</v>
      </c>
      <c r="D6755" s="32" t="s">
        <v>12141</v>
      </c>
      <c r="E6755" s="32" t="s">
        <v>20549</v>
      </c>
      <c r="F6755" s="32">
        <v>3</v>
      </c>
      <c r="G6755" s="78" t="s">
        <v>20550</v>
      </c>
      <c r="H6755" s="33" t="s">
        <v>20557</v>
      </c>
      <c r="I6755" s="32" t="s">
        <v>20558</v>
      </c>
      <c r="J6755" s="32" t="s">
        <v>20532</v>
      </c>
      <c r="K6755" s="32" t="s">
        <v>15169</v>
      </c>
      <c r="L6755" s="34">
        <v>244.24003323400001</v>
      </c>
      <c r="M6755" s="34">
        <v>152650.02077100001</v>
      </c>
      <c r="N6755" s="32" t="s">
        <v>20559</v>
      </c>
      <c r="O6755" s="43" t="e">
        <f>VLOOKUP(U:U,#REF!,5,FALSE)</f>
        <v>#REF!</v>
      </c>
      <c r="P6755" s="43" t="e">
        <f>VLOOKUP(U:U,#REF!,4,FALSE)</f>
        <v>#REF!</v>
      </c>
      <c r="Q6755" s="43" t="e">
        <f>VLOOKUP(U:U,#REF!,2,FALSE)</f>
        <v>#REF!</v>
      </c>
      <c r="S6755" s="35" t="str">
        <f>VLOOKUP(G:G,old!G:J,4,FALSE)</f>
        <v>NE</v>
      </c>
      <c r="T6755" s="35" t="str">
        <f>VLOOKUP(G:G,old!G:K,5,FALSE)</f>
        <v>DWR</v>
      </c>
      <c r="U6755" s="35" t="str">
        <f>VLOOKUP(G:G,old!G:L,6,FALSE)</f>
        <v>MAE NAM CHI</v>
      </c>
      <c r="V6755" s="43">
        <f>VLOOKUP(G:G,old!G:M,7,FALSE)</f>
        <v>0</v>
      </c>
      <c r="X6755" s="43" t="str">
        <f>IFERROR(VLOOKUP(V:V,#REF!,3,FALSE),"0")</f>
        <v>0</v>
      </c>
      <c r="Y6755" s="19">
        <f t="shared" si="105"/>
        <v>0</v>
      </c>
      <c r="Z6755" s="19" t="str">
        <f>IFERROR(VLOOKUP(C:C,#REF!,19,FALSE),"0")</f>
        <v>0</v>
      </c>
    </row>
    <row r="6756" spans="1:26" x14ac:dyDescent="0.45">
      <c r="A6756" s="32" t="s">
        <v>20526</v>
      </c>
      <c r="B6756" s="32">
        <v>2</v>
      </c>
      <c r="C6756" s="32" t="s">
        <v>20527</v>
      </c>
      <c r="D6756" s="32" t="s">
        <v>12141</v>
      </c>
      <c r="E6756" s="32" t="s">
        <v>20549</v>
      </c>
      <c r="F6756" s="32">
        <v>3</v>
      </c>
      <c r="G6756" s="78" t="s">
        <v>20550</v>
      </c>
      <c r="H6756" s="33" t="s">
        <v>20560</v>
      </c>
      <c r="I6756" s="32" t="s">
        <v>9075</v>
      </c>
      <c r="J6756" s="32" t="s">
        <v>20532</v>
      </c>
      <c r="K6756" s="32" t="s">
        <v>15169</v>
      </c>
      <c r="L6756" s="34">
        <v>178.38385853899999</v>
      </c>
      <c r="M6756" s="34">
        <v>111489.911587</v>
      </c>
      <c r="N6756" s="32" t="s">
        <v>20561</v>
      </c>
      <c r="O6756" s="43" t="e">
        <f>VLOOKUP(U:U,#REF!,5,FALSE)</f>
        <v>#REF!</v>
      </c>
      <c r="P6756" s="43" t="e">
        <f>VLOOKUP(U:U,#REF!,4,FALSE)</f>
        <v>#REF!</v>
      </c>
      <c r="Q6756" s="43" t="e">
        <f>VLOOKUP(U:U,#REF!,2,FALSE)</f>
        <v>#REF!</v>
      </c>
      <c r="S6756" s="35" t="str">
        <f>VLOOKUP(G:G,old!G:J,4,FALSE)</f>
        <v>NE</v>
      </c>
      <c r="T6756" s="35" t="str">
        <f>VLOOKUP(G:G,old!G:K,5,FALSE)</f>
        <v>DWR</v>
      </c>
      <c r="U6756" s="35" t="str">
        <f>VLOOKUP(G:G,old!G:L,6,FALSE)</f>
        <v>MAE NAM CHI</v>
      </c>
      <c r="V6756" s="43">
        <f>VLOOKUP(G:G,old!G:M,7,FALSE)</f>
        <v>0</v>
      </c>
      <c r="X6756" s="43" t="str">
        <f>IFERROR(VLOOKUP(V:V,#REF!,3,FALSE),"0")</f>
        <v>0</v>
      </c>
      <c r="Y6756" s="19">
        <f t="shared" si="105"/>
        <v>0</v>
      </c>
      <c r="Z6756" s="19" t="str">
        <f>IFERROR(VLOOKUP(C:C,#REF!,19,FALSE),"0")</f>
        <v>0</v>
      </c>
    </row>
    <row r="6757" spans="1:26" x14ac:dyDescent="0.45">
      <c r="A6757" s="32" t="s">
        <v>20526</v>
      </c>
      <c r="B6757" s="32">
        <v>2</v>
      </c>
      <c r="C6757" s="32" t="s">
        <v>20527</v>
      </c>
      <c r="D6757" s="32" t="s">
        <v>12141</v>
      </c>
      <c r="E6757" s="32" t="s">
        <v>20549</v>
      </c>
      <c r="F6757" s="32">
        <v>3</v>
      </c>
      <c r="G6757" s="78" t="s">
        <v>20550</v>
      </c>
      <c r="H6757" s="33" t="s">
        <v>20562</v>
      </c>
      <c r="I6757" s="32" t="s">
        <v>20563</v>
      </c>
      <c r="J6757" s="32" t="s">
        <v>20532</v>
      </c>
      <c r="K6757" s="32" t="s">
        <v>15169</v>
      </c>
      <c r="L6757" s="34">
        <v>186.784387294</v>
      </c>
      <c r="M6757" s="34">
        <v>116740.242059</v>
      </c>
      <c r="N6757" s="32" t="s">
        <v>20564</v>
      </c>
      <c r="O6757" s="43" t="e">
        <f>VLOOKUP(U:U,#REF!,5,FALSE)</f>
        <v>#REF!</v>
      </c>
      <c r="P6757" s="43" t="e">
        <f>VLOOKUP(U:U,#REF!,4,FALSE)</f>
        <v>#REF!</v>
      </c>
      <c r="Q6757" s="43" t="e">
        <f>VLOOKUP(U:U,#REF!,2,FALSE)</f>
        <v>#REF!</v>
      </c>
      <c r="S6757" s="35" t="str">
        <f>VLOOKUP(G:G,old!G:J,4,FALSE)</f>
        <v>NE</v>
      </c>
      <c r="T6757" s="35" t="str">
        <f>VLOOKUP(G:G,old!G:K,5,FALSE)</f>
        <v>DWR</v>
      </c>
      <c r="U6757" s="35" t="str">
        <f>VLOOKUP(G:G,old!G:L,6,FALSE)</f>
        <v>MAE NAM CHI</v>
      </c>
      <c r="V6757" s="43">
        <f>VLOOKUP(G:G,old!G:M,7,FALSE)</f>
        <v>0</v>
      </c>
      <c r="X6757" s="43" t="str">
        <f>IFERROR(VLOOKUP(V:V,#REF!,3,FALSE),"0")</f>
        <v>0</v>
      </c>
      <c r="Y6757" s="19">
        <f t="shared" si="105"/>
        <v>0</v>
      </c>
      <c r="Z6757" s="19" t="str">
        <f>IFERROR(VLOOKUP(C:C,#REF!,19,FALSE),"0")</f>
        <v>0</v>
      </c>
    </row>
    <row r="6758" spans="1:26" x14ac:dyDescent="0.45">
      <c r="A6758" s="32" t="s">
        <v>20526</v>
      </c>
      <c r="B6758" s="32">
        <v>2</v>
      </c>
      <c r="C6758" s="32" t="s">
        <v>20527</v>
      </c>
      <c r="D6758" s="32" t="s">
        <v>12141</v>
      </c>
      <c r="E6758" s="32" t="s">
        <v>20565</v>
      </c>
      <c r="F6758" s="32">
        <v>3</v>
      </c>
      <c r="G6758" s="78" t="s">
        <v>20566</v>
      </c>
      <c r="H6758" s="33" t="s">
        <v>20567</v>
      </c>
      <c r="I6758" s="32" t="s">
        <v>20568</v>
      </c>
      <c r="J6758" s="32" t="s">
        <v>20532</v>
      </c>
      <c r="K6758" s="32" t="s">
        <v>15169</v>
      </c>
      <c r="L6758" s="34">
        <v>746.23304038599997</v>
      </c>
      <c r="M6758" s="34">
        <v>466395.650241</v>
      </c>
      <c r="N6758" s="32" t="s">
        <v>20569</v>
      </c>
      <c r="O6758" s="43" t="e">
        <f>VLOOKUP(U:U,#REF!,5,FALSE)</f>
        <v>#REF!</v>
      </c>
      <c r="P6758" s="43" t="e">
        <f>VLOOKUP(U:U,#REF!,4,FALSE)</f>
        <v>#REF!</v>
      </c>
      <c r="Q6758" s="43" t="e">
        <f>VLOOKUP(U:U,#REF!,2,FALSE)</f>
        <v>#REF!</v>
      </c>
      <c r="S6758" s="35" t="str">
        <f>VLOOKUP(G:G,old!G:J,4,FALSE)</f>
        <v>NE</v>
      </c>
      <c r="T6758" s="35" t="str">
        <f>VLOOKUP(G:G,old!G:K,5,FALSE)</f>
        <v>RID_area</v>
      </c>
      <c r="U6758" s="35" t="str">
        <f>VLOOKUP(G:G,old!G:L,6,FALSE)</f>
        <v>MAE NAM CHI</v>
      </c>
      <c r="V6758" s="43">
        <f>VLOOKUP(G:G,old!G:M,7,FALSE)</f>
        <v>0</v>
      </c>
      <c r="X6758" s="43" t="str">
        <f>IFERROR(VLOOKUP(V:V,#REF!,3,FALSE),"0")</f>
        <v>0</v>
      </c>
      <c r="Y6758" s="19">
        <f t="shared" si="105"/>
        <v>0</v>
      </c>
      <c r="Z6758" s="19" t="str">
        <f>IFERROR(VLOOKUP(C:C,#REF!,19,FALSE),"0")</f>
        <v>0</v>
      </c>
    </row>
    <row r="6759" spans="1:26" x14ac:dyDescent="0.45">
      <c r="A6759" s="32" t="s">
        <v>20526</v>
      </c>
      <c r="B6759" s="32">
        <v>2</v>
      </c>
      <c r="C6759" s="32" t="s">
        <v>20527</v>
      </c>
      <c r="D6759" s="32" t="s">
        <v>12141</v>
      </c>
      <c r="E6759" s="32" t="s">
        <v>20570</v>
      </c>
      <c r="F6759" s="32">
        <v>3</v>
      </c>
      <c r="G6759" s="78" t="s">
        <v>20571</v>
      </c>
      <c r="H6759" s="33" t="s">
        <v>20572</v>
      </c>
      <c r="I6759" s="32" t="s">
        <v>20573</v>
      </c>
      <c r="J6759" s="32" t="s">
        <v>20532</v>
      </c>
      <c r="K6759" s="32" t="s">
        <v>15169</v>
      </c>
      <c r="L6759" s="34">
        <v>169.46236805699999</v>
      </c>
      <c r="M6759" s="34">
        <v>105913.98003599999</v>
      </c>
      <c r="N6759" s="32" t="s">
        <v>20574</v>
      </c>
      <c r="O6759" s="43" t="e">
        <f>VLOOKUP(U:U,#REF!,5,FALSE)</f>
        <v>#REF!</v>
      </c>
      <c r="P6759" s="43" t="e">
        <f>VLOOKUP(U:U,#REF!,4,FALSE)</f>
        <v>#REF!</v>
      </c>
      <c r="Q6759" s="43" t="e">
        <f>VLOOKUP(U:U,#REF!,2,FALSE)</f>
        <v>#REF!</v>
      </c>
      <c r="S6759" s="35" t="str">
        <f>VLOOKUP(G:G,old!G:J,4,FALSE)</f>
        <v>NE</v>
      </c>
      <c r="T6759" s="35" t="str">
        <f>VLOOKUP(G:G,old!G:K,5,FALSE)</f>
        <v>DWR</v>
      </c>
      <c r="U6759" s="35" t="str">
        <f>VLOOKUP(G:G,old!G:L,6,FALSE)</f>
        <v>MAE NAM CHI</v>
      </c>
      <c r="V6759" s="43">
        <f>VLOOKUP(G:G,old!G:M,7,FALSE)</f>
        <v>0</v>
      </c>
      <c r="X6759" s="43" t="str">
        <f>IFERROR(VLOOKUP(V:V,#REF!,3,FALSE),"0")</f>
        <v>0</v>
      </c>
      <c r="Y6759" s="19">
        <f t="shared" si="105"/>
        <v>0</v>
      </c>
      <c r="Z6759" s="19" t="str">
        <f>IFERROR(VLOOKUP(C:C,#REF!,19,FALSE),"0")</f>
        <v>0</v>
      </c>
    </row>
    <row r="6760" spans="1:26" x14ac:dyDescent="0.45">
      <c r="A6760" s="32" t="s">
        <v>20526</v>
      </c>
      <c r="B6760" s="32">
        <v>2</v>
      </c>
      <c r="C6760" s="32" t="s">
        <v>20527</v>
      </c>
      <c r="D6760" s="32" t="s">
        <v>12141</v>
      </c>
      <c r="E6760" s="32" t="s">
        <v>20570</v>
      </c>
      <c r="F6760" s="32">
        <v>3</v>
      </c>
      <c r="G6760" s="78" t="s">
        <v>20571</v>
      </c>
      <c r="H6760" s="33" t="s">
        <v>20575</v>
      </c>
      <c r="I6760" s="32" t="s">
        <v>20576</v>
      </c>
      <c r="J6760" s="32" t="s">
        <v>20532</v>
      </c>
      <c r="K6760" s="32" t="s">
        <v>15169</v>
      </c>
      <c r="L6760" s="34">
        <v>113.843353333</v>
      </c>
      <c r="M6760" s="34">
        <v>71152.0958331</v>
      </c>
      <c r="N6760" s="32" t="s">
        <v>20577</v>
      </c>
      <c r="O6760" s="43" t="e">
        <f>VLOOKUP(U:U,#REF!,5,FALSE)</f>
        <v>#REF!</v>
      </c>
      <c r="P6760" s="43" t="e">
        <f>VLOOKUP(U:U,#REF!,4,FALSE)</f>
        <v>#REF!</v>
      </c>
      <c r="Q6760" s="43" t="e">
        <f>VLOOKUP(U:U,#REF!,2,FALSE)</f>
        <v>#REF!</v>
      </c>
      <c r="S6760" s="35" t="str">
        <f>VLOOKUP(G:G,old!G:J,4,FALSE)</f>
        <v>NE</v>
      </c>
      <c r="T6760" s="35" t="str">
        <f>VLOOKUP(G:G,old!G:K,5,FALSE)</f>
        <v>DWR</v>
      </c>
      <c r="U6760" s="35" t="str">
        <f>VLOOKUP(G:G,old!G:L,6,FALSE)</f>
        <v>MAE NAM CHI</v>
      </c>
      <c r="V6760" s="43">
        <f>VLOOKUP(G:G,old!G:M,7,FALSE)</f>
        <v>0</v>
      </c>
      <c r="X6760" s="43" t="str">
        <f>IFERROR(VLOOKUP(V:V,#REF!,3,FALSE),"0")</f>
        <v>0</v>
      </c>
      <c r="Y6760" s="19">
        <f t="shared" si="105"/>
        <v>0</v>
      </c>
      <c r="Z6760" s="19" t="str">
        <f>IFERROR(VLOOKUP(C:C,#REF!,19,FALSE),"0")</f>
        <v>0</v>
      </c>
    </row>
    <row r="6761" spans="1:26" x14ac:dyDescent="0.45">
      <c r="A6761" s="32" t="s">
        <v>20526</v>
      </c>
      <c r="B6761" s="32">
        <v>2</v>
      </c>
      <c r="C6761" s="32" t="s">
        <v>20527</v>
      </c>
      <c r="D6761" s="32" t="s">
        <v>12141</v>
      </c>
      <c r="E6761" s="32" t="s">
        <v>20570</v>
      </c>
      <c r="F6761" s="32">
        <v>3</v>
      </c>
      <c r="G6761" s="78" t="s">
        <v>20571</v>
      </c>
      <c r="H6761" s="33" t="s">
        <v>20578</v>
      </c>
      <c r="I6761" s="32" t="s">
        <v>5487</v>
      </c>
      <c r="J6761" s="32" t="s">
        <v>20532</v>
      </c>
      <c r="K6761" s="32" t="s">
        <v>15169</v>
      </c>
      <c r="L6761" s="34">
        <v>110.234299161</v>
      </c>
      <c r="M6761" s="34">
        <v>68896.436975599994</v>
      </c>
      <c r="N6761" s="32" t="s">
        <v>20579</v>
      </c>
      <c r="O6761" s="43" t="e">
        <f>VLOOKUP(U:U,#REF!,5,FALSE)</f>
        <v>#REF!</v>
      </c>
      <c r="P6761" s="43" t="e">
        <f>VLOOKUP(U:U,#REF!,4,FALSE)</f>
        <v>#REF!</v>
      </c>
      <c r="Q6761" s="43" t="e">
        <f>VLOOKUP(U:U,#REF!,2,FALSE)</f>
        <v>#REF!</v>
      </c>
      <c r="S6761" s="35" t="str">
        <f>VLOOKUP(G:G,old!G:J,4,FALSE)</f>
        <v>NE</v>
      </c>
      <c r="T6761" s="35" t="str">
        <f>VLOOKUP(G:G,old!G:K,5,FALSE)</f>
        <v>DWR</v>
      </c>
      <c r="U6761" s="35" t="str">
        <f>VLOOKUP(G:G,old!G:L,6,FALSE)</f>
        <v>MAE NAM CHI</v>
      </c>
      <c r="V6761" s="43">
        <f>VLOOKUP(G:G,old!G:M,7,FALSE)</f>
        <v>0</v>
      </c>
      <c r="X6761" s="43" t="str">
        <f>IFERROR(VLOOKUP(V:V,#REF!,3,FALSE),"0")</f>
        <v>0</v>
      </c>
      <c r="Y6761" s="19">
        <f t="shared" si="105"/>
        <v>0</v>
      </c>
      <c r="Z6761" s="19" t="str">
        <f>IFERROR(VLOOKUP(C:C,#REF!,19,FALSE),"0")</f>
        <v>0</v>
      </c>
    </row>
    <row r="6762" spans="1:26" x14ac:dyDescent="0.45">
      <c r="A6762" s="32" t="s">
        <v>20526</v>
      </c>
      <c r="B6762" s="32">
        <v>2</v>
      </c>
      <c r="C6762" s="32" t="s">
        <v>20527</v>
      </c>
      <c r="D6762" s="32" t="s">
        <v>12141</v>
      </c>
      <c r="E6762" s="32" t="s">
        <v>20570</v>
      </c>
      <c r="F6762" s="32">
        <v>3</v>
      </c>
      <c r="G6762" s="78" t="s">
        <v>20571</v>
      </c>
      <c r="H6762" s="33" t="s">
        <v>20580</v>
      </c>
      <c r="I6762" s="32" t="s">
        <v>20581</v>
      </c>
      <c r="J6762" s="32" t="s">
        <v>20532</v>
      </c>
      <c r="K6762" s="32" t="s">
        <v>15169</v>
      </c>
      <c r="L6762" s="34">
        <v>219.18864427099999</v>
      </c>
      <c r="M6762" s="34">
        <v>136992.902669</v>
      </c>
      <c r="N6762" s="32" t="s">
        <v>20582</v>
      </c>
      <c r="O6762" s="43" t="e">
        <f>VLOOKUP(U:U,#REF!,5,FALSE)</f>
        <v>#REF!</v>
      </c>
      <c r="P6762" s="43" t="e">
        <f>VLOOKUP(U:U,#REF!,4,FALSE)</f>
        <v>#REF!</v>
      </c>
      <c r="Q6762" s="43" t="e">
        <f>VLOOKUP(U:U,#REF!,2,FALSE)</f>
        <v>#REF!</v>
      </c>
      <c r="S6762" s="35" t="str">
        <f>VLOOKUP(G:G,old!G:J,4,FALSE)</f>
        <v>NE</v>
      </c>
      <c r="T6762" s="35" t="str">
        <f>VLOOKUP(G:G,old!G:K,5,FALSE)</f>
        <v>DWR</v>
      </c>
      <c r="U6762" s="35" t="str">
        <f>VLOOKUP(G:G,old!G:L,6,FALSE)</f>
        <v>MAE NAM CHI</v>
      </c>
      <c r="V6762" s="43">
        <f>VLOOKUP(G:G,old!G:M,7,FALSE)</f>
        <v>0</v>
      </c>
      <c r="X6762" s="43" t="str">
        <f>IFERROR(VLOOKUP(V:V,#REF!,3,FALSE),"0")</f>
        <v>0</v>
      </c>
      <c r="Y6762" s="19">
        <f t="shared" si="105"/>
        <v>0</v>
      </c>
      <c r="Z6762" s="19" t="str">
        <f>IFERROR(VLOOKUP(C:C,#REF!,19,FALSE),"0")</f>
        <v>0</v>
      </c>
    </row>
    <row r="6763" spans="1:26" x14ac:dyDescent="0.45">
      <c r="A6763" s="32" t="s">
        <v>20526</v>
      </c>
      <c r="B6763" s="32">
        <v>2</v>
      </c>
      <c r="C6763" s="32" t="s">
        <v>20527</v>
      </c>
      <c r="D6763" s="32" t="s">
        <v>12141</v>
      </c>
      <c r="E6763" s="32" t="s">
        <v>20583</v>
      </c>
      <c r="F6763" s="32">
        <v>3</v>
      </c>
      <c r="G6763" s="78" t="s">
        <v>20584</v>
      </c>
      <c r="H6763" s="33" t="s">
        <v>20585</v>
      </c>
      <c r="I6763" s="32" t="s">
        <v>20584</v>
      </c>
      <c r="J6763" s="32" t="s">
        <v>20532</v>
      </c>
      <c r="K6763" s="32" t="s">
        <v>15169</v>
      </c>
      <c r="L6763" s="34">
        <v>113.248761745</v>
      </c>
      <c r="M6763" s="34">
        <v>70780.476090600001</v>
      </c>
      <c r="N6763" s="32" t="s">
        <v>20586</v>
      </c>
      <c r="O6763" s="43" t="e">
        <f>VLOOKUP(U:U,#REF!,5,FALSE)</f>
        <v>#REF!</v>
      </c>
      <c r="P6763" s="43" t="e">
        <f>VLOOKUP(U:U,#REF!,4,FALSE)</f>
        <v>#REF!</v>
      </c>
      <c r="Q6763" s="43" t="e">
        <f>VLOOKUP(U:U,#REF!,2,FALSE)</f>
        <v>#REF!</v>
      </c>
      <c r="S6763" s="35" t="str">
        <f>VLOOKUP(G:G,old!G:J,4,FALSE)</f>
        <v>NE</v>
      </c>
      <c r="T6763" s="35" t="str">
        <f>VLOOKUP(G:G,old!G:K,5,FALSE)</f>
        <v>DWR</v>
      </c>
      <c r="U6763" s="35" t="str">
        <f>VLOOKUP(G:G,old!G:L,6,FALSE)</f>
        <v>MAE NAM CHI</v>
      </c>
      <c r="V6763" s="43">
        <f>VLOOKUP(G:G,old!G:M,7,FALSE)</f>
        <v>0</v>
      </c>
      <c r="X6763" s="43" t="str">
        <f>IFERROR(VLOOKUP(V:V,#REF!,3,FALSE),"0")</f>
        <v>0</v>
      </c>
      <c r="Y6763" s="19">
        <f t="shared" si="105"/>
        <v>0</v>
      </c>
      <c r="Z6763" s="19" t="str">
        <f>IFERROR(VLOOKUP(C:C,#REF!,19,FALSE),"0")</f>
        <v>0</v>
      </c>
    </row>
    <row r="6764" spans="1:26" x14ac:dyDescent="0.45">
      <c r="A6764" s="32" t="s">
        <v>20587</v>
      </c>
      <c r="B6764" s="32">
        <v>2</v>
      </c>
      <c r="C6764" s="32" t="s">
        <v>20588</v>
      </c>
      <c r="D6764" s="32" t="s">
        <v>12141</v>
      </c>
      <c r="E6764" s="32" t="s">
        <v>20589</v>
      </c>
      <c r="F6764" s="32">
        <v>3</v>
      </c>
      <c r="G6764" s="78" t="s">
        <v>20590</v>
      </c>
      <c r="H6764" s="33" t="s">
        <v>20591</v>
      </c>
      <c r="I6764" s="32" t="s">
        <v>20592</v>
      </c>
      <c r="J6764" s="32" t="s">
        <v>20593</v>
      </c>
      <c r="K6764" s="32" t="s">
        <v>14841</v>
      </c>
      <c r="L6764" s="34">
        <v>140.85876653</v>
      </c>
      <c r="M6764" s="34">
        <v>88036.7290813</v>
      </c>
      <c r="N6764" s="32" t="s">
        <v>20594</v>
      </c>
      <c r="O6764" s="43" t="e">
        <f>VLOOKUP(U:U,#REF!,5,FALSE)</f>
        <v>#REF!</v>
      </c>
      <c r="P6764" s="43" t="e">
        <f>VLOOKUP(U:U,#REF!,4,FALSE)</f>
        <v>#REF!</v>
      </c>
      <c r="Q6764" s="43" t="e">
        <f>VLOOKUP(U:U,#REF!,2,FALSE)</f>
        <v>#REF!</v>
      </c>
      <c r="S6764" s="35" t="str">
        <f>VLOOKUP(G:G,old!G:J,4,FALSE)</f>
        <v>NE</v>
      </c>
      <c r="T6764" s="35" t="str">
        <f>VLOOKUP(G:G,old!G:K,5,FALSE)</f>
        <v>DWR</v>
      </c>
      <c r="U6764" s="35" t="str">
        <f>VLOOKUP(G:G,old!G:L,6,FALSE)</f>
        <v>MAE NAM KHONG</v>
      </c>
      <c r="V6764" s="43" t="str">
        <f>VLOOKUP(G:G,old!G:M,7,FALSE)</f>
        <v>Kh58A</v>
      </c>
      <c r="X6764" s="43" t="str">
        <f>IFERROR(VLOOKUP(V:V,#REF!,3,FALSE),"0")</f>
        <v>0</v>
      </c>
      <c r="Y6764" s="19">
        <f t="shared" si="105"/>
        <v>0</v>
      </c>
      <c r="Z6764" s="19" t="str">
        <f>IFERROR(VLOOKUP(C:C,#REF!,19,FALSE),"0")</f>
        <v>0</v>
      </c>
    </row>
    <row r="6765" spans="1:26" x14ac:dyDescent="0.45">
      <c r="A6765" s="32" t="s">
        <v>20587</v>
      </c>
      <c r="B6765" s="32">
        <v>2</v>
      </c>
      <c r="C6765" s="32" t="s">
        <v>20588</v>
      </c>
      <c r="D6765" s="32" t="s">
        <v>12141</v>
      </c>
      <c r="E6765" s="32" t="s">
        <v>20589</v>
      </c>
      <c r="F6765" s="32">
        <v>3</v>
      </c>
      <c r="G6765" s="78" t="s">
        <v>20590</v>
      </c>
      <c r="H6765" s="33" t="s">
        <v>20595</v>
      </c>
      <c r="I6765" s="32" t="s">
        <v>20596</v>
      </c>
      <c r="J6765" s="32" t="s">
        <v>20593</v>
      </c>
      <c r="K6765" s="32" t="s">
        <v>14841</v>
      </c>
      <c r="L6765" s="34">
        <v>105.082349007</v>
      </c>
      <c r="M6765" s="34">
        <v>65676.468129400004</v>
      </c>
      <c r="N6765" s="32" t="s">
        <v>20597</v>
      </c>
      <c r="O6765" s="43" t="e">
        <f>VLOOKUP(U:U,#REF!,5,FALSE)</f>
        <v>#REF!</v>
      </c>
      <c r="P6765" s="43" t="e">
        <f>VLOOKUP(U:U,#REF!,4,FALSE)</f>
        <v>#REF!</v>
      </c>
      <c r="Q6765" s="43" t="e">
        <f>VLOOKUP(U:U,#REF!,2,FALSE)</f>
        <v>#REF!</v>
      </c>
      <c r="S6765" s="35" t="str">
        <f>VLOOKUP(G:G,old!G:J,4,FALSE)</f>
        <v>NE</v>
      </c>
      <c r="T6765" s="35" t="str">
        <f>VLOOKUP(G:G,old!G:K,5,FALSE)</f>
        <v>DWR</v>
      </c>
      <c r="U6765" s="35" t="str">
        <f>VLOOKUP(G:G,old!G:L,6,FALSE)</f>
        <v>MAE NAM KHONG</v>
      </c>
      <c r="V6765" s="43" t="str">
        <f>VLOOKUP(G:G,old!G:M,7,FALSE)</f>
        <v>Kh58A</v>
      </c>
      <c r="X6765" s="43" t="str">
        <f>IFERROR(VLOOKUP(V:V,#REF!,3,FALSE),"0")</f>
        <v>0</v>
      </c>
      <c r="Y6765" s="19">
        <f t="shared" si="105"/>
        <v>0</v>
      </c>
      <c r="Z6765" s="19" t="str">
        <f>IFERROR(VLOOKUP(C:C,#REF!,19,FALSE),"0")</f>
        <v>0</v>
      </c>
    </row>
    <row r="6766" spans="1:26" x14ac:dyDescent="0.45">
      <c r="A6766" s="32" t="s">
        <v>20587</v>
      </c>
      <c r="B6766" s="32">
        <v>2</v>
      </c>
      <c r="C6766" s="32" t="s">
        <v>20588</v>
      </c>
      <c r="D6766" s="32" t="s">
        <v>12141</v>
      </c>
      <c r="E6766" s="32" t="s">
        <v>20589</v>
      </c>
      <c r="F6766" s="32">
        <v>3</v>
      </c>
      <c r="G6766" s="78" t="s">
        <v>20590</v>
      </c>
      <c r="H6766" s="33" t="s">
        <v>20598</v>
      </c>
      <c r="I6766" s="32" t="s">
        <v>20599</v>
      </c>
      <c r="J6766" s="32" t="s">
        <v>20593</v>
      </c>
      <c r="K6766" s="32" t="s">
        <v>14841</v>
      </c>
      <c r="L6766" s="34">
        <v>65.657284744899997</v>
      </c>
      <c r="M6766" s="34">
        <v>41035.8029656</v>
      </c>
      <c r="N6766" s="32" t="s">
        <v>20600</v>
      </c>
      <c r="O6766" s="43" t="e">
        <f>VLOOKUP(U:U,#REF!,5,FALSE)</f>
        <v>#REF!</v>
      </c>
      <c r="P6766" s="43" t="e">
        <f>VLOOKUP(U:U,#REF!,4,FALSE)</f>
        <v>#REF!</v>
      </c>
      <c r="Q6766" s="43" t="e">
        <f>VLOOKUP(U:U,#REF!,2,FALSE)</f>
        <v>#REF!</v>
      </c>
      <c r="S6766" s="35" t="str">
        <f>VLOOKUP(G:G,old!G:J,4,FALSE)</f>
        <v>NE</v>
      </c>
      <c r="T6766" s="35" t="str">
        <f>VLOOKUP(G:G,old!G:K,5,FALSE)</f>
        <v>DWR</v>
      </c>
      <c r="U6766" s="35" t="str">
        <f>VLOOKUP(G:G,old!G:L,6,FALSE)</f>
        <v>MAE NAM KHONG</v>
      </c>
      <c r="V6766" s="43" t="str">
        <f>VLOOKUP(G:G,old!G:M,7,FALSE)</f>
        <v>Kh58A</v>
      </c>
      <c r="X6766" s="43" t="str">
        <f>IFERROR(VLOOKUP(V:V,#REF!,3,FALSE),"0")</f>
        <v>0</v>
      </c>
      <c r="Y6766" s="19">
        <f t="shared" si="105"/>
        <v>0</v>
      </c>
      <c r="Z6766" s="19" t="str">
        <f>IFERROR(VLOOKUP(C:C,#REF!,19,FALSE),"0")</f>
        <v>0</v>
      </c>
    </row>
    <row r="6767" spans="1:26" x14ac:dyDescent="0.45">
      <c r="A6767" s="32" t="s">
        <v>20587</v>
      </c>
      <c r="B6767" s="32">
        <v>2</v>
      </c>
      <c r="C6767" s="32" t="s">
        <v>20588</v>
      </c>
      <c r="D6767" s="32" t="s">
        <v>12141</v>
      </c>
      <c r="E6767" s="32" t="s">
        <v>20601</v>
      </c>
      <c r="F6767" s="32">
        <v>3</v>
      </c>
      <c r="G6767" s="78" t="s">
        <v>7929</v>
      </c>
      <c r="H6767" s="33" t="s">
        <v>20602</v>
      </c>
      <c r="I6767" s="32" t="s">
        <v>20603</v>
      </c>
      <c r="J6767" s="32" t="s">
        <v>20593</v>
      </c>
      <c r="K6767" s="32" t="s">
        <v>14841</v>
      </c>
      <c r="L6767" s="34">
        <v>96.532603924699998</v>
      </c>
      <c r="M6767" s="34">
        <v>60332.8774529</v>
      </c>
      <c r="N6767" s="32" t="s">
        <v>20604</v>
      </c>
      <c r="O6767" s="43" t="e">
        <f>VLOOKUP(U:U,#REF!,5,FALSE)</f>
        <v>#REF!</v>
      </c>
      <c r="P6767" s="43" t="e">
        <f>VLOOKUP(U:U,#REF!,4,FALSE)</f>
        <v>#REF!</v>
      </c>
      <c r="Q6767" s="43" t="e">
        <f>VLOOKUP(U:U,#REF!,2,FALSE)</f>
        <v>#REF!</v>
      </c>
      <c r="S6767" s="35" t="str">
        <f>VLOOKUP(G:G,old!G:J,4,FALSE)</f>
        <v>NE</v>
      </c>
      <c r="T6767" s="35" t="str">
        <f>VLOOKUP(G:G,old!G:K,5,FALSE)</f>
        <v>DWR</v>
      </c>
      <c r="U6767" s="35" t="str">
        <f>VLOOKUP(G:G,old!G:L,6,FALSE)</f>
        <v>MAE NAM KHONG</v>
      </c>
      <c r="V6767" s="43" t="str">
        <f>VLOOKUP(G:G,old!G:M,7,FALSE)</f>
        <v>KH97</v>
      </c>
      <c r="X6767" s="43" t="str">
        <f>IFERROR(VLOOKUP(V:V,#REF!,3,FALSE),"0")</f>
        <v>0</v>
      </c>
      <c r="Y6767" s="19">
        <f t="shared" si="105"/>
        <v>0</v>
      </c>
      <c r="Z6767" s="19" t="str">
        <f>IFERROR(VLOOKUP(C:C,#REF!,19,FALSE),"0")</f>
        <v>0</v>
      </c>
    </row>
    <row r="6768" spans="1:26" x14ac:dyDescent="0.45">
      <c r="A6768" s="32" t="s">
        <v>20587</v>
      </c>
      <c r="B6768" s="32">
        <v>2</v>
      </c>
      <c r="C6768" s="32" t="s">
        <v>20588</v>
      </c>
      <c r="D6768" s="32" t="s">
        <v>12141</v>
      </c>
      <c r="E6768" s="32" t="s">
        <v>20605</v>
      </c>
      <c r="F6768" s="32">
        <v>3</v>
      </c>
      <c r="G6768" s="78" t="s">
        <v>20606</v>
      </c>
      <c r="H6768" s="33" t="s">
        <v>20607</v>
      </c>
      <c r="I6768" s="32" t="s">
        <v>20606</v>
      </c>
      <c r="J6768" s="32" t="s">
        <v>20593</v>
      </c>
      <c r="K6768" s="32" t="s">
        <v>14841</v>
      </c>
      <c r="L6768" s="34">
        <v>116.865251566</v>
      </c>
      <c r="M6768" s="34">
        <v>73040.782228800002</v>
      </c>
      <c r="N6768" s="32" t="s">
        <v>20608</v>
      </c>
      <c r="O6768" s="43" t="e">
        <f>VLOOKUP(U:U,#REF!,5,FALSE)</f>
        <v>#REF!</v>
      </c>
      <c r="P6768" s="43" t="e">
        <f>VLOOKUP(U:U,#REF!,4,FALSE)</f>
        <v>#REF!</v>
      </c>
      <c r="Q6768" s="43" t="e">
        <f>VLOOKUP(U:U,#REF!,2,FALSE)</f>
        <v>#REF!</v>
      </c>
      <c r="S6768" s="35" t="str">
        <f>VLOOKUP(G:G,old!G:J,4,FALSE)</f>
        <v>NE</v>
      </c>
      <c r="T6768" s="35" t="str">
        <f>VLOOKUP(G:G,old!G:K,5,FALSE)</f>
        <v>DWR</v>
      </c>
      <c r="U6768" s="35" t="str">
        <f>VLOOKUP(G:G,old!G:L,6,FALSE)</f>
        <v>MAE NAM KHONG</v>
      </c>
      <c r="V6768" s="43" t="str">
        <f>VLOOKUP(G:G,old!G:M,7,FALSE)</f>
        <v>Kh61</v>
      </c>
      <c r="X6768" s="43" t="str">
        <f>IFERROR(VLOOKUP(V:V,#REF!,3,FALSE),"0")</f>
        <v>0</v>
      </c>
      <c r="Y6768" s="19">
        <f t="shared" si="105"/>
        <v>0</v>
      </c>
      <c r="Z6768" s="19" t="str">
        <f>IFERROR(VLOOKUP(C:C,#REF!,19,FALSE),"0")</f>
        <v>0</v>
      </c>
    </row>
    <row r="6769" spans="1:26" x14ac:dyDescent="0.45">
      <c r="A6769" s="32" t="s">
        <v>20587</v>
      </c>
      <c r="B6769" s="32">
        <v>2</v>
      </c>
      <c r="C6769" s="32" t="s">
        <v>20588</v>
      </c>
      <c r="D6769" s="32" t="s">
        <v>12141</v>
      </c>
      <c r="E6769" s="32" t="s">
        <v>20605</v>
      </c>
      <c r="F6769" s="32">
        <v>3</v>
      </c>
      <c r="G6769" s="78" t="s">
        <v>20606</v>
      </c>
      <c r="H6769" s="33" t="s">
        <v>20609</v>
      </c>
      <c r="I6769" s="32" t="s">
        <v>20610</v>
      </c>
      <c r="J6769" s="32" t="s">
        <v>20593</v>
      </c>
      <c r="K6769" s="32" t="s">
        <v>14841</v>
      </c>
      <c r="L6769" s="34">
        <v>79.830710393800004</v>
      </c>
      <c r="M6769" s="34">
        <v>49894.193996100003</v>
      </c>
      <c r="N6769" s="32" t="s">
        <v>20611</v>
      </c>
      <c r="O6769" s="43" t="e">
        <f>VLOOKUP(U:U,#REF!,5,FALSE)</f>
        <v>#REF!</v>
      </c>
      <c r="P6769" s="43" t="e">
        <f>VLOOKUP(U:U,#REF!,4,FALSE)</f>
        <v>#REF!</v>
      </c>
      <c r="Q6769" s="43" t="e">
        <f>VLOOKUP(U:U,#REF!,2,FALSE)</f>
        <v>#REF!</v>
      </c>
      <c r="S6769" s="35" t="str">
        <f>VLOOKUP(G:G,old!G:J,4,FALSE)</f>
        <v>NE</v>
      </c>
      <c r="T6769" s="35" t="str">
        <f>VLOOKUP(G:G,old!G:K,5,FALSE)</f>
        <v>DWR</v>
      </c>
      <c r="U6769" s="35" t="str">
        <f>VLOOKUP(G:G,old!G:L,6,FALSE)</f>
        <v>MAE NAM KHONG</v>
      </c>
      <c r="V6769" s="43" t="str">
        <f>VLOOKUP(G:G,old!G:M,7,FALSE)</f>
        <v>Kh61</v>
      </c>
      <c r="X6769" s="43" t="str">
        <f>IFERROR(VLOOKUP(V:V,#REF!,3,FALSE),"0")</f>
        <v>0</v>
      </c>
      <c r="Y6769" s="19">
        <f t="shared" si="105"/>
        <v>0</v>
      </c>
      <c r="Z6769" s="19" t="str">
        <f>IFERROR(VLOOKUP(C:C,#REF!,19,FALSE),"0")</f>
        <v>0</v>
      </c>
    </row>
    <row r="6770" spans="1:26" x14ac:dyDescent="0.45">
      <c r="A6770" s="32" t="s">
        <v>20587</v>
      </c>
      <c r="B6770" s="32">
        <v>2</v>
      </c>
      <c r="C6770" s="32" t="s">
        <v>20588</v>
      </c>
      <c r="D6770" s="32" t="s">
        <v>12141</v>
      </c>
      <c r="E6770" s="32" t="s">
        <v>20605</v>
      </c>
      <c r="F6770" s="32">
        <v>3</v>
      </c>
      <c r="G6770" s="78" t="s">
        <v>20606</v>
      </c>
      <c r="H6770" s="33" t="s">
        <v>20612</v>
      </c>
      <c r="I6770" s="32" t="s">
        <v>11770</v>
      </c>
      <c r="J6770" s="32" t="s">
        <v>20593</v>
      </c>
      <c r="K6770" s="32" t="s">
        <v>14841</v>
      </c>
      <c r="L6770" s="34">
        <v>119.457610053</v>
      </c>
      <c r="M6770" s="34">
        <v>74661.006283099996</v>
      </c>
      <c r="N6770" s="32" t="s">
        <v>20613</v>
      </c>
      <c r="O6770" s="43" t="e">
        <f>VLOOKUP(U:U,#REF!,5,FALSE)</f>
        <v>#REF!</v>
      </c>
      <c r="P6770" s="43" t="e">
        <f>VLOOKUP(U:U,#REF!,4,FALSE)</f>
        <v>#REF!</v>
      </c>
      <c r="Q6770" s="43" t="e">
        <f>VLOOKUP(U:U,#REF!,2,FALSE)</f>
        <v>#REF!</v>
      </c>
      <c r="S6770" s="35" t="str">
        <f>VLOOKUP(G:G,old!G:J,4,FALSE)</f>
        <v>NE</v>
      </c>
      <c r="T6770" s="35" t="str">
        <f>VLOOKUP(G:G,old!G:K,5,FALSE)</f>
        <v>DWR</v>
      </c>
      <c r="U6770" s="35" t="str">
        <f>VLOOKUP(G:G,old!G:L,6,FALSE)</f>
        <v>MAE NAM KHONG</v>
      </c>
      <c r="V6770" s="43" t="str">
        <f>VLOOKUP(G:G,old!G:M,7,FALSE)</f>
        <v>Kh61</v>
      </c>
      <c r="X6770" s="43" t="str">
        <f>IFERROR(VLOOKUP(V:V,#REF!,3,FALSE),"0")</f>
        <v>0</v>
      </c>
      <c r="Y6770" s="19">
        <f t="shared" si="105"/>
        <v>0</v>
      </c>
      <c r="Z6770" s="19" t="str">
        <f>IFERROR(VLOOKUP(C:C,#REF!,19,FALSE),"0")</f>
        <v>0</v>
      </c>
    </row>
    <row r="6771" spans="1:26" x14ac:dyDescent="0.45">
      <c r="A6771" s="32" t="s">
        <v>20587</v>
      </c>
      <c r="B6771" s="32">
        <v>2</v>
      </c>
      <c r="C6771" s="32" t="s">
        <v>20588</v>
      </c>
      <c r="D6771" s="32" t="s">
        <v>12141</v>
      </c>
      <c r="E6771" s="32" t="s">
        <v>20605</v>
      </c>
      <c r="F6771" s="32">
        <v>3</v>
      </c>
      <c r="G6771" s="78" t="s">
        <v>20606</v>
      </c>
      <c r="H6771" s="33" t="s">
        <v>20614</v>
      </c>
      <c r="I6771" s="32" t="s">
        <v>15234</v>
      </c>
      <c r="J6771" s="32" t="s">
        <v>20593</v>
      </c>
      <c r="K6771" s="32" t="s">
        <v>14841</v>
      </c>
      <c r="L6771" s="34">
        <v>123.464739012</v>
      </c>
      <c r="M6771" s="34">
        <v>77165.461882500007</v>
      </c>
      <c r="N6771" s="32" t="s">
        <v>20615</v>
      </c>
      <c r="O6771" s="43" t="e">
        <f>VLOOKUP(U:U,#REF!,5,FALSE)</f>
        <v>#REF!</v>
      </c>
      <c r="P6771" s="43" t="e">
        <f>VLOOKUP(U:U,#REF!,4,FALSE)</f>
        <v>#REF!</v>
      </c>
      <c r="Q6771" s="43" t="e">
        <f>VLOOKUP(U:U,#REF!,2,FALSE)</f>
        <v>#REF!</v>
      </c>
      <c r="S6771" s="35" t="str">
        <f>VLOOKUP(G:G,old!G:J,4,FALSE)</f>
        <v>NE</v>
      </c>
      <c r="T6771" s="35" t="str">
        <f>VLOOKUP(G:G,old!G:K,5,FALSE)</f>
        <v>DWR</v>
      </c>
      <c r="U6771" s="35" t="str">
        <f>VLOOKUP(G:G,old!G:L,6,FALSE)</f>
        <v>MAE NAM KHONG</v>
      </c>
      <c r="V6771" s="43" t="str">
        <f>VLOOKUP(G:G,old!G:M,7,FALSE)</f>
        <v>Kh61</v>
      </c>
      <c r="X6771" s="43" t="str">
        <f>IFERROR(VLOOKUP(V:V,#REF!,3,FALSE),"0")</f>
        <v>0</v>
      </c>
      <c r="Y6771" s="19">
        <f t="shared" si="105"/>
        <v>0</v>
      </c>
      <c r="Z6771" s="19" t="str">
        <f>IFERROR(VLOOKUP(C:C,#REF!,19,FALSE),"0")</f>
        <v>0</v>
      </c>
    </row>
    <row r="6772" spans="1:26" x14ac:dyDescent="0.45">
      <c r="A6772" s="32" t="s">
        <v>20587</v>
      </c>
      <c r="B6772" s="32">
        <v>2</v>
      </c>
      <c r="C6772" s="32" t="s">
        <v>20588</v>
      </c>
      <c r="D6772" s="32" t="s">
        <v>12141</v>
      </c>
      <c r="E6772" s="32" t="s">
        <v>20605</v>
      </c>
      <c r="F6772" s="32">
        <v>3</v>
      </c>
      <c r="G6772" s="78" t="s">
        <v>20606</v>
      </c>
      <c r="H6772" s="33" t="s">
        <v>20616</v>
      </c>
      <c r="I6772" s="32" t="s">
        <v>15947</v>
      </c>
      <c r="J6772" s="32" t="s">
        <v>20593</v>
      </c>
      <c r="K6772" s="32" t="s">
        <v>14841</v>
      </c>
      <c r="L6772" s="34">
        <v>106.545860819</v>
      </c>
      <c r="M6772" s="34">
        <v>66591.163011900004</v>
      </c>
      <c r="N6772" s="32" t="s">
        <v>20617</v>
      </c>
      <c r="O6772" s="43" t="e">
        <f>VLOOKUP(U:U,#REF!,5,FALSE)</f>
        <v>#REF!</v>
      </c>
      <c r="P6772" s="43" t="e">
        <f>VLOOKUP(U:U,#REF!,4,FALSE)</f>
        <v>#REF!</v>
      </c>
      <c r="Q6772" s="43" t="e">
        <f>VLOOKUP(U:U,#REF!,2,FALSE)</f>
        <v>#REF!</v>
      </c>
      <c r="S6772" s="35" t="str">
        <f>VLOOKUP(G:G,old!G:J,4,FALSE)</f>
        <v>NE</v>
      </c>
      <c r="T6772" s="35" t="str">
        <f>VLOOKUP(G:G,old!G:K,5,FALSE)</f>
        <v>DWR</v>
      </c>
      <c r="U6772" s="35" t="str">
        <f>VLOOKUP(G:G,old!G:L,6,FALSE)</f>
        <v>MAE NAM KHONG</v>
      </c>
      <c r="V6772" s="43" t="str">
        <f>VLOOKUP(G:G,old!G:M,7,FALSE)</f>
        <v>Kh61</v>
      </c>
      <c r="X6772" s="43" t="str">
        <f>IFERROR(VLOOKUP(V:V,#REF!,3,FALSE),"0")</f>
        <v>0</v>
      </c>
      <c r="Y6772" s="19">
        <f t="shared" si="105"/>
        <v>0</v>
      </c>
      <c r="Z6772" s="19" t="str">
        <f>IFERROR(VLOOKUP(C:C,#REF!,19,FALSE),"0")</f>
        <v>0</v>
      </c>
    </row>
    <row r="6773" spans="1:26" x14ac:dyDescent="0.45">
      <c r="A6773" s="32" t="s">
        <v>20587</v>
      </c>
      <c r="B6773" s="32">
        <v>2</v>
      </c>
      <c r="C6773" s="32" t="s">
        <v>20588</v>
      </c>
      <c r="D6773" s="32" t="s">
        <v>12141</v>
      </c>
      <c r="E6773" s="32" t="s">
        <v>20605</v>
      </c>
      <c r="F6773" s="32">
        <v>3</v>
      </c>
      <c r="G6773" s="78" t="s">
        <v>20606</v>
      </c>
      <c r="H6773" s="33" t="s">
        <v>20618</v>
      </c>
      <c r="I6773" s="32" t="s">
        <v>20619</v>
      </c>
      <c r="J6773" s="32" t="s">
        <v>20593</v>
      </c>
      <c r="K6773" s="32" t="s">
        <v>14841</v>
      </c>
      <c r="L6773" s="34">
        <v>147.06898291499999</v>
      </c>
      <c r="M6773" s="34">
        <v>91918.114321899993</v>
      </c>
      <c r="N6773" s="32" t="s">
        <v>20620</v>
      </c>
      <c r="O6773" s="43" t="e">
        <f>VLOOKUP(U:U,#REF!,5,FALSE)</f>
        <v>#REF!</v>
      </c>
      <c r="P6773" s="43" t="e">
        <f>VLOOKUP(U:U,#REF!,4,FALSE)</f>
        <v>#REF!</v>
      </c>
      <c r="Q6773" s="43" t="e">
        <f>VLOOKUP(U:U,#REF!,2,FALSE)</f>
        <v>#REF!</v>
      </c>
      <c r="S6773" s="35" t="str">
        <f>VLOOKUP(G:G,old!G:J,4,FALSE)</f>
        <v>NE</v>
      </c>
      <c r="T6773" s="35" t="str">
        <f>VLOOKUP(G:G,old!G:K,5,FALSE)</f>
        <v>DWR</v>
      </c>
      <c r="U6773" s="35" t="str">
        <f>VLOOKUP(G:G,old!G:L,6,FALSE)</f>
        <v>MAE NAM KHONG</v>
      </c>
      <c r="V6773" s="43" t="str">
        <f>VLOOKUP(G:G,old!G:M,7,FALSE)</f>
        <v>Kh61</v>
      </c>
      <c r="X6773" s="43" t="str">
        <f>IFERROR(VLOOKUP(V:V,#REF!,3,FALSE),"0")</f>
        <v>0</v>
      </c>
      <c r="Y6773" s="19">
        <f t="shared" si="105"/>
        <v>0</v>
      </c>
      <c r="Z6773" s="19" t="str">
        <f>IFERROR(VLOOKUP(C:C,#REF!,19,FALSE),"0")</f>
        <v>0</v>
      </c>
    </row>
    <row r="6774" spans="1:26" x14ac:dyDescent="0.45">
      <c r="A6774" s="32" t="s">
        <v>20587</v>
      </c>
      <c r="B6774" s="32">
        <v>2</v>
      </c>
      <c r="C6774" s="32" t="s">
        <v>20588</v>
      </c>
      <c r="D6774" s="32" t="s">
        <v>12141</v>
      </c>
      <c r="E6774" s="32" t="s">
        <v>20605</v>
      </c>
      <c r="F6774" s="32">
        <v>3</v>
      </c>
      <c r="G6774" s="78" t="s">
        <v>20606</v>
      </c>
      <c r="H6774" s="33" t="s">
        <v>20621</v>
      </c>
      <c r="I6774" s="32" t="s">
        <v>20622</v>
      </c>
      <c r="J6774" s="32" t="s">
        <v>20593</v>
      </c>
      <c r="K6774" s="32" t="s">
        <v>14841</v>
      </c>
      <c r="L6774" s="34">
        <v>228.080596646</v>
      </c>
      <c r="M6774" s="34">
        <v>142550.37290399999</v>
      </c>
      <c r="N6774" s="32" t="s">
        <v>20623</v>
      </c>
      <c r="O6774" s="43" t="e">
        <f>VLOOKUP(U:U,#REF!,5,FALSE)</f>
        <v>#REF!</v>
      </c>
      <c r="P6774" s="43" t="e">
        <f>VLOOKUP(U:U,#REF!,4,FALSE)</f>
        <v>#REF!</v>
      </c>
      <c r="Q6774" s="43" t="e">
        <f>VLOOKUP(U:U,#REF!,2,FALSE)</f>
        <v>#REF!</v>
      </c>
      <c r="S6774" s="35" t="str">
        <f>VLOOKUP(G:G,old!G:J,4,FALSE)</f>
        <v>NE</v>
      </c>
      <c r="T6774" s="35" t="str">
        <f>VLOOKUP(G:G,old!G:K,5,FALSE)</f>
        <v>DWR</v>
      </c>
      <c r="U6774" s="35" t="str">
        <f>VLOOKUP(G:G,old!G:L,6,FALSE)</f>
        <v>MAE NAM KHONG</v>
      </c>
      <c r="V6774" s="43" t="str">
        <f>VLOOKUP(G:G,old!G:M,7,FALSE)</f>
        <v>Kh61</v>
      </c>
      <c r="X6774" s="43" t="str">
        <f>IFERROR(VLOOKUP(V:V,#REF!,3,FALSE),"0")</f>
        <v>0</v>
      </c>
      <c r="Y6774" s="19">
        <f t="shared" si="105"/>
        <v>0</v>
      </c>
      <c r="Z6774" s="19" t="str">
        <f>IFERROR(VLOOKUP(C:C,#REF!,19,FALSE),"0")</f>
        <v>0</v>
      </c>
    </row>
    <row r="6775" spans="1:26" x14ac:dyDescent="0.45">
      <c r="A6775" s="32" t="s">
        <v>20587</v>
      </c>
      <c r="B6775" s="32">
        <v>2</v>
      </c>
      <c r="C6775" s="32" t="s">
        <v>20588</v>
      </c>
      <c r="D6775" s="32" t="s">
        <v>12141</v>
      </c>
      <c r="E6775" s="32" t="s">
        <v>20605</v>
      </c>
      <c r="F6775" s="32">
        <v>3</v>
      </c>
      <c r="G6775" s="78" t="s">
        <v>20606</v>
      </c>
      <c r="H6775" s="33" t="s">
        <v>20624</v>
      </c>
      <c r="I6775" s="32" t="s">
        <v>18441</v>
      </c>
      <c r="J6775" s="32" t="s">
        <v>20593</v>
      </c>
      <c r="K6775" s="32" t="s">
        <v>14841</v>
      </c>
      <c r="L6775" s="34">
        <v>158.46917765000001</v>
      </c>
      <c r="M6775" s="34">
        <v>99043.236031299995</v>
      </c>
      <c r="N6775" s="32" t="s">
        <v>20625</v>
      </c>
      <c r="O6775" s="43" t="e">
        <f>VLOOKUP(U:U,#REF!,5,FALSE)</f>
        <v>#REF!</v>
      </c>
      <c r="P6775" s="43" t="e">
        <f>VLOOKUP(U:U,#REF!,4,FALSE)</f>
        <v>#REF!</v>
      </c>
      <c r="Q6775" s="43" t="e">
        <f>VLOOKUP(U:U,#REF!,2,FALSE)</f>
        <v>#REF!</v>
      </c>
      <c r="S6775" s="35" t="str">
        <f>VLOOKUP(G:G,old!G:J,4,FALSE)</f>
        <v>NE</v>
      </c>
      <c r="T6775" s="35" t="str">
        <f>VLOOKUP(G:G,old!G:K,5,FALSE)</f>
        <v>DWR</v>
      </c>
      <c r="U6775" s="35" t="str">
        <f>VLOOKUP(G:G,old!G:L,6,FALSE)</f>
        <v>MAE NAM KHONG</v>
      </c>
      <c r="V6775" s="43" t="str">
        <f>VLOOKUP(G:G,old!G:M,7,FALSE)</f>
        <v>Kh61</v>
      </c>
      <c r="X6775" s="43" t="str">
        <f>IFERROR(VLOOKUP(V:V,#REF!,3,FALSE),"0")</f>
        <v>0</v>
      </c>
      <c r="Y6775" s="19">
        <f t="shared" si="105"/>
        <v>0</v>
      </c>
      <c r="Z6775" s="19" t="str">
        <f>IFERROR(VLOOKUP(C:C,#REF!,19,FALSE),"0")</f>
        <v>0</v>
      </c>
    </row>
    <row r="6776" spans="1:26" x14ac:dyDescent="0.45">
      <c r="A6776" s="32" t="s">
        <v>20587</v>
      </c>
      <c r="B6776" s="32">
        <v>2</v>
      </c>
      <c r="C6776" s="32" t="s">
        <v>20588</v>
      </c>
      <c r="D6776" s="32" t="s">
        <v>12141</v>
      </c>
      <c r="E6776" s="32" t="s">
        <v>20605</v>
      </c>
      <c r="F6776" s="32">
        <v>3</v>
      </c>
      <c r="G6776" s="78" t="s">
        <v>20606</v>
      </c>
      <c r="H6776" s="33" t="s">
        <v>20626</v>
      </c>
      <c r="I6776" s="32" t="s">
        <v>11240</v>
      </c>
      <c r="J6776" s="32" t="s">
        <v>20593</v>
      </c>
      <c r="K6776" s="32" t="s">
        <v>14841</v>
      </c>
      <c r="L6776" s="34">
        <v>258.92068351199998</v>
      </c>
      <c r="M6776" s="34">
        <v>161825.427195</v>
      </c>
      <c r="N6776" s="32" t="s">
        <v>20627</v>
      </c>
      <c r="O6776" s="43" t="e">
        <f>VLOOKUP(U:U,#REF!,5,FALSE)</f>
        <v>#REF!</v>
      </c>
      <c r="P6776" s="43" t="e">
        <f>VLOOKUP(U:U,#REF!,4,FALSE)</f>
        <v>#REF!</v>
      </c>
      <c r="Q6776" s="43" t="e">
        <f>VLOOKUP(U:U,#REF!,2,FALSE)</f>
        <v>#REF!</v>
      </c>
      <c r="S6776" s="35" t="str">
        <f>VLOOKUP(G:G,old!G:J,4,FALSE)</f>
        <v>NE</v>
      </c>
      <c r="T6776" s="35" t="str">
        <f>VLOOKUP(G:G,old!G:K,5,FALSE)</f>
        <v>DWR</v>
      </c>
      <c r="U6776" s="35" t="str">
        <f>VLOOKUP(G:G,old!G:L,6,FALSE)</f>
        <v>MAE NAM KHONG</v>
      </c>
      <c r="V6776" s="43" t="str">
        <f>VLOOKUP(G:G,old!G:M,7,FALSE)</f>
        <v>Kh61</v>
      </c>
      <c r="X6776" s="43" t="str">
        <f>IFERROR(VLOOKUP(V:V,#REF!,3,FALSE),"0")</f>
        <v>0</v>
      </c>
      <c r="Y6776" s="19">
        <f t="shared" si="105"/>
        <v>0</v>
      </c>
      <c r="Z6776" s="19" t="str">
        <f>IFERROR(VLOOKUP(C:C,#REF!,19,FALSE),"0")</f>
        <v>0</v>
      </c>
    </row>
    <row r="6777" spans="1:26" x14ac:dyDescent="0.45">
      <c r="A6777" s="32" t="s">
        <v>20587</v>
      </c>
      <c r="B6777" s="32">
        <v>2</v>
      </c>
      <c r="C6777" s="32" t="s">
        <v>20588</v>
      </c>
      <c r="D6777" s="32" t="s">
        <v>12141</v>
      </c>
      <c r="E6777" s="32" t="s">
        <v>20605</v>
      </c>
      <c r="F6777" s="32">
        <v>3</v>
      </c>
      <c r="G6777" s="78" t="s">
        <v>20606</v>
      </c>
      <c r="H6777" s="33" t="s">
        <v>20628</v>
      </c>
      <c r="I6777" s="32" t="s">
        <v>20629</v>
      </c>
      <c r="J6777" s="32" t="s">
        <v>20593</v>
      </c>
      <c r="K6777" s="32" t="s">
        <v>14841</v>
      </c>
      <c r="L6777" s="34">
        <v>30.335326758699999</v>
      </c>
      <c r="M6777" s="34">
        <v>18959.579224199999</v>
      </c>
      <c r="N6777" s="32" t="s">
        <v>20630</v>
      </c>
      <c r="O6777" s="43" t="e">
        <f>VLOOKUP(U:U,#REF!,5,FALSE)</f>
        <v>#REF!</v>
      </c>
      <c r="P6777" s="43" t="e">
        <f>VLOOKUP(U:U,#REF!,4,FALSE)</f>
        <v>#REF!</v>
      </c>
      <c r="Q6777" s="43" t="e">
        <f>VLOOKUP(U:U,#REF!,2,FALSE)</f>
        <v>#REF!</v>
      </c>
      <c r="S6777" s="35" t="str">
        <f>VLOOKUP(G:G,old!G:J,4,FALSE)</f>
        <v>NE</v>
      </c>
      <c r="T6777" s="35" t="str">
        <f>VLOOKUP(G:G,old!G:K,5,FALSE)</f>
        <v>DWR</v>
      </c>
      <c r="U6777" s="35" t="str">
        <f>VLOOKUP(G:G,old!G:L,6,FALSE)</f>
        <v>MAE NAM KHONG</v>
      </c>
      <c r="V6777" s="43" t="str">
        <f>VLOOKUP(G:G,old!G:M,7,FALSE)</f>
        <v>Kh61</v>
      </c>
      <c r="X6777" s="43" t="str">
        <f>IFERROR(VLOOKUP(V:V,#REF!,3,FALSE),"0")</f>
        <v>0</v>
      </c>
      <c r="Y6777" s="19">
        <f t="shared" si="105"/>
        <v>0</v>
      </c>
      <c r="Z6777" s="19" t="str">
        <f>IFERROR(VLOOKUP(C:C,#REF!,19,FALSE),"0")</f>
        <v>0</v>
      </c>
    </row>
    <row r="6778" spans="1:26" x14ac:dyDescent="0.45">
      <c r="A6778" s="32" t="s">
        <v>20587</v>
      </c>
      <c r="B6778" s="32">
        <v>2</v>
      </c>
      <c r="C6778" s="32" t="s">
        <v>20588</v>
      </c>
      <c r="D6778" s="32" t="s">
        <v>12141</v>
      </c>
      <c r="E6778" s="32" t="s">
        <v>20631</v>
      </c>
      <c r="F6778" s="32">
        <v>3</v>
      </c>
      <c r="G6778" s="78" t="s">
        <v>20632</v>
      </c>
      <c r="H6778" s="33" t="s">
        <v>20633</v>
      </c>
      <c r="I6778" s="32" t="s">
        <v>20632</v>
      </c>
      <c r="J6778" s="32" t="s">
        <v>20593</v>
      </c>
      <c r="K6778" s="32" t="s">
        <v>14841</v>
      </c>
      <c r="L6778" s="34">
        <v>107.49735472499999</v>
      </c>
      <c r="M6778" s="34">
        <v>67185.846703100004</v>
      </c>
      <c r="N6778" s="32" t="s">
        <v>20634</v>
      </c>
      <c r="O6778" s="43" t="e">
        <f>VLOOKUP(U:U,#REF!,5,FALSE)</f>
        <v>#REF!</v>
      </c>
      <c r="P6778" s="43" t="e">
        <f>VLOOKUP(U:U,#REF!,4,FALSE)</f>
        <v>#REF!</v>
      </c>
      <c r="Q6778" s="43" t="e">
        <f>VLOOKUP(U:U,#REF!,2,FALSE)</f>
        <v>#REF!</v>
      </c>
      <c r="S6778" s="35" t="str">
        <f>VLOOKUP(G:G,old!G:J,4,FALSE)</f>
        <v>NE</v>
      </c>
      <c r="T6778" s="35" t="str">
        <f>VLOOKUP(G:G,old!G:K,5,FALSE)</f>
        <v>DWR</v>
      </c>
      <c r="U6778" s="35" t="str">
        <f>VLOOKUP(G:G,old!G:L,6,FALSE)</f>
        <v>MAE NAM KHONG</v>
      </c>
      <c r="V6778" s="43">
        <f>VLOOKUP(G:G,old!G:M,7,FALSE)</f>
        <v>0</v>
      </c>
      <c r="X6778" s="43" t="str">
        <f>IFERROR(VLOOKUP(V:V,#REF!,3,FALSE),"0")</f>
        <v>0</v>
      </c>
      <c r="Y6778" s="19">
        <f t="shared" si="105"/>
        <v>0</v>
      </c>
      <c r="Z6778" s="19" t="str">
        <f>IFERROR(VLOOKUP(C:C,#REF!,19,FALSE),"0")</f>
        <v>0</v>
      </c>
    </row>
    <row r="6779" spans="1:26" x14ac:dyDescent="0.45">
      <c r="A6779" s="32" t="s">
        <v>20587</v>
      </c>
      <c r="B6779" s="32">
        <v>2</v>
      </c>
      <c r="C6779" s="32" t="s">
        <v>20588</v>
      </c>
      <c r="D6779" s="32" t="s">
        <v>12141</v>
      </c>
      <c r="E6779" s="32" t="s">
        <v>20631</v>
      </c>
      <c r="F6779" s="32">
        <v>3</v>
      </c>
      <c r="G6779" s="78" t="s">
        <v>20632</v>
      </c>
      <c r="H6779" s="33" t="s">
        <v>20635</v>
      </c>
      <c r="I6779" s="32" t="s">
        <v>20636</v>
      </c>
      <c r="J6779" s="32" t="s">
        <v>20593</v>
      </c>
      <c r="K6779" s="32" t="s">
        <v>14841</v>
      </c>
      <c r="L6779" s="34">
        <v>121.254020909</v>
      </c>
      <c r="M6779" s="34">
        <v>75783.763068100001</v>
      </c>
      <c r="N6779" s="32" t="s">
        <v>20637</v>
      </c>
      <c r="O6779" s="43" t="e">
        <f>VLOOKUP(U:U,#REF!,5,FALSE)</f>
        <v>#REF!</v>
      </c>
      <c r="P6779" s="43" t="e">
        <f>VLOOKUP(U:U,#REF!,4,FALSE)</f>
        <v>#REF!</v>
      </c>
      <c r="Q6779" s="43" t="e">
        <f>VLOOKUP(U:U,#REF!,2,FALSE)</f>
        <v>#REF!</v>
      </c>
      <c r="S6779" s="35" t="str">
        <f>VLOOKUP(G:G,old!G:J,4,FALSE)</f>
        <v>NE</v>
      </c>
      <c r="T6779" s="35" t="str">
        <f>VLOOKUP(G:G,old!G:K,5,FALSE)</f>
        <v>DWR</v>
      </c>
      <c r="U6779" s="35" t="str">
        <f>VLOOKUP(G:G,old!G:L,6,FALSE)</f>
        <v>MAE NAM KHONG</v>
      </c>
      <c r="V6779" s="43">
        <f>VLOOKUP(G:G,old!G:M,7,FALSE)</f>
        <v>0</v>
      </c>
      <c r="X6779" s="43" t="str">
        <f>IFERROR(VLOOKUP(V:V,#REF!,3,FALSE),"0")</f>
        <v>0</v>
      </c>
      <c r="Y6779" s="19">
        <f t="shared" si="105"/>
        <v>0</v>
      </c>
      <c r="Z6779" s="19" t="str">
        <f>IFERROR(VLOOKUP(C:C,#REF!,19,FALSE),"0")</f>
        <v>0</v>
      </c>
    </row>
    <row r="6780" spans="1:26" x14ac:dyDescent="0.45">
      <c r="A6780" s="32" t="s">
        <v>20587</v>
      </c>
      <c r="B6780" s="32">
        <v>2</v>
      </c>
      <c r="C6780" s="32" t="s">
        <v>20588</v>
      </c>
      <c r="D6780" s="32" t="s">
        <v>12141</v>
      </c>
      <c r="E6780" s="32" t="s">
        <v>20631</v>
      </c>
      <c r="F6780" s="32">
        <v>3</v>
      </c>
      <c r="G6780" s="78" t="s">
        <v>20632</v>
      </c>
      <c r="H6780" s="33" t="s">
        <v>20638</v>
      </c>
      <c r="I6780" s="32" t="s">
        <v>20639</v>
      </c>
      <c r="J6780" s="32" t="s">
        <v>20593</v>
      </c>
      <c r="K6780" s="32" t="s">
        <v>14841</v>
      </c>
      <c r="L6780" s="34">
        <v>117.071562011</v>
      </c>
      <c r="M6780" s="34">
        <v>73169.726256900001</v>
      </c>
      <c r="N6780" s="32" t="s">
        <v>20640</v>
      </c>
      <c r="O6780" s="43" t="e">
        <f>VLOOKUP(U:U,#REF!,5,FALSE)</f>
        <v>#REF!</v>
      </c>
      <c r="P6780" s="43" t="e">
        <f>VLOOKUP(U:U,#REF!,4,FALSE)</f>
        <v>#REF!</v>
      </c>
      <c r="Q6780" s="43" t="e">
        <f>VLOOKUP(U:U,#REF!,2,FALSE)</f>
        <v>#REF!</v>
      </c>
      <c r="S6780" s="35" t="str">
        <f>VLOOKUP(G:G,old!G:J,4,FALSE)</f>
        <v>NE</v>
      </c>
      <c r="T6780" s="35" t="str">
        <f>VLOOKUP(G:G,old!G:K,5,FALSE)</f>
        <v>DWR</v>
      </c>
      <c r="U6780" s="35" t="str">
        <f>VLOOKUP(G:G,old!G:L,6,FALSE)</f>
        <v>MAE NAM KHONG</v>
      </c>
      <c r="V6780" s="43">
        <f>VLOOKUP(G:G,old!G:M,7,FALSE)</f>
        <v>0</v>
      </c>
      <c r="X6780" s="43" t="str">
        <f>IFERROR(VLOOKUP(V:V,#REF!,3,FALSE),"0")</f>
        <v>0</v>
      </c>
      <c r="Y6780" s="19">
        <f t="shared" si="105"/>
        <v>0</v>
      </c>
      <c r="Z6780" s="19" t="str">
        <f>IFERROR(VLOOKUP(C:C,#REF!,19,FALSE),"0")</f>
        <v>0</v>
      </c>
    </row>
    <row r="6781" spans="1:26" x14ac:dyDescent="0.45">
      <c r="A6781" s="32" t="s">
        <v>20587</v>
      </c>
      <c r="B6781" s="32">
        <v>2</v>
      </c>
      <c r="C6781" s="32" t="s">
        <v>20588</v>
      </c>
      <c r="D6781" s="32" t="s">
        <v>12141</v>
      </c>
      <c r="E6781" s="32" t="s">
        <v>20631</v>
      </c>
      <c r="F6781" s="32">
        <v>3</v>
      </c>
      <c r="G6781" s="78" t="s">
        <v>20632</v>
      </c>
      <c r="H6781" s="33" t="s">
        <v>20641</v>
      </c>
      <c r="I6781" s="32" t="s">
        <v>20642</v>
      </c>
      <c r="J6781" s="32" t="s">
        <v>20593</v>
      </c>
      <c r="K6781" s="32" t="s">
        <v>14841</v>
      </c>
      <c r="L6781" s="34">
        <v>175.79288601600001</v>
      </c>
      <c r="M6781" s="34">
        <v>109870.55376</v>
      </c>
      <c r="N6781" s="32" t="s">
        <v>20643</v>
      </c>
      <c r="O6781" s="43" t="e">
        <f>VLOOKUP(U:U,#REF!,5,FALSE)</f>
        <v>#REF!</v>
      </c>
      <c r="P6781" s="43" t="e">
        <f>VLOOKUP(U:U,#REF!,4,FALSE)</f>
        <v>#REF!</v>
      </c>
      <c r="Q6781" s="43" t="e">
        <f>VLOOKUP(U:U,#REF!,2,FALSE)</f>
        <v>#REF!</v>
      </c>
      <c r="S6781" s="35" t="str">
        <f>VLOOKUP(G:G,old!G:J,4,FALSE)</f>
        <v>NE</v>
      </c>
      <c r="T6781" s="35" t="str">
        <f>VLOOKUP(G:G,old!G:K,5,FALSE)</f>
        <v>DWR</v>
      </c>
      <c r="U6781" s="35" t="str">
        <f>VLOOKUP(G:G,old!G:L,6,FALSE)</f>
        <v>MAE NAM KHONG</v>
      </c>
      <c r="V6781" s="43">
        <f>VLOOKUP(G:G,old!G:M,7,FALSE)</f>
        <v>0</v>
      </c>
      <c r="X6781" s="43" t="str">
        <f>IFERROR(VLOOKUP(V:V,#REF!,3,FALSE),"0")</f>
        <v>0</v>
      </c>
      <c r="Y6781" s="19">
        <f t="shared" si="105"/>
        <v>0</v>
      </c>
      <c r="Z6781" s="19" t="str">
        <f>IFERROR(VLOOKUP(C:C,#REF!,19,FALSE),"0")</f>
        <v>0</v>
      </c>
    </row>
    <row r="6782" spans="1:26" x14ac:dyDescent="0.45">
      <c r="A6782" s="32" t="s">
        <v>20587</v>
      </c>
      <c r="B6782" s="32">
        <v>2</v>
      </c>
      <c r="C6782" s="32" t="s">
        <v>20588</v>
      </c>
      <c r="D6782" s="32" t="s">
        <v>12141</v>
      </c>
      <c r="E6782" s="32" t="s">
        <v>20631</v>
      </c>
      <c r="F6782" s="32">
        <v>3</v>
      </c>
      <c r="G6782" s="78" t="s">
        <v>20632</v>
      </c>
      <c r="H6782" s="33" t="s">
        <v>20644</v>
      </c>
      <c r="I6782" s="32" t="s">
        <v>20645</v>
      </c>
      <c r="J6782" s="32" t="s">
        <v>20593</v>
      </c>
      <c r="K6782" s="32" t="s">
        <v>14841</v>
      </c>
      <c r="L6782" s="34">
        <v>104.14456634699999</v>
      </c>
      <c r="M6782" s="34">
        <v>65090.353966900002</v>
      </c>
      <c r="N6782" s="32" t="s">
        <v>20646</v>
      </c>
      <c r="O6782" s="43" t="e">
        <f>VLOOKUP(U:U,#REF!,5,FALSE)</f>
        <v>#REF!</v>
      </c>
      <c r="P6782" s="43" t="e">
        <f>VLOOKUP(U:U,#REF!,4,FALSE)</f>
        <v>#REF!</v>
      </c>
      <c r="Q6782" s="43" t="e">
        <f>VLOOKUP(U:U,#REF!,2,FALSE)</f>
        <v>#REF!</v>
      </c>
      <c r="S6782" s="35" t="str">
        <f>VLOOKUP(G:G,old!G:J,4,FALSE)</f>
        <v>NE</v>
      </c>
      <c r="T6782" s="35" t="str">
        <f>VLOOKUP(G:G,old!G:K,5,FALSE)</f>
        <v>DWR</v>
      </c>
      <c r="U6782" s="35" t="str">
        <f>VLOOKUP(G:G,old!G:L,6,FALSE)</f>
        <v>MAE NAM KHONG</v>
      </c>
      <c r="V6782" s="43">
        <f>VLOOKUP(G:G,old!G:M,7,FALSE)</f>
        <v>0</v>
      </c>
      <c r="X6782" s="43" t="str">
        <f>IFERROR(VLOOKUP(V:V,#REF!,3,FALSE),"0")</f>
        <v>0</v>
      </c>
      <c r="Y6782" s="19">
        <f t="shared" si="105"/>
        <v>0</v>
      </c>
      <c r="Z6782" s="19" t="str">
        <f>IFERROR(VLOOKUP(C:C,#REF!,19,FALSE),"0")</f>
        <v>0</v>
      </c>
    </row>
    <row r="6783" spans="1:26" x14ac:dyDescent="0.45">
      <c r="A6783" s="32" t="s">
        <v>20587</v>
      </c>
      <c r="B6783" s="32">
        <v>2</v>
      </c>
      <c r="C6783" s="32" t="s">
        <v>20588</v>
      </c>
      <c r="D6783" s="32" t="s">
        <v>12141</v>
      </c>
      <c r="E6783" s="32" t="s">
        <v>20647</v>
      </c>
      <c r="F6783" s="32">
        <v>3</v>
      </c>
      <c r="G6783" s="78" t="s">
        <v>20648</v>
      </c>
      <c r="H6783" s="33" t="s">
        <v>20649</v>
      </c>
      <c r="I6783" s="32" t="s">
        <v>2869</v>
      </c>
      <c r="J6783" s="32" t="s">
        <v>20593</v>
      </c>
      <c r="K6783" s="32" t="s">
        <v>14841</v>
      </c>
      <c r="L6783" s="34">
        <v>96.529126006799999</v>
      </c>
      <c r="M6783" s="34">
        <v>60330.703754200003</v>
      </c>
      <c r="N6783" s="32" t="s">
        <v>20650</v>
      </c>
      <c r="O6783" s="43" t="e">
        <f>VLOOKUP(U:U,#REF!,5,FALSE)</f>
        <v>#REF!</v>
      </c>
      <c r="P6783" s="43" t="e">
        <f>VLOOKUP(U:U,#REF!,4,FALSE)</f>
        <v>#REF!</v>
      </c>
      <c r="Q6783" s="43" t="e">
        <f>VLOOKUP(U:U,#REF!,2,FALSE)</f>
        <v>#REF!</v>
      </c>
      <c r="S6783" s="35" t="str">
        <f>VLOOKUP(G:G,old!G:J,4,FALSE)</f>
        <v>NE</v>
      </c>
      <c r="T6783" s="35" t="str">
        <f>VLOOKUP(G:G,old!G:K,5,FALSE)</f>
        <v>DWR</v>
      </c>
      <c r="U6783" s="35" t="str">
        <f>VLOOKUP(G:G,old!G:L,6,FALSE)</f>
        <v>MAE NAM KHONG</v>
      </c>
      <c r="V6783" s="43">
        <f>VLOOKUP(G:G,old!G:M,7,FALSE)</f>
        <v>0</v>
      </c>
      <c r="X6783" s="43" t="str">
        <f>IFERROR(VLOOKUP(V:V,#REF!,3,FALSE),"0")</f>
        <v>0</v>
      </c>
      <c r="Y6783" s="19">
        <f t="shared" si="105"/>
        <v>0</v>
      </c>
      <c r="Z6783" s="19" t="str">
        <f>IFERROR(VLOOKUP(C:C,#REF!,19,FALSE),"0")</f>
        <v>0</v>
      </c>
    </row>
    <row r="6784" spans="1:26" x14ac:dyDescent="0.45">
      <c r="A6784" s="32" t="s">
        <v>20587</v>
      </c>
      <c r="B6784" s="32">
        <v>2</v>
      </c>
      <c r="C6784" s="32" t="s">
        <v>20588</v>
      </c>
      <c r="D6784" s="32" t="s">
        <v>12141</v>
      </c>
      <c r="E6784" s="32" t="s">
        <v>20647</v>
      </c>
      <c r="F6784" s="32">
        <v>3</v>
      </c>
      <c r="G6784" s="78" t="s">
        <v>20648</v>
      </c>
      <c r="H6784" s="33" t="s">
        <v>20651</v>
      </c>
      <c r="I6784" s="32" t="s">
        <v>656</v>
      </c>
      <c r="J6784" s="32" t="s">
        <v>20593</v>
      </c>
      <c r="K6784" s="32" t="s">
        <v>14841</v>
      </c>
      <c r="L6784" s="34">
        <v>135.38337841800001</v>
      </c>
      <c r="M6784" s="34">
        <v>84614.611511199997</v>
      </c>
      <c r="N6784" s="32" t="s">
        <v>20652</v>
      </c>
      <c r="O6784" s="43" t="e">
        <f>VLOOKUP(U:U,#REF!,5,FALSE)</f>
        <v>#REF!</v>
      </c>
      <c r="P6784" s="43" t="e">
        <f>VLOOKUP(U:U,#REF!,4,FALSE)</f>
        <v>#REF!</v>
      </c>
      <c r="Q6784" s="43" t="e">
        <f>VLOOKUP(U:U,#REF!,2,FALSE)</f>
        <v>#REF!</v>
      </c>
      <c r="S6784" s="35" t="str">
        <f>VLOOKUP(G:G,old!G:J,4,FALSE)</f>
        <v>NE</v>
      </c>
      <c r="T6784" s="35" t="str">
        <f>VLOOKUP(G:G,old!G:K,5,FALSE)</f>
        <v>DWR</v>
      </c>
      <c r="U6784" s="35" t="str">
        <f>VLOOKUP(G:G,old!G:L,6,FALSE)</f>
        <v>MAE NAM KHONG</v>
      </c>
      <c r="V6784" s="43">
        <f>VLOOKUP(G:G,old!G:M,7,FALSE)</f>
        <v>0</v>
      </c>
      <c r="X6784" s="43" t="str">
        <f>IFERROR(VLOOKUP(V:V,#REF!,3,FALSE),"0")</f>
        <v>0</v>
      </c>
      <c r="Y6784" s="19">
        <f t="shared" si="105"/>
        <v>0</v>
      </c>
      <c r="Z6784" s="19" t="str">
        <f>IFERROR(VLOOKUP(C:C,#REF!,19,FALSE),"0")</f>
        <v>0</v>
      </c>
    </row>
    <row r="6785" spans="1:26" x14ac:dyDescent="0.45">
      <c r="A6785" s="32" t="s">
        <v>20587</v>
      </c>
      <c r="B6785" s="32">
        <v>2</v>
      </c>
      <c r="C6785" s="32" t="s">
        <v>20588</v>
      </c>
      <c r="D6785" s="32" t="s">
        <v>12141</v>
      </c>
      <c r="E6785" s="32" t="s">
        <v>20647</v>
      </c>
      <c r="F6785" s="32">
        <v>3</v>
      </c>
      <c r="G6785" s="78" t="s">
        <v>20648</v>
      </c>
      <c r="H6785" s="33" t="s">
        <v>20653</v>
      </c>
      <c r="I6785" s="32" t="s">
        <v>20654</v>
      </c>
      <c r="J6785" s="32" t="s">
        <v>20593</v>
      </c>
      <c r="K6785" s="32" t="s">
        <v>14841</v>
      </c>
      <c r="L6785" s="34">
        <v>108.70642612100001</v>
      </c>
      <c r="M6785" s="34">
        <v>67941.516325599994</v>
      </c>
      <c r="N6785" s="32" t="s">
        <v>20655</v>
      </c>
      <c r="O6785" s="43" t="e">
        <f>VLOOKUP(U:U,#REF!,5,FALSE)</f>
        <v>#REF!</v>
      </c>
      <c r="P6785" s="43" t="e">
        <f>VLOOKUP(U:U,#REF!,4,FALSE)</f>
        <v>#REF!</v>
      </c>
      <c r="Q6785" s="43" t="e">
        <f>VLOOKUP(U:U,#REF!,2,FALSE)</f>
        <v>#REF!</v>
      </c>
      <c r="S6785" s="35" t="str">
        <f>VLOOKUP(G:G,old!G:J,4,FALSE)</f>
        <v>NE</v>
      </c>
      <c r="T6785" s="35" t="str">
        <f>VLOOKUP(G:G,old!G:K,5,FALSE)</f>
        <v>DWR</v>
      </c>
      <c r="U6785" s="35" t="str">
        <f>VLOOKUP(G:G,old!G:L,6,FALSE)</f>
        <v>MAE NAM KHONG</v>
      </c>
      <c r="V6785" s="43">
        <f>VLOOKUP(G:G,old!G:M,7,FALSE)</f>
        <v>0</v>
      </c>
      <c r="X6785" s="43" t="str">
        <f>IFERROR(VLOOKUP(V:V,#REF!,3,FALSE),"0")</f>
        <v>0</v>
      </c>
      <c r="Y6785" s="19">
        <f t="shared" si="105"/>
        <v>0</v>
      </c>
      <c r="Z6785" s="19" t="str">
        <f>IFERROR(VLOOKUP(C:C,#REF!,19,FALSE),"0")</f>
        <v>0</v>
      </c>
    </row>
    <row r="6786" spans="1:26" x14ac:dyDescent="0.45">
      <c r="A6786" s="32" t="s">
        <v>20587</v>
      </c>
      <c r="B6786" s="32">
        <v>2</v>
      </c>
      <c r="C6786" s="32" t="s">
        <v>20588</v>
      </c>
      <c r="D6786" s="32" t="s">
        <v>12141</v>
      </c>
      <c r="E6786" s="32" t="s">
        <v>20647</v>
      </c>
      <c r="F6786" s="32">
        <v>3</v>
      </c>
      <c r="G6786" s="78" t="s">
        <v>20648</v>
      </c>
      <c r="H6786" s="33" t="s">
        <v>20656</v>
      </c>
      <c r="I6786" s="32" t="s">
        <v>20657</v>
      </c>
      <c r="J6786" s="32" t="s">
        <v>20593</v>
      </c>
      <c r="K6786" s="32" t="s">
        <v>14841</v>
      </c>
      <c r="L6786" s="34">
        <v>161.04732922700001</v>
      </c>
      <c r="M6786" s="34">
        <v>100654.58076700001</v>
      </c>
      <c r="N6786" s="32" t="s">
        <v>20658</v>
      </c>
      <c r="O6786" s="43" t="e">
        <f>VLOOKUP(U:U,#REF!,5,FALSE)</f>
        <v>#REF!</v>
      </c>
      <c r="P6786" s="43" t="e">
        <f>VLOOKUP(U:U,#REF!,4,FALSE)</f>
        <v>#REF!</v>
      </c>
      <c r="Q6786" s="43" t="e">
        <f>VLOOKUP(U:U,#REF!,2,FALSE)</f>
        <v>#REF!</v>
      </c>
      <c r="S6786" s="35" t="str">
        <f>VLOOKUP(G:G,old!G:J,4,FALSE)</f>
        <v>NE</v>
      </c>
      <c r="T6786" s="35" t="str">
        <f>VLOOKUP(G:G,old!G:K,5,FALSE)</f>
        <v>DWR</v>
      </c>
      <c r="U6786" s="35" t="str">
        <f>VLOOKUP(G:G,old!G:L,6,FALSE)</f>
        <v>MAE NAM KHONG</v>
      </c>
      <c r="V6786" s="43">
        <f>VLOOKUP(G:G,old!G:M,7,FALSE)</f>
        <v>0</v>
      </c>
      <c r="X6786" s="43" t="str">
        <f>IFERROR(VLOOKUP(V:V,#REF!,3,FALSE),"0")</f>
        <v>0</v>
      </c>
      <c r="Y6786" s="19">
        <f t="shared" si="105"/>
        <v>0</v>
      </c>
      <c r="Z6786" s="19" t="str">
        <f>IFERROR(VLOOKUP(C:C,#REF!,19,FALSE),"0")</f>
        <v>0</v>
      </c>
    </row>
    <row r="6787" spans="1:26" x14ac:dyDescent="0.45">
      <c r="A6787" s="32" t="s">
        <v>20587</v>
      </c>
      <c r="B6787" s="32">
        <v>2</v>
      </c>
      <c r="C6787" s="32" t="s">
        <v>20588</v>
      </c>
      <c r="D6787" s="32" t="s">
        <v>12141</v>
      </c>
      <c r="E6787" s="32" t="s">
        <v>20647</v>
      </c>
      <c r="F6787" s="32">
        <v>3</v>
      </c>
      <c r="G6787" s="78" t="s">
        <v>20648</v>
      </c>
      <c r="H6787" s="33" t="s">
        <v>20659</v>
      </c>
      <c r="I6787" s="32" t="s">
        <v>20660</v>
      </c>
      <c r="J6787" s="32" t="s">
        <v>20593</v>
      </c>
      <c r="K6787" s="32" t="s">
        <v>14841</v>
      </c>
      <c r="L6787" s="34">
        <v>94.478304603699996</v>
      </c>
      <c r="M6787" s="34">
        <v>59048.940377300001</v>
      </c>
      <c r="N6787" s="32" t="s">
        <v>20661</v>
      </c>
      <c r="O6787" s="43" t="e">
        <f>VLOOKUP(U:U,#REF!,5,FALSE)</f>
        <v>#REF!</v>
      </c>
      <c r="P6787" s="43" t="e">
        <f>VLOOKUP(U:U,#REF!,4,FALSE)</f>
        <v>#REF!</v>
      </c>
      <c r="Q6787" s="43" t="e">
        <f>VLOOKUP(U:U,#REF!,2,FALSE)</f>
        <v>#REF!</v>
      </c>
      <c r="S6787" s="35" t="str">
        <f>VLOOKUP(G:G,old!G:J,4,FALSE)</f>
        <v>NE</v>
      </c>
      <c r="T6787" s="35" t="str">
        <f>VLOOKUP(G:G,old!G:K,5,FALSE)</f>
        <v>DWR</v>
      </c>
      <c r="U6787" s="35" t="str">
        <f>VLOOKUP(G:G,old!G:L,6,FALSE)</f>
        <v>MAE NAM KHONG</v>
      </c>
      <c r="V6787" s="43">
        <f>VLOOKUP(G:G,old!G:M,7,FALSE)</f>
        <v>0</v>
      </c>
      <c r="X6787" s="43" t="str">
        <f>IFERROR(VLOOKUP(V:V,#REF!,3,FALSE),"0")</f>
        <v>0</v>
      </c>
      <c r="Y6787" s="19">
        <f t="shared" si="105"/>
        <v>0</v>
      </c>
      <c r="Z6787" s="19" t="str">
        <f>IFERROR(VLOOKUP(C:C,#REF!,19,FALSE),"0")</f>
        <v>0</v>
      </c>
    </row>
    <row r="6788" spans="1:26" x14ac:dyDescent="0.45">
      <c r="A6788" s="32" t="s">
        <v>20587</v>
      </c>
      <c r="B6788" s="32">
        <v>2</v>
      </c>
      <c r="C6788" s="32" t="s">
        <v>20588</v>
      </c>
      <c r="D6788" s="32" t="s">
        <v>12141</v>
      </c>
      <c r="E6788" s="32" t="s">
        <v>20647</v>
      </c>
      <c r="F6788" s="32">
        <v>3</v>
      </c>
      <c r="G6788" s="78" t="s">
        <v>20648</v>
      </c>
      <c r="H6788" s="33" t="s">
        <v>20662</v>
      </c>
      <c r="I6788" s="32" t="s">
        <v>20663</v>
      </c>
      <c r="J6788" s="32" t="s">
        <v>20593</v>
      </c>
      <c r="K6788" s="32" t="s">
        <v>14841</v>
      </c>
      <c r="L6788" s="34">
        <v>75.257684809699995</v>
      </c>
      <c r="M6788" s="34">
        <v>47036.053006100003</v>
      </c>
      <c r="N6788" s="32" t="s">
        <v>20664</v>
      </c>
      <c r="O6788" s="43" t="e">
        <f>VLOOKUP(U:U,#REF!,5,FALSE)</f>
        <v>#REF!</v>
      </c>
      <c r="P6788" s="43" t="e">
        <f>VLOOKUP(U:U,#REF!,4,FALSE)</f>
        <v>#REF!</v>
      </c>
      <c r="Q6788" s="43" t="e">
        <f>VLOOKUP(U:U,#REF!,2,FALSE)</f>
        <v>#REF!</v>
      </c>
      <c r="S6788" s="35" t="str">
        <f>VLOOKUP(G:G,old!G:J,4,FALSE)</f>
        <v>NE</v>
      </c>
      <c r="T6788" s="35" t="str">
        <f>VLOOKUP(G:G,old!G:K,5,FALSE)</f>
        <v>DWR</v>
      </c>
      <c r="U6788" s="35" t="str">
        <f>VLOOKUP(G:G,old!G:L,6,FALSE)</f>
        <v>MAE NAM KHONG</v>
      </c>
      <c r="V6788" s="43">
        <f>VLOOKUP(G:G,old!G:M,7,FALSE)</f>
        <v>0</v>
      </c>
      <c r="X6788" s="43" t="str">
        <f>IFERROR(VLOOKUP(V:V,#REF!,3,FALSE),"0")</f>
        <v>0</v>
      </c>
      <c r="Y6788" s="19">
        <f t="shared" ref="Y6788:Y6851" si="106">X6788*1</f>
        <v>0</v>
      </c>
      <c r="Z6788" s="19" t="str">
        <f>IFERROR(VLOOKUP(C:C,#REF!,19,FALSE),"0")</f>
        <v>0</v>
      </c>
    </row>
    <row r="6789" spans="1:26" x14ac:dyDescent="0.45">
      <c r="A6789" s="32" t="s">
        <v>20587</v>
      </c>
      <c r="B6789" s="32">
        <v>2</v>
      </c>
      <c r="C6789" s="32" t="s">
        <v>20588</v>
      </c>
      <c r="D6789" s="32" t="s">
        <v>12141</v>
      </c>
      <c r="E6789" s="32" t="s">
        <v>20665</v>
      </c>
      <c r="F6789" s="32">
        <v>3</v>
      </c>
      <c r="G6789" s="78" t="s">
        <v>15868</v>
      </c>
      <c r="H6789" s="33" t="s">
        <v>20666</v>
      </c>
      <c r="I6789" s="32" t="s">
        <v>15868</v>
      </c>
      <c r="J6789" s="32" t="s">
        <v>20593</v>
      </c>
      <c r="K6789" s="32" t="s">
        <v>14841</v>
      </c>
      <c r="L6789" s="34">
        <v>169.982448909</v>
      </c>
      <c r="M6789" s="34">
        <v>106239.030568</v>
      </c>
      <c r="N6789" s="32" t="s">
        <v>20667</v>
      </c>
      <c r="O6789" s="43" t="e">
        <f>VLOOKUP(U:U,#REF!,5,FALSE)</f>
        <v>#REF!</v>
      </c>
      <c r="P6789" s="43" t="e">
        <f>VLOOKUP(U:U,#REF!,4,FALSE)</f>
        <v>#REF!</v>
      </c>
      <c r="Q6789" s="43" t="e">
        <f>VLOOKUP(U:U,#REF!,2,FALSE)</f>
        <v>#REF!</v>
      </c>
      <c r="S6789" s="35" t="str">
        <f>VLOOKUP(G:G,old!G:J,4,FALSE)</f>
        <v>NE</v>
      </c>
      <c r="T6789" s="35" t="str">
        <f>VLOOKUP(G:G,old!G:K,5,FALSE)</f>
        <v>DWR</v>
      </c>
      <c r="U6789" s="35" t="str">
        <f>VLOOKUP(G:G,old!G:L,6,FALSE)</f>
        <v>MAE NAM KHONG</v>
      </c>
      <c r="V6789" s="43">
        <f>VLOOKUP(G:G,old!G:M,7,FALSE)</f>
        <v>0</v>
      </c>
      <c r="X6789" s="43" t="str">
        <f>IFERROR(VLOOKUP(V:V,#REF!,3,FALSE),"0")</f>
        <v>0</v>
      </c>
      <c r="Y6789" s="19">
        <f t="shared" si="106"/>
        <v>0</v>
      </c>
      <c r="Z6789" s="19" t="str">
        <f>IFERROR(VLOOKUP(C:C,#REF!,19,FALSE),"0")</f>
        <v>0</v>
      </c>
    </row>
    <row r="6790" spans="1:26" x14ac:dyDescent="0.45">
      <c r="A6790" s="32" t="s">
        <v>20587</v>
      </c>
      <c r="B6790" s="32">
        <v>2</v>
      </c>
      <c r="C6790" s="32" t="s">
        <v>20588</v>
      </c>
      <c r="D6790" s="32" t="s">
        <v>12141</v>
      </c>
      <c r="E6790" s="32" t="s">
        <v>20665</v>
      </c>
      <c r="F6790" s="32">
        <v>3</v>
      </c>
      <c r="G6790" s="78" t="s">
        <v>15868</v>
      </c>
      <c r="H6790" s="33" t="s">
        <v>20668</v>
      </c>
      <c r="I6790" s="32" t="s">
        <v>13929</v>
      </c>
      <c r="J6790" s="32" t="s">
        <v>20593</v>
      </c>
      <c r="K6790" s="32" t="s">
        <v>14841</v>
      </c>
      <c r="L6790" s="34">
        <v>97.328933919799994</v>
      </c>
      <c r="M6790" s="34">
        <v>60830.583699900002</v>
      </c>
      <c r="N6790" s="32" t="s">
        <v>20669</v>
      </c>
      <c r="O6790" s="43" t="e">
        <f>VLOOKUP(U:U,#REF!,5,FALSE)</f>
        <v>#REF!</v>
      </c>
      <c r="P6790" s="43" t="e">
        <f>VLOOKUP(U:U,#REF!,4,FALSE)</f>
        <v>#REF!</v>
      </c>
      <c r="Q6790" s="43" t="e">
        <f>VLOOKUP(U:U,#REF!,2,FALSE)</f>
        <v>#REF!</v>
      </c>
      <c r="S6790" s="35" t="str">
        <f>VLOOKUP(G:G,old!G:J,4,FALSE)</f>
        <v>NE</v>
      </c>
      <c r="T6790" s="35" t="str">
        <f>VLOOKUP(G:G,old!G:K,5,FALSE)</f>
        <v>DWR</v>
      </c>
      <c r="U6790" s="35" t="str">
        <f>VLOOKUP(G:G,old!G:L,6,FALSE)</f>
        <v>MAE NAM KHONG</v>
      </c>
      <c r="V6790" s="43">
        <f>VLOOKUP(G:G,old!G:M,7,FALSE)</f>
        <v>0</v>
      </c>
      <c r="X6790" s="43" t="str">
        <f>IFERROR(VLOOKUP(V:V,#REF!,3,FALSE),"0")</f>
        <v>0</v>
      </c>
      <c r="Y6790" s="19">
        <f t="shared" si="106"/>
        <v>0</v>
      </c>
      <c r="Z6790" s="19" t="str">
        <f>IFERROR(VLOOKUP(C:C,#REF!,19,FALSE),"0")</f>
        <v>0</v>
      </c>
    </row>
    <row r="6791" spans="1:26" x14ac:dyDescent="0.45">
      <c r="A6791" s="32" t="s">
        <v>20587</v>
      </c>
      <c r="B6791" s="32">
        <v>2</v>
      </c>
      <c r="C6791" s="32" t="s">
        <v>20588</v>
      </c>
      <c r="D6791" s="32" t="s">
        <v>12141</v>
      </c>
      <c r="E6791" s="32" t="s">
        <v>20665</v>
      </c>
      <c r="F6791" s="32">
        <v>3</v>
      </c>
      <c r="G6791" s="78" t="s">
        <v>15868</v>
      </c>
      <c r="H6791" s="33" t="s">
        <v>20670</v>
      </c>
      <c r="I6791" s="32" t="s">
        <v>20671</v>
      </c>
      <c r="J6791" s="32" t="s">
        <v>20593</v>
      </c>
      <c r="K6791" s="32" t="s">
        <v>14841</v>
      </c>
      <c r="L6791" s="34">
        <v>58.919256131600001</v>
      </c>
      <c r="M6791" s="34">
        <v>36824.535082299997</v>
      </c>
      <c r="N6791" s="32" t="s">
        <v>20672</v>
      </c>
      <c r="O6791" s="43" t="e">
        <f>VLOOKUP(U:U,#REF!,5,FALSE)</f>
        <v>#REF!</v>
      </c>
      <c r="P6791" s="43" t="e">
        <f>VLOOKUP(U:U,#REF!,4,FALSE)</f>
        <v>#REF!</v>
      </c>
      <c r="Q6791" s="43" t="e">
        <f>VLOOKUP(U:U,#REF!,2,FALSE)</f>
        <v>#REF!</v>
      </c>
      <c r="S6791" s="35" t="str">
        <f>VLOOKUP(G:G,old!G:J,4,FALSE)</f>
        <v>NE</v>
      </c>
      <c r="T6791" s="35" t="str">
        <f>VLOOKUP(G:G,old!G:K,5,FALSE)</f>
        <v>DWR</v>
      </c>
      <c r="U6791" s="35" t="str">
        <f>VLOOKUP(G:G,old!G:L,6,FALSE)</f>
        <v>MAE NAM KHONG</v>
      </c>
      <c r="V6791" s="43">
        <f>VLOOKUP(G:G,old!G:M,7,FALSE)</f>
        <v>0</v>
      </c>
      <c r="X6791" s="43" t="str">
        <f>IFERROR(VLOOKUP(V:V,#REF!,3,FALSE),"0")</f>
        <v>0</v>
      </c>
      <c r="Y6791" s="19">
        <f t="shared" si="106"/>
        <v>0</v>
      </c>
      <c r="Z6791" s="19" t="str">
        <f>IFERROR(VLOOKUP(C:C,#REF!,19,FALSE),"0")</f>
        <v>0</v>
      </c>
    </row>
    <row r="6792" spans="1:26" x14ac:dyDescent="0.45">
      <c r="A6792" s="32" t="s">
        <v>20587</v>
      </c>
      <c r="B6792" s="32">
        <v>2</v>
      </c>
      <c r="C6792" s="32" t="s">
        <v>20588</v>
      </c>
      <c r="D6792" s="32" t="s">
        <v>12141</v>
      </c>
      <c r="E6792" s="32" t="s">
        <v>20665</v>
      </c>
      <c r="F6792" s="32">
        <v>3</v>
      </c>
      <c r="G6792" s="78" t="s">
        <v>15868</v>
      </c>
      <c r="H6792" s="33" t="s">
        <v>20673</v>
      </c>
      <c r="I6792" s="32" t="s">
        <v>20674</v>
      </c>
      <c r="J6792" s="32" t="s">
        <v>20593</v>
      </c>
      <c r="K6792" s="32" t="s">
        <v>14841</v>
      </c>
      <c r="L6792" s="34">
        <v>172.56063912600001</v>
      </c>
      <c r="M6792" s="34">
        <v>107850.399454</v>
      </c>
      <c r="N6792" s="32" t="s">
        <v>20675</v>
      </c>
      <c r="O6792" s="43" t="e">
        <f>VLOOKUP(U:U,#REF!,5,FALSE)</f>
        <v>#REF!</v>
      </c>
      <c r="P6792" s="43" t="e">
        <f>VLOOKUP(U:U,#REF!,4,FALSE)</f>
        <v>#REF!</v>
      </c>
      <c r="Q6792" s="43" t="e">
        <f>VLOOKUP(U:U,#REF!,2,FALSE)</f>
        <v>#REF!</v>
      </c>
      <c r="S6792" s="35" t="str">
        <f>VLOOKUP(G:G,old!G:J,4,FALSE)</f>
        <v>NE</v>
      </c>
      <c r="T6792" s="35" t="str">
        <f>VLOOKUP(G:G,old!G:K,5,FALSE)</f>
        <v>DWR</v>
      </c>
      <c r="U6792" s="35" t="str">
        <f>VLOOKUP(G:G,old!G:L,6,FALSE)</f>
        <v>MAE NAM KHONG</v>
      </c>
      <c r="V6792" s="43">
        <f>VLOOKUP(G:G,old!G:M,7,FALSE)</f>
        <v>0</v>
      </c>
      <c r="X6792" s="43" t="str">
        <f>IFERROR(VLOOKUP(V:V,#REF!,3,FALSE),"0")</f>
        <v>0</v>
      </c>
      <c r="Y6792" s="19">
        <f t="shared" si="106"/>
        <v>0</v>
      </c>
      <c r="Z6792" s="19" t="str">
        <f>IFERROR(VLOOKUP(C:C,#REF!,19,FALSE),"0")</f>
        <v>0</v>
      </c>
    </row>
    <row r="6793" spans="1:26" x14ac:dyDescent="0.45">
      <c r="A6793" s="32" t="s">
        <v>20587</v>
      </c>
      <c r="B6793" s="32">
        <v>2</v>
      </c>
      <c r="C6793" s="32" t="s">
        <v>20588</v>
      </c>
      <c r="D6793" s="32" t="s">
        <v>12141</v>
      </c>
      <c r="E6793" s="32" t="s">
        <v>20665</v>
      </c>
      <c r="F6793" s="32">
        <v>3</v>
      </c>
      <c r="G6793" s="78" t="s">
        <v>15868</v>
      </c>
      <c r="H6793" s="33" t="s">
        <v>20676</v>
      </c>
      <c r="I6793" s="32" t="s">
        <v>6014</v>
      </c>
      <c r="J6793" s="32" t="s">
        <v>20593</v>
      </c>
      <c r="K6793" s="32" t="s">
        <v>14841</v>
      </c>
      <c r="L6793" s="34">
        <v>80.018032682599994</v>
      </c>
      <c r="M6793" s="34">
        <v>50011.2704266</v>
      </c>
      <c r="N6793" s="32" t="s">
        <v>20677</v>
      </c>
      <c r="O6793" s="43" t="e">
        <f>VLOOKUP(U:U,#REF!,5,FALSE)</f>
        <v>#REF!</v>
      </c>
      <c r="P6793" s="43" t="e">
        <f>VLOOKUP(U:U,#REF!,4,FALSE)</f>
        <v>#REF!</v>
      </c>
      <c r="Q6793" s="43" t="e">
        <f>VLOOKUP(U:U,#REF!,2,FALSE)</f>
        <v>#REF!</v>
      </c>
      <c r="S6793" s="35" t="str">
        <f>VLOOKUP(G:G,old!G:J,4,FALSE)</f>
        <v>NE</v>
      </c>
      <c r="T6793" s="35" t="str">
        <f>VLOOKUP(G:G,old!G:K,5,FALSE)</f>
        <v>DWR</v>
      </c>
      <c r="U6793" s="35" t="str">
        <f>VLOOKUP(G:G,old!G:L,6,FALSE)</f>
        <v>MAE NAM KHONG</v>
      </c>
      <c r="V6793" s="43">
        <f>VLOOKUP(G:G,old!G:M,7,FALSE)</f>
        <v>0</v>
      </c>
      <c r="X6793" s="43" t="str">
        <f>IFERROR(VLOOKUP(V:V,#REF!,3,FALSE),"0")</f>
        <v>0</v>
      </c>
      <c r="Y6793" s="19">
        <f t="shared" si="106"/>
        <v>0</v>
      </c>
      <c r="Z6793" s="19" t="str">
        <f>IFERROR(VLOOKUP(C:C,#REF!,19,FALSE),"0")</f>
        <v>0</v>
      </c>
    </row>
    <row r="6794" spans="1:26" x14ac:dyDescent="0.45">
      <c r="A6794" s="32" t="s">
        <v>20587</v>
      </c>
      <c r="B6794" s="32">
        <v>2</v>
      </c>
      <c r="C6794" s="32" t="s">
        <v>20588</v>
      </c>
      <c r="D6794" s="32" t="s">
        <v>12141</v>
      </c>
      <c r="E6794" s="32" t="s">
        <v>20665</v>
      </c>
      <c r="F6794" s="32">
        <v>3</v>
      </c>
      <c r="G6794" s="78" t="s">
        <v>15868</v>
      </c>
      <c r="H6794" s="33" t="s">
        <v>20678</v>
      </c>
      <c r="I6794" s="32" t="s">
        <v>20679</v>
      </c>
      <c r="J6794" s="32" t="s">
        <v>20593</v>
      </c>
      <c r="K6794" s="32" t="s">
        <v>14841</v>
      </c>
      <c r="L6794" s="34">
        <v>94.9692829289</v>
      </c>
      <c r="M6794" s="34">
        <v>59355.801830600001</v>
      </c>
      <c r="N6794" s="32" t="s">
        <v>20680</v>
      </c>
      <c r="O6794" s="43" t="e">
        <f>VLOOKUP(U:U,#REF!,5,FALSE)</f>
        <v>#REF!</v>
      </c>
      <c r="P6794" s="43" t="e">
        <f>VLOOKUP(U:U,#REF!,4,FALSE)</f>
        <v>#REF!</v>
      </c>
      <c r="Q6794" s="43" t="e">
        <f>VLOOKUP(U:U,#REF!,2,FALSE)</f>
        <v>#REF!</v>
      </c>
      <c r="S6794" s="35" t="str">
        <f>VLOOKUP(G:G,old!G:J,4,FALSE)</f>
        <v>NE</v>
      </c>
      <c r="T6794" s="35" t="str">
        <f>VLOOKUP(G:G,old!G:K,5,FALSE)</f>
        <v>DWR</v>
      </c>
      <c r="U6794" s="35" t="str">
        <f>VLOOKUP(G:G,old!G:L,6,FALSE)</f>
        <v>MAE NAM KHONG</v>
      </c>
      <c r="V6794" s="43">
        <f>VLOOKUP(G:G,old!G:M,7,FALSE)</f>
        <v>0</v>
      </c>
      <c r="X6794" s="43" t="str">
        <f>IFERROR(VLOOKUP(V:V,#REF!,3,FALSE),"0")</f>
        <v>0</v>
      </c>
      <c r="Y6794" s="19">
        <f t="shared" si="106"/>
        <v>0</v>
      </c>
      <c r="Z6794" s="19" t="str">
        <f>IFERROR(VLOOKUP(C:C,#REF!,19,FALSE),"0")</f>
        <v>0</v>
      </c>
    </row>
    <row r="6795" spans="1:26" x14ac:dyDescent="0.45">
      <c r="A6795" s="32" t="s">
        <v>20587</v>
      </c>
      <c r="B6795" s="32">
        <v>2</v>
      </c>
      <c r="C6795" s="32" t="s">
        <v>20588</v>
      </c>
      <c r="D6795" s="32" t="s">
        <v>12141</v>
      </c>
      <c r="E6795" s="32" t="s">
        <v>20681</v>
      </c>
      <c r="F6795" s="32">
        <v>3</v>
      </c>
      <c r="G6795" s="78" t="s">
        <v>20682</v>
      </c>
      <c r="H6795" s="33" t="s">
        <v>20683</v>
      </c>
      <c r="I6795" s="32" t="s">
        <v>875</v>
      </c>
      <c r="J6795" s="32" t="s">
        <v>20593</v>
      </c>
      <c r="K6795" s="32" t="s">
        <v>14841</v>
      </c>
      <c r="L6795" s="34">
        <v>288.552389963</v>
      </c>
      <c r="M6795" s="34">
        <v>180345.24372699999</v>
      </c>
      <c r="N6795" s="32" t="s">
        <v>20684</v>
      </c>
      <c r="O6795" s="43" t="e">
        <f>VLOOKUP(U:U,#REF!,5,FALSE)</f>
        <v>#REF!</v>
      </c>
      <c r="P6795" s="43" t="e">
        <f>VLOOKUP(U:U,#REF!,4,FALSE)</f>
        <v>#REF!</v>
      </c>
      <c r="Q6795" s="43" t="e">
        <f>VLOOKUP(U:U,#REF!,2,FALSE)</f>
        <v>#REF!</v>
      </c>
      <c r="S6795" s="35" t="str">
        <f>VLOOKUP(G:G,old!G:J,4,FALSE)</f>
        <v>NE</v>
      </c>
      <c r="T6795" s="35" t="str">
        <f>VLOOKUP(G:G,old!G:K,5,FALSE)</f>
        <v>DWR</v>
      </c>
      <c r="U6795" s="35" t="str">
        <f>VLOOKUP(G:G,old!G:L,6,FALSE)</f>
        <v>MAE NAM KHONG</v>
      </c>
      <c r="V6795" s="43" t="str">
        <f>VLOOKUP(G:G,old!G:M,7,FALSE)</f>
        <v>Kh28A</v>
      </c>
      <c r="X6795" s="43" t="str">
        <f>IFERROR(VLOOKUP(V:V,#REF!,3,FALSE),"0")</f>
        <v>0</v>
      </c>
      <c r="Y6795" s="19">
        <f t="shared" si="106"/>
        <v>0</v>
      </c>
      <c r="Z6795" s="19" t="str">
        <f>IFERROR(VLOOKUP(C:C,#REF!,19,FALSE),"0")</f>
        <v>0</v>
      </c>
    </row>
    <row r="6796" spans="1:26" x14ac:dyDescent="0.45">
      <c r="A6796" s="32" t="s">
        <v>20587</v>
      </c>
      <c r="B6796" s="32">
        <v>2</v>
      </c>
      <c r="C6796" s="32" t="s">
        <v>20588</v>
      </c>
      <c r="D6796" s="32" t="s">
        <v>12141</v>
      </c>
      <c r="E6796" s="32" t="s">
        <v>20681</v>
      </c>
      <c r="F6796" s="32">
        <v>3</v>
      </c>
      <c r="G6796" s="78" t="s">
        <v>20682</v>
      </c>
      <c r="H6796" s="33" t="s">
        <v>20685</v>
      </c>
      <c r="I6796" s="32" t="s">
        <v>20686</v>
      </c>
      <c r="J6796" s="32" t="s">
        <v>20593</v>
      </c>
      <c r="K6796" s="32" t="s">
        <v>14841</v>
      </c>
      <c r="L6796" s="34">
        <v>124.364988403</v>
      </c>
      <c r="M6796" s="34">
        <v>77728.117751900005</v>
      </c>
      <c r="N6796" s="32" t="s">
        <v>20687</v>
      </c>
      <c r="O6796" s="43" t="e">
        <f>VLOOKUP(U:U,#REF!,5,FALSE)</f>
        <v>#REF!</v>
      </c>
      <c r="P6796" s="43" t="e">
        <f>VLOOKUP(U:U,#REF!,4,FALSE)</f>
        <v>#REF!</v>
      </c>
      <c r="Q6796" s="43" t="e">
        <f>VLOOKUP(U:U,#REF!,2,FALSE)</f>
        <v>#REF!</v>
      </c>
      <c r="S6796" s="35" t="str">
        <f>VLOOKUP(G:G,old!G:J,4,FALSE)</f>
        <v>NE</v>
      </c>
      <c r="T6796" s="35" t="str">
        <f>VLOOKUP(G:G,old!G:K,5,FALSE)</f>
        <v>DWR</v>
      </c>
      <c r="U6796" s="35" t="str">
        <f>VLOOKUP(G:G,old!G:L,6,FALSE)</f>
        <v>MAE NAM KHONG</v>
      </c>
      <c r="V6796" s="43" t="str">
        <f>VLOOKUP(G:G,old!G:M,7,FALSE)</f>
        <v>Kh28A</v>
      </c>
      <c r="X6796" s="43" t="str">
        <f>IFERROR(VLOOKUP(V:V,#REF!,3,FALSE),"0")</f>
        <v>0</v>
      </c>
      <c r="Y6796" s="19">
        <f t="shared" si="106"/>
        <v>0</v>
      </c>
      <c r="Z6796" s="19" t="str">
        <f>IFERROR(VLOOKUP(C:C,#REF!,19,FALSE),"0")</f>
        <v>0</v>
      </c>
    </row>
    <row r="6797" spans="1:26" x14ac:dyDescent="0.45">
      <c r="A6797" s="32" t="s">
        <v>20587</v>
      </c>
      <c r="B6797" s="32">
        <v>2</v>
      </c>
      <c r="C6797" s="32" t="s">
        <v>20588</v>
      </c>
      <c r="D6797" s="32" t="s">
        <v>12141</v>
      </c>
      <c r="E6797" s="32" t="s">
        <v>20681</v>
      </c>
      <c r="F6797" s="32">
        <v>3</v>
      </c>
      <c r="G6797" s="78" t="s">
        <v>20682</v>
      </c>
      <c r="H6797" s="33" t="s">
        <v>20688</v>
      </c>
      <c r="I6797" s="32" t="s">
        <v>20689</v>
      </c>
      <c r="J6797" s="32" t="s">
        <v>20593</v>
      </c>
      <c r="K6797" s="32" t="s">
        <v>14841</v>
      </c>
      <c r="L6797" s="34">
        <v>142.17353532199999</v>
      </c>
      <c r="M6797" s="34">
        <v>88858.459576199995</v>
      </c>
      <c r="N6797" s="32" t="s">
        <v>20690</v>
      </c>
      <c r="O6797" s="43" t="e">
        <f>VLOOKUP(U:U,#REF!,5,FALSE)</f>
        <v>#REF!</v>
      </c>
      <c r="P6797" s="43" t="e">
        <f>VLOOKUP(U:U,#REF!,4,FALSE)</f>
        <v>#REF!</v>
      </c>
      <c r="Q6797" s="43" t="e">
        <f>VLOOKUP(U:U,#REF!,2,FALSE)</f>
        <v>#REF!</v>
      </c>
      <c r="S6797" s="35" t="str">
        <f>VLOOKUP(G:G,old!G:J,4,FALSE)</f>
        <v>NE</v>
      </c>
      <c r="T6797" s="35" t="str">
        <f>VLOOKUP(G:G,old!G:K,5,FALSE)</f>
        <v>DWR</v>
      </c>
      <c r="U6797" s="35" t="str">
        <f>VLOOKUP(G:G,old!G:L,6,FALSE)</f>
        <v>MAE NAM KHONG</v>
      </c>
      <c r="V6797" s="43" t="str">
        <f>VLOOKUP(G:G,old!G:M,7,FALSE)</f>
        <v>Kh28A</v>
      </c>
      <c r="X6797" s="43" t="str">
        <f>IFERROR(VLOOKUP(V:V,#REF!,3,FALSE),"0")</f>
        <v>0</v>
      </c>
      <c r="Y6797" s="19">
        <f t="shared" si="106"/>
        <v>0</v>
      </c>
      <c r="Z6797" s="19" t="str">
        <f>IFERROR(VLOOKUP(C:C,#REF!,19,FALSE),"0")</f>
        <v>0</v>
      </c>
    </row>
    <row r="6798" spans="1:26" x14ac:dyDescent="0.45">
      <c r="A6798" s="32" t="s">
        <v>20587</v>
      </c>
      <c r="B6798" s="32">
        <v>2</v>
      </c>
      <c r="C6798" s="32" t="s">
        <v>20588</v>
      </c>
      <c r="D6798" s="32" t="s">
        <v>12141</v>
      </c>
      <c r="E6798" s="32" t="s">
        <v>20691</v>
      </c>
      <c r="F6798" s="32">
        <v>3</v>
      </c>
      <c r="G6798" s="78" t="s">
        <v>20692</v>
      </c>
      <c r="H6798" s="33" t="s">
        <v>20693</v>
      </c>
      <c r="I6798" s="32" t="s">
        <v>20694</v>
      </c>
      <c r="J6798" s="32" t="s">
        <v>20593</v>
      </c>
      <c r="K6798" s="32" t="s">
        <v>14841</v>
      </c>
      <c r="L6798" s="34">
        <v>251.13808173499999</v>
      </c>
      <c r="M6798" s="34">
        <v>156961.30108400001</v>
      </c>
      <c r="N6798" s="32" t="s">
        <v>20695</v>
      </c>
      <c r="O6798" s="43" t="e">
        <f>VLOOKUP(U:U,#REF!,5,FALSE)</f>
        <v>#REF!</v>
      </c>
      <c r="P6798" s="43" t="e">
        <f>VLOOKUP(U:U,#REF!,4,FALSE)</f>
        <v>#REF!</v>
      </c>
      <c r="Q6798" s="43" t="e">
        <f>VLOOKUP(U:U,#REF!,2,FALSE)</f>
        <v>#REF!</v>
      </c>
      <c r="S6798" s="35" t="str">
        <f>VLOOKUP(G:G,old!G:J,4,FALSE)</f>
        <v>NE</v>
      </c>
      <c r="T6798" s="35" t="str">
        <f>VLOOKUP(G:G,old!G:K,5,FALSE)</f>
        <v>DWR</v>
      </c>
      <c r="U6798" s="35" t="str">
        <f>VLOOKUP(G:G,old!G:L,6,FALSE)</f>
        <v>MAE NAM KHONG</v>
      </c>
      <c r="V6798" s="43" t="str">
        <f>VLOOKUP(G:G,old!G:M,7,FALSE)</f>
        <v>Kh28A</v>
      </c>
      <c r="X6798" s="43" t="str">
        <f>IFERROR(VLOOKUP(V:V,#REF!,3,FALSE),"0")</f>
        <v>0</v>
      </c>
      <c r="Y6798" s="19">
        <f t="shared" si="106"/>
        <v>0</v>
      </c>
      <c r="Z6798" s="19" t="str">
        <f>IFERROR(VLOOKUP(C:C,#REF!,19,FALSE),"0")</f>
        <v>0</v>
      </c>
    </row>
    <row r="6799" spans="1:26" x14ac:dyDescent="0.45">
      <c r="A6799" s="32" t="s">
        <v>20696</v>
      </c>
      <c r="B6799" s="32">
        <v>2</v>
      </c>
      <c r="C6799" s="32" t="s">
        <v>20697</v>
      </c>
      <c r="D6799" s="32" t="s">
        <v>6158</v>
      </c>
      <c r="E6799" s="32" t="s">
        <v>20698</v>
      </c>
      <c r="F6799" s="32">
        <v>3</v>
      </c>
      <c r="G6799" s="78" t="s">
        <v>20699</v>
      </c>
      <c r="H6799" s="33" t="s">
        <v>20700</v>
      </c>
      <c r="I6799" s="32" t="s">
        <v>461</v>
      </c>
      <c r="J6799" s="32" t="s">
        <v>20701</v>
      </c>
      <c r="K6799" s="32" t="s">
        <v>3818</v>
      </c>
      <c r="L6799" s="34">
        <v>7.43314635599</v>
      </c>
      <c r="M6799" s="34">
        <v>4645.7164724900003</v>
      </c>
      <c r="N6799" s="32" t="s">
        <v>20702</v>
      </c>
      <c r="O6799" s="43" t="e">
        <f>VLOOKUP(U:U,#REF!,5,FALSE)</f>
        <v>#REF!</v>
      </c>
      <c r="P6799" s="43" t="e">
        <f>VLOOKUP(U:U,#REF!,4,FALSE)</f>
        <v>#REF!</v>
      </c>
      <c r="Q6799" s="43" t="e">
        <f>VLOOKUP(U:U,#REF!,2,FALSE)</f>
        <v>#REF!</v>
      </c>
      <c r="S6799" s="35" t="str">
        <f>VLOOKUP(G:G,old!G:J,4,FALSE)</f>
        <v>N</v>
      </c>
      <c r="T6799" s="35" t="str">
        <f>VLOOKUP(G:G,old!G:K,5,FALSE)</f>
        <v>DWR</v>
      </c>
      <c r="U6799" s="35" t="str">
        <f>VLOOKUP(G:G,old!G:L,6,FALSE)</f>
        <v>MAE NAM PASAK</v>
      </c>
      <c r="V6799" s="43" t="str">
        <f>VLOOKUP(G:G,old!G:M,7,FALSE)</f>
        <v>S4B</v>
      </c>
      <c r="X6799" s="43" t="str">
        <f>IFERROR(VLOOKUP(V:V,#REF!,3,FALSE),"0")</f>
        <v>0</v>
      </c>
      <c r="Y6799" s="19">
        <f t="shared" si="106"/>
        <v>0</v>
      </c>
      <c r="Z6799" s="19" t="str">
        <f>IFERROR(VLOOKUP(C:C,#REF!,19,FALSE),"0")</f>
        <v>0</v>
      </c>
    </row>
    <row r="6800" spans="1:26" x14ac:dyDescent="0.45">
      <c r="A6800" s="32" t="s">
        <v>20696</v>
      </c>
      <c r="B6800" s="32">
        <v>2</v>
      </c>
      <c r="C6800" s="32" t="s">
        <v>20697</v>
      </c>
      <c r="D6800" s="32" t="s">
        <v>6158</v>
      </c>
      <c r="E6800" s="32" t="s">
        <v>20698</v>
      </c>
      <c r="F6800" s="32">
        <v>3</v>
      </c>
      <c r="G6800" s="78" t="s">
        <v>20699</v>
      </c>
      <c r="H6800" s="33" t="s">
        <v>20703</v>
      </c>
      <c r="I6800" s="32" t="s">
        <v>20704</v>
      </c>
      <c r="J6800" s="32" t="s">
        <v>20701</v>
      </c>
      <c r="K6800" s="32" t="s">
        <v>3818</v>
      </c>
      <c r="L6800" s="34">
        <v>198.17569866599999</v>
      </c>
      <c r="M6800" s="34">
        <v>123859.81166599999</v>
      </c>
      <c r="N6800" s="32" t="s">
        <v>20705</v>
      </c>
      <c r="O6800" s="43" t="e">
        <f>VLOOKUP(U:U,#REF!,5,FALSE)</f>
        <v>#REF!</v>
      </c>
      <c r="P6800" s="43" t="e">
        <f>VLOOKUP(U:U,#REF!,4,FALSE)</f>
        <v>#REF!</v>
      </c>
      <c r="Q6800" s="43" t="e">
        <f>VLOOKUP(U:U,#REF!,2,FALSE)</f>
        <v>#REF!</v>
      </c>
      <c r="S6800" s="35" t="str">
        <f>VLOOKUP(G:G,old!G:J,4,FALSE)</f>
        <v>N</v>
      </c>
      <c r="T6800" s="35" t="str">
        <f>VLOOKUP(G:G,old!G:K,5,FALSE)</f>
        <v>DWR</v>
      </c>
      <c r="U6800" s="35" t="str">
        <f>VLOOKUP(G:G,old!G:L,6,FALSE)</f>
        <v>MAE NAM PASAK</v>
      </c>
      <c r="V6800" s="43" t="str">
        <f>VLOOKUP(G:G,old!G:M,7,FALSE)</f>
        <v>S4B</v>
      </c>
      <c r="X6800" s="43" t="str">
        <f>IFERROR(VLOOKUP(V:V,#REF!,3,FALSE),"0")</f>
        <v>0</v>
      </c>
      <c r="Y6800" s="19">
        <f t="shared" si="106"/>
        <v>0</v>
      </c>
      <c r="Z6800" s="19" t="str">
        <f>IFERROR(VLOOKUP(C:C,#REF!,19,FALSE),"0")</f>
        <v>0</v>
      </c>
    </row>
    <row r="6801" spans="1:26" x14ac:dyDescent="0.45">
      <c r="A6801" s="32" t="s">
        <v>20696</v>
      </c>
      <c r="B6801" s="32">
        <v>2</v>
      </c>
      <c r="C6801" s="32" t="s">
        <v>20697</v>
      </c>
      <c r="D6801" s="32" t="s">
        <v>6158</v>
      </c>
      <c r="E6801" s="32" t="s">
        <v>20698</v>
      </c>
      <c r="F6801" s="32">
        <v>3</v>
      </c>
      <c r="G6801" s="78" t="s">
        <v>20699</v>
      </c>
      <c r="H6801" s="33" t="s">
        <v>20706</v>
      </c>
      <c r="I6801" s="32" t="s">
        <v>20707</v>
      </c>
      <c r="J6801" s="32" t="s">
        <v>20701</v>
      </c>
      <c r="K6801" s="32" t="s">
        <v>3818</v>
      </c>
      <c r="L6801" s="34">
        <v>157.59868191699999</v>
      </c>
      <c r="M6801" s="34">
        <v>98499.176198100002</v>
      </c>
      <c r="N6801" s="32" t="s">
        <v>20708</v>
      </c>
      <c r="O6801" s="43" t="e">
        <f>VLOOKUP(U:U,#REF!,5,FALSE)</f>
        <v>#REF!</v>
      </c>
      <c r="P6801" s="43" t="e">
        <f>VLOOKUP(U:U,#REF!,4,FALSE)</f>
        <v>#REF!</v>
      </c>
      <c r="Q6801" s="43" t="e">
        <f>VLOOKUP(U:U,#REF!,2,FALSE)</f>
        <v>#REF!</v>
      </c>
      <c r="S6801" s="35" t="str">
        <f>VLOOKUP(G:G,old!G:J,4,FALSE)</f>
        <v>N</v>
      </c>
      <c r="T6801" s="35" t="str">
        <f>VLOOKUP(G:G,old!G:K,5,FALSE)</f>
        <v>DWR</v>
      </c>
      <c r="U6801" s="35" t="str">
        <f>VLOOKUP(G:G,old!G:L,6,FALSE)</f>
        <v>MAE NAM PASAK</v>
      </c>
      <c r="V6801" s="43" t="str">
        <f>VLOOKUP(G:G,old!G:M,7,FALSE)</f>
        <v>S4B</v>
      </c>
      <c r="X6801" s="43" t="str">
        <f>IFERROR(VLOOKUP(V:V,#REF!,3,FALSE),"0")</f>
        <v>0</v>
      </c>
      <c r="Y6801" s="19">
        <f t="shared" si="106"/>
        <v>0</v>
      </c>
      <c r="Z6801" s="19" t="str">
        <f>IFERROR(VLOOKUP(C:C,#REF!,19,FALSE),"0")</f>
        <v>0</v>
      </c>
    </row>
    <row r="6802" spans="1:26" x14ac:dyDescent="0.45">
      <c r="A6802" s="32" t="s">
        <v>20696</v>
      </c>
      <c r="B6802" s="32">
        <v>2</v>
      </c>
      <c r="C6802" s="32" t="s">
        <v>20697</v>
      </c>
      <c r="D6802" s="32" t="s">
        <v>6158</v>
      </c>
      <c r="E6802" s="32" t="s">
        <v>20698</v>
      </c>
      <c r="F6802" s="32">
        <v>3</v>
      </c>
      <c r="G6802" s="78" t="s">
        <v>20699</v>
      </c>
      <c r="H6802" s="33" t="s">
        <v>20709</v>
      </c>
      <c r="I6802" s="32" t="s">
        <v>20710</v>
      </c>
      <c r="J6802" s="32" t="s">
        <v>20701</v>
      </c>
      <c r="K6802" s="32" t="s">
        <v>3818</v>
      </c>
      <c r="L6802" s="34">
        <v>45.404892955699999</v>
      </c>
      <c r="M6802" s="34">
        <v>28378.0580973</v>
      </c>
      <c r="N6802" s="32" t="s">
        <v>20711</v>
      </c>
      <c r="O6802" s="43" t="e">
        <f>VLOOKUP(U:U,#REF!,5,FALSE)</f>
        <v>#REF!</v>
      </c>
      <c r="P6802" s="43" t="e">
        <f>VLOOKUP(U:U,#REF!,4,FALSE)</f>
        <v>#REF!</v>
      </c>
      <c r="Q6802" s="43" t="e">
        <f>VLOOKUP(U:U,#REF!,2,FALSE)</f>
        <v>#REF!</v>
      </c>
      <c r="S6802" s="35" t="str">
        <f>VLOOKUP(G:G,old!G:J,4,FALSE)</f>
        <v>N</v>
      </c>
      <c r="T6802" s="35" t="str">
        <f>VLOOKUP(G:G,old!G:K,5,FALSE)</f>
        <v>DWR</v>
      </c>
      <c r="U6802" s="35" t="str">
        <f>VLOOKUP(G:G,old!G:L,6,FALSE)</f>
        <v>MAE NAM PASAK</v>
      </c>
      <c r="V6802" s="43" t="str">
        <f>VLOOKUP(G:G,old!G:M,7,FALSE)</f>
        <v>S4B</v>
      </c>
      <c r="X6802" s="43" t="str">
        <f>IFERROR(VLOOKUP(V:V,#REF!,3,FALSE),"0")</f>
        <v>0</v>
      </c>
      <c r="Y6802" s="19">
        <f t="shared" si="106"/>
        <v>0</v>
      </c>
      <c r="Z6802" s="19" t="str">
        <f>IFERROR(VLOOKUP(C:C,#REF!,19,FALSE),"0")</f>
        <v>0</v>
      </c>
    </row>
    <row r="6803" spans="1:26" x14ac:dyDescent="0.45">
      <c r="A6803" s="32" t="s">
        <v>20696</v>
      </c>
      <c r="B6803" s="32">
        <v>2</v>
      </c>
      <c r="C6803" s="32" t="s">
        <v>20697</v>
      </c>
      <c r="D6803" s="32" t="s">
        <v>6158</v>
      </c>
      <c r="E6803" s="32" t="s">
        <v>20698</v>
      </c>
      <c r="F6803" s="32">
        <v>3</v>
      </c>
      <c r="G6803" s="78" t="s">
        <v>20699</v>
      </c>
      <c r="H6803" s="33" t="s">
        <v>20712</v>
      </c>
      <c r="I6803" s="32" t="s">
        <v>20713</v>
      </c>
      <c r="J6803" s="32" t="s">
        <v>20701</v>
      </c>
      <c r="K6803" s="32" t="s">
        <v>3818</v>
      </c>
      <c r="L6803" s="34">
        <v>304.05280018299999</v>
      </c>
      <c r="M6803" s="34">
        <v>190033.00011399999</v>
      </c>
      <c r="N6803" s="32" t="s">
        <v>20714</v>
      </c>
      <c r="O6803" s="43" t="e">
        <f>VLOOKUP(U:U,#REF!,5,FALSE)</f>
        <v>#REF!</v>
      </c>
      <c r="P6803" s="43" t="e">
        <f>VLOOKUP(U:U,#REF!,4,FALSE)</f>
        <v>#REF!</v>
      </c>
      <c r="Q6803" s="43" t="e">
        <f>VLOOKUP(U:U,#REF!,2,FALSE)</f>
        <v>#REF!</v>
      </c>
      <c r="S6803" s="35" t="str">
        <f>VLOOKUP(G:G,old!G:J,4,FALSE)</f>
        <v>N</v>
      </c>
      <c r="T6803" s="35" t="str">
        <f>VLOOKUP(G:G,old!G:K,5,FALSE)</f>
        <v>DWR</v>
      </c>
      <c r="U6803" s="35" t="str">
        <f>VLOOKUP(G:G,old!G:L,6,FALSE)</f>
        <v>MAE NAM PASAK</v>
      </c>
      <c r="V6803" s="43" t="str">
        <f>VLOOKUP(G:G,old!G:M,7,FALSE)</f>
        <v>S4B</v>
      </c>
      <c r="X6803" s="43" t="str">
        <f>IFERROR(VLOOKUP(V:V,#REF!,3,FALSE),"0")</f>
        <v>0</v>
      </c>
      <c r="Y6803" s="19">
        <f t="shared" si="106"/>
        <v>0</v>
      </c>
      <c r="Z6803" s="19" t="str">
        <f>IFERROR(VLOOKUP(C:C,#REF!,19,FALSE),"0")</f>
        <v>0</v>
      </c>
    </row>
    <row r="6804" spans="1:26" x14ac:dyDescent="0.45">
      <c r="A6804" s="32" t="s">
        <v>20696</v>
      </c>
      <c r="B6804" s="32">
        <v>2</v>
      </c>
      <c r="C6804" s="32" t="s">
        <v>20697</v>
      </c>
      <c r="D6804" s="32" t="s">
        <v>6158</v>
      </c>
      <c r="E6804" s="32" t="s">
        <v>20698</v>
      </c>
      <c r="F6804" s="32">
        <v>3</v>
      </c>
      <c r="G6804" s="78" t="s">
        <v>20699</v>
      </c>
      <c r="H6804" s="33" t="s">
        <v>20715</v>
      </c>
      <c r="I6804" s="32" t="s">
        <v>20716</v>
      </c>
      <c r="J6804" s="32" t="s">
        <v>20701</v>
      </c>
      <c r="K6804" s="32" t="s">
        <v>3818</v>
      </c>
      <c r="L6804" s="34">
        <v>76.605942234799997</v>
      </c>
      <c r="M6804" s="34">
        <v>47878.7138968</v>
      </c>
      <c r="N6804" s="32" t="s">
        <v>20717</v>
      </c>
      <c r="O6804" s="43" t="e">
        <f>VLOOKUP(U:U,#REF!,5,FALSE)</f>
        <v>#REF!</v>
      </c>
      <c r="P6804" s="43" t="e">
        <f>VLOOKUP(U:U,#REF!,4,FALSE)</f>
        <v>#REF!</v>
      </c>
      <c r="Q6804" s="43" t="e">
        <f>VLOOKUP(U:U,#REF!,2,FALSE)</f>
        <v>#REF!</v>
      </c>
      <c r="S6804" s="35" t="str">
        <f>VLOOKUP(G:G,old!G:J,4,FALSE)</f>
        <v>N</v>
      </c>
      <c r="T6804" s="35" t="str">
        <f>VLOOKUP(G:G,old!G:K,5,FALSE)</f>
        <v>DWR</v>
      </c>
      <c r="U6804" s="35" t="str">
        <f>VLOOKUP(G:G,old!G:L,6,FALSE)</f>
        <v>MAE NAM PASAK</v>
      </c>
      <c r="V6804" s="43" t="str">
        <f>VLOOKUP(G:G,old!G:M,7,FALSE)</f>
        <v>S4B</v>
      </c>
      <c r="X6804" s="43" t="str">
        <f>IFERROR(VLOOKUP(V:V,#REF!,3,FALSE),"0")</f>
        <v>0</v>
      </c>
      <c r="Y6804" s="19">
        <f t="shared" si="106"/>
        <v>0</v>
      </c>
      <c r="Z6804" s="19" t="str">
        <f>IFERROR(VLOOKUP(C:C,#REF!,19,FALSE),"0")</f>
        <v>0</v>
      </c>
    </row>
    <row r="6805" spans="1:26" x14ac:dyDescent="0.45">
      <c r="A6805" s="32" t="s">
        <v>20696</v>
      </c>
      <c r="B6805" s="32">
        <v>2</v>
      </c>
      <c r="C6805" s="32" t="s">
        <v>20697</v>
      </c>
      <c r="D6805" s="32" t="s">
        <v>6158</v>
      </c>
      <c r="E6805" s="32" t="s">
        <v>20698</v>
      </c>
      <c r="F6805" s="32">
        <v>3</v>
      </c>
      <c r="G6805" s="78" t="s">
        <v>20699</v>
      </c>
      <c r="H6805" s="33" t="s">
        <v>20718</v>
      </c>
      <c r="I6805" s="32" t="s">
        <v>20719</v>
      </c>
      <c r="J6805" s="32" t="s">
        <v>20701</v>
      </c>
      <c r="K6805" s="32" t="s">
        <v>3818</v>
      </c>
      <c r="L6805" s="34">
        <v>131.06572556699999</v>
      </c>
      <c r="M6805" s="34">
        <v>81916.078479400006</v>
      </c>
      <c r="N6805" s="32" t="s">
        <v>20720</v>
      </c>
      <c r="O6805" s="43" t="e">
        <f>VLOOKUP(U:U,#REF!,5,FALSE)</f>
        <v>#REF!</v>
      </c>
      <c r="P6805" s="43" t="e">
        <f>VLOOKUP(U:U,#REF!,4,FALSE)</f>
        <v>#REF!</v>
      </c>
      <c r="Q6805" s="43" t="e">
        <f>VLOOKUP(U:U,#REF!,2,FALSE)</f>
        <v>#REF!</v>
      </c>
      <c r="S6805" s="35" t="str">
        <f>VLOOKUP(G:G,old!G:J,4,FALSE)</f>
        <v>N</v>
      </c>
      <c r="T6805" s="35" t="str">
        <f>VLOOKUP(G:G,old!G:K,5,FALSE)</f>
        <v>DWR</v>
      </c>
      <c r="U6805" s="35" t="str">
        <f>VLOOKUP(G:G,old!G:L,6,FALSE)</f>
        <v>MAE NAM PASAK</v>
      </c>
      <c r="V6805" s="43" t="str">
        <f>VLOOKUP(G:G,old!G:M,7,FALSE)</f>
        <v>S4B</v>
      </c>
      <c r="X6805" s="43" t="str">
        <f>IFERROR(VLOOKUP(V:V,#REF!,3,FALSE),"0")</f>
        <v>0</v>
      </c>
      <c r="Y6805" s="19">
        <f t="shared" si="106"/>
        <v>0</v>
      </c>
      <c r="Z6805" s="19" t="str">
        <f>IFERROR(VLOOKUP(C:C,#REF!,19,FALSE),"0")</f>
        <v>0</v>
      </c>
    </row>
    <row r="6806" spans="1:26" x14ac:dyDescent="0.45">
      <c r="A6806" s="32" t="s">
        <v>20696</v>
      </c>
      <c r="B6806" s="32">
        <v>2</v>
      </c>
      <c r="C6806" s="32" t="s">
        <v>20697</v>
      </c>
      <c r="D6806" s="32" t="s">
        <v>6158</v>
      </c>
      <c r="E6806" s="32" t="s">
        <v>20698</v>
      </c>
      <c r="F6806" s="32">
        <v>3</v>
      </c>
      <c r="G6806" s="78" t="s">
        <v>20699</v>
      </c>
      <c r="H6806" s="33" t="s">
        <v>20721</v>
      </c>
      <c r="I6806" s="32" t="s">
        <v>20722</v>
      </c>
      <c r="J6806" s="32" t="s">
        <v>20701</v>
      </c>
      <c r="K6806" s="32" t="s">
        <v>3818</v>
      </c>
      <c r="L6806" s="34">
        <v>47.1522108367</v>
      </c>
      <c r="M6806" s="34">
        <v>29470.1317729</v>
      </c>
      <c r="N6806" s="32" t="s">
        <v>20723</v>
      </c>
      <c r="O6806" s="43" t="e">
        <f>VLOOKUP(U:U,#REF!,5,FALSE)</f>
        <v>#REF!</v>
      </c>
      <c r="P6806" s="43" t="e">
        <f>VLOOKUP(U:U,#REF!,4,FALSE)</f>
        <v>#REF!</v>
      </c>
      <c r="Q6806" s="43" t="e">
        <f>VLOOKUP(U:U,#REF!,2,FALSE)</f>
        <v>#REF!</v>
      </c>
      <c r="S6806" s="35" t="str">
        <f>VLOOKUP(G:G,old!G:J,4,FALSE)</f>
        <v>N</v>
      </c>
      <c r="T6806" s="35" t="str">
        <f>VLOOKUP(G:G,old!G:K,5,FALSE)</f>
        <v>DWR</v>
      </c>
      <c r="U6806" s="35" t="str">
        <f>VLOOKUP(G:G,old!G:L,6,FALSE)</f>
        <v>MAE NAM PASAK</v>
      </c>
      <c r="V6806" s="43" t="str">
        <f>VLOOKUP(G:G,old!G:M,7,FALSE)</f>
        <v>S4B</v>
      </c>
      <c r="X6806" s="43" t="str">
        <f>IFERROR(VLOOKUP(V:V,#REF!,3,FALSE),"0")</f>
        <v>0</v>
      </c>
      <c r="Y6806" s="19">
        <f t="shared" si="106"/>
        <v>0</v>
      </c>
      <c r="Z6806" s="19" t="str">
        <f>IFERROR(VLOOKUP(C:C,#REF!,19,FALSE),"0")</f>
        <v>0</v>
      </c>
    </row>
    <row r="6807" spans="1:26" x14ac:dyDescent="0.45">
      <c r="A6807" s="32" t="s">
        <v>20696</v>
      </c>
      <c r="B6807" s="32">
        <v>2</v>
      </c>
      <c r="C6807" s="32" t="s">
        <v>20697</v>
      </c>
      <c r="D6807" s="32" t="s">
        <v>6158</v>
      </c>
      <c r="E6807" s="32" t="s">
        <v>20698</v>
      </c>
      <c r="F6807" s="32">
        <v>3</v>
      </c>
      <c r="G6807" s="78" t="s">
        <v>20699</v>
      </c>
      <c r="H6807" s="33" t="s">
        <v>20724</v>
      </c>
      <c r="I6807" s="32" t="s">
        <v>7386</v>
      </c>
      <c r="J6807" s="32" t="s">
        <v>20701</v>
      </c>
      <c r="K6807" s="32" t="s">
        <v>3818</v>
      </c>
      <c r="L6807" s="34">
        <v>83.979491788499999</v>
      </c>
      <c r="M6807" s="34">
        <v>52487.1823678</v>
      </c>
      <c r="N6807" s="32" t="s">
        <v>20725</v>
      </c>
      <c r="O6807" s="43" t="e">
        <f>VLOOKUP(U:U,#REF!,5,FALSE)</f>
        <v>#REF!</v>
      </c>
      <c r="P6807" s="43" t="e">
        <f>VLOOKUP(U:U,#REF!,4,FALSE)</f>
        <v>#REF!</v>
      </c>
      <c r="Q6807" s="43" t="e">
        <f>VLOOKUP(U:U,#REF!,2,FALSE)</f>
        <v>#REF!</v>
      </c>
      <c r="S6807" s="35" t="str">
        <f>VLOOKUP(G:G,old!G:J,4,FALSE)</f>
        <v>N</v>
      </c>
      <c r="T6807" s="35" t="str">
        <f>VLOOKUP(G:G,old!G:K,5,FALSE)</f>
        <v>DWR</v>
      </c>
      <c r="U6807" s="35" t="str">
        <f>VLOOKUP(G:G,old!G:L,6,FALSE)</f>
        <v>MAE NAM PASAK</v>
      </c>
      <c r="V6807" s="43" t="str">
        <f>VLOOKUP(G:G,old!G:M,7,FALSE)</f>
        <v>S4B</v>
      </c>
      <c r="X6807" s="43" t="str">
        <f>IFERROR(VLOOKUP(V:V,#REF!,3,FALSE),"0")</f>
        <v>0</v>
      </c>
      <c r="Y6807" s="19">
        <f t="shared" si="106"/>
        <v>0</v>
      </c>
      <c r="Z6807" s="19" t="str">
        <f>IFERROR(VLOOKUP(C:C,#REF!,19,FALSE),"0")</f>
        <v>0</v>
      </c>
    </row>
    <row r="6808" spans="1:26" x14ac:dyDescent="0.45">
      <c r="A6808" s="32" t="s">
        <v>20696</v>
      </c>
      <c r="B6808" s="32">
        <v>2</v>
      </c>
      <c r="C6808" s="32" t="s">
        <v>20697</v>
      </c>
      <c r="D6808" s="32" t="s">
        <v>6158</v>
      </c>
      <c r="E6808" s="32" t="s">
        <v>20698</v>
      </c>
      <c r="F6808" s="32">
        <v>3</v>
      </c>
      <c r="G6808" s="78" t="s">
        <v>20699</v>
      </c>
      <c r="H6808" s="33" t="s">
        <v>20726</v>
      </c>
      <c r="I6808" s="32" t="s">
        <v>20727</v>
      </c>
      <c r="J6808" s="32" t="s">
        <v>20701</v>
      </c>
      <c r="K6808" s="32" t="s">
        <v>3818</v>
      </c>
      <c r="L6808" s="34">
        <v>44.003141377299997</v>
      </c>
      <c r="M6808" s="34">
        <v>27501.9633608</v>
      </c>
      <c r="N6808" s="32" t="s">
        <v>20728</v>
      </c>
      <c r="O6808" s="43" t="e">
        <f>VLOOKUP(U:U,#REF!,5,FALSE)</f>
        <v>#REF!</v>
      </c>
      <c r="P6808" s="43" t="e">
        <f>VLOOKUP(U:U,#REF!,4,FALSE)</f>
        <v>#REF!</v>
      </c>
      <c r="Q6808" s="43" t="e">
        <f>VLOOKUP(U:U,#REF!,2,FALSE)</f>
        <v>#REF!</v>
      </c>
      <c r="S6808" s="35" t="str">
        <f>VLOOKUP(G:G,old!G:J,4,FALSE)</f>
        <v>N</v>
      </c>
      <c r="T6808" s="35" t="str">
        <f>VLOOKUP(G:G,old!G:K,5,FALSE)</f>
        <v>DWR</v>
      </c>
      <c r="U6808" s="35" t="str">
        <f>VLOOKUP(G:G,old!G:L,6,FALSE)</f>
        <v>MAE NAM PASAK</v>
      </c>
      <c r="V6808" s="43" t="str">
        <f>VLOOKUP(G:G,old!G:M,7,FALSE)</f>
        <v>S4B</v>
      </c>
      <c r="X6808" s="43" t="str">
        <f>IFERROR(VLOOKUP(V:V,#REF!,3,FALSE),"0")</f>
        <v>0</v>
      </c>
      <c r="Y6808" s="19">
        <f t="shared" si="106"/>
        <v>0</v>
      </c>
      <c r="Z6808" s="19" t="str">
        <f>IFERROR(VLOOKUP(C:C,#REF!,19,FALSE),"0")</f>
        <v>0</v>
      </c>
    </row>
    <row r="6809" spans="1:26" x14ac:dyDescent="0.45">
      <c r="A6809" s="32" t="s">
        <v>20696</v>
      </c>
      <c r="B6809" s="32">
        <v>2</v>
      </c>
      <c r="C6809" s="32" t="s">
        <v>20697</v>
      </c>
      <c r="D6809" s="32" t="s">
        <v>6158</v>
      </c>
      <c r="E6809" s="32" t="s">
        <v>20698</v>
      </c>
      <c r="F6809" s="32">
        <v>3</v>
      </c>
      <c r="G6809" s="78" t="s">
        <v>20699</v>
      </c>
      <c r="H6809" s="33" t="s">
        <v>20729</v>
      </c>
      <c r="I6809" s="32" t="s">
        <v>19796</v>
      </c>
      <c r="J6809" s="32" t="s">
        <v>20701</v>
      </c>
      <c r="K6809" s="32" t="s">
        <v>3818</v>
      </c>
      <c r="L6809" s="34">
        <v>134.803953439</v>
      </c>
      <c r="M6809" s="34">
        <v>84252.470899399996</v>
      </c>
      <c r="N6809" s="32" t="s">
        <v>20730</v>
      </c>
      <c r="O6809" s="43" t="e">
        <f>VLOOKUP(U:U,#REF!,5,FALSE)</f>
        <v>#REF!</v>
      </c>
      <c r="P6809" s="43" t="e">
        <f>VLOOKUP(U:U,#REF!,4,FALSE)</f>
        <v>#REF!</v>
      </c>
      <c r="Q6809" s="43" t="e">
        <f>VLOOKUP(U:U,#REF!,2,FALSE)</f>
        <v>#REF!</v>
      </c>
      <c r="S6809" s="35" t="str">
        <f>VLOOKUP(G:G,old!G:J,4,FALSE)</f>
        <v>N</v>
      </c>
      <c r="T6809" s="35" t="str">
        <f>VLOOKUP(G:G,old!G:K,5,FALSE)</f>
        <v>DWR</v>
      </c>
      <c r="U6809" s="35" t="str">
        <f>VLOOKUP(G:G,old!G:L,6,FALSE)</f>
        <v>MAE NAM PASAK</v>
      </c>
      <c r="V6809" s="43" t="str">
        <f>VLOOKUP(G:G,old!G:M,7,FALSE)</f>
        <v>S4B</v>
      </c>
      <c r="X6809" s="43" t="str">
        <f>IFERROR(VLOOKUP(V:V,#REF!,3,FALSE),"0")</f>
        <v>0</v>
      </c>
      <c r="Y6809" s="19">
        <f t="shared" si="106"/>
        <v>0</v>
      </c>
      <c r="Z6809" s="19" t="str">
        <f>IFERROR(VLOOKUP(C:C,#REF!,19,FALSE),"0")</f>
        <v>0</v>
      </c>
    </row>
    <row r="6810" spans="1:26" x14ac:dyDescent="0.45">
      <c r="A6810" s="32" t="s">
        <v>20696</v>
      </c>
      <c r="B6810" s="32">
        <v>2</v>
      </c>
      <c r="C6810" s="32" t="s">
        <v>20697</v>
      </c>
      <c r="D6810" s="32" t="s">
        <v>6158</v>
      </c>
      <c r="E6810" s="32" t="s">
        <v>20698</v>
      </c>
      <c r="F6810" s="32">
        <v>3</v>
      </c>
      <c r="G6810" s="78" t="s">
        <v>20699</v>
      </c>
      <c r="H6810" s="33" t="s">
        <v>20731</v>
      </c>
      <c r="I6810" s="32" t="s">
        <v>14719</v>
      </c>
      <c r="J6810" s="32" t="s">
        <v>20701</v>
      </c>
      <c r="K6810" s="32" t="s">
        <v>3818</v>
      </c>
      <c r="L6810" s="34">
        <v>290.53509319900002</v>
      </c>
      <c r="M6810" s="34">
        <v>181584.43324899999</v>
      </c>
      <c r="N6810" s="32" t="s">
        <v>20732</v>
      </c>
      <c r="O6810" s="43" t="e">
        <f>VLOOKUP(U:U,#REF!,5,FALSE)</f>
        <v>#REF!</v>
      </c>
      <c r="P6810" s="43" t="e">
        <f>VLOOKUP(U:U,#REF!,4,FALSE)</f>
        <v>#REF!</v>
      </c>
      <c r="Q6810" s="43" t="e">
        <f>VLOOKUP(U:U,#REF!,2,FALSE)</f>
        <v>#REF!</v>
      </c>
      <c r="S6810" s="35" t="str">
        <f>VLOOKUP(G:G,old!G:J,4,FALSE)</f>
        <v>N</v>
      </c>
      <c r="T6810" s="35" t="str">
        <f>VLOOKUP(G:G,old!G:K,5,FALSE)</f>
        <v>DWR</v>
      </c>
      <c r="U6810" s="35" t="str">
        <f>VLOOKUP(G:G,old!G:L,6,FALSE)</f>
        <v>MAE NAM PASAK</v>
      </c>
      <c r="V6810" s="43" t="str">
        <f>VLOOKUP(G:G,old!G:M,7,FALSE)</f>
        <v>S4B</v>
      </c>
      <c r="X6810" s="43" t="str">
        <f>IFERROR(VLOOKUP(V:V,#REF!,3,FALSE),"0")</f>
        <v>0</v>
      </c>
      <c r="Y6810" s="19">
        <f t="shared" si="106"/>
        <v>0</v>
      </c>
      <c r="Z6810" s="19" t="str">
        <f>IFERROR(VLOOKUP(C:C,#REF!,19,FALSE),"0")</f>
        <v>0</v>
      </c>
    </row>
    <row r="6811" spans="1:26" x14ac:dyDescent="0.45">
      <c r="A6811" s="32" t="s">
        <v>20696</v>
      </c>
      <c r="B6811" s="32">
        <v>2</v>
      </c>
      <c r="C6811" s="32" t="s">
        <v>20697</v>
      </c>
      <c r="D6811" s="32" t="s">
        <v>6158</v>
      </c>
      <c r="E6811" s="32" t="s">
        <v>20698</v>
      </c>
      <c r="F6811" s="32">
        <v>3</v>
      </c>
      <c r="G6811" s="78" t="s">
        <v>20699</v>
      </c>
      <c r="H6811" s="33" t="s">
        <v>20733</v>
      </c>
      <c r="I6811" s="32" t="s">
        <v>14886</v>
      </c>
      <c r="J6811" s="32" t="s">
        <v>20701</v>
      </c>
      <c r="K6811" s="32" t="s">
        <v>3818</v>
      </c>
      <c r="L6811" s="34">
        <v>129.11659045299999</v>
      </c>
      <c r="M6811" s="34">
        <v>80697.869033099996</v>
      </c>
      <c r="N6811" s="32" t="s">
        <v>20734</v>
      </c>
      <c r="O6811" s="43" t="e">
        <f>VLOOKUP(U:U,#REF!,5,FALSE)</f>
        <v>#REF!</v>
      </c>
      <c r="P6811" s="43" t="e">
        <f>VLOOKUP(U:U,#REF!,4,FALSE)</f>
        <v>#REF!</v>
      </c>
      <c r="Q6811" s="43" t="e">
        <f>VLOOKUP(U:U,#REF!,2,FALSE)</f>
        <v>#REF!</v>
      </c>
      <c r="S6811" s="35" t="str">
        <f>VLOOKUP(G:G,old!G:J,4,FALSE)</f>
        <v>N</v>
      </c>
      <c r="T6811" s="35" t="str">
        <f>VLOOKUP(G:G,old!G:K,5,FALSE)</f>
        <v>DWR</v>
      </c>
      <c r="U6811" s="35" t="str">
        <f>VLOOKUP(G:G,old!G:L,6,FALSE)</f>
        <v>MAE NAM PASAK</v>
      </c>
      <c r="V6811" s="43" t="str">
        <f>VLOOKUP(G:G,old!G:M,7,FALSE)</f>
        <v>S4B</v>
      </c>
      <c r="X6811" s="43" t="str">
        <f>IFERROR(VLOOKUP(V:V,#REF!,3,FALSE),"0")</f>
        <v>0</v>
      </c>
      <c r="Y6811" s="19">
        <f t="shared" si="106"/>
        <v>0</v>
      </c>
      <c r="Z6811" s="19" t="str">
        <f>IFERROR(VLOOKUP(C:C,#REF!,19,FALSE),"0")</f>
        <v>0</v>
      </c>
    </row>
    <row r="6812" spans="1:26" x14ac:dyDescent="0.45">
      <c r="A6812" s="32" t="s">
        <v>20696</v>
      </c>
      <c r="B6812" s="32">
        <v>2</v>
      </c>
      <c r="C6812" s="32" t="s">
        <v>20697</v>
      </c>
      <c r="D6812" s="32" t="s">
        <v>6158</v>
      </c>
      <c r="E6812" s="32" t="s">
        <v>20698</v>
      </c>
      <c r="F6812" s="32">
        <v>3</v>
      </c>
      <c r="G6812" s="78" t="s">
        <v>20699</v>
      </c>
      <c r="H6812" s="33" t="s">
        <v>20735</v>
      </c>
      <c r="I6812" s="32" t="s">
        <v>20736</v>
      </c>
      <c r="J6812" s="32" t="s">
        <v>20701</v>
      </c>
      <c r="K6812" s="32" t="s">
        <v>3818</v>
      </c>
      <c r="L6812" s="34">
        <v>47.382099591500001</v>
      </c>
      <c r="M6812" s="34">
        <v>29613.812244699999</v>
      </c>
      <c r="N6812" s="32" t="s">
        <v>20737</v>
      </c>
      <c r="O6812" s="43" t="e">
        <f>VLOOKUP(U:U,#REF!,5,FALSE)</f>
        <v>#REF!</v>
      </c>
      <c r="P6812" s="43" t="e">
        <f>VLOOKUP(U:U,#REF!,4,FALSE)</f>
        <v>#REF!</v>
      </c>
      <c r="Q6812" s="43" t="e">
        <f>VLOOKUP(U:U,#REF!,2,FALSE)</f>
        <v>#REF!</v>
      </c>
      <c r="S6812" s="35" t="str">
        <f>VLOOKUP(G:G,old!G:J,4,FALSE)</f>
        <v>N</v>
      </c>
      <c r="T6812" s="35" t="str">
        <f>VLOOKUP(G:G,old!G:K,5,FALSE)</f>
        <v>DWR</v>
      </c>
      <c r="U6812" s="35" t="str">
        <f>VLOOKUP(G:G,old!G:L,6,FALSE)</f>
        <v>MAE NAM PASAK</v>
      </c>
      <c r="V6812" s="43" t="str">
        <f>VLOOKUP(G:G,old!G:M,7,FALSE)</f>
        <v>S4B</v>
      </c>
      <c r="X6812" s="43" t="str">
        <f>IFERROR(VLOOKUP(V:V,#REF!,3,FALSE),"0")</f>
        <v>0</v>
      </c>
      <c r="Y6812" s="19">
        <f t="shared" si="106"/>
        <v>0</v>
      </c>
      <c r="Z6812" s="19" t="str">
        <f>IFERROR(VLOOKUP(C:C,#REF!,19,FALSE),"0")</f>
        <v>0</v>
      </c>
    </row>
    <row r="6813" spans="1:26" x14ac:dyDescent="0.45">
      <c r="A6813" s="32" t="s">
        <v>20696</v>
      </c>
      <c r="B6813" s="32">
        <v>2</v>
      </c>
      <c r="C6813" s="32" t="s">
        <v>20697</v>
      </c>
      <c r="D6813" s="32" t="s">
        <v>6158</v>
      </c>
      <c r="E6813" s="32" t="s">
        <v>20698</v>
      </c>
      <c r="F6813" s="32">
        <v>3</v>
      </c>
      <c r="G6813" s="78" t="s">
        <v>20699</v>
      </c>
      <c r="H6813" s="33" t="s">
        <v>20738</v>
      </c>
      <c r="I6813" s="32" t="s">
        <v>20739</v>
      </c>
      <c r="J6813" s="32" t="s">
        <v>20701</v>
      </c>
      <c r="K6813" s="32" t="s">
        <v>3818</v>
      </c>
      <c r="L6813" s="34">
        <v>102.63212581099999</v>
      </c>
      <c r="M6813" s="34">
        <v>64145.078631900004</v>
      </c>
      <c r="N6813" s="32" t="s">
        <v>20740</v>
      </c>
      <c r="O6813" s="43" t="e">
        <f>VLOOKUP(U:U,#REF!,5,FALSE)</f>
        <v>#REF!</v>
      </c>
      <c r="P6813" s="43" t="e">
        <f>VLOOKUP(U:U,#REF!,4,FALSE)</f>
        <v>#REF!</v>
      </c>
      <c r="Q6813" s="43" t="e">
        <f>VLOOKUP(U:U,#REF!,2,FALSE)</f>
        <v>#REF!</v>
      </c>
      <c r="S6813" s="35" t="str">
        <f>VLOOKUP(G:G,old!G:J,4,FALSE)</f>
        <v>N</v>
      </c>
      <c r="T6813" s="35" t="str">
        <f>VLOOKUP(G:G,old!G:K,5,FALSE)</f>
        <v>DWR</v>
      </c>
      <c r="U6813" s="35" t="str">
        <f>VLOOKUP(G:G,old!G:L,6,FALSE)</f>
        <v>MAE NAM PASAK</v>
      </c>
      <c r="V6813" s="43" t="str">
        <f>VLOOKUP(G:G,old!G:M,7,FALSE)</f>
        <v>S4B</v>
      </c>
      <c r="X6813" s="43" t="str">
        <f>IFERROR(VLOOKUP(V:V,#REF!,3,FALSE),"0")</f>
        <v>0</v>
      </c>
      <c r="Y6813" s="19">
        <f t="shared" si="106"/>
        <v>0</v>
      </c>
      <c r="Z6813" s="19" t="str">
        <f>IFERROR(VLOOKUP(C:C,#REF!,19,FALSE),"0")</f>
        <v>0</v>
      </c>
    </row>
    <row r="6814" spans="1:26" x14ac:dyDescent="0.45">
      <c r="A6814" s="32" t="s">
        <v>20696</v>
      </c>
      <c r="B6814" s="32">
        <v>2</v>
      </c>
      <c r="C6814" s="32" t="s">
        <v>20697</v>
      </c>
      <c r="D6814" s="32" t="s">
        <v>6158</v>
      </c>
      <c r="E6814" s="32" t="s">
        <v>20698</v>
      </c>
      <c r="F6814" s="32">
        <v>3</v>
      </c>
      <c r="G6814" s="78" t="s">
        <v>20699</v>
      </c>
      <c r="H6814" s="33" t="s">
        <v>20741</v>
      </c>
      <c r="I6814" s="32" t="s">
        <v>5472</v>
      </c>
      <c r="J6814" s="32" t="s">
        <v>20701</v>
      </c>
      <c r="K6814" s="32" t="s">
        <v>3818</v>
      </c>
      <c r="L6814" s="34">
        <v>379.43399802200003</v>
      </c>
      <c r="M6814" s="34">
        <v>237146.24876399999</v>
      </c>
      <c r="N6814" s="32" t="s">
        <v>20742</v>
      </c>
      <c r="O6814" s="43" t="e">
        <f>VLOOKUP(U:U,#REF!,5,FALSE)</f>
        <v>#REF!</v>
      </c>
      <c r="P6814" s="43" t="e">
        <f>VLOOKUP(U:U,#REF!,4,FALSE)</f>
        <v>#REF!</v>
      </c>
      <c r="Q6814" s="43" t="e">
        <f>VLOOKUP(U:U,#REF!,2,FALSE)</f>
        <v>#REF!</v>
      </c>
      <c r="S6814" s="35" t="str">
        <f>VLOOKUP(G:G,old!G:J,4,FALSE)</f>
        <v>N</v>
      </c>
      <c r="T6814" s="35" t="str">
        <f>VLOOKUP(G:G,old!G:K,5,FALSE)</f>
        <v>DWR</v>
      </c>
      <c r="U6814" s="35" t="str">
        <f>VLOOKUP(G:G,old!G:L,6,FALSE)</f>
        <v>MAE NAM PASAK</v>
      </c>
      <c r="V6814" s="43" t="str">
        <f>VLOOKUP(G:G,old!G:M,7,FALSE)</f>
        <v>S4B</v>
      </c>
      <c r="X6814" s="43" t="str">
        <f>IFERROR(VLOOKUP(V:V,#REF!,3,FALSE),"0")</f>
        <v>0</v>
      </c>
      <c r="Y6814" s="19">
        <f t="shared" si="106"/>
        <v>0</v>
      </c>
      <c r="Z6814" s="19" t="str">
        <f>IFERROR(VLOOKUP(C:C,#REF!,19,FALSE),"0")</f>
        <v>0</v>
      </c>
    </row>
    <row r="6815" spans="1:26" x14ac:dyDescent="0.45">
      <c r="A6815" s="32" t="s">
        <v>20696</v>
      </c>
      <c r="B6815" s="32">
        <v>2</v>
      </c>
      <c r="C6815" s="32" t="s">
        <v>20697</v>
      </c>
      <c r="D6815" s="32" t="s">
        <v>6158</v>
      </c>
      <c r="E6815" s="32" t="s">
        <v>20698</v>
      </c>
      <c r="F6815" s="32">
        <v>3</v>
      </c>
      <c r="G6815" s="78" t="s">
        <v>20699</v>
      </c>
      <c r="H6815" s="33" t="s">
        <v>20743</v>
      </c>
      <c r="I6815" s="32" t="s">
        <v>20744</v>
      </c>
      <c r="J6815" s="32" t="s">
        <v>20701</v>
      </c>
      <c r="K6815" s="32" t="s">
        <v>3818</v>
      </c>
      <c r="L6815" s="34">
        <v>71.092868021499996</v>
      </c>
      <c r="M6815" s="34">
        <v>44433.042513400003</v>
      </c>
      <c r="N6815" s="32" t="s">
        <v>20745</v>
      </c>
      <c r="O6815" s="43" t="e">
        <f>VLOOKUP(U:U,#REF!,5,FALSE)</f>
        <v>#REF!</v>
      </c>
      <c r="P6815" s="43" t="e">
        <f>VLOOKUP(U:U,#REF!,4,FALSE)</f>
        <v>#REF!</v>
      </c>
      <c r="Q6815" s="43" t="e">
        <f>VLOOKUP(U:U,#REF!,2,FALSE)</f>
        <v>#REF!</v>
      </c>
      <c r="S6815" s="35" t="str">
        <f>VLOOKUP(G:G,old!G:J,4,FALSE)</f>
        <v>N</v>
      </c>
      <c r="T6815" s="35" t="str">
        <f>VLOOKUP(G:G,old!G:K,5,FALSE)</f>
        <v>DWR</v>
      </c>
      <c r="U6815" s="35" t="str">
        <f>VLOOKUP(G:G,old!G:L,6,FALSE)</f>
        <v>MAE NAM PASAK</v>
      </c>
      <c r="V6815" s="43" t="str">
        <f>VLOOKUP(G:G,old!G:M,7,FALSE)</f>
        <v>S4B</v>
      </c>
      <c r="X6815" s="43" t="str">
        <f>IFERROR(VLOOKUP(V:V,#REF!,3,FALSE),"0")</f>
        <v>0</v>
      </c>
      <c r="Y6815" s="19">
        <f t="shared" si="106"/>
        <v>0</v>
      </c>
      <c r="Z6815" s="19" t="str">
        <f>IFERROR(VLOOKUP(C:C,#REF!,19,FALSE),"0")</f>
        <v>0</v>
      </c>
    </row>
    <row r="6816" spans="1:26" x14ac:dyDescent="0.45">
      <c r="A6816" s="32" t="s">
        <v>20696</v>
      </c>
      <c r="B6816" s="32">
        <v>2</v>
      </c>
      <c r="C6816" s="32" t="s">
        <v>20697</v>
      </c>
      <c r="D6816" s="32" t="s">
        <v>6158</v>
      </c>
      <c r="E6816" s="32" t="s">
        <v>20746</v>
      </c>
      <c r="F6816" s="32">
        <v>3</v>
      </c>
      <c r="G6816" s="78" t="s">
        <v>7981</v>
      </c>
      <c r="H6816" s="33" t="s">
        <v>20747</v>
      </c>
      <c r="I6816" s="32" t="s">
        <v>7981</v>
      </c>
      <c r="J6816" s="32" t="s">
        <v>20701</v>
      </c>
      <c r="K6816" s="32" t="s">
        <v>3818</v>
      </c>
      <c r="L6816" s="34">
        <v>118.61281522500001</v>
      </c>
      <c r="M6816" s="34">
        <v>74133.009515600002</v>
      </c>
      <c r="N6816" s="32" t="s">
        <v>20748</v>
      </c>
      <c r="O6816" s="43" t="e">
        <f>VLOOKUP(U:U,#REF!,5,FALSE)</f>
        <v>#REF!</v>
      </c>
      <c r="P6816" s="43" t="e">
        <f>VLOOKUP(U:U,#REF!,4,FALSE)</f>
        <v>#REF!</v>
      </c>
      <c r="Q6816" s="43" t="e">
        <f>VLOOKUP(U:U,#REF!,2,FALSE)</f>
        <v>#REF!</v>
      </c>
      <c r="S6816" s="35" t="str">
        <f>VLOOKUP(G:G,old!G:J,4,FALSE)</f>
        <v>N</v>
      </c>
      <c r="T6816" s="35" t="str">
        <f>VLOOKUP(G:G,old!G:K,5,FALSE)</f>
        <v>DWR</v>
      </c>
      <c r="U6816" s="35" t="str">
        <f>VLOOKUP(G:G,old!G:L,6,FALSE)</f>
        <v>MAE NAM NAN</v>
      </c>
      <c r="V6816" s="43" t="str">
        <f>VLOOKUP(G:G,old!G:M,7,FALSE)</f>
        <v>S4B</v>
      </c>
      <c r="X6816" s="43" t="str">
        <f>IFERROR(VLOOKUP(V:V,#REF!,3,FALSE),"0")</f>
        <v>0</v>
      </c>
      <c r="Y6816" s="19">
        <f t="shared" si="106"/>
        <v>0</v>
      </c>
      <c r="Z6816" s="19" t="str">
        <f>IFERROR(VLOOKUP(C:C,#REF!,19,FALSE),"0")</f>
        <v>0</v>
      </c>
    </row>
    <row r="6817" spans="1:26" x14ac:dyDescent="0.45">
      <c r="A6817" s="32" t="s">
        <v>20696</v>
      </c>
      <c r="B6817" s="32">
        <v>2</v>
      </c>
      <c r="C6817" s="32" t="s">
        <v>20697</v>
      </c>
      <c r="D6817" s="32" t="s">
        <v>6158</v>
      </c>
      <c r="E6817" s="32" t="s">
        <v>20746</v>
      </c>
      <c r="F6817" s="32">
        <v>3</v>
      </c>
      <c r="G6817" s="78" t="s">
        <v>7981</v>
      </c>
      <c r="H6817" s="33" t="s">
        <v>20749</v>
      </c>
      <c r="I6817" s="32" t="s">
        <v>20750</v>
      </c>
      <c r="J6817" s="32" t="s">
        <v>20701</v>
      </c>
      <c r="K6817" s="32" t="s">
        <v>3818</v>
      </c>
      <c r="L6817" s="34">
        <v>100.381726069</v>
      </c>
      <c r="M6817" s="34">
        <v>62738.578793100001</v>
      </c>
      <c r="N6817" s="32" t="s">
        <v>20751</v>
      </c>
      <c r="O6817" s="43" t="e">
        <f>VLOOKUP(U:U,#REF!,5,FALSE)</f>
        <v>#REF!</v>
      </c>
      <c r="P6817" s="43" t="e">
        <f>VLOOKUP(U:U,#REF!,4,FALSE)</f>
        <v>#REF!</v>
      </c>
      <c r="Q6817" s="43" t="e">
        <f>VLOOKUP(U:U,#REF!,2,FALSE)</f>
        <v>#REF!</v>
      </c>
      <c r="S6817" s="35" t="str">
        <f>VLOOKUP(G:G,old!G:J,4,FALSE)</f>
        <v>N</v>
      </c>
      <c r="T6817" s="35" t="str">
        <f>VLOOKUP(G:G,old!G:K,5,FALSE)</f>
        <v>DWR</v>
      </c>
      <c r="U6817" s="35" t="str">
        <f>VLOOKUP(G:G,old!G:L,6,FALSE)</f>
        <v>MAE NAM NAN</v>
      </c>
      <c r="V6817" s="43" t="str">
        <f>VLOOKUP(G:G,old!G:M,7,FALSE)</f>
        <v>S4B</v>
      </c>
      <c r="X6817" s="43" t="str">
        <f>IFERROR(VLOOKUP(V:V,#REF!,3,FALSE),"0")</f>
        <v>0</v>
      </c>
      <c r="Y6817" s="19">
        <f t="shared" si="106"/>
        <v>0</v>
      </c>
      <c r="Z6817" s="19" t="str">
        <f>IFERROR(VLOOKUP(C:C,#REF!,19,FALSE),"0")</f>
        <v>0</v>
      </c>
    </row>
    <row r="6818" spans="1:26" x14ac:dyDescent="0.45">
      <c r="A6818" s="32" t="s">
        <v>20696</v>
      </c>
      <c r="B6818" s="32">
        <v>2</v>
      </c>
      <c r="C6818" s="32" t="s">
        <v>20697</v>
      </c>
      <c r="D6818" s="32" t="s">
        <v>6158</v>
      </c>
      <c r="E6818" s="32" t="s">
        <v>20746</v>
      </c>
      <c r="F6818" s="32">
        <v>3</v>
      </c>
      <c r="G6818" s="78" t="s">
        <v>7981</v>
      </c>
      <c r="H6818" s="33" t="s">
        <v>20752</v>
      </c>
      <c r="I6818" s="32" t="s">
        <v>1731</v>
      </c>
      <c r="J6818" s="32" t="s">
        <v>20701</v>
      </c>
      <c r="K6818" s="32" t="s">
        <v>3818</v>
      </c>
      <c r="L6818" s="34">
        <v>102.711086487</v>
      </c>
      <c r="M6818" s="34">
        <v>64194.429054400003</v>
      </c>
      <c r="N6818" s="32" t="s">
        <v>20753</v>
      </c>
      <c r="O6818" s="43" t="e">
        <f>VLOOKUP(U:U,#REF!,5,FALSE)</f>
        <v>#REF!</v>
      </c>
      <c r="P6818" s="43" t="e">
        <f>VLOOKUP(U:U,#REF!,4,FALSE)</f>
        <v>#REF!</v>
      </c>
      <c r="Q6818" s="43" t="e">
        <f>VLOOKUP(U:U,#REF!,2,FALSE)</f>
        <v>#REF!</v>
      </c>
      <c r="S6818" s="35" t="str">
        <f>VLOOKUP(G:G,old!G:J,4,FALSE)</f>
        <v>N</v>
      </c>
      <c r="T6818" s="35" t="str">
        <f>VLOOKUP(G:G,old!G:K,5,FALSE)</f>
        <v>DWR</v>
      </c>
      <c r="U6818" s="35" t="str">
        <f>VLOOKUP(G:G,old!G:L,6,FALSE)</f>
        <v>MAE NAM NAN</v>
      </c>
      <c r="V6818" s="43" t="str">
        <f>VLOOKUP(G:G,old!G:M,7,FALSE)</f>
        <v>S4B</v>
      </c>
      <c r="X6818" s="43" t="str">
        <f>IFERROR(VLOOKUP(V:V,#REF!,3,FALSE),"0")</f>
        <v>0</v>
      </c>
      <c r="Y6818" s="19">
        <f t="shared" si="106"/>
        <v>0</v>
      </c>
      <c r="Z6818" s="19" t="str">
        <f>IFERROR(VLOOKUP(C:C,#REF!,19,FALSE),"0")</f>
        <v>0</v>
      </c>
    </row>
    <row r="6819" spans="1:26" x14ac:dyDescent="0.45">
      <c r="A6819" s="32" t="s">
        <v>20696</v>
      </c>
      <c r="B6819" s="32">
        <v>2</v>
      </c>
      <c r="C6819" s="32" t="s">
        <v>20697</v>
      </c>
      <c r="D6819" s="32" t="s">
        <v>6158</v>
      </c>
      <c r="E6819" s="32" t="s">
        <v>20746</v>
      </c>
      <c r="F6819" s="32">
        <v>3</v>
      </c>
      <c r="G6819" s="78" t="s">
        <v>7981</v>
      </c>
      <c r="H6819" s="33" t="s">
        <v>20754</v>
      </c>
      <c r="I6819" s="32" t="s">
        <v>20755</v>
      </c>
      <c r="J6819" s="32" t="s">
        <v>20701</v>
      </c>
      <c r="K6819" s="32" t="s">
        <v>3818</v>
      </c>
      <c r="L6819" s="34">
        <v>243.370951615</v>
      </c>
      <c r="M6819" s="34">
        <v>152106.844759</v>
      </c>
      <c r="N6819" s="32" t="s">
        <v>20756</v>
      </c>
      <c r="O6819" s="43" t="e">
        <f>VLOOKUP(U:U,#REF!,5,FALSE)</f>
        <v>#REF!</v>
      </c>
      <c r="P6819" s="43" t="e">
        <f>VLOOKUP(U:U,#REF!,4,FALSE)</f>
        <v>#REF!</v>
      </c>
      <c r="Q6819" s="43" t="e">
        <f>VLOOKUP(U:U,#REF!,2,FALSE)</f>
        <v>#REF!</v>
      </c>
      <c r="S6819" s="35" t="str">
        <f>VLOOKUP(G:G,old!G:J,4,FALSE)</f>
        <v>N</v>
      </c>
      <c r="T6819" s="35" t="str">
        <f>VLOOKUP(G:G,old!G:K,5,FALSE)</f>
        <v>DWR</v>
      </c>
      <c r="U6819" s="35" t="str">
        <f>VLOOKUP(G:G,old!G:L,6,FALSE)</f>
        <v>MAE NAM NAN</v>
      </c>
      <c r="V6819" s="43" t="str">
        <f>VLOOKUP(G:G,old!G:M,7,FALSE)</f>
        <v>S4B</v>
      </c>
      <c r="X6819" s="43" t="str">
        <f>IFERROR(VLOOKUP(V:V,#REF!,3,FALSE),"0")</f>
        <v>0</v>
      </c>
      <c r="Y6819" s="19">
        <f t="shared" si="106"/>
        <v>0</v>
      </c>
      <c r="Z6819" s="19" t="str">
        <f>IFERROR(VLOOKUP(C:C,#REF!,19,FALSE),"0")</f>
        <v>0</v>
      </c>
    </row>
    <row r="6820" spans="1:26" x14ac:dyDescent="0.45">
      <c r="A6820" s="32" t="s">
        <v>20696</v>
      </c>
      <c r="B6820" s="32">
        <v>2</v>
      </c>
      <c r="C6820" s="32" t="s">
        <v>20697</v>
      </c>
      <c r="D6820" s="32" t="s">
        <v>6158</v>
      </c>
      <c r="E6820" s="32" t="s">
        <v>20746</v>
      </c>
      <c r="F6820" s="32">
        <v>3</v>
      </c>
      <c r="G6820" s="78" t="s">
        <v>7981</v>
      </c>
      <c r="H6820" s="33" t="s">
        <v>20757</v>
      </c>
      <c r="I6820" s="32" t="s">
        <v>20758</v>
      </c>
      <c r="J6820" s="32" t="s">
        <v>20701</v>
      </c>
      <c r="K6820" s="32" t="s">
        <v>3818</v>
      </c>
      <c r="L6820" s="34">
        <v>169.86149173000001</v>
      </c>
      <c r="M6820" s="34">
        <v>106163.432331</v>
      </c>
      <c r="N6820" s="32" t="s">
        <v>20759</v>
      </c>
      <c r="O6820" s="43" t="e">
        <f>VLOOKUP(U:U,#REF!,5,FALSE)</f>
        <v>#REF!</v>
      </c>
      <c r="P6820" s="43" t="e">
        <f>VLOOKUP(U:U,#REF!,4,FALSE)</f>
        <v>#REF!</v>
      </c>
      <c r="Q6820" s="43" t="e">
        <f>VLOOKUP(U:U,#REF!,2,FALSE)</f>
        <v>#REF!</v>
      </c>
      <c r="S6820" s="35" t="str">
        <f>VLOOKUP(G:G,old!G:J,4,FALSE)</f>
        <v>N</v>
      </c>
      <c r="T6820" s="35" t="str">
        <f>VLOOKUP(G:G,old!G:K,5,FALSE)</f>
        <v>DWR</v>
      </c>
      <c r="U6820" s="35" t="str">
        <f>VLOOKUP(G:G,old!G:L,6,FALSE)</f>
        <v>MAE NAM NAN</v>
      </c>
      <c r="V6820" s="43" t="str">
        <f>VLOOKUP(G:G,old!G:M,7,FALSE)</f>
        <v>S4B</v>
      </c>
      <c r="X6820" s="43" t="str">
        <f>IFERROR(VLOOKUP(V:V,#REF!,3,FALSE),"0")</f>
        <v>0</v>
      </c>
      <c r="Y6820" s="19">
        <f t="shared" si="106"/>
        <v>0</v>
      </c>
      <c r="Z6820" s="19" t="str">
        <f>IFERROR(VLOOKUP(C:C,#REF!,19,FALSE),"0")</f>
        <v>0</v>
      </c>
    </row>
    <row r="6821" spans="1:26" x14ac:dyDescent="0.45">
      <c r="A6821" s="32" t="s">
        <v>20696</v>
      </c>
      <c r="B6821" s="32">
        <v>2</v>
      </c>
      <c r="C6821" s="32" t="s">
        <v>20697</v>
      </c>
      <c r="D6821" s="32" t="s">
        <v>6158</v>
      </c>
      <c r="E6821" s="32" t="s">
        <v>20746</v>
      </c>
      <c r="F6821" s="32">
        <v>3</v>
      </c>
      <c r="G6821" s="78" t="s">
        <v>7981</v>
      </c>
      <c r="H6821" s="33" t="s">
        <v>20760</v>
      </c>
      <c r="I6821" s="32" t="s">
        <v>5386</v>
      </c>
      <c r="J6821" s="32" t="s">
        <v>20701</v>
      </c>
      <c r="K6821" s="32" t="s">
        <v>3818</v>
      </c>
      <c r="L6821" s="34">
        <v>120.399989046</v>
      </c>
      <c r="M6821" s="34">
        <v>75249.993153699994</v>
      </c>
      <c r="N6821" s="32" t="s">
        <v>20761</v>
      </c>
      <c r="O6821" s="43" t="e">
        <f>VLOOKUP(U:U,#REF!,5,FALSE)</f>
        <v>#REF!</v>
      </c>
      <c r="P6821" s="43" t="e">
        <f>VLOOKUP(U:U,#REF!,4,FALSE)</f>
        <v>#REF!</v>
      </c>
      <c r="Q6821" s="43" t="e">
        <f>VLOOKUP(U:U,#REF!,2,FALSE)</f>
        <v>#REF!</v>
      </c>
      <c r="S6821" s="35" t="str">
        <f>VLOOKUP(G:G,old!G:J,4,FALSE)</f>
        <v>N</v>
      </c>
      <c r="T6821" s="35" t="str">
        <f>VLOOKUP(G:G,old!G:K,5,FALSE)</f>
        <v>DWR</v>
      </c>
      <c r="U6821" s="35" t="str">
        <f>VLOOKUP(G:G,old!G:L,6,FALSE)</f>
        <v>MAE NAM NAN</v>
      </c>
      <c r="V6821" s="43" t="str">
        <f>VLOOKUP(G:G,old!G:M,7,FALSE)</f>
        <v>S4B</v>
      </c>
      <c r="X6821" s="43" t="str">
        <f>IFERROR(VLOOKUP(V:V,#REF!,3,FALSE),"0")</f>
        <v>0</v>
      </c>
      <c r="Y6821" s="19">
        <f t="shared" si="106"/>
        <v>0</v>
      </c>
      <c r="Z6821" s="19" t="str">
        <f>IFERROR(VLOOKUP(C:C,#REF!,19,FALSE),"0")</f>
        <v>0</v>
      </c>
    </row>
    <row r="6822" spans="1:26" x14ac:dyDescent="0.45">
      <c r="A6822" s="32" t="s">
        <v>20696</v>
      </c>
      <c r="B6822" s="32">
        <v>2</v>
      </c>
      <c r="C6822" s="32" t="s">
        <v>20697</v>
      </c>
      <c r="D6822" s="32" t="s">
        <v>6158</v>
      </c>
      <c r="E6822" s="32" t="s">
        <v>20746</v>
      </c>
      <c r="F6822" s="32">
        <v>3</v>
      </c>
      <c r="G6822" s="78" t="s">
        <v>7981</v>
      </c>
      <c r="H6822" s="33" t="s">
        <v>20762</v>
      </c>
      <c r="I6822" s="32" t="s">
        <v>20763</v>
      </c>
      <c r="J6822" s="32" t="s">
        <v>20701</v>
      </c>
      <c r="K6822" s="32" t="s">
        <v>3818</v>
      </c>
      <c r="L6822" s="34">
        <v>110.51496662</v>
      </c>
      <c r="M6822" s="34">
        <v>69071.854137500006</v>
      </c>
      <c r="N6822" s="32" t="s">
        <v>20764</v>
      </c>
      <c r="O6822" s="43" t="e">
        <f>VLOOKUP(U:U,#REF!,5,FALSE)</f>
        <v>#REF!</v>
      </c>
      <c r="P6822" s="43" t="e">
        <f>VLOOKUP(U:U,#REF!,4,FALSE)</f>
        <v>#REF!</v>
      </c>
      <c r="Q6822" s="43" t="e">
        <f>VLOOKUP(U:U,#REF!,2,FALSE)</f>
        <v>#REF!</v>
      </c>
      <c r="S6822" s="35" t="str">
        <f>VLOOKUP(G:G,old!G:J,4,FALSE)</f>
        <v>N</v>
      </c>
      <c r="T6822" s="35" t="str">
        <f>VLOOKUP(G:G,old!G:K,5,FALSE)</f>
        <v>DWR</v>
      </c>
      <c r="U6822" s="35" t="str">
        <f>VLOOKUP(G:G,old!G:L,6,FALSE)</f>
        <v>MAE NAM NAN</v>
      </c>
      <c r="V6822" s="43" t="str">
        <f>VLOOKUP(G:G,old!G:M,7,FALSE)</f>
        <v>S4B</v>
      </c>
      <c r="X6822" s="43" t="str">
        <f>IFERROR(VLOOKUP(V:V,#REF!,3,FALSE),"0")</f>
        <v>0</v>
      </c>
      <c r="Y6822" s="19">
        <f t="shared" si="106"/>
        <v>0</v>
      </c>
      <c r="Z6822" s="19" t="str">
        <f>IFERROR(VLOOKUP(C:C,#REF!,19,FALSE),"0")</f>
        <v>0</v>
      </c>
    </row>
    <row r="6823" spans="1:26" x14ac:dyDescent="0.45">
      <c r="A6823" s="32" t="s">
        <v>20696</v>
      </c>
      <c r="B6823" s="32">
        <v>2</v>
      </c>
      <c r="C6823" s="32" t="s">
        <v>20697</v>
      </c>
      <c r="D6823" s="32" t="s">
        <v>6158</v>
      </c>
      <c r="E6823" s="32" t="s">
        <v>20746</v>
      </c>
      <c r="F6823" s="32">
        <v>3</v>
      </c>
      <c r="G6823" s="78" t="s">
        <v>7981</v>
      </c>
      <c r="H6823" s="33" t="s">
        <v>20765</v>
      </c>
      <c r="I6823" s="32" t="s">
        <v>20766</v>
      </c>
      <c r="J6823" s="32" t="s">
        <v>20701</v>
      </c>
      <c r="K6823" s="32" t="s">
        <v>3818</v>
      </c>
      <c r="L6823" s="34">
        <v>81.405192115700004</v>
      </c>
      <c r="M6823" s="34">
        <v>50878.2450723</v>
      </c>
      <c r="N6823" s="32" t="s">
        <v>20767</v>
      </c>
      <c r="O6823" s="43" t="e">
        <f>VLOOKUP(U:U,#REF!,5,FALSE)</f>
        <v>#REF!</v>
      </c>
      <c r="P6823" s="43" t="e">
        <f>VLOOKUP(U:U,#REF!,4,FALSE)</f>
        <v>#REF!</v>
      </c>
      <c r="Q6823" s="43" t="e">
        <f>VLOOKUP(U:U,#REF!,2,FALSE)</f>
        <v>#REF!</v>
      </c>
      <c r="S6823" s="35" t="str">
        <f>VLOOKUP(G:G,old!G:J,4,FALSE)</f>
        <v>N</v>
      </c>
      <c r="T6823" s="35" t="str">
        <f>VLOOKUP(G:G,old!G:K,5,FALSE)</f>
        <v>DWR</v>
      </c>
      <c r="U6823" s="35" t="str">
        <f>VLOOKUP(G:G,old!G:L,6,FALSE)</f>
        <v>MAE NAM NAN</v>
      </c>
      <c r="V6823" s="43" t="str">
        <f>VLOOKUP(G:G,old!G:M,7,FALSE)</f>
        <v>S4B</v>
      </c>
      <c r="X6823" s="43" t="str">
        <f>IFERROR(VLOOKUP(V:V,#REF!,3,FALSE),"0")</f>
        <v>0</v>
      </c>
      <c r="Y6823" s="19">
        <f t="shared" si="106"/>
        <v>0</v>
      </c>
      <c r="Z6823" s="19" t="str">
        <f>IFERROR(VLOOKUP(C:C,#REF!,19,FALSE),"0")</f>
        <v>0</v>
      </c>
    </row>
    <row r="6824" spans="1:26" x14ac:dyDescent="0.45">
      <c r="A6824" s="32" t="s">
        <v>20696</v>
      </c>
      <c r="B6824" s="32">
        <v>2</v>
      </c>
      <c r="C6824" s="32" t="s">
        <v>20697</v>
      </c>
      <c r="D6824" s="32" t="s">
        <v>6158</v>
      </c>
      <c r="E6824" s="32" t="s">
        <v>20746</v>
      </c>
      <c r="F6824" s="32">
        <v>3</v>
      </c>
      <c r="G6824" s="78" t="s">
        <v>7981</v>
      </c>
      <c r="H6824" s="33" t="s">
        <v>20768</v>
      </c>
      <c r="I6824" s="32" t="s">
        <v>20769</v>
      </c>
      <c r="J6824" s="32" t="s">
        <v>20701</v>
      </c>
      <c r="K6824" s="32" t="s">
        <v>3818</v>
      </c>
      <c r="L6824" s="34">
        <v>68.451153048799995</v>
      </c>
      <c r="M6824" s="34">
        <v>42781.970655500001</v>
      </c>
      <c r="N6824" s="32" t="s">
        <v>20770</v>
      </c>
      <c r="O6824" s="43" t="e">
        <f>VLOOKUP(U:U,#REF!,5,FALSE)</f>
        <v>#REF!</v>
      </c>
      <c r="P6824" s="43" t="e">
        <f>VLOOKUP(U:U,#REF!,4,FALSE)</f>
        <v>#REF!</v>
      </c>
      <c r="Q6824" s="43" t="e">
        <f>VLOOKUP(U:U,#REF!,2,FALSE)</f>
        <v>#REF!</v>
      </c>
      <c r="S6824" s="35" t="str">
        <f>VLOOKUP(G:G,old!G:J,4,FALSE)</f>
        <v>N</v>
      </c>
      <c r="T6824" s="35" t="str">
        <f>VLOOKUP(G:G,old!G:K,5,FALSE)</f>
        <v>DWR</v>
      </c>
      <c r="U6824" s="35" t="str">
        <f>VLOOKUP(G:G,old!G:L,6,FALSE)</f>
        <v>MAE NAM NAN</v>
      </c>
      <c r="V6824" s="43" t="str">
        <f>VLOOKUP(G:G,old!G:M,7,FALSE)</f>
        <v>S4B</v>
      </c>
      <c r="X6824" s="43" t="str">
        <f>IFERROR(VLOOKUP(V:V,#REF!,3,FALSE),"0")</f>
        <v>0</v>
      </c>
      <c r="Y6824" s="19">
        <f t="shared" si="106"/>
        <v>0</v>
      </c>
      <c r="Z6824" s="19" t="str">
        <f>IFERROR(VLOOKUP(C:C,#REF!,19,FALSE),"0")</f>
        <v>0</v>
      </c>
    </row>
    <row r="6825" spans="1:26" x14ac:dyDescent="0.45">
      <c r="A6825" s="32" t="s">
        <v>20696</v>
      </c>
      <c r="B6825" s="32">
        <v>2</v>
      </c>
      <c r="C6825" s="32" t="s">
        <v>20697</v>
      </c>
      <c r="D6825" s="32" t="s">
        <v>6158</v>
      </c>
      <c r="E6825" s="32" t="s">
        <v>20771</v>
      </c>
      <c r="F6825" s="32">
        <v>3</v>
      </c>
      <c r="G6825" s="78" t="s">
        <v>20772</v>
      </c>
      <c r="H6825" s="33" t="s">
        <v>20773</v>
      </c>
      <c r="I6825" s="32" t="s">
        <v>20772</v>
      </c>
      <c r="J6825" s="32" t="s">
        <v>20701</v>
      </c>
      <c r="K6825" s="32" t="s">
        <v>3818</v>
      </c>
      <c r="L6825" s="34">
        <v>3.8031238621500001</v>
      </c>
      <c r="M6825" s="34">
        <v>2376.9524138400002</v>
      </c>
      <c r="N6825" s="32" t="s">
        <v>20774</v>
      </c>
      <c r="O6825" s="43" t="e">
        <f>VLOOKUP(U:U,#REF!,5,FALSE)</f>
        <v>#REF!</v>
      </c>
      <c r="P6825" s="43" t="e">
        <f>VLOOKUP(U:U,#REF!,4,FALSE)</f>
        <v>#REF!</v>
      </c>
      <c r="Q6825" s="43" t="e">
        <f>VLOOKUP(U:U,#REF!,2,FALSE)</f>
        <v>#REF!</v>
      </c>
      <c r="S6825" s="35" t="str">
        <f>VLOOKUP(G:G,old!G:J,4,FALSE)</f>
        <v>N</v>
      </c>
      <c r="T6825" s="35" t="str">
        <f>VLOOKUP(G:G,old!G:K,5,FALSE)</f>
        <v>RID_area</v>
      </c>
      <c r="U6825" s="35" t="str">
        <f>VLOOKUP(G:G,old!G:L,6,FALSE)</f>
        <v>MAE NAM PASAK</v>
      </c>
      <c r="V6825" s="43" t="str">
        <f>VLOOKUP(G:G,old!G:M,7,FALSE)</f>
        <v>S3</v>
      </c>
      <c r="X6825" s="43" t="str">
        <f>IFERROR(VLOOKUP(V:V,#REF!,3,FALSE),"0")</f>
        <v>0</v>
      </c>
      <c r="Y6825" s="19">
        <f t="shared" si="106"/>
        <v>0</v>
      </c>
      <c r="Z6825" s="19" t="str">
        <f>IFERROR(VLOOKUP(C:C,#REF!,19,FALSE),"0")</f>
        <v>0</v>
      </c>
    </row>
    <row r="6826" spans="1:26" x14ac:dyDescent="0.45">
      <c r="A6826" s="32" t="s">
        <v>20696</v>
      </c>
      <c r="B6826" s="32">
        <v>2</v>
      </c>
      <c r="C6826" s="32" t="s">
        <v>20697</v>
      </c>
      <c r="D6826" s="32" t="s">
        <v>6158</v>
      </c>
      <c r="E6826" s="32" t="s">
        <v>20771</v>
      </c>
      <c r="F6826" s="32">
        <v>3</v>
      </c>
      <c r="G6826" s="78" t="s">
        <v>20772</v>
      </c>
      <c r="H6826" s="33" t="s">
        <v>20775</v>
      </c>
      <c r="I6826" s="32" t="s">
        <v>20776</v>
      </c>
      <c r="J6826" s="32" t="s">
        <v>20701</v>
      </c>
      <c r="K6826" s="32" t="s">
        <v>3818</v>
      </c>
      <c r="L6826" s="34">
        <v>13.3404294301</v>
      </c>
      <c r="M6826" s="34">
        <v>8337.7683938099999</v>
      </c>
      <c r="N6826" s="32" t="s">
        <v>20777</v>
      </c>
      <c r="O6826" s="43" t="e">
        <f>VLOOKUP(U:U,#REF!,5,FALSE)</f>
        <v>#REF!</v>
      </c>
      <c r="P6826" s="43" t="e">
        <f>VLOOKUP(U:U,#REF!,4,FALSE)</f>
        <v>#REF!</v>
      </c>
      <c r="Q6826" s="43" t="e">
        <f>VLOOKUP(U:U,#REF!,2,FALSE)</f>
        <v>#REF!</v>
      </c>
      <c r="S6826" s="35" t="str">
        <f>VLOOKUP(G:G,old!G:J,4,FALSE)</f>
        <v>N</v>
      </c>
      <c r="T6826" s="35" t="str">
        <f>VLOOKUP(G:G,old!G:K,5,FALSE)</f>
        <v>RID_area</v>
      </c>
      <c r="U6826" s="35" t="str">
        <f>VLOOKUP(G:G,old!G:L,6,FALSE)</f>
        <v>MAE NAM PASAK</v>
      </c>
      <c r="V6826" s="43" t="str">
        <f>VLOOKUP(G:G,old!G:M,7,FALSE)</f>
        <v>S3</v>
      </c>
      <c r="X6826" s="43" t="str">
        <f>IFERROR(VLOOKUP(V:V,#REF!,3,FALSE),"0")</f>
        <v>0</v>
      </c>
      <c r="Y6826" s="19">
        <f t="shared" si="106"/>
        <v>0</v>
      </c>
      <c r="Z6826" s="19" t="str">
        <f>IFERROR(VLOOKUP(C:C,#REF!,19,FALSE),"0")</f>
        <v>0</v>
      </c>
    </row>
    <row r="6827" spans="1:26" x14ac:dyDescent="0.45">
      <c r="A6827" s="32" t="s">
        <v>20696</v>
      </c>
      <c r="B6827" s="32">
        <v>2</v>
      </c>
      <c r="C6827" s="32" t="s">
        <v>20697</v>
      </c>
      <c r="D6827" s="32" t="s">
        <v>6158</v>
      </c>
      <c r="E6827" s="32" t="s">
        <v>20771</v>
      </c>
      <c r="F6827" s="32">
        <v>3</v>
      </c>
      <c r="G6827" s="78" t="s">
        <v>20772</v>
      </c>
      <c r="H6827" s="33" t="s">
        <v>20778</v>
      </c>
      <c r="I6827" s="32" t="s">
        <v>5868</v>
      </c>
      <c r="J6827" s="32" t="s">
        <v>20701</v>
      </c>
      <c r="K6827" s="32" t="s">
        <v>3818</v>
      </c>
      <c r="L6827" s="34">
        <v>6.8737235064000002</v>
      </c>
      <c r="M6827" s="34">
        <v>4296.0771914999996</v>
      </c>
      <c r="N6827" s="32" t="s">
        <v>20779</v>
      </c>
      <c r="O6827" s="43" t="e">
        <f>VLOOKUP(U:U,#REF!,5,FALSE)</f>
        <v>#REF!</v>
      </c>
      <c r="P6827" s="43" t="e">
        <f>VLOOKUP(U:U,#REF!,4,FALSE)</f>
        <v>#REF!</v>
      </c>
      <c r="Q6827" s="43" t="e">
        <f>VLOOKUP(U:U,#REF!,2,FALSE)</f>
        <v>#REF!</v>
      </c>
      <c r="S6827" s="35" t="str">
        <f>VLOOKUP(G:G,old!G:J,4,FALSE)</f>
        <v>N</v>
      </c>
      <c r="T6827" s="35" t="str">
        <f>VLOOKUP(G:G,old!G:K,5,FALSE)</f>
        <v>RID_area</v>
      </c>
      <c r="U6827" s="35" t="str">
        <f>VLOOKUP(G:G,old!G:L,6,FALSE)</f>
        <v>MAE NAM PASAK</v>
      </c>
      <c r="V6827" s="43" t="str">
        <f>VLOOKUP(G:G,old!G:M,7,FALSE)</f>
        <v>S3</v>
      </c>
      <c r="X6827" s="43" t="str">
        <f>IFERROR(VLOOKUP(V:V,#REF!,3,FALSE),"0")</f>
        <v>0</v>
      </c>
      <c r="Y6827" s="19">
        <f t="shared" si="106"/>
        <v>0</v>
      </c>
      <c r="Z6827" s="19" t="str">
        <f>IFERROR(VLOOKUP(C:C,#REF!,19,FALSE),"0")</f>
        <v>0</v>
      </c>
    </row>
    <row r="6828" spans="1:26" x14ac:dyDescent="0.45">
      <c r="A6828" s="32" t="s">
        <v>20696</v>
      </c>
      <c r="B6828" s="32">
        <v>2</v>
      </c>
      <c r="C6828" s="32" t="s">
        <v>20697</v>
      </c>
      <c r="D6828" s="32" t="s">
        <v>6158</v>
      </c>
      <c r="E6828" s="32" t="s">
        <v>20771</v>
      </c>
      <c r="F6828" s="32">
        <v>3</v>
      </c>
      <c r="G6828" s="78" t="s">
        <v>20772</v>
      </c>
      <c r="H6828" s="33" t="s">
        <v>20780</v>
      </c>
      <c r="I6828" s="32" t="s">
        <v>20781</v>
      </c>
      <c r="J6828" s="32" t="s">
        <v>20701</v>
      </c>
      <c r="K6828" s="32" t="s">
        <v>3818</v>
      </c>
      <c r="L6828" s="34">
        <v>11.001664166799999</v>
      </c>
      <c r="M6828" s="34">
        <v>6876.0401042499998</v>
      </c>
      <c r="N6828" s="32" t="s">
        <v>20782</v>
      </c>
      <c r="O6828" s="43" t="e">
        <f>VLOOKUP(U:U,#REF!,5,FALSE)</f>
        <v>#REF!</v>
      </c>
      <c r="P6828" s="43" t="e">
        <f>VLOOKUP(U:U,#REF!,4,FALSE)</f>
        <v>#REF!</v>
      </c>
      <c r="Q6828" s="43" t="e">
        <f>VLOOKUP(U:U,#REF!,2,FALSE)</f>
        <v>#REF!</v>
      </c>
      <c r="S6828" s="35" t="str">
        <f>VLOOKUP(G:G,old!G:J,4,FALSE)</f>
        <v>N</v>
      </c>
      <c r="T6828" s="35" t="str">
        <f>VLOOKUP(G:G,old!G:K,5,FALSE)</f>
        <v>RID_area</v>
      </c>
      <c r="U6828" s="35" t="str">
        <f>VLOOKUP(G:G,old!G:L,6,FALSE)</f>
        <v>MAE NAM PASAK</v>
      </c>
      <c r="V6828" s="43" t="str">
        <f>VLOOKUP(G:G,old!G:M,7,FALSE)</f>
        <v>S3</v>
      </c>
      <c r="X6828" s="43" t="str">
        <f>IFERROR(VLOOKUP(V:V,#REF!,3,FALSE),"0")</f>
        <v>0</v>
      </c>
      <c r="Y6828" s="19">
        <f t="shared" si="106"/>
        <v>0</v>
      </c>
      <c r="Z6828" s="19" t="str">
        <f>IFERROR(VLOOKUP(C:C,#REF!,19,FALSE),"0")</f>
        <v>0</v>
      </c>
    </row>
    <row r="6829" spans="1:26" x14ac:dyDescent="0.45">
      <c r="A6829" s="32" t="s">
        <v>20696</v>
      </c>
      <c r="B6829" s="32">
        <v>2</v>
      </c>
      <c r="C6829" s="32" t="s">
        <v>20697</v>
      </c>
      <c r="D6829" s="32" t="s">
        <v>6158</v>
      </c>
      <c r="E6829" s="32" t="s">
        <v>20771</v>
      </c>
      <c r="F6829" s="32">
        <v>3</v>
      </c>
      <c r="G6829" s="78" t="s">
        <v>20772</v>
      </c>
      <c r="H6829" s="33" t="s">
        <v>20783</v>
      </c>
      <c r="I6829" s="32" t="s">
        <v>20784</v>
      </c>
      <c r="J6829" s="32" t="s">
        <v>20701</v>
      </c>
      <c r="K6829" s="32" t="s">
        <v>3818</v>
      </c>
      <c r="L6829" s="34">
        <v>5.2902078779700004</v>
      </c>
      <c r="M6829" s="34">
        <v>3306.37992373</v>
      </c>
      <c r="N6829" s="32" t="s">
        <v>20785</v>
      </c>
      <c r="O6829" s="43" t="e">
        <f>VLOOKUP(U:U,#REF!,5,FALSE)</f>
        <v>#REF!</v>
      </c>
      <c r="P6829" s="43" t="e">
        <f>VLOOKUP(U:U,#REF!,4,FALSE)</f>
        <v>#REF!</v>
      </c>
      <c r="Q6829" s="43" t="e">
        <f>VLOOKUP(U:U,#REF!,2,FALSE)</f>
        <v>#REF!</v>
      </c>
      <c r="S6829" s="35" t="str">
        <f>VLOOKUP(G:G,old!G:J,4,FALSE)</f>
        <v>N</v>
      </c>
      <c r="T6829" s="35" t="str">
        <f>VLOOKUP(G:G,old!G:K,5,FALSE)</f>
        <v>RID_area</v>
      </c>
      <c r="U6829" s="35" t="str">
        <f>VLOOKUP(G:G,old!G:L,6,FALSE)</f>
        <v>MAE NAM PASAK</v>
      </c>
      <c r="V6829" s="43" t="str">
        <f>VLOOKUP(G:G,old!G:M,7,FALSE)</f>
        <v>S3</v>
      </c>
      <c r="X6829" s="43" t="str">
        <f>IFERROR(VLOOKUP(V:V,#REF!,3,FALSE),"0")</f>
        <v>0</v>
      </c>
      <c r="Y6829" s="19">
        <f t="shared" si="106"/>
        <v>0</v>
      </c>
      <c r="Z6829" s="19" t="str">
        <f>IFERROR(VLOOKUP(C:C,#REF!,19,FALSE),"0")</f>
        <v>0</v>
      </c>
    </row>
    <row r="6830" spans="1:26" x14ac:dyDescent="0.45">
      <c r="A6830" s="32" t="s">
        <v>20696</v>
      </c>
      <c r="B6830" s="32">
        <v>2</v>
      </c>
      <c r="C6830" s="32" t="s">
        <v>20697</v>
      </c>
      <c r="D6830" s="32" t="s">
        <v>6158</v>
      </c>
      <c r="E6830" s="32" t="s">
        <v>20771</v>
      </c>
      <c r="F6830" s="32">
        <v>3</v>
      </c>
      <c r="G6830" s="78" t="s">
        <v>20772</v>
      </c>
      <c r="H6830" s="33" t="s">
        <v>20786</v>
      </c>
      <c r="I6830" s="32" t="s">
        <v>20787</v>
      </c>
      <c r="J6830" s="32" t="s">
        <v>20701</v>
      </c>
      <c r="K6830" s="32" t="s">
        <v>3818</v>
      </c>
      <c r="L6830" s="34">
        <v>7.1570248631200002</v>
      </c>
      <c r="M6830" s="34">
        <v>4473.1405394499998</v>
      </c>
      <c r="N6830" s="32" t="s">
        <v>20788</v>
      </c>
      <c r="O6830" s="43" t="e">
        <f>VLOOKUP(U:U,#REF!,5,FALSE)</f>
        <v>#REF!</v>
      </c>
      <c r="P6830" s="43" t="e">
        <f>VLOOKUP(U:U,#REF!,4,FALSE)</f>
        <v>#REF!</v>
      </c>
      <c r="Q6830" s="43" t="e">
        <f>VLOOKUP(U:U,#REF!,2,FALSE)</f>
        <v>#REF!</v>
      </c>
      <c r="S6830" s="35" t="str">
        <f>VLOOKUP(G:G,old!G:J,4,FALSE)</f>
        <v>N</v>
      </c>
      <c r="T6830" s="35" t="str">
        <f>VLOOKUP(G:G,old!G:K,5,FALSE)</f>
        <v>RID_area</v>
      </c>
      <c r="U6830" s="35" t="str">
        <f>VLOOKUP(G:G,old!G:L,6,FALSE)</f>
        <v>MAE NAM PASAK</v>
      </c>
      <c r="V6830" s="43" t="str">
        <f>VLOOKUP(G:G,old!G:M,7,FALSE)</f>
        <v>S3</v>
      </c>
      <c r="X6830" s="43" t="str">
        <f>IFERROR(VLOOKUP(V:V,#REF!,3,FALSE),"0")</f>
        <v>0</v>
      </c>
      <c r="Y6830" s="19">
        <f t="shared" si="106"/>
        <v>0</v>
      </c>
      <c r="Z6830" s="19" t="str">
        <f>IFERROR(VLOOKUP(C:C,#REF!,19,FALSE),"0")</f>
        <v>0</v>
      </c>
    </row>
    <row r="6831" spans="1:26" x14ac:dyDescent="0.45">
      <c r="A6831" s="32" t="s">
        <v>20696</v>
      </c>
      <c r="B6831" s="32">
        <v>2</v>
      </c>
      <c r="C6831" s="32" t="s">
        <v>20697</v>
      </c>
      <c r="D6831" s="32" t="s">
        <v>6158</v>
      </c>
      <c r="E6831" s="32" t="s">
        <v>20771</v>
      </c>
      <c r="F6831" s="32">
        <v>3</v>
      </c>
      <c r="G6831" s="78" t="s">
        <v>20772</v>
      </c>
      <c r="H6831" s="33" t="s">
        <v>20789</v>
      </c>
      <c r="I6831" s="32" t="s">
        <v>20790</v>
      </c>
      <c r="J6831" s="32" t="s">
        <v>20701</v>
      </c>
      <c r="K6831" s="32" t="s">
        <v>3818</v>
      </c>
      <c r="L6831" s="34">
        <v>28.689427072899999</v>
      </c>
      <c r="M6831" s="34">
        <v>17930.891920599999</v>
      </c>
      <c r="N6831" s="32" t="s">
        <v>20791</v>
      </c>
      <c r="O6831" s="43" t="e">
        <f>VLOOKUP(U:U,#REF!,5,FALSE)</f>
        <v>#REF!</v>
      </c>
      <c r="P6831" s="43" t="e">
        <f>VLOOKUP(U:U,#REF!,4,FALSE)</f>
        <v>#REF!</v>
      </c>
      <c r="Q6831" s="43" t="e">
        <f>VLOOKUP(U:U,#REF!,2,FALSE)</f>
        <v>#REF!</v>
      </c>
      <c r="S6831" s="35" t="str">
        <f>VLOOKUP(G:G,old!G:J,4,FALSE)</f>
        <v>N</v>
      </c>
      <c r="T6831" s="35" t="str">
        <f>VLOOKUP(G:G,old!G:K,5,FALSE)</f>
        <v>RID_area</v>
      </c>
      <c r="U6831" s="35" t="str">
        <f>VLOOKUP(G:G,old!G:L,6,FALSE)</f>
        <v>MAE NAM PASAK</v>
      </c>
      <c r="V6831" s="43" t="str">
        <f>VLOOKUP(G:G,old!G:M,7,FALSE)</f>
        <v>S3</v>
      </c>
      <c r="X6831" s="43" t="str">
        <f>IFERROR(VLOOKUP(V:V,#REF!,3,FALSE),"0")</f>
        <v>0</v>
      </c>
      <c r="Y6831" s="19">
        <f t="shared" si="106"/>
        <v>0</v>
      </c>
      <c r="Z6831" s="19" t="str">
        <f>IFERROR(VLOOKUP(C:C,#REF!,19,FALSE),"0")</f>
        <v>0</v>
      </c>
    </row>
    <row r="6832" spans="1:26" x14ac:dyDescent="0.45">
      <c r="A6832" s="32" t="s">
        <v>20696</v>
      </c>
      <c r="B6832" s="32">
        <v>2</v>
      </c>
      <c r="C6832" s="32" t="s">
        <v>20697</v>
      </c>
      <c r="D6832" s="32" t="s">
        <v>6158</v>
      </c>
      <c r="E6832" s="32" t="s">
        <v>20771</v>
      </c>
      <c r="F6832" s="32">
        <v>3</v>
      </c>
      <c r="G6832" s="78" t="s">
        <v>20772</v>
      </c>
      <c r="H6832" s="33" t="s">
        <v>20792</v>
      </c>
      <c r="I6832" s="32" t="s">
        <v>20793</v>
      </c>
      <c r="J6832" s="32" t="s">
        <v>20701</v>
      </c>
      <c r="K6832" s="32" t="s">
        <v>3818</v>
      </c>
      <c r="L6832" s="34">
        <v>125.847960735</v>
      </c>
      <c r="M6832" s="34">
        <v>78654.975459399997</v>
      </c>
      <c r="N6832" s="32" t="s">
        <v>20794</v>
      </c>
      <c r="O6832" s="43" t="e">
        <f>VLOOKUP(U:U,#REF!,5,FALSE)</f>
        <v>#REF!</v>
      </c>
      <c r="P6832" s="43" t="e">
        <f>VLOOKUP(U:U,#REF!,4,FALSE)</f>
        <v>#REF!</v>
      </c>
      <c r="Q6832" s="43" t="e">
        <f>VLOOKUP(U:U,#REF!,2,FALSE)</f>
        <v>#REF!</v>
      </c>
      <c r="S6832" s="35" t="str">
        <f>VLOOKUP(G:G,old!G:J,4,FALSE)</f>
        <v>N</v>
      </c>
      <c r="T6832" s="35" t="str">
        <f>VLOOKUP(G:G,old!G:K,5,FALSE)</f>
        <v>RID_area</v>
      </c>
      <c r="U6832" s="35" t="str">
        <f>VLOOKUP(G:G,old!G:L,6,FALSE)</f>
        <v>MAE NAM PASAK</v>
      </c>
      <c r="V6832" s="43" t="str">
        <f>VLOOKUP(G:G,old!G:M,7,FALSE)</f>
        <v>S3</v>
      </c>
      <c r="X6832" s="43" t="str">
        <f>IFERROR(VLOOKUP(V:V,#REF!,3,FALSE),"0")</f>
        <v>0</v>
      </c>
      <c r="Y6832" s="19">
        <f t="shared" si="106"/>
        <v>0</v>
      </c>
      <c r="Z6832" s="19" t="str">
        <f>IFERROR(VLOOKUP(C:C,#REF!,19,FALSE),"0")</f>
        <v>0</v>
      </c>
    </row>
    <row r="6833" spans="1:26" x14ac:dyDescent="0.45">
      <c r="A6833" s="32" t="s">
        <v>20696</v>
      </c>
      <c r="B6833" s="32">
        <v>2</v>
      </c>
      <c r="C6833" s="32" t="s">
        <v>20697</v>
      </c>
      <c r="D6833" s="32" t="s">
        <v>6158</v>
      </c>
      <c r="E6833" s="32" t="s">
        <v>20771</v>
      </c>
      <c r="F6833" s="32">
        <v>3</v>
      </c>
      <c r="G6833" s="78" t="s">
        <v>20772</v>
      </c>
      <c r="H6833" s="33" t="s">
        <v>20795</v>
      </c>
      <c r="I6833" s="32" t="s">
        <v>20796</v>
      </c>
      <c r="J6833" s="32" t="s">
        <v>20701</v>
      </c>
      <c r="K6833" s="32" t="s">
        <v>3818</v>
      </c>
      <c r="L6833" s="34">
        <v>12.612305725400001</v>
      </c>
      <c r="M6833" s="34">
        <v>7882.6910783800004</v>
      </c>
      <c r="N6833" s="32" t="s">
        <v>20797</v>
      </c>
      <c r="O6833" s="43" t="e">
        <f>VLOOKUP(U:U,#REF!,5,FALSE)</f>
        <v>#REF!</v>
      </c>
      <c r="P6833" s="43" t="e">
        <f>VLOOKUP(U:U,#REF!,4,FALSE)</f>
        <v>#REF!</v>
      </c>
      <c r="Q6833" s="43" t="e">
        <f>VLOOKUP(U:U,#REF!,2,FALSE)</f>
        <v>#REF!</v>
      </c>
      <c r="S6833" s="35" t="str">
        <f>VLOOKUP(G:G,old!G:J,4,FALSE)</f>
        <v>N</v>
      </c>
      <c r="T6833" s="35" t="str">
        <f>VLOOKUP(G:G,old!G:K,5,FALSE)</f>
        <v>RID_area</v>
      </c>
      <c r="U6833" s="35" t="str">
        <f>VLOOKUP(G:G,old!G:L,6,FALSE)</f>
        <v>MAE NAM PASAK</v>
      </c>
      <c r="V6833" s="43" t="str">
        <f>VLOOKUP(G:G,old!G:M,7,FALSE)</f>
        <v>S3</v>
      </c>
      <c r="X6833" s="43" t="str">
        <f>IFERROR(VLOOKUP(V:V,#REF!,3,FALSE),"0")</f>
        <v>0</v>
      </c>
      <c r="Y6833" s="19">
        <f t="shared" si="106"/>
        <v>0</v>
      </c>
      <c r="Z6833" s="19" t="str">
        <f>IFERROR(VLOOKUP(C:C,#REF!,19,FALSE),"0")</f>
        <v>0</v>
      </c>
    </row>
    <row r="6834" spans="1:26" x14ac:dyDescent="0.45">
      <c r="A6834" s="32" t="s">
        <v>20696</v>
      </c>
      <c r="B6834" s="32">
        <v>2</v>
      </c>
      <c r="C6834" s="32" t="s">
        <v>20697</v>
      </c>
      <c r="D6834" s="32" t="s">
        <v>6158</v>
      </c>
      <c r="E6834" s="32" t="s">
        <v>20771</v>
      </c>
      <c r="F6834" s="32">
        <v>3</v>
      </c>
      <c r="G6834" s="78" t="s">
        <v>20772</v>
      </c>
      <c r="H6834" s="33" t="s">
        <v>20798</v>
      </c>
      <c r="I6834" s="32" t="s">
        <v>20799</v>
      </c>
      <c r="J6834" s="32" t="s">
        <v>20701</v>
      </c>
      <c r="K6834" s="32" t="s">
        <v>3818</v>
      </c>
      <c r="L6834" s="34">
        <v>84.710990776000003</v>
      </c>
      <c r="M6834" s="34">
        <v>52944.369234999998</v>
      </c>
      <c r="N6834" s="32" t="s">
        <v>20800</v>
      </c>
      <c r="O6834" s="43" t="e">
        <f>VLOOKUP(U:U,#REF!,5,FALSE)</f>
        <v>#REF!</v>
      </c>
      <c r="P6834" s="43" t="e">
        <f>VLOOKUP(U:U,#REF!,4,FALSE)</f>
        <v>#REF!</v>
      </c>
      <c r="Q6834" s="43" t="e">
        <f>VLOOKUP(U:U,#REF!,2,FALSE)</f>
        <v>#REF!</v>
      </c>
      <c r="S6834" s="35" t="str">
        <f>VLOOKUP(G:G,old!G:J,4,FALSE)</f>
        <v>N</v>
      </c>
      <c r="T6834" s="35" t="str">
        <f>VLOOKUP(G:G,old!G:K,5,FALSE)</f>
        <v>RID_area</v>
      </c>
      <c r="U6834" s="35" t="str">
        <f>VLOOKUP(G:G,old!G:L,6,FALSE)</f>
        <v>MAE NAM PASAK</v>
      </c>
      <c r="V6834" s="43" t="str">
        <f>VLOOKUP(G:G,old!G:M,7,FALSE)</f>
        <v>S3</v>
      </c>
      <c r="X6834" s="43" t="str">
        <f>IFERROR(VLOOKUP(V:V,#REF!,3,FALSE),"0")</f>
        <v>0</v>
      </c>
      <c r="Y6834" s="19">
        <f t="shared" si="106"/>
        <v>0</v>
      </c>
      <c r="Z6834" s="19" t="str">
        <f>IFERROR(VLOOKUP(C:C,#REF!,19,FALSE),"0")</f>
        <v>0</v>
      </c>
    </row>
    <row r="6835" spans="1:26" x14ac:dyDescent="0.45">
      <c r="A6835" s="32" t="s">
        <v>20696</v>
      </c>
      <c r="B6835" s="32">
        <v>2</v>
      </c>
      <c r="C6835" s="32" t="s">
        <v>20697</v>
      </c>
      <c r="D6835" s="32" t="s">
        <v>6158</v>
      </c>
      <c r="E6835" s="32" t="s">
        <v>20771</v>
      </c>
      <c r="F6835" s="32">
        <v>3</v>
      </c>
      <c r="G6835" s="78" t="s">
        <v>20772</v>
      </c>
      <c r="H6835" s="33" t="s">
        <v>20801</v>
      </c>
      <c r="I6835" s="32" t="s">
        <v>7640</v>
      </c>
      <c r="J6835" s="32" t="s">
        <v>20701</v>
      </c>
      <c r="K6835" s="32" t="s">
        <v>3818</v>
      </c>
      <c r="L6835" s="34">
        <v>64.0672395104</v>
      </c>
      <c r="M6835" s="34">
        <v>40042.024694</v>
      </c>
      <c r="N6835" s="32" t="s">
        <v>20802</v>
      </c>
      <c r="O6835" s="43" t="e">
        <f>VLOOKUP(U:U,#REF!,5,FALSE)</f>
        <v>#REF!</v>
      </c>
      <c r="P6835" s="43" t="e">
        <f>VLOOKUP(U:U,#REF!,4,FALSE)</f>
        <v>#REF!</v>
      </c>
      <c r="Q6835" s="43" t="e">
        <f>VLOOKUP(U:U,#REF!,2,FALSE)</f>
        <v>#REF!</v>
      </c>
      <c r="S6835" s="35" t="str">
        <f>VLOOKUP(G:G,old!G:J,4,FALSE)</f>
        <v>N</v>
      </c>
      <c r="T6835" s="35" t="str">
        <f>VLOOKUP(G:G,old!G:K,5,FALSE)</f>
        <v>RID_area</v>
      </c>
      <c r="U6835" s="35" t="str">
        <f>VLOOKUP(G:G,old!G:L,6,FALSE)</f>
        <v>MAE NAM PASAK</v>
      </c>
      <c r="V6835" s="43" t="str">
        <f>VLOOKUP(G:G,old!G:M,7,FALSE)</f>
        <v>S3</v>
      </c>
      <c r="X6835" s="43" t="str">
        <f>IFERROR(VLOOKUP(V:V,#REF!,3,FALSE),"0")</f>
        <v>0</v>
      </c>
      <c r="Y6835" s="19">
        <f t="shared" si="106"/>
        <v>0</v>
      </c>
      <c r="Z6835" s="19" t="str">
        <f>IFERROR(VLOOKUP(C:C,#REF!,19,FALSE),"0")</f>
        <v>0</v>
      </c>
    </row>
    <row r="6836" spans="1:26" x14ac:dyDescent="0.45">
      <c r="A6836" s="32" t="s">
        <v>20696</v>
      </c>
      <c r="B6836" s="32">
        <v>2</v>
      </c>
      <c r="C6836" s="32" t="s">
        <v>20697</v>
      </c>
      <c r="D6836" s="32" t="s">
        <v>6158</v>
      </c>
      <c r="E6836" s="32" t="s">
        <v>20771</v>
      </c>
      <c r="F6836" s="32">
        <v>3</v>
      </c>
      <c r="G6836" s="78" t="s">
        <v>20772</v>
      </c>
      <c r="H6836" s="33" t="s">
        <v>20803</v>
      </c>
      <c r="I6836" s="32" t="s">
        <v>20804</v>
      </c>
      <c r="J6836" s="32" t="s">
        <v>20701</v>
      </c>
      <c r="K6836" s="32" t="s">
        <v>3818</v>
      </c>
      <c r="L6836" s="34">
        <v>49.160879111</v>
      </c>
      <c r="M6836" s="34">
        <v>30725.5494444</v>
      </c>
      <c r="N6836" s="32" t="s">
        <v>20805</v>
      </c>
      <c r="O6836" s="43" t="e">
        <f>VLOOKUP(U:U,#REF!,5,FALSE)</f>
        <v>#REF!</v>
      </c>
      <c r="P6836" s="43" t="e">
        <f>VLOOKUP(U:U,#REF!,4,FALSE)</f>
        <v>#REF!</v>
      </c>
      <c r="Q6836" s="43" t="e">
        <f>VLOOKUP(U:U,#REF!,2,FALSE)</f>
        <v>#REF!</v>
      </c>
      <c r="S6836" s="35" t="str">
        <f>VLOOKUP(G:G,old!G:J,4,FALSE)</f>
        <v>N</v>
      </c>
      <c r="T6836" s="35" t="str">
        <f>VLOOKUP(G:G,old!G:K,5,FALSE)</f>
        <v>RID_area</v>
      </c>
      <c r="U6836" s="35" t="str">
        <f>VLOOKUP(G:G,old!G:L,6,FALSE)</f>
        <v>MAE NAM PASAK</v>
      </c>
      <c r="V6836" s="43" t="str">
        <f>VLOOKUP(G:G,old!G:M,7,FALSE)</f>
        <v>S3</v>
      </c>
      <c r="X6836" s="43" t="str">
        <f>IFERROR(VLOOKUP(V:V,#REF!,3,FALSE),"0")</f>
        <v>0</v>
      </c>
      <c r="Y6836" s="19">
        <f t="shared" si="106"/>
        <v>0</v>
      </c>
      <c r="Z6836" s="19" t="str">
        <f>IFERROR(VLOOKUP(C:C,#REF!,19,FALSE),"0")</f>
        <v>0</v>
      </c>
    </row>
    <row r="6837" spans="1:26" x14ac:dyDescent="0.45">
      <c r="A6837" s="32" t="s">
        <v>20696</v>
      </c>
      <c r="B6837" s="32">
        <v>2</v>
      </c>
      <c r="C6837" s="32" t="s">
        <v>20697</v>
      </c>
      <c r="D6837" s="32" t="s">
        <v>6158</v>
      </c>
      <c r="E6837" s="32" t="s">
        <v>20771</v>
      </c>
      <c r="F6837" s="32">
        <v>3</v>
      </c>
      <c r="G6837" s="78" t="s">
        <v>20772</v>
      </c>
      <c r="H6837" s="33" t="s">
        <v>20806</v>
      </c>
      <c r="I6837" s="32" t="s">
        <v>10608</v>
      </c>
      <c r="J6837" s="32" t="s">
        <v>20701</v>
      </c>
      <c r="K6837" s="32" t="s">
        <v>3818</v>
      </c>
      <c r="L6837" s="34">
        <v>339.93205897799999</v>
      </c>
      <c r="M6837" s="34">
        <v>212457.536861</v>
      </c>
      <c r="N6837" s="32" t="s">
        <v>20807</v>
      </c>
      <c r="O6837" s="43" t="e">
        <f>VLOOKUP(U:U,#REF!,5,FALSE)</f>
        <v>#REF!</v>
      </c>
      <c r="P6837" s="43" t="e">
        <f>VLOOKUP(U:U,#REF!,4,FALSE)</f>
        <v>#REF!</v>
      </c>
      <c r="Q6837" s="43" t="e">
        <f>VLOOKUP(U:U,#REF!,2,FALSE)</f>
        <v>#REF!</v>
      </c>
      <c r="S6837" s="35" t="str">
        <f>VLOOKUP(G:G,old!G:J,4,FALSE)</f>
        <v>N</v>
      </c>
      <c r="T6837" s="35" t="str">
        <f>VLOOKUP(G:G,old!G:K,5,FALSE)</f>
        <v>RID_area</v>
      </c>
      <c r="U6837" s="35" t="str">
        <f>VLOOKUP(G:G,old!G:L,6,FALSE)</f>
        <v>MAE NAM PASAK</v>
      </c>
      <c r="V6837" s="43" t="str">
        <f>VLOOKUP(G:G,old!G:M,7,FALSE)</f>
        <v>S3</v>
      </c>
      <c r="X6837" s="43" t="str">
        <f>IFERROR(VLOOKUP(V:V,#REF!,3,FALSE),"0")</f>
        <v>0</v>
      </c>
      <c r="Y6837" s="19">
        <f t="shared" si="106"/>
        <v>0</v>
      </c>
      <c r="Z6837" s="19" t="str">
        <f>IFERROR(VLOOKUP(C:C,#REF!,19,FALSE),"0")</f>
        <v>0</v>
      </c>
    </row>
    <row r="6838" spans="1:26" x14ac:dyDescent="0.45">
      <c r="A6838" s="32" t="s">
        <v>20696</v>
      </c>
      <c r="B6838" s="32">
        <v>2</v>
      </c>
      <c r="C6838" s="32" t="s">
        <v>20697</v>
      </c>
      <c r="D6838" s="32" t="s">
        <v>6158</v>
      </c>
      <c r="E6838" s="32" t="s">
        <v>20771</v>
      </c>
      <c r="F6838" s="32">
        <v>3</v>
      </c>
      <c r="G6838" s="78" t="s">
        <v>20772</v>
      </c>
      <c r="H6838" s="33" t="s">
        <v>20808</v>
      </c>
      <c r="I6838" s="32" t="s">
        <v>20809</v>
      </c>
      <c r="J6838" s="32" t="s">
        <v>20701</v>
      </c>
      <c r="K6838" s="32" t="s">
        <v>3818</v>
      </c>
      <c r="L6838" s="34">
        <v>85.2431520369</v>
      </c>
      <c r="M6838" s="34">
        <v>53276.970023100002</v>
      </c>
      <c r="N6838" s="32" t="s">
        <v>20810</v>
      </c>
      <c r="O6838" s="43" t="e">
        <f>VLOOKUP(U:U,#REF!,5,FALSE)</f>
        <v>#REF!</v>
      </c>
      <c r="P6838" s="43" t="e">
        <f>VLOOKUP(U:U,#REF!,4,FALSE)</f>
        <v>#REF!</v>
      </c>
      <c r="Q6838" s="43" t="e">
        <f>VLOOKUP(U:U,#REF!,2,FALSE)</f>
        <v>#REF!</v>
      </c>
      <c r="S6838" s="35" t="str">
        <f>VLOOKUP(G:G,old!G:J,4,FALSE)</f>
        <v>N</v>
      </c>
      <c r="T6838" s="35" t="str">
        <f>VLOOKUP(G:G,old!G:K,5,FALSE)</f>
        <v>RID_area</v>
      </c>
      <c r="U6838" s="35" t="str">
        <f>VLOOKUP(G:G,old!G:L,6,FALSE)</f>
        <v>MAE NAM PASAK</v>
      </c>
      <c r="V6838" s="43" t="str">
        <f>VLOOKUP(G:G,old!G:M,7,FALSE)</f>
        <v>S3</v>
      </c>
      <c r="X6838" s="43" t="str">
        <f>IFERROR(VLOOKUP(V:V,#REF!,3,FALSE),"0")</f>
        <v>0</v>
      </c>
      <c r="Y6838" s="19">
        <f t="shared" si="106"/>
        <v>0</v>
      </c>
      <c r="Z6838" s="19" t="str">
        <f>IFERROR(VLOOKUP(C:C,#REF!,19,FALSE),"0")</f>
        <v>0</v>
      </c>
    </row>
    <row r="6839" spans="1:26" x14ac:dyDescent="0.45">
      <c r="A6839" s="32" t="s">
        <v>20696</v>
      </c>
      <c r="B6839" s="32">
        <v>2</v>
      </c>
      <c r="C6839" s="32" t="s">
        <v>20697</v>
      </c>
      <c r="D6839" s="32" t="s">
        <v>6158</v>
      </c>
      <c r="E6839" s="32" t="s">
        <v>20771</v>
      </c>
      <c r="F6839" s="32">
        <v>3</v>
      </c>
      <c r="G6839" s="78" t="s">
        <v>20772</v>
      </c>
      <c r="H6839" s="33" t="s">
        <v>20811</v>
      </c>
      <c r="I6839" s="32" t="s">
        <v>20812</v>
      </c>
      <c r="J6839" s="32" t="s">
        <v>20701</v>
      </c>
      <c r="K6839" s="32" t="s">
        <v>3818</v>
      </c>
      <c r="L6839" s="34">
        <v>29.175037528699999</v>
      </c>
      <c r="M6839" s="34">
        <v>18234.398455400002</v>
      </c>
      <c r="N6839" s="32" t="s">
        <v>20813</v>
      </c>
      <c r="O6839" s="43" t="e">
        <f>VLOOKUP(U:U,#REF!,5,FALSE)</f>
        <v>#REF!</v>
      </c>
      <c r="P6839" s="43" t="e">
        <f>VLOOKUP(U:U,#REF!,4,FALSE)</f>
        <v>#REF!</v>
      </c>
      <c r="Q6839" s="43" t="e">
        <f>VLOOKUP(U:U,#REF!,2,FALSE)</f>
        <v>#REF!</v>
      </c>
      <c r="S6839" s="35" t="str">
        <f>VLOOKUP(G:G,old!G:J,4,FALSE)</f>
        <v>N</v>
      </c>
      <c r="T6839" s="35" t="str">
        <f>VLOOKUP(G:G,old!G:K,5,FALSE)</f>
        <v>RID_area</v>
      </c>
      <c r="U6839" s="35" t="str">
        <f>VLOOKUP(G:G,old!G:L,6,FALSE)</f>
        <v>MAE NAM PASAK</v>
      </c>
      <c r="V6839" s="43" t="str">
        <f>VLOOKUP(G:G,old!G:M,7,FALSE)</f>
        <v>S3</v>
      </c>
      <c r="X6839" s="43" t="str">
        <f>IFERROR(VLOOKUP(V:V,#REF!,3,FALSE),"0")</f>
        <v>0</v>
      </c>
      <c r="Y6839" s="19">
        <f t="shared" si="106"/>
        <v>0</v>
      </c>
      <c r="Z6839" s="19" t="str">
        <f>IFERROR(VLOOKUP(C:C,#REF!,19,FALSE),"0")</f>
        <v>0</v>
      </c>
    </row>
    <row r="6840" spans="1:26" x14ac:dyDescent="0.45">
      <c r="A6840" s="32" t="s">
        <v>20696</v>
      </c>
      <c r="B6840" s="32">
        <v>2</v>
      </c>
      <c r="C6840" s="32" t="s">
        <v>20697</v>
      </c>
      <c r="D6840" s="32" t="s">
        <v>6158</v>
      </c>
      <c r="E6840" s="32" t="s">
        <v>20771</v>
      </c>
      <c r="F6840" s="32">
        <v>3</v>
      </c>
      <c r="G6840" s="78" t="s">
        <v>20772</v>
      </c>
      <c r="H6840" s="33" t="s">
        <v>20814</v>
      </c>
      <c r="I6840" s="32" t="s">
        <v>20815</v>
      </c>
      <c r="J6840" s="32" t="s">
        <v>20701</v>
      </c>
      <c r="K6840" s="32" t="s">
        <v>3818</v>
      </c>
      <c r="L6840" s="34">
        <v>46.003344530699998</v>
      </c>
      <c r="M6840" s="34">
        <v>28752.090331700001</v>
      </c>
      <c r="N6840" s="32" t="s">
        <v>20816</v>
      </c>
      <c r="O6840" s="43" t="e">
        <f>VLOOKUP(U:U,#REF!,5,FALSE)</f>
        <v>#REF!</v>
      </c>
      <c r="P6840" s="43" t="e">
        <f>VLOOKUP(U:U,#REF!,4,FALSE)</f>
        <v>#REF!</v>
      </c>
      <c r="Q6840" s="43" t="e">
        <f>VLOOKUP(U:U,#REF!,2,FALSE)</f>
        <v>#REF!</v>
      </c>
      <c r="S6840" s="35" t="str">
        <f>VLOOKUP(G:G,old!G:J,4,FALSE)</f>
        <v>N</v>
      </c>
      <c r="T6840" s="35" t="str">
        <f>VLOOKUP(G:G,old!G:K,5,FALSE)</f>
        <v>RID_area</v>
      </c>
      <c r="U6840" s="35" t="str">
        <f>VLOOKUP(G:G,old!G:L,6,FALSE)</f>
        <v>MAE NAM PASAK</v>
      </c>
      <c r="V6840" s="43" t="str">
        <f>VLOOKUP(G:G,old!G:M,7,FALSE)</f>
        <v>S3</v>
      </c>
      <c r="X6840" s="43" t="str">
        <f>IFERROR(VLOOKUP(V:V,#REF!,3,FALSE),"0")</f>
        <v>0</v>
      </c>
      <c r="Y6840" s="19">
        <f t="shared" si="106"/>
        <v>0</v>
      </c>
      <c r="Z6840" s="19" t="str">
        <f>IFERROR(VLOOKUP(C:C,#REF!,19,FALSE),"0")</f>
        <v>0</v>
      </c>
    </row>
    <row r="6841" spans="1:26" x14ac:dyDescent="0.45">
      <c r="A6841" s="32" t="s">
        <v>20696</v>
      </c>
      <c r="B6841" s="32">
        <v>2</v>
      </c>
      <c r="C6841" s="32" t="s">
        <v>20697</v>
      </c>
      <c r="D6841" s="32" t="s">
        <v>6158</v>
      </c>
      <c r="E6841" s="32" t="s">
        <v>20771</v>
      </c>
      <c r="F6841" s="32">
        <v>3</v>
      </c>
      <c r="G6841" s="78" t="s">
        <v>20772</v>
      </c>
      <c r="H6841" s="33" t="s">
        <v>20817</v>
      </c>
      <c r="I6841" s="32" t="s">
        <v>14990</v>
      </c>
      <c r="J6841" s="32" t="s">
        <v>20701</v>
      </c>
      <c r="K6841" s="32" t="s">
        <v>3818</v>
      </c>
      <c r="L6841" s="34">
        <v>51.149792417299999</v>
      </c>
      <c r="M6841" s="34">
        <v>31968.620260799999</v>
      </c>
      <c r="N6841" s="32" t="s">
        <v>20818</v>
      </c>
      <c r="O6841" s="43" t="e">
        <f>VLOOKUP(U:U,#REF!,5,FALSE)</f>
        <v>#REF!</v>
      </c>
      <c r="P6841" s="43" t="e">
        <f>VLOOKUP(U:U,#REF!,4,FALSE)</f>
        <v>#REF!</v>
      </c>
      <c r="Q6841" s="43" t="e">
        <f>VLOOKUP(U:U,#REF!,2,FALSE)</f>
        <v>#REF!</v>
      </c>
      <c r="S6841" s="35" t="str">
        <f>VLOOKUP(G:G,old!G:J,4,FALSE)</f>
        <v>N</v>
      </c>
      <c r="T6841" s="35" t="str">
        <f>VLOOKUP(G:G,old!G:K,5,FALSE)</f>
        <v>RID_area</v>
      </c>
      <c r="U6841" s="35" t="str">
        <f>VLOOKUP(G:G,old!G:L,6,FALSE)</f>
        <v>MAE NAM PASAK</v>
      </c>
      <c r="V6841" s="43" t="str">
        <f>VLOOKUP(G:G,old!G:M,7,FALSE)</f>
        <v>S3</v>
      </c>
      <c r="X6841" s="43" t="str">
        <f>IFERROR(VLOOKUP(V:V,#REF!,3,FALSE),"0")</f>
        <v>0</v>
      </c>
      <c r="Y6841" s="19">
        <f t="shared" si="106"/>
        <v>0</v>
      </c>
      <c r="Z6841" s="19" t="str">
        <f>IFERROR(VLOOKUP(C:C,#REF!,19,FALSE),"0")</f>
        <v>0</v>
      </c>
    </row>
    <row r="6842" spans="1:26" x14ac:dyDescent="0.45">
      <c r="A6842" s="32" t="s">
        <v>20696</v>
      </c>
      <c r="B6842" s="32">
        <v>2</v>
      </c>
      <c r="C6842" s="32" t="s">
        <v>20697</v>
      </c>
      <c r="D6842" s="32" t="s">
        <v>6158</v>
      </c>
      <c r="E6842" s="32" t="s">
        <v>20771</v>
      </c>
      <c r="F6842" s="32">
        <v>3</v>
      </c>
      <c r="G6842" s="78" t="s">
        <v>20772</v>
      </c>
      <c r="H6842" s="33" t="s">
        <v>20819</v>
      </c>
      <c r="I6842" s="32" t="s">
        <v>20820</v>
      </c>
      <c r="J6842" s="32" t="s">
        <v>20701</v>
      </c>
      <c r="K6842" s="32" t="s">
        <v>3818</v>
      </c>
      <c r="L6842" s="34">
        <v>69.207068168000006</v>
      </c>
      <c r="M6842" s="34">
        <v>43254.417605000002</v>
      </c>
      <c r="N6842" s="32" t="s">
        <v>20821</v>
      </c>
      <c r="O6842" s="43" t="e">
        <f>VLOOKUP(U:U,#REF!,5,FALSE)</f>
        <v>#REF!</v>
      </c>
      <c r="P6842" s="43" t="e">
        <f>VLOOKUP(U:U,#REF!,4,FALSE)</f>
        <v>#REF!</v>
      </c>
      <c r="Q6842" s="43" t="e">
        <f>VLOOKUP(U:U,#REF!,2,FALSE)</f>
        <v>#REF!</v>
      </c>
      <c r="S6842" s="35" t="str">
        <f>VLOOKUP(G:G,old!G:J,4,FALSE)</f>
        <v>N</v>
      </c>
      <c r="T6842" s="35" t="str">
        <f>VLOOKUP(G:G,old!G:K,5,FALSE)</f>
        <v>RID_area</v>
      </c>
      <c r="U6842" s="35" t="str">
        <f>VLOOKUP(G:G,old!G:L,6,FALSE)</f>
        <v>MAE NAM PASAK</v>
      </c>
      <c r="V6842" s="43" t="str">
        <f>VLOOKUP(G:G,old!G:M,7,FALSE)</f>
        <v>S3</v>
      </c>
      <c r="X6842" s="43" t="str">
        <f>IFERROR(VLOOKUP(V:V,#REF!,3,FALSE),"0")</f>
        <v>0</v>
      </c>
      <c r="Y6842" s="19">
        <f t="shared" si="106"/>
        <v>0</v>
      </c>
      <c r="Z6842" s="19" t="str">
        <f>IFERROR(VLOOKUP(C:C,#REF!,19,FALSE),"0")</f>
        <v>0</v>
      </c>
    </row>
    <row r="6843" spans="1:26" x14ac:dyDescent="0.45">
      <c r="A6843" s="32" t="s">
        <v>20696</v>
      </c>
      <c r="B6843" s="32">
        <v>2</v>
      </c>
      <c r="C6843" s="32" t="s">
        <v>20697</v>
      </c>
      <c r="D6843" s="32" t="s">
        <v>6158</v>
      </c>
      <c r="E6843" s="32" t="s">
        <v>20771</v>
      </c>
      <c r="F6843" s="32">
        <v>3</v>
      </c>
      <c r="G6843" s="78" t="s">
        <v>20772</v>
      </c>
      <c r="H6843" s="33" t="s">
        <v>20822</v>
      </c>
      <c r="I6843" s="32" t="s">
        <v>598</v>
      </c>
      <c r="J6843" s="32" t="s">
        <v>20701</v>
      </c>
      <c r="K6843" s="32" t="s">
        <v>3818</v>
      </c>
      <c r="L6843" s="34">
        <v>210.273092569</v>
      </c>
      <c r="M6843" s="34">
        <v>131420.682856</v>
      </c>
      <c r="N6843" s="32" t="s">
        <v>20823</v>
      </c>
      <c r="O6843" s="43" t="e">
        <f>VLOOKUP(U:U,#REF!,5,FALSE)</f>
        <v>#REF!</v>
      </c>
      <c r="P6843" s="43" t="e">
        <f>VLOOKUP(U:U,#REF!,4,FALSE)</f>
        <v>#REF!</v>
      </c>
      <c r="Q6843" s="43" t="e">
        <f>VLOOKUP(U:U,#REF!,2,FALSE)</f>
        <v>#REF!</v>
      </c>
      <c r="S6843" s="35" t="str">
        <f>VLOOKUP(G:G,old!G:J,4,FALSE)</f>
        <v>N</v>
      </c>
      <c r="T6843" s="35" t="str">
        <f>VLOOKUP(G:G,old!G:K,5,FALSE)</f>
        <v>RID_area</v>
      </c>
      <c r="U6843" s="35" t="str">
        <f>VLOOKUP(G:G,old!G:L,6,FALSE)</f>
        <v>MAE NAM PASAK</v>
      </c>
      <c r="V6843" s="43" t="str">
        <f>VLOOKUP(G:G,old!G:M,7,FALSE)</f>
        <v>S3</v>
      </c>
      <c r="X6843" s="43" t="str">
        <f>IFERROR(VLOOKUP(V:V,#REF!,3,FALSE),"0")</f>
        <v>0</v>
      </c>
      <c r="Y6843" s="19">
        <f t="shared" si="106"/>
        <v>0</v>
      </c>
      <c r="Z6843" s="19" t="str">
        <f>IFERROR(VLOOKUP(C:C,#REF!,19,FALSE),"0")</f>
        <v>0</v>
      </c>
    </row>
    <row r="6844" spans="1:26" x14ac:dyDescent="0.45">
      <c r="A6844" s="32" t="s">
        <v>20696</v>
      </c>
      <c r="B6844" s="32">
        <v>2</v>
      </c>
      <c r="C6844" s="32" t="s">
        <v>20697</v>
      </c>
      <c r="D6844" s="32" t="s">
        <v>6158</v>
      </c>
      <c r="E6844" s="32" t="s">
        <v>20771</v>
      </c>
      <c r="F6844" s="32">
        <v>3</v>
      </c>
      <c r="G6844" s="78" t="s">
        <v>20772</v>
      </c>
      <c r="H6844" s="33" t="s">
        <v>20824</v>
      </c>
      <c r="I6844" s="32" t="s">
        <v>20825</v>
      </c>
      <c r="J6844" s="32" t="s">
        <v>20701</v>
      </c>
      <c r="K6844" s="32" t="s">
        <v>3818</v>
      </c>
      <c r="L6844" s="34">
        <v>114.39952853299999</v>
      </c>
      <c r="M6844" s="34">
        <v>71499.705333100006</v>
      </c>
      <c r="N6844" s="32" t="s">
        <v>20826</v>
      </c>
      <c r="O6844" s="43" t="e">
        <f>VLOOKUP(U:U,#REF!,5,FALSE)</f>
        <v>#REF!</v>
      </c>
      <c r="P6844" s="43" t="e">
        <f>VLOOKUP(U:U,#REF!,4,FALSE)</f>
        <v>#REF!</v>
      </c>
      <c r="Q6844" s="43" t="e">
        <f>VLOOKUP(U:U,#REF!,2,FALSE)</f>
        <v>#REF!</v>
      </c>
      <c r="S6844" s="35" t="str">
        <f>VLOOKUP(G:G,old!G:J,4,FALSE)</f>
        <v>N</v>
      </c>
      <c r="T6844" s="35" t="str">
        <f>VLOOKUP(G:G,old!G:K,5,FALSE)</f>
        <v>RID_area</v>
      </c>
      <c r="U6844" s="35" t="str">
        <f>VLOOKUP(G:G,old!G:L,6,FALSE)</f>
        <v>MAE NAM PASAK</v>
      </c>
      <c r="V6844" s="43" t="str">
        <f>VLOOKUP(G:G,old!G:M,7,FALSE)</f>
        <v>S3</v>
      </c>
      <c r="X6844" s="43" t="str">
        <f>IFERROR(VLOOKUP(V:V,#REF!,3,FALSE),"0")</f>
        <v>0</v>
      </c>
      <c r="Y6844" s="19">
        <f t="shared" si="106"/>
        <v>0</v>
      </c>
      <c r="Z6844" s="19" t="str">
        <f>IFERROR(VLOOKUP(C:C,#REF!,19,FALSE),"0")</f>
        <v>0</v>
      </c>
    </row>
    <row r="6845" spans="1:26" x14ac:dyDescent="0.45">
      <c r="A6845" s="32" t="s">
        <v>20696</v>
      </c>
      <c r="B6845" s="32">
        <v>2</v>
      </c>
      <c r="C6845" s="32" t="s">
        <v>20697</v>
      </c>
      <c r="D6845" s="32" t="s">
        <v>6158</v>
      </c>
      <c r="E6845" s="32" t="s">
        <v>20771</v>
      </c>
      <c r="F6845" s="32">
        <v>3</v>
      </c>
      <c r="G6845" s="78" t="s">
        <v>20772</v>
      </c>
      <c r="H6845" s="33" t="s">
        <v>20827</v>
      </c>
      <c r="I6845" s="32" t="s">
        <v>9075</v>
      </c>
      <c r="J6845" s="32" t="s">
        <v>20701</v>
      </c>
      <c r="K6845" s="32" t="s">
        <v>3818</v>
      </c>
      <c r="L6845" s="34">
        <v>24.596448594999998</v>
      </c>
      <c r="M6845" s="34">
        <v>15372.7803719</v>
      </c>
      <c r="N6845" s="32" t="s">
        <v>20828</v>
      </c>
      <c r="O6845" s="43" t="e">
        <f>VLOOKUP(U:U,#REF!,5,FALSE)</f>
        <v>#REF!</v>
      </c>
      <c r="P6845" s="43" t="e">
        <f>VLOOKUP(U:U,#REF!,4,FALSE)</f>
        <v>#REF!</v>
      </c>
      <c r="Q6845" s="43" t="e">
        <f>VLOOKUP(U:U,#REF!,2,FALSE)</f>
        <v>#REF!</v>
      </c>
      <c r="S6845" s="35" t="str">
        <f>VLOOKUP(G:G,old!G:J,4,FALSE)</f>
        <v>N</v>
      </c>
      <c r="T6845" s="35" t="str">
        <f>VLOOKUP(G:G,old!G:K,5,FALSE)</f>
        <v>RID_area</v>
      </c>
      <c r="U6845" s="35" t="str">
        <f>VLOOKUP(G:G,old!G:L,6,FALSE)</f>
        <v>MAE NAM PASAK</v>
      </c>
      <c r="V6845" s="43" t="str">
        <f>VLOOKUP(G:G,old!G:M,7,FALSE)</f>
        <v>S3</v>
      </c>
      <c r="X6845" s="43" t="str">
        <f>IFERROR(VLOOKUP(V:V,#REF!,3,FALSE),"0")</f>
        <v>0</v>
      </c>
      <c r="Y6845" s="19">
        <f t="shared" si="106"/>
        <v>0</v>
      </c>
      <c r="Z6845" s="19" t="str">
        <f>IFERROR(VLOOKUP(C:C,#REF!,19,FALSE),"0")</f>
        <v>0</v>
      </c>
    </row>
    <row r="6846" spans="1:26" x14ac:dyDescent="0.45">
      <c r="A6846" s="32" t="s">
        <v>20696</v>
      </c>
      <c r="B6846" s="32">
        <v>2</v>
      </c>
      <c r="C6846" s="32" t="s">
        <v>20697</v>
      </c>
      <c r="D6846" s="32" t="s">
        <v>6158</v>
      </c>
      <c r="E6846" s="32" t="s">
        <v>20771</v>
      </c>
      <c r="F6846" s="32">
        <v>3</v>
      </c>
      <c r="G6846" s="78" t="s">
        <v>20772</v>
      </c>
      <c r="H6846" s="33" t="s">
        <v>20829</v>
      </c>
      <c r="I6846" s="32" t="s">
        <v>20830</v>
      </c>
      <c r="J6846" s="32" t="s">
        <v>20701</v>
      </c>
      <c r="K6846" s="32" t="s">
        <v>3818</v>
      </c>
      <c r="L6846" s="34">
        <v>9.4179023098699997</v>
      </c>
      <c r="M6846" s="34">
        <v>5886.1889436700003</v>
      </c>
      <c r="N6846" s="32" t="s">
        <v>20831</v>
      </c>
      <c r="O6846" s="43" t="e">
        <f>VLOOKUP(U:U,#REF!,5,FALSE)</f>
        <v>#REF!</v>
      </c>
      <c r="P6846" s="43" t="e">
        <f>VLOOKUP(U:U,#REF!,4,FALSE)</f>
        <v>#REF!</v>
      </c>
      <c r="Q6846" s="43" t="e">
        <f>VLOOKUP(U:U,#REF!,2,FALSE)</f>
        <v>#REF!</v>
      </c>
      <c r="S6846" s="35" t="str">
        <f>VLOOKUP(G:G,old!G:J,4,FALSE)</f>
        <v>N</v>
      </c>
      <c r="T6846" s="35" t="str">
        <f>VLOOKUP(G:G,old!G:K,5,FALSE)</f>
        <v>RID_area</v>
      </c>
      <c r="U6846" s="35" t="str">
        <f>VLOOKUP(G:G,old!G:L,6,FALSE)</f>
        <v>MAE NAM PASAK</v>
      </c>
      <c r="V6846" s="43" t="str">
        <f>VLOOKUP(G:G,old!G:M,7,FALSE)</f>
        <v>S3</v>
      </c>
      <c r="X6846" s="43" t="str">
        <f>IFERROR(VLOOKUP(V:V,#REF!,3,FALSE),"0")</f>
        <v>0</v>
      </c>
      <c r="Y6846" s="19">
        <f t="shared" si="106"/>
        <v>0</v>
      </c>
      <c r="Z6846" s="19" t="str">
        <f>IFERROR(VLOOKUP(C:C,#REF!,19,FALSE),"0")</f>
        <v>0</v>
      </c>
    </row>
    <row r="6847" spans="1:26" x14ac:dyDescent="0.45">
      <c r="A6847" s="32" t="s">
        <v>20696</v>
      </c>
      <c r="B6847" s="32">
        <v>2</v>
      </c>
      <c r="C6847" s="32" t="s">
        <v>20697</v>
      </c>
      <c r="D6847" s="32" t="s">
        <v>6158</v>
      </c>
      <c r="E6847" s="32" t="s">
        <v>20771</v>
      </c>
      <c r="F6847" s="32">
        <v>3</v>
      </c>
      <c r="G6847" s="78" t="s">
        <v>20772</v>
      </c>
      <c r="H6847" s="33" t="s">
        <v>20832</v>
      </c>
      <c r="I6847" s="32" t="s">
        <v>16644</v>
      </c>
      <c r="J6847" s="32" t="s">
        <v>20701</v>
      </c>
      <c r="K6847" s="32" t="s">
        <v>3818</v>
      </c>
      <c r="L6847" s="34">
        <v>24.406494391500001</v>
      </c>
      <c r="M6847" s="34">
        <v>15254.058994700001</v>
      </c>
      <c r="N6847" s="32" t="s">
        <v>20833</v>
      </c>
      <c r="O6847" s="43" t="e">
        <f>VLOOKUP(U:U,#REF!,5,FALSE)</f>
        <v>#REF!</v>
      </c>
      <c r="P6847" s="43" t="e">
        <f>VLOOKUP(U:U,#REF!,4,FALSE)</f>
        <v>#REF!</v>
      </c>
      <c r="Q6847" s="43" t="e">
        <f>VLOOKUP(U:U,#REF!,2,FALSE)</f>
        <v>#REF!</v>
      </c>
      <c r="S6847" s="35" t="str">
        <f>VLOOKUP(G:G,old!G:J,4,FALSE)</f>
        <v>N</v>
      </c>
      <c r="T6847" s="35" t="str">
        <f>VLOOKUP(G:G,old!G:K,5,FALSE)</f>
        <v>RID_area</v>
      </c>
      <c r="U6847" s="35" t="str">
        <f>VLOOKUP(G:G,old!G:L,6,FALSE)</f>
        <v>MAE NAM PASAK</v>
      </c>
      <c r="V6847" s="43" t="str">
        <f>VLOOKUP(G:G,old!G:M,7,FALSE)</f>
        <v>S3</v>
      </c>
      <c r="X6847" s="43" t="str">
        <f>IFERROR(VLOOKUP(V:V,#REF!,3,FALSE),"0")</f>
        <v>0</v>
      </c>
      <c r="Y6847" s="19">
        <f t="shared" si="106"/>
        <v>0</v>
      </c>
      <c r="Z6847" s="19" t="str">
        <f>IFERROR(VLOOKUP(C:C,#REF!,19,FALSE),"0")</f>
        <v>0</v>
      </c>
    </row>
    <row r="6848" spans="1:26" x14ac:dyDescent="0.45">
      <c r="A6848" s="32" t="s">
        <v>20696</v>
      </c>
      <c r="B6848" s="32">
        <v>2</v>
      </c>
      <c r="C6848" s="32" t="s">
        <v>20697</v>
      </c>
      <c r="D6848" s="32" t="s">
        <v>6158</v>
      </c>
      <c r="E6848" s="32" t="s">
        <v>20834</v>
      </c>
      <c r="F6848" s="32">
        <v>3</v>
      </c>
      <c r="G6848" s="78" t="s">
        <v>20835</v>
      </c>
      <c r="H6848" s="33" t="s">
        <v>20836</v>
      </c>
      <c r="I6848" s="32" t="s">
        <v>20835</v>
      </c>
      <c r="J6848" s="32" t="s">
        <v>20701</v>
      </c>
      <c r="K6848" s="32" t="s">
        <v>3818</v>
      </c>
      <c r="L6848" s="34">
        <v>39.130277878900003</v>
      </c>
      <c r="M6848" s="34">
        <v>24456.4236743</v>
      </c>
      <c r="N6848" s="32" t="s">
        <v>20837</v>
      </c>
      <c r="O6848" s="43" t="e">
        <f>VLOOKUP(U:U,#REF!,5,FALSE)</f>
        <v>#REF!</v>
      </c>
      <c r="P6848" s="43" t="e">
        <f>VLOOKUP(U:U,#REF!,4,FALSE)</f>
        <v>#REF!</v>
      </c>
      <c r="Q6848" s="43" t="e">
        <f>VLOOKUP(U:U,#REF!,2,FALSE)</f>
        <v>#REF!</v>
      </c>
      <c r="S6848" s="35" t="str">
        <f>VLOOKUP(G:G,old!G:J,4,FALSE)</f>
        <v>N</v>
      </c>
      <c r="T6848" s="35" t="str">
        <f>VLOOKUP(G:G,old!G:K,5,FALSE)</f>
        <v>DWR</v>
      </c>
      <c r="U6848" s="35" t="str">
        <f>VLOOKUP(G:G,old!G:L,6,FALSE)</f>
        <v>MAE NAM PASAK</v>
      </c>
      <c r="V6848" s="43" t="str">
        <f>VLOOKUP(G:G,old!G:M,7,FALSE)</f>
        <v>S3</v>
      </c>
      <c r="X6848" s="43" t="str">
        <f>IFERROR(VLOOKUP(V:V,#REF!,3,FALSE),"0")</f>
        <v>0</v>
      </c>
      <c r="Y6848" s="19">
        <f t="shared" si="106"/>
        <v>0</v>
      </c>
      <c r="Z6848" s="19" t="str">
        <f>IFERROR(VLOOKUP(C:C,#REF!,19,FALSE),"0")</f>
        <v>0</v>
      </c>
    </row>
    <row r="6849" spans="1:26" x14ac:dyDescent="0.45">
      <c r="A6849" s="32" t="s">
        <v>20696</v>
      </c>
      <c r="B6849" s="32">
        <v>2</v>
      </c>
      <c r="C6849" s="32" t="s">
        <v>20697</v>
      </c>
      <c r="D6849" s="32" t="s">
        <v>6158</v>
      </c>
      <c r="E6849" s="32" t="s">
        <v>20834</v>
      </c>
      <c r="F6849" s="32">
        <v>3</v>
      </c>
      <c r="G6849" s="78" t="s">
        <v>20835</v>
      </c>
      <c r="H6849" s="33" t="s">
        <v>20838</v>
      </c>
      <c r="I6849" s="32" t="s">
        <v>20839</v>
      </c>
      <c r="J6849" s="32" t="s">
        <v>20701</v>
      </c>
      <c r="K6849" s="32" t="s">
        <v>3818</v>
      </c>
      <c r="L6849" s="34">
        <v>83.570093299099995</v>
      </c>
      <c r="M6849" s="34">
        <v>52231.3083119</v>
      </c>
      <c r="N6849" s="32" t="s">
        <v>20840</v>
      </c>
      <c r="O6849" s="43" t="e">
        <f>VLOOKUP(U:U,#REF!,5,FALSE)</f>
        <v>#REF!</v>
      </c>
      <c r="P6849" s="43" t="e">
        <f>VLOOKUP(U:U,#REF!,4,FALSE)</f>
        <v>#REF!</v>
      </c>
      <c r="Q6849" s="43" t="e">
        <f>VLOOKUP(U:U,#REF!,2,FALSE)</f>
        <v>#REF!</v>
      </c>
      <c r="S6849" s="35" t="str">
        <f>VLOOKUP(G:G,old!G:J,4,FALSE)</f>
        <v>N</v>
      </c>
      <c r="T6849" s="35" t="str">
        <f>VLOOKUP(G:G,old!G:K,5,FALSE)</f>
        <v>DWR</v>
      </c>
      <c r="U6849" s="35" t="str">
        <f>VLOOKUP(G:G,old!G:L,6,FALSE)</f>
        <v>MAE NAM PASAK</v>
      </c>
      <c r="V6849" s="43" t="str">
        <f>VLOOKUP(G:G,old!G:M,7,FALSE)</f>
        <v>S3</v>
      </c>
      <c r="X6849" s="43" t="str">
        <f>IFERROR(VLOOKUP(V:V,#REF!,3,FALSE),"0")</f>
        <v>0</v>
      </c>
      <c r="Y6849" s="19">
        <f t="shared" si="106"/>
        <v>0</v>
      </c>
      <c r="Z6849" s="19" t="str">
        <f>IFERROR(VLOOKUP(C:C,#REF!,19,FALSE),"0")</f>
        <v>0</v>
      </c>
    </row>
    <row r="6850" spans="1:26" x14ac:dyDescent="0.45">
      <c r="A6850" s="32" t="s">
        <v>20696</v>
      </c>
      <c r="B6850" s="32">
        <v>2</v>
      </c>
      <c r="C6850" s="32" t="s">
        <v>20697</v>
      </c>
      <c r="D6850" s="32" t="s">
        <v>6158</v>
      </c>
      <c r="E6850" s="32" t="s">
        <v>20834</v>
      </c>
      <c r="F6850" s="32">
        <v>3</v>
      </c>
      <c r="G6850" s="78" t="s">
        <v>20835</v>
      </c>
      <c r="H6850" s="33" t="s">
        <v>20841</v>
      </c>
      <c r="I6850" s="32" t="s">
        <v>20842</v>
      </c>
      <c r="J6850" s="32" t="s">
        <v>20701</v>
      </c>
      <c r="K6850" s="32" t="s">
        <v>3818</v>
      </c>
      <c r="L6850" s="34">
        <v>143.72335458399999</v>
      </c>
      <c r="M6850" s="34">
        <v>89827.096615000002</v>
      </c>
      <c r="N6850" s="32" t="s">
        <v>20843</v>
      </c>
      <c r="O6850" s="43" t="e">
        <f>VLOOKUP(U:U,#REF!,5,FALSE)</f>
        <v>#REF!</v>
      </c>
      <c r="P6850" s="43" t="e">
        <f>VLOOKUP(U:U,#REF!,4,FALSE)</f>
        <v>#REF!</v>
      </c>
      <c r="Q6850" s="43" t="e">
        <f>VLOOKUP(U:U,#REF!,2,FALSE)</f>
        <v>#REF!</v>
      </c>
      <c r="S6850" s="35" t="str">
        <f>VLOOKUP(G:G,old!G:J,4,FALSE)</f>
        <v>N</v>
      </c>
      <c r="T6850" s="35" t="str">
        <f>VLOOKUP(G:G,old!G:K,5,FALSE)</f>
        <v>DWR</v>
      </c>
      <c r="U6850" s="35" t="str">
        <f>VLOOKUP(G:G,old!G:L,6,FALSE)</f>
        <v>MAE NAM PASAK</v>
      </c>
      <c r="V6850" s="43" t="str">
        <f>VLOOKUP(G:G,old!G:M,7,FALSE)</f>
        <v>S3</v>
      </c>
      <c r="X6850" s="43" t="str">
        <f>IFERROR(VLOOKUP(V:V,#REF!,3,FALSE),"0")</f>
        <v>0</v>
      </c>
      <c r="Y6850" s="19">
        <f t="shared" si="106"/>
        <v>0</v>
      </c>
      <c r="Z6850" s="19" t="str">
        <f>IFERROR(VLOOKUP(C:C,#REF!,19,FALSE),"0")</f>
        <v>0</v>
      </c>
    </row>
    <row r="6851" spans="1:26" x14ac:dyDescent="0.45">
      <c r="A6851" s="32" t="s">
        <v>20696</v>
      </c>
      <c r="B6851" s="32">
        <v>2</v>
      </c>
      <c r="C6851" s="32" t="s">
        <v>20697</v>
      </c>
      <c r="D6851" s="32" t="s">
        <v>6158</v>
      </c>
      <c r="E6851" s="32" t="s">
        <v>20834</v>
      </c>
      <c r="F6851" s="32">
        <v>3</v>
      </c>
      <c r="G6851" s="78" t="s">
        <v>20835</v>
      </c>
      <c r="H6851" s="33" t="s">
        <v>20844</v>
      </c>
      <c r="I6851" s="32" t="s">
        <v>601</v>
      </c>
      <c r="J6851" s="32" t="s">
        <v>20701</v>
      </c>
      <c r="K6851" s="32" t="s">
        <v>3818</v>
      </c>
      <c r="L6851" s="34">
        <v>107.824686861</v>
      </c>
      <c r="M6851" s="34">
        <v>67390.4292881</v>
      </c>
      <c r="N6851" s="32" t="s">
        <v>20845</v>
      </c>
      <c r="O6851" s="43" t="e">
        <f>VLOOKUP(U:U,#REF!,5,FALSE)</f>
        <v>#REF!</v>
      </c>
      <c r="P6851" s="43" t="e">
        <f>VLOOKUP(U:U,#REF!,4,FALSE)</f>
        <v>#REF!</v>
      </c>
      <c r="Q6851" s="43" t="e">
        <f>VLOOKUP(U:U,#REF!,2,FALSE)</f>
        <v>#REF!</v>
      </c>
      <c r="S6851" s="35" t="str">
        <f>VLOOKUP(G:G,old!G:J,4,FALSE)</f>
        <v>N</v>
      </c>
      <c r="T6851" s="35" t="str">
        <f>VLOOKUP(G:G,old!G:K,5,FALSE)</f>
        <v>DWR</v>
      </c>
      <c r="U6851" s="35" t="str">
        <f>VLOOKUP(G:G,old!G:L,6,FALSE)</f>
        <v>MAE NAM PASAK</v>
      </c>
      <c r="V6851" s="43" t="str">
        <f>VLOOKUP(G:G,old!G:M,7,FALSE)</f>
        <v>S3</v>
      </c>
      <c r="X6851" s="43" t="str">
        <f>IFERROR(VLOOKUP(V:V,#REF!,3,FALSE),"0")</f>
        <v>0</v>
      </c>
      <c r="Y6851" s="19">
        <f t="shared" si="106"/>
        <v>0</v>
      </c>
      <c r="Z6851" s="19" t="str">
        <f>IFERROR(VLOOKUP(C:C,#REF!,19,FALSE),"0")</f>
        <v>0</v>
      </c>
    </row>
    <row r="6852" spans="1:26" x14ac:dyDescent="0.45">
      <c r="A6852" s="32" t="s">
        <v>20696</v>
      </c>
      <c r="B6852" s="32">
        <v>2</v>
      </c>
      <c r="C6852" s="32" t="s">
        <v>20697</v>
      </c>
      <c r="D6852" s="32" t="s">
        <v>6158</v>
      </c>
      <c r="E6852" s="32" t="s">
        <v>20834</v>
      </c>
      <c r="F6852" s="32">
        <v>3</v>
      </c>
      <c r="G6852" s="78" t="s">
        <v>20835</v>
      </c>
      <c r="H6852" s="33" t="s">
        <v>20846</v>
      </c>
      <c r="I6852" s="32" t="s">
        <v>15203</v>
      </c>
      <c r="J6852" s="32" t="s">
        <v>20701</v>
      </c>
      <c r="K6852" s="32" t="s">
        <v>3818</v>
      </c>
      <c r="L6852" s="34">
        <v>293.58204953900002</v>
      </c>
      <c r="M6852" s="34">
        <v>183488.78096199999</v>
      </c>
      <c r="N6852" s="32" t="s">
        <v>20847</v>
      </c>
      <c r="O6852" s="43" t="e">
        <f>VLOOKUP(U:U,#REF!,5,FALSE)</f>
        <v>#REF!</v>
      </c>
      <c r="P6852" s="43" t="e">
        <f>VLOOKUP(U:U,#REF!,4,FALSE)</f>
        <v>#REF!</v>
      </c>
      <c r="Q6852" s="43" t="e">
        <f>VLOOKUP(U:U,#REF!,2,FALSE)</f>
        <v>#REF!</v>
      </c>
      <c r="S6852" s="35" t="str">
        <f>VLOOKUP(G:G,old!G:J,4,FALSE)</f>
        <v>N</v>
      </c>
      <c r="T6852" s="35" t="str">
        <f>VLOOKUP(G:G,old!G:K,5,FALSE)</f>
        <v>DWR</v>
      </c>
      <c r="U6852" s="35" t="str">
        <f>VLOOKUP(G:G,old!G:L,6,FALSE)</f>
        <v>MAE NAM PASAK</v>
      </c>
      <c r="V6852" s="43" t="str">
        <f>VLOOKUP(G:G,old!G:M,7,FALSE)</f>
        <v>S3</v>
      </c>
      <c r="X6852" s="43" t="str">
        <f>IFERROR(VLOOKUP(V:V,#REF!,3,FALSE),"0")</f>
        <v>0</v>
      </c>
      <c r="Y6852" s="19">
        <f t="shared" ref="Y6852:Y6915" si="107">X6852*1</f>
        <v>0</v>
      </c>
      <c r="Z6852" s="19" t="str">
        <f>IFERROR(VLOOKUP(C:C,#REF!,19,FALSE),"0")</f>
        <v>0</v>
      </c>
    </row>
    <row r="6853" spans="1:26" x14ac:dyDescent="0.45">
      <c r="A6853" s="32" t="s">
        <v>20696</v>
      </c>
      <c r="B6853" s="32">
        <v>2</v>
      </c>
      <c r="C6853" s="32" t="s">
        <v>20697</v>
      </c>
      <c r="D6853" s="32" t="s">
        <v>6158</v>
      </c>
      <c r="E6853" s="32" t="s">
        <v>20834</v>
      </c>
      <c r="F6853" s="32">
        <v>3</v>
      </c>
      <c r="G6853" s="78" t="s">
        <v>20835</v>
      </c>
      <c r="H6853" s="33" t="s">
        <v>20848</v>
      </c>
      <c r="I6853" s="32" t="s">
        <v>17020</v>
      </c>
      <c r="J6853" s="32" t="s">
        <v>20701</v>
      </c>
      <c r="K6853" s="32" t="s">
        <v>3818</v>
      </c>
      <c r="L6853" s="34">
        <v>12.9582006532</v>
      </c>
      <c r="M6853" s="34">
        <v>8098.87540825</v>
      </c>
      <c r="N6853" s="32" t="s">
        <v>20849</v>
      </c>
      <c r="O6853" s="43" t="e">
        <f>VLOOKUP(U:U,#REF!,5,FALSE)</f>
        <v>#REF!</v>
      </c>
      <c r="P6853" s="43" t="e">
        <f>VLOOKUP(U:U,#REF!,4,FALSE)</f>
        <v>#REF!</v>
      </c>
      <c r="Q6853" s="43" t="e">
        <f>VLOOKUP(U:U,#REF!,2,FALSE)</f>
        <v>#REF!</v>
      </c>
      <c r="S6853" s="35" t="str">
        <f>VLOOKUP(G:G,old!G:J,4,FALSE)</f>
        <v>N</v>
      </c>
      <c r="T6853" s="35" t="str">
        <f>VLOOKUP(G:G,old!G:K,5,FALSE)</f>
        <v>DWR</v>
      </c>
      <c r="U6853" s="35" t="str">
        <f>VLOOKUP(G:G,old!G:L,6,FALSE)</f>
        <v>MAE NAM PASAK</v>
      </c>
      <c r="V6853" s="43" t="str">
        <f>VLOOKUP(G:G,old!G:M,7,FALSE)</f>
        <v>S3</v>
      </c>
      <c r="X6853" s="43" t="str">
        <f>IFERROR(VLOOKUP(V:V,#REF!,3,FALSE),"0")</f>
        <v>0</v>
      </c>
      <c r="Y6853" s="19">
        <f t="shared" si="107"/>
        <v>0</v>
      </c>
      <c r="Z6853" s="19" t="str">
        <f>IFERROR(VLOOKUP(C:C,#REF!,19,FALSE),"0")</f>
        <v>0</v>
      </c>
    </row>
    <row r="6854" spans="1:26" x14ac:dyDescent="0.45">
      <c r="A6854" s="32" t="s">
        <v>20696</v>
      </c>
      <c r="B6854" s="32">
        <v>2</v>
      </c>
      <c r="C6854" s="32" t="s">
        <v>20697</v>
      </c>
      <c r="D6854" s="32" t="s">
        <v>6158</v>
      </c>
      <c r="E6854" s="32" t="s">
        <v>20834</v>
      </c>
      <c r="F6854" s="32">
        <v>3</v>
      </c>
      <c r="G6854" s="78" t="s">
        <v>20835</v>
      </c>
      <c r="H6854" s="33" t="s">
        <v>20850</v>
      </c>
      <c r="I6854" s="32" t="s">
        <v>20851</v>
      </c>
      <c r="J6854" s="32" t="s">
        <v>20701</v>
      </c>
      <c r="K6854" s="32" t="s">
        <v>3818</v>
      </c>
      <c r="L6854" s="34">
        <v>81.395247682100006</v>
      </c>
      <c r="M6854" s="34">
        <v>50872.029801299999</v>
      </c>
      <c r="N6854" s="32" t="s">
        <v>20852</v>
      </c>
      <c r="O6854" s="43" t="e">
        <f>VLOOKUP(U:U,#REF!,5,FALSE)</f>
        <v>#REF!</v>
      </c>
      <c r="P6854" s="43" t="e">
        <f>VLOOKUP(U:U,#REF!,4,FALSE)</f>
        <v>#REF!</v>
      </c>
      <c r="Q6854" s="43" t="e">
        <f>VLOOKUP(U:U,#REF!,2,FALSE)</f>
        <v>#REF!</v>
      </c>
      <c r="S6854" s="35" t="str">
        <f>VLOOKUP(G:G,old!G:J,4,FALSE)</f>
        <v>N</v>
      </c>
      <c r="T6854" s="35" t="str">
        <f>VLOOKUP(G:G,old!G:K,5,FALSE)</f>
        <v>DWR</v>
      </c>
      <c r="U6854" s="35" t="str">
        <f>VLOOKUP(G:G,old!G:L,6,FALSE)</f>
        <v>MAE NAM PASAK</v>
      </c>
      <c r="V6854" s="43" t="str">
        <f>VLOOKUP(G:G,old!G:M,7,FALSE)</f>
        <v>S3</v>
      </c>
      <c r="X6854" s="43" t="str">
        <f>IFERROR(VLOOKUP(V:V,#REF!,3,FALSE),"0")</f>
        <v>0</v>
      </c>
      <c r="Y6854" s="19">
        <f t="shared" si="107"/>
        <v>0</v>
      </c>
      <c r="Z6854" s="19" t="str">
        <f>IFERROR(VLOOKUP(C:C,#REF!,19,FALSE),"0")</f>
        <v>0</v>
      </c>
    </row>
    <row r="6855" spans="1:26" x14ac:dyDescent="0.45">
      <c r="A6855" s="32" t="s">
        <v>20696</v>
      </c>
      <c r="B6855" s="32">
        <v>2</v>
      </c>
      <c r="C6855" s="32" t="s">
        <v>20697</v>
      </c>
      <c r="D6855" s="32" t="s">
        <v>6158</v>
      </c>
      <c r="E6855" s="32" t="s">
        <v>20834</v>
      </c>
      <c r="F6855" s="32">
        <v>3</v>
      </c>
      <c r="G6855" s="78" t="s">
        <v>20835</v>
      </c>
      <c r="H6855" s="33" t="s">
        <v>20853</v>
      </c>
      <c r="I6855" s="32" t="s">
        <v>20854</v>
      </c>
      <c r="J6855" s="32" t="s">
        <v>20701</v>
      </c>
      <c r="K6855" s="32" t="s">
        <v>3818</v>
      </c>
      <c r="L6855" s="34">
        <v>22.578997193900001</v>
      </c>
      <c r="M6855" s="34">
        <v>14111.873246200001</v>
      </c>
      <c r="N6855" s="32" t="s">
        <v>20855</v>
      </c>
      <c r="O6855" s="43" t="e">
        <f>VLOOKUP(U:U,#REF!,5,FALSE)</f>
        <v>#REF!</v>
      </c>
      <c r="P6855" s="43" t="e">
        <f>VLOOKUP(U:U,#REF!,4,FALSE)</f>
        <v>#REF!</v>
      </c>
      <c r="Q6855" s="43" t="e">
        <f>VLOOKUP(U:U,#REF!,2,FALSE)</f>
        <v>#REF!</v>
      </c>
      <c r="S6855" s="35" t="str">
        <f>VLOOKUP(G:G,old!G:J,4,FALSE)</f>
        <v>N</v>
      </c>
      <c r="T6855" s="35" t="str">
        <f>VLOOKUP(G:G,old!G:K,5,FALSE)</f>
        <v>DWR</v>
      </c>
      <c r="U6855" s="35" t="str">
        <f>VLOOKUP(G:G,old!G:L,6,FALSE)</f>
        <v>MAE NAM PASAK</v>
      </c>
      <c r="V6855" s="43" t="str">
        <f>VLOOKUP(G:G,old!G:M,7,FALSE)</f>
        <v>S3</v>
      </c>
      <c r="X6855" s="43" t="str">
        <f>IFERROR(VLOOKUP(V:V,#REF!,3,FALSE),"0")</f>
        <v>0</v>
      </c>
      <c r="Y6855" s="19">
        <f t="shared" si="107"/>
        <v>0</v>
      </c>
      <c r="Z6855" s="19" t="str">
        <f>IFERROR(VLOOKUP(C:C,#REF!,19,FALSE),"0")</f>
        <v>0</v>
      </c>
    </row>
    <row r="6856" spans="1:26" x14ac:dyDescent="0.45">
      <c r="A6856" s="32" t="s">
        <v>20696</v>
      </c>
      <c r="B6856" s="32">
        <v>2</v>
      </c>
      <c r="C6856" s="32" t="s">
        <v>20697</v>
      </c>
      <c r="D6856" s="32" t="s">
        <v>6158</v>
      </c>
      <c r="E6856" s="32" t="s">
        <v>20834</v>
      </c>
      <c r="F6856" s="32">
        <v>3</v>
      </c>
      <c r="G6856" s="78" t="s">
        <v>20835</v>
      </c>
      <c r="H6856" s="33" t="s">
        <v>20856</v>
      </c>
      <c r="I6856" s="32" t="s">
        <v>20857</v>
      </c>
      <c r="J6856" s="32" t="s">
        <v>20701</v>
      </c>
      <c r="K6856" s="32" t="s">
        <v>3818</v>
      </c>
      <c r="L6856" s="34">
        <v>184.85283795300001</v>
      </c>
      <c r="M6856" s="34">
        <v>115533.02372100001</v>
      </c>
      <c r="N6856" s="32" t="s">
        <v>20858</v>
      </c>
      <c r="O6856" s="43" t="e">
        <f>VLOOKUP(U:U,#REF!,5,FALSE)</f>
        <v>#REF!</v>
      </c>
      <c r="P6856" s="43" t="e">
        <f>VLOOKUP(U:U,#REF!,4,FALSE)</f>
        <v>#REF!</v>
      </c>
      <c r="Q6856" s="43" t="e">
        <f>VLOOKUP(U:U,#REF!,2,FALSE)</f>
        <v>#REF!</v>
      </c>
      <c r="S6856" s="35" t="str">
        <f>VLOOKUP(G:G,old!G:J,4,FALSE)</f>
        <v>N</v>
      </c>
      <c r="T6856" s="35" t="str">
        <f>VLOOKUP(G:G,old!G:K,5,FALSE)</f>
        <v>DWR</v>
      </c>
      <c r="U6856" s="35" t="str">
        <f>VLOOKUP(G:G,old!G:L,6,FALSE)</f>
        <v>MAE NAM PASAK</v>
      </c>
      <c r="V6856" s="43" t="str">
        <f>VLOOKUP(G:G,old!G:M,7,FALSE)</f>
        <v>S3</v>
      </c>
      <c r="X6856" s="43" t="str">
        <f>IFERROR(VLOOKUP(V:V,#REF!,3,FALSE),"0")</f>
        <v>0</v>
      </c>
      <c r="Y6856" s="19">
        <f t="shared" si="107"/>
        <v>0</v>
      </c>
      <c r="Z6856" s="19" t="str">
        <f>IFERROR(VLOOKUP(C:C,#REF!,19,FALSE),"0")</f>
        <v>0</v>
      </c>
    </row>
    <row r="6857" spans="1:26" x14ac:dyDescent="0.45">
      <c r="A6857" s="32" t="s">
        <v>20696</v>
      </c>
      <c r="B6857" s="32">
        <v>2</v>
      </c>
      <c r="C6857" s="32" t="s">
        <v>20697</v>
      </c>
      <c r="D6857" s="32" t="s">
        <v>6158</v>
      </c>
      <c r="E6857" s="32" t="s">
        <v>20859</v>
      </c>
      <c r="F6857" s="32">
        <v>3</v>
      </c>
      <c r="G6857" s="78" t="s">
        <v>20860</v>
      </c>
      <c r="H6857" s="33" t="s">
        <v>20861</v>
      </c>
      <c r="I6857" s="32" t="s">
        <v>20862</v>
      </c>
      <c r="J6857" s="32" t="s">
        <v>20701</v>
      </c>
      <c r="K6857" s="32" t="s">
        <v>3818</v>
      </c>
      <c r="L6857" s="34">
        <v>121.095810544</v>
      </c>
      <c r="M6857" s="34">
        <v>75684.881590000005</v>
      </c>
      <c r="N6857" s="32" t="s">
        <v>20863</v>
      </c>
      <c r="O6857" s="43" t="e">
        <f>VLOOKUP(U:U,#REF!,5,FALSE)</f>
        <v>#REF!</v>
      </c>
      <c r="P6857" s="43" t="e">
        <f>VLOOKUP(U:U,#REF!,4,FALSE)</f>
        <v>#REF!</v>
      </c>
      <c r="Q6857" s="43" t="e">
        <f>VLOOKUP(U:U,#REF!,2,FALSE)</f>
        <v>#REF!</v>
      </c>
      <c r="S6857" s="35" t="str">
        <f>VLOOKUP(G:G,old!G:J,4,FALSE)</f>
        <v>N</v>
      </c>
      <c r="T6857" s="35" t="str">
        <f>VLOOKUP(G:G,old!G:K,5,FALSE)</f>
        <v>DWR</v>
      </c>
      <c r="U6857" s="35" t="str">
        <f>VLOOKUP(G:G,old!G:L,6,FALSE)</f>
        <v>MAE NAM PASAK</v>
      </c>
      <c r="V6857" s="43" t="str">
        <f>VLOOKUP(G:G,old!G:M,7,FALSE)</f>
        <v>S42</v>
      </c>
      <c r="X6857" s="43" t="str">
        <f>IFERROR(VLOOKUP(V:V,#REF!,3,FALSE),"0")</f>
        <v>0</v>
      </c>
      <c r="Y6857" s="19">
        <f t="shared" si="107"/>
        <v>0</v>
      </c>
      <c r="Z6857" s="19" t="str">
        <f>IFERROR(VLOOKUP(C:C,#REF!,19,FALSE),"0")</f>
        <v>0</v>
      </c>
    </row>
    <row r="6858" spans="1:26" x14ac:dyDescent="0.45">
      <c r="A6858" s="32" t="s">
        <v>20696</v>
      </c>
      <c r="B6858" s="32">
        <v>2</v>
      </c>
      <c r="C6858" s="32" t="s">
        <v>20697</v>
      </c>
      <c r="D6858" s="32" t="s">
        <v>6158</v>
      </c>
      <c r="E6858" s="32" t="s">
        <v>20859</v>
      </c>
      <c r="F6858" s="32">
        <v>3</v>
      </c>
      <c r="G6858" s="78" t="s">
        <v>20860</v>
      </c>
      <c r="H6858" s="33" t="s">
        <v>20864</v>
      </c>
      <c r="I6858" s="32" t="s">
        <v>20865</v>
      </c>
      <c r="J6858" s="32" t="s">
        <v>20701</v>
      </c>
      <c r="K6858" s="32" t="s">
        <v>3818</v>
      </c>
      <c r="L6858" s="34">
        <v>52.259774096400001</v>
      </c>
      <c r="M6858" s="34">
        <v>32662.3588103</v>
      </c>
      <c r="N6858" s="32" t="s">
        <v>20866</v>
      </c>
      <c r="O6858" s="43" t="e">
        <f>VLOOKUP(U:U,#REF!,5,FALSE)</f>
        <v>#REF!</v>
      </c>
      <c r="P6858" s="43" t="e">
        <f>VLOOKUP(U:U,#REF!,4,FALSE)</f>
        <v>#REF!</v>
      </c>
      <c r="Q6858" s="43" t="e">
        <f>VLOOKUP(U:U,#REF!,2,FALSE)</f>
        <v>#REF!</v>
      </c>
      <c r="S6858" s="35" t="str">
        <f>VLOOKUP(G:G,old!G:J,4,FALSE)</f>
        <v>N</v>
      </c>
      <c r="T6858" s="35" t="str">
        <f>VLOOKUP(G:G,old!G:K,5,FALSE)</f>
        <v>DWR</v>
      </c>
      <c r="U6858" s="35" t="str">
        <f>VLOOKUP(G:G,old!G:L,6,FALSE)</f>
        <v>MAE NAM PASAK</v>
      </c>
      <c r="V6858" s="43" t="str">
        <f>VLOOKUP(G:G,old!G:M,7,FALSE)</f>
        <v>S42</v>
      </c>
      <c r="X6858" s="43" t="str">
        <f>IFERROR(VLOOKUP(V:V,#REF!,3,FALSE),"0")</f>
        <v>0</v>
      </c>
      <c r="Y6858" s="19">
        <f t="shared" si="107"/>
        <v>0</v>
      </c>
      <c r="Z6858" s="19" t="str">
        <f>IFERROR(VLOOKUP(C:C,#REF!,19,FALSE),"0")</f>
        <v>0</v>
      </c>
    </row>
    <row r="6859" spans="1:26" x14ac:dyDescent="0.45">
      <c r="A6859" s="32" t="s">
        <v>20696</v>
      </c>
      <c r="B6859" s="32">
        <v>2</v>
      </c>
      <c r="C6859" s="32" t="s">
        <v>20697</v>
      </c>
      <c r="D6859" s="32" t="s">
        <v>6158</v>
      </c>
      <c r="E6859" s="32" t="s">
        <v>20859</v>
      </c>
      <c r="F6859" s="32">
        <v>3</v>
      </c>
      <c r="G6859" s="78" t="s">
        <v>20860</v>
      </c>
      <c r="H6859" s="33" t="s">
        <v>20867</v>
      </c>
      <c r="I6859" s="32" t="s">
        <v>14636</v>
      </c>
      <c r="J6859" s="32" t="s">
        <v>20701</v>
      </c>
      <c r="K6859" s="32" t="s">
        <v>3818</v>
      </c>
      <c r="L6859" s="34">
        <v>92.901060028000003</v>
      </c>
      <c r="M6859" s="34">
        <v>58063.162517500001</v>
      </c>
      <c r="N6859" s="32" t="s">
        <v>20868</v>
      </c>
      <c r="O6859" s="43" t="e">
        <f>VLOOKUP(U:U,#REF!,5,FALSE)</f>
        <v>#REF!</v>
      </c>
      <c r="P6859" s="43" t="e">
        <f>VLOOKUP(U:U,#REF!,4,FALSE)</f>
        <v>#REF!</v>
      </c>
      <c r="Q6859" s="43" t="e">
        <f>VLOOKUP(U:U,#REF!,2,FALSE)</f>
        <v>#REF!</v>
      </c>
      <c r="S6859" s="35" t="str">
        <f>VLOOKUP(G:G,old!G:J,4,FALSE)</f>
        <v>N</v>
      </c>
      <c r="T6859" s="35" t="str">
        <f>VLOOKUP(G:G,old!G:K,5,FALSE)</f>
        <v>DWR</v>
      </c>
      <c r="U6859" s="35" t="str">
        <f>VLOOKUP(G:G,old!G:L,6,FALSE)</f>
        <v>MAE NAM PASAK</v>
      </c>
      <c r="V6859" s="43" t="str">
        <f>VLOOKUP(G:G,old!G:M,7,FALSE)</f>
        <v>S42</v>
      </c>
      <c r="X6859" s="43" t="str">
        <f>IFERROR(VLOOKUP(V:V,#REF!,3,FALSE),"0")</f>
        <v>0</v>
      </c>
      <c r="Y6859" s="19">
        <f t="shared" si="107"/>
        <v>0</v>
      </c>
      <c r="Z6859" s="19" t="str">
        <f>IFERROR(VLOOKUP(C:C,#REF!,19,FALSE),"0")</f>
        <v>0</v>
      </c>
    </row>
    <row r="6860" spans="1:26" x14ac:dyDescent="0.45">
      <c r="A6860" s="32" t="s">
        <v>20696</v>
      </c>
      <c r="B6860" s="32">
        <v>2</v>
      </c>
      <c r="C6860" s="32" t="s">
        <v>20697</v>
      </c>
      <c r="D6860" s="32" t="s">
        <v>6158</v>
      </c>
      <c r="E6860" s="32" t="s">
        <v>20859</v>
      </c>
      <c r="F6860" s="32">
        <v>3</v>
      </c>
      <c r="G6860" s="78" t="s">
        <v>20860</v>
      </c>
      <c r="H6860" s="33" t="s">
        <v>20869</v>
      </c>
      <c r="I6860" s="32" t="s">
        <v>20870</v>
      </c>
      <c r="J6860" s="32" t="s">
        <v>20701</v>
      </c>
      <c r="K6860" s="32" t="s">
        <v>3818</v>
      </c>
      <c r="L6860" s="34">
        <v>102.624319314</v>
      </c>
      <c r="M6860" s="34">
        <v>64140.199571199999</v>
      </c>
      <c r="N6860" s="32" t="s">
        <v>20871</v>
      </c>
      <c r="O6860" s="43" t="e">
        <f>VLOOKUP(U:U,#REF!,5,FALSE)</f>
        <v>#REF!</v>
      </c>
      <c r="P6860" s="43" t="e">
        <f>VLOOKUP(U:U,#REF!,4,FALSE)</f>
        <v>#REF!</v>
      </c>
      <c r="Q6860" s="43" t="e">
        <f>VLOOKUP(U:U,#REF!,2,FALSE)</f>
        <v>#REF!</v>
      </c>
      <c r="S6860" s="35" t="str">
        <f>VLOOKUP(G:G,old!G:J,4,FALSE)</f>
        <v>N</v>
      </c>
      <c r="T6860" s="35" t="str">
        <f>VLOOKUP(G:G,old!G:K,5,FALSE)</f>
        <v>DWR</v>
      </c>
      <c r="U6860" s="35" t="str">
        <f>VLOOKUP(G:G,old!G:L,6,FALSE)</f>
        <v>MAE NAM PASAK</v>
      </c>
      <c r="V6860" s="43" t="str">
        <f>VLOOKUP(G:G,old!G:M,7,FALSE)</f>
        <v>S42</v>
      </c>
      <c r="X6860" s="43" t="str">
        <f>IFERROR(VLOOKUP(V:V,#REF!,3,FALSE),"0")</f>
        <v>0</v>
      </c>
      <c r="Y6860" s="19">
        <f t="shared" si="107"/>
        <v>0</v>
      </c>
      <c r="Z6860" s="19" t="str">
        <f>IFERROR(VLOOKUP(C:C,#REF!,19,FALSE),"0")</f>
        <v>0</v>
      </c>
    </row>
    <row r="6861" spans="1:26" x14ac:dyDescent="0.45">
      <c r="A6861" s="32" t="s">
        <v>20696</v>
      </c>
      <c r="B6861" s="32">
        <v>2</v>
      </c>
      <c r="C6861" s="32" t="s">
        <v>20697</v>
      </c>
      <c r="D6861" s="32" t="s">
        <v>6158</v>
      </c>
      <c r="E6861" s="32" t="s">
        <v>20859</v>
      </c>
      <c r="F6861" s="32">
        <v>3</v>
      </c>
      <c r="G6861" s="78" t="s">
        <v>20860</v>
      </c>
      <c r="H6861" s="33" t="s">
        <v>20872</v>
      </c>
      <c r="I6861" s="32" t="s">
        <v>20736</v>
      </c>
      <c r="J6861" s="32" t="s">
        <v>20701</v>
      </c>
      <c r="K6861" s="32" t="s">
        <v>3818</v>
      </c>
      <c r="L6861" s="34">
        <v>140.46746077500001</v>
      </c>
      <c r="M6861" s="34">
        <v>87792.162984399998</v>
      </c>
      <c r="N6861" s="32" t="s">
        <v>20873</v>
      </c>
      <c r="O6861" s="43" t="e">
        <f>VLOOKUP(U:U,#REF!,5,FALSE)</f>
        <v>#REF!</v>
      </c>
      <c r="P6861" s="43" t="e">
        <f>VLOOKUP(U:U,#REF!,4,FALSE)</f>
        <v>#REF!</v>
      </c>
      <c r="Q6861" s="43" t="e">
        <f>VLOOKUP(U:U,#REF!,2,FALSE)</f>
        <v>#REF!</v>
      </c>
      <c r="S6861" s="35" t="str">
        <f>VLOOKUP(G:G,old!G:J,4,FALSE)</f>
        <v>N</v>
      </c>
      <c r="T6861" s="35" t="str">
        <f>VLOOKUP(G:G,old!G:K,5,FALSE)</f>
        <v>DWR</v>
      </c>
      <c r="U6861" s="35" t="str">
        <f>VLOOKUP(G:G,old!G:L,6,FALSE)</f>
        <v>MAE NAM PASAK</v>
      </c>
      <c r="V6861" s="43" t="str">
        <f>VLOOKUP(G:G,old!G:M,7,FALSE)</f>
        <v>S42</v>
      </c>
      <c r="X6861" s="43" t="str">
        <f>IFERROR(VLOOKUP(V:V,#REF!,3,FALSE),"0")</f>
        <v>0</v>
      </c>
      <c r="Y6861" s="19">
        <f t="shared" si="107"/>
        <v>0</v>
      </c>
      <c r="Z6861" s="19" t="str">
        <f>IFERROR(VLOOKUP(C:C,#REF!,19,FALSE),"0")</f>
        <v>0</v>
      </c>
    </row>
    <row r="6862" spans="1:26" x14ac:dyDescent="0.45">
      <c r="A6862" s="32" t="s">
        <v>20696</v>
      </c>
      <c r="B6862" s="32">
        <v>2</v>
      </c>
      <c r="C6862" s="32" t="s">
        <v>20697</v>
      </c>
      <c r="D6862" s="32" t="s">
        <v>6158</v>
      </c>
      <c r="E6862" s="32" t="s">
        <v>20859</v>
      </c>
      <c r="F6862" s="32">
        <v>3</v>
      </c>
      <c r="G6862" s="78" t="s">
        <v>20860</v>
      </c>
      <c r="H6862" s="33" t="s">
        <v>20874</v>
      </c>
      <c r="I6862" s="32" t="s">
        <v>20875</v>
      </c>
      <c r="J6862" s="32" t="s">
        <v>20701</v>
      </c>
      <c r="K6862" s="32" t="s">
        <v>3818</v>
      </c>
      <c r="L6862" s="34">
        <v>195.40646365500001</v>
      </c>
      <c r="M6862" s="34">
        <v>122129.03978399999</v>
      </c>
      <c r="N6862" s="32" t="s">
        <v>20876</v>
      </c>
      <c r="O6862" s="43" t="e">
        <f>VLOOKUP(U:U,#REF!,5,FALSE)</f>
        <v>#REF!</v>
      </c>
      <c r="P6862" s="43" t="e">
        <f>VLOOKUP(U:U,#REF!,4,FALSE)</f>
        <v>#REF!</v>
      </c>
      <c r="Q6862" s="43" t="e">
        <f>VLOOKUP(U:U,#REF!,2,FALSE)</f>
        <v>#REF!</v>
      </c>
      <c r="S6862" s="35" t="str">
        <f>VLOOKUP(G:G,old!G:J,4,FALSE)</f>
        <v>N</v>
      </c>
      <c r="T6862" s="35" t="str">
        <f>VLOOKUP(G:G,old!G:K,5,FALSE)</f>
        <v>DWR</v>
      </c>
      <c r="U6862" s="35" t="str">
        <f>VLOOKUP(G:G,old!G:L,6,FALSE)</f>
        <v>MAE NAM PASAK</v>
      </c>
      <c r="V6862" s="43" t="str">
        <f>VLOOKUP(G:G,old!G:M,7,FALSE)</f>
        <v>S42</v>
      </c>
      <c r="X6862" s="43" t="str">
        <f>IFERROR(VLOOKUP(V:V,#REF!,3,FALSE),"0")</f>
        <v>0</v>
      </c>
      <c r="Y6862" s="19">
        <f t="shared" si="107"/>
        <v>0</v>
      </c>
      <c r="Z6862" s="19" t="str">
        <f>IFERROR(VLOOKUP(C:C,#REF!,19,FALSE),"0")</f>
        <v>0</v>
      </c>
    </row>
    <row r="6863" spans="1:26" x14ac:dyDescent="0.45">
      <c r="A6863" s="32" t="s">
        <v>20696</v>
      </c>
      <c r="B6863" s="32">
        <v>2</v>
      </c>
      <c r="C6863" s="32" t="s">
        <v>20697</v>
      </c>
      <c r="D6863" s="32" t="s">
        <v>6158</v>
      </c>
      <c r="E6863" s="32" t="s">
        <v>20859</v>
      </c>
      <c r="F6863" s="32">
        <v>3</v>
      </c>
      <c r="G6863" s="78" t="s">
        <v>20860</v>
      </c>
      <c r="H6863" s="33" t="s">
        <v>20877</v>
      </c>
      <c r="I6863" s="32" t="s">
        <v>20878</v>
      </c>
      <c r="J6863" s="32" t="s">
        <v>20701</v>
      </c>
      <c r="K6863" s="32" t="s">
        <v>3818</v>
      </c>
      <c r="L6863" s="34">
        <v>60.196731247599999</v>
      </c>
      <c r="M6863" s="34">
        <v>37622.957029700003</v>
      </c>
      <c r="N6863" s="32" t="s">
        <v>20879</v>
      </c>
      <c r="O6863" s="43" t="e">
        <f>VLOOKUP(U:U,#REF!,5,FALSE)</f>
        <v>#REF!</v>
      </c>
      <c r="P6863" s="43" t="e">
        <f>VLOOKUP(U:U,#REF!,4,FALSE)</f>
        <v>#REF!</v>
      </c>
      <c r="Q6863" s="43" t="e">
        <f>VLOOKUP(U:U,#REF!,2,FALSE)</f>
        <v>#REF!</v>
      </c>
      <c r="S6863" s="35" t="str">
        <f>VLOOKUP(G:G,old!G:J,4,FALSE)</f>
        <v>N</v>
      </c>
      <c r="T6863" s="35" t="str">
        <f>VLOOKUP(G:G,old!G:K,5,FALSE)</f>
        <v>DWR</v>
      </c>
      <c r="U6863" s="35" t="str">
        <f>VLOOKUP(G:G,old!G:L,6,FALSE)</f>
        <v>MAE NAM PASAK</v>
      </c>
      <c r="V6863" s="43" t="str">
        <f>VLOOKUP(G:G,old!G:M,7,FALSE)</f>
        <v>S42</v>
      </c>
      <c r="X6863" s="43" t="str">
        <f>IFERROR(VLOOKUP(V:V,#REF!,3,FALSE),"0")</f>
        <v>0</v>
      </c>
      <c r="Y6863" s="19">
        <f t="shared" si="107"/>
        <v>0</v>
      </c>
      <c r="Z6863" s="19" t="str">
        <f>IFERROR(VLOOKUP(C:C,#REF!,19,FALSE),"0")</f>
        <v>0</v>
      </c>
    </row>
    <row r="6864" spans="1:26" x14ac:dyDescent="0.45">
      <c r="A6864" s="32" t="s">
        <v>20696</v>
      </c>
      <c r="B6864" s="32">
        <v>2</v>
      </c>
      <c r="C6864" s="32" t="s">
        <v>20697</v>
      </c>
      <c r="D6864" s="32" t="s">
        <v>6158</v>
      </c>
      <c r="E6864" s="32" t="s">
        <v>20859</v>
      </c>
      <c r="F6864" s="32">
        <v>3</v>
      </c>
      <c r="G6864" s="78" t="s">
        <v>20860</v>
      </c>
      <c r="H6864" s="33" t="s">
        <v>20880</v>
      </c>
      <c r="I6864" s="32" t="s">
        <v>20881</v>
      </c>
      <c r="J6864" s="32" t="s">
        <v>20701</v>
      </c>
      <c r="K6864" s="32" t="s">
        <v>3818</v>
      </c>
      <c r="L6864" s="34">
        <v>73.272250667899996</v>
      </c>
      <c r="M6864" s="34">
        <v>45795.156667399999</v>
      </c>
      <c r="N6864" s="32" t="s">
        <v>20882</v>
      </c>
      <c r="O6864" s="43" t="e">
        <f>VLOOKUP(U:U,#REF!,5,FALSE)</f>
        <v>#REF!</v>
      </c>
      <c r="P6864" s="43" t="e">
        <f>VLOOKUP(U:U,#REF!,4,FALSE)</f>
        <v>#REF!</v>
      </c>
      <c r="Q6864" s="43" t="e">
        <f>VLOOKUP(U:U,#REF!,2,FALSE)</f>
        <v>#REF!</v>
      </c>
      <c r="S6864" s="35" t="str">
        <f>VLOOKUP(G:G,old!G:J,4,FALSE)</f>
        <v>N</v>
      </c>
      <c r="T6864" s="35" t="str">
        <f>VLOOKUP(G:G,old!G:K,5,FALSE)</f>
        <v>DWR</v>
      </c>
      <c r="U6864" s="35" t="str">
        <f>VLOOKUP(G:G,old!G:L,6,FALSE)</f>
        <v>MAE NAM PASAK</v>
      </c>
      <c r="V6864" s="43" t="str">
        <f>VLOOKUP(G:G,old!G:M,7,FALSE)</f>
        <v>S42</v>
      </c>
      <c r="X6864" s="43" t="str">
        <f>IFERROR(VLOOKUP(V:V,#REF!,3,FALSE),"0")</f>
        <v>0</v>
      </c>
      <c r="Y6864" s="19">
        <f t="shared" si="107"/>
        <v>0</v>
      </c>
      <c r="Z6864" s="19" t="str">
        <f>IFERROR(VLOOKUP(C:C,#REF!,19,FALSE),"0")</f>
        <v>0</v>
      </c>
    </row>
    <row r="6865" spans="1:26" x14ac:dyDescent="0.45">
      <c r="A6865" s="32" t="s">
        <v>20696</v>
      </c>
      <c r="B6865" s="32">
        <v>2</v>
      </c>
      <c r="C6865" s="32" t="s">
        <v>20697</v>
      </c>
      <c r="D6865" s="32" t="s">
        <v>6158</v>
      </c>
      <c r="E6865" s="32" t="s">
        <v>20859</v>
      </c>
      <c r="F6865" s="32">
        <v>3</v>
      </c>
      <c r="G6865" s="78" t="s">
        <v>20860</v>
      </c>
      <c r="H6865" s="33" t="s">
        <v>20883</v>
      </c>
      <c r="I6865" s="32" t="s">
        <v>20884</v>
      </c>
      <c r="J6865" s="32" t="s">
        <v>20701</v>
      </c>
      <c r="K6865" s="32" t="s">
        <v>3818</v>
      </c>
      <c r="L6865" s="34">
        <v>154.626986977</v>
      </c>
      <c r="M6865" s="34">
        <v>96641.866860599999</v>
      </c>
      <c r="N6865" s="32" t="s">
        <v>20885</v>
      </c>
      <c r="O6865" s="43" t="e">
        <f>VLOOKUP(U:U,#REF!,5,FALSE)</f>
        <v>#REF!</v>
      </c>
      <c r="P6865" s="43" t="e">
        <f>VLOOKUP(U:U,#REF!,4,FALSE)</f>
        <v>#REF!</v>
      </c>
      <c r="Q6865" s="43" t="e">
        <f>VLOOKUP(U:U,#REF!,2,FALSE)</f>
        <v>#REF!</v>
      </c>
      <c r="S6865" s="35" t="str">
        <f>VLOOKUP(G:G,old!G:J,4,FALSE)</f>
        <v>N</v>
      </c>
      <c r="T6865" s="35" t="str">
        <f>VLOOKUP(G:G,old!G:K,5,FALSE)</f>
        <v>DWR</v>
      </c>
      <c r="U6865" s="35" t="str">
        <f>VLOOKUP(G:G,old!G:L,6,FALSE)</f>
        <v>MAE NAM PASAK</v>
      </c>
      <c r="V6865" s="43" t="str">
        <f>VLOOKUP(G:G,old!G:M,7,FALSE)</f>
        <v>S42</v>
      </c>
      <c r="X6865" s="43" t="str">
        <f>IFERROR(VLOOKUP(V:V,#REF!,3,FALSE),"0")</f>
        <v>0</v>
      </c>
      <c r="Y6865" s="19">
        <f t="shared" si="107"/>
        <v>0</v>
      </c>
      <c r="Z6865" s="19" t="str">
        <f>IFERROR(VLOOKUP(C:C,#REF!,19,FALSE),"0")</f>
        <v>0</v>
      </c>
    </row>
    <row r="6866" spans="1:26" x14ac:dyDescent="0.45">
      <c r="A6866" s="32" t="s">
        <v>20696</v>
      </c>
      <c r="B6866" s="32">
        <v>2</v>
      </c>
      <c r="C6866" s="32" t="s">
        <v>20697</v>
      </c>
      <c r="D6866" s="32" t="s">
        <v>6158</v>
      </c>
      <c r="E6866" s="32" t="s">
        <v>20859</v>
      </c>
      <c r="F6866" s="32">
        <v>3</v>
      </c>
      <c r="G6866" s="78" t="s">
        <v>20860</v>
      </c>
      <c r="H6866" s="33" t="s">
        <v>20886</v>
      </c>
      <c r="I6866" s="32" t="s">
        <v>5497</v>
      </c>
      <c r="J6866" s="32" t="s">
        <v>20701</v>
      </c>
      <c r="K6866" s="32" t="s">
        <v>3818</v>
      </c>
      <c r="L6866" s="34">
        <v>65.530267532300002</v>
      </c>
      <c r="M6866" s="34">
        <v>40956.417207699997</v>
      </c>
      <c r="N6866" s="32" t="s">
        <v>20887</v>
      </c>
      <c r="O6866" s="43" t="e">
        <f>VLOOKUP(U:U,#REF!,5,FALSE)</f>
        <v>#REF!</v>
      </c>
      <c r="P6866" s="43" t="e">
        <f>VLOOKUP(U:U,#REF!,4,FALSE)</f>
        <v>#REF!</v>
      </c>
      <c r="Q6866" s="43" t="e">
        <f>VLOOKUP(U:U,#REF!,2,FALSE)</f>
        <v>#REF!</v>
      </c>
      <c r="S6866" s="35" t="str">
        <f>VLOOKUP(G:G,old!G:J,4,FALSE)</f>
        <v>N</v>
      </c>
      <c r="T6866" s="35" t="str">
        <f>VLOOKUP(G:G,old!G:K,5,FALSE)</f>
        <v>DWR</v>
      </c>
      <c r="U6866" s="35" t="str">
        <f>VLOOKUP(G:G,old!G:L,6,FALSE)</f>
        <v>MAE NAM PASAK</v>
      </c>
      <c r="V6866" s="43" t="str">
        <f>VLOOKUP(G:G,old!G:M,7,FALSE)</f>
        <v>S42</v>
      </c>
      <c r="X6866" s="43" t="str">
        <f>IFERROR(VLOOKUP(V:V,#REF!,3,FALSE),"0")</f>
        <v>0</v>
      </c>
      <c r="Y6866" s="19">
        <f t="shared" si="107"/>
        <v>0</v>
      </c>
      <c r="Z6866" s="19" t="str">
        <f>IFERROR(VLOOKUP(C:C,#REF!,19,FALSE),"0")</f>
        <v>0</v>
      </c>
    </row>
    <row r="6867" spans="1:26" x14ac:dyDescent="0.45">
      <c r="A6867" s="32" t="s">
        <v>20696</v>
      </c>
      <c r="B6867" s="32">
        <v>2</v>
      </c>
      <c r="C6867" s="32" t="s">
        <v>20697</v>
      </c>
      <c r="D6867" s="32" t="s">
        <v>6158</v>
      </c>
      <c r="E6867" s="32" t="s">
        <v>20859</v>
      </c>
      <c r="F6867" s="32">
        <v>3</v>
      </c>
      <c r="G6867" s="78" t="s">
        <v>20860</v>
      </c>
      <c r="H6867" s="33" t="s">
        <v>20888</v>
      </c>
      <c r="I6867" s="32" t="s">
        <v>20889</v>
      </c>
      <c r="J6867" s="32" t="s">
        <v>20701</v>
      </c>
      <c r="K6867" s="32" t="s">
        <v>3818</v>
      </c>
      <c r="L6867" s="34">
        <v>60.538609636099999</v>
      </c>
      <c r="M6867" s="34">
        <v>37836.631022599999</v>
      </c>
      <c r="N6867" s="32" t="s">
        <v>20890</v>
      </c>
      <c r="O6867" s="43" t="e">
        <f>VLOOKUP(U:U,#REF!,5,FALSE)</f>
        <v>#REF!</v>
      </c>
      <c r="P6867" s="43" t="e">
        <f>VLOOKUP(U:U,#REF!,4,FALSE)</f>
        <v>#REF!</v>
      </c>
      <c r="Q6867" s="43" t="e">
        <f>VLOOKUP(U:U,#REF!,2,FALSE)</f>
        <v>#REF!</v>
      </c>
      <c r="S6867" s="35" t="str">
        <f>VLOOKUP(G:G,old!G:J,4,FALSE)</f>
        <v>N</v>
      </c>
      <c r="T6867" s="35" t="str">
        <f>VLOOKUP(G:G,old!G:K,5,FALSE)</f>
        <v>DWR</v>
      </c>
      <c r="U6867" s="35" t="str">
        <f>VLOOKUP(G:G,old!G:L,6,FALSE)</f>
        <v>MAE NAM PASAK</v>
      </c>
      <c r="V6867" s="43" t="str">
        <f>VLOOKUP(G:G,old!G:M,7,FALSE)</f>
        <v>S42</v>
      </c>
      <c r="X6867" s="43" t="str">
        <f>IFERROR(VLOOKUP(V:V,#REF!,3,FALSE),"0")</f>
        <v>0</v>
      </c>
      <c r="Y6867" s="19">
        <f t="shared" si="107"/>
        <v>0</v>
      </c>
      <c r="Z6867" s="19" t="str">
        <f>IFERROR(VLOOKUP(C:C,#REF!,19,FALSE),"0")</f>
        <v>0</v>
      </c>
    </row>
    <row r="6868" spans="1:26" x14ac:dyDescent="0.45">
      <c r="A6868" s="32" t="s">
        <v>20696</v>
      </c>
      <c r="B6868" s="32">
        <v>2</v>
      </c>
      <c r="C6868" s="32" t="s">
        <v>20697</v>
      </c>
      <c r="D6868" s="32" t="s">
        <v>6158</v>
      </c>
      <c r="E6868" s="32" t="s">
        <v>20859</v>
      </c>
      <c r="F6868" s="32">
        <v>3</v>
      </c>
      <c r="G6868" s="78" t="s">
        <v>20860</v>
      </c>
      <c r="H6868" s="33" t="s">
        <v>20891</v>
      </c>
      <c r="I6868" s="32" t="s">
        <v>2257</v>
      </c>
      <c r="J6868" s="32" t="s">
        <v>20701</v>
      </c>
      <c r="K6868" s="32" t="s">
        <v>3818</v>
      </c>
      <c r="L6868" s="34">
        <v>66.057331464200004</v>
      </c>
      <c r="M6868" s="34">
        <v>41285.832165100001</v>
      </c>
      <c r="N6868" s="32" t="s">
        <v>20892</v>
      </c>
      <c r="O6868" s="43" t="e">
        <f>VLOOKUP(U:U,#REF!,5,FALSE)</f>
        <v>#REF!</v>
      </c>
      <c r="P6868" s="43" t="e">
        <f>VLOOKUP(U:U,#REF!,4,FALSE)</f>
        <v>#REF!</v>
      </c>
      <c r="Q6868" s="43" t="e">
        <f>VLOOKUP(U:U,#REF!,2,FALSE)</f>
        <v>#REF!</v>
      </c>
      <c r="S6868" s="35" t="str">
        <f>VLOOKUP(G:G,old!G:J,4,FALSE)</f>
        <v>N</v>
      </c>
      <c r="T6868" s="35" t="str">
        <f>VLOOKUP(G:G,old!G:K,5,FALSE)</f>
        <v>DWR</v>
      </c>
      <c r="U6868" s="35" t="str">
        <f>VLOOKUP(G:G,old!G:L,6,FALSE)</f>
        <v>MAE NAM PASAK</v>
      </c>
      <c r="V6868" s="43" t="str">
        <f>VLOOKUP(G:G,old!G:M,7,FALSE)</f>
        <v>S42</v>
      </c>
      <c r="X6868" s="43" t="str">
        <f>IFERROR(VLOOKUP(V:V,#REF!,3,FALSE),"0")</f>
        <v>0</v>
      </c>
      <c r="Y6868" s="19">
        <f t="shared" si="107"/>
        <v>0</v>
      </c>
      <c r="Z6868" s="19" t="str">
        <f>IFERROR(VLOOKUP(C:C,#REF!,19,FALSE),"0")</f>
        <v>0</v>
      </c>
    </row>
    <row r="6869" spans="1:26" x14ac:dyDescent="0.45">
      <c r="A6869" s="32" t="s">
        <v>20696</v>
      </c>
      <c r="B6869" s="32">
        <v>2</v>
      </c>
      <c r="C6869" s="32" t="s">
        <v>20697</v>
      </c>
      <c r="D6869" s="32" t="s">
        <v>6158</v>
      </c>
      <c r="E6869" s="32" t="s">
        <v>20859</v>
      </c>
      <c r="F6869" s="32">
        <v>3</v>
      </c>
      <c r="G6869" s="78" t="s">
        <v>20860</v>
      </c>
      <c r="H6869" s="33" t="s">
        <v>20893</v>
      </c>
      <c r="I6869" s="32" t="s">
        <v>20894</v>
      </c>
      <c r="J6869" s="32" t="s">
        <v>20701</v>
      </c>
      <c r="K6869" s="32" t="s">
        <v>3818</v>
      </c>
      <c r="L6869" s="34">
        <v>170.492711528</v>
      </c>
      <c r="M6869" s="34">
        <v>106557.944705</v>
      </c>
      <c r="N6869" s="32" t="s">
        <v>20895</v>
      </c>
      <c r="O6869" s="43" t="e">
        <f>VLOOKUP(U:U,#REF!,5,FALSE)</f>
        <v>#REF!</v>
      </c>
      <c r="P6869" s="43" t="e">
        <f>VLOOKUP(U:U,#REF!,4,FALSE)</f>
        <v>#REF!</v>
      </c>
      <c r="Q6869" s="43" t="e">
        <f>VLOOKUP(U:U,#REF!,2,FALSE)</f>
        <v>#REF!</v>
      </c>
      <c r="S6869" s="35" t="str">
        <f>VLOOKUP(G:G,old!G:J,4,FALSE)</f>
        <v>N</v>
      </c>
      <c r="T6869" s="35" t="str">
        <f>VLOOKUP(G:G,old!G:K,5,FALSE)</f>
        <v>DWR</v>
      </c>
      <c r="U6869" s="35" t="str">
        <f>VLOOKUP(G:G,old!G:L,6,FALSE)</f>
        <v>MAE NAM PASAK</v>
      </c>
      <c r="V6869" s="43" t="str">
        <f>VLOOKUP(G:G,old!G:M,7,FALSE)</f>
        <v>S42</v>
      </c>
      <c r="X6869" s="43" t="str">
        <f>IFERROR(VLOOKUP(V:V,#REF!,3,FALSE),"0")</f>
        <v>0</v>
      </c>
      <c r="Y6869" s="19">
        <f t="shared" si="107"/>
        <v>0</v>
      </c>
      <c r="Z6869" s="19" t="str">
        <f>IFERROR(VLOOKUP(C:C,#REF!,19,FALSE),"0")</f>
        <v>0</v>
      </c>
    </row>
    <row r="6870" spans="1:26" x14ac:dyDescent="0.45">
      <c r="A6870" s="32" t="s">
        <v>20696</v>
      </c>
      <c r="B6870" s="32">
        <v>2</v>
      </c>
      <c r="C6870" s="32" t="s">
        <v>20697</v>
      </c>
      <c r="D6870" s="32" t="s">
        <v>6158</v>
      </c>
      <c r="E6870" s="32" t="s">
        <v>20859</v>
      </c>
      <c r="F6870" s="32">
        <v>3</v>
      </c>
      <c r="G6870" s="78" t="s">
        <v>20860</v>
      </c>
      <c r="H6870" s="33" t="s">
        <v>20896</v>
      </c>
      <c r="I6870" s="32" t="s">
        <v>20897</v>
      </c>
      <c r="J6870" s="32" t="s">
        <v>20701</v>
      </c>
      <c r="K6870" s="32" t="s">
        <v>3818</v>
      </c>
      <c r="L6870" s="34">
        <v>128.71148030699999</v>
      </c>
      <c r="M6870" s="34">
        <v>80444.675191899994</v>
      </c>
      <c r="N6870" s="32" t="s">
        <v>20898</v>
      </c>
      <c r="O6870" s="43" t="e">
        <f>VLOOKUP(U:U,#REF!,5,FALSE)</f>
        <v>#REF!</v>
      </c>
      <c r="P6870" s="43" t="e">
        <f>VLOOKUP(U:U,#REF!,4,FALSE)</f>
        <v>#REF!</v>
      </c>
      <c r="Q6870" s="43" t="e">
        <f>VLOOKUP(U:U,#REF!,2,FALSE)</f>
        <v>#REF!</v>
      </c>
      <c r="S6870" s="35" t="str">
        <f>VLOOKUP(G:G,old!G:J,4,FALSE)</f>
        <v>N</v>
      </c>
      <c r="T6870" s="35" t="str">
        <f>VLOOKUP(G:G,old!G:K,5,FALSE)</f>
        <v>DWR</v>
      </c>
      <c r="U6870" s="35" t="str">
        <f>VLOOKUP(G:G,old!G:L,6,FALSE)</f>
        <v>MAE NAM PASAK</v>
      </c>
      <c r="V6870" s="43" t="str">
        <f>VLOOKUP(G:G,old!G:M,7,FALSE)</f>
        <v>S42</v>
      </c>
      <c r="X6870" s="43" t="str">
        <f>IFERROR(VLOOKUP(V:V,#REF!,3,FALSE),"0")</f>
        <v>0</v>
      </c>
      <c r="Y6870" s="19">
        <f t="shared" si="107"/>
        <v>0</v>
      </c>
      <c r="Z6870" s="19" t="str">
        <f>IFERROR(VLOOKUP(C:C,#REF!,19,FALSE),"0")</f>
        <v>0</v>
      </c>
    </row>
    <row r="6871" spans="1:26" x14ac:dyDescent="0.45">
      <c r="A6871" s="32" t="s">
        <v>20696</v>
      </c>
      <c r="B6871" s="32">
        <v>2</v>
      </c>
      <c r="C6871" s="32" t="s">
        <v>20697</v>
      </c>
      <c r="D6871" s="32" t="s">
        <v>6158</v>
      </c>
      <c r="E6871" s="32" t="s">
        <v>20899</v>
      </c>
      <c r="F6871" s="32">
        <v>3</v>
      </c>
      <c r="G6871" s="78" t="s">
        <v>20900</v>
      </c>
      <c r="H6871" s="33" t="s">
        <v>20901</v>
      </c>
      <c r="I6871" s="32" t="s">
        <v>20900</v>
      </c>
      <c r="J6871" s="32" t="s">
        <v>20701</v>
      </c>
      <c r="K6871" s="32" t="s">
        <v>3818</v>
      </c>
      <c r="L6871" s="34">
        <v>150.05431481799999</v>
      </c>
      <c r="M6871" s="34">
        <v>93783.946761300002</v>
      </c>
      <c r="N6871" s="32" t="s">
        <v>20902</v>
      </c>
      <c r="O6871" s="43" t="e">
        <f>VLOOKUP(U:U,#REF!,5,FALSE)</f>
        <v>#REF!</v>
      </c>
      <c r="P6871" s="43" t="e">
        <f>VLOOKUP(U:U,#REF!,4,FALSE)</f>
        <v>#REF!</v>
      </c>
      <c r="Q6871" s="43" t="e">
        <f>VLOOKUP(U:U,#REF!,2,FALSE)</f>
        <v>#REF!</v>
      </c>
      <c r="S6871" s="35" t="str">
        <f>VLOOKUP(G:G,old!G:J,4,FALSE)</f>
        <v>N</v>
      </c>
      <c r="T6871" s="35" t="str">
        <f>VLOOKUP(G:G,old!G:K,5,FALSE)</f>
        <v>DWR</v>
      </c>
      <c r="U6871" s="35" t="str">
        <f>VLOOKUP(G:G,old!G:L,6,FALSE)</f>
        <v>MAE NAM PASAK</v>
      </c>
      <c r="V6871" s="43" t="str">
        <f>VLOOKUP(G:G,old!G:M,7,FALSE)</f>
        <v>S42</v>
      </c>
      <c r="X6871" s="43" t="str">
        <f>IFERROR(VLOOKUP(V:V,#REF!,3,FALSE),"0")</f>
        <v>0</v>
      </c>
      <c r="Y6871" s="19">
        <f t="shared" si="107"/>
        <v>0</v>
      </c>
      <c r="Z6871" s="19" t="str">
        <f>IFERROR(VLOOKUP(C:C,#REF!,19,FALSE),"0")</f>
        <v>0</v>
      </c>
    </row>
    <row r="6872" spans="1:26" x14ac:dyDescent="0.45">
      <c r="A6872" s="32" t="s">
        <v>20696</v>
      </c>
      <c r="B6872" s="32">
        <v>2</v>
      </c>
      <c r="C6872" s="32" t="s">
        <v>20697</v>
      </c>
      <c r="D6872" s="32" t="s">
        <v>6158</v>
      </c>
      <c r="E6872" s="32" t="s">
        <v>20899</v>
      </c>
      <c r="F6872" s="32">
        <v>3</v>
      </c>
      <c r="G6872" s="78" t="s">
        <v>20900</v>
      </c>
      <c r="H6872" s="33" t="s">
        <v>20903</v>
      </c>
      <c r="I6872" s="32" t="s">
        <v>20904</v>
      </c>
      <c r="J6872" s="32" t="s">
        <v>20701</v>
      </c>
      <c r="K6872" s="32" t="s">
        <v>3818</v>
      </c>
      <c r="L6872" s="34">
        <v>84.9283434038</v>
      </c>
      <c r="M6872" s="34">
        <v>53080.214627399997</v>
      </c>
      <c r="N6872" s="32" t="s">
        <v>20905</v>
      </c>
      <c r="O6872" s="43" t="e">
        <f>VLOOKUP(U:U,#REF!,5,FALSE)</f>
        <v>#REF!</v>
      </c>
      <c r="P6872" s="43" t="e">
        <f>VLOOKUP(U:U,#REF!,4,FALSE)</f>
        <v>#REF!</v>
      </c>
      <c r="Q6872" s="43" t="e">
        <f>VLOOKUP(U:U,#REF!,2,FALSE)</f>
        <v>#REF!</v>
      </c>
      <c r="S6872" s="35" t="str">
        <f>VLOOKUP(G:G,old!G:J,4,FALSE)</f>
        <v>N</v>
      </c>
      <c r="T6872" s="35" t="str">
        <f>VLOOKUP(G:G,old!G:K,5,FALSE)</f>
        <v>DWR</v>
      </c>
      <c r="U6872" s="35" t="str">
        <f>VLOOKUP(G:G,old!G:L,6,FALSE)</f>
        <v>MAE NAM PASAK</v>
      </c>
      <c r="V6872" s="43" t="str">
        <f>VLOOKUP(G:G,old!G:M,7,FALSE)</f>
        <v>S42</v>
      </c>
      <c r="X6872" s="43" t="str">
        <f>IFERROR(VLOOKUP(V:V,#REF!,3,FALSE),"0")</f>
        <v>0</v>
      </c>
      <c r="Y6872" s="19">
        <f t="shared" si="107"/>
        <v>0</v>
      </c>
      <c r="Z6872" s="19" t="str">
        <f>IFERROR(VLOOKUP(C:C,#REF!,19,FALSE),"0")</f>
        <v>0</v>
      </c>
    </row>
    <row r="6873" spans="1:26" x14ac:dyDescent="0.45">
      <c r="A6873" s="32" t="s">
        <v>20696</v>
      </c>
      <c r="B6873" s="32">
        <v>2</v>
      </c>
      <c r="C6873" s="32" t="s">
        <v>20697</v>
      </c>
      <c r="D6873" s="32" t="s">
        <v>6158</v>
      </c>
      <c r="E6873" s="32" t="s">
        <v>20899</v>
      </c>
      <c r="F6873" s="32">
        <v>3</v>
      </c>
      <c r="G6873" s="78" t="s">
        <v>20900</v>
      </c>
      <c r="H6873" s="33" t="s">
        <v>20906</v>
      </c>
      <c r="I6873" s="32" t="s">
        <v>20907</v>
      </c>
      <c r="J6873" s="32" t="s">
        <v>20701</v>
      </c>
      <c r="K6873" s="32" t="s">
        <v>3818</v>
      </c>
      <c r="L6873" s="34">
        <v>172.242123346</v>
      </c>
      <c r="M6873" s="34">
        <v>107651.327091</v>
      </c>
      <c r="N6873" s="32" t="s">
        <v>20908</v>
      </c>
      <c r="O6873" s="43" t="e">
        <f>VLOOKUP(U:U,#REF!,5,FALSE)</f>
        <v>#REF!</v>
      </c>
      <c r="P6873" s="43" t="e">
        <f>VLOOKUP(U:U,#REF!,4,FALSE)</f>
        <v>#REF!</v>
      </c>
      <c r="Q6873" s="43" t="e">
        <f>VLOOKUP(U:U,#REF!,2,FALSE)</f>
        <v>#REF!</v>
      </c>
      <c r="S6873" s="35" t="str">
        <f>VLOOKUP(G:G,old!G:J,4,FALSE)</f>
        <v>N</v>
      </c>
      <c r="T6873" s="35" t="str">
        <f>VLOOKUP(G:G,old!G:K,5,FALSE)</f>
        <v>DWR</v>
      </c>
      <c r="U6873" s="35" t="str">
        <f>VLOOKUP(G:G,old!G:L,6,FALSE)</f>
        <v>MAE NAM PASAK</v>
      </c>
      <c r="V6873" s="43" t="str">
        <f>VLOOKUP(G:G,old!G:M,7,FALSE)</f>
        <v>S42</v>
      </c>
      <c r="X6873" s="43" t="str">
        <f>IFERROR(VLOOKUP(V:V,#REF!,3,FALSE),"0")</f>
        <v>0</v>
      </c>
      <c r="Y6873" s="19">
        <f t="shared" si="107"/>
        <v>0</v>
      </c>
      <c r="Z6873" s="19" t="str">
        <f>IFERROR(VLOOKUP(C:C,#REF!,19,FALSE),"0")</f>
        <v>0</v>
      </c>
    </row>
    <row r="6874" spans="1:26" x14ac:dyDescent="0.45">
      <c r="A6874" s="32" t="s">
        <v>20696</v>
      </c>
      <c r="B6874" s="32">
        <v>2</v>
      </c>
      <c r="C6874" s="32" t="s">
        <v>20697</v>
      </c>
      <c r="D6874" s="32" t="s">
        <v>6158</v>
      </c>
      <c r="E6874" s="32" t="s">
        <v>20899</v>
      </c>
      <c r="F6874" s="32">
        <v>3</v>
      </c>
      <c r="G6874" s="78" t="s">
        <v>20900</v>
      </c>
      <c r="H6874" s="33" t="s">
        <v>20909</v>
      </c>
      <c r="I6874" s="32" t="s">
        <v>20910</v>
      </c>
      <c r="J6874" s="32" t="s">
        <v>20701</v>
      </c>
      <c r="K6874" s="32" t="s">
        <v>3818</v>
      </c>
      <c r="L6874" s="34">
        <v>169.27719765200001</v>
      </c>
      <c r="M6874" s="34">
        <v>105798.24853300001</v>
      </c>
      <c r="N6874" s="32" t="s">
        <v>20911</v>
      </c>
      <c r="O6874" s="43" t="e">
        <f>VLOOKUP(U:U,#REF!,5,FALSE)</f>
        <v>#REF!</v>
      </c>
      <c r="P6874" s="43" t="e">
        <f>VLOOKUP(U:U,#REF!,4,FALSE)</f>
        <v>#REF!</v>
      </c>
      <c r="Q6874" s="43" t="e">
        <f>VLOOKUP(U:U,#REF!,2,FALSE)</f>
        <v>#REF!</v>
      </c>
      <c r="S6874" s="35" t="str">
        <f>VLOOKUP(G:G,old!G:J,4,FALSE)</f>
        <v>N</v>
      </c>
      <c r="T6874" s="35" t="str">
        <f>VLOOKUP(G:G,old!G:K,5,FALSE)</f>
        <v>DWR</v>
      </c>
      <c r="U6874" s="35" t="str">
        <f>VLOOKUP(G:G,old!G:L,6,FALSE)</f>
        <v>MAE NAM PASAK</v>
      </c>
      <c r="V6874" s="43" t="str">
        <f>VLOOKUP(G:G,old!G:M,7,FALSE)</f>
        <v>S42</v>
      </c>
      <c r="X6874" s="43" t="str">
        <f>IFERROR(VLOOKUP(V:V,#REF!,3,FALSE),"0")</f>
        <v>0</v>
      </c>
      <c r="Y6874" s="19">
        <f t="shared" si="107"/>
        <v>0</v>
      </c>
      <c r="Z6874" s="19" t="str">
        <f>IFERROR(VLOOKUP(C:C,#REF!,19,FALSE),"0")</f>
        <v>0</v>
      </c>
    </row>
    <row r="6875" spans="1:26" x14ac:dyDescent="0.45">
      <c r="A6875" s="32" t="s">
        <v>20696</v>
      </c>
      <c r="B6875" s="32">
        <v>2</v>
      </c>
      <c r="C6875" s="32" t="s">
        <v>20697</v>
      </c>
      <c r="D6875" s="32" t="s">
        <v>6158</v>
      </c>
      <c r="E6875" s="32" t="s">
        <v>20899</v>
      </c>
      <c r="F6875" s="32">
        <v>3</v>
      </c>
      <c r="G6875" s="78" t="s">
        <v>20900</v>
      </c>
      <c r="H6875" s="33" t="s">
        <v>20912</v>
      </c>
      <c r="I6875" s="32" t="s">
        <v>5991</v>
      </c>
      <c r="J6875" s="32" t="s">
        <v>20701</v>
      </c>
      <c r="K6875" s="32" t="s">
        <v>3818</v>
      </c>
      <c r="L6875" s="34">
        <v>67.784040745699997</v>
      </c>
      <c r="M6875" s="34">
        <v>42365.0254661</v>
      </c>
      <c r="N6875" s="32" t="s">
        <v>20913</v>
      </c>
      <c r="O6875" s="43" t="e">
        <f>VLOOKUP(U:U,#REF!,5,FALSE)</f>
        <v>#REF!</v>
      </c>
      <c r="P6875" s="43" t="e">
        <f>VLOOKUP(U:U,#REF!,4,FALSE)</f>
        <v>#REF!</v>
      </c>
      <c r="Q6875" s="43" t="e">
        <f>VLOOKUP(U:U,#REF!,2,FALSE)</f>
        <v>#REF!</v>
      </c>
      <c r="S6875" s="35" t="str">
        <f>VLOOKUP(G:G,old!G:J,4,FALSE)</f>
        <v>N</v>
      </c>
      <c r="T6875" s="35" t="str">
        <f>VLOOKUP(G:G,old!G:K,5,FALSE)</f>
        <v>DWR</v>
      </c>
      <c r="U6875" s="35" t="str">
        <f>VLOOKUP(G:G,old!G:L,6,FALSE)</f>
        <v>MAE NAM PASAK</v>
      </c>
      <c r="V6875" s="43" t="str">
        <f>VLOOKUP(G:G,old!G:M,7,FALSE)</f>
        <v>S42</v>
      </c>
      <c r="X6875" s="43" t="str">
        <f>IFERROR(VLOOKUP(V:V,#REF!,3,FALSE),"0")</f>
        <v>0</v>
      </c>
      <c r="Y6875" s="19">
        <f t="shared" si="107"/>
        <v>0</v>
      </c>
      <c r="Z6875" s="19" t="str">
        <f>IFERROR(VLOOKUP(C:C,#REF!,19,FALSE),"0")</f>
        <v>0</v>
      </c>
    </row>
    <row r="6876" spans="1:26" x14ac:dyDescent="0.45">
      <c r="A6876" s="32" t="s">
        <v>20696</v>
      </c>
      <c r="B6876" s="32">
        <v>2</v>
      </c>
      <c r="C6876" s="32" t="s">
        <v>20697</v>
      </c>
      <c r="D6876" s="32" t="s">
        <v>6158</v>
      </c>
      <c r="E6876" s="32" t="s">
        <v>20899</v>
      </c>
      <c r="F6876" s="32">
        <v>3</v>
      </c>
      <c r="G6876" s="78" t="s">
        <v>20900</v>
      </c>
      <c r="H6876" s="33" t="s">
        <v>20914</v>
      </c>
      <c r="I6876" s="32" t="s">
        <v>20915</v>
      </c>
      <c r="J6876" s="32" t="s">
        <v>20701</v>
      </c>
      <c r="K6876" s="32" t="s">
        <v>3818</v>
      </c>
      <c r="L6876" s="34">
        <v>123.29324138</v>
      </c>
      <c r="M6876" s="34">
        <v>77058.275862499999</v>
      </c>
      <c r="N6876" s="32" t="s">
        <v>20916</v>
      </c>
      <c r="O6876" s="43" t="e">
        <f>VLOOKUP(U:U,#REF!,5,FALSE)</f>
        <v>#REF!</v>
      </c>
      <c r="P6876" s="43" t="e">
        <f>VLOOKUP(U:U,#REF!,4,FALSE)</f>
        <v>#REF!</v>
      </c>
      <c r="Q6876" s="43" t="e">
        <f>VLOOKUP(U:U,#REF!,2,FALSE)</f>
        <v>#REF!</v>
      </c>
      <c r="S6876" s="35" t="str">
        <f>VLOOKUP(G:G,old!G:J,4,FALSE)</f>
        <v>N</v>
      </c>
      <c r="T6876" s="35" t="str">
        <f>VLOOKUP(G:G,old!G:K,5,FALSE)</f>
        <v>DWR</v>
      </c>
      <c r="U6876" s="35" t="str">
        <f>VLOOKUP(G:G,old!G:L,6,FALSE)</f>
        <v>MAE NAM PASAK</v>
      </c>
      <c r="V6876" s="43" t="str">
        <f>VLOOKUP(G:G,old!G:M,7,FALSE)</f>
        <v>S42</v>
      </c>
      <c r="X6876" s="43" t="str">
        <f>IFERROR(VLOOKUP(V:V,#REF!,3,FALSE),"0")</f>
        <v>0</v>
      </c>
      <c r="Y6876" s="19">
        <f t="shared" si="107"/>
        <v>0</v>
      </c>
      <c r="Z6876" s="19" t="str">
        <f>IFERROR(VLOOKUP(C:C,#REF!,19,FALSE),"0")</f>
        <v>0</v>
      </c>
    </row>
    <row r="6877" spans="1:26" x14ac:dyDescent="0.45">
      <c r="A6877" s="32" t="s">
        <v>20696</v>
      </c>
      <c r="B6877" s="32">
        <v>2</v>
      </c>
      <c r="C6877" s="32" t="s">
        <v>20697</v>
      </c>
      <c r="D6877" s="32" t="s">
        <v>6158</v>
      </c>
      <c r="E6877" s="32" t="s">
        <v>20899</v>
      </c>
      <c r="F6877" s="32">
        <v>3</v>
      </c>
      <c r="G6877" s="78" t="s">
        <v>20900</v>
      </c>
      <c r="H6877" s="33" t="s">
        <v>20917</v>
      </c>
      <c r="I6877" s="32" t="s">
        <v>20918</v>
      </c>
      <c r="J6877" s="32" t="s">
        <v>20701</v>
      </c>
      <c r="K6877" s="32" t="s">
        <v>3818</v>
      </c>
      <c r="L6877" s="34">
        <v>46.767361887</v>
      </c>
      <c r="M6877" s="34">
        <v>29229.601179400001</v>
      </c>
      <c r="N6877" s="32" t="s">
        <v>20919</v>
      </c>
      <c r="O6877" s="43" t="e">
        <f>VLOOKUP(U:U,#REF!,5,FALSE)</f>
        <v>#REF!</v>
      </c>
      <c r="P6877" s="43" t="e">
        <f>VLOOKUP(U:U,#REF!,4,FALSE)</f>
        <v>#REF!</v>
      </c>
      <c r="Q6877" s="43" t="e">
        <f>VLOOKUP(U:U,#REF!,2,FALSE)</f>
        <v>#REF!</v>
      </c>
      <c r="S6877" s="35" t="str">
        <f>VLOOKUP(G:G,old!G:J,4,FALSE)</f>
        <v>N</v>
      </c>
      <c r="T6877" s="35" t="str">
        <f>VLOOKUP(G:G,old!G:K,5,FALSE)</f>
        <v>DWR</v>
      </c>
      <c r="U6877" s="35" t="str">
        <f>VLOOKUP(G:G,old!G:L,6,FALSE)</f>
        <v>MAE NAM PASAK</v>
      </c>
      <c r="V6877" s="43" t="str">
        <f>VLOOKUP(G:G,old!G:M,7,FALSE)</f>
        <v>S42</v>
      </c>
      <c r="X6877" s="43" t="str">
        <f>IFERROR(VLOOKUP(V:V,#REF!,3,FALSE),"0")</f>
        <v>0</v>
      </c>
      <c r="Y6877" s="19">
        <f t="shared" si="107"/>
        <v>0</v>
      </c>
      <c r="Z6877" s="19" t="str">
        <f>IFERROR(VLOOKUP(C:C,#REF!,19,FALSE),"0")</f>
        <v>0</v>
      </c>
    </row>
    <row r="6878" spans="1:26" x14ac:dyDescent="0.45">
      <c r="A6878" s="32" t="s">
        <v>20696</v>
      </c>
      <c r="B6878" s="32">
        <v>2</v>
      </c>
      <c r="C6878" s="32" t="s">
        <v>20697</v>
      </c>
      <c r="D6878" s="32" t="s">
        <v>6158</v>
      </c>
      <c r="E6878" s="32" t="s">
        <v>20920</v>
      </c>
      <c r="F6878" s="32">
        <v>3</v>
      </c>
      <c r="G6878" s="78" t="s">
        <v>9250</v>
      </c>
      <c r="H6878" s="33" t="s">
        <v>20921</v>
      </c>
      <c r="I6878" s="32" t="s">
        <v>20922</v>
      </c>
      <c r="J6878" s="32" t="s">
        <v>20701</v>
      </c>
      <c r="K6878" s="32" t="s">
        <v>3818</v>
      </c>
      <c r="L6878" s="34">
        <v>49.702321915500001</v>
      </c>
      <c r="M6878" s="34">
        <v>31063.9511972</v>
      </c>
      <c r="N6878" s="32" t="s">
        <v>20923</v>
      </c>
      <c r="O6878" s="43" t="e">
        <f>VLOOKUP(U:U,#REF!,5,FALSE)</f>
        <v>#REF!</v>
      </c>
      <c r="P6878" s="43" t="e">
        <f>VLOOKUP(U:U,#REF!,4,FALSE)</f>
        <v>#REF!</v>
      </c>
      <c r="Q6878" s="43" t="e">
        <f>VLOOKUP(U:U,#REF!,2,FALSE)</f>
        <v>#REF!</v>
      </c>
      <c r="S6878" s="35" t="str">
        <f>VLOOKUP(G:G,old!G:J,4,FALSE)</f>
        <v>N</v>
      </c>
      <c r="T6878" s="35" t="str">
        <f>VLOOKUP(G:G,old!G:K,5,FALSE)</f>
        <v>DWR</v>
      </c>
      <c r="U6878" s="35" t="str">
        <f>VLOOKUP(G:G,old!G:L,6,FALSE)</f>
        <v>MAE NAM PASAK</v>
      </c>
      <c r="V6878" s="43" t="str">
        <f>VLOOKUP(G:G,old!G:M,7,FALSE)</f>
        <v>S42</v>
      </c>
      <c r="X6878" s="43" t="str">
        <f>IFERROR(VLOOKUP(V:V,#REF!,3,FALSE),"0")</f>
        <v>0</v>
      </c>
      <c r="Y6878" s="19">
        <f t="shared" si="107"/>
        <v>0</v>
      </c>
      <c r="Z6878" s="19" t="str">
        <f>IFERROR(VLOOKUP(C:C,#REF!,19,FALSE),"0")</f>
        <v>0</v>
      </c>
    </row>
    <row r="6879" spans="1:26" x14ac:dyDescent="0.45">
      <c r="A6879" s="32" t="s">
        <v>20696</v>
      </c>
      <c r="B6879" s="32">
        <v>2</v>
      </c>
      <c r="C6879" s="32" t="s">
        <v>20697</v>
      </c>
      <c r="D6879" s="32" t="s">
        <v>6158</v>
      </c>
      <c r="E6879" s="32" t="s">
        <v>20920</v>
      </c>
      <c r="F6879" s="32">
        <v>3</v>
      </c>
      <c r="G6879" s="78" t="s">
        <v>9250</v>
      </c>
      <c r="H6879" s="33" t="s">
        <v>20924</v>
      </c>
      <c r="I6879" s="32" t="s">
        <v>20925</v>
      </c>
      <c r="J6879" s="32" t="s">
        <v>20701</v>
      </c>
      <c r="K6879" s="32" t="s">
        <v>3818</v>
      </c>
      <c r="L6879" s="34">
        <v>60.857144054800003</v>
      </c>
      <c r="M6879" s="34">
        <v>38035.715034300003</v>
      </c>
      <c r="N6879" s="32" t="s">
        <v>20926</v>
      </c>
      <c r="O6879" s="43" t="e">
        <f>VLOOKUP(U:U,#REF!,5,FALSE)</f>
        <v>#REF!</v>
      </c>
      <c r="P6879" s="43" t="e">
        <f>VLOOKUP(U:U,#REF!,4,FALSE)</f>
        <v>#REF!</v>
      </c>
      <c r="Q6879" s="43" t="e">
        <f>VLOOKUP(U:U,#REF!,2,FALSE)</f>
        <v>#REF!</v>
      </c>
      <c r="S6879" s="35" t="str">
        <f>VLOOKUP(G:G,old!G:J,4,FALSE)</f>
        <v>N</v>
      </c>
      <c r="T6879" s="35" t="str">
        <f>VLOOKUP(G:G,old!G:K,5,FALSE)</f>
        <v>DWR</v>
      </c>
      <c r="U6879" s="35" t="str">
        <f>VLOOKUP(G:G,old!G:L,6,FALSE)</f>
        <v>MAE NAM PASAK</v>
      </c>
      <c r="V6879" s="43" t="str">
        <f>VLOOKUP(G:G,old!G:M,7,FALSE)</f>
        <v>S42</v>
      </c>
      <c r="X6879" s="43" t="str">
        <f>IFERROR(VLOOKUP(V:V,#REF!,3,FALSE),"0")</f>
        <v>0</v>
      </c>
      <c r="Y6879" s="19">
        <f t="shared" si="107"/>
        <v>0</v>
      </c>
      <c r="Z6879" s="19" t="str">
        <f>IFERROR(VLOOKUP(C:C,#REF!,19,FALSE),"0")</f>
        <v>0</v>
      </c>
    </row>
    <row r="6880" spans="1:26" x14ac:dyDescent="0.45">
      <c r="A6880" s="32" t="s">
        <v>20696</v>
      </c>
      <c r="B6880" s="32">
        <v>2</v>
      </c>
      <c r="C6880" s="32" t="s">
        <v>20697</v>
      </c>
      <c r="D6880" s="32" t="s">
        <v>6158</v>
      </c>
      <c r="E6880" s="32" t="s">
        <v>20920</v>
      </c>
      <c r="F6880" s="32">
        <v>3</v>
      </c>
      <c r="G6880" s="78" t="s">
        <v>9250</v>
      </c>
      <c r="H6880" s="33" t="s">
        <v>20927</v>
      </c>
      <c r="I6880" s="32" t="s">
        <v>20928</v>
      </c>
      <c r="J6880" s="32" t="s">
        <v>20701</v>
      </c>
      <c r="K6880" s="32" t="s">
        <v>3818</v>
      </c>
      <c r="L6880" s="34">
        <v>87.088463734300007</v>
      </c>
      <c r="M6880" s="34">
        <v>54430.289833900002</v>
      </c>
      <c r="N6880" s="32" t="s">
        <v>20929</v>
      </c>
      <c r="O6880" s="43" t="e">
        <f>VLOOKUP(U:U,#REF!,5,FALSE)</f>
        <v>#REF!</v>
      </c>
      <c r="P6880" s="43" t="e">
        <f>VLOOKUP(U:U,#REF!,4,FALSE)</f>
        <v>#REF!</v>
      </c>
      <c r="Q6880" s="43" t="e">
        <f>VLOOKUP(U:U,#REF!,2,FALSE)</f>
        <v>#REF!</v>
      </c>
      <c r="S6880" s="35" t="str">
        <f>VLOOKUP(G:G,old!G:J,4,FALSE)</f>
        <v>N</v>
      </c>
      <c r="T6880" s="35" t="str">
        <f>VLOOKUP(G:G,old!G:K,5,FALSE)</f>
        <v>DWR</v>
      </c>
      <c r="U6880" s="35" t="str">
        <f>VLOOKUP(G:G,old!G:L,6,FALSE)</f>
        <v>MAE NAM PASAK</v>
      </c>
      <c r="V6880" s="43" t="str">
        <f>VLOOKUP(G:G,old!G:M,7,FALSE)</f>
        <v>S42</v>
      </c>
      <c r="X6880" s="43" t="str">
        <f>IFERROR(VLOOKUP(V:V,#REF!,3,FALSE),"0")</f>
        <v>0</v>
      </c>
      <c r="Y6880" s="19">
        <f t="shared" si="107"/>
        <v>0</v>
      </c>
      <c r="Z6880" s="19" t="str">
        <f>IFERROR(VLOOKUP(C:C,#REF!,19,FALSE),"0")</f>
        <v>0</v>
      </c>
    </row>
    <row r="6881" spans="1:26" x14ac:dyDescent="0.45">
      <c r="A6881" s="32" t="s">
        <v>20696</v>
      </c>
      <c r="B6881" s="32">
        <v>2</v>
      </c>
      <c r="C6881" s="32" t="s">
        <v>20697</v>
      </c>
      <c r="D6881" s="32" t="s">
        <v>6158</v>
      </c>
      <c r="E6881" s="32" t="s">
        <v>20920</v>
      </c>
      <c r="F6881" s="32">
        <v>3</v>
      </c>
      <c r="G6881" s="78" t="s">
        <v>9250</v>
      </c>
      <c r="H6881" s="33" t="s">
        <v>20930</v>
      </c>
      <c r="I6881" s="32" t="s">
        <v>20931</v>
      </c>
      <c r="J6881" s="32" t="s">
        <v>20701</v>
      </c>
      <c r="K6881" s="32" t="s">
        <v>3818</v>
      </c>
      <c r="L6881" s="34">
        <v>95.635615534199999</v>
      </c>
      <c r="M6881" s="34">
        <v>59772.259708899997</v>
      </c>
      <c r="N6881" s="32" t="s">
        <v>20932</v>
      </c>
      <c r="O6881" s="43" t="e">
        <f>VLOOKUP(U:U,#REF!,5,FALSE)</f>
        <v>#REF!</v>
      </c>
      <c r="P6881" s="43" t="e">
        <f>VLOOKUP(U:U,#REF!,4,FALSE)</f>
        <v>#REF!</v>
      </c>
      <c r="Q6881" s="43" t="e">
        <f>VLOOKUP(U:U,#REF!,2,FALSE)</f>
        <v>#REF!</v>
      </c>
      <c r="S6881" s="35" t="str">
        <f>VLOOKUP(G:G,old!G:J,4,FALSE)</f>
        <v>N</v>
      </c>
      <c r="T6881" s="35" t="str">
        <f>VLOOKUP(G:G,old!G:K,5,FALSE)</f>
        <v>DWR</v>
      </c>
      <c r="U6881" s="35" t="str">
        <f>VLOOKUP(G:G,old!G:L,6,FALSE)</f>
        <v>MAE NAM PASAK</v>
      </c>
      <c r="V6881" s="43" t="str">
        <f>VLOOKUP(G:G,old!G:M,7,FALSE)</f>
        <v>S42</v>
      </c>
      <c r="X6881" s="43" t="str">
        <f>IFERROR(VLOOKUP(V:V,#REF!,3,FALSE),"0")</f>
        <v>0</v>
      </c>
      <c r="Y6881" s="19">
        <f t="shared" si="107"/>
        <v>0</v>
      </c>
      <c r="Z6881" s="19" t="str">
        <f>IFERROR(VLOOKUP(C:C,#REF!,19,FALSE),"0")</f>
        <v>0</v>
      </c>
    </row>
    <row r="6882" spans="1:26" x14ac:dyDescent="0.45">
      <c r="A6882" s="32" t="s">
        <v>20696</v>
      </c>
      <c r="B6882" s="32">
        <v>2</v>
      </c>
      <c r="C6882" s="32" t="s">
        <v>20697</v>
      </c>
      <c r="D6882" s="32" t="s">
        <v>6158</v>
      </c>
      <c r="E6882" s="32" t="s">
        <v>20920</v>
      </c>
      <c r="F6882" s="32">
        <v>3</v>
      </c>
      <c r="G6882" s="78" t="s">
        <v>9250</v>
      </c>
      <c r="H6882" s="33" t="s">
        <v>20933</v>
      </c>
      <c r="I6882" s="32" t="s">
        <v>20934</v>
      </c>
      <c r="J6882" s="32" t="s">
        <v>20701</v>
      </c>
      <c r="K6882" s="32" t="s">
        <v>3818</v>
      </c>
      <c r="L6882" s="34">
        <v>90.267681063300003</v>
      </c>
      <c r="M6882" s="34">
        <v>56417.300664599999</v>
      </c>
      <c r="N6882" s="32" t="s">
        <v>20935</v>
      </c>
      <c r="O6882" s="43" t="e">
        <f>VLOOKUP(U:U,#REF!,5,FALSE)</f>
        <v>#REF!</v>
      </c>
      <c r="P6882" s="43" t="e">
        <f>VLOOKUP(U:U,#REF!,4,FALSE)</f>
        <v>#REF!</v>
      </c>
      <c r="Q6882" s="43" t="e">
        <f>VLOOKUP(U:U,#REF!,2,FALSE)</f>
        <v>#REF!</v>
      </c>
      <c r="S6882" s="35" t="str">
        <f>VLOOKUP(G:G,old!G:J,4,FALSE)</f>
        <v>N</v>
      </c>
      <c r="T6882" s="35" t="str">
        <f>VLOOKUP(G:G,old!G:K,5,FALSE)</f>
        <v>DWR</v>
      </c>
      <c r="U6882" s="35" t="str">
        <f>VLOOKUP(G:G,old!G:L,6,FALSE)</f>
        <v>MAE NAM PASAK</v>
      </c>
      <c r="V6882" s="43" t="str">
        <f>VLOOKUP(G:G,old!G:M,7,FALSE)</f>
        <v>S42</v>
      </c>
      <c r="X6882" s="43" t="str">
        <f>IFERROR(VLOOKUP(V:V,#REF!,3,FALSE),"0")</f>
        <v>0</v>
      </c>
      <c r="Y6882" s="19">
        <f t="shared" si="107"/>
        <v>0</v>
      </c>
      <c r="Z6882" s="19" t="str">
        <f>IFERROR(VLOOKUP(C:C,#REF!,19,FALSE),"0")</f>
        <v>0</v>
      </c>
    </row>
    <row r="6883" spans="1:26" x14ac:dyDescent="0.45">
      <c r="A6883" s="32" t="s">
        <v>20696</v>
      </c>
      <c r="B6883" s="32">
        <v>2</v>
      </c>
      <c r="C6883" s="32" t="s">
        <v>20697</v>
      </c>
      <c r="D6883" s="32" t="s">
        <v>6158</v>
      </c>
      <c r="E6883" s="32" t="s">
        <v>20920</v>
      </c>
      <c r="F6883" s="32">
        <v>3</v>
      </c>
      <c r="G6883" s="78" t="s">
        <v>9250</v>
      </c>
      <c r="H6883" s="33" t="s">
        <v>20936</v>
      </c>
      <c r="I6883" s="32" t="s">
        <v>20937</v>
      </c>
      <c r="J6883" s="32" t="s">
        <v>20701</v>
      </c>
      <c r="K6883" s="32" t="s">
        <v>3818</v>
      </c>
      <c r="L6883" s="34">
        <v>210.384668928</v>
      </c>
      <c r="M6883" s="34">
        <v>131490.41808</v>
      </c>
      <c r="N6883" s="32" t="s">
        <v>20938</v>
      </c>
      <c r="O6883" s="43" t="e">
        <f>VLOOKUP(U:U,#REF!,5,FALSE)</f>
        <v>#REF!</v>
      </c>
      <c r="P6883" s="43" t="e">
        <f>VLOOKUP(U:U,#REF!,4,FALSE)</f>
        <v>#REF!</v>
      </c>
      <c r="Q6883" s="43" t="e">
        <f>VLOOKUP(U:U,#REF!,2,FALSE)</f>
        <v>#REF!</v>
      </c>
      <c r="S6883" s="35" t="str">
        <f>VLOOKUP(G:G,old!G:J,4,FALSE)</f>
        <v>N</v>
      </c>
      <c r="T6883" s="35" t="str">
        <f>VLOOKUP(G:G,old!G:K,5,FALSE)</f>
        <v>DWR</v>
      </c>
      <c r="U6883" s="35" t="str">
        <f>VLOOKUP(G:G,old!G:L,6,FALSE)</f>
        <v>MAE NAM PASAK</v>
      </c>
      <c r="V6883" s="43" t="str">
        <f>VLOOKUP(G:G,old!G:M,7,FALSE)</f>
        <v>S42</v>
      </c>
      <c r="X6883" s="43" t="str">
        <f>IFERROR(VLOOKUP(V:V,#REF!,3,FALSE),"0")</f>
        <v>0</v>
      </c>
      <c r="Y6883" s="19">
        <f t="shared" si="107"/>
        <v>0</v>
      </c>
      <c r="Z6883" s="19" t="str">
        <f>IFERROR(VLOOKUP(C:C,#REF!,19,FALSE),"0")</f>
        <v>0</v>
      </c>
    </row>
    <row r="6884" spans="1:26" x14ac:dyDescent="0.45">
      <c r="A6884" s="32" t="s">
        <v>20696</v>
      </c>
      <c r="B6884" s="32">
        <v>2</v>
      </c>
      <c r="C6884" s="32" t="s">
        <v>20697</v>
      </c>
      <c r="D6884" s="32" t="s">
        <v>6158</v>
      </c>
      <c r="E6884" s="32" t="s">
        <v>20920</v>
      </c>
      <c r="F6884" s="32">
        <v>3</v>
      </c>
      <c r="G6884" s="78" t="s">
        <v>9250</v>
      </c>
      <c r="H6884" s="33" t="s">
        <v>20939</v>
      </c>
      <c r="I6884" s="32" t="s">
        <v>5266</v>
      </c>
      <c r="J6884" s="32" t="s">
        <v>20701</v>
      </c>
      <c r="K6884" s="32" t="s">
        <v>3818</v>
      </c>
      <c r="L6884" s="34">
        <v>54.237484268400003</v>
      </c>
      <c r="M6884" s="34">
        <v>33898.427667800002</v>
      </c>
      <c r="N6884" s="32" t="s">
        <v>20940</v>
      </c>
      <c r="O6884" s="43" t="e">
        <f>VLOOKUP(U:U,#REF!,5,FALSE)</f>
        <v>#REF!</v>
      </c>
      <c r="P6884" s="43" t="e">
        <f>VLOOKUP(U:U,#REF!,4,FALSE)</f>
        <v>#REF!</v>
      </c>
      <c r="Q6884" s="43" t="e">
        <f>VLOOKUP(U:U,#REF!,2,FALSE)</f>
        <v>#REF!</v>
      </c>
      <c r="S6884" s="35" t="str">
        <f>VLOOKUP(G:G,old!G:J,4,FALSE)</f>
        <v>N</v>
      </c>
      <c r="T6884" s="35" t="str">
        <f>VLOOKUP(G:G,old!G:K,5,FALSE)</f>
        <v>DWR</v>
      </c>
      <c r="U6884" s="35" t="str">
        <f>VLOOKUP(G:G,old!G:L,6,FALSE)</f>
        <v>MAE NAM PASAK</v>
      </c>
      <c r="V6884" s="43" t="str">
        <f>VLOOKUP(G:G,old!G:M,7,FALSE)</f>
        <v>S42</v>
      </c>
      <c r="X6884" s="43" t="str">
        <f>IFERROR(VLOOKUP(V:V,#REF!,3,FALSE),"0")</f>
        <v>0</v>
      </c>
      <c r="Y6884" s="19">
        <f t="shared" si="107"/>
        <v>0</v>
      </c>
      <c r="Z6884" s="19" t="str">
        <f>IFERROR(VLOOKUP(C:C,#REF!,19,FALSE),"0")</f>
        <v>0</v>
      </c>
    </row>
    <row r="6885" spans="1:26" x14ac:dyDescent="0.45">
      <c r="A6885" s="32" t="s">
        <v>20696</v>
      </c>
      <c r="B6885" s="32">
        <v>2</v>
      </c>
      <c r="C6885" s="32" t="s">
        <v>20697</v>
      </c>
      <c r="D6885" s="32" t="s">
        <v>6158</v>
      </c>
      <c r="E6885" s="32" t="s">
        <v>20920</v>
      </c>
      <c r="F6885" s="32">
        <v>3</v>
      </c>
      <c r="G6885" s="78" t="s">
        <v>9250</v>
      </c>
      <c r="H6885" s="33" t="s">
        <v>20941</v>
      </c>
      <c r="I6885" s="32" t="s">
        <v>20942</v>
      </c>
      <c r="J6885" s="32" t="s">
        <v>20701</v>
      </c>
      <c r="K6885" s="32" t="s">
        <v>3818</v>
      </c>
      <c r="L6885" s="34">
        <v>68.255300085599998</v>
      </c>
      <c r="M6885" s="34">
        <v>42659.5625535</v>
      </c>
      <c r="N6885" s="32" t="s">
        <v>20943</v>
      </c>
      <c r="O6885" s="43" t="e">
        <f>VLOOKUP(U:U,#REF!,5,FALSE)</f>
        <v>#REF!</v>
      </c>
      <c r="P6885" s="43" t="e">
        <f>VLOOKUP(U:U,#REF!,4,FALSE)</f>
        <v>#REF!</v>
      </c>
      <c r="Q6885" s="43" t="e">
        <f>VLOOKUP(U:U,#REF!,2,FALSE)</f>
        <v>#REF!</v>
      </c>
      <c r="S6885" s="35" t="str">
        <f>VLOOKUP(G:G,old!G:J,4,FALSE)</f>
        <v>N</v>
      </c>
      <c r="T6885" s="35" t="str">
        <f>VLOOKUP(G:G,old!G:K,5,FALSE)</f>
        <v>DWR</v>
      </c>
      <c r="U6885" s="35" t="str">
        <f>VLOOKUP(G:G,old!G:L,6,FALSE)</f>
        <v>MAE NAM PASAK</v>
      </c>
      <c r="V6885" s="43" t="str">
        <f>VLOOKUP(G:G,old!G:M,7,FALSE)</f>
        <v>S42</v>
      </c>
      <c r="X6885" s="43" t="str">
        <f>IFERROR(VLOOKUP(V:V,#REF!,3,FALSE),"0")</f>
        <v>0</v>
      </c>
      <c r="Y6885" s="19">
        <f t="shared" si="107"/>
        <v>0</v>
      </c>
      <c r="Z6885" s="19" t="str">
        <f>IFERROR(VLOOKUP(C:C,#REF!,19,FALSE),"0")</f>
        <v>0</v>
      </c>
    </row>
    <row r="6886" spans="1:26" x14ac:dyDescent="0.45">
      <c r="A6886" s="32" t="s">
        <v>20696</v>
      </c>
      <c r="B6886" s="32">
        <v>2</v>
      </c>
      <c r="C6886" s="32" t="s">
        <v>20697</v>
      </c>
      <c r="D6886" s="32" t="s">
        <v>6158</v>
      </c>
      <c r="E6886" s="32" t="s">
        <v>20920</v>
      </c>
      <c r="F6886" s="32">
        <v>3</v>
      </c>
      <c r="G6886" s="78" t="s">
        <v>9250</v>
      </c>
      <c r="H6886" s="33" t="s">
        <v>20944</v>
      </c>
      <c r="I6886" s="32" t="s">
        <v>20945</v>
      </c>
      <c r="J6886" s="32" t="s">
        <v>20701</v>
      </c>
      <c r="K6886" s="32" t="s">
        <v>3818</v>
      </c>
      <c r="L6886" s="34">
        <v>85.362838911899999</v>
      </c>
      <c r="M6886" s="34">
        <v>53351.774319900003</v>
      </c>
      <c r="N6886" s="32" t="s">
        <v>20946</v>
      </c>
      <c r="O6886" s="43" t="e">
        <f>VLOOKUP(U:U,#REF!,5,FALSE)</f>
        <v>#REF!</v>
      </c>
      <c r="P6886" s="43" t="e">
        <f>VLOOKUP(U:U,#REF!,4,FALSE)</f>
        <v>#REF!</v>
      </c>
      <c r="Q6886" s="43" t="e">
        <f>VLOOKUP(U:U,#REF!,2,FALSE)</f>
        <v>#REF!</v>
      </c>
      <c r="S6886" s="35" t="str">
        <f>VLOOKUP(G:G,old!G:J,4,FALSE)</f>
        <v>N</v>
      </c>
      <c r="T6886" s="35" t="str">
        <f>VLOOKUP(G:G,old!G:K,5,FALSE)</f>
        <v>DWR</v>
      </c>
      <c r="U6886" s="35" t="str">
        <f>VLOOKUP(G:G,old!G:L,6,FALSE)</f>
        <v>MAE NAM PASAK</v>
      </c>
      <c r="V6886" s="43" t="str">
        <f>VLOOKUP(G:G,old!G:M,7,FALSE)</f>
        <v>S42</v>
      </c>
      <c r="X6886" s="43" t="str">
        <f>IFERROR(VLOOKUP(V:V,#REF!,3,FALSE),"0")</f>
        <v>0</v>
      </c>
      <c r="Y6886" s="19">
        <f t="shared" si="107"/>
        <v>0</v>
      </c>
      <c r="Z6886" s="19" t="str">
        <f>IFERROR(VLOOKUP(C:C,#REF!,19,FALSE),"0")</f>
        <v>0</v>
      </c>
    </row>
    <row r="6887" spans="1:26" x14ac:dyDescent="0.45">
      <c r="A6887" s="32" t="s">
        <v>20696</v>
      </c>
      <c r="B6887" s="32">
        <v>2</v>
      </c>
      <c r="C6887" s="32" t="s">
        <v>20697</v>
      </c>
      <c r="D6887" s="32" t="s">
        <v>6158</v>
      </c>
      <c r="E6887" s="32" t="s">
        <v>20920</v>
      </c>
      <c r="F6887" s="32">
        <v>3</v>
      </c>
      <c r="G6887" s="78" t="s">
        <v>9250</v>
      </c>
      <c r="H6887" s="33" t="s">
        <v>20947</v>
      </c>
      <c r="I6887" s="32" t="s">
        <v>9250</v>
      </c>
      <c r="J6887" s="32" t="s">
        <v>20701</v>
      </c>
      <c r="K6887" s="32" t="s">
        <v>3818</v>
      </c>
      <c r="L6887" s="34">
        <v>89.1685072338</v>
      </c>
      <c r="M6887" s="34">
        <v>55730.317021100003</v>
      </c>
      <c r="N6887" s="32" t="s">
        <v>20948</v>
      </c>
      <c r="O6887" s="43" t="e">
        <f>VLOOKUP(U:U,#REF!,5,FALSE)</f>
        <v>#REF!</v>
      </c>
      <c r="P6887" s="43" t="e">
        <f>VLOOKUP(U:U,#REF!,4,FALSE)</f>
        <v>#REF!</v>
      </c>
      <c r="Q6887" s="43" t="e">
        <f>VLOOKUP(U:U,#REF!,2,FALSE)</f>
        <v>#REF!</v>
      </c>
      <c r="S6887" s="35" t="str">
        <f>VLOOKUP(G:G,old!G:J,4,FALSE)</f>
        <v>N</v>
      </c>
      <c r="T6887" s="35" t="str">
        <f>VLOOKUP(G:G,old!G:K,5,FALSE)</f>
        <v>DWR</v>
      </c>
      <c r="U6887" s="35" t="str">
        <f>VLOOKUP(G:G,old!G:L,6,FALSE)</f>
        <v>MAE NAM PASAK</v>
      </c>
      <c r="V6887" s="43" t="str">
        <f>VLOOKUP(G:G,old!G:M,7,FALSE)</f>
        <v>S42</v>
      </c>
      <c r="X6887" s="43" t="str">
        <f>IFERROR(VLOOKUP(V:V,#REF!,3,FALSE),"0")</f>
        <v>0</v>
      </c>
      <c r="Y6887" s="19">
        <f t="shared" si="107"/>
        <v>0</v>
      </c>
      <c r="Z6887" s="19" t="str">
        <f>IFERROR(VLOOKUP(C:C,#REF!,19,FALSE),"0")</f>
        <v>0</v>
      </c>
    </row>
    <row r="6888" spans="1:26" x14ac:dyDescent="0.45">
      <c r="A6888" s="32" t="s">
        <v>20696</v>
      </c>
      <c r="B6888" s="32">
        <v>2</v>
      </c>
      <c r="C6888" s="32" t="s">
        <v>20697</v>
      </c>
      <c r="D6888" s="32" t="s">
        <v>6158</v>
      </c>
      <c r="E6888" s="32" t="s">
        <v>20920</v>
      </c>
      <c r="F6888" s="32">
        <v>3</v>
      </c>
      <c r="G6888" s="78" t="s">
        <v>9250</v>
      </c>
      <c r="H6888" s="33" t="s">
        <v>20949</v>
      </c>
      <c r="I6888" s="32" t="s">
        <v>20950</v>
      </c>
      <c r="J6888" s="32" t="s">
        <v>20701</v>
      </c>
      <c r="K6888" s="32" t="s">
        <v>3818</v>
      </c>
      <c r="L6888" s="34">
        <v>81.291296623899996</v>
      </c>
      <c r="M6888" s="34">
        <v>50807.060389899998</v>
      </c>
      <c r="N6888" s="32" t="s">
        <v>20951</v>
      </c>
      <c r="O6888" s="43" t="e">
        <f>VLOOKUP(U:U,#REF!,5,FALSE)</f>
        <v>#REF!</v>
      </c>
      <c r="P6888" s="43" t="e">
        <f>VLOOKUP(U:U,#REF!,4,FALSE)</f>
        <v>#REF!</v>
      </c>
      <c r="Q6888" s="43" t="e">
        <f>VLOOKUP(U:U,#REF!,2,FALSE)</f>
        <v>#REF!</v>
      </c>
      <c r="S6888" s="35" t="str">
        <f>VLOOKUP(G:G,old!G:J,4,FALSE)</f>
        <v>N</v>
      </c>
      <c r="T6888" s="35" t="str">
        <f>VLOOKUP(G:G,old!G:K,5,FALSE)</f>
        <v>DWR</v>
      </c>
      <c r="U6888" s="35" t="str">
        <f>VLOOKUP(G:G,old!G:L,6,FALSE)</f>
        <v>MAE NAM PASAK</v>
      </c>
      <c r="V6888" s="43" t="str">
        <f>VLOOKUP(G:G,old!G:M,7,FALSE)</f>
        <v>S42</v>
      </c>
      <c r="X6888" s="43" t="str">
        <f>IFERROR(VLOOKUP(V:V,#REF!,3,FALSE),"0")</f>
        <v>0</v>
      </c>
      <c r="Y6888" s="19">
        <f t="shared" si="107"/>
        <v>0</v>
      </c>
      <c r="Z6888" s="19" t="str">
        <f>IFERROR(VLOOKUP(C:C,#REF!,19,FALSE),"0")</f>
        <v>0</v>
      </c>
    </row>
    <row r="6889" spans="1:26" x14ac:dyDescent="0.45">
      <c r="A6889" s="32" t="s">
        <v>20696</v>
      </c>
      <c r="B6889" s="32">
        <v>2</v>
      </c>
      <c r="C6889" s="32" t="s">
        <v>20697</v>
      </c>
      <c r="D6889" s="32" t="s">
        <v>6158</v>
      </c>
      <c r="E6889" s="32" t="s">
        <v>20920</v>
      </c>
      <c r="F6889" s="32">
        <v>3</v>
      </c>
      <c r="G6889" s="78" t="s">
        <v>9250</v>
      </c>
      <c r="H6889" s="33" t="s">
        <v>20952</v>
      </c>
      <c r="I6889" s="32" t="s">
        <v>20953</v>
      </c>
      <c r="J6889" s="32" t="s">
        <v>20701</v>
      </c>
      <c r="K6889" s="32" t="s">
        <v>3818</v>
      </c>
      <c r="L6889" s="34">
        <v>119.677495096</v>
      </c>
      <c r="M6889" s="34">
        <v>74798.434435000003</v>
      </c>
      <c r="N6889" s="32" t="s">
        <v>20954</v>
      </c>
      <c r="O6889" s="43" t="e">
        <f>VLOOKUP(U:U,#REF!,5,FALSE)</f>
        <v>#REF!</v>
      </c>
      <c r="P6889" s="43" t="e">
        <f>VLOOKUP(U:U,#REF!,4,FALSE)</f>
        <v>#REF!</v>
      </c>
      <c r="Q6889" s="43" t="e">
        <f>VLOOKUP(U:U,#REF!,2,FALSE)</f>
        <v>#REF!</v>
      </c>
      <c r="S6889" s="35" t="str">
        <f>VLOOKUP(G:G,old!G:J,4,FALSE)</f>
        <v>N</v>
      </c>
      <c r="T6889" s="35" t="str">
        <f>VLOOKUP(G:G,old!G:K,5,FALSE)</f>
        <v>DWR</v>
      </c>
      <c r="U6889" s="35" t="str">
        <f>VLOOKUP(G:G,old!G:L,6,FALSE)</f>
        <v>MAE NAM PASAK</v>
      </c>
      <c r="V6889" s="43" t="str">
        <f>VLOOKUP(G:G,old!G:M,7,FALSE)</f>
        <v>S42</v>
      </c>
      <c r="X6889" s="43" t="str">
        <f>IFERROR(VLOOKUP(V:V,#REF!,3,FALSE),"0")</f>
        <v>0</v>
      </c>
      <c r="Y6889" s="19">
        <f t="shared" si="107"/>
        <v>0</v>
      </c>
      <c r="Z6889" s="19" t="str">
        <f>IFERROR(VLOOKUP(C:C,#REF!,19,FALSE),"0")</f>
        <v>0</v>
      </c>
    </row>
    <row r="6890" spans="1:26" x14ac:dyDescent="0.45">
      <c r="A6890" s="32" t="s">
        <v>20696</v>
      </c>
      <c r="B6890" s="32">
        <v>2</v>
      </c>
      <c r="C6890" s="32" t="s">
        <v>20697</v>
      </c>
      <c r="D6890" s="32" t="s">
        <v>6158</v>
      </c>
      <c r="E6890" s="32" t="s">
        <v>20920</v>
      </c>
      <c r="F6890" s="32">
        <v>3</v>
      </c>
      <c r="G6890" s="78" t="s">
        <v>9250</v>
      </c>
      <c r="H6890" s="33" t="s">
        <v>20955</v>
      </c>
      <c r="I6890" s="32" t="s">
        <v>20956</v>
      </c>
      <c r="J6890" s="32" t="s">
        <v>20701</v>
      </c>
      <c r="K6890" s="32" t="s">
        <v>3818</v>
      </c>
      <c r="L6890" s="34">
        <v>166.271029097</v>
      </c>
      <c r="M6890" s="34">
        <v>103919.393186</v>
      </c>
      <c r="N6890" s="32" t="s">
        <v>20957</v>
      </c>
      <c r="O6890" s="43" t="e">
        <f>VLOOKUP(U:U,#REF!,5,FALSE)</f>
        <v>#REF!</v>
      </c>
      <c r="P6890" s="43" t="e">
        <f>VLOOKUP(U:U,#REF!,4,FALSE)</f>
        <v>#REF!</v>
      </c>
      <c r="Q6890" s="43" t="e">
        <f>VLOOKUP(U:U,#REF!,2,FALSE)</f>
        <v>#REF!</v>
      </c>
      <c r="S6890" s="35" t="str">
        <f>VLOOKUP(G:G,old!G:J,4,FALSE)</f>
        <v>N</v>
      </c>
      <c r="T6890" s="35" t="str">
        <f>VLOOKUP(G:G,old!G:K,5,FALSE)</f>
        <v>DWR</v>
      </c>
      <c r="U6890" s="35" t="str">
        <f>VLOOKUP(G:G,old!G:L,6,FALSE)</f>
        <v>MAE NAM PASAK</v>
      </c>
      <c r="V6890" s="43" t="str">
        <f>VLOOKUP(G:G,old!G:M,7,FALSE)</f>
        <v>S42</v>
      </c>
      <c r="X6890" s="43" t="str">
        <f>IFERROR(VLOOKUP(V:V,#REF!,3,FALSE),"0")</f>
        <v>0</v>
      </c>
      <c r="Y6890" s="19">
        <f t="shared" si="107"/>
        <v>0</v>
      </c>
      <c r="Z6890" s="19" t="str">
        <f>IFERROR(VLOOKUP(C:C,#REF!,19,FALSE),"0")</f>
        <v>0</v>
      </c>
    </row>
    <row r="6891" spans="1:26" x14ac:dyDescent="0.45">
      <c r="A6891" s="32" t="s">
        <v>20696</v>
      </c>
      <c r="B6891" s="32">
        <v>2</v>
      </c>
      <c r="C6891" s="32" t="s">
        <v>20697</v>
      </c>
      <c r="D6891" s="32" t="s">
        <v>6158</v>
      </c>
      <c r="E6891" s="32" t="s">
        <v>20958</v>
      </c>
      <c r="F6891" s="32">
        <v>3</v>
      </c>
      <c r="G6891" s="78" t="s">
        <v>20959</v>
      </c>
      <c r="H6891" s="33" t="s">
        <v>20960</v>
      </c>
      <c r="I6891" s="32" t="s">
        <v>20961</v>
      </c>
      <c r="J6891" s="32" t="s">
        <v>20701</v>
      </c>
      <c r="K6891" s="32" t="s">
        <v>3818</v>
      </c>
      <c r="L6891" s="34">
        <v>66.027307188600005</v>
      </c>
      <c r="M6891" s="34">
        <v>41267.0669929</v>
      </c>
      <c r="N6891" s="32" t="s">
        <v>20962</v>
      </c>
      <c r="O6891" s="43" t="e">
        <f>VLOOKUP(U:U,#REF!,5,FALSE)</f>
        <v>#REF!</v>
      </c>
      <c r="P6891" s="43" t="e">
        <f>VLOOKUP(U:U,#REF!,4,FALSE)</f>
        <v>#REF!</v>
      </c>
      <c r="Q6891" s="43" t="e">
        <f>VLOOKUP(U:U,#REF!,2,FALSE)</f>
        <v>#REF!</v>
      </c>
      <c r="S6891" s="35" t="str">
        <f>VLOOKUP(G:G,old!G:J,4,FALSE)</f>
        <v>N</v>
      </c>
      <c r="T6891" s="35" t="str">
        <f>VLOOKUP(G:G,old!G:K,5,FALSE)</f>
        <v>DWR</v>
      </c>
      <c r="U6891" s="35" t="str">
        <f>VLOOKUP(G:G,old!G:L,6,FALSE)</f>
        <v>MAE NAM PASAK</v>
      </c>
      <c r="V6891" s="43" t="str">
        <f>VLOOKUP(G:G,old!G:M,7,FALSE)</f>
        <v>S42</v>
      </c>
      <c r="X6891" s="43" t="str">
        <f>IFERROR(VLOOKUP(V:V,#REF!,3,FALSE),"0")</f>
        <v>0</v>
      </c>
      <c r="Y6891" s="19">
        <f t="shared" si="107"/>
        <v>0</v>
      </c>
      <c r="Z6891" s="19" t="str">
        <f>IFERROR(VLOOKUP(C:C,#REF!,19,FALSE),"0")</f>
        <v>0</v>
      </c>
    </row>
    <row r="6892" spans="1:26" x14ac:dyDescent="0.45">
      <c r="A6892" s="32" t="s">
        <v>20696</v>
      </c>
      <c r="B6892" s="32">
        <v>2</v>
      </c>
      <c r="C6892" s="32" t="s">
        <v>20697</v>
      </c>
      <c r="D6892" s="32" t="s">
        <v>6158</v>
      </c>
      <c r="E6892" s="32" t="s">
        <v>20958</v>
      </c>
      <c r="F6892" s="32">
        <v>3</v>
      </c>
      <c r="G6892" s="78" t="s">
        <v>20959</v>
      </c>
      <c r="H6892" s="33" t="s">
        <v>20963</v>
      </c>
      <c r="I6892" s="32" t="s">
        <v>20964</v>
      </c>
      <c r="J6892" s="32" t="s">
        <v>20701</v>
      </c>
      <c r="K6892" s="32" t="s">
        <v>3818</v>
      </c>
      <c r="L6892" s="34">
        <v>109.95398676000001</v>
      </c>
      <c r="M6892" s="34">
        <v>68721.241725</v>
      </c>
      <c r="N6892" s="32" t="s">
        <v>20965</v>
      </c>
      <c r="O6892" s="43" t="e">
        <f>VLOOKUP(U:U,#REF!,5,FALSE)</f>
        <v>#REF!</v>
      </c>
      <c r="P6892" s="43" t="e">
        <f>VLOOKUP(U:U,#REF!,4,FALSE)</f>
        <v>#REF!</v>
      </c>
      <c r="Q6892" s="43" t="e">
        <f>VLOOKUP(U:U,#REF!,2,FALSE)</f>
        <v>#REF!</v>
      </c>
      <c r="S6892" s="35" t="str">
        <f>VLOOKUP(G:G,old!G:J,4,FALSE)</f>
        <v>N</v>
      </c>
      <c r="T6892" s="35" t="str">
        <f>VLOOKUP(G:G,old!G:K,5,FALSE)</f>
        <v>DWR</v>
      </c>
      <c r="U6892" s="35" t="str">
        <f>VLOOKUP(G:G,old!G:L,6,FALSE)</f>
        <v>MAE NAM PASAK</v>
      </c>
      <c r="V6892" s="43" t="str">
        <f>VLOOKUP(G:G,old!G:M,7,FALSE)</f>
        <v>S42</v>
      </c>
      <c r="X6892" s="43" t="str">
        <f>IFERROR(VLOOKUP(V:V,#REF!,3,FALSE),"0")</f>
        <v>0</v>
      </c>
      <c r="Y6892" s="19">
        <f t="shared" si="107"/>
        <v>0</v>
      </c>
      <c r="Z6892" s="19" t="str">
        <f>IFERROR(VLOOKUP(C:C,#REF!,19,FALSE),"0")</f>
        <v>0</v>
      </c>
    </row>
    <row r="6893" spans="1:26" x14ac:dyDescent="0.45">
      <c r="A6893" s="32" t="s">
        <v>20696</v>
      </c>
      <c r="B6893" s="32">
        <v>2</v>
      </c>
      <c r="C6893" s="32" t="s">
        <v>20697</v>
      </c>
      <c r="D6893" s="32" t="s">
        <v>6158</v>
      </c>
      <c r="E6893" s="32" t="s">
        <v>20958</v>
      </c>
      <c r="F6893" s="32">
        <v>3</v>
      </c>
      <c r="G6893" s="78" t="s">
        <v>20959</v>
      </c>
      <c r="H6893" s="33" t="s">
        <v>20966</v>
      </c>
      <c r="I6893" s="32" t="s">
        <v>20967</v>
      </c>
      <c r="J6893" s="32" t="s">
        <v>20701</v>
      </c>
      <c r="K6893" s="32" t="s">
        <v>3818</v>
      </c>
      <c r="L6893" s="34">
        <v>84.045133180400001</v>
      </c>
      <c r="M6893" s="34">
        <v>52528.208237699997</v>
      </c>
      <c r="N6893" s="32" t="s">
        <v>20968</v>
      </c>
      <c r="O6893" s="43" t="e">
        <f>VLOOKUP(U:U,#REF!,5,FALSE)</f>
        <v>#REF!</v>
      </c>
      <c r="P6893" s="43" t="e">
        <f>VLOOKUP(U:U,#REF!,4,FALSE)</f>
        <v>#REF!</v>
      </c>
      <c r="Q6893" s="43" t="e">
        <f>VLOOKUP(U:U,#REF!,2,FALSE)</f>
        <v>#REF!</v>
      </c>
      <c r="S6893" s="35" t="str">
        <f>VLOOKUP(G:G,old!G:J,4,FALSE)</f>
        <v>N</v>
      </c>
      <c r="T6893" s="35" t="str">
        <f>VLOOKUP(G:G,old!G:K,5,FALSE)</f>
        <v>DWR</v>
      </c>
      <c r="U6893" s="35" t="str">
        <f>VLOOKUP(G:G,old!G:L,6,FALSE)</f>
        <v>MAE NAM PASAK</v>
      </c>
      <c r="V6893" s="43" t="str">
        <f>VLOOKUP(G:G,old!G:M,7,FALSE)</f>
        <v>S42</v>
      </c>
      <c r="X6893" s="43" t="str">
        <f>IFERROR(VLOOKUP(V:V,#REF!,3,FALSE),"0")</f>
        <v>0</v>
      </c>
      <c r="Y6893" s="19">
        <f t="shared" si="107"/>
        <v>0</v>
      </c>
      <c r="Z6893" s="19" t="str">
        <f>IFERROR(VLOOKUP(C:C,#REF!,19,FALSE),"0")</f>
        <v>0</v>
      </c>
    </row>
    <row r="6894" spans="1:26" x14ac:dyDescent="0.45">
      <c r="A6894" s="32" t="s">
        <v>20696</v>
      </c>
      <c r="B6894" s="32">
        <v>2</v>
      </c>
      <c r="C6894" s="32" t="s">
        <v>20697</v>
      </c>
      <c r="D6894" s="32" t="s">
        <v>6158</v>
      </c>
      <c r="E6894" s="32" t="s">
        <v>20958</v>
      </c>
      <c r="F6894" s="32">
        <v>3</v>
      </c>
      <c r="G6894" s="78" t="s">
        <v>20959</v>
      </c>
      <c r="H6894" s="33" t="s">
        <v>20969</v>
      </c>
      <c r="I6894" s="32" t="s">
        <v>20970</v>
      </c>
      <c r="J6894" s="32" t="s">
        <v>20701</v>
      </c>
      <c r="K6894" s="32" t="s">
        <v>3818</v>
      </c>
      <c r="L6894" s="34">
        <v>129.24106223699999</v>
      </c>
      <c r="M6894" s="34">
        <v>80775.6638981</v>
      </c>
      <c r="N6894" s="32" t="s">
        <v>20971</v>
      </c>
      <c r="O6894" s="43" t="e">
        <f>VLOOKUP(U:U,#REF!,5,FALSE)</f>
        <v>#REF!</v>
      </c>
      <c r="P6894" s="43" t="e">
        <f>VLOOKUP(U:U,#REF!,4,FALSE)</f>
        <v>#REF!</v>
      </c>
      <c r="Q6894" s="43" t="e">
        <f>VLOOKUP(U:U,#REF!,2,FALSE)</f>
        <v>#REF!</v>
      </c>
      <c r="S6894" s="35" t="str">
        <f>VLOOKUP(G:G,old!G:J,4,FALSE)</f>
        <v>N</v>
      </c>
      <c r="T6894" s="35" t="str">
        <f>VLOOKUP(G:G,old!G:K,5,FALSE)</f>
        <v>DWR</v>
      </c>
      <c r="U6894" s="35" t="str">
        <f>VLOOKUP(G:G,old!G:L,6,FALSE)</f>
        <v>MAE NAM PASAK</v>
      </c>
      <c r="V6894" s="43" t="str">
        <f>VLOOKUP(G:G,old!G:M,7,FALSE)</f>
        <v>S42</v>
      </c>
      <c r="X6894" s="43" t="str">
        <f>IFERROR(VLOOKUP(V:V,#REF!,3,FALSE),"0")</f>
        <v>0</v>
      </c>
      <c r="Y6894" s="19">
        <f t="shared" si="107"/>
        <v>0</v>
      </c>
      <c r="Z6894" s="19" t="str">
        <f>IFERROR(VLOOKUP(C:C,#REF!,19,FALSE),"0")</f>
        <v>0</v>
      </c>
    </row>
    <row r="6895" spans="1:26" x14ac:dyDescent="0.45">
      <c r="A6895" s="32" t="s">
        <v>20696</v>
      </c>
      <c r="B6895" s="32">
        <v>2</v>
      </c>
      <c r="C6895" s="32" t="s">
        <v>20697</v>
      </c>
      <c r="D6895" s="32" t="s">
        <v>6158</v>
      </c>
      <c r="E6895" s="32" t="s">
        <v>20958</v>
      </c>
      <c r="F6895" s="32">
        <v>3</v>
      </c>
      <c r="G6895" s="78" t="s">
        <v>20959</v>
      </c>
      <c r="H6895" s="33" t="s">
        <v>20972</v>
      </c>
      <c r="I6895" s="32" t="s">
        <v>10242</v>
      </c>
      <c r="J6895" s="32" t="s">
        <v>20701</v>
      </c>
      <c r="K6895" s="32" t="s">
        <v>3818</v>
      </c>
      <c r="L6895" s="34">
        <v>92.849100765499998</v>
      </c>
      <c r="M6895" s="34">
        <v>58030.687978399998</v>
      </c>
      <c r="N6895" s="32" t="s">
        <v>20973</v>
      </c>
      <c r="O6895" s="43" t="e">
        <f>VLOOKUP(U:U,#REF!,5,FALSE)</f>
        <v>#REF!</v>
      </c>
      <c r="P6895" s="43" t="e">
        <f>VLOOKUP(U:U,#REF!,4,FALSE)</f>
        <v>#REF!</v>
      </c>
      <c r="Q6895" s="43" t="e">
        <f>VLOOKUP(U:U,#REF!,2,FALSE)</f>
        <v>#REF!</v>
      </c>
      <c r="S6895" s="35" t="str">
        <f>VLOOKUP(G:G,old!G:J,4,FALSE)</f>
        <v>N</v>
      </c>
      <c r="T6895" s="35" t="str">
        <f>VLOOKUP(G:G,old!G:K,5,FALSE)</f>
        <v>DWR</v>
      </c>
      <c r="U6895" s="35" t="str">
        <f>VLOOKUP(G:G,old!G:L,6,FALSE)</f>
        <v>MAE NAM PASAK</v>
      </c>
      <c r="V6895" s="43" t="str">
        <f>VLOOKUP(G:G,old!G:M,7,FALSE)</f>
        <v>S42</v>
      </c>
      <c r="X6895" s="43" t="str">
        <f>IFERROR(VLOOKUP(V:V,#REF!,3,FALSE),"0")</f>
        <v>0</v>
      </c>
      <c r="Y6895" s="19">
        <f t="shared" si="107"/>
        <v>0</v>
      </c>
      <c r="Z6895" s="19" t="str">
        <f>IFERROR(VLOOKUP(C:C,#REF!,19,FALSE),"0")</f>
        <v>0</v>
      </c>
    </row>
    <row r="6896" spans="1:26" x14ac:dyDescent="0.45">
      <c r="A6896" s="32" t="s">
        <v>20696</v>
      </c>
      <c r="B6896" s="32">
        <v>2</v>
      </c>
      <c r="C6896" s="32" t="s">
        <v>20697</v>
      </c>
      <c r="D6896" s="32" t="s">
        <v>6158</v>
      </c>
      <c r="E6896" s="32" t="s">
        <v>20958</v>
      </c>
      <c r="F6896" s="32">
        <v>3</v>
      </c>
      <c r="G6896" s="78" t="s">
        <v>20959</v>
      </c>
      <c r="H6896" s="33" t="s">
        <v>20974</v>
      </c>
      <c r="I6896" s="32" t="s">
        <v>20975</v>
      </c>
      <c r="J6896" s="32" t="s">
        <v>20701</v>
      </c>
      <c r="K6896" s="32" t="s">
        <v>3818</v>
      </c>
      <c r="L6896" s="34">
        <v>93.746258595599997</v>
      </c>
      <c r="M6896" s="34">
        <v>58591.411622300002</v>
      </c>
      <c r="N6896" s="32" t="s">
        <v>20976</v>
      </c>
      <c r="O6896" s="43" t="e">
        <f>VLOOKUP(U:U,#REF!,5,FALSE)</f>
        <v>#REF!</v>
      </c>
      <c r="P6896" s="43" t="e">
        <f>VLOOKUP(U:U,#REF!,4,FALSE)</f>
        <v>#REF!</v>
      </c>
      <c r="Q6896" s="43" t="e">
        <f>VLOOKUP(U:U,#REF!,2,FALSE)</f>
        <v>#REF!</v>
      </c>
      <c r="S6896" s="35" t="str">
        <f>VLOOKUP(G:G,old!G:J,4,FALSE)</f>
        <v>N</v>
      </c>
      <c r="T6896" s="35" t="str">
        <f>VLOOKUP(G:G,old!G:K,5,FALSE)</f>
        <v>DWR</v>
      </c>
      <c r="U6896" s="35" t="str">
        <f>VLOOKUP(G:G,old!G:L,6,FALSE)</f>
        <v>MAE NAM PASAK</v>
      </c>
      <c r="V6896" s="43" t="str">
        <f>VLOOKUP(G:G,old!G:M,7,FALSE)</f>
        <v>S42</v>
      </c>
      <c r="X6896" s="43" t="str">
        <f>IFERROR(VLOOKUP(V:V,#REF!,3,FALSE),"0")</f>
        <v>0</v>
      </c>
      <c r="Y6896" s="19">
        <f t="shared" si="107"/>
        <v>0</v>
      </c>
      <c r="Z6896" s="19" t="str">
        <f>IFERROR(VLOOKUP(C:C,#REF!,19,FALSE),"0")</f>
        <v>0</v>
      </c>
    </row>
    <row r="6897" spans="1:26" x14ac:dyDescent="0.45">
      <c r="A6897" s="32" t="s">
        <v>20696</v>
      </c>
      <c r="B6897" s="32">
        <v>2</v>
      </c>
      <c r="C6897" s="32" t="s">
        <v>20697</v>
      </c>
      <c r="D6897" s="32" t="s">
        <v>6158</v>
      </c>
      <c r="E6897" s="32" t="s">
        <v>20958</v>
      </c>
      <c r="F6897" s="32">
        <v>3</v>
      </c>
      <c r="G6897" s="78" t="s">
        <v>20959</v>
      </c>
      <c r="H6897" s="33" t="s">
        <v>20977</v>
      </c>
      <c r="I6897" s="32" t="s">
        <v>10893</v>
      </c>
      <c r="J6897" s="32" t="s">
        <v>20701</v>
      </c>
      <c r="K6897" s="32" t="s">
        <v>3818</v>
      </c>
      <c r="L6897" s="34">
        <v>46.724099150400001</v>
      </c>
      <c r="M6897" s="34">
        <v>29202.561968999998</v>
      </c>
      <c r="N6897" s="32" t="s">
        <v>20978</v>
      </c>
      <c r="O6897" s="43" t="e">
        <f>VLOOKUP(U:U,#REF!,5,FALSE)</f>
        <v>#REF!</v>
      </c>
      <c r="P6897" s="43" t="e">
        <f>VLOOKUP(U:U,#REF!,4,FALSE)</f>
        <v>#REF!</v>
      </c>
      <c r="Q6897" s="43" t="e">
        <f>VLOOKUP(U:U,#REF!,2,FALSE)</f>
        <v>#REF!</v>
      </c>
      <c r="S6897" s="35" t="str">
        <f>VLOOKUP(G:G,old!G:J,4,FALSE)</f>
        <v>N</v>
      </c>
      <c r="T6897" s="35" t="str">
        <f>VLOOKUP(G:G,old!G:K,5,FALSE)</f>
        <v>DWR</v>
      </c>
      <c r="U6897" s="35" t="str">
        <f>VLOOKUP(G:G,old!G:L,6,FALSE)</f>
        <v>MAE NAM PASAK</v>
      </c>
      <c r="V6897" s="43" t="str">
        <f>VLOOKUP(G:G,old!G:M,7,FALSE)</f>
        <v>S42</v>
      </c>
      <c r="X6897" s="43" t="str">
        <f>IFERROR(VLOOKUP(V:V,#REF!,3,FALSE),"0")</f>
        <v>0</v>
      </c>
      <c r="Y6897" s="19">
        <f t="shared" si="107"/>
        <v>0</v>
      </c>
      <c r="Z6897" s="19" t="str">
        <f>IFERROR(VLOOKUP(C:C,#REF!,19,FALSE),"0")</f>
        <v>0</v>
      </c>
    </row>
    <row r="6898" spans="1:26" x14ac:dyDescent="0.45">
      <c r="A6898" s="32" t="s">
        <v>20696</v>
      </c>
      <c r="B6898" s="32">
        <v>2</v>
      </c>
      <c r="C6898" s="32" t="s">
        <v>20697</v>
      </c>
      <c r="D6898" s="32" t="s">
        <v>6158</v>
      </c>
      <c r="E6898" s="32" t="s">
        <v>20958</v>
      </c>
      <c r="F6898" s="32">
        <v>3</v>
      </c>
      <c r="G6898" s="78" t="s">
        <v>20959</v>
      </c>
      <c r="H6898" s="33" t="s">
        <v>20979</v>
      </c>
      <c r="I6898" s="32" t="s">
        <v>669</v>
      </c>
      <c r="J6898" s="32" t="s">
        <v>20701</v>
      </c>
      <c r="K6898" s="32" t="s">
        <v>3818</v>
      </c>
      <c r="L6898" s="34">
        <v>124.466704213</v>
      </c>
      <c r="M6898" s="34">
        <v>77791.690133099997</v>
      </c>
      <c r="N6898" s="32" t="s">
        <v>20980</v>
      </c>
      <c r="O6898" s="43" t="e">
        <f>VLOOKUP(U:U,#REF!,5,FALSE)</f>
        <v>#REF!</v>
      </c>
      <c r="P6898" s="43" t="e">
        <f>VLOOKUP(U:U,#REF!,4,FALSE)</f>
        <v>#REF!</v>
      </c>
      <c r="Q6898" s="43" t="e">
        <f>VLOOKUP(U:U,#REF!,2,FALSE)</f>
        <v>#REF!</v>
      </c>
      <c r="S6898" s="35" t="str">
        <f>VLOOKUP(G:G,old!G:J,4,FALSE)</f>
        <v>N</v>
      </c>
      <c r="T6898" s="35" t="str">
        <f>VLOOKUP(G:G,old!G:K,5,FALSE)</f>
        <v>DWR</v>
      </c>
      <c r="U6898" s="35" t="str">
        <f>VLOOKUP(G:G,old!G:L,6,FALSE)</f>
        <v>MAE NAM PASAK</v>
      </c>
      <c r="V6898" s="43" t="str">
        <f>VLOOKUP(G:G,old!G:M,7,FALSE)</f>
        <v>S42</v>
      </c>
      <c r="X6898" s="43" t="str">
        <f>IFERROR(VLOOKUP(V:V,#REF!,3,FALSE),"0")</f>
        <v>0</v>
      </c>
      <c r="Y6898" s="19">
        <f t="shared" si="107"/>
        <v>0</v>
      </c>
      <c r="Z6898" s="19" t="str">
        <f>IFERROR(VLOOKUP(C:C,#REF!,19,FALSE),"0")</f>
        <v>0</v>
      </c>
    </row>
    <row r="6899" spans="1:26" x14ac:dyDescent="0.45">
      <c r="A6899" s="32" t="s">
        <v>20696</v>
      </c>
      <c r="B6899" s="32">
        <v>2</v>
      </c>
      <c r="C6899" s="32" t="s">
        <v>20697</v>
      </c>
      <c r="D6899" s="32" t="s">
        <v>6158</v>
      </c>
      <c r="E6899" s="32" t="s">
        <v>20958</v>
      </c>
      <c r="F6899" s="32">
        <v>3</v>
      </c>
      <c r="G6899" s="78" t="s">
        <v>20959</v>
      </c>
      <c r="H6899" s="33" t="s">
        <v>20981</v>
      </c>
      <c r="I6899" s="32" t="s">
        <v>20959</v>
      </c>
      <c r="J6899" s="32" t="s">
        <v>20701</v>
      </c>
      <c r="K6899" s="32" t="s">
        <v>3818</v>
      </c>
      <c r="L6899" s="34">
        <v>41.797927703200003</v>
      </c>
      <c r="M6899" s="34">
        <v>26123.704814500001</v>
      </c>
      <c r="N6899" s="32" t="s">
        <v>20982</v>
      </c>
      <c r="O6899" s="43" t="e">
        <f>VLOOKUP(U:U,#REF!,5,FALSE)</f>
        <v>#REF!</v>
      </c>
      <c r="P6899" s="43" t="e">
        <f>VLOOKUP(U:U,#REF!,4,FALSE)</f>
        <v>#REF!</v>
      </c>
      <c r="Q6899" s="43" t="e">
        <f>VLOOKUP(U:U,#REF!,2,FALSE)</f>
        <v>#REF!</v>
      </c>
      <c r="S6899" s="35" t="str">
        <f>VLOOKUP(G:G,old!G:J,4,FALSE)</f>
        <v>N</v>
      </c>
      <c r="T6899" s="35" t="str">
        <f>VLOOKUP(G:G,old!G:K,5,FALSE)</f>
        <v>DWR</v>
      </c>
      <c r="U6899" s="35" t="str">
        <f>VLOOKUP(G:G,old!G:L,6,FALSE)</f>
        <v>MAE NAM PASAK</v>
      </c>
      <c r="V6899" s="43" t="str">
        <f>VLOOKUP(G:G,old!G:M,7,FALSE)</f>
        <v>S42</v>
      </c>
      <c r="X6899" s="43" t="str">
        <f>IFERROR(VLOOKUP(V:V,#REF!,3,FALSE),"0")</f>
        <v>0</v>
      </c>
      <c r="Y6899" s="19">
        <f t="shared" si="107"/>
        <v>0</v>
      </c>
      <c r="Z6899" s="19" t="str">
        <f>IFERROR(VLOOKUP(C:C,#REF!,19,FALSE),"0")</f>
        <v>0</v>
      </c>
    </row>
    <row r="6900" spans="1:26" x14ac:dyDescent="0.45">
      <c r="A6900" s="32" t="s">
        <v>20696</v>
      </c>
      <c r="B6900" s="32">
        <v>2</v>
      </c>
      <c r="C6900" s="32" t="s">
        <v>20697</v>
      </c>
      <c r="D6900" s="32" t="s">
        <v>6158</v>
      </c>
      <c r="E6900" s="32" t="s">
        <v>20983</v>
      </c>
      <c r="F6900" s="32">
        <v>3</v>
      </c>
      <c r="G6900" s="78" t="s">
        <v>20984</v>
      </c>
      <c r="H6900" s="33" t="s">
        <v>20985</v>
      </c>
      <c r="I6900" s="32" t="s">
        <v>20984</v>
      </c>
      <c r="J6900" s="32" t="s">
        <v>20701</v>
      </c>
      <c r="K6900" s="32" t="s">
        <v>3818</v>
      </c>
      <c r="L6900" s="34">
        <v>304.54512641299999</v>
      </c>
      <c r="M6900" s="34">
        <v>190340.704008</v>
      </c>
      <c r="N6900" s="32" t="s">
        <v>20986</v>
      </c>
      <c r="O6900" s="43" t="e">
        <f>VLOOKUP(U:U,#REF!,5,FALSE)</f>
        <v>#REF!</v>
      </c>
      <c r="P6900" s="43" t="e">
        <f>VLOOKUP(U:U,#REF!,4,FALSE)</f>
        <v>#REF!</v>
      </c>
      <c r="Q6900" s="43" t="e">
        <f>VLOOKUP(U:U,#REF!,2,FALSE)</f>
        <v>#REF!</v>
      </c>
      <c r="S6900" s="35" t="str">
        <f>VLOOKUP(G:G,old!G:J,4,FALSE)</f>
        <v>N</v>
      </c>
      <c r="T6900" s="35" t="str">
        <f>VLOOKUP(G:G,old!G:K,5,FALSE)</f>
        <v>DWR</v>
      </c>
      <c r="U6900" s="35" t="str">
        <f>VLOOKUP(G:G,old!G:L,6,FALSE)</f>
        <v>MAE NAM CHI</v>
      </c>
      <c r="V6900" s="43">
        <f>VLOOKUP(G:G,old!G:M,7,FALSE)</f>
        <v>0</v>
      </c>
      <c r="X6900" s="43" t="str">
        <f>IFERROR(VLOOKUP(V:V,#REF!,3,FALSE),"0")</f>
        <v>0</v>
      </c>
      <c r="Y6900" s="19">
        <f t="shared" si="107"/>
        <v>0</v>
      </c>
      <c r="Z6900" s="19" t="str">
        <f>IFERROR(VLOOKUP(C:C,#REF!,19,FALSE),"0")</f>
        <v>0</v>
      </c>
    </row>
    <row r="6901" spans="1:26" x14ac:dyDescent="0.45">
      <c r="A6901" s="32" t="s">
        <v>20696</v>
      </c>
      <c r="B6901" s="32">
        <v>2</v>
      </c>
      <c r="C6901" s="32" t="s">
        <v>20697</v>
      </c>
      <c r="D6901" s="32" t="s">
        <v>6158</v>
      </c>
      <c r="E6901" s="32" t="s">
        <v>20983</v>
      </c>
      <c r="F6901" s="32">
        <v>3</v>
      </c>
      <c r="G6901" s="78" t="s">
        <v>20984</v>
      </c>
      <c r="H6901" s="33" t="s">
        <v>20987</v>
      </c>
      <c r="I6901" s="32" t="s">
        <v>20988</v>
      </c>
      <c r="J6901" s="32" t="s">
        <v>20701</v>
      </c>
      <c r="K6901" s="32" t="s">
        <v>3818</v>
      </c>
      <c r="L6901" s="34">
        <v>171.81912422799999</v>
      </c>
      <c r="M6901" s="34">
        <v>107386.952642</v>
      </c>
      <c r="N6901" s="32" t="s">
        <v>20989</v>
      </c>
      <c r="O6901" s="43" t="e">
        <f>VLOOKUP(U:U,#REF!,5,FALSE)</f>
        <v>#REF!</v>
      </c>
      <c r="P6901" s="43" t="e">
        <f>VLOOKUP(U:U,#REF!,4,FALSE)</f>
        <v>#REF!</v>
      </c>
      <c r="Q6901" s="43" t="e">
        <f>VLOOKUP(U:U,#REF!,2,FALSE)</f>
        <v>#REF!</v>
      </c>
      <c r="S6901" s="35" t="str">
        <f>VLOOKUP(G:G,old!G:J,4,FALSE)</f>
        <v>N</v>
      </c>
      <c r="T6901" s="35" t="str">
        <f>VLOOKUP(G:G,old!G:K,5,FALSE)</f>
        <v>DWR</v>
      </c>
      <c r="U6901" s="35" t="str">
        <f>VLOOKUP(G:G,old!G:L,6,FALSE)</f>
        <v>MAE NAM CHI</v>
      </c>
      <c r="V6901" s="43">
        <f>VLOOKUP(G:G,old!G:M,7,FALSE)</f>
        <v>0</v>
      </c>
      <c r="X6901" s="43" t="str">
        <f>IFERROR(VLOOKUP(V:V,#REF!,3,FALSE),"0")</f>
        <v>0</v>
      </c>
      <c r="Y6901" s="19">
        <f t="shared" si="107"/>
        <v>0</v>
      </c>
      <c r="Z6901" s="19" t="str">
        <f>IFERROR(VLOOKUP(C:C,#REF!,19,FALSE),"0")</f>
        <v>0</v>
      </c>
    </row>
    <row r="6902" spans="1:26" x14ac:dyDescent="0.45">
      <c r="A6902" s="32" t="s">
        <v>20696</v>
      </c>
      <c r="B6902" s="32">
        <v>2</v>
      </c>
      <c r="C6902" s="32" t="s">
        <v>20697</v>
      </c>
      <c r="D6902" s="32" t="s">
        <v>6158</v>
      </c>
      <c r="E6902" s="32" t="s">
        <v>20983</v>
      </c>
      <c r="F6902" s="32">
        <v>3</v>
      </c>
      <c r="G6902" s="78" t="s">
        <v>20984</v>
      </c>
      <c r="H6902" s="33" t="s">
        <v>20990</v>
      </c>
      <c r="I6902" s="32" t="s">
        <v>20991</v>
      </c>
      <c r="J6902" s="32" t="s">
        <v>20701</v>
      </c>
      <c r="K6902" s="32" t="s">
        <v>3818</v>
      </c>
      <c r="L6902" s="34">
        <v>232.55829336599999</v>
      </c>
      <c r="M6902" s="34">
        <v>145348.93335400001</v>
      </c>
      <c r="N6902" s="32" t="s">
        <v>20992</v>
      </c>
      <c r="O6902" s="43" t="e">
        <f>VLOOKUP(U:U,#REF!,5,FALSE)</f>
        <v>#REF!</v>
      </c>
      <c r="P6902" s="43" t="e">
        <f>VLOOKUP(U:U,#REF!,4,FALSE)</f>
        <v>#REF!</v>
      </c>
      <c r="Q6902" s="43" t="e">
        <f>VLOOKUP(U:U,#REF!,2,FALSE)</f>
        <v>#REF!</v>
      </c>
      <c r="S6902" s="35" t="str">
        <f>VLOOKUP(G:G,old!G:J,4,FALSE)</f>
        <v>N</v>
      </c>
      <c r="T6902" s="35" t="str">
        <f>VLOOKUP(G:G,old!G:K,5,FALSE)</f>
        <v>DWR</v>
      </c>
      <c r="U6902" s="35" t="str">
        <f>VLOOKUP(G:G,old!G:L,6,FALSE)</f>
        <v>MAE NAM CHI</v>
      </c>
      <c r="V6902" s="43">
        <f>VLOOKUP(G:G,old!G:M,7,FALSE)</f>
        <v>0</v>
      </c>
      <c r="X6902" s="43" t="str">
        <f>IFERROR(VLOOKUP(V:V,#REF!,3,FALSE),"0")</f>
        <v>0</v>
      </c>
      <c r="Y6902" s="19">
        <f t="shared" si="107"/>
        <v>0</v>
      </c>
      <c r="Z6902" s="19" t="str">
        <f>IFERROR(VLOOKUP(C:C,#REF!,19,FALSE),"0")</f>
        <v>0</v>
      </c>
    </row>
    <row r="6903" spans="1:26" x14ac:dyDescent="0.45">
      <c r="A6903" s="32" t="s">
        <v>20696</v>
      </c>
      <c r="B6903" s="32">
        <v>2</v>
      </c>
      <c r="C6903" s="32" t="s">
        <v>20697</v>
      </c>
      <c r="D6903" s="32" t="s">
        <v>6158</v>
      </c>
      <c r="E6903" s="32" t="s">
        <v>20993</v>
      </c>
      <c r="F6903" s="32">
        <v>3</v>
      </c>
      <c r="G6903" s="78" t="s">
        <v>20994</v>
      </c>
      <c r="H6903" s="33" t="s">
        <v>20995</v>
      </c>
      <c r="I6903" s="32" t="s">
        <v>20994</v>
      </c>
      <c r="J6903" s="32" t="s">
        <v>20701</v>
      </c>
      <c r="K6903" s="32" t="s">
        <v>3818</v>
      </c>
      <c r="L6903" s="34">
        <v>89.133359111999994</v>
      </c>
      <c r="M6903" s="34">
        <v>55708.349445</v>
      </c>
      <c r="N6903" s="32" t="s">
        <v>20996</v>
      </c>
      <c r="O6903" s="43" t="e">
        <f>VLOOKUP(U:U,#REF!,5,FALSE)</f>
        <v>#REF!</v>
      </c>
      <c r="P6903" s="43" t="e">
        <f>VLOOKUP(U:U,#REF!,4,FALSE)</f>
        <v>#REF!</v>
      </c>
      <c r="Q6903" s="43" t="e">
        <f>VLOOKUP(U:U,#REF!,2,FALSE)</f>
        <v>#REF!</v>
      </c>
      <c r="S6903" s="35" t="str">
        <f>VLOOKUP(G:G,old!G:J,4,FALSE)</f>
        <v>N</v>
      </c>
      <c r="T6903" s="35" t="str">
        <f>VLOOKUP(G:G,old!G:K,5,FALSE)</f>
        <v>DWR</v>
      </c>
      <c r="U6903" s="35" t="str">
        <f>VLOOKUP(G:G,old!G:L,6,FALSE)</f>
        <v>MAE NAM NAN</v>
      </c>
      <c r="V6903" s="43">
        <f>VLOOKUP(G:G,old!G:M,7,FALSE)</f>
        <v>0</v>
      </c>
      <c r="X6903" s="43" t="str">
        <f>IFERROR(VLOOKUP(V:V,#REF!,3,FALSE),"0")</f>
        <v>0</v>
      </c>
      <c r="Y6903" s="19">
        <f t="shared" si="107"/>
        <v>0</v>
      </c>
      <c r="Z6903" s="19" t="str">
        <f>IFERROR(VLOOKUP(C:C,#REF!,19,FALSE),"0")</f>
        <v>0</v>
      </c>
    </row>
    <row r="6904" spans="1:26" x14ac:dyDescent="0.45">
      <c r="A6904" s="32" t="s">
        <v>20696</v>
      </c>
      <c r="B6904" s="32">
        <v>2</v>
      </c>
      <c r="C6904" s="32" t="s">
        <v>20697</v>
      </c>
      <c r="D6904" s="32" t="s">
        <v>6158</v>
      </c>
      <c r="E6904" s="32" t="s">
        <v>20993</v>
      </c>
      <c r="F6904" s="32">
        <v>3</v>
      </c>
      <c r="G6904" s="78" t="s">
        <v>20994</v>
      </c>
      <c r="H6904" s="33" t="s">
        <v>20997</v>
      </c>
      <c r="I6904" s="32" t="s">
        <v>20998</v>
      </c>
      <c r="J6904" s="32" t="s">
        <v>20701</v>
      </c>
      <c r="K6904" s="32" t="s">
        <v>3818</v>
      </c>
      <c r="L6904" s="34">
        <v>48.782680311500002</v>
      </c>
      <c r="M6904" s="34">
        <v>30489.175194700001</v>
      </c>
      <c r="N6904" s="32" t="s">
        <v>20999</v>
      </c>
      <c r="O6904" s="43" t="e">
        <f>VLOOKUP(U:U,#REF!,5,FALSE)</f>
        <v>#REF!</v>
      </c>
      <c r="P6904" s="43" t="e">
        <f>VLOOKUP(U:U,#REF!,4,FALSE)</f>
        <v>#REF!</v>
      </c>
      <c r="Q6904" s="43" t="e">
        <f>VLOOKUP(U:U,#REF!,2,FALSE)</f>
        <v>#REF!</v>
      </c>
      <c r="S6904" s="35" t="str">
        <f>VLOOKUP(G:G,old!G:J,4,FALSE)</f>
        <v>N</v>
      </c>
      <c r="T6904" s="35" t="str">
        <f>VLOOKUP(G:G,old!G:K,5,FALSE)</f>
        <v>DWR</v>
      </c>
      <c r="U6904" s="35" t="str">
        <f>VLOOKUP(G:G,old!G:L,6,FALSE)</f>
        <v>MAE NAM NAN</v>
      </c>
      <c r="V6904" s="43">
        <f>VLOOKUP(G:G,old!G:M,7,FALSE)</f>
        <v>0</v>
      </c>
      <c r="X6904" s="43" t="str">
        <f>IFERROR(VLOOKUP(V:V,#REF!,3,FALSE),"0")</f>
        <v>0</v>
      </c>
      <c r="Y6904" s="19">
        <f t="shared" si="107"/>
        <v>0</v>
      </c>
      <c r="Z6904" s="19" t="str">
        <f>IFERROR(VLOOKUP(C:C,#REF!,19,FALSE),"0")</f>
        <v>0</v>
      </c>
    </row>
    <row r="6905" spans="1:26" x14ac:dyDescent="0.45">
      <c r="A6905" s="32" t="s">
        <v>20696</v>
      </c>
      <c r="B6905" s="32">
        <v>2</v>
      </c>
      <c r="C6905" s="32" t="s">
        <v>20697</v>
      </c>
      <c r="D6905" s="32" t="s">
        <v>6158</v>
      </c>
      <c r="E6905" s="32" t="s">
        <v>20993</v>
      </c>
      <c r="F6905" s="32">
        <v>3</v>
      </c>
      <c r="G6905" s="78" t="s">
        <v>20994</v>
      </c>
      <c r="H6905" s="33" t="s">
        <v>21000</v>
      </c>
      <c r="I6905" s="32" t="s">
        <v>21001</v>
      </c>
      <c r="J6905" s="32" t="s">
        <v>20701</v>
      </c>
      <c r="K6905" s="32" t="s">
        <v>3818</v>
      </c>
      <c r="L6905" s="34">
        <v>144.50234901900001</v>
      </c>
      <c r="M6905" s="34">
        <v>90313.968136900003</v>
      </c>
      <c r="N6905" s="32" t="s">
        <v>21002</v>
      </c>
      <c r="O6905" s="43" t="e">
        <f>VLOOKUP(U:U,#REF!,5,FALSE)</f>
        <v>#REF!</v>
      </c>
      <c r="P6905" s="43" t="e">
        <f>VLOOKUP(U:U,#REF!,4,FALSE)</f>
        <v>#REF!</v>
      </c>
      <c r="Q6905" s="43" t="e">
        <f>VLOOKUP(U:U,#REF!,2,FALSE)</f>
        <v>#REF!</v>
      </c>
      <c r="S6905" s="35" t="str">
        <f>VLOOKUP(G:G,old!G:J,4,FALSE)</f>
        <v>N</v>
      </c>
      <c r="T6905" s="35" t="str">
        <f>VLOOKUP(G:G,old!G:K,5,FALSE)</f>
        <v>DWR</v>
      </c>
      <c r="U6905" s="35" t="str">
        <f>VLOOKUP(G:G,old!G:L,6,FALSE)</f>
        <v>MAE NAM NAN</v>
      </c>
      <c r="V6905" s="43">
        <f>VLOOKUP(G:G,old!G:M,7,FALSE)</f>
        <v>0</v>
      </c>
      <c r="X6905" s="43" t="str">
        <f>IFERROR(VLOOKUP(V:V,#REF!,3,FALSE),"0")</f>
        <v>0</v>
      </c>
      <c r="Y6905" s="19">
        <f t="shared" si="107"/>
        <v>0</v>
      </c>
      <c r="Z6905" s="19" t="str">
        <f>IFERROR(VLOOKUP(C:C,#REF!,19,FALSE),"0")</f>
        <v>0</v>
      </c>
    </row>
    <row r="6906" spans="1:26" x14ac:dyDescent="0.45">
      <c r="A6906" s="32" t="s">
        <v>20696</v>
      </c>
      <c r="B6906" s="32">
        <v>2</v>
      </c>
      <c r="C6906" s="32" t="s">
        <v>20697</v>
      </c>
      <c r="D6906" s="32" t="s">
        <v>6158</v>
      </c>
      <c r="E6906" s="32" t="s">
        <v>20993</v>
      </c>
      <c r="F6906" s="32">
        <v>3</v>
      </c>
      <c r="G6906" s="78" t="s">
        <v>20994</v>
      </c>
      <c r="H6906" s="33" t="s">
        <v>21003</v>
      </c>
      <c r="I6906" s="32" t="s">
        <v>909</v>
      </c>
      <c r="J6906" s="32" t="s">
        <v>20701</v>
      </c>
      <c r="K6906" s="32" t="s">
        <v>3818</v>
      </c>
      <c r="L6906" s="34">
        <v>139.194370432</v>
      </c>
      <c r="M6906" s="34">
        <v>86996.481520000001</v>
      </c>
      <c r="N6906" s="32" t="s">
        <v>21004</v>
      </c>
      <c r="O6906" s="43" t="e">
        <f>VLOOKUP(U:U,#REF!,5,FALSE)</f>
        <v>#REF!</v>
      </c>
      <c r="P6906" s="43" t="e">
        <f>VLOOKUP(U:U,#REF!,4,FALSE)</f>
        <v>#REF!</v>
      </c>
      <c r="Q6906" s="43" t="e">
        <f>VLOOKUP(U:U,#REF!,2,FALSE)</f>
        <v>#REF!</v>
      </c>
      <c r="S6906" s="35" t="str">
        <f>VLOOKUP(G:G,old!G:J,4,FALSE)</f>
        <v>N</v>
      </c>
      <c r="T6906" s="35" t="str">
        <f>VLOOKUP(G:G,old!G:K,5,FALSE)</f>
        <v>DWR</v>
      </c>
      <c r="U6906" s="35" t="str">
        <f>VLOOKUP(G:G,old!G:L,6,FALSE)</f>
        <v>MAE NAM NAN</v>
      </c>
      <c r="V6906" s="43">
        <f>VLOOKUP(G:G,old!G:M,7,FALSE)</f>
        <v>0</v>
      </c>
      <c r="X6906" s="43" t="str">
        <f>IFERROR(VLOOKUP(V:V,#REF!,3,FALSE),"0")</f>
        <v>0</v>
      </c>
      <c r="Y6906" s="19">
        <f t="shared" si="107"/>
        <v>0</v>
      </c>
      <c r="Z6906" s="19" t="str">
        <f>IFERROR(VLOOKUP(C:C,#REF!,19,FALSE),"0")</f>
        <v>0</v>
      </c>
    </row>
    <row r="6907" spans="1:26" x14ac:dyDescent="0.45">
      <c r="A6907" s="32" t="s">
        <v>20696</v>
      </c>
      <c r="B6907" s="32">
        <v>2</v>
      </c>
      <c r="C6907" s="32" t="s">
        <v>20697</v>
      </c>
      <c r="D6907" s="32" t="s">
        <v>6158</v>
      </c>
      <c r="E6907" s="32" t="s">
        <v>20993</v>
      </c>
      <c r="F6907" s="32">
        <v>3</v>
      </c>
      <c r="G6907" s="78" t="s">
        <v>20994</v>
      </c>
      <c r="H6907" s="33" t="s">
        <v>21005</v>
      </c>
      <c r="I6907" s="32" t="s">
        <v>21006</v>
      </c>
      <c r="J6907" s="32" t="s">
        <v>20701</v>
      </c>
      <c r="K6907" s="32" t="s">
        <v>3818</v>
      </c>
      <c r="L6907" s="34">
        <v>76.247192865800002</v>
      </c>
      <c r="M6907" s="34">
        <v>47654.495541099997</v>
      </c>
      <c r="N6907" s="32" t="s">
        <v>21007</v>
      </c>
      <c r="O6907" s="43" t="e">
        <f>VLOOKUP(U:U,#REF!,5,FALSE)</f>
        <v>#REF!</v>
      </c>
      <c r="P6907" s="43" t="e">
        <f>VLOOKUP(U:U,#REF!,4,FALSE)</f>
        <v>#REF!</v>
      </c>
      <c r="Q6907" s="43" t="e">
        <f>VLOOKUP(U:U,#REF!,2,FALSE)</f>
        <v>#REF!</v>
      </c>
      <c r="S6907" s="35" t="str">
        <f>VLOOKUP(G:G,old!G:J,4,FALSE)</f>
        <v>N</v>
      </c>
      <c r="T6907" s="35" t="str">
        <f>VLOOKUP(G:G,old!G:K,5,FALSE)</f>
        <v>DWR</v>
      </c>
      <c r="U6907" s="35" t="str">
        <f>VLOOKUP(G:G,old!G:L,6,FALSE)</f>
        <v>MAE NAM NAN</v>
      </c>
      <c r="V6907" s="43">
        <f>VLOOKUP(G:G,old!G:M,7,FALSE)</f>
        <v>0</v>
      </c>
      <c r="X6907" s="43" t="str">
        <f>IFERROR(VLOOKUP(V:V,#REF!,3,FALSE),"0")</f>
        <v>0</v>
      </c>
      <c r="Y6907" s="19">
        <f t="shared" si="107"/>
        <v>0</v>
      </c>
      <c r="Z6907" s="19" t="str">
        <f>IFERROR(VLOOKUP(C:C,#REF!,19,FALSE),"0")</f>
        <v>0</v>
      </c>
    </row>
    <row r="6908" spans="1:26" x14ac:dyDescent="0.45">
      <c r="A6908" s="32" t="s">
        <v>20696</v>
      </c>
      <c r="B6908" s="32">
        <v>2</v>
      </c>
      <c r="C6908" s="32" t="s">
        <v>20697</v>
      </c>
      <c r="D6908" s="32" t="s">
        <v>6158</v>
      </c>
      <c r="E6908" s="32" t="s">
        <v>21008</v>
      </c>
      <c r="F6908" s="32">
        <v>3</v>
      </c>
      <c r="G6908" s="78" t="s">
        <v>21009</v>
      </c>
      <c r="H6908" s="33" t="s">
        <v>21010</v>
      </c>
      <c r="I6908" s="32" t="s">
        <v>11059</v>
      </c>
      <c r="J6908" s="32" t="s">
        <v>20701</v>
      </c>
      <c r="K6908" s="32" t="s">
        <v>3818</v>
      </c>
      <c r="L6908" s="34">
        <v>124.64021826600001</v>
      </c>
      <c r="M6908" s="34">
        <v>77900.136416299996</v>
      </c>
      <c r="N6908" s="32" t="s">
        <v>21011</v>
      </c>
      <c r="O6908" s="43" t="e">
        <f>VLOOKUP(U:U,#REF!,5,FALSE)</f>
        <v>#REF!</v>
      </c>
      <c r="P6908" s="43" t="e">
        <f>VLOOKUP(U:U,#REF!,4,FALSE)</f>
        <v>#REF!</v>
      </c>
      <c r="Q6908" s="43" t="e">
        <f>VLOOKUP(U:U,#REF!,2,FALSE)</f>
        <v>#REF!</v>
      </c>
      <c r="S6908" s="35" t="str">
        <f>VLOOKUP(G:G,old!G:J,4,FALSE)</f>
        <v>N</v>
      </c>
      <c r="T6908" s="35" t="str">
        <f>VLOOKUP(G:G,old!G:K,5,FALSE)</f>
        <v>DWR</v>
      </c>
      <c r="U6908" s="35" t="str">
        <f>VLOOKUP(G:G,old!G:L,6,FALSE)</f>
        <v>MAE NAM NAN</v>
      </c>
      <c r="V6908" s="43">
        <f>VLOOKUP(G:G,old!G:M,7,FALSE)</f>
        <v>0</v>
      </c>
      <c r="X6908" s="43" t="str">
        <f>IFERROR(VLOOKUP(V:V,#REF!,3,FALSE),"0")</f>
        <v>0</v>
      </c>
      <c r="Y6908" s="19">
        <f t="shared" si="107"/>
        <v>0</v>
      </c>
      <c r="Z6908" s="19" t="str">
        <f>IFERROR(VLOOKUP(C:C,#REF!,19,FALSE),"0")</f>
        <v>0</v>
      </c>
    </row>
    <row r="6909" spans="1:26" x14ac:dyDescent="0.45">
      <c r="A6909" s="32" t="s">
        <v>20696</v>
      </c>
      <c r="B6909" s="32">
        <v>2</v>
      </c>
      <c r="C6909" s="32" t="s">
        <v>20697</v>
      </c>
      <c r="D6909" s="32" t="s">
        <v>6158</v>
      </c>
      <c r="E6909" s="32" t="s">
        <v>21008</v>
      </c>
      <c r="F6909" s="32">
        <v>3</v>
      </c>
      <c r="G6909" s="78" t="s">
        <v>21009</v>
      </c>
      <c r="H6909" s="33" t="s">
        <v>21012</v>
      </c>
      <c r="I6909" s="32" t="s">
        <v>21013</v>
      </c>
      <c r="J6909" s="32" t="s">
        <v>20701</v>
      </c>
      <c r="K6909" s="32" t="s">
        <v>3818</v>
      </c>
      <c r="L6909" s="34">
        <v>115.273720504</v>
      </c>
      <c r="M6909" s="34">
        <v>72046.075314999995</v>
      </c>
      <c r="N6909" s="32" t="s">
        <v>21014</v>
      </c>
      <c r="O6909" s="43" t="e">
        <f>VLOOKUP(U:U,#REF!,5,FALSE)</f>
        <v>#REF!</v>
      </c>
      <c r="P6909" s="43" t="e">
        <f>VLOOKUP(U:U,#REF!,4,FALSE)</f>
        <v>#REF!</v>
      </c>
      <c r="Q6909" s="43" t="e">
        <f>VLOOKUP(U:U,#REF!,2,FALSE)</f>
        <v>#REF!</v>
      </c>
      <c r="S6909" s="35" t="str">
        <f>VLOOKUP(G:G,old!G:J,4,FALSE)</f>
        <v>N</v>
      </c>
      <c r="T6909" s="35" t="str">
        <f>VLOOKUP(G:G,old!G:K,5,FALSE)</f>
        <v>DWR</v>
      </c>
      <c r="U6909" s="35" t="str">
        <f>VLOOKUP(G:G,old!G:L,6,FALSE)</f>
        <v>MAE NAM NAN</v>
      </c>
      <c r="V6909" s="43">
        <f>VLOOKUP(G:G,old!G:M,7,FALSE)</f>
        <v>0</v>
      </c>
      <c r="X6909" s="43" t="str">
        <f>IFERROR(VLOOKUP(V:V,#REF!,3,FALSE),"0")</f>
        <v>0</v>
      </c>
      <c r="Y6909" s="19">
        <f t="shared" si="107"/>
        <v>0</v>
      </c>
      <c r="Z6909" s="19" t="str">
        <f>IFERROR(VLOOKUP(C:C,#REF!,19,FALSE),"0")</f>
        <v>0</v>
      </c>
    </row>
    <row r="6910" spans="1:26" x14ac:dyDescent="0.45">
      <c r="A6910" s="32" t="s">
        <v>20696</v>
      </c>
      <c r="B6910" s="32">
        <v>2</v>
      </c>
      <c r="C6910" s="32" t="s">
        <v>20697</v>
      </c>
      <c r="D6910" s="32" t="s">
        <v>6158</v>
      </c>
      <c r="E6910" s="32" t="s">
        <v>21008</v>
      </c>
      <c r="F6910" s="32">
        <v>3</v>
      </c>
      <c r="G6910" s="78" t="s">
        <v>21009</v>
      </c>
      <c r="H6910" s="33" t="s">
        <v>21015</v>
      </c>
      <c r="I6910" s="32" t="s">
        <v>21009</v>
      </c>
      <c r="J6910" s="32" t="s">
        <v>20701</v>
      </c>
      <c r="K6910" s="32" t="s">
        <v>3818</v>
      </c>
      <c r="L6910" s="34">
        <v>147.26305126599999</v>
      </c>
      <c r="M6910" s="34">
        <v>92039.407041300001</v>
      </c>
      <c r="N6910" s="32" t="s">
        <v>21016</v>
      </c>
      <c r="O6910" s="43" t="e">
        <f>VLOOKUP(U:U,#REF!,5,FALSE)</f>
        <v>#REF!</v>
      </c>
      <c r="P6910" s="43" t="e">
        <f>VLOOKUP(U:U,#REF!,4,FALSE)</f>
        <v>#REF!</v>
      </c>
      <c r="Q6910" s="43" t="e">
        <f>VLOOKUP(U:U,#REF!,2,FALSE)</f>
        <v>#REF!</v>
      </c>
      <c r="S6910" s="35" t="str">
        <f>VLOOKUP(G:G,old!G:J,4,FALSE)</f>
        <v>N</v>
      </c>
      <c r="T6910" s="35" t="str">
        <f>VLOOKUP(G:G,old!G:K,5,FALSE)</f>
        <v>DWR</v>
      </c>
      <c r="U6910" s="35" t="str">
        <f>VLOOKUP(G:G,old!G:L,6,FALSE)</f>
        <v>MAE NAM NAN</v>
      </c>
      <c r="V6910" s="43">
        <f>VLOOKUP(G:G,old!G:M,7,FALSE)</f>
        <v>0</v>
      </c>
      <c r="X6910" s="43" t="str">
        <f>IFERROR(VLOOKUP(V:V,#REF!,3,FALSE),"0")</f>
        <v>0</v>
      </c>
      <c r="Y6910" s="19">
        <f t="shared" si="107"/>
        <v>0</v>
      </c>
      <c r="Z6910" s="19" t="str">
        <f>IFERROR(VLOOKUP(C:C,#REF!,19,FALSE),"0")</f>
        <v>0</v>
      </c>
    </row>
    <row r="6911" spans="1:26" x14ac:dyDescent="0.45">
      <c r="A6911" s="32" t="s">
        <v>20696</v>
      </c>
      <c r="B6911" s="32">
        <v>2</v>
      </c>
      <c r="C6911" s="32" t="s">
        <v>20697</v>
      </c>
      <c r="D6911" s="32" t="s">
        <v>6158</v>
      </c>
      <c r="E6911" s="32" t="s">
        <v>21008</v>
      </c>
      <c r="F6911" s="32">
        <v>3</v>
      </c>
      <c r="G6911" s="78" t="s">
        <v>21009</v>
      </c>
      <c r="H6911" s="33" t="s">
        <v>21017</v>
      </c>
      <c r="I6911" s="32" t="s">
        <v>21018</v>
      </c>
      <c r="J6911" s="32" t="s">
        <v>20701</v>
      </c>
      <c r="K6911" s="32" t="s">
        <v>3818</v>
      </c>
      <c r="L6911" s="34">
        <v>124.573474629</v>
      </c>
      <c r="M6911" s="34">
        <v>77858.421643099995</v>
      </c>
      <c r="N6911" s="32" t="s">
        <v>21019</v>
      </c>
      <c r="O6911" s="43" t="e">
        <f>VLOOKUP(U:U,#REF!,5,FALSE)</f>
        <v>#REF!</v>
      </c>
      <c r="P6911" s="43" t="e">
        <f>VLOOKUP(U:U,#REF!,4,FALSE)</f>
        <v>#REF!</v>
      </c>
      <c r="Q6911" s="43" t="e">
        <f>VLOOKUP(U:U,#REF!,2,FALSE)</f>
        <v>#REF!</v>
      </c>
      <c r="S6911" s="35" t="str">
        <f>VLOOKUP(G:G,old!G:J,4,FALSE)</f>
        <v>N</v>
      </c>
      <c r="T6911" s="35" t="str">
        <f>VLOOKUP(G:G,old!G:K,5,FALSE)</f>
        <v>DWR</v>
      </c>
      <c r="U6911" s="35" t="str">
        <f>VLOOKUP(G:G,old!G:L,6,FALSE)</f>
        <v>MAE NAM NAN</v>
      </c>
      <c r="V6911" s="43">
        <f>VLOOKUP(G:G,old!G:M,7,FALSE)</f>
        <v>0</v>
      </c>
      <c r="X6911" s="43" t="str">
        <f>IFERROR(VLOOKUP(V:V,#REF!,3,FALSE),"0")</f>
        <v>0</v>
      </c>
      <c r="Y6911" s="19">
        <f t="shared" si="107"/>
        <v>0</v>
      </c>
      <c r="Z6911" s="19" t="str">
        <f>IFERROR(VLOOKUP(C:C,#REF!,19,FALSE),"0")</f>
        <v>0</v>
      </c>
    </row>
    <row r="6912" spans="1:26" x14ac:dyDescent="0.45">
      <c r="A6912" s="32" t="s">
        <v>20696</v>
      </c>
      <c r="B6912" s="32">
        <v>2</v>
      </c>
      <c r="C6912" s="32" t="s">
        <v>20697</v>
      </c>
      <c r="D6912" s="32" t="s">
        <v>6158</v>
      </c>
      <c r="E6912" s="32" t="s">
        <v>21008</v>
      </c>
      <c r="F6912" s="32">
        <v>3</v>
      </c>
      <c r="G6912" s="78" t="s">
        <v>21009</v>
      </c>
      <c r="H6912" s="33" t="s">
        <v>21020</v>
      </c>
      <c r="I6912" s="32" t="s">
        <v>21021</v>
      </c>
      <c r="J6912" s="32" t="s">
        <v>20701</v>
      </c>
      <c r="K6912" s="32" t="s">
        <v>3818</v>
      </c>
      <c r="L6912" s="34">
        <v>45.146756473499998</v>
      </c>
      <c r="M6912" s="34">
        <v>28216.722795900001</v>
      </c>
      <c r="N6912" s="32" t="s">
        <v>21022</v>
      </c>
      <c r="O6912" s="43" t="e">
        <f>VLOOKUP(U:U,#REF!,5,FALSE)</f>
        <v>#REF!</v>
      </c>
      <c r="P6912" s="43" t="e">
        <f>VLOOKUP(U:U,#REF!,4,FALSE)</f>
        <v>#REF!</v>
      </c>
      <c r="Q6912" s="43" t="e">
        <f>VLOOKUP(U:U,#REF!,2,FALSE)</f>
        <v>#REF!</v>
      </c>
      <c r="S6912" s="35" t="str">
        <f>VLOOKUP(G:G,old!G:J,4,FALSE)</f>
        <v>N</v>
      </c>
      <c r="T6912" s="35" t="str">
        <f>VLOOKUP(G:G,old!G:K,5,FALSE)</f>
        <v>DWR</v>
      </c>
      <c r="U6912" s="35" t="str">
        <f>VLOOKUP(G:G,old!G:L,6,FALSE)</f>
        <v>MAE NAM NAN</v>
      </c>
      <c r="V6912" s="43">
        <f>VLOOKUP(G:G,old!G:M,7,FALSE)</f>
        <v>0</v>
      </c>
      <c r="X6912" s="43" t="str">
        <f>IFERROR(VLOOKUP(V:V,#REF!,3,FALSE),"0")</f>
        <v>0</v>
      </c>
      <c r="Y6912" s="19">
        <f t="shared" si="107"/>
        <v>0</v>
      </c>
      <c r="Z6912" s="19" t="str">
        <f>IFERROR(VLOOKUP(C:C,#REF!,19,FALSE),"0")</f>
        <v>0</v>
      </c>
    </row>
    <row r="6913" spans="1:26" x14ac:dyDescent="0.45">
      <c r="A6913" s="32" t="s">
        <v>20696</v>
      </c>
      <c r="B6913" s="32">
        <v>2</v>
      </c>
      <c r="C6913" s="32" t="s">
        <v>20697</v>
      </c>
      <c r="D6913" s="32" t="s">
        <v>6158</v>
      </c>
      <c r="E6913" s="32" t="s">
        <v>21008</v>
      </c>
      <c r="F6913" s="32">
        <v>3</v>
      </c>
      <c r="G6913" s="78" t="s">
        <v>21009</v>
      </c>
      <c r="H6913" s="33" t="s">
        <v>21023</v>
      </c>
      <c r="I6913" s="32" t="s">
        <v>21024</v>
      </c>
      <c r="J6913" s="32" t="s">
        <v>20701</v>
      </c>
      <c r="K6913" s="32" t="s">
        <v>3818</v>
      </c>
      <c r="L6913" s="34">
        <v>169.32965034</v>
      </c>
      <c r="M6913" s="34">
        <v>105831.03146300001</v>
      </c>
      <c r="N6913" s="32" t="s">
        <v>21025</v>
      </c>
      <c r="O6913" s="43" t="e">
        <f>VLOOKUP(U:U,#REF!,5,FALSE)</f>
        <v>#REF!</v>
      </c>
      <c r="P6913" s="43" t="e">
        <f>VLOOKUP(U:U,#REF!,4,FALSE)</f>
        <v>#REF!</v>
      </c>
      <c r="Q6913" s="43" t="e">
        <f>VLOOKUP(U:U,#REF!,2,FALSE)</f>
        <v>#REF!</v>
      </c>
      <c r="S6913" s="35" t="str">
        <f>VLOOKUP(G:G,old!G:J,4,FALSE)</f>
        <v>N</v>
      </c>
      <c r="T6913" s="35" t="str">
        <f>VLOOKUP(G:G,old!G:K,5,FALSE)</f>
        <v>DWR</v>
      </c>
      <c r="U6913" s="35" t="str">
        <f>VLOOKUP(G:G,old!G:L,6,FALSE)</f>
        <v>MAE NAM NAN</v>
      </c>
      <c r="V6913" s="43">
        <f>VLOOKUP(G:G,old!G:M,7,FALSE)</f>
        <v>0</v>
      </c>
      <c r="X6913" s="43" t="str">
        <f>IFERROR(VLOOKUP(V:V,#REF!,3,FALSE),"0")</f>
        <v>0</v>
      </c>
      <c r="Y6913" s="19">
        <f t="shared" si="107"/>
        <v>0</v>
      </c>
      <c r="Z6913" s="19" t="str">
        <f>IFERROR(VLOOKUP(C:C,#REF!,19,FALSE),"0")</f>
        <v>0</v>
      </c>
    </row>
    <row r="6914" spans="1:26" x14ac:dyDescent="0.45">
      <c r="A6914" s="32" t="s">
        <v>20696</v>
      </c>
      <c r="B6914" s="32">
        <v>2</v>
      </c>
      <c r="C6914" s="32" t="s">
        <v>20697</v>
      </c>
      <c r="D6914" s="32" t="s">
        <v>6158</v>
      </c>
      <c r="E6914" s="32" t="s">
        <v>21008</v>
      </c>
      <c r="F6914" s="32">
        <v>3</v>
      </c>
      <c r="G6914" s="78" t="s">
        <v>21009</v>
      </c>
      <c r="H6914" s="33" t="s">
        <v>21026</v>
      </c>
      <c r="I6914" s="32" t="s">
        <v>21027</v>
      </c>
      <c r="J6914" s="32" t="s">
        <v>20701</v>
      </c>
      <c r="K6914" s="32" t="s">
        <v>3818</v>
      </c>
      <c r="L6914" s="34">
        <v>95.017644326999999</v>
      </c>
      <c r="M6914" s="34">
        <v>59386.027704400003</v>
      </c>
      <c r="N6914" s="32" t="s">
        <v>21028</v>
      </c>
      <c r="O6914" s="43" t="e">
        <f>VLOOKUP(U:U,#REF!,5,FALSE)</f>
        <v>#REF!</v>
      </c>
      <c r="P6914" s="43" t="e">
        <f>VLOOKUP(U:U,#REF!,4,FALSE)</f>
        <v>#REF!</v>
      </c>
      <c r="Q6914" s="43" t="e">
        <f>VLOOKUP(U:U,#REF!,2,FALSE)</f>
        <v>#REF!</v>
      </c>
      <c r="S6914" s="35" t="str">
        <f>VLOOKUP(G:G,old!G:J,4,FALSE)</f>
        <v>N</v>
      </c>
      <c r="T6914" s="35" t="str">
        <f>VLOOKUP(G:G,old!G:K,5,FALSE)</f>
        <v>DWR</v>
      </c>
      <c r="U6914" s="35" t="str">
        <f>VLOOKUP(G:G,old!G:L,6,FALSE)</f>
        <v>MAE NAM NAN</v>
      </c>
      <c r="V6914" s="43">
        <f>VLOOKUP(G:G,old!G:M,7,FALSE)</f>
        <v>0</v>
      </c>
      <c r="X6914" s="43" t="str">
        <f>IFERROR(VLOOKUP(V:V,#REF!,3,FALSE),"0")</f>
        <v>0</v>
      </c>
      <c r="Y6914" s="19">
        <f t="shared" si="107"/>
        <v>0</v>
      </c>
      <c r="Z6914" s="19" t="str">
        <f>IFERROR(VLOOKUP(C:C,#REF!,19,FALSE),"0")</f>
        <v>0</v>
      </c>
    </row>
    <row r="6915" spans="1:26" x14ac:dyDescent="0.45">
      <c r="A6915" s="32" t="s">
        <v>18594</v>
      </c>
      <c r="B6915" s="32">
        <v>2</v>
      </c>
      <c r="C6915" s="32" t="s">
        <v>101</v>
      </c>
      <c r="D6915" s="32" t="s">
        <v>299</v>
      </c>
      <c r="E6915" s="32" t="s">
        <v>18595</v>
      </c>
      <c r="F6915" s="32">
        <v>3</v>
      </c>
      <c r="G6915" s="78" t="s">
        <v>18596</v>
      </c>
      <c r="H6915" s="33" t="s">
        <v>21029</v>
      </c>
      <c r="I6915" s="32" t="s">
        <v>10599</v>
      </c>
      <c r="J6915" s="32" t="s">
        <v>18599</v>
      </c>
      <c r="K6915" s="32" t="s">
        <v>304</v>
      </c>
      <c r="L6915" s="34">
        <v>3.6001727522700002</v>
      </c>
      <c r="M6915" s="34">
        <v>2250.10797017</v>
      </c>
      <c r="N6915" s="32" t="s">
        <v>21030</v>
      </c>
      <c r="O6915" s="43" t="e">
        <f>VLOOKUP(U:U,#REF!,5,FALSE)</f>
        <v>#REF!</v>
      </c>
      <c r="P6915" s="43" t="e">
        <f>VLOOKUP(U:U,#REF!,4,FALSE)</f>
        <v>#REF!</v>
      </c>
      <c r="Q6915" s="43" t="e">
        <f>VLOOKUP(U:U,#REF!,2,FALSE)</f>
        <v>#REF!</v>
      </c>
      <c r="S6915" s="35" t="str">
        <f>VLOOKUP(G:G,old!G:J,4,FALSE)</f>
        <v>W</v>
      </c>
      <c r="T6915" s="35" t="str">
        <f>VLOOKUP(G:G,old!G:K,5,FALSE)</f>
        <v>RID_area</v>
      </c>
      <c r="U6915" s="35" t="str">
        <f>VLOOKUP(G:G,old!G:L,6,FALSE)</f>
        <v>MAE NAM PHETCHABURI</v>
      </c>
      <c r="V6915" s="43" t="str">
        <f>VLOOKUP(G:G,old!G:M,7,FALSE)</f>
        <v>B10</v>
      </c>
      <c r="X6915" s="43" t="str">
        <f>IFERROR(VLOOKUP(V:V,#REF!,3,FALSE),"0")</f>
        <v>0</v>
      </c>
      <c r="Y6915" s="19">
        <f t="shared" si="107"/>
        <v>0</v>
      </c>
      <c r="Z6915" s="19" t="str">
        <f>IFERROR(VLOOKUP(C:C,#REF!,19,FALSE),"0")</f>
        <v>0</v>
      </c>
    </row>
    <row r="6916" spans="1:26" x14ac:dyDescent="0.45">
      <c r="A6916" s="32" t="s">
        <v>18594</v>
      </c>
      <c r="B6916" s="32">
        <v>2</v>
      </c>
      <c r="C6916" s="32" t="s">
        <v>101</v>
      </c>
      <c r="D6916" s="32" t="s">
        <v>299</v>
      </c>
      <c r="E6916" s="32" t="s">
        <v>18595</v>
      </c>
      <c r="F6916" s="32">
        <v>3</v>
      </c>
      <c r="G6916" s="78" t="s">
        <v>18596</v>
      </c>
      <c r="H6916" s="33" t="s">
        <v>21031</v>
      </c>
      <c r="I6916" s="32" t="s">
        <v>21032</v>
      </c>
      <c r="J6916" s="32" t="s">
        <v>18599</v>
      </c>
      <c r="K6916" s="32" t="s">
        <v>304</v>
      </c>
      <c r="L6916" s="34">
        <v>3.27951150598</v>
      </c>
      <c r="M6916" s="34">
        <v>2049.6946912399999</v>
      </c>
      <c r="N6916" s="32" t="s">
        <v>21033</v>
      </c>
      <c r="O6916" s="43" t="e">
        <f>VLOOKUP(U:U,#REF!,5,FALSE)</f>
        <v>#REF!</v>
      </c>
      <c r="P6916" s="43" t="e">
        <f>VLOOKUP(U:U,#REF!,4,FALSE)</f>
        <v>#REF!</v>
      </c>
      <c r="Q6916" s="43" t="e">
        <f>VLOOKUP(U:U,#REF!,2,FALSE)</f>
        <v>#REF!</v>
      </c>
      <c r="S6916" s="35" t="str">
        <f>VLOOKUP(G:G,old!G:J,4,FALSE)</f>
        <v>W</v>
      </c>
      <c r="T6916" s="35" t="str">
        <f>VLOOKUP(G:G,old!G:K,5,FALSE)</f>
        <v>RID_area</v>
      </c>
      <c r="U6916" s="35" t="str">
        <f>VLOOKUP(G:G,old!G:L,6,FALSE)</f>
        <v>MAE NAM PHETCHABURI</v>
      </c>
      <c r="V6916" s="43" t="str">
        <f>VLOOKUP(G:G,old!G:M,7,FALSE)</f>
        <v>B10</v>
      </c>
      <c r="X6916" s="43" t="str">
        <f>IFERROR(VLOOKUP(V:V,#REF!,3,FALSE),"0")</f>
        <v>0</v>
      </c>
      <c r="Y6916" s="19">
        <f t="shared" ref="Y6916:Y6979" si="108">X6916*1</f>
        <v>0</v>
      </c>
      <c r="Z6916" s="19" t="str">
        <f>IFERROR(VLOOKUP(C:C,#REF!,19,FALSE),"0")</f>
        <v>0</v>
      </c>
    </row>
    <row r="6917" spans="1:26" x14ac:dyDescent="0.45">
      <c r="A6917" s="32" t="s">
        <v>18594</v>
      </c>
      <c r="B6917" s="32">
        <v>2</v>
      </c>
      <c r="C6917" s="32" t="s">
        <v>101</v>
      </c>
      <c r="D6917" s="32" t="s">
        <v>299</v>
      </c>
      <c r="E6917" s="32" t="s">
        <v>18595</v>
      </c>
      <c r="F6917" s="32">
        <v>3</v>
      </c>
      <c r="G6917" s="78" t="s">
        <v>18596</v>
      </c>
      <c r="H6917" s="33" t="s">
        <v>21034</v>
      </c>
      <c r="I6917" s="32" t="s">
        <v>21035</v>
      </c>
      <c r="J6917" s="32" t="s">
        <v>18599</v>
      </c>
      <c r="K6917" s="32" t="s">
        <v>304</v>
      </c>
      <c r="L6917" s="34">
        <v>12.398130178500001</v>
      </c>
      <c r="M6917" s="34">
        <v>7748.83136156</v>
      </c>
      <c r="N6917" s="32" t="s">
        <v>21036</v>
      </c>
      <c r="O6917" s="43" t="e">
        <f>VLOOKUP(U:U,#REF!,5,FALSE)</f>
        <v>#REF!</v>
      </c>
      <c r="P6917" s="43" t="e">
        <f>VLOOKUP(U:U,#REF!,4,FALSE)</f>
        <v>#REF!</v>
      </c>
      <c r="Q6917" s="43" t="e">
        <f>VLOOKUP(U:U,#REF!,2,FALSE)</f>
        <v>#REF!</v>
      </c>
      <c r="S6917" s="35" t="str">
        <f>VLOOKUP(G:G,old!G:J,4,FALSE)</f>
        <v>W</v>
      </c>
      <c r="T6917" s="35" t="str">
        <f>VLOOKUP(G:G,old!G:K,5,FALSE)</f>
        <v>RID_area</v>
      </c>
      <c r="U6917" s="35" t="str">
        <f>VLOOKUP(G:G,old!G:L,6,FALSE)</f>
        <v>MAE NAM PHETCHABURI</v>
      </c>
      <c r="V6917" s="43" t="str">
        <f>VLOOKUP(G:G,old!G:M,7,FALSE)</f>
        <v>B10</v>
      </c>
      <c r="X6917" s="43" t="str">
        <f>IFERROR(VLOOKUP(V:V,#REF!,3,FALSE),"0")</f>
        <v>0</v>
      </c>
      <c r="Y6917" s="19">
        <f t="shared" si="108"/>
        <v>0</v>
      </c>
      <c r="Z6917" s="19" t="str">
        <f>IFERROR(VLOOKUP(C:C,#REF!,19,FALSE),"0")</f>
        <v>0</v>
      </c>
    </row>
    <row r="6918" spans="1:26" x14ac:dyDescent="0.45">
      <c r="A6918" s="32" t="s">
        <v>18594</v>
      </c>
      <c r="B6918" s="32">
        <v>2</v>
      </c>
      <c r="C6918" s="32" t="s">
        <v>101</v>
      </c>
      <c r="D6918" s="32" t="s">
        <v>299</v>
      </c>
      <c r="E6918" s="32" t="s">
        <v>18595</v>
      </c>
      <c r="F6918" s="32">
        <v>3</v>
      </c>
      <c r="G6918" s="78" t="s">
        <v>18596</v>
      </c>
      <c r="H6918" s="33" t="s">
        <v>21037</v>
      </c>
      <c r="I6918" s="32" t="s">
        <v>371</v>
      </c>
      <c r="J6918" s="32" t="s">
        <v>18599</v>
      </c>
      <c r="K6918" s="32" t="s">
        <v>304</v>
      </c>
      <c r="L6918" s="34">
        <v>19.742776756000001</v>
      </c>
      <c r="M6918" s="34">
        <v>12339.2354725</v>
      </c>
      <c r="N6918" s="32" t="s">
        <v>21038</v>
      </c>
      <c r="O6918" s="43" t="e">
        <f>VLOOKUP(U:U,#REF!,5,FALSE)</f>
        <v>#REF!</v>
      </c>
      <c r="P6918" s="43" t="e">
        <f>VLOOKUP(U:U,#REF!,4,FALSE)</f>
        <v>#REF!</v>
      </c>
      <c r="Q6918" s="43" t="e">
        <f>VLOOKUP(U:U,#REF!,2,FALSE)</f>
        <v>#REF!</v>
      </c>
      <c r="S6918" s="35" t="str">
        <f>VLOOKUP(G:G,old!G:J,4,FALSE)</f>
        <v>W</v>
      </c>
      <c r="T6918" s="35" t="str">
        <f>VLOOKUP(G:G,old!G:K,5,FALSE)</f>
        <v>RID_area</v>
      </c>
      <c r="U6918" s="35" t="str">
        <f>VLOOKUP(G:G,old!G:L,6,FALSE)</f>
        <v>MAE NAM PHETCHABURI</v>
      </c>
      <c r="V6918" s="43" t="str">
        <f>VLOOKUP(G:G,old!G:M,7,FALSE)</f>
        <v>B10</v>
      </c>
      <c r="X6918" s="43" t="str">
        <f>IFERROR(VLOOKUP(V:V,#REF!,3,FALSE),"0")</f>
        <v>0</v>
      </c>
      <c r="Y6918" s="19">
        <f t="shared" si="108"/>
        <v>0</v>
      </c>
      <c r="Z6918" s="19" t="str">
        <f>IFERROR(VLOOKUP(C:C,#REF!,19,FALSE),"0")</f>
        <v>0</v>
      </c>
    </row>
    <row r="6919" spans="1:26" x14ac:dyDescent="0.45">
      <c r="A6919" s="32" t="s">
        <v>18594</v>
      </c>
      <c r="B6919" s="32">
        <v>2</v>
      </c>
      <c r="C6919" s="32" t="s">
        <v>101</v>
      </c>
      <c r="D6919" s="32" t="s">
        <v>299</v>
      </c>
      <c r="E6919" s="32" t="s">
        <v>18595</v>
      </c>
      <c r="F6919" s="32">
        <v>3</v>
      </c>
      <c r="G6919" s="78" t="s">
        <v>18596</v>
      </c>
      <c r="H6919" s="33" t="s">
        <v>21039</v>
      </c>
      <c r="I6919" s="32" t="s">
        <v>4556</v>
      </c>
      <c r="J6919" s="32" t="s">
        <v>18599</v>
      </c>
      <c r="K6919" s="32" t="s">
        <v>304</v>
      </c>
      <c r="L6919" s="34">
        <v>13.7490456124</v>
      </c>
      <c r="M6919" s="34">
        <v>8593.1535077499993</v>
      </c>
      <c r="N6919" s="32" t="s">
        <v>21040</v>
      </c>
      <c r="O6919" s="43" t="e">
        <f>VLOOKUP(U:U,#REF!,5,FALSE)</f>
        <v>#REF!</v>
      </c>
      <c r="P6919" s="43" t="e">
        <f>VLOOKUP(U:U,#REF!,4,FALSE)</f>
        <v>#REF!</v>
      </c>
      <c r="Q6919" s="43" t="e">
        <f>VLOOKUP(U:U,#REF!,2,FALSE)</f>
        <v>#REF!</v>
      </c>
      <c r="S6919" s="35" t="str">
        <f>VLOOKUP(G:G,old!G:J,4,FALSE)</f>
        <v>W</v>
      </c>
      <c r="T6919" s="35" t="str">
        <f>VLOOKUP(G:G,old!G:K,5,FALSE)</f>
        <v>RID_area</v>
      </c>
      <c r="U6919" s="35" t="str">
        <f>VLOOKUP(G:G,old!G:L,6,FALSE)</f>
        <v>MAE NAM PHETCHABURI</v>
      </c>
      <c r="V6919" s="43" t="str">
        <f>VLOOKUP(G:G,old!G:M,7,FALSE)</f>
        <v>B10</v>
      </c>
      <c r="X6919" s="43" t="str">
        <f>IFERROR(VLOOKUP(V:V,#REF!,3,FALSE),"0")</f>
        <v>0</v>
      </c>
      <c r="Y6919" s="19">
        <f t="shared" si="108"/>
        <v>0</v>
      </c>
      <c r="Z6919" s="19" t="str">
        <f>IFERROR(VLOOKUP(C:C,#REF!,19,FALSE),"0")</f>
        <v>0</v>
      </c>
    </row>
    <row r="6920" spans="1:26" x14ac:dyDescent="0.45">
      <c r="A6920" s="32" t="s">
        <v>18594</v>
      </c>
      <c r="B6920" s="32">
        <v>2</v>
      </c>
      <c r="C6920" s="32" t="s">
        <v>101</v>
      </c>
      <c r="D6920" s="32" t="s">
        <v>299</v>
      </c>
      <c r="E6920" s="32" t="s">
        <v>18595</v>
      </c>
      <c r="F6920" s="32">
        <v>3</v>
      </c>
      <c r="G6920" s="78" t="s">
        <v>18596</v>
      </c>
      <c r="H6920" s="33" t="s">
        <v>21041</v>
      </c>
      <c r="I6920" s="32" t="s">
        <v>3102</v>
      </c>
      <c r="J6920" s="32" t="s">
        <v>18599</v>
      </c>
      <c r="K6920" s="32" t="s">
        <v>304</v>
      </c>
      <c r="L6920" s="34">
        <v>9.5782316206600004</v>
      </c>
      <c r="M6920" s="34">
        <v>5986.3947629100003</v>
      </c>
      <c r="N6920" s="32" t="s">
        <v>21042</v>
      </c>
      <c r="O6920" s="43" t="e">
        <f>VLOOKUP(U:U,#REF!,5,FALSE)</f>
        <v>#REF!</v>
      </c>
      <c r="P6920" s="43" t="e">
        <f>VLOOKUP(U:U,#REF!,4,FALSE)</f>
        <v>#REF!</v>
      </c>
      <c r="Q6920" s="43" t="e">
        <f>VLOOKUP(U:U,#REF!,2,FALSE)</f>
        <v>#REF!</v>
      </c>
      <c r="S6920" s="35" t="str">
        <f>VLOOKUP(G:G,old!G:J,4,FALSE)</f>
        <v>W</v>
      </c>
      <c r="T6920" s="35" t="str">
        <f>VLOOKUP(G:G,old!G:K,5,FALSE)</f>
        <v>RID_area</v>
      </c>
      <c r="U6920" s="35" t="str">
        <f>VLOOKUP(G:G,old!G:L,6,FALSE)</f>
        <v>MAE NAM PHETCHABURI</v>
      </c>
      <c r="V6920" s="43" t="str">
        <f>VLOOKUP(G:G,old!G:M,7,FALSE)</f>
        <v>B10</v>
      </c>
      <c r="X6920" s="43" t="str">
        <f>IFERROR(VLOOKUP(V:V,#REF!,3,FALSE),"0")</f>
        <v>0</v>
      </c>
      <c r="Y6920" s="19">
        <f t="shared" si="108"/>
        <v>0</v>
      </c>
      <c r="Z6920" s="19" t="str">
        <f>IFERROR(VLOOKUP(C:C,#REF!,19,FALSE),"0")</f>
        <v>0</v>
      </c>
    </row>
    <row r="6921" spans="1:26" x14ac:dyDescent="0.45">
      <c r="A6921" s="32" t="s">
        <v>18594</v>
      </c>
      <c r="B6921" s="32">
        <v>2</v>
      </c>
      <c r="C6921" s="32" t="s">
        <v>101</v>
      </c>
      <c r="D6921" s="32" t="s">
        <v>299</v>
      </c>
      <c r="E6921" s="32" t="s">
        <v>18595</v>
      </c>
      <c r="F6921" s="32">
        <v>3</v>
      </c>
      <c r="G6921" s="78" t="s">
        <v>18596</v>
      </c>
      <c r="H6921" s="33" t="s">
        <v>21043</v>
      </c>
      <c r="I6921" s="32" t="s">
        <v>21044</v>
      </c>
      <c r="J6921" s="32" t="s">
        <v>18599</v>
      </c>
      <c r="K6921" s="32" t="s">
        <v>304</v>
      </c>
      <c r="L6921" s="34">
        <v>10.3524492628</v>
      </c>
      <c r="M6921" s="34">
        <v>6470.2807892500005</v>
      </c>
      <c r="N6921" s="32" t="s">
        <v>21045</v>
      </c>
      <c r="O6921" s="43" t="e">
        <f>VLOOKUP(U:U,#REF!,5,FALSE)</f>
        <v>#REF!</v>
      </c>
      <c r="P6921" s="43" t="e">
        <f>VLOOKUP(U:U,#REF!,4,FALSE)</f>
        <v>#REF!</v>
      </c>
      <c r="Q6921" s="43" t="e">
        <f>VLOOKUP(U:U,#REF!,2,FALSE)</f>
        <v>#REF!</v>
      </c>
      <c r="S6921" s="35" t="str">
        <f>VLOOKUP(G:G,old!G:J,4,FALSE)</f>
        <v>W</v>
      </c>
      <c r="T6921" s="35" t="str">
        <f>VLOOKUP(G:G,old!G:K,5,FALSE)</f>
        <v>RID_area</v>
      </c>
      <c r="U6921" s="35" t="str">
        <f>VLOOKUP(G:G,old!G:L,6,FALSE)</f>
        <v>MAE NAM PHETCHABURI</v>
      </c>
      <c r="V6921" s="43" t="str">
        <f>VLOOKUP(G:G,old!G:M,7,FALSE)</f>
        <v>B10</v>
      </c>
      <c r="X6921" s="43" t="str">
        <f>IFERROR(VLOOKUP(V:V,#REF!,3,FALSE),"0")</f>
        <v>0</v>
      </c>
      <c r="Y6921" s="19">
        <f t="shared" si="108"/>
        <v>0</v>
      </c>
      <c r="Z6921" s="19" t="str">
        <f>IFERROR(VLOOKUP(C:C,#REF!,19,FALSE),"0")</f>
        <v>0</v>
      </c>
    </row>
    <row r="6922" spans="1:26" x14ac:dyDescent="0.45">
      <c r="A6922" s="32" t="s">
        <v>18594</v>
      </c>
      <c r="B6922" s="32">
        <v>2</v>
      </c>
      <c r="C6922" s="32" t="s">
        <v>101</v>
      </c>
      <c r="D6922" s="32" t="s">
        <v>299</v>
      </c>
      <c r="E6922" s="32" t="s">
        <v>18595</v>
      </c>
      <c r="F6922" s="32">
        <v>3</v>
      </c>
      <c r="G6922" s="78" t="s">
        <v>18596</v>
      </c>
      <c r="H6922" s="33" t="s">
        <v>21046</v>
      </c>
      <c r="I6922" s="32" t="s">
        <v>21047</v>
      </c>
      <c r="J6922" s="32" t="s">
        <v>18599</v>
      </c>
      <c r="K6922" s="32" t="s">
        <v>304</v>
      </c>
      <c r="L6922" s="34">
        <v>2.5095738643400001</v>
      </c>
      <c r="M6922" s="34">
        <v>1568.48366521</v>
      </c>
      <c r="N6922" s="32" t="s">
        <v>21048</v>
      </c>
      <c r="O6922" s="43" t="e">
        <f>VLOOKUP(U:U,#REF!,5,FALSE)</f>
        <v>#REF!</v>
      </c>
      <c r="P6922" s="43" t="e">
        <f>VLOOKUP(U:U,#REF!,4,FALSE)</f>
        <v>#REF!</v>
      </c>
      <c r="Q6922" s="43" t="e">
        <f>VLOOKUP(U:U,#REF!,2,FALSE)</f>
        <v>#REF!</v>
      </c>
      <c r="S6922" s="35" t="str">
        <f>VLOOKUP(G:G,old!G:J,4,FALSE)</f>
        <v>W</v>
      </c>
      <c r="T6922" s="35" t="str">
        <f>VLOOKUP(G:G,old!G:K,5,FALSE)</f>
        <v>RID_area</v>
      </c>
      <c r="U6922" s="35" t="str">
        <f>VLOOKUP(G:G,old!G:L,6,FALSE)</f>
        <v>MAE NAM PHETCHABURI</v>
      </c>
      <c r="V6922" s="43" t="str">
        <f>VLOOKUP(G:G,old!G:M,7,FALSE)</f>
        <v>B10</v>
      </c>
      <c r="X6922" s="43" t="str">
        <f>IFERROR(VLOOKUP(V:V,#REF!,3,FALSE),"0")</f>
        <v>0</v>
      </c>
      <c r="Y6922" s="19">
        <f t="shared" si="108"/>
        <v>0</v>
      </c>
      <c r="Z6922" s="19" t="str">
        <f>IFERROR(VLOOKUP(C:C,#REF!,19,FALSE),"0")</f>
        <v>0</v>
      </c>
    </row>
    <row r="6923" spans="1:26" x14ac:dyDescent="0.45">
      <c r="A6923" s="32" t="s">
        <v>18594</v>
      </c>
      <c r="B6923" s="32">
        <v>2</v>
      </c>
      <c r="C6923" s="32" t="s">
        <v>101</v>
      </c>
      <c r="D6923" s="32" t="s">
        <v>299</v>
      </c>
      <c r="E6923" s="32" t="s">
        <v>18595</v>
      </c>
      <c r="F6923" s="32">
        <v>3</v>
      </c>
      <c r="G6923" s="78" t="s">
        <v>18596</v>
      </c>
      <c r="H6923" s="33" t="s">
        <v>21049</v>
      </c>
      <c r="I6923" s="32" t="s">
        <v>499</v>
      </c>
      <c r="J6923" s="32" t="s">
        <v>18599</v>
      </c>
      <c r="K6923" s="32" t="s">
        <v>304</v>
      </c>
      <c r="L6923" s="34">
        <v>8.8168116371400007</v>
      </c>
      <c r="M6923" s="34">
        <v>5510.5072732099998</v>
      </c>
      <c r="N6923" s="32" t="s">
        <v>21050</v>
      </c>
      <c r="O6923" s="43" t="e">
        <f>VLOOKUP(U:U,#REF!,5,FALSE)</f>
        <v>#REF!</v>
      </c>
      <c r="P6923" s="43" t="e">
        <f>VLOOKUP(U:U,#REF!,4,FALSE)</f>
        <v>#REF!</v>
      </c>
      <c r="Q6923" s="43" t="e">
        <f>VLOOKUP(U:U,#REF!,2,FALSE)</f>
        <v>#REF!</v>
      </c>
      <c r="S6923" s="35" t="str">
        <f>VLOOKUP(G:G,old!G:J,4,FALSE)</f>
        <v>W</v>
      </c>
      <c r="T6923" s="35" t="str">
        <f>VLOOKUP(G:G,old!G:K,5,FALSE)</f>
        <v>RID_area</v>
      </c>
      <c r="U6923" s="35" t="str">
        <f>VLOOKUP(G:G,old!G:L,6,FALSE)</f>
        <v>MAE NAM PHETCHABURI</v>
      </c>
      <c r="V6923" s="43" t="str">
        <f>VLOOKUP(G:G,old!G:M,7,FALSE)</f>
        <v>B10</v>
      </c>
      <c r="X6923" s="43" t="str">
        <f>IFERROR(VLOOKUP(V:V,#REF!,3,FALSE),"0")</f>
        <v>0</v>
      </c>
      <c r="Y6923" s="19">
        <f t="shared" si="108"/>
        <v>0</v>
      </c>
      <c r="Z6923" s="19" t="str">
        <f>IFERROR(VLOOKUP(C:C,#REF!,19,FALSE),"0")</f>
        <v>0</v>
      </c>
    </row>
    <row r="6924" spans="1:26" x14ac:dyDescent="0.45">
      <c r="A6924" s="32" t="s">
        <v>18594</v>
      </c>
      <c r="B6924" s="32">
        <v>2</v>
      </c>
      <c r="C6924" s="32" t="s">
        <v>101</v>
      </c>
      <c r="D6924" s="32" t="s">
        <v>299</v>
      </c>
      <c r="E6924" s="32" t="s">
        <v>18595</v>
      </c>
      <c r="F6924" s="32">
        <v>3</v>
      </c>
      <c r="G6924" s="78" t="s">
        <v>18596</v>
      </c>
      <c r="H6924" s="33" t="s">
        <v>21051</v>
      </c>
      <c r="I6924" s="32" t="s">
        <v>5609</v>
      </c>
      <c r="J6924" s="32" t="s">
        <v>18599</v>
      </c>
      <c r="K6924" s="32" t="s">
        <v>304</v>
      </c>
      <c r="L6924" s="34">
        <v>7.35986672654</v>
      </c>
      <c r="M6924" s="34">
        <v>4599.9167040900002</v>
      </c>
      <c r="N6924" s="32" t="s">
        <v>21052</v>
      </c>
      <c r="O6924" s="43" t="e">
        <f>VLOOKUP(U:U,#REF!,5,FALSE)</f>
        <v>#REF!</v>
      </c>
      <c r="P6924" s="43" t="e">
        <f>VLOOKUP(U:U,#REF!,4,FALSE)</f>
        <v>#REF!</v>
      </c>
      <c r="Q6924" s="43" t="e">
        <f>VLOOKUP(U:U,#REF!,2,FALSE)</f>
        <v>#REF!</v>
      </c>
      <c r="S6924" s="35" t="str">
        <f>VLOOKUP(G:G,old!G:J,4,FALSE)</f>
        <v>W</v>
      </c>
      <c r="T6924" s="35" t="str">
        <f>VLOOKUP(G:G,old!G:K,5,FALSE)</f>
        <v>RID_area</v>
      </c>
      <c r="U6924" s="35" t="str">
        <f>VLOOKUP(G:G,old!G:L,6,FALSE)</f>
        <v>MAE NAM PHETCHABURI</v>
      </c>
      <c r="V6924" s="43" t="str">
        <f>VLOOKUP(G:G,old!G:M,7,FALSE)</f>
        <v>B10</v>
      </c>
      <c r="X6924" s="43" t="str">
        <f>IFERROR(VLOOKUP(V:V,#REF!,3,FALSE),"0")</f>
        <v>0</v>
      </c>
      <c r="Y6924" s="19">
        <f t="shared" si="108"/>
        <v>0</v>
      </c>
      <c r="Z6924" s="19" t="str">
        <f>IFERROR(VLOOKUP(C:C,#REF!,19,FALSE),"0")</f>
        <v>0</v>
      </c>
    </row>
    <row r="6925" spans="1:26" x14ac:dyDescent="0.45">
      <c r="A6925" s="32" t="s">
        <v>18594</v>
      </c>
      <c r="B6925" s="32">
        <v>2</v>
      </c>
      <c r="C6925" s="32" t="s">
        <v>101</v>
      </c>
      <c r="D6925" s="32" t="s">
        <v>299</v>
      </c>
      <c r="E6925" s="32" t="s">
        <v>18595</v>
      </c>
      <c r="F6925" s="32">
        <v>3</v>
      </c>
      <c r="G6925" s="78" t="s">
        <v>18596</v>
      </c>
      <c r="H6925" s="33" t="s">
        <v>21053</v>
      </c>
      <c r="I6925" s="32" t="s">
        <v>21054</v>
      </c>
      <c r="J6925" s="32" t="s">
        <v>18599</v>
      </c>
      <c r="K6925" s="32" t="s">
        <v>304</v>
      </c>
      <c r="L6925" s="34">
        <v>6.0107792192199998</v>
      </c>
      <c r="M6925" s="34">
        <v>3756.7370120099999</v>
      </c>
      <c r="N6925" s="32" t="s">
        <v>21055</v>
      </c>
      <c r="O6925" s="43" t="e">
        <f>VLOOKUP(U:U,#REF!,5,FALSE)</f>
        <v>#REF!</v>
      </c>
      <c r="P6925" s="43" t="e">
        <f>VLOOKUP(U:U,#REF!,4,FALSE)</f>
        <v>#REF!</v>
      </c>
      <c r="Q6925" s="43" t="e">
        <f>VLOOKUP(U:U,#REF!,2,FALSE)</f>
        <v>#REF!</v>
      </c>
      <c r="S6925" s="35" t="str">
        <f>VLOOKUP(G:G,old!G:J,4,FALSE)</f>
        <v>W</v>
      </c>
      <c r="T6925" s="35" t="str">
        <f>VLOOKUP(G:G,old!G:K,5,FALSE)</f>
        <v>RID_area</v>
      </c>
      <c r="U6925" s="35" t="str">
        <f>VLOOKUP(G:G,old!G:L,6,FALSE)</f>
        <v>MAE NAM PHETCHABURI</v>
      </c>
      <c r="V6925" s="43" t="str">
        <f>VLOOKUP(G:G,old!G:M,7,FALSE)</f>
        <v>B10</v>
      </c>
      <c r="X6925" s="43" t="str">
        <f>IFERROR(VLOOKUP(V:V,#REF!,3,FALSE),"0")</f>
        <v>0</v>
      </c>
      <c r="Y6925" s="19">
        <f t="shared" si="108"/>
        <v>0</v>
      </c>
      <c r="Z6925" s="19" t="str">
        <f>IFERROR(VLOOKUP(C:C,#REF!,19,FALSE),"0")</f>
        <v>0</v>
      </c>
    </row>
    <row r="6926" spans="1:26" x14ac:dyDescent="0.45">
      <c r="A6926" s="32" t="s">
        <v>18594</v>
      </c>
      <c r="B6926" s="32">
        <v>2</v>
      </c>
      <c r="C6926" s="32" t="s">
        <v>101</v>
      </c>
      <c r="D6926" s="32" t="s">
        <v>299</v>
      </c>
      <c r="E6926" s="32" t="s">
        <v>18595</v>
      </c>
      <c r="F6926" s="32">
        <v>3</v>
      </c>
      <c r="G6926" s="78" t="s">
        <v>18596</v>
      </c>
      <c r="H6926" s="33" t="s">
        <v>21056</v>
      </c>
      <c r="I6926" s="32" t="s">
        <v>21057</v>
      </c>
      <c r="J6926" s="32" t="s">
        <v>18599</v>
      </c>
      <c r="K6926" s="32" t="s">
        <v>304</v>
      </c>
      <c r="L6926" s="34">
        <v>19.673765084399999</v>
      </c>
      <c r="M6926" s="34">
        <v>12296.103177700001</v>
      </c>
      <c r="N6926" s="32" t="s">
        <v>21058</v>
      </c>
      <c r="O6926" s="43" t="e">
        <f>VLOOKUP(U:U,#REF!,5,FALSE)</f>
        <v>#REF!</v>
      </c>
      <c r="P6926" s="43" t="e">
        <f>VLOOKUP(U:U,#REF!,4,FALSE)</f>
        <v>#REF!</v>
      </c>
      <c r="Q6926" s="43" t="e">
        <f>VLOOKUP(U:U,#REF!,2,FALSE)</f>
        <v>#REF!</v>
      </c>
      <c r="S6926" s="35" t="str">
        <f>VLOOKUP(G:G,old!G:J,4,FALSE)</f>
        <v>W</v>
      </c>
      <c r="T6926" s="35" t="str">
        <f>VLOOKUP(G:G,old!G:K,5,FALSE)</f>
        <v>RID_area</v>
      </c>
      <c r="U6926" s="35" t="str">
        <f>VLOOKUP(G:G,old!G:L,6,FALSE)</f>
        <v>MAE NAM PHETCHABURI</v>
      </c>
      <c r="V6926" s="43" t="str">
        <f>VLOOKUP(G:G,old!G:M,7,FALSE)</f>
        <v>B10</v>
      </c>
      <c r="X6926" s="43" t="str">
        <f>IFERROR(VLOOKUP(V:V,#REF!,3,FALSE),"0")</f>
        <v>0</v>
      </c>
      <c r="Y6926" s="19">
        <f t="shared" si="108"/>
        <v>0</v>
      </c>
      <c r="Z6926" s="19" t="str">
        <f>IFERROR(VLOOKUP(C:C,#REF!,19,FALSE),"0")</f>
        <v>0</v>
      </c>
    </row>
    <row r="6927" spans="1:26" x14ac:dyDescent="0.45">
      <c r="A6927" s="32" t="s">
        <v>18594</v>
      </c>
      <c r="B6927" s="32">
        <v>2</v>
      </c>
      <c r="C6927" s="32" t="s">
        <v>101</v>
      </c>
      <c r="D6927" s="32" t="s">
        <v>299</v>
      </c>
      <c r="E6927" s="32" t="s">
        <v>18595</v>
      </c>
      <c r="F6927" s="32">
        <v>3</v>
      </c>
      <c r="G6927" s="78" t="s">
        <v>18596</v>
      </c>
      <c r="H6927" s="33" t="s">
        <v>21059</v>
      </c>
      <c r="I6927" s="32" t="s">
        <v>21060</v>
      </c>
      <c r="J6927" s="32" t="s">
        <v>18599</v>
      </c>
      <c r="K6927" s="32" t="s">
        <v>304</v>
      </c>
      <c r="L6927" s="34">
        <v>7.4512851465600001</v>
      </c>
      <c r="M6927" s="34">
        <v>4657.0532166000003</v>
      </c>
      <c r="N6927" s="32" t="s">
        <v>21061</v>
      </c>
      <c r="O6927" s="43" t="e">
        <f>VLOOKUP(U:U,#REF!,5,FALSE)</f>
        <v>#REF!</v>
      </c>
      <c r="P6927" s="43" t="e">
        <f>VLOOKUP(U:U,#REF!,4,FALSE)</f>
        <v>#REF!</v>
      </c>
      <c r="Q6927" s="43" t="e">
        <f>VLOOKUP(U:U,#REF!,2,FALSE)</f>
        <v>#REF!</v>
      </c>
      <c r="S6927" s="35" t="str">
        <f>VLOOKUP(G:G,old!G:J,4,FALSE)</f>
        <v>W</v>
      </c>
      <c r="T6927" s="35" t="str">
        <f>VLOOKUP(G:G,old!G:K,5,FALSE)</f>
        <v>RID_area</v>
      </c>
      <c r="U6927" s="35" t="str">
        <f>VLOOKUP(G:G,old!G:L,6,FALSE)</f>
        <v>MAE NAM PHETCHABURI</v>
      </c>
      <c r="V6927" s="43" t="str">
        <f>VLOOKUP(G:G,old!G:M,7,FALSE)</f>
        <v>B10</v>
      </c>
      <c r="X6927" s="43" t="str">
        <f>IFERROR(VLOOKUP(V:V,#REF!,3,FALSE),"0")</f>
        <v>0</v>
      </c>
      <c r="Y6927" s="19">
        <f t="shared" si="108"/>
        <v>0</v>
      </c>
      <c r="Z6927" s="19" t="str">
        <f>IFERROR(VLOOKUP(C:C,#REF!,19,FALSE),"0")</f>
        <v>0</v>
      </c>
    </row>
    <row r="6928" spans="1:26" x14ac:dyDescent="0.45">
      <c r="A6928" s="32" t="s">
        <v>18594</v>
      </c>
      <c r="B6928" s="32">
        <v>2</v>
      </c>
      <c r="C6928" s="32" t="s">
        <v>101</v>
      </c>
      <c r="D6928" s="32" t="s">
        <v>299</v>
      </c>
      <c r="E6928" s="32" t="s">
        <v>18595</v>
      </c>
      <c r="F6928" s="32">
        <v>3</v>
      </c>
      <c r="G6928" s="78" t="s">
        <v>18596</v>
      </c>
      <c r="H6928" s="33" t="s">
        <v>21062</v>
      </c>
      <c r="I6928" s="32" t="s">
        <v>21063</v>
      </c>
      <c r="J6928" s="32" t="s">
        <v>18599</v>
      </c>
      <c r="K6928" s="32" t="s">
        <v>304</v>
      </c>
      <c r="L6928" s="34">
        <v>10.459473104100001</v>
      </c>
      <c r="M6928" s="34">
        <v>6537.1706900600002</v>
      </c>
      <c r="N6928" s="32" t="s">
        <v>21064</v>
      </c>
      <c r="O6928" s="43" t="e">
        <f>VLOOKUP(U:U,#REF!,5,FALSE)</f>
        <v>#REF!</v>
      </c>
      <c r="P6928" s="43" t="e">
        <f>VLOOKUP(U:U,#REF!,4,FALSE)</f>
        <v>#REF!</v>
      </c>
      <c r="Q6928" s="43" t="e">
        <f>VLOOKUP(U:U,#REF!,2,FALSE)</f>
        <v>#REF!</v>
      </c>
      <c r="S6928" s="35" t="str">
        <f>VLOOKUP(G:G,old!G:J,4,FALSE)</f>
        <v>W</v>
      </c>
      <c r="T6928" s="35" t="str">
        <f>VLOOKUP(G:G,old!G:K,5,FALSE)</f>
        <v>RID_area</v>
      </c>
      <c r="U6928" s="35" t="str">
        <f>VLOOKUP(G:G,old!G:L,6,FALSE)</f>
        <v>MAE NAM PHETCHABURI</v>
      </c>
      <c r="V6928" s="43" t="str">
        <f>VLOOKUP(G:G,old!G:M,7,FALSE)</f>
        <v>B10</v>
      </c>
      <c r="X6928" s="43" t="str">
        <f>IFERROR(VLOOKUP(V:V,#REF!,3,FALSE),"0")</f>
        <v>0</v>
      </c>
      <c r="Y6928" s="19">
        <f t="shared" si="108"/>
        <v>0</v>
      </c>
      <c r="Z6928" s="19" t="str">
        <f>IFERROR(VLOOKUP(C:C,#REF!,19,FALSE),"0")</f>
        <v>0</v>
      </c>
    </row>
    <row r="6929" spans="1:26" x14ac:dyDescent="0.45">
      <c r="A6929" s="32" t="s">
        <v>18594</v>
      </c>
      <c r="B6929" s="32">
        <v>2</v>
      </c>
      <c r="C6929" s="32" t="s">
        <v>101</v>
      </c>
      <c r="D6929" s="32" t="s">
        <v>299</v>
      </c>
      <c r="E6929" s="32" t="s">
        <v>18595</v>
      </c>
      <c r="F6929" s="32">
        <v>3</v>
      </c>
      <c r="G6929" s="78" t="s">
        <v>18596</v>
      </c>
      <c r="H6929" s="33" t="s">
        <v>21065</v>
      </c>
      <c r="I6929" s="32" t="s">
        <v>21066</v>
      </c>
      <c r="J6929" s="32" t="s">
        <v>18599</v>
      </c>
      <c r="K6929" s="32" t="s">
        <v>304</v>
      </c>
      <c r="L6929" s="34">
        <v>8.7024272105900007</v>
      </c>
      <c r="M6929" s="34">
        <v>5439.0170066199998</v>
      </c>
      <c r="N6929" s="32" t="s">
        <v>21067</v>
      </c>
      <c r="O6929" s="43" t="e">
        <f>VLOOKUP(U:U,#REF!,5,FALSE)</f>
        <v>#REF!</v>
      </c>
      <c r="P6929" s="43" t="e">
        <f>VLOOKUP(U:U,#REF!,4,FALSE)</f>
        <v>#REF!</v>
      </c>
      <c r="Q6929" s="43" t="e">
        <f>VLOOKUP(U:U,#REF!,2,FALSE)</f>
        <v>#REF!</v>
      </c>
      <c r="S6929" s="35" t="str">
        <f>VLOOKUP(G:G,old!G:J,4,FALSE)</f>
        <v>W</v>
      </c>
      <c r="T6929" s="35" t="str">
        <f>VLOOKUP(G:G,old!G:K,5,FALSE)</f>
        <v>RID_area</v>
      </c>
      <c r="U6929" s="35" t="str">
        <f>VLOOKUP(G:G,old!G:L,6,FALSE)</f>
        <v>MAE NAM PHETCHABURI</v>
      </c>
      <c r="V6929" s="43" t="str">
        <f>VLOOKUP(G:G,old!G:M,7,FALSE)</f>
        <v>B10</v>
      </c>
      <c r="X6929" s="43" t="str">
        <f>IFERROR(VLOOKUP(V:V,#REF!,3,FALSE),"0")</f>
        <v>0</v>
      </c>
      <c r="Y6929" s="19">
        <f t="shared" si="108"/>
        <v>0</v>
      </c>
      <c r="Z6929" s="19" t="str">
        <f>IFERROR(VLOOKUP(C:C,#REF!,19,FALSE),"0")</f>
        <v>0</v>
      </c>
    </row>
    <row r="6930" spans="1:26" x14ac:dyDescent="0.45">
      <c r="A6930" s="32" t="s">
        <v>18594</v>
      </c>
      <c r="B6930" s="32">
        <v>2</v>
      </c>
      <c r="C6930" s="32" t="s">
        <v>101</v>
      </c>
      <c r="D6930" s="32" t="s">
        <v>299</v>
      </c>
      <c r="E6930" s="32" t="s">
        <v>18595</v>
      </c>
      <c r="F6930" s="32">
        <v>3</v>
      </c>
      <c r="G6930" s="78" t="s">
        <v>18596</v>
      </c>
      <c r="H6930" s="33" t="s">
        <v>21068</v>
      </c>
      <c r="I6930" s="32" t="s">
        <v>21069</v>
      </c>
      <c r="J6930" s="32" t="s">
        <v>18599</v>
      </c>
      <c r="K6930" s="32" t="s">
        <v>304</v>
      </c>
      <c r="L6930" s="34">
        <v>20.810738071100001</v>
      </c>
      <c r="M6930" s="34">
        <v>13006.7112944</v>
      </c>
      <c r="N6930" s="32" t="s">
        <v>21070</v>
      </c>
      <c r="O6930" s="43" t="e">
        <f>VLOOKUP(U:U,#REF!,5,FALSE)</f>
        <v>#REF!</v>
      </c>
      <c r="P6930" s="43" t="e">
        <f>VLOOKUP(U:U,#REF!,4,FALSE)</f>
        <v>#REF!</v>
      </c>
      <c r="Q6930" s="43" t="e">
        <f>VLOOKUP(U:U,#REF!,2,FALSE)</f>
        <v>#REF!</v>
      </c>
      <c r="S6930" s="35" t="str">
        <f>VLOOKUP(G:G,old!G:J,4,FALSE)</f>
        <v>W</v>
      </c>
      <c r="T6930" s="35" t="str">
        <f>VLOOKUP(G:G,old!G:K,5,FALSE)</f>
        <v>RID_area</v>
      </c>
      <c r="U6930" s="35" t="str">
        <f>VLOOKUP(G:G,old!G:L,6,FALSE)</f>
        <v>MAE NAM PHETCHABURI</v>
      </c>
      <c r="V6930" s="43" t="str">
        <f>VLOOKUP(G:G,old!G:M,7,FALSE)</f>
        <v>B10</v>
      </c>
      <c r="X6930" s="43" t="str">
        <f>IFERROR(VLOOKUP(V:V,#REF!,3,FALSE),"0")</f>
        <v>0</v>
      </c>
      <c r="Y6930" s="19">
        <f t="shared" si="108"/>
        <v>0</v>
      </c>
      <c r="Z6930" s="19" t="str">
        <f>IFERROR(VLOOKUP(C:C,#REF!,19,FALSE),"0")</f>
        <v>0</v>
      </c>
    </row>
    <row r="6931" spans="1:26" x14ac:dyDescent="0.45">
      <c r="A6931" s="32" t="s">
        <v>18594</v>
      </c>
      <c r="B6931" s="32">
        <v>2</v>
      </c>
      <c r="C6931" s="32" t="s">
        <v>101</v>
      </c>
      <c r="D6931" s="32" t="s">
        <v>299</v>
      </c>
      <c r="E6931" s="32" t="s">
        <v>18595</v>
      </c>
      <c r="F6931" s="32">
        <v>3</v>
      </c>
      <c r="G6931" s="78" t="s">
        <v>18596</v>
      </c>
      <c r="H6931" s="33" t="s">
        <v>21071</v>
      </c>
      <c r="I6931" s="32" t="s">
        <v>21072</v>
      </c>
      <c r="J6931" s="32" t="s">
        <v>18599</v>
      </c>
      <c r="K6931" s="32" t="s">
        <v>304</v>
      </c>
      <c r="L6931" s="34">
        <v>7.5119048917900004</v>
      </c>
      <c r="M6931" s="34">
        <v>4694.9405573699996</v>
      </c>
      <c r="N6931" s="32" t="s">
        <v>21073</v>
      </c>
      <c r="O6931" s="43" t="e">
        <f>VLOOKUP(U:U,#REF!,5,FALSE)</f>
        <v>#REF!</v>
      </c>
      <c r="P6931" s="43" t="e">
        <f>VLOOKUP(U:U,#REF!,4,FALSE)</f>
        <v>#REF!</v>
      </c>
      <c r="Q6931" s="43" t="e">
        <f>VLOOKUP(U:U,#REF!,2,FALSE)</f>
        <v>#REF!</v>
      </c>
      <c r="S6931" s="35" t="str">
        <f>VLOOKUP(G:G,old!G:J,4,FALSE)</f>
        <v>W</v>
      </c>
      <c r="T6931" s="35" t="str">
        <f>VLOOKUP(G:G,old!G:K,5,FALSE)</f>
        <v>RID_area</v>
      </c>
      <c r="U6931" s="35" t="str">
        <f>VLOOKUP(G:G,old!G:L,6,FALSE)</f>
        <v>MAE NAM PHETCHABURI</v>
      </c>
      <c r="V6931" s="43" t="str">
        <f>VLOOKUP(G:G,old!G:M,7,FALSE)</f>
        <v>B10</v>
      </c>
      <c r="X6931" s="43" t="str">
        <f>IFERROR(VLOOKUP(V:V,#REF!,3,FALSE),"0")</f>
        <v>0</v>
      </c>
      <c r="Y6931" s="19">
        <f t="shared" si="108"/>
        <v>0</v>
      </c>
      <c r="Z6931" s="19" t="str">
        <f>IFERROR(VLOOKUP(C:C,#REF!,19,FALSE),"0")</f>
        <v>0</v>
      </c>
    </row>
    <row r="6932" spans="1:26" x14ac:dyDescent="0.45">
      <c r="A6932" s="32" t="s">
        <v>18594</v>
      </c>
      <c r="B6932" s="32">
        <v>2</v>
      </c>
      <c r="C6932" s="32" t="s">
        <v>101</v>
      </c>
      <c r="D6932" s="32" t="s">
        <v>299</v>
      </c>
      <c r="E6932" s="32" t="s">
        <v>18595</v>
      </c>
      <c r="F6932" s="32">
        <v>3</v>
      </c>
      <c r="G6932" s="78" t="s">
        <v>18596</v>
      </c>
      <c r="H6932" s="33" t="s">
        <v>21074</v>
      </c>
      <c r="I6932" s="32" t="s">
        <v>21075</v>
      </c>
      <c r="J6932" s="32" t="s">
        <v>18599</v>
      </c>
      <c r="K6932" s="32" t="s">
        <v>304</v>
      </c>
      <c r="L6932" s="34">
        <v>4.6449160354599996</v>
      </c>
      <c r="M6932" s="34">
        <v>2903.0725221600001</v>
      </c>
      <c r="N6932" s="32" t="s">
        <v>21076</v>
      </c>
      <c r="O6932" s="43" t="e">
        <f>VLOOKUP(U:U,#REF!,5,FALSE)</f>
        <v>#REF!</v>
      </c>
      <c r="P6932" s="43" t="e">
        <f>VLOOKUP(U:U,#REF!,4,FALSE)</f>
        <v>#REF!</v>
      </c>
      <c r="Q6932" s="43" t="e">
        <f>VLOOKUP(U:U,#REF!,2,FALSE)</f>
        <v>#REF!</v>
      </c>
      <c r="S6932" s="35" t="str">
        <f>VLOOKUP(G:G,old!G:J,4,FALSE)</f>
        <v>W</v>
      </c>
      <c r="T6932" s="35" t="str">
        <f>VLOOKUP(G:G,old!G:K,5,FALSE)</f>
        <v>RID_area</v>
      </c>
      <c r="U6932" s="35" t="str">
        <f>VLOOKUP(G:G,old!G:L,6,FALSE)</f>
        <v>MAE NAM PHETCHABURI</v>
      </c>
      <c r="V6932" s="43" t="str">
        <f>VLOOKUP(G:G,old!G:M,7,FALSE)</f>
        <v>B10</v>
      </c>
      <c r="X6932" s="43" t="str">
        <f>IFERROR(VLOOKUP(V:V,#REF!,3,FALSE),"0")</f>
        <v>0</v>
      </c>
      <c r="Y6932" s="19">
        <f t="shared" si="108"/>
        <v>0</v>
      </c>
      <c r="Z6932" s="19" t="str">
        <f>IFERROR(VLOOKUP(C:C,#REF!,19,FALSE),"0")</f>
        <v>0</v>
      </c>
    </row>
    <row r="6933" spans="1:26" x14ac:dyDescent="0.45">
      <c r="A6933" s="32" t="s">
        <v>18594</v>
      </c>
      <c r="B6933" s="32">
        <v>2</v>
      </c>
      <c r="C6933" s="32" t="s">
        <v>101</v>
      </c>
      <c r="D6933" s="32" t="s">
        <v>299</v>
      </c>
      <c r="E6933" s="32" t="s">
        <v>21077</v>
      </c>
      <c r="F6933" s="32">
        <v>3</v>
      </c>
      <c r="G6933" s="78" t="s">
        <v>21078</v>
      </c>
      <c r="H6933" s="33" t="s">
        <v>21079</v>
      </c>
      <c r="I6933" s="32" t="s">
        <v>21078</v>
      </c>
      <c r="J6933" s="32" t="s">
        <v>18599</v>
      </c>
      <c r="K6933" s="32" t="s">
        <v>304</v>
      </c>
      <c r="L6933" s="34">
        <v>40.778082949599998</v>
      </c>
      <c r="M6933" s="34">
        <v>25486.301843500001</v>
      </c>
      <c r="N6933" s="32" t="s">
        <v>21080</v>
      </c>
      <c r="O6933" s="43" t="e">
        <f>VLOOKUP(U:U,#REF!,5,FALSE)</f>
        <v>#REF!</v>
      </c>
      <c r="P6933" s="43" t="e">
        <f>VLOOKUP(U:U,#REF!,4,FALSE)</f>
        <v>#REF!</v>
      </c>
      <c r="Q6933" s="43" t="e">
        <f>VLOOKUP(U:U,#REF!,2,FALSE)</f>
        <v>#REF!</v>
      </c>
      <c r="S6933" s="35" t="str">
        <f>VLOOKUP(G:G,old!G:J,4,FALSE)</f>
        <v>W</v>
      </c>
      <c r="T6933" s="35" t="str">
        <f>VLOOKUP(G:G,old!G:K,5,FALSE)</f>
        <v>RID_area</v>
      </c>
      <c r="U6933" s="35" t="str">
        <f>VLOOKUP(G:G,old!G:L,6,FALSE)</f>
        <v>MAE NAM PHETCHABURI</v>
      </c>
      <c r="V6933" s="43" t="str">
        <f>VLOOKUP(G:G,old!G:M,7,FALSE)</f>
        <v>B15</v>
      </c>
      <c r="X6933" s="43" t="str">
        <f>IFERROR(VLOOKUP(V:V,#REF!,3,FALSE),"0")</f>
        <v>0</v>
      </c>
      <c r="Y6933" s="19">
        <f t="shared" si="108"/>
        <v>0</v>
      </c>
      <c r="Z6933" s="19" t="str">
        <f>IFERROR(VLOOKUP(C:C,#REF!,19,FALSE),"0")</f>
        <v>0</v>
      </c>
    </row>
    <row r="6934" spans="1:26" x14ac:dyDescent="0.45">
      <c r="A6934" s="32" t="s">
        <v>18594</v>
      </c>
      <c r="B6934" s="32">
        <v>2</v>
      </c>
      <c r="C6934" s="32" t="s">
        <v>101</v>
      </c>
      <c r="D6934" s="32" t="s">
        <v>299</v>
      </c>
      <c r="E6934" s="32" t="s">
        <v>21077</v>
      </c>
      <c r="F6934" s="32">
        <v>3</v>
      </c>
      <c r="G6934" s="78" t="s">
        <v>21078</v>
      </c>
      <c r="H6934" s="33" t="s">
        <v>21081</v>
      </c>
      <c r="I6934" s="32" t="s">
        <v>21082</v>
      </c>
      <c r="J6934" s="32" t="s">
        <v>18599</v>
      </c>
      <c r="K6934" s="32" t="s">
        <v>304</v>
      </c>
      <c r="L6934" s="34">
        <v>30.675209664099999</v>
      </c>
      <c r="M6934" s="34">
        <v>19172.006040100001</v>
      </c>
      <c r="N6934" s="32" t="s">
        <v>21083</v>
      </c>
      <c r="O6934" s="43" t="e">
        <f>VLOOKUP(U:U,#REF!,5,FALSE)</f>
        <v>#REF!</v>
      </c>
      <c r="P6934" s="43" t="e">
        <f>VLOOKUP(U:U,#REF!,4,FALSE)</f>
        <v>#REF!</v>
      </c>
      <c r="Q6934" s="43" t="e">
        <f>VLOOKUP(U:U,#REF!,2,FALSE)</f>
        <v>#REF!</v>
      </c>
      <c r="S6934" s="35" t="str">
        <f>VLOOKUP(G:G,old!G:J,4,FALSE)</f>
        <v>W</v>
      </c>
      <c r="T6934" s="35" t="str">
        <f>VLOOKUP(G:G,old!G:K,5,FALSE)</f>
        <v>RID_area</v>
      </c>
      <c r="U6934" s="35" t="str">
        <f>VLOOKUP(G:G,old!G:L,6,FALSE)</f>
        <v>MAE NAM PHETCHABURI</v>
      </c>
      <c r="V6934" s="43" t="str">
        <f>VLOOKUP(G:G,old!G:M,7,FALSE)</f>
        <v>B15</v>
      </c>
      <c r="X6934" s="43" t="str">
        <f>IFERROR(VLOOKUP(V:V,#REF!,3,FALSE),"0")</f>
        <v>0</v>
      </c>
      <c r="Y6934" s="19">
        <f t="shared" si="108"/>
        <v>0</v>
      </c>
      <c r="Z6934" s="19" t="str">
        <f>IFERROR(VLOOKUP(C:C,#REF!,19,FALSE),"0")</f>
        <v>0</v>
      </c>
    </row>
    <row r="6935" spans="1:26" x14ac:dyDescent="0.45">
      <c r="A6935" s="32" t="s">
        <v>18594</v>
      </c>
      <c r="B6935" s="32">
        <v>2</v>
      </c>
      <c r="C6935" s="32" t="s">
        <v>101</v>
      </c>
      <c r="D6935" s="32" t="s">
        <v>299</v>
      </c>
      <c r="E6935" s="32" t="s">
        <v>21077</v>
      </c>
      <c r="F6935" s="32">
        <v>3</v>
      </c>
      <c r="G6935" s="78" t="s">
        <v>21078</v>
      </c>
      <c r="H6935" s="33" t="s">
        <v>21084</v>
      </c>
      <c r="I6935" s="32" t="s">
        <v>21085</v>
      </c>
      <c r="J6935" s="32" t="s">
        <v>18599</v>
      </c>
      <c r="K6935" s="32" t="s">
        <v>304</v>
      </c>
      <c r="L6935" s="34">
        <v>11.052293026799999</v>
      </c>
      <c r="M6935" s="34">
        <v>6907.6831417499998</v>
      </c>
      <c r="N6935" s="32" t="s">
        <v>21086</v>
      </c>
      <c r="O6935" s="43" t="e">
        <f>VLOOKUP(U:U,#REF!,5,FALSE)</f>
        <v>#REF!</v>
      </c>
      <c r="P6935" s="43" t="e">
        <f>VLOOKUP(U:U,#REF!,4,FALSE)</f>
        <v>#REF!</v>
      </c>
      <c r="Q6935" s="43" t="e">
        <f>VLOOKUP(U:U,#REF!,2,FALSE)</f>
        <v>#REF!</v>
      </c>
      <c r="S6935" s="35" t="str">
        <f>VLOOKUP(G:G,old!G:J,4,FALSE)</f>
        <v>W</v>
      </c>
      <c r="T6935" s="35" t="str">
        <f>VLOOKUP(G:G,old!G:K,5,FALSE)</f>
        <v>RID_area</v>
      </c>
      <c r="U6935" s="35" t="str">
        <f>VLOOKUP(G:G,old!G:L,6,FALSE)</f>
        <v>MAE NAM PHETCHABURI</v>
      </c>
      <c r="V6935" s="43" t="str">
        <f>VLOOKUP(G:G,old!G:M,7,FALSE)</f>
        <v>B15</v>
      </c>
      <c r="X6935" s="43" t="str">
        <f>IFERROR(VLOOKUP(V:V,#REF!,3,FALSE),"0")</f>
        <v>0</v>
      </c>
      <c r="Y6935" s="19">
        <f t="shared" si="108"/>
        <v>0</v>
      </c>
      <c r="Z6935" s="19" t="str">
        <f>IFERROR(VLOOKUP(C:C,#REF!,19,FALSE),"0")</f>
        <v>0</v>
      </c>
    </row>
    <row r="6936" spans="1:26" x14ac:dyDescent="0.45">
      <c r="A6936" s="32" t="s">
        <v>18594</v>
      </c>
      <c r="B6936" s="32">
        <v>2</v>
      </c>
      <c r="C6936" s="32" t="s">
        <v>101</v>
      </c>
      <c r="D6936" s="32" t="s">
        <v>299</v>
      </c>
      <c r="E6936" s="32" t="s">
        <v>21077</v>
      </c>
      <c r="F6936" s="32">
        <v>3</v>
      </c>
      <c r="G6936" s="78" t="s">
        <v>21078</v>
      </c>
      <c r="H6936" s="33" t="s">
        <v>21087</v>
      </c>
      <c r="I6936" s="32" t="s">
        <v>21088</v>
      </c>
      <c r="J6936" s="32" t="s">
        <v>18599</v>
      </c>
      <c r="K6936" s="32" t="s">
        <v>304</v>
      </c>
      <c r="L6936" s="34">
        <v>33.2551791928</v>
      </c>
      <c r="M6936" s="34">
        <v>20784.486995499999</v>
      </c>
      <c r="N6936" s="32" t="s">
        <v>21089</v>
      </c>
      <c r="O6936" s="43" t="e">
        <f>VLOOKUP(U:U,#REF!,5,FALSE)</f>
        <v>#REF!</v>
      </c>
      <c r="P6936" s="43" t="e">
        <f>VLOOKUP(U:U,#REF!,4,FALSE)</f>
        <v>#REF!</v>
      </c>
      <c r="Q6936" s="43" t="e">
        <f>VLOOKUP(U:U,#REF!,2,FALSE)</f>
        <v>#REF!</v>
      </c>
      <c r="S6936" s="35" t="str">
        <f>VLOOKUP(G:G,old!G:J,4,FALSE)</f>
        <v>W</v>
      </c>
      <c r="T6936" s="35" t="str">
        <f>VLOOKUP(G:G,old!G:K,5,FALSE)</f>
        <v>RID_area</v>
      </c>
      <c r="U6936" s="35" t="str">
        <f>VLOOKUP(G:G,old!G:L,6,FALSE)</f>
        <v>MAE NAM PHETCHABURI</v>
      </c>
      <c r="V6936" s="43" t="str">
        <f>VLOOKUP(G:G,old!G:M,7,FALSE)</f>
        <v>B15</v>
      </c>
      <c r="X6936" s="43" t="str">
        <f>IFERROR(VLOOKUP(V:V,#REF!,3,FALSE),"0")</f>
        <v>0</v>
      </c>
      <c r="Y6936" s="19">
        <f t="shared" si="108"/>
        <v>0</v>
      </c>
      <c r="Z6936" s="19" t="str">
        <f>IFERROR(VLOOKUP(C:C,#REF!,19,FALSE),"0")</f>
        <v>0</v>
      </c>
    </row>
    <row r="6937" spans="1:26" x14ac:dyDescent="0.45">
      <c r="A6937" s="32" t="s">
        <v>18594</v>
      </c>
      <c r="B6937" s="32">
        <v>2</v>
      </c>
      <c r="C6937" s="32" t="s">
        <v>101</v>
      </c>
      <c r="D6937" s="32" t="s">
        <v>299</v>
      </c>
      <c r="E6937" s="32" t="s">
        <v>21077</v>
      </c>
      <c r="F6937" s="32">
        <v>3</v>
      </c>
      <c r="G6937" s="78" t="s">
        <v>21078</v>
      </c>
      <c r="H6937" s="33" t="s">
        <v>21090</v>
      </c>
      <c r="I6937" s="32" t="s">
        <v>5850</v>
      </c>
      <c r="J6937" s="32" t="s">
        <v>18599</v>
      </c>
      <c r="K6937" s="32" t="s">
        <v>304</v>
      </c>
      <c r="L6937" s="34">
        <v>36.970945778199997</v>
      </c>
      <c r="M6937" s="34">
        <v>23106.841111400001</v>
      </c>
      <c r="N6937" s="32" t="s">
        <v>21091</v>
      </c>
      <c r="O6937" s="43" t="e">
        <f>VLOOKUP(U:U,#REF!,5,FALSE)</f>
        <v>#REF!</v>
      </c>
      <c r="P6937" s="43" t="e">
        <f>VLOOKUP(U:U,#REF!,4,FALSE)</f>
        <v>#REF!</v>
      </c>
      <c r="Q6937" s="43" t="e">
        <f>VLOOKUP(U:U,#REF!,2,FALSE)</f>
        <v>#REF!</v>
      </c>
      <c r="S6937" s="35" t="str">
        <f>VLOOKUP(G:G,old!G:J,4,FALSE)</f>
        <v>W</v>
      </c>
      <c r="T6937" s="35" t="str">
        <f>VLOOKUP(G:G,old!G:K,5,FALSE)</f>
        <v>RID_area</v>
      </c>
      <c r="U6937" s="35" t="str">
        <f>VLOOKUP(G:G,old!G:L,6,FALSE)</f>
        <v>MAE NAM PHETCHABURI</v>
      </c>
      <c r="V6937" s="43" t="str">
        <f>VLOOKUP(G:G,old!G:M,7,FALSE)</f>
        <v>B15</v>
      </c>
      <c r="X6937" s="43" t="str">
        <f>IFERROR(VLOOKUP(V:V,#REF!,3,FALSE),"0")</f>
        <v>0</v>
      </c>
      <c r="Y6937" s="19">
        <f t="shared" si="108"/>
        <v>0</v>
      </c>
      <c r="Z6937" s="19" t="str">
        <f>IFERROR(VLOOKUP(C:C,#REF!,19,FALSE),"0")</f>
        <v>0</v>
      </c>
    </row>
    <row r="6938" spans="1:26" x14ac:dyDescent="0.45">
      <c r="A6938" s="32" t="s">
        <v>18594</v>
      </c>
      <c r="B6938" s="32">
        <v>2</v>
      </c>
      <c r="C6938" s="32" t="s">
        <v>101</v>
      </c>
      <c r="D6938" s="32" t="s">
        <v>299</v>
      </c>
      <c r="E6938" s="32" t="s">
        <v>21077</v>
      </c>
      <c r="F6938" s="32">
        <v>3</v>
      </c>
      <c r="G6938" s="78" t="s">
        <v>21078</v>
      </c>
      <c r="H6938" s="33" t="s">
        <v>21092</v>
      </c>
      <c r="I6938" s="32" t="s">
        <v>21093</v>
      </c>
      <c r="J6938" s="32" t="s">
        <v>18599</v>
      </c>
      <c r="K6938" s="32" t="s">
        <v>304</v>
      </c>
      <c r="L6938" s="34">
        <v>25.609945289100001</v>
      </c>
      <c r="M6938" s="34">
        <v>16006.2158057</v>
      </c>
      <c r="N6938" s="32" t="s">
        <v>21094</v>
      </c>
      <c r="O6938" s="43" t="e">
        <f>VLOOKUP(U:U,#REF!,5,FALSE)</f>
        <v>#REF!</v>
      </c>
      <c r="P6938" s="43" t="e">
        <f>VLOOKUP(U:U,#REF!,4,FALSE)</f>
        <v>#REF!</v>
      </c>
      <c r="Q6938" s="43" t="e">
        <f>VLOOKUP(U:U,#REF!,2,FALSE)</f>
        <v>#REF!</v>
      </c>
      <c r="S6938" s="35" t="str">
        <f>VLOOKUP(G:G,old!G:J,4,FALSE)</f>
        <v>W</v>
      </c>
      <c r="T6938" s="35" t="str">
        <f>VLOOKUP(G:G,old!G:K,5,FALSE)</f>
        <v>RID_area</v>
      </c>
      <c r="U6938" s="35" t="str">
        <f>VLOOKUP(G:G,old!G:L,6,FALSE)</f>
        <v>MAE NAM PHETCHABURI</v>
      </c>
      <c r="V6938" s="43" t="str">
        <f>VLOOKUP(G:G,old!G:M,7,FALSE)</f>
        <v>B15</v>
      </c>
      <c r="X6938" s="43" t="str">
        <f>IFERROR(VLOOKUP(V:V,#REF!,3,FALSE),"0")</f>
        <v>0</v>
      </c>
      <c r="Y6938" s="19">
        <f t="shared" si="108"/>
        <v>0</v>
      </c>
      <c r="Z6938" s="19" t="str">
        <f>IFERROR(VLOOKUP(C:C,#REF!,19,FALSE),"0")</f>
        <v>0</v>
      </c>
    </row>
    <row r="6939" spans="1:26" x14ac:dyDescent="0.45">
      <c r="A6939" s="32" t="s">
        <v>18594</v>
      </c>
      <c r="B6939" s="32">
        <v>2</v>
      </c>
      <c r="C6939" s="32" t="s">
        <v>101</v>
      </c>
      <c r="D6939" s="32" t="s">
        <v>299</v>
      </c>
      <c r="E6939" s="32" t="s">
        <v>21077</v>
      </c>
      <c r="F6939" s="32">
        <v>3</v>
      </c>
      <c r="G6939" s="78" t="s">
        <v>21078</v>
      </c>
      <c r="H6939" s="33" t="s">
        <v>21095</v>
      </c>
      <c r="I6939" s="32" t="s">
        <v>21096</v>
      </c>
      <c r="J6939" s="32" t="s">
        <v>18599</v>
      </c>
      <c r="K6939" s="32" t="s">
        <v>304</v>
      </c>
      <c r="L6939" s="34">
        <v>49.536443234899998</v>
      </c>
      <c r="M6939" s="34">
        <v>30960.277021800001</v>
      </c>
      <c r="N6939" s="32" t="s">
        <v>21097</v>
      </c>
      <c r="O6939" s="43" t="e">
        <f>VLOOKUP(U:U,#REF!,5,FALSE)</f>
        <v>#REF!</v>
      </c>
      <c r="P6939" s="43" t="e">
        <f>VLOOKUP(U:U,#REF!,4,FALSE)</f>
        <v>#REF!</v>
      </c>
      <c r="Q6939" s="43" t="e">
        <f>VLOOKUP(U:U,#REF!,2,FALSE)</f>
        <v>#REF!</v>
      </c>
      <c r="S6939" s="35" t="str">
        <f>VLOOKUP(G:G,old!G:J,4,FALSE)</f>
        <v>W</v>
      </c>
      <c r="T6939" s="35" t="str">
        <f>VLOOKUP(G:G,old!G:K,5,FALSE)</f>
        <v>RID_area</v>
      </c>
      <c r="U6939" s="35" t="str">
        <f>VLOOKUP(G:G,old!G:L,6,FALSE)</f>
        <v>MAE NAM PHETCHABURI</v>
      </c>
      <c r="V6939" s="43" t="str">
        <f>VLOOKUP(G:G,old!G:M,7,FALSE)</f>
        <v>B15</v>
      </c>
      <c r="X6939" s="43" t="str">
        <f>IFERROR(VLOOKUP(V:V,#REF!,3,FALSE),"0")</f>
        <v>0</v>
      </c>
      <c r="Y6939" s="19">
        <f t="shared" si="108"/>
        <v>0</v>
      </c>
      <c r="Z6939" s="19" t="str">
        <f>IFERROR(VLOOKUP(C:C,#REF!,19,FALSE),"0")</f>
        <v>0</v>
      </c>
    </row>
    <row r="6940" spans="1:26" x14ac:dyDescent="0.45">
      <c r="A6940" s="32" t="s">
        <v>18594</v>
      </c>
      <c r="B6940" s="32">
        <v>2</v>
      </c>
      <c r="C6940" s="32" t="s">
        <v>101</v>
      </c>
      <c r="D6940" s="32" t="s">
        <v>299</v>
      </c>
      <c r="E6940" s="32" t="s">
        <v>21077</v>
      </c>
      <c r="F6940" s="32">
        <v>3</v>
      </c>
      <c r="G6940" s="78" t="s">
        <v>21078</v>
      </c>
      <c r="H6940" s="33" t="s">
        <v>21098</v>
      </c>
      <c r="I6940" s="32" t="s">
        <v>7557</v>
      </c>
      <c r="J6940" s="32" t="s">
        <v>18599</v>
      </c>
      <c r="K6940" s="32" t="s">
        <v>304</v>
      </c>
      <c r="L6940" s="34">
        <v>11.1286599346</v>
      </c>
      <c r="M6940" s="34">
        <v>6955.4124591299997</v>
      </c>
      <c r="N6940" s="32" t="s">
        <v>21099</v>
      </c>
      <c r="O6940" s="43" t="e">
        <f>VLOOKUP(U:U,#REF!,5,FALSE)</f>
        <v>#REF!</v>
      </c>
      <c r="P6940" s="43" t="e">
        <f>VLOOKUP(U:U,#REF!,4,FALSE)</f>
        <v>#REF!</v>
      </c>
      <c r="Q6940" s="43" t="e">
        <f>VLOOKUP(U:U,#REF!,2,FALSE)</f>
        <v>#REF!</v>
      </c>
      <c r="S6940" s="35" t="str">
        <f>VLOOKUP(G:G,old!G:J,4,FALSE)</f>
        <v>W</v>
      </c>
      <c r="T6940" s="35" t="str">
        <f>VLOOKUP(G:G,old!G:K,5,FALSE)</f>
        <v>RID_area</v>
      </c>
      <c r="U6940" s="35" t="str">
        <f>VLOOKUP(G:G,old!G:L,6,FALSE)</f>
        <v>MAE NAM PHETCHABURI</v>
      </c>
      <c r="V6940" s="43" t="str">
        <f>VLOOKUP(G:G,old!G:M,7,FALSE)</f>
        <v>B15</v>
      </c>
      <c r="X6940" s="43" t="str">
        <f>IFERROR(VLOOKUP(V:V,#REF!,3,FALSE),"0")</f>
        <v>0</v>
      </c>
      <c r="Y6940" s="19">
        <f t="shared" si="108"/>
        <v>0</v>
      </c>
      <c r="Z6940" s="19" t="str">
        <f>IFERROR(VLOOKUP(C:C,#REF!,19,FALSE),"0")</f>
        <v>0</v>
      </c>
    </row>
    <row r="6941" spans="1:26" x14ac:dyDescent="0.45">
      <c r="A6941" s="32" t="s">
        <v>18594</v>
      </c>
      <c r="B6941" s="32">
        <v>2</v>
      </c>
      <c r="C6941" s="32" t="s">
        <v>101</v>
      </c>
      <c r="D6941" s="32" t="s">
        <v>299</v>
      </c>
      <c r="E6941" s="32" t="s">
        <v>21077</v>
      </c>
      <c r="F6941" s="32">
        <v>3</v>
      </c>
      <c r="G6941" s="78" t="s">
        <v>21078</v>
      </c>
      <c r="H6941" s="33" t="s">
        <v>21100</v>
      </c>
      <c r="I6941" s="32" t="s">
        <v>21101</v>
      </c>
      <c r="J6941" s="32" t="s">
        <v>18599</v>
      </c>
      <c r="K6941" s="32" t="s">
        <v>304</v>
      </c>
      <c r="L6941" s="34">
        <v>17.821252271999999</v>
      </c>
      <c r="M6941" s="34">
        <v>11138.282670000001</v>
      </c>
      <c r="N6941" s="32" t="s">
        <v>21102</v>
      </c>
      <c r="O6941" s="43" t="e">
        <f>VLOOKUP(U:U,#REF!,5,FALSE)</f>
        <v>#REF!</v>
      </c>
      <c r="P6941" s="43" t="e">
        <f>VLOOKUP(U:U,#REF!,4,FALSE)</f>
        <v>#REF!</v>
      </c>
      <c r="Q6941" s="43" t="e">
        <f>VLOOKUP(U:U,#REF!,2,FALSE)</f>
        <v>#REF!</v>
      </c>
      <c r="S6941" s="35" t="str">
        <f>VLOOKUP(G:G,old!G:J,4,FALSE)</f>
        <v>W</v>
      </c>
      <c r="T6941" s="35" t="str">
        <f>VLOOKUP(G:G,old!G:K,5,FALSE)</f>
        <v>RID_area</v>
      </c>
      <c r="U6941" s="35" t="str">
        <f>VLOOKUP(G:G,old!G:L,6,FALSE)</f>
        <v>MAE NAM PHETCHABURI</v>
      </c>
      <c r="V6941" s="43" t="str">
        <f>VLOOKUP(G:G,old!G:M,7,FALSE)</f>
        <v>B15</v>
      </c>
      <c r="X6941" s="43" t="str">
        <f>IFERROR(VLOOKUP(V:V,#REF!,3,FALSE),"0")</f>
        <v>0</v>
      </c>
      <c r="Y6941" s="19">
        <f t="shared" si="108"/>
        <v>0</v>
      </c>
      <c r="Z6941" s="19" t="str">
        <f>IFERROR(VLOOKUP(C:C,#REF!,19,FALSE),"0")</f>
        <v>0</v>
      </c>
    </row>
    <row r="6942" spans="1:26" x14ac:dyDescent="0.45">
      <c r="A6942" s="32" t="s">
        <v>18594</v>
      </c>
      <c r="B6942" s="32">
        <v>2</v>
      </c>
      <c r="C6942" s="32" t="s">
        <v>101</v>
      </c>
      <c r="D6942" s="32" t="s">
        <v>299</v>
      </c>
      <c r="E6942" s="32" t="s">
        <v>21077</v>
      </c>
      <c r="F6942" s="32">
        <v>3</v>
      </c>
      <c r="G6942" s="78" t="s">
        <v>21078</v>
      </c>
      <c r="H6942" s="33" t="s">
        <v>21103</v>
      </c>
      <c r="I6942" s="32" t="s">
        <v>21104</v>
      </c>
      <c r="J6942" s="32" t="s">
        <v>18599</v>
      </c>
      <c r="K6942" s="32" t="s">
        <v>304</v>
      </c>
      <c r="L6942" s="34">
        <v>59.047012657099998</v>
      </c>
      <c r="M6942" s="34">
        <v>36904.382910699998</v>
      </c>
      <c r="N6942" s="32" t="s">
        <v>21105</v>
      </c>
      <c r="O6942" s="43" t="e">
        <f>VLOOKUP(U:U,#REF!,5,FALSE)</f>
        <v>#REF!</v>
      </c>
      <c r="P6942" s="43" t="e">
        <f>VLOOKUP(U:U,#REF!,4,FALSE)</f>
        <v>#REF!</v>
      </c>
      <c r="Q6942" s="43" t="e">
        <f>VLOOKUP(U:U,#REF!,2,FALSE)</f>
        <v>#REF!</v>
      </c>
      <c r="S6942" s="35" t="str">
        <f>VLOOKUP(G:G,old!G:J,4,FALSE)</f>
        <v>W</v>
      </c>
      <c r="T6942" s="35" t="str">
        <f>VLOOKUP(G:G,old!G:K,5,FALSE)</f>
        <v>RID_area</v>
      </c>
      <c r="U6942" s="35" t="str">
        <f>VLOOKUP(G:G,old!G:L,6,FALSE)</f>
        <v>MAE NAM PHETCHABURI</v>
      </c>
      <c r="V6942" s="43" t="str">
        <f>VLOOKUP(G:G,old!G:M,7,FALSE)</f>
        <v>B15</v>
      </c>
      <c r="X6942" s="43" t="str">
        <f>IFERROR(VLOOKUP(V:V,#REF!,3,FALSE),"0")</f>
        <v>0</v>
      </c>
      <c r="Y6942" s="19">
        <f t="shared" si="108"/>
        <v>0</v>
      </c>
      <c r="Z6942" s="19" t="str">
        <f>IFERROR(VLOOKUP(C:C,#REF!,19,FALSE),"0")</f>
        <v>0</v>
      </c>
    </row>
    <row r="6943" spans="1:26" x14ac:dyDescent="0.45">
      <c r="A6943" s="32" t="s">
        <v>18594</v>
      </c>
      <c r="B6943" s="32">
        <v>2</v>
      </c>
      <c r="C6943" s="32" t="s">
        <v>101</v>
      </c>
      <c r="D6943" s="32" t="s">
        <v>299</v>
      </c>
      <c r="E6943" s="32" t="s">
        <v>18614</v>
      </c>
      <c r="F6943" s="32">
        <v>3</v>
      </c>
      <c r="G6943" s="78" t="s">
        <v>9184</v>
      </c>
      <c r="H6943" s="33" t="s">
        <v>21106</v>
      </c>
      <c r="I6943" s="32" t="s">
        <v>9184</v>
      </c>
      <c r="J6943" s="32" t="s">
        <v>18599</v>
      </c>
      <c r="K6943" s="32" t="s">
        <v>304</v>
      </c>
      <c r="L6943" s="34">
        <v>156.25020595000001</v>
      </c>
      <c r="M6943" s="34">
        <v>97656.378718699998</v>
      </c>
      <c r="N6943" s="32" t="s">
        <v>21107</v>
      </c>
      <c r="O6943" s="43" t="e">
        <f>VLOOKUP(U:U,#REF!,5,FALSE)</f>
        <v>#REF!</v>
      </c>
      <c r="P6943" s="43" t="e">
        <f>VLOOKUP(U:U,#REF!,4,FALSE)</f>
        <v>#REF!</v>
      </c>
      <c r="Q6943" s="43" t="e">
        <f>VLOOKUP(U:U,#REF!,2,FALSE)</f>
        <v>#REF!</v>
      </c>
      <c r="S6943" s="35" t="str">
        <f>VLOOKUP(G:G,old!G:J,4,FALSE)</f>
        <v>W</v>
      </c>
      <c r="T6943" s="35" t="str">
        <f>VLOOKUP(G:G,old!G:K,5,FALSE)</f>
        <v>DWR</v>
      </c>
      <c r="U6943" s="35" t="str">
        <f>VLOOKUP(G:G,old!G:L,6,FALSE)</f>
        <v>MAE NAM PHETCHABURI</v>
      </c>
      <c r="V6943" s="43" t="str">
        <f>VLOOKUP(G:G,old!G:M,7,FALSE)</f>
        <v>B15</v>
      </c>
      <c r="X6943" s="43" t="str">
        <f>IFERROR(VLOOKUP(V:V,#REF!,3,FALSE),"0")</f>
        <v>0</v>
      </c>
      <c r="Y6943" s="19">
        <f t="shared" si="108"/>
        <v>0</v>
      </c>
      <c r="Z6943" s="19" t="str">
        <f>IFERROR(VLOOKUP(C:C,#REF!,19,FALSE),"0")</f>
        <v>0</v>
      </c>
    </row>
    <row r="6944" spans="1:26" x14ac:dyDescent="0.45">
      <c r="A6944" s="32" t="s">
        <v>18594</v>
      </c>
      <c r="B6944" s="32">
        <v>2</v>
      </c>
      <c r="C6944" s="32" t="s">
        <v>101</v>
      </c>
      <c r="D6944" s="32" t="s">
        <v>299</v>
      </c>
      <c r="E6944" s="32" t="s">
        <v>18684</v>
      </c>
      <c r="F6944" s="32">
        <v>3</v>
      </c>
      <c r="G6944" s="78" t="s">
        <v>18685</v>
      </c>
      <c r="H6944" s="33" t="s">
        <v>21108</v>
      </c>
      <c r="I6944" s="32" t="s">
        <v>21109</v>
      </c>
      <c r="J6944" s="32" t="s">
        <v>18599</v>
      </c>
      <c r="K6944" s="32" t="s">
        <v>304</v>
      </c>
      <c r="L6944" s="34">
        <v>7.5678147010699996</v>
      </c>
      <c r="M6944" s="34">
        <v>4729.88418817</v>
      </c>
      <c r="N6944" s="32" t="s">
        <v>21110</v>
      </c>
      <c r="O6944" s="43" t="e">
        <f>VLOOKUP(U:U,#REF!,5,FALSE)</f>
        <v>#REF!</v>
      </c>
      <c r="P6944" s="43" t="e">
        <f>VLOOKUP(U:U,#REF!,4,FALSE)</f>
        <v>#REF!</v>
      </c>
      <c r="Q6944" s="43" t="e">
        <f>VLOOKUP(U:U,#REF!,2,FALSE)</f>
        <v>#REF!</v>
      </c>
      <c r="S6944" s="35" t="str">
        <f>VLOOKUP(G:G,old!G:J,4,FALSE)</f>
        <v>W</v>
      </c>
      <c r="T6944" s="35" t="str">
        <f>VLOOKUP(G:G,old!G:K,5,FALSE)</f>
        <v>RID_area</v>
      </c>
      <c r="U6944" s="35" t="str">
        <f>VLOOKUP(G:G,old!G:L,6,FALSE)</f>
        <v>MAE NAM PHETCHABURI</v>
      </c>
      <c r="V6944" s="43" t="str">
        <f>VLOOKUP(G:G,old!G:M,7,FALSE)</f>
        <v>B10</v>
      </c>
      <c r="X6944" s="43" t="str">
        <f>IFERROR(VLOOKUP(V:V,#REF!,3,FALSE),"0")</f>
        <v>0</v>
      </c>
      <c r="Y6944" s="19">
        <f t="shared" si="108"/>
        <v>0</v>
      </c>
      <c r="Z6944" s="19" t="str">
        <f>IFERROR(VLOOKUP(C:C,#REF!,19,FALSE),"0")</f>
        <v>0</v>
      </c>
    </row>
    <row r="6945" spans="1:26" x14ac:dyDescent="0.45">
      <c r="A6945" s="32" t="s">
        <v>18594</v>
      </c>
      <c r="B6945" s="32">
        <v>2</v>
      </c>
      <c r="C6945" s="32" t="s">
        <v>101</v>
      </c>
      <c r="D6945" s="32" t="s">
        <v>299</v>
      </c>
      <c r="E6945" s="32" t="s">
        <v>18684</v>
      </c>
      <c r="F6945" s="32">
        <v>3</v>
      </c>
      <c r="G6945" s="78" t="s">
        <v>18685</v>
      </c>
      <c r="H6945" s="33" t="s">
        <v>21111</v>
      </c>
      <c r="I6945" s="32" t="s">
        <v>21112</v>
      </c>
      <c r="J6945" s="32" t="s">
        <v>18599</v>
      </c>
      <c r="K6945" s="32" t="s">
        <v>304</v>
      </c>
      <c r="L6945" s="34">
        <v>25.089371401200001</v>
      </c>
      <c r="M6945" s="34">
        <v>15680.857125799999</v>
      </c>
      <c r="N6945" s="32" t="s">
        <v>21113</v>
      </c>
      <c r="O6945" s="43" t="e">
        <f>VLOOKUP(U:U,#REF!,5,FALSE)</f>
        <v>#REF!</v>
      </c>
      <c r="P6945" s="43" t="e">
        <f>VLOOKUP(U:U,#REF!,4,FALSE)</f>
        <v>#REF!</v>
      </c>
      <c r="Q6945" s="43" t="e">
        <f>VLOOKUP(U:U,#REF!,2,FALSE)</f>
        <v>#REF!</v>
      </c>
      <c r="S6945" s="35" t="str">
        <f>VLOOKUP(G:G,old!G:J,4,FALSE)</f>
        <v>W</v>
      </c>
      <c r="T6945" s="35" t="str">
        <f>VLOOKUP(G:G,old!G:K,5,FALSE)</f>
        <v>RID_area</v>
      </c>
      <c r="U6945" s="35" t="str">
        <f>VLOOKUP(G:G,old!G:L,6,FALSE)</f>
        <v>MAE NAM PHETCHABURI</v>
      </c>
      <c r="V6945" s="43" t="str">
        <f>VLOOKUP(G:G,old!G:M,7,FALSE)</f>
        <v>B10</v>
      </c>
      <c r="X6945" s="43" t="str">
        <f>IFERROR(VLOOKUP(V:V,#REF!,3,FALSE),"0")</f>
        <v>0</v>
      </c>
      <c r="Y6945" s="19">
        <f t="shared" si="108"/>
        <v>0</v>
      </c>
      <c r="Z6945" s="19" t="str">
        <f>IFERROR(VLOOKUP(C:C,#REF!,19,FALSE),"0")</f>
        <v>0</v>
      </c>
    </row>
    <row r="6946" spans="1:26" x14ac:dyDescent="0.45">
      <c r="A6946" s="32" t="s">
        <v>18594</v>
      </c>
      <c r="B6946" s="32">
        <v>2</v>
      </c>
      <c r="C6946" s="32" t="s">
        <v>101</v>
      </c>
      <c r="D6946" s="32" t="s">
        <v>299</v>
      </c>
      <c r="E6946" s="32" t="s">
        <v>18684</v>
      </c>
      <c r="F6946" s="32">
        <v>3</v>
      </c>
      <c r="G6946" s="78" t="s">
        <v>18685</v>
      </c>
      <c r="H6946" s="33" t="s">
        <v>21114</v>
      </c>
      <c r="I6946" s="32" t="s">
        <v>21115</v>
      </c>
      <c r="J6946" s="32" t="s">
        <v>18599</v>
      </c>
      <c r="K6946" s="32" t="s">
        <v>304</v>
      </c>
      <c r="L6946" s="34">
        <v>5.4494637152100003</v>
      </c>
      <c r="M6946" s="34">
        <v>3405.9148220100001</v>
      </c>
      <c r="N6946" s="32" t="s">
        <v>21116</v>
      </c>
      <c r="O6946" s="43" t="e">
        <f>VLOOKUP(U:U,#REF!,5,FALSE)</f>
        <v>#REF!</v>
      </c>
      <c r="P6946" s="43" t="e">
        <f>VLOOKUP(U:U,#REF!,4,FALSE)</f>
        <v>#REF!</v>
      </c>
      <c r="Q6946" s="43" t="e">
        <f>VLOOKUP(U:U,#REF!,2,FALSE)</f>
        <v>#REF!</v>
      </c>
      <c r="S6946" s="35" t="str">
        <f>VLOOKUP(G:G,old!G:J,4,FALSE)</f>
        <v>W</v>
      </c>
      <c r="T6946" s="35" t="str">
        <f>VLOOKUP(G:G,old!G:K,5,FALSE)</f>
        <v>RID_area</v>
      </c>
      <c r="U6946" s="35" t="str">
        <f>VLOOKUP(G:G,old!G:L,6,FALSE)</f>
        <v>MAE NAM PHETCHABURI</v>
      </c>
      <c r="V6946" s="43" t="str">
        <f>VLOOKUP(G:G,old!G:M,7,FALSE)</f>
        <v>B10</v>
      </c>
      <c r="X6946" s="43" t="str">
        <f>IFERROR(VLOOKUP(V:V,#REF!,3,FALSE),"0")</f>
        <v>0</v>
      </c>
      <c r="Y6946" s="19">
        <f t="shared" si="108"/>
        <v>0</v>
      </c>
      <c r="Z6946" s="19" t="str">
        <f>IFERROR(VLOOKUP(C:C,#REF!,19,FALSE),"0")</f>
        <v>0</v>
      </c>
    </row>
    <row r="6947" spans="1:26" x14ac:dyDescent="0.45">
      <c r="A6947" s="32" t="s">
        <v>18594</v>
      </c>
      <c r="B6947" s="32">
        <v>2</v>
      </c>
      <c r="C6947" s="32" t="s">
        <v>101</v>
      </c>
      <c r="D6947" s="32" t="s">
        <v>299</v>
      </c>
      <c r="E6947" s="32" t="s">
        <v>18684</v>
      </c>
      <c r="F6947" s="32">
        <v>3</v>
      </c>
      <c r="G6947" s="78" t="s">
        <v>18685</v>
      </c>
      <c r="H6947" s="33" t="s">
        <v>21117</v>
      </c>
      <c r="I6947" s="32" t="s">
        <v>21118</v>
      </c>
      <c r="J6947" s="32" t="s">
        <v>18599</v>
      </c>
      <c r="K6947" s="32" t="s">
        <v>304</v>
      </c>
      <c r="L6947" s="34">
        <v>3.8412083501300001</v>
      </c>
      <c r="M6947" s="34">
        <v>2400.7552188300001</v>
      </c>
      <c r="N6947" s="32" t="s">
        <v>21119</v>
      </c>
      <c r="O6947" s="43" t="e">
        <f>VLOOKUP(U:U,#REF!,5,FALSE)</f>
        <v>#REF!</v>
      </c>
      <c r="P6947" s="43" t="e">
        <f>VLOOKUP(U:U,#REF!,4,FALSE)</f>
        <v>#REF!</v>
      </c>
      <c r="Q6947" s="43" t="e">
        <f>VLOOKUP(U:U,#REF!,2,FALSE)</f>
        <v>#REF!</v>
      </c>
      <c r="S6947" s="35" t="str">
        <f>VLOOKUP(G:G,old!G:J,4,FALSE)</f>
        <v>W</v>
      </c>
      <c r="T6947" s="35" t="str">
        <f>VLOOKUP(G:G,old!G:K,5,FALSE)</f>
        <v>RID_area</v>
      </c>
      <c r="U6947" s="35" t="str">
        <f>VLOOKUP(G:G,old!G:L,6,FALSE)</f>
        <v>MAE NAM PHETCHABURI</v>
      </c>
      <c r="V6947" s="43" t="str">
        <f>VLOOKUP(G:G,old!G:M,7,FALSE)</f>
        <v>B10</v>
      </c>
      <c r="X6947" s="43" t="str">
        <f>IFERROR(VLOOKUP(V:V,#REF!,3,FALSE),"0")</f>
        <v>0</v>
      </c>
      <c r="Y6947" s="19">
        <f t="shared" si="108"/>
        <v>0</v>
      </c>
      <c r="Z6947" s="19" t="str">
        <f>IFERROR(VLOOKUP(C:C,#REF!,19,FALSE),"0")</f>
        <v>0</v>
      </c>
    </row>
    <row r="6948" spans="1:26" x14ac:dyDescent="0.45">
      <c r="A6948" s="32" t="s">
        <v>18594</v>
      </c>
      <c r="B6948" s="32">
        <v>2</v>
      </c>
      <c r="C6948" s="32" t="s">
        <v>101</v>
      </c>
      <c r="D6948" s="32" t="s">
        <v>299</v>
      </c>
      <c r="E6948" s="32" t="s">
        <v>18684</v>
      </c>
      <c r="F6948" s="32">
        <v>3</v>
      </c>
      <c r="G6948" s="78" t="s">
        <v>18685</v>
      </c>
      <c r="H6948" s="33" t="s">
        <v>21120</v>
      </c>
      <c r="I6948" s="32" t="s">
        <v>21121</v>
      </c>
      <c r="J6948" s="32" t="s">
        <v>18599</v>
      </c>
      <c r="K6948" s="32" t="s">
        <v>304</v>
      </c>
      <c r="L6948" s="34">
        <v>1.55979569442</v>
      </c>
      <c r="M6948" s="34">
        <v>974.87230901199996</v>
      </c>
      <c r="N6948" s="32" t="s">
        <v>21122</v>
      </c>
      <c r="O6948" s="43" t="e">
        <f>VLOOKUP(U:U,#REF!,5,FALSE)</f>
        <v>#REF!</v>
      </c>
      <c r="P6948" s="43" t="e">
        <f>VLOOKUP(U:U,#REF!,4,FALSE)</f>
        <v>#REF!</v>
      </c>
      <c r="Q6948" s="43" t="e">
        <f>VLOOKUP(U:U,#REF!,2,FALSE)</f>
        <v>#REF!</v>
      </c>
      <c r="S6948" s="35" t="str">
        <f>VLOOKUP(G:G,old!G:J,4,FALSE)</f>
        <v>W</v>
      </c>
      <c r="T6948" s="35" t="str">
        <f>VLOOKUP(G:G,old!G:K,5,FALSE)</f>
        <v>RID_area</v>
      </c>
      <c r="U6948" s="35" t="str">
        <f>VLOOKUP(G:G,old!G:L,6,FALSE)</f>
        <v>MAE NAM PHETCHABURI</v>
      </c>
      <c r="V6948" s="43" t="str">
        <f>VLOOKUP(G:G,old!G:M,7,FALSE)</f>
        <v>B10</v>
      </c>
      <c r="X6948" s="43" t="str">
        <f>IFERROR(VLOOKUP(V:V,#REF!,3,FALSE),"0")</f>
        <v>0</v>
      </c>
      <c r="Y6948" s="19">
        <f t="shared" si="108"/>
        <v>0</v>
      </c>
      <c r="Z6948" s="19" t="str">
        <f>IFERROR(VLOOKUP(C:C,#REF!,19,FALSE),"0")</f>
        <v>0</v>
      </c>
    </row>
    <row r="6949" spans="1:26" x14ac:dyDescent="0.45">
      <c r="A6949" s="32" t="s">
        <v>18594</v>
      </c>
      <c r="B6949" s="32">
        <v>2</v>
      </c>
      <c r="C6949" s="32" t="s">
        <v>101</v>
      </c>
      <c r="D6949" s="32" t="s">
        <v>299</v>
      </c>
      <c r="E6949" s="32" t="s">
        <v>18684</v>
      </c>
      <c r="F6949" s="32">
        <v>3</v>
      </c>
      <c r="G6949" s="78" t="s">
        <v>18685</v>
      </c>
      <c r="H6949" s="33" t="s">
        <v>21123</v>
      </c>
      <c r="I6949" s="32" t="s">
        <v>21124</v>
      </c>
      <c r="J6949" s="32" t="s">
        <v>18599</v>
      </c>
      <c r="K6949" s="32" t="s">
        <v>304</v>
      </c>
      <c r="L6949" s="34">
        <v>18.861062620799999</v>
      </c>
      <c r="M6949" s="34">
        <v>11788.164138</v>
      </c>
      <c r="N6949" s="32" t="s">
        <v>21125</v>
      </c>
      <c r="O6949" s="43" t="e">
        <f>VLOOKUP(U:U,#REF!,5,FALSE)</f>
        <v>#REF!</v>
      </c>
      <c r="P6949" s="43" t="e">
        <f>VLOOKUP(U:U,#REF!,4,FALSE)</f>
        <v>#REF!</v>
      </c>
      <c r="Q6949" s="43" t="e">
        <f>VLOOKUP(U:U,#REF!,2,FALSE)</f>
        <v>#REF!</v>
      </c>
      <c r="S6949" s="35" t="str">
        <f>VLOOKUP(G:G,old!G:J,4,FALSE)</f>
        <v>W</v>
      </c>
      <c r="T6949" s="35" t="str">
        <f>VLOOKUP(G:G,old!G:K,5,FALSE)</f>
        <v>RID_area</v>
      </c>
      <c r="U6949" s="35" t="str">
        <f>VLOOKUP(G:G,old!G:L,6,FALSE)</f>
        <v>MAE NAM PHETCHABURI</v>
      </c>
      <c r="V6949" s="43" t="str">
        <f>VLOOKUP(G:G,old!G:M,7,FALSE)</f>
        <v>B10</v>
      </c>
      <c r="X6949" s="43" t="str">
        <f>IFERROR(VLOOKUP(V:V,#REF!,3,FALSE),"0")</f>
        <v>0</v>
      </c>
      <c r="Y6949" s="19">
        <f t="shared" si="108"/>
        <v>0</v>
      </c>
      <c r="Z6949" s="19" t="str">
        <f>IFERROR(VLOOKUP(C:C,#REF!,19,FALSE),"0")</f>
        <v>0</v>
      </c>
    </row>
    <row r="6950" spans="1:26" x14ac:dyDescent="0.45">
      <c r="A6950" s="32" t="s">
        <v>18594</v>
      </c>
      <c r="B6950" s="32">
        <v>2</v>
      </c>
      <c r="C6950" s="32" t="s">
        <v>101</v>
      </c>
      <c r="D6950" s="32" t="s">
        <v>299</v>
      </c>
      <c r="E6950" s="32" t="s">
        <v>18684</v>
      </c>
      <c r="F6950" s="32">
        <v>3</v>
      </c>
      <c r="G6950" s="78" t="s">
        <v>18685</v>
      </c>
      <c r="H6950" s="33" t="s">
        <v>21126</v>
      </c>
      <c r="I6950" s="32" t="s">
        <v>11834</v>
      </c>
      <c r="J6950" s="32" t="s">
        <v>18599</v>
      </c>
      <c r="K6950" s="32" t="s">
        <v>304</v>
      </c>
      <c r="L6950" s="34">
        <v>12.221832215499999</v>
      </c>
      <c r="M6950" s="34">
        <v>7638.6451346900003</v>
      </c>
      <c r="N6950" s="32" t="s">
        <v>21127</v>
      </c>
      <c r="O6950" s="43" t="e">
        <f>VLOOKUP(U:U,#REF!,5,FALSE)</f>
        <v>#REF!</v>
      </c>
      <c r="P6950" s="43" t="e">
        <f>VLOOKUP(U:U,#REF!,4,FALSE)</f>
        <v>#REF!</v>
      </c>
      <c r="Q6950" s="43" t="e">
        <f>VLOOKUP(U:U,#REF!,2,FALSE)</f>
        <v>#REF!</v>
      </c>
      <c r="S6950" s="35" t="str">
        <f>VLOOKUP(G:G,old!G:J,4,FALSE)</f>
        <v>W</v>
      </c>
      <c r="T6950" s="35" t="str">
        <f>VLOOKUP(G:G,old!G:K,5,FALSE)</f>
        <v>RID_area</v>
      </c>
      <c r="U6950" s="35" t="str">
        <f>VLOOKUP(G:G,old!G:L,6,FALSE)</f>
        <v>MAE NAM PHETCHABURI</v>
      </c>
      <c r="V6950" s="43" t="str">
        <f>VLOOKUP(G:G,old!G:M,7,FALSE)</f>
        <v>B10</v>
      </c>
      <c r="X6950" s="43" t="str">
        <f>IFERROR(VLOOKUP(V:V,#REF!,3,FALSE),"0")</f>
        <v>0</v>
      </c>
      <c r="Y6950" s="19">
        <f t="shared" si="108"/>
        <v>0</v>
      </c>
      <c r="Z6950" s="19" t="str">
        <f>IFERROR(VLOOKUP(C:C,#REF!,19,FALSE),"0")</f>
        <v>0</v>
      </c>
    </row>
    <row r="6951" spans="1:26" x14ac:dyDescent="0.45">
      <c r="A6951" s="32" t="s">
        <v>18594</v>
      </c>
      <c r="B6951" s="32">
        <v>2</v>
      </c>
      <c r="C6951" s="32" t="s">
        <v>101</v>
      </c>
      <c r="D6951" s="32" t="s">
        <v>299</v>
      </c>
      <c r="E6951" s="32" t="s">
        <v>18684</v>
      </c>
      <c r="F6951" s="32">
        <v>3</v>
      </c>
      <c r="G6951" s="78" t="s">
        <v>18685</v>
      </c>
      <c r="H6951" s="33" t="s">
        <v>21128</v>
      </c>
      <c r="I6951" s="32" t="s">
        <v>2448</v>
      </c>
      <c r="J6951" s="32" t="s">
        <v>18599</v>
      </c>
      <c r="K6951" s="32" t="s">
        <v>304</v>
      </c>
      <c r="L6951" s="34">
        <v>8.26152451906</v>
      </c>
      <c r="M6951" s="34">
        <v>5163.4528244100002</v>
      </c>
      <c r="N6951" s="32" t="s">
        <v>21129</v>
      </c>
      <c r="O6951" s="43" t="e">
        <f>VLOOKUP(U:U,#REF!,5,FALSE)</f>
        <v>#REF!</v>
      </c>
      <c r="P6951" s="43" t="e">
        <f>VLOOKUP(U:U,#REF!,4,FALSE)</f>
        <v>#REF!</v>
      </c>
      <c r="Q6951" s="43" t="e">
        <f>VLOOKUP(U:U,#REF!,2,FALSE)</f>
        <v>#REF!</v>
      </c>
      <c r="S6951" s="35" t="str">
        <f>VLOOKUP(G:G,old!G:J,4,FALSE)</f>
        <v>W</v>
      </c>
      <c r="T6951" s="35" t="str">
        <f>VLOOKUP(G:G,old!G:K,5,FALSE)</f>
        <v>RID_area</v>
      </c>
      <c r="U6951" s="35" t="str">
        <f>VLOOKUP(G:G,old!G:L,6,FALSE)</f>
        <v>MAE NAM PHETCHABURI</v>
      </c>
      <c r="V6951" s="43" t="str">
        <f>VLOOKUP(G:G,old!G:M,7,FALSE)</f>
        <v>B10</v>
      </c>
      <c r="X6951" s="43" t="str">
        <f>IFERROR(VLOOKUP(V:V,#REF!,3,FALSE),"0")</f>
        <v>0</v>
      </c>
      <c r="Y6951" s="19">
        <f t="shared" si="108"/>
        <v>0</v>
      </c>
      <c r="Z6951" s="19" t="str">
        <f>IFERROR(VLOOKUP(C:C,#REF!,19,FALSE),"0")</f>
        <v>0</v>
      </c>
    </row>
    <row r="6952" spans="1:26" x14ac:dyDescent="0.45">
      <c r="A6952" s="32" t="s">
        <v>18594</v>
      </c>
      <c r="B6952" s="32">
        <v>2</v>
      </c>
      <c r="C6952" s="32" t="s">
        <v>101</v>
      </c>
      <c r="D6952" s="32" t="s">
        <v>299</v>
      </c>
      <c r="E6952" s="32" t="s">
        <v>18714</v>
      </c>
      <c r="F6952" s="32">
        <v>3</v>
      </c>
      <c r="G6952" s="78" t="s">
        <v>11269</v>
      </c>
      <c r="H6952" s="33" t="s">
        <v>21130</v>
      </c>
      <c r="I6952" s="32" t="s">
        <v>11269</v>
      </c>
      <c r="J6952" s="32" t="s">
        <v>18599</v>
      </c>
      <c r="K6952" s="32" t="s">
        <v>304</v>
      </c>
      <c r="L6952" s="34">
        <v>32.340794666999997</v>
      </c>
      <c r="M6952" s="34">
        <v>20212.996666899999</v>
      </c>
      <c r="N6952" s="32" t="s">
        <v>21131</v>
      </c>
      <c r="O6952" s="43" t="e">
        <f>VLOOKUP(U:U,#REF!,5,FALSE)</f>
        <v>#REF!</v>
      </c>
      <c r="P6952" s="43" t="e">
        <f>VLOOKUP(U:U,#REF!,4,FALSE)</f>
        <v>#REF!</v>
      </c>
      <c r="Q6952" s="43" t="e">
        <f>VLOOKUP(U:U,#REF!,2,FALSE)</f>
        <v>#REF!</v>
      </c>
      <c r="S6952" s="35" t="str">
        <f>VLOOKUP(G:G,old!G:J,4,FALSE)</f>
        <v>W</v>
      </c>
      <c r="T6952" s="35" t="str">
        <f>VLOOKUP(G:G,old!G:K,5,FALSE)</f>
        <v>RID_area</v>
      </c>
      <c r="U6952" s="35" t="str">
        <f>VLOOKUP(G:G,old!G:L,6,FALSE)</f>
        <v>MAE NAM PHETCHABURI</v>
      </c>
      <c r="V6952" s="43" t="str">
        <f>VLOOKUP(G:G,old!G:M,7,FALSE)</f>
        <v>B15</v>
      </c>
      <c r="X6952" s="43" t="str">
        <f>IFERROR(VLOOKUP(V:V,#REF!,3,FALSE),"0")</f>
        <v>0</v>
      </c>
      <c r="Y6952" s="19">
        <f t="shared" si="108"/>
        <v>0</v>
      </c>
      <c r="Z6952" s="19" t="str">
        <f>IFERROR(VLOOKUP(C:C,#REF!,19,FALSE),"0")</f>
        <v>0</v>
      </c>
    </row>
    <row r="6953" spans="1:26" x14ac:dyDescent="0.45">
      <c r="A6953" s="32" t="s">
        <v>18594</v>
      </c>
      <c r="B6953" s="32">
        <v>2</v>
      </c>
      <c r="C6953" s="32" t="s">
        <v>101</v>
      </c>
      <c r="D6953" s="32" t="s">
        <v>299</v>
      </c>
      <c r="E6953" s="32" t="s">
        <v>18714</v>
      </c>
      <c r="F6953" s="32">
        <v>3</v>
      </c>
      <c r="G6953" s="78" t="s">
        <v>11269</v>
      </c>
      <c r="H6953" s="33" t="s">
        <v>21132</v>
      </c>
      <c r="I6953" s="32" t="s">
        <v>21133</v>
      </c>
      <c r="J6953" s="32" t="s">
        <v>18599</v>
      </c>
      <c r="K6953" s="32" t="s">
        <v>304</v>
      </c>
      <c r="L6953" s="34">
        <v>22.4365293653</v>
      </c>
      <c r="M6953" s="34">
        <v>14022.8308533</v>
      </c>
      <c r="N6953" s="32" t="s">
        <v>21134</v>
      </c>
      <c r="O6953" s="43" t="e">
        <f>VLOOKUP(U:U,#REF!,5,FALSE)</f>
        <v>#REF!</v>
      </c>
      <c r="P6953" s="43" t="e">
        <f>VLOOKUP(U:U,#REF!,4,FALSE)</f>
        <v>#REF!</v>
      </c>
      <c r="Q6953" s="43" t="e">
        <f>VLOOKUP(U:U,#REF!,2,FALSE)</f>
        <v>#REF!</v>
      </c>
      <c r="S6953" s="35" t="str">
        <f>VLOOKUP(G:G,old!G:J,4,FALSE)</f>
        <v>W</v>
      </c>
      <c r="T6953" s="35" t="str">
        <f>VLOOKUP(G:G,old!G:K,5,FALSE)</f>
        <v>RID_area</v>
      </c>
      <c r="U6953" s="35" t="str">
        <f>VLOOKUP(G:G,old!G:L,6,FALSE)</f>
        <v>MAE NAM PHETCHABURI</v>
      </c>
      <c r="V6953" s="43" t="str">
        <f>VLOOKUP(G:G,old!G:M,7,FALSE)</f>
        <v>B15</v>
      </c>
      <c r="X6953" s="43" t="str">
        <f>IFERROR(VLOOKUP(V:V,#REF!,3,FALSE),"0")</f>
        <v>0</v>
      </c>
      <c r="Y6953" s="19">
        <f t="shared" si="108"/>
        <v>0</v>
      </c>
      <c r="Z6953" s="19" t="str">
        <f>IFERROR(VLOOKUP(C:C,#REF!,19,FALSE),"0")</f>
        <v>0</v>
      </c>
    </row>
    <row r="6954" spans="1:26" x14ac:dyDescent="0.45">
      <c r="A6954" s="32" t="s">
        <v>18594</v>
      </c>
      <c r="B6954" s="32">
        <v>2</v>
      </c>
      <c r="C6954" s="32" t="s">
        <v>101</v>
      </c>
      <c r="D6954" s="32" t="s">
        <v>299</v>
      </c>
      <c r="E6954" s="32" t="s">
        <v>18714</v>
      </c>
      <c r="F6954" s="32">
        <v>3</v>
      </c>
      <c r="G6954" s="78" t="s">
        <v>11269</v>
      </c>
      <c r="H6954" s="33" t="s">
        <v>21135</v>
      </c>
      <c r="I6954" s="32" t="s">
        <v>21136</v>
      </c>
      <c r="J6954" s="32" t="s">
        <v>18599</v>
      </c>
      <c r="K6954" s="32" t="s">
        <v>304</v>
      </c>
      <c r="L6954" s="34">
        <v>12.202659323300001</v>
      </c>
      <c r="M6954" s="34">
        <v>7626.6620770600002</v>
      </c>
      <c r="N6954" s="32" t="s">
        <v>21137</v>
      </c>
      <c r="O6954" s="43" t="e">
        <f>VLOOKUP(U:U,#REF!,5,FALSE)</f>
        <v>#REF!</v>
      </c>
      <c r="P6954" s="43" t="e">
        <f>VLOOKUP(U:U,#REF!,4,FALSE)</f>
        <v>#REF!</v>
      </c>
      <c r="Q6954" s="43" t="e">
        <f>VLOOKUP(U:U,#REF!,2,FALSE)</f>
        <v>#REF!</v>
      </c>
      <c r="S6954" s="35" t="str">
        <f>VLOOKUP(G:G,old!G:J,4,FALSE)</f>
        <v>W</v>
      </c>
      <c r="T6954" s="35" t="str">
        <f>VLOOKUP(G:G,old!G:K,5,FALSE)</f>
        <v>RID_area</v>
      </c>
      <c r="U6954" s="35" t="str">
        <f>VLOOKUP(G:G,old!G:L,6,FALSE)</f>
        <v>MAE NAM PHETCHABURI</v>
      </c>
      <c r="V6954" s="43" t="str">
        <f>VLOOKUP(G:G,old!G:M,7,FALSE)</f>
        <v>B15</v>
      </c>
      <c r="X6954" s="43" t="str">
        <f>IFERROR(VLOOKUP(V:V,#REF!,3,FALSE),"0")</f>
        <v>0</v>
      </c>
      <c r="Y6954" s="19">
        <f t="shared" si="108"/>
        <v>0</v>
      </c>
      <c r="Z6954" s="19" t="str">
        <f>IFERROR(VLOOKUP(C:C,#REF!,19,FALSE),"0")</f>
        <v>0</v>
      </c>
    </row>
    <row r="6955" spans="1:26" x14ac:dyDescent="0.45">
      <c r="A6955" s="32" t="s">
        <v>18594</v>
      </c>
      <c r="B6955" s="32">
        <v>2</v>
      </c>
      <c r="C6955" s="32" t="s">
        <v>101</v>
      </c>
      <c r="D6955" s="32" t="s">
        <v>299</v>
      </c>
      <c r="E6955" s="32" t="s">
        <v>18714</v>
      </c>
      <c r="F6955" s="32">
        <v>3</v>
      </c>
      <c r="G6955" s="78" t="s">
        <v>11269</v>
      </c>
      <c r="H6955" s="33" t="s">
        <v>21138</v>
      </c>
      <c r="I6955" s="32" t="s">
        <v>1840</v>
      </c>
      <c r="J6955" s="32" t="s">
        <v>18599</v>
      </c>
      <c r="K6955" s="32" t="s">
        <v>304</v>
      </c>
      <c r="L6955" s="34">
        <v>19.120106588399999</v>
      </c>
      <c r="M6955" s="34">
        <v>11950.0666177</v>
      </c>
      <c r="N6955" s="32" t="s">
        <v>21139</v>
      </c>
      <c r="O6955" s="43" t="e">
        <f>VLOOKUP(U:U,#REF!,5,FALSE)</f>
        <v>#REF!</v>
      </c>
      <c r="P6955" s="43" t="e">
        <f>VLOOKUP(U:U,#REF!,4,FALSE)</f>
        <v>#REF!</v>
      </c>
      <c r="Q6955" s="43" t="e">
        <f>VLOOKUP(U:U,#REF!,2,FALSE)</f>
        <v>#REF!</v>
      </c>
      <c r="S6955" s="35" t="str">
        <f>VLOOKUP(G:G,old!G:J,4,FALSE)</f>
        <v>W</v>
      </c>
      <c r="T6955" s="35" t="str">
        <f>VLOOKUP(G:G,old!G:K,5,FALSE)</f>
        <v>RID_area</v>
      </c>
      <c r="U6955" s="35" t="str">
        <f>VLOOKUP(G:G,old!G:L,6,FALSE)</f>
        <v>MAE NAM PHETCHABURI</v>
      </c>
      <c r="V6955" s="43" t="str">
        <f>VLOOKUP(G:G,old!G:M,7,FALSE)</f>
        <v>B15</v>
      </c>
      <c r="X6955" s="43" t="str">
        <f>IFERROR(VLOOKUP(V:V,#REF!,3,FALSE),"0")</f>
        <v>0</v>
      </c>
      <c r="Y6955" s="19">
        <f t="shared" si="108"/>
        <v>0</v>
      </c>
      <c r="Z6955" s="19" t="str">
        <f>IFERROR(VLOOKUP(C:C,#REF!,19,FALSE),"0")</f>
        <v>0</v>
      </c>
    </row>
    <row r="6956" spans="1:26" x14ac:dyDescent="0.45">
      <c r="A6956" s="32" t="s">
        <v>18594</v>
      </c>
      <c r="B6956" s="32">
        <v>2</v>
      </c>
      <c r="C6956" s="32" t="s">
        <v>101</v>
      </c>
      <c r="D6956" s="32" t="s">
        <v>299</v>
      </c>
      <c r="E6956" s="32" t="s">
        <v>18714</v>
      </c>
      <c r="F6956" s="32">
        <v>3</v>
      </c>
      <c r="G6956" s="78" t="s">
        <v>11269</v>
      </c>
      <c r="H6956" s="33" t="s">
        <v>21140</v>
      </c>
      <c r="I6956" s="32" t="s">
        <v>21141</v>
      </c>
      <c r="J6956" s="32" t="s">
        <v>18599</v>
      </c>
      <c r="K6956" s="32" t="s">
        <v>304</v>
      </c>
      <c r="L6956" s="34">
        <v>26.324760402700001</v>
      </c>
      <c r="M6956" s="34">
        <v>16452.975251700002</v>
      </c>
      <c r="N6956" s="32" t="s">
        <v>21142</v>
      </c>
      <c r="O6956" s="43" t="e">
        <f>VLOOKUP(U:U,#REF!,5,FALSE)</f>
        <v>#REF!</v>
      </c>
      <c r="P6956" s="43" t="e">
        <f>VLOOKUP(U:U,#REF!,4,FALSE)</f>
        <v>#REF!</v>
      </c>
      <c r="Q6956" s="43" t="e">
        <f>VLOOKUP(U:U,#REF!,2,FALSE)</f>
        <v>#REF!</v>
      </c>
      <c r="S6956" s="35" t="str">
        <f>VLOOKUP(G:G,old!G:J,4,FALSE)</f>
        <v>W</v>
      </c>
      <c r="T6956" s="35" t="str">
        <f>VLOOKUP(G:G,old!G:K,5,FALSE)</f>
        <v>RID_area</v>
      </c>
      <c r="U6956" s="35" t="str">
        <f>VLOOKUP(G:G,old!G:L,6,FALSE)</f>
        <v>MAE NAM PHETCHABURI</v>
      </c>
      <c r="V6956" s="43" t="str">
        <f>VLOOKUP(G:G,old!G:M,7,FALSE)</f>
        <v>B15</v>
      </c>
      <c r="X6956" s="43" t="str">
        <f>IFERROR(VLOOKUP(V:V,#REF!,3,FALSE),"0")</f>
        <v>0</v>
      </c>
      <c r="Y6956" s="19">
        <f t="shared" si="108"/>
        <v>0</v>
      </c>
      <c r="Z6956" s="19" t="str">
        <f>IFERROR(VLOOKUP(C:C,#REF!,19,FALSE),"0")</f>
        <v>0</v>
      </c>
    </row>
    <row r="6957" spans="1:26" x14ac:dyDescent="0.45">
      <c r="A6957" s="32" t="s">
        <v>18594</v>
      </c>
      <c r="B6957" s="32">
        <v>2</v>
      </c>
      <c r="C6957" s="32" t="s">
        <v>101</v>
      </c>
      <c r="D6957" s="32" t="s">
        <v>299</v>
      </c>
      <c r="E6957" s="32" t="s">
        <v>18714</v>
      </c>
      <c r="F6957" s="32">
        <v>3</v>
      </c>
      <c r="G6957" s="78" t="s">
        <v>11269</v>
      </c>
      <c r="H6957" s="33" t="s">
        <v>21143</v>
      </c>
      <c r="I6957" s="32" t="s">
        <v>21144</v>
      </c>
      <c r="J6957" s="32" t="s">
        <v>18599</v>
      </c>
      <c r="K6957" s="32" t="s">
        <v>304</v>
      </c>
      <c r="L6957" s="34">
        <v>15.0835833148</v>
      </c>
      <c r="M6957" s="34">
        <v>9427.2395717500003</v>
      </c>
      <c r="N6957" s="32" t="s">
        <v>21145</v>
      </c>
      <c r="O6957" s="43" t="e">
        <f>VLOOKUP(U:U,#REF!,5,FALSE)</f>
        <v>#REF!</v>
      </c>
      <c r="P6957" s="43" t="e">
        <f>VLOOKUP(U:U,#REF!,4,FALSE)</f>
        <v>#REF!</v>
      </c>
      <c r="Q6957" s="43" t="e">
        <f>VLOOKUP(U:U,#REF!,2,FALSE)</f>
        <v>#REF!</v>
      </c>
      <c r="S6957" s="35" t="str">
        <f>VLOOKUP(G:G,old!G:J,4,FALSE)</f>
        <v>W</v>
      </c>
      <c r="T6957" s="35" t="str">
        <f>VLOOKUP(G:G,old!G:K,5,FALSE)</f>
        <v>RID_area</v>
      </c>
      <c r="U6957" s="35" t="str">
        <f>VLOOKUP(G:G,old!G:L,6,FALSE)</f>
        <v>MAE NAM PHETCHABURI</v>
      </c>
      <c r="V6957" s="43" t="str">
        <f>VLOOKUP(G:G,old!G:M,7,FALSE)</f>
        <v>B15</v>
      </c>
      <c r="X6957" s="43" t="str">
        <f>IFERROR(VLOOKUP(V:V,#REF!,3,FALSE),"0")</f>
        <v>0</v>
      </c>
      <c r="Y6957" s="19">
        <f t="shared" si="108"/>
        <v>0</v>
      </c>
      <c r="Z6957" s="19" t="str">
        <f>IFERROR(VLOOKUP(C:C,#REF!,19,FALSE),"0")</f>
        <v>0</v>
      </c>
    </row>
    <row r="6958" spans="1:26" x14ac:dyDescent="0.45">
      <c r="A6958" s="32" t="s">
        <v>18594</v>
      </c>
      <c r="B6958" s="32">
        <v>2</v>
      </c>
      <c r="C6958" s="32" t="s">
        <v>101</v>
      </c>
      <c r="D6958" s="32" t="s">
        <v>299</v>
      </c>
      <c r="E6958" s="32" t="s">
        <v>18714</v>
      </c>
      <c r="F6958" s="32">
        <v>3</v>
      </c>
      <c r="G6958" s="78" t="s">
        <v>11269</v>
      </c>
      <c r="H6958" s="33" t="s">
        <v>21146</v>
      </c>
      <c r="I6958" s="32" t="s">
        <v>21147</v>
      </c>
      <c r="J6958" s="32" t="s">
        <v>18599</v>
      </c>
      <c r="K6958" s="32" t="s">
        <v>304</v>
      </c>
      <c r="L6958" s="34">
        <v>35.303737300800002</v>
      </c>
      <c r="M6958" s="34">
        <v>22064.835813000002</v>
      </c>
      <c r="N6958" s="32" t="s">
        <v>21148</v>
      </c>
      <c r="O6958" s="43" t="e">
        <f>VLOOKUP(U:U,#REF!,5,FALSE)</f>
        <v>#REF!</v>
      </c>
      <c r="P6958" s="43" t="e">
        <f>VLOOKUP(U:U,#REF!,4,FALSE)</f>
        <v>#REF!</v>
      </c>
      <c r="Q6958" s="43" t="e">
        <f>VLOOKUP(U:U,#REF!,2,FALSE)</f>
        <v>#REF!</v>
      </c>
      <c r="S6958" s="35" t="str">
        <f>VLOOKUP(G:G,old!G:J,4,FALSE)</f>
        <v>W</v>
      </c>
      <c r="T6958" s="35" t="str">
        <f>VLOOKUP(G:G,old!G:K,5,FALSE)</f>
        <v>RID_area</v>
      </c>
      <c r="U6958" s="35" t="str">
        <f>VLOOKUP(G:G,old!G:L,6,FALSE)</f>
        <v>MAE NAM PHETCHABURI</v>
      </c>
      <c r="V6958" s="43" t="str">
        <f>VLOOKUP(G:G,old!G:M,7,FALSE)</f>
        <v>B15</v>
      </c>
      <c r="X6958" s="43" t="str">
        <f>IFERROR(VLOOKUP(V:V,#REF!,3,FALSE),"0")</f>
        <v>0</v>
      </c>
      <c r="Y6958" s="19">
        <f t="shared" si="108"/>
        <v>0</v>
      </c>
      <c r="Z6958" s="19" t="str">
        <f>IFERROR(VLOOKUP(C:C,#REF!,19,FALSE),"0")</f>
        <v>0</v>
      </c>
    </row>
    <row r="6959" spans="1:26" x14ac:dyDescent="0.45">
      <c r="A6959" s="32" t="s">
        <v>18594</v>
      </c>
      <c r="B6959" s="32">
        <v>2</v>
      </c>
      <c r="C6959" s="32" t="s">
        <v>101</v>
      </c>
      <c r="D6959" s="32" t="s">
        <v>299</v>
      </c>
      <c r="E6959" s="32" t="s">
        <v>18714</v>
      </c>
      <c r="F6959" s="32">
        <v>3</v>
      </c>
      <c r="G6959" s="78" t="s">
        <v>11269</v>
      </c>
      <c r="H6959" s="33" t="s">
        <v>21149</v>
      </c>
      <c r="I6959" s="32" t="s">
        <v>3321</v>
      </c>
      <c r="J6959" s="32" t="s">
        <v>18599</v>
      </c>
      <c r="K6959" s="32" t="s">
        <v>304</v>
      </c>
      <c r="L6959" s="34">
        <v>9.0336626755499996</v>
      </c>
      <c r="M6959" s="34">
        <v>5646.0391722200002</v>
      </c>
      <c r="N6959" s="32" t="s">
        <v>21150</v>
      </c>
      <c r="O6959" s="43" t="e">
        <f>VLOOKUP(U:U,#REF!,5,FALSE)</f>
        <v>#REF!</v>
      </c>
      <c r="P6959" s="43" t="e">
        <f>VLOOKUP(U:U,#REF!,4,FALSE)</f>
        <v>#REF!</v>
      </c>
      <c r="Q6959" s="43" t="e">
        <f>VLOOKUP(U:U,#REF!,2,FALSE)</f>
        <v>#REF!</v>
      </c>
      <c r="S6959" s="35" t="str">
        <f>VLOOKUP(G:G,old!G:J,4,FALSE)</f>
        <v>W</v>
      </c>
      <c r="T6959" s="35" t="str">
        <f>VLOOKUP(G:G,old!G:K,5,FALSE)</f>
        <v>RID_area</v>
      </c>
      <c r="U6959" s="35" t="str">
        <f>VLOOKUP(G:G,old!G:L,6,FALSE)</f>
        <v>MAE NAM PHETCHABURI</v>
      </c>
      <c r="V6959" s="43" t="str">
        <f>VLOOKUP(G:G,old!G:M,7,FALSE)</f>
        <v>B15</v>
      </c>
      <c r="X6959" s="43" t="str">
        <f>IFERROR(VLOOKUP(V:V,#REF!,3,FALSE),"0")</f>
        <v>0</v>
      </c>
      <c r="Y6959" s="19">
        <f t="shared" si="108"/>
        <v>0</v>
      </c>
      <c r="Z6959" s="19" t="str">
        <f>IFERROR(VLOOKUP(C:C,#REF!,19,FALSE),"0")</f>
        <v>0</v>
      </c>
    </row>
    <row r="6960" spans="1:26" x14ac:dyDescent="0.45">
      <c r="A6960" s="32" t="s">
        <v>18594</v>
      </c>
      <c r="B6960" s="32">
        <v>2</v>
      </c>
      <c r="C6960" s="32" t="s">
        <v>101</v>
      </c>
      <c r="D6960" s="32" t="s">
        <v>299</v>
      </c>
      <c r="E6960" s="32" t="s">
        <v>18714</v>
      </c>
      <c r="F6960" s="32">
        <v>3</v>
      </c>
      <c r="G6960" s="78" t="s">
        <v>11269</v>
      </c>
      <c r="H6960" s="33" t="s">
        <v>21151</v>
      </c>
      <c r="I6960" s="32" t="s">
        <v>21152</v>
      </c>
      <c r="J6960" s="32" t="s">
        <v>18599</v>
      </c>
      <c r="K6960" s="32" t="s">
        <v>304</v>
      </c>
      <c r="L6960" s="34">
        <v>7.6539791265300003</v>
      </c>
      <c r="M6960" s="34">
        <v>4783.73695408</v>
      </c>
      <c r="N6960" s="32" t="s">
        <v>21153</v>
      </c>
      <c r="O6960" s="43" t="e">
        <f>VLOOKUP(U:U,#REF!,5,FALSE)</f>
        <v>#REF!</v>
      </c>
      <c r="P6960" s="43" t="e">
        <f>VLOOKUP(U:U,#REF!,4,FALSE)</f>
        <v>#REF!</v>
      </c>
      <c r="Q6960" s="43" t="e">
        <f>VLOOKUP(U:U,#REF!,2,FALSE)</f>
        <v>#REF!</v>
      </c>
      <c r="S6960" s="35" t="str">
        <f>VLOOKUP(G:G,old!G:J,4,FALSE)</f>
        <v>W</v>
      </c>
      <c r="T6960" s="35" t="str">
        <f>VLOOKUP(G:G,old!G:K,5,FALSE)</f>
        <v>RID_area</v>
      </c>
      <c r="U6960" s="35" t="str">
        <f>VLOOKUP(G:G,old!G:L,6,FALSE)</f>
        <v>MAE NAM PHETCHABURI</v>
      </c>
      <c r="V6960" s="43" t="str">
        <f>VLOOKUP(G:G,old!G:M,7,FALSE)</f>
        <v>B15</v>
      </c>
      <c r="X6960" s="43" t="str">
        <f>IFERROR(VLOOKUP(V:V,#REF!,3,FALSE),"0")</f>
        <v>0</v>
      </c>
      <c r="Y6960" s="19">
        <f t="shared" si="108"/>
        <v>0</v>
      </c>
      <c r="Z6960" s="19" t="str">
        <f>IFERROR(VLOOKUP(C:C,#REF!,19,FALSE),"0")</f>
        <v>0</v>
      </c>
    </row>
    <row r="6961" spans="1:26" x14ac:dyDescent="0.45">
      <c r="A6961" s="32" t="s">
        <v>267</v>
      </c>
      <c r="B6961" s="32">
        <v>2</v>
      </c>
      <c r="C6961" s="32" t="s">
        <v>18426</v>
      </c>
      <c r="D6961" s="32" t="s">
        <v>3091</v>
      </c>
      <c r="E6961" s="32" t="s">
        <v>19968</v>
      </c>
      <c r="F6961" s="32">
        <v>3</v>
      </c>
      <c r="G6961" s="78" t="s">
        <v>5515</v>
      </c>
      <c r="H6961" s="33" t="s">
        <v>21154</v>
      </c>
      <c r="I6961" s="32" t="s">
        <v>21155</v>
      </c>
      <c r="J6961" s="32" t="s">
        <v>18430</v>
      </c>
      <c r="K6961" s="32" t="s">
        <v>3096</v>
      </c>
      <c r="L6961" s="34">
        <v>217.20425477200001</v>
      </c>
      <c r="M6961" s="34">
        <v>135752.65923300001</v>
      </c>
      <c r="N6961" s="32" t="s">
        <v>21156</v>
      </c>
      <c r="O6961" s="43" t="e">
        <f>VLOOKUP(U:U,#REF!,5,FALSE)</f>
        <v>#REF!</v>
      </c>
      <c r="P6961" s="43" t="e">
        <f>VLOOKUP(U:U,#REF!,4,FALSE)</f>
        <v>#REF!</v>
      </c>
      <c r="Q6961" s="43" t="e">
        <f>VLOOKUP(U:U,#REF!,2,FALSE)</f>
        <v>#REF!</v>
      </c>
      <c r="S6961" s="35" t="str">
        <f>VLOOKUP(G:G,old!G:J,4,FALSE)</f>
        <v>E</v>
      </c>
      <c r="T6961" s="35" t="str">
        <f>VLOOKUP(G:G,old!G:K,5,FALSE)</f>
        <v>DWR</v>
      </c>
      <c r="U6961" s="35" t="str">
        <f>VLOOKUP(G:G,old!G:L,6,FALSE)</f>
        <v>MAE NAM BANG PAKONG</v>
      </c>
      <c r="V6961" s="43">
        <f>VLOOKUP(G:G,old!G:M,7,FALSE)</f>
        <v>0</v>
      </c>
      <c r="X6961" s="43" t="str">
        <f>IFERROR(VLOOKUP(V:V,#REF!,3,FALSE),"0")</f>
        <v>0</v>
      </c>
      <c r="Y6961" s="19">
        <f t="shared" si="108"/>
        <v>0</v>
      </c>
      <c r="Z6961" s="19" t="str">
        <f>IFERROR(VLOOKUP(C:C,#REF!,19,FALSE),"0")</f>
        <v>0</v>
      </c>
    </row>
    <row r="6962" spans="1:26" x14ac:dyDescent="0.45">
      <c r="A6962" s="32" t="s">
        <v>269</v>
      </c>
      <c r="B6962" s="32">
        <v>2</v>
      </c>
      <c r="C6962" s="32" t="s">
        <v>19244</v>
      </c>
      <c r="D6962" s="32" t="s">
        <v>3091</v>
      </c>
      <c r="E6962" s="32" t="s">
        <v>21157</v>
      </c>
      <c r="F6962" s="32">
        <v>3</v>
      </c>
      <c r="G6962" s="78" t="s">
        <v>21158</v>
      </c>
      <c r="H6962" s="33" t="s">
        <v>21159</v>
      </c>
      <c r="I6962" s="32" t="s">
        <v>21160</v>
      </c>
      <c r="J6962" s="32" t="s">
        <v>19248</v>
      </c>
      <c r="K6962" s="32" t="s">
        <v>3096</v>
      </c>
      <c r="L6962" s="34">
        <v>139.12169102600001</v>
      </c>
      <c r="M6962" s="34">
        <v>86951.056891300002</v>
      </c>
      <c r="N6962" s="32" t="s">
        <v>21161</v>
      </c>
      <c r="O6962" s="43" t="e">
        <f>VLOOKUP(U:U,#REF!,5,FALSE)</f>
        <v>#REF!</v>
      </c>
      <c r="P6962" s="43" t="e">
        <f>VLOOKUP(U:U,#REF!,4,FALSE)</f>
        <v>#REF!</v>
      </c>
      <c r="Q6962" s="43" t="e">
        <f>VLOOKUP(U:U,#REF!,2,FALSE)</f>
        <v>#REF!</v>
      </c>
      <c r="S6962" s="35" t="str">
        <f>VLOOKUP(G:G,old!G:J,4,FALSE)</f>
        <v>E</v>
      </c>
      <c r="T6962" s="35" t="str">
        <f>VLOOKUP(G:G,old!G:K,5,FALSE)</f>
        <v>DWR</v>
      </c>
      <c r="U6962" s="35" t="str">
        <f>VLOOKUP(G:G,old!G:L,6,FALSE)</f>
        <v>MAE NAM PRACHINBURI</v>
      </c>
      <c r="V6962" s="43">
        <f>VLOOKUP(G:G,old!G:M,7,FALSE)</f>
        <v>0</v>
      </c>
      <c r="X6962" s="43" t="str">
        <f>IFERROR(VLOOKUP(V:V,#REF!,3,FALSE),"0")</f>
        <v>0</v>
      </c>
      <c r="Y6962" s="19">
        <f t="shared" si="108"/>
        <v>0</v>
      </c>
      <c r="Z6962" s="19" t="str">
        <f>IFERROR(VLOOKUP(C:C,#REF!,19,FALSE),"0")</f>
        <v>0</v>
      </c>
    </row>
    <row r="6963" spans="1:26" x14ac:dyDescent="0.45">
      <c r="A6963" s="32" t="s">
        <v>269</v>
      </c>
      <c r="B6963" s="32">
        <v>2</v>
      </c>
      <c r="C6963" s="32" t="s">
        <v>19244</v>
      </c>
      <c r="D6963" s="32" t="s">
        <v>3091</v>
      </c>
      <c r="E6963" s="32" t="s">
        <v>21157</v>
      </c>
      <c r="F6963" s="32">
        <v>3</v>
      </c>
      <c r="G6963" s="78" t="s">
        <v>21158</v>
      </c>
      <c r="H6963" s="33" t="s">
        <v>21162</v>
      </c>
      <c r="I6963" s="32" t="s">
        <v>21163</v>
      </c>
      <c r="J6963" s="32" t="s">
        <v>19248</v>
      </c>
      <c r="K6963" s="32" t="s">
        <v>3096</v>
      </c>
      <c r="L6963" s="34">
        <v>134.55393933900001</v>
      </c>
      <c r="M6963" s="34">
        <v>84096.212086900006</v>
      </c>
      <c r="N6963" s="32" t="s">
        <v>21164</v>
      </c>
      <c r="O6963" s="43" t="e">
        <f>VLOOKUP(U:U,#REF!,5,FALSE)</f>
        <v>#REF!</v>
      </c>
      <c r="P6963" s="43" t="e">
        <f>VLOOKUP(U:U,#REF!,4,FALSE)</f>
        <v>#REF!</v>
      </c>
      <c r="Q6963" s="43" t="e">
        <f>VLOOKUP(U:U,#REF!,2,FALSE)</f>
        <v>#REF!</v>
      </c>
      <c r="S6963" s="35" t="str">
        <f>VLOOKUP(G:G,old!G:J,4,FALSE)</f>
        <v>E</v>
      </c>
      <c r="T6963" s="35" t="str">
        <f>VLOOKUP(G:G,old!G:K,5,FALSE)</f>
        <v>DWR</v>
      </c>
      <c r="U6963" s="35" t="str">
        <f>VLOOKUP(G:G,old!G:L,6,FALSE)</f>
        <v>MAE NAM PRACHINBURI</v>
      </c>
      <c r="V6963" s="43">
        <f>VLOOKUP(G:G,old!G:M,7,FALSE)</f>
        <v>0</v>
      </c>
      <c r="X6963" s="43" t="str">
        <f>IFERROR(VLOOKUP(V:V,#REF!,3,FALSE),"0")</f>
        <v>0</v>
      </c>
      <c r="Y6963" s="19">
        <f t="shared" si="108"/>
        <v>0</v>
      </c>
      <c r="Z6963" s="19" t="str">
        <f>IFERROR(VLOOKUP(C:C,#REF!,19,FALSE),"0")</f>
        <v>0</v>
      </c>
    </row>
    <row r="6964" spans="1:26" x14ac:dyDescent="0.45">
      <c r="A6964" s="32" t="s">
        <v>269</v>
      </c>
      <c r="B6964" s="32">
        <v>2</v>
      </c>
      <c r="C6964" s="32" t="s">
        <v>19244</v>
      </c>
      <c r="D6964" s="32" t="s">
        <v>3091</v>
      </c>
      <c r="E6964" s="32" t="s">
        <v>21157</v>
      </c>
      <c r="F6964" s="32">
        <v>3</v>
      </c>
      <c r="G6964" s="78" t="s">
        <v>21158</v>
      </c>
      <c r="H6964" s="33" t="s">
        <v>21165</v>
      </c>
      <c r="I6964" s="32" t="s">
        <v>2232</v>
      </c>
      <c r="J6964" s="32" t="s">
        <v>19248</v>
      </c>
      <c r="K6964" s="32" t="s">
        <v>3096</v>
      </c>
      <c r="L6964" s="34">
        <v>204.94806200400001</v>
      </c>
      <c r="M6964" s="34">
        <v>128092.538753</v>
      </c>
      <c r="N6964" s="32" t="s">
        <v>21166</v>
      </c>
      <c r="O6964" s="43" t="e">
        <f>VLOOKUP(U:U,#REF!,5,FALSE)</f>
        <v>#REF!</v>
      </c>
      <c r="P6964" s="43" t="e">
        <f>VLOOKUP(U:U,#REF!,4,FALSE)</f>
        <v>#REF!</v>
      </c>
      <c r="Q6964" s="43" t="e">
        <f>VLOOKUP(U:U,#REF!,2,FALSE)</f>
        <v>#REF!</v>
      </c>
      <c r="S6964" s="35" t="str">
        <f>VLOOKUP(G:G,old!G:J,4,FALSE)</f>
        <v>E</v>
      </c>
      <c r="T6964" s="35" t="str">
        <f>VLOOKUP(G:G,old!G:K,5,FALSE)</f>
        <v>DWR</v>
      </c>
      <c r="U6964" s="35" t="str">
        <f>VLOOKUP(G:G,old!G:L,6,FALSE)</f>
        <v>MAE NAM PRACHINBURI</v>
      </c>
      <c r="V6964" s="43">
        <f>VLOOKUP(G:G,old!G:M,7,FALSE)</f>
        <v>0</v>
      </c>
      <c r="X6964" s="43" t="str">
        <f>IFERROR(VLOOKUP(V:V,#REF!,3,FALSE),"0")</f>
        <v>0</v>
      </c>
      <c r="Y6964" s="19">
        <f t="shared" si="108"/>
        <v>0</v>
      </c>
      <c r="Z6964" s="19" t="str">
        <f>IFERROR(VLOOKUP(C:C,#REF!,19,FALSE),"0")</f>
        <v>0</v>
      </c>
    </row>
    <row r="6965" spans="1:26" x14ac:dyDescent="0.45">
      <c r="A6965" s="32" t="s">
        <v>269</v>
      </c>
      <c r="B6965" s="32">
        <v>2</v>
      </c>
      <c r="C6965" s="32" t="s">
        <v>19244</v>
      </c>
      <c r="D6965" s="32" t="s">
        <v>3091</v>
      </c>
      <c r="E6965" s="32" t="s">
        <v>21157</v>
      </c>
      <c r="F6965" s="32">
        <v>3</v>
      </c>
      <c r="G6965" s="78" t="s">
        <v>21158</v>
      </c>
      <c r="H6965" s="33" t="s">
        <v>21167</v>
      </c>
      <c r="I6965" s="32" t="s">
        <v>875</v>
      </c>
      <c r="J6965" s="32" t="s">
        <v>19248</v>
      </c>
      <c r="K6965" s="32" t="s">
        <v>3096</v>
      </c>
      <c r="L6965" s="34">
        <v>219.14347136500001</v>
      </c>
      <c r="M6965" s="34">
        <v>136964.66960299999</v>
      </c>
      <c r="N6965" s="32" t="s">
        <v>21168</v>
      </c>
      <c r="O6965" s="43" t="e">
        <f>VLOOKUP(U:U,#REF!,5,FALSE)</f>
        <v>#REF!</v>
      </c>
      <c r="P6965" s="43" t="e">
        <f>VLOOKUP(U:U,#REF!,4,FALSE)</f>
        <v>#REF!</v>
      </c>
      <c r="Q6965" s="43" t="e">
        <f>VLOOKUP(U:U,#REF!,2,FALSE)</f>
        <v>#REF!</v>
      </c>
      <c r="S6965" s="35" t="str">
        <f>VLOOKUP(G:G,old!G:J,4,FALSE)</f>
        <v>E</v>
      </c>
      <c r="T6965" s="35" t="str">
        <f>VLOOKUP(G:G,old!G:K,5,FALSE)</f>
        <v>DWR</v>
      </c>
      <c r="U6965" s="35" t="str">
        <f>VLOOKUP(G:G,old!G:L,6,FALSE)</f>
        <v>MAE NAM PRACHINBURI</v>
      </c>
      <c r="V6965" s="43">
        <f>VLOOKUP(G:G,old!G:M,7,FALSE)</f>
        <v>0</v>
      </c>
      <c r="X6965" s="43" t="str">
        <f>IFERROR(VLOOKUP(V:V,#REF!,3,FALSE),"0")</f>
        <v>0</v>
      </c>
      <c r="Y6965" s="19">
        <f t="shared" si="108"/>
        <v>0</v>
      </c>
      <c r="Z6965" s="19" t="str">
        <f>IFERROR(VLOOKUP(C:C,#REF!,19,FALSE),"0")</f>
        <v>0</v>
      </c>
    </row>
    <row r="6966" spans="1:26" x14ac:dyDescent="0.45">
      <c r="A6966" s="32" t="s">
        <v>269</v>
      </c>
      <c r="B6966" s="32">
        <v>2</v>
      </c>
      <c r="C6966" s="32" t="s">
        <v>19244</v>
      </c>
      <c r="D6966" s="32" t="s">
        <v>3091</v>
      </c>
      <c r="E6966" s="32" t="s">
        <v>21157</v>
      </c>
      <c r="F6966" s="32">
        <v>3</v>
      </c>
      <c r="G6966" s="78" t="s">
        <v>21158</v>
      </c>
      <c r="H6966" s="33" t="s">
        <v>21169</v>
      </c>
      <c r="I6966" s="32" t="s">
        <v>21170</v>
      </c>
      <c r="J6966" s="32" t="s">
        <v>19248</v>
      </c>
      <c r="K6966" s="32" t="s">
        <v>3096</v>
      </c>
      <c r="L6966" s="34">
        <v>71.1318829951</v>
      </c>
      <c r="M6966" s="34">
        <v>44457.426871900003</v>
      </c>
      <c r="N6966" s="32" t="s">
        <v>21171</v>
      </c>
      <c r="O6966" s="43" t="e">
        <f>VLOOKUP(U:U,#REF!,5,FALSE)</f>
        <v>#REF!</v>
      </c>
      <c r="P6966" s="43" t="e">
        <f>VLOOKUP(U:U,#REF!,4,FALSE)</f>
        <v>#REF!</v>
      </c>
      <c r="Q6966" s="43" t="e">
        <f>VLOOKUP(U:U,#REF!,2,FALSE)</f>
        <v>#REF!</v>
      </c>
      <c r="S6966" s="35" t="str">
        <f>VLOOKUP(G:G,old!G:J,4,FALSE)</f>
        <v>E</v>
      </c>
      <c r="T6966" s="35" t="str">
        <f>VLOOKUP(G:G,old!G:K,5,FALSE)</f>
        <v>DWR</v>
      </c>
      <c r="U6966" s="35" t="str">
        <f>VLOOKUP(G:G,old!G:L,6,FALSE)</f>
        <v>MAE NAM PRACHINBURI</v>
      </c>
      <c r="V6966" s="43">
        <f>VLOOKUP(G:G,old!G:M,7,FALSE)</f>
        <v>0</v>
      </c>
      <c r="X6966" s="43" t="str">
        <f>IFERROR(VLOOKUP(V:V,#REF!,3,FALSE),"0")</f>
        <v>0</v>
      </c>
      <c r="Y6966" s="19">
        <f t="shared" si="108"/>
        <v>0</v>
      </c>
      <c r="Z6966" s="19" t="str">
        <f>IFERROR(VLOOKUP(C:C,#REF!,19,FALSE),"0")</f>
        <v>0</v>
      </c>
    </row>
    <row r="6967" spans="1:26" x14ac:dyDescent="0.45">
      <c r="A6967" s="32" t="s">
        <v>271</v>
      </c>
      <c r="B6967" s="32">
        <v>2</v>
      </c>
      <c r="C6967" s="32" t="s">
        <v>19989</v>
      </c>
      <c r="D6967" s="32" t="s">
        <v>3091</v>
      </c>
      <c r="E6967" s="32" t="s">
        <v>20209</v>
      </c>
      <c r="F6967" s="32">
        <v>3</v>
      </c>
      <c r="G6967" s="78" t="s">
        <v>20210</v>
      </c>
      <c r="H6967" s="33" t="s">
        <v>21172</v>
      </c>
      <c r="I6967" s="32" t="s">
        <v>1565</v>
      </c>
      <c r="J6967" s="32" t="s">
        <v>19993</v>
      </c>
      <c r="K6967" s="32" t="s">
        <v>3096</v>
      </c>
      <c r="L6967" s="34">
        <v>458.76667934699998</v>
      </c>
      <c r="M6967" s="34">
        <v>286729.17459200002</v>
      </c>
      <c r="N6967" s="32" t="s">
        <v>21173</v>
      </c>
      <c r="O6967" s="43" t="e">
        <f>VLOOKUP(U:U,#REF!,5,FALSE)</f>
        <v>#REF!</v>
      </c>
      <c r="P6967" s="43" t="e">
        <f>VLOOKUP(U:U,#REF!,4,FALSE)</f>
        <v>#REF!</v>
      </c>
      <c r="Q6967" s="43" t="e">
        <f>VLOOKUP(U:U,#REF!,2,FALSE)</f>
        <v>#REF!</v>
      </c>
      <c r="S6967" s="35" t="str">
        <f>VLOOKUP(G:G,old!G:J,4,FALSE)</f>
        <v>E</v>
      </c>
      <c r="T6967" s="35" t="str">
        <f>VLOOKUP(G:G,old!G:K,5,FALSE)</f>
        <v>DWR</v>
      </c>
      <c r="U6967" s="35" t="str">
        <f>VLOOKUP(G:G,old!G:L,6,FALSE)</f>
        <v>MAE NAM BANG PAKONG</v>
      </c>
      <c r="V6967" s="43">
        <f>VLOOKUP(G:G,old!G:M,7,FALSE)</f>
        <v>0</v>
      </c>
      <c r="X6967" s="43" t="str">
        <f>IFERROR(VLOOKUP(V:V,#REF!,3,FALSE),"0")</f>
        <v>0</v>
      </c>
      <c r="Y6967" s="19">
        <f t="shared" si="108"/>
        <v>0</v>
      </c>
      <c r="Z6967" s="19" t="str">
        <f>IFERROR(VLOOKUP(C:C,#REF!,19,FALSE),"0")</f>
        <v>0</v>
      </c>
    </row>
    <row r="6968" spans="1:26" x14ac:dyDescent="0.45">
      <c r="A6968" s="32" t="s">
        <v>271</v>
      </c>
      <c r="B6968" s="32">
        <v>2</v>
      </c>
      <c r="C6968" s="32" t="s">
        <v>19989</v>
      </c>
      <c r="D6968" s="32" t="s">
        <v>3091</v>
      </c>
      <c r="E6968" s="32" t="s">
        <v>20209</v>
      </c>
      <c r="F6968" s="32">
        <v>3</v>
      </c>
      <c r="G6968" s="78" t="s">
        <v>20210</v>
      </c>
      <c r="H6968" s="33" t="s">
        <v>21174</v>
      </c>
      <c r="I6968" s="32" t="s">
        <v>21175</v>
      </c>
      <c r="J6968" s="32" t="s">
        <v>19993</v>
      </c>
      <c r="K6968" s="32" t="s">
        <v>3096</v>
      </c>
      <c r="L6968" s="34">
        <v>279.08677692600003</v>
      </c>
      <c r="M6968" s="34">
        <v>174429.235579</v>
      </c>
      <c r="N6968" s="32" t="s">
        <v>21176</v>
      </c>
      <c r="O6968" s="43" t="e">
        <f>VLOOKUP(U:U,#REF!,5,FALSE)</f>
        <v>#REF!</v>
      </c>
      <c r="P6968" s="43" t="e">
        <f>VLOOKUP(U:U,#REF!,4,FALSE)</f>
        <v>#REF!</v>
      </c>
      <c r="Q6968" s="43" t="e">
        <f>VLOOKUP(U:U,#REF!,2,FALSE)</f>
        <v>#REF!</v>
      </c>
      <c r="S6968" s="35" t="str">
        <f>VLOOKUP(G:G,old!G:J,4,FALSE)</f>
        <v>E</v>
      </c>
      <c r="T6968" s="35" t="str">
        <f>VLOOKUP(G:G,old!G:K,5,FALSE)</f>
        <v>DWR</v>
      </c>
      <c r="U6968" s="35" t="str">
        <f>VLOOKUP(G:G,old!G:L,6,FALSE)</f>
        <v>MAE NAM BANG PAKONG</v>
      </c>
      <c r="V6968" s="43">
        <f>VLOOKUP(G:G,old!G:M,7,FALSE)</f>
        <v>0</v>
      </c>
      <c r="X6968" s="43" t="str">
        <f>IFERROR(VLOOKUP(V:V,#REF!,3,FALSE),"0")</f>
        <v>0</v>
      </c>
      <c r="Y6968" s="19">
        <f t="shared" si="108"/>
        <v>0</v>
      </c>
      <c r="Z6968" s="19" t="str">
        <f>IFERROR(VLOOKUP(C:C,#REF!,19,FALSE),"0")</f>
        <v>0</v>
      </c>
    </row>
    <row r="6969" spans="1:26" x14ac:dyDescent="0.45">
      <c r="A6969" s="32" t="s">
        <v>271</v>
      </c>
      <c r="B6969" s="32">
        <v>2</v>
      </c>
      <c r="C6969" s="32" t="s">
        <v>19989</v>
      </c>
      <c r="D6969" s="32" t="s">
        <v>3091</v>
      </c>
      <c r="E6969" s="32" t="s">
        <v>21177</v>
      </c>
      <c r="F6969" s="32">
        <v>3</v>
      </c>
      <c r="G6969" s="78" t="s">
        <v>21178</v>
      </c>
      <c r="H6969" s="33" t="s">
        <v>21179</v>
      </c>
      <c r="I6969" s="32" t="s">
        <v>21178</v>
      </c>
      <c r="J6969" s="32" t="s">
        <v>19993</v>
      </c>
      <c r="K6969" s="32" t="s">
        <v>3096</v>
      </c>
      <c r="L6969" s="34">
        <v>512.26605085300002</v>
      </c>
      <c r="M6969" s="34">
        <v>320166.28178299998</v>
      </c>
      <c r="N6969" s="32" t="s">
        <v>21180</v>
      </c>
      <c r="O6969" s="43" t="e">
        <f>VLOOKUP(U:U,#REF!,5,FALSE)</f>
        <v>#REF!</v>
      </c>
      <c r="P6969" s="43" t="e">
        <f>VLOOKUP(U:U,#REF!,4,FALSE)</f>
        <v>#REF!</v>
      </c>
      <c r="Q6969" s="43" t="e">
        <f>VLOOKUP(U:U,#REF!,2,FALSE)</f>
        <v>#REF!</v>
      </c>
      <c r="S6969" s="35" t="str">
        <f>VLOOKUP(G:G,old!G:J,4,FALSE)</f>
        <v>E</v>
      </c>
      <c r="T6969" s="35" t="str">
        <f>VLOOKUP(G:G,old!G:K,5,FALSE)</f>
        <v>DWR</v>
      </c>
      <c r="U6969" s="35" t="str">
        <f>VLOOKUP(G:G,old!G:L,6,FALSE)</f>
        <v>MAE NAM BANG PAKONG</v>
      </c>
      <c r="V6969" s="43">
        <f>VLOOKUP(G:G,old!G:M,7,FALSE)</f>
        <v>0</v>
      </c>
      <c r="X6969" s="43" t="str">
        <f>IFERROR(VLOOKUP(V:V,#REF!,3,FALSE),"0")</f>
        <v>0</v>
      </c>
      <c r="Y6969" s="19">
        <f t="shared" si="108"/>
        <v>0</v>
      </c>
      <c r="Z6969" s="19" t="str">
        <f>IFERROR(VLOOKUP(C:C,#REF!,19,FALSE),"0")</f>
        <v>0</v>
      </c>
    </row>
    <row r="6970" spans="1:26" x14ac:dyDescent="0.45">
      <c r="A6970" s="32" t="s">
        <v>271</v>
      </c>
      <c r="B6970" s="32">
        <v>2</v>
      </c>
      <c r="C6970" s="32" t="s">
        <v>19989</v>
      </c>
      <c r="D6970" s="32" t="s">
        <v>3091</v>
      </c>
      <c r="E6970" s="32" t="s">
        <v>21177</v>
      </c>
      <c r="F6970" s="32">
        <v>3</v>
      </c>
      <c r="G6970" s="78" t="s">
        <v>21178</v>
      </c>
      <c r="H6970" s="33" t="s">
        <v>21181</v>
      </c>
      <c r="I6970" s="32" t="s">
        <v>21182</v>
      </c>
      <c r="J6970" s="32" t="s">
        <v>19993</v>
      </c>
      <c r="K6970" s="32" t="s">
        <v>3096</v>
      </c>
      <c r="L6970" s="34">
        <v>912.065068612</v>
      </c>
      <c r="M6970" s="34">
        <v>570040.66788199998</v>
      </c>
      <c r="N6970" s="32" t="s">
        <v>21183</v>
      </c>
      <c r="O6970" s="43" t="e">
        <f>VLOOKUP(U:U,#REF!,5,FALSE)</f>
        <v>#REF!</v>
      </c>
      <c r="P6970" s="43" t="e">
        <f>VLOOKUP(U:U,#REF!,4,FALSE)</f>
        <v>#REF!</v>
      </c>
      <c r="Q6970" s="43" t="e">
        <f>VLOOKUP(U:U,#REF!,2,FALSE)</f>
        <v>#REF!</v>
      </c>
      <c r="S6970" s="35" t="str">
        <f>VLOOKUP(G:G,old!G:J,4,FALSE)</f>
        <v>E</v>
      </c>
      <c r="T6970" s="35" t="str">
        <f>VLOOKUP(G:G,old!G:K,5,FALSE)</f>
        <v>DWR</v>
      </c>
      <c r="U6970" s="35" t="str">
        <f>VLOOKUP(G:G,old!G:L,6,FALSE)</f>
        <v>MAE NAM BANG PAKONG</v>
      </c>
      <c r="V6970" s="43">
        <f>VLOOKUP(G:G,old!G:M,7,FALSE)</f>
        <v>0</v>
      </c>
      <c r="X6970" s="43" t="str">
        <f>IFERROR(VLOOKUP(V:V,#REF!,3,FALSE),"0")</f>
        <v>0</v>
      </c>
      <c r="Y6970" s="19">
        <f t="shared" si="108"/>
        <v>0</v>
      </c>
      <c r="Z6970" s="19" t="str">
        <f>IFERROR(VLOOKUP(C:C,#REF!,19,FALSE),"0")</f>
        <v>0</v>
      </c>
    </row>
    <row r="6971" spans="1:26" x14ac:dyDescent="0.45">
      <c r="A6971" s="32" t="s">
        <v>272</v>
      </c>
      <c r="B6971" s="32">
        <v>2</v>
      </c>
      <c r="C6971" s="32" t="s">
        <v>54</v>
      </c>
      <c r="D6971" s="32" t="s">
        <v>3091</v>
      </c>
      <c r="E6971" s="32" t="s">
        <v>21184</v>
      </c>
      <c r="F6971" s="32">
        <v>3</v>
      </c>
      <c r="G6971" s="78" t="s">
        <v>21185</v>
      </c>
      <c r="H6971" s="33" t="s">
        <v>21186</v>
      </c>
      <c r="I6971" s="32" t="s">
        <v>21187</v>
      </c>
      <c r="J6971" s="32" t="s">
        <v>20246</v>
      </c>
      <c r="K6971" s="32" t="s">
        <v>3096</v>
      </c>
      <c r="L6971" s="34">
        <v>69.306269018600005</v>
      </c>
      <c r="M6971" s="34">
        <v>43316.418136599998</v>
      </c>
      <c r="N6971" s="32" t="s">
        <v>21188</v>
      </c>
      <c r="O6971" s="43" t="e">
        <f>VLOOKUP(U:U,#REF!,5,FALSE)</f>
        <v>#REF!</v>
      </c>
      <c r="P6971" s="43" t="e">
        <f>VLOOKUP(U:U,#REF!,4,FALSE)</f>
        <v>#REF!</v>
      </c>
      <c r="Q6971" s="43" t="e">
        <f>VLOOKUP(U:U,#REF!,2,FALSE)</f>
        <v>#REF!</v>
      </c>
      <c r="S6971" s="35" t="str">
        <f>VLOOKUP(G:G,old!G:J,4,FALSE)</f>
        <v>E</v>
      </c>
      <c r="T6971" s="35" t="str">
        <f>VLOOKUP(G:G,old!G:K,5,FALSE)</f>
        <v>RID_area</v>
      </c>
      <c r="U6971" s="35" t="str">
        <f>VLOOKUP(G:G,old!G:L,6,FALSE)</f>
        <v>MAE NAM PRACHINBURI</v>
      </c>
      <c r="V6971" s="43" t="str">
        <f>VLOOKUP(G:G,old!G:M,7,FALSE)</f>
        <v>Kgt.13A</v>
      </c>
      <c r="X6971" s="43" t="str">
        <f>IFERROR(VLOOKUP(V:V,#REF!,3,FALSE),"0")</f>
        <v>0</v>
      </c>
      <c r="Y6971" s="19">
        <f t="shared" si="108"/>
        <v>0</v>
      </c>
      <c r="Z6971" s="19" t="str">
        <f>IFERROR(VLOOKUP(C:C,#REF!,19,FALSE),"0")</f>
        <v>0</v>
      </c>
    </row>
    <row r="6972" spans="1:26" x14ac:dyDescent="0.45">
      <c r="A6972" s="32" t="s">
        <v>272</v>
      </c>
      <c r="B6972" s="32">
        <v>2</v>
      </c>
      <c r="C6972" s="32" t="s">
        <v>54</v>
      </c>
      <c r="D6972" s="32" t="s">
        <v>3091</v>
      </c>
      <c r="E6972" s="32" t="s">
        <v>21184</v>
      </c>
      <c r="F6972" s="32">
        <v>3</v>
      </c>
      <c r="G6972" s="78" t="s">
        <v>21185</v>
      </c>
      <c r="H6972" s="33" t="s">
        <v>21189</v>
      </c>
      <c r="I6972" s="32" t="s">
        <v>6103</v>
      </c>
      <c r="J6972" s="32" t="s">
        <v>20246</v>
      </c>
      <c r="K6972" s="32" t="s">
        <v>3096</v>
      </c>
      <c r="L6972" s="34">
        <v>68.202103707199996</v>
      </c>
      <c r="M6972" s="34">
        <v>42626.314816999999</v>
      </c>
      <c r="N6972" s="32" t="s">
        <v>21190</v>
      </c>
      <c r="O6972" s="43" t="e">
        <f>VLOOKUP(U:U,#REF!,5,FALSE)</f>
        <v>#REF!</v>
      </c>
      <c r="P6972" s="43" t="e">
        <f>VLOOKUP(U:U,#REF!,4,FALSE)</f>
        <v>#REF!</v>
      </c>
      <c r="Q6972" s="43" t="e">
        <f>VLOOKUP(U:U,#REF!,2,FALSE)</f>
        <v>#REF!</v>
      </c>
      <c r="S6972" s="35" t="str">
        <f>VLOOKUP(G:G,old!G:J,4,FALSE)</f>
        <v>E</v>
      </c>
      <c r="T6972" s="35" t="str">
        <f>VLOOKUP(G:G,old!G:K,5,FALSE)</f>
        <v>RID_area</v>
      </c>
      <c r="U6972" s="35" t="str">
        <f>VLOOKUP(G:G,old!G:L,6,FALSE)</f>
        <v>MAE NAM PRACHINBURI</v>
      </c>
      <c r="V6972" s="43" t="str">
        <f>VLOOKUP(G:G,old!G:M,7,FALSE)</f>
        <v>Kgt.13A</v>
      </c>
      <c r="X6972" s="43" t="str">
        <f>IFERROR(VLOOKUP(V:V,#REF!,3,FALSE),"0")</f>
        <v>0</v>
      </c>
      <c r="Y6972" s="19">
        <f t="shared" si="108"/>
        <v>0</v>
      </c>
      <c r="Z6972" s="19" t="str">
        <f>IFERROR(VLOOKUP(C:C,#REF!,19,FALSE),"0")</f>
        <v>0</v>
      </c>
    </row>
    <row r="6973" spans="1:26" x14ac:dyDescent="0.45">
      <c r="A6973" s="32" t="s">
        <v>272</v>
      </c>
      <c r="B6973" s="32">
        <v>2</v>
      </c>
      <c r="C6973" s="32" t="s">
        <v>54</v>
      </c>
      <c r="D6973" s="32" t="s">
        <v>3091</v>
      </c>
      <c r="E6973" s="32" t="s">
        <v>21184</v>
      </c>
      <c r="F6973" s="32">
        <v>3</v>
      </c>
      <c r="G6973" s="78" t="s">
        <v>21185</v>
      </c>
      <c r="H6973" s="33" t="s">
        <v>21191</v>
      </c>
      <c r="I6973" s="32" t="s">
        <v>21192</v>
      </c>
      <c r="J6973" s="32" t="s">
        <v>20246</v>
      </c>
      <c r="K6973" s="32" t="s">
        <v>3096</v>
      </c>
      <c r="L6973" s="34">
        <v>60.056183089400001</v>
      </c>
      <c r="M6973" s="34">
        <v>37535.114430900001</v>
      </c>
      <c r="N6973" s="32" t="s">
        <v>21193</v>
      </c>
      <c r="O6973" s="43" t="e">
        <f>VLOOKUP(U:U,#REF!,5,FALSE)</f>
        <v>#REF!</v>
      </c>
      <c r="P6973" s="43" t="e">
        <f>VLOOKUP(U:U,#REF!,4,FALSE)</f>
        <v>#REF!</v>
      </c>
      <c r="Q6973" s="43" t="e">
        <f>VLOOKUP(U:U,#REF!,2,FALSE)</f>
        <v>#REF!</v>
      </c>
      <c r="S6973" s="35" t="str">
        <f>VLOOKUP(G:G,old!G:J,4,FALSE)</f>
        <v>E</v>
      </c>
      <c r="T6973" s="35" t="str">
        <f>VLOOKUP(G:G,old!G:K,5,FALSE)</f>
        <v>RID_area</v>
      </c>
      <c r="U6973" s="35" t="str">
        <f>VLOOKUP(G:G,old!G:L,6,FALSE)</f>
        <v>MAE NAM PRACHINBURI</v>
      </c>
      <c r="V6973" s="43" t="str">
        <f>VLOOKUP(G:G,old!G:M,7,FALSE)</f>
        <v>Kgt.13A</v>
      </c>
      <c r="X6973" s="43" t="str">
        <f>IFERROR(VLOOKUP(V:V,#REF!,3,FALSE),"0")</f>
        <v>0</v>
      </c>
      <c r="Y6973" s="19">
        <f t="shared" si="108"/>
        <v>0</v>
      </c>
      <c r="Z6973" s="19" t="str">
        <f>IFERROR(VLOOKUP(C:C,#REF!,19,FALSE),"0")</f>
        <v>0</v>
      </c>
    </row>
    <row r="6974" spans="1:26" x14ac:dyDescent="0.45">
      <c r="A6974" s="32" t="s">
        <v>272</v>
      </c>
      <c r="B6974" s="32">
        <v>2</v>
      </c>
      <c r="C6974" s="32" t="s">
        <v>54</v>
      </c>
      <c r="D6974" s="32" t="s">
        <v>3091</v>
      </c>
      <c r="E6974" s="32" t="s">
        <v>21184</v>
      </c>
      <c r="F6974" s="32">
        <v>3</v>
      </c>
      <c r="G6974" s="78" t="s">
        <v>21185</v>
      </c>
      <c r="H6974" s="33" t="s">
        <v>21194</v>
      </c>
      <c r="I6974" s="32" t="s">
        <v>21195</v>
      </c>
      <c r="J6974" s="32" t="s">
        <v>20246</v>
      </c>
      <c r="K6974" s="32" t="s">
        <v>3096</v>
      </c>
      <c r="L6974" s="34">
        <v>65.927126776600005</v>
      </c>
      <c r="M6974" s="34">
        <v>41204.4542354</v>
      </c>
      <c r="N6974" s="32" t="s">
        <v>21196</v>
      </c>
      <c r="O6974" s="43" t="e">
        <f>VLOOKUP(U:U,#REF!,5,FALSE)</f>
        <v>#REF!</v>
      </c>
      <c r="P6974" s="43" t="e">
        <f>VLOOKUP(U:U,#REF!,4,FALSE)</f>
        <v>#REF!</v>
      </c>
      <c r="Q6974" s="43" t="e">
        <f>VLOOKUP(U:U,#REF!,2,FALSE)</f>
        <v>#REF!</v>
      </c>
      <c r="S6974" s="35" t="str">
        <f>VLOOKUP(G:G,old!G:J,4,FALSE)</f>
        <v>E</v>
      </c>
      <c r="T6974" s="35" t="str">
        <f>VLOOKUP(G:G,old!G:K,5,FALSE)</f>
        <v>RID_area</v>
      </c>
      <c r="U6974" s="35" t="str">
        <f>VLOOKUP(G:G,old!G:L,6,FALSE)</f>
        <v>MAE NAM PRACHINBURI</v>
      </c>
      <c r="V6974" s="43" t="str">
        <f>VLOOKUP(G:G,old!G:M,7,FALSE)</f>
        <v>Kgt.13A</v>
      </c>
      <c r="X6974" s="43" t="str">
        <f>IFERROR(VLOOKUP(V:V,#REF!,3,FALSE),"0")</f>
        <v>0</v>
      </c>
      <c r="Y6974" s="19">
        <f t="shared" si="108"/>
        <v>0</v>
      </c>
      <c r="Z6974" s="19" t="str">
        <f>IFERROR(VLOOKUP(C:C,#REF!,19,FALSE),"0")</f>
        <v>0</v>
      </c>
    </row>
    <row r="6975" spans="1:26" x14ac:dyDescent="0.45">
      <c r="A6975" s="32" t="s">
        <v>272</v>
      </c>
      <c r="B6975" s="32">
        <v>2</v>
      </c>
      <c r="C6975" s="32" t="s">
        <v>54</v>
      </c>
      <c r="D6975" s="32" t="s">
        <v>3091</v>
      </c>
      <c r="E6975" s="32" t="s">
        <v>21184</v>
      </c>
      <c r="F6975" s="32">
        <v>3</v>
      </c>
      <c r="G6975" s="78" t="s">
        <v>21185</v>
      </c>
      <c r="H6975" s="33" t="s">
        <v>21197</v>
      </c>
      <c r="I6975" s="32" t="s">
        <v>9654</v>
      </c>
      <c r="J6975" s="32" t="s">
        <v>20246</v>
      </c>
      <c r="K6975" s="32" t="s">
        <v>3096</v>
      </c>
      <c r="L6975" s="34">
        <v>109.942243017</v>
      </c>
      <c r="M6975" s="34">
        <v>68713.901885600004</v>
      </c>
      <c r="N6975" s="32" t="s">
        <v>21198</v>
      </c>
      <c r="O6975" s="43" t="e">
        <f>VLOOKUP(U:U,#REF!,5,FALSE)</f>
        <v>#REF!</v>
      </c>
      <c r="P6975" s="43" t="e">
        <f>VLOOKUP(U:U,#REF!,4,FALSE)</f>
        <v>#REF!</v>
      </c>
      <c r="Q6975" s="43" t="e">
        <f>VLOOKUP(U:U,#REF!,2,FALSE)</f>
        <v>#REF!</v>
      </c>
      <c r="S6975" s="35" t="str">
        <f>VLOOKUP(G:G,old!G:J,4,FALSE)</f>
        <v>E</v>
      </c>
      <c r="T6975" s="35" t="str">
        <f>VLOOKUP(G:G,old!G:K,5,FALSE)</f>
        <v>RID_area</v>
      </c>
      <c r="U6975" s="35" t="str">
        <f>VLOOKUP(G:G,old!G:L,6,FALSE)</f>
        <v>MAE NAM PRACHINBURI</v>
      </c>
      <c r="V6975" s="43" t="str">
        <f>VLOOKUP(G:G,old!G:M,7,FALSE)</f>
        <v>Kgt.13A</v>
      </c>
      <c r="X6975" s="43" t="str">
        <f>IFERROR(VLOOKUP(V:V,#REF!,3,FALSE),"0")</f>
        <v>0</v>
      </c>
      <c r="Y6975" s="19">
        <f t="shared" si="108"/>
        <v>0</v>
      </c>
      <c r="Z6975" s="19" t="str">
        <f>IFERROR(VLOOKUP(C:C,#REF!,19,FALSE),"0")</f>
        <v>0</v>
      </c>
    </row>
    <row r="6976" spans="1:26" x14ac:dyDescent="0.45">
      <c r="A6976" s="32" t="s">
        <v>272</v>
      </c>
      <c r="B6976" s="32">
        <v>2</v>
      </c>
      <c r="C6976" s="32" t="s">
        <v>54</v>
      </c>
      <c r="D6976" s="32" t="s">
        <v>3091</v>
      </c>
      <c r="E6976" s="32" t="s">
        <v>21184</v>
      </c>
      <c r="F6976" s="32">
        <v>3</v>
      </c>
      <c r="G6976" s="78" t="s">
        <v>21185</v>
      </c>
      <c r="H6976" s="33" t="s">
        <v>21199</v>
      </c>
      <c r="I6976" s="32" t="s">
        <v>3154</v>
      </c>
      <c r="J6976" s="32" t="s">
        <v>20246</v>
      </c>
      <c r="K6976" s="32" t="s">
        <v>3096</v>
      </c>
      <c r="L6976" s="34">
        <v>138.298619135</v>
      </c>
      <c r="M6976" s="34">
        <v>86436.636959399999</v>
      </c>
      <c r="N6976" s="32" t="s">
        <v>21200</v>
      </c>
      <c r="O6976" s="43" t="e">
        <f>VLOOKUP(U:U,#REF!,5,FALSE)</f>
        <v>#REF!</v>
      </c>
      <c r="P6976" s="43" t="e">
        <f>VLOOKUP(U:U,#REF!,4,FALSE)</f>
        <v>#REF!</v>
      </c>
      <c r="Q6976" s="43" t="e">
        <f>VLOOKUP(U:U,#REF!,2,FALSE)</f>
        <v>#REF!</v>
      </c>
      <c r="S6976" s="35" t="str">
        <f>VLOOKUP(G:G,old!G:J,4,FALSE)</f>
        <v>E</v>
      </c>
      <c r="T6976" s="35" t="str">
        <f>VLOOKUP(G:G,old!G:K,5,FALSE)</f>
        <v>RID_area</v>
      </c>
      <c r="U6976" s="35" t="str">
        <f>VLOOKUP(G:G,old!G:L,6,FALSE)</f>
        <v>MAE NAM PRACHINBURI</v>
      </c>
      <c r="V6976" s="43" t="str">
        <f>VLOOKUP(G:G,old!G:M,7,FALSE)</f>
        <v>Kgt.13A</v>
      </c>
      <c r="X6976" s="43" t="str">
        <f>IFERROR(VLOOKUP(V:V,#REF!,3,FALSE),"0")</f>
        <v>0</v>
      </c>
      <c r="Y6976" s="19">
        <f t="shared" si="108"/>
        <v>0</v>
      </c>
      <c r="Z6976" s="19" t="str">
        <f>IFERROR(VLOOKUP(C:C,#REF!,19,FALSE),"0")</f>
        <v>0</v>
      </c>
    </row>
    <row r="6977" spans="1:26" x14ac:dyDescent="0.45">
      <c r="A6977" s="32" t="s">
        <v>272</v>
      </c>
      <c r="B6977" s="32">
        <v>2</v>
      </c>
      <c r="C6977" s="32" t="s">
        <v>54</v>
      </c>
      <c r="D6977" s="32" t="s">
        <v>3091</v>
      </c>
      <c r="E6977" s="32" t="s">
        <v>21184</v>
      </c>
      <c r="F6977" s="32">
        <v>3</v>
      </c>
      <c r="G6977" s="78" t="s">
        <v>21185</v>
      </c>
      <c r="H6977" s="33" t="s">
        <v>21201</v>
      </c>
      <c r="I6977" s="32" t="s">
        <v>21202</v>
      </c>
      <c r="J6977" s="32" t="s">
        <v>20246</v>
      </c>
      <c r="K6977" s="32" t="s">
        <v>3096</v>
      </c>
      <c r="L6977" s="34">
        <v>26.671375086600001</v>
      </c>
      <c r="M6977" s="34">
        <v>16669.609429100001</v>
      </c>
      <c r="N6977" s="32" t="s">
        <v>21203</v>
      </c>
      <c r="O6977" s="43" t="e">
        <f>VLOOKUP(U:U,#REF!,5,FALSE)</f>
        <v>#REF!</v>
      </c>
      <c r="P6977" s="43" t="e">
        <f>VLOOKUP(U:U,#REF!,4,FALSE)</f>
        <v>#REF!</v>
      </c>
      <c r="Q6977" s="43" t="e">
        <f>VLOOKUP(U:U,#REF!,2,FALSE)</f>
        <v>#REF!</v>
      </c>
      <c r="S6977" s="35" t="str">
        <f>VLOOKUP(G:G,old!G:J,4,FALSE)</f>
        <v>E</v>
      </c>
      <c r="T6977" s="35" t="str">
        <f>VLOOKUP(G:G,old!G:K,5,FALSE)</f>
        <v>RID_area</v>
      </c>
      <c r="U6977" s="35" t="str">
        <f>VLOOKUP(G:G,old!G:L,6,FALSE)</f>
        <v>MAE NAM PRACHINBURI</v>
      </c>
      <c r="V6977" s="43" t="str">
        <f>VLOOKUP(G:G,old!G:M,7,FALSE)</f>
        <v>Kgt.13A</v>
      </c>
      <c r="X6977" s="43" t="str">
        <f>IFERROR(VLOOKUP(V:V,#REF!,3,FALSE),"0")</f>
        <v>0</v>
      </c>
      <c r="Y6977" s="19">
        <f t="shared" si="108"/>
        <v>0</v>
      </c>
      <c r="Z6977" s="19" t="str">
        <f>IFERROR(VLOOKUP(C:C,#REF!,19,FALSE),"0")</f>
        <v>0</v>
      </c>
    </row>
    <row r="6978" spans="1:26" x14ac:dyDescent="0.45">
      <c r="A6978" s="32" t="s">
        <v>272</v>
      </c>
      <c r="B6978" s="32">
        <v>2</v>
      </c>
      <c r="C6978" s="32" t="s">
        <v>54</v>
      </c>
      <c r="D6978" s="32" t="s">
        <v>3091</v>
      </c>
      <c r="E6978" s="32" t="s">
        <v>21184</v>
      </c>
      <c r="F6978" s="32">
        <v>3</v>
      </c>
      <c r="G6978" s="78" t="s">
        <v>21185</v>
      </c>
      <c r="H6978" s="33" t="s">
        <v>21204</v>
      </c>
      <c r="I6978" s="32" t="s">
        <v>21205</v>
      </c>
      <c r="J6978" s="32" t="s">
        <v>20246</v>
      </c>
      <c r="K6978" s="32" t="s">
        <v>3096</v>
      </c>
      <c r="L6978" s="34">
        <v>148.46280806999999</v>
      </c>
      <c r="M6978" s="34">
        <v>92789.255043800003</v>
      </c>
      <c r="N6978" s="32" t="s">
        <v>21206</v>
      </c>
      <c r="O6978" s="43" t="e">
        <f>VLOOKUP(U:U,#REF!,5,FALSE)</f>
        <v>#REF!</v>
      </c>
      <c r="P6978" s="43" t="e">
        <f>VLOOKUP(U:U,#REF!,4,FALSE)</f>
        <v>#REF!</v>
      </c>
      <c r="Q6978" s="43" t="e">
        <f>VLOOKUP(U:U,#REF!,2,FALSE)</f>
        <v>#REF!</v>
      </c>
      <c r="S6978" s="35" t="str">
        <f>VLOOKUP(G:G,old!G:J,4,FALSE)</f>
        <v>E</v>
      </c>
      <c r="T6978" s="35" t="str">
        <f>VLOOKUP(G:G,old!G:K,5,FALSE)</f>
        <v>RID_area</v>
      </c>
      <c r="U6978" s="35" t="str">
        <f>VLOOKUP(G:G,old!G:L,6,FALSE)</f>
        <v>MAE NAM PRACHINBURI</v>
      </c>
      <c r="V6978" s="43" t="str">
        <f>VLOOKUP(G:G,old!G:M,7,FALSE)</f>
        <v>Kgt.13A</v>
      </c>
      <c r="X6978" s="43" t="str">
        <f>IFERROR(VLOOKUP(V:V,#REF!,3,FALSE),"0")</f>
        <v>0</v>
      </c>
      <c r="Y6978" s="19">
        <f t="shared" si="108"/>
        <v>0</v>
      </c>
      <c r="Z6978" s="19" t="str">
        <f>IFERROR(VLOOKUP(C:C,#REF!,19,FALSE),"0")</f>
        <v>0</v>
      </c>
    </row>
    <row r="6979" spans="1:26" x14ac:dyDescent="0.45">
      <c r="A6979" s="32" t="s">
        <v>272</v>
      </c>
      <c r="B6979" s="32">
        <v>2</v>
      </c>
      <c r="C6979" s="32" t="s">
        <v>54</v>
      </c>
      <c r="D6979" s="32" t="s">
        <v>3091</v>
      </c>
      <c r="E6979" s="32" t="s">
        <v>21184</v>
      </c>
      <c r="F6979" s="32">
        <v>3</v>
      </c>
      <c r="G6979" s="78" t="s">
        <v>21185</v>
      </c>
      <c r="H6979" s="33" t="s">
        <v>21207</v>
      </c>
      <c r="I6979" s="32" t="s">
        <v>1665</v>
      </c>
      <c r="J6979" s="32" t="s">
        <v>20246</v>
      </c>
      <c r="K6979" s="32" t="s">
        <v>3096</v>
      </c>
      <c r="L6979" s="34">
        <v>113.193204443</v>
      </c>
      <c r="M6979" s="34">
        <v>70745.752776900001</v>
      </c>
      <c r="N6979" s="32" t="s">
        <v>21208</v>
      </c>
      <c r="O6979" s="43" t="e">
        <f>VLOOKUP(U:U,#REF!,5,FALSE)</f>
        <v>#REF!</v>
      </c>
      <c r="P6979" s="43" t="e">
        <f>VLOOKUP(U:U,#REF!,4,FALSE)</f>
        <v>#REF!</v>
      </c>
      <c r="Q6979" s="43" t="e">
        <f>VLOOKUP(U:U,#REF!,2,FALSE)</f>
        <v>#REF!</v>
      </c>
      <c r="S6979" s="35" t="str">
        <f>VLOOKUP(G:G,old!G:J,4,FALSE)</f>
        <v>E</v>
      </c>
      <c r="T6979" s="35" t="str">
        <f>VLOOKUP(G:G,old!G:K,5,FALSE)</f>
        <v>RID_area</v>
      </c>
      <c r="U6979" s="35" t="str">
        <f>VLOOKUP(G:G,old!G:L,6,FALSE)</f>
        <v>MAE NAM PRACHINBURI</v>
      </c>
      <c r="V6979" s="43" t="str">
        <f>VLOOKUP(G:G,old!G:M,7,FALSE)</f>
        <v>Kgt.13A</v>
      </c>
      <c r="X6979" s="43" t="str">
        <f>IFERROR(VLOOKUP(V:V,#REF!,3,FALSE),"0")</f>
        <v>0</v>
      </c>
      <c r="Y6979" s="19">
        <f t="shared" si="108"/>
        <v>0</v>
      </c>
      <c r="Z6979" s="19" t="str">
        <f>IFERROR(VLOOKUP(C:C,#REF!,19,FALSE),"0")</f>
        <v>0</v>
      </c>
    </row>
    <row r="6980" spans="1:26" x14ac:dyDescent="0.45">
      <c r="A6980" s="32" t="s">
        <v>272</v>
      </c>
      <c r="B6980" s="32">
        <v>2</v>
      </c>
      <c r="C6980" s="32" t="s">
        <v>54</v>
      </c>
      <c r="D6980" s="32" t="s">
        <v>3091</v>
      </c>
      <c r="E6980" s="32" t="s">
        <v>21184</v>
      </c>
      <c r="F6980" s="32">
        <v>3</v>
      </c>
      <c r="G6980" s="78" t="s">
        <v>21185</v>
      </c>
      <c r="H6980" s="33" t="s">
        <v>21209</v>
      </c>
      <c r="I6980" s="32" t="s">
        <v>5515</v>
      </c>
      <c r="J6980" s="32" t="s">
        <v>20246</v>
      </c>
      <c r="K6980" s="32" t="s">
        <v>3096</v>
      </c>
      <c r="L6980" s="34">
        <v>71.974202564300001</v>
      </c>
      <c r="M6980" s="34">
        <v>44983.876602700002</v>
      </c>
      <c r="N6980" s="32" t="s">
        <v>21210</v>
      </c>
      <c r="O6980" s="43" t="e">
        <f>VLOOKUP(U:U,#REF!,5,FALSE)</f>
        <v>#REF!</v>
      </c>
      <c r="P6980" s="43" t="e">
        <f>VLOOKUP(U:U,#REF!,4,FALSE)</f>
        <v>#REF!</v>
      </c>
      <c r="Q6980" s="43" t="e">
        <f>VLOOKUP(U:U,#REF!,2,FALSE)</f>
        <v>#REF!</v>
      </c>
      <c r="S6980" s="35" t="str">
        <f>VLOOKUP(G:G,old!G:J,4,FALSE)</f>
        <v>E</v>
      </c>
      <c r="T6980" s="35" t="str">
        <f>VLOOKUP(G:G,old!G:K,5,FALSE)</f>
        <v>RID_area</v>
      </c>
      <c r="U6980" s="35" t="str">
        <f>VLOOKUP(G:G,old!G:L,6,FALSE)</f>
        <v>MAE NAM PRACHINBURI</v>
      </c>
      <c r="V6980" s="43" t="str">
        <f>VLOOKUP(G:G,old!G:M,7,FALSE)</f>
        <v>Kgt.13A</v>
      </c>
      <c r="X6980" s="43" t="str">
        <f>IFERROR(VLOOKUP(V:V,#REF!,3,FALSE),"0")</f>
        <v>0</v>
      </c>
      <c r="Y6980" s="19">
        <f t="shared" ref="Y6980:Y7043" si="109">X6980*1</f>
        <v>0</v>
      </c>
      <c r="Z6980" s="19" t="str">
        <f>IFERROR(VLOOKUP(C:C,#REF!,19,FALSE),"0")</f>
        <v>0</v>
      </c>
    </row>
    <row r="6981" spans="1:26" x14ac:dyDescent="0.45">
      <c r="A6981" s="32" t="s">
        <v>272</v>
      </c>
      <c r="B6981" s="32">
        <v>2</v>
      </c>
      <c r="C6981" s="32" t="s">
        <v>54</v>
      </c>
      <c r="D6981" s="32" t="s">
        <v>3091</v>
      </c>
      <c r="E6981" s="32" t="s">
        <v>21184</v>
      </c>
      <c r="F6981" s="32">
        <v>3</v>
      </c>
      <c r="G6981" s="78" t="s">
        <v>21185</v>
      </c>
      <c r="H6981" s="33" t="s">
        <v>21211</v>
      </c>
      <c r="I6981" s="32" t="s">
        <v>12291</v>
      </c>
      <c r="J6981" s="32" t="s">
        <v>20246</v>
      </c>
      <c r="K6981" s="32" t="s">
        <v>3096</v>
      </c>
      <c r="L6981" s="34">
        <v>84.5462842851</v>
      </c>
      <c r="M6981" s="34">
        <v>52841.427678200002</v>
      </c>
      <c r="N6981" s="32" t="s">
        <v>21212</v>
      </c>
      <c r="O6981" s="43" t="e">
        <f>VLOOKUP(U:U,#REF!,5,FALSE)</f>
        <v>#REF!</v>
      </c>
      <c r="P6981" s="43" t="e">
        <f>VLOOKUP(U:U,#REF!,4,FALSE)</f>
        <v>#REF!</v>
      </c>
      <c r="Q6981" s="43" t="e">
        <f>VLOOKUP(U:U,#REF!,2,FALSE)</f>
        <v>#REF!</v>
      </c>
      <c r="S6981" s="35" t="str">
        <f>VLOOKUP(G:G,old!G:J,4,FALSE)</f>
        <v>E</v>
      </c>
      <c r="T6981" s="35" t="str">
        <f>VLOOKUP(G:G,old!G:K,5,FALSE)</f>
        <v>RID_area</v>
      </c>
      <c r="U6981" s="35" t="str">
        <f>VLOOKUP(G:G,old!G:L,6,FALSE)</f>
        <v>MAE NAM PRACHINBURI</v>
      </c>
      <c r="V6981" s="43" t="str">
        <f>VLOOKUP(G:G,old!G:M,7,FALSE)</f>
        <v>Kgt.13A</v>
      </c>
      <c r="X6981" s="43" t="str">
        <f>IFERROR(VLOOKUP(V:V,#REF!,3,FALSE),"0")</f>
        <v>0</v>
      </c>
      <c r="Y6981" s="19">
        <f t="shared" si="109"/>
        <v>0</v>
      </c>
      <c r="Z6981" s="19" t="str">
        <f>IFERROR(VLOOKUP(C:C,#REF!,19,FALSE),"0")</f>
        <v>0</v>
      </c>
    </row>
    <row r="6982" spans="1:26" x14ac:dyDescent="0.45">
      <c r="A6982" s="32" t="s">
        <v>272</v>
      </c>
      <c r="B6982" s="32">
        <v>2</v>
      </c>
      <c r="C6982" s="32" t="s">
        <v>54</v>
      </c>
      <c r="D6982" s="32" t="s">
        <v>3091</v>
      </c>
      <c r="E6982" s="32" t="s">
        <v>21184</v>
      </c>
      <c r="F6982" s="32">
        <v>3</v>
      </c>
      <c r="G6982" s="78" t="s">
        <v>21185</v>
      </c>
      <c r="H6982" s="33" t="s">
        <v>21213</v>
      </c>
      <c r="I6982" s="32" t="s">
        <v>21214</v>
      </c>
      <c r="J6982" s="32" t="s">
        <v>20246</v>
      </c>
      <c r="K6982" s="32" t="s">
        <v>3096</v>
      </c>
      <c r="L6982" s="34">
        <v>50.219876420399999</v>
      </c>
      <c r="M6982" s="34">
        <v>31387.422762800001</v>
      </c>
      <c r="N6982" s="32" t="s">
        <v>21215</v>
      </c>
      <c r="O6982" s="43" t="e">
        <f>VLOOKUP(U:U,#REF!,5,FALSE)</f>
        <v>#REF!</v>
      </c>
      <c r="P6982" s="43" t="e">
        <f>VLOOKUP(U:U,#REF!,4,FALSE)</f>
        <v>#REF!</v>
      </c>
      <c r="Q6982" s="43" t="e">
        <f>VLOOKUP(U:U,#REF!,2,FALSE)</f>
        <v>#REF!</v>
      </c>
      <c r="S6982" s="35" t="str">
        <f>VLOOKUP(G:G,old!G:J,4,FALSE)</f>
        <v>E</v>
      </c>
      <c r="T6982" s="35" t="str">
        <f>VLOOKUP(G:G,old!G:K,5,FALSE)</f>
        <v>RID_area</v>
      </c>
      <c r="U6982" s="35" t="str">
        <f>VLOOKUP(G:G,old!G:L,6,FALSE)</f>
        <v>MAE NAM PRACHINBURI</v>
      </c>
      <c r="V6982" s="43" t="str">
        <f>VLOOKUP(G:G,old!G:M,7,FALSE)</f>
        <v>Kgt.13A</v>
      </c>
      <c r="X6982" s="43" t="str">
        <f>IFERROR(VLOOKUP(V:V,#REF!,3,FALSE),"0")</f>
        <v>0</v>
      </c>
      <c r="Y6982" s="19">
        <f t="shared" si="109"/>
        <v>0</v>
      </c>
      <c r="Z6982" s="19" t="str">
        <f>IFERROR(VLOOKUP(C:C,#REF!,19,FALSE),"0")</f>
        <v>0</v>
      </c>
    </row>
    <row r="6983" spans="1:26" x14ac:dyDescent="0.45">
      <c r="A6983" s="32" t="s">
        <v>272</v>
      </c>
      <c r="B6983" s="32">
        <v>2</v>
      </c>
      <c r="C6983" s="32" t="s">
        <v>54</v>
      </c>
      <c r="D6983" s="32" t="s">
        <v>3091</v>
      </c>
      <c r="E6983" s="32" t="s">
        <v>21184</v>
      </c>
      <c r="F6983" s="32">
        <v>3</v>
      </c>
      <c r="G6983" s="78" t="s">
        <v>21185</v>
      </c>
      <c r="H6983" s="33" t="s">
        <v>21216</v>
      </c>
      <c r="I6983" s="32" t="s">
        <v>2767</v>
      </c>
      <c r="J6983" s="32" t="s">
        <v>20246</v>
      </c>
      <c r="K6983" s="32" t="s">
        <v>3096</v>
      </c>
      <c r="L6983" s="34">
        <v>177.59672366000001</v>
      </c>
      <c r="M6983" s="34">
        <v>110997.952288</v>
      </c>
      <c r="N6983" s="32" t="s">
        <v>21217</v>
      </c>
      <c r="O6983" s="43" t="e">
        <f>VLOOKUP(U:U,#REF!,5,FALSE)</f>
        <v>#REF!</v>
      </c>
      <c r="P6983" s="43" t="e">
        <f>VLOOKUP(U:U,#REF!,4,FALSE)</f>
        <v>#REF!</v>
      </c>
      <c r="Q6983" s="43" t="e">
        <f>VLOOKUP(U:U,#REF!,2,FALSE)</f>
        <v>#REF!</v>
      </c>
      <c r="S6983" s="35" t="str">
        <f>VLOOKUP(G:G,old!G:J,4,FALSE)</f>
        <v>E</v>
      </c>
      <c r="T6983" s="35" t="str">
        <f>VLOOKUP(G:G,old!G:K,5,FALSE)</f>
        <v>RID_area</v>
      </c>
      <c r="U6983" s="35" t="str">
        <f>VLOOKUP(G:G,old!G:L,6,FALSE)</f>
        <v>MAE NAM PRACHINBURI</v>
      </c>
      <c r="V6983" s="43" t="str">
        <f>VLOOKUP(G:G,old!G:M,7,FALSE)</f>
        <v>Kgt.13A</v>
      </c>
      <c r="X6983" s="43" t="str">
        <f>IFERROR(VLOOKUP(V:V,#REF!,3,FALSE),"0")</f>
        <v>0</v>
      </c>
      <c r="Y6983" s="19">
        <f t="shared" si="109"/>
        <v>0</v>
      </c>
      <c r="Z6983" s="19" t="str">
        <f>IFERROR(VLOOKUP(C:C,#REF!,19,FALSE),"0")</f>
        <v>0</v>
      </c>
    </row>
    <row r="6984" spans="1:26" x14ac:dyDescent="0.45">
      <c r="A6984" s="32" t="s">
        <v>272</v>
      </c>
      <c r="B6984" s="32">
        <v>2</v>
      </c>
      <c r="C6984" s="32" t="s">
        <v>54</v>
      </c>
      <c r="D6984" s="32" t="s">
        <v>3091</v>
      </c>
      <c r="E6984" s="32" t="s">
        <v>21184</v>
      </c>
      <c r="F6984" s="32">
        <v>3</v>
      </c>
      <c r="G6984" s="78" t="s">
        <v>21185</v>
      </c>
      <c r="H6984" s="33" t="s">
        <v>21218</v>
      </c>
      <c r="I6984" s="32" t="s">
        <v>21219</v>
      </c>
      <c r="J6984" s="32" t="s">
        <v>20246</v>
      </c>
      <c r="K6984" s="32" t="s">
        <v>3096</v>
      </c>
      <c r="L6984" s="34">
        <v>222.06825643600001</v>
      </c>
      <c r="M6984" s="34">
        <v>138792.66027299999</v>
      </c>
      <c r="N6984" s="32" t="s">
        <v>21220</v>
      </c>
      <c r="O6984" s="43" t="e">
        <f>VLOOKUP(U:U,#REF!,5,FALSE)</f>
        <v>#REF!</v>
      </c>
      <c r="P6984" s="43" t="e">
        <f>VLOOKUP(U:U,#REF!,4,FALSE)</f>
        <v>#REF!</v>
      </c>
      <c r="Q6984" s="43" t="e">
        <f>VLOOKUP(U:U,#REF!,2,FALSE)</f>
        <v>#REF!</v>
      </c>
      <c r="S6984" s="35" t="str">
        <f>VLOOKUP(G:G,old!G:J,4,FALSE)</f>
        <v>E</v>
      </c>
      <c r="T6984" s="35" t="str">
        <f>VLOOKUP(G:G,old!G:K,5,FALSE)</f>
        <v>RID_area</v>
      </c>
      <c r="U6984" s="35" t="str">
        <f>VLOOKUP(G:G,old!G:L,6,FALSE)</f>
        <v>MAE NAM PRACHINBURI</v>
      </c>
      <c r="V6984" s="43" t="str">
        <f>VLOOKUP(G:G,old!G:M,7,FALSE)</f>
        <v>Kgt.13A</v>
      </c>
      <c r="X6984" s="43" t="str">
        <f>IFERROR(VLOOKUP(V:V,#REF!,3,FALSE),"0")</f>
        <v>0</v>
      </c>
      <c r="Y6984" s="19">
        <f t="shared" si="109"/>
        <v>0</v>
      </c>
      <c r="Z6984" s="19" t="str">
        <f>IFERROR(VLOOKUP(C:C,#REF!,19,FALSE),"0")</f>
        <v>0</v>
      </c>
    </row>
    <row r="6985" spans="1:26" x14ac:dyDescent="0.45">
      <c r="A6985" s="32" t="s">
        <v>272</v>
      </c>
      <c r="B6985" s="32">
        <v>2</v>
      </c>
      <c r="C6985" s="32" t="s">
        <v>54</v>
      </c>
      <c r="D6985" s="32" t="s">
        <v>3091</v>
      </c>
      <c r="E6985" s="32" t="s">
        <v>21221</v>
      </c>
      <c r="F6985" s="32">
        <v>3</v>
      </c>
      <c r="G6985" s="78" t="s">
        <v>11770</v>
      </c>
      <c r="H6985" s="33" t="s">
        <v>21222</v>
      </c>
      <c r="I6985" s="32" t="s">
        <v>11770</v>
      </c>
      <c r="J6985" s="32" t="s">
        <v>20246</v>
      </c>
      <c r="K6985" s="32" t="s">
        <v>3096</v>
      </c>
      <c r="L6985" s="34">
        <v>263.89700081000001</v>
      </c>
      <c r="M6985" s="34">
        <v>164935.62550600001</v>
      </c>
      <c r="N6985" s="32" t="s">
        <v>21223</v>
      </c>
      <c r="O6985" s="43" t="e">
        <f>VLOOKUP(U:U,#REF!,5,FALSE)</f>
        <v>#REF!</v>
      </c>
      <c r="P6985" s="43" t="e">
        <f>VLOOKUP(U:U,#REF!,4,FALSE)</f>
        <v>#REF!</v>
      </c>
      <c r="Q6985" s="43" t="e">
        <f>VLOOKUP(U:U,#REF!,2,FALSE)</f>
        <v>#REF!</v>
      </c>
      <c r="S6985" s="35" t="str">
        <f>VLOOKUP(G:G,old!G:J,4,FALSE)</f>
        <v>E</v>
      </c>
      <c r="T6985" s="35" t="str">
        <f>VLOOKUP(G:G,old!G:K,5,FALSE)</f>
        <v>DWR</v>
      </c>
      <c r="U6985" s="35" t="str">
        <f>VLOOKUP(G:G,old!G:L,6,FALSE)</f>
        <v>MAE NAM PRACHINBURI</v>
      </c>
      <c r="V6985" s="43" t="str">
        <f>VLOOKUP(G:G,old!G:M,7,FALSE)</f>
        <v>Kgt.14</v>
      </c>
      <c r="X6985" s="43" t="str">
        <f>IFERROR(VLOOKUP(V:V,#REF!,3,FALSE),"0")</f>
        <v>0</v>
      </c>
      <c r="Y6985" s="19">
        <f t="shared" si="109"/>
        <v>0</v>
      </c>
      <c r="Z6985" s="19" t="str">
        <f>IFERROR(VLOOKUP(C:C,#REF!,19,FALSE),"0")</f>
        <v>0</v>
      </c>
    </row>
    <row r="6986" spans="1:26" x14ac:dyDescent="0.45">
      <c r="A6986" s="32" t="s">
        <v>272</v>
      </c>
      <c r="B6986" s="32">
        <v>2</v>
      </c>
      <c r="C6986" s="32" t="s">
        <v>54</v>
      </c>
      <c r="D6986" s="32" t="s">
        <v>3091</v>
      </c>
      <c r="E6986" s="32" t="s">
        <v>21221</v>
      </c>
      <c r="F6986" s="32">
        <v>3</v>
      </c>
      <c r="G6986" s="78" t="s">
        <v>11770</v>
      </c>
      <c r="H6986" s="33" t="s">
        <v>21224</v>
      </c>
      <c r="I6986" s="32" t="s">
        <v>21225</v>
      </c>
      <c r="J6986" s="32" t="s">
        <v>20246</v>
      </c>
      <c r="K6986" s="32" t="s">
        <v>3096</v>
      </c>
      <c r="L6986" s="34">
        <v>53.642935143700001</v>
      </c>
      <c r="M6986" s="34">
        <v>33526.834464799998</v>
      </c>
      <c r="N6986" s="32" t="s">
        <v>21226</v>
      </c>
      <c r="O6986" s="43" t="e">
        <f>VLOOKUP(U:U,#REF!,5,FALSE)</f>
        <v>#REF!</v>
      </c>
      <c r="P6986" s="43" t="e">
        <f>VLOOKUP(U:U,#REF!,4,FALSE)</f>
        <v>#REF!</v>
      </c>
      <c r="Q6986" s="43" t="e">
        <f>VLOOKUP(U:U,#REF!,2,FALSE)</f>
        <v>#REF!</v>
      </c>
      <c r="S6986" s="35" t="str">
        <f>VLOOKUP(G:G,old!G:J,4,FALSE)</f>
        <v>E</v>
      </c>
      <c r="T6986" s="35" t="str">
        <f>VLOOKUP(G:G,old!G:K,5,FALSE)</f>
        <v>DWR</v>
      </c>
      <c r="U6986" s="35" t="str">
        <f>VLOOKUP(G:G,old!G:L,6,FALSE)</f>
        <v>MAE NAM PRACHINBURI</v>
      </c>
      <c r="V6986" s="43" t="str">
        <f>VLOOKUP(G:G,old!G:M,7,FALSE)</f>
        <v>Kgt.14</v>
      </c>
      <c r="X6986" s="43" t="str">
        <f>IFERROR(VLOOKUP(V:V,#REF!,3,FALSE),"0")</f>
        <v>0</v>
      </c>
      <c r="Y6986" s="19">
        <f t="shared" si="109"/>
        <v>0</v>
      </c>
      <c r="Z6986" s="19" t="str">
        <f>IFERROR(VLOOKUP(C:C,#REF!,19,FALSE),"0")</f>
        <v>0</v>
      </c>
    </row>
    <row r="6987" spans="1:26" x14ac:dyDescent="0.45">
      <c r="A6987" s="32" t="s">
        <v>272</v>
      </c>
      <c r="B6987" s="32">
        <v>2</v>
      </c>
      <c r="C6987" s="32" t="s">
        <v>54</v>
      </c>
      <c r="D6987" s="32" t="s">
        <v>3091</v>
      </c>
      <c r="E6987" s="32" t="s">
        <v>21221</v>
      </c>
      <c r="F6987" s="32">
        <v>3</v>
      </c>
      <c r="G6987" s="78" t="s">
        <v>11770</v>
      </c>
      <c r="H6987" s="33" t="s">
        <v>21227</v>
      </c>
      <c r="I6987" s="32" t="s">
        <v>5809</v>
      </c>
      <c r="J6987" s="32" t="s">
        <v>20246</v>
      </c>
      <c r="K6987" s="32" t="s">
        <v>3096</v>
      </c>
      <c r="L6987" s="34">
        <v>208.389381093</v>
      </c>
      <c r="M6987" s="34">
        <v>130243.36318299999</v>
      </c>
      <c r="N6987" s="32" t="s">
        <v>21228</v>
      </c>
      <c r="O6987" s="43" t="e">
        <f>VLOOKUP(U:U,#REF!,5,FALSE)</f>
        <v>#REF!</v>
      </c>
      <c r="P6987" s="43" t="e">
        <f>VLOOKUP(U:U,#REF!,4,FALSE)</f>
        <v>#REF!</v>
      </c>
      <c r="Q6987" s="43" t="e">
        <f>VLOOKUP(U:U,#REF!,2,FALSE)</f>
        <v>#REF!</v>
      </c>
      <c r="S6987" s="35" t="str">
        <f>VLOOKUP(G:G,old!G:J,4,FALSE)</f>
        <v>E</v>
      </c>
      <c r="T6987" s="35" t="str">
        <f>VLOOKUP(G:G,old!G:K,5,FALSE)</f>
        <v>DWR</v>
      </c>
      <c r="U6987" s="35" t="str">
        <f>VLOOKUP(G:G,old!G:L,6,FALSE)</f>
        <v>MAE NAM PRACHINBURI</v>
      </c>
      <c r="V6987" s="43" t="str">
        <f>VLOOKUP(G:G,old!G:M,7,FALSE)</f>
        <v>Kgt.14</v>
      </c>
      <c r="X6987" s="43" t="str">
        <f>IFERROR(VLOOKUP(V:V,#REF!,3,FALSE),"0")</f>
        <v>0</v>
      </c>
      <c r="Y6987" s="19">
        <f t="shared" si="109"/>
        <v>0</v>
      </c>
      <c r="Z6987" s="19" t="str">
        <f>IFERROR(VLOOKUP(C:C,#REF!,19,FALSE),"0")</f>
        <v>0</v>
      </c>
    </row>
    <row r="6988" spans="1:26" x14ac:dyDescent="0.45">
      <c r="A6988" s="32" t="s">
        <v>272</v>
      </c>
      <c r="B6988" s="32">
        <v>2</v>
      </c>
      <c r="C6988" s="32" t="s">
        <v>54</v>
      </c>
      <c r="D6988" s="32" t="s">
        <v>3091</v>
      </c>
      <c r="E6988" s="32" t="s">
        <v>21221</v>
      </c>
      <c r="F6988" s="32">
        <v>3</v>
      </c>
      <c r="G6988" s="78" t="s">
        <v>11770</v>
      </c>
      <c r="H6988" s="33" t="s">
        <v>21229</v>
      </c>
      <c r="I6988" s="32" t="s">
        <v>936</v>
      </c>
      <c r="J6988" s="32" t="s">
        <v>20246</v>
      </c>
      <c r="K6988" s="32" t="s">
        <v>3096</v>
      </c>
      <c r="L6988" s="34">
        <v>115.98061627</v>
      </c>
      <c r="M6988" s="34">
        <v>72487.885168699999</v>
      </c>
      <c r="N6988" s="32" t="s">
        <v>21230</v>
      </c>
      <c r="O6988" s="43" t="e">
        <f>VLOOKUP(U:U,#REF!,5,FALSE)</f>
        <v>#REF!</v>
      </c>
      <c r="P6988" s="43" t="e">
        <f>VLOOKUP(U:U,#REF!,4,FALSE)</f>
        <v>#REF!</v>
      </c>
      <c r="Q6988" s="43" t="e">
        <f>VLOOKUP(U:U,#REF!,2,FALSE)</f>
        <v>#REF!</v>
      </c>
      <c r="S6988" s="35" t="str">
        <f>VLOOKUP(G:G,old!G:J,4,FALSE)</f>
        <v>E</v>
      </c>
      <c r="T6988" s="35" t="str">
        <f>VLOOKUP(G:G,old!G:K,5,FALSE)</f>
        <v>DWR</v>
      </c>
      <c r="U6988" s="35" t="str">
        <f>VLOOKUP(G:G,old!G:L,6,FALSE)</f>
        <v>MAE NAM PRACHINBURI</v>
      </c>
      <c r="V6988" s="43" t="str">
        <f>VLOOKUP(G:G,old!G:M,7,FALSE)</f>
        <v>Kgt.14</v>
      </c>
      <c r="X6988" s="43" t="str">
        <f>IFERROR(VLOOKUP(V:V,#REF!,3,FALSE),"0")</f>
        <v>0</v>
      </c>
      <c r="Y6988" s="19">
        <f t="shared" si="109"/>
        <v>0</v>
      </c>
      <c r="Z6988" s="19" t="str">
        <f>IFERROR(VLOOKUP(C:C,#REF!,19,FALSE),"0")</f>
        <v>0</v>
      </c>
    </row>
    <row r="6989" spans="1:26" x14ac:dyDescent="0.45">
      <c r="A6989" s="32" t="s">
        <v>272</v>
      </c>
      <c r="B6989" s="32">
        <v>2</v>
      </c>
      <c r="C6989" s="32" t="s">
        <v>54</v>
      </c>
      <c r="D6989" s="32" t="s">
        <v>3091</v>
      </c>
      <c r="E6989" s="32" t="s">
        <v>21221</v>
      </c>
      <c r="F6989" s="32">
        <v>3</v>
      </c>
      <c r="G6989" s="78" t="s">
        <v>11770</v>
      </c>
      <c r="H6989" s="33" t="s">
        <v>21231</v>
      </c>
      <c r="I6989" s="32" t="s">
        <v>21232</v>
      </c>
      <c r="J6989" s="32" t="s">
        <v>20246</v>
      </c>
      <c r="K6989" s="32" t="s">
        <v>3096</v>
      </c>
      <c r="L6989" s="34">
        <v>274.57710893299998</v>
      </c>
      <c r="M6989" s="34">
        <v>171610.69308299999</v>
      </c>
      <c r="N6989" s="32" t="s">
        <v>21233</v>
      </c>
      <c r="O6989" s="43" t="e">
        <f>VLOOKUP(U:U,#REF!,5,FALSE)</f>
        <v>#REF!</v>
      </c>
      <c r="P6989" s="43" t="e">
        <f>VLOOKUP(U:U,#REF!,4,FALSE)</f>
        <v>#REF!</v>
      </c>
      <c r="Q6989" s="43" t="e">
        <f>VLOOKUP(U:U,#REF!,2,FALSE)</f>
        <v>#REF!</v>
      </c>
      <c r="S6989" s="35" t="str">
        <f>VLOOKUP(G:G,old!G:J,4,FALSE)</f>
        <v>E</v>
      </c>
      <c r="T6989" s="35" t="str">
        <f>VLOOKUP(G:G,old!G:K,5,FALSE)</f>
        <v>DWR</v>
      </c>
      <c r="U6989" s="35" t="str">
        <f>VLOOKUP(G:G,old!G:L,6,FALSE)</f>
        <v>MAE NAM PRACHINBURI</v>
      </c>
      <c r="V6989" s="43" t="str">
        <f>VLOOKUP(G:G,old!G:M,7,FALSE)</f>
        <v>Kgt.14</v>
      </c>
      <c r="X6989" s="43" t="str">
        <f>IFERROR(VLOOKUP(V:V,#REF!,3,FALSE),"0")</f>
        <v>0</v>
      </c>
      <c r="Y6989" s="19">
        <f t="shared" si="109"/>
        <v>0</v>
      </c>
      <c r="Z6989" s="19" t="str">
        <f>IFERROR(VLOOKUP(C:C,#REF!,19,FALSE),"0")</f>
        <v>0</v>
      </c>
    </row>
    <row r="6990" spans="1:26" x14ac:dyDescent="0.45">
      <c r="A6990" s="32" t="s">
        <v>272</v>
      </c>
      <c r="B6990" s="32">
        <v>2</v>
      </c>
      <c r="C6990" s="32" t="s">
        <v>54</v>
      </c>
      <c r="D6990" s="32" t="s">
        <v>3091</v>
      </c>
      <c r="E6990" s="32" t="s">
        <v>21221</v>
      </c>
      <c r="F6990" s="32">
        <v>3</v>
      </c>
      <c r="G6990" s="78" t="s">
        <v>11770</v>
      </c>
      <c r="H6990" s="33" t="s">
        <v>21234</v>
      </c>
      <c r="I6990" s="32" t="s">
        <v>21235</v>
      </c>
      <c r="J6990" s="32" t="s">
        <v>20246</v>
      </c>
      <c r="K6990" s="32" t="s">
        <v>3096</v>
      </c>
      <c r="L6990" s="34">
        <v>282.96621009099999</v>
      </c>
      <c r="M6990" s="34">
        <v>176853.881307</v>
      </c>
      <c r="N6990" s="32" t="s">
        <v>21236</v>
      </c>
      <c r="O6990" s="43" t="e">
        <f>VLOOKUP(U:U,#REF!,5,FALSE)</f>
        <v>#REF!</v>
      </c>
      <c r="P6990" s="43" t="e">
        <f>VLOOKUP(U:U,#REF!,4,FALSE)</f>
        <v>#REF!</v>
      </c>
      <c r="Q6990" s="43" t="e">
        <f>VLOOKUP(U:U,#REF!,2,FALSE)</f>
        <v>#REF!</v>
      </c>
      <c r="S6990" s="35" t="str">
        <f>VLOOKUP(G:G,old!G:J,4,FALSE)</f>
        <v>E</v>
      </c>
      <c r="T6990" s="35" t="str">
        <f>VLOOKUP(G:G,old!G:K,5,FALSE)</f>
        <v>DWR</v>
      </c>
      <c r="U6990" s="35" t="str">
        <f>VLOOKUP(G:G,old!G:L,6,FALSE)</f>
        <v>MAE NAM PRACHINBURI</v>
      </c>
      <c r="V6990" s="43" t="str">
        <f>VLOOKUP(G:G,old!G:M,7,FALSE)</f>
        <v>Kgt.14</v>
      </c>
      <c r="X6990" s="43" t="str">
        <f>IFERROR(VLOOKUP(V:V,#REF!,3,FALSE),"0")</f>
        <v>0</v>
      </c>
      <c r="Y6990" s="19">
        <f t="shared" si="109"/>
        <v>0</v>
      </c>
      <c r="Z6990" s="19" t="str">
        <f>IFERROR(VLOOKUP(C:C,#REF!,19,FALSE),"0")</f>
        <v>0</v>
      </c>
    </row>
    <row r="6991" spans="1:26" x14ac:dyDescent="0.45">
      <c r="A6991" s="32" t="s">
        <v>272</v>
      </c>
      <c r="B6991" s="32">
        <v>2</v>
      </c>
      <c r="C6991" s="32" t="s">
        <v>54</v>
      </c>
      <c r="D6991" s="32" t="s">
        <v>3091</v>
      </c>
      <c r="E6991" s="32" t="s">
        <v>20304</v>
      </c>
      <c r="F6991" s="32">
        <v>3</v>
      </c>
      <c r="G6991" s="78" t="s">
        <v>20305</v>
      </c>
      <c r="H6991" s="33" t="s">
        <v>21237</v>
      </c>
      <c r="I6991" s="32" t="s">
        <v>21238</v>
      </c>
      <c r="J6991" s="32" t="s">
        <v>20246</v>
      </c>
      <c r="K6991" s="32" t="s">
        <v>3096</v>
      </c>
      <c r="L6991" s="34">
        <v>23.136332700200001</v>
      </c>
      <c r="M6991" s="34">
        <v>14460.2079376</v>
      </c>
      <c r="N6991" s="32" t="s">
        <v>21239</v>
      </c>
      <c r="O6991" s="43" t="e">
        <f>VLOOKUP(U:U,#REF!,5,FALSE)</f>
        <v>#REF!</v>
      </c>
      <c r="P6991" s="43" t="e">
        <f>VLOOKUP(U:U,#REF!,4,FALSE)</f>
        <v>#REF!</v>
      </c>
      <c r="Q6991" s="43" t="e">
        <f>VLOOKUP(U:U,#REF!,2,FALSE)</f>
        <v>#REF!</v>
      </c>
      <c r="S6991" s="35" t="str">
        <f>VLOOKUP(G:G,old!G:J,4,FALSE)</f>
        <v>E</v>
      </c>
      <c r="T6991" s="35" t="str">
        <f>VLOOKUP(G:G,old!G:K,5,FALSE)</f>
        <v>DWR</v>
      </c>
      <c r="U6991" s="35" t="str">
        <f>VLOOKUP(G:G,old!G:L,6,FALSE)</f>
        <v>MAE NAM PRACHINBURI</v>
      </c>
      <c r="V6991" s="43">
        <f>VLOOKUP(G:G,old!G:M,7,FALSE)</f>
        <v>0</v>
      </c>
      <c r="X6991" s="43" t="str">
        <f>IFERROR(VLOOKUP(V:V,#REF!,3,FALSE),"0")</f>
        <v>0</v>
      </c>
      <c r="Y6991" s="19">
        <f t="shared" si="109"/>
        <v>0</v>
      </c>
      <c r="Z6991" s="19" t="str">
        <f>IFERROR(VLOOKUP(C:C,#REF!,19,FALSE),"0")</f>
        <v>0</v>
      </c>
    </row>
    <row r="6992" spans="1:26" x14ac:dyDescent="0.45">
      <c r="A6992" s="32" t="s">
        <v>272</v>
      </c>
      <c r="B6992" s="32">
        <v>2</v>
      </c>
      <c r="C6992" s="32" t="s">
        <v>54</v>
      </c>
      <c r="D6992" s="32" t="s">
        <v>3091</v>
      </c>
      <c r="E6992" s="32" t="s">
        <v>20304</v>
      </c>
      <c r="F6992" s="32">
        <v>3</v>
      </c>
      <c r="G6992" s="78" t="s">
        <v>20305</v>
      </c>
      <c r="H6992" s="33" t="s">
        <v>21240</v>
      </c>
      <c r="I6992" s="32" t="s">
        <v>16121</v>
      </c>
      <c r="J6992" s="32" t="s">
        <v>20246</v>
      </c>
      <c r="K6992" s="32" t="s">
        <v>3096</v>
      </c>
      <c r="L6992" s="34">
        <v>13.3850720271</v>
      </c>
      <c r="M6992" s="34">
        <v>8365.6700169399992</v>
      </c>
      <c r="N6992" s="32" t="s">
        <v>21241</v>
      </c>
      <c r="O6992" s="43" t="e">
        <f>VLOOKUP(U:U,#REF!,5,FALSE)</f>
        <v>#REF!</v>
      </c>
      <c r="P6992" s="43" t="e">
        <f>VLOOKUP(U:U,#REF!,4,FALSE)</f>
        <v>#REF!</v>
      </c>
      <c r="Q6992" s="43" t="e">
        <f>VLOOKUP(U:U,#REF!,2,FALSE)</f>
        <v>#REF!</v>
      </c>
      <c r="S6992" s="35" t="str">
        <f>VLOOKUP(G:G,old!G:J,4,FALSE)</f>
        <v>E</v>
      </c>
      <c r="T6992" s="35" t="str">
        <f>VLOOKUP(G:G,old!G:K,5,FALSE)</f>
        <v>DWR</v>
      </c>
      <c r="U6992" s="35" t="str">
        <f>VLOOKUP(G:G,old!G:L,6,FALSE)</f>
        <v>MAE NAM PRACHINBURI</v>
      </c>
      <c r="V6992" s="43">
        <f>VLOOKUP(G:G,old!G:M,7,FALSE)</f>
        <v>0</v>
      </c>
      <c r="X6992" s="43" t="str">
        <f>IFERROR(VLOOKUP(V:V,#REF!,3,FALSE),"0")</f>
        <v>0</v>
      </c>
      <c r="Y6992" s="19">
        <f t="shared" si="109"/>
        <v>0</v>
      </c>
      <c r="Z6992" s="19" t="str">
        <f>IFERROR(VLOOKUP(C:C,#REF!,19,FALSE),"0")</f>
        <v>0</v>
      </c>
    </row>
    <row r="6993" spans="1:26" x14ac:dyDescent="0.45">
      <c r="A6993" s="32" t="s">
        <v>272</v>
      </c>
      <c r="B6993" s="32">
        <v>2</v>
      </c>
      <c r="C6993" s="32" t="s">
        <v>54</v>
      </c>
      <c r="D6993" s="32" t="s">
        <v>3091</v>
      </c>
      <c r="E6993" s="32" t="s">
        <v>20304</v>
      </c>
      <c r="F6993" s="32">
        <v>3</v>
      </c>
      <c r="G6993" s="78" t="s">
        <v>20305</v>
      </c>
      <c r="H6993" s="33" t="s">
        <v>21242</v>
      </c>
      <c r="I6993" s="32" t="s">
        <v>14825</v>
      </c>
      <c r="J6993" s="32" t="s">
        <v>20246</v>
      </c>
      <c r="K6993" s="32" t="s">
        <v>3096</v>
      </c>
      <c r="L6993" s="34">
        <v>35.284525603100001</v>
      </c>
      <c r="M6993" s="34">
        <v>22052.8285019</v>
      </c>
      <c r="N6993" s="32" t="s">
        <v>21243</v>
      </c>
      <c r="O6993" s="43" t="e">
        <f>VLOOKUP(U:U,#REF!,5,FALSE)</f>
        <v>#REF!</v>
      </c>
      <c r="P6993" s="43" t="e">
        <f>VLOOKUP(U:U,#REF!,4,FALSE)</f>
        <v>#REF!</v>
      </c>
      <c r="Q6993" s="43" t="e">
        <f>VLOOKUP(U:U,#REF!,2,FALSE)</f>
        <v>#REF!</v>
      </c>
      <c r="S6993" s="35" t="str">
        <f>VLOOKUP(G:G,old!G:J,4,FALSE)</f>
        <v>E</v>
      </c>
      <c r="T6993" s="35" t="str">
        <f>VLOOKUP(G:G,old!G:K,5,FALSE)</f>
        <v>DWR</v>
      </c>
      <c r="U6993" s="35" t="str">
        <f>VLOOKUP(G:G,old!G:L,6,FALSE)</f>
        <v>MAE NAM PRACHINBURI</v>
      </c>
      <c r="V6993" s="43">
        <f>VLOOKUP(G:G,old!G:M,7,FALSE)</f>
        <v>0</v>
      </c>
      <c r="X6993" s="43" t="str">
        <f>IFERROR(VLOOKUP(V:V,#REF!,3,FALSE),"0")</f>
        <v>0</v>
      </c>
      <c r="Y6993" s="19">
        <f t="shared" si="109"/>
        <v>0</v>
      </c>
      <c r="Z6993" s="19" t="str">
        <f>IFERROR(VLOOKUP(C:C,#REF!,19,FALSE),"0")</f>
        <v>0</v>
      </c>
    </row>
    <row r="6994" spans="1:26" x14ac:dyDescent="0.45">
      <c r="A6994" s="32" t="s">
        <v>272</v>
      </c>
      <c r="B6994" s="32">
        <v>2</v>
      </c>
      <c r="C6994" s="32" t="s">
        <v>54</v>
      </c>
      <c r="D6994" s="32" t="s">
        <v>3091</v>
      </c>
      <c r="E6994" s="32" t="s">
        <v>20304</v>
      </c>
      <c r="F6994" s="32">
        <v>3</v>
      </c>
      <c r="G6994" s="78" t="s">
        <v>20305</v>
      </c>
      <c r="H6994" s="33" t="s">
        <v>21244</v>
      </c>
      <c r="I6994" s="32" t="s">
        <v>21245</v>
      </c>
      <c r="J6994" s="32" t="s">
        <v>20246</v>
      </c>
      <c r="K6994" s="32" t="s">
        <v>3096</v>
      </c>
      <c r="L6994" s="34">
        <v>81.005755823499996</v>
      </c>
      <c r="M6994" s="34">
        <v>50628.5973897</v>
      </c>
      <c r="N6994" s="32" t="s">
        <v>21246</v>
      </c>
      <c r="O6994" s="43" t="e">
        <f>VLOOKUP(U:U,#REF!,5,FALSE)</f>
        <v>#REF!</v>
      </c>
      <c r="P6994" s="43" t="e">
        <f>VLOOKUP(U:U,#REF!,4,FALSE)</f>
        <v>#REF!</v>
      </c>
      <c r="Q6994" s="43" t="e">
        <f>VLOOKUP(U:U,#REF!,2,FALSE)</f>
        <v>#REF!</v>
      </c>
      <c r="S6994" s="35" t="str">
        <f>VLOOKUP(G:G,old!G:J,4,FALSE)</f>
        <v>E</v>
      </c>
      <c r="T6994" s="35" t="str">
        <f>VLOOKUP(G:G,old!G:K,5,FALSE)</f>
        <v>DWR</v>
      </c>
      <c r="U6994" s="35" t="str">
        <f>VLOOKUP(G:G,old!G:L,6,FALSE)</f>
        <v>MAE NAM PRACHINBURI</v>
      </c>
      <c r="V6994" s="43">
        <f>VLOOKUP(G:G,old!G:M,7,FALSE)</f>
        <v>0</v>
      </c>
      <c r="X6994" s="43" t="str">
        <f>IFERROR(VLOOKUP(V:V,#REF!,3,FALSE),"0")</f>
        <v>0</v>
      </c>
      <c r="Y6994" s="19">
        <f t="shared" si="109"/>
        <v>0</v>
      </c>
      <c r="Z6994" s="19" t="str">
        <f>IFERROR(VLOOKUP(C:C,#REF!,19,FALSE),"0")</f>
        <v>0</v>
      </c>
    </row>
    <row r="6995" spans="1:26" x14ac:dyDescent="0.45">
      <c r="A6995" s="32" t="s">
        <v>272</v>
      </c>
      <c r="B6995" s="32">
        <v>2</v>
      </c>
      <c r="C6995" s="32" t="s">
        <v>54</v>
      </c>
      <c r="D6995" s="32" t="s">
        <v>3091</v>
      </c>
      <c r="E6995" s="32" t="s">
        <v>20304</v>
      </c>
      <c r="F6995" s="32">
        <v>3</v>
      </c>
      <c r="G6995" s="78" t="s">
        <v>20305</v>
      </c>
      <c r="H6995" s="33" t="s">
        <v>21247</v>
      </c>
      <c r="I6995" s="32" t="s">
        <v>21248</v>
      </c>
      <c r="J6995" s="32" t="s">
        <v>20246</v>
      </c>
      <c r="K6995" s="32" t="s">
        <v>3096</v>
      </c>
      <c r="L6995" s="34">
        <v>371.41356283599998</v>
      </c>
      <c r="M6995" s="34">
        <v>232133.476773</v>
      </c>
      <c r="N6995" s="32" t="s">
        <v>21249</v>
      </c>
      <c r="O6995" s="43" t="e">
        <f>VLOOKUP(U:U,#REF!,5,FALSE)</f>
        <v>#REF!</v>
      </c>
      <c r="P6995" s="43" t="e">
        <f>VLOOKUP(U:U,#REF!,4,FALSE)</f>
        <v>#REF!</v>
      </c>
      <c r="Q6995" s="43" t="e">
        <f>VLOOKUP(U:U,#REF!,2,FALSE)</f>
        <v>#REF!</v>
      </c>
      <c r="S6995" s="35" t="str">
        <f>VLOOKUP(G:G,old!G:J,4,FALSE)</f>
        <v>E</v>
      </c>
      <c r="T6995" s="35" t="str">
        <f>VLOOKUP(G:G,old!G:K,5,FALSE)</f>
        <v>DWR</v>
      </c>
      <c r="U6995" s="35" t="str">
        <f>VLOOKUP(G:G,old!G:L,6,FALSE)</f>
        <v>MAE NAM PRACHINBURI</v>
      </c>
      <c r="V6995" s="43">
        <f>VLOOKUP(G:G,old!G:M,7,FALSE)</f>
        <v>0</v>
      </c>
      <c r="X6995" s="43" t="str">
        <f>IFERROR(VLOOKUP(V:V,#REF!,3,FALSE),"0")</f>
        <v>0</v>
      </c>
      <c r="Y6995" s="19">
        <f t="shared" si="109"/>
        <v>0</v>
      </c>
      <c r="Z6995" s="19" t="str">
        <f>IFERROR(VLOOKUP(C:C,#REF!,19,FALSE),"0")</f>
        <v>0</v>
      </c>
    </row>
    <row r="6996" spans="1:26" x14ac:dyDescent="0.45">
      <c r="A6996" s="32" t="s">
        <v>272</v>
      </c>
      <c r="B6996" s="32">
        <v>2</v>
      </c>
      <c r="C6996" s="32" t="s">
        <v>54</v>
      </c>
      <c r="D6996" s="32" t="s">
        <v>3091</v>
      </c>
      <c r="E6996" s="32" t="s">
        <v>20304</v>
      </c>
      <c r="F6996" s="32">
        <v>3</v>
      </c>
      <c r="G6996" s="78" t="s">
        <v>20305</v>
      </c>
      <c r="H6996" s="33" t="s">
        <v>21250</v>
      </c>
      <c r="I6996" s="32" t="s">
        <v>13214</v>
      </c>
      <c r="J6996" s="32" t="s">
        <v>20246</v>
      </c>
      <c r="K6996" s="32" t="s">
        <v>3096</v>
      </c>
      <c r="L6996" s="34">
        <v>33.035816467300002</v>
      </c>
      <c r="M6996" s="34">
        <v>20647.3852921</v>
      </c>
      <c r="N6996" s="32" t="s">
        <v>21251</v>
      </c>
      <c r="O6996" s="43" t="e">
        <f>VLOOKUP(U:U,#REF!,5,FALSE)</f>
        <v>#REF!</v>
      </c>
      <c r="P6996" s="43" t="e">
        <f>VLOOKUP(U:U,#REF!,4,FALSE)</f>
        <v>#REF!</v>
      </c>
      <c r="Q6996" s="43" t="e">
        <f>VLOOKUP(U:U,#REF!,2,FALSE)</f>
        <v>#REF!</v>
      </c>
      <c r="S6996" s="35" t="str">
        <f>VLOOKUP(G:G,old!G:J,4,FALSE)</f>
        <v>E</v>
      </c>
      <c r="T6996" s="35" t="str">
        <f>VLOOKUP(G:G,old!G:K,5,FALSE)</f>
        <v>DWR</v>
      </c>
      <c r="U6996" s="35" t="str">
        <f>VLOOKUP(G:G,old!G:L,6,FALSE)</f>
        <v>MAE NAM PRACHINBURI</v>
      </c>
      <c r="V6996" s="43">
        <f>VLOOKUP(G:G,old!G:M,7,FALSE)</f>
        <v>0</v>
      </c>
      <c r="X6996" s="43" t="str">
        <f>IFERROR(VLOOKUP(V:V,#REF!,3,FALSE),"0")</f>
        <v>0</v>
      </c>
      <c r="Y6996" s="19">
        <f t="shared" si="109"/>
        <v>0</v>
      </c>
      <c r="Z6996" s="19" t="str">
        <f>IFERROR(VLOOKUP(C:C,#REF!,19,FALSE),"0")</f>
        <v>0</v>
      </c>
    </row>
    <row r="6997" spans="1:26" x14ac:dyDescent="0.45">
      <c r="A6997" s="32" t="s">
        <v>272</v>
      </c>
      <c r="B6997" s="32">
        <v>2</v>
      </c>
      <c r="C6997" s="32" t="s">
        <v>54</v>
      </c>
      <c r="D6997" s="32" t="s">
        <v>3091</v>
      </c>
      <c r="E6997" s="32" t="s">
        <v>20313</v>
      </c>
      <c r="F6997" s="32">
        <v>3</v>
      </c>
      <c r="G6997" s="78" t="s">
        <v>20314</v>
      </c>
      <c r="H6997" s="33" t="s">
        <v>21252</v>
      </c>
      <c r="I6997" s="32" t="s">
        <v>5886</v>
      </c>
      <c r="J6997" s="32" t="s">
        <v>20246</v>
      </c>
      <c r="K6997" s="32" t="s">
        <v>3096</v>
      </c>
      <c r="L6997" s="34">
        <v>62.792258648299999</v>
      </c>
      <c r="M6997" s="34">
        <v>39245.161655199998</v>
      </c>
      <c r="N6997" s="32" t="s">
        <v>21253</v>
      </c>
      <c r="O6997" s="43" t="e">
        <f>VLOOKUP(U:U,#REF!,5,FALSE)</f>
        <v>#REF!</v>
      </c>
      <c r="P6997" s="43" t="e">
        <f>VLOOKUP(U:U,#REF!,4,FALSE)</f>
        <v>#REF!</v>
      </c>
      <c r="Q6997" s="43" t="e">
        <f>VLOOKUP(U:U,#REF!,2,FALSE)</f>
        <v>#REF!</v>
      </c>
      <c r="S6997" s="35" t="str">
        <f>VLOOKUP(G:G,old!G:J,4,FALSE)</f>
        <v>E</v>
      </c>
      <c r="T6997" s="35" t="str">
        <f>VLOOKUP(G:G,old!G:K,5,FALSE)</f>
        <v>DWR</v>
      </c>
      <c r="U6997" s="35" t="str">
        <f>VLOOKUP(G:G,old!G:L,6,FALSE)</f>
        <v>MAE NAM PRACHINBURI</v>
      </c>
      <c r="V6997" s="43" t="str">
        <f>VLOOKUP(G:G,old!G:M,7,FALSE)</f>
        <v>Kgt.3</v>
      </c>
      <c r="X6997" s="43" t="str">
        <f>IFERROR(VLOOKUP(V:V,#REF!,3,FALSE),"0")</f>
        <v>0</v>
      </c>
      <c r="Y6997" s="19">
        <f t="shared" si="109"/>
        <v>0</v>
      </c>
      <c r="Z6997" s="19" t="str">
        <f>IFERROR(VLOOKUP(C:C,#REF!,19,FALSE),"0")</f>
        <v>0</v>
      </c>
    </row>
    <row r="6998" spans="1:26" x14ac:dyDescent="0.45">
      <c r="A6998" s="32" t="s">
        <v>272</v>
      </c>
      <c r="B6998" s="32">
        <v>2</v>
      </c>
      <c r="C6998" s="32" t="s">
        <v>54</v>
      </c>
      <c r="D6998" s="32" t="s">
        <v>3091</v>
      </c>
      <c r="E6998" s="32" t="s">
        <v>20313</v>
      </c>
      <c r="F6998" s="32">
        <v>3</v>
      </c>
      <c r="G6998" s="78" t="s">
        <v>20314</v>
      </c>
      <c r="H6998" s="33" t="s">
        <v>21254</v>
      </c>
      <c r="I6998" s="32" t="s">
        <v>21255</v>
      </c>
      <c r="J6998" s="32" t="s">
        <v>20246</v>
      </c>
      <c r="K6998" s="32" t="s">
        <v>3096</v>
      </c>
      <c r="L6998" s="34">
        <v>76.609482797699997</v>
      </c>
      <c r="M6998" s="34">
        <v>47880.926748600003</v>
      </c>
      <c r="N6998" s="32" t="s">
        <v>21256</v>
      </c>
      <c r="O6998" s="43" t="e">
        <f>VLOOKUP(U:U,#REF!,5,FALSE)</f>
        <v>#REF!</v>
      </c>
      <c r="P6998" s="43" t="e">
        <f>VLOOKUP(U:U,#REF!,4,FALSE)</f>
        <v>#REF!</v>
      </c>
      <c r="Q6998" s="43" t="e">
        <f>VLOOKUP(U:U,#REF!,2,FALSE)</f>
        <v>#REF!</v>
      </c>
      <c r="S6998" s="35" t="str">
        <f>VLOOKUP(G:G,old!G:J,4,FALSE)</f>
        <v>E</v>
      </c>
      <c r="T6998" s="35" t="str">
        <f>VLOOKUP(G:G,old!G:K,5,FALSE)</f>
        <v>DWR</v>
      </c>
      <c r="U6998" s="35" t="str">
        <f>VLOOKUP(G:G,old!G:L,6,FALSE)</f>
        <v>MAE NAM PRACHINBURI</v>
      </c>
      <c r="V6998" s="43" t="str">
        <f>VLOOKUP(G:G,old!G:M,7,FALSE)</f>
        <v>Kgt.3</v>
      </c>
      <c r="X6998" s="43" t="str">
        <f>IFERROR(VLOOKUP(V:V,#REF!,3,FALSE),"0")</f>
        <v>0</v>
      </c>
      <c r="Y6998" s="19">
        <f t="shared" si="109"/>
        <v>0</v>
      </c>
      <c r="Z6998" s="19" t="str">
        <f>IFERROR(VLOOKUP(C:C,#REF!,19,FALSE),"0")</f>
        <v>0</v>
      </c>
    </row>
    <row r="6999" spans="1:26" x14ac:dyDescent="0.45">
      <c r="A6999" s="32" t="s">
        <v>20465</v>
      </c>
      <c r="B6999" s="32">
        <v>2</v>
      </c>
      <c r="C6999" s="32" t="s">
        <v>20466</v>
      </c>
      <c r="D6999" s="32" t="s">
        <v>12141</v>
      </c>
      <c r="E6999" s="32" t="s">
        <v>21257</v>
      </c>
      <c r="F6999" s="32">
        <v>3</v>
      </c>
      <c r="G6999" s="78" t="s">
        <v>21258</v>
      </c>
      <c r="H6999" s="33" t="s">
        <v>21259</v>
      </c>
      <c r="I6999" s="32" t="s">
        <v>461</v>
      </c>
      <c r="J6999" s="32" t="s">
        <v>20470</v>
      </c>
      <c r="K6999" s="32" t="s">
        <v>12146</v>
      </c>
      <c r="L6999" s="34">
        <v>35.277815851100002</v>
      </c>
      <c r="M6999" s="34">
        <v>22048.634906899999</v>
      </c>
      <c r="N6999" s="32" t="s">
        <v>21260</v>
      </c>
      <c r="O6999" s="43" t="e">
        <f>VLOOKUP(U:U,#REF!,5,FALSE)</f>
        <v>#REF!</v>
      </c>
      <c r="P6999" s="43" t="e">
        <f>VLOOKUP(U:U,#REF!,4,FALSE)</f>
        <v>#REF!</v>
      </c>
      <c r="Q6999" s="43" t="e">
        <f>VLOOKUP(U:U,#REF!,2,FALSE)</f>
        <v>#REF!</v>
      </c>
      <c r="S6999" s="35" t="str">
        <f>VLOOKUP(G:G,old!G:J,4,FALSE)</f>
        <v>NE</v>
      </c>
      <c r="T6999" s="35" t="str">
        <f>VLOOKUP(G:G,old!G:K,5,FALSE)</f>
        <v>RID_area</v>
      </c>
      <c r="U6999" s="35" t="str">
        <f>VLOOKUP(G:G,old!G:L,6,FALSE)</f>
        <v>MAE NAM MUN</v>
      </c>
      <c r="V6999" s="43" t="str">
        <f>VLOOKUP(G:G,old!G:M,7,FALSE)</f>
        <v>M177</v>
      </c>
      <c r="X6999" s="43" t="str">
        <f>IFERROR(VLOOKUP(V:V,#REF!,3,FALSE),"0")</f>
        <v>0</v>
      </c>
      <c r="Y6999" s="19">
        <f t="shared" si="109"/>
        <v>0</v>
      </c>
      <c r="Z6999" s="19" t="str">
        <f>IFERROR(VLOOKUP(C:C,#REF!,19,FALSE),"0")</f>
        <v>0</v>
      </c>
    </row>
    <row r="7000" spans="1:26" x14ac:dyDescent="0.45">
      <c r="A7000" s="32" t="s">
        <v>20465</v>
      </c>
      <c r="B7000" s="32">
        <v>2</v>
      </c>
      <c r="C7000" s="32" t="s">
        <v>20466</v>
      </c>
      <c r="D7000" s="32" t="s">
        <v>12141</v>
      </c>
      <c r="E7000" s="32" t="s">
        <v>21257</v>
      </c>
      <c r="F7000" s="32">
        <v>3</v>
      </c>
      <c r="G7000" s="78" t="s">
        <v>21258</v>
      </c>
      <c r="H7000" s="33" t="s">
        <v>21261</v>
      </c>
      <c r="I7000" s="32" t="s">
        <v>21262</v>
      </c>
      <c r="J7000" s="32" t="s">
        <v>20470</v>
      </c>
      <c r="K7000" s="32" t="s">
        <v>12146</v>
      </c>
      <c r="L7000" s="34">
        <v>43.806597548399999</v>
      </c>
      <c r="M7000" s="34">
        <v>27379.1234678</v>
      </c>
      <c r="N7000" s="32" t="s">
        <v>21263</v>
      </c>
      <c r="O7000" s="43" t="e">
        <f>VLOOKUP(U:U,#REF!,5,FALSE)</f>
        <v>#REF!</v>
      </c>
      <c r="P7000" s="43" t="e">
        <f>VLOOKUP(U:U,#REF!,4,FALSE)</f>
        <v>#REF!</v>
      </c>
      <c r="Q7000" s="43" t="e">
        <f>VLOOKUP(U:U,#REF!,2,FALSE)</f>
        <v>#REF!</v>
      </c>
      <c r="S7000" s="35" t="str">
        <f>VLOOKUP(G:G,old!G:J,4,FALSE)</f>
        <v>NE</v>
      </c>
      <c r="T7000" s="35" t="str">
        <f>VLOOKUP(G:G,old!G:K,5,FALSE)</f>
        <v>RID_area</v>
      </c>
      <c r="U7000" s="35" t="str">
        <f>VLOOKUP(G:G,old!G:L,6,FALSE)</f>
        <v>MAE NAM MUN</v>
      </c>
      <c r="V7000" s="43" t="str">
        <f>VLOOKUP(G:G,old!G:M,7,FALSE)</f>
        <v>M177</v>
      </c>
      <c r="X7000" s="43" t="str">
        <f>IFERROR(VLOOKUP(V:V,#REF!,3,FALSE),"0")</f>
        <v>0</v>
      </c>
      <c r="Y7000" s="19">
        <f t="shared" si="109"/>
        <v>0</v>
      </c>
      <c r="Z7000" s="19" t="str">
        <f>IFERROR(VLOOKUP(C:C,#REF!,19,FALSE),"0")</f>
        <v>0</v>
      </c>
    </row>
    <row r="7001" spans="1:26" x14ac:dyDescent="0.45">
      <c r="A7001" s="32" t="s">
        <v>20465</v>
      </c>
      <c r="B7001" s="32">
        <v>2</v>
      </c>
      <c r="C7001" s="32" t="s">
        <v>20466</v>
      </c>
      <c r="D7001" s="32" t="s">
        <v>12141</v>
      </c>
      <c r="E7001" s="32" t="s">
        <v>21257</v>
      </c>
      <c r="F7001" s="32">
        <v>3</v>
      </c>
      <c r="G7001" s="78" t="s">
        <v>21258</v>
      </c>
      <c r="H7001" s="33" t="s">
        <v>21264</v>
      </c>
      <c r="I7001" s="32" t="s">
        <v>21265</v>
      </c>
      <c r="J7001" s="32" t="s">
        <v>20470</v>
      </c>
      <c r="K7001" s="32" t="s">
        <v>12146</v>
      </c>
      <c r="L7001" s="34">
        <v>10.8621925597</v>
      </c>
      <c r="M7001" s="34">
        <v>6788.8703498100003</v>
      </c>
      <c r="N7001" s="32" t="s">
        <v>21266</v>
      </c>
      <c r="O7001" s="43" t="e">
        <f>VLOOKUP(U:U,#REF!,5,FALSE)</f>
        <v>#REF!</v>
      </c>
      <c r="P7001" s="43" t="e">
        <f>VLOOKUP(U:U,#REF!,4,FALSE)</f>
        <v>#REF!</v>
      </c>
      <c r="Q7001" s="43" t="e">
        <f>VLOOKUP(U:U,#REF!,2,FALSE)</f>
        <v>#REF!</v>
      </c>
      <c r="S7001" s="35" t="str">
        <f>VLOOKUP(G:G,old!G:J,4,FALSE)</f>
        <v>NE</v>
      </c>
      <c r="T7001" s="35" t="str">
        <f>VLOOKUP(G:G,old!G:K,5,FALSE)</f>
        <v>RID_area</v>
      </c>
      <c r="U7001" s="35" t="str">
        <f>VLOOKUP(G:G,old!G:L,6,FALSE)</f>
        <v>MAE NAM MUN</v>
      </c>
      <c r="V7001" s="43" t="str">
        <f>VLOOKUP(G:G,old!G:M,7,FALSE)</f>
        <v>M177</v>
      </c>
      <c r="X7001" s="43" t="str">
        <f>IFERROR(VLOOKUP(V:V,#REF!,3,FALSE),"0")</f>
        <v>0</v>
      </c>
      <c r="Y7001" s="19">
        <f t="shared" si="109"/>
        <v>0</v>
      </c>
      <c r="Z7001" s="19" t="str">
        <f>IFERROR(VLOOKUP(C:C,#REF!,19,FALSE),"0")</f>
        <v>0</v>
      </c>
    </row>
    <row r="7002" spans="1:26" x14ac:dyDescent="0.45">
      <c r="A7002" s="32" t="s">
        <v>20465</v>
      </c>
      <c r="B7002" s="32">
        <v>2</v>
      </c>
      <c r="C7002" s="32" t="s">
        <v>20466</v>
      </c>
      <c r="D7002" s="32" t="s">
        <v>12141</v>
      </c>
      <c r="E7002" s="32" t="s">
        <v>21257</v>
      </c>
      <c r="F7002" s="32">
        <v>3</v>
      </c>
      <c r="G7002" s="78" t="s">
        <v>21258</v>
      </c>
      <c r="H7002" s="33" t="s">
        <v>21267</v>
      </c>
      <c r="I7002" s="32" t="s">
        <v>12121</v>
      </c>
      <c r="J7002" s="32" t="s">
        <v>20470</v>
      </c>
      <c r="K7002" s="32" t="s">
        <v>12146</v>
      </c>
      <c r="L7002" s="34">
        <v>45.471603601200002</v>
      </c>
      <c r="M7002" s="34">
        <v>28419.7522508</v>
      </c>
      <c r="N7002" s="32" t="s">
        <v>21268</v>
      </c>
      <c r="O7002" s="43" t="e">
        <f>VLOOKUP(U:U,#REF!,5,FALSE)</f>
        <v>#REF!</v>
      </c>
      <c r="P7002" s="43" t="e">
        <f>VLOOKUP(U:U,#REF!,4,FALSE)</f>
        <v>#REF!</v>
      </c>
      <c r="Q7002" s="43" t="e">
        <f>VLOOKUP(U:U,#REF!,2,FALSE)</f>
        <v>#REF!</v>
      </c>
      <c r="S7002" s="35" t="str">
        <f>VLOOKUP(G:G,old!G:J,4,FALSE)</f>
        <v>NE</v>
      </c>
      <c r="T7002" s="35" t="str">
        <f>VLOOKUP(G:G,old!G:K,5,FALSE)</f>
        <v>RID_area</v>
      </c>
      <c r="U7002" s="35" t="str">
        <f>VLOOKUP(G:G,old!G:L,6,FALSE)</f>
        <v>MAE NAM MUN</v>
      </c>
      <c r="V7002" s="43" t="str">
        <f>VLOOKUP(G:G,old!G:M,7,FALSE)</f>
        <v>M177</v>
      </c>
      <c r="X7002" s="43" t="str">
        <f>IFERROR(VLOOKUP(V:V,#REF!,3,FALSE),"0")</f>
        <v>0</v>
      </c>
      <c r="Y7002" s="19">
        <f t="shared" si="109"/>
        <v>0</v>
      </c>
      <c r="Z7002" s="19" t="str">
        <f>IFERROR(VLOOKUP(C:C,#REF!,19,FALSE),"0")</f>
        <v>0</v>
      </c>
    </row>
    <row r="7003" spans="1:26" x14ac:dyDescent="0.45">
      <c r="A7003" s="32" t="s">
        <v>20465</v>
      </c>
      <c r="B7003" s="32">
        <v>2</v>
      </c>
      <c r="C7003" s="32" t="s">
        <v>20466</v>
      </c>
      <c r="D7003" s="32" t="s">
        <v>12141</v>
      </c>
      <c r="E7003" s="32" t="s">
        <v>21257</v>
      </c>
      <c r="F7003" s="32">
        <v>3</v>
      </c>
      <c r="G7003" s="78" t="s">
        <v>21258</v>
      </c>
      <c r="H7003" s="33" t="s">
        <v>21269</v>
      </c>
      <c r="I7003" s="32" t="s">
        <v>21270</v>
      </c>
      <c r="J7003" s="32" t="s">
        <v>20470</v>
      </c>
      <c r="K7003" s="32" t="s">
        <v>12146</v>
      </c>
      <c r="L7003" s="34">
        <v>8.5235479672600007</v>
      </c>
      <c r="M7003" s="34">
        <v>5327.2174795399997</v>
      </c>
      <c r="N7003" s="32" t="s">
        <v>21271</v>
      </c>
      <c r="O7003" s="43" t="e">
        <f>VLOOKUP(U:U,#REF!,5,FALSE)</f>
        <v>#REF!</v>
      </c>
      <c r="P7003" s="43" t="e">
        <f>VLOOKUP(U:U,#REF!,4,FALSE)</f>
        <v>#REF!</v>
      </c>
      <c r="Q7003" s="43" t="e">
        <f>VLOOKUP(U:U,#REF!,2,FALSE)</f>
        <v>#REF!</v>
      </c>
      <c r="S7003" s="35" t="str">
        <f>VLOOKUP(G:G,old!G:J,4,FALSE)</f>
        <v>NE</v>
      </c>
      <c r="T7003" s="35" t="str">
        <f>VLOOKUP(G:G,old!G:K,5,FALSE)</f>
        <v>RID_area</v>
      </c>
      <c r="U7003" s="35" t="str">
        <f>VLOOKUP(G:G,old!G:L,6,FALSE)</f>
        <v>MAE NAM MUN</v>
      </c>
      <c r="V7003" s="43" t="str">
        <f>VLOOKUP(G:G,old!G:M,7,FALSE)</f>
        <v>M177</v>
      </c>
      <c r="X7003" s="43" t="str">
        <f>IFERROR(VLOOKUP(V:V,#REF!,3,FALSE),"0")</f>
        <v>0</v>
      </c>
      <c r="Y7003" s="19">
        <f t="shared" si="109"/>
        <v>0</v>
      </c>
      <c r="Z7003" s="19" t="str">
        <f>IFERROR(VLOOKUP(C:C,#REF!,19,FALSE),"0")</f>
        <v>0</v>
      </c>
    </row>
    <row r="7004" spans="1:26" x14ac:dyDescent="0.45">
      <c r="A7004" s="32" t="s">
        <v>20465</v>
      </c>
      <c r="B7004" s="32">
        <v>2</v>
      </c>
      <c r="C7004" s="32" t="s">
        <v>20466</v>
      </c>
      <c r="D7004" s="32" t="s">
        <v>12141</v>
      </c>
      <c r="E7004" s="32" t="s">
        <v>21257</v>
      </c>
      <c r="F7004" s="32">
        <v>3</v>
      </c>
      <c r="G7004" s="78" t="s">
        <v>21258</v>
      </c>
      <c r="H7004" s="33" t="s">
        <v>21272</v>
      </c>
      <c r="I7004" s="32" t="s">
        <v>21273</v>
      </c>
      <c r="J7004" s="32" t="s">
        <v>20470</v>
      </c>
      <c r="K7004" s="32" t="s">
        <v>12146</v>
      </c>
      <c r="L7004" s="34">
        <v>49.886315446399998</v>
      </c>
      <c r="M7004" s="34">
        <v>31178.947154000001</v>
      </c>
      <c r="N7004" s="32" t="s">
        <v>21274</v>
      </c>
      <c r="O7004" s="43" t="e">
        <f>VLOOKUP(U:U,#REF!,5,FALSE)</f>
        <v>#REF!</v>
      </c>
      <c r="P7004" s="43" t="e">
        <f>VLOOKUP(U:U,#REF!,4,FALSE)</f>
        <v>#REF!</v>
      </c>
      <c r="Q7004" s="43" t="e">
        <f>VLOOKUP(U:U,#REF!,2,FALSE)</f>
        <v>#REF!</v>
      </c>
      <c r="S7004" s="35" t="str">
        <f>VLOOKUP(G:G,old!G:J,4,FALSE)</f>
        <v>NE</v>
      </c>
      <c r="T7004" s="35" t="str">
        <f>VLOOKUP(G:G,old!G:K,5,FALSE)</f>
        <v>RID_area</v>
      </c>
      <c r="U7004" s="35" t="str">
        <f>VLOOKUP(G:G,old!G:L,6,FALSE)</f>
        <v>MAE NAM MUN</v>
      </c>
      <c r="V7004" s="43" t="str">
        <f>VLOOKUP(G:G,old!G:M,7,FALSE)</f>
        <v>M177</v>
      </c>
      <c r="X7004" s="43" t="str">
        <f>IFERROR(VLOOKUP(V:V,#REF!,3,FALSE),"0")</f>
        <v>0</v>
      </c>
      <c r="Y7004" s="19">
        <f t="shared" si="109"/>
        <v>0</v>
      </c>
      <c r="Z7004" s="19" t="str">
        <f>IFERROR(VLOOKUP(C:C,#REF!,19,FALSE),"0")</f>
        <v>0</v>
      </c>
    </row>
    <row r="7005" spans="1:26" x14ac:dyDescent="0.45">
      <c r="A7005" s="32" t="s">
        <v>20465</v>
      </c>
      <c r="B7005" s="32">
        <v>2</v>
      </c>
      <c r="C7005" s="32" t="s">
        <v>20466</v>
      </c>
      <c r="D7005" s="32" t="s">
        <v>12141</v>
      </c>
      <c r="E7005" s="32" t="s">
        <v>21257</v>
      </c>
      <c r="F7005" s="32">
        <v>3</v>
      </c>
      <c r="G7005" s="78" t="s">
        <v>21258</v>
      </c>
      <c r="H7005" s="33" t="s">
        <v>21275</v>
      </c>
      <c r="I7005" s="32" t="s">
        <v>21276</v>
      </c>
      <c r="J7005" s="32" t="s">
        <v>20470</v>
      </c>
      <c r="K7005" s="32" t="s">
        <v>12146</v>
      </c>
      <c r="L7005" s="34">
        <v>8.9695389357900002</v>
      </c>
      <c r="M7005" s="34">
        <v>5605.9618348699996</v>
      </c>
      <c r="N7005" s="32" t="s">
        <v>21277</v>
      </c>
      <c r="O7005" s="43" t="e">
        <f>VLOOKUP(U:U,#REF!,5,FALSE)</f>
        <v>#REF!</v>
      </c>
      <c r="P7005" s="43" t="e">
        <f>VLOOKUP(U:U,#REF!,4,FALSE)</f>
        <v>#REF!</v>
      </c>
      <c r="Q7005" s="43" t="e">
        <f>VLOOKUP(U:U,#REF!,2,FALSE)</f>
        <v>#REF!</v>
      </c>
      <c r="S7005" s="35" t="str">
        <f>VLOOKUP(G:G,old!G:J,4,FALSE)</f>
        <v>NE</v>
      </c>
      <c r="T7005" s="35" t="str">
        <f>VLOOKUP(G:G,old!G:K,5,FALSE)</f>
        <v>RID_area</v>
      </c>
      <c r="U7005" s="35" t="str">
        <f>VLOOKUP(G:G,old!G:L,6,FALSE)</f>
        <v>MAE NAM MUN</v>
      </c>
      <c r="V7005" s="43" t="str">
        <f>VLOOKUP(G:G,old!G:M,7,FALSE)</f>
        <v>M177</v>
      </c>
      <c r="X7005" s="43" t="str">
        <f>IFERROR(VLOOKUP(V:V,#REF!,3,FALSE),"0")</f>
        <v>0</v>
      </c>
      <c r="Y7005" s="19">
        <f t="shared" si="109"/>
        <v>0</v>
      </c>
      <c r="Z7005" s="19" t="str">
        <f>IFERROR(VLOOKUP(C:C,#REF!,19,FALSE),"0")</f>
        <v>0</v>
      </c>
    </row>
    <row r="7006" spans="1:26" x14ac:dyDescent="0.45">
      <c r="A7006" s="32" t="s">
        <v>20465</v>
      </c>
      <c r="B7006" s="32">
        <v>2</v>
      </c>
      <c r="C7006" s="32" t="s">
        <v>20466</v>
      </c>
      <c r="D7006" s="32" t="s">
        <v>12141</v>
      </c>
      <c r="E7006" s="32" t="s">
        <v>21257</v>
      </c>
      <c r="F7006" s="32">
        <v>3</v>
      </c>
      <c r="G7006" s="78" t="s">
        <v>21258</v>
      </c>
      <c r="H7006" s="33" t="s">
        <v>21278</v>
      </c>
      <c r="I7006" s="32" t="s">
        <v>21279</v>
      </c>
      <c r="J7006" s="32" t="s">
        <v>20470</v>
      </c>
      <c r="K7006" s="32" t="s">
        <v>12146</v>
      </c>
      <c r="L7006" s="34">
        <v>13.720673275099999</v>
      </c>
      <c r="M7006" s="34">
        <v>8575.4207969399995</v>
      </c>
      <c r="N7006" s="32" t="s">
        <v>21280</v>
      </c>
      <c r="O7006" s="43" t="e">
        <f>VLOOKUP(U:U,#REF!,5,FALSE)</f>
        <v>#REF!</v>
      </c>
      <c r="P7006" s="43" t="e">
        <f>VLOOKUP(U:U,#REF!,4,FALSE)</f>
        <v>#REF!</v>
      </c>
      <c r="Q7006" s="43" t="e">
        <f>VLOOKUP(U:U,#REF!,2,FALSE)</f>
        <v>#REF!</v>
      </c>
      <c r="S7006" s="35" t="str">
        <f>VLOOKUP(G:G,old!G:J,4,FALSE)</f>
        <v>NE</v>
      </c>
      <c r="T7006" s="35" t="str">
        <f>VLOOKUP(G:G,old!G:K,5,FALSE)</f>
        <v>RID_area</v>
      </c>
      <c r="U7006" s="35" t="str">
        <f>VLOOKUP(G:G,old!G:L,6,FALSE)</f>
        <v>MAE NAM MUN</v>
      </c>
      <c r="V7006" s="43" t="str">
        <f>VLOOKUP(G:G,old!G:M,7,FALSE)</f>
        <v>M177</v>
      </c>
      <c r="X7006" s="43" t="str">
        <f>IFERROR(VLOOKUP(V:V,#REF!,3,FALSE),"0")</f>
        <v>0</v>
      </c>
      <c r="Y7006" s="19">
        <f t="shared" si="109"/>
        <v>0</v>
      </c>
      <c r="Z7006" s="19" t="str">
        <f>IFERROR(VLOOKUP(C:C,#REF!,19,FALSE),"0")</f>
        <v>0</v>
      </c>
    </row>
    <row r="7007" spans="1:26" x14ac:dyDescent="0.45">
      <c r="A7007" s="32" t="s">
        <v>20465</v>
      </c>
      <c r="B7007" s="32">
        <v>2</v>
      </c>
      <c r="C7007" s="32" t="s">
        <v>20466</v>
      </c>
      <c r="D7007" s="32" t="s">
        <v>12141</v>
      </c>
      <c r="E7007" s="32" t="s">
        <v>21257</v>
      </c>
      <c r="F7007" s="32">
        <v>3</v>
      </c>
      <c r="G7007" s="78" t="s">
        <v>21258</v>
      </c>
      <c r="H7007" s="33" t="s">
        <v>21281</v>
      </c>
      <c r="I7007" s="32" t="s">
        <v>21282</v>
      </c>
      <c r="J7007" s="32" t="s">
        <v>20470</v>
      </c>
      <c r="K7007" s="32" t="s">
        <v>12146</v>
      </c>
      <c r="L7007" s="34">
        <v>15.3961163279</v>
      </c>
      <c r="M7007" s="34">
        <v>9622.5727049399993</v>
      </c>
      <c r="N7007" s="32" t="s">
        <v>21283</v>
      </c>
      <c r="O7007" s="43" t="e">
        <f>VLOOKUP(U:U,#REF!,5,FALSE)</f>
        <v>#REF!</v>
      </c>
      <c r="P7007" s="43" t="e">
        <f>VLOOKUP(U:U,#REF!,4,FALSE)</f>
        <v>#REF!</v>
      </c>
      <c r="Q7007" s="43" t="e">
        <f>VLOOKUP(U:U,#REF!,2,FALSE)</f>
        <v>#REF!</v>
      </c>
      <c r="S7007" s="35" t="str">
        <f>VLOOKUP(G:G,old!G:J,4,FALSE)</f>
        <v>NE</v>
      </c>
      <c r="T7007" s="35" t="str">
        <f>VLOOKUP(G:G,old!G:K,5,FALSE)</f>
        <v>RID_area</v>
      </c>
      <c r="U7007" s="35" t="str">
        <f>VLOOKUP(G:G,old!G:L,6,FALSE)</f>
        <v>MAE NAM MUN</v>
      </c>
      <c r="V7007" s="43" t="str">
        <f>VLOOKUP(G:G,old!G:M,7,FALSE)</f>
        <v>M177</v>
      </c>
      <c r="X7007" s="43" t="str">
        <f>IFERROR(VLOOKUP(V:V,#REF!,3,FALSE),"0")</f>
        <v>0</v>
      </c>
      <c r="Y7007" s="19">
        <f t="shared" si="109"/>
        <v>0</v>
      </c>
      <c r="Z7007" s="19" t="str">
        <f>IFERROR(VLOOKUP(C:C,#REF!,19,FALSE),"0")</f>
        <v>0</v>
      </c>
    </row>
    <row r="7008" spans="1:26" x14ac:dyDescent="0.45">
      <c r="A7008" s="32" t="s">
        <v>20465</v>
      </c>
      <c r="B7008" s="32">
        <v>2</v>
      </c>
      <c r="C7008" s="32" t="s">
        <v>20466</v>
      </c>
      <c r="D7008" s="32" t="s">
        <v>12141</v>
      </c>
      <c r="E7008" s="32" t="s">
        <v>21257</v>
      </c>
      <c r="F7008" s="32">
        <v>3</v>
      </c>
      <c r="G7008" s="78" t="s">
        <v>21258</v>
      </c>
      <c r="H7008" s="33" t="s">
        <v>21284</v>
      </c>
      <c r="I7008" s="32" t="s">
        <v>13067</v>
      </c>
      <c r="J7008" s="32" t="s">
        <v>20470</v>
      </c>
      <c r="K7008" s="32" t="s">
        <v>12146</v>
      </c>
      <c r="L7008" s="34">
        <v>13.757702955399999</v>
      </c>
      <c r="M7008" s="34">
        <v>8598.5643471200001</v>
      </c>
      <c r="N7008" s="32" t="s">
        <v>21285</v>
      </c>
      <c r="O7008" s="43" t="e">
        <f>VLOOKUP(U:U,#REF!,5,FALSE)</f>
        <v>#REF!</v>
      </c>
      <c r="P7008" s="43" t="e">
        <f>VLOOKUP(U:U,#REF!,4,FALSE)</f>
        <v>#REF!</v>
      </c>
      <c r="Q7008" s="43" t="e">
        <f>VLOOKUP(U:U,#REF!,2,FALSE)</f>
        <v>#REF!</v>
      </c>
      <c r="S7008" s="35" t="str">
        <f>VLOOKUP(G:G,old!G:J,4,FALSE)</f>
        <v>NE</v>
      </c>
      <c r="T7008" s="35" t="str">
        <f>VLOOKUP(G:G,old!G:K,5,FALSE)</f>
        <v>RID_area</v>
      </c>
      <c r="U7008" s="35" t="str">
        <f>VLOOKUP(G:G,old!G:L,6,FALSE)</f>
        <v>MAE NAM MUN</v>
      </c>
      <c r="V7008" s="43" t="str">
        <f>VLOOKUP(G:G,old!G:M,7,FALSE)</f>
        <v>M177</v>
      </c>
      <c r="X7008" s="43" t="str">
        <f>IFERROR(VLOOKUP(V:V,#REF!,3,FALSE),"0")</f>
        <v>0</v>
      </c>
      <c r="Y7008" s="19">
        <f t="shared" si="109"/>
        <v>0</v>
      </c>
      <c r="Z7008" s="19" t="str">
        <f>IFERROR(VLOOKUP(C:C,#REF!,19,FALSE),"0")</f>
        <v>0</v>
      </c>
    </row>
    <row r="7009" spans="1:26" x14ac:dyDescent="0.45">
      <c r="A7009" s="32" t="s">
        <v>20465</v>
      </c>
      <c r="B7009" s="32">
        <v>2</v>
      </c>
      <c r="C7009" s="32" t="s">
        <v>20466</v>
      </c>
      <c r="D7009" s="32" t="s">
        <v>12141</v>
      </c>
      <c r="E7009" s="32" t="s">
        <v>21257</v>
      </c>
      <c r="F7009" s="32">
        <v>3</v>
      </c>
      <c r="G7009" s="78" t="s">
        <v>21258</v>
      </c>
      <c r="H7009" s="33" t="s">
        <v>21286</v>
      </c>
      <c r="I7009" s="32" t="s">
        <v>21287</v>
      </c>
      <c r="J7009" s="32" t="s">
        <v>20470</v>
      </c>
      <c r="K7009" s="32" t="s">
        <v>12146</v>
      </c>
      <c r="L7009" s="34">
        <v>23.6709609718</v>
      </c>
      <c r="M7009" s="34">
        <v>14794.3506074</v>
      </c>
      <c r="N7009" s="32" t="s">
        <v>21288</v>
      </c>
      <c r="O7009" s="43" t="e">
        <f>VLOOKUP(U:U,#REF!,5,FALSE)</f>
        <v>#REF!</v>
      </c>
      <c r="P7009" s="43" t="e">
        <f>VLOOKUP(U:U,#REF!,4,FALSE)</f>
        <v>#REF!</v>
      </c>
      <c r="Q7009" s="43" t="e">
        <f>VLOOKUP(U:U,#REF!,2,FALSE)</f>
        <v>#REF!</v>
      </c>
      <c r="S7009" s="35" t="str">
        <f>VLOOKUP(G:G,old!G:J,4,FALSE)</f>
        <v>NE</v>
      </c>
      <c r="T7009" s="35" t="str">
        <f>VLOOKUP(G:G,old!G:K,5,FALSE)</f>
        <v>RID_area</v>
      </c>
      <c r="U7009" s="35" t="str">
        <f>VLOOKUP(G:G,old!G:L,6,FALSE)</f>
        <v>MAE NAM MUN</v>
      </c>
      <c r="V7009" s="43" t="str">
        <f>VLOOKUP(G:G,old!G:M,7,FALSE)</f>
        <v>M177</v>
      </c>
      <c r="X7009" s="43" t="str">
        <f>IFERROR(VLOOKUP(V:V,#REF!,3,FALSE),"0")</f>
        <v>0</v>
      </c>
      <c r="Y7009" s="19">
        <f t="shared" si="109"/>
        <v>0</v>
      </c>
      <c r="Z7009" s="19" t="str">
        <f>IFERROR(VLOOKUP(C:C,#REF!,19,FALSE),"0")</f>
        <v>0</v>
      </c>
    </row>
    <row r="7010" spans="1:26" x14ac:dyDescent="0.45">
      <c r="A7010" s="32" t="s">
        <v>20465</v>
      </c>
      <c r="B7010" s="32">
        <v>2</v>
      </c>
      <c r="C7010" s="32" t="s">
        <v>20466</v>
      </c>
      <c r="D7010" s="32" t="s">
        <v>12141</v>
      </c>
      <c r="E7010" s="32" t="s">
        <v>21257</v>
      </c>
      <c r="F7010" s="32">
        <v>3</v>
      </c>
      <c r="G7010" s="78" t="s">
        <v>21258</v>
      </c>
      <c r="H7010" s="33" t="s">
        <v>21289</v>
      </c>
      <c r="I7010" s="32" t="s">
        <v>516</v>
      </c>
      <c r="J7010" s="32" t="s">
        <v>20470</v>
      </c>
      <c r="K7010" s="32" t="s">
        <v>12146</v>
      </c>
      <c r="L7010" s="34">
        <v>6.8495659061899996</v>
      </c>
      <c r="M7010" s="34">
        <v>4280.97869137</v>
      </c>
      <c r="N7010" s="32" t="s">
        <v>21290</v>
      </c>
      <c r="O7010" s="43" t="e">
        <f>VLOOKUP(U:U,#REF!,5,FALSE)</f>
        <v>#REF!</v>
      </c>
      <c r="P7010" s="43" t="e">
        <f>VLOOKUP(U:U,#REF!,4,FALSE)</f>
        <v>#REF!</v>
      </c>
      <c r="Q7010" s="43" t="e">
        <f>VLOOKUP(U:U,#REF!,2,FALSE)</f>
        <v>#REF!</v>
      </c>
      <c r="S7010" s="35" t="str">
        <f>VLOOKUP(G:G,old!G:J,4,FALSE)</f>
        <v>NE</v>
      </c>
      <c r="T7010" s="35" t="str">
        <f>VLOOKUP(G:G,old!G:K,5,FALSE)</f>
        <v>RID_area</v>
      </c>
      <c r="U7010" s="35" t="str">
        <f>VLOOKUP(G:G,old!G:L,6,FALSE)</f>
        <v>MAE NAM MUN</v>
      </c>
      <c r="V7010" s="43" t="str">
        <f>VLOOKUP(G:G,old!G:M,7,FALSE)</f>
        <v>M177</v>
      </c>
      <c r="X7010" s="43" t="str">
        <f>IFERROR(VLOOKUP(V:V,#REF!,3,FALSE),"0")</f>
        <v>0</v>
      </c>
      <c r="Y7010" s="19">
        <f t="shared" si="109"/>
        <v>0</v>
      </c>
      <c r="Z7010" s="19" t="str">
        <f>IFERROR(VLOOKUP(C:C,#REF!,19,FALSE),"0")</f>
        <v>0</v>
      </c>
    </row>
    <row r="7011" spans="1:26" x14ac:dyDescent="0.45">
      <c r="A7011" s="32" t="s">
        <v>20465</v>
      </c>
      <c r="B7011" s="32">
        <v>2</v>
      </c>
      <c r="C7011" s="32" t="s">
        <v>20466</v>
      </c>
      <c r="D7011" s="32" t="s">
        <v>12141</v>
      </c>
      <c r="E7011" s="32" t="s">
        <v>21257</v>
      </c>
      <c r="F7011" s="32">
        <v>3</v>
      </c>
      <c r="G7011" s="78" t="s">
        <v>21258</v>
      </c>
      <c r="H7011" s="33" t="s">
        <v>21291</v>
      </c>
      <c r="I7011" s="32" t="s">
        <v>775</v>
      </c>
      <c r="J7011" s="32" t="s">
        <v>20470</v>
      </c>
      <c r="K7011" s="32" t="s">
        <v>12146</v>
      </c>
      <c r="L7011" s="34">
        <v>13.604351099500001</v>
      </c>
      <c r="M7011" s="34">
        <v>8502.7194371900005</v>
      </c>
      <c r="N7011" s="32" t="s">
        <v>21292</v>
      </c>
      <c r="O7011" s="43" t="e">
        <f>VLOOKUP(U:U,#REF!,5,FALSE)</f>
        <v>#REF!</v>
      </c>
      <c r="P7011" s="43" t="e">
        <f>VLOOKUP(U:U,#REF!,4,FALSE)</f>
        <v>#REF!</v>
      </c>
      <c r="Q7011" s="43" t="e">
        <f>VLOOKUP(U:U,#REF!,2,FALSE)</f>
        <v>#REF!</v>
      </c>
      <c r="S7011" s="35" t="str">
        <f>VLOOKUP(G:G,old!G:J,4,FALSE)</f>
        <v>NE</v>
      </c>
      <c r="T7011" s="35" t="str">
        <f>VLOOKUP(G:G,old!G:K,5,FALSE)</f>
        <v>RID_area</v>
      </c>
      <c r="U7011" s="35" t="str">
        <f>VLOOKUP(G:G,old!G:L,6,FALSE)</f>
        <v>MAE NAM MUN</v>
      </c>
      <c r="V7011" s="43" t="str">
        <f>VLOOKUP(G:G,old!G:M,7,FALSE)</f>
        <v>M177</v>
      </c>
      <c r="X7011" s="43" t="str">
        <f>IFERROR(VLOOKUP(V:V,#REF!,3,FALSE),"0")</f>
        <v>0</v>
      </c>
      <c r="Y7011" s="19">
        <f t="shared" si="109"/>
        <v>0</v>
      </c>
      <c r="Z7011" s="19" t="str">
        <f>IFERROR(VLOOKUP(C:C,#REF!,19,FALSE),"0")</f>
        <v>0</v>
      </c>
    </row>
    <row r="7012" spans="1:26" x14ac:dyDescent="0.45">
      <c r="A7012" s="32" t="s">
        <v>20465</v>
      </c>
      <c r="B7012" s="32">
        <v>2</v>
      </c>
      <c r="C7012" s="32" t="s">
        <v>20466</v>
      </c>
      <c r="D7012" s="32" t="s">
        <v>12141</v>
      </c>
      <c r="E7012" s="32" t="s">
        <v>21257</v>
      </c>
      <c r="F7012" s="32">
        <v>3</v>
      </c>
      <c r="G7012" s="78" t="s">
        <v>21258</v>
      </c>
      <c r="H7012" s="33" t="s">
        <v>21293</v>
      </c>
      <c r="I7012" s="32" t="s">
        <v>21294</v>
      </c>
      <c r="J7012" s="32" t="s">
        <v>20470</v>
      </c>
      <c r="K7012" s="32" t="s">
        <v>12146</v>
      </c>
      <c r="L7012" s="34">
        <v>57.523504973500003</v>
      </c>
      <c r="M7012" s="34">
        <v>35952.1906084</v>
      </c>
      <c r="N7012" s="32" t="s">
        <v>21295</v>
      </c>
      <c r="O7012" s="43" t="e">
        <f>VLOOKUP(U:U,#REF!,5,FALSE)</f>
        <v>#REF!</v>
      </c>
      <c r="P7012" s="43" t="e">
        <f>VLOOKUP(U:U,#REF!,4,FALSE)</f>
        <v>#REF!</v>
      </c>
      <c r="Q7012" s="43" t="e">
        <f>VLOOKUP(U:U,#REF!,2,FALSE)</f>
        <v>#REF!</v>
      </c>
      <c r="S7012" s="35" t="str">
        <f>VLOOKUP(G:G,old!G:J,4,FALSE)</f>
        <v>NE</v>
      </c>
      <c r="T7012" s="35" t="str">
        <f>VLOOKUP(G:G,old!G:K,5,FALSE)</f>
        <v>RID_area</v>
      </c>
      <c r="U7012" s="35" t="str">
        <f>VLOOKUP(G:G,old!G:L,6,FALSE)</f>
        <v>MAE NAM MUN</v>
      </c>
      <c r="V7012" s="43" t="str">
        <f>VLOOKUP(G:G,old!G:M,7,FALSE)</f>
        <v>M177</v>
      </c>
      <c r="X7012" s="43" t="str">
        <f>IFERROR(VLOOKUP(V:V,#REF!,3,FALSE),"0")</f>
        <v>0</v>
      </c>
      <c r="Y7012" s="19">
        <f t="shared" si="109"/>
        <v>0</v>
      </c>
      <c r="Z7012" s="19" t="str">
        <f>IFERROR(VLOOKUP(C:C,#REF!,19,FALSE),"0")</f>
        <v>0</v>
      </c>
    </row>
    <row r="7013" spans="1:26" x14ac:dyDescent="0.45">
      <c r="A7013" s="32" t="s">
        <v>20465</v>
      </c>
      <c r="B7013" s="32">
        <v>2</v>
      </c>
      <c r="C7013" s="32" t="s">
        <v>20466</v>
      </c>
      <c r="D7013" s="32" t="s">
        <v>12141</v>
      </c>
      <c r="E7013" s="32" t="s">
        <v>21257</v>
      </c>
      <c r="F7013" s="32">
        <v>3</v>
      </c>
      <c r="G7013" s="78" t="s">
        <v>21258</v>
      </c>
      <c r="H7013" s="33" t="s">
        <v>21296</v>
      </c>
      <c r="I7013" s="32" t="s">
        <v>2659</v>
      </c>
      <c r="J7013" s="32" t="s">
        <v>20470</v>
      </c>
      <c r="K7013" s="32" t="s">
        <v>12146</v>
      </c>
      <c r="L7013" s="34">
        <v>39.767942162499999</v>
      </c>
      <c r="M7013" s="34">
        <v>24854.963851600001</v>
      </c>
      <c r="N7013" s="32" t="s">
        <v>21297</v>
      </c>
      <c r="O7013" s="43" t="e">
        <f>VLOOKUP(U:U,#REF!,5,FALSE)</f>
        <v>#REF!</v>
      </c>
      <c r="P7013" s="43" t="e">
        <f>VLOOKUP(U:U,#REF!,4,FALSE)</f>
        <v>#REF!</v>
      </c>
      <c r="Q7013" s="43" t="e">
        <f>VLOOKUP(U:U,#REF!,2,FALSE)</f>
        <v>#REF!</v>
      </c>
      <c r="S7013" s="35" t="str">
        <f>VLOOKUP(G:G,old!G:J,4,FALSE)</f>
        <v>NE</v>
      </c>
      <c r="T7013" s="35" t="str">
        <f>VLOOKUP(G:G,old!G:K,5,FALSE)</f>
        <v>RID_area</v>
      </c>
      <c r="U7013" s="35" t="str">
        <f>VLOOKUP(G:G,old!G:L,6,FALSE)</f>
        <v>MAE NAM MUN</v>
      </c>
      <c r="V7013" s="43" t="str">
        <f>VLOOKUP(G:G,old!G:M,7,FALSE)</f>
        <v>M177</v>
      </c>
      <c r="X7013" s="43" t="str">
        <f>IFERROR(VLOOKUP(V:V,#REF!,3,FALSE),"0")</f>
        <v>0</v>
      </c>
      <c r="Y7013" s="19">
        <f t="shared" si="109"/>
        <v>0</v>
      </c>
      <c r="Z7013" s="19" t="str">
        <f>IFERROR(VLOOKUP(C:C,#REF!,19,FALSE),"0")</f>
        <v>0</v>
      </c>
    </row>
    <row r="7014" spans="1:26" x14ac:dyDescent="0.45">
      <c r="A7014" s="32" t="s">
        <v>20465</v>
      </c>
      <c r="B7014" s="32">
        <v>2</v>
      </c>
      <c r="C7014" s="32" t="s">
        <v>20466</v>
      </c>
      <c r="D7014" s="32" t="s">
        <v>12141</v>
      </c>
      <c r="E7014" s="32" t="s">
        <v>21257</v>
      </c>
      <c r="F7014" s="32">
        <v>3</v>
      </c>
      <c r="G7014" s="78" t="s">
        <v>21258</v>
      </c>
      <c r="H7014" s="33" t="s">
        <v>21298</v>
      </c>
      <c r="I7014" s="32" t="s">
        <v>21299</v>
      </c>
      <c r="J7014" s="32" t="s">
        <v>20470</v>
      </c>
      <c r="K7014" s="32" t="s">
        <v>12146</v>
      </c>
      <c r="L7014" s="34">
        <v>35.404056586400003</v>
      </c>
      <c r="M7014" s="34">
        <v>22127.5353665</v>
      </c>
      <c r="N7014" s="32" t="s">
        <v>21300</v>
      </c>
      <c r="O7014" s="43" t="e">
        <f>VLOOKUP(U:U,#REF!,5,FALSE)</f>
        <v>#REF!</v>
      </c>
      <c r="P7014" s="43" t="e">
        <f>VLOOKUP(U:U,#REF!,4,FALSE)</f>
        <v>#REF!</v>
      </c>
      <c r="Q7014" s="43" t="e">
        <f>VLOOKUP(U:U,#REF!,2,FALSE)</f>
        <v>#REF!</v>
      </c>
      <c r="S7014" s="35" t="str">
        <f>VLOOKUP(G:G,old!G:J,4,FALSE)</f>
        <v>NE</v>
      </c>
      <c r="T7014" s="35" t="str">
        <f>VLOOKUP(G:G,old!G:K,5,FALSE)</f>
        <v>RID_area</v>
      </c>
      <c r="U7014" s="35" t="str">
        <f>VLOOKUP(G:G,old!G:L,6,FALSE)</f>
        <v>MAE NAM MUN</v>
      </c>
      <c r="V7014" s="43" t="str">
        <f>VLOOKUP(G:G,old!G:M,7,FALSE)</f>
        <v>M177</v>
      </c>
      <c r="X7014" s="43" t="str">
        <f>IFERROR(VLOOKUP(V:V,#REF!,3,FALSE),"0")</f>
        <v>0</v>
      </c>
      <c r="Y7014" s="19">
        <f t="shared" si="109"/>
        <v>0</v>
      </c>
      <c r="Z7014" s="19" t="str">
        <f>IFERROR(VLOOKUP(C:C,#REF!,19,FALSE),"0")</f>
        <v>0</v>
      </c>
    </row>
    <row r="7015" spans="1:26" x14ac:dyDescent="0.45">
      <c r="A7015" s="32" t="s">
        <v>20465</v>
      </c>
      <c r="B7015" s="32">
        <v>2</v>
      </c>
      <c r="C7015" s="32" t="s">
        <v>20466</v>
      </c>
      <c r="D7015" s="32" t="s">
        <v>12141</v>
      </c>
      <c r="E7015" s="32" t="s">
        <v>21257</v>
      </c>
      <c r="F7015" s="32">
        <v>3</v>
      </c>
      <c r="G7015" s="78" t="s">
        <v>21258</v>
      </c>
      <c r="H7015" s="33" t="s">
        <v>21301</v>
      </c>
      <c r="I7015" s="32" t="s">
        <v>20400</v>
      </c>
      <c r="J7015" s="32" t="s">
        <v>20470</v>
      </c>
      <c r="K7015" s="32" t="s">
        <v>12146</v>
      </c>
      <c r="L7015" s="34">
        <v>74.562801260100002</v>
      </c>
      <c r="M7015" s="34">
        <v>46601.750787600002</v>
      </c>
      <c r="N7015" s="32" t="s">
        <v>21302</v>
      </c>
      <c r="O7015" s="43" t="e">
        <f>VLOOKUP(U:U,#REF!,5,FALSE)</f>
        <v>#REF!</v>
      </c>
      <c r="P7015" s="43" t="e">
        <f>VLOOKUP(U:U,#REF!,4,FALSE)</f>
        <v>#REF!</v>
      </c>
      <c r="Q7015" s="43" t="e">
        <f>VLOOKUP(U:U,#REF!,2,FALSE)</f>
        <v>#REF!</v>
      </c>
      <c r="S7015" s="35" t="str">
        <f>VLOOKUP(G:G,old!G:J,4,FALSE)</f>
        <v>NE</v>
      </c>
      <c r="T7015" s="35" t="str">
        <f>VLOOKUP(G:G,old!G:K,5,FALSE)</f>
        <v>RID_area</v>
      </c>
      <c r="U7015" s="35" t="str">
        <f>VLOOKUP(G:G,old!G:L,6,FALSE)</f>
        <v>MAE NAM MUN</v>
      </c>
      <c r="V7015" s="43" t="str">
        <f>VLOOKUP(G:G,old!G:M,7,FALSE)</f>
        <v>M177</v>
      </c>
      <c r="X7015" s="43" t="str">
        <f>IFERROR(VLOOKUP(V:V,#REF!,3,FALSE),"0")</f>
        <v>0</v>
      </c>
      <c r="Y7015" s="19">
        <f t="shared" si="109"/>
        <v>0</v>
      </c>
      <c r="Z7015" s="19" t="str">
        <f>IFERROR(VLOOKUP(C:C,#REF!,19,FALSE),"0")</f>
        <v>0</v>
      </c>
    </row>
    <row r="7016" spans="1:26" x14ac:dyDescent="0.45">
      <c r="A7016" s="32" t="s">
        <v>20465</v>
      </c>
      <c r="B7016" s="32">
        <v>2</v>
      </c>
      <c r="C7016" s="32" t="s">
        <v>20466</v>
      </c>
      <c r="D7016" s="32" t="s">
        <v>12141</v>
      </c>
      <c r="E7016" s="32" t="s">
        <v>21257</v>
      </c>
      <c r="F7016" s="32">
        <v>3</v>
      </c>
      <c r="G7016" s="78" t="s">
        <v>21258</v>
      </c>
      <c r="H7016" s="33" t="s">
        <v>21303</v>
      </c>
      <c r="I7016" s="32" t="s">
        <v>21304</v>
      </c>
      <c r="J7016" s="32" t="s">
        <v>20470</v>
      </c>
      <c r="K7016" s="32" t="s">
        <v>12146</v>
      </c>
      <c r="L7016" s="34">
        <v>61.817809675200003</v>
      </c>
      <c r="M7016" s="34">
        <v>38636.131047000003</v>
      </c>
      <c r="N7016" s="32" t="s">
        <v>21305</v>
      </c>
      <c r="O7016" s="43" t="e">
        <f>VLOOKUP(U:U,#REF!,5,FALSE)</f>
        <v>#REF!</v>
      </c>
      <c r="P7016" s="43" t="e">
        <f>VLOOKUP(U:U,#REF!,4,FALSE)</f>
        <v>#REF!</v>
      </c>
      <c r="Q7016" s="43" t="e">
        <f>VLOOKUP(U:U,#REF!,2,FALSE)</f>
        <v>#REF!</v>
      </c>
      <c r="S7016" s="35" t="str">
        <f>VLOOKUP(G:G,old!G:J,4,FALSE)</f>
        <v>NE</v>
      </c>
      <c r="T7016" s="35" t="str">
        <f>VLOOKUP(G:G,old!G:K,5,FALSE)</f>
        <v>RID_area</v>
      </c>
      <c r="U7016" s="35" t="str">
        <f>VLOOKUP(G:G,old!G:L,6,FALSE)</f>
        <v>MAE NAM MUN</v>
      </c>
      <c r="V7016" s="43" t="str">
        <f>VLOOKUP(G:G,old!G:M,7,FALSE)</f>
        <v>M177</v>
      </c>
      <c r="X7016" s="43" t="str">
        <f>IFERROR(VLOOKUP(V:V,#REF!,3,FALSE),"0")</f>
        <v>0</v>
      </c>
      <c r="Y7016" s="19">
        <f t="shared" si="109"/>
        <v>0</v>
      </c>
      <c r="Z7016" s="19" t="str">
        <f>IFERROR(VLOOKUP(C:C,#REF!,19,FALSE),"0")</f>
        <v>0</v>
      </c>
    </row>
    <row r="7017" spans="1:26" x14ac:dyDescent="0.45">
      <c r="A7017" s="32" t="s">
        <v>20465</v>
      </c>
      <c r="B7017" s="32">
        <v>2</v>
      </c>
      <c r="C7017" s="32" t="s">
        <v>20466</v>
      </c>
      <c r="D7017" s="32" t="s">
        <v>12141</v>
      </c>
      <c r="E7017" s="32" t="s">
        <v>21257</v>
      </c>
      <c r="F7017" s="32">
        <v>3</v>
      </c>
      <c r="G7017" s="78" t="s">
        <v>21258</v>
      </c>
      <c r="H7017" s="33" t="s">
        <v>21306</v>
      </c>
      <c r="I7017" s="32" t="s">
        <v>21307</v>
      </c>
      <c r="J7017" s="32" t="s">
        <v>20470</v>
      </c>
      <c r="K7017" s="32" t="s">
        <v>12146</v>
      </c>
      <c r="L7017" s="34">
        <v>47.689926612999997</v>
      </c>
      <c r="M7017" s="34">
        <v>29806.2041331</v>
      </c>
      <c r="N7017" s="32" t="s">
        <v>21308</v>
      </c>
      <c r="O7017" s="43" t="e">
        <f>VLOOKUP(U:U,#REF!,5,FALSE)</f>
        <v>#REF!</v>
      </c>
      <c r="P7017" s="43" t="e">
        <f>VLOOKUP(U:U,#REF!,4,FALSE)</f>
        <v>#REF!</v>
      </c>
      <c r="Q7017" s="43" t="e">
        <f>VLOOKUP(U:U,#REF!,2,FALSE)</f>
        <v>#REF!</v>
      </c>
      <c r="S7017" s="35" t="str">
        <f>VLOOKUP(G:G,old!G:J,4,FALSE)</f>
        <v>NE</v>
      </c>
      <c r="T7017" s="35" t="str">
        <f>VLOOKUP(G:G,old!G:K,5,FALSE)</f>
        <v>RID_area</v>
      </c>
      <c r="U7017" s="35" t="str">
        <f>VLOOKUP(G:G,old!G:L,6,FALSE)</f>
        <v>MAE NAM MUN</v>
      </c>
      <c r="V7017" s="43" t="str">
        <f>VLOOKUP(G:G,old!G:M,7,FALSE)</f>
        <v>M177</v>
      </c>
      <c r="X7017" s="43" t="str">
        <f>IFERROR(VLOOKUP(V:V,#REF!,3,FALSE),"0")</f>
        <v>0</v>
      </c>
      <c r="Y7017" s="19">
        <f t="shared" si="109"/>
        <v>0</v>
      </c>
      <c r="Z7017" s="19" t="str">
        <f>IFERROR(VLOOKUP(C:C,#REF!,19,FALSE),"0")</f>
        <v>0</v>
      </c>
    </row>
    <row r="7018" spans="1:26" x14ac:dyDescent="0.45">
      <c r="A7018" s="32" t="s">
        <v>20465</v>
      </c>
      <c r="B7018" s="32">
        <v>2</v>
      </c>
      <c r="C7018" s="32" t="s">
        <v>20466</v>
      </c>
      <c r="D7018" s="32" t="s">
        <v>12141</v>
      </c>
      <c r="E7018" s="32" t="s">
        <v>21257</v>
      </c>
      <c r="F7018" s="32">
        <v>3</v>
      </c>
      <c r="G7018" s="78" t="s">
        <v>21258</v>
      </c>
      <c r="H7018" s="33" t="s">
        <v>21309</v>
      </c>
      <c r="I7018" s="32" t="s">
        <v>21310</v>
      </c>
      <c r="J7018" s="32" t="s">
        <v>20470</v>
      </c>
      <c r="K7018" s="32" t="s">
        <v>12146</v>
      </c>
      <c r="L7018" s="34">
        <v>48.009921436799999</v>
      </c>
      <c r="M7018" s="34">
        <v>30006.200897999999</v>
      </c>
      <c r="N7018" s="32" t="s">
        <v>21311</v>
      </c>
      <c r="O7018" s="43" t="e">
        <f>VLOOKUP(U:U,#REF!,5,FALSE)</f>
        <v>#REF!</v>
      </c>
      <c r="P7018" s="43" t="e">
        <f>VLOOKUP(U:U,#REF!,4,FALSE)</f>
        <v>#REF!</v>
      </c>
      <c r="Q7018" s="43" t="e">
        <f>VLOOKUP(U:U,#REF!,2,FALSE)</f>
        <v>#REF!</v>
      </c>
      <c r="S7018" s="35" t="str">
        <f>VLOOKUP(G:G,old!G:J,4,FALSE)</f>
        <v>NE</v>
      </c>
      <c r="T7018" s="35" t="str">
        <f>VLOOKUP(G:G,old!G:K,5,FALSE)</f>
        <v>RID_area</v>
      </c>
      <c r="U7018" s="35" t="str">
        <f>VLOOKUP(G:G,old!G:L,6,FALSE)</f>
        <v>MAE NAM MUN</v>
      </c>
      <c r="V7018" s="43" t="str">
        <f>VLOOKUP(G:G,old!G:M,7,FALSE)</f>
        <v>M177</v>
      </c>
      <c r="X7018" s="43" t="str">
        <f>IFERROR(VLOOKUP(V:V,#REF!,3,FALSE),"0")</f>
        <v>0</v>
      </c>
      <c r="Y7018" s="19">
        <f t="shared" si="109"/>
        <v>0</v>
      </c>
      <c r="Z7018" s="19" t="str">
        <f>IFERROR(VLOOKUP(C:C,#REF!,19,FALSE),"0")</f>
        <v>0</v>
      </c>
    </row>
    <row r="7019" spans="1:26" x14ac:dyDescent="0.45">
      <c r="A7019" s="32" t="s">
        <v>20465</v>
      </c>
      <c r="B7019" s="32">
        <v>2</v>
      </c>
      <c r="C7019" s="32" t="s">
        <v>20466</v>
      </c>
      <c r="D7019" s="32" t="s">
        <v>12141</v>
      </c>
      <c r="E7019" s="32" t="s">
        <v>21257</v>
      </c>
      <c r="F7019" s="32">
        <v>3</v>
      </c>
      <c r="G7019" s="78" t="s">
        <v>21258</v>
      </c>
      <c r="H7019" s="33" t="s">
        <v>21312</v>
      </c>
      <c r="I7019" s="32" t="s">
        <v>21313</v>
      </c>
      <c r="J7019" s="32" t="s">
        <v>20470</v>
      </c>
      <c r="K7019" s="32" t="s">
        <v>12146</v>
      </c>
      <c r="L7019" s="34">
        <v>24.8460479578</v>
      </c>
      <c r="M7019" s="34">
        <v>15528.7799736</v>
      </c>
      <c r="N7019" s="32" t="s">
        <v>21314</v>
      </c>
      <c r="O7019" s="43" t="e">
        <f>VLOOKUP(U:U,#REF!,5,FALSE)</f>
        <v>#REF!</v>
      </c>
      <c r="P7019" s="43" t="e">
        <f>VLOOKUP(U:U,#REF!,4,FALSE)</f>
        <v>#REF!</v>
      </c>
      <c r="Q7019" s="43" t="e">
        <f>VLOOKUP(U:U,#REF!,2,FALSE)</f>
        <v>#REF!</v>
      </c>
      <c r="S7019" s="35" t="str">
        <f>VLOOKUP(G:G,old!G:J,4,FALSE)</f>
        <v>NE</v>
      </c>
      <c r="T7019" s="35" t="str">
        <f>VLOOKUP(G:G,old!G:K,5,FALSE)</f>
        <v>RID_area</v>
      </c>
      <c r="U7019" s="35" t="str">
        <f>VLOOKUP(G:G,old!G:L,6,FALSE)</f>
        <v>MAE NAM MUN</v>
      </c>
      <c r="V7019" s="43" t="str">
        <f>VLOOKUP(G:G,old!G:M,7,FALSE)</f>
        <v>M177</v>
      </c>
      <c r="X7019" s="43" t="str">
        <f>IFERROR(VLOOKUP(V:V,#REF!,3,FALSE),"0")</f>
        <v>0</v>
      </c>
      <c r="Y7019" s="19">
        <f t="shared" si="109"/>
        <v>0</v>
      </c>
      <c r="Z7019" s="19" t="str">
        <f>IFERROR(VLOOKUP(C:C,#REF!,19,FALSE),"0")</f>
        <v>0</v>
      </c>
    </row>
    <row r="7020" spans="1:26" x14ac:dyDescent="0.45">
      <c r="A7020" s="32" t="s">
        <v>20465</v>
      </c>
      <c r="B7020" s="32">
        <v>2</v>
      </c>
      <c r="C7020" s="32" t="s">
        <v>20466</v>
      </c>
      <c r="D7020" s="32" t="s">
        <v>12141</v>
      </c>
      <c r="E7020" s="32" t="s">
        <v>21257</v>
      </c>
      <c r="F7020" s="32">
        <v>3</v>
      </c>
      <c r="G7020" s="78" t="s">
        <v>21258</v>
      </c>
      <c r="H7020" s="33" t="s">
        <v>21315</v>
      </c>
      <c r="I7020" s="32" t="s">
        <v>1389</v>
      </c>
      <c r="J7020" s="32" t="s">
        <v>20470</v>
      </c>
      <c r="K7020" s="32" t="s">
        <v>12146</v>
      </c>
      <c r="L7020" s="34">
        <v>13.607698642200001</v>
      </c>
      <c r="M7020" s="34">
        <v>8504.8116513799996</v>
      </c>
      <c r="N7020" s="32" t="s">
        <v>21316</v>
      </c>
      <c r="O7020" s="43" t="e">
        <f>VLOOKUP(U:U,#REF!,5,FALSE)</f>
        <v>#REF!</v>
      </c>
      <c r="P7020" s="43" t="e">
        <f>VLOOKUP(U:U,#REF!,4,FALSE)</f>
        <v>#REF!</v>
      </c>
      <c r="Q7020" s="43" t="e">
        <f>VLOOKUP(U:U,#REF!,2,FALSE)</f>
        <v>#REF!</v>
      </c>
      <c r="S7020" s="35" t="str">
        <f>VLOOKUP(G:G,old!G:J,4,FALSE)</f>
        <v>NE</v>
      </c>
      <c r="T7020" s="35" t="str">
        <f>VLOOKUP(G:G,old!G:K,5,FALSE)</f>
        <v>RID_area</v>
      </c>
      <c r="U7020" s="35" t="str">
        <f>VLOOKUP(G:G,old!G:L,6,FALSE)</f>
        <v>MAE NAM MUN</v>
      </c>
      <c r="V7020" s="43" t="str">
        <f>VLOOKUP(G:G,old!G:M,7,FALSE)</f>
        <v>M177</v>
      </c>
      <c r="X7020" s="43" t="str">
        <f>IFERROR(VLOOKUP(V:V,#REF!,3,FALSE),"0")</f>
        <v>0</v>
      </c>
      <c r="Y7020" s="19">
        <f t="shared" si="109"/>
        <v>0</v>
      </c>
      <c r="Z7020" s="19" t="str">
        <f>IFERROR(VLOOKUP(C:C,#REF!,19,FALSE),"0")</f>
        <v>0</v>
      </c>
    </row>
    <row r="7021" spans="1:26" x14ac:dyDescent="0.45">
      <c r="A7021" s="32" t="s">
        <v>20465</v>
      </c>
      <c r="B7021" s="32">
        <v>2</v>
      </c>
      <c r="C7021" s="32" t="s">
        <v>20466</v>
      </c>
      <c r="D7021" s="32" t="s">
        <v>12141</v>
      </c>
      <c r="E7021" s="32" t="s">
        <v>21257</v>
      </c>
      <c r="F7021" s="32">
        <v>3</v>
      </c>
      <c r="G7021" s="78" t="s">
        <v>21258</v>
      </c>
      <c r="H7021" s="33" t="s">
        <v>21317</v>
      </c>
      <c r="I7021" s="32" t="s">
        <v>21318</v>
      </c>
      <c r="J7021" s="32" t="s">
        <v>20470</v>
      </c>
      <c r="K7021" s="32" t="s">
        <v>12146</v>
      </c>
      <c r="L7021" s="34">
        <v>8.8155754891099996</v>
      </c>
      <c r="M7021" s="34">
        <v>5509.7346806899995</v>
      </c>
      <c r="N7021" s="32" t="s">
        <v>21319</v>
      </c>
      <c r="O7021" s="43" t="e">
        <f>VLOOKUP(U:U,#REF!,5,FALSE)</f>
        <v>#REF!</v>
      </c>
      <c r="P7021" s="43" t="e">
        <f>VLOOKUP(U:U,#REF!,4,FALSE)</f>
        <v>#REF!</v>
      </c>
      <c r="Q7021" s="43" t="e">
        <f>VLOOKUP(U:U,#REF!,2,FALSE)</f>
        <v>#REF!</v>
      </c>
      <c r="S7021" s="35" t="str">
        <f>VLOOKUP(G:G,old!G:J,4,FALSE)</f>
        <v>NE</v>
      </c>
      <c r="T7021" s="35" t="str">
        <f>VLOOKUP(G:G,old!G:K,5,FALSE)</f>
        <v>RID_area</v>
      </c>
      <c r="U7021" s="35" t="str">
        <f>VLOOKUP(G:G,old!G:L,6,FALSE)</f>
        <v>MAE NAM MUN</v>
      </c>
      <c r="V7021" s="43" t="str">
        <f>VLOOKUP(G:G,old!G:M,7,FALSE)</f>
        <v>M177</v>
      </c>
      <c r="X7021" s="43" t="str">
        <f>IFERROR(VLOOKUP(V:V,#REF!,3,FALSE),"0")</f>
        <v>0</v>
      </c>
      <c r="Y7021" s="19">
        <f t="shared" si="109"/>
        <v>0</v>
      </c>
      <c r="Z7021" s="19" t="str">
        <f>IFERROR(VLOOKUP(C:C,#REF!,19,FALSE),"0")</f>
        <v>0</v>
      </c>
    </row>
    <row r="7022" spans="1:26" x14ac:dyDescent="0.45">
      <c r="A7022" s="32" t="s">
        <v>20465</v>
      </c>
      <c r="B7022" s="32">
        <v>2</v>
      </c>
      <c r="C7022" s="32" t="s">
        <v>20466</v>
      </c>
      <c r="D7022" s="32" t="s">
        <v>12141</v>
      </c>
      <c r="E7022" s="32" t="s">
        <v>21257</v>
      </c>
      <c r="F7022" s="32">
        <v>3</v>
      </c>
      <c r="G7022" s="78" t="s">
        <v>21258</v>
      </c>
      <c r="H7022" s="33" t="s">
        <v>21320</v>
      </c>
      <c r="I7022" s="32" t="s">
        <v>5596</v>
      </c>
      <c r="J7022" s="32" t="s">
        <v>20470</v>
      </c>
      <c r="K7022" s="32" t="s">
        <v>12146</v>
      </c>
      <c r="L7022" s="34">
        <v>20.9366531513</v>
      </c>
      <c r="M7022" s="34">
        <v>13085.4082196</v>
      </c>
      <c r="N7022" s="32" t="s">
        <v>21321</v>
      </c>
      <c r="O7022" s="43" t="e">
        <f>VLOOKUP(U:U,#REF!,5,FALSE)</f>
        <v>#REF!</v>
      </c>
      <c r="P7022" s="43" t="e">
        <f>VLOOKUP(U:U,#REF!,4,FALSE)</f>
        <v>#REF!</v>
      </c>
      <c r="Q7022" s="43" t="e">
        <f>VLOOKUP(U:U,#REF!,2,FALSE)</f>
        <v>#REF!</v>
      </c>
      <c r="S7022" s="35" t="str">
        <f>VLOOKUP(G:G,old!G:J,4,FALSE)</f>
        <v>NE</v>
      </c>
      <c r="T7022" s="35" t="str">
        <f>VLOOKUP(G:G,old!G:K,5,FALSE)</f>
        <v>RID_area</v>
      </c>
      <c r="U7022" s="35" t="str">
        <f>VLOOKUP(G:G,old!G:L,6,FALSE)</f>
        <v>MAE NAM MUN</v>
      </c>
      <c r="V7022" s="43" t="str">
        <f>VLOOKUP(G:G,old!G:M,7,FALSE)</f>
        <v>M177</v>
      </c>
      <c r="X7022" s="43" t="str">
        <f>IFERROR(VLOOKUP(V:V,#REF!,3,FALSE),"0")</f>
        <v>0</v>
      </c>
      <c r="Y7022" s="19">
        <f t="shared" si="109"/>
        <v>0</v>
      </c>
      <c r="Z7022" s="19" t="str">
        <f>IFERROR(VLOOKUP(C:C,#REF!,19,FALSE),"0")</f>
        <v>0</v>
      </c>
    </row>
    <row r="7023" spans="1:26" x14ac:dyDescent="0.45">
      <c r="A7023" s="32" t="s">
        <v>20465</v>
      </c>
      <c r="B7023" s="32">
        <v>2</v>
      </c>
      <c r="C7023" s="32" t="s">
        <v>20466</v>
      </c>
      <c r="D7023" s="32" t="s">
        <v>12141</v>
      </c>
      <c r="E7023" s="32" t="s">
        <v>21257</v>
      </c>
      <c r="F7023" s="32">
        <v>3</v>
      </c>
      <c r="G7023" s="78" t="s">
        <v>21258</v>
      </c>
      <c r="H7023" s="33" t="s">
        <v>21322</v>
      </c>
      <c r="I7023" s="32" t="s">
        <v>5932</v>
      </c>
      <c r="J7023" s="32" t="s">
        <v>20470</v>
      </c>
      <c r="K7023" s="32" t="s">
        <v>12146</v>
      </c>
      <c r="L7023" s="34">
        <v>39.685835841200003</v>
      </c>
      <c r="M7023" s="34">
        <v>24803.6474008</v>
      </c>
      <c r="N7023" s="32" t="s">
        <v>21323</v>
      </c>
      <c r="O7023" s="43" t="e">
        <f>VLOOKUP(U:U,#REF!,5,FALSE)</f>
        <v>#REF!</v>
      </c>
      <c r="P7023" s="43" t="e">
        <f>VLOOKUP(U:U,#REF!,4,FALSE)</f>
        <v>#REF!</v>
      </c>
      <c r="Q7023" s="43" t="e">
        <f>VLOOKUP(U:U,#REF!,2,FALSE)</f>
        <v>#REF!</v>
      </c>
      <c r="S7023" s="35" t="str">
        <f>VLOOKUP(G:G,old!G:J,4,FALSE)</f>
        <v>NE</v>
      </c>
      <c r="T7023" s="35" t="str">
        <f>VLOOKUP(G:G,old!G:K,5,FALSE)</f>
        <v>RID_area</v>
      </c>
      <c r="U7023" s="35" t="str">
        <f>VLOOKUP(G:G,old!G:L,6,FALSE)</f>
        <v>MAE NAM MUN</v>
      </c>
      <c r="V7023" s="43" t="str">
        <f>VLOOKUP(G:G,old!G:M,7,FALSE)</f>
        <v>M177</v>
      </c>
      <c r="X7023" s="43" t="str">
        <f>IFERROR(VLOOKUP(V:V,#REF!,3,FALSE),"0")</f>
        <v>0</v>
      </c>
      <c r="Y7023" s="19">
        <f t="shared" si="109"/>
        <v>0</v>
      </c>
      <c r="Z7023" s="19" t="str">
        <f>IFERROR(VLOOKUP(C:C,#REF!,19,FALSE),"0")</f>
        <v>0</v>
      </c>
    </row>
    <row r="7024" spans="1:26" x14ac:dyDescent="0.45">
      <c r="A7024" s="32" t="s">
        <v>20465</v>
      </c>
      <c r="B7024" s="32">
        <v>2</v>
      </c>
      <c r="C7024" s="32" t="s">
        <v>20466</v>
      </c>
      <c r="D7024" s="32" t="s">
        <v>12141</v>
      </c>
      <c r="E7024" s="32" t="s">
        <v>21324</v>
      </c>
      <c r="F7024" s="32">
        <v>3</v>
      </c>
      <c r="G7024" s="78" t="s">
        <v>21325</v>
      </c>
      <c r="H7024" s="33" t="s">
        <v>21326</v>
      </c>
      <c r="I7024" s="32" t="s">
        <v>21327</v>
      </c>
      <c r="J7024" s="32" t="s">
        <v>20470</v>
      </c>
      <c r="K7024" s="32" t="s">
        <v>12146</v>
      </c>
      <c r="L7024" s="34">
        <v>107.166749188</v>
      </c>
      <c r="M7024" s="34">
        <v>66979.218242500006</v>
      </c>
      <c r="N7024" s="32" t="s">
        <v>21328</v>
      </c>
      <c r="O7024" s="43" t="e">
        <f>VLOOKUP(U:U,#REF!,5,FALSE)</f>
        <v>#REF!</v>
      </c>
      <c r="P7024" s="43" t="e">
        <f>VLOOKUP(U:U,#REF!,4,FALSE)</f>
        <v>#REF!</v>
      </c>
      <c r="Q7024" s="43" t="e">
        <f>VLOOKUP(U:U,#REF!,2,FALSE)</f>
        <v>#REF!</v>
      </c>
      <c r="S7024" s="35" t="str">
        <f>VLOOKUP(G:G,old!G:J,4,FALSE)</f>
        <v>NE</v>
      </c>
      <c r="T7024" s="35" t="str">
        <f>VLOOKUP(G:G,old!G:K,5,FALSE)</f>
        <v>DWR</v>
      </c>
      <c r="U7024" s="35" t="str">
        <f>VLOOKUP(G:G,old!G:L,6,FALSE)</f>
        <v>MAE NAM MUN</v>
      </c>
      <c r="V7024" s="43">
        <f>VLOOKUP(G:G,old!G:M,7,FALSE)</f>
        <v>0</v>
      </c>
      <c r="X7024" s="43" t="str">
        <f>IFERROR(VLOOKUP(V:V,#REF!,3,FALSE),"0")</f>
        <v>0</v>
      </c>
      <c r="Y7024" s="19">
        <f t="shared" si="109"/>
        <v>0</v>
      </c>
      <c r="Z7024" s="19" t="str">
        <f>IFERROR(VLOOKUP(C:C,#REF!,19,FALSE),"0")</f>
        <v>0</v>
      </c>
    </row>
    <row r="7025" spans="1:26" x14ac:dyDescent="0.45">
      <c r="A7025" s="32" t="s">
        <v>20465</v>
      </c>
      <c r="B7025" s="32">
        <v>2</v>
      </c>
      <c r="C7025" s="32" t="s">
        <v>20466</v>
      </c>
      <c r="D7025" s="32" t="s">
        <v>12141</v>
      </c>
      <c r="E7025" s="32" t="s">
        <v>21324</v>
      </c>
      <c r="F7025" s="32">
        <v>3</v>
      </c>
      <c r="G7025" s="78" t="s">
        <v>21325</v>
      </c>
      <c r="H7025" s="33" t="s">
        <v>21329</v>
      </c>
      <c r="I7025" s="32" t="s">
        <v>21330</v>
      </c>
      <c r="J7025" s="32" t="s">
        <v>20470</v>
      </c>
      <c r="K7025" s="32" t="s">
        <v>12146</v>
      </c>
      <c r="L7025" s="34">
        <v>27.701697895799999</v>
      </c>
      <c r="M7025" s="34">
        <v>17313.561184900002</v>
      </c>
      <c r="N7025" s="32" t="s">
        <v>21331</v>
      </c>
      <c r="O7025" s="43" t="e">
        <f>VLOOKUP(U:U,#REF!,5,FALSE)</f>
        <v>#REF!</v>
      </c>
      <c r="P7025" s="43" t="e">
        <f>VLOOKUP(U:U,#REF!,4,FALSE)</f>
        <v>#REF!</v>
      </c>
      <c r="Q7025" s="43" t="e">
        <f>VLOOKUP(U:U,#REF!,2,FALSE)</f>
        <v>#REF!</v>
      </c>
      <c r="S7025" s="35" t="str">
        <f>VLOOKUP(G:G,old!G:J,4,FALSE)</f>
        <v>NE</v>
      </c>
      <c r="T7025" s="35" t="str">
        <f>VLOOKUP(G:G,old!G:K,5,FALSE)</f>
        <v>DWR</v>
      </c>
      <c r="U7025" s="35" t="str">
        <f>VLOOKUP(G:G,old!G:L,6,FALSE)</f>
        <v>MAE NAM MUN</v>
      </c>
      <c r="V7025" s="43">
        <f>VLOOKUP(G:G,old!G:M,7,FALSE)</f>
        <v>0</v>
      </c>
      <c r="X7025" s="43" t="str">
        <f>IFERROR(VLOOKUP(V:V,#REF!,3,FALSE),"0")</f>
        <v>0</v>
      </c>
      <c r="Y7025" s="19">
        <f t="shared" si="109"/>
        <v>0</v>
      </c>
      <c r="Z7025" s="19" t="str">
        <f>IFERROR(VLOOKUP(C:C,#REF!,19,FALSE),"0")</f>
        <v>0</v>
      </c>
    </row>
    <row r="7026" spans="1:26" x14ac:dyDescent="0.45">
      <c r="A7026" s="32" t="s">
        <v>20465</v>
      </c>
      <c r="B7026" s="32">
        <v>2</v>
      </c>
      <c r="C7026" s="32" t="s">
        <v>20466</v>
      </c>
      <c r="D7026" s="32" t="s">
        <v>12141</v>
      </c>
      <c r="E7026" s="32" t="s">
        <v>21324</v>
      </c>
      <c r="F7026" s="32">
        <v>3</v>
      </c>
      <c r="G7026" s="78" t="s">
        <v>21325</v>
      </c>
      <c r="H7026" s="33" t="s">
        <v>21332</v>
      </c>
      <c r="I7026" s="32" t="s">
        <v>21325</v>
      </c>
      <c r="J7026" s="32" t="s">
        <v>20470</v>
      </c>
      <c r="K7026" s="32" t="s">
        <v>12146</v>
      </c>
      <c r="L7026" s="34">
        <v>55.830969068599998</v>
      </c>
      <c r="M7026" s="34">
        <v>34894.355667900003</v>
      </c>
      <c r="N7026" s="32" t="s">
        <v>21333</v>
      </c>
      <c r="O7026" s="43" t="e">
        <f>VLOOKUP(U:U,#REF!,5,FALSE)</f>
        <v>#REF!</v>
      </c>
      <c r="P7026" s="43" t="e">
        <f>VLOOKUP(U:U,#REF!,4,FALSE)</f>
        <v>#REF!</v>
      </c>
      <c r="Q7026" s="43" t="e">
        <f>VLOOKUP(U:U,#REF!,2,FALSE)</f>
        <v>#REF!</v>
      </c>
      <c r="S7026" s="35" t="str">
        <f>VLOOKUP(G:G,old!G:J,4,FALSE)</f>
        <v>NE</v>
      </c>
      <c r="T7026" s="35" t="str">
        <f>VLOOKUP(G:G,old!G:K,5,FALSE)</f>
        <v>DWR</v>
      </c>
      <c r="U7026" s="35" t="str">
        <f>VLOOKUP(G:G,old!G:L,6,FALSE)</f>
        <v>MAE NAM MUN</v>
      </c>
      <c r="V7026" s="43">
        <f>VLOOKUP(G:G,old!G:M,7,FALSE)</f>
        <v>0</v>
      </c>
      <c r="X7026" s="43" t="str">
        <f>IFERROR(VLOOKUP(V:V,#REF!,3,FALSE),"0")</f>
        <v>0</v>
      </c>
      <c r="Y7026" s="19">
        <f t="shared" si="109"/>
        <v>0</v>
      </c>
      <c r="Z7026" s="19" t="str">
        <f>IFERROR(VLOOKUP(C:C,#REF!,19,FALSE),"0")</f>
        <v>0</v>
      </c>
    </row>
    <row r="7027" spans="1:26" x14ac:dyDescent="0.45">
      <c r="A7027" s="32" t="s">
        <v>20465</v>
      </c>
      <c r="B7027" s="32">
        <v>2</v>
      </c>
      <c r="C7027" s="32" t="s">
        <v>20466</v>
      </c>
      <c r="D7027" s="32" t="s">
        <v>12141</v>
      </c>
      <c r="E7027" s="32" t="s">
        <v>21324</v>
      </c>
      <c r="F7027" s="32">
        <v>3</v>
      </c>
      <c r="G7027" s="78" t="s">
        <v>21325</v>
      </c>
      <c r="H7027" s="33" t="s">
        <v>21334</v>
      </c>
      <c r="I7027" s="32" t="s">
        <v>21335</v>
      </c>
      <c r="J7027" s="32" t="s">
        <v>20470</v>
      </c>
      <c r="K7027" s="32" t="s">
        <v>12146</v>
      </c>
      <c r="L7027" s="34">
        <v>425.60978165199998</v>
      </c>
      <c r="M7027" s="34">
        <v>266006.11353199999</v>
      </c>
      <c r="N7027" s="32" t="s">
        <v>21336</v>
      </c>
      <c r="O7027" s="43" t="e">
        <f>VLOOKUP(U:U,#REF!,5,FALSE)</f>
        <v>#REF!</v>
      </c>
      <c r="P7027" s="43" t="e">
        <f>VLOOKUP(U:U,#REF!,4,FALSE)</f>
        <v>#REF!</v>
      </c>
      <c r="Q7027" s="43" t="e">
        <f>VLOOKUP(U:U,#REF!,2,FALSE)</f>
        <v>#REF!</v>
      </c>
      <c r="S7027" s="35" t="str">
        <f>VLOOKUP(G:G,old!G:J,4,FALSE)</f>
        <v>NE</v>
      </c>
      <c r="T7027" s="35" t="str">
        <f>VLOOKUP(G:G,old!G:K,5,FALSE)</f>
        <v>DWR</v>
      </c>
      <c r="U7027" s="35" t="str">
        <f>VLOOKUP(G:G,old!G:L,6,FALSE)</f>
        <v>MAE NAM MUN</v>
      </c>
      <c r="V7027" s="43">
        <f>VLOOKUP(G:G,old!G:M,7,FALSE)</f>
        <v>0</v>
      </c>
      <c r="X7027" s="43" t="str">
        <f>IFERROR(VLOOKUP(V:V,#REF!,3,FALSE),"0")</f>
        <v>0</v>
      </c>
      <c r="Y7027" s="19">
        <f t="shared" si="109"/>
        <v>0</v>
      </c>
      <c r="Z7027" s="19" t="str">
        <f>IFERROR(VLOOKUP(C:C,#REF!,19,FALSE),"0")</f>
        <v>0</v>
      </c>
    </row>
    <row r="7028" spans="1:26" x14ac:dyDescent="0.45">
      <c r="A7028" s="32" t="s">
        <v>20465</v>
      </c>
      <c r="B7028" s="32">
        <v>2</v>
      </c>
      <c r="C7028" s="32" t="s">
        <v>20466</v>
      </c>
      <c r="D7028" s="32" t="s">
        <v>12141</v>
      </c>
      <c r="E7028" s="32" t="s">
        <v>21324</v>
      </c>
      <c r="F7028" s="32">
        <v>3</v>
      </c>
      <c r="G7028" s="78" t="s">
        <v>21325</v>
      </c>
      <c r="H7028" s="33" t="s">
        <v>21337</v>
      </c>
      <c r="I7028" s="32" t="s">
        <v>21338</v>
      </c>
      <c r="J7028" s="32" t="s">
        <v>20470</v>
      </c>
      <c r="K7028" s="32" t="s">
        <v>12146</v>
      </c>
      <c r="L7028" s="34">
        <v>413.81118741400002</v>
      </c>
      <c r="M7028" s="34">
        <v>258631.992134</v>
      </c>
      <c r="N7028" s="32" t="s">
        <v>21339</v>
      </c>
      <c r="O7028" s="43" t="e">
        <f>VLOOKUP(U:U,#REF!,5,FALSE)</f>
        <v>#REF!</v>
      </c>
      <c r="P7028" s="43" t="e">
        <f>VLOOKUP(U:U,#REF!,4,FALSE)</f>
        <v>#REF!</v>
      </c>
      <c r="Q7028" s="43" t="e">
        <f>VLOOKUP(U:U,#REF!,2,FALSE)</f>
        <v>#REF!</v>
      </c>
      <c r="S7028" s="35" t="str">
        <f>VLOOKUP(G:G,old!G:J,4,FALSE)</f>
        <v>NE</v>
      </c>
      <c r="T7028" s="35" t="str">
        <f>VLOOKUP(G:G,old!G:K,5,FALSE)</f>
        <v>DWR</v>
      </c>
      <c r="U7028" s="35" t="str">
        <f>VLOOKUP(G:G,old!G:L,6,FALSE)</f>
        <v>MAE NAM MUN</v>
      </c>
      <c r="V7028" s="43">
        <f>VLOOKUP(G:G,old!G:M,7,FALSE)</f>
        <v>0</v>
      </c>
      <c r="X7028" s="43" t="str">
        <f>IFERROR(VLOOKUP(V:V,#REF!,3,FALSE),"0")</f>
        <v>0</v>
      </c>
      <c r="Y7028" s="19">
        <f t="shared" si="109"/>
        <v>0</v>
      </c>
      <c r="Z7028" s="19" t="str">
        <f>IFERROR(VLOOKUP(C:C,#REF!,19,FALSE),"0")</f>
        <v>0</v>
      </c>
    </row>
    <row r="7029" spans="1:26" x14ac:dyDescent="0.45">
      <c r="A7029" s="32" t="s">
        <v>20465</v>
      </c>
      <c r="B7029" s="32">
        <v>2</v>
      </c>
      <c r="C7029" s="32" t="s">
        <v>20466</v>
      </c>
      <c r="D7029" s="32" t="s">
        <v>12141</v>
      </c>
      <c r="E7029" s="32" t="s">
        <v>21324</v>
      </c>
      <c r="F7029" s="32">
        <v>3</v>
      </c>
      <c r="G7029" s="78" t="s">
        <v>21325</v>
      </c>
      <c r="H7029" s="33" t="s">
        <v>21340</v>
      </c>
      <c r="I7029" s="32" t="s">
        <v>21341</v>
      </c>
      <c r="J7029" s="32" t="s">
        <v>20470</v>
      </c>
      <c r="K7029" s="32" t="s">
        <v>12146</v>
      </c>
      <c r="L7029" s="34">
        <v>84.468586233099998</v>
      </c>
      <c r="M7029" s="34">
        <v>52792.866395700003</v>
      </c>
      <c r="N7029" s="32" t="s">
        <v>21342</v>
      </c>
      <c r="O7029" s="43" t="e">
        <f>VLOOKUP(U:U,#REF!,5,FALSE)</f>
        <v>#REF!</v>
      </c>
      <c r="P7029" s="43" t="e">
        <f>VLOOKUP(U:U,#REF!,4,FALSE)</f>
        <v>#REF!</v>
      </c>
      <c r="Q7029" s="43" t="e">
        <f>VLOOKUP(U:U,#REF!,2,FALSE)</f>
        <v>#REF!</v>
      </c>
      <c r="S7029" s="35" t="str">
        <f>VLOOKUP(G:G,old!G:J,4,FALSE)</f>
        <v>NE</v>
      </c>
      <c r="T7029" s="35" t="str">
        <f>VLOOKUP(G:G,old!G:K,5,FALSE)</f>
        <v>DWR</v>
      </c>
      <c r="U7029" s="35" t="str">
        <f>VLOOKUP(G:G,old!G:L,6,FALSE)</f>
        <v>MAE NAM MUN</v>
      </c>
      <c r="V7029" s="43">
        <f>VLOOKUP(G:G,old!G:M,7,FALSE)</f>
        <v>0</v>
      </c>
      <c r="X7029" s="43" t="str">
        <f>IFERROR(VLOOKUP(V:V,#REF!,3,FALSE),"0")</f>
        <v>0</v>
      </c>
      <c r="Y7029" s="19">
        <f t="shared" si="109"/>
        <v>0</v>
      </c>
      <c r="Z7029" s="19" t="str">
        <f>IFERROR(VLOOKUP(C:C,#REF!,19,FALSE),"0")</f>
        <v>0</v>
      </c>
    </row>
    <row r="7030" spans="1:26" x14ac:dyDescent="0.45">
      <c r="A7030" s="32" t="s">
        <v>20465</v>
      </c>
      <c r="B7030" s="32">
        <v>2</v>
      </c>
      <c r="C7030" s="32" t="s">
        <v>20466</v>
      </c>
      <c r="D7030" s="32" t="s">
        <v>12141</v>
      </c>
      <c r="E7030" s="32" t="s">
        <v>21324</v>
      </c>
      <c r="F7030" s="32">
        <v>3</v>
      </c>
      <c r="G7030" s="78" t="s">
        <v>21325</v>
      </c>
      <c r="H7030" s="33" t="s">
        <v>21343</v>
      </c>
      <c r="I7030" s="32" t="s">
        <v>21344</v>
      </c>
      <c r="J7030" s="32" t="s">
        <v>20470</v>
      </c>
      <c r="K7030" s="32" t="s">
        <v>12146</v>
      </c>
      <c r="L7030" s="34">
        <v>43.3481759557</v>
      </c>
      <c r="M7030" s="34">
        <v>27092.609972300001</v>
      </c>
      <c r="N7030" s="32" t="s">
        <v>21345</v>
      </c>
      <c r="O7030" s="43" t="e">
        <f>VLOOKUP(U:U,#REF!,5,FALSE)</f>
        <v>#REF!</v>
      </c>
      <c r="P7030" s="43" t="e">
        <f>VLOOKUP(U:U,#REF!,4,FALSE)</f>
        <v>#REF!</v>
      </c>
      <c r="Q7030" s="43" t="e">
        <f>VLOOKUP(U:U,#REF!,2,FALSE)</f>
        <v>#REF!</v>
      </c>
      <c r="S7030" s="35" t="str">
        <f>VLOOKUP(G:G,old!G:J,4,FALSE)</f>
        <v>NE</v>
      </c>
      <c r="T7030" s="35" t="str">
        <f>VLOOKUP(G:G,old!G:K,5,FALSE)</f>
        <v>DWR</v>
      </c>
      <c r="U7030" s="35" t="str">
        <f>VLOOKUP(G:G,old!G:L,6,FALSE)</f>
        <v>MAE NAM MUN</v>
      </c>
      <c r="V7030" s="43">
        <f>VLOOKUP(G:G,old!G:M,7,FALSE)</f>
        <v>0</v>
      </c>
      <c r="X7030" s="43" t="str">
        <f>IFERROR(VLOOKUP(V:V,#REF!,3,FALSE),"0")</f>
        <v>0</v>
      </c>
      <c r="Y7030" s="19">
        <f t="shared" si="109"/>
        <v>0</v>
      </c>
      <c r="Z7030" s="19" t="str">
        <f>IFERROR(VLOOKUP(C:C,#REF!,19,FALSE),"0")</f>
        <v>0</v>
      </c>
    </row>
    <row r="7031" spans="1:26" x14ac:dyDescent="0.45">
      <c r="A7031" s="32" t="s">
        <v>20465</v>
      </c>
      <c r="B7031" s="32">
        <v>2</v>
      </c>
      <c r="C7031" s="32" t="s">
        <v>20466</v>
      </c>
      <c r="D7031" s="32" t="s">
        <v>12141</v>
      </c>
      <c r="E7031" s="32" t="s">
        <v>21324</v>
      </c>
      <c r="F7031" s="32">
        <v>3</v>
      </c>
      <c r="G7031" s="78" t="s">
        <v>21325</v>
      </c>
      <c r="H7031" s="33" t="s">
        <v>21346</v>
      </c>
      <c r="I7031" s="32" t="s">
        <v>775</v>
      </c>
      <c r="J7031" s="32" t="s">
        <v>20470</v>
      </c>
      <c r="K7031" s="32" t="s">
        <v>12146</v>
      </c>
      <c r="L7031" s="34">
        <v>95.538754701399995</v>
      </c>
      <c r="M7031" s="34">
        <v>59711.721688400001</v>
      </c>
      <c r="N7031" s="32" t="s">
        <v>21347</v>
      </c>
      <c r="O7031" s="43" t="e">
        <f>VLOOKUP(U:U,#REF!,5,FALSE)</f>
        <v>#REF!</v>
      </c>
      <c r="P7031" s="43" t="e">
        <f>VLOOKUP(U:U,#REF!,4,FALSE)</f>
        <v>#REF!</v>
      </c>
      <c r="Q7031" s="43" t="e">
        <f>VLOOKUP(U:U,#REF!,2,FALSE)</f>
        <v>#REF!</v>
      </c>
      <c r="S7031" s="35" t="str">
        <f>VLOOKUP(G:G,old!G:J,4,FALSE)</f>
        <v>NE</v>
      </c>
      <c r="T7031" s="35" t="str">
        <f>VLOOKUP(G:G,old!G:K,5,FALSE)</f>
        <v>DWR</v>
      </c>
      <c r="U7031" s="35" t="str">
        <f>VLOOKUP(G:G,old!G:L,6,FALSE)</f>
        <v>MAE NAM MUN</v>
      </c>
      <c r="V7031" s="43">
        <f>VLOOKUP(G:G,old!G:M,7,FALSE)</f>
        <v>0</v>
      </c>
      <c r="X7031" s="43" t="str">
        <f>IFERROR(VLOOKUP(V:V,#REF!,3,FALSE),"0")</f>
        <v>0</v>
      </c>
      <c r="Y7031" s="19">
        <f t="shared" si="109"/>
        <v>0</v>
      </c>
      <c r="Z7031" s="19" t="str">
        <f>IFERROR(VLOOKUP(C:C,#REF!,19,FALSE),"0")</f>
        <v>0</v>
      </c>
    </row>
    <row r="7032" spans="1:26" x14ac:dyDescent="0.45">
      <c r="A7032" s="32" t="s">
        <v>20465</v>
      </c>
      <c r="B7032" s="32">
        <v>2</v>
      </c>
      <c r="C7032" s="32" t="s">
        <v>20466</v>
      </c>
      <c r="D7032" s="32" t="s">
        <v>12141</v>
      </c>
      <c r="E7032" s="32" t="s">
        <v>21324</v>
      </c>
      <c r="F7032" s="32">
        <v>3</v>
      </c>
      <c r="G7032" s="78" t="s">
        <v>21325</v>
      </c>
      <c r="H7032" s="33" t="s">
        <v>21348</v>
      </c>
      <c r="I7032" s="32" t="s">
        <v>21349</v>
      </c>
      <c r="J7032" s="32" t="s">
        <v>20470</v>
      </c>
      <c r="K7032" s="32" t="s">
        <v>12146</v>
      </c>
      <c r="L7032" s="34">
        <v>414.121412883</v>
      </c>
      <c r="M7032" s="34">
        <v>258825.88305199999</v>
      </c>
      <c r="N7032" s="32" t="s">
        <v>21350</v>
      </c>
      <c r="O7032" s="43" t="e">
        <f>VLOOKUP(U:U,#REF!,5,FALSE)</f>
        <v>#REF!</v>
      </c>
      <c r="P7032" s="43" t="e">
        <f>VLOOKUP(U:U,#REF!,4,FALSE)</f>
        <v>#REF!</v>
      </c>
      <c r="Q7032" s="43" t="e">
        <f>VLOOKUP(U:U,#REF!,2,FALSE)</f>
        <v>#REF!</v>
      </c>
      <c r="S7032" s="35" t="str">
        <f>VLOOKUP(G:G,old!G:J,4,FALSE)</f>
        <v>NE</v>
      </c>
      <c r="T7032" s="35" t="str">
        <f>VLOOKUP(G:G,old!G:K,5,FALSE)</f>
        <v>DWR</v>
      </c>
      <c r="U7032" s="35" t="str">
        <f>VLOOKUP(G:G,old!G:L,6,FALSE)</f>
        <v>MAE NAM MUN</v>
      </c>
      <c r="V7032" s="43">
        <f>VLOOKUP(G:G,old!G:M,7,FALSE)</f>
        <v>0</v>
      </c>
      <c r="X7032" s="43" t="str">
        <f>IFERROR(VLOOKUP(V:V,#REF!,3,FALSE),"0")</f>
        <v>0</v>
      </c>
      <c r="Y7032" s="19">
        <f t="shared" si="109"/>
        <v>0</v>
      </c>
      <c r="Z7032" s="19" t="str">
        <f>IFERROR(VLOOKUP(C:C,#REF!,19,FALSE),"0")</f>
        <v>0</v>
      </c>
    </row>
    <row r="7033" spans="1:26" x14ac:dyDescent="0.45">
      <c r="A7033" s="32" t="s">
        <v>20465</v>
      </c>
      <c r="B7033" s="32">
        <v>2</v>
      </c>
      <c r="C7033" s="32" t="s">
        <v>20466</v>
      </c>
      <c r="D7033" s="32" t="s">
        <v>12141</v>
      </c>
      <c r="E7033" s="32" t="s">
        <v>21324</v>
      </c>
      <c r="F7033" s="32">
        <v>3</v>
      </c>
      <c r="G7033" s="78" t="s">
        <v>21325</v>
      </c>
      <c r="H7033" s="33" t="s">
        <v>21351</v>
      </c>
      <c r="I7033" s="32" t="s">
        <v>21352</v>
      </c>
      <c r="J7033" s="32" t="s">
        <v>20470</v>
      </c>
      <c r="K7033" s="32" t="s">
        <v>12146</v>
      </c>
      <c r="L7033" s="34">
        <v>102.141536496</v>
      </c>
      <c r="M7033" s="34">
        <v>63838.460310000002</v>
      </c>
      <c r="N7033" s="32" t="s">
        <v>21353</v>
      </c>
      <c r="O7033" s="43" t="e">
        <f>VLOOKUP(U:U,#REF!,5,FALSE)</f>
        <v>#REF!</v>
      </c>
      <c r="P7033" s="43" t="e">
        <f>VLOOKUP(U:U,#REF!,4,FALSE)</f>
        <v>#REF!</v>
      </c>
      <c r="Q7033" s="43" t="e">
        <f>VLOOKUP(U:U,#REF!,2,FALSE)</f>
        <v>#REF!</v>
      </c>
      <c r="S7033" s="35" t="str">
        <f>VLOOKUP(G:G,old!G:J,4,FALSE)</f>
        <v>NE</v>
      </c>
      <c r="T7033" s="35" t="str">
        <f>VLOOKUP(G:G,old!G:K,5,FALSE)</f>
        <v>DWR</v>
      </c>
      <c r="U7033" s="35" t="str">
        <f>VLOOKUP(G:G,old!G:L,6,FALSE)</f>
        <v>MAE NAM MUN</v>
      </c>
      <c r="V7033" s="43">
        <f>VLOOKUP(G:G,old!G:M,7,FALSE)</f>
        <v>0</v>
      </c>
      <c r="X7033" s="43" t="str">
        <f>IFERROR(VLOOKUP(V:V,#REF!,3,FALSE),"0")</f>
        <v>0</v>
      </c>
      <c r="Y7033" s="19">
        <f t="shared" si="109"/>
        <v>0</v>
      </c>
      <c r="Z7033" s="19" t="str">
        <f>IFERROR(VLOOKUP(C:C,#REF!,19,FALSE),"0")</f>
        <v>0</v>
      </c>
    </row>
    <row r="7034" spans="1:26" x14ac:dyDescent="0.45">
      <c r="A7034" s="32" t="s">
        <v>20465</v>
      </c>
      <c r="B7034" s="32">
        <v>2</v>
      </c>
      <c r="C7034" s="32" t="s">
        <v>20466</v>
      </c>
      <c r="D7034" s="32" t="s">
        <v>12141</v>
      </c>
      <c r="E7034" s="32" t="s">
        <v>21324</v>
      </c>
      <c r="F7034" s="32">
        <v>3</v>
      </c>
      <c r="G7034" s="78" t="s">
        <v>21325</v>
      </c>
      <c r="H7034" s="33" t="s">
        <v>21354</v>
      </c>
      <c r="I7034" s="32" t="s">
        <v>21355</v>
      </c>
      <c r="J7034" s="32" t="s">
        <v>20470</v>
      </c>
      <c r="K7034" s="32" t="s">
        <v>12146</v>
      </c>
      <c r="L7034" s="34">
        <v>59.9425118833</v>
      </c>
      <c r="M7034" s="34">
        <v>37464.069927099998</v>
      </c>
      <c r="N7034" s="32" t="s">
        <v>21356</v>
      </c>
      <c r="O7034" s="43" t="e">
        <f>VLOOKUP(U:U,#REF!,5,FALSE)</f>
        <v>#REF!</v>
      </c>
      <c r="P7034" s="43" t="e">
        <f>VLOOKUP(U:U,#REF!,4,FALSE)</f>
        <v>#REF!</v>
      </c>
      <c r="Q7034" s="43" t="e">
        <f>VLOOKUP(U:U,#REF!,2,FALSE)</f>
        <v>#REF!</v>
      </c>
      <c r="S7034" s="35" t="str">
        <f>VLOOKUP(G:G,old!G:J,4,FALSE)</f>
        <v>NE</v>
      </c>
      <c r="T7034" s="35" t="str">
        <f>VLOOKUP(G:G,old!G:K,5,FALSE)</f>
        <v>DWR</v>
      </c>
      <c r="U7034" s="35" t="str">
        <f>VLOOKUP(G:G,old!G:L,6,FALSE)</f>
        <v>MAE NAM MUN</v>
      </c>
      <c r="V7034" s="43">
        <f>VLOOKUP(G:G,old!G:M,7,FALSE)</f>
        <v>0</v>
      </c>
      <c r="X7034" s="43" t="str">
        <f>IFERROR(VLOOKUP(V:V,#REF!,3,FALSE),"0")</f>
        <v>0</v>
      </c>
      <c r="Y7034" s="19">
        <f t="shared" si="109"/>
        <v>0</v>
      </c>
      <c r="Z7034" s="19" t="str">
        <f>IFERROR(VLOOKUP(C:C,#REF!,19,FALSE),"0")</f>
        <v>0</v>
      </c>
    </row>
    <row r="7035" spans="1:26" x14ac:dyDescent="0.45">
      <c r="A7035" s="32" t="s">
        <v>20465</v>
      </c>
      <c r="B7035" s="32">
        <v>2</v>
      </c>
      <c r="C7035" s="32" t="s">
        <v>20466</v>
      </c>
      <c r="D7035" s="32" t="s">
        <v>12141</v>
      </c>
      <c r="E7035" s="32" t="s">
        <v>21324</v>
      </c>
      <c r="F7035" s="32">
        <v>3</v>
      </c>
      <c r="G7035" s="78" t="s">
        <v>21325</v>
      </c>
      <c r="H7035" s="33" t="s">
        <v>21357</v>
      </c>
      <c r="I7035" s="32" t="s">
        <v>21358</v>
      </c>
      <c r="J7035" s="32" t="s">
        <v>20470</v>
      </c>
      <c r="K7035" s="32" t="s">
        <v>12146</v>
      </c>
      <c r="L7035" s="34">
        <v>35.740749639199997</v>
      </c>
      <c r="M7035" s="34">
        <v>22337.9685245</v>
      </c>
      <c r="N7035" s="32" t="s">
        <v>21359</v>
      </c>
      <c r="O7035" s="43" t="e">
        <f>VLOOKUP(U:U,#REF!,5,FALSE)</f>
        <v>#REF!</v>
      </c>
      <c r="P7035" s="43" t="e">
        <f>VLOOKUP(U:U,#REF!,4,FALSE)</f>
        <v>#REF!</v>
      </c>
      <c r="Q7035" s="43" t="e">
        <f>VLOOKUP(U:U,#REF!,2,FALSE)</f>
        <v>#REF!</v>
      </c>
      <c r="S7035" s="35" t="str">
        <f>VLOOKUP(G:G,old!G:J,4,FALSE)</f>
        <v>NE</v>
      </c>
      <c r="T7035" s="35" t="str">
        <f>VLOOKUP(G:G,old!G:K,5,FALSE)</f>
        <v>DWR</v>
      </c>
      <c r="U7035" s="35" t="str">
        <f>VLOOKUP(G:G,old!G:L,6,FALSE)</f>
        <v>MAE NAM MUN</v>
      </c>
      <c r="V7035" s="43">
        <f>VLOOKUP(G:G,old!G:M,7,FALSE)</f>
        <v>0</v>
      </c>
      <c r="X7035" s="43" t="str">
        <f>IFERROR(VLOOKUP(V:V,#REF!,3,FALSE),"0")</f>
        <v>0</v>
      </c>
      <c r="Y7035" s="19">
        <f t="shared" si="109"/>
        <v>0</v>
      </c>
      <c r="Z7035" s="19" t="str">
        <f>IFERROR(VLOOKUP(C:C,#REF!,19,FALSE),"0")</f>
        <v>0</v>
      </c>
    </row>
    <row r="7036" spans="1:26" x14ac:dyDescent="0.45">
      <c r="A7036" s="32" t="s">
        <v>20465</v>
      </c>
      <c r="B7036" s="32">
        <v>2</v>
      </c>
      <c r="C7036" s="32" t="s">
        <v>20466</v>
      </c>
      <c r="D7036" s="32" t="s">
        <v>12141</v>
      </c>
      <c r="E7036" s="32" t="s">
        <v>21360</v>
      </c>
      <c r="F7036" s="32">
        <v>3</v>
      </c>
      <c r="G7036" s="78" t="s">
        <v>21361</v>
      </c>
      <c r="H7036" s="33" t="s">
        <v>21362</v>
      </c>
      <c r="I7036" s="32" t="s">
        <v>21361</v>
      </c>
      <c r="J7036" s="32" t="s">
        <v>20470</v>
      </c>
      <c r="K7036" s="32" t="s">
        <v>12146</v>
      </c>
      <c r="L7036" s="34">
        <v>106.86120254799999</v>
      </c>
      <c r="M7036" s="34">
        <v>66788.251592500004</v>
      </c>
      <c r="N7036" s="32" t="s">
        <v>21363</v>
      </c>
      <c r="O7036" s="43" t="e">
        <f>VLOOKUP(U:U,#REF!,5,FALSE)</f>
        <v>#REF!</v>
      </c>
      <c r="P7036" s="43" t="e">
        <f>VLOOKUP(U:U,#REF!,4,FALSE)</f>
        <v>#REF!</v>
      </c>
      <c r="Q7036" s="43" t="e">
        <f>VLOOKUP(U:U,#REF!,2,FALSE)</f>
        <v>#REF!</v>
      </c>
      <c r="S7036" s="35" t="str">
        <f>VLOOKUP(G:G,old!G:J,4,FALSE)</f>
        <v>NE</v>
      </c>
      <c r="T7036" s="35" t="str">
        <f>VLOOKUP(G:G,old!G:K,5,FALSE)</f>
        <v>DWR</v>
      </c>
      <c r="U7036" s="35" t="str">
        <f>VLOOKUP(G:G,old!G:L,6,FALSE)</f>
        <v>MAE NAM MUN</v>
      </c>
      <c r="V7036" s="43">
        <f>VLOOKUP(G:G,old!G:M,7,FALSE)</f>
        <v>0</v>
      </c>
      <c r="X7036" s="43" t="str">
        <f>IFERROR(VLOOKUP(V:V,#REF!,3,FALSE),"0")</f>
        <v>0</v>
      </c>
      <c r="Y7036" s="19">
        <f t="shared" si="109"/>
        <v>0</v>
      </c>
      <c r="Z7036" s="19" t="str">
        <f>IFERROR(VLOOKUP(C:C,#REF!,19,FALSE),"0")</f>
        <v>0</v>
      </c>
    </row>
    <row r="7037" spans="1:26" x14ac:dyDescent="0.45">
      <c r="A7037" s="32" t="s">
        <v>20465</v>
      </c>
      <c r="B7037" s="32">
        <v>2</v>
      </c>
      <c r="C7037" s="32" t="s">
        <v>20466</v>
      </c>
      <c r="D7037" s="32" t="s">
        <v>12141</v>
      </c>
      <c r="E7037" s="32" t="s">
        <v>21360</v>
      </c>
      <c r="F7037" s="32">
        <v>3</v>
      </c>
      <c r="G7037" s="78" t="s">
        <v>21361</v>
      </c>
      <c r="H7037" s="33" t="s">
        <v>21364</v>
      </c>
      <c r="I7037" s="32" t="s">
        <v>21365</v>
      </c>
      <c r="J7037" s="32" t="s">
        <v>20470</v>
      </c>
      <c r="K7037" s="32" t="s">
        <v>12146</v>
      </c>
      <c r="L7037" s="34">
        <v>253.37013437499999</v>
      </c>
      <c r="M7037" s="34">
        <v>158356.333984</v>
      </c>
      <c r="N7037" s="32" t="s">
        <v>21366</v>
      </c>
      <c r="O7037" s="43" t="e">
        <f>VLOOKUP(U:U,#REF!,5,FALSE)</f>
        <v>#REF!</v>
      </c>
      <c r="P7037" s="43" t="e">
        <f>VLOOKUP(U:U,#REF!,4,FALSE)</f>
        <v>#REF!</v>
      </c>
      <c r="Q7037" s="43" t="e">
        <f>VLOOKUP(U:U,#REF!,2,FALSE)</f>
        <v>#REF!</v>
      </c>
      <c r="S7037" s="35" t="str">
        <f>VLOOKUP(G:G,old!G:J,4,FALSE)</f>
        <v>NE</v>
      </c>
      <c r="T7037" s="35" t="str">
        <f>VLOOKUP(G:G,old!G:K,5,FALSE)</f>
        <v>DWR</v>
      </c>
      <c r="U7037" s="35" t="str">
        <f>VLOOKUP(G:G,old!G:L,6,FALSE)</f>
        <v>MAE NAM MUN</v>
      </c>
      <c r="V7037" s="43">
        <f>VLOOKUP(G:G,old!G:M,7,FALSE)</f>
        <v>0</v>
      </c>
      <c r="X7037" s="43" t="str">
        <f>IFERROR(VLOOKUP(V:V,#REF!,3,FALSE),"0")</f>
        <v>0</v>
      </c>
      <c r="Y7037" s="19">
        <f t="shared" si="109"/>
        <v>0</v>
      </c>
      <c r="Z7037" s="19" t="str">
        <f>IFERROR(VLOOKUP(C:C,#REF!,19,FALSE),"0")</f>
        <v>0</v>
      </c>
    </row>
    <row r="7038" spans="1:26" x14ac:dyDescent="0.45">
      <c r="A7038" s="32" t="s">
        <v>20465</v>
      </c>
      <c r="B7038" s="32">
        <v>2</v>
      </c>
      <c r="C7038" s="32" t="s">
        <v>20466</v>
      </c>
      <c r="D7038" s="32" t="s">
        <v>12141</v>
      </c>
      <c r="E7038" s="32" t="s">
        <v>21360</v>
      </c>
      <c r="F7038" s="32">
        <v>3</v>
      </c>
      <c r="G7038" s="78" t="s">
        <v>21361</v>
      </c>
      <c r="H7038" s="33" t="s">
        <v>21367</v>
      </c>
      <c r="I7038" s="32" t="s">
        <v>13991</v>
      </c>
      <c r="J7038" s="32" t="s">
        <v>20470</v>
      </c>
      <c r="K7038" s="32" t="s">
        <v>12146</v>
      </c>
      <c r="L7038" s="34">
        <v>153.56149698300001</v>
      </c>
      <c r="M7038" s="34">
        <v>95975.935614400005</v>
      </c>
      <c r="N7038" s="32" t="s">
        <v>21368</v>
      </c>
      <c r="O7038" s="43" t="e">
        <f>VLOOKUP(U:U,#REF!,5,FALSE)</f>
        <v>#REF!</v>
      </c>
      <c r="P7038" s="43" t="e">
        <f>VLOOKUP(U:U,#REF!,4,FALSE)</f>
        <v>#REF!</v>
      </c>
      <c r="Q7038" s="43" t="e">
        <f>VLOOKUP(U:U,#REF!,2,FALSE)</f>
        <v>#REF!</v>
      </c>
      <c r="S7038" s="35" t="str">
        <f>VLOOKUP(G:G,old!G:J,4,FALSE)</f>
        <v>NE</v>
      </c>
      <c r="T7038" s="35" t="str">
        <f>VLOOKUP(G:G,old!G:K,5,FALSE)</f>
        <v>DWR</v>
      </c>
      <c r="U7038" s="35" t="str">
        <f>VLOOKUP(G:G,old!G:L,6,FALSE)</f>
        <v>MAE NAM MUN</v>
      </c>
      <c r="V7038" s="43">
        <f>VLOOKUP(G:G,old!G:M,7,FALSE)</f>
        <v>0</v>
      </c>
      <c r="X7038" s="43" t="str">
        <f>IFERROR(VLOOKUP(V:V,#REF!,3,FALSE),"0")</f>
        <v>0</v>
      </c>
      <c r="Y7038" s="19">
        <f t="shared" si="109"/>
        <v>0</v>
      </c>
      <c r="Z7038" s="19" t="str">
        <f>IFERROR(VLOOKUP(C:C,#REF!,19,FALSE),"0")</f>
        <v>0</v>
      </c>
    </row>
    <row r="7039" spans="1:26" x14ac:dyDescent="0.45">
      <c r="A7039" s="32" t="s">
        <v>20465</v>
      </c>
      <c r="B7039" s="32">
        <v>2</v>
      </c>
      <c r="C7039" s="32" t="s">
        <v>20466</v>
      </c>
      <c r="D7039" s="32" t="s">
        <v>12141</v>
      </c>
      <c r="E7039" s="32" t="s">
        <v>21360</v>
      </c>
      <c r="F7039" s="32">
        <v>3</v>
      </c>
      <c r="G7039" s="78" t="s">
        <v>21361</v>
      </c>
      <c r="H7039" s="33" t="s">
        <v>21369</v>
      </c>
      <c r="I7039" s="32" t="s">
        <v>21370</v>
      </c>
      <c r="J7039" s="32" t="s">
        <v>20470</v>
      </c>
      <c r="K7039" s="32" t="s">
        <v>12146</v>
      </c>
      <c r="L7039" s="34">
        <v>117.635024182</v>
      </c>
      <c r="M7039" s="34">
        <v>73521.890113700007</v>
      </c>
      <c r="N7039" s="32" t="s">
        <v>21371</v>
      </c>
      <c r="O7039" s="43" t="e">
        <f>VLOOKUP(U:U,#REF!,5,FALSE)</f>
        <v>#REF!</v>
      </c>
      <c r="P7039" s="43" t="e">
        <f>VLOOKUP(U:U,#REF!,4,FALSE)</f>
        <v>#REF!</v>
      </c>
      <c r="Q7039" s="43" t="e">
        <f>VLOOKUP(U:U,#REF!,2,FALSE)</f>
        <v>#REF!</v>
      </c>
      <c r="S7039" s="35" t="str">
        <f>VLOOKUP(G:G,old!G:J,4,FALSE)</f>
        <v>NE</v>
      </c>
      <c r="T7039" s="35" t="str">
        <f>VLOOKUP(G:G,old!G:K,5,FALSE)</f>
        <v>DWR</v>
      </c>
      <c r="U7039" s="35" t="str">
        <f>VLOOKUP(G:G,old!G:L,6,FALSE)</f>
        <v>MAE NAM MUN</v>
      </c>
      <c r="V7039" s="43">
        <f>VLOOKUP(G:G,old!G:M,7,FALSE)</f>
        <v>0</v>
      </c>
      <c r="X7039" s="43" t="str">
        <f>IFERROR(VLOOKUP(V:V,#REF!,3,FALSE),"0")</f>
        <v>0</v>
      </c>
      <c r="Y7039" s="19">
        <f t="shared" si="109"/>
        <v>0</v>
      </c>
      <c r="Z7039" s="19" t="str">
        <f>IFERROR(VLOOKUP(C:C,#REF!,19,FALSE),"0")</f>
        <v>0</v>
      </c>
    </row>
    <row r="7040" spans="1:26" x14ac:dyDescent="0.45">
      <c r="A7040" s="32" t="s">
        <v>20465</v>
      </c>
      <c r="B7040" s="32">
        <v>2</v>
      </c>
      <c r="C7040" s="32" t="s">
        <v>20466</v>
      </c>
      <c r="D7040" s="32" t="s">
        <v>12141</v>
      </c>
      <c r="E7040" s="32" t="s">
        <v>21360</v>
      </c>
      <c r="F7040" s="32">
        <v>3</v>
      </c>
      <c r="G7040" s="78" t="s">
        <v>21361</v>
      </c>
      <c r="H7040" s="33" t="s">
        <v>21372</v>
      </c>
      <c r="I7040" s="32" t="s">
        <v>21373</v>
      </c>
      <c r="J7040" s="32" t="s">
        <v>20470</v>
      </c>
      <c r="K7040" s="32" t="s">
        <v>12146</v>
      </c>
      <c r="L7040" s="34">
        <v>133.072267044</v>
      </c>
      <c r="M7040" s="34">
        <v>83170.166902500001</v>
      </c>
      <c r="N7040" s="32" t="s">
        <v>21374</v>
      </c>
      <c r="O7040" s="43" t="e">
        <f>VLOOKUP(U:U,#REF!,5,FALSE)</f>
        <v>#REF!</v>
      </c>
      <c r="P7040" s="43" t="e">
        <f>VLOOKUP(U:U,#REF!,4,FALSE)</f>
        <v>#REF!</v>
      </c>
      <c r="Q7040" s="43" t="e">
        <f>VLOOKUP(U:U,#REF!,2,FALSE)</f>
        <v>#REF!</v>
      </c>
      <c r="S7040" s="35" t="str">
        <f>VLOOKUP(G:G,old!G:J,4,FALSE)</f>
        <v>NE</v>
      </c>
      <c r="T7040" s="35" t="str">
        <f>VLOOKUP(G:G,old!G:K,5,FALSE)</f>
        <v>DWR</v>
      </c>
      <c r="U7040" s="35" t="str">
        <f>VLOOKUP(G:G,old!G:L,6,FALSE)</f>
        <v>MAE NAM MUN</v>
      </c>
      <c r="V7040" s="43">
        <f>VLOOKUP(G:G,old!G:M,7,FALSE)</f>
        <v>0</v>
      </c>
      <c r="X7040" s="43" t="str">
        <f>IFERROR(VLOOKUP(V:V,#REF!,3,FALSE),"0")</f>
        <v>0</v>
      </c>
      <c r="Y7040" s="19">
        <f t="shared" si="109"/>
        <v>0</v>
      </c>
      <c r="Z7040" s="19" t="str">
        <f>IFERROR(VLOOKUP(C:C,#REF!,19,FALSE),"0")</f>
        <v>0</v>
      </c>
    </row>
    <row r="7041" spans="1:26" x14ac:dyDescent="0.45">
      <c r="A7041" s="32" t="s">
        <v>20465</v>
      </c>
      <c r="B7041" s="32">
        <v>2</v>
      </c>
      <c r="C7041" s="32" t="s">
        <v>20466</v>
      </c>
      <c r="D7041" s="32" t="s">
        <v>12141</v>
      </c>
      <c r="E7041" s="32" t="s">
        <v>21360</v>
      </c>
      <c r="F7041" s="32">
        <v>3</v>
      </c>
      <c r="G7041" s="78" t="s">
        <v>21361</v>
      </c>
      <c r="H7041" s="33" t="s">
        <v>21375</v>
      </c>
      <c r="I7041" s="32" t="s">
        <v>21376</v>
      </c>
      <c r="J7041" s="32" t="s">
        <v>20470</v>
      </c>
      <c r="K7041" s="32" t="s">
        <v>12146</v>
      </c>
      <c r="L7041" s="34">
        <v>201.06403446799999</v>
      </c>
      <c r="M7041" s="34">
        <v>125665.021542</v>
      </c>
      <c r="N7041" s="32" t="s">
        <v>21377</v>
      </c>
      <c r="O7041" s="43" t="e">
        <f>VLOOKUP(U:U,#REF!,5,FALSE)</f>
        <v>#REF!</v>
      </c>
      <c r="P7041" s="43" t="e">
        <f>VLOOKUP(U:U,#REF!,4,FALSE)</f>
        <v>#REF!</v>
      </c>
      <c r="Q7041" s="43" t="e">
        <f>VLOOKUP(U:U,#REF!,2,FALSE)</f>
        <v>#REF!</v>
      </c>
      <c r="S7041" s="35" t="str">
        <f>VLOOKUP(G:G,old!G:J,4,FALSE)</f>
        <v>NE</v>
      </c>
      <c r="T7041" s="35" t="str">
        <f>VLOOKUP(G:G,old!G:K,5,FALSE)</f>
        <v>DWR</v>
      </c>
      <c r="U7041" s="35" t="str">
        <f>VLOOKUP(G:G,old!G:L,6,FALSE)</f>
        <v>MAE NAM MUN</v>
      </c>
      <c r="V7041" s="43">
        <f>VLOOKUP(G:G,old!G:M,7,FALSE)</f>
        <v>0</v>
      </c>
      <c r="X7041" s="43" t="str">
        <f>IFERROR(VLOOKUP(V:V,#REF!,3,FALSE),"0")</f>
        <v>0</v>
      </c>
      <c r="Y7041" s="19">
        <f t="shared" si="109"/>
        <v>0</v>
      </c>
      <c r="Z7041" s="19" t="str">
        <f>IFERROR(VLOOKUP(C:C,#REF!,19,FALSE),"0")</f>
        <v>0</v>
      </c>
    </row>
    <row r="7042" spans="1:26" x14ac:dyDescent="0.45">
      <c r="A7042" s="32" t="s">
        <v>20465</v>
      </c>
      <c r="B7042" s="32">
        <v>2</v>
      </c>
      <c r="C7042" s="32" t="s">
        <v>20466</v>
      </c>
      <c r="D7042" s="32" t="s">
        <v>12141</v>
      </c>
      <c r="E7042" s="32" t="s">
        <v>21378</v>
      </c>
      <c r="F7042" s="32">
        <v>3</v>
      </c>
      <c r="G7042" s="78" t="s">
        <v>21379</v>
      </c>
      <c r="H7042" s="33" t="s">
        <v>21380</v>
      </c>
      <c r="I7042" s="32" t="s">
        <v>13499</v>
      </c>
      <c r="J7042" s="32" t="s">
        <v>20470</v>
      </c>
      <c r="K7042" s="32" t="s">
        <v>12146</v>
      </c>
      <c r="L7042" s="34">
        <v>58.494597150300002</v>
      </c>
      <c r="M7042" s="34">
        <v>36559.1232189</v>
      </c>
      <c r="N7042" s="32" t="s">
        <v>21381</v>
      </c>
      <c r="O7042" s="43" t="e">
        <f>VLOOKUP(U:U,#REF!,5,FALSE)</f>
        <v>#REF!</v>
      </c>
      <c r="P7042" s="43" t="e">
        <f>VLOOKUP(U:U,#REF!,4,FALSE)</f>
        <v>#REF!</v>
      </c>
      <c r="Q7042" s="43" t="e">
        <f>VLOOKUP(U:U,#REF!,2,FALSE)</f>
        <v>#REF!</v>
      </c>
      <c r="S7042" s="35" t="str">
        <f>VLOOKUP(G:G,old!G:J,4,FALSE)</f>
        <v>NE</v>
      </c>
      <c r="T7042" s="35" t="str">
        <f>VLOOKUP(G:G,old!G:K,5,FALSE)</f>
        <v>DWR</v>
      </c>
      <c r="U7042" s="35" t="str">
        <f>VLOOKUP(G:G,old!G:L,6,FALSE)</f>
        <v>MAE NAM MUN</v>
      </c>
      <c r="V7042" s="43">
        <f>VLOOKUP(G:G,old!G:M,7,FALSE)</f>
        <v>0</v>
      </c>
      <c r="X7042" s="43" t="str">
        <f>IFERROR(VLOOKUP(V:V,#REF!,3,FALSE),"0")</f>
        <v>0</v>
      </c>
      <c r="Y7042" s="19">
        <f t="shared" si="109"/>
        <v>0</v>
      </c>
      <c r="Z7042" s="19" t="str">
        <f>IFERROR(VLOOKUP(C:C,#REF!,19,FALSE),"0")</f>
        <v>0</v>
      </c>
    </row>
    <row r="7043" spans="1:26" x14ac:dyDescent="0.45">
      <c r="A7043" s="32" t="s">
        <v>20465</v>
      </c>
      <c r="B7043" s="32">
        <v>2</v>
      </c>
      <c r="C7043" s="32" t="s">
        <v>20466</v>
      </c>
      <c r="D7043" s="32" t="s">
        <v>12141</v>
      </c>
      <c r="E7043" s="32" t="s">
        <v>21378</v>
      </c>
      <c r="F7043" s="32">
        <v>3</v>
      </c>
      <c r="G7043" s="78" t="s">
        <v>21379</v>
      </c>
      <c r="H7043" s="33" t="s">
        <v>21382</v>
      </c>
      <c r="I7043" s="32" t="s">
        <v>21383</v>
      </c>
      <c r="J7043" s="32" t="s">
        <v>20470</v>
      </c>
      <c r="K7043" s="32" t="s">
        <v>12146</v>
      </c>
      <c r="L7043" s="34">
        <v>82.307600523800005</v>
      </c>
      <c r="M7043" s="34">
        <v>51442.250327399997</v>
      </c>
      <c r="N7043" s="32" t="s">
        <v>21384</v>
      </c>
      <c r="O7043" s="43" t="e">
        <f>VLOOKUP(U:U,#REF!,5,FALSE)</f>
        <v>#REF!</v>
      </c>
      <c r="P7043" s="43" t="e">
        <f>VLOOKUP(U:U,#REF!,4,FALSE)</f>
        <v>#REF!</v>
      </c>
      <c r="Q7043" s="43" t="e">
        <f>VLOOKUP(U:U,#REF!,2,FALSE)</f>
        <v>#REF!</v>
      </c>
      <c r="S7043" s="35" t="str">
        <f>VLOOKUP(G:G,old!G:J,4,FALSE)</f>
        <v>NE</v>
      </c>
      <c r="T7043" s="35" t="str">
        <f>VLOOKUP(G:G,old!G:K,5,FALSE)</f>
        <v>DWR</v>
      </c>
      <c r="U7043" s="35" t="str">
        <f>VLOOKUP(G:G,old!G:L,6,FALSE)</f>
        <v>MAE NAM MUN</v>
      </c>
      <c r="V7043" s="43">
        <f>VLOOKUP(G:G,old!G:M,7,FALSE)</f>
        <v>0</v>
      </c>
      <c r="X7043" s="43" t="str">
        <f>IFERROR(VLOOKUP(V:V,#REF!,3,FALSE),"0")</f>
        <v>0</v>
      </c>
      <c r="Y7043" s="19">
        <f t="shared" si="109"/>
        <v>0</v>
      </c>
      <c r="Z7043" s="19" t="str">
        <f>IFERROR(VLOOKUP(C:C,#REF!,19,FALSE),"0")</f>
        <v>0</v>
      </c>
    </row>
    <row r="7044" spans="1:26" x14ac:dyDescent="0.45">
      <c r="A7044" s="32" t="s">
        <v>20465</v>
      </c>
      <c r="B7044" s="32">
        <v>2</v>
      </c>
      <c r="C7044" s="32" t="s">
        <v>20466</v>
      </c>
      <c r="D7044" s="32" t="s">
        <v>12141</v>
      </c>
      <c r="E7044" s="32" t="s">
        <v>21378</v>
      </c>
      <c r="F7044" s="32">
        <v>3</v>
      </c>
      <c r="G7044" s="78" t="s">
        <v>21379</v>
      </c>
      <c r="H7044" s="33" t="s">
        <v>21385</v>
      </c>
      <c r="I7044" s="32" t="s">
        <v>21386</v>
      </c>
      <c r="J7044" s="32" t="s">
        <v>20470</v>
      </c>
      <c r="K7044" s="32" t="s">
        <v>12146</v>
      </c>
      <c r="L7044" s="34">
        <v>62.866993779799998</v>
      </c>
      <c r="M7044" s="34">
        <v>39291.871112399996</v>
      </c>
      <c r="N7044" s="32" t="s">
        <v>21387</v>
      </c>
      <c r="O7044" s="43" t="e">
        <f>VLOOKUP(U:U,#REF!,5,FALSE)</f>
        <v>#REF!</v>
      </c>
      <c r="P7044" s="43" t="e">
        <f>VLOOKUP(U:U,#REF!,4,FALSE)</f>
        <v>#REF!</v>
      </c>
      <c r="Q7044" s="43" t="e">
        <f>VLOOKUP(U:U,#REF!,2,FALSE)</f>
        <v>#REF!</v>
      </c>
      <c r="S7044" s="35" t="str">
        <f>VLOOKUP(G:G,old!G:J,4,FALSE)</f>
        <v>NE</v>
      </c>
      <c r="T7044" s="35" t="str">
        <f>VLOOKUP(G:G,old!G:K,5,FALSE)</f>
        <v>DWR</v>
      </c>
      <c r="U7044" s="35" t="str">
        <f>VLOOKUP(G:G,old!G:L,6,FALSE)</f>
        <v>MAE NAM MUN</v>
      </c>
      <c r="V7044" s="43">
        <f>VLOOKUP(G:G,old!G:M,7,FALSE)</f>
        <v>0</v>
      </c>
      <c r="X7044" s="43" t="str">
        <f>IFERROR(VLOOKUP(V:V,#REF!,3,FALSE),"0")</f>
        <v>0</v>
      </c>
      <c r="Y7044" s="19">
        <f t="shared" ref="Y7044:Y7107" si="110">X7044*1</f>
        <v>0</v>
      </c>
      <c r="Z7044" s="19" t="str">
        <f>IFERROR(VLOOKUP(C:C,#REF!,19,FALSE),"0")</f>
        <v>0</v>
      </c>
    </row>
    <row r="7045" spans="1:26" x14ac:dyDescent="0.45">
      <c r="A7045" s="32" t="s">
        <v>20465</v>
      </c>
      <c r="B7045" s="32">
        <v>2</v>
      </c>
      <c r="C7045" s="32" t="s">
        <v>20466</v>
      </c>
      <c r="D7045" s="32" t="s">
        <v>12141</v>
      </c>
      <c r="E7045" s="32" t="s">
        <v>21378</v>
      </c>
      <c r="F7045" s="32">
        <v>3</v>
      </c>
      <c r="G7045" s="78" t="s">
        <v>21379</v>
      </c>
      <c r="H7045" s="33" t="s">
        <v>21388</v>
      </c>
      <c r="I7045" s="32" t="s">
        <v>21389</v>
      </c>
      <c r="J7045" s="32" t="s">
        <v>20470</v>
      </c>
      <c r="K7045" s="32" t="s">
        <v>12146</v>
      </c>
      <c r="L7045" s="34">
        <v>67.322086929999998</v>
      </c>
      <c r="M7045" s="34">
        <v>42076.304331300002</v>
      </c>
      <c r="N7045" s="32" t="s">
        <v>21390</v>
      </c>
      <c r="O7045" s="43" t="e">
        <f>VLOOKUP(U:U,#REF!,5,FALSE)</f>
        <v>#REF!</v>
      </c>
      <c r="P7045" s="43" t="e">
        <f>VLOOKUP(U:U,#REF!,4,FALSE)</f>
        <v>#REF!</v>
      </c>
      <c r="Q7045" s="43" t="e">
        <f>VLOOKUP(U:U,#REF!,2,FALSE)</f>
        <v>#REF!</v>
      </c>
      <c r="S7045" s="35" t="str">
        <f>VLOOKUP(G:G,old!G:J,4,FALSE)</f>
        <v>NE</v>
      </c>
      <c r="T7045" s="35" t="str">
        <f>VLOOKUP(G:G,old!G:K,5,FALSE)</f>
        <v>DWR</v>
      </c>
      <c r="U7045" s="35" t="str">
        <f>VLOOKUP(G:G,old!G:L,6,FALSE)</f>
        <v>MAE NAM MUN</v>
      </c>
      <c r="V7045" s="43">
        <f>VLOOKUP(G:G,old!G:M,7,FALSE)</f>
        <v>0</v>
      </c>
      <c r="X7045" s="43" t="str">
        <f>IFERROR(VLOOKUP(V:V,#REF!,3,FALSE),"0")</f>
        <v>0</v>
      </c>
      <c r="Y7045" s="19">
        <f t="shared" si="110"/>
        <v>0</v>
      </c>
      <c r="Z7045" s="19" t="str">
        <f>IFERROR(VLOOKUP(C:C,#REF!,19,FALSE),"0")</f>
        <v>0</v>
      </c>
    </row>
    <row r="7046" spans="1:26" x14ac:dyDescent="0.45">
      <c r="A7046" s="32" t="s">
        <v>20465</v>
      </c>
      <c r="B7046" s="32">
        <v>2</v>
      </c>
      <c r="C7046" s="32" t="s">
        <v>20466</v>
      </c>
      <c r="D7046" s="32" t="s">
        <v>12141</v>
      </c>
      <c r="E7046" s="32" t="s">
        <v>21378</v>
      </c>
      <c r="F7046" s="32">
        <v>3</v>
      </c>
      <c r="G7046" s="78" t="s">
        <v>21379</v>
      </c>
      <c r="H7046" s="33" t="s">
        <v>21391</v>
      </c>
      <c r="I7046" s="32" t="s">
        <v>21392</v>
      </c>
      <c r="J7046" s="32" t="s">
        <v>20470</v>
      </c>
      <c r="K7046" s="32" t="s">
        <v>12146</v>
      </c>
      <c r="L7046" s="34">
        <v>106.04273700500001</v>
      </c>
      <c r="M7046" s="34">
        <v>66276.710628100001</v>
      </c>
      <c r="N7046" s="32" t="s">
        <v>21393</v>
      </c>
      <c r="O7046" s="43" t="e">
        <f>VLOOKUP(U:U,#REF!,5,FALSE)</f>
        <v>#REF!</v>
      </c>
      <c r="P7046" s="43" t="e">
        <f>VLOOKUP(U:U,#REF!,4,FALSE)</f>
        <v>#REF!</v>
      </c>
      <c r="Q7046" s="43" t="e">
        <f>VLOOKUP(U:U,#REF!,2,FALSE)</f>
        <v>#REF!</v>
      </c>
      <c r="S7046" s="35" t="str">
        <f>VLOOKUP(G:G,old!G:J,4,FALSE)</f>
        <v>NE</v>
      </c>
      <c r="T7046" s="35" t="str">
        <f>VLOOKUP(G:G,old!G:K,5,FALSE)</f>
        <v>DWR</v>
      </c>
      <c r="U7046" s="35" t="str">
        <f>VLOOKUP(G:G,old!G:L,6,FALSE)</f>
        <v>MAE NAM MUN</v>
      </c>
      <c r="V7046" s="43">
        <f>VLOOKUP(G:G,old!G:M,7,FALSE)</f>
        <v>0</v>
      </c>
      <c r="X7046" s="43" t="str">
        <f>IFERROR(VLOOKUP(V:V,#REF!,3,FALSE),"0")</f>
        <v>0</v>
      </c>
      <c r="Y7046" s="19">
        <f t="shared" si="110"/>
        <v>0</v>
      </c>
      <c r="Z7046" s="19" t="str">
        <f>IFERROR(VLOOKUP(C:C,#REF!,19,FALSE),"0")</f>
        <v>0</v>
      </c>
    </row>
    <row r="7047" spans="1:26" x14ac:dyDescent="0.45">
      <c r="A7047" s="32" t="s">
        <v>20465</v>
      </c>
      <c r="B7047" s="32">
        <v>2</v>
      </c>
      <c r="C7047" s="32" t="s">
        <v>20466</v>
      </c>
      <c r="D7047" s="32" t="s">
        <v>12141</v>
      </c>
      <c r="E7047" s="32" t="s">
        <v>21378</v>
      </c>
      <c r="F7047" s="32">
        <v>3</v>
      </c>
      <c r="G7047" s="78" t="s">
        <v>21379</v>
      </c>
      <c r="H7047" s="33" t="s">
        <v>21394</v>
      </c>
      <c r="I7047" s="32" t="s">
        <v>21395</v>
      </c>
      <c r="J7047" s="32" t="s">
        <v>20470</v>
      </c>
      <c r="K7047" s="32" t="s">
        <v>12146</v>
      </c>
      <c r="L7047" s="34">
        <v>74.555006412699996</v>
      </c>
      <c r="M7047" s="34">
        <v>46596.879007900003</v>
      </c>
      <c r="N7047" s="32" t="s">
        <v>21396</v>
      </c>
      <c r="O7047" s="43" t="e">
        <f>VLOOKUP(U:U,#REF!,5,FALSE)</f>
        <v>#REF!</v>
      </c>
      <c r="P7047" s="43" t="e">
        <f>VLOOKUP(U:U,#REF!,4,FALSE)</f>
        <v>#REF!</v>
      </c>
      <c r="Q7047" s="43" t="e">
        <f>VLOOKUP(U:U,#REF!,2,FALSE)</f>
        <v>#REF!</v>
      </c>
      <c r="S7047" s="35" t="str">
        <f>VLOOKUP(G:G,old!G:J,4,FALSE)</f>
        <v>NE</v>
      </c>
      <c r="T7047" s="35" t="str">
        <f>VLOOKUP(G:G,old!G:K,5,FALSE)</f>
        <v>DWR</v>
      </c>
      <c r="U7047" s="35" t="str">
        <f>VLOOKUP(G:G,old!G:L,6,FALSE)</f>
        <v>MAE NAM MUN</v>
      </c>
      <c r="V7047" s="43">
        <f>VLOOKUP(G:G,old!G:M,7,FALSE)</f>
        <v>0</v>
      </c>
      <c r="X7047" s="43" t="str">
        <f>IFERROR(VLOOKUP(V:V,#REF!,3,FALSE),"0")</f>
        <v>0</v>
      </c>
      <c r="Y7047" s="19">
        <f t="shared" si="110"/>
        <v>0</v>
      </c>
      <c r="Z7047" s="19" t="str">
        <f>IFERROR(VLOOKUP(C:C,#REF!,19,FALSE),"0")</f>
        <v>0</v>
      </c>
    </row>
    <row r="7048" spans="1:26" x14ac:dyDescent="0.45">
      <c r="A7048" s="32" t="s">
        <v>20465</v>
      </c>
      <c r="B7048" s="32">
        <v>2</v>
      </c>
      <c r="C7048" s="32" t="s">
        <v>20466</v>
      </c>
      <c r="D7048" s="32" t="s">
        <v>12141</v>
      </c>
      <c r="E7048" s="32" t="s">
        <v>21378</v>
      </c>
      <c r="F7048" s="32">
        <v>3</v>
      </c>
      <c r="G7048" s="78" t="s">
        <v>21379</v>
      </c>
      <c r="H7048" s="33" t="s">
        <v>21397</v>
      </c>
      <c r="I7048" s="32" t="s">
        <v>2869</v>
      </c>
      <c r="J7048" s="32" t="s">
        <v>20470</v>
      </c>
      <c r="K7048" s="32" t="s">
        <v>12146</v>
      </c>
      <c r="L7048" s="34">
        <v>69.667306470300005</v>
      </c>
      <c r="M7048" s="34">
        <v>43542.0665439</v>
      </c>
      <c r="N7048" s="32" t="s">
        <v>21398</v>
      </c>
      <c r="O7048" s="43" t="e">
        <f>VLOOKUP(U:U,#REF!,5,FALSE)</f>
        <v>#REF!</v>
      </c>
      <c r="P7048" s="43" t="e">
        <f>VLOOKUP(U:U,#REF!,4,FALSE)</f>
        <v>#REF!</v>
      </c>
      <c r="Q7048" s="43" t="e">
        <f>VLOOKUP(U:U,#REF!,2,FALSE)</f>
        <v>#REF!</v>
      </c>
      <c r="S7048" s="35" t="str">
        <f>VLOOKUP(G:G,old!G:J,4,FALSE)</f>
        <v>NE</v>
      </c>
      <c r="T7048" s="35" t="str">
        <f>VLOOKUP(G:G,old!G:K,5,FALSE)</f>
        <v>DWR</v>
      </c>
      <c r="U7048" s="35" t="str">
        <f>VLOOKUP(G:G,old!G:L,6,FALSE)</f>
        <v>MAE NAM MUN</v>
      </c>
      <c r="V7048" s="43">
        <f>VLOOKUP(G:G,old!G:M,7,FALSE)</f>
        <v>0</v>
      </c>
      <c r="X7048" s="43" t="str">
        <f>IFERROR(VLOOKUP(V:V,#REF!,3,FALSE),"0")</f>
        <v>0</v>
      </c>
      <c r="Y7048" s="19">
        <f t="shared" si="110"/>
        <v>0</v>
      </c>
      <c r="Z7048" s="19" t="str">
        <f>IFERROR(VLOOKUP(C:C,#REF!,19,FALSE),"0")</f>
        <v>0</v>
      </c>
    </row>
    <row r="7049" spans="1:26" x14ac:dyDescent="0.45">
      <c r="A7049" s="32" t="s">
        <v>20465</v>
      </c>
      <c r="B7049" s="32">
        <v>2</v>
      </c>
      <c r="C7049" s="32" t="s">
        <v>20466</v>
      </c>
      <c r="D7049" s="32" t="s">
        <v>12141</v>
      </c>
      <c r="E7049" s="32" t="s">
        <v>21378</v>
      </c>
      <c r="F7049" s="32">
        <v>3</v>
      </c>
      <c r="G7049" s="78" t="s">
        <v>21379</v>
      </c>
      <c r="H7049" s="33" t="s">
        <v>21399</v>
      </c>
      <c r="I7049" s="32" t="s">
        <v>21400</v>
      </c>
      <c r="J7049" s="32" t="s">
        <v>20470</v>
      </c>
      <c r="K7049" s="32" t="s">
        <v>12146</v>
      </c>
      <c r="L7049" s="34">
        <v>40.248821849300001</v>
      </c>
      <c r="M7049" s="34">
        <v>25155.513655800001</v>
      </c>
      <c r="N7049" s="32" t="s">
        <v>21401</v>
      </c>
      <c r="O7049" s="43" t="e">
        <f>VLOOKUP(U:U,#REF!,5,FALSE)</f>
        <v>#REF!</v>
      </c>
      <c r="P7049" s="43" t="e">
        <f>VLOOKUP(U:U,#REF!,4,FALSE)</f>
        <v>#REF!</v>
      </c>
      <c r="Q7049" s="43" t="e">
        <f>VLOOKUP(U:U,#REF!,2,FALSE)</f>
        <v>#REF!</v>
      </c>
      <c r="S7049" s="35" t="str">
        <f>VLOOKUP(G:G,old!G:J,4,FALSE)</f>
        <v>NE</v>
      </c>
      <c r="T7049" s="35" t="str">
        <f>VLOOKUP(G:G,old!G:K,5,FALSE)</f>
        <v>DWR</v>
      </c>
      <c r="U7049" s="35" t="str">
        <f>VLOOKUP(G:G,old!G:L,6,FALSE)</f>
        <v>MAE NAM MUN</v>
      </c>
      <c r="V7049" s="43">
        <f>VLOOKUP(G:G,old!G:M,7,FALSE)</f>
        <v>0</v>
      </c>
      <c r="X7049" s="43" t="str">
        <f>IFERROR(VLOOKUP(V:V,#REF!,3,FALSE),"0")</f>
        <v>0</v>
      </c>
      <c r="Y7049" s="19">
        <f t="shared" si="110"/>
        <v>0</v>
      </c>
      <c r="Z7049" s="19" t="str">
        <f>IFERROR(VLOOKUP(C:C,#REF!,19,FALSE),"0")</f>
        <v>0</v>
      </c>
    </row>
    <row r="7050" spans="1:26" x14ac:dyDescent="0.45">
      <c r="A7050" s="32" t="s">
        <v>20465</v>
      </c>
      <c r="B7050" s="32">
        <v>2</v>
      </c>
      <c r="C7050" s="32" t="s">
        <v>20466</v>
      </c>
      <c r="D7050" s="32" t="s">
        <v>12141</v>
      </c>
      <c r="E7050" s="32" t="s">
        <v>21378</v>
      </c>
      <c r="F7050" s="32">
        <v>3</v>
      </c>
      <c r="G7050" s="78" t="s">
        <v>21379</v>
      </c>
      <c r="H7050" s="33" t="s">
        <v>21402</v>
      </c>
      <c r="I7050" s="32" t="s">
        <v>10727</v>
      </c>
      <c r="J7050" s="32" t="s">
        <v>20470</v>
      </c>
      <c r="K7050" s="32" t="s">
        <v>12146</v>
      </c>
      <c r="L7050" s="34">
        <v>37.638616261000003</v>
      </c>
      <c r="M7050" s="34">
        <v>23524.1351631</v>
      </c>
      <c r="N7050" s="32" t="s">
        <v>21403</v>
      </c>
      <c r="O7050" s="43" t="e">
        <f>VLOOKUP(U:U,#REF!,5,FALSE)</f>
        <v>#REF!</v>
      </c>
      <c r="P7050" s="43" t="e">
        <f>VLOOKUP(U:U,#REF!,4,FALSE)</f>
        <v>#REF!</v>
      </c>
      <c r="Q7050" s="43" t="e">
        <f>VLOOKUP(U:U,#REF!,2,FALSE)</f>
        <v>#REF!</v>
      </c>
      <c r="S7050" s="35" t="str">
        <f>VLOOKUP(G:G,old!G:J,4,FALSE)</f>
        <v>NE</v>
      </c>
      <c r="T7050" s="35" t="str">
        <f>VLOOKUP(G:G,old!G:K,5,FALSE)</f>
        <v>DWR</v>
      </c>
      <c r="U7050" s="35" t="str">
        <f>VLOOKUP(G:G,old!G:L,6,FALSE)</f>
        <v>MAE NAM MUN</v>
      </c>
      <c r="V7050" s="43">
        <f>VLOOKUP(G:G,old!G:M,7,FALSE)</f>
        <v>0</v>
      </c>
      <c r="X7050" s="43" t="str">
        <f>IFERROR(VLOOKUP(V:V,#REF!,3,FALSE),"0")</f>
        <v>0</v>
      </c>
      <c r="Y7050" s="19">
        <f t="shared" si="110"/>
        <v>0</v>
      </c>
      <c r="Z7050" s="19" t="str">
        <f>IFERROR(VLOOKUP(C:C,#REF!,19,FALSE),"0")</f>
        <v>0</v>
      </c>
    </row>
    <row r="7051" spans="1:26" x14ac:dyDescent="0.45">
      <c r="A7051" s="32" t="s">
        <v>20465</v>
      </c>
      <c r="B7051" s="32">
        <v>2</v>
      </c>
      <c r="C7051" s="32" t="s">
        <v>20466</v>
      </c>
      <c r="D7051" s="32" t="s">
        <v>12141</v>
      </c>
      <c r="E7051" s="32" t="s">
        <v>21378</v>
      </c>
      <c r="F7051" s="32">
        <v>3</v>
      </c>
      <c r="G7051" s="78" t="s">
        <v>21379</v>
      </c>
      <c r="H7051" s="33" t="s">
        <v>21404</v>
      </c>
      <c r="I7051" s="32" t="s">
        <v>21405</v>
      </c>
      <c r="J7051" s="32" t="s">
        <v>20470</v>
      </c>
      <c r="K7051" s="32" t="s">
        <v>12146</v>
      </c>
      <c r="L7051" s="34">
        <v>46.758958051900002</v>
      </c>
      <c r="M7051" s="34">
        <v>29224.3487824</v>
      </c>
      <c r="N7051" s="32" t="s">
        <v>21406</v>
      </c>
      <c r="O7051" s="43" t="e">
        <f>VLOOKUP(U:U,#REF!,5,FALSE)</f>
        <v>#REF!</v>
      </c>
      <c r="P7051" s="43" t="e">
        <f>VLOOKUP(U:U,#REF!,4,FALSE)</f>
        <v>#REF!</v>
      </c>
      <c r="Q7051" s="43" t="e">
        <f>VLOOKUP(U:U,#REF!,2,FALSE)</f>
        <v>#REF!</v>
      </c>
      <c r="S7051" s="35" t="str">
        <f>VLOOKUP(G:G,old!G:J,4,FALSE)</f>
        <v>NE</v>
      </c>
      <c r="T7051" s="35" t="str">
        <f>VLOOKUP(G:G,old!G:K,5,FALSE)</f>
        <v>DWR</v>
      </c>
      <c r="U7051" s="35" t="str">
        <f>VLOOKUP(G:G,old!G:L,6,FALSE)</f>
        <v>MAE NAM MUN</v>
      </c>
      <c r="V7051" s="43">
        <f>VLOOKUP(G:G,old!G:M,7,FALSE)</f>
        <v>0</v>
      </c>
      <c r="X7051" s="43" t="str">
        <f>IFERROR(VLOOKUP(V:V,#REF!,3,FALSE),"0")</f>
        <v>0</v>
      </c>
      <c r="Y7051" s="19">
        <f t="shared" si="110"/>
        <v>0</v>
      </c>
      <c r="Z7051" s="19" t="str">
        <f>IFERROR(VLOOKUP(C:C,#REF!,19,FALSE),"0")</f>
        <v>0</v>
      </c>
    </row>
    <row r="7052" spans="1:26" x14ac:dyDescent="0.45">
      <c r="A7052" s="32" t="s">
        <v>20465</v>
      </c>
      <c r="B7052" s="32">
        <v>2</v>
      </c>
      <c r="C7052" s="32" t="s">
        <v>20466</v>
      </c>
      <c r="D7052" s="32" t="s">
        <v>12141</v>
      </c>
      <c r="E7052" s="32" t="s">
        <v>21407</v>
      </c>
      <c r="F7052" s="32">
        <v>3</v>
      </c>
      <c r="G7052" s="78" t="s">
        <v>21408</v>
      </c>
      <c r="H7052" s="33" t="s">
        <v>21409</v>
      </c>
      <c r="I7052" s="32" t="s">
        <v>21408</v>
      </c>
      <c r="J7052" s="32" t="s">
        <v>20470</v>
      </c>
      <c r="K7052" s="32" t="s">
        <v>12146</v>
      </c>
      <c r="L7052" s="34">
        <v>38.350118203100003</v>
      </c>
      <c r="M7052" s="34">
        <v>23968.823876900002</v>
      </c>
      <c r="N7052" s="32" t="s">
        <v>21410</v>
      </c>
      <c r="O7052" s="43" t="e">
        <f>VLOOKUP(U:U,#REF!,5,FALSE)</f>
        <v>#REF!</v>
      </c>
      <c r="P7052" s="43" t="e">
        <f>VLOOKUP(U:U,#REF!,4,FALSE)</f>
        <v>#REF!</v>
      </c>
      <c r="Q7052" s="43" t="e">
        <f>VLOOKUP(U:U,#REF!,2,FALSE)</f>
        <v>#REF!</v>
      </c>
      <c r="S7052" s="35" t="str">
        <f>VLOOKUP(G:G,old!G:J,4,FALSE)</f>
        <v>NE</v>
      </c>
      <c r="T7052" s="35" t="str">
        <f>VLOOKUP(G:G,old!G:K,5,FALSE)</f>
        <v>DWR</v>
      </c>
      <c r="U7052" s="35" t="str">
        <f>VLOOKUP(G:G,old!G:L,6,FALSE)</f>
        <v>MAE NAM CHI</v>
      </c>
      <c r="V7052" s="43" t="str">
        <f>VLOOKUP(G:G,old!G:M,7,FALSE)</f>
        <v>E23A</v>
      </c>
      <c r="X7052" s="43" t="str">
        <f>IFERROR(VLOOKUP(V:V,#REF!,3,FALSE),"0")</f>
        <v>0</v>
      </c>
      <c r="Y7052" s="19">
        <f t="shared" si="110"/>
        <v>0</v>
      </c>
      <c r="Z7052" s="19" t="str">
        <f>IFERROR(VLOOKUP(C:C,#REF!,19,FALSE),"0")</f>
        <v>0</v>
      </c>
    </row>
    <row r="7053" spans="1:26" x14ac:dyDescent="0.45">
      <c r="A7053" s="32" t="s">
        <v>20465</v>
      </c>
      <c r="B7053" s="32">
        <v>2</v>
      </c>
      <c r="C7053" s="32" t="s">
        <v>20466</v>
      </c>
      <c r="D7053" s="32" t="s">
        <v>12141</v>
      </c>
      <c r="E7053" s="32" t="s">
        <v>21407</v>
      </c>
      <c r="F7053" s="32">
        <v>3</v>
      </c>
      <c r="G7053" s="78" t="s">
        <v>21408</v>
      </c>
      <c r="H7053" s="33" t="s">
        <v>21411</v>
      </c>
      <c r="I7053" s="32" t="s">
        <v>21412</v>
      </c>
      <c r="J7053" s="32" t="s">
        <v>20470</v>
      </c>
      <c r="K7053" s="32" t="s">
        <v>12146</v>
      </c>
      <c r="L7053" s="34">
        <v>26.1106980506</v>
      </c>
      <c r="M7053" s="34">
        <v>16319.186281599999</v>
      </c>
      <c r="N7053" s="32" t="s">
        <v>21413</v>
      </c>
      <c r="O7053" s="43" t="e">
        <f>VLOOKUP(U:U,#REF!,5,FALSE)</f>
        <v>#REF!</v>
      </c>
      <c r="P7053" s="43" t="e">
        <f>VLOOKUP(U:U,#REF!,4,FALSE)</f>
        <v>#REF!</v>
      </c>
      <c r="Q7053" s="43" t="e">
        <f>VLOOKUP(U:U,#REF!,2,FALSE)</f>
        <v>#REF!</v>
      </c>
      <c r="S7053" s="35" t="str">
        <f>VLOOKUP(G:G,old!G:J,4,FALSE)</f>
        <v>NE</v>
      </c>
      <c r="T7053" s="35" t="str">
        <f>VLOOKUP(G:G,old!G:K,5,FALSE)</f>
        <v>DWR</v>
      </c>
      <c r="U7053" s="35" t="str">
        <f>VLOOKUP(G:G,old!G:L,6,FALSE)</f>
        <v>MAE NAM CHI</v>
      </c>
      <c r="V7053" s="43" t="str">
        <f>VLOOKUP(G:G,old!G:M,7,FALSE)</f>
        <v>E23A</v>
      </c>
      <c r="X7053" s="43" t="str">
        <f>IFERROR(VLOOKUP(V:V,#REF!,3,FALSE),"0")</f>
        <v>0</v>
      </c>
      <c r="Y7053" s="19">
        <f t="shared" si="110"/>
        <v>0</v>
      </c>
      <c r="Z7053" s="19" t="str">
        <f>IFERROR(VLOOKUP(C:C,#REF!,19,FALSE),"0")</f>
        <v>0</v>
      </c>
    </row>
    <row r="7054" spans="1:26" x14ac:dyDescent="0.45">
      <c r="A7054" s="32" t="s">
        <v>20465</v>
      </c>
      <c r="B7054" s="32">
        <v>2</v>
      </c>
      <c r="C7054" s="32" t="s">
        <v>20466</v>
      </c>
      <c r="D7054" s="32" t="s">
        <v>12141</v>
      </c>
      <c r="E7054" s="32" t="s">
        <v>21407</v>
      </c>
      <c r="F7054" s="32">
        <v>3</v>
      </c>
      <c r="G7054" s="78" t="s">
        <v>21408</v>
      </c>
      <c r="H7054" s="33" t="s">
        <v>21414</v>
      </c>
      <c r="I7054" s="32" t="s">
        <v>21415</v>
      </c>
      <c r="J7054" s="32" t="s">
        <v>20470</v>
      </c>
      <c r="K7054" s="32" t="s">
        <v>12146</v>
      </c>
      <c r="L7054" s="34">
        <v>118.859127234</v>
      </c>
      <c r="M7054" s="34">
        <v>74286.954521199994</v>
      </c>
      <c r="N7054" s="32" t="s">
        <v>21416</v>
      </c>
      <c r="O7054" s="43" t="e">
        <f>VLOOKUP(U:U,#REF!,5,FALSE)</f>
        <v>#REF!</v>
      </c>
      <c r="P7054" s="43" t="e">
        <f>VLOOKUP(U:U,#REF!,4,FALSE)</f>
        <v>#REF!</v>
      </c>
      <c r="Q7054" s="43" t="e">
        <f>VLOOKUP(U:U,#REF!,2,FALSE)</f>
        <v>#REF!</v>
      </c>
      <c r="S7054" s="35" t="str">
        <f>VLOOKUP(G:G,old!G:J,4,FALSE)</f>
        <v>NE</v>
      </c>
      <c r="T7054" s="35" t="str">
        <f>VLOOKUP(G:G,old!G:K,5,FALSE)</f>
        <v>DWR</v>
      </c>
      <c r="U7054" s="35" t="str">
        <f>VLOOKUP(G:G,old!G:L,6,FALSE)</f>
        <v>MAE NAM CHI</v>
      </c>
      <c r="V7054" s="43" t="str">
        <f>VLOOKUP(G:G,old!G:M,7,FALSE)</f>
        <v>E23A</v>
      </c>
      <c r="X7054" s="43" t="str">
        <f>IFERROR(VLOOKUP(V:V,#REF!,3,FALSE),"0")</f>
        <v>0</v>
      </c>
      <c r="Y7054" s="19">
        <f t="shared" si="110"/>
        <v>0</v>
      </c>
      <c r="Z7054" s="19" t="str">
        <f>IFERROR(VLOOKUP(C:C,#REF!,19,FALSE),"0")</f>
        <v>0</v>
      </c>
    </row>
    <row r="7055" spans="1:26" x14ac:dyDescent="0.45">
      <c r="A7055" s="32" t="s">
        <v>20465</v>
      </c>
      <c r="B7055" s="32">
        <v>2</v>
      </c>
      <c r="C7055" s="32" t="s">
        <v>20466</v>
      </c>
      <c r="D7055" s="32" t="s">
        <v>12141</v>
      </c>
      <c r="E7055" s="32" t="s">
        <v>21407</v>
      </c>
      <c r="F7055" s="32">
        <v>3</v>
      </c>
      <c r="G7055" s="78" t="s">
        <v>21408</v>
      </c>
      <c r="H7055" s="33" t="s">
        <v>21417</v>
      </c>
      <c r="I7055" s="32" t="s">
        <v>21418</v>
      </c>
      <c r="J7055" s="32" t="s">
        <v>20470</v>
      </c>
      <c r="K7055" s="32" t="s">
        <v>12146</v>
      </c>
      <c r="L7055" s="34">
        <v>39.682241703000003</v>
      </c>
      <c r="M7055" s="34">
        <v>24801.401064400001</v>
      </c>
      <c r="N7055" s="32" t="s">
        <v>21419</v>
      </c>
      <c r="O7055" s="43" t="e">
        <f>VLOOKUP(U:U,#REF!,5,FALSE)</f>
        <v>#REF!</v>
      </c>
      <c r="P7055" s="43" t="e">
        <f>VLOOKUP(U:U,#REF!,4,FALSE)</f>
        <v>#REF!</v>
      </c>
      <c r="Q7055" s="43" t="e">
        <f>VLOOKUP(U:U,#REF!,2,FALSE)</f>
        <v>#REF!</v>
      </c>
      <c r="S7055" s="35" t="str">
        <f>VLOOKUP(G:G,old!G:J,4,FALSE)</f>
        <v>NE</v>
      </c>
      <c r="T7055" s="35" t="str">
        <f>VLOOKUP(G:G,old!G:K,5,FALSE)</f>
        <v>DWR</v>
      </c>
      <c r="U7055" s="35" t="str">
        <f>VLOOKUP(G:G,old!G:L,6,FALSE)</f>
        <v>MAE NAM CHI</v>
      </c>
      <c r="V7055" s="43" t="str">
        <f>VLOOKUP(G:G,old!G:M,7,FALSE)</f>
        <v>E23A</v>
      </c>
      <c r="X7055" s="43" t="str">
        <f>IFERROR(VLOOKUP(V:V,#REF!,3,FALSE),"0")</f>
        <v>0</v>
      </c>
      <c r="Y7055" s="19">
        <f t="shared" si="110"/>
        <v>0</v>
      </c>
      <c r="Z7055" s="19" t="str">
        <f>IFERROR(VLOOKUP(C:C,#REF!,19,FALSE),"0")</f>
        <v>0</v>
      </c>
    </row>
    <row r="7056" spans="1:26" x14ac:dyDescent="0.45">
      <c r="A7056" s="32" t="s">
        <v>20465</v>
      </c>
      <c r="B7056" s="32">
        <v>2</v>
      </c>
      <c r="C7056" s="32" t="s">
        <v>20466</v>
      </c>
      <c r="D7056" s="32" t="s">
        <v>12141</v>
      </c>
      <c r="E7056" s="32" t="s">
        <v>21420</v>
      </c>
      <c r="F7056" s="32">
        <v>3</v>
      </c>
      <c r="G7056" s="78" t="s">
        <v>4693</v>
      </c>
      <c r="H7056" s="33" t="s">
        <v>21421</v>
      </c>
      <c r="I7056" s="32" t="s">
        <v>4693</v>
      </c>
      <c r="J7056" s="32" t="s">
        <v>20470</v>
      </c>
      <c r="K7056" s="32" t="s">
        <v>12146</v>
      </c>
      <c r="L7056" s="34">
        <v>75.8883297486</v>
      </c>
      <c r="M7056" s="34">
        <v>47430.2060929</v>
      </c>
      <c r="N7056" s="32" t="s">
        <v>21422</v>
      </c>
      <c r="O7056" s="43" t="e">
        <f>VLOOKUP(U:U,#REF!,5,FALSE)</f>
        <v>#REF!</v>
      </c>
      <c r="P7056" s="43" t="e">
        <f>VLOOKUP(U:U,#REF!,4,FALSE)</f>
        <v>#REF!</v>
      </c>
      <c r="Q7056" s="43" t="e">
        <f>VLOOKUP(U:U,#REF!,2,FALSE)</f>
        <v>#REF!</v>
      </c>
      <c r="S7056" s="35" t="str">
        <f>VLOOKUP(G:G,old!G:J,4,FALSE)</f>
        <v>NE</v>
      </c>
      <c r="T7056" s="35" t="str">
        <f>VLOOKUP(G:G,old!G:K,5,FALSE)</f>
        <v>DWR</v>
      </c>
      <c r="U7056" s="35" t="str">
        <f>VLOOKUP(G:G,old!G:L,6,FALSE)</f>
        <v>MAE NAM MUN</v>
      </c>
      <c r="V7056" s="43" t="str">
        <f>VLOOKUP(G:G,old!G:M,7,FALSE)</f>
        <v>M2A</v>
      </c>
      <c r="X7056" s="43" t="str">
        <f>IFERROR(VLOOKUP(V:V,#REF!,3,FALSE),"0")</f>
        <v>0</v>
      </c>
      <c r="Y7056" s="19">
        <f t="shared" si="110"/>
        <v>0</v>
      </c>
      <c r="Z7056" s="19" t="str">
        <f>IFERROR(VLOOKUP(C:C,#REF!,19,FALSE),"0")</f>
        <v>0</v>
      </c>
    </row>
    <row r="7057" spans="1:26" x14ac:dyDescent="0.45">
      <c r="A7057" s="32" t="s">
        <v>20465</v>
      </c>
      <c r="B7057" s="32">
        <v>2</v>
      </c>
      <c r="C7057" s="32" t="s">
        <v>20466</v>
      </c>
      <c r="D7057" s="32" t="s">
        <v>12141</v>
      </c>
      <c r="E7057" s="32" t="s">
        <v>21420</v>
      </c>
      <c r="F7057" s="32">
        <v>3</v>
      </c>
      <c r="G7057" s="78" t="s">
        <v>4693</v>
      </c>
      <c r="H7057" s="33" t="s">
        <v>21423</v>
      </c>
      <c r="I7057" s="32" t="s">
        <v>9333</v>
      </c>
      <c r="J7057" s="32" t="s">
        <v>20470</v>
      </c>
      <c r="K7057" s="32" t="s">
        <v>12146</v>
      </c>
      <c r="L7057" s="34">
        <v>36.6252631917</v>
      </c>
      <c r="M7057" s="34">
        <v>22890.789494799999</v>
      </c>
      <c r="N7057" s="32" t="s">
        <v>21424</v>
      </c>
      <c r="O7057" s="43" t="e">
        <f>VLOOKUP(U:U,#REF!,5,FALSE)</f>
        <v>#REF!</v>
      </c>
      <c r="P7057" s="43" t="e">
        <f>VLOOKUP(U:U,#REF!,4,FALSE)</f>
        <v>#REF!</v>
      </c>
      <c r="Q7057" s="43" t="e">
        <f>VLOOKUP(U:U,#REF!,2,FALSE)</f>
        <v>#REF!</v>
      </c>
      <c r="S7057" s="35" t="str">
        <f>VLOOKUP(G:G,old!G:J,4,FALSE)</f>
        <v>NE</v>
      </c>
      <c r="T7057" s="35" t="str">
        <f>VLOOKUP(G:G,old!G:K,5,FALSE)</f>
        <v>DWR</v>
      </c>
      <c r="U7057" s="35" t="str">
        <f>VLOOKUP(G:G,old!G:L,6,FALSE)</f>
        <v>MAE NAM MUN</v>
      </c>
      <c r="V7057" s="43" t="str">
        <f>VLOOKUP(G:G,old!G:M,7,FALSE)</f>
        <v>M2A</v>
      </c>
      <c r="X7057" s="43" t="str">
        <f>IFERROR(VLOOKUP(V:V,#REF!,3,FALSE),"0")</f>
        <v>0</v>
      </c>
      <c r="Y7057" s="19">
        <f t="shared" si="110"/>
        <v>0</v>
      </c>
      <c r="Z7057" s="19" t="str">
        <f>IFERROR(VLOOKUP(C:C,#REF!,19,FALSE),"0")</f>
        <v>0</v>
      </c>
    </row>
    <row r="7058" spans="1:26" x14ac:dyDescent="0.45">
      <c r="A7058" s="32" t="s">
        <v>20465</v>
      </c>
      <c r="B7058" s="32">
        <v>2</v>
      </c>
      <c r="C7058" s="32" t="s">
        <v>20466</v>
      </c>
      <c r="D7058" s="32" t="s">
        <v>12141</v>
      </c>
      <c r="E7058" s="32" t="s">
        <v>21420</v>
      </c>
      <c r="F7058" s="32">
        <v>3</v>
      </c>
      <c r="G7058" s="78" t="s">
        <v>4693</v>
      </c>
      <c r="H7058" s="33" t="s">
        <v>21425</v>
      </c>
      <c r="I7058" s="32" t="s">
        <v>21426</v>
      </c>
      <c r="J7058" s="32" t="s">
        <v>20470</v>
      </c>
      <c r="K7058" s="32" t="s">
        <v>12146</v>
      </c>
      <c r="L7058" s="34">
        <v>99.8737586413</v>
      </c>
      <c r="M7058" s="34">
        <v>62421.099150800001</v>
      </c>
      <c r="N7058" s="32" t="s">
        <v>21427</v>
      </c>
      <c r="O7058" s="43" t="e">
        <f>VLOOKUP(U:U,#REF!,5,FALSE)</f>
        <v>#REF!</v>
      </c>
      <c r="P7058" s="43" t="e">
        <f>VLOOKUP(U:U,#REF!,4,FALSE)</f>
        <v>#REF!</v>
      </c>
      <c r="Q7058" s="43" t="e">
        <f>VLOOKUP(U:U,#REF!,2,FALSE)</f>
        <v>#REF!</v>
      </c>
      <c r="S7058" s="35" t="str">
        <f>VLOOKUP(G:G,old!G:J,4,FALSE)</f>
        <v>NE</v>
      </c>
      <c r="T7058" s="35" t="str">
        <f>VLOOKUP(G:G,old!G:K,5,FALSE)</f>
        <v>DWR</v>
      </c>
      <c r="U7058" s="35" t="str">
        <f>VLOOKUP(G:G,old!G:L,6,FALSE)</f>
        <v>MAE NAM MUN</v>
      </c>
      <c r="V7058" s="43" t="str">
        <f>VLOOKUP(G:G,old!G:M,7,FALSE)</f>
        <v>M2A</v>
      </c>
      <c r="X7058" s="43" t="str">
        <f>IFERROR(VLOOKUP(V:V,#REF!,3,FALSE),"0")</f>
        <v>0</v>
      </c>
      <c r="Y7058" s="19">
        <f t="shared" si="110"/>
        <v>0</v>
      </c>
      <c r="Z7058" s="19" t="str">
        <f>IFERROR(VLOOKUP(C:C,#REF!,19,FALSE),"0")</f>
        <v>0</v>
      </c>
    </row>
    <row r="7059" spans="1:26" x14ac:dyDescent="0.45">
      <c r="A7059" s="32" t="s">
        <v>20465</v>
      </c>
      <c r="B7059" s="32">
        <v>2</v>
      </c>
      <c r="C7059" s="32" t="s">
        <v>20466</v>
      </c>
      <c r="D7059" s="32" t="s">
        <v>12141</v>
      </c>
      <c r="E7059" s="32" t="s">
        <v>21420</v>
      </c>
      <c r="F7059" s="32">
        <v>3</v>
      </c>
      <c r="G7059" s="78" t="s">
        <v>4693</v>
      </c>
      <c r="H7059" s="33" t="s">
        <v>21428</v>
      </c>
      <c r="I7059" s="32" t="s">
        <v>11432</v>
      </c>
      <c r="J7059" s="32" t="s">
        <v>20470</v>
      </c>
      <c r="K7059" s="32" t="s">
        <v>12146</v>
      </c>
      <c r="L7059" s="34">
        <v>81.229665920599999</v>
      </c>
      <c r="M7059" s="34">
        <v>50768.541200400003</v>
      </c>
      <c r="N7059" s="32" t="s">
        <v>21429</v>
      </c>
      <c r="O7059" s="43" t="e">
        <f>VLOOKUP(U:U,#REF!,5,FALSE)</f>
        <v>#REF!</v>
      </c>
      <c r="P7059" s="43" t="e">
        <f>VLOOKUP(U:U,#REF!,4,FALSE)</f>
        <v>#REF!</v>
      </c>
      <c r="Q7059" s="43" t="e">
        <f>VLOOKUP(U:U,#REF!,2,FALSE)</f>
        <v>#REF!</v>
      </c>
      <c r="S7059" s="35" t="str">
        <f>VLOOKUP(G:G,old!G:J,4,FALSE)</f>
        <v>NE</v>
      </c>
      <c r="T7059" s="35" t="str">
        <f>VLOOKUP(G:G,old!G:K,5,FALSE)</f>
        <v>DWR</v>
      </c>
      <c r="U7059" s="35" t="str">
        <f>VLOOKUP(G:G,old!G:L,6,FALSE)</f>
        <v>MAE NAM MUN</v>
      </c>
      <c r="V7059" s="43" t="str">
        <f>VLOOKUP(G:G,old!G:M,7,FALSE)</f>
        <v>M2A</v>
      </c>
      <c r="X7059" s="43" t="str">
        <f>IFERROR(VLOOKUP(V:V,#REF!,3,FALSE),"0")</f>
        <v>0</v>
      </c>
      <c r="Y7059" s="19">
        <f t="shared" si="110"/>
        <v>0</v>
      </c>
      <c r="Z7059" s="19" t="str">
        <f>IFERROR(VLOOKUP(C:C,#REF!,19,FALSE),"0")</f>
        <v>0</v>
      </c>
    </row>
    <row r="7060" spans="1:26" x14ac:dyDescent="0.45">
      <c r="A7060" s="32" t="s">
        <v>20465</v>
      </c>
      <c r="B7060" s="32">
        <v>2</v>
      </c>
      <c r="C7060" s="32" t="s">
        <v>20466</v>
      </c>
      <c r="D7060" s="32" t="s">
        <v>12141</v>
      </c>
      <c r="E7060" s="32" t="s">
        <v>21420</v>
      </c>
      <c r="F7060" s="32">
        <v>3</v>
      </c>
      <c r="G7060" s="78" t="s">
        <v>4693</v>
      </c>
      <c r="H7060" s="33" t="s">
        <v>21430</v>
      </c>
      <c r="I7060" s="32" t="s">
        <v>21431</v>
      </c>
      <c r="J7060" s="32" t="s">
        <v>20470</v>
      </c>
      <c r="K7060" s="32" t="s">
        <v>12146</v>
      </c>
      <c r="L7060" s="34">
        <v>39.836237712299997</v>
      </c>
      <c r="M7060" s="34">
        <v>24897.648570199999</v>
      </c>
      <c r="N7060" s="32" t="s">
        <v>21432</v>
      </c>
      <c r="O7060" s="43" t="e">
        <f>VLOOKUP(U:U,#REF!,5,FALSE)</f>
        <v>#REF!</v>
      </c>
      <c r="P7060" s="43" t="e">
        <f>VLOOKUP(U:U,#REF!,4,FALSE)</f>
        <v>#REF!</v>
      </c>
      <c r="Q7060" s="43" t="e">
        <f>VLOOKUP(U:U,#REF!,2,FALSE)</f>
        <v>#REF!</v>
      </c>
      <c r="S7060" s="35" t="str">
        <f>VLOOKUP(G:G,old!G:J,4,FALSE)</f>
        <v>NE</v>
      </c>
      <c r="T7060" s="35" t="str">
        <f>VLOOKUP(G:G,old!G:K,5,FALSE)</f>
        <v>DWR</v>
      </c>
      <c r="U7060" s="35" t="str">
        <f>VLOOKUP(G:G,old!G:L,6,FALSE)</f>
        <v>MAE NAM MUN</v>
      </c>
      <c r="V7060" s="43" t="str">
        <f>VLOOKUP(G:G,old!G:M,7,FALSE)</f>
        <v>M2A</v>
      </c>
      <c r="X7060" s="43" t="str">
        <f>IFERROR(VLOOKUP(V:V,#REF!,3,FALSE),"0")</f>
        <v>0</v>
      </c>
      <c r="Y7060" s="19">
        <f t="shared" si="110"/>
        <v>0</v>
      </c>
      <c r="Z7060" s="19" t="str">
        <f>IFERROR(VLOOKUP(C:C,#REF!,19,FALSE),"0")</f>
        <v>0</v>
      </c>
    </row>
    <row r="7061" spans="1:26" x14ac:dyDescent="0.45">
      <c r="A7061" s="32" t="s">
        <v>20465</v>
      </c>
      <c r="B7061" s="32">
        <v>2</v>
      </c>
      <c r="C7061" s="32" t="s">
        <v>20466</v>
      </c>
      <c r="D7061" s="32" t="s">
        <v>12141</v>
      </c>
      <c r="E7061" s="32" t="s">
        <v>21420</v>
      </c>
      <c r="F7061" s="32">
        <v>3</v>
      </c>
      <c r="G7061" s="78" t="s">
        <v>4693</v>
      </c>
      <c r="H7061" s="33" t="s">
        <v>21433</v>
      </c>
      <c r="I7061" s="32" t="s">
        <v>21434</v>
      </c>
      <c r="J7061" s="32" t="s">
        <v>20470</v>
      </c>
      <c r="K7061" s="32" t="s">
        <v>12146</v>
      </c>
      <c r="L7061" s="34">
        <v>109.670195388</v>
      </c>
      <c r="M7061" s="34">
        <v>68543.872117499996</v>
      </c>
      <c r="N7061" s="32" t="s">
        <v>21435</v>
      </c>
      <c r="O7061" s="43" t="e">
        <f>VLOOKUP(U:U,#REF!,5,FALSE)</f>
        <v>#REF!</v>
      </c>
      <c r="P7061" s="43" t="e">
        <f>VLOOKUP(U:U,#REF!,4,FALSE)</f>
        <v>#REF!</v>
      </c>
      <c r="Q7061" s="43" t="e">
        <f>VLOOKUP(U:U,#REF!,2,FALSE)</f>
        <v>#REF!</v>
      </c>
      <c r="S7061" s="35" t="str">
        <f>VLOOKUP(G:G,old!G:J,4,FALSE)</f>
        <v>NE</v>
      </c>
      <c r="T7061" s="35" t="str">
        <f>VLOOKUP(G:G,old!G:K,5,FALSE)</f>
        <v>DWR</v>
      </c>
      <c r="U7061" s="35" t="str">
        <f>VLOOKUP(G:G,old!G:L,6,FALSE)</f>
        <v>MAE NAM MUN</v>
      </c>
      <c r="V7061" s="43" t="str">
        <f>VLOOKUP(G:G,old!G:M,7,FALSE)</f>
        <v>M2A</v>
      </c>
      <c r="X7061" s="43" t="str">
        <f>IFERROR(VLOOKUP(V:V,#REF!,3,FALSE),"0")</f>
        <v>0</v>
      </c>
      <c r="Y7061" s="19">
        <f t="shared" si="110"/>
        <v>0</v>
      </c>
      <c r="Z7061" s="19" t="str">
        <f>IFERROR(VLOOKUP(C:C,#REF!,19,FALSE),"0")</f>
        <v>0</v>
      </c>
    </row>
    <row r="7062" spans="1:26" x14ac:dyDescent="0.45">
      <c r="A7062" s="32" t="s">
        <v>20465</v>
      </c>
      <c r="B7062" s="32">
        <v>2</v>
      </c>
      <c r="C7062" s="32" t="s">
        <v>20466</v>
      </c>
      <c r="D7062" s="32" t="s">
        <v>12141</v>
      </c>
      <c r="E7062" s="32" t="s">
        <v>21420</v>
      </c>
      <c r="F7062" s="32">
        <v>3</v>
      </c>
      <c r="G7062" s="78" t="s">
        <v>4693</v>
      </c>
      <c r="H7062" s="33" t="s">
        <v>21436</v>
      </c>
      <c r="I7062" s="32" t="s">
        <v>21437</v>
      </c>
      <c r="J7062" s="32" t="s">
        <v>20470</v>
      </c>
      <c r="K7062" s="32" t="s">
        <v>12146</v>
      </c>
      <c r="L7062" s="34">
        <v>65.589384081700004</v>
      </c>
      <c r="M7062" s="34">
        <v>40993.365051100001</v>
      </c>
      <c r="N7062" s="32" t="s">
        <v>21438</v>
      </c>
      <c r="O7062" s="43" t="e">
        <f>VLOOKUP(U:U,#REF!,5,FALSE)</f>
        <v>#REF!</v>
      </c>
      <c r="P7062" s="43" t="e">
        <f>VLOOKUP(U:U,#REF!,4,FALSE)</f>
        <v>#REF!</v>
      </c>
      <c r="Q7062" s="43" t="e">
        <f>VLOOKUP(U:U,#REF!,2,FALSE)</f>
        <v>#REF!</v>
      </c>
      <c r="S7062" s="35" t="str">
        <f>VLOOKUP(G:G,old!G:J,4,FALSE)</f>
        <v>NE</v>
      </c>
      <c r="T7062" s="35" t="str">
        <f>VLOOKUP(G:G,old!G:K,5,FALSE)</f>
        <v>DWR</v>
      </c>
      <c r="U7062" s="35" t="str">
        <f>VLOOKUP(G:G,old!G:L,6,FALSE)</f>
        <v>MAE NAM MUN</v>
      </c>
      <c r="V7062" s="43" t="str">
        <f>VLOOKUP(G:G,old!G:M,7,FALSE)</f>
        <v>M2A</v>
      </c>
      <c r="X7062" s="43" t="str">
        <f>IFERROR(VLOOKUP(V:V,#REF!,3,FALSE),"0")</f>
        <v>0</v>
      </c>
      <c r="Y7062" s="19">
        <f t="shared" si="110"/>
        <v>0</v>
      </c>
      <c r="Z7062" s="19" t="str">
        <f>IFERROR(VLOOKUP(C:C,#REF!,19,FALSE),"0")</f>
        <v>0</v>
      </c>
    </row>
    <row r="7063" spans="1:26" x14ac:dyDescent="0.45">
      <c r="A7063" s="32" t="s">
        <v>20465</v>
      </c>
      <c r="B7063" s="32">
        <v>2</v>
      </c>
      <c r="C7063" s="32" t="s">
        <v>20466</v>
      </c>
      <c r="D7063" s="32" t="s">
        <v>12141</v>
      </c>
      <c r="E7063" s="32" t="s">
        <v>21420</v>
      </c>
      <c r="F7063" s="32">
        <v>3</v>
      </c>
      <c r="G7063" s="78" t="s">
        <v>4693</v>
      </c>
      <c r="H7063" s="33" t="s">
        <v>21439</v>
      </c>
      <c r="I7063" s="32" t="s">
        <v>12465</v>
      </c>
      <c r="J7063" s="32" t="s">
        <v>20470</v>
      </c>
      <c r="K7063" s="32" t="s">
        <v>12146</v>
      </c>
      <c r="L7063" s="34">
        <v>48.665998101600003</v>
      </c>
      <c r="M7063" s="34">
        <v>30416.248813499999</v>
      </c>
      <c r="N7063" s="32" t="s">
        <v>21440</v>
      </c>
      <c r="O7063" s="43" t="e">
        <f>VLOOKUP(U:U,#REF!,5,FALSE)</f>
        <v>#REF!</v>
      </c>
      <c r="P7063" s="43" t="e">
        <f>VLOOKUP(U:U,#REF!,4,FALSE)</f>
        <v>#REF!</v>
      </c>
      <c r="Q7063" s="43" t="e">
        <f>VLOOKUP(U:U,#REF!,2,FALSE)</f>
        <v>#REF!</v>
      </c>
      <c r="S7063" s="35" t="str">
        <f>VLOOKUP(G:G,old!G:J,4,FALSE)</f>
        <v>NE</v>
      </c>
      <c r="T7063" s="35" t="str">
        <f>VLOOKUP(G:G,old!G:K,5,FALSE)</f>
        <v>DWR</v>
      </c>
      <c r="U7063" s="35" t="str">
        <f>VLOOKUP(G:G,old!G:L,6,FALSE)</f>
        <v>MAE NAM MUN</v>
      </c>
      <c r="V7063" s="43" t="str">
        <f>VLOOKUP(G:G,old!G:M,7,FALSE)</f>
        <v>M2A</v>
      </c>
      <c r="X7063" s="43" t="str">
        <f>IFERROR(VLOOKUP(V:V,#REF!,3,FALSE),"0")</f>
        <v>0</v>
      </c>
      <c r="Y7063" s="19">
        <f t="shared" si="110"/>
        <v>0</v>
      </c>
      <c r="Z7063" s="19" t="str">
        <f>IFERROR(VLOOKUP(C:C,#REF!,19,FALSE),"0")</f>
        <v>0</v>
      </c>
    </row>
    <row r="7064" spans="1:26" x14ac:dyDescent="0.45">
      <c r="A7064" s="32" t="s">
        <v>20465</v>
      </c>
      <c r="B7064" s="32">
        <v>2</v>
      </c>
      <c r="C7064" s="32" t="s">
        <v>20466</v>
      </c>
      <c r="D7064" s="32" t="s">
        <v>12141</v>
      </c>
      <c r="E7064" s="32" t="s">
        <v>21441</v>
      </c>
      <c r="F7064" s="32">
        <v>3</v>
      </c>
      <c r="G7064" s="78" t="s">
        <v>8594</v>
      </c>
      <c r="H7064" s="33" t="s">
        <v>21442</v>
      </c>
      <c r="I7064" s="32" t="s">
        <v>21443</v>
      </c>
      <c r="J7064" s="32" t="s">
        <v>20470</v>
      </c>
      <c r="K7064" s="32" t="s">
        <v>12146</v>
      </c>
      <c r="L7064" s="34">
        <v>24.806865997599999</v>
      </c>
      <c r="M7064" s="34">
        <v>15504.2912485</v>
      </c>
      <c r="N7064" s="32" t="s">
        <v>21444</v>
      </c>
      <c r="O7064" s="43" t="e">
        <f>VLOOKUP(U:U,#REF!,5,FALSE)</f>
        <v>#REF!</v>
      </c>
      <c r="P7064" s="43" t="e">
        <f>VLOOKUP(U:U,#REF!,4,FALSE)</f>
        <v>#REF!</v>
      </c>
      <c r="Q7064" s="43" t="e">
        <f>VLOOKUP(U:U,#REF!,2,FALSE)</f>
        <v>#REF!</v>
      </c>
      <c r="S7064" s="35" t="str">
        <f>VLOOKUP(G:G,old!G:J,4,FALSE)</f>
        <v>NE</v>
      </c>
      <c r="T7064" s="35" t="str">
        <f>VLOOKUP(G:G,old!G:K,5,FALSE)</f>
        <v>RID_area</v>
      </c>
      <c r="U7064" s="35" t="str">
        <f>VLOOKUP(G:G,old!G:L,6,FALSE)</f>
        <v>MAE NAM MUN</v>
      </c>
      <c r="V7064" s="43" t="str">
        <f>VLOOKUP(G:G,old!G:M,7,FALSE)</f>
        <v>M171</v>
      </c>
      <c r="X7064" s="43" t="str">
        <f>IFERROR(VLOOKUP(V:V,#REF!,3,FALSE),"0")</f>
        <v>0</v>
      </c>
      <c r="Y7064" s="19">
        <f t="shared" si="110"/>
        <v>0</v>
      </c>
      <c r="Z7064" s="19" t="str">
        <f>IFERROR(VLOOKUP(C:C,#REF!,19,FALSE),"0")</f>
        <v>0</v>
      </c>
    </row>
    <row r="7065" spans="1:26" x14ac:dyDescent="0.45">
      <c r="A7065" s="32" t="s">
        <v>20465</v>
      </c>
      <c r="B7065" s="32">
        <v>2</v>
      </c>
      <c r="C7065" s="32" t="s">
        <v>20466</v>
      </c>
      <c r="D7065" s="32" t="s">
        <v>12141</v>
      </c>
      <c r="E7065" s="32" t="s">
        <v>21441</v>
      </c>
      <c r="F7065" s="32">
        <v>3</v>
      </c>
      <c r="G7065" s="78" t="s">
        <v>8594</v>
      </c>
      <c r="H7065" s="33" t="s">
        <v>21445</v>
      </c>
      <c r="I7065" s="32" t="s">
        <v>3769</v>
      </c>
      <c r="J7065" s="32" t="s">
        <v>20470</v>
      </c>
      <c r="K7065" s="32" t="s">
        <v>12146</v>
      </c>
      <c r="L7065" s="34">
        <v>54.368074728899998</v>
      </c>
      <c r="M7065" s="34">
        <v>33980.046705599998</v>
      </c>
      <c r="N7065" s="32" t="s">
        <v>21446</v>
      </c>
      <c r="O7065" s="43" t="e">
        <f>VLOOKUP(U:U,#REF!,5,FALSE)</f>
        <v>#REF!</v>
      </c>
      <c r="P7065" s="43" t="e">
        <f>VLOOKUP(U:U,#REF!,4,FALSE)</f>
        <v>#REF!</v>
      </c>
      <c r="Q7065" s="43" t="e">
        <f>VLOOKUP(U:U,#REF!,2,FALSE)</f>
        <v>#REF!</v>
      </c>
      <c r="S7065" s="35" t="str">
        <f>VLOOKUP(G:G,old!G:J,4,FALSE)</f>
        <v>NE</v>
      </c>
      <c r="T7065" s="35" t="str">
        <f>VLOOKUP(G:G,old!G:K,5,FALSE)</f>
        <v>RID_area</v>
      </c>
      <c r="U7065" s="35" t="str">
        <f>VLOOKUP(G:G,old!G:L,6,FALSE)</f>
        <v>MAE NAM MUN</v>
      </c>
      <c r="V7065" s="43" t="str">
        <f>VLOOKUP(G:G,old!G:M,7,FALSE)</f>
        <v>M171</v>
      </c>
      <c r="X7065" s="43" t="str">
        <f>IFERROR(VLOOKUP(V:V,#REF!,3,FALSE),"0")</f>
        <v>0</v>
      </c>
      <c r="Y7065" s="19">
        <f t="shared" si="110"/>
        <v>0</v>
      </c>
      <c r="Z7065" s="19" t="str">
        <f>IFERROR(VLOOKUP(C:C,#REF!,19,FALSE),"0")</f>
        <v>0</v>
      </c>
    </row>
    <row r="7066" spans="1:26" x14ac:dyDescent="0.45">
      <c r="A7066" s="32" t="s">
        <v>20465</v>
      </c>
      <c r="B7066" s="32">
        <v>2</v>
      </c>
      <c r="C7066" s="32" t="s">
        <v>20466</v>
      </c>
      <c r="D7066" s="32" t="s">
        <v>12141</v>
      </c>
      <c r="E7066" s="32" t="s">
        <v>21441</v>
      </c>
      <c r="F7066" s="32">
        <v>3</v>
      </c>
      <c r="G7066" s="78" t="s">
        <v>8594</v>
      </c>
      <c r="H7066" s="33" t="s">
        <v>21447</v>
      </c>
      <c r="I7066" s="32" t="s">
        <v>21448</v>
      </c>
      <c r="J7066" s="32" t="s">
        <v>20470</v>
      </c>
      <c r="K7066" s="32" t="s">
        <v>12146</v>
      </c>
      <c r="L7066" s="34">
        <v>60.964686487599998</v>
      </c>
      <c r="M7066" s="34">
        <v>38102.929054699998</v>
      </c>
      <c r="N7066" s="32" t="s">
        <v>21449</v>
      </c>
      <c r="O7066" s="43" t="e">
        <f>VLOOKUP(U:U,#REF!,5,FALSE)</f>
        <v>#REF!</v>
      </c>
      <c r="P7066" s="43" t="e">
        <f>VLOOKUP(U:U,#REF!,4,FALSE)</f>
        <v>#REF!</v>
      </c>
      <c r="Q7066" s="43" t="e">
        <f>VLOOKUP(U:U,#REF!,2,FALSE)</f>
        <v>#REF!</v>
      </c>
      <c r="S7066" s="35" t="str">
        <f>VLOOKUP(G:G,old!G:J,4,FALSE)</f>
        <v>NE</v>
      </c>
      <c r="T7066" s="35" t="str">
        <f>VLOOKUP(G:G,old!G:K,5,FALSE)</f>
        <v>RID_area</v>
      </c>
      <c r="U7066" s="35" t="str">
        <f>VLOOKUP(G:G,old!G:L,6,FALSE)</f>
        <v>MAE NAM MUN</v>
      </c>
      <c r="V7066" s="43" t="str">
        <f>VLOOKUP(G:G,old!G:M,7,FALSE)</f>
        <v>M171</v>
      </c>
      <c r="X7066" s="43" t="str">
        <f>IFERROR(VLOOKUP(V:V,#REF!,3,FALSE),"0")</f>
        <v>0</v>
      </c>
      <c r="Y7066" s="19">
        <f t="shared" si="110"/>
        <v>0</v>
      </c>
      <c r="Z7066" s="19" t="str">
        <f>IFERROR(VLOOKUP(C:C,#REF!,19,FALSE),"0")</f>
        <v>0</v>
      </c>
    </row>
    <row r="7067" spans="1:26" x14ac:dyDescent="0.45">
      <c r="A7067" s="32" t="s">
        <v>20465</v>
      </c>
      <c r="B7067" s="32">
        <v>2</v>
      </c>
      <c r="C7067" s="32" t="s">
        <v>20466</v>
      </c>
      <c r="D7067" s="32" t="s">
        <v>12141</v>
      </c>
      <c r="E7067" s="32" t="s">
        <v>21441</v>
      </c>
      <c r="F7067" s="32">
        <v>3</v>
      </c>
      <c r="G7067" s="78" t="s">
        <v>8594</v>
      </c>
      <c r="H7067" s="33" t="s">
        <v>21450</v>
      </c>
      <c r="I7067" s="32" t="s">
        <v>21451</v>
      </c>
      <c r="J7067" s="32" t="s">
        <v>20470</v>
      </c>
      <c r="K7067" s="32" t="s">
        <v>12146</v>
      </c>
      <c r="L7067" s="34">
        <v>64.125053191800006</v>
      </c>
      <c r="M7067" s="34">
        <v>40078.158244899998</v>
      </c>
      <c r="N7067" s="32" t="s">
        <v>21452</v>
      </c>
      <c r="O7067" s="43" t="e">
        <f>VLOOKUP(U:U,#REF!,5,FALSE)</f>
        <v>#REF!</v>
      </c>
      <c r="P7067" s="43" t="e">
        <f>VLOOKUP(U:U,#REF!,4,FALSE)</f>
        <v>#REF!</v>
      </c>
      <c r="Q7067" s="43" t="e">
        <f>VLOOKUP(U:U,#REF!,2,FALSE)</f>
        <v>#REF!</v>
      </c>
      <c r="S7067" s="35" t="str">
        <f>VLOOKUP(G:G,old!G:J,4,FALSE)</f>
        <v>NE</v>
      </c>
      <c r="T7067" s="35" t="str">
        <f>VLOOKUP(G:G,old!G:K,5,FALSE)</f>
        <v>RID_area</v>
      </c>
      <c r="U7067" s="35" t="str">
        <f>VLOOKUP(G:G,old!G:L,6,FALSE)</f>
        <v>MAE NAM MUN</v>
      </c>
      <c r="V7067" s="43" t="str">
        <f>VLOOKUP(G:G,old!G:M,7,FALSE)</f>
        <v>M171</v>
      </c>
      <c r="X7067" s="43" t="str">
        <f>IFERROR(VLOOKUP(V:V,#REF!,3,FALSE),"0")</f>
        <v>0</v>
      </c>
      <c r="Y7067" s="19">
        <f t="shared" si="110"/>
        <v>0</v>
      </c>
      <c r="Z7067" s="19" t="str">
        <f>IFERROR(VLOOKUP(C:C,#REF!,19,FALSE),"0")</f>
        <v>0</v>
      </c>
    </row>
    <row r="7068" spans="1:26" x14ac:dyDescent="0.45">
      <c r="A7068" s="32" t="s">
        <v>20465</v>
      </c>
      <c r="B7068" s="32">
        <v>2</v>
      </c>
      <c r="C7068" s="32" t="s">
        <v>20466</v>
      </c>
      <c r="D7068" s="32" t="s">
        <v>12141</v>
      </c>
      <c r="E7068" s="32" t="s">
        <v>21441</v>
      </c>
      <c r="F7068" s="32">
        <v>3</v>
      </c>
      <c r="G7068" s="78" t="s">
        <v>8594</v>
      </c>
      <c r="H7068" s="33" t="s">
        <v>21453</v>
      </c>
      <c r="I7068" s="32" t="s">
        <v>21454</v>
      </c>
      <c r="J7068" s="32" t="s">
        <v>20470</v>
      </c>
      <c r="K7068" s="32" t="s">
        <v>12146</v>
      </c>
      <c r="L7068" s="34">
        <v>33.9635785336</v>
      </c>
      <c r="M7068" s="34">
        <v>21227.236583499998</v>
      </c>
      <c r="N7068" s="32" t="s">
        <v>21455</v>
      </c>
      <c r="O7068" s="43" t="e">
        <f>VLOOKUP(U:U,#REF!,5,FALSE)</f>
        <v>#REF!</v>
      </c>
      <c r="P7068" s="43" t="e">
        <f>VLOOKUP(U:U,#REF!,4,FALSE)</f>
        <v>#REF!</v>
      </c>
      <c r="Q7068" s="43" t="e">
        <f>VLOOKUP(U:U,#REF!,2,FALSE)</f>
        <v>#REF!</v>
      </c>
      <c r="S7068" s="35" t="str">
        <f>VLOOKUP(G:G,old!G:J,4,FALSE)</f>
        <v>NE</v>
      </c>
      <c r="T7068" s="35" t="str">
        <f>VLOOKUP(G:G,old!G:K,5,FALSE)</f>
        <v>RID_area</v>
      </c>
      <c r="U7068" s="35" t="str">
        <f>VLOOKUP(G:G,old!G:L,6,FALSE)</f>
        <v>MAE NAM MUN</v>
      </c>
      <c r="V7068" s="43" t="str">
        <f>VLOOKUP(G:G,old!G:M,7,FALSE)</f>
        <v>M171</v>
      </c>
      <c r="X7068" s="43" t="str">
        <f>IFERROR(VLOOKUP(V:V,#REF!,3,FALSE),"0")</f>
        <v>0</v>
      </c>
      <c r="Y7068" s="19">
        <f t="shared" si="110"/>
        <v>0</v>
      </c>
      <c r="Z7068" s="19" t="str">
        <f>IFERROR(VLOOKUP(C:C,#REF!,19,FALSE),"0")</f>
        <v>0</v>
      </c>
    </row>
    <row r="7069" spans="1:26" x14ac:dyDescent="0.45">
      <c r="A7069" s="32" t="s">
        <v>20465</v>
      </c>
      <c r="B7069" s="32">
        <v>2</v>
      </c>
      <c r="C7069" s="32" t="s">
        <v>20466</v>
      </c>
      <c r="D7069" s="32" t="s">
        <v>12141</v>
      </c>
      <c r="E7069" s="32" t="s">
        <v>21441</v>
      </c>
      <c r="F7069" s="32">
        <v>3</v>
      </c>
      <c r="G7069" s="78" t="s">
        <v>8594</v>
      </c>
      <c r="H7069" s="33" t="s">
        <v>21456</v>
      </c>
      <c r="I7069" s="32" t="s">
        <v>21457</v>
      </c>
      <c r="J7069" s="32" t="s">
        <v>20470</v>
      </c>
      <c r="K7069" s="32" t="s">
        <v>12146</v>
      </c>
      <c r="L7069" s="34">
        <v>75.754114652699997</v>
      </c>
      <c r="M7069" s="34">
        <v>47346.3216579</v>
      </c>
      <c r="N7069" s="32" t="s">
        <v>21458</v>
      </c>
      <c r="O7069" s="43" t="e">
        <f>VLOOKUP(U:U,#REF!,5,FALSE)</f>
        <v>#REF!</v>
      </c>
      <c r="P7069" s="43" t="e">
        <f>VLOOKUP(U:U,#REF!,4,FALSE)</f>
        <v>#REF!</v>
      </c>
      <c r="Q7069" s="43" t="e">
        <f>VLOOKUP(U:U,#REF!,2,FALSE)</f>
        <v>#REF!</v>
      </c>
      <c r="S7069" s="35" t="str">
        <f>VLOOKUP(G:G,old!G:J,4,FALSE)</f>
        <v>NE</v>
      </c>
      <c r="T7069" s="35" t="str">
        <f>VLOOKUP(G:G,old!G:K,5,FALSE)</f>
        <v>RID_area</v>
      </c>
      <c r="U7069" s="35" t="str">
        <f>VLOOKUP(G:G,old!G:L,6,FALSE)</f>
        <v>MAE NAM MUN</v>
      </c>
      <c r="V7069" s="43" t="str">
        <f>VLOOKUP(G:G,old!G:M,7,FALSE)</f>
        <v>M171</v>
      </c>
      <c r="X7069" s="43" t="str">
        <f>IFERROR(VLOOKUP(V:V,#REF!,3,FALSE),"0")</f>
        <v>0</v>
      </c>
      <c r="Y7069" s="19">
        <f t="shared" si="110"/>
        <v>0</v>
      </c>
      <c r="Z7069" s="19" t="str">
        <f>IFERROR(VLOOKUP(C:C,#REF!,19,FALSE),"0")</f>
        <v>0</v>
      </c>
    </row>
    <row r="7070" spans="1:26" x14ac:dyDescent="0.45">
      <c r="A7070" s="32" t="s">
        <v>20465</v>
      </c>
      <c r="B7070" s="32">
        <v>2</v>
      </c>
      <c r="C7070" s="32" t="s">
        <v>20466</v>
      </c>
      <c r="D7070" s="32" t="s">
        <v>12141</v>
      </c>
      <c r="E7070" s="32" t="s">
        <v>21441</v>
      </c>
      <c r="F7070" s="32">
        <v>3</v>
      </c>
      <c r="G7070" s="78" t="s">
        <v>8594</v>
      </c>
      <c r="H7070" s="33" t="s">
        <v>21459</v>
      </c>
      <c r="I7070" s="32" t="s">
        <v>10487</v>
      </c>
      <c r="J7070" s="32" t="s">
        <v>20470</v>
      </c>
      <c r="K7070" s="32" t="s">
        <v>12146</v>
      </c>
      <c r="L7070" s="34">
        <v>103.580715607</v>
      </c>
      <c r="M7070" s="34">
        <v>64737.947254400002</v>
      </c>
      <c r="N7070" s="32" t="s">
        <v>21460</v>
      </c>
      <c r="O7070" s="43" t="e">
        <f>VLOOKUP(U:U,#REF!,5,FALSE)</f>
        <v>#REF!</v>
      </c>
      <c r="P7070" s="43" t="e">
        <f>VLOOKUP(U:U,#REF!,4,FALSE)</f>
        <v>#REF!</v>
      </c>
      <c r="Q7070" s="43" t="e">
        <f>VLOOKUP(U:U,#REF!,2,FALSE)</f>
        <v>#REF!</v>
      </c>
      <c r="S7070" s="35" t="str">
        <f>VLOOKUP(G:G,old!G:J,4,FALSE)</f>
        <v>NE</v>
      </c>
      <c r="T7070" s="35" t="str">
        <f>VLOOKUP(G:G,old!G:K,5,FALSE)</f>
        <v>RID_area</v>
      </c>
      <c r="U7070" s="35" t="str">
        <f>VLOOKUP(G:G,old!G:L,6,FALSE)</f>
        <v>MAE NAM MUN</v>
      </c>
      <c r="V7070" s="43" t="str">
        <f>VLOOKUP(G:G,old!G:M,7,FALSE)</f>
        <v>M171</v>
      </c>
      <c r="X7070" s="43" t="str">
        <f>IFERROR(VLOOKUP(V:V,#REF!,3,FALSE),"0")</f>
        <v>0</v>
      </c>
      <c r="Y7070" s="19">
        <f t="shared" si="110"/>
        <v>0</v>
      </c>
      <c r="Z7070" s="19" t="str">
        <f>IFERROR(VLOOKUP(C:C,#REF!,19,FALSE),"0")</f>
        <v>0</v>
      </c>
    </row>
    <row r="7071" spans="1:26" x14ac:dyDescent="0.45">
      <c r="A7071" s="32" t="s">
        <v>20465</v>
      </c>
      <c r="B7071" s="32">
        <v>2</v>
      </c>
      <c r="C7071" s="32" t="s">
        <v>20466</v>
      </c>
      <c r="D7071" s="32" t="s">
        <v>12141</v>
      </c>
      <c r="E7071" s="32" t="s">
        <v>21441</v>
      </c>
      <c r="F7071" s="32">
        <v>3</v>
      </c>
      <c r="G7071" s="78" t="s">
        <v>8594</v>
      </c>
      <c r="H7071" s="33" t="s">
        <v>21461</v>
      </c>
      <c r="I7071" s="32" t="s">
        <v>8594</v>
      </c>
      <c r="J7071" s="32" t="s">
        <v>20470</v>
      </c>
      <c r="K7071" s="32" t="s">
        <v>12146</v>
      </c>
      <c r="L7071" s="34">
        <v>39.636903114100001</v>
      </c>
      <c r="M7071" s="34">
        <v>24773.064446299999</v>
      </c>
      <c r="N7071" s="32" t="s">
        <v>21462</v>
      </c>
      <c r="O7071" s="43" t="e">
        <f>VLOOKUP(U:U,#REF!,5,FALSE)</f>
        <v>#REF!</v>
      </c>
      <c r="P7071" s="43" t="e">
        <f>VLOOKUP(U:U,#REF!,4,FALSE)</f>
        <v>#REF!</v>
      </c>
      <c r="Q7071" s="43" t="e">
        <f>VLOOKUP(U:U,#REF!,2,FALSE)</f>
        <v>#REF!</v>
      </c>
      <c r="S7071" s="35" t="str">
        <f>VLOOKUP(G:G,old!G:J,4,FALSE)</f>
        <v>NE</v>
      </c>
      <c r="T7071" s="35" t="str">
        <f>VLOOKUP(G:G,old!G:K,5,FALSE)</f>
        <v>RID_area</v>
      </c>
      <c r="U7071" s="35" t="str">
        <f>VLOOKUP(G:G,old!G:L,6,FALSE)</f>
        <v>MAE NAM MUN</v>
      </c>
      <c r="V7071" s="43" t="str">
        <f>VLOOKUP(G:G,old!G:M,7,FALSE)</f>
        <v>M171</v>
      </c>
      <c r="X7071" s="43" t="str">
        <f>IFERROR(VLOOKUP(V:V,#REF!,3,FALSE),"0")</f>
        <v>0</v>
      </c>
      <c r="Y7071" s="19">
        <f t="shared" si="110"/>
        <v>0</v>
      </c>
      <c r="Z7071" s="19" t="str">
        <f>IFERROR(VLOOKUP(C:C,#REF!,19,FALSE),"0")</f>
        <v>0</v>
      </c>
    </row>
    <row r="7072" spans="1:26" x14ac:dyDescent="0.45">
      <c r="A7072" s="32" t="s">
        <v>20465</v>
      </c>
      <c r="B7072" s="32">
        <v>2</v>
      </c>
      <c r="C7072" s="32" t="s">
        <v>20466</v>
      </c>
      <c r="D7072" s="32" t="s">
        <v>12141</v>
      </c>
      <c r="E7072" s="32" t="s">
        <v>21441</v>
      </c>
      <c r="F7072" s="32">
        <v>3</v>
      </c>
      <c r="G7072" s="78" t="s">
        <v>8594</v>
      </c>
      <c r="H7072" s="33" t="s">
        <v>21463</v>
      </c>
      <c r="I7072" s="32" t="s">
        <v>21464</v>
      </c>
      <c r="J7072" s="32" t="s">
        <v>20470</v>
      </c>
      <c r="K7072" s="32" t="s">
        <v>12146</v>
      </c>
      <c r="L7072" s="34">
        <v>55.954377832900001</v>
      </c>
      <c r="M7072" s="34">
        <v>34971.4861456</v>
      </c>
      <c r="N7072" s="32" t="s">
        <v>21465</v>
      </c>
      <c r="O7072" s="43" t="e">
        <f>VLOOKUP(U:U,#REF!,5,FALSE)</f>
        <v>#REF!</v>
      </c>
      <c r="P7072" s="43" t="e">
        <f>VLOOKUP(U:U,#REF!,4,FALSE)</f>
        <v>#REF!</v>
      </c>
      <c r="Q7072" s="43" t="e">
        <f>VLOOKUP(U:U,#REF!,2,FALSE)</f>
        <v>#REF!</v>
      </c>
      <c r="S7072" s="35" t="str">
        <f>VLOOKUP(G:G,old!G:J,4,FALSE)</f>
        <v>NE</v>
      </c>
      <c r="T7072" s="35" t="str">
        <f>VLOOKUP(G:G,old!G:K,5,FALSE)</f>
        <v>RID_area</v>
      </c>
      <c r="U7072" s="35" t="str">
        <f>VLOOKUP(G:G,old!G:L,6,FALSE)</f>
        <v>MAE NAM MUN</v>
      </c>
      <c r="V7072" s="43" t="str">
        <f>VLOOKUP(G:G,old!G:M,7,FALSE)</f>
        <v>M171</v>
      </c>
      <c r="X7072" s="43" t="str">
        <f>IFERROR(VLOOKUP(V:V,#REF!,3,FALSE),"0")</f>
        <v>0</v>
      </c>
      <c r="Y7072" s="19">
        <f t="shared" si="110"/>
        <v>0</v>
      </c>
      <c r="Z7072" s="19" t="str">
        <f>IFERROR(VLOOKUP(C:C,#REF!,19,FALSE),"0")</f>
        <v>0</v>
      </c>
    </row>
    <row r="7073" spans="1:26" x14ac:dyDescent="0.45">
      <c r="A7073" s="32" t="s">
        <v>20465</v>
      </c>
      <c r="B7073" s="32">
        <v>2</v>
      </c>
      <c r="C7073" s="32" t="s">
        <v>20466</v>
      </c>
      <c r="D7073" s="32" t="s">
        <v>12141</v>
      </c>
      <c r="E7073" s="32" t="s">
        <v>21441</v>
      </c>
      <c r="F7073" s="32">
        <v>3</v>
      </c>
      <c r="G7073" s="78" t="s">
        <v>8594</v>
      </c>
      <c r="H7073" s="33" t="s">
        <v>21466</v>
      </c>
      <c r="I7073" s="32" t="s">
        <v>21467</v>
      </c>
      <c r="J7073" s="32" t="s">
        <v>20470</v>
      </c>
      <c r="K7073" s="32" t="s">
        <v>12146</v>
      </c>
      <c r="L7073" s="34">
        <v>26.727715360099999</v>
      </c>
      <c r="M7073" s="34">
        <v>16704.822100099998</v>
      </c>
      <c r="N7073" s="32" t="s">
        <v>21468</v>
      </c>
      <c r="O7073" s="43" t="e">
        <f>VLOOKUP(U:U,#REF!,5,FALSE)</f>
        <v>#REF!</v>
      </c>
      <c r="P7073" s="43" t="e">
        <f>VLOOKUP(U:U,#REF!,4,FALSE)</f>
        <v>#REF!</v>
      </c>
      <c r="Q7073" s="43" t="e">
        <f>VLOOKUP(U:U,#REF!,2,FALSE)</f>
        <v>#REF!</v>
      </c>
      <c r="S7073" s="35" t="str">
        <f>VLOOKUP(G:G,old!G:J,4,FALSE)</f>
        <v>NE</v>
      </c>
      <c r="T7073" s="35" t="str">
        <f>VLOOKUP(G:G,old!G:K,5,FALSE)</f>
        <v>RID_area</v>
      </c>
      <c r="U7073" s="35" t="str">
        <f>VLOOKUP(G:G,old!G:L,6,FALSE)</f>
        <v>MAE NAM MUN</v>
      </c>
      <c r="V7073" s="43" t="str">
        <f>VLOOKUP(G:G,old!G:M,7,FALSE)</f>
        <v>M171</v>
      </c>
      <c r="X7073" s="43" t="str">
        <f>IFERROR(VLOOKUP(V:V,#REF!,3,FALSE),"0")</f>
        <v>0</v>
      </c>
      <c r="Y7073" s="19">
        <f t="shared" si="110"/>
        <v>0</v>
      </c>
      <c r="Z7073" s="19" t="str">
        <f>IFERROR(VLOOKUP(C:C,#REF!,19,FALSE),"0")</f>
        <v>0</v>
      </c>
    </row>
    <row r="7074" spans="1:26" x14ac:dyDescent="0.45">
      <c r="A7074" s="32" t="s">
        <v>20465</v>
      </c>
      <c r="B7074" s="32">
        <v>2</v>
      </c>
      <c r="C7074" s="32" t="s">
        <v>20466</v>
      </c>
      <c r="D7074" s="32" t="s">
        <v>12141</v>
      </c>
      <c r="E7074" s="32" t="s">
        <v>20467</v>
      </c>
      <c r="F7074" s="32">
        <v>3</v>
      </c>
      <c r="G7074" s="78" t="s">
        <v>20468</v>
      </c>
      <c r="H7074" s="33" t="s">
        <v>21469</v>
      </c>
      <c r="I7074" s="32" t="s">
        <v>21470</v>
      </c>
      <c r="J7074" s="32" t="s">
        <v>20470</v>
      </c>
      <c r="K7074" s="32" t="s">
        <v>12146</v>
      </c>
      <c r="L7074" s="34">
        <v>77.170204274599996</v>
      </c>
      <c r="M7074" s="34">
        <v>48231.377671599999</v>
      </c>
      <c r="N7074" s="32" t="s">
        <v>21471</v>
      </c>
      <c r="O7074" s="43" t="e">
        <f>VLOOKUP(U:U,#REF!,5,FALSE)</f>
        <v>#REF!</v>
      </c>
      <c r="P7074" s="43" t="e">
        <f>VLOOKUP(U:U,#REF!,4,FALSE)</f>
        <v>#REF!</v>
      </c>
      <c r="Q7074" s="43" t="e">
        <f>VLOOKUP(U:U,#REF!,2,FALSE)</f>
        <v>#REF!</v>
      </c>
      <c r="S7074" s="35" t="str">
        <f>VLOOKUP(G:G,old!G:J,4,FALSE)</f>
        <v>NE</v>
      </c>
      <c r="T7074" s="35" t="str">
        <f>VLOOKUP(G:G,old!G:K,5,FALSE)</f>
        <v>DWR</v>
      </c>
      <c r="U7074" s="35" t="str">
        <f>VLOOKUP(G:G,old!G:L,6,FALSE)</f>
        <v>MAE NAM MUN</v>
      </c>
      <c r="V7074" s="43">
        <f>VLOOKUP(G:G,old!G:M,7,FALSE)</f>
        <v>0</v>
      </c>
      <c r="X7074" s="43" t="str">
        <f>IFERROR(VLOOKUP(V:V,#REF!,3,FALSE),"0")</f>
        <v>0</v>
      </c>
      <c r="Y7074" s="19">
        <f t="shared" si="110"/>
        <v>0</v>
      </c>
      <c r="Z7074" s="19" t="str">
        <f>IFERROR(VLOOKUP(C:C,#REF!,19,FALSE),"0")</f>
        <v>0</v>
      </c>
    </row>
    <row r="7075" spans="1:26" x14ac:dyDescent="0.45">
      <c r="A7075" s="32" t="s">
        <v>20465</v>
      </c>
      <c r="B7075" s="32">
        <v>2</v>
      </c>
      <c r="C7075" s="32" t="s">
        <v>20466</v>
      </c>
      <c r="D7075" s="32" t="s">
        <v>12141</v>
      </c>
      <c r="E7075" s="32" t="s">
        <v>20467</v>
      </c>
      <c r="F7075" s="32">
        <v>3</v>
      </c>
      <c r="G7075" s="78" t="s">
        <v>20468</v>
      </c>
      <c r="H7075" s="33" t="s">
        <v>21472</v>
      </c>
      <c r="I7075" s="32" t="s">
        <v>20468</v>
      </c>
      <c r="J7075" s="32" t="s">
        <v>20470</v>
      </c>
      <c r="K7075" s="32" t="s">
        <v>12146</v>
      </c>
      <c r="L7075" s="34">
        <v>69.294133258499997</v>
      </c>
      <c r="M7075" s="34">
        <v>43308.833286599998</v>
      </c>
      <c r="N7075" s="32" t="s">
        <v>21473</v>
      </c>
      <c r="O7075" s="43" t="e">
        <f>VLOOKUP(U:U,#REF!,5,FALSE)</f>
        <v>#REF!</v>
      </c>
      <c r="P7075" s="43" t="e">
        <f>VLOOKUP(U:U,#REF!,4,FALSE)</f>
        <v>#REF!</v>
      </c>
      <c r="Q7075" s="43" t="e">
        <f>VLOOKUP(U:U,#REF!,2,FALSE)</f>
        <v>#REF!</v>
      </c>
      <c r="S7075" s="35" t="str">
        <f>VLOOKUP(G:G,old!G:J,4,FALSE)</f>
        <v>NE</v>
      </c>
      <c r="T7075" s="35" t="str">
        <f>VLOOKUP(G:G,old!G:K,5,FALSE)</f>
        <v>DWR</v>
      </c>
      <c r="U7075" s="35" t="str">
        <f>VLOOKUP(G:G,old!G:L,6,FALSE)</f>
        <v>MAE NAM MUN</v>
      </c>
      <c r="V7075" s="43">
        <f>VLOOKUP(G:G,old!G:M,7,FALSE)</f>
        <v>0</v>
      </c>
      <c r="X7075" s="43" t="str">
        <f>IFERROR(VLOOKUP(V:V,#REF!,3,FALSE),"0")</f>
        <v>0</v>
      </c>
      <c r="Y7075" s="19">
        <f t="shared" si="110"/>
        <v>0</v>
      </c>
      <c r="Z7075" s="19" t="str">
        <f>IFERROR(VLOOKUP(C:C,#REF!,19,FALSE),"0")</f>
        <v>0</v>
      </c>
    </row>
    <row r="7076" spans="1:26" x14ac:dyDescent="0.45">
      <c r="A7076" s="32" t="s">
        <v>20465</v>
      </c>
      <c r="B7076" s="32">
        <v>2</v>
      </c>
      <c r="C7076" s="32" t="s">
        <v>20466</v>
      </c>
      <c r="D7076" s="32" t="s">
        <v>12141</v>
      </c>
      <c r="E7076" s="32" t="s">
        <v>20467</v>
      </c>
      <c r="F7076" s="32">
        <v>3</v>
      </c>
      <c r="G7076" s="78" t="s">
        <v>20468</v>
      </c>
      <c r="H7076" s="33" t="s">
        <v>21474</v>
      </c>
      <c r="I7076" s="32" t="s">
        <v>21475</v>
      </c>
      <c r="J7076" s="32" t="s">
        <v>20470</v>
      </c>
      <c r="K7076" s="32" t="s">
        <v>12146</v>
      </c>
      <c r="L7076" s="34">
        <v>31.040539966699999</v>
      </c>
      <c r="M7076" s="34">
        <v>19400.3374792</v>
      </c>
      <c r="N7076" s="32" t="s">
        <v>21476</v>
      </c>
      <c r="O7076" s="43" t="e">
        <f>VLOOKUP(U:U,#REF!,5,FALSE)</f>
        <v>#REF!</v>
      </c>
      <c r="P7076" s="43" t="e">
        <f>VLOOKUP(U:U,#REF!,4,FALSE)</f>
        <v>#REF!</v>
      </c>
      <c r="Q7076" s="43" t="e">
        <f>VLOOKUP(U:U,#REF!,2,FALSE)</f>
        <v>#REF!</v>
      </c>
      <c r="S7076" s="35" t="str">
        <f>VLOOKUP(G:G,old!G:J,4,FALSE)</f>
        <v>NE</v>
      </c>
      <c r="T7076" s="35" t="str">
        <f>VLOOKUP(G:G,old!G:K,5,FALSE)</f>
        <v>DWR</v>
      </c>
      <c r="U7076" s="35" t="str">
        <f>VLOOKUP(G:G,old!G:L,6,FALSE)</f>
        <v>MAE NAM MUN</v>
      </c>
      <c r="V7076" s="43">
        <f>VLOOKUP(G:G,old!G:M,7,FALSE)</f>
        <v>0</v>
      </c>
      <c r="X7076" s="43" t="str">
        <f>IFERROR(VLOOKUP(V:V,#REF!,3,FALSE),"0")</f>
        <v>0</v>
      </c>
      <c r="Y7076" s="19">
        <f t="shared" si="110"/>
        <v>0</v>
      </c>
      <c r="Z7076" s="19" t="str">
        <f>IFERROR(VLOOKUP(C:C,#REF!,19,FALSE),"0")</f>
        <v>0</v>
      </c>
    </row>
    <row r="7077" spans="1:26" x14ac:dyDescent="0.45">
      <c r="A7077" s="32" t="s">
        <v>20465</v>
      </c>
      <c r="B7077" s="32">
        <v>2</v>
      </c>
      <c r="C7077" s="32" t="s">
        <v>20466</v>
      </c>
      <c r="D7077" s="32" t="s">
        <v>12141</v>
      </c>
      <c r="E7077" s="32" t="s">
        <v>20467</v>
      </c>
      <c r="F7077" s="32">
        <v>3</v>
      </c>
      <c r="G7077" s="78" t="s">
        <v>20468</v>
      </c>
      <c r="H7077" s="33" t="s">
        <v>21477</v>
      </c>
      <c r="I7077" s="32" t="s">
        <v>21478</v>
      </c>
      <c r="J7077" s="32" t="s">
        <v>20470</v>
      </c>
      <c r="K7077" s="32" t="s">
        <v>12146</v>
      </c>
      <c r="L7077" s="34">
        <v>36.756586489299998</v>
      </c>
      <c r="M7077" s="34">
        <v>22972.866555799999</v>
      </c>
      <c r="N7077" s="32" t="s">
        <v>21479</v>
      </c>
      <c r="O7077" s="43" t="e">
        <f>VLOOKUP(U:U,#REF!,5,FALSE)</f>
        <v>#REF!</v>
      </c>
      <c r="P7077" s="43" t="e">
        <f>VLOOKUP(U:U,#REF!,4,FALSE)</f>
        <v>#REF!</v>
      </c>
      <c r="Q7077" s="43" t="e">
        <f>VLOOKUP(U:U,#REF!,2,FALSE)</f>
        <v>#REF!</v>
      </c>
      <c r="S7077" s="35" t="str">
        <f>VLOOKUP(G:G,old!G:J,4,FALSE)</f>
        <v>NE</v>
      </c>
      <c r="T7077" s="35" t="str">
        <f>VLOOKUP(G:G,old!G:K,5,FALSE)</f>
        <v>DWR</v>
      </c>
      <c r="U7077" s="35" t="str">
        <f>VLOOKUP(G:G,old!G:L,6,FALSE)</f>
        <v>MAE NAM MUN</v>
      </c>
      <c r="V7077" s="43">
        <f>VLOOKUP(G:G,old!G:M,7,FALSE)</f>
        <v>0</v>
      </c>
      <c r="X7077" s="43" t="str">
        <f>IFERROR(VLOOKUP(V:V,#REF!,3,FALSE),"0")</f>
        <v>0</v>
      </c>
      <c r="Y7077" s="19">
        <f t="shared" si="110"/>
        <v>0</v>
      </c>
      <c r="Z7077" s="19" t="str">
        <f>IFERROR(VLOOKUP(C:C,#REF!,19,FALSE),"0")</f>
        <v>0</v>
      </c>
    </row>
    <row r="7078" spans="1:26" x14ac:dyDescent="0.45">
      <c r="A7078" s="32" t="s">
        <v>20465</v>
      </c>
      <c r="B7078" s="32">
        <v>2</v>
      </c>
      <c r="C7078" s="32" t="s">
        <v>20466</v>
      </c>
      <c r="D7078" s="32" t="s">
        <v>12141</v>
      </c>
      <c r="E7078" s="32" t="s">
        <v>20467</v>
      </c>
      <c r="F7078" s="32">
        <v>3</v>
      </c>
      <c r="G7078" s="78" t="s">
        <v>20468</v>
      </c>
      <c r="H7078" s="33" t="s">
        <v>21480</v>
      </c>
      <c r="I7078" s="32" t="s">
        <v>12904</v>
      </c>
      <c r="J7078" s="32" t="s">
        <v>20470</v>
      </c>
      <c r="K7078" s="32" t="s">
        <v>12146</v>
      </c>
      <c r="L7078" s="34">
        <v>128.152541923</v>
      </c>
      <c r="M7078" s="34">
        <v>80095.338701899993</v>
      </c>
      <c r="N7078" s="32" t="s">
        <v>21481</v>
      </c>
      <c r="O7078" s="43" t="e">
        <f>VLOOKUP(U:U,#REF!,5,FALSE)</f>
        <v>#REF!</v>
      </c>
      <c r="P7078" s="43" t="e">
        <f>VLOOKUP(U:U,#REF!,4,FALSE)</f>
        <v>#REF!</v>
      </c>
      <c r="Q7078" s="43" t="e">
        <f>VLOOKUP(U:U,#REF!,2,FALSE)</f>
        <v>#REF!</v>
      </c>
      <c r="S7078" s="35" t="str">
        <f>VLOOKUP(G:G,old!G:J,4,FALSE)</f>
        <v>NE</v>
      </c>
      <c r="T7078" s="35" t="str">
        <f>VLOOKUP(G:G,old!G:K,5,FALSE)</f>
        <v>DWR</v>
      </c>
      <c r="U7078" s="35" t="str">
        <f>VLOOKUP(G:G,old!G:L,6,FALSE)</f>
        <v>MAE NAM MUN</v>
      </c>
      <c r="V7078" s="43">
        <f>VLOOKUP(G:G,old!G:M,7,FALSE)</f>
        <v>0</v>
      </c>
      <c r="X7078" s="43" t="str">
        <f>IFERROR(VLOOKUP(V:V,#REF!,3,FALSE),"0")</f>
        <v>0</v>
      </c>
      <c r="Y7078" s="19">
        <f t="shared" si="110"/>
        <v>0</v>
      </c>
      <c r="Z7078" s="19" t="str">
        <f>IFERROR(VLOOKUP(C:C,#REF!,19,FALSE),"0")</f>
        <v>0</v>
      </c>
    </row>
    <row r="7079" spans="1:26" x14ac:dyDescent="0.45">
      <c r="A7079" s="32" t="s">
        <v>20465</v>
      </c>
      <c r="B7079" s="32">
        <v>2</v>
      </c>
      <c r="C7079" s="32" t="s">
        <v>20466</v>
      </c>
      <c r="D7079" s="32" t="s">
        <v>12141</v>
      </c>
      <c r="E7079" s="32" t="s">
        <v>20467</v>
      </c>
      <c r="F7079" s="32">
        <v>3</v>
      </c>
      <c r="G7079" s="78" t="s">
        <v>20468</v>
      </c>
      <c r="H7079" s="33" t="s">
        <v>21482</v>
      </c>
      <c r="I7079" s="32" t="s">
        <v>9228</v>
      </c>
      <c r="J7079" s="32" t="s">
        <v>20470</v>
      </c>
      <c r="K7079" s="32" t="s">
        <v>12146</v>
      </c>
      <c r="L7079" s="34">
        <v>91.915450132800004</v>
      </c>
      <c r="M7079" s="34">
        <v>57447.156332999999</v>
      </c>
      <c r="N7079" s="32" t="s">
        <v>21483</v>
      </c>
      <c r="O7079" s="43" t="e">
        <f>VLOOKUP(U:U,#REF!,5,FALSE)</f>
        <v>#REF!</v>
      </c>
      <c r="P7079" s="43" t="e">
        <f>VLOOKUP(U:U,#REF!,4,FALSE)</f>
        <v>#REF!</v>
      </c>
      <c r="Q7079" s="43" t="e">
        <f>VLOOKUP(U:U,#REF!,2,FALSE)</f>
        <v>#REF!</v>
      </c>
      <c r="S7079" s="35" t="str">
        <f>VLOOKUP(G:G,old!G:J,4,FALSE)</f>
        <v>NE</v>
      </c>
      <c r="T7079" s="35" t="str">
        <f>VLOOKUP(G:G,old!G:K,5,FALSE)</f>
        <v>DWR</v>
      </c>
      <c r="U7079" s="35" t="str">
        <f>VLOOKUP(G:G,old!G:L,6,FALSE)</f>
        <v>MAE NAM MUN</v>
      </c>
      <c r="V7079" s="43">
        <f>VLOOKUP(G:G,old!G:M,7,FALSE)</f>
        <v>0</v>
      </c>
      <c r="X7079" s="43" t="str">
        <f>IFERROR(VLOOKUP(V:V,#REF!,3,FALSE),"0")</f>
        <v>0</v>
      </c>
      <c r="Y7079" s="19">
        <f t="shared" si="110"/>
        <v>0</v>
      </c>
      <c r="Z7079" s="19" t="str">
        <f>IFERROR(VLOOKUP(C:C,#REF!,19,FALSE),"0")</f>
        <v>0</v>
      </c>
    </row>
    <row r="7080" spans="1:26" x14ac:dyDescent="0.45">
      <c r="A7080" s="32" t="s">
        <v>20465</v>
      </c>
      <c r="B7080" s="32">
        <v>2</v>
      </c>
      <c r="C7080" s="32" t="s">
        <v>20466</v>
      </c>
      <c r="D7080" s="32" t="s">
        <v>12141</v>
      </c>
      <c r="E7080" s="32" t="s">
        <v>20467</v>
      </c>
      <c r="F7080" s="32">
        <v>3</v>
      </c>
      <c r="G7080" s="78" t="s">
        <v>20468</v>
      </c>
      <c r="H7080" s="33" t="s">
        <v>21484</v>
      </c>
      <c r="I7080" s="32" t="s">
        <v>21485</v>
      </c>
      <c r="J7080" s="32" t="s">
        <v>20470</v>
      </c>
      <c r="K7080" s="32" t="s">
        <v>12146</v>
      </c>
      <c r="L7080" s="34">
        <v>52.705712655600003</v>
      </c>
      <c r="M7080" s="34">
        <v>32941.070409699998</v>
      </c>
      <c r="N7080" s="32" t="s">
        <v>21486</v>
      </c>
      <c r="O7080" s="43" t="e">
        <f>VLOOKUP(U:U,#REF!,5,FALSE)</f>
        <v>#REF!</v>
      </c>
      <c r="P7080" s="43" t="e">
        <f>VLOOKUP(U:U,#REF!,4,FALSE)</f>
        <v>#REF!</v>
      </c>
      <c r="Q7080" s="43" t="e">
        <f>VLOOKUP(U:U,#REF!,2,FALSE)</f>
        <v>#REF!</v>
      </c>
      <c r="S7080" s="35" t="str">
        <f>VLOOKUP(G:G,old!G:J,4,FALSE)</f>
        <v>NE</v>
      </c>
      <c r="T7080" s="35" t="str">
        <f>VLOOKUP(G:G,old!G:K,5,FALSE)</f>
        <v>DWR</v>
      </c>
      <c r="U7080" s="35" t="str">
        <f>VLOOKUP(G:G,old!G:L,6,FALSE)</f>
        <v>MAE NAM MUN</v>
      </c>
      <c r="V7080" s="43">
        <f>VLOOKUP(G:G,old!G:M,7,FALSE)</f>
        <v>0</v>
      </c>
      <c r="X7080" s="43" t="str">
        <f>IFERROR(VLOOKUP(V:V,#REF!,3,FALSE),"0")</f>
        <v>0</v>
      </c>
      <c r="Y7080" s="19">
        <f t="shared" si="110"/>
        <v>0</v>
      </c>
      <c r="Z7080" s="19" t="str">
        <f>IFERROR(VLOOKUP(C:C,#REF!,19,FALSE),"0")</f>
        <v>0</v>
      </c>
    </row>
    <row r="7081" spans="1:26" x14ac:dyDescent="0.45">
      <c r="A7081" s="32" t="s">
        <v>20465</v>
      </c>
      <c r="B7081" s="32">
        <v>2</v>
      </c>
      <c r="C7081" s="32" t="s">
        <v>20466</v>
      </c>
      <c r="D7081" s="32" t="s">
        <v>12141</v>
      </c>
      <c r="E7081" s="32" t="s">
        <v>20467</v>
      </c>
      <c r="F7081" s="32">
        <v>3</v>
      </c>
      <c r="G7081" s="78" t="s">
        <v>20468</v>
      </c>
      <c r="H7081" s="33" t="s">
        <v>21487</v>
      </c>
      <c r="I7081" s="32" t="s">
        <v>21488</v>
      </c>
      <c r="J7081" s="32" t="s">
        <v>20470</v>
      </c>
      <c r="K7081" s="32" t="s">
        <v>12146</v>
      </c>
      <c r="L7081" s="34">
        <v>84.251239910999999</v>
      </c>
      <c r="M7081" s="34">
        <v>52657.0249444</v>
      </c>
      <c r="N7081" s="32" t="s">
        <v>21489</v>
      </c>
      <c r="O7081" s="43" t="e">
        <f>VLOOKUP(U:U,#REF!,5,FALSE)</f>
        <v>#REF!</v>
      </c>
      <c r="P7081" s="43" t="e">
        <f>VLOOKUP(U:U,#REF!,4,FALSE)</f>
        <v>#REF!</v>
      </c>
      <c r="Q7081" s="43" t="e">
        <f>VLOOKUP(U:U,#REF!,2,FALSE)</f>
        <v>#REF!</v>
      </c>
      <c r="S7081" s="35" t="str">
        <f>VLOOKUP(G:G,old!G:J,4,FALSE)</f>
        <v>NE</v>
      </c>
      <c r="T7081" s="35" t="str">
        <f>VLOOKUP(G:G,old!G:K,5,FALSE)</f>
        <v>DWR</v>
      </c>
      <c r="U7081" s="35" t="str">
        <f>VLOOKUP(G:G,old!G:L,6,FALSE)</f>
        <v>MAE NAM MUN</v>
      </c>
      <c r="V7081" s="43">
        <f>VLOOKUP(G:G,old!G:M,7,FALSE)</f>
        <v>0</v>
      </c>
      <c r="X7081" s="43" t="str">
        <f>IFERROR(VLOOKUP(V:V,#REF!,3,FALSE),"0")</f>
        <v>0</v>
      </c>
      <c r="Y7081" s="19">
        <f t="shared" si="110"/>
        <v>0</v>
      </c>
      <c r="Z7081" s="19" t="str">
        <f>IFERROR(VLOOKUP(C:C,#REF!,19,FALSE),"0")</f>
        <v>0</v>
      </c>
    </row>
    <row r="7082" spans="1:26" x14ac:dyDescent="0.45">
      <c r="A7082" s="32" t="s">
        <v>20465</v>
      </c>
      <c r="B7082" s="32">
        <v>2</v>
      </c>
      <c r="C7082" s="32" t="s">
        <v>20466</v>
      </c>
      <c r="D7082" s="32" t="s">
        <v>12141</v>
      </c>
      <c r="E7082" s="32" t="s">
        <v>20467</v>
      </c>
      <c r="F7082" s="32">
        <v>3</v>
      </c>
      <c r="G7082" s="78" t="s">
        <v>20468</v>
      </c>
      <c r="H7082" s="33" t="s">
        <v>21490</v>
      </c>
      <c r="I7082" s="32" t="s">
        <v>21491</v>
      </c>
      <c r="J7082" s="32" t="s">
        <v>20470</v>
      </c>
      <c r="K7082" s="32" t="s">
        <v>12146</v>
      </c>
      <c r="L7082" s="34">
        <v>93.523750112100004</v>
      </c>
      <c r="M7082" s="34">
        <v>58452.343820100003</v>
      </c>
      <c r="N7082" s="32" t="s">
        <v>21492</v>
      </c>
      <c r="O7082" s="43" t="e">
        <f>VLOOKUP(U:U,#REF!,5,FALSE)</f>
        <v>#REF!</v>
      </c>
      <c r="P7082" s="43" t="e">
        <f>VLOOKUP(U:U,#REF!,4,FALSE)</f>
        <v>#REF!</v>
      </c>
      <c r="Q7082" s="43" t="e">
        <f>VLOOKUP(U:U,#REF!,2,FALSE)</f>
        <v>#REF!</v>
      </c>
      <c r="S7082" s="35" t="str">
        <f>VLOOKUP(G:G,old!G:J,4,FALSE)</f>
        <v>NE</v>
      </c>
      <c r="T7082" s="35" t="str">
        <f>VLOOKUP(G:G,old!G:K,5,FALSE)</f>
        <v>DWR</v>
      </c>
      <c r="U7082" s="35" t="str">
        <f>VLOOKUP(G:G,old!G:L,6,FALSE)</f>
        <v>MAE NAM MUN</v>
      </c>
      <c r="V7082" s="43">
        <f>VLOOKUP(G:G,old!G:M,7,FALSE)</f>
        <v>0</v>
      </c>
      <c r="X7082" s="43" t="str">
        <f>IFERROR(VLOOKUP(V:V,#REF!,3,FALSE),"0")</f>
        <v>0</v>
      </c>
      <c r="Y7082" s="19">
        <f t="shared" si="110"/>
        <v>0</v>
      </c>
      <c r="Z7082" s="19" t="str">
        <f>IFERROR(VLOOKUP(C:C,#REF!,19,FALSE),"0")</f>
        <v>0</v>
      </c>
    </row>
    <row r="7083" spans="1:26" x14ac:dyDescent="0.45">
      <c r="A7083" s="32" t="s">
        <v>20465</v>
      </c>
      <c r="B7083" s="32">
        <v>2</v>
      </c>
      <c r="C7083" s="32" t="s">
        <v>20466</v>
      </c>
      <c r="D7083" s="32" t="s">
        <v>12141</v>
      </c>
      <c r="E7083" s="32" t="s">
        <v>20467</v>
      </c>
      <c r="F7083" s="32">
        <v>3</v>
      </c>
      <c r="G7083" s="78" t="s">
        <v>20468</v>
      </c>
      <c r="H7083" s="33" t="s">
        <v>21493</v>
      </c>
      <c r="I7083" s="32" t="s">
        <v>21494</v>
      </c>
      <c r="J7083" s="32" t="s">
        <v>20470</v>
      </c>
      <c r="K7083" s="32" t="s">
        <v>12146</v>
      </c>
      <c r="L7083" s="34">
        <v>156.16797326599999</v>
      </c>
      <c r="M7083" s="34">
        <v>97604.983291199998</v>
      </c>
      <c r="N7083" s="32" t="s">
        <v>21495</v>
      </c>
      <c r="O7083" s="43" t="e">
        <f>VLOOKUP(U:U,#REF!,5,FALSE)</f>
        <v>#REF!</v>
      </c>
      <c r="P7083" s="43" t="e">
        <f>VLOOKUP(U:U,#REF!,4,FALSE)</f>
        <v>#REF!</v>
      </c>
      <c r="Q7083" s="43" t="e">
        <f>VLOOKUP(U:U,#REF!,2,FALSE)</f>
        <v>#REF!</v>
      </c>
      <c r="S7083" s="35" t="str">
        <f>VLOOKUP(G:G,old!G:J,4,FALSE)</f>
        <v>NE</v>
      </c>
      <c r="T7083" s="35" t="str">
        <f>VLOOKUP(G:G,old!G:K,5,FALSE)</f>
        <v>DWR</v>
      </c>
      <c r="U7083" s="35" t="str">
        <f>VLOOKUP(G:G,old!G:L,6,FALSE)</f>
        <v>MAE NAM MUN</v>
      </c>
      <c r="V7083" s="43">
        <f>VLOOKUP(G:G,old!G:M,7,FALSE)</f>
        <v>0</v>
      </c>
      <c r="X7083" s="43" t="str">
        <f>IFERROR(VLOOKUP(V:V,#REF!,3,FALSE),"0")</f>
        <v>0</v>
      </c>
      <c r="Y7083" s="19">
        <f t="shared" si="110"/>
        <v>0</v>
      </c>
      <c r="Z7083" s="19" t="str">
        <f>IFERROR(VLOOKUP(C:C,#REF!,19,FALSE),"0")</f>
        <v>0</v>
      </c>
    </row>
    <row r="7084" spans="1:26" x14ac:dyDescent="0.45">
      <c r="A7084" s="32" t="s">
        <v>20465</v>
      </c>
      <c r="B7084" s="32">
        <v>2</v>
      </c>
      <c r="C7084" s="32" t="s">
        <v>20466</v>
      </c>
      <c r="D7084" s="32" t="s">
        <v>12141</v>
      </c>
      <c r="E7084" s="32" t="s">
        <v>20467</v>
      </c>
      <c r="F7084" s="32">
        <v>3</v>
      </c>
      <c r="G7084" s="78" t="s">
        <v>20468</v>
      </c>
      <c r="H7084" s="33" t="s">
        <v>21496</v>
      </c>
      <c r="I7084" s="32" t="s">
        <v>21497</v>
      </c>
      <c r="J7084" s="32" t="s">
        <v>20470</v>
      </c>
      <c r="K7084" s="32" t="s">
        <v>12146</v>
      </c>
      <c r="L7084" s="34">
        <v>74.682307241999993</v>
      </c>
      <c r="M7084" s="34">
        <v>46676.442026199999</v>
      </c>
      <c r="N7084" s="32" t="s">
        <v>21498</v>
      </c>
      <c r="O7084" s="43" t="e">
        <f>VLOOKUP(U:U,#REF!,5,FALSE)</f>
        <v>#REF!</v>
      </c>
      <c r="P7084" s="43" t="e">
        <f>VLOOKUP(U:U,#REF!,4,FALSE)</f>
        <v>#REF!</v>
      </c>
      <c r="Q7084" s="43" t="e">
        <f>VLOOKUP(U:U,#REF!,2,FALSE)</f>
        <v>#REF!</v>
      </c>
      <c r="S7084" s="35" t="str">
        <f>VLOOKUP(G:G,old!G:J,4,FALSE)</f>
        <v>NE</v>
      </c>
      <c r="T7084" s="35" t="str">
        <f>VLOOKUP(G:G,old!G:K,5,FALSE)</f>
        <v>DWR</v>
      </c>
      <c r="U7084" s="35" t="str">
        <f>VLOOKUP(G:G,old!G:L,6,FALSE)</f>
        <v>MAE NAM MUN</v>
      </c>
      <c r="V7084" s="43">
        <f>VLOOKUP(G:G,old!G:M,7,FALSE)</f>
        <v>0</v>
      </c>
      <c r="X7084" s="43" t="str">
        <f>IFERROR(VLOOKUP(V:V,#REF!,3,FALSE),"0")</f>
        <v>0</v>
      </c>
      <c r="Y7084" s="19">
        <f t="shared" si="110"/>
        <v>0</v>
      </c>
      <c r="Z7084" s="19" t="str">
        <f>IFERROR(VLOOKUP(C:C,#REF!,19,FALSE),"0")</f>
        <v>0</v>
      </c>
    </row>
    <row r="7085" spans="1:26" x14ac:dyDescent="0.45">
      <c r="A7085" s="32" t="s">
        <v>20465</v>
      </c>
      <c r="B7085" s="32">
        <v>2</v>
      </c>
      <c r="C7085" s="32" t="s">
        <v>20466</v>
      </c>
      <c r="D7085" s="32" t="s">
        <v>12141</v>
      </c>
      <c r="E7085" s="32" t="s">
        <v>20467</v>
      </c>
      <c r="F7085" s="32">
        <v>3</v>
      </c>
      <c r="G7085" s="78" t="s">
        <v>20468</v>
      </c>
      <c r="H7085" s="33" t="s">
        <v>21499</v>
      </c>
      <c r="I7085" s="32" t="s">
        <v>21500</v>
      </c>
      <c r="J7085" s="32" t="s">
        <v>20470</v>
      </c>
      <c r="K7085" s="32" t="s">
        <v>12146</v>
      </c>
      <c r="L7085" s="34">
        <v>46.216641932100003</v>
      </c>
      <c r="M7085" s="34">
        <v>28885.4012076</v>
      </c>
      <c r="N7085" s="32" t="s">
        <v>21501</v>
      </c>
      <c r="O7085" s="43" t="e">
        <f>VLOOKUP(U:U,#REF!,5,FALSE)</f>
        <v>#REF!</v>
      </c>
      <c r="P7085" s="43" t="e">
        <f>VLOOKUP(U:U,#REF!,4,FALSE)</f>
        <v>#REF!</v>
      </c>
      <c r="Q7085" s="43" t="e">
        <f>VLOOKUP(U:U,#REF!,2,FALSE)</f>
        <v>#REF!</v>
      </c>
      <c r="S7085" s="35" t="str">
        <f>VLOOKUP(G:G,old!G:J,4,FALSE)</f>
        <v>NE</v>
      </c>
      <c r="T7085" s="35" t="str">
        <f>VLOOKUP(G:G,old!G:K,5,FALSE)</f>
        <v>DWR</v>
      </c>
      <c r="U7085" s="35" t="str">
        <f>VLOOKUP(G:G,old!G:L,6,FALSE)</f>
        <v>MAE NAM MUN</v>
      </c>
      <c r="V7085" s="43">
        <f>VLOOKUP(G:G,old!G:M,7,FALSE)</f>
        <v>0</v>
      </c>
      <c r="X7085" s="43" t="str">
        <f>IFERROR(VLOOKUP(V:V,#REF!,3,FALSE),"0")</f>
        <v>0</v>
      </c>
      <c r="Y7085" s="19">
        <f t="shared" si="110"/>
        <v>0</v>
      </c>
      <c r="Z7085" s="19" t="str">
        <f>IFERROR(VLOOKUP(C:C,#REF!,19,FALSE),"0")</f>
        <v>0</v>
      </c>
    </row>
    <row r="7086" spans="1:26" x14ac:dyDescent="0.45">
      <c r="A7086" s="32" t="s">
        <v>20465</v>
      </c>
      <c r="B7086" s="32">
        <v>2</v>
      </c>
      <c r="C7086" s="32" t="s">
        <v>20466</v>
      </c>
      <c r="D7086" s="32" t="s">
        <v>12141</v>
      </c>
      <c r="E7086" s="32" t="s">
        <v>20467</v>
      </c>
      <c r="F7086" s="32">
        <v>3</v>
      </c>
      <c r="G7086" s="78" t="s">
        <v>20468</v>
      </c>
      <c r="H7086" s="33" t="s">
        <v>21502</v>
      </c>
      <c r="I7086" s="32" t="s">
        <v>11027</v>
      </c>
      <c r="J7086" s="32" t="s">
        <v>20470</v>
      </c>
      <c r="K7086" s="32" t="s">
        <v>12146</v>
      </c>
      <c r="L7086" s="34">
        <v>128.670110749</v>
      </c>
      <c r="M7086" s="34">
        <v>80418.819218100005</v>
      </c>
      <c r="N7086" s="32" t="s">
        <v>21503</v>
      </c>
      <c r="O7086" s="43" t="e">
        <f>VLOOKUP(U:U,#REF!,5,FALSE)</f>
        <v>#REF!</v>
      </c>
      <c r="P7086" s="43" t="e">
        <f>VLOOKUP(U:U,#REF!,4,FALSE)</f>
        <v>#REF!</v>
      </c>
      <c r="Q7086" s="43" t="e">
        <f>VLOOKUP(U:U,#REF!,2,FALSE)</f>
        <v>#REF!</v>
      </c>
      <c r="S7086" s="35" t="str">
        <f>VLOOKUP(G:G,old!G:J,4,FALSE)</f>
        <v>NE</v>
      </c>
      <c r="T7086" s="35" t="str">
        <f>VLOOKUP(G:G,old!G:K,5,FALSE)</f>
        <v>DWR</v>
      </c>
      <c r="U7086" s="35" t="str">
        <f>VLOOKUP(G:G,old!G:L,6,FALSE)</f>
        <v>MAE NAM MUN</v>
      </c>
      <c r="V7086" s="43">
        <f>VLOOKUP(G:G,old!G:M,7,FALSE)</f>
        <v>0</v>
      </c>
      <c r="X7086" s="43" t="str">
        <f>IFERROR(VLOOKUP(V:V,#REF!,3,FALSE),"0")</f>
        <v>0</v>
      </c>
      <c r="Y7086" s="19">
        <f t="shared" si="110"/>
        <v>0</v>
      </c>
      <c r="Z7086" s="19" t="str">
        <f>IFERROR(VLOOKUP(C:C,#REF!,19,FALSE),"0")</f>
        <v>0</v>
      </c>
    </row>
    <row r="7087" spans="1:26" x14ac:dyDescent="0.45">
      <c r="A7087" s="32" t="s">
        <v>20465</v>
      </c>
      <c r="B7087" s="32">
        <v>2</v>
      </c>
      <c r="C7087" s="32" t="s">
        <v>20466</v>
      </c>
      <c r="D7087" s="32" t="s">
        <v>12141</v>
      </c>
      <c r="E7087" s="32" t="s">
        <v>20467</v>
      </c>
      <c r="F7087" s="32">
        <v>3</v>
      </c>
      <c r="G7087" s="78" t="s">
        <v>20468</v>
      </c>
      <c r="H7087" s="33" t="s">
        <v>21504</v>
      </c>
      <c r="I7087" s="32" t="s">
        <v>21505</v>
      </c>
      <c r="J7087" s="32" t="s">
        <v>20470</v>
      </c>
      <c r="K7087" s="32" t="s">
        <v>12146</v>
      </c>
      <c r="L7087" s="34">
        <v>54.144050129699998</v>
      </c>
      <c r="M7087" s="34">
        <v>33840.031331099999</v>
      </c>
      <c r="N7087" s="32" t="s">
        <v>21506</v>
      </c>
      <c r="O7087" s="43" t="e">
        <f>VLOOKUP(U:U,#REF!,5,FALSE)</f>
        <v>#REF!</v>
      </c>
      <c r="P7087" s="43" t="e">
        <f>VLOOKUP(U:U,#REF!,4,FALSE)</f>
        <v>#REF!</v>
      </c>
      <c r="Q7087" s="43" t="e">
        <f>VLOOKUP(U:U,#REF!,2,FALSE)</f>
        <v>#REF!</v>
      </c>
      <c r="S7087" s="35" t="str">
        <f>VLOOKUP(G:G,old!G:J,4,FALSE)</f>
        <v>NE</v>
      </c>
      <c r="T7087" s="35" t="str">
        <f>VLOOKUP(G:G,old!G:K,5,FALSE)</f>
        <v>DWR</v>
      </c>
      <c r="U7087" s="35" t="str">
        <f>VLOOKUP(G:G,old!G:L,6,FALSE)</f>
        <v>MAE NAM MUN</v>
      </c>
      <c r="V7087" s="43">
        <f>VLOOKUP(G:G,old!G:M,7,FALSE)</f>
        <v>0</v>
      </c>
      <c r="X7087" s="43" t="str">
        <f>IFERROR(VLOOKUP(V:V,#REF!,3,FALSE),"0")</f>
        <v>0</v>
      </c>
      <c r="Y7087" s="19">
        <f t="shared" si="110"/>
        <v>0</v>
      </c>
      <c r="Z7087" s="19" t="str">
        <f>IFERROR(VLOOKUP(C:C,#REF!,19,FALSE),"0")</f>
        <v>0</v>
      </c>
    </row>
    <row r="7088" spans="1:26" x14ac:dyDescent="0.45">
      <c r="A7088" s="32" t="s">
        <v>20465</v>
      </c>
      <c r="B7088" s="32">
        <v>2</v>
      </c>
      <c r="C7088" s="32" t="s">
        <v>20466</v>
      </c>
      <c r="D7088" s="32" t="s">
        <v>12141</v>
      </c>
      <c r="E7088" s="32" t="s">
        <v>20467</v>
      </c>
      <c r="F7088" s="32">
        <v>3</v>
      </c>
      <c r="G7088" s="78" t="s">
        <v>20468</v>
      </c>
      <c r="H7088" s="33" t="s">
        <v>21507</v>
      </c>
      <c r="I7088" s="32" t="s">
        <v>1768</v>
      </c>
      <c r="J7088" s="32" t="s">
        <v>20470</v>
      </c>
      <c r="K7088" s="32" t="s">
        <v>12146</v>
      </c>
      <c r="L7088" s="34">
        <v>46.555897126799998</v>
      </c>
      <c r="M7088" s="34">
        <v>29097.435704200001</v>
      </c>
      <c r="N7088" s="32" t="s">
        <v>21508</v>
      </c>
      <c r="O7088" s="43" t="e">
        <f>VLOOKUP(U:U,#REF!,5,FALSE)</f>
        <v>#REF!</v>
      </c>
      <c r="P7088" s="43" t="e">
        <f>VLOOKUP(U:U,#REF!,4,FALSE)</f>
        <v>#REF!</v>
      </c>
      <c r="Q7088" s="43" t="e">
        <f>VLOOKUP(U:U,#REF!,2,FALSE)</f>
        <v>#REF!</v>
      </c>
      <c r="S7088" s="35" t="str">
        <f>VLOOKUP(G:G,old!G:J,4,FALSE)</f>
        <v>NE</v>
      </c>
      <c r="T7088" s="35" t="str">
        <f>VLOOKUP(G:G,old!G:K,5,FALSE)</f>
        <v>DWR</v>
      </c>
      <c r="U7088" s="35" t="str">
        <f>VLOOKUP(G:G,old!G:L,6,FALSE)</f>
        <v>MAE NAM MUN</v>
      </c>
      <c r="V7088" s="43">
        <f>VLOOKUP(G:G,old!G:M,7,FALSE)</f>
        <v>0</v>
      </c>
      <c r="X7088" s="43" t="str">
        <f>IFERROR(VLOOKUP(V:V,#REF!,3,FALSE),"0")</f>
        <v>0</v>
      </c>
      <c r="Y7088" s="19">
        <f t="shared" si="110"/>
        <v>0</v>
      </c>
      <c r="Z7088" s="19" t="str">
        <f>IFERROR(VLOOKUP(C:C,#REF!,19,FALSE),"0")</f>
        <v>0</v>
      </c>
    </row>
    <row r="7089" spans="1:26" x14ac:dyDescent="0.45">
      <c r="A7089" s="32" t="s">
        <v>20465</v>
      </c>
      <c r="B7089" s="32">
        <v>2</v>
      </c>
      <c r="C7089" s="32" t="s">
        <v>20466</v>
      </c>
      <c r="D7089" s="32" t="s">
        <v>12141</v>
      </c>
      <c r="E7089" s="32" t="s">
        <v>21509</v>
      </c>
      <c r="F7089" s="32">
        <v>3</v>
      </c>
      <c r="G7089" s="78" t="s">
        <v>21510</v>
      </c>
      <c r="H7089" s="33" t="s">
        <v>21511</v>
      </c>
      <c r="I7089" s="32" t="s">
        <v>21510</v>
      </c>
      <c r="J7089" s="32" t="s">
        <v>20470</v>
      </c>
      <c r="K7089" s="32" t="s">
        <v>12146</v>
      </c>
      <c r="L7089" s="34">
        <v>68.548471062999994</v>
      </c>
      <c r="M7089" s="34">
        <v>42842.794414399999</v>
      </c>
      <c r="N7089" s="32" t="s">
        <v>21512</v>
      </c>
      <c r="O7089" s="43" t="e">
        <f>VLOOKUP(U:U,#REF!,5,FALSE)</f>
        <v>#REF!</v>
      </c>
      <c r="P7089" s="43" t="e">
        <f>VLOOKUP(U:U,#REF!,4,FALSE)</f>
        <v>#REF!</v>
      </c>
      <c r="Q7089" s="43" t="e">
        <f>VLOOKUP(U:U,#REF!,2,FALSE)</f>
        <v>#REF!</v>
      </c>
      <c r="S7089" s="35" t="str">
        <f>VLOOKUP(G:G,old!G:J,4,FALSE)</f>
        <v>NE</v>
      </c>
      <c r="T7089" s="35" t="str">
        <f>VLOOKUP(G:G,old!G:K,5,FALSE)</f>
        <v>DWR</v>
      </c>
      <c r="U7089" s="35" t="str">
        <f>VLOOKUP(G:G,old!G:L,6,FALSE)</f>
        <v>MAE NAM MUN</v>
      </c>
      <c r="V7089" s="43">
        <f>VLOOKUP(G:G,old!G:M,7,FALSE)</f>
        <v>0</v>
      </c>
      <c r="X7089" s="43" t="str">
        <f>IFERROR(VLOOKUP(V:V,#REF!,3,FALSE),"0")</f>
        <v>0</v>
      </c>
      <c r="Y7089" s="19">
        <f t="shared" si="110"/>
        <v>0</v>
      </c>
      <c r="Z7089" s="19" t="str">
        <f>IFERROR(VLOOKUP(C:C,#REF!,19,FALSE),"0")</f>
        <v>0</v>
      </c>
    </row>
    <row r="7090" spans="1:26" x14ac:dyDescent="0.45">
      <c r="A7090" s="32" t="s">
        <v>20465</v>
      </c>
      <c r="B7090" s="32">
        <v>2</v>
      </c>
      <c r="C7090" s="32" t="s">
        <v>20466</v>
      </c>
      <c r="D7090" s="32" t="s">
        <v>12141</v>
      </c>
      <c r="E7090" s="32" t="s">
        <v>21509</v>
      </c>
      <c r="F7090" s="32">
        <v>3</v>
      </c>
      <c r="G7090" s="78" t="s">
        <v>21510</v>
      </c>
      <c r="H7090" s="33" t="s">
        <v>21513</v>
      </c>
      <c r="I7090" s="32" t="s">
        <v>21514</v>
      </c>
      <c r="J7090" s="32" t="s">
        <v>20470</v>
      </c>
      <c r="K7090" s="32" t="s">
        <v>12146</v>
      </c>
      <c r="L7090" s="34">
        <v>48.228030849100001</v>
      </c>
      <c r="M7090" s="34">
        <v>30142.519280699998</v>
      </c>
      <c r="N7090" s="32" t="s">
        <v>21515</v>
      </c>
      <c r="O7090" s="43" t="e">
        <f>VLOOKUP(U:U,#REF!,5,FALSE)</f>
        <v>#REF!</v>
      </c>
      <c r="P7090" s="43" t="e">
        <f>VLOOKUP(U:U,#REF!,4,FALSE)</f>
        <v>#REF!</v>
      </c>
      <c r="Q7090" s="43" t="e">
        <f>VLOOKUP(U:U,#REF!,2,FALSE)</f>
        <v>#REF!</v>
      </c>
      <c r="S7090" s="35" t="str">
        <f>VLOOKUP(G:G,old!G:J,4,FALSE)</f>
        <v>NE</v>
      </c>
      <c r="T7090" s="35" t="str">
        <f>VLOOKUP(G:G,old!G:K,5,FALSE)</f>
        <v>DWR</v>
      </c>
      <c r="U7090" s="35" t="str">
        <f>VLOOKUP(G:G,old!G:L,6,FALSE)</f>
        <v>MAE NAM MUN</v>
      </c>
      <c r="V7090" s="43">
        <f>VLOOKUP(G:G,old!G:M,7,FALSE)</f>
        <v>0</v>
      </c>
      <c r="X7090" s="43" t="str">
        <f>IFERROR(VLOOKUP(V:V,#REF!,3,FALSE),"0")</f>
        <v>0</v>
      </c>
      <c r="Y7090" s="19">
        <f t="shared" si="110"/>
        <v>0</v>
      </c>
      <c r="Z7090" s="19" t="str">
        <f>IFERROR(VLOOKUP(C:C,#REF!,19,FALSE),"0")</f>
        <v>0</v>
      </c>
    </row>
    <row r="7091" spans="1:26" x14ac:dyDescent="0.45">
      <c r="A7091" s="32" t="s">
        <v>20465</v>
      </c>
      <c r="B7091" s="32">
        <v>2</v>
      </c>
      <c r="C7091" s="32" t="s">
        <v>20466</v>
      </c>
      <c r="D7091" s="32" t="s">
        <v>12141</v>
      </c>
      <c r="E7091" s="32" t="s">
        <v>21509</v>
      </c>
      <c r="F7091" s="32">
        <v>3</v>
      </c>
      <c r="G7091" s="78" t="s">
        <v>21510</v>
      </c>
      <c r="H7091" s="33" t="s">
        <v>21516</v>
      </c>
      <c r="I7091" s="32" t="s">
        <v>21517</v>
      </c>
      <c r="J7091" s="32" t="s">
        <v>20470</v>
      </c>
      <c r="K7091" s="32" t="s">
        <v>12146</v>
      </c>
      <c r="L7091" s="34">
        <v>53.436543877699997</v>
      </c>
      <c r="M7091" s="34">
        <v>33397.839923599997</v>
      </c>
      <c r="N7091" s="32" t="s">
        <v>21518</v>
      </c>
      <c r="O7091" s="43" t="e">
        <f>VLOOKUP(U:U,#REF!,5,FALSE)</f>
        <v>#REF!</v>
      </c>
      <c r="P7091" s="43" t="e">
        <f>VLOOKUP(U:U,#REF!,4,FALSE)</f>
        <v>#REF!</v>
      </c>
      <c r="Q7091" s="43" t="e">
        <f>VLOOKUP(U:U,#REF!,2,FALSE)</f>
        <v>#REF!</v>
      </c>
      <c r="S7091" s="35" t="str">
        <f>VLOOKUP(G:G,old!G:J,4,FALSE)</f>
        <v>NE</v>
      </c>
      <c r="T7091" s="35" t="str">
        <f>VLOOKUP(G:G,old!G:K,5,FALSE)</f>
        <v>DWR</v>
      </c>
      <c r="U7091" s="35" t="str">
        <f>VLOOKUP(G:G,old!G:L,6,FALSE)</f>
        <v>MAE NAM MUN</v>
      </c>
      <c r="V7091" s="43">
        <f>VLOOKUP(G:G,old!G:M,7,FALSE)</f>
        <v>0</v>
      </c>
      <c r="X7091" s="43" t="str">
        <f>IFERROR(VLOOKUP(V:V,#REF!,3,FALSE),"0")</f>
        <v>0</v>
      </c>
      <c r="Y7091" s="19">
        <f t="shared" si="110"/>
        <v>0</v>
      </c>
      <c r="Z7091" s="19" t="str">
        <f>IFERROR(VLOOKUP(C:C,#REF!,19,FALSE),"0")</f>
        <v>0</v>
      </c>
    </row>
    <row r="7092" spans="1:26" x14ac:dyDescent="0.45">
      <c r="A7092" s="32" t="s">
        <v>20465</v>
      </c>
      <c r="B7092" s="32">
        <v>2</v>
      </c>
      <c r="C7092" s="32" t="s">
        <v>20466</v>
      </c>
      <c r="D7092" s="32" t="s">
        <v>12141</v>
      </c>
      <c r="E7092" s="32" t="s">
        <v>21509</v>
      </c>
      <c r="F7092" s="32">
        <v>3</v>
      </c>
      <c r="G7092" s="78" t="s">
        <v>21510</v>
      </c>
      <c r="H7092" s="33" t="s">
        <v>21519</v>
      </c>
      <c r="I7092" s="32" t="s">
        <v>3942</v>
      </c>
      <c r="J7092" s="32" t="s">
        <v>20470</v>
      </c>
      <c r="K7092" s="32" t="s">
        <v>12146</v>
      </c>
      <c r="L7092" s="34">
        <v>45.9362598799</v>
      </c>
      <c r="M7092" s="34">
        <v>28710.162424900001</v>
      </c>
      <c r="N7092" s="32" t="s">
        <v>21520</v>
      </c>
      <c r="O7092" s="43" t="e">
        <f>VLOOKUP(U:U,#REF!,5,FALSE)</f>
        <v>#REF!</v>
      </c>
      <c r="P7092" s="43" t="e">
        <f>VLOOKUP(U:U,#REF!,4,FALSE)</f>
        <v>#REF!</v>
      </c>
      <c r="Q7092" s="43" t="e">
        <f>VLOOKUP(U:U,#REF!,2,FALSE)</f>
        <v>#REF!</v>
      </c>
      <c r="S7092" s="35" t="str">
        <f>VLOOKUP(G:G,old!G:J,4,FALSE)</f>
        <v>NE</v>
      </c>
      <c r="T7092" s="35" t="str">
        <f>VLOOKUP(G:G,old!G:K,5,FALSE)</f>
        <v>DWR</v>
      </c>
      <c r="U7092" s="35" t="str">
        <f>VLOOKUP(G:G,old!G:L,6,FALSE)</f>
        <v>MAE NAM MUN</v>
      </c>
      <c r="V7092" s="43">
        <f>VLOOKUP(G:G,old!G:M,7,FALSE)</f>
        <v>0</v>
      </c>
      <c r="X7092" s="43" t="str">
        <f>IFERROR(VLOOKUP(V:V,#REF!,3,FALSE),"0")</f>
        <v>0</v>
      </c>
      <c r="Y7092" s="19">
        <f t="shared" si="110"/>
        <v>0</v>
      </c>
      <c r="Z7092" s="19" t="str">
        <f>IFERROR(VLOOKUP(C:C,#REF!,19,FALSE),"0")</f>
        <v>0</v>
      </c>
    </row>
    <row r="7093" spans="1:26" x14ac:dyDescent="0.45">
      <c r="A7093" s="32" t="s">
        <v>20465</v>
      </c>
      <c r="B7093" s="32">
        <v>2</v>
      </c>
      <c r="C7093" s="32" t="s">
        <v>20466</v>
      </c>
      <c r="D7093" s="32" t="s">
        <v>12141</v>
      </c>
      <c r="E7093" s="32" t="s">
        <v>21509</v>
      </c>
      <c r="F7093" s="32">
        <v>3</v>
      </c>
      <c r="G7093" s="78" t="s">
        <v>21510</v>
      </c>
      <c r="H7093" s="33" t="s">
        <v>21521</v>
      </c>
      <c r="I7093" s="32" t="s">
        <v>21522</v>
      </c>
      <c r="J7093" s="32" t="s">
        <v>20470</v>
      </c>
      <c r="K7093" s="32" t="s">
        <v>12146</v>
      </c>
      <c r="L7093" s="34">
        <v>84.537180125999996</v>
      </c>
      <c r="M7093" s="34">
        <v>52835.737578699998</v>
      </c>
      <c r="N7093" s="32" t="s">
        <v>21523</v>
      </c>
      <c r="O7093" s="43" t="e">
        <f>VLOOKUP(U:U,#REF!,5,FALSE)</f>
        <v>#REF!</v>
      </c>
      <c r="P7093" s="43" t="e">
        <f>VLOOKUP(U:U,#REF!,4,FALSE)</f>
        <v>#REF!</v>
      </c>
      <c r="Q7093" s="43" t="e">
        <f>VLOOKUP(U:U,#REF!,2,FALSE)</f>
        <v>#REF!</v>
      </c>
      <c r="S7093" s="35" t="str">
        <f>VLOOKUP(G:G,old!G:J,4,FALSE)</f>
        <v>NE</v>
      </c>
      <c r="T7093" s="35" t="str">
        <f>VLOOKUP(G:G,old!G:K,5,FALSE)</f>
        <v>DWR</v>
      </c>
      <c r="U7093" s="35" t="str">
        <f>VLOOKUP(G:G,old!G:L,6,FALSE)</f>
        <v>MAE NAM MUN</v>
      </c>
      <c r="V7093" s="43">
        <f>VLOOKUP(G:G,old!G:M,7,FALSE)</f>
        <v>0</v>
      </c>
      <c r="X7093" s="43" t="str">
        <f>IFERROR(VLOOKUP(V:V,#REF!,3,FALSE),"0")</f>
        <v>0</v>
      </c>
      <c r="Y7093" s="19">
        <f t="shared" si="110"/>
        <v>0</v>
      </c>
      <c r="Z7093" s="19" t="str">
        <f>IFERROR(VLOOKUP(C:C,#REF!,19,FALSE),"0")</f>
        <v>0</v>
      </c>
    </row>
    <row r="7094" spans="1:26" x14ac:dyDescent="0.45">
      <c r="A7094" s="32" t="s">
        <v>20465</v>
      </c>
      <c r="B7094" s="32">
        <v>2</v>
      </c>
      <c r="C7094" s="32" t="s">
        <v>20466</v>
      </c>
      <c r="D7094" s="32" t="s">
        <v>12141</v>
      </c>
      <c r="E7094" s="32" t="s">
        <v>21509</v>
      </c>
      <c r="F7094" s="32">
        <v>3</v>
      </c>
      <c r="G7094" s="78" t="s">
        <v>21510</v>
      </c>
      <c r="H7094" s="33" t="s">
        <v>21524</v>
      </c>
      <c r="I7094" s="32" t="s">
        <v>21525</v>
      </c>
      <c r="J7094" s="32" t="s">
        <v>20470</v>
      </c>
      <c r="K7094" s="32" t="s">
        <v>12146</v>
      </c>
      <c r="L7094" s="34">
        <v>37.538078630999998</v>
      </c>
      <c r="M7094" s="34">
        <v>23461.2991444</v>
      </c>
      <c r="N7094" s="32" t="s">
        <v>21526</v>
      </c>
      <c r="O7094" s="43" t="e">
        <f>VLOOKUP(U:U,#REF!,5,FALSE)</f>
        <v>#REF!</v>
      </c>
      <c r="P7094" s="43" t="e">
        <f>VLOOKUP(U:U,#REF!,4,FALSE)</f>
        <v>#REF!</v>
      </c>
      <c r="Q7094" s="43" t="e">
        <f>VLOOKUP(U:U,#REF!,2,FALSE)</f>
        <v>#REF!</v>
      </c>
      <c r="S7094" s="35" t="str">
        <f>VLOOKUP(G:G,old!G:J,4,FALSE)</f>
        <v>NE</v>
      </c>
      <c r="T7094" s="35" t="str">
        <f>VLOOKUP(G:G,old!G:K,5,FALSE)</f>
        <v>DWR</v>
      </c>
      <c r="U7094" s="35" t="str">
        <f>VLOOKUP(G:G,old!G:L,6,FALSE)</f>
        <v>MAE NAM MUN</v>
      </c>
      <c r="V7094" s="43">
        <f>VLOOKUP(G:G,old!G:M,7,FALSE)</f>
        <v>0</v>
      </c>
      <c r="X7094" s="43" t="str">
        <f>IFERROR(VLOOKUP(V:V,#REF!,3,FALSE),"0")</f>
        <v>0</v>
      </c>
      <c r="Y7094" s="19">
        <f t="shared" si="110"/>
        <v>0</v>
      </c>
      <c r="Z7094" s="19" t="str">
        <f>IFERROR(VLOOKUP(C:C,#REF!,19,FALSE),"0")</f>
        <v>0</v>
      </c>
    </row>
    <row r="7095" spans="1:26" x14ac:dyDescent="0.45">
      <c r="A7095" s="32" t="s">
        <v>20465</v>
      </c>
      <c r="B7095" s="32">
        <v>2</v>
      </c>
      <c r="C7095" s="32" t="s">
        <v>20466</v>
      </c>
      <c r="D7095" s="32" t="s">
        <v>12141</v>
      </c>
      <c r="E7095" s="32" t="s">
        <v>21509</v>
      </c>
      <c r="F7095" s="32">
        <v>3</v>
      </c>
      <c r="G7095" s="78" t="s">
        <v>21510</v>
      </c>
      <c r="H7095" s="33" t="s">
        <v>21527</v>
      </c>
      <c r="I7095" s="32" t="s">
        <v>21528</v>
      </c>
      <c r="J7095" s="32" t="s">
        <v>20470</v>
      </c>
      <c r="K7095" s="32" t="s">
        <v>12146</v>
      </c>
      <c r="L7095" s="34">
        <v>86.313809065200005</v>
      </c>
      <c r="M7095" s="34">
        <v>53946.130665800003</v>
      </c>
      <c r="N7095" s="32" t="s">
        <v>21529</v>
      </c>
      <c r="O7095" s="43" t="e">
        <f>VLOOKUP(U:U,#REF!,5,FALSE)</f>
        <v>#REF!</v>
      </c>
      <c r="P7095" s="43" t="e">
        <f>VLOOKUP(U:U,#REF!,4,FALSE)</f>
        <v>#REF!</v>
      </c>
      <c r="Q7095" s="43" t="e">
        <f>VLOOKUP(U:U,#REF!,2,FALSE)</f>
        <v>#REF!</v>
      </c>
      <c r="S7095" s="35" t="str">
        <f>VLOOKUP(G:G,old!G:J,4,FALSE)</f>
        <v>NE</v>
      </c>
      <c r="T7095" s="35" t="str">
        <f>VLOOKUP(G:G,old!G:K,5,FALSE)</f>
        <v>DWR</v>
      </c>
      <c r="U7095" s="35" t="str">
        <f>VLOOKUP(G:G,old!G:L,6,FALSE)</f>
        <v>MAE NAM MUN</v>
      </c>
      <c r="V7095" s="43">
        <f>VLOOKUP(G:G,old!G:M,7,FALSE)</f>
        <v>0</v>
      </c>
      <c r="X7095" s="43" t="str">
        <f>IFERROR(VLOOKUP(V:V,#REF!,3,FALSE),"0")</f>
        <v>0</v>
      </c>
      <c r="Y7095" s="19">
        <f t="shared" si="110"/>
        <v>0</v>
      </c>
      <c r="Z7095" s="19" t="str">
        <f>IFERROR(VLOOKUP(C:C,#REF!,19,FALSE),"0")</f>
        <v>0</v>
      </c>
    </row>
    <row r="7096" spans="1:26" x14ac:dyDescent="0.45">
      <c r="A7096" s="32" t="s">
        <v>20465</v>
      </c>
      <c r="B7096" s="32">
        <v>2</v>
      </c>
      <c r="C7096" s="32" t="s">
        <v>20466</v>
      </c>
      <c r="D7096" s="32" t="s">
        <v>12141</v>
      </c>
      <c r="E7096" s="32" t="s">
        <v>21509</v>
      </c>
      <c r="F7096" s="32">
        <v>3</v>
      </c>
      <c r="G7096" s="78" t="s">
        <v>21510</v>
      </c>
      <c r="H7096" s="33" t="s">
        <v>21530</v>
      </c>
      <c r="I7096" s="32" t="s">
        <v>21531</v>
      </c>
      <c r="J7096" s="32" t="s">
        <v>20470</v>
      </c>
      <c r="K7096" s="32" t="s">
        <v>12146</v>
      </c>
      <c r="L7096" s="34">
        <v>31.907587089900002</v>
      </c>
      <c r="M7096" s="34">
        <v>19942.241931199998</v>
      </c>
      <c r="N7096" s="32" t="s">
        <v>21532</v>
      </c>
      <c r="O7096" s="43" t="e">
        <f>VLOOKUP(U:U,#REF!,5,FALSE)</f>
        <v>#REF!</v>
      </c>
      <c r="P7096" s="43" t="e">
        <f>VLOOKUP(U:U,#REF!,4,FALSE)</f>
        <v>#REF!</v>
      </c>
      <c r="Q7096" s="43" t="e">
        <f>VLOOKUP(U:U,#REF!,2,FALSE)</f>
        <v>#REF!</v>
      </c>
      <c r="S7096" s="35" t="str">
        <f>VLOOKUP(G:G,old!G:J,4,FALSE)</f>
        <v>NE</v>
      </c>
      <c r="T7096" s="35" t="str">
        <f>VLOOKUP(G:G,old!G:K,5,FALSE)</f>
        <v>DWR</v>
      </c>
      <c r="U7096" s="35" t="str">
        <f>VLOOKUP(G:G,old!G:L,6,FALSE)</f>
        <v>MAE NAM MUN</v>
      </c>
      <c r="V7096" s="43">
        <f>VLOOKUP(G:G,old!G:M,7,FALSE)</f>
        <v>0</v>
      </c>
      <c r="X7096" s="43" t="str">
        <f>IFERROR(VLOOKUP(V:V,#REF!,3,FALSE),"0")</f>
        <v>0</v>
      </c>
      <c r="Y7096" s="19">
        <f t="shared" si="110"/>
        <v>0</v>
      </c>
      <c r="Z7096" s="19" t="str">
        <f>IFERROR(VLOOKUP(C:C,#REF!,19,FALSE),"0")</f>
        <v>0</v>
      </c>
    </row>
    <row r="7097" spans="1:26" x14ac:dyDescent="0.45">
      <c r="A7097" s="32" t="s">
        <v>20465</v>
      </c>
      <c r="B7097" s="32">
        <v>2</v>
      </c>
      <c r="C7097" s="32" t="s">
        <v>20466</v>
      </c>
      <c r="D7097" s="32" t="s">
        <v>12141</v>
      </c>
      <c r="E7097" s="32" t="s">
        <v>21509</v>
      </c>
      <c r="F7097" s="32">
        <v>3</v>
      </c>
      <c r="G7097" s="78" t="s">
        <v>21510</v>
      </c>
      <c r="H7097" s="33" t="s">
        <v>21533</v>
      </c>
      <c r="I7097" s="32" t="s">
        <v>21534</v>
      </c>
      <c r="J7097" s="32" t="s">
        <v>20470</v>
      </c>
      <c r="K7097" s="32" t="s">
        <v>12146</v>
      </c>
      <c r="L7097" s="34">
        <v>33.156764529500002</v>
      </c>
      <c r="M7097" s="34">
        <v>20722.977830899999</v>
      </c>
      <c r="N7097" s="32" t="s">
        <v>21535</v>
      </c>
      <c r="O7097" s="43" t="e">
        <f>VLOOKUP(U:U,#REF!,5,FALSE)</f>
        <v>#REF!</v>
      </c>
      <c r="P7097" s="43" t="e">
        <f>VLOOKUP(U:U,#REF!,4,FALSE)</f>
        <v>#REF!</v>
      </c>
      <c r="Q7097" s="43" t="e">
        <f>VLOOKUP(U:U,#REF!,2,FALSE)</f>
        <v>#REF!</v>
      </c>
      <c r="S7097" s="35" t="str">
        <f>VLOOKUP(G:G,old!G:J,4,FALSE)</f>
        <v>NE</v>
      </c>
      <c r="T7097" s="35" t="str">
        <f>VLOOKUP(G:G,old!G:K,5,FALSE)</f>
        <v>DWR</v>
      </c>
      <c r="U7097" s="35" t="str">
        <f>VLOOKUP(G:G,old!G:L,6,FALSE)</f>
        <v>MAE NAM MUN</v>
      </c>
      <c r="V7097" s="43">
        <f>VLOOKUP(G:G,old!G:M,7,FALSE)</f>
        <v>0</v>
      </c>
      <c r="X7097" s="43" t="str">
        <f>IFERROR(VLOOKUP(V:V,#REF!,3,FALSE),"0")</f>
        <v>0</v>
      </c>
      <c r="Y7097" s="19">
        <f t="shared" si="110"/>
        <v>0</v>
      </c>
      <c r="Z7097" s="19" t="str">
        <f>IFERROR(VLOOKUP(C:C,#REF!,19,FALSE),"0")</f>
        <v>0</v>
      </c>
    </row>
    <row r="7098" spans="1:26" x14ac:dyDescent="0.45">
      <c r="A7098" s="32" t="s">
        <v>20465</v>
      </c>
      <c r="B7098" s="32">
        <v>2</v>
      </c>
      <c r="C7098" s="32" t="s">
        <v>20466</v>
      </c>
      <c r="D7098" s="32" t="s">
        <v>12141</v>
      </c>
      <c r="E7098" s="32" t="s">
        <v>21509</v>
      </c>
      <c r="F7098" s="32">
        <v>3</v>
      </c>
      <c r="G7098" s="78" t="s">
        <v>21510</v>
      </c>
      <c r="H7098" s="33" t="s">
        <v>21536</v>
      </c>
      <c r="I7098" s="32" t="s">
        <v>16471</v>
      </c>
      <c r="J7098" s="32" t="s">
        <v>20470</v>
      </c>
      <c r="K7098" s="32" t="s">
        <v>12146</v>
      </c>
      <c r="L7098" s="34">
        <v>56.628717825800003</v>
      </c>
      <c r="M7098" s="34">
        <v>35392.948641100003</v>
      </c>
      <c r="N7098" s="32" t="s">
        <v>21537</v>
      </c>
      <c r="O7098" s="43" t="e">
        <f>VLOOKUP(U:U,#REF!,5,FALSE)</f>
        <v>#REF!</v>
      </c>
      <c r="P7098" s="43" t="e">
        <f>VLOOKUP(U:U,#REF!,4,FALSE)</f>
        <v>#REF!</v>
      </c>
      <c r="Q7098" s="43" t="e">
        <f>VLOOKUP(U:U,#REF!,2,FALSE)</f>
        <v>#REF!</v>
      </c>
      <c r="S7098" s="35" t="str">
        <f>VLOOKUP(G:G,old!G:J,4,FALSE)</f>
        <v>NE</v>
      </c>
      <c r="T7098" s="35" t="str">
        <f>VLOOKUP(G:G,old!G:K,5,FALSE)</f>
        <v>DWR</v>
      </c>
      <c r="U7098" s="35" t="str">
        <f>VLOOKUP(G:G,old!G:L,6,FALSE)</f>
        <v>MAE NAM MUN</v>
      </c>
      <c r="V7098" s="43">
        <f>VLOOKUP(G:G,old!G:M,7,FALSE)</f>
        <v>0</v>
      </c>
      <c r="X7098" s="43" t="str">
        <f>IFERROR(VLOOKUP(V:V,#REF!,3,FALSE),"0")</f>
        <v>0</v>
      </c>
      <c r="Y7098" s="19">
        <f t="shared" si="110"/>
        <v>0</v>
      </c>
      <c r="Z7098" s="19" t="str">
        <f>IFERROR(VLOOKUP(C:C,#REF!,19,FALSE),"0")</f>
        <v>0</v>
      </c>
    </row>
    <row r="7099" spans="1:26" x14ac:dyDescent="0.45">
      <c r="A7099" s="32" t="s">
        <v>20465</v>
      </c>
      <c r="B7099" s="32">
        <v>2</v>
      </c>
      <c r="C7099" s="32" t="s">
        <v>20466</v>
      </c>
      <c r="D7099" s="32" t="s">
        <v>12141</v>
      </c>
      <c r="E7099" s="32" t="s">
        <v>21538</v>
      </c>
      <c r="F7099" s="32">
        <v>3</v>
      </c>
      <c r="G7099" s="78" t="s">
        <v>13482</v>
      </c>
      <c r="H7099" s="33" t="s">
        <v>21539</v>
      </c>
      <c r="I7099" s="32" t="s">
        <v>13482</v>
      </c>
      <c r="J7099" s="32" t="s">
        <v>20470</v>
      </c>
      <c r="K7099" s="32" t="s">
        <v>12146</v>
      </c>
      <c r="L7099" s="34">
        <v>14.961235136499999</v>
      </c>
      <c r="M7099" s="34">
        <v>9350.7719603099995</v>
      </c>
      <c r="N7099" s="32" t="s">
        <v>21540</v>
      </c>
      <c r="O7099" s="43" t="e">
        <f>VLOOKUP(U:U,#REF!,5,FALSE)</f>
        <v>#REF!</v>
      </c>
      <c r="P7099" s="43" t="e">
        <f>VLOOKUP(U:U,#REF!,4,FALSE)</f>
        <v>#REF!</v>
      </c>
      <c r="Q7099" s="43" t="e">
        <f>VLOOKUP(U:U,#REF!,2,FALSE)</f>
        <v>#REF!</v>
      </c>
      <c r="S7099" s="35" t="str">
        <f>VLOOKUP(G:G,old!G:J,4,FALSE)</f>
        <v>NE</v>
      </c>
      <c r="T7099" s="35" t="str">
        <f>VLOOKUP(G:G,old!G:K,5,FALSE)</f>
        <v>DWR</v>
      </c>
      <c r="U7099" s="35" t="str">
        <f>VLOOKUP(G:G,old!G:L,6,FALSE)</f>
        <v>MAE NAM MUN</v>
      </c>
      <c r="V7099" s="43" t="str">
        <f>VLOOKUP(G:G,old!G:M,7,FALSE)</f>
        <v>M2A</v>
      </c>
      <c r="X7099" s="43" t="str">
        <f>IFERROR(VLOOKUP(V:V,#REF!,3,FALSE),"0")</f>
        <v>0</v>
      </c>
      <c r="Y7099" s="19">
        <f t="shared" si="110"/>
        <v>0</v>
      </c>
      <c r="Z7099" s="19" t="str">
        <f>IFERROR(VLOOKUP(C:C,#REF!,19,FALSE),"0")</f>
        <v>0</v>
      </c>
    </row>
    <row r="7100" spans="1:26" x14ac:dyDescent="0.45">
      <c r="A7100" s="32" t="s">
        <v>20465</v>
      </c>
      <c r="B7100" s="32">
        <v>2</v>
      </c>
      <c r="C7100" s="32" t="s">
        <v>20466</v>
      </c>
      <c r="D7100" s="32" t="s">
        <v>12141</v>
      </c>
      <c r="E7100" s="32" t="s">
        <v>21538</v>
      </c>
      <c r="F7100" s="32">
        <v>3</v>
      </c>
      <c r="G7100" s="78" t="s">
        <v>13482</v>
      </c>
      <c r="H7100" s="33" t="s">
        <v>21541</v>
      </c>
      <c r="I7100" s="32" t="s">
        <v>21542</v>
      </c>
      <c r="J7100" s="32" t="s">
        <v>20470</v>
      </c>
      <c r="K7100" s="32" t="s">
        <v>12146</v>
      </c>
      <c r="L7100" s="34">
        <v>50.441794142500001</v>
      </c>
      <c r="M7100" s="34">
        <v>31526.121339099998</v>
      </c>
      <c r="N7100" s="32" t="s">
        <v>21543</v>
      </c>
      <c r="O7100" s="43" t="e">
        <f>VLOOKUP(U:U,#REF!,5,FALSE)</f>
        <v>#REF!</v>
      </c>
      <c r="P7100" s="43" t="e">
        <f>VLOOKUP(U:U,#REF!,4,FALSE)</f>
        <v>#REF!</v>
      </c>
      <c r="Q7100" s="43" t="e">
        <f>VLOOKUP(U:U,#REF!,2,FALSE)</f>
        <v>#REF!</v>
      </c>
      <c r="S7100" s="35" t="str">
        <f>VLOOKUP(G:G,old!G:J,4,FALSE)</f>
        <v>NE</v>
      </c>
      <c r="T7100" s="35" t="str">
        <f>VLOOKUP(G:G,old!G:K,5,FALSE)</f>
        <v>DWR</v>
      </c>
      <c r="U7100" s="35" t="str">
        <f>VLOOKUP(G:G,old!G:L,6,FALSE)</f>
        <v>MAE NAM MUN</v>
      </c>
      <c r="V7100" s="43" t="str">
        <f>VLOOKUP(G:G,old!G:M,7,FALSE)</f>
        <v>M2A</v>
      </c>
      <c r="X7100" s="43" t="str">
        <f>IFERROR(VLOOKUP(V:V,#REF!,3,FALSE),"0")</f>
        <v>0</v>
      </c>
      <c r="Y7100" s="19">
        <f t="shared" si="110"/>
        <v>0</v>
      </c>
      <c r="Z7100" s="19" t="str">
        <f>IFERROR(VLOOKUP(C:C,#REF!,19,FALSE),"0")</f>
        <v>0</v>
      </c>
    </row>
    <row r="7101" spans="1:26" x14ac:dyDescent="0.45">
      <c r="A7101" s="32" t="s">
        <v>20465</v>
      </c>
      <c r="B7101" s="32">
        <v>2</v>
      </c>
      <c r="C7101" s="32" t="s">
        <v>20466</v>
      </c>
      <c r="D7101" s="32" t="s">
        <v>12141</v>
      </c>
      <c r="E7101" s="32" t="s">
        <v>21538</v>
      </c>
      <c r="F7101" s="32">
        <v>3</v>
      </c>
      <c r="G7101" s="78" t="s">
        <v>13482</v>
      </c>
      <c r="H7101" s="33" t="s">
        <v>21544</v>
      </c>
      <c r="I7101" s="32" t="s">
        <v>9826</v>
      </c>
      <c r="J7101" s="32" t="s">
        <v>20470</v>
      </c>
      <c r="K7101" s="32" t="s">
        <v>12146</v>
      </c>
      <c r="L7101" s="34">
        <v>27.9980238618</v>
      </c>
      <c r="M7101" s="34">
        <v>17498.7649136</v>
      </c>
      <c r="N7101" s="32" t="s">
        <v>21545</v>
      </c>
      <c r="O7101" s="43" t="e">
        <f>VLOOKUP(U:U,#REF!,5,FALSE)</f>
        <v>#REF!</v>
      </c>
      <c r="P7101" s="43" t="e">
        <f>VLOOKUP(U:U,#REF!,4,FALSE)</f>
        <v>#REF!</v>
      </c>
      <c r="Q7101" s="43" t="e">
        <f>VLOOKUP(U:U,#REF!,2,FALSE)</f>
        <v>#REF!</v>
      </c>
      <c r="S7101" s="35" t="str">
        <f>VLOOKUP(G:G,old!G:J,4,FALSE)</f>
        <v>NE</v>
      </c>
      <c r="T7101" s="35" t="str">
        <f>VLOOKUP(G:G,old!G:K,5,FALSE)</f>
        <v>DWR</v>
      </c>
      <c r="U7101" s="35" t="str">
        <f>VLOOKUP(G:G,old!G:L,6,FALSE)</f>
        <v>MAE NAM MUN</v>
      </c>
      <c r="V7101" s="43" t="str">
        <f>VLOOKUP(G:G,old!G:M,7,FALSE)</f>
        <v>M2A</v>
      </c>
      <c r="X7101" s="43" t="str">
        <f>IFERROR(VLOOKUP(V:V,#REF!,3,FALSE),"0")</f>
        <v>0</v>
      </c>
      <c r="Y7101" s="19">
        <f t="shared" si="110"/>
        <v>0</v>
      </c>
      <c r="Z7101" s="19" t="str">
        <f>IFERROR(VLOOKUP(C:C,#REF!,19,FALSE),"0")</f>
        <v>0</v>
      </c>
    </row>
    <row r="7102" spans="1:26" x14ac:dyDescent="0.45">
      <c r="A7102" s="32" t="s">
        <v>20465</v>
      </c>
      <c r="B7102" s="32">
        <v>2</v>
      </c>
      <c r="C7102" s="32" t="s">
        <v>20466</v>
      </c>
      <c r="D7102" s="32" t="s">
        <v>12141</v>
      </c>
      <c r="E7102" s="32" t="s">
        <v>21538</v>
      </c>
      <c r="F7102" s="32">
        <v>3</v>
      </c>
      <c r="G7102" s="78" t="s">
        <v>13482</v>
      </c>
      <c r="H7102" s="33" t="s">
        <v>21546</v>
      </c>
      <c r="I7102" s="32" t="s">
        <v>21547</v>
      </c>
      <c r="J7102" s="32" t="s">
        <v>20470</v>
      </c>
      <c r="K7102" s="32" t="s">
        <v>12146</v>
      </c>
      <c r="L7102" s="34">
        <v>38.728798650599998</v>
      </c>
      <c r="M7102" s="34">
        <v>24205.499156599999</v>
      </c>
      <c r="N7102" s="32" t="s">
        <v>21548</v>
      </c>
      <c r="O7102" s="43" t="e">
        <f>VLOOKUP(U:U,#REF!,5,FALSE)</f>
        <v>#REF!</v>
      </c>
      <c r="P7102" s="43" t="e">
        <f>VLOOKUP(U:U,#REF!,4,FALSE)</f>
        <v>#REF!</v>
      </c>
      <c r="Q7102" s="43" t="e">
        <f>VLOOKUP(U:U,#REF!,2,FALSE)</f>
        <v>#REF!</v>
      </c>
      <c r="S7102" s="35" t="str">
        <f>VLOOKUP(G:G,old!G:J,4,FALSE)</f>
        <v>NE</v>
      </c>
      <c r="T7102" s="35" t="str">
        <f>VLOOKUP(G:G,old!G:K,5,FALSE)</f>
        <v>DWR</v>
      </c>
      <c r="U7102" s="35" t="str">
        <f>VLOOKUP(G:G,old!G:L,6,FALSE)</f>
        <v>MAE NAM MUN</v>
      </c>
      <c r="V7102" s="43" t="str">
        <f>VLOOKUP(G:G,old!G:M,7,FALSE)</f>
        <v>M2A</v>
      </c>
      <c r="X7102" s="43" t="str">
        <f>IFERROR(VLOOKUP(V:V,#REF!,3,FALSE),"0")</f>
        <v>0</v>
      </c>
      <c r="Y7102" s="19">
        <f t="shared" si="110"/>
        <v>0</v>
      </c>
      <c r="Z7102" s="19" t="str">
        <f>IFERROR(VLOOKUP(C:C,#REF!,19,FALSE),"0")</f>
        <v>0</v>
      </c>
    </row>
    <row r="7103" spans="1:26" x14ac:dyDescent="0.45">
      <c r="A7103" s="32" t="s">
        <v>20465</v>
      </c>
      <c r="B7103" s="32">
        <v>2</v>
      </c>
      <c r="C7103" s="32" t="s">
        <v>20466</v>
      </c>
      <c r="D7103" s="32" t="s">
        <v>12141</v>
      </c>
      <c r="E7103" s="32" t="s">
        <v>21538</v>
      </c>
      <c r="F7103" s="32">
        <v>3</v>
      </c>
      <c r="G7103" s="78" t="s">
        <v>13482</v>
      </c>
      <c r="H7103" s="33" t="s">
        <v>21549</v>
      </c>
      <c r="I7103" s="32" t="s">
        <v>21550</v>
      </c>
      <c r="J7103" s="32" t="s">
        <v>20470</v>
      </c>
      <c r="K7103" s="32" t="s">
        <v>12146</v>
      </c>
      <c r="L7103" s="34">
        <v>40.775461388399997</v>
      </c>
      <c r="M7103" s="34">
        <v>25484.663367699999</v>
      </c>
      <c r="N7103" s="32" t="s">
        <v>21551</v>
      </c>
      <c r="O7103" s="43" t="e">
        <f>VLOOKUP(U:U,#REF!,5,FALSE)</f>
        <v>#REF!</v>
      </c>
      <c r="P7103" s="43" t="e">
        <f>VLOOKUP(U:U,#REF!,4,FALSE)</f>
        <v>#REF!</v>
      </c>
      <c r="Q7103" s="43" t="e">
        <f>VLOOKUP(U:U,#REF!,2,FALSE)</f>
        <v>#REF!</v>
      </c>
      <c r="S7103" s="35" t="str">
        <f>VLOOKUP(G:G,old!G:J,4,FALSE)</f>
        <v>NE</v>
      </c>
      <c r="T7103" s="35" t="str">
        <f>VLOOKUP(G:G,old!G:K,5,FALSE)</f>
        <v>DWR</v>
      </c>
      <c r="U7103" s="35" t="str">
        <f>VLOOKUP(G:G,old!G:L,6,FALSE)</f>
        <v>MAE NAM MUN</v>
      </c>
      <c r="V7103" s="43" t="str">
        <f>VLOOKUP(G:G,old!G:M,7,FALSE)</f>
        <v>M2A</v>
      </c>
      <c r="X7103" s="43" t="str">
        <f>IFERROR(VLOOKUP(V:V,#REF!,3,FALSE),"0")</f>
        <v>0</v>
      </c>
      <c r="Y7103" s="19">
        <f t="shared" si="110"/>
        <v>0</v>
      </c>
      <c r="Z7103" s="19" t="str">
        <f>IFERROR(VLOOKUP(C:C,#REF!,19,FALSE),"0")</f>
        <v>0</v>
      </c>
    </row>
    <row r="7104" spans="1:26" x14ac:dyDescent="0.45">
      <c r="A7104" s="32" t="s">
        <v>20465</v>
      </c>
      <c r="B7104" s="32">
        <v>2</v>
      </c>
      <c r="C7104" s="32" t="s">
        <v>20466</v>
      </c>
      <c r="D7104" s="32" t="s">
        <v>12141</v>
      </c>
      <c r="E7104" s="32" t="s">
        <v>21538</v>
      </c>
      <c r="F7104" s="32">
        <v>3</v>
      </c>
      <c r="G7104" s="78" t="s">
        <v>13482</v>
      </c>
      <c r="H7104" s="33" t="s">
        <v>21552</v>
      </c>
      <c r="I7104" s="32" t="s">
        <v>21553</v>
      </c>
      <c r="J7104" s="32" t="s">
        <v>20470</v>
      </c>
      <c r="K7104" s="32" t="s">
        <v>12146</v>
      </c>
      <c r="L7104" s="34">
        <v>40.5996534672</v>
      </c>
      <c r="M7104" s="34">
        <v>25374.783416999999</v>
      </c>
      <c r="N7104" s="32" t="s">
        <v>21554</v>
      </c>
      <c r="O7104" s="43" t="e">
        <f>VLOOKUP(U:U,#REF!,5,FALSE)</f>
        <v>#REF!</v>
      </c>
      <c r="P7104" s="43" t="e">
        <f>VLOOKUP(U:U,#REF!,4,FALSE)</f>
        <v>#REF!</v>
      </c>
      <c r="Q7104" s="43" t="e">
        <f>VLOOKUP(U:U,#REF!,2,FALSE)</f>
        <v>#REF!</v>
      </c>
      <c r="S7104" s="35" t="str">
        <f>VLOOKUP(G:G,old!G:J,4,FALSE)</f>
        <v>NE</v>
      </c>
      <c r="T7104" s="35" t="str">
        <f>VLOOKUP(G:G,old!G:K,5,FALSE)</f>
        <v>DWR</v>
      </c>
      <c r="U7104" s="35" t="str">
        <f>VLOOKUP(G:G,old!G:L,6,FALSE)</f>
        <v>MAE NAM MUN</v>
      </c>
      <c r="V7104" s="43" t="str">
        <f>VLOOKUP(G:G,old!G:M,7,FALSE)</f>
        <v>M2A</v>
      </c>
      <c r="X7104" s="43" t="str">
        <f>IFERROR(VLOOKUP(V:V,#REF!,3,FALSE),"0")</f>
        <v>0</v>
      </c>
      <c r="Y7104" s="19">
        <f t="shared" si="110"/>
        <v>0</v>
      </c>
      <c r="Z7104" s="19" t="str">
        <f>IFERROR(VLOOKUP(C:C,#REF!,19,FALSE),"0")</f>
        <v>0</v>
      </c>
    </row>
    <row r="7105" spans="1:26" x14ac:dyDescent="0.45">
      <c r="A7105" s="32" t="s">
        <v>20465</v>
      </c>
      <c r="B7105" s="32">
        <v>2</v>
      </c>
      <c r="C7105" s="32" t="s">
        <v>20466</v>
      </c>
      <c r="D7105" s="32" t="s">
        <v>12141</v>
      </c>
      <c r="E7105" s="32" t="s">
        <v>21538</v>
      </c>
      <c r="F7105" s="32">
        <v>3</v>
      </c>
      <c r="G7105" s="78" t="s">
        <v>13482</v>
      </c>
      <c r="H7105" s="33" t="s">
        <v>21555</v>
      </c>
      <c r="I7105" s="32" t="s">
        <v>5263</v>
      </c>
      <c r="J7105" s="32" t="s">
        <v>20470</v>
      </c>
      <c r="K7105" s="32" t="s">
        <v>12146</v>
      </c>
      <c r="L7105" s="34">
        <v>83.031778361700006</v>
      </c>
      <c r="M7105" s="34">
        <v>51894.861476099999</v>
      </c>
      <c r="N7105" s="32" t="s">
        <v>21556</v>
      </c>
      <c r="O7105" s="43" t="e">
        <f>VLOOKUP(U:U,#REF!,5,FALSE)</f>
        <v>#REF!</v>
      </c>
      <c r="P7105" s="43" t="e">
        <f>VLOOKUP(U:U,#REF!,4,FALSE)</f>
        <v>#REF!</v>
      </c>
      <c r="Q7105" s="43" t="e">
        <f>VLOOKUP(U:U,#REF!,2,FALSE)</f>
        <v>#REF!</v>
      </c>
      <c r="S7105" s="35" t="str">
        <f>VLOOKUP(G:G,old!G:J,4,FALSE)</f>
        <v>NE</v>
      </c>
      <c r="T7105" s="35" t="str">
        <f>VLOOKUP(G:G,old!G:K,5,FALSE)</f>
        <v>DWR</v>
      </c>
      <c r="U7105" s="35" t="str">
        <f>VLOOKUP(G:G,old!G:L,6,FALSE)</f>
        <v>MAE NAM MUN</v>
      </c>
      <c r="V7105" s="43" t="str">
        <f>VLOOKUP(G:G,old!G:M,7,FALSE)</f>
        <v>M2A</v>
      </c>
      <c r="X7105" s="43" t="str">
        <f>IFERROR(VLOOKUP(V:V,#REF!,3,FALSE),"0")</f>
        <v>0</v>
      </c>
      <c r="Y7105" s="19">
        <f t="shared" si="110"/>
        <v>0</v>
      </c>
      <c r="Z7105" s="19" t="str">
        <f>IFERROR(VLOOKUP(C:C,#REF!,19,FALSE),"0")</f>
        <v>0</v>
      </c>
    </row>
    <row r="7106" spans="1:26" x14ac:dyDescent="0.45">
      <c r="A7106" s="32" t="s">
        <v>20465</v>
      </c>
      <c r="B7106" s="32">
        <v>2</v>
      </c>
      <c r="C7106" s="32" t="s">
        <v>20466</v>
      </c>
      <c r="D7106" s="32" t="s">
        <v>12141</v>
      </c>
      <c r="E7106" s="32" t="s">
        <v>21538</v>
      </c>
      <c r="F7106" s="32">
        <v>3</v>
      </c>
      <c r="G7106" s="78" t="s">
        <v>13482</v>
      </c>
      <c r="H7106" s="33" t="s">
        <v>21557</v>
      </c>
      <c r="I7106" s="32" t="s">
        <v>16471</v>
      </c>
      <c r="J7106" s="32" t="s">
        <v>20470</v>
      </c>
      <c r="K7106" s="32" t="s">
        <v>12146</v>
      </c>
      <c r="L7106" s="34">
        <v>80.580390627300005</v>
      </c>
      <c r="M7106" s="34">
        <v>50362.744142099997</v>
      </c>
      <c r="N7106" s="32" t="s">
        <v>21558</v>
      </c>
      <c r="O7106" s="43" t="e">
        <f>VLOOKUP(U:U,#REF!,5,FALSE)</f>
        <v>#REF!</v>
      </c>
      <c r="P7106" s="43" t="e">
        <f>VLOOKUP(U:U,#REF!,4,FALSE)</f>
        <v>#REF!</v>
      </c>
      <c r="Q7106" s="43" t="e">
        <f>VLOOKUP(U:U,#REF!,2,FALSE)</f>
        <v>#REF!</v>
      </c>
      <c r="S7106" s="35" t="str">
        <f>VLOOKUP(G:G,old!G:J,4,FALSE)</f>
        <v>NE</v>
      </c>
      <c r="T7106" s="35" t="str">
        <f>VLOOKUP(G:G,old!G:K,5,FALSE)</f>
        <v>DWR</v>
      </c>
      <c r="U7106" s="35" t="str">
        <f>VLOOKUP(G:G,old!G:L,6,FALSE)</f>
        <v>MAE NAM MUN</v>
      </c>
      <c r="V7106" s="43" t="str">
        <f>VLOOKUP(G:G,old!G:M,7,FALSE)</f>
        <v>M2A</v>
      </c>
      <c r="X7106" s="43" t="str">
        <f>IFERROR(VLOOKUP(V:V,#REF!,3,FALSE),"0")</f>
        <v>0</v>
      </c>
      <c r="Y7106" s="19">
        <f t="shared" si="110"/>
        <v>0</v>
      </c>
      <c r="Z7106" s="19" t="str">
        <f>IFERROR(VLOOKUP(C:C,#REF!,19,FALSE),"0")</f>
        <v>0</v>
      </c>
    </row>
    <row r="7107" spans="1:26" x14ac:dyDescent="0.45">
      <c r="A7107" s="32" t="s">
        <v>20465</v>
      </c>
      <c r="B7107" s="32">
        <v>2</v>
      </c>
      <c r="C7107" s="32" t="s">
        <v>20466</v>
      </c>
      <c r="D7107" s="32" t="s">
        <v>12141</v>
      </c>
      <c r="E7107" s="32" t="s">
        <v>21538</v>
      </c>
      <c r="F7107" s="32">
        <v>3</v>
      </c>
      <c r="G7107" s="78" t="s">
        <v>13482</v>
      </c>
      <c r="H7107" s="33" t="s">
        <v>21559</v>
      </c>
      <c r="I7107" s="32" t="s">
        <v>21560</v>
      </c>
      <c r="J7107" s="32" t="s">
        <v>20470</v>
      </c>
      <c r="K7107" s="32" t="s">
        <v>12146</v>
      </c>
      <c r="L7107" s="34">
        <v>67.111213145500002</v>
      </c>
      <c r="M7107" s="34">
        <v>41944.508215900001</v>
      </c>
      <c r="N7107" s="32" t="s">
        <v>21561</v>
      </c>
      <c r="O7107" s="43" t="e">
        <f>VLOOKUP(U:U,#REF!,5,FALSE)</f>
        <v>#REF!</v>
      </c>
      <c r="P7107" s="43" t="e">
        <f>VLOOKUP(U:U,#REF!,4,FALSE)</f>
        <v>#REF!</v>
      </c>
      <c r="Q7107" s="43" t="e">
        <f>VLOOKUP(U:U,#REF!,2,FALSE)</f>
        <v>#REF!</v>
      </c>
      <c r="S7107" s="35" t="str">
        <f>VLOOKUP(G:G,old!G:J,4,FALSE)</f>
        <v>NE</v>
      </c>
      <c r="T7107" s="35" t="str">
        <f>VLOOKUP(G:G,old!G:K,5,FALSE)</f>
        <v>DWR</v>
      </c>
      <c r="U7107" s="35" t="str">
        <f>VLOOKUP(G:G,old!G:L,6,FALSE)</f>
        <v>MAE NAM MUN</v>
      </c>
      <c r="V7107" s="43" t="str">
        <f>VLOOKUP(G:G,old!G:M,7,FALSE)</f>
        <v>M2A</v>
      </c>
      <c r="X7107" s="43" t="str">
        <f>IFERROR(VLOOKUP(V:V,#REF!,3,FALSE),"0")</f>
        <v>0</v>
      </c>
      <c r="Y7107" s="19">
        <f t="shared" si="110"/>
        <v>0</v>
      </c>
      <c r="Z7107" s="19" t="str">
        <f>IFERROR(VLOOKUP(C:C,#REF!,19,FALSE),"0")</f>
        <v>0</v>
      </c>
    </row>
    <row r="7108" spans="1:26" x14ac:dyDescent="0.45">
      <c r="A7108" s="32" t="s">
        <v>20465</v>
      </c>
      <c r="B7108" s="32">
        <v>2</v>
      </c>
      <c r="C7108" s="32" t="s">
        <v>20466</v>
      </c>
      <c r="D7108" s="32" t="s">
        <v>12141</v>
      </c>
      <c r="E7108" s="32" t="s">
        <v>21538</v>
      </c>
      <c r="F7108" s="32">
        <v>3</v>
      </c>
      <c r="G7108" s="78" t="s">
        <v>13482</v>
      </c>
      <c r="H7108" s="33" t="s">
        <v>21562</v>
      </c>
      <c r="I7108" s="32" t="s">
        <v>21563</v>
      </c>
      <c r="J7108" s="32" t="s">
        <v>20470</v>
      </c>
      <c r="K7108" s="32" t="s">
        <v>12146</v>
      </c>
      <c r="L7108" s="34">
        <v>32.999818005100003</v>
      </c>
      <c r="M7108" s="34">
        <v>20624.886253199998</v>
      </c>
      <c r="N7108" s="32" t="s">
        <v>21564</v>
      </c>
      <c r="O7108" s="43" t="e">
        <f>VLOOKUP(U:U,#REF!,5,FALSE)</f>
        <v>#REF!</v>
      </c>
      <c r="P7108" s="43" t="e">
        <f>VLOOKUP(U:U,#REF!,4,FALSE)</f>
        <v>#REF!</v>
      </c>
      <c r="Q7108" s="43" t="e">
        <f>VLOOKUP(U:U,#REF!,2,FALSE)</f>
        <v>#REF!</v>
      </c>
      <c r="S7108" s="35" t="str">
        <f>VLOOKUP(G:G,old!G:J,4,FALSE)</f>
        <v>NE</v>
      </c>
      <c r="T7108" s="35" t="str">
        <f>VLOOKUP(G:G,old!G:K,5,FALSE)</f>
        <v>DWR</v>
      </c>
      <c r="U7108" s="35" t="str">
        <f>VLOOKUP(G:G,old!G:L,6,FALSE)</f>
        <v>MAE NAM MUN</v>
      </c>
      <c r="V7108" s="43" t="str">
        <f>VLOOKUP(G:G,old!G:M,7,FALSE)</f>
        <v>M2A</v>
      </c>
      <c r="X7108" s="43" t="str">
        <f>IFERROR(VLOOKUP(V:V,#REF!,3,FALSE),"0")</f>
        <v>0</v>
      </c>
      <c r="Y7108" s="19">
        <f t="shared" ref="Y7108:Y7171" si="111">X7108*1</f>
        <v>0</v>
      </c>
      <c r="Z7108" s="19" t="str">
        <f>IFERROR(VLOOKUP(C:C,#REF!,19,FALSE),"0")</f>
        <v>0</v>
      </c>
    </row>
    <row r="7109" spans="1:26" x14ac:dyDescent="0.45">
      <c r="A7109" s="32" t="s">
        <v>20465</v>
      </c>
      <c r="B7109" s="32">
        <v>2</v>
      </c>
      <c r="C7109" s="32" t="s">
        <v>20466</v>
      </c>
      <c r="D7109" s="32" t="s">
        <v>12141</v>
      </c>
      <c r="E7109" s="32" t="s">
        <v>21538</v>
      </c>
      <c r="F7109" s="32">
        <v>3</v>
      </c>
      <c r="G7109" s="78" t="s">
        <v>13482</v>
      </c>
      <c r="H7109" s="33" t="s">
        <v>21565</v>
      </c>
      <c r="I7109" s="32" t="s">
        <v>18029</v>
      </c>
      <c r="J7109" s="32" t="s">
        <v>20470</v>
      </c>
      <c r="K7109" s="32" t="s">
        <v>12146</v>
      </c>
      <c r="L7109" s="34">
        <v>36.872047771799998</v>
      </c>
      <c r="M7109" s="34">
        <v>23045.029857400001</v>
      </c>
      <c r="N7109" s="32" t="s">
        <v>21566</v>
      </c>
      <c r="O7109" s="43" t="e">
        <f>VLOOKUP(U:U,#REF!,5,FALSE)</f>
        <v>#REF!</v>
      </c>
      <c r="P7109" s="43" t="e">
        <f>VLOOKUP(U:U,#REF!,4,FALSE)</f>
        <v>#REF!</v>
      </c>
      <c r="Q7109" s="43" t="e">
        <f>VLOOKUP(U:U,#REF!,2,FALSE)</f>
        <v>#REF!</v>
      </c>
      <c r="S7109" s="35" t="str">
        <f>VLOOKUP(G:G,old!G:J,4,FALSE)</f>
        <v>NE</v>
      </c>
      <c r="T7109" s="35" t="str">
        <f>VLOOKUP(G:G,old!G:K,5,FALSE)</f>
        <v>DWR</v>
      </c>
      <c r="U7109" s="35" t="str">
        <f>VLOOKUP(G:G,old!G:L,6,FALSE)</f>
        <v>MAE NAM MUN</v>
      </c>
      <c r="V7109" s="43" t="str">
        <f>VLOOKUP(G:G,old!G:M,7,FALSE)</f>
        <v>M2A</v>
      </c>
      <c r="X7109" s="43" t="str">
        <f>IFERROR(VLOOKUP(V:V,#REF!,3,FALSE),"0")</f>
        <v>0</v>
      </c>
      <c r="Y7109" s="19">
        <f t="shared" si="111"/>
        <v>0</v>
      </c>
      <c r="Z7109" s="19" t="str">
        <f>IFERROR(VLOOKUP(C:C,#REF!,19,FALSE),"0")</f>
        <v>0</v>
      </c>
    </row>
    <row r="7110" spans="1:26" x14ac:dyDescent="0.45">
      <c r="A7110" s="32" t="s">
        <v>20465</v>
      </c>
      <c r="B7110" s="32">
        <v>2</v>
      </c>
      <c r="C7110" s="32" t="s">
        <v>20466</v>
      </c>
      <c r="D7110" s="32" t="s">
        <v>12141</v>
      </c>
      <c r="E7110" s="32" t="s">
        <v>21538</v>
      </c>
      <c r="F7110" s="32">
        <v>3</v>
      </c>
      <c r="G7110" s="78" t="s">
        <v>13482</v>
      </c>
      <c r="H7110" s="33" t="s">
        <v>21567</v>
      </c>
      <c r="I7110" s="32" t="s">
        <v>21568</v>
      </c>
      <c r="J7110" s="32" t="s">
        <v>20470</v>
      </c>
      <c r="K7110" s="32" t="s">
        <v>12146</v>
      </c>
      <c r="L7110" s="34">
        <v>29.128949004799999</v>
      </c>
      <c r="M7110" s="34">
        <v>18205.593128</v>
      </c>
      <c r="N7110" s="32" t="s">
        <v>21569</v>
      </c>
      <c r="O7110" s="43" t="e">
        <f>VLOOKUP(U:U,#REF!,5,FALSE)</f>
        <v>#REF!</v>
      </c>
      <c r="P7110" s="43" t="e">
        <f>VLOOKUP(U:U,#REF!,4,FALSE)</f>
        <v>#REF!</v>
      </c>
      <c r="Q7110" s="43" t="e">
        <f>VLOOKUP(U:U,#REF!,2,FALSE)</f>
        <v>#REF!</v>
      </c>
      <c r="S7110" s="35" t="str">
        <f>VLOOKUP(G:G,old!G:J,4,FALSE)</f>
        <v>NE</v>
      </c>
      <c r="T7110" s="35" t="str">
        <f>VLOOKUP(G:G,old!G:K,5,FALSE)</f>
        <v>DWR</v>
      </c>
      <c r="U7110" s="35" t="str">
        <f>VLOOKUP(G:G,old!G:L,6,FALSE)</f>
        <v>MAE NAM MUN</v>
      </c>
      <c r="V7110" s="43" t="str">
        <f>VLOOKUP(G:G,old!G:M,7,FALSE)</f>
        <v>M2A</v>
      </c>
      <c r="X7110" s="43" t="str">
        <f>IFERROR(VLOOKUP(V:V,#REF!,3,FALSE),"0")</f>
        <v>0</v>
      </c>
      <c r="Y7110" s="19">
        <f t="shared" si="111"/>
        <v>0</v>
      </c>
      <c r="Z7110" s="19" t="str">
        <f>IFERROR(VLOOKUP(C:C,#REF!,19,FALSE),"0")</f>
        <v>0</v>
      </c>
    </row>
    <row r="7111" spans="1:26" x14ac:dyDescent="0.45">
      <c r="A7111" s="32" t="s">
        <v>20465</v>
      </c>
      <c r="B7111" s="32">
        <v>2</v>
      </c>
      <c r="C7111" s="32" t="s">
        <v>20466</v>
      </c>
      <c r="D7111" s="32" t="s">
        <v>12141</v>
      </c>
      <c r="E7111" s="32" t="s">
        <v>21538</v>
      </c>
      <c r="F7111" s="32">
        <v>3</v>
      </c>
      <c r="G7111" s="78" t="s">
        <v>13482</v>
      </c>
      <c r="H7111" s="33" t="s">
        <v>21570</v>
      </c>
      <c r="I7111" s="32" t="s">
        <v>21571</v>
      </c>
      <c r="J7111" s="32" t="s">
        <v>20470</v>
      </c>
      <c r="K7111" s="32" t="s">
        <v>12146</v>
      </c>
      <c r="L7111" s="34">
        <v>51.256528271199997</v>
      </c>
      <c r="M7111" s="34">
        <v>32035.330169500001</v>
      </c>
      <c r="N7111" s="32" t="s">
        <v>21572</v>
      </c>
      <c r="O7111" s="43" t="e">
        <f>VLOOKUP(U:U,#REF!,5,FALSE)</f>
        <v>#REF!</v>
      </c>
      <c r="P7111" s="43" t="e">
        <f>VLOOKUP(U:U,#REF!,4,FALSE)</f>
        <v>#REF!</v>
      </c>
      <c r="Q7111" s="43" t="e">
        <f>VLOOKUP(U:U,#REF!,2,FALSE)</f>
        <v>#REF!</v>
      </c>
      <c r="S7111" s="35" t="str">
        <f>VLOOKUP(G:G,old!G:J,4,FALSE)</f>
        <v>NE</v>
      </c>
      <c r="T7111" s="35" t="str">
        <f>VLOOKUP(G:G,old!G:K,5,FALSE)</f>
        <v>DWR</v>
      </c>
      <c r="U7111" s="35" t="str">
        <f>VLOOKUP(G:G,old!G:L,6,FALSE)</f>
        <v>MAE NAM MUN</v>
      </c>
      <c r="V7111" s="43" t="str">
        <f>VLOOKUP(G:G,old!G:M,7,FALSE)</f>
        <v>M2A</v>
      </c>
      <c r="X7111" s="43" t="str">
        <f>IFERROR(VLOOKUP(V:V,#REF!,3,FALSE),"0")</f>
        <v>0</v>
      </c>
      <c r="Y7111" s="19">
        <f t="shared" si="111"/>
        <v>0</v>
      </c>
      <c r="Z7111" s="19" t="str">
        <f>IFERROR(VLOOKUP(C:C,#REF!,19,FALSE),"0")</f>
        <v>0</v>
      </c>
    </row>
    <row r="7112" spans="1:26" x14ac:dyDescent="0.45">
      <c r="A7112" s="32" t="s">
        <v>20465</v>
      </c>
      <c r="B7112" s="32">
        <v>2</v>
      </c>
      <c r="C7112" s="32" t="s">
        <v>20466</v>
      </c>
      <c r="D7112" s="32" t="s">
        <v>12141</v>
      </c>
      <c r="E7112" s="32" t="s">
        <v>21538</v>
      </c>
      <c r="F7112" s="32">
        <v>3</v>
      </c>
      <c r="G7112" s="78" t="s">
        <v>13482</v>
      </c>
      <c r="H7112" s="33" t="s">
        <v>21573</v>
      </c>
      <c r="I7112" s="32" t="s">
        <v>21574</v>
      </c>
      <c r="J7112" s="32" t="s">
        <v>20470</v>
      </c>
      <c r="K7112" s="32" t="s">
        <v>12146</v>
      </c>
      <c r="L7112" s="34">
        <v>54.120641333000002</v>
      </c>
      <c r="M7112" s="34">
        <v>33825.4008331</v>
      </c>
      <c r="N7112" s="32" t="s">
        <v>21575</v>
      </c>
      <c r="O7112" s="43" t="e">
        <f>VLOOKUP(U:U,#REF!,5,FALSE)</f>
        <v>#REF!</v>
      </c>
      <c r="P7112" s="43" t="e">
        <f>VLOOKUP(U:U,#REF!,4,FALSE)</f>
        <v>#REF!</v>
      </c>
      <c r="Q7112" s="43" t="e">
        <f>VLOOKUP(U:U,#REF!,2,FALSE)</f>
        <v>#REF!</v>
      </c>
      <c r="S7112" s="35" t="str">
        <f>VLOOKUP(G:G,old!G:J,4,FALSE)</f>
        <v>NE</v>
      </c>
      <c r="T7112" s="35" t="str">
        <f>VLOOKUP(G:G,old!G:K,5,FALSE)</f>
        <v>DWR</v>
      </c>
      <c r="U7112" s="35" t="str">
        <f>VLOOKUP(G:G,old!G:L,6,FALSE)</f>
        <v>MAE NAM MUN</v>
      </c>
      <c r="V7112" s="43" t="str">
        <f>VLOOKUP(G:G,old!G:M,7,FALSE)</f>
        <v>M2A</v>
      </c>
      <c r="X7112" s="43" t="str">
        <f>IFERROR(VLOOKUP(V:V,#REF!,3,FALSE),"0")</f>
        <v>0</v>
      </c>
      <c r="Y7112" s="19">
        <f t="shared" si="111"/>
        <v>0</v>
      </c>
      <c r="Z7112" s="19" t="str">
        <f>IFERROR(VLOOKUP(C:C,#REF!,19,FALSE),"0")</f>
        <v>0</v>
      </c>
    </row>
    <row r="7113" spans="1:26" x14ac:dyDescent="0.45">
      <c r="A7113" s="32" t="s">
        <v>20465</v>
      </c>
      <c r="B7113" s="32">
        <v>2</v>
      </c>
      <c r="C7113" s="32" t="s">
        <v>20466</v>
      </c>
      <c r="D7113" s="32" t="s">
        <v>12141</v>
      </c>
      <c r="E7113" s="32" t="s">
        <v>21538</v>
      </c>
      <c r="F7113" s="32">
        <v>3</v>
      </c>
      <c r="G7113" s="78" t="s">
        <v>13482</v>
      </c>
      <c r="H7113" s="33" t="s">
        <v>21576</v>
      </c>
      <c r="I7113" s="32" t="s">
        <v>21577</v>
      </c>
      <c r="J7113" s="32" t="s">
        <v>20470</v>
      </c>
      <c r="K7113" s="32" t="s">
        <v>12146</v>
      </c>
      <c r="L7113" s="34">
        <v>13.107100511000001</v>
      </c>
      <c r="M7113" s="34">
        <v>8191.9378193700004</v>
      </c>
      <c r="N7113" s="32" t="s">
        <v>21578</v>
      </c>
      <c r="O7113" s="43" t="e">
        <f>VLOOKUP(U:U,#REF!,5,FALSE)</f>
        <v>#REF!</v>
      </c>
      <c r="P7113" s="43" t="e">
        <f>VLOOKUP(U:U,#REF!,4,FALSE)</f>
        <v>#REF!</v>
      </c>
      <c r="Q7113" s="43" t="e">
        <f>VLOOKUP(U:U,#REF!,2,FALSE)</f>
        <v>#REF!</v>
      </c>
      <c r="S7113" s="35" t="str">
        <f>VLOOKUP(G:G,old!G:J,4,FALSE)</f>
        <v>NE</v>
      </c>
      <c r="T7113" s="35" t="str">
        <f>VLOOKUP(G:G,old!G:K,5,FALSE)</f>
        <v>DWR</v>
      </c>
      <c r="U7113" s="35" t="str">
        <f>VLOOKUP(G:G,old!G:L,6,FALSE)</f>
        <v>MAE NAM MUN</v>
      </c>
      <c r="V7113" s="43" t="str">
        <f>VLOOKUP(G:G,old!G:M,7,FALSE)</f>
        <v>M2A</v>
      </c>
      <c r="X7113" s="43" t="str">
        <f>IFERROR(VLOOKUP(V:V,#REF!,3,FALSE),"0")</f>
        <v>0</v>
      </c>
      <c r="Y7113" s="19">
        <f t="shared" si="111"/>
        <v>0</v>
      </c>
      <c r="Z7113" s="19" t="str">
        <f>IFERROR(VLOOKUP(C:C,#REF!,19,FALSE),"0")</f>
        <v>0</v>
      </c>
    </row>
    <row r="7114" spans="1:26" x14ac:dyDescent="0.45">
      <c r="A7114" s="32" t="s">
        <v>20465</v>
      </c>
      <c r="B7114" s="32">
        <v>2</v>
      </c>
      <c r="C7114" s="32" t="s">
        <v>20466</v>
      </c>
      <c r="D7114" s="32" t="s">
        <v>12141</v>
      </c>
      <c r="E7114" s="32" t="s">
        <v>21538</v>
      </c>
      <c r="F7114" s="32">
        <v>3</v>
      </c>
      <c r="G7114" s="78" t="s">
        <v>13482</v>
      </c>
      <c r="H7114" s="33" t="s">
        <v>21579</v>
      </c>
      <c r="I7114" s="32" t="s">
        <v>21580</v>
      </c>
      <c r="J7114" s="32" t="s">
        <v>20470</v>
      </c>
      <c r="K7114" s="32" t="s">
        <v>12146</v>
      </c>
      <c r="L7114" s="34">
        <v>28.098821778400001</v>
      </c>
      <c r="M7114" s="34">
        <v>17561.763611499999</v>
      </c>
      <c r="N7114" s="32" t="s">
        <v>21581</v>
      </c>
      <c r="O7114" s="43" t="e">
        <f>VLOOKUP(U:U,#REF!,5,FALSE)</f>
        <v>#REF!</v>
      </c>
      <c r="P7114" s="43" t="e">
        <f>VLOOKUP(U:U,#REF!,4,FALSE)</f>
        <v>#REF!</v>
      </c>
      <c r="Q7114" s="43" t="e">
        <f>VLOOKUP(U:U,#REF!,2,FALSE)</f>
        <v>#REF!</v>
      </c>
      <c r="S7114" s="35" t="str">
        <f>VLOOKUP(G:G,old!G:J,4,FALSE)</f>
        <v>NE</v>
      </c>
      <c r="T7114" s="35" t="str">
        <f>VLOOKUP(G:G,old!G:K,5,FALSE)</f>
        <v>DWR</v>
      </c>
      <c r="U7114" s="35" t="str">
        <f>VLOOKUP(G:G,old!G:L,6,FALSE)</f>
        <v>MAE NAM MUN</v>
      </c>
      <c r="V7114" s="43" t="str">
        <f>VLOOKUP(G:G,old!G:M,7,FALSE)</f>
        <v>M2A</v>
      </c>
      <c r="X7114" s="43" t="str">
        <f>IFERROR(VLOOKUP(V:V,#REF!,3,FALSE),"0")</f>
        <v>0</v>
      </c>
      <c r="Y7114" s="19">
        <f t="shared" si="111"/>
        <v>0</v>
      </c>
      <c r="Z7114" s="19" t="str">
        <f>IFERROR(VLOOKUP(C:C,#REF!,19,FALSE),"0")</f>
        <v>0</v>
      </c>
    </row>
    <row r="7115" spans="1:26" x14ac:dyDescent="0.45">
      <c r="A7115" s="32" t="s">
        <v>20465</v>
      </c>
      <c r="B7115" s="32">
        <v>2</v>
      </c>
      <c r="C7115" s="32" t="s">
        <v>20466</v>
      </c>
      <c r="D7115" s="32" t="s">
        <v>12141</v>
      </c>
      <c r="E7115" s="32" t="s">
        <v>21582</v>
      </c>
      <c r="F7115" s="32">
        <v>3</v>
      </c>
      <c r="G7115" s="78" t="s">
        <v>21583</v>
      </c>
      <c r="H7115" s="33" t="s">
        <v>21584</v>
      </c>
      <c r="I7115" s="32" t="s">
        <v>21583</v>
      </c>
      <c r="J7115" s="32" t="s">
        <v>20470</v>
      </c>
      <c r="K7115" s="32" t="s">
        <v>12146</v>
      </c>
      <c r="L7115" s="34">
        <v>76.5297561358</v>
      </c>
      <c r="M7115" s="34">
        <v>47831.097584900002</v>
      </c>
      <c r="N7115" s="32" t="s">
        <v>21585</v>
      </c>
      <c r="O7115" s="43" t="e">
        <f>VLOOKUP(U:U,#REF!,5,FALSE)</f>
        <v>#REF!</v>
      </c>
      <c r="P7115" s="43" t="e">
        <f>VLOOKUP(U:U,#REF!,4,FALSE)</f>
        <v>#REF!</v>
      </c>
      <c r="Q7115" s="43" t="e">
        <f>VLOOKUP(U:U,#REF!,2,FALSE)</f>
        <v>#REF!</v>
      </c>
      <c r="S7115" s="35" t="str">
        <f>VLOOKUP(G:G,old!G:J,4,FALSE)</f>
        <v>NE</v>
      </c>
      <c r="T7115" s="35" t="str">
        <f>VLOOKUP(G:G,old!G:K,5,FALSE)</f>
        <v>DWR</v>
      </c>
      <c r="U7115" s="35" t="str">
        <f>VLOOKUP(G:G,old!G:L,6,FALSE)</f>
        <v>MAE NAM MUN</v>
      </c>
      <c r="V7115" s="43">
        <f>VLOOKUP(G:G,old!G:M,7,FALSE)</f>
        <v>0</v>
      </c>
      <c r="X7115" s="43" t="str">
        <f>IFERROR(VLOOKUP(V:V,#REF!,3,FALSE),"0")</f>
        <v>0</v>
      </c>
      <c r="Y7115" s="19">
        <f t="shared" si="111"/>
        <v>0</v>
      </c>
      <c r="Z7115" s="19" t="str">
        <f>IFERROR(VLOOKUP(C:C,#REF!,19,FALSE),"0")</f>
        <v>0</v>
      </c>
    </row>
    <row r="7116" spans="1:26" x14ac:dyDescent="0.45">
      <c r="A7116" s="32" t="s">
        <v>20465</v>
      </c>
      <c r="B7116" s="32">
        <v>2</v>
      </c>
      <c r="C7116" s="32" t="s">
        <v>20466</v>
      </c>
      <c r="D7116" s="32" t="s">
        <v>12141</v>
      </c>
      <c r="E7116" s="32" t="s">
        <v>21582</v>
      </c>
      <c r="F7116" s="32">
        <v>3</v>
      </c>
      <c r="G7116" s="78" t="s">
        <v>21583</v>
      </c>
      <c r="H7116" s="33" t="s">
        <v>21586</v>
      </c>
      <c r="I7116" s="32" t="s">
        <v>15059</v>
      </c>
      <c r="J7116" s="32" t="s">
        <v>20470</v>
      </c>
      <c r="K7116" s="32" t="s">
        <v>12146</v>
      </c>
      <c r="L7116" s="34">
        <v>52.445431352900002</v>
      </c>
      <c r="M7116" s="34">
        <v>32778.394595600003</v>
      </c>
      <c r="N7116" s="32" t="s">
        <v>21587</v>
      </c>
      <c r="O7116" s="43" t="e">
        <f>VLOOKUP(U:U,#REF!,5,FALSE)</f>
        <v>#REF!</v>
      </c>
      <c r="P7116" s="43" t="e">
        <f>VLOOKUP(U:U,#REF!,4,FALSE)</f>
        <v>#REF!</v>
      </c>
      <c r="Q7116" s="43" t="e">
        <f>VLOOKUP(U:U,#REF!,2,FALSE)</f>
        <v>#REF!</v>
      </c>
      <c r="S7116" s="35" t="str">
        <f>VLOOKUP(G:G,old!G:J,4,FALSE)</f>
        <v>NE</v>
      </c>
      <c r="T7116" s="35" t="str">
        <f>VLOOKUP(G:G,old!G:K,5,FALSE)</f>
        <v>DWR</v>
      </c>
      <c r="U7116" s="35" t="str">
        <f>VLOOKUP(G:G,old!G:L,6,FALSE)</f>
        <v>MAE NAM MUN</v>
      </c>
      <c r="V7116" s="43">
        <f>VLOOKUP(G:G,old!G:M,7,FALSE)</f>
        <v>0</v>
      </c>
      <c r="X7116" s="43" t="str">
        <f>IFERROR(VLOOKUP(V:V,#REF!,3,FALSE),"0")</f>
        <v>0</v>
      </c>
      <c r="Y7116" s="19">
        <f t="shared" si="111"/>
        <v>0</v>
      </c>
      <c r="Z7116" s="19" t="str">
        <f>IFERROR(VLOOKUP(C:C,#REF!,19,FALSE),"0")</f>
        <v>0</v>
      </c>
    </row>
    <row r="7117" spans="1:26" x14ac:dyDescent="0.45">
      <c r="A7117" s="32" t="s">
        <v>20465</v>
      </c>
      <c r="B7117" s="32">
        <v>2</v>
      </c>
      <c r="C7117" s="32" t="s">
        <v>20466</v>
      </c>
      <c r="D7117" s="32" t="s">
        <v>12141</v>
      </c>
      <c r="E7117" s="32" t="s">
        <v>21582</v>
      </c>
      <c r="F7117" s="32">
        <v>3</v>
      </c>
      <c r="G7117" s="78" t="s">
        <v>21583</v>
      </c>
      <c r="H7117" s="33" t="s">
        <v>21588</v>
      </c>
      <c r="I7117" s="32" t="s">
        <v>21589</v>
      </c>
      <c r="J7117" s="32" t="s">
        <v>20470</v>
      </c>
      <c r="K7117" s="32" t="s">
        <v>12146</v>
      </c>
      <c r="L7117" s="34">
        <v>44.558966668300002</v>
      </c>
      <c r="M7117" s="34">
        <v>27849.354167699999</v>
      </c>
      <c r="N7117" s="32" t="s">
        <v>21590</v>
      </c>
      <c r="O7117" s="43" t="e">
        <f>VLOOKUP(U:U,#REF!,5,FALSE)</f>
        <v>#REF!</v>
      </c>
      <c r="P7117" s="43" t="e">
        <f>VLOOKUP(U:U,#REF!,4,FALSE)</f>
        <v>#REF!</v>
      </c>
      <c r="Q7117" s="43" t="e">
        <f>VLOOKUP(U:U,#REF!,2,FALSE)</f>
        <v>#REF!</v>
      </c>
      <c r="S7117" s="35" t="str">
        <f>VLOOKUP(G:G,old!G:J,4,FALSE)</f>
        <v>NE</v>
      </c>
      <c r="T7117" s="35" t="str">
        <f>VLOOKUP(G:G,old!G:K,5,FALSE)</f>
        <v>DWR</v>
      </c>
      <c r="U7117" s="35" t="str">
        <f>VLOOKUP(G:G,old!G:L,6,FALSE)</f>
        <v>MAE NAM MUN</v>
      </c>
      <c r="V7117" s="43">
        <f>VLOOKUP(G:G,old!G:M,7,FALSE)</f>
        <v>0</v>
      </c>
      <c r="X7117" s="43" t="str">
        <f>IFERROR(VLOOKUP(V:V,#REF!,3,FALSE),"0")</f>
        <v>0</v>
      </c>
      <c r="Y7117" s="19">
        <f t="shared" si="111"/>
        <v>0</v>
      </c>
      <c r="Z7117" s="19" t="str">
        <f>IFERROR(VLOOKUP(C:C,#REF!,19,FALSE),"0")</f>
        <v>0</v>
      </c>
    </row>
    <row r="7118" spans="1:26" x14ac:dyDescent="0.45">
      <c r="A7118" s="32" t="s">
        <v>20465</v>
      </c>
      <c r="B7118" s="32">
        <v>2</v>
      </c>
      <c r="C7118" s="32" t="s">
        <v>20466</v>
      </c>
      <c r="D7118" s="32" t="s">
        <v>12141</v>
      </c>
      <c r="E7118" s="32" t="s">
        <v>21582</v>
      </c>
      <c r="F7118" s="32">
        <v>3</v>
      </c>
      <c r="G7118" s="78" t="s">
        <v>21583</v>
      </c>
      <c r="H7118" s="33" t="s">
        <v>21591</v>
      </c>
      <c r="I7118" s="32" t="s">
        <v>21592</v>
      </c>
      <c r="J7118" s="32" t="s">
        <v>20470</v>
      </c>
      <c r="K7118" s="32" t="s">
        <v>12146</v>
      </c>
      <c r="L7118" s="34">
        <v>49.432428983500003</v>
      </c>
      <c r="M7118" s="34">
        <v>30895.2681147</v>
      </c>
      <c r="N7118" s="32" t="s">
        <v>21593</v>
      </c>
      <c r="O7118" s="43" t="e">
        <f>VLOOKUP(U:U,#REF!,5,FALSE)</f>
        <v>#REF!</v>
      </c>
      <c r="P7118" s="43" t="e">
        <f>VLOOKUP(U:U,#REF!,4,FALSE)</f>
        <v>#REF!</v>
      </c>
      <c r="Q7118" s="43" t="e">
        <f>VLOOKUP(U:U,#REF!,2,FALSE)</f>
        <v>#REF!</v>
      </c>
      <c r="S7118" s="35" t="str">
        <f>VLOOKUP(G:G,old!G:J,4,FALSE)</f>
        <v>NE</v>
      </c>
      <c r="T7118" s="35" t="str">
        <f>VLOOKUP(G:G,old!G:K,5,FALSE)</f>
        <v>DWR</v>
      </c>
      <c r="U7118" s="35" t="str">
        <f>VLOOKUP(G:G,old!G:L,6,FALSE)</f>
        <v>MAE NAM MUN</v>
      </c>
      <c r="V7118" s="43">
        <f>VLOOKUP(G:G,old!G:M,7,FALSE)</f>
        <v>0</v>
      </c>
      <c r="X7118" s="43" t="str">
        <f>IFERROR(VLOOKUP(V:V,#REF!,3,FALSE),"0")</f>
        <v>0</v>
      </c>
      <c r="Y7118" s="19">
        <f t="shared" si="111"/>
        <v>0</v>
      </c>
      <c r="Z7118" s="19" t="str">
        <f>IFERROR(VLOOKUP(C:C,#REF!,19,FALSE),"0")</f>
        <v>0</v>
      </c>
    </row>
    <row r="7119" spans="1:26" x14ac:dyDescent="0.45">
      <c r="A7119" s="32" t="s">
        <v>20465</v>
      </c>
      <c r="B7119" s="32">
        <v>2</v>
      </c>
      <c r="C7119" s="32" t="s">
        <v>20466</v>
      </c>
      <c r="D7119" s="32" t="s">
        <v>12141</v>
      </c>
      <c r="E7119" s="32" t="s">
        <v>21582</v>
      </c>
      <c r="F7119" s="32">
        <v>3</v>
      </c>
      <c r="G7119" s="78" t="s">
        <v>21583</v>
      </c>
      <c r="H7119" s="33" t="s">
        <v>21594</v>
      </c>
      <c r="I7119" s="32" t="s">
        <v>21595</v>
      </c>
      <c r="J7119" s="32" t="s">
        <v>20470</v>
      </c>
      <c r="K7119" s="32" t="s">
        <v>12146</v>
      </c>
      <c r="L7119" s="34">
        <v>34.663515747300004</v>
      </c>
      <c r="M7119" s="34">
        <v>21664.6973421</v>
      </c>
      <c r="N7119" s="32" t="s">
        <v>21596</v>
      </c>
      <c r="O7119" s="43" t="e">
        <f>VLOOKUP(U:U,#REF!,5,FALSE)</f>
        <v>#REF!</v>
      </c>
      <c r="P7119" s="43" t="e">
        <f>VLOOKUP(U:U,#REF!,4,FALSE)</f>
        <v>#REF!</v>
      </c>
      <c r="Q7119" s="43" t="e">
        <f>VLOOKUP(U:U,#REF!,2,FALSE)</f>
        <v>#REF!</v>
      </c>
      <c r="S7119" s="35" t="str">
        <f>VLOOKUP(G:G,old!G:J,4,FALSE)</f>
        <v>NE</v>
      </c>
      <c r="T7119" s="35" t="str">
        <f>VLOOKUP(G:G,old!G:K,5,FALSE)</f>
        <v>DWR</v>
      </c>
      <c r="U7119" s="35" t="str">
        <f>VLOOKUP(G:G,old!G:L,6,FALSE)</f>
        <v>MAE NAM MUN</v>
      </c>
      <c r="V7119" s="43">
        <f>VLOOKUP(G:G,old!G:M,7,FALSE)</f>
        <v>0</v>
      </c>
      <c r="X7119" s="43" t="str">
        <f>IFERROR(VLOOKUP(V:V,#REF!,3,FALSE),"0")</f>
        <v>0</v>
      </c>
      <c r="Y7119" s="19">
        <f t="shared" si="111"/>
        <v>0</v>
      </c>
      <c r="Z7119" s="19" t="str">
        <f>IFERROR(VLOOKUP(C:C,#REF!,19,FALSE),"0")</f>
        <v>0</v>
      </c>
    </row>
    <row r="7120" spans="1:26" x14ac:dyDescent="0.45">
      <c r="A7120" s="32" t="s">
        <v>20465</v>
      </c>
      <c r="B7120" s="32">
        <v>2</v>
      </c>
      <c r="C7120" s="32" t="s">
        <v>20466</v>
      </c>
      <c r="D7120" s="32" t="s">
        <v>12141</v>
      </c>
      <c r="E7120" s="32" t="s">
        <v>21582</v>
      </c>
      <c r="F7120" s="32">
        <v>3</v>
      </c>
      <c r="G7120" s="78" t="s">
        <v>21583</v>
      </c>
      <c r="H7120" s="33" t="s">
        <v>21597</v>
      </c>
      <c r="I7120" s="32" t="s">
        <v>21598</v>
      </c>
      <c r="J7120" s="32" t="s">
        <v>20470</v>
      </c>
      <c r="K7120" s="32" t="s">
        <v>12146</v>
      </c>
      <c r="L7120" s="34">
        <v>51.856000225499997</v>
      </c>
      <c r="M7120" s="34">
        <v>32410.0001409</v>
      </c>
      <c r="N7120" s="32" t="s">
        <v>21599</v>
      </c>
      <c r="O7120" s="43" t="e">
        <f>VLOOKUP(U:U,#REF!,5,FALSE)</f>
        <v>#REF!</v>
      </c>
      <c r="P7120" s="43" t="e">
        <f>VLOOKUP(U:U,#REF!,4,FALSE)</f>
        <v>#REF!</v>
      </c>
      <c r="Q7120" s="43" t="e">
        <f>VLOOKUP(U:U,#REF!,2,FALSE)</f>
        <v>#REF!</v>
      </c>
      <c r="S7120" s="35" t="str">
        <f>VLOOKUP(G:G,old!G:J,4,FALSE)</f>
        <v>NE</v>
      </c>
      <c r="T7120" s="35" t="str">
        <f>VLOOKUP(G:G,old!G:K,5,FALSE)</f>
        <v>DWR</v>
      </c>
      <c r="U7120" s="35" t="str">
        <f>VLOOKUP(G:G,old!G:L,6,FALSE)</f>
        <v>MAE NAM MUN</v>
      </c>
      <c r="V7120" s="43">
        <f>VLOOKUP(G:G,old!G:M,7,FALSE)</f>
        <v>0</v>
      </c>
      <c r="X7120" s="43" t="str">
        <f>IFERROR(VLOOKUP(V:V,#REF!,3,FALSE),"0")</f>
        <v>0</v>
      </c>
      <c r="Y7120" s="19">
        <f t="shared" si="111"/>
        <v>0</v>
      </c>
      <c r="Z7120" s="19" t="str">
        <f>IFERROR(VLOOKUP(C:C,#REF!,19,FALSE),"0")</f>
        <v>0</v>
      </c>
    </row>
    <row r="7121" spans="1:26" x14ac:dyDescent="0.45">
      <c r="A7121" s="32" t="s">
        <v>20465</v>
      </c>
      <c r="B7121" s="32">
        <v>2</v>
      </c>
      <c r="C7121" s="32" t="s">
        <v>20466</v>
      </c>
      <c r="D7121" s="32" t="s">
        <v>12141</v>
      </c>
      <c r="E7121" s="32" t="s">
        <v>21582</v>
      </c>
      <c r="F7121" s="32">
        <v>3</v>
      </c>
      <c r="G7121" s="78" t="s">
        <v>21583</v>
      </c>
      <c r="H7121" s="33" t="s">
        <v>21600</v>
      </c>
      <c r="I7121" s="32" t="s">
        <v>21601</v>
      </c>
      <c r="J7121" s="32" t="s">
        <v>20470</v>
      </c>
      <c r="K7121" s="32" t="s">
        <v>12146</v>
      </c>
      <c r="L7121" s="34">
        <v>31.864463648600001</v>
      </c>
      <c r="M7121" s="34">
        <v>19915.289780399999</v>
      </c>
      <c r="N7121" s="32" t="s">
        <v>21602</v>
      </c>
      <c r="O7121" s="43" t="e">
        <f>VLOOKUP(U:U,#REF!,5,FALSE)</f>
        <v>#REF!</v>
      </c>
      <c r="P7121" s="43" t="e">
        <f>VLOOKUP(U:U,#REF!,4,FALSE)</f>
        <v>#REF!</v>
      </c>
      <c r="Q7121" s="43" t="e">
        <f>VLOOKUP(U:U,#REF!,2,FALSE)</f>
        <v>#REF!</v>
      </c>
      <c r="S7121" s="35" t="str">
        <f>VLOOKUP(G:G,old!G:J,4,FALSE)</f>
        <v>NE</v>
      </c>
      <c r="T7121" s="35" t="str">
        <f>VLOOKUP(G:G,old!G:K,5,FALSE)</f>
        <v>DWR</v>
      </c>
      <c r="U7121" s="35" t="str">
        <f>VLOOKUP(G:G,old!G:L,6,FALSE)</f>
        <v>MAE NAM MUN</v>
      </c>
      <c r="V7121" s="43">
        <f>VLOOKUP(G:G,old!G:M,7,FALSE)</f>
        <v>0</v>
      </c>
      <c r="X7121" s="43" t="str">
        <f>IFERROR(VLOOKUP(V:V,#REF!,3,FALSE),"0")</f>
        <v>0</v>
      </c>
      <c r="Y7121" s="19">
        <f t="shared" si="111"/>
        <v>0</v>
      </c>
      <c r="Z7121" s="19" t="str">
        <f>IFERROR(VLOOKUP(C:C,#REF!,19,FALSE),"0")</f>
        <v>0</v>
      </c>
    </row>
    <row r="7122" spans="1:26" x14ac:dyDescent="0.45">
      <c r="A7122" s="32" t="s">
        <v>20465</v>
      </c>
      <c r="B7122" s="32">
        <v>2</v>
      </c>
      <c r="C7122" s="32" t="s">
        <v>20466</v>
      </c>
      <c r="D7122" s="32" t="s">
        <v>12141</v>
      </c>
      <c r="E7122" s="32" t="s">
        <v>21603</v>
      </c>
      <c r="F7122" s="32">
        <v>3</v>
      </c>
      <c r="G7122" s="78" t="s">
        <v>7788</v>
      </c>
      <c r="H7122" s="33" t="s">
        <v>21604</v>
      </c>
      <c r="I7122" s="32" t="s">
        <v>7788</v>
      </c>
      <c r="J7122" s="32" t="s">
        <v>20470</v>
      </c>
      <c r="K7122" s="32" t="s">
        <v>12146</v>
      </c>
      <c r="L7122" s="34">
        <v>53.985637742900003</v>
      </c>
      <c r="M7122" s="34">
        <v>33741.023589299999</v>
      </c>
      <c r="N7122" s="32" t="s">
        <v>21605</v>
      </c>
      <c r="O7122" s="43" t="e">
        <f>VLOOKUP(U:U,#REF!,5,FALSE)</f>
        <v>#REF!</v>
      </c>
      <c r="P7122" s="43" t="e">
        <f>VLOOKUP(U:U,#REF!,4,FALSE)</f>
        <v>#REF!</v>
      </c>
      <c r="Q7122" s="43" t="e">
        <f>VLOOKUP(U:U,#REF!,2,FALSE)</f>
        <v>#REF!</v>
      </c>
      <c r="S7122" s="35" t="str">
        <f>VLOOKUP(G:G,old!G:J,4,FALSE)</f>
        <v>NE</v>
      </c>
      <c r="T7122" s="35" t="str">
        <f>VLOOKUP(G:G,old!G:K,5,FALSE)</f>
        <v>DWR</v>
      </c>
      <c r="U7122" s="35" t="str">
        <f>VLOOKUP(G:G,old!G:L,6,FALSE)</f>
        <v>MAE NAM MUN</v>
      </c>
      <c r="V7122" s="43">
        <f>VLOOKUP(G:G,old!G:M,7,FALSE)</f>
        <v>0</v>
      </c>
      <c r="X7122" s="43" t="str">
        <f>IFERROR(VLOOKUP(V:V,#REF!,3,FALSE),"0")</f>
        <v>0</v>
      </c>
      <c r="Y7122" s="19">
        <f t="shared" si="111"/>
        <v>0</v>
      </c>
      <c r="Z7122" s="19" t="str">
        <f>IFERROR(VLOOKUP(C:C,#REF!,19,FALSE),"0")</f>
        <v>0</v>
      </c>
    </row>
    <row r="7123" spans="1:26" x14ac:dyDescent="0.45">
      <c r="A7123" s="32" t="s">
        <v>20465</v>
      </c>
      <c r="B7123" s="32">
        <v>2</v>
      </c>
      <c r="C7123" s="32" t="s">
        <v>20466</v>
      </c>
      <c r="D7123" s="32" t="s">
        <v>12141</v>
      </c>
      <c r="E7123" s="32" t="s">
        <v>21603</v>
      </c>
      <c r="F7123" s="32">
        <v>3</v>
      </c>
      <c r="G7123" s="78" t="s">
        <v>7788</v>
      </c>
      <c r="H7123" s="33" t="s">
        <v>21606</v>
      </c>
      <c r="I7123" s="32" t="s">
        <v>354</v>
      </c>
      <c r="J7123" s="32" t="s">
        <v>20470</v>
      </c>
      <c r="K7123" s="32" t="s">
        <v>12146</v>
      </c>
      <c r="L7123" s="34">
        <v>55.434492925999997</v>
      </c>
      <c r="M7123" s="34">
        <v>34646.558078800001</v>
      </c>
      <c r="N7123" s="32" t="s">
        <v>21607</v>
      </c>
      <c r="O7123" s="43" t="e">
        <f>VLOOKUP(U:U,#REF!,5,FALSE)</f>
        <v>#REF!</v>
      </c>
      <c r="P7123" s="43" t="e">
        <f>VLOOKUP(U:U,#REF!,4,FALSE)</f>
        <v>#REF!</v>
      </c>
      <c r="Q7123" s="43" t="e">
        <f>VLOOKUP(U:U,#REF!,2,FALSE)</f>
        <v>#REF!</v>
      </c>
      <c r="S7123" s="35" t="str">
        <f>VLOOKUP(G:G,old!G:J,4,FALSE)</f>
        <v>NE</v>
      </c>
      <c r="T7123" s="35" t="str">
        <f>VLOOKUP(G:G,old!G:K,5,FALSE)</f>
        <v>DWR</v>
      </c>
      <c r="U7123" s="35" t="str">
        <f>VLOOKUP(G:G,old!G:L,6,FALSE)</f>
        <v>MAE NAM MUN</v>
      </c>
      <c r="V7123" s="43">
        <f>VLOOKUP(G:G,old!G:M,7,FALSE)</f>
        <v>0</v>
      </c>
      <c r="X7123" s="43" t="str">
        <f>IFERROR(VLOOKUP(V:V,#REF!,3,FALSE),"0")</f>
        <v>0</v>
      </c>
      <c r="Y7123" s="19">
        <f t="shared" si="111"/>
        <v>0</v>
      </c>
      <c r="Z7123" s="19" t="str">
        <f>IFERROR(VLOOKUP(C:C,#REF!,19,FALSE),"0")</f>
        <v>0</v>
      </c>
    </row>
    <row r="7124" spans="1:26" x14ac:dyDescent="0.45">
      <c r="A7124" s="32" t="s">
        <v>20465</v>
      </c>
      <c r="B7124" s="32">
        <v>2</v>
      </c>
      <c r="C7124" s="32" t="s">
        <v>20466</v>
      </c>
      <c r="D7124" s="32" t="s">
        <v>12141</v>
      </c>
      <c r="E7124" s="32" t="s">
        <v>21603</v>
      </c>
      <c r="F7124" s="32">
        <v>3</v>
      </c>
      <c r="G7124" s="78" t="s">
        <v>7788</v>
      </c>
      <c r="H7124" s="33" t="s">
        <v>21608</v>
      </c>
      <c r="I7124" s="32" t="s">
        <v>21609</v>
      </c>
      <c r="J7124" s="32" t="s">
        <v>20470</v>
      </c>
      <c r="K7124" s="32" t="s">
        <v>12146</v>
      </c>
      <c r="L7124" s="34">
        <v>39.4361297656</v>
      </c>
      <c r="M7124" s="34">
        <v>24647.581103500001</v>
      </c>
      <c r="N7124" s="32" t="s">
        <v>21610</v>
      </c>
      <c r="O7124" s="43" t="e">
        <f>VLOOKUP(U:U,#REF!,5,FALSE)</f>
        <v>#REF!</v>
      </c>
      <c r="P7124" s="43" t="e">
        <f>VLOOKUP(U:U,#REF!,4,FALSE)</f>
        <v>#REF!</v>
      </c>
      <c r="Q7124" s="43" t="e">
        <f>VLOOKUP(U:U,#REF!,2,FALSE)</f>
        <v>#REF!</v>
      </c>
      <c r="S7124" s="35" t="str">
        <f>VLOOKUP(G:G,old!G:J,4,FALSE)</f>
        <v>NE</v>
      </c>
      <c r="T7124" s="35" t="str">
        <f>VLOOKUP(G:G,old!G:K,5,FALSE)</f>
        <v>DWR</v>
      </c>
      <c r="U7124" s="35" t="str">
        <f>VLOOKUP(G:G,old!G:L,6,FALSE)</f>
        <v>MAE NAM MUN</v>
      </c>
      <c r="V7124" s="43">
        <f>VLOOKUP(G:G,old!G:M,7,FALSE)</f>
        <v>0</v>
      </c>
      <c r="X7124" s="43" t="str">
        <f>IFERROR(VLOOKUP(V:V,#REF!,3,FALSE),"0")</f>
        <v>0</v>
      </c>
      <c r="Y7124" s="19">
        <f t="shared" si="111"/>
        <v>0</v>
      </c>
      <c r="Z7124" s="19" t="str">
        <f>IFERROR(VLOOKUP(C:C,#REF!,19,FALSE),"0")</f>
        <v>0</v>
      </c>
    </row>
    <row r="7125" spans="1:26" x14ac:dyDescent="0.45">
      <c r="A7125" s="32" t="s">
        <v>20465</v>
      </c>
      <c r="B7125" s="32">
        <v>2</v>
      </c>
      <c r="C7125" s="32" t="s">
        <v>20466</v>
      </c>
      <c r="D7125" s="32" t="s">
        <v>12141</v>
      </c>
      <c r="E7125" s="32" t="s">
        <v>21603</v>
      </c>
      <c r="F7125" s="32">
        <v>3</v>
      </c>
      <c r="G7125" s="78" t="s">
        <v>7788</v>
      </c>
      <c r="H7125" s="33" t="s">
        <v>21611</v>
      </c>
      <c r="I7125" s="32" t="s">
        <v>21612</v>
      </c>
      <c r="J7125" s="32" t="s">
        <v>20470</v>
      </c>
      <c r="K7125" s="32" t="s">
        <v>12146</v>
      </c>
      <c r="L7125" s="34">
        <v>24.314897763499999</v>
      </c>
      <c r="M7125" s="34">
        <v>15196.811102199999</v>
      </c>
      <c r="N7125" s="32" t="s">
        <v>21613</v>
      </c>
      <c r="O7125" s="43" t="e">
        <f>VLOOKUP(U:U,#REF!,5,FALSE)</f>
        <v>#REF!</v>
      </c>
      <c r="P7125" s="43" t="e">
        <f>VLOOKUP(U:U,#REF!,4,FALSE)</f>
        <v>#REF!</v>
      </c>
      <c r="Q7125" s="43" t="e">
        <f>VLOOKUP(U:U,#REF!,2,FALSE)</f>
        <v>#REF!</v>
      </c>
      <c r="S7125" s="35" t="str">
        <f>VLOOKUP(G:G,old!G:J,4,FALSE)</f>
        <v>NE</v>
      </c>
      <c r="T7125" s="35" t="str">
        <f>VLOOKUP(G:G,old!G:K,5,FALSE)</f>
        <v>DWR</v>
      </c>
      <c r="U7125" s="35" t="str">
        <f>VLOOKUP(G:G,old!G:L,6,FALSE)</f>
        <v>MAE NAM MUN</v>
      </c>
      <c r="V7125" s="43">
        <f>VLOOKUP(G:G,old!G:M,7,FALSE)</f>
        <v>0</v>
      </c>
      <c r="X7125" s="43" t="str">
        <f>IFERROR(VLOOKUP(V:V,#REF!,3,FALSE),"0")</f>
        <v>0</v>
      </c>
      <c r="Y7125" s="19">
        <f t="shared" si="111"/>
        <v>0</v>
      </c>
      <c r="Z7125" s="19" t="str">
        <f>IFERROR(VLOOKUP(C:C,#REF!,19,FALSE),"0")</f>
        <v>0</v>
      </c>
    </row>
    <row r="7126" spans="1:26" x14ac:dyDescent="0.45">
      <c r="A7126" s="32" t="s">
        <v>20465</v>
      </c>
      <c r="B7126" s="32">
        <v>2</v>
      </c>
      <c r="C7126" s="32" t="s">
        <v>20466</v>
      </c>
      <c r="D7126" s="32" t="s">
        <v>12141</v>
      </c>
      <c r="E7126" s="32" t="s">
        <v>21603</v>
      </c>
      <c r="F7126" s="32">
        <v>3</v>
      </c>
      <c r="G7126" s="78" t="s">
        <v>7788</v>
      </c>
      <c r="H7126" s="33" t="s">
        <v>21614</v>
      </c>
      <c r="I7126" s="32" t="s">
        <v>21615</v>
      </c>
      <c r="J7126" s="32" t="s">
        <v>20470</v>
      </c>
      <c r="K7126" s="32" t="s">
        <v>12146</v>
      </c>
      <c r="L7126" s="34">
        <v>69.341086455099997</v>
      </c>
      <c r="M7126" s="34">
        <v>43338.179034399996</v>
      </c>
      <c r="N7126" s="32" t="s">
        <v>21616</v>
      </c>
      <c r="O7126" s="43" t="e">
        <f>VLOOKUP(U:U,#REF!,5,FALSE)</f>
        <v>#REF!</v>
      </c>
      <c r="P7126" s="43" t="e">
        <f>VLOOKUP(U:U,#REF!,4,FALSE)</f>
        <v>#REF!</v>
      </c>
      <c r="Q7126" s="43" t="e">
        <f>VLOOKUP(U:U,#REF!,2,FALSE)</f>
        <v>#REF!</v>
      </c>
      <c r="S7126" s="35" t="str">
        <f>VLOOKUP(G:G,old!G:J,4,FALSE)</f>
        <v>NE</v>
      </c>
      <c r="T7126" s="35" t="str">
        <f>VLOOKUP(G:G,old!G:K,5,FALSE)</f>
        <v>DWR</v>
      </c>
      <c r="U7126" s="35" t="str">
        <f>VLOOKUP(G:G,old!G:L,6,FALSE)</f>
        <v>MAE NAM MUN</v>
      </c>
      <c r="V7126" s="43">
        <f>VLOOKUP(G:G,old!G:M,7,FALSE)</f>
        <v>0</v>
      </c>
      <c r="X7126" s="43" t="str">
        <f>IFERROR(VLOOKUP(V:V,#REF!,3,FALSE),"0")</f>
        <v>0</v>
      </c>
      <c r="Y7126" s="19">
        <f t="shared" si="111"/>
        <v>0</v>
      </c>
      <c r="Z7126" s="19" t="str">
        <f>IFERROR(VLOOKUP(C:C,#REF!,19,FALSE),"0")</f>
        <v>0</v>
      </c>
    </row>
    <row r="7127" spans="1:26" x14ac:dyDescent="0.45">
      <c r="A7127" s="32" t="s">
        <v>20465</v>
      </c>
      <c r="B7127" s="32">
        <v>2</v>
      </c>
      <c r="C7127" s="32" t="s">
        <v>20466</v>
      </c>
      <c r="D7127" s="32" t="s">
        <v>12141</v>
      </c>
      <c r="E7127" s="32" t="s">
        <v>21603</v>
      </c>
      <c r="F7127" s="32">
        <v>3</v>
      </c>
      <c r="G7127" s="78" t="s">
        <v>7788</v>
      </c>
      <c r="H7127" s="33" t="s">
        <v>21617</v>
      </c>
      <c r="I7127" s="32" t="s">
        <v>21618</v>
      </c>
      <c r="J7127" s="32" t="s">
        <v>20470</v>
      </c>
      <c r="K7127" s="32" t="s">
        <v>12146</v>
      </c>
      <c r="L7127" s="34">
        <v>73.376960165200003</v>
      </c>
      <c r="M7127" s="34">
        <v>45860.600103199999</v>
      </c>
      <c r="N7127" s="32" t="s">
        <v>21619</v>
      </c>
      <c r="O7127" s="43" t="e">
        <f>VLOOKUP(U:U,#REF!,5,FALSE)</f>
        <v>#REF!</v>
      </c>
      <c r="P7127" s="43" t="e">
        <f>VLOOKUP(U:U,#REF!,4,FALSE)</f>
        <v>#REF!</v>
      </c>
      <c r="Q7127" s="43" t="e">
        <f>VLOOKUP(U:U,#REF!,2,FALSE)</f>
        <v>#REF!</v>
      </c>
      <c r="S7127" s="35" t="str">
        <f>VLOOKUP(G:G,old!G:J,4,FALSE)</f>
        <v>NE</v>
      </c>
      <c r="T7127" s="35" t="str">
        <f>VLOOKUP(G:G,old!G:K,5,FALSE)</f>
        <v>DWR</v>
      </c>
      <c r="U7127" s="35" t="str">
        <f>VLOOKUP(G:G,old!G:L,6,FALSE)</f>
        <v>MAE NAM MUN</v>
      </c>
      <c r="V7127" s="43">
        <f>VLOOKUP(G:G,old!G:M,7,FALSE)</f>
        <v>0</v>
      </c>
      <c r="X7127" s="43" t="str">
        <f>IFERROR(VLOOKUP(V:V,#REF!,3,FALSE),"0")</f>
        <v>0</v>
      </c>
      <c r="Y7127" s="19">
        <f t="shared" si="111"/>
        <v>0</v>
      </c>
      <c r="Z7127" s="19" t="str">
        <f>IFERROR(VLOOKUP(C:C,#REF!,19,FALSE),"0")</f>
        <v>0</v>
      </c>
    </row>
    <row r="7128" spans="1:26" x14ac:dyDescent="0.45">
      <c r="A7128" s="32" t="s">
        <v>20465</v>
      </c>
      <c r="B7128" s="32">
        <v>2</v>
      </c>
      <c r="C7128" s="32" t="s">
        <v>20466</v>
      </c>
      <c r="D7128" s="32" t="s">
        <v>12141</v>
      </c>
      <c r="E7128" s="32" t="s">
        <v>21603</v>
      </c>
      <c r="F7128" s="32">
        <v>3</v>
      </c>
      <c r="G7128" s="78" t="s">
        <v>7788</v>
      </c>
      <c r="H7128" s="33" t="s">
        <v>21620</v>
      </c>
      <c r="I7128" s="32" t="s">
        <v>5812</v>
      </c>
      <c r="J7128" s="32" t="s">
        <v>20470</v>
      </c>
      <c r="K7128" s="32" t="s">
        <v>12146</v>
      </c>
      <c r="L7128" s="34">
        <v>44.269693031700001</v>
      </c>
      <c r="M7128" s="34">
        <v>27668.558144800001</v>
      </c>
      <c r="N7128" s="32" t="s">
        <v>21621</v>
      </c>
      <c r="O7128" s="43" t="e">
        <f>VLOOKUP(U:U,#REF!,5,FALSE)</f>
        <v>#REF!</v>
      </c>
      <c r="P7128" s="43" t="e">
        <f>VLOOKUP(U:U,#REF!,4,FALSE)</f>
        <v>#REF!</v>
      </c>
      <c r="Q7128" s="43" t="e">
        <f>VLOOKUP(U:U,#REF!,2,FALSE)</f>
        <v>#REF!</v>
      </c>
      <c r="S7128" s="35" t="str">
        <f>VLOOKUP(G:G,old!G:J,4,FALSE)</f>
        <v>NE</v>
      </c>
      <c r="T7128" s="35" t="str">
        <f>VLOOKUP(G:G,old!G:K,5,FALSE)</f>
        <v>DWR</v>
      </c>
      <c r="U7128" s="35" t="str">
        <f>VLOOKUP(G:G,old!G:L,6,FALSE)</f>
        <v>MAE NAM MUN</v>
      </c>
      <c r="V7128" s="43">
        <f>VLOOKUP(G:G,old!G:M,7,FALSE)</f>
        <v>0</v>
      </c>
      <c r="X7128" s="43" t="str">
        <f>IFERROR(VLOOKUP(V:V,#REF!,3,FALSE),"0")</f>
        <v>0</v>
      </c>
      <c r="Y7128" s="19">
        <f t="shared" si="111"/>
        <v>0</v>
      </c>
      <c r="Z7128" s="19" t="str">
        <f>IFERROR(VLOOKUP(C:C,#REF!,19,FALSE),"0")</f>
        <v>0</v>
      </c>
    </row>
    <row r="7129" spans="1:26" x14ac:dyDescent="0.45">
      <c r="A7129" s="32" t="s">
        <v>20465</v>
      </c>
      <c r="B7129" s="32">
        <v>2</v>
      </c>
      <c r="C7129" s="32" t="s">
        <v>20466</v>
      </c>
      <c r="D7129" s="32" t="s">
        <v>12141</v>
      </c>
      <c r="E7129" s="32" t="s">
        <v>21603</v>
      </c>
      <c r="F7129" s="32">
        <v>3</v>
      </c>
      <c r="G7129" s="78" t="s">
        <v>7788</v>
      </c>
      <c r="H7129" s="33" t="s">
        <v>21622</v>
      </c>
      <c r="I7129" s="32" t="s">
        <v>8906</v>
      </c>
      <c r="J7129" s="32" t="s">
        <v>20470</v>
      </c>
      <c r="K7129" s="32" t="s">
        <v>12146</v>
      </c>
      <c r="L7129" s="34">
        <v>35.298571657099998</v>
      </c>
      <c r="M7129" s="34">
        <v>22061.6072857</v>
      </c>
      <c r="N7129" s="32" t="s">
        <v>21623</v>
      </c>
      <c r="O7129" s="43" t="e">
        <f>VLOOKUP(U:U,#REF!,5,FALSE)</f>
        <v>#REF!</v>
      </c>
      <c r="P7129" s="43" t="e">
        <f>VLOOKUP(U:U,#REF!,4,FALSE)</f>
        <v>#REF!</v>
      </c>
      <c r="Q7129" s="43" t="e">
        <f>VLOOKUP(U:U,#REF!,2,FALSE)</f>
        <v>#REF!</v>
      </c>
      <c r="S7129" s="35" t="str">
        <f>VLOOKUP(G:G,old!G:J,4,FALSE)</f>
        <v>NE</v>
      </c>
      <c r="T7129" s="35" t="str">
        <f>VLOOKUP(G:G,old!G:K,5,FALSE)</f>
        <v>DWR</v>
      </c>
      <c r="U7129" s="35" t="str">
        <f>VLOOKUP(G:G,old!G:L,6,FALSE)</f>
        <v>MAE NAM MUN</v>
      </c>
      <c r="V7129" s="43">
        <f>VLOOKUP(G:G,old!G:M,7,FALSE)</f>
        <v>0</v>
      </c>
      <c r="X7129" s="43" t="str">
        <f>IFERROR(VLOOKUP(V:V,#REF!,3,FALSE),"0")</f>
        <v>0</v>
      </c>
      <c r="Y7129" s="19">
        <f t="shared" si="111"/>
        <v>0</v>
      </c>
      <c r="Z7129" s="19" t="str">
        <f>IFERROR(VLOOKUP(C:C,#REF!,19,FALSE),"0")</f>
        <v>0</v>
      </c>
    </row>
    <row r="7130" spans="1:26" x14ac:dyDescent="0.45">
      <c r="A7130" s="32" t="s">
        <v>20465</v>
      </c>
      <c r="B7130" s="32">
        <v>2</v>
      </c>
      <c r="C7130" s="32" t="s">
        <v>20466</v>
      </c>
      <c r="D7130" s="32" t="s">
        <v>12141</v>
      </c>
      <c r="E7130" s="32" t="s">
        <v>21603</v>
      </c>
      <c r="F7130" s="32">
        <v>3</v>
      </c>
      <c r="G7130" s="78" t="s">
        <v>7788</v>
      </c>
      <c r="H7130" s="33" t="s">
        <v>21624</v>
      </c>
      <c r="I7130" s="32" t="s">
        <v>21625</v>
      </c>
      <c r="J7130" s="32" t="s">
        <v>20470</v>
      </c>
      <c r="K7130" s="32" t="s">
        <v>12146</v>
      </c>
      <c r="L7130" s="34">
        <v>67.632649905099996</v>
      </c>
      <c r="M7130" s="34">
        <v>42270.4061907</v>
      </c>
      <c r="N7130" s="32" t="s">
        <v>21626</v>
      </c>
      <c r="O7130" s="43" t="e">
        <f>VLOOKUP(U:U,#REF!,5,FALSE)</f>
        <v>#REF!</v>
      </c>
      <c r="P7130" s="43" t="e">
        <f>VLOOKUP(U:U,#REF!,4,FALSE)</f>
        <v>#REF!</v>
      </c>
      <c r="Q7130" s="43" t="e">
        <f>VLOOKUP(U:U,#REF!,2,FALSE)</f>
        <v>#REF!</v>
      </c>
      <c r="S7130" s="35" t="str">
        <f>VLOOKUP(G:G,old!G:J,4,FALSE)</f>
        <v>NE</v>
      </c>
      <c r="T7130" s="35" t="str">
        <f>VLOOKUP(G:G,old!G:K,5,FALSE)</f>
        <v>DWR</v>
      </c>
      <c r="U7130" s="35" t="str">
        <f>VLOOKUP(G:G,old!G:L,6,FALSE)</f>
        <v>MAE NAM MUN</v>
      </c>
      <c r="V7130" s="43">
        <f>VLOOKUP(G:G,old!G:M,7,FALSE)</f>
        <v>0</v>
      </c>
      <c r="X7130" s="43" t="str">
        <f>IFERROR(VLOOKUP(V:V,#REF!,3,FALSE),"0")</f>
        <v>0</v>
      </c>
      <c r="Y7130" s="19">
        <f t="shared" si="111"/>
        <v>0</v>
      </c>
      <c r="Z7130" s="19" t="str">
        <f>IFERROR(VLOOKUP(C:C,#REF!,19,FALSE),"0")</f>
        <v>0</v>
      </c>
    </row>
    <row r="7131" spans="1:26" x14ac:dyDescent="0.45">
      <c r="A7131" s="32" t="s">
        <v>20465</v>
      </c>
      <c r="B7131" s="32">
        <v>2</v>
      </c>
      <c r="C7131" s="32" t="s">
        <v>20466</v>
      </c>
      <c r="D7131" s="32" t="s">
        <v>12141</v>
      </c>
      <c r="E7131" s="32" t="s">
        <v>21603</v>
      </c>
      <c r="F7131" s="32">
        <v>3</v>
      </c>
      <c r="G7131" s="78" t="s">
        <v>7788</v>
      </c>
      <c r="H7131" s="33" t="s">
        <v>21627</v>
      </c>
      <c r="I7131" s="32" t="s">
        <v>21628</v>
      </c>
      <c r="J7131" s="32" t="s">
        <v>20470</v>
      </c>
      <c r="K7131" s="32" t="s">
        <v>12146</v>
      </c>
      <c r="L7131" s="34">
        <v>39.024571955399999</v>
      </c>
      <c r="M7131" s="34">
        <v>24390.3574721</v>
      </c>
      <c r="N7131" s="32" t="s">
        <v>21629</v>
      </c>
      <c r="O7131" s="43" t="e">
        <f>VLOOKUP(U:U,#REF!,5,FALSE)</f>
        <v>#REF!</v>
      </c>
      <c r="P7131" s="43" t="e">
        <f>VLOOKUP(U:U,#REF!,4,FALSE)</f>
        <v>#REF!</v>
      </c>
      <c r="Q7131" s="43" t="e">
        <f>VLOOKUP(U:U,#REF!,2,FALSE)</f>
        <v>#REF!</v>
      </c>
      <c r="S7131" s="35" t="str">
        <f>VLOOKUP(G:G,old!G:J,4,FALSE)</f>
        <v>NE</v>
      </c>
      <c r="T7131" s="35" t="str">
        <f>VLOOKUP(G:G,old!G:K,5,FALSE)</f>
        <v>DWR</v>
      </c>
      <c r="U7131" s="35" t="str">
        <f>VLOOKUP(G:G,old!G:L,6,FALSE)</f>
        <v>MAE NAM MUN</v>
      </c>
      <c r="V7131" s="43">
        <f>VLOOKUP(G:G,old!G:M,7,FALSE)</f>
        <v>0</v>
      </c>
      <c r="X7131" s="43" t="str">
        <f>IFERROR(VLOOKUP(V:V,#REF!,3,FALSE),"0")</f>
        <v>0</v>
      </c>
      <c r="Y7131" s="19">
        <f t="shared" si="111"/>
        <v>0</v>
      </c>
      <c r="Z7131" s="19" t="str">
        <f>IFERROR(VLOOKUP(C:C,#REF!,19,FALSE),"0")</f>
        <v>0</v>
      </c>
    </row>
    <row r="7132" spans="1:26" x14ac:dyDescent="0.45">
      <c r="A7132" s="32" t="s">
        <v>20465</v>
      </c>
      <c r="B7132" s="32">
        <v>2</v>
      </c>
      <c r="C7132" s="32" t="s">
        <v>20466</v>
      </c>
      <c r="D7132" s="32" t="s">
        <v>12141</v>
      </c>
      <c r="E7132" s="32" t="s">
        <v>21630</v>
      </c>
      <c r="F7132" s="32">
        <v>3</v>
      </c>
      <c r="G7132" s="78" t="s">
        <v>21631</v>
      </c>
      <c r="H7132" s="33" t="s">
        <v>21632</v>
      </c>
      <c r="I7132" s="32" t="s">
        <v>21631</v>
      </c>
      <c r="J7132" s="32" t="s">
        <v>20470</v>
      </c>
      <c r="K7132" s="32" t="s">
        <v>12146</v>
      </c>
      <c r="L7132" s="34">
        <v>30.174711812000002</v>
      </c>
      <c r="M7132" s="34">
        <v>18859.1948825</v>
      </c>
      <c r="N7132" s="32" t="s">
        <v>21633</v>
      </c>
      <c r="O7132" s="43" t="e">
        <f>VLOOKUP(U:U,#REF!,5,FALSE)</f>
        <v>#REF!</v>
      </c>
      <c r="P7132" s="43" t="e">
        <f>VLOOKUP(U:U,#REF!,4,FALSE)</f>
        <v>#REF!</v>
      </c>
      <c r="Q7132" s="43" t="e">
        <f>VLOOKUP(U:U,#REF!,2,FALSE)</f>
        <v>#REF!</v>
      </c>
      <c r="S7132" s="35" t="str">
        <f>VLOOKUP(G:G,old!G:J,4,FALSE)</f>
        <v>NE</v>
      </c>
      <c r="T7132" s="35" t="str">
        <f>VLOOKUP(G:G,old!G:K,5,FALSE)</f>
        <v>DWR</v>
      </c>
      <c r="U7132" s="35" t="str">
        <f>VLOOKUP(G:G,old!G:L,6,FALSE)</f>
        <v>MAE NAM MUN</v>
      </c>
      <c r="V7132" s="43">
        <f>VLOOKUP(G:G,old!G:M,7,FALSE)</f>
        <v>0</v>
      </c>
      <c r="X7132" s="43" t="str">
        <f>IFERROR(VLOOKUP(V:V,#REF!,3,FALSE),"0")</f>
        <v>0</v>
      </c>
      <c r="Y7132" s="19">
        <f t="shared" si="111"/>
        <v>0</v>
      </c>
      <c r="Z7132" s="19" t="str">
        <f>IFERROR(VLOOKUP(C:C,#REF!,19,FALSE),"0")</f>
        <v>0</v>
      </c>
    </row>
    <row r="7133" spans="1:26" x14ac:dyDescent="0.45">
      <c r="A7133" s="32" t="s">
        <v>20465</v>
      </c>
      <c r="B7133" s="32">
        <v>2</v>
      </c>
      <c r="C7133" s="32" t="s">
        <v>20466</v>
      </c>
      <c r="D7133" s="32" t="s">
        <v>12141</v>
      </c>
      <c r="E7133" s="32" t="s">
        <v>21630</v>
      </c>
      <c r="F7133" s="32">
        <v>3</v>
      </c>
      <c r="G7133" s="78" t="s">
        <v>21631</v>
      </c>
      <c r="H7133" s="33" t="s">
        <v>21634</v>
      </c>
      <c r="I7133" s="32" t="s">
        <v>3276</v>
      </c>
      <c r="J7133" s="32" t="s">
        <v>20470</v>
      </c>
      <c r="K7133" s="32" t="s">
        <v>12146</v>
      </c>
      <c r="L7133" s="34">
        <v>63.1956320934</v>
      </c>
      <c r="M7133" s="34">
        <v>39497.270058399998</v>
      </c>
      <c r="N7133" s="32" t="s">
        <v>21635</v>
      </c>
      <c r="O7133" s="43" t="e">
        <f>VLOOKUP(U:U,#REF!,5,FALSE)</f>
        <v>#REF!</v>
      </c>
      <c r="P7133" s="43" t="e">
        <f>VLOOKUP(U:U,#REF!,4,FALSE)</f>
        <v>#REF!</v>
      </c>
      <c r="Q7133" s="43" t="e">
        <f>VLOOKUP(U:U,#REF!,2,FALSE)</f>
        <v>#REF!</v>
      </c>
      <c r="S7133" s="35" t="str">
        <f>VLOOKUP(G:G,old!G:J,4,FALSE)</f>
        <v>NE</v>
      </c>
      <c r="T7133" s="35" t="str">
        <f>VLOOKUP(G:G,old!G:K,5,FALSE)</f>
        <v>DWR</v>
      </c>
      <c r="U7133" s="35" t="str">
        <f>VLOOKUP(G:G,old!G:L,6,FALSE)</f>
        <v>MAE NAM MUN</v>
      </c>
      <c r="V7133" s="43">
        <f>VLOOKUP(G:G,old!G:M,7,FALSE)</f>
        <v>0</v>
      </c>
      <c r="X7133" s="43" t="str">
        <f>IFERROR(VLOOKUP(V:V,#REF!,3,FALSE),"0")</f>
        <v>0</v>
      </c>
      <c r="Y7133" s="19">
        <f t="shared" si="111"/>
        <v>0</v>
      </c>
      <c r="Z7133" s="19" t="str">
        <f>IFERROR(VLOOKUP(C:C,#REF!,19,FALSE),"0")</f>
        <v>0</v>
      </c>
    </row>
    <row r="7134" spans="1:26" x14ac:dyDescent="0.45">
      <c r="A7134" s="32" t="s">
        <v>20465</v>
      </c>
      <c r="B7134" s="32">
        <v>2</v>
      </c>
      <c r="C7134" s="32" t="s">
        <v>20466</v>
      </c>
      <c r="D7134" s="32" t="s">
        <v>12141</v>
      </c>
      <c r="E7134" s="32" t="s">
        <v>21630</v>
      </c>
      <c r="F7134" s="32">
        <v>3</v>
      </c>
      <c r="G7134" s="78" t="s">
        <v>21631</v>
      </c>
      <c r="H7134" s="33" t="s">
        <v>21636</v>
      </c>
      <c r="I7134" s="32" t="s">
        <v>21637</v>
      </c>
      <c r="J7134" s="32" t="s">
        <v>20470</v>
      </c>
      <c r="K7134" s="32" t="s">
        <v>12146</v>
      </c>
      <c r="L7134" s="34">
        <v>54.287817235200002</v>
      </c>
      <c r="M7134" s="34">
        <v>33929.885772000001</v>
      </c>
      <c r="N7134" s="32" t="s">
        <v>21638</v>
      </c>
      <c r="O7134" s="43" t="e">
        <f>VLOOKUP(U:U,#REF!,5,FALSE)</f>
        <v>#REF!</v>
      </c>
      <c r="P7134" s="43" t="e">
        <f>VLOOKUP(U:U,#REF!,4,FALSE)</f>
        <v>#REF!</v>
      </c>
      <c r="Q7134" s="43" t="e">
        <f>VLOOKUP(U:U,#REF!,2,FALSE)</f>
        <v>#REF!</v>
      </c>
      <c r="S7134" s="35" t="str">
        <f>VLOOKUP(G:G,old!G:J,4,FALSE)</f>
        <v>NE</v>
      </c>
      <c r="T7134" s="35" t="str">
        <f>VLOOKUP(G:G,old!G:K,5,FALSE)</f>
        <v>DWR</v>
      </c>
      <c r="U7134" s="35" t="str">
        <f>VLOOKUP(G:G,old!G:L,6,FALSE)</f>
        <v>MAE NAM MUN</v>
      </c>
      <c r="V7134" s="43">
        <f>VLOOKUP(G:G,old!G:M,7,FALSE)</f>
        <v>0</v>
      </c>
      <c r="X7134" s="43" t="str">
        <f>IFERROR(VLOOKUP(V:V,#REF!,3,FALSE),"0")</f>
        <v>0</v>
      </c>
      <c r="Y7134" s="19">
        <f t="shared" si="111"/>
        <v>0</v>
      </c>
      <c r="Z7134" s="19" t="str">
        <f>IFERROR(VLOOKUP(C:C,#REF!,19,FALSE),"0")</f>
        <v>0</v>
      </c>
    </row>
    <row r="7135" spans="1:26" x14ac:dyDescent="0.45">
      <c r="A7135" s="32" t="s">
        <v>20465</v>
      </c>
      <c r="B7135" s="32">
        <v>2</v>
      </c>
      <c r="C7135" s="32" t="s">
        <v>20466</v>
      </c>
      <c r="D7135" s="32" t="s">
        <v>12141</v>
      </c>
      <c r="E7135" s="32" t="s">
        <v>21630</v>
      </c>
      <c r="F7135" s="32">
        <v>3</v>
      </c>
      <c r="G7135" s="78" t="s">
        <v>21631</v>
      </c>
      <c r="H7135" s="33" t="s">
        <v>21639</v>
      </c>
      <c r="I7135" s="32" t="s">
        <v>21640</v>
      </c>
      <c r="J7135" s="32" t="s">
        <v>20470</v>
      </c>
      <c r="K7135" s="32" t="s">
        <v>12146</v>
      </c>
      <c r="L7135" s="34">
        <v>42.172151998899999</v>
      </c>
      <c r="M7135" s="34">
        <v>26357.594999299999</v>
      </c>
      <c r="N7135" s="32" t="s">
        <v>21641</v>
      </c>
      <c r="O7135" s="43" t="e">
        <f>VLOOKUP(U:U,#REF!,5,FALSE)</f>
        <v>#REF!</v>
      </c>
      <c r="P7135" s="43" t="e">
        <f>VLOOKUP(U:U,#REF!,4,FALSE)</f>
        <v>#REF!</v>
      </c>
      <c r="Q7135" s="43" t="e">
        <f>VLOOKUP(U:U,#REF!,2,FALSE)</f>
        <v>#REF!</v>
      </c>
      <c r="S7135" s="35" t="str">
        <f>VLOOKUP(G:G,old!G:J,4,FALSE)</f>
        <v>NE</v>
      </c>
      <c r="T7135" s="35" t="str">
        <f>VLOOKUP(G:G,old!G:K,5,FALSE)</f>
        <v>DWR</v>
      </c>
      <c r="U7135" s="35" t="str">
        <f>VLOOKUP(G:G,old!G:L,6,FALSE)</f>
        <v>MAE NAM MUN</v>
      </c>
      <c r="V7135" s="43">
        <f>VLOOKUP(G:G,old!G:M,7,FALSE)</f>
        <v>0</v>
      </c>
      <c r="X7135" s="43" t="str">
        <f>IFERROR(VLOOKUP(V:V,#REF!,3,FALSE),"0")</f>
        <v>0</v>
      </c>
      <c r="Y7135" s="19">
        <f t="shared" si="111"/>
        <v>0</v>
      </c>
      <c r="Z7135" s="19" t="str">
        <f>IFERROR(VLOOKUP(C:C,#REF!,19,FALSE),"0")</f>
        <v>0</v>
      </c>
    </row>
    <row r="7136" spans="1:26" x14ac:dyDescent="0.45">
      <c r="A7136" s="32" t="s">
        <v>20465</v>
      </c>
      <c r="B7136" s="32">
        <v>2</v>
      </c>
      <c r="C7136" s="32" t="s">
        <v>20466</v>
      </c>
      <c r="D7136" s="32" t="s">
        <v>12141</v>
      </c>
      <c r="E7136" s="32" t="s">
        <v>21630</v>
      </c>
      <c r="F7136" s="32">
        <v>3</v>
      </c>
      <c r="G7136" s="78" t="s">
        <v>21631</v>
      </c>
      <c r="H7136" s="33" t="s">
        <v>21642</v>
      </c>
      <c r="I7136" s="32" t="s">
        <v>21431</v>
      </c>
      <c r="J7136" s="32" t="s">
        <v>20470</v>
      </c>
      <c r="K7136" s="32" t="s">
        <v>12146</v>
      </c>
      <c r="L7136" s="34">
        <v>36.655794347799997</v>
      </c>
      <c r="M7136" s="34">
        <v>22909.8714674</v>
      </c>
      <c r="N7136" s="32" t="s">
        <v>21643</v>
      </c>
      <c r="O7136" s="43" t="e">
        <f>VLOOKUP(U:U,#REF!,5,FALSE)</f>
        <v>#REF!</v>
      </c>
      <c r="P7136" s="43" t="e">
        <f>VLOOKUP(U:U,#REF!,4,FALSE)</f>
        <v>#REF!</v>
      </c>
      <c r="Q7136" s="43" t="e">
        <f>VLOOKUP(U:U,#REF!,2,FALSE)</f>
        <v>#REF!</v>
      </c>
      <c r="S7136" s="35" t="str">
        <f>VLOOKUP(G:G,old!G:J,4,FALSE)</f>
        <v>NE</v>
      </c>
      <c r="T7136" s="35" t="str">
        <f>VLOOKUP(G:G,old!G:K,5,FALSE)</f>
        <v>DWR</v>
      </c>
      <c r="U7136" s="35" t="str">
        <f>VLOOKUP(G:G,old!G:L,6,FALSE)</f>
        <v>MAE NAM MUN</v>
      </c>
      <c r="V7136" s="43">
        <f>VLOOKUP(G:G,old!G:M,7,FALSE)</f>
        <v>0</v>
      </c>
      <c r="X7136" s="43" t="str">
        <f>IFERROR(VLOOKUP(V:V,#REF!,3,FALSE),"0")</f>
        <v>0</v>
      </c>
      <c r="Y7136" s="19">
        <f t="shared" si="111"/>
        <v>0</v>
      </c>
      <c r="Z7136" s="19" t="str">
        <f>IFERROR(VLOOKUP(C:C,#REF!,19,FALSE),"0")</f>
        <v>0</v>
      </c>
    </row>
    <row r="7137" spans="1:26" x14ac:dyDescent="0.45">
      <c r="A7137" s="32" t="s">
        <v>20465</v>
      </c>
      <c r="B7137" s="32">
        <v>2</v>
      </c>
      <c r="C7137" s="32" t="s">
        <v>20466</v>
      </c>
      <c r="D7137" s="32" t="s">
        <v>12141</v>
      </c>
      <c r="E7137" s="32" t="s">
        <v>21630</v>
      </c>
      <c r="F7137" s="32">
        <v>3</v>
      </c>
      <c r="G7137" s="78" t="s">
        <v>21631</v>
      </c>
      <c r="H7137" s="33" t="s">
        <v>21644</v>
      </c>
      <c r="I7137" s="32" t="s">
        <v>21645</v>
      </c>
      <c r="J7137" s="32" t="s">
        <v>20470</v>
      </c>
      <c r="K7137" s="32" t="s">
        <v>12146</v>
      </c>
      <c r="L7137" s="34">
        <v>32.264176508299997</v>
      </c>
      <c r="M7137" s="34">
        <v>20165.1103177</v>
      </c>
      <c r="N7137" s="32" t="s">
        <v>21646</v>
      </c>
      <c r="O7137" s="43" t="e">
        <f>VLOOKUP(U:U,#REF!,5,FALSE)</f>
        <v>#REF!</v>
      </c>
      <c r="P7137" s="43" t="e">
        <f>VLOOKUP(U:U,#REF!,4,FALSE)</f>
        <v>#REF!</v>
      </c>
      <c r="Q7137" s="43" t="e">
        <f>VLOOKUP(U:U,#REF!,2,FALSE)</f>
        <v>#REF!</v>
      </c>
      <c r="S7137" s="35" t="str">
        <f>VLOOKUP(G:G,old!G:J,4,FALSE)</f>
        <v>NE</v>
      </c>
      <c r="T7137" s="35" t="str">
        <f>VLOOKUP(G:G,old!G:K,5,FALSE)</f>
        <v>DWR</v>
      </c>
      <c r="U7137" s="35" t="str">
        <f>VLOOKUP(G:G,old!G:L,6,FALSE)</f>
        <v>MAE NAM MUN</v>
      </c>
      <c r="V7137" s="43">
        <f>VLOOKUP(G:G,old!G:M,7,FALSE)</f>
        <v>0</v>
      </c>
      <c r="X7137" s="43" t="str">
        <f>IFERROR(VLOOKUP(V:V,#REF!,3,FALSE),"0")</f>
        <v>0</v>
      </c>
      <c r="Y7137" s="19">
        <f t="shared" si="111"/>
        <v>0</v>
      </c>
      <c r="Z7137" s="19" t="str">
        <f>IFERROR(VLOOKUP(C:C,#REF!,19,FALSE),"0")</f>
        <v>0</v>
      </c>
    </row>
    <row r="7138" spans="1:26" x14ac:dyDescent="0.45">
      <c r="A7138" s="32" t="s">
        <v>20465</v>
      </c>
      <c r="B7138" s="32">
        <v>2</v>
      </c>
      <c r="C7138" s="32" t="s">
        <v>20466</v>
      </c>
      <c r="D7138" s="32" t="s">
        <v>12141</v>
      </c>
      <c r="E7138" s="32" t="s">
        <v>21630</v>
      </c>
      <c r="F7138" s="32">
        <v>3</v>
      </c>
      <c r="G7138" s="78" t="s">
        <v>21631</v>
      </c>
      <c r="H7138" s="33" t="s">
        <v>21647</v>
      </c>
      <c r="I7138" s="32" t="s">
        <v>21648</v>
      </c>
      <c r="J7138" s="32" t="s">
        <v>20470</v>
      </c>
      <c r="K7138" s="32" t="s">
        <v>12146</v>
      </c>
      <c r="L7138" s="34">
        <v>49.896780244600002</v>
      </c>
      <c r="M7138" s="34">
        <v>31185.487652899999</v>
      </c>
      <c r="N7138" s="32" t="s">
        <v>21649</v>
      </c>
      <c r="O7138" s="43" t="e">
        <f>VLOOKUP(U:U,#REF!,5,FALSE)</f>
        <v>#REF!</v>
      </c>
      <c r="P7138" s="43" t="e">
        <f>VLOOKUP(U:U,#REF!,4,FALSE)</f>
        <v>#REF!</v>
      </c>
      <c r="Q7138" s="43" t="e">
        <f>VLOOKUP(U:U,#REF!,2,FALSE)</f>
        <v>#REF!</v>
      </c>
      <c r="S7138" s="35" t="str">
        <f>VLOOKUP(G:G,old!G:J,4,FALSE)</f>
        <v>NE</v>
      </c>
      <c r="T7138" s="35" t="str">
        <f>VLOOKUP(G:G,old!G:K,5,FALSE)</f>
        <v>DWR</v>
      </c>
      <c r="U7138" s="35" t="str">
        <f>VLOOKUP(G:G,old!G:L,6,FALSE)</f>
        <v>MAE NAM MUN</v>
      </c>
      <c r="V7138" s="43">
        <f>VLOOKUP(G:G,old!G:M,7,FALSE)</f>
        <v>0</v>
      </c>
      <c r="X7138" s="43" t="str">
        <f>IFERROR(VLOOKUP(V:V,#REF!,3,FALSE),"0")</f>
        <v>0</v>
      </c>
      <c r="Y7138" s="19">
        <f t="shared" si="111"/>
        <v>0</v>
      </c>
      <c r="Z7138" s="19" t="str">
        <f>IFERROR(VLOOKUP(C:C,#REF!,19,FALSE),"0")</f>
        <v>0</v>
      </c>
    </row>
    <row r="7139" spans="1:26" x14ac:dyDescent="0.45">
      <c r="A7139" s="32" t="s">
        <v>20465</v>
      </c>
      <c r="B7139" s="32">
        <v>2</v>
      </c>
      <c r="C7139" s="32" t="s">
        <v>20466</v>
      </c>
      <c r="D7139" s="32" t="s">
        <v>12141</v>
      </c>
      <c r="E7139" s="32" t="s">
        <v>21630</v>
      </c>
      <c r="F7139" s="32">
        <v>3</v>
      </c>
      <c r="G7139" s="78" t="s">
        <v>21631</v>
      </c>
      <c r="H7139" s="33" t="s">
        <v>21650</v>
      </c>
      <c r="I7139" s="32" t="s">
        <v>21651</v>
      </c>
      <c r="J7139" s="32" t="s">
        <v>20470</v>
      </c>
      <c r="K7139" s="32" t="s">
        <v>12146</v>
      </c>
      <c r="L7139" s="34">
        <v>35.265081761399998</v>
      </c>
      <c r="M7139" s="34">
        <v>22040.6761009</v>
      </c>
      <c r="N7139" s="32" t="s">
        <v>21652</v>
      </c>
      <c r="O7139" s="43" t="e">
        <f>VLOOKUP(U:U,#REF!,5,FALSE)</f>
        <v>#REF!</v>
      </c>
      <c r="P7139" s="43" t="e">
        <f>VLOOKUP(U:U,#REF!,4,FALSE)</f>
        <v>#REF!</v>
      </c>
      <c r="Q7139" s="43" t="e">
        <f>VLOOKUP(U:U,#REF!,2,FALSE)</f>
        <v>#REF!</v>
      </c>
      <c r="S7139" s="35" t="str">
        <f>VLOOKUP(G:G,old!G:J,4,FALSE)</f>
        <v>NE</v>
      </c>
      <c r="T7139" s="35" t="str">
        <f>VLOOKUP(G:G,old!G:K,5,FALSE)</f>
        <v>DWR</v>
      </c>
      <c r="U7139" s="35" t="str">
        <f>VLOOKUP(G:G,old!G:L,6,FALSE)</f>
        <v>MAE NAM MUN</v>
      </c>
      <c r="V7139" s="43">
        <f>VLOOKUP(G:G,old!G:M,7,FALSE)</f>
        <v>0</v>
      </c>
      <c r="X7139" s="43" t="str">
        <f>IFERROR(VLOOKUP(V:V,#REF!,3,FALSE),"0")</f>
        <v>0</v>
      </c>
      <c r="Y7139" s="19">
        <f t="shared" si="111"/>
        <v>0</v>
      </c>
      <c r="Z7139" s="19" t="str">
        <f>IFERROR(VLOOKUP(C:C,#REF!,19,FALSE),"0")</f>
        <v>0</v>
      </c>
    </row>
    <row r="7140" spans="1:26" x14ac:dyDescent="0.45">
      <c r="A7140" s="32" t="s">
        <v>20465</v>
      </c>
      <c r="B7140" s="32">
        <v>2</v>
      </c>
      <c r="C7140" s="32" t="s">
        <v>20466</v>
      </c>
      <c r="D7140" s="32" t="s">
        <v>12141</v>
      </c>
      <c r="E7140" s="32" t="s">
        <v>21630</v>
      </c>
      <c r="F7140" s="32">
        <v>3</v>
      </c>
      <c r="G7140" s="78" t="s">
        <v>21631</v>
      </c>
      <c r="H7140" s="33" t="s">
        <v>21653</v>
      </c>
      <c r="I7140" s="32" t="s">
        <v>21654</v>
      </c>
      <c r="J7140" s="32" t="s">
        <v>20470</v>
      </c>
      <c r="K7140" s="32" t="s">
        <v>12146</v>
      </c>
      <c r="L7140" s="34">
        <v>36.009257707700002</v>
      </c>
      <c r="M7140" s="34">
        <v>22505.7860673</v>
      </c>
      <c r="N7140" s="32" t="s">
        <v>21655</v>
      </c>
      <c r="O7140" s="43" t="e">
        <f>VLOOKUP(U:U,#REF!,5,FALSE)</f>
        <v>#REF!</v>
      </c>
      <c r="P7140" s="43" t="e">
        <f>VLOOKUP(U:U,#REF!,4,FALSE)</f>
        <v>#REF!</v>
      </c>
      <c r="Q7140" s="43" t="e">
        <f>VLOOKUP(U:U,#REF!,2,FALSE)</f>
        <v>#REF!</v>
      </c>
      <c r="S7140" s="35" t="str">
        <f>VLOOKUP(G:G,old!G:J,4,FALSE)</f>
        <v>NE</v>
      </c>
      <c r="T7140" s="35" t="str">
        <f>VLOOKUP(G:G,old!G:K,5,FALSE)</f>
        <v>DWR</v>
      </c>
      <c r="U7140" s="35" t="str">
        <f>VLOOKUP(G:G,old!G:L,6,FALSE)</f>
        <v>MAE NAM MUN</v>
      </c>
      <c r="V7140" s="43">
        <f>VLOOKUP(G:G,old!G:M,7,FALSE)</f>
        <v>0</v>
      </c>
      <c r="X7140" s="43" t="str">
        <f>IFERROR(VLOOKUP(V:V,#REF!,3,FALSE),"0")</f>
        <v>0</v>
      </c>
      <c r="Y7140" s="19">
        <f t="shared" si="111"/>
        <v>0</v>
      </c>
      <c r="Z7140" s="19" t="str">
        <f>IFERROR(VLOOKUP(C:C,#REF!,19,FALSE),"0")</f>
        <v>0</v>
      </c>
    </row>
    <row r="7141" spans="1:26" x14ac:dyDescent="0.45">
      <c r="A7141" s="32" t="s">
        <v>20465</v>
      </c>
      <c r="B7141" s="32">
        <v>2</v>
      </c>
      <c r="C7141" s="32" t="s">
        <v>20466</v>
      </c>
      <c r="D7141" s="32" t="s">
        <v>12141</v>
      </c>
      <c r="E7141" s="32" t="s">
        <v>21630</v>
      </c>
      <c r="F7141" s="32">
        <v>3</v>
      </c>
      <c r="G7141" s="78" t="s">
        <v>21631</v>
      </c>
      <c r="H7141" s="33" t="s">
        <v>21656</v>
      </c>
      <c r="I7141" s="32" t="s">
        <v>21657</v>
      </c>
      <c r="J7141" s="32" t="s">
        <v>20470</v>
      </c>
      <c r="K7141" s="32" t="s">
        <v>12146</v>
      </c>
      <c r="L7141" s="34">
        <v>41.418544594499998</v>
      </c>
      <c r="M7141" s="34">
        <v>25886.590371599999</v>
      </c>
      <c r="N7141" s="32" t="s">
        <v>21658</v>
      </c>
      <c r="O7141" s="43" t="e">
        <f>VLOOKUP(U:U,#REF!,5,FALSE)</f>
        <v>#REF!</v>
      </c>
      <c r="P7141" s="43" t="e">
        <f>VLOOKUP(U:U,#REF!,4,FALSE)</f>
        <v>#REF!</v>
      </c>
      <c r="Q7141" s="43" t="e">
        <f>VLOOKUP(U:U,#REF!,2,FALSE)</f>
        <v>#REF!</v>
      </c>
      <c r="S7141" s="35" t="str">
        <f>VLOOKUP(G:G,old!G:J,4,FALSE)</f>
        <v>NE</v>
      </c>
      <c r="T7141" s="35" t="str">
        <f>VLOOKUP(G:G,old!G:K,5,FALSE)</f>
        <v>DWR</v>
      </c>
      <c r="U7141" s="35" t="str">
        <f>VLOOKUP(G:G,old!G:L,6,FALSE)</f>
        <v>MAE NAM MUN</v>
      </c>
      <c r="V7141" s="43">
        <f>VLOOKUP(G:G,old!G:M,7,FALSE)</f>
        <v>0</v>
      </c>
      <c r="X7141" s="43" t="str">
        <f>IFERROR(VLOOKUP(V:V,#REF!,3,FALSE),"0")</f>
        <v>0</v>
      </c>
      <c r="Y7141" s="19">
        <f t="shared" si="111"/>
        <v>0</v>
      </c>
      <c r="Z7141" s="19" t="str">
        <f>IFERROR(VLOOKUP(C:C,#REF!,19,FALSE),"0")</f>
        <v>0</v>
      </c>
    </row>
    <row r="7142" spans="1:26" x14ac:dyDescent="0.45">
      <c r="A7142" s="32" t="s">
        <v>20465</v>
      </c>
      <c r="B7142" s="32">
        <v>2</v>
      </c>
      <c r="C7142" s="32" t="s">
        <v>20466</v>
      </c>
      <c r="D7142" s="32" t="s">
        <v>12141</v>
      </c>
      <c r="E7142" s="32" t="s">
        <v>21630</v>
      </c>
      <c r="F7142" s="32">
        <v>3</v>
      </c>
      <c r="G7142" s="78" t="s">
        <v>21631</v>
      </c>
      <c r="H7142" s="33" t="s">
        <v>21659</v>
      </c>
      <c r="I7142" s="32" t="s">
        <v>13680</v>
      </c>
      <c r="J7142" s="32" t="s">
        <v>20470</v>
      </c>
      <c r="K7142" s="32" t="s">
        <v>12146</v>
      </c>
      <c r="L7142" s="34">
        <v>30.169897415000001</v>
      </c>
      <c r="M7142" s="34">
        <v>18856.185884400002</v>
      </c>
      <c r="N7142" s="32" t="s">
        <v>21660</v>
      </c>
      <c r="O7142" s="43" t="e">
        <f>VLOOKUP(U:U,#REF!,5,FALSE)</f>
        <v>#REF!</v>
      </c>
      <c r="P7142" s="43" t="e">
        <f>VLOOKUP(U:U,#REF!,4,FALSE)</f>
        <v>#REF!</v>
      </c>
      <c r="Q7142" s="43" t="e">
        <f>VLOOKUP(U:U,#REF!,2,FALSE)</f>
        <v>#REF!</v>
      </c>
      <c r="S7142" s="35" t="str">
        <f>VLOOKUP(G:G,old!G:J,4,FALSE)</f>
        <v>NE</v>
      </c>
      <c r="T7142" s="35" t="str">
        <f>VLOOKUP(G:G,old!G:K,5,FALSE)</f>
        <v>DWR</v>
      </c>
      <c r="U7142" s="35" t="str">
        <f>VLOOKUP(G:G,old!G:L,6,FALSE)</f>
        <v>MAE NAM MUN</v>
      </c>
      <c r="V7142" s="43">
        <f>VLOOKUP(G:G,old!G:M,7,FALSE)</f>
        <v>0</v>
      </c>
      <c r="X7142" s="43" t="str">
        <f>IFERROR(VLOOKUP(V:V,#REF!,3,FALSE),"0")</f>
        <v>0</v>
      </c>
      <c r="Y7142" s="19">
        <f t="shared" si="111"/>
        <v>0</v>
      </c>
      <c r="Z7142" s="19" t="str">
        <f>IFERROR(VLOOKUP(C:C,#REF!,19,FALSE),"0")</f>
        <v>0</v>
      </c>
    </row>
    <row r="7143" spans="1:26" x14ac:dyDescent="0.45">
      <c r="A7143" s="32" t="s">
        <v>20465</v>
      </c>
      <c r="B7143" s="32">
        <v>2</v>
      </c>
      <c r="C7143" s="32" t="s">
        <v>20466</v>
      </c>
      <c r="D7143" s="32" t="s">
        <v>12141</v>
      </c>
      <c r="E7143" s="32" t="s">
        <v>21630</v>
      </c>
      <c r="F7143" s="32">
        <v>3</v>
      </c>
      <c r="G7143" s="78" t="s">
        <v>21631</v>
      </c>
      <c r="H7143" s="33" t="s">
        <v>21661</v>
      </c>
      <c r="I7143" s="32" t="s">
        <v>12449</v>
      </c>
      <c r="J7143" s="32" t="s">
        <v>20470</v>
      </c>
      <c r="K7143" s="32" t="s">
        <v>12146</v>
      </c>
      <c r="L7143" s="34">
        <v>46.609144752100001</v>
      </c>
      <c r="M7143" s="34">
        <v>29130.7154701</v>
      </c>
      <c r="N7143" s="32" t="s">
        <v>21662</v>
      </c>
      <c r="O7143" s="43" t="e">
        <f>VLOOKUP(U:U,#REF!,5,FALSE)</f>
        <v>#REF!</v>
      </c>
      <c r="P7143" s="43" t="e">
        <f>VLOOKUP(U:U,#REF!,4,FALSE)</f>
        <v>#REF!</v>
      </c>
      <c r="Q7143" s="43" t="e">
        <f>VLOOKUP(U:U,#REF!,2,FALSE)</f>
        <v>#REF!</v>
      </c>
      <c r="S7143" s="35" t="str">
        <f>VLOOKUP(G:G,old!G:J,4,FALSE)</f>
        <v>NE</v>
      </c>
      <c r="T7143" s="35" t="str">
        <f>VLOOKUP(G:G,old!G:K,5,FALSE)</f>
        <v>DWR</v>
      </c>
      <c r="U7143" s="35" t="str">
        <f>VLOOKUP(G:G,old!G:L,6,FALSE)</f>
        <v>MAE NAM MUN</v>
      </c>
      <c r="V7143" s="43">
        <f>VLOOKUP(G:G,old!G:M,7,FALSE)</f>
        <v>0</v>
      </c>
      <c r="X7143" s="43" t="str">
        <f>IFERROR(VLOOKUP(V:V,#REF!,3,FALSE),"0")</f>
        <v>0</v>
      </c>
      <c r="Y7143" s="19">
        <f t="shared" si="111"/>
        <v>0</v>
      </c>
      <c r="Z7143" s="19" t="str">
        <f>IFERROR(VLOOKUP(C:C,#REF!,19,FALSE),"0")</f>
        <v>0</v>
      </c>
    </row>
    <row r="7144" spans="1:26" x14ac:dyDescent="0.45">
      <c r="A7144" s="32" t="s">
        <v>20465</v>
      </c>
      <c r="B7144" s="32">
        <v>2</v>
      </c>
      <c r="C7144" s="32" t="s">
        <v>20466</v>
      </c>
      <c r="D7144" s="32" t="s">
        <v>12141</v>
      </c>
      <c r="E7144" s="32" t="s">
        <v>21630</v>
      </c>
      <c r="F7144" s="32">
        <v>3</v>
      </c>
      <c r="G7144" s="78" t="s">
        <v>21631</v>
      </c>
      <c r="H7144" s="33" t="s">
        <v>21663</v>
      </c>
      <c r="I7144" s="32" t="s">
        <v>21664</v>
      </c>
      <c r="J7144" s="32" t="s">
        <v>20470</v>
      </c>
      <c r="K7144" s="32" t="s">
        <v>12146</v>
      </c>
      <c r="L7144" s="34">
        <v>38.904933063800001</v>
      </c>
      <c r="M7144" s="34">
        <v>24315.583164899999</v>
      </c>
      <c r="N7144" s="32" t="s">
        <v>21665</v>
      </c>
      <c r="O7144" s="43" t="e">
        <f>VLOOKUP(U:U,#REF!,5,FALSE)</f>
        <v>#REF!</v>
      </c>
      <c r="P7144" s="43" t="e">
        <f>VLOOKUP(U:U,#REF!,4,FALSE)</f>
        <v>#REF!</v>
      </c>
      <c r="Q7144" s="43" t="e">
        <f>VLOOKUP(U:U,#REF!,2,FALSE)</f>
        <v>#REF!</v>
      </c>
      <c r="S7144" s="35" t="str">
        <f>VLOOKUP(G:G,old!G:J,4,FALSE)</f>
        <v>NE</v>
      </c>
      <c r="T7144" s="35" t="str">
        <f>VLOOKUP(G:G,old!G:K,5,FALSE)</f>
        <v>DWR</v>
      </c>
      <c r="U7144" s="35" t="str">
        <f>VLOOKUP(G:G,old!G:L,6,FALSE)</f>
        <v>MAE NAM MUN</v>
      </c>
      <c r="V7144" s="43">
        <f>VLOOKUP(G:G,old!G:M,7,FALSE)</f>
        <v>0</v>
      </c>
      <c r="X7144" s="43" t="str">
        <f>IFERROR(VLOOKUP(V:V,#REF!,3,FALSE),"0")</f>
        <v>0</v>
      </c>
      <c r="Y7144" s="19">
        <f t="shared" si="111"/>
        <v>0</v>
      </c>
      <c r="Z7144" s="19" t="str">
        <f>IFERROR(VLOOKUP(C:C,#REF!,19,FALSE),"0")</f>
        <v>0</v>
      </c>
    </row>
    <row r="7145" spans="1:26" x14ac:dyDescent="0.45">
      <c r="A7145" s="32" t="s">
        <v>20465</v>
      </c>
      <c r="B7145" s="32">
        <v>2</v>
      </c>
      <c r="C7145" s="32" t="s">
        <v>20466</v>
      </c>
      <c r="D7145" s="32" t="s">
        <v>12141</v>
      </c>
      <c r="E7145" s="32" t="s">
        <v>21666</v>
      </c>
      <c r="F7145" s="32">
        <v>3</v>
      </c>
      <c r="G7145" s="78" t="s">
        <v>21667</v>
      </c>
      <c r="H7145" s="33" t="s">
        <v>21668</v>
      </c>
      <c r="I7145" s="32" t="s">
        <v>21669</v>
      </c>
      <c r="J7145" s="32" t="s">
        <v>20470</v>
      </c>
      <c r="K7145" s="32" t="s">
        <v>12146</v>
      </c>
      <c r="L7145" s="34">
        <v>20.116393695900001</v>
      </c>
      <c r="M7145" s="34">
        <v>12572.746059900001</v>
      </c>
      <c r="N7145" s="32" t="s">
        <v>21670</v>
      </c>
      <c r="O7145" s="43" t="e">
        <f>VLOOKUP(U:U,#REF!,5,FALSE)</f>
        <v>#REF!</v>
      </c>
      <c r="P7145" s="43" t="e">
        <f>VLOOKUP(U:U,#REF!,4,FALSE)</f>
        <v>#REF!</v>
      </c>
      <c r="Q7145" s="43" t="e">
        <f>VLOOKUP(U:U,#REF!,2,FALSE)</f>
        <v>#REF!</v>
      </c>
      <c r="S7145" s="35" t="str">
        <f>VLOOKUP(G:G,old!G:J,4,FALSE)</f>
        <v>NE</v>
      </c>
      <c r="T7145" s="35" t="str">
        <f>VLOOKUP(G:G,old!G:K,5,FALSE)</f>
        <v>RID_area</v>
      </c>
      <c r="U7145" s="35" t="str">
        <f>VLOOKUP(G:G,old!G:L,6,FALSE)</f>
        <v>MAE NAM MUN</v>
      </c>
      <c r="V7145" s="43" t="str">
        <f>VLOOKUP(G:G,old!G:M,7,FALSE)</f>
        <v>M171</v>
      </c>
      <c r="X7145" s="43" t="str">
        <f>IFERROR(VLOOKUP(V:V,#REF!,3,FALSE),"0")</f>
        <v>0</v>
      </c>
      <c r="Y7145" s="19">
        <f t="shared" si="111"/>
        <v>0</v>
      </c>
      <c r="Z7145" s="19" t="str">
        <f>IFERROR(VLOOKUP(C:C,#REF!,19,FALSE),"0")</f>
        <v>0</v>
      </c>
    </row>
    <row r="7146" spans="1:26" x14ac:dyDescent="0.45">
      <c r="A7146" s="32" t="s">
        <v>20465</v>
      </c>
      <c r="B7146" s="32">
        <v>2</v>
      </c>
      <c r="C7146" s="32" t="s">
        <v>20466</v>
      </c>
      <c r="D7146" s="32" t="s">
        <v>12141</v>
      </c>
      <c r="E7146" s="32" t="s">
        <v>21666</v>
      </c>
      <c r="F7146" s="32">
        <v>3</v>
      </c>
      <c r="G7146" s="78" t="s">
        <v>21667</v>
      </c>
      <c r="H7146" s="33" t="s">
        <v>21671</v>
      </c>
      <c r="I7146" s="32" t="s">
        <v>21672</v>
      </c>
      <c r="J7146" s="32" t="s">
        <v>20470</v>
      </c>
      <c r="K7146" s="32" t="s">
        <v>12146</v>
      </c>
      <c r="L7146" s="34">
        <v>106.96665024399999</v>
      </c>
      <c r="M7146" s="34">
        <v>66854.156402499997</v>
      </c>
      <c r="N7146" s="32" t="s">
        <v>21673</v>
      </c>
      <c r="O7146" s="43" t="e">
        <f>VLOOKUP(U:U,#REF!,5,FALSE)</f>
        <v>#REF!</v>
      </c>
      <c r="P7146" s="43" t="e">
        <f>VLOOKUP(U:U,#REF!,4,FALSE)</f>
        <v>#REF!</v>
      </c>
      <c r="Q7146" s="43" t="e">
        <f>VLOOKUP(U:U,#REF!,2,FALSE)</f>
        <v>#REF!</v>
      </c>
      <c r="S7146" s="35" t="str">
        <f>VLOOKUP(G:G,old!G:J,4,FALSE)</f>
        <v>NE</v>
      </c>
      <c r="T7146" s="35" t="str">
        <f>VLOOKUP(G:G,old!G:K,5,FALSE)</f>
        <v>RID_area</v>
      </c>
      <c r="U7146" s="35" t="str">
        <f>VLOOKUP(G:G,old!G:L,6,FALSE)</f>
        <v>MAE NAM MUN</v>
      </c>
      <c r="V7146" s="43" t="str">
        <f>VLOOKUP(G:G,old!G:M,7,FALSE)</f>
        <v>M171</v>
      </c>
      <c r="X7146" s="43" t="str">
        <f>IFERROR(VLOOKUP(V:V,#REF!,3,FALSE),"0")</f>
        <v>0</v>
      </c>
      <c r="Y7146" s="19">
        <f t="shared" si="111"/>
        <v>0</v>
      </c>
      <c r="Z7146" s="19" t="str">
        <f>IFERROR(VLOOKUP(C:C,#REF!,19,FALSE),"0")</f>
        <v>0</v>
      </c>
    </row>
    <row r="7147" spans="1:26" x14ac:dyDescent="0.45">
      <c r="A7147" s="32" t="s">
        <v>20465</v>
      </c>
      <c r="B7147" s="32">
        <v>2</v>
      </c>
      <c r="C7147" s="32" t="s">
        <v>20466</v>
      </c>
      <c r="D7147" s="32" t="s">
        <v>12141</v>
      </c>
      <c r="E7147" s="32" t="s">
        <v>21666</v>
      </c>
      <c r="F7147" s="32">
        <v>3</v>
      </c>
      <c r="G7147" s="78" t="s">
        <v>21667</v>
      </c>
      <c r="H7147" s="33" t="s">
        <v>21674</v>
      </c>
      <c r="I7147" s="32" t="s">
        <v>20343</v>
      </c>
      <c r="J7147" s="32" t="s">
        <v>20470</v>
      </c>
      <c r="K7147" s="32" t="s">
        <v>12146</v>
      </c>
      <c r="L7147" s="34">
        <v>40.6615250352</v>
      </c>
      <c r="M7147" s="34">
        <v>25413.453147</v>
      </c>
      <c r="N7147" s="32" t="s">
        <v>21675</v>
      </c>
      <c r="O7147" s="43" t="e">
        <f>VLOOKUP(U:U,#REF!,5,FALSE)</f>
        <v>#REF!</v>
      </c>
      <c r="P7147" s="43" t="e">
        <f>VLOOKUP(U:U,#REF!,4,FALSE)</f>
        <v>#REF!</v>
      </c>
      <c r="Q7147" s="43" t="e">
        <f>VLOOKUP(U:U,#REF!,2,FALSE)</f>
        <v>#REF!</v>
      </c>
      <c r="S7147" s="35" t="str">
        <f>VLOOKUP(G:G,old!G:J,4,FALSE)</f>
        <v>NE</v>
      </c>
      <c r="T7147" s="35" t="str">
        <f>VLOOKUP(G:G,old!G:K,5,FALSE)</f>
        <v>RID_area</v>
      </c>
      <c r="U7147" s="35" t="str">
        <f>VLOOKUP(G:G,old!G:L,6,FALSE)</f>
        <v>MAE NAM MUN</v>
      </c>
      <c r="V7147" s="43" t="str">
        <f>VLOOKUP(G:G,old!G:M,7,FALSE)</f>
        <v>M171</v>
      </c>
      <c r="X7147" s="43" t="str">
        <f>IFERROR(VLOOKUP(V:V,#REF!,3,FALSE),"0")</f>
        <v>0</v>
      </c>
      <c r="Y7147" s="19">
        <f t="shared" si="111"/>
        <v>0</v>
      </c>
      <c r="Z7147" s="19" t="str">
        <f>IFERROR(VLOOKUP(C:C,#REF!,19,FALSE),"0")</f>
        <v>0</v>
      </c>
    </row>
    <row r="7148" spans="1:26" x14ac:dyDescent="0.45">
      <c r="A7148" s="32" t="s">
        <v>20465</v>
      </c>
      <c r="B7148" s="32">
        <v>2</v>
      </c>
      <c r="C7148" s="32" t="s">
        <v>20466</v>
      </c>
      <c r="D7148" s="32" t="s">
        <v>12141</v>
      </c>
      <c r="E7148" s="32" t="s">
        <v>21666</v>
      </c>
      <c r="F7148" s="32">
        <v>3</v>
      </c>
      <c r="G7148" s="78" t="s">
        <v>21667</v>
      </c>
      <c r="H7148" s="33" t="s">
        <v>21676</v>
      </c>
      <c r="I7148" s="32" t="s">
        <v>3942</v>
      </c>
      <c r="J7148" s="32" t="s">
        <v>20470</v>
      </c>
      <c r="K7148" s="32" t="s">
        <v>12146</v>
      </c>
      <c r="L7148" s="34">
        <v>24.1710665612</v>
      </c>
      <c r="M7148" s="34">
        <v>15106.916600799999</v>
      </c>
      <c r="N7148" s="32" t="s">
        <v>21677</v>
      </c>
      <c r="O7148" s="43" t="e">
        <f>VLOOKUP(U:U,#REF!,5,FALSE)</f>
        <v>#REF!</v>
      </c>
      <c r="P7148" s="43" t="e">
        <f>VLOOKUP(U:U,#REF!,4,FALSE)</f>
        <v>#REF!</v>
      </c>
      <c r="Q7148" s="43" t="e">
        <f>VLOOKUP(U:U,#REF!,2,FALSE)</f>
        <v>#REF!</v>
      </c>
      <c r="S7148" s="35" t="str">
        <f>VLOOKUP(G:G,old!G:J,4,FALSE)</f>
        <v>NE</v>
      </c>
      <c r="T7148" s="35" t="str">
        <f>VLOOKUP(G:G,old!G:K,5,FALSE)</f>
        <v>RID_area</v>
      </c>
      <c r="U7148" s="35" t="str">
        <f>VLOOKUP(G:G,old!G:L,6,FALSE)</f>
        <v>MAE NAM MUN</v>
      </c>
      <c r="V7148" s="43" t="str">
        <f>VLOOKUP(G:G,old!G:M,7,FALSE)</f>
        <v>M171</v>
      </c>
      <c r="X7148" s="43" t="str">
        <f>IFERROR(VLOOKUP(V:V,#REF!,3,FALSE),"0")</f>
        <v>0</v>
      </c>
      <c r="Y7148" s="19">
        <f t="shared" si="111"/>
        <v>0</v>
      </c>
      <c r="Z7148" s="19" t="str">
        <f>IFERROR(VLOOKUP(C:C,#REF!,19,FALSE),"0")</f>
        <v>0</v>
      </c>
    </row>
    <row r="7149" spans="1:26" x14ac:dyDescent="0.45">
      <c r="A7149" s="32" t="s">
        <v>20465</v>
      </c>
      <c r="B7149" s="32">
        <v>2</v>
      </c>
      <c r="C7149" s="32" t="s">
        <v>20466</v>
      </c>
      <c r="D7149" s="32" t="s">
        <v>12141</v>
      </c>
      <c r="E7149" s="32" t="s">
        <v>21666</v>
      </c>
      <c r="F7149" s="32">
        <v>3</v>
      </c>
      <c r="G7149" s="78" t="s">
        <v>21667</v>
      </c>
      <c r="H7149" s="33" t="s">
        <v>21678</v>
      </c>
      <c r="I7149" s="32" t="s">
        <v>21679</v>
      </c>
      <c r="J7149" s="32" t="s">
        <v>20470</v>
      </c>
      <c r="K7149" s="32" t="s">
        <v>12146</v>
      </c>
      <c r="L7149" s="34">
        <v>276.24055635600001</v>
      </c>
      <c r="M7149" s="34">
        <v>172650.34772300001</v>
      </c>
      <c r="N7149" s="32" t="s">
        <v>21680</v>
      </c>
      <c r="O7149" s="43" t="e">
        <f>VLOOKUP(U:U,#REF!,5,FALSE)</f>
        <v>#REF!</v>
      </c>
      <c r="P7149" s="43" t="e">
        <f>VLOOKUP(U:U,#REF!,4,FALSE)</f>
        <v>#REF!</v>
      </c>
      <c r="Q7149" s="43" t="e">
        <f>VLOOKUP(U:U,#REF!,2,FALSE)</f>
        <v>#REF!</v>
      </c>
      <c r="S7149" s="35" t="str">
        <f>VLOOKUP(G:G,old!G:J,4,FALSE)</f>
        <v>NE</v>
      </c>
      <c r="T7149" s="35" t="str">
        <f>VLOOKUP(G:G,old!G:K,5,FALSE)</f>
        <v>RID_area</v>
      </c>
      <c r="U7149" s="35" t="str">
        <f>VLOOKUP(G:G,old!G:L,6,FALSE)</f>
        <v>MAE NAM MUN</v>
      </c>
      <c r="V7149" s="43" t="str">
        <f>VLOOKUP(G:G,old!G:M,7,FALSE)</f>
        <v>M171</v>
      </c>
      <c r="X7149" s="43" t="str">
        <f>IFERROR(VLOOKUP(V:V,#REF!,3,FALSE),"0")</f>
        <v>0</v>
      </c>
      <c r="Y7149" s="19">
        <f t="shared" si="111"/>
        <v>0</v>
      </c>
      <c r="Z7149" s="19" t="str">
        <f>IFERROR(VLOOKUP(C:C,#REF!,19,FALSE),"0")</f>
        <v>0</v>
      </c>
    </row>
    <row r="7150" spans="1:26" x14ac:dyDescent="0.45">
      <c r="A7150" s="32" t="s">
        <v>20465</v>
      </c>
      <c r="B7150" s="32">
        <v>2</v>
      </c>
      <c r="C7150" s="32" t="s">
        <v>20466</v>
      </c>
      <c r="D7150" s="32" t="s">
        <v>12141</v>
      </c>
      <c r="E7150" s="32" t="s">
        <v>21666</v>
      </c>
      <c r="F7150" s="32">
        <v>3</v>
      </c>
      <c r="G7150" s="78" t="s">
        <v>21667</v>
      </c>
      <c r="H7150" s="33" t="s">
        <v>21681</v>
      </c>
      <c r="I7150" s="32" t="s">
        <v>21682</v>
      </c>
      <c r="J7150" s="32" t="s">
        <v>20470</v>
      </c>
      <c r="K7150" s="32" t="s">
        <v>12146</v>
      </c>
      <c r="L7150" s="34">
        <v>21.310607895699999</v>
      </c>
      <c r="M7150" s="34">
        <v>13319.129934799999</v>
      </c>
      <c r="N7150" s="32" t="s">
        <v>21683</v>
      </c>
      <c r="O7150" s="43" t="e">
        <f>VLOOKUP(U:U,#REF!,5,FALSE)</f>
        <v>#REF!</v>
      </c>
      <c r="P7150" s="43" t="e">
        <f>VLOOKUP(U:U,#REF!,4,FALSE)</f>
        <v>#REF!</v>
      </c>
      <c r="Q7150" s="43" t="e">
        <f>VLOOKUP(U:U,#REF!,2,FALSE)</f>
        <v>#REF!</v>
      </c>
      <c r="S7150" s="35" t="str">
        <f>VLOOKUP(G:G,old!G:J,4,FALSE)</f>
        <v>NE</v>
      </c>
      <c r="T7150" s="35" t="str">
        <f>VLOOKUP(G:G,old!G:K,5,FALSE)</f>
        <v>RID_area</v>
      </c>
      <c r="U7150" s="35" t="str">
        <f>VLOOKUP(G:G,old!G:L,6,FALSE)</f>
        <v>MAE NAM MUN</v>
      </c>
      <c r="V7150" s="43" t="str">
        <f>VLOOKUP(G:G,old!G:M,7,FALSE)</f>
        <v>M171</v>
      </c>
      <c r="X7150" s="43" t="str">
        <f>IFERROR(VLOOKUP(V:V,#REF!,3,FALSE),"0")</f>
        <v>0</v>
      </c>
      <c r="Y7150" s="19">
        <f t="shared" si="111"/>
        <v>0</v>
      </c>
      <c r="Z7150" s="19" t="str">
        <f>IFERROR(VLOOKUP(C:C,#REF!,19,FALSE),"0")</f>
        <v>0</v>
      </c>
    </row>
    <row r="7151" spans="1:26" x14ac:dyDescent="0.45">
      <c r="A7151" s="32" t="s">
        <v>20465</v>
      </c>
      <c r="B7151" s="32">
        <v>2</v>
      </c>
      <c r="C7151" s="32" t="s">
        <v>20466</v>
      </c>
      <c r="D7151" s="32" t="s">
        <v>12141</v>
      </c>
      <c r="E7151" s="32" t="s">
        <v>21666</v>
      </c>
      <c r="F7151" s="32">
        <v>3</v>
      </c>
      <c r="G7151" s="78" t="s">
        <v>21667</v>
      </c>
      <c r="H7151" s="33" t="s">
        <v>21684</v>
      </c>
      <c r="I7151" s="32" t="s">
        <v>19466</v>
      </c>
      <c r="J7151" s="32" t="s">
        <v>20470</v>
      </c>
      <c r="K7151" s="32" t="s">
        <v>12146</v>
      </c>
      <c r="L7151" s="34">
        <v>31.021992236399999</v>
      </c>
      <c r="M7151" s="34">
        <v>19388.7451478</v>
      </c>
      <c r="N7151" s="32" t="s">
        <v>21685</v>
      </c>
      <c r="O7151" s="43" t="e">
        <f>VLOOKUP(U:U,#REF!,5,FALSE)</f>
        <v>#REF!</v>
      </c>
      <c r="P7151" s="43" t="e">
        <f>VLOOKUP(U:U,#REF!,4,FALSE)</f>
        <v>#REF!</v>
      </c>
      <c r="Q7151" s="43" t="e">
        <f>VLOOKUP(U:U,#REF!,2,FALSE)</f>
        <v>#REF!</v>
      </c>
      <c r="S7151" s="35" t="str">
        <f>VLOOKUP(G:G,old!G:J,4,FALSE)</f>
        <v>NE</v>
      </c>
      <c r="T7151" s="35" t="str">
        <f>VLOOKUP(G:G,old!G:K,5,FALSE)</f>
        <v>RID_area</v>
      </c>
      <c r="U7151" s="35" t="str">
        <f>VLOOKUP(G:G,old!G:L,6,FALSE)</f>
        <v>MAE NAM MUN</v>
      </c>
      <c r="V7151" s="43" t="str">
        <f>VLOOKUP(G:G,old!G:M,7,FALSE)</f>
        <v>M171</v>
      </c>
      <c r="X7151" s="43" t="str">
        <f>IFERROR(VLOOKUP(V:V,#REF!,3,FALSE),"0")</f>
        <v>0</v>
      </c>
      <c r="Y7151" s="19">
        <f t="shared" si="111"/>
        <v>0</v>
      </c>
      <c r="Z7151" s="19" t="str">
        <f>IFERROR(VLOOKUP(C:C,#REF!,19,FALSE),"0")</f>
        <v>0</v>
      </c>
    </row>
    <row r="7152" spans="1:26" x14ac:dyDescent="0.45">
      <c r="A7152" s="32" t="s">
        <v>20465</v>
      </c>
      <c r="B7152" s="32">
        <v>2</v>
      </c>
      <c r="C7152" s="32" t="s">
        <v>20466</v>
      </c>
      <c r="D7152" s="32" t="s">
        <v>12141</v>
      </c>
      <c r="E7152" s="32" t="s">
        <v>21666</v>
      </c>
      <c r="F7152" s="32">
        <v>3</v>
      </c>
      <c r="G7152" s="78" t="s">
        <v>21667</v>
      </c>
      <c r="H7152" s="33" t="s">
        <v>21686</v>
      </c>
      <c r="I7152" s="32" t="s">
        <v>13441</v>
      </c>
      <c r="J7152" s="32" t="s">
        <v>20470</v>
      </c>
      <c r="K7152" s="32" t="s">
        <v>12146</v>
      </c>
      <c r="L7152" s="34">
        <v>40.3597478943</v>
      </c>
      <c r="M7152" s="34">
        <v>25224.842433900001</v>
      </c>
      <c r="N7152" s="32" t="s">
        <v>21687</v>
      </c>
      <c r="O7152" s="43" t="e">
        <f>VLOOKUP(U:U,#REF!,5,FALSE)</f>
        <v>#REF!</v>
      </c>
      <c r="P7152" s="43" t="e">
        <f>VLOOKUP(U:U,#REF!,4,FALSE)</f>
        <v>#REF!</v>
      </c>
      <c r="Q7152" s="43" t="e">
        <f>VLOOKUP(U:U,#REF!,2,FALSE)</f>
        <v>#REF!</v>
      </c>
      <c r="S7152" s="35" t="str">
        <f>VLOOKUP(G:G,old!G:J,4,FALSE)</f>
        <v>NE</v>
      </c>
      <c r="T7152" s="35" t="str">
        <f>VLOOKUP(G:G,old!G:K,5,FALSE)</f>
        <v>RID_area</v>
      </c>
      <c r="U7152" s="35" t="str">
        <f>VLOOKUP(G:G,old!G:L,6,FALSE)</f>
        <v>MAE NAM MUN</v>
      </c>
      <c r="V7152" s="43" t="str">
        <f>VLOOKUP(G:G,old!G:M,7,FALSE)</f>
        <v>M171</v>
      </c>
      <c r="X7152" s="43" t="str">
        <f>IFERROR(VLOOKUP(V:V,#REF!,3,FALSE),"0")</f>
        <v>0</v>
      </c>
      <c r="Y7152" s="19">
        <f t="shared" si="111"/>
        <v>0</v>
      </c>
      <c r="Z7152" s="19" t="str">
        <f>IFERROR(VLOOKUP(C:C,#REF!,19,FALSE),"0")</f>
        <v>0</v>
      </c>
    </row>
    <row r="7153" spans="1:26" x14ac:dyDescent="0.45">
      <c r="A7153" s="32" t="s">
        <v>20465</v>
      </c>
      <c r="B7153" s="32">
        <v>2</v>
      </c>
      <c r="C7153" s="32" t="s">
        <v>20466</v>
      </c>
      <c r="D7153" s="32" t="s">
        <v>12141</v>
      </c>
      <c r="E7153" s="32" t="s">
        <v>21666</v>
      </c>
      <c r="F7153" s="32">
        <v>3</v>
      </c>
      <c r="G7153" s="78" t="s">
        <v>21667</v>
      </c>
      <c r="H7153" s="33" t="s">
        <v>21688</v>
      </c>
      <c r="I7153" s="32" t="s">
        <v>8314</v>
      </c>
      <c r="J7153" s="32" t="s">
        <v>20470</v>
      </c>
      <c r="K7153" s="32" t="s">
        <v>12146</v>
      </c>
      <c r="L7153" s="34">
        <v>29.118934293700001</v>
      </c>
      <c r="M7153" s="34">
        <v>18199.333933599999</v>
      </c>
      <c r="N7153" s="32" t="s">
        <v>21689</v>
      </c>
      <c r="O7153" s="43" t="e">
        <f>VLOOKUP(U:U,#REF!,5,FALSE)</f>
        <v>#REF!</v>
      </c>
      <c r="P7153" s="43" t="e">
        <f>VLOOKUP(U:U,#REF!,4,FALSE)</f>
        <v>#REF!</v>
      </c>
      <c r="Q7153" s="43" t="e">
        <f>VLOOKUP(U:U,#REF!,2,FALSE)</f>
        <v>#REF!</v>
      </c>
      <c r="S7153" s="35" t="str">
        <f>VLOOKUP(G:G,old!G:J,4,FALSE)</f>
        <v>NE</v>
      </c>
      <c r="T7153" s="35" t="str">
        <f>VLOOKUP(G:G,old!G:K,5,FALSE)</f>
        <v>RID_area</v>
      </c>
      <c r="U7153" s="35" t="str">
        <f>VLOOKUP(G:G,old!G:L,6,FALSE)</f>
        <v>MAE NAM MUN</v>
      </c>
      <c r="V7153" s="43" t="str">
        <f>VLOOKUP(G:G,old!G:M,7,FALSE)</f>
        <v>M171</v>
      </c>
      <c r="X7153" s="43" t="str">
        <f>IFERROR(VLOOKUP(V:V,#REF!,3,FALSE),"0")</f>
        <v>0</v>
      </c>
      <c r="Y7153" s="19">
        <f t="shared" si="111"/>
        <v>0</v>
      </c>
      <c r="Z7153" s="19" t="str">
        <f>IFERROR(VLOOKUP(C:C,#REF!,19,FALSE),"0")</f>
        <v>0</v>
      </c>
    </row>
    <row r="7154" spans="1:26" x14ac:dyDescent="0.45">
      <c r="A7154" s="32" t="s">
        <v>20465</v>
      </c>
      <c r="B7154" s="32">
        <v>2</v>
      </c>
      <c r="C7154" s="32" t="s">
        <v>20466</v>
      </c>
      <c r="D7154" s="32" t="s">
        <v>12141</v>
      </c>
      <c r="E7154" s="32" t="s">
        <v>21666</v>
      </c>
      <c r="F7154" s="32">
        <v>3</v>
      </c>
      <c r="G7154" s="78" t="s">
        <v>21667</v>
      </c>
      <c r="H7154" s="33" t="s">
        <v>21690</v>
      </c>
      <c r="I7154" s="32" t="s">
        <v>21691</v>
      </c>
      <c r="J7154" s="32" t="s">
        <v>20470</v>
      </c>
      <c r="K7154" s="32" t="s">
        <v>12146</v>
      </c>
      <c r="L7154" s="34">
        <v>86.245220630700004</v>
      </c>
      <c r="M7154" s="34">
        <v>53903.262894200001</v>
      </c>
      <c r="N7154" s="32" t="s">
        <v>21692</v>
      </c>
      <c r="O7154" s="43" t="e">
        <f>VLOOKUP(U:U,#REF!,5,FALSE)</f>
        <v>#REF!</v>
      </c>
      <c r="P7154" s="43" t="e">
        <f>VLOOKUP(U:U,#REF!,4,FALSE)</f>
        <v>#REF!</v>
      </c>
      <c r="Q7154" s="43" t="e">
        <f>VLOOKUP(U:U,#REF!,2,FALSE)</f>
        <v>#REF!</v>
      </c>
      <c r="S7154" s="35" t="str">
        <f>VLOOKUP(G:G,old!G:J,4,FALSE)</f>
        <v>NE</v>
      </c>
      <c r="T7154" s="35" t="str">
        <f>VLOOKUP(G:G,old!G:K,5,FALSE)</f>
        <v>RID_area</v>
      </c>
      <c r="U7154" s="35" t="str">
        <f>VLOOKUP(G:G,old!G:L,6,FALSE)</f>
        <v>MAE NAM MUN</v>
      </c>
      <c r="V7154" s="43" t="str">
        <f>VLOOKUP(G:G,old!G:M,7,FALSE)</f>
        <v>M171</v>
      </c>
      <c r="X7154" s="43" t="str">
        <f>IFERROR(VLOOKUP(V:V,#REF!,3,FALSE),"0")</f>
        <v>0</v>
      </c>
      <c r="Y7154" s="19">
        <f t="shared" si="111"/>
        <v>0</v>
      </c>
      <c r="Z7154" s="19" t="str">
        <f>IFERROR(VLOOKUP(C:C,#REF!,19,FALSE),"0")</f>
        <v>0</v>
      </c>
    </row>
    <row r="7155" spans="1:26" x14ac:dyDescent="0.45">
      <c r="A7155" s="32" t="s">
        <v>20465</v>
      </c>
      <c r="B7155" s="32">
        <v>2</v>
      </c>
      <c r="C7155" s="32" t="s">
        <v>20466</v>
      </c>
      <c r="D7155" s="32" t="s">
        <v>12141</v>
      </c>
      <c r="E7155" s="32" t="s">
        <v>21666</v>
      </c>
      <c r="F7155" s="32">
        <v>3</v>
      </c>
      <c r="G7155" s="78" t="s">
        <v>21667</v>
      </c>
      <c r="H7155" s="33" t="s">
        <v>21693</v>
      </c>
      <c r="I7155" s="32" t="s">
        <v>21694</v>
      </c>
      <c r="J7155" s="32" t="s">
        <v>20470</v>
      </c>
      <c r="K7155" s="32" t="s">
        <v>12146</v>
      </c>
      <c r="L7155" s="34">
        <v>78.922112271299994</v>
      </c>
      <c r="M7155" s="34">
        <v>49326.320169600003</v>
      </c>
      <c r="N7155" s="32" t="s">
        <v>21695</v>
      </c>
      <c r="O7155" s="43" t="e">
        <f>VLOOKUP(U:U,#REF!,5,FALSE)</f>
        <v>#REF!</v>
      </c>
      <c r="P7155" s="43" t="e">
        <f>VLOOKUP(U:U,#REF!,4,FALSE)</f>
        <v>#REF!</v>
      </c>
      <c r="Q7155" s="43" t="e">
        <f>VLOOKUP(U:U,#REF!,2,FALSE)</f>
        <v>#REF!</v>
      </c>
      <c r="S7155" s="35" t="str">
        <f>VLOOKUP(G:G,old!G:J,4,FALSE)</f>
        <v>NE</v>
      </c>
      <c r="T7155" s="35" t="str">
        <f>VLOOKUP(G:G,old!G:K,5,FALSE)</f>
        <v>RID_area</v>
      </c>
      <c r="U7155" s="35" t="str">
        <f>VLOOKUP(G:G,old!G:L,6,FALSE)</f>
        <v>MAE NAM MUN</v>
      </c>
      <c r="V7155" s="43" t="str">
        <f>VLOOKUP(G:G,old!G:M,7,FALSE)</f>
        <v>M171</v>
      </c>
      <c r="X7155" s="43" t="str">
        <f>IFERROR(VLOOKUP(V:V,#REF!,3,FALSE),"0")</f>
        <v>0</v>
      </c>
      <c r="Y7155" s="19">
        <f t="shared" si="111"/>
        <v>0</v>
      </c>
      <c r="Z7155" s="19" t="str">
        <f>IFERROR(VLOOKUP(C:C,#REF!,19,FALSE),"0")</f>
        <v>0</v>
      </c>
    </row>
    <row r="7156" spans="1:26" x14ac:dyDescent="0.45">
      <c r="A7156" s="32" t="s">
        <v>20465</v>
      </c>
      <c r="B7156" s="32">
        <v>2</v>
      </c>
      <c r="C7156" s="32" t="s">
        <v>20466</v>
      </c>
      <c r="D7156" s="32" t="s">
        <v>12141</v>
      </c>
      <c r="E7156" s="32" t="s">
        <v>21666</v>
      </c>
      <c r="F7156" s="32">
        <v>3</v>
      </c>
      <c r="G7156" s="78" t="s">
        <v>21667</v>
      </c>
      <c r="H7156" s="33" t="s">
        <v>21696</v>
      </c>
      <c r="I7156" s="32" t="s">
        <v>20692</v>
      </c>
      <c r="J7156" s="32" t="s">
        <v>20470</v>
      </c>
      <c r="K7156" s="32" t="s">
        <v>12146</v>
      </c>
      <c r="L7156" s="34">
        <v>70.929856072199996</v>
      </c>
      <c r="M7156" s="34">
        <v>44331.160045099998</v>
      </c>
      <c r="N7156" s="32" t="s">
        <v>21697</v>
      </c>
      <c r="O7156" s="43" t="e">
        <f>VLOOKUP(U:U,#REF!,5,FALSE)</f>
        <v>#REF!</v>
      </c>
      <c r="P7156" s="43" t="e">
        <f>VLOOKUP(U:U,#REF!,4,FALSE)</f>
        <v>#REF!</v>
      </c>
      <c r="Q7156" s="43" t="e">
        <f>VLOOKUP(U:U,#REF!,2,FALSE)</f>
        <v>#REF!</v>
      </c>
      <c r="S7156" s="35" t="str">
        <f>VLOOKUP(G:G,old!G:J,4,FALSE)</f>
        <v>NE</v>
      </c>
      <c r="T7156" s="35" t="str">
        <f>VLOOKUP(G:G,old!G:K,5,FALSE)</f>
        <v>RID_area</v>
      </c>
      <c r="U7156" s="35" t="str">
        <f>VLOOKUP(G:G,old!G:L,6,FALSE)</f>
        <v>MAE NAM MUN</v>
      </c>
      <c r="V7156" s="43" t="str">
        <f>VLOOKUP(G:G,old!G:M,7,FALSE)</f>
        <v>M171</v>
      </c>
      <c r="X7156" s="43" t="str">
        <f>IFERROR(VLOOKUP(V:V,#REF!,3,FALSE),"0")</f>
        <v>0</v>
      </c>
      <c r="Y7156" s="19">
        <f t="shared" si="111"/>
        <v>0</v>
      </c>
      <c r="Z7156" s="19" t="str">
        <f>IFERROR(VLOOKUP(C:C,#REF!,19,FALSE),"0")</f>
        <v>0</v>
      </c>
    </row>
    <row r="7157" spans="1:26" x14ac:dyDescent="0.45">
      <c r="A7157" s="32" t="s">
        <v>20465</v>
      </c>
      <c r="B7157" s="32">
        <v>2</v>
      </c>
      <c r="C7157" s="32" t="s">
        <v>20466</v>
      </c>
      <c r="D7157" s="32" t="s">
        <v>12141</v>
      </c>
      <c r="E7157" s="32" t="s">
        <v>21666</v>
      </c>
      <c r="F7157" s="32">
        <v>3</v>
      </c>
      <c r="G7157" s="78" t="s">
        <v>21667</v>
      </c>
      <c r="H7157" s="33" t="s">
        <v>21698</v>
      </c>
      <c r="I7157" s="32" t="s">
        <v>21699</v>
      </c>
      <c r="J7157" s="32" t="s">
        <v>20470</v>
      </c>
      <c r="K7157" s="32" t="s">
        <v>12146</v>
      </c>
      <c r="L7157" s="34">
        <v>97.474126299000005</v>
      </c>
      <c r="M7157" s="34">
        <v>60921.328936899998</v>
      </c>
      <c r="N7157" s="32" t="s">
        <v>21700</v>
      </c>
      <c r="O7157" s="43" t="e">
        <f>VLOOKUP(U:U,#REF!,5,FALSE)</f>
        <v>#REF!</v>
      </c>
      <c r="P7157" s="43" t="e">
        <f>VLOOKUP(U:U,#REF!,4,FALSE)</f>
        <v>#REF!</v>
      </c>
      <c r="Q7157" s="43" t="e">
        <f>VLOOKUP(U:U,#REF!,2,FALSE)</f>
        <v>#REF!</v>
      </c>
      <c r="S7157" s="35" t="str">
        <f>VLOOKUP(G:G,old!G:J,4,FALSE)</f>
        <v>NE</v>
      </c>
      <c r="T7157" s="35" t="str">
        <f>VLOOKUP(G:G,old!G:K,5,FALSE)</f>
        <v>RID_area</v>
      </c>
      <c r="U7157" s="35" t="str">
        <f>VLOOKUP(G:G,old!G:L,6,FALSE)</f>
        <v>MAE NAM MUN</v>
      </c>
      <c r="V7157" s="43" t="str">
        <f>VLOOKUP(G:G,old!G:M,7,FALSE)</f>
        <v>M171</v>
      </c>
      <c r="X7157" s="43" t="str">
        <f>IFERROR(VLOOKUP(V:V,#REF!,3,FALSE),"0")</f>
        <v>0</v>
      </c>
      <c r="Y7157" s="19">
        <f t="shared" si="111"/>
        <v>0</v>
      </c>
      <c r="Z7157" s="19" t="str">
        <f>IFERROR(VLOOKUP(C:C,#REF!,19,FALSE),"0")</f>
        <v>0</v>
      </c>
    </row>
    <row r="7158" spans="1:26" x14ac:dyDescent="0.45">
      <c r="A7158" s="32" t="s">
        <v>20465</v>
      </c>
      <c r="B7158" s="32">
        <v>2</v>
      </c>
      <c r="C7158" s="32" t="s">
        <v>20466</v>
      </c>
      <c r="D7158" s="32" t="s">
        <v>12141</v>
      </c>
      <c r="E7158" s="32" t="s">
        <v>21666</v>
      </c>
      <c r="F7158" s="32">
        <v>3</v>
      </c>
      <c r="G7158" s="78" t="s">
        <v>21667</v>
      </c>
      <c r="H7158" s="33" t="s">
        <v>21701</v>
      </c>
      <c r="I7158" s="32" t="s">
        <v>21702</v>
      </c>
      <c r="J7158" s="32" t="s">
        <v>20470</v>
      </c>
      <c r="K7158" s="32" t="s">
        <v>12146</v>
      </c>
      <c r="L7158" s="34">
        <v>30.625847647899999</v>
      </c>
      <c r="M7158" s="34">
        <v>19141.1547799</v>
      </c>
      <c r="N7158" s="32" t="s">
        <v>21703</v>
      </c>
      <c r="O7158" s="43" t="e">
        <f>VLOOKUP(U:U,#REF!,5,FALSE)</f>
        <v>#REF!</v>
      </c>
      <c r="P7158" s="43" t="e">
        <f>VLOOKUP(U:U,#REF!,4,FALSE)</f>
        <v>#REF!</v>
      </c>
      <c r="Q7158" s="43" t="e">
        <f>VLOOKUP(U:U,#REF!,2,FALSE)</f>
        <v>#REF!</v>
      </c>
      <c r="S7158" s="35" t="str">
        <f>VLOOKUP(G:G,old!G:J,4,FALSE)</f>
        <v>NE</v>
      </c>
      <c r="T7158" s="35" t="str">
        <f>VLOOKUP(G:G,old!G:K,5,FALSE)</f>
        <v>RID_area</v>
      </c>
      <c r="U7158" s="35" t="str">
        <f>VLOOKUP(G:G,old!G:L,6,FALSE)</f>
        <v>MAE NAM MUN</v>
      </c>
      <c r="V7158" s="43" t="str">
        <f>VLOOKUP(G:G,old!G:M,7,FALSE)</f>
        <v>M171</v>
      </c>
      <c r="X7158" s="43" t="str">
        <f>IFERROR(VLOOKUP(V:V,#REF!,3,FALSE),"0")</f>
        <v>0</v>
      </c>
      <c r="Y7158" s="19">
        <f t="shared" si="111"/>
        <v>0</v>
      </c>
      <c r="Z7158" s="19" t="str">
        <f>IFERROR(VLOOKUP(C:C,#REF!,19,FALSE),"0")</f>
        <v>0</v>
      </c>
    </row>
    <row r="7159" spans="1:26" x14ac:dyDescent="0.45">
      <c r="A7159" s="32" t="s">
        <v>20465</v>
      </c>
      <c r="B7159" s="32">
        <v>2</v>
      </c>
      <c r="C7159" s="32" t="s">
        <v>20466</v>
      </c>
      <c r="D7159" s="32" t="s">
        <v>12141</v>
      </c>
      <c r="E7159" s="32" t="s">
        <v>21666</v>
      </c>
      <c r="F7159" s="32">
        <v>3</v>
      </c>
      <c r="G7159" s="78" t="s">
        <v>21667</v>
      </c>
      <c r="H7159" s="33" t="s">
        <v>21704</v>
      </c>
      <c r="I7159" s="32" t="s">
        <v>21705</v>
      </c>
      <c r="J7159" s="32" t="s">
        <v>20470</v>
      </c>
      <c r="K7159" s="32" t="s">
        <v>12146</v>
      </c>
      <c r="L7159" s="34">
        <v>9.9998202236699996</v>
      </c>
      <c r="M7159" s="34">
        <v>6249.8876397900003</v>
      </c>
      <c r="N7159" s="32" t="s">
        <v>21706</v>
      </c>
      <c r="O7159" s="43" t="e">
        <f>VLOOKUP(U:U,#REF!,5,FALSE)</f>
        <v>#REF!</v>
      </c>
      <c r="P7159" s="43" t="e">
        <f>VLOOKUP(U:U,#REF!,4,FALSE)</f>
        <v>#REF!</v>
      </c>
      <c r="Q7159" s="43" t="e">
        <f>VLOOKUP(U:U,#REF!,2,FALSE)</f>
        <v>#REF!</v>
      </c>
      <c r="S7159" s="35" t="str">
        <f>VLOOKUP(G:G,old!G:J,4,FALSE)</f>
        <v>NE</v>
      </c>
      <c r="T7159" s="35" t="str">
        <f>VLOOKUP(G:G,old!G:K,5,FALSE)</f>
        <v>RID_area</v>
      </c>
      <c r="U7159" s="35" t="str">
        <f>VLOOKUP(G:G,old!G:L,6,FALSE)</f>
        <v>MAE NAM MUN</v>
      </c>
      <c r="V7159" s="43" t="str">
        <f>VLOOKUP(G:G,old!G:M,7,FALSE)</f>
        <v>M171</v>
      </c>
      <c r="X7159" s="43" t="str">
        <f>IFERROR(VLOOKUP(V:V,#REF!,3,FALSE),"0")</f>
        <v>0</v>
      </c>
      <c r="Y7159" s="19">
        <f t="shared" si="111"/>
        <v>0</v>
      </c>
      <c r="Z7159" s="19" t="str">
        <f>IFERROR(VLOOKUP(C:C,#REF!,19,FALSE),"0")</f>
        <v>0</v>
      </c>
    </row>
    <row r="7160" spans="1:26" x14ac:dyDescent="0.45">
      <c r="A7160" s="32" t="s">
        <v>20465</v>
      </c>
      <c r="B7160" s="32">
        <v>2</v>
      </c>
      <c r="C7160" s="32" t="s">
        <v>20466</v>
      </c>
      <c r="D7160" s="32" t="s">
        <v>12141</v>
      </c>
      <c r="E7160" s="32" t="s">
        <v>21666</v>
      </c>
      <c r="F7160" s="32">
        <v>3</v>
      </c>
      <c r="G7160" s="78" t="s">
        <v>21667</v>
      </c>
      <c r="H7160" s="33" t="s">
        <v>21707</v>
      </c>
      <c r="I7160" s="32" t="s">
        <v>21708</v>
      </c>
      <c r="J7160" s="32" t="s">
        <v>20470</v>
      </c>
      <c r="K7160" s="32" t="s">
        <v>12146</v>
      </c>
      <c r="L7160" s="34">
        <v>39.058517723599998</v>
      </c>
      <c r="M7160" s="34">
        <v>24411.573577200001</v>
      </c>
      <c r="N7160" s="32" t="s">
        <v>21709</v>
      </c>
      <c r="O7160" s="43" t="e">
        <f>VLOOKUP(U:U,#REF!,5,FALSE)</f>
        <v>#REF!</v>
      </c>
      <c r="P7160" s="43" t="e">
        <f>VLOOKUP(U:U,#REF!,4,FALSE)</f>
        <v>#REF!</v>
      </c>
      <c r="Q7160" s="43" t="e">
        <f>VLOOKUP(U:U,#REF!,2,FALSE)</f>
        <v>#REF!</v>
      </c>
      <c r="S7160" s="35" t="str">
        <f>VLOOKUP(G:G,old!G:J,4,FALSE)</f>
        <v>NE</v>
      </c>
      <c r="T7160" s="35" t="str">
        <f>VLOOKUP(G:G,old!G:K,5,FALSE)</f>
        <v>RID_area</v>
      </c>
      <c r="U7160" s="35" t="str">
        <f>VLOOKUP(G:G,old!G:L,6,FALSE)</f>
        <v>MAE NAM MUN</v>
      </c>
      <c r="V7160" s="43" t="str">
        <f>VLOOKUP(G:G,old!G:M,7,FALSE)</f>
        <v>M171</v>
      </c>
      <c r="X7160" s="43" t="str">
        <f>IFERROR(VLOOKUP(V:V,#REF!,3,FALSE),"0")</f>
        <v>0</v>
      </c>
      <c r="Y7160" s="19">
        <f t="shared" si="111"/>
        <v>0</v>
      </c>
      <c r="Z7160" s="19" t="str">
        <f>IFERROR(VLOOKUP(C:C,#REF!,19,FALSE),"0")</f>
        <v>0</v>
      </c>
    </row>
    <row r="7161" spans="1:26" x14ac:dyDescent="0.45">
      <c r="A7161" s="32" t="s">
        <v>20465</v>
      </c>
      <c r="B7161" s="32">
        <v>2</v>
      </c>
      <c r="C7161" s="32" t="s">
        <v>20466</v>
      </c>
      <c r="D7161" s="32" t="s">
        <v>12141</v>
      </c>
      <c r="E7161" s="32" t="s">
        <v>21710</v>
      </c>
      <c r="F7161" s="32">
        <v>3</v>
      </c>
      <c r="G7161" s="78" t="s">
        <v>13432</v>
      </c>
      <c r="H7161" s="33" t="s">
        <v>21711</v>
      </c>
      <c r="I7161" s="32" t="s">
        <v>461</v>
      </c>
      <c r="J7161" s="32" t="s">
        <v>20470</v>
      </c>
      <c r="K7161" s="32" t="s">
        <v>12146</v>
      </c>
      <c r="L7161" s="34">
        <v>50.542712489700001</v>
      </c>
      <c r="M7161" s="34">
        <v>31589.195306099999</v>
      </c>
      <c r="N7161" s="32" t="s">
        <v>21712</v>
      </c>
      <c r="O7161" s="43" t="e">
        <f>VLOOKUP(U:U,#REF!,5,FALSE)</f>
        <v>#REF!</v>
      </c>
      <c r="P7161" s="43" t="e">
        <f>VLOOKUP(U:U,#REF!,4,FALSE)</f>
        <v>#REF!</v>
      </c>
      <c r="Q7161" s="43" t="e">
        <f>VLOOKUP(U:U,#REF!,2,FALSE)</f>
        <v>#REF!</v>
      </c>
      <c r="S7161" s="35" t="str">
        <f>VLOOKUP(G:G,old!G:J,4,FALSE)</f>
        <v>NE</v>
      </c>
      <c r="T7161" s="35" t="str">
        <f>VLOOKUP(G:G,old!G:K,5,FALSE)</f>
        <v>RID_area</v>
      </c>
      <c r="U7161" s="35" t="str">
        <f>VLOOKUP(G:G,old!G:L,6,FALSE)</f>
        <v>MAE NAM MUN</v>
      </c>
      <c r="V7161" s="43" t="str">
        <f>VLOOKUP(G:G,old!G:M,7,FALSE)</f>
        <v>M2A</v>
      </c>
      <c r="X7161" s="43" t="str">
        <f>IFERROR(VLOOKUP(V:V,#REF!,3,FALSE),"0")</f>
        <v>0</v>
      </c>
      <c r="Y7161" s="19">
        <f t="shared" si="111"/>
        <v>0</v>
      </c>
      <c r="Z7161" s="19" t="str">
        <f>IFERROR(VLOOKUP(C:C,#REF!,19,FALSE),"0")</f>
        <v>0</v>
      </c>
    </row>
    <row r="7162" spans="1:26" x14ac:dyDescent="0.45">
      <c r="A7162" s="32" t="s">
        <v>20465</v>
      </c>
      <c r="B7162" s="32">
        <v>2</v>
      </c>
      <c r="C7162" s="32" t="s">
        <v>20466</v>
      </c>
      <c r="D7162" s="32" t="s">
        <v>12141</v>
      </c>
      <c r="E7162" s="32" t="s">
        <v>21710</v>
      </c>
      <c r="F7162" s="32">
        <v>3</v>
      </c>
      <c r="G7162" s="78" t="s">
        <v>13432</v>
      </c>
      <c r="H7162" s="33" t="s">
        <v>21713</v>
      </c>
      <c r="I7162" s="32" t="s">
        <v>21714</v>
      </c>
      <c r="J7162" s="32" t="s">
        <v>20470</v>
      </c>
      <c r="K7162" s="32" t="s">
        <v>12146</v>
      </c>
      <c r="L7162" s="34">
        <v>51.295398724400002</v>
      </c>
      <c r="M7162" s="34">
        <v>32059.624202800002</v>
      </c>
      <c r="N7162" s="32" t="s">
        <v>21715</v>
      </c>
      <c r="O7162" s="43" t="e">
        <f>VLOOKUP(U:U,#REF!,5,FALSE)</f>
        <v>#REF!</v>
      </c>
      <c r="P7162" s="43" t="e">
        <f>VLOOKUP(U:U,#REF!,4,FALSE)</f>
        <v>#REF!</v>
      </c>
      <c r="Q7162" s="43" t="e">
        <f>VLOOKUP(U:U,#REF!,2,FALSE)</f>
        <v>#REF!</v>
      </c>
      <c r="S7162" s="35" t="str">
        <f>VLOOKUP(G:G,old!G:J,4,FALSE)</f>
        <v>NE</v>
      </c>
      <c r="T7162" s="35" t="str">
        <f>VLOOKUP(G:G,old!G:K,5,FALSE)</f>
        <v>RID_area</v>
      </c>
      <c r="U7162" s="35" t="str">
        <f>VLOOKUP(G:G,old!G:L,6,FALSE)</f>
        <v>MAE NAM MUN</v>
      </c>
      <c r="V7162" s="43" t="str">
        <f>VLOOKUP(G:G,old!G:M,7,FALSE)</f>
        <v>M2A</v>
      </c>
      <c r="X7162" s="43" t="str">
        <f>IFERROR(VLOOKUP(V:V,#REF!,3,FALSE),"0")</f>
        <v>0</v>
      </c>
      <c r="Y7162" s="19">
        <f t="shared" si="111"/>
        <v>0</v>
      </c>
      <c r="Z7162" s="19" t="str">
        <f>IFERROR(VLOOKUP(C:C,#REF!,19,FALSE),"0")</f>
        <v>0</v>
      </c>
    </row>
    <row r="7163" spans="1:26" x14ac:dyDescent="0.45">
      <c r="A7163" s="32" t="s">
        <v>20465</v>
      </c>
      <c r="B7163" s="32">
        <v>2</v>
      </c>
      <c r="C7163" s="32" t="s">
        <v>20466</v>
      </c>
      <c r="D7163" s="32" t="s">
        <v>12141</v>
      </c>
      <c r="E7163" s="32" t="s">
        <v>21710</v>
      </c>
      <c r="F7163" s="32">
        <v>3</v>
      </c>
      <c r="G7163" s="78" t="s">
        <v>13432</v>
      </c>
      <c r="H7163" s="33" t="s">
        <v>21716</v>
      </c>
      <c r="I7163" s="32" t="s">
        <v>21717</v>
      </c>
      <c r="J7163" s="32" t="s">
        <v>20470</v>
      </c>
      <c r="K7163" s="32" t="s">
        <v>12146</v>
      </c>
      <c r="L7163" s="34">
        <v>142.226260516</v>
      </c>
      <c r="M7163" s="34">
        <v>88891.412822500002</v>
      </c>
      <c r="N7163" s="32" t="s">
        <v>21718</v>
      </c>
      <c r="O7163" s="43" t="e">
        <f>VLOOKUP(U:U,#REF!,5,FALSE)</f>
        <v>#REF!</v>
      </c>
      <c r="P7163" s="43" t="e">
        <f>VLOOKUP(U:U,#REF!,4,FALSE)</f>
        <v>#REF!</v>
      </c>
      <c r="Q7163" s="43" t="e">
        <f>VLOOKUP(U:U,#REF!,2,FALSE)</f>
        <v>#REF!</v>
      </c>
      <c r="S7163" s="35" t="str">
        <f>VLOOKUP(G:G,old!G:J,4,FALSE)</f>
        <v>NE</v>
      </c>
      <c r="T7163" s="35" t="str">
        <f>VLOOKUP(G:G,old!G:K,5,FALSE)</f>
        <v>RID_area</v>
      </c>
      <c r="U7163" s="35" t="str">
        <f>VLOOKUP(G:G,old!G:L,6,FALSE)</f>
        <v>MAE NAM MUN</v>
      </c>
      <c r="V7163" s="43" t="str">
        <f>VLOOKUP(G:G,old!G:M,7,FALSE)</f>
        <v>M2A</v>
      </c>
      <c r="X7163" s="43" t="str">
        <f>IFERROR(VLOOKUP(V:V,#REF!,3,FALSE),"0")</f>
        <v>0</v>
      </c>
      <c r="Y7163" s="19">
        <f t="shared" si="111"/>
        <v>0</v>
      </c>
      <c r="Z7163" s="19" t="str">
        <f>IFERROR(VLOOKUP(C:C,#REF!,19,FALSE),"0")</f>
        <v>0</v>
      </c>
    </row>
    <row r="7164" spans="1:26" x14ac:dyDescent="0.45">
      <c r="A7164" s="32" t="s">
        <v>20465</v>
      </c>
      <c r="B7164" s="32">
        <v>2</v>
      </c>
      <c r="C7164" s="32" t="s">
        <v>20466</v>
      </c>
      <c r="D7164" s="32" t="s">
        <v>12141</v>
      </c>
      <c r="E7164" s="32" t="s">
        <v>21710</v>
      </c>
      <c r="F7164" s="32">
        <v>3</v>
      </c>
      <c r="G7164" s="78" t="s">
        <v>13432</v>
      </c>
      <c r="H7164" s="33" t="s">
        <v>21719</v>
      </c>
      <c r="I7164" s="32" t="s">
        <v>21720</v>
      </c>
      <c r="J7164" s="32" t="s">
        <v>20470</v>
      </c>
      <c r="K7164" s="32" t="s">
        <v>12146</v>
      </c>
      <c r="L7164" s="34">
        <v>67.905792135300004</v>
      </c>
      <c r="M7164" s="34">
        <v>42441.120084599999</v>
      </c>
      <c r="N7164" s="32" t="s">
        <v>21721</v>
      </c>
      <c r="O7164" s="43" t="e">
        <f>VLOOKUP(U:U,#REF!,5,FALSE)</f>
        <v>#REF!</v>
      </c>
      <c r="P7164" s="43" t="e">
        <f>VLOOKUP(U:U,#REF!,4,FALSE)</f>
        <v>#REF!</v>
      </c>
      <c r="Q7164" s="43" t="e">
        <f>VLOOKUP(U:U,#REF!,2,FALSE)</f>
        <v>#REF!</v>
      </c>
      <c r="S7164" s="35" t="str">
        <f>VLOOKUP(G:G,old!G:J,4,FALSE)</f>
        <v>NE</v>
      </c>
      <c r="T7164" s="35" t="str">
        <f>VLOOKUP(G:G,old!G:K,5,FALSE)</f>
        <v>RID_area</v>
      </c>
      <c r="U7164" s="35" t="str">
        <f>VLOOKUP(G:G,old!G:L,6,FALSE)</f>
        <v>MAE NAM MUN</v>
      </c>
      <c r="V7164" s="43" t="str">
        <f>VLOOKUP(G:G,old!G:M,7,FALSE)</f>
        <v>M2A</v>
      </c>
      <c r="X7164" s="43" t="str">
        <f>IFERROR(VLOOKUP(V:V,#REF!,3,FALSE),"0")</f>
        <v>0</v>
      </c>
      <c r="Y7164" s="19">
        <f t="shared" si="111"/>
        <v>0</v>
      </c>
      <c r="Z7164" s="19" t="str">
        <f>IFERROR(VLOOKUP(C:C,#REF!,19,FALSE),"0")</f>
        <v>0</v>
      </c>
    </row>
    <row r="7165" spans="1:26" x14ac:dyDescent="0.45">
      <c r="A7165" s="32" t="s">
        <v>20465</v>
      </c>
      <c r="B7165" s="32">
        <v>2</v>
      </c>
      <c r="C7165" s="32" t="s">
        <v>20466</v>
      </c>
      <c r="D7165" s="32" t="s">
        <v>12141</v>
      </c>
      <c r="E7165" s="32" t="s">
        <v>21710</v>
      </c>
      <c r="F7165" s="32">
        <v>3</v>
      </c>
      <c r="G7165" s="78" t="s">
        <v>13432</v>
      </c>
      <c r="H7165" s="33" t="s">
        <v>21722</v>
      </c>
      <c r="I7165" s="32" t="s">
        <v>4390</v>
      </c>
      <c r="J7165" s="32" t="s">
        <v>20470</v>
      </c>
      <c r="K7165" s="32" t="s">
        <v>12146</v>
      </c>
      <c r="L7165" s="34">
        <v>51.064127646999999</v>
      </c>
      <c r="M7165" s="34">
        <v>31915.079779399999</v>
      </c>
      <c r="N7165" s="32" t="s">
        <v>21723</v>
      </c>
      <c r="O7165" s="43" t="e">
        <f>VLOOKUP(U:U,#REF!,5,FALSE)</f>
        <v>#REF!</v>
      </c>
      <c r="P7165" s="43" t="e">
        <f>VLOOKUP(U:U,#REF!,4,FALSE)</f>
        <v>#REF!</v>
      </c>
      <c r="Q7165" s="43" t="e">
        <f>VLOOKUP(U:U,#REF!,2,FALSE)</f>
        <v>#REF!</v>
      </c>
      <c r="S7165" s="35" t="str">
        <f>VLOOKUP(G:G,old!G:J,4,FALSE)</f>
        <v>NE</v>
      </c>
      <c r="T7165" s="35" t="str">
        <f>VLOOKUP(G:G,old!G:K,5,FALSE)</f>
        <v>RID_area</v>
      </c>
      <c r="U7165" s="35" t="str">
        <f>VLOOKUP(G:G,old!G:L,6,FALSE)</f>
        <v>MAE NAM MUN</v>
      </c>
      <c r="V7165" s="43" t="str">
        <f>VLOOKUP(G:G,old!G:M,7,FALSE)</f>
        <v>M2A</v>
      </c>
      <c r="X7165" s="43" t="str">
        <f>IFERROR(VLOOKUP(V:V,#REF!,3,FALSE),"0")</f>
        <v>0</v>
      </c>
      <c r="Y7165" s="19">
        <f t="shared" si="111"/>
        <v>0</v>
      </c>
      <c r="Z7165" s="19" t="str">
        <f>IFERROR(VLOOKUP(C:C,#REF!,19,FALSE),"0")</f>
        <v>0</v>
      </c>
    </row>
    <row r="7166" spans="1:26" x14ac:dyDescent="0.45">
      <c r="A7166" s="32" t="s">
        <v>20465</v>
      </c>
      <c r="B7166" s="32">
        <v>2</v>
      </c>
      <c r="C7166" s="32" t="s">
        <v>20466</v>
      </c>
      <c r="D7166" s="32" t="s">
        <v>12141</v>
      </c>
      <c r="E7166" s="32" t="s">
        <v>21710</v>
      </c>
      <c r="F7166" s="32">
        <v>3</v>
      </c>
      <c r="G7166" s="78" t="s">
        <v>13432</v>
      </c>
      <c r="H7166" s="33" t="s">
        <v>21724</v>
      </c>
      <c r="I7166" s="32" t="s">
        <v>21725</v>
      </c>
      <c r="J7166" s="32" t="s">
        <v>20470</v>
      </c>
      <c r="K7166" s="32" t="s">
        <v>12146</v>
      </c>
      <c r="L7166" s="34">
        <v>91.544177983200001</v>
      </c>
      <c r="M7166" s="34">
        <v>57215.111239500002</v>
      </c>
      <c r="N7166" s="32" t="s">
        <v>21726</v>
      </c>
      <c r="O7166" s="43" t="e">
        <f>VLOOKUP(U:U,#REF!,5,FALSE)</f>
        <v>#REF!</v>
      </c>
      <c r="P7166" s="43" t="e">
        <f>VLOOKUP(U:U,#REF!,4,FALSE)</f>
        <v>#REF!</v>
      </c>
      <c r="Q7166" s="43" t="e">
        <f>VLOOKUP(U:U,#REF!,2,FALSE)</f>
        <v>#REF!</v>
      </c>
      <c r="S7166" s="35" t="str">
        <f>VLOOKUP(G:G,old!G:J,4,FALSE)</f>
        <v>NE</v>
      </c>
      <c r="T7166" s="35" t="str">
        <f>VLOOKUP(G:G,old!G:K,5,FALSE)</f>
        <v>RID_area</v>
      </c>
      <c r="U7166" s="35" t="str">
        <f>VLOOKUP(G:G,old!G:L,6,FALSE)</f>
        <v>MAE NAM MUN</v>
      </c>
      <c r="V7166" s="43" t="str">
        <f>VLOOKUP(G:G,old!G:M,7,FALSE)</f>
        <v>M2A</v>
      </c>
      <c r="X7166" s="43" t="str">
        <f>IFERROR(VLOOKUP(V:V,#REF!,3,FALSE),"0")</f>
        <v>0</v>
      </c>
      <c r="Y7166" s="19">
        <f t="shared" si="111"/>
        <v>0</v>
      </c>
      <c r="Z7166" s="19" t="str">
        <f>IFERROR(VLOOKUP(C:C,#REF!,19,FALSE),"0")</f>
        <v>0</v>
      </c>
    </row>
    <row r="7167" spans="1:26" x14ac:dyDescent="0.45">
      <c r="A7167" s="32" t="s">
        <v>20465</v>
      </c>
      <c r="B7167" s="32">
        <v>2</v>
      </c>
      <c r="C7167" s="32" t="s">
        <v>20466</v>
      </c>
      <c r="D7167" s="32" t="s">
        <v>12141</v>
      </c>
      <c r="E7167" s="32" t="s">
        <v>21710</v>
      </c>
      <c r="F7167" s="32">
        <v>3</v>
      </c>
      <c r="G7167" s="78" t="s">
        <v>13432</v>
      </c>
      <c r="H7167" s="33" t="s">
        <v>21727</v>
      </c>
      <c r="I7167" s="32" t="s">
        <v>21728</v>
      </c>
      <c r="J7167" s="32" t="s">
        <v>20470</v>
      </c>
      <c r="K7167" s="32" t="s">
        <v>12146</v>
      </c>
      <c r="L7167" s="34">
        <v>69.185315511900001</v>
      </c>
      <c r="M7167" s="34">
        <v>43240.8221949</v>
      </c>
      <c r="N7167" s="32" t="s">
        <v>21729</v>
      </c>
      <c r="O7167" s="43" t="e">
        <f>VLOOKUP(U:U,#REF!,5,FALSE)</f>
        <v>#REF!</v>
      </c>
      <c r="P7167" s="43" t="e">
        <f>VLOOKUP(U:U,#REF!,4,FALSE)</f>
        <v>#REF!</v>
      </c>
      <c r="Q7167" s="43" t="e">
        <f>VLOOKUP(U:U,#REF!,2,FALSE)</f>
        <v>#REF!</v>
      </c>
      <c r="S7167" s="35" t="str">
        <f>VLOOKUP(G:G,old!G:J,4,FALSE)</f>
        <v>NE</v>
      </c>
      <c r="T7167" s="35" t="str">
        <f>VLOOKUP(G:G,old!G:K,5,FALSE)</f>
        <v>RID_area</v>
      </c>
      <c r="U7167" s="35" t="str">
        <f>VLOOKUP(G:G,old!G:L,6,FALSE)</f>
        <v>MAE NAM MUN</v>
      </c>
      <c r="V7167" s="43" t="str">
        <f>VLOOKUP(G:G,old!G:M,7,FALSE)</f>
        <v>M2A</v>
      </c>
      <c r="X7167" s="43" t="str">
        <f>IFERROR(VLOOKUP(V:V,#REF!,3,FALSE),"0")</f>
        <v>0</v>
      </c>
      <c r="Y7167" s="19">
        <f t="shared" si="111"/>
        <v>0</v>
      </c>
      <c r="Z7167" s="19" t="str">
        <f>IFERROR(VLOOKUP(C:C,#REF!,19,FALSE),"0")</f>
        <v>0</v>
      </c>
    </row>
    <row r="7168" spans="1:26" x14ac:dyDescent="0.45">
      <c r="A7168" s="32" t="s">
        <v>20465</v>
      </c>
      <c r="B7168" s="32">
        <v>2</v>
      </c>
      <c r="C7168" s="32" t="s">
        <v>20466</v>
      </c>
      <c r="D7168" s="32" t="s">
        <v>12141</v>
      </c>
      <c r="E7168" s="32" t="s">
        <v>21710</v>
      </c>
      <c r="F7168" s="32">
        <v>3</v>
      </c>
      <c r="G7168" s="78" t="s">
        <v>13432</v>
      </c>
      <c r="H7168" s="33" t="s">
        <v>21730</v>
      </c>
      <c r="I7168" s="32" t="s">
        <v>5197</v>
      </c>
      <c r="J7168" s="32" t="s">
        <v>20470</v>
      </c>
      <c r="K7168" s="32" t="s">
        <v>12146</v>
      </c>
      <c r="L7168" s="34">
        <v>68.598992495299996</v>
      </c>
      <c r="M7168" s="34">
        <v>42874.370309600003</v>
      </c>
      <c r="N7168" s="32" t="s">
        <v>21731</v>
      </c>
      <c r="O7168" s="43" t="e">
        <f>VLOOKUP(U:U,#REF!,5,FALSE)</f>
        <v>#REF!</v>
      </c>
      <c r="P7168" s="43" t="e">
        <f>VLOOKUP(U:U,#REF!,4,FALSE)</f>
        <v>#REF!</v>
      </c>
      <c r="Q7168" s="43" t="e">
        <f>VLOOKUP(U:U,#REF!,2,FALSE)</f>
        <v>#REF!</v>
      </c>
      <c r="S7168" s="35" t="str">
        <f>VLOOKUP(G:G,old!G:J,4,FALSE)</f>
        <v>NE</v>
      </c>
      <c r="T7168" s="35" t="str">
        <f>VLOOKUP(G:G,old!G:K,5,FALSE)</f>
        <v>RID_area</v>
      </c>
      <c r="U7168" s="35" t="str">
        <f>VLOOKUP(G:G,old!G:L,6,FALSE)</f>
        <v>MAE NAM MUN</v>
      </c>
      <c r="V7168" s="43" t="str">
        <f>VLOOKUP(G:G,old!G:M,7,FALSE)</f>
        <v>M2A</v>
      </c>
      <c r="X7168" s="43" t="str">
        <f>IFERROR(VLOOKUP(V:V,#REF!,3,FALSE),"0")</f>
        <v>0</v>
      </c>
      <c r="Y7168" s="19">
        <f t="shared" si="111"/>
        <v>0</v>
      </c>
      <c r="Z7168" s="19" t="str">
        <f>IFERROR(VLOOKUP(C:C,#REF!,19,FALSE),"0")</f>
        <v>0</v>
      </c>
    </row>
    <row r="7169" spans="1:26" x14ac:dyDescent="0.45">
      <c r="A7169" s="32" t="s">
        <v>20465</v>
      </c>
      <c r="B7169" s="32">
        <v>2</v>
      </c>
      <c r="C7169" s="32" t="s">
        <v>20466</v>
      </c>
      <c r="D7169" s="32" t="s">
        <v>12141</v>
      </c>
      <c r="E7169" s="32" t="s">
        <v>21710</v>
      </c>
      <c r="F7169" s="32">
        <v>3</v>
      </c>
      <c r="G7169" s="78" t="s">
        <v>13432</v>
      </c>
      <c r="H7169" s="33" t="s">
        <v>21732</v>
      </c>
      <c r="I7169" s="32" t="s">
        <v>21733</v>
      </c>
      <c r="J7169" s="32" t="s">
        <v>20470</v>
      </c>
      <c r="K7169" s="32" t="s">
        <v>12146</v>
      </c>
      <c r="L7169" s="34">
        <v>101.022125965</v>
      </c>
      <c r="M7169" s="34">
        <v>63138.828728100001</v>
      </c>
      <c r="N7169" s="32" t="s">
        <v>21734</v>
      </c>
      <c r="O7169" s="43" t="e">
        <f>VLOOKUP(U:U,#REF!,5,FALSE)</f>
        <v>#REF!</v>
      </c>
      <c r="P7169" s="43" t="e">
        <f>VLOOKUP(U:U,#REF!,4,FALSE)</f>
        <v>#REF!</v>
      </c>
      <c r="Q7169" s="43" t="e">
        <f>VLOOKUP(U:U,#REF!,2,FALSE)</f>
        <v>#REF!</v>
      </c>
      <c r="S7169" s="35" t="str">
        <f>VLOOKUP(G:G,old!G:J,4,FALSE)</f>
        <v>NE</v>
      </c>
      <c r="T7169" s="35" t="str">
        <f>VLOOKUP(G:G,old!G:K,5,FALSE)</f>
        <v>RID_area</v>
      </c>
      <c r="U7169" s="35" t="str">
        <f>VLOOKUP(G:G,old!G:L,6,FALSE)</f>
        <v>MAE NAM MUN</v>
      </c>
      <c r="V7169" s="43" t="str">
        <f>VLOOKUP(G:G,old!G:M,7,FALSE)</f>
        <v>M2A</v>
      </c>
      <c r="X7169" s="43" t="str">
        <f>IFERROR(VLOOKUP(V:V,#REF!,3,FALSE),"0")</f>
        <v>0</v>
      </c>
      <c r="Y7169" s="19">
        <f t="shared" si="111"/>
        <v>0</v>
      </c>
      <c r="Z7169" s="19" t="str">
        <f>IFERROR(VLOOKUP(C:C,#REF!,19,FALSE),"0")</f>
        <v>0</v>
      </c>
    </row>
    <row r="7170" spans="1:26" x14ac:dyDescent="0.45">
      <c r="A7170" s="32" t="s">
        <v>20465</v>
      </c>
      <c r="B7170" s="32">
        <v>2</v>
      </c>
      <c r="C7170" s="32" t="s">
        <v>20466</v>
      </c>
      <c r="D7170" s="32" t="s">
        <v>12141</v>
      </c>
      <c r="E7170" s="32" t="s">
        <v>21710</v>
      </c>
      <c r="F7170" s="32">
        <v>3</v>
      </c>
      <c r="G7170" s="78" t="s">
        <v>13432</v>
      </c>
      <c r="H7170" s="33" t="s">
        <v>21735</v>
      </c>
      <c r="I7170" s="32" t="s">
        <v>16630</v>
      </c>
      <c r="J7170" s="32" t="s">
        <v>20470</v>
      </c>
      <c r="K7170" s="32" t="s">
        <v>12146</v>
      </c>
      <c r="L7170" s="34">
        <v>89.340349316800001</v>
      </c>
      <c r="M7170" s="34">
        <v>55837.718323000001</v>
      </c>
      <c r="N7170" s="32" t="s">
        <v>21736</v>
      </c>
      <c r="O7170" s="43" t="e">
        <f>VLOOKUP(U:U,#REF!,5,FALSE)</f>
        <v>#REF!</v>
      </c>
      <c r="P7170" s="43" t="e">
        <f>VLOOKUP(U:U,#REF!,4,FALSE)</f>
        <v>#REF!</v>
      </c>
      <c r="Q7170" s="43" t="e">
        <f>VLOOKUP(U:U,#REF!,2,FALSE)</f>
        <v>#REF!</v>
      </c>
      <c r="S7170" s="35" t="str">
        <f>VLOOKUP(G:G,old!G:J,4,FALSE)</f>
        <v>NE</v>
      </c>
      <c r="T7170" s="35" t="str">
        <f>VLOOKUP(G:G,old!G:K,5,FALSE)</f>
        <v>RID_area</v>
      </c>
      <c r="U7170" s="35" t="str">
        <f>VLOOKUP(G:G,old!G:L,6,FALSE)</f>
        <v>MAE NAM MUN</v>
      </c>
      <c r="V7170" s="43" t="str">
        <f>VLOOKUP(G:G,old!G:M,7,FALSE)</f>
        <v>M2A</v>
      </c>
      <c r="X7170" s="43" t="str">
        <f>IFERROR(VLOOKUP(V:V,#REF!,3,FALSE),"0")</f>
        <v>0</v>
      </c>
      <c r="Y7170" s="19">
        <f t="shared" si="111"/>
        <v>0</v>
      </c>
      <c r="Z7170" s="19" t="str">
        <f>IFERROR(VLOOKUP(C:C,#REF!,19,FALSE),"0")</f>
        <v>0</v>
      </c>
    </row>
    <row r="7171" spans="1:26" x14ac:dyDescent="0.45">
      <c r="A7171" s="32" t="s">
        <v>20465</v>
      </c>
      <c r="B7171" s="32">
        <v>2</v>
      </c>
      <c r="C7171" s="32" t="s">
        <v>20466</v>
      </c>
      <c r="D7171" s="32" t="s">
        <v>12141</v>
      </c>
      <c r="E7171" s="32" t="s">
        <v>21710</v>
      </c>
      <c r="F7171" s="32">
        <v>3</v>
      </c>
      <c r="G7171" s="78" t="s">
        <v>13432</v>
      </c>
      <c r="H7171" s="33" t="s">
        <v>21737</v>
      </c>
      <c r="I7171" s="32" t="s">
        <v>21738</v>
      </c>
      <c r="J7171" s="32" t="s">
        <v>20470</v>
      </c>
      <c r="K7171" s="32" t="s">
        <v>12146</v>
      </c>
      <c r="L7171" s="34">
        <v>40.330271070599998</v>
      </c>
      <c r="M7171" s="34">
        <v>25206.419419099999</v>
      </c>
      <c r="N7171" s="32" t="s">
        <v>21739</v>
      </c>
      <c r="O7171" s="43" t="e">
        <f>VLOOKUP(U:U,#REF!,5,FALSE)</f>
        <v>#REF!</v>
      </c>
      <c r="P7171" s="43" t="e">
        <f>VLOOKUP(U:U,#REF!,4,FALSE)</f>
        <v>#REF!</v>
      </c>
      <c r="Q7171" s="43" t="e">
        <f>VLOOKUP(U:U,#REF!,2,FALSE)</f>
        <v>#REF!</v>
      </c>
      <c r="S7171" s="35" t="str">
        <f>VLOOKUP(G:G,old!G:J,4,FALSE)</f>
        <v>NE</v>
      </c>
      <c r="T7171" s="35" t="str">
        <f>VLOOKUP(G:G,old!G:K,5,FALSE)</f>
        <v>RID_area</v>
      </c>
      <c r="U7171" s="35" t="str">
        <f>VLOOKUP(G:G,old!G:L,6,FALSE)</f>
        <v>MAE NAM MUN</v>
      </c>
      <c r="V7171" s="43" t="str">
        <f>VLOOKUP(G:G,old!G:M,7,FALSE)</f>
        <v>M2A</v>
      </c>
      <c r="X7171" s="43" t="str">
        <f>IFERROR(VLOOKUP(V:V,#REF!,3,FALSE),"0")</f>
        <v>0</v>
      </c>
      <c r="Y7171" s="19">
        <f t="shared" si="111"/>
        <v>0</v>
      </c>
      <c r="Z7171" s="19" t="str">
        <f>IFERROR(VLOOKUP(C:C,#REF!,19,FALSE),"0")</f>
        <v>0</v>
      </c>
    </row>
    <row r="7172" spans="1:26" x14ac:dyDescent="0.45">
      <c r="A7172" s="32" t="s">
        <v>20465</v>
      </c>
      <c r="B7172" s="32">
        <v>2</v>
      </c>
      <c r="C7172" s="32" t="s">
        <v>20466</v>
      </c>
      <c r="D7172" s="32" t="s">
        <v>12141</v>
      </c>
      <c r="E7172" s="32" t="s">
        <v>21710</v>
      </c>
      <c r="F7172" s="32">
        <v>3</v>
      </c>
      <c r="G7172" s="78" t="s">
        <v>13432</v>
      </c>
      <c r="H7172" s="33" t="s">
        <v>21740</v>
      </c>
      <c r="I7172" s="32" t="s">
        <v>21273</v>
      </c>
      <c r="J7172" s="32" t="s">
        <v>20470</v>
      </c>
      <c r="K7172" s="32" t="s">
        <v>12146</v>
      </c>
      <c r="L7172" s="34">
        <v>67.482467966800002</v>
      </c>
      <c r="M7172" s="34">
        <v>42176.542479199998</v>
      </c>
      <c r="N7172" s="32" t="s">
        <v>21741</v>
      </c>
      <c r="O7172" s="43" t="e">
        <f>VLOOKUP(U:U,#REF!,5,FALSE)</f>
        <v>#REF!</v>
      </c>
      <c r="P7172" s="43" t="e">
        <f>VLOOKUP(U:U,#REF!,4,FALSE)</f>
        <v>#REF!</v>
      </c>
      <c r="Q7172" s="43" t="e">
        <f>VLOOKUP(U:U,#REF!,2,FALSE)</f>
        <v>#REF!</v>
      </c>
      <c r="S7172" s="35" t="str">
        <f>VLOOKUP(G:G,old!G:J,4,FALSE)</f>
        <v>NE</v>
      </c>
      <c r="T7172" s="35" t="str">
        <f>VLOOKUP(G:G,old!G:K,5,FALSE)</f>
        <v>RID_area</v>
      </c>
      <c r="U7172" s="35" t="str">
        <f>VLOOKUP(G:G,old!G:L,6,FALSE)</f>
        <v>MAE NAM MUN</v>
      </c>
      <c r="V7172" s="43" t="str">
        <f>VLOOKUP(G:G,old!G:M,7,FALSE)</f>
        <v>M2A</v>
      </c>
      <c r="X7172" s="43" t="str">
        <f>IFERROR(VLOOKUP(V:V,#REF!,3,FALSE),"0")</f>
        <v>0</v>
      </c>
      <c r="Y7172" s="19">
        <f t="shared" ref="Y7172:Y7235" si="112">X7172*1</f>
        <v>0</v>
      </c>
      <c r="Z7172" s="19" t="str">
        <f>IFERROR(VLOOKUP(C:C,#REF!,19,FALSE),"0")</f>
        <v>0</v>
      </c>
    </row>
    <row r="7173" spans="1:26" x14ac:dyDescent="0.45">
      <c r="A7173" s="32" t="s">
        <v>20465</v>
      </c>
      <c r="B7173" s="32">
        <v>2</v>
      </c>
      <c r="C7173" s="32" t="s">
        <v>20466</v>
      </c>
      <c r="D7173" s="32" t="s">
        <v>12141</v>
      </c>
      <c r="E7173" s="32" t="s">
        <v>21742</v>
      </c>
      <c r="F7173" s="32">
        <v>3</v>
      </c>
      <c r="G7173" s="78" t="s">
        <v>21743</v>
      </c>
      <c r="H7173" s="33" t="s">
        <v>21744</v>
      </c>
      <c r="I7173" s="32" t="s">
        <v>21743</v>
      </c>
      <c r="J7173" s="32" t="s">
        <v>20470</v>
      </c>
      <c r="K7173" s="32" t="s">
        <v>12146</v>
      </c>
      <c r="L7173" s="34">
        <v>63.9169589057</v>
      </c>
      <c r="M7173" s="34">
        <v>39948.099316100001</v>
      </c>
      <c r="N7173" s="32" t="s">
        <v>21745</v>
      </c>
      <c r="O7173" s="43" t="e">
        <f>VLOOKUP(U:U,#REF!,5,FALSE)</f>
        <v>#REF!</v>
      </c>
      <c r="P7173" s="43" t="e">
        <f>VLOOKUP(U:U,#REF!,4,FALSE)</f>
        <v>#REF!</v>
      </c>
      <c r="Q7173" s="43" t="e">
        <f>VLOOKUP(U:U,#REF!,2,FALSE)</f>
        <v>#REF!</v>
      </c>
      <c r="S7173" s="35" t="str">
        <f>VLOOKUP(G:G,old!G:J,4,FALSE)</f>
        <v>NE</v>
      </c>
      <c r="T7173" s="35" t="str">
        <f>VLOOKUP(G:G,old!G:K,5,FALSE)</f>
        <v>DWR</v>
      </c>
      <c r="U7173" s="35" t="str">
        <f>VLOOKUP(G:G,old!G:L,6,FALSE)</f>
        <v>MAE NAM MUN</v>
      </c>
      <c r="V7173" s="43">
        <f>VLOOKUP(G:G,old!G:M,7,FALSE)</f>
        <v>0</v>
      </c>
      <c r="X7173" s="43" t="str">
        <f>IFERROR(VLOOKUP(V:V,#REF!,3,FALSE),"0")</f>
        <v>0</v>
      </c>
      <c r="Y7173" s="19">
        <f t="shared" si="112"/>
        <v>0</v>
      </c>
      <c r="Z7173" s="19" t="str">
        <f>IFERROR(VLOOKUP(C:C,#REF!,19,FALSE),"0")</f>
        <v>0</v>
      </c>
    </row>
    <row r="7174" spans="1:26" x14ac:dyDescent="0.45">
      <c r="A7174" s="32" t="s">
        <v>20465</v>
      </c>
      <c r="B7174" s="32">
        <v>2</v>
      </c>
      <c r="C7174" s="32" t="s">
        <v>20466</v>
      </c>
      <c r="D7174" s="32" t="s">
        <v>12141</v>
      </c>
      <c r="E7174" s="32" t="s">
        <v>21742</v>
      </c>
      <c r="F7174" s="32">
        <v>3</v>
      </c>
      <c r="G7174" s="78" t="s">
        <v>21743</v>
      </c>
      <c r="H7174" s="33" t="s">
        <v>21746</v>
      </c>
      <c r="I7174" s="32" t="s">
        <v>21747</v>
      </c>
      <c r="J7174" s="32" t="s">
        <v>20470</v>
      </c>
      <c r="K7174" s="32" t="s">
        <v>12146</v>
      </c>
      <c r="L7174" s="34">
        <v>31.962567212900002</v>
      </c>
      <c r="M7174" s="34">
        <v>19976.604508100001</v>
      </c>
      <c r="N7174" s="32" t="s">
        <v>21748</v>
      </c>
      <c r="O7174" s="43" t="e">
        <f>VLOOKUP(U:U,#REF!,5,FALSE)</f>
        <v>#REF!</v>
      </c>
      <c r="P7174" s="43" t="e">
        <f>VLOOKUP(U:U,#REF!,4,FALSE)</f>
        <v>#REF!</v>
      </c>
      <c r="Q7174" s="43" t="e">
        <f>VLOOKUP(U:U,#REF!,2,FALSE)</f>
        <v>#REF!</v>
      </c>
      <c r="S7174" s="35" t="str">
        <f>VLOOKUP(G:G,old!G:J,4,FALSE)</f>
        <v>NE</v>
      </c>
      <c r="T7174" s="35" t="str">
        <f>VLOOKUP(G:G,old!G:K,5,FALSE)</f>
        <v>DWR</v>
      </c>
      <c r="U7174" s="35" t="str">
        <f>VLOOKUP(G:G,old!G:L,6,FALSE)</f>
        <v>MAE NAM MUN</v>
      </c>
      <c r="V7174" s="43">
        <f>VLOOKUP(G:G,old!G:M,7,FALSE)</f>
        <v>0</v>
      </c>
      <c r="X7174" s="43" t="str">
        <f>IFERROR(VLOOKUP(V:V,#REF!,3,FALSE),"0")</f>
        <v>0</v>
      </c>
      <c r="Y7174" s="19">
        <f t="shared" si="112"/>
        <v>0</v>
      </c>
      <c r="Z7174" s="19" t="str">
        <f>IFERROR(VLOOKUP(C:C,#REF!,19,FALSE),"0")</f>
        <v>0</v>
      </c>
    </row>
    <row r="7175" spans="1:26" x14ac:dyDescent="0.45">
      <c r="A7175" s="32" t="s">
        <v>20465</v>
      </c>
      <c r="B7175" s="32">
        <v>2</v>
      </c>
      <c r="C7175" s="32" t="s">
        <v>20466</v>
      </c>
      <c r="D7175" s="32" t="s">
        <v>12141</v>
      </c>
      <c r="E7175" s="32" t="s">
        <v>21742</v>
      </c>
      <c r="F7175" s="32">
        <v>3</v>
      </c>
      <c r="G7175" s="78" t="s">
        <v>21743</v>
      </c>
      <c r="H7175" s="33" t="s">
        <v>21749</v>
      </c>
      <c r="I7175" s="32" t="s">
        <v>21750</v>
      </c>
      <c r="J7175" s="32" t="s">
        <v>20470</v>
      </c>
      <c r="K7175" s="32" t="s">
        <v>12146</v>
      </c>
      <c r="L7175" s="34">
        <v>39.444072543300003</v>
      </c>
      <c r="M7175" s="34">
        <v>24652.545339600001</v>
      </c>
      <c r="N7175" s="32" t="s">
        <v>21751</v>
      </c>
      <c r="O7175" s="43" t="e">
        <f>VLOOKUP(U:U,#REF!,5,FALSE)</f>
        <v>#REF!</v>
      </c>
      <c r="P7175" s="43" t="e">
        <f>VLOOKUP(U:U,#REF!,4,FALSE)</f>
        <v>#REF!</v>
      </c>
      <c r="Q7175" s="43" t="e">
        <f>VLOOKUP(U:U,#REF!,2,FALSE)</f>
        <v>#REF!</v>
      </c>
      <c r="S7175" s="35" t="str">
        <f>VLOOKUP(G:G,old!G:J,4,FALSE)</f>
        <v>NE</v>
      </c>
      <c r="T7175" s="35" t="str">
        <f>VLOOKUP(G:G,old!G:K,5,FALSE)</f>
        <v>DWR</v>
      </c>
      <c r="U7175" s="35" t="str">
        <f>VLOOKUP(G:G,old!G:L,6,FALSE)</f>
        <v>MAE NAM MUN</v>
      </c>
      <c r="V7175" s="43">
        <f>VLOOKUP(G:G,old!G:M,7,FALSE)</f>
        <v>0</v>
      </c>
      <c r="X7175" s="43" t="str">
        <f>IFERROR(VLOOKUP(V:V,#REF!,3,FALSE),"0")</f>
        <v>0</v>
      </c>
      <c r="Y7175" s="19">
        <f t="shared" si="112"/>
        <v>0</v>
      </c>
      <c r="Z7175" s="19" t="str">
        <f>IFERROR(VLOOKUP(C:C,#REF!,19,FALSE),"0")</f>
        <v>0</v>
      </c>
    </row>
    <row r="7176" spans="1:26" x14ac:dyDescent="0.45">
      <c r="A7176" s="32" t="s">
        <v>20465</v>
      </c>
      <c r="B7176" s="32">
        <v>2</v>
      </c>
      <c r="C7176" s="32" t="s">
        <v>20466</v>
      </c>
      <c r="D7176" s="32" t="s">
        <v>12141</v>
      </c>
      <c r="E7176" s="32" t="s">
        <v>21742</v>
      </c>
      <c r="F7176" s="32">
        <v>3</v>
      </c>
      <c r="G7176" s="78" t="s">
        <v>21743</v>
      </c>
      <c r="H7176" s="33" t="s">
        <v>21752</v>
      </c>
      <c r="I7176" s="32" t="s">
        <v>21753</v>
      </c>
      <c r="J7176" s="32" t="s">
        <v>20470</v>
      </c>
      <c r="K7176" s="32" t="s">
        <v>12146</v>
      </c>
      <c r="L7176" s="34">
        <v>85.634540364700001</v>
      </c>
      <c r="M7176" s="34">
        <v>53521.587727899998</v>
      </c>
      <c r="N7176" s="32" t="s">
        <v>21754</v>
      </c>
      <c r="O7176" s="43" t="e">
        <f>VLOOKUP(U:U,#REF!,5,FALSE)</f>
        <v>#REF!</v>
      </c>
      <c r="P7176" s="43" t="e">
        <f>VLOOKUP(U:U,#REF!,4,FALSE)</f>
        <v>#REF!</v>
      </c>
      <c r="Q7176" s="43" t="e">
        <f>VLOOKUP(U:U,#REF!,2,FALSE)</f>
        <v>#REF!</v>
      </c>
      <c r="S7176" s="35" t="str">
        <f>VLOOKUP(G:G,old!G:J,4,FALSE)</f>
        <v>NE</v>
      </c>
      <c r="T7176" s="35" t="str">
        <f>VLOOKUP(G:G,old!G:K,5,FALSE)</f>
        <v>DWR</v>
      </c>
      <c r="U7176" s="35" t="str">
        <f>VLOOKUP(G:G,old!G:L,6,FALSE)</f>
        <v>MAE NAM MUN</v>
      </c>
      <c r="V7176" s="43">
        <f>VLOOKUP(G:G,old!G:M,7,FALSE)</f>
        <v>0</v>
      </c>
      <c r="X7176" s="43" t="str">
        <f>IFERROR(VLOOKUP(V:V,#REF!,3,FALSE),"0")</f>
        <v>0</v>
      </c>
      <c r="Y7176" s="19">
        <f t="shared" si="112"/>
        <v>0</v>
      </c>
      <c r="Z7176" s="19" t="str">
        <f>IFERROR(VLOOKUP(C:C,#REF!,19,FALSE),"0")</f>
        <v>0</v>
      </c>
    </row>
    <row r="7177" spans="1:26" x14ac:dyDescent="0.45">
      <c r="A7177" s="32" t="s">
        <v>20465</v>
      </c>
      <c r="B7177" s="32">
        <v>2</v>
      </c>
      <c r="C7177" s="32" t="s">
        <v>20466</v>
      </c>
      <c r="D7177" s="32" t="s">
        <v>12141</v>
      </c>
      <c r="E7177" s="32" t="s">
        <v>21742</v>
      </c>
      <c r="F7177" s="32">
        <v>3</v>
      </c>
      <c r="G7177" s="78" t="s">
        <v>21743</v>
      </c>
      <c r="H7177" s="33" t="s">
        <v>21755</v>
      </c>
      <c r="I7177" s="32" t="s">
        <v>11027</v>
      </c>
      <c r="J7177" s="32" t="s">
        <v>20470</v>
      </c>
      <c r="K7177" s="32" t="s">
        <v>12146</v>
      </c>
      <c r="L7177" s="34">
        <v>80.467070250700004</v>
      </c>
      <c r="M7177" s="34">
        <v>50291.918906699997</v>
      </c>
      <c r="N7177" s="32" t="s">
        <v>21756</v>
      </c>
      <c r="O7177" s="43" t="e">
        <f>VLOOKUP(U:U,#REF!,5,FALSE)</f>
        <v>#REF!</v>
      </c>
      <c r="P7177" s="43" t="e">
        <f>VLOOKUP(U:U,#REF!,4,FALSE)</f>
        <v>#REF!</v>
      </c>
      <c r="Q7177" s="43" t="e">
        <f>VLOOKUP(U:U,#REF!,2,FALSE)</f>
        <v>#REF!</v>
      </c>
      <c r="S7177" s="35" t="str">
        <f>VLOOKUP(G:G,old!G:J,4,FALSE)</f>
        <v>NE</v>
      </c>
      <c r="T7177" s="35" t="str">
        <f>VLOOKUP(G:G,old!G:K,5,FALSE)</f>
        <v>DWR</v>
      </c>
      <c r="U7177" s="35" t="str">
        <f>VLOOKUP(G:G,old!G:L,6,FALSE)</f>
        <v>MAE NAM MUN</v>
      </c>
      <c r="V7177" s="43">
        <f>VLOOKUP(G:G,old!G:M,7,FALSE)</f>
        <v>0</v>
      </c>
      <c r="X7177" s="43" t="str">
        <f>IFERROR(VLOOKUP(V:V,#REF!,3,FALSE),"0")</f>
        <v>0</v>
      </c>
      <c r="Y7177" s="19">
        <f t="shared" si="112"/>
        <v>0</v>
      </c>
      <c r="Z7177" s="19" t="str">
        <f>IFERROR(VLOOKUP(C:C,#REF!,19,FALSE),"0")</f>
        <v>0</v>
      </c>
    </row>
    <row r="7178" spans="1:26" x14ac:dyDescent="0.45">
      <c r="A7178" s="32" t="s">
        <v>20465</v>
      </c>
      <c r="B7178" s="32">
        <v>2</v>
      </c>
      <c r="C7178" s="32" t="s">
        <v>20466</v>
      </c>
      <c r="D7178" s="32" t="s">
        <v>12141</v>
      </c>
      <c r="E7178" s="32" t="s">
        <v>21742</v>
      </c>
      <c r="F7178" s="32">
        <v>3</v>
      </c>
      <c r="G7178" s="78" t="s">
        <v>21743</v>
      </c>
      <c r="H7178" s="33" t="s">
        <v>21757</v>
      </c>
      <c r="I7178" s="32" t="s">
        <v>8314</v>
      </c>
      <c r="J7178" s="32" t="s">
        <v>20470</v>
      </c>
      <c r="K7178" s="32" t="s">
        <v>12146</v>
      </c>
      <c r="L7178" s="34">
        <v>52.7266339285</v>
      </c>
      <c r="M7178" s="34">
        <v>32954.1462053</v>
      </c>
      <c r="N7178" s="32" t="s">
        <v>21758</v>
      </c>
      <c r="O7178" s="43" t="e">
        <f>VLOOKUP(U:U,#REF!,5,FALSE)</f>
        <v>#REF!</v>
      </c>
      <c r="P7178" s="43" t="e">
        <f>VLOOKUP(U:U,#REF!,4,FALSE)</f>
        <v>#REF!</v>
      </c>
      <c r="Q7178" s="43" t="e">
        <f>VLOOKUP(U:U,#REF!,2,FALSE)</f>
        <v>#REF!</v>
      </c>
      <c r="S7178" s="35" t="str">
        <f>VLOOKUP(G:G,old!G:J,4,FALSE)</f>
        <v>NE</v>
      </c>
      <c r="T7178" s="35" t="str">
        <f>VLOOKUP(G:G,old!G:K,5,FALSE)</f>
        <v>DWR</v>
      </c>
      <c r="U7178" s="35" t="str">
        <f>VLOOKUP(G:G,old!G:L,6,FALSE)</f>
        <v>MAE NAM MUN</v>
      </c>
      <c r="V7178" s="43">
        <f>VLOOKUP(G:G,old!G:M,7,FALSE)</f>
        <v>0</v>
      </c>
      <c r="X7178" s="43" t="str">
        <f>IFERROR(VLOOKUP(V:V,#REF!,3,FALSE),"0")</f>
        <v>0</v>
      </c>
      <c r="Y7178" s="19">
        <f t="shared" si="112"/>
        <v>0</v>
      </c>
      <c r="Z7178" s="19" t="str">
        <f>IFERROR(VLOOKUP(C:C,#REF!,19,FALSE),"0")</f>
        <v>0</v>
      </c>
    </row>
    <row r="7179" spans="1:26" x14ac:dyDescent="0.45">
      <c r="A7179" s="32" t="s">
        <v>20465</v>
      </c>
      <c r="B7179" s="32">
        <v>2</v>
      </c>
      <c r="C7179" s="32" t="s">
        <v>20466</v>
      </c>
      <c r="D7179" s="32" t="s">
        <v>12141</v>
      </c>
      <c r="E7179" s="32" t="s">
        <v>21742</v>
      </c>
      <c r="F7179" s="32">
        <v>3</v>
      </c>
      <c r="G7179" s="78" t="s">
        <v>21743</v>
      </c>
      <c r="H7179" s="33" t="s">
        <v>21759</v>
      </c>
      <c r="I7179" s="32" t="s">
        <v>21760</v>
      </c>
      <c r="J7179" s="32" t="s">
        <v>20470</v>
      </c>
      <c r="K7179" s="32" t="s">
        <v>12146</v>
      </c>
      <c r="L7179" s="34">
        <v>46.212865950699999</v>
      </c>
      <c r="M7179" s="34">
        <v>28883.0412192</v>
      </c>
      <c r="N7179" s="32" t="s">
        <v>21761</v>
      </c>
      <c r="O7179" s="43" t="e">
        <f>VLOOKUP(U:U,#REF!,5,FALSE)</f>
        <v>#REF!</v>
      </c>
      <c r="P7179" s="43" t="e">
        <f>VLOOKUP(U:U,#REF!,4,FALSE)</f>
        <v>#REF!</v>
      </c>
      <c r="Q7179" s="43" t="e">
        <f>VLOOKUP(U:U,#REF!,2,FALSE)</f>
        <v>#REF!</v>
      </c>
      <c r="S7179" s="35" t="str">
        <f>VLOOKUP(G:G,old!G:J,4,FALSE)</f>
        <v>NE</v>
      </c>
      <c r="T7179" s="35" t="str">
        <f>VLOOKUP(G:G,old!G:K,5,FALSE)</f>
        <v>DWR</v>
      </c>
      <c r="U7179" s="35" t="str">
        <f>VLOOKUP(G:G,old!G:L,6,FALSE)</f>
        <v>MAE NAM MUN</v>
      </c>
      <c r="V7179" s="43">
        <f>VLOOKUP(G:G,old!G:M,7,FALSE)</f>
        <v>0</v>
      </c>
      <c r="X7179" s="43" t="str">
        <f>IFERROR(VLOOKUP(V:V,#REF!,3,FALSE),"0")</f>
        <v>0</v>
      </c>
      <c r="Y7179" s="19">
        <f t="shared" si="112"/>
        <v>0</v>
      </c>
      <c r="Z7179" s="19" t="str">
        <f>IFERROR(VLOOKUP(C:C,#REF!,19,FALSE),"0")</f>
        <v>0</v>
      </c>
    </row>
    <row r="7180" spans="1:26" x14ac:dyDescent="0.45">
      <c r="A7180" s="32" t="s">
        <v>20465</v>
      </c>
      <c r="B7180" s="32">
        <v>2</v>
      </c>
      <c r="C7180" s="32" t="s">
        <v>20466</v>
      </c>
      <c r="D7180" s="32" t="s">
        <v>12141</v>
      </c>
      <c r="E7180" s="32" t="s">
        <v>21742</v>
      </c>
      <c r="F7180" s="32">
        <v>3</v>
      </c>
      <c r="G7180" s="78" t="s">
        <v>21743</v>
      </c>
      <c r="H7180" s="33" t="s">
        <v>21762</v>
      </c>
      <c r="I7180" s="32" t="s">
        <v>21763</v>
      </c>
      <c r="J7180" s="32" t="s">
        <v>20470</v>
      </c>
      <c r="K7180" s="32" t="s">
        <v>12146</v>
      </c>
      <c r="L7180" s="34">
        <v>80.687763072300001</v>
      </c>
      <c r="M7180" s="34">
        <v>50429.851920200002</v>
      </c>
      <c r="N7180" s="32" t="s">
        <v>21764</v>
      </c>
      <c r="O7180" s="43" t="e">
        <f>VLOOKUP(U:U,#REF!,5,FALSE)</f>
        <v>#REF!</v>
      </c>
      <c r="P7180" s="43" t="e">
        <f>VLOOKUP(U:U,#REF!,4,FALSE)</f>
        <v>#REF!</v>
      </c>
      <c r="Q7180" s="43" t="e">
        <f>VLOOKUP(U:U,#REF!,2,FALSE)</f>
        <v>#REF!</v>
      </c>
      <c r="S7180" s="35" t="str">
        <f>VLOOKUP(G:G,old!G:J,4,FALSE)</f>
        <v>NE</v>
      </c>
      <c r="T7180" s="35" t="str">
        <f>VLOOKUP(G:G,old!G:K,5,FALSE)</f>
        <v>DWR</v>
      </c>
      <c r="U7180" s="35" t="str">
        <f>VLOOKUP(G:G,old!G:L,6,FALSE)</f>
        <v>MAE NAM MUN</v>
      </c>
      <c r="V7180" s="43">
        <f>VLOOKUP(G:G,old!G:M,7,FALSE)</f>
        <v>0</v>
      </c>
      <c r="X7180" s="43" t="str">
        <f>IFERROR(VLOOKUP(V:V,#REF!,3,FALSE),"0")</f>
        <v>0</v>
      </c>
      <c r="Y7180" s="19">
        <f t="shared" si="112"/>
        <v>0</v>
      </c>
      <c r="Z7180" s="19" t="str">
        <f>IFERROR(VLOOKUP(C:C,#REF!,19,FALSE),"0")</f>
        <v>0</v>
      </c>
    </row>
    <row r="7181" spans="1:26" x14ac:dyDescent="0.45">
      <c r="A7181" s="32" t="s">
        <v>20465</v>
      </c>
      <c r="B7181" s="32">
        <v>2</v>
      </c>
      <c r="C7181" s="32" t="s">
        <v>20466</v>
      </c>
      <c r="D7181" s="32" t="s">
        <v>12141</v>
      </c>
      <c r="E7181" s="32" t="s">
        <v>21742</v>
      </c>
      <c r="F7181" s="32">
        <v>3</v>
      </c>
      <c r="G7181" s="78" t="s">
        <v>21743</v>
      </c>
      <c r="H7181" s="33" t="s">
        <v>21765</v>
      </c>
      <c r="I7181" s="32" t="s">
        <v>2104</v>
      </c>
      <c r="J7181" s="32" t="s">
        <v>20470</v>
      </c>
      <c r="K7181" s="32" t="s">
        <v>12146</v>
      </c>
      <c r="L7181" s="34">
        <v>35.359547989900001</v>
      </c>
      <c r="M7181" s="34">
        <v>22099.717493700002</v>
      </c>
      <c r="N7181" s="32" t="s">
        <v>21766</v>
      </c>
      <c r="O7181" s="43" t="e">
        <f>VLOOKUP(U:U,#REF!,5,FALSE)</f>
        <v>#REF!</v>
      </c>
      <c r="P7181" s="43" t="e">
        <f>VLOOKUP(U:U,#REF!,4,FALSE)</f>
        <v>#REF!</v>
      </c>
      <c r="Q7181" s="43" t="e">
        <f>VLOOKUP(U:U,#REF!,2,FALSE)</f>
        <v>#REF!</v>
      </c>
      <c r="S7181" s="35" t="str">
        <f>VLOOKUP(G:G,old!G:J,4,FALSE)</f>
        <v>NE</v>
      </c>
      <c r="T7181" s="35" t="str">
        <f>VLOOKUP(G:G,old!G:K,5,FALSE)</f>
        <v>DWR</v>
      </c>
      <c r="U7181" s="35" t="str">
        <f>VLOOKUP(G:G,old!G:L,6,FALSE)</f>
        <v>MAE NAM MUN</v>
      </c>
      <c r="V7181" s="43">
        <f>VLOOKUP(G:G,old!G:M,7,FALSE)</f>
        <v>0</v>
      </c>
      <c r="X7181" s="43" t="str">
        <f>IFERROR(VLOOKUP(V:V,#REF!,3,FALSE),"0")</f>
        <v>0</v>
      </c>
      <c r="Y7181" s="19">
        <f t="shared" si="112"/>
        <v>0</v>
      </c>
      <c r="Z7181" s="19" t="str">
        <f>IFERROR(VLOOKUP(C:C,#REF!,19,FALSE),"0")</f>
        <v>0</v>
      </c>
    </row>
    <row r="7182" spans="1:26" x14ac:dyDescent="0.45">
      <c r="A7182" s="32" t="s">
        <v>20465</v>
      </c>
      <c r="B7182" s="32">
        <v>2</v>
      </c>
      <c r="C7182" s="32" t="s">
        <v>20466</v>
      </c>
      <c r="D7182" s="32" t="s">
        <v>12141</v>
      </c>
      <c r="E7182" s="32" t="s">
        <v>21742</v>
      </c>
      <c r="F7182" s="32">
        <v>3</v>
      </c>
      <c r="G7182" s="78" t="s">
        <v>21743</v>
      </c>
      <c r="H7182" s="33" t="s">
        <v>21767</v>
      </c>
      <c r="I7182" s="32" t="s">
        <v>21768</v>
      </c>
      <c r="J7182" s="32" t="s">
        <v>20470</v>
      </c>
      <c r="K7182" s="32" t="s">
        <v>12146</v>
      </c>
      <c r="L7182" s="34">
        <v>16.6149073395</v>
      </c>
      <c r="M7182" s="34">
        <v>10384.317087199999</v>
      </c>
      <c r="N7182" s="32" t="s">
        <v>21769</v>
      </c>
      <c r="O7182" s="43" t="e">
        <f>VLOOKUP(U:U,#REF!,5,FALSE)</f>
        <v>#REF!</v>
      </c>
      <c r="P7182" s="43" t="e">
        <f>VLOOKUP(U:U,#REF!,4,FALSE)</f>
        <v>#REF!</v>
      </c>
      <c r="Q7182" s="43" t="e">
        <f>VLOOKUP(U:U,#REF!,2,FALSE)</f>
        <v>#REF!</v>
      </c>
      <c r="S7182" s="35" t="str">
        <f>VLOOKUP(G:G,old!G:J,4,FALSE)</f>
        <v>NE</v>
      </c>
      <c r="T7182" s="35" t="str">
        <f>VLOOKUP(G:G,old!G:K,5,FALSE)</f>
        <v>DWR</v>
      </c>
      <c r="U7182" s="35" t="str">
        <f>VLOOKUP(G:G,old!G:L,6,FALSE)</f>
        <v>MAE NAM MUN</v>
      </c>
      <c r="V7182" s="43">
        <f>VLOOKUP(G:G,old!G:M,7,FALSE)</f>
        <v>0</v>
      </c>
      <c r="X7182" s="43" t="str">
        <f>IFERROR(VLOOKUP(V:V,#REF!,3,FALSE),"0")</f>
        <v>0</v>
      </c>
      <c r="Y7182" s="19">
        <f t="shared" si="112"/>
        <v>0</v>
      </c>
      <c r="Z7182" s="19" t="str">
        <f>IFERROR(VLOOKUP(C:C,#REF!,19,FALSE),"0")</f>
        <v>0</v>
      </c>
    </row>
    <row r="7183" spans="1:26" x14ac:dyDescent="0.45">
      <c r="A7183" s="32" t="s">
        <v>20465</v>
      </c>
      <c r="B7183" s="32">
        <v>2</v>
      </c>
      <c r="C7183" s="32" t="s">
        <v>20466</v>
      </c>
      <c r="D7183" s="32" t="s">
        <v>12141</v>
      </c>
      <c r="E7183" s="32" t="s">
        <v>21770</v>
      </c>
      <c r="F7183" s="32">
        <v>3</v>
      </c>
      <c r="G7183" s="78" t="s">
        <v>21771</v>
      </c>
      <c r="H7183" s="33" t="s">
        <v>21772</v>
      </c>
      <c r="I7183" s="32" t="s">
        <v>21771</v>
      </c>
      <c r="J7183" s="32" t="s">
        <v>20470</v>
      </c>
      <c r="K7183" s="32" t="s">
        <v>12146</v>
      </c>
      <c r="L7183" s="34">
        <v>56.138149550000001</v>
      </c>
      <c r="M7183" s="34">
        <v>35086.343468699997</v>
      </c>
      <c r="N7183" s="32" t="s">
        <v>21773</v>
      </c>
      <c r="O7183" s="43" t="e">
        <f>VLOOKUP(U:U,#REF!,5,FALSE)</f>
        <v>#REF!</v>
      </c>
      <c r="P7183" s="43" t="e">
        <f>VLOOKUP(U:U,#REF!,4,FALSE)</f>
        <v>#REF!</v>
      </c>
      <c r="Q7183" s="43" t="e">
        <f>VLOOKUP(U:U,#REF!,2,FALSE)</f>
        <v>#REF!</v>
      </c>
      <c r="S7183" s="35" t="str">
        <f>VLOOKUP(G:G,old!G:J,4,FALSE)</f>
        <v>NE</v>
      </c>
      <c r="T7183" s="35" t="str">
        <f>VLOOKUP(G:G,old!G:K,5,FALSE)</f>
        <v>DWR</v>
      </c>
      <c r="U7183" s="35" t="str">
        <f>VLOOKUP(G:G,old!G:L,6,FALSE)</f>
        <v>MAE NAM MUN</v>
      </c>
      <c r="V7183" s="43" t="str">
        <f>VLOOKUP(G:G,old!G:M,7,FALSE)</f>
        <v>M2A</v>
      </c>
      <c r="X7183" s="43" t="str">
        <f>IFERROR(VLOOKUP(V:V,#REF!,3,FALSE),"0")</f>
        <v>0</v>
      </c>
      <c r="Y7183" s="19">
        <f t="shared" si="112"/>
        <v>0</v>
      </c>
      <c r="Z7183" s="19" t="str">
        <f>IFERROR(VLOOKUP(C:C,#REF!,19,FALSE),"0")</f>
        <v>0</v>
      </c>
    </row>
    <row r="7184" spans="1:26" x14ac:dyDescent="0.45">
      <c r="A7184" s="32" t="s">
        <v>20465</v>
      </c>
      <c r="B7184" s="32">
        <v>2</v>
      </c>
      <c r="C7184" s="32" t="s">
        <v>20466</v>
      </c>
      <c r="D7184" s="32" t="s">
        <v>12141</v>
      </c>
      <c r="E7184" s="32" t="s">
        <v>21770</v>
      </c>
      <c r="F7184" s="32">
        <v>3</v>
      </c>
      <c r="G7184" s="78" t="s">
        <v>21771</v>
      </c>
      <c r="H7184" s="33" t="s">
        <v>21774</v>
      </c>
      <c r="I7184" s="32" t="s">
        <v>21775</v>
      </c>
      <c r="J7184" s="32" t="s">
        <v>20470</v>
      </c>
      <c r="K7184" s="32" t="s">
        <v>12146</v>
      </c>
      <c r="L7184" s="34">
        <v>80.375239098899996</v>
      </c>
      <c r="M7184" s="34">
        <v>50234.524436799999</v>
      </c>
      <c r="N7184" s="32" t="s">
        <v>21776</v>
      </c>
      <c r="O7184" s="43" t="e">
        <f>VLOOKUP(U:U,#REF!,5,FALSE)</f>
        <v>#REF!</v>
      </c>
      <c r="P7184" s="43" t="e">
        <f>VLOOKUP(U:U,#REF!,4,FALSE)</f>
        <v>#REF!</v>
      </c>
      <c r="Q7184" s="43" t="e">
        <f>VLOOKUP(U:U,#REF!,2,FALSE)</f>
        <v>#REF!</v>
      </c>
      <c r="S7184" s="35" t="str">
        <f>VLOOKUP(G:G,old!G:J,4,FALSE)</f>
        <v>NE</v>
      </c>
      <c r="T7184" s="35" t="str">
        <f>VLOOKUP(G:G,old!G:K,5,FALSE)</f>
        <v>DWR</v>
      </c>
      <c r="U7184" s="35" t="str">
        <f>VLOOKUP(G:G,old!G:L,6,FALSE)</f>
        <v>MAE NAM MUN</v>
      </c>
      <c r="V7184" s="43" t="str">
        <f>VLOOKUP(G:G,old!G:M,7,FALSE)</f>
        <v>M2A</v>
      </c>
      <c r="X7184" s="43" t="str">
        <f>IFERROR(VLOOKUP(V:V,#REF!,3,FALSE),"0")</f>
        <v>0</v>
      </c>
      <c r="Y7184" s="19">
        <f t="shared" si="112"/>
        <v>0</v>
      </c>
      <c r="Z7184" s="19" t="str">
        <f>IFERROR(VLOOKUP(C:C,#REF!,19,FALSE),"0")</f>
        <v>0</v>
      </c>
    </row>
    <row r="7185" spans="1:26" x14ac:dyDescent="0.45">
      <c r="A7185" s="32" t="s">
        <v>20465</v>
      </c>
      <c r="B7185" s="32">
        <v>2</v>
      </c>
      <c r="C7185" s="32" t="s">
        <v>20466</v>
      </c>
      <c r="D7185" s="32" t="s">
        <v>12141</v>
      </c>
      <c r="E7185" s="32" t="s">
        <v>21770</v>
      </c>
      <c r="F7185" s="32">
        <v>3</v>
      </c>
      <c r="G7185" s="78" t="s">
        <v>21771</v>
      </c>
      <c r="H7185" s="33" t="s">
        <v>21777</v>
      </c>
      <c r="I7185" s="32" t="s">
        <v>14185</v>
      </c>
      <c r="J7185" s="32" t="s">
        <v>20470</v>
      </c>
      <c r="K7185" s="32" t="s">
        <v>12146</v>
      </c>
      <c r="L7185" s="34">
        <v>125.84018577400001</v>
      </c>
      <c r="M7185" s="34">
        <v>78650.116108799994</v>
      </c>
      <c r="N7185" s="32" t="s">
        <v>21778</v>
      </c>
      <c r="O7185" s="43" t="e">
        <f>VLOOKUP(U:U,#REF!,5,FALSE)</f>
        <v>#REF!</v>
      </c>
      <c r="P7185" s="43" t="e">
        <f>VLOOKUP(U:U,#REF!,4,FALSE)</f>
        <v>#REF!</v>
      </c>
      <c r="Q7185" s="43" t="e">
        <f>VLOOKUP(U:U,#REF!,2,FALSE)</f>
        <v>#REF!</v>
      </c>
      <c r="S7185" s="35" t="str">
        <f>VLOOKUP(G:G,old!G:J,4,FALSE)</f>
        <v>NE</v>
      </c>
      <c r="T7185" s="35" t="str">
        <f>VLOOKUP(G:G,old!G:K,5,FALSE)</f>
        <v>DWR</v>
      </c>
      <c r="U7185" s="35" t="str">
        <f>VLOOKUP(G:G,old!G:L,6,FALSE)</f>
        <v>MAE NAM MUN</v>
      </c>
      <c r="V7185" s="43" t="str">
        <f>VLOOKUP(G:G,old!G:M,7,FALSE)</f>
        <v>M2A</v>
      </c>
      <c r="X7185" s="43" t="str">
        <f>IFERROR(VLOOKUP(V:V,#REF!,3,FALSE),"0")</f>
        <v>0</v>
      </c>
      <c r="Y7185" s="19">
        <f t="shared" si="112"/>
        <v>0</v>
      </c>
      <c r="Z7185" s="19" t="str">
        <f>IFERROR(VLOOKUP(C:C,#REF!,19,FALSE),"0")</f>
        <v>0</v>
      </c>
    </row>
    <row r="7186" spans="1:26" x14ac:dyDescent="0.45">
      <c r="A7186" s="32" t="s">
        <v>20465</v>
      </c>
      <c r="B7186" s="32">
        <v>2</v>
      </c>
      <c r="C7186" s="32" t="s">
        <v>20466</v>
      </c>
      <c r="D7186" s="32" t="s">
        <v>12141</v>
      </c>
      <c r="E7186" s="32" t="s">
        <v>21770</v>
      </c>
      <c r="F7186" s="32">
        <v>3</v>
      </c>
      <c r="G7186" s="78" t="s">
        <v>21771</v>
      </c>
      <c r="H7186" s="33" t="s">
        <v>21779</v>
      </c>
      <c r="I7186" s="32" t="s">
        <v>21780</v>
      </c>
      <c r="J7186" s="32" t="s">
        <v>20470</v>
      </c>
      <c r="K7186" s="32" t="s">
        <v>12146</v>
      </c>
      <c r="L7186" s="34">
        <v>40.167121365500002</v>
      </c>
      <c r="M7186" s="34">
        <v>25104.450853400002</v>
      </c>
      <c r="N7186" s="32" t="s">
        <v>21781</v>
      </c>
      <c r="O7186" s="43" t="e">
        <f>VLOOKUP(U:U,#REF!,5,FALSE)</f>
        <v>#REF!</v>
      </c>
      <c r="P7186" s="43" t="e">
        <f>VLOOKUP(U:U,#REF!,4,FALSE)</f>
        <v>#REF!</v>
      </c>
      <c r="Q7186" s="43" t="e">
        <f>VLOOKUP(U:U,#REF!,2,FALSE)</f>
        <v>#REF!</v>
      </c>
      <c r="S7186" s="35" t="str">
        <f>VLOOKUP(G:G,old!G:J,4,FALSE)</f>
        <v>NE</v>
      </c>
      <c r="T7186" s="35" t="str">
        <f>VLOOKUP(G:G,old!G:K,5,FALSE)</f>
        <v>DWR</v>
      </c>
      <c r="U7186" s="35" t="str">
        <f>VLOOKUP(G:G,old!G:L,6,FALSE)</f>
        <v>MAE NAM MUN</v>
      </c>
      <c r="V7186" s="43" t="str">
        <f>VLOOKUP(G:G,old!G:M,7,FALSE)</f>
        <v>M2A</v>
      </c>
      <c r="X7186" s="43" t="str">
        <f>IFERROR(VLOOKUP(V:V,#REF!,3,FALSE),"0")</f>
        <v>0</v>
      </c>
      <c r="Y7186" s="19">
        <f t="shared" si="112"/>
        <v>0</v>
      </c>
      <c r="Z7186" s="19" t="str">
        <f>IFERROR(VLOOKUP(C:C,#REF!,19,FALSE),"0")</f>
        <v>0</v>
      </c>
    </row>
    <row r="7187" spans="1:26" x14ac:dyDescent="0.45">
      <c r="A7187" s="32" t="s">
        <v>20465</v>
      </c>
      <c r="B7187" s="32">
        <v>2</v>
      </c>
      <c r="C7187" s="32" t="s">
        <v>20466</v>
      </c>
      <c r="D7187" s="32" t="s">
        <v>12141</v>
      </c>
      <c r="E7187" s="32" t="s">
        <v>21770</v>
      </c>
      <c r="F7187" s="32">
        <v>3</v>
      </c>
      <c r="G7187" s="78" t="s">
        <v>21771</v>
      </c>
      <c r="H7187" s="33" t="s">
        <v>21782</v>
      </c>
      <c r="I7187" s="32" t="s">
        <v>21640</v>
      </c>
      <c r="J7187" s="32" t="s">
        <v>20470</v>
      </c>
      <c r="K7187" s="32" t="s">
        <v>12146</v>
      </c>
      <c r="L7187" s="34">
        <v>86.797391783699993</v>
      </c>
      <c r="M7187" s="34">
        <v>54248.369864799999</v>
      </c>
      <c r="N7187" s="32" t="s">
        <v>21783</v>
      </c>
      <c r="O7187" s="43" t="e">
        <f>VLOOKUP(U:U,#REF!,5,FALSE)</f>
        <v>#REF!</v>
      </c>
      <c r="P7187" s="43" t="e">
        <f>VLOOKUP(U:U,#REF!,4,FALSE)</f>
        <v>#REF!</v>
      </c>
      <c r="Q7187" s="43" t="e">
        <f>VLOOKUP(U:U,#REF!,2,FALSE)</f>
        <v>#REF!</v>
      </c>
      <c r="S7187" s="35" t="str">
        <f>VLOOKUP(G:G,old!G:J,4,FALSE)</f>
        <v>NE</v>
      </c>
      <c r="T7187" s="35" t="str">
        <f>VLOOKUP(G:G,old!G:K,5,FALSE)</f>
        <v>DWR</v>
      </c>
      <c r="U7187" s="35" t="str">
        <f>VLOOKUP(G:G,old!G:L,6,FALSE)</f>
        <v>MAE NAM MUN</v>
      </c>
      <c r="V7187" s="43" t="str">
        <f>VLOOKUP(G:G,old!G:M,7,FALSE)</f>
        <v>M2A</v>
      </c>
      <c r="X7187" s="43" t="str">
        <f>IFERROR(VLOOKUP(V:V,#REF!,3,FALSE),"0")</f>
        <v>0</v>
      </c>
      <c r="Y7187" s="19">
        <f t="shared" si="112"/>
        <v>0</v>
      </c>
      <c r="Z7187" s="19" t="str">
        <f>IFERROR(VLOOKUP(C:C,#REF!,19,FALSE),"0")</f>
        <v>0</v>
      </c>
    </row>
    <row r="7188" spans="1:26" x14ac:dyDescent="0.45">
      <c r="A7188" s="32" t="s">
        <v>20465</v>
      </c>
      <c r="B7188" s="32">
        <v>2</v>
      </c>
      <c r="C7188" s="32" t="s">
        <v>20466</v>
      </c>
      <c r="D7188" s="32" t="s">
        <v>12141</v>
      </c>
      <c r="E7188" s="32" t="s">
        <v>21770</v>
      </c>
      <c r="F7188" s="32">
        <v>3</v>
      </c>
      <c r="G7188" s="78" t="s">
        <v>21771</v>
      </c>
      <c r="H7188" s="33" t="s">
        <v>21784</v>
      </c>
      <c r="I7188" s="32" t="s">
        <v>13905</v>
      </c>
      <c r="J7188" s="32" t="s">
        <v>20470</v>
      </c>
      <c r="K7188" s="32" t="s">
        <v>12146</v>
      </c>
      <c r="L7188" s="34">
        <v>85.344840774900007</v>
      </c>
      <c r="M7188" s="34">
        <v>53340.5254843</v>
      </c>
      <c r="N7188" s="32" t="s">
        <v>21785</v>
      </c>
      <c r="O7188" s="43" t="e">
        <f>VLOOKUP(U:U,#REF!,5,FALSE)</f>
        <v>#REF!</v>
      </c>
      <c r="P7188" s="43" t="e">
        <f>VLOOKUP(U:U,#REF!,4,FALSE)</f>
        <v>#REF!</v>
      </c>
      <c r="Q7188" s="43" t="e">
        <f>VLOOKUP(U:U,#REF!,2,FALSE)</f>
        <v>#REF!</v>
      </c>
      <c r="S7188" s="35" t="str">
        <f>VLOOKUP(G:G,old!G:J,4,FALSE)</f>
        <v>NE</v>
      </c>
      <c r="T7188" s="35" t="str">
        <f>VLOOKUP(G:G,old!G:K,5,FALSE)</f>
        <v>DWR</v>
      </c>
      <c r="U7188" s="35" t="str">
        <f>VLOOKUP(G:G,old!G:L,6,FALSE)</f>
        <v>MAE NAM MUN</v>
      </c>
      <c r="V7188" s="43" t="str">
        <f>VLOOKUP(G:G,old!G:M,7,FALSE)</f>
        <v>M2A</v>
      </c>
      <c r="X7188" s="43" t="str">
        <f>IFERROR(VLOOKUP(V:V,#REF!,3,FALSE),"0")</f>
        <v>0</v>
      </c>
      <c r="Y7188" s="19">
        <f t="shared" si="112"/>
        <v>0</v>
      </c>
      <c r="Z7188" s="19" t="str">
        <f>IFERROR(VLOOKUP(C:C,#REF!,19,FALSE),"0")</f>
        <v>0</v>
      </c>
    </row>
    <row r="7189" spans="1:26" x14ac:dyDescent="0.45">
      <c r="A7189" s="32" t="s">
        <v>20465</v>
      </c>
      <c r="B7189" s="32">
        <v>2</v>
      </c>
      <c r="C7189" s="32" t="s">
        <v>20466</v>
      </c>
      <c r="D7189" s="32" t="s">
        <v>12141</v>
      </c>
      <c r="E7189" s="32" t="s">
        <v>21770</v>
      </c>
      <c r="F7189" s="32">
        <v>3</v>
      </c>
      <c r="G7189" s="78" t="s">
        <v>21771</v>
      </c>
      <c r="H7189" s="33" t="s">
        <v>21786</v>
      </c>
      <c r="I7189" s="32" t="s">
        <v>15941</v>
      </c>
      <c r="J7189" s="32" t="s">
        <v>20470</v>
      </c>
      <c r="K7189" s="32" t="s">
        <v>12146</v>
      </c>
      <c r="L7189" s="34">
        <v>51.479030748200003</v>
      </c>
      <c r="M7189" s="34">
        <v>32174.394217599998</v>
      </c>
      <c r="N7189" s="32" t="s">
        <v>21787</v>
      </c>
      <c r="O7189" s="43" t="e">
        <f>VLOOKUP(U:U,#REF!,5,FALSE)</f>
        <v>#REF!</v>
      </c>
      <c r="P7189" s="43" t="e">
        <f>VLOOKUP(U:U,#REF!,4,FALSE)</f>
        <v>#REF!</v>
      </c>
      <c r="Q7189" s="43" t="e">
        <f>VLOOKUP(U:U,#REF!,2,FALSE)</f>
        <v>#REF!</v>
      </c>
      <c r="S7189" s="35" t="str">
        <f>VLOOKUP(G:G,old!G:J,4,FALSE)</f>
        <v>NE</v>
      </c>
      <c r="T7189" s="35" t="str">
        <f>VLOOKUP(G:G,old!G:K,5,FALSE)</f>
        <v>DWR</v>
      </c>
      <c r="U7189" s="35" t="str">
        <f>VLOOKUP(G:G,old!G:L,6,FALSE)</f>
        <v>MAE NAM MUN</v>
      </c>
      <c r="V7189" s="43" t="str">
        <f>VLOOKUP(G:G,old!G:M,7,FALSE)</f>
        <v>M2A</v>
      </c>
      <c r="X7189" s="43" t="str">
        <f>IFERROR(VLOOKUP(V:V,#REF!,3,FALSE),"0")</f>
        <v>0</v>
      </c>
      <c r="Y7189" s="19">
        <f t="shared" si="112"/>
        <v>0</v>
      </c>
      <c r="Z7189" s="19" t="str">
        <f>IFERROR(VLOOKUP(C:C,#REF!,19,FALSE),"0")</f>
        <v>0</v>
      </c>
    </row>
    <row r="7190" spans="1:26" x14ac:dyDescent="0.45">
      <c r="A7190" s="32" t="s">
        <v>20465</v>
      </c>
      <c r="B7190" s="32">
        <v>2</v>
      </c>
      <c r="C7190" s="32" t="s">
        <v>20466</v>
      </c>
      <c r="D7190" s="32" t="s">
        <v>12141</v>
      </c>
      <c r="E7190" s="32" t="s">
        <v>21770</v>
      </c>
      <c r="F7190" s="32">
        <v>3</v>
      </c>
      <c r="G7190" s="78" t="s">
        <v>21771</v>
      </c>
      <c r="H7190" s="33" t="s">
        <v>21788</v>
      </c>
      <c r="I7190" s="32" t="s">
        <v>21789</v>
      </c>
      <c r="J7190" s="32" t="s">
        <v>20470</v>
      </c>
      <c r="K7190" s="32" t="s">
        <v>12146</v>
      </c>
      <c r="L7190" s="34">
        <v>57.470914330799999</v>
      </c>
      <c r="M7190" s="34">
        <v>35919.321456700003</v>
      </c>
      <c r="N7190" s="32" t="s">
        <v>21790</v>
      </c>
      <c r="O7190" s="43" t="e">
        <f>VLOOKUP(U:U,#REF!,5,FALSE)</f>
        <v>#REF!</v>
      </c>
      <c r="P7190" s="43" t="e">
        <f>VLOOKUP(U:U,#REF!,4,FALSE)</f>
        <v>#REF!</v>
      </c>
      <c r="Q7190" s="43" t="e">
        <f>VLOOKUP(U:U,#REF!,2,FALSE)</f>
        <v>#REF!</v>
      </c>
      <c r="S7190" s="35" t="str">
        <f>VLOOKUP(G:G,old!G:J,4,FALSE)</f>
        <v>NE</v>
      </c>
      <c r="T7190" s="35" t="str">
        <f>VLOOKUP(G:G,old!G:K,5,FALSE)</f>
        <v>DWR</v>
      </c>
      <c r="U7190" s="35" t="str">
        <f>VLOOKUP(G:G,old!G:L,6,FALSE)</f>
        <v>MAE NAM MUN</v>
      </c>
      <c r="V7190" s="43" t="str">
        <f>VLOOKUP(G:G,old!G:M,7,FALSE)</f>
        <v>M2A</v>
      </c>
      <c r="X7190" s="43" t="str">
        <f>IFERROR(VLOOKUP(V:V,#REF!,3,FALSE),"0")</f>
        <v>0</v>
      </c>
      <c r="Y7190" s="19">
        <f t="shared" si="112"/>
        <v>0</v>
      </c>
      <c r="Z7190" s="19" t="str">
        <f>IFERROR(VLOOKUP(C:C,#REF!,19,FALSE),"0")</f>
        <v>0</v>
      </c>
    </row>
    <row r="7191" spans="1:26" x14ac:dyDescent="0.45">
      <c r="A7191" s="32" t="s">
        <v>20465</v>
      </c>
      <c r="B7191" s="32">
        <v>2</v>
      </c>
      <c r="C7191" s="32" t="s">
        <v>20466</v>
      </c>
      <c r="D7191" s="32" t="s">
        <v>12141</v>
      </c>
      <c r="E7191" s="32" t="s">
        <v>21770</v>
      </c>
      <c r="F7191" s="32">
        <v>3</v>
      </c>
      <c r="G7191" s="78" t="s">
        <v>21771</v>
      </c>
      <c r="H7191" s="33" t="s">
        <v>21791</v>
      </c>
      <c r="I7191" s="32" t="s">
        <v>21792</v>
      </c>
      <c r="J7191" s="32" t="s">
        <v>20470</v>
      </c>
      <c r="K7191" s="32" t="s">
        <v>12146</v>
      </c>
      <c r="L7191" s="34">
        <v>62.341447422599998</v>
      </c>
      <c r="M7191" s="34">
        <v>38963.404639100001</v>
      </c>
      <c r="N7191" s="32" t="s">
        <v>21793</v>
      </c>
      <c r="O7191" s="43" t="e">
        <f>VLOOKUP(U:U,#REF!,5,FALSE)</f>
        <v>#REF!</v>
      </c>
      <c r="P7191" s="43" t="e">
        <f>VLOOKUP(U:U,#REF!,4,FALSE)</f>
        <v>#REF!</v>
      </c>
      <c r="Q7191" s="43" t="e">
        <f>VLOOKUP(U:U,#REF!,2,FALSE)</f>
        <v>#REF!</v>
      </c>
      <c r="S7191" s="35" t="str">
        <f>VLOOKUP(G:G,old!G:J,4,FALSE)</f>
        <v>NE</v>
      </c>
      <c r="T7191" s="35" t="str">
        <f>VLOOKUP(G:G,old!G:K,5,FALSE)</f>
        <v>DWR</v>
      </c>
      <c r="U7191" s="35" t="str">
        <f>VLOOKUP(G:G,old!G:L,6,FALSE)</f>
        <v>MAE NAM MUN</v>
      </c>
      <c r="V7191" s="43" t="str">
        <f>VLOOKUP(G:G,old!G:M,7,FALSE)</f>
        <v>M2A</v>
      </c>
      <c r="X7191" s="43" t="str">
        <f>IFERROR(VLOOKUP(V:V,#REF!,3,FALSE),"0")</f>
        <v>0</v>
      </c>
      <c r="Y7191" s="19">
        <f t="shared" si="112"/>
        <v>0</v>
      </c>
      <c r="Z7191" s="19" t="str">
        <f>IFERROR(VLOOKUP(C:C,#REF!,19,FALSE),"0")</f>
        <v>0</v>
      </c>
    </row>
    <row r="7192" spans="1:26" x14ac:dyDescent="0.45">
      <c r="A7192" s="32" t="s">
        <v>20465</v>
      </c>
      <c r="B7192" s="32">
        <v>2</v>
      </c>
      <c r="C7192" s="32" t="s">
        <v>20466</v>
      </c>
      <c r="D7192" s="32" t="s">
        <v>12141</v>
      </c>
      <c r="E7192" s="32" t="s">
        <v>21794</v>
      </c>
      <c r="F7192" s="32">
        <v>3</v>
      </c>
      <c r="G7192" s="78" t="s">
        <v>12230</v>
      </c>
      <c r="H7192" s="33" t="s">
        <v>21795</v>
      </c>
      <c r="I7192" s="32" t="s">
        <v>12230</v>
      </c>
      <c r="J7192" s="32" t="s">
        <v>20470</v>
      </c>
      <c r="K7192" s="32" t="s">
        <v>12146</v>
      </c>
      <c r="L7192" s="34">
        <v>66.279396473000006</v>
      </c>
      <c r="M7192" s="34">
        <v>41424.6227956</v>
      </c>
      <c r="N7192" s="32" t="s">
        <v>21796</v>
      </c>
      <c r="O7192" s="43" t="e">
        <f>VLOOKUP(U:U,#REF!,5,FALSE)</f>
        <v>#REF!</v>
      </c>
      <c r="P7192" s="43" t="e">
        <f>VLOOKUP(U:U,#REF!,4,FALSE)</f>
        <v>#REF!</v>
      </c>
      <c r="Q7192" s="43" t="e">
        <f>VLOOKUP(U:U,#REF!,2,FALSE)</f>
        <v>#REF!</v>
      </c>
      <c r="S7192" s="35" t="str">
        <f>VLOOKUP(G:G,old!G:J,4,FALSE)</f>
        <v>NE</v>
      </c>
      <c r="T7192" s="35" t="str">
        <f>VLOOKUP(G:G,old!G:K,5,FALSE)</f>
        <v>RID_area</v>
      </c>
      <c r="U7192" s="35" t="str">
        <f>VLOOKUP(G:G,old!G:L,6,FALSE)</f>
        <v>MAE NAM MUN</v>
      </c>
      <c r="V7192" s="43" t="str">
        <f>VLOOKUP(G:G,old!G:M,7,FALSE)</f>
        <v>M177</v>
      </c>
      <c r="X7192" s="43" t="str">
        <f>IFERROR(VLOOKUP(V:V,#REF!,3,FALSE),"0")</f>
        <v>0</v>
      </c>
      <c r="Y7192" s="19">
        <f t="shared" si="112"/>
        <v>0</v>
      </c>
      <c r="Z7192" s="19" t="str">
        <f>IFERROR(VLOOKUP(C:C,#REF!,19,FALSE),"0")</f>
        <v>0</v>
      </c>
    </row>
    <row r="7193" spans="1:26" x14ac:dyDescent="0.45">
      <c r="A7193" s="32" t="s">
        <v>20465</v>
      </c>
      <c r="B7193" s="32">
        <v>2</v>
      </c>
      <c r="C7193" s="32" t="s">
        <v>20466</v>
      </c>
      <c r="D7193" s="32" t="s">
        <v>12141</v>
      </c>
      <c r="E7193" s="32" t="s">
        <v>21794</v>
      </c>
      <c r="F7193" s="32">
        <v>3</v>
      </c>
      <c r="G7193" s="78" t="s">
        <v>12230</v>
      </c>
      <c r="H7193" s="33" t="s">
        <v>21797</v>
      </c>
      <c r="I7193" s="32" t="s">
        <v>21798</v>
      </c>
      <c r="J7193" s="32" t="s">
        <v>20470</v>
      </c>
      <c r="K7193" s="32" t="s">
        <v>12146</v>
      </c>
      <c r="L7193" s="34">
        <v>84.135396592000006</v>
      </c>
      <c r="M7193" s="34">
        <v>52584.622869999999</v>
      </c>
      <c r="N7193" s="32" t="s">
        <v>21799</v>
      </c>
      <c r="O7193" s="43" t="e">
        <f>VLOOKUP(U:U,#REF!,5,FALSE)</f>
        <v>#REF!</v>
      </c>
      <c r="P7193" s="43" t="e">
        <f>VLOOKUP(U:U,#REF!,4,FALSE)</f>
        <v>#REF!</v>
      </c>
      <c r="Q7193" s="43" t="e">
        <f>VLOOKUP(U:U,#REF!,2,FALSE)</f>
        <v>#REF!</v>
      </c>
      <c r="S7193" s="35" t="str">
        <f>VLOOKUP(G:G,old!G:J,4,FALSE)</f>
        <v>NE</v>
      </c>
      <c r="T7193" s="35" t="str">
        <f>VLOOKUP(G:G,old!G:K,5,FALSE)</f>
        <v>RID_area</v>
      </c>
      <c r="U7193" s="35" t="str">
        <f>VLOOKUP(G:G,old!G:L,6,FALSE)</f>
        <v>MAE NAM MUN</v>
      </c>
      <c r="V7193" s="43" t="str">
        <f>VLOOKUP(G:G,old!G:M,7,FALSE)</f>
        <v>M177</v>
      </c>
      <c r="X7193" s="43" t="str">
        <f>IFERROR(VLOOKUP(V:V,#REF!,3,FALSE),"0")</f>
        <v>0</v>
      </c>
      <c r="Y7193" s="19">
        <f t="shared" si="112"/>
        <v>0</v>
      </c>
      <c r="Z7193" s="19" t="str">
        <f>IFERROR(VLOOKUP(C:C,#REF!,19,FALSE),"0")</f>
        <v>0</v>
      </c>
    </row>
    <row r="7194" spans="1:26" x14ac:dyDescent="0.45">
      <c r="A7194" s="32" t="s">
        <v>20465</v>
      </c>
      <c r="B7194" s="32">
        <v>2</v>
      </c>
      <c r="C7194" s="32" t="s">
        <v>20466</v>
      </c>
      <c r="D7194" s="32" t="s">
        <v>12141</v>
      </c>
      <c r="E7194" s="32" t="s">
        <v>21794</v>
      </c>
      <c r="F7194" s="32">
        <v>3</v>
      </c>
      <c r="G7194" s="78" t="s">
        <v>12230</v>
      </c>
      <c r="H7194" s="33" t="s">
        <v>21800</v>
      </c>
      <c r="I7194" s="32" t="s">
        <v>21801</v>
      </c>
      <c r="J7194" s="32" t="s">
        <v>20470</v>
      </c>
      <c r="K7194" s="32" t="s">
        <v>12146</v>
      </c>
      <c r="L7194" s="34">
        <v>7.1305101929000001</v>
      </c>
      <c r="M7194" s="34">
        <v>4456.5688705599996</v>
      </c>
      <c r="N7194" s="32" t="s">
        <v>21802</v>
      </c>
      <c r="O7194" s="43" t="e">
        <f>VLOOKUP(U:U,#REF!,5,FALSE)</f>
        <v>#REF!</v>
      </c>
      <c r="P7194" s="43" t="e">
        <f>VLOOKUP(U:U,#REF!,4,FALSE)</f>
        <v>#REF!</v>
      </c>
      <c r="Q7194" s="43" t="e">
        <f>VLOOKUP(U:U,#REF!,2,FALSE)</f>
        <v>#REF!</v>
      </c>
      <c r="S7194" s="35" t="str">
        <f>VLOOKUP(G:G,old!G:J,4,FALSE)</f>
        <v>NE</v>
      </c>
      <c r="T7194" s="35" t="str">
        <f>VLOOKUP(G:G,old!G:K,5,FALSE)</f>
        <v>RID_area</v>
      </c>
      <c r="U7194" s="35" t="str">
        <f>VLOOKUP(G:G,old!G:L,6,FALSE)</f>
        <v>MAE NAM MUN</v>
      </c>
      <c r="V7194" s="43" t="str">
        <f>VLOOKUP(G:G,old!G:M,7,FALSE)</f>
        <v>M177</v>
      </c>
      <c r="X7194" s="43" t="str">
        <f>IFERROR(VLOOKUP(V:V,#REF!,3,FALSE),"0")</f>
        <v>0</v>
      </c>
      <c r="Y7194" s="19">
        <f t="shared" si="112"/>
        <v>0</v>
      </c>
      <c r="Z7194" s="19" t="str">
        <f>IFERROR(VLOOKUP(C:C,#REF!,19,FALSE),"0")</f>
        <v>0</v>
      </c>
    </row>
    <row r="7195" spans="1:26" x14ac:dyDescent="0.45">
      <c r="A7195" s="32" t="s">
        <v>20465</v>
      </c>
      <c r="B7195" s="32">
        <v>2</v>
      </c>
      <c r="C7195" s="32" t="s">
        <v>20466</v>
      </c>
      <c r="D7195" s="32" t="s">
        <v>12141</v>
      </c>
      <c r="E7195" s="32" t="s">
        <v>21794</v>
      </c>
      <c r="F7195" s="32">
        <v>3</v>
      </c>
      <c r="G7195" s="78" t="s">
        <v>12230</v>
      </c>
      <c r="H7195" s="33" t="s">
        <v>21803</v>
      </c>
      <c r="I7195" s="32" t="s">
        <v>21804</v>
      </c>
      <c r="J7195" s="32" t="s">
        <v>20470</v>
      </c>
      <c r="K7195" s="32" t="s">
        <v>12146</v>
      </c>
      <c r="L7195" s="34">
        <v>36.021614434299998</v>
      </c>
      <c r="M7195" s="34">
        <v>22513.509021400001</v>
      </c>
      <c r="N7195" s="32" t="s">
        <v>21805</v>
      </c>
      <c r="O7195" s="43" t="e">
        <f>VLOOKUP(U:U,#REF!,5,FALSE)</f>
        <v>#REF!</v>
      </c>
      <c r="P7195" s="43" t="e">
        <f>VLOOKUP(U:U,#REF!,4,FALSE)</f>
        <v>#REF!</v>
      </c>
      <c r="Q7195" s="43" t="e">
        <f>VLOOKUP(U:U,#REF!,2,FALSE)</f>
        <v>#REF!</v>
      </c>
      <c r="S7195" s="35" t="str">
        <f>VLOOKUP(G:G,old!G:J,4,FALSE)</f>
        <v>NE</v>
      </c>
      <c r="T7195" s="35" t="str">
        <f>VLOOKUP(G:G,old!G:K,5,FALSE)</f>
        <v>RID_area</v>
      </c>
      <c r="U7195" s="35" t="str">
        <f>VLOOKUP(G:G,old!G:L,6,FALSE)</f>
        <v>MAE NAM MUN</v>
      </c>
      <c r="V7195" s="43" t="str">
        <f>VLOOKUP(G:G,old!G:M,7,FALSE)</f>
        <v>M177</v>
      </c>
      <c r="X7195" s="43" t="str">
        <f>IFERROR(VLOOKUP(V:V,#REF!,3,FALSE),"0")</f>
        <v>0</v>
      </c>
      <c r="Y7195" s="19">
        <f t="shared" si="112"/>
        <v>0</v>
      </c>
      <c r="Z7195" s="19" t="str">
        <f>IFERROR(VLOOKUP(C:C,#REF!,19,FALSE),"0")</f>
        <v>0</v>
      </c>
    </row>
    <row r="7196" spans="1:26" x14ac:dyDescent="0.45">
      <c r="A7196" s="32" t="s">
        <v>20465</v>
      </c>
      <c r="B7196" s="32">
        <v>2</v>
      </c>
      <c r="C7196" s="32" t="s">
        <v>20466</v>
      </c>
      <c r="D7196" s="32" t="s">
        <v>12141</v>
      </c>
      <c r="E7196" s="32" t="s">
        <v>21794</v>
      </c>
      <c r="F7196" s="32">
        <v>3</v>
      </c>
      <c r="G7196" s="78" t="s">
        <v>12230</v>
      </c>
      <c r="H7196" s="33" t="s">
        <v>21806</v>
      </c>
      <c r="I7196" s="32" t="s">
        <v>21807</v>
      </c>
      <c r="J7196" s="32" t="s">
        <v>20470</v>
      </c>
      <c r="K7196" s="32" t="s">
        <v>12146</v>
      </c>
      <c r="L7196" s="34">
        <v>92.141891687200001</v>
      </c>
      <c r="M7196" s="34">
        <v>57588.682304499998</v>
      </c>
      <c r="N7196" s="32" t="s">
        <v>21808</v>
      </c>
      <c r="O7196" s="43" t="e">
        <f>VLOOKUP(U:U,#REF!,5,FALSE)</f>
        <v>#REF!</v>
      </c>
      <c r="P7196" s="43" t="e">
        <f>VLOOKUP(U:U,#REF!,4,FALSE)</f>
        <v>#REF!</v>
      </c>
      <c r="Q7196" s="43" t="e">
        <f>VLOOKUP(U:U,#REF!,2,FALSE)</f>
        <v>#REF!</v>
      </c>
      <c r="S7196" s="35" t="str">
        <f>VLOOKUP(G:G,old!G:J,4,FALSE)</f>
        <v>NE</v>
      </c>
      <c r="T7196" s="35" t="str">
        <f>VLOOKUP(G:G,old!G:K,5,FALSE)</f>
        <v>RID_area</v>
      </c>
      <c r="U7196" s="35" t="str">
        <f>VLOOKUP(G:G,old!G:L,6,FALSE)</f>
        <v>MAE NAM MUN</v>
      </c>
      <c r="V7196" s="43" t="str">
        <f>VLOOKUP(G:G,old!G:M,7,FALSE)</f>
        <v>M177</v>
      </c>
      <c r="X7196" s="43" t="str">
        <f>IFERROR(VLOOKUP(V:V,#REF!,3,FALSE),"0")</f>
        <v>0</v>
      </c>
      <c r="Y7196" s="19">
        <f t="shared" si="112"/>
        <v>0</v>
      </c>
      <c r="Z7196" s="19" t="str">
        <f>IFERROR(VLOOKUP(C:C,#REF!,19,FALSE),"0")</f>
        <v>0</v>
      </c>
    </row>
    <row r="7197" spans="1:26" x14ac:dyDescent="0.45">
      <c r="A7197" s="32" t="s">
        <v>20465</v>
      </c>
      <c r="B7197" s="32">
        <v>2</v>
      </c>
      <c r="C7197" s="32" t="s">
        <v>20466</v>
      </c>
      <c r="D7197" s="32" t="s">
        <v>12141</v>
      </c>
      <c r="E7197" s="32" t="s">
        <v>21794</v>
      </c>
      <c r="F7197" s="32">
        <v>3</v>
      </c>
      <c r="G7197" s="78" t="s">
        <v>12230</v>
      </c>
      <c r="H7197" s="33" t="s">
        <v>21809</v>
      </c>
      <c r="I7197" s="32" t="s">
        <v>21810</v>
      </c>
      <c r="J7197" s="32" t="s">
        <v>20470</v>
      </c>
      <c r="K7197" s="32" t="s">
        <v>12146</v>
      </c>
      <c r="L7197" s="34">
        <v>5.4096413398100003</v>
      </c>
      <c r="M7197" s="34">
        <v>3381.0258373800002</v>
      </c>
      <c r="N7197" s="32" t="s">
        <v>21811</v>
      </c>
      <c r="O7197" s="43" t="e">
        <f>VLOOKUP(U:U,#REF!,5,FALSE)</f>
        <v>#REF!</v>
      </c>
      <c r="P7197" s="43" t="e">
        <f>VLOOKUP(U:U,#REF!,4,FALSE)</f>
        <v>#REF!</v>
      </c>
      <c r="Q7197" s="43" t="e">
        <f>VLOOKUP(U:U,#REF!,2,FALSE)</f>
        <v>#REF!</v>
      </c>
      <c r="S7197" s="35" t="str">
        <f>VLOOKUP(G:G,old!G:J,4,FALSE)</f>
        <v>NE</v>
      </c>
      <c r="T7197" s="35" t="str">
        <f>VLOOKUP(G:G,old!G:K,5,FALSE)</f>
        <v>RID_area</v>
      </c>
      <c r="U7197" s="35" t="str">
        <f>VLOOKUP(G:G,old!G:L,6,FALSE)</f>
        <v>MAE NAM MUN</v>
      </c>
      <c r="V7197" s="43" t="str">
        <f>VLOOKUP(G:G,old!G:M,7,FALSE)</f>
        <v>M177</v>
      </c>
      <c r="X7197" s="43" t="str">
        <f>IFERROR(VLOOKUP(V:V,#REF!,3,FALSE),"0")</f>
        <v>0</v>
      </c>
      <c r="Y7197" s="19">
        <f t="shared" si="112"/>
        <v>0</v>
      </c>
      <c r="Z7197" s="19" t="str">
        <f>IFERROR(VLOOKUP(C:C,#REF!,19,FALSE),"0")</f>
        <v>0</v>
      </c>
    </row>
    <row r="7198" spans="1:26" x14ac:dyDescent="0.45">
      <c r="A7198" s="32" t="s">
        <v>20465</v>
      </c>
      <c r="B7198" s="32">
        <v>2</v>
      </c>
      <c r="C7198" s="32" t="s">
        <v>20466</v>
      </c>
      <c r="D7198" s="32" t="s">
        <v>12141</v>
      </c>
      <c r="E7198" s="32" t="s">
        <v>21794</v>
      </c>
      <c r="F7198" s="32">
        <v>3</v>
      </c>
      <c r="G7198" s="78" t="s">
        <v>12230</v>
      </c>
      <c r="H7198" s="33" t="s">
        <v>21812</v>
      </c>
      <c r="I7198" s="32" t="s">
        <v>21813</v>
      </c>
      <c r="J7198" s="32" t="s">
        <v>20470</v>
      </c>
      <c r="K7198" s="32" t="s">
        <v>12146</v>
      </c>
      <c r="L7198" s="34">
        <v>173.834459968</v>
      </c>
      <c r="M7198" s="34">
        <v>108646.53748</v>
      </c>
      <c r="N7198" s="32" t="s">
        <v>21814</v>
      </c>
      <c r="O7198" s="43" t="e">
        <f>VLOOKUP(U:U,#REF!,5,FALSE)</f>
        <v>#REF!</v>
      </c>
      <c r="P7198" s="43" t="e">
        <f>VLOOKUP(U:U,#REF!,4,FALSE)</f>
        <v>#REF!</v>
      </c>
      <c r="Q7198" s="43" t="e">
        <f>VLOOKUP(U:U,#REF!,2,FALSE)</f>
        <v>#REF!</v>
      </c>
      <c r="S7198" s="35" t="str">
        <f>VLOOKUP(G:G,old!G:J,4,FALSE)</f>
        <v>NE</v>
      </c>
      <c r="T7198" s="35" t="str">
        <f>VLOOKUP(G:G,old!G:K,5,FALSE)</f>
        <v>RID_area</v>
      </c>
      <c r="U7198" s="35" t="str">
        <f>VLOOKUP(G:G,old!G:L,6,FALSE)</f>
        <v>MAE NAM MUN</v>
      </c>
      <c r="V7198" s="43" t="str">
        <f>VLOOKUP(G:G,old!G:M,7,FALSE)</f>
        <v>M177</v>
      </c>
      <c r="X7198" s="43" t="str">
        <f>IFERROR(VLOOKUP(V:V,#REF!,3,FALSE),"0")</f>
        <v>0</v>
      </c>
      <c r="Y7198" s="19">
        <f t="shared" si="112"/>
        <v>0</v>
      </c>
      <c r="Z7198" s="19" t="str">
        <f>IFERROR(VLOOKUP(C:C,#REF!,19,FALSE),"0")</f>
        <v>0</v>
      </c>
    </row>
    <row r="7199" spans="1:26" x14ac:dyDescent="0.45">
      <c r="A7199" s="32" t="s">
        <v>20465</v>
      </c>
      <c r="B7199" s="32">
        <v>2</v>
      </c>
      <c r="C7199" s="32" t="s">
        <v>20466</v>
      </c>
      <c r="D7199" s="32" t="s">
        <v>12141</v>
      </c>
      <c r="E7199" s="32" t="s">
        <v>21794</v>
      </c>
      <c r="F7199" s="32">
        <v>3</v>
      </c>
      <c r="G7199" s="78" t="s">
        <v>12230</v>
      </c>
      <c r="H7199" s="33" t="s">
        <v>21815</v>
      </c>
      <c r="I7199" s="32" t="s">
        <v>21816</v>
      </c>
      <c r="J7199" s="32" t="s">
        <v>20470</v>
      </c>
      <c r="K7199" s="32" t="s">
        <v>12146</v>
      </c>
      <c r="L7199" s="34">
        <v>115.550804032</v>
      </c>
      <c r="M7199" s="34">
        <v>72219.252519999995</v>
      </c>
      <c r="N7199" s="32" t="s">
        <v>21817</v>
      </c>
      <c r="O7199" s="43" t="e">
        <f>VLOOKUP(U:U,#REF!,5,FALSE)</f>
        <v>#REF!</v>
      </c>
      <c r="P7199" s="43" t="e">
        <f>VLOOKUP(U:U,#REF!,4,FALSE)</f>
        <v>#REF!</v>
      </c>
      <c r="Q7199" s="43" t="e">
        <f>VLOOKUP(U:U,#REF!,2,FALSE)</f>
        <v>#REF!</v>
      </c>
      <c r="S7199" s="35" t="str">
        <f>VLOOKUP(G:G,old!G:J,4,FALSE)</f>
        <v>NE</v>
      </c>
      <c r="T7199" s="35" t="str">
        <f>VLOOKUP(G:G,old!G:K,5,FALSE)</f>
        <v>RID_area</v>
      </c>
      <c r="U7199" s="35" t="str">
        <f>VLOOKUP(G:G,old!G:L,6,FALSE)</f>
        <v>MAE NAM MUN</v>
      </c>
      <c r="V7199" s="43" t="str">
        <f>VLOOKUP(G:G,old!G:M,7,FALSE)</f>
        <v>M177</v>
      </c>
      <c r="X7199" s="43" t="str">
        <f>IFERROR(VLOOKUP(V:V,#REF!,3,FALSE),"0")</f>
        <v>0</v>
      </c>
      <c r="Y7199" s="19">
        <f t="shared" si="112"/>
        <v>0</v>
      </c>
      <c r="Z7199" s="19" t="str">
        <f>IFERROR(VLOOKUP(C:C,#REF!,19,FALSE),"0")</f>
        <v>0</v>
      </c>
    </row>
    <row r="7200" spans="1:26" x14ac:dyDescent="0.45">
      <c r="A7200" s="32" t="s">
        <v>20465</v>
      </c>
      <c r="B7200" s="32">
        <v>2</v>
      </c>
      <c r="C7200" s="32" t="s">
        <v>20466</v>
      </c>
      <c r="D7200" s="32" t="s">
        <v>12141</v>
      </c>
      <c r="E7200" s="32" t="s">
        <v>21794</v>
      </c>
      <c r="F7200" s="32">
        <v>3</v>
      </c>
      <c r="G7200" s="78" t="s">
        <v>12230</v>
      </c>
      <c r="H7200" s="33" t="s">
        <v>21818</v>
      </c>
      <c r="I7200" s="32" t="s">
        <v>8806</v>
      </c>
      <c r="J7200" s="32" t="s">
        <v>20470</v>
      </c>
      <c r="K7200" s="32" t="s">
        <v>12146</v>
      </c>
      <c r="L7200" s="34">
        <v>58.0740842286</v>
      </c>
      <c r="M7200" s="34">
        <v>36296.302642900002</v>
      </c>
      <c r="N7200" s="32" t="s">
        <v>21819</v>
      </c>
      <c r="O7200" s="43" t="e">
        <f>VLOOKUP(U:U,#REF!,5,FALSE)</f>
        <v>#REF!</v>
      </c>
      <c r="P7200" s="43" t="e">
        <f>VLOOKUP(U:U,#REF!,4,FALSE)</f>
        <v>#REF!</v>
      </c>
      <c r="Q7200" s="43" t="e">
        <f>VLOOKUP(U:U,#REF!,2,FALSE)</f>
        <v>#REF!</v>
      </c>
      <c r="S7200" s="35" t="str">
        <f>VLOOKUP(G:G,old!G:J,4,FALSE)</f>
        <v>NE</v>
      </c>
      <c r="T7200" s="35" t="str">
        <f>VLOOKUP(G:G,old!G:K,5,FALSE)</f>
        <v>RID_area</v>
      </c>
      <c r="U7200" s="35" t="str">
        <f>VLOOKUP(G:G,old!G:L,6,FALSE)</f>
        <v>MAE NAM MUN</v>
      </c>
      <c r="V7200" s="43" t="str">
        <f>VLOOKUP(G:G,old!G:M,7,FALSE)</f>
        <v>M177</v>
      </c>
      <c r="X7200" s="43" t="str">
        <f>IFERROR(VLOOKUP(V:V,#REF!,3,FALSE),"0")</f>
        <v>0</v>
      </c>
      <c r="Y7200" s="19">
        <f t="shared" si="112"/>
        <v>0</v>
      </c>
      <c r="Z7200" s="19" t="str">
        <f>IFERROR(VLOOKUP(C:C,#REF!,19,FALSE),"0")</f>
        <v>0</v>
      </c>
    </row>
    <row r="7201" spans="1:26" x14ac:dyDescent="0.45">
      <c r="A7201" s="32" t="s">
        <v>20465</v>
      </c>
      <c r="B7201" s="32">
        <v>2</v>
      </c>
      <c r="C7201" s="32" t="s">
        <v>20466</v>
      </c>
      <c r="D7201" s="32" t="s">
        <v>12141</v>
      </c>
      <c r="E7201" s="32" t="s">
        <v>21794</v>
      </c>
      <c r="F7201" s="32">
        <v>3</v>
      </c>
      <c r="G7201" s="78" t="s">
        <v>12230</v>
      </c>
      <c r="H7201" s="33" t="s">
        <v>21820</v>
      </c>
      <c r="I7201" s="32" t="s">
        <v>21821</v>
      </c>
      <c r="J7201" s="32" t="s">
        <v>20470</v>
      </c>
      <c r="K7201" s="32" t="s">
        <v>12146</v>
      </c>
      <c r="L7201" s="34">
        <v>112.068951126</v>
      </c>
      <c r="M7201" s="34">
        <v>70043.094453800004</v>
      </c>
      <c r="N7201" s="32" t="s">
        <v>21822</v>
      </c>
      <c r="O7201" s="43" t="e">
        <f>VLOOKUP(U:U,#REF!,5,FALSE)</f>
        <v>#REF!</v>
      </c>
      <c r="P7201" s="43" t="e">
        <f>VLOOKUP(U:U,#REF!,4,FALSE)</f>
        <v>#REF!</v>
      </c>
      <c r="Q7201" s="43" t="e">
        <f>VLOOKUP(U:U,#REF!,2,FALSE)</f>
        <v>#REF!</v>
      </c>
      <c r="S7201" s="35" t="str">
        <f>VLOOKUP(G:G,old!G:J,4,FALSE)</f>
        <v>NE</v>
      </c>
      <c r="T7201" s="35" t="str">
        <f>VLOOKUP(G:G,old!G:K,5,FALSE)</f>
        <v>RID_area</v>
      </c>
      <c r="U7201" s="35" t="str">
        <f>VLOOKUP(G:G,old!G:L,6,FALSE)</f>
        <v>MAE NAM MUN</v>
      </c>
      <c r="V7201" s="43" t="str">
        <f>VLOOKUP(G:G,old!G:M,7,FALSE)</f>
        <v>M177</v>
      </c>
      <c r="X7201" s="43" t="str">
        <f>IFERROR(VLOOKUP(V:V,#REF!,3,FALSE),"0")</f>
        <v>0</v>
      </c>
      <c r="Y7201" s="19">
        <f t="shared" si="112"/>
        <v>0</v>
      </c>
      <c r="Z7201" s="19" t="str">
        <f>IFERROR(VLOOKUP(C:C,#REF!,19,FALSE),"0")</f>
        <v>0</v>
      </c>
    </row>
    <row r="7202" spans="1:26" x14ac:dyDescent="0.45">
      <c r="A7202" s="32" t="s">
        <v>20465</v>
      </c>
      <c r="B7202" s="32">
        <v>2</v>
      </c>
      <c r="C7202" s="32" t="s">
        <v>20466</v>
      </c>
      <c r="D7202" s="32" t="s">
        <v>12141</v>
      </c>
      <c r="E7202" s="32" t="s">
        <v>21794</v>
      </c>
      <c r="F7202" s="32">
        <v>3</v>
      </c>
      <c r="G7202" s="78" t="s">
        <v>12230</v>
      </c>
      <c r="H7202" s="33" t="s">
        <v>21823</v>
      </c>
      <c r="I7202" s="32" t="s">
        <v>15031</v>
      </c>
      <c r="J7202" s="32" t="s">
        <v>20470</v>
      </c>
      <c r="K7202" s="32" t="s">
        <v>12146</v>
      </c>
      <c r="L7202" s="34">
        <v>12.167417395199999</v>
      </c>
      <c r="M7202" s="34">
        <v>7604.6358719999998</v>
      </c>
      <c r="N7202" s="32" t="s">
        <v>21824</v>
      </c>
      <c r="O7202" s="43" t="e">
        <f>VLOOKUP(U:U,#REF!,5,FALSE)</f>
        <v>#REF!</v>
      </c>
      <c r="P7202" s="43" t="e">
        <f>VLOOKUP(U:U,#REF!,4,FALSE)</f>
        <v>#REF!</v>
      </c>
      <c r="Q7202" s="43" t="e">
        <f>VLOOKUP(U:U,#REF!,2,FALSE)</f>
        <v>#REF!</v>
      </c>
      <c r="S7202" s="35" t="str">
        <f>VLOOKUP(G:G,old!G:J,4,FALSE)</f>
        <v>NE</v>
      </c>
      <c r="T7202" s="35" t="str">
        <f>VLOOKUP(G:G,old!G:K,5,FALSE)</f>
        <v>RID_area</v>
      </c>
      <c r="U7202" s="35" t="str">
        <f>VLOOKUP(G:G,old!G:L,6,FALSE)</f>
        <v>MAE NAM MUN</v>
      </c>
      <c r="V7202" s="43" t="str">
        <f>VLOOKUP(G:G,old!G:M,7,FALSE)</f>
        <v>M177</v>
      </c>
      <c r="X7202" s="43" t="str">
        <f>IFERROR(VLOOKUP(V:V,#REF!,3,FALSE),"0")</f>
        <v>0</v>
      </c>
      <c r="Y7202" s="19">
        <f t="shared" si="112"/>
        <v>0</v>
      </c>
      <c r="Z7202" s="19" t="str">
        <f>IFERROR(VLOOKUP(C:C,#REF!,19,FALSE),"0")</f>
        <v>0</v>
      </c>
    </row>
    <row r="7203" spans="1:26" x14ac:dyDescent="0.45">
      <c r="A7203" s="32" t="s">
        <v>20465</v>
      </c>
      <c r="B7203" s="32">
        <v>2</v>
      </c>
      <c r="C7203" s="32" t="s">
        <v>20466</v>
      </c>
      <c r="D7203" s="32" t="s">
        <v>12141</v>
      </c>
      <c r="E7203" s="32" t="s">
        <v>21825</v>
      </c>
      <c r="F7203" s="32">
        <v>3</v>
      </c>
      <c r="G7203" s="78" t="s">
        <v>21826</v>
      </c>
      <c r="H7203" s="33" t="s">
        <v>21827</v>
      </c>
      <c r="I7203" s="32" t="s">
        <v>21826</v>
      </c>
      <c r="J7203" s="32" t="s">
        <v>20470</v>
      </c>
      <c r="K7203" s="32" t="s">
        <v>12146</v>
      </c>
      <c r="L7203" s="34">
        <v>37.810018795300003</v>
      </c>
      <c r="M7203" s="34">
        <v>23631.261747100001</v>
      </c>
      <c r="N7203" s="32" t="s">
        <v>21828</v>
      </c>
      <c r="O7203" s="43" t="e">
        <f>VLOOKUP(U:U,#REF!,5,FALSE)</f>
        <v>#REF!</v>
      </c>
      <c r="P7203" s="43" t="e">
        <f>VLOOKUP(U:U,#REF!,4,FALSE)</f>
        <v>#REF!</v>
      </c>
      <c r="Q7203" s="43" t="e">
        <f>VLOOKUP(U:U,#REF!,2,FALSE)</f>
        <v>#REF!</v>
      </c>
      <c r="S7203" s="35" t="str">
        <f>VLOOKUP(G:G,old!G:J,4,FALSE)</f>
        <v>NE</v>
      </c>
      <c r="T7203" s="35" t="str">
        <f>VLOOKUP(G:G,old!G:K,5,FALSE)</f>
        <v>RID_area</v>
      </c>
      <c r="U7203" s="35" t="str">
        <f>VLOOKUP(G:G,old!G:L,6,FALSE)</f>
        <v>MAE NAM MUN</v>
      </c>
      <c r="V7203" s="43" t="str">
        <f>VLOOKUP(G:G,old!G:M,7,FALSE)</f>
        <v>M177</v>
      </c>
      <c r="X7203" s="43" t="str">
        <f>IFERROR(VLOOKUP(V:V,#REF!,3,FALSE),"0")</f>
        <v>0</v>
      </c>
      <c r="Y7203" s="19">
        <f t="shared" si="112"/>
        <v>0</v>
      </c>
      <c r="Z7203" s="19" t="str">
        <f>IFERROR(VLOOKUP(C:C,#REF!,19,FALSE),"0")</f>
        <v>0</v>
      </c>
    </row>
    <row r="7204" spans="1:26" x14ac:dyDescent="0.45">
      <c r="A7204" s="32" t="s">
        <v>20465</v>
      </c>
      <c r="B7204" s="32">
        <v>2</v>
      </c>
      <c r="C7204" s="32" t="s">
        <v>20466</v>
      </c>
      <c r="D7204" s="32" t="s">
        <v>12141</v>
      </c>
      <c r="E7204" s="32" t="s">
        <v>21825</v>
      </c>
      <c r="F7204" s="32">
        <v>3</v>
      </c>
      <c r="G7204" s="78" t="s">
        <v>21826</v>
      </c>
      <c r="H7204" s="33" t="s">
        <v>21829</v>
      </c>
      <c r="I7204" s="32" t="s">
        <v>9599</v>
      </c>
      <c r="J7204" s="32" t="s">
        <v>20470</v>
      </c>
      <c r="K7204" s="32" t="s">
        <v>12146</v>
      </c>
      <c r="L7204" s="34">
        <v>33.3719053278</v>
      </c>
      <c r="M7204" s="34">
        <v>20857.440829899999</v>
      </c>
      <c r="N7204" s="32" t="s">
        <v>21830</v>
      </c>
      <c r="O7204" s="43" t="e">
        <f>VLOOKUP(U:U,#REF!,5,FALSE)</f>
        <v>#REF!</v>
      </c>
      <c r="P7204" s="43" t="e">
        <f>VLOOKUP(U:U,#REF!,4,FALSE)</f>
        <v>#REF!</v>
      </c>
      <c r="Q7204" s="43" t="e">
        <f>VLOOKUP(U:U,#REF!,2,FALSE)</f>
        <v>#REF!</v>
      </c>
      <c r="S7204" s="35" t="str">
        <f>VLOOKUP(G:G,old!G:J,4,FALSE)</f>
        <v>NE</v>
      </c>
      <c r="T7204" s="35" t="str">
        <f>VLOOKUP(G:G,old!G:K,5,FALSE)</f>
        <v>RID_area</v>
      </c>
      <c r="U7204" s="35" t="str">
        <f>VLOOKUP(G:G,old!G:L,6,FALSE)</f>
        <v>MAE NAM MUN</v>
      </c>
      <c r="V7204" s="43" t="str">
        <f>VLOOKUP(G:G,old!G:M,7,FALSE)</f>
        <v>M177</v>
      </c>
      <c r="X7204" s="43" t="str">
        <f>IFERROR(VLOOKUP(V:V,#REF!,3,FALSE),"0")</f>
        <v>0</v>
      </c>
      <c r="Y7204" s="19">
        <f t="shared" si="112"/>
        <v>0</v>
      </c>
      <c r="Z7204" s="19" t="str">
        <f>IFERROR(VLOOKUP(C:C,#REF!,19,FALSE),"0")</f>
        <v>0</v>
      </c>
    </row>
    <row r="7205" spans="1:26" x14ac:dyDescent="0.45">
      <c r="A7205" s="32" t="s">
        <v>20465</v>
      </c>
      <c r="B7205" s="32">
        <v>2</v>
      </c>
      <c r="C7205" s="32" t="s">
        <v>20466</v>
      </c>
      <c r="D7205" s="32" t="s">
        <v>12141</v>
      </c>
      <c r="E7205" s="32" t="s">
        <v>21825</v>
      </c>
      <c r="F7205" s="32">
        <v>3</v>
      </c>
      <c r="G7205" s="78" t="s">
        <v>21826</v>
      </c>
      <c r="H7205" s="33" t="s">
        <v>21831</v>
      </c>
      <c r="I7205" s="32" t="s">
        <v>21832</v>
      </c>
      <c r="J7205" s="32" t="s">
        <v>20470</v>
      </c>
      <c r="K7205" s="32" t="s">
        <v>12146</v>
      </c>
      <c r="L7205" s="34">
        <v>36.688534772899999</v>
      </c>
      <c r="M7205" s="34">
        <v>22930.334233099999</v>
      </c>
      <c r="N7205" s="32" t="s">
        <v>21833</v>
      </c>
      <c r="O7205" s="43" t="e">
        <f>VLOOKUP(U:U,#REF!,5,FALSE)</f>
        <v>#REF!</v>
      </c>
      <c r="P7205" s="43" t="e">
        <f>VLOOKUP(U:U,#REF!,4,FALSE)</f>
        <v>#REF!</v>
      </c>
      <c r="Q7205" s="43" t="e">
        <f>VLOOKUP(U:U,#REF!,2,FALSE)</f>
        <v>#REF!</v>
      </c>
      <c r="S7205" s="35" t="str">
        <f>VLOOKUP(G:G,old!G:J,4,FALSE)</f>
        <v>NE</v>
      </c>
      <c r="T7205" s="35" t="str">
        <f>VLOOKUP(G:G,old!G:K,5,FALSE)</f>
        <v>RID_area</v>
      </c>
      <c r="U7205" s="35" t="str">
        <f>VLOOKUP(G:G,old!G:L,6,FALSE)</f>
        <v>MAE NAM MUN</v>
      </c>
      <c r="V7205" s="43" t="str">
        <f>VLOOKUP(G:G,old!G:M,7,FALSE)</f>
        <v>M177</v>
      </c>
      <c r="X7205" s="43" t="str">
        <f>IFERROR(VLOOKUP(V:V,#REF!,3,FALSE),"0")</f>
        <v>0</v>
      </c>
      <c r="Y7205" s="19">
        <f t="shared" si="112"/>
        <v>0</v>
      </c>
      <c r="Z7205" s="19" t="str">
        <f>IFERROR(VLOOKUP(C:C,#REF!,19,FALSE),"0")</f>
        <v>0</v>
      </c>
    </row>
    <row r="7206" spans="1:26" x14ac:dyDescent="0.45">
      <c r="A7206" s="32" t="s">
        <v>20465</v>
      </c>
      <c r="B7206" s="32">
        <v>2</v>
      </c>
      <c r="C7206" s="32" t="s">
        <v>20466</v>
      </c>
      <c r="D7206" s="32" t="s">
        <v>12141</v>
      </c>
      <c r="E7206" s="32" t="s">
        <v>21825</v>
      </c>
      <c r="F7206" s="32">
        <v>3</v>
      </c>
      <c r="G7206" s="78" t="s">
        <v>21826</v>
      </c>
      <c r="H7206" s="33" t="s">
        <v>21834</v>
      </c>
      <c r="I7206" s="32" t="s">
        <v>5967</v>
      </c>
      <c r="J7206" s="32" t="s">
        <v>20470</v>
      </c>
      <c r="K7206" s="32" t="s">
        <v>12146</v>
      </c>
      <c r="L7206" s="34">
        <v>45.872991373300003</v>
      </c>
      <c r="M7206" s="34">
        <v>28670.6196083</v>
      </c>
      <c r="N7206" s="32" t="s">
        <v>21835</v>
      </c>
      <c r="O7206" s="43" t="e">
        <f>VLOOKUP(U:U,#REF!,5,FALSE)</f>
        <v>#REF!</v>
      </c>
      <c r="P7206" s="43" t="e">
        <f>VLOOKUP(U:U,#REF!,4,FALSE)</f>
        <v>#REF!</v>
      </c>
      <c r="Q7206" s="43" t="e">
        <f>VLOOKUP(U:U,#REF!,2,FALSE)</f>
        <v>#REF!</v>
      </c>
      <c r="S7206" s="35" t="str">
        <f>VLOOKUP(G:G,old!G:J,4,FALSE)</f>
        <v>NE</v>
      </c>
      <c r="T7206" s="35" t="str">
        <f>VLOOKUP(G:G,old!G:K,5,FALSE)</f>
        <v>RID_area</v>
      </c>
      <c r="U7206" s="35" t="str">
        <f>VLOOKUP(G:G,old!G:L,6,FALSE)</f>
        <v>MAE NAM MUN</v>
      </c>
      <c r="V7206" s="43" t="str">
        <f>VLOOKUP(G:G,old!G:M,7,FALSE)</f>
        <v>M177</v>
      </c>
      <c r="X7206" s="43" t="str">
        <f>IFERROR(VLOOKUP(V:V,#REF!,3,FALSE),"0")</f>
        <v>0</v>
      </c>
      <c r="Y7206" s="19">
        <f t="shared" si="112"/>
        <v>0</v>
      </c>
      <c r="Z7206" s="19" t="str">
        <f>IFERROR(VLOOKUP(C:C,#REF!,19,FALSE),"0")</f>
        <v>0</v>
      </c>
    </row>
    <row r="7207" spans="1:26" x14ac:dyDescent="0.45">
      <c r="A7207" s="32" t="s">
        <v>20465</v>
      </c>
      <c r="B7207" s="32">
        <v>2</v>
      </c>
      <c r="C7207" s="32" t="s">
        <v>20466</v>
      </c>
      <c r="D7207" s="32" t="s">
        <v>12141</v>
      </c>
      <c r="E7207" s="32" t="s">
        <v>21825</v>
      </c>
      <c r="F7207" s="32">
        <v>3</v>
      </c>
      <c r="G7207" s="78" t="s">
        <v>21826</v>
      </c>
      <c r="H7207" s="33" t="s">
        <v>21836</v>
      </c>
      <c r="I7207" s="32" t="s">
        <v>21837</v>
      </c>
      <c r="J7207" s="32" t="s">
        <v>20470</v>
      </c>
      <c r="K7207" s="32" t="s">
        <v>12146</v>
      </c>
      <c r="L7207" s="34">
        <v>54.048687854699999</v>
      </c>
      <c r="M7207" s="34">
        <v>33780.4299092</v>
      </c>
      <c r="N7207" s="32" t="s">
        <v>21838</v>
      </c>
      <c r="O7207" s="43" t="e">
        <f>VLOOKUP(U:U,#REF!,5,FALSE)</f>
        <v>#REF!</v>
      </c>
      <c r="P7207" s="43" t="e">
        <f>VLOOKUP(U:U,#REF!,4,FALSE)</f>
        <v>#REF!</v>
      </c>
      <c r="Q7207" s="43" t="e">
        <f>VLOOKUP(U:U,#REF!,2,FALSE)</f>
        <v>#REF!</v>
      </c>
      <c r="S7207" s="35" t="str">
        <f>VLOOKUP(G:G,old!G:J,4,FALSE)</f>
        <v>NE</v>
      </c>
      <c r="T7207" s="35" t="str">
        <f>VLOOKUP(G:G,old!G:K,5,FALSE)</f>
        <v>RID_area</v>
      </c>
      <c r="U7207" s="35" t="str">
        <f>VLOOKUP(G:G,old!G:L,6,FALSE)</f>
        <v>MAE NAM MUN</v>
      </c>
      <c r="V7207" s="43" t="str">
        <f>VLOOKUP(G:G,old!G:M,7,FALSE)</f>
        <v>M177</v>
      </c>
      <c r="X7207" s="43" t="str">
        <f>IFERROR(VLOOKUP(V:V,#REF!,3,FALSE),"0")</f>
        <v>0</v>
      </c>
      <c r="Y7207" s="19">
        <f t="shared" si="112"/>
        <v>0</v>
      </c>
      <c r="Z7207" s="19" t="str">
        <f>IFERROR(VLOOKUP(C:C,#REF!,19,FALSE),"0")</f>
        <v>0</v>
      </c>
    </row>
    <row r="7208" spans="1:26" x14ac:dyDescent="0.45">
      <c r="A7208" s="32" t="s">
        <v>20465</v>
      </c>
      <c r="B7208" s="32">
        <v>2</v>
      </c>
      <c r="C7208" s="32" t="s">
        <v>20466</v>
      </c>
      <c r="D7208" s="32" t="s">
        <v>12141</v>
      </c>
      <c r="E7208" s="32" t="s">
        <v>20472</v>
      </c>
      <c r="F7208" s="32">
        <v>3</v>
      </c>
      <c r="G7208" s="78" t="s">
        <v>20473</v>
      </c>
      <c r="H7208" s="33" t="s">
        <v>21839</v>
      </c>
      <c r="I7208" s="32" t="s">
        <v>20473</v>
      </c>
      <c r="J7208" s="32" t="s">
        <v>20470</v>
      </c>
      <c r="K7208" s="32" t="s">
        <v>12146</v>
      </c>
      <c r="L7208" s="34">
        <v>59.547848694499997</v>
      </c>
      <c r="M7208" s="34">
        <v>37217.405434100001</v>
      </c>
      <c r="N7208" s="32" t="s">
        <v>21840</v>
      </c>
      <c r="O7208" s="43" t="e">
        <f>VLOOKUP(U:U,#REF!,5,FALSE)</f>
        <v>#REF!</v>
      </c>
      <c r="P7208" s="43" t="e">
        <f>VLOOKUP(U:U,#REF!,4,FALSE)</f>
        <v>#REF!</v>
      </c>
      <c r="Q7208" s="43" t="e">
        <f>VLOOKUP(U:U,#REF!,2,FALSE)</f>
        <v>#REF!</v>
      </c>
      <c r="S7208" s="35" t="str">
        <f>VLOOKUP(G:G,old!G:J,4,FALSE)</f>
        <v>NE</v>
      </c>
      <c r="T7208" s="35" t="str">
        <f>VLOOKUP(G:G,old!G:K,5,FALSE)</f>
        <v>DWR</v>
      </c>
      <c r="U7208" s="35" t="str">
        <f>VLOOKUP(G:G,old!G:L,6,FALSE)</f>
        <v>MAE NAM MUN</v>
      </c>
      <c r="V7208" s="43" t="str">
        <f>VLOOKUP(G:G,old!G:M,7,FALSE)</f>
        <v>M89</v>
      </c>
      <c r="X7208" s="43" t="str">
        <f>IFERROR(VLOOKUP(V:V,#REF!,3,FALSE),"0")</f>
        <v>0</v>
      </c>
      <c r="Y7208" s="19">
        <f t="shared" si="112"/>
        <v>0</v>
      </c>
      <c r="Z7208" s="19" t="str">
        <f>IFERROR(VLOOKUP(C:C,#REF!,19,FALSE),"0")</f>
        <v>0</v>
      </c>
    </row>
    <row r="7209" spans="1:26" x14ac:dyDescent="0.45">
      <c r="A7209" s="32" t="s">
        <v>20465</v>
      </c>
      <c r="B7209" s="32">
        <v>2</v>
      </c>
      <c r="C7209" s="32" t="s">
        <v>20466</v>
      </c>
      <c r="D7209" s="32" t="s">
        <v>12141</v>
      </c>
      <c r="E7209" s="32" t="s">
        <v>20472</v>
      </c>
      <c r="F7209" s="32">
        <v>3</v>
      </c>
      <c r="G7209" s="78" t="s">
        <v>20473</v>
      </c>
      <c r="H7209" s="33" t="s">
        <v>21841</v>
      </c>
      <c r="I7209" s="32" t="s">
        <v>15717</v>
      </c>
      <c r="J7209" s="32" t="s">
        <v>20470</v>
      </c>
      <c r="K7209" s="32" t="s">
        <v>12146</v>
      </c>
      <c r="L7209" s="34">
        <v>32.504204497800004</v>
      </c>
      <c r="M7209" s="34">
        <v>20315.127811099999</v>
      </c>
      <c r="N7209" s="32" t="s">
        <v>21842</v>
      </c>
      <c r="O7209" s="43" t="e">
        <f>VLOOKUP(U:U,#REF!,5,FALSE)</f>
        <v>#REF!</v>
      </c>
      <c r="P7209" s="43" t="e">
        <f>VLOOKUP(U:U,#REF!,4,FALSE)</f>
        <v>#REF!</v>
      </c>
      <c r="Q7209" s="43" t="e">
        <f>VLOOKUP(U:U,#REF!,2,FALSE)</f>
        <v>#REF!</v>
      </c>
      <c r="S7209" s="35" t="str">
        <f>VLOOKUP(G:G,old!G:J,4,FALSE)</f>
        <v>NE</v>
      </c>
      <c r="T7209" s="35" t="str">
        <f>VLOOKUP(G:G,old!G:K,5,FALSE)</f>
        <v>DWR</v>
      </c>
      <c r="U7209" s="35" t="str">
        <f>VLOOKUP(G:G,old!G:L,6,FALSE)</f>
        <v>MAE NAM MUN</v>
      </c>
      <c r="V7209" s="43" t="str">
        <f>VLOOKUP(G:G,old!G:M,7,FALSE)</f>
        <v>M89</v>
      </c>
      <c r="X7209" s="43" t="str">
        <f>IFERROR(VLOOKUP(V:V,#REF!,3,FALSE),"0")</f>
        <v>0</v>
      </c>
      <c r="Y7209" s="19">
        <f t="shared" si="112"/>
        <v>0</v>
      </c>
      <c r="Z7209" s="19" t="str">
        <f>IFERROR(VLOOKUP(C:C,#REF!,19,FALSE),"0")</f>
        <v>0</v>
      </c>
    </row>
    <row r="7210" spans="1:26" x14ac:dyDescent="0.45">
      <c r="A7210" s="32" t="s">
        <v>20465</v>
      </c>
      <c r="B7210" s="32">
        <v>2</v>
      </c>
      <c r="C7210" s="32" t="s">
        <v>20466</v>
      </c>
      <c r="D7210" s="32" t="s">
        <v>12141</v>
      </c>
      <c r="E7210" s="32" t="s">
        <v>20472</v>
      </c>
      <c r="F7210" s="32">
        <v>3</v>
      </c>
      <c r="G7210" s="78" t="s">
        <v>20473</v>
      </c>
      <c r="H7210" s="33" t="s">
        <v>21843</v>
      </c>
      <c r="I7210" s="32" t="s">
        <v>10711</v>
      </c>
      <c r="J7210" s="32" t="s">
        <v>20470</v>
      </c>
      <c r="K7210" s="32" t="s">
        <v>12146</v>
      </c>
      <c r="L7210" s="34">
        <v>143.54595304700001</v>
      </c>
      <c r="M7210" s="34">
        <v>89716.220654399993</v>
      </c>
      <c r="N7210" s="32" t="s">
        <v>21844</v>
      </c>
      <c r="O7210" s="43" t="e">
        <f>VLOOKUP(U:U,#REF!,5,FALSE)</f>
        <v>#REF!</v>
      </c>
      <c r="P7210" s="43" t="e">
        <f>VLOOKUP(U:U,#REF!,4,FALSE)</f>
        <v>#REF!</v>
      </c>
      <c r="Q7210" s="43" t="e">
        <f>VLOOKUP(U:U,#REF!,2,FALSE)</f>
        <v>#REF!</v>
      </c>
      <c r="S7210" s="35" t="str">
        <f>VLOOKUP(G:G,old!G:J,4,FALSE)</f>
        <v>NE</v>
      </c>
      <c r="T7210" s="35" t="str">
        <f>VLOOKUP(G:G,old!G:K,5,FALSE)</f>
        <v>DWR</v>
      </c>
      <c r="U7210" s="35" t="str">
        <f>VLOOKUP(G:G,old!G:L,6,FALSE)</f>
        <v>MAE NAM MUN</v>
      </c>
      <c r="V7210" s="43" t="str">
        <f>VLOOKUP(G:G,old!G:M,7,FALSE)</f>
        <v>M89</v>
      </c>
      <c r="X7210" s="43" t="str">
        <f>IFERROR(VLOOKUP(V:V,#REF!,3,FALSE),"0")</f>
        <v>0</v>
      </c>
      <c r="Y7210" s="19">
        <f t="shared" si="112"/>
        <v>0</v>
      </c>
      <c r="Z7210" s="19" t="str">
        <f>IFERROR(VLOOKUP(C:C,#REF!,19,FALSE),"0")</f>
        <v>0</v>
      </c>
    </row>
    <row r="7211" spans="1:26" x14ac:dyDescent="0.45">
      <c r="A7211" s="32" t="s">
        <v>20465</v>
      </c>
      <c r="B7211" s="32">
        <v>2</v>
      </c>
      <c r="C7211" s="32" t="s">
        <v>20466</v>
      </c>
      <c r="D7211" s="32" t="s">
        <v>12141</v>
      </c>
      <c r="E7211" s="32" t="s">
        <v>20472</v>
      </c>
      <c r="F7211" s="32">
        <v>3</v>
      </c>
      <c r="G7211" s="78" t="s">
        <v>20473</v>
      </c>
      <c r="H7211" s="33" t="s">
        <v>21845</v>
      </c>
      <c r="I7211" s="32" t="s">
        <v>21846</v>
      </c>
      <c r="J7211" s="32" t="s">
        <v>20470</v>
      </c>
      <c r="K7211" s="32" t="s">
        <v>12146</v>
      </c>
      <c r="L7211" s="34">
        <v>50.915337259200001</v>
      </c>
      <c r="M7211" s="34">
        <v>31822.085787</v>
      </c>
      <c r="N7211" s="32" t="s">
        <v>21847</v>
      </c>
      <c r="O7211" s="43" t="e">
        <f>VLOOKUP(U:U,#REF!,5,FALSE)</f>
        <v>#REF!</v>
      </c>
      <c r="P7211" s="43" t="e">
        <f>VLOOKUP(U:U,#REF!,4,FALSE)</f>
        <v>#REF!</v>
      </c>
      <c r="Q7211" s="43" t="e">
        <f>VLOOKUP(U:U,#REF!,2,FALSE)</f>
        <v>#REF!</v>
      </c>
      <c r="S7211" s="35" t="str">
        <f>VLOOKUP(G:G,old!G:J,4,FALSE)</f>
        <v>NE</v>
      </c>
      <c r="T7211" s="35" t="str">
        <f>VLOOKUP(G:G,old!G:K,5,FALSE)</f>
        <v>DWR</v>
      </c>
      <c r="U7211" s="35" t="str">
        <f>VLOOKUP(G:G,old!G:L,6,FALSE)</f>
        <v>MAE NAM MUN</v>
      </c>
      <c r="V7211" s="43" t="str">
        <f>VLOOKUP(G:G,old!G:M,7,FALSE)</f>
        <v>M89</v>
      </c>
      <c r="X7211" s="43" t="str">
        <f>IFERROR(VLOOKUP(V:V,#REF!,3,FALSE),"0")</f>
        <v>0</v>
      </c>
      <c r="Y7211" s="19">
        <f t="shared" si="112"/>
        <v>0</v>
      </c>
      <c r="Z7211" s="19" t="str">
        <f>IFERROR(VLOOKUP(C:C,#REF!,19,FALSE),"0")</f>
        <v>0</v>
      </c>
    </row>
    <row r="7212" spans="1:26" x14ac:dyDescent="0.45">
      <c r="A7212" s="32" t="s">
        <v>20465</v>
      </c>
      <c r="B7212" s="32">
        <v>2</v>
      </c>
      <c r="C7212" s="32" t="s">
        <v>20466</v>
      </c>
      <c r="D7212" s="32" t="s">
        <v>12141</v>
      </c>
      <c r="E7212" s="32" t="s">
        <v>20472</v>
      </c>
      <c r="F7212" s="32">
        <v>3</v>
      </c>
      <c r="G7212" s="78" t="s">
        <v>20473</v>
      </c>
      <c r="H7212" s="33" t="s">
        <v>21848</v>
      </c>
      <c r="I7212" s="32" t="s">
        <v>6113</v>
      </c>
      <c r="J7212" s="32" t="s">
        <v>20470</v>
      </c>
      <c r="K7212" s="32" t="s">
        <v>12146</v>
      </c>
      <c r="L7212" s="34">
        <v>94.927540886700001</v>
      </c>
      <c r="M7212" s="34">
        <v>59329.713054200001</v>
      </c>
      <c r="N7212" s="32" t="s">
        <v>21849</v>
      </c>
      <c r="O7212" s="43" t="e">
        <f>VLOOKUP(U:U,#REF!,5,FALSE)</f>
        <v>#REF!</v>
      </c>
      <c r="P7212" s="43" t="e">
        <f>VLOOKUP(U:U,#REF!,4,FALSE)</f>
        <v>#REF!</v>
      </c>
      <c r="Q7212" s="43" t="e">
        <f>VLOOKUP(U:U,#REF!,2,FALSE)</f>
        <v>#REF!</v>
      </c>
      <c r="S7212" s="35" t="str">
        <f>VLOOKUP(G:G,old!G:J,4,FALSE)</f>
        <v>NE</v>
      </c>
      <c r="T7212" s="35" t="str">
        <f>VLOOKUP(G:G,old!G:K,5,FALSE)</f>
        <v>DWR</v>
      </c>
      <c r="U7212" s="35" t="str">
        <f>VLOOKUP(G:G,old!G:L,6,FALSE)</f>
        <v>MAE NAM MUN</v>
      </c>
      <c r="V7212" s="43" t="str">
        <f>VLOOKUP(G:G,old!G:M,7,FALSE)</f>
        <v>M89</v>
      </c>
      <c r="X7212" s="43" t="str">
        <f>IFERROR(VLOOKUP(V:V,#REF!,3,FALSE),"0")</f>
        <v>0</v>
      </c>
      <c r="Y7212" s="19">
        <f t="shared" si="112"/>
        <v>0</v>
      </c>
      <c r="Z7212" s="19" t="str">
        <f>IFERROR(VLOOKUP(C:C,#REF!,19,FALSE),"0")</f>
        <v>0</v>
      </c>
    </row>
    <row r="7213" spans="1:26" x14ac:dyDescent="0.45">
      <c r="A7213" s="32" t="s">
        <v>20465</v>
      </c>
      <c r="B7213" s="32">
        <v>2</v>
      </c>
      <c r="C7213" s="32" t="s">
        <v>20466</v>
      </c>
      <c r="D7213" s="32" t="s">
        <v>12141</v>
      </c>
      <c r="E7213" s="32" t="s">
        <v>20472</v>
      </c>
      <c r="F7213" s="32">
        <v>3</v>
      </c>
      <c r="G7213" s="78" t="s">
        <v>20473</v>
      </c>
      <c r="H7213" s="33" t="s">
        <v>21850</v>
      </c>
      <c r="I7213" s="32" t="s">
        <v>21851</v>
      </c>
      <c r="J7213" s="32" t="s">
        <v>20470</v>
      </c>
      <c r="K7213" s="32" t="s">
        <v>12146</v>
      </c>
      <c r="L7213" s="34">
        <v>69.300692237700005</v>
      </c>
      <c r="M7213" s="34">
        <v>43312.932648599999</v>
      </c>
      <c r="N7213" s="32" t="s">
        <v>21852</v>
      </c>
      <c r="O7213" s="43" t="e">
        <f>VLOOKUP(U:U,#REF!,5,FALSE)</f>
        <v>#REF!</v>
      </c>
      <c r="P7213" s="43" t="e">
        <f>VLOOKUP(U:U,#REF!,4,FALSE)</f>
        <v>#REF!</v>
      </c>
      <c r="Q7213" s="43" t="e">
        <f>VLOOKUP(U:U,#REF!,2,FALSE)</f>
        <v>#REF!</v>
      </c>
      <c r="S7213" s="35" t="str">
        <f>VLOOKUP(G:G,old!G:J,4,FALSE)</f>
        <v>NE</v>
      </c>
      <c r="T7213" s="35" t="str">
        <f>VLOOKUP(G:G,old!G:K,5,FALSE)</f>
        <v>DWR</v>
      </c>
      <c r="U7213" s="35" t="str">
        <f>VLOOKUP(G:G,old!G:L,6,FALSE)</f>
        <v>MAE NAM MUN</v>
      </c>
      <c r="V7213" s="43" t="str">
        <f>VLOOKUP(G:G,old!G:M,7,FALSE)</f>
        <v>M89</v>
      </c>
      <c r="X7213" s="43" t="str">
        <f>IFERROR(VLOOKUP(V:V,#REF!,3,FALSE),"0")</f>
        <v>0</v>
      </c>
      <c r="Y7213" s="19">
        <f t="shared" si="112"/>
        <v>0</v>
      </c>
      <c r="Z7213" s="19" t="str">
        <f>IFERROR(VLOOKUP(C:C,#REF!,19,FALSE),"0")</f>
        <v>0</v>
      </c>
    </row>
    <row r="7214" spans="1:26" x14ac:dyDescent="0.45">
      <c r="A7214" s="32" t="s">
        <v>20465</v>
      </c>
      <c r="B7214" s="32">
        <v>2</v>
      </c>
      <c r="C7214" s="32" t="s">
        <v>20466</v>
      </c>
      <c r="D7214" s="32" t="s">
        <v>12141</v>
      </c>
      <c r="E7214" s="32" t="s">
        <v>20489</v>
      </c>
      <c r="F7214" s="32">
        <v>3</v>
      </c>
      <c r="G7214" s="78" t="s">
        <v>10608</v>
      </c>
      <c r="H7214" s="33" t="s">
        <v>21853</v>
      </c>
      <c r="I7214" s="32" t="s">
        <v>21854</v>
      </c>
      <c r="J7214" s="32" t="s">
        <v>20470</v>
      </c>
      <c r="K7214" s="32" t="s">
        <v>12146</v>
      </c>
      <c r="L7214" s="34">
        <v>186.01089295899999</v>
      </c>
      <c r="M7214" s="34">
        <v>116256.808099</v>
      </c>
      <c r="N7214" s="32" t="s">
        <v>21855</v>
      </c>
      <c r="O7214" s="43" t="e">
        <f>VLOOKUP(U:U,#REF!,5,FALSE)</f>
        <v>#REF!</v>
      </c>
      <c r="P7214" s="43" t="e">
        <f>VLOOKUP(U:U,#REF!,4,FALSE)</f>
        <v>#REF!</v>
      </c>
      <c r="Q7214" s="43" t="e">
        <f>VLOOKUP(U:U,#REF!,2,FALSE)</f>
        <v>#REF!</v>
      </c>
      <c r="S7214" s="35" t="str">
        <f>VLOOKUP(G:G,old!G:J,4,FALSE)</f>
        <v>NE</v>
      </c>
      <c r="T7214" s="35" t="str">
        <f>VLOOKUP(G:G,old!G:K,5,FALSE)</f>
        <v>DWR</v>
      </c>
      <c r="U7214" s="35" t="str">
        <f>VLOOKUP(G:G,old!G:L,6,FALSE)</f>
        <v>MAE NAM MUN</v>
      </c>
      <c r="V7214" s="43" t="str">
        <f>VLOOKUP(G:G,old!G:M,7,FALSE)</f>
        <v>M89</v>
      </c>
      <c r="X7214" s="43" t="str">
        <f>IFERROR(VLOOKUP(V:V,#REF!,3,FALSE),"0")</f>
        <v>0</v>
      </c>
      <c r="Y7214" s="19">
        <f t="shared" si="112"/>
        <v>0</v>
      </c>
      <c r="Z7214" s="19" t="str">
        <f>IFERROR(VLOOKUP(C:C,#REF!,19,FALSE),"0")</f>
        <v>0</v>
      </c>
    </row>
    <row r="7215" spans="1:26" x14ac:dyDescent="0.45">
      <c r="A7215" s="32" t="s">
        <v>20465</v>
      </c>
      <c r="B7215" s="32">
        <v>2</v>
      </c>
      <c r="C7215" s="32" t="s">
        <v>20466</v>
      </c>
      <c r="D7215" s="32" t="s">
        <v>12141</v>
      </c>
      <c r="E7215" s="32" t="s">
        <v>20489</v>
      </c>
      <c r="F7215" s="32">
        <v>3</v>
      </c>
      <c r="G7215" s="78" t="s">
        <v>10608</v>
      </c>
      <c r="H7215" s="33" t="s">
        <v>21856</v>
      </c>
      <c r="I7215" s="32" t="s">
        <v>21857</v>
      </c>
      <c r="J7215" s="32" t="s">
        <v>20470</v>
      </c>
      <c r="K7215" s="32" t="s">
        <v>12146</v>
      </c>
      <c r="L7215" s="34">
        <v>156.81917816399999</v>
      </c>
      <c r="M7215" s="34">
        <v>98011.986352499996</v>
      </c>
      <c r="N7215" s="32" t="s">
        <v>21858</v>
      </c>
      <c r="O7215" s="43" t="e">
        <f>VLOOKUP(U:U,#REF!,5,FALSE)</f>
        <v>#REF!</v>
      </c>
      <c r="P7215" s="43" t="e">
        <f>VLOOKUP(U:U,#REF!,4,FALSE)</f>
        <v>#REF!</v>
      </c>
      <c r="Q7215" s="43" t="e">
        <f>VLOOKUP(U:U,#REF!,2,FALSE)</f>
        <v>#REF!</v>
      </c>
      <c r="S7215" s="35" t="str">
        <f>VLOOKUP(G:G,old!G:J,4,FALSE)</f>
        <v>NE</v>
      </c>
      <c r="T7215" s="35" t="str">
        <f>VLOOKUP(G:G,old!G:K,5,FALSE)</f>
        <v>DWR</v>
      </c>
      <c r="U7215" s="35" t="str">
        <f>VLOOKUP(G:G,old!G:L,6,FALSE)</f>
        <v>MAE NAM MUN</v>
      </c>
      <c r="V7215" s="43" t="str">
        <f>VLOOKUP(G:G,old!G:M,7,FALSE)</f>
        <v>M89</v>
      </c>
      <c r="X7215" s="43" t="str">
        <f>IFERROR(VLOOKUP(V:V,#REF!,3,FALSE),"0")</f>
        <v>0</v>
      </c>
      <c r="Y7215" s="19">
        <f t="shared" si="112"/>
        <v>0</v>
      </c>
      <c r="Z7215" s="19" t="str">
        <f>IFERROR(VLOOKUP(C:C,#REF!,19,FALSE),"0")</f>
        <v>0</v>
      </c>
    </row>
    <row r="7216" spans="1:26" x14ac:dyDescent="0.45">
      <c r="A7216" s="32" t="s">
        <v>20465</v>
      </c>
      <c r="B7216" s="32">
        <v>2</v>
      </c>
      <c r="C7216" s="32" t="s">
        <v>20466</v>
      </c>
      <c r="D7216" s="32" t="s">
        <v>12141</v>
      </c>
      <c r="E7216" s="32" t="s">
        <v>20489</v>
      </c>
      <c r="F7216" s="32">
        <v>3</v>
      </c>
      <c r="G7216" s="78" t="s">
        <v>10608</v>
      </c>
      <c r="H7216" s="33" t="s">
        <v>21859</v>
      </c>
      <c r="I7216" s="32" t="s">
        <v>9475</v>
      </c>
      <c r="J7216" s="32" t="s">
        <v>20470</v>
      </c>
      <c r="K7216" s="32" t="s">
        <v>12146</v>
      </c>
      <c r="L7216" s="34">
        <v>125.49542952</v>
      </c>
      <c r="M7216" s="34">
        <v>78434.643450000003</v>
      </c>
      <c r="N7216" s="32" t="s">
        <v>21860</v>
      </c>
      <c r="O7216" s="43" t="e">
        <f>VLOOKUP(U:U,#REF!,5,FALSE)</f>
        <v>#REF!</v>
      </c>
      <c r="P7216" s="43" t="e">
        <f>VLOOKUP(U:U,#REF!,4,FALSE)</f>
        <v>#REF!</v>
      </c>
      <c r="Q7216" s="43" t="e">
        <f>VLOOKUP(U:U,#REF!,2,FALSE)</f>
        <v>#REF!</v>
      </c>
      <c r="S7216" s="35" t="str">
        <f>VLOOKUP(G:G,old!G:J,4,FALSE)</f>
        <v>NE</v>
      </c>
      <c r="T7216" s="35" t="str">
        <f>VLOOKUP(G:G,old!G:K,5,FALSE)</f>
        <v>DWR</v>
      </c>
      <c r="U7216" s="35" t="str">
        <f>VLOOKUP(G:G,old!G:L,6,FALSE)</f>
        <v>MAE NAM MUN</v>
      </c>
      <c r="V7216" s="43" t="str">
        <f>VLOOKUP(G:G,old!G:M,7,FALSE)</f>
        <v>M89</v>
      </c>
      <c r="X7216" s="43" t="str">
        <f>IFERROR(VLOOKUP(V:V,#REF!,3,FALSE),"0")</f>
        <v>0</v>
      </c>
      <c r="Y7216" s="19">
        <f t="shared" si="112"/>
        <v>0</v>
      </c>
      <c r="Z7216" s="19" t="str">
        <f>IFERROR(VLOOKUP(C:C,#REF!,19,FALSE),"0")</f>
        <v>0</v>
      </c>
    </row>
    <row r="7217" spans="1:26" x14ac:dyDescent="0.45">
      <c r="A7217" s="32" t="s">
        <v>20465</v>
      </c>
      <c r="B7217" s="32">
        <v>2</v>
      </c>
      <c r="C7217" s="32" t="s">
        <v>20466</v>
      </c>
      <c r="D7217" s="32" t="s">
        <v>12141</v>
      </c>
      <c r="E7217" s="32" t="s">
        <v>21861</v>
      </c>
      <c r="F7217" s="32">
        <v>3</v>
      </c>
      <c r="G7217" s="78" t="s">
        <v>21862</v>
      </c>
      <c r="H7217" s="33" t="s">
        <v>21863</v>
      </c>
      <c r="I7217" s="32" t="s">
        <v>21864</v>
      </c>
      <c r="J7217" s="32" t="s">
        <v>20470</v>
      </c>
      <c r="K7217" s="32" t="s">
        <v>12146</v>
      </c>
      <c r="L7217" s="34">
        <v>90.547790808399995</v>
      </c>
      <c r="M7217" s="34">
        <v>56592.3692553</v>
      </c>
      <c r="N7217" s="32" t="s">
        <v>21865</v>
      </c>
      <c r="O7217" s="43" t="e">
        <f>VLOOKUP(U:U,#REF!,5,FALSE)</f>
        <v>#REF!</v>
      </c>
      <c r="P7217" s="43" t="e">
        <f>VLOOKUP(U:U,#REF!,4,FALSE)</f>
        <v>#REF!</v>
      </c>
      <c r="Q7217" s="43" t="e">
        <f>VLOOKUP(U:U,#REF!,2,FALSE)</f>
        <v>#REF!</v>
      </c>
      <c r="S7217" s="35" t="str">
        <f>VLOOKUP(G:G,old!G:J,4,FALSE)</f>
        <v>NE</v>
      </c>
      <c r="T7217" s="35" t="str">
        <f>VLOOKUP(G:G,old!G:K,5,FALSE)</f>
        <v>DWR</v>
      </c>
      <c r="U7217" s="35" t="str">
        <f>VLOOKUP(G:G,old!G:L,6,FALSE)</f>
        <v>MAE NAM MUN</v>
      </c>
      <c r="V7217" s="43">
        <f>VLOOKUP(G:G,old!G:M,7,FALSE)</f>
        <v>0</v>
      </c>
      <c r="X7217" s="43" t="str">
        <f>IFERROR(VLOOKUP(V:V,#REF!,3,FALSE),"0")</f>
        <v>0</v>
      </c>
      <c r="Y7217" s="19">
        <f t="shared" si="112"/>
        <v>0</v>
      </c>
      <c r="Z7217" s="19" t="str">
        <f>IFERROR(VLOOKUP(C:C,#REF!,19,FALSE),"0")</f>
        <v>0</v>
      </c>
    </row>
    <row r="7218" spans="1:26" x14ac:dyDescent="0.45">
      <c r="A7218" s="32" t="s">
        <v>20465</v>
      </c>
      <c r="B7218" s="32">
        <v>2</v>
      </c>
      <c r="C7218" s="32" t="s">
        <v>20466</v>
      </c>
      <c r="D7218" s="32" t="s">
        <v>12141</v>
      </c>
      <c r="E7218" s="32" t="s">
        <v>21861</v>
      </c>
      <c r="F7218" s="32">
        <v>3</v>
      </c>
      <c r="G7218" s="78" t="s">
        <v>21862</v>
      </c>
      <c r="H7218" s="33" t="s">
        <v>21866</v>
      </c>
      <c r="I7218" s="32" t="s">
        <v>6671</v>
      </c>
      <c r="J7218" s="32" t="s">
        <v>20470</v>
      </c>
      <c r="K7218" s="32" t="s">
        <v>12146</v>
      </c>
      <c r="L7218" s="34">
        <v>53.809829902899999</v>
      </c>
      <c r="M7218" s="34">
        <v>33631.143689299999</v>
      </c>
      <c r="N7218" s="32" t="s">
        <v>21867</v>
      </c>
      <c r="O7218" s="43" t="e">
        <f>VLOOKUP(U:U,#REF!,5,FALSE)</f>
        <v>#REF!</v>
      </c>
      <c r="P7218" s="43" t="e">
        <f>VLOOKUP(U:U,#REF!,4,FALSE)</f>
        <v>#REF!</v>
      </c>
      <c r="Q7218" s="43" t="e">
        <f>VLOOKUP(U:U,#REF!,2,FALSE)</f>
        <v>#REF!</v>
      </c>
      <c r="S7218" s="35" t="str">
        <f>VLOOKUP(G:G,old!G:J,4,FALSE)</f>
        <v>NE</v>
      </c>
      <c r="T7218" s="35" t="str">
        <f>VLOOKUP(G:G,old!G:K,5,FALSE)</f>
        <v>DWR</v>
      </c>
      <c r="U7218" s="35" t="str">
        <f>VLOOKUP(G:G,old!G:L,6,FALSE)</f>
        <v>MAE NAM MUN</v>
      </c>
      <c r="V7218" s="43">
        <f>VLOOKUP(G:G,old!G:M,7,FALSE)</f>
        <v>0</v>
      </c>
      <c r="X7218" s="43" t="str">
        <f>IFERROR(VLOOKUP(V:V,#REF!,3,FALSE),"0")</f>
        <v>0</v>
      </c>
      <c r="Y7218" s="19">
        <f t="shared" si="112"/>
        <v>0</v>
      </c>
      <c r="Z7218" s="19" t="str">
        <f>IFERROR(VLOOKUP(C:C,#REF!,19,FALSE),"0")</f>
        <v>0</v>
      </c>
    </row>
    <row r="7219" spans="1:26" x14ac:dyDescent="0.45">
      <c r="A7219" s="32" t="s">
        <v>20465</v>
      </c>
      <c r="B7219" s="32">
        <v>2</v>
      </c>
      <c r="C7219" s="32" t="s">
        <v>20466</v>
      </c>
      <c r="D7219" s="32" t="s">
        <v>12141</v>
      </c>
      <c r="E7219" s="32" t="s">
        <v>21861</v>
      </c>
      <c r="F7219" s="32">
        <v>3</v>
      </c>
      <c r="G7219" s="78" t="s">
        <v>21862</v>
      </c>
      <c r="H7219" s="33" t="s">
        <v>21868</v>
      </c>
      <c r="I7219" s="32" t="s">
        <v>12512</v>
      </c>
      <c r="J7219" s="32" t="s">
        <v>20470</v>
      </c>
      <c r="K7219" s="32" t="s">
        <v>12146</v>
      </c>
      <c r="L7219" s="34">
        <v>39.466299036499997</v>
      </c>
      <c r="M7219" s="34">
        <v>24666.436897799998</v>
      </c>
      <c r="N7219" s="32" t="s">
        <v>21869</v>
      </c>
      <c r="O7219" s="43" t="e">
        <f>VLOOKUP(U:U,#REF!,5,FALSE)</f>
        <v>#REF!</v>
      </c>
      <c r="P7219" s="43" t="e">
        <f>VLOOKUP(U:U,#REF!,4,FALSE)</f>
        <v>#REF!</v>
      </c>
      <c r="Q7219" s="43" t="e">
        <f>VLOOKUP(U:U,#REF!,2,FALSE)</f>
        <v>#REF!</v>
      </c>
      <c r="S7219" s="35" t="str">
        <f>VLOOKUP(G:G,old!G:J,4,FALSE)</f>
        <v>NE</v>
      </c>
      <c r="T7219" s="35" t="str">
        <f>VLOOKUP(G:G,old!G:K,5,FALSE)</f>
        <v>DWR</v>
      </c>
      <c r="U7219" s="35" t="str">
        <f>VLOOKUP(G:G,old!G:L,6,FALSE)</f>
        <v>MAE NAM MUN</v>
      </c>
      <c r="V7219" s="43">
        <f>VLOOKUP(G:G,old!G:M,7,FALSE)</f>
        <v>0</v>
      </c>
      <c r="X7219" s="43" t="str">
        <f>IFERROR(VLOOKUP(V:V,#REF!,3,FALSE),"0")</f>
        <v>0</v>
      </c>
      <c r="Y7219" s="19">
        <f t="shared" si="112"/>
        <v>0</v>
      </c>
      <c r="Z7219" s="19" t="str">
        <f>IFERROR(VLOOKUP(C:C,#REF!,19,FALSE),"0")</f>
        <v>0</v>
      </c>
    </row>
    <row r="7220" spans="1:26" x14ac:dyDescent="0.45">
      <c r="A7220" s="32" t="s">
        <v>20465</v>
      </c>
      <c r="B7220" s="32">
        <v>2</v>
      </c>
      <c r="C7220" s="32" t="s">
        <v>20466</v>
      </c>
      <c r="D7220" s="32" t="s">
        <v>12141</v>
      </c>
      <c r="E7220" s="32" t="s">
        <v>21861</v>
      </c>
      <c r="F7220" s="32">
        <v>3</v>
      </c>
      <c r="G7220" s="78" t="s">
        <v>21862</v>
      </c>
      <c r="H7220" s="33" t="s">
        <v>21870</v>
      </c>
      <c r="I7220" s="32" t="s">
        <v>21871</v>
      </c>
      <c r="J7220" s="32" t="s">
        <v>20470</v>
      </c>
      <c r="K7220" s="32" t="s">
        <v>12146</v>
      </c>
      <c r="L7220" s="34">
        <v>100.579006948</v>
      </c>
      <c r="M7220" s="34">
        <v>62861.879342499997</v>
      </c>
      <c r="N7220" s="32" t="s">
        <v>21872</v>
      </c>
      <c r="O7220" s="43" t="e">
        <f>VLOOKUP(U:U,#REF!,5,FALSE)</f>
        <v>#REF!</v>
      </c>
      <c r="P7220" s="43" t="e">
        <f>VLOOKUP(U:U,#REF!,4,FALSE)</f>
        <v>#REF!</v>
      </c>
      <c r="Q7220" s="43" t="e">
        <f>VLOOKUP(U:U,#REF!,2,FALSE)</f>
        <v>#REF!</v>
      </c>
      <c r="S7220" s="35" t="str">
        <f>VLOOKUP(G:G,old!G:J,4,FALSE)</f>
        <v>NE</v>
      </c>
      <c r="T7220" s="35" t="str">
        <f>VLOOKUP(G:G,old!G:K,5,FALSE)</f>
        <v>DWR</v>
      </c>
      <c r="U7220" s="35" t="str">
        <f>VLOOKUP(G:G,old!G:L,6,FALSE)</f>
        <v>MAE NAM MUN</v>
      </c>
      <c r="V7220" s="43">
        <f>VLOOKUP(G:G,old!G:M,7,FALSE)</f>
        <v>0</v>
      </c>
      <c r="X7220" s="43" t="str">
        <f>IFERROR(VLOOKUP(V:V,#REF!,3,FALSE),"0")</f>
        <v>0</v>
      </c>
      <c r="Y7220" s="19">
        <f t="shared" si="112"/>
        <v>0</v>
      </c>
      <c r="Z7220" s="19" t="str">
        <f>IFERROR(VLOOKUP(C:C,#REF!,19,FALSE),"0")</f>
        <v>0</v>
      </c>
    </row>
    <row r="7221" spans="1:26" x14ac:dyDescent="0.45">
      <c r="A7221" s="32" t="s">
        <v>20465</v>
      </c>
      <c r="B7221" s="32">
        <v>2</v>
      </c>
      <c r="C7221" s="32" t="s">
        <v>20466</v>
      </c>
      <c r="D7221" s="32" t="s">
        <v>12141</v>
      </c>
      <c r="E7221" s="32" t="s">
        <v>21861</v>
      </c>
      <c r="F7221" s="32">
        <v>3</v>
      </c>
      <c r="G7221" s="78" t="s">
        <v>21862</v>
      </c>
      <c r="H7221" s="33" t="s">
        <v>21873</v>
      </c>
      <c r="I7221" s="32" t="s">
        <v>20581</v>
      </c>
      <c r="J7221" s="32" t="s">
        <v>20470</v>
      </c>
      <c r="K7221" s="32" t="s">
        <v>12146</v>
      </c>
      <c r="L7221" s="34">
        <v>46.9643505899</v>
      </c>
      <c r="M7221" s="34">
        <v>29352.719118699999</v>
      </c>
      <c r="N7221" s="32" t="s">
        <v>21874</v>
      </c>
      <c r="O7221" s="43" t="e">
        <f>VLOOKUP(U:U,#REF!,5,FALSE)</f>
        <v>#REF!</v>
      </c>
      <c r="P7221" s="43" t="e">
        <f>VLOOKUP(U:U,#REF!,4,FALSE)</f>
        <v>#REF!</v>
      </c>
      <c r="Q7221" s="43" t="e">
        <f>VLOOKUP(U:U,#REF!,2,FALSE)</f>
        <v>#REF!</v>
      </c>
      <c r="S7221" s="35" t="str">
        <f>VLOOKUP(G:G,old!G:J,4,FALSE)</f>
        <v>NE</v>
      </c>
      <c r="T7221" s="35" t="str">
        <f>VLOOKUP(G:G,old!G:K,5,FALSE)</f>
        <v>DWR</v>
      </c>
      <c r="U7221" s="35" t="str">
        <f>VLOOKUP(G:G,old!G:L,6,FALSE)</f>
        <v>MAE NAM MUN</v>
      </c>
      <c r="V7221" s="43">
        <f>VLOOKUP(G:G,old!G:M,7,FALSE)</f>
        <v>0</v>
      </c>
      <c r="X7221" s="43" t="str">
        <f>IFERROR(VLOOKUP(V:V,#REF!,3,FALSE),"0")</f>
        <v>0</v>
      </c>
      <c r="Y7221" s="19">
        <f t="shared" si="112"/>
        <v>0</v>
      </c>
      <c r="Z7221" s="19" t="str">
        <f>IFERROR(VLOOKUP(C:C,#REF!,19,FALSE),"0")</f>
        <v>0</v>
      </c>
    </row>
    <row r="7222" spans="1:26" x14ac:dyDescent="0.45">
      <c r="A7222" s="32" t="s">
        <v>20465</v>
      </c>
      <c r="B7222" s="32">
        <v>2</v>
      </c>
      <c r="C7222" s="32" t="s">
        <v>20466</v>
      </c>
      <c r="D7222" s="32" t="s">
        <v>12141</v>
      </c>
      <c r="E7222" s="32" t="s">
        <v>21861</v>
      </c>
      <c r="F7222" s="32">
        <v>3</v>
      </c>
      <c r="G7222" s="78" t="s">
        <v>21862</v>
      </c>
      <c r="H7222" s="33" t="s">
        <v>21875</v>
      </c>
      <c r="I7222" s="32" t="s">
        <v>21821</v>
      </c>
      <c r="J7222" s="32" t="s">
        <v>20470</v>
      </c>
      <c r="K7222" s="32" t="s">
        <v>12146</v>
      </c>
      <c r="L7222" s="34">
        <v>53.9266789168</v>
      </c>
      <c r="M7222" s="34">
        <v>33704.174322999999</v>
      </c>
      <c r="N7222" s="32" t="s">
        <v>21876</v>
      </c>
      <c r="O7222" s="43" t="e">
        <f>VLOOKUP(U:U,#REF!,5,FALSE)</f>
        <v>#REF!</v>
      </c>
      <c r="P7222" s="43" t="e">
        <f>VLOOKUP(U:U,#REF!,4,FALSE)</f>
        <v>#REF!</v>
      </c>
      <c r="Q7222" s="43" t="e">
        <f>VLOOKUP(U:U,#REF!,2,FALSE)</f>
        <v>#REF!</v>
      </c>
      <c r="S7222" s="35" t="str">
        <f>VLOOKUP(G:G,old!G:J,4,FALSE)</f>
        <v>NE</v>
      </c>
      <c r="T7222" s="35" t="str">
        <f>VLOOKUP(G:G,old!G:K,5,FALSE)</f>
        <v>DWR</v>
      </c>
      <c r="U7222" s="35" t="str">
        <f>VLOOKUP(G:G,old!G:L,6,FALSE)</f>
        <v>MAE NAM MUN</v>
      </c>
      <c r="V7222" s="43">
        <f>VLOOKUP(G:G,old!G:M,7,FALSE)</f>
        <v>0</v>
      </c>
      <c r="X7222" s="43" t="str">
        <f>IFERROR(VLOOKUP(V:V,#REF!,3,FALSE),"0")</f>
        <v>0</v>
      </c>
      <c r="Y7222" s="19">
        <f t="shared" si="112"/>
        <v>0</v>
      </c>
      <c r="Z7222" s="19" t="str">
        <f>IFERROR(VLOOKUP(C:C,#REF!,19,FALSE),"0")</f>
        <v>0</v>
      </c>
    </row>
    <row r="7223" spans="1:26" x14ac:dyDescent="0.45">
      <c r="A7223" s="32" t="s">
        <v>20465</v>
      </c>
      <c r="B7223" s="32">
        <v>2</v>
      </c>
      <c r="C7223" s="32" t="s">
        <v>20466</v>
      </c>
      <c r="D7223" s="32" t="s">
        <v>12141</v>
      </c>
      <c r="E7223" s="32" t="s">
        <v>21861</v>
      </c>
      <c r="F7223" s="32">
        <v>3</v>
      </c>
      <c r="G7223" s="78" t="s">
        <v>21862</v>
      </c>
      <c r="H7223" s="33" t="s">
        <v>21877</v>
      </c>
      <c r="I7223" s="32" t="s">
        <v>21878</v>
      </c>
      <c r="J7223" s="32" t="s">
        <v>20470</v>
      </c>
      <c r="K7223" s="32" t="s">
        <v>12146</v>
      </c>
      <c r="L7223" s="34">
        <v>59.937253098399999</v>
      </c>
      <c r="M7223" s="34">
        <v>37460.783186499997</v>
      </c>
      <c r="N7223" s="32" t="s">
        <v>21879</v>
      </c>
      <c r="O7223" s="43" t="e">
        <f>VLOOKUP(U:U,#REF!,5,FALSE)</f>
        <v>#REF!</v>
      </c>
      <c r="P7223" s="43" t="e">
        <f>VLOOKUP(U:U,#REF!,4,FALSE)</f>
        <v>#REF!</v>
      </c>
      <c r="Q7223" s="43" t="e">
        <f>VLOOKUP(U:U,#REF!,2,FALSE)</f>
        <v>#REF!</v>
      </c>
      <c r="S7223" s="35" t="str">
        <f>VLOOKUP(G:G,old!G:J,4,FALSE)</f>
        <v>NE</v>
      </c>
      <c r="T7223" s="35" t="str">
        <f>VLOOKUP(G:G,old!G:K,5,FALSE)</f>
        <v>DWR</v>
      </c>
      <c r="U7223" s="35" t="str">
        <f>VLOOKUP(G:G,old!G:L,6,FALSE)</f>
        <v>MAE NAM MUN</v>
      </c>
      <c r="V7223" s="43">
        <f>VLOOKUP(G:G,old!G:M,7,FALSE)</f>
        <v>0</v>
      </c>
      <c r="X7223" s="43" t="str">
        <f>IFERROR(VLOOKUP(V:V,#REF!,3,FALSE),"0")</f>
        <v>0</v>
      </c>
      <c r="Y7223" s="19">
        <f t="shared" si="112"/>
        <v>0</v>
      </c>
      <c r="Z7223" s="19" t="str">
        <f>IFERROR(VLOOKUP(C:C,#REF!,19,FALSE),"0")</f>
        <v>0</v>
      </c>
    </row>
    <row r="7224" spans="1:26" x14ac:dyDescent="0.45">
      <c r="A7224" s="32" t="s">
        <v>20465</v>
      </c>
      <c r="B7224" s="32">
        <v>2</v>
      </c>
      <c r="C7224" s="32" t="s">
        <v>20466</v>
      </c>
      <c r="D7224" s="32" t="s">
        <v>12141</v>
      </c>
      <c r="E7224" s="32" t="s">
        <v>21861</v>
      </c>
      <c r="F7224" s="32">
        <v>3</v>
      </c>
      <c r="G7224" s="78" t="s">
        <v>21862</v>
      </c>
      <c r="H7224" s="33" t="s">
        <v>21880</v>
      </c>
      <c r="I7224" s="32" t="s">
        <v>21881</v>
      </c>
      <c r="J7224" s="32" t="s">
        <v>20470</v>
      </c>
      <c r="K7224" s="32" t="s">
        <v>12146</v>
      </c>
      <c r="L7224" s="34">
        <v>76.835618865200004</v>
      </c>
      <c r="M7224" s="34">
        <v>48022.261790800003</v>
      </c>
      <c r="N7224" s="32" t="s">
        <v>21882</v>
      </c>
      <c r="O7224" s="43" t="e">
        <f>VLOOKUP(U:U,#REF!,5,FALSE)</f>
        <v>#REF!</v>
      </c>
      <c r="P7224" s="43" t="e">
        <f>VLOOKUP(U:U,#REF!,4,FALSE)</f>
        <v>#REF!</v>
      </c>
      <c r="Q7224" s="43" t="e">
        <f>VLOOKUP(U:U,#REF!,2,FALSE)</f>
        <v>#REF!</v>
      </c>
      <c r="S7224" s="35" t="str">
        <f>VLOOKUP(G:G,old!G:J,4,FALSE)</f>
        <v>NE</v>
      </c>
      <c r="T7224" s="35" t="str">
        <f>VLOOKUP(G:G,old!G:K,5,FALSE)</f>
        <v>DWR</v>
      </c>
      <c r="U7224" s="35" t="str">
        <f>VLOOKUP(G:G,old!G:L,6,FALSE)</f>
        <v>MAE NAM MUN</v>
      </c>
      <c r="V7224" s="43">
        <f>VLOOKUP(G:G,old!G:M,7,FALSE)</f>
        <v>0</v>
      </c>
      <c r="X7224" s="43" t="str">
        <f>IFERROR(VLOOKUP(V:V,#REF!,3,FALSE),"0")</f>
        <v>0</v>
      </c>
      <c r="Y7224" s="19">
        <f t="shared" si="112"/>
        <v>0</v>
      </c>
      <c r="Z7224" s="19" t="str">
        <f>IFERROR(VLOOKUP(C:C,#REF!,19,FALSE),"0")</f>
        <v>0</v>
      </c>
    </row>
    <row r="7225" spans="1:26" x14ac:dyDescent="0.45">
      <c r="A7225" s="32" t="s">
        <v>20465</v>
      </c>
      <c r="B7225" s="32">
        <v>2</v>
      </c>
      <c r="C7225" s="32" t="s">
        <v>20466</v>
      </c>
      <c r="D7225" s="32" t="s">
        <v>12141</v>
      </c>
      <c r="E7225" s="32" t="s">
        <v>21861</v>
      </c>
      <c r="F7225" s="32">
        <v>3</v>
      </c>
      <c r="G7225" s="78" t="s">
        <v>21862</v>
      </c>
      <c r="H7225" s="33" t="s">
        <v>21883</v>
      </c>
      <c r="I7225" s="32" t="s">
        <v>775</v>
      </c>
      <c r="J7225" s="32" t="s">
        <v>20470</v>
      </c>
      <c r="K7225" s="32" t="s">
        <v>12146</v>
      </c>
      <c r="L7225" s="34">
        <v>24.292557241899999</v>
      </c>
      <c r="M7225" s="34">
        <v>15182.8482762</v>
      </c>
      <c r="N7225" s="32" t="s">
        <v>21884</v>
      </c>
      <c r="O7225" s="43" t="e">
        <f>VLOOKUP(U:U,#REF!,5,FALSE)</f>
        <v>#REF!</v>
      </c>
      <c r="P7225" s="43" t="e">
        <f>VLOOKUP(U:U,#REF!,4,FALSE)</f>
        <v>#REF!</v>
      </c>
      <c r="Q7225" s="43" t="e">
        <f>VLOOKUP(U:U,#REF!,2,FALSE)</f>
        <v>#REF!</v>
      </c>
      <c r="S7225" s="35" t="str">
        <f>VLOOKUP(G:G,old!G:J,4,FALSE)</f>
        <v>NE</v>
      </c>
      <c r="T7225" s="35" t="str">
        <f>VLOOKUP(G:G,old!G:K,5,FALSE)</f>
        <v>DWR</v>
      </c>
      <c r="U7225" s="35" t="str">
        <f>VLOOKUP(G:G,old!G:L,6,FALSE)</f>
        <v>MAE NAM MUN</v>
      </c>
      <c r="V7225" s="43">
        <f>VLOOKUP(G:G,old!G:M,7,FALSE)</f>
        <v>0</v>
      </c>
      <c r="X7225" s="43" t="str">
        <f>IFERROR(VLOOKUP(V:V,#REF!,3,FALSE),"0")</f>
        <v>0</v>
      </c>
      <c r="Y7225" s="19">
        <f t="shared" si="112"/>
        <v>0</v>
      </c>
      <c r="Z7225" s="19" t="str">
        <f>IFERROR(VLOOKUP(C:C,#REF!,19,FALSE),"0")</f>
        <v>0</v>
      </c>
    </row>
    <row r="7226" spans="1:26" x14ac:dyDescent="0.45">
      <c r="A7226" s="32" t="s">
        <v>20465</v>
      </c>
      <c r="B7226" s="32">
        <v>2</v>
      </c>
      <c r="C7226" s="32" t="s">
        <v>20466</v>
      </c>
      <c r="D7226" s="32" t="s">
        <v>12141</v>
      </c>
      <c r="E7226" s="32" t="s">
        <v>21885</v>
      </c>
      <c r="F7226" s="32">
        <v>3</v>
      </c>
      <c r="G7226" s="78" t="s">
        <v>21886</v>
      </c>
      <c r="H7226" s="33" t="s">
        <v>21887</v>
      </c>
      <c r="I7226" s="32" t="s">
        <v>21886</v>
      </c>
      <c r="J7226" s="32" t="s">
        <v>20470</v>
      </c>
      <c r="K7226" s="32" t="s">
        <v>12146</v>
      </c>
      <c r="L7226" s="34">
        <v>58.049404260300001</v>
      </c>
      <c r="M7226" s="34">
        <v>36280.877662699997</v>
      </c>
      <c r="N7226" s="32" t="s">
        <v>21888</v>
      </c>
      <c r="O7226" s="43" t="e">
        <f>VLOOKUP(U:U,#REF!,5,FALSE)</f>
        <v>#REF!</v>
      </c>
      <c r="P7226" s="43" t="e">
        <f>VLOOKUP(U:U,#REF!,4,FALSE)</f>
        <v>#REF!</v>
      </c>
      <c r="Q7226" s="43" t="e">
        <f>VLOOKUP(U:U,#REF!,2,FALSE)</f>
        <v>#REF!</v>
      </c>
      <c r="S7226" s="35" t="str">
        <f>VLOOKUP(G:G,old!G:J,4,FALSE)</f>
        <v>NE</v>
      </c>
      <c r="T7226" s="35" t="str">
        <f>VLOOKUP(G:G,old!G:K,5,FALSE)</f>
        <v>DWR</v>
      </c>
      <c r="U7226" s="35" t="str">
        <f>VLOOKUP(G:G,old!G:L,6,FALSE)</f>
        <v>MAE NAM CHI</v>
      </c>
      <c r="V7226" s="43" t="str">
        <f>VLOOKUP(G:G,old!G:M,7,FALSE)</f>
        <v>E23A</v>
      </c>
      <c r="X7226" s="43" t="str">
        <f>IFERROR(VLOOKUP(V:V,#REF!,3,FALSE),"0")</f>
        <v>0</v>
      </c>
      <c r="Y7226" s="19">
        <f t="shared" si="112"/>
        <v>0</v>
      </c>
      <c r="Z7226" s="19" t="str">
        <f>IFERROR(VLOOKUP(C:C,#REF!,19,FALSE),"0")</f>
        <v>0</v>
      </c>
    </row>
    <row r="7227" spans="1:26" x14ac:dyDescent="0.45">
      <c r="A7227" s="32" t="s">
        <v>20465</v>
      </c>
      <c r="B7227" s="32">
        <v>2</v>
      </c>
      <c r="C7227" s="32" t="s">
        <v>20466</v>
      </c>
      <c r="D7227" s="32" t="s">
        <v>12141</v>
      </c>
      <c r="E7227" s="32" t="s">
        <v>21885</v>
      </c>
      <c r="F7227" s="32">
        <v>3</v>
      </c>
      <c r="G7227" s="78" t="s">
        <v>21886</v>
      </c>
      <c r="H7227" s="33" t="s">
        <v>21889</v>
      </c>
      <c r="I7227" s="32" t="s">
        <v>13330</v>
      </c>
      <c r="J7227" s="32" t="s">
        <v>20470</v>
      </c>
      <c r="K7227" s="32" t="s">
        <v>12146</v>
      </c>
      <c r="L7227" s="34">
        <v>71.5989007517</v>
      </c>
      <c r="M7227" s="34">
        <v>44749.312969799998</v>
      </c>
      <c r="N7227" s="32" t="s">
        <v>21890</v>
      </c>
      <c r="O7227" s="43" t="e">
        <f>VLOOKUP(U:U,#REF!,5,FALSE)</f>
        <v>#REF!</v>
      </c>
      <c r="P7227" s="43" t="e">
        <f>VLOOKUP(U:U,#REF!,4,FALSE)</f>
        <v>#REF!</v>
      </c>
      <c r="Q7227" s="43" t="e">
        <f>VLOOKUP(U:U,#REF!,2,FALSE)</f>
        <v>#REF!</v>
      </c>
      <c r="S7227" s="35" t="str">
        <f>VLOOKUP(G:G,old!G:J,4,FALSE)</f>
        <v>NE</v>
      </c>
      <c r="T7227" s="35" t="str">
        <f>VLOOKUP(G:G,old!G:K,5,FALSE)</f>
        <v>DWR</v>
      </c>
      <c r="U7227" s="35" t="str">
        <f>VLOOKUP(G:G,old!G:L,6,FALSE)</f>
        <v>MAE NAM CHI</v>
      </c>
      <c r="V7227" s="43" t="str">
        <f>VLOOKUP(G:G,old!G:M,7,FALSE)</f>
        <v>E23A</v>
      </c>
      <c r="X7227" s="43" t="str">
        <f>IFERROR(VLOOKUP(V:V,#REF!,3,FALSE),"0")</f>
        <v>0</v>
      </c>
      <c r="Y7227" s="19">
        <f t="shared" si="112"/>
        <v>0</v>
      </c>
      <c r="Z7227" s="19" t="str">
        <f>IFERROR(VLOOKUP(C:C,#REF!,19,FALSE),"0")</f>
        <v>0</v>
      </c>
    </row>
    <row r="7228" spans="1:26" x14ac:dyDescent="0.45">
      <c r="A7228" s="32" t="s">
        <v>20465</v>
      </c>
      <c r="B7228" s="32">
        <v>2</v>
      </c>
      <c r="C7228" s="32" t="s">
        <v>20466</v>
      </c>
      <c r="D7228" s="32" t="s">
        <v>12141</v>
      </c>
      <c r="E7228" s="32" t="s">
        <v>21885</v>
      </c>
      <c r="F7228" s="32">
        <v>3</v>
      </c>
      <c r="G7228" s="78" t="s">
        <v>21886</v>
      </c>
      <c r="H7228" s="33" t="s">
        <v>21891</v>
      </c>
      <c r="I7228" s="32" t="s">
        <v>21892</v>
      </c>
      <c r="J7228" s="32" t="s">
        <v>20470</v>
      </c>
      <c r="K7228" s="32" t="s">
        <v>12146</v>
      </c>
      <c r="L7228" s="34">
        <v>94.871476416600004</v>
      </c>
      <c r="M7228" s="34">
        <v>59294.672760399997</v>
      </c>
      <c r="N7228" s="32" t="s">
        <v>21893</v>
      </c>
      <c r="O7228" s="43" t="e">
        <f>VLOOKUP(U:U,#REF!,5,FALSE)</f>
        <v>#REF!</v>
      </c>
      <c r="P7228" s="43" t="e">
        <f>VLOOKUP(U:U,#REF!,4,FALSE)</f>
        <v>#REF!</v>
      </c>
      <c r="Q7228" s="43" t="e">
        <f>VLOOKUP(U:U,#REF!,2,FALSE)</f>
        <v>#REF!</v>
      </c>
      <c r="S7228" s="35" t="str">
        <f>VLOOKUP(G:G,old!G:J,4,FALSE)</f>
        <v>NE</v>
      </c>
      <c r="T7228" s="35" t="str">
        <f>VLOOKUP(G:G,old!G:K,5,FALSE)</f>
        <v>DWR</v>
      </c>
      <c r="U7228" s="35" t="str">
        <f>VLOOKUP(G:G,old!G:L,6,FALSE)</f>
        <v>MAE NAM CHI</v>
      </c>
      <c r="V7228" s="43" t="str">
        <f>VLOOKUP(G:G,old!G:M,7,FALSE)</f>
        <v>E23A</v>
      </c>
      <c r="X7228" s="43" t="str">
        <f>IFERROR(VLOOKUP(V:V,#REF!,3,FALSE),"0")</f>
        <v>0</v>
      </c>
      <c r="Y7228" s="19">
        <f t="shared" si="112"/>
        <v>0</v>
      </c>
      <c r="Z7228" s="19" t="str">
        <f>IFERROR(VLOOKUP(C:C,#REF!,19,FALSE),"0")</f>
        <v>0</v>
      </c>
    </row>
    <row r="7229" spans="1:26" x14ac:dyDescent="0.45">
      <c r="A7229" s="32" t="s">
        <v>20465</v>
      </c>
      <c r="B7229" s="32">
        <v>2</v>
      </c>
      <c r="C7229" s="32" t="s">
        <v>20466</v>
      </c>
      <c r="D7229" s="32" t="s">
        <v>12141</v>
      </c>
      <c r="E7229" s="32" t="s">
        <v>21885</v>
      </c>
      <c r="F7229" s="32">
        <v>3</v>
      </c>
      <c r="G7229" s="78" t="s">
        <v>21886</v>
      </c>
      <c r="H7229" s="33" t="s">
        <v>21894</v>
      </c>
      <c r="I7229" s="32" t="s">
        <v>21426</v>
      </c>
      <c r="J7229" s="32" t="s">
        <v>20470</v>
      </c>
      <c r="K7229" s="32" t="s">
        <v>12146</v>
      </c>
      <c r="L7229" s="34">
        <v>45.908818849799999</v>
      </c>
      <c r="M7229" s="34">
        <v>28693.011781099998</v>
      </c>
      <c r="N7229" s="32" t="s">
        <v>21895</v>
      </c>
      <c r="O7229" s="43" t="e">
        <f>VLOOKUP(U:U,#REF!,5,FALSE)</f>
        <v>#REF!</v>
      </c>
      <c r="P7229" s="43" t="e">
        <f>VLOOKUP(U:U,#REF!,4,FALSE)</f>
        <v>#REF!</v>
      </c>
      <c r="Q7229" s="43" t="e">
        <f>VLOOKUP(U:U,#REF!,2,FALSE)</f>
        <v>#REF!</v>
      </c>
      <c r="S7229" s="35" t="str">
        <f>VLOOKUP(G:G,old!G:J,4,FALSE)</f>
        <v>NE</v>
      </c>
      <c r="T7229" s="35" t="str">
        <f>VLOOKUP(G:G,old!G:K,5,FALSE)</f>
        <v>DWR</v>
      </c>
      <c r="U7229" s="35" t="str">
        <f>VLOOKUP(G:G,old!G:L,6,FALSE)</f>
        <v>MAE NAM CHI</v>
      </c>
      <c r="V7229" s="43" t="str">
        <f>VLOOKUP(G:G,old!G:M,7,FALSE)</f>
        <v>E23A</v>
      </c>
      <c r="X7229" s="43" t="str">
        <f>IFERROR(VLOOKUP(V:V,#REF!,3,FALSE),"0")</f>
        <v>0</v>
      </c>
      <c r="Y7229" s="19">
        <f t="shared" si="112"/>
        <v>0</v>
      </c>
      <c r="Z7229" s="19" t="str">
        <f>IFERROR(VLOOKUP(C:C,#REF!,19,FALSE),"0")</f>
        <v>0</v>
      </c>
    </row>
    <row r="7230" spans="1:26" x14ac:dyDescent="0.45">
      <c r="A7230" s="32" t="s">
        <v>20465</v>
      </c>
      <c r="B7230" s="32">
        <v>2</v>
      </c>
      <c r="C7230" s="32" t="s">
        <v>20466</v>
      </c>
      <c r="D7230" s="32" t="s">
        <v>12141</v>
      </c>
      <c r="E7230" s="32" t="s">
        <v>21885</v>
      </c>
      <c r="F7230" s="32">
        <v>3</v>
      </c>
      <c r="G7230" s="78" t="s">
        <v>21886</v>
      </c>
      <c r="H7230" s="33" t="s">
        <v>21896</v>
      </c>
      <c r="I7230" s="32" t="s">
        <v>21897</v>
      </c>
      <c r="J7230" s="32" t="s">
        <v>20470</v>
      </c>
      <c r="K7230" s="32" t="s">
        <v>12146</v>
      </c>
      <c r="L7230" s="34">
        <v>46.776426676500002</v>
      </c>
      <c r="M7230" s="34">
        <v>29235.2666728</v>
      </c>
      <c r="N7230" s="32" t="s">
        <v>21898</v>
      </c>
      <c r="O7230" s="43" t="e">
        <f>VLOOKUP(U:U,#REF!,5,FALSE)</f>
        <v>#REF!</v>
      </c>
      <c r="P7230" s="43" t="e">
        <f>VLOOKUP(U:U,#REF!,4,FALSE)</f>
        <v>#REF!</v>
      </c>
      <c r="Q7230" s="43" t="e">
        <f>VLOOKUP(U:U,#REF!,2,FALSE)</f>
        <v>#REF!</v>
      </c>
      <c r="S7230" s="35" t="str">
        <f>VLOOKUP(G:G,old!G:J,4,FALSE)</f>
        <v>NE</v>
      </c>
      <c r="T7230" s="35" t="str">
        <f>VLOOKUP(G:G,old!G:K,5,FALSE)</f>
        <v>DWR</v>
      </c>
      <c r="U7230" s="35" t="str">
        <f>VLOOKUP(G:G,old!G:L,6,FALSE)</f>
        <v>MAE NAM CHI</v>
      </c>
      <c r="V7230" s="43" t="str">
        <f>VLOOKUP(G:G,old!G:M,7,FALSE)</f>
        <v>E23A</v>
      </c>
      <c r="X7230" s="43" t="str">
        <f>IFERROR(VLOOKUP(V:V,#REF!,3,FALSE),"0")</f>
        <v>0</v>
      </c>
      <c r="Y7230" s="19">
        <f t="shared" si="112"/>
        <v>0</v>
      </c>
      <c r="Z7230" s="19" t="str">
        <f>IFERROR(VLOOKUP(C:C,#REF!,19,FALSE),"0")</f>
        <v>0</v>
      </c>
    </row>
    <row r="7231" spans="1:26" x14ac:dyDescent="0.45">
      <c r="A7231" s="32" t="s">
        <v>20465</v>
      </c>
      <c r="B7231" s="32">
        <v>2</v>
      </c>
      <c r="C7231" s="32" t="s">
        <v>20466</v>
      </c>
      <c r="D7231" s="32" t="s">
        <v>12141</v>
      </c>
      <c r="E7231" s="32" t="s">
        <v>21899</v>
      </c>
      <c r="F7231" s="32">
        <v>3</v>
      </c>
      <c r="G7231" s="78" t="s">
        <v>15723</v>
      </c>
      <c r="H7231" s="33" t="s">
        <v>21900</v>
      </c>
      <c r="I7231" s="32" t="s">
        <v>15723</v>
      </c>
      <c r="J7231" s="32" t="s">
        <v>20470</v>
      </c>
      <c r="K7231" s="32" t="s">
        <v>12146</v>
      </c>
      <c r="L7231" s="34">
        <v>37.745023357100003</v>
      </c>
      <c r="M7231" s="34">
        <v>23590.639598199999</v>
      </c>
      <c r="N7231" s="32" t="s">
        <v>21901</v>
      </c>
      <c r="O7231" s="43" t="e">
        <f>VLOOKUP(U:U,#REF!,5,FALSE)</f>
        <v>#REF!</v>
      </c>
      <c r="P7231" s="43" t="e">
        <f>VLOOKUP(U:U,#REF!,4,FALSE)</f>
        <v>#REF!</v>
      </c>
      <c r="Q7231" s="43" t="e">
        <f>VLOOKUP(U:U,#REF!,2,FALSE)</f>
        <v>#REF!</v>
      </c>
      <c r="S7231" s="35" t="str">
        <f>VLOOKUP(G:G,old!G:J,4,FALSE)</f>
        <v>NE</v>
      </c>
      <c r="T7231" s="35" t="str">
        <f>VLOOKUP(G:G,old!G:K,5,FALSE)</f>
        <v>RID_area</v>
      </c>
      <c r="U7231" s="35" t="str">
        <f>VLOOKUP(G:G,old!G:L,6,FALSE)</f>
        <v>MAE NAM MUN</v>
      </c>
      <c r="V7231" s="43">
        <f>VLOOKUP(G:G,old!G:M,7,FALSE)</f>
        <v>0</v>
      </c>
      <c r="X7231" s="43" t="str">
        <f>IFERROR(VLOOKUP(V:V,#REF!,3,FALSE),"0")</f>
        <v>0</v>
      </c>
      <c r="Y7231" s="19">
        <f t="shared" si="112"/>
        <v>0</v>
      </c>
      <c r="Z7231" s="19" t="str">
        <f>IFERROR(VLOOKUP(C:C,#REF!,19,FALSE),"0")</f>
        <v>0</v>
      </c>
    </row>
    <row r="7232" spans="1:26" x14ac:dyDescent="0.45">
      <c r="A7232" s="32" t="s">
        <v>20465</v>
      </c>
      <c r="B7232" s="32">
        <v>2</v>
      </c>
      <c r="C7232" s="32" t="s">
        <v>20466</v>
      </c>
      <c r="D7232" s="32" t="s">
        <v>12141</v>
      </c>
      <c r="E7232" s="32" t="s">
        <v>21899</v>
      </c>
      <c r="F7232" s="32">
        <v>3</v>
      </c>
      <c r="G7232" s="78" t="s">
        <v>15723</v>
      </c>
      <c r="H7232" s="33" t="s">
        <v>21902</v>
      </c>
      <c r="I7232" s="32" t="s">
        <v>21903</v>
      </c>
      <c r="J7232" s="32" t="s">
        <v>20470</v>
      </c>
      <c r="K7232" s="32" t="s">
        <v>12146</v>
      </c>
      <c r="L7232" s="34">
        <v>28.353936809099999</v>
      </c>
      <c r="M7232" s="34">
        <v>17721.210505700001</v>
      </c>
      <c r="N7232" s="32" t="s">
        <v>21904</v>
      </c>
      <c r="O7232" s="43" t="e">
        <f>VLOOKUP(U:U,#REF!,5,FALSE)</f>
        <v>#REF!</v>
      </c>
      <c r="P7232" s="43" t="e">
        <f>VLOOKUP(U:U,#REF!,4,FALSE)</f>
        <v>#REF!</v>
      </c>
      <c r="Q7232" s="43" t="e">
        <f>VLOOKUP(U:U,#REF!,2,FALSE)</f>
        <v>#REF!</v>
      </c>
      <c r="S7232" s="35" t="str">
        <f>VLOOKUP(G:G,old!G:J,4,FALSE)</f>
        <v>NE</v>
      </c>
      <c r="T7232" s="35" t="str">
        <f>VLOOKUP(G:G,old!G:K,5,FALSE)</f>
        <v>RID_area</v>
      </c>
      <c r="U7232" s="35" t="str">
        <f>VLOOKUP(G:G,old!G:L,6,FALSE)</f>
        <v>MAE NAM MUN</v>
      </c>
      <c r="V7232" s="43">
        <f>VLOOKUP(G:G,old!G:M,7,FALSE)</f>
        <v>0</v>
      </c>
      <c r="X7232" s="43" t="str">
        <f>IFERROR(VLOOKUP(V:V,#REF!,3,FALSE),"0")</f>
        <v>0</v>
      </c>
      <c r="Y7232" s="19">
        <f t="shared" si="112"/>
        <v>0</v>
      </c>
      <c r="Z7232" s="19" t="str">
        <f>IFERROR(VLOOKUP(C:C,#REF!,19,FALSE),"0")</f>
        <v>0</v>
      </c>
    </row>
    <row r="7233" spans="1:26" x14ac:dyDescent="0.45">
      <c r="A7233" s="32" t="s">
        <v>20465</v>
      </c>
      <c r="B7233" s="32">
        <v>2</v>
      </c>
      <c r="C7233" s="32" t="s">
        <v>20466</v>
      </c>
      <c r="D7233" s="32" t="s">
        <v>12141</v>
      </c>
      <c r="E7233" s="32" t="s">
        <v>21899</v>
      </c>
      <c r="F7233" s="32">
        <v>3</v>
      </c>
      <c r="G7233" s="78" t="s">
        <v>15723</v>
      </c>
      <c r="H7233" s="33" t="s">
        <v>21905</v>
      </c>
      <c r="I7233" s="32" t="s">
        <v>4926</v>
      </c>
      <c r="J7233" s="32" t="s">
        <v>20470</v>
      </c>
      <c r="K7233" s="32" t="s">
        <v>12146</v>
      </c>
      <c r="L7233" s="34">
        <v>40.004932048500002</v>
      </c>
      <c r="M7233" s="34">
        <v>25003.082530299998</v>
      </c>
      <c r="N7233" s="32" t="s">
        <v>21906</v>
      </c>
      <c r="O7233" s="43" t="e">
        <f>VLOOKUP(U:U,#REF!,5,FALSE)</f>
        <v>#REF!</v>
      </c>
      <c r="P7233" s="43" t="e">
        <f>VLOOKUP(U:U,#REF!,4,FALSE)</f>
        <v>#REF!</v>
      </c>
      <c r="Q7233" s="43" t="e">
        <f>VLOOKUP(U:U,#REF!,2,FALSE)</f>
        <v>#REF!</v>
      </c>
      <c r="S7233" s="35" t="str">
        <f>VLOOKUP(G:G,old!G:J,4,FALSE)</f>
        <v>NE</v>
      </c>
      <c r="T7233" s="35" t="str">
        <f>VLOOKUP(G:G,old!G:K,5,FALSE)</f>
        <v>RID_area</v>
      </c>
      <c r="U7233" s="35" t="str">
        <f>VLOOKUP(G:G,old!G:L,6,FALSE)</f>
        <v>MAE NAM MUN</v>
      </c>
      <c r="V7233" s="43">
        <f>VLOOKUP(G:G,old!G:M,7,FALSE)</f>
        <v>0</v>
      </c>
      <c r="X7233" s="43" t="str">
        <f>IFERROR(VLOOKUP(V:V,#REF!,3,FALSE),"0")</f>
        <v>0</v>
      </c>
      <c r="Y7233" s="19">
        <f t="shared" si="112"/>
        <v>0</v>
      </c>
      <c r="Z7233" s="19" t="str">
        <f>IFERROR(VLOOKUP(C:C,#REF!,19,FALSE),"0")</f>
        <v>0</v>
      </c>
    </row>
    <row r="7234" spans="1:26" x14ac:dyDescent="0.45">
      <c r="A7234" s="32" t="s">
        <v>20465</v>
      </c>
      <c r="B7234" s="32">
        <v>2</v>
      </c>
      <c r="C7234" s="32" t="s">
        <v>20466</v>
      </c>
      <c r="D7234" s="32" t="s">
        <v>12141</v>
      </c>
      <c r="E7234" s="32" t="s">
        <v>21899</v>
      </c>
      <c r="F7234" s="32">
        <v>3</v>
      </c>
      <c r="G7234" s="78" t="s">
        <v>15723</v>
      </c>
      <c r="H7234" s="33" t="s">
        <v>21907</v>
      </c>
      <c r="I7234" s="32" t="s">
        <v>909</v>
      </c>
      <c r="J7234" s="32" t="s">
        <v>20470</v>
      </c>
      <c r="K7234" s="32" t="s">
        <v>12146</v>
      </c>
      <c r="L7234" s="34">
        <v>36.638143606500002</v>
      </c>
      <c r="M7234" s="34">
        <v>22898.839754100001</v>
      </c>
      <c r="N7234" s="32" t="s">
        <v>21908</v>
      </c>
      <c r="O7234" s="43" t="e">
        <f>VLOOKUP(U:U,#REF!,5,FALSE)</f>
        <v>#REF!</v>
      </c>
      <c r="P7234" s="43" t="e">
        <f>VLOOKUP(U:U,#REF!,4,FALSE)</f>
        <v>#REF!</v>
      </c>
      <c r="Q7234" s="43" t="e">
        <f>VLOOKUP(U:U,#REF!,2,FALSE)</f>
        <v>#REF!</v>
      </c>
      <c r="S7234" s="35" t="str">
        <f>VLOOKUP(G:G,old!G:J,4,FALSE)</f>
        <v>NE</v>
      </c>
      <c r="T7234" s="35" t="str">
        <f>VLOOKUP(G:G,old!G:K,5,FALSE)</f>
        <v>RID_area</v>
      </c>
      <c r="U7234" s="35" t="str">
        <f>VLOOKUP(G:G,old!G:L,6,FALSE)</f>
        <v>MAE NAM MUN</v>
      </c>
      <c r="V7234" s="43">
        <f>VLOOKUP(G:G,old!G:M,7,FALSE)</f>
        <v>0</v>
      </c>
      <c r="X7234" s="43" t="str">
        <f>IFERROR(VLOOKUP(V:V,#REF!,3,FALSE),"0")</f>
        <v>0</v>
      </c>
      <c r="Y7234" s="19">
        <f t="shared" si="112"/>
        <v>0</v>
      </c>
      <c r="Z7234" s="19" t="str">
        <f>IFERROR(VLOOKUP(C:C,#REF!,19,FALSE),"0")</f>
        <v>0</v>
      </c>
    </row>
    <row r="7235" spans="1:26" x14ac:dyDescent="0.45">
      <c r="A7235" s="32" t="s">
        <v>20465</v>
      </c>
      <c r="B7235" s="32">
        <v>2</v>
      </c>
      <c r="C7235" s="32" t="s">
        <v>20466</v>
      </c>
      <c r="D7235" s="32" t="s">
        <v>12141</v>
      </c>
      <c r="E7235" s="32" t="s">
        <v>21899</v>
      </c>
      <c r="F7235" s="32">
        <v>3</v>
      </c>
      <c r="G7235" s="78" t="s">
        <v>15723</v>
      </c>
      <c r="H7235" s="33" t="s">
        <v>21909</v>
      </c>
      <c r="I7235" s="32" t="s">
        <v>21910</v>
      </c>
      <c r="J7235" s="32" t="s">
        <v>20470</v>
      </c>
      <c r="K7235" s="32" t="s">
        <v>12146</v>
      </c>
      <c r="L7235" s="34">
        <v>23.503795670199999</v>
      </c>
      <c r="M7235" s="34">
        <v>14689.8722939</v>
      </c>
      <c r="N7235" s="32" t="s">
        <v>21911</v>
      </c>
      <c r="O7235" s="43" t="e">
        <f>VLOOKUP(U:U,#REF!,5,FALSE)</f>
        <v>#REF!</v>
      </c>
      <c r="P7235" s="43" t="e">
        <f>VLOOKUP(U:U,#REF!,4,FALSE)</f>
        <v>#REF!</v>
      </c>
      <c r="Q7235" s="43" t="e">
        <f>VLOOKUP(U:U,#REF!,2,FALSE)</f>
        <v>#REF!</v>
      </c>
      <c r="S7235" s="35" t="str">
        <f>VLOOKUP(G:G,old!G:J,4,FALSE)</f>
        <v>NE</v>
      </c>
      <c r="T7235" s="35" t="str">
        <f>VLOOKUP(G:G,old!G:K,5,FALSE)</f>
        <v>RID_area</v>
      </c>
      <c r="U7235" s="35" t="str">
        <f>VLOOKUP(G:G,old!G:L,6,FALSE)</f>
        <v>MAE NAM MUN</v>
      </c>
      <c r="V7235" s="43">
        <f>VLOOKUP(G:G,old!G:M,7,FALSE)</f>
        <v>0</v>
      </c>
      <c r="X7235" s="43" t="str">
        <f>IFERROR(VLOOKUP(V:V,#REF!,3,FALSE),"0")</f>
        <v>0</v>
      </c>
      <c r="Y7235" s="19">
        <f t="shared" si="112"/>
        <v>0</v>
      </c>
      <c r="Z7235" s="19" t="str">
        <f>IFERROR(VLOOKUP(C:C,#REF!,19,FALSE),"0")</f>
        <v>0</v>
      </c>
    </row>
    <row r="7236" spans="1:26" x14ac:dyDescent="0.45">
      <c r="A7236" s="32" t="s">
        <v>20465</v>
      </c>
      <c r="B7236" s="32">
        <v>2</v>
      </c>
      <c r="C7236" s="32" t="s">
        <v>20466</v>
      </c>
      <c r="D7236" s="32" t="s">
        <v>12141</v>
      </c>
      <c r="E7236" s="32" t="s">
        <v>21912</v>
      </c>
      <c r="F7236" s="32">
        <v>3</v>
      </c>
      <c r="G7236" s="78" t="s">
        <v>11552</v>
      </c>
      <c r="H7236" s="33" t="s">
        <v>21913</v>
      </c>
      <c r="I7236" s="32" t="s">
        <v>11552</v>
      </c>
      <c r="J7236" s="32" t="s">
        <v>20470</v>
      </c>
      <c r="K7236" s="32" t="s">
        <v>12146</v>
      </c>
      <c r="L7236" s="34">
        <v>203.08443299699999</v>
      </c>
      <c r="M7236" s="34">
        <v>126927.770623</v>
      </c>
      <c r="N7236" s="32" t="s">
        <v>21914</v>
      </c>
      <c r="O7236" s="43" t="e">
        <f>VLOOKUP(U:U,#REF!,5,FALSE)</f>
        <v>#REF!</v>
      </c>
      <c r="P7236" s="43" t="e">
        <f>VLOOKUP(U:U,#REF!,4,FALSE)</f>
        <v>#REF!</v>
      </c>
      <c r="Q7236" s="43" t="e">
        <f>VLOOKUP(U:U,#REF!,2,FALSE)</f>
        <v>#REF!</v>
      </c>
      <c r="S7236" s="35" t="str">
        <f>VLOOKUP(G:G,old!G:J,4,FALSE)</f>
        <v>NE</v>
      </c>
      <c r="T7236" s="35" t="str">
        <f>VLOOKUP(G:G,old!G:K,5,FALSE)</f>
        <v>DWR</v>
      </c>
      <c r="U7236" s="35" t="str">
        <f>VLOOKUP(G:G,old!G:L,6,FALSE)</f>
        <v>MAE NAM MUN</v>
      </c>
      <c r="V7236" s="43" t="str">
        <f>VLOOKUP(G:G,old!G:M,7,FALSE)</f>
        <v>M145</v>
      </c>
      <c r="X7236" s="43" t="str">
        <f>IFERROR(VLOOKUP(V:V,#REF!,3,FALSE),"0")</f>
        <v>0</v>
      </c>
      <c r="Y7236" s="19">
        <f t="shared" ref="Y7236:Y7299" si="113">X7236*1</f>
        <v>0</v>
      </c>
      <c r="Z7236" s="19" t="str">
        <f>IFERROR(VLOOKUP(C:C,#REF!,19,FALSE),"0")</f>
        <v>0</v>
      </c>
    </row>
    <row r="7237" spans="1:26" x14ac:dyDescent="0.45">
      <c r="A7237" s="32" t="s">
        <v>20465</v>
      </c>
      <c r="B7237" s="32">
        <v>2</v>
      </c>
      <c r="C7237" s="32" t="s">
        <v>20466</v>
      </c>
      <c r="D7237" s="32" t="s">
        <v>12141</v>
      </c>
      <c r="E7237" s="32" t="s">
        <v>21912</v>
      </c>
      <c r="F7237" s="32">
        <v>3</v>
      </c>
      <c r="G7237" s="78" t="s">
        <v>11552</v>
      </c>
      <c r="H7237" s="33" t="s">
        <v>21915</v>
      </c>
      <c r="I7237" s="32" t="s">
        <v>21916</v>
      </c>
      <c r="J7237" s="32" t="s">
        <v>20470</v>
      </c>
      <c r="K7237" s="32" t="s">
        <v>12146</v>
      </c>
      <c r="L7237" s="34">
        <v>196.14882899599999</v>
      </c>
      <c r="M7237" s="34">
        <v>122593.018123</v>
      </c>
      <c r="N7237" s="32" t="s">
        <v>21917</v>
      </c>
      <c r="O7237" s="43" t="e">
        <f>VLOOKUP(U:U,#REF!,5,FALSE)</f>
        <v>#REF!</v>
      </c>
      <c r="P7237" s="43" t="e">
        <f>VLOOKUP(U:U,#REF!,4,FALSE)</f>
        <v>#REF!</v>
      </c>
      <c r="Q7237" s="43" t="e">
        <f>VLOOKUP(U:U,#REF!,2,FALSE)</f>
        <v>#REF!</v>
      </c>
      <c r="S7237" s="35" t="str">
        <f>VLOOKUP(G:G,old!G:J,4,FALSE)</f>
        <v>NE</v>
      </c>
      <c r="T7237" s="35" t="str">
        <f>VLOOKUP(G:G,old!G:K,5,FALSE)</f>
        <v>DWR</v>
      </c>
      <c r="U7237" s="35" t="str">
        <f>VLOOKUP(G:G,old!G:L,6,FALSE)</f>
        <v>MAE NAM MUN</v>
      </c>
      <c r="V7237" s="43" t="str">
        <f>VLOOKUP(G:G,old!G:M,7,FALSE)</f>
        <v>M145</v>
      </c>
      <c r="X7237" s="43" t="str">
        <f>IFERROR(VLOOKUP(V:V,#REF!,3,FALSE),"0")</f>
        <v>0</v>
      </c>
      <c r="Y7237" s="19">
        <f t="shared" si="113"/>
        <v>0</v>
      </c>
      <c r="Z7237" s="19" t="str">
        <f>IFERROR(VLOOKUP(C:C,#REF!,19,FALSE),"0")</f>
        <v>0</v>
      </c>
    </row>
    <row r="7238" spans="1:26" x14ac:dyDescent="0.45">
      <c r="A7238" s="32" t="s">
        <v>20465</v>
      </c>
      <c r="B7238" s="32">
        <v>2</v>
      </c>
      <c r="C7238" s="32" t="s">
        <v>20466</v>
      </c>
      <c r="D7238" s="32" t="s">
        <v>12141</v>
      </c>
      <c r="E7238" s="32" t="s">
        <v>21912</v>
      </c>
      <c r="F7238" s="32">
        <v>3</v>
      </c>
      <c r="G7238" s="78" t="s">
        <v>11552</v>
      </c>
      <c r="H7238" s="33" t="s">
        <v>21918</v>
      </c>
      <c r="I7238" s="32" t="s">
        <v>21919</v>
      </c>
      <c r="J7238" s="32" t="s">
        <v>20470</v>
      </c>
      <c r="K7238" s="32" t="s">
        <v>12146</v>
      </c>
      <c r="L7238" s="34">
        <v>99.422419701600006</v>
      </c>
      <c r="M7238" s="34">
        <v>62139.012313500003</v>
      </c>
      <c r="N7238" s="32" t="s">
        <v>21920</v>
      </c>
      <c r="O7238" s="43" t="e">
        <f>VLOOKUP(U:U,#REF!,5,FALSE)</f>
        <v>#REF!</v>
      </c>
      <c r="P7238" s="43" t="e">
        <f>VLOOKUP(U:U,#REF!,4,FALSE)</f>
        <v>#REF!</v>
      </c>
      <c r="Q7238" s="43" t="e">
        <f>VLOOKUP(U:U,#REF!,2,FALSE)</f>
        <v>#REF!</v>
      </c>
      <c r="S7238" s="35" t="str">
        <f>VLOOKUP(G:G,old!G:J,4,FALSE)</f>
        <v>NE</v>
      </c>
      <c r="T7238" s="35" t="str">
        <f>VLOOKUP(G:G,old!G:K,5,FALSE)</f>
        <v>DWR</v>
      </c>
      <c r="U7238" s="35" t="str">
        <f>VLOOKUP(G:G,old!G:L,6,FALSE)</f>
        <v>MAE NAM MUN</v>
      </c>
      <c r="V7238" s="43" t="str">
        <f>VLOOKUP(G:G,old!G:M,7,FALSE)</f>
        <v>M145</v>
      </c>
      <c r="X7238" s="43" t="str">
        <f>IFERROR(VLOOKUP(V:V,#REF!,3,FALSE),"0")</f>
        <v>0</v>
      </c>
      <c r="Y7238" s="19">
        <f t="shared" si="113"/>
        <v>0</v>
      </c>
      <c r="Z7238" s="19" t="str">
        <f>IFERROR(VLOOKUP(C:C,#REF!,19,FALSE),"0")</f>
        <v>0</v>
      </c>
    </row>
    <row r="7239" spans="1:26" x14ac:dyDescent="0.45">
      <c r="A7239" s="32" t="s">
        <v>20465</v>
      </c>
      <c r="B7239" s="32">
        <v>2</v>
      </c>
      <c r="C7239" s="32" t="s">
        <v>20466</v>
      </c>
      <c r="D7239" s="32" t="s">
        <v>12141</v>
      </c>
      <c r="E7239" s="32" t="s">
        <v>21912</v>
      </c>
      <c r="F7239" s="32">
        <v>3</v>
      </c>
      <c r="G7239" s="78" t="s">
        <v>11552</v>
      </c>
      <c r="H7239" s="33" t="s">
        <v>21921</v>
      </c>
      <c r="I7239" s="32" t="s">
        <v>21922</v>
      </c>
      <c r="J7239" s="32" t="s">
        <v>20470</v>
      </c>
      <c r="K7239" s="32" t="s">
        <v>12146</v>
      </c>
      <c r="L7239" s="34">
        <v>271.09072526300002</v>
      </c>
      <c r="M7239" s="34">
        <v>169431.703289</v>
      </c>
      <c r="N7239" s="32" t="s">
        <v>21923</v>
      </c>
      <c r="O7239" s="43" t="e">
        <f>VLOOKUP(U:U,#REF!,5,FALSE)</f>
        <v>#REF!</v>
      </c>
      <c r="P7239" s="43" t="e">
        <f>VLOOKUP(U:U,#REF!,4,FALSE)</f>
        <v>#REF!</v>
      </c>
      <c r="Q7239" s="43" t="e">
        <f>VLOOKUP(U:U,#REF!,2,FALSE)</f>
        <v>#REF!</v>
      </c>
      <c r="S7239" s="35" t="str">
        <f>VLOOKUP(G:G,old!G:J,4,FALSE)</f>
        <v>NE</v>
      </c>
      <c r="T7239" s="35" t="str">
        <f>VLOOKUP(G:G,old!G:K,5,FALSE)</f>
        <v>DWR</v>
      </c>
      <c r="U7239" s="35" t="str">
        <f>VLOOKUP(G:G,old!G:L,6,FALSE)</f>
        <v>MAE NAM MUN</v>
      </c>
      <c r="V7239" s="43" t="str">
        <f>VLOOKUP(G:G,old!G:M,7,FALSE)</f>
        <v>M145</v>
      </c>
      <c r="X7239" s="43" t="str">
        <f>IFERROR(VLOOKUP(V:V,#REF!,3,FALSE),"0")</f>
        <v>0</v>
      </c>
      <c r="Y7239" s="19">
        <f t="shared" si="113"/>
        <v>0</v>
      </c>
      <c r="Z7239" s="19" t="str">
        <f>IFERROR(VLOOKUP(C:C,#REF!,19,FALSE),"0")</f>
        <v>0</v>
      </c>
    </row>
    <row r="7240" spans="1:26" x14ac:dyDescent="0.45">
      <c r="A7240" s="32" t="s">
        <v>20465</v>
      </c>
      <c r="B7240" s="32">
        <v>2</v>
      </c>
      <c r="C7240" s="32" t="s">
        <v>20466</v>
      </c>
      <c r="D7240" s="32" t="s">
        <v>12141</v>
      </c>
      <c r="E7240" s="32" t="s">
        <v>21912</v>
      </c>
      <c r="F7240" s="32">
        <v>3</v>
      </c>
      <c r="G7240" s="78" t="s">
        <v>11552</v>
      </c>
      <c r="H7240" s="33" t="s">
        <v>21924</v>
      </c>
      <c r="I7240" s="32" t="s">
        <v>12542</v>
      </c>
      <c r="J7240" s="32" t="s">
        <v>20470</v>
      </c>
      <c r="K7240" s="32" t="s">
        <v>12146</v>
      </c>
      <c r="L7240" s="34">
        <v>300.24887683100002</v>
      </c>
      <c r="M7240" s="34">
        <v>187655.54801900001</v>
      </c>
      <c r="N7240" s="32" t="s">
        <v>21925</v>
      </c>
      <c r="O7240" s="43" t="e">
        <f>VLOOKUP(U:U,#REF!,5,FALSE)</f>
        <v>#REF!</v>
      </c>
      <c r="P7240" s="43" t="e">
        <f>VLOOKUP(U:U,#REF!,4,FALSE)</f>
        <v>#REF!</v>
      </c>
      <c r="Q7240" s="43" t="e">
        <f>VLOOKUP(U:U,#REF!,2,FALSE)</f>
        <v>#REF!</v>
      </c>
      <c r="S7240" s="35" t="str">
        <f>VLOOKUP(G:G,old!G:J,4,FALSE)</f>
        <v>NE</v>
      </c>
      <c r="T7240" s="35" t="str">
        <f>VLOOKUP(G:G,old!G:K,5,FALSE)</f>
        <v>DWR</v>
      </c>
      <c r="U7240" s="35" t="str">
        <f>VLOOKUP(G:G,old!G:L,6,FALSE)</f>
        <v>MAE NAM MUN</v>
      </c>
      <c r="V7240" s="43" t="str">
        <f>VLOOKUP(G:G,old!G:M,7,FALSE)</f>
        <v>M145</v>
      </c>
      <c r="X7240" s="43" t="str">
        <f>IFERROR(VLOOKUP(V:V,#REF!,3,FALSE),"0")</f>
        <v>0</v>
      </c>
      <c r="Y7240" s="19">
        <f t="shared" si="113"/>
        <v>0</v>
      </c>
      <c r="Z7240" s="19" t="str">
        <f>IFERROR(VLOOKUP(C:C,#REF!,19,FALSE),"0")</f>
        <v>0</v>
      </c>
    </row>
    <row r="7241" spans="1:26" x14ac:dyDescent="0.45">
      <c r="A7241" s="32" t="s">
        <v>20465</v>
      </c>
      <c r="B7241" s="32">
        <v>2</v>
      </c>
      <c r="C7241" s="32" t="s">
        <v>20466</v>
      </c>
      <c r="D7241" s="32" t="s">
        <v>12141</v>
      </c>
      <c r="E7241" s="32" t="s">
        <v>21926</v>
      </c>
      <c r="F7241" s="32">
        <v>3</v>
      </c>
      <c r="G7241" s="78" t="s">
        <v>12617</v>
      </c>
      <c r="H7241" s="33" t="s">
        <v>21927</v>
      </c>
      <c r="I7241" s="32" t="s">
        <v>12617</v>
      </c>
      <c r="J7241" s="32" t="s">
        <v>20470</v>
      </c>
      <c r="K7241" s="32" t="s">
        <v>12146</v>
      </c>
      <c r="L7241" s="34">
        <v>79.864826980399997</v>
      </c>
      <c r="M7241" s="34">
        <v>49915.516862700002</v>
      </c>
      <c r="N7241" s="32" t="s">
        <v>21928</v>
      </c>
      <c r="O7241" s="43" t="e">
        <f>VLOOKUP(U:U,#REF!,5,FALSE)</f>
        <v>#REF!</v>
      </c>
      <c r="P7241" s="43" t="e">
        <f>VLOOKUP(U:U,#REF!,4,FALSE)</f>
        <v>#REF!</v>
      </c>
      <c r="Q7241" s="43" t="e">
        <f>VLOOKUP(U:U,#REF!,2,FALSE)</f>
        <v>#REF!</v>
      </c>
      <c r="S7241" s="35" t="str">
        <f>VLOOKUP(G:G,old!G:J,4,FALSE)</f>
        <v>NE</v>
      </c>
      <c r="T7241" s="35" t="str">
        <f>VLOOKUP(G:G,old!G:K,5,FALSE)</f>
        <v>DWR</v>
      </c>
      <c r="U7241" s="35" t="str">
        <f>VLOOKUP(G:G,old!G:L,6,FALSE)</f>
        <v>MAE NAM MUN</v>
      </c>
      <c r="V7241" s="43" t="str">
        <f>VLOOKUP(G:G,old!G:M,7,FALSE)</f>
        <v>M177</v>
      </c>
      <c r="X7241" s="43" t="str">
        <f>IFERROR(VLOOKUP(V:V,#REF!,3,FALSE),"0")</f>
        <v>0</v>
      </c>
      <c r="Y7241" s="19">
        <f t="shared" si="113"/>
        <v>0</v>
      </c>
      <c r="Z7241" s="19" t="str">
        <f>IFERROR(VLOOKUP(C:C,#REF!,19,FALSE),"0")</f>
        <v>0</v>
      </c>
    </row>
    <row r="7242" spans="1:26" x14ac:dyDescent="0.45">
      <c r="A7242" s="32" t="s">
        <v>20465</v>
      </c>
      <c r="B7242" s="32">
        <v>2</v>
      </c>
      <c r="C7242" s="32" t="s">
        <v>20466</v>
      </c>
      <c r="D7242" s="32" t="s">
        <v>12141</v>
      </c>
      <c r="E7242" s="32" t="s">
        <v>21926</v>
      </c>
      <c r="F7242" s="32">
        <v>3</v>
      </c>
      <c r="G7242" s="78" t="s">
        <v>12617</v>
      </c>
      <c r="H7242" s="33" t="s">
        <v>21929</v>
      </c>
      <c r="I7242" s="32" t="s">
        <v>21930</v>
      </c>
      <c r="J7242" s="32" t="s">
        <v>20470</v>
      </c>
      <c r="K7242" s="32" t="s">
        <v>12146</v>
      </c>
      <c r="L7242" s="34">
        <v>66.696896677699996</v>
      </c>
      <c r="M7242" s="34">
        <v>41685.5604236</v>
      </c>
      <c r="N7242" s="32" t="s">
        <v>21931</v>
      </c>
      <c r="O7242" s="43" t="e">
        <f>VLOOKUP(U:U,#REF!,5,FALSE)</f>
        <v>#REF!</v>
      </c>
      <c r="P7242" s="43" t="e">
        <f>VLOOKUP(U:U,#REF!,4,FALSE)</f>
        <v>#REF!</v>
      </c>
      <c r="Q7242" s="43" t="e">
        <f>VLOOKUP(U:U,#REF!,2,FALSE)</f>
        <v>#REF!</v>
      </c>
      <c r="S7242" s="35" t="str">
        <f>VLOOKUP(G:G,old!G:J,4,FALSE)</f>
        <v>NE</v>
      </c>
      <c r="T7242" s="35" t="str">
        <f>VLOOKUP(G:G,old!G:K,5,FALSE)</f>
        <v>DWR</v>
      </c>
      <c r="U7242" s="35" t="str">
        <f>VLOOKUP(G:G,old!G:L,6,FALSE)</f>
        <v>MAE NAM MUN</v>
      </c>
      <c r="V7242" s="43" t="str">
        <f>VLOOKUP(G:G,old!G:M,7,FALSE)</f>
        <v>M177</v>
      </c>
      <c r="X7242" s="43" t="str">
        <f>IFERROR(VLOOKUP(V:V,#REF!,3,FALSE),"0")</f>
        <v>0</v>
      </c>
      <c r="Y7242" s="19">
        <f t="shared" si="113"/>
        <v>0</v>
      </c>
      <c r="Z7242" s="19" t="str">
        <f>IFERROR(VLOOKUP(C:C,#REF!,19,FALSE),"0")</f>
        <v>0</v>
      </c>
    </row>
    <row r="7243" spans="1:26" x14ac:dyDescent="0.45">
      <c r="A7243" s="32" t="s">
        <v>20465</v>
      </c>
      <c r="B7243" s="32">
        <v>2</v>
      </c>
      <c r="C7243" s="32" t="s">
        <v>20466</v>
      </c>
      <c r="D7243" s="32" t="s">
        <v>12141</v>
      </c>
      <c r="E7243" s="32" t="s">
        <v>21926</v>
      </c>
      <c r="F7243" s="32">
        <v>3</v>
      </c>
      <c r="G7243" s="78" t="s">
        <v>12617</v>
      </c>
      <c r="H7243" s="33" t="s">
        <v>21932</v>
      </c>
      <c r="I7243" s="32" t="s">
        <v>21933</v>
      </c>
      <c r="J7243" s="32" t="s">
        <v>20470</v>
      </c>
      <c r="K7243" s="32" t="s">
        <v>12146</v>
      </c>
      <c r="L7243" s="34">
        <v>55.658796708200001</v>
      </c>
      <c r="M7243" s="34">
        <v>34786.747942599999</v>
      </c>
      <c r="N7243" s="32" t="s">
        <v>21934</v>
      </c>
      <c r="O7243" s="43" t="e">
        <f>VLOOKUP(U:U,#REF!,5,FALSE)</f>
        <v>#REF!</v>
      </c>
      <c r="P7243" s="43" t="e">
        <f>VLOOKUP(U:U,#REF!,4,FALSE)</f>
        <v>#REF!</v>
      </c>
      <c r="Q7243" s="43" t="e">
        <f>VLOOKUP(U:U,#REF!,2,FALSE)</f>
        <v>#REF!</v>
      </c>
      <c r="S7243" s="35" t="str">
        <f>VLOOKUP(G:G,old!G:J,4,FALSE)</f>
        <v>NE</v>
      </c>
      <c r="T7243" s="35" t="str">
        <f>VLOOKUP(G:G,old!G:K,5,FALSE)</f>
        <v>DWR</v>
      </c>
      <c r="U7243" s="35" t="str">
        <f>VLOOKUP(G:G,old!G:L,6,FALSE)</f>
        <v>MAE NAM MUN</v>
      </c>
      <c r="V7243" s="43" t="str">
        <f>VLOOKUP(G:G,old!G:M,7,FALSE)</f>
        <v>M177</v>
      </c>
      <c r="X7243" s="43" t="str">
        <f>IFERROR(VLOOKUP(V:V,#REF!,3,FALSE),"0")</f>
        <v>0</v>
      </c>
      <c r="Y7243" s="19">
        <f t="shared" si="113"/>
        <v>0</v>
      </c>
      <c r="Z7243" s="19" t="str">
        <f>IFERROR(VLOOKUP(C:C,#REF!,19,FALSE),"0")</f>
        <v>0</v>
      </c>
    </row>
    <row r="7244" spans="1:26" x14ac:dyDescent="0.45">
      <c r="A7244" s="32" t="s">
        <v>20465</v>
      </c>
      <c r="B7244" s="32">
        <v>2</v>
      </c>
      <c r="C7244" s="32" t="s">
        <v>20466</v>
      </c>
      <c r="D7244" s="32" t="s">
        <v>12141</v>
      </c>
      <c r="E7244" s="32" t="s">
        <v>21926</v>
      </c>
      <c r="F7244" s="32">
        <v>3</v>
      </c>
      <c r="G7244" s="78" t="s">
        <v>12617</v>
      </c>
      <c r="H7244" s="33" t="s">
        <v>21935</v>
      </c>
      <c r="I7244" s="32" t="s">
        <v>15288</v>
      </c>
      <c r="J7244" s="32" t="s">
        <v>20470</v>
      </c>
      <c r="K7244" s="32" t="s">
        <v>12146</v>
      </c>
      <c r="L7244" s="34">
        <v>65.193576003199993</v>
      </c>
      <c r="M7244" s="34">
        <v>40745.985002000001</v>
      </c>
      <c r="N7244" s="32" t="s">
        <v>21936</v>
      </c>
      <c r="O7244" s="43" t="e">
        <f>VLOOKUP(U:U,#REF!,5,FALSE)</f>
        <v>#REF!</v>
      </c>
      <c r="P7244" s="43" t="e">
        <f>VLOOKUP(U:U,#REF!,4,FALSE)</f>
        <v>#REF!</v>
      </c>
      <c r="Q7244" s="43" t="e">
        <f>VLOOKUP(U:U,#REF!,2,FALSE)</f>
        <v>#REF!</v>
      </c>
      <c r="S7244" s="35" t="str">
        <f>VLOOKUP(G:G,old!G:J,4,FALSE)</f>
        <v>NE</v>
      </c>
      <c r="T7244" s="35" t="str">
        <f>VLOOKUP(G:G,old!G:K,5,FALSE)</f>
        <v>DWR</v>
      </c>
      <c r="U7244" s="35" t="str">
        <f>VLOOKUP(G:G,old!G:L,6,FALSE)</f>
        <v>MAE NAM MUN</v>
      </c>
      <c r="V7244" s="43" t="str">
        <f>VLOOKUP(G:G,old!G:M,7,FALSE)</f>
        <v>M177</v>
      </c>
      <c r="X7244" s="43" t="str">
        <f>IFERROR(VLOOKUP(V:V,#REF!,3,FALSE),"0")</f>
        <v>0</v>
      </c>
      <c r="Y7244" s="19">
        <f t="shared" si="113"/>
        <v>0</v>
      </c>
      <c r="Z7244" s="19" t="str">
        <f>IFERROR(VLOOKUP(C:C,#REF!,19,FALSE),"0")</f>
        <v>0</v>
      </c>
    </row>
    <row r="7245" spans="1:26" x14ac:dyDescent="0.45">
      <c r="A7245" s="32" t="s">
        <v>20465</v>
      </c>
      <c r="B7245" s="32">
        <v>2</v>
      </c>
      <c r="C7245" s="32" t="s">
        <v>20466</v>
      </c>
      <c r="D7245" s="32" t="s">
        <v>12141</v>
      </c>
      <c r="E7245" s="32" t="s">
        <v>21937</v>
      </c>
      <c r="F7245" s="32">
        <v>3</v>
      </c>
      <c r="G7245" s="78" t="s">
        <v>21938</v>
      </c>
      <c r="H7245" s="33" t="s">
        <v>21939</v>
      </c>
      <c r="I7245" s="32" t="s">
        <v>21940</v>
      </c>
      <c r="J7245" s="32" t="s">
        <v>20470</v>
      </c>
      <c r="K7245" s="32" t="s">
        <v>12146</v>
      </c>
      <c r="L7245" s="34">
        <v>41.520879434299999</v>
      </c>
      <c r="M7245" s="34">
        <v>25950.549646399999</v>
      </c>
      <c r="N7245" s="32" t="s">
        <v>21941</v>
      </c>
      <c r="O7245" s="43" t="e">
        <f>VLOOKUP(U:U,#REF!,5,FALSE)</f>
        <v>#REF!</v>
      </c>
      <c r="P7245" s="43" t="e">
        <f>VLOOKUP(U:U,#REF!,4,FALSE)</f>
        <v>#REF!</v>
      </c>
      <c r="Q7245" s="43" t="e">
        <f>VLOOKUP(U:U,#REF!,2,FALSE)</f>
        <v>#REF!</v>
      </c>
      <c r="S7245" s="35" t="str">
        <f>VLOOKUP(G:G,old!G:J,4,FALSE)</f>
        <v>NE</v>
      </c>
      <c r="T7245" s="35" t="str">
        <f>VLOOKUP(G:G,old!G:K,5,FALSE)</f>
        <v>DWR</v>
      </c>
      <c r="U7245" s="35" t="str">
        <f>VLOOKUP(G:G,old!G:L,6,FALSE)</f>
        <v>MAE NAM MUN</v>
      </c>
      <c r="V7245" s="43">
        <f>VLOOKUP(G:G,old!G:M,7,FALSE)</f>
        <v>0</v>
      </c>
      <c r="X7245" s="43" t="str">
        <f>IFERROR(VLOOKUP(V:V,#REF!,3,FALSE),"0")</f>
        <v>0</v>
      </c>
      <c r="Y7245" s="19">
        <f t="shared" si="113"/>
        <v>0</v>
      </c>
      <c r="Z7245" s="19" t="str">
        <f>IFERROR(VLOOKUP(C:C,#REF!,19,FALSE),"0")</f>
        <v>0</v>
      </c>
    </row>
    <row r="7246" spans="1:26" x14ac:dyDescent="0.45">
      <c r="A7246" s="32" t="s">
        <v>20465</v>
      </c>
      <c r="B7246" s="32">
        <v>2</v>
      </c>
      <c r="C7246" s="32" t="s">
        <v>20466</v>
      </c>
      <c r="D7246" s="32" t="s">
        <v>12141</v>
      </c>
      <c r="E7246" s="32" t="s">
        <v>21937</v>
      </c>
      <c r="F7246" s="32">
        <v>3</v>
      </c>
      <c r="G7246" s="78" t="s">
        <v>21938</v>
      </c>
      <c r="H7246" s="33" t="s">
        <v>21942</v>
      </c>
      <c r="I7246" s="32" t="s">
        <v>21943</v>
      </c>
      <c r="J7246" s="32" t="s">
        <v>20470</v>
      </c>
      <c r="K7246" s="32" t="s">
        <v>12146</v>
      </c>
      <c r="L7246" s="34">
        <v>44.0596988705</v>
      </c>
      <c r="M7246" s="34">
        <v>27537.311794099998</v>
      </c>
      <c r="N7246" s="32" t="s">
        <v>21944</v>
      </c>
      <c r="O7246" s="43" t="e">
        <f>VLOOKUP(U:U,#REF!,5,FALSE)</f>
        <v>#REF!</v>
      </c>
      <c r="P7246" s="43" t="e">
        <f>VLOOKUP(U:U,#REF!,4,FALSE)</f>
        <v>#REF!</v>
      </c>
      <c r="Q7246" s="43" t="e">
        <f>VLOOKUP(U:U,#REF!,2,FALSE)</f>
        <v>#REF!</v>
      </c>
      <c r="S7246" s="35" t="str">
        <f>VLOOKUP(G:G,old!G:J,4,FALSE)</f>
        <v>NE</v>
      </c>
      <c r="T7246" s="35" t="str">
        <f>VLOOKUP(G:G,old!G:K,5,FALSE)</f>
        <v>DWR</v>
      </c>
      <c r="U7246" s="35" t="str">
        <f>VLOOKUP(G:G,old!G:L,6,FALSE)</f>
        <v>MAE NAM MUN</v>
      </c>
      <c r="V7246" s="43">
        <f>VLOOKUP(G:G,old!G:M,7,FALSE)</f>
        <v>0</v>
      </c>
      <c r="X7246" s="43" t="str">
        <f>IFERROR(VLOOKUP(V:V,#REF!,3,FALSE),"0")</f>
        <v>0</v>
      </c>
      <c r="Y7246" s="19">
        <f t="shared" si="113"/>
        <v>0</v>
      </c>
      <c r="Z7246" s="19" t="str">
        <f>IFERROR(VLOOKUP(C:C,#REF!,19,FALSE),"0")</f>
        <v>0</v>
      </c>
    </row>
    <row r="7247" spans="1:26" x14ac:dyDescent="0.45">
      <c r="A7247" s="32" t="s">
        <v>20465</v>
      </c>
      <c r="B7247" s="32">
        <v>2</v>
      </c>
      <c r="C7247" s="32" t="s">
        <v>20466</v>
      </c>
      <c r="D7247" s="32" t="s">
        <v>12141</v>
      </c>
      <c r="E7247" s="32" t="s">
        <v>21937</v>
      </c>
      <c r="F7247" s="32">
        <v>3</v>
      </c>
      <c r="G7247" s="78" t="s">
        <v>21938</v>
      </c>
      <c r="H7247" s="33" t="s">
        <v>21945</v>
      </c>
      <c r="I7247" s="32" t="s">
        <v>21946</v>
      </c>
      <c r="J7247" s="32" t="s">
        <v>20470</v>
      </c>
      <c r="K7247" s="32" t="s">
        <v>12146</v>
      </c>
      <c r="L7247" s="34">
        <v>78.886023130799998</v>
      </c>
      <c r="M7247" s="34">
        <v>49303.764456700002</v>
      </c>
      <c r="N7247" s="32" t="s">
        <v>21947</v>
      </c>
      <c r="O7247" s="43" t="e">
        <f>VLOOKUP(U:U,#REF!,5,FALSE)</f>
        <v>#REF!</v>
      </c>
      <c r="P7247" s="43" t="e">
        <f>VLOOKUP(U:U,#REF!,4,FALSE)</f>
        <v>#REF!</v>
      </c>
      <c r="Q7247" s="43" t="e">
        <f>VLOOKUP(U:U,#REF!,2,FALSE)</f>
        <v>#REF!</v>
      </c>
      <c r="S7247" s="35" t="str">
        <f>VLOOKUP(G:G,old!G:J,4,FALSE)</f>
        <v>NE</v>
      </c>
      <c r="T7247" s="35" t="str">
        <f>VLOOKUP(G:G,old!G:K,5,FALSE)</f>
        <v>DWR</v>
      </c>
      <c r="U7247" s="35" t="str">
        <f>VLOOKUP(G:G,old!G:L,6,FALSE)</f>
        <v>MAE NAM MUN</v>
      </c>
      <c r="V7247" s="43">
        <f>VLOOKUP(G:G,old!G:M,7,FALSE)</f>
        <v>0</v>
      </c>
      <c r="X7247" s="43" t="str">
        <f>IFERROR(VLOOKUP(V:V,#REF!,3,FALSE),"0")</f>
        <v>0</v>
      </c>
      <c r="Y7247" s="19">
        <f t="shared" si="113"/>
        <v>0</v>
      </c>
      <c r="Z7247" s="19" t="str">
        <f>IFERROR(VLOOKUP(C:C,#REF!,19,FALSE),"0")</f>
        <v>0</v>
      </c>
    </row>
    <row r="7248" spans="1:26" x14ac:dyDescent="0.45">
      <c r="A7248" s="32" t="s">
        <v>20465</v>
      </c>
      <c r="B7248" s="32">
        <v>2</v>
      </c>
      <c r="C7248" s="32" t="s">
        <v>20466</v>
      </c>
      <c r="D7248" s="32" t="s">
        <v>12141</v>
      </c>
      <c r="E7248" s="32" t="s">
        <v>21937</v>
      </c>
      <c r="F7248" s="32">
        <v>3</v>
      </c>
      <c r="G7248" s="78" t="s">
        <v>21938</v>
      </c>
      <c r="H7248" s="33" t="s">
        <v>21948</v>
      </c>
      <c r="I7248" s="32" t="s">
        <v>21949</v>
      </c>
      <c r="J7248" s="32" t="s">
        <v>20470</v>
      </c>
      <c r="K7248" s="32" t="s">
        <v>12146</v>
      </c>
      <c r="L7248" s="34">
        <v>127.128210217</v>
      </c>
      <c r="M7248" s="34">
        <v>79455.131385600005</v>
      </c>
      <c r="N7248" s="32" t="s">
        <v>21950</v>
      </c>
      <c r="O7248" s="43" t="e">
        <f>VLOOKUP(U:U,#REF!,5,FALSE)</f>
        <v>#REF!</v>
      </c>
      <c r="P7248" s="43" t="e">
        <f>VLOOKUP(U:U,#REF!,4,FALSE)</f>
        <v>#REF!</v>
      </c>
      <c r="Q7248" s="43" t="e">
        <f>VLOOKUP(U:U,#REF!,2,FALSE)</f>
        <v>#REF!</v>
      </c>
      <c r="S7248" s="35" t="str">
        <f>VLOOKUP(G:G,old!G:J,4,FALSE)</f>
        <v>NE</v>
      </c>
      <c r="T7248" s="35" t="str">
        <f>VLOOKUP(G:G,old!G:K,5,FALSE)</f>
        <v>DWR</v>
      </c>
      <c r="U7248" s="35" t="str">
        <f>VLOOKUP(G:G,old!G:L,6,FALSE)</f>
        <v>MAE NAM MUN</v>
      </c>
      <c r="V7248" s="43">
        <f>VLOOKUP(G:G,old!G:M,7,FALSE)</f>
        <v>0</v>
      </c>
      <c r="X7248" s="43" t="str">
        <f>IFERROR(VLOOKUP(V:V,#REF!,3,FALSE),"0")</f>
        <v>0</v>
      </c>
      <c r="Y7248" s="19">
        <f t="shared" si="113"/>
        <v>0</v>
      </c>
      <c r="Z7248" s="19" t="str">
        <f>IFERROR(VLOOKUP(C:C,#REF!,19,FALSE),"0")</f>
        <v>0</v>
      </c>
    </row>
    <row r="7249" spans="1:26" x14ac:dyDescent="0.45">
      <c r="A7249" s="32" t="s">
        <v>20465</v>
      </c>
      <c r="B7249" s="32">
        <v>2</v>
      </c>
      <c r="C7249" s="32" t="s">
        <v>20466</v>
      </c>
      <c r="D7249" s="32" t="s">
        <v>12141</v>
      </c>
      <c r="E7249" s="32" t="s">
        <v>21937</v>
      </c>
      <c r="F7249" s="32">
        <v>3</v>
      </c>
      <c r="G7249" s="78" t="s">
        <v>21938</v>
      </c>
      <c r="H7249" s="33" t="s">
        <v>21951</v>
      </c>
      <c r="I7249" s="32" t="s">
        <v>6194</v>
      </c>
      <c r="J7249" s="32" t="s">
        <v>20470</v>
      </c>
      <c r="K7249" s="32" t="s">
        <v>12146</v>
      </c>
      <c r="L7249" s="34">
        <v>58.759753140599997</v>
      </c>
      <c r="M7249" s="34">
        <v>36724.845712900002</v>
      </c>
      <c r="N7249" s="32" t="s">
        <v>21952</v>
      </c>
      <c r="O7249" s="43" t="e">
        <f>VLOOKUP(U:U,#REF!,5,FALSE)</f>
        <v>#REF!</v>
      </c>
      <c r="P7249" s="43" t="e">
        <f>VLOOKUP(U:U,#REF!,4,FALSE)</f>
        <v>#REF!</v>
      </c>
      <c r="Q7249" s="43" t="e">
        <f>VLOOKUP(U:U,#REF!,2,FALSE)</f>
        <v>#REF!</v>
      </c>
      <c r="S7249" s="35" t="str">
        <f>VLOOKUP(G:G,old!G:J,4,FALSE)</f>
        <v>NE</v>
      </c>
      <c r="T7249" s="35" t="str">
        <f>VLOOKUP(G:G,old!G:K,5,FALSE)</f>
        <v>DWR</v>
      </c>
      <c r="U7249" s="35" t="str">
        <f>VLOOKUP(G:G,old!G:L,6,FALSE)</f>
        <v>MAE NAM MUN</v>
      </c>
      <c r="V7249" s="43">
        <f>VLOOKUP(G:G,old!G:M,7,FALSE)</f>
        <v>0</v>
      </c>
      <c r="X7249" s="43" t="str">
        <f>IFERROR(VLOOKUP(V:V,#REF!,3,FALSE),"0")</f>
        <v>0</v>
      </c>
      <c r="Y7249" s="19">
        <f t="shared" si="113"/>
        <v>0</v>
      </c>
      <c r="Z7249" s="19" t="str">
        <f>IFERROR(VLOOKUP(C:C,#REF!,19,FALSE),"0")</f>
        <v>0</v>
      </c>
    </row>
    <row r="7250" spans="1:26" x14ac:dyDescent="0.45">
      <c r="A7250" s="32" t="s">
        <v>20465</v>
      </c>
      <c r="B7250" s="32">
        <v>2</v>
      </c>
      <c r="C7250" s="32" t="s">
        <v>20466</v>
      </c>
      <c r="D7250" s="32" t="s">
        <v>12141</v>
      </c>
      <c r="E7250" s="32" t="s">
        <v>21953</v>
      </c>
      <c r="F7250" s="32">
        <v>3</v>
      </c>
      <c r="G7250" s="78" t="s">
        <v>21954</v>
      </c>
      <c r="H7250" s="33" t="s">
        <v>21955</v>
      </c>
      <c r="I7250" s="32" t="s">
        <v>21956</v>
      </c>
      <c r="J7250" s="32" t="s">
        <v>20470</v>
      </c>
      <c r="K7250" s="32" t="s">
        <v>12146</v>
      </c>
      <c r="L7250" s="34">
        <v>55.321122977000002</v>
      </c>
      <c r="M7250" s="34">
        <v>34575.701860599998</v>
      </c>
      <c r="N7250" s="32" t="s">
        <v>21957</v>
      </c>
      <c r="O7250" s="43" t="e">
        <f>VLOOKUP(U:U,#REF!,5,FALSE)</f>
        <v>#REF!</v>
      </c>
      <c r="P7250" s="43" t="e">
        <f>VLOOKUP(U:U,#REF!,4,FALSE)</f>
        <v>#REF!</v>
      </c>
      <c r="Q7250" s="43" t="e">
        <f>VLOOKUP(U:U,#REF!,2,FALSE)</f>
        <v>#REF!</v>
      </c>
      <c r="S7250" s="35" t="str">
        <f>VLOOKUP(G:G,old!G:J,4,FALSE)</f>
        <v>NE</v>
      </c>
      <c r="T7250" s="35" t="str">
        <f>VLOOKUP(G:G,old!G:K,5,FALSE)</f>
        <v>DWR</v>
      </c>
      <c r="U7250" s="35" t="str">
        <f>VLOOKUP(G:G,old!G:L,6,FALSE)</f>
        <v>MAE NAM MUN</v>
      </c>
      <c r="V7250" s="43" t="str">
        <f>VLOOKUP(G:G,old!G:M,7,FALSE)</f>
        <v>M177</v>
      </c>
      <c r="X7250" s="43" t="str">
        <f>IFERROR(VLOOKUP(V:V,#REF!,3,FALSE),"0")</f>
        <v>0</v>
      </c>
      <c r="Y7250" s="19">
        <f t="shared" si="113"/>
        <v>0</v>
      </c>
      <c r="Z7250" s="19" t="str">
        <f>IFERROR(VLOOKUP(C:C,#REF!,19,FALSE),"0")</f>
        <v>0</v>
      </c>
    </row>
    <row r="7251" spans="1:26" x14ac:dyDescent="0.45">
      <c r="A7251" s="32" t="s">
        <v>20465</v>
      </c>
      <c r="B7251" s="32">
        <v>2</v>
      </c>
      <c r="C7251" s="32" t="s">
        <v>20466</v>
      </c>
      <c r="D7251" s="32" t="s">
        <v>12141</v>
      </c>
      <c r="E7251" s="32" t="s">
        <v>21953</v>
      </c>
      <c r="F7251" s="32">
        <v>3</v>
      </c>
      <c r="G7251" s="78" t="s">
        <v>21954</v>
      </c>
      <c r="H7251" s="33" t="s">
        <v>21958</v>
      </c>
      <c r="I7251" s="32" t="s">
        <v>1556</v>
      </c>
      <c r="J7251" s="32" t="s">
        <v>20470</v>
      </c>
      <c r="K7251" s="32" t="s">
        <v>12146</v>
      </c>
      <c r="L7251" s="34">
        <v>101.092798006</v>
      </c>
      <c r="M7251" s="34">
        <v>63182.998753699998</v>
      </c>
      <c r="N7251" s="32" t="s">
        <v>21959</v>
      </c>
      <c r="O7251" s="43" t="e">
        <f>VLOOKUP(U:U,#REF!,5,FALSE)</f>
        <v>#REF!</v>
      </c>
      <c r="P7251" s="43" t="e">
        <f>VLOOKUP(U:U,#REF!,4,FALSE)</f>
        <v>#REF!</v>
      </c>
      <c r="Q7251" s="43" t="e">
        <f>VLOOKUP(U:U,#REF!,2,FALSE)</f>
        <v>#REF!</v>
      </c>
      <c r="S7251" s="35" t="str">
        <f>VLOOKUP(G:G,old!G:J,4,FALSE)</f>
        <v>NE</v>
      </c>
      <c r="T7251" s="35" t="str">
        <f>VLOOKUP(G:G,old!G:K,5,FALSE)</f>
        <v>DWR</v>
      </c>
      <c r="U7251" s="35" t="str">
        <f>VLOOKUP(G:G,old!G:L,6,FALSE)</f>
        <v>MAE NAM MUN</v>
      </c>
      <c r="V7251" s="43" t="str">
        <f>VLOOKUP(G:G,old!G:M,7,FALSE)</f>
        <v>M177</v>
      </c>
      <c r="X7251" s="43" t="str">
        <f>IFERROR(VLOOKUP(V:V,#REF!,3,FALSE),"0")</f>
        <v>0</v>
      </c>
      <c r="Y7251" s="19">
        <f t="shared" si="113"/>
        <v>0</v>
      </c>
      <c r="Z7251" s="19" t="str">
        <f>IFERROR(VLOOKUP(C:C,#REF!,19,FALSE),"0")</f>
        <v>0</v>
      </c>
    </row>
    <row r="7252" spans="1:26" x14ac:dyDescent="0.45">
      <c r="A7252" s="32" t="s">
        <v>20465</v>
      </c>
      <c r="B7252" s="32">
        <v>2</v>
      </c>
      <c r="C7252" s="32" t="s">
        <v>20466</v>
      </c>
      <c r="D7252" s="32" t="s">
        <v>12141</v>
      </c>
      <c r="E7252" s="32" t="s">
        <v>21953</v>
      </c>
      <c r="F7252" s="32">
        <v>3</v>
      </c>
      <c r="G7252" s="78" t="s">
        <v>21954</v>
      </c>
      <c r="H7252" s="33" t="s">
        <v>21960</v>
      </c>
      <c r="I7252" s="32" t="s">
        <v>21961</v>
      </c>
      <c r="J7252" s="32" t="s">
        <v>20470</v>
      </c>
      <c r="K7252" s="32" t="s">
        <v>12146</v>
      </c>
      <c r="L7252" s="34">
        <v>78.645811469500003</v>
      </c>
      <c r="M7252" s="34">
        <v>49153.6321684</v>
      </c>
      <c r="N7252" s="32" t="s">
        <v>21962</v>
      </c>
      <c r="O7252" s="43" t="e">
        <f>VLOOKUP(U:U,#REF!,5,FALSE)</f>
        <v>#REF!</v>
      </c>
      <c r="P7252" s="43" t="e">
        <f>VLOOKUP(U:U,#REF!,4,FALSE)</f>
        <v>#REF!</v>
      </c>
      <c r="Q7252" s="43" t="e">
        <f>VLOOKUP(U:U,#REF!,2,FALSE)</f>
        <v>#REF!</v>
      </c>
      <c r="S7252" s="35" t="str">
        <f>VLOOKUP(G:G,old!G:J,4,FALSE)</f>
        <v>NE</v>
      </c>
      <c r="T7252" s="35" t="str">
        <f>VLOOKUP(G:G,old!G:K,5,FALSE)</f>
        <v>DWR</v>
      </c>
      <c r="U7252" s="35" t="str">
        <f>VLOOKUP(G:G,old!G:L,6,FALSE)</f>
        <v>MAE NAM MUN</v>
      </c>
      <c r="V7252" s="43" t="str">
        <f>VLOOKUP(G:G,old!G:M,7,FALSE)</f>
        <v>M177</v>
      </c>
      <c r="X7252" s="43" t="str">
        <f>IFERROR(VLOOKUP(V:V,#REF!,3,FALSE),"0")</f>
        <v>0</v>
      </c>
      <c r="Y7252" s="19">
        <f t="shared" si="113"/>
        <v>0</v>
      </c>
      <c r="Z7252" s="19" t="str">
        <f>IFERROR(VLOOKUP(C:C,#REF!,19,FALSE),"0")</f>
        <v>0</v>
      </c>
    </row>
    <row r="7253" spans="1:26" x14ac:dyDescent="0.45">
      <c r="A7253" s="32" t="s">
        <v>20465</v>
      </c>
      <c r="B7253" s="32">
        <v>2</v>
      </c>
      <c r="C7253" s="32" t="s">
        <v>20466</v>
      </c>
      <c r="D7253" s="32" t="s">
        <v>12141</v>
      </c>
      <c r="E7253" s="32" t="s">
        <v>21953</v>
      </c>
      <c r="F7253" s="32">
        <v>3</v>
      </c>
      <c r="G7253" s="78" t="s">
        <v>21954</v>
      </c>
      <c r="H7253" s="33" t="s">
        <v>21963</v>
      </c>
      <c r="I7253" s="32" t="s">
        <v>12845</v>
      </c>
      <c r="J7253" s="32" t="s">
        <v>20470</v>
      </c>
      <c r="K7253" s="32" t="s">
        <v>12146</v>
      </c>
      <c r="L7253" s="34">
        <v>30.460083890100002</v>
      </c>
      <c r="M7253" s="34">
        <v>19037.552431299999</v>
      </c>
      <c r="N7253" s="32" t="s">
        <v>21964</v>
      </c>
      <c r="O7253" s="43" t="e">
        <f>VLOOKUP(U:U,#REF!,5,FALSE)</f>
        <v>#REF!</v>
      </c>
      <c r="P7253" s="43" t="e">
        <f>VLOOKUP(U:U,#REF!,4,FALSE)</f>
        <v>#REF!</v>
      </c>
      <c r="Q7253" s="43" t="e">
        <f>VLOOKUP(U:U,#REF!,2,FALSE)</f>
        <v>#REF!</v>
      </c>
      <c r="S7253" s="35" t="str">
        <f>VLOOKUP(G:G,old!G:J,4,FALSE)</f>
        <v>NE</v>
      </c>
      <c r="T7253" s="35" t="str">
        <f>VLOOKUP(G:G,old!G:K,5,FALSE)</f>
        <v>DWR</v>
      </c>
      <c r="U7253" s="35" t="str">
        <f>VLOOKUP(G:G,old!G:L,6,FALSE)</f>
        <v>MAE NAM MUN</v>
      </c>
      <c r="V7253" s="43" t="str">
        <f>VLOOKUP(G:G,old!G:M,7,FALSE)</f>
        <v>M177</v>
      </c>
      <c r="X7253" s="43" t="str">
        <f>IFERROR(VLOOKUP(V:V,#REF!,3,FALSE),"0")</f>
        <v>0</v>
      </c>
      <c r="Y7253" s="19">
        <f t="shared" si="113"/>
        <v>0</v>
      </c>
      <c r="Z7253" s="19" t="str">
        <f>IFERROR(VLOOKUP(C:C,#REF!,19,FALSE),"0")</f>
        <v>0</v>
      </c>
    </row>
    <row r="7254" spans="1:26" x14ac:dyDescent="0.45">
      <c r="A7254" s="32" t="s">
        <v>20465</v>
      </c>
      <c r="B7254" s="32">
        <v>2</v>
      </c>
      <c r="C7254" s="32" t="s">
        <v>20466</v>
      </c>
      <c r="D7254" s="32" t="s">
        <v>12141</v>
      </c>
      <c r="E7254" s="32" t="s">
        <v>21965</v>
      </c>
      <c r="F7254" s="32">
        <v>3</v>
      </c>
      <c r="G7254" s="78" t="s">
        <v>21966</v>
      </c>
      <c r="H7254" s="33" t="s">
        <v>21967</v>
      </c>
      <c r="I7254" s="32" t="s">
        <v>21968</v>
      </c>
      <c r="J7254" s="32" t="s">
        <v>20470</v>
      </c>
      <c r="K7254" s="32" t="s">
        <v>12146</v>
      </c>
      <c r="L7254" s="34">
        <v>34.3248135069</v>
      </c>
      <c r="M7254" s="34">
        <v>21453.008441800001</v>
      </c>
      <c r="N7254" s="32" t="s">
        <v>21969</v>
      </c>
      <c r="O7254" s="43" t="e">
        <f>VLOOKUP(U:U,#REF!,5,FALSE)</f>
        <v>#REF!</v>
      </c>
      <c r="P7254" s="43" t="e">
        <f>VLOOKUP(U:U,#REF!,4,FALSE)</f>
        <v>#REF!</v>
      </c>
      <c r="Q7254" s="43" t="e">
        <f>VLOOKUP(U:U,#REF!,2,FALSE)</f>
        <v>#REF!</v>
      </c>
      <c r="S7254" s="35" t="str">
        <f>VLOOKUP(G:G,old!G:J,4,FALSE)</f>
        <v>NE</v>
      </c>
      <c r="T7254" s="35" t="str">
        <f>VLOOKUP(G:G,old!G:K,5,FALSE)</f>
        <v>DWR</v>
      </c>
      <c r="U7254" s="35" t="str">
        <f>VLOOKUP(G:G,old!G:L,6,FALSE)</f>
        <v>MAE NAM MUN</v>
      </c>
      <c r="V7254" s="43">
        <f>VLOOKUP(G:G,old!G:M,7,FALSE)</f>
        <v>0</v>
      </c>
      <c r="X7254" s="43" t="str">
        <f>IFERROR(VLOOKUP(V:V,#REF!,3,FALSE),"0")</f>
        <v>0</v>
      </c>
      <c r="Y7254" s="19">
        <f t="shared" si="113"/>
        <v>0</v>
      </c>
      <c r="Z7254" s="19" t="str">
        <f>IFERROR(VLOOKUP(C:C,#REF!,19,FALSE),"0")</f>
        <v>0</v>
      </c>
    </row>
    <row r="7255" spans="1:26" x14ac:dyDescent="0.45">
      <c r="A7255" s="32" t="s">
        <v>20465</v>
      </c>
      <c r="B7255" s="32">
        <v>2</v>
      </c>
      <c r="C7255" s="32" t="s">
        <v>20466</v>
      </c>
      <c r="D7255" s="32" t="s">
        <v>12141</v>
      </c>
      <c r="E7255" s="32" t="s">
        <v>21965</v>
      </c>
      <c r="F7255" s="32">
        <v>3</v>
      </c>
      <c r="G7255" s="78" t="s">
        <v>21966</v>
      </c>
      <c r="H7255" s="33" t="s">
        <v>21970</v>
      </c>
      <c r="I7255" s="32" t="s">
        <v>21971</v>
      </c>
      <c r="J7255" s="32" t="s">
        <v>20470</v>
      </c>
      <c r="K7255" s="32" t="s">
        <v>12146</v>
      </c>
      <c r="L7255" s="34">
        <v>43.219133119200002</v>
      </c>
      <c r="M7255" s="34">
        <v>27011.958199500001</v>
      </c>
      <c r="N7255" s="32" t="s">
        <v>21972</v>
      </c>
      <c r="O7255" s="43" t="e">
        <f>VLOOKUP(U:U,#REF!,5,FALSE)</f>
        <v>#REF!</v>
      </c>
      <c r="P7255" s="43" t="e">
        <f>VLOOKUP(U:U,#REF!,4,FALSE)</f>
        <v>#REF!</v>
      </c>
      <c r="Q7255" s="43" t="e">
        <f>VLOOKUP(U:U,#REF!,2,FALSE)</f>
        <v>#REF!</v>
      </c>
      <c r="S7255" s="35" t="str">
        <f>VLOOKUP(G:G,old!G:J,4,FALSE)</f>
        <v>NE</v>
      </c>
      <c r="T7255" s="35" t="str">
        <f>VLOOKUP(G:G,old!G:K,5,FALSE)</f>
        <v>DWR</v>
      </c>
      <c r="U7255" s="35" t="str">
        <f>VLOOKUP(G:G,old!G:L,6,FALSE)</f>
        <v>MAE NAM MUN</v>
      </c>
      <c r="V7255" s="43">
        <f>VLOOKUP(G:G,old!G:M,7,FALSE)</f>
        <v>0</v>
      </c>
      <c r="X7255" s="43" t="str">
        <f>IFERROR(VLOOKUP(V:V,#REF!,3,FALSE),"0")</f>
        <v>0</v>
      </c>
      <c r="Y7255" s="19">
        <f t="shared" si="113"/>
        <v>0</v>
      </c>
      <c r="Z7255" s="19" t="str">
        <f>IFERROR(VLOOKUP(C:C,#REF!,19,FALSE),"0")</f>
        <v>0</v>
      </c>
    </row>
    <row r="7256" spans="1:26" x14ac:dyDescent="0.45">
      <c r="A7256" s="32" t="s">
        <v>20465</v>
      </c>
      <c r="B7256" s="32">
        <v>2</v>
      </c>
      <c r="C7256" s="32" t="s">
        <v>20466</v>
      </c>
      <c r="D7256" s="32" t="s">
        <v>12141</v>
      </c>
      <c r="E7256" s="32" t="s">
        <v>21965</v>
      </c>
      <c r="F7256" s="32">
        <v>3</v>
      </c>
      <c r="G7256" s="78" t="s">
        <v>21966</v>
      </c>
      <c r="H7256" s="33" t="s">
        <v>21973</v>
      </c>
      <c r="I7256" s="32" t="s">
        <v>21966</v>
      </c>
      <c r="J7256" s="32" t="s">
        <v>20470</v>
      </c>
      <c r="K7256" s="32" t="s">
        <v>12146</v>
      </c>
      <c r="L7256" s="34">
        <v>60.615458672400003</v>
      </c>
      <c r="M7256" s="34">
        <v>37884.661670300004</v>
      </c>
      <c r="N7256" s="32" t="s">
        <v>21974</v>
      </c>
      <c r="O7256" s="43" t="e">
        <f>VLOOKUP(U:U,#REF!,5,FALSE)</f>
        <v>#REF!</v>
      </c>
      <c r="P7256" s="43" t="e">
        <f>VLOOKUP(U:U,#REF!,4,FALSE)</f>
        <v>#REF!</v>
      </c>
      <c r="Q7256" s="43" t="e">
        <f>VLOOKUP(U:U,#REF!,2,FALSE)</f>
        <v>#REF!</v>
      </c>
      <c r="S7256" s="35" t="str">
        <f>VLOOKUP(G:G,old!G:J,4,FALSE)</f>
        <v>NE</v>
      </c>
      <c r="T7256" s="35" t="str">
        <f>VLOOKUP(G:G,old!G:K,5,FALSE)</f>
        <v>DWR</v>
      </c>
      <c r="U7256" s="35" t="str">
        <f>VLOOKUP(G:G,old!G:L,6,FALSE)</f>
        <v>MAE NAM MUN</v>
      </c>
      <c r="V7256" s="43">
        <f>VLOOKUP(G:G,old!G:M,7,FALSE)</f>
        <v>0</v>
      </c>
      <c r="X7256" s="43" t="str">
        <f>IFERROR(VLOOKUP(V:V,#REF!,3,FALSE),"0")</f>
        <v>0</v>
      </c>
      <c r="Y7256" s="19">
        <f t="shared" si="113"/>
        <v>0</v>
      </c>
      <c r="Z7256" s="19" t="str">
        <f>IFERROR(VLOOKUP(C:C,#REF!,19,FALSE),"0")</f>
        <v>0</v>
      </c>
    </row>
    <row r="7257" spans="1:26" x14ac:dyDescent="0.45">
      <c r="A7257" s="32" t="s">
        <v>20465</v>
      </c>
      <c r="B7257" s="32">
        <v>2</v>
      </c>
      <c r="C7257" s="32" t="s">
        <v>20466</v>
      </c>
      <c r="D7257" s="32" t="s">
        <v>12141</v>
      </c>
      <c r="E7257" s="32" t="s">
        <v>21965</v>
      </c>
      <c r="F7257" s="32">
        <v>3</v>
      </c>
      <c r="G7257" s="78" t="s">
        <v>21966</v>
      </c>
      <c r="H7257" s="33" t="s">
        <v>21975</v>
      </c>
      <c r="I7257" s="32" t="s">
        <v>12112</v>
      </c>
      <c r="J7257" s="32" t="s">
        <v>20470</v>
      </c>
      <c r="K7257" s="32" t="s">
        <v>12146</v>
      </c>
      <c r="L7257" s="34">
        <v>37.423117483200002</v>
      </c>
      <c r="M7257" s="34">
        <v>23389.448426999999</v>
      </c>
      <c r="N7257" s="32" t="s">
        <v>21976</v>
      </c>
      <c r="O7257" s="43" t="e">
        <f>VLOOKUP(U:U,#REF!,5,FALSE)</f>
        <v>#REF!</v>
      </c>
      <c r="P7257" s="43" t="e">
        <f>VLOOKUP(U:U,#REF!,4,FALSE)</f>
        <v>#REF!</v>
      </c>
      <c r="Q7257" s="43" t="e">
        <f>VLOOKUP(U:U,#REF!,2,FALSE)</f>
        <v>#REF!</v>
      </c>
      <c r="S7257" s="35" t="str">
        <f>VLOOKUP(G:G,old!G:J,4,FALSE)</f>
        <v>NE</v>
      </c>
      <c r="T7257" s="35" t="str">
        <f>VLOOKUP(G:G,old!G:K,5,FALSE)</f>
        <v>DWR</v>
      </c>
      <c r="U7257" s="35" t="str">
        <f>VLOOKUP(G:G,old!G:L,6,FALSE)</f>
        <v>MAE NAM MUN</v>
      </c>
      <c r="V7257" s="43">
        <f>VLOOKUP(G:G,old!G:M,7,FALSE)</f>
        <v>0</v>
      </c>
      <c r="X7257" s="43" t="str">
        <f>IFERROR(VLOOKUP(V:V,#REF!,3,FALSE),"0")</f>
        <v>0</v>
      </c>
      <c r="Y7257" s="19">
        <f t="shared" si="113"/>
        <v>0</v>
      </c>
      <c r="Z7257" s="19" t="str">
        <f>IFERROR(VLOOKUP(C:C,#REF!,19,FALSE),"0")</f>
        <v>0</v>
      </c>
    </row>
    <row r="7258" spans="1:26" x14ac:dyDescent="0.45">
      <c r="A7258" s="32" t="s">
        <v>20465</v>
      </c>
      <c r="B7258" s="32">
        <v>2</v>
      </c>
      <c r="C7258" s="32" t="s">
        <v>20466</v>
      </c>
      <c r="D7258" s="32" t="s">
        <v>12141</v>
      </c>
      <c r="E7258" s="32" t="s">
        <v>21977</v>
      </c>
      <c r="F7258" s="32">
        <v>3</v>
      </c>
      <c r="G7258" s="78" t="s">
        <v>21978</v>
      </c>
      <c r="H7258" s="33" t="s">
        <v>21979</v>
      </c>
      <c r="I7258" s="32" t="s">
        <v>21978</v>
      </c>
      <c r="J7258" s="32" t="s">
        <v>20470</v>
      </c>
      <c r="K7258" s="32" t="s">
        <v>12146</v>
      </c>
      <c r="L7258" s="34">
        <v>25.5330845274</v>
      </c>
      <c r="M7258" s="34">
        <v>15958.177829599999</v>
      </c>
      <c r="N7258" s="32" t="s">
        <v>21980</v>
      </c>
      <c r="O7258" s="43" t="e">
        <f>VLOOKUP(U:U,#REF!,5,FALSE)</f>
        <v>#REF!</v>
      </c>
      <c r="P7258" s="43" t="e">
        <f>VLOOKUP(U:U,#REF!,4,FALSE)</f>
        <v>#REF!</v>
      </c>
      <c r="Q7258" s="43" t="e">
        <f>VLOOKUP(U:U,#REF!,2,FALSE)</f>
        <v>#REF!</v>
      </c>
      <c r="S7258" s="35" t="str">
        <f>VLOOKUP(G:G,old!G:J,4,FALSE)</f>
        <v>NE</v>
      </c>
      <c r="T7258" s="35" t="str">
        <f>VLOOKUP(G:G,old!G:K,5,FALSE)</f>
        <v>DWR</v>
      </c>
      <c r="U7258" s="35" t="str">
        <f>VLOOKUP(G:G,old!G:L,6,FALSE)</f>
        <v>MAE NAM MUN</v>
      </c>
      <c r="V7258" s="43">
        <f>VLOOKUP(G:G,old!G:M,7,FALSE)</f>
        <v>0</v>
      </c>
      <c r="X7258" s="43" t="str">
        <f>IFERROR(VLOOKUP(V:V,#REF!,3,FALSE),"0")</f>
        <v>0</v>
      </c>
      <c r="Y7258" s="19">
        <f t="shared" si="113"/>
        <v>0</v>
      </c>
      <c r="Z7258" s="19" t="str">
        <f>IFERROR(VLOOKUP(C:C,#REF!,19,FALSE),"0")</f>
        <v>0</v>
      </c>
    </row>
    <row r="7259" spans="1:26" x14ac:dyDescent="0.45">
      <c r="A7259" s="32" t="s">
        <v>20465</v>
      </c>
      <c r="B7259" s="32">
        <v>2</v>
      </c>
      <c r="C7259" s="32" t="s">
        <v>20466</v>
      </c>
      <c r="D7259" s="32" t="s">
        <v>12141</v>
      </c>
      <c r="E7259" s="32" t="s">
        <v>21977</v>
      </c>
      <c r="F7259" s="32">
        <v>3</v>
      </c>
      <c r="G7259" s="78" t="s">
        <v>21978</v>
      </c>
      <c r="H7259" s="33" t="s">
        <v>21981</v>
      </c>
      <c r="I7259" s="32" t="s">
        <v>5412</v>
      </c>
      <c r="J7259" s="32" t="s">
        <v>20470</v>
      </c>
      <c r="K7259" s="32" t="s">
        <v>12146</v>
      </c>
      <c r="L7259" s="34">
        <v>33.202436711399997</v>
      </c>
      <c r="M7259" s="34">
        <v>20751.522944600001</v>
      </c>
      <c r="N7259" s="32" t="s">
        <v>21982</v>
      </c>
      <c r="O7259" s="43" t="e">
        <f>VLOOKUP(U:U,#REF!,5,FALSE)</f>
        <v>#REF!</v>
      </c>
      <c r="P7259" s="43" t="e">
        <f>VLOOKUP(U:U,#REF!,4,FALSE)</f>
        <v>#REF!</v>
      </c>
      <c r="Q7259" s="43" t="e">
        <f>VLOOKUP(U:U,#REF!,2,FALSE)</f>
        <v>#REF!</v>
      </c>
      <c r="S7259" s="35" t="str">
        <f>VLOOKUP(G:G,old!G:J,4,FALSE)</f>
        <v>NE</v>
      </c>
      <c r="T7259" s="35" t="str">
        <f>VLOOKUP(G:G,old!G:K,5,FALSE)</f>
        <v>DWR</v>
      </c>
      <c r="U7259" s="35" t="str">
        <f>VLOOKUP(G:G,old!G:L,6,FALSE)</f>
        <v>MAE NAM MUN</v>
      </c>
      <c r="V7259" s="43">
        <f>VLOOKUP(G:G,old!G:M,7,FALSE)</f>
        <v>0</v>
      </c>
      <c r="X7259" s="43" t="str">
        <f>IFERROR(VLOOKUP(V:V,#REF!,3,FALSE),"0")</f>
        <v>0</v>
      </c>
      <c r="Y7259" s="19">
        <f t="shared" si="113"/>
        <v>0</v>
      </c>
      <c r="Z7259" s="19" t="str">
        <f>IFERROR(VLOOKUP(C:C,#REF!,19,FALSE),"0")</f>
        <v>0</v>
      </c>
    </row>
    <row r="7260" spans="1:26" x14ac:dyDescent="0.45">
      <c r="A7260" s="32" t="s">
        <v>20465</v>
      </c>
      <c r="B7260" s="32">
        <v>2</v>
      </c>
      <c r="C7260" s="32" t="s">
        <v>20466</v>
      </c>
      <c r="D7260" s="32" t="s">
        <v>12141</v>
      </c>
      <c r="E7260" s="32" t="s">
        <v>21977</v>
      </c>
      <c r="F7260" s="32">
        <v>3</v>
      </c>
      <c r="G7260" s="78" t="s">
        <v>21978</v>
      </c>
      <c r="H7260" s="33" t="s">
        <v>21983</v>
      </c>
      <c r="I7260" s="32" t="s">
        <v>21984</v>
      </c>
      <c r="J7260" s="32" t="s">
        <v>20470</v>
      </c>
      <c r="K7260" s="32" t="s">
        <v>12146</v>
      </c>
      <c r="L7260" s="34">
        <v>43.461384640299997</v>
      </c>
      <c r="M7260" s="34">
        <v>27163.3654002</v>
      </c>
      <c r="N7260" s="32" t="s">
        <v>21985</v>
      </c>
      <c r="O7260" s="43" t="e">
        <f>VLOOKUP(U:U,#REF!,5,FALSE)</f>
        <v>#REF!</v>
      </c>
      <c r="P7260" s="43" t="e">
        <f>VLOOKUP(U:U,#REF!,4,FALSE)</f>
        <v>#REF!</v>
      </c>
      <c r="Q7260" s="43" t="e">
        <f>VLOOKUP(U:U,#REF!,2,FALSE)</f>
        <v>#REF!</v>
      </c>
      <c r="S7260" s="35" t="str">
        <f>VLOOKUP(G:G,old!G:J,4,FALSE)</f>
        <v>NE</v>
      </c>
      <c r="T7260" s="35" t="str">
        <f>VLOOKUP(G:G,old!G:K,5,FALSE)</f>
        <v>DWR</v>
      </c>
      <c r="U7260" s="35" t="str">
        <f>VLOOKUP(G:G,old!G:L,6,FALSE)</f>
        <v>MAE NAM MUN</v>
      </c>
      <c r="V7260" s="43">
        <f>VLOOKUP(G:G,old!G:M,7,FALSE)</f>
        <v>0</v>
      </c>
      <c r="X7260" s="43" t="str">
        <f>IFERROR(VLOOKUP(V:V,#REF!,3,FALSE),"0")</f>
        <v>0</v>
      </c>
      <c r="Y7260" s="19">
        <f t="shared" si="113"/>
        <v>0</v>
      </c>
      <c r="Z7260" s="19" t="str">
        <f>IFERROR(VLOOKUP(C:C,#REF!,19,FALSE),"0")</f>
        <v>0</v>
      </c>
    </row>
    <row r="7261" spans="1:26" x14ac:dyDescent="0.45">
      <c r="A7261" s="32" t="s">
        <v>20465</v>
      </c>
      <c r="B7261" s="32">
        <v>2</v>
      </c>
      <c r="C7261" s="32" t="s">
        <v>20466</v>
      </c>
      <c r="D7261" s="32" t="s">
        <v>12141</v>
      </c>
      <c r="E7261" s="32" t="s">
        <v>21977</v>
      </c>
      <c r="F7261" s="32">
        <v>3</v>
      </c>
      <c r="G7261" s="78" t="s">
        <v>21978</v>
      </c>
      <c r="H7261" s="33" t="s">
        <v>21986</v>
      </c>
      <c r="I7261" s="32" t="s">
        <v>4739</v>
      </c>
      <c r="J7261" s="32" t="s">
        <v>20470</v>
      </c>
      <c r="K7261" s="32" t="s">
        <v>12146</v>
      </c>
      <c r="L7261" s="34">
        <v>36.263321967899998</v>
      </c>
      <c r="M7261" s="34">
        <v>22664.576229900002</v>
      </c>
      <c r="N7261" s="32" t="s">
        <v>21987</v>
      </c>
      <c r="O7261" s="43" t="e">
        <f>VLOOKUP(U:U,#REF!,5,FALSE)</f>
        <v>#REF!</v>
      </c>
      <c r="P7261" s="43" t="e">
        <f>VLOOKUP(U:U,#REF!,4,FALSE)</f>
        <v>#REF!</v>
      </c>
      <c r="Q7261" s="43" t="e">
        <f>VLOOKUP(U:U,#REF!,2,FALSE)</f>
        <v>#REF!</v>
      </c>
      <c r="S7261" s="35" t="str">
        <f>VLOOKUP(G:G,old!G:J,4,FALSE)</f>
        <v>NE</v>
      </c>
      <c r="T7261" s="35" t="str">
        <f>VLOOKUP(G:G,old!G:K,5,FALSE)</f>
        <v>DWR</v>
      </c>
      <c r="U7261" s="35" t="str">
        <f>VLOOKUP(G:G,old!G:L,6,FALSE)</f>
        <v>MAE NAM MUN</v>
      </c>
      <c r="V7261" s="43">
        <f>VLOOKUP(G:G,old!G:M,7,FALSE)</f>
        <v>0</v>
      </c>
      <c r="X7261" s="43" t="str">
        <f>IFERROR(VLOOKUP(V:V,#REF!,3,FALSE),"0")</f>
        <v>0</v>
      </c>
      <c r="Y7261" s="19">
        <f t="shared" si="113"/>
        <v>0</v>
      </c>
      <c r="Z7261" s="19" t="str">
        <f>IFERROR(VLOOKUP(C:C,#REF!,19,FALSE),"0")</f>
        <v>0</v>
      </c>
    </row>
    <row r="7262" spans="1:26" x14ac:dyDescent="0.45">
      <c r="A7262" s="32" t="s">
        <v>20465</v>
      </c>
      <c r="B7262" s="32">
        <v>2</v>
      </c>
      <c r="C7262" s="32" t="s">
        <v>20466</v>
      </c>
      <c r="D7262" s="32" t="s">
        <v>12141</v>
      </c>
      <c r="E7262" s="32" t="s">
        <v>21977</v>
      </c>
      <c r="F7262" s="32">
        <v>3</v>
      </c>
      <c r="G7262" s="78" t="s">
        <v>21978</v>
      </c>
      <c r="H7262" s="33" t="s">
        <v>21988</v>
      </c>
      <c r="I7262" s="32" t="s">
        <v>21989</v>
      </c>
      <c r="J7262" s="32" t="s">
        <v>20470</v>
      </c>
      <c r="K7262" s="32" t="s">
        <v>12146</v>
      </c>
      <c r="L7262" s="34">
        <v>44.352189414199998</v>
      </c>
      <c r="M7262" s="34">
        <v>27720.1183839</v>
      </c>
      <c r="N7262" s="32" t="s">
        <v>21990</v>
      </c>
      <c r="O7262" s="43" t="e">
        <f>VLOOKUP(U:U,#REF!,5,FALSE)</f>
        <v>#REF!</v>
      </c>
      <c r="P7262" s="43" t="e">
        <f>VLOOKUP(U:U,#REF!,4,FALSE)</f>
        <v>#REF!</v>
      </c>
      <c r="Q7262" s="43" t="e">
        <f>VLOOKUP(U:U,#REF!,2,FALSE)</f>
        <v>#REF!</v>
      </c>
      <c r="S7262" s="35" t="str">
        <f>VLOOKUP(G:G,old!G:J,4,FALSE)</f>
        <v>NE</v>
      </c>
      <c r="T7262" s="35" t="str">
        <f>VLOOKUP(G:G,old!G:K,5,FALSE)</f>
        <v>DWR</v>
      </c>
      <c r="U7262" s="35" t="str">
        <f>VLOOKUP(G:G,old!G:L,6,FALSE)</f>
        <v>MAE NAM MUN</v>
      </c>
      <c r="V7262" s="43">
        <f>VLOOKUP(G:G,old!G:M,7,FALSE)</f>
        <v>0</v>
      </c>
      <c r="X7262" s="43" t="str">
        <f>IFERROR(VLOOKUP(V:V,#REF!,3,FALSE),"0")</f>
        <v>0</v>
      </c>
      <c r="Y7262" s="19">
        <f t="shared" si="113"/>
        <v>0</v>
      </c>
      <c r="Z7262" s="19" t="str">
        <f>IFERROR(VLOOKUP(C:C,#REF!,19,FALSE),"0")</f>
        <v>0</v>
      </c>
    </row>
    <row r="7263" spans="1:26" x14ac:dyDescent="0.45">
      <c r="A7263" s="32" t="s">
        <v>20465</v>
      </c>
      <c r="B7263" s="32">
        <v>2</v>
      </c>
      <c r="C7263" s="32" t="s">
        <v>20466</v>
      </c>
      <c r="D7263" s="32" t="s">
        <v>12141</v>
      </c>
      <c r="E7263" s="32" t="s">
        <v>21991</v>
      </c>
      <c r="F7263" s="32">
        <v>3</v>
      </c>
      <c r="G7263" s="78" t="s">
        <v>982</v>
      </c>
      <c r="H7263" s="33" t="s">
        <v>21992</v>
      </c>
      <c r="I7263" s="32" t="s">
        <v>21993</v>
      </c>
      <c r="J7263" s="32" t="s">
        <v>20470</v>
      </c>
      <c r="K7263" s="32" t="s">
        <v>12146</v>
      </c>
      <c r="L7263" s="34">
        <v>26.243804258699999</v>
      </c>
      <c r="M7263" s="34">
        <v>16402.3776617</v>
      </c>
      <c r="N7263" s="32" t="s">
        <v>21994</v>
      </c>
      <c r="O7263" s="43" t="e">
        <f>VLOOKUP(U:U,#REF!,5,FALSE)</f>
        <v>#REF!</v>
      </c>
      <c r="P7263" s="43" t="e">
        <f>VLOOKUP(U:U,#REF!,4,FALSE)</f>
        <v>#REF!</v>
      </c>
      <c r="Q7263" s="43" t="e">
        <f>VLOOKUP(U:U,#REF!,2,FALSE)</f>
        <v>#REF!</v>
      </c>
      <c r="S7263" s="35" t="str">
        <f>VLOOKUP(G:G,old!G:J,4,FALSE)</f>
        <v>Ct</v>
      </c>
      <c r="T7263" s="35" t="str">
        <f>VLOOKUP(G:G,old!G:K,5,FALSE)</f>
        <v>DWR</v>
      </c>
      <c r="U7263" s="35" t="str">
        <f>VLOOKUP(G:G,old!G:L,6,FALSE)</f>
        <v>MAE NAM PASAK</v>
      </c>
      <c r="V7263" s="43" t="str">
        <f>VLOOKUP(G:G,old!G:M,7,FALSE)</f>
        <v>S32</v>
      </c>
      <c r="X7263" s="43" t="str">
        <f>IFERROR(VLOOKUP(V:V,#REF!,3,FALSE),"0")</f>
        <v>0</v>
      </c>
      <c r="Y7263" s="19">
        <f t="shared" si="113"/>
        <v>0</v>
      </c>
      <c r="Z7263" s="19" t="str">
        <f>IFERROR(VLOOKUP(C:C,#REF!,19,FALSE),"0")</f>
        <v>0</v>
      </c>
    </row>
    <row r="7264" spans="1:26" x14ac:dyDescent="0.45">
      <c r="A7264" s="32" t="s">
        <v>20465</v>
      </c>
      <c r="B7264" s="32">
        <v>2</v>
      </c>
      <c r="C7264" s="32" t="s">
        <v>20466</v>
      </c>
      <c r="D7264" s="32" t="s">
        <v>12141</v>
      </c>
      <c r="E7264" s="32" t="s">
        <v>21991</v>
      </c>
      <c r="F7264" s="32">
        <v>3</v>
      </c>
      <c r="G7264" s="78" t="s">
        <v>982</v>
      </c>
      <c r="H7264" s="33" t="s">
        <v>21995</v>
      </c>
      <c r="I7264" s="32" t="s">
        <v>2448</v>
      </c>
      <c r="J7264" s="32" t="s">
        <v>20470</v>
      </c>
      <c r="K7264" s="32" t="s">
        <v>12146</v>
      </c>
      <c r="L7264" s="34">
        <v>109.804770363</v>
      </c>
      <c r="M7264" s="34">
        <v>68627.981476899993</v>
      </c>
      <c r="N7264" s="32" t="s">
        <v>21996</v>
      </c>
      <c r="O7264" s="43" t="e">
        <f>VLOOKUP(U:U,#REF!,5,FALSE)</f>
        <v>#REF!</v>
      </c>
      <c r="P7264" s="43" t="e">
        <f>VLOOKUP(U:U,#REF!,4,FALSE)</f>
        <v>#REF!</v>
      </c>
      <c r="Q7264" s="43" t="e">
        <f>VLOOKUP(U:U,#REF!,2,FALSE)</f>
        <v>#REF!</v>
      </c>
      <c r="S7264" s="35" t="str">
        <f>VLOOKUP(G:G,old!G:J,4,FALSE)</f>
        <v>Ct</v>
      </c>
      <c r="T7264" s="35" t="str">
        <f>VLOOKUP(G:G,old!G:K,5,FALSE)</f>
        <v>DWR</v>
      </c>
      <c r="U7264" s="35" t="str">
        <f>VLOOKUP(G:G,old!G:L,6,FALSE)</f>
        <v>MAE NAM PASAK</v>
      </c>
      <c r="V7264" s="43" t="str">
        <f>VLOOKUP(G:G,old!G:M,7,FALSE)</f>
        <v>S32</v>
      </c>
      <c r="X7264" s="43" t="str">
        <f>IFERROR(VLOOKUP(V:V,#REF!,3,FALSE),"0")</f>
        <v>0</v>
      </c>
      <c r="Y7264" s="19">
        <f t="shared" si="113"/>
        <v>0</v>
      </c>
      <c r="Z7264" s="19" t="str">
        <f>IFERROR(VLOOKUP(C:C,#REF!,19,FALSE),"0")</f>
        <v>0</v>
      </c>
    </row>
    <row r="7265" spans="1:26" x14ac:dyDescent="0.45">
      <c r="A7265" s="32" t="s">
        <v>20465</v>
      </c>
      <c r="B7265" s="32">
        <v>2</v>
      </c>
      <c r="C7265" s="32" t="s">
        <v>20466</v>
      </c>
      <c r="D7265" s="32" t="s">
        <v>12141</v>
      </c>
      <c r="E7265" s="32" t="s">
        <v>21991</v>
      </c>
      <c r="F7265" s="32">
        <v>3</v>
      </c>
      <c r="G7265" s="78" t="s">
        <v>982</v>
      </c>
      <c r="H7265" s="33" t="s">
        <v>21997</v>
      </c>
      <c r="I7265" s="32" t="s">
        <v>21998</v>
      </c>
      <c r="J7265" s="32" t="s">
        <v>20470</v>
      </c>
      <c r="K7265" s="32" t="s">
        <v>12146</v>
      </c>
      <c r="L7265" s="34">
        <v>24.300565085100001</v>
      </c>
      <c r="M7265" s="34">
        <v>15187.853178199999</v>
      </c>
      <c r="N7265" s="32" t="s">
        <v>21999</v>
      </c>
      <c r="O7265" s="43" t="e">
        <f>VLOOKUP(U:U,#REF!,5,FALSE)</f>
        <v>#REF!</v>
      </c>
      <c r="P7265" s="43" t="e">
        <f>VLOOKUP(U:U,#REF!,4,FALSE)</f>
        <v>#REF!</v>
      </c>
      <c r="Q7265" s="43" t="e">
        <f>VLOOKUP(U:U,#REF!,2,FALSE)</f>
        <v>#REF!</v>
      </c>
      <c r="S7265" s="35" t="str">
        <f>VLOOKUP(G:G,old!G:J,4,FALSE)</f>
        <v>Ct</v>
      </c>
      <c r="T7265" s="35" t="str">
        <f>VLOOKUP(G:G,old!G:K,5,FALSE)</f>
        <v>DWR</v>
      </c>
      <c r="U7265" s="35" t="str">
        <f>VLOOKUP(G:G,old!G:L,6,FALSE)</f>
        <v>MAE NAM PASAK</v>
      </c>
      <c r="V7265" s="43" t="str">
        <f>VLOOKUP(G:G,old!G:M,7,FALSE)</f>
        <v>S32</v>
      </c>
      <c r="X7265" s="43" t="str">
        <f>IFERROR(VLOOKUP(V:V,#REF!,3,FALSE),"0")</f>
        <v>0</v>
      </c>
      <c r="Y7265" s="19">
        <f t="shared" si="113"/>
        <v>0</v>
      </c>
      <c r="Z7265" s="19" t="str">
        <f>IFERROR(VLOOKUP(C:C,#REF!,19,FALSE),"0")</f>
        <v>0</v>
      </c>
    </row>
    <row r="7266" spans="1:26" x14ac:dyDescent="0.45">
      <c r="A7266" s="32" t="s">
        <v>20465</v>
      </c>
      <c r="B7266" s="32">
        <v>2</v>
      </c>
      <c r="C7266" s="32" t="s">
        <v>20466</v>
      </c>
      <c r="D7266" s="32" t="s">
        <v>12141</v>
      </c>
      <c r="E7266" s="32" t="s">
        <v>21991</v>
      </c>
      <c r="F7266" s="32">
        <v>3</v>
      </c>
      <c r="G7266" s="78" t="s">
        <v>982</v>
      </c>
      <c r="H7266" s="33" t="s">
        <v>22000</v>
      </c>
      <c r="I7266" s="32" t="s">
        <v>11506</v>
      </c>
      <c r="J7266" s="32" t="s">
        <v>20470</v>
      </c>
      <c r="K7266" s="32" t="s">
        <v>12146</v>
      </c>
      <c r="L7266" s="34">
        <v>36.598783553099999</v>
      </c>
      <c r="M7266" s="34">
        <v>22874.239720699999</v>
      </c>
      <c r="N7266" s="32" t="s">
        <v>22001</v>
      </c>
      <c r="O7266" s="43" t="e">
        <f>VLOOKUP(U:U,#REF!,5,FALSE)</f>
        <v>#REF!</v>
      </c>
      <c r="P7266" s="43" t="e">
        <f>VLOOKUP(U:U,#REF!,4,FALSE)</f>
        <v>#REF!</v>
      </c>
      <c r="Q7266" s="43" t="e">
        <f>VLOOKUP(U:U,#REF!,2,FALSE)</f>
        <v>#REF!</v>
      </c>
      <c r="S7266" s="35" t="str">
        <f>VLOOKUP(G:G,old!G:J,4,FALSE)</f>
        <v>Ct</v>
      </c>
      <c r="T7266" s="35" t="str">
        <f>VLOOKUP(G:G,old!G:K,5,FALSE)</f>
        <v>DWR</v>
      </c>
      <c r="U7266" s="35" t="str">
        <f>VLOOKUP(G:G,old!G:L,6,FALSE)</f>
        <v>MAE NAM PASAK</v>
      </c>
      <c r="V7266" s="43" t="str">
        <f>VLOOKUP(G:G,old!G:M,7,FALSE)</f>
        <v>S32</v>
      </c>
      <c r="X7266" s="43" t="str">
        <f>IFERROR(VLOOKUP(V:V,#REF!,3,FALSE),"0")</f>
        <v>0</v>
      </c>
      <c r="Y7266" s="19">
        <f t="shared" si="113"/>
        <v>0</v>
      </c>
      <c r="Z7266" s="19" t="str">
        <f>IFERROR(VLOOKUP(C:C,#REF!,19,FALSE),"0")</f>
        <v>0</v>
      </c>
    </row>
    <row r="7267" spans="1:26" x14ac:dyDescent="0.45">
      <c r="A7267" s="32" t="s">
        <v>20465</v>
      </c>
      <c r="B7267" s="32">
        <v>2</v>
      </c>
      <c r="C7267" s="32" t="s">
        <v>20466</v>
      </c>
      <c r="D7267" s="32" t="s">
        <v>12141</v>
      </c>
      <c r="E7267" s="32" t="s">
        <v>21991</v>
      </c>
      <c r="F7267" s="32">
        <v>3</v>
      </c>
      <c r="G7267" s="78" t="s">
        <v>982</v>
      </c>
      <c r="H7267" s="33" t="s">
        <v>22002</v>
      </c>
      <c r="I7267" s="32" t="s">
        <v>9220</v>
      </c>
      <c r="J7267" s="32" t="s">
        <v>20470</v>
      </c>
      <c r="K7267" s="32" t="s">
        <v>12146</v>
      </c>
      <c r="L7267" s="34">
        <v>85.648656895499997</v>
      </c>
      <c r="M7267" s="34">
        <v>53530.410559700002</v>
      </c>
      <c r="N7267" s="32" t="s">
        <v>22003</v>
      </c>
      <c r="O7267" s="43" t="e">
        <f>VLOOKUP(U:U,#REF!,5,FALSE)</f>
        <v>#REF!</v>
      </c>
      <c r="P7267" s="43" t="e">
        <f>VLOOKUP(U:U,#REF!,4,FALSE)</f>
        <v>#REF!</v>
      </c>
      <c r="Q7267" s="43" t="e">
        <f>VLOOKUP(U:U,#REF!,2,FALSE)</f>
        <v>#REF!</v>
      </c>
      <c r="S7267" s="35" t="str">
        <f>VLOOKUP(G:G,old!G:J,4,FALSE)</f>
        <v>Ct</v>
      </c>
      <c r="T7267" s="35" t="str">
        <f>VLOOKUP(G:G,old!G:K,5,FALSE)</f>
        <v>DWR</v>
      </c>
      <c r="U7267" s="35" t="str">
        <f>VLOOKUP(G:G,old!G:L,6,FALSE)</f>
        <v>MAE NAM PASAK</v>
      </c>
      <c r="V7267" s="43" t="str">
        <f>VLOOKUP(G:G,old!G:M,7,FALSE)</f>
        <v>S32</v>
      </c>
      <c r="X7267" s="43" t="str">
        <f>IFERROR(VLOOKUP(V:V,#REF!,3,FALSE),"0")</f>
        <v>0</v>
      </c>
      <c r="Y7267" s="19">
        <f t="shared" si="113"/>
        <v>0</v>
      </c>
      <c r="Z7267" s="19" t="str">
        <f>IFERROR(VLOOKUP(C:C,#REF!,19,FALSE),"0")</f>
        <v>0</v>
      </c>
    </row>
    <row r="7268" spans="1:26" x14ac:dyDescent="0.45">
      <c r="A7268" s="32" t="s">
        <v>20526</v>
      </c>
      <c r="B7268" s="32">
        <v>2</v>
      </c>
      <c r="C7268" s="32" t="s">
        <v>20527</v>
      </c>
      <c r="D7268" s="32" t="s">
        <v>12141</v>
      </c>
      <c r="E7268" s="32" t="s">
        <v>22004</v>
      </c>
      <c r="F7268" s="32">
        <v>3</v>
      </c>
      <c r="G7268" s="78" t="s">
        <v>22005</v>
      </c>
      <c r="H7268" s="33" t="s">
        <v>22006</v>
      </c>
      <c r="I7268" s="32" t="s">
        <v>461</v>
      </c>
      <c r="J7268" s="32" t="s">
        <v>20532</v>
      </c>
      <c r="K7268" s="32" t="s">
        <v>15169</v>
      </c>
      <c r="L7268" s="34">
        <v>31.942530473800002</v>
      </c>
      <c r="M7268" s="34">
        <v>19964.081546099998</v>
      </c>
      <c r="N7268" s="32" t="s">
        <v>22007</v>
      </c>
      <c r="O7268" s="43" t="e">
        <f>VLOOKUP(U:U,#REF!,5,FALSE)</f>
        <v>#REF!</v>
      </c>
      <c r="P7268" s="43" t="e">
        <f>VLOOKUP(U:U,#REF!,4,FALSE)</f>
        <v>#REF!</v>
      </c>
      <c r="Q7268" s="43" t="e">
        <f>VLOOKUP(U:U,#REF!,2,FALSE)</f>
        <v>#REF!</v>
      </c>
      <c r="S7268" s="35" t="str">
        <f>VLOOKUP(G:G,old!G:J,4,FALSE)</f>
        <v>NE</v>
      </c>
      <c r="T7268" s="35" t="str">
        <f>VLOOKUP(G:G,old!G:K,5,FALSE)</f>
        <v>DWR</v>
      </c>
      <c r="U7268" s="35" t="str">
        <f>VLOOKUP(G:G,old!G:L,6,FALSE)</f>
        <v>MAE NAM MUN</v>
      </c>
      <c r="V7268" s="43" t="str">
        <f>VLOOKUP(G:G,old!G:M,7,FALSE)</f>
        <v>E23</v>
      </c>
      <c r="X7268" s="43" t="str">
        <f>IFERROR(VLOOKUP(V:V,#REF!,3,FALSE),"0")</f>
        <v>0</v>
      </c>
      <c r="Y7268" s="19">
        <f t="shared" si="113"/>
        <v>0</v>
      </c>
      <c r="Z7268" s="19" t="str">
        <f>IFERROR(VLOOKUP(C:C,#REF!,19,FALSE),"0")</f>
        <v>0</v>
      </c>
    </row>
    <row r="7269" spans="1:26" x14ac:dyDescent="0.45">
      <c r="A7269" s="32" t="s">
        <v>20526</v>
      </c>
      <c r="B7269" s="32">
        <v>2</v>
      </c>
      <c r="C7269" s="32" t="s">
        <v>20527</v>
      </c>
      <c r="D7269" s="32" t="s">
        <v>12141</v>
      </c>
      <c r="E7269" s="32" t="s">
        <v>22004</v>
      </c>
      <c r="F7269" s="32">
        <v>3</v>
      </c>
      <c r="G7269" s="78" t="s">
        <v>22005</v>
      </c>
      <c r="H7269" s="33" t="s">
        <v>22008</v>
      </c>
      <c r="I7269" s="32" t="s">
        <v>16735</v>
      </c>
      <c r="J7269" s="32" t="s">
        <v>20532</v>
      </c>
      <c r="K7269" s="32" t="s">
        <v>15169</v>
      </c>
      <c r="L7269" s="34">
        <v>27.496728336499999</v>
      </c>
      <c r="M7269" s="34">
        <v>17185.455210299999</v>
      </c>
      <c r="N7269" s="32" t="s">
        <v>22009</v>
      </c>
      <c r="O7269" s="43" t="e">
        <f>VLOOKUP(U:U,#REF!,5,FALSE)</f>
        <v>#REF!</v>
      </c>
      <c r="P7269" s="43" t="e">
        <f>VLOOKUP(U:U,#REF!,4,FALSE)</f>
        <v>#REF!</v>
      </c>
      <c r="Q7269" s="43" t="e">
        <f>VLOOKUP(U:U,#REF!,2,FALSE)</f>
        <v>#REF!</v>
      </c>
      <c r="S7269" s="35" t="str">
        <f>VLOOKUP(G:G,old!G:J,4,FALSE)</f>
        <v>NE</v>
      </c>
      <c r="T7269" s="35" t="str">
        <f>VLOOKUP(G:G,old!G:K,5,FALSE)</f>
        <v>DWR</v>
      </c>
      <c r="U7269" s="35" t="str">
        <f>VLOOKUP(G:G,old!G:L,6,FALSE)</f>
        <v>MAE NAM MUN</v>
      </c>
      <c r="V7269" s="43" t="str">
        <f>VLOOKUP(G:G,old!G:M,7,FALSE)</f>
        <v>E23</v>
      </c>
      <c r="X7269" s="43" t="str">
        <f>IFERROR(VLOOKUP(V:V,#REF!,3,FALSE),"0")</f>
        <v>0</v>
      </c>
      <c r="Y7269" s="19">
        <f t="shared" si="113"/>
        <v>0</v>
      </c>
      <c r="Z7269" s="19" t="str">
        <f>IFERROR(VLOOKUP(C:C,#REF!,19,FALSE),"0")</f>
        <v>0</v>
      </c>
    </row>
    <row r="7270" spans="1:26" x14ac:dyDescent="0.45">
      <c r="A7270" s="32" t="s">
        <v>20526</v>
      </c>
      <c r="B7270" s="32">
        <v>2</v>
      </c>
      <c r="C7270" s="32" t="s">
        <v>20527</v>
      </c>
      <c r="D7270" s="32" t="s">
        <v>12141</v>
      </c>
      <c r="E7270" s="32" t="s">
        <v>22004</v>
      </c>
      <c r="F7270" s="32">
        <v>3</v>
      </c>
      <c r="G7270" s="78" t="s">
        <v>22005</v>
      </c>
      <c r="H7270" s="33" t="s">
        <v>22010</v>
      </c>
      <c r="I7270" s="32" t="s">
        <v>5412</v>
      </c>
      <c r="J7270" s="32" t="s">
        <v>20532</v>
      </c>
      <c r="K7270" s="32" t="s">
        <v>15169</v>
      </c>
      <c r="L7270" s="34">
        <v>60.888825943500002</v>
      </c>
      <c r="M7270" s="34">
        <v>38055.516214700001</v>
      </c>
      <c r="N7270" s="32" t="s">
        <v>22011</v>
      </c>
      <c r="O7270" s="43" t="e">
        <f>VLOOKUP(U:U,#REF!,5,FALSE)</f>
        <v>#REF!</v>
      </c>
      <c r="P7270" s="43" t="e">
        <f>VLOOKUP(U:U,#REF!,4,FALSE)</f>
        <v>#REF!</v>
      </c>
      <c r="Q7270" s="43" t="e">
        <f>VLOOKUP(U:U,#REF!,2,FALSE)</f>
        <v>#REF!</v>
      </c>
      <c r="S7270" s="35" t="str">
        <f>VLOOKUP(G:G,old!G:J,4,FALSE)</f>
        <v>NE</v>
      </c>
      <c r="T7270" s="35" t="str">
        <f>VLOOKUP(G:G,old!G:K,5,FALSE)</f>
        <v>DWR</v>
      </c>
      <c r="U7270" s="35" t="str">
        <f>VLOOKUP(G:G,old!G:L,6,FALSE)</f>
        <v>MAE NAM MUN</v>
      </c>
      <c r="V7270" s="43" t="str">
        <f>VLOOKUP(G:G,old!G:M,7,FALSE)</f>
        <v>E23</v>
      </c>
      <c r="X7270" s="43" t="str">
        <f>IFERROR(VLOOKUP(V:V,#REF!,3,FALSE),"0")</f>
        <v>0</v>
      </c>
      <c r="Y7270" s="19">
        <f t="shared" si="113"/>
        <v>0</v>
      </c>
      <c r="Z7270" s="19" t="str">
        <f>IFERROR(VLOOKUP(C:C,#REF!,19,FALSE),"0")</f>
        <v>0</v>
      </c>
    </row>
    <row r="7271" spans="1:26" x14ac:dyDescent="0.45">
      <c r="A7271" s="32" t="s">
        <v>20526</v>
      </c>
      <c r="B7271" s="32">
        <v>2</v>
      </c>
      <c r="C7271" s="32" t="s">
        <v>20527</v>
      </c>
      <c r="D7271" s="32" t="s">
        <v>12141</v>
      </c>
      <c r="E7271" s="32" t="s">
        <v>22004</v>
      </c>
      <c r="F7271" s="32">
        <v>3</v>
      </c>
      <c r="G7271" s="78" t="s">
        <v>22005</v>
      </c>
      <c r="H7271" s="33" t="s">
        <v>22012</v>
      </c>
      <c r="I7271" s="32" t="s">
        <v>15654</v>
      </c>
      <c r="J7271" s="32" t="s">
        <v>20532</v>
      </c>
      <c r="K7271" s="32" t="s">
        <v>15169</v>
      </c>
      <c r="L7271" s="34">
        <v>131.966452242</v>
      </c>
      <c r="M7271" s="34">
        <v>82479.032651300004</v>
      </c>
      <c r="N7271" s="32" t="s">
        <v>22013</v>
      </c>
      <c r="O7271" s="43" t="e">
        <f>VLOOKUP(U:U,#REF!,5,FALSE)</f>
        <v>#REF!</v>
      </c>
      <c r="P7271" s="43" t="e">
        <f>VLOOKUP(U:U,#REF!,4,FALSE)</f>
        <v>#REF!</v>
      </c>
      <c r="Q7271" s="43" t="e">
        <f>VLOOKUP(U:U,#REF!,2,FALSE)</f>
        <v>#REF!</v>
      </c>
      <c r="S7271" s="35" t="str">
        <f>VLOOKUP(G:G,old!G:J,4,FALSE)</f>
        <v>NE</v>
      </c>
      <c r="T7271" s="35" t="str">
        <f>VLOOKUP(G:G,old!G:K,5,FALSE)</f>
        <v>DWR</v>
      </c>
      <c r="U7271" s="35" t="str">
        <f>VLOOKUP(G:G,old!G:L,6,FALSE)</f>
        <v>MAE NAM MUN</v>
      </c>
      <c r="V7271" s="43" t="str">
        <f>VLOOKUP(G:G,old!G:M,7,FALSE)</f>
        <v>E23</v>
      </c>
      <c r="X7271" s="43" t="str">
        <f>IFERROR(VLOOKUP(V:V,#REF!,3,FALSE),"0")</f>
        <v>0</v>
      </c>
      <c r="Y7271" s="19">
        <f t="shared" si="113"/>
        <v>0</v>
      </c>
      <c r="Z7271" s="19" t="str">
        <f>IFERROR(VLOOKUP(C:C,#REF!,19,FALSE),"0")</f>
        <v>0</v>
      </c>
    </row>
    <row r="7272" spans="1:26" x14ac:dyDescent="0.45">
      <c r="A7272" s="32" t="s">
        <v>20526</v>
      </c>
      <c r="B7272" s="32">
        <v>2</v>
      </c>
      <c r="C7272" s="32" t="s">
        <v>20527</v>
      </c>
      <c r="D7272" s="32" t="s">
        <v>12141</v>
      </c>
      <c r="E7272" s="32" t="s">
        <v>22004</v>
      </c>
      <c r="F7272" s="32">
        <v>3</v>
      </c>
      <c r="G7272" s="78" t="s">
        <v>22005</v>
      </c>
      <c r="H7272" s="33" t="s">
        <v>22014</v>
      </c>
      <c r="I7272" s="32" t="s">
        <v>18544</v>
      </c>
      <c r="J7272" s="32" t="s">
        <v>20532</v>
      </c>
      <c r="K7272" s="32" t="s">
        <v>15169</v>
      </c>
      <c r="L7272" s="34">
        <v>28.912489937</v>
      </c>
      <c r="M7272" s="34">
        <v>18070.3062106</v>
      </c>
      <c r="N7272" s="32" t="s">
        <v>22015</v>
      </c>
      <c r="O7272" s="43" t="e">
        <f>VLOOKUP(U:U,#REF!,5,FALSE)</f>
        <v>#REF!</v>
      </c>
      <c r="P7272" s="43" t="e">
        <f>VLOOKUP(U:U,#REF!,4,FALSE)</f>
        <v>#REF!</v>
      </c>
      <c r="Q7272" s="43" t="e">
        <f>VLOOKUP(U:U,#REF!,2,FALSE)</f>
        <v>#REF!</v>
      </c>
      <c r="S7272" s="35" t="str">
        <f>VLOOKUP(G:G,old!G:J,4,FALSE)</f>
        <v>NE</v>
      </c>
      <c r="T7272" s="35" t="str">
        <f>VLOOKUP(G:G,old!G:K,5,FALSE)</f>
        <v>DWR</v>
      </c>
      <c r="U7272" s="35" t="str">
        <f>VLOOKUP(G:G,old!G:L,6,FALSE)</f>
        <v>MAE NAM MUN</v>
      </c>
      <c r="V7272" s="43" t="str">
        <f>VLOOKUP(G:G,old!G:M,7,FALSE)</f>
        <v>E23</v>
      </c>
      <c r="X7272" s="43" t="str">
        <f>IFERROR(VLOOKUP(V:V,#REF!,3,FALSE),"0")</f>
        <v>0</v>
      </c>
      <c r="Y7272" s="19">
        <f t="shared" si="113"/>
        <v>0</v>
      </c>
      <c r="Z7272" s="19" t="str">
        <f>IFERROR(VLOOKUP(C:C,#REF!,19,FALSE),"0")</f>
        <v>0</v>
      </c>
    </row>
    <row r="7273" spans="1:26" x14ac:dyDescent="0.45">
      <c r="A7273" s="32" t="s">
        <v>20526</v>
      </c>
      <c r="B7273" s="32">
        <v>2</v>
      </c>
      <c r="C7273" s="32" t="s">
        <v>20527</v>
      </c>
      <c r="D7273" s="32" t="s">
        <v>12141</v>
      </c>
      <c r="E7273" s="32" t="s">
        <v>22004</v>
      </c>
      <c r="F7273" s="32">
        <v>3</v>
      </c>
      <c r="G7273" s="78" t="s">
        <v>22005</v>
      </c>
      <c r="H7273" s="33" t="s">
        <v>22016</v>
      </c>
      <c r="I7273" s="32" t="s">
        <v>22017</v>
      </c>
      <c r="J7273" s="32" t="s">
        <v>20532</v>
      </c>
      <c r="K7273" s="32" t="s">
        <v>15169</v>
      </c>
      <c r="L7273" s="34">
        <v>80.919049956199999</v>
      </c>
      <c r="M7273" s="34">
        <v>50574.406222600002</v>
      </c>
      <c r="N7273" s="32" t="s">
        <v>22018</v>
      </c>
      <c r="O7273" s="43" t="e">
        <f>VLOOKUP(U:U,#REF!,5,FALSE)</f>
        <v>#REF!</v>
      </c>
      <c r="P7273" s="43" t="e">
        <f>VLOOKUP(U:U,#REF!,4,FALSE)</f>
        <v>#REF!</v>
      </c>
      <c r="Q7273" s="43" t="e">
        <f>VLOOKUP(U:U,#REF!,2,FALSE)</f>
        <v>#REF!</v>
      </c>
      <c r="S7273" s="35" t="str">
        <f>VLOOKUP(G:G,old!G:J,4,FALSE)</f>
        <v>NE</v>
      </c>
      <c r="T7273" s="35" t="str">
        <f>VLOOKUP(G:G,old!G:K,5,FALSE)</f>
        <v>DWR</v>
      </c>
      <c r="U7273" s="35" t="str">
        <f>VLOOKUP(G:G,old!G:L,6,FALSE)</f>
        <v>MAE NAM MUN</v>
      </c>
      <c r="V7273" s="43" t="str">
        <f>VLOOKUP(G:G,old!G:M,7,FALSE)</f>
        <v>E23</v>
      </c>
      <c r="X7273" s="43" t="str">
        <f>IFERROR(VLOOKUP(V:V,#REF!,3,FALSE),"0")</f>
        <v>0</v>
      </c>
      <c r="Y7273" s="19">
        <f t="shared" si="113"/>
        <v>0</v>
      </c>
      <c r="Z7273" s="19" t="str">
        <f>IFERROR(VLOOKUP(C:C,#REF!,19,FALSE),"0")</f>
        <v>0</v>
      </c>
    </row>
    <row r="7274" spans="1:26" x14ac:dyDescent="0.45">
      <c r="A7274" s="32" t="s">
        <v>20526</v>
      </c>
      <c r="B7274" s="32">
        <v>2</v>
      </c>
      <c r="C7274" s="32" t="s">
        <v>20527</v>
      </c>
      <c r="D7274" s="32" t="s">
        <v>12141</v>
      </c>
      <c r="E7274" s="32" t="s">
        <v>22004</v>
      </c>
      <c r="F7274" s="32">
        <v>3</v>
      </c>
      <c r="G7274" s="78" t="s">
        <v>22005</v>
      </c>
      <c r="H7274" s="33" t="s">
        <v>22019</v>
      </c>
      <c r="I7274" s="32" t="s">
        <v>22020</v>
      </c>
      <c r="J7274" s="32" t="s">
        <v>20532</v>
      </c>
      <c r="K7274" s="32" t="s">
        <v>15169</v>
      </c>
      <c r="L7274" s="34">
        <v>46.877936932399997</v>
      </c>
      <c r="M7274" s="34">
        <v>29298.710582700001</v>
      </c>
      <c r="N7274" s="32" t="s">
        <v>22021</v>
      </c>
      <c r="O7274" s="43" t="e">
        <f>VLOOKUP(U:U,#REF!,5,FALSE)</f>
        <v>#REF!</v>
      </c>
      <c r="P7274" s="43" t="e">
        <f>VLOOKUP(U:U,#REF!,4,FALSE)</f>
        <v>#REF!</v>
      </c>
      <c r="Q7274" s="43" t="e">
        <f>VLOOKUP(U:U,#REF!,2,FALSE)</f>
        <v>#REF!</v>
      </c>
      <c r="S7274" s="35" t="str">
        <f>VLOOKUP(G:G,old!G:J,4,FALSE)</f>
        <v>NE</v>
      </c>
      <c r="T7274" s="35" t="str">
        <f>VLOOKUP(G:G,old!G:K,5,FALSE)</f>
        <v>DWR</v>
      </c>
      <c r="U7274" s="35" t="str">
        <f>VLOOKUP(G:G,old!G:L,6,FALSE)</f>
        <v>MAE NAM MUN</v>
      </c>
      <c r="V7274" s="43" t="str">
        <f>VLOOKUP(G:G,old!G:M,7,FALSE)</f>
        <v>E23</v>
      </c>
      <c r="X7274" s="43" t="str">
        <f>IFERROR(VLOOKUP(V:V,#REF!,3,FALSE),"0")</f>
        <v>0</v>
      </c>
      <c r="Y7274" s="19">
        <f t="shared" si="113"/>
        <v>0</v>
      </c>
      <c r="Z7274" s="19" t="str">
        <f>IFERROR(VLOOKUP(C:C,#REF!,19,FALSE),"0")</f>
        <v>0</v>
      </c>
    </row>
    <row r="7275" spans="1:26" x14ac:dyDescent="0.45">
      <c r="A7275" s="32" t="s">
        <v>20526</v>
      </c>
      <c r="B7275" s="32">
        <v>2</v>
      </c>
      <c r="C7275" s="32" t="s">
        <v>20527</v>
      </c>
      <c r="D7275" s="32" t="s">
        <v>12141</v>
      </c>
      <c r="E7275" s="32" t="s">
        <v>22004</v>
      </c>
      <c r="F7275" s="32">
        <v>3</v>
      </c>
      <c r="G7275" s="78" t="s">
        <v>22005</v>
      </c>
      <c r="H7275" s="33" t="s">
        <v>22022</v>
      </c>
      <c r="I7275" s="32" t="s">
        <v>22023</v>
      </c>
      <c r="J7275" s="32" t="s">
        <v>20532</v>
      </c>
      <c r="K7275" s="32" t="s">
        <v>15169</v>
      </c>
      <c r="L7275" s="34">
        <v>33.883420715500002</v>
      </c>
      <c r="M7275" s="34">
        <v>21177.137947200001</v>
      </c>
      <c r="N7275" s="32" t="s">
        <v>22024</v>
      </c>
      <c r="O7275" s="43" t="e">
        <f>VLOOKUP(U:U,#REF!,5,FALSE)</f>
        <v>#REF!</v>
      </c>
      <c r="P7275" s="43" t="e">
        <f>VLOOKUP(U:U,#REF!,4,FALSE)</f>
        <v>#REF!</v>
      </c>
      <c r="Q7275" s="43" t="e">
        <f>VLOOKUP(U:U,#REF!,2,FALSE)</f>
        <v>#REF!</v>
      </c>
      <c r="S7275" s="35" t="str">
        <f>VLOOKUP(G:G,old!G:J,4,FALSE)</f>
        <v>NE</v>
      </c>
      <c r="T7275" s="35" t="str">
        <f>VLOOKUP(G:G,old!G:K,5,FALSE)</f>
        <v>DWR</v>
      </c>
      <c r="U7275" s="35" t="str">
        <f>VLOOKUP(G:G,old!G:L,6,FALSE)</f>
        <v>MAE NAM MUN</v>
      </c>
      <c r="V7275" s="43" t="str">
        <f>VLOOKUP(G:G,old!G:M,7,FALSE)</f>
        <v>E23</v>
      </c>
      <c r="X7275" s="43" t="str">
        <f>IFERROR(VLOOKUP(V:V,#REF!,3,FALSE),"0")</f>
        <v>0</v>
      </c>
      <c r="Y7275" s="19">
        <f t="shared" si="113"/>
        <v>0</v>
      </c>
      <c r="Z7275" s="19" t="str">
        <f>IFERROR(VLOOKUP(C:C,#REF!,19,FALSE),"0")</f>
        <v>0</v>
      </c>
    </row>
    <row r="7276" spans="1:26" x14ac:dyDescent="0.45">
      <c r="A7276" s="32" t="s">
        <v>20526</v>
      </c>
      <c r="B7276" s="32">
        <v>2</v>
      </c>
      <c r="C7276" s="32" t="s">
        <v>20527</v>
      </c>
      <c r="D7276" s="32" t="s">
        <v>12141</v>
      </c>
      <c r="E7276" s="32" t="s">
        <v>22004</v>
      </c>
      <c r="F7276" s="32">
        <v>3</v>
      </c>
      <c r="G7276" s="78" t="s">
        <v>22005</v>
      </c>
      <c r="H7276" s="33" t="s">
        <v>22025</v>
      </c>
      <c r="I7276" s="32" t="s">
        <v>22026</v>
      </c>
      <c r="J7276" s="32" t="s">
        <v>20532</v>
      </c>
      <c r="K7276" s="32" t="s">
        <v>15169</v>
      </c>
      <c r="L7276" s="34">
        <v>137.03175437199999</v>
      </c>
      <c r="M7276" s="34">
        <v>85644.846482499997</v>
      </c>
      <c r="N7276" s="32" t="s">
        <v>22027</v>
      </c>
      <c r="O7276" s="43" t="e">
        <f>VLOOKUP(U:U,#REF!,5,FALSE)</f>
        <v>#REF!</v>
      </c>
      <c r="P7276" s="43" t="e">
        <f>VLOOKUP(U:U,#REF!,4,FALSE)</f>
        <v>#REF!</v>
      </c>
      <c r="Q7276" s="43" t="e">
        <f>VLOOKUP(U:U,#REF!,2,FALSE)</f>
        <v>#REF!</v>
      </c>
      <c r="S7276" s="35" t="str">
        <f>VLOOKUP(G:G,old!G:J,4,FALSE)</f>
        <v>NE</v>
      </c>
      <c r="T7276" s="35" t="str">
        <f>VLOOKUP(G:G,old!G:K,5,FALSE)</f>
        <v>DWR</v>
      </c>
      <c r="U7276" s="35" t="str">
        <f>VLOOKUP(G:G,old!G:L,6,FALSE)</f>
        <v>MAE NAM MUN</v>
      </c>
      <c r="V7276" s="43" t="str">
        <f>VLOOKUP(G:G,old!G:M,7,FALSE)</f>
        <v>E23</v>
      </c>
      <c r="X7276" s="43" t="str">
        <f>IFERROR(VLOOKUP(V:V,#REF!,3,FALSE),"0")</f>
        <v>0</v>
      </c>
      <c r="Y7276" s="19">
        <f t="shared" si="113"/>
        <v>0</v>
      </c>
      <c r="Z7276" s="19" t="str">
        <f>IFERROR(VLOOKUP(C:C,#REF!,19,FALSE),"0")</f>
        <v>0</v>
      </c>
    </row>
    <row r="7277" spans="1:26" x14ac:dyDescent="0.45">
      <c r="A7277" s="32" t="s">
        <v>20526</v>
      </c>
      <c r="B7277" s="32">
        <v>2</v>
      </c>
      <c r="C7277" s="32" t="s">
        <v>20527</v>
      </c>
      <c r="D7277" s="32" t="s">
        <v>12141</v>
      </c>
      <c r="E7277" s="32" t="s">
        <v>22004</v>
      </c>
      <c r="F7277" s="32">
        <v>3</v>
      </c>
      <c r="G7277" s="78" t="s">
        <v>22005</v>
      </c>
      <c r="H7277" s="33" t="s">
        <v>22028</v>
      </c>
      <c r="I7277" s="32" t="s">
        <v>22029</v>
      </c>
      <c r="J7277" s="32" t="s">
        <v>20532</v>
      </c>
      <c r="K7277" s="32" t="s">
        <v>15169</v>
      </c>
      <c r="L7277" s="34">
        <v>26.819448167299999</v>
      </c>
      <c r="M7277" s="34">
        <v>16762.155104599999</v>
      </c>
      <c r="N7277" s="32" t="s">
        <v>22030</v>
      </c>
      <c r="O7277" s="43" t="e">
        <f>VLOOKUP(U:U,#REF!,5,FALSE)</f>
        <v>#REF!</v>
      </c>
      <c r="P7277" s="43" t="e">
        <f>VLOOKUP(U:U,#REF!,4,FALSE)</f>
        <v>#REF!</v>
      </c>
      <c r="Q7277" s="43" t="e">
        <f>VLOOKUP(U:U,#REF!,2,FALSE)</f>
        <v>#REF!</v>
      </c>
      <c r="S7277" s="35" t="str">
        <f>VLOOKUP(G:G,old!G:J,4,FALSE)</f>
        <v>NE</v>
      </c>
      <c r="T7277" s="35" t="str">
        <f>VLOOKUP(G:G,old!G:K,5,FALSE)</f>
        <v>DWR</v>
      </c>
      <c r="U7277" s="35" t="str">
        <f>VLOOKUP(G:G,old!G:L,6,FALSE)</f>
        <v>MAE NAM MUN</v>
      </c>
      <c r="V7277" s="43" t="str">
        <f>VLOOKUP(G:G,old!G:M,7,FALSE)</f>
        <v>E23</v>
      </c>
      <c r="X7277" s="43" t="str">
        <f>IFERROR(VLOOKUP(V:V,#REF!,3,FALSE),"0")</f>
        <v>0</v>
      </c>
      <c r="Y7277" s="19">
        <f t="shared" si="113"/>
        <v>0</v>
      </c>
      <c r="Z7277" s="19" t="str">
        <f>IFERROR(VLOOKUP(C:C,#REF!,19,FALSE),"0")</f>
        <v>0</v>
      </c>
    </row>
    <row r="7278" spans="1:26" x14ac:dyDescent="0.45">
      <c r="A7278" s="32" t="s">
        <v>20526</v>
      </c>
      <c r="B7278" s="32">
        <v>2</v>
      </c>
      <c r="C7278" s="32" t="s">
        <v>20527</v>
      </c>
      <c r="D7278" s="32" t="s">
        <v>12141</v>
      </c>
      <c r="E7278" s="32" t="s">
        <v>22004</v>
      </c>
      <c r="F7278" s="32">
        <v>3</v>
      </c>
      <c r="G7278" s="78" t="s">
        <v>22005</v>
      </c>
      <c r="H7278" s="33" t="s">
        <v>22031</v>
      </c>
      <c r="I7278" s="32" t="s">
        <v>11868</v>
      </c>
      <c r="J7278" s="32" t="s">
        <v>20532</v>
      </c>
      <c r="K7278" s="32" t="s">
        <v>15169</v>
      </c>
      <c r="L7278" s="34">
        <v>57.218061969899999</v>
      </c>
      <c r="M7278" s="34">
        <v>35761.288731200002</v>
      </c>
      <c r="N7278" s="32" t="s">
        <v>22032</v>
      </c>
      <c r="O7278" s="43" t="e">
        <f>VLOOKUP(U:U,#REF!,5,FALSE)</f>
        <v>#REF!</v>
      </c>
      <c r="P7278" s="43" t="e">
        <f>VLOOKUP(U:U,#REF!,4,FALSE)</f>
        <v>#REF!</v>
      </c>
      <c r="Q7278" s="43" t="e">
        <f>VLOOKUP(U:U,#REF!,2,FALSE)</f>
        <v>#REF!</v>
      </c>
      <c r="S7278" s="35" t="str">
        <f>VLOOKUP(G:G,old!G:J,4,FALSE)</f>
        <v>NE</v>
      </c>
      <c r="T7278" s="35" t="str">
        <f>VLOOKUP(G:G,old!G:K,5,FALSE)</f>
        <v>DWR</v>
      </c>
      <c r="U7278" s="35" t="str">
        <f>VLOOKUP(G:G,old!G:L,6,FALSE)</f>
        <v>MAE NAM MUN</v>
      </c>
      <c r="V7278" s="43" t="str">
        <f>VLOOKUP(G:G,old!G:M,7,FALSE)</f>
        <v>E23</v>
      </c>
      <c r="X7278" s="43" t="str">
        <f>IFERROR(VLOOKUP(V:V,#REF!,3,FALSE),"0")</f>
        <v>0</v>
      </c>
      <c r="Y7278" s="19">
        <f t="shared" si="113"/>
        <v>0</v>
      </c>
      <c r="Z7278" s="19" t="str">
        <f>IFERROR(VLOOKUP(C:C,#REF!,19,FALSE),"0")</f>
        <v>0</v>
      </c>
    </row>
    <row r="7279" spans="1:26" x14ac:dyDescent="0.45">
      <c r="A7279" s="32" t="s">
        <v>20526</v>
      </c>
      <c r="B7279" s="32">
        <v>2</v>
      </c>
      <c r="C7279" s="32" t="s">
        <v>20527</v>
      </c>
      <c r="D7279" s="32" t="s">
        <v>12141</v>
      </c>
      <c r="E7279" s="32" t="s">
        <v>22004</v>
      </c>
      <c r="F7279" s="32">
        <v>3</v>
      </c>
      <c r="G7279" s="78" t="s">
        <v>22005</v>
      </c>
      <c r="H7279" s="33" t="s">
        <v>22033</v>
      </c>
      <c r="I7279" s="32" t="s">
        <v>9250</v>
      </c>
      <c r="J7279" s="32" t="s">
        <v>20532</v>
      </c>
      <c r="K7279" s="32" t="s">
        <v>15169</v>
      </c>
      <c r="L7279" s="34">
        <v>75.775396781599994</v>
      </c>
      <c r="M7279" s="34">
        <v>47359.622988499999</v>
      </c>
      <c r="N7279" s="32" t="s">
        <v>22034</v>
      </c>
      <c r="O7279" s="43" t="e">
        <f>VLOOKUP(U:U,#REF!,5,FALSE)</f>
        <v>#REF!</v>
      </c>
      <c r="P7279" s="43" t="e">
        <f>VLOOKUP(U:U,#REF!,4,FALSE)</f>
        <v>#REF!</v>
      </c>
      <c r="Q7279" s="43" t="e">
        <f>VLOOKUP(U:U,#REF!,2,FALSE)</f>
        <v>#REF!</v>
      </c>
      <c r="S7279" s="35" t="str">
        <f>VLOOKUP(G:G,old!G:J,4,FALSE)</f>
        <v>NE</v>
      </c>
      <c r="T7279" s="35" t="str">
        <f>VLOOKUP(G:G,old!G:K,5,FALSE)</f>
        <v>DWR</v>
      </c>
      <c r="U7279" s="35" t="str">
        <f>VLOOKUP(G:G,old!G:L,6,FALSE)</f>
        <v>MAE NAM MUN</v>
      </c>
      <c r="V7279" s="43" t="str">
        <f>VLOOKUP(G:G,old!G:M,7,FALSE)</f>
        <v>E23</v>
      </c>
      <c r="X7279" s="43" t="str">
        <f>IFERROR(VLOOKUP(V:V,#REF!,3,FALSE),"0")</f>
        <v>0</v>
      </c>
      <c r="Y7279" s="19">
        <f t="shared" si="113"/>
        <v>0</v>
      </c>
      <c r="Z7279" s="19" t="str">
        <f>IFERROR(VLOOKUP(C:C,#REF!,19,FALSE),"0")</f>
        <v>0</v>
      </c>
    </row>
    <row r="7280" spans="1:26" x14ac:dyDescent="0.45">
      <c r="A7280" s="32" t="s">
        <v>20526</v>
      </c>
      <c r="B7280" s="32">
        <v>2</v>
      </c>
      <c r="C7280" s="32" t="s">
        <v>20527</v>
      </c>
      <c r="D7280" s="32" t="s">
        <v>12141</v>
      </c>
      <c r="E7280" s="32" t="s">
        <v>22004</v>
      </c>
      <c r="F7280" s="32">
        <v>3</v>
      </c>
      <c r="G7280" s="78" t="s">
        <v>22005</v>
      </c>
      <c r="H7280" s="33" t="s">
        <v>22035</v>
      </c>
      <c r="I7280" s="32" t="s">
        <v>22036</v>
      </c>
      <c r="J7280" s="32" t="s">
        <v>20532</v>
      </c>
      <c r="K7280" s="32" t="s">
        <v>15169</v>
      </c>
      <c r="L7280" s="34">
        <v>98.1785074525</v>
      </c>
      <c r="M7280" s="34">
        <v>61361.567157799996</v>
      </c>
      <c r="N7280" s="32" t="s">
        <v>22037</v>
      </c>
      <c r="O7280" s="43" t="e">
        <f>VLOOKUP(U:U,#REF!,5,FALSE)</f>
        <v>#REF!</v>
      </c>
      <c r="P7280" s="43" t="e">
        <f>VLOOKUP(U:U,#REF!,4,FALSE)</f>
        <v>#REF!</v>
      </c>
      <c r="Q7280" s="43" t="e">
        <f>VLOOKUP(U:U,#REF!,2,FALSE)</f>
        <v>#REF!</v>
      </c>
      <c r="S7280" s="35" t="str">
        <f>VLOOKUP(G:G,old!G:J,4,FALSE)</f>
        <v>NE</v>
      </c>
      <c r="T7280" s="35" t="str">
        <f>VLOOKUP(G:G,old!G:K,5,FALSE)</f>
        <v>DWR</v>
      </c>
      <c r="U7280" s="35" t="str">
        <f>VLOOKUP(G:G,old!G:L,6,FALSE)</f>
        <v>MAE NAM MUN</v>
      </c>
      <c r="V7280" s="43" t="str">
        <f>VLOOKUP(G:G,old!G:M,7,FALSE)</f>
        <v>E23</v>
      </c>
      <c r="X7280" s="43" t="str">
        <f>IFERROR(VLOOKUP(V:V,#REF!,3,FALSE),"0")</f>
        <v>0</v>
      </c>
      <c r="Y7280" s="19">
        <f t="shared" si="113"/>
        <v>0</v>
      </c>
      <c r="Z7280" s="19" t="str">
        <f>IFERROR(VLOOKUP(C:C,#REF!,19,FALSE),"0")</f>
        <v>0</v>
      </c>
    </row>
    <row r="7281" spans="1:26" x14ac:dyDescent="0.45">
      <c r="A7281" s="32" t="s">
        <v>20526</v>
      </c>
      <c r="B7281" s="32">
        <v>2</v>
      </c>
      <c r="C7281" s="32" t="s">
        <v>20527</v>
      </c>
      <c r="D7281" s="32" t="s">
        <v>12141</v>
      </c>
      <c r="E7281" s="32" t="s">
        <v>22004</v>
      </c>
      <c r="F7281" s="32">
        <v>3</v>
      </c>
      <c r="G7281" s="78" t="s">
        <v>22005</v>
      </c>
      <c r="H7281" s="33" t="s">
        <v>22038</v>
      </c>
      <c r="I7281" s="32" t="s">
        <v>22039</v>
      </c>
      <c r="J7281" s="32" t="s">
        <v>20532</v>
      </c>
      <c r="K7281" s="32" t="s">
        <v>15169</v>
      </c>
      <c r="L7281" s="34">
        <v>204.49308641900001</v>
      </c>
      <c r="M7281" s="34">
        <v>127808.17901199999</v>
      </c>
      <c r="N7281" s="32" t="s">
        <v>22040</v>
      </c>
      <c r="O7281" s="43" t="e">
        <f>VLOOKUP(U:U,#REF!,5,FALSE)</f>
        <v>#REF!</v>
      </c>
      <c r="P7281" s="43" t="e">
        <f>VLOOKUP(U:U,#REF!,4,FALSE)</f>
        <v>#REF!</v>
      </c>
      <c r="Q7281" s="43" t="e">
        <f>VLOOKUP(U:U,#REF!,2,FALSE)</f>
        <v>#REF!</v>
      </c>
      <c r="S7281" s="35" t="str">
        <f>VLOOKUP(G:G,old!G:J,4,FALSE)</f>
        <v>NE</v>
      </c>
      <c r="T7281" s="35" t="str">
        <f>VLOOKUP(G:G,old!G:K,5,FALSE)</f>
        <v>DWR</v>
      </c>
      <c r="U7281" s="35" t="str">
        <f>VLOOKUP(G:G,old!G:L,6,FALSE)</f>
        <v>MAE NAM MUN</v>
      </c>
      <c r="V7281" s="43" t="str">
        <f>VLOOKUP(G:G,old!G:M,7,FALSE)</f>
        <v>E23</v>
      </c>
      <c r="X7281" s="43" t="str">
        <f>IFERROR(VLOOKUP(V:V,#REF!,3,FALSE),"0")</f>
        <v>0</v>
      </c>
      <c r="Y7281" s="19">
        <f t="shared" si="113"/>
        <v>0</v>
      </c>
      <c r="Z7281" s="19" t="str">
        <f>IFERROR(VLOOKUP(C:C,#REF!,19,FALSE),"0")</f>
        <v>0</v>
      </c>
    </row>
    <row r="7282" spans="1:26" x14ac:dyDescent="0.45">
      <c r="A7282" s="32" t="s">
        <v>20526</v>
      </c>
      <c r="B7282" s="32">
        <v>2</v>
      </c>
      <c r="C7282" s="32" t="s">
        <v>20527</v>
      </c>
      <c r="D7282" s="32" t="s">
        <v>12141</v>
      </c>
      <c r="E7282" s="32" t="s">
        <v>22004</v>
      </c>
      <c r="F7282" s="32">
        <v>3</v>
      </c>
      <c r="G7282" s="78" t="s">
        <v>22005</v>
      </c>
      <c r="H7282" s="33" t="s">
        <v>22041</v>
      </c>
      <c r="I7282" s="32" t="s">
        <v>6151</v>
      </c>
      <c r="J7282" s="32" t="s">
        <v>20532</v>
      </c>
      <c r="K7282" s="32" t="s">
        <v>15169</v>
      </c>
      <c r="L7282" s="34">
        <v>54.158988686199997</v>
      </c>
      <c r="M7282" s="34">
        <v>33849.367928899999</v>
      </c>
      <c r="N7282" s="32" t="s">
        <v>22042</v>
      </c>
      <c r="O7282" s="43" t="e">
        <f>VLOOKUP(U:U,#REF!,5,FALSE)</f>
        <v>#REF!</v>
      </c>
      <c r="P7282" s="43" t="e">
        <f>VLOOKUP(U:U,#REF!,4,FALSE)</f>
        <v>#REF!</v>
      </c>
      <c r="Q7282" s="43" t="e">
        <f>VLOOKUP(U:U,#REF!,2,FALSE)</f>
        <v>#REF!</v>
      </c>
      <c r="S7282" s="35" t="str">
        <f>VLOOKUP(G:G,old!G:J,4,FALSE)</f>
        <v>NE</v>
      </c>
      <c r="T7282" s="35" t="str">
        <f>VLOOKUP(G:G,old!G:K,5,FALSE)</f>
        <v>DWR</v>
      </c>
      <c r="U7282" s="35" t="str">
        <f>VLOOKUP(G:G,old!G:L,6,FALSE)</f>
        <v>MAE NAM MUN</v>
      </c>
      <c r="V7282" s="43" t="str">
        <f>VLOOKUP(G:G,old!G:M,7,FALSE)</f>
        <v>E23</v>
      </c>
      <c r="X7282" s="43" t="str">
        <f>IFERROR(VLOOKUP(V:V,#REF!,3,FALSE),"0")</f>
        <v>0</v>
      </c>
      <c r="Y7282" s="19">
        <f t="shared" si="113"/>
        <v>0</v>
      </c>
      <c r="Z7282" s="19" t="str">
        <f>IFERROR(VLOOKUP(C:C,#REF!,19,FALSE),"0")</f>
        <v>0</v>
      </c>
    </row>
    <row r="7283" spans="1:26" x14ac:dyDescent="0.45">
      <c r="A7283" s="32" t="s">
        <v>20526</v>
      </c>
      <c r="B7283" s="32">
        <v>2</v>
      </c>
      <c r="C7283" s="32" t="s">
        <v>20527</v>
      </c>
      <c r="D7283" s="32" t="s">
        <v>12141</v>
      </c>
      <c r="E7283" s="32" t="s">
        <v>22004</v>
      </c>
      <c r="F7283" s="32">
        <v>3</v>
      </c>
      <c r="G7283" s="78" t="s">
        <v>22005</v>
      </c>
      <c r="H7283" s="33" t="s">
        <v>22043</v>
      </c>
      <c r="I7283" s="32" t="s">
        <v>13330</v>
      </c>
      <c r="J7283" s="32" t="s">
        <v>20532</v>
      </c>
      <c r="K7283" s="32" t="s">
        <v>15169</v>
      </c>
      <c r="L7283" s="34">
        <v>35.969092434899999</v>
      </c>
      <c r="M7283" s="34">
        <v>22480.682771799999</v>
      </c>
      <c r="N7283" s="32" t="s">
        <v>22044</v>
      </c>
      <c r="O7283" s="43" t="e">
        <f>VLOOKUP(U:U,#REF!,5,FALSE)</f>
        <v>#REF!</v>
      </c>
      <c r="P7283" s="43" t="e">
        <f>VLOOKUP(U:U,#REF!,4,FALSE)</f>
        <v>#REF!</v>
      </c>
      <c r="Q7283" s="43" t="e">
        <f>VLOOKUP(U:U,#REF!,2,FALSE)</f>
        <v>#REF!</v>
      </c>
      <c r="S7283" s="35" t="str">
        <f>VLOOKUP(G:G,old!G:J,4,FALSE)</f>
        <v>NE</v>
      </c>
      <c r="T7283" s="35" t="str">
        <f>VLOOKUP(G:G,old!G:K,5,FALSE)</f>
        <v>DWR</v>
      </c>
      <c r="U7283" s="35" t="str">
        <f>VLOOKUP(G:G,old!G:L,6,FALSE)</f>
        <v>MAE NAM MUN</v>
      </c>
      <c r="V7283" s="43" t="str">
        <f>VLOOKUP(G:G,old!G:M,7,FALSE)</f>
        <v>E23</v>
      </c>
      <c r="X7283" s="43" t="str">
        <f>IFERROR(VLOOKUP(V:V,#REF!,3,FALSE),"0")</f>
        <v>0</v>
      </c>
      <c r="Y7283" s="19">
        <f t="shared" si="113"/>
        <v>0</v>
      </c>
      <c r="Z7283" s="19" t="str">
        <f>IFERROR(VLOOKUP(C:C,#REF!,19,FALSE),"0")</f>
        <v>0</v>
      </c>
    </row>
    <row r="7284" spans="1:26" x14ac:dyDescent="0.45">
      <c r="A7284" s="32" t="s">
        <v>20526</v>
      </c>
      <c r="B7284" s="32">
        <v>2</v>
      </c>
      <c r="C7284" s="32" t="s">
        <v>20527</v>
      </c>
      <c r="D7284" s="32" t="s">
        <v>12141</v>
      </c>
      <c r="E7284" s="32" t="s">
        <v>22004</v>
      </c>
      <c r="F7284" s="32">
        <v>3</v>
      </c>
      <c r="G7284" s="78" t="s">
        <v>22005</v>
      </c>
      <c r="H7284" s="33" t="s">
        <v>22045</v>
      </c>
      <c r="I7284" s="32" t="s">
        <v>12121</v>
      </c>
      <c r="J7284" s="32" t="s">
        <v>20532</v>
      </c>
      <c r="K7284" s="32" t="s">
        <v>15169</v>
      </c>
      <c r="L7284" s="34">
        <v>74.575739713299996</v>
      </c>
      <c r="M7284" s="34">
        <v>46609.837320799998</v>
      </c>
      <c r="N7284" s="32" t="s">
        <v>22046</v>
      </c>
      <c r="O7284" s="43" t="e">
        <f>VLOOKUP(U:U,#REF!,5,FALSE)</f>
        <v>#REF!</v>
      </c>
      <c r="P7284" s="43" t="e">
        <f>VLOOKUP(U:U,#REF!,4,FALSE)</f>
        <v>#REF!</v>
      </c>
      <c r="Q7284" s="43" t="e">
        <f>VLOOKUP(U:U,#REF!,2,FALSE)</f>
        <v>#REF!</v>
      </c>
      <c r="S7284" s="35" t="str">
        <f>VLOOKUP(G:G,old!G:J,4,FALSE)</f>
        <v>NE</v>
      </c>
      <c r="T7284" s="35" t="str">
        <f>VLOOKUP(G:G,old!G:K,5,FALSE)</f>
        <v>DWR</v>
      </c>
      <c r="U7284" s="35" t="str">
        <f>VLOOKUP(G:G,old!G:L,6,FALSE)</f>
        <v>MAE NAM MUN</v>
      </c>
      <c r="V7284" s="43" t="str">
        <f>VLOOKUP(G:G,old!G:M,7,FALSE)</f>
        <v>E23</v>
      </c>
      <c r="X7284" s="43" t="str">
        <f>IFERROR(VLOOKUP(V:V,#REF!,3,FALSE),"0")</f>
        <v>0</v>
      </c>
      <c r="Y7284" s="19">
        <f t="shared" si="113"/>
        <v>0</v>
      </c>
      <c r="Z7284" s="19" t="str">
        <f>IFERROR(VLOOKUP(C:C,#REF!,19,FALSE),"0")</f>
        <v>0</v>
      </c>
    </row>
    <row r="7285" spans="1:26" x14ac:dyDescent="0.45">
      <c r="A7285" s="32" t="s">
        <v>20526</v>
      </c>
      <c r="B7285" s="32">
        <v>2</v>
      </c>
      <c r="C7285" s="32" t="s">
        <v>20527</v>
      </c>
      <c r="D7285" s="32" t="s">
        <v>12141</v>
      </c>
      <c r="E7285" s="32" t="s">
        <v>22004</v>
      </c>
      <c r="F7285" s="32">
        <v>3</v>
      </c>
      <c r="G7285" s="78" t="s">
        <v>22005</v>
      </c>
      <c r="H7285" s="33" t="s">
        <v>22047</v>
      </c>
      <c r="I7285" s="32" t="s">
        <v>14990</v>
      </c>
      <c r="J7285" s="32" t="s">
        <v>20532</v>
      </c>
      <c r="K7285" s="32" t="s">
        <v>15169</v>
      </c>
      <c r="L7285" s="34">
        <v>53.186735011099998</v>
      </c>
      <c r="M7285" s="34">
        <v>33241.7093819</v>
      </c>
      <c r="N7285" s="32" t="s">
        <v>22048</v>
      </c>
      <c r="O7285" s="43" t="e">
        <f>VLOOKUP(U:U,#REF!,5,FALSE)</f>
        <v>#REF!</v>
      </c>
      <c r="P7285" s="43" t="e">
        <f>VLOOKUP(U:U,#REF!,4,FALSE)</f>
        <v>#REF!</v>
      </c>
      <c r="Q7285" s="43" t="e">
        <f>VLOOKUP(U:U,#REF!,2,FALSE)</f>
        <v>#REF!</v>
      </c>
      <c r="S7285" s="35" t="str">
        <f>VLOOKUP(G:G,old!G:J,4,FALSE)</f>
        <v>NE</v>
      </c>
      <c r="T7285" s="35" t="str">
        <f>VLOOKUP(G:G,old!G:K,5,FALSE)</f>
        <v>DWR</v>
      </c>
      <c r="U7285" s="35" t="str">
        <f>VLOOKUP(G:G,old!G:L,6,FALSE)</f>
        <v>MAE NAM MUN</v>
      </c>
      <c r="V7285" s="43" t="str">
        <f>VLOOKUP(G:G,old!G:M,7,FALSE)</f>
        <v>E23</v>
      </c>
      <c r="X7285" s="43" t="str">
        <f>IFERROR(VLOOKUP(V:V,#REF!,3,FALSE),"0")</f>
        <v>0</v>
      </c>
      <c r="Y7285" s="19">
        <f t="shared" si="113"/>
        <v>0</v>
      </c>
      <c r="Z7285" s="19" t="str">
        <f>IFERROR(VLOOKUP(C:C,#REF!,19,FALSE),"0")</f>
        <v>0</v>
      </c>
    </row>
    <row r="7286" spans="1:26" x14ac:dyDescent="0.45">
      <c r="A7286" s="32" t="s">
        <v>20526</v>
      </c>
      <c r="B7286" s="32">
        <v>2</v>
      </c>
      <c r="C7286" s="32" t="s">
        <v>20527</v>
      </c>
      <c r="D7286" s="32" t="s">
        <v>12141</v>
      </c>
      <c r="E7286" s="32" t="s">
        <v>22004</v>
      </c>
      <c r="F7286" s="32">
        <v>3</v>
      </c>
      <c r="G7286" s="78" t="s">
        <v>22005</v>
      </c>
      <c r="H7286" s="33" t="s">
        <v>22049</v>
      </c>
      <c r="I7286" s="32" t="s">
        <v>22050</v>
      </c>
      <c r="J7286" s="32" t="s">
        <v>20532</v>
      </c>
      <c r="K7286" s="32" t="s">
        <v>15169</v>
      </c>
      <c r="L7286" s="34">
        <v>163.03961533899999</v>
      </c>
      <c r="M7286" s="34">
        <v>101899.75958699999</v>
      </c>
      <c r="N7286" s="32" t="s">
        <v>22051</v>
      </c>
      <c r="O7286" s="43" t="e">
        <f>VLOOKUP(U:U,#REF!,5,FALSE)</f>
        <v>#REF!</v>
      </c>
      <c r="P7286" s="43" t="e">
        <f>VLOOKUP(U:U,#REF!,4,FALSE)</f>
        <v>#REF!</v>
      </c>
      <c r="Q7286" s="43" t="e">
        <f>VLOOKUP(U:U,#REF!,2,FALSE)</f>
        <v>#REF!</v>
      </c>
      <c r="S7286" s="35" t="str">
        <f>VLOOKUP(G:G,old!G:J,4,FALSE)</f>
        <v>NE</v>
      </c>
      <c r="T7286" s="35" t="str">
        <f>VLOOKUP(G:G,old!G:K,5,FALSE)</f>
        <v>DWR</v>
      </c>
      <c r="U7286" s="35" t="str">
        <f>VLOOKUP(G:G,old!G:L,6,FALSE)</f>
        <v>MAE NAM MUN</v>
      </c>
      <c r="V7286" s="43" t="str">
        <f>VLOOKUP(G:G,old!G:M,7,FALSE)</f>
        <v>E23</v>
      </c>
      <c r="X7286" s="43" t="str">
        <f>IFERROR(VLOOKUP(V:V,#REF!,3,FALSE),"0")</f>
        <v>0</v>
      </c>
      <c r="Y7286" s="19">
        <f t="shared" si="113"/>
        <v>0</v>
      </c>
      <c r="Z7286" s="19" t="str">
        <f>IFERROR(VLOOKUP(C:C,#REF!,19,FALSE),"0")</f>
        <v>0</v>
      </c>
    </row>
    <row r="7287" spans="1:26" x14ac:dyDescent="0.45">
      <c r="A7287" s="32" t="s">
        <v>20526</v>
      </c>
      <c r="B7287" s="32">
        <v>2</v>
      </c>
      <c r="C7287" s="32" t="s">
        <v>20527</v>
      </c>
      <c r="D7287" s="32" t="s">
        <v>12141</v>
      </c>
      <c r="E7287" s="32" t="s">
        <v>22052</v>
      </c>
      <c r="F7287" s="32">
        <v>3</v>
      </c>
      <c r="G7287" s="78" t="s">
        <v>22053</v>
      </c>
      <c r="H7287" s="33" t="s">
        <v>22054</v>
      </c>
      <c r="I7287" s="32" t="s">
        <v>22053</v>
      </c>
      <c r="J7287" s="32" t="s">
        <v>20532</v>
      </c>
      <c r="K7287" s="32" t="s">
        <v>15169</v>
      </c>
      <c r="L7287" s="34">
        <v>54.833117856299999</v>
      </c>
      <c r="M7287" s="34">
        <v>34270.698660200003</v>
      </c>
      <c r="N7287" s="32" t="s">
        <v>22055</v>
      </c>
      <c r="O7287" s="43" t="e">
        <f>VLOOKUP(U:U,#REF!,5,FALSE)</f>
        <v>#REF!</v>
      </c>
      <c r="P7287" s="43" t="e">
        <f>VLOOKUP(U:U,#REF!,4,FALSE)</f>
        <v>#REF!</v>
      </c>
      <c r="Q7287" s="43" t="e">
        <f>VLOOKUP(U:U,#REF!,2,FALSE)</f>
        <v>#REF!</v>
      </c>
      <c r="S7287" s="35" t="str">
        <f>VLOOKUP(G:G,old!G:J,4,FALSE)</f>
        <v>NE</v>
      </c>
      <c r="T7287" s="35" t="str">
        <f>VLOOKUP(G:G,old!G:K,5,FALSE)</f>
        <v>DWR</v>
      </c>
      <c r="U7287" s="35" t="str">
        <f>VLOOKUP(G:G,old!G:L,6,FALSE)</f>
        <v>MAE NAM CHI</v>
      </c>
      <c r="V7287" s="43" t="str">
        <f>VLOOKUP(G:G,old!G:M,7,FALSE)</f>
        <v>E23</v>
      </c>
      <c r="X7287" s="43" t="str">
        <f>IFERROR(VLOOKUP(V:V,#REF!,3,FALSE),"0")</f>
        <v>0</v>
      </c>
      <c r="Y7287" s="19">
        <f t="shared" si="113"/>
        <v>0</v>
      </c>
      <c r="Z7287" s="19" t="str">
        <f>IFERROR(VLOOKUP(C:C,#REF!,19,FALSE),"0")</f>
        <v>0</v>
      </c>
    </row>
    <row r="7288" spans="1:26" x14ac:dyDescent="0.45">
      <c r="A7288" s="32" t="s">
        <v>20526</v>
      </c>
      <c r="B7288" s="32">
        <v>2</v>
      </c>
      <c r="C7288" s="32" t="s">
        <v>20527</v>
      </c>
      <c r="D7288" s="32" t="s">
        <v>12141</v>
      </c>
      <c r="E7288" s="32" t="s">
        <v>22052</v>
      </c>
      <c r="F7288" s="32">
        <v>3</v>
      </c>
      <c r="G7288" s="78" t="s">
        <v>22053</v>
      </c>
      <c r="H7288" s="33" t="s">
        <v>22056</v>
      </c>
      <c r="I7288" s="32" t="s">
        <v>22057</v>
      </c>
      <c r="J7288" s="32" t="s">
        <v>20532</v>
      </c>
      <c r="K7288" s="32" t="s">
        <v>15169</v>
      </c>
      <c r="L7288" s="34">
        <v>112.265043311</v>
      </c>
      <c r="M7288" s="34">
        <v>70165.652069400006</v>
      </c>
      <c r="N7288" s="32" t="s">
        <v>22058</v>
      </c>
      <c r="O7288" s="43" t="e">
        <f>VLOOKUP(U:U,#REF!,5,FALSE)</f>
        <v>#REF!</v>
      </c>
      <c r="P7288" s="43" t="e">
        <f>VLOOKUP(U:U,#REF!,4,FALSE)</f>
        <v>#REF!</v>
      </c>
      <c r="Q7288" s="43" t="e">
        <f>VLOOKUP(U:U,#REF!,2,FALSE)</f>
        <v>#REF!</v>
      </c>
      <c r="S7288" s="35" t="str">
        <f>VLOOKUP(G:G,old!G:J,4,FALSE)</f>
        <v>NE</v>
      </c>
      <c r="T7288" s="35" t="str">
        <f>VLOOKUP(G:G,old!G:K,5,FALSE)</f>
        <v>DWR</v>
      </c>
      <c r="U7288" s="35" t="str">
        <f>VLOOKUP(G:G,old!G:L,6,FALSE)</f>
        <v>MAE NAM CHI</v>
      </c>
      <c r="V7288" s="43" t="str">
        <f>VLOOKUP(G:G,old!G:M,7,FALSE)</f>
        <v>E23</v>
      </c>
      <c r="X7288" s="43" t="str">
        <f>IFERROR(VLOOKUP(V:V,#REF!,3,FALSE),"0")</f>
        <v>0</v>
      </c>
      <c r="Y7288" s="19">
        <f t="shared" si="113"/>
        <v>0</v>
      </c>
      <c r="Z7288" s="19" t="str">
        <f>IFERROR(VLOOKUP(C:C,#REF!,19,FALSE),"0")</f>
        <v>0</v>
      </c>
    </row>
    <row r="7289" spans="1:26" x14ac:dyDescent="0.45">
      <c r="A7289" s="32" t="s">
        <v>20526</v>
      </c>
      <c r="B7289" s="32">
        <v>2</v>
      </c>
      <c r="C7289" s="32" t="s">
        <v>20527</v>
      </c>
      <c r="D7289" s="32" t="s">
        <v>12141</v>
      </c>
      <c r="E7289" s="32" t="s">
        <v>22052</v>
      </c>
      <c r="F7289" s="32">
        <v>3</v>
      </c>
      <c r="G7289" s="78" t="s">
        <v>22053</v>
      </c>
      <c r="H7289" s="33" t="s">
        <v>22059</v>
      </c>
      <c r="I7289" s="32" t="s">
        <v>22060</v>
      </c>
      <c r="J7289" s="32" t="s">
        <v>20532</v>
      </c>
      <c r="K7289" s="32" t="s">
        <v>15169</v>
      </c>
      <c r="L7289" s="34">
        <v>51.628725765900001</v>
      </c>
      <c r="M7289" s="34">
        <v>32267.9536037</v>
      </c>
      <c r="N7289" s="32" t="s">
        <v>22061</v>
      </c>
      <c r="O7289" s="43" t="e">
        <f>VLOOKUP(U:U,#REF!,5,FALSE)</f>
        <v>#REF!</v>
      </c>
      <c r="P7289" s="43" t="e">
        <f>VLOOKUP(U:U,#REF!,4,FALSE)</f>
        <v>#REF!</v>
      </c>
      <c r="Q7289" s="43" t="e">
        <f>VLOOKUP(U:U,#REF!,2,FALSE)</f>
        <v>#REF!</v>
      </c>
      <c r="S7289" s="35" t="str">
        <f>VLOOKUP(G:G,old!G:J,4,FALSE)</f>
        <v>NE</v>
      </c>
      <c r="T7289" s="35" t="str">
        <f>VLOOKUP(G:G,old!G:K,5,FALSE)</f>
        <v>DWR</v>
      </c>
      <c r="U7289" s="35" t="str">
        <f>VLOOKUP(G:G,old!G:L,6,FALSE)</f>
        <v>MAE NAM CHI</v>
      </c>
      <c r="V7289" s="43" t="str">
        <f>VLOOKUP(G:G,old!G:M,7,FALSE)</f>
        <v>E23</v>
      </c>
      <c r="X7289" s="43" t="str">
        <f>IFERROR(VLOOKUP(V:V,#REF!,3,FALSE),"0")</f>
        <v>0</v>
      </c>
      <c r="Y7289" s="19">
        <f t="shared" si="113"/>
        <v>0</v>
      </c>
      <c r="Z7289" s="19" t="str">
        <f>IFERROR(VLOOKUP(C:C,#REF!,19,FALSE),"0")</f>
        <v>0</v>
      </c>
    </row>
    <row r="7290" spans="1:26" x14ac:dyDescent="0.45">
      <c r="A7290" s="32" t="s">
        <v>20526</v>
      </c>
      <c r="B7290" s="32">
        <v>2</v>
      </c>
      <c r="C7290" s="32" t="s">
        <v>20527</v>
      </c>
      <c r="D7290" s="32" t="s">
        <v>12141</v>
      </c>
      <c r="E7290" s="32" t="s">
        <v>22052</v>
      </c>
      <c r="F7290" s="32">
        <v>3</v>
      </c>
      <c r="G7290" s="78" t="s">
        <v>22053</v>
      </c>
      <c r="H7290" s="33" t="s">
        <v>22062</v>
      </c>
      <c r="I7290" s="32" t="s">
        <v>22063</v>
      </c>
      <c r="J7290" s="32" t="s">
        <v>20532</v>
      </c>
      <c r="K7290" s="32" t="s">
        <v>15169</v>
      </c>
      <c r="L7290" s="34">
        <v>118.87976573900001</v>
      </c>
      <c r="M7290" s="34">
        <v>74299.853586900004</v>
      </c>
      <c r="N7290" s="32" t="s">
        <v>22064</v>
      </c>
      <c r="O7290" s="43" t="e">
        <f>VLOOKUP(U:U,#REF!,5,FALSE)</f>
        <v>#REF!</v>
      </c>
      <c r="P7290" s="43" t="e">
        <f>VLOOKUP(U:U,#REF!,4,FALSE)</f>
        <v>#REF!</v>
      </c>
      <c r="Q7290" s="43" t="e">
        <f>VLOOKUP(U:U,#REF!,2,FALSE)</f>
        <v>#REF!</v>
      </c>
      <c r="S7290" s="35" t="str">
        <f>VLOOKUP(G:G,old!G:J,4,FALSE)</f>
        <v>NE</v>
      </c>
      <c r="T7290" s="35" t="str">
        <f>VLOOKUP(G:G,old!G:K,5,FALSE)</f>
        <v>DWR</v>
      </c>
      <c r="U7290" s="35" t="str">
        <f>VLOOKUP(G:G,old!G:L,6,FALSE)</f>
        <v>MAE NAM CHI</v>
      </c>
      <c r="V7290" s="43" t="str">
        <f>VLOOKUP(G:G,old!G:M,7,FALSE)</f>
        <v>E23</v>
      </c>
      <c r="X7290" s="43" t="str">
        <f>IFERROR(VLOOKUP(V:V,#REF!,3,FALSE),"0")</f>
        <v>0</v>
      </c>
      <c r="Y7290" s="19">
        <f t="shared" si="113"/>
        <v>0</v>
      </c>
      <c r="Z7290" s="19" t="str">
        <f>IFERROR(VLOOKUP(C:C,#REF!,19,FALSE),"0")</f>
        <v>0</v>
      </c>
    </row>
    <row r="7291" spans="1:26" x14ac:dyDescent="0.45">
      <c r="A7291" s="32" t="s">
        <v>20526</v>
      </c>
      <c r="B7291" s="32">
        <v>2</v>
      </c>
      <c r="C7291" s="32" t="s">
        <v>20527</v>
      </c>
      <c r="D7291" s="32" t="s">
        <v>12141</v>
      </c>
      <c r="E7291" s="32" t="s">
        <v>22052</v>
      </c>
      <c r="F7291" s="32">
        <v>3</v>
      </c>
      <c r="G7291" s="78" t="s">
        <v>22053</v>
      </c>
      <c r="H7291" s="33" t="s">
        <v>22065</v>
      </c>
      <c r="I7291" s="32" t="s">
        <v>22066</v>
      </c>
      <c r="J7291" s="32" t="s">
        <v>20532</v>
      </c>
      <c r="K7291" s="32" t="s">
        <v>15169</v>
      </c>
      <c r="L7291" s="34">
        <v>133.38884699100001</v>
      </c>
      <c r="M7291" s="34">
        <v>83368.029369399999</v>
      </c>
      <c r="N7291" s="32" t="s">
        <v>22067</v>
      </c>
      <c r="O7291" s="43" t="e">
        <f>VLOOKUP(U:U,#REF!,5,FALSE)</f>
        <v>#REF!</v>
      </c>
      <c r="P7291" s="43" t="e">
        <f>VLOOKUP(U:U,#REF!,4,FALSE)</f>
        <v>#REF!</v>
      </c>
      <c r="Q7291" s="43" t="e">
        <f>VLOOKUP(U:U,#REF!,2,FALSE)</f>
        <v>#REF!</v>
      </c>
      <c r="S7291" s="35" t="str">
        <f>VLOOKUP(G:G,old!G:J,4,FALSE)</f>
        <v>NE</v>
      </c>
      <c r="T7291" s="35" t="str">
        <f>VLOOKUP(G:G,old!G:K,5,FALSE)</f>
        <v>DWR</v>
      </c>
      <c r="U7291" s="35" t="str">
        <f>VLOOKUP(G:G,old!G:L,6,FALSE)</f>
        <v>MAE NAM CHI</v>
      </c>
      <c r="V7291" s="43" t="str">
        <f>VLOOKUP(G:G,old!G:M,7,FALSE)</f>
        <v>E23</v>
      </c>
      <c r="X7291" s="43" t="str">
        <f>IFERROR(VLOOKUP(V:V,#REF!,3,FALSE),"0")</f>
        <v>0</v>
      </c>
      <c r="Y7291" s="19">
        <f t="shared" si="113"/>
        <v>0</v>
      </c>
      <c r="Z7291" s="19" t="str">
        <f>IFERROR(VLOOKUP(C:C,#REF!,19,FALSE),"0")</f>
        <v>0</v>
      </c>
    </row>
    <row r="7292" spans="1:26" x14ac:dyDescent="0.45">
      <c r="A7292" s="32" t="s">
        <v>20526</v>
      </c>
      <c r="B7292" s="32">
        <v>2</v>
      </c>
      <c r="C7292" s="32" t="s">
        <v>20527</v>
      </c>
      <c r="D7292" s="32" t="s">
        <v>12141</v>
      </c>
      <c r="E7292" s="32" t="s">
        <v>22052</v>
      </c>
      <c r="F7292" s="32">
        <v>3</v>
      </c>
      <c r="G7292" s="78" t="s">
        <v>22053</v>
      </c>
      <c r="H7292" s="33" t="s">
        <v>22068</v>
      </c>
      <c r="I7292" s="32" t="s">
        <v>15723</v>
      </c>
      <c r="J7292" s="32" t="s">
        <v>20532</v>
      </c>
      <c r="K7292" s="32" t="s">
        <v>15169</v>
      </c>
      <c r="L7292" s="34">
        <v>19.546682819800001</v>
      </c>
      <c r="M7292" s="34">
        <v>12216.6767624</v>
      </c>
      <c r="N7292" s="32" t="s">
        <v>22069</v>
      </c>
      <c r="O7292" s="43" t="e">
        <f>VLOOKUP(U:U,#REF!,5,FALSE)</f>
        <v>#REF!</v>
      </c>
      <c r="P7292" s="43" t="e">
        <f>VLOOKUP(U:U,#REF!,4,FALSE)</f>
        <v>#REF!</v>
      </c>
      <c r="Q7292" s="43" t="e">
        <f>VLOOKUP(U:U,#REF!,2,FALSE)</f>
        <v>#REF!</v>
      </c>
      <c r="S7292" s="35" t="str">
        <f>VLOOKUP(G:G,old!G:J,4,FALSE)</f>
        <v>NE</v>
      </c>
      <c r="T7292" s="35" t="str">
        <f>VLOOKUP(G:G,old!G:K,5,FALSE)</f>
        <v>DWR</v>
      </c>
      <c r="U7292" s="35" t="str">
        <f>VLOOKUP(G:G,old!G:L,6,FALSE)</f>
        <v>MAE NAM CHI</v>
      </c>
      <c r="V7292" s="43" t="str">
        <f>VLOOKUP(G:G,old!G:M,7,FALSE)</f>
        <v>E23</v>
      </c>
      <c r="X7292" s="43" t="str">
        <f>IFERROR(VLOOKUP(V:V,#REF!,3,FALSE),"0")</f>
        <v>0</v>
      </c>
      <c r="Y7292" s="19">
        <f t="shared" si="113"/>
        <v>0</v>
      </c>
      <c r="Z7292" s="19" t="str">
        <f>IFERROR(VLOOKUP(C:C,#REF!,19,FALSE),"0")</f>
        <v>0</v>
      </c>
    </row>
    <row r="7293" spans="1:26" x14ac:dyDescent="0.45">
      <c r="A7293" s="32" t="s">
        <v>20526</v>
      </c>
      <c r="B7293" s="32">
        <v>2</v>
      </c>
      <c r="C7293" s="32" t="s">
        <v>20527</v>
      </c>
      <c r="D7293" s="32" t="s">
        <v>12141</v>
      </c>
      <c r="E7293" s="32" t="s">
        <v>22070</v>
      </c>
      <c r="F7293" s="32">
        <v>3</v>
      </c>
      <c r="G7293" s="78" t="s">
        <v>17812</v>
      </c>
      <c r="H7293" s="33" t="s">
        <v>22071</v>
      </c>
      <c r="I7293" s="32" t="s">
        <v>17812</v>
      </c>
      <c r="J7293" s="32" t="s">
        <v>20532</v>
      </c>
      <c r="K7293" s="32" t="s">
        <v>15169</v>
      </c>
      <c r="L7293" s="34">
        <v>52.967787926699998</v>
      </c>
      <c r="M7293" s="34">
        <v>33104.867454200001</v>
      </c>
      <c r="N7293" s="32" t="s">
        <v>22072</v>
      </c>
      <c r="O7293" s="43" t="e">
        <f>VLOOKUP(U:U,#REF!,5,FALSE)</f>
        <v>#REF!</v>
      </c>
      <c r="P7293" s="43" t="e">
        <f>VLOOKUP(U:U,#REF!,4,FALSE)</f>
        <v>#REF!</v>
      </c>
      <c r="Q7293" s="43" t="e">
        <f>VLOOKUP(U:U,#REF!,2,FALSE)</f>
        <v>#REF!</v>
      </c>
      <c r="S7293" s="35" t="str">
        <f>VLOOKUP(G:G,old!G:J,4,FALSE)</f>
        <v>NE</v>
      </c>
      <c r="T7293" s="35" t="str">
        <f>VLOOKUP(G:G,old!G:K,5,FALSE)</f>
        <v>DWR</v>
      </c>
      <c r="U7293" s="35" t="str">
        <f>VLOOKUP(G:G,old!G:L,6,FALSE)</f>
        <v>MAE NAM CHI</v>
      </c>
      <c r="V7293" s="43" t="str">
        <f>VLOOKUP(G:G,old!G:M,7,FALSE)</f>
        <v>E23</v>
      </c>
      <c r="X7293" s="43" t="str">
        <f>IFERROR(VLOOKUP(V:V,#REF!,3,FALSE),"0")</f>
        <v>0</v>
      </c>
      <c r="Y7293" s="19">
        <f t="shared" si="113"/>
        <v>0</v>
      </c>
      <c r="Z7293" s="19" t="str">
        <f>IFERROR(VLOOKUP(C:C,#REF!,19,FALSE),"0")</f>
        <v>0</v>
      </c>
    </row>
    <row r="7294" spans="1:26" x14ac:dyDescent="0.45">
      <c r="A7294" s="32" t="s">
        <v>20526</v>
      </c>
      <c r="B7294" s="32">
        <v>2</v>
      </c>
      <c r="C7294" s="32" t="s">
        <v>20527</v>
      </c>
      <c r="D7294" s="32" t="s">
        <v>12141</v>
      </c>
      <c r="E7294" s="32" t="s">
        <v>22070</v>
      </c>
      <c r="F7294" s="32">
        <v>3</v>
      </c>
      <c r="G7294" s="78" t="s">
        <v>17812</v>
      </c>
      <c r="H7294" s="33" t="s">
        <v>22073</v>
      </c>
      <c r="I7294" s="32" t="s">
        <v>22074</v>
      </c>
      <c r="J7294" s="32" t="s">
        <v>20532</v>
      </c>
      <c r="K7294" s="32" t="s">
        <v>15169</v>
      </c>
      <c r="L7294" s="34">
        <v>22.6044212493</v>
      </c>
      <c r="M7294" s="34">
        <v>14127.7632808</v>
      </c>
      <c r="N7294" s="32" t="s">
        <v>22075</v>
      </c>
      <c r="O7294" s="43" t="e">
        <f>VLOOKUP(U:U,#REF!,5,FALSE)</f>
        <v>#REF!</v>
      </c>
      <c r="P7294" s="43" t="e">
        <f>VLOOKUP(U:U,#REF!,4,FALSE)</f>
        <v>#REF!</v>
      </c>
      <c r="Q7294" s="43" t="e">
        <f>VLOOKUP(U:U,#REF!,2,FALSE)</f>
        <v>#REF!</v>
      </c>
      <c r="S7294" s="35" t="str">
        <f>VLOOKUP(G:G,old!G:J,4,FALSE)</f>
        <v>NE</v>
      </c>
      <c r="T7294" s="35" t="str">
        <f>VLOOKUP(G:G,old!G:K,5,FALSE)</f>
        <v>DWR</v>
      </c>
      <c r="U7294" s="35" t="str">
        <f>VLOOKUP(G:G,old!G:L,6,FALSE)</f>
        <v>MAE NAM CHI</v>
      </c>
      <c r="V7294" s="43" t="str">
        <f>VLOOKUP(G:G,old!G:M,7,FALSE)</f>
        <v>E23</v>
      </c>
      <c r="X7294" s="43" t="str">
        <f>IFERROR(VLOOKUP(V:V,#REF!,3,FALSE),"0")</f>
        <v>0</v>
      </c>
      <c r="Y7294" s="19">
        <f t="shared" si="113"/>
        <v>0</v>
      </c>
      <c r="Z7294" s="19" t="str">
        <f>IFERROR(VLOOKUP(C:C,#REF!,19,FALSE),"0")</f>
        <v>0</v>
      </c>
    </row>
    <row r="7295" spans="1:26" x14ac:dyDescent="0.45">
      <c r="A7295" s="32" t="s">
        <v>20526</v>
      </c>
      <c r="B7295" s="32">
        <v>2</v>
      </c>
      <c r="C7295" s="32" t="s">
        <v>20527</v>
      </c>
      <c r="D7295" s="32" t="s">
        <v>12141</v>
      </c>
      <c r="E7295" s="32" t="s">
        <v>22070</v>
      </c>
      <c r="F7295" s="32">
        <v>3</v>
      </c>
      <c r="G7295" s="78" t="s">
        <v>17812</v>
      </c>
      <c r="H7295" s="33" t="s">
        <v>22076</v>
      </c>
      <c r="I7295" s="32" t="s">
        <v>22077</v>
      </c>
      <c r="J7295" s="32" t="s">
        <v>20532</v>
      </c>
      <c r="K7295" s="32" t="s">
        <v>15169</v>
      </c>
      <c r="L7295" s="34">
        <v>36.449901255999997</v>
      </c>
      <c r="M7295" s="34">
        <v>22781.188285</v>
      </c>
      <c r="N7295" s="32" t="s">
        <v>22078</v>
      </c>
      <c r="O7295" s="43" t="e">
        <f>VLOOKUP(U:U,#REF!,5,FALSE)</f>
        <v>#REF!</v>
      </c>
      <c r="P7295" s="43" t="e">
        <f>VLOOKUP(U:U,#REF!,4,FALSE)</f>
        <v>#REF!</v>
      </c>
      <c r="Q7295" s="43" t="e">
        <f>VLOOKUP(U:U,#REF!,2,FALSE)</f>
        <v>#REF!</v>
      </c>
      <c r="S7295" s="35" t="str">
        <f>VLOOKUP(G:G,old!G:J,4,FALSE)</f>
        <v>NE</v>
      </c>
      <c r="T7295" s="35" t="str">
        <f>VLOOKUP(G:G,old!G:K,5,FALSE)</f>
        <v>DWR</v>
      </c>
      <c r="U7295" s="35" t="str">
        <f>VLOOKUP(G:G,old!G:L,6,FALSE)</f>
        <v>MAE NAM CHI</v>
      </c>
      <c r="V7295" s="43" t="str">
        <f>VLOOKUP(G:G,old!G:M,7,FALSE)</f>
        <v>E23</v>
      </c>
      <c r="X7295" s="43" t="str">
        <f>IFERROR(VLOOKUP(V:V,#REF!,3,FALSE),"0")</f>
        <v>0</v>
      </c>
      <c r="Y7295" s="19">
        <f t="shared" si="113"/>
        <v>0</v>
      </c>
      <c r="Z7295" s="19" t="str">
        <f>IFERROR(VLOOKUP(C:C,#REF!,19,FALSE),"0")</f>
        <v>0</v>
      </c>
    </row>
    <row r="7296" spans="1:26" x14ac:dyDescent="0.45">
      <c r="A7296" s="32" t="s">
        <v>20526</v>
      </c>
      <c r="B7296" s="32">
        <v>2</v>
      </c>
      <c r="C7296" s="32" t="s">
        <v>20527</v>
      </c>
      <c r="D7296" s="32" t="s">
        <v>12141</v>
      </c>
      <c r="E7296" s="32" t="s">
        <v>22070</v>
      </c>
      <c r="F7296" s="32">
        <v>3</v>
      </c>
      <c r="G7296" s="78" t="s">
        <v>17812</v>
      </c>
      <c r="H7296" s="33" t="s">
        <v>22079</v>
      </c>
      <c r="I7296" s="32" t="s">
        <v>15109</v>
      </c>
      <c r="J7296" s="32" t="s">
        <v>20532</v>
      </c>
      <c r="K7296" s="32" t="s">
        <v>15169</v>
      </c>
      <c r="L7296" s="34">
        <v>51.902254144899999</v>
      </c>
      <c r="M7296" s="34">
        <v>32438.908840600001</v>
      </c>
      <c r="N7296" s="32" t="s">
        <v>22080</v>
      </c>
      <c r="O7296" s="43" t="e">
        <f>VLOOKUP(U:U,#REF!,5,FALSE)</f>
        <v>#REF!</v>
      </c>
      <c r="P7296" s="43" t="e">
        <f>VLOOKUP(U:U,#REF!,4,FALSE)</f>
        <v>#REF!</v>
      </c>
      <c r="Q7296" s="43" t="e">
        <f>VLOOKUP(U:U,#REF!,2,FALSE)</f>
        <v>#REF!</v>
      </c>
      <c r="S7296" s="35" t="str">
        <f>VLOOKUP(G:G,old!G:J,4,FALSE)</f>
        <v>NE</v>
      </c>
      <c r="T7296" s="35" t="str">
        <f>VLOOKUP(G:G,old!G:K,5,FALSE)</f>
        <v>DWR</v>
      </c>
      <c r="U7296" s="35" t="str">
        <f>VLOOKUP(G:G,old!G:L,6,FALSE)</f>
        <v>MAE NAM CHI</v>
      </c>
      <c r="V7296" s="43" t="str">
        <f>VLOOKUP(G:G,old!G:M,7,FALSE)</f>
        <v>E23</v>
      </c>
      <c r="X7296" s="43" t="str">
        <f>IFERROR(VLOOKUP(V:V,#REF!,3,FALSE),"0")</f>
        <v>0</v>
      </c>
      <c r="Y7296" s="19">
        <f t="shared" si="113"/>
        <v>0</v>
      </c>
      <c r="Z7296" s="19" t="str">
        <f>IFERROR(VLOOKUP(C:C,#REF!,19,FALSE),"0")</f>
        <v>0</v>
      </c>
    </row>
    <row r="7297" spans="1:26" x14ac:dyDescent="0.45">
      <c r="A7297" s="32" t="s">
        <v>20526</v>
      </c>
      <c r="B7297" s="32">
        <v>2</v>
      </c>
      <c r="C7297" s="32" t="s">
        <v>20527</v>
      </c>
      <c r="D7297" s="32" t="s">
        <v>12141</v>
      </c>
      <c r="E7297" s="32" t="s">
        <v>22070</v>
      </c>
      <c r="F7297" s="32">
        <v>3</v>
      </c>
      <c r="G7297" s="78" t="s">
        <v>17812</v>
      </c>
      <c r="H7297" s="33" t="s">
        <v>22081</v>
      </c>
      <c r="I7297" s="32" t="s">
        <v>7640</v>
      </c>
      <c r="J7297" s="32" t="s">
        <v>20532</v>
      </c>
      <c r="K7297" s="32" t="s">
        <v>15169</v>
      </c>
      <c r="L7297" s="34">
        <v>94.092494783000006</v>
      </c>
      <c r="M7297" s="34">
        <v>58807.809239399998</v>
      </c>
      <c r="N7297" s="32" t="s">
        <v>22082</v>
      </c>
      <c r="O7297" s="43" t="e">
        <f>VLOOKUP(U:U,#REF!,5,FALSE)</f>
        <v>#REF!</v>
      </c>
      <c r="P7297" s="43" t="e">
        <f>VLOOKUP(U:U,#REF!,4,FALSE)</f>
        <v>#REF!</v>
      </c>
      <c r="Q7297" s="43" t="e">
        <f>VLOOKUP(U:U,#REF!,2,FALSE)</f>
        <v>#REF!</v>
      </c>
      <c r="S7297" s="35" t="str">
        <f>VLOOKUP(G:G,old!G:J,4,FALSE)</f>
        <v>NE</v>
      </c>
      <c r="T7297" s="35" t="str">
        <f>VLOOKUP(G:G,old!G:K,5,FALSE)</f>
        <v>DWR</v>
      </c>
      <c r="U7297" s="35" t="str">
        <f>VLOOKUP(G:G,old!G:L,6,FALSE)</f>
        <v>MAE NAM CHI</v>
      </c>
      <c r="V7297" s="43" t="str">
        <f>VLOOKUP(G:G,old!G:M,7,FALSE)</f>
        <v>E23</v>
      </c>
      <c r="X7297" s="43" t="str">
        <f>IFERROR(VLOOKUP(V:V,#REF!,3,FALSE),"0")</f>
        <v>0</v>
      </c>
      <c r="Y7297" s="19">
        <f t="shared" si="113"/>
        <v>0</v>
      </c>
      <c r="Z7297" s="19" t="str">
        <f>IFERROR(VLOOKUP(C:C,#REF!,19,FALSE),"0")</f>
        <v>0</v>
      </c>
    </row>
    <row r="7298" spans="1:26" x14ac:dyDescent="0.45">
      <c r="A7298" s="32" t="s">
        <v>20526</v>
      </c>
      <c r="B7298" s="32">
        <v>2</v>
      </c>
      <c r="C7298" s="32" t="s">
        <v>20527</v>
      </c>
      <c r="D7298" s="32" t="s">
        <v>12141</v>
      </c>
      <c r="E7298" s="32" t="s">
        <v>22070</v>
      </c>
      <c r="F7298" s="32">
        <v>3</v>
      </c>
      <c r="G7298" s="78" t="s">
        <v>17812</v>
      </c>
      <c r="H7298" s="33" t="s">
        <v>22083</v>
      </c>
      <c r="I7298" s="32" t="s">
        <v>20796</v>
      </c>
      <c r="J7298" s="32" t="s">
        <v>20532</v>
      </c>
      <c r="K7298" s="32" t="s">
        <v>15169</v>
      </c>
      <c r="L7298" s="34">
        <v>54.980166615500004</v>
      </c>
      <c r="M7298" s="34">
        <v>34362.604134699999</v>
      </c>
      <c r="N7298" s="32" t="s">
        <v>22084</v>
      </c>
      <c r="O7298" s="43" t="e">
        <f>VLOOKUP(U:U,#REF!,5,FALSE)</f>
        <v>#REF!</v>
      </c>
      <c r="P7298" s="43" t="e">
        <f>VLOOKUP(U:U,#REF!,4,FALSE)</f>
        <v>#REF!</v>
      </c>
      <c r="Q7298" s="43" t="e">
        <f>VLOOKUP(U:U,#REF!,2,FALSE)</f>
        <v>#REF!</v>
      </c>
      <c r="S7298" s="35" t="str">
        <f>VLOOKUP(G:G,old!G:J,4,FALSE)</f>
        <v>NE</v>
      </c>
      <c r="T7298" s="35" t="str">
        <f>VLOOKUP(G:G,old!G:K,5,FALSE)</f>
        <v>DWR</v>
      </c>
      <c r="U7298" s="35" t="str">
        <f>VLOOKUP(G:G,old!G:L,6,FALSE)</f>
        <v>MAE NAM CHI</v>
      </c>
      <c r="V7298" s="43" t="str">
        <f>VLOOKUP(G:G,old!G:M,7,FALSE)</f>
        <v>E23</v>
      </c>
      <c r="X7298" s="43" t="str">
        <f>IFERROR(VLOOKUP(V:V,#REF!,3,FALSE),"0")</f>
        <v>0</v>
      </c>
      <c r="Y7298" s="19">
        <f t="shared" si="113"/>
        <v>0</v>
      </c>
      <c r="Z7298" s="19" t="str">
        <f>IFERROR(VLOOKUP(C:C,#REF!,19,FALSE),"0")</f>
        <v>0</v>
      </c>
    </row>
    <row r="7299" spans="1:26" x14ac:dyDescent="0.45">
      <c r="A7299" s="32" t="s">
        <v>20526</v>
      </c>
      <c r="B7299" s="32">
        <v>2</v>
      </c>
      <c r="C7299" s="32" t="s">
        <v>20527</v>
      </c>
      <c r="D7299" s="32" t="s">
        <v>12141</v>
      </c>
      <c r="E7299" s="32" t="s">
        <v>22070</v>
      </c>
      <c r="F7299" s="32">
        <v>3</v>
      </c>
      <c r="G7299" s="78" t="s">
        <v>17812</v>
      </c>
      <c r="H7299" s="33" t="s">
        <v>22085</v>
      </c>
      <c r="I7299" s="32" t="s">
        <v>22086</v>
      </c>
      <c r="J7299" s="32" t="s">
        <v>20532</v>
      </c>
      <c r="K7299" s="32" t="s">
        <v>15169</v>
      </c>
      <c r="L7299" s="34">
        <v>56.578016340700003</v>
      </c>
      <c r="M7299" s="34">
        <v>35361.260212900001</v>
      </c>
      <c r="N7299" s="32" t="s">
        <v>22087</v>
      </c>
      <c r="O7299" s="43" t="e">
        <f>VLOOKUP(U:U,#REF!,5,FALSE)</f>
        <v>#REF!</v>
      </c>
      <c r="P7299" s="43" t="e">
        <f>VLOOKUP(U:U,#REF!,4,FALSE)</f>
        <v>#REF!</v>
      </c>
      <c r="Q7299" s="43" t="e">
        <f>VLOOKUP(U:U,#REF!,2,FALSE)</f>
        <v>#REF!</v>
      </c>
      <c r="S7299" s="35" t="str">
        <f>VLOOKUP(G:G,old!G:J,4,FALSE)</f>
        <v>NE</v>
      </c>
      <c r="T7299" s="35" t="str">
        <f>VLOOKUP(G:G,old!G:K,5,FALSE)</f>
        <v>DWR</v>
      </c>
      <c r="U7299" s="35" t="str">
        <f>VLOOKUP(G:G,old!G:L,6,FALSE)</f>
        <v>MAE NAM CHI</v>
      </c>
      <c r="V7299" s="43" t="str">
        <f>VLOOKUP(G:G,old!G:M,7,FALSE)</f>
        <v>E23</v>
      </c>
      <c r="X7299" s="43" t="str">
        <f>IFERROR(VLOOKUP(V:V,#REF!,3,FALSE),"0")</f>
        <v>0</v>
      </c>
      <c r="Y7299" s="19">
        <f t="shared" si="113"/>
        <v>0</v>
      </c>
      <c r="Z7299" s="19" t="str">
        <f>IFERROR(VLOOKUP(C:C,#REF!,19,FALSE),"0")</f>
        <v>0</v>
      </c>
    </row>
    <row r="7300" spans="1:26" x14ac:dyDescent="0.45">
      <c r="A7300" s="32" t="s">
        <v>20526</v>
      </c>
      <c r="B7300" s="32">
        <v>2</v>
      </c>
      <c r="C7300" s="32" t="s">
        <v>20527</v>
      </c>
      <c r="D7300" s="32" t="s">
        <v>12141</v>
      </c>
      <c r="E7300" s="32" t="s">
        <v>22070</v>
      </c>
      <c r="F7300" s="32">
        <v>3</v>
      </c>
      <c r="G7300" s="78" t="s">
        <v>17812</v>
      </c>
      <c r="H7300" s="33" t="s">
        <v>22088</v>
      </c>
      <c r="I7300" s="32" t="s">
        <v>11432</v>
      </c>
      <c r="J7300" s="32" t="s">
        <v>20532</v>
      </c>
      <c r="K7300" s="32" t="s">
        <v>15169</v>
      </c>
      <c r="L7300" s="34">
        <v>44.8365578075</v>
      </c>
      <c r="M7300" s="34">
        <v>28022.848629700002</v>
      </c>
      <c r="N7300" s="32" t="s">
        <v>22089</v>
      </c>
      <c r="O7300" s="43" t="e">
        <f>VLOOKUP(U:U,#REF!,5,FALSE)</f>
        <v>#REF!</v>
      </c>
      <c r="P7300" s="43" t="e">
        <f>VLOOKUP(U:U,#REF!,4,FALSE)</f>
        <v>#REF!</v>
      </c>
      <c r="Q7300" s="43" t="e">
        <f>VLOOKUP(U:U,#REF!,2,FALSE)</f>
        <v>#REF!</v>
      </c>
      <c r="S7300" s="35" t="str">
        <f>VLOOKUP(G:G,old!G:J,4,FALSE)</f>
        <v>NE</v>
      </c>
      <c r="T7300" s="35" t="str">
        <f>VLOOKUP(G:G,old!G:K,5,FALSE)</f>
        <v>DWR</v>
      </c>
      <c r="U7300" s="35" t="str">
        <f>VLOOKUP(G:G,old!G:L,6,FALSE)</f>
        <v>MAE NAM CHI</v>
      </c>
      <c r="V7300" s="43" t="str">
        <f>VLOOKUP(G:G,old!G:M,7,FALSE)</f>
        <v>E23</v>
      </c>
      <c r="X7300" s="43" t="str">
        <f>IFERROR(VLOOKUP(V:V,#REF!,3,FALSE),"0")</f>
        <v>0</v>
      </c>
      <c r="Y7300" s="19">
        <f t="shared" ref="Y7300:Y7363" si="114">X7300*1</f>
        <v>0</v>
      </c>
      <c r="Z7300" s="19" t="str">
        <f>IFERROR(VLOOKUP(C:C,#REF!,19,FALSE),"0")</f>
        <v>0</v>
      </c>
    </row>
    <row r="7301" spans="1:26" x14ac:dyDescent="0.45">
      <c r="A7301" s="32" t="s">
        <v>20526</v>
      </c>
      <c r="B7301" s="32">
        <v>2</v>
      </c>
      <c r="C7301" s="32" t="s">
        <v>20527</v>
      </c>
      <c r="D7301" s="32" t="s">
        <v>12141</v>
      </c>
      <c r="E7301" s="32" t="s">
        <v>22070</v>
      </c>
      <c r="F7301" s="32">
        <v>3</v>
      </c>
      <c r="G7301" s="78" t="s">
        <v>17812</v>
      </c>
      <c r="H7301" s="33" t="s">
        <v>22090</v>
      </c>
      <c r="I7301" s="32" t="s">
        <v>11346</v>
      </c>
      <c r="J7301" s="32" t="s">
        <v>20532</v>
      </c>
      <c r="K7301" s="32" t="s">
        <v>15169</v>
      </c>
      <c r="L7301" s="34">
        <v>47.344736093500003</v>
      </c>
      <c r="M7301" s="34">
        <v>29590.4600584</v>
      </c>
      <c r="N7301" s="32" t="s">
        <v>22091</v>
      </c>
      <c r="O7301" s="43" t="e">
        <f>VLOOKUP(U:U,#REF!,5,FALSE)</f>
        <v>#REF!</v>
      </c>
      <c r="P7301" s="43" t="e">
        <f>VLOOKUP(U:U,#REF!,4,FALSE)</f>
        <v>#REF!</v>
      </c>
      <c r="Q7301" s="43" t="e">
        <f>VLOOKUP(U:U,#REF!,2,FALSE)</f>
        <v>#REF!</v>
      </c>
      <c r="S7301" s="35" t="str">
        <f>VLOOKUP(G:G,old!G:J,4,FALSE)</f>
        <v>NE</v>
      </c>
      <c r="T7301" s="35" t="str">
        <f>VLOOKUP(G:G,old!G:K,5,FALSE)</f>
        <v>DWR</v>
      </c>
      <c r="U7301" s="35" t="str">
        <f>VLOOKUP(G:G,old!G:L,6,FALSE)</f>
        <v>MAE NAM CHI</v>
      </c>
      <c r="V7301" s="43" t="str">
        <f>VLOOKUP(G:G,old!G:M,7,FALSE)</f>
        <v>E23</v>
      </c>
      <c r="X7301" s="43" t="str">
        <f>IFERROR(VLOOKUP(V:V,#REF!,3,FALSE),"0")</f>
        <v>0</v>
      </c>
      <c r="Y7301" s="19">
        <f t="shared" si="114"/>
        <v>0</v>
      </c>
      <c r="Z7301" s="19" t="str">
        <f>IFERROR(VLOOKUP(C:C,#REF!,19,FALSE),"0")</f>
        <v>0</v>
      </c>
    </row>
    <row r="7302" spans="1:26" x14ac:dyDescent="0.45">
      <c r="A7302" s="32" t="s">
        <v>20526</v>
      </c>
      <c r="B7302" s="32">
        <v>2</v>
      </c>
      <c r="C7302" s="32" t="s">
        <v>20527</v>
      </c>
      <c r="D7302" s="32" t="s">
        <v>12141</v>
      </c>
      <c r="E7302" s="32" t="s">
        <v>22092</v>
      </c>
      <c r="F7302" s="32">
        <v>3</v>
      </c>
      <c r="G7302" s="78" t="s">
        <v>22093</v>
      </c>
      <c r="H7302" s="33" t="s">
        <v>22094</v>
      </c>
      <c r="I7302" s="32" t="s">
        <v>1556</v>
      </c>
      <c r="J7302" s="32" t="s">
        <v>20532</v>
      </c>
      <c r="K7302" s="32" t="s">
        <v>15169</v>
      </c>
      <c r="L7302" s="34">
        <v>56.3085749408</v>
      </c>
      <c r="M7302" s="34">
        <v>35192.859338000002</v>
      </c>
      <c r="N7302" s="32" t="s">
        <v>22095</v>
      </c>
      <c r="O7302" s="43" t="e">
        <f>VLOOKUP(U:U,#REF!,5,FALSE)</f>
        <v>#REF!</v>
      </c>
      <c r="P7302" s="43" t="e">
        <f>VLOOKUP(U:U,#REF!,4,FALSE)</f>
        <v>#REF!</v>
      </c>
      <c r="Q7302" s="43" t="e">
        <f>VLOOKUP(U:U,#REF!,2,FALSE)</f>
        <v>#REF!</v>
      </c>
      <c r="S7302" s="35" t="str">
        <f>VLOOKUP(G:G,old!G:J,4,FALSE)</f>
        <v>NE</v>
      </c>
      <c r="T7302" s="35" t="str">
        <f>VLOOKUP(G:G,old!G:K,5,FALSE)</f>
        <v>RID_area</v>
      </c>
      <c r="U7302" s="35" t="str">
        <f>VLOOKUP(G:G,old!G:L,6,FALSE)</f>
        <v>MAE NAM CHI</v>
      </c>
      <c r="V7302" s="43">
        <f>VLOOKUP(G:G,old!G:M,7,FALSE)</f>
        <v>0</v>
      </c>
      <c r="X7302" s="43" t="str">
        <f>IFERROR(VLOOKUP(V:V,#REF!,3,FALSE),"0")</f>
        <v>0</v>
      </c>
      <c r="Y7302" s="19">
        <f t="shared" si="114"/>
        <v>0</v>
      </c>
      <c r="Z7302" s="19" t="str">
        <f>IFERROR(VLOOKUP(C:C,#REF!,19,FALSE),"0")</f>
        <v>0</v>
      </c>
    </row>
    <row r="7303" spans="1:26" x14ac:dyDescent="0.45">
      <c r="A7303" s="32" t="s">
        <v>20526</v>
      </c>
      <c r="B7303" s="32">
        <v>2</v>
      </c>
      <c r="C7303" s="32" t="s">
        <v>20527</v>
      </c>
      <c r="D7303" s="32" t="s">
        <v>12141</v>
      </c>
      <c r="E7303" s="32" t="s">
        <v>22092</v>
      </c>
      <c r="F7303" s="32">
        <v>3</v>
      </c>
      <c r="G7303" s="78" t="s">
        <v>22093</v>
      </c>
      <c r="H7303" s="33" t="s">
        <v>22096</v>
      </c>
      <c r="I7303" s="32" t="s">
        <v>15717</v>
      </c>
      <c r="J7303" s="32" t="s">
        <v>20532</v>
      </c>
      <c r="K7303" s="32" t="s">
        <v>15169</v>
      </c>
      <c r="L7303" s="34">
        <v>101.37503651999999</v>
      </c>
      <c r="M7303" s="34">
        <v>63359.397825</v>
      </c>
      <c r="N7303" s="32" t="s">
        <v>22097</v>
      </c>
      <c r="O7303" s="43" t="e">
        <f>VLOOKUP(U:U,#REF!,5,FALSE)</f>
        <v>#REF!</v>
      </c>
      <c r="P7303" s="43" t="e">
        <f>VLOOKUP(U:U,#REF!,4,FALSE)</f>
        <v>#REF!</v>
      </c>
      <c r="Q7303" s="43" t="e">
        <f>VLOOKUP(U:U,#REF!,2,FALSE)</f>
        <v>#REF!</v>
      </c>
      <c r="S7303" s="35" t="str">
        <f>VLOOKUP(G:G,old!G:J,4,FALSE)</f>
        <v>NE</v>
      </c>
      <c r="T7303" s="35" t="str">
        <f>VLOOKUP(G:G,old!G:K,5,FALSE)</f>
        <v>RID_area</v>
      </c>
      <c r="U7303" s="35" t="str">
        <f>VLOOKUP(G:G,old!G:L,6,FALSE)</f>
        <v>MAE NAM CHI</v>
      </c>
      <c r="V7303" s="43">
        <f>VLOOKUP(G:G,old!G:M,7,FALSE)</f>
        <v>0</v>
      </c>
      <c r="X7303" s="43" t="str">
        <f>IFERROR(VLOOKUP(V:V,#REF!,3,FALSE),"0")</f>
        <v>0</v>
      </c>
      <c r="Y7303" s="19">
        <f t="shared" si="114"/>
        <v>0</v>
      </c>
      <c r="Z7303" s="19" t="str">
        <f>IFERROR(VLOOKUP(C:C,#REF!,19,FALSE),"0")</f>
        <v>0</v>
      </c>
    </row>
    <row r="7304" spans="1:26" x14ac:dyDescent="0.45">
      <c r="A7304" s="32" t="s">
        <v>20526</v>
      </c>
      <c r="B7304" s="32">
        <v>2</v>
      </c>
      <c r="C7304" s="32" t="s">
        <v>20527</v>
      </c>
      <c r="D7304" s="32" t="s">
        <v>12141</v>
      </c>
      <c r="E7304" s="32" t="s">
        <v>22092</v>
      </c>
      <c r="F7304" s="32">
        <v>3</v>
      </c>
      <c r="G7304" s="78" t="s">
        <v>22093</v>
      </c>
      <c r="H7304" s="33" t="s">
        <v>22098</v>
      </c>
      <c r="I7304" s="32" t="s">
        <v>16203</v>
      </c>
      <c r="J7304" s="32" t="s">
        <v>20532</v>
      </c>
      <c r="K7304" s="32" t="s">
        <v>15169</v>
      </c>
      <c r="L7304" s="34">
        <v>136.870652898</v>
      </c>
      <c r="M7304" s="34">
        <v>85544.158061199996</v>
      </c>
      <c r="N7304" s="32" t="s">
        <v>22099</v>
      </c>
      <c r="O7304" s="43" t="e">
        <f>VLOOKUP(U:U,#REF!,5,FALSE)</f>
        <v>#REF!</v>
      </c>
      <c r="P7304" s="43" t="e">
        <f>VLOOKUP(U:U,#REF!,4,FALSE)</f>
        <v>#REF!</v>
      </c>
      <c r="Q7304" s="43" t="e">
        <f>VLOOKUP(U:U,#REF!,2,FALSE)</f>
        <v>#REF!</v>
      </c>
      <c r="S7304" s="35" t="str">
        <f>VLOOKUP(G:G,old!G:J,4,FALSE)</f>
        <v>NE</v>
      </c>
      <c r="T7304" s="35" t="str">
        <f>VLOOKUP(G:G,old!G:K,5,FALSE)</f>
        <v>RID_area</v>
      </c>
      <c r="U7304" s="35" t="str">
        <f>VLOOKUP(G:G,old!G:L,6,FALSE)</f>
        <v>MAE NAM CHI</v>
      </c>
      <c r="V7304" s="43">
        <f>VLOOKUP(G:G,old!G:M,7,FALSE)</f>
        <v>0</v>
      </c>
      <c r="X7304" s="43" t="str">
        <f>IFERROR(VLOOKUP(V:V,#REF!,3,FALSE),"0")</f>
        <v>0</v>
      </c>
      <c r="Y7304" s="19">
        <f t="shared" si="114"/>
        <v>0</v>
      </c>
      <c r="Z7304" s="19" t="str">
        <f>IFERROR(VLOOKUP(C:C,#REF!,19,FALSE),"0")</f>
        <v>0</v>
      </c>
    </row>
    <row r="7305" spans="1:26" x14ac:dyDescent="0.45">
      <c r="A7305" s="32" t="s">
        <v>20526</v>
      </c>
      <c r="B7305" s="32">
        <v>2</v>
      </c>
      <c r="C7305" s="32" t="s">
        <v>20527</v>
      </c>
      <c r="D7305" s="32" t="s">
        <v>12141</v>
      </c>
      <c r="E7305" s="32" t="s">
        <v>22092</v>
      </c>
      <c r="F7305" s="32">
        <v>3</v>
      </c>
      <c r="G7305" s="78" t="s">
        <v>22093</v>
      </c>
      <c r="H7305" s="33" t="s">
        <v>22100</v>
      </c>
      <c r="I7305" s="32" t="s">
        <v>6334</v>
      </c>
      <c r="J7305" s="32" t="s">
        <v>20532</v>
      </c>
      <c r="K7305" s="32" t="s">
        <v>15169</v>
      </c>
      <c r="L7305" s="34">
        <v>70.113181780800005</v>
      </c>
      <c r="M7305" s="34">
        <v>43820.738613000001</v>
      </c>
      <c r="N7305" s="32" t="s">
        <v>22101</v>
      </c>
      <c r="O7305" s="43" t="e">
        <f>VLOOKUP(U:U,#REF!,5,FALSE)</f>
        <v>#REF!</v>
      </c>
      <c r="P7305" s="43" t="e">
        <f>VLOOKUP(U:U,#REF!,4,FALSE)</f>
        <v>#REF!</v>
      </c>
      <c r="Q7305" s="43" t="e">
        <f>VLOOKUP(U:U,#REF!,2,FALSE)</f>
        <v>#REF!</v>
      </c>
      <c r="S7305" s="35" t="str">
        <f>VLOOKUP(G:G,old!G:J,4,FALSE)</f>
        <v>NE</v>
      </c>
      <c r="T7305" s="35" t="str">
        <f>VLOOKUP(G:G,old!G:K,5,FALSE)</f>
        <v>RID_area</v>
      </c>
      <c r="U7305" s="35" t="str">
        <f>VLOOKUP(G:G,old!G:L,6,FALSE)</f>
        <v>MAE NAM CHI</v>
      </c>
      <c r="V7305" s="43">
        <f>VLOOKUP(G:G,old!G:M,7,FALSE)</f>
        <v>0</v>
      </c>
      <c r="X7305" s="43" t="str">
        <f>IFERROR(VLOOKUP(V:V,#REF!,3,FALSE),"0")</f>
        <v>0</v>
      </c>
      <c r="Y7305" s="19">
        <f t="shared" si="114"/>
        <v>0</v>
      </c>
      <c r="Z7305" s="19" t="str">
        <f>IFERROR(VLOOKUP(C:C,#REF!,19,FALSE),"0")</f>
        <v>0</v>
      </c>
    </row>
    <row r="7306" spans="1:26" x14ac:dyDescent="0.45">
      <c r="A7306" s="32" t="s">
        <v>20526</v>
      </c>
      <c r="B7306" s="32">
        <v>2</v>
      </c>
      <c r="C7306" s="32" t="s">
        <v>20527</v>
      </c>
      <c r="D7306" s="32" t="s">
        <v>12141</v>
      </c>
      <c r="E7306" s="32" t="s">
        <v>22092</v>
      </c>
      <c r="F7306" s="32">
        <v>3</v>
      </c>
      <c r="G7306" s="78" t="s">
        <v>22093</v>
      </c>
      <c r="H7306" s="33" t="s">
        <v>22102</v>
      </c>
      <c r="I7306" s="32" t="s">
        <v>22103</v>
      </c>
      <c r="J7306" s="32" t="s">
        <v>20532</v>
      </c>
      <c r="K7306" s="32" t="s">
        <v>15169</v>
      </c>
      <c r="L7306" s="34">
        <v>42.439459801600002</v>
      </c>
      <c r="M7306" s="34">
        <v>26524.662376</v>
      </c>
      <c r="N7306" s="32" t="s">
        <v>22104</v>
      </c>
      <c r="O7306" s="43" t="e">
        <f>VLOOKUP(U:U,#REF!,5,FALSE)</f>
        <v>#REF!</v>
      </c>
      <c r="P7306" s="43" t="e">
        <f>VLOOKUP(U:U,#REF!,4,FALSE)</f>
        <v>#REF!</v>
      </c>
      <c r="Q7306" s="43" t="e">
        <f>VLOOKUP(U:U,#REF!,2,FALSE)</f>
        <v>#REF!</v>
      </c>
      <c r="S7306" s="35" t="str">
        <f>VLOOKUP(G:G,old!G:J,4,FALSE)</f>
        <v>NE</v>
      </c>
      <c r="T7306" s="35" t="str">
        <f>VLOOKUP(G:G,old!G:K,5,FALSE)</f>
        <v>RID_area</v>
      </c>
      <c r="U7306" s="35" t="str">
        <f>VLOOKUP(G:G,old!G:L,6,FALSE)</f>
        <v>MAE NAM CHI</v>
      </c>
      <c r="V7306" s="43">
        <f>VLOOKUP(G:G,old!G:M,7,FALSE)</f>
        <v>0</v>
      </c>
      <c r="X7306" s="43" t="str">
        <f>IFERROR(VLOOKUP(V:V,#REF!,3,FALSE),"0")</f>
        <v>0</v>
      </c>
      <c r="Y7306" s="19">
        <f t="shared" si="114"/>
        <v>0</v>
      </c>
      <c r="Z7306" s="19" t="str">
        <f>IFERROR(VLOOKUP(C:C,#REF!,19,FALSE),"0")</f>
        <v>0</v>
      </c>
    </row>
    <row r="7307" spans="1:26" x14ac:dyDescent="0.45">
      <c r="A7307" s="32" t="s">
        <v>20526</v>
      </c>
      <c r="B7307" s="32">
        <v>2</v>
      </c>
      <c r="C7307" s="32" t="s">
        <v>20527</v>
      </c>
      <c r="D7307" s="32" t="s">
        <v>12141</v>
      </c>
      <c r="E7307" s="32" t="s">
        <v>22092</v>
      </c>
      <c r="F7307" s="32">
        <v>3</v>
      </c>
      <c r="G7307" s="78" t="s">
        <v>22093</v>
      </c>
      <c r="H7307" s="33" t="s">
        <v>22105</v>
      </c>
      <c r="I7307" s="32" t="s">
        <v>22106</v>
      </c>
      <c r="J7307" s="32" t="s">
        <v>20532</v>
      </c>
      <c r="K7307" s="32" t="s">
        <v>15169</v>
      </c>
      <c r="L7307" s="34">
        <v>85.262616800399996</v>
      </c>
      <c r="M7307" s="34">
        <v>53289.135500199998</v>
      </c>
      <c r="N7307" s="32" t="s">
        <v>22107</v>
      </c>
      <c r="O7307" s="43" t="e">
        <f>VLOOKUP(U:U,#REF!,5,FALSE)</f>
        <v>#REF!</v>
      </c>
      <c r="P7307" s="43" t="e">
        <f>VLOOKUP(U:U,#REF!,4,FALSE)</f>
        <v>#REF!</v>
      </c>
      <c r="Q7307" s="43" t="e">
        <f>VLOOKUP(U:U,#REF!,2,FALSE)</f>
        <v>#REF!</v>
      </c>
      <c r="S7307" s="35" t="str">
        <f>VLOOKUP(G:G,old!G:J,4,FALSE)</f>
        <v>NE</v>
      </c>
      <c r="T7307" s="35" t="str">
        <f>VLOOKUP(G:G,old!G:K,5,FALSE)</f>
        <v>RID_area</v>
      </c>
      <c r="U7307" s="35" t="str">
        <f>VLOOKUP(G:G,old!G:L,6,FALSE)</f>
        <v>MAE NAM CHI</v>
      </c>
      <c r="V7307" s="43">
        <f>VLOOKUP(G:G,old!G:M,7,FALSE)</f>
        <v>0</v>
      </c>
      <c r="X7307" s="43" t="str">
        <f>IFERROR(VLOOKUP(V:V,#REF!,3,FALSE),"0")</f>
        <v>0</v>
      </c>
      <c r="Y7307" s="19">
        <f t="shared" si="114"/>
        <v>0</v>
      </c>
      <c r="Z7307" s="19" t="str">
        <f>IFERROR(VLOOKUP(C:C,#REF!,19,FALSE),"0")</f>
        <v>0</v>
      </c>
    </row>
    <row r="7308" spans="1:26" x14ac:dyDescent="0.45">
      <c r="A7308" s="32" t="s">
        <v>20526</v>
      </c>
      <c r="B7308" s="32">
        <v>2</v>
      </c>
      <c r="C7308" s="32" t="s">
        <v>20527</v>
      </c>
      <c r="D7308" s="32" t="s">
        <v>12141</v>
      </c>
      <c r="E7308" s="32" t="s">
        <v>22092</v>
      </c>
      <c r="F7308" s="32">
        <v>3</v>
      </c>
      <c r="G7308" s="78" t="s">
        <v>22093</v>
      </c>
      <c r="H7308" s="33" t="s">
        <v>22108</v>
      </c>
      <c r="I7308" s="32" t="s">
        <v>22109</v>
      </c>
      <c r="J7308" s="32" t="s">
        <v>20532</v>
      </c>
      <c r="K7308" s="32" t="s">
        <v>15169</v>
      </c>
      <c r="L7308" s="34">
        <v>70.465227701499998</v>
      </c>
      <c r="M7308" s="34">
        <v>44040.7673134</v>
      </c>
      <c r="N7308" s="32" t="s">
        <v>22110</v>
      </c>
      <c r="O7308" s="43" t="e">
        <f>VLOOKUP(U:U,#REF!,5,FALSE)</f>
        <v>#REF!</v>
      </c>
      <c r="P7308" s="43" t="e">
        <f>VLOOKUP(U:U,#REF!,4,FALSE)</f>
        <v>#REF!</v>
      </c>
      <c r="Q7308" s="43" t="e">
        <f>VLOOKUP(U:U,#REF!,2,FALSE)</f>
        <v>#REF!</v>
      </c>
      <c r="S7308" s="35" t="str">
        <f>VLOOKUP(G:G,old!G:J,4,FALSE)</f>
        <v>NE</v>
      </c>
      <c r="T7308" s="35" t="str">
        <f>VLOOKUP(G:G,old!G:K,5,FALSE)</f>
        <v>RID_area</v>
      </c>
      <c r="U7308" s="35" t="str">
        <f>VLOOKUP(G:G,old!G:L,6,FALSE)</f>
        <v>MAE NAM CHI</v>
      </c>
      <c r="V7308" s="43">
        <f>VLOOKUP(G:G,old!G:M,7,FALSE)</f>
        <v>0</v>
      </c>
      <c r="X7308" s="43" t="str">
        <f>IFERROR(VLOOKUP(V:V,#REF!,3,FALSE),"0")</f>
        <v>0</v>
      </c>
      <c r="Y7308" s="19">
        <f t="shared" si="114"/>
        <v>0</v>
      </c>
      <c r="Z7308" s="19" t="str">
        <f>IFERROR(VLOOKUP(C:C,#REF!,19,FALSE),"0")</f>
        <v>0</v>
      </c>
    </row>
    <row r="7309" spans="1:26" x14ac:dyDescent="0.45">
      <c r="A7309" s="32" t="s">
        <v>20526</v>
      </c>
      <c r="B7309" s="32">
        <v>2</v>
      </c>
      <c r="C7309" s="32" t="s">
        <v>20527</v>
      </c>
      <c r="D7309" s="32" t="s">
        <v>12141</v>
      </c>
      <c r="E7309" s="32" t="s">
        <v>22092</v>
      </c>
      <c r="F7309" s="32">
        <v>3</v>
      </c>
      <c r="G7309" s="78" t="s">
        <v>22093</v>
      </c>
      <c r="H7309" s="33" t="s">
        <v>22111</v>
      </c>
      <c r="I7309" s="32" t="s">
        <v>14742</v>
      </c>
      <c r="J7309" s="32" t="s">
        <v>20532</v>
      </c>
      <c r="K7309" s="32" t="s">
        <v>15169</v>
      </c>
      <c r="L7309" s="34">
        <v>80.1195192367</v>
      </c>
      <c r="M7309" s="34">
        <v>50074.699522900002</v>
      </c>
      <c r="N7309" s="32" t="s">
        <v>22112</v>
      </c>
      <c r="O7309" s="43" t="e">
        <f>VLOOKUP(U:U,#REF!,5,FALSE)</f>
        <v>#REF!</v>
      </c>
      <c r="P7309" s="43" t="e">
        <f>VLOOKUP(U:U,#REF!,4,FALSE)</f>
        <v>#REF!</v>
      </c>
      <c r="Q7309" s="43" t="e">
        <f>VLOOKUP(U:U,#REF!,2,FALSE)</f>
        <v>#REF!</v>
      </c>
      <c r="S7309" s="35" t="str">
        <f>VLOOKUP(G:G,old!G:J,4,FALSE)</f>
        <v>NE</v>
      </c>
      <c r="T7309" s="35" t="str">
        <f>VLOOKUP(G:G,old!G:K,5,FALSE)</f>
        <v>RID_area</v>
      </c>
      <c r="U7309" s="35" t="str">
        <f>VLOOKUP(G:G,old!G:L,6,FALSE)</f>
        <v>MAE NAM CHI</v>
      </c>
      <c r="V7309" s="43">
        <f>VLOOKUP(G:G,old!G:M,7,FALSE)</f>
        <v>0</v>
      </c>
      <c r="X7309" s="43" t="str">
        <f>IFERROR(VLOOKUP(V:V,#REF!,3,FALSE),"0")</f>
        <v>0</v>
      </c>
      <c r="Y7309" s="19">
        <f t="shared" si="114"/>
        <v>0</v>
      </c>
      <c r="Z7309" s="19" t="str">
        <f>IFERROR(VLOOKUP(C:C,#REF!,19,FALSE),"0")</f>
        <v>0</v>
      </c>
    </row>
    <row r="7310" spans="1:26" x14ac:dyDescent="0.45">
      <c r="A7310" s="32" t="s">
        <v>20526</v>
      </c>
      <c r="B7310" s="32">
        <v>2</v>
      </c>
      <c r="C7310" s="32" t="s">
        <v>20527</v>
      </c>
      <c r="D7310" s="32" t="s">
        <v>12141</v>
      </c>
      <c r="E7310" s="32" t="s">
        <v>22092</v>
      </c>
      <c r="F7310" s="32">
        <v>3</v>
      </c>
      <c r="G7310" s="78" t="s">
        <v>22093</v>
      </c>
      <c r="H7310" s="33" t="s">
        <v>22113</v>
      </c>
      <c r="I7310" s="32" t="s">
        <v>22114</v>
      </c>
      <c r="J7310" s="32" t="s">
        <v>20532</v>
      </c>
      <c r="K7310" s="32" t="s">
        <v>15169</v>
      </c>
      <c r="L7310" s="34">
        <v>222.973176763</v>
      </c>
      <c r="M7310" s="34">
        <v>139358.23547700001</v>
      </c>
      <c r="N7310" s="32" t="s">
        <v>22115</v>
      </c>
      <c r="O7310" s="43" t="e">
        <f>VLOOKUP(U:U,#REF!,5,FALSE)</f>
        <v>#REF!</v>
      </c>
      <c r="P7310" s="43" t="e">
        <f>VLOOKUP(U:U,#REF!,4,FALSE)</f>
        <v>#REF!</v>
      </c>
      <c r="Q7310" s="43" t="e">
        <f>VLOOKUP(U:U,#REF!,2,FALSE)</f>
        <v>#REF!</v>
      </c>
      <c r="S7310" s="35" t="str">
        <f>VLOOKUP(G:G,old!G:J,4,FALSE)</f>
        <v>NE</v>
      </c>
      <c r="T7310" s="35" t="str">
        <f>VLOOKUP(G:G,old!G:K,5,FALSE)</f>
        <v>RID_area</v>
      </c>
      <c r="U7310" s="35" t="str">
        <f>VLOOKUP(G:G,old!G:L,6,FALSE)</f>
        <v>MAE NAM CHI</v>
      </c>
      <c r="V7310" s="43">
        <f>VLOOKUP(G:G,old!G:M,7,FALSE)</f>
        <v>0</v>
      </c>
      <c r="X7310" s="43" t="str">
        <f>IFERROR(VLOOKUP(V:V,#REF!,3,FALSE),"0")</f>
        <v>0</v>
      </c>
      <c r="Y7310" s="19">
        <f t="shared" si="114"/>
        <v>0</v>
      </c>
      <c r="Z7310" s="19" t="str">
        <f>IFERROR(VLOOKUP(C:C,#REF!,19,FALSE),"0")</f>
        <v>0</v>
      </c>
    </row>
    <row r="7311" spans="1:26" x14ac:dyDescent="0.45">
      <c r="A7311" s="32" t="s">
        <v>20526</v>
      </c>
      <c r="B7311" s="32">
        <v>2</v>
      </c>
      <c r="C7311" s="32" t="s">
        <v>20527</v>
      </c>
      <c r="D7311" s="32" t="s">
        <v>12141</v>
      </c>
      <c r="E7311" s="32" t="s">
        <v>22092</v>
      </c>
      <c r="F7311" s="32">
        <v>3</v>
      </c>
      <c r="G7311" s="78" t="s">
        <v>22093</v>
      </c>
      <c r="H7311" s="33" t="s">
        <v>22116</v>
      </c>
      <c r="I7311" s="32" t="s">
        <v>12155</v>
      </c>
      <c r="J7311" s="32" t="s">
        <v>20532</v>
      </c>
      <c r="K7311" s="32" t="s">
        <v>15169</v>
      </c>
      <c r="L7311" s="34">
        <v>43.553059232700001</v>
      </c>
      <c r="M7311" s="34">
        <v>27220.662020399999</v>
      </c>
      <c r="N7311" s="32" t="s">
        <v>22117</v>
      </c>
      <c r="O7311" s="43" t="e">
        <f>VLOOKUP(U:U,#REF!,5,FALSE)</f>
        <v>#REF!</v>
      </c>
      <c r="P7311" s="43" t="e">
        <f>VLOOKUP(U:U,#REF!,4,FALSE)</f>
        <v>#REF!</v>
      </c>
      <c r="Q7311" s="43" t="e">
        <f>VLOOKUP(U:U,#REF!,2,FALSE)</f>
        <v>#REF!</v>
      </c>
      <c r="S7311" s="35" t="str">
        <f>VLOOKUP(G:G,old!G:J,4,FALSE)</f>
        <v>NE</v>
      </c>
      <c r="T7311" s="35" t="str">
        <f>VLOOKUP(G:G,old!G:K,5,FALSE)</f>
        <v>RID_area</v>
      </c>
      <c r="U7311" s="35" t="str">
        <f>VLOOKUP(G:G,old!G:L,6,FALSE)</f>
        <v>MAE NAM CHI</v>
      </c>
      <c r="V7311" s="43">
        <f>VLOOKUP(G:G,old!G:M,7,FALSE)</f>
        <v>0</v>
      </c>
      <c r="X7311" s="43" t="str">
        <f>IFERROR(VLOOKUP(V:V,#REF!,3,FALSE),"0")</f>
        <v>0</v>
      </c>
      <c r="Y7311" s="19">
        <f t="shared" si="114"/>
        <v>0</v>
      </c>
      <c r="Z7311" s="19" t="str">
        <f>IFERROR(VLOOKUP(C:C,#REF!,19,FALSE),"0")</f>
        <v>0</v>
      </c>
    </row>
    <row r="7312" spans="1:26" x14ac:dyDescent="0.45">
      <c r="A7312" s="32" t="s">
        <v>20526</v>
      </c>
      <c r="B7312" s="32">
        <v>2</v>
      </c>
      <c r="C7312" s="32" t="s">
        <v>20527</v>
      </c>
      <c r="D7312" s="32" t="s">
        <v>12141</v>
      </c>
      <c r="E7312" s="32" t="s">
        <v>22092</v>
      </c>
      <c r="F7312" s="32">
        <v>3</v>
      </c>
      <c r="G7312" s="78" t="s">
        <v>22093</v>
      </c>
      <c r="H7312" s="33" t="s">
        <v>22118</v>
      </c>
      <c r="I7312" s="32" t="s">
        <v>15266</v>
      </c>
      <c r="J7312" s="32" t="s">
        <v>20532</v>
      </c>
      <c r="K7312" s="32" t="s">
        <v>15169</v>
      </c>
      <c r="L7312" s="34">
        <v>176.78251203799999</v>
      </c>
      <c r="M7312" s="34">
        <v>110489.070024</v>
      </c>
      <c r="N7312" s="32" t="s">
        <v>22119</v>
      </c>
      <c r="O7312" s="43" t="e">
        <f>VLOOKUP(U:U,#REF!,5,FALSE)</f>
        <v>#REF!</v>
      </c>
      <c r="P7312" s="43" t="e">
        <f>VLOOKUP(U:U,#REF!,4,FALSE)</f>
        <v>#REF!</v>
      </c>
      <c r="Q7312" s="43" t="e">
        <f>VLOOKUP(U:U,#REF!,2,FALSE)</f>
        <v>#REF!</v>
      </c>
      <c r="S7312" s="35" t="str">
        <f>VLOOKUP(G:G,old!G:J,4,FALSE)</f>
        <v>NE</v>
      </c>
      <c r="T7312" s="35" t="str">
        <f>VLOOKUP(G:G,old!G:K,5,FALSE)</f>
        <v>RID_area</v>
      </c>
      <c r="U7312" s="35" t="str">
        <f>VLOOKUP(G:G,old!G:L,6,FALSE)</f>
        <v>MAE NAM CHI</v>
      </c>
      <c r="V7312" s="43">
        <f>VLOOKUP(G:G,old!G:M,7,FALSE)</f>
        <v>0</v>
      </c>
      <c r="X7312" s="43" t="str">
        <f>IFERROR(VLOOKUP(V:V,#REF!,3,FALSE),"0")</f>
        <v>0</v>
      </c>
      <c r="Y7312" s="19">
        <f t="shared" si="114"/>
        <v>0</v>
      </c>
      <c r="Z7312" s="19" t="str">
        <f>IFERROR(VLOOKUP(C:C,#REF!,19,FALSE),"0")</f>
        <v>0</v>
      </c>
    </row>
    <row r="7313" spans="1:26" x14ac:dyDescent="0.45">
      <c r="A7313" s="32" t="s">
        <v>20526</v>
      </c>
      <c r="B7313" s="32">
        <v>2</v>
      </c>
      <c r="C7313" s="32" t="s">
        <v>20527</v>
      </c>
      <c r="D7313" s="32" t="s">
        <v>12141</v>
      </c>
      <c r="E7313" s="32" t="s">
        <v>20528</v>
      </c>
      <c r="F7313" s="32">
        <v>3</v>
      </c>
      <c r="G7313" s="78" t="s">
        <v>20529</v>
      </c>
      <c r="H7313" s="33" t="s">
        <v>22120</v>
      </c>
      <c r="I7313" s="32" t="s">
        <v>20529</v>
      </c>
      <c r="J7313" s="32" t="s">
        <v>20532</v>
      </c>
      <c r="K7313" s="32" t="s">
        <v>15169</v>
      </c>
      <c r="L7313" s="34">
        <v>367.151129105</v>
      </c>
      <c r="M7313" s="34">
        <v>229469.45569100001</v>
      </c>
      <c r="N7313" s="32" t="s">
        <v>22121</v>
      </c>
      <c r="O7313" s="43" t="e">
        <f>VLOOKUP(U:U,#REF!,5,FALSE)</f>
        <v>#REF!</v>
      </c>
      <c r="P7313" s="43" t="e">
        <f>VLOOKUP(U:U,#REF!,4,FALSE)</f>
        <v>#REF!</v>
      </c>
      <c r="Q7313" s="43" t="e">
        <f>VLOOKUP(U:U,#REF!,2,FALSE)</f>
        <v>#REF!</v>
      </c>
      <c r="S7313" s="35" t="str">
        <f>VLOOKUP(G:G,old!G:J,4,FALSE)</f>
        <v>NE</v>
      </c>
      <c r="T7313" s="35" t="str">
        <f>VLOOKUP(G:G,old!G:K,5,FALSE)</f>
        <v>DWR</v>
      </c>
      <c r="U7313" s="35" t="str">
        <f>VLOOKUP(G:G,old!G:L,6,FALSE)</f>
        <v>MAE NAM CHI</v>
      </c>
      <c r="V7313" s="43">
        <f>VLOOKUP(G:G,old!G:M,7,FALSE)</f>
        <v>0</v>
      </c>
      <c r="X7313" s="43" t="str">
        <f>IFERROR(VLOOKUP(V:V,#REF!,3,FALSE),"0")</f>
        <v>0</v>
      </c>
      <c r="Y7313" s="19">
        <f t="shared" si="114"/>
        <v>0</v>
      </c>
      <c r="Z7313" s="19" t="str">
        <f>IFERROR(VLOOKUP(C:C,#REF!,19,FALSE),"0")</f>
        <v>0</v>
      </c>
    </row>
    <row r="7314" spans="1:26" x14ac:dyDescent="0.45">
      <c r="A7314" s="32" t="s">
        <v>20526</v>
      </c>
      <c r="B7314" s="32">
        <v>2</v>
      </c>
      <c r="C7314" s="32" t="s">
        <v>20527</v>
      </c>
      <c r="D7314" s="32" t="s">
        <v>12141</v>
      </c>
      <c r="E7314" s="32" t="s">
        <v>20528</v>
      </c>
      <c r="F7314" s="32">
        <v>3</v>
      </c>
      <c r="G7314" s="78" t="s">
        <v>20529</v>
      </c>
      <c r="H7314" s="33" t="s">
        <v>22122</v>
      </c>
      <c r="I7314" s="32" t="s">
        <v>22123</v>
      </c>
      <c r="J7314" s="32" t="s">
        <v>20532</v>
      </c>
      <c r="K7314" s="32" t="s">
        <v>15169</v>
      </c>
      <c r="L7314" s="34">
        <v>97.404845743600006</v>
      </c>
      <c r="M7314" s="34">
        <v>60878.0285898</v>
      </c>
      <c r="N7314" s="32" t="s">
        <v>22124</v>
      </c>
      <c r="O7314" s="43" t="e">
        <f>VLOOKUP(U:U,#REF!,5,FALSE)</f>
        <v>#REF!</v>
      </c>
      <c r="P7314" s="43" t="e">
        <f>VLOOKUP(U:U,#REF!,4,FALSE)</f>
        <v>#REF!</v>
      </c>
      <c r="Q7314" s="43" t="e">
        <f>VLOOKUP(U:U,#REF!,2,FALSE)</f>
        <v>#REF!</v>
      </c>
      <c r="S7314" s="35" t="str">
        <f>VLOOKUP(G:G,old!G:J,4,FALSE)</f>
        <v>NE</v>
      </c>
      <c r="T7314" s="35" t="str">
        <f>VLOOKUP(G:G,old!G:K,5,FALSE)</f>
        <v>DWR</v>
      </c>
      <c r="U7314" s="35" t="str">
        <f>VLOOKUP(G:G,old!G:L,6,FALSE)</f>
        <v>MAE NAM CHI</v>
      </c>
      <c r="V7314" s="43">
        <f>VLOOKUP(G:G,old!G:M,7,FALSE)</f>
        <v>0</v>
      </c>
      <c r="X7314" s="43" t="str">
        <f>IFERROR(VLOOKUP(V:V,#REF!,3,FALSE),"0")</f>
        <v>0</v>
      </c>
      <c r="Y7314" s="19">
        <f t="shared" si="114"/>
        <v>0</v>
      </c>
      <c r="Z7314" s="19" t="str">
        <f>IFERROR(VLOOKUP(C:C,#REF!,19,FALSE),"0")</f>
        <v>0</v>
      </c>
    </row>
    <row r="7315" spans="1:26" x14ac:dyDescent="0.45">
      <c r="A7315" s="32" t="s">
        <v>20526</v>
      </c>
      <c r="B7315" s="32">
        <v>2</v>
      </c>
      <c r="C7315" s="32" t="s">
        <v>20527</v>
      </c>
      <c r="D7315" s="32" t="s">
        <v>12141</v>
      </c>
      <c r="E7315" s="32" t="s">
        <v>20528</v>
      </c>
      <c r="F7315" s="32">
        <v>3</v>
      </c>
      <c r="G7315" s="78" t="s">
        <v>20529</v>
      </c>
      <c r="H7315" s="33" t="s">
        <v>22125</v>
      </c>
      <c r="I7315" s="32" t="s">
        <v>12055</v>
      </c>
      <c r="J7315" s="32" t="s">
        <v>20532</v>
      </c>
      <c r="K7315" s="32" t="s">
        <v>15169</v>
      </c>
      <c r="L7315" s="34">
        <v>372.31963800900002</v>
      </c>
      <c r="M7315" s="34">
        <v>232699.77375600001</v>
      </c>
      <c r="N7315" s="32" t="s">
        <v>22126</v>
      </c>
      <c r="O7315" s="43" t="e">
        <f>VLOOKUP(U:U,#REF!,5,FALSE)</f>
        <v>#REF!</v>
      </c>
      <c r="P7315" s="43" t="e">
        <f>VLOOKUP(U:U,#REF!,4,FALSE)</f>
        <v>#REF!</v>
      </c>
      <c r="Q7315" s="43" t="e">
        <f>VLOOKUP(U:U,#REF!,2,FALSE)</f>
        <v>#REF!</v>
      </c>
      <c r="S7315" s="35" t="str">
        <f>VLOOKUP(G:G,old!G:J,4,FALSE)</f>
        <v>NE</v>
      </c>
      <c r="T7315" s="35" t="str">
        <f>VLOOKUP(G:G,old!G:K,5,FALSE)</f>
        <v>DWR</v>
      </c>
      <c r="U7315" s="35" t="str">
        <f>VLOOKUP(G:G,old!G:L,6,FALSE)</f>
        <v>MAE NAM CHI</v>
      </c>
      <c r="V7315" s="43">
        <f>VLOOKUP(G:G,old!G:M,7,FALSE)</f>
        <v>0</v>
      </c>
      <c r="X7315" s="43" t="str">
        <f>IFERROR(VLOOKUP(V:V,#REF!,3,FALSE),"0")</f>
        <v>0</v>
      </c>
      <c r="Y7315" s="19">
        <f t="shared" si="114"/>
        <v>0</v>
      </c>
      <c r="Z7315" s="19" t="str">
        <f>IFERROR(VLOOKUP(C:C,#REF!,19,FALSE),"0")</f>
        <v>0</v>
      </c>
    </row>
    <row r="7316" spans="1:26" x14ac:dyDescent="0.45">
      <c r="A7316" s="32" t="s">
        <v>20526</v>
      </c>
      <c r="B7316" s="32">
        <v>2</v>
      </c>
      <c r="C7316" s="32" t="s">
        <v>20527</v>
      </c>
      <c r="D7316" s="32" t="s">
        <v>12141</v>
      </c>
      <c r="E7316" s="32" t="s">
        <v>20528</v>
      </c>
      <c r="F7316" s="32">
        <v>3</v>
      </c>
      <c r="G7316" s="78" t="s">
        <v>20529</v>
      </c>
      <c r="H7316" s="33" t="s">
        <v>22127</v>
      </c>
      <c r="I7316" s="32" t="s">
        <v>12200</v>
      </c>
      <c r="J7316" s="32" t="s">
        <v>20532</v>
      </c>
      <c r="K7316" s="32" t="s">
        <v>15169</v>
      </c>
      <c r="L7316" s="34">
        <v>97.706116362800003</v>
      </c>
      <c r="M7316" s="34">
        <v>61066.322726799997</v>
      </c>
      <c r="N7316" s="32" t="s">
        <v>22128</v>
      </c>
      <c r="O7316" s="43" t="e">
        <f>VLOOKUP(U:U,#REF!,5,FALSE)</f>
        <v>#REF!</v>
      </c>
      <c r="P7316" s="43" t="e">
        <f>VLOOKUP(U:U,#REF!,4,FALSE)</f>
        <v>#REF!</v>
      </c>
      <c r="Q7316" s="43" t="e">
        <f>VLOOKUP(U:U,#REF!,2,FALSE)</f>
        <v>#REF!</v>
      </c>
      <c r="S7316" s="35" t="str">
        <f>VLOOKUP(G:G,old!G:J,4,FALSE)</f>
        <v>NE</v>
      </c>
      <c r="T7316" s="35" t="str">
        <f>VLOOKUP(G:G,old!G:K,5,FALSE)</f>
        <v>DWR</v>
      </c>
      <c r="U7316" s="35" t="str">
        <f>VLOOKUP(G:G,old!G:L,6,FALSE)</f>
        <v>MAE NAM CHI</v>
      </c>
      <c r="V7316" s="43">
        <f>VLOOKUP(G:G,old!G:M,7,FALSE)</f>
        <v>0</v>
      </c>
      <c r="X7316" s="43" t="str">
        <f>IFERROR(VLOOKUP(V:V,#REF!,3,FALSE),"0")</f>
        <v>0</v>
      </c>
      <c r="Y7316" s="19">
        <f t="shared" si="114"/>
        <v>0</v>
      </c>
      <c r="Z7316" s="19" t="str">
        <f>IFERROR(VLOOKUP(C:C,#REF!,19,FALSE),"0")</f>
        <v>0</v>
      </c>
    </row>
    <row r="7317" spans="1:26" x14ac:dyDescent="0.45">
      <c r="A7317" s="32" t="s">
        <v>20526</v>
      </c>
      <c r="B7317" s="32">
        <v>2</v>
      </c>
      <c r="C7317" s="32" t="s">
        <v>20527</v>
      </c>
      <c r="D7317" s="32" t="s">
        <v>12141</v>
      </c>
      <c r="E7317" s="32" t="s">
        <v>20528</v>
      </c>
      <c r="F7317" s="32">
        <v>3</v>
      </c>
      <c r="G7317" s="78" t="s">
        <v>20529</v>
      </c>
      <c r="H7317" s="33" t="s">
        <v>22129</v>
      </c>
      <c r="I7317" s="32" t="s">
        <v>22130</v>
      </c>
      <c r="J7317" s="32" t="s">
        <v>20532</v>
      </c>
      <c r="K7317" s="32" t="s">
        <v>15169</v>
      </c>
      <c r="L7317" s="34">
        <v>123.77045169900001</v>
      </c>
      <c r="M7317" s="34">
        <v>77356.532311899995</v>
      </c>
      <c r="N7317" s="32" t="s">
        <v>22131</v>
      </c>
      <c r="O7317" s="43" t="e">
        <f>VLOOKUP(U:U,#REF!,5,FALSE)</f>
        <v>#REF!</v>
      </c>
      <c r="P7317" s="43" t="e">
        <f>VLOOKUP(U:U,#REF!,4,FALSE)</f>
        <v>#REF!</v>
      </c>
      <c r="Q7317" s="43" t="e">
        <f>VLOOKUP(U:U,#REF!,2,FALSE)</f>
        <v>#REF!</v>
      </c>
      <c r="S7317" s="35" t="str">
        <f>VLOOKUP(G:G,old!G:J,4,FALSE)</f>
        <v>NE</v>
      </c>
      <c r="T7317" s="35" t="str">
        <f>VLOOKUP(G:G,old!G:K,5,FALSE)</f>
        <v>DWR</v>
      </c>
      <c r="U7317" s="35" t="str">
        <f>VLOOKUP(G:G,old!G:L,6,FALSE)</f>
        <v>MAE NAM CHI</v>
      </c>
      <c r="V7317" s="43">
        <f>VLOOKUP(G:G,old!G:M,7,FALSE)</f>
        <v>0</v>
      </c>
      <c r="X7317" s="43" t="str">
        <f>IFERROR(VLOOKUP(V:V,#REF!,3,FALSE),"0")</f>
        <v>0</v>
      </c>
      <c r="Y7317" s="19">
        <f t="shared" si="114"/>
        <v>0</v>
      </c>
      <c r="Z7317" s="19" t="str">
        <f>IFERROR(VLOOKUP(C:C,#REF!,19,FALSE),"0")</f>
        <v>0</v>
      </c>
    </row>
    <row r="7318" spans="1:26" x14ac:dyDescent="0.45">
      <c r="A7318" s="32" t="s">
        <v>20526</v>
      </c>
      <c r="B7318" s="32">
        <v>2</v>
      </c>
      <c r="C7318" s="32" t="s">
        <v>20527</v>
      </c>
      <c r="D7318" s="32" t="s">
        <v>12141</v>
      </c>
      <c r="E7318" s="32" t="s">
        <v>22132</v>
      </c>
      <c r="F7318" s="32">
        <v>3</v>
      </c>
      <c r="G7318" s="78" t="s">
        <v>22133</v>
      </c>
      <c r="H7318" s="33" t="s">
        <v>22134</v>
      </c>
      <c r="I7318" s="32" t="s">
        <v>13899</v>
      </c>
      <c r="J7318" s="32" t="s">
        <v>20532</v>
      </c>
      <c r="K7318" s="32" t="s">
        <v>15169</v>
      </c>
      <c r="L7318" s="34">
        <v>98.107062628999998</v>
      </c>
      <c r="M7318" s="34">
        <v>61316.914143100003</v>
      </c>
      <c r="N7318" s="32" t="s">
        <v>22135</v>
      </c>
      <c r="O7318" s="43" t="e">
        <f>VLOOKUP(U:U,#REF!,5,FALSE)</f>
        <v>#REF!</v>
      </c>
      <c r="P7318" s="43" t="e">
        <f>VLOOKUP(U:U,#REF!,4,FALSE)</f>
        <v>#REF!</v>
      </c>
      <c r="Q7318" s="43" t="e">
        <f>VLOOKUP(U:U,#REF!,2,FALSE)</f>
        <v>#REF!</v>
      </c>
      <c r="S7318" s="35" t="str">
        <f>VLOOKUP(G:G,old!G:J,4,FALSE)</f>
        <v>NE</v>
      </c>
      <c r="T7318" s="35" t="str">
        <f>VLOOKUP(G:G,old!G:K,5,FALSE)</f>
        <v>DWR</v>
      </c>
      <c r="U7318" s="35" t="str">
        <f>VLOOKUP(G:G,old!G:L,6,FALSE)</f>
        <v>MAE NAM CHI</v>
      </c>
      <c r="V7318" s="43" t="str">
        <f>VLOOKUP(G:G,old!G:M,7,FALSE)</f>
        <v>E23</v>
      </c>
      <c r="X7318" s="43" t="str">
        <f>IFERROR(VLOOKUP(V:V,#REF!,3,FALSE),"0")</f>
        <v>0</v>
      </c>
      <c r="Y7318" s="19">
        <f t="shared" si="114"/>
        <v>0</v>
      </c>
      <c r="Z7318" s="19" t="str">
        <f>IFERROR(VLOOKUP(C:C,#REF!,19,FALSE),"0")</f>
        <v>0</v>
      </c>
    </row>
    <row r="7319" spans="1:26" x14ac:dyDescent="0.45">
      <c r="A7319" s="32" t="s">
        <v>20526</v>
      </c>
      <c r="B7319" s="32">
        <v>2</v>
      </c>
      <c r="C7319" s="32" t="s">
        <v>20527</v>
      </c>
      <c r="D7319" s="32" t="s">
        <v>12141</v>
      </c>
      <c r="E7319" s="32" t="s">
        <v>22132</v>
      </c>
      <c r="F7319" s="32">
        <v>3</v>
      </c>
      <c r="G7319" s="78" t="s">
        <v>22133</v>
      </c>
      <c r="H7319" s="33" t="s">
        <v>22136</v>
      </c>
      <c r="I7319" s="32" t="s">
        <v>12923</v>
      </c>
      <c r="J7319" s="32" t="s">
        <v>20532</v>
      </c>
      <c r="K7319" s="32" t="s">
        <v>15169</v>
      </c>
      <c r="L7319" s="34">
        <v>77.171529969600002</v>
      </c>
      <c r="M7319" s="34">
        <v>48232.206230999996</v>
      </c>
      <c r="N7319" s="32" t="s">
        <v>22137</v>
      </c>
      <c r="O7319" s="43" t="e">
        <f>VLOOKUP(U:U,#REF!,5,FALSE)</f>
        <v>#REF!</v>
      </c>
      <c r="P7319" s="43" t="e">
        <f>VLOOKUP(U:U,#REF!,4,FALSE)</f>
        <v>#REF!</v>
      </c>
      <c r="Q7319" s="43" t="e">
        <f>VLOOKUP(U:U,#REF!,2,FALSE)</f>
        <v>#REF!</v>
      </c>
      <c r="S7319" s="35" t="str">
        <f>VLOOKUP(G:G,old!G:J,4,FALSE)</f>
        <v>NE</v>
      </c>
      <c r="T7319" s="35" t="str">
        <f>VLOOKUP(G:G,old!G:K,5,FALSE)</f>
        <v>DWR</v>
      </c>
      <c r="U7319" s="35" t="str">
        <f>VLOOKUP(G:G,old!G:L,6,FALSE)</f>
        <v>MAE NAM CHI</v>
      </c>
      <c r="V7319" s="43" t="str">
        <f>VLOOKUP(G:G,old!G:M,7,FALSE)</f>
        <v>E23</v>
      </c>
      <c r="X7319" s="43" t="str">
        <f>IFERROR(VLOOKUP(V:V,#REF!,3,FALSE),"0")</f>
        <v>0</v>
      </c>
      <c r="Y7319" s="19">
        <f t="shared" si="114"/>
        <v>0</v>
      </c>
      <c r="Z7319" s="19" t="str">
        <f>IFERROR(VLOOKUP(C:C,#REF!,19,FALSE),"0")</f>
        <v>0</v>
      </c>
    </row>
    <row r="7320" spans="1:26" x14ac:dyDescent="0.45">
      <c r="A7320" s="32" t="s">
        <v>20526</v>
      </c>
      <c r="B7320" s="32">
        <v>2</v>
      </c>
      <c r="C7320" s="32" t="s">
        <v>20527</v>
      </c>
      <c r="D7320" s="32" t="s">
        <v>12141</v>
      </c>
      <c r="E7320" s="32" t="s">
        <v>22132</v>
      </c>
      <c r="F7320" s="32">
        <v>3</v>
      </c>
      <c r="G7320" s="78" t="s">
        <v>22133</v>
      </c>
      <c r="H7320" s="33" t="s">
        <v>22138</v>
      </c>
      <c r="I7320" s="32" t="s">
        <v>15017</v>
      </c>
      <c r="J7320" s="32" t="s">
        <v>20532</v>
      </c>
      <c r="K7320" s="32" t="s">
        <v>15169</v>
      </c>
      <c r="L7320" s="34">
        <v>46.410561400100001</v>
      </c>
      <c r="M7320" s="34">
        <v>29006.600875100001</v>
      </c>
      <c r="N7320" s="32" t="s">
        <v>22139</v>
      </c>
      <c r="O7320" s="43" t="e">
        <f>VLOOKUP(U:U,#REF!,5,FALSE)</f>
        <v>#REF!</v>
      </c>
      <c r="P7320" s="43" t="e">
        <f>VLOOKUP(U:U,#REF!,4,FALSE)</f>
        <v>#REF!</v>
      </c>
      <c r="Q7320" s="43" t="e">
        <f>VLOOKUP(U:U,#REF!,2,FALSE)</f>
        <v>#REF!</v>
      </c>
      <c r="S7320" s="35" t="str">
        <f>VLOOKUP(G:G,old!G:J,4,FALSE)</f>
        <v>NE</v>
      </c>
      <c r="T7320" s="35" t="str">
        <f>VLOOKUP(G:G,old!G:K,5,FALSE)</f>
        <v>DWR</v>
      </c>
      <c r="U7320" s="35" t="str">
        <f>VLOOKUP(G:G,old!G:L,6,FALSE)</f>
        <v>MAE NAM CHI</v>
      </c>
      <c r="V7320" s="43" t="str">
        <f>VLOOKUP(G:G,old!G:M,7,FALSE)</f>
        <v>E23</v>
      </c>
      <c r="X7320" s="43" t="str">
        <f>IFERROR(VLOOKUP(V:V,#REF!,3,FALSE),"0")</f>
        <v>0</v>
      </c>
      <c r="Y7320" s="19">
        <f t="shared" si="114"/>
        <v>0</v>
      </c>
      <c r="Z7320" s="19" t="str">
        <f>IFERROR(VLOOKUP(C:C,#REF!,19,FALSE),"0")</f>
        <v>0</v>
      </c>
    </row>
    <row r="7321" spans="1:26" x14ac:dyDescent="0.45">
      <c r="A7321" s="32" t="s">
        <v>20526</v>
      </c>
      <c r="B7321" s="32">
        <v>2</v>
      </c>
      <c r="C7321" s="32" t="s">
        <v>20527</v>
      </c>
      <c r="D7321" s="32" t="s">
        <v>12141</v>
      </c>
      <c r="E7321" s="32" t="s">
        <v>22132</v>
      </c>
      <c r="F7321" s="32">
        <v>3</v>
      </c>
      <c r="G7321" s="78" t="s">
        <v>22133</v>
      </c>
      <c r="H7321" s="33" t="s">
        <v>22140</v>
      </c>
      <c r="I7321" s="32" t="s">
        <v>14612</v>
      </c>
      <c r="J7321" s="32" t="s">
        <v>20532</v>
      </c>
      <c r="K7321" s="32" t="s">
        <v>15169</v>
      </c>
      <c r="L7321" s="34">
        <v>92.819801635499999</v>
      </c>
      <c r="M7321" s="34">
        <v>58012.376022199998</v>
      </c>
      <c r="N7321" s="32" t="s">
        <v>22141</v>
      </c>
      <c r="O7321" s="43" t="e">
        <f>VLOOKUP(U:U,#REF!,5,FALSE)</f>
        <v>#REF!</v>
      </c>
      <c r="P7321" s="43" t="e">
        <f>VLOOKUP(U:U,#REF!,4,FALSE)</f>
        <v>#REF!</v>
      </c>
      <c r="Q7321" s="43" t="e">
        <f>VLOOKUP(U:U,#REF!,2,FALSE)</f>
        <v>#REF!</v>
      </c>
      <c r="S7321" s="35" t="str">
        <f>VLOOKUP(G:G,old!G:J,4,FALSE)</f>
        <v>NE</v>
      </c>
      <c r="T7321" s="35" t="str">
        <f>VLOOKUP(G:G,old!G:K,5,FALSE)</f>
        <v>DWR</v>
      </c>
      <c r="U7321" s="35" t="str">
        <f>VLOOKUP(G:G,old!G:L,6,FALSE)</f>
        <v>MAE NAM CHI</v>
      </c>
      <c r="V7321" s="43" t="str">
        <f>VLOOKUP(G:G,old!G:M,7,FALSE)</f>
        <v>E23</v>
      </c>
      <c r="X7321" s="43" t="str">
        <f>IFERROR(VLOOKUP(V:V,#REF!,3,FALSE),"0")</f>
        <v>0</v>
      </c>
      <c r="Y7321" s="19">
        <f t="shared" si="114"/>
        <v>0</v>
      </c>
      <c r="Z7321" s="19" t="str">
        <f>IFERROR(VLOOKUP(C:C,#REF!,19,FALSE),"0")</f>
        <v>0</v>
      </c>
    </row>
    <row r="7322" spans="1:26" x14ac:dyDescent="0.45">
      <c r="A7322" s="32" t="s">
        <v>20526</v>
      </c>
      <c r="B7322" s="32">
        <v>2</v>
      </c>
      <c r="C7322" s="32" t="s">
        <v>20527</v>
      </c>
      <c r="D7322" s="32" t="s">
        <v>12141</v>
      </c>
      <c r="E7322" s="32" t="s">
        <v>22132</v>
      </c>
      <c r="F7322" s="32">
        <v>3</v>
      </c>
      <c r="G7322" s="78" t="s">
        <v>22133</v>
      </c>
      <c r="H7322" s="33" t="s">
        <v>22142</v>
      </c>
      <c r="I7322" s="32" t="s">
        <v>6037</v>
      </c>
      <c r="J7322" s="32" t="s">
        <v>20532</v>
      </c>
      <c r="K7322" s="32" t="s">
        <v>15169</v>
      </c>
      <c r="L7322" s="34">
        <v>63.516914935199999</v>
      </c>
      <c r="M7322" s="34">
        <v>39698.071834499999</v>
      </c>
      <c r="N7322" s="32" t="s">
        <v>22143</v>
      </c>
      <c r="O7322" s="43" t="e">
        <f>VLOOKUP(U:U,#REF!,5,FALSE)</f>
        <v>#REF!</v>
      </c>
      <c r="P7322" s="43" t="e">
        <f>VLOOKUP(U:U,#REF!,4,FALSE)</f>
        <v>#REF!</v>
      </c>
      <c r="Q7322" s="43" t="e">
        <f>VLOOKUP(U:U,#REF!,2,FALSE)</f>
        <v>#REF!</v>
      </c>
      <c r="S7322" s="35" t="str">
        <f>VLOOKUP(G:G,old!G:J,4,FALSE)</f>
        <v>NE</v>
      </c>
      <c r="T7322" s="35" t="str">
        <f>VLOOKUP(G:G,old!G:K,5,FALSE)</f>
        <v>DWR</v>
      </c>
      <c r="U7322" s="35" t="str">
        <f>VLOOKUP(G:G,old!G:L,6,FALSE)</f>
        <v>MAE NAM CHI</v>
      </c>
      <c r="V7322" s="43" t="str">
        <f>VLOOKUP(G:G,old!G:M,7,FALSE)</f>
        <v>E23</v>
      </c>
      <c r="X7322" s="43" t="str">
        <f>IFERROR(VLOOKUP(V:V,#REF!,3,FALSE),"0")</f>
        <v>0</v>
      </c>
      <c r="Y7322" s="19">
        <f t="shared" si="114"/>
        <v>0</v>
      </c>
      <c r="Z7322" s="19" t="str">
        <f>IFERROR(VLOOKUP(C:C,#REF!,19,FALSE),"0")</f>
        <v>0</v>
      </c>
    </row>
    <row r="7323" spans="1:26" x14ac:dyDescent="0.45">
      <c r="A7323" s="32" t="s">
        <v>20526</v>
      </c>
      <c r="B7323" s="32">
        <v>2</v>
      </c>
      <c r="C7323" s="32" t="s">
        <v>20527</v>
      </c>
      <c r="D7323" s="32" t="s">
        <v>12141</v>
      </c>
      <c r="E7323" s="32" t="s">
        <v>22132</v>
      </c>
      <c r="F7323" s="32">
        <v>3</v>
      </c>
      <c r="G7323" s="78" t="s">
        <v>22133</v>
      </c>
      <c r="H7323" s="33" t="s">
        <v>22144</v>
      </c>
      <c r="I7323" s="32" t="s">
        <v>22145</v>
      </c>
      <c r="J7323" s="32" t="s">
        <v>20532</v>
      </c>
      <c r="K7323" s="32" t="s">
        <v>15169</v>
      </c>
      <c r="L7323" s="34">
        <v>82.164453852199998</v>
      </c>
      <c r="M7323" s="34">
        <v>51352.783657599997</v>
      </c>
      <c r="N7323" s="32" t="s">
        <v>22146</v>
      </c>
      <c r="O7323" s="43" t="e">
        <f>VLOOKUP(U:U,#REF!,5,FALSE)</f>
        <v>#REF!</v>
      </c>
      <c r="P7323" s="43" t="e">
        <f>VLOOKUP(U:U,#REF!,4,FALSE)</f>
        <v>#REF!</v>
      </c>
      <c r="Q7323" s="43" t="e">
        <f>VLOOKUP(U:U,#REF!,2,FALSE)</f>
        <v>#REF!</v>
      </c>
      <c r="S7323" s="35" t="str">
        <f>VLOOKUP(G:G,old!G:J,4,FALSE)</f>
        <v>NE</v>
      </c>
      <c r="T7323" s="35" t="str">
        <f>VLOOKUP(G:G,old!G:K,5,FALSE)</f>
        <v>DWR</v>
      </c>
      <c r="U7323" s="35" t="str">
        <f>VLOOKUP(G:G,old!G:L,6,FALSE)</f>
        <v>MAE NAM CHI</v>
      </c>
      <c r="V7323" s="43" t="str">
        <f>VLOOKUP(G:G,old!G:M,7,FALSE)</f>
        <v>E23</v>
      </c>
      <c r="X7323" s="43" t="str">
        <f>IFERROR(VLOOKUP(V:V,#REF!,3,FALSE),"0")</f>
        <v>0</v>
      </c>
      <c r="Y7323" s="19">
        <f t="shared" si="114"/>
        <v>0</v>
      </c>
      <c r="Z7323" s="19" t="str">
        <f>IFERROR(VLOOKUP(C:C,#REF!,19,FALSE),"0")</f>
        <v>0</v>
      </c>
    </row>
    <row r="7324" spans="1:26" x14ac:dyDescent="0.45">
      <c r="A7324" s="32" t="s">
        <v>20526</v>
      </c>
      <c r="B7324" s="32">
        <v>2</v>
      </c>
      <c r="C7324" s="32" t="s">
        <v>20527</v>
      </c>
      <c r="D7324" s="32" t="s">
        <v>12141</v>
      </c>
      <c r="E7324" s="32" t="s">
        <v>22132</v>
      </c>
      <c r="F7324" s="32">
        <v>3</v>
      </c>
      <c r="G7324" s="78" t="s">
        <v>22133</v>
      </c>
      <c r="H7324" s="33" t="s">
        <v>22147</v>
      </c>
      <c r="I7324" s="32" t="s">
        <v>22148</v>
      </c>
      <c r="J7324" s="32" t="s">
        <v>20532</v>
      </c>
      <c r="K7324" s="32" t="s">
        <v>15169</v>
      </c>
      <c r="L7324" s="34">
        <v>57.788279086800003</v>
      </c>
      <c r="M7324" s="34">
        <v>36117.674429300001</v>
      </c>
      <c r="N7324" s="32" t="s">
        <v>22149</v>
      </c>
      <c r="O7324" s="43" t="e">
        <f>VLOOKUP(U:U,#REF!,5,FALSE)</f>
        <v>#REF!</v>
      </c>
      <c r="P7324" s="43" t="e">
        <f>VLOOKUP(U:U,#REF!,4,FALSE)</f>
        <v>#REF!</v>
      </c>
      <c r="Q7324" s="43" t="e">
        <f>VLOOKUP(U:U,#REF!,2,FALSE)</f>
        <v>#REF!</v>
      </c>
      <c r="S7324" s="35" t="str">
        <f>VLOOKUP(G:G,old!G:J,4,FALSE)</f>
        <v>NE</v>
      </c>
      <c r="T7324" s="35" t="str">
        <f>VLOOKUP(G:G,old!G:K,5,FALSE)</f>
        <v>DWR</v>
      </c>
      <c r="U7324" s="35" t="str">
        <f>VLOOKUP(G:G,old!G:L,6,FALSE)</f>
        <v>MAE NAM CHI</v>
      </c>
      <c r="V7324" s="43" t="str">
        <f>VLOOKUP(G:G,old!G:M,7,FALSE)</f>
        <v>E23</v>
      </c>
      <c r="X7324" s="43" t="str">
        <f>IFERROR(VLOOKUP(V:V,#REF!,3,FALSE),"0")</f>
        <v>0</v>
      </c>
      <c r="Y7324" s="19">
        <f t="shared" si="114"/>
        <v>0</v>
      </c>
      <c r="Z7324" s="19" t="str">
        <f>IFERROR(VLOOKUP(C:C,#REF!,19,FALSE),"0")</f>
        <v>0</v>
      </c>
    </row>
    <row r="7325" spans="1:26" x14ac:dyDescent="0.45">
      <c r="A7325" s="32" t="s">
        <v>20526</v>
      </c>
      <c r="B7325" s="32">
        <v>2</v>
      </c>
      <c r="C7325" s="32" t="s">
        <v>20527</v>
      </c>
      <c r="D7325" s="32" t="s">
        <v>12141</v>
      </c>
      <c r="E7325" s="32" t="s">
        <v>22132</v>
      </c>
      <c r="F7325" s="32">
        <v>3</v>
      </c>
      <c r="G7325" s="78" t="s">
        <v>22133</v>
      </c>
      <c r="H7325" s="33" t="s">
        <v>22150</v>
      </c>
      <c r="I7325" s="32" t="s">
        <v>12468</v>
      </c>
      <c r="J7325" s="32" t="s">
        <v>20532</v>
      </c>
      <c r="K7325" s="32" t="s">
        <v>15169</v>
      </c>
      <c r="L7325" s="34">
        <v>79.823280412100004</v>
      </c>
      <c r="M7325" s="34">
        <v>49889.5502576</v>
      </c>
      <c r="N7325" s="32" t="s">
        <v>22151</v>
      </c>
      <c r="O7325" s="43" t="e">
        <f>VLOOKUP(U:U,#REF!,5,FALSE)</f>
        <v>#REF!</v>
      </c>
      <c r="P7325" s="43" t="e">
        <f>VLOOKUP(U:U,#REF!,4,FALSE)</f>
        <v>#REF!</v>
      </c>
      <c r="Q7325" s="43" t="e">
        <f>VLOOKUP(U:U,#REF!,2,FALSE)</f>
        <v>#REF!</v>
      </c>
      <c r="S7325" s="35" t="str">
        <f>VLOOKUP(G:G,old!G:J,4,FALSE)</f>
        <v>NE</v>
      </c>
      <c r="T7325" s="35" t="str">
        <f>VLOOKUP(G:G,old!G:K,5,FALSE)</f>
        <v>DWR</v>
      </c>
      <c r="U7325" s="35" t="str">
        <f>VLOOKUP(G:G,old!G:L,6,FALSE)</f>
        <v>MAE NAM CHI</v>
      </c>
      <c r="V7325" s="43" t="str">
        <f>VLOOKUP(G:G,old!G:M,7,FALSE)</f>
        <v>E23</v>
      </c>
      <c r="X7325" s="43" t="str">
        <f>IFERROR(VLOOKUP(V:V,#REF!,3,FALSE),"0")</f>
        <v>0</v>
      </c>
      <c r="Y7325" s="19">
        <f t="shared" si="114"/>
        <v>0</v>
      </c>
      <c r="Z7325" s="19" t="str">
        <f>IFERROR(VLOOKUP(C:C,#REF!,19,FALSE),"0")</f>
        <v>0</v>
      </c>
    </row>
    <row r="7326" spans="1:26" x14ac:dyDescent="0.45">
      <c r="A7326" s="32" t="s">
        <v>20526</v>
      </c>
      <c r="B7326" s="32">
        <v>2</v>
      </c>
      <c r="C7326" s="32" t="s">
        <v>20527</v>
      </c>
      <c r="D7326" s="32" t="s">
        <v>12141</v>
      </c>
      <c r="E7326" s="32" t="s">
        <v>22132</v>
      </c>
      <c r="F7326" s="32">
        <v>3</v>
      </c>
      <c r="G7326" s="78" t="s">
        <v>22133</v>
      </c>
      <c r="H7326" s="33" t="s">
        <v>22152</v>
      </c>
      <c r="I7326" s="32" t="s">
        <v>12648</v>
      </c>
      <c r="J7326" s="32" t="s">
        <v>20532</v>
      </c>
      <c r="K7326" s="32" t="s">
        <v>15169</v>
      </c>
      <c r="L7326" s="34">
        <v>78.006862717000004</v>
      </c>
      <c r="M7326" s="34">
        <v>48754.289198099999</v>
      </c>
      <c r="N7326" s="32" t="s">
        <v>22153</v>
      </c>
      <c r="O7326" s="43" t="e">
        <f>VLOOKUP(U:U,#REF!,5,FALSE)</f>
        <v>#REF!</v>
      </c>
      <c r="P7326" s="43" t="e">
        <f>VLOOKUP(U:U,#REF!,4,FALSE)</f>
        <v>#REF!</v>
      </c>
      <c r="Q7326" s="43" t="e">
        <f>VLOOKUP(U:U,#REF!,2,FALSE)</f>
        <v>#REF!</v>
      </c>
      <c r="S7326" s="35" t="str">
        <f>VLOOKUP(G:G,old!G:J,4,FALSE)</f>
        <v>NE</v>
      </c>
      <c r="T7326" s="35" t="str">
        <f>VLOOKUP(G:G,old!G:K,5,FALSE)</f>
        <v>DWR</v>
      </c>
      <c r="U7326" s="35" t="str">
        <f>VLOOKUP(G:G,old!G:L,6,FALSE)</f>
        <v>MAE NAM CHI</v>
      </c>
      <c r="V7326" s="43" t="str">
        <f>VLOOKUP(G:G,old!G:M,7,FALSE)</f>
        <v>E23</v>
      </c>
      <c r="X7326" s="43" t="str">
        <f>IFERROR(VLOOKUP(V:V,#REF!,3,FALSE),"0")</f>
        <v>0</v>
      </c>
      <c r="Y7326" s="19">
        <f t="shared" si="114"/>
        <v>0</v>
      </c>
      <c r="Z7326" s="19" t="str">
        <f>IFERROR(VLOOKUP(C:C,#REF!,19,FALSE),"0")</f>
        <v>0</v>
      </c>
    </row>
    <row r="7327" spans="1:26" x14ac:dyDescent="0.45">
      <c r="A7327" s="32" t="s">
        <v>20526</v>
      </c>
      <c r="B7327" s="32">
        <v>2</v>
      </c>
      <c r="C7327" s="32" t="s">
        <v>20527</v>
      </c>
      <c r="D7327" s="32" t="s">
        <v>12141</v>
      </c>
      <c r="E7327" s="32" t="s">
        <v>20539</v>
      </c>
      <c r="F7327" s="32">
        <v>3</v>
      </c>
      <c r="G7327" s="78" t="s">
        <v>20540</v>
      </c>
      <c r="H7327" s="33" t="s">
        <v>22154</v>
      </c>
      <c r="I7327" s="32" t="s">
        <v>22155</v>
      </c>
      <c r="J7327" s="32" t="s">
        <v>20532</v>
      </c>
      <c r="K7327" s="32" t="s">
        <v>15169</v>
      </c>
      <c r="L7327" s="34">
        <v>89.2121933576</v>
      </c>
      <c r="M7327" s="34">
        <v>55757.620848500002</v>
      </c>
      <c r="N7327" s="32" t="s">
        <v>22156</v>
      </c>
      <c r="O7327" s="43" t="e">
        <f>VLOOKUP(U:U,#REF!,5,FALSE)</f>
        <v>#REF!</v>
      </c>
      <c r="P7327" s="43" t="e">
        <f>VLOOKUP(U:U,#REF!,4,FALSE)</f>
        <v>#REF!</v>
      </c>
      <c r="Q7327" s="43" t="e">
        <f>VLOOKUP(U:U,#REF!,2,FALSE)</f>
        <v>#REF!</v>
      </c>
      <c r="S7327" s="35" t="str">
        <f>VLOOKUP(G:G,old!G:J,4,FALSE)</f>
        <v>NE</v>
      </c>
      <c r="T7327" s="35" t="str">
        <f>VLOOKUP(G:G,old!G:K,5,FALSE)</f>
        <v>DWR</v>
      </c>
      <c r="U7327" s="35" t="str">
        <f>VLOOKUP(G:G,old!G:L,6,FALSE)</f>
        <v>MAE NAM CHI</v>
      </c>
      <c r="V7327" s="43">
        <f>VLOOKUP(G:G,old!G:M,7,FALSE)</f>
        <v>0</v>
      </c>
      <c r="X7327" s="43" t="str">
        <f>IFERROR(VLOOKUP(V:V,#REF!,3,FALSE),"0")</f>
        <v>0</v>
      </c>
      <c r="Y7327" s="19">
        <f t="shared" si="114"/>
        <v>0</v>
      </c>
      <c r="Z7327" s="19" t="str">
        <f>IFERROR(VLOOKUP(C:C,#REF!,19,FALSE),"0")</f>
        <v>0</v>
      </c>
    </row>
    <row r="7328" spans="1:26" x14ac:dyDescent="0.45">
      <c r="A7328" s="32" t="s">
        <v>20526</v>
      </c>
      <c r="B7328" s="32">
        <v>2</v>
      </c>
      <c r="C7328" s="32" t="s">
        <v>20527</v>
      </c>
      <c r="D7328" s="32" t="s">
        <v>12141</v>
      </c>
      <c r="E7328" s="32" t="s">
        <v>20539</v>
      </c>
      <c r="F7328" s="32">
        <v>3</v>
      </c>
      <c r="G7328" s="78" t="s">
        <v>20540</v>
      </c>
      <c r="H7328" s="33" t="s">
        <v>22157</v>
      </c>
      <c r="I7328" s="32" t="s">
        <v>22158</v>
      </c>
      <c r="J7328" s="32" t="s">
        <v>20532</v>
      </c>
      <c r="K7328" s="32" t="s">
        <v>15169</v>
      </c>
      <c r="L7328" s="34">
        <v>58.510835646399997</v>
      </c>
      <c r="M7328" s="34">
        <v>36569.272278999997</v>
      </c>
      <c r="N7328" s="32" t="s">
        <v>22159</v>
      </c>
      <c r="O7328" s="43" t="e">
        <f>VLOOKUP(U:U,#REF!,5,FALSE)</f>
        <v>#REF!</v>
      </c>
      <c r="P7328" s="43" t="e">
        <f>VLOOKUP(U:U,#REF!,4,FALSE)</f>
        <v>#REF!</v>
      </c>
      <c r="Q7328" s="43" t="e">
        <f>VLOOKUP(U:U,#REF!,2,FALSE)</f>
        <v>#REF!</v>
      </c>
      <c r="S7328" s="35" t="str">
        <f>VLOOKUP(G:G,old!G:J,4,FALSE)</f>
        <v>NE</v>
      </c>
      <c r="T7328" s="35" t="str">
        <f>VLOOKUP(G:G,old!G:K,5,FALSE)</f>
        <v>DWR</v>
      </c>
      <c r="U7328" s="35" t="str">
        <f>VLOOKUP(G:G,old!G:L,6,FALSE)</f>
        <v>MAE NAM CHI</v>
      </c>
      <c r="V7328" s="43">
        <f>VLOOKUP(G:G,old!G:M,7,FALSE)</f>
        <v>0</v>
      </c>
      <c r="X7328" s="43" t="str">
        <f>IFERROR(VLOOKUP(V:V,#REF!,3,FALSE),"0")</f>
        <v>0</v>
      </c>
      <c r="Y7328" s="19">
        <f t="shared" si="114"/>
        <v>0</v>
      </c>
      <c r="Z7328" s="19" t="str">
        <f>IFERROR(VLOOKUP(C:C,#REF!,19,FALSE),"0")</f>
        <v>0</v>
      </c>
    </row>
    <row r="7329" spans="1:26" x14ac:dyDescent="0.45">
      <c r="A7329" s="32" t="s">
        <v>20526</v>
      </c>
      <c r="B7329" s="32">
        <v>2</v>
      </c>
      <c r="C7329" s="32" t="s">
        <v>20527</v>
      </c>
      <c r="D7329" s="32" t="s">
        <v>12141</v>
      </c>
      <c r="E7329" s="32" t="s">
        <v>20539</v>
      </c>
      <c r="F7329" s="32">
        <v>3</v>
      </c>
      <c r="G7329" s="78" t="s">
        <v>20540</v>
      </c>
      <c r="H7329" s="33" t="s">
        <v>22160</v>
      </c>
      <c r="I7329" s="32" t="s">
        <v>6621</v>
      </c>
      <c r="J7329" s="32" t="s">
        <v>20532</v>
      </c>
      <c r="K7329" s="32" t="s">
        <v>15169</v>
      </c>
      <c r="L7329" s="34">
        <v>36.396643931900002</v>
      </c>
      <c r="M7329" s="34">
        <v>22747.9024574</v>
      </c>
      <c r="N7329" s="32" t="s">
        <v>22161</v>
      </c>
      <c r="O7329" s="43" t="e">
        <f>VLOOKUP(U:U,#REF!,5,FALSE)</f>
        <v>#REF!</v>
      </c>
      <c r="P7329" s="43" t="e">
        <f>VLOOKUP(U:U,#REF!,4,FALSE)</f>
        <v>#REF!</v>
      </c>
      <c r="Q7329" s="43" t="e">
        <f>VLOOKUP(U:U,#REF!,2,FALSE)</f>
        <v>#REF!</v>
      </c>
      <c r="S7329" s="35" t="str">
        <f>VLOOKUP(G:G,old!G:J,4,FALSE)</f>
        <v>NE</v>
      </c>
      <c r="T7329" s="35" t="str">
        <f>VLOOKUP(G:G,old!G:K,5,FALSE)</f>
        <v>DWR</v>
      </c>
      <c r="U7329" s="35" t="str">
        <f>VLOOKUP(G:G,old!G:L,6,FALSE)</f>
        <v>MAE NAM CHI</v>
      </c>
      <c r="V7329" s="43">
        <f>VLOOKUP(G:G,old!G:M,7,FALSE)</f>
        <v>0</v>
      </c>
      <c r="X7329" s="43" t="str">
        <f>IFERROR(VLOOKUP(V:V,#REF!,3,FALSE),"0")</f>
        <v>0</v>
      </c>
      <c r="Y7329" s="19">
        <f t="shared" si="114"/>
        <v>0</v>
      </c>
      <c r="Z7329" s="19" t="str">
        <f>IFERROR(VLOOKUP(C:C,#REF!,19,FALSE),"0")</f>
        <v>0</v>
      </c>
    </row>
    <row r="7330" spans="1:26" x14ac:dyDescent="0.45">
      <c r="A7330" s="32" t="s">
        <v>20526</v>
      </c>
      <c r="B7330" s="32">
        <v>2</v>
      </c>
      <c r="C7330" s="32" t="s">
        <v>20527</v>
      </c>
      <c r="D7330" s="32" t="s">
        <v>12141</v>
      </c>
      <c r="E7330" s="32" t="s">
        <v>20539</v>
      </c>
      <c r="F7330" s="32">
        <v>3</v>
      </c>
      <c r="G7330" s="78" t="s">
        <v>20540</v>
      </c>
      <c r="H7330" s="33" t="s">
        <v>22162</v>
      </c>
      <c r="I7330" s="32" t="s">
        <v>21287</v>
      </c>
      <c r="J7330" s="32" t="s">
        <v>20532</v>
      </c>
      <c r="K7330" s="32" t="s">
        <v>15169</v>
      </c>
      <c r="L7330" s="34">
        <v>68.962443380099998</v>
      </c>
      <c r="M7330" s="34">
        <v>43101.527112600001</v>
      </c>
      <c r="N7330" s="32" t="s">
        <v>22163</v>
      </c>
      <c r="O7330" s="43" t="e">
        <f>VLOOKUP(U:U,#REF!,5,FALSE)</f>
        <v>#REF!</v>
      </c>
      <c r="P7330" s="43" t="e">
        <f>VLOOKUP(U:U,#REF!,4,FALSE)</f>
        <v>#REF!</v>
      </c>
      <c r="Q7330" s="43" t="e">
        <f>VLOOKUP(U:U,#REF!,2,FALSE)</f>
        <v>#REF!</v>
      </c>
      <c r="S7330" s="35" t="str">
        <f>VLOOKUP(G:G,old!G:J,4,FALSE)</f>
        <v>NE</v>
      </c>
      <c r="T7330" s="35" t="str">
        <f>VLOOKUP(G:G,old!G:K,5,FALSE)</f>
        <v>DWR</v>
      </c>
      <c r="U7330" s="35" t="str">
        <f>VLOOKUP(G:G,old!G:L,6,FALSE)</f>
        <v>MAE NAM CHI</v>
      </c>
      <c r="V7330" s="43">
        <f>VLOOKUP(G:G,old!G:M,7,FALSE)</f>
        <v>0</v>
      </c>
      <c r="X7330" s="43" t="str">
        <f>IFERROR(VLOOKUP(V:V,#REF!,3,FALSE),"0")</f>
        <v>0</v>
      </c>
      <c r="Y7330" s="19">
        <f t="shared" si="114"/>
        <v>0</v>
      </c>
      <c r="Z7330" s="19" t="str">
        <f>IFERROR(VLOOKUP(C:C,#REF!,19,FALSE),"0")</f>
        <v>0</v>
      </c>
    </row>
    <row r="7331" spans="1:26" x14ac:dyDescent="0.45">
      <c r="A7331" s="32" t="s">
        <v>20526</v>
      </c>
      <c r="B7331" s="32">
        <v>2</v>
      </c>
      <c r="C7331" s="32" t="s">
        <v>20527</v>
      </c>
      <c r="D7331" s="32" t="s">
        <v>12141</v>
      </c>
      <c r="E7331" s="32" t="s">
        <v>20539</v>
      </c>
      <c r="F7331" s="32">
        <v>3</v>
      </c>
      <c r="G7331" s="78" t="s">
        <v>20540</v>
      </c>
      <c r="H7331" s="33" t="s">
        <v>22164</v>
      </c>
      <c r="I7331" s="32" t="s">
        <v>22165</v>
      </c>
      <c r="J7331" s="32" t="s">
        <v>20532</v>
      </c>
      <c r="K7331" s="32" t="s">
        <v>15169</v>
      </c>
      <c r="L7331" s="34">
        <v>63.578400190000004</v>
      </c>
      <c r="M7331" s="34">
        <v>39736.500118800002</v>
      </c>
      <c r="N7331" s="32" t="s">
        <v>22166</v>
      </c>
      <c r="O7331" s="43" t="e">
        <f>VLOOKUP(U:U,#REF!,5,FALSE)</f>
        <v>#REF!</v>
      </c>
      <c r="P7331" s="43" t="e">
        <f>VLOOKUP(U:U,#REF!,4,FALSE)</f>
        <v>#REF!</v>
      </c>
      <c r="Q7331" s="43" t="e">
        <f>VLOOKUP(U:U,#REF!,2,FALSE)</f>
        <v>#REF!</v>
      </c>
      <c r="S7331" s="35" t="str">
        <f>VLOOKUP(G:G,old!G:J,4,FALSE)</f>
        <v>NE</v>
      </c>
      <c r="T7331" s="35" t="str">
        <f>VLOOKUP(G:G,old!G:K,5,FALSE)</f>
        <v>DWR</v>
      </c>
      <c r="U7331" s="35" t="str">
        <f>VLOOKUP(G:G,old!G:L,6,FALSE)</f>
        <v>MAE NAM CHI</v>
      </c>
      <c r="V7331" s="43">
        <f>VLOOKUP(G:G,old!G:M,7,FALSE)</f>
        <v>0</v>
      </c>
      <c r="X7331" s="43" t="str">
        <f>IFERROR(VLOOKUP(V:V,#REF!,3,FALSE),"0")</f>
        <v>0</v>
      </c>
      <c r="Y7331" s="19">
        <f t="shared" si="114"/>
        <v>0</v>
      </c>
      <c r="Z7331" s="19" t="str">
        <f>IFERROR(VLOOKUP(C:C,#REF!,19,FALSE),"0")</f>
        <v>0</v>
      </c>
    </row>
    <row r="7332" spans="1:26" x14ac:dyDescent="0.45">
      <c r="A7332" s="32" t="s">
        <v>20526</v>
      </c>
      <c r="B7332" s="32">
        <v>2</v>
      </c>
      <c r="C7332" s="32" t="s">
        <v>20527</v>
      </c>
      <c r="D7332" s="32" t="s">
        <v>12141</v>
      </c>
      <c r="E7332" s="32" t="s">
        <v>20539</v>
      </c>
      <c r="F7332" s="32">
        <v>3</v>
      </c>
      <c r="G7332" s="78" t="s">
        <v>20540</v>
      </c>
      <c r="H7332" s="33" t="s">
        <v>22167</v>
      </c>
      <c r="I7332" s="32" t="s">
        <v>22168</v>
      </c>
      <c r="J7332" s="32" t="s">
        <v>20532</v>
      </c>
      <c r="K7332" s="32" t="s">
        <v>15169</v>
      </c>
      <c r="L7332" s="34">
        <v>52.791529119899998</v>
      </c>
      <c r="M7332" s="34">
        <v>32994.705699899998</v>
      </c>
      <c r="N7332" s="32" t="s">
        <v>22169</v>
      </c>
      <c r="O7332" s="43" t="e">
        <f>VLOOKUP(U:U,#REF!,5,FALSE)</f>
        <v>#REF!</v>
      </c>
      <c r="P7332" s="43" t="e">
        <f>VLOOKUP(U:U,#REF!,4,FALSE)</f>
        <v>#REF!</v>
      </c>
      <c r="Q7332" s="43" t="e">
        <f>VLOOKUP(U:U,#REF!,2,FALSE)</f>
        <v>#REF!</v>
      </c>
      <c r="S7332" s="35" t="str">
        <f>VLOOKUP(G:G,old!G:J,4,FALSE)</f>
        <v>NE</v>
      </c>
      <c r="T7332" s="35" t="str">
        <f>VLOOKUP(G:G,old!G:K,5,FALSE)</f>
        <v>DWR</v>
      </c>
      <c r="U7332" s="35" t="str">
        <f>VLOOKUP(G:G,old!G:L,6,FALSE)</f>
        <v>MAE NAM CHI</v>
      </c>
      <c r="V7332" s="43">
        <f>VLOOKUP(G:G,old!G:M,7,FALSE)</f>
        <v>0</v>
      </c>
      <c r="X7332" s="43" t="str">
        <f>IFERROR(VLOOKUP(V:V,#REF!,3,FALSE),"0")</f>
        <v>0</v>
      </c>
      <c r="Y7332" s="19">
        <f t="shared" si="114"/>
        <v>0</v>
      </c>
      <c r="Z7332" s="19" t="str">
        <f>IFERROR(VLOOKUP(C:C,#REF!,19,FALSE),"0")</f>
        <v>0</v>
      </c>
    </row>
    <row r="7333" spans="1:26" x14ac:dyDescent="0.45">
      <c r="A7333" s="32" t="s">
        <v>20526</v>
      </c>
      <c r="B7333" s="32">
        <v>2</v>
      </c>
      <c r="C7333" s="32" t="s">
        <v>20527</v>
      </c>
      <c r="D7333" s="32" t="s">
        <v>12141</v>
      </c>
      <c r="E7333" s="32" t="s">
        <v>20544</v>
      </c>
      <c r="F7333" s="32">
        <v>3</v>
      </c>
      <c r="G7333" s="78" t="s">
        <v>20545</v>
      </c>
      <c r="H7333" s="33" t="s">
        <v>22170</v>
      </c>
      <c r="I7333" s="32" t="s">
        <v>20545</v>
      </c>
      <c r="J7333" s="32" t="s">
        <v>20532</v>
      </c>
      <c r="K7333" s="32" t="s">
        <v>15169</v>
      </c>
      <c r="L7333" s="34">
        <v>37.1491214447</v>
      </c>
      <c r="M7333" s="34">
        <v>23218.2009029</v>
      </c>
      <c r="N7333" s="32" t="s">
        <v>22171</v>
      </c>
      <c r="O7333" s="43" t="e">
        <f>VLOOKUP(U:U,#REF!,5,FALSE)</f>
        <v>#REF!</v>
      </c>
      <c r="P7333" s="43" t="e">
        <f>VLOOKUP(U:U,#REF!,4,FALSE)</f>
        <v>#REF!</v>
      </c>
      <c r="Q7333" s="43" t="e">
        <f>VLOOKUP(U:U,#REF!,2,FALSE)</f>
        <v>#REF!</v>
      </c>
      <c r="S7333" s="35" t="str">
        <f>VLOOKUP(G:G,old!G:J,4,FALSE)</f>
        <v>NE</v>
      </c>
      <c r="T7333" s="35" t="str">
        <f>VLOOKUP(G:G,old!G:K,5,FALSE)</f>
        <v>DWR</v>
      </c>
      <c r="U7333" s="35" t="str">
        <f>VLOOKUP(G:G,old!G:L,6,FALSE)</f>
        <v>MAE NAM CHI</v>
      </c>
      <c r="V7333" s="43">
        <f>VLOOKUP(G:G,old!G:M,7,FALSE)</f>
        <v>0</v>
      </c>
      <c r="X7333" s="43" t="str">
        <f>IFERROR(VLOOKUP(V:V,#REF!,3,FALSE),"0")</f>
        <v>0</v>
      </c>
      <c r="Y7333" s="19">
        <f t="shared" si="114"/>
        <v>0</v>
      </c>
      <c r="Z7333" s="19" t="str">
        <f>IFERROR(VLOOKUP(C:C,#REF!,19,FALSE),"0")</f>
        <v>0</v>
      </c>
    </row>
    <row r="7334" spans="1:26" x14ac:dyDescent="0.45">
      <c r="A7334" s="32" t="s">
        <v>20526</v>
      </c>
      <c r="B7334" s="32">
        <v>2</v>
      </c>
      <c r="C7334" s="32" t="s">
        <v>20527</v>
      </c>
      <c r="D7334" s="32" t="s">
        <v>12141</v>
      </c>
      <c r="E7334" s="32" t="s">
        <v>20544</v>
      </c>
      <c r="F7334" s="32">
        <v>3</v>
      </c>
      <c r="G7334" s="78" t="s">
        <v>20545</v>
      </c>
      <c r="H7334" s="33" t="s">
        <v>22172</v>
      </c>
      <c r="I7334" s="32" t="s">
        <v>22173</v>
      </c>
      <c r="J7334" s="32" t="s">
        <v>20532</v>
      </c>
      <c r="K7334" s="32" t="s">
        <v>15169</v>
      </c>
      <c r="L7334" s="34">
        <v>198.00769365900001</v>
      </c>
      <c r="M7334" s="34">
        <v>123754.808537</v>
      </c>
      <c r="N7334" s="32" t="s">
        <v>22174</v>
      </c>
      <c r="O7334" s="43" t="e">
        <f>VLOOKUP(U:U,#REF!,5,FALSE)</f>
        <v>#REF!</v>
      </c>
      <c r="P7334" s="43" t="e">
        <f>VLOOKUP(U:U,#REF!,4,FALSE)</f>
        <v>#REF!</v>
      </c>
      <c r="Q7334" s="43" t="e">
        <f>VLOOKUP(U:U,#REF!,2,FALSE)</f>
        <v>#REF!</v>
      </c>
      <c r="S7334" s="35" t="str">
        <f>VLOOKUP(G:G,old!G:J,4,FALSE)</f>
        <v>NE</v>
      </c>
      <c r="T7334" s="35" t="str">
        <f>VLOOKUP(G:G,old!G:K,5,FALSE)</f>
        <v>DWR</v>
      </c>
      <c r="U7334" s="35" t="str">
        <f>VLOOKUP(G:G,old!G:L,6,FALSE)</f>
        <v>MAE NAM CHI</v>
      </c>
      <c r="V7334" s="43">
        <f>VLOOKUP(G:G,old!G:M,7,FALSE)</f>
        <v>0</v>
      </c>
      <c r="X7334" s="43" t="str">
        <f>IFERROR(VLOOKUP(V:V,#REF!,3,FALSE),"0")</f>
        <v>0</v>
      </c>
      <c r="Y7334" s="19">
        <f t="shared" si="114"/>
        <v>0</v>
      </c>
      <c r="Z7334" s="19" t="str">
        <f>IFERROR(VLOOKUP(C:C,#REF!,19,FALSE),"0")</f>
        <v>0</v>
      </c>
    </row>
    <row r="7335" spans="1:26" x14ac:dyDescent="0.45">
      <c r="A7335" s="32" t="s">
        <v>20526</v>
      </c>
      <c r="B7335" s="32">
        <v>2</v>
      </c>
      <c r="C7335" s="32" t="s">
        <v>20527</v>
      </c>
      <c r="D7335" s="32" t="s">
        <v>12141</v>
      </c>
      <c r="E7335" s="32" t="s">
        <v>20544</v>
      </c>
      <c r="F7335" s="32">
        <v>3</v>
      </c>
      <c r="G7335" s="78" t="s">
        <v>20545</v>
      </c>
      <c r="H7335" s="33" t="s">
        <v>22175</v>
      </c>
      <c r="I7335" s="32" t="s">
        <v>5991</v>
      </c>
      <c r="J7335" s="32" t="s">
        <v>20532</v>
      </c>
      <c r="K7335" s="32" t="s">
        <v>15169</v>
      </c>
      <c r="L7335" s="34">
        <v>87.739556889900001</v>
      </c>
      <c r="M7335" s="34">
        <v>54837.223056199997</v>
      </c>
      <c r="N7335" s="32" t="s">
        <v>22176</v>
      </c>
      <c r="O7335" s="43" t="e">
        <f>VLOOKUP(U:U,#REF!,5,FALSE)</f>
        <v>#REF!</v>
      </c>
      <c r="P7335" s="43" t="e">
        <f>VLOOKUP(U:U,#REF!,4,FALSE)</f>
        <v>#REF!</v>
      </c>
      <c r="Q7335" s="43" t="e">
        <f>VLOOKUP(U:U,#REF!,2,FALSE)</f>
        <v>#REF!</v>
      </c>
      <c r="S7335" s="35" t="str">
        <f>VLOOKUP(G:G,old!G:J,4,FALSE)</f>
        <v>NE</v>
      </c>
      <c r="T7335" s="35" t="str">
        <f>VLOOKUP(G:G,old!G:K,5,FALSE)</f>
        <v>DWR</v>
      </c>
      <c r="U7335" s="35" t="str">
        <f>VLOOKUP(G:G,old!G:L,6,FALSE)</f>
        <v>MAE NAM CHI</v>
      </c>
      <c r="V7335" s="43">
        <f>VLOOKUP(G:G,old!G:M,7,FALSE)</f>
        <v>0</v>
      </c>
      <c r="X7335" s="43" t="str">
        <f>IFERROR(VLOOKUP(V:V,#REF!,3,FALSE),"0")</f>
        <v>0</v>
      </c>
      <c r="Y7335" s="19">
        <f t="shared" si="114"/>
        <v>0</v>
      </c>
      <c r="Z7335" s="19" t="str">
        <f>IFERROR(VLOOKUP(C:C,#REF!,19,FALSE),"0")</f>
        <v>0</v>
      </c>
    </row>
    <row r="7336" spans="1:26" x14ac:dyDescent="0.45">
      <c r="A7336" s="32" t="s">
        <v>20526</v>
      </c>
      <c r="B7336" s="32">
        <v>2</v>
      </c>
      <c r="C7336" s="32" t="s">
        <v>20527</v>
      </c>
      <c r="D7336" s="32" t="s">
        <v>12141</v>
      </c>
      <c r="E7336" s="32" t="s">
        <v>20544</v>
      </c>
      <c r="F7336" s="32">
        <v>3</v>
      </c>
      <c r="G7336" s="78" t="s">
        <v>20545</v>
      </c>
      <c r="H7336" s="33" t="s">
        <v>22177</v>
      </c>
      <c r="I7336" s="32" t="s">
        <v>22178</v>
      </c>
      <c r="J7336" s="32" t="s">
        <v>20532</v>
      </c>
      <c r="K7336" s="32" t="s">
        <v>15169</v>
      </c>
      <c r="L7336" s="34">
        <v>98.830228517500004</v>
      </c>
      <c r="M7336" s="34">
        <v>61768.892823399998</v>
      </c>
      <c r="N7336" s="32" t="s">
        <v>22179</v>
      </c>
      <c r="O7336" s="43" t="e">
        <f>VLOOKUP(U:U,#REF!,5,FALSE)</f>
        <v>#REF!</v>
      </c>
      <c r="P7336" s="43" t="e">
        <f>VLOOKUP(U:U,#REF!,4,FALSE)</f>
        <v>#REF!</v>
      </c>
      <c r="Q7336" s="43" t="e">
        <f>VLOOKUP(U:U,#REF!,2,FALSE)</f>
        <v>#REF!</v>
      </c>
      <c r="S7336" s="35" t="str">
        <f>VLOOKUP(G:G,old!G:J,4,FALSE)</f>
        <v>NE</v>
      </c>
      <c r="T7336" s="35" t="str">
        <f>VLOOKUP(G:G,old!G:K,5,FALSE)</f>
        <v>DWR</v>
      </c>
      <c r="U7336" s="35" t="str">
        <f>VLOOKUP(G:G,old!G:L,6,FALSE)</f>
        <v>MAE NAM CHI</v>
      </c>
      <c r="V7336" s="43">
        <f>VLOOKUP(G:G,old!G:M,7,FALSE)</f>
        <v>0</v>
      </c>
      <c r="X7336" s="43" t="str">
        <f>IFERROR(VLOOKUP(V:V,#REF!,3,FALSE),"0")</f>
        <v>0</v>
      </c>
      <c r="Y7336" s="19">
        <f t="shared" si="114"/>
        <v>0</v>
      </c>
      <c r="Z7336" s="19" t="str">
        <f>IFERROR(VLOOKUP(C:C,#REF!,19,FALSE),"0")</f>
        <v>0</v>
      </c>
    </row>
    <row r="7337" spans="1:26" x14ac:dyDescent="0.45">
      <c r="A7337" s="32" t="s">
        <v>20526</v>
      </c>
      <c r="B7337" s="32">
        <v>2</v>
      </c>
      <c r="C7337" s="32" t="s">
        <v>20527</v>
      </c>
      <c r="D7337" s="32" t="s">
        <v>12141</v>
      </c>
      <c r="E7337" s="32" t="s">
        <v>22180</v>
      </c>
      <c r="F7337" s="32">
        <v>3</v>
      </c>
      <c r="G7337" s="78" t="s">
        <v>22181</v>
      </c>
      <c r="H7337" s="33" t="s">
        <v>22182</v>
      </c>
      <c r="I7337" s="32" t="s">
        <v>22183</v>
      </c>
      <c r="J7337" s="32" t="s">
        <v>20532</v>
      </c>
      <c r="K7337" s="32" t="s">
        <v>15169</v>
      </c>
      <c r="L7337" s="34">
        <v>62.312446096099997</v>
      </c>
      <c r="M7337" s="34">
        <v>38945.278810099997</v>
      </c>
      <c r="N7337" s="32" t="s">
        <v>22184</v>
      </c>
      <c r="O7337" s="43" t="e">
        <f>VLOOKUP(U:U,#REF!,5,FALSE)</f>
        <v>#REF!</v>
      </c>
      <c r="P7337" s="43" t="e">
        <f>VLOOKUP(U:U,#REF!,4,FALSE)</f>
        <v>#REF!</v>
      </c>
      <c r="Q7337" s="43" t="e">
        <f>VLOOKUP(U:U,#REF!,2,FALSE)</f>
        <v>#REF!</v>
      </c>
      <c r="S7337" s="35" t="str">
        <f>VLOOKUP(G:G,old!G:J,4,FALSE)</f>
        <v>NE</v>
      </c>
      <c r="T7337" s="35" t="str">
        <f>VLOOKUP(G:G,old!G:K,5,FALSE)</f>
        <v>RID_area</v>
      </c>
      <c r="U7337" s="35" t="str">
        <f>VLOOKUP(G:G,old!G:L,6,FALSE)</f>
        <v>MAE NAM CHI</v>
      </c>
      <c r="V7337" s="43">
        <f>VLOOKUP(G:G,old!G:M,7,FALSE)</f>
        <v>0</v>
      </c>
      <c r="X7337" s="43" t="str">
        <f>IFERROR(VLOOKUP(V:V,#REF!,3,FALSE),"0")</f>
        <v>0</v>
      </c>
      <c r="Y7337" s="19">
        <f t="shared" si="114"/>
        <v>0</v>
      </c>
      <c r="Z7337" s="19" t="str">
        <f>IFERROR(VLOOKUP(C:C,#REF!,19,FALSE),"0")</f>
        <v>0</v>
      </c>
    </row>
    <row r="7338" spans="1:26" x14ac:dyDescent="0.45">
      <c r="A7338" s="32" t="s">
        <v>20526</v>
      </c>
      <c r="B7338" s="32">
        <v>2</v>
      </c>
      <c r="C7338" s="32" t="s">
        <v>20527</v>
      </c>
      <c r="D7338" s="32" t="s">
        <v>12141</v>
      </c>
      <c r="E7338" s="32" t="s">
        <v>22180</v>
      </c>
      <c r="F7338" s="32">
        <v>3</v>
      </c>
      <c r="G7338" s="78" t="s">
        <v>22181</v>
      </c>
      <c r="H7338" s="33" t="s">
        <v>22185</v>
      </c>
      <c r="I7338" s="32" t="s">
        <v>22186</v>
      </c>
      <c r="J7338" s="32" t="s">
        <v>20532</v>
      </c>
      <c r="K7338" s="32" t="s">
        <v>15169</v>
      </c>
      <c r="L7338" s="34">
        <v>78.047552738500002</v>
      </c>
      <c r="M7338" s="34">
        <v>48779.720461600002</v>
      </c>
      <c r="N7338" s="32" t="s">
        <v>22187</v>
      </c>
      <c r="O7338" s="43" t="e">
        <f>VLOOKUP(U:U,#REF!,5,FALSE)</f>
        <v>#REF!</v>
      </c>
      <c r="P7338" s="43" t="e">
        <f>VLOOKUP(U:U,#REF!,4,FALSE)</f>
        <v>#REF!</v>
      </c>
      <c r="Q7338" s="43" t="e">
        <f>VLOOKUP(U:U,#REF!,2,FALSE)</f>
        <v>#REF!</v>
      </c>
      <c r="S7338" s="35" t="str">
        <f>VLOOKUP(G:G,old!G:J,4,FALSE)</f>
        <v>NE</v>
      </c>
      <c r="T7338" s="35" t="str">
        <f>VLOOKUP(G:G,old!G:K,5,FALSE)</f>
        <v>RID_area</v>
      </c>
      <c r="U7338" s="35" t="str">
        <f>VLOOKUP(G:G,old!G:L,6,FALSE)</f>
        <v>MAE NAM CHI</v>
      </c>
      <c r="V7338" s="43">
        <f>VLOOKUP(G:G,old!G:M,7,FALSE)</f>
        <v>0</v>
      </c>
      <c r="X7338" s="43" t="str">
        <f>IFERROR(VLOOKUP(V:V,#REF!,3,FALSE),"0")</f>
        <v>0</v>
      </c>
      <c r="Y7338" s="19">
        <f t="shared" si="114"/>
        <v>0</v>
      </c>
      <c r="Z7338" s="19" t="str">
        <f>IFERROR(VLOOKUP(C:C,#REF!,19,FALSE),"0")</f>
        <v>0</v>
      </c>
    </row>
    <row r="7339" spans="1:26" x14ac:dyDescent="0.45">
      <c r="A7339" s="32" t="s">
        <v>20526</v>
      </c>
      <c r="B7339" s="32">
        <v>2</v>
      </c>
      <c r="C7339" s="32" t="s">
        <v>20527</v>
      </c>
      <c r="D7339" s="32" t="s">
        <v>12141</v>
      </c>
      <c r="E7339" s="32" t="s">
        <v>22180</v>
      </c>
      <c r="F7339" s="32">
        <v>3</v>
      </c>
      <c r="G7339" s="78" t="s">
        <v>22181</v>
      </c>
      <c r="H7339" s="33" t="s">
        <v>22188</v>
      </c>
      <c r="I7339" s="32" t="s">
        <v>22189</v>
      </c>
      <c r="J7339" s="32" t="s">
        <v>20532</v>
      </c>
      <c r="K7339" s="32" t="s">
        <v>15169</v>
      </c>
      <c r="L7339" s="34">
        <v>47.536880234999998</v>
      </c>
      <c r="M7339" s="34">
        <v>29710.550146900001</v>
      </c>
      <c r="N7339" s="32" t="s">
        <v>22190</v>
      </c>
      <c r="O7339" s="43" t="e">
        <f>VLOOKUP(U:U,#REF!,5,FALSE)</f>
        <v>#REF!</v>
      </c>
      <c r="P7339" s="43" t="e">
        <f>VLOOKUP(U:U,#REF!,4,FALSE)</f>
        <v>#REF!</v>
      </c>
      <c r="Q7339" s="43" t="e">
        <f>VLOOKUP(U:U,#REF!,2,FALSE)</f>
        <v>#REF!</v>
      </c>
      <c r="S7339" s="35" t="str">
        <f>VLOOKUP(G:G,old!G:J,4,FALSE)</f>
        <v>NE</v>
      </c>
      <c r="T7339" s="35" t="str">
        <f>VLOOKUP(G:G,old!G:K,5,FALSE)</f>
        <v>RID_area</v>
      </c>
      <c r="U7339" s="35" t="str">
        <f>VLOOKUP(G:G,old!G:L,6,FALSE)</f>
        <v>MAE NAM CHI</v>
      </c>
      <c r="V7339" s="43">
        <f>VLOOKUP(G:G,old!G:M,7,FALSE)</f>
        <v>0</v>
      </c>
      <c r="X7339" s="43" t="str">
        <f>IFERROR(VLOOKUP(V:V,#REF!,3,FALSE),"0")</f>
        <v>0</v>
      </c>
      <c r="Y7339" s="19">
        <f t="shared" si="114"/>
        <v>0</v>
      </c>
      <c r="Z7339" s="19" t="str">
        <f>IFERROR(VLOOKUP(C:C,#REF!,19,FALSE),"0")</f>
        <v>0</v>
      </c>
    </row>
    <row r="7340" spans="1:26" x14ac:dyDescent="0.45">
      <c r="A7340" s="32" t="s">
        <v>20526</v>
      </c>
      <c r="B7340" s="32">
        <v>2</v>
      </c>
      <c r="C7340" s="32" t="s">
        <v>20527</v>
      </c>
      <c r="D7340" s="32" t="s">
        <v>12141</v>
      </c>
      <c r="E7340" s="32" t="s">
        <v>22180</v>
      </c>
      <c r="F7340" s="32">
        <v>3</v>
      </c>
      <c r="G7340" s="78" t="s">
        <v>22181</v>
      </c>
      <c r="H7340" s="33" t="s">
        <v>22191</v>
      </c>
      <c r="I7340" s="32" t="s">
        <v>6142</v>
      </c>
      <c r="J7340" s="32" t="s">
        <v>20532</v>
      </c>
      <c r="K7340" s="32" t="s">
        <v>15169</v>
      </c>
      <c r="L7340" s="34">
        <v>123.476012031</v>
      </c>
      <c r="M7340" s="34">
        <v>77172.507519399995</v>
      </c>
      <c r="N7340" s="32" t="s">
        <v>22192</v>
      </c>
      <c r="O7340" s="43" t="e">
        <f>VLOOKUP(U:U,#REF!,5,FALSE)</f>
        <v>#REF!</v>
      </c>
      <c r="P7340" s="43" t="e">
        <f>VLOOKUP(U:U,#REF!,4,FALSE)</f>
        <v>#REF!</v>
      </c>
      <c r="Q7340" s="43" t="e">
        <f>VLOOKUP(U:U,#REF!,2,FALSE)</f>
        <v>#REF!</v>
      </c>
      <c r="S7340" s="35" t="str">
        <f>VLOOKUP(G:G,old!G:J,4,FALSE)</f>
        <v>NE</v>
      </c>
      <c r="T7340" s="35" t="str">
        <f>VLOOKUP(G:G,old!G:K,5,FALSE)</f>
        <v>RID_area</v>
      </c>
      <c r="U7340" s="35" t="str">
        <f>VLOOKUP(G:G,old!G:L,6,FALSE)</f>
        <v>MAE NAM CHI</v>
      </c>
      <c r="V7340" s="43">
        <f>VLOOKUP(G:G,old!G:M,7,FALSE)</f>
        <v>0</v>
      </c>
      <c r="X7340" s="43" t="str">
        <f>IFERROR(VLOOKUP(V:V,#REF!,3,FALSE),"0")</f>
        <v>0</v>
      </c>
      <c r="Y7340" s="19">
        <f t="shared" si="114"/>
        <v>0</v>
      </c>
      <c r="Z7340" s="19" t="str">
        <f>IFERROR(VLOOKUP(C:C,#REF!,19,FALSE),"0")</f>
        <v>0</v>
      </c>
    </row>
    <row r="7341" spans="1:26" x14ac:dyDescent="0.45">
      <c r="A7341" s="32" t="s">
        <v>20526</v>
      </c>
      <c r="B7341" s="32">
        <v>2</v>
      </c>
      <c r="C7341" s="32" t="s">
        <v>20527</v>
      </c>
      <c r="D7341" s="32" t="s">
        <v>12141</v>
      </c>
      <c r="E7341" s="32" t="s">
        <v>22180</v>
      </c>
      <c r="F7341" s="32">
        <v>3</v>
      </c>
      <c r="G7341" s="78" t="s">
        <v>22181</v>
      </c>
      <c r="H7341" s="33" t="s">
        <v>22193</v>
      </c>
      <c r="I7341" s="32" t="s">
        <v>22194</v>
      </c>
      <c r="J7341" s="32" t="s">
        <v>20532</v>
      </c>
      <c r="K7341" s="32" t="s">
        <v>15169</v>
      </c>
      <c r="L7341" s="34">
        <v>50.235941317200002</v>
      </c>
      <c r="M7341" s="34">
        <v>31397.463323299999</v>
      </c>
      <c r="N7341" s="32" t="s">
        <v>22195</v>
      </c>
      <c r="O7341" s="43" t="e">
        <f>VLOOKUP(U:U,#REF!,5,FALSE)</f>
        <v>#REF!</v>
      </c>
      <c r="P7341" s="43" t="e">
        <f>VLOOKUP(U:U,#REF!,4,FALSE)</f>
        <v>#REF!</v>
      </c>
      <c r="Q7341" s="43" t="e">
        <f>VLOOKUP(U:U,#REF!,2,FALSE)</f>
        <v>#REF!</v>
      </c>
      <c r="S7341" s="35" t="str">
        <f>VLOOKUP(G:G,old!G:J,4,FALSE)</f>
        <v>NE</v>
      </c>
      <c r="T7341" s="35" t="str">
        <f>VLOOKUP(G:G,old!G:K,5,FALSE)</f>
        <v>RID_area</v>
      </c>
      <c r="U7341" s="35" t="str">
        <f>VLOOKUP(G:G,old!G:L,6,FALSE)</f>
        <v>MAE NAM CHI</v>
      </c>
      <c r="V7341" s="43">
        <f>VLOOKUP(G:G,old!G:M,7,FALSE)</f>
        <v>0</v>
      </c>
      <c r="X7341" s="43" t="str">
        <f>IFERROR(VLOOKUP(V:V,#REF!,3,FALSE),"0")</f>
        <v>0</v>
      </c>
      <c r="Y7341" s="19">
        <f t="shared" si="114"/>
        <v>0</v>
      </c>
      <c r="Z7341" s="19" t="str">
        <f>IFERROR(VLOOKUP(C:C,#REF!,19,FALSE),"0")</f>
        <v>0</v>
      </c>
    </row>
    <row r="7342" spans="1:26" x14ac:dyDescent="0.45">
      <c r="A7342" s="32" t="s">
        <v>20526</v>
      </c>
      <c r="B7342" s="32">
        <v>2</v>
      </c>
      <c r="C7342" s="32" t="s">
        <v>20527</v>
      </c>
      <c r="D7342" s="32" t="s">
        <v>12141</v>
      </c>
      <c r="E7342" s="32" t="s">
        <v>22180</v>
      </c>
      <c r="F7342" s="32">
        <v>3</v>
      </c>
      <c r="G7342" s="78" t="s">
        <v>22181</v>
      </c>
      <c r="H7342" s="33" t="s">
        <v>22196</v>
      </c>
      <c r="I7342" s="32" t="s">
        <v>22158</v>
      </c>
      <c r="J7342" s="32" t="s">
        <v>20532</v>
      </c>
      <c r="K7342" s="32" t="s">
        <v>15169</v>
      </c>
      <c r="L7342" s="34">
        <v>53.320734195</v>
      </c>
      <c r="M7342" s="34">
        <v>33325.458871900002</v>
      </c>
      <c r="N7342" s="32" t="s">
        <v>22197</v>
      </c>
      <c r="O7342" s="43" t="e">
        <f>VLOOKUP(U:U,#REF!,5,FALSE)</f>
        <v>#REF!</v>
      </c>
      <c r="P7342" s="43" t="e">
        <f>VLOOKUP(U:U,#REF!,4,FALSE)</f>
        <v>#REF!</v>
      </c>
      <c r="Q7342" s="43" t="e">
        <f>VLOOKUP(U:U,#REF!,2,FALSE)</f>
        <v>#REF!</v>
      </c>
      <c r="S7342" s="35" t="str">
        <f>VLOOKUP(G:G,old!G:J,4,FALSE)</f>
        <v>NE</v>
      </c>
      <c r="T7342" s="35" t="str">
        <f>VLOOKUP(G:G,old!G:K,5,FALSE)</f>
        <v>RID_area</v>
      </c>
      <c r="U7342" s="35" t="str">
        <f>VLOOKUP(G:G,old!G:L,6,FALSE)</f>
        <v>MAE NAM CHI</v>
      </c>
      <c r="V7342" s="43">
        <f>VLOOKUP(G:G,old!G:M,7,FALSE)</f>
        <v>0</v>
      </c>
      <c r="X7342" s="43" t="str">
        <f>IFERROR(VLOOKUP(V:V,#REF!,3,FALSE),"0")</f>
        <v>0</v>
      </c>
      <c r="Y7342" s="19">
        <f t="shared" si="114"/>
        <v>0</v>
      </c>
      <c r="Z7342" s="19" t="str">
        <f>IFERROR(VLOOKUP(C:C,#REF!,19,FALSE),"0")</f>
        <v>0</v>
      </c>
    </row>
    <row r="7343" spans="1:26" x14ac:dyDescent="0.45">
      <c r="A7343" s="32" t="s">
        <v>20526</v>
      </c>
      <c r="B7343" s="32">
        <v>2</v>
      </c>
      <c r="C7343" s="32" t="s">
        <v>20527</v>
      </c>
      <c r="D7343" s="32" t="s">
        <v>12141</v>
      </c>
      <c r="E7343" s="32" t="s">
        <v>22180</v>
      </c>
      <c r="F7343" s="32">
        <v>3</v>
      </c>
      <c r="G7343" s="78" t="s">
        <v>22181</v>
      </c>
      <c r="H7343" s="33" t="s">
        <v>22198</v>
      </c>
      <c r="I7343" s="32" t="s">
        <v>5991</v>
      </c>
      <c r="J7343" s="32" t="s">
        <v>20532</v>
      </c>
      <c r="K7343" s="32" t="s">
        <v>15169</v>
      </c>
      <c r="L7343" s="34">
        <v>67.441227537100005</v>
      </c>
      <c r="M7343" s="34">
        <v>42150.767210700003</v>
      </c>
      <c r="N7343" s="32" t="s">
        <v>22199</v>
      </c>
      <c r="O7343" s="43" t="e">
        <f>VLOOKUP(U:U,#REF!,5,FALSE)</f>
        <v>#REF!</v>
      </c>
      <c r="P7343" s="43" t="e">
        <f>VLOOKUP(U:U,#REF!,4,FALSE)</f>
        <v>#REF!</v>
      </c>
      <c r="Q7343" s="43" t="e">
        <f>VLOOKUP(U:U,#REF!,2,FALSE)</f>
        <v>#REF!</v>
      </c>
      <c r="S7343" s="35" t="str">
        <f>VLOOKUP(G:G,old!G:J,4,FALSE)</f>
        <v>NE</v>
      </c>
      <c r="T7343" s="35" t="str">
        <f>VLOOKUP(G:G,old!G:K,5,FALSE)</f>
        <v>RID_area</v>
      </c>
      <c r="U7343" s="35" t="str">
        <f>VLOOKUP(G:G,old!G:L,6,FALSE)</f>
        <v>MAE NAM CHI</v>
      </c>
      <c r="V7343" s="43">
        <f>VLOOKUP(G:G,old!G:M,7,FALSE)</f>
        <v>0</v>
      </c>
      <c r="X7343" s="43" t="str">
        <f>IFERROR(VLOOKUP(V:V,#REF!,3,FALSE),"0")</f>
        <v>0</v>
      </c>
      <c r="Y7343" s="19">
        <f t="shared" si="114"/>
        <v>0</v>
      </c>
      <c r="Z7343" s="19" t="str">
        <f>IFERROR(VLOOKUP(C:C,#REF!,19,FALSE),"0")</f>
        <v>0</v>
      </c>
    </row>
    <row r="7344" spans="1:26" x14ac:dyDescent="0.45">
      <c r="A7344" s="32" t="s">
        <v>20526</v>
      </c>
      <c r="B7344" s="32">
        <v>2</v>
      </c>
      <c r="C7344" s="32" t="s">
        <v>20527</v>
      </c>
      <c r="D7344" s="32" t="s">
        <v>12141</v>
      </c>
      <c r="E7344" s="32" t="s">
        <v>22180</v>
      </c>
      <c r="F7344" s="32">
        <v>3</v>
      </c>
      <c r="G7344" s="78" t="s">
        <v>22181</v>
      </c>
      <c r="H7344" s="33" t="s">
        <v>22200</v>
      </c>
      <c r="I7344" s="32" t="s">
        <v>9880</v>
      </c>
      <c r="J7344" s="32" t="s">
        <v>20532</v>
      </c>
      <c r="K7344" s="32" t="s">
        <v>15169</v>
      </c>
      <c r="L7344" s="34">
        <v>91.162257745100007</v>
      </c>
      <c r="M7344" s="34">
        <v>56976.411090699999</v>
      </c>
      <c r="N7344" s="32" t="s">
        <v>22201</v>
      </c>
      <c r="O7344" s="43" t="e">
        <f>VLOOKUP(U:U,#REF!,5,FALSE)</f>
        <v>#REF!</v>
      </c>
      <c r="P7344" s="43" t="e">
        <f>VLOOKUP(U:U,#REF!,4,FALSE)</f>
        <v>#REF!</v>
      </c>
      <c r="Q7344" s="43" t="e">
        <f>VLOOKUP(U:U,#REF!,2,FALSE)</f>
        <v>#REF!</v>
      </c>
      <c r="S7344" s="35" t="str">
        <f>VLOOKUP(G:G,old!G:J,4,FALSE)</f>
        <v>NE</v>
      </c>
      <c r="T7344" s="35" t="str">
        <f>VLOOKUP(G:G,old!G:K,5,FALSE)</f>
        <v>RID_area</v>
      </c>
      <c r="U7344" s="35" t="str">
        <f>VLOOKUP(G:G,old!G:L,6,FALSE)</f>
        <v>MAE NAM CHI</v>
      </c>
      <c r="V7344" s="43">
        <f>VLOOKUP(G:G,old!G:M,7,FALSE)</f>
        <v>0</v>
      </c>
      <c r="X7344" s="43" t="str">
        <f>IFERROR(VLOOKUP(V:V,#REF!,3,FALSE),"0")</f>
        <v>0</v>
      </c>
      <c r="Y7344" s="19">
        <f t="shared" si="114"/>
        <v>0</v>
      </c>
      <c r="Z7344" s="19" t="str">
        <f>IFERROR(VLOOKUP(C:C,#REF!,19,FALSE),"0")</f>
        <v>0</v>
      </c>
    </row>
    <row r="7345" spans="1:26" x14ac:dyDescent="0.45">
      <c r="A7345" s="32" t="s">
        <v>20526</v>
      </c>
      <c r="B7345" s="32">
        <v>2</v>
      </c>
      <c r="C7345" s="32" t="s">
        <v>20527</v>
      </c>
      <c r="D7345" s="32" t="s">
        <v>12141</v>
      </c>
      <c r="E7345" s="32" t="s">
        <v>22180</v>
      </c>
      <c r="F7345" s="32">
        <v>3</v>
      </c>
      <c r="G7345" s="78" t="s">
        <v>22181</v>
      </c>
      <c r="H7345" s="33" t="s">
        <v>22202</v>
      </c>
      <c r="I7345" s="32" t="s">
        <v>22203</v>
      </c>
      <c r="J7345" s="32" t="s">
        <v>20532</v>
      </c>
      <c r="K7345" s="32" t="s">
        <v>15169</v>
      </c>
      <c r="L7345" s="34">
        <v>60.537001521999997</v>
      </c>
      <c r="M7345" s="34">
        <v>37835.625951200003</v>
      </c>
      <c r="N7345" s="32" t="s">
        <v>22204</v>
      </c>
      <c r="O7345" s="43" t="e">
        <f>VLOOKUP(U:U,#REF!,5,FALSE)</f>
        <v>#REF!</v>
      </c>
      <c r="P7345" s="43" t="e">
        <f>VLOOKUP(U:U,#REF!,4,FALSE)</f>
        <v>#REF!</v>
      </c>
      <c r="Q7345" s="43" t="e">
        <f>VLOOKUP(U:U,#REF!,2,FALSE)</f>
        <v>#REF!</v>
      </c>
      <c r="S7345" s="35" t="str">
        <f>VLOOKUP(G:G,old!G:J,4,FALSE)</f>
        <v>NE</v>
      </c>
      <c r="T7345" s="35" t="str">
        <f>VLOOKUP(G:G,old!G:K,5,FALSE)</f>
        <v>RID_area</v>
      </c>
      <c r="U7345" s="35" t="str">
        <f>VLOOKUP(G:G,old!G:L,6,FALSE)</f>
        <v>MAE NAM CHI</v>
      </c>
      <c r="V7345" s="43">
        <f>VLOOKUP(G:G,old!G:M,7,FALSE)</f>
        <v>0</v>
      </c>
      <c r="X7345" s="43" t="str">
        <f>IFERROR(VLOOKUP(V:V,#REF!,3,FALSE),"0")</f>
        <v>0</v>
      </c>
      <c r="Y7345" s="19">
        <f t="shared" si="114"/>
        <v>0</v>
      </c>
      <c r="Z7345" s="19" t="str">
        <f>IFERROR(VLOOKUP(C:C,#REF!,19,FALSE),"0")</f>
        <v>0</v>
      </c>
    </row>
    <row r="7346" spans="1:26" x14ac:dyDescent="0.45">
      <c r="A7346" s="32" t="s">
        <v>20526</v>
      </c>
      <c r="B7346" s="32">
        <v>2</v>
      </c>
      <c r="C7346" s="32" t="s">
        <v>20527</v>
      </c>
      <c r="D7346" s="32" t="s">
        <v>12141</v>
      </c>
      <c r="E7346" s="32" t="s">
        <v>22180</v>
      </c>
      <c r="F7346" s="32">
        <v>3</v>
      </c>
      <c r="G7346" s="78" t="s">
        <v>22181</v>
      </c>
      <c r="H7346" s="33" t="s">
        <v>22205</v>
      </c>
      <c r="I7346" s="32" t="s">
        <v>17920</v>
      </c>
      <c r="J7346" s="32" t="s">
        <v>20532</v>
      </c>
      <c r="K7346" s="32" t="s">
        <v>15169</v>
      </c>
      <c r="L7346" s="34">
        <v>123.11694823400001</v>
      </c>
      <c r="M7346" s="34">
        <v>76948.092646300007</v>
      </c>
      <c r="N7346" s="32" t="s">
        <v>22206</v>
      </c>
      <c r="O7346" s="43" t="e">
        <f>VLOOKUP(U:U,#REF!,5,FALSE)</f>
        <v>#REF!</v>
      </c>
      <c r="P7346" s="43" t="e">
        <f>VLOOKUP(U:U,#REF!,4,FALSE)</f>
        <v>#REF!</v>
      </c>
      <c r="Q7346" s="43" t="e">
        <f>VLOOKUP(U:U,#REF!,2,FALSE)</f>
        <v>#REF!</v>
      </c>
      <c r="S7346" s="35" t="str">
        <f>VLOOKUP(G:G,old!G:J,4,FALSE)</f>
        <v>NE</v>
      </c>
      <c r="T7346" s="35" t="str">
        <f>VLOOKUP(G:G,old!G:K,5,FALSE)</f>
        <v>RID_area</v>
      </c>
      <c r="U7346" s="35" t="str">
        <f>VLOOKUP(G:G,old!G:L,6,FALSE)</f>
        <v>MAE NAM CHI</v>
      </c>
      <c r="V7346" s="43">
        <f>VLOOKUP(G:G,old!G:M,7,FALSE)</f>
        <v>0</v>
      </c>
      <c r="X7346" s="43" t="str">
        <f>IFERROR(VLOOKUP(V:V,#REF!,3,FALSE),"0")</f>
        <v>0</v>
      </c>
      <c r="Y7346" s="19">
        <f t="shared" si="114"/>
        <v>0</v>
      </c>
      <c r="Z7346" s="19" t="str">
        <f>IFERROR(VLOOKUP(C:C,#REF!,19,FALSE),"0")</f>
        <v>0</v>
      </c>
    </row>
    <row r="7347" spans="1:26" x14ac:dyDescent="0.45">
      <c r="A7347" s="32" t="s">
        <v>20526</v>
      </c>
      <c r="B7347" s="32">
        <v>2</v>
      </c>
      <c r="C7347" s="32" t="s">
        <v>20527</v>
      </c>
      <c r="D7347" s="32" t="s">
        <v>12141</v>
      </c>
      <c r="E7347" s="32" t="s">
        <v>22180</v>
      </c>
      <c r="F7347" s="32">
        <v>3</v>
      </c>
      <c r="G7347" s="78" t="s">
        <v>22181</v>
      </c>
      <c r="H7347" s="33" t="s">
        <v>22207</v>
      </c>
      <c r="I7347" s="32" t="s">
        <v>11390</v>
      </c>
      <c r="J7347" s="32" t="s">
        <v>20532</v>
      </c>
      <c r="K7347" s="32" t="s">
        <v>15169</v>
      </c>
      <c r="L7347" s="34">
        <v>46.6422588768</v>
      </c>
      <c r="M7347" s="34">
        <v>29151.411798000001</v>
      </c>
      <c r="N7347" s="32" t="s">
        <v>22208</v>
      </c>
      <c r="O7347" s="43" t="e">
        <f>VLOOKUP(U:U,#REF!,5,FALSE)</f>
        <v>#REF!</v>
      </c>
      <c r="P7347" s="43" t="e">
        <f>VLOOKUP(U:U,#REF!,4,FALSE)</f>
        <v>#REF!</v>
      </c>
      <c r="Q7347" s="43" t="e">
        <f>VLOOKUP(U:U,#REF!,2,FALSE)</f>
        <v>#REF!</v>
      </c>
      <c r="S7347" s="35" t="str">
        <f>VLOOKUP(G:G,old!G:J,4,FALSE)</f>
        <v>NE</v>
      </c>
      <c r="T7347" s="35" t="str">
        <f>VLOOKUP(G:G,old!G:K,5,FALSE)</f>
        <v>RID_area</v>
      </c>
      <c r="U7347" s="35" t="str">
        <f>VLOOKUP(G:G,old!G:L,6,FALSE)</f>
        <v>MAE NAM CHI</v>
      </c>
      <c r="V7347" s="43">
        <f>VLOOKUP(G:G,old!G:M,7,FALSE)</f>
        <v>0</v>
      </c>
      <c r="X7347" s="43" t="str">
        <f>IFERROR(VLOOKUP(V:V,#REF!,3,FALSE),"0")</f>
        <v>0</v>
      </c>
      <c r="Y7347" s="19">
        <f t="shared" si="114"/>
        <v>0</v>
      </c>
      <c r="Z7347" s="19" t="str">
        <f>IFERROR(VLOOKUP(C:C,#REF!,19,FALSE),"0")</f>
        <v>0</v>
      </c>
    </row>
    <row r="7348" spans="1:26" x14ac:dyDescent="0.45">
      <c r="A7348" s="32" t="s">
        <v>20526</v>
      </c>
      <c r="B7348" s="32">
        <v>2</v>
      </c>
      <c r="C7348" s="32" t="s">
        <v>20527</v>
      </c>
      <c r="D7348" s="32" t="s">
        <v>12141</v>
      </c>
      <c r="E7348" s="32" t="s">
        <v>22209</v>
      </c>
      <c r="F7348" s="32">
        <v>3</v>
      </c>
      <c r="G7348" s="78" t="s">
        <v>15623</v>
      </c>
      <c r="H7348" s="33" t="s">
        <v>22210</v>
      </c>
      <c r="I7348" s="32" t="s">
        <v>15623</v>
      </c>
      <c r="J7348" s="32" t="s">
        <v>20532</v>
      </c>
      <c r="K7348" s="32" t="s">
        <v>15169</v>
      </c>
      <c r="L7348" s="34">
        <v>66.040106919600007</v>
      </c>
      <c r="M7348" s="34">
        <v>41275.0668248</v>
      </c>
      <c r="N7348" s="32" t="s">
        <v>22211</v>
      </c>
      <c r="O7348" s="43" t="e">
        <f>VLOOKUP(U:U,#REF!,5,FALSE)</f>
        <v>#REF!</v>
      </c>
      <c r="P7348" s="43" t="e">
        <f>VLOOKUP(U:U,#REF!,4,FALSE)</f>
        <v>#REF!</v>
      </c>
      <c r="Q7348" s="43" t="e">
        <f>VLOOKUP(U:U,#REF!,2,FALSE)</f>
        <v>#REF!</v>
      </c>
      <c r="S7348" s="35" t="str">
        <f>VLOOKUP(G:G,old!G:J,4,FALSE)</f>
        <v>NE</v>
      </c>
      <c r="T7348" s="35" t="str">
        <f>VLOOKUP(G:G,old!G:K,5,FALSE)</f>
        <v>DWR</v>
      </c>
      <c r="U7348" s="35" t="str">
        <f>VLOOKUP(G:G,old!G:L,6,FALSE)</f>
        <v>MAE NAM CHI</v>
      </c>
      <c r="V7348" s="43">
        <f>VLOOKUP(G:G,old!G:M,7,FALSE)</f>
        <v>0</v>
      </c>
      <c r="X7348" s="43" t="str">
        <f>IFERROR(VLOOKUP(V:V,#REF!,3,FALSE),"0")</f>
        <v>0</v>
      </c>
      <c r="Y7348" s="19">
        <f t="shared" si="114"/>
        <v>0</v>
      </c>
      <c r="Z7348" s="19" t="str">
        <f>IFERROR(VLOOKUP(C:C,#REF!,19,FALSE),"0")</f>
        <v>0</v>
      </c>
    </row>
    <row r="7349" spans="1:26" x14ac:dyDescent="0.45">
      <c r="A7349" s="32" t="s">
        <v>20526</v>
      </c>
      <c r="B7349" s="32">
        <v>2</v>
      </c>
      <c r="C7349" s="32" t="s">
        <v>20527</v>
      </c>
      <c r="D7349" s="32" t="s">
        <v>12141</v>
      </c>
      <c r="E7349" s="32" t="s">
        <v>22209</v>
      </c>
      <c r="F7349" s="32">
        <v>3</v>
      </c>
      <c r="G7349" s="78" t="s">
        <v>15623</v>
      </c>
      <c r="H7349" s="33" t="s">
        <v>22212</v>
      </c>
      <c r="I7349" s="32" t="s">
        <v>22213</v>
      </c>
      <c r="J7349" s="32" t="s">
        <v>20532</v>
      </c>
      <c r="K7349" s="32" t="s">
        <v>15169</v>
      </c>
      <c r="L7349" s="34">
        <v>94.253873302599999</v>
      </c>
      <c r="M7349" s="34">
        <v>58908.670814099998</v>
      </c>
      <c r="N7349" s="32" t="s">
        <v>22214</v>
      </c>
      <c r="O7349" s="43" t="e">
        <f>VLOOKUP(U:U,#REF!,5,FALSE)</f>
        <v>#REF!</v>
      </c>
      <c r="P7349" s="43" t="e">
        <f>VLOOKUP(U:U,#REF!,4,FALSE)</f>
        <v>#REF!</v>
      </c>
      <c r="Q7349" s="43" t="e">
        <f>VLOOKUP(U:U,#REF!,2,FALSE)</f>
        <v>#REF!</v>
      </c>
      <c r="S7349" s="35" t="str">
        <f>VLOOKUP(G:G,old!G:J,4,FALSE)</f>
        <v>NE</v>
      </c>
      <c r="T7349" s="35" t="str">
        <f>VLOOKUP(G:G,old!G:K,5,FALSE)</f>
        <v>DWR</v>
      </c>
      <c r="U7349" s="35" t="str">
        <f>VLOOKUP(G:G,old!G:L,6,FALSE)</f>
        <v>MAE NAM CHI</v>
      </c>
      <c r="V7349" s="43">
        <f>VLOOKUP(G:G,old!G:M,7,FALSE)</f>
        <v>0</v>
      </c>
      <c r="X7349" s="43" t="str">
        <f>IFERROR(VLOOKUP(V:V,#REF!,3,FALSE),"0")</f>
        <v>0</v>
      </c>
      <c r="Y7349" s="19">
        <f t="shared" si="114"/>
        <v>0</v>
      </c>
      <c r="Z7349" s="19" t="str">
        <f>IFERROR(VLOOKUP(C:C,#REF!,19,FALSE),"0")</f>
        <v>0</v>
      </c>
    </row>
    <row r="7350" spans="1:26" x14ac:dyDescent="0.45">
      <c r="A7350" s="32" t="s">
        <v>20526</v>
      </c>
      <c r="B7350" s="32">
        <v>2</v>
      </c>
      <c r="C7350" s="32" t="s">
        <v>20527</v>
      </c>
      <c r="D7350" s="32" t="s">
        <v>12141</v>
      </c>
      <c r="E7350" s="32" t="s">
        <v>22209</v>
      </c>
      <c r="F7350" s="32">
        <v>3</v>
      </c>
      <c r="G7350" s="78" t="s">
        <v>15623</v>
      </c>
      <c r="H7350" s="33" t="s">
        <v>22215</v>
      </c>
      <c r="I7350" s="32" t="s">
        <v>21082</v>
      </c>
      <c r="J7350" s="32" t="s">
        <v>20532</v>
      </c>
      <c r="K7350" s="32" t="s">
        <v>15169</v>
      </c>
      <c r="L7350" s="34">
        <v>41.5468832846</v>
      </c>
      <c r="M7350" s="34">
        <v>25966.802052899999</v>
      </c>
      <c r="N7350" s="32" t="s">
        <v>22216</v>
      </c>
      <c r="O7350" s="43" t="e">
        <f>VLOOKUP(U:U,#REF!,5,FALSE)</f>
        <v>#REF!</v>
      </c>
      <c r="P7350" s="43" t="e">
        <f>VLOOKUP(U:U,#REF!,4,FALSE)</f>
        <v>#REF!</v>
      </c>
      <c r="Q7350" s="43" t="e">
        <f>VLOOKUP(U:U,#REF!,2,FALSE)</f>
        <v>#REF!</v>
      </c>
      <c r="S7350" s="35" t="str">
        <f>VLOOKUP(G:G,old!G:J,4,FALSE)</f>
        <v>NE</v>
      </c>
      <c r="T7350" s="35" t="str">
        <f>VLOOKUP(G:G,old!G:K,5,FALSE)</f>
        <v>DWR</v>
      </c>
      <c r="U7350" s="35" t="str">
        <f>VLOOKUP(G:G,old!G:L,6,FALSE)</f>
        <v>MAE NAM CHI</v>
      </c>
      <c r="V7350" s="43">
        <f>VLOOKUP(G:G,old!G:M,7,FALSE)</f>
        <v>0</v>
      </c>
      <c r="X7350" s="43" t="str">
        <f>IFERROR(VLOOKUP(V:V,#REF!,3,FALSE),"0")</f>
        <v>0</v>
      </c>
      <c r="Y7350" s="19">
        <f t="shared" si="114"/>
        <v>0</v>
      </c>
      <c r="Z7350" s="19" t="str">
        <f>IFERROR(VLOOKUP(C:C,#REF!,19,FALSE),"0")</f>
        <v>0</v>
      </c>
    </row>
    <row r="7351" spans="1:26" x14ac:dyDescent="0.45">
      <c r="A7351" s="32" t="s">
        <v>20526</v>
      </c>
      <c r="B7351" s="32">
        <v>2</v>
      </c>
      <c r="C7351" s="32" t="s">
        <v>20527</v>
      </c>
      <c r="D7351" s="32" t="s">
        <v>12141</v>
      </c>
      <c r="E7351" s="32" t="s">
        <v>22209</v>
      </c>
      <c r="F7351" s="32">
        <v>3</v>
      </c>
      <c r="G7351" s="78" t="s">
        <v>15623</v>
      </c>
      <c r="H7351" s="33" t="s">
        <v>22217</v>
      </c>
      <c r="I7351" s="32" t="s">
        <v>22218</v>
      </c>
      <c r="J7351" s="32" t="s">
        <v>20532</v>
      </c>
      <c r="K7351" s="32" t="s">
        <v>15169</v>
      </c>
      <c r="L7351" s="34">
        <v>63.758964522500001</v>
      </c>
      <c r="M7351" s="34">
        <v>39849.352826599999</v>
      </c>
      <c r="N7351" s="32" t="s">
        <v>22219</v>
      </c>
      <c r="O7351" s="43" t="e">
        <f>VLOOKUP(U:U,#REF!,5,FALSE)</f>
        <v>#REF!</v>
      </c>
      <c r="P7351" s="43" t="e">
        <f>VLOOKUP(U:U,#REF!,4,FALSE)</f>
        <v>#REF!</v>
      </c>
      <c r="Q7351" s="43" t="e">
        <f>VLOOKUP(U:U,#REF!,2,FALSE)</f>
        <v>#REF!</v>
      </c>
      <c r="S7351" s="35" t="str">
        <f>VLOOKUP(G:G,old!G:J,4,FALSE)</f>
        <v>NE</v>
      </c>
      <c r="T7351" s="35" t="str">
        <f>VLOOKUP(G:G,old!G:K,5,FALSE)</f>
        <v>DWR</v>
      </c>
      <c r="U7351" s="35" t="str">
        <f>VLOOKUP(G:G,old!G:L,6,FALSE)</f>
        <v>MAE NAM CHI</v>
      </c>
      <c r="V7351" s="43">
        <f>VLOOKUP(G:G,old!G:M,7,FALSE)</f>
        <v>0</v>
      </c>
      <c r="X7351" s="43" t="str">
        <f>IFERROR(VLOOKUP(V:V,#REF!,3,FALSE),"0")</f>
        <v>0</v>
      </c>
      <c r="Y7351" s="19">
        <f t="shared" si="114"/>
        <v>0</v>
      </c>
      <c r="Z7351" s="19" t="str">
        <f>IFERROR(VLOOKUP(C:C,#REF!,19,FALSE),"0")</f>
        <v>0</v>
      </c>
    </row>
    <row r="7352" spans="1:26" x14ac:dyDescent="0.45">
      <c r="A7352" s="32" t="s">
        <v>20526</v>
      </c>
      <c r="B7352" s="32">
        <v>2</v>
      </c>
      <c r="C7352" s="32" t="s">
        <v>20527</v>
      </c>
      <c r="D7352" s="32" t="s">
        <v>12141</v>
      </c>
      <c r="E7352" s="32" t="s">
        <v>22209</v>
      </c>
      <c r="F7352" s="32">
        <v>3</v>
      </c>
      <c r="G7352" s="78" t="s">
        <v>15623</v>
      </c>
      <c r="H7352" s="33" t="s">
        <v>22220</v>
      </c>
      <c r="I7352" s="32" t="s">
        <v>12435</v>
      </c>
      <c r="J7352" s="32" t="s">
        <v>20532</v>
      </c>
      <c r="K7352" s="32" t="s">
        <v>15169</v>
      </c>
      <c r="L7352" s="34">
        <v>54.528063498500003</v>
      </c>
      <c r="M7352" s="34">
        <v>34080.039686600001</v>
      </c>
      <c r="N7352" s="32" t="s">
        <v>22221</v>
      </c>
      <c r="O7352" s="43" t="e">
        <f>VLOOKUP(U:U,#REF!,5,FALSE)</f>
        <v>#REF!</v>
      </c>
      <c r="P7352" s="43" t="e">
        <f>VLOOKUP(U:U,#REF!,4,FALSE)</f>
        <v>#REF!</v>
      </c>
      <c r="Q7352" s="43" t="e">
        <f>VLOOKUP(U:U,#REF!,2,FALSE)</f>
        <v>#REF!</v>
      </c>
      <c r="S7352" s="35" t="str">
        <f>VLOOKUP(G:G,old!G:J,4,FALSE)</f>
        <v>NE</v>
      </c>
      <c r="T7352" s="35" t="str">
        <f>VLOOKUP(G:G,old!G:K,5,FALSE)</f>
        <v>DWR</v>
      </c>
      <c r="U7352" s="35" t="str">
        <f>VLOOKUP(G:G,old!G:L,6,FALSE)</f>
        <v>MAE NAM CHI</v>
      </c>
      <c r="V7352" s="43">
        <f>VLOOKUP(G:G,old!G:M,7,FALSE)</f>
        <v>0</v>
      </c>
      <c r="X7352" s="43" t="str">
        <f>IFERROR(VLOOKUP(V:V,#REF!,3,FALSE),"0")</f>
        <v>0</v>
      </c>
      <c r="Y7352" s="19">
        <f t="shared" si="114"/>
        <v>0</v>
      </c>
      <c r="Z7352" s="19" t="str">
        <f>IFERROR(VLOOKUP(C:C,#REF!,19,FALSE),"0")</f>
        <v>0</v>
      </c>
    </row>
    <row r="7353" spans="1:26" x14ac:dyDescent="0.45">
      <c r="A7353" s="32" t="s">
        <v>20526</v>
      </c>
      <c r="B7353" s="32">
        <v>2</v>
      </c>
      <c r="C7353" s="32" t="s">
        <v>20527</v>
      </c>
      <c r="D7353" s="32" t="s">
        <v>12141</v>
      </c>
      <c r="E7353" s="32" t="s">
        <v>22222</v>
      </c>
      <c r="F7353" s="32">
        <v>3</v>
      </c>
      <c r="G7353" s="78" t="s">
        <v>22223</v>
      </c>
      <c r="H7353" s="33" t="s">
        <v>22224</v>
      </c>
      <c r="I7353" s="32" t="s">
        <v>22077</v>
      </c>
      <c r="J7353" s="32" t="s">
        <v>20532</v>
      </c>
      <c r="K7353" s="32" t="s">
        <v>15169</v>
      </c>
      <c r="L7353" s="34">
        <v>50.131339913300003</v>
      </c>
      <c r="M7353" s="34">
        <v>31332.0874458</v>
      </c>
      <c r="N7353" s="32" t="s">
        <v>22225</v>
      </c>
      <c r="O7353" s="43" t="e">
        <f>VLOOKUP(U:U,#REF!,5,FALSE)</f>
        <v>#REF!</v>
      </c>
      <c r="P7353" s="43" t="e">
        <f>VLOOKUP(U:U,#REF!,4,FALSE)</f>
        <v>#REF!</v>
      </c>
      <c r="Q7353" s="43" t="e">
        <f>VLOOKUP(U:U,#REF!,2,FALSE)</f>
        <v>#REF!</v>
      </c>
      <c r="S7353" s="35" t="str">
        <f>VLOOKUP(G:G,old!G:J,4,FALSE)</f>
        <v>NE</v>
      </c>
      <c r="T7353" s="35" t="str">
        <f>VLOOKUP(G:G,old!G:K,5,FALSE)</f>
        <v>DWR</v>
      </c>
      <c r="U7353" s="35" t="str">
        <f>VLOOKUP(G:G,old!G:L,6,FALSE)</f>
        <v>MAE NAM CHI</v>
      </c>
      <c r="V7353" s="43">
        <f>VLOOKUP(G:G,old!G:M,7,FALSE)</f>
        <v>0</v>
      </c>
      <c r="X7353" s="43" t="str">
        <f>IFERROR(VLOOKUP(V:V,#REF!,3,FALSE),"0")</f>
        <v>0</v>
      </c>
      <c r="Y7353" s="19">
        <f t="shared" si="114"/>
        <v>0</v>
      </c>
      <c r="Z7353" s="19" t="str">
        <f>IFERROR(VLOOKUP(C:C,#REF!,19,FALSE),"0")</f>
        <v>0</v>
      </c>
    </row>
    <row r="7354" spans="1:26" x14ac:dyDescent="0.45">
      <c r="A7354" s="32" t="s">
        <v>20526</v>
      </c>
      <c r="B7354" s="32">
        <v>2</v>
      </c>
      <c r="C7354" s="32" t="s">
        <v>20527</v>
      </c>
      <c r="D7354" s="32" t="s">
        <v>12141</v>
      </c>
      <c r="E7354" s="32" t="s">
        <v>22222</v>
      </c>
      <c r="F7354" s="32">
        <v>3</v>
      </c>
      <c r="G7354" s="78" t="s">
        <v>22223</v>
      </c>
      <c r="H7354" s="33" t="s">
        <v>22226</v>
      </c>
      <c r="I7354" s="32" t="s">
        <v>11432</v>
      </c>
      <c r="J7354" s="32" t="s">
        <v>20532</v>
      </c>
      <c r="K7354" s="32" t="s">
        <v>15169</v>
      </c>
      <c r="L7354" s="34">
        <v>62.2203878503</v>
      </c>
      <c r="M7354" s="34">
        <v>38887.742406400001</v>
      </c>
      <c r="N7354" s="32" t="s">
        <v>22227</v>
      </c>
      <c r="O7354" s="43" t="e">
        <f>VLOOKUP(U:U,#REF!,5,FALSE)</f>
        <v>#REF!</v>
      </c>
      <c r="P7354" s="43" t="e">
        <f>VLOOKUP(U:U,#REF!,4,FALSE)</f>
        <v>#REF!</v>
      </c>
      <c r="Q7354" s="43" t="e">
        <f>VLOOKUP(U:U,#REF!,2,FALSE)</f>
        <v>#REF!</v>
      </c>
      <c r="S7354" s="35" t="str">
        <f>VLOOKUP(G:G,old!G:J,4,FALSE)</f>
        <v>NE</v>
      </c>
      <c r="T7354" s="35" t="str">
        <f>VLOOKUP(G:G,old!G:K,5,FALSE)</f>
        <v>DWR</v>
      </c>
      <c r="U7354" s="35" t="str">
        <f>VLOOKUP(G:G,old!G:L,6,FALSE)</f>
        <v>MAE NAM CHI</v>
      </c>
      <c r="V7354" s="43">
        <f>VLOOKUP(G:G,old!G:M,7,FALSE)</f>
        <v>0</v>
      </c>
      <c r="X7354" s="43" t="str">
        <f>IFERROR(VLOOKUP(V:V,#REF!,3,FALSE),"0")</f>
        <v>0</v>
      </c>
      <c r="Y7354" s="19">
        <f t="shared" si="114"/>
        <v>0</v>
      </c>
      <c r="Z7354" s="19" t="str">
        <f>IFERROR(VLOOKUP(C:C,#REF!,19,FALSE),"0")</f>
        <v>0</v>
      </c>
    </row>
    <row r="7355" spans="1:26" x14ac:dyDescent="0.45">
      <c r="A7355" s="32" t="s">
        <v>20526</v>
      </c>
      <c r="B7355" s="32">
        <v>2</v>
      </c>
      <c r="C7355" s="32" t="s">
        <v>20527</v>
      </c>
      <c r="D7355" s="32" t="s">
        <v>12141</v>
      </c>
      <c r="E7355" s="32" t="s">
        <v>22222</v>
      </c>
      <c r="F7355" s="32">
        <v>3</v>
      </c>
      <c r="G7355" s="78" t="s">
        <v>22223</v>
      </c>
      <c r="H7355" s="33" t="s">
        <v>22228</v>
      </c>
      <c r="I7355" s="32" t="s">
        <v>15285</v>
      </c>
      <c r="J7355" s="32" t="s">
        <v>20532</v>
      </c>
      <c r="K7355" s="32" t="s">
        <v>15169</v>
      </c>
      <c r="L7355" s="34">
        <v>136.653972014</v>
      </c>
      <c r="M7355" s="34">
        <v>85408.732508800007</v>
      </c>
      <c r="N7355" s="32" t="s">
        <v>22229</v>
      </c>
      <c r="O7355" s="43" t="e">
        <f>VLOOKUP(U:U,#REF!,5,FALSE)</f>
        <v>#REF!</v>
      </c>
      <c r="P7355" s="43" t="e">
        <f>VLOOKUP(U:U,#REF!,4,FALSE)</f>
        <v>#REF!</v>
      </c>
      <c r="Q7355" s="43" t="e">
        <f>VLOOKUP(U:U,#REF!,2,FALSE)</f>
        <v>#REF!</v>
      </c>
      <c r="S7355" s="35" t="str">
        <f>VLOOKUP(G:G,old!G:J,4,FALSE)</f>
        <v>NE</v>
      </c>
      <c r="T7355" s="35" t="str">
        <f>VLOOKUP(G:G,old!G:K,5,FALSE)</f>
        <v>DWR</v>
      </c>
      <c r="U7355" s="35" t="str">
        <f>VLOOKUP(G:G,old!G:L,6,FALSE)</f>
        <v>MAE NAM CHI</v>
      </c>
      <c r="V7355" s="43">
        <f>VLOOKUP(G:G,old!G:M,7,FALSE)</f>
        <v>0</v>
      </c>
      <c r="X7355" s="43" t="str">
        <f>IFERROR(VLOOKUP(V:V,#REF!,3,FALSE),"0")</f>
        <v>0</v>
      </c>
      <c r="Y7355" s="19">
        <f t="shared" si="114"/>
        <v>0</v>
      </c>
      <c r="Z7355" s="19" t="str">
        <f>IFERROR(VLOOKUP(C:C,#REF!,19,FALSE),"0")</f>
        <v>0</v>
      </c>
    </row>
    <row r="7356" spans="1:26" x14ac:dyDescent="0.45">
      <c r="A7356" s="32" t="s">
        <v>20526</v>
      </c>
      <c r="B7356" s="32">
        <v>2</v>
      </c>
      <c r="C7356" s="32" t="s">
        <v>20527</v>
      </c>
      <c r="D7356" s="32" t="s">
        <v>12141</v>
      </c>
      <c r="E7356" s="32" t="s">
        <v>22222</v>
      </c>
      <c r="F7356" s="32">
        <v>3</v>
      </c>
      <c r="G7356" s="78" t="s">
        <v>22223</v>
      </c>
      <c r="H7356" s="33" t="s">
        <v>22230</v>
      </c>
      <c r="I7356" s="32" t="s">
        <v>6142</v>
      </c>
      <c r="J7356" s="32" t="s">
        <v>20532</v>
      </c>
      <c r="K7356" s="32" t="s">
        <v>15169</v>
      </c>
      <c r="L7356" s="34">
        <v>56.854509997000001</v>
      </c>
      <c r="M7356" s="34">
        <v>35534.068748099999</v>
      </c>
      <c r="N7356" s="32" t="s">
        <v>22231</v>
      </c>
      <c r="O7356" s="43" t="e">
        <f>VLOOKUP(U:U,#REF!,5,FALSE)</f>
        <v>#REF!</v>
      </c>
      <c r="P7356" s="43" t="e">
        <f>VLOOKUP(U:U,#REF!,4,FALSE)</f>
        <v>#REF!</v>
      </c>
      <c r="Q7356" s="43" t="e">
        <f>VLOOKUP(U:U,#REF!,2,FALSE)</f>
        <v>#REF!</v>
      </c>
      <c r="S7356" s="35" t="str">
        <f>VLOOKUP(G:G,old!G:J,4,FALSE)</f>
        <v>NE</v>
      </c>
      <c r="T7356" s="35" t="str">
        <f>VLOOKUP(G:G,old!G:K,5,FALSE)</f>
        <v>DWR</v>
      </c>
      <c r="U7356" s="35" t="str">
        <f>VLOOKUP(G:G,old!G:L,6,FALSE)</f>
        <v>MAE NAM CHI</v>
      </c>
      <c r="V7356" s="43">
        <f>VLOOKUP(G:G,old!G:M,7,FALSE)</f>
        <v>0</v>
      </c>
      <c r="X7356" s="43" t="str">
        <f>IFERROR(VLOOKUP(V:V,#REF!,3,FALSE),"0")</f>
        <v>0</v>
      </c>
      <c r="Y7356" s="19">
        <f t="shared" si="114"/>
        <v>0</v>
      </c>
      <c r="Z7356" s="19" t="str">
        <f>IFERROR(VLOOKUP(C:C,#REF!,19,FALSE),"0")</f>
        <v>0</v>
      </c>
    </row>
    <row r="7357" spans="1:26" x14ac:dyDescent="0.45">
      <c r="A7357" s="32" t="s">
        <v>20526</v>
      </c>
      <c r="B7357" s="32">
        <v>2</v>
      </c>
      <c r="C7357" s="32" t="s">
        <v>20527</v>
      </c>
      <c r="D7357" s="32" t="s">
        <v>12141</v>
      </c>
      <c r="E7357" s="32" t="s">
        <v>22222</v>
      </c>
      <c r="F7357" s="32">
        <v>3</v>
      </c>
      <c r="G7357" s="78" t="s">
        <v>22223</v>
      </c>
      <c r="H7357" s="33" t="s">
        <v>22232</v>
      </c>
      <c r="I7357" s="32" t="s">
        <v>12097</v>
      </c>
      <c r="J7357" s="32" t="s">
        <v>20532</v>
      </c>
      <c r="K7357" s="32" t="s">
        <v>15169</v>
      </c>
      <c r="L7357" s="34">
        <v>75.116246147599995</v>
      </c>
      <c r="M7357" s="34">
        <v>46947.653842200001</v>
      </c>
      <c r="N7357" s="32" t="s">
        <v>22233</v>
      </c>
      <c r="O7357" s="43" t="e">
        <f>VLOOKUP(U:U,#REF!,5,FALSE)</f>
        <v>#REF!</v>
      </c>
      <c r="P7357" s="43" t="e">
        <f>VLOOKUP(U:U,#REF!,4,FALSE)</f>
        <v>#REF!</v>
      </c>
      <c r="Q7357" s="43" t="e">
        <f>VLOOKUP(U:U,#REF!,2,FALSE)</f>
        <v>#REF!</v>
      </c>
      <c r="S7357" s="35" t="str">
        <f>VLOOKUP(G:G,old!G:J,4,FALSE)</f>
        <v>NE</v>
      </c>
      <c r="T7357" s="35" t="str">
        <f>VLOOKUP(G:G,old!G:K,5,FALSE)</f>
        <v>DWR</v>
      </c>
      <c r="U7357" s="35" t="str">
        <f>VLOOKUP(G:G,old!G:L,6,FALSE)</f>
        <v>MAE NAM CHI</v>
      </c>
      <c r="V7357" s="43">
        <f>VLOOKUP(G:G,old!G:M,7,FALSE)</f>
        <v>0</v>
      </c>
      <c r="X7357" s="43" t="str">
        <f>IFERROR(VLOOKUP(V:V,#REF!,3,FALSE),"0")</f>
        <v>0</v>
      </c>
      <c r="Y7357" s="19">
        <f t="shared" si="114"/>
        <v>0</v>
      </c>
      <c r="Z7357" s="19" t="str">
        <f>IFERROR(VLOOKUP(C:C,#REF!,19,FALSE),"0")</f>
        <v>0</v>
      </c>
    </row>
    <row r="7358" spans="1:26" x14ac:dyDescent="0.45">
      <c r="A7358" s="32" t="s">
        <v>20526</v>
      </c>
      <c r="B7358" s="32">
        <v>2</v>
      </c>
      <c r="C7358" s="32" t="s">
        <v>20527</v>
      </c>
      <c r="D7358" s="32" t="s">
        <v>12141</v>
      </c>
      <c r="E7358" s="32" t="s">
        <v>22222</v>
      </c>
      <c r="F7358" s="32">
        <v>3</v>
      </c>
      <c r="G7358" s="78" t="s">
        <v>22223</v>
      </c>
      <c r="H7358" s="33" t="s">
        <v>22234</v>
      </c>
      <c r="I7358" s="32" t="s">
        <v>22235</v>
      </c>
      <c r="J7358" s="32" t="s">
        <v>20532</v>
      </c>
      <c r="K7358" s="32" t="s">
        <v>15169</v>
      </c>
      <c r="L7358" s="34">
        <v>55.6292420419</v>
      </c>
      <c r="M7358" s="34">
        <v>34768.276276199998</v>
      </c>
      <c r="N7358" s="32" t="s">
        <v>22236</v>
      </c>
      <c r="O7358" s="43" t="e">
        <f>VLOOKUP(U:U,#REF!,5,FALSE)</f>
        <v>#REF!</v>
      </c>
      <c r="P7358" s="43" t="e">
        <f>VLOOKUP(U:U,#REF!,4,FALSE)</f>
        <v>#REF!</v>
      </c>
      <c r="Q7358" s="43" t="e">
        <f>VLOOKUP(U:U,#REF!,2,FALSE)</f>
        <v>#REF!</v>
      </c>
      <c r="S7358" s="35" t="str">
        <f>VLOOKUP(G:G,old!G:J,4,FALSE)</f>
        <v>NE</v>
      </c>
      <c r="T7358" s="35" t="str">
        <f>VLOOKUP(G:G,old!G:K,5,FALSE)</f>
        <v>DWR</v>
      </c>
      <c r="U7358" s="35" t="str">
        <f>VLOOKUP(G:G,old!G:L,6,FALSE)</f>
        <v>MAE NAM CHI</v>
      </c>
      <c r="V7358" s="43">
        <f>VLOOKUP(G:G,old!G:M,7,FALSE)</f>
        <v>0</v>
      </c>
      <c r="X7358" s="43" t="str">
        <f>IFERROR(VLOOKUP(V:V,#REF!,3,FALSE),"0")</f>
        <v>0</v>
      </c>
      <c r="Y7358" s="19">
        <f t="shared" si="114"/>
        <v>0</v>
      </c>
      <c r="Z7358" s="19" t="str">
        <f>IFERROR(VLOOKUP(C:C,#REF!,19,FALSE),"0")</f>
        <v>0</v>
      </c>
    </row>
    <row r="7359" spans="1:26" x14ac:dyDescent="0.45">
      <c r="A7359" s="32" t="s">
        <v>20526</v>
      </c>
      <c r="B7359" s="32">
        <v>2</v>
      </c>
      <c r="C7359" s="32" t="s">
        <v>20527</v>
      </c>
      <c r="D7359" s="32" t="s">
        <v>12141</v>
      </c>
      <c r="E7359" s="32" t="s">
        <v>22222</v>
      </c>
      <c r="F7359" s="32">
        <v>3</v>
      </c>
      <c r="G7359" s="78" t="s">
        <v>22223</v>
      </c>
      <c r="H7359" s="33" t="s">
        <v>22237</v>
      </c>
      <c r="I7359" s="32" t="s">
        <v>22238</v>
      </c>
      <c r="J7359" s="32" t="s">
        <v>20532</v>
      </c>
      <c r="K7359" s="32" t="s">
        <v>15169</v>
      </c>
      <c r="L7359" s="34">
        <v>84.409923102799993</v>
      </c>
      <c r="M7359" s="34">
        <v>52756.2019392</v>
      </c>
      <c r="N7359" s="32" t="s">
        <v>22239</v>
      </c>
      <c r="O7359" s="43" t="e">
        <f>VLOOKUP(U:U,#REF!,5,FALSE)</f>
        <v>#REF!</v>
      </c>
      <c r="P7359" s="43" t="e">
        <f>VLOOKUP(U:U,#REF!,4,FALSE)</f>
        <v>#REF!</v>
      </c>
      <c r="Q7359" s="43" t="e">
        <f>VLOOKUP(U:U,#REF!,2,FALSE)</f>
        <v>#REF!</v>
      </c>
      <c r="S7359" s="35" t="str">
        <f>VLOOKUP(G:G,old!G:J,4,FALSE)</f>
        <v>NE</v>
      </c>
      <c r="T7359" s="35" t="str">
        <f>VLOOKUP(G:G,old!G:K,5,FALSE)</f>
        <v>DWR</v>
      </c>
      <c r="U7359" s="35" t="str">
        <f>VLOOKUP(G:G,old!G:L,6,FALSE)</f>
        <v>MAE NAM CHI</v>
      </c>
      <c r="V7359" s="43">
        <f>VLOOKUP(G:G,old!G:M,7,FALSE)</f>
        <v>0</v>
      </c>
      <c r="X7359" s="43" t="str">
        <f>IFERROR(VLOOKUP(V:V,#REF!,3,FALSE),"0")</f>
        <v>0</v>
      </c>
      <c r="Y7359" s="19">
        <f t="shared" si="114"/>
        <v>0</v>
      </c>
      <c r="Z7359" s="19" t="str">
        <f>IFERROR(VLOOKUP(C:C,#REF!,19,FALSE),"0")</f>
        <v>0</v>
      </c>
    </row>
    <row r="7360" spans="1:26" x14ac:dyDescent="0.45">
      <c r="A7360" s="32" t="s">
        <v>20526</v>
      </c>
      <c r="B7360" s="32">
        <v>2</v>
      </c>
      <c r="C7360" s="32" t="s">
        <v>20527</v>
      </c>
      <c r="D7360" s="32" t="s">
        <v>12141</v>
      </c>
      <c r="E7360" s="32" t="s">
        <v>22222</v>
      </c>
      <c r="F7360" s="32">
        <v>3</v>
      </c>
      <c r="G7360" s="78" t="s">
        <v>22223</v>
      </c>
      <c r="H7360" s="33" t="s">
        <v>22240</v>
      </c>
      <c r="I7360" s="32" t="s">
        <v>22241</v>
      </c>
      <c r="J7360" s="32" t="s">
        <v>20532</v>
      </c>
      <c r="K7360" s="32" t="s">
        <v>15169</v>
      </c>
      <c r="L7360" s="34">
        <v>34.450744944</v>
      </c>
      <c r="M7360" s="34">
        <v>21531.71559</v>
      </c>
      <c r="N7360" s="32" t="s">
        <v>22242</v>
      </c>
      <c r="O7360" s="43" t="e">
        <f>VLOOKUP(U:U,#REF!,5,FALSE)</f>
        <v>#REF!</v>
      </c>
      <c r="P7360" s="43" t="e">
        <f>VLOOKUP(U:U,#REF!,4,FALSE)</f>
        <v>#REF!</v>
      </c>
      <c r="Q7360" s="43" t="e">
        <f>VLOOKUP(U:U,#REF!,2,FALSE)</f>
        <v>#REF!</v>
      </c>
      <c r="S7360" s="35" t="str">
        <f>VLOOKUP(G:G,old!G:J,4,FALSE)</f>
        <v>NE</v>
      </c>
      <c r="T7360" s="35" t="str">
        <f>VLOOKUP(G:G,old!G:K,5,FALSE)</f>
        <v>DWR</v>
      </c>
      <c r="U7360" s="35" t="str">
        <f>VLOOKUP(G:G,old!G:L,6,FALSE)</f>
        <v>MAE NAM CHI</v>
      </c>
      <c r="V7360" s="43">
        <f>VLOOKUP(G:G,old!G:M,7,FALSE)</f>
        <v>0</v>
      </c>
      <c r="X7360" s="43" t="str">
        <f>IFERROR(VLOOKUP(V:V,#REF!,3,FALSE),"0")</f>
        <v>0</v>
      </c>
      <c r="Y7360" s="19">
        <f t="shared" si="114"/>
        <v>0</v>
      </c>
      <c r="Z7360" s="19" t="str">
        <f>IFERROR(VLOOKUP(C:C,#REF!,19,FALSE),"0")</f>
        <v>0</v>
      </c>
    </row>
    <row r="7361" spans="1:26" x14ac:dyDescent="0.45">
      <c r="A7361" s="32" t="s">
        <v>20526</v>
      </c>
      <c r="B7361" s="32">
        <v>2</v>
      </c>
      <c r="C7361" s="32" t="s">
        <v>20527</v>
      </c>
      <c r="D7361" s="32" t="s">
        <v>12141</v>
      </c>
      <c r="E7361" s="32" t="s">
        <v>22222</v>
      </c>
      <c r="F7361" s="32">
        <v>3</v>
      </c>
      <c r="G7361" s="78" t="s">
        <v>22223</v>
      </c>
      <c r="H7361" s="33" t="s">
        <v>22243</v>
      </c>
      <c r="I7361" s="32" t="s">
        <v>22244</v>
      </c>
      <c r="J7361" s="32" t="s">
        <v>20532</v>
      </c>
      <c r="K7361" s="32" t="s">
        <v>15169</v>
      </c>
      <c r="L7361" s="34">
        <v>43.022487423199998</v>
      </c>
      <c r="M7361" s="34">
        <v>26889.054639499998</v>
      </c>
      <c r="N7361" s="32" t="s">
        <v>22245</v>
      </c>
      <c r="O7361" s="43" t="e">
        <f>VLOOKUP(U:U,#REF!,5,FALSE)</f>
        <v>#REF!</v>
      </c>
      <c r="P7361" s="43" t="e">
        <f>VLOOKUP(U:U,#REF!,4,FALSE)</f>
        <v>#REF!</v>
      </c>
      <c r="Q7361" s="43" t="e">
        <f>VLOOKUP(U:U,#REF!,2,FALSE)</f>
        <v>#REF!</v>
      </c>
      <c r="S7361" s="35" t="str">
        <f>VLOOKUP(G:G,old!G:J,4,FALSE)</f>
        <v>NE</v>
      </c>
      <c r="T7361" s="35" t="str">
        <f>VLOOKUP(G:G,old!G:K,5,FALSE)</f>
        <v>DWR</v>
      </c>
      <c r="U7361" s="35" t="str">
        <f>VLOOKUP(G:G,old!G:L,6,FALSE)</f>
        <v>MAE NAM CHI</v>
      </c>
      <c r="V7361" s="43">
        <f>VLOOKUP(G:G,old!G:M,7,FALSE)</f>
        <v>0</v>
      </c>
      <c r="X7361" s="43" t="str">
        <f>IFERROR(VLOOKUP(V:V,#REF!,3,FALSE),"0")</f>
        <v>0</v>
      </c>
      <c r="Y7361" s="19">
        <f t="shared" si="114"/>
        <v>0</v>
      </c>
      <c r="Z7361" s="19" t="str">
        <f>IFERROR(VLOOKUP(C:C,#REF!,19,FALSE),"0")</f>
        <v>0</v>
      </c>
    </row>
    <row r="7362" spans="1:26" x14ac:dyDescent="0.45">
      <c r="A7362" s="32" t="s">
        <v>20526</v>
      </c>
      <c r="B7362" s="32">
        <v>2</v>
      </c>
      <c r="C7362" s="32" t="s">
        <v>20527</v>
      </c>
      <c r="D7362" s="32" t="s">
        <v>12141</v>
      </c>
      <c r="E7362" s="32" t="s">
        <v>22222</v>
      </c>
      <c r="F7362" s="32">
        <v>3</v>
      </c>
      <c r="G7362" s="78" t="s">
        <v>22223</v>
      </c>
      <c r="H7362" s="33" t="s">
        <v>22246</v>
      </c>
      <c r="I7362" s="32" t="s">
        <v>9250</v>
      </c>
      <c r="J7362" s="32" t="s">
        <v>20532</v>
      </c>
      <c r="K7362" s="32" t="s">
        <v>15169</v>
      </c>
      <c r="L7362" s="34">
        <v>60.558356375300001</v>
      </c>
      <c r="M7362" s="34">
        <v>37848.9727346</v>
      </c>
      <c r="N7362" s="32" t="s">
        <v>22247</v>
      </c>
      <c r="O7362" s="43" t="e">
        <f>VLOOKUP(U:U,#REF!,5,FALSE)</f>
        <v>#REF!</v>
      </c>
      <c r="P7362" s="43" t="e">
        <f>VLOOKUP(U:U,#REF!,4,FALSE)</f>
        <v>#REF!</v>
      </c>
      <c r="Q7362" s="43" t="e">
        <f>VLOOKUP(U:U,#REF!,2,FALSE)</f>
        <v>#REF!</v>
      </c>
      <c r="S7362" s="35" t="str">
        <f>VLOOKUP(G:G,old!G:J,4,FALSE)</f>
        <v>NE</v>
      </c>
      <c r="T7362" s="35" t="str">
        <f>VLOOKUP(G:G,old!G:K,5,FALSE)</f>
        <v>DWR</v>
      </c>
      <c r="U7362" s="35" t="str">
        <f>VLOOKUP(G:G,old!G:L,6,FALSE)</f>
        <v>MAE NAM CHI</v>
      </c>
      <c r="V7362" s="43">
        <f>VLOOKUP(G:G,old!G:M,7,FALSE)</f>
        <v>0</v>
      </c>
      <c r="X7362" s="43" t="str">
        <f>IFERROR(VLOOKUP(V:V,#REF!,3,FALSE),"0")</f>
        <v>0</v>
      </c>
      <c r="Y7362" s="19">
        <f t="shared" si="114"/>
        <v>0</v>
      </c>
      <c r="Z7362" s="19" t="str">
        <f>IFERROR(VLOOKUP(C:C,#REF!,19,FALSE),"0")</f>
        <v>0</v>
      </c>
    </row>
    <row r="7363" spans="1:26" x14ac:dyDescent="0.45">
      <c r="A7363" s="32" t="s">
        <v>20526</v>
      </c>
      <c r="B7363" s="32">
        <v>2</v>
      </c>
      <c r="C7363" s="32" t="s">
        <v>20527</v>
      </c>
      <c r="D7363" s="32" t="s">
        <v>12141</v>
      </c>
      <c r="E7363" s="32" t="s">
        <v>20565</v>
      </c>
      <c r="F7363" s="32">
        <v>3</v>
      </c>
      <c r="G7363" s="78" t="s">
        <v>20566</v>
      </c>
      <c r="H7363" s="33" t="s">
        <v>22248</v>
      </c>
      <c r="I7363" s="32" t="s">
        <v>20566</v>
      </c>
      <c r="J7363" s="32" t="s">
        <v>20532</v>
      </c>
      <c r="K7363" s="32" t="s">
        <v>15169</v>
      </c>
      <c r="L7363" s="34">
        <v>16.043299940099999</v>
      </c>
      <c r="M7363" s="34">
        <v>10027.062462600001</v>
      </c>
      <c r="N7363" s="32" t="s">
        <v>22249</v>
      </c>
      <c r="O7363" s="43" t="e">
        <f>VLOOKUP(U:U,#REF!,5,FALSE)</f>
        <v>#REF!</v>
      </c>
      <c r="P7363" s="43" t="e">
        <f>VLOOKUP(U:U,#REF!,4,FALSE)</f>
        <v>#REF!</v>
      </c>
      <c r="Q7363" s="43" t="e">
        <f>VLOOKUP(U:U,#REF!,2,FALSE)</f>
        <v>#REF!</v>
      </c>
      <c r="S7363" s="35" t="str">
        <f>VLOOKUP(G:G,old!G:J,4,FALSE)</f>
        <v>NE</v>
      </c>
      <c r="T7363" s="35" t="str">
        <f>VLOOKUP(G:G,old!G:K,5,FALSE)</f>
        <v>RID_area</v>
      </c>
      <c r="U7363" s="35" t="str">
        <f>VLOOKUP(G:G,old!G:L,6,FALSE)</f>
        <v>MAE NAM CHI</v>
      </c>
      <c r="V7363" s="43">
        <f>VLOOKUP(G:G,old!G:M,7,FALSE)</f>
        <v>0</v>
      </c>
      <c r="X7363" s="43" t="str">
        <f>IFERROR(VLOOKUP(V:V,#REF!,3,FALSE),"0")</f>
        <v>0</v>
      </c>
      <c r="Y7363" s="19">
        <f t="shared" si="114"/>
        <v>0</v>
      </c>
      <c r="Z7363" s="19" t="str">
        <f>IFERROR(VLOOKUP(C:C,#REF!,19,FALSE),"0")</f>
        <v>0</v>
      </c>
    </row>
    <row r="7364" spans="1:26" x14ac:dyDescent="0.45">
      <c r="A7364" s="32" t="s">
        <v>20526</v>
      </c>
      <c r="B7364" s="32">
        <v>2</v>
      </c>
      <c r="C7364" s="32" t="s">
        <v>20527</v>
      </c>
      <c r="D7364" s="32" t="s">
        <v>12141</v>
      </c>
      <c r="E7364" s="32" t="s">
        <v>20565</v>
      </c>
      <c r="F7364" s="32">
        <v>3</v>
      </c>
      <c r="G7364" s="78" t="s">
        <v>20566</v>
      </c>
      <c r="H7364" s="33" t="s">
        <v>22250</v>
      </c>
      <c r="I7364" s="32" t="s">
        <v>22251</v>
      </c>
      <c r="J7364" s="32" t="s">
        <v>20532</v>
      </c>
      <c r="K7364" s="32" t="s">
        <v>15169</v>
      </c>
      <c r="L7364" s="34">
        <v>225.24344998399999</v>
      </c>
      <c r="M7364" s="34">
        <v>140777.15624000001</v>
      </c>
      <c r="N7364" s="32" t="s">
        <v>22252</v>
      </c>
      <c r="O7364" s="43" t="e">
        <f>VLOOKUP(U:U,#REF!,5,FALSE)</f>
        <v>#REF!</v>
      </c>
      <c r="P7364" s="43" t="e">
        <f>VLOOKUP(U:U,#REF!,4,FALSE)</f>
        <v>#REF!</v>
      </c>
      <c r="Q7364" s="43" t="e">
        <f>VLOOKUP(U:U,#REF!,2,FALSE)</f>
        <v>#REF!</v>
      </c>
      <c r="S7364" s="35" t="str">
        <f>VLOOKUP(G:G,old!G:J,4,FALSE)</f>
        <v>NE</v>
      </c>
      <c r="T7364" s="35" t="str">
        <f>VLOOKUP(G:G,old!G:K,5,FALSE)</f>
        <v>RID_area</v>
      </c>
      <c r="U7364" s="35" t="str">
        <f>VLOOKUP(G:G,old!G:L,6,FALSE)</f>
        <v>MAE NAM CHI</v>
      </c>
      <c r="V7364" s="43">
        <f>VLOOKUP(G:G,old!G:M,7,FALSE)</f>
        <v>0</v>
      </c>
      <c r="X7364" s="43" t="str">
        <f>IFERROR(VLOOKUP(V:V,#REF!,3,FALSE),"0")</f>
        <v>0</v>
      </c>
      <c r="Y7364" s="19">
        <f t="shared" ref="Y7364:Y7427" si="115">X7364*1</f>
        <v>0</v>
      </c>
      <c r="Z7364" s="19" t="str">
        <f>IFERROR(VLOOKUP(C:C,#REF!,19,FALSE),"0")</f>
        <v>0</v>
      </c>
    </row>
    <row r="7365" spans="1:26" x14ac:dyDescent="0.45">
      <c r="A7365" s="32" t="s">
        <v>20526</v>
      </c>
      <c r="B7365" s="32">
        <v>2</v>
      </c>
      <c r="C7365" s="32" t="s">
        <v>20527</v>
      </c>
      <c r="D7365" s="32" t="s">
        <v>12141</v>
      </c>
      <c r="E7365" s="32" t="s">
        <v>20565</v>
      </c>
      <c r="F7365" s="32">
        <v>3</v>
      </c>
      <c r="G7365" s="78" t="s">
        <v>20566</v>
      </c>
      <c r="H7365" s="33" t="s">
        <v>22253</v>
      </c>
      <c r="I7365" s="32" t="s">
        <v>13238</v>
      </c>
      <c r="J7365" s="32" t="s">
        <v>20532</v>
      </c>
      <c r="K7365" s="32" t="s">
        <v>15169</v>
      </c>
      <c r="L7365" s="34">
        <v>57.682090869200003</v>
      </c>
      <c r="M7365" s="34">
        <v>36051.306793299998</v>
      </c>
      <c r="N7365" s="32" t="s">
        <v>22254</v>
      </c>
      <c r="O7365" s="43" t="e">
        <f>VLOOKUP(U:U,#REF!,5,FALSE)</f>
        <v>#REF!</v>
      </c>
      <c r="P7365" s="43" t="e">
        <f>VLOOKUP(U:U,#REF!,4,FALSE)</f>
        <v>#REF!</v>
      </c>
      <c r="Q7365" s="43" t="e">
        <f>VLOOKUP(U:U,#REF!,2,FALSE)</f>
        <v>#REF!</v>
      </c>
      <c r="S7365" s="35" t="str">
        <f>VLOOKUP(G:G,old!G:J,4,FALSE)</f>
        <v>NE</v>
      </c>
      <c r="T7365" s="35" t="str">
        <f>VLOOKUP(G:G,old!G:K,5,FALSE)</f>
        <v>RID_area</v>
      </c>
      <c r="U7365" s="35" t="str">
        <f>VLOOKUP(G:G,old!G:L,6,FALSE)</f>
        <v>MAE NAM CHI</v>
      </c>
      <c r="V7365" s="43">
        <f>VLOOKUP(G:G,old!G:M,7,FALSE)</f>
        <v>0</v>
      </c>
      <c r="X7365" s="43" t="str">
        <f>IFERROR(VLOOKUP(V:V,#REF!,3,FALSE),"0")</f>
        <v>0</v>
      </c>
      <c r="Y7365" s="19">
        <f t="shared" si="115"/>
        <v>0</v>
      </c>
      <c r="Z7365" s="19" t="str">
        <f>IFERROR(VLOOKUP(C:C,#REF!,19,FALSE),"0")</f>
        <v>0</v>
      </c>
    </row>
    <row r="7366" spans="1:26" x14ac:dyDescent="0.45">
      <c r="A7366" s="32" t="s">
        <v>20526</v>
      </c>
      <c r="B7366" s="32">
        <v>2</v>
      </c>
      <c r="C7366" s="32" t="s">
        <v>20527</v>
      </c>
      <c r="D7366" s="32" t="s">
        <v>12141</v>
      </c>
      <c r="E7366" s="32" t="s">
        <v>20565</v>
      </c>
      <c r="F7366" s="32">
        <v>3</v>
      </c>
      <c r="G7366" s="78" t="s">
        <v>20566</v>
      </c>
      <c r="H7366" s="33" t="s">
        <v>22255</v>
      </c>
      <c r="I7366" s="32" t="s">
        <v>354</v>
      </c>
      <c r="J7366" s="32" t="s">
        <v>20532</v>
      </c>
      <c r="K7366" s="32" t="s">
        <v>15169</v>
      </c>
      <c r="L7366" s="34">
        <v>103.062806326</v>
      </c>
      <c r="M7366" s="34">
        <v>64414.253953699998</v>
      </c>
      <c r="N7366" s="32" t="s">
        <v>22256</v>
      </c>
      <c r="O7366" s="43" t="e">
        <f>VLOOKUP(U:U,#REF!,5,FALSE)</f>
        <v>#REF!</v>
      </c>
      <c r="P7366" s="43" t="e">
        <f>VLOOKUP(U:U,#REF!,4,FALSE)</f>
        <v>#REF!</v>
      </c>
      <c r="Q7366" s="43" t="e">
        <f>VLOOKUP(U:U,#REF!,2,FALSE)</f>
        <v>#REF!</v>
      </c>
      <c r="S7366" s="35" t="str">
        <f>VLOOKUP(G:G,old!G:J,4,FALSE)</f>
        <v>NE</v>
      </c>
      <c r="T7366" s="35" t="str">
        <f>VLOOKUP(G:G,old!G:K,5,FALSE)</f>
        <v>RID_area</v>
      </c>
      <c r="U7366" s="35" t="str">
        <f>VLOOKUP(G:G,old!G:L,6,FALSE)</f>
        <v>MAE NAM CHI</v>
      </c>
      <c r="V7366" s="43">
        <f>VLOOKUP(G:G,old!G:M,7,FALSE)</f>
        <v>0</v>
      </c>
      <c r="X7366" s="43" t="str">
        <f>IFERROR(VLOOKUP(V:V,#REF!,3,FALSE),"0")</f>
        <v>0</v>
      </c>
      <c r="Y7366" s="19">
        <f t="shared" si="115"/>
        <v>0</v>
      </c>
      <c r="Z7366" s="19" t="str">
        <f>IFERROR(VLOOKUP(C:C,#REF!,19,FALSE),"0")</f>
        <v>0</v>
      </c>
    </row>
    <row r="7367" spans="1:26" x14ac:dyDescent="0.45">
      <c r="A7367" s="32" t="s">
        <v>20526</v>
      </c>
      <c r="B7367" s="32">
        <v>2</v>
      </c>
      <c r="C7367" s="32" t="s">
        <v>20527</v>
      </c>
      <c r="D7367" s="32" t="s">
        <v>12141</v>
      </c>
      <c r="E7367" s="32" t="s">
        <v>20565</v>
      </c>
      <c r="F7367" s="32">
        <v>3</v>
      </c>
      <c r="G7367" s="78" t="s">
        <v>20566</v>
      </c>
      <c r="H7367" s="33" t="s">
        <v>22257</v>
      </c>
      <c r="I7367" s="32" t="s">
        <v>14825</v>
      </c>
      <c r="J7367" s="32" t="s">
        <v>20532</v>
      </c>
      <c r="K7367" s="32" t="s">
        <v>15169</v>
      </c>
      <c r="L7367" s="34">
        <v>39.471414923499999</v>
      </c>
      <c r="M7367" s="34">
        <v>24669.634327200001</v>
      </c>
      <c r="N7367" s="32" t="s">
        <v>22258</v>
      </c>
      <c r="O7367" s="43" t="e">
        <f>VLOOKUP(U:U,#REF!,5,FALSE)</f>
        <v>#REF!</v>
      </c>
      <c r="P7367" s="43" t="e">
        <f>VLOOKUP(U:U,#REF!,4,FALSE)</f>
        <v>#REF!</v>
      </c>
      <c r="Q7367" s="43" t="e">
        <f>VLOOKUP(U:U,#REF!,2,FALSE)</f>
        <v>#REF!</v>
      </c>
      <c r="S7367" s="35" t="str">
        <f>VLOOKUP(G:G,old!G:J,4,FALSE)</f>
        <v>NE</v>
      </c>
      <c r="T7367" s="35" t="str">
        <f>VLOOKUP(G:G,old!G:K,5,FALSE)</f>
        <v>RID_area</v>
      </c>
      <c r="U7367" s="35" t="str">
        <f>VLOOKUP(G:G,old!G:L,6,FALSE)</f>
        <v>MAE NAM CHI</v>
      </c>
      <c r="V7367" s="43">
        <f>VLOOKUP(G:G,old!G:M,7,FALSE)</f>
        <v>0</v>
      </c>
      <c r="X7367" s="43" t="str">
        <f>IFERROR(VLOOKUP(V:V,#REF!,3,FALSE),"0")</f>
        <v>0</v>
      </c>
      <c r="Y7367" s="19">
        <f t="shared" si="115"/>
        <v>0</v>
      </c>
      <c r="Z7367" s="19" t="str">
        <f>IFERROR(VLOOKUP(C:C,#REF!,19,FALSE),"0")</f>
        <v>0</v>
      </c>
    </row>
    <row r="7368" spans="1:26" x14ac:dyDescent="0.45">
      <c r="A7368" s="32" t="s">
        <v>20526</v>
      </c>
      <c r="B7368" s="32">
        <v>2</v>
      </c>
      <c r="C7368" s="32" t="s">
        <v>20527</v>
      </c>
      <c r="D7368" s="32" t="s">
        <v>12141</v>
      </c>
      <c r="E7368" s="32" t="s">
        <v>20565</v>
      </c>
      <c r="F7368" s="32">
        <v>3</v>
      </c>
      <c r="G7368" s="78" t="s">
        <v>20566</v>
      </c>
      <c r="H7368" s="33" t="s">
        <v>22259</v>
      </c>
      <c r="I7368" s="32" t="s">
        <v>22260</v>
      </c>
      <c r="J7368" s="32" t="s">
        <v>20532</v>
      </c>
      <c r="K7368" s="32" t="s">
        <v>15169</v>
      </c>
      <c r="L7368" s="34">
        <v>55.832753005199997</v>
      </c>
      <c r="M7368" s="34">
        <v>34895.470628199997</v>
      </c>
      <c r="N7368" s="32" t="s">
        <v>22261</v>
      </c>
      <c r="O7368" s="43" t="e">
        <f>VLOOKUP(U:U,#REF!,5,FALSE)</f>
        <v>#REF!</v>
      </c>
      <c r="P7368" s="43" t="e">
        <f>VLOOKUP(U:U,#REF!,4,FALSE)</f>
        <v>#REF!</v>
      </c>
      <c r="Q7368" s="43" t="e">
        <f>VLOOKUP(U:U,#REF!,2,FALSE)</f>
        <v>#REF!</v>
      </c>
      <c r="S7368" s="35" t="str">
        <f>VLOOKUP(G:G,old!G:J,4,FALSE)</f>
        <v>NE</v>
      </c>
      <c r="T7368" s="35" t="str">
        <f>VLOOKUP(G:G,old!G:K,5,FALSE)</f>
        <v>RID_area</v>
      </c>
      <c r="U7368" s="35" t="str">
        <f>VLOOKUP(G:G,old!G:L,6,FALSE)</f>
        <v>MAE NAM CHI</v>
      </c>
      <c r="V7368" s="43">
        <f>VLOOKUP(G:G,old!G:M,7,FALSE)</f>
        <v>0</v>
      </c>
      <c r="X7368" s="43" t="str">
        <f>IFERROR(VLOOKUP(V:V,#REF!,3,FALSE),"0")</f>
        <v>0</v>
      </c>
      <c r="Y7368" s="19">
        <f t="shared" si="115"/>
        <v>0</v>
      </c>
      <c r="Z7368" s="19" t="str">
        <f>IFERROR(VLOOKUP(C:C,#REF!,19,FALSE),"0")</f>
        <v>0</v>
      </c>
    </row>
    <row r="7369" spans="1:26" x14ac:dyDescent="0.45">
      <c r="A7369" s="32" t="s">
        <v>20526</v>
      </c>
      <c r="B7369" s="32">
        <v>2</v>
      </c>
      <c r="C7369" s="32" t="s">
        <v>20527</v>
      </c>
      <c r="D7369" s="32" t="s">
        <v>12141</v>
      </c>
      <c r="E7369" s="32" t="s">
        <v>20565</v>
      </c>
      <c r="F7369" s="32">
        <v>3</v>
      </c>
      <c r="G7369" s="78" t="s">
        <v>20566</v>
      </c>
      <c r="H7369" s="33" t="s">
        <v>22262</v>
      </c>
      <c r="I7369" s="32" t="s">
        <v>10323</v>
      </c>
      <c r="J7369" s="32" t="s">
        <v>20532</v>
      </c>
      <c r="K7369" s="32" t="s">
        <v>15169</v>
      </c>
      <c r="L7369" s="34">
        <v>50.425996968</v>
      </c>
      <c r="M7369" s="34">
        <v>31516.248104999999</v>
      </c>
      <c r="N7369" s="32" t="s">
        <v>22263</v>
      </c>
      <c r="O7369" s="43" t="e">
        <f>VLOOKUP(U:U,#REF!,5,FALSE)</f>
        <v>#REF!</v>
      </c>
      <c r="P7369" s="43" t="e">
        <f>VLOOKUP(U:U,#REF!,4,FALSE)</f>
        <v>#REF!</v>
      </c>
      <c r="Q7369" s="43" t="e">
        <f>VLOOKUP(U:U,#REF!,2,FALSE)</f>
        <v>#REF!</v>
      </c>
      <c r="S7369" s="35" t="str">
        <f>VLOOKUP(G:G,old!G:J,4,FALSE)</f>
        <v>NE</v>
      </c>
      <c r="T7369" s="35" t="str">
        <f>VLOOKUP(G:G,old!G:K,5,FALSE)</f>
        <v>RID_area</v>
      </c>
      <c r="U7369" s="35" t="str">
        <f>VLOOKUP(G:G,old!G:L,6,FALSE)</f>
        <v>MAE NAM CHI</v>
      </c>
      <c r="V7369" s="43">
        <f>VLOOKUP(G:G,old!G:M,7,FALSE)</f>
        <v>0</v>
      </c>
      <c r="X7369" s="43" t="str">
        <f>IFERROR(VLOOKUP(V:V,#REF!,3,FALSE),"0")</f>
        <v>0</v>
      </c>
      <c r="Y7369" s="19">
        <f t="shared" si="115"/>
        <v>0</v>
      </c>
      <c r="Z7369" s="19" t="str">
        <f>IFERROR(VLOOKUP(C:C,#REF!,19,FALSE),"0")</f>
        <v>0</v>
      </c>
    </row>
    <row r="7370" spans="1:26" x14ac:dyDescent="0.45">
      <c r="A7370" s="32" t="s">
        <v>20526</v>
      </c>
      <c r="B7370" s="32">
        <v>2</v>
      </c>
      <c r="C7370" s="32" t="s">
        <v>20527</v>
      </c>
      <c r="D7370" s="32" t="s">
        <v>12141</v>
      </c>
      <c r="E7370" s="32" t="s">
        <v>22264</v>
      </c>
      <c r="F7370" s="32">
        <v>3</v>
      </c>
      <c r="G7370" s="78" t="s">
        <v>22265</v>
      </c>
      <c r="H7370" s="33" t="s">
        <v>22266</v>
      </c>
      <c r="I7370" s="32" t="s">
        <v>22267</v>
      </c>
      <c r="J7370" s="32" t="s">
        <v>20532</v>
      </c>
      <c r="K7370" s="32" t="s">
        <v>15169</v>
      </c>
      <c r="L7370" s="34">
        <v>80.640197271199995</v>
      </c>
      <c r="M7370" s="34">
        <v>50400.123294500001</v>
      </c>
      <c r="N7370" s="32" t="s">
        <v>22268</v>
      </c>
      <c r="O7370" s="43" t="e">
        <f>VLOOKUP(U:U,#REF!,5,FALSE)</f>
        <v>#REF!</v>
      </c>
      <c r="P7370" s="43" t="e">
        <f>VLOOKUP(U:U,#REF!,4,FALSE)</f>
        <v>#REF!</v>
      </c>
      <c r="Q7370" s="43" t="e">
        <f>VLOOKUP(U:U,#REF!,2,FALSE)</f>
        <v>#REF!</v>
      </c>
      <c r="S7370" s="35" t="str">
        <f>VLOOKUP(G:G,old!G:J,4,FALSE)</f>
        <v>NE</v>
      </c>
      <c r="T7370" s="35" t="str">
        <f>VLOOKUP(G:G,old!G:K,5,FALSE)</f>
        <v>DWR</v>
      </c>
      <c r="U7370" s="35" t="str">
        <f>VLOOKUP(G:G,old!G:L,6,FALSE)</f>
        <v>MAE NAM CHI</v>
      </c>
      <c r="V7370" s="43" t="str">
        <f>VLOOKUP(G:G,old!G:M,7,FALSE)</f>
        <v>E23</v>
      </c>
      <c r="X7370" s="43" t="str">
        <f>IFERROR(VLOOKUP(V:V,#REF!,3,FALSE),"0")</f>
        <v>0</v>
      </c>
      <c r="Y7370" s="19">
        <f t="shared" si="115"/>
        <v>0</v>
      </c>
      <c r="Z7370" s="19" t="str">
        <f>IFERROR(VLOOKUP(C:C,#REF!,19,FALSE),"0")</f>
        <v>0</v>
      </c>
    </row>
    <row r="7371" spans="1:26" x14ac:dyDescent="0.45">
      <c r="A7371" s="32" t="s">
        <v>20526</v>
      </c>
      <c r="B7371" s="32">
        <v>2</v>
      </c>
      <c r="C7371" s="32" t="s">
        <v>20527</v>
      </c>
      <c r="D7371" s="32" t="s">
        <v>12141</v>
      </c>
      <c r="E7371" s="32" t="s">
        <v>22264</v>
      </c>
      <c r="F7371" s="32">
        <v>3</v>
      </c>
      <c r="G7371" s="78" t="s">
        <v>22265</v>
      </c>
      <c r="H7371" s="33" t="s">
        <v>22269</v>
      </c>
      <c r="I7371" s="32" t="s">
        <v>22270</v>
      </c>
      <c r="J7371" s="32" t="s">
        <v>20532</v>
      </c>
      <c r="K7371" s="32" t="s">
        <v>15169</v>
      </c>
      <c r="L7371" s="34">
        <v>51.317080862099999</v>
      </c>
      <c r="M7371" s="34">
        <v>32073.175538799998</v>
      </c>
      <c r="N7371" s="32" t="s">
        <v>22271</v>
      </c>
      <c r="O7371" s="43" t="e">
        <f>VLOOKUP(U:U,#REF!,5,FALSE)</f>
        <v>#REF!</v>
      </c>
      <c r="P7371" s="43" t="e">
        <f>VLOOKUP(U:U,#REF!,4,FALSE)</f>
        <v>#REF!</v>
      </c>
      <c r="Q7371" s="43" t="e">
        <f>VLOOKUP(U:U,#REF!,2,FALSE)</f>
        <v>#REF!</v>
      </c>
      <c r="S7371" s="35" t="str">
        <f>VLOOKUP(G:G,old!G:J,4,FALSE)</f>
        <v>NE</v>
      </c>
      <c r="T7371" s="35" t="str">
        <f>VLOOKUP(G:G,old!G:K,5,FALSE)</f>
        <v>DWR</v>
      </c>
      <c r="U7371" s="35" t="str">
        <f>VLOOKUP(G:G,old!G:L,6,FALSE)</f>
        <v>MAE NAM CHI</v>
      </c>
      <c r="V7371" s="43" t="str">
        <f>VLOOKUP(G:G,old!G:M,7,FALSE)</f>
        <v>E23</v>
      </c>
      <c r="X7371" s="43" t="str">
        <f>IFERROR(VLOOKUP(V:V,#REF!,3,FALSE),"0")</f>
        <v>0</v>
      </c>
      <c r="Y7371" s="19">
        <f t="shared" si="115"/>
        <v>0</v>
      </c>
      <c r="Z7371" s="19" t="str">
        <f>IFERROR(VLOOKUP(C:C,#REF!,19,FALSE),"0")</f>
        <v>0</v>
      </c>
    </row>
    <row r="7372" spans="1:26" x14ac:dyDescent="0.45">
      <c r="A7372" s="32" t="s">
        <v>20526</v>
      </c>
      <c r="B7372" s="32">
        <v>2</v>
      </c>
      <c r="C7372" s="32" t="s">
        <v>20527</v>
      </c>
      <c r="D7372" s="32" t="s">
        <v>12141</v>
      </c>
      <c r="E7372" s="32" t="s">
        <v>22264</v>
      </c>
      <c r="F7372" s="32">
        <v>3</v>
      </c>
      <c r="G7372" s="78" t="s">
        <v>22265</v>
      </c>
      <c r="H7372" s="33" t="s">
        <v>22272</v>
      </c>
      <c r="I7372" s="32" t="s">
        <v>22273</v>
      </c>
      <c r="J7372" s="32" t="s">
        <v>20532</v>
      </c>
      <c r="K7372" s="32" t="s">
        <v>15169</v>
      </c>
      <c r="L7372" s="34">
        <v>72.9907834017</v>
      </c>
      <c r="M7372" s="34">
        <v>45619.239626100003</v>
      </c>
      <c r="N7372" s="32" t="s">
        <v>22274</v>
      </c>
      <c r="O7372" s="43" t="e">
        <f>VLOOKUP(U:U,#REF!,5,FALSE)</f>
        <v>#REF!</v>
      </c>
      <c r="P7372" s="43" t="e">
        <f>VLOOKUP(U:U,#REF!,4,FALSE)</f>
        <v>#REF!</v>
      </c>
      <c r="Q7372" s="43" t="e">
        <f>VLOOKUP(U:U,#REF!,2,FALSE)</f>
        <v>#REF!</v>
      </c>
      <c r="S7372" s="35" t="str">
        <f>VLOOKUP(G:G,old!G:J,4,FALSE)</f>
        <v>NE</v>
      </c>
      <c r="T7372" s="35" t="str">
        <f>VLOOKUP(G:G,old!G:K,5,FALSE)</f>
        <v>DWR</v>
      </c>
      <c r="U7372" s="35" t="str">
        <f>VLOOKUP(G:G,old!G:L,6,FALSE)</f>
        <v>MAE NAM CHI</v>
      </c>
      <c r="V7372" s="43" t="str">
        <f>VLOOKUP(G:G,old!G:M,7,FALSE)</f>
        <v>E23</v>
      </c>
      <c r="X7372" s="43" t="str">
        <f>IFERROR(VLOOKUP(V:V,#REF!,3,FALSE),"0")</f>
        <v>0</v>
      </c>
      <c r="Y7372" s="19">
        <f t="shared" si="115"/>
        <v>0</v>
      </c>
      <c r="Z7372" s="19" t="str">
        <f>IFERROR(VLOOKUP(C:C,#REF!,19,FALSE),"0")</f>
        <v>0</v>
      </c>
    </row>
    <row r="7373" spans="1:26" x14ac:dyDescent="0.45">
      <c r="A7373" s="32" t="s">
        <v>20526</v>
      </c>
      <c r="B7373" s="32">
        <v>2</v>
      </c>
      <c r="C7373" s="32" t="s">
        <v>20527</v>
      </c>
      <c r="D7373" s="32" t="s">
        <v>12141</v>
      </c>
      <c r="E7373" s="32" t="s">
        <v>22264</v>
      </c>
      <c r="F7373" s="32">
        <v>3</v>
      </c>
      <c r="G7373" s="78" t="s">
        <v>22265</v>
      </c>
      <c r="H7373" s="33" t="s">
        <v>22275</v>
      </c>
      <c r="I7373" s="32" t="s">
        <v>22276</v>
      </c>
      <c r="J7373" s="32" t="s">
        <v>20532</v>
      </c>
      <c r="K7373" s="32" t="s">
        <v>15169</v>
      </c>
      <c r="L7373" s="34">
        <v>64.645361392500007</v>
      </c>
      <c r="M7373" s="34">
        <v>40403.350870299997</v>
      </c>
      <c r="N7373" s="32" t="s">
        <v>22277</v>
      </c>
      <c r="O7373" s="43" t="e">
        <f>VLOOKUP(U:U,#REF!,5,FALSE)</f>
        <v>#REF!</v>
      </c>
      <c r="P7373" s="43" t="e">
        <f>VLOOKUP(U:U,#REF!,4,FALSE)</f>
        <v>#REF!</v>
      </c>
      <c r="Q7373" s="43" t="e">
        <f>VLOOKUP(U:U,#REF!,2,FALSE)</f>
        <v>#REF!</v>
      </c>
      <c r="S7373" s="35" t="str">
        <f>VLOOKUP(G:G,old!G:J,4,FALSE)</f>
        <v>NE</v>
      </c>
      <c r="T7373" s="35" t="str">
        <f>VLOOKUP(G:G,old!G:K,5,FALSE)</f>
        <v>DWR</v>
      </c>
      <c r="U7373" s="35" t="str">
        <f>VLOOKUP(G:G,old!G:L,6,FALSE)</f>
        <v>MAE NAM CHI</v>
      </c>
      <c r="V7373" s="43" t="str">
        <f>VLOOKUP(G:G,old!G:M,7,FALSE)</f>
        <v>E23</v>
      </c>
      <c r="X7373" s="43" t="str">
        <f>IFERROR(VLOOKUP(V:V,#REF!,3,FALSE),"0")</f>
        <v>0</v>
      </c>
      <c r="Y7373" s="19">
        <f t="shared" si="115"/>
        <v>0</v>
      </c>
      <c r="Z7373" s="19" t="str">
        <f>IFERROR(VLOOKUP(C:C,#REF!,19,FALSE),"0")</f>
        <v>0</v>
      </c>
    </row>
    <row r="7374" spans="1:26" x14ac:dyDescent="0.45">
      <c r="A7374" s="32" t="s">
        <v>20526</v>
      </c>
      <c r="B7374" s="32">
        <v>2</v>
      </c>
      <c r="C7374" s="32" t="s">
        <v>20527</v>
      </c>
      <c r="D7374" s="32" t="s">
        <v>12141</v>
      </c>
      <c r="E7374" s="32" t="s">
        <v>20583</v>
      </c>
      <c r="F7374" s="32">
        <v>3</v>
      </c>
      <c r="G7374" s="78" t="s">
        <v>20584</v>
      </c>
      <c r="H7374" s="33" t="s">
        <v>22278</v>
      </c>
      <c r="I7374" s="32" t="s">
        <v>22279</v>
      </c>
      <c r="J7374" s="32" t="s">
        <v>20532</v>
      </c>
      <c r="K7374" s="32" t="s">
        <v>15169</v>
      </c>
      <c r="L7374" s="34">
        <v>122.02387991000001</v>
      </c>
      <c r="M7374" s="34">
        <v>76264.924943699996</v>
      </c>
      <c r="N7374" s="32" t="s">
        <v>22280</v>
      </c>
      <c r="O7374" s="43" t="e">
        <f>VLOOKUP(U:U,#REF!,5,FALSE)</f>
        <v>#REF!</v>
      </c>
      <c r="P7374" s="43" t="e">
        <f>VLOOKUP(U:U,#REF!,4,FALSE)</f>
        <v>#REF!</v>
      </c>
      <c r="Q7374" s="43" t="e">
        <f>VLOOKUP(U:U,#REF!,2,FALSE)</f>
        <v>#REF!</v>
      </c>
      <c r="S7374" s="35" t="str">
        <f>VLOOKUP(G:G,old!G:J,4,FALSE)</f>
        <v>NE</v>
      </c>
      <c r="T7374" s="35" t="str">
        <f>VLOOKUP(G:G,old!G:K,5,FALSE)</f>
        <v>DWR</v>
      </c>
      <c r="U7374" s="35" t="str">
        <f>VLOOKUP(G:G,old!G:L,6,FALSE)</f>
        <v>MAE NAM CHI</v>
      </c>
      <c r="V7374" s="43">
        <f>VLOOKUP(G:G,old!G:M,7,FALSE)</f>
        <v>0</v>
      </c>
      <c r="X7374" s="43" t="str">
        <f>IFERROR(VLOOKUP(V:V,#REF!,3,FALSE),"0")</f>
        <v>0</v>
      </c>
      <c r="Y7374" s="19">
        <f t="shared" si="115"/>
        <v>0</v>
      </c>
      <c r="Z7374" s="19" t="str">
        <f>IFERROR(VLOOKUP(C:C,#REF!,19,FALSE),"0")</f>
        <v>0</v>
      </c>
    </row>
    <row r="7375" spans="1:26" x14ac:dyDescent="0.45">
      <c r="A7375" s="32" t="s">
        <v>20526</v>
      </c>
      <c r="B7375" s="32">
        <v>2</v>
      </c>
      <c r="C7375" s="32" t="s">
        <v>20527</v>
      </c>
      <c r="D7375" s="32" t="s">
        <v>12141</v>
      </c>
      <c r="E7375" s="32" t="s">
        <v>20583</v>
      </c>
      <c r="F7375" s="32">
        <v>3</v>
      </c>
      <c r="G7375" s="78" t="s">
        <v>20584</v>
      </c>
      <c r="H7375" s="33" t="s">
        <v>22281</v>
      </c>
      <c r="I7375" s="32" t="s">
        <v>22282</v>
      </c>
      <c r="J7375" s="32" t="s">
        <v>20532</v>
      </c>
      <c r="K7375" s="32" t="s">
        <v>15169</v>
      </c>
      <c r="L7375" s="34">
        <v>43.828754918800001</v>
      </c>
      <c r="M7375" s="34">
        <v>27392.971824299999</v>
      </c>
      <c r="N7375" s="32" t="s">
        <v>22283</v>
      </c>
      <c r="O7375" s="43" t="e">
        <f>VLOOKUP(U:U,#REF!,5,FALSE)</f>
        <v>#REF!</v>
      </c>
      <c r="P7375" s="43" t="e">
        <f>VLOOKUP(U:U,#REF!,4,FALSE)</f>
        <v>#REF!</v>
      </c>
      <c r="Q7375" s="43" t="e">
        <f>VLOOKUP(U:U,#REF!,2,FALSE)</f>
        <v>#REF!</v>
      </c>
      <c r="S7375" s="35" t="str">
        <f>VLOOKUP(G:G,old!G:J,4,FALSE)</f>
        <v>NE</v>
      </c>
      <c r="T7375" s="35" t="str">
        <f>VLOOKUP(G:G,old!G:K,5,FALSE)</f>
        <v>DWR</v>
      </c>
      <c r="U7375" s="35" t="str">
        <f>VLOOKUP(G:G,old!G:L,6,FALSE)</f>
        <v>MAE NAM CHI</v>
      </c>
      <c r="V7375" s="43">
        <f>VLOOKUP(G:G,old!G:M,7,FALSE)</f>
        <v>0</v>
      </c>
      <c r="X7375" s="43" t="str">
        <f>IFERROR(VLOOKUP(V:V,#REF!,3,FALSE),"0")</f>
        <v>0</v>
      </c>
      <c r="Y7375" s="19">
        <f t="shared" si="115"/>
        <v>0</v>
      </c>
      <c r="Z7375" s="19" t="str">
        <f>IFERROR(VLOOKUP(C:C,#REF!,19,FALSE),"0")</f>
        <v>0</v>
      </c>
    </row>
    <row r="7376" spans="1:26" x14ac:dyDescent="0.45">
      <c r="A7376" s="32" t="s">
        <v>20587</v>
      </c>
      <c r="B7376" s="32">
        <v>2</v>
      </c>
      <c r="C7376" s="32" t="s">
        <v>20588</v>
      </c>
      <c r="D7376" s="32" t="s">
        <v>12141</v>
      </c>
      <c r="E7376" s="32" t="s">
        <v>20589</v>
      </c>
      <c r="F7376" s="32">
        <v>3</v>
      </c>
      <c r="G7376" s="78" t="s">
        <v>20590</v>
      </c>
      <c r="H7376" s="33" t="s">
        <v>22284</v>
      </c>
      <c r="I7376" s="32" t="s">
        <v>22285</v>
      </c>
      <c r="J7376" s="32" t="s">
        <v>20593</v>
      </c>
      <c r="K7376" s="32" t="s">
        <v>14841</v>
      </c>
      <c r="L7376" s="34">
        <v>13.011415249600001</v>
      </c>
      <c r="M7376" s="34">
        <v>8132.1345309999997</v>
      </c>
      <c r="N7376" s="32" t="s">
        <v>22286</v>
      </c>
      <c r="O7376" s="43" t="e">
        <f>VLOOKUP(U:U,#REF!,5,FALSE)</f>
        <v>#REF!</v>
      </c>
      <c r="P7376" s="43" t="e">
        <f>VLOOKUP(U:U,#REF!,4,FALSE)</f>
        <v>#REF!</v>
      </c>
      <c r="Q7376" s="43" t="e">
        <f>VLOOKUP(U:U,#REF!,2,FALSE)</f>
        <v>#REF!</v>
      </c>
      <c r="S7376" s="35" t="str">
        <f>VLOOKUP(G:G,old!G:J,4,FALSE)</f>
        <v>NE</v>
      </c>
      <c r="T7376" s="35" t="str">
        <f>VLOOKUP(G:G,old!G:K,5,FALSE)</f>
        <v>DWR</v>
      </c>
      <c r="U7376" s="35" t="str">
        <f>VLOOKUP(G:G,old!G:L,6,FALSE)</f>
        <v>MAE NAM KHONG</v>
      </c>
      <c r="V7376" s="43" t="str">
        <f>VLOOKUP(G:G,old!G:M,7,FALSE)</f>
        <v>Kh58A</v>
      </c>
      <c r="X7376" s="43" t="str">
        <f>IFERROR(VLOOKUP(V:V,#REF!,3,FALSE),"0")</f>
        <v>0</v>
      </c>
      <c r="Y7376" s="19">
        <f t="shared" si="115"/>
        <v>0</v>
      </c>
      <c r="Z7376" s="19" t="str">
        <f>IFERROR(VLOOKUP(C:C,#REF!,19,FALSE),"0")</f>
        <v>0</v>
      </c>
    </row>
    <row r="7377" spans="1:26" x14ac:dyDescent="0.45">
      <c r="A7377" s="32" t="s">
        <v>20587</v>
      </c>
      <c r="B7377" s="32">
        <v>2</v>
      </c>
      <c r="C7377" s="32" t="s">
        <v>20588</v>
      </c>
      <c r="D7377" s="32" t="s">
        <v>12141</v>
      </c>
      <c r="E7377" s="32" t="s">
        <v>20589</v>
      </c>
      <c r="F7377" s="32">
        <v>3</v>
      </c>
      <c r="G7377" s="78" t="s">
        <v>20590</v>
      </c>
      <c r="H7377" s="33" t="s">
        <v>22287</v>
      </c>
      <c r="I7377" s="32" t="s">
        <v>13301</v>
      </c>
      <c r="J7377" s="32" t="s">
        <v>20593</v>
      </c>
      <c r="K7377" s="32" t="s">
        <v>14841</v>
      </c>
      <c r="L7377" s="34">
        <v>56.3603861299</v>
      </c>
      <c r="M7377" s="34">
        <v>35225.241331199999</v>
      </c>
      <c r="N7377" s="32" t="s">
        <v>22288</v>
      </c>
      <c r="O7377" s="43" t="e">
        <f>VLOOKUP(U:U,#REF!,5,FALSE)</f>
        <v>#REF!</v>
      </c>
      <c r="P7377" s="43" t="e">
        <f>VLOOKUP(U:U,#REF!,4,FALSE)</f>
        <v>#REF!</v>
      </c>
      <c r="Q7377" s="43" t="e">
        <f>VLOOKUP(U:U,#REF!,2,FALSE)</f>
        <v>#REF!</v>
      </c>
      <c r="S7377" s="35" t="str">
        <f>VLOOKUP(G:G,old!G:J,4,FALSE)</f>
        <v>NE</v>
      </c>
      <c r="T7377" s="35" t="str">
        <f>VLOOKUP(G:G,old!G:K,5,FALSE)</f>
        <v>DWR</v>
      </c>
      <c r="U7377" s="35" t="str">
        <f>VLOOKUP(G:G,old!G:L,6,FALSE)</f>
        <v>MAE NAM KHONG</v>
      </c>
      <c r="V7377" s="43" t="str">
        <f>VLOOKUP(G:G,old!G:M,7,FALSE)</f>
        <v>Kh58A</v>
      </c>
      <c r="X7377" s="43" t="str">
        <f>IFERROR(VLOOKUP(V:V,#REF!,3,FALSE),"0")</f>
        <v>0</v>
      </c>
      <c r="Y7377" s="19">
        <f t="shared" si="115"/>
        <v>0</v>
      </c>
      <c r="Z7377" s="19" t="str">
        <f>IFERROR(VLOOKUP(C:C,#REF!,19,FALSE),"0")</f>
        <v>0</v>
      </c>
    </row>
    <row r="7378" spans="1:26" x14ac:dyDescent="0.45">
      <c r="A7378" s="32" t="s">
        <v>20587</v>
      </c>
      <c r="B7378" s="32">
        <v>2</v>
      </c>
      <c r="C7378" s="32" t="s">
        <v>20588</v>
      </c>
      <c r="D7378" s="32" t="s">
        <v>12141</v>
      </c>
      <c r="E7378" s="32" t="s">
        <v>20589</v>
      </c>
      <c r="F7378" s="32">
        <v>3</v>
      </c>
      <c r="G7378" s="78" t="s">
        <v>20590</v>
      </c>
      <c r="H7378" s="33" t="s">
        <v>22289</v>
      </c>
      <c r="I7378" s="32" t="s">
        <v>22290</v>
      </c>
      <c r="J7378" s="32" t="s">
        <v>20593</v>
      </c>
      <c r="K7378" s="32" t="s">
        <v>14841</v>
      </c>
      <c r="L7378" s="34">
        <v>39.9172272072</v>
      </c>
      <c r="M7378" s="34">
        <v>24948.267004500001</v>
      </c>
      <c r="N7378" s="32" t="s">
        <v>22291</v>
      </c>
      <c r="O7378" s="43" t="e">
        <f>VLOOKUP(U:U,#REF!,5,FALSE)</f>
        <v>#REF!</v>
      </c>
      <c r="P7378" s="43" t="e">
        <f>VLOOKUP(U:U,#REF!,4,FALSE)</f>
        <v>#REF!</v>
      </c>
      <c r="Q7378" s="43" t="e">
        <f>VLOOKUP(U:U,#REF!,2,FALSE)</f>
        <v>#REF!</v>
      </c>
      <c r="S7378" s="35" t="str">
        <f>VLOOKUP(G:G,old!G:J,4,FALSE)</f>
        <v>NE</v>
      </c>
      <c r="T7378" s="35" t="str">
        <f>VLOOKUP(G:G,old!G:K,5,FALSE)</f>
        <v>DWR</v>
      </c>
      <c r="U7378" s="35" t="str">
        <f>VLOOKUP(G:G,old!G:L,6,FALSE)</f>
        <v>MAE NAM KHONG</v>
      </c>
      <c r="V7378" s="43" t="str">
        <f>VLOOKUP(G:G,old!G:M,7,FALSE)</f>
        <v>Kh58A</v>
      </c>
      <c r="X7378" s="43" t="str">
        <f>IFERROR(VLOOKUP(V:V,#REF!,3,FALSE),"0")</f>
        <v>0</v>
      </c>
      <c r="Y7378" s="19">
        <f t="shared" si="115"/>
        <v>0</v>
      </c>
      <c r="Z7378" s="19" t="str">
        <f>IFERROR(VLOOKUP(C:C,#REF!,19,FALSE),"0")</f>
        <v>0</v>
      </c>
    </row>
    <row r="7379" spans="1:26" x14ac:dyDescent="0.45">
      <c r="A7379" s="32" t="s">
        <v>20587</v>
      </c>
      <c r="B7379" s="32">
        <v>2</v>
      </c>
      <c r="C7379" s="32" t="s">
        <v>20588</v>
      </c>
      <c r="D7379" s="32" t="s">
        <v>12141</v>
      </c>
      <c r="E7379" s="32" t="s">
        <v>20589</v>
      </c>
      <c r="F7379" s="32">
        <v>3</v>
      </c>
      <c r="G7379" s="78" t="s">
        <v>20590</v>
      </c>
      <c r="H7379" s="33" t="s">
        <v>22292</v>
      </c>
      <c r="I7379" s="32" t="s">
        <v>22293</v>
      </c>
      <c r="J7379" s="32" t="s">
        <v>20593</v>
      </c>
      <c r="K7379" s="32" t="s">
        <v>14841</v>
      </c>
      <c r="L7379" s="34">
        <v>59.274200394600001</v>
      </c>
      <c r="M7379" s="34">
        <v>37046.375246600001</v>
      </c>
      <c r="N7379" s="32" t="s">
        <v>22294</v>
      </c>
      <c r="O7379" s="43" t="e">
        <f>VLOOKUP(U:U,#REF!,5,FALSE)</f>
        <v>#REF!</v>
      </c>
      <c r="P7379" s="43" t="e">
        <f>VLOOKUP(U:U,#REF!,4,FALSE)</f>
        <v>#REF!</v>
      </c>
      <c r="Q7379" s="43" t="e">
        <f>VLOOKUP(U:U,#REF!,2,FALSE)</f>
        <v>#REF!</v>
      </c>
      <c r="S7379" s="35" t="str">
        <f>VLOOKUP(G:G,old!G:J,4,FALSE)</f>
        <v>NE</v>
      </c>
      <c r="T7379" s="35" t="str">
        <f>VLOOKUP(G:G,old!G:K,5,FALSE)</f>
        <v>DWR</v>
      </c>
      <c r="U7379" s="35" t="str">
        <f>VLOOKUP(G:G,old!G:L,6,FALSE)</f>
        <v>MAE NAM KHONG</v>
      </c>
      <c r="V7379" s="43" t="str">
        <f>VLOOKUP(G:G,old!G:M,7,FALSE)</f>
        <v>Kh58A</v>
      </c>
      <c r="X7379" s="43" t="str">
        <f>IFERROR(VLOOKUP(V:V,#REF!,3,FALSE),"0")</f>
        <v>0</v>
      </c>
      <c r="Y7379" s="19">
        <f t="shared" si="115"/>
        <v>0</v>
      </c>
      <c r="Z7379" s="19" t="str">
        <f>IFERROR(VLOOKUP(C:C,#REF!,19,FALSE),"0")</f>
        <v>0</v>
      </c>
    </row>
    <row r="7380" spans="1:26" x14ac:dyDescent="0.45">
      <c r="A7380" s="32" t="s">
        <v>20587</v>
      </c>
      <c r="B7380" s="32">
        <v>2</v>
      </c>
      <c r="C7380" s="32" t="s">
        <v>20588</v>
      </c>
      <c r="D7380" s="32" t="s">
        <v>12141</v>
      </c>
      <c r="E7380" s="32" t="s">
        <v>20589</v>
      </c>
      <c r="F7380" s="32">
        <v>3</v>
      </c>
      <c r="G7380" s="78" t="s">
        <v>20590</v>
      </c>
      <c r="H7380" s="33" t="s">
        <v>22295</v>
      </c>
      <c r="I7380" s="32" t="s">
        <v>22296</v>
      </c>
      <c r="J7380" s="32" t="s">
        <v>20593</v>
      </c>
      <c r="K7380" s="32" t="s">
        <v>14841</v>
      </c>
      <c r="L7380" s="34">
        <v>63.885753008899997</v>
      </c>
      <c r="M7380" s="34">
        <v>39928.595630600001</v>
      </c>
      <c r="N7380" s="32" t="s">
        <v>22297</v>
      </c>
      <c r="O7380" s="43" t="e">
        <f>VLOOKUP(U:U,#REF!,5,FALSE)</f>
        <v>#REF!</v>
      </c>
      <c r="P7380" s="43" t="e">
        <f>VLOOKUP(U:U,#REF!,4,FALSE)</f>
        <v>#REF!</v>
      </c>
      <c r="Q7380" s="43" t="e">
        <f>VLOOKUP(U:U,#REF!,2,FALSE)</f>
        <v>#REF!</v>
      </c>
      <c r="S7380" s="35" t="str">
        <f>VLOOKUP(G:G,old!G:J,4,FALSE)</f>
        <v>NE</v>
      </c>
      <c r="T7380" s="35" t="str">
        <f>VLOOKUP(G:G,old!G:K,5,FALSE)</f>
        <v>DWR</v>
      </c>
      <c r="U7380" s="35" t="str">
        <f>VLOOKUP(G:G,old!G:L,6,FALSE)</f>
        <v>MAE NAM KHONG</v>
      </c>
      <c r="V7380" s="43" t="str">
        <f>VLOOKUP(G:G,old!G:M,7,FALSE)</f>
        <v>Kh58A</v>
      </c>
      <c r="X7380" s="43" t="str">
        <f>IFERROR(VLOOKUP(V:V,#REF!,3,FALSE),"0")</f>
        <v>0</v>
      </c>
      <c r="Y7380" s="19">
        <f t="shared" si="115"/>
        <v>0</v>
      </c>
      <c r="Z7380" s="19" t="str">
        <f>IFERROR(VLOOKUP(C:C,#REF!,19,FALSE),"0")</f>
        <v>0</v>
      </c>
    </row>
    <row r="7381" spans="1:26" x14ac:dyDescent="0.45">
      <c r="A7381" s="32" t="s">
        <v>20587</v>
      </c>
      <c r="B7381" s="32">
        <v>2</v>
      </c>
      <c r="C7381" s="32" t="s">
        <v>20588</v>
      </c>
      <c r="D7381" s="32" t="s">
        <v>12141</v>
      </c>
      <c r="E7381" s="32" t="s">
        <v>20589</v>
      </c>
      <c r="F7381" s="32">
        <v>3</v>
      </c>
      <c r="G7381" s="78" t="s">
        <v>20590</v>
      </c>
      <c r="H7381" s="33" t="s">
        <v>22298</v>
      </c>
      <c r="I7381" s="32" t="s">
        <v>7158</v>
      </c>
      <c r="J7381" s="32" t="s">
        <v>20593</v>
      </c>
      <c r="K7381" s="32" t="s">
        <v>14841</v>
      </c>
      <c r="L7381" s="34">
        <v>109.99424009800001</v>
      </c>
      <c r="M7381" s="34">
        <v>68746.400061299995</v>
      </c>
      <c r="N7381" s="32" t="s">
        <v>22299</v>
      </c>
      <c r="O7381" s="43" t="e">
        <f>VLOOKUP(U:U,#REF!,5,FALSE)</f>
        <v>#REF!</v>
      </c>
      <c r="P7381" s="43" t="e">
        <f>VLOOKUP(U:U,#REF!,4,FALSE)</f>
        <v>#REF!</v>
      </c>
      <c r="Q7381" s="43" t="e">
        <f>VLOOKUP(U:U,#REF!,2,FALSE)</f>
        <v>#REF!</v>
      </c>
      <c r="S7381" s="35" t="str">
        <f>VLOOKUP(G:G,old!G:J,4,FALSE)</f>
        <v>NE</v>
      </c>
      <c r="T7381" s="35" t="str">
        <f>VLOOKUP(G:G,old!G:K,5,FALSE)</f>
        <v>DWR</v>
      </c>
      <c r="U7381" s="35" t="str">
        <f>VLOOKUP(G:G,old!G:L,6,FALSE)</f>
        <v>MAE NAM KHONG</v>
      </c>
      <c r="V7381" s="43" t="str">
        <f>VLOOKUP(G:G,old!G:M,7,FALSE)</f>
        <v>Kh58A</v>
      </c>
      <c r="X7381" s="43" t="str">
        <f>IFERROR(VLOOKUP(V:V,#REF!,3,FALSE),"0")</f>
        <v>0</v>
      </c>
      <c r="Y7381" s="19">
        <f t="shared" si="115"/>
        <v>0</v>
      </c>
      <c r="Z7381" s="19" t="str">
        <f>IFERROR(VLOOKUP(C:C,#REF!,19,FALSE),"0")</f>
        <v>0</v>
      </c>
    </row>
    <row r="7382" spans="1:26" x14ac:dyDescent="0.45">
      <c r="A7382" s="32" t="s">
        <v>20587</v>
      </c>
      <c r="B7382" s="32">
        <v>2</v>
      </c>
      <c r="C7382" s="32" t="s">
        <v>20588</v>
      </c>
      <c r="D7382" s="32" t="s">
        <v>12141</v>
      </c>
      <c r="E7382" s="32" t="s">
        <v>20589</v>
      </c>
      <c r="F7382" s="32">
        <v>3</v>
      </c>
      <c r="G7382" s="78" t="s">
        <v>20590</v>
      </c>
      <c r="H7382" s="33" t="s">
        <v>22300</v>
      </c>
      <c r="I7382" s="32" t="s">
        <v>22301</v>
      </c>
      <c r="J7382" s="32" t="s">
        <v>20593</v>
      </c>
      <c r="K7382" s="32" t="s">
        <v>14841</v>
      </c>
      <c r="L7382" s="34">
        <v>132.814955083</v>
      </c>
      <c r="M7382" s="34">
        <v>83009.346926900005</v>
      </c>
      <c r="N7382" s="32" t="s">
        <v>22302</v>
      </c>
      <c r="O7382" s="43" t="e">
        <f>VLOOKUP(U:U,#REF!,5,FALSE)</f>
        <v>#REF!</v>
      </c>
      <c r="P7382" s="43" t="e">
        <f>VLOOKUP(U:U,#REF!,4,FALSE)</f>
        <v>#REF!</v>
      </c>
      <c r="Q7382" s="43" t="e">
        <f>VLOOKUP(U:U,#REF!,2,FALSE)</f>
        <v>#REF!</v>
      </c>
      <c r="S7382" s="35" t="str">
        <f>VLOOKUP(G:G,old!G:J,4,FALSE)</f>
        <v>NE</v>
      </c>
      <c r="T7382" s="35" t="str">
        <f>VLOOKUP(G:G,old!G:K,5,FALSE)</f>
        <v>DWR</v>
      </c>
      <c r="U7382" s="35" t="str">
        <f>VLOOKUP(G:G,old!G:L,6,FALSE)</f>
        <v>MAE NAM KHONG</v>
      </c>
      <c r="V7382" s="43" t="str">
        <f>VLOOKUP(G:G,old!G:M,7,FALSE)</f>
        <v>Kh58A</v>
      </c>
      <c r="X7382" s="43" t="str">
        <f>IFERROR(VLOOKUP(V:V,#REF!,3,FALSE),"0")</f>
        <v>0</v>
      </c>
      <c r="Y7382" s="19">
        <f t="shared" si="115"/>
        <v>0</v>
      </c>
      <c r="Z7382" s="19" t="str">
        <f>IFERROR(VLOOKUP(C:C,#REF!,19,FALSE),"0")</f>
        <v>0</v>
      </c>
    </row>
    <row r="7383" spans="1:26" x14ac:dyDescent="0.45">
      <c r="A7383" s="32" t="s">
        <v>20587</v>
      </c>
      <c r="B7383" s="32">
        <v>2</v>
      </c>
      <c r="C7383" s="32" t="s">
        <v>20588</v>
      </c>
      <c r="D7383" s="32" t="s">
        <v>12141</v>
      </c>
      <c r="E7383" s="32" t="s">
        <v>20589</v>
      </c>
      <c r="F7383" s="32">
        <v>3</v>
      </c>
      <c r="G7383" s="78" t="s">
        <v>20590</v>
      </c>
      <c r="H7383" s="33" t="s">
        <v>22303</v>
      </c>
      <c r="I7383" s="32" t="s">
        <v>22304</v>
      </c>
      <c r="J7383" s="32" t="s">
        <v>20593</v>
      </c>
      <c r="K7383" s="32" t="s">
        <v>14841</v>
      </c>
      <c r="L7383" s="34">
        <v>209.09914159799999</v>
      </c>
      <c r="M7383" s="34">
        <v>130686.963499</v>
      </c>
      <c r="N7383" s="32" t="s">
        <v>22305</v>
      </c>
      <c r="O7383" s="43" t="e">
        <f>VLOOKUP(U:U,#REF!,5,FALSE)</f>
        <v>#REF!</v>
      </c>
      <c r="P7383" s="43" t="e">
        <f>VLOOKUP(U:U,#REF!,4,FALSE)</f>
        <v>#REF!</v>
      </c>
      <c r="Q7383" s="43" t="e">
        <f>VLOOKUP(U:U,#REF!,2,FALSE)</f>
        <v>#REF!</v>
      </c>
      <c r="S7383" s="35" t="str">
        <f>VLOOKUP(G:G,old!G:J,4,FALSE)</f>
        <v>NE</v>
      </c>
      <c r="T7383" s="35" t="str">
        <f>VLOOKUP(G:G,old!G:K,5,FALSE)</f>
        <v>DWR</v>
      </c>
      <c r="U7383" s="35" t="str">
        <f>VLOOKUP(G:G,old!G:L,6,FALSE)</f>
        <v>MAE NAM KHONG</v>
      </c>
      <c r="V7383" s="43" t="str">
        <f>VLOOKUP(G:G,old!G:M,7,FALSE)</f>
        <v>Kh58A</v>
      </c>
      <c r="X7383" s="43" t="str">
        <f>IFERROR(VLOOKUP(V:V,#REF!,3,FALSE),"0")</f>
        <v>0</v>
      </c>
      <c r="Y7383" s="19">
        <f t="shared" si="115"/>
        <v>0</v>
      </c>
      <c r="Z7383" s="19" t="str">
        <f>IFERROR(VLOOKUP(C:C,#REF!,19,FALSE),"0")</f>
        <v>0</v>
      </c>
    </row>
    <row r="7384" spans="1:26" x14ac:dyDescent="0.45">
      <c r="A7384" s="32" t="s">
        <v>20587</v>
      </c>
      <c r="B7384" s="32">
        <v>2</v>
      </c>
      <c r="C7384" s="32" t="s">
        <v>20588</v>
      </c>
      <c r="D7384" s="32" t="s">
        <v>12141</v>
      </c>
      <c r="E7384" s="32" t="s">
        <v>20589</v>
      </c>
      <c r="F7384" s="32">
        <v>3</v>
      </c>
      <c r="G7384" s="78" t="s">
        <v>20590</v>
      </c>
      <c r="H7384" s="33" t="s">
        <v>22306</v>
      </c>
      <c r="I7384" s="32" t="s">
        <v>22307</v>
      </c>
      <c r="J7384" s="32" t="s">
        <v>20593</v>
      </c>
      <c r="K7384" s="32" t="s">
        <v>14841</v>
      </c>
      <c r="L7384" s="34">
        <v>70.090196854799999</v>
      </c>
      <c r="M7384" s="34">
        <v>43806.373034199998</v>
      </c>
      <c r="N7384" s="32" t="s">
        <v>22308</v>
      </c>
      <c r="O7384" s="43" t="e">
        <f>VLOOKUP(U:U,#REF!,5,FALSE)</f>
        <v>#REF!</v>
      </c>
      <c r="P7384" s="43" t="e">
        <f>VLOOKUP(U:U,#REF!,4,FALSE)</f>
        <v>#REF!</v>
      </c>
      <c r="Q7384" s="43" t="e">
        <f>VLOOKUP(U:U,#REF!,2,FALSE)</f>
        <v>#REF!</v>
      </c>
      <c r="S7384" s="35" t="str">
        <f>VLOOKUP(G:G,old!G:J,4,FALSE)</f>
        <v>NE</v>
      </c>
      <c r="T7384" s="35" t="str">
        <f>VLOOKUP(G:G,old!G:K,5,FALSE)</f>
        <v>DWR</v>
      </c>
      <c r="U7384" s="35" t="str">
        <f>VLOOKUP(G:G,old!G:L,6,FALSE)</f>
        <v>MAE NAM KHONG</v>
      </c>
      <c r="V7384" s="43" t="str">
        <f>VLOOKUP(G:G,old!G:M,7,FALSE)</f>
        <v>Kh58A</v>
      </c>
      <c r="X7384" s="43" t="str">
        <f>IFERROR(VLOOKUP(V:V,#REF!,3,FALSE),"0")</f>
        <v>0</v>
      </c>
      <c r="Y7384" s="19">
        <f t="shared" si="115"/>
        <v>0</v>
      </c>
      <c r="Z7384" s="19" t="str">
        <f>IFERROR(VLOOKUP(C:C,#REF!,19,FALSE),"0")</f>
        <v>0</v>
      </c>
    </row>
    <row r="7385" spans="1:26" x14ac:dyDescent="0.45">
      <c r="A7385" s="32" t="s">
        <v>20587</v>
      </c>
      <c r="B7385" s="32">
        <v>2</v>
      </c>
      <c r="C7385" s="32" t="s">
        <v>20588</v>
      </c>
      <c r="D7385" s="32" t="s">
        <v>12141</v>
      </c>
      <c r="E7385" s="32" t="s">
        <v>20589</v>
      </c>
      <c r="F7385" s="32">
        <v>3</v>
      </c>
      <c r="G7385" s="78" t="s">
        <v>20590</v>
      </c>
      <c r="H7385" s="33" t="s">
        <v>22309</v>
      </c>
      <c r="I7385" s="32" t="s">
        <v>21214</v>
      </c>
      <c r="J7385" s="32" t="s">
        <v>20593</v>
      </c>
      <c r="K7385" s="32" t="s">
        <v>14841</v>
      </c>
      <c r="L7385" s="34">
        <v>86.030255451900004</v>
      </c>
      <c r="M7385" s="34">
        <v>53768.9096574</v>
      </c>
      <c r="N7385" s="32" t="s">
        <v>22310</v>
      </c>
      <c r="O7385" s="43" t="e">
        <f>VLOOKUP(U:U,#REF!,5,FALSE)</f>
        <v>#REF!</v>
      </c>
      <c r="P7385" s="43" t="e">
        <f>VLOOKUP(U:U,#REF!,4,FALSE)</f>
        <v>#REF!</v>
      </c>
      <c r="Q7385" s="43" t="e">
        <f>VLOOKUP(U:U,#REF!,2,FALSE)</f>
        <v>#REF!</v>
      </c>
      <c r="S7385" s="35" t="str">
        <f>VLOOKUP(G:G,old!G:J,4,FALSE)</f>
        <v>NE</v>
      </c>
      <c r="T7385" s="35" t="str">
        <f>VLOOKUP(G:G,old!G:K,5,FALSE)</f>
        <v>DWR</v>
      </c>
      <c r="U7385" s="35" t="str">
        <f>VLOOKUP(G:G,old!G:L,6,FALSE)</f>
        <v>MAE NAM KHONG</v>
      </c>
      <c r="V7385" s="43" t="str">
        <f>VLOOKUP(G:G,old!G:M,7,FALSE)</f>
        <v>Kh58A</v>
      </c>
      <c r="X7385" s="43" t="str">
        <f>IFERROR(VLOOKUP(V:V,#REF!,3,FALSE),"0")</f>
        <v>0</v>
      </c>
      <c r="Y7385" s="19">
        <f t="shared" si="115"/>
        <v>0</v>
      </c>
      <c r="Z7385" s="19" t="str">
        <f>IFERROR(VLOOKUP(C:C,#REF!,19,FALSE),"0")</f>
        <v>0</v>
      </c>
    </row>
    <row r="7386" spans="1:26" x14ac:dyDescent="0.45">
      <c r="A7386" s="32" t="s">
        <v>20587</v>
      </c>
      <c r="B7386" s="32">
        <v>2</v>
      </c>
      <c r="C7386" s="32" t="s">
        <v>20588</v>
      </c>
      <c r="D7386" s="32" t="s">
        <v>12141</v>
      </c>
      <c r="E7386" s="32" t="s">
        <v>20589</v>
      </c>
      <c r="F7386" s="32">
        <v>3</v>
      </c>
      <c r="G7386" s="78" t="s">
        <v>20590</v>
      </c>
      <c r="H7386" s="33" t="s">
        <v>22311</v>
      </c>
      <c r="I7386" s="32" t="s">
        <v>22312</v>
      </c>
      <c r="J7386" s="32" t="s">
        <v>20593</v>
      </c>
      <c r="K7386" s="32" t="s">
        <v>14841</v>
      </c>
      <c r="L7386" s="34">
        <v>121.635598473</v>
      </c>
      <c r="M7386" s="34">
        <v>76022.249045599994</v>
      </c>
      <c r="N7386" s="32" t="s">
        <v>22313</v>
      </c>
      <c r="O7386" s="43" t="e">
        <f>VLOOKUP(U:U,#REF!,5,FALSE)</f>
        <v>#REF!</v>
      </c>
      <c r="P7386" s="43" t="e">
        <f>VLOOKUP(U:U,#REF!,4,FALSE)</f>
        <v>#REF!</v>
      </c>
      <c r="Q7386" s="43" t="e">
        <f>VLOOKUP(U:U,#REF!,2,FALSE)</f>
        <v>#REF!</v>
      </c>
      <c r="S7386" s="35" t="str">
        <f>VLOOKUP(G:G,old!G:J,4,FALSE)</f>
        <v>NE</v>
      </c>
      <c r="T7386" s="35" t="str">
        <f>VLOOKUP(G:G,old!G:K,5,FALSE)</f>
        <v>DWR</v>
      </c>
      <c r="U7386" s="35" t="str">
        <f>VLOOKUP(G:G,old!G:L,6,FALSE)</f>
        <v>MAE NAM KHONG</v>
      </c>
      <c r="V7386" s="43" t="str">
        <f>VLOOKUP(G:G,old!G:M,7,FALSE)</f>
        <v>Kh58A</v>
      </c>
      <c r="X7386" s="43" t="str">
        <f>IFERROR(VLOOKUP(V:V,#REF!,3,FALSE),"0")</f>
        <v>0</v>
      </c>
      <c r="Y7386" s="19">
        <f t="shared" si="115"/>
        <v>0</v>
      </c>
      <c r="Z7386" s="19" t="str">
        <f>IFERROR(VLOOKUP(C:C,#REF!,19,FALSE),"0")</f>
        <v>0</v>
      </c>
    </row>
    <row r="7387" spans="1:26" x14ac:dyDescent="0.45">
      <c r="A7387" s="32" t="s">
        <v>20587</v>
      </c>
      <c r="B7387" s="32">
        <v>2</v>
      </c>
      <c r="C7387" s="32" t="s">
        <v>20588</v>
      </c>
      <c r="D7387" s="32" t="s">
        <v>12141</v>
      </c>
      <c r="E7387" s="32" t="s">
        <v>22314</v>
      </c>
      <c r="F7387" s="32">
        <v>3</v>
      </c>
      <c r="G7387" s="78" t="s">
        <v>22315</v>
      </c>
      <c r="H7387" s="33" t="s">
        <v>22316</v>
      </c>
      <c r="I7387" s="32" t="s">
        <v>22315</v>
      </c>
      <c r="J7387" s="32" t="s">
        <v>20593</v>
      </c>
      <c r="K7387" s="32" t="s">
        <v>14841</v>
      </c>
      <c r="L7387" s="34">
        <v>176.62220789</v>
      </c>
      <c r="M7387" s="34">
        <v>110388.879931</v>
      </c>
      <c r="N7387" s="32" t="s">
        <v>22317</v>
      </c>
      <c r="O7387" s="43" t="e">
        <f>VLOOKUP(U:U,#REF!,5,FALSE)</f>
        <v>#REF!</v>
      </c>
      <c r="P7387" s="43" t="e">
        <f>VLOOKUP(U:U,#REF!,4,FALSE)</f>
        <v>#REF!</v>
      </c>
      <c r="Q7387" s="43" t="e">
        <f>VLOOKUP(U:U,#REF!,2,FALSE)</f>
        <v>#REF!</v>
      </c>
      <c r="S7387" s="35" t="str">
        <f>VLOOKUP(G:G,old!G:J,4,FALSE)</f>
        <v>NE</v>
      </c>
      <c r="T7387" s="35" t="str">
        <f>VLOOKUP(G:G,old!G:K,5,FALSE)</f>
        <v>DWR</v>
      </c>
      <c r="U7387" s="35" t="str">
        <f>VLOOKUP(G:G,old!G:L,6,FALSE)</f>
        <v>MAE NAM KHONG</v>
      </c>
      <c r="V7387" s="43">
        <f>VLOOKUP(G:G,old!G:M,7,FALSE)</f>
        <v>0</v>
      </c>
      <c r="X7387" s="43" t="str">
        <f>IFERROR(VLOOKUP(V:V,#REF!,3,FALSE),"0")</f>
        <v>0</v>
      </c>
      <c r="Y7387" s="19">
        <f t="shared" si="115"/>
        <v>0</v>
      </c>
      <c r="Z7387" s="19" t="str">
        <f>IFERROR(VLOOKUP(C:C,#REF!,19,FALSE),"0")</f>
        <v>0</v>
      </c>
    </row>
    <row r="7388" spans="1:26" x14ac:dyDescent="0.45">
      <c r="A7388" s="32" t="s">
        <v>20587</v>
      </c>
      <c r="B7388" s="32">
        <v>2</v>
      </c>
      <c r="C7388" s="32" t="s">
        <v>20588</v>
      </c>
      <c r="D7388" s="32" t="s">
        <v>12141</v>
      </c>
      <c r="E7388" s="32" t="s">
        <v>22314</v>
      </c>
      <c r="F7388" s="32">
        <v>3</v>
      </c>
      <c r="G7388" s="78" t="s">
        <v>22315</v>
      </c>
      <c r="H7388" s="33" t="s">
        <v>22318</v>
      </c>
      <c r="I7388" s="32" t="s">
        <v>22319</v>
      </c>
      <c r="J7388" s="32" t="s">
        <v>20593</v>
      </c>
      <c r="K7388" s="32" t="s">
        <v>14841</v>
      </c>
      <c r="L7388" s="34">
        <v>303.23577393099998</v>
      </c>
      <c r="M7388" s="34">
        <v>189522.35870700001</v>
      </c>
      <c r="N7388" s="32" t="s">
        <v>22320</v>
      </c>
      <c r="O7388" s="43" t="e">
        <f>VLOOKUP(U:U,#REF!,5,FALSE)</f>
        <v>#REF!</v>
      </c>
      <c r="P7388" s="43" t="e">
        <f>VLOOKUP(U:U,#REF!,4,FALSE)</f>
        <v>#REF!</v>
      </c>
      <c r="Q7388" s="43" t="e">
        <f>VLOOKUP(U:U,#REF!,2,FALSE)</f>
        <v>#REF!</v>
      </c>
      <c r="S7388" s="35" t="str">
        <f>VLOOKUP(G:G,old!G:J,4,FALSE)</f>
        <v>NE</v>
      </c>
      <c r="T7388" s="35" t="str">
        <f>VLOOKUP(G:G,old!G:K,5,FALSE)</f>
        <v>DWR</v>
      </c>
      <c r="U7388" s="35" t="str">
        <f>VLOOKUP(G:G,old!G:L,6,FALSE)</f>
        <v>MAE NAM KHONG</v>
      </c>
      <c r="V7388" s="43">
        <f>VLOOKUP(G:G,old!G:M,7,FALSE)</f>
        <v>0</v>
      </c>
      <c r="X7388" s="43" t="str">
        <f>IFERROR(VLOOKUP(V:V,#REF!,3,FALSE),"0")</f>
        <v>0</v>
      </c>
      <c r="Y7388" s="19">
        <f t="shared" si="115"/>
        <v>0</v>
      </c>
      <c r="Z7388" s="19" t="str">
        <f>IFERROR(VLOOKUP(C:C,#REF!,19,FALSE),"0")</f>
        <v>0</v>
      </c>
    </row>
    <row r="7389" spans="1:26" x14ac:dyDescent="0.45">
      <c r="A7389" s="32" t="s">
        <v>20587</v>
      </c>
      <c r="B7389" s="32">
        <v>2</v>
      </c>
      <c r="C7389" s="32" t="s">
        <v>20588</v>
      </c>
      <c r="D7389" s="32" t="s">
        <v>12141</v>
      </c>
      <c r="E7389" s="32" t="s">
        <v>22314</v>
      </c>
      <c r="F7389" s="32">
        <v>3</v>
      </c>
      <c r="G7389" s="78" t="s">
        <v>22315</v>
      </c>
      <c r="H7389" s="33" t="s">
        <v>22321</v>
      </c>
      <c r="I7389" s="32" t="s">
        <v>14934</v>
      </c>
      <c r="J7389" s="32" t="s">
        <v>20593</v>
      </c>
      <c r="K7389" s="32" t="s">
        <v>14841</v>
      </c>
      <c r="L7389" s="34">
        <v>52.3786232474</v>
      </c>
      <c r="M7389" s="34">
        <v>32736.639529600001</v>
      </c>
      <c r="N7389" s="32" t="s">
        <v>22322</v>
      </c>
      <c r="O7389" s="43" t="e">
        <f>VLOOKUP(U:U,#REF!,5,FALSE)</f>
        <v>#REF!</v>
      </c>
      <c r="P7389" s="43" t="e">
        <f>VLOOKUP(U:U,#REF!,4,FALSE)</f>
        <v>#REF!</v>
      </c>
      <c r="Q7389" s="43" t="e">
        <f>VLOOKUP(U:U,#REF!,2,FALSE)</f>
        <v>#REF!</v>
      </c>
      <c r="S7389" s="35" t="str">
        <f>VLOOKUP(G:G,old!G:J,4,FALSE)</f>
        <v>NE</v>
      </c>
      <c r="T7389" s="35" t="str">
        <f>VLOOKUP(G:G,old!G:K,5,FALSE)</f>
        <v>DWR</v>
      </c>
      <c r="U7389" s="35" t="str">
        <f>VLOOKUP(G:G,old!G:L,6,FALSE)</f>
        <v>MAE NAM KHONG</v>
      </c>
      <c r="V7389" s="43">
        <f>VLOOKUP(G:G,old!G:M,7,FALSE)</f>
        <v>0</v>
      </c>
      <c r="X7389" s="43" t="str">
        <f>IFERROR(VLOOKUP(V:V,#REF!,3,FALSE),"0")</f>
        <v>0</v>
      </c>
      <c r="Y7389" s="19">
        <f t="shared" si="115"/>
        <v>0</v>
      </c>
      <c r="Z7389" s="19" t="str">
        <f>IFERROR(VLOOKUP(C:C,#REF!,19,FALSE),"0")</f>
        <v>0</v>
      </c>
    </row>
    <row r="7390" spans="1:26" x14ac:dyDescent="0.45">
      <c r="A7390" s="32" t="s">
        <v>20587</v>
      </c>
      <c r="B7390" s="32">
        <v>2</v>
      </c>
      <c r="C7390" s="32" t="s">
        <v>20588</v>
      </c>
      <c r="D7390" s="32" t="s">
        <v>12141</v>
      </c>
      <c r="E7390" s="32" t="s">
        <v>22314</v>
      </c>
      <c r="F7390" s="32">
        <v>3</v>
      </c>
      <c r="G7390" s="78" t="s">
        <v>22315</v>
      </c>
      <c r="H7390" s="33" t="s">
        <v>22323</v>
      </c>
      <c r="I7390" s="32" t="s">
        <v>22324</v>
      </c>
      <c r="J7390" s="32" t="s">
        <v>20593</v>
      </c>
      <c r="K7390" s="32" t="s">
        <v>14841</v>
      </c>
      <c r="L7390" s="34">
        <v>43.9808493142</v>
      </c>
      <c r="M7390" s="34">
        <v>27488.0308214</v>
      </c>
      <c r="N7390" s="32" t="s">
        <v>22325</v>
      </c>
      <c r="O7390" s="43" t="e">
        <f>VLOOKUP(U:U,#REF!,5,FALSE)</f>
        <v>#REF!</v>
      </c>
      <c r="P7390" s="43" t="e">
        <f>VLOOKUP(U:U,#REF!,4,FALSE)</f>
        <v>#REF!</v>
      </c>
      <c r="Q7390" s="43" t="e">
        <f>VLOOKUP(U:U,#REF!,2,FALSE)</f>
        <v>#REF!</v>
      </c>
      <c r="S7390" s="35" t="str">
        <f>VLOOKUP(G:G,old!G:J,4,FALSE)</f>
        <v>NE</v>
      </c>
      <c r="T7390" s="35" t="str">
        <f>VLOOKUP(G:G,old!G:K,5,FALSE)</f>
        <v>DWR</v>
      </c>
      <c r="U7390" s="35" t="str">
        <f>VLOOKUP(G:G,old!G:L,6,FALSE)</f>
        <v>MAE NAM KHONG</v>
      </c>
      <c r="V7390" s="43">
        <f>VLOOKUP(G:G,old!G:M,7,FALSE)</f>
        <v>0</v>
      </c>
      <c r="X7390" s="43" t="str">
        <f>IFERROR(VLOOKUP(V:V,#REF!,3,FALSE),"0")</f>
        <v>0</v>
      </c>
      <c r="Y7390" s="19">
        <f t="shared" si="115"/>
        <v>0</v>
      </c>
      <c r="Z7390" s="19" t="str">
        <f>IFERROR(VLOOKUP(C:C,#REF!,19,FALSE),"0")</f>
        <v>0</v>
      </c>
    </row>
    <row r="7391" spans="1:26" x14ac:dyDescent="0.45">
      <c r="A7391" s="32" t="s">
        <v>20587</v>
      </c>
      <c r="B7391" s="32">
        <v>2</v>
      </c>
      <c r="C7391" s="32" t="s">
        <v>20588</v>
      </c>
      <c r="D7391" s="32" t="s">
        <v>12141</v>
      </c>
      <c r="E7391" s="32" t="s">
        <v>20601</v>
      </c>
      <c r="F7391" s="32">
        <v>3</v>
      </c>
      <c r="G7391" s="78" t="s">
        <v>7929</v>
      </c>
      <c r="H7391" s="33" t="s">
        <v>22326</v>
      </c>
      <c r="I7391" s="32" t="s">
        <v>7929</v>
      </c>
      <c r="J7391" s="32" t="s">
        <v>20593</v>
      </c>
      <c r="K7391" s="32" t="s">
        <v>14841</v>
      </c>
      <c r="L7391" s="34">
        <v>64.309544013999997</v>
      </c>
      <c r="M7391" s="34">
        <v>40193.465008699997</v>
      </c>
      <c r="N7391" s="32" t="s">
        <v>22327</v>
      </c>
      <c r="O7391" s="43" t="e">
        <f>VLOOKUP(U:U,#REF!,5,FALSE)</f>
        <v>#REF!</v>
      </c>
      <c r="P7391" s="43" t="e">
        <f>VLOOKUP(U:U,#REF!,4,FALSE)</f>
        <v>#REF!</v>
      </c>
      <c r="Q7391" s="43" t="e">
        <f>VLOOKUP(U:U,#REF!,2,FALSE)</f>
        <v>#REF!</v>
      </c>
      <c r="S7391" s="35" t="str">
        <f>VLOOKUP(G:G,old!G:J,4,FALSE)</f>
        <v>NE</v>
      </c>
      <c r="T7391" s="35" t="str">
        <f>VLOOKUP(G:G,old!G:K,5,FALSE)</f>
        <v>DWR</v>
      </c>
      <c r="U7391" s="35" t="str">
        <f>VLOOKUP(G:G,old!G:L,6,FALSE)</f>
        <v>MAE NAM KHONG</v>
      </c>
      <c r="V7391" s="43" t="str">
        <f>VLOOKUP(G:G,old!G:M,7,FALSE)</f>
        <v>KH97</v>
      </c>
      <c r="X7391" s="43" t="str">
        <f>IFERROR(VLOOKUP(V:V,#REF!,3,FALSE),"0")</f>
        <v>0</v>
      </c>
      <c r="Y7391" s="19">
        <f t="shared" si="115"/>
        <v>0</v>
      </c>
      <c r="Z7391" s="19" t="str">
        <f>IFERROR(VLOOKUP(C:C,#REF!,19,FALSE),"0")</f>
        <v>0</v>
      </c>
    </row>
    <row r="7392" spans="1:26" x14ac:dyDescent="0.45">
      <c r="A7392" s="32" t="s">
        <v>20587</v>
      </c>
      <c r="B7392" s="32">
        <v>2</v>
      </c>
      <c r="C7392" s="32" t="s">
        <v>20588</v>
      </c>
      <c r="D7392" s="32" t="s">
        <v>12141</v>
      </c>
      <c r="E7392" s="32" t="s">
        <v>20601</v>
      </c>
      <c r="F7392" s="32">
        <v>3</v>
      </c>
      <c r="G7392" s="78" t="s">
        <v>7929</v>
      </c>
      <c r="H7392" s="33" t="s">
        <v>22328</v>
      </c>
      <c r="I7392" s="32" t="s">
        <v>12911</v>
      </c>
      <c r="J7392" s="32" t="s">
        <v>20593</v>
      </c>
      <c r="K7392" s="32" t="s">
        <v>14841</v>
      </c>
      <c r="L7392" s="34">
        <v>160.91636845900001</v>
      </c>
      <c r="M7392" s="34">
        <v>100572.730287</v>
      </c>
      <c r="N7392" s="32" t="s">
        <v>22329</v>
      </c>
      <c r="O7392" s="43" t="e">
        <f>VLOOKUP(U:U,#REF!,5,FALSE)</f>
        <v>#REF!</v>
      </c>
      <c r="P7392" s="43" t="e">
        <f>VLOOKUP(U:U,#REF!,4,FALSE)</f>
        <v>#REF!</v>
      </c>
      <c r="Q7392" s="43" t="e">
        <f>VLOOKUP(U:U,#REF!,2,FALSE)</f>
        <v>#REF!</v>
      </c>
      <c r="S7392" s="35" t="str">
        <f>VLOOKUP(G:G,old!G:J,4,FALSE)</f>
        <v>NE</v>
      </c>
      <c r="T7392" s="35" t="str">
        <f>VLOOKUP(G:G,old!G:K,5,FALSE)</f>
        <v>DWR</v>
      </c>
      <c r="U7392" s="35" t="str">
        <f>VLOOKUP(G:G,old!G:L,6,FALSE)</f>
        <v>MAE NAM KHONG</v>
      </c>
      <c r="V7392" s="43" t="str">
        <f>VLOOKUP(G:G,old!G:M,7,FALSE)</f>
        <v>KH97</v>
      </c>
      <c r="X7392" s="43" t="str">
        <f>IFERROR(VLOOKUP(V:V,#REF!,3,FALSE),"0")</f>
        <v>0</v>
      </c>
      <c r="Y7392" s="19">
        <f t="shared" si="115"/>
        <v>0</v>
      </c>
      <c r="Z7392" s="19" t="str">
        <f>IFERROR(VLOOKUP(C:C,#REF!,19,FALSE),"0")</f>
        <v>0</v>
      </c>
    </row>
    <row r="7393" spans="1:26" x14ac:dyDescent="0.45">
      <c r="A7393" s="32" t="s">
        <v>20587</v>
      </c>
      <c r="B7393" s="32">
        <v>2</v>
      </c>
      <c r="C7393" s="32" t="s">
        <v>20588</v>
      </c>
      <c r="D7393" s="32" t="s">
        <v>12141</v>
      </c>
      <c r="E7393" s="32" t="s">
        <v>20601</v>
      </c>
      <c r="F7393" s="32">
        <v>3</v>
      </c>
      <c r="G7393" s="78" t="s">
        <v>7929</v>
      </c>
      <c r="H7393" s="33" t="s">
        <v>22330</v>
      </c>
      <c r="I7393" s="32" t="s">
        <v>22331</v>
      </c>
      <c r="J7393" s="32" t="s">
        <v>20593</v>
      </c>
      <c r="K7393" s="32" t="s">
        <v>14841</v>
      </c>
      <c r="L7393" s="34">
        <v>84.867847580100005</v>
      </c>
      <c r="M7393" s="34">
        <v>53042.404737600002</v>
      </c>
      <c r="N7393" s="32" t="s">
        <v>22332</v>
      </c>
      <c r="O7393" s="43" t="e">
        <f>VLOOKUP(U:U,#REF!,5,FALSE)</f>
        <v>#REF!</v>
      </c>
      <c r="P7393" s="43" t="e">
        <f>VLOOKUP(U:U,#REF!,4,FALSE)</f>
        <v>#REF!</v>
      </c>
      <c r="Q7393" s="43" t="e">
        <f>VLOOKUP(U:U,#REF!,2,FALSE)</f>
        <v>#REF!</v>
      </c>
      <c r="S7393" s="35" t="str">
        <f>VLOOKUP(G:G,old!G:J,4,FALSE)</f>
        <v>NE</v>
      </c>
      <c r="T7393" s="35" t="str">
        <f>VLOOKUP(G:G,old!G:K,5,FALSE)</f>
        <v>DWR</v>
      </c>
      <c r="U7393" s="35" t="str">
        <f>VLOOKUP(G:G,old!G:L,6,FALSE)</f>
        <v>MAE NAM KHONG</v>
      </c>
      <c r="V7393" s="43" t="str">
        <f>VLOOKUP(G:G,old!G:M,7,FALSE)</f>
        <v>KH97</v>
      </c>
      <c r="X7393" s="43" t="str">
        <f>IFERROR(VLOOKUP(V:V,#REF!,3,FALSE),"0")</f>
        <v>0</v>
      </c>
      <c r="Y7393" s="19">
        <f t="shared" si="115"/>
        <v>0</v>
      </c>
      <c r="Z7393" s="19" t="str">
        <f>IFERROR(VLOOKUP(C:C,#REF!,19,FALSE),"0")</f>
        <v>0</v>
      </c>
    </row>
    <row r="7394" spans="1:26" x14ac:dyDescent="0.45">
      <c r="A7394" s="32" t="s">
        <v>20587</v>
      </c>
      <c r="B7394" s="32">
        <v>2</v>
      </c>
      <c r="C7394" s="32" t="s">
        <v>20588</v>
      </c>
      <c r="D7394" s="32" t="s">
        <v>12141</v>
      </c>
      <c r="E7394" s="32" t="s">
        <v>20601</v>
      </c>
      <c r="F7394" s="32">
        <v>3</v>
      </c>
      <c r="G7394" s="78" t="s">
        <v>7929</v>
      </c>
      <c r="H7394" s="33" t="s">
        <v>22333</v>
      </c>
      <c r="I7394" s="32" t="s">
        <v>530</v>
      </c>
      <c r="J7394" s="32" t="s">
        <v>20593</v>
      </c>
      <c r="K7394" s="32" t="s">
        <v>14841</v>
      </c>
      <c r="L7394" s="34">
        <v>138.84758333900001</v>
      </c>
      <c r="M7394" s="34">
        <v>86779.739586900003</v>
      </c>
      <c r="N7394" s="32" t="s">
        <v>22334</v>
      </c>
      <c r="O7394" s="43" t="e">
        <f>VLOOKUP(U:U,#REF!,5,FALSE)</f>
        <v>#REF!</v>
      </c>
      <c r="P7394" s="43" t="e">
        <f>VLOOKUP(U:U,#REF!,4,FALSE)</f>
        <v>#REF!</v>
      </c>
      <c r="Q7394" s="43" t="e">
        <f>VLOOKUP(U:U,#REF!,2,FALSE)</f>
        <v>#REF!</v>
      </c>
      <c r="S7394" s="35" t="str">
        <f>VLOOKUP(G:G,old!G:J,4,FALSE)</f>
        <v>NE</v>
      </c>
      <c r="T7394" s="35" t="str">
        <f>VLOOKUP(G:G,old!G:K,5,FALSE)</f>
        <v>DWR</v>
      </c>
      <c r="U7394" s="35" t="str">
        <f>VLOOKUP(G:G,old!G:L,6,FALSE)</f>
        <v>MAE NAM KHONG</v>
      </c>
      <c r="V7394" s="43" t="str">
        <f>VLOOKUP(G:G,old!G:M,7,FALSE)</f>
        <v>KH97</v>
      </c>
      <c r="X7394" s="43" t="str">
        <f>IFERROR(VLOOKUP(V:V,#REF!,3,FALSE),"0")</f>
        <v>0</v>
      </c>
      <c r="Y7394" s="19">
        <f t="shared" si="115"/>
        <v>0</v>
      </c>
      <c r="Z7394" s="19" t="str">
        <f>IFERROR(VLOOKUP(C:C,#REF!,19,FALSE),"0")</f>
        <v>0</v>
      </c>
    </row>
    <row r="7395" spans="1:26" x14ac:dyDescent="0.45">
      <c r="A7395" s="32" t="s">
        <v>20587</v>
      </c>
      <c r="B7395" s="32">
        <v>2</v>
      </c>
      <c r="C7395" s="32" t="s">
        <v>20588</v>
      </c>
      <c r="D7395" s="32" t="s">
        <v>12141</v>
      </c>
      <c r="E7395" s="32" t="s">
        <v>20601</v>
      </c>
      <c r="F7395" s="32">
        <v>3</v>
      </c>
      <c r="G7395" s="78" t="s">
        <v>7929</v>
      </c>
      <c r="H7395" s="33" t="s">
        <v>22335</v>
      </c>
      <c r="I7395" s="32" t="s">
        <v>22336</v>
      </c>
      <c r="J7395" s="32" t="s">
        <v>20593</v>
      </c>
      <c r="K7395" s="32" t="s">
        <v>14841</v>
      </c>
      <c r="L7395" s="34">
        <v>218.92709975099999</v>
      </c>
      <c r="M7395" s="34">
        <v>136829.43734400001</v>
      </c>
      <c r="N7395" s="32" t="s">
        <v>22337</v>
      </c>
      <c r="O7395" s="43" t="e">
        <f>VLOOKUP(U:U,#REF!,5,FALSE)</f>
        <v>#REF!</v>
      </c>
      <c r="P7395" s="43" t="e">
        <f>VLOOKUP(U:U,#REF!,4,FALSE)</f>
        <v>#REF!</v>
      </c>
      <c r="Q7395" s="43" t="e">
        <f>VLOOKUP(U:U,#REF!,2,FALSE)</f>
        <v>#REF!</v>
      </c>
      <c r="S7395" s="35" t="str">
        <f>VLOOKUP(G:G,old!G:J,4,FALSE)</f>
        <v>NE</v>
      </c>
      <c r="T7395" s="35" t="str">
        <f>VLOOKUP(G:G,old!G:K,5,FALSE)</f>
        <v>DWR</v>
      </c>
      <c r="U7395" s="35" t="str">
        <f>VLOOKUP(G:G,old!G:L,6,FALSE)</f>
        <v>MAE NAM KHONG</v>
      </c>
      <c r="V7395" s="43" t="str">
        <f>VLOOKUP(G:G,old!G:M,7,FALSE)</f>
        <v>KH97</v>
      </c>
      <c r="X7395" s="43" t="str">
        <f>IFERROR(VLOOKUP(V:V,#REF!,3,FALSE),"0")</f>
        <v>0</v>
      </c>
      <c r="Y7395" s="19">
        <f t="shared" si="115"/>
        <v>0</v>
      </c>
      <c r="Z7395" s="19" t="str">
        <f>IFERROR(VLOOKUP(C:C,#REF!,19,FALSE),"0")</f>
        <v>0</v>
      </c>
    </row>
    <row r="7396" spans="1:26" x14ac:dyDescent="0.45">
      <c r="A7396" s="32" t="s">
        <v>20587</v>
      </c>
      <c r="B7396" s="32">
        <v>2</v>
      </c>
      <c r="C7396" s="32" t="s">
        <v>20588</v>
      </c>
      <c r="D7396" s="32" t="s">
        <v>12141</v>
      </c>
      <c r="E7396" s="32" t="s">
        <v>20601</v>
      </c>
      <c r="F7396" s="32">
        <v>3</v>
      </c>
      <c r="G7396" s="78" t="s">
        <v>7929</v>
      </c>
      <c r="H7396" s="33" t="s">
        <v>22338</v>
      </c>
      <c r="I7396" s="32" t="s">
        <v>16092</v>
      </c>
      <c r="J7396" s="32" t="s">
        <v>20593</v>
      </c>
      <c r="K7396" s="32" t="s">
        <v>14841</v>
      </c>
      <c r="L7396" s="34">
        <v>36.423113189299997</v>
      </c>
      <c r="M7396" s="34">
        <v>22764.445743299999</v>
      </c>
      <c r="N7396" s="32" t="s">
        <v>22339</v>
      </c>
      <c r="O7396" s="43" t="e">
        <f>VLOOKUP(U:U,#REF!,5,FALSE)</f>
        <v>#REF!</v>
      </c>
      <c r="P7396" s="43" t="e">
        <f>VLOOKUP(U:U,#REF!,4,FALSE)</f>
        <v>#REF!</v>
      </c>
      <c r="Q7396" s="43" t="e">
        <f>VLOOKUP(U:U,#REF!,2,FALSE)</f>
        <v>#REF!</v>
      </c>
      <c r="S7396" s="35" t="str">
        <f>VLOOKUP(G:G,old!G:J,4,FALSE)</f>
        <v>NE</v>
      </c>
      <c r="T7396" s="35" t="str">
        <f>VLOOKUP(G:G,old!G:K,5,FALSE)</f>
        <v>DWR</v>
      </c>
      <c r="U7396" s="35" t="str">
        <f>VLOOKUP(G:G,old!G:L,6,FALSE)</f>
        <v>MAE NAM KHONG</v>
      </c>
      <c r="V7396" s="43" t="str">
        <f>VLOOKUP(G:G,old!G:M,7,FALSE)</f>
        <v>KH97</v>
      </c>
      <c r="X7396" s="43" t="str">
        <f>IFERROR(VLOOKUP(V:V,#REF!,3,FALSE),"0")</f>
        <v>0</v>
      </c>
      <c r="Y7396" s="19">
        <f t="shared" si="115"/>
        <v>0</v>
      </c>
      <c r="Z7396" s="19" t="str">
        <f>IFERROR(VLOOKUP(C:C,#REF!,19,FALSE),"0")</f>
        <v>0</v>
      </c>
    </row>
    <row r="7397" spans="1:26" x14ac:dyDescent="0.45">
      <c r="A7397" s="32" t="s">
        <v>20587</v>
      </c>
      <c r="B7397" s="32">
        <v>2</v>
      </c>
      <c r="C7397" s="32" t="s">
        <v>20588</v>
      </c>
      <c r="D7397" s="32" t="s">
        <v>12141</v>
      </c>
      <c r="E7397" s="32" t="s">
        <v>20601</v>
      </c>
      <c r="F7397" s="32">
        <v>3</v>
      </c>
      <c r="G7397" s="78" t="s">
        <v>7929</v>
      </c>
      <c r="H7397" s="33" t="s">
        <v>22340</v>
      </c>
      <c r="I7397" s="32" t="s">
        <v>22341</v>
      </c>
      <c r="J7397" s="32" t="s">
        <v>20593</v>
      </c>
      <c r="K7397" s="32" t="s">
        <v>14841</v>
      </c>
      <c r="L7397" s="34">
        <v>45.926601400899997</v>
      </c>
      <c r="M7397" s="34">
        <v>28704.125875599999</v>
      </c>
      <c r="N7397" s="32" t="s">
        <v>22342</v>
      </c>
      <c r="O7397" s="43" t="e">
        <f>VLOOKUP(U:U,#REF!,5,FALSE)</f>
        <v>#REF!</v>
      </c>
      <c r="P7397" s="43" t="e">
        <f>VLOOKUP(U:U,#REF!,4,FALSE)</f>
        <v>#REF!</v>
      </c>
      <c r="Q7397" s="43" t="e">
        <f>VLOOKUP(U:U,#REF!,2,FALSE)</f>
        <v>#REF!</v>
      </c>
      <c r="S7397" s="35" t="str">
        <f>VLOOKUP(G:G,old!G:J,4,FALSE)</f>
        <v>NE</v>
      </c>
      <c r="T7397" s="35" t="str">
        <f>VLOOKUP(G:G,old!G:K,5,FALSE)</f>
        <v>DWR</v>
      </c>
      <c r="U7397" s="35" t="str">
        <f>VLOOKUP(G:G,old!G:L,6,FALSE)</f>
        <v>MAE NAM KHONG</v>
      </c>
      <c r="V7397" s="43" t="str">
        <f>VLOOKUP(G:G,old!G:M,7,FALSE)</f>
        <v>KH97</v>
      </c>
      <c r="X7397" s="43" t="str">
        <f>IFERROR(VLOOKUP(V:V,#REF!,3,FALSE),"0")</f>
        <v>0</v>
      </c>
      <c r="Y7397" s="19">
        <f t="shared" si="115"/>
        <v>0</v>
      </c>
      <c r="Z7397" s="19" t="str">
        <f>IFERROR(VLOOKUP(C:C,#REF!,19,FALSE),"0")</f>
        <v>0</v>
      </c>
    </row>
    <row r="7398" spans="1:26" x14ac:dyDescent="0.45">
      <c r="A7398" s="32" t="s">
        <v>20587</v>
      </c>
      <c r="B7398" s="32">
        <v>2</v>
      </c>
      <c r="C7398" s="32" t="s">
        <v>20588</v>
      </c>
      <c r="D7398" s="32" t="s">
        <v>12141</v>
      </c>
      <c r="E7398" s="32" t="s">
        <v>22343</v>
      </c>
      <c r="F7398" s="32">
        <v>3</v>
      </c>
      <c r="G7398" s="78" t="s">
        <v>22344</v>
      </c>
      <c r="H7398" s="33" t="s">
        <v>22345</v>
      </c>
      <c r="I7398" s="32" t="s">
        <v>22344</v>
      </c>
      <c r="J7398" s="32" t="s">
        <v>20593</v>
      </c>
      <c r="K7398" s="32" t="s">
        <v>14841</v>
      </c>
      <c r="L7398" s="34">
        <v>187.00046185100001</v>
      </c>
      <c r="M7398" s="34">
        <v>116875.288657</v>
      </c>
      <c r="N7398" s="32" t="s">
        <v>22346</v>
      </c>
      <c r="O7398" s="43" t="e">
        <f>VLOOKUP(U:U,#REF!,5,FALSE)</f>
        <v>#REF!</v>
      </c>
      <c r="P7398" s="43" t="e">
        <f>VLOOKUP(U:U,#REF!,4,FALSE)</f>
        <v>#REF!</v>
      </c>
      <c r="Q7398" s="43" t="e">
        <f>VLOOKUP(U:U,#REF!,2,FALSE)</f>
        <v>#REF!</v>
      </c>
      <c r="S7398" s="35" t="str">
        <f>VLOOKUP(G:G,old!G:J,4,FALSE)</f>
        <v>NE</v>
      </c>
      <c r="T7398" s="35" t="str">
        <f>VLOOKUP(G:G,old!G:K,5,FALSE)</f>
        <v>DWR</v>
      </c>
      <c r="U7398" s="35" t="str">
        <f>VLOOKUP(G:G,old!G:L,6,FALSE)</f>
        <v>MAE NAM KHONG</v>
      </c>
      <c r="V7398" s="43" t="str">
        <f>VLOOKUP(G:G,old!G:M,7,FALSE)</f>
        <v>KH97</v>
      </c>
      <c r="X7398" s="43" t="str">
        <f>IFERROR(VLOOKUP(V:V,#REF!,3,FALSE),"0")</f>
        <v>0</v>
      </c>
      <c r="Y7398" s="19">
        <f t="shared" si="115"/>
        <v>0</v>
      </c>
      <c r="Z7398" s="19" t="str">
        <f>IFERROR(VLOOKUP(C:C,#REF!,19,FALSE),"0")</f>
        <v>0</v>
      </c>
    </row>
    <row r="7399" spans="1:26" x14ac:dyDescent="0.45">
      <c r="A7399" s="32" t="s">
        <v>20587</v>
      </c>
      <c r="B7399" s="32">
        <v>2</v>
      </c>
      <c r="C7399" s="32" t="s">
        <v>20588</v>
      </c>
      <c r="D7399" s="32" t="s">
        <v>12141</v>
      </c>
      <c r="E7399" s="32" t="s">
        <v>22343</v>
      </c>
      <c r="F7399" s="32">
        <v>3</v>
      </c>
      <c r="G7399" s="78" t="s">
        <v>22344</v>
      </c>
      <c r="H7399" s="33" t="s">
        <v>22347</v>
      </c>
      <c r="I7399" s="32" t="s">
        <v>22348</v>
      </c>
      <c r="J7399" s="32" t="s">
        <v>20593</v>
      </c>
      <c r="K7399" s="32" t="s">
        <v>14841</v>
      </c>
      <c r="L7399" s="34">
        <v>214.67055518800001</v>
      </c>
      <c r="M7399" s="34">
        <v>134169.09699300001</v>
      </c>
      <c r="N7399" s="32" t="s">
        <v>22349</v>
      </c>
      <c r="O7399" s="43" t="e">
        <f>VLOOKUP(U:U,#REF!,5,FALSE)</f>
        <v>#REF!</v>
      </c>
      <c r="P7399" s="43" t="e">
        <f>VLOOKUP(U:U,#REF!,4,FALSE)</f>
        <v>#REF!</v>
      </c>
      <c r="Q7399" s="43" t="e">
        <f>VLOOKUP(U:U,#REF!,2,FALSE)</f>
        <v>#REF!</v>
      </c>
      <c r="S7399" s="35" t="str">
        <f>VLOOKUP(G:G,old!G:J,4,FALSE)</f>
        <v>NE</v>
      </c>
      <c r="T7399" s="35" t="str">
        <f>VLOOKUP(G:G,old!G:K,5,FALSE)</f>
        <v>DWR</v>
      </c>
      <c r="U7399" s="35" t="str">
        <f>VLOOKUP(G:G,old!G:L,6,FALSE)</f>
        <v>MAE NAM KHONG</v>
      </c>
      <c r="V7399" s="43" t="str">
        <f>VLOOKUP(G:G,old!G:M,7,FALSE)</f>
        <v>KH97</v>
      </c>
      <c r="X7399" s="43" t="str">
        <f>IFERROR(VLOOKUP(V:V,#REF!,3,FALSE),"0")</f>
        <v>0</v>
      </c>
      <c r="Y7399" s="19">
        <f t="shared" si="115"/>
        <v>0</v>
      </c>
      <c r="Z7399" s="19" t="str">
        <f>IFERROR(VLOOKUP(C:C,#REF!,19,FALSE),"0")</f>
        <v>0</v>
      </c>
    </row>
    <row r="7400" spans="1:26" x14ac:dyDescent="0.45">
      <c r="A7400" s="32" t="s">
        <v>20587</v>
      </c>
      <c r="B7400" s="32">
        <v>2</v>
      </c>
      <c r="C7400" s="32" t="s">
        <v>20588</v>
      </c>
      <c r="D7400" s="32" t="s">
        <v>12141</v>
      </c>
      <c r="E7400" s="32" t="s">
        <v>22343</v>
      </c>
      <c r="F7400" s="32">
        <v>3</v>
      </c>
      <c r="G7400" s="78" t="s">
        <v>22344</v>
      </c>
      <c r="H7400" s="33" t="s">
        <v>22350</v>
      </c>
      <c r="I7400" s="32" t="s">
        <v>22351</v>
      </c>
      <c r="J7400" s="32" t="s">
        <v>20593</v>
      </c>
      <c r="K7400" s="32" t="s">
        <v>14841</v>
      </c>
      <c r="L7400" s="34">
        <v>130.057016699</v>
      </c>
      <c r="M7400" s="34">
        <v>81285.635436900004</v>
      </c>
      <c r="N7400" s="32" t="s">
        <v>22352</v>
      </c>
      <c r="O7400" s="43" t="e">
        <f>VLOOKUP(U:U,#REF!,5,FALSE)</f>
        <v>#REF!</v>
      </c>
      <c r="P7400" s="43" t="e">
        <f>VLOOKUP(U:U,#REF!,4,FALSE)</f>
        <v>#REF!</v>
      </c>
      <c r="Q7400" s="43" t="e">
        <f>VLOOKUP(U:U,#REF!,2,FALSE)</f>
        <v>#REF!</v>
      </c>
      <c r="S7400" s="35" t="str">
        <f>VLOOKUP(G:G,old!G:J,4,FALSE)</f>
        <v>NE</v>
      </c>
      <c r="T7400" s="35" t="str">
        <f>VLOOKUP(G:G,old!G:K,5,FALSE)</f>
        <v>DWR</v>
      </c>
      <c r="U7400" s="35" t="str">
        <f>VLOOKUP(G:G,old!G:L,6,FALSE)</f>
        <v>MAE NAM KHONG</v>
      </c>
      <c r="V7400" s="43" t="str">
        <f>VLOOKUP(G:G,old!G:M,7,FALSE)</f>
        <v>KH97</v>
      </c>
      <c r="X7400" s="43" t="str">
        <f>IFERROR(VLOOKUP(V:V,#REF!,3,FALSE),"0")</f>
        <v>0</v>
      </c>
      <c r="Y7400" s="19">
        <f t="shared" si="115"/>
        <v>0</v>
      </c>
      <c r="Z7400" s="19" t="str">
        <f>IFERROR(VLOOKUP(C:C,#REF!,19,FALSE),"0")</f>
        <v>0</v>
      </c>
    </row>
    <row r="7401" spans="1:26" x14ac:dyDescent="0.45">
      <c r="A7401" s="32" t="s">
        <v>20587</v>
      </c>
      <c r="B7401" s="32">
        <v>2</v>
      </c>
      <c r="C7401" s="32" t="s">
        <v>20588</v>
      </c>
      <c r="D7401" s="32" t="s">
        <v>12141</v>
      </c>
      <c r="E7401" s="32" t="s">
        <v>22343</v>
      </c>
      <c r="F7401" s="32">
        <v>3</v>
      </c>
      <c r="G7401" s="78" t="s">
        <v>22344</v>
      </c>
      <c r="H7401" s="33" t="s">
        <v>22353</v>
      </c>
      <c r="I7401" s="32" t="s">
        <v>22354</v>
      </c>
      <c r="J7401" s="32" t="s">
        <v>20593</v>
      </c>
      <c r="K7401" s="32" t="s">
        <v>14841</v>
      </c>
      <c r="L7401" s="34">
        <v>164.53220321800001</v>
      </c>
      <c r="M7401" s="34">
        <v>102832.627011</v>
      </c>
      <c r="N7401" s="32" t="s">
        <v>22355</v>
      </c>
      <c r="O7401" s="43" t="e">
        <f>VLOOKUP(U:U,#REF!,5,FALSE)</f>
        <v>#REF!</v>
      </c>
      <c r="P7401" s="43" t="e">
        <f>VLOOKUP(U:U,#REF!,4,FALSE)</f>
        <v>#REF!</v>
      </c>
      <c r="Q7401" s="43" t="e">
        <f>VLOOKUP(U:U,#REF!,2,FALSE)</f>
        <v>#REF!</v>
      </c>
      <c r="S7401" s="35" t="str">
        <f>VLOOKUP(G:G,old!G:J,4,FALSE)</f>
        <v>NE</v>
      </c>
      <c r="T7401" s="35" t="str">
        <f>VLOOKUP(G:G,old!G:K,5,FALSE)</f>
        <v>DWR</v>
      </c>
      <c r="U7401" s="35" t="str">
        <f>VLOOKUP(G:G,old!G:L,6,FALSE)</f>
        <v>MAE NAM KHONG</v>
      </c>
      <c r="V7401" s="43" t="str">
        <f>VLOOKUP(G:G,old!G:M,7,FALSE)</f>
        <v>KH97</v>
      </c>
      <c r="X7401" s="43" t="str">
        <f>IFERROR(VLOOKUP(V:V,#REF!,3,FALSE),"0")</f>
        <v>0</v>
      </c>
      <c r="Y7401" s="19">
        <f t="shared" si="115"/>
        <v>0</v>
      </c>
      <c r="Z7401" s="19" t="str">
        <f>IFERROR(VLOOKUP(C:C,#REF!,19,FALSE),"0")</f>
        <v>0</v>
      </c>
    </row>
    <row r="7402" spans="1:26" x14ac:dyDescent="0.45">
      <c r="A7402" s="32" t="s">
        <v>20587</v>
      </c>
      <c r="B7402" s="32">
        <v>2</v>
      </c>
      <c r="C7402" s="32" t="s">
        <v>20588</v>
      </c>
      <c r="D7402" s="32" t="s">
        <v>12141</v>
      </c>
      <c r="E7402" s="32" t="s">
        <v>22343</v>
      </c>
      <c r="F7402" s="32">
        <v>3</v>
      </c>
      <c r="G7402" s="78" t="s">
        <v>22344</v>
      </c>
      <c r="H7402" s="33" t="s">
        <v>22356</v>
      </c>
      <c r="I7402" s="32" t="s">
        <v>22357</v>
      </c>
      <c r="J7402" s="32" t="s">
        <v>20593</v>
      </c>
      <c r="K7402" s="32" t="s">
        <v>14841</v>
      </c>
      <c r="L7402" s="34">
        <v>174.50388422500001</v>
      </c>
      <c r="M7402" s="34">
        <v>109064.927641</v>
      </c>
      <c r="N7402" s="32" t="s">
        <v>22358</v>
      </c>
      <c r="O7402" s="43" t="e">
        <f>VLOOKUP(U:U,#REF!,5,FALSE)</f>
        <v>#REF!</v>
      </c>
      <c r="P7402" s="43" t="e">
        <f>VLOOKUP(U:U,#REF!,4,FALSE)</f>
        <v>#REF!</v>
      </c>
      <c r="Q7402" s="43" t="e">
        <f>VLOOKUP(U:U,#REF!,2,FALSE)</f>
        <v>#REF!</v>
      </c>
      <c r="S7402" s="35" t="str">
        <f>VLOOKUP(G:G,old!G:J,4,FALSE)</f>
        <v>NE</v>
      </c>
      <c r="T7402" s="35" t="str">
        <f>VLOOKUP(G:G,old!G:K,5,FALSE)</f>
        <v>DWR</v>
      </c>
      <c r="U7402" s="35" t="str">
        <f>VLOOKUP(G:G,old!G:L,6,FALSE)</f>
        <v>MAE NAM KHONG</v>
      </c>
      <c r="V7402" s="43" t="str">
        <f>VLOOKUP(G:G,old!G:M,7,FALSE)</f>
        <v>KH97</v>
      </c>
      <c r="X7402" s="43" t="str">
        <f>IFERROR(VLOOKUP(V:V,#REF!,3,FALSE),"0")</f>
        <v>0</v>
      </c>
      <c r="Y7402" s="19">
        <f t="shared" si="115"/>
        <v>0</v>
      </c>
      <c r="Z7402" s="19" t="str">
        <f>IFERROR(VLOOKUP(C:C,#REF!,19,FALSE),"0")</f>
        <v>0</v>
      </c>
    </row>
    <row r="7403" spans="1:26" x14ac:dyDescent="0.45">
      <c r="A7403" s="32" t="s">
        <v>20587</v>
      </c>
      <c r="B7403" s="32">
        <v>2</v>
      </c>
      <c r="C7403" s="32" t="s">
        <v>20588</v>
      </c>
      <c r="D7403" s="32" t="s">
        <v>12141</v>
      </c>
      <c r="E7403" s="32" t="s">
        <v>22343</v>
      </c>
      <c r="F7403" s="32">
        <v>3</v>
      </c>
      <c r="G7403" s="78" t="s">
        <v>22344</v>
      </c>
      <c r="H7403" s="33" t="s">
        <v>22359</v>
      </c>
      <c r="I7403" s="32" t="s">
        <v>22360</v>
      </c>
      <c r="J7403" s="32" t="s">
        <v>20593</v>
      </c>
      <c r="K7403" s="32" t="s">
        <v>14841</v>
      </c>
      <c r="L7403" s="34">
        <v>97.791921343400006</v>
      </c>
      <c r="M7403" s="34">
        <v>61119.950839600002</v>
      </c>
      <c r="N7403" s="32" t="s">
        <v>22361</v>
      </c>
      <c r="O7403" s="43" t="e">
        <f>VLOOKUP(U:U,#REF!,5,FALSE)</f>
        <v>#REF!</v>
      </c>
      <c r="P7403" s="43" t="e">
        <f>VLOOKUP(U:U,#REF!,4,FALSE)</f>
        <v>#REF!</v>
      </c>
      <c r="Q7403" s="43" t="e">
        <f>VLOOKUP(U:U,#REF!,2,FALSE)</f>
        <v>#REF!</v>
      </c>
      <c r="S7403" s="35" t="str">
        <f>VLOOKUP(G:G,old!G:J,4,FALSE)</f>
        <v>NE</v>
      </c>
      <c r="T7403" s="35" t="str">
        <f>VLOOKUP(G:G,old!G:K,5,FALSE)</f>
        <v>DWR</v>
      </c>
      <c r="U7403" s="35" t="str">
        <f>VLOOKUP(G:G,old!G:L,6,FALSE)</f>
        <v>MAE NAM KHONG</v>
      </c>
      <c r="V7403" s="43" t="str">
        <f>VLOOKUP(G:G,old!G:M,7,FALSE)</f>
        <v>KH97</v>
      </c>
      <c r="X7403" s="43" t="str">
        <f>IFERROR(VLOOKUP(V:V,#REF!,3,FALSE),"0")</f>
        <v>0</v>
      </c>
      <c r="Y7403" s="19">
        <f t="shared" si="115"/>
        <v>0</v>
      </c>
      <c r="Z7403" s="19" t="str">
        <f>IFERROR(VLOOKUP(C:C,#REF!,19,FALSE),"0")</f>
        <v>0</v>
      </c>
    </row>
    <row r="7404" spans="1:26" x14ac:dyDescent="0.45">
      <c r="A7404" s="32" t="s">
        <v>20587</v>
      </c>
      <c r="B7404" s="32">
        <v>2</v>
      </c>
      <c r="C7404" s="32" t="s">
        <v>20588</v>
      </c>
      <c r="D7404" s="32" t="s">
        <v>12141</v>
      </c>
      <c r="E7404" s="32" t="s">
        <v>20681</v>
      </c>
      <c r="F7404" s="32">
        <v>3</v>
      </c>
      <c r="G7404" s="78" t="s">
        <v>20682</v>
      </c>
      <c r="H7404" s="33" t="s">
        <v>22362</v>
      </c>
      <c r="I7404" s="32" t="s">
        <v>20682</v>
      </c>
      <c r="J7404" s="32" t="s">
        <v>20593</v>
      </c>
      <c r="K7404" s="32" t="s">
        <v>14841</v>
      </c>
      <c r="L7404" s="34">
        <v>36.225088394300002</v>
      </c>
      <c r="M7404" s="34">
        <v>22640.680246399999</v>
      </c>
      <c r="N7404" s="32" t="s">
        <v>22363</v>
      </c>
      <c r="O7404" s="43" t="e">
        <f>VLOOKUP(U:U,#REF!,5,FALSE)</f>
        <v>#REF!</v>
      </c>
      <c r="P7404" s="43" t="e">
        <f>VLOOKUP(U:U,#REF!,4,FALSE)</f>
        <v>#REF!</v>
      </c>
      <c r="Q7404" s="43" t="e">
        <f>VLOOKUP(U:U,#REF!,2,FALSE)</f>
        <v>#REF!</v>
      </c>
      <c r="S7404" s="35" t="str">
        <f>VLOOKUP(G:G,old!G:J,4,FALSE)</f>
        <v>NE</v>
      </c>
      <c r="T7404" s="35" t="str">
        <f>VLOOKUP(G:G,old!G:K,5,FALSE)</f>
        <v>DWR</v>
      </c>
      <c r="U7404" s="35" t="str">
        <f>VLOOKUP(G:G,old!G:L,6,FALSE)</f>
        <v>MAE NAM KHONG</v>
      </c>
      <c r="V7404" s="43" t="str">
        <f>VLOOKUP(G:G,old!G:M,7,FALSE)</f>
        <v>Kh28A</v>
      </c>
      <c r="X7404" s="43" t="str">
        <f>IFERROR(VLOOKUP(V:V,#REF!,3,FALSE),"0")</f>
        <v>0</v>
      </c>
      <c r="Y7404" s="19">
        <f t="shared" si="115"/>
        <v>0</v>
      </c>
      <c r="Z7404" s="19" t="str">
        <f>IFERROR(VLOOKUP(C:C,#REF!,19,FALSE),"0")</f>
        <v>0</v>
      </c>
    </row>
    <row r="7405" spans="1:26" x14ac:dyDescent="0.45">
      <c r="A7405" s="32" t="s">
        <v>20587</v>
      </c>
      <c r="B7405" s="32">
        <v>2</v>
      </c>
      <c r="C7405" s="32" t="s">
        <v>20588</v>
      </c>
      <c r="D7405" s="32" t="s">
        <v>12141</v>
      </c>
      <c r="E7405" s="32" t="s">
        <v>20681</v>
      </c>
      <c r="F7405" s="32">
        <v>3</v>
      </c>
      <c r="G7405" s="78" t="s">
        <v>20682</v>
      </c>
      <c r="H7405" s="33" t="s">
        <v>22364</v>
      </c>
      <c r="I7405" s="32" t="s">
        <v>9184</v>
      </c>
      <c r="J7405" s="32" t="s">
        <v>20593</v>
      </c>
      <c r="K7405" s="32" t="s">
        <v>14841</v>
      </c>
      <c r="L7405" s="34">
        <v>124.935574817</v>
      </c>
      <c r="M7405" s="34">
        <v>78084.734260600002</v>
      </c>
      <c r="N7405" s="32" t="s">
        <v>22365</v>
      </c>
      <c r="O7405" s="43" t="e">
        <f>VLOOKUP(U:U,#REF!,5,FALSE)</f>
        <v>#REF!</v>
      </c>
      <c r="P7405" s="43" t="e">
        <f>VLOOKUP(U:U,#REF!,4,FALSE)</f>
        <v>#REF!</v>
      </c>
      <c r="Q7405" s="43" t="e">
        <f>VLOOKUP(U:U,#REF!,2,FALSE)</f>
        <v>#REF!</v>
      </c>
      <c r="S7405" s="35" t="str">
        <f>VLOOKUP(G:G,old!G:J,4,FALSE)</f>
        <v>NE</v>
      </c>
      <c r="T7405" s="35" t="str">
        <f>VLOOKUP(G:G,old!G:K,5,FALSE)</f>
        <v>DWR</v>
      </c>
      <c r="U7405" s="35" t="str">
        <f>VLOOKUP(G:G,old!G:L,6,FALSE)</f>
        <v>MAE NAM KHONG</v>
      </c>
      <c r="V7405" s="43" t="str">
        <f>VLOOKUP(G:G,old!G:M,7,FALSE)</f>
        <v>Kh28A</v>
      </c>
      <c r="X7405" s="43" t="str">
        <f>IFERROR(VLOOKUP(V:V,#REF!,3,FALSE),"0")</f>
        <v>0</v>
      </c>
      <c r="Y7405" s="19">
        <f t="shared" si="115"/>
        <v>0</v>
      </c>
      <c r="Z7405" s="19" t="str">
        <f>IFERROR(VLOOKUP(C:C,#REF!,19,FALSE),"0")</f>
        <v>0</v>
      </c>
    </row>
    <row r="7406" spans="1:26" x14ac:dyDescent="0.45">
      <c r="A7406" s="32" t="s">
        <v>20587</v>
      </c>
      <c r="B7406" s="32">
        <v>2</v>
      </c>
      <c r="C7406" s="32" t="s">
        <v>20588</v>
      </c>
      <c r="D7406" s="32" t="s">
        <v>12141</v>
      </c>
      <c r="E7406" s="32" t="s">
        <v>20681</v>
      </c>
      <c r="F7406" s="32">
        <v>3</v>
      </c>
      <c r="G7406" s="78" t="s">
        <v>20682</v>
      </c>
      <c r="H7406" s="33" t="s">
        <v>22366</v>
      </c>
      <c r="I7406" s="32" t="s">
        <v>22367</v>
      </c>
      <c r="J7406" s="32" t="s">
        <v>20593</v>
      </c>
      <c r="K7406" s="32" t="s">
        <v>14841</v>
      </c>
      <c r="L7406" s="34">
        <v>39.099847066599999</v>
      </c>
      <c r="M7406" s="34">
        <v>24437.404416599999</v>
      </c>
      <c r="N7406" s="32" t="s">
        <v>22368</v>
      </c>
      <c r="O7406" s="43" t="e">
        <f>VLOOKUP(U:U,#REF!,5,FALSE)</f>
        <v>#REF!</v>
      </c>
      <c r="P7406" s="43" t="e">
        <f>VLOOKUP(U:U,#REF!,4,FALSE)</f>
        <v>#REF!</v>
      </c>
      <c r="Q7406" s="43" t="e">
        <f>VLOOKUP(U:U,#REF!,2,FALSE)</f>
        <v>#REF!</v>
      </c>
      <c r="S7406" s="35" t="str">
        <f>VLOOKUP(G:G,old!G:J,4,FALSE)</f>
        <v>NE</v>
      </c>
      <c r="T7406" s="35" t="str">
        <f>VLOOKUP(G:G,old!G:K,5,FALSE)</f>
        <v>DWR</v>
      </c>
      <c r="U7406" s="35" t="str">
        <f>VLOOKUP(G:G,old!G:L,6,FALSE)</f>
        <v>MAE NAM KHONG</v>
      </c>
      <c r="V7406" s="43" t="str">
        <f>VLOOKUP(G:G,old!G:M,7,FALSE)</f>
        <v>Kh28A</v>
      </c>
      <c r="X7406" s="43" t="str">
        <f>IFERROR(VLOOKUP(V:V,#REF!,3,FALSE),"0")</f>
        <v>0</v>
      </c>
      <c r="Y7406" s="19">
        <f t="shared" si="115"/>
        <v>0</v>
      </c>
      <c r="Z7406" s="19" t="str">
        <f>IFERROR(VLOOKUP(C:C,#REF!,19,FALSE),"0")</f>
        <v>0</v>
      </c>
    </row>
    <row r="7407" spans="1:26" x14ac:dyDescent="0.45">
      <c r="A7407" s="32" t="s">
        <v>20587</v>
      </c>
      <c r="B7407" s="32">
        <v>2</v>
      </c>
      <c r="C7407" s="32" t="s">
        <v>20588</v>
      </c>
      <c r="D7407" s="32" t="s">
        <v>12141</v>
      </c>
      <c r="E7407" s="32" t="s">
        <v>20681</v>
      </c>
      <c r="F7407" s="32">
        <v>3</v>
      </c>
      <c r="G7407" s="78" t="s">
        <v>20682</v>
      </c>
      <c r="H7407" s="33" t="s">
        <v>22369</v>
      </c>
      <c r="I7407" s="32" t="s">
        <v>22370</v>
      </c>
      <c r="J7407" s="32" t="s">
        <v>20593</v>
      </c>
      <c r="K7407" s="32" t="s">
        <v>14841</v>
      </c>
      <c r="L7407" s="34">
        <v>112.52288070100001</v>
      </c>
      <c r="M7407" s="34">
        <v>70326.800438100006</v>
      </c>
      <c r="N7407" s="32" t="s">
        <v>22371</v>
      </c>
      <c r="O7407" s="43" t="e">
        <f>VLOOKUP(U:U,#REF!,5,FALSE)</f>
        <v>#REF!</v>
      </c>
      <c r="P7407" s="43" t="e">
        <f>VLOOKUP(U:U,#REF!,4,FALSE)</f>
        <v>#REF!</v>
      </c>
      <c r="Q7407" s="43" t="e">
        <f>VLOOKUP(U:U,#REF!,2,FALSE)</f>
        <v>#REF!</v>
      </c>
      <c r="S7407" s="35" t="str">
        <f>VLOOKUP(G:G,old!G:J,4,FALSE)</f>
        <v>NE</v>
      </c>
      <c r="T7407" s="35" t="str">
        <f>VLOOKUP(G:G,old!G:K,5,FALSE)</f>
        <v>DWR</v>
      </c>
      <c r="U7407" s="35" t="str">
        <f>VLOOKUP(G:G,old!G:L,6,FALSE)</f>
        <v>MAE NAM KHONG</v>
      </c>
      <c r="V7407" s="43" t="str">
        <f>VLOOKUP(G:G,old!G:M,7,FALSE)</f>
        <v>Kh28A</v>
      </c>
      <c r="X7407" s="43" t="str">
        <f>IFERROR(VLOOKUP(V:V,#REF!,3,FALSE),"0")</f>
        <v>0</v>
      </c>
      <c r="Y7407" s="19">
        <f t="shared" si="115"/>
        <v>0</v>
      </c>
      <c r="Z7407" s="19" t="str">
        <f>IFERROR(VLOOKUP(C:C,#REF!,19,FALSE),"0")</f>
        <v>0</v>
      </c>
    </row>
    <row r="7408" spans="1:26" x14ac:dyDescent="0.45">
      <c r="A7408" s="32" t="s">
        <v>20587</v>
      </c>
      <c r="B7408" s="32">
        <v>2</v>
      </c>
      <c r="C7408" s="32" t="s">
        <v>20588</v>
      </c>
      <c r="D7408" s="32" t="s">
        <v>12141</v>
      </c>
      <c r="E7408" s="32" t="s">
        <v>20681</v>
      </c>
      <c r="F7408" s="32">
        <v>3</v>
      </c>
      <c r="G7408" s="78" t="s">
        <v>20682</v>
      </c>
      <c r="H7408" s="33" t="s">
        <v>22372</v>
      </c>
      <c r="I7408" s="32" t="s">
        <v>22373</v>
      </c>
      <c r="J7408" s="32" t="s">
        <v>20593</v>
      </c>
      <c r="K7408" s="32" t="s">
        <v>14841</v>
      </c>
      <c r="L7408" s="34">
        <v>51.709698824199997</v>
      </c>
      <c r="M7408" s="34">
        <v>32318.561765099999</v>
      </c>
      <c r="N7408" s="32" t="s">
        <v>22374</v>
      </c>
      <c r="O7408" s="43" t="e">
        <f>VLOOKUP(U:U,#REF!,5,FALSE)</f>
        <v>#REF!</v>
      </c>
      <c r="P7408" s="43" t="e">
        <f>VLOOKUP(U:U,#REF!,4,FALSE)</f>
        <v>#REF!</v>
      </c>
      <c r="Q7408" s="43" t="e">
        <f>VLOOKUP(U:U,#REF!,2,FALSE)</f>
        <v>#REF!</v>
      </c>
      <c r="S7408" s="35" t="str">
        <f>VLOOKUP(G:G,old!G:J,4,FALSE)</f>
        <v>NE</v>
      </c>
      <c r="T7408" s="35" t="str">
        <f>VLOOKUP(G:G,old!G:K,5,FALSE)</f>
        <v>DWR</v>
      </c>
      <c r="U7408" s="35" t="str">
        <f>VLOOKUP(G:G,old!G:L,6,FALSE)</f>
        <v>MAE NAM KHONG</v>
      </c>
      <c r="V7408" s="43" t="str">
        <f>VLOOKUP(G:G,old!G:M,7,FALSE)</f>
        <v>Kh28A</v>
      </c>
      <c r="X7408" s="43" t="str">
        <f>IFERROR(VLOOKUP(V:V,#REF!,3,FALSE),"0")</f>
        <v>0</v>
      </c>
      <c r="Y7408" s="19">
        <f t="shared" si="115"/>
        <v>0</v>
      </c>
      <c r="Z7408" s="19" t="str">
        <f>IFERROR(VLOOKUP(C:C,#REF!,19,FALSE),"0")</f>
        <v>0</v>
      </c>
    </row>
    <row r="7409" spans="1:26" x14ac:dyDescent="0.45">
      <c r="A7409" s="32" t="s">
        <v>20587</v>
      </c>
      <c r="B7409" s="32">
        <v>2</v>
      </c>
      <c r="C7409" s="32" t="s">
        <v>20588</v>
      </c>
      <c r="D7409" s="32" t="s">
        <v>12141</v>
      </c>
      <c r="E7409" s="32" t="s">
        <v>20681</v>
      </c>
      <c r="F7409" s="32">
        <v>3</v>
      </c>
      <c r="G7409" s="78" t="s">
        <v>20682</v>
      </c>
      <c r="H7409" s="33" t="s">
        <v>22375</v>
      </c>
      <c r="I7409" s="32" t="s">
        <v>12562</v>
      </c>
      <c r="J7409" s="32" t="s">
        <v>20593</v>
      </c>
      <c r="K7409" s="32" t="s">
        <v>14841</v>
      </c>
      <c r="L7409" s="34">
        <v>104.828728082</v>
      </c>
      <c r="M7409" s="34">
        <v>65517.955051199999</v>
      </c>
      <c r="N7409" s="32" t="s">
        <v>22376</v>
      </c>
      <c r="O7409" s="43" t="e">
        <f>VLOOKUP(U:U,#REF!,5,FALSE)</f>
        <v>#REF!</v>
      </c>
      <c r="P7409" s="43" t="e">
        <f>VLOOKUP(U:U,#REF!,4,FALSE)</f>
        <v>#REF!</v>
      </c>
      <c r="Q7409" s="43" t="e">
        <f>VLOOKUP(U:U,#REF!,2,FALSE)</f>
        <v>#REF!</v>
      </c>
      <c r="S7409" s="35" t="str">
        <f>VLOOKUP(G:G,old!G:J,4,FALSE)</f>
        <v>NE</v>
      </c>
      <c r="T7409" s="35" t="str">
        <f>VLOOKUP(G:G,old!G:K,5,FALSE)</f>
        <v>DWR</v>
      </c>
      <c r="U7409" s="35" t="str">
        <f>VLOOKUP(G:G,old!G:L,6,FALSE)</f>
        <v>MAE NAM KHONG</v>
      </c>
      <c r="V7409" s="43" t="str">
        <f>VLOOKUP(G:G,old!G:M,7,FALSE)</f>
        <v>Kh28A</v>
      </c>
      <c r="X7409" s="43" t="str">
        <f>IFERROR(VLOOKUP(V:V,#REF!,3,FALSE),"0")</f>
        <v>0</v>
      </c>
      <c r="Y7409" s="19">
        <f t="shared" si="115"/>
        <v>0</v>
      </c>
      <c r="Z7409" s="19" t="str">
        <f>IFERROR(VLOOKUP(C:C,#REF!,19,FALSE),"0")</f>
        <v>0</v>
      </c>
    </row>
    <row r="7410" spans="1:26" x14ac:dyDescent="0.45">
      <c r="A7410" s="32" t="s">
        <v>20587</v>
      </c>
      <c r="B7410" s="32">
        <v>2</v>
      </c>
      <c r="C7410" s="32" t="s">
        <v>20588</v>
      </c>
      <c r="D7410" s="32" t="s">
        <v>12141</v>
      </c>
      <c r="E7410" s="32" t="s">
        <v>20681</v>
      </c>
      <c r="F7410" s="32">
        <v>3</v>
      </c>
      <c r="G7410" s="78" t="s">
        <v>20682</v>
      </c>
      <c r="H7410" s="33" t="s">
        <v>22377</v>
      </c>
      <c r="I7410" s="32" t="s">
        <v>18198</v>
      </c>
      <c r="J7410" s="32" t="s">
        <v>20593</v>
      </c>
      <c r="K7410" s="32" t="s">
        <v>14841</v>
      </c>
      <c r="L7410" s="34">
        <v>85.068323346599996</v>
      </c>
      <c r="M7410" s="34">
        <v>53167.702091599996</v>
      </c>
      <c r="N7410" s="32" t="s">
        <v>22378</v>
      </c>
      <c r="O7410" s="43" t="e">
        <f>VLOOKUP(U:U,#REF!,5,FALSE)</f>
        <v>#REF!</v>
      </c>
      <c r="P7410" s="43" t="e">
        <f>VLOOKUP(U:U,#REF!,4,FALSE)</f>
        <v>#REF!</v>
      </c>
      <c r="Q7410" s="43" t="e">
        <f>VLOOKUP(U:U,#REF!,2,FALSE)</f>
        <v>#REF!</v>
      </c>
      <c r="S7410" s="35" t="str">
        <f>VLOOKUP(G:G,old!G:J,4,FALSE)</f>
        <v>NE</v>
      </c>
      <c r="T7410" s="35" t="str">
        <f>VLOOKUP(G:G,old!G:K,5,FALSE)</f>
        <v>DWR</v>
      </c>
      <c r="U7410" s="35" t="str">
        <f>VLOOKUP(G:G,old!G:L,6,FALSE)</f>
        <v>MAE NAM KHONG</v>
      </c>
      <c r="V7410" s="43" t="str">
        <f>VLOOKUP(G:G,old!G:M,7,FALSE)</f>
        <v>Kh28A</v>
      </c>
      <c r="X7410" s="43" t="str">
        <f>IFERROR(VLOOKUP(V:V,#REF!,3,FALSE),"0")</f>
        <v>0</v>
      </c>
      <c r="Y7410" s="19">
        <f t="shared" si="115"/>
        <v>0</v>
      </c>
      <c r="Z7410" s="19" t="str">
        <f>IFERROR(VLOOKUP(C:C,#REF!,19,FALSE),"0")</f>
        <v>0</v>
      </c>
    </row>
    <row r="7411" spans="1:26" x14ac:dyDescent="0.45">
      <c r="A7411" s="32" t="s">
        <v>20587</v>
      </c>
      <c r="B7411" s="32">
        <v>2</v>
      </c>
      <c r="C7411" s="32" t="s">
        <v>20588</v>
      </c>
      <c r="D7411" s="32" t="s">
        <v>12141</v>
      </c>
      <c r="E7411" s="32" t="s">
        <v>22379</v>
      </c>
      <c r="F7411" s="32">
        <v>3</v>
      </c>
      <c r="G7411" s="78" t="s">
        <v>22380</v>
      </c>
      <c r="H7411" s="33" t="s">
        <v>22381</v>
      </c>
      <c r="I7411" s="32" t="s">
        <v>14575</v>
      </c>
      <c r="J7411" s="32" t="s">
        <v>20593</v>
      </c>
      <c r="K7411" s="32" t="s">
        <v>14841</v>
      </c>
      <c r="L7411" s="34">
        <v>435.09255882500003</v>
      </c>
      <c r="M7411" s="34">
        <v>271932.84926599998</v>
      </c>
      <c r="N7411" s="32" t="s">
        <v>22382</v>
      </c>
      <c r="O7411" s="43" t="e">
        <f>VLOOKUP(U:U,#REF!,5,FALSE)</f>
        <v>#REF!</v>
      </c>
      <c r="P7411" s="43" t="e">
        <f>VLOOKUP(U:U,#REF!,4,FALSE)</f>
        <v>#REF!</v>
      </c>
      <c r="Q7411" s="43" t="e">
        <f>VLOOKUP(U:U,#REF!,2,FALSE)</f>
        <v>#REF!</v>
      </c>
      <c r="S7411" s="35" t="str">
        <f>VLOOKUP(G:G,old!G:J,4,FALSE)</f>
        <v>NE</v>
      </c>
      <c r="T7411" s="35" t="str">
        <f>VLOOKUP(G:G,old!G:K,5,FALSE)</f>
        <v>DWR</v>
      </c>
      <c r="U7411" s="35" t="str">
        <f>VLOOKUP(G:G,old!G:L,6,FALSE)</f>
        <v>MAE NAM CHI</v>
      </c>
      <c r="V7411" s="43">
        <f>VLOOKUP(G:G,old!G:M,7,FALSE)</f>
        <v>0</v>
      </c>
      <c r="X7411" s="43" t="str">
        <f>IFERROR(VLOOKUP(V:V,#REF!,3,FALSE),"0")</f>
        <v>0</v>
      </c>
      <c r="Y7411" s="19">
        <f t="shared" si="115"/>
        <v>0</v>
      </c>
      <c r="Z7411" s="19" t="str">
        <f>IFERROR(VLOOKUP(C:C,#REF!,19,FALSE),"0")</f>
        <v>0</v>
      </c>
    </row>
    <row r="7412" spans="1:26" x14ac:dyDescent="0.45">
      <c r="A7412" s="32" t="s">
        <v>20587</v>
      </c>
      <c r="B7412" s="32">
        <v>2</v>
      </c>
      <c r="C7412" s="32" t="s">
        <v>20588</v>
      </c>
      <c r="D7412" s="32" t="s">
        <v>12141</v>
      </c>
      <c r="E7412" s="32" t="s">
        <v>22379</v>
      </c>
      <c r="F7412" s="32">
        <v>3</v>
      </c>
      <c r="G7412" s="78" t="s">
        <v>22380</v>
      </c>
      <c r="H7412" s="33" t="s">
        <v>22383</v>
      </c>
      <c r="I7412" s="32" t="s">
        <v>22384</v>
      </c>
      <c r="J7412" s="32" t="s">
        <v>20593</v>
      </c>
      <c r="K7412" s="32" t="s">
        <v>14841</v>
      </c>
      <c r="L7412" s="34">
        <v>129.98940281200001</v>
      </c>
      <c r="M7412" s="34">
        <v>81243.376757499995</v>
      </c>
      <c r="N7412" s="32" t="s">
        <v>22385</v>
      </c>
      <c r="O7412" s="43" t="e">
        <f>VLOOKUP(U:U,#REF!,5,FALSE)</f>
        <v>#REF!</v>
      </c>
      <c r="P7412" s="43" t="e">
        <f>VLOOKUP(U:U,#REF!,4,FALSE)</f>
        <v>#REF!</v>
      </c>
      <c r="Q7412" s="43" t="e">
        <f>VLOOKUP(U:U,#REF!,2,FALSE)</f>
        <v>#REF!</v>
      </c>
      <c r="S7412" s="35" t="str">
        <f>VLOOKUP(G:G,old!G:J,4,FALSE)</f>
        <v>NE</v>
      </c>
      <c r="T7412" s="35" t="str">
        <f>VLOOKUP(G:G,old!G:K,5,FALSE)</f>
        <v>DWR</v>
      </c>
      <c r="U7412" s="35" t="str">
        <f>VLOOKUP(G:G,old!G:L,6,FALSE)</f>
        <v>MAE NAM CHI</v>
      </c>
      <c r="V7412" s="43">
        <f>VLOOKUP(G:G,old!G:M,7,FALSE)</f>
        <v>0</v>
      </c>
      <c r="X7412" s="43" t="str">
        <f>IFERROR(VLOOKUP(V:V,#REF!,3,FALSE),"0")</f>
        <v>0</v>
      </c>
      <c r="Y7412" s="19">
        <f t="shared" si="115"/>
        <v>0</v>
      </c>
      <c r="Z7412" s="19" t="str">
        <f>IFERROR(VLOOKUP(C:C,#REF!,19,FALSE),"0")</f>
        <v>0</v>
      </c>
    </row>
    <row r="7413" spans="1:26" x14ac:dyDescent="0.45">
      <c r="A7413" s="32" t="s">
        <v>20587</v>
      </c>
      <c r="B7413" s="32">
        <v>2</v>
      </c>
      <c r="C7413" s="32" t="s">
        <v>20588</v>
      </c>
      <c r="D7413" s="32" t="s">
        <v>12141</v>
      </c>
      <c r="E7413" s="32" t="s">
        <v>22379</v>
      </c>
      <c r="F7413" s="32">
        <v>3</v>
      </c>
      <c r="G7413" s="78" t="s">
        <v>22380</v>
      </c>
      <c r="H7413" s="33" t="s">
        <v>22386</v>
      </c>
      <c r="I7413" s="32" t="s">
        <v>22380</v>
      </c>
      <c r="J7413" s="32" t="s">
        <v>20593</v>
      </c>
      <c r="K7413" s="32" t="s">
        <v>14841</v>
      </c>
      <c r="L7413" s="34">
        <v>136.78920996700001</v>
      </c>
      <c r="M7413" s="34">
        <v>85493.256229399994</v>
      </c>
      <c r="N7413" s="32" t="s">
        <v>22387</v>
      </c>
      <c r="O7413" s="43" t="e">
        <f>VLOOKUP(U:U,#REF!,5,FALSE)</f>
        <v>#REF!</v>
      </c>
      <c r="P7413" s="43" t="e">
        <f>VLOOKUP(U:U,#REF!,4,FALSE)</f>
        <v>#REF!</v>
      </c>
      <c r="Q7413" s="43" t="e">
        <f>VLOOKUP(U:U,#REF!,2,FALSE)</f>
        <v>#REF!</v>
      </c>
      <c r="S7413" s="35" t="str">
        <f>VLOOKUP(G:G,old!G:J,4,FALSE)</f>
        <v>NE</v>
      </c>
      <c r="T7413" s="35" t="str">
        <f>VLOOKUP(G:G,old!G:K,5,FALSE)</f>
        <v>DWR</v>
      </c>
      <c r="U7413" s="35" t="str">
        <f>VLOOKUP(G:G,old!G:L,6,FALSE)</f>
        <v>MAE NAM CHI</v>
      </c>
      <c r="V7413" s="43">
        <f>VLOOKUP(G:G,old!G:M,7,FALSE)</f>
        <v>0</v>
      </c>
      <c r="X7413" s="43" t="str">
        <f>IFERROR(VLOOKUP(V:V,#REF!,3,FALSE),"0")</f>
        <v>0</v>
      </c>
      <c r="Y7413" s="19">
        <f t="shared" si="115"/>
        <v>0</v>
      </c>
      <c r="Z7413" s="19" t="str">
        <f>IFERROR(VLOOKUP(C:C,#REF!,19,FALSE),"0")</f>
        <v>0</v>
      </c>
    </row>
    <row r="7414" spans="1:26" x14ac:dyDescent="0.45">
      <c r="A7414" s="32" t="s">
        <v>20587</v>
      </c>
      <c r="B7414" s="32">
        <v>2</v>
      </c>
      <c r="C7414" s="32" t="s">
        <v>20588</v>
      </c>
      <c r="D7414" s="32" t="s">
        <v>12141</v>
      </c>
      <c r="E7414" s="32" t="s">
        <v>22379</v>
      </c>
      <c r="F7414" s="32">
        <v>3</v>
      </c>
      <c r="G7414" s="78" t="s">
        <v>22380</v>
      </c>
      <c r="H7414" s="33" t="s">
        <v>22388</v>
      </c>
      <c r="I7414" s="32" t="s">
        <v>22389</v>
      </c>
      <c r="J7414" s="32" t="s">
        <v>20593</v>
      </c>
      <c r="K7414" s="32" t="s">
        <v>14841</v>
      </c>
      <c r="L7414" s="34">
        <v>61.664222891599998</v>
      </c>
      <c r="M7414" s="34">
        <v>38540.1393073</v>
      </c>
      <c r="N7414" s="32" t="s">
        <v>22390</v>
      </c>
      <c r="O7414" s="43" t="e">
        <f>VLOOKUP(U:U,#REF!,5,FALSE)</f>
        <v>#REF!</v>
      </c>
      <c r="P7414" s="43" t="e">
        <f>VLOOKUP(U:U,#REF!,4,FALSE)</f>
        <v>#REF!</v>
      </c>
      <c r="Q7414" s="43" t="e">
        <f>VLOOKUP(U:U,#REF!,2,FALSE)</f>
        <v>#REF!</v>
      </c>
      <c r="S7414" s="35" t="str">
        <f>VLOOKUP(G:G,old!G:J,4,FALSE)</f>
        <v>NE</v>
      </c>
      <c r="T7414" s="35" t="str">
        <f>VLOOKUP(G:G,old!G:K,5,FALSE)</f>
        <v>DWR</v>
      </c>
      <c r="U7414" s="35" t="str">
        <f>VLOOKUP(G:G,old!G:L,6,FALSE)</f>
        <v>MAE NAM CHI</v>
      </c>
      <c r="V7414" s="43">
        <f>VLOOKUP(G:G,old!G:M,7,FALSE)</f>
        <v>0</v>
      </c>
      <c r="X7414" s="43" t="str">
        <f>IFERROR(VLOOKUP(V:V,#REF!,3,FALSE),"0")</f>
        <v>0</v>
      </c>
      <c r="Y7414" s="19">
        <f t="shared" si="115"/>
        <v>0</v>
      </c>
      <c r="Z7414" s="19" t="str">
        <f>IFERROR(VLOOKUP(C:C,#REF!,19,FALSE),"0")</f>
        <v>0</v>
      </c>
    </row>
    <row r="7415" spans="1:26" x14ac:dyDescent="0.45">
      <c r="A7415" s="32" t="s">
        <v>20587</v>
      </c>
      <c r="B7415" s="32">
        <v>2</v>
      </c>
      <c r="C7415" s="32" t="s">
        <v>20588</v>
      </c>
      <c r="D7415" s="32" t="s">
        <v>12141</v>
      </c>
      <c r="E7415" s="32" t="s">
        <v>20691</v>
      </c>
      <c r="F7415" s="32">
        <v>3</v>
      </c>
      <c r="G7415" s="78" t="s">
        <v>20692</v>
      </c>
      <c r="H7415" s="33" t="s">
        <v>22391</v>
      </c>
      <c r="I7415" s="32" t="s">
        <v>22392</v>
      </c>
      <c r="J7415" s="32" t="s">
        <v>20593</v>
      </c>
      <c r="K7415" s="32" t="s">
        <v>14841</v>
      </c>
      <c r="L7415" s="34">
        <v>103.89734891400001</v>
      </c>
      <c r="M7415" s="34">
        <v>64935.843071299998</v>
      </c>
      <c r="N7415" s="32" t="s">
        <v>22393</v>
      </c>
      <c r="O7415" s="43" t="e">
        <f>VLOOKUP(U:U,#REF!,5,FALSE)</f>
        <v>#REF!</v>
      </c>
      <c r="P7415" s="43" t="e">
        <f>VLOOKUP(U:U,#REF!,4,FALSE)</f>
        <v>#REF!</v>
      </c>
      <c r="Q7415" s="43" t="e">
        <f>VLOOKUP(U:U,#REF!,2,FALSE)</f>
        <v>#REF!</v>
      </c>
      <c r="S7415" s="35" t="str">
        <f>VLOOKUP(G:G,old!G:J,4,FALSE)</f>
        <v>NE</v>
      </c>
      <c r="T7415" s="35" t="str">
        <f>VLOOKUP(G:G,old!G:K,5,FALSE)</f>
        <v>DWR</v>
      </c>
      <c r="U7415" s="35" t="str">
        <f>VLOOKUP(G:G,old!G:L,6,FALSE)</f>
        <v>MAE NAM KHONG</v>
      </c>
      <c r="V7415" s="43" t="str">
        <f>VLOOKUP(G:G,old!G:M,7,FALSE)</f>
        <v>Kh28A</v>
      </c>
      <c r="X7415" s="43" t="str">
        <f>IFERROR(VLOOKUP(V:V,#REF!,3,FALSE),"0")</f>
        <v>0</v>
      </c>
      <c r="Y7415" s="19">
        <f t="shared" si="115"/>
        <v>0</v>
      </c>
      <c r="Z7415" s="19" t="str">
        <f>IFERROR(VLOOKUP(C:C,#REF!,19,FALSE),"0")</f>
        <v>0</v>
      </c>
    </row>
    <row r="7416" spans="1:26" x14ac:dyDescent="0.45">
      <c r="A7416" s="32" t="s">
        <v>20587</v>
      </c>
      <c r="B7416" s="32">
        <v>2</v>
      </c>
      <c r="C7416" s="32" t="s">
        <v>20588</v>
      </c>
      <c r="D7416" s="32" t="s">
        <v>12141</v>
      </c>
      <c r="E7416" s="32" t="s">
        <v>20691</v>
      </c>
      <c r="F7416" s="32">
        <v>3</v>
      </c>
      <c r="G7416" s="78" t="s">
        <v>20692</v>
      </c>
      <c r="H7416" s="33" t="s">
        <v>22394</v>
      </c>
      <c r="I7416" s="32" t="s">
        <v>22395</v>
      </c>
      <c r="J7416" s="32" t="s">
        <v>20593</v>
      </c>
      <c r="K7416" s="32" t="s">
        <v>14841</v>
      </c>
      <c r="L7416" s="34">
        <v>38.833464089700001</v>
      </c>
      <c r="M7416" s="34">
        <v>24270.915056099999</v>
      </c>
      <c r="N7416" s="32" t="s">
        <v>22396</v>
      </c>
      <c r="O7416" s="43" t="e">
        <f>VLOOKUP(U:U,#REF!,5,FALSE)</f>
        <v>#REF!</v>
      </c>
      <c r="P7416" s="43" t="e">
        <f>VLOOKUP(U:U,#REF!,4,FALSE)</f>
        <v>#REF!</v>
      </c>
      <c r="Q7416" s="43" t="e">
        <f>VLOOKUP(U:U,#REF!,2,FALSE)</f>
        <v>#REF!</v>
      </c>
      <c r="S7416" s="35" t="str">
        <f>VLOOKUP(G:G,old!G:J,4,FALSE)</f>
        <v>NE</v>
      </c>
      <c r="T7416" s="35" t="str">
        <f>VLOOKUP(G:G,old!G:K,5,FALSE)</f>
        <v>DWR</v>
      </c>
      <c r="U7416" s="35" t="str">
        <f>VLOOKUP(G:G,old!G:L,6,FALSE)</f>
        <v>MAE NAM KHONG</v>
      </c>
      <c r="V7416" s="43" t="str">
        <f>VLOOKUP(G:G,old!G:M,7,FALSE)</f>
        <v>Kh28A</v>
      </c>
      <c r="X7416" s="43" t="str">
        <f>IFERROR(VLOOKUP(V:V,#REF!,3,FALSE),"0")</f>
        <v>0</v>
      </c>
      <c r="Y7416" s="19">
        <f t="shared" si="115"/>
        <v>0</v>
      </c>
      <c r="Z7416" s="19" t="str">
        <f>IFERROR(VLOOKUP(C:C,#REF!,19,FALSE),"0")</f>
        <v>0</v>
      </c>
    </row>
    <row r="7417" spans="1:26" x14ac:dyDescent="0.45">
      <c r="A7417" s="32" t="s">
        <v>20587</v>
      </c>
      <c r="B7417" s="32">
        <v>2</v>
      </c>
      <c r="C7417" s="32" t="s">
        <v>20588</v>
      </c>
      <c r="D7417" s="32" t="s">
        <v>12141</v>
      </c>
      <c r="E7417" s="32" t="s">
        <v>20691</v>
      </c>
      <c r="F7417" s="32">
        <v>3</v>
      </c>
      <c r="G7417" s="78" t="s">
        <v>20692</v>
      </c>
      <c r="H7417" s="33" t="s">
        <v>22397</v>
      </c>
      <c r="I7417" s="32" t="s">
        <v>22398</v>
      </c>
      <c r="J7417" s="32" t="s">
        <v>20593</v>
      </c>
      <c r="K7417" s="32" t="s">
        <v>14841</v>
      </c>
      <c r="L7417" s="34">
        <v>85.879262762799996</v>
      </c>
      <c r="M7417" s="34">
        <v>53674.539226699999</v>
      </c>
      <c r="N7417" s="32" t="s">
        <v>22399</v>
      </c>
      <c r="O7417" s="43" t="e">
        <f>VLOOKUP(U:U,#REF!,5,FALSE)</f>
        <v>#REF!</v>
      </c>
      <c r="P7417" s="43" t="e">
        <f>VLOOKUP(U:U,#REF!,4,FALSE)</f>
        <v>#REF!</v>
      </c>
      <c r="Q7417" s="43" t="e">
        <f>VLOOKUP(U:U,#REF!,2,FALSE)</f>
        <v>#REF!</v>
      </c>
      <c r="S7417" s="35" t="str">
        <f>VLOOKUP(G:G,old!G:J,4,FALSE)</f>
        <v>NE</v>
      </c>
      <c r="T7417" s="35" t="str">
        <f>VLOOKUP(G:G,old!G:K,5,FALSE)</f>
        <v>DWR</v>
      </c>
      <c r="U7417" s="35" t="str">
        <f>VLOOKUP(G:G,old!G:L,6,FALSE)</f>
        <v>MAE NAM KHONG</v>
      </c>
      <c r="V7417" s="43" t="str">
        <f>VLOOKUP(G:G,old!G:M,7,FALSE)</f>
        <v>Kh28A</v>
      </c>
      <c r="X7417" s="43" t="str">
        <f>IFERROR(VLOOKUP(V:V,#REF!,3,FALSE),"0")</f>
        <v>0</v>
      </c>
      <c r="Y7417" s="19">
        <f t="shared" si="115"/>
        <v>0</v>
      </c>
      <c r="Z7417" s="19" t="str">
        <f>IFERROR(VLOOKUP(C:C,#REF!,19,FALSE),"0")</f>
        <v>0</v>
      </c>
    </row>
    <row r="7418" spans="1:26" x14ac:dyDescent="0.45">
      <c r="A7418" s="32" t="s">
        <v>20587</v>
      </c>
      <c r="B7418" s="32">
        <v>2</v>
      </c>
      <c r="C7418" s="32" t="s">
        <v>20588</v>
      </c>
      <c r="D7418" s="32" t="s">
        <v>12141</v>
      </c>
      <c r="E7418" s="32" t="s">
        <v>20691</v>
      </c>
      <c r="F7418" s="32">
        <v>3</v>
      </c>
      <c r="G7418" s="78" t="s">
        <v>20692</v>
      </c>
      <c r="H7418" s="33" t="s">
        <v>22400</v>
      </c>
      <c r="I7418" s="32" t="s">
        <v>22401</v>
      </c>
      <c r="J7418" s="32" t="s">
        <v>20593</v>
      </c>
      <c r="K7418" s="32" t="s">
        <v>14841</v>
      </c>
      <c r="L7418" s="34">
        <v>183.259558271</v>
      </c>
      <c r="M7418" s="34">
        <v>114537.223919</v>
      </c>
      <c r="N7418" s="32" t="s">
        <v>22402</v>
      </c>
      <c r="O7418" s="43" t="e">
        <f>VLOOKUP(U:U,#REF!,5,FALSE)</f>
        <v>#REF!</v>
      </c>
      <c r="P7418" s="43" t="e">
        <f>VLOOKUP(U:U,#REF!,4,FALSE)</f>
        <v>#REF!</v>
      </c>
      <c r="Q7418" s="43" t="e">
        <f>VLOOKUP(U:U,#REF!,2,FALSE)</f>
        <v>#REF!</v>
      </c>
      <c r="S7418" s="35" t="str">
        <f>VLOOKUP(G:G,old!G:J,4,FALSE)</f>
        <v>NE</v>
      </c>
      <c r="T7418" s="35" t="str">
        <f>VLOOKUP(G:G,old!G:K,5,FALSE)</f>
        <v>DWR</v>
      </c>
      <c r="U7418" s="35" t="str">
        <f>VLOOKUP(G:G,old!G:L,6,FALSE)</f>
        <v>MAE NAM KHONG</v>
      </c>
      <c r="V7418" s="43" t="str">
        <f>VLOOKUP(G:G,old!G:M,7,FALSE)</f>
        <v>Kh28A</v>
      </c>
      <c r="X7418" s="43" t="str">
        <f>IFERROR(VLOOKUP(V:V,#REF!,3,FALSE),"0")</f>
        <v>0</v>
      </c>
      <c r="Y7418" s="19">
        <f t="shared" si="115"/>
        <v>0</v>
      </c>
      <c r="Z7418" s="19" t="str">
        <f>IFERROR(VLOOKUP(C:C,#REF!,19,FALSE),"0")</f>
        <v>0</v>
      </c>
    </row>
    <row r="7419" spans="1:26" x14ac:dyDescent="0.45">
      <c r="A7419" s="32" t="s">
        <v>20587</v>
      </c>
      <c r="B7419" s="32">
        <v>2</v>
      </c>
      <c r="C7419" s="32" t="s">
        <v>20588</v>
      </c>
      <c r="D7419" s="32" t="s">
        <v>12141</v>
      </c>
      <c r="E7419" s="32" t="s">
        <v>22403</v>
      </c>
      <c r="F7419" s="32">
        <v>3</v>
      </c>
      <c r="G7419" s="78" t="s">
        <v>22404</v>
      </c>
      <c r="H7419" s="33" t="s">
        <v>22405</v>
      </c>
      <c r="I7419" s="32" t="s">
        <v>22404</v>
      </c>
      <c r="J7419" s="32" t="s">
        <v>20593</v>
      </c>
      <c r="K7419" s="32" t="s">
        <v>14841</v>
      </c>
      <c r="L7419" s="34">
        <v>100.033634307</v>
      </c>
      <c r="M7419" s="34">
        <v>62521.021441899997</v>
      </c>
      <c r="N7419" s="32" t="s">
        <v>22406</v>
      </c>
      <c r="O7419" s="43" t="e">
        <f>VLOOKUP(U:U,#REF!,5,FALSE)</f>
        <v>#REF!</v>
      </c>
      <c r="P7419" s="43" t="e">
        <f>VLOOKUP(U:U,#REF!,4,FALSE)</f>
        <v>#REF!</v>
      </c>
      <c r="Q7419" s="43" t="e">
        <f>VLOOKUP(U:U,#REF!,2,FALSE)</f>
        <v>#REF!</v>
      </c>
      <c r="S7419" s="35" t="str">
        <f>VLOOKUP(G:G,old!G:J,4,FALSE)</f>
        <v>NE</v>
      </c>
      <c r="T7419" s="35" t="str">
        <f>VLOOKUP(G:G,old!G:K,5,FALSE)</f>
        <v>DWR</v>
      </c>
      <c r="U7419" s="35" t="str">
        <f>VLOOKUP(G:G,old!G:L,6,FALSE)</f>
        <v>MAE NAM CHI</v>
      </c>
      <c r="V7419" s="43">
        <f>VLOOKUP(G:G,old!G:M,7,FALSE)</f>
        <v>0</v>
      </c>
      <c r="X7419" s="43" t="str">
        <f>IFERROR(VLOOKUP(V:V,#REF!,3,FALSE),"0")</f>
        <v>0</v>
      </c>
      <c r="Y7419" s="19">
        <f t="shared" si="115"/>
        <v>0</v>
      </c>
      <c r="Z7419" s="19" t="str">
        <f>IFERROR(VLOOKUP(C:C,#REF!,19,FALSE),"0")</f>
        <v>0</v>
      </c>
    </row>
    <row r="7420" spans="1:26" x14ac:dyDescent="0.45">
      <c r="A7420" s="32" t="s">
        <v>20587</v>
      </c>
      <c r="B7420" s="32">
        <v>2</v>
      </c>
      <c r="C7420" s="32" t="s">
        <v>20588</v>
      </c>
      <c r="D7420" s="32" t="s">
        <v>12141</v>
      </c>
      <c r="E7420" s="32" t="s">
        <v>22403</v>
      </c>
      <c r="F7420" s="32">
        <v>3</v>
      </c>
      <c r="G7420" s="78" t="s">
        <v>22404</v>
      </c>
      <c r="H7420" s="33" t="s">
        <v>22407</v>
      </c>
      <c r="I7420" s="32" t="s">
        <v>22408</v>
      </c>
      <c r="J7420" s="32" t="s">
        <v>20593</v>
      </c>
      <c r="K7420" s="32" t="s">
        <v>14841</v>
      </c>
      <c r="L7420" s="34">
        <v>83.921882463200006</v>
      </c>
      <c r="M7420" s="34">
        <v>52451.176539499997</v>
      </c>
      <c r="N7420" s="32" t="s">
        <v>22409</v>
      </c>
      <c r="O7420" s="43" t="e">
        <f>VLOOKUP(U:U,#REF!,5,FALSE)</f>
        <v>#REF!</v>
      </c>
      <c r="P7420" s="43" t="e">
        <f>VLOOKUP(U:U,#REF!,4,FALSE)</f>
        <v>#REF!</v>
      </c>
      <c r="Q7420" s="43" t="e">
        <f>VLOOKUP(U:U,#REF!,2,FALSE)</f>
        <v>#REF!</v>
      </c>
      <c r="S7420" s="35" t="str">
        <f>VLOOKUP(G:G,old!G:J,4,FALSE)</f>
        <v>NE</v>
      </c>
      <c r="T7420" s="35" t="str">
        <f>VLOOKUP(G:G,old!G:K,5,FALSE)</f>
        <v>DWR</v>
      </c>
      <c r="U7420" s="35" t="str">
        <f>VLOOKUP(G:G,old!G:L,6,FALSE)</f>
        <v>MAE NAM CHI</v>
      </c>
      <c r="V7420" s="43">
        <f>VLOOKUP(G:G,old!G:M,7,FALSE)</f>
        <v>0</v>
      </c>
      <c r="X7420" s="43" t="str">
        <f>IFERROR(VLOOKUP(V:V,#REF!,3,FALSE),"0")</f>
        <v>0</v>
      </c>
      <c r="Y7420" s="19">
        <f t="shared" si="115"/>
        <v>0</v>
      </c>
      <c r="Z7420" s="19" t="str">
        <f>IFERROR(VLOOKUP(C:C,#REF!,19,FALSE),"0")</f>
        <v>0</v>
      </c>
    </row>
    <row r="7421" spans="1:26" x14ac:dyDescent="0.45">
      <c r="A7421" s="32" t="s">
        <v>20587</v>
      </c>
      <c r="B7421" s="32">
        <v>2</v>
      </c>
      <c r="C7421" s="32" t="s">
        <v>20588</v>
      </c>
      <c r="D7421" s="32" t="s">
        <v>12141</v>
      </c>
      <c r="E7421" s="32" t="s">
        <v>22403</v>
      </c>
      <c r="F7421" s="32">
        <v>3</v>
      </c>
      <c r="G7421" s="78" t="s">
        <v>22404</v>
      </c>
      <c r="H7421" s="33" t="s">
        <v>22410</v>
      </c>
      <c r="I7421" s="32" t="s">
        <v>22411</v>
      </c>
      <c r="J7421" s="32" t="s">
        <v>20593</v>
      </c>
      <c r="K7421" s="32" t="s">
        <v>14841</v>
      </c>
      <c r="L7421" s="34">
        <v>113.01721605100001</v>
      </c>
      <c r="M7421" s="34">
        <v>70635.760031900005</v>
      </c>
      <c r="N7421" s="32" t="s">
        <v>22412</v>
      </c>
      <c r="O7421" s="43" t="e">
        <f>VLOOKUP(U:U,#REF!,5,FALSE)</f>
        <v>#REF!</v>
      </c>
      <c r="P7421" s="43" t="e">
        <f>VLOOKUP(U:U,#REF!,4,FALSE)</f>
        <v>#REF!</v>
      </c>
      <c r="Q7421" s="43" t="e">
        <f>VLOOKUP(U:U,#REF!,2,FALSE)</f>
        <v>#REF!</v>
      </c>
      <c r="S7421" s="35" t="str">
        <f>VLOOKUP(G:G,old!G:J,4,FALSE)</f>
        <v>NE</v>
      </c>
      <c r="T7421" s="35" t="str">
        <f>VLOOKUP(G:G,old!G:K,5,FALSE)</f>
        <v>DWR</v>
      </c>
      <c r="U7421" s="35" t="str">
        <f>VLOOKUP(G:G,old!G:L,6,FALSE)</f>
        <v>MAE NAM CHI</v>
      </c>
      <c r="V7421" s="43">
        <f>VLOOKUP(G:G,old!G:M,7,FALSE)</f>
        <v>0</v>
      </c>
      <c r="X7421" s="43" t="str">
        <f>IFERROR(VLOOKUP(V:V,#REF!,3,FALSE),"0")</f>
        <v>0</v>
      </c>
      <c r="Y7421" s="19">
        <f t="shared" si="115"/>
        <v>0</v>
      </c>
      <c r="Z7421" s="19" t="str">
        <f>IFERROR(VLOOKUP(C:C,#REF!,19,FALSE),"0")</f>
        <v>0</v>
      </c>
    </row>
    <row r="7422" spans="1:26" x14ac:dyDescent="0.45">
      <c r="A7422" s="32" t="s">
        <v>20587</v>
      </c>
      <c r="B7422" s="32">
        <v>2</v>
      </c>
      <c r="C7422" s="32" t="s">
        <v>20588</v>
      </c>
      <c r="D7422" s="32" t="s">
        <v>12141</v>
      </c>
      <c r="E7422" s="32" t="s">
        <v>22403</v>
      </c>
      <c r="F7422" s="32">
        <v>3</v>
      </c>
      <c r="G7422" s="78" t="s">
        <v>22404</v>
      </c>
      <c r="H7422" s="33" t="s">
        <v>22413</v>
      </c>
      <c r="I7422" s="32" t="s">
        <v>22414</v>
      </c>
      <c r="J7422" s="32" t="s">
        <v>20593</v>
      </c>
      <c r="K7422" s="32" t="s">
        <v>14841</v>
      </c>
      <c r="L7422" s="34">
        <v>52.832437892599998</v>
      </c>
      <c r="M7422" s="34">
        <v>33020.273682899999</v>
      </c>
      <c r="N7422" s="32" t="s">
        <v>22415</v>
      </c>
      <c r="O7422" s="43" t="e">
        <f>VLOOKUP(U:U,#REF!,5,FALSE)</f>
        <v>#REF!</v>
      </c>
      <c r="P7422" s="43" t="e">
        <f>VLOOKUP(U:U,#REF!,4,FALSE)</f>
        <v>#REF!</v>
      </c>
      <c r="Q7422" s="43" t="e">
        <f>VLOOKUP(U:U,#REF!,2,FALSE)</f>
        <v>#REF!</v>
      </c>
      <c r="S7422" s="35" t="str">
        <f>VLOOKUP(G:G,old!G:J,4,FALSE)</f>
        <v>NE</v>
      </c>
      <c r="T7422" s="35" t="str">
        <f>VLOOKUP(G:G,old!G:K,5,FALSE)</f>
        <v>DWR</v>
      </c>
      <c r="U7422" s="35" t="str">
        <f>VLOOKUP(G:G,old!G:L,6,FALSE)</f>
        <v>MAE NAM CHI</v>
      </c>
      <c r="V7422" s="43">
        <f>VLOOKUP(G:G,old!G:M,7,FALSE)</f>
        <v>0</v>
      </c>
      <c r="X7422" s="43" t="str">
        <f>IFERROR(VLOOKUP(V:V,#REF!,3,FALSE),"0")</f>
        <v>0</v>
      </c>
      <c r="Y7422" s="19">
        <f t="shared" si="115"/>
        <v>0</v>
      </c>
      <c r="Z7422" s="19" t="str">
        <f>IFERROR(VLOOKUP(C:C,#REF!,19,FALSE),"0")</f>
        <v>0</v>
      </c>
    </row>
    <row r="7423" spans="1:26" x14ac:dyDescent="0.45">
      <c r="A7423" s="32" t="s">
        <v>20587</v>
      </c>
      <c r="B7423" s="32">
        <v>2</v>
      </c>
      <c r="C7423" s="32" t="s">
        <v>20588</v>
      </c>
      <c r="D7423" s="32" t="s">
        <v>12141</v>
      </c>
      <c r="E7423" s="32" t="s">
        <v>22403</v>
      </c>
      <c r="F7423" s="32">
        <v>3</v>
      </c>
      <c r="G7423" s="78" t="s">
        <v>22404</v>
      </c>
      <c r="H7423" s="33" t="s">
        <v>22416</v>
      </c>
      <c r="I7423" s="32" t="s">
        <v>22417</v>
      </c>
      <c r="J7423" s="32" t="s">
        <v>20593</v>
      </c>
      <c r="K7423" s="32" t="s">
        <v>14841</v>
      </c>
      <c r="L7423" s="34">
        <v>59.159562271600002</v>
      </c>
      <c r="M7423" s="34">
        <v>36974.726419799998</v>
      </c>
      <c r="N7423" s="32" t="s">
        <v>22418</v>
      </c>
      <c r="O7423" s="43" t="e">
        <f>VLOOKUP(U:U,#REF!,5,FALSE)</f>
        <v>#REF!</v>
      </c>
      <c r="P7423" s="43" t="e">
        <f>VLOOKUP(U:U,#REF!,4,FALSE)</f>
        <v>#REF!</v>
      </c>
      <c r="Q7423" s="43" t="e">
        <f>VLOOKUP(U:U,#REF!,2,FALSE)</f>
        <v>#REF!</v>
      </c>
      <c r="S7423" s="35" t="str">
        <f>VLOOKUP(G:G,old!G:J,4,FALSE)</f>
        <v>NE</v>
      </c>
      <c r="T7423" s="35" t="str">
        <f>VLOOKUP(G:G,old!G:K,5,FALSE)</f>
        <v>DWR</v>
      </c>
      <c r="U7423" s="35" t="str">
        <f>VLOOKUP(G:G,old!G:L,6,FALSE)</f>
        <v>MAE NAM CHI</v>
      </c>
      <c r="V7423" s="43">
        <f>VLOOKUP(G:G,old!G:M,7,FALSE)</f>
        <v>0</v>
      </c>
      <c r="X7423" s="43" t="str">
        <f>IFERROR(VLOOKUP(V:V,#REF!,3,FALSE),"0")</f>
        <v>0</v>
      </c>
      <c r="Y7423" s="19">
        <f t="shared" si="115"/>
        <v>0</v>
      </c>
      <c r="Z7423" s="19" t="str">
        <f>IFERROR(VLOOKUP(C:C,#REF!,19,FALSE),"0")</f>
        <v>0</v>
      </c>
    </row>
    <row r="7424" spans="1:26" x14ac:dyDescent="0.45">
      <c r="A7424" s="32" t="s">
        <v>20587</v>
      </c>
      <c r="B7424" s="32">
        <v>2</v>
      </c>
      <c r="C7424" s="32" t="s">
        <v>20588</v>
      </c>
      <c r="D7424" s="32" t="s">
        <v>12141</v>
      </c>
      <c r="E7424" s="32" t="s">
        <v>22419</v>
      </c>
      <c r="F7424" s="32">
        <v>3</v>
      </c>
      <c r="G7424" s="78" t="s">
        <v>19706</v>
      </c>
      <c r="H7424" s="33" t="s">
        <v>22420</v>
      </c>
      <c r="I7424" s="32" t="s">
        <v>19706</v>
      </c>
      <c r="J7424" s="32" t="s">
        <v>20593</v>
      </c>
      <c r="K7424" s="32" t="s">
        <v>14841</v>
      </c>
      <c r="L7424" s="34">
        <v>77.586686580299997</v>
      </c>
      <c r="M7424" s="34">
        <v>48491.679112700003</v>
      </c>
      <c r="N7424" s="32" t="s">
        <v>22421</v>
      </c>
      <c r="O7424" s="43" t="e">
        <f>VLOOKUP(U:U,#REF!,5,FALSE)</f>
        <v>#REF!</v>
      </c>
      <c r="P7424" s="43" t="e">
        <f>VLOOKUP(U:U,#REF!,4,FALSE)</f>
        <v>#REF!</v>
      </c>
      <c r="Q7424" s="43" t="e">
        <f>VLOOKUP(U:U,#REF!,2,FALSE)</f>
        <v>#REF!</v>
      </c>
      <c r="S7424" s="35" t="str">
        <f>VLOOKUP(G:G,old!G:J,4,FALSE)</f>
        <v>NE</v>
      </c>
      <c r="T7424" s="35" t="str">
        <f>VLOOKUP(G:G,old!G:K,5,FALSE)</f>
        <v>DWR</v>
      </c>
      <c r="U7424" s="35" t="str">
        <f>VLOOKUP(G:G,old!G:L,6,FALSE)</f>
        <v>MAE NAM KHONG</v>
      </c>
      <c r="V7424" s="43">
        <f>VLOOKUP(G:G,old!G:M,7,FALSE)</f>
        <v>0</v>
      </c>
      <c r="X7424" s="43" t="str">
        <f>IFERROR(VLOOKUP(V:V,#REF!,3,FALSE),"0")</f>
        <v>0</v>
      </c>
      <c r="Y7424" s="19">
        <f t="shared" si="115"/>
        <v>0</v>
      </c>
      <c r="Z7424" s="19" t="str">
        <f>IFERROR(VLOOKUP(C:C,#REF!,19,FALSE),"0")</f>
        <v>0</v>
      </c>
    </row>
    <row r="7425" spans="1:26" x14ac:dyDescent="0.45">
      <c r="A7425" s="32" t="s">
        <v>20587</v>
      </c>
      <c r="B7425" s="32">
        <v>2</v>
      </c>
      <c r="C7425" s="32" t="s">
        <v>20588</v>
      </c>
      <c r="D7425" s="32" t="s">
        <v>12141</v>
      </c>
      <c r="E7425" s="32" t="s">
        <v>22419</v>
      </c>
      <c r="F7425" s="32">
        <v>3</v>
      </c>
      <c r="G7425" s="78" t="s">
        <v>19706</v>
      </c>
      <c r="H7425" s="33" t="s">
        <v>22422</v>
      </c>
      <c r="I7425" s="32" t="s">
        <v>22423</v>
      </c>
      <c r="J7425" s="32" t="s">
        <v>20593</v>
      </c>
      <c r="K7425" s="32" t="s">
        <v>14841</v>
      </c>
      <c r="L7425" s="34">
        <v>108.401402967</v>
      </c>
      <c r="M7425" s="34">
        <v>67750.876854400005</v>
      </c>
      <c r="N7425" s="32" t="s">
        <v>22424</v>
      </c>
      <c r="O7425" s="43" t="e">
        <f>VLOOKUP(U:U,#REF!,5,FALSE)</f>
        <v>#REF!</v>
      </c>
      <c r="P7425" s="43" t="e">
        <f>VLOOKUP(U:U,#REF!,4,FALSE)</f>
        <v>#REF!</v>
      </c>
      <c r="Q7425" s="43" t="e">
        <f>VLOOKUP(U:U,#REF!,2,FALSE)</f>
        <v>#REF!</v>
      </c>
      <c r="S7425" s="35" t="str">
        <f>VLOOKUP(G:G,old!G:J,4,FALSE)</f>
        <v>NE</v>
      </c>
      <c r="T7425" s="35" t="str">
        <f>VLOOKUP(G:G,old!G:K,5,FALSE)</f>
        <v>DWR</v>
      </c>
      <c r="U7425" s="35" t="str">
        <f>VLOOKUP(G:G,old!G:L,6,FALSE)</f>
        <v>MAE NAM KHONG</v>
      </c>
      <c r="V7425" s="43">
        <f>VLOOKUP(G:G,old!G:M,7,FALSE)</f>
        <v>0</v>
      </c>
      <c r="X7425" s="43" t="str">
        <f>IFERROR(VLOOKUP(V:V,#REF!,3,FALSE),"0")</f>
        <v>0</v>
      </c>
      <c r="Y7425" s="19">
        <f t="shared" si="115"/>
        <v>0</v>
      </c>
      <c r="Z7425" s="19" t="str">
        <f>IFERROR(VLOOKUP(C:C,#REF!,19,FALSE),"0")</f>
        <v>0</v>
      </c>
    </row>
    <row r="7426" spans="1:26" x14ac:dyDescent="0.45">
      <c r="A7426" s="32" t="s">
        <v>20587</v>
      </c>
      <c r="B7426" s="32">
        <v>2</v>
      </c>
      <c r="C7426" s="32" t="s">
        <v>20588</v>
      </c>
      <c r="D7426" s="32" t="s">
        <v>12141</v>
      </c>
      <c r="E7426" s="32" t="s">
        <v>22419</v>
      </c>
      <c r="F7426" s="32">
        <v>3</v>
      </c>
      <c r="G7426" s="78" t="s">
        <v>19706</v>
      </c>
      <c r="H7426" s="33" t="s">
        <v>22425</v>
      </c>
      <c r="I7426" s="32" t="s">
        <v>22426</v>
      </c>
      <c r="J7426" s="32" t="s">
        <v>20593</v>
      </c>
      <c r="K7426" s="32" t="s">
        <v>14841</v>
      </c>
      <c r="L7426" s="34">
        <v>81.782567820300002</v>
      </c>
      <c r="M7426" s="34">
        <v>51114.104887699999</v>
      </c>
      <c r="N7426" s="32" t="s">
        <v>22427</v>
      </c>
      <c r="O7426" s="43" t="e">
        <f>VLOOKUP(U:U,#REF!,5,FALSE)</f>
        <v>#REF!</v>
      </c>
      <c r="P7426" s="43" t="e">
        <f>VLOOKUP(U:U,#REF!,4,FALSE)</f>
        <v>#REF!</v>
      </c>
      <c r="Q7426" s="43" t="e">
        <f>VLOOKUP(U:U,#REF!,2,FALSE)</f>
        <v>#REF!</v>
      </c>
      <c r="S7426" s="35" t="str">
        <f>VLOOKUP(G:G,old!G:J,4,FALSE)</f>
        <v>NE</v>
      </c>
      <c r="T7426" s="35" t="str">
        <f>VLOOKUP(G:G,old!G:K,5,FALSE)</f>
        <v>DWR</v>
      </c>
      <c r="U7426" s="35" t="str">
        <f>VLOOKUP(G:G,old!G:L,6,FALSE)</f>
        <v>MAE NAM KHONG</v>
      </c>
      <c r="V7426" s="43">
        <f>VLOOKUP(G:G,old!G:M,7,FALSE)</f>
        <v>0</v>
      </c>
      <c r="X7426" s="43" t="str">
        <f>IFERROR(VLOOKUP(V:V,#REF!,3,FALSE),"0")</f>
        <v>0</v>
      </c>
      <c r="Y7426" s="19">
        <f t="shared" si="115"/>
        <v>0</v>
      </c>
      <c r="Z7426" s="19" t="str">
        <f>IFERROR(VLOOKUP(C:C,#REF!,19,FALSE),"0")</f>
        <v>0</v>
      </c>
    </row>
    <row r="7427" spans="1:26" x14ac:dyDescent="0.45">
      <c r="A7427" s="32" t="s">
        <v>20587</v>
      </c>
      <c r="B7427" s="32">
        <v>2</v>
      </c>
      <c r="C7427" s="32" t="s">
        <v>20588</v>
      </c>
      <c r="D7427" s="32" t="s">
        <v>12141</v>
      </c>
      <c r="E7427" s="32" t="s">
        <v>22419</v>
      </c>
      <c r="F7427" s="32">
        <v>3</v>
      </c>
      <c r="G7427" s="78" t="s">
        <v>19706</v>
      </c>
      <c r="H7427" s="33" t="s">
        <v>22428</v>
      </c>
      <c r="I7427" s="32" t="s">
        <v>22429</v>
      </c>
      <c r="J7427" s="32" t="s">
        <v>20593</v>
      </c>
      <c r="K7427" s="32" t="s">
        <v>14841</v>
      </c>
      <c r="L7427" s="34">
        <v>67.268617625700003</v>
      </c>
      <c r="M7427" s="34">
        <v>42042.886016099998</v>
      </c>
      <c r="N7427" s="32" t="s">
        <v>22430</v>
      </c>
      <c r="O7427" s="43" t="e">
        <f>VLOOKUP(U:U,#REF!,5,FALSE)</f>
        <v>#REF!</v>
      </c>
      <c r="P7427" s="43" t="e">
        <f>VLOOKUP(U:U,#REF!,4,FALSE)</f>
        <v>#REF!</v>
      </c>
      <c r="Q7427" s="43" t="e">
        <f>VLOOKUP(U:U,#REF!,2,FALSE)</f>
        <v>#REF!</v>
      </c>
      <c r="S7427" s="35" t="str">
        <f>VLOOKUP(G:G,old!G:J,4,FALSE)</f>
        <v>NE</v>
      </c>
      <c r="T7427" s="35" t="str">
        <f>VLOOKUP(G:G,old!G:K,5,FALSE)</f>
        <v>DWR</v>
      </c>
      <c r="U7427" s="35" t="str">
        <f>VLOOKUP(G:G,old!G:L,6,FALSE)</f>
        <v>MAE NAM KHONG</v>
      </c>
      <c r="V7427" s="43">
        <f>VLOOKUP(G:G,old!G:M,7,FALSE)</f>
        <v>0</v>
      </c>
      <c r="X7427" s="43" t="str">
        <f>IFERROR(VLOOKUP(V:V,#REF!,3,FALSE),"0")</f>
        <v>0</v>
      </c>
      <c r="Y7427" s="19">
        <f t="shared" si="115"/>
        <v>0</v>
      </c>
      <c r="Z7427" s="19" t="str">
        <f>IFERROR(VLOOKUP(C:C,#REF!,19,FALSE),"0")</f>
        <v>0</v>
      </c>
    </row>
    <row r="7428" spans="1:26" x14ac:dyDescent="0.45">
      <c r="A7428" s="32" t="s">
        <v>20587</v>
      </c>
      <c r="B7428" s="32">
        <v>2</v>
      </c>
      <c r="C7428" s="32" t="s">
        <v>20588</v>
      </c>
      <c r="D7428" s="32" t="s">
        <v>12141</v>
      </c>
      <c r="E7428" s="32" t="s">
        <v>22431</v>
      </c>
      <c r="F7428" s="32">
        <v>3</v>
      </c>
      <c r="G7428" s="78" t="s">
        <v>14471</v>
      </c>
      <c r="H7428" s="33" t="s">
        <v>22432</v>
      </c>
      <c r="I7428" s="32" t="s">
        <v>14471</v>
      </c>
      <c r="J7428" s="32" t="s">
        <v>20593</v>
      </c>
      <c r="K7428" s="32" t="s">
        <v>14841</v>
      </c>
      <c r="L7428" s="34">
        <v>87.159531339200001</v>
      </c>
      <c r="M7428" s="34">
        <v>54474.707087000003</v>
      </c>
      <c r="N7428" s="32" t="s">
        <v>22433</v>
      </c>
      <c r="O7428" s="43" t="e">
        <f>VLOOKUP(U:U,#REF!,5,FALSE)</f>
        <v>#REF!</v>
      </c>
      <c r="P7428" s="43" t="e">
        <f>VLOOKUP(U:U,#REF!,4,FALSE)</f>
        <v>#REF!</v>
      </c>
      <c r="Q7428" s="43" t="e">
        <f>VLOOKUP(U:U,#REF!,2,FALSE)</f>
        <v>#REF!</v>
      </c>
      <c r="S7428" s="35" t="str">
        <f>VLOOKUP(G:G,old!G:J,4,FALSE)</f>
        <v>NE</v>
      </c>
      <c r="T7428" s="35" t="str">
        <f>VLOOKUP(G:G,old!G:K,5,FALSE)</f>
        <v>DWR</v>
      </c>
      <c r="U7428" s="35" t="str">
        <f>VLOOKUP(G:G,old!G:L,6,FALSE)</f>
        <v>MAE NAM KHONG</v>
      </c>
      <c r="V7428" s="43">
        <f>VLOOKUP(G:G,old!G:M,7,FALSE)</f>
        <v>0</v>
      </c>
      <c r="X7428" s="43" t="str">
        <f>IFERROR(VLOOKUP(V:V,#REF!,3,FALSE),"0")</f>
        <v>0</v>
      </c>
      <c r="Y7428" s="19">
        <f t="shared" ref="Y7428:Y7431" si="116">X7428*1</f>
        <v>0</v>
      </c>
      <c r="Z7428" s="19" t="str">
        <f>IFERROR(VLOOKUP(C:C,#REF!,19,FALSE),"0")</f>
        <v>0</v>
      </c>
    </row>
    <row r="7429" spans="1:26" x14ac:dyDescent="0.45">
      <c r="A7429" s="32" t="s">
        <v>20587</v>
      </c>
      <c r="B7429" s="32">
        <v>2</v>
      </c>
      <c r="C7429" s="32" t="s">
        <v>20588</v>
      </c>
      <c r="D7429" s="32" t="s">
        <v>12141</v>
      </c>
      <c r="E7429" s="32" t="s">
        <v>22431</v>
      </c>
      <c r="F7429" s="32">
        <v>3</v>
      </c>
      <c r="G7429" s="78" t="s">
        <v>14471</v>
      </c>
      <c r="H7429" s="33" t="s">
        <v>22434</v>
      </c>
      <c r="I7429" s="32" t="s">
        <v>22435</v>
      </c>
      <c r="J7429" s="32" t="s">
        <v>20593</v>
      </c>
      <c r="K7429" s="32" t="s">
        <v>14841</v>
      </c>
      <c r="L7429" s="34">
        <v>58.558799110300001</v>
      </c>
      <c r="M7429" s="34">
        <v>36599.2494439</v>
      </c>
      <c r="N7429" s="32" t="s">
        <v>22436</v>
      </c>
      <c r="O7429" s="43" t="e">
        <f>VLOOKUP(U:U,#REF!,5,FALSE)</f>
        <v>#REF!</v>
      </c>
      <c r="P7429" s="43" t="e">
        <f>VLOOKUP(U:U,#REF!,4,FALSE)</f>
        <v>#REF!</v>
      </c>
      <c r="Q7429" s="43" t="e">
        <f>VLOOKUP(U:U,#REF!,2,FALSE)</f>
        <v>#REF!</v>
      </c>
      <c r="S7429" s="35" t="str">
        <f>VLOOKUP(G:G,old!G:J,4,FALSE)</f>
        <v>NE</v>
      </c>
      <c r="T7429" s="35" t="str">
        <f>VLOOKUP(G:G,old!G:K,5,FALSE)</f>
        <v>DWR</v>
      </c>
      <c r="U7429" s="35" t="str">
        <f>VLOOKUP(G:G,old!G:L,6,FALSE)</f>
        <v>MAE NAM KHONG</v>
      </c>
      <c r="V7429" s="43">
        <f>VLOOKUP(G:G,old!G:M,7,FALSE)</f>
        <v>0</v>
      </c>
      <c r="X7429" s="43" t="str">
        <f>IFERROR(VLOOKUP(V:V,#REF!,3,FALSE),"0")</f>
        <v>0</v>
      </c>
      <c r="Y7429" s="19">
        <f t="shared" si="116"/>
        <v>0</v>
      </c>
      <c r="Z7429" s="19" t="str">
        <f>IFERROR(VLOOKUP(C:C,#REF!,19,FALSE),"0")</f>
        <v>0</v>
      </c>
    </row>
    <row r="7430" spans="1:26" x14ac:dyDescent="0.45">
      <c r="A7430" s="32" t="s">
        <v>20587</v>
      </c>
      <c r="B7430" s="32">
        <v>2</v>
      </c>
      <c r="C7430" s="32" t="s">
        <v>20588</v>
      </c>
      <c r="D7430" s="32" t="s">
        <v>12141</v>
      </c>
      <c r="E7430" s="32" t="s">
        <v>22431</v>
      </c>
      <c r="F7430" s="32">
        <v>3</v>
      </c>
      <c r="G7430" s="78" t="s">
        <v>14471</v>
      </c>
      <c r="H7430" s="33" t="s">
        <v>22437</v>
      </c>
      <c r="I7430" s="32" t="s">
        <v>22438</v>
      </c>
      <c r="J7430" s="32" t="s">
        <v>20593</v>
      </c>
      <c r="K7430" s="32" t="s">
        <v>14841</v>
      </c>
      <c r="L7430" s="34">
        <v>159.54940090700001</v>
      </c>
      <c r="M7430" s="34">
        <v>99718.375566899995</v>
      </c>
      <c r="N7430" s="32" t="s">
        <v>22439</v>
      </c>
      <c r="O7430" s="43" t="e">
        <f>VLOOKUP(U:U,#REF!,5,FALSE)</f>
        <v>#REF!</v>
      </c>
      <c r="P7430" s="43" t="e">
        <f>VLOOKUP(U:U,#REF!,4,FALSE)</f>
        <v>#REF!</v>
      </c>
      <c r="Q7430" s="43" t="e">
        <f>VLOOKUP(U:U,#REF!,2,FALSE)</f>
        <v>#REF!</v>
      </c>
      <c r="S7430" s="35" t="str">
        <f>VLOOKUP(G:G,old!G:J,4,FALSE)</f>
        <v>NE</v>
      </c>
      <c r="T7430" s="35" t="str">
        <f>VLOOKUP(G:G,old!G:K,5,FALSE)</f>
        <v>DWR</v>
      </c>
      <c r="U7430" s="35" t="str">
        <f>VLOOKUP(G:G,old!G:L,6,FALSE)</f>
        <v>MAE NAM KHONG</v>
      </c>
      <c r="V7430" s="43">
        <f>VLOOKUP(G:G,old!G:M,7,FALSE)</f>
        <v>0</v>
      </c>
      <c r="X7430" s="43" t="str">
        <f>IFERROR(VLOOKUP(V:V,#REF!,3,FALSE),"0")</f>
        <v>0</v>
      </c>
      <c r="Y7430" s="19">
        <f t="shared" si="116"/>
        <v>0</v>
      </c>
      <c r="Z7430" s="19" t="str">
        <f>IFERROR(VLOOKUP(C:C,#REF!,19,FALSE),"0")</f>
        <v>0</v>
      </c>
    </row>
    <row r="7431" spans="1:26" x14ac:dyDescent="0.45">
      <c r="A7431" s="32" t="s">
        <v>20696</v>
      </c>
      <c r="B7431" s="32">
        <v>2</v>
      </c>
      <c r="C7431" s="32" t="s">
        <v>20697</v>
      </c>
      <c r="D7431" s="32" t="s">
        <v>6158</v>
      </c>
      <c r="E7431" s="32" t="s">
        <v>20983</v>
      </c>
      <c r="F7431" s="32">
        <v>3</v>
      </c>
      <c r="G7431" s="78" t="s">
        <v>20984</v>
      </c>
      <c r="H7431" s="33" t="s">
        <v>22440</v>
      </c>
      <c r="I7431" s="32" t="s">
        <v>22441</v>
      </c>
      <c r="J7431" s="32" t="s">
        <v>20701</v>
      </c>
      <c r="K7431" s="32" t="s">
        <v>3818</v>
      </c>
      <c r="L7431" s="34">
        <v>122.575530965</v>
      </c>
      <c r="M7431" s="34">
        <v>76609.706853099997</v>
      </c>
      <c r="N7431" s="32" t="s">
        <v>22442</v>
      </c>
      <c r="O7431" s="43" t="e">
        <f>VLOOKUP(U:U,#REF!,5,FALSE)</f>
        <v>#REF!</v>
      </c>
      <c r="P7431" s="43" t="e">
        <f>VLOOKUP(U:U,#REF!,4,FALSE)</f>
        <v>#REF!</v>
      </c>
      <c r="Q7431" s="43" t="e">
        <f>VLOOKUP(U:U,#REF!,2,FALSE)</f>
        <v>#REF!</v>
      </c>
      <c r="S7431" s="35" t="str">
        <f>VLOOKUP(G:G,old!G:J,4,FALSE)</f>
        <v>N</v>
      </c>
      <c r="T7431" s="35" t="str">
        <f>VLOOKUP(G:G,old!G:K,5,FALSE)</f>
        <v>DWR</v>
      </c>
      <c r="U7431" s="35" t="str">
        <f>VLOOKUP(G:G,old!G:L,6,FALSE)</f>
        <v>MAE NAM CHI</v>
      </c>
      <c r="V7431" s="43">
        <f>VLOOKUP(G:G,old!G:M,7,FALSE)</f>
        <v>0</v>
      </c>
      <c r="X7431" s="43" t="str">
        <f>IFERROR(VLOOKUP(V:V,#REF!,3,FALSE),"0")</f>
        <v>0</v>
      </c>
      <c r="Y7431" s="19">
        <f t="shared" si="116"/>
        <v>0</v>
      </c>
      <c r="Z7431" s="19" t="str">
        <f>IFERROR(VLOOKUP(C:C,#REF!,19,FALSE),"0")</f>
        <v>0</v>
      </c>
    </row>
  </sheetData>
  <autoFilter ref="A2:AY7431" xr:uid="{EDA32727-3937-47BB-87A8-BE7EF16D5391}"/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4A1100DB-790B-4924-A318-4B65A2A3C378}">
            <xm:f>NOT(ISERROR(SEARCH('\Users\User\OneDrive\01DWR\07สมดุลน้ำ\2018\[WB_ทั้งประเทศ_19102018_SUPAPAP_YEAR2018_ปรับพื้นที่เกษตร_ใช้งาน.xlsx]%ใช้การ'!#REF!,AS3)))</xm:f>
            <xm:f>'\Users\User\OneDrive\01DWR\07สมดุลน้ำ\2018\[WB_ทั้งประเทศ_19102018_SUPAPAP_YEAR2018_ปรับพื้นที่เกษตร_ใช้งาน.xlsx]%ใช้การ'!#REF!</xm:f>
            <x14:dxf>
              <fill>
                <patternFill>
                  <bgColor rgb="FFFF0000"/>
                </patternFill>
              </fill>
            </x14:dxf>
          </x14:cfRule>
          <x14:cfRule type="containsText" priority="2" operator="containsText" id="{8B08B6CF-2777-4CB8-B32D-01015FDA08E6}">
            <xm:f>NOT(ISERROR(SEARCH('\Users\User\OneDrive\01DWR\07สมดุลน้ำ\2018\[WB_ทั้งประเทศ_19102018_SUPAPAP_YEAR2018_ปรับพื้นที่เกษตร_ใช้งาน.xlsx]%ใช้การ'!#REF!,AS3)))</xm:f>
            <xm:f>'\Users\User\OneDrive\01DWR\07สมดุลน้ำ\2018\[WB_ทั้งประเทศ_19102018_SUPAPAP_YEAR2018_ปรับพื้นที่เกษตร_ใช้งาน.xlsx]%ใช้การ'!#REF!</xm:f>
            <x14:dxf>
              <fill>
                <patternFill>
                  <bgColor rgb="FF92D050"/>
                </patternFill>
              </fill>
            </x14:dxf>
          </x14:cfRule>
          <x14:cfRule type="containsText" priority="3" operator="containsText" id="{9ACF2F44-1B0E-4FDC-A1DA-836D9DBE5935}">
            <xm:f>NOT(ISERROR(SEARCH('\Users\User\OneDrive\01DWR\07สมดุลน้ำ\2018\[WB_ทั้งประเทศ_19102018_SUPAPAP_YEAR2018_ปรับพื้นที่เกษตร_ใช้งาน.xlsx]%ใช้การ'!#REF!,AS3)))</xm:f>
            <xm:f>'\Users\User\OneDrive\01DWR\07สมดุลน้ำ\2018\[WB_ทั้งประเทศ_19102018_SUPAPAP_YEAR2018_ปรับพื้นที่เกษตร_ใช้งาน.xlsx]%ใช้การ'!#REF!</xm:f>
            <x14:dxf>
              <fill>
                <patternFill>
                  <bgColor rgb="FFFFFF00"/>
                </patternFill>
              </fill>
            </x14:dxf>
          </x14:cfRule>
          <xm:sqref>AS3:AS4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opLeftCell="C1" workbookViewId="0">
      <selection activeCell="G15" sqref="G15"/>
    </sheetView>
  </sheetViews>
  <sheetFormatPr defaultColWidth="9" defaultRowHeight="24" x14ac:dyDescent="0.55000000000000004"/>
  <cols>
    <col min="1" max="4" width="10.375" style="2" customWidth="1"/>
    <col min="5" max="5" width="12.375" style="2" customWidth="1"/>
    <col min="6" max="9" width="10.375" style="2" customWidth="1"/>
    <col min="10" max="10" width="24.125" style="2" bestFit="1" customWidth="1"/>
    <col min="11" max="13" width="10.375" style="2" customWidth="1"/>
    <col min="14" max="14" width="9.75" style="1" bestFit="1" customWidth="1"/>
    <col min="15" max="16384" width="9" style="1"/>
  </cols>
  <sheetData>
    <row r="1" spans="1:14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3" t="s">
        <v>7</v>
      </c>
      <c r="F1" s="3" t="s">
        <v>8</v>
      </c>
      <c r="G1" s="3" t="s">
        <v>4</v>
      </c>
      <c r="H1" s="3" t="s">
        <v>5</v>
      </c>
      <c r="I1" s="3" t="s">
        <v>6</v>
      </c>
      <c r="J1" s="3" t="s">
        <v>9</v>
      </c>
      <c r="K1" s="3" t="s">
        <v>10</v>
      </c>
      <c r="L1" s="3" t="s">
        <v>12</v>
      </c>
      <c r="M1" s="3" t="s">
        <v>11</v>
      </c>
      <c r="N1" s="5" t="s">
        <v>32</v>
      </c>
    </row>
    <row r="2" spans="1:14" x14ac:dyDescent="0.55000000000000004">
      <c r="A2" s="2">
        <v>1</v>
      </c>
      <c r="B2" s="2">
        <v>1111</v>
      </c>
      <c r="C2" s="2">
        <v>111</v>
      </c>
      <c r="D2" s="2">
        <v>11</v>
      </c>
      <c r="E2" s="4" t="s">
        <v>27</v>
      </c>
      <c r="F2" s="4" t="s">
        <v>26</v>
      </c>
      <c r="G2" s="2" t="s">
        <v>14</v>
      </c>
      <c r="H2" s="2" t="s">
        <v>23</v>
      </c>
      <c r="I2" s="2" t="s">
        <v>25</v>
      </c>
      <c r="J2" s="2" t="s">
        <v>31</v>
      </c>
      <c r="K2" s="2" t="s">
        <v>28</v>
      </c>
      <c r="L2" s="2" t="s">
        <v>29</v>
      </c>
      <c r="M2" s="4" t="s">
        <v>30</v>
      </c>
      <c r="N2" s="1" t="s">
        <v>33</v>
      </c>
    </row>
    <row r="3" spans="1:14" x14ac:dyDescent="0.55000000000000004">
      <c r="A3" s="2">
        <v>2</v>
      </c>
      <c r="B3" s="2">
        <v>2222</v>
      </c>
      <c r="C3" s="2">
        <v>222</v>
      </c>
      <c r="D3" s="2">
        <v>22</v>
      </c>
      <c r="E3" s="4" t="s">
        <v>27</v>
      </c>
      <c r="F3" s="4" t="s">
        <v>26</v>
      </c>
      <c r="G3" s="2" t="s">
        <v>15</v>
      </c>
      <c r="H3" s="2" t="s">
        <v>23</v>
      </c>
      <c r="I3" s="2" t="s">
        <v>25</v>
      </c>
      <c r="J3" s="2" t="s">
        <v>31</v>
      </c>
      <c r="K3" s="2" t="s">
        <v>28</v>
      </c>
      <c r="L3" s="2" t="s">
        <v>29</v>
      </c>
      <c r="M3" s="4" t="s">
        <v>30</v>
      </c>
      <c r="N3" s="1" t="s">
        <v>34</v>
      </c>
    </row>
    <row r="4" spans="1:14" x14ac:dyDescent="0.55000000000000004">
      <c r="A4" s="2">
        <v>3</v>
      </c>
      <c r="B4" s="2">
        <v>3333</v>
      </c>
      <c r="C4" s="2">
        <v>333</v>
      </c>
      <c r="D4" s="2">
        <v>33</v>
      </c>
      <c r="E4" s="4" t="s">
        <v>27</v>
      </c>
      <c r="F4" s="4" t="s">
        <v>26</v>
      </c>
      <c r="G4" s="2" t="s">
        <v>16</v>
      </c>
      <c r="H4" s="2" t="s">
        <v>23</v>
      </c>
      <c r="I4" s="2" t="s">
        <v>25</v>
      </c>
      <c r="J4" s="2" t="s">
        <v>31</v>
      </c>
      <c r="K4" s="2" t="s">
        <v>28</v>
      </c>
      <c r="L4" s="2" t="s">
        <v>29</v>
      </c>
      <c r="M4" s="4" t="s">
        <v>30</v>
      </c>
      <c r="N4" s="1" t="s">
        <v>34</v>
      </c>
    </row>
    <row r="5" spans="1:14" x14ac:dyDescent="0.55000000000000004">
      <c r="A5" s="2">
        <v>4</v>
      </c>
      <c r="B5" s="2">
        <v>4444</v>
      </c>
      <c r="C5" s="2">
        <v>444</v>
      </c>
      <c r="D5" s="2">
        <v>44</v>
      </c>
      <c r="E5" s="4" t="s">
        <v>27</v>
      </c>
      <c r="F5" s="4" t="s">
        <v>26</v>
      </c>
      <c r="G5" s="2" t="s">
        <v>17</v>
      </c>
      <c r="H5" s="2" t="s">
        <v>23</v>
      </c>
      <c r="I5" s="2" t="s">
        <v>25</v>
      </c>
      <c r="J5" s="2" t="s">
        <v>31</v>
      </c>
      <c r="K5" s="2" t="s">
        <v>28</v>
      </c>
      <c r="L5" s="2" t="s">
        <v>29</v>
      </c>
      <c r="M5" s="4" t="s">
        <v>30</v>
      </c>
      <c r="N5" s="1" t="s">
        <v>34</v>
      </c>
    </row>
    <row r="6" spans="1:14" x14ac:dyDescent="0.55000000000000004">
      <c r="A6" s="2">
        <v>5</v>
      </c>
      <c r="B6" s="2">
        <v>5555</v>
      </c>
      <c r="C6" s="2">
        <v>555</v>
      </c>
      <c r="D6" s="2">
        <v>55</v>
      </c>
      <c r="E6" s="4" t="s">
        <v>27</v>
      </c>
      <c r="F6" s="4" t="s">
        <v>26</v>
      </c>
      <c r="G6" s="2" t="s">
        <v>18</v>
      </c>
      <c r="H6" s="2" t="s">
        <v>24</v>
      </c>
      <c r="I6" s="2" t="s">
        <v>25</v>
      </c>
      <c r="J6" s="2" t="s">
        <v>31</v>
      </c>
      <c r="K6" s="2" t="s">
        <v>28</v>
      </c>
      <c r="L6" s="2" t="s">
        <v>29</v>
      </c>
      <c r="M6" s="4" t="s">
        <v>30</v>
      </c>
      <c r="N6" s="1" t="s">
        <v>34</v>
      </c>
    </row>
    <row r="7" spans="1:14" x14ac:dyDescent="0.55000000000000004">
      <c r="A7" s="2">
        <v>6</v>
      </c>
      <c r="B7" s="2">
        <v>6666</v>
      </c>
      <c r="C7" s="2">
        <v>666</v>
      </c>
      <c r="D7" s="2">
        <v>66</v>
      </c>
      <c r="E7" s="4" t="s">
        <v>27</v>
      </c>
      <c r="F7" s="4" t="s">
        <v>26</v>
      </c>
      <c r="G7" s="2" t="s">
        <v>19</v>
      </c>
      <c r="H7" s="2" t="s">
        <v>24</v>
      </c>
      <c r="I7" s="2" t="s">
        <v>25</v>
      </c>
      <c r="J7" s="2" t="s">
        <v>31</v>
      </c>
      <c r="K7" s="2" t="s">
        <v>28</v>
      </c>
      <c r="L7" s="2" t="s">
        <v>29</v>
      </c>
      <c r="M7" s="4" t="s">
        <v>30</v>
      </c>
      <c r="N7" s="1" t="s">
        <v>34</v>
      </c>
    </row>
    <row r="8" spans="1:14" x14ac:dyDescent="0.55000000000000004">
      <c r="A8" s="2">
        <v>7</v>
      </c>
      <c r="B8" s="2">
        <v>7777</v>
      </c>
      <c r="C8" s="2">
        <v>777</v>
      </c>
      <c r="D8" s="2">
        <v>77</v>
      </c>
      <c r="E8" s="4" t="s">
        <v>27</v>
      </c>
      <c r="F8" s="4" t="s">
        <v>26</v>
      </c>
      <c r="G8" s="2" t="s">
        <v>20</v>
      </c>
      <c r="H8" s="2" t="s">
        <v>24</v>
      </c>
      <c r="I8" s="2" t="s">
        <v>25</v>
      </c>
      <c r="J8" s="2" t="s">
        <v>31</v>
      </c>
      <c r="K8" s="2" t="s">
        <v>28</v>
      </c>
      <c r="L8" s="2" t="s">
        <v>29</v>
      </c>
      <c r="M8" s="4" t="s">
        <v>30</v>
      </c>
      <c r="N8" s="1" t="s">
        <v>34</v>
      </c>
    </row>
    <row r="9" spans="1:14" x14ac:dyDescent="0.55000000000000004">
      <c r="A9" s="2">
        <v>8</v>
      </c>
      <c r="B9" s="2">
        <v>8888</v>
      </c>
      <c r="C9" s="2">
        <v>888</v>
      </c>
      <c r="D9" s="2">
        <v>88</v>
      </c>
      <c r="E9" s="4" t="s">
        <v>27</v>
      </c>
      <c r="F9" s="4" t="s">
        <v>26</v>
      </c>
      <c r="G9" s="2" t="s">
        <v>21</v>
      </c>
      <c r="H9" s="2" t="s">
        <v>24</v>
      </c>
      <c r="I9" s="2" t="s">
        <v>25</v>
      </c>
      <c r="J9" s="2" t="s">
        <v>31</v>
      </c>
      <c r="K9" s="2" t="s">
        <v>28</v>
      </c>
      <c r="L9" s="2" t="s">
        <v>29</v>
      </c>
      <c r="M9" s="4" t="s">
        <v>30</v>
      </c>
      <c r="N9" s="1" t="s">
        <v>34</v>
      </c>
    </row>
    <row r="10" spans="1:14" x14ac:dyDescent="0.55000000000000004">
      <c r="A10" s="2">
        <v>9</v>
      </c>
      <c r="B10" s="2">
        <v>9999</v>
      </c>
      <c r="C10" s="2">
        <v>999</v>
      </c>
      <c r="D10" s="2">
        <v>99</v>
      </c>
      <c r="E10" s="4" t="s">
        <v>27</v>
      </c>
      <c r="F10" s="4" t="s">
        <v>26</v>
      </c>
      <c r="G10" s="2" t="s">
        <v>22</v>
      </c>
      <c r="H10" s="2" t="s">
        <v>24</v>
      </c>
      <c r="I10" s="2" t="s">
        <v>25</v>
      </c>
      <c r="J10" s="2" t="s">
        <v>31</v>
      </c>
      <c r="K10" s="2" t="s">
        <v>28</v>
      </c>
      <c r="L10" s="2" t="s">
        <v>29</v>
      </c>
      <c r="M10" s="4" t="s">
        <v>30</v>
      </c>
      <c r="N10" s="1" t="s">
        <v>34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58DD-0B01-4528-A34F-57999B5C2D29}">
  <sheetPr filterMode="1"/>
  <dimension ref="A1:I199"/>
  <sheetViews>
    <sheetView tabSelected="1" workbookViewId="0">
      <selection activeCell="M23" sqref="M23"/>
    </sheetView>
  </sheetViews>
  <sheetFormatPr defaultRowHeight="14.25" x14ac:dyDescent="0.2"/>
  <sheetData>
    <row r="1" spans="1:9" x14ac:dyDescent="0.2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10</v>
      </c>
      <c r="G1" t="s">
        <v>11</v>
      </c>
      <c r="H1" t="s">
        <v>282</v>
      </c>
      <c r="I1" t="s">
        <v>22465</v>
      </c>
    </row>
    <row r="2" spans="1:9" hidden="1" x14ac:dyDescent="0.2">
      <c r="A2">
        <v>1</v>
      </c>
      <c r="B2">
        <v>900708</v>
      </c>
      <c r="C2" t="s">
        <v>2310</v>
      </c>
      <c r="D2" t="s">
        <v>2289</v>
      </c>
      <c r="E2" t="s">
        <v>2110</v>
      </c>
      <c r="F2" t="s">
        <v>23453</v>
      </c>
      <c r="G2" t="s">
        <v>463</v>
      </c>
      <c r="H2">
        <v>-3.64</v>
      </c>
      <c r="I2" t="s">
        <v>22473</v>
      </c>
    </row>
    <row r="3" spans="1:9" hidden="1" x14ac:dyDescent="0.2">
      <c r="A3">
        <v>2</v>
      </c>
      <c r="B3">
        <v>900711</v>
      </c>
      <c r="C3" t="s">
        <v>2319</v>
      </c>
      <c r="D3" t="s">
        <v>2289</v>
      </c>
      <c r="E3" t="s">
        <v>2110</v>
      </c>
      <c r="F3" t="s">
        <v>23453</v>
      </c>
      <c r="G3" t="s">
        <v>463</v>
      </c>
      <c r="H3">
        <v>-4.4909999999999997</v>
      </c>
      <c r="I3" t="s">
        <v>22473</v>
      </c>
    </row>
    <row r="4" spans="1:9" x14ac:dyDescent="0.2">
      <c r="A4">
        <v>3</v>
      </c>
      <c r="B4">
        <v>900712</v>
      </c>
      <c r="C4" t="s">
        <v>2322</v>
      </c>
      <c r="D4" t="s">
        <v>2289</v>
      </c>
      <c r="E4" t="s">
        <v>2110</v>
      </c>
      <c r="F4" t="s">
        <v>23453</v>
      </c>
      <c r="G4" t="s">
        <v>463</v>
      </c>
      <c r="H4">
        <v>-19.907</v>
      </c>
      <c r="I4" t="s">
        <v>23537</v>
      </c>
    </row>
    <row r="5" spans="1:9" hidden="1" x14ac:dyDescent="0.2">
      <c r="A5">
        <v>4</v>
      </c>
      <c r="B5">
        <v>140403</v>
      </c>
      <c r="C5" t="s">
        <v>2142</v>
      </c>
      <c r="D5" t="s">
        <v>1257</v>
      </c>
      <c r="E5" t="s">
        <v>4319</v>
      </c>
      <c r="F5" t="s">
        <v>22474</v>
      </c>
      <c r="G5" t="s">
        <v>3818</v>
      </c>
      <c r="H5">
        <v>-3.3159999999999998</v>
      </c>
      <c r="I5" t="s">
        <v>22473</v>
      </c>
    </row>
    <row r="6" spans="1:9" hidden="1" x14ac:dyDescent="0.2">
      <c r="A6">
        <v>5</v>
      </c>
      <c r="B6">
        <v>140406</v>
      </c>
      <c r="C6" t="s">
        <v>4461</v>
      </c>
      <c r="D6" t="s">
        <v>1257</v>
      </c>
      <c r="E6" t="s">
        <v>4319</v>
      </c>
      <c r="F6" t="s">
        <v>22474</v>
      </c>
      <c r="G6" t="s">
        <v>3818</v>
      </c>
      <c r="H6">
        <v>-2.5720000000000001</v>
      </c>
      <c r="I6" t="s">
        <v>22473</v>
      </c>
    </row>
    <row r="7" spans="1:9" hidden="1" x14ac:dyDescent="0.2">
      <c r="A7">
        <v>6</v>
      </c>
      <c r="B7">
        <v>141007</v>
      </c>
      <c r="C7" t="s">
        <v>4751</v>
      </c>
      <c r="D7" t="s">
        <v>4732</v>
      </c>
      <c r="E7" t="s">
        <v>4319</v>
      </c>
      <c r="F7" t="s">
        <v>22474</v>
      </c>
      <c r="G7" t="s">
        <v>3818</v>
      </c>
      <c r="H7">
        <v>-1.101</v>
      </c>
      <c r="I7" t="s">
        <v>22473</v>
      </c>
    </row>
    <row r="8" spans="1:9" hidden="1" x14ac:dyDescent="0.2">
      <c r="A8">
        <v>7</v>
      </c>
      <c r="B8">
        <v>141411</v>
      </c>
      <c r="C8" t="s">
        <v>4884</v>
      </c>
      <c r="D8" t="s">
        <v>4854</v>
      </c>
      <c r="E8" t="s">
        <v>4319</v>
      </c>
      <c r="F8" t="s">
        <v>22474</v>
      </c>
      <c r="G8" t="s">
        <v>3818</v>
      </c>
      <c r="H8">
        <v>-1.091</v>
      </c>
      <c r="I8" t="s">
        <v>22473</v>
      </c>
    </row>
    <row r="9" spans="1:9" hidden="1" x14ac:dyDescent="0.2">
      <c r="A9">
        <v>8</v>
      </c>
      <c r="B9">
        <v>160606</v>
      </c>
      <c r="C9" t="s">
        <v>5395</v>
      </c>
      <c r="D9" t="s">
        <v>5378</v>
      </c>
      <c r="E9" t="s">
        <v>46</v>
      </c>
      <c r="F9" t="s">
        <v>22474</v>
      </c>
      <c r="G9" t="s">
        <v>3818</v>
      </c>
      <c r="H9">
        <v>-1.2689999999999999</v>
      </c>
      <c r="I9" t="s">
        <v>22473</v>
      </c>
    </row>
    <row r="10" spans="1:9" hidden="1" x14ac:dyDescent="0.2">
      <c r="A10">
        <v>9</v>
      </c>
      <c r="B10">
        <v>160610</v>
      </c>
      <c r="C10" t="s">
        <v>5406</v>
      </c>
      <c r="D10" t="s">
        <v>5378</v>
      </c>
      <c r="E10" t="s">
        <v>46</v>
      </c>
      <c r="F10" t="s">
        <v>22474</v>
      </c>
      <c r="G10" t="s">
        <v>3818</v>
      </c>
      <c r="H10">
        <v>-3.84</v>
      </c>
      <c r="I10" t="s">
        <v>22473</v>
      </c>
    </row>
    <row r="11" spans="1:9" hidden="1" x14ac:dyDescent="0.2">
      <c r="A11">
        <v>10</v>
      </c>
      <c r="B11">
        <v>160616</v>
      </c>
      <c r="C11" t="s">
        <v>5424</v>
      </c>
      <c r="D11" t="s">
        <v>5378</v>
      </c>
      <c r="E11" t="s">
        <v>46</v>
      </c>
      <c r="F11" t="s">
        <v>22474</v>
      </c>
      <c r="G11" t="s">
        <v>3818</v>
      </c>
      <c r="H11">
        <v>-3.34</v>
      </c>
      <c r="I11" t="s">
        <v>22473</v>
      </c>
    </row>
    <row r="12" spans="1:9" hidden="1" x14ac:dyDescent="0.2">
      <c r="A12">
        <v>11</v>
      </c>
      <c r="B12">
        <v>160617</v>
      </c>
      <c r="C12" t="s">
        <v>5427</v>
      </c>
      <c r="D12" t="s">
        <v>5378</v>
      </c>
      <c r="E12" t="s">
        <v>46</v>
      </c>
      <c r="F12" t="s">
        <v>22474</v>
      </c>
      <c r="G12" t="s">
        <v>3818</v>
      </c>
      <c r="H12">
        <v>-4.4000000000000004</v>
      </c>
      <c r="I12" t="s">
        <v>22473</v>
      </c>
    </row>
    <row r="13" spans="1:9" hidden="1" x14ac:dyDescent="0.2">
      <c r="A13">
        <v>12</v>
      </c>
      <c r="B13">
        <v>500901</v>
      </c>
      <c r="C13" t="s">
        <v>1515</v>
      </c>
      <c r="D13" t="s">
        <v>6404</v>
      </c>
      <c r="E13" t="s">
        <v>6157</v>
      </c>
      <c r="F13" t="s">
        <v>23081</v>
      </c>
      <c r="G13" t="s">
        <v>6164</v>
      </c>
      <c r="H13">
        <v>-3.165</v>
      </c>
      <c r="I13" t="s">
        <v>22473</v>
      </c>
    </row>
    <row r="14" spans="1:9" hidden="1" x14ac:dyDescent="0.2">
      <c r="A14">
        <v>13</v>
      </c>
      <c r="B14">
        <v>501003</v>
      </c>
      <c r="C14" t="s">
        <v>6436</v>
      </c>
      <c r="D14" t="s">
        <v>6429</v>
      </c>
      <c r="E14" t="s">
        <v>6157</v>
      </c>
      <c r="F14" t="s">
        <v>23081</v>
      </c>
      <c r="G14" t="s">
        <v>6164</v>
      </c>
      <c r="H14">
        <v>-1.96</v>
      </c>
      <c r="I14" t="s">
        <v>22473</v>
      </c>
    </row>
    <row r="15" spans="1:9" hidden="1" x14ac:dyDescent="0.2">
      <c r="A15">
        <v>14</v>
      </c>
      <c r="B15">
        <v>501004</v>
      </c>
      <c r="C15" t="s">
        <v>6439</v>
      </c>
      <c r="D15" t="s">
        <v>6429</v>
      </c>
      <c r="E15" t="s">
        <v>6157</v>
      </c>
      <c r="F15" t="s">
        <v>23081</v>
      </c>
      <c r="G15" t="s">
        <v>6164</v>
      </c>
      <c r="H15">
        <v>-2.8260000000000001</v>
      </c>
      <c r="I15" t="s">
        <v>22473</v>
      </c>
    </row>
    <row r="16" spans="1:9" hidden="1" x14ac:dyDescent="0.2">
      <c r="A16">
        <v>15</v>
      </c>
      <c r="B16">
        <v>501208</v>
      </c>
      <c r="C16" t="s">
        <v>6504</v>
      </c>
      <c r="D16" t="s">
        <v>6482</v>
      </c>
      <c r="E16" t="s">
        <v>6157</v>
      </c>
      <c r="F16" t="s">
        <v>23072</v>
      </c>
      <c r="G16" t="s">
        <v>6164</v>
      </c>
      <c r="H16">
        <v>-1.0589999999999999</v>
      </c>
      <c r="I16" t="s">
        <v>22473</v>
      </c>
    </row>
    <row r="17" spans="1:9" hidden="1" x14ac:dyDescent="0.2">
      <c r="A17">
        <v>16</v>
      </c>
      <c r="B17">
        <v>502402</v>
      </c>
      <c r="C17" t="s">
        <v>6771</v>
      </c>
      <c r="D17" t="s">
        <v>6767</v>
      </c>
      <c r="E17" t="s">
        <v>6157</v>
      </c>
      <c r="F17" t="s">
        <v>23072</v>
      </c>
      <c r="G17" t="s">
        <v>6164</v>
      </c>
      <c r="H17">
        <v>-1.405</v>
      </c>
      <c r="I17" t="s">
        <v>22473</v>
      </c>
    </row>
    <row r="18" spans="1:9" x14ac:dyDescent="0.2">
      <c r="A18">
        <v>17</v>
      </c>
      <c r="B18">
        <v>530105</v>
      </c>
      <c r="C18" t="s">
        <v>7277</v>
      </c>
      <c r="D18" t="s">
        <v>7263</v>
      </c>
      <c r="E18" t="s">
        <v>7261</v>
      </c>
      <c r="F18" t="s">
        <v>23126</v>
      </c>
      <c r="G18" t="s">
        <v>7266</v>
      </c>
      <c r="H18">
        <v>-7.6669999999999998</v>
      </c>
      <c r="I18" t="s">
        <v>23537</v>
      </c>
    </row>
    <row r="19" spans="1:9" x14ac:dyDescent="0.2">
      <c r="A19">
        <v>18</v>
      </c>
      <c r="B19">
        <v>530106</v>
      </c>
      <c r="C19" t="s">
        <v>7280</v>
      </c>
      <c r="D19" t="s">
        <v>7263</v>
      </c>
      <c r="E19" t="s">
        <v>7261</v>
      </c>
      <c r="F19" t="s">
        <v>23126</v>
      </c>
      <c r="G19" t="s">
        <v>7266</v>
      </c>
      <c r="H19">
        <v>-8.0139999999999993</v>
      </c>
      <c r="I19" t="s">
        <v>23537</v>
      </c>
    </row>
    <row r="20" spans="1:9" hidden="1" x14ac:dyDescent="0.2">
      <c r="A20">
        <v>19</v>
      </c>
      <c r="B20">
        <v>530111</v>
      </c>
      <c r="C20" t="s">
        <v>7294</v>
      </c>
      <c r="D20" t="s">
        <v>7263</v>
      </c>
      <c r="E20" t="s">
        <v>7261</v>
      </c>
      <c r="F20" t="s">
        <v>23126</v>
      </c>
      <c r="G20" t="s">
        <v>7266</v>
      </c>
      <c r="H20">
        <v>-2.399</v>
      </c>
      <c r="I20" t="s">
        <v>22473</v>
      </c>
    </row>
    <row r="21" spans="1:9" hidden="1" x14ac:dyDescent="0.2">
      <c r="A21">
        <v>20</v>
      </c>
      <c r="B21">
        <v>530112</v>
      </c>
      <c r="C21" t="s">
        <v>7297</v>
      </c>
      <c r="D21" t="s">
        <v>7263</v>
      </c>
      <c r="E21" t="s">
        <v>7261</v>
      </c>
      <c r="F21" t="s">
        <v>23126</v>
      </c>
      <c r="G21" t="s">
        <v>7266</v>
      </c>
      <c r="H21">
        <v>-4.32</v>
      </c>
      <c r="I21" t="s">
        <v>22473</v>
      </c>
    </row>
    <row r="22" spans="1:9" x14ac:dyDescent="0.2">
      <c r="A22">
        <v>21</v>
      </c>
      <c r="B22">
        <v>530201</v>
      </c>
      <c r="C22" t="s">
        <v>4399</v>
      </c>
      <c r="D22" t="s">
        <v>7315</v>
      </c>
      <c r="E22" t="s">
        <v>7261</v>
      </c>
      <c r="F22" t="s">
        <v>23126</v>
      </c>
      <c r="G22" t="s">
        <v>7266</v>
      </c>
      <c r="H22">
        <v>-23.018999999999998</v>
      </c>
      <c r="I22" t="s">
        <v>23537</v>
      </c>
    </row>
    <row r="23" spans="1:9" x14ac:dyDescent="0.2">
      <c r="A23">
        <v>22</v>
      </c>
      <c r="B23">
        <v>530202</v>
      </c>
      <c r="C23" t="s">
        <v>7319</v>
      </c>
      <c r="D23" t="s">
        <v>7315</v>
      </c>
      <c r="E23" t="s">
        <v>7261</v>
      </c>
      <c r="F23" t="s">
        <v>23126</v>
      </c>
      <c r="G23" t="s">
        <v>7266</v>
      </c>
      <c r="H23">
        <v>-8.8049999999999997</v>
      </c>
      <c r="I23" t="s">
        <v>23537</v>
      </c>
    </row>
    <row r="24" spans="1:9" hidden="1" x14ac:dyDescent="0.2">
      <c r="A24">
        <v>23</v>
      </c>
      <c r="B24">
        <v>530203</v>
      </c>
      <c r="C24" t="s">
        <v>7322</v>
      </c>
      <c r="D24" t="s">
        <v>7315</v>
      </c>
      <c r="E24" t="s">
        <v>7261</v>
      </c>
      <c r="F24" t="s">
        <v>23126</v>
      </c>
      <c r="G24" t="s">
        <v>7266</v>
      </c>
      <c r="H24">
        <v>-1.397</v>
      </c>
      <c r="I24" t="s">
        <v>22473</v>
      </c>
    </row>
    <row r="25" spans="1:9" hidden="1" x14ac:dyDescent="0.2">
      <c r="A25">
        <v>24</v>
      </c>
      <c r="B25">
        <v>530701</v>
      </c>
      <c r="C25" t="s">
        <v>461</v>
      </c>
      <c r="D25" t="s">
        <v>6983</v>
      </c>
      <c r="E25" t="s">
        <v>7261</v>
      </c>
      <c r="F25" t="s">
        <v>23126</v>
      </c>
      <c r="G25" t="s">
        <v>7266</v>
      </c>
      <c r="H25">
        <v>-4.077</v>
      </c>
      <c r="I25" t="s">
        <v>22473</v>
      </c>
    </row>
    <row r="26" spans="1:9" x14ac:dyDescent="0.2">
      <c r="A26">
        <v>25</v>
      </c>
      <c r="B26">
        <v>530702</v>
      </c>
      <c r="C26" t="s">
        <v>7402</v>
      </c>
      <c r="D26" t="s">
        <v>6983</v>
      </c>
      <c r="E26" t="s">
        <v>7261</v>
      </c>
      <c r="F26" t="s">
        <v>23126</v>
      </c>
      <c r="G26" t="s">
        <v>7266</v>
      </c>
      <c r="H26">
        <v>-7.8460000000000001</v>
      </c>
      <c r="I26" t="s">
        <v>23537</v>
      </c>
    </row>
    <row r="27" spans="1:9" x14ac:dyDescent="0.2">
      <c r="A27">
        <v>26</v>
      </c>
      <c r="B27">
        <v>530703</v>
      </c>
      <c r="C27" t="s">
        <v>7405</v>
      </c>
      <c r="D27" t="s">
        <v>6983</v>
      </c>
      <c r="E27" t="s">
        <v>7261</v>
      </c>
      <c r="F27" t="s">
        <v>23126</v>
      </c>
      <c r="G27" t="s">
        <v>7266</v>
      </c>
      <c r="H27">
        <v>-9.6470000000000002</v>
      </c>
      <c r="I27" t="s">
        <v>23537</v>
      </c>
    </row>
    <row r="28" spans="1:9" x14ac:dyDescent="0.2">
      <c r="A28">
        <v>27</v>
      </c>
      <c r="B28">
        <v>530704</v>
      </c>
      <c r="C28" t="s">
        <v>7408</v>
      </c>
      <c r="D28" t="s">
        <v>6983</v>
      </c>
      <c r="E28" t="s">
        <v>7261</v>
      </c>
      <c r="F28" t="s">
        <v>23126</v>
      </c>
      <c r="G28" t="s">
        <v>7266</v>
      </c>
      <c r="H28">
        <v>-8.31</v>
      </c>
      <c r="I28" t="s">
        <v>23537</v>
      </c>
    </row>
    <row r="29" spans="1:9" x14ac:dyDescent="0.2">
      <c r="A29">
        <v>28</v>
      </c>
      <c r="B29">
        <v>530705</v>
      </c>
      <c r="C29" t="s">
        <v>7411</v>
      </c>
      <c r="D29" t="s">
        <v>6983</v>
      </c>
      <c r="E29" t="s">
        <v>7261</v>
      </c>
      <c r="F29" t="s">
        <v>23126</v>
      </c>
      <c r="G29" t="s">
        <v>7266</v>
      </c>
      <c r="H29">
        <v>-9.516</v>
      </c>
      <c r="I29" t="s">
        <v>23537</v>
      </c>
    </row>
    <row r="30" spans="1:9" x14ac:dyDescent="0.2">
      <c r="A30">
        <v>29</v>
      </c>
      <c r="B30">
        <v>530706</v>
      </c>
      <c r="C30" t="s">
        <v>5609</v>
      </c>
      <c r="D30" t="s">
        <v>6983</v>
      </c>
      <c r="E30" t="s">
        <v>7261</v>
      </c>
      <c r="F30" t="s">
        <v>23126</v>
      </c>
      <c r="G30" t="s">
        <v>7266</v>
      </c>
      <c r="H30">
        <v>-13.811999999999999</v>
      </c>
      <c r="I30" t="s">
        <v>23537</v>
      </c>
    </row>
    <row r="31" spans="1:9" x14ac:dyDescent="0.2">
      <c r="A31">
        <v>30</v>
      </c>
      <c r="B31">
        <v>530707</v>
      </c>
      <c r="C31" t="s">
        <v>7416</v>
      </c>
      <c r="D31" t="s">
        <v>6983</v>
      </c>
      <c r="E31" t="s">
        <v>7261</v>
      </c>
      <c r="F31" t="s">
        <v>23126</v>
      </c>
      <c r="G31" t="s">
        <v>7266</v>
      </c>
      <c r="H31">
        <v>-11.61</v>
      </c>
      <c r="I31" t="s">
        <v>23537</v>
      </c>
    </row>
    <row r="32" spans="1:9" x14ac:dyDescent="0.2">
      <c r="A32">
        <v>31</v>
      </c>
      <c r="B32">
        <v>530708</v>
      </c>
      <c r="C32" t="s">
        <v>7419</v>
      </c>
      <c r="D32" t="s">
        <v>6983</v>
      </c>
      <c r="E32" t="s">
        <v>7261</v>
      </c>
      <c r="F32" t="s">
        <v>23126</v>
      </c>
      <c r="G32" t="s">
        <v>7266</v>
      </c>
      <c r="H32">
        <v>-8.0289999999999999</v>
      </c>
      <c r="I32" t="s">
        <v>23537</v>
      </c>
    </row>
    <row r="33" spans="1:9" hidden="1" x14ac:dyDescent="0.2">
      <c r="A33">
        <v>32</v>
      </c>
      <c r="B33">
        <v>530709</v>
      </c>
      <c r="C33" t="s">
        <v>7422</v>
      </c>
      <c r="D33" t="s">
        <v>6983</v>
      </c>
      <c r="E33" t="s">
        <v>7261</v>
      </c>
      <c r="F33" t="s">
        <v>23126</v>
      </c>
      <c r="G33" t="s">
        <v>7266</v>
      </c>
      <c r="H33">
        <v>-3.778</v>
      </c>
      <c r="I33" t="s">
        <v>22473</v>
      </c>
    </row>
    <row r="34" spans="1:9" x14ac:dyDescent="0.2">
      <c r="A34">
        <v>33</v>
      </c>
      <c r="B34">
        <v>530806</v>
      </c>
      <c r="C34" t="s">
        <v>4723</v>
      </c>
      <c r="D34" t="s">
        <v>7430</v>
      </c>
      <c r="E34" t="s">
        <v>7261</v>
      </c>
      <c r="F34" t="s">
        <v>23126</v>
      </c>
      <c r="G34" t="s">
        <v>7266</v>
      </c>
      <c r="H34">
        <v>-9.5510000000000002</v>
      </c>
      <c r="I34" t="s">
        <v>23537</v>
      </c>
    </row>
    <row r="35" spans="1:9" hidden="1" x14ac:dyDescent="0.2">
      <c r="A35">
        <v>34</v>
      </c>
      <c r="B35">
        <v>530807</v>
      </c>
      <c r="C35" t="s">
        <v>7449</v>
      </c>
      <c r="D35" t="s">
        <v>7430</v>
      </c>
      <c r="E35" t="s">
        <v>7261</v>
      </c>
      <c r="F35" t="s">
        <v>23126</v>
      </c>
      <c r="G35" t="s">
        <v>7266</v>
      </c>
      <c r="H35">
        <v>-3.5579999999999998</v>
      </c>
      <c r="I35" t="s">
        <v>22473</v>
      </c>
    </row>
    <row r="36" spans="1:9" hidden="1" x14ac:dyDescent="0.2">
      <c r="A36">
        <v>35</v>
      </c>
      <c r="B36">
        <v>530808</v>
      </c>
      <c r="C36" t="s">
        <v>7452</v>
      </c>
      <c r="D36" t="s">
        <v>7430</v>
      </c>
      <c r="E36" t="s">
        <v>7261</v>
      </c>
      <c r="F36" t="s">
        <v>23126</v>
      </c>
      <c r="G36" t="s">
        <v>7266</v>
      </c>
      <c r="H36">
        <v>-3.1520000000000001</v>
      </c>
      <c r="I36" t="s">
        <v>22473</v>
      </c>
    </row>
    <row r="37" spans="1:9" hidden="1" x14ac:dyDescent="0.2">
      <c r="A37">
        <v>36</v>
      </c>
      <c r="B37">
        <v>560203</v>
      </c>
      <c r="C37" t="s">
        <v>8072</v>
      </c>
      <c r="D37" t="s">
        <v>8065</v>
      </c>
      <c r="E37" t="s">
        <v>8017</v>
      </c>
      <c r="F37" t="s">
        <v>22824</v>
      </c>
      <c r="G37" t="s">
        <v>6164</v>
      </c>
      <c r="H37">
        <v>-1.3380000000000001</v>
      </c>
      <c r="I37" t="s">
        <v>22473</v>
      </c>
    </row>
    <row r="38" spans="1:9" x14ac:dyDescent="0.2">
      <c r="A38">
        <v>37</v>
      </c>
      <c r="B38">
        <v>560204</v>
      </c>
      <c r="C38" t="s">
        <v>8075</v>
      </c>
      <c r="D38" t="s">
        <v>8065</v>
      </c>
      <c r="E38" t="s">
        <v>8017</v>
      </c>
      <c r="F38" t="s">
        <v>22824</v>
      </c>
      <c r="G38" t="s">
        <v>6164</v>
      </c>
      <c r="H38">
        <v>-6.1390000000000002</v>
      </c>
      <c r="I38" t="s">
        <v>23537</v>
      </c>
    </row>
    <row r="39" spans="1:9" hidden="1" x14ac:dyDescent="0.2">
      <c r="A39">
        <v>38</v>
      </c>
      <c r="B39">
        <v>560313</v>
      </c>
      <c r="C39" t="s">
        <v>345</v>
      </c>
      <c r="D39" t="s">
        <v>8086</v>
      </c>
      <c r="E39" t="s">
        <v>8017</v>
      </c>
      <c r="F39" t="s">
        <v>22824</v>
      </c>
      <c r="G39" t="s">
        <v>6164</v>
      </c>
      <c r="H39">
        <v>-3.298</v>
      </c>
      <c r="I39" t="s">
        <v>22473</v>
      </c>
    </row>
    <row r="40" spans="1:9" hidden="1" x14ac:dyDescent="0.2">
      <c r="A40">
        <v>39</v>
      </c>
      <c r="B40">
        <v>560505</v>
      </c>
      <c r="C40" t="s">
        <v>8138</v>
      </c>
      <c r="D40" t="s">
        <v>8126</v>
      </c>
      <c r="E40" t="s">
        <v>8017</v>
      </c>
      <c r="F40" t="s">
        <v>22824</v>
      </c>
      <c r="G40" t="s">
        <v>6164</v>
      </c>
      <c r="H40">
        <v>-1.194</v>
      </c>
      <c r="I40" t="s">
        <v>22473</v>
      </c>
    </row>
    <row r="41" spans="1:9" hidden="1" x14ac:dyDescent="0.2">
      <c r="A41">
        <v>40</v>
      </c>
      <c r="B41">
        <v>560701</v>
      </c>
      <c r="C41" t="s">
        <v>8182</v>
      </c>
      <c r="D41" t="s">
        <v>8182</v>
      </c>
      <c r="E41" t="s">
        <v>8017</v>
      </c>
      <c r="F41" t="s">
        <v>22824</v>
      </c>
      <c r="G41" t="s">
        <v>6164</v>
      </c>
      <c r="H41">
        <v>-2.35</v>
      </c>
      <c r="I41" t="s">
        <v>22473</v>
      </c>
    </row>
    <row r="42" spans="1:9" hidden="1" x14ac:dyDescent="0.2">
      <c r="A42">
        <v>41</v>
      </c>
      <c r="B42">
        <v>560704</v>
      </c>
      <c r="C42" t="s">
        <v>8191</v>
      </c>
      <c r="D42" t="s">
        <v>8182</v>
      </c>
      <c r="E42" t="s">
        <v>8017</v>
      </c>
      <c r="F42" t="s">
        <v>22824</v>
      </c>
      <c r="G42" t="s">
        <v>6164</v>
      </c>
      <c r="H42">
        <v>-1.081</v>
      </c>
      <c r="I42" t="s">
        <v>22473</v>
      </c>
    </row>
    <row r="43" spans="1:9" hidden="1" x14ac:dyDescent="0.2">
      <c r="A43">
        <v>42</v>
      </c>
      <c r="B43">
        <v>560903</v>
      </c>
      <c r="C43" t="s">
        <v>8221</v>
      </c>
      <c r="D43" t="s">
        <v>8214</v>
      </c>
      <c r="E43" t="s">
        <v>8017</v>
      </c>
      <c r="F43" t="s">
        <v>22824</v>
      </c>
      <c r="G43" t="s">
        <v>6164</v>
      </c>
      <c r="H43">
        <v>-3.4329999999999998</v>
      </c>
      <c r="I43" t="s">
        <v>22473</v>
      </c>
    </row>
    <row r="44" spans="1:9" hidden="1" x14ac:dyDescent="0.2">
      <c r="A44">
        <v>43</v>
      </c>
      <c r="B44">
        <v>570102</v>
      </c>
      <c r="C44" t="s">
        <v>8231</v>
      </c>
      <c r="D44" t="s">
        <v>8226</v>
      </c>
      <c r="E44" t="s">
        <v>8224</v>
      </c>
      <c r="F44" t="s">
        <v>23081</v>
      </c>
      <c r="G44" t="s">
        <v>6164</v>
      </c>
      <c r="H44">
        <v>-2.0510000000000002</v>
      </c>
      <c r="I44" t="s">
        <v>22473</v>
      </c>
    </row>
    <row r="45" spans="1:9" hidden="1" x14ac:dyDescent="0.2">
      <c r="A45">
        <v>44</v>
      </c>
      <c r="B45">
        <v>570105</v>
      </c>
      <c r="C45" t="s">
        <v>8240</v>
      </c>
      <c r="D45" t="s">
        <v>8226</v>
      </c>
      <c r="E45" t="s">
        <v>8224</v>
      </c>
      <c r="F45" t="s">
        <v>23081</v>
      </c>
      <c r="G45" t="s">
        <v>6164</v>
      </c>
      <c r="H45">
        <v>-1.9159999999999999</v>
      </c>
      <c r="I45" t="s">
        <v>22473</v>
      </c>
    </row>
    <row r="46" spans="1:9" hidden="1" x14ac:dyDescent="0.2">
      <c r="A46">
        <v>45</v>
      </c>
      <c r="B46">
        <v>570114</v>
      </c>
      <c r="C46" t="s">
        <v>8257</v>
      </c>
      <c r="D46" t="s">
        <v>8226</v>
      </c>
      <c r="E46" t="s">
        <v>8224</v>
      </c>
      <c r="F46" t="s">
        <v>23081</v>
      </c>
      <c r="G46" t="s">
        <v>6164</v>
      </c>
      <c r="H46">
        <v>-1.774</v>
      </c>
      <c r="I46" t="s">
        <v>22473</v>
      </c>
    </row>
    <row r="47" spans="1:9" hidden="1" x14ac:dyDescent="0.2">
      <c r="A47">
        <v>46</v>
      </c>
      <c r="B47">
        <v>570203</v>
      </c>
      <c r="C47" t="s">
        <v>8279</v>
      </c>
      <c r="D47" t="s">
        <v>8275</v>
      </c>
      <c r="E47" t="s">
        <v>8224</v>
      </c>
      <c r="F47" t="s">
        <v>23081</v>
      </c>
      <c r="G47" t="s">
        <v>6164</v>
      </c>
      <c r="H47">
        <v>-3.2010000000000001</v>
      </c>
      <c r="I47" t="s">
        <v>22473</v>
      </c>
    </row>
    <row r="48" spans="1:9" hidden="1" x14ac:dyDescent="0.2">
      <c r="A48">
        <v>47</v>
      </c>
      <c r="B48">
        <v>570206</v>
      </c>
      <c r="C48" t="s">
        <v>8284</v>
      </c>
      <c r="D48" t="s">
        <v>8275</v>
      </c>
      <c r="E48" t="s">
        <v>8224</v>
      </c>
      <c r="F48" t="s">
        <v>23081</v>
      </c>
      <c r="G48" t="s">
        <v>6164</v>
      </c>
      <c r="H48">
        <v>-2.2879999999999998</v>
      </c>
      <c r="I48" t="s">
        <v>22473</v>
      </c>
    </row>
    <row r="49" spans="1:9" x14ac:dyDescent="0.2">
      <c r="A49">
        <v>48</v>
      </c>
      <c r="B49">
        <v>570305</v>
      </c>
      <c r="C49" t="s">
        <v>8301</v>
      </c>
      <c r="D49" t="s">
        <v>7776</v>
      </c>
      <c r="E49" t="s">
        <v>8224</v>
      </c>
      <c r="F49" t="s">
        <v>22824</v>
      </c>
      <c r="G49" t="s">
        <v>6164</v>
      </c>
      <c r="H49">
        <v>-5.5460000000000003</v>
      </c>
      <c r="I49" t="s">
        <v>23537</v>
      </c>
    </row>
    <row r="50" spans="1:9" hidden="1" x14ac:dyDescent="0.2">
      <c r="A50">
        <v>49</v>
      </c>
      <c r="B50">
        <v>570413</v>
      </c>
      <c r="C50" t="s">
        <v>8337</v>
      </c>
      <c r="D50" t="s">
        <v>8310</v>
      </c>
      <c r="E50" t="s">
        <v>8224</v>
      </c>
      <c r="F50" t="s">
        <v>22824</v>
      </c>
      <c r="G50" t="s">
        <v>6164</v>
      </c>
      <c r="H50">
        <v>-3.3969999999999998</v>
      </c>
      <c r="I50" t="s">
        <v>22473</v>
      </c>
    </row>
    <row r="51" spans="1:9" hidden="1" x14ac:dyDescent="0.2">
      <c r="A51">
        <v>50</v>
      </c>
      <c r="B51">
        <v>570501</v>
      </c>
      <c r="C51" t="s">
        <v>8342</v>
      </c>
      <c r="D51" t="s">
        <v>8340</v>
      </c>
      <c r="E51" t="s">
        <v>8224</v>
      </c>
      <c r="F51" t="s">
        <v>22824</v>
      </c>
      <c r="G51" t="s">
        <v>6164</v>
      </c>
      <c r="H51">
        <v>-2.073</v>
      </c>
      <c r="I51" t="s">
        <v>22473</v>
      </c>
    </row>
    <row r="52" spans="1:9" hidden="1" x14ac:dyDescent="0.2">
      <c r="A52">
        <v>51</v>
      </c>
      <c r="B52">
        <v>570601</v>
      </c>
      <c r="C52" t="s">
        <v>6191</v>
      </c>
      <c r="D52" t="s">
        <v>6191</v>
      </c>
      <c r="E52" t="s">
        <v>8224</v>
      </c>
      <c r="F52" t="s">
        <v>22824</v>
      </c>
      <c r="G52" t="s">
        <v>6164</v>
      </c>
      <c r="H52">
        <v>-3.855</v>
      </c>
      <c r="I52" t="s">
        <v>22473</v>
      </c>
    </row>
    <row r="53" spans="1:9" x14ac:dyDescent="0.2">
      <c r="A53">
        <v>52</v>
      </c>
      <c r="B53">
        <v>570702</v>
      </c>
      <c r="C53" t="s">
        <v>8402</v>
      </c>
      <c r="D53" t="s">
        <v>8398</v>
      </c>
      <c r="E53" t="s">
        <v>8224</v>
      </c>
      <c r="F53" t="s">
        <v>22824</v>
      </c>
      <c r="G53" t="s">
        <v>6164</v>
      </c>
      <c r="H53">
        <v>-6.1180000000000003</v>
      </c>
      <c r="I53" t="s">
        <v>23537</v>
      </c>
    </row>
    <row r="54" spans="1:9" x14ac:dyDescent="0.2">
      <c r="A54">
        <v>53</v>
      </c>
      <c r="B54">
        <v>570703</v>
      </c>
      <c r="C54" t="s">
        <v>8405</v>
      </c>
      <c r="D54" t="s">
        <v>8398</v>
      </c>
      <c r="E54" t="s">
        <v>8224</v>
      </c>
      <c r="F54" t="s">
        <v>22824</v>
      </c>
      <c r="G54" t="s">
        <v>6164</v>
      </c>
      <c r="H54">
        <v>-9.31</v>
      </c>
      <c r="I54" t="s">
        <v>23537</v>
      </c>
    </row>
    <row r="55" spans="1:9" hidden="1" x14ac:dyDescent="0.2">
      <c r="A55">
        <v>54</v>
      </c>
      <c r="B55">
        <v>570704</v>
      </c>
      <c r="C55" t="s">
        <v>6904</v>
      </c>
      <c r="D55" t="s">
        <v>8398</v>
      </c>
      <c r="E55" t="s">
        <v>8224</v>
      </c>
      <c r="F55" t="s">
        <v>22824</v>
      </c>
      <c r="G55" t="s">
        <v>6164</v>
      </c>
      <c r="H55">
        <v>-1.0049999999999999</v>
      </c>
      <c r="I55" t="s">
        <v>22473</v>
      </c>
    </row>
    <row r="56" spans="1:9" hidden="1" x14ac:dyDescent="0.2">
      <c r="A56">
        <v>55</v>
      </c>
      <c r="B56">
        <v>570705</v>
      </c>
      <c r="C56" t="s">
        <v>6417</v>
      </c>
      <c r="D56" t="s">
        <v>8398</v>
      </c>
      <c r="E56" t="s">
        <v>8224</v>
      </c>
      <c r="F56" t="s">
        <v>22824</v>
      </c>
      <c r="G56" t="s">
        <v>6164</v>
      </c>
      <c r="H56">
        <v>-2.585</v>
      </c>
      <c r="I56" t="s">
        <v>22473</v>
      </c>
    </row>
    <row r="57" spans="1:9" hidden="1" x14ac:dyDescent="0.2">
      <c r="A57">
        <v>56</v>
      </c>
      <c r="B57">
        <v>570710</v>
      </c>
      <c r="C57" t="s">
        <v>8418</v>
      </c>
      <c r="D57" t="s">
        <v>8398</v>
      </c>
      <c r="E57" t="s">
        <v>8224</v>
      </c>
      <c r="F57" t="s">
        <v>22824</v>
      </c>
      <c r="G57" t="s">
        <v>6164</v>
      </c>
      <c r="H57">
        <v>-1.44</v>
      </c>
      <c r="I57" t="s">
        <v>22473</v>
      </c>
    </row>
    <row r="58" spans="1:9" hidden="1" x14ac:dyDescent="0.2">
      <c r="A58">
        <v>57</v>
      </c>
      <c r="B58">
        <v>570711</v>
      </c>
      <c r="C58" t="s">
        <v>8421</v>
      </c>
      <c r="D58" t="s">
        <v>8398</v>
      </c>
      <c r="E58" t="s">
        <v>8224</v>
      </c>
      <c r="F58" t="s">
        <v>22824</v>
      </c>
      <c r="G58" t="s">
        <v>6164</v>
      </c>
      <c r="H58">
        <v>-1.7829999999999999</v>
      </c>
      <c r="I58" t="s">
        <v>22473</v>
      </c>
    </row>
    <row r="59" spans="1:9" x14ac:dyDescent="0.2">
      <c r="A59">
        <v>58</v>
      </c>
      <c r="B59">
        <v>570712</v>
      </c>
      <c r="C59" t="s">
        <v>8424</v>
      </c>
      <c r="D59" t="s">
        <v>8398</v>
      </c>
      <c r="E59" t="s">
        <v>8224</v>
      </c>
      <c r="F59" t="s">
        <v>22824</v>
      </c>
      <c r="G59" t="s">
        <v>6164</v>
      </c>
      <c r="H59">
        <v>-6.9240000000000004</v>
      </c>
      <c r="I59" t="s">
        <v>23537</v>
      </c>
    </row>
    <row r="60" spans="1:9" hidden="1" x14ac:dyDescent="0.2">
      <c r="A60">
        <v>59</v>
      </c>
      <c r="B60">
        <v>570713</v>
      </c>
      <c r="C60" t="s">
        <v>8427</v>
      </c>
      <c r="D60" t="s">
        <v>8398</v>
      </c>
      <c r="E60" t="s">
        <v>8224</v>
      </c>
      <c r="F60" t="s">
        <v>22824</v>
      </c>
      <c r="G60" t="s">
        <v>6164</v>
      </c>
      <c r="H60">
        <v>-2.0499999999999998</v>
      </c>
      <c r="I60" t="s">
        <v>22473</v>
      </c>
    </row>
    <row r="61" spans="1:9" hidden="1" x14ac:dyDescent="0.2">
      <c r="A61">
        <v>60</v>
      </c>
      <c r="B61">
        <v>570904</v>
      </c>
      <c r="C61" t="s">
        <v>8457</v>
      </c>
      <c r="D61" t="s">
        <v>8448</v>
      </c>
      <c r="E61" t="s">
        <v>8224</v>
      </c>
      <c r="F61" t="s">
        <v>22824</v>
      </c>
      <c r="G61" t="s">
        <v>6164</v>
      </c>
      <c r="H61">
        <v>-3.9889999999999999</v>
      </c>
      <c r="I61" t="s">
        <v>22473</v>
      </c>
    </row>
    <row r="62" spans="1:9" x14ac:dyDescent="0.2">
      <c r="A62">
        <v>61</v>
      </c>
      <c r="B62">
        <v>570908</v>
      </c>
      <c r="C62" t="s">
        <v>8466</v>
      </c>
      <c r="D62" t="s">
        <v>8448</v>
      </c>
      <c r="E62" t="s">
        <v>8224</v>
      </c>
      <c r="F62" t="s">
        <v>22824</v>
      </c>
      <c r="G62" t="s">
        <v>6164</v>
      </c>
      <c r="H62">
        <v>-5.6760000000000002</v>
      </c>
      <c r="I62" t="s">
        <v>23537</v>
      </c>
    </row>
    <row r="63" spans="1:9" hidden="1" x14ac:dyDescent="0.2">
      <c r="A63">
        <v>62</v>
      </c>
      <c r="B63">
        <v>570909</v>
      </c>
      <c r="C63" t="s">
        <v>8469</v>
      </c>
      <c r="D63" t="s">
        <v>8448</v>
      </c>
      <c r="E63" t="s">
        <v>8224</v>
      </c>
      <c r="F63" t="s">
        <v>22824</v>
      </c>
      <c r="G63" t="s">
        <v>6164</v>
      </c>
      <c r="H63">
        <v>-1.952</v>
      </c>
      <c r="I63" t="s">
        <v>22473</v>
      </c>
    </row>
    <row r="64" spans="1:9" hidden="1" x14ac:dyDescent="0.2">
      <c r="A64">
        <v>63</v>
      </c>
      <c r="B64">
        <v>571002</v>
      </c>
      <c r="C64" t="s">
        <v>6191</v>
      </c>
      <c r="D64" t="s">
        <v>8472</v>
      </c>
      <c r="E64" t="s">
        <v>8224</v>
      </c>
      <c r="F64" t="s">
        <v>23081</v>
      </c>
      <c r="G64" t="s">
        <v>6164</v>
      </c>
      <c r="H64">
        <v>-1.7290000000000001</v>
      </c>
      <c r="I64" t="s">
        <v>22473</v>
      </c>
    </row>
    <row r="65" spans="1:9" x14ac:dyDescent="0.2">
      <c r="A65">
        <v>64</v>
      </c>
      <c r="B65">
        <v>571102</v>
      </c>
      <c r="C65" t="s">
        <v>1515</v>
      </c>
      <c r="D65" t="s">
        <v>8491</v>
      </c>
      <c r="E65" t="s">
        <v>8224</v>
      </c>
      <c r="F65" t="s">
        <v>23081</v>
      </c>
      <c r="G65" t="s">
        <v>6164</v>
      </c>
      <c r="H65">
        <v>-11.029</v>
      </c>
      <c r="I65" t="s">
        <v>23537</v>
      </c>
    </row>
    <row r="66" spans="1:9" hidden="1" x14ac:dyDescent="0.2">
      <c r="A66">
        <v>65</v>
      </c>
      <c r="B66">
        <v>571103</v>
      </c>
      <c r="C66" t="s">
        <v>6464</v>
      </c>
      <c r="D66" t="s">
        <v>8491</v>
      </c>
      <c r="E66" t="s">
        <v>8224</v>
      </c>
      <c r="F66" t="s">
        <v>23081</v>
      </c>
      <c r="G66" t="s">
        <v>6164</v>
      </c>
      <c r="H66">
        <v>-4.5179999999999998</v>
      </c>
      <c r="I66" t="s">
        <v>22473</v>
      </c>
    </row>
    <row r="67" spans="1:9" x14ac:dyDescent="0.2">
      <c r="A67">
        <v>66</v>
      </c>
      <c r="B67">
        <v>571104</v>
      </c>
      <c r="C67" t="s">
        <v>4945</v>
      </c>
      <c r="D67" t="s">
        <v>8491</v>
      </c>
      <c r="E67" t="s">
        <v>8224</v>
      </c>
      <c r="F67" t="s">
        <v>23081</v>
      </c>
      <c r="G67" t="s">
        <v>6164</v>
      </c>
      <c r="H67">
        <v>-6.0670000000000002</v>
      </c>
      <c r="I67" t="s">
        <v>23537</v>
      </c>
    </row>
    <row r="68" spans="1:9" x14ac:dyDescent="0.2">
      <c r="A68">
        <v>67</v>
      </c>
      <c r="B68">
        <v>571105</v>
      </c>
      <c r="C68" t="s">
        <v>8502</v>
      </c>
      <c r="D68" t="s">
        <v>8491</v>
      </c>
      <c r="E68" t="s">
        <v>8224</v>
      </c>
      <c r="F68" t="s">
        <v>23081</v>
      </c>
      <c r="G68" t="s">
        <v>6164</v>
      </c>
      <c r="H68">
        <v>-9.1069999999999993</v>
      </c>
      <c r="I68" t="s">
        <v>23537</v>
      </c>
    </row>
    <row r="69" spans="1:9" hidden="1" x14ac:dyDescent="0.2">
      <c r="A69">
        <v>68</v>
      </c>
      <c r="B69">
        <v>571106</v>
      </c>
      <c r="C69" t="s">
        <v>8505</v>
      </c>
      <c r="D69" t="s">
        <v>8491</v>
      </c>
      <c r="E69" t="s">
        <v>8224</v>
      </c>
      <c r="F69" t="s">
        <v>23081</v>
      </c>
      <c r="G69" t="s">
        <v>6164</v>
      </c>
      <c r="H69">
        <v>-4.8079999999999998</v>
      </c>
      <c r="I69" t="s">
        <v>22473</v>
      </c>
    </row>
    <row r="70" spans="1:9" hidden="1" x14ac:dyDescent="0.2">
      <c r="A70">
        <v>69</v>
      </c>
      <c r="B70">
        <v>571202</v>
      </c>
      <c r="C70" t="s">
        <v>8024</v>
      </c>
      <c r="D70" t="s">
        <v>8511</v>
      </c>
      <c r="E70" t="s">
        <v>8224</v>
      </c>
      <c r="F70" t="s">
        <v>22824</v>
      </c>
      <c r="G70" t="s">
        <v>6164</v>
      </c>
      <c r="H70">
        <v>-2.1110000000000002</v>
      </c>
      <c r="I70" t="s">
        <v>22473</v>
      </c>
    </row>
    <row r="71" spans="1:9" hidden="1" x14ac:dyDescent="0.2">
      <c r="A71">
        <v>70</v>
      </c>
      <c r="B71">
        <v>571205</v>
      </c>
      <c r="C71" t="s">
        <v>8524</v>
      </c>
      <c r="D71" t="s">
        <v>8511</v>
      </c>
      <c r="E71" t="s">
        <v>8224</v>
      </c>
      <c r="F71" t="s">
        <v>22824</v>
      </c>
      <c r="G71" t="s">
        <v>6164</v>
      </c>
      <c r="H71">
        <v>-1.2270000000000001</v>
      </c>
      <c r="I71" t="s">
        <v>22473</v>
      </c>
    </row>
    <row r="72" spans="1:9" hidden="1" x14ac:dyDescent="0.2">
      <c r="A72">
        <v>71</v>
      </c>
      <c r="B72">
        <v>571401</v>
      </c>
      <c r="C72" t="s">
        <v>8542</v>
      </c>
      <c r="D72" t="s">
        <v>8540</v>
      </c>
      <c r="E72" t="s">
        <v>8224</v>
      </c>
      <c r="F72" t="s">
        <v>22824</v>
      </c>
      <c r="G72" t="s">
        <v>6164</v>
      </c>
      <c r="H72">
        <v>-4.9870000000000001</v>
      </c>
      <c r="I72" t="s">
        <v>22473</v>
      </c>
    </row>
    <row r="73" spans="1:9" hidden="1" x14ac:dyDescent="0.2">
      <c r="A73">
        <v>72</v>
      </c>
      <c r="B73">
        <v>571402</v>
      </c>
      <c r="C73" t="s">
        <v>5209</v>
      </c>
      <c r="D73" t="s">
        <v>8540</v>
      </c>
      <c r="E73" t="s">
        <v>8224</v>
      </c>
      <c r="F73" t="s">
        <v>22824</v>
      </c>
      <c r="G73" t="s">
        <v>6164</v>
      </c>
      <c r="H73">
        <v>-1.151</v>
      </c>
      <c r="I73" t="s">
        <v>22473</v>
      </c>
    </row>
    <row r="74" spans="1:9" x14ac:dyDescent="0.2">
      <c r="A74">
        <v>73</v>
      </c>
      <c r="B74">
        <v>571403</v>
      </c>
      <c r="C74" t="s">
        <v>8547</v>
      </c>
      <c r="D74" t="s">
        <v>8540</v>
      </c>
      <c r="E74" t="s">
        <v>8224</v>
      </c>
      <c r="F74" t="s">
        <v>22824</v>
      </c>
      <c r="G74" t="s">
        <v>6164</v>
      </c>
      <c r="H74">
        <v>-9.5280000000000005</v>
      </c>
      <c r="I74" t="s">
        <v>23537</v>
      </c>
    </row>
    <row r="75" spans="1:9" hidden="1" x14ac:dyDescent="0.2">
      <c r="A75">
        <v>74</v>
      </c>
      <c r="B75">
        <v>571603</v>
      </c>
      <c r="C75" t="s">
        <v>8570</v>
      </c>
      <c r="D75" t="s">
        <v>8108</v>
      </c>
      <c r="E75" t="s">
        <v>8224</v>
      </c>
      <c r="F75" t="s">
        <v>23081</v>
      </c>
      <c r="G75" t="s">
        <v>6164</v>
      </c>
      <c r="H75">
        <v>-1.0249999999999999</v>
      </c>
      <c r="I75" t="s">
        <v>22473</v>
      </c>
    </row>
    <row r="76" spans="1:9" x14ac:dyDescent="0.2">
      <c r="A76">
        <v>75</v>
      </c>
      <c r="B76">
        <v>600108</v>
      </c>
      <c r="C76" t="s">
        <v>8767</v>
      </c>
      <c r="D76" t="s">
        <v>8743</v>
      </c>
      <c r="E76" t="s">
        <v>89</v>
      </c>
      <c r="F76" t="s">
        <v>22474</v>
      </c>
      <c r="G76" t="s">
        <v>3818</v>
      </c>
      <c r="H76">
        <v>-5.0599999999999996</v>
      </c>
      <c r="I76" t="s">
        <v>23537</v>
      </c>
    </row>
    <row r="77" spans="1:9" hidden="1" x14ac:dyDescent="0.2">
      <c r="A77">
        <v>76</v>
      </c>
      <c r="B77">
        <v>600110</v>
      </c>
      <c r="C77" t="s">
        <v>8772</v>
      </c>
      <c r="D77" t="s">
        <v>8743</v>
      </c>
      <c r="E77" t="s">
        <v>89</v>
      </c>
      <c r="F77" t="s">
        <v>22474</v>
      </c>
      <c r="G77" t="s">
        <v>3818</v>
      </c>
      <c r="H77">
        <v>-3.0590000000000002</v>
      </c>
      <c r="I77" t="s">
        <v>22473</v>
      </c>
    </row>
    <row r="78" spans="1:9" hidden="1" x14ac:dyDescent="0.2">
      <c r="A78">
        <v>77</v>
      </c>
      <c r="B78">
        <v>600111</v>
      </c>
      <c r="C78" t="s">
        <v>7319</v>
      </c>
      <c r="D78" t="s">
        <v>8743</v>
      </c>
      <c r="E78" t="s">
        <v>89</v>
      </c>
      <c r="F78" t="s">
        <v>22474</v>
      </c>
      <c r="G78" t="s">
        <v>3818</v>
      </c>
      <c r="H78">
        <v>-4.0579999999999998</v>
      </c>
      <c r="I78" t="s">
        <v>22473</v>
      </c>
    </row>
    <row r="79" spans="1:9" hidden="1" x14ac:dyDescent="0.2">
      <c r="A79">
        <v>78</v>
      </c>
      <c r="B79">
        <v>600113</v>
      </c>
      <c r="C79" t="s">
        <v>8779</v>
      </c>
      <c r="D79" t="s">
        <v>8743</v>
      </c>
      <c r="E79" t="s">
        <v>89</v>
      </c>
      <c r="F79" t="s">
        <v>22474</v>
      </c>
      <c r="G79" t="s">
        <v>3818</v>
      </c>
      <c r="H79">
        <v>-1.4970000000000001</v>
      </c>
      <c r="I79" t="s">
        <v>22473</v>
      </c>
    </row>
    <row r="80" spans="1:9" hidden="1" x14ac:dyDescent="0.2">
      <c r="A80">
        <v>79</v>
      </c>
      <c r="B80">
        <v>600115</v>
      </c>
      <c r="C80" t="s">
        <v>8785</v>
      </c>
      <c r="D80" t="s">
        <v>8743</v>
      </c>
      <c r="E80" t="s">
        <v>89</v>
      </c>
      <c r="F80" t="s">
        <v>22474</v>
      </c>
      <c r="G80" t="s">
        <v>3818</v>
      </c>
      <c r="H80">
        <v>-2.3380000000000001</v>
      </c>
      <c r="I80" t="s">
        <v>22473</v>
      </c>
    </row>
    <row r="81" spans="1:9" x14ac:dyDescent="0.2">
      <c r="A81">
        <v>80</v>
      </c>
      <c r="B81">
        <v>600201</v>
      </c>
      <c r="C81" t="s">
        <v>8793</v>
      </c>
      <c r="D81" t="s">
        <v>8793</v>
      </c>
      <c r="E81" t="s">
        <v>89</v>
      </c>
      <c r="F81" t="s">
        <v>22474</v>
      </c>
      <c r="G81" t="s">
        <v>3818</v>
      </c>
      <c r="H81">
        <v>-7.1929999999999996</v>
      </c>
      <c r="I81" t="s">
        <v>23537</v>
      </c>
    </row>
    <row r="82" spans="1:9" hidden="1" x14ac:dyDescent="0.2">
      <c r="A82">
        <v>81</v>
      </c>
      <c r="B82">
        <v>600203</v>
      </c>
      <c r="C82" t="s">
        <v>8800</v>
      </c>
      <c r="D82" t="s">
        <v>8793</v>
      </c>
      <c r="E82" t="s">
        <v>89</v>
      </c>
      <c r="F82" t="s">
        <v>22474</v>
      </c>
      <c r="G82" t="s">
        <v>3818</v>
      </c>
      <c r="H82">
        <v>-2.657</v>
      </c>
      <c r="I82" t="s">
        <v>22473</v>
      </c>
    </row>
    <row r="83" spans="1:9" hidden="1" x14ac:dyDescent="0.2">
      <c r="A83">
        <v>82</v>
      </c>
      <c r="B83">
        <v>600205</v>
      </c>
      <c r="C83" t="s">
        <v>8806</v>
      </c>
      <c r="D83" t="s">
        <v>8793</v>
      </c>
      <c r="E83" t="s">
        <v>89</v>
      </c>
      <c r="F83" t="s">
        <v>22474</v>
      </c>
      <c r="G83" t="s">
        <v>3818</v>
      </c>
      <c r="H83">
        <v>-2.077</v>
      </c>
      <c r="I83" t="s">
        <v>22473</v>
      </c>
    </row>
    <row r="84" spans="1:9" hidden="1" x14ac:dyDescent="0.2">
      <c r="A84">
        <v>83</v>
      </c>
      <c r="B84">
        <v>600206</v>
      </c>
      <c r="C84" t="s">
        <v>4942</v>
      </c>
      <c r="D84" t="s">
        <v>8793</v>
      </c>
      <c r="E84" t="s">
        <v>89</v>
      </c>
      <c r="F84" t="s">
        <v>22474</v>
      </c>
      <c r="G84" t="s">
        <v>3818</v>
      </c>
      <c r="H84">
        <v>-3.2320000000000002</v>
      </c>
      <c r="I84" t="s">
        <v>22473</v>
      </c>
    </row>
    <row r="85" spans="1:9" hidden="1" x14ac:dyDescent="0.2">
      <c r="A85">
        <v>84</v>
      </c>
      <c r="B85">
        <v>600207</v>
      </c>
      <c r="C85" t="s">
        <v>8811</v>
      </c>
      <c r="D85" t="s">
        <v>8793</v>
      </c>
      <c r="E85" t="s">
        <v>89</v>
      </c>
      <c r="F85" t="s">
        <v>22474</v>
      </c>
      <c r="G85" t="s">
        <v>3818</v>
      </c>
      <c r="H85">
        <v>-3.4550000000000001</v>
      </c>
      <c r="I85" t="s">
        <v>22473</v>
      </c>
    </row>
    <row r="86" spans="1:9" x14ac:dyDescent="0.2">
      <c r="A86">
        <v>85</v>
      </c>
      <c r="B86">
        <v>600302</v>
      </c>
      <c r="C86" t="s">
        <v>8824</v>
      </c>
      <c r="D86" t="s">
        <v>8820</v>
      </c>
      <c r="E86" t="s">
        <v>89</v>
      </c>
      <c r="F86" t="s">
        <v>22474</v>
      </c>
      <c r="G86" t="s">
        <v>3818</v>
      </c>
      <c r="H86">
        <v>-9.2219999999999995</v>
      </c>
      <c r="I86" t="s">
        <v>23537</v>
      </c>
    </row>
    <row r="87" spans="1:9" hidden="1" x14ac:dyDescent="0.2">
      <c r="A87">
        <v>86</v>
      </c>
      <c r="B87">
        <v>600306</v>
      </c>
      <c r="C87" t="s">
        <v>8836</v>
      </c>
      <c r="D87" t="s">
        <v>8820</v>
      </c>
      <c r="E87" t="s">
        <v>89</v>
      </c>
      <c r="F87" t="s">
        <v>22474</v>
      </c>
      <c r="G87" t="s">
        <v>3818</v>
      </c>
      <c r="H87">
        <v>-2.34</v>
      </c>
      <c r="I87" t="s">
        <v>22473</v>
      </c>
    </row>
    <row r="88" spans="1:9" hidden="1" x14ac:dyDescent="0.2">
      <c r="A88">
        <v>87</v>
      </c>
      <c r="B88">
        <v>600307</v>
      </c>
      <c r="C88" t="s">
        <v>8839</v>
      </c>
      <c r="D88" t="s">
        <v>8820</v>
      </c>
      <c r="E88" t="s">
        <v>89</v>
      </c>
      <c r="F88" t="s">
        <v>22474</v>
      </c>
      <c r="G88" t="s">
        <v>3818</v>
      </c>
      <c r="H88">
        <v>-1.341</v>
      </c>
      <c r="I88" t="s">
        <v>22473</v>
      </c>
    </row>
    <row r="89" spans="1:9" x14ac:dyDescent="0.2">
      <c r="A89">
        <v>88</v>
      </c>
      <c r="B89">
        <v>601005</v>
      </c>
      <c r="C89" t="s">
        <v>9032</v>
      </c>
      <c r="D89" t="s">
        <v>9018</v>
      </c>
      <c r="E89" t="s">
        <v>89</v>
      </c>
      <c r="F89" t="s">
        <v>22474</v>
      </c>
      <c r="G89" t="s">
        <v>3818</v>
      </c>
      <c r="H89">
        <v>-7.6</v>
      </c>
      <c r="I89" t="s">
        <v>23537</v>
      </c>
    </row>
    <row r="90" spans="1:9" hidden="1" x14ac:dyDescent="0.2">
      <c r="A90">
        <v>89</v>
      </c>
      <c r="B90">
        <v>601006</v>
      </c>
      <c r="C90" t="s">
        <v>9035</v>
      </c>
      <c r="D90" t="s">
        <v>9018</v>
      </c>
      <c r="E90" t="s">
        <v>89</v>
      </c>
      <c r="F90" t="s">
        <v>22474</v>
      </c>
      <c r="G90" t="s">
        <v>3818</v>
      </c>
      <c r="H90">
        <v>-2.9980000000000002</v>
      </c>
      <c r="I90" t="s">
        <v>22473</v>
      </c>
    </row>
    <row r="91" spans="1:9" x14ac:dyDescent="0.2">
      <c r="A91">
        <v>90</v>
      </c>
      <c r="B91">
        <v>601009</v>
      </c>
      <c r="C91" t="s">
        <v>9043</v>
      </c>
      <c r="D91" t="s">
        <v>9018</v>
      </c>
      <c r="E91" t="s">
        <v>89</v>
      </c>
      <c r="F91" t="s">
        <v>22474</v>
      </c>
      <c r="G91" t="s">
        <v>3818</v>
      </c>
      <c r="H91">
        <v>-5.843</v>
      </c>
      <c r="I91" t="s">
        <v>23537</v>
      </c>
    </row>
    <row r="92" spans="1:9" hidden="1" x14ac:dyDescent="0.2">
      <c r="A92">
        <v>91</v>
      </c>
      <c r="B92">
        <v>610102</v>
      </c>
      <c r="C92" t="s">
        <v>9139</v>
      </c>
      <c r="D92" t="s">
        <v>9133</v>
      </c>
      <c r="E92" t="s">
        <v>9131</v>
      </c>
      <c r="F92" t="s">
        <v>23212</v>
      </c>
      <c r="G92" t="s">
        <v>3818</v>
      </c>
      <c r="H92">
        <v>-3.0569999999999999</v>
      </c>
      <c r="I92" t="s">
        <v>22473</v>
      </c>
    </row>
    <row r="93" spans="1:9" hidden="1" x14ac:dyDescent="0.2">
      <c r="A93">
        <v>92</v>
      </c>
      <c r="B93">
        <v>610103</v>
      </c>
      <c r="C93" t="s">
        <v>276</v>
      </c>
      <c r="D93" t="s">
        <v>9133</v>
      </c>
      <c r="E93" t="s">
        <v>9131</v>
      </c>
      <c r="F93" t="s">
        <v>23212</v>
      </c>
      <c r="G93" t="s">
        <v>3818</v>
      </c>
      <c r="H93">
        <v>-1.5269999999999999</v>
      </c>
      <c r="I93" t="s">
        <v>22473</v>
      </c>
    </row>
    <row r="94" spans="1:9" hidden="1" x14ac:dyDescent="0.2">
      <c r="A94">
        <v>93</v>
      </c>
      <c r="B94">
        <v>610201</v>
      </c>
      <c r="C94" t="s">
        <v>9174</v>
      </c>
      <c r="D94" t="s">
        <v>9174</v>
      </c>
      <c r="E94" t="s">
        <v>9131</v>
      </c>
      <c r="F94" t="s">
        <v>23212</v>
      </c>
      <c r="G94" t="s">
        <v>3818</v>
      </c>
      <c r="H94">
        <v>-1.6379999999999999</v>
      </c>
      <c r="I94" t="s">
        <v>22473</v>
      </c>
    </row>
    <row r="95" spans="1:9" hidden="1" x14ac:dyDescent="0.2">
      <c r="A95">
        <v>94</v>
      </c>
      <c r="B95">
        <v>610202</v>
      </c>
      <c r="C95" t="s">
        <v>9178</v>
      </c>
      <c r="D95" t="s">
        <v>9174</v>
      </c>
      <c r="E95" t="s">
        <v>9131</v>
      </c>
      <c r="F95" t="s">
        <v>23212</v>
      </c>
      <c r="G95" t="s">
        <v>3818</v>
      </c>
      <c r="H95">
        <v>-2.008</v>
      </c>
      <c r="I95" t="s">
        <v>22473</v>
      </c>
    </row>
    <row r="96" spans="1:9" hidden="1" x14ac:dyDescent="0.2">
      <c r="A96">
        <v>95</v>
      </c>
      <c r="B96">
        <v>610203</v>
      </c>
      <c r="C96" t="s">
        <v>9181</v>
      </c>
      <c r="D96" t="s">
        <v>9174</v>
      </c>
      <c r="E96" t="s">
        <v>9131</v>
      </c>
      <c r="F96" t="s">
        <v>23212</v>
      </c>
      <c r="G96" t="s">
        <v>3818</v>
      </c>
      <c r="H96">
        <v>-1.9379999999999999</v>
      </c>
      <c r="I96" t="s">
        <v>22473</v>
      </c>
    </row>
    <row r="97" spans="1:9" hidden="1" x14ac:dyDescent="0.2">
      <c r="A97">
        <v>96</v>
      </c>
      <c r="B97">
        <v>620105</v>
      </c>
      <c r="C97" t="s">
        <v>9352</v>
      </c>
      <c r="D97" t="s">
        <v>9339</v>
      </c>
      <c r="E97" t="s">
        <v>2340</v>
      </c>
      <c r="F97" t="s">
        <v>23072</v>
      </c>
      <c r="G97" t="s">
        <v>6164</v>
      </c>
      <c r="H97">
        <v>-1.62</v>
      </c>
      <c r="I97" t="s">
        <v>22473</v>
      </c>
    </row>
    <row r="98" spans="1:9" hidden="1" x14ac:dyDescent="0.2">
      <c r="A98">
        <v>97</v>
      </c>
      <c r="B98">
        <v>620107</v>
      </c>
      <c r="C98" t="s">
        <v>9358</v>
      </c>
      <c r="D98" t="s">
        <v>9339</v>
      </c>
      <c r="E98" t="s">
        <v>2340</v>
      </c>
      <c r="F98" t="s">
        <v>23072</v>
      </c>
      <c r="G98" t="s">
        <v>6164</v>
      </c>
      <c r="H98">
        <v>-1.0760000000000001</v>
      </c>
      <c r="I98" t="s">
        <v>22473</v>
      </c>
    </row>
    <row r="99" spans="1:9" hidden="1" x14ac:dyDescent="0.2">
      <c r="A99">
        <v>98</v>
      </c>
      <c r="B99">
        <v>620118</v>
      </c>
      <c r="C99" t="s">
        <v>9380</v>
      </c>
      <c r="D99" t="s">
        <v>9339</v>
      </c>
      <c r="E99" t="s">
        <v>2340</v>
      </c>
      <c r="F99" t="s">
        <v>23072</v>
      </c>
      <c r="G99" t="s">
        <v>6164</v>
      </c>
      <c r="H99">
        <v>-1.9370000000000001</v>
      </c>
      <c r="I99" t="s">
        <v>22473</v>
      </c>
    </row>
    <row r="100" spans="1:9" x14ac:dyDescent="0.2">
      <c r="A100">
        <v>99</v>
      </c>
      <c r="B100">
        <v>620501</v>
      </c>
      <c r="C100" t="s">
        <v>9454</v>
      </c>
      <c r="D100" t="s">
        <v>9454</v>
      </c>
      <c r="E100" t="s">
        <v>2340</v>
      </c>
      <c r="F100" t="s">
        <v>23072</v>
      </c>
      <c r="G100" t="s">
        <v>6164</v>
      </c>
      <c r="H100">
        <v>-5.3220000000000001</v>
      </c>
      <c r="I100" t="s">
        <v>23537</v>
      </c>
    </row>
    <row r="101" spans="1:9" hidden="1" x14ac:dyDescent="0.2">
      <c r="A101">
        <v>100</v>
      </c>
      <c r="B101">
        <v>620504</v>
      </c>
      <c r="C101" t="s">
        <v>9461</v>
      </c>
      <c r="D101" t="s">
        <v>9454</v>
      </c>
      <c r="E101" t="s">
        <v>2340</v>
      </c>
      <c r="F101" t="s">
        <v>23072</v>
      </c>
      <c r="G101" t="s">
        <v>6164</v>
      </c>
      <c r="H101">
        <v>-3.0619999999999998</v>
      </c>
      <c r="I101" t="s">
        <v>22473</v>
      </c>
    </row>
    <row r="102" spans="1:9" hidden="1" x14ac:dyDescent="0.2">
      <c r="A102">
        <v>101</v>
      </c>
      <c r="B102">
        <v>620505</v>
      </c>
      <c r="C102" t="s">
        <v>9464</v>
      </c>
      <c r="D102" t="s">
        <v>9454</v>
      </c>
      <c r="E102" t="s">
        <v>2340</v>
      </c>
      <c r="F102" t="s">
        <v>23072</v>
      </c>
      <c r="G102" t="s">
        <v>6164</v>
      </c>
      <c r="H102">
        <v>-2.1619999999999999</v>
      </c>
      <c r="I102" t="s">
        <v>22473</v>
      </c>
    </row>
    <row r="103" spans="1:9" hidden="1" x14ac:dyDescent="0.2">
      <c r="A103">
        <v>102</v>
      </c>
      <c r="B103">
        <v>620508</v>
      </c>
      <c r="C103" t="s">
        <v>8971</v>
      </c>
      <c r="D103" t="s">
        <v>9454</v>
      </c>
      <c r="E103" t="s">
        <v>2340</v>
      </c>
      <c r="F103" t="s">
        <v>23072</v>
      </c>
      <c r="G103" t="s">
        <v>6164</v>
      </c>
      <c r="H103">
        <v>-4.2229999999999999</v>
      </c>
      <c r="I103" t="s">
        <v>22473</v>
      </c>
    </row>
    <row r="104" spans="1:9" x14ac:dyDescent="0.2">
      <c r="A104">
        <v>103</v>
      </c>
      <c r="B104">
        <v>640101</v>
      </c>
      <c r="C104" t="s">
        <v>9775</v>
      </c>
      <c r="D104" t="s">
        <v>9773</v>
      </c>
      <c r="E104" t="s">
        <v>9771</v>
      </c>
      <c r="F104" t="s">
        <v>23115</v>
      </c>
      <c r="G104" t="s">
        <v>7266</v>
      </c>
      <c r="H104">
        <v>-9.6969999999999992</v>
      </c>
      <c r="I104" t="s">
        <v>23537</v>
      </c>
    </row>
    <row r="105" spans="1:9" hidden="1" x14ac:dyDescent="0.2">
      <c r="A105">
        <v>104</v>
      </c>
      <c r="B105">
        <v>640104</v>
      </c>
      <c r="C105" t="s">
        <v>9784</v>
      </c>
      <c r="D105" t="s">
        <v>9773</v>
      </c>
      <c r="E105" t="s">
        <v>9771</v>
      </c>
      <c r="F105" t="s">
        <v>23115</v>
      </c>
      <c r="G105" t="s">
        <v>7266</v>
      </c>
      <c r="H105">
        <v>-1.593</v>
      </c>
      <c r="I105" t="s">
        <v>22473</v>
      </c>
    </row>
    <row r="106" spans="1:9" x14ac:dyDescent="0.2">
      <c r="A106">
        <v>105</v>
      </c>
      <c r="B106">
        <v>640105</v>
      </c>
      <c r="C106" t="s">
        <v>9787</v>
      </c>
      <c r="D106" t="s">
        <v>9773</v>
      </c>
      <c r="E106" t="s">
        <v>9771</v>
      </c>
      <c r="F106" t="s">
        <v>23115</v>
      </c>
      <c r="G106" t="s">
        <v>7266</v>
      </c>
      <c r="H106">
        <v>-12.705</v>
      </c>
      <c r="I106" t="s">
        <v>23537</v>
      </c>
    </row>
    <row r="107" spans="1:9" hidden="1" x14ac:dyDescent="0.2">
      <c r="A107">
        <v>106</v>
      </c>
      <c r="B107">
        <v>640107</v>
      </c>
      <c r="C107" t="s">
        <v>9792</v>
      </c>
      <c r="D107" t="s">
        <v>9773</v>
      </c>
      <c r="E107" t="s">
        <v>9771</v>
      </c>
      <c r="F107" t="s">
        <v>23115</v>
      </c>
      <c r="G107" t="s">
        <v>7266</v>
      </c>
      <c r="H107">
        <v>-3.1419999999999999</v>
      </c>
      <c r="I107" t="s">
        <v>22473</v>
      </c>
    </row>
    <row r="108" spans="1:9" x14ac:dyDescent="0.2">
      <c r="A108">
        <v>107</v>
      </c>
      <c r="B108">
        <v>640109</v>
      </c>
      <c r="C108" t="s">
        <v>9798</v>
      </c>
      <c r="D108" t="s">
        <v>9773</v>
      </c>
      <c r="E108" t="s">
        <v>9771</v>
      </c>
      <c r="F108" t="s">
        <v>23115</v>
      </c>
      <c r="G108" t="s">
        <v>7266</v>
      </c>
      <c r="H108">
        <v>-5.62</v>
      </c>
      <c r="I108" t="s">
        <v>23537</v>
      </c>
    </row>
    <row r="109" spans="1:9" x14ac:dyDescent="0.2">
      <c r="A109">
        <v>108</v>
      </c>
      <c r="B109">
        <v>640401</v>
      </c>
      <c r="C109" t="s">
        <v>9855</v>
      </c>
      <c r="D109" t="s">
        <v>9853</v>
      </c>
      <c r="E109" t="s">
        <v>9771</v>
      </c>
      <c r="F109" t="s">
        <v>23115</v>
      </c>
      <c r="G109" t="s">
        <v>7266</v>
      </c>
      <c r="H109">
        <v>-9.6679999999999993</v>
      </c>
      <c r="I109" t="s">
        <v>23537</v>
      </c>
    </row>
    <row r="110" spans="1:9" hidden="1" x14ac:dyDescent="0.2">
      <c r="A110">
        <v>109</v>
      </c>
      <c r="B110">
        <v>640402</v>
      </c>
      <c r="C110" t="s">
        <v>9858</v>
      </c>
      <c r="D110" t="s">
        <v>9853</v>
      </c>
      <c r="E110" t="s">
        <v>9771</v>
      </c>
      <c r="F110" t="s">
        <v>23115</v>
      </c>
      <c r="G110" t="s">
        <v>7266</v>
      </c>
      <c r="H110">
        <v>-1.359</v>
      </c>
      <c r="I110" t="s">
        <v>22473</v>
      </c>
    </row>
    <row r="111" spans="1:9" hidden="1" x14ac:dyDescent="0.2">
      <c r="A111">
        <v>110</v>
      </c>
      <c r="B111">
        <v>640405</v>
      </c>
      <c r="C111" t="s">
        <v>9867</v>
      </c>
      <c r="D111" t="s">
        <v>9853</v>
      </c>
      <c r="E111" t="s">
        <v>9771</v>
      </c>
      <c r="F111" t="s">
        <v>23115</v>
      </c>
      <c r="G111" t="s">
        <v>7266</v>
      </c>
      <c r="H111">
        <v>-3.7149999999999999</v>
      </c>
      <c r="I111" t="s">
        <v>22473</v>
      </c>
    </row>
    <row r="112" spans="1:9" hidden="1" x14ac:dyDescent="0.2">
      <c r="A112">
        <v>111</v>
      </c>
      <c r="B112">
        <v>640407</v>
      </c>
      <c r="C112" t="s">
        <v>8191</v>
      </c>
      <c r="D112" t="s">
        <v>9853</v>
      </c>
      <c r="E112" t="s">
        <v>9771</v>
      </c>
      <c r="F112" t="s">
        <v>23115</v>
      </c>
      <c r="G112" t="s">
        <v>7266</v>
      </c>
      <c r="H112">
        <v>-2.7709999999999999</v>
      </c>
      <c r="I112" t="s">
        <v>22473</v>
      </c>
    </row>
    <row r="113" spans="1:9" x14ac:dyDescent="0.2">
      <c r="A113">
        <v>112</v>
      </c>
      <c r="B113">
        <v>640409</v>
      </c>
      <c r="C113" t="s">
        <v>5700</v>
      </c>
      <c r="D113" t="s">
        <v>9853</v>
      </c>
      <c r="E113" t="s">
        <v>9771</v>
      </c>
      <c r="F113" t="s">
        <v>23115</v>
      </c>
      <c r="G113" t="s">
        <v>7266</v>
      </c>
      <c r="H113">
        <v>-9.9090000000000007</v>
      </c>
      <c r="I113" t="s">
        <v>23537</v>
      </c>
    </row>
    <row r="114" spans="1:9" x14ac:dyDescent="0.2">
      <c r="A114">
        <v>113</v>
      </c>
      <c r="B114">
        <v>640410</v>
      </c>
      <c r="C114" t="s">
        <v>9880</v>
      </c>
      <c r="D114" t="s">
        <v>9853</v>
      </c>
      <c r="E114" t="s">
        <v>9771</v>
      </c>
      <c r="F114" t="s">
        <v>23115</v>
      </c>
      <c r="G114" t="s">
        <v>7266</v>
      </c>
      <c r="H114">
        <v>-5.883</v>
      </c>
      <c r="I114" t="s">
        <v>23537</v>
      </c>
    </row>
    <row r="115" spans="1:9" hidden="1" x14ac:dyDescent="0.2">
      <c r="A115">
        <v>114</v>
      </c>
      <c r="B115">
        <v>640607</v>
      </c>
      <c r="C115" t="s">
        <v>9933</v>
      </c>
      <c r="D115" t="s">
        <v>9917</v>
      </c>
      <c r="E115" t="s">
        <v>9771</v>
      </c>
      <c r="F115" t="s">
        <v>23115</v>
      </c>
      <c r="G115" t="s">
        <v>7266</v>
      </c>
      <c r="H115">
        <v>-4.5369999999999999</v>
      </c>
      <c r="I115" t="s">
        <v>22473</v>
      </c>
    </row>
    <row r="116" spans="1:9" hidden="1" x14ac:dyDescent="0.2">
      <c r="A116">
        <v>115</v>
      </c>
      <c r="B116">
        <v>640609</v>
      </c>
      <c r="C116" t="s">
        <v>9075</v>
      </c>
      <c r="D116" t="s">
        <v>9917</v>
      </c>
      <c r="E116" t="s">
        <v>9771</v>
      </c>
      <c r="F116" t="s">
        <v>23115</v>
      </c>
      <c r="G116" t="s">
        <v>7266</v>
      </c>
      <c r="H116">
        <v>-4.0819999999999999</v>
      </c>
      <c r="I116" t="s">
        <v>22473</v>
      </c>
    </row>
    <row r="117" spans="1:9" hidden="1" x14ac:dyDescent="0.2">
      <c r="A117">
        <v>116</v>
      </c>
      <c r="B117">
        <v>640612</v>
      </c>
      <c r="C117" t="s">
        <v>2257</v>
      </c>
      <c r="D117" t="s">
        <v>9917</v>
      </c>
      <c r="E117" t="s">
        <v>9771</v>
      </c>
      <c r="F117" t="s">
        <v>23115</v>
      </c>
      <c r="G117" t="s">
        <v>7266</v>
      </c>
      <c r="H117">
        <v>-1.2509999999999999</v>
      </c>
      <c r="I117" t="s">
        <v>22473</v>
      </c>
    </row>
    <row r="118" spans="1:9" hidden="1" x14ac:dyDescent="0.2">
      <c r="A118">
        <v>117</v>
      </c>
      <c r="B118">
        <v>650102</v>
      </c>
      <c r="C118" t="s">
        <v>10027</v>
      </c>
      <c r="D118" t="s">
        <v>10022</v>
      </c>
      <c r="E118" t="s">
        <v>10020</v>
      </c>
      <c r="F118" t="s">
        <v>23126</v>
      </c>
      <c r="G118" t="s">
        <v>7266</v>
      </c>
      <c r="H118">
        <v>-4.2850000000000001</v>
      </c>
      <c r="I118" t="s">
        <v>22473</v>
      </c>
    </row>
    <row r="119" spans="1:9" hidden="1" x14ac:dyDescent="0.2">
      <c r="A119">
        <v>118</v>
      </c>
      <c r="B119">
        <v>650104</v>
      </c>
      <c r="C119" t="s">
        <v>10032</v>
      </c>
      <c r="D119" t="s">
        <v>10022</v>
      </c>
      <c r="E119" t="s">
        <v>10020</v>
      </c>
      <c r="F119" t="s">
        <v>23126</v>
      </c>
      <c r="G119" t="s">
        <v>7266</v>
      </c>
      <c r="H119">
        <v>-1.843</v>
      </c>
      <c r="I119" t="s">
        <v>22473</v>
      </c>
    </row>
    <row r="120" spans="1:9" hidden="1" x14ac:dyDescent="0.2">
      <c r="A120">
        <v>119</v>
      </c>
      <c r="B120">
        <v>650113</v>
      </c>
      <c r="C120" t="s">
        <v>9858</v>
      </c>
      <c r="D120" t="s">
        <v>10022</v>
      </c>
      <c r="E120" t="s">
        <v>10020</v>
      </c>
      <c r="F120" t="s">
        <v>23126</v>
      </c>
      <c r="G120" t="s">
        <v>7266</v>
      </c>
      <c r="H120">
        <v>-4.24</v>
      </c>
      <c r="I120" t="s">
        <v>22473</v>
      </c>
    </row>
    <row r="121" spans="1:9" x14ac:dyDescent="0.2">
      <c r="A121">
        <v>120</v>
      </c>
      <c r="B121">
        <v>650401</v>
      </c>
      <c r="C121" t="s">
        <v>4428</v>
      </c>
      <c r="D121" t="s">
        <v>4428</v>
      </c>
      <c r="E121" t="s">
        <v>10020</v>
      </c>
      <c r="F121" t="s">
        <v>23115</v>
      </c>
      <c r="G121" t="s">
        <v>7266</v>
      </c>
      <c r="H121">
        <v>-9.0079999999999991</v>
      </c>
      <c r="I121" t="s">
        <v>23537</v>
      </c>
    </row>
    <row r="122" spans="1:9" hidden="1" x14ac:dyDescent="0.2">
      <c r="A122">
        <v>121</v>
      </c>
      <c r="B122">
        <v>650404</v>
      </c>
      <c r="C122" t="s">
        <v>10133</v>
      </c>
      <c r="D122" t="s">
        <v>4428</v>
      </c>
      <c r="E122" t="s">
        <v>10020</v>
      </c>
      <c r="F122" t="s">
        <v>23115</v>
      </c>
      <c r="G122" t="s">
        <v>7266</v>
      </c>
      <c r="H122">
        <v>-4.8109999999999999</v>
      </c>
      <c r="I122" t="s">
        <v>22473</v>
      </c>
    </row>
    <row r="123" spans="1:9" hidden="1" x14ac:dyDescent="0.2">
      <c r="A123">
        <v>122</v>
      </c>
      <c r="B123">
        <v>650407</v>
      </c>
      <c r="C123" t="s">
        <v>10142</v>
      </c>
      <c r="D123" t="s">
        <v>4428</v>
      </c>
      <c r="E123" t="s">
        <v>10020</v>
      </c>
      <c r="F123" t="s">
        <v>23115</v>
      </c>
      <c r="G123" t="s">
        <v>7266</v>
      </c>
      <c r="H123">
        <v>-2.476</v>
      </c>
      <c r="I123" t="s">
        <v>22473</v>
      </c>
    </row>
    <row r="124" spans="1:9" x14ac:dyDescent="0.2">
      <c r="A124">
        <v>123</v>
      </c>
      <c r="B124">
        <v>650411</v>
      </c>
      <c r="C124" t="s">
        <v>10152</v>
      </c>
      <c r="D124" t="s">
        <v>4428</v>
      </c>
      <c r="E124" t="s">
        <v>10020</v>
      </c>
      <c r="F124" t="s">
        <v>23115</v>
      </c>
      <c r="G124" t="s">
        <v>7266</v>
      </c>
      <c r="H124">
        <v>-10.137</v>
      </c>
      <c r="I124" t="s">
        <v>23537</v>
      </c>
    </row>
    <row r="125" spans="1:9" hidden="1" x14ac:dyDescent="0.2">
      <c r="A125">
        <v>124</v>
      </c>
      <c r="B125">
        <v>650501</v>
      </c>
      <c r="C125" t="s">
        <v>10155</v>
      </c>
      <c r="D125" t="s">
        <v>10155</v>
      </c>
      <c r="E125" t="s">
        <v>10020</v>
      </c>
      <c r="F125" t="s">
        <v>23126</v>
      </c>
      <c r="G125" t="s">
        <v>7266</v>
      </c>
      <c r="H125">
        <v>-2.0270000000000001</v>
      </c>
      <c r="I125" t="s">
        <v>22473</v>
      </c>
    </row>
    <row r="126" spans="1:9" x14ac:dyDescent="0.2">
      <c r="A126">
        <v>125</v>
      </c>
      <c r="B126">
        <v>650505</v>
      </c>
      <c r="C126" t="s">
        <v>10166</v>
      </c>
      <c r="D126" t="s">
        <v>10155</v>
      </c>
      <c r="E126" t="s">
        <v>10020</v>
      </c>
      <c r="F126" t="s">
        <v>23126</v>
      </c>
      <c r="G126" t="s">
        <v>7266</v>
      </c>
      <c r="H126">
        <v>-7.2960000000000003</v>
      </c>
      <c r="I126" t="s">
        <v>23537</v>
      </c>
    </row>
    <row r="127" spans="1:9" hidden="1" x14ac:dyDescent="0.2">
      <c r="A127">
        <v>126</v>
      </c>
      <c r="B127">
        <v>650506</v>
      </c>
      <c r="C127" t="s">
        <v>4723</v>
      </c>
      <c r="D127" t="s">
        <v>10155</v>
      </c>
      <c r="E127" t="s">
        <v>10020</v>
      </c>
      <c r="F127" t="s">
        <v>23126</v>
      </c>
      <c r="G127" t="s">
        <v>7266</v>
      </c>
      <c r="H127">
        <v>-1.1870000000000001</v>
      </c>
      <c r="I127" t="s">
        <v>22473</v>
      </c>
    </row>
    <row r="128" spans="1:9" x14ac:dyDescent="0.2">
      <c r="A128">
        <v>127</v>
      </c>
      <c r="B128">
        <v>650507</v>
      </c>
      <c r="C128" t="s">
        <v>10171</v>
      </c>
      <c r="D128" t="s">
        <v>10155</v>
      </c>
      <c r="E128" t="s">
        <v>10020</v>
      </c>
      <c r="F128" t="s">
        <v>23126</v>
      </c>
      <c r="G128" t="s">
        <v>7266</v>
      </c>
      <c r="H128">
        <v>-7.2389999999999999</v>
      </c>
      <c r="I128" t="s">
        <v>23537</v>
      </c>
    </row>
    <row r="129" spans="1:9" hidden="1" x14ac:dyDescent="0.2">
      <c r="A129">
        <v>128</v>
      </c>
      <c r="B129">
        <v>650605</v>
      </c>
      <c r="C129" t="s">
        <v>10192</v>
      </c>
      <c r="D129" t="s">
        <v>10180</v>
      </c>
      <c r="E129" t="s">
        <v>10020</v>
      </c>
      <c r="F129" t="s">
        <v>23126</v>
      </c>
      <c r="G129" t="s">
        <v>7266</v>
      </c>
      <c r="H129">
        <v>-3.46</v>
      </c>
      <c r="I129" t="s">
        <v>22473</v>
      </c>
    </row>
    <row r="130" spans="1:9" hidden="1" x14ac:dyDescent="0.2">
      <c r="A130">
        <v>129</v>
      </c>
      <c r="B130">
        <v>650606</v>
      </c>
      <c r="C130" t="s">
        <v>10195</v>
      </c>
      <c r="D130" t="s">
        <v>10180</v>
      </c>
      <c r="E130" t="s">
        <v>10020</v>
      </c>
      <c r="F130" t="s">
        <v>23126</v>
      </c>
      <c r="G130" t="s">
        <v>7266</v>
      </c>
      <c r="H130">
        <v>-1.621</v>
      </c>
      <c r="I130" t="s">
        <v>22473</v>
      </c>
    </row>
    <row r="131" spans="1:9" x14ac:dyDescent="0.2">
      <c r="A131">
        <v>130</v>
      </c>
      <c r="B131">
        <v>650802</v>
      </c>
      <c r="C131" t="s">
        <v>10234</v>
      </c>
      <c r="D131" t="s">
        <v>5487</v>
      </c>
      <c r="E131" t="s">
        <v>10020</v>
      </c>
      <c r="F131" t="s">
        <v>23126</v>
      </c>
      <c r="G131" t="s">
        <v>7266</v>
      </c>
      <c r="H131">
        <v>-12.939</v>
      </c>
      <c r="I131" t="s">
        <v>23537</v>
      </c>
    </row>
    <row r="132" spans="1:9" x14ac:dyDescent="0.2">
      <c r="A132">
        <v>131</v>
      </c>
      <c r="B132">
        <v>650804</v>
      </c>
      <c r="C132" t="s">
        <v>598</v>
      </c>
      <c r="D132" t="s">
        <v>5487</v>
      </c>
      <c r="E132" t="s">
        <v>10020</v>
      </c>
      <c r="F132" t="s">
        <v>23126</v>
      </c>
      <c r="G132" t="s">
        <v>7266</v>
      </c>
      <c r="H132">
        <v>-7.1040000000000001</v>
      </c>
      <c r="I132" t="s">
        <v>23537</v>
      </c>
    </row>
    <row r="133" spans="1:9" hidden="1" x14ac:dyDescent="0.2">
      <c r="A133">
        <v>132</v>
      </c>
      <c r="B133">
        <v>660104</v>
      </c>
      <c r="C133" t="s">
        <v>10292</v>
      </c>
      <c r="D133" t="s">
        <v>10283</v>
      </c>
      <c r="E133" t="s">
        <v>2423</v>
      </c>
      <c r="F133" t="s">
        <v>23126</v>
      </c>
      <c r="G133" t="s">
        <v>7266</v>
      </c>
      <c r="H133">
        <v>-1.115</v>
      </c>
      <c r="I133" t="s">
        <v>22473</v>
      </c>
    </row>
    <row r="134" spans="1:9" x14ac:dyDescent="0.2">
      <c r="A134">
        <v>133</v>
      </c>
      <c r="B134">
        <v>660110</v>
      </c>
      <c r="C134" t="s">
        <v>10307</v>
      </c>
      <c r="D134" t="s">
        <v>10283</v>
      </c>
      <c r="E134" t="s">
        <v>2423</v>
      </c>
      <c r="F134" t="s">
        <v>23126</v>
      </c>
      <c r="G134" t="s">
        <v>7266</v>
      </c>
      <c r="H134">
        <v>-5.6369999999999996</v>
      </c>
      <c r="I134" t="s">
        <v>23537</v>
      </c>
    </row>
    <row r="135" spans="1:9" x14ac:dyDescent="0.2">
      <c r="A135">
        <v>134</v>
      </c>
      <c r="B135">
        <v>660113</v>
      </c>
      <c r="C135" t="s">
        <v>8930</v>
      </c>
      <c r="D135" t="s">
        <v>10283</v>
      </c>
      <c r="E135" t="s">
        <v>2423</v>
      </c>
      <c r="F135" t="s">
        <v>23126</v>
      </c>
      <c r="G135" t="s">
        <v>7266</v>
      </c>
      <c r="H135">
        <v>-8.0619999999999994</v>
      </c>
      <c r="I135" t="s">
        <v>23537</v>
      </c>
    </row>
    <row r="136" spans="1:9" x14ac:dyDescent="0.2">
      <c r="A136">
        <v>135</v>
      </c>
      <c r="B136">
        <v>660302</v>
      </c>
      <c r="C136" t="s">
        <v>10341</v>
      </c>
      <c r="D136" t="s">
        <v>10337</v>
      </c>
      <c r="E136" t="s">
        <v>2423</v>
      </c>
      <c r="F136" t="s">
        <v>23115</v>
      </c>
      <c r="G136" t="s">
        <v>7266</v>
      </c>
      <c r="H136">
        <v>-5.1740000000000004</v>
      </c>
      <c r="I136" t="s">
        <v>23537</v>
      </c>
    </row>
    <row r="137" spans="1:9" hidden="1" x14ac:dyDescent="0.2">
      <c r="A137">
        <v>136</v>
      </c>
      <c r="B137">
        <v>660303</v>
      </c>
      <c r="C137" t="s">
        <v>10344</v>
      </c>
      <c r="D137" t="s">
        <v>10337</v>
      </c>
      <c r="E137" t="s">
        <v>2423</v>
      </c>
      <c r="F137" t="s">
        <v>23115</v>
      </c>
      <c r="G137" t="s">
        <v>7266</v>
      </c>
      <c r="H137">
        <v>-3.4369999999999998</v>
      </c>
      <c r="I137" t="s">
        <v>22473</v>
      </c>
    </row>
    <row r="138" spans="1:9" hidden="1" x14ac:dyDescent="0.2">
      <c r="A138">
        <v>137</v>
      </c>
      <c r="B138">
        <v>660304</v>
      </c>
      <c r="C138" t="s">
        <v>10347</v>
      </c>
      <c r="D138" t="s">
        <v>10337</v>
      </c>
      <c r="E138" t="s">
        <v>2423</v>
      </c>
      <c r="F138" t="s">
        <v>23115</v>
      </c>
      <c r="G138" t="s">
        <v>7266</v>
      </c>
      <c r="H138">
        <v>-2.6989999999999998</v>
      </c>
      <c r="I138" t="s">
        <v>22473</v>
      </c>
    </row>
    <row r="139" spans="1:9" hidden="1" x14ac:dyDescent="0.2">
      <c r="A139">
        <v>138</v>
      </c>
      <c r="B139">
        <v>660307</v>
      </c>
      <c r="C139" t="s">
        <v>736</v>
      </c>
      <c r="D139" t="s">
        <v>10337</v>
      </c>
      <c r="E139" t="s">
        <v>2423</v>
      </c>
      <c r="F139" t="s">
        <v>23115</v>
      </c>
      <c r="G139" t="s">
        <v>7266</v>
      </c>
      <c r="H139">
        <v>-2.7170000000000001</v>
      </c>
      <c r="I139" t="s">
        <v>22473</v>
      </c>
    </row>
    <row r="140" spans="1:9" x14ac:dyDescent="0.2">
      <c r="A140">
        <v>139</v>
      </c>
      <c r="B140">
        <v>660402</v>
      </c>
      <c r="C140" t="s">
        <v>5184</v>
      </c>
      <c r="D140" t="s">
        <v>10358</v>
      </c>
      <c r="E140" t="s">
        <v>2423</v>
      </c>
      <c r="F140" t="s">
        <v>23126</v>
      </c>
      <c r="G140" t="s">
        <v>7266</v>
      </c>
      <c r="H140">
        <v>-5.2169999999999996</v>
      </c>
      <c r="I140" t="s">
        <v>23537</v>
      </c>
    </row>
    <row r="141" spans="1:9" hidden="1" x14ac:dyDescent="0.2">
      <c r="A141">
        <v>140</v>
      </c>
      <c r="B141">
        <v>660602</v>
      </c>
      <c r="C141" t="s">
        <v>10427</v>
      </c>
      <c r="D141" t="s">
        <v>5583</v>
      </c>
      <c r="E141" t="s">
        <v>2423</v>
      </c>
      <c r="F141" t="s">
        <v>23126</v>
      </c>
      <c r="G141" t="s">
        <v>7266</v>
      </c>
      <c r="H141">
        <v>-4.327</v>
      </c>
      <c r="I141" t="s">
        <v>22473</v>
      </c>
    </row>
    <row r="142" spans="1:9" x14ac:dyDescent="0.2">
      <c r="A142">
        <v>141</v>
      </c>
      <c r="B142">
        <v>660603</v>
      </c>
      <c r="C142" t="s">
        <v>10430</v>
      </c>
      <c r="D142" t="s">
        <v>5583</v>
      </c>
      <c r="E142" t="s">
        <v>2423</v>
      </c>
      <c r="F142" t="s">
        <v>23126</v>
      </c>
      <c r="G142" t="s">
        <v>7266</v>
      </c>
      <c r="H142">
        <v>-7.5110000000000001</v>
      </c>
      <c r="I142" t="s">
        <v>23537</v>
      </c>
    </row>
    <row r="143" spans="1:9" x14ac:dyDescent="0.2">
      <c r="A143">
        <v>142</v>
      </c>
      <c r="B143">
        <v>660606</v>
      </c>
      <c r="C143" t="s">
        <v>10439</v>
      </c>
      <c r="D143" t="s">
        <v>5583</v>
      </c>
      <c r="E143" t="s">
        <v>2423</v>
      </c>
      <c r="F143" t="s">
        <v>23126</v>
      </c>
      <c r="G143" t="s">
        <v>7266</v>
      </c>
      <c r="H143">
        <v>-7.444</v>
      </c>
      <c r="I143" t="s">
        <v>23537</v>
      </c>
    </row>
    <row r="144" spans="1:9" x14ac:dyDescent="0.2">
      <c r="A144">
        <v>143</v>
      </c>
      <c r="B144">
        <v>660607</v>
      </c>
      <c r="C144" t="s">
        <v>7269</v>
      </c>
      <c r="D144" t="s">
        <v>5583</v>
      </c>
      <c r="E144" t="s">
        <v>2423</v>
      </c>
      <c r="F144" t="s">
        <v>23126</v>
      </c>
      <c r="G144" t="s">
        <v>7266</v>
      </c>
      <c r="H144">
        <v>-12.433</v>
      </c>
      <c r="I144" t="s">
        <v>23537</v>
      </c>
    </row>
    <row r="145" spans="1:9" hidden="1" x14ac:dyDescent="0.2">
      <c r="A145">
        <v>144</v>
      </c>
      <c r="B145">
        <v>660608</v>
      </c>
      <c r="C145" t="s">
        <v>10444</v>
      </c>
      <c r="D145" t="s">
        <v>5583</v>
      </c>
      <c r="E145" t="s">
        <v>2423</v>
      </c>
      <c r="F145" t="s">
        <v>23126</v>
      </c>
      <c r="G145" t="s">
        <v>7266</v>
      </c>
      <c r="H145">
        <v>-1.0489999999999999</v>
      </c>
      <c r="I145" t="s">
        <v>22473</v>
      </c>
    </row>
    <row r="146" spans="1:9" hidden="1" x14ac:dyDescent="0.2">
      <c r="A146">
        <v>145</v>
      </c>
      <c r="B146">
        <v>660611</v>
      </c>
      <c r="C146" t="s">
        <v>10447</v>
      </c>
      <c r="D146" t="s">
        <v>5583</v>
      </c>
      <c r="E146" t="s">
        <v>2423</v>
      </c>
      <c r="F146" t="s">
        <v>23126</v>
      </c>
      <c r="G146" t="s">
        <v>7266</v>
      </c>
      <c r="H146">
        <v>-1.8640000000000001</v>
      </c>
      <c r="I146" t="s">
        <v>22473</v>
      </c>
    </row>
    <row r="147" spans="1:9" x14ac:dyDescent="0.2">
      <c r="A147">
        <v>146</v>
      </c>
      <c r="B147">
        <v>660612</v>
      </c>
      <c r="C147" t="s">
        <v>10450</v>
      </c>
      <c r="D147" t="s">
        <v>5583</v>
      </c>
      <c r="E147" t="s">
        <v>2423</v>
      </c>
      <c r="F147" t="s">
        <v>23126</v>
      </c>
      <c r="G147" t="s">
        <v>7266</v>
      </c>
      <c r="H147">
        <v>-5.6639999999999997</v>
      </c>
      <c r="I147" t="s">
        <v>23537</v>
      </c>
    </row>
    <row r="148" spans="1:9" x14ac:dyDescent="0.2">
      <c r="A148">
        <v>147</v>
      </c>
      <c r="B148">
        <v>660701</v>
      </c>
      <c r="C148" t="s">
        <v>5063</v>
      </c>
      <c r="D148" t="s">
        <v>5063</v>
      </c>
      <c r="E148" t="s">
        <v>2423</v>
      </c>
      <c r="F148" t="s">
        <v>23115</v>
      </c>
      <c r="G148" t="s">
        <v>7266</v>
      </c>
      <c r="H148">
        <v>-5.3879999999999999</v>
      </c>
      <c r="I148" t="s">
        <v>23537</v>
      </c>
    </row>
    <row r="149" spans="1:9" x14ac:dyDescent="0.2">
      <c r="A149">
        <v>148</v>
      </c>
      <c r="B149">
        <v>660702</v>
      </c>
      <c r="C149" t="s">
        <v>10459</v>
      </c>
      <c r="D149" t="s">
        <v>5063</v>
      </c>
      <c r="E149" t="s">
        <v>2423</v>
      </c>
      <c r="F149" t="s">
        <v>23115</v>
      </c>
      <c r="G149" t="s">
        <v>7266</v>
      </c>
      <c r="H149">
        <v>-5.6260000000000003</v>
      </c>
      <c r="I149" t="s">
        <v>23537</v>
      </c>
    </row>
    <row r="150" spans="1:9" x14ac:dyDescent="0.2">
      <c r="A150">
        <v>149</v>
      </c>
      <c r="B150">
        <v>660703</v>
      </c>
      <c r="C150" t="s">
        <v>10462</v>
      </c>
      <c r="D150" t="s">
        <v>5063</v>
      </c>
      <c r="E150" t="s">
        <v>2423</v>
      </c>
      <c r="F150" t="s">
        <v>23115</v>
      </c>
      <c r="G150" t="s">
        <v>7266</v>
      </c>
      <c r="H150">
        <v>-10.292999999999999</v>
      </c>
      <c r="I150" t="s">
        <v>23537</v>
      </c>
    </row>
    <row r="151" spans="1:9" hidden="1" x14ac:dyDescent="0.2">
      <c r="A151">
        <v>150</v>
      </c>
      <c r="B151">
        <v>660706</v>
      </c>
      <c r="C151" t="s">
        <v>10465</v>
      </c>
      <c r="D151" t="s">
        <v>5063</v>
      </c>
      <c r="E151" t="s">
        <v>2423</v>
      </c>
      <c r="F151" t="s">
        <v>23115</v>
      </c>
      <c r="G151" t="s">
        <v>7266</v>
      </c>
      <c r="H151">
        <v>-2.827</v>
      </c>
      <c r="I151" t="s">
        <v>22473</v>
      </c>
    </row>
    <row r="152" spans="1:9" hidden="1" x14ac:dyDescent="0.2">
      <c r="A152">
        <v>151</v>
      </c>
      <c r="B152">
        <v>660901</v>
      </c>
      <c r="C152" t="s">
        <v>10483</v>
      </c>
      <c r="D152" t="s">
        <v>10483</v>
      </c>
      <c r="E152" t="s">
        <v>2423</v>
      </c>
      <c r="F152" t="s">
        <v>23126</v>
      </c>
      <c r="G152" t="s">
        <v>7266</v>
      </c>
      <c r="H152">
        <v>-2.347</v>
      </c>
      <c r="I152" t="s">
        <v>22473</v>
      </c>
    </row>
    <row r="153" spans="1:9" x14ac:dyDescent="0.2">
      <c r="A153">
        <v>152</v>
      </c>
      <c r="B153">
        <v>661003</v>
      </c>
      <c r="C153" t="s">
        <v>10505</v>
      </c>
      <c r="D153" t="s">
        <v>10498</v>
      </c>
      <c r="E153" t="s">
        <v>2423</v>
      </c>
      <c r="F153" t="s">
        <v>23115</v>
      </c>
      <c r="G153" t="s">
        <v>7266</v>
      </c>
      <c r="H153">
        <v>-5.0270000000000001</v>
      </c>
      <c r="I153" t="s">
        <v>23537</v>
      </c>
    </row>
    <row r="154" spans="1:9" x14ac:dyDescent="0.2">
      <c r="A154">
        <v>153</v>
      </c>
      <c r="B154">
        <v>661004</v>
      </c>
      <c r="C154" t="s">
        <v>10508</v>
      </c>
      <c r="D154" t="s">
        <v>10498</v>
      </c>
      <c r="E154" t="s">
        <v>2423</v>
      </c>
      <c r="F154" t="s">
        <v>23115</v>
      </c>
      <c r="G154" t="s">
        <v>7266</v>
      </c>
      <c r="H154">
        <v>-7.6120000000000001</v>
      </c>
      <c r="I154" t="s">
        <v>23537</v>
      </c>
    </row>
    <row r="155" spans="1:9" x14ac:dyDescent="0.2">
      <c r="A155">
        <v>154</v>
      </c>
      <c r="B155">
        <v>661201</v>
      </c>
      <c r="C155" t="s">
        <v>1665</v>
      </c>
      <c r="D155" t="s">
        <v>10529</v>
      </c>
      <c r="E155" t="s">
        <v>2423</v>
      </c>
      <c r="F155" t="s">
        <v>23115</v>
      </c>
      <c r="G155" t="s">
        <v>7266</v>
      </c>
      <c r="H155">
        <v>-5.5110000000000001</v>
      </c>
      <c r="I155" t="s">
        <v>23537</v>
      </c>
    </row>
    <row r="156" spans="1:9" hidden="1" x14ac:dyDescent="0.2">
      <c r="A156">
        <v>155</v>
      </c>
      <c r="B156">
        <v>661202</v>
      </c>
      <c r="C156" t="s">
        <v>10533</v>
      </c>
      <c r="D156" t="s">
        <v>10529</v>
      </c>
      <c r="E156" t="s">
        <v>2423</v>
      </c>
      <c r="F156" t="s">
        <v>23115</v>
      </c>
      <c r="G156" t="s">
        <v>7266</v>
      </c>
      <c r="H156">
        <v>-4.609</v>
      </c>
      <c r="I156" t="s">
        <v>22473</v>
      </c>
    </row>
    <row r="157" spans="1:9" hidden="1" x14ac:dyDescent="0.2">
      <c r="A157">
        <v>156</v>
      </c>
      <c r="B157">
        <v>661203</v>
      </c>
      <c r="C157" t="s">
        <v>10536</v>
      </c>
      <c r="D157" t="s">
        <v>10529</v>
      </c>
      <c r="E157" t="s">
        <v>2423</v>
      </c>
      <c r="F157" t="s">
        <v>23115</v>
      </c>
      <c r="G157" t="s">
        <v>7266</v>
      </c>
      <c r="H157">
        <v>-3.956</v>
      </c>
      <c r="I157" t="s">
        <v>22473</v>
      </c>
    </row>
    <row r="158" spans="1:9" hidden="1" x14ac:dyDescent="0.2">
      <c r="A158">
        <v>157</v>
      </c>
      <c r="B158">
        <v>661204</v>
      </c>
      <c r="C158" t="s">
        <v>10539</v>
      </c>
      <c r="D158" t="s">
        <v>10529</v>
      </c>
      <c r="E158" t="s">
        <v>2423</v>
      </c>
      <c r="F158" t="s">
        <v>23115</v>
      </c>
      <c r="G158" t="s">
        <v>7266</v>
      </c>
      <c r="H158">
        <v>-3.1360000000000001</v>
      </c>
      <c r="I158" t="s">
        <v>22473</v>
      </c>
    </row>
    <row r="159" spans="1:9" hidden="1" x14ac:dyDescent="0.2">
      <c r="A159">
        <v>158</v>
      </c>
      <c r="B159">
        <v>320904</v>
      </c>
      <c r="C159" t="s">
        <v>12977</v>
      </c>
      <c r="D159" t="s">
        <v>12966</v>
      </c>
      <c r="E159" t="s">
        <v>12692</v>
      </c>
      <c r="F159" t="s">
        <v>22721</v>
      </c>
      <c r="G159" t="s">
        <v>12146</v>
      </c>
      <c r="H159">
        <v>-1.641</v>
      </c>
      <c r="I159" t="s">
        <v>22473</v>
      </c>
    </row>
    <row r="160" spans="1:9" hidden="1" x14ac:dyDescent="0.2">
      <c r="A160">
        <v>159</v>
      </c>
      <c r="B160">
        <v>330515</v>
      </c>
      <c r="C160" t="s">
        <v>2617</v>
      </c>
      <c r="D160" t="s">
        <v>13351</v>
      </c>
      <c r="E160" t="s">
        <v>13170</v>
      </c>
      <c r="F160" t="s">
        <v>22721</v>
      </c>
      <c r="G160" t="s">
        <v>12146</v>
      </c>
      <c r="H160">
        <v>-3.0169999999999999</v>
      </c>
      <c r="I160" t="s">
        <v>22473</v>
      </c>
    </row>
    <row r="161" spans="1:9" hidden="1" x14ac:dyDescent="0.2">
      <c r="A161">
        <v>160</v>
      </c>
      <c r="B161">
        <v>330801</v>
      </c>
      <c r="C161" t="s">
        <v>13462</v>
      </c>
      <c r="D161" t="s">
        <v>13460</v>
      </c>
      <c r="E161" t="s">
        <v>13170</v>
      </c>
      <c r="F161" t="s">
        <v>22721</v>
      </c>
      <c r="G161" t="s">
        <v>12146</v>
      </c>
      <c r="H161">
        <v>-3.581</v>
      </c>
      <c r="I161" t="s">
        <v>22473</v>
      </c>
    </row>
    <row r="162" spans="1:9" hidden="1" x14ac:dyDescent="0.2">
      <c r="A162">
        <v>161</v>
      </c>
      <c r="B162">
        <v>330806</v>
      </c>
      <c r="C162" t="s">
        <v>13477</v>
      </c>
      <c r="D162" t="s">
        <v>13460</v>
      </c>
      <c r="E162" t="s">
        <v>13170</v>
      </c>
      <c r="F162" t="s">
        <v>22721</v>
      </c>
      <c r="G162" t="s">
        <v>12146</v>
      </c>
      <c r="H162">
        <v>-2.3730000000000002</v>
      </c>
      <c r="I162" t="s">
        <v>22473</v>
      </c>
    </row>
    <row r="163" spans="1:9" hidden="1" x14ac:dyDescent="0.2">
      <c r="A163">
        <v>162</v>
      </c>
      <c r="B163">
        <v>330808</v>
      </c>
      <c r="C163" t="s">
        <v>13482</v>
      </c>
      <c r="D163" t="s">
        <v>13460</v>
      </c>
      <c r="E163" t="s">
        <v>13170</v>
      </c>
      <c r="F163" t="s">
        <v>22721</v>
      </c>
      <c r="G163" t="s">
        <v>12146</v>
      </c>
      <c r="H163">
        <v>-1.27</v>
      </c>
      <c r="I163" t="s">
        <v>22473</v>
      </c>
    </row>
    <row r="164" spans="1:9" hidden="1" x14ac:dyDescent="0.2">
      <c r="A164">
        <v>163</v>
      </c>
      <c r="B164">
        <v>331014</v>
      </c>
      <c r="C164" t="s">
        <v>13564</v>
      </c>
      <c r="D164" t="s">
        <v>13533</v>
      </c>
      <c r="E164" t="s">
        <v>13170</v>
      </c>
      <c r="F164" t="s">
        <v>22721</v>
      </c>
      <c r="G164" t="s">
        <v>12146</v>
      </c>
      <c r="H164">
        <v>-1.2190000000000001</v>
      </c>
      <c r="I164" t="s">
        <v>22473</v>
      </c>
    </row>
    <row r="165" spans="1:9" hidden="1" x14ac:dyDescent="0.2">
      <c r="A165">
        <v>164</v>
      </c>
      <c r="B165">
        <v>390307</v>
      </c>
      <c r="C165" t="s">
        <v>6014</v>
      </c>
      <c r="D165" t="s">
        <v>13253</v>
      </c>
      <c r="E165" t="s">
        <v>15000</v>
      </c>
      <c r="F165" t="s">
        <v>22726</v>
      </c>
      <c r="G165" t="s">
        <v>14841</v>
      </c>
      <c r="H165">
        <v>-1.7729999999999999</v>
      </c>
      <c r="I165" t="s">
        <v>22473</v>
      </c>
    </row>
    <row r="166" spans="1:9" hidden="1" x14ac:dyDescent="0.2">
      <c r="A166">
        <v>165</v>
      </c>
      <c r="B166">
        <v>411103</v>
      </c>
      <c r="C166" t="s">
        <v>15993</v>
      </c>
      <c r="D166" t="s">
        <v>15986</v>
      </c>
      <c r="E166" t="s">
        <v>15735</v>
      </c>
      <c r="F166" t="s">
        <v>22824</v>
      </c>
      <c r="G166" t="s">
        <v>14841</v>
      </c>
      <c r="H166">
        <v>-1.744</v>
      </c>
      <c r="I166" t="s">
        <v>22473</v>
      </c>
    </row>
    <row r="167" spans="1:9" hidden="1" x14ac:dyDescent="0.2">
      <c r="A167">
        <v>166</v>
      </c>
      <c r="B167">
        <v>411108</v>
      </c>
      <c r="C167" t="s">
        <v>16007</v>
      </c>
      <c r="D167" t="s">
        <v>15986</v>
      </c>
      <c r="E167" t="s">
        <v>15735</v>
      </c>
      <c r="F167" t="s">
        <v>22824</v>
      </c>
      <c r="G167" t="s">
        <v>14841</v>
      </c>
      <c r="H167">
        <v>-1.595</v>
      </c>
      <c r="I167" t="s">
        <v>22473</v>
      </c>
    </row>
    <row r="168" spans="1:9" x14ac:dyDescent="0.2">
      <c r="A168">
        <v>167</v>
      </c>
      <c r="B168">
        <v>430106</v>
      </c>
      <c r="C168" t="s">
        <v>16194</v>
      </c>
      <c r="D168" t="s">
        <v>16178</v>
      </c>
      <c r="E168" t="s">
        <v>16176</v>
      </c>
      <c r="F168" t="s">
        <v>22824</v>
      </c>
      <c r="G168" t="s">
        <v>14841</v>
      </c>
      <c r="H168">
        <v>-5.3879999999999999</v>
      </c>
      <c r="I168" t="s">
        <v>23537</v>
      </c>
    </row>
    <row r="169" spans="1:9" hidden="1" x14ac:dyDescent="0.2">
      <c r="A169">
        <v>168</v>
      </c>
      <c r="B169">
        <v>430107</v>
      </c>
      <c r="C169" t="s">
        <v>16197</v>
      </c>
      <c r="D169" t="s">
        <v>16178</v>
      </c>
      <c r="E169" t="s">
        <v>16176</v>
      </c>
      <c r="F169" t="s">
        <v>22824</v>
      </c>
      <c r="G169" t="s">
        <v>14841</v>
      </c>
      <c r="H169">
        <v>-3.2309999999999999</v>
      </c>
      <c r="I169" t="s">
        <v>22473</v>
      </c>
    </row>
    <row r="170" spans="1:9" x14ac:dyDescent="0.2">
      <c r="A170">
        <v>169</v>
      </c>
      <c r="B170">
        <v>430108</v>
      </c>
      <c r="C170" t="s">
        <v>16200</v>
      </c>
      <c r="D170" t="s">
        <v>16178</v>
      </c>
      <c r="E170" t="s">
        <v>16176</v>
      </c>
      <c r="F170" t="s">
        <v>22824</v>
      </c>
      <c r="G170" t="s">
        <v>14841</v>
      </c>
      <c r="H170">
        <v>-6.1189999999999998</v>
      </c>
      <c r="I170" t="s">
        <v>23537</v>
      </c>
    </row>
    <row r="171" spans="1:9" hidden="1" x14ac:dyDescent="0.2">
      <c r="A171">
        <v>170</v>
      </c>
      <c r="B171">
        <v>430109</v>
      </c>
      <c r="C171" t="s">
        <v>16203</v>
      </c>
      <c r="D171" t="s">
        <v>16178</v>
      </c>
      <c r="E171" t="s">
        <v>16176</v>
      </c>
      <c r="F171" t="s">
        <v>22824</v>
      </c>
      <c r="G171" t="s">
        <v>14841</v>
      </c>
      <c r="H171">
        <v>-3.395</v>
      </c>
      <c r="I171" t="s">
        <v>22473</v>
      </c>
    </row>
    <row r="172" spans="1:9" hidden="1" x14ac:dyDescent="0.2">
      <c r="A172">
        <v>171</v>
      </c>
      <c r="B172">
        <v>430119</v>
      </c>
      <c r="C172" t="s">
        <v>16223</v>
      </c>
      <c r="D172" t="s">
        <v>16178</v>
      </c>
      <c r="E172" t="s">
        <v>16176</v>
      </c>
      <c r="F172" t="s">
        <v>22824</v>
      </c>
      <c r="G172" t="s">
        <v>14841</v>
      </c>
      <c r="H172">
        <v>-3.83</v>
      </c>
      <c r="I172" t="s">
        <v>22473</v>
      </c>
    </row>
    <row r="173" spans="1:9" hidden="1" x14ac:dyDescent="0.2">
      <c r="A173">
        <v>172</v>
      </c>
      <c r="B173">
        <v>430504</v>
      </c>
      <c r="C173" t="s">
        <v>16266</v>
      </c>
      <c r="D173" t="s">
        <v>16255</v>
      </c>
      <c r="E173" t="s">
        <v>16176</v>
      </c>
      <c r="F173" t="s">
        <v>22824</v>
      </c>
      <c r="G173" t="s">
        <v>14841</v>
      </c>
      <c r="H173">
        <v>-2.0659999999999998</v>
      </c>
      <c r="I173" t="s">
        <v>22473</v>
      </c>
    </row>
    <row r="174" spans="1:9" hidden="1" x14ac:dyDescent="0.2">
      <c r="A174">
        <v>173</v>
      </c>
      <c r="B174">
        <v>430507</v>
      </c>
      <c r="C174" t="s">
        <v>16271</v>
      </c>
      <c r="D174" t="s">
        <v>16255</v>
      </c>
      <c r="E174" t="s">
        <v>16176</v>
      </c>
      <c r="F174" t="s">
        <v>22824</v>
      </c>
      <c r="G174" t="s">
        <v>14841</v>
      </c>
      <c r="H174">
        <v>-3.25</v>
      </c>
      <c r="I174" t="s">
        <v>22473</v>
      </c>
    </row>
    <row r="175" spans="1:9" x14ac:dyDescent="0.2">
      <c r="A175">
        <v>174</v>
      </c>
      <c r="B175">
        <v>440110</v>
      </c>
      <c r="C175" t="s">
        <v>16389</v>
      </c>
      <c r="D175" t="s">
        <v>16361</v>
      </c>
      <c r="E175" t="s">
        <v>16359</v>
      </c>
      <c r="F175" t="s">
        <v>22726</v>
      </c>
      <c r="G175" t="s">
        <v>15169</v>
      </c>
      <c r="H175">
        <v>-10.002000000000001</v>
      </c>
      <c r="I175" t="s">
        <v>23537</v>
      </c>
    </row>
    <row r="176" spans="1:9" x14ac:dyDescent="0.2">
      <c r="A176">
        <v>175</v>
      </c>
      <c r="B176">
        <v>440312</v>
      </c>
      <c r="C176" t="s">
        <v>13985</v>
      </c>
      <c r="D176" t="s">
        <v>16415</v>
      </c>
      <c r="E176" t="s">
        <v>16359</v>
      </c>
      <c r="F176" t="s">
        <v>22726</v>
      </c>
      <c r="G176" t="s">
        <v>15169</v>
      </c>
      <c r="H176">
        <v>-5.9809999999999999</v>
      </c>
      <c r="I176" t="s">
        <v>23537</v>
      </c>
    </row>
    <row r="177" spans="1:9" hidden="1" x14ac:dyDescent="0.2">
      <c r="A177">
        <v>176</v>
      </c>
      <c r="B177">
        <v>440403</v>
      </c>
      <c r="C177" t="s">
        <v>16471</v>
      </c>
      <c r="D177" t="s">
        <v>16463</v>
      </c>
      <c r="E177" t="s">
        <v>16359</v>
      </c>
      <c r="F177" t="s">
        <v>22726</v>
      </c>
      <c r="G177" t="s">
        <v>15169</v>
      </c>
      <c r="H177">
        <v>-1.9119999999999999</v>
      </c>
      <c r="I177" t="s">
        <v>22473</v>
      </c>
    </row>
    <row r="178" spans="1:9" hidden="1" x14ac:dyDescent="0.2">
      <c r="A178">
        <v>177</v>
      </c>
      <c r="B178">
        <v>440407</v>
      </c>
      <c r="C178" t="s">
        <v>16483</v>
      </c>
      <c r="D178" t="s">
        <v>16463</v>
      </c>
      <c r="E178" t="s">
        <v>16359</v>
      </c>
      <c r="F178" t="s">
        <v>22726</v>
      </c>
      <c r="G178" t="s">
        <v>15169</v>
      </c>
      <c r="H178">
        <v>-1.6910000000000001</v>
      </c>
      <c r="I178" t="s">
        <v>22473</v>
      </c>
    </row>
    <row r="179" spans="1:9" x14ac:dyDescent="0.2">
      <c r="A179">
        <v>178</v>
      </c>
      <c r="B179">
        <v>451002</v>
      </c>
      <c r="C179" t="s">
        <v>15605</v>
      </c>
      <c r="D179" t="s">
        <v>17011</v>
      </c>
      <c r="E179" t="s">
        <v>62</v>
      </c>
      <c r="F179" t="s">
        <v>22726</v>
      </c>
      <c r="G179" t="s">
        <v>15169</v>
      </c>
      <c r="H179">
        <v>-11.78</v>
      </c>
      <c r="I179" t="s">
        <v>23537</v>
      </c>
    </row>
    <row r="180" spans="1:9" x14ac:dyDescent="0.2">
      <c r="A180">
        <v>179</v>
      </c>
      <c r="B180">
        <v>461102</v>
      </c>
      <c r="C180" t="s">
        <v>17509</v>
      </c>
      <c r="D180" t="s">
        <v>17505</v>
      </c>
      <c r="E180" t="s">
        <v>17250</v>
      </c>
      <c r="F180" t="s">
        <v>22726</v>
      </c>
      <c r="G180" t="s">
        <v>15169</v>
      </c>
      <c r="H180">
        <v>-9.8759999999999994</v>
      </c>
      <c r="I180" t="s">
        <v>23537</v>
      </c>
    </row>
    <row r="181" spans="1:9" x14ac:dyDescent="0.2">
      <c r="A181">
        <v>180</v>
      </c>
      <c r="B181">
        <v>461103</v>
      </c>
      <c r="C181" t="s">
        <v>17512</v>
      </c>
      <c r="D181" t="s">
        <v>17505</v>
      </c>
      <c r="E181" t="s">
        <v>17250</v>
      </c>
      <c r="F181" t="s">
        <v>22726</v>
      </c>
      <c r="G181" t="s">
        <v>15169</v>
      </c>
      <c r="H181">
        <v>-7.0439999999999996</v>
      </c>
      <c r="I181" t="s">
        <v>23537</v>
      </c>
    </row>
    <row r="182" spans="1:9" x14ac:dyDescent="0.2">
      <c r="A182">
        <v>181</v>
      </c>
      <c r="B182">
        <v>461104</v>
      </c>
      <c r="C182" t="s">
        <v>15031</v>
      </c>
      <c r="D182" t="s">
        <v>17505</v>
      </c>
      <c r="E182" t="s">
        <v>17250</v>
      </c>
      <c r="F182" t="s">
        <v>22726</v>
      </c>
      <c r="G182" t="s">
        <v>15169</v>
      </c>
      <c r="H182">
        <v>-9.1270000000000007</v>
      </c>
      <c r="I182" t="s">
        <v>23537</v>
      </c>
    </row>
    <row r="183" spans="1:9" x14ac:dyDescent="0.2">
      <c r="A183">
        <v>182</v>
      </c>
      <c r="B183">
        <v>461105</v>
      </c>
      <c r="C183" t="s">
        <v>14381</v>
      </c>
      <c r="D183" t="s">
        <v>17505</v>
      </c>
      <c r="E183" t="s">
        <v>17250</v>
      </c>
      <c r="F183" t="s">
        <v>22726</v>
      </c>
      <c r="G183" t="s">
        <v>15169</v>
      </c>
      <c r="H183">
        <v>-6.7309999999999999</v>
      </c>
      <c r="I183" t="s">
        <v>23537</v>
      </c>
    </row>
    <row r="184" spans="1:9" hidden="1" x14ac:dyDescent="0.2">
      <c r="A184">
        <v>183</v>
      </c>
      <c r="B184">
        <v>461106</v>
      </c>
      <c r="C184" t="s">
        <v>17519</v>
      </c>
      <c r="D184" t="s">
        <v>17505</v>
      </c>
      <c r="E184" t="s">
        <v>17250</v>
      </c>
      <c r="F184" t="s">
        <v>22726</v>
      </c>
      <c r="G184" t="s">
        <v>15169</v>
      </c>
      <c r="H184">
        <v>-3.9009999999999998</v>
      </c>
      <c r="I184" t="s">
        <v>22473</v>
      </c>
    </row>
    <row r="185" spans="1:9" hidden="1" x14ac:dyDescent="0.2">
      <c r="A185">
        <v>184</v>
      </c>
      <c r="B185">
        <v>461701</v>
      </c>
      <c r="C185" t="s">
        <v>17607</v>
      </c>
      <c r="D185" t="s">
        <v>17607</v>
      </c>
      <c r="E185" t="s">
        <v>17250</v>
      </c>
      <c r="F185" t="s">
        <v>22726</v>
      </c>
      <c r="G185" t="s">
        <v>15169</v>
      </c>
      <c r="H185">
        <v>-1.8280000000000001</v>
      </c>
      <c r="I185" t="s">
        <v>22473</v>
      </c>
    </row>
    <row r="186" spans="1:9" hidden="1" x14ac:dyDescent="0.2">
      <c r="A186">
        <v>185</v>
      </c>
      <c r="B186">
        <v>480113</v>
      </c>
      <c r="C186" t="s">
        <v>9271</v>
      </c>
      <c r="D186" t="s">
        <v>18009</v>
      </c>
      <c r="E186" t="s">
        <v>18007</v>
      </c>
      <c r="F186" t="s">
        <v>22824</v>
      </c>
      <c r="G186" t="s">
        <v>14841</v>
      </c>
      <c r="H186">
        <v>-1.403</v>
      </c>
      <c r="I186" t="s">
        <v>22473</v>
      </c>
    </row>
    <row r="187" spans="1:9" hidden="1" x14ac:dyDescent="0.2">
      <c r="A187">
        <v>186</v>
      </c>
      <c r="B187">
        <v>480803</v>
      </c>
      <c r="C187" t="s">
        <v>18205</v>
      </c>
      <c r="D187" t="s">
        <v>18198</v>
      </c>
      <c r="E187" t="s">
        <v>18007</v>
      </c>
      <c r="F187" t="s">
        <v>22824</v>
      </c>
      <c r="G187" t="s">
        <v>14841</v>
      </c>
      <c r="H187">
        <v>-1.627</v>
      </c>
      <c r="I187" t="s">
        <v>22473</v>
      </c>
    </row>
    <row r="188" spans="1:9" hidden="1" x14ac:dyDescent="0.2">
      <c r="A188">
        <v>187</v>
      </c>
      <c r="B188">
        <v>480808</v>
      </c>
      <c r="C188" t="s">
        <v>16209</v>
      </c>
      <c r="D188" t="s">
        <v>18198</v>
      </c>
      <c r="E188" t="s">
        <v>18007</v>
      </c>
      <c r="F188" t="s">
        <v>22824</v>
      </c>
      <c r="G188" t="s">
        <v>14841</v>
      </c>
      <c r="H188">
        <v>-2.2469999999999999</v>
      </c>
      <c r="I188" t="s">
        <v>22473</v>
      </c>
    </row>
    <row r="189" spans="1:9" hidden="1" x14ac:dyDescent="0.2">
      <c r="A189">
        <v>188</v>
      </c>
      <c r="B189">
        <v>480906</v>
      </c>
      <c r="C189" t="s">
        <v>508</v>
      </c>
      <c r="D189" t="s">
        <v>2181</v>
      </c>
      <c r="E189" t="s">
        <v>18007</v>
      </c>
      <c r="F189" t="s">
        <v>22824</v>
      </c>
      <c r="G189" t="s">
        <v>14841</v>
      </c>
      <c r="H189">
        <v>-1.359</v>
      </c>
      <c r="I189" t="s">
        <v>22473</v>
      </c>
    </row>
    <row r="190" spans="1:9" hidden="1" x14ac:dyDescent="0.2">
      <c r="A190">
        <v>189</v>
      </c>
      <c r="B190">
        <v>481101</v>
      </c>
      <c r="C190" t="s">
        <v>15934</v>
      </c>
      <c r="D190" t="s">
        <v>15934</v>
      </c>
      <c r="E190" t="s">
        <v>18007</v>
      </c>
      <c r="F190" t="s">
        <v>22824</v>
      </c>
      <c r="G190" t="s">
        <v>14841</v>
      </c>
      <c r="H190">
        <v>-2.3849999999999998</v>
      </c>
      <c r="I190" t="s">
        <v>22473</v>
      </c>
    </row>
    <row r="191" spans="1:9" hidden="1" x14ac:dyDescent="0.2">
      <c r="A191">
        <v>190</v>
      </c>
      <c r="B191">
        <v>481103</v>
      </c>
      <c r="C191" t="s">
        <v>18265</v>
      </c>
      <c r="D191" t="s">
        <v>15934</v>
      </c>
      <c r="E191" t="s">
        <v>18007</v>
      </c>
      <c r="F191" t="s">
        <v>22824</v>
      </c>
      <c r="G191" t="s">
        <v>14841</v>
      </c>
      <c r="H191">
        <v>-1.5209999999999999</v>
      </c>
      <c r="I191" t="s">
        <v>22473</v>
      </c>
    </row>
    <row r="192" spans="1:9" hidden="1" x14ac:dyDescent="0.2">
      <c r="A192">
        <v>191</v>
      </c>
      <c r="B192">
        <v>200504</v>
      </c>
      <c r="C192" t="s">
        <v>19873</v>
      </c>
      <c r="D192" t="s">
        <v>9401</v>
      </c>
      <c r="E192" t="s">
        <v>18426</v>
      </c>
      <c r="F192" t="s">
        <v>22497</v>
      </c>
      <c r="G192" t="s">
        <v>3096</v>
      </c>
      <c r="H192">
        <v>-1.226</v>
      </c>
      <c r="I192" t="s">
        <v>22473</v>
      </c>
    </row>
    <row r="193" spans="1:9" hidden="1" x14ac:dyDescent="0.2">
      <c r="A193">
        <v>192</v>
      </c>
      <c r="B193">
        <v>200605</v>
      </c>
      <c r="C193" t="s">
        <v>19907</v>
      </c>
      <c r="D193" t="s">
        <v>19895</v>
      </c>
      <c r="E193" t="s">
        <v>18426</v>
      </c>
      <c r="F193" t="s">
        <v>22497</v>
      </c>
      <c r="G193" t="s">
        <v>3096</v>
      </c>
      <c r="H193">
        <v>-1.2190000000000001</v>
      </c>
      <c r="I193" t="s">
        <v>22473</v>
      </c>
    </row>
    <row r="194" spans="1:9" hidden="1" x14ac:dyDescent="0.2">
      <c r="A194">
        <v>193</v>
      </c>
      <c r="B194">
        <v>200617</v>
      </c>
      <c r="C194" t="s">
        <v>19935</v>
      </c>
      <c r="D194" t="s">
        <v>19895</v>
      </c>
      <c r="E194" t="s">
        <v>18426</v>
      </c>
      <c r="F194" t="s">
        <v>22497</v>
      </c>
      <c r="G194" t="s">
        <v>3096</v>
      </c>
      <c r="H194">
        <v>-1.095</v>
      </c>
      <c r="I194" t="s">
        <v>22473</v>
      </c>
    </row>
    <row r="195" spans="1:9" hidden="1" x14ac:dyDescent="0.2">
      <c r="A195">
        <v>194</v>
      </c>
      <c r="B195">
        <v>250604</v>
      </c>
      <c r="C195" t="s">
        <v>11808</v>
      </c>
      <c r="D195" t="s">
        <v>4602</v>
      </c>
      <c r="E195" t="s">
        <v>54</v>
      </c>
      <c r="F195" t="s">
        <v>22670</v>
      </c>
      <c r="G195" t="s">
        <v>3096</v>
      </c>
      <c r="H195">
        <v>-3.339</v>
      </c>
      <c r="I195" t="s">
        <v>22473</v>
      </c>
    </row>
    <row r="196" spans="1:9" hidden="1" x14ac:dyDescent="0.2">
      <c r="A196">
        <v>195</v>
      </c>
      <c r="B196">
        <v>250605</v>
      </c>
      <c r="C196" t="s">
        <v>20291</v>
      </c>
      <c r="D196" t="s">
        <v>4602</v>
      </c>
      <c r="E196" t="s">
        <v>54</v>
      </c>
      <c r="F196" t="s">
        <v>22670</v>
      </c>
      <c r="G196" t="s">
        <v>3096</v>
      </c>
      <c r="H196">
        <v>-1.4039999999999999</v>
      </c>
      <c r="I196" t="s">
        <v>22473</v>
      </c>
    </row>
    <row r="197" spans="1:9" hidden="1" x14ac:dyDescent="0.2">
      <c r="A197">
        <v>196</v>
      </c>
      <c r="B197">
        <v>260405</v>
      </c>
      <c r="C197" t="s">
        <v>20450</v>
      </c>
      <c r="D197" t="s">
        <v>5048</v>
      </c>
      <c r="E197" t="s">
        <v>20352</v>
      </c>
      <c r="F197" t="s">
        <v>22497</v>
      </c>
      <c r="G197" t="s">
        <v>3096</v>
      </c>
      <c r="H197">
        <v>-2.5249999999999999</v>
      </c>
      <c r="I197" t="s">
        <v>22473</v>
      </c>
    </row>
    <row r="198" spans="1:9" hidden="1" x14ac:dyDescent="0.2">
      <c r="A198">
        <v>197</v>
      </c>
      <c r="B198">
        <v>260408</v>
      </c>
      <c r="C198" t="s">
        <v>20457</v>
      </c>
      <c r="D198" t="s">
        <v>5048</v>
      </c>
      <c r="E198" t="s">
        <v>20352</v>
      </c>
      <c r="F198" t="s">
        <v>22497</v>
      </c>
      <c r="G198" t="s">
        <v>3096</v>
      </c>
      <c r="H198">
        <v>-2.3340000000000001</v>
      </c>
      <c r="I198" t="s">
        <v>22473</v>
      </c>
    </row>
    <row r="199" spans="1:9" hidden="1" x14ac:dyDescent="0.2">
      <c r="A199">
        <v>198</v>
      </c>
      <c r="B199">
        <v>361203</v>
      </c>
      <c r="C199" t="s">
        <v>15285</v>
      </c>
      <c r="D199" t="s">
        <v>22223</v>
      </c>
      <c r="E199" t="s">
        <v>20527</v>
      </c>
      <c r="F199" t="s">
        <v>22726</v>
      </c>
      <c r="G199" t="s">
        <v>15169</v>
      </c>
      <c r="H199">
        <v>-2.1309999999999998</v>
      </c>
      <c r="I199" t="s">
        <v>22473</v>
      </c>
    </row>
  </sheetData>
  <autoFilter ref="A1:I199" xr:uid="{488C58DD-0B01-4528-A34F-57999B5C2D29}">
    <filterColumn colId="8">
      <filters>
        <filter val="เสี่ยงภัยแล้งมาก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old</vt:lpstr>
      <vt:lpstr>Tambon_OKbased_DWR1_11_forjoin</vt:lpstr>
      <vt:lpstr>Tambon_list</vt:lpstr>
      <vt:lpstr>พื้นที่เสี่ยงแล้ง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aDDa</cp:lastModifiedBy>
  <dcterms:created xsi:type="dcterms:W3CDTF">2018-12-13T02:42:59Z</dcterms:created>
  <dcterms:modified xsi:type="dcterms:W3CDTF">2023-11-14T08:41:59Z</dcterms:modified>
</cp:coreProperties>
</file>